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727"/>
  <workbookPr defaultThemeVersion="166925"/>
  <mc:AlternateContent xmlns:mc="http://schemas.openxmlformats.org/markup-compatibility/2006">
    <mc:Choice Requires="x15">
      <x15ac:absPath xmlns:x15ac="http://schemas.microsoft.com/office/spreadsheetml/2010/11/ac" url="C:\Users\09007473743\Desktop\Laira\"/>
    </mc:Choice>
  </mc:AlternateContent>
  <xr:revisionPtr revIDLastSave="0" documentId="8_{EAB90D2D-D3AE-4FC7-9200-C3B2EC57F475}" xr6:coauthVersionLast="43" xr6:coauthVersionMax="43" xr10:uidLastSave="{00000000-0000-0000-0000-000000000000}"/>
  <bookViews>
    <workbookView xWindow="-120" yWindow="-120" windowWidth="29040" windowHeight="15720" xr2:uid="{CD1F01D5-C66A-421A-BE8D-CCF4C8258946}"/>
  </bookViews>
  <sheets>
    <sheet name="4525-25" sheetId="1" r:id="rId1"/>
  </sheets>
  <externalReferences>
    <externalReference r:id="rId2"/>
  </externalReferenc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D65" i="1" l="1"/>
  <c r="B65" i="1"/>
  <c r="B49" i="1"/>
  <c r="B44" i="1"/>
  <c r="Y39" i="1"/>
  <c r="Q39" i="1"/>
  <c r="M39" i="1"/>
  <c r="W39" i="1" s="1"/>
  <c r="H39" i="1"/>
  <c r="AA39" i="1" s="1"/>
  <c r="G39" i="1"/>
  <c r="F39" i="1"/>
  <c r="E39" i="1"/>
  <c r="D39" i="1"/>
  <c r="C39" i="1"/>
  <c r="A39" i="1"/>
  <c r="AE36" i="1"/>
  <c r="AD36" i="1"/>
  <c r="AA36" i="1"/>
  <c r="Y36" i="1"/>
  <c r="M36" i="1"/>
  <c r="Q36" i="1" s="1"/>
  <c r="R36" i="1" s="1"/>
  <c r="S36" i="1" s="1"/>
  <c r="J36" i="1"/>
  <c r="K36" i="1" s="1"/>
  <c r="AB36" i="1" s="1"/>
  <c r="I36" i="1"/>
  <c r="Z36" i="1" s="1"/>
  <c r="F36" i="1" a="1"/>
  <c r="F36" i="1" s="1"/>
  <c r="D36" i="1"/>
  <c r="E36" i="1" s="1"/>
  <c r="C36" i="1"/>
  <c r="A36" i="1"/>
  <c r="AE35" i="1"/>
  <c r="AD35" i="1"/>
  <c r="Y35" i="1"/>
  <c r="W35" i="1"/>
  <c r="Q35" i="1"/>
  <c r="M35" i="1"/>
  <c r="G35" i="1"/>
  <c r="I35" i="1" s="1"/>
  <c r="Z35" i="1" s="1"/>
  <c r="D35" i="1"/>
  <c r="C35" i="1"/>
  <c r="A35" i="1"/>
  <c r="AE34" i="1"/>
  <c r="AD34" i="1"/>
  <c r="Y34" i="1"/>
  <c r="S34" i="1"/>
  <c r="Q34" i="1"/>
  <c r="M34" i="1"/>
  <c r="AA34" i="1" s="1"/>
  <c r="J34" i="1"/>
  <c r="R34" i="1" s="1"/>
  <c r="I34" i="1"/>
  <c r="Z34" i="1" s="1"/>
  <c r="D34" i="1"/>
  <c r="F34" i="1" s="1" a="1"/>
  <c r="F34" i="1" s="1"/>
  <c r="C34" i="1"/>
  <c r="A34" i="1"/>
  <c r="AE33" i="1"/>
  <c r="AD33" i="1"/>
  <c r="Z33" i="1"/>
  <c r="Y33" i="1"/>
  <c r="W33" i="1"/>
  <c r="U33" i="1" s="1"/>
  <c r="T33" i="1"/>
  <c r="Q33" i="1"/>
  <c r="M33" i="1"/>
  <c r="J33" i="1" s="1"/>
  <c r="K33" i="1" s="1"/>
  <c r="I33" i="1"/>
  <c r="E33" i="1"/>
  <c r="D33" i="1"/>
  <c r="F33" i="1" s="1" a="1"/>
  <c r="F33" i="1" s="1"/>
  <c r="C33" i="1"/>
  <c r="A33" i="1"/>
  <c r="AE32" i="1"/>
  <c r="AD32" i="1"/>
  <c r="Y32" i="1"/>
  <c r="M32" i="1"/>
  <c r="AA32" i="1" s="1"/>
  <c r="J32" i="1"/>
  <c r="I32" i="1"/>
  <c r="Z32" i="1" s="1"/>
  <c r="D32" i="1"/>
  <c r="C32" i="1"/>
  <c r="A32" i="1"/>
  <c r="AE31" i="1"/>
  <c r="AD31" i="1"/>
  <c r="Y31" i="1"/>
  <c r="W31" i="1"/>
  <c r="U31" i="1" s="1"/>
  <c r="T31" i="1"/>
  <c r="Q31" i="1"/>
  <c r="R31" i="1" s="1"/>
  <c r="S31" i="1" s="1"/>
  <c r="V31" i="1" s="1"/>
  <c r="M31" i="1"/>
  <c r="J31" i="1" s="1"/>
  <c r="K31" i="1" s="1"/>
  <c r="I31" i="1"/>
  <c r="Z31" i="1" s="1"/>
  <c r="D31" i="1"/>
  <c r="C31" i="1"/>
  <c r="A31" i="1"/>
  <c r="AE30" i="1"/>
  <c r="AD30" i="1"/>
  <c r="Y30" i="1"/>
  <c r="M30" i="1"/>
  <c r="AA30" i="1" s="1"/>
  <c r="J30" i="1"/>
  <c r="I30" i="1"/>
  <c r="Z30" i="1" s="1"/>
  <c r="D30" i="1"/>
  <c r="C30" i="1"/>
  <c r="A30" i="1"/>
  <c r="AE29" i="1"/>
  <c r="AD29" i="1"/>
  <c r="AA29" i="1"/>
  <c r="Y29" i="1"/>
  <c r="W29" i="1"/>
  <c r="U29" i="1" s="1"/>
  <c r="M29" i="1"/>
  <c r="J29" i="1" s="1"/>
  <c r="K29" i="1" s="1"/>
  <c r="AB29" i="1" s="1"/>
  <c r="I29" i="1"/>
  <c r="Z29" i="1" s="1"/>
  <c r="F29" i="1" a="1"/>
  <c r="F29" i="1" s="1"/>
  <c r="E29" i="1"/>
  <c r="D29" i="1"/>
  <c r="C29" i="1"/>
  <c r="A29" i="1"/>
  <c r="AE28" i="1"/>
  <c r="AD28" i="1"/>
  <c r="Y28" i="1"/>
  <c r="T28" i="1"/>
  <c r="M28" i="1"/>
  <c r="W28" i="1" s="1"/>
  <c r="U28" i="1" s="1"/>
  <c r="I28" i="1"/>
  <c r="Z28" i="1" s="1"/>
  <c r="D28" i="1"/>
  <c r="C28" i="1"/>
  <c r="A28" i="1"/>
  <c r="AE27" i="1"/>
  <c r="AD27" i="1"/>
  <c r="Y27" i="1"/>
  <c r="Z27" i="1" s="1"/>
  <c r="M27" i="1"/>
  <c r="I27" i="1"/>
  <c r="D27" i="1"/>
  <c r="C27" i="1"/>
  <c r="A27" i="1"/>
  <c r="AE26" i="1"/>
  <c r="AD26" i="1"/>
  <c r="Y26" i="1"/>
  <c r="W26" i="1"/>
  <c r="T26" i="1" s="1"/>
  <c r="U26" i="1"/>
  <c r="M26" i="1"/>
  <c r="J26" i="1" s="1"/>
  <c r="I26" i="1"/>
  <c r="Z26" i="1" s="1"/>
  <c r="D26" i="1"/>
  <c r="F26" i="1" s="1" a="1"/>
  <c r="F26" i="1" s="1"/>
  <c r="C26" i="1"/>
  <c r="A26" i="1"/>
  <c r="AE25" i="1"/>
  <c r="AD25" i="1"/>
  <c r="Y25" i="1"/>
  <c r="M25" i="1"/>
  <c r="I25" i="1"/>
  <c r="Z25" i="1" s="1"/>
  <c r="F25" i="1" a="1"/>
  <c r="F25" i="1" s="1"/>
  <c r="E25" i="1"/>
  <c r="D25" i="1"/>
  <c r="C25" i="1"/>
  <c r="A25" i="1"/>
  <c r="AE24" i="1"/>
  <c r="AD24" i="1"/>
  <c r="Y24" i="1"/>
  <c r="W24" i="1"/>
  <c r="U24" i="1" s="1"/>
  <c r="T24" i="1"/>
  <c r="Q24" i="1"/>
  <c r="M24" i="1"/>
  <c r="AA24" i="1" s="1"/>
  <c r="J24" i="1"/>
  <c r="R24" i="1" s="1"/>
  <c r="S24" i="1" s="1"/>
  <c r="I24" i="1"/>
  <c r="Z24" i="1" s="1"/>
  <c r="D24" i="1"/>
  <c r="C24" i="1"/>
  <c r="A24" i="1"/>
  <c r="AE23" i="1"/>
  <c r="AD23" i="1"/>
  <c r="AA23" i="1"/>
  <c r="Y23" i="1"/>
  <c r="Z23" i="1" s="1"/>
  <c r="U23" i="1"/>
  <c r="Q23" i="1"/>
  <c r="M23" i="1"/>
  <c r="W23" i="1" s="1"/>
  <c r="T23" i="1" s="1"/>
  <c r="J23" i="1"/>
  <c r="I23" i="1"/>
  <c r="D23" i="1"/>
  <c r="F23" i="1" s="1" a="1"/>
  <c r="F23" i="1" s="1"/>
  <c r="C23" i="1"/>
  <c r="A23" i="1"/>
  <c r="AE22" i="1"/>
  <c r="AD22" i="1"/>
  <c r="Y22" i="1"/>
  <c r="W22" i="1"/>
  <c r="U22" i="1"/>
  <c r="T22" i="1"/>
  <c r="Q22" i="1"/>
  <c r="M22" i="1"/>
  <c r="AA22" i="1" s="1"/>
  <c r="J22" i="1"/>
  <c r="R22" i="1" s="1"/>
  <c r="S22" i="1" s="1"/>
  <c r="V22" i="1" s="1"/>
  <c r="I22" i="1"/>
  <c r="Z22" i="1" s="1"/>
  <c r="D22" i="1"/>
  <c r="C22" i="1"/>
  <c r="A22" i="1"/>
  <c r="AE21" i="1"/>
  <c r="AD21" i="1"/>
  <c r="AB21" i="1"/>
  <c r="AA21" i="1"/>
  <c r="Y21" i="1"/>
  <c r="Z21" i="1" s="1"/>
  <c r="U21" i="1"/>
  <c r="Q21" i="1"/>
  <c r="R21" i="1" s="1"/>
  <c r="S21" i="1" s="1"/>
  <c r="V21" i="1" s="1"/>
  <c r="M21" i="1"/>
  <c r="W21" i="1" s="1"/>
  <c r="T21" i="1" s="1"/>
  <c r="J21" i="1"/>
  <c r="K21" i="1" s="1"/>
  <c r="I21" i="1"/>
  <c r="D21" i="1"/>
  <c r="F21" i="1" s="1" a="1"/>
  <c r="F21" i="1" s="1"/>
  <c r="C21" i="1"/>
  <c r="A21" i="1"/>
  <c r="AE20" i="1"/>
  <c r="AD20" i="1"/>
  <c r="M20" i="1"/>
  <c r="AA20" i="1" s="1"/>
  <c r="J20" i="1"/>
  <c r="I20" i="1"/>
  <c r="G20" i="1"/>
  <c r="Y20" i="1" s="1"/>
  <c r="Z20" i="1" s="1"/>
  <c r="D20" i="1"/>
  <c r="C20" i="1"/>
  <c r="A20" i="1"/>
  <c r="AE19" i="1"/>
  <c r="AD19" i="1"/>
  <c r="AA19" i="1"/>
  <c r="Y19" i="1"/>
  <c r="Q19" i="1"/>
  <c r="M19" i="1"/>
  <c r="W19" i="1" s="1"/>
  <c r="U19" i="1" s="1"/>
  <c r="I19" i="1"/>
  <c r="Z19" i="1" s="1"/>
  <c r="F19" i="1"/>
  <c r="F19" i="1" a="1"/>
  <c r="E19" i="1"/>
  <c r="D19" i="1"/>
  <c r="C19" i="1"/>
  <c r="A19" i="1"/>
  <c r="AE18" i="1"/>
  <c r="AD18" i="1"/>
  <c r="Y18" i="1"/>
  <c r="M18" i="1"/>
  <c r="AA18" i="1" s="1"/>
  <c r="I18" i="1"/>
  <c r="Z18" i="1" s="1"/>
  <c r="D18" i="1"/>
  <c r="C18" i="1"/>
  <c r="A18" i="1"/>
  <c r="AE17" i="1"/>
  <c r="AD17" i="1"/>
  <c r="AA17" i="1"/>
  <c r="Y17" i="1"/>
  <c r="U17" i="1"/>
  <c r="T17" i="1"/>
  <c r="R17" i="1"/>
  <c r="S17" i="1" s="1"/>
  <c r="V17" i="1" s="1"/>
  <c r="Q17" i="1"/>
  <c r="M17" i="1"/>
  <c r="W17" i="1" s="1"/>
  <c r="J17" i="1"/>
  <c r="K17" i="1" s="1"/>
  <c r="AB17" i="1" s="1"/>
  <c r="I17" i="1"/>
  <c r="Z17" i="1" s="1"/>
  <c r="F17" i="1" a="1"/>
  <c r="F17" i="1" s="1"/>
  <c r="E17" i="1"/>
  <c r="D17" i="1"/>
  <c r="C17" i="1"/>
  <c r="A17" i="1"/>
  <c r="AE16" i="1"/>
  <c r="AD16" i="1"/>
  <c r="AA16" i="1"/>
  <c r="Z16" i="1"/>
  <c r="Y16" i="1"/>
  <c r="W16" i="1"/>
  <c r="U16" i="1"/>
  <c r="T16" i="1"/>
  <c r="Q16" i="1"/>
  <c r="R16" i="1" s="1"/>
  <c r="S16" i="1" s="1"/>
  <c r="V16" i="1" s="1"/>
  <c r="M16" i="1"/>
  <c r="J16" i="1"/>
  <c r="K16" i="1" s="1"/>
  <c r="I16" i="1"/>
  <c r="D16" i="1"/>
  <c r="F16" i="1" s="1" a="1"/>
  <c r="F16" i="1" s="1"/>
  <c r="C16" i="1"/>
  <c r="A16" i="1"/>
  <c r="AE15" i="1"/>
  <c r="AD15" i="1"/>
  <c r="AA15" i="1"/>
  <c r="Y15" i="1"/>
  <c r="Z15" i="1" s="1"/>
  <c r="Q15" i="1"/>
  <c r="R15" i="1" s="1"/>
  <c r="S15" i="1" s="1"/>
  <c r="M15" i="1"/>
  <c r="W15" i="1" s="1"/>
  <c r="K15" i="1"/>
  <c r="J15" i="1"/>
  <c r="I15" i="1"/>
  <c r="D15" i="1"/>
  <c r="C15" i="1"/>
  <c r="A15" i="1"/>
  <c r="E14" i="1"/>
  <c r="C7" i="1"/>
  <c r="C5" i="1"/>
  <c r="AF21" i="1" l="1"/>
  <c r="AT21" i="1"/>
  <c r="AR21" i="1"/>
  <c r="AQ21" i="1"/>
  <c r="BD18" i="1"/>
  <c r="F15" i="1" a="1"/>
  <c r="F15" i="1" s="1"/>
  <c r="E15" i="1"/>
  <c r="AW20" i="1"/>
  <c r="AU20" i="1"/>
  <c r="BE20" i="1"/>
  <c r="AN20" i="1"/>
  <c r="AZ20" i="1"/>
  <c r="AH20" i="1"/>
  <c r="BC20" i="1"/>
  <c r="AF20" i="1"/>
  <c r="AR20" i="1" s="1"/>
  <c r="AN24" i="1"/>
  <c r="AF31" i="1"/>
  <c r="BD31" i="1" s="1"/>
  <c r="AP31" i="1"/>
  <c r="AS31" i="1"/>
  <c r="K20" i="1"/>
  <c r="I14" i="1"/>
  <c r="I37" i="1" s="1"/>
  <c r="E16" i="1"/>
  <c r="AV20" i="1"/>
  <c r="AN28" i="1"/>
  <c r="AT28" i="1"/>
  <c r="AQ28" i="1"/>
  <c r="AP28" i="1"/>
  <c r="BC28" i="1"/>
  <c r="AF28" i="1"/>
  <c r="AW28" i="1" s="1"/>
  <c r="BB28" i="1"/>
  <c r="AU28" i="1"/>
  <c r="Q18" i="1"/>
  <c r="J18" i="1"/>
  <c r="W18" i="1"/>
  <c r="AR16" i="1"/>
  <c r="AF16" i="1"/>
  <c r="AW16" i="1" s="1"/>
  <c r="AX16" i="1"/>
  <c r="BB35" i="1"/>
  <c r="AW35" i="1"/>
  <c r="AF35" i="1"/>
  <c r="AR35" i="1" s="1"/>
  <c r="AQ35" i="1"/>
  <c r="AP35" i="1"/>
  <c r="BE35" i="1"/>
  <c r="AY35" i="1"/>
  <c r="AF26" i="1"/>
  <c r="AF30" i="1"/>
  <c r="AV30" i="1"/>
  <c r="BD24" i="1"/>
  <c r="AF24" i="1"/>
  <c r="AU30" i="1"/>
  <c r="AX24" i="1"/>
  <c r="BE19" i="1"/>
  <c r="AO24" i="1"/>
  <c r="AU24" i="1"/>
  <c r="AR24" i="1"/>
  <c r="AO19" i="1"/>
  <c r="BD17" i="1"/>
  <c r="AV17" i="1"/>
  <c r="AY17" i="1"/>
  <c r="AP17" i="1"/>
  <c r="AH17" i="1"/>
  <c r="AU17" i="1"/>
  <c r="AT17" i="1"/>
  <c r="BC17" i="1"/>
  <c r="AS17" i="1"/>
  <c r="BA17" i="1"/>
  <c r="AQ17" i="1"/>
  <c r="AF17" i="1"/>
  <c r="AX17" i="1" s="1"/>
  <c r="BB17" i="1"/>
  <c r="AR17" i="1"/>
  <c r="AZ17" i="1"/>
  <c r="AO17" i="1"/>
  <c r="AB15" i="1"/>
  <c r="AB16" i="1"/>
  <c r="K23" i="1"/>
  <c r="R23" i="1"/>
  <c r="S23" i="1" s="1"/>
  <c r="V23" i="1" s="1"/>
  <c r="U15" i="1"/>
  <c r="T15" i="1"/>
  <c r="V15" i="1" s="1"/>
  <c r="K32" i="1"/>
  <c r="AZ34" i="1"/>
  <c r="AH34" i="1"/>
  <c r="BB34" i="1"/>
  <c r="AF34" i="1"/>
  <c r="AR34" i="1" s="1"/>
  <c r="E18" i="1"/>
  <c r="E21" i="1"/>
  <c r="K22" i="1"/>
  <c r="BE25" i="1"/>
  <c r="AW25" i="1"/>
  <c r="AO25" i="1"/>
  <c r="AF25" i="1"/>
  <c r="BD25" i="1"/>
  <c r="AU25" i="1"/>
  <c r="AT25" i="1"/>
  <c r="BA25" i="1"/>
  <c r="AR25" i="1"/>
  <c r="AQ25" i="1"/>
  <c r="AN25" i="1"/>
  <c r="AY25" i="1"/>
  <c r="AX25" i="1"/>
  <c r="AH25" i="1"/>
  <c r="BE26" i="1"/>
  <c r="F18" i="1" a="1"/>
  <c r="F18" i="1" s="1"/>
  <c r="AF18" i="1"/>
  <c r="AV22" i="1"/>
  <c r="AF23" i="1"/>
  <c r="BE23" i="1" s="1"/>
  <c r="BA23" i="1"/>
  <c r="AN23" i="1"/>
  <c r="F24" i="1" a="1"/>
  <c r="F24" i="1" s="1"/>
  <c r="E24" i="1"/>
  <c r="AW18" i="1"/>
  <c r="Q20" i="1"/>
  <c r="R20" i="1" s="1"/>
  <c r="S20" i="1" s="1"/>
  <c r="AO15" i="1"/>
  <c r="AY15" i="1"/>
  <c r="AF22" i="1"/>
  <c r="AO22" i="1" s="1"/>
  <c r="AX22" i="1"/>
  <c r="V24" i="1"/>
  <c r="AW24" i="1"/>
  <c r="AF15" i="1"/>
  <c r="AQ15" i="1"/>
  <c r="AZ15" i="1"/>
  <c r="AY19" i="1"/>
  <c r="AQ19" i="1"/>
  <c r="AX19" i="1"/>
  <c r="AP19" i="1"/>
  <c r="AH19" i="1"/>
  <c r="AN19" i="1"/>
  <c r="AT19" i="1"/>
  <c r="AF19" i="1"/>
  <c r="AS19" i="1" s="1"/>
  <c r="BA19" i="1"/>
  <c r="AU19" i="1"/>
  <c r="E20" i="1"/>
  <c r="F20" i="1" a="1"/>
  <c r="F20" i="1" s="1"/>
  <c r="W20" i="1"/>
  <c r="AH22" i="1"/>
  <c r="E23" i="1"/>
  <c r="BB23" i="1"/>
  <c r="K24" i="1"/>
  <c r="AV24" i="1"/>
  <c r="AH24" i="1"/>
  <c r="AZ24" i="1"/>
  <c r="AS25" i="1"/>
  <c r="K26" i="1"/>
  <c r="J27" i="1"/>
  <c r="AA27" i="1"/>
  <c r="W27" i="1"/>
  <c r="Q27" i="1"/>
  <c r="F30" i="1" a="1"/>
  <c r="F30" i="1" s="1"/>
  <c r="E30" i="1"/>
  <c r="AY18" i="1"/>
  <c r="F22" i="1" a="1"/>
  <c r="F22" i="1" s="1"/>
  <c r="E22" i="1"/>
  <c r="BC22" i="1"/>
  <c r="BD23" i="1"/>
  <c r="AV25" i="1"/>
  <c r="F35" i="1" a="1"/>
  <c r="F35" i="1" s="1"/>
  <c r="E35" i="1"/>
  <c r="AZ19" i="1"/>
  <c r="AX21" i="1"/>
  <c r="AN22" i="1"/>
  <c r="AQ23" i="1"/>
  <c r="AA25" i="1"/>
  <c r="Q25" i="1"/>
  <c r="W25" i="1"/>
  <c r="J25" i="1"/>
  <c r="AZ25" i="1"/>
  <c r="AV28" i="1"/>
  <c r="AF29" i="1"/>
  <c r="AS29" i="1" s="1"/>
  <c r="AU29" i="1"/>
  <c r="BC30" i="1"/>
  <c r="AU36" i="1"/>
  <c r="F27" i="1" a="1"/>
  <c r="F27" i="1" s="1"/>
  <c r="E27" i="1"/>
  <c r="T19" i="1"/>
  <c r="BB20" i="1"/>
  <c r="AT20" i="1"/>
  <c r="BA20" i="1"/>
  <c r="AS20" i="1"/>
  <c r="AY20" i="1"/>
  <c r="AQ20" i="1"/>
  <c r="AP20" i="1"/>
  <c r="BD20" i="1"/>
  <c r="BB22" i="1"/>
  <c r="AT22" i="1"/>
  <c r="BA22" i="1"/>
  <c r="AS22" i="1"/>
  <c r="AY22" i="1"/>
  <c r="AQ22" i="1"/>
  <c r="AP22" i="1"/>
  <c r="BD22" i="1"/>
  <c r="BA24" i="1"/>
  <c r="BC24" i="1"/>
  <c r="AT24" i="1"/>
  <c r="BB24" i="1"/>
  <c r="AS24" i="1"/>
  <c r="AY24" i="1"/>
  <c r="AQ24" i="1"/>
  <c r="AP24" i="1"/>
  <c r="BE24" i="1"/>
  <c r="AA26" i="1"/>
  <c r="Q26" i="1"/>
  <c r="R26" i="1" s="1"/>
  <c r="S26" i="1" s="1"/>
  <c r="V26" i="1" s="1"/>
  <c r="F28" i="1" a="1"/>
  <c r="F28" i="1" s="1"/>
  <c r="E28" i="1"/>
  <c r="T29" i="1"/>
  <c r="AP29" i="1"/>
  <c r="BA32" i="1"/>
  <c r="AP32" i="1"/>
  <c r="AH32" i="1"/>
  <c r="AF32" i="1"/>
  <c r="BD32" i="1" s="1"/>
  <c r="BE32" i="1"/>
  <c r="AT32" i="1"/>
  <c r="U35" i="1"/>
  <c r="T35" i="1"/>
  <c r="F31" i="1" a="1"/>
  <c r="F31" i="1" s="1"/>
  <c r="E31" i="1"/>
  <c r="U39" i="1"/>
  <c r="T39" i="1"/>
  <c r="AR18" i="1"/>
  <c r="AZ18" i="1"/>
  <c r="J19" i="1"/>
  <c r="AU21" i="1"/>
  <c r="BC21" i="1"/>
  <c r="AU23" i="1"/>
  <c r="BC23" i="1"/>
  <c r="AU26" i="1"/>
  <c r="BD26" i="1"/>
  <c r="J28" i="1"/>
  <c r="AN30" i="1"/>
  <c r="BB30" i="1"/>
  <c r="AA33" i="1"/>
  <c r="AB33" i="1" s="1"/>
  <c r="AF27" i="1"/>
  <c r="BA27" i="1" s="1"/>
  <c r="AN27" i="1"/>
  <c r="K30" i="1"/>
  <c r="AO30" i="1"/>
  <c r="AF33" i="1"/>
  <c r="BC33" i="1"/>
  <c r="BD35" i="1"/>
  <c r="BA36" i="1"/>
  <c r="AZ36" i="1"/>
  <c r="AR36" i="1"/>
  <c r="AY36" i="1"/>
  <c r="AP36" i="1"/>
  <c r="AH36" i="1"/>
  <c r="BE36" i="1"/>
  <c r="AW36" i="1"/>
  <c r="AO36" i="1"/>
  <c r="AF36" i="1"/>
  <c r="AS36" i="1" s="1"/>
  <c r="BD36" i="1"/>
  <c r="AN36" i="1"/>
  <c r="BC36" i="1"/>
  <c r="BB18" i="1"/>
  <c r="E26" i="1"/>
  <c r="BA26" i="1"/>
  <c r="AW26" i="1"/>
  <c r="AA28" i="1"/>
  <c r="Q28" i="1"/>
  <c r="BA30" i="1"/>
  <c r="AS30" i="1"/>
  <c r="AZ30" i="1"/>
  <c r="AR30" i="1"/>
  <c r="AX30" i="1"/>
  <c r="AP30" i="1"/>
  <c r="AH30" i="1"/>
  <c r="AQ30" i="1"/>
  <c r="BD30" i="1"/>
  <c r="F32" i="1" a="1"/>
  <c r="F32" i="1" s="1"/>
  <c r="E32" i="1"/>
  <c r="J35" i="1"/>
  <c r="AA35" i="1"/>
  <c r="AU18" i="1"/>
  <c r="AH21" i="1"/>
  <c r="AP21" i="1"/>
  <c r="AH23" i="1"/>
  <c r="AP23" i="1"/>
  <c r="AO26" i="1"/>
  <c r="AX26" i="1"/>
  <c r="AH27" i="1"/>
  <c r="BA28" i="1"/>
  <c r="AS28" i="1"/>
  <c r="AZ28" i="1"/>
  <c r="AR28" i="1"/>
  <c r="AO28" i="1"/>
  <c r="AY28" i="1"/>
  <c r="Q29" i="1"/>
  <c r="R29" i="1" s="1"/>
  <c r="S29" i="1" s="1"/>
  <c r="AT30" i="1"/>
  <c r="BE30" i="1"/>
  <c r="AA31" i="1"/>
  <c r="AB31" i="1" s="1"/>
  <c r="R33" i="1"/>
  <c r="S33" i="1" s="1"/>
  <c r="V33" i="1" s="1"/>
  <c r="K34" i="1"/>
  <c r="W30" i="1"/>
  <c r="W32" i="1"/>
  <c r="W34" i="1"/>
  <c r="AS35" i="1"/>
  <c r="BA35" i="1"/>
  <c r="W36" i="1"/>
  <c r="Q30" i="1"/>
  <c r="R30" i="1" s="1"/>
  <c r="S30" i="1" s="1"/>
  <c r="Q32" i="1"/>
  <c r="R32" i="1" s="1"/>
  <c r="S32" i="1" s="1"/>
  <c r="E34" i="1"/>
  <c r="AU35" i="1"/>
  <c r="BC35" i="1"/>
  <c r="I39" i="1"/>
  <c r="AN35" i="1"/>
  <c r="AV35" i="1"/>
  <c r="J39" i="1"/>
  <c r="R39" i="1" s="1"/>
  <c r="S39" i="1" s="1"/>
  <c r="V39" i="1" s="1"/>
  <c r="V30" i="1" l="1"/>
  <c r="U32" i="1"/>
  <c r="V32" i="1" s="1"/>
  <c r="T32" i="1"/>
  <c r="U30" i="1"/>
  <c r="T30" i="1"/>
  <c r="U36" i="1"/>
  <c r="T36" i="1"/>
  <c r="V36" i="1" s="1"/>
  <c r="AR33" i="1"/>
  <c r="AP27" i="1"/>
  <c r="AT33" i="1"/>
  <c r="BE33" i="1"/>
  <c r="AW27" i="1"/>
  <c r="AQ29" i="1"/>
  <c r="AU32" i="1"/>
  <c r="Z39" i="1"/>
  <c r="I38" i="1"/>
  <c r="AB34" i="1"/>
  <c r="AN26" i="1"/>
  <c r="AV36" i="1"/>
  <c r="AX36" i="1"/>
  <c r="BB36" i="1"/>
  <c r="AN33" i="1"/>
  <c r="AB30" i="1"/>
  <c r="AV26" i="1"/>
  <c r="AT36" i="1"/>
  <c r="AV32" i="1"/>
  <c r="AZ32" i="1"/>
  <c r="AV27" i="1"/>
  <c r="BA33" i="1"/>
  <c r="AN29" i="1"/>
  <c r="AB26" i="1"/>
  <c r="AO18" i="1"/>
  <c r="BA18" i="1"/>
  <c r="AP34" i="1"/>
  <c r="AV16" i="1"/>
  <c r="AS18" i="1"/>
  <c r="AR29" i="1"/>
  <c r="BC19" i="1"/>
  <c r="AR19" i="1"/>
  <c r="BA29" i="1"/>
  <c r="AW19" i="1"/>
  <c r="BB26" i="1"/>
  <c r="AN32" i="1"/>
  <c r="AH35" i="1"/>
  <c r="AY26" i="1"/>
  <c r="AZ26" i="1"/>
  <c r="AZ35" i="1"/>
  <c r="AH16" i="1"/>
  <c r="BA16" i="1"/>
  <c r="K18" i="1"/>
  <c r="R18" i="1"/>
  <c r="S18" i="1" s="1"/>
  <c r="AH28" i="1"/>
  <c r="AX28" i="1"/>
  <c r="AB20" i="1"/>
  <c r="AU31" i="1"/>
  <c r="BA31" i="1"/>
  <c r="AO31" i="1"/>
  <c r="K39" i="1"/>
  <c r="R35" i="1"/>
  <c r="S35" i="1" s="1"/>
  <c r="V35" i="1" s="1"/>
  <c r="K35" i="1"/>
  <c r="AW33" i="1"/>
  <c r="AO27" i="1"/>
  <c r="BB33" i="1"/>
  <c r="BE27" i="1"/>
  <c r="AR32" i="1"/>
  <c r="AR15" i="1"/>
  <c r="BC15" i="1"/>
  <c r="AV18" i="1"/>
  <c r="AT18" i="1"/>
  <c r="BC34" i="1"/>
  <c r="AX34" i="1"/>
  <c r="AS34" i="1"/>
  <c r="BB15" i="1"/>
  <c r="AU16" i="1"/>
  <c r="AQ32" i="1"/>
  <c r="AR22" i="1"/>
  <c r="AT26" i="1"/>
  <c r="AS27" i="1"/>
  <c r="AT27" i="1"/>
  <c r="AO35" i="1"/>
  <c r="AT35" i="1"/>
  <c r="AQ16" i="1"/>
  <c r="AQ14" i="1" s="1"/>
  <c r="BD28" i="1"/>
  <c r="AW31" i="1"/>
  <c r="BE16" i="1"/>
  <c r="AO21" i="1"/>
  <c r="AX32" i="1"/>
  <c r="AX29" i="1"/>
  <c r="AW29" i="1"/>
  <c r="AZ29" i="1"/>
  <c r="AY29" i="1"/>
  <c r="K27" i="1"/>
  <c r="R27" i="1"/>
  <c r="S27" i="1" s="1"/>
  <c r="AB22" i="1"/>
  <c r="AB23" i="1"/>
  <c r="AU33" i="1"/>
  <c r="AH26" i="1"/>
  <c r="T18" i="1"/>
  <c r="U18" i="1"/>
  <c r="V29" i="1"/>
  <c r="AS33" i="1"/>
  <c r="AZ27" i="1"/>
  <c r="AV33" i="1"/>
  <c r="R28" i="1"/>
  <c r="S28" i="1" s="1"/>
  <c r="V28" i="1" s="1"/>
  <c r="K28" i="1"/>
  <c r="BB29" i="1"/>
  <c r="AT29" i="1"/>
  <c r="AV29" i="1"/>
  <c r="AY32" i="1"/>
  <c r="U34" i="1"/>
  <c r="T34" i="1"/>
  <c r="V34" i="1" s="1"/>
  <c r="AH33" i="1"/>
  <c r="AQ27" i="1"/>
  <c r="AS26" i="1"/>
  <c r="AQ36" i="1"/>
  <c r="BD33" i="1"/>
  <c r="AX27" i="1"/>
  <c r="AP33" i="1"/>
  <c r="BC32" i="1"/>
  <c r="AW32" i="1"/>
  <c r="AS32" i="1"/>
  <c r="AH29" i="1"/>
  <c r="BD29" i="1"/>
  <c r="AZ22" i="1"/>
  <c r="AH18" i="1"/>
  <c r="AY27" i="1"/>
  <c r="AT23" i="1"/>
  <c r="AW15" i="1"/>
  <c r="AW14" i="1" s="1"/>
  <c r="BC18" i="1"/>
  <c r="AN34" i="1"/>
  <c r="BA34" i="1"/>
  <c r="AS23" i="1"/>
  <c r="AX33" i="1"/>
  <c r="AQ26" i="1"/>
  <c r="AR27" i="1"/>
  <c r="AZ16" i="1"/>
  <c r="AZ14" i="1" s="1"/>
  <c r="AS16" i="1"/>
  <c r="BC31" i="1"/>
  <c r="AX31" i="1"/>
  <c r="AT31" i="1"/>
  <c r="BE31" i="1"/>
  <c r="BB21" i="1"/>
  <c r="AS21" i="1"/>
  <c r="AW21" i="1"/>
  <c r="K25" i="1"/>
  <c r="R25" i="1"/>
  <c r="S25" i="1" s="1"/>
  <c r="AN15" i="1"/>
  <c r="BD34" i="1"/>
  <c r="AQ34" i="1"/>
  <c r="AB32" i="1"/>
  <c r="AU15" i="1"/>
  <c r="AR26" i="1"/>
  <c r="AP26" i="1"/>
  <c r="BB32" i="1"/>
  <c r="BC16" i="1"/>
  <c r="BB31" i="1"/>
  <c r="BC26" i="1"/>
  <c r="AV21" i="1"/>
  <c r="BE21" i="1"/>
  <c r="AO29" i="1"/>
  <c r="U25" i="1"/>
  <c r="T25" i="1"/>
  <c r="U20" i="1"/>
  <c r="T20" i="1"/>
  <c r="V20" i="1" s="1"/>
  <c r="AO23" i="1"/>
  <c r="AH15" i="1"/>
  <c r="AV34" i="1"/>
  <c r="AO34" i="1"/>
  <c r="AY34" i="1"/>
  <c r="BA15" i="1"/>
  <c r="BD15" i="1"/>
  <c r="AU22" i="1"/>
  <c r="AU27" i="1"/>
  <c r="BD27" i="1"/>
  <c r="BC27" i="1"/>
  <c r="AY33" i="1"/>
  <c r="AZ33" i="1"/>
  <c r="AP16" i="1"/>
  <c r="AH31" i="1"/>
  <c r="AY31" i="1"/>
  <c r="AN31" i="1"/>
  <c r="BD21" i="1"/>
  <c r="AN21" i="1"/>
  <c r="AQ33" i="1"/>
  <c r="AO33" i="1"/>
  <c r="R19" i="1"/>
  <c r="S19" i="1" s="1"/>
  <c r="V19" i="1" s="1"/>
  <c r="K19" i="1"/>
  <c r="U27" i="1"/>
  <c r="T27" i="1"/>
  <c r="AV19" i="1"/>
  <c r="AX18" i="1"/>
  <c r="AZ23" i="1"/>
  <c r="AU34" i="1"/>
  <c r="AW23" i="1"/>
  <c r="AP15" i="1"/>
  <c r="AP14" i="1" s="1"/>
  <c r="BB25" i="1"/>
  <c r="BC25" i="1"/>
  <c r="AX23" i="1"/>
  <c r="AW34" i="1"/>
  <c r="BE34" i="1"/>
  <c r="BE22" i="1"/>
  <c r="AR23" i="1"/>
  <c r="AW17" i="1"/>
  <c r="AN17" i="1"/>
  <c r="BE17" i="1"/>
  <c r="AN16" i="1"/>
  <c r="AP18" i="1"/>
  <c r="AV23" i="1"/>
  <c r="AV15" i="1"/>
  <c r="AY30" i="1"/>
  <c r="BB27" i="1"/>
  <c r="AW30" i="1"/>
  <c r="AX35" i="1"/>
  <c r="BD16" i="1"/>
  <c r="AY16" i="1"/>
  <c r="AY14" i="1" s="1"/>
  <c r="AT16" i="1"/>
  <c r="BE28" i="1"/>
  <c r="AQ31" i="1"/>
  <c r="AV31" i="1"/>
  <c r="AO20" i="1"/>
  <c r="AY21" i="1"/>
  <c r="BA21" i="1"/>
  <c r="BC29" i="1"/>
  <c r="BE29" i="1"/>
  <c r="AB24" i="1"/>
  <c r="BD19" i="1"/>
  <c r="AQ18" i="1"/>
  <c r="AY23" i="1"/>
  <c r="AX15" i="1"/>
  <c r="AP25" i="1"/>
  <c r="AW22" i="1"/>
  <c r="AT34" i="1"/>
  <c r="AN18" i="1"/>
  <c r="AT15" i="1"/>
  <c r="BE18" i="1"/>
  <c r="BE15" i="1"/>
  <c r="AO32" i="1"/>
  <c r="AO16" i="1"/>
  <c r="AO14" i="1" s="1"/>
  <c r="BB16" i="1"/>
  <c r="I40" i="1"/>
  <c r="AR31" i="1"/>
  <c r="AZ31" i="1"/>
  <c r="AX20" i="1"/>
  <c r="BB19" i="1"/>
  <c r="AZ21" i="1"/>
  <c r="AS15" i="1"/>
  <c r="AS14" i="1" s="1"/>
  <c r="O36" i="1"/>
  <c r="O34" i="1"/>
  <c r="O32" i="1"/>
  <c r="O30" i="1"/>
  <c r="O28" i="1"/>
  <c r="O26" i="1"/>
  <c r="O24" i="1"/>
  <c r="O22" i="1"/>
  <c r="O20" i="1"/>
  <c r="O18" i="1"/>
  <c r="O16" i="1"/>
  <c r="BB14" i="1" l="1"/>
  <c r="AT14" i="1"/>
  <c r="V25" i="1"/>
  <c r="AR14" i="1"/>
  <c r="AB19" i="1"/>
  <c r="AJ19" i="1"/>
  <c r="AU14" i="1"/>
  <c r="AB25" i="1"/>
  <c r="AM25" i="1"/>
  <c r="AB35" i="1"/>
  <c r="AV14" i="1"/>
  <c r="AH14" i="1"/>
  <c r="V27" i="1"/>
  <c r="AB39" i="1"/>
  <c r="K38" i="1"/>
  <c r="AB27" i="1"/>
  <c r="V18" i="1"/>
  <c r="BC14" i="1"/>
  <c r="O17" i="1"/>
  <c r="O19" i="1"/>
  <c r="O21" i="1"/>
  <c r="O23" i="1"/>
  <c r="O27" i="1"/>
  <c r="O29" i="1"/>
  <c r="O31" i="1"/>
  <c r="O33" i="1"/>
  <c r="O35" i="1"/>
  <c r="BD14" i="1"/>
  <c r="BG18" i="1"/>
  <c r="AB18" i="1"/>
  <c r="K14" i="1"/>
  <c r="AM19" i="1" s="1"/>
  <c r="AL18" i="1"/>
  <c r="AM18" i="1"/>
  <c r="O25" i="1"/>
  <c r="BE14" i="1"/>
  <c r="AX14" i="1"/>
  <c r="BA14" i="1"/>
  <c r="AN14" i="1"/>
  <c r="AB28" i="1"/>
  <c r="BG28" i="1"/>
  <c r="AI28" i="1"/>
  <c r="AL28" i="1"/>
  <c r="AK28" i="1"/>
  <c r="AJ28" i="1"/>
  <c r="BG27" i="1" l="1"/>
  <c r="AJ25" i="1"/>
  <c r="AK19" i="1"/>
  <c r="AI19" i="1"/>
  <c r="AI35" i="1"/>
  <c r="AK25" i="1"/>
  <c r="BG19" i="1"/>
  <c r="AL25" i="1"/>
  <c r="AK35" i="1"/>
  <c r="AJ18" i="1"/>
  <c r="AM35" i="1"/>
  <c r="BG25" i="1"/>
  <c r="BG35" i="1"/>
  <c r="AK18" i="1"/>
  <c r="K37" i="1"/>
  <c r="K40" i="1" s="1"/>
  <c r="D54" i="1" s="1"/>
  <c r="AP39" i="1"/>
  <c r="BC39" i="1"/>
  <c r="BG31" i="1"/>
  <c r="BG21" i="1"/>
  <c r="AL17" i="1"/>
  <c r="BG15" i="1"/>
  <c r="AJ36" i="1"/>
  <c r="AK16" i="1"/>
  <c r="AK17" i="1"/>
  <c r="AM22" i="1"/>
  <c r="BG17" i="1"/>
  <c r="AI17" i="1"/>
  <c r="BG16" i="1"/>
  <c r="AL20" i="1"/>
  <c r="BG29" i="1"/>
  <c r="BG36" i="1"/>
  <c r="AI36" i="1"/>
  <c r="AK30" i="1"/>
  <c r="BG33" i="1"/>
  <c r="AK21" i="1"/>
  <c r="AM20" i="1"/>
  <c r="AM17" i="1"/>
  <c r="AK20" i="1"/>
  <c r="AL22" i="1"/>
  <c r="AI24" i="1"/>
  <c r="AL26" i="1"/>
  <c r="AI20" i="1"/>
  <c r="AK22" i="1"/>
  <c r="AJ17" i="1"/>
  <c r="AJ30" i="1"/>
  <c r="AK36" i="1"/>
  <c r="AL24" i="1"/>
  <c r="AM36" i="1"/>
  <c r="AM21" i="1"/>
  <c r="AM24" i="1"/>
  <c r="AI23" i="1"/>
  <c r="AJ32" i="1"/>
  <c r="AJ15" i="1"/>
  <c r="BG23" i="1"/>
  <c r="AJ35" i="1"/>
  <c r="AM31" i="1"/>
  <c r="AK34" i="1"/>
  <c r="AK23" i="1"/>
  <c r="AK15" i="1"/>
  <c r="AJ24" i="1"/>
  <c r="AL32" i="1"/>
  <c r="AK27" i="1"/>
  <c r="AL21" i="1"/>
  <c r="AM16" i="1"/>
  <c r="AM29" i="1"/>
  <c r="AM30" i="1"/>
  <c r="AJ20" i="1"/>
  <c r="AI27" i="1"/>
  <c r="BF27" i="1" s="1"/>
  <c r="BH27" i="1" s="1"/>
  <c r="AK32" i="1"/>
  <c r="AM27" i="1"/>
  <c r="AI34" i="1"/>
  <c r="AI30" i="1"/>
  <c r="BG24" i="1"/>
  <c r="AL36" i="1"/>
  <c r="AJ22" i="1"/>
  <c r="AK33" i="1"/>
  <c r="BG34" i="1"/>
  <c r="AK24" i="1"/>
  <c r="AI32" i="1"/>
  <c r="AM32" i="1"/>
  <c r="AJ16" i="1"/>
  <c r="AI22" i="1"/>
  <c r="AL30" i="1"/>
  <c r="BG32" i="1"/>
  <c r="AI33" i="1"/>
  <c r="AM15" i="1"/>
  <c r="AL16" i="1"/>
  <c r="AJ34" i="1"/>
  <c r="AL34" i="1"/>
  <c r="AK29" i="1"/>
  <c r="AJ26" i="1"/>
  <c r="BG30" i="1"/>
  <c r="AM33" i="1"/>
  <c r="AK26" i="1"/>
  <c r="AL15" i="1"/>
  <c r="AL29" i="1"/>
  <c r="AJ21" i="1"/>
  <c r="AI18" i="1"/>
  <c r="BF18" i="1" s="1"/>
  <c r="BH18" i="1" s="1"/>
  <c r="AI16" i="1"/>
  <c r="BF16" i="1" s="1"/>
  <c r="AJ29" i="1"/>
  <c r="AM34" i="1"/>
  <c r="AI15" i="1"/>
  <c r="AJ31" i="1"/>
  <c r="AJ33" i="1"/>
  <c r="AI31" i="1"/>
  <c r="AJ23" i="1"/>
  <c r="BG26" i="1"/>
  <c r="AL23" i="1"/>
  <c r="AI21" i="1"/>
  <c r="BF21" i="1" s="1"/>
  <c r="BH21" i="1" s="1"/>
  <c r="AM23" i="1"/>
  <c r="AL35" i="1"/>
  <c r="BG20" i="1"/>
  <c r="AL33" i="1"/>
  <c r="AL31" i="1"/>
  <c r="AI29" i="1"/>
  <c r="BG22" i="1"/>
  <c r="AM26" i="1"/>
  <c r="AL27" i="1"/>
  <c r="AI26" i="1"/>
  <c r="AK31" i="1"/>
  <c r="AJ27" i="1"/>
  <c r="AM28" i="1"/>
  <c r="BF28" i="1" s="1"/>
  <c r="BH28" i="1" s="1"/>
  <c r="BG39" i="1"/>
  <c r="BG38" i="1" s="1"/>
  <c r="AI25" i="1"/>
  <c r="BF25" i="1" s="1"/>
  <c r="BH25" i="1" s="1"/>
  <c r="AL19" i="1"/>
  <c r="BF30" i="1" l="1"/>
  <c r="BH30" i="1" s="1"/>
  <c r="BF24" i="1"/>
  <c r="BH24" i="1" s="1"/>
  <c r="BF36" i="1"/>
  <c r="BH36" i="1" s="1"/>
  <c r="AT39" i="1"/>
  <c r="AO39" i="1"/>
  <c r="AY39" i="1"/>
  <c r="BF26" i="1"/>
  <c r="BH26" i="1" s="1"/>
  <c r="AL14" i="1"/>
  <c r="AL39" i="1" s="1"/>
  <c r="BF32" i="1"/>
  <c r="BH32" i="1" s="1"/>
  <c r="BF34" i="1"/>
  <c r="BH34" i="1" s="1"/>
  <c r="BB39" i="1"/>
  <c r="AW39" i="1"/>
  <c r="AI14" i="1"/>
  <c r="AI39" i="1" s="1"/>
  <c r="BF15" i="1"/>
  <c r="AM14" i="1"/>
  <c r="AM39" i="1" s="1"/>
  <c r="BE39" i="1"/>
  <c r="AR39" i="1"/>
  <c r="B63" i="1"/>
  <c r="C65" i="1" s="1"/>
  <c r="BF35" i="1"/>
  <c r="BH35" i="1" s="1"/>
  <c r="BF33" i="1"/>
  <c r="BH33" i="1" s="1"/>
  <c r="AJ14" i="1"/>
  <c r="AJ39" i="1" s="1"/>
  <c r="BG14" i="1"/>
  <c r="BG13" i="1" s="1"/>
  <c r="AU39" i="1"/>
  <c r="AH39" i="1"/>
  <c r="AZ39" i="1"/>
  <c r="BF19" i="1"/>
  <c r="BH19" i="1" s="1"/>
  <c r="BC38" i="1"/>
  <c r="BC41" i="1"/>
  <c r="AP38" i="1"/>
  <c r="AP41" i="1" s="1"/>
  <c r="BF29" i="1"/>
  <c r="BH29" i="1" s="1"/>
  <c r="BH16" i="1"/>
  <c r="AK14" i="1"/>
  <c r="AK39" i="1" s="1"/>
  <c r="BF23" i="1"/>
  <c r="BH23" i="1" s="1"/>
  <c r="BF17" i="1"/>
  <c r="BH17" i="1" s="1"/>
  <c r="AN39" i="1"/>
  <c r="AX39" i="1"/>
  <c r="BF22" i="1"/>
  <c r="BH22" i="1" s="1"/>
  <c r="BF20" i="1"/>
  <c r="BH20" i="1" s="1"/>
  <c r="AV39" i="1"/>
  <c r="AS39" i="1"/>
  <c r="BF31" i="1"/>
  <c r="BH31" i="1" s="1"/>
  <c r="BD39" i="1"/>
  <c r="AQ39" i="1"/>
  <c r="BA39" i="1"/>
  <c r="AV38" i="1" l="1"/>
  <c r="AV41" i="1" s="1"/>
  <c r="BF39" i="1"/>
  <c r="BH39" i="1" s="1"/>
  <c r="AH38" i="1"/>
  <c r="BF38" i="1" s="1"/>
  <c r="BH38" i="1" s="1"/>
  <c r="BE38" i="1"/>
  <c r="BE41" i="1" s="1"/>
  <c r="AL38" i="1"/>
  <c r="AL41" i="1" s="1"/>
  <c r="AU38" i="1"/>
  <c r="AU41" i="1"/>
  <c r="AM38" i="1"/>
  <c r="AM41" i="1" s="1"/>
  <c r="BH15" i="1"/>
  <c r="BF14" i="1"/>
  <c r="AY38" i="1"/>
  <c r="AY41" i="1" s="1"/>
  <c r="BA38" i="1"/>
  <c r="BA41" i="1"/>
  <c r="AX38" i="1"/>
  <c r="AX41" i="1" s="1"/>
  <c r="AJ38" i="1"/>
  <c r="AJ41" i="1"/>
  <c r="AI38" i="1"/>
  <c r="AI41" i="1" s="1"/>
  <c r="AO38" i="1"/>
  <c r="AO41" i="1"/>
  <c r="AQ38" i="1"/>
  <c r="AQ41" i="1" s="1"/>
  <c r="AN38" i="1"/>
  <c r="AN41" i="1" s="1"/>
  <c r="AW38" i="1"/>
  <c r="AW41" i="1" s="1"/>
  <c r="AT38" i="1"/>
  <c r="AT41" i="1"/>
  <c r="BD41" i="1"/>
  <c r="BD38" i="1"/>
  <c r="BB38" i="1"/>
  <c r="BB41" i="1"/>
  <c r="AS38" i="1"/>
  <c r="AS41" i="1" s="1"/>
  <c r="AK38" i="1"/>
  <c r="AK41" i="1"/>
  <c r="AZ38" i="1"/>
  <c r="AZ41" i="1" s="1"/>
  <c r="AR38" i="1"/>
  <c r="AR41" i="1"/>
  <c r="BH14" i="1" l="1"/>
  <c r="BF13" i="1"/>
  <c r="BH13" i="1" s="1"/>
  <c r="AH41" i="1"/>
  <c r="O39" i="1" l="1"/>
  <c r="O15" i="1" l="1"/>
</calcChain>
</file>

<file path=xl/sharedStrings.xml><?xml version="1.0" encoding="utf-8"?>
<sst xmlns="http://schemas.openxmlformats.org/spreadsheetml/2006/main" count="82" uniqueCount="73">
  <si>
    <t>PLANILHA ORÇAMENTÁRIA</t>
  </si>
  <si>
    <t>OBJETO:</t>
  </si>
  <si>
    <t>PRESTAÇÃO DE SERVIÇOS DE PAISAGISMO E JARDINAGEM, ATRAVÉS DO FORNECIMENTO DE PLANTAS ORNAMENTAIS, INSUMOS NECESSÁRIOS, BEM COMO REALIZAR AS MANUTENÇÕES PREVENTIVAS E CORRETIVAS NO MUNICÍPIO DE SAQUAREMA/RJ.</t>
  </si>
  <si>
    <t>PROCESSO Nº :</t>
  </si>
  <si>
    <t>04525/25</t>
  </si>
  <si>
    <t>PRAZO:</t>
  </si>
  <si>
    <t>MESES</t>
  </si>
  <si>
    <t>TIPO DE CONTIBUIÇÃO PREVIDENCIÁRIA:</t>
  </si>
  <si>
    <t>DESONERADO</t>
  </si>
  <si>
    <t>i0:</t>
  </si>
  <si>
    <t>SERVIÇOS</t>
  </si>
  <si>
    <t>BDI 1:</t>
  </si>
  <si>
    <t>CUSTO ADMINISTRATIVO MENOR</t>
  </si>
  <si>
    <t>BDI 2:</t>
  </si>
  <si>
    <t>ITEM</t>
  </si>
  <si>
    <t>TABELAS/ COMPOSIÇÕES/ COTAÇÕES</t>
  </si>
  <si>
    <t>CÓDIGOS</t>
  </si>
  <si>
    <t>DESCRIÇÃO</t>
  </si>
  <si>
    <t>UNID.</t>
  </si>
  <si>
    <t>QUANT.</t>
  </si>
  <si>
    <t>SEM BDI</t>
  </si>
  <si>
    <t>COM BDI</t>
  </si>
  <si>
    <t>VERIFICAÇÃO BDI PR UNIT</t>
  </si>
  <si>
    <t>ANÁLISE SUB TOTAL</t>
  </si>
  <si>
    <t>PREENCHER AQUI</t>
  </si>
  <si>
    <t>NÃO MEXER</t>
  </si>
  <si>
    <t>SOMA</t>
  </si>
  <si>
    <t>CONFERÊNCIA</t>
  </si>
  <si>
    <t>VERIFICAÇÃO</t>
  </si>
  <si>
    <t>PÇ. UNIT. S/ BDI</t>
  </si>
  <si>
    <t>TOTAL S/ BDI</t>
  </si>
  <si>
    <t>PÇ. UNIT. C/ BDI</t>
  </si>
  <si>
    <t>TOTAL C/ BDI</t>
  </si>
  <si>
    <t>REF. BDI</t>
  </si>
  <si>
    <t>VERIF. COTAÇÃO</t>
  </si>
  <si>
    <t>PR UNIT S/ FÓRMULA</t>
  </si>
  <si>
    <t xml:space="preserve">VERIF. PR UNIT. </t>
  </si>
  <si>
    <t>REF. BDI PR UNIT.</t>
  </si>
  <si>
    <t>VARIAÇÃO</t>
  </si>
  <si>
    <t>CONFERÊNCIA VALOR</t>
  </si>
  <si>
    <t>SUBTOTAL S/ BDI              S/ FÓRMULA</t>
  </si>
  <si>
    <t>VERIFICAÇÃO MENOR</t>
  </si>
  <si>
    <t>SUBTOTAL C/ BDI S/ FÓRMULA</t>
  </si>
  <si>
    <t>VERIFICAÇÃO MAIOR</t>
  </si>
  <si>
    <t>PRAZO</t>
  </si>
  <si>
    <t>INICIO</t>
  </si>
  <si>
    <t>FIM</t>
  </si>
  <si>
    <t>SUBTOTAL</t>
  </si>
  <si>
    <t>1.0</t>
  </si>
  <si>
    <t>01</t>
  </si>
  <si>
    <t>+</t>
  </si>
  <si>
    <t>-</t>
  </si>
  <si>
    <t>↓</t>
  </si>
  <si>
    <t>------------------------------------- SUBTOTAL DO ORÇAMENTO (S/ ADM E ENCARGOS COMPLEMENTARES) -------------------------------------</t>
  </si>
  <si>
    <t>ADMINISTRAÇÃO LOCAL - ATENÇÃO NÃO MEXER, POIS AS FÓRMULAS SÃO AUTOMÁTICAS</t>
  </si>
  <si>
    <t>20.0</t>
  </si>
  <si>
    <t>ADM</t>
  </si>
  <si>
    <t>ADMINISTRAÇÃO LOCAL E ENCARGOS COMPLEMENTARES</t>
  </si>
  <si>
    <t>20.1</t>
  </si>
  <si>
    <t>------------------------------- TOTAL DO ORÇAMENTO (INCLUSIVE ENCARGOS COMPLEMENTARES) -------------------------------------</t>
  </si>
  <si>
    <t>NOTAS:</t>
  </si>
  <si>
    <t>1) OS ITENS QUE CONTIVEREM SEUS CÓDIGOS EM NEGRITO POSSUEM BDI COM CUSTOS ADMINISTRATIVOS MENORES.</t>
  </si>
  <si>
    <t>3) OS ITENS REFERENTES A ADMINISTRAÇÃO LOCAL E ENCARGOS COMPLEMENTARES DEVEM SER PAGOS EM PARCELAS PROPORCIONAIS AO DESEMBOLSO FINANCEIRO DAS MEDIÇÕES, CONFORME ITEM 9.3.3.2 DO ACÓRDÃO TCU Nº 2622/2013 - PLENÁRIO ("ESTABELECER, NOS EDITAIS DE LICITAÇÃO, CRITÉRIO OBJETIVO DE MEDIÇÃO PARA A ADMINISTRAÇÃO LOCAL, ESTIPULANDO PAGAMENTOS PROPORCIONAIS À EXECUÇÃO FINANCEIRA DA OBRA, ABSTENDO-SE DE UTILIZAR CRITÉRIO DE PAGAMENTO PARA ESSE ITEM COMO UM VALOR MENSAL FIXO, EVITANDO-SE, ASSIM, DESEMBOLSOS INDEVIDOS DE ADMINISTRAÇÃO LOCAL EM VIRTUDE DE ATRASOS OU DE PRORROGAÇÕES INJUSTIFICADAS DO PRAZO DE EXECUÇÃO CONTRATUAL, COM FUNDAMENTO NO ART. 37, INCISO XXI, DA CONSTITUIÇÃO FEDERAL E NO ARTS. 55, INCISO III, E 92, DA LEI N. 8.666/1993").</t>
  </si>
  <si>
    <t>METODOLOGIA:</t>
  </si>
  <si>
    <t>NA ELABORAÇÃO DESTA PLANILHA ORÇAMENTÁRIA FOI ADOTADA A FÓRMULA DE TRUNCAR EM DUAS CASAS DECIMAIS, SALVO NO PREÇO UNITÁRIO COM BDI, ONDE FORA UTILIZADO TRUNCAR COM QUATRO CASAS DECIMAIS.</t>
  </si>
  <si>
    <t>Elaborado por: LAIRA LUISE BLANCO DE OLIVEIRA</t>
  </si>
  <si>
    <t>VERIFICADOR DE ERROS:</t>
  </si>
  <si>
    <t>VERIF. DE PERCENTUAL ADM LOCAL:</t>
  </si>
  <si>
    <t>Min.</t>
  </si>
  <si>
    <t>Méd.</t>
  </si>
  <si>
    <t>Máx.</t>
  </si>
  <si>
    <t>PERCENTUAL ADM</t>
  </si>
  <si>
    <t>VARIAÇÃO DE PERCENTUAL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</si>
</sst>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_(* #,##0.00_);_(* \(#,##0.00\);_(* &quot;-&quot;??_);_(@_)"/>
    <numFmt numFmtId="165" formatCode="_(&quot;R$ &quot;* #,##0.00_);_(&quot;R$ &quot;* \(#,##0.00\);_(&quot;R$ &quot;* &quot;-&quot;??_);_(@_)"/>
    <numFmt numFmtId="166" formatCode="_(&quot;R$ &quot;* #,##0.000000000_);_(&quot;R$ &quot;* \(#,##0.000000000\);_(&quot;R$ &quot;* &quot;-&quot;??_);_(@_)"/>
    <numFmt numFmtId="167" formatCode="0.00000000000000%"/>
    <numFmt numFmtId="168" formatCode="0.0000%"/>
    <numFmt numFmtId="169" formatCode="_(&quot;R$ &quot;* #,##0.00000_);_(&quot;R$ &quot;* \(#,##0.00000\);_(&quot;R$ &quot;* &quot;-&quot;??_);_(@_)"/>
    <numFmt numFmtId="170" formatCode="_-&quot;R$&quot;\ * #,##0.0000_-;\-&quot;R$&quot;\ * #,##0.0000_-;_-&quot;R$&quot;\ * &quot;-&quot;??_-;_-@_-"/>
    <numFmt numFmtId="171" formatCode="_(&quot;R$ &quot;* #,##0.00000000000_);_(&quot;R$ &quot;* \(#,##0.00000000000\);_(&quot;R$ &quot;* &quot;-&quot;??_);_(@_)"/>
    <numFmt numFmtId="172" formatCode="&quot;R$&quot;\ #,##0.00"/>
    <numFmt numFmtId="173" formatCode="#,##0.0"/>
  </numFmts>
  <fonts count="22" x14ac:knownFonts="1">
    <font>
      <sz val="11"/>
      <color theme="1"/>
      <name val="Calibri"/>
      <family val="2"/>
      <scheme val="minor"/>
    </font>
    <font>
      <sz val="11"/>
      <color theme="1"/>
      <name val="Calibri"/>
      <family val="2"/>
      <scheme val="minor"/>
    </font>
    <font>
      <sz val="10"/>
      <name val="Times New Roman"/>
      <family val="1"/>
    </font>
    <font>
      <sz val="10"/>
      <name val="Calibri"/>
      <family val="2"/>
      <scheme val="minor"/>
    </font>
    <font>
      <b/>
      <sz val="12"/>
      <name val="Calibri"/>
      <family val="2"/>
      <scheme val="minor"/>
    </font>
    <font>
      <sz val="10"/>
      <color indexed="8"/>
      <name val="Arial"/>
      <family val="2"/>
    </font>
    <font>
      <sz val="10"/>
      <color theme="1"/>
      <name val="Calibri"/>
      <family val="2"/>
      <scheme val="minor"/>
    </font>
    <font>
      <sz val="10"/>
      <color indexed="10"/>
      <name val="Calibri"/>
      <family val="2"/>
      <scheme val="minor"/>
    </font>
    <font>
      <b/>
      <sz val="10"/>
      <name val="Calibri"/>
      <family val="2"/>
      <scheme val="minor"/>
    </font>
    <font>
      <sz val="10"/>
      <color indexed="8"/>
      <name val="Calibri"/>
      <family val="2"/>
      <scheme val="minor"/>
    </font>
    <font>
      <b/>
      <sz val="10"/>
      <color theme="1"/>
      <name val="Calibri"/>
      <family val="2"/>
      <scheme val="minor"/>
    </font>
    <font>
      <b/>
      <sz val="10"/>
      <color rgb="FFFF0000"/>
      <name val="Calibri"/>
      <family val="2"/>
      <scheme val="minor"/>
    </font>
    <font>
      <b/>
      <sz val="10"/>
      <color rgb="FF0000FF"/>
      <name val="Calibri"/>
      <family val="2"/>
      <scheme val="minor"/>
    </font>
    <font>
      <b/>
      <sz val="10"/>
      <color rgb="FFC00000"/>
      <name val="Calibri"/>
      <family val="2"/>
      <scheme val="minor"/>
    </font>
    <font>
      <b/>
      <i/>
      <sz val="10"/>
      <color theme="9" tint="-0.499984740745262"/>
      <name val="Calibri"/>
      <family val="2"/>
      <scheme val="minor"/>
    </font>
    <font>
      <b/>
      <i/>
      <sz val="10"/>
      <name val="Calibri"/>
      <family val="2"/>
      <scheme val="minor"/>
    </font>
    <font>
      <i/>
      <sz val="10"/>
      <color rgb="FFC00000"/>
      <name val="Calibri"/>
      <family val="2"/>
      <scheme val="minor"/>
    </font>
    <font>
      <b/>
      <sz val="10"/>
      <color theme="9" tint="-0.499984740745262"/>
      <name val="Calibri"/>
      <family val="2"/>
      <scheme val="minor"/>
    </font>
    <font>
      <sz val="10"/>
      <color theme="9" tint="-0.499984740745262"/>
      <name val="Calibri"/>
      <family val="2"/>
      <scheme val="minor"/>
    </font>
    <font>
      <i/>
      <sz val="10"/>
      <name val="Calibri"/>
      <family val="2"/>
      <scheme val="minor"/>
    </font>
    <font>
      <sz val="10"/>
      <color rgb="FFFF0000"/>
      <name val="Calibri"/>
      <family val="2"/>
      <scheme val="minor"/>
    </font>
    <font>
      <b/>
      <sz val="10"/>
      <color indexed="10"/>
      <name val="Calibri"/>
      <family val="2"/>
      <scheme val="minor"/>
    </font>
  </fonts>
  <fills count="10">
    <fill>
      <patternFill patternType="none"/>
    </fill>
    <fill>
      <patternFill patternType="gray125"/>
    </fill>
    <fill>
      <patternFill patternType="solid">
        <fgColor theme="0" tint="-0.14999847407452621"/>
        <bgColor indexed="64"/>
      </patternFill>
    </fill>
    <fill>
      <patternFill patternType="solid">
        <fgColor theme="6" tint="0.59999389629810485"/>
        <bgColor indexed="64"/>
      </patternFill>
    </fill>
    <fill>
      <patternFill patternType="solid">
        <fgColor rgb="FFC00000"/>
        <bgColor indexed="64"/>
      </patternFill>
    </fill>
    <fill>
      <patternFill patternType="solid">
        <fgColor theme="0"/>
        <bgColor indexed="64"/>
      </patternFill>
    </fill>
    <fill>
      <patternFill patternType="solid">
        <fgColor theme="8" tint="0.79998168889431442"/>
        <bgColor indexed="64"/>
      </patternFill>
    </fill>
    <fill>
      <patternFill patternType="solid">
        <fgColor theme="9" tint="0.59999389629810485"/>
        <bgColor indexed="64"/>
      </patternFill>
    </fill>
    <fill>
      <patternFill patternType="solid">
        <fgColor indexed="65"/>
        <bgColor indexed="64"/>
      </patternFill>
    </fill>
    <fill>
      <patternFill patternType="solid">
        <fgColor indexed="9"/>
        <bgColor indexed="64"/>
      </patternFill>
    </fill>
  </fills>
  <borders count="28">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hair">
        <color auto="1"/>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theme="0"/>
      </left>
      <right style="hair">
        <color theme="0"/>
      </right>
      <top style="hair">
        <color theme="0"/>
      </top>
      <bottom style="hair">
        <color theme="0"/>
      </bottom>
      <diagonal/>
    </border>
    <border>
      <left style="thin">
        <color indexed="64"/>
      </left>
      <right style="thin">
        <color indexed="64"/>
      </right>
      <top/>
      <bottom style="thin">
        <color indexed="64"/>
      </bottom>
      <diagonal/>
    </border>
    <border>
      <left style="hair">
        <color theme="0"/>
      </left>
      <right/>
      <top style="hair">
        <color theme="0"/>
      </top>
      <bottom style="hair">
        <color theme="0"/>
      </bottom>
      <diagonal/>
    </border>
    <border>
      <left style="thin">
        <color theme="0"/>
      </left>
      <right style="thin">
        <color theme="0"/>
      </right>
      <top style="thin">
        <color theme="0"/>
      </top>
      <bottom style="thin">
        <color theme="0"/>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15">
    <xf numFmtId="0" fontId="0" fillId="0" borderId="0"/>
    <xf numFmtId="43" fontId="1" fillId="0" borderId="0" applyFont="0" applyFill="0" applyBorder="0" applyAlignment="0" applyProtection="0"/>
    <xf numFmtId="164" fontId="2" fillId="0" borderId="0" applyFont="0" applyFill="0" applyBorder="0" applyAlignment="0" applyProtection="0"/>
    <xf numFmtId="165" fontId="5" fillId="0" borderId="0" applyFont="0" applyFill="0" applyBorder="0" applyAlignment="0" applyProtection="0"/>
    <xf numFmtId="9" fontId="5" fillId="0" borderId="0" applyFont="0" applyFill="0" applyBorder="0" applyAlignment="0" applyProtection="0"/>
    <xf numFmtId="44" fontId="5" fillId="0" borderId="0" applyFont="0" applyFill="0" applyBorder="0" applyAlignment="0" applyProtection="0"/>
    <xf numFmtId="0" fontId="2" fillId="0" borderId="0"/>
    <xf numFmtId="0" fontId="5" fillId="0" borderId="0"/>
    <xf numFmtId="43"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4" fontId="5" fillId="0" borderId="0" applyFont="0" applyFill="0" applyBorder="0" applyAlignment="0" applyProtection="0"/>
    <xf numFmtId="9" fontId="1" fillId="0" borderId="0" applyFont="0" applyFill="0" applyBorder="0" applyAlignment="0" applyProtection="0"/>
    <xf numFmtId="165" fontId="5" fillId="0" borderId="0" applyFont="0" applyFill="0" applyBorder="0" applyAlignment="0" applyProtection="0"/>
    <xf numFmtId="9" fontId="1" fillId="0" borderId="0" applyFont="0" applyFill="0" applyBorder="0" applyAlignment="0" applyProtection="0"/>
  </cellStyleXfs>
  <cellXfs count="217">
    <xf numFmtId="0" fontId="0" fillId="0" borderId="0" xfId="0"/>
    <xf numFmtId="164" fontId="3" fillId="0" borderId="0" xfId="2" applyFont="1" applyAlignment="1">
      <alignment horizontal="center" vertical="center"/>
    </xf>
    <xf numFmtId="164" fontId="4" fillId="2" borderId="1" xfId="2" applyFont="1" applyFill="1" applyBorder="1" applyAlignment="1">
      <alignment horizontal="center" vertical="center"/>
    </xf>
    <xf numFmtId="164" fontId="4" fillId="2" borderId="2" xfId="2" applyFont="1" applyFill="1" applyBorder="1" applyAlignment="1">
      <alignment horizontal="center" vertical="center"/>
    </xf>
    <xf numFmtId="164" fontId="4" fillId="2" borderId="3" xfId="2" applyFont="1" applyFill="1" applyBorder="1" applyAlignment="1">
      <alignment horizontal="center" vertical="center"/>
    </xf>
    <xf numFmtId="164" fontId="3" fillId="0" borderId="0" xfId="2" applyFont="1" applyAlignment="1">
      <alignment vertical="center"/>
    </xf>
    <xf numFmtId="164" fontId="3" fillId="0" borderId="0" xfId="2" applyFont="1" applyAlignment="1">
      <alignment vertical="center" wrapText="1"/>
    </xf>
    <xf numFmtId="166" fontId="6" fillId="0" borderId="0" xfId="3" applyNumberFormat="1" applyFont="1" applyAlignment="1">
      <alignment horizontal="center" vertical="center"/>
    </xf>
    <xf numFmtId="167" fontId="6" fillId="0" borderId="0" xfId="4" applyNumberFormat="1" applyFont="1" applyAlignment="1">
      <alignment horizontal="center" vertical="center"/>
    </xf>
    <xf numFmtId="168" fontId="6" fillId="0" borderId="0" xfId="4" applyNumberFormat="1" applyFont="1" applyAlignment="1">
      <alignment horizontal="center" vertical="center"/>
    </xf>
    <xf numFmtId="164" fontId="7" fillId="0" borderId="0" xfId="2" applyFont="1" applyAlignment="1">
      <alignment vertical="center"/>
    </xf>
    <xf numFmtId="169" fontId="7" fillId="0" borderId="0" xfId="2" applyNumberFormat="1" applyFont="1" applyAlignment="1">
      <alignment vertical="center"/>
    </xf>
    <xf numFmtId="44" fontId="7" fillId="0" borderId="0" xfId="5" applyFont="1" applyAlignment="1">
      <alignment vertical="center"/>
    </xf>
    <xf numFmtId="164" fontId="8" fillId="0" borderId="4" xfId="2" applyFont="1" applyBorder="1" applyAlignment="1">
      <alignment horizontal="center" vertical="center"/>
    </xf>
    <xf numFmtId="44" fontId="8" fillId="0" borderId="4" xfId="5" applyFont="1" applyBorder="1" applyAlignment="1">
      <alignment horizontal="center" vertical="center"/>
    </xf>
    <xf numFmtId="44" fontId="8" fillId="0" borderId="4" xfId="2" applyNumberFormat="1" applyFont="1" applyBorder="1" applyAlignment="1">
      <alignment horizontal="center" vertical="center"/>
    </xf>
    <xf numFmtId="170" fontId="8" fillId="0" borderId="4" xfId="5" applyNumberFormat="1" applyFont="1" applyBorder="1" applyAlignment="1">
      <alignment horizontal="center" vertical="center"/>
    </xf>
    <xf numFmtId="0" fontId="8" fillId="0" borderId="0" xfId="6" applyFont="1" applyAlignment="1">
      <alignment horizontal="right" vertical="center"/>
    </xf>
    <xf numFmtId="0" fontId="8" fillId="0" borderId="0" xfId="7" applyFont="1" applyAlignment="1">
      <alignment horizontal="left" vertical="center" wrapText="1"/>
    </xf>
    <xf numFmtId="0" fontId="8" fillId="0" borderId="0" xfId="7" applyFont="1" applyAlignment="1">
      <alignment horizontal="left" vertical="center"/>
    </xf>
    <xf numFmtId="0" fontId="8" fillId="0" borderId="0" xfId="6" applyFont="1" applyAlignment="1">
      <alignment horizontal="left" vertical="center"/>
    </xf>
    <xf numFmtId="0" fontId="8" fillId="0" borderId="0" xfId="2" applyNumberFormat="1" applyFont="1" applyAlignment="1">
      <alignment horizontal="center" vertical="center"/>
    </xf>
    <xf numFmtId="164" fontId="8" fillId="0" borderId="0" xfId="2" applyFont="1" applyAlignment="1">
      <alignment vertical="center"/>
    </xf>
    <xf numFmtId="44" fontId="3" fillId="0" borderId="0" xfId="5" applyFont="1" applyAlignment="1">
      <alignment horizontal="center" vertical="center"/>
    </xf>
    <xf numFmtId="44" fontId="3" fillId="0" borderId="0" xfId="2" applyNumberFormat="1" applyFont="1" applyAlignment="1">
      <alignment vertical="center"/>
    </xf>
    <xf numFmtId="170" fontId="3" fillId="0" borderId="0" xfId="5" applyNumberFormat="1" applyFont="1" applyAlignment="1">
      <alignment vertical="center"/>
    </xf>
    <xf numFmtId="0" fontId="8" fillId="0" borderId="0" xfId="6" applyFont="1" applyAlignment="1">
      <alignment horizontal="right" vertical="center"/>
    </xf>
    <xf numFmtId="0" fontId="8" fillId="0" borderId="0" xfId="6" applyFont="1" applyAlignment="1">
      <alignment vertical="center"/>
    </xf>
    <xf numFmtId="0" fontId="9" fillId="0" borderId="0" xfId="0" applyFont="1"/>
    <xf numFmtId="0" fontId="8" fillId="0" borderId="0" xfId="2" applyNumberFormat="1" applyFont="1" applyAlignment="1">
      <alignment horizontal="left" vertical="center"/>
    </xf>
    <xf numFmtId="49" fontId="8" fillId="0" borderId="0" xfId="6" applyNumberFormat="1" applyFont="1" applyAlignment="1">
      <alignment vertical="center"/>
    </xf>
    <xf numFmtId="43" fontId="3" fillId="0" borderId="0" xfId="1" applyFont="1" applyAlignment="1">
      <alignment horizontal="center" vertical="center"/>
    </xf>
    <xf numFmtId="49" fontId="8" fillId="0" borderId="0" xfId="6" applyNumberFormat="1" applyFont="1" applyAlignment="1">
      <alignment horizontal="left" vertical="center"/>
    </xf>
    <xf numFmtId="44" fontId="8" fillId="0" borderId="0" xfId="1" applyNumberFormat="1" applyFont="1" applyAlignment="1">
      <alignment horizontal="right" vertical="center"/>
    </xf>
    <xf numFmtId="170" fontId="8" fillId="0" borderId="0" xfId="5" applyNumberFormat="1" applyFont="1" applyAlignment="1">
      <alignment horizontal="center" vertical="center"/>
    </xf>
    <xf numFmtId="10" fontId="8" fillId="0" borderId="0" xfId="4" applyNumberFormat="1" applyFont="1" applyAlignment="1">
      <alignment horizontal="center" vertical="center"/>
    </xf>
    <xf numFmtId="0" fontId="8" fillId="0" borderId="5" xfId="6" applyFont="1" applyBorder="1" applyAlignment="1">
      <alignment horizontal="right" vertical="center"/>
    </xf>
    <xf numFmtId="9" fontId="8" fillId="0" borderId="5" xfId="6" applyNumberFormat="1" applyFont="1" applyBorder="1" applyAlignment="1">
      <alignment horizontal="left" vertical="center"/>
    </xf>
    <xf numFmtId="0" fontId="8" fillId="0" borderId="5" xfId="6" applyFont="1" applyBorder="1" applyAlignment="1">
      <alignment horizontal="left" vertical="center"/>
    </xf>
    <xf numFmtId="43" fontId="8" fillId="0" borderId="5" xfId="1" applyFont="1" applyBorder="1" applyAlignment="1">
      <alignment horizontal="center" vertical="center"/>
    </xf>
    <xf numFmtId="44" fontId="8" fillId="0" borderId="5" xfId="5" applyFont="1" applyBorder="1" applyAlignment="1">
      <alignment horizontal="center" vertical="center"/>
    </xf>
    <xf numFmtId="44" fontId="8" fillId="0" borderId="5" xfId="1" applyNumberFormat="1" applyFont="1" applyBorder="1" applyAlignment="1">
      <alignment horizontal="center" vertical="center"/>
    </xf>
    <xf numFmtId="170" fontId="8" fillId="0" borderId="5" xfId="5" applyNumberFormat="1" applyFont="1" applyBorder="1" applyAlignment="1">
      <alignment horizontal="left" vertical="center"/>
    </xf>
    <xf numFmtId="44" fontId="8" fillId="0" borderId="5" xfId="5" applyFont="1" applyBorder="1" applyAlignment="1">
      <alignment horizontal="left" vertical="center"/>
    </xf>
    <xf numFmtId="4" fontId="8" fillId="0" borderId="6" xfId="6" applyNumberFormat="1" applyFont="1" applyBorder="1" applyAlignment="1" applyProtection="1">
      <alignment horizontal="center" vertical="center"/>
      <protection locked="0"/>
    </xf>
    <xf numFmtId="0" fontId="8" fillId="0" borderId="6" xfId="6" applyFont="1" applyBorder="1" applyAlignment="1" applyProtection="1">
      <alignment horizontal="center" vertical="center" wrapText="1"/>
      <protection locked="0"/>
    </xf>
    <xf numFmtId="0" fontId="8" fillId="0" borderId="6" xfId="6" applyFont="1" applyBorder="1" applyAlignment="1" applyProtection="1">
      <alignment horizontal="center" vertical="center"/>
      <protection locked="0"/>
    </xf>
    <xf numFmtId="43" fontId="8" fillId="0" borderId="6" xfId="1" applyFont="1" applyBorder="1" applyAlignment="1" applyProtection="1">
      <alignment horizontal="center" vertical="center"/>
      <protection locked="0"/>
    </xf>
    <xf numFmtId="164" fontId="8" fillId="2" borderId="6" xfId="2" applyFont="1" applyFill="1" applyBorder="1" applyAlignment="1">
      <alignment horizontal="center" vertical="center"/>
    </xf>
    <xf numFmtId="44" fontId="8" fillId="2" borderId="6" xfId="5" applyFont="1" applyFill="1" applyBorder="1" applyAlignment="1">
      <alignment horizontal="center" vertical="center"/>
    </xf>
    <xf numFmtId="164" fontId="6" fillId="0" borderId="0" xfId="2" applyFont="1" applyAlignment="1">
      <alignment vertical="center" wrapText="1"/>
    </xf>
    <xf numFmtId="164" fontId="6" fillId="0" borderId="0" xfId="2" applyFont="1" applyAlignment="1">
      <alignment vertical="center"/>
    </xf>
    <xf numFmtId="168" fontId="10" fillId="0" borderId="7" xfId="4" applyNumberFormat="1" applyFont="1" applyBorder="1" applyAlignment="1">
      <alignment horizontal="center" vertical="center" wrapText="1"/>
    </xf>
    <xf numFmtId="168" fontId="10" fillId="0" borderId="7" xfId="4" applyNumberFormat="1" applyFont="1" applyBorder="1" applyAlignment="1">
      <alignment horizontal="center" vertical="center"/>
    </xf>
    <xf numFmtId="168" fontId="10" fillId="0" borderId="0" xfId="4" applyNumberFormat="1" applyFont="1" applyAlignment="1">
      <alignment horizontal="center" vertical="center"/>
    </xf>
    <xf numFmtId="4" fontId="10" fillId="3" borderId="0" xfId="8" applyNumberFormat="1" applyFont="1" applyFill="1" applyAlignment="1">
      <alignment horizontal="center" vertical="center"/>
    </xf>
    <xf numFmtId="4" fontId="11" fillId="3" borderId="0" xfId="8" applyNumberFormat="1" applyFont="1" applyFill="1" applyAlignment="1">
      <alignment horizontal="center" vertical="center"/>
    </xf>
    <xf numFmtId="2" fontId="10" fillId="0" borderId="6" xfId="9" applyNumberFormat="1" applyFont="1" applyBorder="1" applyAlignment="1">
      <alignment horizontal="center" vertical="center"/>
    </xf>
    <xf numFmtId="168" fontId="10" fillId="0" borderId="6" xfId="10" applyNumberFormat="1" applyFont="1" applyBorder="1" applyAlignment="1">
      <alignment horizontal="center" vertical="center"/>
    </xf>
    <xf numFmtId="10" fontId="10" fillId="0" borderId="6" xfId="10" applyNumberFormat="1" applyFont="1" applyBorder="1" applyAlignment="1">
      <alignment horizontal="center" vertical="center"/>
    </xf>
    <xf numFmtId="10" fontId="8" fillId="0" borderId="6" xfId="10" applyNumberFormat="1" applyFont="1" applyBorder="1" applyAlignment="1">
      <alignment horizontal="center" vertical="center"/>
    </xf>
    <xf numFmtId="44" fontId="8" fillId="0" borderId="6" xfId="5" applyFont="1" applyBorder="1" applyAlignment="1" applyProtection="1">
      <alignment horizontal="center" vertical="center" wrapText="1"/>
      <protection locked="0"/>
    </xf>
    <xf numFmtId="170" fontId="8" fillId="0" borderId="6" xfId="5" applyNumberFormat="1" applyFont="1" applyBorder="1" applyAlignment="1" applyProtection="1">
      <alignment horizontal="center" vertical="center" wrapText="1"/>
      <protection locked="0"/>
    </xf>
    <xf numFmtId="164" fontId="10" fillId="0" borderId="0" xfId="2" applyFont="1" applyAlignment="1">
      <alignment horizontal="center" vertical="center" wrapText="1"/>
    </xf>
    <xf numFmtId="164" fontId="10" fillId="0" borderId="0" xfId="2" applyFont="1" applyAlignment="1">
      <alignment horizontal="center" vertical="center" wrapText="1"/>
    </xf>
    <xf numFmtId="164" fontId="10" fillId="0" borderId="0" xfId="2" applyFont="1" applyAlignment="1">
      <alignment horizontal="center" vertical="center"/>
    </xf>
    <xf numFmtId="166" fontId="10" fillId="0" borderId="8" xfId="3" applyNumberFormat="1" applyFont="1" applyBorder="1" applyAlignment="1">
      <alignment horizontal="center" vertical="center" wrapText="1"/>
    </xf>
    <xf numFmtId="167" fontId="10" fillId="0" borderId="8" xfId="4" applyNumberFormat="1" applyFont="1" applyBorder="1" applyAlignment="1">
      <alignment horizontal="center" vertical="center" wrapText="1"/>
    </xf>
    <xf numFmtId="168" fontId="10" fillId="0" borderId="8" xfId="4" applyNumberFormat="1" applyFont="1" applyBorder="1" applyAlignment="1">
      <alignment horizontal="center" vertical="center" wrapText="1"/>
    </xf>
    <xf numFmtId="169" fontId="10" fillId="0" borderId="7" xfId="3" applyNumberFormat="1" applyFont="1" applyBorder="1" applyAlignment="1">
      <alignment horizontal="center" vertical="center" wrapText="1"/>
    </xf>
    <xf numFmtId="171" fontId="10" fillId="0" borderId="7" xfId="3" applyNumberFormat="1" applyFont="1" applyBorder="1" applyAlignment="1">
      <alignment horizontal="center" vertical="center" wrapText="1"/>
    </xf>
    <xf numFmtId="44" fontId="10" fillId="0" borderId="7" xfId="5" applyFont="1" applyBorder="1" applyAlignment="1">
      <alignment horizontal="center" vertical="center" wrapText="1"/>
    </xf>
    <xf numFmtId="171" fontId="10" fillId="0" borderId="0" xfId="3" applyNumberFormat="1" applyFont="1" applyAlignment="1">
      <alignment horizontal="center" vertical="center" wrapText="1"/>
    </xf>
    <xf numFmtId="164" fontId="10" fillId="0" borderId="0" xfId="2" applyFont="1" applyAlignment="1">
      <alignment vertical="center"/>
    </xf>
    <xf numFmtId="166" fontId="10" fillId="0" borderId="9" xfId="3" applyNumberFormat="1" applyFont="1" applyBorder="1" applyAlignment="1">
      <alignment horizontal="center" vertical="center" wrapText="1"/>
    </xf>
    <xf numFmtId="167" fontId="10" fillId="0" borderId="9" xfId="4" applyNumberFormat="1" applyFont="1" applyBorder="1" applyAlignment="1">
      <alignment horizontal="center" vertical="center" wrapText="1"/>
    </xf>
    <xf numFmtId="168" fontId="10" fillId="0" borderId="9" xfId="4" applyNumberFormat="1" applyFont="1" applyBorder="1" applyAlignment="1">
      <alignment horizontal="center" vertical="center" wrapText="1"/>
    </xf>
    <xf numFmtId="172" fontId="10" fillId="3" borderId="10" xfId="3" applyNumberFormat="1" applyFont="1" applyFill="1" applyBorder="1" applyAlignment="1" applyProtection="1">
      <alignment horizontal="center" vertical="center" wrapText="1"/>
      <protection locked="0"/>
    </xf>
    <xf numFmtId="4" fontId="8" fillId="2" borderId="6" xfId="6" applyNumberFormat="1" applyFont="1" applyFill="1" applyBorder="1" applyAlignment="1" applyProtection="1">
      <alignment horizontal="center" vertical="center"/>
      <protection locked="0"/>
    </xf>
    <xf numFmtId="49" fontId="8" fillId="2" borderId="6" xfId="6" applyNumberFormat="1" applyFont="1" applyFill="1" applyBorder="1" applyAlignment="1" applyProtection="1">
      <alignment horizontal="center" vertical="center"/>
      <protection locked="0"/>
    </xf>
    <xf numFmtId="4" fontId="8" fillId="2" borderId="6" xfId="6" applyNumberFormat="1" applyFont="1" applyFill="1" applyBorder="1" applyAlignment="1" applyProtection="1">
      <alignment horizontal="left" vertical="center"/>
      <protection locked="0"/>
    </xf>
    <xf numFmtId="4" fontId="8" fillId="2" borderId="6" xfId="6" applyNumberFormat="1" applyFont="1" applyFill="1" applyBorder="1" applyAlignment="1" applyProtection="1">
      <alignment vertical="center"/>
      <protection locked="0"/>
    </xf>
    <xf numFmtId="43" fontId="8" fillId="2" borderId="6" xfId="1" applyFont="1" applyFill="1" applyBorder="1" applyAlignment="1" applyProtection="1">
      <alignment horizontal="center" vertical="center"/>
      <protection locked="0"/>
    </xf>
    <xf numFmtId="44" fontId="8" fillId="2" borderId="6" xfId="5" applyFont="1" applyFill="1" applyBorder="1" applyAlignment="1" applyProtection="1">
      <alignment vertical="center"/>
      <protection locked="0"/>
    </xf>
    <xf numFmtId="170" fontId="8" fillId="2" borderId="6" xfId="5" applyNumberFormat="1" applyFont="1" applyFill="1" applyBorder="1" applyAlignment="1" applyProtection="1">
      <alignment vertical="center"/>
      <protection locked="0"/>
    </xf>
    <xf numFmtId="164" fontId="10" fillId="0" borderId="0" xfId="2" applyFont="1" applyAlignment="1">
      <alignment vertical="center" wrapText="1"/>
    </xf>
    <xf numFmtId="166" fontId="10" fillId="0" borderId="11" xfId="3" applyNumberFormat="1" applyFont="1" applyBorder="1" applyAlignment="1">
      <alignment horizontal="center" vertical="center" wrapText="1"/>
    </xf>
    <xf numFmtId="167" fontId="10" fillId="0" borderId="11" xfId="4" applyNumberFormat="1" applyFont="1" applyBorder="1" applyAlignment="1">
      <alignment horizontal="center" vertical="center" wrapText="1"/>
    </xf>
    <xf numFmtId="168" fontId="10" fillId="0" borderId="11" xfId="4" applyNumberFormat="1" applyFont="1" applyBorder="1" applyAlignment="1">
      <alignment horizontal="center" vertical="center" wrapText="1"/>
    </xf>
    <xf numFmtId="168" fontId="12" fillId="0" borderId="7" xfId="4" applyNumberFormat="1" applyFont="1" applyBorder="1" applyAlignment="1">
      <alignment horizontal="center" vertical="center"/>
    </xf>
    <xf numFmtId="168" fontId="13" fillId="4" borderId="7" xfId="4" applyNumberFormat="1" applyFont="1" applyFill="1" applyBorder="1" applyAlignment="1">
      <alignment horizontal="center" vertical="center"/>
    </xf>
    <xf numFmtId="172" fontId="10" fillId="2" borderId="0" xfId="3" applyNumberFormat="1" applyFont="1" applyFill="1" applyAlignment="1" applyProtection="1">
      <alignment horizontal="center" vertical="center"/>
      <protection locked="0"/>
    </xf>
    <xf numFmtId="168" fontId="14" fillId="0" borderId="6" xfId="9" applyNumberFormat="1" applyFont="1" applyBorder="1" applyAlignment="1">
      <alignment horizontal="center" vertical="center"/>
    </xf>
    <xf numFmtId="164" fontId="15" fillId="5" borderId="6" xfId="2" applyFont="1" applyFill="1" applyBorder="1" applyAlignment="1">
      <alignment horizontal="center" vertical="center"/>
    </xf>
    <xf numFmtId="0" fontId="3" fillId="0" borderId="6" xfId="7" applyFont="1" applyBorder="1" applyAlignment="1" applyProtection="1">
      <alignment horizontal="center" vertical="center"/>
      <protection locked="0"/>
    </xf>
    <xf numFmtId="1" fontId="3" fillId="0" borderId="6" xfId="7" applyNumberFormat="1" applyFont="1" applyBorder="1" applyAlignment="1" applyProtection="1">
      <alignment horizontal="center" vertical="center"/>
      <protection locked="0"/>
    </xf>
    <xf numFmtId="0" fontId="3" fillId="0" borderId="6" xfId="7" applyFont="1" applyBorder="1" applyAlignment="1">
      <alignment horizontal="justify" vertical="center" wrapText="1"/>
    </xf>
    <xf numFmtId="0" fontId="3" fillId="0" borderId="6" xfId="7" applyFont="1" applyBorder="1" applyAlignment="1">
      <alignment horizontal="center" vertical="center" wrapText="1"/>
    </xf>
    <xf numFmtId="43" fontId="3" fillId="0" borderId="6" xfId="1" applyFont="1" applyBorder="1" applyAlignment="1" applyProtection="1">
      <alignment horizontal="center" vertical="center"/>
      <protection locked="0"/>
    </xf>
    <xf numFmtId="44" fontId="3" fillId="0" borderId="6" xfId="5" applyFont="1" applyBorder="1" applyAlignment="1" applyProtection="1">
      <alignment horizontal="right" vertical="center"/>
      <protection locked="0"/>
    </xf>
    <xf numFmtId="170" fontId="9" fillId="0" borderId="6" xfId="11" applyNumberFormat="1" applyFont="1" applyBorder="1" applyAlignment="1" applyProtection="1">
      <alignment horizontal="right" vertical="center"/>
      <protection locked="0"/>
    </xf>
    <xf numFmtId="164" fontId="6" fillId="0" borderId="6" xfId="2" applyFont="1" applyBorder="1" applyAlignment="1">
      <alignment horizontal="center" vertical="center" wrapText="1"/>
    </xf>
    <xf numFmtId="164" fontId="6" fillId="0" borderId="0" xfId="2" applyFont="1" applyAlignment="1">
      <alignment horizontal="center" vertical="center" wrapText="1"/>
    </xf>
    <xf numFmtId="164" fontId="6" fillId="0" borderId="0" xfId="2" applyFont="1" applyAlignment="1">
      <alignment horizontal="center" vertical="center"/>
    </xf>
    <xf numFmtId="166" fontId="10" fillId="0" borderId="7" xfId="3" applyNumberFormat="1" applyFont="1" applyBorder="1" applyAlignment="1">
      <alignment horizontal="center" vertical="center"/>
    </xf>
    <xf numFmtId="167" fontId="10" fillId="0" borderId="7" xfId="4" applyNumberFormat="1" applyFont="1" applyBorder="1" applyAlignment="1">
      <alignment horizontal="center" vertical="center"/>
    </xf>
    <xf numFmtId="168" fontId="10" fillId="0" borderId="7" xfId="4" applyNumberFormat="1" applyFont="1" applyBorder="1" applyAlignment="1">
      <alignment horizontal="center" vertical="center"/>
    </xf>
    <xf numFmtId="168" fontId="10" fillId="0" borderId="7" xfId="4" applyNumberFormat="1" applyFont="1" applyBorder="1" applyAlignment="1">
      <alignment horizontal="center" vertical="center" wrapText="1"/>
    </xf>
    <xf numFmtId="169" fontId="10" fillId="0" borderId="7" xfId="3" applyNumberFormat="1" applyFont="1" applyBorder="1" applyAlignment="1">
      <alignment horizontal="center" vertical="center"/>
    </xf>
    <xf numFmtId="44" fontId="10" fillId="0" borderId="7" xfId="5" applyFont="1" applyBorder="1" applyAlignment="1">
      <alignment horizontal="center" vertical="center"/>
    </xf>
    <xf numFmtId="2" fontId="10" fillId="5" borderId="10" xfId="3" applyNumberFormat="1" applyFont="1" applyFill="1" applyBorder="1" applyAlignment="1" applyProtection="1">
      <alignment horizontal="center" vertical="center"/>
      <protection locked="0"/>
    </xf>
    <xf numFmtId="2" fontId="6" fillId="5" borderId="12" xfId="3" applyNumberFormat="1" applyFont="1" applyFill="1" applyBorder="1" applyAlignment="1" applyProtection="1">
      <alignment horizontal="center" vertical="center"/>
      <protection locked="0"/>
    </xf>
    <xf numFmtId="2" fontId="6" fillId="5" borderId="13" xfId="3" applyNumberFormat="1" applyFont="1" applyFill="1" applyBorder="1" applyAlignment="1" applyProtection="1">
      <alignment horizontal="center" vertical="center" wrapText="1"/>
      <protection locked="0"/>
    </xf>
    <xf numFmtId="168" fontId="6" fillId="5" borderId="6" xfId="9" applyNumberFormat="1" applyFont="1" applyFill="1" applyBorder="1" applyAlignment="1">
      <alignment horizontal="center" vertical="center"/>
    </xf>
    <xf numFmtId="168" fontId="6" fillId="5" borderId="6" xfId="10" applyNumberFormat="1" applyFont="1" applyFill="1" applyBorder="1" applyAlignment="1">
      <alignment horizontal="center" vertical="center"/>
    </xf>
    <xf numFmtId="168" fontId="10" fillId="5" borderId="6" xfId="2" applyNumberFormat="1" applyFont="1" applyFill="1" applyBorder="1" applyAlignment="1">
      <alignment horizontal="center" vertical="center"/>
    </xf>
    <xf numFmtId="164" fontId="16" fillId="5" borderId="6" xfId="2" applyFont="1" applyFill="1" applyBorder="1" applyAlignment="1">
      <alignment horizontal="center" vertical="center"/>
    </xf>
    <xf numFmtId="49" fontId="8" fillId="2" borderId="14" xfId="6" applyNumberFormat="1" applyFont="1" applyFill="1" applyBorder="1" applyAlignment="1" applyProtection="1">
      <alignment horizontal="center" vertical="center"/>
      <protection locked="0"/>
    </xf>
    <xf numFmtId="49" fontId="8" fillId="2" borderId="15" xfId="6" applyNumberFormat="1" applyFont="1" applyFill="1" applyBorder="1" applyAlignment="1" applyProtection="1">
      <alignment horizontal="center" vertical="center"/>
      <protection locked="0"/>
    </xf>
    <xf numFmtId="49" fontId="8" fillId="2" borderId="16" xfId="6" applyNumberFormat="1" applyFont="1" applyFill="1" applyBorder="1" applyAlignment="1" applyProtection="1">
      <alignment horizontal="center" vertical="center"/>
      <protection locked="0"/>
    </xf>
    <xf numFmtId="44" fontId="8" fillId="0" borderId="6" xfId="5" applyFont="1" applyBorder="1" applyAlignment="1" applyProtection="1">
      <alignment horizontal="center" vertical="center"/>
      <protection locked="0"/>
    </xf>
    <xf numFmtId="44" fontId="10" fillId="2" borderId="6" xfId="5" applyFont="1" applyFill="1" applyBorder="1" applyAlignment="1" applyProtection="1">
      <alignment vertical="center"/>
      <protection locked="0"/>
    </xf>
    <xf numFmtId="170" fontId="10" fillId="2" borderId="6" xfId="5" applyNumberFormat="1" applyFont="1" applyFill="1" applyBorder="1" applyAlignment="1" applyProtection="1">
      <alignment horizontal="center" vertical="center"/>
      <protection locked="0"/>
    </xf>
    <xf numFmtId="4" fontId="7" fillId="0" borderId="0" xfId="2" applyNumberFormat="1" applyFont="1" applyAlignment="1">
      <alignment vertical="center" wrapText="1"/>
    </xf>
    <xf numFmtId="4" fontId="7" fillId="0" borderId="0" xfId="2" applyNumberFormat="1" applyFont="1" applyAlignment="1">
      <alignment vertical="center"/>
    </xf>
    <xf numFmtId="166" fontId="10" fillId="0" borderId="17" xfId="3" applyNumberFormat="1" applyFont="1" applyBorder="1" applyAlignment="1">
      <alignment horizontal="center" vertical="center"/>
    </xf>
    <xf numFmtId="166" fontId="10" fillId="0" borderId="18" xfId="3" applyNumberFormat="1" applyFont="1" applyBorder="1" applyAlignment="1">
      <alignment horizontal="center" vertical="center"/>
    </xf>
    <xf numFmtId="166" fontId="10" fillId="0" borderId="19" xfId="3" applyNumberFormat="1" applyFont="1" applyBorder="1" applyAlignment="1">
      <alignment horizontal="center" vertical="center"/>
    </xf>
    <xf numFmtId="169" fontId="10" fillId="0" borderId="17" xfId="3" applyNumberFormat="1" applyFont="1" applyBorder="1" applyAlignment="1">
      <alignment horizontal="center" vertical="center"/>
    </xf>
    <xf numFmtId="169" fontId="10" fillId="0" borderId="18" xfId="3" applyNumberFormat="1" applyFont="1" applyBorder="1" applyAlignment="1">
      <alignment horizontal="center" vertical="center"/>
    </xf>
    <xf numFmtId="169" fontId="10" fillId="0" borderId="19" xfId="3" applyNumberFormat="1" applyFont="1" applyBorder="1" applyAlignment="1">
      <alignment horizontal="center" vertical="center"/>
    </xf>
    <xf numFmtId="4" fontId="17" fillId="0" borderId="20" xfId="2" applyNumberFormat="1" applyFont="1" applyBorder="1" applyAlignment="1">
      <alignment horizontal="center" vertical="center"/>
    </xf>
    <xf numFmtId="4" fontId="17" fillId="0" borderId="21" xfId="2" applyNumberFormat="1" applyFont="1" applyBorder="1" applyAlignment="1">
      <alignment horizontal="center" vertical="center"/>
    </xf>
    <xf numFmtId="164" fontId="7" fillId="0" borderId="22" xfId="2" applyFont="1" applyBorder="1" applyAlignment="1">
      <alignment vertical="center"/>
    </xf>
    <xf numFmtId="10" fontId="3" fillId="0" borderId="0" xfId="4" applyNumberFormat="1" applyFont="1" applyAlignment="1">
      <alignment vertical="center"/>
    </xf>
    <xf numFmtId="10" fontId="7" fillId="0" borderId="0" xfId="4" applyNumberFormat="1" applyFont="1" applyAlignment="1">
      <alignment vertical="center"/>
    </xf>
    <xf numFmtId="164" fontId="7" fillId="0" borderId="0" xfId="2" applyFont="1" applyAlignment="1">
      <alignment horizontal="center" vertical="center"/>
    </xf>
    <xf numFmtId="4" fontId="8" fillId="6" borderId="23" xfId="6" applyNumberFormat="1" applyFont="1" applyFill="1" applyBorder="1" applyAlignment="1" applyProtection="1">
      <alignment horizontal="center" vertical="center"/>
      <protection locked="0"/>
    </xf>
    <xf numFmtId="4" fontId="8" fillId="6" borderId="18" xfId="6" applyNumberFormat="1" applyFont="1" applyFill="1" applyBorder="1" applyAlignment="1" applyProtection="1">
      <alignment vertical="center"/>
      <protection locked="0"/>
    </xf>
    <xf numFmtId="4" fontId="8" fillId="6" borderId="18" xfId="6" applyNumberFormat="1" applyFont="1" applyFill="1" applyBorder="1" applyAlignment="1" applyProtection="1">
      <alignment horizontal="center" vertical="center"/>
      <protection locked="0"/>
    </xf>
    <xf numFmtId="44" fontId="8" fillId="6" borderId="18" xfId="5" applyFont="1" applyFill="1" applyBorder="1" applyAlignment="1" applyProtection="1">
      <alignment vertical="center"/>
      <protection locked="0"/>
    </xf>
    <xf numFmtId="44" fontId="8" fillId="6" borderId="18" xfId="6" applyNumberFormat="1" applyFont="1" applyFill="1" applyBorder="1" applyAlignment="1" applyProtection="1">
      <alignment vertical="center"/>
      <protection locked="0"/>
    </xf>
    <xf numFmtId="170" fontId="8" fillId="6" borderId="18" xfId="5" applyNumberFormat="1" applyFont="1" applyFill="1" applyBorder="1" applyAlignment="1" applyProtection="1">
      <alignment vertical="center"/>
      <protection locked="0"/>
    </xf>
    <xf numFmtId="44" fontId="8" fillId="6" borderId="24" xfId="6" applyNumberFormat="1" applyFont="1" applyFill="1" applyBorder="1" applyAlignment="1" applyProtection="1">
      <alignment vertical="center"/>
      <protection locked="0"/>
    </xf>
    <xf numFmtId="168" fontId="18" fillId="5" borderId="6" xfId="9" applyNumberFormat="1" applyFont="1" applyFill="1" applyBorder="1" applyAlignment="1">
      <alignment horizontal="center" vertical="center"/>
    </xf>
    <xf numFmtId="168" fontId="18" fillId="0" borderId="6" xfId="9" applyNumberFormat="1" applyFont="1" applyBorder="1" applyAlignment="1">
      <alignment horizontal="center" vertical="center"/>
    </xf>
    <xf numFmtId="168" fontId="17" fillId="5" borderId="6" xfId="2" applyNumberFormat="1" applyFont="1" applyFill="1" applyBorder="1" applyAlignment="1">
      <alignment horizontal="center" vertical="center"/>
    </xf>
    <xf numFmtId="164" fontId="15" fillId="0" borderId="6" xfId="2" applyFont="1" applyBorder="1" applyAlignment="1">
      <alignment vertical="center"/>
    </xf>
    <xf numFmtId="164" fontId="3" fillId="0" borderId="6" xfId="2" applyFont="1" applyBorder="1" applyAlignment="1">
      <alignment vertical="center"/>
    </xf>
    <xf numFmtId="49" fontId="8" fillId="2" borderId="20" xfId="6" applyNumberFormat="1" applyFont="1" applyFill="1" applyBorder="1" applyAlignment="1" applyProtection="1">
      <alignment horizontal="center" vertical="center"/>
      <protection locked="0"/>
    </xf>
    <xf numFmtId="49" fontId="8" fillId="2" borderId="21" xfId="6" applyNumberFormat="1" applyFont="1" applyFill="1" applyBorder="1" applyAlignment="1" applyProtection="1">
      <alignment horizontal="center" vertical="center"/>
      <protection locked="0"/>
    </xf>
    <xf numFmtId="49" fontId="8" fillId="2" borderId="22" xfId="6" applyNumberFormat="1" applyFont="1" applyFill="1" applyBorder="1" applyAlignment="1" applyProtection="1">
      <alignment horizontal="center" vertical="center"/>
      <protection locked="0"/>
    </xf>
    <xf numFmtId="164" fontId="3" fillId="0" borderId="15" xfId="2" applyFont="1" applyBorder="1" applyAlignment="1">
      <alignment vertical="center"/>
    </xf>
    <xf numFmtId="43" fontId="3" fillId="0" borderId="15" xfId="1" applyFont="1" applyBorder="1" applyAlignment="1">
      <alignment horizontal="center" vertical="center"/>
    </xf>
    <xf numFmtId="44" fontId="3" fillId="0" borderId="15" xfId="5" applyFont="1" applyBorder="1" applyAlignment="1">
      <alignment horizontal="center" vertical="center"/>
    </xf>
    <xf numFmtId="44" fontId="3" fillId="0" borderId="15" xfId="1" applyNumberFormat="1" applyFont="1" applyBorder="1" applyAlignment="1">
      <alignment horizontal="center" vertical="center"/>
    </xf>
    <xf numFmtId="170" fontId="3" fillId="0" borderId="15" xfId="5" applyNumberFormat="1" applyFont="1" applyBorder="1" applyAlignment="1">
      <alignment vertical="center"/>
    </xf>
    <xf numFmtId="44" fontId="3" fillId="0" borderId="15" xfId="5" applyFont="1" applyBorder="1" applyAlignment="1">
      <alignment vertical="center"/>
    </xf>
    <xf numFmtId="49" fontId="8" fillId="6" borderId="17" xfId="7" applyNumberFormat="1" applyFont="1" applyFill="1" applyBorder="1" applyAlignment="1" applyProtection="1">
      <alignment horizontal="left" vertical="center"/>
      <protection locked="0"/>
    </xf>
    <xf numFmtId="49" fontId="8" fillId="6" borderId="18" xfId="7" applyNumberFormat="1" applyFont="1" applyFill="1" applyBorder="1" applyAlignment="1" applyProtection="1">
      <alignment horizontal="left" vertical="center"/>
      <protection locked="0"/>
    </xf>
    <xf numFmtId="49" fontId="8" fillId="6" borderId="19" xfId="7" applyNumberFormat="1" applyFont="1" applyFill="1" applyBorder="1" applyAlignment="1" applyProtection="1">
      <alignment horizontal="left" vertical="center"/>
      <protection locked="0"/>
    </xf>
    <xf numFmtId="0" fontId="8" fillId="7" borderId="0" xfId="7" applyFont="1" applyFill="1" applyAlignment="1" applyProtection="1">
      <alignment horizontal="left" vertical="center"/>
      <protection locked="0"/>
    </xf>
    <xf numFmtId="3" fontId="7" fillId="0" borderId="0" xfId="2" applyNumberFormat="1" applyFont="1" applyAlignment="1">
      <alignment vertical="center"/>
    </xf>
    <xf numFmtId="49" fontId="8" fillId="6" borderId="17" xfId="2" applyNumberFormat="1" applyFont="1" applyFill="1" applyBorder="1" applyAlignment="1">
      <alignment horizontal="justify" vertical="center"/>
    </xf>
    <xf numFmtId="49" fontId="8" fillId="6" borderId="18" xfId="2" applyNumberFormat="1" applyFont="1" applyFill="1" applyBorder="1" applyAlignment="1">
      <alignment horizontal="justify" vertical="center"/>
    </xf>
    <xf numFmtId="49" fontId="8" fillId="6" borderId="19" xfId="2" applyNumberFormat="1" applyFont="1" applyFill="1" applyBorder="1" applyAlignment="1">
      <alignment horizontal="justify" vertical="center"/>
    </xf>
    <xf numFmtId="164" fontId="8" fillId="7" borderId="0" xfId="2" applyFont="1" applyFill="1" applyAlignment="1">
      <alignment horizontal="left" vertical="center"/>
    </xf>
    <xf numFmtId="0" fontId="3" fillId="6" borderId="17" xfId="2" applyNumberFormat="1" applyFont="1" applyFill="1" applyBorder="1" applyAlignment="1">
      <alignment horizontal="justify" vertical="center"/>
    </xf>
    <xf numFmtId="0" fontId="3" fillId="6" borderId="18" xfId="2" applyNumberFormat="1" applyFont="1" applyFill="1" applyBorder="1" applyAlignment="1">
      <alignment horizontal="justify" vertical="center"/>
    </xf>
    <xf numFmtId="0" fontId="3" fillId="6" borderId="19" xfId="2" applyNumberFormat="1" applyFont="1" applyFill="1" applyBorder="1" applyAlignment="1">
      <alignment horizontal="justify" vertical="center"/>
    </xf>
    <xf numFmtId="173" fontId="7" fillId="0" borderId="0" xfId="2" applyNumberFormat="1" applyFont="1" applyAlignment="1">
      <alignment vertical="center"/>
    </xf>
    <xf numFmtId="49" fontId="3" fillId="6" borderId="17" xfId="2" applyNumberFormat="1" applyFont="1" applyFill="1" applyBorder="1" applyAlignment="1">
      <alignment horizontal="justify" vertical="center" wrapText="1"/>
    </xf>
    <xf numFmtId="49" fontId="3" fillId="6" borderId="18" xfId="2" applyNumberFormat="1" applyFont="1" applyFill="1" applyBorder="1" applyAlignment="1">
      <alignment horizontal="justify" vertical="center" wrapText="1"/>
    </xf>
    <xf numFmtId="49" fontId="3" fillId="6" borderId="19" xfId="2" applyNumberFormat="1" applyFont="1" applyFill="1" applyBorder="1" applyAlignment="1">
      <alignment horizontal="justify" vertical="center" wrapText="1"/>
    </xf>
    <xf numFmtId="164" fontId="19" fillId="7" borderId="0" xfId="2" applyFont="1" applyFill="1" applyAlignment="1">
      <alignment horizontal="left" vertical="center"/>
    </xf>
    <xf numFmtId="164" fontId="3" fillId="5" borderId="0" xfId="2" applyFont="1" applyFill="1" applyAlignment="1">
      <alignment horizontal="left" vertical="center"/>
    </xf>
    <xf numFmtId="168" fontId="6" fillId="0" borderId="0" xfId="12" applyNumberFormat="1" applyFont="1" applyAlignment="1">
      <alignment horizontal="center" vertical="center"/>
    </xf>
    <xf numFmtId="44" fontId="7" fillId="0" borderId="0" xfId="2" applyNumberFormat="1" applyFont="1" applyAlignment="1">
      <alignment vertical="center"/>
    </xf>
    <xf numFmtId="170" fontId="7" fillId="0" borderId="0" xfId="5" applyNumberFormat="1" applyFont="1" applyAlignment="1">
      <alignment vertical="center"/>
    </xf>
    <xf numFmtId="164" fontId="8" fillId="0" borderId="0" xfId="2" applyFont="1" applyAlignment="1">
      <alignment horizontal="center" vertical="center"/>
    </xf>
    <xf numFmtId="164" fontId="8" fillId="0" borderId="0" xfId="2" applyFont="1" applyAlignment="1">
      <alignment horizontal="center" vertical="center" wrapText="1"/>
    </xf>
    <xf numFmtId="164" fontId="8" fillId="0" borderId="0" xfId="2" applyFont="1" applyAlignment="1">
      <alignment horizontal="left" vertical="center"/>
    </xf>
    <xf numFmtId="44" fontId="3" fillId="0" borderId="0" xfId="1" applyNumberFormat="1" applyFont="1" applyAlignment="1">
      <alignment horizontal="center" vertical="center"/>
    </xf>
    <xf numFmtId="44" fontId="7" fillId="0" borderId="0" xfId="4" applyNumberFormat="1" applyFont="1" applyAlignment="1">
      <alignment horizontal="center" vertical="center"/>
    </xf>
    <xf numFmtId="166" fontId="6" fillId="0" borderId="0" xfId="13" applyNumberFormat="1" applyFont="1" applyAlignment="1">
      <alignment horizontal="center" vertical="center"/>
    </xf>
    <xf numFmtId="168" fontId="6" fillId="0" borderId="0" xfId="14" applyNumberFormat="1" applyFont="1" applyAlignment="1">
      <alignment horizontal="center" vertical="center"/>
    </xf>
    <xf numFmtId="164" fontId="10" fillId="8" borderId="0" xfId="2" applyFont="1" applyFill="1" applyAlignment="1">
      <alignment vertical="center"/>
    </xf>
    <xf numFmtId="164" fontId="10" fillId="9" borderId="0" xfId="2" applyFont="1" applyFill="1" applyAlignment="1">
      <alignment vertical="center"/>
    </xf>
    <xf numFmtId="164" fontId="7" fillId="9" borderId="0" xfId="2" applyFont="1" applyFill="1" applyAlignment="1">
      <alignment horizontal="justify" vertical="center"/>
    </xf>
    <xf numFmtId="164" fontId="7" fillId="9" borderId="0" xfId="2" applyFont="1" applyFill="1" applyAlignment="1">
      <alignment vertical="center"/>
    </xf>
    <xf numFmtId="164" fontId="7" fillId="9" borderId="0" xfId="2" applyFont="1" applyFill="1" applyAlignment="1">
      <alignment horizontal="center" vertical="center"/>
    </xf>
    <xf numFmtId="44" fontId="7" fillId="8" borderId="0" xfId="5" applyFont="1" applyFill="1" applyAlignment="1">
      <alignment vertical="center"/>
    </xf>
    <xf numFmtId="44" fontId="7" fillId="8" borderId="0" xfId="11" applyFont="1" applyFill="1" applyAlignment="1">
      <alignment vertical="center"/>
    </xf>
    <xf numFmtId="44" fontId="3" fillId="0" borderId="0" xfId="11" applyFont="1" applyAlignment="1">
      <alignment vertical="center"/>
    </xf>
    <xf numFmtId="44" fontId="7" fillId="0" borderId="0" xfId="11" applyFont="1" applyAlignment="1">
      <alignment vertical="center"/>
    </xf>
    <xf numFmtId="164" fontId="20" fillId="0" borderId="0" xfId="2" applyFont="1" applyAlignment="1">
      <alignment vertical="center"/>
    </xf>
    <xf numFmtId="168" fontId="7" fillId="0" borderId="0" xfId="2" applyNumberFormat="1" applyFont="1" applyAlignment="1">
      <alignment horizontal="center" vertical="center"/>
    </xf>
    <xf numFmtId="168" fontId="21" fillId="0" borderId="0" xfId="2" applyNumberFormat="1" applyFont="1" applyAlignment="1">
      <alignment vertical="center"/>
    </xf>
    <xf numFmtId="164" fontId="10" fillId="8" borderId="17" xfId="2" applyFont="1" applyFill="1" applyBorder="1" applyAlignment="1">
      <alignment horizontal="center" vertical="center" wrapText="1"/>
    </xf>
    <xf numFmtId="164" fontId="10" fillId="8" borderId="18" xfId="2" applyFont="1" applyFill="1" applyBorder="1" applyAlignment="1">
      <alignment horizontal="center" vertical="center" wrapText="1"/>
    </xf>
    <xf numFmtId="164" fontId="10" fillId="8" borderId="19" xfId="2" applyFont="1" applyFill="1" applyBorder="1" applyAlignment="1">
      <alignment horizontal="center" vertical="center" wrapText="1"/>
    </xf>
    <xf numFmtId="164" fontId="21" fillId="0" borderId="0" xfId="2" applyFont="1" applyAlignment="1">
      <alignment vertical="center"/>
    </xf>
    <xf numFmtId="164" fontId="10" fillId="8" borderId="7" xfId="2" applyFont="1" applyFill="1" applyBorder="1" applyAlignment="1">
      <alignment horizontal="center" vertical="center"/>
    </xf>
    <xf numFmtId="164" fontId="10" fillId="9" borderId="7" xfId="2" applyFont="1" applyFill="1" applyBorder="1" applyAlignment="1">
      <alignment horizontal="center" vertical="center"/>
    </xf>
    <xf numFmtId="10" fontId="10" fillId="8" borderId="7" xfId="4" applyNumberFormat="1" applyFont="1" applyFill="1" applyBorder="1" applyAlignment="1">
      <alignment horizontal="center" vertical="center"/>
    </xf>
    <xf numFmtId="10" fontId="10" fillId="9" borderId="7" xfId="4" applyNumberFormat="1" applyFont="1" applyFill="1" applyBorder="1" applyAlignment="1">
      <alignment horizontal="center" vertical="center"/>
    </xf>
    <xf numFmtId="164" fontId="7" fillId="8" borderId="0" xfId="2" applyFont="1" applyFill="1" applyAlignment="1">
      <alignment vertical="center"/>
    </xf>
    <xf numFmtId="164" fontId="10" fillId="8" borderId="25" xfId="2" applyFont="1" applyFill="1" applyBorder="1" applyAlignment="1">
      <alignment horizontal="center" vertical="center" wrapText="1"/>
    </xf>
    <xf numFmtId="164" fontId="10" fillId="8" borderId="26" xfId="2" applyFont="1" applyFill="1" applyBorder="1" applyAlignment="1">
      <alignment horizontal="center" vertical="center" wrapText="1"/>
    </xf>
    <xf numFmtId="164" fontId="10" fillId="8" borderId="27" xfId="2" applyFont="1" applyFill="1" applyBorder="1" applyAlignment="1">
      <alignment horizontal="center" vertical="center" wrapText="1"/>
    </xf>
    <xf numFmtId="10" fontId="6" fillId="8" borderId="17" xfId="4" applyNumberFormat="1" applyFont="1" applyFill="1" applyBorder="1" applyAlignment="1">
      <alignment horizontal="center" vertical="center"/>
    </xf>
    <xf numFmtId="10" fontId="6" fillId="8" borderId="18" xfId="4" applyNumberFormat="1" applyFont="1" applyFill="1" applyBorder="1" applyAlignment="1">
      <alignment horizontal="center" vertical="center"/>
    </xf>
    <xf numFmtId="10" fontId="6" fillId="8" borderId="19" xfId="4" applyNumberFormat="1" applyFont="1" applyFill="1" applyBorder="1" applyAlignment="1">
      <alignment horizontal="center" vertical="center"/>
    </xf>
    <xf numFmtId="164" fontId="10" fillId="8" borderId="7" xfId="2" applyFont="1" applyFill="1" applyBorder="1" applyAlignment="1">
      <alignment horizontal="center" vertical="center"/>
    </xf>
    <xf numFmtId="10" fontId="6" fillId="8" borderId="11" xfId="4" applyNumberFormat="1" applyFont="1" applyFill="1" applyBorder="1" applyAlignment="1">
      <alignment horizontal="center" vertical="center"/>
    </xf>
    <xf numFmtId="164" fontId="6" fillId="8" borderId="11" xfId="2" applyFont="1" applyFill="1" applyBorder="1" applyAlignment="1">
      <alignment horizontal="center" vertical="center"/>
    </xf>
    <xf numFmtId="44" fontId="3" fillId="0" borderId="0" xfId="5" applyFont="1" applyAlignment="1">
      <alignment vertical="center"/>
    </xf>
  </cellXfs>
  <cellStyles count="15">
    <cellStyle name="Moeda 3" xfId="3" xr:uid="{055029A7-0AF5-4FDD-95BC-99F55984CC17}"/>
    <cellStyle name="Moeda 3 2" xfId="13" xr:uid="{12954E98-E128-4616-91FE-0A6EA0D696B6}"/>
    <cellStyle name="Moeda 5 2" xfId="5" xr:uid="{277D81F2-59D8-45FD-AE2E-BA66CA524B48}"/>
    <cellStyle name="Moeda 6" xfId="11" xr:uid="{488D256C-ED8D-41FF-90D0-7B633807830B}"/>
    <cellStyle name="Normal" xfId="0" builtinId="0"/>
    <cellStyle name="Normal 2" xfId="7" xr:uid="{B831EFB2-46D1-4B64-868B-7A1064A24588}"/>
    <cellStyle name="Normal 2 2 3" xfId="6" xr:uid="{30092675-41A6-4B1A-9814-D35884B94882}"/>
    <cellStyle name="Porcentagem 5" xfId="4" xr:uid="{383B2B24-6493-48D0-9D34-319E554C166E}"/>
    <cellStyle name="Porcentagem 6 10" xfId="10" xr:uid="{63F89D17-F7E6-472A-9129-CF63E43C235D}"/>
    <cellStyle name="Porcentagem 7" xfId="9" xr:uid="{232075E4-28B5-47CC-B1C7-036DA3D1FFF7}"/>
    <cellStyle name="Porcentagem 7 2 2 2" xfId="14" xr:uid="{DEA75C01-F915-4630-8DD4-2248ED4FB3CC}"/>
    <cellStyle name="Porcentagem 7 3" xfId="12" xr:uid="{8C2E5A2D-6FFA-494D-AF02-DFFA0EF8E792}"/>
    <cellStyle name="Separador de milhares 4 2 3" xfId="2" xr:uid="{96DE9363-CAA5-46B0-BB02-B1AE0BBCCA43}"/>
    <cellStyle name="Separador de milhares 4 2 3 3" xfId="8" xr:uid="{B7804F9C-346D-4DCE-AC09-C886137FBF38}"/>
    <cellStyle name="Vírgula" xfId="1" builtinId="3"/>
  </cellStyles>
  <dxfs count="83">
    <dxf>
      <font>
        <color rgb="FFFF0000"/>
      </font>
    </dxf>
    <dxf>
      <font>
        <color rgb="FFFF0000"/>
      </font>
    </dxf>
    <dxf>
      <font>
        <b/>
        <i/>
        <color rgb="FFFF0000"/>
      </font>
    </dxf>
    <dxf>
      <font>
        <color rgb="FFFF0000"/>
      </font>
    </dxf>
    <dxf>
      <font>
        <b/>
        <i val="0"/>
      </font>
    </dxf>
    <dxf>
      <font>
        <b val="0"/>
        <i/>
      </font>
    </dxf>
    <dxf>
      <font>
        <b/>
        <i val="0"/>
      </font>
    </dxf>
    <dxf>
      <font>
        <b/>
        <i/>
      </font>
    </dxf>
    <dxf>
      <font>
        <b/>
        <i/>
      </font>
    </dxf>
    <dxf>
      <font>
        <b/>
        <i val="0"/>
        <color rgb="FF339933"/>
      </font>
    </dxf>
    <dxf>
      <font>
        <b/>
        <i val="0"/>
        <color rgb="FFC00000"/>
      </font>
    </dxf>
    <dxf>
      <font>
        <color rgb="FF00642D"/>
      </font>
      <fill>
        <patternFill>
          <bgColor rgb="FF49D76E"/>
        </patternFill>
      </fill>
    </dxf>
    <dxf>
      <fill>
        <patternFill patternType="solid">
          <fgColor indexed="64"/>
          <bgColor theme="0" tint="-0.14996795556505021"/>
        </patternFill>
      </fill>
    </dxf>
    <dxf>
      <font>
        <b/>
        <i/>
        <color rgb="FFFF0000"/>
      </font>
    </dxf>
    <dxf>
      <font>
        <color rgb="FFFF0000"/>
      </font>
    </dxf>
    <dxf>
      <font>
        <b/>
        <i/>
      </font>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color rgb="FF00642D"/>
      </font>
      <fill>
        <patternFill>
          <bgColor rgb="FF49D76E"/>
        </patternFill>
      </fill>
    </dxf>
    <dxf>
      <font>
        <b/>
        <i val="0"/>
        <color rgb="FF339933"/>
      </font>
    </dxf>
    <dxf>
      <font>
        <b/>
        <i val="0"/>
        <color rgb="FFC00000"/>
      </font>
    </dxf>
    <dxf>
      <font>
        <b/>
        <i val="0"/>
        <color rgb="FF339933"/>
      </font>
    </dxf>
    <dxf>
      <font>
        <b/>
        <i val="0"/>
        <color rgb="FFC00000"/>
      </font>
    </dxf>
    <dxf>
      <font>
        <color rgb="FF00642D"/>
      </font>
      <fill>
        <patternFill>
          <bgColor rgb="FF49D76E"/>
        </patternFill>
      </fill>
    </dxf>
    <dxf>
      <font>
        <color rgb="FF00642D"/>
      </font>
      <fill>
        <patternFill>
          <bgColor rgb="FF49D76E"/>
        </patternFill>
      </fill>
    </dxf>
    <dxf>
      <font>
        <b/>
        <i/>
        <color rgb="FFFF0000"/>
      </font>
    </dxf>
    <dxf>
      <font>
        <color rgb="FFFF0000"/>
      </font>
    </dxf>
    <dxf>
      <font>
        <b/>
        <i/>
        <color rgb="FFFF0000"/>
      </font>
    </dxf>
    <dxf>
      <font>
        <color rgb="FFFF0000"/>
      </font>
    </dxf>
    <dxf>
      <font>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val="0"/>
      </font>
    </dxf>
    <dxf>
      <font>
        <b val="0"/>
        <i/>
      </font>
    </dxf>
    <dxf>
      <font>
        <b/>
        <i val="0"/>
      </font>
    </dxf>
    <dxf>
      <font>
        <b/>
        <i/>
      </font>
    </dxf>
    <dxf>
      <font>
        <b/>
        <i/>
      </font>
    </dxf>
    <dxf>
      <font>
        <b/>
        <i/>
        <color rgb="FFFF0000"/>
      </font>
    </dxf>
    <dxf>
      <font>
        <color rgb="FFFF0000"/>
      </font>
    </dxf>
    <dxf>
      <font>
        <b/>
        <i/>
        <color rgb="FFFF0000"/>
      </font>
    </dxf>
    <dxf>
      <font>
        <color rgb="FFFF0000"/>
      </font>
    </dxf>
    <dxf>
      <font>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color rgb="FFFF0000"/>
      </font>
    </dxf>
    <dxf>
      <font>
        <color rgb="FFFF0000"/>
      </font>
    </dxf>
    <dxf>
      <font>
        <b/>
        <i val="0"/>
      </font>
    </dxf>
    <dxf>
      <font>
        <b val="0"/>
        <i/>
      </font>
    </dxf>
    <dxf>
      <font>
        <b/>
        <i val="0"/>
      </font>
    </dxf>
    <dxf>
      <font>
        <b/>
        <i/>
      </font>
    </dxf>
    <dxf>
      <font>
        <b/>
        <i/>
      </font>
    </dxf>
    <dxf>
      <font>
        <b/>
        <i val="0"/>
        <color rgb="FF339933"/>
      </font>
    </dxf>
    <dxf>
      <font>
        <b/>
        <i val="0"/>
        <color rgb="FFC00000"/>
      </font>
    </dxf>
    <dxf>
      <font>
        <color rgb="FF00642D"/>
      </font>
      <fill>
        <patternFill>
          <bgColor rgb="FF49D76E"/>
        </patternFill>
      </fill>
    </dxf>
    <dxf>
      <font>
        <b/>
        <i val="0"/>
        <color rgb="FF339933"/>
      </font>
    </dxf>
    <dxf>
      <font>
        <b/>
        <i val="0"/>
        <color rgb="FFC00000"/>
      </font>
    </dxf>
    <dxf>
      <font>
        <color rgb="FF00642D"/>
      </font>
      <fill>
        <patternFill>
          <bgColor rgb="FF49D76E"/>
        </patternFill>
      </fill>
    </dxf>
    <dxf>
      <font>
        <b/>
        <i val="0"/>
        <color rgb="FFC00000"/>
      </font>
    </dxf>
    <dxf>
      <font>
        <b/>
        <i val="0"/>
        <color rgb="FFC00000"/>
      </font>
    </dxf>
    <dxf>
      <font>
        <b/>
        <i val="0"/>
        <color rgb="FFC00000"/>
      </font>
    </dxf>
    <dxf>
      <font>
        <b/>
        <i val="0"/>
        <color rgb="FFC00000"/>
      </font>
    </dxf>
    <dxf>
      <font>
        <b/>
        <i val="0"/>
        <color rgb="FFC00000"/>
      </font>
    </dxf>
    <dxf>
      <font>
        <b/>
        <i val="0"/>
        <color rgb="FFC00000"/>
      </font>
    </dxf>
    <dxf>
      <font>
        <color rgb="FF00642D"/>
      </font>
      <fill>
        <patternFill>
          <bgColor rgb="FF49D76E"/>
        </patternFill>
      </fill>
    </dxf>
    <dxf>
      <font>
        <b/>
        <i val="0"/>
        <color rgb="FFC00000"/>
      </font>
    </dxf>
    <dxf>
      <fill>
        <patternFill patternType="solid">
          <fgColor indexed="64"/>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Obras\PROCESSOS\OR&#199;AMENTOS\-%20REFER&#202;NCIAS\ATUALIZA&#199;&#195;O%20DE%20PROCESSO\PROC.%204525-25%20-%20PAISAGISMO%20E%20JARDINAGEM\Proc.%204525-25%20-%20planilha%20or&#231;ament&#225;ria%20-%2010-03-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ATEGORIAS"/>
      <sheetName val="Est. Transporte"/>
      <sheetName val="LEV. ESQ. GERAL"/>
      <sheetName val="LEV. AREA + PER."/>
      <sheetName val="LEV. ESTR."/>
      <sheetName val="M.CÁLCULO"/>
      <sheetName val="M.CÁL_ADM_LOCAL_01"/>
      <sheetName val="ORÇ_ONE"/>
      <sheetName val="ORÇ_DESO"/>
      <sheetName val="Comp_BDI"/>
      <sheetName val="CRONOGRAMA"/>
      <sheetName val="VANTAJOSIDADE"/>
      <sheetName val="COMPOSIÇÕES"/>
      <sheetName val="RESUMO COMP."/>
      <sheetName val="COTAÇÕES"/>
      <sheetName val="INF. COTAÇÕES"/>
      <sheetName val="RESUMO COTAÇÃO"/>
      <sheetName val="Bota Fora"/>
      <sheetName val="RESUMO CURVA ABC"/>
      <sheetName val="CURVA ABC ITENS"/>
      <sheetName val="PROP. DET."/>
      <sheetName val="CRON. PROP.DET."/>
      <sheetName val="M.C. 1ª MED."/>
      <sheetName val="1ª MED"/>
      <sheetName val="MED_MAPÃO"/>
      <sheetName val="MEM. RERRAR"/>
      <sheetName val="MEM ADM RERRAR"/>
      <sheetName val="RERRAR"/>
      <sheetName val="REAJ. CÁLC."/>
      <sheetName val="SBC_032024"/>
      <sheetName val="EMOP_CONJ_SERV_032024"/>
      <sheetName val="EMOP_INS_032024"/>
      <sheetName val="COMP_EMOP_032024"/>
      <sheetName val="SINAPI_SERV_ONE_032024"/>
      <sheetName val="SINAPI_SERV_DESO_032024"/>
      <sheetName val="SINAPI_SERV_CONJ_032024"/>
      <sheetName val="INS_SINAPI_ONE_032024"/>
      <sheetName val="INS_SINAPI_DESO_032024"/>
      <sheetName val="INS_SINAPI_CONJ_032024"/>
      <sheetName val="SINAPI_COMP_ONE_032024"/>
      <sheetName val="SINAPI_COMP_DESO_032024"/>
      <sheetName val="SCO_SERV_ONE_032024"/>
      <sheetName val="SCO_SERV_DESO_032024"/>
      <sheetName val="SCO_SERV_CONJ_032024"/>
      <sheetName val="INS_SCO_ONE_032024"/>
      <sheetName val="INS_SCO_DESO_032024"/>
      <sheetName val="SCO_INS_CONJ_032024"/>
      <sheetName val="SBC_INSUMO_032024"/>
      <sheetName val="SICRO_112023"/>
    </sheetNames>
    <sheetDataSet>
      <sheetData sheetId="0"/>
      <sheetData sheetId="1">
        <row r="4">
          <cell r="B4" t="str">
            <v>01</v>
          </cell>
          <cell r="C4" t="str">
            <v>SERVIÇOS DE ESCRITÓRIO, LABORATÓRIO E CAMPO</v>
          </cell>
        </row>
        <row r="5">
          <cell r="B5" t="str">
            <v>02</v>
          </cell>
          <cell r="C5" t="str">
            <v>CANTEIRO DE OBRA</v>
          </cell>
        </row>
        <row r="6">
          <cell r="B6" t="str">
            <v>03</v>
          </cell>
          <cell r="C6" t="str">
            <v>MOVIMENTO DE TERRA</v>
          </cell>
        </row>
        <row r="7">
          <cell r="B7" t="str">
            <v>04</v>
          </cell>
          <cell r="C7" t="str">
            <v>TRANSPORTES</v>
          </cell>
        </row>
        <row r="8">
          <cell r="B8" t="str">
            <v>05</v>
          </cell>
          <cell r="C8" t="str">
            <v>SERVIÇOS COMPLEMENTARES</v>
          </cell>
        </row>
        <row r="9">
          <cell r="B9" t="str">
            <v>06</v>
          </cell>
          <cell r="C9" t="str">
            <v>GALERIAS, DRENOS E CONEXOS</v>
          </cell>
        </row>
        <row r="10">
          <cell r="B10" t="str">
            <v>07</v>
          </cell>
          <cell r="C10" t="str">
            <v>ARGAMASSAS, INJEÇÕES E CONSOLIDAÇÕES</v>
          </cell>
        </row>
        <row r="11">
          <cell r="B11" t="str">
            <v>08</v>
          </cell>
          <cell r="C11" t="str">
            <v>BASES E PAVIMENTOS</v>
          </cell>
        </row>
        <row r="12">
          <cell r="B12" t="str">
            <v>09</v>
          </cell>
          <cell r="C12" t="str">
            <v>SERVIÇOS DE PARQUES E JARDINS</v>
          </cell>
        </row>
        <row r="13">
          <cell r="B13" t="str">
            <v>10</v>
          </cell>
          <cell r="C13" t="str">
            <v>FUNDAÇÕES</v>
          </cell>
        </row>
        <row r="14">
          <cell r="B14" t="str">
            <v>11</v>
          </cell>
          <cell r="C14" t="str">
            <v>ESTRUTURAS</v>
          </cell>
        </row>
        <row r="15">
          <cell r="B15" t="str">
            <v>12</v>
          </cell>
          <cell r="C15" t="str">
            <v>ALVENARIAS E DIVISÓRIAS</v>
          </cell>
        </row>
        <row r="16">
          <cell r="B16" t="str">
            <v>13</v>
          </cell>
          <cell r="C16" t="str">
            <v>REVESTIMENTO DE PAREDES, TETOS E PISOS</v>
          </cell>
        </row>
        <row r="17">
          <cell r="B17" t="str">
            <v>14</v>
          </cell>
          <cell r="C17" t="str">
            <v>ESQUADRIAS DE PVC, FERRO, ALUMÍNIO OU MADEIRA, VIDRAÇAS E FERRAGENS</v>
          </cell>
        </row>
        <row r="18">
          <cell r="B18" t="str">
            <v>15</v>
          </cell>
          <cell r="C18" t="str">
            <v>INSTALAÇÕES ELÉTRICAS, HIDRÁULICAS, SANITÁRIAS E MECÂNICAS</v>
          </cell>
        </row>
        <row r="19">
          <cell r="B19" t="str">
            <v>16</v>
          </cell>
          <cell r="C19" t="str">
            <v>COBERTURAS, ISOLAMENTOS E IMPERMEABILIZAÇÕES</v>
          </cell>
        </row>
        <row r="20">
          <cell r="B20" t="str">
            <v>17</v>
          </cell>
          <cell r="C20" t="str">
            <v>PINTURAS</v>
          </cell>
        </row>
        <row r="21">
          <cell r="B21" t="str">
            <v>18</v>
          </cell>
          <cell r="C21" t="str">
            <v>APARELHOS HIDRÁULICOS, SANITÁRIOS, ELÉTRICOS, MECÂNICOS E ESPORTIVOS</v>
          </cell>
        </row>
        <row r="22">
          <cell r="B22" t="str">
            <v>19</v>
          </cell>
          <cell r="C22" t="str">
            <v>ALUGUEL DE EQUIPAMENTOS</v>
          </cell>
        </row>
        <row r="23">
          <cell r="B23" t="str">
            <v>20</v>
          </cell>
          <cell r="C23" t="str">
            <v>CUSTOS RODOVIÁRIOS</v>
          </cell>
        </row>
        <row r="24">
          <cell r="B24">
            <v>21</v>
          </cell>
          <cell r="C24" t="str">
            <v>ILUMINAÇÃO PÚBLICA</v>
          </cell>
        </row>
        <row r="25">
          <cell r="B25" t="str">
            <v>22</v>
          </cell>
          <cell r="C25" t="str">
            <v>REFLORESTAMENTO E EXPLORAÇÃO FLORESTAL</v>
          </cell>
        </row>
        <row r="26">
          <cell r="B26" t="str">
            <v>ADM</v>
          </cell>
          <cell r="C26" t="str">
            <v>ADMINISTRAÇÃO LOCAL</v>
          </cell>
        </row>
      </sheetData>
      <sheetData sheetId="2"/>
      <sheetData sheetId="3"/>
      <sheetData sheetId="4"/>
      <sheetData sheetId="5"/>
      <sheetData sheetId="6">
        <row r="1">
          <cell r="A1" t="str">
            <v>MEMÓRIA DE CÁLCULO</v>
          </cell>
        </row>
        <row r="3">
          <cell r="A3" t="str">
            <v>OBRA:</v>
          </cell>
        </row>
        <row r="4">
          <cell r="A4" t="str">
            <v>LOCAL:</v>
          </cell>
        </row>
        <row r="5">
          <cell r="L5" t="str">
            <v>PRAZO:</v>
          </cell>
          <cell r="M5">
            <v>8</v>
          </cell>
          <cell r="N5" t="str">
            <v>MESES</v>
          </cell>
        </row>
        <row r="6">
          <cell r="L6" t="str">
            <v>TIPO DE CONTIBUIÇÃO PREVIDENCIÁRIA:</v>
          </cell>
          <cell r="O6" t="str">
            <v>NÃO DESONERADO</v>
          </cell>
        </row>
        <row r="7">
          <cell r="K7" t="str">
            <v>i0:</v>
          </cell>
          <cell r="L7" t="str">
            <v>EMOP / SINAPI - JANEIRO/2025</v>
          </cell>
        </row>
        <row r="11">
          <cell r="A11" t="str">
            <v>ITEM</v>
          </cell>
          <cell r="B11" t="str">
            <v>TABELAS / COMPOSIÇÕES/ COTAÇÕES</v>
          </cell>
          <cell r="C11" t="str">
            <v>CÓDIGO</v>
          </cell>
          <cell r="D11" t="str">
            <v>CÓDIGO</v>
          </cell>
          <cell r="E11" t="str">
            <v>DESCRIÇÃO</v>
          </cell>
          <cell r="P11" t="str">
            <v>QUANT.</v>
          </cell>
          <cell r="Q11" t="str">
            <v>UNIDADE</v>
          </cell>
        </row>
        <row r="12">
          <cell r="A12" t="str">
            <v>1.0</v>
          </cell>
          <cell r="C12" t="str">
            <v>01</v>
          </cell>
          <cell r="D12" t="str">
            <v>01</v>
          </cell>
          <cell r="E12" t="str">
            <v>SERVIÇOS DE ESCRITÓRIO, LABORATÓRIO E CAMPO</v>
          </cell>
        </row>
        <row r="13">
          <cell r="A13">
            <v>1</v>
          </cell>
          <cell r="B13" t="str">
            <v>SINAPI</v>
          </cell>
          <cell r="C13">
            <v>98510</v>
          </cell>
          <cell r="D13">
            <v>98510</v>
          </cell>
          <cell r="E13" t="str">
            <v>PLANTIO DE ÁRVORE ORNAMENTAL COM ALTURA DE MUDA MENOR OU IGUAL A 2,00 M. AF_05/2018</v>
          </cell>
          <cell r="P13">
            <v>19500</v>
          </cell>
          <cell r="Q13" t="str">
            <v>UN</v>
          </cell>
        </row>
        <row r="15">
          <cell r="A15">
            <v>2</v>
          </cell>
          <cell r="B15" t="str">
            <v>SINAPI</v>
          </cell>
          <cell r="C15">
            <v>98516</v>
          </cell>
          <cell r="D15">
            <v>98516</v>
          </cell>
          <cell r="E15" t="str">
            <v>PLANTIO DE PALMEIRA COM ALTURA DE MUDA MENOR OU IGUAL A 2,00 M. AF_05/2018</v>
          </cell>
          <cell r="P15">
            <v>470</v>
          </cell>
          <cell r="Q15" t="str">
            <v>UN</v>
          </cell>
        </row>
        <row r="17">
          <cell r="A17">
            <v>3</v>
          </cell>
          <cell r="B17" t="str">
            <v>SINAPI</v>
          </cell>
          <cell r="C17">
            <v>98504</v>
          </cell>
          <cell r="D17">
            <v>98504</v>
          </cell>
          <cell r="E17" t="str">
            <v>PLANTIO DE GRAMA BATATAIS EM PLACAS. AF_05/2018</v>
          </cell>
          <cell r="P17">
            <v>15000</v>
          </cell>
          <cell r="Q17" t="str">
            <v>M2</v>
          </cell>
        </row>
        <row r="19">
          <cell r="A19">
            <v>4</v>
          </cell>
          <cell r="B19" t="str">
            <v>SINAPI</v>
          </cell>
          <cell r="C19">
            <v>98520</v>
          </cell>
          <cell r="D19">
            <v>98520</v>
          </cell>
          <cell r="E19" t="str">
            <v>APLICAÇÃO DE ADUBO EM SOLO. AF_05/2018</v>
          </cell>
          <cell r="P19">
            <v>10000</v>
          </cell>
          <cell r="Q19" t="str">
            <v>M2</v>
          </cell>
        </row>
        <row r="21">
          <cell r="A21">
            <v>5</v>
          </cell>
          <cell r="B21" t="str">
            <v>EMOP</v>
          </cell>
          <cell r="C21" t="str">
            <v>09.005.0059-0</v>
          </cell>
          <cell r="D21" t="str">
            <v>09.005.0059-A</v>
          </cell>
          <cell r="E21" t="str">
            <v>MANUTENCAO E RECOMPOSICAO DE AREAS AJARDINADAS,CORTE DE FOLHAS E RAMOS SECOS,RETIRADA DE PARASITAS, LIMPEZA E REPLANTIODE ARBUSTOS (1 VEZ POR SEMANA)</v>
          </cell>
          <cell r="P21">
            <v>840000</v>
          </cell>
          <cell r="Q21" t="str">
            <v>M2</v>
          </cell>
        </row>
        <row r="23">
          <cell r="A23">
            <v>6</v>
          </cell>
          <cell r="B23" t="str">
            <v>EMOP</v>
          </cell>
          <cell r="C23" t="str">
            <v>22.028.0040-0</v>
          </cell>
          <cell r="D23" t="str">
            <v>22.028.0040-A</v>
          </cell>
          <cell r="E23" t="str">
            <v>ADUBACAO QUIMICA COM FORMULA COMPLETA (NPK-10-10-10)EM GOLASDE ARVORE,INCLUSIVE LIMPEZA E REVOLVIMENTO DE SOLO.FORNECIMENTO E APLICACAO</v>
          </cell>
          <cell r="P23">
            <v>170000</v>
          </cell>
          <cell r="Q23" t="str">
            <v>UN</v>
          </cell>
        </row>
        <row r="25">
          <cell r="A25">
            <v>7</v>
          </cell>
          <cell r="B25" t="str">
            <v>EMOP</v>
          </cell>
          <cell r="C25" t="str">
            <v>19.004.0020-2</v>
          </cell>
          <cell r="D25" t="str">
            <v>19.004.0020-C</v>
          </cell>
          <cell r="E25" t="str">
            <v>CAMINHAO TANQUE,CAPACIDADE DE 6.000L,INCLUSIVE MOTORISTA</v>
          </cell>
          <cell r="P25">
            <v>1478</v>
          </cell>
          <cell r="Q25" t="str">
            <v>H</v>
          </cell>
        </row>
        <row r="27">
          <cell r="A27">
            <v>8</v>
          </cell>
          <cell r="B27" t="str">
            <v>EMOP</v>
          </cell>
          <cell r="C27" t="str">
            <v>19.004.0020-3</v>
          </cell>
          <cell r="D27" t="str">
            <v>19.004.0020-D</v>
          </cell>
          <cell r="E27" t="str">
            <v>CAMINHAO TANQUE,CAPACIDADE DE 6.000L,INCLUSIVE MOTORISTA</v>
          </cell>
          <cell r="P27">
            <v>422</v>
          </cell>
          <cell r="Q27" t="str">
            <v>H</v>
          </cell>
        </row>
        <row r="29">
          <cell r="A29">
            <v>9</v>
          </cell>
          <cell r="B29" t="str">
            <v>EMOP</v>
          </cell>
          <cell r="C29" t="str">
            <v>19.004.0020-4</v>
          </cell>
          <cell r="D29" t="str">
            <v>19.004.0020-E</v>
          </cell>
          <cell r="E29" t="str">
            <v>CAMINHAO TANQUE,CAPACIDADE DE 6.000L,INCLUSIVE MOTORISTA</v>
          </cell>
          <cell r="P29">
            <v>211</v>
          </cell>
          <cell r="Q29" t="str">
            <v>H</v>
          </cell>
        </row>
        <row r="31">
          <cell r="A31">
            <v>10</v>
          </cell>
          <cell r="B31" t="str">
            <v>EMOP</v>
          </cell>
          <cell r="C31" t="str">
            <v>19.004.0013-2</v>
          </cell>
          <cell r="D31" t="str">
            <v>19.004.0013-C</v>
          </cell>
          <cell r="E31" t="str">
            <v>CAMINHAO BASCULANTE,NO TOCO,CAPACIDADE DE 7,00M3,INCLUSIVE MOTORISTA</v>
          </cell>
          <cell r="P31">
            <v>1478</v>
          </cell>
          <cell r="Q31" t="str">
            <v>H</v>
          </cell>
        </row>
        <row r="33">
          <cell r="A33">
            <v>11</v>
          </cell>
          <cell r="B33" t="str">
            <v>EMOP</v>
          </cell>
          <cell r="C33" t="str">
            <v>19.004.0013-3</v>
          </cell>
          <cell r="D33" t="str">
            <v>19.004.0013-D</v>
          </cell>
          <cell r="E33" t="str">
            <v>CAMINHAO BASCULANTE,NO TOCO,CAPACIDADE DE 7,00M3,INCLUSIVE MOTORISTA</v>
          </cell>
          <cell r="P33">
            <v>422</v>
          </cell>
          <cell r="Q33" t="str">
            <v>H</v>
          </cell>
        </row>
        <row r="35">
          <cell r="A35">
            <v>12</v>
          </cell>
          <cell r="B35" t="str">
            <v>EMOP</v>
          </cell>
          <cell r="C35" t="str">
            <v>19.004.0013-4</v>
          </cell>
          <cell r="D35" t="str">
            <v>19.004.0013-E</v>
          </cell>
          <cell r="E35" t="str">
            <v>CAMINHAO BASCULANTE,NO TOCO,CAPACIDADE DE 7,00M3,INCLUSIVE MOTORISTA</v>
          </cell>
          <cell r="P35">
            <v>211</v>
          </cell>
          <cell r="Q35" t="str">
            <v>H</v>
          </cell>
        </row>
        <row r="37">
          <cell r="A37">
            <v>13</v>
          </cell>
          <cell r="B37" t="str">
            <v>EMOP</v>
          </cell>
          <cell r="C37" t="str">
            <v>19.004.0046-2</v>
          </cell>
          <cell r="D37" t="str">
            <v>19.004.0046-C</v>
          </cell>
          <cell r="E37" t="str">
            <v>CAMIONETE TIPO PICK-UP,COM CABINE SIMPLES E CACAMBA,TIPO LEVE,MOTOR BICOMBUSTIVEL (GASOLINA E ALCOOL) DE 1,6 LITROS,INCLUSIVE MOTORISTA</v>
          </cell>
          <cell r="P37">
            <v>1689</v>
          </cell>
          <cell r="Q37" t="str">
            <v>H</v>
          </cell>
        </row>
        <row r="39">
          <cell r="A39">
            <v>14</v>
          </cell>
          <cell r="B39" t="str">
            <v>EMOP</v>
          </cell>
          <cell r="C39" t="str">
            <v>19.004.0046-4</v>
          </cell>
          <cell r="D39" t="str">
            <v>19.004.0046-E</v>
          </cell>
          <cell r="E39" t="str">
            <v>CAMIONETE TIPO PICK-UP,COM CABINE SIMPLES E CACAMBA,TIPO LEVE,MOTOR BICOMBUSTIVEL (GASOLINA E ALCOOL) DE 1,6 LITROS,INCLUSIVE MOTORISTA</v>
          </cell>
          <cell r="P39">
            <v>422</v>
          </cell>
          <cell r="Q39" t="str">
            <v>H</v>
          </cell>
        </row>
        <row r="41">
          <cell r="A41">
            <v>15</v>
          </cell>
          <cell r="B41" t="str">
            <v>EMOP</v>
          </cell>
          <cell r="C41" t="str">
            <v>19.004.0037-2</v>
          </cell>
          <cell r="D41" t="str">
            <v>19.004.0037-C</v>
          </cell>
          <cell r="E41" t="str">
            <v>VEICULO DE PASSEIO,5 PASSAGEIROS,4 PORTAS,MOTOR BICOMBUSTIVEL (GASOLINA E ALCOOL)DE 1,6 LITROS,COM AR CONDICIONADO,DIRECAO HIDRAULICA E VIDROS DIANTEIROS ELETRICOS,EXCLUSIVE MOTORISTA</v>
          </cell>
          <cell r="P41">
            <v>1689</v>
          </cell>
          <cell r="Q41" t="str">
            <v>H</v>
          </cell>
        </row>
        <row r="43">
          <cell r="A43">
            <v>16</v>
          </cell>
          <cell r="B43" t="str">
            <v>EMOP</v>
          </cell>
          <cell r="C43" t="str">
            <v>19.004.0037-4</v>
          </cell>
          <cell r="D43" t="str">
            <v>19.004.0037-E</v>
          </cell>
          <cell r="E43" t="str">
            <v>VEICULO DE PASSEIO,5 PASSAGEIROS,4 PORTAS,MOTOR BICOMBUSTIVEL (GASOLINA E ALCOOL)DE 1,6 LITROS,COM AR CONDICIONADO,DIRECAO HIDRAULICA E VIDRO DIANTEIROS ELETRICOS,EXCLUSIVE MOTORISTA</v>
          </cell>
          <cell r="P43">
            <v>422</v>
          </cell>
          <cell r="Q43" t="str">
            <v>H</v>
          </cell>
        </row>
        <row r="45">
          <cell r="A45">
            <v>17</v>
          </cell>
          <cell r="B45" t="str">
            <v>EMOP</v>
          </cell>
          <cell r="C45" t="str">
            <v>19.004.0035-2</v>
          </cell>
          <cell r="D45" t="str">
            <v>19.004.0035-C</v>
          </cell>
          <cell r="E45" t="str">
            <v>MICRO-ONIBUS COM CAPACIDADE MINIMA DE 15 LUGARES,MOTOR DIESEL,INCLUSIVE MOTORISTA</v>
          </cell>
          <cell r="P45">
            <v>1689</v>
          </cell>
          <cell r="Q45" t="str">
            <v>H</v>
          </cell>
        </row>
        <row r="47">
          <cell r="A47">
            <v>18</v>
          </cell>
          <cell r="B47" t="str">
            <v>EMOP</v>
          </cell>
          <cell r="C47" t="str">
            <v>19.004.0035-4</v>
          </cell>
          <cell r="D47" t="str">
            <v>19.004.0035-E</v>
          </cell>
          <cell r="E47" t="str">
            <v>MICRO-ONIBUS COM CAPACIDADE MINIMA DE 15 LUGARES,MOTOR DIESEL,INCLUSIVE MOTORISTA</v>
          </cell>
          <cell r="P47">
            <v>422</v>
          </cell>
          <cell r="Q47" t="str">
            <v>H</v>
          </cell>
        </row>
        <row r="49">
          <cell r="A49">
            <v>19</v>
          </cell>
          <cell r="B49" t="str">
            <v>EMOP</v>
          </cell>
          <cell r="C49" t="str">
            <v>05.105.0102-0</v>
          </cell>
          <cell r="D49" t="str">
            <v>05.105.0102-A</v>
          </cell>
          <cell r="E49" t="str">
            <v>MAO-DE-OBRA DE SERRALHEIRO DE CONSTRUCAO CIVIL,INCLUSIVE ENCARGOS SOCIAIS</v>
          </cell>
          <cell r="P49">
            <v>12</v>
          </cell>
          <cell r="Q49" t="str">
            <v>MES</v>
          </cell>
        </row>
        <row r="51">
          <cell r="A51">
            <v>20</v>
          </cell>
          <cell r="B51" t="str">
            <v>EMOP</v>
          </cell>
          <cell r="C51" t="str">
            <v>05.105.0114-0</v>
          </cell>
          <cell r="D51" t="str">
            <v>05.105.0114-A</v>
          </cell>
          <cell r="E51" t="str">
            <v>MAO-DE-OBRA DE SERVENTE,INCLUSIVE ENCARGOS SOCIAIS</v>
          </cell>
          <cell r="P51">
            <v>120</v>
          </cell>
          <cell r="Q51" t="str">
            <v>MES</v>
          </cell>
        </row>
        <row r="53">
          <cell r="A53">
            <v>21</v>
          </cell>
          <cell r="B53" t="str">
            <v>EMOP</v>
          </cell>
          <cell r="C53" t="str">
            <v>05.105.0126-0</v>
          </cell>
          <cell r="D53" t="str">
            <v>05.105.0126-A</v>
          </cell>
          <cell r="E53" t="str">
            <v>MAO-DE-OBRA DE FEITOR (ENCARREGADO DE TURMA),INCLUSIVE ENCARGOS SOCIAIS</v>
          </cell>
          <cell r="P53">
            <v>12</v>
          </cell>
          <cell r="Q53" t="str">
            <v>MES</v>
          </cell>
        </row>
        <row r="55">
          <cell r="A55">
            <v>22</v>
          </cell>
          <cell r="B55" t="str">
            <v>EMOP</v>
          </cell>
          <cell r="C55" t="str">
            <v>05.105.0131-0</v>
          </cell>
          <cell r="D55" t="str">
            <v>05.105.0131-A</v>
          </cell>
          <cell r="E55" t="str">
            <v>MAO-DE-OBRA DE ENGENHEIRO OU ARQUITETO SENIOR,INCLUSIVE ENCARGOS SOCIAIS</v>
          </cell>
          <cell r="P55">
            <v>12</v>
          </cell>
          <cell r="Q55" t="str">
            <v>MES</v>
          </cell>
        </row>
        <row r="57">
          <cell r="A57" t="str">
            <v>OBSERVAÇÕES:</v>
          </cell>
        </row>
        <row r="58">
          <cell r="A58" t="str">
            <v>1)</v>
          </cell>
          <cell r="B58" t="str">
            <v>EPI e desgaste de ferramentas (pá, picareta, ferramentas, carrinhos, equipamentos de mão etc.) estão considerados através de percentual aplicado sobre a mão de obra dos itens descritos no Catálogo de Referência da EMOP.</v>
          </cell>
        </row>
        <row r="59">
          <cell r="A59" t="str">
            <v>2)</v>
          </cell>
          <cell r="B59" t="str">
            <v>EPI e desgaste de ferramentas (pá, picareta, ferramentas, carrinhos, equipamentos de mão etc.) estão considerados através dos custos aplicados com base na mão de obra dos itens descritos no SINAPI.</v>
          </cell>
        </row>
        <row r="60">
          <cell r="A60" t="str">
            <v>ANEXOS</v>
          </cell>
        </row>
        <row r="62">
          <cell r="A62" t="str">
            <v>SAQUAREMA, 10 DE MARÇO DE 2025.</v>
          </cell>
        </row>
        <row r="63">
          <cell r="A63" t="str">
            <v>ELABORADO POR: LAIRA LUISE BLANCO DE OLIVEIRA</v>
          </cell>
        </row>
      </sheetData>
      <sheetData sheetId="7">
        <row r="2">
          <cell r="B2" t="str">
            <v>COMPOSIÇÃO E MEMÓRIA DE CÁLCULO - ADMINISTRAÇÃO LOCAL</v>
          </cell>
        </row>
        <row r="4">
          <cell r="B4" t="str">
            <v>OBRA:</v>
          </cell>
          <cell r="C4" t="str">
            <v/>
          </cell>
        </row>
        <row r="5">
          <cell r="B5" t="str">
            <v>LOCAL:</v>
          </cell>
          <cell r="C5" t="str">
            <v/>
          </cell>
        </row>
        <row r="6">
          <cell r="L6" t="str">
            <v>PRAZO:</v>
          </cell>
          <cell r="M6">
            <v>8</v>
          </cell>
          <cell r="N6" t="str">
            <v>MESES</v>
          </cell>
        </row>
        <row r="7">
          <cell r="L7" t="str">
            <v>TIPO DE CONTIBUIÇÃO PREVIDENCIÁRIA:</v>
          </cell>
          <cell r="O7" t="str">
            <v>NÃO DESONERADO</v>
          </cell>
        </row>
        <row r="8">
          <cell r="K8" t="str">
            <v>i0:</v>
          </cell>
          <cell r="L8" t="str">
            <v>EMOP / SINAPI - JANEIRO/2025</v>
          </cell>
        </row>
        <row r="9">
          <cell r="L9">
            <v>0</v>
          </cell>
        </row>
        <row r="10">
          <cell r="L10">
            <v>0</v>
          </cell>
        </row>
        <row r="12">
          <cell r="B12" t="str">
            <v>ITEM</v>
          </cell>
          <cell r="C12" t="str">
            <v>TABELAS</v>
          </cell>
          <cell r="D12" t="str">
            <v>CÓDIGO</v>
          </cell>
          <cell r="E12" t="str">
            <v>CÓDIGO</v>
          </cell>
          <cell r="F12" t="str">
            <v>DESCRIÇÃO</v>
          </cell>
          <cell r="M12" t="str">
            <v>UNID.</v>
          </cell>
          <cell r="N12" t="str">
            <v>QUANT.</v>
          </cell>
          <cell r="O12" t="str">
            <v>PÇ. UNIT.</v>
          </cell>
        </row>
        <row r="13">
          <cell r="B13" t="str">
            <v>20.0</v>
          </cell>
          <cell r="D13" t="str">
            <v>ADM</v>
          </cell>
          <cell r="E13" t="str">
            <v>ADM</v>
          </cell>
          <cell r="F13" t="str">
            <v>ADMINISTRAÇÃO LOCAL</v>
          </cell>
        </row>
        <row r="14">
          <cell r="B14" t="str">
            <v>20.1</v>
          </cell>
          <cell r="C14" t="str">
            <v>COMPOSIÇÃO</v>
          </cell>
          <cell r="D14" t="str">
            <v>01.090.9999-F</v>
          </cell>
          <cell r="E14" t="str">
            <v>01.090.9999-F</v>
          </cell>
          <cell r="F14" t="str">
            <v>ADMINISTRAÇÃO LOCAL, UNIDADE DE REFERÊNCIA E ENCARGOS COMPLEMENTARES</v>
          </cell>
          <cell r="M14" t="str">
            <v>%</v>
          </cell>
          <cell r="N14">
            <v>100</v>
          </cell>
          <cell r="O14">
            <v>0</v>
          </cell>
          <cell r="AE14">
            <v>100</v>
          </cell>
          <cell r="AF14">
            <v>0</v>
          </cell>
        </row>
        <row r="15">
          <cell r="B15" t="str">
            <v>ELEMENTOS</v>
          </cell>
          <cell r="C15" t="str">
            <v>TABELAS</v>
          </cell>
          <cell r="D15" t="str">
            <v>CÓDIGO</v>
          </cell>
          <cell r="E15" t="str">
            <v>CÓDIGO</v>
          </cell>
          <cell r="F15" t="str">
            <v>DESCRIÇÃO</v>
          </cell>
          <cell r="M15" t="str">
            <v>UND</v>
          </cell>
          <cell r="N15" t="str">
            <v>QUANT.</v>
          </cell>
          <cell r="O15" t="str">
            <v>PR. UNITÁRIO</v>
          </cell>
          <cell r="P15" t="str">
            <v>SUB. TOTAL</v>
          </cell>
        </row>
        <row r="16">
          <cell r="B16" t="str">
            <v>20.1.1</v>
          </cell>
          <cell r="C16" t="str">
            <v>EMOP</v>
          </cell>
          <cell r="E16" t="str">
            <v/>
          </cell>
          <cell r="F16" t="str">
            <v/>
          </cell>
          <cell r="M16" t="str">
            <v/>
          </cell>
          <cell r="N16">
            <v>24</v>
          </cell>
          <cell r="O16" t="str">
            <v/>
          </cell>
          <cell r="P16" t="str">
            <v/>
          </cell>
        </row>
        <row r="18">
          <cell r="F18" t="str">
            <v>QUANTIDADE (UN)</v>
          </cell>
          <cell r="G18" t="str">
            <v>x</v>
          </cell>
          <cell r="H18" t="str">
            <v>TEMPO (MESES)</v>
          </cell>
          <cell r="I18" t="str">
            <v>=</v>
          </cell>
          <cell r="J18" t="str">
            <v>TEMPO (MESES)</v>
          </cell>
        </row>
        <row r="19">
          <cell r="F19">
            <v>2</v>
          </cell>
          <cell r="G19" t="str">
            <v>x</v>
          </cell>
          <cell r="H19">
            <v>12</v>
          </cell>
          <cell r="I19" t="str">
            <v>=</v>
          </cell>
          <cell r="J19">
            <v>24</v>
          </cell>
        </row>
        <row r="21">
          <cell r="B21" t="str">
            <v>20.1.2</v>
          </cell>
          <cell r="C21" t="str">
            <v>EMOP</v>
          </cell>
          <cell r="E21" t="str">
            <v/>
          </cell>
          <cell r="F21" t="str">
            <v/>
          </cell>
          <cell r="M21" t="str">
            <v/>
          </cell>
          <cell r="N21">
            <v>24</v>
          </cell>
          <cell r="O21" t="str">
            <v/>
          </cell>
          <cell r="P21" t="str">
            <v/>
          </cell>
        </row>
        <row r="23">
          <cell r="F23" t="str">
            <v>QUANTIDADE (UN)</v>
          </cell>
          <cell r="G23" t="str">
            <v>x</v>
          </cell>
          <cell r="H23" t="str">
            <v>TEMPO (MESES)</v>
          </cell>
          <cell r="I23" t="str">
            <v>=</v>
          </cell>
          <cell r="J23" t="str">
            <v>TEMPO (MESES)</v>
          </cell>
        </row>
        <row r="24">
          <cell r="F24">
            <v>2</v>
          </cell>
          <cell r="G24" t="str">
            <v>x</v>
          </cell>
          <cell r="H24">
            <v>12</v>
          </cell>
          <cell r="I24" t="str">
            <v>=</v>
          </cell>
          <cell r="J24">
            <v>24</v>
          </cell>
        </row>
        <row r="26">
          <cell r="B26" t="str">
            <v>20.1.3</v>
          </cell>
          <cell r="C26" t="str">
            <v>EMOP</v>
          </cell>
          <cell r="E26" t="str">
            <v/>
          </cell>
          <cell r="F26" t="str">
            <v/>
          </cell>
          <cell r="M26" t="str">
            <v/>
          </cell>
          <cell r="N26">
            <v>24</v>
          </cell>
          <cell r="O26" t="str">
            <v/>
          </cell>
          <cell r="P26" t="str">
            <v/>
          </cell>
        </row>
        <row r="28">
          <cell r="F28" t="str">
            <v>QUANTIDADE (UN)</v>
          </cell>
          <cell r="G28" t="str">
            <v>x</v>
          </cell>
          <cell r="H28" t="str">
            <v>TEMPO (MESES)</v>
          </cell>
          <cell r="I28" t="str">
            <v>=</v>
          </cell>
          <cell r="J28" t="str">
            <v>TEMPO (MESES)</v>
          </cell>
        </row>
        <row r="29">
          <cell r="F29">
            <v>2</v>
          </cell>
          <cell r="G29" t="str">
            <v>x</v>
          </cell>
          <cell r="H29">
            <v>12</v>
          </cell>
          <cell r="I29" t="str">
            <v>=</v>
          </cell>
          <cell r="J29">
            <v>24</v>
          </cell>
        </row>
        <row r="31">
          <cell r="B31" t="str">
            <v>20.1.4</v>
          </cell>
          <cell r="C31" t="str">
            <v>EMOP</v>
          </cell>
          <cell r="E31" t="str">
            <v/>
          </cell>
          <cell r="F31" t="str">
            <v/>
          </cell>
          <cell r="M31" t="str">
            <v/>
          </cell>
          <cell r="N31">
            <v>24</v>
          </cell>
          <cell r="O31" t="str">
            <v/>
          </cell>
          <cell r="P31" t="str">
            <v/>
          </cell>
        </row>
        <row r="33">
          <cell r="F33" t="str">
            <v>QUANTIDADE (UN)</v>
          </cell>
          <cell r="G33" t="str">
            <v>x</v>
          </cell>
          <cell r="H33" t="str">
            <v>TEMPO (MESES)</v>
          </cell>
          <cell r="I33" t="str">
            <v>=</v>
          </cell>
          <cell r="J33" t="str">
            <v>TEMPO (MESES)</v>
          </cell>
        </row>
        <row r="34">
          <cell r="F34">
            <v>2</v>
          </cell>
          <cell r="G34" t="str">
            <v>x</v>
          </cell>
          <cell r="H34">
            <v>12</v>
          </cell>
          <cell r="I34" t="str">
            <v>=</v>
          </cell>
          <cell r="J34">
            <v>24</v>
          </cell>
        </row>
        <row r="36">
          <cell r="B36" t="str">
            <v>20.1.5</v>
          </cell>
          <cell r="C36" t="str">
            <v>EMOP</v>
          </cell>
          <cell r="E36" t="str">
            <v/>
          </cell>
          <cell r="F36" t="str">
            <v/>
          </cell>
          <cell r="M36" t="str">
            <v/>
          </cell>
          <cell r="N36">
            <v>24</v>
          </cell>
          <cell r="O36" t="str">
            <v/>
          </cell>
          <cell r="P36" t="str">
            <v/>
          </cell>
        </row>
        <row r="38">
          <cell r="F38" t="str">
            <v>QUANTIDADE (UN)</v>
          </cell>
          <cell r="G38" t="str">
            <v>x</v>
          </cell>
          <cell r="H38" t="str">
            <v>TEMPO (MESES)</v>
          </cell>
          <cell r="I38" t="str">
            <v>=</v>
          </cell>
          <cell r="J38" t="str">
            <v>TEMPO (MESES)</v>
          </cell>
        </row>
        <row r="39">
          <cell r="F39">
            <v>2</v>
          </cell>
          <cell r="G39" t="str">
            <v>x</v>
          </cell>
          <cell r="H39">
            <v>12</v>
          </cell>
          <cell r="I39" t="str">
            <v>=</v>
          </cell>
          <cell r="J39">
            <v>24</v>
          </cell>
        </row>
        <row r="41">
          <cell r="B41" t="str">
            <v>20.1.6</v>
          </cell>
          <cell r="C41" t="str">
            <v>EMOP</v>
          </cell>
          <cell r="E41" t="str">
            <v/>
          </cell>
          <cell r="F41" t="str">
            <v/>
          </cell>
          <cell r="M41" t="str">
            <v/>
          </cell>
          <cell r="N41">
            <v>24</v>
          </cell>
          <cell r="O41" t="str">
            <v/>
          </cell>
          <cell r="P41" t="str">
            <v/>
          </cell>
        </row>
        <row r="43">
          <cell r="F43" t="str">
            <v>QUANTIDADE (UN)</v>
          </cell>
          <cell r="G43" t="str">
            <v>x</v>
          </cell>
          <cell r="H43" t="str">
            <v>TEMPO (MESES)</v>
          </cell>
          <cell r="I43" t="str">
            <v>=</v>
          </cell>
          <cell r="J43" t="str">
            <v>TEMPO (MESES)</v>
          </cell>
        </row>
        <row r="44">
          <cell r="F44">
            <v>2</v>
          </cell>
          <cell r="G44" t="str">
            <v>x</v>
          </cell>
          <cell r="H44">
            <v>12</v>
          </cell>
          <cell r="I44" t="str">
            <v>=</v>
          </cell>
          <cell r="J44">
            <v>24</v>
          </cell>
        </row>
        <row r="46">
          <cell r="B46" t="str">
            <v>20.1.7</v>
          </cell>
          <cell r="C46" t="str">
            <v>EMOP</v>
          </cell>
          <cell r="E46" t="str">
            <v/>
          </cell>
          <cell r="F46" t="str">
            <v/>
          </cell>
          <cell r="M46" t="str">
            <v/>
          </cell>
          <cell r="N46">
            <v>24</v>
          </cell>
          <cell r="O46" t="str">
            <v/>
          </cell>
          <cell r="P46" t="str">
            <v/>
          </cell>
        </row>
        <row r="48">
          <cell r="F48" t="str">
            <v>QUANTIDADE (UN)</v>
          </cell>
          <cell r="G48" t="str">
            <v>x</v>
          </cell>
          <cell r="H48" t="str">
            <v>TEMPO (MESES)</v>
          </cell>
          <cell r="I48" t="str">
            <v>=</v>
          </cell>
          <cell r="J48" t="str">
            <v>TEMPO (MESES)</v>
          </cell>
        </row>
        <row r="49">
          <cell r="F49">
            <v>2</v>
          </cell>
          <cell r="G49" t="str">
            <v>x</v>
          </cell>
          <cell r="H49">
            <v>12</v>
          </cell>
          <cell r="I49" t="str">
            <v>=</v>
          </cell>
          <cell r="J49">
            <v>24</v>
          </cell>
        </row>
        <row r="51">
          <cell r="B51" t="str">
            <v>20.1.8</v>
          </cell>
          <cell r="C51" t="str">
            <v>EMOP</v>
          </cell>
          <cell r="E51" t="str">
            <v/>
          </cell>
          <cell r="F51" t="str">
            <v/>
          </cell>
          <cell r="M51" t="str">
            <v/>
          </cell>
          <cell r="N51">
            <v>24</v>
          </cell>
          <cell r="O51" t="str">
            <v/>
          </cell>
          <cell r="P51" t="str">
            <v/>
          </cell>
        </row>
        <row r="53">
          <cell r="F53" t="str">
            <v>QUANTIDADE (UN)</v>
          </cell>
          <cell r="G53" t="str">
            <v>x</v>
          </cell>
          <cell r="H53" t="str">
            <v>TEMPO (MESES)</v>
          </cell>
          <cell r="I53" t="str">
            <v>=</v>
          </cell>
          <cell r="J53" t="str">
            <v>TEMPO (MESES)</v>
          </cell>
        </row>
        <row r="54">
          <cell r="F54">
            <v>2</v>
          </cell>
          <cell r="G54" t="str">
            <v>x</v>
          </cell>
          <cell r="H54">
            <v>12</v>
          </cell>
          <cell r="I54" t="str">
            <v>=</v>
          </cell>
          <cell r="J54">
            <v>24</v>
          </cell>
        </row>
        <row r="56">
          <cell r="B56" t="str">
            <v>20.1.9</v>
          </cell>
          <cell r="C56" t="str">
            <v>EMOP</v>
          </cell>
          <cell r="D56" t="str">
            <v>05.100.0900-0</v>
          </cell>
          <cell r="E56" t="str">
            <v>05.100.0900-A</v>
          </cell>
          <cell r="F56" t="str">
            <v>UNIDADE REF.P/COMPL.ADM LOCAL,CONSID:CONSUMO AGUA,TEL.ENERGIA ELETR.MAT.LIMPEZA ESCRITORIO,COMPUTADORES LICENCA OBRA,MOVEIS UTENSILIOS,AR COND.BEBEDOURO,ART,RRT,FOTOGRAFIAS,UNIFORMES,DARIAS,EXAMES ADMISSIONAIS,PERIODICOS E DEMISSIONAIS,CURSOS CAPACITACAO/TREINAMENTO ITENS COMPLEMENTEM DESP.NECESS.EXCL.DESP.C/CAFE MANHA,REFEICAO,CESTA BASICA E VALE TRANSPORTE</v>
          </cell>
          <cell r="M56" t="str">
            <v>UR</v>
          </cell>
          <cell r="N56" t="e">
            <v>#VALUE!</v>
          </cell>
          <cell r="O56">
            <v>33.79</v>
          </cell>
          <cell r="P56" t="e">
            <v>#VALUE!</v>
          </cell>
        </row>
        <row r="58">
          <cell r="D58" t="str">
            <v>VIDE ITEM</v>
          </cell>
          <cell r="E58" t="str">
            <v>VIDE ITEM</v>
          </cell>
          <cell r="F58" t="str">
            <v>CÓDIGO</v>
          </cell>
          <cell r="G58" t="str">
            <v>→</v>
          </cell>
          <cell r="H58" t="str">
            <v>PREÇO UNITÁRIO (R$)</v>
          </cell>
          <cell r="I58" t="str">
            <v>x</v>
          </cell>
          <cell r="J58" t="str">
            <v>QUANT. ITEM</v>
          </cell>
          <cell r="K58" t="str">
            <v>=</v>
          </cell>
          <cell r="L58" t="str">
            <v>PREÇO TOTAL (R$)</v>
          </cell>
        </row>
        <row r="59">
          <cell r="D59" t="str">
            <v>20.1.1</v>
          </cell>
          <cell r="E59" t="str">
            <v>20.1.1</v>
          </cell>
          <cell r="F59">
            <v>0</v>
          </cell>
          <cell r="G59" t="str">
            <v>→</v>
          </cell>
          <cell r="H59" t="str">
            <v/>
          </cell>
          <cell r="I59" t="str">
            <v>/</v>
          </cell>
          <cell r="J59">
            <v>24</v>
          </cell>
          <cell r="K59" t="str">
            <v>=</v>
          </cell>
          <cell r="L59" t="e">
            <v>#VALUE!</v>
          </cell>
        </row>
        <row r="60">
          <cell r="D60" t="str">
            <v>20.1.2</v>
          </cell>
          <cell r="E60" t="str">
            <v>20.1.2</v>
          </cell>
          <cell r="F60">
            <v>0</v>
          </cell>
          <cell r="G60" t="str">
            <v>→</v>
          </cell>
          <cell r="H60" t="str">
            <v/>
          </cell>
          <cell r="I60" t="str">
            <v>/</v>
          </cell>
          <cell r="J60">
            <v>24</v>
          </cell>
          <cell r="K60" t="str">
            <v>=</v>
          </cell>
          <cell r="L60" t="e">
            <v>#VALUE!</v>
          </cell>
        </row>
        <row r="61">
          <cell r="D61" t="str">
            <v>20.1.3</v>
          </cell>
          <cell r="E61" t="str">
            <v>20.1.3</v>
          </cell>
          <cell r="F61">
            <v>0</v>
          </cell>
          <cell r="G61" t="str">
            <v>→</v>
          </cell>
          <cell r="H61" t="str">
            <v/>
          </cell>
          <cell r="I61" t="str">
            <v>/</v>
          </cell>
          <cell r="J61">
            <v>24</v>
          </cell>
          <cell r="K61" t="str">
            <v>=</v>
          </cell>
          <cell r="L61" t="e">
            <v>#VALUE!</v>
          </cell>
        </row>
        <row r="62">
          <cell r="D62" t="str">
            <v>20.1.4</v>
          </cell>
          <cell r="E62" t="str">
            <v>20.1.4</v>
          </cell>
          <cell r="F62">
            <v>0</v>
          </cell>
          <cell r="G62" t="str">
            <v>→</v>
          </cell>
          <cell r="H62" t="str">
            <v/>
          </cell>
          <cell r="I62" t="str">
            <v>/</v>
          </cell>
          <cell r="J62">
            <v>24</v>
          </cell>
          <cell r="K62" t="str">
            <v>=</v>
          </cell>
          <cell r="L62" t="e">
            <v>#VALUE!</v>
          </cell>
        </row>
        <row r="63">
          <cell r="D63" t="str">
            <v>20.1.5</v>
          </cell>
          <cell r="E63" t="str">
            <v>20.1.5</v>
          </cell>
          <cell r="F63">
            <v>0</v>
          </cell>
          <cell r="G63" t="str">
            <v>→</v>
          </cell>
          <cell r="H63" t="str">
            <v/>
          </cell>
          <cell r="I63" t="str">
            <v>/</v>
          </cell>
          <cell r="J63">
            <v>24</v>
          </cell>
          <cell r="K63" t="str">
            <v>=</v>
          </cell>
          <cell r="L63" t="e">
            <v>#VALUE!</v>
          </cell>
        </row>
        <row r="64">
          <cell r="D64" t="str">
            <v>20.1.6</v>
          </cell>
          <cell r="E64" t="str">
            <v>20.1.6</v>
          </cell>
          <cell r="F64">
            <v>0</v>
          </cell>
          <cell r="G64" t="str">
            <v>→</v>
          </cell>
          <cell r="H64" t="str">
            <v/>
          </cell>
          <cell r="I64" t="str">
            <v>/</v>
          </cell>
          <cell r="J64">
            <v>24</v>
          </cell>
          <cell r="K64" t="str">
            <v>=</v>
          </cell>
          <cell r="L64" t="e">
            <v>#VALUE!</v>
          </cell>
        </row>
        <row r="65">
          <cell r="D65" t="str">
            <v>20.1.7</v>
          </cell>
          <cell r="E65" t="str">
            <v>20.1.7</v>
          </cell>
          <cell r="F65">
            <v>0</v>
          </cell>
          <cell r="G65" t="str">
            <v>→</v>
          </cell>
          <cell r="H65" t="str">
            <v/>
          </cell>
          <cell r="I65" t="str">
            <v>/</v>
          </cell>
          <cell r="J65">
            <v>24</v>
          </cell>
          <cell r="K65" t="str">
            <v>=</v>
          </cell>
          <cell r="L65" t="e">
            <v>#VALUE!</v>
          </cell>
        </row>
        <row r="66">
          <cell r="D66" t="str">
            <v>20.1.8</v>
          </cell>
          <cell r="E66" t="str">
            <v>20.1.8</v>
          </cell>
          <cell r="F66">
            <v>0</v>
          </cell>
          <cell r="G66" t="str">
            <v>→</v>
          </cell>
          <cell r="H66" t="str">
            <v/>
          </cell>
          <cell r="I66" t="str">
            <v>/</v>
          </cell>
          <cell r="J66">
            <v>24</v>
          </cell>
          <cell r="K66" t="str">
            <v>=</v>
          </cell>
          <cell r="L66" t="e">
            <v>#VALUE!</v>
          </cell>
        </row>
        <row r="67">
          <cell r="L67" t="e">
            <v>#VALUE!</v>
          </cell>
        </row>
        <row r="69">
          <cell r="F69" t="str">
            <v>PERCENTUAL (%)</v>
          </cell>
          <cell r="G69" t="str">
            <v>x</v>
          </cell>
          <cell r="H69" t="str">
            <v>ADMINISTRAÇÃO (R$)</v>
          </cell>
          <cell r="I69" t="str">
            <v>=</v>
          </cell>
          <cell r="J69" t="str">
            <v>TOTAL (R$)</v>
          </cell>
        </row>
        <row r="70">
          <cell r="F70">
            <v>0.05</v>
          </cell>
          <cell r="G70" t="str">
            <v>x</v>
          </cell>
          <cell r="H70" t="e">
            <v>#VALUE!</v>
          </cell>
          <cell r="I70" t="str">
            <v>=</v>
          </cell>
          <cell r="J70" t="e">
            <v>#VALUE!</v>
          </cell>
          <cell r="K70" t="str">
            <v xml:space="preserve"> </v>
          </cell>
        </row>
        <row r="72">
          <cell r="F72" t="str">
            <v>VALOR DO ITEM (R$)</v>
          </cell>
          <cell r="G72" t="str">
            <v>/</v>
          </cell>
          <cell r="H72" t="str">
            <v>PREÇO UNITÁRIO (R$)</v>
          </cell>
          <cell r="I72" t="str">
            <v>=</v>
          </cell>
          <cell r="J72" t="str">
            <v>TOTAL (UR)</v>
          </cell>
        </row>
        <row r="73">
          <cell r="F73" t="e">
            <v>#VALUE!</v>
          </cell>
          <cell r="G73" t="str">
            <v>/</v>
          </cell>
          <cell r="H73">
            <v>33.79</v>
          </cell>
          <cell r="I73" t="str">
            <v>=</v>
          </cell>
          <cell r="J73" t="e">
            <v>#VALUE!</v>
          </cell>
        </row>
        <row r="75">
          <cell r="B75" t="str">
            <v>OBSERVAÇÕES:</v>
          </cell>
        </row>
        <row r="76">
          <cell r="B76" t="str">
            <v>1)</v>
          </cell>
          <cell r="C76" t="str">
            <v>ADMINISTRAÇÃO LOCAL – ENGENHEIRO DA OBRA (PARCIAL OU RESIDENTE), AUXILIAR TÉCNICO, MÃO DE OBRA ADMINISTRATIVA, MESTRE, ENCARREGADO, VIGIA, APONTADOR, ALMOXARIFE, VEÍCULOS DE USO DA OBRA (CARROS DE PASSEIO, PICK-UP), FOTOGRAFIA, MATERIAL DE ESCRITÓRIO E LIMPEZA, ART, RRT, COMPUTADOR DA OBRA, ENERGIA, CONSUMO DE ÁGUA, TELEFONE, BEBEDOURO, APARELHO DE AR CONDICIONADO, DIÁRIA, CURSOS DE CAPACITAÇÃO/TREINAMENTO E DEMAIS ITENS NECESSÁRIOS AO BOM FUNCIONAMENTO DO CANTEIRO.</v>
          </cell>
        </row>
        <row r="77">
          <cell r="B77" t="str">
            <v>2)</v>
          </cell>
          <cell r="C77" t="str">
            <v>OS SUBSÍDIOS EM ALIMENTAÇÃO, TRANSPORTE E CAFÉ DA MANHÃ (ENCARGOS COMPLEMENTARES) DEVEM SER ORÇADOS ATRAVÉS DOS ITENS ESPECÍFICOS PUBLICADOS NO SISTEMA DE CUSTOS DA EMOP E SEPARADOS DA ADMINISTRAÇÃO LOCAL, QUANDO FOR NECESSÁRIO.</v>
          </cell>
        </row>
        <row r="79">
          <cell r="B79" t="str">
            <v>SAQUAREMA, 10 DE MARÇO DE 2025.</v>
          </cell>
        </row>
      </sheetData>
      <sheetData sheetId="8">
        <row r="15">
          <cell r="M15" t="str">
            <v>SERVIÇOS</v>
          </cell>
          <cell r="O15" t="str">
            <v>TABELA</v>
          </cell>
          <cell r="AD15">
            <v>5</v>
          </cell>
          <cell r="AE15">
            <v>2</v>
          </cell>
        </row>
        <row r="16">
          <cell r="M16" t="str">
            <v>SERVIÇOS</v>
          </cell>
          <cell r="O16" t="str">
            <v>TABELA</v>
          </cell>
          <cell r="AD16">
            <v>5</v>
          </cell>
          <cell r="AE16">
            <v>2</v>
          </cell>
        </row>
        <row r="17">
          <cell r="M17" t="str">
            <v>SERVIÇOS</v>
          </cell>
          <cell r="O17" t="str">
            <v>TABELA</v>
          </cell>
          <cell r="AD17">
            <v>5</v>
          </cell>
          <cell r="AE17">
            <v>2</v>
          </cell>
        </row>
        <row r="18">
          <cell r="M18" t="str">
            <v>SERVIÇOS</v>
          </cell>
          <cell r="O18" t="str">
            <v>TABELA</v>
          </cell>
          <cell r="AD18">
            <v>5</v>
          </cell>
          <cell r="AE18">
            <v>2</v>
          </cell>
        </row>
        <row r="19">
          <cell r="M19" t="str">
            <v>SERVIÇOS</v>
          </cell>
          <cell r="O19" t="str">
            <v>TABELA</v>
          </cell>
          <cell r="AD19">
            <v>5</v>
          </cell>
          <cell r="AE19">
            <v>2</v>
          </cell>
        </row>
        <row r="20">
          <cell r="M20" t="str">
            <v>SERVIÇOS</v>
          </cell>
          <cell r="O20" t="str">
            <v>TABELA</v>
          </cell>
          <cell r="AD20">
            <v>5</v>
          </cell>
          <cell r="AE20">
            <v>2</v>
          </cell>
        </row>
        <row r="21">
          <cell r="M21" t="str">
            <v>SERVIÇOS</v>
          </cell>
          <cell r="O21" t="str">
            <v>TABELA</v>
          </cell>
          <cell r="AD21">
            <v>5</v>
          </cell>
          <cell r="AE21">
            <v>2</v>
          </cell>
        </row>
        <row r="22">
          <cell r="M22" t="str">
            <v>SERVIÇOS</v>
          </cell>
          <cell r="O22" t="str">
            <v>TABELA</v>
          </cell>
          <cell r="AD22">
            <v>5</v>
          </cell>
          <cell r="AE22">
            <v>2</v>
          </cell>
        </row>
        <row r="23">
          <cell r="M23" t="str">
            <v>SERVIÇOS</v>
          </cell>
          <cell r="O23" t="str">
            <v>TABELA</v>
          </cell>
          <cell r="AD23">
            <v>5</v>
          </cell>
          <cell r="AE23">
            <v>2</v>
          </cell>
        </row>
        <row r="24">
          <cell r="M24" t="str">
            <v>SERVIÇOS</v>
          </cell>
          <cell r="O24" t="str">
            <v>TABELA</v>
          </cell>
          <cell r="AD24">
            <v>5</v>
          </cell>
          <cell r="AE24">
            <v>2</v>
          </cell>
        </row>
        <row r="25">
          <cell r="M25" t="str">
            <v>SERVIÇOS</v>
          </cell>
          <cell r="O25" t="str">
            <v>TABELA</v>
          </cell>
          <cell r="AD25">
            <v>5</v>
          </cell>
          <cell r="AE25">
            <v>2</v>
          </cell>
        </row>
        <row r="26">
          <cell r="M26" t="str">
            <v>SERVIÇOS</v>
          </cell>
          <cell r="O26" t="str">
            <v>TABELA</v>
          </cell>
          <cell r="AD26">
            <v>5</v>
          </cell>
          <cell r="AE26">
            <v>2</v>
          </cell>
        </row>
        <row r="27">
          <cell r="M27" t="str">
            <v>SERVIÇOS</v>
          </cell>
          <cell r="O27" t="str">
            <v>TABELA</v>
          </cell>
          <cell r="AD27">
            <v>5</v>
          </cell>
          <cell r="AE27">
            <v>2</v>
          </cell>
        </row>
        <row r="28">
          <cell r="M28" t="str">
            <v>SERVIÇOS</v>
          </cell>
          <cell r="O28" t="str">
            <v>TABELA</v>
          </cell>
          <cell r="AD28">
            <v>5</v>
          </cell>
          <cell r="AE28">
            <v>2</v>
          </cell>
        </row>
        <row r="29">
          <cell r="M29" t="str">
            <v>SERVIÇOS</v>
          </cell>
          <cell r="O29" t="str">
            <v>TABELA</v>
          </cell>
          <cell r="AD29">
            <v>5</v>
          </cell>
          <cell r="AE29">
            <v>2</v>
          </cell>
        </row>
        <row r="30">
          <cell r="M30" t="str">
            <v>SERVIÇOS</v>
          </cell>
          <cell r="O30" t="str">
            <v>TABELA</v>
          </cell>
          <cell r="AD30">
            <v>5</v>
          </cell>
          <cell r="AE30">
            <v>2</v>
          </cell>
        </row>
        <row r="31">
          <cell r="M31" t="str">
            <v>SERVIÇOS</v>
          </cell>
          <cell r="O31" t="str">
            <v>TABELA</v>
          </cell>
          <cell r="AD31">
            <v>5</v>
          </cell>
          <cell r="AE31">
            <v>2</v>
          </cell>
        </row>
        <row r="32">
          <cell r="M32" t="str">
            <v>SERVIÇOS</v>
          </cell>
          <cell r="O32" t="str">
            <v>TABELA</v>
          </cell>
          <cell r="AD32">
            <v>5</v>
          </cell>
          <cell r="AE32">
            <v>2</v>
          </cell>
        </row>
        <row r="33">
          <cell r="M33" t="str">
            <v>SERVIÇOS</v>
          </cell>
          <cell r="O33" t="str">
            <v>TABELA</v>
          </cell>
          <cell r="AD33">
            <v>5</v>
          </cell>
          <cell r="AE33">
            <v>2</v>
          </cell>
        </row>
        <row r="34">
          <cell r="M34" t="str">
            <v>SERVIÇOS</v>
          </cell>
          <cell r="O34" t="str">
            <v>TABELA</v>
          </cell>
          <cell r="AD34">
            <v>5</v>
          </cell>
          <cell r="AE34">
            <v>2</v>
          </cell>
        </row>
        <row r="35">
          <cell r="M35" t="str">
            <v>SERVIÇOS</v>
          </cell>
          <cell r="O35" t="str">
            <v>TABELA</v>
          </cell>
          <cell r="AD35">
            <v>5</v>
          </cell>
          <cell r="AE35">
            <v>2</v>
          </cell>
        </row>
        <row r="36">
          <cell r="M36" t="str">
            <v>SERVIÇOS</v>
          </cell>
          <cell r="O36" t="str">
            <v>TABELA</v>
          </cell>
          <cell r="AD36">
            <v>5</v>
          </cell>
          <cell r="AE36">
            <v>2</v>
          </cell>
        </row>
        <row r="39">
          <cell r="M39" t="str">
            <v>SERVIÇOS</v>
          </cell>
          <cell r="O39" t="str">
            <v>TABELA</v>
          </cell>
        </row>
      </sheetData>
      <sheetData sheetId="9"/>
      <sheetData sheetId="10"/>
      <sheetData sheetId="11">
        <row r="35">
          <cell r="F35">
            <v>5326516.1599999992</v>
          </cell>
        </row>
      </sheetData>
      <sheetData sheetId="12"/>
      <sheetData sheetId="13">
        <row r="1">
          <cell r="K1" t="str">
            <v>SE FOR NECESSÁRIO, MUDE O MÊS AQUI ------------------&gt;</v>
          </cell>
          <cell r="Q1" t="str">
            <v>i0</v>
          </cell>
          <cell r="R1" t="str">
            <v>JULHO/2023</v>
          </cell>
        </row>
        <row r="5">
          <cell r="K5" t="str">
            <v>OBRA:</v>
          </cell>
          <cell r="L5" t="str">
            <v/>
          </cell>
          <cell r="AC5" t="str">
            <v>OBRA:</v>
          </cell>
          <cell r="AD5" t="str">
            <v/>
          </cell>
        </row>
        <row r="6">
          <cell r="I6" t="str">
            <v>INSUMO MODIFICADO</v>
          </cell>
          <cell r="K6" t="str">
            <v>LOCAL:</v>
          </cell>
          <cell r="L6" t="str">
            <v/>
          </cell>
          <cell r="AA6" t="str">
            <v>INSUMO MODIFICADO</v>
          </cell>
          <cell r="AC6" t="str">
            <v>LOCAL:</v>
          </cell>
          <cell r="AD6" t="str">
            <v/>
          </cell>
        </row>
        <row r="7">
          <cell r="I7" t="str">
            <v>INSUMO SUPRIMIDO</v>
          </cell>
          <cell r="AA7" t="str">
            <v>INSUMO SUPRIMIDO</v>
          </cell>
        </row>
        <row r="8">
          <cell r="I8" t="str">
            <v>INSUMO ACRESCIDO</v>
          </cell>
          <cell r="AA8" t="str">
            <v>INSUMO ACRESCIDO</v>
          </cell>
        </row>
        <row r="9">
          <cell r="I9" t="str">
            <v>ITEM EVIDENCIADO</v>
          </cell>
          <cell r="AA9" t="str">
            <v>ITEM EVIDENCIADO</v>
          </cell>
        </row>
        <row r="11">
          <cell r="K11" t="str">
            <v>NÃO DESONERADO</v>
          </cell>
          <cell r="M11" t="str">
            <v>i0:</v>
          </cell>
          <cell r="N11" t="str">
            <v>EMOP / SINAPI - JANEIRO/2025</v>
          </cell>
          <cell r="AC11" t="str">
            <v>DESONERADO</v>
          </cell>
          <cell r="AE11" t="str">
            <v>i0:</v>
          </cell>
          <cell r="AF11" t="str">
            <v>EMOP / SINAPI - JANEIRO/2025</v>
          </cell>
        </row>
        <row r="12">
          <cell r="N12" t="str">
            <v/>
          </cell>
          <cell r="AF12" t="str">
            <v/>
          </cell>
        </row>
        <row r="13">
          <cell r="N13" t="str">
            <v/>
          </cell>
          <cell r="AF13" t="str">
            <v/>
          </cell>
        </row>
        <row r="17">
          <cell r="I17" t="str">
            <v>01</v>
          </cell>
          <cell r="J17" t="str">
            <v>COMPOSIÇÃO DO ITEM ORIGEM</v>
          </cell>
          <cell r="AA17" t="str">
            <v>01</v>
          </cell>
          <cell r="AB17" t="str">
            <v>COMPOSIÇÃO DO ITEM ORIGEM</v>
          </cell>
        </row>
        <row r="19">
          <cell r="I19" t="str">
            <v>CÓDIGO</v>
          </cell>
          <cell r="K19" t="str">
            <v>DESCRIÇÃO</v>
          </cell>
          <cell r="O19" t="str">
            <v>UNIDADE</v>
          </cell>
          <cell r="Q19" t="str">
            <v>JULHO/2023</v>
          </cell>
          <cell r="AA19" t="str">
            <v>CÓDIGO</v>
          </cell>
          <cell r="AC19" t="str">
            <v>DESCRIÇÃO</v>
          </cell>
          <cell r="AG19" t="str">
            <v>UNIDADE</v>
          </cell>
          <cell r="AI19" t="str">
            <v>JULHO/2023</v>
          </cell>
        </row>
        <row r="20">
          <cell r="I20">
            <v>102363</v>
          </cell>
          <cell r="K20" t="str">
            <v>ALAMBRADO PARA QUADRA POLIESPORTIVA, ESTRUTURADO POR TUBOS DE ACO GALVANIZADO, (MONTANTES COM DIAMETRO 2", TRAVESSAS E ESCORAS COM DIÂMETRO 1 ¼"), COM TELA DE ARAME GALVANIZADO, FIO 12 BWG E MALHA QUADRADA 5X5CM (EXCETO MURETA). AF_03/2021</v>
          </cell>
          <cell r="O20" t="str">
            <v>M2</v>
          </cell>
          <cell r="Q20">
            <v>192.81</v>
          </cell>
          <cell r="R20" t="e">
            <v>#N/A</v>
          </cell>
          <cell r="AA20">
            <v>102363</v>
          </cell>
          <cell r="AC20" t="str">
            <v>ALAMBRADO PARA QUADRA POLIESPORTIVA, ESTRUTURADO POR TUBOS DE ACO GALVANIZADO, (MONTANTES COM DIAMETRO 2", TRAVESSAS E ESCORAS COM DIÂMETRO 1 ¼"), COM TELA DE ARAME GALVANIZADO, FIO 12 BWG E MALHA QUADRADA 5X5CM (EXCETO MURETA). AF_03/2021</v>
          </cell>
          <cell r="AG20" t="str">
            <v>M2</v>
          </cell>
          <cell r="AI20">
            <v>186.33</v>
          </cell>
        </row>
        <row r="21">
          <cell r="Q21" t="str">
            <v/>
          </cell>
          <cell r="R21" t="str">
            <v/>
          </cell>
          <cell r="AI21" t="str">
            <v/>
          </cell>
        </row>
        <row r="22">
          <cell r="L22" t="str">
            <v>COMPOSIÇÃO</v>
          </cell>
          <cell r="AD22" t="str">
            <v>COMPOSIÇÃO</v>
          </cell>
        </row>
        <row r="23">
          <cell r="I23" t="str">
            <v>TABELA</v>
          </cell>
          <cell r="J23" t="str">
            <v>TIPO</v>
          </cell>
          <cell r="K23" t="str">
            <v>CÓDIGO</v>
          </cell>
          <cell r="L23" t="str">
            <v>DESCRITIVO</v>
          </cell>
          <cell r="M23" t="str">
            <v>UNID.</v>
          </cell>
          <cell r="N23" t="str">
            <v>QUANTIDADE UTILIZADA</v>
          </cell>
          <cell r="O23" t="str">
            <v>PERCENTUAL ACRESCIDO %</v>
          </cell>
          <cell r="Q23" t="str">
            <v>VALOR UN. DO ITEM</v>
          </cell>
          <cell r="R23" t="str">
            <v>VALOR RELATIVO A QUANTIDADE NO CÓDIGO</v>
          </cell>
          <cell r="AA23" t="str">
            <v>TABELA</v>
          </cell>
          <cell r="AB23" t="str">
            <v>TIPO</v>
          </cell>
          <cell r="AC23" t="str">
            <v>CÓDIGO</v>
          </cell>
          <cell r="AD23" t="str">
            <v>DESCRITIVO</v>
          </cell>
          <cell r="AE23" t="str">
            <v>UNID.</v>
          </cell>
          <cell r="AF23" t="str">
            <v>QUANTIDADE UTILIZADA</v>
          </cell>
          <cell r="AG23" t="str">
            <v>PERCENTUAL ACRESCIDO %</v>
          </cell>
          <cell r="AI23" t="str">
            <v>VALOR UN. DO ITEM</v>
          </cell>
        </row>
        <row r="24">
          <cell r="I24" t="str">
            <v>SINAPI</v>
          </cell>
          <cell r="J24" t="str">
            <v>INSUMO</v>
          </cell>
          <cell r="K24">
            <v>7158</v>
          </cell>
          <cell r="L24" t="str">
            <v xml:space="preserve">TELA DE ARAME GALVANIZADA QUADRANGULAR / LOSANGULAR, FIO 2,77 MM (12 BWG), MALHA 5 X 5 CM, H = 2 M                                                                                                                                                                                                                                                                                                                                                                                                        </v>
          </cell>
          <cell r="M24" t="str">
            <v xml:space="preserve">M2    </v>
          </cell>
          <cell r="N24">
            <v>1.0203</v>
          </cell>
          <cell r="O24">
            <v>0</v>
          </cell>
          <cell r="Q24">
            <v>39</v>
          </cell>
          <cell r="R24">
            <v>39.79</v>
          </cell>
          <cell r="AA24" t="str">
            <v>SINAPI</v>
          </cell>
          <cell r="AB24" t="str">
            <v>INSUMO</v>
          </cell>
          <cell r="AC24">
            <v>7158</v>
          </cell>
          <cell r="AD24" t="str">
            <v xml:space="preserve">TELA DE ARAME GALVANIZADA QUADRANGULAR / LOSANGULAR, FIO 2,77 MM (12 BWG), MALHA 5 X 5 CM, H = 2 M                                                                                                                                                                                                                                                                                                                                                                                                        </v>
          </cell>
          <cell r="AE24" t="str">
            <v xml:space="preserve">M2    </v>
          </cell>
          <cell r="AF24">
            <v>1.0203</v>
          </cell>
          <cell r="AG24">
            <v>0</v>
          </cell>
          <cell r="AI24">
            <v>39</v>
          </cell>
        </row>
        <row r="25">
          <cell r="I25" t="str">
            <v>SINAPI</v>
          </cell>
          <cell r="J25" t="str">
            <v>INSUMO</v>
          </cell>
          <cell r="K25">
            <v>7696</v>
          </cell>
          <cell r="L25" t="str">
            <v xml:space="preserve">TUBO ACO GALVANIZADO COM COSTURA, CLASSE MEDIA, DN 2", E = *3,65* MM, PESO *5,10* KG/M (NBR 5580)                                                                                                                                                                                                                                                                                                                                                                                                         </v>
          </cell>
          <cell r="M25" t="str">
            <v xml:space="preserve">M     </v>
          </cell>
          <cell r="N25">
            <v>0.61050000000000004</v>
          </cell>
          <cell r="O25">
            <v>0</v>
          </cell>
          <cell r="Q25">
            <v>75.209999999999994</v>
          </cell>
          <cell r="R25">
            <v>45.91</v>
          </cell>
          <cell r="AA25" t="str">
            <v>SINAPI</v>
          </cell>
          <cell r="AB25" t="str">
            <v>INSUMO</v>
          </cell>
          <cell r="AC25">
            <v>7696</v>
          </cell>
          <cell r="AD25" t="str">
            <v xml:space="preserve">TUBO ACO GALVANIZADO COM COSTURA, CLASSE MEDIA, DN 2", E = *3,65* MM, PESO *5,10* KG/M (NBR 5580)                                                                                                                                                                                                                                                                                                                                                                                                         </v>
          </cell>
          <cell r="AE25" t="str">
            <v xml:space="preserve">M     </v>
          </cell>
          <cell r="AF25">
            <v>0.61050000000000004</v>
          </cell>
          <cell r="AG25">
            <v>0</v>
          </cell>
          <cell r="AI25">
            <v>75.209999999999994</v>
          </cell>
        </row>
        <row r="26">
          <cell r="I26" t="str">
            <v>SINAPI</v>
          </cell>
          <cell r="J26" t="str">
            <v>INSUMO</v>
          </cell>
          <cell r="K26">
            <v>7698</v>
          </cell>
          <cell r="L26" t="str">
            <v xml:space="preserve">TUBO ACO GALVANIZADO COM COSTURA, CLASSE MEDIA, DN 1.1/4", E = *3,25* MM, PESO *3,14* KG/M (NBR 5580)                                                                                                                                                                                                                                                                                                                                                                                                     </v>
          </cell>
          <cell r="M26" t="str">
            <v xml:space="preserve">M     </v>
          </cell>
          <cell r="N26">
            <v>0.87009999999999998</v>
          </cell>
          <cell r="O26">
            <v>0</v>
          </cell>
          <cell r="Q26">
            <v>44.89</v>
          </cell>
          <cell r="R26">
            <v>39.049999999999997</v>
          </cell>
          <cell r="AA26" t="str">
            <v>SINAPI</v>
          </cell>
          <cell r="AB26" t="str">
            <v>INSUMO</v>
          </cell>
          <cell r="AC26">
            <v>7698</v>
          </cell>
          <cell r="AD26" t="str">
            <v xml:space="preserve">TUBO ACO GALVANIZADO COM COSTURA, CLASSE MEDIA, DN 1.1/4", E = *3,25* MM, PESO *3,14* KG/M (NBR 5580)                                                                                                                                                                                                                                                                                                                                                                                                     </v>
          </cell>
          <cell r="AE26" t="str">
            <v xml:space="preserve">M     </v>
          </cell>
          <cell r="AF26">
            <v>0.87009999999999998</v>
          </cell>
          <cell r="AG26">
            <v>0</v>
          </cell>
          <cell r="AI26">
            <v>44.89</v>
          </cell>
        </row>
        <row r="27">
          <cell r="I27" t="str">
            <v>SINAPI</v>
          </cell>
          <cell r="J27" t="str">
            <v>INSUMO</v>
          </cell>
          <cell r="K27">
            <v>11002</v>
          </cell>
          <cell r="L27" t="str">
            <v xml:space="preserve">ELETRODO REVESTIDO AWS - E6013, DIAMETRO IGUAL A 2,50 MM                                                                                                                                                                                                                                                                                                                                                                                                                                                  </v>
          </cell>
          <cell r="M27" t="str">
            <v xml:space="preserve">KG    </v>
          </cell>
          <cell r="N27">
            <v>2.5000000000000001E-3</v>
          </cell>
          <cell r="O27">
            <v>0</v>
          </cell>
          <cell r="Q27">
            <v>38.31</v>
          </cell>
          <cell r="R27">
            <v>0.09</v>
          </cell>
          <cell r="AA27" t="str">
            <v>SINAPI</v>
          </cell>
          <cell r="AB27" t="str">
            <v>INSUMO</v>
          </cell>
          <cell r="AC27">
            <v>11002</v>
          </cell>
          <cell r="AD27" t="str">
            <v xml:space="preserve">ELETRODO REVESTIDO AWS - E6013, DIAMETRO IGUAL A 2,50 MM                                                                                                                                                                                                                                                                                                                                                                                                                                                  </v>
          </cell>
          <cell r="AE27" t="str">
            <v xml:space="preserve">KG    </v>
          </cell>
          <cell r="AF27">
            <v>2.5000000000000001E-3</v>
          </cell>
          <cell r="AG27">
            <v>0</v>
          </cell>
          <cell r="AI27">
            <v>38.31</v>
          </cell>
        </row>
        <row r="28">
          <cell r="I28" t="str">
            <v>SINAPI</v>
          </cell>
          <cell r="J28" t="str">
            <v>INSUMO</v>
          </cell>
          <cell r="K28">
            <v>43130</v>
          </cell>
          <cell r="L28" t="str">
            <v xml:space="preserve">ARAME GALVANIZADO 12 BWG, D = 2,76 MM (0,048 KG/M) OU 14 BWG, D = 2,11 MM (0,026 KG/M)                                                                                                                                                                                                                                                                                                                                                                                                                    </v>
          </cell>
          <cell r="M28" t="str">
            <v xml:space="preserve">KG    </v>
          </cell>
          <cell r="N28">
            <v>7.9699999999999993E-2</v>
          </cell>
          <cell r="O28">
            <v>0</v>
          </cell>
          <cell r="Q28">
            <v>25.69</v>
          </cell>
          <cell r="R28">
            <v>2.04</v>
          </cell>
          <cell r="AA28" t="str">
            <v>SINAPI</v>
          </cell>
          <cell r="AB28" t="str">
            <v>INSUMO</v>
          </cell>
          <cell r="AC28">
            <v>43130</v>
          </cell>
          <cell r="AD28" t="str">
            <v xml:space="preserve">ARAME GALVANIZADO 12 BWG, D = 2,76 MM (0,048 KG/M) OU 14 BWG, D = 2,11 MM (0,026 KG/M)                                                                                                                                                                                                                                                                                                                                                                                                                    </v>
          </cell>
          <cell r="AE28" t="str">
            <v xml:space="preserve">KG    </v>
          </cell>
          <cell r="AF28">
            <v>7.9699999999999993E-2</v>
          </cell>
          <cell r="AG28">
            <v>0</v>
          </cell>
          <cell r="AI28">
            <v>25.69</v>
          </cell>
        </row>
        <row r="29">
          <cell r="I29" t="str">
            <v>SINAPI</v>
          </cell>
          <cell r="J29" t="str">
            <v>COMPOSICAO</v>
          </cell>
          <cell r="K29">
            <v>88315</v>
          </cell>
          <cell r="L29" t="str">
            <v>SERRALHEIRO COM ENCARGOS COMPLEMENTARES</v>
          </cell>
          <cell r="M29" t="str">
            <v>H</v>
          </cell>
          <cell r="N29">
            <v>0.97740000000000005</v>
          </cell>
          <cell r="O29">
            <v>0</v>
          </cell>
          <cell r="Q29">
            <v>36.950000000000003</v>
          </cell>
          <cell r="R29">
            <v>36.11</v>
          </cell>
          <cell r="AA29" t="str">
            <v>SINAPI</v>
          </cell>
          <cell r="AB29" t="str">
            <v>COMPOSICAO</v>
          </cell>
          <cell r="AC29">
            <v>88315</v>
          </cell>
          <cell r="AD29" t="str">
            <v>SERRALHEIRO COM ENCARGOS COMPLEMENTARES</v>
          </cell>
          <cell r="AE29" t="str">
            <v>H</v>
          </cell>
          <cell r="AF29">
            <v>0.97740000000000005</v>
          </cell>
          <cell r="AG29">
            <v>0</v>
          </cell>
          <cell r="AI29">
            <v>33.11</v>
          </cell>
        </row>
        <row r="30">
          <cell r="I30" t="str">
            <v>SINAPI</v>
          </cell>
          <cell r="J30" t="str">
            <v>COMPOSICAO</v>
          </cell>
          <cell r="K30">
            <v>88316</v>
          </cell>
          <cell r="L30" t="str">
            <v>SERVENTE COM ENCARGOS COMPLEMENTARES</v>
          </cell>
          <cell r="M30" t="str">
            <v>H</v>
          </cell>
          <cell r="N30">
            <v>0.97740000000000005</v>
          </cell>
          <cell r="O30">
            <v>0</v>
          </cell>
          <cell r="Q30">
            <v>28.69</v>
          </cell>
          <cell r="R30">
            <v>28.04</v>
          </cell>
          <cell r="AA30" t="str">
            <v>SINAPI</v>
          </cell>
          <cell r="AB30" t="str">
            <v>COMPOSICAO</v>
          </cell>
          <cell r="AC30">
            <v>88316</v>
          </cell>
          <cell r="AD30" t="str">
            <v>SERVENTE COM ENCARGOS COMPLEMENTARES</v>
          </cell>
          <cell r="AE30" t="str">
            <v>H</v>
          </cell>
          <cell r="AF30">
            <v>0.97740000000000005</v>
          </cell>
          <cell r="AG30">
            <v>0</v>
          </cell>
          <cell r="AI30">
            <v>25.95</v>
          </cell>
        </row>
        <row r="31">
          <cell r="I31" t="str">
            <v>SINAPI</v>
          </cell>
          <cell r="J31" t="str">
            <v>COMPOSICAO</v>
          </cell>
          <cell r="K31">
            <v>94962</v>
          </cell>
          <cell r="L31" t="str">
            <v>CONCRETO MAGRO PARA LASTRO, TRAÇO 1:4,5:4,5 (EM MASSA SECA DE CIMENTO/ AREIA MÉDIA/ BRITA 1) - PREPARO MECÂNICO COM BETONEIRA 400 L. AF_05/2021</v>
          </cell>
          <cell r="M31" t="str">
            <v>M3</v>
          </cell>
          <cell r="N31">
            <v>4.4999999999999997E-3</v>
          </cell>
          <cell r="O31">
            <v>0</v>
          </cell>
          <cell r="Q31">
            <v>397.4</v>
          </cell>
          <cell r="R31">
            <v>1.78</v>
          </cell>
          <cell r="AA31" t="str">
            <v>SINAPI</v>
          </cell>
          <cell r="AB31" t="str">
            <v>COMPOSICAO</v>
          </cell>
          <cell r="AC31">
            <v>94962</v>
          </cell>
          <cell r="AD31" t="str">
            <v>CONCRETO MAGRO PARA LASTRO, TRAÇO 1:4,5:4,5 (EM MASSA SECA DE CIMENTO/ AREIA MÉDIA/ BRITA 1) - PREPARO MECÂNICO COM BETONEIRA 400 L. AF_05/2021</v>
          </cell>
          <cell r="AE31" t="str">
            <v>M3</v>
          </cell>
          <cell r="AF31">
            <v>4.4999999999999997E-3</v>
          </cell>
          <cell r="AG31">
            <v>0</v>
          </cell>
          <cell r="AI31">
            <v>386.08</v>
          </cell>
        </row>
        <row r="33">
          <cell r="I33" t="str">
            <v>01</v>
          </cell>
          <cell r="J33" t="str">
            <v>COMPOSIÇÃO DO ITEM MODIFICADO</v>
          </cell>
          <cell r="AA33" t="str">
            <v>01</v>
          </cell>
          <cell r="AB33" t="str">
            <v>COMPOSIÇÃO DO ITEM MODIFICADO</v>
          </cell>
        </row>
        <row r="35">
          <cell r="I35" t="str">
            <v>CÓDIGO</v>
          </cell>
          <cell r="K35" t="str">
            <v>DESCRIÇÃO</v>
          </cell>
          <cell r="O35" t="str">
            <v>UNIDADE</v>
          </cell>
          <cell r="Q35" t="str">
            <v>JULHO/2023</v>
          </cell>
          <cell r="AA35" t="str">
            <v>CÓDIGO</v>
          </cell>
          <cell r="AC35" t="str">
            <v>DESCRIÇÃO</v>
          </cell>
          <cell r="AG35" t="str">
            <v>UNIDADE</v>
          </cell>
          <cell r="AI35" t="str">
            <v>JULHO/2023</v>
          </cell>
        </row>
        <row r="36">
          <cell r="I36" t="str">
            <v>COMP-SAQ/01</v>
          </cell>
          <cell r="K36" t="str">
            <v>ALAMBRADO PARA QUADRA POLIESPORTIVA, ESTRUTURADO POR TUBOS DE ACO GALVANIZADO, (MONTANTES COM DIAMETRO 2", TRAVESSAS E ESCORAS COM DIÂMETRO 1 ¼"), COM TELA DE ARAME GALVANIZADO, FIO 12 BWG E MALHA QUADRADA 5X5CM (EXCETO MURETA). AF_03/2021</v>
          </cell>
          <cell r="O36" t="str">
            <v>M2</v>
          </cell>
          <cell r="Q36">
            <v>204.42</v>
          </cell>
          <cell r="AA36" t="str">
            <v>COMP-SAQ/01-D</v>
          </cell>
          <cell r="AC36" t="str">
            <v>ALAMBRADO PARA QUADRA POLIESPORTIVA, ESTRUTURADO POR TUBOS DE ACO GALVANIZADO, (MONTANTES COM DIAMETRO 2", TRAVESSAS E ESCORAS COM DIÂMETRO 1 ¼"), COM TELA DE ARAME GALVANIZADO, FIO 12 BWG E MALHA QUADRADA 5X5CM (EXCETO MURETA). AF_03/2021 (DESONERADO)</v>
          </cell>
          <cell r="AG36" t="str">
            <v>M2</v>
          </cell>
          <cell r="AI36">
            <v>197.94</v>
          </cell>
        </row>
        <row r="38">
          <cell r="L38" t="str">
            <v>COMPOSIÇÃO</v>
          </cell>
          <cell r="AD38" t="str">
            <v>COMPOSIÇÃO</v>
          </cell>
        </row>
        <row r="39">
          <cell r="I39" t="str">
            <v>TABELA</v>
          </cell>
          <cell r="J39" t="str">
            <v>TIPO</v>
          </cell>
          <cell r="K39" t="str">
            <v>CÓDIGO</v>
          </cell>
          <cell r="L39" t="str">
            <v>DESCRITIVO</v>
          </cell>
          <cell r="M39" t="str">
            <v>UNID.</v>
          </cell>
          <cell r="N39" t="str">
            <v>QUANTIDADE UTILIZADA</v>
          </cell>
          <cell r="O39" t="str">
            <v xml:space="preserve">PERCENTUAL ACRESCIDO </v>
          </cell>
          <cell r="Q39" t="str">
            <v>VALOR UN. DO ITEM</v>
          </cell>
          <cell r="R39" t="str">
            <v>VALOR RELATIVO A QUANTIDADE NO CÓDIGO</v>
          </cell>
          <cell r="AA39" t="str">
            <v>TABELA</v>
          </cell>
          <cell r="AB39" t="str">
            <v>TIPO</v>
          </cell>
          <cell r="AC39" t="str">
            <v>CÓDIGO</v>
          </cell>
          <cell r="AD39" t="str">
            <v>DESCRITIVO</v>
          </cell>
          <cell r="AE39" t="str">
            <v>UNID.</v>
          </cell>
          <cell r="AF39" t="str">
            <v>QUANTIDADE UTILIZADA</v>
          </cell>
          <cell r="AG39" t="str">
            <v xml:space="preserve">PERCENTUAL ACRESCIDO </v>
          </cell>
          <cell r="AI39" t="str">
            <v>VALOR UN. DO ITEM</v>
          </cell>
        </row>
        <row r="40">
          <cell r="I40" t="str">
            <v>SINAPI</v>
          </cell>
          <cell r="J40" t="str">
            <v>INSUMO</v>
          </cell>
          <cell r="K40">
            <v>7158</v>
          </cell>
          <cell r="L40" t="str">
            <v xml:space="preserve">TELA DE ARAME GALVANIZADA QUADRANGULAR / LOSANGULAR, FIO 2,77 MM (12 BWG), MALHA 5 X 5 CM, H = 2 M                                                                                                                                                                                                                                                                                                                                                                                                        </v>
          </cell>
          <cell r="M40" t="str">
            <v xml:space="preserve">M2    </v>
          </cell>
          <cell r="N40">
            <v>1.0203</v>
          </cell>
          <cell r="O40">
            <v>0</v>
          </cell>
          <cell r="Q40">
            <v>39</v>
          </cell>
          <cell r="R40">
            <v>39.79</v>
          </cell>
          <cell r="AA40" t="str">
            <v>SINAPI</v>
          </cell>
          <cell r="AB40" t="str">
            <v>INSUMO</v>
          </cell>
          <cell r="AC40">
            <v>7158</v>
          </cell>
          <cell r="AD40" t="str">
            <v xml:space="preserve">TELA DE ARAME GALVANIZADA QUADRANGULAR / LOSANGULAR, FIO 2,77 MM (12 BWG), MALHA 5 X 5 CM, H = 2 M                                                                                                                                                                                                                                                                                                                                                                                                        </v>
          </cell>
          <cell r="AE40" t="str">
            <v xml:space="preserve">M2    </v>
          </cell>
          <cell r="AF40">
            <v>1.0203</v>
          </cell>
          <cell r="AG40">
            <v>0</v>
          </cell>
          <cell r="AI40">
            <v>39</v>
          </cell>
        </row>
        <row r="41">
          <cell r="I41" t="str">
            <v>SINAPI</v>
          </cell>
          <cell r="J41" t="str">
            <v>INSUMO</v>
          </cell>
          <cell r="K41">
            <v>7696</v>
          </cell>
          <cell r="L41" t="str">
            <v xml:space="preserve">TUBO ACO GALVANIZADO COM COSTURA, CLASSE MEDIA, DN 2", E = *3,65* MM, PESO *5,10* KG/M (NBR 5580)                                                                                                                                                                                                                                                                                                                                                                                                         </v>
          </cell>
          <cell r="M41" t="str">
            <v xml:space="preserve">M     </v>
          </cell>
          <cell r="N41">
            <v>0.61050000000000004</v>
          </cell>
          <cell r="O41">
            <v>0</v>
          </cell>
          <cell r="Q41">
            <v>75.209999999999994</v>
          </cell>
          <cell r="R41">
            <v>45.91</v>
          </cell>
          <cell r="AA41" t="str">
            <v>SINAPI</v>
          </cell>
          <cell r="AB41" t="str">
            <v>INSUMO</v>
          </cell>
          <cell r="AC41">
            <v>7696</v>
          </cell>
          <cell r="AD41" t="str">
            <v xml:space="preserve">TUBO ACO GALVANIZADO COM COSTURA, CLASSE MEDIA, DN 2", E = *3,65* MM, PESO *5,10* KG/M (NBR 5580)                                                                                                                                                                                                                                                                                                                                                                                                         </v>
          </cell>
          <cell r="AE41" t="str">
            <v xml:space="preserve">M     </v>
          </cell>
          <cell r="AF41">
            <v>0.61050000000000004</v>
          </cell>
          <cell r="AG41">
            <v>0</v>
          </cell>
          <cell r="AI41">
            <v>75.209999999999994</v>
          </cell>
        </row>
        <row r="42">
          <cell r="I42" t="str">
            <v>SINAPI</v>
          </cell>
          <cell r="J42" t="str">
            <v>INSUMO</v>
          </cell>
          <cell r="K42">
            <v>7698</v>
          </cell>
          <cell r="L42" t="str">
            <v xml:space="preserve">TUBO ACO GALVANIZADO COM COSTURA, CLASSE MEDIA, DN 1.1/4", E = *3,25* MM, PESO *3,14* KG/M (NBR 5580)                                                                                                                                                                                                                                                                                                                                                                                                     </v>
          </cell>
          <cell r="M42" t="str">
            <v xml:space="preserve">M     </v>
          </cell>
          <cell r="N42">
            <v>0.87009999999999998</v>
          </cell>
          <cell r="O42">
            <v>0</v>
          </cell>
          <cell r="Q42">
            <v>44.89</v>
          </cell>
          <cell r="R42">
            <v>39.049999999999997</v>
          </cell>
          <cell r="AA42" t="str">
            <v>SINAPI</v>
          </cell>
          <cell r="AB42" t="str">
            <v>INSUMO</v>
          </cell>
          <cell r="AC42">
            <v>7698</v>
          </cell>
          <cell r="AD42" t="str">
            <v xml:space="preserve">TUBO ACO GALVANIZADO COM COSTURA, CLASSE MEDIA, DN 1.1/4", E = *3,25* MM, PESO *3,14* KG/M (NBR 5580)                                                                                                                                                                                                                                                                                                                                                                                                     </v>
          </cell>
          <cell r="AE42" t="str">
            <v xml:space="preserve">M     </v>
          </cell>
          <cell r="AF42">
            <v>0.87009999999999998</v>
          </cell>
          <cell r="AG42">
            <v>0</v>
          </cell>
          <cell r="AI42">
            <v>44.89</v>
          </cell>
        </row>
        <row r="43">
          <cell r="I43" t="str">
            <v>SINAPI</v>
          </cell>
          <cell r="J43" t="str">
            <v>INSUMO</v>
          </cell>
          <cell r="K43">
            <v>11002</v>
          </cell>
          <cell r="L43" t="str">
            <v xml:space="preserve">ELETRODO REVESTIDO AWS - E6013, DIAMETRO IGUAL A 2,50 MM                                                                                                                                                                                                                                                                                                                                                                                                                                                  </v>
          </cell>
          <cell r="M43" t="str">
            <v xml:space="preserve">KG    </v>
          </cell>
          <cell r="N43">
            <v>2.5000000000000001E-3</v>
          </cell>
          <cell r="O43">
            <v>0</v>
          </cell>
          <cell r="Q43">
            <v>38.31</v>
          </cell>
          <cell r="R43">
            <v>0.09</v>
          </cell>
          <cell r="AA43" t="str">
            <v>SINAPI</v>
          </cell>
          <cell r="AB43" t="str">
            <v>INSUMO</v>
          </cell>
          <cell r="AC43">
            <v>11002</v>
          </cell>
          <cell r="AD43" t="str">
            <v xml:space="preserve">ELETRODO REVESTIDO AWS - E6013, DIAMETRO IGUAL A 2,50 MM                                                                                                                                                                                                                                                                                                                                                                                                                                                  </v>
          </cell>
          <cell r="AE43" t="str">
            <v xml:space="preserve">KG    </v>
          </cell>
          <cell r="AF43">
            <v>2.5000000000000001E-3</v>
          </cell>
          <cell r="AG43">
            <v>0</v>
          </cell>
          <cell r="AI43">
            <v>38.31</v>
          </cell>
        </row>
        <row r="44">
          <cell r="I44" t="str">
            <v>SINAPI</v>
          </cell>
          <cell r="J44" t="str">
            <v>INSUMO</v>
          </cell>
          <cell r="K44">
            <v>43130</v>
          </cell>
          <cell r="L44" t="str">
            <v xml:space="preserve">ARAME GALVANIZADO 12 BWG, D = 2,76 MM (0,048 KG/M) OU 14 BWG, D = 2,11 MM (0,026 KG/M)                                                                                                                                                                                                                                                                                                                                                                                                                    </v>
          </cell>
          <cell r="M44" t="str">
            <v xml:space="preserve">KG    </v>
          </cell>
          <cell r="N44">
            <v>7.9699999999999993E-2</v>
          </cell>
          <cell r="O44">
            <v>0</v>
          </cell>
          <cell r="Q44">
            <v>25.69</v>
          </cell>
          <cell r="R44">
            <v>2.04</v>
          </cell>
          <cell r="AA44" t="str">
            <v>SINAPI</v>
          </cell>
          <cell r="AB44" t="str">
            <v>INSUMO</v>
          </cell>
          <cell r="AC44">
            <v>43130</v>
          </cell>
          <cell r="AD44" t="str">
            <v xml:space="preserve">ARAME GALVANIZADO 12 BWG, D = 2,76 MM (0,048 KG/M) OU 14 BWG, D = 2,11 MM (0,026 KG/M)                                                                                                                                                                                                                                                                                                                                                                                                                    </v>
          </cell>
          <cell r="AE44" t="str">
            <v xml:space="preserve">KG    </v>
          </cell>
          <cell r="AF44">
            <v>7.9699999999999993E-2</v>
          </cell>
          <cell r="AG44">
            <v>0</v>
          </cell>
          <cell r="AI44">
            <v>25.69</v>
          </cell>
        </row>
        <row r="45">
          <cell r="I45" t="str">
            <v>SINAPI</v>
          </cell>
          <cell r="J45" t="str">
            <v>COMPOSICAO</v>
          </cell>
          <cell r="K45">
            <v>88315</v>
          </cell>
          <cell r="L45" t="str">
            <v>SERRALHEIRO COM ENCARGOS COMPLEMENTARES</v>
          </cell>
          <cell r="M45" t="str">
            <v>H</v>
          </cell>
          <cell r="N45">
            <v>0.97740000000000005</v>
          </cell>
          <cell r="O45">
            <v>0</v>
          </cell>
          <cell r="Q45">
            <v>36.950000000000003</v>
          </cell>
          <cell r="R45">
            <v>36.11</v>
          </cell>
          <cell r="AA45" t="str">
            <v>SINAPI</v>
          </cell>
          <cell r="AB45" t="str">
            <v>COMPOSICAO</v>
          </cell>
          <cell r="AC45">
            <v>88315</v>
          </cell>
          <cell r="AD45" t="str">
            <v>SERRALHEIRO COM ENCARGOS COMPLEMENTARES</v>
          </cell>
          <cell r="AE45" t="str">
            <v>H</v>
          </cell>
          <cell r="AF45">
            <v>0.97740000000000005</v>
          </cell>
          <cell r="AG45">
            <v>0</v>
          </cell>
          <cell r="AI45">
            <v>33.11</v>
          </cell>
        </row>
        <row r="46">
          <cell r="I46" t="str">
            <v>SINAPI</v>
          </cell>
          <cell r="J46" t="str">
            <v>COMPOSICAO</v>
          </cell>
          <cell r="K46">
            <v>88316</v>
          </cell>
          <cell r="L46" t="str">
            <v>SERVENTE COM ENCARGOS COMPLEMENTARES</v>
          </cell>
          <cell r="M46" t="str">
            <v>H</v>
          </cell>
          <cell r="N46">
            <v>0.97740000000000005</v>
          </cell>
          <cell r="O46">
            <v>0</v>
          </cell>
          <cell r="Q46">
            <v>28.69</v>
          </cell>
          <cell r="R46">
            <v>28.04</v>
          </cell>
          <cell r="AA46" t="str">
            <v>SINAPI</v>
          </cell>
          <cell r="AB46" t="str">
            <v>COMPOSICAO</v>
          </cell>
          <cell r="AC46">
            <v>88316</v>
          </cell>
          <cell r="AD46" t="str">
            <v>SERVENTE COM ENCARGOS COMPLEMENTARES</v>
          </cell>
          <cell r="AE46" t="str">
            <v>H</v>
          </cell>
          <cell r="AF46">
            <v>0.97740000000000005</v>
          </cell>
          <cell r="AG46">
            <v>0</v>
          </cell>
          <cell r="AI46">
            <v>25.95</v>
          </cell>
        </row>
        <row r="47">
          <cell r="I47" t="str">
            <v>SINAPI</v>
          </cell>
          <cell r="J47" t="str">
            <v>COMPOSICAO</v>
          </cell>
          <cell r="K47">
            <v>94962</v>
          </cell>
          <cell r="L47" t="str">
            <v>CONCRETO MAGRO PARA LASTRO, TRAÇO 1:4,5:4,5 (EM MASSA SECA DE CIMENTO/ AREIA MÉDIA/ BRITA 1) - PREPARO MECÂNICO COM BETONEIRA 400 L. AF_05/2021</v>
          </cell>
          <cell r="M47" t="str">
            <v>M3</v>
          </cell>
          <cell r="N47">
            <v>4.4999999999999997E-3</v>
          </cell>
          <cell r="O47">
            <v>0</v>
          </cell>
          <cell r="Q47">
            <v>397.4</v>
          </cell>
          <cell r="R47">
            <v>1.78</v>
          </cell>
          <cell r="AA47" t="str">
            <v>SINAPI</v>
          </cell>
          <cell r="AB47" t="str">
            <v>COMPOSICAO</v>
          </cell>
          <cell r="AC47">
            <v>94962</v>
          </cell>
          <cell r="AD47" t="str">
            <v>CONCRETO MAGRO PARA LASTRO, TRAÇO 1:4,5:4,5 (EM MASSA SECA DE CIMENTO/ AREIA MÉDIA/ BRITA 1) - PREPARO MECÂNICO COM BETONEIRA 400 L. AF_05/2021</v>
          </cell>
          <cell r="AE47" t="str">
            <v>M3</v>
          </cell>
          <cell r="AF47">
            <v>4.4999999999999997E-3</v>
          </cell>
          <cell r="AG47">
            <v>0</v>
          </cell>
          <cell r="AI47">
            <v>386.08</v>
          </cell>
        </row>
        <row r="48">
          <cell r="I48" t="str">
            <v>SBC</v>
          </cell>
          <cell r="J48" t="str">
            <v>INSUMO</v>
          </cell>
          <cell r="K48">
            <v>62638</v>
          </cell>
          <cell r="L48" t="str">
            <v>TELA DE PROTECAO EM NYLON PARA COBERTURA DO CAMPO DE FUTEBOL</v>
          </cell>
          <cell r="M48" t="str">
            <v>M2</v>
          </cell>
          <cell r="N48">
            <v>2</v>
          </cell>
          <cell r="O48">
            <v>0</v>
          </cell>
          <cell r="Q48">
            <v>3.87</v>
          </cell>
          <cell r="R48">
            <v>7.74</v>
          </cell>
          <cell r="AA48" t="str">
            <v>SBC</v>
          </cell>
          <cell r="AB48" t="str">
            <v>INSUMO</v>
          </cell>
          <cell r="AC48">
            <v>62638</v>
          </cell>
          <cell r="AD48" t="str">
            <v>TELA DE PROTECAO EM NYLON PARA COBERTURA DO CAMPO DE FUTEBOL</v>
          </cell>
          <cell r="AE48" t="str">
            <v>M2</v>
          </cell>
          <cell r="AF48">
            <v>2</v>
          </cell>
          <cell r="AG48">
            <v>0</v>
          </cell>
          <cell r="AI48">
            <v>3.87</v>
          </cell>
        </row>
        <row r="49">
          <cell r="I49" t="str">
            <v>SBC</v>
          </cell>
          <cell r="J49" t="str">
            <v>INSUMO</v>
          </cell>
          <cell r="K49">
            <v>62638</v>
          </cell>
          <cell r="L49" t="str">
            <v>TELA DE PROTECAO EM NYLON PARA COBERTURA DO CAMPO DE FUTEBOL</v>
          </cell>
          <cell r="M49" t="str">
            <v>M2</v>
          </cell>
          <cell r="N49">
            <v>1</v>
          </cell>
          <cell r="O49">
            <v>0</v>
          </cell>
          <cell r="Q49">
            <v>3.87</v>
          </cell>
          <cell r="R49">
            <v>3.87</v>
          </cell>
          <cell r="AA49" t="str">
            <v>SBC</v>
          </cell>
          <cell r="AB49" t="str">
            <v>INSUMO</v>
          </cell>
          <cell r="AC49">
            <v>62638</v>
          </cell>
          <cell r="AD49" t="str">
            <v>TELA DE PROTECAO EM NYLON PARA COBERTURA DO CAMPO DE FUTEBOL</v>
          </cell>
          <cell r="AE49" t="str">
            <v>M2</v>
          </cell>
          <cell r="AF49">
            <v>1</v>
          </cell>
          <cell r="AG49">
            <v>0</v>
          </cell>
          <cell r="AI49">
            <v>3.87</v>
          </cell>
        </row>
        <row r="55">
          <cell r="I55" t="str">
            <v>XX</v>
          </cell>
          <cell r="J55" t="str">
            <v>COMPOSIÇÃO DO ITEM ORIGEM</v>
          </cell>
          <cell r="AA55" t="str">
            <v>XX</v>
          </cell>
          <cell r="AB55" t="str">
            <v>COMPOSIÇÃO DO ITEM ORIGEM</v>
          </cell>
        </row>
        <row r="57">
          <cell r="I57" t="str">
            <v>CÓDIGO</v>
          </cell>
          <cell r="K57" t="str">
            <v>DESCRIÇÃO</v>
          </cell>
          <cell r="O57" t="str">
            <v>UNIDADE</v>
          </cell>
          <cell r="Q57" t="str">
            <v>JULHO/2023</v>
          </cell>
          <cell r="AA57" t="str">
            <v>CÓDIGO</v>
          </cell>
          <cell r="AC57" t="str">
            <v>DESCRIÇÃO</v>
          </cell>
          <cell r="AG57" t="str">
            <v>UNIDADE</v>
          </cell>
          <cell r="AI57" t="str">
            <v>JULHO/2023</v>
          </cell>
        </row>
        <row r="58">
          <cell r="I58">
            <v>102363</v>
          </cell>
          <cell r="K58" t="str">
            <v>ALAMBRADO PARA QUADRA POLIESPORTIVA, ESTRUTURADO POR TUBOS DE ACO GALVANIZADO, (MONTANTES COM DIAMETRO 2", TRAVESSAS E ESCORAS COM DIÂMETRO 1 ¼"), COM TELA DE ARAME GALVANIZADO, FIO 12 BWG E MALHA QUADRADA 5X5CM (EXCETO MURETA). AF_03/2021</v>
          </cell>
          <cell r="O58" t="str">
            <v>M2</v>
          </cell>
          <cell r="Q58">
            <v>192.81</v>
          </cell>
          <cell r="R58" t="e">
            <v>#N/A</v>
          </cell>
          <cell r="AA58">
            <v>102363</v>
          </cell>
          <cell r="AC58" t="str">
            <v>ALAMBRADO PARA QUADRA POLIESPORTIVA, ESTRUTURADO POR TUBOS DE ACO GALVANIZADO, (MONTANTES COM DIAMETRO 2", TRAVESSAS E ESCORAS COM DIÂMETRO 1 ¼"), COM TELA DE ARAME GALVANIZADO, FIO 12 BWG E MALHA QUADRADA 5X5CM (EXCETO MURETA). AF_03/2021</v>
          </cell>
          <cell r="AG58" t="str">
            <v>M2</v>
          </cell>
          <cell r="AI58">
            <v>186.33</v>
          </cell>
        </row>
        <row r="59">
          <cell r="Q59" t="str">
            <v/>
          </cell>
          <cell r="R59" t="str">
            <v/>
          </cell>
          <cell r="AI59" t="str">
            <v/>
          </cell>
        </row>
        <row r="60">
          <cell r="L60" t="str">
            <v>COMPOSIÇÃO</v>
          </cell>
          <cell r="AD60" t="str">
            <v>COMPOSIÇÃO</v>
          </cell>
        </row>
        <row r="61">
          <cell r="I61" t="str">
            <v>TABELA</v>
          </cell>
          <cell r="J61" t="str">
            <v>TIPO</v>
          </cell>
          <cell r="K61" t="str">
            <v>CÓDIGO</v>
          </cell>
          <cell r="L61" t="str">
            <v>DESCRITIVO</v>
          </cell>
          <cell r="M61" t="str">
            <v>UNID.</v>
          </cell>
          <cell r="N61" t="str">
            <v>QUANTIDADE UTILIZADA</v>
          </cell>
          <cell r="O61" t="str">
            <v>PERCENTUAL ACRESCIDO %</v>
          </cell>
          <cell r="Q61" t="str">
            <v>VALOR UN. DO ITEM</v>
          </cell>
          <cell r="R61" t="str">
            <v>VALOR RELATIVO A QUANTIDADE NO CÓDIGO</v>
          </cell>
          <cell r="AA61" t="str">
            <v>TABELA</v>
          </cell>
          <cell r="AB61" t="str">
            <v>TIPO</v>
          </cell>
          <cell r="AC61" t="str">
            <v>CÓDIGO</v>
          </cell>
          <cell r="AD61" t="str">
            <v>DESCRITIVO</v>
          </cell>
          <cell r="AE61" t="str">
            <v>UNID.</v>
          </cell>
          <cell r="AF61" t="str">
            <v>QUANTIDADE UTILIZADA</v>
          </cell>
          <cell r="AG61" t="str">
            <v>PERCENTUAL ACRESCIDO %</v>
          </cell>
          <cell r="AI61" t="str">
            <v>VALOR UN. DO ITEM</v>
          </cell>
        </row>
        <row r="62">
          <cell r="I62" t="str">
            <v>SINAPI</v>
          </cell>
          <cell r="J62" t="str">
            <v>INSUMO</v>
          </cell>
          <cell r="K62">
            <v>7158</v>
          </cell>
          <cell r="L62" t="str">
            <v xml:space="preserve">TELA DE ARAME GALVANIZADA QUADRANGULAR / LOSANGULAR, FIO 2,77 MM (12 BWG), MALHA 5 X 5 CM, H = 2 M                                                                                                                                                                                                                                                                                                                                                                                                        </v>
          </cell>
          <cell r="M62" t="str">
            <v xml:space="preserve">M2    </v>
          </cell>
          <cell r="N62">
            <v>1.0203</v>
          </cell>
          <cell r="O62">
            <v>0</v>
          </cell>
          <cell r="Q62">
            <v>39</v>
          </cell>
          <cell r="R62">
            <v>39.79</v>
          </cell>
          <cell r="AA62" t="str">
            <v>SINAPI</v>
          </cell>
          <cell r="AB62" t="str">
            <v>INSUMO</v>
          </cell>
          <cell r="AC62">
            <v>7158</v>
          </cell>
          <cell r="AD62" t="str">
            <v xml:space="preserve">TELA DE ARAME GALVANIZADA QUADRANGULAR / LOSANGULAR, FIO 2,77 MM (12 BWG), MALHA 5 X 5 CM, H = 2 M                                                                                                                                                                                                                                                                                                                                                                                                        </v>
          </cell>
          <cell r="AE62" t="str">
            <v xml:space="preserve">M2    </v>
          </cell>
          <cell r="AF62">
            <v>1.0203</v>
          </cell>
          <cell r="AG62">
            <v>0</v>
          </cell>
          <cell r="AI62">
            <v>39</v>
          </cell>
        </row>
        <row r="63">
          <cell r="I63" t="str">
            <v>SINAPI</v>
          </cell>
          <cell r="J63" t="str">
            <v>INSUMO</v>
          </cell>
          <cell r="K63">
            <v>7696</v>
          </cell>
          <cell r="L63" t="str">
            <v xml:space="preserve">TUBO ACO GALVANIZADO COM COSTURA, CLASSE MEDIA, DN 2", E = *3,65* MM, PESO *5,10* KG/M (NBR 5580)                                                                                                                                                                                                                                                                                                                                                                                                         </v>
          </cell>
          <cell r="M63" t="str">
            <v xml:space="preserve">M     </v>
          </cell>
          <cell r="N63">
            <v>0.61050000000000004</v>
          </cell>
          <cell r="O63">
            <v>0</v>
          </cell>
          <cell r="Q63">
            <v>75.209999999999994</v>
          </cell>
          <cell r="R63">
            <v>45.91</v>
          </cell>
          <cell r="AA63" t="str">
            <v>SINAPI</v>
          </cell>
          <cell r="AB63" t="str">
            <v>INSUMO</v>
          </cell>
          <cell r="AC63">
            <v>7696</v>
          </cell>
          <cell r="AD63" t="str">
            <v xml:space="preserve">TUBO ACO GALVANIZADO COM COSTURA, CLASSE MEDIA, DN 2", E = *3,65* MM, PESO *5,10* KG/M (NBR 5580)                                                                                                                                                                                                                                                                                                                                                                                                         </v>
          </cell>
          <cell r="AE63" t="str">
            <v xml:space="preserve">M     </v>
          </cell>
          <cell r="AF63">
            <v>0.61050000000000004</v>
          </cell>
          <cell r="AG63">
            <v>0</v>
          </cell>
          <cell r="AI63">
            <v>75.209999999999994</v>
          </cell>
        </row>
        <row r="64">
          <cell r="I64" t="str">
            <v>SINAPI</v>
          </cell>
          <cell r="J64" t="str">
            <v>INSUMO</v>
          </cell>
          <cell r="K64">
            <v>7698</v>
          </cell>
          <cell r="L64" t="str">
            <v xml:space="preserve">TUBO ACO GALVANIZADO COM COSTURA, CLASSE MEDIA, DN 1.1/4", E = *3,25* MM, PESO *3,14* KG/M (NBR 5580)                                                                                                                                                                                                                                                                                                                                                                                                     </v>
          </cell>
          <cell r="M64" t="str">
            <v xml:space="preserve">M     </v>
          </cell>
          <cell r="N64">
            <v>0.87009999999999998</v>
          </cell>
          <cell r="O64">
            <v>0</v>
          </cell>
          <cell r="Q64">
            <v>44.89</v>
          </cell>
          <cell r="R64">
            <v>39.049999999999997</v>
          </cell>
          <cell r="AA64" t="str">
            <v>SINAPI</v>
          </cell>
          <cell r="AB64" t="str">
            <v>INSUMO</v>
          </cell>
          <cell r="AC64">
            <v>7698</v>
          </cell>
          <cell r="AD64" t="str">
            <v xml:space="preserve">TUBO ACO GALVANIZADO COM COSTURA, CLASSE MEDIA, DN 1.1/4", E = *3,25* MM, PESO *3,14* KG/M (NBR 5580)                                                                                                                                                                                                                                                                                                                                                                                                     </v>
          </cell>
          <cell r="AE64" t="str">
            <v xml:space="preserve">M     </v>
          </cell>
          <cell r="AF64">
            <v>0.87009999999999998</v>
          </cell>
          <cell r="AG64">
            <v>0</v>
          </cell>
          <cell r="AI64">
            <v>44.89</v>
          </cell>
        </row>
        <row r="65">
          <cell r="I65" t="str">
            <v>SINAPI</v>
          </cell>
          <cell r="J65" t="str">
            <v>INSUMO</v>
          </cell>
          <cell r="K65">
            <v>11002</v>
          </cell>
          <cell r="L65" t="str">
            <v xml:space="preserve">ELETRODO REVESTIDO AWS - E6013, DIAMETRO IGUAL A 2,50 MM                                                                                                                                                                                                                                                                                                                                                                                                                                                  </v>
          </cell>
          <cell r="M65" t="str">
            <v xml:space="preserve">KG    </v>
          </cell>
          <cell r="N65">
            <v>2.5000000000000001E-3</v>
          </cell>
          <cell r="O65">
            <v>0</v>
          </cell>
          <cell r="Q65">
            <v>38.31</v>
          </cell>
          <cell r="R65">
            <v>0.09</v>
          </cell>
          <cell r="AA65" t="str">
            <v>SINAPI</v>
          </cell>
          <cell r="AB65" t="str">
            <v>INSUMO</v>
          </cell>
          <cell r="AC65">
            <v>11002</v>
          </cell>
          <cell r="AD65" t="str">
            <v xml:space="preserve">ELETRODO REVESTIDO AWS - E6013, DIAMETRO IGUAL A 2,50 MM                                                                                                                                                                                                                                                                                                                                                                                                                                                  </v>
          </cell>
          <cell r="AE65" t="str">
            <v xml:space="preserve">KG    </v>
          </cell>
          <cell r="AF65">
            <v>2.5000000000000001E-3</v>
          </cell>
          <cell r="AG65">
            <v>0</v>
          </cell>
          <cell r="AI65">
            <v>38.31</v>
          </cell>
        </row>
        <row r="66">
          <cell r="I66" t="str">
            <v>SINAPI</v>
          </cell>
          <cell r="J66" t="str">
            <v>INSUMO</v>
          </cell>
          <cell r="K66">
            <v>43130</v>
          </cell>
          <cell r="L66" t="str">
            <v xml:space="preserve">ARAME GALVANIZADO 12 BWG, D = 2,76 MM (0,048 KG/M) OU 14 BWG, D = 2,11 MM (0,026 KG/M)                                                                                                                                                                                                                                                                                                                                                                                                                    </v>
          </cell>
          <cell r="M66" t="str">
            <v xml:space="preserve">KG    </v>
          </cell>
          <cell r="N66">
            <v>7.9699999999999993E-2</v>
          </cell>
          <cell r="O66">
            <v>0</v>
          </cell>
          <cell r="Q66">
            <v>25.69</v>
          </cell>
          <cell r="R66">
            <v>2.04</v>
          </cell>
          <cell r="AA66" t="str">
            <v>SINAPI</v>
          </cell>
          <cell r="AB66" t="str">
            <v>INSUMO</v>
          </cell>
          <cell r="AC66">
            <v>43130</v>
          </cell>
          <cell r="AD66" t="str">
            <v xml:space="preserve">ARAME GALVANIZADO 12 BWG, D = 2,76 MM (0,048 KG/M) OU 14 BWG, D = 2,11 MM (0,026 KG/M)                                                                                                                                                                                                                                                                                                                                                                                                                    </v>
          </cell>
          <cell r="AE66" t="str">
            <v xml:space="preserve">KG    </v>
          </cell>
          <cell r="AF66">
            <v>7.9699999999999993E-2</v>
          </cell>
          <cell r="AG66">
            <v>0</v>
          </cell>
          <cell r="AI66">
            <v>25.69</v>
          </cell>
        </row>
        <row r="67">
          <cell r="I67" t="str">
            <v>SINAPI</v>
          </cell>
          <cell r="J67" t="str">
            <v>COMPOSICAO</v>
          </cell>
          <cell r="K67">
            <v>88315</v>
          </cell>
          <cell r="L67" t="str">
            <v>SERRALHEIRO COM ENCARGOS COMPLEMENTARES</v>
          </cell>
          <cell r="M67" t="str">
            <v>H</v>
          </cell>
          <cell r="N67">
            <v>0.97740000000000005</v>
          </cell>
          <cell r="O67">
            <v>0</v>
          </cell>
          <cell r="Q67">
            <v>36.950000000000003</v>
          </cell>
          <cell r="R67">
            <v>36.11</v>
          </cell>
          <cell r="AA67" t="str">
            <v>SINAPI</v>
          </cell>
          <cell r="AB67" t="str">
            <v>COMPOSICAO</v>
          </cell>
          <cell r="AC67">
            <v>88315</v>
          </cell>
          <cell r="AD67" t="str">
            <v>SERRALHEIRO COM ENCARGOS COMPLEMENTARES</v>
          </cell>
          <cell r="AE67" t="str">
            <v>H</v>
          </cell>
          <cell r="AF67">
            <v>0.97740000000000005</v>
          </cell>
          <cell r="AG67">
            <v>0</v>
          </cell>
          <cell r="AI67">
            <v>33.11</v>
          </cell>
        </row>
        <row r="68">
          <cell r="I68" t="str">
            <v>SINAPI</v>
          </cell>
          <cell r="J68" t="str">
            <v>COMPOSICAO</v>
          </cell>
          <cell r="K68">
            <v>88316</v>
          </cell>
          <cell r="L68" t="str">
            <v>SERVENTE COM ENCARGOS COMPLEMENTARES</v>
          </cell>
          <cell r="M68" t="str">
            <v>H</v>
          </cell>
          <cell r="N68">
            <v>0.97740000000000005</v>
          </cell>
          <cell r="O68">
            <v>0</v>
          </cell>
          <cell r="Q68">
            <v>28.69</v>
          </cell>
          <cell r="R68">
            <v>28.04</v>
          </cell>
          <cell r="AA68" t="str">
            <v>SINAPI</v>
          </cell>
          <cell r="AB68" t="str">
            <v>COMPOSICAO</v>
          </cell>
          <cell r="AC68">
            <v>88316</v>
          </cell>
          <cell r="AD68" t="str">
            <v>SERVENTE COM ENCARGOS COMPLEMENTARES</v>
          </cell>
          <cell r="AE68" t="str">
            <v>H</v>
          </cell>
          <cell r="AF68">
            <v>0.97740000000000005</v>
          </cell>
          <cell r="AG68">
            <v>0</v>
          </cell>
          <cell r="AI68">
            <v>25.95</v>
          </cell>
        </row>
        <row r="69">
          <cell r="I69" t="str">
            <v>SINAPI</v>
          </cell>
          <cell r="J69" t="str">
            <v>COMPOSICAO</v>
          </cell>
          <cell r="K69">
            <v>94962</v>
          </cell>
          <cell r="L69" t="str">
            <v>CONCRETO MAGRO PARA LASTRO, TRAÇO 1:4,5:4,5 (EM MASSA SECA DE CIMENTO/ AREIA MÉDIA/ BRITA 1) - PREPARO MECÂNICO COM BETONEIRA 400 L. AF_05/2021</v>
          </cell>
          <cell r="M69" t="str">
            <v>M3</v>
          </cell>
          <cell r="N69">
            <v>4.4999999999999997E-3</v>
          </cell>
          <cell r="O69">
            <v>0</v>
          </cell>
          <cell r="Q69">
            <v>397.4</v>
          </cell>
          <cell r="R69">
            <v>1.78</v>
          </cell>
          <cell r="AA69" t="str">
            <v>SINAPI</v>
          </cell>
          <cell r="AB69" t="str">
            <v>COMPOSICAO</v>
          </cell>
          <cell r="AC69">
            <v>94962</v>
          </cell>
          <cell r="AD69" t="str">
            <v>CONCRETO MAGRO PARA LASTRO, TRAÇO 1:4,5:4,5 (EM MASSA SECA DE CIMENTO/ AREIA MÉDIA/ BRITA 1) - PREPARO MECÂNICO COM BETONEIRA 400 L. AF_05/2021</v>
          </cell>
          <cell r="AE69" t="str">
            <v>M3</v>
          </cell>
          <cell r="AF69">
            <v>4.4999999999999997E-3</v>
          </cell>
          <cell r="AG69">
            <v>0</v>
          </cell>
          <cell r="AI69">
            <v>386.08</v>
          </cell>
        </row>
        <row r="71">
          <cell r="I71" t="str">
            <v>XX</v>
          </cell>
          <cell r="J71" t="str">
            <v>COMPOSIÇÃO DO ITEM MODIFICADO</v>
          </cell>
          <cell r="AA71" t="str">
            <v>XX</v>
          </cell>
          <cell r="AB71" t="str">
            <v>COMPOSIÇÃO DO ITEM MODIFICADO</v>
          </cell>
        </row>
        <row r="73">
          <cell r="I73" t="str">
            <v>CÓDIGO</v>
          </cell>
          <cell r="K73" t="str">
            <v>DESCRIÇÃO</v>
          </cell>
          <cell r="O73" t="str">
            <v>UNIDADE</v>
          </cell>
          <cell r="Q73" t="str">
            <v>JULHO/2023</v>
          </cell>
          <cell r="AA73" t="str">
            <v>CÓDIGO</v>
          </cell>
          <cell r="AC73" t="str">
            <v>DESCRIÇÃO</v>
          </cell>
          <cell r="AG73" t="str">
            <v>UNIDADE</v>
          </cell>
          <cell r="AI73" t="str">
            <v>JULHO/2023</v>
          </cell>
        </row>
        <row r="74">
          <cell r="I74" t="str">
            <v>COMP-SAQ/XX</v>
          </cell>
          <cell r="K74" t="str">
            <v>ALAMBRADO PARA QUADRA POLIESPORTIVA, ESTRUTURADO POR TUBOS DE ACO GALVANIZADO, (MONTANTES COM DIAMETRO 2", TRAVESSAS E ESCORAS COM DIÂMETRO 1 ¼"), COM TELA DE ARAME GALVANIZADO, FIO 12 BWG E MALHA QUADRADA 5X5CM (EXCETO MURETA). AF_03/2021</v>
          </cell>
          <cell r="O74" t="str">
            <v>M2</v>
          </cell>
          <cell r="Q74">
            <v>204.42</v>
          </cell>
          <cell r="AA74" t="str">
            <v>COMP-SAQ/XX-D</v>
          </cell>
          <cell r="AC74" t="str">
            <v>ALAMBRADO PARA QUADRA POLIESPORTIVA, ESTRUTURADO POR TUBOS DE ACO GALVANIZADO, (MONTANTES COM DIAMETRO 2", TRAVESSAS E ESCORAS COM DIÂMETRO 1 ¼"), COM TELA DE ARAME GALVANIZADO, FIO 12 BWG E MALHA QUADRADA 5X5CM (EXCETO MURETA). AF_03/2021 (DESONERADO)</v>
          </cell>
          <cell r="AG74" t="str">
            <v>M2</v>
          </cell>
          <cell r="AI74">
            <v>197.94</v>
          </cell>
        </row>
        <row r="76">
          <cell r="L76" t="str">
            <v>COMPOSIÇÃO</v>
          </cell>
          <cell r="AD76" t="str">
            <v>COMPOSIÇÃO</v>
          </cell>
        </row>
        <row r="77">
          <cell r="I77" t="str">
            <v>TABELA</v>
          </cell>
          <cell r="J77" t="str">
            <v>TIPO</v>
          </cell>
          <cell r="K77" t="str">
            <v>CÓDIGO</v>
          </cell>
          <cell r="L77" t="str">
            <v>DESCRITIVO</v>
          </cell>
          <cell r="M77" t="str">
            <v>UNID.</v>
          </cell>
          <cell r="N77" t="str">
            <v>QUANTIDADE UTILIZADA</v>
          </cell>
          <cell r="O77" t="str">
            <v xml:space="preserve">PERCENTUAL ACRESCIDO </v>
          </cell>
          <cell r="Q77" t="str">
            <v>VALOR UN. DO ITEM</v>
          </cell>
          <cell r="R77" t="str">
            <v>VALOR RELATIVO A QUANTIDADE NO CÓDIGO</v>
          </cell>
          <cell r="AA77" t="str">
            <v>TABELA</v>
          </cell>
          <cell r="AB77" t="str">
            <v>TIPO</v>
          </cell>
          <cell r="AC77" t="str">
            <v>CÓDIGO</v>
          </cell>
          <cell r="AD77" t="str">
            <v>DESCRITIVO</v>
          </cell>
          <cell r="AE77" t="str">
            <v>UNID.</v>
          </cell>
          <cell r="AF77" t="str">
            <v>QUANTIDADE UTILIZADA</v>
          </cell>
          <cell r="AG77" t="str">
            <v xml:space="preserve">PERCENTUAL ACRESCIDO </v>
          </cell>
          <cell r="AI77" t="str">
            <v>VALOR UN. DO ITEM</v>
          </cell>
        </row>
        <row r="78">
          <cell r="I78" t="str">
            <v>SINAPI</v>
          </cell>
          <cell r="J78" t="str">
            <v>INSUMO</v>
          </cell>
          <cell r="K78">
            <v>7158</v>
          </cell>
          <cell r="L78" t="str">
            <v xml:space="preserve">TELA DE ARAME GALVANIZADA QUADRANGULAR / LOSANGULAR, FIO 2,77 MM (12 BWG), MALHA 5 X 5 CM, H = 2 M                                                                                                                                                                                                                                                                                                                                                                                                        </v>
          </cell>
          <cell r="M78" t="str">
            <v xml:space="preserve">M2    </v>
          </cell>
          <cell r="N78">
            <v>1.0203</v>
          </cell>
          <cell r="O78">
            <v>0</v>
          </cell>
          <cell r="Q78">
            <v>39</v>
          </cell>
          <cell r="R78">
            <v>39.79</v>
          </cell>
          <cell r="AA78" t="str">
            <v>SINAPI</v>
          </cell>
          <cell r="AB78" t="str">
            <v>INSUMO</v>
          </cell>
          <cell r="AC78">
            <v>7158</v>
          </cell>
          <cell r="AD78" t="str">
            <v xml:space="preserve">TELA DE ARAME GALVANIZADA QUADRANGULAR / LOSANGULAR, FIO 2,77 MM (12 BWG), MALHA 5 X 5 CM, H = 2 M                                                                                                                                                                                                                                                                                                                                                                                                        </v>
          </cell>
          <cell r="AE78" t="str">
            <v xml:space="preserve">M2    </v>
          </cell>
          <cell r="AF78">
            <v>1.0203</v>
          </cell>
          <cell r="AG78">
            <v>0</v>
          </cell>
          <cell r="AI78">
            <v>39</v>
          </cell>
        </row>
        <row r="79">
          <cell r="I79" t="str">
            <v>SINAPI</v>
          </cell>
          <cell r="J79" t="str">
            <v>INSUMO</v>
          </cell>
          <cell r="K79">
            <v>7696</v>
          </cell>
          <cell r="L79" t="str">
            <v xml:space="preserve">TUBO ACO GALVANIZADO COM COSTURA, CLASSE MEDIA, DN 2", E = *3,65* MM, PESO *5,10* KG/M (NBR 5580)                                                                                                                                                                                                                                                                                                                                                                                                         </v>
          </cell>
          <cell r="M79" t="str">
            <v xml:space="preserve">M     </v>
          </cell>
          <cell r="N79">
            <v>0.61050000000000004</v>
          </cell>
          <cell r="O79">
            <v>0</v>
          </cell>
          <cell r="Q79">
            <v>75.209999999999994</v>
          </cell>
          <cell r="R79">
            <v>45.91</v>
          </cell>
          <cell r="AA79" t="str">
            <v>SINAPI</v>
          </cell>
          <cell r="AB79" t="str">
            <v>INSUMO</v>
          </cell>
          <cell r="AC79">
            <v>7696</v>
          </cell>
          <cell r="AD79" t="str">
            <v xml:space="preserve">TUBO ACO GALVANIZADO COM COSTURA, CLASSE MEDIA, DN 2", E = *3,65* MM, PESO *5,10* KG/M (NBR 5580)                                                                                                                                                                                                                                                                                                                                                                                                         </v>
          </cell>
          <cell r="AE79" t="str">
            <v xml:space="preserve">M     </v>
          </cell>
          <cell r="AF79">
            <v>0.61050000000000004</v>
          </cell>
          <cell r="AG79">
            <v>0</v>
          </cell>
          <cell r="AI79">
            <v>75.209999999999994</v>
          </cell>
        </row>
        <row r="80">
          <cell r="I80" t="str">
            <v>SINAPI</v>
          </cell>
          <cell r="J80" t="str">
            <v>INSUMO</v>
          </cell>
          <cell r="K80">
            <v>7698</v>
          </cell>
          <cell r="L80" t="str">
            <v xml:space="preserve">TUBO ACO GALVANIZADO COM COSTURA, CLASSE MEDIA, DN 1.1/4", E = *3,25* MM, PESO *3,14* KG/M (NBR 5580)                                                                                                                                                                                                                                                                                                                                                                                                     </v>
          </cell>
          <cell r="M80" t="str">
            <v xml:space="preserve">M     </v>
          </cell>
          <cell r="N80">
            <v>0.87009999999999998</v>
          </cell>
          <cell r="O80">
            <v>0</v>
          </cell>
          <cell r="Q80">
            <v>44.89</v>
          </cell>
          <cell r="R80">
            <v>39.049999999999997</v>
          </cell>
          <cell r="AA80" t="str">
            <v>SINAPI</v>
          </cell>
          <cell r="AB80" t="str">
            <v>INSUMO</v>
          </cell>
          <cell r="AC80">
            <v>7698</v>
          </cell>
          <cell r="AD80" t="str">
            <v xml:space="preserve">TUBO ACO GALVANIZADO COM COSTURA, CLASSE MEDIA, DN 1.1/4", E = *3,25* MM, PESO *3,14* KG/M (NBR 5580)                                                                                                                                                                                                                                                                                                                                                                                                     </v>
          </cell>
          <cell r="AE80" t="str">
            <v xml:space="preserve">M     </v>
          </cell>
          <cell r="AF80">
            <v>0.87009999999999998</v>
          </cell>
          <cell r="AG80">
            <v>0</v>
          </cell>
          <cell r="AI80">
            <v>44.89</v>
          </cell>
        </row>
        <row r="81">
          <cell r="I81" t="str">
            <v>SINAPI</v>
          </cell>
          <cell r="J81" t="str">
            <v>INSUMO</v>
          </cell>
          <cell r="K81">
            <v>11002</v>
          </cell>
          <cell r="L81" t="str">
            <v xml:space="preserve">ELETRODO REVESTIDO AWS - E6013, DIAMETRO IGUAL A 2,50 MM                                                                                                                                                                                                                                                                                                                                                                                                                                                  </v>
          </cell>
          <cell r="M81" t="str">
            <v xml:space="preserve">KG    </v>
          </cell>
          <cell r="N81">
            <v>2.5000000000000001E-3</v>
          </cell>
          <cell r="O81">
            <v>0</v>
          </cell>
          <cell r="Q81">
            <v>38.31</v>
          </cell>
          <cell r="R81">
            <v>0.09</v>
          </cell>
          <cell r="AA81" t="str">
            <v>SINAPI</v>
          </cell>
          <cell r="AB81" t="str">
            <v>INSUMO</v>
          </cell>
          <cell r="AC81">
            <v>11002</v>
          </cell>
          <cell r="AD81" t="str">
            <v xml:space="preserve">ELETRODO REVESTIDO AWS - E6013, DIAMETRO IGUAL A 2,50 MM                                                                                                                                                                                                                                                                                                                                                                                                                                                  </v>
          </cell>
          <cell r="AE81" t="str">
            <v xml:space="preserve">KG    </v>
          </cell>
          <cell r="AF81">
            <v>2.5000000000000001E-3</v>
          </cell>
          <cell r="AG81">
            <v>0</v>
          </cell>
          <cell r="AI81">
            <v>38.31</v>
          </cell>
        </row>
        <row r="82">
          <cell r="I82" t="str">
            <v>SINAPI</v>
          </cell>
          <cell r="J82" t="str">
            <v>INSUMO</v>
          </cell>
          <cell r="K82">
            <v>43130</v>
          </cell>
          <cell r="L82" t="str">
            <v xml:space="preserve">ARAME GALVANIZADO 12 BWG, D = 2,76 MM (0,048 KG/M) OU 14 BWG, D = 2,11 MM (0,026 KG/M)                                                                                                                                                                                                                                                                                                                                                                                                                    </v>
          </cell>
          <cell r="M82" t="str">
            <v xml:space="preserve">KG    </v>
          </cell>
          <cell r="N82">
            <v>7.9699999999999993E-2</v>
          </cell>
          <cell r="O82">
            <v>0</v>
          </cell>
          <cell r="Q82">
            <v>25.69</v>
          </cell>
          <cell r="R82">
            <v>2.04</v>
          </cell>
          <cell r="AA82" t="str">
            <v>SINAPI</v>
          </cell>
          <cell r="AB82" t="str">
            <v>INSUMO</v>
          </cell>
          <cell r="AC82">
            <v>43130</v>
          </cell>
          <cell r="AD82" t="str">
            <v xml:space="preserve">ARAME GALVANIZADO 12 BWG, D = 2,76 MM (0,048 KG/M) OU 14 BWG, D = 2,11 MM (0,026 KG/M)                                                                                                                                                                                                                                                                                                                                                                                                                    </v>
          </cell>
          <cell r="AE82" t="str">
            <v xml:space="preserve">KG    </v>
          </cell>
          <cell r="AF82">
            <v>7.9699999999999993E-2</v>
          </cell>
          <cell r="AG82">
            <v>0</v>
          </cell>
          <cell r="AI82">
            <v>25.69</v>
          </cell>
        </row>
        <row r="83">
          <cell r="I83" t="str">
            <v>SINAPI</v>
          </cell>
          <cell r="J83" t="str">
            <v>COMPOSICAO</v>
          </cell>
          <cell r="K83">
            <v>88315</v>
          </cell>
          <cell r="L83" t="str">
            <v>SERRALHEIRO COM ENCARGOS COMPLEMENTARES</v>
          </cell>
          <cell r="M83" t="str">
            <v>H</v>
          </cell>
          <cell r="N83">
            <v>0.97740000000000005</v>
          </cell>
          <cell r="O83">
            <v>0</v>
          </cell>
          <cell r="Q83">
            <v>36.950000000000003</v>
          </cell>
          <cell r="R83">
            <v>36.11</v>
          </cell>
          <cell r="AA83" t="str">
            <v>SINAPI</v>
          </cell>
          <cell r="AB83" t="str">
            <v>COMPOSICAO</v>
          </cell>
          <cell r="AC83">
            <v>88315</v>
          </cell>
          <cell r="AD83" t="str">
            <v>SERRALHEIRO COM ENCARGOS COMPLEMENTARES</v>
          </cell>
          <cell r="AE83" t="str">
            <v>H</v>
          </cell>
          <cell r="AF83">
            <v>0.97740000000000005</v>
          </cell>
          <cell r="AG83">
            <v>0</v>
          </cell>
          <cell r="AI83">
            <v>33.11</v>
          </cell>
        </row>
        <row r="84">
          <cell r="I84" t="str">
            <v>SINAPI</v>
          </cell>
          <cell r="J84" t="str">
            <v>COMPOSICAO</v>
          </cell>
          <cell r="K84">
            <v>88316</v>
          </cell>
          <cell r="L84" t="str">
            <v>SERVENTE COM ENCARGOS COMPLEMENTARES</v>
          </cell>
          <cell r="M84" t="str">
            <v>H</v>
          </cell>
          <cell r="N84">
            <v>0.97740000000000005</v>
          </cell>
          <cell r="O84">
            <v>0</v>
          </cell>
          <cell r="Q84">
            <v>28.69</v>
          </cell>
          <cell r="R84">
            <v>28.04</v>
          </cell>
          <cell r="AA84" t="str">
            <v>SINAPI</v>
          </cell>
          <cell r="AB84" t="str">
            <v>COMPOSICAO</v>
          </cell>
          <cell r="AC84">
            <v>88316</v>
          </cell>
          <cell r="AD84" t="str">
            <v>SERVENTE COM ENCARGOS COMPLEMENTARES</v>
          </cell>
          <cell r="AE84" t="str">
            <v>H</v>
          </cell>
          <cell r="AF84">
            <v>0.97740000000000005</v>
          </cell>
          <cell r="AG84">
            <v>0</v>
          </cell>
          <cell r="AI84">
            <v>25.95</v>
          </cell>
        </row>
        <row r="85">
          <cell r="I85" t="str">
            <v>SINAPI</v>
          </cell>
          <cell r="J85" t="str">
            <v>COMPOSICAO</v>
          </cell>
          <cell r="K85">
            <v>94962</v>
          </cell>
          <cell r="L85" t="str">
            <v>CONCRETO MAGRO PARA LASTRO, TRAÇO 1:4,5:4,5 (EM MASSA SECA DE CIMENTO/ AREIA MÉDIA/ BRITA 1) - PREPARO MECÂNICO COM BETONEIRA 400 L. AF_05/2021</v>
          </cell>
          <cell r="M85" t="str">
            <v>M3</v>
          </cell>
          <cell r="N85">
            <v>4.4999999999999997E-3</v>
          </cell>
          <cell r="O85">
            <v>0</v>
          </cell>
          <cell r="Q85">
            <v>397.4</v>
          </cell>
          <cell r="R85">
            <v>1.78</v>
          </cell>
          <cell r="AA85" t="str">
            <v>SINAPI</v>
          </cell>
          <cell r="AB85" t="str">
            <v>COMPOSICAO</v>
          </cell>
          <cell r="AC85">
            <v>94962</v>
          </cell>
          <cell r="AD85" t="str">
            <v>CONCRETO MAGRO PARA LASTRO, TRAÇO 1:4,5:4,5 (EM MASSA SECA DE CIMENTO/ AREIA MÉDIA/ BRITA 1) - PREPARO MECÂNICO COM BETONEIRA 400 L. AF_05/2021</v>
          </cell>
          <cell r="AE85" t="str">
            <v>M3</v>
          </cell>
          <cell r="AF85">
            <v>4.4999999999999997E-3</v>
          </cell>
          <cell r="AG85">
            <v>0</v>
          </cell>
          <cell r="AI85">
            <v>386.08</v>
          </cell>
        </row>
        <row r="86">
          <cell r="I86" t="str">
            <v>SBC</v>
          </cell>
          <cell r="J86" t="str">
            <v>INSUMO</v>
          </cell>
          <cell r="K86">
            <v>62638</v>
          </cell>
          <cell r="L86" t="str">
            <v>TELA DE PROTECAO EM NYLON PARA COBERTURA DO CAMPO DE FUTEBOL</v>
          </cell>
          <cell r="M86" t="str">
            <v>M2</v>
          </cell>
          <cell r="N86">
            <v>2</v>
          </cell>
          <cell r="O86">
            <v>0</v>
          </cell>
          <cell r="Q86">
            <v>3.87</v>
          </cell>
          <cell r="R86">
            <v>7.74</v>
          </cell>
          <cell r="AA86" t="str">
            <v>SBC</v>
          </cell>
          <cell r="AB86" t="str">
            <v>INSUMO</v>
          </cell>
          <cell r="AC86">
            <v>62638</v>
          </cell>
          <cell r="AD86" t="str">
            <v>TELA DE PROTECAO EM NYLON PARA COBERTURA DO CAMPO DE FUTEBOL</v>
          </cell>
          <cell r="AE86" t="str">
            <v>M2</v>
          </cell>
          <cell r="AF86">
            <v>2</v>
          </cell>
          <cell r="AG86">
            <v>0</v>
          </cell>
          <cell r="AI86">
            <v>3.87</v>
          </cell>
        </row>
        <row r="87">
          <cell r="I87" t="str">
            <v>SBC</v>
          </cell>
          <cell r="J87" t="str">
            <v>INSUMO</v>
          </cell>
          <cell r="K87">
            <v>62638</v>
          </cell>
          <cell r="L87" t="str">
            <v>TELA DE PROTECAO EM NYLON PARA COBERTURA DO CAMPO DE FUTEBOL</v>
          </cell>
          <cell r="M87" t="str">
            <v>M2</v>
          </cell>
          <cell r="N87">
            <v>1</v>
          </cell>
          <cell r="O87">
            <v>0</v>
          </cell>
          <cell r="Q87">
            <v>3.87</v>
          </cell>
          <cell r="R87">
            <v>3.87</v>
          </cell>
          <cell r="AA87" t="str">
            <v>SBC</v>
          </cell>
          <cell r="AB87" t="str">
            <v>INSUMO</v>
          </cell>
          <cell r="AC87">
            <v>62638</v>
          </cell>
          <cell r="AD87" t="str">
            <v>TELA DE PROTECAO EM NYLON PARA COBERTURA DO CAMPO DE FUTEBOL</v>
          </cell>
          <cell r="AE87" t="str">
            <v>M2</v>
          </cell>
          <cell r="AF87">
            <v>1</v>
          </cell>
          <cell r="AG87">
            <v>0</v>
          </cell>
          <cell r="AI87">
            <v>3.87</v>
          </cell>
        </row>
      </sheetData>
      <sheetData sheetId="14"/>
      <sheetData sheetId="15">
        <row r="2">
          <cell r="A2" t="str">
            <v>PESQUISAS DE MERCADO</v>
          </cell>
        </row>
        <row r="4">
          <cell r="A4" t="str">
            <v>1) AS PESQUISAS DE MERCADO SÃO REALIZADAS PARA COMPOR PREÇOS DE INSUMO OU SERVIÇOS QUE NÃO SÃO CONTEMPLADOS PELOS SISTEMAS REFERENCIAIS DE CUSTOS ADOTADOS.</v>
          </cell>
        </row>
        <row r="5">
          <cell r="A5" t="str">
            <v>2) QUANDO POSSÍVEL DEVEM SER FEITAS TRÊS OU MAIS COTAÇÕES DE PREÇO, CONFORME AS BOAS PRÁTICAS DE ORÇAMENTO.</v>
          </cell>
        </row>
        <row r="6">
          <cell r="A6" t="str">
            <v>3) SEGUEM ANEXADAS NOS AUTOS AS PROPOSTAS COMERCIAIS, BEM COMO AS SOLICITAÇÕES QUE NÃO LOGRARAM ÊXITO, POR DECLÍNIO DA PARTE DO FORNECEDOR OU POR AUSÊNCIA DE RESPOSTA A SOLICITAÇÃO APÓS CINCO DIAS ÚTEIS.</v>
          </cell>
        </row>
        <row r="7">
          <cell r="A7" t="str">
            <v>4) A METODOLOGIA DOS CÁLCULOS A SEGUIR, FORAM ELABORADAS ATRAVÉS DE REFERENCIAS EM LEIS, TÉCNICAS E NORMAS EXISTENTES PARA ELABORAÇÃO DE ORÇAMENTO, TAIS COMO LEI 8.666/83 E DO MANUAL DE PESQUISAS DE PREÇO DO SUPERIOR TRIBUNAL DE JUSTIÇA FEDERAL.</v>
          </cell>
        </row>
        <row r="8">
          <cell r="A8" t="str">
            <v>5) EM ATENDIMENTO A INSTRUÇÃO NORMATIVA Nº 3 DE 20 DE ABRIL DE 2017 DO MINISTÉRIO DO PLANEJAMENTO, SEGUE ABAIXO A METODOLOGIA DE CÁLCULO ADOTADA.</v>
          </cell>
        </row>
        <row r="10">
          <cell r="A10" t="str">
            <v>LEGENDA:</v>
          </cell>
          <cell r="C10" t="str">
            <v>PREÇO DENTRO DO PARÂMETRO DE MERCADO;</v>
          </cell>
          <cell r="E10" t="str">
            <v>PARÂMETRO DE MERCADO</v>
          </cell>
          <cell r="F10" t="str">
            <v>PREÇO COTADO ESTÁ APTO ENTRE OS CRITÉRIOS ABAIXO;</v>
          </cell>
        </row>
        <row r="11">
          <cell r="C11" t="str">
            <v>PREÇO FORA DO PARÂMETRO DE MERCADO;</v>
          </cell>
          <cell r="E11" t="str">
            <v>EXCESSIVAMENTE ELEVADO</v>
          </cell>
          <cell r="F11" t="str">
            <v xml:space="preserve">=PREÇO COTADO &gt; ((30%xMÉDIA)+MÉDIA) </v>
          </cell>
        </row>
        <row r="12">
          <cell r="E12" t="str">
            <v>INEXEQUÍVEL</v>
          </cell>
          <cell r="F12" t="str">
            <v>=PREÇO COTADO&lt; (70%xMÉDIA)</v>
          </cell>
        </row>
        <row r="13">
          <cell r="B13" t="str">
            <v>MÉDIA</v>
          </cell>
          <cell r="C13" t="str">
            <v>É CALCULADA SOMANDO-SE TODOS OS VALORES DE UM CONJUNTO DE DADOS E DIVIDINDO-SE PELO NÚMERO DE ELEMENTOS DESTE CONJUNTO.</v>
          </cell>
          <cell r="F13" t="str">
            <v>=MÉDIA(A:C)</v>
          </cell>
        </row>
        <row r="14">
          <cell r="B14" t="str">
            <v>DESVIO PADRÃO</v>
          </cell>
          <cell r="C14" t="str">
            <v xml:space="preserve">É UMA MEDIDA QUE EXPRESSA O GRAU DE DISPERSÃO DE UM CONJUNTO DE DADOS, OU SEJA, O DESVIO PADRÃO INDICA O QUANTO UM CONJUNTO DE DADOS É UNIFORME. </v>
          </cell>
          <cell r="F14" t="str">
            <v>=DESVPAD.P(A;B;C)</v>
          </cell>
        </row>
        <row r="15">
          <cell r="B15" t="str">
            <v>COEF. DE VARIAÇÃO</v>
          </cell>
          <cell r="C15" t="str">
            <v>É A OSCILAÇÃO DOS DADOS OBTIDOS EM RELAÇÃO À MÉDIA.</v>
          </cell>
          <cell r="F15" t="str">
            <v>=DESVIO PADRÃO/MÉDIA</v>
          </cell>
        </row>
        <row r="16">
          <cell r="B16" t="str">
            <v>PREÇO REFERENCIAL</v>
          </cell>
          <cell r="C16" t="str">
            <v xml:space="preserve">É O VALOR OBTIDO APÓS A AFERIÇÃO SE ADOTAREMOS O MENOR PREÇO OU A MEDIANA CONFORME </v>
          </cell>
          <cell r="E16" t="str">
            <v>MENOR PREÇO</v>
          </cell>
          <cell r="F16" t="str">
            <v>=COEFICIENTE VARIAÇÃO&lt;25%</v>
          </cell>
        </row>
        <row r="17">
          <cell r="E17" t="str">
            <v>MEDIANA</v>
          </cell>
          <cell r="F17" t="str">
            <v>=COEFICIENTE VARIAÇÃO&gt;25%</v>
          </cell>
        </row>
        <row r="18">
          <cell r="B18" t="str">
            <v>ONDE:</v>
          </cell>
          <cell r="E18" t="str">
            <v>&gt;</v>
          </cell>
          <cell r="F18" t="str">
            <v>MAIOR</v>
          </cell>
          <cell r="G18" t="str">
            <v xml:space="preserve">&lt; </v>
          </cell>
          <cell r="H18" t="str">
            <v>MENOR</v>
          </cell>
        </row>
        <row r="20">
          <cell r="A20" t="str">
            <v>CÓDIGO</v>
          </cell>
          <cell r="B20" t="str">
            <v>DESCRIÇÃO DO SERVIÇO OU FORNECIMENTO</v>
          </cell>
          <cell r="E20" t="str">
            <v>UNIDADE</v>
          </cell>
          <cell r="F20" t="str">
            <v>DATA BASE</v>
          </cell>
          <cell r="G20" t="str">
            <v>PREÇO REFERENCIAL</v>
          </cell>
        </row>
        <row r="21">
          <cell r="A21" t="str">
            <v>COTAÇÃO 01</v>
          </cell>
          <cell r="E21" t="str">
            <v xml:space="preserve">UN </v>
          </cell>
          <cell r="F21" t="str">
            <v>DEZ/2022</v>
          </cell>
          <cell r="H21">
            <v>0</v>
          </cell>
        </row>
        <row r="22">
          <cell r="A22" t="str">
            <v>CNPJ</v>
          </cell>
          <cell r="B22" t="str">
            <v>NOME DA EMPRESA FORNECEDORA</v>
          </cell>
          <cell r="E22" t="str">
            <v>TELEFONE</v>
          </cell>
          <cell r="F22" t="str">
            <v>CONTATO</v>
          </cell>
          <cell r="G22" t="str">
            <v>DATA COTAÇÃO</v>
          </cell>
          <cell r="H22" t="str">
            <v>PREÇO COTADO</v>
          </cell>
        </row>
        <row r="28">
          <cell r="A28" t="str">
            <v>OBSERVAÇÃO:</v>
          </cell>
        </row>
        <row r="29">
          <cell r="A29" t="str">
            <v>ESPECIFICAÇÃO TÉCNICA:</v>
          </cell>
          <cell r="B29">
            <v>0</v>
          </cell>
        </row>
        <row r="31">
          <cell r="B31" t="str">
            <v>CRITÉRIOS PARA VALIDAÇÃO DO PREÇO DE MERCADO ORIENTAÇÃO CONFORME LEI 8666/93</v>
          </cell>
        </row>
        <row r="32">
          <cell r="B32" t="str">
            <v>PREÇO UNITÁRIO</v>
          </cell>
          <cell r="C32" t="str">
            <v>MÉDIA</v>
          </cell>
          <cell r="D32" t="str">
            <v xml:space="preserve">1º CRITÉRIO </v>
          </cell>
          <cell r="E32" t="str">
            <v>PREÇO UNITÁRIO</v>
          </cell>
          <cell r="F32" t="str">
            <v>MÉDIA COM DESCARTE DO PREÇO EXCESSIVAMENTE ELEVADO</v>
          </cell>
          <cell r="G32" t="str">
            <v>2º CRITÉRIO</v>
          </cell>
        </row>
        <row r="33">
          <cell r="B33">
            <v>0</v>
          </cell>
          <cell r="C33">
            <v>0</v>
          </cell>
          <cell r="D33" t="str">
            <v>PARÂMETRO DE MERCADO</v>
          </cell>
          <cell r="E33">
            <v>0</v>
          </cell>
          <cell r="F33">
            <v>0</v>
          </cell>
          <cell r="G33" t="str">
            <v>INEXEQUÍVEL</v>
          </cell>
        </row>
        <row r="34">
          <cell r="B34">
            <v>0</v>
          </cell>
          <cell r="D34" t="str">
            <v>PARÂMETRO DE MERCADO</v>
          </cell>
          <cell r="E34">
            <v>0</v>
          </cell>
          <cell r="G34" t="str">
            <v>INEXEQUÍVEL</v>
          </cell>
        </row>
        <row r="35">
          <cell r="B35">
            <v>0</v>
          </cell>
          <cell r="D35" t="str">
            <v>PARÂMETRO DE MERCADO</v>
          </cell>
          <cell r="E35">
            <v>0</v>
          </cell>
          <cell r="G35" t="str">
            <v>INEXEQUÍVEL</v>
          </cell>
        </row>
        <row r="36">
          <cell r="B36">
            <v>0</v>
          </cell>
          <cell r="D36" t="str">
            <v>PARÂMETRO DE MERCADO</v>
          </cell>
          <cell r="E36">
            <v>0</v>
          </cell>
          <cell r="G36" t="str">
            <v>INEXEQUÍVEL</v>
          </cell>
        </row>
        <row r="37">
          <cell r="B37">
            <v>0</v>
          </cell>
          <cell r="D37" t="str">
            <v>PARÂMETRO DE MERCADO</v>
          </cell>
          <cell r="E37">
            <v>0</v>
          </cell>
          <cell r="G37" t="str">
            <v>INEXEQUÍVEL</v>
          </cell>
        </row>
        <row r="39">
          <cell r="C39" t="str">
            <v>PREÇO REFERENCIAL</v>
          </cell>
        </row>
        <row r="40">
          <cell r="C40" t="str">
            <v>PREÇO UNITÁRIO</v>
          </cell>
          <cell r="D40" t="str">
            <v>DESVIO PADRÃO</v>
          </cell>
          <cell r="E40" t="str">
            <v>MÉDIA</v>
          </cell>
          <cell r="F40" t="str">
            <v>COEFICIENTE DE VARIAÇÃO</v>
          </cell>
        </row>
        <row r="41">
          <cell r="C41">
            <v>0</v>
          </cell>
          <cell r="D41">
            <v>0</v>
          </cell>
          <cell r="E41">
            <v>0</v>
          </cell>
          <cell r="F41" t="str">
            <v/>
          </cell>
        </row>
        <row r="42">
          <cell r="C42">
            <v>0</v>
          </cell>
        </row>
        <row r="43">
          <cell r="C43">
            <v>0</v>
          </cell>
        </row>
        <row r="44">
          <cell r="C44">
            <v>0</v>
          </cell>
        </row>
        <row r="45">
          <cell r="C45">
            <v>0</v>
          </cell>
        </row>
        <row r="46">
          <cell r="C46" t="str">
            <v>MÉTODO A SER ADOTADO PARA O PREÇO REFERENCIAL</v>
          </cell>
        </row>
        <row r="47">
          <cell r="C47" t="str">
            <v>MEDIANA:</v>
          </cell>
          <cell r="F47">
            <v>0</v>
          </cell>
        </row>
        <row r="49">
          <cell r="A49" t="str">
            <v>SAQUAREMA, 10 DE MARÇO DE 2025.</v>
          </cell>
        </row>
        <row r="52">
          <cell r="A52" t="str">
            <v>CÓDIGO</v>
          </cell>
          <cell r="B52" t="str">
            <v>DESCRIÇÃO DO SERVIÇO OU FORNECIMENTO</v>
          </cell>
          <cell r="E52" t="str">
            <v>UNIDADE</v>
          </cell>
          <cell r="F52" t="str">
            <v>DATA BASE</v>
          </cell>
          <cell r="G52" t="str">
            <v>PREÇO REFERENCIAL</v>
          </cell>
        </row>
        <row r="53">
          <cell r="A53" t="str">
            <v>MODELO</v>
          </cell>
          <cell r="E53" t="str">
            <v xml:space="preserve">UN </v>
          </cell>
          <cell r="F53" t="str">
            <v>DEZ/2022</v>
          </cell>
          <cell r="H53">
            <v>0</v>
          </cell>
        </row>
        <row r="54">
          <cell r="A54" t="str">
            <v>CNPJ</v>
          </cell>
          <cell r="B54" t="str">
            <v>NOME DA EMPRESA FORNECEDORA</v>
          </cell>
          <cell r="E54" t="str">
            <v>TELEFONE</v>
          </cell>
          <cell r="F54" t="str">
            <v>CONTATO</v>
          </cell>
          <cell r="G54" t="str">
            <v>DATA COTAÇÃO</v>
          </cell>
          <cell r="H54" t="str">
            <v>PREÇO COTADO</v>
          </cell>
        </row>
        <row r="60">
          <cell r="A60" t="str">
            <v>OBSERVAÇÃO:</v>
          </cell>
        </row>
        <row r="61">
          <cell r="A61" t="str">
            <v>ESPECIFICAÇÃO TÉCNICA:</v>
          </cell>
          <cell r="B61">
            <v>0</v>
          </cell>
        </row>
        <row r="63">
          <cell r="B63" t="str">
            <v>CRITÉRIOS PARA VALIDAÇÃO DO PREÇO DE MERCADO ORIENTAÇÃO CONFORME LEI 8666/93</v>
          </cell>
        </row>
        <row r="64">
          <cell r="B64" t="str">
            <v>PREÇO UNITÁRIO</v>
          </cell>
          <cell r="C64" t="str">
            <v>MÉDIA</v>
          </cell>
          <cell r="D64" t="str">
            <v xml:space="preserve">1º CRITÉRIO </v>
          </cell>
          <cell r="E64" t="str">
            <v>PREÇO UNITÁRIO</v>
          </cell>
          <cell r="F64" t="str">
            <v>MÉDIA COM DESCARTE DO PREÇO EXCESSIVAMENTE ELEVADO</v>
          </cell>
          <cell r="G64" t="str">
            <v>2º CRITÉRIO</v>
          </cell>
        </row>
        <row r="65">
          <cell r="B65">
            <v>0</v>
          </cell>
          <cell r="C65">
            <v>0</v>
          </cell>
          <cell r="D65" t="str">
            <v>PARÂMETRO DE MERCADO</v>
          </cell>
          <cell r="E65">
            <v>0</v>
          </cell>
          <cell r="F65">
            <v>0</v>
          </cell>
          <cell r="G65" t="str">
            <v>INEXEQUÍVEL</v>
          </cell>
        </row>
        <row r="66">
          <cell r="B66">
            <v>0</v>
          </cell>
          <cell r="D66" t="str">
            <v>PARÂMETRO DE MERCADO</v>
          </cell>
          <cell r="E66">
            <v>0</v>
          </cell>
          <cell r="G66" t="str">
            <v>INEXEQUÍVEL</v>
          </cell>
        </row>
        <row r="67">
          <cell r="B67">
            <v>0</v>
          </cell>
          <cell r="D67" t="str">
            <v>PARÂMETRO DE MERCADO</v>
          </cell>
          <cell r="E67">
            <v>0</v>
          </cell>
          <cell r="G67" t="str">
            <v>INEXEQUÍVEL</v>
          </cell>
        </row>
        <row r="68">
          <cell r="B68">
            <v>0</v>
          </cell>
          <cell r="D68" t="str">
            <v>PARÂMETRO DE MERCADO</v>
          </cell>
          <cell r="E68">
            <v>0</v>
          </cell>
          <cell r="G68" t="str">
            <v>INEXEQUÍVEL</v>
          </cell>
        </row>
        <row r="69">
          <cell r="B69">
            <v>0</v>
          </cell>
          <cell r="D69" t="str">
            <v>PARÂMETRO DE MERCADO</v>
          </cell>
          <cell r="E69">
            <v>0</v>
          </cell>
          <cell r="G69" t="str">
            <v>INEXEQUÍVEL</v>
          </cell>
        </row>
        <row r="71">
          <cell r="C71" t="str">
            <v>PREÇO REFERENCIAL</v>
          </cell>
        </row>
        <row r="72">
          <cell r="C72" t="str">
            <v>PREÇO UNITÁRIO</v>
          </cell>
          <cell r="D72" t="str">
            <v>DESVIO PADRÃO</v>
          </cell>
          <cell r="E72" t="str">
            <v>MÉDIA</v>
          </cell>
          <cell r="F72" t="str">
            <v>COEFICIENTE DE VARIAÇÃO</v>
          </cell>
        </row>
        <row r="73">
          <cell r="C73">
            <v>0</v>
          </cell>
          <cell r="D73">
            <v>0</v>
          </cell>
          <cell r="E73">
            <v>0</v>
          </cell>
          <cell r="F73" t="str">
            <v/>
          </cell>
        </row>
        <row r="74">
          <cell r="C74">
            <v>0</v>
          </cell>
        </row>
        <row r="75">
          <cell r="C75">
            <v>0</v>
          </cell>
        </row>
        <row r="76">
          <cell r="C76">
            <v>0</v>
          </cell>
        </row>
        <row r="77">
          <cell r="C77">
            <v>0</v>
          </cell>
        </row>
        <row r="78">
          <cell r="C78" t="str">
            <v>MÉTODO A SER ADOTADO PARA O PREÇO REFERENCIAL</v>
          </cell>
        </row>
        <row r="79">
          <cell r="C79" t="str">
            <v>MEDIANA:</v>
          </cell>
          <cell r="F79">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1">
          <cell r="A1" t="str">
            <v xml:space="preserve"> SBC SERVIÇOS - 03/2024</v>
          </cell>
          <cell r="F1" t="str">
            <v xml:space="preserve"> SBC SERVIÇOS - 03/2024</v>
          </cell>
        </row>
        <row r="2">
          <cell r="A2" t="str">
            <v>CÓDIGO</v>
          </cell>
          <cell r="B2" t="str">
            <v xml:space="preserve">DESCRIÇÃO </v>
          </cell>
          <cell r="C2" t="str">
            <v>UNIDADE</v>
          </cell>
          <cell r="D2" t="str">
            <v>PREÇOS 03/2024</v>
          </cell>
          <cell r="F2" t="str">
            <v>CÓDIGO</v>
          </cell>
          <cell r="G2" t="str">
            <v xml:space="preserve">DESCRIÇÃO </v>
          </cell>
          <cell r="H2" t="str">
            <v>UNIDADE</v>
          </cell>
          <cell r="I2" t="str">
            <v>PREÇOS 03/2024</v>
          </cell>
        </row>
        <row r="3">
          <cell r="A3">
            <v>1</v>
          </cell>
          <cell r="B3" t="str">
            <v>'EDIFICACAO MISTA/COMERCIAL 12PAV 9.362M2</v>
          </cell>
          <cell r="C3" t="str">
            <v>M2</v>
          </cell>
          <cell r="D3">
            <v>5098.3100000000004</v>
          </cell>
          <cell r="F3">
            <v>1</v>
          </cell>
          <cell r="G3" t="str">
            <v>'EDIFICACAO MISTA/COMERCIAL 12PAV 9.362M2</v>
          </cell>
          <cell r="H3" t="str">
            <v>M2</v>
          </cell>
          <cell r="I3">
            <v>5098.3100000000004</v>
          </cell>
        </row>
        <row r="4">
          <cell r="A4">
            <v>10</v>
          </cell>
          <cell r="B4" t="str">
            <v>SONDAGEM TERRENO POR ESCAVACAO MANUAL A TRADO D=2""</v>
          </cell>
          <cell r="C4" t="str">
            <v>M</v>
          </cell>
          <cell r="D4">
            <v>77.19</v>
          </cell>
          <cell r="F4">
            <v>10</v>
          </cell>
          <cell r="G4" t="str">
            <v>SONDAGEM TERRENO POR ESCAVACAO MANUAL A TRADO D=2""</v>
          </cell>
          <cell r="H4" t="str">
            <v>M</v>
          </cell>
          <cell r="I4">
            <v>77.19</v>
          </cell>
        </row>
        <row r="5">
          <cell r="A5">
            <v>12</v>
          </cell>
          <cell r="B5" t="str">
            <v>SONDAGEM TERRENO POR APARELHO DE PERFURACAO MANUAL D=3""</v>
          </cell>
          <cell r="C5" t="str">
            <v>M</v>
          </cell>
          <cell r="D5">
            <v>23.83</v>
          </cell>
          <cell r="F5">
            <v>12</v>
          </cell>
          <cell r="G5" t="str">
            <v>SONDAGEM TERRENO POR APARELHO DE PERFURACAO MANUAL D=3""</v>
          </cell>
          <cell r="H5" t="str">
            <v>M</v>
          </cell>
          <cell r="I5">
            <v>23.83</v>
          </cell>
        </row>
        <row r="6">
          <cell r="A6">
            <v>13</v>
          </cell>
          <cell r="B6" t="str">
            <v>SONDAGEM TERRENO POR APARELHO DE PERFURACAO MECANICA D=3""</v>
          </cell>
          <cell r="C6" t="str">
            <v>M</v>
          </cell>
          <cell r="D6">
            <v>609.35</v>
          </cell>
          <cell r="F6">
            <v>13</v>
          </cell>
          <cell r="G6" t="str">
            <v>SONDAGEM TERRENO POR APARELHO DE PERFURACAO MECANICA D=3""</v>
          </cell>
          <cell r="H6" t="str">
            <v>M</v>
          </cell>
          <cell r="I6">
            <v>609.35</v>
          </cell>
        </row>
        <row r="7">
          <cell r="A7">
            <v>15</v>
          </cell>
          <cell r="B7" t="str">
            <v xml:space="preserve">SONDAGEM ROTATIVA COROA WIDIA </v>
          </cell>
          <cell r="C7" t="str">
            <v>M</v>
          </cell>
          <cell r="D7">
            <v>1202.2</v>
          </cell>
          <cell r="F7">
            <v>15</v>
          </cell>
          <cell r="G7" t="str">
            <v xml:space="preserve">SONDAGEM ROTATIVA COROA WIDIA </v>
          </cell>
          <cell r="H7" t="str">
            <v>M</v>
          </cell>
          <cell r="I7">
            <v>1202.2</v>
          </cell>
        </row>
        <row r="8">
          <cell r="A8">
            <v>16</v>
          </cell>
          <cell r="B8" t="str">
            <v>SONDAGEM ROTATIVA COROA WIDIA SOLO VERTICAL</v>
          </cell>
          <cell r="C8" t="str">
            <v>M</v>
          </cell>
          <cell r="D8">
            <v>1083.3699999999999</v>
          </cell>
          <cell r="F8">
            <v>16</v>
          </cell>
          <cell r="G8" t="str">
            <v>SONDAGEM ROTATIVA COROA WIDIA SOLO VERTICAL</v>
          </cell>
          <cell r="H8" t="str">
            <v>M</v>
          </cell>
          <cell r="I8">
            <v>1083.3699999999999</v>
          </cell>
        </row>
        <row r="9">
          <cell r="A9">
            <v>17</v>
          </cell>
          <cell r="B9" t="str">
            <v>SONDAGEM ROTATIVA COROA WIDIA ALTERACAO ROCHA HORIZONTAL</v>
          </cell>
          <cell r="C9" t="str">
            <v>M</v>
          </cell>
          <cell r="D9">
            <v>1154.83</v>
          </cell>
          <cell r="F9">
            <v>17</v>
          </cell>
          <cell r="G9" t="str">
            <v>SONDAGEM ROTATIVA COROA WIDIA ALTERACAO ROCHA HORIZONTAL</v>
          </cell>
          <cell r="H9" t="str">
            <v>M</v>
          </cell>
          <cell r="I9">
            <v>1154.83</v>
          </cell>
        </row>
        <row r="10">
          <cell r="A10">
            <v>18</v>
          </cell>
          <cell r="B10" t="str">
            <v>SONDAGEM ROTATIVA COROA WIDIA ALTERACAO DE ROCHA-VERTICAL</v>
          </cell>
          <cell r="C10" t="str">
            <v>M</v>
          </cell>
          <cell r="D10">
            <v>1280.32</v>
          </cell>
          <cell r="F10">
            <v>18</v>
          </cell>
          <cell r="G10" t="str">
            <v>SONDAGEM ROTATIVA COROA WIDIA ALTERACAO DE ROCHA-VERTICAL</v>
          </cell>
          <cell r="H10" t="str">
            <v>M</v>
          </cell>
          <cell r="I10">
            <v>1280.32</v>
          </cell>
        </row>
        <row r="11">
          <cell r="A11">
            <v>19</v>
          </cell>
          <cell r="B11" t="str">
            <v>SONDAGEM ROTATIVA COROA WIDIA ROCHA DURA HORIZONTAL</v>
          </cell>
          <cell r="C11" t="str">
            <v>M</v>
          </cell>
          <cell r="D11">
            <v>1267.22</v>
          </cell>
          <cell r="F11">
            <v>19</v>
          </cell>
          <cell r="G11" t="str">
            <v>SONDAGEM ROTATIVA COROA WIDIA ROCHA DURA HORIZONTAL</v>
          </cell>
          <cell r="H11" t="str">
            <v>M</v>
          </cell>
          <cell r="I11">
            <v>1267.22</v>
          </cell>
        </row>
        <row r="12">
          <cell r="A12">
            <v>20</v>
          </cell>
          <cell r="B12" t="str">
            <v>SONDAGEM ROTATIVA COROA WIDIA ROCHA DURA VERTICAL</v>
          </cell>
          <cell r="C12" t="str">
            <v>M</v>
          </cell>
          <cell r="D12">
            <v>1351.17</v>
          </cell>
          <cell r="F12">
            <v>20</v>
          </cell>
          <cell r="G12" t="str">
            <v>SONDAGEM ROTATIVA COROA WIDIA ROCHA DURA VERTICAL</v>
          </cell>
          <cell r="H12" t="str">
            <v>M</v>
          </cell>
          <cell r="I12">
            <v>1351.17</v>
          </cell>
        </row>
        <row r="13">
          <cell r="A13">
            <v>22</v>
          </cell>
          <cell r="B13" t="str">
            <v>LEVANTAMENTO TOPOGRAFICO BATIMETRICO SEMI-CADASTRAL 25/50HEC</v>
          </cell>
          <cell r="C13" t="str">
            <v>M2</v>
          </cell>
          <cell r="D13">
            <v>0.3</v>
          </cell>
          <cell r="F13">
            <v>22</v>
          </cell>
          <cell r="G13" t="str">
            <v>LEVANTAMENTO TOPOGRAFICO BATIMETRICO SEMI-CADASTRAL 25/50HEC</v>
          </cell>
          <cell r="H13" t="str">
            <v>M2</v>
          </cell>
          <cell r="I13">
            <v>0.3</v>
          </cell>
        </row>
        <row r="14">
          <cell r="A14">
            <v>25</v>
          </cell>
          <cell r="B14" t="str">
            <v>LEVANTAMENTO TOPOGRAFICO PLANIALTIMETRICO DE 1 A 5 HECTARES</v>
          </cell>
          <cell r="C14" t="str">
            <v>M2</v>
          </cell>
          <cell r="D14">
            <v>0.27</v>
          </cell>
          <cell r="F14">
            <v>25</v>
          </cell>
          <cell r="G14" t="str">
            <v>LEVANTAMENTO TOPOGRAFICO PLANIALTIMETRICO DE 1 A 5 HECTARES</v>
          </cell>
          <cell r="H14" t="str">
            <v>M2</v>
          </cell>
          <cell r="I14">
            <v>0.27</v>
          </cell>
        </row>
        <row r="15">
          <cell r="A15">
            <v>26</v>
          </cell>
          <cell r="B15" t="str">
            <v>LEVANTAMENTO TOPOGRAFICO PLANIALTIMETRICO 1 A 5 HECTARES</v>
          </cell>
          <cell r="C15" t="str">
            <v>M2</v>
          </cell>
          <cell r="D15">
            <v>0.45</v>
          </cell>
          <cell r="F15">
            <v>26</v>
          </cell>
          <cell r="G15" t="str">
            <v>LEVANTAMENTO TOPOGRAFICO PLANIALTIMETRICO 1 A 5 HECTARES</v>
          </cell>
          <cell r="H15" t="str">
            <v>M2</v>
          </cell>
          <cell r="I15">
            <v>0.45</v>
          </cell>
        </row>
        <row r="16">
          <cell r="A16">
            <v>27</v>
          </cell>
          <cell r="B16" t="str">
            <v>LEVANTAMENTO TOPOGRAFICO PLANIALTIMETRICO ACIMA 50 HECTARES</v>
          </cell>
          <cell r="C16" t="str">
            <v>M2</v>
          </cell>
          <cell r="D16">
            <v>0.08</v>
          </cell>
          <cell r="F16">
            <v>27</v>
          </cell>
          <cell r="G16" t="str">
            <v>LEVANTAMENTO TOPOGRAFICO PLANIALTIMETRICO ACIMA 50 HECTARES</v>
          </cell>
          <cell r="H16" t="str">
            <v>M2</v>
          </cell>
          <cell r="I16">
            <v>0.08</v>
          </cell>
        </row>
        <row r="17">
          <cell r="A17">
            <v>28</v>
          </cell>
          <cell r="B17" t="str">
            <v>PROJETO DE SEGURANCA - INCENDIO</v>
          </cell>
          <cell r="C17" t="str">
            <v>M2</v>
          </cell>
          <cell r="D17">
            <v>12</v>
          </cell>
          <cell r="F17">
            <v>28</v>
          </cell>
          <cell r="G17" t="str">
            <v>PROJETO DE SEGURANCA - INCENDIO</v>
          </cell>
          <cell r="H17" t="str">
            <v>M2</v>
          </cell>
          <cell r="I17">
            <v>12</v>
          </cell>
        </row>
        <row r="18">
          <cell r="A18">
            <v>31</v>
          </cell>
          <cell r="B18" t="str">
            <v xml:space="preserve">PROJETO ACESSIBILIDADE/SINALIZACAO ACIMA 400M2 </v>
          </cell>
          <cell r="C18" t="str">
            <v>M2</v>
          </cell>
          <cell r="D18">
            <v>16</v>
          </cell>
          <cell r="F18">
            <v>31</v>
          </cell>
          <cell r="G18" t="str">
            <v xml:space="preserve">PROJETO ACESSIBILIDADE/SINALIZACAO ACIMA 400M2 </v>
          </cell>
          <cell r="H18" t="str">
            <v>M2</v>
          </cell>
          <cell r="I18">
            <v>16</v>
          </cell>
        </row>
        <row r="19">
          <cell r="A19">
            <v>32</v>
          </cell>
          <cell r="B19" t="str">
            <v>EQUIPE DE SERVICOS DE TOPOGRAFIA EM OBRA</v>
          </cell>
          <cell r="C19" t="str">
            <v>MES</v>
          </cell>
          <cell r="D19">
            <v>12205.25</v>
          </cell>
          <cell r="F19">
            <v>32</v>
          </cell>
          <cell r="G19" t="str">
            <v>EQUIPE DE SERVICOS DE TOPOGRAFIA EM OBRA</v>
          </cell>
          <cell r="H19" t="str">
            <v>MES</v>
          </cell>
          <cell r="I19">
            <v>12205.25</v>
          </cell>
        </row>
        <row r="20">
          <cell r="A20">
            <v>38</v>
          </cell>
          <cell r="B20" t="str">
            <v>PROJETO EXECUTIVO ESTRUTURAL</v>
          </cell>
          <cell r="C20" t="str">
            <v>M2</v>
          </cell>
          <cell r="D20">
            <v>20</v>
          </cell>
          <cell r="F20">
            <v>38</v>
          </cell>
          <cell r="G20" t="str">
            <v>PROJETO EXECUTIVO ESTRUTURAL</v>
          </cell>
          <cell r="H20" t="str">
            <v>M2</v>
          </cell>
          <cell r="I20">
            <v>20</v>
          </cell>
        </row>
        <row r="21">
          <cell r="A21">
            <v>41</v>
          </cell>
          <cell r="B21" t="str">
            <v xml:space="preserve">ENSAIO DE TRACAO,DOBRAM.E VERIF. DE BITOLAS BARRA DE ACO </v>
          </cell>
          <cell r="C21" t="str">
            <v>UN</v>
          </cell>
          <cell r="D21">
            <v>23.07</v>
          </cell>
          <cell r="F21">
            <v>41</v>
          </cell>
          <cell r="G21" t="str">
            <v xml:space="preserve">ENSAIO DE TRACAO,DOBRAM.E VERIF. DE BITOLAS BARRA DE ACO </v>
          </cell>
          <cell r="H21" t="str">
            <v>UN</v>
          </cell>
          <cell r="I21">
            <v>23.07</v>
          </cell>
        </row>
        <row r="22">
          <cell r="A22">
            <v>42</v>
          </cell>
          <cell r="B22" t="str">
            <v>PROJETO GEOLOGICO</v>
          </cell>
          <cell r="C22" t="str">
            <v>M2</v>
          </cell>
          <cell r="D22">
            <v>9</v>
          </cell>
          <cell r="F22">
            <v>42</v>
          </cell>
          <cell r="G22" t="str">
            <v>PROJETO GEOLOGICO</v>
          </cell>
          <cell r="H22" t="str">
            <v>M2</v>
          </cell>
          <cell r="I22">
            <v>9</v>
          </cell>
        </row>
        <row r="23">
          <cell r="A23">
            <v>43</v>
          </cell>
          <cell r="B23" t="str">
            <v>PROJETO DE DETALHAMENTO E PROGRAMACAO VISUAL</v>
          </cell>
          <cell r="C23" t="str">
            <v>M2</v>
          </cell>
          <cell r="D23">
            <v>19</v>
          </cell>
          <cell r="F23">
            <v>43</v>
          </cell>
          <cell r="G23" t="str">
            <v>PROJETO DE DETALHAMENTO E PROGRAMACAO VISUAL</v>
          </cell>
          <cell r="H23" t="str">
            <v>M2</v>
          </cell>
          <cell r="I23">
            <v>19</v>
          </cell>
        </row>
        <row r="24">
          <cell r="A24">
            <v>44</v>
          </cell>
          <cell r="B24" t="str">
            <v>PROJETO COMPLEMENTAR E PERSPECTIVAS DA OBRA</v>
          </cell>
          <cell r="C24" t="str">
            <v>M2</v>
          </cell>
          <cell r="D24">
            <v>18</v>
          </cell>
          <cell r="F24">
            <v>44</v>
          </cell>
          <cell r="G24" t="str">
            <v>PROJETO COMPLEMENTAR E PERSPECTIVAS DA OBRA</v>
          </cell>
          <cell r="H24" t="str">
            <v>M2</v>
          </cell>
          <cell r="I24">
            <v>18</v>
          </cell>
        </row>
        <row r="25">
          <cell r="A25">
            <v>46</v>
          </cell>
          <cell r="B25" t="str">
            <v>PROJETO DE ARQUITETURA DE RESIDENCIAS</v>
          </cell>
          <cell r="C25" t="str">
            <v>M2</v>
          </cell>
          <cell r="D25">
            <v>12.5</v>
          </cell>
          <cell r="F25">
            <v>46</v>
          </cell>
          <cell r="G25" t="str">
            <v>PROJETO DE ARQUITETURA DE RESIDENCIAS</v>
          </cell>
          <cell r="H25" t="str">
            <v>M2</v>
          </cell>
          <cell r="I25">
            <v>12.5</v>
          </cell>
        </row>
        <row r="26">
          <cell r="A26">
            <v>50</v>
          </cell>
          <cell r="B26" t="str">
            <v>PROJETO DE INSTALACOES GERAIS EM EDIFICACOES</v>
          </cell>
          <cell r="C26" t="str">
            <v>M2</v>
          </cell>
          <cell r="D26">
            <v>45</v>
          </cell>
          <cell r="F26">
            <v>50</v>
          </cell>
          <cell r="G26" t="str">
            <v>PROJETO DE INSTALACOES GERAIS EM EDIFICACOES</v>
          </cell>
          <cell r="H26" t="str">
            <v>M2</v>
          </cell>
          <cell r="I26">
            <v>45</v>
          </cell>
        </row>
        <row r="27">
          <cell r="A27">
            <v>54</v>
          </cell>
          <cell r="B27" t="str">
            <v>PROJETO DE INSTALACOES GERAIS</v>
          </cell>
          <cell r="C27" t="str">
            <v>UN</v>
          </cell>
          <cell r="D27">
            <v>12.5</v>
          </cell>
          <cell r="F27">
            <v>54</v>
          </cell>
          <cell r="G27" t="str">
            <v>PROJETO DE INSTALACOES GERAIS</v>
          </cell>
          <cell r="H27" t="str">
            <v>UN</v>
          </cell>
          <cell r="I27">
            <v>12.5</v>
          </cell>
        </row>
        <row r="28">
          <cell r="A28">
            <v>55</v>
          </cell>
          <cell r="B28" t="str">
            <v>PROJETO DE INSTALACAO INCENDIO</v>
          </cell>
          <cell r="C28" t="str">
            <v>M2</v>
          </cell>
          <cell r="D28">
            <v>12</v>
          </cell>
          <cell r="F28">
            <v>55</v>
          </cell>
          <cell r="G28" t="str">
            <v>PROJETO DE INSTALACAO INCENDIO</v>
          </cell>
          <cell r="H28" t="str">
            <v>M2</v>
          </cell>
          <cell r="I28">
            <v>12</v>
          </cell>
        </row>
        <row r="29">
          <cell r="A29">
            <v>56</v>
          </cell>
          <cell r="B29" t="str">
            <v>PROJETO ""AS BUILT"" ARQUITETURA GERAL FORMATO A0</v>
          </cell>
          <cell r="C29" t="str">
            <v>UN</v>
          </cell>
          <cell r="D29">
            <v>3491.54</v>
          </cell>
          <cell r="F29">
            <v>56</v>
          </cell>
          <cell r="G29" t="str">
            <v>PROJETO ""AS BUILT"" ARQUITETURA GERAL FORMATO A0</v>
          </cell>
          <cell r="H29" t="str">
            <v>UN</v>
          </cell>
          <cell r="I29">
            <v>3491.54</v>
          </cell>
        </row>
        <row r="30">
          <cell r="A30">
            <v>62</v>
          </cell>
          <cell r="B30" t="str">
            <v>PROJETO DE INSTALACAO ELETRICA EDIFICACAO</v>
          </cell>
          <cell r="C30" t="str">
            <v>M2</v>
          </cell>
          <cell r="D30">
            <v>17</v>
          </cell>
          <cell r="F30">
            <v>62</v>
          </cell>
          <cell r="G30" t="str">
            <v>PROJETO DE INSTALACAO ELETRICA EDIFICACAO</v>
          </cell>
          <cell r="H30" t="str">
            <v>M2</v>
          </cell>
          <cell r="I30">
            <v>17</v>
          </cell>
        </row>
        <row r="31">
          <cell r="A31">
            <v>63</v>
          </cell>
          <cell r="B31" t="str">
            <v>PROJETO DE INSTALACOES ELETRICAS ATE 400M2</v>
          </cell>
          <cell r="C31" t="str">
            <v>M2</v>
          </cell>
          <cell r="D31">
            <v>17</v>
          </cell>
          <cell r="F31">
            <v>63</v>
          </cell>
          <cell r="G31" t="str">
            <v>PROJETO DE INSTALACOES ELETRICAS ATE 400M2</v>
          </cell>
          <cell r="H31" t="str">
            <v>M2</v>
          </cell>
          <cell r="I31">
            <v>17</v>
          </cell>
        </row>
        <row r="32">
          <cell r="A32">
            <v>64</v>
          </cell>
          <cell r="B32" t="str">
            <v>PROJETO ""AS BUILT"" DE INSTALACOES HIDRAULICAS</v>
          </cell>
          <cell r="C32" t="str">
            <v>M2</v>
          </cell>
          <cell r="D32">
            <v>7.25</v>
          </cell>
          <cell r="F32">
            <v>64</v>
          </cell>
          <cell r="G32" t="str">
            <v>PROJETO ""AS BUILT"" DE INSTALACOES HIDRAULICAS</v>
          </cell>
          <cell r="H32" t="str">
            <v>M2</v>
          </cell>
          <cell r="I32">
            <v>7.25</v>
          </cell>
        </row>
        <row r="33">
          <cell r="A33">
            <v>67</v>
          </cell>
          <cell r="B33" t="str">
            <v>PROJETO DE INSTALACAO TELEFONES E INTERCOMUNICACAO</v>
          </cell>
          <cell r="C33" t="str">
            <v>M2</v>
          </cell>
          <cell r="D33">
            <v>12</v>
          </cell>
          <cell r="F33">
            <v>67</v>
          </cell>
          <cell r="G33" t="str">
            <v>PROJETO DE INSTALACAO TELEFONES E INTERCOMUNICACAO</v>
          </cell>
          <cell r="H33" t="str">
            <v>M2</v>
          </cell>
          <cell r="I33">
            <v>12</v>
          </cell>
        </row>
        <row r="34">
          <cell r="A34">
            <v>68</v>
          </cell>
          <cell r="B34" t="str">
            <v>PROJETO DE INSTALACAO LOGICA E SONORIZACAO</v>
          </cell>
          <cell r="C34" t="str">
            <v>M2</v>
          </cell>
          <cell r="D34">
            <v>15</v>
          </cell>
          <cell r="F34">
            <v>68</v>
          </cell>
          <cell r="G34" t="str">
            <v>PROJETO DE INSTALACAO LOGICA E SONORIZACAO</v>
          </cell>
          <cell r="H34" t="str">
            <v>M2</v>
          </cell>
          <cell r="I34">
            <v>15</v>
          </cell>
        </row>
        <row r="35">
          <cell r="A35">
            <v>69</v>
          </cell>
          <cell r="B35" t="str">
            <v xml:space="preserve">PROJETO INSTALACOES ELETRICAS ALTA TENSAO </v>
          </cell>
          <cell r="C35" t="str">
            <v>M2</v>
          </cell>
          <cell r="D35">
            <v>23</v>
          </cell>
          <cell r="F35">
            <v>69</v>
          </cell>
          <cell r="G35" t="str">
            <v xml:space="preserve">PROJETO INSTALACOES ELETRICAS ALTA TENSAO </v>
          </cell>
          <cell r="H35" t="str">
            <v>M2</v>
          </cell>
          <cell r="I35">
            <v>23</v>
          </cell>
        </row>
        <row r="36">
          <cell r="A36">
            <v>71</v>
          </cell>
          <cell r="B36" t="str">
            <v>LAUDO/ANALISE DE PROJETO DE INFRA E SUPERESTRUTURA</v>
          </cell>
          <cell r="C36" t="str">
            <v>UN</v>
          </cell>
          <cell r="D36">
            <v>3523.25</v>
          </cell>
          <cell r="F36">
            <v>71</v>
          </cell>
          <cell r="G36" t="str">
            <v>LAUDO/ANALISE DE PROJETO DE INFRA E SUPERESTRUTURA</v>
          </cell>
          <cell r="H36" t="str">
            <v>UN</v>
          </cell>
          <cell r="I36">
            <v>3523.25</v>
          </cell>
        </row>
        <row r="37">
          <cell r="A37">
            <v>73</v>
          </cell>
          <cell r="B37" t="str">
            <v>PROJETO CONTRATADO DE INSTALACAO AR CONDICIONADO</v>
          </cell>
          <cell r="C37" t="str">
            <v>M2</v>
          </cell>
          <cell r="D37">
            <v>27.31</v>
          </cell>
          <cell r="F37">
            <v>73</v>
          </cell>
          <cell r="G37" t="str">
            <v>PROJETO CONTRATADO DE INSTALACAO AR CONDICIONADO</v>
          </cell>
          <cell r="H37" t="str">
            <v>M2</v>
          </cell>
          <cell r="I37">
            <v>27.31</v>
          </cell>
        </row>
        <row r="38">
          <cell r="A38">
            <v>74</v>
          </cell>
          <cell r="B38" t="str">
            <v>PROJETO INSTALACAO VENTILACAO MECANICA</v>
          </cell>
          <cell r="C38" t="str">
            <v>M2</v>
          </cell>
          <cell r="D38">
            <v>17</v>
          </cell>
          <cell r="F38">
            <v>74</v>
          </cell>
          <cell r="G38" t="str">
            <v>PROJETO INSTALACAO VENTILACAO MECANICA</v>
          </cell>
          <cell r="H38" t="str">
            <v>M2</v>
          </cell>
          <cell r="I38">
            <v>17</v>
          </cell>
        </row>
        <row r="39">
          <cell r="A39">
            <v>75</v>
          </cell>
          <cell r="B39" t="str">
            <v>PROJETO DE INSTALACAO AR COMPRIMIDO</v>
          </cell>
          <cell r="C39" t="str">
            <v>M2</v>
          </cell>
          <cell r="D39">
            <v>17</v>
          </cell>
          <cell r="F39">
            <v>75</v>
          </cell>
          <cell r="G39" t="str">
            <v>PROJETO DE INSTALACAO AR COMPRIMIDO</v>
          </cell>
          <cell r="H39" t="str">
            <v>M2</v>
          </cell>
          <cell r="I39">
            <v>17</v>
          </cell>
        </row>
        <row r="40">
          <cell r="A40">
            <v>76</v>
          </cell>
          <cell r="B40" t="str">
            <v>PROJETO DE INSTALACAO/AQUECIMENTO/VAPOR E CONDENSADO</v>
          </cell>
          <cell r="C40" t="str">
            <v>M2</v>
          </cell>
          <cell r="D40">
            <v>17</v>
          </cell>
          <cell r="F40">
            <v>76</v>
          </cell>
          <cell r="G40" t="str">
            <v>PROJETO DE INSTALACAO/AQUECIMENTO/VAPOR E CONDENSADO</v>
          </cell>
          <cell r="H40" t="str">
            <v>M2</v>
          </cell>
          <cell r="I40">
            <v>17</v>
          </cell>
        </row>
        <row r="41">
          <cell r="A41">
            <v>77</v>
          </cell>
          <cell r="B41" t="str">
            <v>PROJETO DE INSTAL.OXIGENIO/GASES/VACUO E AR COMPRIMIDO</v>
          </cell>
          <cell r="C41" t="str">
            <v>M2</v>
          </cell>
          <cell r="D41">
            <v>34</v>
          </cell>
          <cell r="F41">
            <v>77</v>
          </cell>
          <cell r="G41" t="str">
            <v>PROJETO DE INSTAL.OXIGENIO/GASES/VACUO E AR COMPRIMIDO</v>
          </cell>
          <cell r="H41" t="str">
            <v>M2</v>
          </cell>
          <cell r="I41">
            <v>34</v>
          </cell>
        </row>
        <row r="42">
          <cell r="A42">
            <v>85</v>
          </cell>
          <cell r="B42" t="str">
            <v>PROJETO DE INSTALACAO HIDRAULICA EM RESIDENCIAS</v>
          </cell>
          <cell r="C42" t="str">
            <v>M2</v>
          </cell>
          <cell r="D42">
            <v>9</v>
          </cell>
          <cell r="F42">
            <v>85</v>
          </cell>
          <cell r="G42" t="str">
            <v>PROJETO DE INSTALACAO HIDRAULICA EM RESIDENCIAS</v>
          </cell>
          <cell r="H42" t="str">
            <v>M2</v>
          </cell>
          <cell r="I42">
            <v>9</v>
          </cell>
        </row>
        <row r="43">
          <cell r="A43">
            <v>86</v>
          </cell>
          <cell r="B43" t="str">
            <v>PROJETO DE INSTALACAO HIDRAULICA EM EDIFICACOES</v>
          </cell>
          <cell r="C43" t="str">
            <v>M2</v>
          </cell>
          <cell r="D43">
            <v>13</v>
          </cell>
          <cell r="F43">
            <v>86</v>
          </cell>
          <cell r="G43" t="str">
            <v>PROJETO DE INSTALACAO HIDRAULICA EM EDIFICACOES</v>
          </cell>
          <cell r="H43" t="str">
            <v>M2</v>
          </cell>
          <cell r="I43">
            <v>13</v>
          </cell>
        </row>
        <row r="44">
          <cell r="A44">
            <v>88</v>
          </cell>
          <cell r="B44" t="str">
            <v>PROJETO EXECUTIVO DE RESIDENCIAS ACIMA DE 400M2</v>
          </cell>
          <cell r="C44" t="str">
            <v>M2</v>
          </cell>
          <cell r="D44">
            <v>23</v>
          </cell>
          <cell r="F44">
            <v>88</v>
          </cell>
          <cell r="G44" t="str">
            <v>PROJETO EXECUTIVO DE RESIDENCIAS ACIMA DE 400M2</v>
          </cell>
          <cell r="H44" t="str">
            <v>M2</v>
          </cell>
          <cell r="I44">
            <v>23</v>
          </cell>
        </row>
        <row r="45">
          <cell r="A45">
            <v>89</v>
          </cell>
          <cell r="B45" t="str">
            <v>PROJETO ""AS BUILT"" ARQUITETURA</v>
          </cell>
          <cell r="C45" t="str">
            <v>M2</v>
          </cell>
          <cell r="D45">
            <v>9.1999999999999993</v>
          </cell>
          <cell r="F45">
            <v>89</v>
          </cell>
          <cell r="G45" t="str">
            <v>PROJETO ""AS BUILT"" ARQUITETURA</v>
          </cell>
          <cell r="H45" t="str">
            <v>M2</v>
          </cell>
          <cell r="I45">
            <v>9.1999999999999993</v>
          </cell>
        </row>
        <row r="46">
          <cell r="A46">
            <v>91</v>
          </cell>
          <cell r="B46" t="str">
            <v>PROJETO INSTALACAO ESGOTO SANITARIO</v>
          </cell>
          <cell r="C46" t="str">
            <v>M2</v>
          </cell>
          <cell r="D46">
            <v>7.25</v>
          </cell>
          <cell r="F46">
            <v>91</v>
          </cell>
          <cell r="G46" t="str">
            <v>PROJETO INSTALACAO ESGOTO SANITARIO</v>
          </cell>
          <cell r="H46" t="str">
            <v>M2</v>
          </cell>
          <cell r="I46">
            <v>7.25</v>
          </cell>
        </row>
        <row r="47">
          <cell r="A47">
            <v>92</v>
          </cell>
          <cell r="B47" t="str">
            <v>PROJETO DE AJARDINAMENTO ACIMA DE 400M2</v>
          </cell>
          <cell r="C47" t="str">
            <v>M2</v>
          </cell>
          <cell r="D47">
            <v>3.5</v>
          </cell>
          <cell r="F47">
            <v>92</v>
          </cell>
          <cell r="G47" t="str">
            <v>PROJETO DE AJARDINAMENTO ACIMA DE 400M2</v>
          </cell>
          <cell r="H47" t="str">
            <v>M2</v>
          </cell>
          <cell r="I47">
            <v>3.5</v>
          </cell>
        </row>
        <row r="48">
          <cell r="A48">
            <v>94</v>
          </cell>
          <cell r="B48" t="str">
            <v>LAUDO TECNICO DE PECAS ESTRUTURAIS (POR ELEMENTO)</v>
          </cell>
          <cell r="C48" t="str">
            <v>UN</v>
          </cell>
          <cell r="D48">
            <v>1524.42</v>
          </cell>
          <cell r="F48">
            <v>94</v>
          </cell>
          <cell r="G48" t="str">
            <v>LAUDO TECNICO DE PECAS ESTRUTURAIS (POR ELEMENTO)</v>
          </cell>
          <cell r="H48" t="str">
            <v>UN</v>
          </cell>
          <cell r="I48">
            <v>1524.42</v>
          </cell>
        </row>
        <row r="49">
          <cell r="A49">
            <v>95</v>
          </cell>
          <cell r="B49" t="str">
            <v>PROJETO DE INSTALACAO GAS</v>
          </cell>
          <cell r="C49" t="str">
            <v>M2</v>
          </cell>
          <cell r="D49">
            <v>9</v>
          </cell>
          <cell r="F49">
            <v>95</v>
          </cell>
          <cell r="G49" t="str">
            <v>PROJETO DE INSTALACAO GAS</v>
          </cell>
          <cell r="H49" t="str">
            <v>M2</v>
          </cell>
          <cell r="I49">
            <v>9</v>
          </cell>
        </row>
        <row r="50">
          <cell r="A50">
            <v>102</v>
          </cell>
          <cell r="B50" t="str">
            <v>PROJETO DE URBANIZACAO DE AREAS</v>
          </cell>
          <cell r="C50" t="str">
            <v>M2</v>
          </cell>
          <cell r="D50">
            <v>48.54</v>
          </cell>
          <cell r="F50">
            <v>102</v>
          </cell>
          <cell r="G50" t="str">
            <v>PROJETO DE URBANIZACAO DE AREAS</v>
          </cell>
          <cell r="H50" t="str">
            <v>M2</v>
          </cell>
          <cell r="I50">
            <v>48.54</v>
          </cell>
        </row>
        <row r="51">
          <cell r="A51">
            <v>103</v>
          </cell>
          <cell r="B51" t="str">
            <v xml:space="preserve">PROJETO DE ARQUITETURA </v>
          </cell>
          <cell r="C51" t="str">
            <v>M2</v>
          </cell>
          <cell r="D51">
            <v>12.5</v>
          </cell>
          <cell r="F51">
            <v>103</v>
          </cell>
          <cell r="G51" t="str">
            <v xml:space="preserve">PROJETO DE ARQUITETURA </v>
          </cell>
          <cell r="H51" t="str">
            <v>M2</v>
          </cell>
          <cell r="I51">
            <v>12.5</v>
          </cell>
        </row>
        <row r="52">
          <cell r="A52">
            <v>108</v>
          </cell>
          <cell r="B52" t="str">
            <v>PROJETO CONTRATADO DE PLAY-GROUND</v>
          </cell>
          <cell r="C52" t="str">
            <v>M2</v>
          </cell>
          <cell r="D52">
            <v>9.5</v>
          </cell>
          <cell r="F52">
            <v>108</v>
          </cell>
          <cell r="G52" t="str">
            <v>PROJETO CONTRATADO DE PLAY-GROUND</v>
          </cell>
          <cell r="H52" t="str">
            <v>M2</v>
          </cell>
          <cell r="I52">
            <v>9.5</v>
          </cell>
        </row>
        <row r="53">
          <cell r="A53">
            <v>109</v>
          </cell>
          <cell r="B53" t="str">
            <v>OPERACAO ORCAMENTO DE OBRAS SBC - COM LEVANTAMENTO FORNECIDO</v>
          </cell>
          <cell r="C53" t="str">
            <v>M2</v>
          </cell>
          <cell r="D53">
            <v>14.69</v>
          </cell>
          <cell r="F53">
            <v>109</v>
          </cell>
          <cell r="G53" t="str">
            <v>OPERACAO ORCAMENTO DE OBRAS SBC - COM LEVANTAMENTO FORNECIDO</v>
          </cell>
          <cell r="H53" t="str">
            <v>M2</v>
          </cell>
          <cell r="I53">
            <v>14.69</v>
          </cell>
        </row>
        <row r="54">
          <cell r="A54">
            <v>114</v>
          </cell>
          <cell r="B54" t="str">
            <v>PROJETO DE INSTALACAO COMERCIAL</v>
          </cell>
          <cell r="C54" t="str">
            <v>M2</v>
          </cell>
          <cell r="D54">
            <v>15</v>
          </cell>
          <cell r="F54">
            <v>114</v>
          </cell>
          <cell r="G54" t="str">
            <v>PROJETO DE INSTALACAO COMERCIAL</v>
          </cell>
          <cell r="H54" t="str">
            <v>M2</v>
          </cell>
          <cell r="I54">
            <v>15</v>
          </cell>
        </row>
        <row r="55">
          <cell r="A55">
            <v>116</v>
          </cell>
          <cell r="B55" t="str">
            <v>PROJETO DE INSTALACAO INDUSTRIAL</v>
          </cell>
          <cell r="C55" t="str">
            <v>M2</v>
          </cell>
          <cell r="D55">
            <v>14</v>
          </cell>
          <cell r="F55">
            <v>116</v>
          </cell>
          <cell r="G55" t="str">
            <v>PROJETO DE INSTALACAO INDUSTRIAL</v>
          </cell>
          <cell r="H55" t="str">
            <v>M2</v>
          </cell>
          <cell r="I55">
            <v>14</v>
          </cell>
        </row>
        <row r="56">
          <cell r="A56">
            <v>128</v>
          </cell>
          <cell r="B56" t="str">
            <v>CONTROLE TECNOLOGICO DE CONCRETOS</v>
          </cell>
          <cell r="C56" t="str">
            <v>M3</v>
          </cell>
          <cell r="D56">
            <v>20.71</v>
          </cell>
          <cell r="F56">
            <v>128</v>
          </cell>
          <cell r="G56" t="str">
            <v>CONTROLE TECNOLOGICO DE CONCRETOS</v>
          </cell>
          <cell r="H56" t="str">
            <v>M3</v>
          </cell>
          <cell r="I56">
            <v>20.71</v>
          </cell>
        </row>
        <row r="57">
          <cell r="A57">
            <v>129</v>
          </cell>
          <cell r="B57" t="str">
            <v>ENSAIO DE CONCRETO - CORTE,REPARO,RUPTURA DE CORPO DE PROVA</v>
          </cell>
          <cell r="C57" t="str">
            <v>KG</v>
          </cell>
          <cell r="D57">
            <v>13</v>
          </cell>
          <cell r="F57">
            <v>129</v>
          </cell>
          <cell r="G57" t="str">
            <v>ENSAIO DE CONCRETO - CORTE,REPARO,RUPTURA DE CORPO DE PROVA</v>
          </cell>
          <cell r="H57" t="str">
            <v>KG</v>
          </cell>
          <cell r="I57">
            <v>13</v>
          </cell>
        </row>
        <row r="58">
          <cell r="A58">
            <v>130</v>
          </cell>
          <cell r="B58" t="str">
            <v>TESTE TECNOLOGICO DE MATERIAIS/AGREGADOS COM GRANULOMETRIA</v>
          </cell>
          <cell r="C58" t="str">
            <v>UN</v>
          </cell>
          <cell r="D58">
            <v>141.75</v>
          </cell>
          <cell r="F58">
            <v>130</v>
          </cell>
          <cell r="G58" t="str">
            <v>TESTE TECNOLOGICO DE MATERIAIS/AGREGADOS COM GRANULOMETRIA</v>
          </cell>
          <cell r="H58" t="str">
            <v>UN</v>
          </cell>
          <cell r="I58">
            <v>141.75</v>
          </cell>
        </row>
        <row r="59">
          <cell r="A59">
            <v>136</v>
          </cell>
          <cell r="B59" t="str">
            <v>DESENHO ARQUITETURA/INST.COMERC.MAO DE OBRA TEC.FORMATO A0</v>
          </cell>
          <cell r="C59" t="str">
            <v>UN</v>
          </cell>
          <cell r="D59">
            <v>7139.51</v>
          </cell>
          <cell r="F59">
            <v>136</v>
          </cell>
          <cell r="G59" t="str">
            <v>DESENHO ARQUITETURA/INST.COMERC.MAO DE OBRA TEC.FORMATO A0</v>
          </cell>
          <cell r="H59" t="str">
            <v>UN</v>
          </cell>
          <cell r="I59">
            <v>7139.51</v>
          </cell>
        </row>
        <row r="60">
          <cell r="A60">
            <v>141</v>
          </cell>
          <cell r="B60" t="str">
            <v>PROJETO ""AS BUIT"" DE INSTALACOES ELETRICAS</v>
          </cell>
          <cell r="C60" t="str">
            <v>M2</v>
          </cell>
          <cell r="D60">
            <v>8.9499999999999993</v>
          </cell>
          <cell r="F60">
            <v>141</v>
          </cell>
          <cell r="G60" t="str">
            <v>PROJETO ""AS BUIT"" DE INSTALACOES ELETRICAS</v>
          </cell>
          <cell r="H60" t="str">
            <v>M2</v>
          </cell>
          <cell r="I60">
            <v>8.9499999999999993</v>
          </cell>
        </row>
        <row r="61">
          <cell r="A61">
            <v>143</v>
          </cell>
          <cell r="B61" t="str">
            <v>DESENHO INSTALACAO ELETRICA/MAO DE OBRA TECNICA FORMATO A0</v>
          </cell>
          <cell r="C61" t="str">
            <v>UN</v>
          </cell>
          <cell r="D61">
            <v>4002.2</v>
          </cell>
          <cell r="F61">
            <v>143</v>
          </cell>
          <cell r="G61" t="str">
            <v>DESENHO INSTALACAO ELETRICA/MAO DE OBRA TECNICA FORMATO A0</v>
          </cell>
          <cell r="H61" t="str">
            <v>UN</v>
          </cell>
          <cell r="I61">
            <v>4002.2</v>
          </cell>
        </row>
        <row r="62">
          <cell r="A62">
            <v>146</v>
          </cell>
          <cell r="B62" t="str">
            <v>DESENHO INSTALACAO ELETR./QUADROS/M.DE OBRA TECN.FORMATO A0</v>
          </cell>
          <cell r="C62" t="str">
            <v>UN</v>
          </cell>
          <cell r="D62">
            <v>3930.35</v>
          </cell>
          <cell r="F62">
            <v>146</v>
          </cell>
          <cell r="G62" t="str">
            <v>DESENHO INSTALACAO ELETR./QUADROS/M.DE OBRA TECN.FORMATO A0</v>
          </cell>
          <cell r="H62" t="str">
            <v>UN</v>
          </cell>
          <cell r="I62">
            <v>3930.35</v>
          </cell>
        </row>
        <row r="63">
          <cell r="A63">
            <v>149</v>
          </cell>
          <cell r="B63" t="str">
            <v>DESENHO SIST.SINALIZACAO/ALARME/MAO DE OBRA TECN.FORMATO A0</v>
          </cell>
          <cell r="C63" t="str">
            <v>UN</v>
          </cell>
          <cell r="D63">
            <v>4678.66</v>
          </cell>
          <cell r="F63">
            <v>149</v>
          </cell>
          <cell r="G63" t="str">
            <v>DESENHO SIST.SINALIZACAO/ALARME/MAO DE OBRA TECN.FORMATO A0</v>
          </cell>
          <cell r="H63" t="str">
            <v>UN</v>
          </cell>
          <cell r="I63">
            <v>4678.66</v>
          </cell>
        </row>
        <row r="64">
          <cell r="A64">
            <v>157</v>
          </cell>
          <cell r="B64" t="str">
            <v>DESENHO INSTALACAO VAPOR/MAO DE OBRA TECNICA FORMATO A0</v>
          </cell>
          <cell r="C64" t="str">
            <v>UN</v>
          </cell>
          <cell r="D64">
            <v>5155.37</v>
          </cell>
          <cell r="F64">
            <v>157</v>
          </cell>
          <cell r="G64" t="str">
            <v>DESENHO INSTALACAO VAPOR/MAO DE OBRA TECNICA FORMATO A0</v>
          </cell>
          <cell r="H64" t="str">
            <v>UN</v>
          </cell>
          <cell r="I64">
            <v>5155.37</v>
          </cell>
        </row>
        <row r="65">
          <cell r="A65">
            <v>158</v>
          </cell>
          <cell r="B65" t="str">
            <v>DESENHO EXAUSTAO/VENT.MECANICA/MAO DE OBRA TECNICA FORMATO A0</v>
          </cell>
          <cell r="C65" t="str">
            <v>UN</v>
          </cell>
          <cell r="D65">
            <v>7000.25</v>
          </cell>
          <cell r="F65">
            <v>158</v>
          </cell>
          <cell r="G65" t="str">
            <v>DESENHO EXAUSTAO/VENT.MECANICA/MAO DE OBRA TECNICA FORMATO A0</v>
          </cell>
          <cell r="H65" t="str">
            <v>UN</v>
          </cell>
          <cell r="I65">
            <v>7000.25</v>
          </cell>
        </row>
        <row r="66">
          <cell r="A66">
            <v>164</v>
          </cell>
          <cell r="B66" t="str">
            <v>DESENHO TOPOGRAFIA-ALTIMETRIA/MAO DE OBRA TECN. FORMATO A0</v>
          </cell>
          <cell r="C66" t="str">
            <v>UN</v>
          </cell>
          <cell r="D66">
            <v>230.04</v>
          </cell>
          <cell r="F66">
            <v>164</v>
          </cell>
          <cell r="G66" t="str">
            <v>DESENHO TOPOGRAFIA-ALTIMETRIA/MAO DE OBRA TECN. FORMATO A0</v>
          </cell>
          <cell r="H66" t="str">
            <v>UN</v>
          </cell>
          <cell r="I66">
            <v>230.04</v>
          </cell>
        </row>
        <row r="67">
          <cell r="A67">
            <v>166</v>
          </cell>
          <cell r="B67" t="str">
            <v>DESENHO TOPOGRAFIA/LOTES/ARRUAMENTO/M.DE OBRA TECN.FORMATO A0</v>
          </cell>
          <cell r="C67" t="str">
            <v>UN</v>
          </cell>
          <cell r="D67">
            <v>3754.71</v>
          </cell>
          <cell r="F67">
            <v>166</v>
          </cell>
          <cell r="G67" t="str">
            <v>DESENHO TOPOGRAFIA/LOTES/ARRUAMENTO/M.DE OBRA TECN.FORMATO A0</v>
          </cell>
          <cell r="H67" t="str">
            <v>UN</v>
          </cell>
          <cell r="I67">
            <v>3754.71</v>
          </cell>
        </row>
        <row r="68">
          <cell r="A68">
            <v>167</v>
          </cell>
          <cell r="B68" t="str">
            <v>DESENHO TOPOGRAFIA/ESTRADAS/MAO DE OBRA TECNICA.FORMATO A0</v>
          </cell>
          <cell r="C68" t="str">
            <v>UN</v>
          </cell>
          <cell r="D68">
            <v>3212.44</v>
          </cell>
          <cell r="F68">
            <v>167</v>
          </cell>
          <cell r="G68" t="str">
            <v>DESENHO TOPOGRAFIA/ESTRADAS/MAO DE OBRA TECNICA.FORMATO A0</v>
          </cell>
          <cell r="H68" t="str">
            <v>UN</v>
          </cell>
          <cell r="I68">
            <v>3212.44</v>
          </cell>
        </row>
        <row r="69">
          <cell r="A69">
            <v>220</v>
          </cell>
          <cell r="B69" t="str">
            <v>SERVICO DE CONSULTORIA-ENGENHEIRO SENIOR-TABELA ABCE</v>
          </cell>
          <cell r="C69" t="str">
            <v>H</v>
          </cell>
          <cell r="D69">
            <v>354.27</v>
          </cell>
          <cell r="F69">
            <v>220</v>
          </cell>
          <cell r="G69" t="str">
            <v>SERVICO DE CONSULTORIA-ENGENHEIRO SENIOR-TABELA ABCE</v>
          </cell>
          <cell r="H69" t="str">
            <v>H</v>
          </cell>
          <cell r="I69">
            <v>354.27</v>
          </cell>
        </row>
        <row r="70">
          <cell r="A70">
            <v>221</v>
          </cell>
          <cell r="B70" t="str">
            <v>SERVICO DE CONSULTORIA-ARQUITETO SENIOR-TABELA ABCE</v>
          </cell>
          <cell r="C70" t="str">
            <v>H</v>
          </cell>
          <cell r="D70">
            <v>390</v>
          </cell>
          <cell r="F70">
            <v>221</v>
          </cell>
          <cell r="G70" t="str">
            <v>SERVICO DE CONSULTORIA-ARQUITETO SENIOR-TABELA ABCE</v>
          </cell>
          <cell r="H70" t="str">
            <v>H</v>
          </cell>
          <cell r="I70">
            <v>390</v>
          </cell>
        </row>
        <row r="71">
          <cell r="A71">
            <v>226</v>
          </cell>
          <cell r="B71" t="str">
            <v>PROJETO DE REDE LOGICA</v>
          </cell>
          <cell r="C71" t="str">
            <v>M2</v>
          </cell>
          <cell r="D71">
            <v>12</v>
          </cell>
          <cell r="F71">
            <v>226</v>
          </cell>
          <cell r="G71" t="str">
            <v>PROJETO DE REDE LOGICA</v>
          </cell>
          <cell r="H71" t="str">
            <v>M2</v>
          </cell>
          <cell r="I71">
            <v>12</v>
          </cell>
        </row>
        <row r="72">
          <cell r="A72">
            <v>227</v>
          </cell>
          <cell r="B72" t="str">
            <v>PROJETO DE AGUAS PLUVIAIS EM EDIFICACAO</v>
          </cell>
          <cell r="C72" t="str">
            <v>M2</v>
          </cell>
          <cell r="D72">
            <v>7.25</v>
          </cell>
          <cell r="F72">
            <v>227</v>
          </cell>
          <cell r="G72" t="str">
            <v>PROJETO DE AGUAS PLUVIAIS EM EDIFICACAO</v>
          </cell>
          <cell r="H72" t="str">
            <v>M2</v>
          </cell>
          <cell r="I72">
            <v>7.25</v>
          </cell>
        </row>
        <row r="73">
          <cell r="A73">
            <v>228</v>
          </cell>
          <cell r="B73" t="str">
            <v>PROJETO DE ESGOTO SANITARIO EM EDIFICACAO</v>
          </cell>
          <cell r="C73" t="str">
            <v>M2</v>
          </cell>
          <cell r="D73">
            <v>7.25</v>
          </cell>
          <cell r="F73">
            <v>228</v>
          </cell>
          <cell r="G73" t="str">
            <v>PROJETO DE ESGOTO SANITARIO EM EDIFICACAO</v>
          </cell>
          <cell r="H73" t="str">
            <v>M2</v>
          </cell>
          <cell r="I73">
            <v>7.25</v>
          </cell>
        </row>
        <row r="74">
          <cell r="A74">
            <v>239</v>
          </cell>
          <cell r="B74" t="str">
            <v>PROJETO DE INSTALACOES TOMOGRAFO/RAIO X/RESSONANCIA</v>
          </cell>
          <cell r="C74" t="str">
            <v>M2</v>
          </cell>
          <cell r="D74">
            <v>22</v>
          </cell>
          <cell r="F74">
            <v>239</v>
          </cell>
          <cell r="G74" t="str">
            <v>PROJETO DE INSTALACOES TOMOGRAFO/RAIO X/RESSONANCIA</v>
          </cell>
          <cell r="H74" t="str">
            <v>M2</v>
          </cell>
          <cell r="I74">
            <v>22</v>
          </cell>
        </row>
        <row r="75">
          <cell r="A75">
            <v>240</v>
          </cell>
          <cell r="B75" t="str">
            <v>PROJETO DE AMBIENTE DE TOMOGRAFO/RAIO X/RESSONANCIA</v>
          </cell>
          <cell r="C75" t="str">
            <v>M2</v>
          </cell>
          <cell r="D75">
            <v>22</v>
          </cell>
          <cell r="F75">
            <v>240</v>
          </cell>
          <cell r="G75" t="str">
            <v>PROJETO DE AMBIENTE DE TOMOGRAFO/RAIO X/RESSONANCIA</v>
          </cell>
          <cell r="H75" t="str">
            <v>M2</v>
          </cell>
          <cell r="I75">
            <v>22</v>
          </cell>
        </row>
        <row r="76">
          <cell r="A76">
            <v>250</v>
          </cell>
          <cell r="B76" t="str">
            <v>COPIAS DE PROJETOS POR PLOTAGEM ELETRONICA FORMATO A0</v>
          </cell>
          <cell r="C76" t="str">
            <v>UN</v>
          </cell>
          <cell r="D76">
            <v>16</v>
          </cell>
          <cell r="F76">
            <v>250</v>
          </cell>
          <cell r="G76" t="str">
            <v>COPIAS DE PROJETOS POR PLOTAGEM ELETRONICA FORMATO A0</v>
          </cell>
          <cell r="H76" t="str">
            <v>UN</v>
          </cell>
          <cell r="I76">
            <v>16</v>
          </cell>
        </row>
        <row r="77">
          <cell r="A77">
            <v>258</v>
          </cell>
          <cell r="B77" t="str">
            <v>TESTE TECNOLOGICO DE MATERIAIS/CIMENTO/RESIST. A COMPRESSAO</v>
          </cell>
          <cell r="C77" t="str">
            <v>UN</v>
          </cell>
          <cell r="D77">
            <v>42.71</v>
          </cell>
          <cell r="F77">
            <v>258</v>
          </cell>
          <cell r="G77" t="str">
            <v>TESTE TECNOLOGICO DE MATERIAIS/CIMENTO/RESIST. A COMPRESSAO</v>
          </cell>
          <cell r="H77" t="str">
            <v>UN</v>
          </cell>
          <cell r="I77">
            <v>42.71</v>
          </cell>
        </row>
        <row r="78">
          <cell r="A78">
            <v>261</v>
          </cell>
          <cell r="B78" t="str">
            <v>SONDAGENS DE SOLO</v>
          </cell>
          <cell r="C78" t="str">
            <v>UN</v>
          </cell>
          <cell r="D78">
            <v>36.83</v>
          </cell>
          <cell r="F78">
            <v>261</v>
          </cell>
          <cell r="G78" t="str">
            <v>SONDAGENS DE SOLO</v>
          </cell>
          <cell r="H78" t="str">
            <v>UN</v>
          </cell>
          <cell r="I78">
            <v>36.83</v>
          </cell>
        </row>
        <row r="79">
          <cell r="A79">
            <v>262</v>
          </cell>
          <cell r="B79" t="str">
            <v>PROJETO DE REFORCO ESTRUTURAL</v>
          </cell>
          <cell r="C79" t="str">
            <v>M2</v>
          </cell>
          <cell r="D79">
            <v>18</v>
          </cell>
          <cell r="F79">
            <v>262</v>
          </cell>
          <cell r="G79" t="str">
            <v>PROJETO DE REFORCO ESTRUTURAL</v>
          </cell>
          <cell r="H79" t="str">
            <v>M2</v>
          </cell>
          <cell r="I79">
            <v>18</v>
          </cell>
        </row>
        <row r="80">
          <cell r="A80">
            <v>276</v>
          </cell>
          <cell r="B80" t="str">
            <v>PROJETO PARA LABORATORIO DE SISTEMAS LOGICOS</v>
          </cell>
          <cell r="C80" t="str">
            <v>M2</v>
          </cell>
          <cell r="D80">
            <v>12</v>
          </cell>
          <cell r="F80">
            <v>276</v>
          </cell>
          <cell r="G80" t="str">
            <v>PROJETO PARA LABORATORIO DE SISTEMAS LOGICOS</v>
          </cell>
          <cell r="H80" t="str">
            <v>M2</v>
          </cell>
          <cell r="I80">
            <v>12</v>
          </cell>
        </row>
        <row r="81">
          <cell r="A81">
            <v>285</v>
          </cell>
          <cell r="B81" t="str">
            <v>PROJETO DE CANTEIRO DE OBRAS E SERVICOS</v>
          </cell>
          <cell r="C81" t="str">
            <v>M2</v>
          </cell>
          <cell r="D81">
            <v>8.5</v>
          </cell>
          <cell r="F81">
            <v>285</v>
          </cell>
          <cell r="G81" t="str">
            <v>PROJETO DE CANTEIRO DE OBRAS E SERVICOS</v>
          </cell>
          <cell r="H81" t="str">
            <v>M2</v>
          </cell>
          <cell r="I81">
            <v>8.5</v>
          </cell>
        </row>
        <row r="82">
          <cell r="A82">
            <v>300</v>
          </cell>
          <cell r="B82" t="str">
            <v>PROJETO DE INSTAL.ELETRICA/HIDROSANITARIA/TELEFONE</v>
          </cell>
          <cell r="C82" t="str">
            <v>M2</v>
          </cell>
          <cell r="D82">
            <v>36</v>
          </cell>
          <cell r="F82">
            <v>300</v>
          </cell>
          <cell r="G82" t="str">
            <v>PROJETO DE INSTAL.ELETRICA/HIDROSANITARIA/TELEFONE</v>
          </cell>
          <cell r="H82" t="str">
            <v>M2</v>
          </cell>
          <cell r="I82">
            <v>36</v>
          </cell>
        </row>
        <row r="83">
          <cell r="A83">
            <v>301</v>
          </cell>
          <cell r="B83" t="str">
            <v>PROJETO ESTRUTURAL PARA EDIFICACOES</v>
          </cell>
          <cell r="C83" t="str">
            <v>M2</v>
          </cell>
          <cell r="D83">
            <v>20</v>
          </cell>
          <cell r="F83">
            <v>301</v>
          </cell>
          <cell r="G83" t="str">
            <v>PROJETO ESTRUTURAL PARA EDIFICACOES</v>
          </cell>
          <cell r="H83" t="str">
            <v>M2</v>
          </cell>
          <cell r="I83">
            <v>20</v>
          </cell>
        </row>
        <row r="84">
          <cell r="A84">
            <v>304</v>
          </cell>
          <cell r="B84" t="str">
            <v>PROJETO PARA REFORCO DE ESTRUTURA DE FUNDACOES</v>
          </cell>
          <cell r="C84" t="str">
            <v>M2</v>
          </cell>
          <cell r="D84">
            <v>17</v>
          </cell>
          <cell r="F84">
            <v>304</v>
          </cell>
          <cell r="G84" t="str">
            <v>PROJETO PARA REFORCO DE ESTRUTURA DE FUNDACOES</v>
          </cell>
          <cell r="H84" t="str">
            <v>M2</v>
          </cell>
          <cell r="I84">
            <v>17</v>
          </cell>
        </row>
        <row r="85">
          <cell r="A85">
            <v>330</v>
          </cell>
          <cell r="B85" t="str">
            <v>PROJETO ESTRUTURAL PARA FUNDACOES DIRETAS</v>
          </cell>
          <cell r="C85" t="str">
            <v>M2</v>
          </cell>
          <cell r="D85">
            <v>17</v>
          </cell>
          <cell r="F85">
            <v>330</v>
          </cell>
          <cell r="G85" t="str">
            <v>PROJETO ESTRUTURAL PARA FUNDACOES DIRETAS</v>
          </cell>
          <cell r="H85" t="str">
            <v>M2</v>
          </cell>
          <cell r="I85">
            <v>17</v>
          </cell>
        </row>
        <row r="86">
          <cell r="A86">
            <v>335</v>
          </cell>
          <cell r="B86" t="str">
            <v>PROJETO SISTEMA DE PROTECAO CONTRA DESCARGAS AEREAS</v>
          </cell>
          <cell r="C86" t="str">
            <v>M2</v>
          </cell>
          <cell r="D86">
            <v>9</v>
          </cell>
          <cell r="F86">
            <v>335</v>
          </cell>
          <cell r="G86" t="str">
            <v>PROJETO SISTEMA DE PROTECAO CONTRA DESCARGAS AEREAS</v>
          </cell>
          <cell r="H86" t="str">
            <v>M2</v>
          </cell>
          <cell r="I86">
            <v>9</v>
          </cell>
        </row>
        <row r="87">
          <cell r="A87">
            <v>336</v>
          </cell>
          <cell r="B87" t="str">
            <v xml:space="preserve">PROJETO DE SPDA - ACIMA DE 400m2 </v>
          </cell>
          <cell r="C87" t="str">
            <v>M2</v>
          </cell>
          <cell r="D87">
            <v>9</v>
          </cell>
          <cell r="F87">
            <v>336</v>
          </cell>
          <cell r="G87" t="str">
            <v xml:space="preserve">PROJETO DE SPDA - ACIMA DE 400m2 </v>
          </cell>
          <cell r="H87" t="str">
            <v>M2</v>
          </cell>
          <cell r="I87">
            <v>9</v>
          </cell>
        </row>
        <row r="88">
          <cell r="A88">
            <v>339</v>
          </cell>
          <cell r="B88" t="str">
            <v>PROJETO DE EDIFICACAO EM ESTRUTURA METALICA</v>
          </cell>
          <cell r="C88" t="str">
            <v>M2</v>
          </cell>
          <cell r="D88">
            <v>16</v>
          </cell>
          <cell r="F88">
            <v>339</v>
          </cell>
          <cell r="G88" t="str">
            <v>PROJETO DE EDIFICACAO EM ESTRUTURA METALICA</v>
          </cell>
          <cell r="H88" t="str">
            <v>M2</v>
          </cell>
          <cell r="I88">
            <v>16</v>
          </cell>
        </row>
        <row r="89">
          <cell r="A89">
            <v>406</v>
          </cell>
          <cell r="B89" t="str">
            <v>PROJETO DE DRENAGEM E AGUAS PLUVIAIS ACIMA DE 400m2</v>
          </cell>
          <cell r="C89" t="str">
            <v>M2</v>
          </cell>
          <cell r="D89">
            <v>8.15</v>
          </cell>
          <cell r="F89">
            <v>406</v>
          </cell>
          <cell r="G89" t="str">
            <v>PROJETO DE DRENAGEM E AGUAS PLUVIAIS ACIMA DE 400m2</v>
          </cell>
          <cell r="H89" t="str">
            <v>M2</v>
          </cell>
          <cell r="I89">
            <v>8.15</v>
          </cell>
        </row>
        <row r="90">
          <cell r="A90">
            <v>407</v>
          </cell>
          <cell r="B90" t="str">
            <v>PROJETO INSTALACOES DE INCENDIO - HIDRANTE ATɠ400m2</v>
          </cell>
          <cell r="C90" t="str">
            <v>M2</v>
          </cell>
          <cell r="D90">
            <v>12</v>
          </cell>
          <cell r="F90">
            <v>407</v>
          </cell>
          <cell r="G90" t="str">
            <v>PROJETO INSTALACOES DE INCENDIO - HIDRANTE ATɠ400m2</v>
          </cell>
          <cell r="H90" t="str">
            <v>M2</v>
          </cell>
          <cell r="I90">
            <v>12</v>
          </cell>
        </row>
        <row r="91">
          <cell r="A91">
            <v>408</v>
          </cell>
          <cell r="B91" t="str">
            <v>PROJETO INSTALACOES PREV. E COMBATE A INCENDIO ACIMA 700M2</v>
          </cell>
          <cell r="C91" t="str">
            <v>M2</v>
          </cell>
          <cell r="D91">
            <v>12</v>
          </cell>
          <cell r="F91">
            <v>408</v>
          </cell>
          <cell r="G91" t="str">
            <v>PROJETO INSTALACOES PREV. E COMBATE A INCENDIO ACIMA 700M2</v>
          </cell>
          <cell r="H91" t="str">
            <v>M2</v>
          </cell>
          <cell r="I91">
            <v>12</v>
          </cell>
        </row>
        <row r="92">
          <cell r="A92">
            <v>409</v>
          </cell>
          <cell r="B92" t="str">
            <v>LEVANTAMENTO PLANIALTIMETRICO SEMI-CADASTRAL 10/25 HECTARES</v>
          </cell>
          <cell r="C92" t="str">
            <v>HA</v>
          </cell>
          <cell r="D92">
            <v>0.08</v>
          </cell>
          <cell r="F92">
            <v>409</v>
          </cell>
          <cell r="G92" t="str">
            <v>LEVANTAMENTO PLANIALTIMETRICO SEMI-CADASTRAL 10/25 HECTARES</v>
          </cell>
          <cell r="H92" t="str">
            <v>HA</v>
          </cell>
          <cell r="I92">
            <v>0.08</v>
          </cell>
        </row>
        <row r="93">
          <cell r="A93">
            <v>410</v>
          </cell>
          <cell r="B93" t="str">
            <v>PROJETO DE ARQUITETURA DE APROVACAO (LEGAL) ATE 400m2</v>
          </cell>
          <cell r="C93" t="str">
            <v>M2</v>
          </cell>
          <cell r="D93">
            <v>18.25</v>
          </cell>
          <cell r="F93">
            <v>410</v>
          </cell>
          <cell r="G93" t="str">
            <v>PROJETO DE ARQUITETURA DE APROVACAO (LEGAL) ATE 400m2</v>
          </cell>
          <cell r="H93" t="str">
            <v>M2</v>
          </cell>
          <cell r="I93">
            <v>18.25</v>
          </cell>
        </row>
        <row r="94">
          <cell r="A94">
            <v>411</v>
          </cell>
          <cell r="B94" t="str">
            <v>PROJETO DE ARQUITETURA DE APROVACAO (LEGAL) ACIMA DE 400m2</v>
          </cell>
          <cell r="C94" t="str">
            <v>M2</v>
          </cell>
          <cell r="D94">
            <v>17</v>
          </cell>
          <cell r="F94">
            <v>411</v>
          </cell>
          <cell r="G94" t="str">
            <v>PROJETO DE ARQUITETURA DE APROVACAO (LEGAL) ACIMA DE 400m2</v>
          </cell>
          <cell r="H94" t="str">
            <v>M2</v>
          </cell>
          <cell r="I94">
            <v>17</v>
          </cell>
        </row>
        <row r="95">
          <cell r="A95">
            <v>412</v>
          </cell>
          <cell r="B95" t="str">
            <v>PROJETO FUNDACOES ACIMA DE 400m2</v>
          </cell>
          <cell r="C95" t="str">
            <v>M2</v>
          </cell>
          <cell r="D95">
            <v>17</v>
          </cell>
          <cell r="F95">
            <v>412</v>
          </cell>
          <cell r="G95" t="str">
            <v>PROJETO FUNDACOES ACIMA DE 400m2</v>
          </cell>
          <cell r="H95" t="str">
            <v>M2</v>
          </cell>
          <cell r="I95">
            <v>17</v>
          </cell>
        </row>
        <row r="96">
          <cell r="A96">
            <v>413</v>
          </cell>
          <cell r="B96" t="str">
            <v>PROJETO DE FUNDACOES ACIMA DE 400m2</v>
          </cell>
          <cell r="C96" t="str">
            <v>M2</v>
          </cell>
          <cell r="D96">
            <v>16.5</v>
          </cell>
          <cell r="F96">
            <v>413</v>
          </cell>
          <cell r="G96" t="str">
            <v>PROJETO DE FUNDACOES ACIMA DE 400m2</v>
          </cell>
          <cell r="H96" t="str">
            <v>M2</v>
          </cell>
          <cell r="I96">
            <v>16.5</v>
          </cell>
        </row>
        <row r="97">
          <cell r="A97">
            <v>414</v>
          </cell>
          <cell r="B97" t="str">
            <v>PROJETO DE INSTALACAO - LOGICA ATɠ400m2</v>
          </cell>
          <cell r="C97" t="str">
            <v>M2</v>
          </cell>
          <cell r="D97">
            <v>9</v>
          </cell>
          <cell r="F97">
            <v>414</v>
          </cell>
          <cell r="G97" t="str">
            <v>PROJETO DE INSTALACAO - LOGICA ATɠ400m2</v>
          </cell>
          <cell r="H97" t="str">
            <v>M2</v>
          </cell>
          <cell r="I97">
            <v>9</v>
          </cell>
        </row>
        <row r="98">
          <cell r="A98">
            <v>504</v>
          </cell>
          <cell r="B98" t="str">
            <v>PROJETO INSTALACOES DE INCENDIO - ATE 750m2</v>
          </cell>
          <cell r="C98" t="str">
            <v>M2</v>
          </cell>
          <cell r="D98">
            <v>12</v>
          </cell>
          <cell r="F98">
            <v>504</v>
          </cell>
          <cell r="G98" t="str">
            <v>PROJETO INSTALACOES DE INCENDIO - ATE 750m2</v>
          </cell>
          <cell r="H98" t="str">
            <v>M2</v>
          </cell>
          <cell r="I98">
            <v>12</v>
          </cell>
        </row>
        <row r="99">
          <cell r="A99">
            <v>505</v>
          </cell>
          <cell r="B99" t="str">
            <v>PROJETO INSTALACOES AGUAS PLUVIAIS ATɠ400m2</v>
          </cell>
          <cell r="C99" t="str">
            <v>M2</v>
          </cell>
          <cell r="D99">
            <v>9</v>
          </cell>
          <cell r="F99">
            <v>505</v>
          </cell>
          <cell r="G99" t="str">
            <v>PROJETO INSTALACOES AGUAS PLUVIAIS ATɠ400m2</v>
          </cell>
          <cell r="H99" t="str">
            <v>M2</v>
          </cell>
          <cell r="I99">
            <v>9</v>
          </cell>
        </row>
        <row r="100">
          <cell r="A100">
            <v>516</v>
          </cell>
          <cell r="B100" t="str">
            <v>VISTORIA IMOVEL P/LEVANT.""AS BUILT""ENG./HORA AREA ATE 1250M2</v>
          </cell>
          <cell r="C100" t="str">
            <v>M2</v>
          </cell>
          <cell r="D100">
            <v>33.46</v>
          </cell>
          <cell r="F100">
            <v>516</v>
          </cell>
          <cell r="G100" t="str">
            <v>VISTORIA IMOVEL P/LEVANT.""AS BUILT""ENG./HORA AREA ATE 1250M2</v>
          </cell>
          <cell r="H100" t="str">
            <v>M2</v>
          </cell>
          <cell r="I100">
            <v>33.46</v>
          </cell>
        </row>
        <row r="101">
          <cell r="A101">
            <v>517</v>
          </cell>
          <cell r="B101" t="str">
            <v>VISTORIA DE IMOVEL PARA LEVANTAMENTO ""AS BUILT""-ELETRICA</v>
          </cell>
          <cell r="C101" t="str">
            <v>M2</v>
          </cell>
          <cell r="D101">
            <v>29.15</v>
          </cell>
          <cell r="F101">
            <v>517</v>
          </cell>
          <cell r="G101" t="str">
            <v>VISTORIA DE IMOVEL PARA LEVANTAMENTO ""AS BUILT""-ELETRICA</v>
          </cell>
          <cell r="H101" t="str">
            <v>M2</v>
          </cell>
          <cell r="I101">
            <v>29.15</v>
          </cell>
        </row>
        <row r="102">
          <cell r="A102">
            <v>566</v>
          </cell>
          <cell r="B102" t="str">
            <v>TOPOGRAFIA-ALUGUEL DE GPS GEODESIGO</v>
          </cell>
          <cell r="C102" t="str">
            <v>MES</v>
          </cell>
          <cell r="D102">
            <v>65</v>
          </cell>
          <cell r="F102">
            <v>566</v>
          </cell>
          <cell r="G102" t="str">
            <v>TOPOGRAFIA-ALUGUEL DE GPS GEODESIGO</v>
          </cell>
          <cell r="H102" t="str">
            <v>MES</v>
          </cell>
          <cell r="I102">
            <v>65</v>
          </cell>
        </row>
        <row r="103">
          <cell r="A103">
            <v>567</v>
          </cell>
          <cell r="B103" t="str">
            <v>TOPOGRAFIA-ALUGUEL DE ESTACAO TOTAL E-3 PRECISAO ANGULR 3""</v>
          </cell>
          <cell r="C103" t="str">
            <v>MES</v>
          </cell>
          <cell r="D103">
            <v>1490</v>
          </cell>
          <cell r="F103">
            <v>567</v>
          </cell>
          <cell r="G103" t="str">
            <v>TOPOGRAFIA-ALUGUEL DE ESTACAO TOTAL E-3 PRECISAO ANGULR 3""</v>
          </cell>
          <cell r="H103" t="str">
            <v>MES</v>
          </cell>
          <cell r="I103">
            <v>1490</v>
          </cell>
        </row>
        <row r="104">
          <cell r="A104">
            <v>568</v>
          </cell>
          <cell r="B104" t="str">
            <v>TOPOGRAFIA-ALUGUEL ESTACAO TOTAL E2 PREISAO ANGULAR 5""</v>
          </cell>
          <cell r="C104" t="str">
            <v>MES</v>
          </cell>
          <cell r="D104">
            <v>4975</v>
          </cell>
          <cell r="F104">
            <v>568</v>
          </cell>
          <cell r="G104" t="str">
            <v>TOPOGRAFIA-ALUGUEL ESTACAO TOTAL E2 PREISAO ANGULAR 5""</v>
          </cell>
          <cell r="H104" t="str">
            <v>MES</v>
          </cell>
          <cell r="I104">
            <v>4975</v>
          </cell>
        </row>
        <row r="105">
          <cell r="A105">
            <v>569</v>
          </cell>
          <cell r="B105" t="str">
            <v>TOPOGRAFIA-ALUGUEL DE ESTACAO TOTAL E1 PROCEISAO ANGULAR 10""</v>
          </cell>
          <cell r="C105" t="str">
            <v>MES</v>
          </cell>
          <cell r="D105">
            <v>1581.7</v>
          </cell>
          <cell r="F105">
            <v>569</v>
          </cell>
          <cell r="G105" t="str">
            <v>TOPOGRAFIA-ALUGUEL DE ESTACAO TOTAL E1 PROCEISAO ANGULAR 10""</v>
          </cell>
          <cell r="H105" t="str">
            <v>MES</v>
          </cell>
          <cell r="I105">
            <v>1581.7</v>
          </cell>
        </row>
        <row r="106">
          <cell r="A106">
            <v>571</v>
          </cell>
          <cell r="B106" t="str">
            <v>TOPOGRAFIA-ALUGUEL DE TEODOLITO C-3 (PRECISAO ALTA)</v>
          </cell>
          <cell r="C106" t="str">
            <v>MES</v>
          </cell>
          <cell r="D106">
            <v>150</v>
          </cell>
          <cell r="F106">
            <v>571</v>
          </cell>
          <cell r="G106" t="str">
            <v>TOPOGRAFIA-ALUGUEL DE TEODOLITO C-3 (PRECISAO ALTA)</v>
          </cell>
          <cell r="H106" t="str">
            <v>MES</v>
          </cell>
          <cell r="I106">
            <v>150</v>
          </cell>
        </row>
        <row r="107">
          <cell r="A107">
            <v>572</v>
          </cell>
          <cell r="B107" t="str">
            <v>TOPOGRAFIA-ALUGUEL DE TEODOLITO C-2 (PRECISAO MEDIA)</v>
          </cell>
          <cell r="C107" t="str">
            <v>MES</v>
          </cell>
          <cell r="D107">
            <v>150</v>
          </cell>
          <cell r="F107">
            <v>572</v>
          </cell>
          <cell r="G107" t="str">
            <v>TOPOGRAFIA-ALUGUEL DE TEODOLITO C-2 (PRECISAO MEDIA)</v>
          </cell>
          <cell r="H107" t="str">
            <v>MES</v>
          </cell>
          <cell r="I107">
            <v>150</v>
          </cell>
        </row>
        <row r="108">
          <cell r="A108">
            <v>573</v>
          </cell>
          <cell r="B108" t="str">
            <v>TOPOGRAFIA-ALUGUEL DE TEODOLITO C-1 (PRECISAO BAIXA)</v>
          </cell>
          <cell r="C108" t="str">
            <v>MES</v>
          </cell>
          <cell r="D108">
            <v>425</v>
          </cell>
          <cell r="F108">
            <v>573</v>
          </cell>
          <cell r="G108" t="str">
            <v>TOPOGRAFIA-ALUGUEL DE TEODOLITO C-1 (PRECISAO BAIXA)</v>
          </cell>
          <cell r="H108" t="str">
            <v>MES</v>
          </cell>
          <cell r="I108">
            <v>425</v>
          </cell>
        </row>
        <row r="109">
          <cell r="A109">
            <v>574</v>
          </cell>
          <cell r="B109" t="str">
            <v xml:space="preserve">TOPOGRAFIA-ALUGUEL MIRA IVAR </v>
          </cell>
          <cell r="C109" t="str">
            <v>MES</v>
          </cell>
          <cell r="D109">
            <v>415</v>
          </cell>
          <cell r="F109">
            <v>574</v>
          </cell>
          <cell r="G109" t="str">
            <v xml:space="preserve">TOPOGRAFIA-ALUGUEL MIRA IVAR </v>
          </cell>
          <cell r="H109" t="str">
            <v>MES</v>
          </cell>
          <cell r="I109">
            <v>415</v>
          </cell>
        </row>
        <row r="110">
          <cell r="A110">
            <v>578</v>
          </cell>
          <cell r="B110" t="str">
            <v>PROJETO DE INSTALACAO DE CFTV/CATV ATE 400m2</v>
          </cell>
          <cell r="C110" t="str">
            <v>M2</v>
          </cell>
          <cell r="D110">
            <v>9</v>
          </cell>
          <cell r="F110">
            <v>578</v>
          </cell>
          <cell r="G110" t="str">
            <v>PROJETO DE INSTALACAO DE CFTV/CATV ATE 400m2</v>
          </cell>
          <cell r="H110" t="str">
            <v>M2</v>
          </cell>
          <cell r="I110">
            <v>9</v>
          </cell>
        </row>
        <row r="111">
          <cell r="A111">
            <v>600</v>
          </cell>
          <cell r="B111" t="str">
            <v>PROJETO DE FUNDACOES ATE 400m2</v>
          </cell>
          <cell r="C111" t="str">
            <v>M2</v>
          </cell>
          <cell r="D111">
            <v>16.5</v>
          </cell>
          <cell r="F111">
            <v>600</v>
          </cell>
          <cell r="G111" t="str">
            <v>PROJETO DE FUNDACOES ATE 400m2</v>
          </cell>
          <cell r="H111" t="str">
            <v>M2</v>
          </cell>
          <cell r="I111">
            <v>16.5</v>
          </cell>
        </row>
        <row r="112">
          <cell r="A112">
            <v>628</v>
          </cell>
          <cell r="B112" t="str">
            <v>PROJETO INSTALACOES DE INCENDIO - SPRINKLER ACIMA 750m2</v>
          </cell>
          <cell r="C112" t="str">
            <v>M2</v>
          </cell>
          <cell r="D112">
            <v>14</v>
          </cell>
          <cell r="F112">
            <v>628</v>
          </cell>
          <cell r="G112" t="str">
            <v>PROJETO INSTALACOES DE INCENDIO - SPRINKLER ACIMA 750m2</v>
          </cell>
          <cell r="H112" t="str">
            <v>M2</v>
          </cell>
          <cell r="I112">
            <v>14</v>
          </cell>
        </row>
        <row r="113">
          <cell r="A113">
            <v>662</v>
          </cell>
          <cell r="B113" t="str">
            <v>PLACA DE OBRAS COM BANNER DE LONA 80X120CM</v>
          </cell>
          <cell r="C113" t="str">
            <v>UN</v>
          </cell>
          <cell r="D113">
            <v>75</v>
          </cell>
          <cell r="F113">
            <v>662</v>
          </cell>
          <cell r="G113" t="str">
            <v>PLACA DE OBRAS COM BANNER DE LONA 80X120CM</v>
          </cell>
          <cell r="H113" t="str">
            <v>UN</v>
          </cell>
          <cell r="I113">
            <v>75</v>
          </cell>
        </row>
        <row r="114">
          <cell r="A114">
            <v>822</v>
          </cell>
          <cell r="B114" t="str">
            <v>PROJETO DE ABASTECIMENTO DE AGUA</v>
          </cell>
          <cell r="C114" t="str">
            <v>M2</v>
          </cell>
          <cell r="D114">
            <v>7.25</v>
          </cell>
          <cell r="F114">
            <v>822</v>
          </cell>
          <cell r="G114" t="str">
            <v>PROJETO DE ABASTECIMENTO DE AGUA</v>
          </cell>
          <cell r="H114" t="str">
            <v>M2</v>
          </cell>
          <cell r="I114">
            <v>7.25</v>
          </cell>
        </row>
        <row r="115">
          <cell r="A115">
            <v>823</v>
          </cell>
          <cell r="B115" t="str">
            <v>VISTORIA DE IMOVEL PARA LEVANTAMENTO ""AS BUILT""-HIDRAULICA</v>
          </cell>
          <cell r="C115" t="str">
            <v>M2</v>
          </cell>
          <cell r="D115">
            <v>67.84</v>
          </cell>
          <cell r="F115">
            <v>823</v>
          </cell>
          <cell r="G115" t="str">
            <v>VISTORIA DE IMOVEL PARA LEVANTAMENTO ""AS BUILT""-HIDRAULICA</v>
          </cell>
          <cell r="H115" t="str">
            <v>M2</v>
          </cell>
          <cell r="I115">
            <v>67.84</v>
          </cell>
        </row>
        <row r="116">
          <cell r="A116">
            <v>855</v>
          </cell>
          <cell r="B116" t="str">
            <v xml:space="preserve">PROJETO EXECUTIVO ARQUI/ESTRUT/INSTAL.GERAL- EDIFICACAO </v>
          </cell>
          <cell r="C116" t="str">
            <v>M2</v>
          </cell>
          <cell r="D116">
            <v>93</v>
          </cell>
          <cell r="F116">
            <v>855</v>
          </cell>
          <cell r="G116" t="str">
            <v xml:space="preserve">PROJETO EXECUTIVO ARQUI/ESTRUT/INSTAL.GERAL- EDIFICACAO </v>
          </cell>
          <cell r="H116" t="str">
            <v>M2</v>
          </cell>
          <cell r="I116">
            <v>93</v>
          </cell>
        </row>
        <row r="117">
          <cell r="A117">
            <v>11001</v>
          </cell>
          <cell r="B117" t="str">
            <v>VALE TRANSPORTE</v>
          </cell>
          <cell r="C117" t="str">
            <v>UN</v>
          </cell>
          <cell r="D117">
            <v>258</v>
          </cell>
          <cell r="F117">
            <v>11001</v>
          </cell>
          <cell r="G117" t="str">
            <v>VALE TRANSPORTE</v>
          </cell>
          <cell r="H117" t="str">
            <v>UN</v>
          </cell>
          <cell r="I117">
            <v>258</v>
          </cell>
        </row>
        <row r="118">
          <cell r="A118">
            <v>11008</v>
          </cell>
          <cell r="B118" t="str">
            <v>EQUIPE DE OBRA-ENGENHEIRO/MESTRE/APONTADOR+2 VIGIAS</v>
          </cell>
          <cell r="C118" t="str">
            <v>MES</v>
          </cell>
          <cell r="D118">
            <v>30588.09</v>
          </cell>
          <cell r="F118">
            <v>11008</v>
          </cell>
          <cell r="G118" t="str">
            <v>EQUIPE DE OBRA-ENGENHEIRO/MESTRE/APONTADOR+2 VIGIAS</v>
          </cell>
          <cell r="H118" t="str">
            <v>MES</v>
          </cell>
          <cell r="I118">
            <v>30588.09</v>
          </cell>
        </row>
        <row r="119">
          <cell r="A119">
            <v>11009</v>
          </cell>
          <cell r="B119" t="str">
            <v>EQUIPE DE OBRA-ENG.CHEFE/ENCAR. APONT.3 VIGIAS</v>
          </cell>
          <cell r="C119" t="str">
            <v>MES</v>
          </cell>
          <cell r="D119">
            <v>44622.6</v>
          </cell>
          <cell r="F119">
            <v>11009</v>
          </cell>
          <cell r="G119" t="str">
            <v>EQUIPE DE OBRA-ENG.CHEFE/ENCAR. APONT.3 VIGIAS</v>
          </cell>
          <cell r="H119" t="str">
            <v>MES</v>
          </cell>
          <cell r="I119">
            <v>44622.6</v>
          </cell>
        </row>
        <row r="120">
          <cell r="A120">
            <v>11014</v>
          </cell>
          <cell r="B120" t="str">
            <v>EQUIPE DE OBRA-ENG.RESIDENTE/MESTRE/APONTADOR</v>
          </cell>
          <cell r="C120" t="str">
            <v>MES</v>
          </cell>
          <cell r="D120">
            <v>38464.44</v>
          </cell>
          <cell r="F120">
            <v>11014</v>
          </cell>
          <cell r="G120" t="str">
            <v>EQUIPE DE OBRA-ENG.RESIDENTE/MESTRE/APONTADOR</v>
          </cell>
          <cell r="H120" t="str">
            <v>MES</v>
          </cell>
          <cell r="I120">
            <v>38464.44</v>
          </cell>
        </row>
        <row r="121">
          <cell r="A121">
            <v>11016</v>
          </cell>
          <cell r="B121" t="str">
            <v>EQUIPE DE OBRA-SERVICOS ADMINISTRATIVOS CONCRETO PROTENDIDO</v>
          </cell>
          <cell r="C121" t="str">
            <v>MES</v>
          </cell>
          <cell r="D121">
            <v>85402.240000000005</v>
          </cell>
          <cell r="F121">
            <v>11016</v>
          </cell>
          <cell r="G121" t="str">
            <v>EQUIPE DE OBRA-SERVICOS ADMINISTRATIVOS CONCRETO PROTENDIDO</v>
          </cell>
          <cell r="H121" t="str">
            <v>MES</v>
          </cell>
          <cell r="I121">
            <v>85402.240000000005</v>
          </cell>
        </row>
        <row r="122">
          <cell r="A122">
            <v>11022</v>
          </cell>
          <cell r="B122" t="str">
            <v>EQUIPE DE OBRA-FISCALIZACAO TECNICA PARA OBRAS DE REFORMA</v>
          </cell>
          <cell r="C122" t="str">
            <v>MES</v>
          </cell>
          <cell r="D122">
            <v>14365.25</v>
          </cell>
          <cell r="F122">
            <v>11022</v>
          </cell>
          <cell r="G122" t="str">
            <v>EQUIPE DE OBRA-FISCALIZACAO TECNICA PARA OBRAS DE REFORMA</v>
          </cell>
          <cell r="H122" t="str">
            <v>MES</v>
          </cell>
          <cell r="I122">
            <v>14365.25</v>
          </cell>
        </row>
        <row r="123">
          <cell r="A123">
            <v>11024</v>
          </cell>
          <cell r="B123" t="str">
            <v>EQUIPE DE OBRA-SERVICOS ADMINISTR.-EQUIPE AUXILIAR</v>
          </cell>
          <cell r="C123" t="str">
            <v>MES</v>
          </cell>
          <cell r="D123">
            <v>25816.05</v>
          </cell>
          <cell r="F123">
            <v>11024</v>
          </cell>
          <cell r="G123" t="str">
            <v>EQUIPE DE OBRA-SERVICOS ADMINISTR.-EQUIPE AUXILIAR</v>
          </cell>
          <cell r="H123" t="str">
            <v>MES</v>
          </cell>
          <cell r="I123">
            <v>25816.05</v>
          </cell>
        </row>
        <row r="124">
          <cell r="A124">
            <v>11030</v>
          </cell>
          <cell r="B124" t="str">
            <v>SERVICO EMPREITADO-COLOCACAO MANILHA BARRO 6""</v>
          </cell>
          <cell r="C124" t="str">
            <v>M</v>
          </cell>
          <cell r="D124">
            <v>46.23</v>
          </cell>
          <cell r="F124">
            <v>11030</v>
          </cell>
          <cell r="G124" t="str">
            <v>SERVICO EMPREITADO-COLOCACAO MANILHA BARRO 6""</v>
          </cell>
          <cell r="H124" t="str">
            <v>M</v>
          </cell>
          <cell r="I124">
            <v>46.23</v>
          </cell>
        </row>
        <row r="125">
          <cell r="A125">
            <v>11033</v>
          </cell>
          <cell r="B125" t="str">
            <v>SERVICO EMPREITADO-COLOCACAO MEIO FIO DE GRANITO</v>
          </cell>
          <cell r="C125" t="str">
            <v>M</v>
          </cell>
          <cell r="D125">
            <v>38.630000000000003</v>
          </cell>
          <cell r="F125">
            <v>11033</v>
          </cell>
          <cell r="G125" t="str">
            <v>SERVICO EMPREITADO-COLOCACAO MEIO FIO DE GRANITO</v>
          </cell>
          <cell r="H125" t="str">
            <v>M</v>
          </cell>
          <cell r="I125">
            <v>38.630000000000003</v>
          </cell>
        </row>
        <row r="126">
          <cell r="A126">
            <v>11039</v>
          </cell>
          <cell r="B126" t="str">
            <v>EQUIPE DE OBRA-LIMPEZA PERMANENTE EM OBRA COM 1 OPERARIO</v>
          </cell>
          <cell r="C126" t="str">
            <v>MES</v>
          </cell>
          <cell r="D126">
            <v>3627.62</v>
          </cell>
          <cell r="F126">
            <v>11039</v>
          </cell>
          <cell r="G126" t="str">
            <v>EQUIPE DE OBRA-LIMPEZA PERMANENTE EM OBRA COM 1 OPERARIO</v>
          </cell>
          <cell r="H126" t="str">
            <v>MES</v>
          </cell>
          <cell r="I126">
            <v>3627.62</v>
          </cell>
        </row>
        <row r="127">
          <cell r="A127">
            <v>11040</v>
          </cell>
          <cell r="B127" t="str">
            <v>EQUIPE DE OBRA-LIMPEZA PERMANENTE EM OBRA COM 2 OPERARIOS</v>
          </cell>
          <cell r="C127" t="str">
            <v>MES</v>
          </cell>
          <cell r="D127">
            <v>7255.24</v>
          </cell>
          <cell r="F127">
            <v>11040</v>
          </cell>
          <cell r="G127" t="str">
            <v>EQUIPE DE OBRA-LIMPEZA PERMANENTE EM OBRA COM 2 OPERARIOS</v>
          </cell>
          <cell r="H127" t="str">
            <v>MES</v>
          </cell>
          <cell r="I127">
            <v>7255.24</v>
          </cell>
        </row>
        <row r="128">
          <cell r="A128">
            <v>11041</v>
          </cell>
          <cell r="B128" t="str">
            <v>EQUIPE DE OBRA-LIMPEZA PERMANENTE EM OBRA COM 4 OPERARIOS</v>
          </cell>
          <cell r="C128" t="str">
            <v>MES</v>
          </cell>
          <cell r="D128">
            <v>14510.5</v>
          </cell>
          <cell r="F128">
            <v>11041</v>
          </cell>
          <cell r="G128" t="str">
            <v>EQUIPE DE OBRA-LIMPEZA PERMANENTE EM OBRA COM 4 OPERARIOS</v>
          </cell>
          <cell r="H128" t="str">
            <v>MES</v>
          </cell>
          <cell r="I128">
            <v>14510.5</v>
          </cell>
        </row>
        <row r="129">
          <cell r="A129">
            <v>11042</v>
          </cell>
          <cell r="B129" t="str">
            <v>EQUIPE DE OBRA-LIMPEZA PERMANENTE EM OBRA COM 6 OPERARIOS</v>
          </cell>
          <cell r="C129" t="str">
            <v>MES</v>
          </cell>
          <cell r="D129">
            <v>21765.73</v>
          </cell>
          <cell r="F129">
            <v>11042</v>
          </cell>
          <cell r="G129" t="str">
            <v>EQUIPE DE OBRA-LIMPEZA PERMANENTE EM OBRA COM 6 OPERARIOS</v>
          </cell>
          <cell r="H129" t="str">
            <v>MES</v>
          </cell>
          <cell r="I129">
            <v>21765.73</v>
          </cell>
        </row>
        <row r="130">
          <cell r="A130">
            <v>11044</v>
          </cell>
          <cell r="B130" t="str">
            <v>SERVICO EMPREITADO-COLOCACAO PEDRA PORTUGUESA</v>
          </cell>
          <cell r="C130" t="str">
            <v>M2</v>
          </cell>
          <cell r="D130">
            <v>41.15</v>
          </cell>
          <cell r="F130">
            <v>11044</v>
          </cell>
          <cell r="G130" t="str">
            <v>SERVICO EMPREITADO-COLOCACAO PEDRA PORTUGUESA</v>
          </cell>
          <cell r="H130" t="str">
            <v>M2</v>
          </cell>
          <cell r="I130">
            <v>41.15</v>
          </cell>
        </row>
        <row r="131">
          <cell r="A131">
            <v>11045</v>
          </cell>
          <cell r="B131" t="str">
            <v>SERVICO EMPREITADO-COLOC.BLOCO HEXAGONAIS CONCRETO 8cm</v>
          </cell>
          <cell r="C131" t="str">
            <v>M2</v>
          </cell>
          <cell r="D131">
            <v>8.93</v>
          </cell>
          <cell r="F131">
            <v>11045</v>
          </cell>
          <cell r="G131" t="str">
            <v>SERVICO EMPREITADO-COLOC.BLOCO HEXAGONAIS CONCRETO 8cm</v>
          </cell>
          <cell r="H131" t="str">
            <v>M2</v>
          </cell>
          <cell r="I131">
            <v>8.93</v>
          </cell>
        </row>
        <row r="132">
          <cell r="A132">
            <v>11048</v>
          </cell>
          <cell r="B132" t="str">
            <v>VALE TRANSPORTE PARA OPERARIO</v>
          </cell>
          <cell r="C132" t="str">
            <v>MENSAL</v>
          </cell>
          <cell r="D132">
            <v>258</v>
          </cell>
          <cell r="F132">
            <v>11048</v>
          </cell>
          <cell r="G132" t="str">
            <v>VALE TRANSPORTE PARA OPERARIO</v>
          </cell>
          <cell r="H132" t="str">
            <v>MENSAL</v>
          </cell>
          <cell r="I132">
            <v>258</v>
          </cell>
        </row>
        <row r="133">
          <cell r="A133">
            <v>11058</v>
          </cell>
          <cell r="B133" t="str">
            <v>SERVICO EMPREITADO-COLOCACAO BLOCO INTERTRAVADO 8 CM</v>
          </cell>
          <cell r="C133" t="str">
            <v>M2</v>
          </cell>
          <cell r="D133">
            <v>6.11</v>
          </cell>
          <cell r="F133">
            <v>11058</v>
          </cell>
          <cell r="G133" t="str">
            <v>SERVICO EMPREITADO-COLOCACAO BLOCO INTERTRAVADO 8 CM</v>
          </cell>
          <cell r="H133" t="str">
            <v>M2</v>
          </cell>
          <cell r="I133">
            <v>6.11</v>
          </cell>
        </row>
        <row r="134">
          <cell r="A134">
            <v>11070</v>
          </cell>
          <cell r="B134" t="str">
            <v>HOSPEDAGEM EM HOTEL CLASSE 2 ESTRELAS</v>
          </cell>
          <cell r="C134" t="str">
            <v>DIA</v>
          </cell>
          <cell r="D134">
            <v>304</v>
          </cell>
          <cell r="F134">
            <v>11070</v>
          </cell>
          <cell r="G134" t="str">
            <v>HOSPEDAGEM EM HOTEL CLASSE 2 ESTRELAS</v>
          </cell>
          <cell r="H134" t="str">
            <v>DIA</v>
          </cell>
          <cell r="I134">
            <v>304</v>
          </cell>
        </row>
        <row r="135">
          <cell r="A135">
            <v>11071</v>
          </cell>
          <cell r="B135" t="str">
            <v>FISCALIZACAO COM HOSPEDAGEM EM HOTEL CLASSE 4/E</v>
          </cell>
          <cell r="C135" t="str">
            <v>DIA</v>
          </cell>
          <cell r="D135">
            <v>380</v>
          </cell>
          <cell r="F135">
            <v>11071</v>
          </cell>
          <cell r="G135" t="str">
            <v>FISCALIZACAO COM HOSPEDAGEM EM HOTEL CLASSE 4/E</v>
          </cell>
          <cell r="H135" t="str">
            <v>DIA</v>
          </cell>
          <cell r="I135">
            <v>380</v>
          </cell>
        </row>
        <row r="136">
          <cell r="A136">
            <v>11072</v>
          </cell>
          <cell r="B136" t="str">
            <v>FISCALIZACAO COM HOSPEDAGEM EM HOTEL CLASSE 5/E</v>
          </cell>
          <cell r="C136" t="str">
            <v>DIA</v>
          </cell>
          <cell r="D136">
            <v>750</v>
          </cell>
          <cell r="F136">
            <v>11072</v>
          </cell>
          <cell r="G136" t="str">
            <v>FISCALIZACAO COM HOSPEDAGEM EM HOTEL CLASSE 5/E</v>
          </cell>
          <cell r="H136" t="str">
            <v>DIA</v>
          </cell>
          <cell r="I136">
            <v>750</v>
          </cell>
        </row>
        <row r="137">
          <cell r="A137">
            <v>11078</v>
          </cell>
          <cell r="B137" t="str">
            <v>EQUIPE DE OBRA-TURMA SERVICOS DEMOLICAO E TRANSPORTES OBRA</v>
          </cell>
          <cell r="C137" t="str">
            <v>MES</v>
          </cell>
          <cell r="D137">
            <v>10016.799999999999</v>
          </cell>
          <cell r="F137">
            <v>11078</v>
          </cell>
          <cell r="G137" t="str">
            <v>EQUIPE DE OBRA-TURMA SERVICOS DEMOLICAO E TRANSPORTES OBRA</v>
          </cell>
          <cell r="H137" t="str">
            <v>MES</v>
          </cell>
          <cell r="I137">
            <v>10016.799999999999</v>
          </cell>
        </row>
        <row r="138">
          <cell r="A138">
            <v>11080</v>
          </cell>
          <cell r="B138" t="str">
            <v>FISCALIZACAO COM ALIMENTACAO DIARIA DE 1 REFEICAO</v>
          </cell>
          <cell r="C138" t="str">
            <v>UN</v>
          </cell>
          <cell r="D138">
            <v>190</v>
          </cell>
          <cell r="F138">
            <v>11080</v>
          </cell>
          <cell r="G138" t="str">
            <v>FISCALIZACAO COM ALIMENTACAO DIARIA DE 1 REFEICAO</v>
          </cell>
          <cell r="H138" t="str">
            <v>UN</v>
          </cell>
          <cell r="I138">
            <v>190</v>
          </cell>
        </row>
        <row r="139">
          <cell r="A139">
            <v>11081</v>
          </cell>
          <cell r="B139" t="str">
            <v>FISCALIZACAO COM ALIMENTACAO DIARIA DE 2 REFEICOES</v>
          </cell>
          <cell r="C139" t="str">
            <v>UN</v>
          </cell>
          <cell r="D139">
            <v>380</v>
          </cell>
          <cell r="F139">
            <v>11081</v>
          </cell>
          <cell r="G139" t="str">
            <v>FISCALIZACAO COM ALIMENTACAO DIARIA DE 2 REFEICOES</v>
          </cell>
          <cell r="H139" t="str">
            <v>UN</v>
          </cell>
          <cell r="I139">
            <v>380</v>
          </cell>
        </row>
        <row r="140">
          <cell r="A140">
            <v>11085</v>
          </cell>
          <cell r="B140" t="str">
            <v>JARDINAGEM-MATERIAIS DE PROT./FERRAMENTAS-TURMA 5 HOMENS</v>
          </cell>
          <cell r="C140" t="str">
            <v>MES</v>
          </cell>
          <cell r="D140">
            <v>543.19000000000005</v>
          </cell>
          <cell r="F140">
            <v>11085</v>
          </cell>
          <cell r="G140" t="str">
            <v>JARDINAGEM-MATERIAIS DE PROT./FERRAMENTAS-TURMA 5 HOMENS</v>
          </cell>
          <cell r="H140" t="str">
            <v>MES</v>
          </cell>
          <cell r="I140">
            <v>543.19000000000005</v>
          </cell>
        </row>
        <row r="141">
          <cell r="A141">
            <v>11087</v>
          </cell>
          <cell r="B141" t="str">
            <v>COLETA LIXO DOMICILIAR-MAT.PROT./FERRAMENTAS-TURMA 5 GARIS</v>
          </cell>
          <cell r="C141" t="str">
            <v>MES</v>
          </cell>
          <cell r="D141">
            <v>535.79999999999995</v>
          </cell>
          <cell r="F141">
            <v>11087</v>
          </cell>
          <cell r="G141" t="str">
            <v>COLETA LIXO DOMICILIAR-MAT.PROT./FERRAMENTAS-TURMA 5 GARIS</v>
          </cell>
          <cell r="H141" t="str">
            <v>MES</v>
          </cell>
          <cell r="I141">
            <v>535.79999999999995</v>
          </cell>
        </row>
        <row r="142">
          <cell r="A142">
            <v>11094</v>
          </cell>
          <cell r="B142" t="str">
            <v>(EPI) EQUIPAMENTO PROTECAO INDIVIDUAL - POR OPERARIO</v>
          </cell>
          <cell r="C142" t="str">
            <v>UN</v>
          </cell>
          <cell r="D142">
            <v>76.87</v>
          </cell>
          <cell r="F142">
            <v>11094</v>
          </cell>
          <cell r="G142" t="str">
            <v>(EPI) EQUIPAMENTO PROTECAO INDIVIDUAL - POR OPERARIO</v>
          </cell>
          <cell r="H142" t="str">
            <v>UN</v>
          </cell>
          <cell r="I142">
            <v>76.87</v>
          </cell>
        </row>
        <row r="143">
          <cell r="A143">
            <v>11100</v>
          </cell>
          <cell r="B143" t="str">
            <v>SERVICO EMPREITADO-PREPARO DE PAREDE PARA TINTA PVA</v>
          </cell>
          <cell r="C143" t="str">
            <v>M2</v>
          </cell>
          <cell r="D143">
            <v>10.23</v>
          </cell>
          <cell r="F143">
            <v>11100</v>
          </cell>
          <cell r="G143" t="str">
            <v>SERVICO EMPREITADO-PREPARO DE PAREDE PARA TINTA PVA</v>
          </cell>
          <cell r="H143" t="str">
            <v>M2</v>
          </cell>
          <cell r="I143">
            <v>10.23</v>
          </cell>
        </row>
        <row r="144">
          <cell r="A144">
            <v>11101</v>
          </cell>
          <cell r="B144" t="str">
            <v>SERVICO EMPREITADO-PREPARO DE TETOS PARA TINTA PVA</v>
          </cell>
          <cell r="C144" t="str">
            <v>M2</v>
          </cell>
          <cell r="D144">
            <v>11.94</v>
          </cell>
          <cell r="F144">
            <v>11101</v>
          </cell>
          <cell r="G144" t="str">
            <v>SERVICO EMPREITADO-PREPARO DE TETOS PARA TINTA PVA</v>
          </cell>
          <cell r="H144" t="str">
            <v>M2</v>
          </cell>
          <cell r="I144">
            <v>11.94</v>
          </cell>
        </row>
        <row r="145">
          <cell r="A145">
            <v>11102</v>
          </cell>
          <cell r="B145" t="str">
            <v>SERVICO EMPREITADO-PREPARO DE PAREDE PARA PAPEL</v>
          </cell>
          <cell r="C145" t="str">
            <v>M2</v>
          </cell>
          <cell r="D145">
            <v>10.23</v>
          </cell>
          <cell r="F145">
            <v>11102</v>
          </cell>
          <cell r="G145" t="str">
            <v>SERVICO EMPREITADO-PREPARO DE PAREDE PARA PAPEL</v>
          </cell>
          <cell r="H145" t="str">
            <v>M2</v>
          </cell>
          <cell r="I145">
            <v>10.23</v>
          </cell>
        </row>
        <row r="146">
          <cell r="A146">
            <v>11103</v>
          </cell>
          <cell r="B146" t="str">
            <v>SERVICO EMPREITADO-PREPARACAO CAIXILHOS MADEIRA P/OLEO</v>
          </cell>
          <cell r="C146" t="str">
            <v>M2</v>
          </cell>
          <cell r="D146">
            <v>13.82</v>
          </cell>
          <cell r="F146">
            <v>11103</v>
          </cell>
          <cell r="G146" t="str">
            <v>SERVICO EMPREITADO-PREPARACAO CAIXILHOS MADEIRA P/OLEO</v>
          </cell>
          <cell r="H146" t="str">
            <v>M2</v>
          </cell>
          <cell r="I146">
            <v>13.82</v>
          </cell>
        </row>
        <row r="147">
          <cell r="A147">
            <v>11104</v>
          </cell>
          <cell r="B147" t="str">
            <v>SERVICO EMPREITADO-PREPARACAO DE CAIXILHOS FERRO P/OLEO</v>
          </cell>
          <cell r="C147" t="str">
            <v>M2</v>
          </cell>
          <cell r="D147">
            <v>11.72</v>
          </cell>
          <cell r="F147">
            <v>11104</v>
          </cell>
          <cell r="G147" t="str">
            <v>SERVICO EMPREITADO-PREPARACAO DE CAIXILHOS FERRO P/OLEO</v>
          </cell>
          <cell r="H147" t="str">
            <v>M2</v>
          </cell>
          <cell r="I147">
            <v>11.72</v>
          </cell>
        </row>
        <row r="148">
          <cell r="A148">
            <v>11105</v>
          </cell>
          <cell r="B148" t="str">
            <v>SERVICO EMPREITADO-CAIACAO INTERNA</v>
          </cell>
          <cell r="C148" t="str">
            <v>M2</v>
          </cell>
          <cell r="D148">
            <v>12.71</v>
          </cell>
          <cell r="F148">
            <v>11105</v>
          </cell>
          <cell r="G148" t="str">
            <v>SERVICO EMPREITADO-CAIACAO INTERNA</v>
          </cell>
          <cell r="H148" t="str">
            <v>M2</v>
          </cell>
          <cell r="I148">
            <v>12.71</v>
          </cell>
        </row>
        <row r="149">
          <cell r="A149">
            <v>11106</v>
          </cell>
          <cell r="B149" t="str">
            <v>SERVICO EMPREITADO-CAIACAO EXTERNA COM ANDAIME</v>
          </cell>
          <cell r="C149" t="str">
            <v>M2</v>
          </cell>
          <cell r="D149">
            <v>12.62</v>
          </cell>
          <cell r="F149">
            <v>11106</v>
          </cell>
          <cell r="G149" t="str">
            <v>SERVICO EMPREITADO-CAIACAO EXTERNA COM ANDAIME</v>
          </cell>
          <cell r="H149" t="str">
            <v>M2</v>
          </cell>
          <cell r="I149">
            <v>12.62</v>
          </cell>
        </row>
        <row r="150">
          <cell r="A150">
            <v>11107</v>
          </cell>
          <cell r="B150" t="str">
            <v>SERVICO EMPREITADO-OLEO EM PAREDES</v>
          </cell>
          <cell r="C150" t="str">
            <v>M2</v>
          </cell>
          <cell r="D150">
            <v>19.2</v>
          </cell>
          <cell r="F150">
            <v>11107</v>
          </cell>
          <cell r="G150" t="str">
            <v>SERVICO EMPREITADO-OLEO EM PAREDES</v>
          </cell>
          <cell r="H150" t="str">
            <v>M2</v>
          </cell>
          <cell r="I150">
            <v>19.2</v>
          </cell>
        </row>
        <row r="151">
          <cell r="A151">
            <v>11108</v>
          </cell>
          <cell r="B151" t="str">
            <v>SERVICO EMPREITADO-OLEO EM CAIXILHOS DE MADEIRA</v>
          </cell>
          <cell r="C151" t="str">
            <v>M2</v>
          </cell>
          <cell r="D151">
            <v>15.35</v>
          </cell>
          <cell r="F151">
            <v>11108</v>
          </cell>
          <cell r="G151" t="str">
            <v>SERVICO EMPREITADO-OLEO EM CAIXILHOS DE MADEIRA</v>
          </cell>
          <cell r="H151" t="str">
            <v>M2</v>
          </cell>
          <cell r="I151">
            <v>15.35</v>
          </cell>
        </row>
        <row r="152">
          <cell r="A152">
            <v>11109</v>
          </cell>
          <cell r="B152" t="str">
            <v>SERVICO EMPREITADO-OLEO CAIXILHOS/ESQUADRIAS DE FERRO</v>
          </cell>
          <cell r="C152" t="str">
            <v>M2</v>
          </cell>
          <cell r="D152">
            <v>24.77</v>
          </cell>
          <cell r="F152">
            <v>11109</v>
          </cell>
          <cell r="G152" t="str">
            <v>SERVICO EMPREITADO-OLEO CAIXILHOS/ESQUADRIAS DE FERRO</v>
          </cell>
          <cell r="H152" t="str">
            <v>M2</v>
          </cell>
          <cell r="I152">
            <v>24.77</v>
          </cell>
        </row>
        <row r="153">
          <cell r="A153">
            <v>11110</v>
          </cell>
          <cell r="B153" t="str">
            <v>SERVICO EMPREITADO-ESMALTE EM CAIXILHOS DE MADEIRA</v>
          </cell>
          <cell r="C153" t="str">
            <v>M2</v>
          </cell>
          <cell r="D153">
            <v>20.05</v>
          </cell>
          <cell r="F153">
            <v>11110</v>
          </cell>
          <cell r="G153" t="str">
            <v>SERVICO EMPREITADO-ESMALTE EM CAIXILHOS DE MADEIRA</v>
          </cell>
          <cell r="H153" t="str">
            <v>M2</v>
          </cell>
          <cell r="I153">
            <v>20.05</v>
          </cell>
        </row>
        <row r="154">
          <cell r="A154">
            <v>11111</v>
          </cell>
          <cell r="B154" t="str">
            <v>SERVICO EMPREITADO-ESMALTE EM CAIXILHOS DE FERRO</v>
          </cell>
          <cell r="C154" t="str">
            <v>M2</v>
          </cell>
          <cell r="D154">
            <v>13.64</v>
          </cell>
          <cell r="F154">
            <v>11111</v>
          </cell>
          <cell r="G154" t="str">
            <v>SERVICO EMPREITADO-ESMALTE EM CAIXILHOS DE FERRO</v>
          </cell>
          <cell r="H154" t="str">
            <v>M2</v>
          </cell>
          <cell r="I154">
            <v>13.64</v>
          </cell>
        </row>
        <row r="155">
          <cell r="A155">
            <v>11112</v>
          </cell>
          <cell r="B155" t="str">
            <v>SERVICO EMPREITADO-PINTURA PVA EM PAREDE INTERNA</v>
          </cell>
          <cell r="C155" t="str">
            <v>M2</v>
          </cell>
          <cell r="D155">
            <v>13.35</v>
          </cell>
          <cell r="F155">
            <v>11112</v>
          </cell>
          <cell r="G155" t="str">
            <v>SERVICO EMPREITADO-PINTURA PVA EM PAREDE INTERNA</v>
          </cell>
          <cell r="H155" t="str">
            <v>M2</v>
          </cell>
          <cell r="I155">
            <v>13.35</v>
          </cell>
        </row>
        <row r="156">
          <cell r="A156">
            <v>11113</v>
          </cell>
          <cell r="B156" t="str">
            <v>SERVICO EMPREITADO-PINTURA TINTA PVA EM TETOS</v>
          </cell>
          <cell r="C156" t="str">
            <v>M2</v>
          </cell>
          <cell r="D156">
            <v>10.44</v>
          </cell>
          <cell r="F156">
            <v>11113</v>
          </cell>
          <cell r="G156" t="str">
            <v>SERVICO EMPREITADO-PINTURA TINTA PVA EM TETOS</v>
          </cell>
          <cell r="H156" t="str">
            <v>M2</v>
          </cell>
          <cell r="I156">
            <v>10.44</v>
          </cell>
        </row>
        <row r="157">
          <cell r="A157">
            <v>11114</v>
          </cell>
          <cell r="B157" t="str">
            <v>SERVICO EMPREITADO-PINTURA EM PVA EXTERNO COM ANDAIME</v>
          </cell>
          <cell r="C157" t="str">
            <v>M2</v>
          </cell>
          <cell r="D157">
            <v>22.68</v>
          </cell>
          <cell r="F157">
            <v>11114</v>
          </cell>
          <cell r="G157" t="str">
            <v>SERVICO EMPREITADO-PINTURA EM PVA EXTERNO COM ANDAIME</v>
          </cell>
          <cell r="H157" t="str">
            <v>M2</v>
          </cell>
          <cell r="I157">
            <v>22.68</v>
          </cell>
        </row>
        <row r="158">
          <cell r="A158">
            <v>11115</v>
          </cell>
          <cell r="B158" t="str">
            <v>SERVICO EMPREITADO-PINTURA A OLEO GRADE DE FERRO</v>
          </cell>
          <cell r="C158" t="str">
            <v>M2</v>
          </cell>
          <cell r="D158">
            <v>24.77</v>
          </cell>
          <cell r="F158">
            <v>11115</v>
          </cell>
          <cell r="G158" t="str">
            <v>SERVICO EMPREITADO-PINTURA A OLEO GRADE DE FERRO</v>
          </cell>
          <cell r="H158" t="str">
            <v>M2</v>
          </cell>
          <cell r="I158">
            <v>24.77</v>
          </cell>
        </row>
        <row r="159">
          <cell r="A159">
            <v>11116</v>
          </cell>
          <cell r="B159" t="str">
            <v>SERVICO EMPREITADO-PINTURA DE ZARCAO EM CAIXILHOS FERRO</v>
          </cell>
          <cell r="C159" t="str">
            <v>M2</v>
          </cell>
          <cell r="D159">
            <v>30.71</v>
          </cell>
          <cell r="F159">
            <v>11116</v>
          </cell>
          <cell r="G159" t="str">
            <v>SERVICO EMPREITADO-PINTURA DE ZARCAO EM CAIXILHOS FERRO</v>
          </cell>
          <cell r="H159" t="str">
            <v>M2</v>
          </cell>
          <cell r="I159">
            <v>30.71</v>
          </cell>
        </row>
        <row r="160">
          <cell r="A160">
            <v>11117</v>
          </cell>
          <cell r="B160" t="str">
            <v>SERVICO EMPREITADO-VERNIZ EM CONCRETO APARENTE</v>
          </cell>
          <cell r="C160" t="str">
            <v>M2</v>
          </cell>
          <cell r="D160">
            <v>7.88</v>
          </cell>
          <cell r="F160">
            <v>11117</v>
          </cell>
          <cell r="G160" t="str">
            <v>SERVICO EMPREITADO-VERNIZ EM CONCRETO APARENTE</v>
          </cell>
          <cell r="H160" t="str">
            <v>M2</v>
          </cell>
          <cell r="I160">
            <v>7.88</v>
          </cell>
        </row>
        <row r="161">
          <cell r="A161">
            <v>11118</v>
          </cell>
          <cell r="B161" t="str">
            <v>SERVICO EMPREITADO-VERNIZ EM TIJOLOS APARENTES</v>
          </cell>
          <cell r="C161" t="str">
            <v>M2</v>
          </cell>
          <cell r="D161">
            <v>8.7799999999999994</v>
          </cell>
          <cell r="F161">
            <v>11118</v>
          </cell>
          <cell r="G161" t="str">
            <v>SERVICO EMPREITADO-VERNIZ EM TIJOLOS APARENTES</v>
          </cell>
          <cell r="H161" t="str">
            <v>M2</v>
          </cell>
          <cell r="I161">
            <v>8.7799999999999994</v>
          </cell>
        </row>
        <row r="162">
          <cell r="A162">
            <v>11119</v>
          </cell>
          <cell r="B162" t="str">
            <v>SERVICO EMPREITADO-VERNIZ EM CAIXILHOS DE MADEIRA</v>
          </cell>
          <cell r="C162" t="str">
            <v>M2</v>
          </cell>
          <cell r="D162">
            <v>26.03</v>
          </cell>
          <cell r="F162">
            <v>11119</v>
          </cell>
          <cell r="G162" t="str">
            <v>SERVICO EMPREITADO-VERNIZ EM CAIXILHOS DE MADEIRA</v>
          </cell>
          <cell r="H162" t="str">
            <v>M2</v>
          </cell>
          <cell r="I162">
            <v>26.03</v>
          </cell>
        </row>
        <row r="163">
          <cell r="A163">
            <v>11120</v>
          </cell>
          <cell r="B163" t="str">
            <v>SERVICO EMPREITADO-VERNIZ EM FORRO DE MADEIRA</v>
          </cell>
          <cell r="C163" t="str">
            <v>M2</v>
          </cell>
          <cell r="D163">
            <v>9.67</v>
          </cell>
          <cell r="F163">
            <v>11120</v>
          </cell>
          <cell r="G163" t="str">
            <v>SERVICO EMPREITADO-VERNIZ EM FORRO DE MADEIRA</v>
          </cell>
          <cell r="H163" t="str">
            <v>M2</v>
          </cell>
          <cell r="I163">
            <v>9.67</v>
          </cell>
        </row>
        <row r="164">
          <cell r="A164">
            <v>11121</v>
          </cell>
          <cell r="B164" t="str">
            <v>SERVICO EMPREITADO-PINTURA EM TINTA CERAMICA</v>
          </cell>
          <cell r="C164" t="str">
            <v>M2</v>
          </cell>
          <cell r="D164">
            <v>14.29</v>
          </cell>
          <cell r="F164">
            <v>11121</v>
          </cell>
          <cell r="G164" t="str">
            <v>SERVICO EMPREITADO-PINTURA EM TINTA CERAMICA</v>
          </cell>
          <cell r="H164" t="str">
            <v>M2</v>
          </cell>
          <cell r="I164">
            <v>14.29</v>
          </cell>
        </row>
        <row r="165">
          <cell r="A165">
            <v>11122</v>
          </cell>
          <cell r="B165" t="str">
            <v>SERVICO EMPREITADO-PINTURA ACRILICA EM PAREDES</v>
          </cell>
          <cell r="C165" t="str">
            <v>M2</v>
          </cell>
          <cell r="D165">
            <v>22.1</v>
          </cell>
          <cell r="F165">
            <v>11122</v>
          </cell>
          <cell r="G165" t="str">
            <v>SERVICO EMPREITADO-PINTURA ACRILICA EM PAREDES</v>
          </cell>
          <cell r="H165" t="str">
            <v>M2</v>
          </cell>
          <cell r="I165">
            <v>22.1</v>
          </cell>
        </row>
        <row r="166">
          <cell r="A166">
            <v>11123</v>
          </cell>
          <cell r="B166" t="str">
            <v>SERVICO EMPREITADO-PINTURA ACRILICA EM TETOS</v>
          </cell>
          <cell r="C166" t="str">
            <v>M2</v>
          </cell>
          <cell r="D166">
            <v>23.7</v>
          </cell>
          <cell r="F166">
            <v>11123</v>
          </cell>
          <cell r="G166" t="str">
            <v>SERVICO EMPREITADO-PINTURA ACRILICA EM TETOS</v>
          </cell>
          <cell r="H166" t="str">
            <v>M2</v>
          </cell>
          <cell r="I166">
            <v>23.7</v>
          </cell>
        </row>
        <row r="167">
          <cell r="A167">
            <v>11124</v>
          </cell>
          <cell r="B167" t="str">
            <v>SERVICO EMPREITADO-PINTURA DEMARCACAO TRAFEGO EM PISO</v>
          </cell>
          <cell r="C167" t="str">
            <v>M2</v>
          </cell>
          <cell r="D167">
            <v>4.87</v>
          </cell>
          <cell r="F167">
            <v>11124</v>
          </cell>
          <cell r="G167" t="str">
            <v>SERVICO EMPREITADO-PINTURA DEMARCACAO TRAFEGO EM PISO</v>
          </cell>
          <cell r="H167" t="str">
            <v>M2</v>
          </cell>
          <cell r="I167">
            <v>4.87</v>
          </cell>
        </row>
        <row r="168">
          <cell r="A168">
            <v>11125</v>
          </cell>
          <cell r="B168" t="str">
            <v>SERVICO EMPREITADO-PINTURA DEMARCACAO TRAFEGO EM PAREDE</v>
          </cell>
          <cell r="C168" t="str">
            <v>M2</v>
          </cell>
          <cell r="D168">
            <v>15.91</v>
          </cell>
          <cell r="F168">
            <v>11125</v>
          </cell>
          <cell r="G168" t="str">
            <v>SERVICO EMPREITADO-PINTURA DEMARCACAO TRAFEGO EM PAREDE</v>
          </cell>
          <cell r="H168" t="str">
            <v>M2</v>
          </cell>
          <cell r="I168">
            <v>15.91</v>
          </cell>
        </row>
        <row r="169">
          <cell r="A169">
            <v>11130</v>
          </cell>
          <cell r="B169" t="str">
            <v>SERVICO EMPREITADO-INSTALACAO DE PONTO LUZ EM TETO</v>
          </cell>
          <cell r="C169" t="str">
            <v>UN</v>
          </cell>
          <cell r="D169">
            <v>71.599999999999994</v>
          </cell>
          <cell r="F169">
            <v>11130</v>
          </cell>
          <cell r="G169" t="str">
            <v>SERVICO EMPREITADO-INSTALACAO DE PONTO LUZ EM TETO</v>
          </cell>
          <cell r="H169" t="str">
            <v>UN</v>
          </cell>
          <cell r="I169">
            <v>71.599999999999994</v>
          </cell>
        </row>
        <row r="170">
          <cell r="A170">
            <v>11132</v>
          </cell>
          <cell r="B170" t="str">
            <v>SERVICO EMPREITADO-INSTALACAO DE PONTO DE TOMADA 60/100W</v>
          </cell>
          <cell r="C170" t="str">
            <v>UN</v>
          </cell>
          <cell r="D170">
            <v>79.56</v>
          </cell>
          <cell r="F170">
            <v>11132</v>
          </cell>
          <cell r="G170" t="str">
            <v>SERVICO EMPREITADO-INSTALACAO DE PONTO DE TOMADA 60/100W</v>
          </cell>
          <cell r="H170" t="str">
            <v>UN</v>
          </cell>
          <cell r="I170">
            <v>79.56</v>
          </cell>
        </row>
        <row r="171">
          <cell r="A171">
            <v>11133</v>
          </cell>
          <cell r="B171" t="str">
            <v>SERVICO EMPREITADO-INSTALACAO DE PONTO DE TOMADA PISO 100W</v>
          </cell>
          <cell r="C171" t="str">
            <v>UN</v>
          </cell>
          <cell r="D171">
            <v>79.56</v>
          </cell>
          <cell r="F171">
            <v>11133</v>
          </cell>
          <cell r="G171" t="str">
            <v>SERVICO EMPREITADO-INSTALACAO DE PONTO DE TOMADA PISO 100W</v>
          </cell>
          <cell r="H171" t="str">
            <v>UN</v>
          </cell>
          <cell r="I171">
            <v>79.56</v>
          </cell>
        </row>
        <row r="172">
          <cell r="A172">
            <v>11134</v>
          </cell>
          <cell r="B172" t="str">
            <v>SERVICO EMPREITADO-INSTALACAO DE PONTO DE TOMADA 600W</v>
          </cell>
          <cell r="C172" t="str">
            <v>UN</v>
          </cell>
          <cell r="D172">
            <v>79.56</v>
          </cell>
          <cell r="F172">
            <v>11134</v>
          </cell>
          <cell r="G172" t="str">
            <v>SERVICO EMPREITADO-INSTALACAO DE PONTO DE TOMADA 600W</v>
          </cell>
          <cell r="H172" t="str">
            <v>UN</v>
          </cell>
          <cell r="I172">
            <v>79.56</v>
          </cell>
        </row>
        <row r="173">
          <cell r="A173">
            <v>11135</v>
          </cell>
          <cell r="B173" t="str">
            <v>SERVICO EMPREITADO-INSTALACAO DE PONTO DE TOMADA 1200W</v>
          </cell>
          <cell r="C173" t="str">
            <v>UN</v>
          </cell>
          <cell r="D173">
            <v>79.56</v>
          </cell>
          <cell r="F173">
            <v>11135</v>
          </cell>
          <cell r="G173" t="str">
            <v>SERVICO EMPREITADO-INSTALACAO DE PONTO DE TOMADA 1200W</v>
          </cell>
          <cell r="H173" t="str">
            <v>UN</v>
          </cell>
          <cell r="I173">
            <v>79.56</v>
          </cell>
        </row>
        <row r="174">
          <cell r="A174">
            <v>11136</v>
          </cell>
          <cell r="B174" t="str">
            <v>SERVICO EMPREITADO-INSTALACAO DE TOMADA AR CONDICIONADO</v>
          </cell>
          <cell r="C174" t="str">
            <v>UN</v>
          </cell>
          <cell r="D174">
            <v>79.56</v>
          </cell>
          <cell r="F174">
            <v>11136</v>
          </cell>
          <cell r="G174" t="str">
            <v>SERVICO EMPREITADO-INSTALACAO DE TOMADA AR CONDICIONADO</v>
          </cell>
          <cell r="H174" t="str">
            <v>UN</v>
          </cell>
          <cell r="I174">
            <v>79.56</v>
          </cell>
        </row>
        <row r="175">
          <cell r="A175">
            <v>11137</v>
          </cell>
          <cell r="B175" t="str">
            <v>SERVICO EMPREITADO-INSTALACAO DE PONTO CAMPAINHA</v>
          </cell>
          <cell r="C175" t="str">
            <v>UN</v>
          </cell>
          <cell r="D175">
            <v>79.56</v>
          </cell>
          <cell r="F175">
            <v>11137</v>
          </cell>
          <cell r="G175" t="str">
            <v>SERVICO EMPREITADO-INSTALACAO DE PONTO CAMPAINHA</v>
          </cell>
          <cell r="H175" t="str">
            <v>UN</v>
          </cell>
          <cell r="I175">
            <v>79.56</v>
          </cell>
        </row>
        <row r="176">
          <cell r="A176">
            <v>11138</v>
          </cell>
          <cell r="B176" t="str">
            <v>SERVICO EMPREITADO-INSTALACAO DE PONTO INTERRUPTOR SIMPLES</v>
          </cell>
          <cell r="C176" t="str">
            <v>UN</v>
          </cell>
          <cell r="D176">
            <v>79.56</v>
          </cell>
          <cell r="F176">
            <v>11138</v>
          </cell>
          <cell r="G176" t="str">
            <v>SERVICO EMPREITADO-INSTALACAO DE PONTO INTERRUPTOR SIMPLES</v>
          </cell>
          <cell r="H176" t="str">
            <v>UN</v>
          </cell>
          <cell r="I176">
            <v>79.56</v>
          </cell>
        </row>
        <row r="177">
          <cell r="A177">
            <v>11139</v>
          </cell>
          <cell r="B177" t="str">
            <v>SERVICO EMPREITADO-ELETRICISTA-PONTO CAMPAINHA/CIGARRA</v>
          </cell>
          <cell r="C177" t="str">
            <v>UN</v>
          </cell>
          <cell r="D177">
            <v>79.56</v>
          </cell>
          <cell r="F177">
            <v>11139</v>
          </cell>
          <cell r="G177" t="str">
            <v>SERVICO EMPREITADO-ELETRICISTA-PONTO CAMPAINHA/CIGARRA</v>
          </cell>
          <cell r="H177" t="str">
            <v>UN</v>
          </cell>
          <cell r="I177">
            <v>79.56</v>
          </cell>
        </row>
        <row r="178">
          <cell r="A178">
            <v>11140</v>
          </cell>
          <cell r="B178" t="str">
            <v>SERVICO EMPREITADO-INSTALACAO DE PONTO DE INTERRUPTOR DUPLO</v>
          </cell>
          <cell r="C178" t="str">
            <v>UN</v>
          </cell>
          <cell r="D178">
            <v>79.56</v>
          </cell>
          <cell r="F178">
            <v>11140</v>
          </cell>
          <cell r="G178" t="str">
            <v>SERVICO EMPREITADO-INSTALACAO DE PONTO DE INTERRUPTOR DUPLO</v>
          </cell>
          <cell r="H178" t="str">
            <v>UN</v>
          </cell>
          <cell r="I178">
            <v>79.56</v>
          </cell>
        </row>
        <row r="179">
          <cell r="A179">
            <v>11141</v>
          </cell>
          <cell r="B179" t="str">
            <v xml:space="preserve">SERVICO EMPREITADO-INSTALACAO DE INTERRUPTOR PARALELO </v>
          </cell>
          <cell r="C179" t="str">
            <v>UN</v>
          </cell>
          <cell r="D179">
            <v>79.56</v>
          </cell>
          <cell r="F179">
            <v>11141</v>
          </cell>
          <cell r="G179" t="str">
            <v xml:space="preserve">SERVICO EMPREITADO-INSTALACAO DE INTERRUPTOR PARALELO </v>
          </cell>
          <cell r="H179" t="str">
            <v>UN</v>
          </cell>
          <cell r="I179">
            <v>79.56</v>
          </cell>
        </row>
        <row r="180">
          <cell r="A180">
            <v>11142</v>
          </cell>
          <cell r="B180" t="str">
            <v>SERVICO EMPREITADO-INSTALACAO DE ENTRADA DE LUZ</v>
          </cell>
          <cell r="C180" t="str">
            <v>UN</v>
          </cell>
          <cell r="D180">
            <v>944.57</v>
          </cell>
          <cell r="F180">
            <v>11142</v>
          </cell>
          <cell r="G180" t="str">
            <v>SERVICO EMPREITADO-INSTALACAO DE ENTRADA DE LUZ</v>
          </cell>
          <cell r="H180" t="str">
            <v>UN</v>
          </cell>
          <cell r="I180">
            <v>944.57</v>
          </cell>
        </row>
        <row r="181">
          <cell r="A181">
            <v>11143</v>
          </cell>
          <cell r="B181" t="str">
            <v>SERVICO EMPREITADO- INSTALACAO DE ENTRADA DE FORCA</v>
          </cell>
          <cell r="C181" t="str">
            <v>UN</v>
          </cell>
          <cell r="D181">
            <v>1644.54</v>
          </cell>
          <cell r="F181">
            <v>11143</v>
          </cell>
          <cell r="G181" t="str">
            <v>SERVICO EMPREITADO- INSTALACAO DE ENTRADA DE FORCA</v>
          </cell>
          <cell r="H181" t="str">
            <v>UN</v>
          </cell>
          <cell r="I181">
            <v>1644.54</v>
          </cell>
        </row>
        <row r="182">
          <cell r="A182">
            <v>11144</v>
          </cell>
          <cell r="B182" t="str">
            <v>SERVICO EMPREITADO-INSTALACAO DE ENTRADA TRIFASICA</v>
          </cell>
          <cell r="C182" t="str">
            <v>UN</v>
          </cell>
          <cell r="D182">
            <v>2490.25</v>
          </cell>
          <cell r="F182">
            <v>11144</v>
          </cell>
          <cell r="G182" t="str">
            <v>SERVICO EMPREITADO-INSTALACAO DE ENTRADA TRIFASICA</v>
          </cell>
          <cell r="H182" t="str">
            <v>UN</v>
          </cell>
          <cell r="I182">
            <v>2490.25</v>
          </cell>
        </row>
        <row r="183">
          <cell r="A183">
            <v>11146</v>
          </cell>
          <cell r="B183" t="str">
            <v xml:space="preserve">SERVICO EMPREITADO-COLOCACAO DE AR CONDICIONADO SPLIT </v>
          </cell>
          <cell r="C183" t="str">
            <v>UN</v>
          </cell>
          <cell r="D183">
            <v>338.15</v>
          </cell>
          <cell r="F183">
            <v>11146</v>
          </cell>
          <cell r="G183" t="str">
            <v xml:space="preserve">SERVICO EMPREITADO-COLOCACAO DE AR CONDICIONADO SPLIT </v>
          </cell>
          <cell r="H183" t="str">
            <v>UN</v>
          </cell>
          <cell r="I183">
            <v>338.15</v>
          </cell>
        </row>
        <row r="184">
          <cell r="A184">
            <v>11147</v>
          </cell>
          <cell r="B184" t="str">
            <v>SERVICO EMPREITADO-INSTALACAO DE EXAUSTOR</v>
          </cell>
          <cell r="C184" t="str">
            <v>UN</v>
          </cell>
          <cell r="D184">
            <v>564.66</v>
          </cell>
          <cell r="F184">
            <v>11147</v>
          </cell>
          <cell r="G184" t="str">
            <v>SERVICO EMPREITADO-INSTALACAO DE EXAUSTOR</v>
          </cell>
          <cell r="H184" t="str">
            <v>UN</v>
          </cell>
          <cell r="I184">
            <v>564.66</v>
          </cell>
        </row>
        <row r="185">
          <cell r="A185">
            <v>11149</v>
          </cell>
          <cell r="B185" t="str">
            <v>SERVICO EMPREITADO-INSTALACAO DE QUADRO 12 DISJUNTORES</v>
          </cell>
          <cell r="C185" t="str">
            <v>UN</v>
          </cell>
          <cell r="D185">
            <v>207.23</v>
          </cell>
          <cell r="F185">
            <v>11149</v>
          </cell>
          <cell r="G185" t="str">
            <v>SERVICO EMPREITADO-INSTALACAO DE QUADRO 12 DISJUNTORES</v>
          </cell>
          <cell r="H185" t="str">
            <v>UN</v>
          </cell>
          <cell r="I185">
            <v>207.23</v>
          </cell>
        </row>
        <row r="186">
          <cell r="A186">
            <v>11150</v>
          </cell>
          <cell r="B186" t="str">
            <v>SERVICO EMPREITADO-INSTALACAO DE QUADRO COM 24 DISJUNTORES</v>
          </cell>
          <cell r="C186" t="str">
            <v>UN</v>
          </cell>
          <cell r="D186">
            <v>238.68</v>
          </cell>
          <cell r="F186">
            <v>11150</v>
          </cell>
          <cell r="G186" t="str">
            <v>SERVICO EMPREITADO-INSTALACAO DE QUADRO COM 24 DISJUNTORES</v>
          </cell>
          <cell r="H186" t="str">
            <v>UN</v>
          </cell>
          <cell r="I186">
            <v>238.68</v>
          </cell>
        </row>
        <row r="187">
          <cell r="A187">
            <v>11151</v>
          </cell>
          <cell r="B187" t="str">
            <v>SERVICO EMPREITADO-INSTALACAO DE BOMBA 3/4 CV</v>
          </cell>
          <cell r="C187" t="str">
            <v>UN</v>
          </cell>
          <cell r="D187">
            <v>59.21</v>
          </cell>
          <cell r="F187">
            <v>11151</v>
          </cell>
          <cell r="G187" t="str">
            <v>SERVICO EMPREITADO-INSTALACAO DE BOMBA 3/4 CV</v>
          </cell>
          <cell r="H187" t="str">
            <v>UN</v>
          </cell>
          <cell r="I187">
            <v>59.21</v>
          </cell>
        </row>
        <row r="188">
          <cell r="A188">
            <v>11152</v>
          </cell>
          <cell r="B188" t="str">
            <v>SERVICO EMPREITADO-INSTALACAO DE BOMBA 1 CV</v>
          </cell>
          <cell r="C188" t="str">
            <v>UN</v>
          </cell>
          <cell r="D188">
            <v>67.67</v>
          </cell>
          <cell r="F188">
            <v>11152</v>
          </cell>
          <cell r="G188" t="str">
            <v>SERVICO EMPREITADO-INSTALACAO DE BOMBA 1 CV</v>
          </cell>
          <cell r="H188" t="str">
            <v>UN</v>
          </cell>
          <cell r="I188">
            <v>67.67</v>
          </cell>
        </row>
        <row r="189">
          <cell r="A189">
            <v>11153</v>
          </cell>
          <cell r="B189" t="str">
            <v>SERVICO EMPREITADO-INSTALACAO DE BOMBA 5 CV</v>
          </cell>
          <cell r="C189" t="str">
            <v>UN</v>
          </cell>
          <cell r="D189">
            <v>93.01</v>
          </cell>
          <cell r="F189">
            <v>11153</v>
          </cell>
          <cell r="G189" t="str">
            <v>SERVICO EMPREITADO-INSTALACAO DE BOMBA 5 CV</v>
          </cell>
          <cell r="H189" t="str">
            <v>UN</v>
          </cell>
          <cell r="I189">
            <v>93.01</v>
          </cell>
        </row>
        <row r="190">
          <cell r="A190">
            <v>11154</v>
          </cell>
          <cell r="B190" t="str">
            <v>SERVICO EMPREITADO-COLOCACAO DE DISJUNTOR 15/20A</v>
          </cell>
          <cell r="C190" t="str">
            <v>UN</v>
          </cell>
          <cell r="D190">
            <v>15.93</v>
          </cell>
          <cell r="F190">
            <v>11154</v>
          </cell>
          <cell r="G190" t="str">
            <v>SERVICO EMPREITADO-COLOCACAO DE DISJUNTOR 15/20A</v>
          </cell>
          <cell r="H190" t="str">
            <v>UN</v>
          </cell>
          <cell r="I190">
            <v>15.93</v>
          </cell>
        </row>
        <row r="191">
          <cell r="A191">
            <v>11155</v>
          </cell>
          <cell r="B191" t="str">
            <v>SERVICO EMPREITADO-COLOCACAO DE DISJUNTOR 30/40A</v>
          </cell>
          <cell r="C191" t="str">
            <v>UN</v>
          </cell>
          <cell r="D191">
            <v>15.93</v>
          </cell>
          <cell r="F191">
            <v>11155</v>
          </cell>
          <cell r="G191" t="str">
            <v>SERVICO EMPREITADO-COLOCACAO DE DISJUNTOR 30/40A</v>
          </cell>
          <cell r="H191" t="str">
            <v>UN</v>
          </cell>
          <cell r="I191">
            <v>15.93</v>
          </cell>
        </row>
        <row r="192">
          <cell r="A192">
            <v>11156</v>
          </cell>
          <cell r="B192" t="str">
            <v>SERVICO EMPREITADO-COLOCACAO DE LUMINARIA INCANDESCENTE</v>
          </cell>
          <cell r="C192" t="str">
            <v>UN</v>
          </cell>
          <cell r="D192">
            <v>39.78</v>
          </cell>
          <cell r="F192">
            <v>11156</v>
          </cell>
          <cell r="G192" t="str">
            <v>SERVICO EMPREITADO-COLOCACAO DE LUMINARIA INCANDESCENTE</v>
          </cell>
          <cell r="H192" t="str">
            <v>UN</v>
          </cell>
          <cell r="I192">
            <v>39.78</v>
          </cell>
        </row>
        <row r="193">
          <cell r="A193">
            <v>11157</v>
          </cell>
          <cell r="B193" t="str">
            <v>SERVICO EMPREITADO-COLOCACAO DE LUMINARIA FLUORESCENMTE</v>
          </cell>
          <cell r="C193" t="str">
            <v>UN</v>
          </cell>
          <cell r="D193">
            <v>39.78</v>
          </cell>
          <cell r="F193">
            <v>11157</v>
          </cell>
          <cell r="G193" t="str">
            <v>SERVICO EMPREITADO-COLOCACAO DE LUMINARIA FLUORESCENMTE</v>
          </cell>
          <cell r="H193" t="str">
            <v>UN</v>
          </cell>
          <cell r="I193">
            <v>39.78</v>
          </cell>
        </row>
        <row r="194">
          <cell r="A194">
            <v>11158</v>
          </cell>
          <cell r="B194" t="str">
            <v>SERVICO EMPREITADO-COLOCACAO DE ELETRODUTO GALVANIZADO 3/4""</v>
          </cell>
          <cell r="C194" t="str">
            <v>M</v>
          </cell>
          <cell r="D194">
            <v>19.45</v>
          </cell>
          <cell r="F194">
            <v>11158</v>
          </cell>
          <cell r="G194" t="str">
            <v>SERVICO EMPREITADO-COLOCACAO DE ELETRODUTO GALVANIZADO 3/4""</v>
          </cell>
          <cell r="H194" t="str">
            <v>M</v>
          </cell>
          <cell r="I194">
            <v>19.45</v>
          </cell>
        </row>
        <row r="195">
          <cell r="A195">
            <v>11159</v>
          </cell>
          <cell r="B195" t="str">
            <v>SERVICO EMPREITADO-COLOCACAO DE ELETRODUTO GALVANIZADO 1""</v>
          </cell>
          <cell r="C195" t="str">
            <v>M</v>
          </cell>
          <cell r="D195">
            <v>20.71</v>
          </cell>
          <cell r="F195">
            <v>11159</v>
          </cell>
          <cell r="G195" t="str">
            <v>SERVICO EMPREITADO-COLOCACAO DE ELETRODUTO GALVANIZADO 1""</v>
          </cell>
          <cell r="H195" t="str">
            <v>M</v>
          </cell>
          <cell r="I195">
            <v>20.71</v>
          </cell>
        </row>
        <row r="196">
          <cell r="A196">
            <v>11160</v>
          </cell>
          <cell r="B196" t="str">
            <v>SERVICO EMPREITADO-COLOCACAO DE ELETRODUTO PVC DE 3/4""</v>
          </cell>
          <cell r="C196" t="str">
            <v>M</v>
          </cell>
          <cell r="D196">
            <v>11.85</v>
          </cell>
          <cell r="F196">
            <v>11160</v>
          </cell>
          <cell r="G196" t="str">
            <v>SERVICO EMPREITADO-COLOCACAO DE ELETRODUTO PVC DE 3/4""</v>
          </cell>
          <cell r="H196" t="str">
            <v>M</v>
          </cell>
          <cell r="I196">
            <v>11.85</v>
          </cell>
        </row>
        <row r="197">
          <cell r="A197">
            <v>11161</v>
          </cell>
          <cell r="B197" t="str">
            <v>SERVICO EMPREITADO-COLOCACAO DE ELETRODUTO PVC DE 1""</v>
          </cell>
          <cell r="C197" t="str">
            <v>M</v>
          </cell>
          <cell r="D197">
            <v>13.54</v>
          </cell>
          <cell r="F197">
            <v>11161</v>
          </cell>
          <cell r="G197" t="str">
            <v>SERVICO EMPREITADO-COLOCACAO DE ELETRODUTO PVC DE 1""</v>
          </cell>
          <cell r="H197" t="str">
            <v>M</v>
          </cell>
          <cell r="I197">
            <v>13.54</v>
          </cell>
        </row>
        <row r="198">
          <cell r="A198">
            <v>11163</v>
          </cell>
          <cell r="B198" t="str">
            <v xml:space="preserve">SERVICO EMPREITADO-INSTALACAOA DE PONTO DE TELEFONE </v>
          </cell>
          <cell r="C198" t="str">
            <v>UN</v>
          </cell>
          <cell r="D198">
            <v>148.06</v>
          </cell>
          <cell r="F198">
            <v>11163</v>
          </cell>
          <cell r="G198" t="str">
            <v xml:space="preserve">SERVICO EMPREITADO-INSTALACAOA DE PONTO DE TELEFONE </v>
          </cell>
          <cell r="H198" t="str">
            <v>UN</v>
          </cell>
          <cell r="I198">
            <v>148.06</v>
          </cell>
        </row>
        <row r="199">
          <cell r="A199">
            <v>11165</v>
          </cell>
          <cell r="B199" t="str">
            <v>SERVICO EMPREITADO-COLOCACAO DE TUBO GALVANIZADO DE 1/2""</v>
          </cell>
          <cell r="C199" t="str">
            <v>M</v>
          </cell>
          <cell r="D199">
            <v>8.43</v>
          </cell>
          <cell r="F199">
            <v>11165</v>
          </cell>
          <cell r="G199" t="str">
            <v>SERVICO EMPREITADO-COLOCACAO DE TUBO GALVANIZADO DE 1/2""</v>
          </cell>
          <cell r="H199" t="str">
            <v>M</v>
          </cell>
          <cell r="I199">
            <v>8.43</v>
          </cell>
        </row>
        <row r="200">
          <cell r="A200">
            <v>11166</v>
          </cell>
          <cell r="B200" t="str">
            <v>SERVICO EMPREITADO-COLOCACAO DE TUBO GALVANIZADO DE 3/4""</v>
          </cell>
          <cell r="C200" t="str">
            <v>H</v>
          </cell>
          <cell r="D200">
            <v>10.25</v>
          </cell>
          <cell r="F200">
            <v>11166</v>
          </cell>
          <cell r="G200" t="str">
            <v>SERVICO EMPREITADO-COLOCACAO DE TUBO GALVANIZADO DE 3/4""</v>
          </cell>
          <cell r="H200" t="str">
            <v>H</v>
          </cell>
          <cell r="I200">
            <v>10.25</v>
          </cell>
        </row>
        <row r="201">
          <cell r="A201">
            <v>11167</v>
          </cell>
          <cell r="B201" t="str">
            <v>SERVICO EMPREITADO-TUBO GALVANIZADO 1""(52073)</v>
          </cell>
          <cell r="C201" t="str">
            <v>M</v>
          </cell>
          <cell r="D201">
            <v>12.68</v>
          </cell>
          <cell r="F201">
            <v>11167</v>
          </cell>
          <cell r="G201" t="str">
            <v>SERVICO EMPREITADO-TUBO GALVANIZADO 1""(52073)</v>
          </cell>
          <cell r="H201" t="str">
            <v>M</v>
          </cell>
          <cell r="I201">
            <v>12.68</v>
          </cell>
        </row>
        <row r="202">
          <cell r="A202">
            <v>11168</v>
          </cell>
          <cell r="B202" t="str">
            <v>SERVICO EMPREITADO-COLOCACAO DE TUBO GALVANIZADO DE 1.1/4""</v>
          </cell>
          <cell r="C202" t="str">
            <v>M</v>
          </cell>
          <cell r="D202">
            <v>16.89</v>
          </cell>
          <cell r="F202">
            <v>11168</v>
          </cell>
          <cell r="G202" t="str">
            <v>SERVICO EMPREITADO-COLOCACAO DE TUBO GALVANIZADO DE 1.1/4""</v>
          </cell>
          <cell r="H202" t="str">
            <v>M</v>
          </cell>
          <cell r="I202">
            <v>16.89</v>
          </cell>
        </row>
        <row r="203">
          <cell r="A203">
            <v>11169</v>
          </cell>
          <cell r="B203" t="str">
            <v>SERVICO EMPREITADO-COLOCACAO DE TUBO GALVANIZADO DE 1.1/2""</v>
          </cell>
          <cell r="C203" t="str">
            <v>M</v>
          </cell>
          <cell r="D203">
            <v>19</v>
          </cell>
          <cell r="F203">
            <v>11169</v>
          </cell>
          <cell r="G203" t="str">
            <v>SERVICO EMPREITADO-COLOCACAO DE TUBO GALVANIZADO DE 1.1/2""</v>
          </cell>
          <cell r="H203" t="str">
            <v>M</v>
          </cell>
          <cell r="I203">
            <v>19</v>
          </cell>
        </row>
        <row r="204">
          <cell r="A204">
            <v>11170</v>
          </cell>
          <cell r="B204" t="str">
            <v>SERVICO EMPREITADO-COLOCACAO DE TUBO GALVANIZADO DE 2""</v>
          </cell>
          <cell r="C204" t="str">
            <v>M</v>
          </cell>
          <cell r="D204">
            <v>21.16</v>
          </cell>
          <cell r="F204">
            <v>11170</v>
          </cell>
          <cell r="G204" t="str">
            <v>SERVICO EMPREITADO-COLOCACAO DE TUBO GALVANIZADO DE 2""</v>
          </cell>
          <cell r="H204" t="str">
            <v>M</v>
          </cell>
          <cell r="I204">
            <v>21.16</v>
          </cell>
        </row>
        <row r="205">
          <cell r="A205">
            <v>11171</v>
          </cell>
          <cell r="B205" t="str">
            <v>SERVICO EMPREITADO-TUBO GALVANIZADO 3""(52080)</v>
          </cell>
          <cell r="C205" t="str">
            <v>M</v>
          </cell>
          <cell r="D205">
            <v>27.46</v>
          </cell>
          <cell r="F205">
            <v>11171</v>
          </cell>
          <cell r="G205" t="str">
            <v>SERVICO EMPREITADO-TUBO GALVANIZADO 3""(52080)</v>
          </cell>
          <cell r="H205" t="str">
            <v>M</v>
          </cell>
          <cell r="I205">
            <v>27.46</v>
          </cell>
        </row>
        <row r="206">
          <cell r="A206">
            <v>11172</v>
          </cell>
          <cell r="B206" t="str">
            <v>SERVICO EMPREITADO-COLOCACAO DE TUBO PVC DE 1/2""</v>
          </cell>
          <cell r="C206" t="str">
            <v>M</v>
          </cell>
          <cell r="D206">
            <v>4.21</v>
          </cell>
          <cell r="F206">
            <v>11172</v>
          </cell>
          <cell r="G206" t="str">
            <v>SERVICO EMPREITADO-COLOCACAO DE TUBO PVC DE 1/2""</v>
          </cell>
          <cell r="H206" t="str">
            <v>M</v>
          </cell>
          <cell r="I206">
            <v>4.21</v>
          </cell>
        </row>
        <row r="207">
          <cell r="A207">
            <v>11173</v>
          </cell>
          <cell r="B207" t="str">
            <v>SERVICO EMPREITADO-COLOCACAO DE TUBO PVC DE 3/4""</v>
          </cell>
          <cell r="C207" t="str">
            <v>M</v>
          </cell>
          <cell r="D207">
            <v>165.42</v>
          </cell>
          <cell r="F207">
            <v>11173</v>
          </cell>
          <cell r="G207" t="str">
            <v>SERVICO EMPREITADO-COLOCACAO DE TUBO PVC DE 3/4""</v>
          </cell>
          <cell r="H207" t="str">
            <v>M</v>
          </cell>
          <cell r="I207">
            <v>165.42</v>
          </cell>
        </row>
        <row r="208">
          <cell r="A208">
            <v>11174</v>
          </cell>
          <cell r="B208" t="str">
            <v>SERVICO EMPREITADO-COLOCACAO DE TUBO PVC DE 1""</v>
          </cell>
          <cell r="C208" t="str">
            <v>M</v>
          </cell>
          <cell r="D208">
            <v>6.36</v>
          </cell>
          <cell r="F208">
            <v>11174</v>
          </cell>
          <cell r="G208" t="str">
            <v>SERVICO EMPREITADO-COLOCACAO DE TUBO PVC DE 1""</v>
          </cell>
          <cell r="H208" t="str">
            <v>M</v>
          </cell>
          <cell r="I208">
            <v>6.36</v>
          </cell>
        </row>
        <row r="209">
          <cell r="A209">
            <v>11175</v>
          </cell>
          <cell r="B209" t="str">
            <v>SERVICO EMPREITADO-COLOCACAO DE TUBO PVC DE 1.1/4""</v>
          </cell>
          <cell r="C209" t="str">
            <v>M</v>
          </cell>
          <cell r="D209">
            <v>7.17</v>
          </cell>
          <cell r="F209">
            <v>11175</v>
          </cell>
          <cell r="G209" t="str">
            <v>SERVICO EMPREITADO-COLOCACAO DE TUBO PVC DE 1.1/4""</v>
          </cell>
          <cell r="H209" t="str">
            <v>M</v>
          </cell>
          <cell r="I209">
            <v>7.17</v>
          </cell>
        </row>
        <row r="210">
          <cell r="A210">
            <v>11176</v>
          </cell>
          <cell r="B210" t="str">
            <v xml:space="preserve">SERVICO EMPREITADO-COLOCACAO DE TUBO PVC DE 1.1/2"" </v>
          </cell>
          <cell r="C210" t="str">
            <v>M</v>
          </cell>
          <cell r="D210">
            <v>8.0299999999999994</v>
          </cell>
          <cell r="F210">
            <v>11176</v>
          </cell>
          <cell r="G210" t="str">
            <v xml:space="preserve">SERVICO EMPREITADO-COLOCACAO DE TUBO PVC DE 1.1/2"" </v>
          </cell>
          <cell r="H210" t="str">
            <v>M</v>
          </cell>
          <cell r="I210">
            <v>8.0299999999999994</v>
          </cell>
        </row>
        <row r="211">
          <cell r="A211">
            <v>11177</v>
          </cell>
          <cell r="B211" t="str">
            <v>SERVICO EMPREITADO-COLOCACAO DE TUBO PVC DE 2""</v>
          </cell>
          <cell r="C211" t="str">
            <v>M</v>
          </cell>
          <cell r="D211">
            <v>9.31</v>
          </cell>
          <cell r="F211">
            <v>11177</v>
          </cell>
          <cell r="G211" t="str">
            <v>SERVICO EMPREITADO-COLOCACAO DE TUBO PVC DE 2""</v>
          </cell>
          <cell r="H211" t="str">
            <v>M</v>
          </cell>
          <cell r="I211">
            <v>9.31</v>
          </cell>
        </row>
        <row r="212">
          <cell r="A212">
            <v>11178</v>
          </cell>
          <cell r="B212" t="str">
            <v>SERVICO EMPREITADO-COLOCACAO DE TUBO DE COBRE 15mm</v>
          </cell>
          <cell r="C212" t="str">
            <v>M</v>
          </cell>
          <cell r="D212">
            <v>15.63</v>
          </cell>
          <cell r="F212">
            <v>11178</v>
          </cell>
          <cell r="G212" t="str">
            <v>SERVICO EMPREITADO-COLOCACAO DE TUBO DE COBRE 15mm</v>
          </cell>
          <cell r="H212" t="str">
            <v>M</v>
          </cell>
          <cell r="I212">
            <v>15.63</v>
          </cell>
        </row>
        <row r="213">
          <cell r="A213">
            <v>11179</v>
          </cell>
          <cell r="B213" t="str">
            <v>SERVICO EMPREITADO-COLOCACAO DE TUBO DE COBRE 22mm</v>
          </cell>
          <cell r="C213" t="str">
            <v>M</v>
          </cell>
          <cell r="D213">
            <v>16.46</v>
          </cell>
          <cell r="F213">
            <v>11179</v>
          </cell>
          <cell r="G213" t="str">
            <v>SERVICO EMPREITADO-COLOCACAO DE TUBO DE COBRE 22mm</v>
          </cell>
          <cell r="H213" t="str">
            <v>M</v>
          </cell>
          <cell r="I213">
            <v>16.46</v>
          </cell>
        </row>
        <row r="214">
          <cell r="A214">
            <v>11180</v>
          </cell>
          <cell r="B214" t="str">
            <v>SERVICO EMPREITADO-COLOCACAO DE TUBO DE COBRE 28mm</v>
          </cell>
          <cell r="C214" t="str">
            <v>M</v>
          </cell>
          <cell r="D214">
            <v>16.89</v>
          </cell>
          <cell r="F214">
            <v>11180</v>
          </cell>
          <cell r="G214" t="str">
            <v>SERVICO EMPREITADO-COLOCACAO DE TUBO DE COBRE 28mm</v>
          </cell>
          <cell r="H214" t="str">
            <v>M</v>
          </cell>
          <cell r="I214">
            <v>16.89</v>
          </cell>
        </row>
        <row r="215">
          <cell r="A215">
            <v>11181</v>
          </cell>
          <cell r="B215" t="str">
            <v>SERVICO EMPREITADO-COLOCACAO DE TUBO DE COBRE 35mm</v>
          </cell>
          <cell r="C215" t="str">
            <v>M</v>
          </cell>
          <cell r="D215">
            <v>17.739999999999998</v>
          </cell>
          <cell r="F215">
            <v>11181</v>
          </cell>
          <cell r="G215" t="str">
            <v>SERVICO EMPREITADO-COLOCACAO DE TUBO DE COBRE 35mm</v>
          </cell>
          <cell r="H215" t="str">
            <v>M</v>
          </cell>
          <cell r="I215">
            <v>17.739999999999998</v>
          </cell>
        </row>
        <row r="216">
          <cell r="A216">
            <v>11182</v>
          </cell>
          <cell r="B216" t="str">
            <v>SERVICO EMPREITADO-COLOCACAO DE TUBO DE COBRE 42mm</v>
          </cell>
          <cell r="C216" t="str">
            <v>M</v>
          </cell>
          <cell r="D216">
            <v>19</v>
          </cell>
          <cell r="F216">
            <v>11182</v>
          </cell>
          <cell r="G216" t="str">
            <v>SERVICO EMPREITADO-COLOCACAO DE TUBO DE COBRE 42mm</v>
          </cell>
          <cell r="H216" t="str">
            <v>M</v>
          </cell>
          <cell r="I216">
            <v>19</v>
          </cell>
        </row>
        <row r="217">
          <cell r="A217">
            <v>11183</v>
          </cell>
          <cell r="B217" t="str">
            <v>SERVICO EMPREITADO-COLOCACAO DE TUBO DE COBRE 54mm</v>
          </cell>
          <cell r="C217" t="str">
            <v>M</v>
          </cell>
          <cell r="D217">
            <v>19.899999999999999</v>
          </cell>
          <cell r="F217">
            <v>11183</v>
          </cell>
          <cell r="G217" t="str">
            <v>SERVICO EMPREITADO-COLOCACAO DE TUBO DE COBRE 54mm</v>
          </cell>
          <cell r="H217" t="str">
            <v>M</v>
          </cell>
          <cell r="I217">
            <v>19.899999999999999</v>
          </cell>
        </row>
        <row r="218">
          <cell r="A218">
            <v>11184</v>
          </cell>
          <cell r="B218" t="str">
            <v>SERVICO EMPREITADO- COLOCACAO DE TUBO ESGOTO PVC 40mm</v>
          </cell>
          <cell r="C218" t="str">
            <v>M</v>
          </cell>
          <cell r="D218">
            <v>6.36</v>
          </cell>
          <cell r="F218">
            <v>11184</v>
          </cell>
          <cell r="G218" t="str">
            <v>SERVICO EMPREITADO- COLOCACAO DE TUBO ESGOTO PVC 40mm</v>
          </cell>
          <cell r="H218" t="str">
            <v>M</v>
          </cell>
          <cell r="I218">
            <v>6.36</v>
          </cell>
        </row>
        <row r="219">
          <cell r="A219">
            <v>11185</v>
          </cell>
          <cell r="B219" t="str">
            <v>SERVICO EMPREITADO- COLOCACAO DE TUBO ESGOTO PVC 50mm</v>
          </cell>
          <cell r="C219" t="str">
            <v>M</v>
          </cell>
          <cell r="D219">
            <v>7.64</v>
          </cell>
          <cell r="F219">
            <v>11185</v>
          </cell>
          <cell r="G219" t="str">
            <v>SERVICO EMPREITADO- COLOCACAO DE TUBO ESGOTO PVC 50mm</v>
          </cell>
          <cell r="H219" t="str">
            <v>M</v>
          </cell>
          <cell r="I219">
            <v>7.64</v>
          </cell>
        </row>
        <row r="220">
          <cell r="A220">
            <v>11189</v>
          </cell>
          <cell r="B220" t="str">
            <v>SERVICO EMPREITADO- COLOCACAO DE TUBO ESGOTO PVC 75mm</v>
          </cell>
          <cell r="C220" t="str">
            <v>M</v>
          </cell>
          <cell r="D220">
            <v>8.93</v>
          </cell>
          <cell r="F220">
            <v>11189</v>
          </cell>
          <cell r="G220" t="str">
            <v>SERVICO EMPREITADO- COLOCACAO DE TUBO ESGOTO PVC 75mm</v>
          </cell>
          <cell r="H220" t="str">
            <v>M</v>
          </cell>
          <cell r="I220">
            <v>8.93</v>
          </cell>
        </row>
        <row r="221">
          <cell r="A221">
            <v>11190</v>
          </cell>
          <cell r="B221" t="str">
            <v>SERVICO EMPREITADO- COLOCACAO DE TUBO ESGOTO PVC 100mm</v>
          </cell>
          <cell r="C221" t="str">
            <v>M</v>
          </cell>
          <cell r="D221">
            <v>10.98</v>
          </cell>
          <cell r="F221">
            <v>11190</v>
          </cell>
          <cell r="G221" t="str">
            <v>SERVICO EMPREITADO- COLOCACAO DE TUBO ESGOTO PVC 100mm</v>
          </cell>
          <cell r="H221" t="str">
            <v>M</v>
          </cell>
          <cell r="I221">
            <v>10.98</v>
          </cell>
        </row>
        <row r="222">
          <cell r="A222">
            <v>11191</v>
          </cell>
          <cell r="B222" t="str">
            <v>SERVICO EMPREITADO-COLOCACAO DE MANILHA DE BARRO 4""</v>
          </cell>
          <cell r="C222" t="str">
            <v>M</v>
          </cell>
          <cell r="D222">
            <v>15.25</v>
          </cell>
          <cell r="F222">
            <v>11191</v>
          </cell>
          <cell r="G222" t="str">
            <v>SERVICO EMPREITADO-COLOCACAO DE MANILHA DE BARRO 4""</v>
          </cell>
          <cell r="H222" t="str">
            <v>M</v>
          </cell>
          <cell r="I222">
            <v>15.25</v>
          </cell>
        </row>
        <row r="223">
          <cell r="A223">
            <v>11192</v>
          </cell>
          <cell r="B223" t="str">
            <v>SERVICO EMPREITADO- COLOCACAO DE MANILHA DE BARRO 6""</v>
          </cell>
          <cell r="C223" t="str">
            <v>M</v>
          </cell>
          <cell r="D223">
            <v>18.170000000000002</v>
          </cell>
          <cell r="F223">
            <v>11192</v>
          </cell>
          <cell r="G223" t="str">
            <v>SERVICO EMPREITADO- COLOCACAO DE MANILHA DE BARRO 6""</v>
          </cell>
          <cell r="H223" t="str">
            <v>M</v>
          </cell>
          <cell r="I223">
            <v>18.170000000000002</v>
          </cell>
        </row>
        <row r="224">
          <cell r="A224">
            <v>11193</v>
          </cell>
          <cell r="B224" t="str">
            <v>SERVICO EMPREITADO-COLOCACAO DE VASO SANITARIO</v>
          </cell>
          <cell r="C224" t="str">
            <v>UN</v>
          </cell>
          <cell r="D224">
            <v>160.66</v>
          </cell>
          <cell r="F224">
            <v>11193</v>
          </cell>
          <cell r="G224" t="str">
            <v>SERVICO EMPREITADO-COLOCACAO DE VASO SANITARIO</v>
          </cell>
          <cell r="H224" t="str">
            <v>UN</v>
          </cell>
          <cell r="I224">
            <v>160.66</v>
          </cell>
        </row>
        <row r="225">
          <cell r="A225">
            <v>11194</v>
          </cell>
          <cell r="B225" t="str">
            <v>SERVICO EMPREITADO-COLOCACAO DE BIDE</v>
          </cell>
          <cell r="C225" t="str">
            <v>UN</v>
          </cell>
          <cell r="D225">
            <v>194.53</v>
          </cell>
          <cell r="F225">
            <v>11194</v>
          </cell>
          <cell r="G225" t="str">
            <v>SERVICO EMPREITADO-COLOCACAO DE BIDE</v>
          </cell>
          <cell r="H225" t="str">
            <v>UN</v>
          </cell>
          <cell r="I225">
            <v>194.53</v>
          </cell>
        </row>
        <row r="226">
          <cell r="A226">
            <v>11195</v>
          </cell>
          <cell r="B226" t="str">
            <v>SERVICO EMPREITADO-COLOCACAO DE LAVATORIO</v>
          </cell>
          <cell r="C226" t="str">
            <v>UN</v>
          </cell>
          <cell r="D226">
            <v>93.01</v>
          </cell>
          <cell r="F226">
            <v>11195</v>
          </cell>
          <cell r="G226" t="str">
            <v>SERVICO EMPREITADO-COLOCACAO DE LAVATORIO</v>
          </cell>
          <cell r="H226" t="str">
            <v>UN</v>
          </cell>
          <cell r="I226">
            <v>93.01</v>
          </cell>
        </row>
        <row r="227">
          <cell r="A227">
            <v>11196</v>
          </cell>
          <cell r="B227" t="str">
            <v>SERVICO EMPREITADO-COLOCACAO DE TANQUE DE LOUCA</v>
          </cell>
          <cell r="C227" t="str">
            <v>UN</v>
          </cell>
          <cell r="D227">
            <v>118.38</v>
          </cell>
          <cell r="F227">
            <v>11196</v>
          </cell>
          <cell r="G227" t="str">
            <v>SERVICO EMPREITADO-COLOCACAO DE TANQUE DE LOUCA</v>
          </cell>
          <cell r="H227" t="str">
            <v>UN</v>
          </cell>
          <cell r="I227">
            <v>118.38</v>
          </cell>
        </row>
        <row r="228">
          <cell r="A228">
            <v>11197</v>
          </cell>
          <cell r="B228" t="str">
            <v>SERVICO EMPREITADO-COLOCACAO DE CAIXA DESCARGA EMBUTIR</v>
          </cell>
          <cell r="C228" t="str">
            <v>UN</v>
          </cell>
          <cell r="D228">
            <v>76.14</v>
          </cell>
          <cell r="F228">
            <v>11197</v>
          </cell>
          <cell r="G228" t="str">
            <v>SERVICO EMPREITADO-COLOCACAO DE CAIXA DESCARGA EMBUTIR</v>
          </cell>
          <cell r="H228" t="str">
            <v>UN</v>
          </cell>
          <cell r="I228">
            <v>76.14</v>
          </cell>
        </row>
        <row r="229">
          <cell r="A229">
            <v>11198</v>
          </cell>
          <cell r="B229" t="str">
            <v>SERVICO EMPREITADO-COLOCACAO DE CAIXA DE DESCARGA SOBREPOR</v>
          </cell>
          <cell r="C229" t="str">
            <v>UN</v>
          </cell>
          <cell r="D229">
            <v>76.14</v>
          </cell>
          <cell r="F229">
            <v>11198</v>
          </cell>
          <cell r="G229" t="str">
            <v>SERVICO EMPREITADO-COLOCACAO DE CAIXA DE DESCARGA SOBREPOR</v>
          </cell>
          <cell r="H229" t="str">
            <v>UN</v>
          </cell>
          <cell r="I229">
            <v>76.14</v>
          </cell>
        </row>
        <row r="230">
          <cell r="A230">
            <v>11199</v>
          </cell>
          <cell r="B230" t="str">
            <v>BOMBEIRO-SERVICO EMPREITADO-COL.TORNEIRA 1/2""</v>
          </cell>
          <cell r="C230" t="str">
            <v>UN</v>
          </cell>
          <cell r="D230">
            <v>12.68</v>
          </cell>
          <cell r="F230">
            <v>11199</v>
          </cell>
          <cell r="G230" t="str">
            <v>BOMBEIRO-SERVICO EMPREITADO-COL.TORNEIRA 1/2""</v>
          </cell>
          <cell r="H230" t="str">
            <v>UN</v>
          </cell>
          <cell r="I230">
            <v>12.68</v>
          </cell>
        </row>
        <row r="231">
          <cell r="A231">
            <v>11205</v>
          </cell>
          <cell r="B231" t="str">
            <v>EQUIPE DE OBRA-ENGENHEIRO/MESTRE/ENCARREGADO</v>
          </cell>
          <cell r="C231" t="str">
            <v>MES</v>
          </cell>
          <cell r="D231">
            <v>47202.94</v>
          </cell>
          <cell r="F231">
            <v>11205</v>
          </cell>
          <cell r="G231" t="str">
            <v>EQUIPE DE OBRA-ENGENHEIRO/MESTRE/ENCARREGADO</v>
          </cell>
          <cell r="H231" t="str">
            <v>MES</v>
          </cell>
          <cell r="I231">
            <v>47202.94</v>
          </cell>
        </row>
        <row r="232">
          <cell r="A232">
            <v>11206</v>
          </cell>
          <cell r="B232" t="str">
            <v>SERVICO EMPREITADO-IMPERMEABILIZ. PISCINA ENTERRADA</v>
          </cell>
          <cell r="C232" t="str">
            <v>M2</v>
          </cell>
          <cell r="D232">
            <v>64.81</v>
          </cell>
          <cell r="F232">
            <v>11206</v>
          </cell>
          <cell r="G232" t="str">
            <v>SERVICO EMPREITADO-IMPERMEABILIZ. PISCINA ENTERRADA</v>
          </cell>
          <cell r="H232" t="str">
            <v>M2</v>
          </cell>
          <cell r="I232">
            <v>64.81</v>
          </cell>
        </row>
        <row r="233">
          <cell r="A233">
            <v>11207</v>
          </cell>
          <cell r="B233" t="str">
            <v>SERVICO EMPREITADO-IMPERM.LAJE COBERTURA EXPOSTA</v>
          </cell>
          <cell r="C233" t="str">
            <v>M2</v>
          </cell>
          <cell r="D233">
            <v>222.86</v>
          </cell>
          <cell r="F233">
            <v>11207</v>
          </cell>
          <cell r="G233" t="str">
            <v>SERVICO EMPREITADO-IMPERM.LAJE COBERTURA EXPOSTA</v>
          </cell>
          <cell r="H233" t="str">
            <v>M2</v>
          </cell>
          <cell r="I233">
            <v>222.86</v>
          </cell>
        </row>
        <row r="234">
          <cell r="A234">
            <v>11208</v>
          </cell>
          <cell r="B234" t="str">
            <v>SERVICO EMPREITADO-IMPERM.CAIXA D`AGUA E RESERVAT.</v>
          </cell>
          <cell r="C234" t="str">
            <v>M2</v>
          </cell>
          <cell r="D234">
            <v>58.93</v>
          </cell>
          <cell r="F234">
            <v>11208</v>
          </cell>
          <cell r="G234" t="str">
            <v>SERVICO EMPREITADO-IMPERM.CAIXA D`AGUA E RESERVAT.</v>
          </cell>
          <cell r="H234" t="str">
            <v>M2</v>
          </cell>
          <cell r="I234">
            <v>58.93</v>
          </cell>
        </row>
        <row r="235">
          <cell r="A235">
            <v>11209</v>
          </cell>
          <cell r="B235" t="str">
            <v>SERVICO EMPREITADO-IMPERMEAB.MANTA C/ARGAM.REGULARIZ.</v>
          </cell>
          <cell r="C235" t="str">
            <v>M2</v>
          </cell>
          <cell r="D235">
            <v>62.63</v>
          </cell>
          <cell r="F235">
            <v>11209</v>
          </cell>
          <cell r="G235" t="str">
            <v>SERVICO EMPREITADO-IMPERMEAB.MANTA C/ARGAM.REGULARIZ.</v>
          </cell>
          <cell r="H235" t="str">
            <v>M2</v>
          </cell>
          <cell r="I235">
            <v>62.63</v>
          </cell>
        </row>
        <row r="236">
          <cell r="A236">
            <v>11210</v>
          </cell>
          <cell r="B236" t="str">
            <v>SERVICO EMPREITADO-IMPERM.LAJE C/2 CAMADAS</v>
          </cell>
          <cell r="C236" t="str">
            <v>M2</v>
          </cell>
          <cell r="D236">
            <v>127.11</v>
          </cell>
          <cell r="F236">
            <v>11210</v>
          </cell>
          <cell r="G236" t="str">
            <v>SERVICO EMPREITADO-IMPERM.LAJE C/2 CAMADAS</v>
          </cell>
          <cell r="H236" t="str">
            <v>M2</v>
          </cell>
          <cell r="I236">
            <v>127.11</v>
          </cell>
        </row>
        <row r="237">
          <cell r="A237">
            <v>11220</v>
          </cell>
          <cell r="B237" t="str">
            <v>SERVICO EMPREITADO-COLOCACAO DE TORNEIRA DE 3/4""</v>
          </cell>
          <cell r="C237" t="str">
            <v>UN</v>
          </cell>
          <cell r="D237">
            <v>16.89</v>
          </cell>
          <cell r="F237">
            <v>11220</v>
          </cell>
          <cell r="G237" t="str">
            <v>SERVICO EMPREITADO-COLOCACAO DE TORNEIRA DE 3/4""</v>
          </cell>
          <cell r="H237" t="str">
            <v>UN</v>
          </cell>
          <cell r="I237">
            <v>16.89</v>
          </cell>
        </row>
        <row r="238">
          <cell r="A238">
            <v>11221</v>
          </cell>
          <cell r="B238" t="str">
            <v>SERVICO EMPREITADO-COLOCACAO DE APARELHO MISTURADOR</v>
          </cell>
          <cell r="C238" t="str">
            <v>UN</v>
          </cell>
          <cell r="D238">
            <v>268.54000000000002</v>
          </cell>
          <cell r="F238">
            <v>11221</v>
          </cell>
          <cell r="G238" t="str">
            <v>SERVICO EMPREITADO-COLOCACAO DE APARELHO MISTURADOR</v>
          </cell>
          <cell r="H238" t="str">
            <v>UN</v>
          </cell>
          <cell r="I238">
            <v>268.54000000000002</v>
          </cell>
        </row>
        <row r="239">
          <cell r="A239">
            <v>11222</v>
          </cell>
          <cell r="B239" t="str">
            <v xml:space="preserve">SERVICO EMPREITADO-COLOCACAO DE VALVULA DE DESCARGA </v>
          </cell>
          <cell r="C239" t="str">
            <v>UN</v>
          </cell>
          <cell r="D239">
            <v>25.39</v>
          </cell>
          <cell r="F239">
            <v>11222</v>
          </cell>
          <cell r="G239" t="str">
            <v xml:space="preserve">SERVICO EMPREITADO-COLOCACAO DE VALVULA DE DESCARGA </v>
          </cell>
          <cell r="H239" t="str">
            <v>UN</v>
          </cell>
          <cell r="I239">
            <v>25.39</v>
          </cell>
        </row>
        <row r="240">
          <cell r="A240">
            <v>11223</v>
          </cell>
          <cell r="B240" t="str">
            <v>SERVICO EMPREITADO-COLOCACAO DE DUCHA ACQUAJET</v>
          </cell>
          <cell r="C240" t="str">
            <v>UN</v>
          </cell>
          <cell r="D240">
            <v>60.02</v>
          </cell>
          <cell r="F240">
            <v>11223</v>
          </cell>
          <cell r="G240" t="str">
            <v>SERVICO EMPREITADO-COLOCACAO DE DUCHA ACQUAJET</v>
          </cell>
          <cell r="H240" t="str">
            <v>UN</v>
          </cell>
          <cell r="I240">
            <v>60.02</v>
          </cell>
        </row>
        <row r="241">
          <cell r="A241">
            <v>11224</v>
          </cell>
          <cell r="B241" t="str">
            <v>SERVICO EMPREITADO-COLOCACAO DE TELHADO 1 AGUA FIBROCIMENTO</v>
          </cell>
          <cell r="C241" t="str">
            <v>M2</v>
          </cell>
          <cell r="D241">
            <v>117.53</v>
          </cell>
          <cell r="F241">
            <v>11224</v>
          </cell>
          <cell r="G241" t="str">
            <v>SERVICO EMPREITADO-COLOCACAO DE TELHADO 1 AGUA FIBROCIMENTO</v>
          </cell>
          <cell r="H241" t="str">
            <v>M2</v>
          </cell>
          <cell r="I241">
            <v>117.53</v>
          </cell>
        </row>
        <row r="242">
          <cell r="A242">
            <v>11225</v>
          </cell>
          <cell r="B242" t="str">
            <v>SERVICO EMPREITADO DE CARPINTEIRO</v>
          </cell>
          <cell r="C242" t="str">
            <v>M2</v>
          </cell>
          <cell r="D242">
            <v>154.13</v>
          </cell>
          <cell r="F242">
            <v>11225</v>
          </cell>
          <cell r="G242" t="str">
            <v>SERVICO EMPREITADO DE CARPINTEIRO</v>
          </cell>
          <cell r="H242" t="str">
            <v>M2</v>
          </cell>
          <cell r="I242">
            <v>154.13</v>
          </cell>
        </row>
        <row r="243">
          <cell r="A243">
            <v>11227</v>
          </cell>
          <cell r="B243" t="str">
            <v>SERVICO EMPREITADO-COLOCACAO DE TELHADO 2 AGUAS FIBROCIMENTO</v>
          </cell>
          <cell r="C243" t="str">
            <v>M2</v>
          </cell>
          <cell r="D243">
            <v>129.34</v>
          </cell>
          <cell r="F243">
            <v>11227</v>
          </cell>
          <cell r="G243" t="str">
            <v>SERVICO EMPREITADO-COLOCACAO DE TELHADO 2 AGUAS FIBROCIMENTO</v>
          </cell>
          <cell r="H243" t="str">
            <v>M2</v>
          </cell>
          <cell r="I243">
            <v>129.34</v>
          </cell>
        </row>
        <row r="244">
          <cell r="A244">
            <v>11228</v>
          </cell>
          <cell r="B244" t="str">
            <v>SERVICO EMPREITADO-COLOCACAO DE TELHADO 2 AGUAS TEL.MARSELHA</v>
          </cell>
          <cell r="C244" t="str">
            <v>M2</v>
          </cell>
          <cell r="D244">
            <v>167.34</v>
          </cell>
          <cell r="F244">
            <v>11228</v>
          </cell>
          <cell r="G244" t="str">
            <v>SERVICO EMPREITADO-COLOCACAO DE TELHADO 2 AGUAS TEL.MARSELHA</v>
          </cell>
          <cell r="H244" t="str">
            <v>M2</v>
          </cell>
          <cell r="I244">
            <v>167.34</v>
          </cell>
        </row>
        <row r="245">
          <cell r="A245">
            <v>11229</v>
          </cell>
          <cell r="B245" t="str">
            <v>SERVICO EMPREITADO-COLOCACAO DE TELHADO 4 AGUAS FIBROCIMENTO</v>
          </cell>
          <cell r="C245" t="str">
            <v>M2</v>
          </cell>
          <cell r="D245">
            <v>145.5</v>
          </cell>
          <cell r="F245">
            <v>11229</v>
          </cell>
          <cell r="G245" t="str">
            <v>SERVICO EMPREITADO-COLOCACAO DE TELHADO 4 AGUAS FIBROCIMENTO</v>
          </cell>
          <cell r="H245" t="str">
            <v>M2</v>
          </cell>
          <cell r="I245">
            <v>145.5</v>
          </cell>
        </row>
        <row r="246">
          <cell r="A246">
            <v>11230</v>
          </cell>
          <cell r="B246" t="str">
            <v>SERVICO EMPREITADO-COLOCACAO DE TELHADO 4 AGUAS MARSELHA</v>
          </cell>
          <cell r="C246" t="str">
            <v>M2</v>
          </cell>
          <cell r="D246">
            <v>178.36</v>
          </cell>
          <cell r="F246">
            <v>11230</v>
          </cell>
          <cell r="G246" t="str">
            <v>SERVICO EMPREITADO-COLOCACAO DE TELHADO 4 AGUAS MARSELHA</v>
          </cell>
          <cell r="H246" t="str">
            <v>M2</v>
          </cell>
          <cell r="I246">
            <v>178.36</v>
          </cell>
        </row>
        <row r="247">
          <cell r="A247">
            <v>11231</v>
          </cell>
          <cell r="B247" t="str">
            <v>SERVICO EMPREITADO-COLOCACAO DE TELHADO 4 AGUAS TEL.COLONIAL</v>
          </cell>
          <cell r="C247" t="str">
            <v>M2</v>
          </cell>
          <cell r="D247">
            <v>186.82</v>
          </cell>
          <cell r="F247">
            <v>11231</v>
          </cell>
          <cell r="G247" t="str">
            <v>SERVICO EMPREITADO-COLOCACAO DE TELHADO 4 AGUAS TEL.COLONIAL</v>
          </cell>
          <cell r="H247" t="str">
            <v>M2</v>
          </cell>
          <cell r="I247">
            <v>186.82</v>
          </cell>
        </row>
        <row r="248">
          <cell r="A248">
            <v>11232</v>
          </cell>
          <cell r="B248" t="str">
            <v>SERVICO EMPREITADO-FORMAS TABUAS MADEIRA</v>
          </cell>
          <cell r="C248" t="str">
            <v>M2</v>
          </cell>
          <cell r="D248">
            <v>58.12</v>
          </cell>
          <cell r="F248">
            <v>11232</v>
          </cell>
          <cell r="G248" t="str">
            <v>SERVICO EMPREITADO-FORMAS TABUAS MADEIRA</v>
          </cell>
          <cell r="H248" t="str">
            <v>M2</v>
          </cell>
          <cell r="I248">
            <v>58.12</v>
          </cell>
        </row>
        <row r="249">
          <cell r="A249">
            <v>11233</v>
          </cell>
          <cell r="B249" t="str">
            <v>SERVICO EMPREITADO- FORMAS EM COMPENSADO RESINADO</v>
          </cell>
          <cell r="C249" t="str">
            <v>M2</v>
          </cell>
          <cell r="D249">
            <v>45.67</v>
          </cell>
          <cell r="F249">
            <v>11233</v>
          </cell>
          <cell r="G249" t="str">
            <v>SERVICO EMPREITADO- FORMAS EM COMPENSADO RESINADO</v>
          </cell>
          <cell r="H249" t="str">
            <v>M2</v>
          </cell>
          <cell r="I249">
            <v>45.67</v>
          </cell>
        </row>
        <row r="250">
          <cell r="A250">
            <v>11234</v>
          </cell>
          <cell r="B250" t="str">
            <v>SERVICO EMPREITADO-COLOCACAO DE PORTA 1 FOLHA</v>
          </cell>
          <cell r="C250" t="str">
            <v>UN</v>
          </cell>
          <cell r="D250">
            <v>341.63</v>
          </cell>
          <cell r="F250">
            <v>11234</v>
          </cell>
          <cell r="G250" t="str">
            <v>SERVICO EMPREITADO-COLOCACAO DE PORTA 1 FOLHA</v>
          </cell>
          <cell r="H250" t="str">
            <v>UN</v>
          </cell>
          <cell r="I250">
            <v>341.63</v>
          </cell>
        </row>
        <row r="251">
          <cell r="A251">
            <v>11236</v>
          </cell>
          <cell r="B251" t="str">
            <v>SERVICO EMPREITADO-COLOCACAO DE JANELA DE MADEIRA DE ABRIR</v>
          </cell>
          <cell r="C251" t="str">
            <v>M2</v>
          </cell>
          <cell r="D251">
            <v>32.880000000000003</v>
          </cell>
          <cell r="F251">
            <v>11236</v>
          </cell>
          <cell r="G251" t="str">
            <v>SERVICO EMPREITADO-COLOCACAO DE JANELA DE MADEIRA DE ABRIR</v>
          </cell>
          <cell r="H251" t="str">
            <v>M2</v>
          </cell>
          <cell r="I251">
            <v>32.880000000000003</v>
          </cell>
        </row>
        <row r="252">
          <cell r="A252">
            <v>11237</v>
          </cell>
          <cell r="B252" t="str">
            <v>SERVICO EMPREITADO-COLOCACAO DE JANELA DE MADEIRA DE CORRER</v>
          </cell>
          <cell r="C252" t="str">
            <v>M2</v>
          </cell>
          <cell r="D252">
            <v>46.72</v>
          </cell>
          <cell r="F252">
            <v>11237</v>
          </cell>
          <cell r="G252" t="str">
            <v>SERVICO EMPREITADO-COLOCACAO DE JANELA DE MADEIRA DE CORRER</v>
          </cell>
          <cell r="H252" t="str">
            <v>M2</v>
          </cell>
          <cell r="I252">
            <v>46.72</v>
          </cell>
        </row>
        <row r="253">
          <cell r="A253">
            <v>11238</v>
          </cell>
          <cell r="B253" t="str">
            <v>SERVICO EMPREITADO-COLOCACAO DE JANELA GUILHOTINA</v>
          </cell>
          <cell r="C253" t="str">
            <v>M2</v>
          </cell>
          <cell r="D253">
            <v>32.67</v>
          </cell>
          <cell r="F253">
            <v>11238</v>
          </cell>
          <cell r="G253" t="str">
            <v>SERVICO EMPREITADO-COLOCACAO DE JANELA GUILHOTINA</v>
          </cell>
          <cell r="H253" t="str">
            <v>M2</v>
          </cell>
          <cell r="I253">
            <v>32.67</v>
          </cell>
        </row>
        <row r="254">
          <cell r="A254">
            <v>11239</v>
          </cell>
          <cell r="B254" t="str">
            <v xml:space="preserve">SERVICO EMPREITADO-COLOCACAO DE DIVISORIAS </v>
          </cell>
          <cell r="C254" t="str">
            <v>M2</v>
          </cell>
          <cell r="D254">
            <v>171.25</v>
          </cell>
          <cell r="F254">
            <v>11239</v>
          </cell>
          <cell r="G254" t="str">
            <v xml:space="preserve">SERVICO EMPREITADO-COLOCACAO DE DIVISORIAS </v>
          </cell>
          <cell r="H254" t="str">
            <v>M2</v>
          </cell>
          <cell r="I254">
            <v>171.25</v>
          </cell>
        </row>
        <row r="255">
          <cell r="A255">
            <v>11240</v>
          </cell>
          <cell r="B255" t="str">
            <v>SERVICO EMPREITADO-COLOCACAO DE PISO EM TABUA CORRIDA</v>
          </cell>
          <cell r="C255" t="str">
            <v>M2</v>
          </cell>
          <cell r="D255">
            <v>62.8</v>
          </cell>
          <cell r="F255">
            <v>11240</v>
          </cell>
          <cell r="G255" t="str">
            <v>SERVICO EMPREITADO-COLOCACAO DE PISO EM TABUA CORRIDA</v>
          </cell>
          <cell r="H255" t="str">
            <v>M2</v>
          </cell>
          <cell r="I255">
            <v>62.8</v>
          </cell>
        </row>
        <row r="256">
          <cell r="A256">
            <v>11241</v>
          </cell>
          <cell r="B256" t="str">
            <v xml:space="preserve">SERVICO EMPREITADO-COLOCACAO DE PARQUET MADEIRA </v>
          </cell>
          <cell r="C256" t="str">
            <v>M2</v>
          </cell>
          <cell r="D256">
            <v>51.16</v>
          </cell>
          <cell r="F256">
            <v>11241</v>
          </cell>
          <cell r="G256" t="str">
            <v xml:space="preserve">SERVICO EMPREITADO-COLOCACAO DE PARQUET MADEIRA </v>
          </cell>
          <cell r="H256" t="str">
            <v>M2</v>
          </cell>
          <cell r="I256">
            <v>51.16</v>
          </cell>
        </row>
        <row r="257">
          <cell r="A257">
            <v>11242</v>
          </cell>
          <cell r="B257" t="str">
            <v>SERVICO EMPREITADO-COLOCACAO DE PISO LAMINADO</v>
          </cell>
          <cell r="C257" t="str">
            <v>M2</v>
          </cell>
          <cell r="D257">
            <v>28.78</v>
          </cell>
          <cell r="F257">
            <v>11242</v>
          </cell>
          <cell r="G257" t="str">
            <v>SERVICO EMPREITADO-COLOCACAO DE PISO LAMINADO</v>
          </cell>
          <cell r="H257" t="str">
            <v>M2</v>
          </cell>
          <cell r="I257">
            <v>28.78</v>
          </cell>
        </row>
        <row r="258">
          <cell r="A258">
            <v>11243</v>
          </cell>
          <cell r="B258" t="str">
            <v>SERVICO EMPREITADO-COLOCACAO DE GUARDA-CORPO DE MADEIRA</v>
          </cell>
          <cell r="C258" t="str">
            <v>M2</v>
          </cell>
          <cell r="D258">
            <v>74.22</v>
          </cell>
          <cell r="F258">
            <v>11243</v>
          </cell>
          <cell r="G258" t="str">
            <v>SERVICO EMPREITADO-COLOCACAO DE GUARDA-CORPO DE MADEIRA</v>
          </cell>
          <cell r="H258" t="str">
            <v>M2</v>
          </cell>
          <cell r="I258">
            <v>74.22</v>
          </cell>
        </row>
        <row r="259">
          <cell r="A259">
            <v>11244</v>
          </cell>
          <cell r="B259" t="str">
            <v>SERVICO EMPREITADO-COLOCACAO DE FORRO DE MADEIRA</v>
          </cell>
          <cell r="C259" t="str">
            <v>M2</v>
          </cell>
          <cell r="D259">
            <v>65.66</v>
          </cell>
          <cell r="F259">
            <v>11244</v>
          </cell>
          <cell r="G259" t="str">
            <v>SERVICO EMPREITADO-COLOCACAO DE FORRO DE MADEIRA</v>
          </cell>
          <cell r="H259" t="str">
            <v>M2</v>
          </cell>
          <cell r="I259">
            <v>65.66</v>
          </cell>
        </row>
        <row r="260">
          <cell r="A260">
            <v>11245</v>
          </cell>
          <cell r="B260" t="str">
            <v>SERVICO EMPREITADO-COLOCACAO DE LAMBRI DE MADEIRA</v>
          </cell>
          <cell r="C260" t="str">
            <v>M2</v>
          </cell>
          <cell r="D260">
            <v>93.65</v>
          </cell>
          <cell r="F260">
            <v>11245</v>
          </cell>
          <cell r="G260" t="str">
            <v>SERVICO EMPREITADO-COLOCACAO DE LAMBRI DE MADEIRA</v>
          </cell>
          <cell r="H260" t="str">
            <v>M2</v>
          </cell>
          <cell r="I260">
            <v>93.65</v>
          </cell>
        </row>
        <row r="261">
          <cell r="A261">
            <v>11246</v>
          </cell>
          <cell r="B261" t="str">
            <v>SERVICO EMPREITADO-COLOCACAO DE ARMARIO EMBUTIDO</v>
          </cell>
          <cell r="C261" t="str">
            <v>M2</v>
          </cell>
          <cell r="D261">
            <v>405.05</v>
          </cell>
          <cell r="F261">
            <v>11246</v>
          </cell>
          <cell r="G261" t="str">
            <v>SERVICO EMPREITADO-COLOCACAO DE ARMARIO EMBUTIDO</v>
          </cell>
          <cell r="H261" t="str">
            <v>M2</v>
          </cell>
          <cell r="I261">
            <v>405.05</v>
          </cell>
        </row>
        <row r="262">
          <cell r="A262">
            <v>11248</v>
          </cell>
          <cell r="B262" t="str">
            <v>ARMADOR-SERVICO EMPREITADO-ACO CA-50(40178)</v>
          </cell>
          <cell r="C262" t="str">
            <v>KG</v>
          </cell>
          <cell r="D262">
            <v>3.82</v>
          </cell>
          <cell r="F262">
            <v>11248</v>
          </cell>
          <cell r="G262" t="str">
            <v>ARMADOR-SERVICO EMPREITADO-ACO CA-50(40178)</v>
          </cell>
          <cell r="H262" t="str">
            <v>KG</v>
          </cell>
          <cell r="I262">
            <v>3.82</v>
          </cell>
        </row>
        <row r="263">
          <cell r="A263">
            <v>11250</v>
          </cell>
          <cell r="B263" t="str">
            <v>SERVICO EMPREITADO-COLOCOCACAO DE BASCULANTE DE FERRO</v>
          </cell>
          <cell r="C263" t="str">
            <v>M2</v>
          </cell>
          <cell r="D263">
            <v>85.24</v>
          </cell>
          <cell r="F263">
            <v>11250</v>
          </cell>
          <cell r="G263" t="str">
            <v>SERVICO EMPREITADO-COLOCOCACAO DE BASCULANTE DE FERRO</v>
          </cell>
          <cell r="H263" t="str">
            <v>M2</v>
          </cell>
          <cell r="I263">
            <v>85.24</v>
          </cell>
        </row>
        <row r="264">
          <cell r="A264">
            <v>11251</v>
          </cell>
          <cell r="B264" t="str">
            <v>SERVICO EMPREITADO-COLOCACAO PORTA DE MADEIRA</v>
          </cell>
          <cell r="C264" t="str">
            <v>UN</v>
          </cell>
          <cell r="D264">
            <v>230.21</v>
          </cell>
          <cell r="F264">
            <v>11251</v>
          </cell>
          <cell r="G264" t="str">
            <v>SERVICO EMPREITADO-COLOCACAO PORTA DE MADEIRA</v>
          </cell>
          <cell r="H264" t="str">
            <v>UN</v>
          </cell>
          <cell r="I264">
            <v>230.21</v>
          </cell>
        </row>
        <row r="265">
          <cell r="A265">
            <v>11252</v>
          </cell>
          <cell r="B265" t="str">
            <v xml:space="preserve">PEDREIRO-SERVICO EMPREITADO-REVESTIMENTO EM MASSA UNICA </v>
          </cell>
          <cell r="C265" t="str">
            <v>M2</v>
          </cell>
          <cell r="D265">
            <v>35.28</v>
          </cell>
          <cell r="F265">
            <v>11252</v>
          </cell>
          <cell r="G265" t="str">
            <v xml:space="preserve">PEDREIRO-SERVICO EMPREITADO-REVESTIMENTO EM MASSA UNICA </v>
          </cell>
          <cell r="H265" t="str">
            <v>M2</v>
          </cell>
          <cell r="I265">
            <v>35.28</v>
          </cell>
        </row>
        <row r="266">
          <cell r="A266">
            <v>11253</v>
          </cell>
          <cell r="B266" t="str">
            <v>SERVICO EMPREITADO - REVESTIMENTO EM EMBOCO DESEMPENADO</v>
          </cell>
          <cell r="C266" t="str">
            <v>M2</v>
          </cell>
          <cell r="D266">
            <v>29.25</v>
          </cell>
          <cell r="F266">
            <v>11253</v>
          </cell>
          <cell r="G266" t="str">
            <v>SERVICO EMPREITADO - REVESTIMENTO EM EMBOCO DESEMPENADO</v>
          </cell>
          <cell r="H266" t="str">
            <v>M2</v>
          </cell>
          <cell r="I266">
            <v>29.25</v>
          </cell>
        </row>
        <row r="267">
          <cell r="A267">
            <v>11254</v>
          </cell>
          <cell r="B267" t="str">
            <v>SERVICO EMPREITADO - REVESTIMENTO EM CHAPISCO</v>
          </cell>
          <cell r="C267" t="str">
            <v>M2</v>
          </cell>
          <cell r="D267">
            <v>8.0299999999999994</v>
          </cell>
          <cell r="F267">
            <v>11254</v>
          </cell>
          <cell r="G267" t="str">
            <v>SERVICO EMPREITADO - REVESTIMENTO EM CHAPISCO</v>
          </cell>
          <cell r="H267" t="str">
            <v>M2</v>
          </cell>
          <cell r="I267">
            <v>8.0299999999999994</v>
          </cell>
        </row>
        <row r="268">
          <cell r="A268">
            <v>11255</v>
          </cell>
          <cell r="B268" t="str">
            <v>SERVICO EMPREITADO-REVESTIMENTO INTERNO EM PASTILHAS</v>
          </cell>
          <cell r="C268" t="str">
            <v>M2</v>
          </cell>
          <cell r="D268">
            <v>86.1</v>
          </cell>
          <cell r="F268">
            <v>11255</v>
          </cell>
          <cell r="G268" t="str">
            <v>SERVICO EMPREITADO-REVESTIMENTO INTERNO EM PASTILHAS</v>
          </cell>
          <cell r="H268" t="str">
            <v>M2</v>
          </cell>
          <cell r="I268">
            <v>86.1</v>
          </cell>
        </row>
        <row r="269">
          <cell r="A269">
            <v>11256</v>
          </cell>
          <cell r="B269" t="str">
            <v>SERVICO EMPREITADO-REVESTIMENTO EM MOSAICO DE VIDRO</v>
          </cell>
          <cell r="C269" t="str">
            <v>M2</v>
          </cell>
          <cell r="D269">
            <v>86.1</v>
          </cell>
          <cell r="F269">
            <v>11256</v>
          </cell>
          <cell r="G269" t="str">
            <v>SERVICO EMPREITADO-REVESTIMENTO EM MOSAICO DE VIDRO</v>
          </cell>
          <cell r="H269" t="str">
            <v>M2</v>
          </cell>
          <cell r="I269">
            <v>86.1</v>
          </cell>
        </row>
        <row r="270">
          <cell r="A270">
            <v>11257</v>
          </cell>
          <cell r="B270" t="str">
            <v>SERVICO EMPREITADO-LAJE PREMOLDADA PARA PISO</v>
          </cell>
          <cell r="C270" t="str">
            <v>M2</v>
          </cell>
          <cell r="D270">
            <v>17.72</v>
          </cell>
          <cell r="F270">
            <v>11257</v>
          </cell>
          <cell r="G270" t="str">
            <v>SERVICO EMPREITADO-LAJE PREMOLDADA PARA PISO</v>
          </cell>
          <cell r="H270" t="str">
            <v>M2</v>
          </cell>
          <cell r="I270">
            <v>17.72</v>
          </cell>
        </row>
        <row r="271">
          <cell r="A271">
            <v>11258</v>
          </cell>
          <cell r="B271" t="str">
            <v>SERVICO EMPREITADO-LAJE PREMOLDADA PARA FORRO</v>
          </cell>
          <cell r="C271" t="str">
            <v>M2</v>
          </cell>
          <cell r="D271">
            <v>17.72</v>
          </cell>
          <cell r="F271">
            <v>11258</v>
          </cell>
          <cell r="G271" t="str">
            <v>SERVICO EMPREITADO-LAJE PREMOLDADA PARA FORRO</v>
          </cell>
          <cell r="H271" t="str">
            <v>M2</v>
          </cell>
          <cell r="I271">
            <v>17.72</v>
          </cell>
        </row>
        <row r="272">
          <cell r="A272">
            <v>11259</v>
          </cell>
          <cell r="B272" t="str">
            <v>PEDREIRO-SERVICO EMPREITADO-PASTILHAS EM PISO</v>
          </cell>
          <cell r="C272" t="str">
            <v>M2</v>
          </cell>
          <cell r="D272">
            <v>90.45</v>
          </cell>
          <cell r="F272">
            <v>11259</v>
          </cell>
          <cell r="G272" t="str">
            <v>PEDREIRO-SERVICO EMPREITADO-PASTILHAS EM PISO</v>
          </cell>
          <cell r="H272" t="str">
            <v>M2</v>
          </cell>
          <cell r="I272">
            <v>90.45</v>
          </cell>
        </row>
        <row r="273">
          <cell r="A273">
            <v>11260</v>
          </cell>
          <cell r="B273" t="str">
            <v>SERVICO EMPREITADO-CERAMICA ESMALT.20x20</v>
          </cell>
          <cell r="C273" t="str">
            <v>M2</v>
          </cell>
          <cell r="D273">
            <v>31.6</v>
          </cell>
          <cell r="F273">
            <v>11260</v>
          </cell>
          <cell r="G273" t="str">
            <v>SERVICO EMPREITADO-CERAMICA ESMALT.20x20</v>
          </cell>
          <cell r="H273" t="str">
            <v>M2</v>
          </cell>
          <cell r="I273">
            <v>31.6</v>
          </cell>
        </row>
        <row r="274">
          <cell r="A274">
            <v>11261</v>
          </cell>
          <cell r="B274" t="str">
            <v>SERVICO EMPREITADO-CERAMICA FOSCA 30x30</v>
          </cell>
          <cell r="C274" t="str">
            <v>M2</v>
          </cell>
          <cell r="D274">
            <v>13.86</v>
          </cell>
          <cell r="F274">
            <v>11261</v>
          </cell>
          <cell r="G274" t="str">
            <v>SERVICO EMPREITADO-CERAMICA FOSCA 30x30</v>
          </cell>
          <cell r="H274" t="str">
            <v>M2</v>
          </cell>
          <cell r="I274">
            <v>13.86</v>
          </cell>
        </row>
        <row r="275">
          <cell r="A275">
            <v>11262</v>
          </cell>
          <cell r="B275" t="str">
            <v xml:space="preserve">SERVICO EMPREITADO-CIMENTADO LISO </v>
          </cell>
          <cell r="C275" t="str">
            <v>M2</v>
          </cell>
          <cell r="D275">
            <v>36.979999999999997</v>
          </cell>
          <cell r="F275">
            <v>11262</v>
          </cell>
          <cell r="G275" t="str">
            <v xml:space="preserve">SERVICO EMPREITADO-CIMENTADO LISO </v>
          </cell>
          <cell r="H275" t="str">
            <v>M2</v>
          </cell>
          <cell r="I275">
            <v>36.979999999999997</v>
          </cell>
        </row>
        <row r="276">
          <cell r="A276">
            <v>11263</v>
          </cell>
          <cell r="B276" t="str">
            <v>SERVICO EMPREITADO-CONTRAPISO EM CONCRETO MAGRO 3cm</v>
          </cell>
          <cell r="C276" t="str">
            <v>M2</v>
          </cell>
          <cell r="D276">
            <v>42.07</v>
          </cell>
          <cell r="F276">
            <v>11263</v>
          </cell>
          <cell r="G276" t="str">
            <v>SERVICO EMPREITADO-CONTRAPISO EM CONCRETO MAGRO 3cm</v>
          </cell>
          <cell r="H276" t="str">
            <v>M2</v>
          </cell>
          <cell r="I276">
            <v>42.07</v>
          </cell>
        </row>
        <row r="277">
          <cell r="A277">
            <v>11264</v>
          </cell>
          <cell r="B277" t="str">
            <v>SERVICO EMPREITADO-ALVEN.BLOCO CONCRETO 0,20m</v>
          </cell>
          <cell r="C277" t="str">
            <v>M2</v>
          </cell>
          <cell r="D277">
            <v>13.71</v>
          </cell>
          <cell r="F277">
            <v>11264</v>
          </cell>
          <cell r="G277" t="str">
            <v>SERVICO EMPREITADO-ALVEN.BLOCO CONCRETO 0,20m</v>
          </cell>
          <cell r="H277" t="str">
            <v>M2</v>
          </cell>
          <cell r="I277">
            <v>13.71</v>
          </cell>
        </row>
        <row r="278">
          <cell r="A278">
            <v>11265</v>
          </cell>
          <cell r="B278" t="str">
            <v>SERVICO EMPREITADO-ALVEN.BLOCO CONCRETO 0,10m</v>
          </cell>
          <cell r="C278" t="str">
            <v>M2</v>
          </cell>
          <cell r="D278">
            <v>12</v>
          </cell>
          <cell r="F278">
            <v>11265</v>
          </cell>
          <cell r="G278" t="str">
            <v>SERVICO EMPREITADO-ALVEN.BLOCO CONCRETO 0,10m</v>
          </cell>
          <cell r="H278" t="str">
            <v>M2</v>
          </cell>
          <cell r="I278">
            <v>12</v>
          </cell>
        </row>
        <row r="279">
          <cell r="A279">
            <v>11266</v>
          </cell>
          <cell r="B279" t="str">
            <v>SERVICO EMPREITADO-ALVENARIA TIJOLOS 10x20x20cm 0,20m</v>
          </cell>
          <cell r="C279" t="str">
            <v>M2</v>
          </cell>
          <cell r="D279">
            <v>106.81</v>
          </cell>
          <cell r="F279">
            <v>11266</v>
          </cell>
          <cell r="G279" t="str">
            <v>SERVICO EMPREITADO-ALVENARIA TIJOLOS 10x20x20cm 0,20m</v>
          </cell>
          <cell r="H279" t="str">
            <v>M2</v>
          </cell>
          <cell r="I279">
            <v>106.81</v>
          </cell>
        </row>
        <row r="280">
          <cell r="A280">
            <v>11267</v>
          </cell>
          <cell r="B280" t="str">
            <v>SERVICO EMPREITADO-COLOCACAO DE PISO EM DECK</v>
          </cell>
          <cell r="C280" t="str">
            <v>M2</v>
          </cell>
          <cell r="D280">
            <v>98.97</v>
          </cell>
          <cell r="F280">
            <v>11267</v>
          </cell>
          <cell r="G280" t="str">
            <v>SERVICO EMPREITADO-COLOCACAO DE PISO EM DECK</v>
          </cell>
          <cell r="H280" t="str">
            <v>M2</v>
          </cell>
          <cell r="I280">
            <v>98.97</v>
          </cell>
        </row>
        <row r="281">
          <cell r="A281">
            <v>11268</v>
          </cell>
          <cell r="B281" t="str">
            <v>SERVICO EMPREITADO-COLOCACAO CAIXILHO FERRO</v>
          </cell>
          <cell r="C281" t="str">
            <v>M2</v>
          </cell>
          <cell r="D281">
            <v>51.2</v>
          </cell>
          <cell r="F281">
            <v>11268</v>
          </cell>
          <cell r="G281" t="str">
            <v>SERVICO EMPREITADO-COLOCACAO CAIXILHO FERRO</v>
          </cell>
          <cell r="H281" t="str">
            <v>M2</v>
          </cell>
          <cell r="I281">
            <v>51.2</v>
          </cell>
        </row>
        <row r="282">
          <cell r="A282">
            <v>11281</v>
          </cell>
          <cell r="B282" t="str">
            <v>EQUIPE DE OBRA-FISCALIZ.OBRAS PROTECAO CONSTRUCAO</v>
          </cell>
          <cell r="C282" t="str">
            <v>MES</v>
          </cell>
          <cell r="D282">
            <v>48297.26</v>
          </cell>
          <cell r="F282">
            <v>11281</v>
          </cell>
          <cell r="G282" t="str">
            <v>EQUIPE DE OBRA-FISCALIZ.OBRAS PROTECAO CONSTRUCAO</v>
          </cell>
          <cell r="H282" t="str">
            <v>MES</v>
          </cell>
          <cell r="I282">
            <v>48297.26</v>
          </cell>
        </row>
        <row r="283">
          <cell r="A283">
            <v>11300</v>
          </cell>
          <cell r="B283" t="str">
            <v>PESSOAL TECNICO TOPOGRAFO</v>
          </cell>
          <cell r="C283" t="str">
            <v>MES</v>
          </cell>
          <cell r="D283">
            <v>8465.18</v>
          </cell>
          <cell r="F283">
            <v>11300</v>
          </cell>
          <cell r="G283" t="str">
            <v>PESSOAL TECNICO TOPOGRAFO</v>
          </cell>
          <cell r="H283" t="str">
            <v>MES</v>
          </cell>
          <cell r="I283">
            <v>8465.18</v>
          </cell>
        </row>
        <row r="284">
          <cell r="A284">
            <v>11301</v>
          </cell>
          <cell r="B284" t="str">
            <v>ADMINISTRACAO-ENGENHEIRO SENIOR</v>
          </cell>
          <cell r="C284" t="str">
            <v>H</v>
          </cell>
          <cell r="D284">
            <v>202.41</v>
          </cell>
          <cell r="F284">
            <v>11301</v>
          </cell>
          <cell r="G284" t="str">
            <v>ADMINISTRACAO-ENGENHEIRO SENIOR</v>
          </cell>
          <cell r="H284" t="str">
            <v>H</v>
          </cell>
          <cell r="I284">
            <v>202.41</v>
          </cell>
        </row>
        <row r="285">
          <cell r="A285">
            <v>11304</v>
          </cell>
          <cell r="B285" t="str">
            <v>ADMINISTRACAO-ENGENHEIRO SUPERVISOR DE MONTAGEM</v>
          </cell>
          <cell r="C285" t="str">
            <v>H</v>
          </cell>
          <cell r="D285">
            <v>156.05000000000001</v>
          </cell>
          <cell r="F285">
            <v>11304</v>
          </cell>
          <cell r="G285" t="str">
            <v>ADMINISTRACAO-ENGENHEIRO SUPERVISOR DE MONTAGEM</v>
          </cell>
          <cell r="H285" t="str">
            <v>H</v>
          </cell>
          <cell r="I285">
            <v>156.05000000000001</v>
          </cell>
        </row>
        <row r="286">
          <cell r="A286">
            <v>11305</v>
          </cell>
          <cell r="B286" t="str">
            <v>ADMINISTRACAO-ARQUITETO SENIOR</v>
          </cell>
          <cell r="C286" t="str">
            <v>H</v>
          </cell>
          <cell r="D286">
            <v>161.22</v>
          </cell>
          <cell r="F286">
            <v>11305</v>
          </cell>
          <cell r="G286" t="str">
            <v>ADMINISTRACAO-ARQUITETO SENIOR</v>
          </cell>
          <cell r="H286" t="str">
            <v>H</v>
          </cell>
          <cell r="I286">
            <v>161.22</v>
          </cell>
        </row>
        <row r="287">
          <cell r="A287">
            <v>11306</v>
          </cell>
          <cell r="B287" t="str">
            <v>ADMINISTRACAO-ARQUITETO JUNIOR</v>
          </cell>
          <cell r="C287" t="str">
            <v>H</v>
          </cell>
          <cell r="D287">
            <v>107.47</v>
          </cell>
          <cell r="F287">
            <v>11306</v>
          </cell>
          <cell r="G287" t="str">
            <v>ADMINISTRACAO-ARQUITETO JUNIOR</v>
          </cell>
          <cell r="H287" t="str">
            <v>H</v>
          </cell>
          <cell r="I287">
            <v>107.47</v>
          </cell>
        </row>
        <row r="288">
          <cell r="A288">
            <v>11315</v>
          </cell>
          <cell r="B288" t="str">
            <v>ADMINISTRACAO-MESTRE DE OBRAS FUNDACOES</v>
          </cell>
          <cell r="C288" t="str">
            <v>H</v>
          </cell>
          <cell r="D288">
            <v>34.51</v>
          </cell>
          <cell r="F288">
            <v>11315</v>
          </cell>
          <cell r="G288" t="str">
            <v>ADMINISTRACAO-MESTRE DE OBRAS FUNDACOES</v>
          </cell>
          <cell r="H288" t="str">
            <v>H</v>
          </cell>
          <cell r="I288">
            <v>34.51</v>
          </cell>
        </row>
        <row r="289">
          <cell r="A289">
            <v>11316</v>
          </cell>
          <cell r="B289" t="str">
            <v>ADMINISTRACAO-MESTRE DE OBRAS ESTRUTURAS</v>
          </cell>
          <cell r="C289" t="str">
            <v>H</v>
          </cell>
          <cell r="D289">
            <v>34.51</v>
          </cell>
          <cell r="F289">
            <v>11316</v>
          </cell>
          <cell r="G289" t="str">
            <v>ADMINISTRACAO-MESTRE DE OBRAS ESTRUTURAS</v>
          </cell>
          <cell r="H289" t="str">
            <v>H</v>
          </cell>
          <cell r="I289">
            <v>34.51</v>
          </cell>
        </row>
        <row r="290">
          <cell r="A290">
            <v>11320</v>
          </cell>
          <cell r="B290" t="str">
            <v>PESSOAL TECNICO DESENHISTA ARQUITETURA</v>
          </cell>
          <cell r="C290" t="str">
            <v>H</v>
          </cell>
          <cell r="D290">
            <v>28.44</v>
          </cell>
          <cell r="F290">
            <v>11320</v>
          </cell>
          <cell r="G290" t="str">
            <v>PESSOAL TECNICO DESENHISTA ARQUITETURA</v>
          </cell>
          <cell r="H290" t="str">
            <v>H</v>
          </cell>
          <cell r="I290">
            <v>28.44</v>
          </cell>
        </row>
        <row r="291">
          <cell r="A291">
            <v>11335</v>
          </cell>
          <cell r="B291" t="str">
            <v>ADMINISTRACAO-PROJETISTA DE ESTRUTURA DE CONCRETO</v>
          </cell>
          <cell r="C291" t="str">
            <v>H</v>
          </cell>
          <cell r="D291">
            <v>202.41</v>
          </cell>
          <cell r="F291">
            <v>11335</v>
          </cell>
          <cell r="G291" t="str">
            <v>ADMINISTRACAO-PROJETISTA DE ESTRUTURA DE CONCRETO</v>
          </cell>
          <cell r="H291" t="str">
            <v>H</v>
          </cell>
          <cell r="I291">
            <v>202.41</v>
          </cell>
        </row>
        <row r="292">
          <cell r="A292">
            <v>11340</v>
          </cell>
          <cell r="B292" t="str">
            <v>ADMINISTRACAO-ENGENHEIRO CIVIL PLENO</v>
          </cell>
          <cell r="C292" t="str">
            <v>H</v>
          </cell>
          <cell r="D292">
            <v>156.05000000000001</v>
          </cell>
          <cell r="F292">
            <v>11340</v>
          </cell>
          <cell r="G292" t="str">
            <v>ADMINISTRACAO-ENGENHEIRO CIVIL PLENO</v>
          </cell>
          <cell r="H292" t="str">
            <v>H</v>
          </cell>
          <cell r="I292">
            <v>156.05000000000001</v>
          </cell>
        </row>
        <row r="293">
          <cell r="A293">
            <v>11342</v>
          </cell>
          <cell r="B293" t="str">
            <v>ADMINISTRACAO DA OBRA-ALMOXARIFE</v>
          </cell>
          <cell r="C293" t="str">
            <v>H</v>
          </cell>
          <cell r="D293">
            <v>19</v>
          </cell>
          <cell r="F293">
            <v>11342</v>
          </cell>
          <cell r="G293" t="str">
            <v>ADMINISTRACAO DA OBRA-ALMOXARIFE</v>
          </cell>
          <cell r="H293" t="str">
            <v>H</v>
          </cell>
          <cell r="I293">
            <v>19</v>
          </cell>
        </row>
        <row r="294">
          <cell r="A294">
            <v>11345</v>
          </cell>
          <cell r="B294" t="str">
            <v>COLETA LIXO HOSPITALAR-MAT.PROTECAO/FERRAMENTAS-3 OPERARIOS</v>
          </cell>
          <cell r="C294" t="str">
            <v>MES</v>
          </cell>
          <cell r="D294">
            <v>241.57</v>
          </cell>
          <cell r="F294">
            <v>11345</v>
          </cell>
          <cell r="G294" t="str">
            <v>COLETA LIXO HOSPITALAR-MAT.PROTECAO/FERRAMENTAS-3 OPERARIOS</v>
          </cell>
          <cell r="H294" t="str">
            <v>MES</v>
          </cell>
          <cell r="I294">
            <v>241.57</v>
          </cell>
        </row>
        <row r="295">
          <cell r="A295">
            <v>11376</v>
          </cell>
          <cell r="B295" t="str">
            <v>ADMINISTRACAO-AUXILIAR DE CONTABILIDADE</v>
          </cell>
          <cell r="C295" t="str">
            <v>H</v>
          </cell>
          <cell r="D295">
            <v>13.69</v>
          </cell>
          <cell r="F295">
            <v>11376</v>
          </cell>
          <cell r="G295" t="str">
            <v>ADMINISTRACAO-AUXILIAR DE CONTABILIDADE</v>
          </cell>
          <cell r="H295" t="str">
            <v>H</v>
          </cell>
          <cell r="I295">
            <v>13.69</v>
          </cell>
        </row>
        <row r="296">
          <cell r="A296">
            <v>11379</v>
          </cell>
          <cell r="B296" t="str">
            <v>EQUIPE DE OBRA-VIGIA DE OBRAS</v>
          </cell>
          <cell r="C296" t="str">
            <v>H</v>
          </cell>
          <cell r="D296">
            <v>17.36</v>
          </cell>
          <cell r="F296">
            <v>11379</v>
          </cell>
          <cell r="G296" t="str">
            <v>EQUIPE DE OBRA-VIGIA DE OBRAS</v>
          </cell>
          <cell r="H296" t="str">
            <v>H</v>
          </cell>
          <cell r="I296">
            <v>17.36</v>
          </cell>
        </row>
        <row r="297">
          <cell r="A297">
            <v>11382</v>
          </cell>
          <cell r="B297" t="str">
            <v>FERRAMENTAS E MAT.PROTECAO PARA 5 OPERARIOS-ATERRO SANITARIO</v>
          </cell>
          <cell r="C297" t="str">
            <v>MES</v>
          </cell>
          <cell r="D297">
            <v>531.73</v>
          </cell>
          <cell r="F297">
            <v>11382</v>
          </cell>
          <cell r="G297" t="str">
            <v>FERRAMENTAS E MAT.PROTECAO PARA 5 OPERARIOS-ATERRO SANITARIO</v>
          </cell>
          <cell r="H297" t="str">
            <v>MES</v>
          </cell>
          <cell r="I297">
            <v>531.73</v>
          </cell>
        </row>
        <row r="298">
          <cell r="A298">
            <v>11416</v>
          </cell>
          <cell r="B298" t="str">
            <v xml:space="preserve">SABADOS TURMA PERFURACAO POCO PROFUNDO </v>
          </cell>
          <cell r="C298" t="str">
            <v>H</v>
          </cell>
          <cell r="D298">
            <v>66.88</v>
          </cell>
          <cell r="F298">
            <v>11416</v>
          </cell>
          <cell r="G298" t="str">
            <v xml:space="preserve">SABADOS TURMA PERFURACAO POCO PROFUNDO </v>
          </cell>
          <cell r="H298" t="str">
            <v>H</v>
          </cell>
          <cell r="I298">
            <v>66.88</v>
          </cell>
        </row>
        <row r="299">
          <cell r="A299">
            <v>11417</v>
          </cell>
          <cell r="B299" t="str">
            <v xml:space="preserve">TURMA PERFURACAO POCO PROFUNDO </v>
          </cell>
          <cell r="C299" t="str">
            <v>H</v>
          </cell>
          <cell r="D299">
            <v>66.430000000000007</v>
          </cell>
          <cell r="F299">
            <v>11417</v>
          </cell>
          <cell r="G299" t="str">
            <v xml:space="preserve">TURMA PERFURACAO POCO PROFUNDO </v>
          </cell>
          <cell r="H299" t="str">
            <v>H</v>
          </cell>
          <cell r="I299">
            <v>66.430000000000007</v>
          </cell>
        </row>
        <row r="300">
          <cell r="A300">
            <v>11418</v>
          </cell>
          <cell r="B300" t="str">
            <v>SUPERVISAO TECNICA-PERFURACAO POCO ARTESIANO</v>
          </cell>
          <cell r="C300" t="str">
            <v>H</v>
          </cell>
          <cell r="D300">
            <v>183.57</v>
          </cell>
          <cell r="F300">
            <v>11418</v>
          </cell>
          <cell r="G300" t="str">
            <v>SUPERVISAO TECNICA-PERFURACAO POCO ARTESIANO</v>
          </cell>
          <cell r="H300" t="str">
            <v>H</v>
          </cell>
          <cell r="I300">
            <v>183.57</v>
          </cell>
        </row>
        <row r="301">
          <cell r="A301">
            <v>11443</v>
          </cell>
          <cell r="B301" t="str">
            <v>PESSOAL TECNICO OPERADOR MOTO-SCRAPER</v>
          </cell>
          <cell r="C301" t="str">
            <v>MES</v>
          </cell>
          <cell r="D301">
            <v>25.6</v>
          </cell>
          <cell r="F301">
            <v>11443</v>
          </cell>
          <cell r="G301" t="str">
            <v>PESSOAL TECNICO OPERADOR MOTO-SCRAPER</v>
          </cell>
          <cell r="H301" t="str">
            <v>MES</v>
          </cell>
          <cell r="I301">
            <v>25.6</v>
          </cell>
        </row>
        <row r="302">
          <cell r="A302">
            <v>11446</v>
          </cell>
          <cell r="B302" t="str">
            <v>PESSOAL TECNICO OPERADOR GUINDASTE</v>
          </cell>
          <cell r="C302" t="str">
            <v>MES</v>
          </cell>
          <cell r="D302">
            <v>24.83</v>
          </cell>
          <cell r="F302">
            <v>11446</v>
          </cell>
          <cell r="G302" t="str">
            <v>PESSOAL TECNICO OPERADOR GUINDASTE</v>
          </cell>
          <cell r="H302" t="str">
            <v>MES</v>
          </cell>
          <cell r="I302">
            <v>24.83</v>
          </cell>
        </row>
        <row r="303">
          <cell r="A303">
            <v>11448</v>
          </cell>
          <cell r="B303" t="str">
            <v>PESSOAL TECNICO OPERADOR GUINCHO</v>
          </cell>
          <cell r="C303" t="str">
            <v>MES</v>
          </cell>
          <cell r="D303">
            <v>21.44</v>
          </cell>
          <cell r="F303">
            <v>11448</v>
          </cell>
          <cell r="G303" t="str">
            <v>PESSOAL TECNICO OPERADOR GUINCHO</v>
          </cell>
          <cell r="H303" t="str">
            <v>MES</v>
          </cell>
          <cell r="I303">
            <v>21.44</v>
          </cell>
        </row>
        <row r="304">
          <cell r="A304">
            <v>11449</v>
          </cell>
          <cell r="B304" t="str">
            <v>PESSOAL TECNICO OPERADOR BATE ESTACAS</v>
          </cell>
          <cell r="C304" t="str">
            <v>H</v>
          </cell>
          <cell r="D304">
            <v>24.83</v>
          </cell>
          <cell r="F304">
            <v>11449</v>
          </cell>
          <cell r="G304" t="str">
            <v>PESSOAL TECNICO OPERADOR BATE ESTACAS</v>
          </cell>
          <cell r="H304" t="str">
            <v>H</v>
          </cell>
          <cell r="I304">
            <v>24.83</v>
          </cell>
        </row>
        <row r="305">
          <cell r="A305">
            <v>11450</v>
          </cell>
          <cell r="B305" t="str">
            <v>PESSOAL TECNICO OPERADOR COMPRESSOR</v>
          </cell>
          <cell r="C305" t="str">
            <v>H</v>
          </cell>
          <cell r="D305">
            <v>22.1</v>
          </cell>
          <cell r="F305">
            <v>11450</v>
          </cell>
          <cell r="G305" t="str">
            <v>PESSOAL TECNICO OPERADOR COMPRESSOR</v>
          </cell>
          <cell r="H305" t="str">
            <v>H</v>
          </cell>
          <cell r="I305">
            <v>22.1</v>
          </cell>
        </row>
        <row r="306">
          <cell r="A306">
            <v>11455</v>
          </cell>
          <cell r="B306" t="str">
            <v>PESSOAL TECNICO OPERADOR BETONEIRA</v>
          </cell>
          <cell r="C306" t="str">
            <v>H</v>
          </cell>
          <cell r="D306">
            <v>17.149999999999999</v>
          </cell>
          <cell r="F306">
            <v>11455</v>
          </cell>
          <cell r="G306" t="str">
            <v>PESSOAL TECNICO OPERADOR BETONEIRA</v>
          </cell>
          <cell r="H306" t="str">
            <v>H</v>
          </cell>
          <cell r="I306">
            <v>17.149999999999999</v>
          </cell>
        </row>
        <row r="307">
          <cell r="A307">
            <v>11459</v>
          </cell>
          <cell r="B307" t="str">
            <v>PESSOAL TECNICO OPERADOR JATO DE AREIA</v>
          </cell>
          <cell r="C307" t="str">
            <v>H</v>
          </cell>
          <cell r="D307">
            <v>24.53</v>
          </cell>
          <cell r="F307">
            <v>11459</v>
          </cell>
          <cell r="G307" t="str">
            <v>PESSOAL TECNICO OPERADOR JATO DE AREIA</v>
          </cell>
          <cell r="H307" t="str">
            <v>H</v>
          </cell>
          <cell r="I307">
            <v>24.53</v>
          </cell>
        </row>
        <row r="308">
          <cell r="A308">
            <v>11460</v>
          </cell>
          <cell r="B308" t="str">
            <v>PESSOAL TECNICO OPERADOR JATO METAL BRANCO</v>
          </cell>
          <cell r="C308" t="str">
            <v>H</v>
          </cell>
          <cell r="D308">
            <v>24.53</v>
          </cell>
          <cell r="F308">
            <v>11460</v>
          </cell>
          <cell r="G308" t="str">
            <v>PESSOAL TECNICO OPERADOR JATO METAL BRANCO</v>
          </cell>
          <cell r="H308" t="str">
            <v>H</v>
          </cell>
          <cell r="I308">
            <v>24.53</v>
          </cell>
        </row>
        <row r="309">
          <cell r="A309">
            <v>11461</v>
          </cell>
          <cell r="B309" t="str">
            <v>PESSOAL TECNICO OPERADOR BOMBA DE PROTENSAO</v>
          </cell>
          <cell r="C309" t="str">
            <v>H</v>
          </cell>
          <cell r="D309">
            <v>24.53</v>
          </cell>
          <cell r="F309">
            <v>11461</v>
          </cell>
          <cell r="G309" t="str">
            <v>PESSOAL TECNICO OPERADOR BOMBA DE PROTENSAO</v>
          </cell>
          <cell r="H309" t="str">
            <v>H</v>
          </cell>
          <cell r="I309">
            <v>24.53</v>
          </cell>
        </row>
        <row r="310">
          <cell r="A310">
            <v>11500</v>
          </cell>
          <cell r="B310" t="str">
            <v>ENCARGOS DE REMUNERACAO EQUIP PINTURA- DOMINGO E/OU FERIADO</v>
          </cell>
          <cell r="C310" t="str">
            <v>UN</v>
          </cell>
          <cell r="D310">
            <v>1256.73</v>
          </cell>
          <cell r="F310">
            <v>11500</v>
          </cell>
          <cell r="G310" t="str">
            <v>ENCARGOS DE REMUNERACAO EQUIP PINTURA- DOMINGO E/OU FERIADO</v>
          </cell>
          <cell r="H310" t="str">
            <v>UN</v>
          </cell>
          <cell r="I310">
            <v>1256.73</v>
          </cell>
        </row>
        <row r="311">
          <cell r="A311">
            <v>11501</v>
          </cell>
          <cell r="B311" t="str">
            <v>SERVICO EMPREITADO-CONCRETO COM MAQUINAS PROPRIAS</v>
          </cell>
          <cell r="C311" t="str">
            <v>M3</v>
          </cell>
          <cell r="D311">
            <v>1600.36</v>
          </cell>
          <cell r="F311">
            <v>11501</v>
          </cell>
          <cell r="G311" t="str">
            <v>SERVICO EMPREITADO-CONCRETO COM MAQUINAS PROPRIAS</v>
          </cell>
          <cell r="H311" t="str">
            <v>M3</v>
          </cell>
          <cell r="I311">
            <v>1600.36</v>
          </cell>
        </row>
        <row r="312">
          <cell r="A312">
            <v>11502</v>
          </cell>
          <cell r="B312" t="str">
            <v>SERVICO EMPREITADO-CONCRETO COM MAQUINAS DO CLIENTE</v>
          </cell>
          <cell r="C312" t="str">
            <v>M3</v>
          </cell>
          <cell r="D312">
            <v>1422.28</v>
          </cell>
          <cell r="F312">
            <v>11502</v>
          </cell>
          <cell r="G312" t="str">
            <v>SERVICO EMPREITADO-CONCRETO COM MAQUINAS DO CLIENTE</v>
          </cell>
          <cell r="H312" t="str">
            <v>M3</v>
          </cell>
          <cell r="I312">
            <v>1422.28</v>
          </cell>
        </row>
        <row r="313">
          <cell r="A313">
            <v>11503</v>
          </cell>
          <cell r="B313" t="str">
            <v xml:space="preserve">SERVICO EMPREITADO-CONCRETO P/RESIDENCIAS ATE 150m3 </v>
          </cell>
          <cell r="C313" t="str">
            <v>M3</v>
          </cell>
          <cell r="D313">
            <v>1639.91</v>
          </cell>
          <cell r="F313">
            <v>11503</v>
          </cell>
          <cell r="G313" t="str">
            <v xml:space="preserve">SERVICO EMPREITADO-CONCRETO P/RESIDENCIAS ATE 150m3 </v>
          </cell>
          <cell r="H313" t="str">
            <v>M3</v>
          </cell>
          <cell r="I313">
            <v>1639.91</v>
          </cell>
        </row>
        <row r="314">
          <cell r="A314">
            <v>11504</v>
          </cell>
          <cell r="B314" t="str">
            <v xml:space="preserve">SERVICO EMPREITADO-CONCRETO P/RESIDENCIAS ATE 300m3 </v>
          </cell>
          <cell r="C314" t="str">
            <v>M3</v>
          </cell>
          <cell r="D314">
            <v>1555.44</v>
          </cell>
          <cell r="F314">
            <v>11504</v>
          </cell>
          <cell r="G314" t="str">
            <v xml:space="preserve">SERVICO EMPREITADO-CONCRETO P/RESIDENCIAS ATE 300m3 </v>
          </cell>
          <cell r="H314" t="str">
            <v>M3</v>
          </cell>
          <cell r="I314">
            <v>1555.44</v>
          </cell>
        </row>
        <row r="315">
          <cell r="A315">
            <v>11505</v>
          </cell>
          <cell r="B315" t="str">
            <v>SERVICO EMPREITADO-CONCRETO P/RESIDENCIAS ATE 400m3</v>
          </cell>
          <cell r="C315" t="str">
            <v>M3</v>
          </cell>
          <cell r="D315">
            <v>1529.13</v>
          </cell>
          <cell r="F315">
            <v>11505</v>
          </cell>
          <cell r="G315" t="str">
            <v>SERVICO EMPREITADO-CONCRETO P/RESIDENCIAS ATE 400m3</v>
          </cell>
          <cell r="H315" t="str">
            <v>M3</v>
          </cell>
          <cell r="I315">
            <v>1529.13</v>
          </cell>
        </row>
        <row r="316">
          <cell r="A316">
            <v>11506</v>
          </cell>
          <cell r="B316" t="str">
            <v xml:space="preserve">SERVICO EMPREITADO-CONCRETO P/RESIDENCIAS ATE 300m3 </v>
          </cell>
          <cell r="C316" t="str">
            <v>M3</v>
          </cell>
          <cell r="D316">
            <v>1488.03</v>
          </cell>
          <cell r="F316">
            <v>11506</v>
          </cell>
          <cell r="G316" t="str">
            <v xml:space="preserve">SERVICO EMPREITADO-CONCRETO P/RESIDENCIAS ATE 300m3 </v>
          </cell>
          <cell r="H316" t="str">
            <v>M3</v>
          </cell>
          <cell r="I316">
            <v>1488.03</v>
          </cell>
        </row>
        <row r="317">
          <cell r="A317">
            <v>11507</v>
          </cell>
          <cell r="B317" t="str">
            <v>SERVICO EMPREITADO-ALVENARIA TIJOLO MACICO 10cm</v>
          </cell>
          <cell r="C317" t="str">
            <v>M2</v>
          </cell>
          <cell r="D317">
            <v>64.790000000000006</v>
          </cell>
          <cell r="F317">
            <v>11507</v>
          </cell>
          <cell r="G317" t="str">
            <v>SERVICO EMPREITADO-ALVENARIA TIJOLO MACICO 10cm</v>
          </cell>
          <cell r="H317" t="str">
            <v>M2</v>
          </cell>
          <cell r="I317">
            <v>64.790000000000006</v>
          </cell>
        </row>
        <row r="318">
          <cell r="A318">
            <v>11508</v>
          </cell>
          <cell r="B318" t="str">
            <v>SERVICO EMPREITADO-ALVENARIA TIJOLO MACICO 20cm</v>
          </cell>
          <cell r="C318" t="str">
            <v>M2</v>
          </cell>
          <cell r="D318">
            <v>129.53</v>
          </cell>
          <cell r="F318">
            <v>11508</v>
          </cell>
          <cell r="G318" t="str">
            <v>SERVICO EMPREITADO-ALVENARIA TIJOLO MACICO 20cm</v>
          </cell>
          <cell r="H318" t="str">
            <v>M2</v>
          </cell>
          <cell r="I318">
            <v>129.53</v>
          </cell>
        </row>
        <row r="319">
          <cell r="A319">
            <v>11509</v>
          </cell>
          <cell r="B319" t="str">
            <v>SERVICO EMPREITADO-ALVENARIA TIJOLO 10x20x20-0,10</v>
          </cell>
          <cell r="C319" t="str">
            <v>M2</v>
          </cell>
          <cell r="D319">
            <v>55.09</v>
          </cell>
          <cell r="F319">
            <v>11509</v>
          </cell>
          <cell r="G319" t="str">
            <v>SERVICO EMPREITADO-ALVENARIA TIJOLO 10x20x20-0,10</v>
          </cell>
          <cell r="H319" t="str">
            <v>M2</v>
          </cell>
          <cell r="I319">
            <v>55.09</v>
          </cell>
        </row>
        <row r="320">
          <cell r="A320">
            <v>11511</v>
          </cell>
          <cell r="B320" t="str">
            <v>PESSOAL TECNICO ESTUCADOR</v>
          </cell>
          <cell r="C320" t="str">
            <v>H</v>
          </cell>
          <cell r="D320">
            <v>15.99</v>
          </cell>
          <cell r="F320">
            <v>11511</v>
          </cell>
          <cell r="G320" t="str">
            <v>PESSOAL TECNICO ESTUCADOR</v>
          </cell>
          <cell r="H320" t="str">
            <v>H</v>
          </cell>
          <cell r="I320">
            <v>15.99</v>
          </cell>
        </row>
        <row r="321">
          <cell r="A321">
            <v>11512</v>
          </cell>
          <cell r="B321" t="str">
            <v>PESSOAL TECNICO LADRILHEIRO</v>
          </cell>
          <cell r="C321" t="str">
            <v>H</v>
          </cell>
          <cell r="D321">
            <v>18.43</v>
          </cell>
          <cell r="F321">
            <v>11512</v>
          </cell>
          <cell r="G321" t="str">
            <v>PESSOAL TECNICO LADRILHEIRO</v>
          </cell>
          <cell r="H321" t="str">
            <v>H</v>
          </cell>
          <cell r="I321">
            <v>18.43</v>
          </cell>
        </row>
        <row r="322">
          <cell r="A322">
            <v>11515</v>
          </cell>
          <cell r="B322" t="str">
            <v>EQUIPE VARRICAO PRACAS (PERCURSO ESTIMADO 20 KM)</v>
          </cell>
          <cell r="C322" t="str">
            <v>DIA</v>
          </cell>
          <cell r="D322">
            <v>2480.88</v>
          </cell>
          <cell r="F322">
            <v>11515</v>
          </cell>
          <cell r="G322" t="str">
            <v>EQUIPE VARRICAO PRACAS (PERCURSO ESTIMADO 20 KM)</v>
          </cell>
          <cell r="H322" t="str">
            <v>DIA</v>
          </cell>
          <cell r="I322">
            <v>2480.88</v>
          </cell>
        </row>
        <row r="323">
          <cell r="A323">
            <v>11516</v>
          </cell>
          <cell r="B323" t="str">
            <v>EQUIPE VARRICAO RUAS - ASFALTO (PERCURSO ESTIMADO 30 KM)</v>
          </cell>
          <cell r="C323" t="str">
            <v>DIA</v>
          </cell>
          <cell r="D323">
            <v>2728.78</v>
          </cell>
          <cell r="F323">
            <v>11516</v>
          </cell>
          <cell r="G323" t="str">
            <v>EQUIPE VARRICAO RUAS - ASFALTO (PERCURSO ESTIMADO 30 KM)</v>
          </cell>
          <cell r="H323" t="str">
            <v>DIA</v>
          </cell>
          <cell r="I323">
            <v>2728.78</v>
          </cell>
        </row>
        <row r="324">
          <cell r="A324">
            <v>11517</v>
          </cell>
          <cell r="B324" t="str">
            <v xml:space="preserve">EQUIPE VARRICAO VIA PUBLICA-PARALEPIPEDOS </v>
          </cell>
          <cell r="C324" t="str">
            <v>DIA</v>
          </cell>
          <cell r="D324">
            <v>1884.05</v>
          </cell>
          <cell r="F324">
            <v>11517</v>
          </cell>
          <cell r="G324" t="str">
            <v xml:space="preserve">EQUIPE VARRICAO VIA PUBLICA-PARALEPIPEDOS </v>
          </cell>
          <cell r="H324" t="str">
            <v>DIA</v>
          </cell>
          <cell r="I324">
            <v>1884.05</v>
          </cell>
        </row>
        <row r="325">
          <cell r="A325">
            <v>11518</v>
          </cell>
          <cell r="B325" t="str">
            <v>EQUIPE MANUTENCAO AREAS GRAMADAS (ORC.MANGRAMA)</v>
          </cell>
          <cell r="C325" t="str">
            <v>UN</v>
          </cell>
          <cell r="D325">
            <v>63.79</v>
          </cell>
          <cell r="F325">
            <v>11518</v>
          </cell>
          <cell r="G325" t="str">
            <v>EQUIPE MANUTENCAO AREAS GRAMADAS (ORC.MANGRAMA)</v>
          </cell>
          <cell r="H325" t="str">
            <v>UN</v>
          </cell>
          <cell r="I325">
            <v>63.79</v>
          </cell>
        </row>
        <row r="326">
          <cell r="A326">
            <v>11520</v>
          </cell>
          <cell r="B326" t="str">
            <v>PESSOAL TECNICO ELETRICISTA</v>
          </cell>
          <cell r="C326" t="str">
            <v>H</v>
          </cell>
          <cell r="D326">
            <v>23.79</v>
          </cell>
          <cell r="F326">
            <v>11520</v>
          </cell>
          <cell r="G326" t="str">
            <v>PESSOAL TECNICO ELETRICISTA</v>
          </cell>
          <cell r="H326" t="str">
            <v>H</v>
          </cell>
          <cell r="I326">
            <v>23.79</v>
          </cell>
        </row>
        <row r="327">
          <cell r="A327">
            <v>11521</v>
          </cell>
          <cell r="B327" t="str">
            <v>PESSOAL TECNICO ELETROTECNICO</v>
          </cell>
          <cell r="C327" t="str">
            <v>H</v>
          </cell>
          <cell r="D327">
            <v>30.96</v>
          </cell>
          <cell r="F327">
            <v>11521</v>
          </cell>
          <cell r="G327" t="str">
            <v>PESSOAL TECNICO ELETROTECNICO</v>
          </cell>
          <cell r="H327" t="str">
            <v>H</v>
          </cell>
          <cell r="I327">
            <v>30.96</v>
          </cell>
        </row>
        <row r="328">
          <cell r="A328">
            <v>11522</v>
          </cell>
          <cell r="B328" t="str">
            <v>PESSOAL TECNICO DUTEIRO</v>
          </cell>
          <cell r="C328" t="str">
            <v>H</v>
          </cell>
          <cell r="D328">
            <v>22.1</v>
          </cell>
          <cell r="F328">
            <v>11522</v>
          </cell>
          <cell r="G328" t="str">
            <v>PESSOAL TECNICO DUTEIRO</v>
          </cell>
          <cell r="H328" t="str">
            <v>H</v>
          </cell>
          <cell r="I328">
            <v>22.1</v>
          </cell>
        </row>
        <row r="329">
          <cell r="A329">
            <v>11523</v>
          </cell>
          <cell r="B329" t="str">
            <v>PESSOAL TECNICO BOMBEIRO/ENCANADOR/INSTALADOR</v>
          </cell>
          <cell r="C329" t="str">
            <v>H</v>
          </cell>
          <cell r="D329">
            <v>24.53</v>
          </cell>
          <cell r="F329">
            <v>11523</v>
          </cell>
          <cell r="G329" t="str">
            <v>PESSOAL TECNICO BOMBEIRO/ENCANADOR/INSTALADOR</v>
          </cell>
          <cell r="H329" t="str">
            <v>H</v>
          </cell>
          <cell r="I329">
            <v>24.53</v>
          </cell>
        </row>
        <row r="330">
          <cell r="A330">
            <v>11524</v>
          </cell>
          <cell r="B330" t="str">
            <v>PEDREIRO-SERVICO EMPREITADO-PISO EM MARMORE (170130)</v>
          </cell>
          <cell r="C330" t="str">
            <v>M2</v>
          </cell>
          <cell r="D330">
            <v>124.92</v>
          </cell>
          <cell r="F330">
            <v>11524</v>
          </cell>
          <cell r="G330" t="str">
            <v>PEDREIRO-SERVICO EMPREITADO-PISO EM MARMORE (170130)</v>
          </cell>
          <cell r="H330" t="str">
            <v>M2</v>
          </cell>
          <cell r="I330">
            <v>124.92</v>
          </cell>
        </row>
        <row r="331">
          <cell r="A331">
            <v>11525</v>
          </cell>
          <cell r="B331" t="str">
            <v>SERVICO EMPREITADO-COLOC.PASTILHAS EM PAREDES</v>
          </cell>
          <cell r="C331" t="str">
            <v>M2</v>
          </cell>
          <cell r="D331">
            <v>103.09</v>
          </cell>
          <cell r="F331">
            <v>11525</v>
          </cell>
          <cell r="G331" t="str">
            <v>SERVICO EMPREITADO-COLOC.PASTILHAS EM PAREDES</v>
          </cell>
          <cell r="H331" t="str">
            <v>M2</v>
          </cell>
          <cell r="I331">
            <v>103.09</v>
          </cell>
        </row>
        <row r="332">
          <cell r="A332">
            <v>11526</v>
          </cell>
          <cell r="B332" t="str">
            <v>SERVICO EMPREITADO-LAJOTAO PEDRA 47x47</v>
          </cell>
          <cell r="C332" t="str">
            <v>M2</v>
          </cell>
          <cell r="D332">
            <v>5.66</v>
          </cell>
          <cell r="F332">
            <v>11526</v>
          </cell>
          <cell r="G332" t="str">
            <v>SERVICO EMPREITADO-LAJOTAO PEDRA 47x47</v>
          </cell>
          <cell r="H332" t="str">
            <v>M2</v>
          </cell>
          <cell r="I332">
            <v>5.66</v>
          </cell>
        </row>
        <row r="333">
          <cell r="A333">
            <v>11527</v>
          </cell>
          <cell r="B333" t="str">
            <v>SERVICO EMPREITADO-PISO LAJOTAO CERAMICO 40x40cm</v>
          </cell>
          <cell r="C333" t="str">
            <v>M2</v>
          </cell>
          <cell r="D333">
            <v>7.49</v>
          </cell>
          <cell r="F333">
            <v>11527</v>
          </cell>
          <cell r="G333" t="str">
            <v>SERVICO EMPREITADO-PISO LAJOTAO CERAMICO 40x40cm</v>
          </cell>
          <cell r="H333" t="str">
            <v>M2</v>
          </cell>
          <cell r="I333">
            <v>7.49</v>
          </cell>
        </row>
        <row r="334">
          <cell r="A334">
            <v>11528</v>
          </cell>
          <cell r="B334" t="str">
            <v>SERVICO EMPREITADO-PISO EM TACOS DE MADEIRA</v>
          </cell>
          <cell r="C334" t="str">
            <v>M2</v>
          </cell>
          <cell r="D334">
            <v>40.81</v>
          </cell>
          <cell r="F334">
            <v>11528</v>
          </cell>
          <cell r="G334" t="str">
            <v>SERVICO EMPREITADO-PISO EM TACOS DE MADEIRA</v>
          </cell>
          <cell r="H334" t="str">
            <v>M2</v>
          </cell>
          <cell r="I334">
            <v>40.81</v>
          </cell>
        </row>
        <row r="335">
          <cell r="A335">
            <v>11529</v>
          </cell>
          <cell r="B335" t="str">
            <v>SERVICO EMPREITADO-PISO EM GRANITO</v>
          </cell>
          <cell r="C335" t="str">
            <v>M2</v>
          </cell>
          <cell r="D335">
            <v>69.099999999999994</v>
          </cell>
          <cell r="F335">
            <v>11529</v>
          </cell>
          <cell r="G335" t="str">
            <v>SERVICO EMPREITADO-PISO EM GRANITO</v>
          </cell>
          <cell r="H335" t="str">
            <v>M2</v>
          </cell>
          <cell r="I335">
            <v>69.099999999999994</v>
          </cell>
        </row>
        <row r="336">
          <cell r="A336">
            <v>11536</v>
          </cell>
          <cell r="B336" t="str">
            <v>EQUIPE VARRICAO PRACAS (PERCURSO ESTIMA 10 KM)</v>
          </cell>
          <cell r="C336" t="str">
            <v>DIA</v>
          </cell>
          <cell r="D336">
            <v>2302.6799999999998</v>
          </cell>
          <cell r="F336">
            <v>11536</v>
          </cell>
          <cell r="G336" t="str">
            <v>EQUIPE VARRICAO PRACAS (PERCURSO ESTIMA 10 KM)</v>
          </cell>
          <cell r="H336" t="str">
            <v>DIA</v>
          </cell>
          <cell r="I336">
            <v>2302.6799999999998</v>
          </cell>
        </row>
        <row r="337">
          <cell r="A337">
            <v>11538</v>
          </cell>
          <cell r="B337" t="str">
            <v>PESSOAL TECNICO ARQUITETO PLENO</v>
          </cell>
          <cell r="C337" t="str">
            <v>H</v>
          </cell>
          <cell r="D337">
            <v>134.35</v>
          </cell>
          <cell r="F337">
            <v>11538</v>
          </cell>
          <cell r="G337" t="str">
            <v>PESSOAL TECNICO ARQUITETO PLENO</v>
          </cell>
          <cell r="H337" t="str">
            <v>H</v>
          </cell>
          <cell r="I337">
            <v>134.35</v>
          </cell>
        </row>
        <row r="338">
          <cell r="A338">
            <v>11539</v>
          </cell>
          <cell r="B338" t="str">
            <v>PESSOAL TECNICO ARQUITETO SENIOR</v>
          </cell>
          <cell r="C338" t="str">
            <v>H</v>
          </cell>
          <cell r="D338">
            <v>161.22</v>
          </cell>
          <cell r="F338">
            <v>11539</v>
          </cell>
          <cell r="G338" t="str">
            <v>PESSOAL TECNICO ARQUITETO SENIOR</v>
          </cell>
          <cell r="H338" t="str">
            <v>H</v>
          </cell>
          <cell r="I338">
            <v>161.22</v>
          </cell>
        </row>
        <row r="339">
          <cell r="A339">
            <v>11542</v>
          </cell>
          <cell r="B339" t="str">
            <v>SERVICO EMPREITADO-REVESTIMENTO EXTERNO EM PASTILHAS</v>
          </cell>
          <cell r="C339" t="str">
            <v>M2</v>
          </cell>
          <cell r="D339">
            <v>110.31</v>
          </cell>
          <cell r="F339">
            <v>11542</v>
          </cell>
          <cell r="G339" t="str">
            <v>SERVICO EMPREITADO-REVESTIMENTO EXTERNO EM PASTILHAS</v>
          </cell>
          <cell r="H339" t="str">
            <v>M2</v>
          </cell>
          <cell r="I339">
            <v>110.31</v>
          </cell>
        </row>
        <row r="340">
          <cell r="A340">
            <v>11543</v>
          </cell>
          <cell r="B340" t="str">
            <v>SERVICO EMPREITADO-REVESTIMENTO DE AZULEJO EM AMARRACAO</v>
          </cell>
          <cell r="C340" t="str">
            <v>M2</v>
          </cell>
          <cell r="D340">
            <v>53.4</v>
          </cell>
          <cell r="F340">
            <v>11543</v>
          </cell>
          <cell r="G340" t="str">
            <v>SERVICO EMPREITADO-REVESTIMENTO DE AZULEJO EM AMARRACAO</v>
          </cell>
          <cell r="H340" t="str">
            <v>M2</v>
          </cell>
          <cell r="I340">
            <v>53.4</v>
          </cell>
        </row>
        <row r="341">
          <cell r="A341">
            <v>11544</v>
          </cell>
          <cell r="B341" t="str">
            <v>SERVICO EMPREITADO-REVESTIMENTO DE AZULEJO A PRUMO</v>
          </cell>
          <cell r="C341" t="str">
            <v>M2</v>
          </cell>
          <cell r="D341">
            <v>59.7</v>
          </cell>
          <cell r="F341">
            <v>11544</v>
          </cell>
          <cell r="G341" t="str">
            <v>SERVICO EMPREITADO-REVESTIMENTO DE AZULEJO A PRUMO</v>
          </cell>
          <cell r="H341" t="str">
            <v>M2</v>
          </cell>
          <cell r="I341">
            <v>59.7</v>
          </cell>
        </row>
        <row r="342">
          <cell r="A342">
            <v>11550</v>
          </cell>
          <cell r="B342" t="str">
            <v>PESSOAL TECNICO CARPINTEIRO DE FORMAS</v>
          </cell>
          <cell r="C342" t="str">
            <v>H</v>
          </cell>
          <cell r="D342">
            <v>22.78</v>
          </cell>
          <cell r="F342">
            <v>11550</v>
          </cell>
          <cell r="G342" t="str">
            <v>PESSOAL TECNICO CARPINTEIRO DE FORMAS</v>
          </cell>
          <cell r="H342" t="str">
            <v>H</v>
          </cell>
          <cell r="I342">
            <v>22.78</v>
          </cell>
        </row>
        <row r="343">
          <cell r="A343">
            <v>11551</v>
          </cell>
          <cell r="B343" t="str">
            <v>PESSOAL TECNICO CARPINTEIRO DE ESQUADRIAS</v>
          </cell>
          <cell r="C343" t="str">
            <v>H</v>
          </cell>
          <cell r="D343">
            <v>24.53</v>
          </cell>
          <cell r="F343">
            <v>11551</v>
          </cell>
          <cell r="G343" t="str">
            <v>PESSOAL TECNICO CARPINTEIRO DE ESQUADRIAS</v>
          </cell>
          <cell r="H343" t="str">
            <v>H</v>
          </cell>
          <cell r="I343">
            <v>24.53</v>
          </cell>
        </row>
        <row r="344">
          <cell r="A344">
            <v>11552</v>
          </cell>
          <cell r="B344" t="str">
            <v>PESSOAL TECNICO CARPINTEIRO DE TELHADOS</v>
          </cell>
          <cell r="C344" t="str">
            <v>H</v>
          </cell>
          <cell r="D344">
            <v>24.53</v>
          </cell>
          <cell r="F344">
            <v>11552</v>
          </cell>
          <cell r="G344" t="str">
            <v>PESSOAL TECNICO CARPINTEIRO DE TELHADOS</v>
          </cell>
          <cell r="H344" t="str">
            <v>H</v>
          </cell>
          <cell r="I344">
            <v>24.53</v>
          </cell>
        </row>
        <row r="345">
          <cell r="A345">
            <v>11553</v>
          </cell>
          <cell r="B345" t="str">
            <v>SERVICO EMPREITADO-REVESTIMENTO COM MASSA PRONTA</v>
          </cell>
          <cell r="C345" t="str">
            <v>M2</v>
          </cell>
          <cell r="D345">
            <v>8.33</v>
          </cell>
          <cell r="F345">
            <v>11553</v>
          </cell>
          <cell r="G345" t="str">
            <v>SERVICO EMPREITADO-REVESTIMENTO COM MASSA PRONTA</v>
          </cell>
          <cell r="H345" t="str">
            <v>M2</v>
          </cell>
          <cell r="I345">
            <v>8.33</v>
          </cell>
        </row>
        <row r="346">
          <cell r="A346">
            <v>11554</v>
          </cell>
          <cell r="B346" t="str">
            <v>SERVICO EMPREITADO-REVESTIMENTO DE MARMORE OU GRANITO</v>
          </cell>
          <cell r="C346" t="str">
            <v>M2</v>
          </cell>
          <cell r="D346">
            <v>134.47999999999999</v>
          </cell>
          <cell r="F346">
            <v>11554</v>
          </cell>
          <cell r="G346" t="str">
            <v>SERVICO EMPREITADO-REVESTIMENTO DE MARMORE OU GRANITO</v>
          </cell>
          <cell r="H346" t="str">
            <v>M2</v>
          </cell>
          <cell r="I346">
            <v>134.47999999999999</v>
          </cell>
        </row>
        <row r="347">
          <cell r="A347">
            <v>11560</v>
          </cell>
          <cell r="B347" t="str">
            <v>PESSOAL TECNICO MONTADOR ESTRUTURA ACO</v>
          </cell>
          <cell r="C347" t="str">
            <v>H</v>
          </cell>
          <cell r="D347">
            <v>24.53</v>
          </cell>
          <cell r="F347">
            <v>11560</v>
          </cell>
          <cell r="G347" t="str">
            <v>PESSOAL TECNICO MONTADOR ESTRUTURA ACO</v>
          </cell>
          <cell r="H347" t="str">
            <v>H</v>
          </cell>
          <cell r="I347">
            <v>24.53</v>
          </cell>
        </row>
        <row r="348">
          <cell r="A348">
            <v>11561</v>
          </cell>
          <cell r="B348" t="str">
            <v>PESSOAL TECNICO MONTADOR ESTRUTURA ALUMINIO</v>
          </cell>
          <cell r="C348" t="str">
            <v>H</v>
          </cell>
          <cell r="D348">
            <v>25.22</v>
          </cell>
          <cell r="F348">
            <v>11561</v>
          </cell>
          <cell r="G348" t="str">
            <v>PESSOAL TECNICO MONTADOR ESTRUTURA ALUMINIO</v>
          </cell>
          <cell r="H348" t="str">
            <v>H</v>
          </cell>
          <cell r="I348">
            <v>25.22</v>
          </cell>
        </row>
        <row r="349">
          <cell r="A349">
            <v>11563</v>
          </cell>
          <cell r="B349" t="str">
            <v>SERVICO EMPREITADO - COLOCACAO DE GRADE DE FERRO</v>
          </cell>
          <cell r="C349" t="str">
            <v>M2</v>
          </cell>
          <cell r="D349">
            <v>79.39</v>
          </cell>
          <cell r="F349">
            <v>11563</v>
          </cell>
          <cell r="G349" t="str">
            <v>SERVICO EMPREITADO - COLOCACAO DE GRADE DE FERRO</v>
          </cell>
          <cell r="H349" t="str">
            <v>M2</v>
          </cell>
          <cell r="I349">
            <v>79.39</v>
          </cell>
        </row>
        <row r="350">
          <cell r="A350">
            <v>11564</v>
          </cell>
          <cell r="B350" t="str">
            <v>SERVICO EMPREITADO-COLOCACAO COBOGOS CIMENTO</v>
          </cell>
          <cell r="C350" t="str">
            <v>M2</v>
          </cell>
          <cell r="D350">
            <v>50.63</v>
          </cell>
          <cell r="F350">
            <v>11564</v>
          </cell>
          <cell r="G350" t="str">
            <v>SERVICO EMPREITADO-COLOCACAO COBOGOS CIMENTO</v>
          </cell>
          <cell r="H350" t="str">
            <v>M2</v>
          </cell>
          <cell r="I350">
            <v>50.63</v>
          </cell>
        </row>
        <row r="351">
          <cell r="A351">
            <v>11565</v>
          </cell>
          <cell r="B351" t="str">
            <v>SERVICO EMPREITADO-COLOCACAO COBOGOS CERAMICOS</v>
          </cell>
          <cell r="C351" t="str">
            <v>M2</v>
          </cell>
          <cell r="D351">
            <v>50.63</v>
          </cell>
          <cell r="F351">
            <v>11565</v>
          </cell>
          <cell r="G351" t="str">
            <v>SERVICO EMPREITADO-COLOCACAO COBOGOS CERAMICOS</v>
          </cell>
          <cell r="H351" t="str">
            <v>M2</v>
          </cell>
          <cell r="I351">
            <v>50.63</v>
          </cell>
        </row>
        <row r="352">
          <cell r="A352">
            <v>11566</v>
          </cell>
          <cell r="B352" t="str">
            <v>PESSOAL TECNICO MONTADOR BOMBAS</v>
          </cell>
          <cell r="C352" t="str">
            <v>H</v>
          </cell>
          <cell r="D352">
            <v>23.79</v>
          </cell>
          <cell r="F352">
            <v>11566</v>
          </cell>
          <cell r="G352" t="str">
            <v>PESSOAL TECNICO MONTADOR BOMBAS</v>
          </cell>
          <cell r="H352" t="str">
            <v>H</v>
          </cell>
          <cell r="I352">
            <v>23.79</v>
          </cell>
        </row>
        <row r="353">
          <cell r="A353">
            <v>11570</v>
          </cell>
          <cell r="B353" t="str">
            <v>SERVICO EMPREITADO-COLOCACAO BANCAS PIAS</v>
          </cell>
          <cell r="C353" t="str">
            <v>M2</v>
          </cell>
          <cell r="D353">
            <v>155.62</v>
          </cell>
          <cell r="F353">
            <v>11570</v>
          </cell>
          <cell r="G353" t="str">
            <v>SERVICO EMPREITADO-COLOCACAO BANCAS PIAS</v>
          </cell>
          <cell r="H353" t="str">
            <v>M2</v>
          </cell>
          <cell r="I353">
            <v>155.62</v>
          </cell>
        </row>
        <row r="354">
          <cell r="A354">
            <v>11571</v>
          </cell>
          <cell r="B354" t="str">
            <v>SERVICO EMPREITADO-COLOCACAO BANHEIRAS</v>
          </cell>
          <cell r="C354" t="str">
            <v>UN</v>
          </cell>
          <cell r="D354">
            <v>689.27</v>
          </cell>
          <cell r="F354">
            <v>11571</v>
          </cell>
          <cell r="G354" t="str">
            <v>SERVICO EMPREITADO-COLOCACAO BANHEIRAS</v>
          </cell>
          <cell r="H354" t="str">
            <v>UN</v>
          </cell>
          <cell r="I354">
            <v>689.27</v>
          </cell>
        </row>
        <row r="355">
          <cell r="A355">
            <v>11572</v>
          </cell>
          <cell r="B355" t="str">
            <v>SERVICO EMPREITADO-FIXACAO DE VASO SANITARIO</v>
          </cell>
          <cell r="C355" t="str">
            <v>UN</v>
          </cell>
          <cell r="D355">
            <v>167.47</v>
          </cell>
          <cell r="F355">
            <v>11572</v>
          </cell>
          <cell r="G355" t="str">
            <v>SERVICO EMPREITADO-FIXACAO DE VASO SANITARIO</v>
          </cell>
          <cell r="H355" t="str">
            <v>UN</v>
          </cell>
          <cell r="I355">
            <v>167.47</v>
          </cell>
        </row>
        <row r="356">
          <cell r="A356">
            <v>11573</v>
          </cell>
          <cell r="B356" t="str">
            <v>SERVICO EMPREITADO-FIXACAO DE BIDES</v>
          </cell>
          <cell r="C356" t="str">
            <v>UN</v>
          </cell>
          <cell r="D356">
            <v>204.71</v>
          </cell>
          <cell r="F356">
            <v>11573</v>
          </cell>
          <cell r="G356" t="str">
            <v>SERVICO EMPREITADO-FIXACAO DE BIDES</v>
          </cell>
          <cell r="H356" t="str">
            <v>UN</v>
          </cell>
          <cell r="I356">
            <v>204.71</v>
          </cell>
        </row>
        <row r="357">
          <cell r="A357">
            <v>11574</v>
          </cell>
          <cell r="B357" t="str">
            <v>SERVICO EMPREITADO-FIXACAO DE LAVATORIO/TANQUE</v>
          </cell>
          <cell r="C357" t="str">
            <v>UN</v>
          </cell>
          <cell r="D357">
            <v>99.83</v>
          </cell>
          <cell r="F357">
            <v>11574</v>
          </cell>
          <cell r="G357" t="str">
            <v>SERVICO EMPREITADO-FIXACAO DE LAVATORIO/TANQUE</v>
          </cell>
          <cell r="H357" t="str">
            <v>UN</v>
          </cell>
          <cell r="I357">
            <v>99.83</v>
          </cell>
        </row>
        <row r="358">
          <cell r="A358">
            <v>11583</v>
          </cell>
          <cell r="B358" t="str">
            <v>PESSOAL TECNICO MECANICO REFRIGERACAO</v>
          </cell>
          <cell r="C358" t="str">
            <v>H</v>
          </cell>
          <cell r="D358">
            <v>21.44</v>
          </cell>
          <cell r="F358">
            <v>11583</v>
          </cell>
          <cell r="G358" t="str">
            <v>PESSOAL TECNICO MECANICO REFRIGERACAO</v>
          </cell>
          <cell r="H358" t="str">
            <v>H</v>
          </cell>
          <cell r="I358">
            <v>21.44</v>
          </cell>
        </row>
        <row r="359">
          <cell r="A359">
            <v>11585</v>
          </cell>
          <cell r="B359" t="str">
            <v>PESSOAL TECNICO MECANICO MAQUINAS PESADAS</v>
          </cell>
          <cell r="C359" t="str">
            <v>H</v>
          </cell>
          <cell r="D359">
            <v>24.83</v>
          </cell>
          <cell r="F359">
            <v>11585</v>
          </cell>
          <cell r="G359" t="str">
            <v>PESSOAL TECNICO MECANICO MAQUINAS PESADAS</v>
          </cell>
          <cell r="H359" t="str">
            <v>H</v>
          </cell>
          <cell r="I359">
            <v>24.83</v>
          </cell>
        </row>
        <row r="360">
          <cell r="A360">
            <v>11600</v>
          </cell>
          <cell r="B360" t="str">
            <v>TECNICO TOPOGRAFO</v>
          </cell>
          <cell r="C360" t="str">
            <v>MES</v>
          </cell>
          <cell r="D360">
            <v>6462.78</v>
          </cell>
          <cell r="F360">
            <v>11600</v>
          </cell>
          <cell r="G360" t="str">
            <v>TECNICO TOPOGRAFO</v>
          </cell>
          <cell r="H360" t="str">
            <v>MES</v>
          </cell>
          <cell r="I360">
            <v>6462.78</v>
          </cell>
        </row>
        <row r="361">
          <cell r="A361">
            <v>11601</v>
          </cell>
          <cell r="B361" t="str">
            <v>PESSOAL TECNICO AJUDANTE ARMADOR</v>
          </cell>
          <cell r="C361" t="str">
            <v>H</v>
          </cell>
          <cell r="D361">
            <v>16.48</v>
          </cell>
          <cell r="F361">
            <v>11601</v>
          </cell>
          <cell r="G361" t="str">
            <v>PESSOAL TECNICO AJUDANTE ARMADOR</v>
          </cell>
          <cell r="H361" t="str">
            <v>H</v>
          </cell>
          <cell r="I361">
            <v>16.48</v>
          </cell>
        </row>
        <row r="362">
          <cell r="A362">
            <v>11603</v>
          </cell>
          <cell r="B362" t="str">
            <v>PESSOAL TECNICO AJUDANTE DE ELETRICISTA</v>
          </cell>
          <cell r="C362" t="str">
            <v>H</v>
          </cell>
          <cell r="D362">
            <v>16.48</v>
          </cell>
          <cell r="F362">
            <v>11603</v>
          </cell>
          <cell r="G362" t="str">
            <v>PESSOAL TECNICO AJUDANTE DE ELETRICISTA</v>
          </cell>
          <cell r="H362" t="str">
            <v>H</v>
          </cell>
          <cell r="I362">
            <v>16.48</v>
          </cell>
        </row>
        <row r="363">
          <cell r="A363">
            <v>11604</v>
          </cell>
          <cell r="B363" t="str">
            <v>PESSOAL TECNICO AJUDANTE DE INSTALADOR</v>
          </cell>
          <cell r="C363" t="str">
            <v>H</v>
          </cell>
          <cell r="D363">
            <v>17</v>
          </cell>
          <cell r="F363">
            <v>11604</v>
          </cell>
          <cell r="G363" t="str">
            <v>PESSOAL TECNICO AJUDANTE DE INSTALADOR</v>
          </cell>
          <cell r="H363" t="str">
            <v>H</v>
          </cell>
          <cell r="I363">
            <v>17</v>
          </cell>
        </row>
        <row r="364">
          <cell r="A364">
            <v>11607</v>
          </cell>
          <cell r="B364" t="str">
            <v>PESSOAL TECNICO AJUDANTE DE SOLDADOR</v>
          </cell>
          <cell r="C364" t="str">
            <v>H</v>
          </cell>
          <cell r="D364">
            <v>16.48</v>
          </cell>
          <cell r="F364">
            <v>11607</v>
          </cell>
          <cell r="G364" t="str">
            <v>PESSOAL TECNICO AJUDANTE DE SOLDADOR</v>
          </cell>
          <cell r="H364" t="str">
            <v>H</v>
          </cell>
          <cell r="I364">
            <v>16.48</v>
          </cell>
        </row>
        <row r="365">
          <cell r="A365">
            <v>11622</v>
          </cell>
          <cell r="B365" t="str">
            <v>ENGENHEIRO PLENO</v>
          </cell>
          <cell r="C365" t="str">
            <v>MES</v>
          </cell>
          <cell r="D365">
            <v>7633.7</v>
          </cell>
          <cell r="F365">
            <v>11622</v>
          </cell>
          <cell r="G365" t="str">
            <v>ENGENHEIRO PLENO</v>
          </cell>
          <cell r="H365" t="str">
            <v>MES</v>
          </cell>
          <cell r="I365">
            <v>7633.7</v>
          </cell>
        </row>
        <row r="366">
          <cell r="A366">
            <v>11633</v>
          </cell>
          <cell r="B366" t="str">
            <v>PESSOAL TECNICO OPERADOR BOMBAS</v>
          </cell>
          <cell r="C366" t="str">
            <v>H</v>
          </cell>
          <cell r="D366">
            <v>23.79</v>
          </cell>
          <cell r="F366">
            <v>11633</v>
          </cell>
          <cell r="G366" t="str">
            <v>PESSOAL TECNICO OPERADOR BOMBAS</v>
          </cell>
          <cell r="H366" t="str">
            <v>H</v>
          </cell>
          <cell r="I366">
            <v>23.79</v>
          </cell>
        </row>
        <row r="367">
          <cell r="A367">
            <v>11638</v>
          </cell>
          <cell r="B367" t="str">
            <v>ENCARGOS COMPLEMENTARES AJUDANTE DE ARMADOR</v>
          </cell>
          <cell r="C367" t="str">
            <v>H</v>
          </cell>
          <cell r="D367">
            <v>8.9600000000000009</v>
          </cell>
          <cell r="F367">
            <v>11638</v>
          </cell>
          <cell r="G367" t="str">
            <v>ENCARGOS COMPLEMENTARES AJUDANTE DE ARMADOR</v>
          </cell>
          <cell r="H367" t="str">
            <v>H</v>
          </cell>
          <cell r="I367">
            <v>8.9600000000000009</v>
          </cell>
        </row>
        <row r="368">
          <cell r="A368">
            <v>11639</v>
          </cell>
          <cell r="B368" t="str">
            <v>ENCARGOS COMPLEMENTARES AJUDANTE DE CARPINTEIRO</v>
          </cell>
          <cell r="C368" t="str">
            <v>H</v>
          </cell>
          <cell r="D368">
            <v>9.0299999999999994</v>
          </cell>
          <cell r="F368">
            <v>11639</v>
          </cell>
          <cell r="G368" t="str">
            <v>ENCARGOS COMPLEMENTARES AJUDANTE DE CARPINTEIRO</v>
          </cell>
          <cell r="H368" t="str">
            <v>H</v>
          </cell>
          <cell r="I368">
            <v>9.0299999999999994</v>
          </cell>
        </row>
        <row r="369">
          <cell r="A369">
            <v>11640</v>
          </cell>
          <cell r="B369" t="str">
            <v>ENCARGOS COMPLEMENTARES AJUDANTE DE ESTRUTURA METALICA</v>
          </cell>
          <cell r="C369" t="str">
            <v>H</v>
          </cell>
          <cell r="D369">
            <v>8.9600000000000009</v>
          </cell>
          <cell r="F369">
            <v>11640</v>
          </cell>
          <cell r="G369" t="str">
            <v>ENCARGOS COMPLEMENTARES AJUDANTE DE ESTRUTURA METALICA</v>
          </cell>
          <cell r="H369" t="str">
            <v>H</v>
          </cell>
          <cell r="I369">
            <v>8.9600000000000009</v>
          </cell>
        </row>
        <row r="370">
          <cell r="A370">
            <v>11641</v>
          </cell>
          <cell r="B370" t="str">
            <v>ENCARGOS COMPLEMENTARES AJUDANTE DE OPERACAO EM GERAL</v>
          </cell>
          <cell r="C370" t="str">
            <v>H</v>
          </cell>
          <cell r="D370">
            <v>8.9600000000000009</v>
          </cell>
          <cell r="F370">
            <v>11641</v>
          </cell>
          <cell r="G370" t="str">
            <v>ENCARGOS COMPLEMENTARES AJUDANTE DE OPERACAO EM GERAL</v>
          </cell>
          <cell r="H370" t="str">
            <v>H</v>
          </cell>
          <cell r="I370">
            <v>8.9600000000000009</v>
          </cell>
        </row>
        <row r="371">
          <cell r="A371">
            <v>11642</v>
          </cell>
          <cell r="B371" t="str">
            <v>ENCARGOS COMPLEMENTARES AJUDANTE DE PEDREIRO</v>
          </cell>
          <cell r="C371" t="str">
            <v>H</v>
          </cell>
          <cell r="D371">
            <v>8.93</v>
          </cell>
          <cell r="F371">
            <v>11642</v>
          </cell>
          <cell r="G371" t="str">
            <v>ENCARGOS COMPLEMENTARES AJUDANTE DE PEDREIRO</v>
          </cell>
          <cell r="H371" t="str">
            <v>H</v>
          </cell>
          <cell r="I371">
            <v>8.93</v>
          </cell>
        </row>
        <row r="372">
          <cell r="A372">
            <v>11643</v>
          </cell>
          <cell r="B372" t="str">
            <v>ENCARGOS COMPLEMENTARES AJUDANTE ESPECIALIZADO</v>
          </cell>
          <cell r="C372" t="str">
            <v>H</v>
          </cell>
          <cell r="D372">
            <v>8.9600000000000009</v>
          </cell>
          <cell r="F372">
            <v>11643</v>
          </cell>
          <cell r="G372" t="str">
            <v>ENCARGOS COMPLEMENTARES AJUDANTE ESPECIALIZADO</v>
          </cell>
          <cell r="H372" t="str">
            <v>H</v>
          </cell>
          <cell r="I372">
            <v>8.9600000000000009</v>
          </cell>
        </row>
        <row r="373">
          <cell r="A373">
            <v>11644</v>
          </cell>
          <cell r="B373" t="str">
            <v>ENCARGOS COMPLEMENTARES ARMADOR</v>
          </cell>
          <cell r="C373" t="str">
            <v>H</v>
          </cell>
          <cell r="D373">
            <v>8.94</v>
          </cell>
          <cell r="F373">
            <v>11644</v>
          </cell>
          <cell r="G373" t="str">
            <v>ENCARGOS COMPLEMENTARES ARMADOR</v>
          </cell>
          <cell r="H373" t="str">
            <v>H</v>
          </cell>
          <cell r="I373">
            <v>8.94</v>
          </cell>
        </row>
        <row r="374">
          <cell r="A374">
            <v>11645</v>
          </cell>
          <cell r="B374" t="str">
            <v>ENCARGOS COMPLEMENTARES ASSENTADOR DE TUBOS</v>
          </cell>
          <cell r="C374" t="str">
            <v>H</v>
          </cell>
          <cell r="D374">
            <v>9.1199999999999992</v>
          </cell>
          <cell r="F374">
            <v>11645</v>
          </cell>
          <cell r="G374" t="str">
            <v>ENCARGOS COMPLEMENTARES ASSENTADOR DE TUBOS</v>
          </cell>
          <cell r="H374" t="str">
            <v>H</v>
          </cell>
          <cell r="I374">
            <v>9.1199999999999992</v>
          </cell>
        </row>
        <row r="375">
          <cell r="A375">
            <v>11646</v>
          </cell>
          <cell r="B375" t="str">
            <v>ENCARGOS COMPLEMENTARES AUXILIAR DE ELETRICISTA</v>
          </cell>
          <cell r="C375" t="str">
            <v>H</v>
          </cell>
          <cell r="D375">
            <v>9.5</v>
          </cell>
          <cell r="F375">
            <v>11646</v>
          </cell>
          <cell r="G375" t="str">
            <v>ENCARGOS COMPLEMENTARES AUXILIAR DE ELETRICISTA</v>
          </cell>
          <cell r="H375" t="str">
            <v>H</v>
          </cell>
          <cell r="I375">
            <v>9.5</v>
          </cell>
        </row>
        <row r="376">
          <cell r="A376">
            <v>11647</v>
          </cell>
          <cell r="B376" t="str">
            <v>ENCARGOS COMPLEMENTARES AUXILIAR ENCANADOR OU BOMBEIRO</v>
          </cell>
          <cell r="C376" t="str">
            <v>H</v>
          </cell>
          <cell r="D376">
            <v>9.09</v>
          </cell>
          <cell r="F376">
            <v>11647</v>
          </cell>
          <cell r="G376" t="str">
            <v>ENCARGOS COMPLEMENTARES AUXILIAR ENCANADOR OU BOMBEIRO</v>
          </cell>
          <cell r="H376" t="str">
            <v>H</v>
          </cell>
          <cell r="I376">
            <v>9.09</v>
          </cell>
        </row>
        <row r="377">
          <cell r="A377">
            <v>11648</v>
          </cell>
          <cell r="B377" t="str">
            <v>ENCARGOS COMPLEMENTARES AUXILIAR DE LABORATORIO</v>
          </cell>
          <cell r="C377" t="str">
            <v>H</v>
          </cell>
          <cell r="D377">
            <v>8.98</v>
          </cell>
          <cell r="F377">
            <v>11648</v>
          </cell>
          <cell r="G377" t="str">
            <v>ENCARGOS COMPLEMENTARES AUXILIAR DE LABORATORIO</v>
          </cell>
          <cell r="H377" t="str">
            <v>H</v>
          </cell>
          <cell r="I377">
            <v>8.98</v>
          </cell>
        </row>
        <row r="378">
          <cell r="A378">
            <v>11649</v>
          </cell>
          <cell r="B378" t="str">
            <v>ENCARGOS COMPLEMENTARES AUXILIAR DE MECANICO</v>
          </cell>
          <cell r="C378" t="str">
            <v>H</v>
          </cell>
          <cell r="D378">
            <v>8.9600000000000009</v>
          </cell>
          <cell r="F378">
            <v>11649</v>
          </cell>
          <cell r="G378" t="str">
            <v>ENCARGOS COMPLEMENTARES AUXILIAR DE MECANICO</v>
          </cell>
          <cell r="H378" t="str">
            <v>H</v>
          </cell>
          <cell r="I378">
            <v>8.9600000000000009</v>
          </cell>
        </row>
        <row r="379">
          <cell r="A379">
            <v>11650</v>
          </cell>
          <cell r="B379" t="str">
            <v>ENCARGOS COMPLEMENTARES AUXILIAR DE SERRALHEIRO</v>
          </cell>
          <cell r="C379" t="str">
            <v>H</v>
          </cell>
          <cell r="D379">
            <v>8.9600000000000009</v>
          </cell>
          <cell r="F379">
            <v>11650</v>
          </cell>
          <cell r="G379" t="str">
            <v>ENCARGOS COMPLEMENTARES AUXILIAR DE SERRALHEIRO</v>
          </cell>
          <cell r="H379" t="str">
            <v>H</v>
          </cell>
          <cell r="I379">
            <v>8.9600000000000009</v>
          </cell>
        </row>
        <row r="380">
          <cell r="A380">
            <v>11651</v>
          </cell>
          <cell r="B380" t="str">
            <v>ENCARGOS COMPLEMENTARES AUXILIAR DE SERVICOS GERAIS</v>
          </cell>
          <cell r="C380" t="str">
            <v>H</v>
          </cell>
          <cell r="D380">
            <v>8.98</v>
          </cell>
          <cell r="F380">
            <v>11651</v>
          </cell>
          <cell r="G380" t="str">
            <v>ENCARGOS COMPLEMENTARES AUXILIAR DE SERVICOS GERAIS</v>
          </cell>
          <cell r="H380" t="str">
            <v>H</v>
          </cell>
          <cell r="I380">
            <v>8.98</v>
          </cell>
        </row>
        <row r="381">
          <cell r="A381">
            <v>11652</v>
          </cell>
          <cell r="B381" t="str">
            <v>ENCARGOS COMPLEMENTARES AUXILIAR DE TOPOGRAFO</v>
          </cell>
          <cell r="C381" t="str">
            <v>H</v>
          </cell>
          <cell r="D381">
            <v>8.81</v>
          </cell>
          <cell r="F381">
            <v>11652</v>
          </cell>
          <cell r="G381" t="str">
            <v>ENCARGOS COMPLEMENTARES AUXILIAR DE TOPOGRAFO</v>
          </cell>
          <cell r="H381" t="str">
            <v>H</v>
          </cell>
          <cell r="I381">
            <v>8.81</v>
          </cell>
        </row>
        <row r="382">
          <cell r="A382">
            <v>11653</v>
          </cell>
          <cell r="B382" t="str">
            <v>ENCARGOS COMPLEMENTARES AUXILIAR TECNICO DE ENGENHARIA</v>
          </cell>
          <cell r="C382" t="str">
            <v>H</v>
          </cell>
          <cell r="D382">
            <v>9.0399999999999991</v>
          </cell>
          <cell r="F382">
            <v>11653</v>
          </cell>
          <cell r="G382" t="str">
            <v>ENCARGOS COMPLEMENTARES AUXILIAR TECNICO DE ENGENHARIA</v>
          </cell>
          <cell r="H382" t="str">
            <v>H</v>
          </cell>
          <cell r="I382">
            <v>9.0399999999999991</v>
          </cell>
        </row>
        <row r="383">
          <cell r="A383">
            <v>11654</v>
          </cell>
          <cell r="B383" t="str">
            <v>ENCARGOS COMPLEMENTARES AZULEJISTA OU LADRILHISTA</v>
          </cell>
          <cell r="C383" t="str">
            <v>H</v>
          </cell>
          <cell r="D383">
            <v>9.18</v>
          </cell>
          <cell r="F383">
            <v>11654</v>
          </cell>
          <cell r="G383" t="str">
            <v>ENCARGOS COMPLEMENTARES AZULEJISTA OU LADRILHISTA</v>
          </cell>
          <cell r="H383" t="str">
            <v>H</v>
          </cell>
          <cell r="I383">
            <v>9.18</v>
          </cell>
        </row>
        <row r="384">
          <cell r="A384">
            <v>11655</v>
          </cell>
          <cell r="B384" t="str">
            <v>ENCARGOS COMPLEMENTARES BLASTER/DINAMITADOR</v>
          </cell>
          <cell r="C384" t="str">
            <v>H</v>
          </cell>
          <cell r="D384">
            <v>9.26</v>
          </cell>
          <cell r="F384">
            <v>11655</v>
          </cell>
          <cell r="G384" t="str">
            <v>ENCARGOS COMPLEMENTARES BLASTER/DINAMITADOR</v>
          </cell>
          <cell r="H384" t="str">
            <v>H</v>
          </cell>
          <cell r="I384">
            <v>9.26</v>
          </cell>
        </row>
        <row r="385">
          <cell r="A385">
            <v>11656</v>
          </cell>
          <cell r="B385" t="str">
            <v>ENCARGOS COMPLEMENTARES CADASTRISTA DE REDES</v>
          </cell>
          <cell r="C385" t="str">
            <v>H</v>
          </cell>
          <cell r="D385">
            <v>8.82</v>
          </cell>
          <cell r="F385">
            <v>11656</v>
          </cell>
          <cell r="G385" t="str">
            <v>ENCARGOS COMPLEMENTARES CADASTRISTA DE REDES</v>
          </cell>
          <cell r="H385" t="str">
            <v>H</v>
          </cell>
          <cell r="I385">
            <v>8.82</v>
          </cell>
        </row>
        <row r="386">
          <cell r="A386">
            <v>11658</v>
          </cell>
          <cell r="B386" t="str">
            <v>ENCARGOS COMPLEMENTARES CALCETEIRO</v>
          </cell>
          <cell r="C386" t="str">
            <v>H</v>
          </cell>
          <cell r="D386">
            <v>9.0399999999999991</v>
          </cell>
          <cell r="F386">
            <v>11658</v>
          </cell>
          <cell r="G386" t="str">
            <v>ENCARGOS COMPLEMENTARES CALCETEIRO</v>
          </cell>
          <cell r="H386" t="str">
            <v>H</v>
          </cell>
          <cell r="I386">
            <v>9.0399999999999991</v>
          </cell>
        </row>
        <row r="387">
          <cell r="A387">
            <v>11659</v>
          </cell>
          <cell r="B387" t="str">
            <v>ENCARGOS COMPLEMENTARES CARPINTEIRO DE ESQUADRIA</v>
          </cell>
          <cell r="C387" t="str">
            <v>H</v>
          </cell>
          <cell r="D387">
            <v>9.17</v>
          </cell>
          <cell r="F387">
            <v>11659</v>
          </cell>
          <cell r="G387" t="str">
            <v>ENCARGOS COMPLEMENTARES CARPINTEIRO DE ESQUADRIA</v>
          </cell>
          <cell r="H387" t="str">
            <v>H</v>
          </cell>
          <cell r="I387">
            <v>9.17</v>
          </cell>
        </row>
        <row r="388">
          <cell r="A388">
            <v>11660</v>
          </cell>
          <cell r="B388" t="str">
            <v>ENCARGOS COMPLEMENTARES CARPINTEIRO DE FORMAS</v>
          </cell>
          <cell r="C388" t="str">
            <v>H</v>
          </cell>
          <cell r="D388">
            <v>9.0399999999999991</v>
          </cell>
          <cell r="F388">
            <v>11660</v>
          </cell>
          <cell r="G388" t="str">
            <v>ENCARGOS COMPLEMENTARES CARPINTEIRO DE FORMAS</v>
          </cell>
          <cell r="H388" t="str">
            <v>H</v>
          </cell>
          <cell r="I388">
            <v>9.0399999999999991</v>
          </cell>
        </row>
        <row r="389">
          <cell r="A389">
            <v>11661</v>
          </cell>
          <cell r="B389" t="str">
            <v>ENCARGOS COMPLEMENTARES CAVOUQUEIRO OU OPERADOR</v>
          </cell>
          <cell r="C389" t="str">
            <v>H</v>
          </cell>
          <cell r="D389">
            <v>9.01</v>
          </cell>
          <cell r="F389">
            <v>11661</v>
          </cell>
          <cell r="G389" t="str">
            <v>ENCARGOS COMPLEMENTARES CAVOUQUEIRO OU OPERADOR</v>
          </cell>
          <cell r="H389" t="str">
            <v>H</v>
          </cell>
          <cell r="I389">
            <v>9.01</v>
          </cell>
        </row>
        <row r="390">
          <cell r="A390">
            <v>11662</v>
          </cell>
          <cell r="B390" t="str">
            <v>ENCARGOS COMPLEMENTARES ELETRICISTA</v>
          </cell>
          <cell r="C390" t="str">
            <v>H</v>
          </cell>
          <cell r="D390">
            <v>9.76</v>
          </cell>
          <cell r="F390">
            <v>11662</v>
          </cell>
          <cell r="G390" t="str">
            <v>ENCARGOS COMPLEMENTARES ELETRICISTA</v>
          </cell>
          <cell r="H390" t="str">
            <v>H</v>
          </cell>
          <cell r="I390">
            <v>9.76</v>
          </cell>
        </row>
        <row r="391">
          <cell r="A391">
            <v>11663</v>
          </cell>
          <cell r="B391" t="str">
            <v>ENCARGOS COMPLEMENTARES ELETRICISTA INDUSTRIAL</v>
          </cell>
          <cell r="C391" t="str">
            <v>H</v>
          </cell>
          <cell r="D391">
            <v>9.6199999999999992</v>
          </cell>
          <cell r="F391">
            <v>11663</v>
          </cell>
          <cell r="G391" t="str">
            <v>ENCARGOS COMPLEMENTARES ELETRICISTA INDUSTRIAL</v>
          </cell>
          <cell r="H391" t="str">
            <v>H</v>
          </cell>
          <cell r="I391">
            <v>9.6199999999999992</v>
          </cell>
        </row>
        <row r="392">
          <cell r="A392">
            <v>11664</v>
          </cell>
          <cell r="B392" t="str">
            <v>ENCARGOS COMPLEMENTARES ELETROTECNICO</v>
          </cell>
          <cell r="C392" t="str">
            <v>H</v>
          </cell>
          <cell r="D392">
            <v>9.7100000000000009</v>
          </cell>
          <cell r="F392">
            <v>11664</v>
          </cell>
          <cell r="G392" t="str">
            <v>ENCARGOS COMPLEMENTARES ELETROTECNICO</v>
          </cell>
          <cell r="H392" t="str">
            <v>H</v>
          </cell>
          <cell r="I392">
            <v>9.7100000000000009</v>
          </cell>
        </row>
        <row r="393">
          <cell r="A393">
            <v>11665</v>
          </cell>
          <cell r="B393" t="str">
            <v>ENCARGOS COMPLEMENTARES ENCANADOR OU BOMBEIRO</v>
          </cell>
          <cell r="C393" t="str">
            <v>H</v>
          </cell>
          <cell r="D393">
            <v>9.23</v>
          </cell>
          <cell r="F393">
            <v>11665</v>
          </cell>
          <cell r="G393" t="str">
            <v>ENCARGOS COMPLEMENTARES ENCANADOR OU BOMBEIRO</v>
          </cell>
          <cell r="H393" t="str">
            <v>H</v>
          </cell>
          <cell r="I393">
            <v>9.23</v>
          </cell>
        </row>
        <row r="394">
          <cell r="A394">
            <v>11667</v>
          </cell>
          <cell r="B394" t="str">
            <v>ENCARGOS COMPLEMENTARES GESSEIRO</v>
          </cell>
          <cell r="C394" t="str">
            <v>H</v>
          </cell>
          <cell r="D394">
            <v>9.0399999999999991</v>
          </cell>
          <cell r="F394">
            <v>11667</v>
          </cell>
          <cell r="G394" t="str">
            <v>ENCARGOS COMPLEMENTARES GESSEIRO</v>
          </cell>
          <cell r="H394" t="str">
            <v>H</v>
          </cell>
          <cell r="I394">
            <v>9.0399999999999991</v>
          </cell>
        </row>
        <row r="395">
          <cell r="A395">
            <v>11668</v>
          </cell>
          <cell r="B395" t="str">
            <v>ENCARGOS COMPLEMENTARES IMPERMEABILIZADOR</v>
          </cell>
          <cell r="C395" t="str">
            <v>H</v>
          </cell>
          <cell r="D395">
            <v>9.33</v>
          </cell>
          <cell r="F395">
            <v>11668</v>
          </cell>
          <cell r="G395" t="str">
            <v>ENCARGOS COMPLEMENTARES IMPERMEABILIZADOR</v>
          </cell>
          <cell r="H395" t="str">
            <v>H</v>
          </cell>
          <cell r="I395">
            <v>9.33</v>
          </cell>
        </row>
        <row r="396">
          <cell r="A396">
            <v>11669</v>
          </cell>
          <cell r="B396" t="str">
            <v>ENCARGOS COMPLEMENTARES MACARIQUEIRO</v>
          </cell>
          <cell r="C396" t="str">
            <v>H</v>
          </cell>
          <cell r="D396">
            <v>9.08</v>
          </cell>
          <cell r="F396">
            <v>11669</v>
          </cell>
          <cell r="G396" t="str">
            <v>ENCARGOS COMPLEMENTARES MACARIQUEIRO</v>
          </cell>
          <cell r="H396" t="str">
            <v>H</v>
          </cell>
          <cell r="I396">
            <v>9.08</v>
          </cell>
        </row>
        <row r="397">
          <cell r="A397">
            <v>11670</v>
          </cell>
          <cell r="B397" t="str">
            <v>ENCARGOS COMPLEMENTARES MARCENEIRO</v>
          </cell>
          <cell r="C397" t="str">
            <v>H</v>
          </cell>
          <cell r="D397">
            <v>9.08</v>
          </cell>
          <cell r="F397">
            <v>11670</v>
          </cell>
          <cell r="G397" t="str">
            <v>ENCARGOS COMPLEMENTARES MARCENEIRO</v>
          </cell>
          <cell r="H397" t="str">
            <v>H</v>
          </cell>
          <cell r="I397">
            <v>9.08</v>
          </cell>
        </row>
        <row r="398">
          <cell r="A398">
            <v>11671</v>
          </cell>
          <cell r="B398" t="str">
            <v>ENCARGOS COMPLEMENTARES MARMORISTA OU GRANITEIRO</v>
          </cell>
          <cell r="C398" t="str">
            <v>H</v>
          </cell>
          <cell r="D398">
            <v>9.0500000000000007</v>
          </cell>
          <cell r="F398">
            <v>11671</v>
          </cell>
          <cell r="G398" t="str">
            <v>ENCARGOS COMPLEMENTARES MARMORISTA OU GRANITEIRO</v>
          </cell>
          <cell r="H398" t="str">
            <v>H</v>
          </cell>
          <cell r="I398">
            <v>9.0500000000000007</v>
          </cell>
        </row>
        <row r="399">
          <cell r="A399">
            <v>11672</v>
          </cell>
          <cell r="B399" t="str">
            <v>ENCARGOS COMPLEMENTARES MECANICO EQUIPAMENTOS PESADOS</v>
          </cell>
          <cell r="C399" t="str">
            <v>H</v>
          </cell>
          <cell r="D399">
            <v>9.01</v>
          </cell>
          <cell r="F399">
            <v>11672</v>
          </cell>
          <cell r="G399" t="str">
            <v>ENCARGOS COMPLEMENTARES MECANICO EQUIPAMENTOS PESADOS</v>
          </cell>
          <cell r="H399" t="str">
            <v>H</v>
          </cell>
          <cell r="I399">
            <v>9.01</v>
          </cell>
        </row>
        <row r="400">
          <cell r="A400">
            <v>11673</v>
          </cell>
          <cell r="B400" t="str">
            <v>ENCARGOS COMPLEMENTARES MONTADOR DE TUBOS DE ACO</v>
          </cell>
          <cell r="C400" t="str">
            <v>H</v>
          </cell>
          <cell r="D400">
            <v>9.31</v>
          </cell>
          <cell r="F400">
            <v>11673</v>
          </cell>
          <cell r="G400" t="str">
            <v>ENCARGOS COMPLEMENTARES MONTADOR DE TUBOS DE ACO</v>
          </cell>
          <cell r="H400" t="str">
            <v>H</v>
          </cell>
          <cell r="I400">
            <v>9.31</v>
          </cell>
        </row>
        <row r="401">
          <cell r="A401">
            <v>11674</v>
          </cell>
          <cell r="B401" t="str">
            <v>ENCARGOS COMPLEMENTARES MONTADOR DE ESTRUTURAS METALICAS</v>
          </cell>
          <cell r="C401" t="str">
            <v>H</v>
          </cell>
          <cell r="D401">
            <v>9.09</v>
          </cell>
          <cell r="F401">
            <v>11674</v>
          </cell>
          <cell r="G401" t="str">
            <v>ENCARGOS COMPLEMENTARES MONTADOR DE ESTRUTURAS METALICAS</v>
          </cell>
          <cell r="H401" t="str">
            <v>H</v>
          </cell>
          <cell r="I401">
            <v>9.09</v>
          </cell>
        </row>
        <row r="402">
          <cell r="A402">
            <v>11675</v>
          </cell>
          <cell r="B402" t="str">
            <v>ENCARGOS COMPLEMENTARES MONTADOR ELETROMECANICO</v>
          </cell>
          <cell r="C402" t="str">
            <v>H</v>
          </cell>
          <cell r="D402">
            <v>9.5299999999999994</v>
          </cell>
          <cell r="F402">
            <v>11675</v>
          </cell>
          <cell r="G402" t="str">
            <v>ENCARGOS COMPLEMENTARES MONTADOR ELETROMECANICO</v>
          </cell>
          <cell r="H402" t="str">
            <v>H</v>
          </cell>
          <cell r="I402">
            <v>9.5299999999999994</v>
          </cell>
        </row>
        <row r="403">
          <cell r="A403">
            <v>11676</v>
          </cell>
          <cell r="B403" t="str">
            <v>ENCARGOS COMPLEMENTARES MOTORISTA DE BASCULANTE</v>
          </cell>
          <cell r="C403" t="str">
            <v>H</v>
          </cell>
          <cell r="D403">
            <v>8.9499999999999993</v>
          </cell>
          <cell r="F403">
            <v>11676</v>
          </cell>
          <cell r="G403" t="str">
            <v>ENCARGOS COMPLEMENTARES MOTORISTA DE BASCULANTE</v>
          </cell>
          <cell r="H403" t="str">
            <v>H</v>
          </cell>
          <cell r="I403">
            <v>8.9499999999999993</v>
          </cell>
        </row>
        <row r="404">
          <cell r="A404">
            <v>11677</v>
          </cell>
          <cell r="B404" t="str">
            <v>ENCARGOS COMPLEMENTARES MOTORISTA DE CAMINHAO</v>
          </cell>
          <cell r="C404" t="str">
            <v>H</v>
          </cell>
          <cell r="D404">
            <v>8.94</v>
          </cell>
          <cell r="F404">
            <v>11677</v>
          </cell>
          <cell r="G404" t="str">
            <v>ENCARGOS COMPLEMENTARES MOTORISTA DE CAMINHAO</v>
          </cell>
          <cell r="H404" t="str">
            <v>H</v>
          </cell>
          <cell r="I404">
            <v>8.94</v>
          </cell>
        </row>
        <row r="405">
          <cell r="A405">
            <v>11678</v>
          </cell>
          <cell r="B405" t="str">
            <v>ENCARGOS COMPLEMENTARES MOTORISTA DE CAMINHAO/CARRETA</v>
          </cell>
          <cell r="C405" t="str">
            <v>H</v>
          </cell>
          <cell r="D405">
            <v>8.99</v>
          </cell>
          <cell r="F405">
            <v>11678</v>
          </cell>
          <cell r="G405" t="str">
            <v>ENCARGOS COMPLEMENTARES MOTORISTA DE CAMINHAO/CARRETA</v>
          </cell>
          <cell r="H405" t="str">
            <v>H</v>
          </cell>
          <cell r="I405">
            <v>8.99</v>
          </cell>
        </row>
        <row r="406">
          <cell r="A406">
            <v>11679</v>
          </cell>
          <cell r="B406" t="str">
            <v>ENCARGOS COMPLEMENTARES MOTORISTA DE VEICULO LEVE</v>
          </cell>
          <cell r="C406" t="str">
            <v>H</v>
          </cell>
          <cell r="D406">
            <v>8.9</v>
          </cell>
          <cell r="F406">
            <v>11679</v>
          </cell>
          <cell r="G406" t="str">
            <v>ENCARGOS COMPLEMENTARES MOTORISTA DE VEICULO LEVE</v>
          </cell>
          <cell r="H406" t="str">
            <v>H</v>
          </cell>
          <cell r="I406">
            <v>8.9</v>
          </cell>
        </row>
        <row r="407">
          <cell r="A407">
            <v>11681</v>
          </cell>
          <cell r="B407" t="str">
            <v>ENCARGOS COMPLEMENTARES MOTORISTA OPERADOR DE MUNCK</v>
          </cell>
          <cell r="C407" t="str">
            <v>H</v>
          </cell>
          <cell r="D407">
            <v>9.51</v>
          </cell>
          <cell r="F407">
            <v>11681</v>
          </cell>
          <cell r="G407" t="str">
            <v>ENCARGOS COMPLEMENTARES MOTORISTA OPERADOR DE MUNCK</v>
          </cell>
          <cell r="H407" t="str">
            <v>H</v>
          </cell>
          <cell r="I407">
            <v>9.51</v>
          </cell>
        </row>
        <row r="408">
          <cell r="A408">
            <v>11682</v>
          </cell>
          <cell r="B408" t="str">
            <v>ENCARGOS COMPLEMENTARES NIVELADOR</v>
          </cell>
          <cell r="C408" t="str">
            <v>H</v>
          </cell>
          <cell r="D408">
            <v>8.89</v>
          </cell>
          <cell r="F408">
            <v>11682</v>
          </cell>
          <cell r="G408" t="str">
            <v>ENCARGOS COMPLEMENTARES NIVELADOR</v>
          </cell>
          <cell r="H408" t="str">
            <v>H</v>
          </cell>
          <cell r="I408">
            <v>8.89</v>
          </cell>
        </row>
        <row r="409">
          <cell r="A409">
            <v>11684</v>
          </cell>
          <cell r="B409" t="str">
            <v>ENCARGOS COMPLEMENTARES OPERADOR DE BETONEIRA</v>
          </cell>
          <cell r="C409" t="str">
            <v>H</v>
          </cell>
          <cell r="D409">
            <v>8.9600000000000009</v>
          </cell>
          <cell r="F409">
            <v>11684</v>
          </cell>
          <cell r="G409" t="str">
            <v>ENCARGOS COMPLEMENTARES OPERADOR DE BETONEIRA</v>
          </cell>
          <cell r="H409" t="str">
            <v>H</v>
          </cell>
          <cell r="I409">
            <v>8.9600000000000009</v>
          </cell>
        </row>
        <row r="410">
          <cell r="A410">
            <v>11685</v>
          </cell>
          <cell r="B410" t="str">
            <v>ENCARGOS COMPLEMENTARES OPERADOR DE COMPRESSOR</v>
          </cell>
          <cell r="C410" t="str">
            <v>H</v>
          </cell>
          <cell r="D410">
            <v>8.9700000000000006</v>
          </cell>
          <cell r="F410">
            <v>11685</v>
          </cell>
          <cell r="G410" t="str">
            <v>ENCARGOS COMPLEMENTARES OPERADOR DE COMPRESSOR</v>
          </cell>
          <cell r="H410" t="str">
            <v>H</v>
          </cell>
          <cell r="I410">
            <v>8.9700000000000006</v>
          </cell>
        </row>
        <row r="411">
          <cell r="A411">
            <v>11686</v>
          </cell>
          <cell r="B411" t="str">
            <v>ENCARGOS COMPLEMENTARES OPERADOR DE DEMARCADORA DE FAIXAS</v>
          </cell>
          <cell r="C411" t="str">
            <v>H</v>
          </cell>
          <cell r="D411">
            <v>8.9600000000000009</v>
          </cell>
          <cell r="F411">
            <v>11686</v>
          </cell>
          <cell r="G411" t="str">
            <v>ENCARGOS COMPLEMENTARES OPERADOR DE DEMARCADORA DE FAIXAS</v>
          </cell>
          <cell r="H411" t="str">
            <v>H</v>
          </cell>
          <cell r="I411">
            <v>8.9600000000000009</v>
          </cell>
        </row>
        <row r="412">
          <cell r="A412">
            <v>11687</v>
          </cell>
          <cell r="B412" t="str">
            <v>ENCARGOS COMPLEMENTARES OPERADOR DE ESCAVADEIRA</v>
          </cell>
          <cell r="C412" t="str">
            <v>H</v>
          </cell>
          <cell r="D412">
            <v>9.1</v>
          </cell>
          <cell r="F412">
            <v>11687</v>
          </cell>
          <cell r="G412" t="str">
            <v>ENCARGOS COMPLEMENTARES OPERADOR DE ESCAVADEIRA</v>
          </cell>
          <cell r="H412" t="str">
            <v>H</v>
          </cell>
          <cell r="I412">
            <v>9.1</v>
          </cell>
        </row>
        <row r="413">
          <cell r="A413">
            <v>11688</v>
          </cell>
          <cell r="B413" t="str">
            <v>ENCARGOS COMPLEMENTARES OPERADOR DE GUINCHO</v>
          </cell>
          <cell r="C413" t="str">
            <v>H</v>
          </cell>
          <cell r="D413">
            <v>9.1199999999999992</v>
          </cell>
          <cell r="F413">
            <v>11688</v>
          </cell>
          <cell r="G413" t="str">
            <v>ENCARGOS COMPLEMENTARES OPERADOR DE GUINCHO</v>
          </cell>
          <cell r="H413" t="str">
            <v>H</v>
          </cell>
          <cell r="I413">
            <v>9.1199999999999992</v>
          </cell>
        </row>
        <row r="414">
          <cell r="A414">
            <v>11689</v>
          </cell>
          <cell r="B414" t="str">
            <v>ENCARGOS COMPLEMENTARES OPERADOR DE GUINDASTE</v>
          </cell>
          <cell r="C414" t="str">
            <v>H</v>
          </cell>
          <cell r="D414">
            <v>9.3000000000000007</v>
          </cell>
          <cell r="F414">
            <v>11689</v>
          </cell>
          <cell r="G414" t="str">
            <v>ENCARGOS COMPLEMENTARES OPERADOR DE GUINDASTE</v>
          </cell>
          <cell r="H414" t="str">
            <v>H</v>
          </cell>
          <cell r="I414">
            <v>9.3000000000000007</v>
          </cell>
        </row>
        <row r="415">
          <cell r="A415">
            <v>11690</v>
          </cell>
          <cell r="B415" t="str">
            <v>ENCARGOS COMPLEMENTARES OPERADOR DE MAQUINAS E EQUIPAMENTOS</v>
          </cell>
          <cell r="C415" t="str">
            <v>H</v>
          </cell>
          <cell r="D415">
            <v>41.62</v>
          </cell>
          <cell r="F415">
            <v>11690</v>
          </cell>
          <cell r="G415" t="str">
            <v>ENCARGOS COMPLEMENTARES OPERADOR DE MAQUINAS E EQUIPAMENTOS</v>
          </cell>
          <cell r="H415" t="str">
            <v>H</v>
          </cell>
          <cell r="I415">
            <v>41.62</v>
          </cell>
        </row>
        <row r="416">
          <cell r="A416">
            <v>11691</v>
          </cell>
          <cell r="B416" t="str">
            <v>ENCARGOS COMPLEMENTARES OPERADOR DE MARTELETE</v>
          </cell>
          <cell r="C416" t="str">
            <v>H</v>
          </cell>
          <cell r="D416">
            <v>8.9700000000000006</v>
          </cell>
          <cell r="F416">
            <v>11691</v>
          </cell>
          <cell r="G416" t="str">
            <v>ENCARGOS COMPLEMENTARES OPERADOR DE MARTELETE</v>
          </cell>
          <cell r="H416" t="str">
            <v>H</v>
          </cell>
          <cell r="I416">
            <v>8.9700000000000006</v>
          </cell>
        </row>
        <row r="417">
          <cell r="A417">
            <v>11692</v>
          </cell>
          <cell r="B417" t="str">
            <v>ENCARGOS COMPLEMENTARES OPERADOR DE MOTO-ESCREIPER</v>
          </cell>
          <cell r="C417" t="str">
            <v>H</v>
          </cell>
          <cell r="D417">
            <v>9</v>
          </cell>
          <cell r="F417">
            <v>11692</v>
          </cell>
          <cell r="G417" t="str">
            <v>ENCARGOS COMPLEMENTARES OPERADOR DE MOTO-ESCREIPER</v>
          </cell>
          <cell r="H417" t="str">
            <v>H</v>
          </cell>
          <cell r="I417">
            <v>9</v>
          </cell>
        </row>
        <row r="418">
          <cell r="A418">
            <v>11693</v>
          </cell>
          <cell r="B418" t="str">
            <v>ENCARGOS COMPLEMENTARES OPERADOR DE MOTONIVELADORA</v>
          </cell>
          <cell r="C418" t="str">
            <v>H</v>
          </cell>
          <cell r="D418">
            <v>9</v>
          </cell>
          <cell r="F418">
            <v>11693</v>
          </cell>
          <cell r="G418" t="str">
            <v>ENCARGOS COMPLEMENTARES OPERADOR DE MOTONIVELADORA</v>
          </cell>
          <cell r="H418" t="str">
            <v>H</v>
          </cell>
          <cell r="I418">
            <v>9</v>
          </cell>
        </row>
        <row r="419">
          <cell r="A419">
            <v>11694</v>
          </cell>
          <cell r="B419" t="str">
            <v>ENCARGOS COMPLEMENTARES OPERADOR DE PA CARREGADEIRA</v>
          </cell>
          <cell r="C419" t="str">
            <v>H</v>
          </cell>
          <cell r="D419">
            <v>9</v>
          </cell>
          <cell r="F419">
            <v>11694</v>
          </cell>
          <cell r="G419" t="str">
            <v>ENCARGOS COMPLEMENTARES OPERADOR DE PA CARREGADEIRA</v>
          </cell>
          <cell r="H419" t="str">
            <v>H</v>
          </cell>
          <cell r="I419">
            <v>9</v>
          </cell>
        </row>
        <row r="420">
          <cell r="A420">
            <v>11695</v>
          </cell>
          <cell r="B420" t="str">
            <v>ENCARGOS COMPLEMENTARES OPERADOR DE PAVIMENTADORA</v>
          </cell>
          <cell r="C420" t="str">
            <v>H</v>
          </cell>
          <cell r="D420">
            <v>8.9600000000000009</v>
          </cell>
          <cell r="F420">
            <v>11695</v>
          </cell>
          <cell r="G420" t="str">
            <v>ENCARGOS COMPLEMENTARES OPERADOR DE PAVIMENTADORA</v>
          </cell>
          <cell r="H420" t="str">
            <v>H</v>
          </cell>
          <cell r="I420">
            <v>8.9600000000000009</v>
          </cell>
        </row>
        <row r="421">
          <cell r="A421">
            <v>11696</v>
          </cell>
          <cell r="B421" t="str">
            <v>ENCARGOS COMPLEMENTARES OPERADOR DE ROLO COMPACTADOR</v>
          </cell>
          <cell r="C421" t="str">
            <v>H</v>
          </cell>
          <cell r="D421">
            <v>8.9700000000000006</v>
          </cell>
          <cell r="F421">
            <v>11696</v>
          </cell>
          <cell r="G421" t="str">
            <v>ENCARGOS COMPLEMENTARES OPERADOR DE ROLO COMPACTADOR</v>
          </cell>
          <cell r="H421" t="str">
            <v>H</v>
          </cell>
          <cell r="I421">
            <v>8.9700000000000006</v>
          </cell>
        </row>
        <row r="422">
          <cell r="A422">
            <v>11697</v>
          </cell>
          <cell r="B422" t="str">
            <v>ENCARGOS COMPLEMENTARES OPERADOR DE USINA DE ASFALTO</v>
          </cell>
          <cell r="C422" t="str">
            <v>H</v>
          </cell>
          <cell r="D422">
            <v>9</v>
          </cell>
          <cell r="F422">
            <v>11697</v>
          </cell>
          <cell r="G422" t="str">
            <v>ENCARGOS COMPLEMENTARES OPERADOR DE USINA DE ASFALTO</v>
          </cell>
          <cell r="H422" t="str">
            <v>H</v>
          </cell>
          <cell r="I422">
            <v>9</v>
          </cell>
        </row>
        <row r="423">
          <cell r="A423">
            <v>11698</v>
          </cell>
          <cell r="B423" t="str">
            <v>ENCARGOS COMPLEMENTARES OPERADOR DE JATO DE AREIA</v>
          </cell>
          <cell r="C423" t="str">
            <v>H</v>
          </cell>
          <cell r="D423">
            <v>8.91</v>
          </cell>
          <cell r="F423">
            <v>11698</v>
          </cell>
          <cell r="G423" t="str">
            <v>ENCARGOS COMPLEMENTARES OPERADOR DE JATO DE AREIA</v>
          </cell>
          <cell r="H423" t="str">
            <v>H</v>
          </cell>
          <cell r="I423">
            <v>8.91</v>
          </cell>
        </row>
        <row r="424">
          <cell r="A424">
            <v>11699</v>
          </cell>
          <cell r="B424" t="str">
            <v>ENCARGOS COMPLEMENTARES OPERADOR DE BATE ESTACAS</v>
          </cell>
          <cell r="C424" t="str">
            <v>H</v>
          </cell>
          <cell r="D424">
            <v>8.98</v>
          </cell>
          <cell r="F424">
            <v>11699</v>
          </cell>
          <cell r="G424" t="str">
            <v>ENCARGOS COMPLEMENTARES OPERADOR DE BATE ESTACAS</v>
          </cell>
          <cell r="H424" t="str">
            <v>H</v>
          </cell>
          <cell r="I424">
            <v>8.98</v>
          </cell>
        </row>
        <row r="425">
          <cell r="A425">
            <v>11700</v>
          </cell>
          <cell r="B425" t="str">
            <v>ENCARGOS COMPLEMENTARES PASTILHEIRO</v>
          </cell>
          <cell r="C425" t="str">
            <v>H</v>
          </cell>
          <cell r="D425">
            <v>9.18</v>
          </cell>
          <cell r="F425">
            <v>11700</v>
          </cell>
          <cell r="G425" t="str">
            <v>ENCARGOS COMPLEMENTARES PASTILHEIRO</v>
          </cell>
          <cell r="H425" t="str">
            <v>H</v>
          </cell>
          <cell r="I425">
            <v>9.18</v>
          </cell>
        </row>
        <row r="426">
          <cell r="A426">
            <v>11701</v>
          </cell>
          <cell r="B426" t="str">
            <v>ENCARGOS COMPLEMENTARES PEDREIRO</v>
          </cell>
          <cell r="C426" t="str">
            <v>H</v>
          </cell>
          <cell r="D426">
            <v>9.33</v>
          </cell>
          <cell r="F426">
            <v>11701</v>
          </cell>
          <cell r="G426" t="str">
            <v>ENCARGOS COMPLEMENTARES PEDREIRO</v>
          </cell>
          <cell r="H426" t="str">
            <v>H</v>
          </cell>
          <cell r="I426">
            <v>9.33</v>
          </cell>
        </row>
        <row r="427">
          <cell r="A427">
            <v>11702</v>
          </cell>
          <cell r="B427" t="str">
            <v>ENCARGOS COMPLEMENTARES PINTOR</v>
          </cell>
          <cell r="C427" t="str">
            <v>H</v>
          </cell>
          <cell r="D427">
            <v>9.1199999999999992</v>
          </cell>
          <cell r="F427">
            <v>11702</v>
          </cell>
          <cell r="G427" t="str">
            <v>ENCARGOS COMPLEMENTARES PINTOR</v>
          </cell>
          <cell r="H427" t="str">
            <v>H</v>
          </cell>
          <cell r="I427">
            <v>9.1199999999999992</v>
          </cell>
        </row>
        <row r="428">
          <cell r="A428">
            <v>11703</v>
          </cell>
          <cell r="B428" t="str">
            <v>ENCARGOS COMPLEMENTARES PINTOR DE LETREIROS</v>
          </cell>
          <cell r="C428" t="str">
            <v>H</v>
          </cell>
          <cell r="D428">
            <v>9.09</v>
          </cell>
          <cell r="F428">
            <v>11703</v>
          </cell>
          <cell r="G428" t="str">
            <v>ENCARGOS COMPLEMENTARES PINTOR DE LETREIROS</v>
          </cell>
          <cell r="H428" t="str">
            <v>H</v>
          </cell>
          <cell r="I428">
            <v>9.09</v>
          </cell>
        </row>
        <row r="429">
          <cell r="A429">
            <v>11704</v>
          </cell>
          <cell r="B429" t="str">
            <v>ENCARGOS COMPLEMENTARES PINTOR PARA TINTA EPOXI</v>
          </cell>
          <cell r="C429" t="str">
            <v>H</v>
          </cell>
          <cell r="D429">
            <v>9.1199999999999992</v>
          </cell>
          <cell r="F429">
            <v>11704</v>
          </cell>
          <cell r="G429" t="str">
            <v>ENCARGOS COMPLEMENTARES PINTOR PARA TINTA EPOXI</v>
          </cell>
          <cell r="H429" t="str">
            <v>H</v>
          </cell>
          <cell r="I429">
            <v>9.1199999999999992</v>
          </cell>
        </row>
        <row r="430">
          <cell r="A430">
            <v>11705</v>
          </cell>
          <cell r="B430" t="str">
            <v>ENCARGOS COMPLEMENTARES POCEIRO</v>
          </cell>
          <cell r="C430" t="str">
            <v>H</v>
          </cell>
          <cell r="D430">
            <v>9.2200000000000006</v>
          </cell>
          <cell r="F430">
            <v>11705</v>
          </cell>
          <cell r="G430" t="str">
            <v>ENCARGOS COMPLEMENTARES POCEIRO</v>
          </cell>
          <cell r="H430" t="str">
            <v>H</v>
          </cell>
          <cell r="I430">
            <v>9.2200000000000006</v>
          </cell>
        </row>
        <row r="431">
          <cell r="A431">
            <v>11706</v>
          </cell>
          <cell r="B431" t="str">
            <v>ENCARGOS COMPLEMENTARES RASTELEIRO</v>
          </cell>
          <cell r="C431" t="str">
            <v>H</v>
          </cell>
          <cell r="D431">
            <v>8.86</v>
          </cell>
          <cell r="F431">
            <v>11706</v>
          </cell>
          <cell r="G431" t="str">
            <v>ENCARGOS COMPLEMENTARES RASTELEIRO</v>
          </cell>
          <cell r="H431" t="str">
            <v>H</v>
          </cell>
          <cell r="I431">
            <v>8.86</v>
          </cell>
        </row>
        <row r="432">
          <cell r="A432">
            <v>11707</v>
          </cell>
          <cell r="B432" t="str">
            <v>ENCARGOS COMPLEMENTARES SERRALHEIRO</v>
          </cell>
          <cell r="C432" t="str">
            <v>H</v>
          </cell>
          <cell r="D432">
            <v>9.0500000000000007</v>
          </cell>
          <cell r="F432">
            <v>11707</v>
          </cell>
          <cell r="G432" t="str">
            <v>ENCARGOS COMPLEMENTARES SERRALHEIRO</v>
          </cell>
          <cell r="H432" t="str">
            <v>H</v>
          </cell>
          <cell r="I432">
            <v>9.0500000000000007</v>
          </cell>
        </row>
        <row r="433">
          <cell r="A433">
            <v>11708</v>
          </cell>
          <cell r="B433" t="str">
            <v>ENCARGOS COMPLEMENTARES SERVENTE</v>
          </cell>
          <cell r="C433" t="str">
            <v>H</v>
          </cell>
          <cell r="D433">
            <v>9.14</v>
          </cell>
          <cell r="F433">
            <v>11708</v>
          </cell>
          <cell r="G433" t="str">
            <v>ENCARGOS COMPLEMENTARES SERVENTE</v>
          </cell>
          <cell r="H433" t="str">
            <v>H</v>
          </cell>
          <cell r="I433">
            <v>9.14</v>
          </cell>
        </row>
        <row r="434">
          <cell r="A434">
            <v>11709</v>
          </cell>
          <cell r="B434" t="str">
            <v>ENCARGOS COMPLEMENTARES SOLDADOR</v>
          </cell>
          <cell r="C434" t="str">
            <v>H</v>
          </cell>
          <cell r="D434">
            <v>9.0500000000000007</v>
          </cell>
          <cell r="F434">
            <v>11709</v>
          </cell>
          <cell r="G434" t="str">
            <v>ENCARGOS COMPLEMENTARES SOLDADOR</v>
          </cell>
          <cell r="H434" t="str">
            <v>H</v>
          </cell>
          <cell r="I434">
            <v>9.0500000000000007</v>
          </cell>
        </row>
        <row r="435">
          <cell r="A435">
            <v>11710</v>
          </cell>
          <cell r="B435" t="str">
            <v>ENCARGOS COMPLEMENTARES SOLDADOR A</v>
          </cell>
          <cell r="C435" t="str">
            <v>H</v>
          </cell>
          <cell r="D435">
            <v>9.35</v>
          </cell>
          <cell r="F435">
            <v>11710</v>
          </cell>
          <cell r="G435" t="str">
            <v>ENCARGOS COMPLEMENTARES SOLDADOR A</v>
          </cell>
          <cell r="H435" t="str">
            <v>H</v>
          </cell>
          <cell r="I435">
            <v>9.35</v>
          </cell>
        </row>
        <row r="436">
          <cell r="A436">
            <v>11712</v>
          </cell>
          <cell r="B436" t="str">
            <v>ENCARGOS COMPLEMENTARES TAQUEADOR OU TAQUEIRO</v>
          </cell>
          <cell r="C436" t="str">
            <v>H</v>
          </cell>
          <cell r="D436">
            <v>9.07</v>
          </cell>
          <cell r="F436">
            <v>11712</v>
          </cell>
          <cell r="G436" t="str">
            <v>ENCARGOS COMPLEMENTARES TAQUEADOR OU TAQUEIRO</v>
          </cell>
          <cell r="H436" t="str">
            <v>H</v>
          </cell>
          <cell r="I436">
            <v>9.07</v>
          </cell>
        </row>
        <row r="437">
          <cell r="A437">
            <v>11713</v>
          </cell>
          <cell r="B437" t="str">
            <v>ENCARGOS COMPLEMENTARES TECNICO DE LABORATORIO</v>
          </cell>
          <cell r="C437" t="str">
            <v>H</v>
          </cell>
          <cell r="D437">
            <v>9.09</v>
          </cell>
          <cell r="F437">
            <v>11713</v>
          </cell>
          <cell r="G437" t="str">
            <v>ENCARGOS COMPLEMENTARES TECNICO DE LABORATORIO</v>
          </cell>
          <cell r="H437" t="str">
            <v>H</v>
          </cell>
          <cell r="I437">
            <v>9.09</v>
          </cell>
        </row>
        <row r="438">
          <cell r="A438">
            <v>11714</v>
          </cell>
          <cell r="B438" t="str">
            <v>ENCARGOS COMPLEMENTARES TECNICO DE SONDAGEM</v>
          </cell>
          <cell r="C438" t="str">
            <v>H</v>
          </cell>
          <cell r="D438">
            <v>9.5</v>
          </cell>
          <cell r="F438">
            <v>11714</v>
          </cell>
          <cell r="G438" t="str">
            <v>ENCARGOS COMPLEMENTARES TECNICO DE SONDAGEM</v>
          </cell>
          <cell r="H438" t="str">
            <v>H</v>
          </cell>
          <cell r="I438">
            <v>9.5</v>
          </cell>
        </row>
        <row r="439">
          <cell r="A439">
            <v>11716</v>
          </cell>
          <cell r="B439" t="str">
            <v>ENCARGOS COMPLEMENTARES TRATORISTA</v>
          </cell>
          <cell r="C439" t="str">
            <v>H</v>
          </cell>
          <cell r="D439">
            <v>9.1</v>
          </cell>
          <cell r="F439">
            <v>11716</v>
          </cell>
          <cell r="G439" t="str">
            <v>ENCARGOS COMPLEMENTARES TRATORISTA</v>
          </cell>
          <cell r="H439" t="str">
            <v>H</v>
          </cell>
          <cell r="I439">
            <v>9.1</v>
          </cell>
        </row>
        <row r="440">
          <cell r="A440">
            <v>11717</v>
          </cell>
          <cell r="B440" t="str">
            <v>ENCARGOS COMPLEMENTARES VIDRACEIRO</v>
          </cell>
          <cell r="C440" t="str">
            <v>H</v>
          </cell>
          <cell r="D440">
            <v>9.08</v>
          </cell>
          <cell r="F440">
            <v>11717</v>
          </cell>
          <cell r="G440" t="str">
            <v>ENCARGOS COMPLEMENTARES VIDRACEIRO</v>
          </cell>
          <cell r="H440" t="str">
            <v>H</v>
          </cell>
          <cell r="I440">
            <v>9.08</v>
          </cell>
        </row>
        <row r="441">
          <cell r="A441">
            <v>11718</v>
          </cell>
          <cell r="B441" t="str">
            <v>ENCARGOS COMPLEMENTARES VIGIA NOTURNO</v>
          </cell>
          <cell r="C441" t="str">
            <v>H</v>
          </cell>
          <cell r="D441">
            <v>8.8699999999999992</v>
          </cell>
          <cell r="F441">
            <v>11718</v>
          </cell>
          <cell r="G441" t="str">
            <v>ENCARGOS COMPLEMENTARES VIGIA NOTURNO</v>
          </cell>
          <cell r="H441" t="str">
            <v>H</v>
          </cell>
          <cell r="I441">
            <v>8.8699999999999992</v>
          </cell>
        </row>
        <row r="442">
          <cell r="A442">
            <v>11719</v>
          </cell>
          <cell r="B442" t="str">
            <v>ENCARGOS COMPLEMENTARES OPERADOR DE BETONEIRA ESTACIONARIA</v>
          </cell>
          <cell r="C442" t="str">
            <v>H</v>
          </cell>
          <cell r="D442">
            <v>8.92</v>
          </cell>
          <cell r="F442">
            <v>11719</v>
          </cell>
          <cell r="G442" t="str">
            <v>ENCARGOS COMPLEMENTARES OPERADOR DE BETONEIRA ESTACIONARIA</v>
          </cell>
          <cell r="H442" t="str">
            <v>H</v>
          </cell>
          <cell r="I442">
            <v>8.92</v>
          </cell>
        </row>
        <row r="443">
          <cell r="A443">
            <v>11720</v>
          </cell>
          <cell r="B443" t="str">
            <v>ENCARGOS COMPLEMENTARES JARDINEIRO</v>
          </cell>
          <cell r="C443" t="str">
            <v>H</v>
          </cell>
          <cell r="D443">
            <v>8.82</v>
          </cell>
          <cell r="F443">
            <v>11720</v>
          </cell>
          <cell r="G443" t="str">
            <v>ENCARGOS COMPLEMENTARES JARDINEIRO</v>
          </cell>
          <cell r="H443" t="str">
            <v>H</v>
          </cell>
          <cell r="I443">
            <v>8.82</v>
          </cell>
        </row>
        <row r="444">
          <cell r="A444">
            <v>11721</v>
          </cell>
          <cell r="B444" t="str">
            <v>ENCARGOS COMPLEMENTARES DESENHISTA DETALHISTA</v>
          </cell>
          <cell r="C444" t="str">
            <v>H</v>
          </cell>
          <cell r="D444">
            <v>8.94</v>
          </cell>
          <cell r="F444">
            <v>11721</v>
          </cell>
          <cell r="G444" t="str">
            <v>ENCARGOS COMPLEMENTARES DESENHISTA DETALHISTA</v>
          </cell>
          <cell r="H444" t="str">
            <v>H</v>
          </cell>
          <cell r="I444">
            <v>8.94</v>
          </cell>
        </row>
        <row r="445">
          <cell r="A445">
            <v>11722</v>
          </cell>
          <cell r="B445" t="str">
            <v>ENCARGOS COMPLEMENTARES ALMOXARIFE</v>
          </cell>
          <cell r="C445" t="str">
            <v>H</v>
          </cell>
          <cell r="D445">
            <v>8.8800000000000008</v>
          </cell>
          <cell r="F445">
            <v>11722</v>
          </cell>
          <cell r="G445" t="str">
            <v>ENCARGOS COMPLEMENTARES ALMOXARIFE</v>
          </cell>
          <cell r="H445" t="str">
            <v>H</v>
          </cell>
          <cell r="I445">
            <v>8.8800000000000008</v>
          </cell>
        </row>
        <row r="446">
          <cell r="A446">
            <v>11723</v>
          </cell>
          <cell r="B446" t="str">
            <v>ENCARGOS COMPLEMENTARES APONTADOR OU APROPRIADOR</v>
          </cell>
          <cell r="C446" t="str">
            <v>H</v>
          </cell>
          <cell r="D446">
            <v>9.41</v>
          </cell>
          <cell r="F446">
            <v>11723</v>
          </cell>
          <cell r="G446" t="str">
            <v>ENCARGOS COMPLEMENTARES APONTADOR OU APROPRIADOR</v>
          </cell>
          <cell r="H446" t="str">
            <v>H</v>
          </cell>
          <cell r="I446">
            <v>9.41</v>
          </cell>
        </row>
        <row r="447">
          <cell r="A447">
            <v>11724</v>
          </cell>
          <cell r="B447" t="str">
            <v>ENCARGOS COMPLEMENTARES ARQUITETO DE OBRA JUNIOR</v>
          </cell>
          <cell r="C447" t="str">
            <v>H</v>
          </cell>
          <cell r="D447">
            <v>9.8000000000000007</v>
          </cell>
          <cell r="F447">
            <v>11724</v>
          </cell>
          <cell r="G447" t="str">
            <v>ENCARGOS COMPLEMENTARES ARQUITETO DE OBRA JUNIOR</v>
          </cell>
          <cell r="H447" t="str">
            <v>H</v>
          </cell>
          <cell r="I447">
            <v>9.8000000000000007</v>
          </cell>
        </row>
        <row r="448">
          <cell r="A448">
            <v>11725</v>
          </cell>
          <cell r="B448" t="str">
            <v>ENCARGOS COMPLEMENTARES ARQUITETO DE OBRA PLENO</v>
          </cell>
          <cell r="C448" t="str">
            <v>H</v>
          </cell>
          <cell r="D448">
            <v>9.89</v>
          </cell>
          <cell r="F448">
            <v>11725</v>
          </cell>
          <cell r="G448" t="str">
            <v>ENCARGOS COMPLEMENTARES ARQUITETO DE OBRA PLENO</v>
          </cell>
          <cell r="H448" t="str">
            <v>H</v>
          </cell>
          <cell r="I448">
            <v>9.89</v>
          </cell>
        </row>
        <row r="449">
          <cell r="A449">
            <v>11726</v>
          </cell>
          <cell r="B449" t="str">
            <v>ENCARGOS COMPLEMENTARES ARQUITETO DE OBRA SENIOR</v>
          </cell>
          <cell r="C449" t="str">
            <v>H</v>
          </cell>
          <cell r="D449">
            <v>9.9</v>
          </cell>
          <cell r="F449">
            <v>11726</v>
          </cell>
          <cell r="G449" t="str">
            <v>ENCARGOS COMPLEMENTARES ARQUITETO DE OBRA SENIOR</v>
          </cell>
          <cell r="H449" t="str">
            <v>H</v>
          </cell>
          <cell r="I449">
            <v>9.9</v>
          </cell>
        </row>
        <row r="450">
          <cell r="A450">
            <v>11727</v>
          </cell>
          <cell r="B450" t="str">
            <v>ENCARGOS COMPLEMENTARES AUXILIAR DE DESENHISTA</v>
          </cell>
          <cell r="C450" t="str">
            <v>H</v>
          </cell>
          <cell r="D450">
            <v>8.83</v>
          </cell>
          <cell r="F450">
            <v>11727</v>
          </cell>
          <cell r="G450" t="str">
            <v>ENCARGOS COMPLEMENTARES AUXILIAR DE DESENHISTA</v>
          </cell>
          <cell r="H450" t="str">
            <v>H</v>
          </cell>
          <cell r="I450">
            <v>8.83</v>
          </cell>
        </row>
        <row r="451">
          <cell r="A451">
            <v>11728</v>
          </cell>
          <cell r="B451" t="str">
            <v>ENCARGOS COMPLEMENTARES AUXILIAR DE ESCRITORIO</v>
          </cell>
          <cell r="C451" t="str">
            <v>H</v>
          </cell>
          <cell r="D451">
            <v>8.84</v>
          </cell>
          <cell r="F451">
            <v>11728</v>
          </cell>
          <cell r="G451" t="str">
            <v>ENCARGOS COMPLEMENTARES AUXILIAR DE ESCRITORIO</v>
          </cell>
          <cell r="H451" t="str">
            <v>H</v>
          </cell>
          <cell r="I451">
            <v>8.84</v>
          </cell>
        </row>
        <row r="452">
          <cell r="A452">
            <v>11729</v>
          </cell>
          <cell r="B452" t="str">
            <v>ENCARGOS COMPLEMENTARES DESENHISTA COPISTA</v>
          </cell>
          <cell r="C452" t="str">
            <v>H</v>
          </cell>
          <cell r="D452">
            <v>8.7899999999999991</v>
          </cell>
          <cell r="F452">
            <v>11729</v>
          </cell>
          <cell r="G452" t="str">
            <v>ENCARGOS COMPLEMENTARES DESENHISTA COPISTA</v>
          </cell>
          <cell r="H452" t="str">
            <v>H</v>
          </cell>
          <cell r="I452">
            <v>8.7899999999999991</v>
          </cell>
        </row>
        <row r="453">
          <cell r="A453">
            <v>11730</v>
          </cell>
          <cell r="B453" t="str">
            <v>ENCARGOS COMPLEMENTARES ENCARREGADO GERAL</v>
          </cell>
          <cell r="C453" t="str">
            <v>H</v>
          </cell>
          <cell r="D453">
            <v>9.67</v>
          </cell>
          <cell r="F453">
            <v>11730</v>
          </cell>
          <cell r="G453" t="str">
            <v>ENCARGOS COMPLEMENTARES ENCARREGADO GERAL</v>
          </cell>
          <cell r="H453" t="str">
            <v>H</v>
          </cell>
          <cell r="I453">
            <v>9.67</v>
          </cell>
        </row>
        <row r="454">
          <cell r="A454">
            <v>11731</v>
          </cell>
          <cell r="B454" t="str">
            <v>ENCARGOS COMPLEMENTARES ENGENHEIRO CIVIL DE OBRA JUNIOR</v>
          </cell>
          <cell r="C454" t="str">
            <v>H</v>
          </cell>
          <cell r="D454">
            <v>10.76</v>
          </cell>
          <cell r="F454">
            <v>11731</v>
          </cell>
          <cell r="G454" t="str">
            <v>ENCARGOS COMPLEMENTARES ENGENHEIRO CIVIL DE OBRA JUNIOR</v>
          </cell>
          <cell r="H454" t="str">
            <v>H</v>
          </cell>
          <cell r="I454">
            <v>10.76</v>
          </cell>
        </row>
        <row r="455">
          <cell r="A455">
            <v>11732</v>
          </cell>
          <cell r="B455" t="str">
            <v>ENCARGOS COMPLEMENTARES ENGENHEIRO CIVIL DE OBRA PLENO</v>
          </cell>
          <cell r="C455" t="str">
            <v>H</v>
          </cell>
          <cell r="D455">
            <v>10.99</v>
          </cell>
          <cell r="F455">
            <v>11732</v>
          </cell>
          <cell r="G455" t="str">
            <v>ENCARGOS COMPLEMENTARES ENGENHEIRO CIVIL DE OBRA PLENO</v>
          </cell>
          <cell r="H455" t="str">
            <v>H</v>
          </cell>
          <cell r="I455">
            <v>10.99</v>
          </cell>
        </row>
        <row r="456">
          <cell r="A456">
            <v>11733</v>
          </cell>
          <cell r="B456" t="str">
            <v>ENCARGOS COMPLEMENTARES ENGENHEIRO CIVIL DE OBRA SENIOR</v>
          </cell>
          <cell r="C456" t="str">
            <v>H</v>
          </cell>
          <cell r="D456">
            <v>11.26</v>
          </cell>
          <cell r="F456">
            <v>11733</v>
          </cell>
          <cell r="G456" t="str">
            <v>ENCARGOS COMPLEMENTARES ENGENHEIRO CIVIL DE OBRA SENIOR</v>
          </cell>
          <cell r="H456" t="str">
            <v>H</v>
          </cell>
          <cell r="I456">
            <v>11.26</v>
          </cell>
        </row>
        <row r="457">
          <cell r="A457">
            <v>11734</v>
          </cell>
          <cell r="B457" t="str">
            <v>ENCARGOS COMPLEMENTARES TOPOGRAFO</v>
          </cell>
          <cell r="C457" t="str">
            <v>H</v>
          </cell>
          <cell r="D457">
            <v>8.93</v>
          </cell>
          <cell r="F457">
            <v>11734</v>
          </cell>
          <cell r="G457" t="str">
            <v>ENCARGOS COMPLEMENTARES TOPOGRAFO</v>
          </cell>
          <cell r="H457" t="str">
            <v>H</v>
          </cell>
          <cell r="I457">
            <v>8.93</v>
          </cell>
        </row>
        <row r="458">
          <cell r="A458">
            <v>11736</v>
          </cell>
          <cell r="B458" t="str">
            <v>ADMINISTRACAO LOCAL DA OBRA ATE R$300.000,00 (VALOR GLOBAL)</v>
          </cell>
          <cell r="C458" t="str">
            <v>MES</v>
          </cell>
          <cell r="D458">
            <v>37008.17</v>
          </cell>
          <cell r="F458">
            <v>11736</v>
          </cell>
          <cell r="G458" t="str">
            <v>ADMINISTRACAO LOCAL DA OBRA ATE R$300.000,00 (VALOR GLOBAL)</v>
          </cell>
          <cell r="H458" t="str">
            <v>MES</v>
          </cell>
          <cell r="I458">
            <v>37008.17</v>
          </cell>
        </row>
        <row r="459">
          <cell r="A459">
            <v>11737</v>
          </cell>
          <cell r="B459" t="str">
            <v xml:space="preserve">ADMINISTRACAO LOCAL DA OBRA R$300.001,00 ATE R$600.000,00 </v>
          </cell>
          <cell r="C459" t="str">
            <v>MES</v>
          </cell>
          <cell r="D459">
            <v>55333.74</v>
          </cell>
          <cell r="F459">
            <v>11737</v>
          </cell>
          <cell r="G459" t="str">
            <v xml:space="preserve">ADMINISTRACAO LOCAL DA OBRA R$300.001,00 ATE R$600.000,00 </v>
          </cell>
          <cell r="H459" t="str">
            <v>MES</v>
          </cell>
          <cell r="I459">
            <v>55333.74</v>
          </cell>
        </row>
        <row r="460">
          <cell r="A460">
            <v>11738</v>
          </cell>
          <cell r="B460" t="str">
            <v>ADMINISTRACAO LOCAL DA OBRA R$600.001,00 ATE R$1.200.000,00</v>
          </cell>
          <cell r="C460" t="str">
            <v>MES</v>
          </cell>
          <cell r="D460">
            <v>59387.82</v>
          </cell>
          <cell r="F460">
            <v>11738</v>
          </cell>
          <cell r="G460" t="str">
            <v>ADMINISTRACAO LOCAL DA OBRA R$600.001,00 ATE R$1.200.000,00</v>
          </cell>
          <cell r="H460" t="str">
            <v>MES</v>
          </cell>
          <cell r="I460">
            <v>59387.82</v>
          </cell>
        </row>
        <row r="461">
          <cell r="A461">
            <v>11739</v>
          </cell>
          <cell r="B461" t="str">
            <v>ADMINISTRACAO LOCAL DA OBRA R$1.200.001,00ATE R$2.400.000,00</v>
          </cell>
          <cell r="C461" t="str">
            <v>MES</v>
          </cell>
          <cell r="D461">
            <v>68025.87</v>
          </cell>
          <cell r="F461">
            <v>11739</v>
          </cell>
          <cell r="G461" t="str">
            <v>ADMINISTRACAO LOCAL DA OBRA R$1.200.001,00ATE R$2.400.000,00</v>
          </cell>
          <cell r="H461" t="str">
            <v>MES</v>
          </cell>
          <cell r="I461">
            <v>68025.87</v>
          </cell>
        </row>
        <row r="462">
          <cell r="A462">
            <v>11740</v>
          </cell>
          <cell r="B462" t="str">
            <v>ADMINISTRACAO LOCAL DA OBRA R$2.400.001,00ATE R$4.800.000,00</v>
          </cell>
          <cell r="C462" t="str">
            <v>MES</v>
          </cell>
          <cell r="D462">
            <v>83354.34</v>
          </cell>
          <cell r="F462">
            <v>11740</v>
          </cell>
          <cell r="G462" t="str">
            <v>ADMINISTRACAO LOCAL DA OBRA R$2.400.001,00ATE R$4.800.000,00</v>
          </cell>
          <cell r="H462" t="str">
            <v>MES</v>
          </cell>
          <cell r="I462">
            <v>83354.34</v>
          </cell>
        </row>
        <row r="463">
          <cell r="A463">
            <v>11741</v>
          </cell>
          <cell r="B463" t="str">
            <v>ADMINISTRACAO LOCAL DA OBRA R$4.800.001,00ATE R$9.600.000,00</v>
          </cell>
          <cell r="C463" t="str">
            <v>MES</v>
          </cell>
          <cell r="D463">
            <v>108673.79</v>
          </cell>
          <cell r="F463">
            <v>11741</v>
          </cell>
          <cell r="G463" t="str">
            <v>ADMINISTRACAO LOCAL DA OBRA R$4.800.001,00ATE R$9.600.000,00</v>
          </cell>
          <cell r="H463" t="str">
            <v>MES</v>
          </cell>
          <cell r="I463">
            <v>108673.79</v>
          </cell>
        </row>
        <row r="464">
          <cell r="A464">
            <v>11773</v>
          </cell>
          <cell r="B464" t="str">
            <v>ALMOXARIFE EM OBRAS</v>
          </cell>
          <cell r="C464" t="str">
            <v>MES</v>
          </cell>
          <cell r="D464">
            <v>4179.76</v>
          </cell>
          <cell r="F464">
            <v>11773</v>
          </cell>
          <cell r="G464" t="str">
            <v>ALMOXARIFE EM OBRAS</v>
          </cell>
          <cell r="H464" t="str">
            <v>MES</v>
          </cell>
          <cell r="I464">
            <v>4179.76</v>
          </cell>
        </row>
        <row r="465">
          <cell r="A465">
            <v>11775</v>
          </cell>
          <cell r="B465" t="str">
            <v>SERVENTE PARA LIMPEZA EM OBRAS</v>
          </cell>
          <cell r="C465" t="str">
            <v>MES</v>
          </cell>
          <cell r="D465">
            <v>3740.06</v>
          </cell>
          <cell r="F465">
            <v>11775</v>
          </cell>
          <cell r="G465" t="str">
            <v>SERVENTE PARA LIMPEZA EM OBRAS</v>
          </cell>
          <cell r="H465" t="str">
            <v>MES</v>
          </cell>
          <cell r="I465">
            <v>3740.06</v>
          </cell>
        </row>
        <row r="466">
          <cell r="A466">
            <v>11778</v>
          </cell>
          <cell r="B466" t="str">
            <v>SERVICO EMPREITADO - BOMBEIRO OU ENCANADOR</v>
          </cell>
          <cell r="C466" t="str">
            <v>MES</v>
          </cell>
          <cell r="D466">
            <v>5233.1899999999996</v>
          </cell>
          <cell r="F466">
            <v>11778</v>
          </cell>
          <cell r="G466" t="str">
            <v>SERVICO EMPREITADO - BOMBEIRO OU ENCANADOR</v>
          </cell>
          <cell r="H466" t="str">
            <v>MES</v>
          </cell>
          <cell r="I466">
            <v>5233.1899999999996</v>
          </cell>
        </row>
        <row r="467">
          <cell r="A467">
            <v>11779</v>
          </cell>
          <cell r="B467" t="str">
            <v xml:space="preserve">SERVENTE PARA CARGA/DESCARGA </v>
          </cell>
          <cell r="C467" t="str">
            <v>MES</v>
          </cell>
          <cell r="D467">
            <v>3518.55</v>
          </cell>
          <cell r="F467">
            <v>11779</v>
          </cell>
          <cell r="G467" t="str">
            <v xml:space="preserve">SERVENTE PARA CARGA/DESCARGA </v>
          </cell>
          <cell r="H467" t="str">
            <v>MES</v>
          </cell>
          <cell r="I467">
            <v>3518.55</v>
          </cell>
        </row>
        <row r="468">
          <cell r="A468">
            <v>11780</v>
          </cell>
          <cell r="B468" t="str">
            <v>ENCARREGADO DE TURMA</v>
          </cell>
          <cell r="C468" t="str">
            <v>MES</v>
          </cell>
          <cell r="D468">
            <v>3788.4</v>
          </cell>
          <cell r="F468">
            <v>11780</v>
          </cell>
          <cell r="G468" t="str">
            <v>ENCARREGADO DE TURMA</v>
          </cell>
          <cell r="H468" t="str">
            <v>MES</v>
          </cell>
          <cell r="I468">
            <v>3788.4</v>
          </cell>
        </row>
        <row r="469">
          <cell r="A469">
            <v>11800</v>
          </cell>
          <cell r="B469" t="str">
            <v>SERVICO EMPREITADO PINTOR</v>
          </cell>
          <cell r="C469" t="str">
            <v>UN</v>
          </cell>
          <cell r="D469">
            <v>689.49</v>
          </cell>
          <cell r="F469">
            <v>11800</v>
          </cell>
          <cell r="G469" t="str">
            <v>SERVICO EMPREITADO PINTOR</v>
          </cell>
          <cell r="H469" t="str">
            <v>UN</v>
          </cell>
          <cell r="I469">
            <v>689.49</v>
          </cell>
        </row>
        <row r="470">
          <cell r="A470">
            <v>11814</v>
          </cell>
          <cell r="B470" t="str">
            <v>VARREDURA RUAS(ASFALTO)GUIAS E SARGETAS 2 LADOS</v>
          </cell>
          <cell r="C470" t="str">
            <v>M</v>
          </cell>
          <cell r="D470">
            <v>1.02</v>
          </cell>
          <cell r="F470">
            <v>11814</v>
          </cell>
          <cell r="G470" t="str">
            <v>VARREDURA RUAS(ASFALTO)GUIAS E SARGETAS 2 LADOS</v>
          </cell>
          <cell r="H470" t="str">
            <v>M</v>
          </cell>
          <cell r="I470">
            <v>1.02</v>
          </cell>
        </row>
        <row r="471">
          <cell r="A471">
            <v>11815</v>
          </cell>
          <cell r="B471" t="str">
            <v>VIGILANCIA DE OBRA - 2 VIGIAS</v>
          </cell>
          <cell r="C471" t="str">
            <v>MES</v>
          </cell>
          <cell r="D471">
            <v>7642.71</v>
          </cell>
          <cell r="F471">
            <v>11815</v>
          </cell>
          <cell r="G471" t="str">
            <v>VIGILANCIA DE OBRA - 2 VIGIAS</v>
          </cell>
          <cell r="H471" t="str">
            <v>MES</v>
          </cell>
          <cell r="I471">
            <v>7642.71</v>
          </cell>
        </row>
        <row r="472">
          <cell r="A472">
            <v>11845</v>
          </cell>
          <cell r="B472" t="str">
            <v>VARREDURA E RASTELAMENTO DE PRACAS E PATIOS</v>
          </cell>
          <cell r="C472" t="str">
            <v>M2</v>
          </cell>
          <cell r="D472">
            <v>2.97</v>
          </cell>
          <cell r="F472">
            <v>11845</v>
          </cell>
          <cell r="G472" t="str">
            <v>VARREDURA E RASTELAMENTO DE PRACAS E PATIOS</v>
          </cell>
          <cell r="H472" t="str">
            <v>M2</v>
          </cell>
          <cell r="I472">
            <v>2.97</v>
          </cell>
        </row>
        <row r="473">
          <cell r="A473">
            <v>11873</v>
          </cell>
          <cell r="B473" t="str">
            <v>ALMOXARIFE</v>
          </cell>
          <cell r="C473" t="str">
            <v>MES</v>
          </cell>
          <cell r="D473">
            <v>4179.76</v>
          </cell>
          <cell r="F473">
            <v>11873</v>
          </cell>
          <cell r="G473" t="str">
            <v>ALMOXARIFE</v>
          </cell>
          <cell r="H473" t="str">
            <v>MES</v>
          </cell>
          <cell r="I473">
            <v>4179.76</v>
          </cell>
        </row>
        <row r="474">
          <cell r="A474">
            <v>11880</v>
          </cell>
          <cell r="B474" t="str">
            <v>ENCARREGADO DE OBRAS</v>
          </cell>
          <cell r="C474" t="str">
            <v>MES</v>
          </cell>
          <cell r="D474">
            <v>8089.37</v>
          </cell>
          <cell r="F474">
            <v>11880</v>
          </cell>
          <cell r="G474" t="str">
            <v>ENCARREGADO DE OBRAS</v>
          </cell>
          <cell r="H474" t="str">
            <v>MES</v>
          </cell>
          <cell r="I474">
            <v>8089.37</v>
          </cell>
        </row>
        <row r="475">
          <cell r="A475">
            <v>11885</v>
          </cell>
          <cell r="B475" t="str">
            <v>OPERADOR DE GUINCHO</v>
          </cell>
          <cell r="C475" t="str">
            <v>MES</v>
          </cell>
          <cell r="D475">
            <v>4862.6499999999996</v>
          </cell>
          <cell r="F475">
            <v>11885</v>
          </cell>
          <cell r="G475" t="str">
            <v>OPERADOR DE GUINCHO</v>
          </cell>
          <cell r="H475" t="str">
            <v>MES</v>
          </cell>
          <cell r="I475">
            <v>4862.6499999999996</v>
          </cell>
        </row>
        <row r="476">
          <cell r="A476">
            <v>11902</v>
          </cell>
          <cell r="B476" t="str">
            <v>SERVICO EMPREITADO PORTA VENEZIANA 0,60x2,10 COM FERRAGNES</v>
          </cell>
          <cell r="C476" t="str">
            <v>UN</v>
          </cell>
          <cell r="D476">
            <v>347.91</v>
          </cell>
          <cell r="F476">
            <v>11902</v>
          </cell>
          <cell r="G476" t="str">
            <v>SERVICO EMPREITADO PORTA VENEZIANA 0,60x2,10 COM FERRAGNES</v>
          </cell>
          <cell r="H476" t="str">
            <v>UN</v>
          </cell>
          <cell r="I476">
            <v>347.91</v>
          </cell>
        </row>
        <row r="477">
          <cell r="A477">
            <v>11903</v>
          </cell>
          <cell r="B477" t="str">
            <v>SERVICO EMPREITADO PORTA 2 FOLHAS 1,60x2,10 COM FERRAGENS</v>
          </cell>
          <cell r="C477" t="str">
            <v>UN</v>
          </cell>
          <cell r="D477">
            <v>1082.24</v>
          </cell>
          <cell r="F477">
            <v>11903</v>
          </cell>
          <cell r="G477" t="str">
            <v>SERVICO EMPREITADO PORTA 2 FOLHAS 1,60x2,10 COM FERRAGENS</v>
          </cell>
          <cell r="H477" t="str">
            <v>UN</v>
          </cell>
          <cell r="I477">
            <v>1082.24</v>
          </cell>
        </row>
        <row r="478">
          <cell r="A478">
            <v>11904</v>
          </cell>
          <cell r="B478" t="str">
            <v>SERVICO EMPREITADO PORTA VENEZIANA 0,80x2,10 COM FERRAGENS</v>
          </cell>
          <cell r="C478" t="str">
            <v>UN</v>
          </cell>
          <cell r="D478">
            <v>1837.65</v>
          </cell>
          <cell r="F478">
            <v>11904</v>
          </cell>
          <cell r="G478" t="str">
            <v>SERVICO EMPREITADO PORTA VENEZIANA 0,80x2,10 COM FERRAGENS</v>
          </cell>
          <cell r="H478" t="str">
            <v>UN</v>
          </cell>
          <cell r="I478">
            <v>1837.65</v>
          </cell>
        </row>
        <row r="479">
          <cell r="A479">
            <v>12001</v>
          </cell>
          <cell r="B479" t="str">
            <v>PROTECAO EM CAIXILHOS C/ PLASTICO BOLHA</v>
          </cell>
          <cell r="C479" t="str">
            <v>M2</v>
          </cell>
          <cell r="D479">
            <v>63.7</v>
          </cell>
          <cell r="F479">
            <v>12001</v>
          </cell>
          <cell r="G479" t="str">
            <v>PROTECAO EM CAIXILHOS C/ PLASTICO BOLHA</v>
          </cell>
          <cell r="H479" t="str">
            <v>M2</v>
          </cell>
          <cell r="I479">
            <v>63.7</v>
          </cell>
        </row>
        <row r="480">
          <cell r="A480">
            <v>12003</v>
          </cell>
          <cell r="B480" t="str">
            <v>ESCADA/DEGRAUS MADEIRA EM ACLIVE ACENTUADO-LARGURA 1,2m</v>
          </cell>
          <cell r="C480" t="str">
            <v>M</v>
          </cell>
          <cell r="D480">
            <v>331.37</v>
          </cell>
          <cell r="F480">
            <v>12003</v>
          </cell>
          <cell r="G480" t="str">
            <v>ESCADA/DEGRAUS MADEIRA EM ACLIVE ACENTUADO-LARGURA 1,2m</v>
          </cell>
          <cell r="H480" t="str">
            <v>M</v>
          </cell>
          <cell r="I480">
            <v>331.37</v>
          </cell>
        </row>
        <row r="481">
          <cell r="A481">
            <v>12005</v>
          </cell>
          <cell r="B481" t="str">
            <v>CALHA DE DESCIDA DE MATERIAIS/ENTULHO-TELHA METALICA</v>
          </cell>
          <cell r="C481" t="str">
            <v>M</v>
          </cell>
          <cell r="D481">
            <v>74.88</v>
          </cell>
          <cell r="F481">
            <v>12005</v>
          </cell>
          <cell r="G481" t="str">
            <v>CALHA DE DESCIDA DE MATERIAIS/ENTULHO-TELHA METALICA</v>
          </cell>
          <cell r="H481" t="str">
            <v>M</v>
          </cell>
          <cell r="I481">
            <v>74.88</v>
          </cell>
        </row>
        <row r="482">
          <cell r="A482">
            <v>12012</v>
          </cell>
          <cell r="B482" t="str">
            <v>DEMARCACAO E PIQUETAGEM DE LOTES</v>
          </cell>
          <cell r="C482" t="str">
            <v>UN</v>
          </cell>
          <cell r="D482">
            <v>8.7100000000000009</v>
          </cell>
          <cell r="F482">
            <v>12012</v>
          </cell>
          <cell r="G482" t="str">
            <v>DEMARCACAO E PIQUETAGEM DE LOTES</v>
          </cell>
          <cell r="H482" t="str">
            <v>UN</v>
          </cell>
          <cell r="I482">
            <v>8.7100000000000009</v>
          </cell>
        </row>
        <row r="483">
          <cell r="A483">
            <v>12018</v>
          </cell>
          <cell r="B483" t="str">
            <v>TAPUME EM CHAPA COMPENSADO PARA SERVICO DE CALCADAS</v>
          </cell>
          <cell r="C483" t="str">
            <v>M</v>
          </cell>
          <cell r="D483">
            <v>36.409999999999997</v>
          </cell>
          <cell r="F483">
            <v>12018</v>
          </cell>
          <cell r="G483" t="str">
            <v>TAPUME EM CHAPA COMPENSADO PARA SERVICO DE CALCADAS</v>
          </cell>
          <cell r="H483" t="str">
            <v>M</v>
          </cell>
          <cell r="I483">
            <v>36.409999999999997</v>
          </cell>
        </row>
        <row r="484">
          <cell r="A484">
            <v>12019</v>
          </cell>
          <cell r="B484" t="str">
            <v>TABLADO DE MADEIRA 1,22x2,44m(MASSEIRA)-REAPROV.=12 VEZES</v>
          </cell>
          <cell r="C484" t="str">
            <v>UN</v>
          </cell>
          <cell r="D484">
            <v>39.479999999999997</v>
          </cell>
          <cell r="F484">
            <v>12019</v>
          </cell>
          <cell r="G484" t="str">
            <v>TABLADO DE MADEIRA 1,22x2,44m(MASSEIRA)-REAPROV.=12 VEZES</v>
          </cell>
          <cell r="H484" t="str">
            <v>UN</v>
          </cell>
          <cell r="I484">
            <v>39.479999999999997</v>
          </cell>
        </row>
        <row r="485">
          <cell r="A485">
            <v>12020</v>
          </cell>
          <cell r="B485" t="str">
            <v>CALHA DE MADEIRA PARA DESCIDA DE ENTULHO</v>
          </cell>
          <cell r="C485" t="str">
            <v>M</v>
          </cell>
          <cell r="D485">
            <v>423.54</v>
          </cell>
          <cell r="F485">
            <v>12020</v>
          </cell>
          <cell r="G485" t="str">
            <v>CALHA DE MADEIRA PARA DESCIDA DE ENTULHO</v>
          </cell>
          <cell r="H485" t="str">
            <v>M</v>
          </cell>
          <cell r="I485">
            <v>423.54</v>
          </cell>
        </row>
        <row r="486">
          <cell r="A486">
            <v>12023</v>
          </cell>
          <cell r="B486" t="str">
            <v>SINALIZACAO DE AVISO LUZ INTERMITENTE-MONTAGEM NOTURNA</v>
          </cell>
          <cell r="C486" t="str">
            <v>PT</v>
          </cell>
          <cell r="D486">
            <v>54.86</v>
          </cell>
          <cell r="F486">
            <v>12023</v>
          </cell>
          <cell r="G486" t="str">
            <v>SINALIZACAO DE AVISO LUZ INTERMITENTE-MONTAGEM NOTURNA</v>
          </cell>
          <cell r="H486" t="str">
            <v>PT</v>
          </cell>
          <cell r="I486">
            <v>54.86</v>
          </cell>
        </row>
        <row r="487">
          <cell r="A487">
            <v>12025</v>
          </cell>
          <cell r="B487" t="str">
            <v>ANDAIME TUBULAR PARA FACHADAS + TRANSPORTE IDA E VOLTA</v>
          </cell>
          <cell r="C487" t="str">
            <v>M2</v>
          </cell>
          <cell r="D487">
            <v>9.02</v>
          </cell>
          <cell r="F487">
            <v>12025</v>
          </cell>
          <cell r="G487" t="str">
            <v>ANDAIME TUBULAR PARA FACHADAS + TRANSPORTE IDA E VOLTA</v>
          </cell>
          <cell r="H487" t="str">
            <v>M2</v>
          </cell>
          <cell r="I487">
            <v>9.02</v>
          </cell>
        </row>
        <row r="488">
          <cell r="A488">
            <v>12031</v>
          </cell>
          <cell r="B488" t="str">
            <v>INSTALACAO PROVISORIA DE AGUA/LUZ/FORCA/ESGOTOS</v>
          </cell>
          <cell r="C488" t="str">
            <v>UN</v>
          </cell>
          <cell r="D488">
            <v>7776.31</v>
          </cell>
          <cell r="F488">
            <v>12031</v>
          </cell>
          <cell r="G488" t="str">
            <v>INSTALACAO PROVISORIA DE AGUA/LUZ/FORCA/ESGOTOS</v>
          </cell>
          <cell r="H488" t="str">
            <v>UN</v>
          </cell>
          <cell r="I488">
            <v>7776.31</v>
          </cell>
        </row>
        <row r="489">
          <cell r="A489">
            <v>12032</v>
          </cell>
          <cell r="B489" t="str">
            <v>PAVIMENTO EM BLOCO CONCRETO INTERTRAVADO 6cm AREA CONTEINERS</v>
          </cell>
          <cell r="C489" t="str">
            <v>M2</v>
          </cell>
          <cell r="D489">
            <v>89.51</v>
          </cell>
          <cell r="F489">
            <v>12032</v>
          </cell>
          <cell r="G489" t="str">
            <v>PAVIMENTO EM BLOCO CONCRETO INTERTRAVADO 6cm AREA CONTEINERS</v>
          </cell>
          <cell r="H489" t="str">
            <v>M2</v>
          </cell>
          <cell r="I489">
            <v>89.51</v>
          </cell>
        </row>
        <row r="490">
          <cell r="A490">
            <v>12035</v>
          </cell>
          <cell r="B490" t="str">
            <v>PISO BLOCO CONCRETO ITERTRAVADO 6cm AREA OFICINAS/ESCRITORIO</v>
          </cell>
          <cell r="C490" t="str">
            <v>M2</v>
          </cell>
          <cell r="D490">
            <v>89.08</v>
          </cell>
          <cell r="F490">
            <v>12035</v>
          </cell>
          <cell r="G490" t="str">
            <v>PISO BLOCO CONCRETO ITERTRAVADO 6cm AREA OFICINAS/ESCRITORIO</v>
          </cell>
          <cell r="H490" t="str">
            <v>M2</v>
          </cell>
          <cell r="I490">
            <v>89.08</v>
          </cell>
        </row>
        <row r="491">
          <cell r="A491">
            <v>12036</v>
          </cell>
          <cell r="B491" t="str">
            <v>PISO CONCRETO MAGRO 2cm 1:4:8 PARA AREA DE REFUGO DE LAMA</v>
          </cell>
          <cell r="C491" t="str">
            <v>M2</v>
          </cell>
          <cell r="D491">
            <v>9.07</v>
          </cell>
          <cell r="F491">
            <v>12036</v>
          </cell>
          <cell r="G491" t="str">
            <v>PISO CONCRETO MAGRO 2cm 1:4:8 PARA AREA DE REFUGO DE LAMA</v>
          </cell>
          <cell r="H491" t="str">
            <v>M2</v>
          </cell>
          <cell r="I491">
            <v>9.07</v>
          </cell>
        </row>
        <row r="492">
          <cell r="A492">
            <v>12037</v>
          </cell>
          <cell r="B492" t="str">
            <v>PISO CONCRETO MAGRO 2cm 1:4:8 P/AREA REFUGO LAMA DO SERBEM</v>
          </cell>
          <cell r="C492" t="str">
            <v>M2</v>
          </cell>
          <cell r="D492">
            <v>8.92</v>
          </cell>
          <cell r="F492">
            <v>12037</v>
          </cell>
          <cell r="G492" t="str">
            <v>PISO CONCRETO MAGRO 2cm 1:4:8 P/AREA REFUGO LAMA DO SERBEM</v>
          </cell>
          <cell r="H492" t="str">
            <v>M2</v>
          </cell>
          <cell r="I492">
            <v>8.92</v>
          </cell>
        </row>
        <row r="493">
          <cell r="A493">
            <v>12038</v>
          </cell>
          <cell r="B493" t="str">
            <v>PISO CONCRETO MAGRO 2cm 1:4:8 AREA SONDAS/ACESSORIOS SERBEM</v>
          </cell>
          <cell r="C493" t="str">
            <v>M2</v>
          </cell>
          <cell r="D493">
            <v>8.58</v>
          </cell>
          <cell r="F493">
            <v>12038</v>
          </cell>
          <cell r="G493" t="str">
            <v>PISO CONCRETO MAGRO 2cm 1:4:8 AREA SONDAS/ACESSORIOS SERBEM</v>
          </cell>
          <cell r="H493" t="str">
            <v>M2</v>
          </cell>
          <cell r="I493">
            <v>8.58</v>
          </cell>
        </row>
        <row r="494">
          <cell r="A494">
            <v>12039</v>
          </cell>
          <cell r="B494" t="str">
            <v>PISO CONCRETO MAGRO 2cm 1:4:8 PARA AREA CANALETAS DE ESCOAMENTO</v>
          </cell>
          <cell r="C494" t="str">
            <v>M</v>
          </cell>
          <cell r="D494">
            <v>8.7100000000000009</v>
          </cell>
          <cell r="F494">
            <v>12039</v>
          </cell>
          <cell r="G494" t="str">
            <v>PISO CONCRETO MAGRO 2cm 1:4:8 PARA AREA CANALETAS DE ESCOAMENTO</v>
          </cell>
          <cell r="H494" t="str">
            <v>M</v>
          </cell>
          <cell r="I494">
            <v>8.7100000000000009</v>
          </cell>
        </row>
        <row r="495">
          <cell r="A495">
            <v>12040</v>
          </cell>
          <cell r="B495" t="str">
            <v>PISO CONCRETO MAGRO 2cm 1:4:8 P/ AREA DEP FLUIDO DO SERBEM</v>
          </cell>
          <cell r="C495" t="str">
            <v>M2</v>
          </cell>
          <cell r="D495">
            <v>8.58</v>
          </cell>
          <cell r="F495">
            <v>12040</v>
          </cell>
          <cell r="G495" t="str">
            <v>PISO CONCRETO MAGRO 2cm 1:4:8 P/ AREA DEP FLUIDO DO SERBEM</v>
          </cell>
          <cell r="H495" t="str">
            <v>M2</v>
          </cell>
          <cell r="I495">
            <v>8.58</v>
          </cell>
        </row>
        <row r="496">
          <cell r="A496">
            <v>12041</v>
          </cell>
          <cell r="B496" t="str">
            <v>PISO CONCRETO MAGRO 2cm 1:4:8 PARA AREA DEPOSITO DE FLUIDOS</v>
          </cell>
          <cell r="C496" t="str">
            <v>M2</v>
          </cell>
          <cell r="D496">
            <v>8.7100000000000009</v>
          </cell>
          <cell r="F496">
            <v>12041</v>
          </cell>
          <cell r="G496" t="str">
            <v>PISO CONCRETO MAGRO 2cm 1:4:8 PARA AREA DEPOSITO DE FLUIDOS</v>
          </cell>
          <cell r="H496" t="str">
            <v>M2</v>
          </cell>
          <cell r="I496">
            <v>8.7100000000000009</v>
          </cell>
        </row>
        <row r="497">
          <cell r="A497">
            <v>12050</v>
          </cell>
          <cell r="B497" t="str">
            <v>LOCACAO GERAL DA OBRA</v>
          </cell>
          <cell r="C497" t="str">
            <v>M2</v>
          </cell>
          <cell r="D497">
            <v>12.04</v>
          </cell>
          <cell r="F497">
            <v>12050</v>
          </cell>
          <cell r="G497" t="str">
            <v>LOCACAO GERAL DA OBRA</v>
          </cell>
          <cell r="H497" t="str">
            <v>M2</v>
          </cell>
          <cell r="I497">
            <v>12.04</v>
          </cell>
        </row>
        <row r="498">
          <cell r="A498">
            <v>12051</v>
          </cell>
          <cell r="B498" t="str">
            <v>LOCACAO DAS ALVENARIAS</v>
          </cell>
          <cell r="C498" t="str">
            <v>M2</v>
          </cell>
          <cell r="D498">
            <v>5.41</v>
          </cell>
          <cell r="F498">
            <v>12051</v>
          </cell>
          <cell r="G498" t="str">
            <v>LOCACAO DAS ALVENARIAS</v>
          </cell>
          <cell r="H498" t="str">
            <v>M2</v>
          </cell>
          <cell r="I498">
            <v>5.41</v>
          </cell>
        </row>
        <row r="499">
          <cell r="A499">
            <v>12052</v>
          </cell>
          <cell r="B499" t="str">
            <v>LOCACAO DAS ESTRUTURAS</v>
          </cell>
          <cell r="C499" t="str">
            <v>M2</v>
          </cell>
          <cell r="D499">
            <v>5.84</v>
          </cell>
          <cell r="F499">
            <v>12052</v>
          </cell>
          <cell r="G499" t="str">
            <v>LOCACAO DAS ESTRUTURAS</v>
          </cell>
          <cell r="H499" t="str">
            <v>M2</v>
          </cell>
          <cell r="I499">
            <v>5.84</v>
          </cell>
        </row>
        <row r="500">
          <cell r="A500">
            <v>12054</v>
          </cell>
          <cell r="B500" t="str">
            <v>LOCACAO DE CANTEIRO DE OBRA PARA ESCAVACOES</v>
          </cell>
          <cell r="C500" t="str">
            <v>M2</v>
          </cell>
          <cell r="D500">
            <v>10.57</v>
          </cell>
          <cell r="F500">
            <v>12054</v>
          </cell>
          <cell r="G500" t="str">
            <v>LOCACAO DE CANTEIRO DE OBRA PARA ESCAVACOES</v>
          </cell>
          <cell r="H500" t="str">
            <v>M2</v>
          </cell>
          <cell r="I500">
            <v>10.57</v>
          </cell>
        </row>
        <row r="501">
          <cell r="A501">
            <v>12057</v>
          </cell>
          <cell r="B501" t="str">
            <v xml:space="preserve">CONTAINER ESCRITORIO 6,05x2,44x2,57 COM ACABAMENTO EM PVC </v>
          </cell>
          <cell r="C501" t="str">
            <v>MES</v>
          </cell>
          <cell r="D501">
            <v>1612.29</v>
          </cell>
          <cell r="F501">
            <v>12057</v>
          </cell>
          <cell r="G501" t="str">
            <v xml:space="preserve">CONTAINER ESCRITORIO 6,05x2,44x2,57 COM ACABAMENTO EM PVC </v>
          </cell>
          <cell r="H501" t="str">
            <v>MES</v>
          </cell>
          <cell r="I501">
            <v>1612.29</v>
          </cell>
        </row>
        <row r="502">
          <cell r="A502">
            <v>12058</v>
          </cell>
          <cell r="B502" t="str">
            <v>ALUGUEL MENSAL CONTAINER-ALMOXARIFADO-6,0x2,4m</v>
          </cell>
          <cell r="C502" t="str">
            <v>MES</v>
          </cell>
          <cell r="D502">
            <v>1612.5</v>
          </cell>
          <cell r="F502">
            <v>12058</v>
          </cell>
          <cell r="G502" t="str">
            <v>ALUGUEL MENSAL CONTAINER-ALMOXARIFADO-6,0x2,4m</v>
          </cell>
          <cell r="H502" t="str">
            <v>MES</v>
          </cell>
          <cell r="I502">
            <v>1612.5</v>
          </cell>
        </row>
        <row r="503">
          <cell r="A503">
            <v>12059</v>
          </cell>
          <cell r="B503" t="str">
            <v>CONTAINER ALMOXARIFADO S/ ACAB.C/PRATELEIRAS 6,05x2,44x2,57</v>
          </cell>
          <cell r="C503" t="str">
            <v>MES</v>
          </cell>
          <cell r="D503">
            <v>1009.37</v>
          </cell>
          <cell r="F503">
            <v>12059</v>
          </cell>
          <cell r="G503" t="str">
            <v>CONTAINER ALMOXARIFADO S/ ACAB.C/PRATELEIRAS 6,05x2,44x2,57</v>
          </cell>
          <cell r="H503" t="str">
            <v>MES</v>
          </cell>
          <cell r="I503">
            <v>1009.37</v>
          </cell>
        </row>
        <row r="504">
          <cell r="A504">
            <v>12060</v>
          </cell>
          <cell r="B504" t="str">
            <v>MASSEIRA PARA PREPARO DE ARGAMASSA-CH.COMP.1,2x1,6m-USO=2X</v>
          </cell>
          <cell r="C504" t="str">
            <v>UN</v>
          </cell>
          <cell r="D504">
            <v>181.49</v>
          </cell>
          <cell r="F504">
            <v>12060</v>
          </cell>
          <cell r="G504" t="str">
            <v>MASSEIRA PARA PREPARO DE ARGAMASSA-CH.COMP.1,2x1,6m-USO=2X</v>
          </cell>
          <cell r="H504" t="str">
            <v>UN</v>
          </cell>
          <cell r="I504">
            <v>181.49</v>
          </cell>
        </row>
        <row r="505">
          <cell r="A505">
            <v>12062</v>
          </cell>
          <cell r="B505" t="str">
            <v>ALUGUEL MENSAL BALANCIM ELETRICO</v>
          </cell>
          <cell r="C505" t="str">
            <v>UN</v>
          </cell>
          <cell r="D505">
            <v>1286.79</v>
          </cell>
          <cell r="F505">
            <v>12062</v>
          </cell>
          <cell r="G505" t="str">
            <v>ALUGUEL MENSAL BALANCIM ELETRICO</v>
          </cell>
          <cell r="H505" t="str">
            <v>UN</v>
          </cell>
          <cell r="I505">
            <v>1286.79</v>
          </cell>
        </row>
        <row r="506">
          <cell r="A506">
            <v>12070</v>
          </cell>
          <cell r="B506" t="str">
            <v>LOCACAO DE AREAS PARA SERVICOS DE FUNDACOES</v>
          </cell>
          <cell r="C506" t="str">
            <v>M2</v>
          </cell>
          <cell r="D506">
            <v>13.72</v>
          </cell>
          <cell r="F506">
            <v>12070</v>
          </cell>
          <cell r="G506" t="str">
            <v>LOCACAO DE AREAS PARA SERVICOS DE FUNDACOES</v>
          </cell>
          <cell r="H506" t="str">
            <v>M2</v>
          </cell>
          <cell r="I506">
            <v>13.72</v>
          </cell>
        </row>
        <row r="507">
          <cell r="A507">
            <v>12071</v>
          </cell>
          <cell r="B507" t="str">
            <v>LOCACAO DE ELEVACOES EM ALVENARIA</v>
          </cell>
          <cell r="C507" t="str">
            <v>M2</v>
          </cell>
          <cell r="D507">
            <v>5.41</v>
          </cell>
          <cell r="F507">
            <v>12071</v>
          </cell>
          <cell r="G507" t="str">
            <v>LOCACAO DE ELEVACOES EM ALVENARIA</v>
          </cell>
          <cell r="H507" t="str">
            <v>M2</v>
          </cell>
          <cell r="I507">
            <v>5.41</v>
          </cell>
        </row>
        <row r="508">
          <cell r="A508">
            <v>12072</v>
          </cell>
          <cell r="B508" t="str">
            <v>LOCACAO DE ESTRUTURAS EM CONCRETO</v>
          </cell>
          <cell r="C508" t="str">
            <v>M2</v>
          </cell>
          <cell r="D508">
            <v>11.18</v>
          </cell>
          <cell r="F508">
            <v>12072</v>
          </cell>
          <cell r="G508" t="str">
            <v>LOCACAO DE ESTRUTURAS EM CONCRETO</v>
          </cell>
          <cell r="H508" t="str">
            <v>M2</v>
          </cell>
          <cell r="I508">
            <v>11.18</v>
          </cell>
        </row>
        <row r="509">
          <cell r="A509">
            <v>12073</v>
          </cell>
          <cell r="B509" t="str">
            <v>PASSARELA EM TABUAS PINHO 1a. COM FIXACAO NAS ALVENARIAS</v>
          </cell>
          <cell r="C509" t="str">
            <v>M2</v>
          </cell>
          <cell r="D509">
            <v>388.41</v>
          </cell>
          <cell r="F509">
            <v>12073</v>
          </cell>
          <cell r="G509" t="str">
            <v>PASSARELA EM TABUAS PINHO 1a. COM FIXACAO NAS ALVENARIAS</v>
          </cell>
          <cell r="H509" t="str">
            <v>M2</v>
          </cell>
          <cell r="I509">
            <v>388.41</v>
          </cell>
        </row>
        <row r="510">
          <cell r="A510">
            <v>12074</v>
          </cell>
          <cell r="B510" t="str">
            <v>INSTALACAO PROVISORIA DE ENERGIA COM POSTE/MEDIDOR/ATERRAMENTO</v>
          </cell>
          <cell r="C510" t="str">
            <v>UN</v>
          </cell>
          <cell r="D510">
            <v>5684.89</v>
          </cell>
          <cell r="F510">
            <v>12074</v>
          </cell>
          <cell r="G510" t="str">
            <v>INSTALACAO PROVISORIA DE ENERGIA COM POSTE/MEDIDOR/ATERRAMENTO</v>
          </cell>
          <cell r="H510" t="str">
            <v>UN</v>
          </cell>
          <cell r="I510">
            <v>5684.89</v>
          </cell>
        </row>
        <row r="511">
          <cell r="A511">
            <v>12075</v>
          </cell>
          <cell r="B511" t="str">
            <v>INSTALACAO PROVISORIA DE AGUA E ESGOTO</v>
          </cell>
          <cell r="C511" t="str">
            <v>PT</v>
          </cell>
          <cell r="D511">
            <v>3559.52</v>
          </cell>
          <cell r="F511">
            <v>12075</v>
          </cell>
          <cell r="G511" t="str">
            <v>INSTALACAO PROVISORIA DE AGUA E ESGOTO</v>
          </cell>
          <cell r="H511" t="str">
            <v>PT</v>
          </cell>
          <cell r="I511">
            <v>3559.52</v>
          </cell>
        </row>
        <row r="512">
          <cell r="A512">
            <v>12078</v>
          </cell>
          <cell r="B512" t="str">
            <v>ANDAIME INTERNO PARA REVESTIMENTO-CAVALETE+COMPENSADO 18mm</v>
          </cell>
          <cell r="C512" t="str">
            <v>UN</v>
          </cell>
          <cell r="D512">
            <v>321.39</v>
          </cell>
          <cell r="F512">
            <v>12078</v>
          </cell>
          <cell r="G512" t="str">
            <v>ANDAIME INTERNO PARA REVESTIMENTO-CAVALETE+COMPENSADO 18mm</v>
          </cell>
          <cell r="H512" t="str">
            <v>UN</v>
          </cell>
          <cell r="I512">
            <v>321.39</v>
          </cell>
        </row>
        <row r="513">
          <cell r="A513">
            <v>12079</v>
          </cell>
          <cell r="B513" t="str">
            <v>ANDAIME INTERNO PARA ALVENARIAS-CAVALETES+COMPENSADO 18mm</v>
          </cell>
          <cell r="C513" t="str">
            <v>UN</v>
          </cell>
          <cell r="D513">
            <v>322.16000000000003</v>
          </cell>
          <cell r="F513">
            <v>12079</v>
          </cell>
          <cell r="G513" t="str">
            <v>ANDAIME INTERNO PARA ALVENARIAS-CAVALETES+COMPENSADO 18mm</v>
          </cell>
          <cell r="H513" t="str">
            <v>UN</v>
          </cell>
          <cell r="I513">
            <v>322.16000000000003</v>
          </cell>
        </row>
        <row r="514">
          <cell r="A514">
            <v>12080</v>
          </cell>
          <cell r="B514" t="str">
            <v>ANDAIME SUSPENSO ELETRICO PLATF.3M.+ CABOS ICAMENTO/ELETRICO</v>
          </cell>
          <cell r="C514" t="str">
            <v>MES</v>
          </cell>
          <cell r="D514">
            <v>718.75</v>
          </cell>
          <cell r="F514">
            <v>12080</v>
          </cell>
          <cell r="G514" t="str">
            <v>ANDAIME SUSPENSO ELETRICO PLATF.3M.+ CABOS ICAMENTO/ELETRICO</v>
          </cell>
          <cell r="H514" t="str">
            <v>MES</v>
          </cell>
          <cell r="I514">
            <v>718.75</v>
          </cell>
        </row>
        <row r="515">
          <cell r="A515">
            <v>12081</v>
          </cell>
          <cell r="B515" t="str">
            <v>ANDAIME INTERNO DE MADEIRA SOBRE CAVALETES</v>
          </cell>
          <cell r="C515" t="str">
            <v>M2</v>
          </cell>
          <cell r="D515">
            <v>289.20999999999998</v>
          </cell>
          <cell r="F515">
            <v>12081</v>
          </cell>
          <cell r="G515" t="str">
            <v>ANDAIME INTERNO DE MADEIRA SOBRE CAVALETES</v>
          </cell>
          <cell r="H515" t="str">
            <v>M2</v>
          </cell>
          <cell r="I515">
            <v>289.20999999999998</v>
          </cell>
        </row>
        <row r="516">
          <cell r="A516">
            <v>12082</v>
          </cell>
          <cell r="B516" t="str">
            <v>ANDAIME MADEIRA FACHADA</v>
          </cell>
          <cell r="C516" t="str">
            <v>M2</v>
          </cell>
          <cell r="D516">
            <v>381.82</v>
          </cell>
          <cell r="F516">
            <v>12082</v>
          </cell>
          <cell r="G516" t="str">
            <v>ANDAIME MADEIRA FACHADA</v>
          </cell>
          <cell r="H516" t="str">
            <v>M2</v>
          </cell>
          <cell r="I516">
            <v>381.82</v>
          </cell>
        </row>
        <row r="517">
          <cell r="A517">
            <v>12083</v>
          </cell>
          <cell r="B517" t="str">
            <v>ALUGUEL ANDAIME SUSPENSO ELETRICO JAHU PLATF 2 OPERARIOS</v>
          </cell>
          <cell r="C517" t="str">
            <v>UN</v>
          </cell>
          <cell r="D517">
            <v>51.39</v>
          </cell>
          <cell r="F517">
            <v>12083</v>
          </cell>
          <cell r="G517" t="str">
            <v>ALUGUEL ANDAIME SUSPENSO ELETRICO JAHU PLATF 2 OPERARIOS</v>
          </cell>
          <cell r="H517" t="str">
            <v>UN</v>
          </cell>
          <cell r="I517">
            <v>51.39</v>
          </cell>
        </row>
        <row r="518">
          <cell r="A518">
            <v>12085</v>
          </cell>
          <cell r="B518" t="str">
            <v>PESTANAS APARA-LIXO EM MADEIRA PARA PROTECAO EXTERNA</v>
          </cell>
          <cell r="C518" t="str">
            <v>M</v>
          </cell>
          <cell r="D518">
            <v>269.54000000000002</v>
          </cell>
          <cell r="F518">
            <v>12085</v>
          </cell>
          <cell r="G518" t="str">
            <v>PESTANAS APARA-LIXO EM MADEIRA PARA PROTECAO EXTERNA</v>
          </cell>
          <cell r="H518" t="str">
            <v>M</v>
          </cell>
          <cell r="I518">
            <v>269.54000000000002</v>
          </cell>
        </row>
        <row r="519">
          <cell r="A519">
            <v>12086</v>
          </cell>
          <cell r="B519" t="str">
            <v>PESTANA APARA-LIXO METALICO 1,40m C/BARRA/PORCA</v>
          </cell>
          <cell r="C519" t="str">
            <v>LOC.UN/MES</v>
          </cell>
          <cell r="D519">
            <v>366.1</v>
          </cell>
          <cell r="F519">
            <v>12086</v>
          </cell>
          <cell r="G519" t="str">
            <v>PESTANA APARA-LIXO METALICO 1,40m C/BARRA/PORCA</v>
          </cell>
          <cell r="H519" t="str">
            <v>LOC.UN/MES</v>
          </cell>
          <cell r="I519">
            <v>366.1</v>
          </cell>
        </row>
        <row r="520">
          <cell r="A520">
            <v>12087</v>
          </cell>
          <cell r="B520" t="str">
            <v>PESTANA APARA-LIXO METALICO 2,50m C/BARRA/PORCA</v>
          </cell>
          <cell r="C520" t="str">
            <v>LOC.UN/MES</v>
          </cell>
          <cell r="D520">
            <v>366.1</v>
          </cell>
          <cell r="F520">
            <v>12087</v>
          </cell>
          <cell r="G520" t="str">
            <v>PESTANA APARA-LIXO METALICO 2,50m C/BARRA/PORCA</v>
          </cell>
          <cell r="H520" t="str">
            <v>LOC.UN/MES</v>
          </cell>
          <cell r="I520">
            <v>366.1</v>
          </cell>
        </row>
        <row r="521">
          <cell r="A521">
            <v>12088</v>
          </cell>
          <cell r="B521" t="str">
            <v>REMOCAO DE APARA LIXO METALICO 1,40m</v>
          </cell>
          <cell r="C521" t="str">
            <v>M</v>
          </cell>
          <cell r="D521">
            <v>13.2</v>
          </cell>
          <cell r="F521">
            <v>12088</v>
          </cell>
          <cell r="G521" t="str">
            <v>REMOCAO DE APARA LIXO METALICO 1,40m</v>
          </cell>
          <cell r="H521" t="str">
            <v>M</v>
          </cell>
          <cell r="I521">
            <v>13.2</v>
          </cell>
        </row>
        <row r="522">
          <cell r="A522">
            <v>12089</v>
          </cell>
          <cell r="B522" t="str">
            <v>REMOCAO DE APARA LIXO METALICO 2,5m</v>
          </cell>
          <cell r="C522" t="str">
            <v>M</v>
          </cell>
          <cell r="D522">
            <v>18.13</v>
          </cell>
          <cell r="F522">
            <v>12089</v>
          </cell>
          <cell r="G522" t="str">
            <v>REMOCAO DE APARA LIXO METALICO 2,5m</v>
          </cell>
          <cell r="H522" t="str">
            <v>M</v>
          </cell>
          <cell r="I522">
            <v>18.13</v>
          </cell>
        </row>
        <row r="523">
          <cell r="A523">
            <v>12090</v>
          </cell>
          <cell r="B523" t="str">
            <v>REMOCAO/RETIRADA DE APARA LIXO DE MADEIRA</v>
          </cell>
          <cell r="C523" t="str">
            <v>M</v>
          </cell>
          <cell r="D523">
            <v>54.75</v>
          </cell>
          <cell r="F523">
            <v>12090</v>
          </cell>
          <cell r="G523" t="str">
            <v>REMOCAO/RETIRADA DE APARA LIXO DE MADEIRA</v>
          </cell>
          <cell r="H523" t="str">
            <v>M</v>
          </cell>
          <cell r="I523">
            <v>54.75</v>
          </cell>
        </row>
        <row r="524">
          <cell r="A524">
            <v>12095</v>
          </cell>
          <cell r="B524" t="str">
            <v>CONTAINER REFEITORIO 12.12x2,44x2.57 C/5 MESAS/BANCOS/PIA</v>
          </cell>
          <cell r="C524" t="str">
            <v>MES</v>
          </cell>
          <cell r="D524">
            <v>2925</v>
          </cell>
          <cell r="F524">
            <v>12095</v>
          </cell>
          <cell r="G524" t="str">
            <v>CONTAINER REFEITORIO 12.12x2,44x2.57 C/5 MESAS/BANCOS/PIA</v>
          </cell>
          <cell r="H524" t="str">
            <v>MES</v>
          </cell>
          <cell r="I524">
            <v>2925</v>
          </cell>
        </row>
        <row r="525">
          <cell r="A525">
            <v>12100</v>
          </cell>
          <cell r="B525" t="str">
            <v>ADEQUACAO PROV REDE ATERRAM. PARA ESCAVACAO</v>
          </cell>
          <cell r="C525" t="str">
            <v>CJ</v>
          </cell>
          <cell r="D525">
            <v>3123.35</v>
          </cell>
          <cell r="F525">
            <v>12100</v>
          </cell>
          <cell r="G525" t="str">
            <v>ADEQUACAO PROV REDE ATERRAM. PARA ESCAVACAO</v>
          </cell>
          <cell r="H525" t="str">
            <v>CJ</v>
          </cell>
          <cell r="I525">
            <v>3123.35</v>
          </cell>
        </row>
        <row r="526">
          <cell r="A526">
            <v>12101</v>
          </cell>
          <cell r="B526" t="str">
            <v>ADEQUACAO PROV REDE ILUMINACAO EXTERNA</v>
          </cell>
          <cell r="C526" t="str">
            <v>CJ</v>
          </cell>
          <cell r="D526">
            <v>6246.69</v>
          </cell>
          <cell r="F526">
            <v>12101</v>
          </cell>
          <cell r="G526" t="str">
            <v>ADEQUACAO PROV REDE ILUMINACAO EXTERNA</v>
          </cell>
          <cell r="H526" t="str">
            <v>CJ</v>
          </cell>
          <cell r="I526">
            <v>6246.69</v>
          </cell>
        </row>
        <row r="527">
          <cell r="A527">
            <v>12102</v>
          </cell>
          <cell r="B527" t="str">
            <v>PONTO DE ILUMINACAO PROVISORIA ACAMPAMENTO/CANTEIRO/ACESSOS</v>
          </cell>
          <cell r="C527" t="str">
            <v>UN</v>
          </cell>
          <cell r="D527">
            <v>603.01</v>
          </cell>
          <cell r="F527">
            <v>12102</v>
          </cell>
          <cell r="G527" t="str">
            <v>PONTO DE ILUMINACAO PROVISORIA ACAMPAMENTO/CANTEIRO/ACESSOS</v>
          </cell>
          <cell r="H527" t="str">
            <v>UN</v>
          </cell>
          <cell r="I527">
            <v>603.01</v>
          </cell>
        </row>
        <row r="528">
          <cell r="A528">
            <v>12104</v>
          </cell>
          <cell r="B528" t="str">
            <v>LIMPEZA/DEMARCACAO DE ACESSOS AO LOCAL DA OBRA-CAMINHO L=2,0m</v>
          </cell>
          <cell r="C528" t="str">
            <v>M</v>
          </cell>
          <cell r="D528">
            <v>37.35</v>
          </cell>
          <cell r="F528">
            <v>12104</v>
          </cell>
          <cell r="G528" t="str">
            <v>LIMPEZA/DEMARCACAO DE ACESSOS AO LOCAL DA OBRA-CAMINHO L=2,0m</v>
          </cell>
          <cell r="H528" t="str">
            <v>M</v>
          </cell>
          <cell r="I528">
            <v>37.35</v>
          </cell>
        </row>
        <row r="529">
          <cell r="A529">
            <v>12106</v>
          </cell>
          <cell r="B529" t="str">
            <v>EXECUCAO NIVELAMENTO/PREPARO-PLATO P/INSTALACAO DE PLATAFORMA</v>
          </cell>
          <cell r="C529" t="str">
            <v>M2</v>
          </cell>
          <cell r="D529">
            <v>38.119999999999997</v>
          </cell>
          <cell r="F529">
            <v>12106</v>
          </cell>
          <cell r="G529" t="str">
            <v>EXECUCAO NIVELAMENTO/PREPARO-PLATO P/INSTALACAO DE PLATAFORMA</v>
          </cell>
          <cell r="H529" t="str">
            <v>M2</v>
          </cell>
          <cell r="I529">
            <v>38.119999999999997</v>
          </cell>
        </row>
        <row r="530">
          <cell r="A530">
            <v>12115</v>
          </cell>
          <cell r="B530" t="str">
            <v>MANTA AUTOADESIVA PARA PROTECAO DE SUPERFICIES - PROMOPISO</v>
          </cell>
          <cell r="C530" t="str">
            <v>M2</v>
          </cell>
          <cell r="D530">
            <v>23.19</v>
          </cell>
          <cell r="F530">
            <v>12115</v>
          </cell>
          <cell r="G530" t="str">
            <v>MANTA AUTOADESIVA PARA PROTECAO DE SUPERFICIES - PROMOPISO</v>
          </cell>
          <cell r="H530" t="str">
            <v>M2</v>
          </cell>
          <cell r="I530">
            <v>23.19</v>
          </cell>
        </row>
        <row r="531">
          <cell r="A531">
            <v>12118</v>
          </cell>
          <cell r="B531" t="str">
            <v>INSTALACAO PROVISORIA DE ENERGIA COM POSTE+ATERRAMENTO</v>
          </cell>
          <cell r="C531" t="str">
            <v>UN</v>
          </cell>
          <cell r="D531">
            <v>7307.09</v>
          </cell>
          <cell r="F531">
            <v>12118</v>
          </cell>
          <cell r="G531" t="str">
            <v>INSTALACAO PROVISORIA DE ENERGIA COM POSTE+ATERRAMENTO</v>
          </cell>
          <cell r="H531" t="str">
            <v>UN</v>
          </cell>
          <cell r="I531">
            <v>7307.09</v>
          </cell>
        </row>
        <row r="532">
          <cell r="A532">
            <v>12158</v>
          </cell>
          <cell r="B532" t="str">
            <v>ALUGUEL MENSAL CONTAINER-ALMOXARIFADO-6,0x2,4m</v>
          </cell>
          <cell r="C532" t="str">
            <v>MES</v>
          </cell>
          <cell r="D532">
            <v>1612.5</v>
          </cell>
          <cell r="F532">
            <v>12158</v>
          </cell>
          <cell r="G532" t="str">
            <v>ALUGUEL MENSAL CONTAINER-ALMOXARIFADO-6,0x2,4m</v>
          </cell>
          <cell r="H532" t="str">
            <v>MES</v>
          </cell>
          <cell r="I532">
            <v>1612.5</v>
          </cell>
        </row>
        <row r="533">
          <cell r="A533">
            <v>12175</v>
          </cell>
          <cell r="B533" t="str">
            <v>TAPUME EM TELHA GALVANIZADA COM PINTURA EXTERNA</v>
          </cell>
          <cell r="C533" t="str">
            <v>M2</v>
          </cell>
          <cell r="D533">
            <v>139.6</v>
          </cell>
          <cell r="F533">
            <v>12175</v>
          </cell>
          <cell r="G533" t="str">
            <v>TAPUME EM TELHA GALVANIZADA COM PINTURA EXTERNA</v>
          </cell>
          <cell r="H533" t="str">
            <v>M2</v>
          </cell>
          <cell r="I533">
            <v>139.6</v>
          </cell>
        </row>
        <row r="534">
          <cell r="A534">
            <v>12180</v>
          </cell>
          <cell r="B534" t="str">
            <v>ADEQUACAO PROVISORIA REDE ILUM. PARA ESCAVACAO</v>
          </cell>
          <cell r="C534" t="str">
            <v>CJ</v>
          </cell>
          <cell r="D534">
            <v>4593.5600000000004</v>
          </cell>
          <cell r="F534">
            <v>12180</v>
          </cell>
          <cell r="G534" t="str">
            <v>ADEQUACAO PROVISORIA REDE ILUM. PARA ESCAVACAO</v>
          </cell>
          <cell r="H534" t="str">
            <v>CJ</v>
          </cell>
          <cell r="I534">
            <v>4593.5600000000004</v>
          </cell>
        </row>
        <row r="535">
          <cell r="A535">
            <v>12181</v>
          </cell>
          <cell r="B535" t="str">
            <v>ADEQUCAO PROVISORIA REDE HIDRAULICA - TORNEIRAS E JARDINS</v>
          </cell>
          <cell r="C535" t="str">
            <v>CJ</v>
          </cell>
          <cell r="D535">
            <v>984.33</v>
          </cell>
          <cell r="F535">
            <v>12181</v>
          </cell>
          <cell r="G535" t="str">
            <v>ADEQUCAO PROVISORIA REDE HIDRAULICA - TORNEIRAS E JARDINS</v>
          </cell>
          <cell r="H535" t="str">
            <v>CJ</v>
          </cell>
          <cell r="I535">
            <v>984.33</v>
          </cell>
        </row>
        <row r="536">
          <cell r="A536">
            <v>12182</v>
          </cell>
          <cell r="B536" t="str">
            <v>ADEQUACAO PROVISORIA REDE ABASTECIMENTO DE AGUA P IRRIGACAO</v>
          </cell>
          <cell r="C536" t="str">
            <v>CJ</v>
          </cell>
          <cell r="D536">
            <v>1312.44</v>
          </cell>
          <cell r="F536">
            <v>12182</v>
          </cell>
          <cell r="G536" t="str">
            <v>ADEQUACAO PROVISORIA REDE ABASTECIMENTO DE AGUA P IRRIGACAO</v>
          </cell>
          <cell r="H536" t="str">
            <v>CJ</v>
          </cell>
          <cell r="I536">
            <v>1312.44</v>
          </cell>
        </row>
        <row r="537">
          <cell r="A537">
            <v>12197</v>
          </cell>
          <cell r="B537" t="str">
            <v>ENTRADA AGUA EM OBRAS COM CAIXA PIEZOMETRICA</v>
          </cell>
          <cell r="C537" t="str">
            <v>UN</v>
          </cell>
          <cell r="D537">
            <v>2323.9299999999998</v>
          </cell>
          <cell r="F537">
            <v>12197</v>
          </cell>
          <cell r="G537" t="str">
            <v>ENTRADA AGUA EM OBRAS COM CAIXA PIEZOMETRICA</v>
          </cell>
          <cell r="H537" t="str">
            <v>UN</v>
          </cell>
          <cell r="I537">
            <v>2323.9299999999998</v>
          </cell>
        </row>
        <row r="538">
          <cell r="A538">
            <v>12199</v>
          </cell>
          <cell r="B538" t="str">
            <v>INSTALACAO PROVISORIA DE AGUA- BENCH MARK</v>
          </cell>
          <cell r="C538" t="str">
            <v>PT</v>
          </cell>
          <cell r="D538">
            <v>1900.14</v>
          </cell>
          <cell r="F538">
            <v>12199</v>
          </cell>
          <cell r="G538" t="str">
            <v>INSTALACAO PROVISORIA DE AGUA- BENCH MARK</v>
          </cell>
          <cell r="H538" t="str">
            <v>PT</v>
          </cell>
          <cell r="I538">
            <v>1900.14</v>
          </cell>
        </row>
        <row r="539">
          <cell r="A539">
            <v>12200</v>
          </cell>
          <cell r="B539" t="str">
            <v>INSTALACAO SANITARIA PROVISORIA</v>
          </cell>
          <cell r="C539" t="str">
            <v>PT</v>
          </cell>
          <cell r="D539">
            <v>882.28</v>
          </cell>
          <cell r="F539">
            <v>12200</v>
          </cell>
          <cell r="G539" t="str">
            <v>INSTALACAO SANITARIA PROVISORIA</v>
          </cell>
          <cell r="H539" t="str">
            <v>PT</v>
          </cell>
          <cell r="I539">
            <v>882.28</v>
          </cell>
        </row>
        <row r="540">
          <cell r="A540">
            <v>12201</v>
          </cell>
          <cell r="B540" t="str">
            <v>INSTALACAO PROVISORIA DE ESGOTO</v>
          </cell>
          <cell r="C540" t="str">
            <v>UN</v>
          </cell>
          <cell r="D540">
            <v>2181.15</v>
          </cell>
          <cell r="F540">
            <v>12201</v>
          </cell>
          <cell r="G540" t="str">
            <v>INSTALACAO PROVISORIA DE ESGOTO</v>
          </cell>
          <cell r="H540" t="str">
            <v>UN</v>
          </cell>
          <cell r="I540">
            <v>2181.15</v>
          </cell>
        </row>
        <row r="541">
          <cell r="A541">
            <v>12202</v>
          </cell>
          <cell r="B541" t="str">
            <v>INSTALACAO PROVISORIA DE LUZ EM BARRACAO DE OBRAS</v>
          </cell>
          <cell r="C541" t="str">
            <v>PT</v>
          </cell>
          <cell r="D541">
            <v>911.3</v>
          </cell>
          <cell r="F541">
            <v>12202</v>
          </cell>
          <cell r="G541" t="str">
            <v>INSTALACAO PROVISORIA DE LUZ EM BARRACAO DE OBRAS</v>
          </cell>
          <cell r="H541" t="str">
            <v>PT</v>
          </cell>
          <cell r="I541">
            <v>911.3</v>
          </cell>
        </row>
        <row r="542">
          <cell r="A542">
            <v>12203</v>
          </cell>
          <cell r="B542" t="str">
            <v>INSTALACAO PROVISORIA DE FORCA</v>
          </cell>
          <cell r="C542" t="str">
            <v>PT</v>
          </cell>
          <cell r="D542">
            <v>149.15</v>
          </cell>
          <cell r="F542">
            <v>12203</v>
          </cell>
          <cell r="G542" t="str">
            <v>INSTALACAO PROVISORIA DE FORCA</v>
          </cell>
          <cell r="H542" t="str">
            <v>PT</v>
          </cell>
          <cell r="I542">
            <v>149.15</v>
          </cell>
        </row>
        <row r="543">
          <cell r="A543">
            <v>12204</v>
          </cell>
          <cell r="B543" t="str">
            <v>PONTO DE INSTALACAO PROVISORIA LUZ SERVICO EXTERNO</v>
          </cell>
          <cell r="C543" t="str">
            <v>UN</v>
          </cell>
          <cell r="D543">
            <v>2134.19</v>
          </cell>
          <cell r="F543">
            <v>12204</v>
          </cell>
          <cell r="G543" t="str">
            <v>PONTO DE INSTALACAO PROVISORIA LUZ SERVICO EXTERNO</v>
          </cell>
          <cell r="H543" t="str">
            <v>UN</v>
          </cell>
          <cell r="I543">
            <v>2134.19</v>
          </cell>
        </row>
        <row r="544">
          <cell r="A544">
            <v>12205</v>
          </cell>
          <cell r="B544" t="str">
            <v>INSTALACAO PROVISORIA DE LUZ E FORCA COM MEDIDOR E POSTE</v>
          </cell>
          <cell r="C544" t="str">
            <v>UN</v>
          </cell>
          <cell r="D544">
            <v>1114.8499999999999</v>
          </cell>
          <cell r="F544">
            <v>12205</v>
          </cell>
          <cell r="G544" t="str">
            <v>INSTALACAO PROVISORIA DE LUZ E FORCA COM MEDIDOR E POSTE</v>
          </cell>
          <cell r="H544" t="str">
            <v>UN</v>
          </cell>
          <cell r="I544">
            <v>1114.8499999999999</v>
          </cell>
        </row>
        <row r="545">
          <cell r="A545">
            <v>12206</v>
          </cell>
          <cell r="B545" t="str">
            <v>INSTALACAO PROVISORIA DE ELETRICIDADE BAIXA TENSAO</v>
          </cell>
          <cell r="C545" t="str">
            <v>UN</v>
          </cell>
          <cell r="D545">
            <v>3253.68</v>
          </cell>
          <cell r="F545">
            <v>12206</v>
          </cell>
          <cell r="G545" t="str">
            <v>INSTALACAO PROVISORIA DE ELETRICIDADE BAIXA TENSAO</v>
          </cell>
          <cell r="H545" t="str">
            <v>UN</v>
          </cell>
          <cell r="I545">
            <v>3253.68</v>
          </cell>
        </row>
        <row r="546">
          <cell r="A546">
            <v>12207</v>
          </cell>
          <cell r="B546" t="str">
            <v>PROTECAO PARA LIGACAO PROVISORIA DE LUZ</v>
          </cell>
          <cell r="C546" t="str">
            <v>UN</v>
          </cell>
          <cell r="D546">
            <v>1014</v>
          </cell>
          <cell r="F546">
            <v>12207</v>
          </cell>
          <cell r="G546" t="str">
            <v>PROTECAO PARA LIGACAO PROVISORIA DE LUZ</v>
          </cell>
          <cell r="H546" t="str">
            <v>UN</v>
          </cell>
          <cell r="I546">
            <v>1014</v>
          </cell>
        </row>
        <row r="547">
          <cell r="A547">
            <v>12208</v>
          </cell>
          <cell r="B547" t="str">
            <v>BARRACAO PARA REFEITORIO EM OBRAS EM COMPENSADO</v>
          </cell>
          <cell r="C547" t="str">
            <v>M2</v>
          </cell>
          <cell r="D547">
            <v>935.55</v>
          </cell>
          <cell r="F547">
            <v>12208</v>
          </cell>
          <cell r="G547" t="str">
            <v>BARRACAO PARA REFEITORIO EM OBRAS EM COMPENSADO</v>
          </cell>
          <cell r="H547" t="str">
            <v>M2</v>
          </cell>
          <cell r="I547">
            <v>935.55</v>
          </cell>
        </row>
        <row r="548">
          <cell r="A548">
            <v>12209</v>
          </cell>
          <cell r="B548" t="str">
            <v>BARRACAO PARA OFICINAS EM CHAPAS DE COMPENSADO</v>
          </cell>
          <cell r="C548" t="str">
            <v>M2</v>
          </cell>
          <cell r="D548">
            <v>935.04</v>
          </cell>
          <cell r="F548">
            <v>12209</v>
          </cell>
          <cell r="G548" t="str">
            <v>BARRACAO PARA OFICINAS EM CHAPAS DE COMPENSADO</v>
          </cell>
          <cell r="H548" t="str">
            <v>M2</v>
          </cell>
          <cell r="I548">
            <v>935.04</v>
          </cell>
        </row>
        <row r="549">
          <cell r="A549">
            <v>12210</v>
          </cell>
          <cell r="B549" t="str">
            <v>PORTOES EM COMPENSADO (3,00x2,50m) PARA TAPUME CANTEIRO OBRAS</v>
          </cell>
          <cell r="C549" t="str">
            <v>M2</v>
          </cell>
          <cell r="D549">
            <v>421.57</v>
          </cell>
          <cell r="F549">
            <v>12210</v>
          </cell>
          <cell r="G549" t="str">
            <v>PORTOES EM COMPENSADO (3,00x2,50m) PARA TAPUME CANTEIRO OBRAS</v>
          </cell>
          <cell r="H549" t="str">
            <v>M2</v>
          </cell>
          <cell r="I549">
            <v>421.57</v>
          </cell>
        </row>
        <row r="550">
          <cell r="A550">
            <v>12212</v>
          </cell>
          <cell r="B550" t="str">
            <v>BARRACAO PARA DEPOSITO EM CHAPA DE MADEIRA COMPENSADA</v>
          </cell>
          <cell r="C550" t="str">
            <v>M2</v>
          </cell>
          <cell r="D550">
            <v>897.07</v>
          </cell>
          <cell r="F550">
            <v>12212</v>
          </cell>
          <cell r="G550" t="str">
            <v>BARRACAO PARA DEPOSITO EM CHAPA DE MADEIRA COMPENSADA</v>
          </cell>
          <cell r="H550" t="str">
            <v>M2</v>
          </cell>
          <cell r="I550">
            <v>897.07</v>
          </cell>
        </row>
        <row r="551">
          <cell r="A551">
            <v>12214</v>
          </cell>
          <cell r="B551" t="str">
            <v>BARRACAO PARA ESCRITORIO EM TABUAS DE MADEIRA</v>
          </cell>
          <cell r="C551" t="str">
            <v>M2</v>
          </cell>
          <cell r="D551">
            <v>1059</v>
          </cell>
          <cell r="F551">
            <v>12214</v>
          </cell>
          <cell r="G551" t="str">
            <v>BARRACAO PARA ESCRITORIO EM TABUAS DE MADEIRA</v>
          </cell>
          <cell r="H551" t="str">
            <v>M2</v>
          </cell>
          <cell r="I551">
            <v>1059</v>
          </cell>
        </row>
        <row r="552">
          <cell r="A552">
            <v>12215</v>
          </cell>
          <cell r="B552" t="str">
            <v>BARRACAO PARA VESTIARIO DE OPERARIOS EM TABUAS</v>
          </cell>
          <cell r="C552" t="str">
            <v>M2</v>
          </cell>
          <cell r="D552">
            <v>793.22</v>
          </cell>
          <cell r="F552">
            <v>12215</v>
          </cell>
          <cell r="G552" t="str">
            <v>BARRACAO PARA VESTIARIO DE OPERARIOS EM TABUAS</v>
          </cell>
          <cell r="H552" t="str">
            <v>M2</v>
          </cell>
          <cell r="I552">
            <v>793.22</v>
          </cell>
        </row>
        <row r="553">
          <cell r="A553">
            <v>12216</v>
          </cell>
          <cell r="B553" t="str">
            <v>BARRACAO PARA ESCRITORIO DE OBRAS EM CHAPAS DE COMPENSADO</v>
          </cell>
          <cell r="C553" t="str">
            <v>M2</v>
          </cell>
          <cell r="D553">
            <v>1577.96</v>
          </cell>
          <cell r="F553">
            <v>12216</v>
          </cell>
          <cell r="G553" t="str">
            <v>BARRACAO PARA ESCRITORIO DE OBRAS EM CHAPAS DE COMPENSADO</v>
          </cell>
          <cell r="H553" t="str">
            <v>M2</v>
          </cell>
          <cell r="I553">
            <v>1577.96</v>
          </cell>
        </row>
        <row r="554">
          <cell r="A554">
            <v>12217</v>
          </cell>
          <cell r="B554" t="str">
            <v>FECHAMENTO PARA DEPOSITO E ESCRITORIO EM OBRAS-SEM COBERTURA</v>
          </cell>
          <cell r="C554" t="str">
            <v>M2</v>
          </cell>
          <cell r="D554">
            <v>606.26</v>
          </cell>
          <cell r="F554">
            <v>12217</v>
          </cell>
          <cell r="G554" t="str">
            <v>FECHAMENTO PARA DEPOSITO E ESCRITORIO EM OBRAS-SEM COBERTURA</v>
          </cell>
          <cell r="H554" t="str">
            <v>M2</v>
          </cell>
          <cell r="I554">
            <v>606.26</v>
          </cell>
        </row>
        <row r="555">
          <cell r="A555">
            <v>12219</v>
          </cell>
          <cell r="B555" t="str">
            <v>BAIA CAP.2,7m3 P/DEPOSITO ENTULHO/AGREGADOS,REAPROV.=40 VEZES</v>
          </cell>
          <cell r="C555" t="str">
            <v>UN</v>
          </cell>
          <cell r="D555">
            <v>58.56</v>
          </cell>
          <cell r="F555">
            <v>12219</v>
          </cell>
          <cell r="G555" t="str">
            <v>BAIA CAP.2,7m3 P/DEPOSITO ENTULHO/AGREGADOS,REAPROV.=40 VEZES</v>
          </cell>
          <cell r="H555" t="str">
            <v>UN</v>
          </cell>
          <cell r="I555">
            <v>58.56</v>
          </cell>
        </row>
        <row r="556">
          <cell r="A556">
            <v>12223</v>
          </cell>
          <cell r="B556" t="str">
            <v>TAPUME/CERCAMENTO ALTURA 1,20m TELA PLASTICA FACHADEIRA</v>
          </cell>
          <cell r="C556" t="str">
            <v>M</v>
          </cell>
          <cell r="D556">
            <v>13.18</v>
          </cell>
          <cell r="F556">
            <v>12223</v>
          </cell>
          <cell r="G556" t="str">
            <v>TAPUME/CERCAMENTO ALTURA 1,20m TELA PLASTICA FACHADEIRA</v>
          </cell>
          <cell r="H556" t="str">
            <v>M</v>
          </cell>
          <cell r="I556">
            <v>13.18</v>
          </cell>
        </row>
        <row r="557">
          <cell r="A557">
            <v>12225</v>
          </cell>
          <cell r="B557" t="str">
            <v>ALUGUEL MENSAL CONTAINER</v>
          </cell>
          <cell r="C557" t="str">
            <v>MES</v>
          </cell>
          <cell r="D557">
            <v>1020</v>
          </cell>
          <cell r="F557">
            <v>12225</v>
          </cell>
          <cell r="G557" t="str">
            <v>ALUGUEL MENSAL CONTAINER</v>
          </cell>
          <cell r="H557" t="str">
            <v>MES</v>
          </cell>
          <cell r="I557">
            <v>1020</v>
          </cell>
        </row>
        <row r="558">
          <cell r="A558">
            <v>12230</v>
          </cell>
          <cell r="B558" t="str">
            <v>INSTALACAO E MANUTENCAO DE TELAS SEGURANCA ARAME GALVANIZADO</v>
          </cell>
          <cell r="C558" t="str">
            <v>M2</v>
          </cell>
          <cell r="D558">
            <v>29.25</v>
          </cell>
          <cell r="F558">
            <v>12230</v>
          </cell>
          <cell r="G558" t="str">
            <v>INSTALACAO E MANUTENCAO DE TELAS SEGURANCA ARAME GALVANIZADO</v>
          </cell>
          <cell r="H558" t="str">
            <v>M2</v>
          </cell>
          <cell r="I558">
            <v>29.25</v>
          </cell>
        </row>
        <row r="559">
          <cell r="A559">
            <v>12252</v>
          </cell>
          <cell r="B559" t="str">
            <v>GUARDA-CORPO EM MADEIRA PARA PROTECAO</v>
          </cell>
          <cell r="C559" t="str">
            <v>M</v>
          </cell>
          <cell r="D559">
            <v>155.57</v>
          </cell>
          <cell r="F559">
            <v>12252</v>
          </cell>
          <cell r="G559" t="str">
            <v>GUARDA-CORPO EM MADEIRA PARA PROTECAO</v>
          </cell>
          <cell r="H559" t="str">
            <v>M</v>
          </cell>
          <cell r="I559">
            <v>155.57</v>
          </cell>
        </row>
        <row r="560">
          <cell r="A560">
            <v>12296</v>
          </cell>
          <cell r="B560" t="str">
            <v>CIMBRAMENTO TUBULAR METALICO PARA SERVICO EXTERNO</v>
          </cell>
          <cell r="C560" t="str">
            <v>M3/M</v>
          </cell>
          <cell r="D560">
            <v>38.6</v>
          </cell>
          <cell r="F560">
            <v>12296</v>
          </cell>
          <cell r="G560" t="str">
            <v>CIMBRAMENTO TUBULAR METALICO PARA SERVICO EXTERNO</v>
          </cell>
          <cell r="H560" t="str">
            <v>M3/M</v>
          </cell>
          <cell r="I560">
            <v>38.6</v>
          </cell>
        </row>
        <row r="561">
          <cell r="A561">
            <v>12300</v>
          </cell>
          <cell r="B561" t="str">
            <v>PASSARELA PROTECAO PEDESTRES COM ANDAIME METALICO</v>
          </cell>
          <cell r="C561" t="str">
            <v>M2</v>
          </cell>
          <cell r="D561">
            <v>9.08</v>
          </cell>
          <cell r="F561">
            <v>12300</v>
          </cell>
          <cell r="G561" t="str">
            <v>PASSARELA PROTECAO PEDESTRES COM ANDAIME METALICO</v>
          </cell>
          <cell r="H561" t="str">
            <v>M2</v>
          </cell>
          <cell r="I561">
            <v>9.08</v>
          </cell>
        </row>
        <row r="562">
          <cell r="A562">
            <v>12310</v>
          </cell>
          <cell r="B562" t="str">
            <v>CERCA QUATRO FIOS ARAME FARPADO COM MOUROES DE MADEIRA</v>
          </cell>
          <cell r="C562" t="str">
            <v>M</v>
          </cell>
          <cell r="D562">
            <v>36.19</v>
          </cell>
          <cell r="F562">
            <v>12310</v>
          </cell>
          <cell r="G562" t="str">
            <v>CERCA QUATRO FIOS ARAME FARPADO COM MOUROES DE MADEIRA</v>
          </cell>
          <cell r="H562" t="str">
            <v>M</v>
          </cell>
          <cell r="I562">
            <v>36.19</v>
          </cell>
        </row>
        <row r="563">
          <cell r="A563">
            <v>12316</v>
          </cell>
          <cell r="B563" t="str">
            <v>PISO CHAPA COMPENSADO 20mm PARA FACHADEIRO METALICO 1,5m</v>
          </cell>
          <cell r="C563" t="str">
            <v>M</v>
          </cell>
          <cell r="D563">
            <v>35.85</v>
          </cell>
          <cell r="F563">
            <v>12316</v>
          </cell>
          <cell r="G563" t="str">
            <v>PISO CHAPA COMPENSADO 20mm PARA FACHADEIRO METALICO 1,5m</v>
          </cell>
          <cell r="H563" t="str">
            <v>M</v>
          </cell>
          <cell r="I563">
            <v>35.85</v>
          </cell>
        </row>
        <row r="564">
          <cell r="A564">
            <v>12360</v>
          </cell>
          <cell r="B564" t="str">
            <v>LOCACAO ANDAIME TUBULAR PARA FACHADAS 700M2</v>
          </cell>
          <cell r="C564" t="str">
            <v>MES</v>
          </cell>
          <cell r="D564">
            <v>9.17</v>
          </cell>
          <cell r="F564">
            <v>12360</v>
          </cell>
          <cell r="G564" t="str">
            <v>LOCACAO ANDAIME TUBULAR PARA FACHADAS 700M2</v>
          </cell>
          <cell r="H564" t="str">
            <v>MES</v>
          </cell>
          <cell r="I564">
            <v>9.17</v>
          </cell>
        </row>
        <row r="565">
          <cell r="A565">
            <v>12551</v>
          </cell>
          <cell r="B565" t="str">
            <v>PAINEIS DE PROTECAO EM CAIXILHOS C/ PLASTICO BOLHA</v>
          </cell>
          <cell r="C565" t="str">
            <v>M2</v>
          </cell>
          <cell r="D565">
            <v>163.63</v>
          </cell>
          <cell r="F565">
            <v>12551</v>
          </cell>
          <cell r="G565" t="str">
            <v>PAINEIS DE PROTECAO EM CAIXILHOS C/ PLASTICO BOLHA</v>
          </cell>
          <cell r="H565" t="str">
            <v>M2</v>
          </cell>
          <cell r="I565">
            <v>163.63</v>
          </cell>
        </row>
        <row r="566">
          <cell r="A566">
            <v>12560</v>
          </cell>
          <cell r="B566" t="str">
            <v>TAPUME SIMPLES EM TABUAS DE MADEIRA 1""x12""</v>
          </cell>
          <cell r="C566" t="str">
            <v>M2</v>
          </cell>
          <cell r="D566">
            <v>65.58</v>
          </cell>
          <cell r="F566">
            <v>12560</v>
          </cell>
          <cell r="G566" t="str">
            <v>TAPUME SIMPLES EM TABUAS DE MADEIRA 1""x12""</v>
          </cell>
          <cell r="H566" t="str">
            <v>M2</v>
          </cell>
          <cell r="I566">
            <v>65.58</v>
          </cell>
        </row>
        <row r="567">
          <cell r="A567">
            <v>12562</v>
          </cell>
          <cell r="B567" t="str">
            <v xml:space="preserve">TAPUME DE OBRAS EM CHAPA MADEIRA C/ PINTURA </v>
          </cell>
          <cell r="C567" t="str">
            <v>M2</v>
          </cell>
          <cell r="D567">
            <v>110.33</v>
          </cell>
          <cell r="F567">
            <v>12562</v>
          </cell>
          <cell r="G567" t="str">
            <v xml:space="preserve">TAPUME DE OBRAS EM CHAPA MADEIRA C/ PINTURA </v>
          </cell>
          <cell r="H567" t="str">
            <v>M2</v>
          </cell>
          <cell r="I567">
            <v>110.33</v>
          </cell>
        </row>
        <row r="568">
          <cell r="A568">
            <v>12581</v>
          </cell>
          <cell r="B568" t="str">
            <v>INSTALACAO/MANUTENCAO E MOBILIZACAO DE EQUIPAMENTOS</v>
          </cell>
          <cell r="C568" t="str">
            <v>MES</v>
          </cell>
          <cell r="D568">
            <v>4470.12</v>
          </cell>
          <cell r="F568">
            <v>12581</v>
          </cell>
          <cell r="G568" t="str">
            <v>INSTALACAO/MANUTENCAO E MOBILIZACAO DE EQUIPAMENTOS</v>
          </cell>
          <cell r="H568" t="str">
            <v>MES</v>
          </cell>
          <cell r="I568">
            <v>4470.12</v>
          </cell>
        </row>
        <row r="569">
          <cell r="A569">
            <v>12600</v>
          </cell>
          <cell r="B569" t="str">
            <v>LOCACAO ANDAIME TUBULAR PARA FACHADAS 700M2</v>
          </cell>
          <cell r="C569" t="str">
            <v>MES</v>
          </cell>
          <cell r="D569">
            <v>9.17</v>
          </cell>
          <cell r="F569">
            <v>12600</v>
          </cell>
          <cell r="G569" t="str">
            <v>LOCACAO ANDAIME TUBULAR PARA FACHADAS 700M2</v>
          </cell>
          <cell r="H569" t="str">
            <v>MES</v>
          </cell>
          <cell r="I569">
            <v>9.17</v>
          </cell>
        </row>
        <row r="570">
          <cell r="A570">
            <v>12601</v>
          </cell>
          <cell r="B570" t="str">
            <v>TELA PLASTICA FACHADEIRO PARA PROTECAO ANDAIME</v>
          </cell>
          <cell r="C570" t="str">
            <v>M2</v>
          </cell>
          <cell r="D570">
            <v>7.31</v>
          </cell>
          <cell r="F570">
            <v>12601</v>
          </cell>
          <cell r="G570" t="str">
            <v>TELA PLASTICA FACHADEIRO PARA PROTECAO ANDAIME</v>
          </cell>
          <cell r="H570" t="str">
            <v>M2</v>
          </cell>
          <cell r="I570">
            <v>7.31</v>
          </cell>
        </row>
        <row r="571">
          <cell r="A571">
            <v>12615</v>
          </cell>
          <cell r="B571" t="str">
            <v>TAPUME DE OBRAS-CHAPAS MADEIRIT COLA BRANCA 6mm</v>
          </cell>
          <cell r="C571" t="str">
            <v>M2</v>
          </cell>
          <cell r="D571">
            <v>165.79</v>
          </cell>
          <cell r="F571">
            <v>12615</v>
          </cell>
          <cell r="G571" t="str">
            <v>TAPUME DE OBRAS-CHAPAS MADEIRIT COLA BRANCA 6mm</v>
          </cell>
          <cell r="H571" t="str">
            <v>M2</v>
          </cell>
          <cell r="I571">
            <v>165.79</v>
          </cell>
        </row>
        <row r="572">
          <cell r="A572">
            <v>12616</v>
          </cell>
          <cell r="B572" t="str">
            <v>BAIA CAP.2,7m3 PARA DEPOSITO ENTULHO/AGREGADO-SEM REAPROV.</v>
          </cell>
          <cell r="C572" t="str">
            <v>UN</v>
          </cell>
          <cell r="D572">
            <v>1144.6199999999999</v>
          </cell>
          <cell r="F572">
            <v>12616</v>
          </cell>
          <cell r="G572" t="str">
            <v>BAIA CAP.2,7m3 PARA DEPOSITO ENTULHO/AGREGADO-SEM REAPROV.</v>
          </cell>
          <cell r="H572" t="str">
            <v>UN</v>
          </cell>
          <cell r="I572">
            <v>1144.6199999999999</v>
          </cell>
        </row>
        <row r="573">
          <cell r="A573">
            <v>12659</v>
          </cell>
          <cell r="B573" t="str">
            <v>TELA DE PROTECAO PARA SERVICOS DE FACHADAS EM OBRAS</v>
          </cell>
          <cell r="C573" t="str">
            <v>M2</v>
          </cell>
          <cell r="D573">
            <v>7.41</v>
          </cell>
          <cell r="F573">
            <v>12659</v>
          </cell>
          <cell r="G573" t="str">
            <v>TELA DE PROTECAO PARA SERVICOS DE FACHADAS EM OBRAS</v>
          </cell>
          <cell r="H573" t="str">
            <v>M2</v>
          </cell>
          <cell r="I573">
            <v>7.41</v>
          </cell>
        </row>
        <row r="574">
          <cell r="A574">
            <v>12660</v>
          </cell>
          <cell r="B574" t="str">
            <v>PLACA DE RESPONSABILIDADE TECNICA CHAPA GALVANIZADA 26</v>
          </cell>
          <cell r="C574" t="str">
            <v>M2</v>
          </cell>
          <cell r="D574">
            <v>272.99</v>
          </cell>
          <cell r="F574">
            <v>12660</v>
          </cell>
          <cell r="G574" t="str">
            <v>PLACA DE RESPONSABILIDADE TECNICA CHAPA GALVANIZADA 26</v>
          </cell>
          <cell r="H574" t="str">
            <v>M2</v>
          </cell>
          <cell r="I574">
            <v>272.99</v>
          </cell>
        </row>
        <row r="575">
          <cell r="A575">
            <v>12661</v>
          </cell>
          <cell r="B575" t="str">
            <v>PLACA DE RESP.TECNICA-MADEIRA/CHAPA GALVANIZADA 26(3,0x1,5 m)</v>
          </cell>
          <cell r="C575" t="str">
            <v>M2</v>
          </cell>
          <cell r="D575">
            <v>1249.25</v>
          </cell>
          <cell r="F575">
            <v>12661</v>
          </cell>
          <cell r="G575" t="str">
            <v>PLACA DE RESP.TECNICA-MADEIRA/CHAPA GALVANIZADA 26(3,0x1,5 m)</v>
          </cell>
          <cell r="H575" t="str">
            <v>M2</v>
          </cell>
          <cell r="I575">
            <v>1249.25</v>
          </cell>
        </row>
        <row r="576">
          <cell r="A576">
            <v>12662</v>
          </cell>
          <cell r="B576" t="str">
            <v>CORRIMAO ALUMINIO PINT.ELETROSTATICA BRANCA COM APOIOS</v>
          </cell>
          <cell r="C576" t="str">
            <v>M</v>
          </cell>
          <cell r="D576">
            <v>709.13</v>
          </cell>
          <cell r="F576">
            <v>12662</v>
          </cell>
          <cell r="G576" t="str">
            <v>CORRIMAO ALUMINIO PINT.ELETROSTATICA BRANCA COM APOIOS</v>
          </cell>
          <cell r="H576" t="str">
            <v>M</v>
          </cell>
          <cell r="I576">
            <v>709.13</v>
          </cell>
        </row>
        <row r="577">
          <cell r="A577">
            <v>12666</v>
          </cell>
          <cell r="B577" t="str">
            <v>PINTURA DE TAPUME EXTERNO DE MADEIRA COM TINTA PVA</v>
          </cell>
          <cell r="C577" t="str">
            <v>M2</v>
          </cell>
          <cell r="D577">
            <v>13.98</v>
          </cell>
          <cell r="F577">
            <v>12666</v>
          </cell>
          <cell r="G577" t="str">
            <v>PINTURA DE TAPUME EXTERNO DE MADEIRA COM TINTA PVA</v>
          </cell>
          <cell r="H577" t="str">
            <v>M2</v>
          </cell>
          <cell r="I577">
            <v>13.98</v>
          </cell>
        </row>
        <row r="578">
          <cell r="A578">
            <v>12670</v>
          </cell>
          <cell r="B578" t="str">
            <v>INSTALACAO DE TELA DE SEGURANCA EM PLASTICO PARA FACHADAS</v>
          </cell>
          <cell r="C578" t="str">
            <v>M2</v>
          </cell>
          <cell r="D578">
            <v>8.58</v>
          </cell>
          <cell r="F578">
            <v>12670</v>
          </cell>
          <cell r="G578" t="str">
            <v>INSTALACAO DE TELA DE SEGURANCA EM PLASTICO PARA FACHADAS</v>
          </cell>
          <cell r="H578" t="str">
            <v>M2</v>
          </cell>
          <cell r="I578">
            <v>8.58</v>
          </cell>
        </row>
        <row r="579">
          <cell r="A579">
            <v>12689</v>
          </cell>
          <cell r="B579" t="str">
            <v>MOBILIZACAO E DESMOBILIZACAO DE CANTEIRO</v>
          </cell>
          <cell r="C579" t="str">
            <v>UN</v>
          </cell>
          <cell r="D579">
            <v>5161.25</v>
          </cell>
          <cell r="F579">
            <v>12689</v>
          </cell>
          <cell r="G579" t="str">
            <v>MOBILIZACAO E DESMOBILIZACAO DE CANTEIRO</v>
          </cell>
          <cell r="H579" t="str">
            <v>UN</v>
          </cell>
          <cell r="I579">
            <v>5161.25</v>
          </cell>
        </row>
        <row r="580">
          <cell r="A580">
            <v>12700</v>
          </cell>
          <cell r="B580" t="str">
            <v>ARMARIO DE PRONTO-SOCORRO EM OBRAS</v>
          </cell>
          <cell r="C580" t="str">
            <v>UN</v>
          </cell>
          <cell r="D580">
            <v>503.87</v>
          </cell>
          <cell r="F580">
            <v>12700</v>
          </cell>
          <cell r="G580" t="str">
            <v>ARMARIO DE PRONTO-SOCORRO EM OBRAS</v>
          </cell>
          <cell r="H580" t="str">
            <v>UN</v>
          </cell>
          <cell r="I580">
            <v>503.87</v>
          </cell>
        </row>
        <row r="581">
          <cell r="A581">
            <v>12710</v>
          </cell>
          <cell r="B581" t="str">
            <v>DESPESAS GERAIS DE MANUTENCAO CANTEIRO DE OBRAS</v>
          </cell>
          <cell r="C581" t="str">
            <v>MES</v>
          </cell>
          <cell r="D581">
            <v>1292.6099999999999</v>
          </cell>
          <cell r="F581">
            <v>12710</v>
          </cell>
          <cell r="G581" t="str">
            <v>DESPESAS GERAIS DE MANUTENCAO CANTEIRO DE OBRAS</v>
          </cell>
          <cell r="H581" t="str">
            <v>MES</v>
          </cell>
          <cell r="I581">
            <v>1292.6099999999999</v>
          </cell>
        </row>
        <row r="582">
          <cell r="A582">
            <v>12716</v>
          </cell>
          <cell r="B582" t="str">
            <v>GRAMPO DE LINHA VIVA+CONECTOR COMPRESSAO ESTRIBO</v>
          </cell>
          <cell r="C582" t="str">
            <v>UN</v>
          </cell>
          <cell r="D582">
            <v>99.38</v>
          </cell>
          <cell r="F582">
            <v>12716</v>
          </cell>
          <cell r="G582" t="str">
            <v>GRAMPO DE LINHA VIVA+CONECTOR COMPRESSAO ESTRIBO</v>
          </cell>
          <cell r="H582" t="str">
            <v>UN</v>
          </cell>
          <cell r="I582">
            <v>99.38</v>
          </cell>
        </row>
        <row r="583">
          <cell r="A583">
            <v>13000</v>
          </cell>
          <cell r="B583" t="str">
            <v>DESGASTE EQUIPAMENTOS E FERRAMENTAL EM OBRA</v>
          </cell>
          <cell r="C583" t="str">
            <v>MES</v>
          </cell>
          <cell r="D583">
            <v>631.73</v>
          </cell>
          <cell r="F583">
            <v>13000</v>
          </cell>
          <cell r="G583" t="str">
            <v>DESGASTE EQUIPAMENTOS E FERRAMENTAL EM OBRA</v>
          </cell>
          <cell r="H583" t="str">
            <v>MES</v>
          </cell>
          <cell r="I583">
            <v>631.73</v>
          </cell>
        </row>
        <row r="584">
          <cell r="A584">
            <v>13001</v>
          </cell>
          <cell r="B584" t="str">
            <v>FERRAMENTAS E MATERIAL DE PROTECAO PARA 100 OPERARIOS</v>
          </cell>
          <cell r="C584" t="str">
            <v>MES</v>
          </cell>
          <cell r="D584">
            <v>4595.41</v>
          </cell>
          <cell r="F584">
            <v>13001</v>
          </cell>
          <cell r="G584" t="str">
            <v>FERRAMENTAS E MATERIAL DE PROTECAO PARA 100 OPERARIOS</v>
          </cell>
          <cell r="H584" t="str">
            <v>MES</v>
          </cell>
          <cell r="I584">
            <v>4595.41</v>
          </cell>
        </row>
        <row r="585">
          <cell r="A585">
            <v>13002</v>
          </cell>
          <cell r="B585" t="str">
            <v>MATERIAL DE PROTECAO (EPI) E FERRAMENTAS PARA 10 OPERARIOS</v>
          </cell>
          <cell r="C585" t="str">
            <v>MES</v>
          </cell>
          <cell r="D585">
            <v>444.63</v>
          </cell>
          <cell r="F585">
            <v>13002</v>
          </cell>
          <cell r="G585" t="str">
            <v>MATERIAL DE PROTECAO (EPI) E FERRAMENTAS PARA 10 OPERARIOS</v>
          </cell>
          <cell r="H585" t="str">
            <v>MES</v>
          </cell>
          <cell r="I585">
            <v>444.63</v>
          </cell>
        </row>
        <row r="586">
          <cell r="A586">
            <v>13003</v>
          </cell>
          <cell r="B586" t="str">
            <v>(EPI)FERRAMENTAS E MATERIAL DE PROTECAO PARA 40 OPERARIOS</v>
          </cell>
          <cell r="C586" t="str">
            <v>MES</v>
          </cell>
          <cell r="D586">
            <v>1404.24</v>
          </cell>
          <cell r="F586">
            <v>13003</v>
          </cell>
          <cell r="G586" t="str">
            <v>(EPI)FERRAMENTAS E MATERIAL DE PROTECAO PARA 40 OPERARIOS</v>
          </cell>
          <cell r="H586" t="str">
            <v>MES</v>
          </cell>
          <cell r="I586">
            <v>1404.24</v>
          </cell>
        </row>
        <row r="587">
          <cell r="A587">
            <v>13004</v>
          </cell>
          <cell r="B587" t="str">
            <v>FERRAMENTAS E MATERIAL DE PROTECAO PARA 20 OPERARIOS</v>
          </cell>
          <cell r="C587" t="str">
            <v>MES</v>
          </cell>
          <cell r="D587">
            <v>714.99</v>
          </cell>
          <cell r="F587">
            <v>13004</v>
          </cell>
          <cell r="G587" t="str">
            <v>FERRAMENTAS E MATERIAL DE PROTECAO PARA 20 OPERARIOS</v>
          </cell>
          <cell r="H587" t="str">
            <v>MES</v>
          </cell>
          <cell r="I587">
            <v>714.99</v>
          </cell>
        </row>
        <row r="588">
          <cell r="A588">
            <v>13006</v>
          </cell>
          <cell r="B588" t="str">
            <v>ALUGUEL MENSAL MAQUINA CORTE E DOBRA VERGALHAO</v>
          </cell>
          <cell r="C588" t="str">
            <v>KG</v>
          </cell>
          <cell r="D588">
            <v>0.81</v>
          </cell>
          <cell r="F588">
            <v>13006</v>
          </cell>
          <cell r="G588" t="str">
            <v>ALUGUEL MENSAL MAQUINA CORTE E DOBRA VERGALHAO</v>
          </cell>
          <cell r="H588" t="str">
            <v>KG</v>
          </cell>
          <cell r="I588">
            <v>0.81</v>
          </cell>
        </row>
        <row r="589">
          <cell r="A589">
            <v>13007</v>
          </cell>
          <cell r="B589" t="str">
            <v>FERRAMENTAS E MATERIAL DE PROTECAO PARA 25 OPERARIOS</v>
          </cell>
          <cell r="C589" t="str">
            <v>MES</v>
          </cell>
          <cell r="D589">
            <v>1183.6300000000001</v>
          </cell>
          <cell r="F589">
            <v>13007</v>
          </cell>
          <cell r="G589" t="str">
            <v>FERRAMENTAS E MATERIAL DE PROTECAO PARA 25 OPERARIOS</v>
          </cell>
          <cell r="H589" t="str">
            <v>MES</v>
          </cell>
          <cell r="I589">
            <v>1183.6300000000001</v>
          </cell>
        </row>
        <row r="590">
          <cell r="A590">
            <v>13008</v>
          </cell>
          <cell r="B590" t="str">
            <v>FERRAMENTAS E MATERIAL DE PROTECAO PARA 50 OPERARIOS</v>
          </cell>
          <cell r="C590" t="str">
            <v>MES</v>
          </cell>
          <cell r="D590">
            <v>1715.29</v>
          </cell>
          <cell r="F590">
            <v>13008</v>
          </cell>
          <cell r="G590" t="str">
            <v>FERRAMENTAS E MATERIAL DE PROTECAO PARA 50 OPERARIOS</v>
          </cell>
          <cell r="H590" t="str">
            <v>MES</v>
          </cell>
          <cell r="I590">
            <v>1715.29</v>
          </cell>
        </row>
        <row r="591">
          <cell r="A591">
            <v>13009</v>
          </cell>
          <cell r="B591" t="str">
            <v>FERRAMENTAS E MATERIAL DE PROTECAO PARA 80 OPERARIOS</v>
          </cell>
          <cell r="C591" t="str">
            <v>MES</v>
          </cell>
          <cell r="D591">
            <v>2936.92</v>
          </cell>
          <cell r="F591">
            <v>13009</v>
          </cell>
          <cell r="G591" t="str">
            <v>FERRAMENTAS E MATERIAL DE PROTECAO PARA 80 OPERARIOS</v>
          </cell>
          <cell r="H591" t="str">
            <v>MES</v>
          </cell>
          <cell r="I591">
            <v>2936.92</v>
          </cell>
        </row>
        <row r="592">
          <cell r="A592">
            <v>13010</v>
          </cell>
          <cell r="B592" t="str">
            <v>MATERIAIS DE PROTECAO E FERRAMENTAS E ACESSORIOS PARA 80 OPERARIO</v>
          </cell>
          <cell r="C592" t="str">
            <v>UN</v>
          </cell>
          <cell r="D592">
            <v>2793.12</v>
          </cell>
          <cell r="F592">
            <v>13010</v>
          </cell>
          <cell r="G592" t="str">
            <v>MATERIAIS DE PROTECAO E FERRAMENTAS E ACESSORIOS PARA 80 OPERARIO</v>
          </cell>
          <cell r="H592" t="str">
            <v>UN</v>
          </cell>
          <cell r="I592">
            <v>2793.12</v>
          </cell>
        </row>
        <row r="593">
          <cell r="A593">
            <v>13011</v>
          </cell>
          <cell r="B593" t="str">
            <v>MATERIAL DE PROTECAO PARA 80 OPERARIOS</v>
          </cell>
          <cell r="C593" t="str">
            <v>MES</v>
          </cell>
          <cell r="D593">
            <v>1561.64</v>
          </cell>
          <cell r="F593">
            <v>13011</v>
          </cell>
          <cell r="G593" t="str">
            <v>MATERIAL DE PROTECAO PARA 80 OPERARIOS</v>
          </cell>
          <cell r="H593" t="str">
            <v>MES</v>
          </cell>
          <cell r="I593">
            <v>1561.64</v>
          </cell>
        </row>
        <row r="594">
          <cell r="A594">
            <v>13013</v>
          </cell>
          <cell r="B594" t="str">
            <v>FERRAMENTAS E MATERIAL DE PROTECAO PARA 15 OPERARIOS</v>
          </cell>
          <cell r="C594" t="str">
            <v>MENSAL</v>
          </cell>
          <cell r="D594">
            <v>274.92</v>
          </cell>
          <cell r="F594">
            <v>13013</v>
          </cell>
          <cell r="G594" t="str">
            <v>FERRAMENTAS E MATERIAL DE PROTECAO PARA 15 OPERARIOS</v>
          </cell>
          <cell r="H594" t="str">
            <v>MENSAL</v>
          </cell>
          <cell r="I594">
            <v>274.92</v>
          </cell>
        </row>
        <row r="595">
          <cell r="A595">
            <v>13014</v>
          </cell>
          <cell r="B595" t="str">
            <v>FERRAMENTAS E ACESSORIOS PARA 15 OPERARIOS</v>
          </cell>
          <cell r="C595" t="str">
            <v>MES</v>
          </cell>
          <cell r="D595">
            <v>862.36</v>
          </cell>
          <cell r="F595">
            <v>13014</v>
          </cell>
          <cell r="G595" t="str">
            <v>FERRAMENTAS E ACESSORIOS PARA 15 OPERARIOS</v>
          </cell>
          <cell r="H595" t="str">
            <v>MES</v>
          </cell>
          <cell r="I595">
            <v>862.36</v>
          </cell>
        </row>
        <row r="596">
          <cell r="A596">
            <v>13016</v>
          </cell>
          <cell r="B596" t="str">
            <v>FERRAMENTAS E FERRAMENTAL POR OPERARIO</v>
          </cell>
          <cell r="C596" t="str">
            <v>MES</v>
          </cell>
          <cell r="D596">
            <v>652.46</v>
          </cell>
          <cell r="F596">
            <v>13016</v>
          </cell>
          <cell r="G596" t="str">
            <v>FERRAMENTAS E FERRAMENTAL POR OPERARIO</v>
          </cell>
          <cell r="H596" t="str">
            <v>MES</v>
          </cell>
          <cell r="I596">
            <v>652.46</v>
          </cell>
        </row>
        <row r="597">
          <cell r="A597">
            <v>13017</v>
          </cell>
          <cell r="B597" t="str">
            <v>FERRAMENTAS E FERRAMENTAL POR OPERARIO</v>
          </cell>
          <cell r="C597" t="str">
            <v>UN</v>
          </cell>
          <cell r="D597">
            <v>671.29</v>
          </cell>
          <cell r="F597">
            <v>13017</v>
          </cell>
          <cell r="G597" t="str">
            <v>FERRAMENTAS E FERRAMENTAL POR OPERARIO</v>
          </cell>
          <cell r="H597" t="str">
            <v>UN</v>
          </cell>
          <cell r="I597">
            <v>671.29</v>
          </cell>
        </row>
        <row r="598">
          <cell r="A598">
            <v>13018</v>
          </cell>
          <cell r="B598" t="str">
            <v>VIBRADOR IMERSAO PARA CONCRETO(35mm) COM MANGOTE</v>
          </cell>
          <cell r="C598" t="str">
            <v>MES</v>
          </cell>
          <cell r="D598">
            <v>5897.07</v>
          </cell>
          <cell r="F598">
            <v>13018</v>
          </cell>
          <cell r="G598" t="str">
            <v>VIBRADOR IMERSAO PARA CONCRETO(35mm) COM MANGOTE</v>
          </cell>
          <cell r="H598" t="str">
            <v>MES</v>
          </cell>
          <cell r="I598">
            <v>5897.07</v>
          </cell>
        </row>
        <row r="599">
          <cell r="A599">
            <v>13019</v>
          </cell>
          <cell r="B599" t="str">
            <v>SERRA CIRCULAR BANCADA MECARO MOTOR ELETRICO 5 CV</v>
          </cell>
          <cell r="C599" t="str">
            <v>MES</v>
          </cell>
          <cell r="D599">
            <v>3716.55</v>
          </cell>
          <cell r="F599">
            <v>13019</v>
          </cell>
          <cell r="G599" t="str">
            <v>SERRA CIRCULAR BANCADA MECARO MOTOR ELETRICO 5 CV</v>
          </cell>
          <cell r="H599" t="str">
            <v>MES</v>
          </cell>
          <cell r="I599">
            <v>3716.55</v>
          </cell>
        </row>
        <row r="600">
          <cell r="A600">
            <v>13026</v>
          </cell>
          <cell r="B600" t="str">
            <v>ALUGUEL MENSAL DE GUINCHO 400KG</v>
          </cell>
          <cell r="C600" t="str">
            <v>MES</v>
          </cell>
          <cell r="D600">
            <v>5792.65</v>
          </cell>
          <cell r="F600">
            <v>13026</v>
          </cell>
          <cell r="G600" t="str">
            <v>ALUGUEL MENSAL DE GUINCHO 400KG</v>
          </cell>
          <cell r="H600" t="str">
            <v>MES</v>
          </cell>
          <cell r="I600">
            <v>5792.65</v>
          </cell>
        </row>
        <row r="601">
          <cell r="A601">
            <v>13027</v>
          </cell>
          <cell r="B601" t="str">
            <v>ALUGUEL MENSAL GUINCHO 300Kgf COM COLUNA</v>
          </cell>
          <cell r="C601" t="str">
            <v>MES</v>
          </cell>
          <cell r="D601">
            <v>4716.45</v>
          </cell>
          <cell r="F601">
            <v>13027</v>
          </cell>
          <cell r="G601" t="str">
            <v>ALUGUEL MENSAL GUINCHO 300Kgf COM COLUNA</v>
          </cell>
          <cell r="H601" t="str">
            <v>MES</v>
          </cell>
          <cell r="I601">
            <v>4716.45</v>
          </cell>
        </row>
        <row r="602">
          <cell r="A602">
            <v>13050</v>
          </cell>
          <cell r="B602" t="str">
            <v>ALUGUEL MENSAL ANDAIME TUBULAR TIPO TORRE 1,5x2,0m</v>
          </cell>
          <cell r="C602" t="str">
            <v>MES</v>
          </cell>
          <cell r="D602">
            <v>77.33</v>
          </cell>
          <cell r="F602">
            <v>13050</v>
          </cell>
          <cell r="G602" t="str">
            <v>ALUGUEL MENSAL ANDAIME TUBULAR TIPO TORRE 1,5x2,0m</v>
          </cell>
          <cell r="H602" t="str">
            <v>MES</v>
          </cell>
          <cell r="I602">
            <v>77.33</v>
          </cell>
        </row>
        <row r="603">
          <cell r="A603">
            <v>13093</v>
          </cell>
          <cell r="B603" t="str">
            <v>ALUGUEL DE TORRE METALICA 36m PLATAFORMA-GUINCHO ENGRENAGEM</v>
          </cell>
          <cell r="C603" t="str">
            <v>MES</v>
          </cell>
          <cell r="D603">
            <v>23430.15</v>
          </cell>
          <cell r="F603">
            <v>13093</v>
          </cell>
          <cell r="G603" t="str">
            <v>ALUGUEL DE TORRE METALICA 36m PLATAFORMA-GUINCHO ENGRENAGEM</v>
          </cell>
          <cell r="H603" t="str">
            <v>MES</v>
          </cell>
          <cell r="I603">
            <v>23430.15</v>
          </cell>
        </row>
        <row r="604">
          <cell r="A604">
            <v>13111</v>
          </cell>
          <cell r="B604" t="str">
            <v>REGUA VIBRATORIA ELETRICA COMPRIMENTO 4.20m</v>
          </cell>
          <cell r="C604" t="str">
            <v>H</v>
          </cell>
          <cell r="D604">
            <v>31.2</v>
          </cell>
          <cell r="F604">
            <v>13111</v>
          </cell>
          <cell r="G604" t="str">
            <v>REGUA VIBRATORIA ELETRICA COMPRIMENTO 4.20m</v>
          </cell>
          <cell r="H604" t="str">
            <v>H</v>
          </cell>
          <cell r="I604">
            <v>31.2</v>
          </cell>
        </row>
        <row r="605">
          <cell r="A605">
            <v>13119</v>
          </cell>
          <cell r="B605" t="str">
            <v>BOMBA CENTRIFUGA 10CV 2.1/2""x2"" COM MANGUEIRA</v>
          </cell>
          <cell r="C605" t="str">
            <v>H</v>
          </cell>
          <cell r="D605">
            <v>5.55</v>
          </cell>
          <cell r="F605">
            <v>13119</v>
          </cell>
          <cell r="G605" t="str">
            <v>BOMBA CENTRIFUGA 10CV 2.1/2""x2"" COM MANGUEIRA</v>
          </cell>
          <cell r="H605" t="str">
            <v>H</v>
          </cell>
          <cell r="I605">
            <v>5.55</v>
          </cell>
        </row>
        <row r="606">
          <cell r="A606">
            <v>13120</v>
          </cell>
          <cell r="B606" t="str">
            <v>BOMBA SUBMERSA PARA POCO 4"" 1/2CV 4SPFM 2/4 - FERRARI</v>
          </cell>
          <cell r="C606" t="str">
            <v>H</v>
          </cell>
          <cell r="D606">
            <v>4.28</v>
          </cell>
          <cell r="F606">
            <v>13120</v>
          </cell>
          <cell r="G606" t="str">
            <v>BOMBA SUBMERSA PARA POCO 4"" 1/2CV 4SPFM 2/4 - FERRARI</v>
          </cell>
          <cell r="H606" t="str">
            <v>H</v>
          </cell>
          <cell r="I606">
            <v>4.28</v>
          </cell>
        </row>
        <row r="607">
          <cell r="A607">
            <v>13121</v>
          </cell>
          <cell r="B607" t="str">
            <v>ALUGUEL BOMBA SUBMERSA R20A-12 12 CV TRIFASICA 220V LEAO</v>
          </cell>
          <cell r="C607" t="str">
            <v>H</v>
          </cell>
          <cell r="D607">
            <v>12.59</v>
          </cell>
          <cell r="F607">
            <v>13121</v>
          </cell>
          <cell r="G607" t="str">
            <v>ALUGUEL BOMBA SUBMERSA R20A-12 12 CV TRIFASICA 220V LEAO</v>
          </cell>
          <cell r="H607" t="str">
            <v>H</v>
          </cell>
          <cell r="I607">
            <v>12.59</v>
          </cell>
        </row>
        <row r="608">
          <cell r="A608">
            <v>13126</v>
          </cell>
          <cell r="B608" t="str">
            <v>BOMBA CENTRIFUGA SCHNEIDER BC-98 1/3 CV 220V MONOFASICA</v>
          </cell>
          <cell r="C608" t="str">
            <v>H</v>
          </cell>
          <cell r="D608">
            <v>0.65</v>
          </cell>
          <cell r="F608">
            <v>13126</v>
          </cell>
          <cell r="G608" t="str">
            <v>BOMBA CENTRIFUGA SCHNEIDER BC-98 1/3 CV 220V MONOFASICA</v>
          </cell>
          <cell r="H608" t="str">
            <v>H</v>
          </cell>
          <cell r="I608">
            <v>0.65</v>
          </cell>
        </row>
        <row r="609">
          <cell r="A609">
            <v>13127</v>
          </cell>
          <cell r="B609" t="str">
            <v>MOTO BOMBA CENTRIFUGA 5CV 220V - SM21-350 SOMAR BY SCHULZ</v>
          </cell>
          <cell r="C609" t="str">
            <v>H</v>
          </cell>
          <cell r="D609">
            <v>4.78</v>
          </cell>
          <cell r="F609">
            <v>13127</v>
          </cell>
          <cell r="G609" t="str">
            <v>MOTO BOMBA CENTRIFUGA 5CV 220V - SM21-350 SOMAR BY SCHULZ</v>
          </cell>
          <cell r="H609" t="str">
            <v>H</v>
          </cell>
          <cell r="I609">
            <v>4.78</v>
          </cell>
        </row>
        <row r="610">
          <cell r="A610">
            <v>13180</v>
          </cell>
          <cell r="B610" t="str">
            <v>ALUGUEL SERRA CIRCULAR MANUAL MAKITA</v>
          </cell>
          <cell r="C610" t="str">
            <v>MES</v>
          </cell>
          <cell r="D610">
            <v>22</v>
          </cell>
          <cell r="F610">
            <v>13180</v>
          </cell>
          <cell r="G610" t="str">
            <v>ALUGUEL SERRA CIRCULAR MANUAL MAKITA</v>
          </cell>
          <cell r="H610" t="str">
            <v>MES</v>
          </cell>
          <cell r="I610">
            <v>22</v>
          </cell>
        </row>
        <row r="611">
          <cell r="A611">
            <v>13181</v>
          </cell>
          <cell r="B611" t="str">
            <v>ALUGUEL FURADEIRA MANUAL DE IMPACTO</v>
          </cell>
          <cell r="C611" t="str">
            <v>MES</v>
          </cell>
          <cell r="D611">
            <v>20</v>
          </cell>
          <cell r="F611">
            <v>13181</v>
          </cell>
          <cell r="G611" t="str">
            <v>ALUGUEL FURADEIRA MANUAL DE IMPACTO</v>
          </cell>
          <cell r="H611" t="str">
            <v>MES</v>
          </cell>
          <cell r="I611">
            <v>20</v>
          </cell>
        </row>
        <row r="612">
          <cell r="A612">
            <v>13182</v>
          </cell>
          <cell r="B612" t="str">
            <v xml:space="preserve">ALUGUEL DE LIXADEIRA MANUAL </v>
          </cell>
          <cell r="C612" t="str">
            <v>MES</v>
          </cell>
          <cell r="D612">
            <v>20</v>
          </cell>
          <cell r="F612">
            <v>13182</v>
          </cell>
          <cell r="G612" t="str">
            <v xml:space="preserve">ALUGUEL DE LIXADEIRA MANUAL </v>
          </cell>
          <cell r="H612" t="str">
            <v>MES</v>
          </cell>
          <cell r="I612">
            <v>20</v>
          </cell>
        </row>
        <row r="613">
          <cell r="A613">
            <v>13240</v>
          </cell>
          <cell r="B613" t="str">
            <v>BETONEIRA ELETRICA 320 LITROS (3,2m3/h) C/CARREGADOR</v>
          </cell>
          <cell r="C613" t="str">
            <v>H</v>
          </cell>
          <cell r="D613">
            <v>425.68</v>
          </cell>
          <cell r="F613">
            <v>13240</v>
          </cell>
          <cell r="G613" t="str">
            <v>BETONEIRA ELETRICA 320 LITROS (3,2m3/h) C/CARREGADOR</v>
          </cell>
          <cell r="H613" t="str">
            <v>H</v>
          </cell>
          <cell r="I613">
            <v>425.68</v>
          </cell>
        </row>
        <row r="614">
          <cell r="A614">
            <v>13241</v>
          </cell>
          <cell r="B614" t="str">
            <v>BETONEIRA ELETRICA 580 L.(7,3m3h) C/CARREGADOR</v>
          </cell>
          <cell r="C614" t="str">
            <v>H</v>
          </cell>
          <cell r="D614">
            <v>68.150000000000006</v>
          </cell>
          <cell r="F614">
            <v>13241</v>
          </cell>
          <cell r="G614" t="str">
            <v>BETONEIRA ELETRICA 580 L.(7,3m3h) C/CARREGADOR</v>
          </cell>
          <cell r="H614" t="str">
            <v>H</v>
          </cell>
          <cell r="I614">
            <v>68.150000000000006</v>
          </cell>
        </row>
        <row r="615">
          <cell r="A615">
            <v>13243</v>
          </cell>
          <cell r="B615" t="str">
            <v>CUSTO MENSAL MAQUINA FURADEIRA MANUAL 1/2""</v>
          </cell>
          <cell r="C615" t="str">
            <v>MES</v>
          </cell>
          <cell r="D615">
            <v>20</v>
          </cell>
          <cell r="F615">
            <v>13243</v>
          </cell>
          <cell r="G615" t="str">
            <v>CUSTO MENSAL MAQUINA FURADEIRA MANUAL 1/2""</v>
          </cell>
          <cell r="H615" t="str">
            <v>MES</v>
          </cell>
          <cell r="I615">
            <v>20</v>
          </cell>
        </row>
        <row r="616">
          <cell r="A616">
            <v>13250</v>
          </cell>
          <cell r="B616" t="str">
            <v>VIBRADOR DE IMERSAO 35mm PARA CONCRETO (3,3 m3/h)</v>
          </cell>
          <cell r="C616" t="str">
            <v>H</v>
          </cell>
          <cell r="D616">
            <v>26.24</v>
          </cell>
          <cell r="F616">
            <v>13250</v>
          </cell>
          <cell r="G616" t="str">
            <v>VIBRADOR DE IMERSAO 35mm PARA CONCRETO (3,3 m3/h)</v>
          </cell>
          <cell r="H616" t="str">
            <v>H</v>
          </cell>
          <cell r="I616">
            <v>26.24</v>
          </cell>
        </row>
        <row r="617">
          <cell r="A617">
            <v>13251</v>
          </cell>
          <cell r="B617" t="str">
            <v>CUSTO HORA VIBRADOR DE IMERSAO PARA CONCRETO,COM MANGOTE</v>
          </cell>
          <cell r="C617" t="str">
            <v>H</v>
          </cell>
          <cell r="D617">
            <v>28.37</v>
          </cell>
          <cell r="F617">
            <v>13251</v>
          </cell>
          <cell r="G617" t="str">
            <v>CUSTO HORA VIBRADOR DE IMERSAO PARA CONCRETO,COM MANGOTE</v>
          </cell>
          <cell r="H617" t="str">
            <v>H</v>
          </cell>
          <cell r="I617">
            <v>28.37</v>
          </cell>
        </row>
        <row r="618">
          <cell r="A618">
            <v>13253</v>
          </cell>
          <cell r="B618" t="str">
            <v>MENSAL GUINCHO VELOX DE COLUNA C/ BALDE 200KG MONOF+OPERADOR</v>
          </cell>
          <cell r="C618" t="str">
            <v>MES</v>
          </cell>
          <cell r="D618">
            <v>2195.67</v>
          </cell>
          <cell r="F618">
            <v>13253</v>
          </cell>
          <cell r="G618" t="str">
            <v>MENSAL GUINCHO VELOX DE COLUNA C/ BALDE 200KG MONOF+OPERADOR</v>
          </cell>
          <cell r="H618" t="str">
            <v>MES</v>
          </cell>
          <cell r="I618">
            <v>2195.67</v>
          </cell>
        </row>
        <row r="619">
          <cell r="A619">
            <v>13254</v>
          </cell>
          <cell r="B619" t="str">
            <v>MARTELO ROMPEDOR COM MANGUEIRA DE AR COMPRIMIDO</v>
          </cell>
          <cell r="C619" t="str">
            <v>H</v>
          </cell>
          <cell r="D619">
            <v>25.78</v>
          </cell>
          <cell r="F619">
            <v>13254</v>
          </cell>
          <cell r="G619" t="str">
            <v>MARTELO ROMPEDOR COM MANGUEIRA DE AR COMPRIMIDO</v>
          </cell>
          <cell r="H619" t="str">
            <v>H</v>
          </cell>
          <cell r="I619">
            <v>25.78</v>
          </cell>
        </row>
        <row r="620">
          <cell r="A620">
            <v>13270</v>
          </cell>
          <cell r="B620" t="str">
            <v>ALUGUEL FACHADEIRO SERVICO EM QUADRO MODULADO</v>
          </cell>
          <cell r="C620" t="str">
            <v>M2</v>
          </cell>
          <cell r="D620">
            <v>36.56</v>
          </cell>
          <cell r="F620">
            <v>13270</v>
          </cell>
          <cell r="G620" t="str">
            <v>ALUGUEL FACHADEIRO SERVICO EM QUADRO MODULADO</v>
          </cell>
          <cell r="H620" t="str">
            <v>M2</v>
          </cell>
          <cell r="I620">
            <v>36.56</v>
          </cell>
        </row>
        <row r="621">
          <cell r="A621">
            <v>13275</v>
          </cell>
          <cell r="B621" t="str">
            <v>ALUGUEL MENSAL ANDAIME FACHADEIRO</v>
          </cell>
          <cell r="C621" t="str">
            <v>M2</v>
          </cell>
          <cell r="D621">
            <v>11.41</v>
          </cell>
          <cell r="F621">
            <v>13275</v>
          </cell>
          <cell r="G621" t="str">
            <v>ALUGUEL MENSAL ANDAIME FACHADEIRO</v>
          </cell>
          <cell r="H621" t="str">
            <v>M2</v>
          </cell>
          <cell r="I621">
            <v>11.41</v>
          </cell>
        </row>
        <row r="622">
          <cell r="A622">
            <v>13345</v>
          </cell>
          <cell r="B622" t="str">
            <v>ESMERIL DE COLUNA 2.1/2"" HP REBOLOS 12x2""</v>
          </cell>
          <cell r="C622" t="str">
            <v>H</v>
          </cell>
          <cell r="D622">
            <v>26.78</v>
          </cell>
          <cell r="F622">
            <v>13345</v>
          </cell>
          <cell r="G622" t="str">
            <v>ESMERIL DE COLUNA 2.1/2"" HP REBOLOS 12x2""</v>
          </cell>
          <cell r="H622" t="str">
            <v>H</v>
          </cell>
          <cell r="I622">
            <v>26.78</v>
          </cell>
        </row>
        <row r="623">
          <cell r="A623">
            <v>13347</v>
          </cell>
          <cell r="B623" t="str">
            <v>FURADEIRA ELETRICA 1/2"" BOSCH</v>
          </cell>
          <cell r="C623" t="str">
            <v>H</v>
          </cell>
          <cell r="D623">
            <v>46.46</v>
          </cell>
          <cell r="F623">
            <v>13347</v>
          </cell>
          <cell r="G623" t="str">
            <v>FURADEIRA ELETRICA 1/2"" BOSCH</v>
          </cell>
          <cell r="H623" t="str">
            <v>H</v>
          </cell>
          <cell r="I623">
            <v>46.46</v>
          </cell>
        </row>
        <row r="624">
          <cell r="A624">
            <v>13373</v>
          </cell>
          <cell r="B624" t="str">
            <v>CUSTO HORA LIXADEIRA DE BANCADA COM MOTOR ELETRICO 0,5 CV</v>
          </cell>
          <cell r="C624" t="str">
            <v>H</v>
          </cell>
          <cell r="D624">
            <v>30.51</v>
          </cell>
          <cell r="F624">
            <v>13373</v>
          </cell>
          <cell r="G624" t="str">
            <v>CUSTO HORA LIXADEIRA DE BANCADA COM MOTOR ELETRICO 0,5 CV</v>
          </cell>
          <cell r="H624" t="str">
            <v>H</v>
          </cell>
          <cell r="I624">
            <v>30.51</v>
          </cell>
        </row>
        <row r="625">
          <cell r="A625">
            <v>13374</v>
          </cell>
          <cell r="B625" t="str">
            <v>ALUGUEL MENSAL FURADEIRA DE IMPACTO BOSCH 750W</v>
          </cell>
          <cell r="C625" t="str">
            <v>MES</v>
          </cell>
          <cell r="D625">
            <v>20</v>
          </cell>
          <cell r="F625">
            <v>13374</v>
          </cell>
          <cell r="G625" t="str">
            <v>ALUGUEL MENSAL FURADEIRA DE IMPACTO BOSCH 750W</v>
          </cell>
          <cell r="H625" t="str">
            <v>MES</v>
          </cell>
          <cell r="I625">
            <v>20</v>
          </cell>
        </row>
        <row r="626">
          <cell r="A626">
            <v>13375</v>
          </cell>
          <cell r="B626" t="str">
            <v>ALUGUEL MENSAL SERRA PORTATIL MAKITA 5900B</v>
          </cell>
          <cell r="C626" t="str">
            <v>MES</v>
          </cell>
          <cell r="D626">
            <v>22</v>
          </cell>
          <cell r="F626">
            <v>13375</v>
          </cell>
          <cell r="G626" t="str">
            <v>ALUGUEL MENSAL SERRA PORTATIL MAKITA 5900B</v>
          </cell>
          <cell r="H626" t="str">
            <v>MES</v>
          </cell>
          <cell r="I626">
            <v>22</v>
          </cell>
        </row>
        <row r="627">
          <cell r="A627">
            <v>13409</v>
          </cell>
          <cell r="B627" t="str">
            <v>BETONEIRA ELETRICA 320 LITROS C/CARREGADOR (4,2 m3/h)</v>
          </cell>
          <cell r="C627" t="str">
            <v>H</v>
          </cell>
          <cell r="D627">
            <v>425.15</v>
          </cell>
          <cell r="F627">
            <v>13409</v>
          </cell>
          <cell r="G627" t="str">
            <v>BETONEIRA ELETRICA 320 LITROS C/CARREGADOR (4,2 m3/h)</v>
          </cell>
          <cell r="H627" t="str">
            <v>H</v>
          </cell>
          <cell r="I627">
            <v>425.15</v>
          </cell>
        </row>
        <row r="628">
          <cell r="A628">
            <v>14000</v>
          </cell>
          <cell r="B628" t="str">
            <v>(EPI) EQUIPAMENTO PROTECAO INDIVIDUAL-POR OPERARIO</v>
          </cell>
          <cell r="C628" t="str">
            <v>UN</v>
          </cell>
          <cell r="D628">
            <v>477.5</v>
          </cell>
          <cell r="F628">
            <v>14000</v>
          </cell>
          <cell r="G628" t="str">
            <v>(EPI) EQUIPAMENTO PROTECAO INDIVIDUAL-POR OPERARIO</v>
          </cell>
          <cell r="H628" t="str">
            <v>UN</v>
          </cell>
          <cell r="I628">
            <v>477.5</v>
          </cell>
        </row>
        <row r="629">
          <cell r="A629">
            <v>14004</v>
          </cell>
          <cell r="B629" t="str">
            <v>ENERGIA - kWh/MES UTILIZACAO BOMBAS 3/10 CV</v>
          </cell>
          <cell r="C629" t="str">
            <v>UNIDADE/MES</v>
          </cell>
          <cell r="D629">
            <v>1998</v>
          </cell>
          <cell r="F629">
            <v>14004</v>
          </cell>
          <cell r="G629" t="str">
            <v>ENERGIA - kWh/MES UTILIZACAO BOMBAS 3/10 CV</v>
          </cell>
          <cell r="H629" t="str">
            <v>UNIDADE/MES</v>
          </cell>
          <cell r="I629">
            <v>1998</v>
          </cell>
        </row>
        <row r="630">
          <cell r="A630">
            <v>14005</v>
          </cell>
          <cell r="B630" t="str">
            <v>ENERGIA - kWh/MES BANCADA DE SERRA CIRCULAR</v>
          </cell>
          <cell r="C630" t="str">
            <v>UNIDADE/MES</v>
          </cell>
          <cell r="D630">
            <v>888</v>
          </cell>
          <cell r="F630">
            <v>14005</v>
          </cell>
          <cell r="G630" t="str">
            <v>ENERGIA - kWh/MES BANCADA DE SERRA CIRCULAR</v>
          </cell>
          <cell r="H630" t="str">
            <v>UNIDADE/MES</v>
          </cell>
          <cell r="I630">
            <v>888</v>
          </cell>
        </row>
        <row r="631">
          <cell r="A631">
            <v>14006</v>
          </cell>
          <cell r="B631" t="str">
            <v>ENERGIA - kWh/MES UTILIZACAO BETONEIRA</v>
          </cell>
          <cell r="C631" t="str">
            <v>UNIDADE/MES</v>
          </cell>
          <cell r="D631">
            <v>2072</v>
          </cell>
          <cell r="F631">
            <v>14006</v>
          </cell>
          <cell r="G631" t="str">
            <v>ENERGIA - kWh/MES UTILIZACAO BETONEIRA</v>
          </cell>
          <cell r="H631" t="str">
            <v>UNIDADE/MES</v>
          </cell>
          <cell r="I631">
            <v>2072</v>
          </cell>
        </row>
        <row r="632">
          <cell r="A632">
            <v>14007</v>
          </cell>
          <cell r="B632" t="str">
            <v>CONSUMO ENERGIA EM PONTOS PROVISORIOS DE LUZ 100W</v>
          </cell>
          <cell r="C632" t="str">
            <v>UN</v>
          </cell>
          <cell r="D632">
            <v>74</v>
          </cell>
          <cell r="F632">
            <v>14007</v>
          </cell>
          <cell r="G632" t="str">
            <v>CONSUMO ENERGIA EM PONTOS PROVISORIOS DE LUZ 100W</v>
          </cell>
          <cell r="H632" t="str">
            <v>UN</v>
          </cell>
          <cell r="I632">
            <v>74</v>
          </cell>
        </row>
        <row r="633">
          <cell r="A633">
            <v>14008</v>
          </cell>
          <cell r="B633" t="str">
            <v>ENERGIA - kWh/MES UTILIZACAO SERRA CIRCULAR MANUAL</v>
          </cell>
          <cell r="C633" t="str">
            <v>UNIDADE/MES</v>
          </cell>
          <cell r="D633">
            <v>814</v>
          </cell>
          <cell r="F633">
            <v>14008</v>
          </cell>
          <cell r="G633" t="str">
            <v>ENERGIA - kWh/MES UTILIZACAO SERRA CIRCULAR MANUAL</v>
          </cell>
          <cell r="H633" t="str">
            <v>UNIDADE/MES</v>
          </cell>
          <cell r="I633">
            <v>814</v>
          </cell>
        </row>
        <row r="634">
          <cell r="A634">
            <v>14009</v>
          </cell>
          <cell r="B634" t="str">
            <v>CUSTO HORA CAMINHAO GUINDAUTO MERCEDES L1620 8tn 200CV</v>
          </cell>
          <cell r="C634" t="str">
            <v>H</v>
          </cell>
          <cell r="D634">
            <v>152.80000000000001</v>
          </cell>
          <cell r="F634">
            <v>14009</v>
          </cell>
          <cell r="G634" t="str">
            <v>CUSTO HORA CAMINHAO GUINDAUTO MERCEDES L1620 8tn 200CV</v>
          </cell>
          <cell r="H634" t="str">
            <v>H</v>
          </cell>
          <cell r="I634">
            <v>152.80000000000001</v>
          </cell>
        </row>
        <row r="635">
          <cell r="A635">
            <v>14010</v>
          </cell>
          <cell r="B635" t="str">
            <v>ENERGIA - KWH/MES MAQUINA SOLDA 250 A</v>
          </cell>
          <cell r="C635" t="str">
            <v>UNIDADE/MES</v>
          </cell>
          <cell r="D635">
            <v>1813</v>
          </cell>
          <cell r="F635">
            <v>14010</v>
          </cell>
          <cell r="G635" t="str">
            <v>ENERGIA - KWH/MES MAQUINA SOLDA 250 A</v>
          </cell>
          <cell r="H635" t="str">
            <v>UNIDADE/MES</v>
          </cell>
          <cell r="I635">
            <v>1813</v>
          </cell>
        </row>
        <row r="636">
          <cell r="A636">
            <v>14011</v>
          </cell>
          <cell r="B636" t="str">
            <v>ENERGIA - kWh/MES UTILIZACAO GUINCHO</v>
          </cell>
          <cell r="C636" t="str">
            <v>UNIDADE/MES</v>
          </cell>
          <cell r="D636">
            <v>1332</v>
          </cell>
          <cell r="F636">
            <v>14011</v>
          </cell>
          <cell r="G636" t="str">
            <v>ENERGIA - kWh/MES UTILIZACAO GUINCHO</v>
          </cell>
          <cell r="H636" t="str">
            <v>UNIDADE/MES</v>
          </cell>
          <cell r="I636">
            <v>1332</v>
          </cell>
        </row>
        <row r="637">
          <cell r="A637">
            <v>14015</v>
          </cell>
          <cell r="B637" t="str">
            <v>CONSUMO AGUA E ESGOTO OBRAS ATE 1.500m2</v>
          </cell>
          <cell r="C637" t="str">
            <v>MES</v>
          </cell>
          <cell r="D637">
            <v>30.46</v>
          </cell>
          <cell r="F637">
            <v>14015</v>
          </cell>
          <cell r="G637" t="str">
            <v>CONSUMO AGUA E ESGOTO OBRAS ATE 1.500m2</v>
          </cell>
          <cell r="H637" t="str">
            <v>MES</v>
          </cell>
          <cell r="I637">
            <v>30.46</v>
          </cell>
        </row>
        <row r="638">
          <cell r="A638">
            <v>14016</v>
          </cell>
          <cell r="B638" t="str">
            <v>CONSUMO AGUA E ESGOTO OBRAS ATE 2.500m2</v>
          </cell>
          <cell r="C638" t="str">
            <v>MES</v>
          </cell>
          <cell r="D638">
            <v>44.52</v>
          </cell>
          <cell r="F638">
            <v>14016</v>
          </cell>
          <cell r="G638" t="str">
            <v>CONSUMO AGUA E ESGOTO OBRAS ATE 2.500m2</v>
          </cell>
          <cell r="H638" t="str">
            <v>MES</v>
          </cell>
          <cell r="I638">
            <v>44.52</v>
          </cell>
        </row>
        <row r="639">
          <cell r="A639">
            <v>14017</v>
          </cell>
          <cell r="B639" t="str">
            <v>CONSUMO AGUA E ESGOTO OBRAS ATE 4.000m2</v>
          </cell>
          <cell r="C639" t="str">
            <v>MES</v>
          </cell>
          <cell r="D639">
            <v>53.89</v>
          </cell>
          <cell r="F639">
            <v>14017</v>
          </cell>
          <cell r="G639" t="str">
            <v>CONSUMO AGUA E ESGOTO OBRAS ATE 4.000m2</v>
          </cell>
          <cell r="H639" t="str">
            <v>MES</v>
          </cell>
          <cell r="I639">
            <v>53.89</v>
          </cell>
        </row>
        <row r="640">
          <cell r="A640">
            <v>14018</v>
          </cell>
          <cell r="B640" t="str">
            <v>CONSUMO AGUA E ESGOTO OBRAS ATE 7.000m2</v>
          </cell>
          <cell r="C640" t="str">
            <v>MES</v>
          </cell>
          <cell r="D640">
            <v>69.86</v>
          </cell>
          <cell r="F640">
            <v>14018</v>
          </cell>
          <cell r="G640" t="str">
            <v>CONSUMO AGUA E ESGOTO OBRAS ATE 7.000m2</v>
          </cell>
          <cell r="H640" t="str">
            <v>MES</v>
          </cell>
          <cell r="I640">
            <v>69.86</v>
          </cell>
        </row>
        <row r="641">
          <cell r="A641">
            <v>14019</v>
          </cell>
          <cell r="B641" t="str">
            <v>CONSUMO AGUA E ESGOTO OBRAS ATE 10.000m2</v>
          </cell>
          <cell r="C641" t="str">
            <v>MES</v>
          </cell>
          <cell r="D641">
            <v>77.319999999999993</v>
          </cell>
          <cell r="F641">
            <v>14019</v>
          </cell>
          <cell r="G641" t="str">
            <v>CONSUMO AGUA E ESGOTO OBRAS ATE 10.000m2</v>
          </cell>
          <cell r="H641" t="str">
            <v>MES</v>
          </cell>
          <cell r="I641">
            <v>77.319999999999993</v>
          </cell>
        </row>
        <row r="642">
          <cell r="A642">
            <v>14020</v>
          </cell>
          <cell r="B642" t="str">
            <v>CONSUMO AGUA E ESGOTO OBRAS ATE 15.000m2</v>
          </cell>
          <cell r="C642" t="str">
            <v>MES</v>
          </cell>
          <cell r="D642">
            <v>98.41</v>
          </cell>
          <cell r="F642">
            <v>14020</v>
          </cell>
          <cell r="G642" t="str">
            <v>CONSUMO AGUA E ESGOTO OBRAS ATE 15.000m2</v>
          </cell>
          <cell r="H642" t="str">
            <v>MES</v>
          </cell>
          <cell r="I642">
            <v>98.41</v>
          </cell>
        </row>
        <row r="643">
          <cell r="A643">
            <v>14021</v>
          </cell>
          <cell r="B643" t="str">
            <v>CONSUMO AGUA E ESGOTO OBRAS ATE 20.000m2</v>
          </cell>
          <cell r="C643" t="str">
            <v>MES</v>
          </cell>
          <cell r="D643">
            <v>131.21</v>
          </cell>
          <cell r="F643">
            <v>14021</v>
          </cell>
          <cell r="G643" t="str">
            <v>CONSUMO AGUA E ESGOTO OBRAS ATE 20.000m2</v>
          </cell>
          <cell r="H643" t="str">
            <v>MES</v>
          </cell>
          <cell r="I643">
            <v>131.21</v>
          </cell>
        </row>
        <row r="644">
          <cell r="A644">
            <v>14022</v>
          </cell>
          <cell r="B644" t="str">
            <v>CONSUMO CAFE MATINAL,ALMOCO,E VALE-TRANSPORTE PARA OPERARIOS</v>
          </cell>
          <cell r="C644" t="str">
            <v>DIA</v>
          </cell>
          <cell r="D644">
            <v>51.39</v>
          </cell>
          <cell r="F644">
            <v>14022</v>
          </cell>
          <cell r="G644" t="str">
            <v>CONSUMO CAFE MATINAL,ALMOCO,E VALE-TRANSPORTE PARA OPERARIOS</v>
          </cell>
          <cell r="H644" t="str">
            <v>DIA</v>
          </cell>
          <cell r="I644">
            <v>51.39</v>
          </cell>
        </row>
        <row r="645">
          <cell r="A645">
            <v>14025</v>
          </cell>
          <cell r="B645" t="str">
            <v>COPIAS DE PROJETOS POR PLOTAGEM ELETRONICA</v>
          </cell>
          <cell r="C645" t="str">
            <v>UN</v>
          </cell>
          <cell r="D645">
            <v>16</v>
          </cell>
          <cell r="F645">
            <v>14025</v>
          </cell>
          <cell r="G645" t="str">
            <v>COPIAS DE PROJETOS POR PLOTAGEM ELETRONICA</v>
          </cell>
          <cell r="H645" t="str">
            <v>UN</v>
          </cell>
          <cell r="I645">
            <v>16</v>
          </cell>
        </row>
        <row r="646">
          <cell r="A646">
            <v>14032</v>
          </cell>
          <cell r="B646" t="str">
            <v>MOBILIZACAO DE MAQUINA PESADA EM CANTEIRO DE OBRAS</v>
          </cell>
          <cell r="C646" t="str">
            <v>UN</v>
          </cell>
          <cell r="D646">
            <v>12000</v>
          </cell>
          <cell r="F646">
            <v>14032</v>
          </cell>
          <cell r="G646" t="str">
            <v>MOBILIZACAO DE MAQUINA PESADA EM CANTEIRO DE OBRAS</v>
          </cell>
          <cell r="H646" t="str">
            <v>UN</v>
          </cell>
          <cell r="I646">
            <v>12000</v>
          </cell>
        </row>
        <row r="647">
          <cell r="A647">
            <v>14036</v>
          </cell>
          <cell r="B647" t="str">
            <v>TRANSPORTE-VEICULO LEVE-REEMBOLSO COMBUSTIVEL-GASOLINA</v>
          </cell>
          <cell r="C647" t="str">
            <v>L</v>
          </cell>
          <cell r="D647">
            <v>5.77</v>
          </cell>
          <cell r="F647">
            <v>14036</v>
          </cell>
          <cell r="G647" t="str">
            <v>TRANSPORTE-VEICULO LEVE-REEMBOLSO COMBUSTIVEL-GASOLINA</v>
          </cell>
          <cell r="H647" t="str">
            <v>L</v>
          </cell>
          <cell r="I647">
            <v>5.77</v>
          </cell>
        </row>
        <row r="648">
          <cell r="A648">
            <v>14037</v>
          </cell>
          <cell r="B648" t="str">
            <v>TRANSPORTE-VEICULO LEVE-REEMBOLSO COMBUSTIVEL-ALCOOL</v>
          </cell>
          <cell r="C648" t="str">
            <v>L</v>
          </cell>
          <cell r="D648">
            <v>3.42</v>
          </cell>
          <cell r="F648">
            <v>14037</v>
          </cell>
          <cell r="G648" t="str">
            <v>TRANSPORTE-VEICULO LEVE-REEMBOLSO COMBUSTIVEL-ALCOOL</v>
          </cell>
          <cell r="H648" t="str">
            <v>L</v>
          </cell>
          <cell r="I648">
            <v>3.42</v>
          </cell>
        </row>
        <row r="649">
          <cell r="A649">
            <v>14040</v>
          </cell>
          <cell r="B649" t="str">
            <v>CONSUMO EQUIPAMENTO DE PROTECAO OPERARIOS (POR OPERARIO)</v>
          </cell>
          <cell r="C649" t="str">
            <v>UN</v>
          </cell>
          <cell r="D649">
            <v>552.99</v>
          </cell>
          <cell r="F649">
            <v>14040</v>
          </cell>
          <cell r="G649" t="str">
            <v>CONSUMO EQUIPAMENTO DE PROTECAO OPERARIOS (POR OPERARIO)</v>
          </cell>
          <cell r="H649" t="str">
            <v>UN</v>
          </cell>
          <cell r="I649">
            <v>552.99</v>
          </cell>
        </row>
        <row r="650">
          <cell r="A650">
            <v>14042</v>
          </cell>
          <cell r="B650" t="str">
            <v>CONSUMO MATERIAL HIDRAULICO OBRAS</v>
          </cell>
          <cell r="C650" t="str">
            <v>MES</v>
          </cell>
          <cell r="D650">
            <v>721.68</v>
          </cell>
          <cell r="F650">
            <v>14042</v>
          </cell>
          <cell r="G650" t="str">
            <v>CONSUMO MATERIAL HIDRAULICO OBRAS</v>
          </cell>
          <cell r="H650" t="str">
            <v>MES</v>
          </cell>
          <cell r="I650">
            <v>721.68</v>
          </cell>
        </row>
        <row r="651">
          <cell r="A651">
            <v>14043</v>
          </cell>
          <cell r="B651" t="str">
            <v>CONSUMO MATERIAL ELETRICO</v>
          </cell>
          <cell r="C651" t="str">
            <v>MES</v>
          </cell>
          <cell r="D651">
            <v>2067.52</v>
          </cell>
          <cell r="F651">
            <v>14043</v>
          </cell>
          <cell r="G651" t="str">
            <v>CONSUMO MATERIAL ELETRICO</v>
          </cell>
          <cell r="H651" t="str">
            <v>MES</v>
          </cell>
          <cell r="I651">
            <v>2067.52</v>
          </cell>
        </row>
        <row r="652">
          <cell r="A652">
            <v>14044</v>
          </cell>
          <cell r="B652" t="str">
            <v>CONSUMO DE FERRAMENTAL EM OBRA</v>
          </cell>
          <cell r="C652" t="str">
            <v>MES</v>
          </cell>
          <cell r="D652">
            <v>631.73</v>
          </cell>
          <cell r="F652">
            <v>14044</v>
          </cell>
          <cell r="G652" t="str">
            <v>CONSUMO DE FERRAMENTAL EM OBRA</v>
          </cell>
          <cell r="H652" t="str">
            <v>MES</v>
          </cell>
          <cell r="I652">
            <v>631.73</v>
          </cell>
        </row>
        <row r="653">
          <cell r="A653">
            <v>14045</v>
          </cell>
          <cell r="B653" t="str">
            <v>CONSUMO MATERIAL DE LIMPEZA</v>
          </cell>
          <cell r="C653" t="str">
            <v>MES</v>
          </cell>
          <cell r="D653">
            <v>104.95</v>
          </cell>
          <cell r="F653">
            <v>14045</v>
          </cell>
          <cell r="G653" t="str">
            <v>CONSUMO MATERIAL DE LIMPEZA</v>
          </cell>
          <cell r="H653" t="str">
            <v>MES</v>
          </cell>
          <cell r="I653">
            <v>104.95</v>
          </cell>
        </row>
        <row r="654">
          <cell r="A654">
            <v>14048</v>
          </cell>
          <cell r="B654" t="str">
            <v>CONSUMO FERRAMENTAS OBRA</v>
          </cell>
          <cell r="C654" t="str">
            <v>MES</v>
          </cell>
          <cell r="D654">
            <v>161.75</v>
          </cell>
          <cell r="F654">
            <v>14048</v>
          </cell>
          <cell r="G654" t="str">
            <v>CONSUMO FERRAMENTAS OBRA</v>
          </cell>
          <cell r="H654" t="str">
            <v>MES</v>
          </cell>
          <cell r="I654">
            <v>161.75</v>
          </cell>
        </row>
        <row r="655">
          <cell r="A655">
            <v>14050</v>
          </cell>
          <cell r="B655" t="str">
            <v>CONSUMO MATERIAIS ESCRITORIO</v>
          </cell>
          <cell r="C655" t="str">
            <v>MES</v>
          </cell>
          <cell r="D655">
            <v>303.44</v>
          </cell>
          <cell r="F655">
            <v>14050</v>
          </cell>
          <cell r="G655" t="str">
            <v>CONSUMO MATERIAIS ESCRITORIO</v>
          </cell>
          <cell r="H655" t="str">
            <v>MES</v>
          </cell>
          <cell r="I655">
            <v>303.44</v>
          </cell>
        </row>
        <row r="656">
          <cell r="A656">
            <v>14051</v>
          </cell>
          <cell r="B656" t="str">
            <v>CONSUMO LOCACAO RELOGIO DE PONTO</v>
          </cell>
          <cell r="C656" t="str">
            <v>MES</v>
          </cell>
          <cell r="D656">
            <v>985.95</v>
          </cell>
          <cell r="F656">
            <v>14051</v>
          </cell>
          <cell r="G656" t="str">
            <v>CONSUMO LOCACAO RELOGIO DE PONTO</v>
          </cell>
          <cell r="H656" t="str">
            <v>MES</v>
          </cell>
          <cell r="I656">
            <v>985.95</v>
          </cell>
        </row>
        <row r="657">
          <cell r="A657">
            <v>14054</v>
          </cell>
          <cell r="B657" t="str">
            <v>VALE TRANSPORTE PARA 40 OPERARIOS</v>
          </cell>
          <cell r="C657" t="str">
            <v>MES</v>
          </cell>
          <cell r="D657">
            <v>10320</v>
          </cell>
          <cell r="F657">
            <v>14054</v>
          </cell>
          <cell r="G657" t="str">
            <v>VALE TRANSPORTE PARA 40 OPERARIOS</v>
          </cell>
          <cell r="H657" t="str">
            <v>MES</v>
          </cell>
          <cell r="I657">
            <v>10320</v>
          </cell>
        </row>
        <row r="658">
          <cell r="A658">
            <v>14055</v>
          </cell>
          <cell r="B658" t="str">
            <v>ALIMENTACAO - CAFE MATINAL PARA PESSOAL EM OBRAS</v>
          </cell>
          <cell r="C658" t="str">
            <v>UN</v>
          </cell>
          <cell r="D658">
            <v>11.5</v>
          </cell>
          <cell r="F658">
            <v>14055</v>
          </cell>
          <cell r="G658" t="str">
            <v>ALIMENTACAO - CAFE MATINAL PARA PESSOAL EM OBRAS</v>
          </cell>
          <cell r="H658" t="str">
            <v>UN</v>
          </cell>
          <cell r="I658">
            <v>11.5</v>
          </cell>
        </row>
        <row r="659">
          <cell r="A659">
            <v>14056</v>
          </cell>
          <cell r="B659" t="str">
            <v>ALIMENTACAO PARA OPERARIO CAFE/ALMOCO</v>
          </cell>
          <cell r="C659" t="str">
            <v>UN</v>
          </cell>
          <cell r="D659">
            <v>31.09</v>
          </cell>
          <cell r="F659">
            <v>14056</v>
          </cell>
          <cell r="G659" t="str">
            <v>ALIMENTACAO PARA OPERARIO CAFE/ALMOCO</v>
          </cell>
          <cell r="H659" t="str">
            <v>UN</v>
          </cell>
          <cell r="I659">
            <v>31.09</v>
          </cell>
        </row>
        <row r="660">
          <cell r="A660">
            <v>14057</v>
          </cell>
          <cell r="B660" t="str">
            <v>VALE-TRANSPORTE (IDA E VOLTA-26 DIAS/MES) UM OPERARIO</v>
          </cell>
          <cell r="C660" t="str">
            <v>MES</v>
          </cell>
          <cell r="D660">
            <v>260.11</v>
          </cell>
          <cell r="F660">
            <v>14057</v>
          </cell>
          <cell r="G660" t="str">
            <v>VALE-TRANSPORTE (IDA E VOLTA-26 DIAS/MES) UM OPERARIO</v>
          </cell>
          <cell r="H660" t="str">
            <v>MES</v>
          </cell>
          <cell r="I660">
            <v>260.11</v>
          </cell>
        </row>
        <row r="661">
          <cell r="A661">
            <v>14059</v>
          </cell>
          <cell r="B661" t="str">
            <v>ALIMENTACAO-CAFE MATINAL E ALMOCO PARA PESSOAL DE OBRAS</v>
          </cell>
          <cell r="C661" t="str">
            <v>MES</v>
          </cell>
          <cell r="D661">
            <v>1146.3399999999999</v>
          </cell>
          <cell r="F661">
            <v>14059</v>
          </cell>
          <cell r="G661" t="str">
            <v>ALIMENTACAO-CAFE MATINAL E ALMOCO PARA PESSOAL DE OBRAS</v>
          </cell>
          <cell r="H661" t="str">
            <v>MES</v>
          </cell>
          <cell r="I661">
            <v>1146.3399999999999</v>
          </cell>
        </row>
        <row r="662">
          <cell r="A662">
            <v>14060</v>
          </cell>
          <cell r="B662" t="str">
            <v>TRANSPORTE INTERNO DA OBRA COM CAMINHAO BASCULANTE 5,0m3</v>
          </cell>
          <cell r="C662" t="str">
            <v>H</v>
          </cell>
          <cell r="D662">
            <v>177.07</v>
          </cell>
          <cell r="F662">
            <v>14060</v>
          </cell>
          <cell r="G662" t="str">
            <v>TRANSPORTE INTERNO DA OBRA COM CAMINHAO BASCULANTE 5,0m3</v>
          </cell>
          <cell r="H662" t="str">
            <v>H</v>
          </cell>
          <cell r="I662">
            <v>177.07</v>
          </cell>
        </row>
        <row r="663">
          <cell r="A663">
            <v>14061</v>
          </cell>
          <cell r="B663" t="str">
            <v>ENCARGOS DE ALIMENTACAO-CAFE MATINAL E ALMOCO-15 OPERARIOS</v>
          </cell>
          <cell r="C663" t="str">
            <v>MES</v>
          </cell>
          <cell r="D663">
            <v>13172.4</v>
          </cell>
          <cell r="F663">
            <v>14061</v>
          </cell>
          <cell r="G663" t="str">
            <v>ENCARGOS DE ALIMENTACAO-CAFE MATINAL E ALMOCO-15 OPERARIOS</v>
          </cell>
          <cell r="H663" t="str">
            <v>MES</v>
          </cell>
          <cell r="I663">
            <v>13172.4</v>
          </cell>
        </row>
        <row r="664">
          <cell r="A664">
            <v>14065</v>
          </cell>
          <cell r="B664" t="str">
            <v>CONSUMO DE ENERGIA PARA OPERACAO (6h/dx26 dias) TORRE MISTA</v>
          </cell>
          <cell r="C664" t="str">
            <v>MES</v>
          </cell>
          <cell r="D664">
            <v>318.2</v>
          </cell>
          <cell r="F664">
            <v>14065</v>
          </cell>
          <cell r="G664" t="str">
            <v>CONSUMO DE ENERGIA PARA OPERACAO (6h/dx26 dias) TORRE MISTA</v>
          </cell>
          <cell r="H664" t="str">
            <v>MES</v>
          </cell>
          <cell r="I664">
            <v>318.2</v>
          </cell>
        </row>
        <row r="665">
          <cell r="A665">
            <v>14080</v>
          </cell>
          <cell r="B665" t="str">
            <v>CUSTO HORA CAMINHAO PIPA MERCEDES BENS LK1418 6000L 167CV</v>
          </cell>
          <cell r="C665" t="str">
            <v>UN</v>
          </cell>
          <cell r="D665">
            <v>146.83000000000001</v>
          </cell>
          <cell r="F665">
            <v>14080</v>
          </cell>
          <cell r="G665" t="str">
            <v>CUSTO HORA CAMINHAO PIPA MERCEDES BENS LK1418 6000L 167CV</v>
          </cell>
          <cell r="H665" t="str">
            <v>UN</v>
          </cell>
          <cell r="I665">
            <v>146.83000000000001</v>
          </cell>
        </row>
        <row r="666">
          <cell r="A666">
            <v>14085</v>
          </cell>
          <cell r="B666" t="str">
            <v>CUSTO HORA ROCADEIRA MANUAL ECCHO 1,5CV GASOLINA</v>
          </cell>
          <cell r="C666" t="str">
            <v>H</v>
          </cell>
          <cell r="D666">
            <v>27.48</v>
          </cell>
          <cell r="F666">
            <v>14085</v>
          </cell>
          <cell r="G666" t="str">
            <v>CUSTO HORA ROCADEIRA MANUAL ECCHO 1,5CV GASOLINA</v>
          </cell>
          <cell r="H666" t="str">
            <v>H</v>
          </cell>
          <cell r="I666">
            <v>27.48</v>
          </cell>
        </row>
        <row r="667">
          <cell r="A667">
            <v>14086</v>
          </cell>
          <cell r="B667" t="str">
            <v>CUSTO HORA TRATOR AGRICOLA PNEUS NEW HOLLAND 110CV</v>
          </cell>
          <cell r="C667" t="str">
            <v>H</v>
          </cell>
          <cell r="D667">
            <v>114.79</v>
          </cell>
          <cell r="F667">
            <v>14086</v>
          </cell>
          <cell r="G667" t="str">
            <v>CUSTO HORA TRATOR AGRICOLA PNEUS NEW HOLLAND 110CV</v>
          </cell>
          <cell r="H667" t="str">
            <v>H</v>
          </cell>
          <cell r="I667">
            <v>114.79</v>
          </cell>
        </row>
        <row r="668">
          <cell r="A668">
            <v>14087</v>
          </cell>
          <cell r="B668" t="str">
            <v>CAMINHAO CARROCERIA MERCEDES L1462 10tn 200cv</v>
          </cell>
          <cell r="C668" t="str">
            <v>H</v>
          </cell>
          <cell r="D668">
            <v>220.99</v>
          </cell>
          <cell r="F668">
            <v>14087</v>
          </cell>
          <cell r="G668" t="str">
            <v>CAMINHAO CARROCERIA MERCEDES L1462 10tn 200cv</v>
          </cell>
          <cell r="H668" t="str">
            <v>H</v>
          </cell>
          <cell r="I668">
            <v>220.99</v>
          </cell>
        </row>
        <row r="669">
          <cell r="A669">
            <v>14088</v>
          </cell>
          <cell r="B669" t="str">
            <v>CUSTO HORA CAMINHAO CARROCERIA VOLKSWAGEN 13190 8tn 132CV</v>
          </cell>
          <cell r="C669" t="str">
            <v>UN</v>
          </cell>
          <cell r="D669">
            <v>123.6</v>
          </cell>
          <cell r="F669">
            <v>14088</v>
          </cell>
          <cell r="G669" t="str">
            <v>CUSTO HORA CAMINHAO CARROCERIA VOLKSWAGEN 13190 8tn 132CV</v>
          </cell>
          <cell r="H669" t="str">
            <v>UN</v>
          </cell>
          <cell r="I669">
            <v>123.6</v>
          </cell>
        </row>
        <row r="670">
          <cell r="A670">
            <v>14089</v>
          </cell>
          <cell r="B670" t="str">
            <v>CUSTO HORA ESCAVADEIRA HIDRAULICA ESTEIRAS CASE CX210 140CV</v>
          </cell>
          <cell r="C670" t="str">
            <v>H</v>
          </cell>
          <cell r="D670">
            <v>314.60000000000002</v>
          </cell>
          <cell r="F670">
            <v>14089</v>
          </cell>
          <cell r="G670" t="str">
            <v>CUSTO HORA ESCAVADEIRA HIDRAULICA ESTEIRAS CASE CX210 140CV</v>
          </cell>
          <cell r="H670" t="str">
            <v>H</v>
          </cell>
          <cell r="I670">
            <v>314.60000000000002</v>
          </cell>
        </row>
        <row r="671">
          <cell r="A671">
            <v>14090</v>
          </cell>
          <cell r="B671" t="str">
            <v>CUSTO HORA ESCAVADEIRA HIDRAULICA EWTEIRAS CATERPILLAR 0,74m3</v>
          </cell>
          <cell r="C671" t="str">
            <v>UN</v>
          </cell>
          <cell r="D671">
            <v>313.83</v>
          </cell>
          <cell r="F671">
            <v>14090</v>
          </cell>
          <cell r="G671" t="str">
            <v>CUSTO HORA ESCAVADEIRA HIDRAULICA EWTEIRAS CATERPILLAR 0,74m3</v>
          </cell>
          <cell r="H671" t="str">
            <v>UN</v>
          </cell>
          <cell r="I671">
            <v>313.83</v>
          </cell>
        </row>
        <row r="672">
          <cell r="A672">
            <v>14091</v>
          </cell>
          <cell r="B672" t="str">
            <v>CUSTO HORA GERADOR DIESEL KOLBACH 100kVA 123CV</v>
          </cell>
          <cell r="C672" t="str">
            <v>H</v>
          </cell>
          <cell r="D672">
            <v>49.78</v>
          </cell>
          <cell r="F672">
            <v>14091</v>
          </cell>
          <cell r="G672" t="str">
            <v>CUSTO HORA GERADOR DIESEL KOLBACH 100kVA 123CV</v>
          </cell>
          <cell r="H672" t="str">
            <v>H</v>
          </cell>
          <cell r="I672">
            <v>49.78</v>
          </cell>
        </row>
        <row r="673">
          <cell r="A673">
            <v>14100</v>
          </cell>
          <cell r="B673" t="str">
            <v>VALE-TRANSPORTE (IDA E VOLTA-26 DIAS/MES) UM OPERARIO</v>
          </cell>
          <cell r="C673" t="str">
            <v>MES</v>
          </cell>
          <cell r="D673">
            <v>258</v>
          </cell>
          <cell r="F673">
            <v>14100</v>
          </cell>
          <cell r="G673" t="str">
            <v>VALE-TRANSPORTE (IDA E VOLTA-26 DIAS/MES) UM OPERARIO</v>
          </cell>
          <cell r="H673" t="str">
            <v>MES</v>
          </cell>
          <cell r="I673">
            <v>258</v>
          </cell>
        </row>
        <row r="674">
          <cell r="A674">
            <v>14101</v>
          </cell>
          <cell r="B674" t="str">
            <v>VALE-TRANSPORTE (IDA E VOLTA-26 DIAS/MES) UM OPERARIO</v>
          </cell>
          <cell r="C674" t="str">
            <v>UN</v>
          </cell>
          <cell r="D674">
            <v>258</v>
          </cell>
          <cell r="F674">
            <v>14101</v>
          </cell>
          <cell r="G674" t="str">
            <v>VALE-TRANSPORTE (IDA E VOLTA-26 DIAS/MES) UM OPERARIO</v>
          </cell>
          <cell r="H674" t="str">
            <v>UN</v>
          </cell>
          <cell r="I674">
            <v>258</v>
          </cell>
        </row>
        <row r="675">
          <cell r="A675">
            <v>14117</v>
          </cell>
          <cell r="B675" t="str">
            <v xml:space="preserve">CUSTO QUILOMETRO VOLKSWAGEN POLO 1.0 ANO 2020 </v>
          </cell>
          <cell r="C675" t="str">
            <v>UN</v>
          </cell>
          <cell r="D675">
            <v>1.77</v>
          </cell>
          <cell r="F675">
            <v>14117</v>
          </cell>
          <cell r="G675" t="str">
            <v xml:space="preserve">CUSTO QUILOMETRO VOLKSWAGEN POLO 1.0 ANO 2020 </v>
          </cell>
          <cell r="H675" t="str">
            <v>UN</v>
          </cell>
          <cell r="I675">
            <v>1.77</v>
          </cell>
        </row>
        <row r="676">
          <cell r="A676">
            <v>14121</v>
          </cell>
          <cell r="B676" t="str">
            <v>CAMINHAO BASCULANTE MERCEDES LK620 8m3 200CV</v>
          </cell>
          <cell r="C676" t="str">
            <v>H</v>
          </cell>
          <cell r="D676">
            <v>216.99</v>
          </cell>
          <cell r="F676">
            <v>14121</v>
          </cell>
          <cell r="G676" t="str">
            <v>CAMINHAO BASCULANTE MERCEDES LK620 8m3 200CV</v>
          </cell>
          <cell r="H676" t="str">
            <v>H</v>
          </cell>
          <cell r="I676">
            <v>216.99</v>
          </cell>
        </row>
        <row r="677">
          <cell r="A677">
            <v>14125</v>
          </cell>
          <cell r="B677" t="str">
            <v xml:space="preserve">CUSTO QUILOMETRO FIAT PALIO FIRE WAY 1.0 8V (FLEX) ANO 2017 </v>
          </cell>
          <cell r="C677" t="str">
            <v>UN</v>
          </cell>
          <cell r="D677">
            <v>1.1200000000000001</v>
          </cell>
          <cell r="F677">
            <v>14125</v>
          </cell>
          <cell r="G677" t="str">
            <v xml:space="preserve">CUSTO QUILOMETRO FIAT PALIO FIRE WAY 1.0 8V (FLEX) ANO 2017 </v>
          </cell>
          <cell r="H677" t="str">
            <v>UN</v>
          </cell>
          <cell r="I677">
            <v>1.1200000000000001</v>
          </cell>
        </row>
        <row r="678">
          <cell r="A678">
            <v>14126</v>
          </cell>
          <cell r="B678" t="str">
            <v xml:space="preserve">CUSTO QUILOMETRO CHEVROLET MONTANA LS 1.4 (FLEX) ANO 2020 </v>
          </cell>
          <cell r="C678" t="str">
            <v>UN</v>
          </cell>
          <cell r="D678">
            <v>2</v>
          </cell>
          <cell r="F678">
            <v>14126</v>
          </cell>
          <cell r="G678" t="str">
            <v xml:space="preserve">CUSTO QUILOMETRO CHEVROLET MONTANA LS 1.4 (FLEX) ANO 2020 </v>
          </cell>
          <cell r="H678" t="str">
            <v>UN</v>
          </cell>
          <cell r="I678">
            <v>2</v>
          </cell>
        </row>
        <row r="679">
          <cell r="A679">
            <v>14127</v>
          </cell>
          <cell r="B679" t="str">
            <v>CUSTO QUILOMETRO FORD NEW FIESTA HATCH 1.6 16V ANO 2019</v>
          </cell>
          <cell r="C679" t="str">
            <v>UN</v>
          </cell>
          <cell r="D679">
            <v>1.4</v>
          </cell>
          <cell r="F679">
            <v>14127</v>
          </cell>
          <cell r="G679" t="str">
            <v>CUSTO QUILOMETRO FORD NEW FIESTA HATCH 1.6 16V ANO 2019</v>
          </cell>
          <cell r="H679" t="str">
            <v>UN</v>
          </cell>
          <cell r="I679">
            <v>1.4</v>
          </cell>
        </row>
        <row r="680">
          <cell r="A680">
            <v>14144</v>
          </cell>
          <cell r="B680" t="str">
            <v>CUSTO QUILOMETRO FORD RANGER XLS 3.04X2163CV DIESEL ANO2018</v>
          </cell>
          <cell r="C680" t="str">
            <v>UN</v>
          </cell>
          <cell r="D680">
            <v>2.71</v>
          </cell>
          <cell r="F680">
            <v>14144</v>
          </cell>
          <cell r="G680" t="str">
            <v>CUSTO QUILOMETRO FORD RANGER XLS 3.04X2163CV DIESEL ANO2018</v>
          </cell>
          <cell r="H680" t="str">
            <v>UN</v>
          </cell>
          <cell r="I680">
            <v>2.71</v>
          </cell>
        </row>
        <row r="681">
          <cell r="A681">
            <v>14147</v>
          </cell>
          <cell r="B681" t="str">
            <v xml:space="preserve">CUSTO QUILOMETRO VOLKSWAGEN UP! 1.0 MPI ANO 2020 </v>
          </cell>
          <cell r="C681" t="str">
            <v>UN</v>
          </cell>
          <cell r="D681">
            <v>1.45</v>
          </cell>
          <cell r="F681">
            <v>14147</v>
          </cell>
          <cell r="G681" t="str">
            <v xml:space="preserve">CUSTO QUILOMETRO VOLKSWAGEN UP! 1.0 MPI ANO 2020 </v>
          </cell>
          <cell r="H681" t="str">
            <v>UN</v>
          </cell>
          <cell r="I681">
            <v>1.45</v>
          </cell>
        </row>
        <row r="682">
          <cell r="A682">
            <v>14156</v>
          </cell>
          <cell r="B682" t="str">
            <v>CUSTO QUILOMETRO TOYOTA COROLLA XLi 1.616V GASOLINA ANO2020</v>
          </cell>
          <cell r="C682" t="str">
            <v>UN</v>
          </cell>
          <cell r="D682">
            <v>2.2000000000000002</v>
          </cell>
          <cell r="F682">
            <v>14156</v>
          </cell>
          <cell r="G682" t="str">
            <v>CUSTO QUILOMETRO TOYOTA COROLLA XLi 1.616V GASOLINA ANO2020</v>
          </cell>
          <cell r="H682" t="str">
            <v>UN</v>
          </cell>
          <cell r="I682">
            <v>2.2000000000000002</v>
          </cell>
        </row>
        <row r="683">
          <cell r="A683">
            <v>14157</v>
          </cell>
          <cell r="B683" t="str">
            <v>CUSTO QUILOMETRO CHEVROLET PRISMA 1.4 SPE/4 ECO LT ANO 2019</v>
          </cell>
          <cell r="C683" t="str">
            <v>UN</v>
          </cell>
          <cell r="D683">
            <v>1.61</v>
          </cell>
          <cell r="F683">
            <v>14157</v>
          </cell>
          <cell r="G683" t="str">
            <v>CUSTO QUILOMETRO CHEVROLET PRISMA 1.4 SPE/4 ECO LT ANO 2019</v>
          </cell>
          <cell r="H683" t="str">
            <v>UN</v>
          </cell>
          <cell r="I683">
            <v>1.61</v>
          </cell>
        </row>
        <row r="684">
          <cell r="A684">
            <v>14159</v>
          </cell>
          <cell r="B684" t="str">
            <v>ALIMENTACAO -REFEICAO PRONTA P/ OPERARIO/CAFE MANHA E ALMOCO</v>
          </cell>
          <cell r="C684" t="str">
            <v>UN</v>
          </cell>
          <cell r="D684">
            <v>31.09</v>
          </cell>
          <cell r="F684">
            <v>14159</v>
          </cell>
          <cell r="G684" t="str">
            <v>ALIMENTACAO -REFEICAO PRONTA P/ OPERARIO/CAFE MANHA E ALMOCO</v>
          </cell>
          <cell r="H684" t="str">
            <v>UN</v>
          </cell>
          <cell r="I684">
            <v>31.09</v>
          </cell>
        </row>
        <row r="685">
          <cell r="A685">
            <v>14166</v>
          </cell>
          <cell r="B685" t="str">
            <v>CUSTO QUILOMETRO FIAT FIORINO 1.4 HARD WORKING(FLEX) ANO2020</v>
          </cell>
          <cell r="C685" t="str">
            <v>UN</v>
          </cell>
          <cell r="D685">
            <v>1.63</v>
          </cell>
          <cell r="F685">
            <v>14166</v>
          </cell>
          <cell r="G685" t="str">
            <v>CUSTO QUILOMETRO FIAT FIORINO 1.4 HARD WORKING(FLEX) ANO2020</v>
          </cell>
          <cell r="H685" t="str">
            <v>UN</v>
          </cell>
          <cell r="I685">
            <v>1.63</v>
          </cell>
        </row>
        <row r="686">
          <cell r="A686">
            <v>14177</v>
          </cell>
          <cell r="B686" t="str">
            <v xml:space="preserve">CUSTO QUILOMETRO FORD FOCUS HATCH SE 1.6 16V TIVCT ANO 2019 </v>
          </cell>
          <cell r="C686" t="str">
            <v>UN</v>
          </cell>
          <cell r="D686">
            <v>1.95</v>
          </cell>
          <cell r="F686">
            <v>14177</v>
          </cell>
          <cell r="G686" t="str">
            <v xml:space="preserve">CUSTO QUILOMETRO FORD FOCUS HATCH SE 1.6 16V TIVCT ANO 2019 </v>
          </cell>
          <cell r="H686" t="str">
            <v>UN</v>
          </cell>
          <cell r="I686">
            <v>1.95</v>
          </cell>
        </row>
        <row r="687">
          <cell r="A687">
            <v>14185</v>
          </cell>
          <cell r="B687" t="str">
            <v xml:space="preserve">CUSTO QUILOMETRO VOLKSWAGEN GOL 1.0 ANO 2020 </v>
          </cell>
          <cell r="C687" t="str">
            <v>UN</v>
          </cell>
          <cell r="D687">
            <v>1.44</v>
          </cell>
          <cell r="F687">
            <v>14185</v>
          </cell>
          <cell r="G687" t="str">
            <v xml:space="preserve">CUSTO QUILOMETRO VOLKSWAGEN GOL 1.0 ANO 2020 </v>
          </cell>
          <cell r="H687" t="str">
            <v>UN</v>
          </cell>
          <cell r="I687">
            <v>1.44</v>
          </cell>
        </row>
        <row r="688">
          <cell r="A688">
            <v>14191</v>
          </cell>
          <cell r="B688" t="str">
            <v xml:space="preserve">CUSTO QUILOMETRO CITROEN JUMPY 1.6 HDI MINIBUS ANO 2020 </v>
          </cell>
          <cell r="C688" t="str">
            <v>UN</v>
          </cell>
          <cell r="D688">
            <v>2.42</v>
          </cell>
          <cell r="F688">
            <v>14191</v>
          </cell>
          <cell r="G688" t="str">
            <v xml:space="preserve">CUSTO QUILOMETRO CITROEN JUMPY 1.6 HDI MINIBUS ANO 2020 </v>
          </cell>
          <cell r="H688" t="str">
            <v>UN</v>
          </cell>
          <cell r="I688">
            <v>2.42</v>
          </cell>
        </row>
        <row r="689">
          <cell r="A689">
            <v>14196</v>
          </cell>
          <cell r="B689" t="str">
            <v>CUSTO HORA CAMINHAO BASCULANTE VOLKSWAGEN 17210 6m3 155cv(32086)</v>
          </cell>
          <cell r="C689" t="str">
            <v>UN</v>
          </cell>
          <cell r="D689">
            <v>154.03</v>
          </cell>
          <cell r="F689">
            <v>14196</v>
          </cell>
          <cell r="G689" t="str">
            <v>CUSTO HORA CAMINHAO BASCULANTE VOLKSWAGEN 17210 6m3 155cv(32086)</v>
          </cell>
          <cell r="H689" t="str">
            <v>UN</v>
          </cell>
          <cell r="I689">
            <v>154.03</v>
          </cell>
        </row>
        <row r="690">
          <cell r="A690">
            <v>14198</v>
          </cell>
          <cell r="B690" t="str">
            <v>CUSTO QUILOMETRO CAMINHAO FORD CARGO 2428 6X2 SELECTRUCK</v>
          </cell>
          <cell r="C690" t="str">
            <v>UN</v>
          </cell>
          <cell r="D690">
            <v>6.14</v>
          </cell>
          <cell r="F690">
            <v>14198</v>
          </cell>
          <cell r="G690" t="str">
            <v>CUSTO QUILOMETRO CAMINHAO FORD CARGO 2428 6X2 SELECTRUCK</v>
          </cell>
          <cell r="H690" t="str">
            <v>UN</v>
          </cell>
          <cell r="I690">
            <v>6.14</v>
          </cell>
        </row>
        <row r="691">
          <cell r="A691">
            <v>14202</v>
          </cell>
          <cell r="B691" t="str">
            <v xml:space="preserve">CUSTO QUILOMETRO VOLKSWAGEN FOX 1.6 XTREME ANO 2020 </v>
          </cell>
          <cell r="C691" t="str">
            <v>UN</v>
          </cell>
          <cell r="D691">
            <v>1.55</v>
          </cell>
          <cell r="F691">
            <v>14202</v>
          </cell>
          <cell r="G691" t="str">
            <v xml:space="preserve">CUSTO QUILOMETRO VOLKSWAGEN FOX 1.6 XTREME ANO 2020 </v>
          </cell>
          <cell r="H691" t="str">
            <v>UN</v>
          </cell>
          <cell r="I691">
            <v>1.55</v>
          </cell>
        </row>
        <row r="692">
          <cell r="A692">
            <v>14210</v>
          </cell>
          <cell r="B692" t="str">
            <v>CUSTO QUILOMETRO FIAT STRADA HARD WORKING 1.4 (FLEX)ANO2020</v>
          </cell>
          <cell r="C692" t="str">
            <v>UN</v>
          </cell>
          <cell r="D692">
            <v>1.77</v>
          </cell>
          <cell r="F692">
            <v>14210</v>
          </cell>
          <cell r="G692" t="str">
            <v>CUSTO QUILOMETRO FIAT STRADA HARD WORKING 1.4 (FLEX)ANO2020</v>
          </cell>
          <cell r="H692" t="str">
            <v>UN</v>
          </cell>
          <cell r="I692">
            <v>1.77</v>
          </cell>
        </row>
        <row r="693">
          <cell r="A693">
            <v>14220</v>
          </cell>
          <cell r="B693" t="str">
            <v>CUSTO QUILOMETRO CHEVROLET COBALT LTZ 1.8 8V (FLEX) ANO 2020</v>
          </cell>
          <cell r="C693" t="str">
            <v>UN</v>
          </cell>
          <cell r="D693">
            <v>2.0099999999999998</v>
          </cell>
          <cell r="F693">
            <v>14220</v>
          </cell>
          <cell r="G693" t="str">
            <v>CUSTO QUILOMETRO CHEVROLET COBALT LTZ 1.8 8V (FLEX) ANO 2020</v>
          </cell>
          <cell r="H693" t="str">
            <v>UN</v>
          </cell>
          <cell r="I693">
            <v>2.0099999999999998</v>
          </cell>
        </row>
        <row r="694">
          <cell r="A694">
            <v>14245</v>
          </cell>
          <cell r="B694" t="str">
            <v xml:space="preserve">CUSTO QUILOMETRO HONDA CIVIC 2.0 LX CVT ANO 2020 </v>
          </cell>
          <cell r="C694" t="str">
            <v>UN</v>
          </cell>
          <cell r="D694">
            <v>2.13</v>
          </cell>
          <cell r="F694">
            <v>14245</v>
          </cell>
          <cell r="G694" t="str">
            <v xml:space="preserve">CUSTO QUILOMETRO HONDA CIVIC 2.0 LX CVT ANO 2020 </v>
          </cell>
          <cell r="H694" t="str">
            <v>UN</v>
          </cell>
          <cell r="I694">
            <v>2.13</v>
          </cell>
        </row>
        <row r="695">
          <cell r="A695">
            <v>14273</v>
          </cell>
          <cell r="B695" t="str">
            <v>CUSTO QUILOMETRO FORD KA HATCH KA 1.0 SE PLUS (FLEX) ANO2020</v>
          </cell>
          <cell r="C695" t="str">
            <v>UN</v>
          </cell>
          <cell r="D695">
            <v>1.49</v>
          </cell>
          <cell r="F695">
            <v>14273</v>
          </cell>
          <cell r="G695" t="str">
            <v>CUSTO QUILOMETRO FORD KA HATCH KA 1.0 SE PLUS (FLEX) ANO2020</v>
          </cell>
          <cell r="H695" t="str">
            <v>UN</v>
          </cell>
          <cell r="I695">
            <v>1.49</v>
          </cell>
        </row>
        <row r="696">
          <cell r="A696">
            <v>14294</v>
          </cell>
          <cell r="B696" t="str">
            <v>(EPI) EQUIPAMENTO PROTECAO INDIVIDUAL-POR OPERARIO EM OBRA</v>
          </cell>
          <cell r="C696" t="str">
            <v>UN</v>
          </cell>
          <cell r="D696">
            <v>76.87</v>
          </cell>
          <cell r="F696">
            <v>14294</v>
          </cell>
          <cell r="G696" t="str">
            <v>(EPI) EQUIPAMENTO PROTECAO INDIVIDUAL-POR OPERARIO EM OBRA</v>
          </cell>
          <cell r="H696" t="str">
            <v>UN</v>
          </cell>
          <cell r="I696">
            <v>76.87</v>
          </cell>
        </row>
        <row r="697">
          <cell r="A697">
            <v>14300</v>
          </cell>
          <cell r="B697" t="str">
            <v>CONSUMO DE ENERGIA (LUZ E FORCA) EM SERVICOS DE OBRAS</v>
          </cell>
          <cell r="C697" t="str">
            <v>MES</v>
          </cell>
          <cell r="D697">
            <v>1776</v>
          </cell>
          <cell r="F697">
            <v>14300</v>
          </cell>
          <cell r="G697" t="str">
            <v>CONSUMO DE ENERGIA (LUZ E FORCA) EM SERVICOS DE OBRAS</v>
          </cell>
          <cell r="H697" t="str">
            <v>MES</v>
          </cell>
          <cell r="I697">
            <v>1776</v>
          </cell>
        </row>
        <row r="698">
          <cell r="A698">
            <v>14302</v>
          </cell>
          <cell r="B698" t="str">
            <v>SOQUETE VIBRATORIO DIESEL DYNAPAC 4,0CV</v>
          </cell>
          <cell r="C698" t="str">
            <v>H</v>
          </cell>
          <cell r="D698">
            <v>49.3</v>
          </cell>
          <cell r="F698">
            <v>14302</v>
          </cell>
          <cell r="G698" t="str">
            <v>SOQUETE VIBRATORIO DIESEL DYNAPAC 4,0CV</v>
          </cell>
          <cell r="H698" t="str">
            <v>H</v>
          </cell>
          <cell r="I698">
            <v>49.3</v>
          </cell>
        </row>
        <row r="699">
          <cell r="A699">
            <v>14304</v>
          </cell>
          <cell r="B699" t="str">
            <v>CUSTO HORA SERRA CIRCULAR BANCADA DISCO 8"" MOT.ELETRICO 5CV</v>
          </cell>
          <cell r="C699" t="str">
            <v>H</v>
          </cell>
          <cell r="D699">
            <v>17.899999999999999</v>
          </cell>
          <cell r="F699">
            <v>14304</v>
          </cell>
          <cell r="G699" t="str">
            <v>CUSTO HORA SERRA CIRCULAR BANCADA DISCO 8"" MOT.ELETRICO 5CV</v>
          </cell>
          <cell r="H699" t="str">
            <v>H</v>
          </cell>
          <cell r="I699">
            <v>17.899999999999999</v>
          </cell>
        </row>
        <row r="700">
          <cell r="A700">
            <v>14305</v>
          </cell>
          <cell r="B700" t="str">
            <v>CUSTO HORA MARTELETE AR COMPRIMIDO ATLAS COPCO TEX-4</v>
          </cell>
          <cell r="C700" t="str">
            <v>H</v>
          </cell>
          <cell r="D700">
            <v>52.3</v>
          </cell>
          <cell r="F700">
            <v>14305</v>
          </cell>
          <cell r="G700" t="str">
            <v>CUSTO HORA MARTELETE AR COMPRIMIDO ATLAS COPCO TEX-4</v>
          </cell>
          <cell r="H700" t="str">
            <v>H</v>
          </cell>
          <cell r="I700">
            <v>52.3</v>
          </cell>
        </row>
        <row r="701">
          <cell r="A701">
            <v>14306</v>
          </cell>
          <cell r="B701" t="str">
            <v>CUSTO HORA PA CARREGADEIRA PNEUS FIAT 12m3 123cv</v>
          </cell>
          <cell r="C701" t="str">
            <v>H</v>
          </cell>
          <cell r="D701">
            <v>248.44</v>
          </cell>
          <cell r="F701">
            <v>14306</v>
          </cell>
          <cell r="G701" t="str">
            <v>CUSTO HORA PA CARREGADEIRA PNEUS FIAT 12m3 123cv</v>
          </cell>
          <cell r="H701" t="str">
            <v>H</v>
          </cell>
          <cell r="I701">
            <v>248.44</v>
          </cell>
        </row>
        <row r="702">
          <cell r="A702">
            <v>14307</v>
          </cell>
          <cell r="B702" t="str">
            <v>CUSTO HORA MOTONIVELADORA ARTICULADA CATERPILLAR 120B 127CV</v>
          </cell>
          <cell r="C702" t="str">
            <v>H</v>
          </cell>
          <cell r="D702">
            <v>252.76</v>
          </cell>
          <cell r="F702">
            <v>14307</v>
          </cell>
          <cell r="G702" t="str">
            <v>CUSTO HORA MOTONIVELADORA ARTICULADA CATERPILLAR 120B 127CV</v>
          </cell>
          <cell r="H702" t="str">
            <v>H</v>
          </cell>
          <cell r="I702">
            <v>252.76</v>
          </cell>
        </row>
        <row r="703">
          <cell r="A703">
            <v>14365</v>
          </cell>
          <cell r="B703" t="str">
            <v>VALE-TRANSPORTE PARA 80 OPERARIOS</v>
          </cell>
          <cell r="C703" t="str">
            <v>MES</v>
          </cell>
          <cell r="D703">
            <v>20640</v>
          </cell>
          <cell r="F703">
            <v>14365</v>
          </cell>
          <cell r="G703" t="str">
            <v>VALE-TRANSPORTE PARA 80 OPERARIOS</v>
          </cell>
          <cell r="H703" t="str">
            <v>MES</v>
          </cell>
          <cell r="I703">
            <v>20640</v>
          </cell>
        </row>
        <row r="704">
          <cell r="A704">
            <v>14366</v>
          </cell>
          <cell r="B704" t="str">
            <v>VALE-TRANSPORTE PARA 150 OPERARIOS</v>
          </cell>
          <cell r="C704" t="str">
            <v>MES</v>
          </cell>
          <cell r="D704">
            <v>38700</v>
          </cell>
          <cell r="F704">
            <v>14366</v>
          </cell>
          <cell r="G704" t="str">
            <v>VALE-TRANSPORTE PARA 150 OPERARIOS</v>
          </cell>
          <cell r="H704" t="str">
            <v>MES</v>
          </cell>
          <cell r="I704">
            <v>38700</v>
          </cell>
        </row>
        <row r="705">
          <cell r="A705">
            <v>14400</v>
          </cell>
          <cell r="B705" t="str">
            <v>EQUIPAMENTO COMPLEMENTAR DE PROTECAO INDIVIDUAL</v>
          </cell>
          <cell r="C705" t="str">
            <v>CJ</v>
          </cell>
          <cell r="D705">
            <v>61.74</v>
          </cell>
          <cell r="F705">
            <v>14400</v>
          </cell>
          <cell r="G705" t="str">
            <v>EQUIPAMENTO COMPLEMENTAR DE PROTECAO INDIVIDUAL</v>
          </cell>
          <cell r="H705" t="str">
            <v>CJ</v>
          </cell>
          <cell r="I705">
            <v>61.74</v>
          </cell>
        </row>
        <row r="706">
          <cell r="A706">
            <v>14402</v>
          </cell>
          <cell r="B706" t="str">
            <v>CUSTO QUILOMETRO CAMINHAO MERCEDES L-710 4,5 T</v>
          </cell>
          <cell r="C706" t="str">
            <v>UN</v>
          </cell>
          <cell r="D706">
            <v>6.2</v>
          </cell>
          <cell r="F706">
            <v>14402</v>
          </cell>
          <cell r="G706" t="str">
            <v>CUSTO QUILOMETRO CAMINHAO MERCEDES L-710 4,5 T</v>
          </cell>
          <cell r="H706" t="str">
            <v>UN</v>
          </cell>
          <cell r="I706">
            <v>6.2</v>
          </cell>
        </row>
        <row r="707">
          <cell r="A707">
            <v>14420</v>
          </cell>
          <cell r="B707" t="str">
            <v>CUSTO QUILOMETRO PICK-UP FORD XLS 2.4 FLEX 4x2 MANUAL</v>
          </cell>
          <cell r="C707" t="str">
            <v>UN</v>
          </cell>
          <cell r="D707">
            <v>0.9</v>
          </cell>
          <cell r="F707">
            <v>14420</v>
          </cell>
          <cell r="G707" t="str">
            <v>CUSTO QUILOMETRO PICK-UP FORD XLS 2.4 FLEX 4x2 MANUAL</v>
          </cell>
          <cell r="H707" t="str">
            <v>UN</v>
          </cell>
          <cell r="I707">
            <v>0.9</v>
          </cell>
        </row>
        <row r="708">
          <cell r="A708">
            <v>14421</v>
          </cell>
          <cell r="B708" t="str">
            <v>CUSTO HORA PICK-UP GM CHEVROLET S10 DIESEL FABRICACAO 2018</v>
          </cell>
          <cell r="C708" t="str">
            <v>H</v>
          </cell>
          <cell r="D708">
            <v>42.83</v>
          </cell>
          <cell r="F708">
            <v>14421</v>
          </cell>
          <cell r="G708" t="str">
            <v>CUSTO HORA PICK-UP GM CHEVROLET S10 DIESEL FABRICACAO 2018</v>
          </cell>
          <cell r="H708" t="str">
            <v>H</v>
          </cell>
          <cell r="I708">
            <v>42.83</v>
          </cell>
        </row>
        <row r="709">
          <cell r="A709">
            <v>14525</v>
          </cell>
          <cell r="B709" t="str">
            <v>CUSTO MENSAL CAMINHAO GUINDAUTO MERCEDES L1620 8tn 200cv</v>
          </cell>
          <cell r="C709" t="str">
            <v>MES</v>
          </cell>
          <cell r="D709">
            <v>26159.35</v>
          </cell>
          <cell r="F709">
            <v>14525</v>
          </cell>
          <cell r="G709" t="str">
            <v>CUSTO MENSAL CAMINHAO GUINDAUTO MERCEDES L1620 8tn 200cv</v>
          </cell>
          <cell r="H709" t="str">
            <v>MES</v>
          </cell>
          <cell r="I709">
            <v>26159.35</v>
          </cell>
        </row>
        <row r="710">
          <cell r="A710">
            <v>14560</v>
          </cell>
          <cell r="B710" t="str">
            <v>VALE-TRANSPORTE (IDA E VOLTA-26 DIAS/MES) UM OPERARIO</v>
          </cell>
          <cell r="C710" t="str">
            <v>MES</v>
          </cell>
          <cell r="D710">
            <v>258</v>
          </cell>
          <cell r="F710">
            <v>14560</v>
          </cell>
          <cell r="G710" t="str">
            <v>VALE-TRANSPORTE (IDA E VOLTA-26 DIAS/MES) UM OPERARIO</v>
          </cell>
          <cell r="H710" t="str">
            <v>MES</v>
          </cell>
          <cell r="I710">
            <v>258</v>
          </cell>
        </row>
        <row r="711">
          <cell r="A711">
            <v>14561</v>
          </cell>
          <cell r="B711" t="str">
            <v>CUSTO MENSAL CAMINHAO BASCULANTE FORD F12.000 5,0m3 130CV</v>
          </cell>
          <cell r="C711" t="str">
            <v>MES</v>
          </cell>
          <cell r="D711">
            <v>21312.75</v>
          </cell>
          <cell r="F711">
            <v>14561</v>
          </cell>
          <cell r="G711" t="str">
            <v>CUSTO MENSAL CAMINHAO BASCULANTE FORD F12.000 5,0m3 130CV</v>
          </cell>
          <cell r="H711" t="str">
            <v>MES</v>
          </cell>
          <cell r="I711">
            <v>21312.75</v>
          </cell>
        </row>
        <row r="712">
          <cell r="A712">
            <v>15050</v>
          </cell>
          <cell r="B712" t="str">
            <v>PONTO PARA SINALIZACAO PARA VEICULOS/GARAGE</v>
          </cell>
          <cell r="C712" t="str">
            <v>UN</v>
          </cell>
          <cell r="D712">
            <v>541.91999999999996</v>
          </cell>
          <cell r="F712">
            <v>15050</v>
          </cell>
          <cell r="G712" t="str">
            <v>PONTO PARA SINALIZACAO PARA VEICULOS/GARAGE</v>
          </cell>
          <cell r="H712" t="str">
            <v>UN</v>
          </cell>
          <cell r="I712">
            <v>541.91999999999996</v>
          </cell>
        </row>
        <row r="713">
          <cell r="A713">
            <v>15052</v>
          </cell>
          <cell r="B713" t="str">
            <v>PONTO PARA SINALIZACAO SEMAFORICA EM VIA ACESSO</v>
          </cell>
          <cell r="C713" t="str">
            <v>UN</v>
          </cell>
          <cell r="D713">
            <v>535.82000000000005</v>
          </cell>
          <cell r="F713">
            <v>15052</v>
          </cell>
          <cell r="G713" t="str">
            <v>PONTO PARA SINALIZACAO SEMAFORICA EM VIA ACESSO</v>
          </cell>
          <cell r="H713" t="str">
            <v>UN</v>
          </cell>
          <cell r="I713">
            <v>535.82000000000005</v>
          </cell>
        </row>
        <row r="714">
          <cell r="A714">
            <v>15053</v>
          </cell>
          <cell r="B714" t="str">
            <v>PONTO PARA SINALIZACAO SINGELA EM VIAS PARA PROTECAO DE OBRAS</v>
          </cell>
          <cell r="C714" t="str">
            <v>UN</v>
          </cell>
          <cell r="D714">
            <v>211.77</v>
          </cell>
          <cell r="F714">
            <v>15053</v>
          </cell>
          <cell r="G714" t="str">
            <v>PONTO PARA SINALIZACAO SINGELA EM VIAS PARA PROTECAO DE OBRAS</v>
          </cell>
          <cell r="H714" t="str">
            <v>UN</v>
          </cell>
          <cell r="I714">
            <v>211.77</v>
          </cell>
        </row>
        <row r="715">
          <cell r="A715">
            <v>15071</v>
          </cell>
          <cell r="B715" t="str">
            <v>ARMARIO PRONTO-SOCORRO MADEIRA O,60x0,90m</v>
          </cell>
          <cell r="C715" t="str">
            <v>UN</v>
          </cell>
          <cell r="D715">
            <v>406.47</v>
          </cell>
          <cell r="F715">
            <v>15071</v>
          </cell>
          <cell r="G715" t="str">
            <v>ARMARIO PRONTO-SOCORRO MADEIRA O,60x0,90m</v>
          </cell>
          <cell r="H715" t="str">
            <v>UN</v>
          </cell>
          <cell r="I715">
            <v>406.47</v>
          </cell>
        </row>
        <row r="716">
          <cell r="A716">
            <v>16020</v>
          </cell>
          <cell r="B716" t="str">
            <v>SEGURO GERAL DA OBRA</v>
          </cell>
          <cell r="C716" t="str">
            <v>M2</v>
          </cell>
          <cell r="D716">
            <v>0.3</v>
          </cell>
          <cell r="F716">
            <v>16020</v>
          </cell>
          <cell r="G716" t="str">
            <v>SEGURO GERAL DA OBRA</v>
          </cell>
          <cell r="H716" t="str">
            <v>M2</v>
          </cell>
          <cell r="I716">
            <v>0.3</v>
          </cell>
        </row>
        <row r="717">
          <cell r="A717">
            <v>16023</v>
          </cell>
          <cell r="B717" t="str">
            <v>IMPOSTOS E SEGUROS(RISCOS DE ENGENHARIA/RESPONSABILIDADE CIVIL</v>
          </cell>
          <cell r="C717" t="str">
            <v>M2</v>
          </cell>
          <cell r="D717">
            <v>2.5</v>
          </cell>
          <cell r="F717">
            <v>16023</v>
          </cell>
          <cell r="G717" t="str">
            <v>IMPOSTOS E SEGUROS(RISCOS DE ENGENHARIA/RESPONSABILIDADE CIVIL</v>
          </cell>
          <cell r="H717" t="str">
            <v>M2</v>
          </cell>
          <cell r="I717">
            <v>2.5</v>
          </cell>
        </row>
        <row r="718">
          <cell r="A718">
            <v>16099</v>
          </cell>
          <cell r="B718" t="str">
            <v>IMPOSTOS E SEGUROS(RISCOS/RESPONSABILIDADE CIVIL/ACIDENTES</v>
          </cell>
          <cell r="C718" t="str">
            <v>M2</v>
          </cell>
          <cell r="D718">
            <v>2.5</v>
          </cell>
          <cell r="F718">
            <v>16099</v>
          </cell>
          <cell r="G718" t="str">
            <v>IMPOSTOS E SEGUROS(RISCOS/RESPONSABILIDADE CIVIL/ACIDENTES</v>
          </cell>
          <cell r="H718" t="str">
            <v>M2</v>
          </cell>
          <cell r="I718">
            <v>2.5</v>
          </cell>
        </row>
        <row r="719">
          <cell r="A719">
            <v>16102</v>
          </cell>
          <cell r="B719" t="str">
            <v>SEGURO ACIDENTE EQUIPE DE OBRA 10 OPERARIOS</v>
          </cell>
          <cell r="C719" t="str">
            <v>MES</v>
          </cell>
          <cell r="D719">
            <v>240</v>
          </cell>
          <cell r="F719">
            <v>16102</v>
          </cell>
          <cell r="G719" t="str">
            <v>SEGURO ACIDENTE EQUIPE DE OBRA 10 OPERARIOS</v>
          </cell>
          <cell r="H719" t="str">
            <v>MES</v>
          </cell>
          <cell r="I719">
            <v>240</v>
          </cell>
        </row>
        <row r="720">
          <cell r="A720">
            <v>16500</v>
          </cell>
          <cell r="B720" t="str">
            <v>PLACA DE RESPONSABILIDADE TECNICA EM OBRAS</v>
          </cell>
          <cell r="C720" t="str">
            <v>M2</v>
          </cell>
          <cell r="D720">
            <v>356.66</v>
          </cell>
          <cell r="F720">
            <v>16500</v>
          </cell>
          <cell r="G720" t="str">
            <v>PLACA DE RESPONSABILIDADE TECNICA EM OBRAS</v>
          </cell>
          <cell r="H720" t="str">
            <v>M2</v>
          </cell>
          <cell r="I720">
            <v>356.66</v>
          </cell>
        </row>
        <row r="721">
          <cell r="A721">
            <v>16511</v>
          </cell>
          <cell r="B721" t="str">
            <v>R R T TABELA DO CAU</v>
          </cell>
          <cell r="C721" t="str">
            <v>UN</v>
          </cell>
          <cell r="D721">
            <v>119.61</v>
          </cell>
          <cell r="F721">
            <v>16511</v>
          </cell>
          <cell r="G721" t="str">
            <v>R R T TABELA DO CAU</v>
          </cell>
          <cell r="H721" t="str">
            <v>UN</v>
          </cell>
          <cell r="I721">
            <v>119.61</v>
          </cell>
        </row>
        <row r="722">
          <cell r="A722">
            <v>16580</v>
          </cell>
          <cell r="B722" t="str">
            <v>A R T TABELA B OBRA OU SERVICO DE ROTINA 6.000,01 ATE 7.500</v>
          </cell>
          <cell r="C722" t="str">
            <v>UN</v>
          </cell>
          <cell r="D722">
            <v>298.44</v>
          </cell>
          <cell r="F722">
            <v>16580</v>
          </cell>
          <cell r="G722" t="str">
            <v>A R T TABELA B OBRA OU SERVICO DE ROTINA 6.000,01 ATE 7.500</v>
          </cell>
          <cell r="H722" t="str">
            <v>UN</v>
          </cell>
          <cell r="I722">
            <v>298.44</v>
          </cell>
        </row>
        <row r="723">
          <cell r="A723">
            <v>16687</v>
          </cell>
          <cell r="B723" t="str">
            <v xml:space="preserve">ATESTADO DE SAUDE -ASO ADIMISSIONAL </v>
          </cell>
          <cell r="C723" t="str">
            <v>UN</v>
          </cell>
          <cell r="D723">
            <v>50</v>
          </cell>
          <cell r="F723">
            <v>16687</v>
          </cell>
          <cell r="G723" t="str">
            <v xml:space="preserve">ATESTADO DE SAUDE -ASO ADIMISSIONAL </v>
          </cell>
          <cell r="H723" t="str">
            <v>UN</v>
          </cell>
          <cell r="I723">
            <v>50</v>
          </cell>
        </row>
        <row r="724">
          <cell r="A724">
            <v>16689</v>
          </cell>
          <cell r="B724" t="str">
            <v>ATESTADO DE SAUDE -ASO- DEMISSIONAL OU RETORNO AO TRABALHO</v>
          </cell>
          <cell r="C724" t="str">
            <v>CJ</v>
          </cell>
          <cell r="D724">
            <v>50</v>
          </cell>
          <cell r="F724">
            <v>16689</v>
          </cell>
          <cell r="G724" t="str">
            <v>ATESTADO DE SAUDE -ASO- DEMISSIONAL OU RETORNO AO TRABALHO</v>
          </cell>
          <cell r="H724" t="str">
            <v>CJ</v>
          </cell>
          <cell r="I724">
            <v>50</v>
          </cell>
        </row>
        <row r="725">
          <cell r="A725">
            <v>16690</v>
          </cell>
          <cell r="B725" t="str">
            <v xml:space="preserve">ATESTADO PCMAT (NR18) </v>
          </cell>
          <cell r="C725" t="str">
            <v>UN</v>
          </cell>
          <cell r="D725">
            <v>1200</v>
          </cell>
          <cell r="F725">
            <v>16690</v>
          </cell>
          <cell r="G725" t="str">
            <v xml:space="preserve">ATESTADO PCMAT (NR18) </v>
          </cell>
          <cell r="H725" t="str">
            <v>UN</v>
          </cell>
          <cell r="I725">
            <v>1200</v>
          </cell>
        </row>
        <row r="726">
          <cell r="A726">
            <v>16691</v>
          </cell>
          <cell r="B726" t="str">
            <v xml:space="preserve">ATESTADO PCMSO (NR7)- ANUAL </v>
          </cell>
          <cell r="C726" t="str">
            <v>UN</v>
          </cell>
          <cell r="D726">
            <v>1500</v>
          </cell>
          <cell r="F726">
            <v>16691</v>
          </cell>
          <cell r="G726" t="str">
            <v xml:space="preserve">ATESTADO PCMSO (NR7)- ANUAL </v>
          </cell>
          <cell r="H726" t="str">
            <v>UN</v>
          </cell>
          <cell r="I726">
            <v>1500</v>
          </cell>
        </row>
        <row r="727">
          <cell r="A727">
            <v>16692</v>
          </cell>
          <cell r="B727" t="str">
            <v xml:space="preserve">ATESTADO PPRA (NR9) - ANUAL </v>
          </cell>
          <cell r="C727" t="str">
            <v>UN</v>
          </cell>
          <cell r="D727">
            <v>1300</v>
          </cell>
          <cell r="F727">
            <v>16692</v>
          </cell>
          <cell r="G727" t="str">
            <v xml:space="preserve">ATESTADO PPRA (NR9) - ANUAL </v>
          </cell>
          <cell r="H727" t="str">
            <v>UN</v>
          </cell>
          <cell r="I727">
            <v>1300</v>
          </cell>
        </row>
        <row r="728">
          <cell r="A728">
            <v>16744</v>
          </cell>
          <cell r="B728" t="str">
            <v>PROGRAMA GERENC.PGRCC RESOLUCAO CONAMA 307/2002 ATE 5.000 M2</v>
          </cell>
          <cell r="C728" t="str">
            <v>M2</v>
          </cell>
          <cell r="D728">
            <v>1.6</v>
          </cell>
          <cell r="F728">
            <v>16744</v>
          </cell>
          <cell r="G728" t="str">
            <v>PROGRAMA GERENC.PGRCC RESOLUCAO CONAMA 307/2002 ATE 5.000 M2</v>
          </cell>
          <cell r="H728" t="str">
            <v>M2</v>
          </cell>
          <cell r="I728">
            <v>1.6</v>
          </cell>
        </row>
        <row r="729">
          <cell r="A729">
            <v>16745</v>
          </cell>
          <cell r="B729" t="str">
            <v>PROGRAMA GERENC.PGRCC RESOL.CONAMA 307/2002 5.001/10.000 M2</v>
          </cell>
          <cell r="C729" t="str">
            <v>M2</v>
          </cell>
          <cell r="D729">
            <v>0.64</v>
          </cell>
          <cell r="F729">
            <v>16745</v>
          </cell>
          <cell r="G729" t="str">
            <v>PROGRAMA GERENC.PGRCC RESOL.CONAMA 307/2002 5.001/10.000 M2</v>
          </cell>
          <cell r="H729" t="str">
            <v>M2</v>
          </cell>
          <cell r="I729">
            <v>0.64</v>
          </cell>
        </row>
        <row r="730">
          <cell r="A730">
            <v>16746</v>
          </cell>
          <cell r="B730" t="str">
            <v>PROGRAMA GERENC.PGRCC RESOL.CONAMA 307/2002 10.001/15.000 M2</v>
          </cell>
          <cell r="C730" t="str">
            <v>M2</v>
          </cell>
          <cell r="D730">
            <v>0.32</v>
          </cell>
          <cell r="F730">
            <v>16746</v>
          </cell>
          <cell r="G730" t="str">
            <v>PROGRAMA GERENC.PGRCC RESOL.CONAMA 307/2002 10.001/15.000 M2</v>
          </cell>
          <cell r="H730" t="str">
            <v>M2</v>
          </cell>
          <cell r="I730">
            <v>0.32</v>
          </cell>
        </row>
        <row r="731">
          <cell r="A731">
            <v>16747</v>
          </cell>
          <cell r="B731" t="str">
            <v>PROGRAMA GERENC.PGRCC RESOL.CONAMA 307/2002 15.001/20.000 M2</v>
          </cell>
          <cell r="C731" t="str">
            <v>M2</v>
          </cell>
          <cell r="D731">
            <v>0.21</v>
          </cell>
          <cell r="F731">
            <v>16747</v>
          </cell>
          <cell r="G731" t="str">
            <v>PROGRAMA GERENC.PGRCC RESOL.CONAMA 307/2002 15.001/20.000 M2</v>
          </cell>
          <cell r="H731" t="str">
            <v>M2</v>
          </cell>
          <cell r="I731">
            <v>0.21</v>
          </cell>
        </row>
        <row r="732">
          <cell r="A732">
            <v>16748</v>
          </cell>
          <cell r="B732" t="str">
            <v>PROGRAMA GERENC.PGRCC RESOL.CONAMA 307/2002 ACIMA 20.000 M2</v>
          </cell>
          <cell r="C732" t="str">
            <v>M2</v>
          </cell>
          <cell r="D732">
            <v>0.21</v>
          </cell>
          <cell r="F732">
            <v>16748</v>
          </cell>
          <cell r="G732" t="str">
            <v>PROGRAMA GERENC.PGRCC RESOL.CONAMA 307/2002 ACIMA 20.000 M2</v>
          </cell>
          <cell r="H732" t="str">
            <v>M2</v>
          </cell>
          <cell r="I732">
            <v>0.21</v>
          </cell>
        </row>
        <row r="733">
          <cell r="A733">
            <v>17034</v>
          </cell>
          <cell r="B733" t="str">
            <v>ALUGUEL MENSAL ANDAIME TUBULAR</v>
          </cell>
          <cell r="C733" t="str">
            <v>MES</v>
          </cell>
          <cell r="D733">
            <v>539.61</v>
          </cell>
          <cell r="F733">
            <v>17034</v>
          </cell>
          <cell r="G733" t="str">
            <v>ALUGUEL MENSAL ANDAIME TUBULAR</v>
          </cell>
          <cell r="H733" t="str">
            <v>MES</v>
          </cell>
          <cell r="I733">
            <v>539.61</v>
          </cell>
        </row>
        <row r="734">
          <cell r="A734">
            <v>17037</v>
          </cell>
          <cell r="B734" t="str">
            <v>VEICULO PARA FISCALIZACAO DE OBRA-PERCURSO 40 Km/dia</v>
          </cell>
          <cell r="C734" t="str">
            <v>DIA</v>
          </cell>
          <cell r="D734">
            <v>49.6</v>
          </cell>
          <cell r="F734">
            <v>17037</v>
          </cell>
          <cell r="G734" t="str">
            <v>VEICULO PARA FISCALIZACAO DE OBRA-PERCURSO 40 Km/dia</v>
          </cell>
          <cell r="H734" t="str">
            <v>DIA</v>
          </cell>
          <cell r="I734">
            <v>49.6</v>
          </cell>
        </row>
        <row r="735">
          <cell r="A735">
            <v>17041</v>
          </cell>
          <cell r="B735" t="str">
            <v>BOTA FORA ENTULHO (CARGA E DESCARGA/ MOM.TRANSPORTE 12.5KM.</v>
          </cell>
          <cell r="C735" t="str">
            <v>M3</v>
          </cell>
          <cell r="D735">
            <v>61.25</v>
          </cell>
          <cell r="F735">
            <v>17041</v>
          </cell>
          <cell r="G735" t="str">
            <v>BOTA FORA ENTULHO (CARGA E DESCARGA/ MOM.TRANSPORTE 12.5KM.</v>
          </cell>
          <cell r="H735" t="str">
            <v>M3</v>
          </cell>
          <cell r="I735">
            <v>61.25</v>
          </cell>
        </row>
        <row r="736">
          <cell r="A736">
            <v>17050</v>
          </cell>
          <cell r="B736" t="str">
            <v>BASE CONCRETO P/INSTALACAO TORRE DE ELEVACAO 2.2x2.2x0.25m</v>
          </cell>
          <cell r="C736" t="str">
            <v>UN</v>
          </cell>
          <cell r="D736">
            <v>2068.83</v>
          </cell>
          <cell r="F736">
            <v>17050</v>
          </cell>
          <cell r="G736" t="str">
            <v>BASE CONCRETO P/INSTALACAO TORRE DE ELEVACAO 2.2x2.2x0.25m</v>
          </cell>
          <cell r="H736" t="str">
            <v>UN</v>
          </cell>
          <cell r="I736">
            <v>2068.83</v>
          </cell>
        </row>
        <row r="737">
          <cell r="A737">
            <v>17054</v>
          </cell>
          <cell r="B737" t="str">
            <v>VEICULO PARA FISCALIZACAO DE OBRA-PERCURSO 60 Km/dia</v>
          </cell>
          <cell r="C737" t="str">
            <v>DIA</v>
          </cell>
          <cell r="D737">
            <v>74.400000000000006</v>
          </cell>
          <cell r="F737">
            <v>17054</v>
          </cell>
          <cell r="G737" t="str">
            <v>VEICULO PARA FISCALIZACAO DE OBRA-PERCURSO 60 Km/dia</v>
          </cell>
          <cell r="H737" t="str">
            <v>DIA</v>
          </cell>
          <cell r="I737">
            <v>74.400000000000006</v>
          </cell>
        </row>
        <row r="738">
          <cell r="A738">
            <v>17062</v>
          </cell>
          <cell r="B738" t="str">
            <v>ALUGUEL DE BALANCIM ELETRICO</v>
          </cell>
          <cell r="C738" t="str">
            <v>UN</v>
          </cell>
          <cell r="D738">
            <v>1250</v>
          </cell>
          <cell r="F738">
            <v>17062</v>
          </cell>
          <cell r="G738" t="str">
            <v>ALUGUEL DE BALANCIM ELETRICO</v>
          </cell>
          <cell r="H738" t="str">
            <v>UN</v>
          </cell>
          <cell r="I738">
            <v>1250</v>
          </cell>
        </row>
        <row r="739">
          <cell r="A739">
            <v>17065</v>
          </cell>
          <cell r="B739" t="str">
            <v>TRANSPORTE VERTICAL DE MATERIAIS-ESTIVA CARGA E DESCARGA</v>
          </cell>
          <cell r="C739" t="str">
            <v>M3</v>
          </cell>
          <cell r="D739">
            <v>95.52</v>
          </cell>
          <cell r="F739">
            <v>17065</v>
          </cell>
          <cell r="G739" t="str">
            <v>TRANSPORTE VERTICAL DE MATERIAIS-ESTIVA CARGA E DESCARGA</v>
          </cell>
          <cell r="H739" t="str">
            <v>M3</v>
          </cell>
          <cell r="I739">
            <v>95.52</v>
          </cell>
        </row>
        <row r="740">
          <cell r="A740">
            <v>17066</v>
          </cell>
          <cell r="B740" t="str">
            <v>TRANSPORTE HORIZONTAL MATERIAIS CARRINHO RODA PNEUS</v>
          </cell>
          <cell r="C740" t="str">
            <v>M3</v>
          </cell>
          <cell r="D740">
            <v>66.5</v>
          </cell>
          <cell r="F740">
            <v>17066</v>
          </cell>
          <cell r="G740" t="str">
            <v>TRANSPORTE HORIZONTAL MATERIAIS CARRINHO RODA PNEUS</v>
          </cell>
          <cell r="H740" t="str">
            <v>M3</v>
          </cell>
          <cell r="I740">
            <v>66.5</v>
          </cell>
        </row>
        <row r="741">
          <cell r="A741">
            <v>17067</v>
          </cell>
          <cell r="B741" t="str">
            <v>ENSACAMENTO ENTULHO DE OBRA PARA REMOCAO</v>
          </cell>
          <cell r="C741" t="str">
            <v>M3</v>
          </cell>
          <cell r="D741">
            <v>226.97</v>
          </cell>
          <cell r="F741">
            <v>17067</v>
          </cell>
          <cell r="G741" t="str">
            <v>ENSACAMENTO ENTULHO DE OBRA PARA REMOCAO</v>
          </cell>
          <cell r="H741" t="str">
            <v>M3</v>
          </cell>
          <cell r="I741">
            <v>226.97</v>
          </cell>
        </row>
        <row r="742">
          <cell r="A742">
            <v>17090</v>
          </cell>
          <cell r="B742" t="str">
            <v>TORRE DE ELEVACAO PARA MATERIAIS-ESTRUTURA MADEIRA DE LEI</v>
          </cell>
          <cell r="C742" t="str">
            <v>M</v>
          </cell>
          <cell r="D742">
            <v>450.72</v>
          </cell>
          <cell r="F742">
            <v>17090</v>
          </cell>
          <cell r="G742" t="str">
            <v>TORRE DE ELEVACAO PARA MATERIAIS-ESTRUTURA MADEIRA DE LEI</v>
          </cell>
          <cell r="H742" t="str">
            <v>M</v>
          </cell>
          <cell r="I742">
            <v>450.72</v>
          </cell>
        </row>
        <row r="743">
          <cell r="A743">
            <v>17091</v>
          </cell>
          <cell r="B743" t="str">
            <v>ALUGUEL TORRE MISTA 750 KG+GUINCHO+20 CANCELAS PARA 22 PAV</v>
          </cell>
          <cell r="C743" t="str">
            <v>MES</v>
          </cell>
          <cell r="D743">
            <v>36430.15</v>
          </cell>
          <cell r="F743">
            <v>17091</v>
          </cell>
          <cell r="G743" t="str">
            <v>ALUGUEL TORRE MISTA 750 KG+GUINCHO+20 CANCELAS PARA 22 PAV</v>
          </cell>
          <cell r="H743" t="str">
            <v>MES</v>
          </cell>
          <cell r="I743">
            <v>36430.15</v>
          </cell>
        </row>
        <row r="744">
          <cell r="A744">
            <v>17092</v>
          </cell>
          <cell r="B744" t="str">
            <v>ALUGUEL TORRE MISTA 750 KG+GUINCHO+28 CANCELAS PARA 30 PAV</v>
          </cell>
          <cell r="C744" t="str">
            <v>MES</v>
          </cell>
          <cell r="D744">
            <v>46430.15</v>
          </cell>
          <cell r="F744">
            <v>17092</v>
          </cell>
          <cell r="G744" t="str">
            <v>ALUGUEL TORRE MISTA 750 KG+GUINCHO+28 CANCELAS PARA 30 PAV</v>
          </cell>
          <cell r="H744" t="str">
            <v>MES</v>
          </cell>
          <cell r="I744">
            <v>46430.15</v>
          </cell>
        </row>
        <row r="745">
          <cell r="A745">
            <v>17093</v>
          </cell>
          <cell r="B745" t="str">
            <v>ALUGUEL TORRE MISTA 750 KG+GUINCHO+ 24 CANCELAS PARA 26 PAV</v>
          </cell>
          <cell r="C745" t="str">
            <v>MES</v>
          </cell>
          <cell r="D745">
            <v>33430.15</v>
          </cell>
          <cell r="F745">
            <v>17093</v>
          </cell>
          <cell r="G745" t="str">
            <v>ALUGUEL TORRE MISTA 750 KG+GUINCHO+ 24 CANCELAS PARA 26 PAV</v>
          </cell>
          <cell r="H745" t="str">
            <v>MES</v>
          </cell>
          <cell r="I745">
            <v>33430.15</v>
          </cell>
        </row>
        <row r="746">
          <cell r="A746">
            <v>17094</v>
          </cell>
          <cell r="B746" t="str">
            <v>ALUGUEL MES TORRE MISTA 750kg GUINCHO GM15+14 CANCELAS ATE 78M</v>
          </cell>
          <cell r="C746" t="str">
            <v>UN</v>
          </cell>
          <cell r="D746">
            <v>415437.09</v>
          </cell>
          <cell r="F746">
            <v>17094</v>
          </cell>
          <cell r="G746" t="str">
            <v>ALUGUEL MES TORRE MISTA 750kg GUINCHO GM15+14 CANCELAS ATE 78M</v>
          </cell>
          <cell r="H746" t="str">
            <v>UN</v>
          </cell>
          <cell r="I746">
            <v>415437.09</v>
          </cell>
        </row>
        <row r="747">
          <cell r="A747">
            <v>17095</v>
          </cell>
          <cell r="B747" t="str">
            <v>ALUGUEL TORRE MISTA 75- KG+GUINCHO+18 CANCELAS PARA 20 PAV</v>
          </cell>
          <cell r="C747" t="str">
            <v>MES</v>
          </cell>
          <cell r="D747">
            <v>31430.15</v>
          </cell>
          <cell r="F747">
            <v>17095</v>
          </cell>
          <cell r="G747" t="str">
            <v>ALUGUEL TORRE MISTA 75- KG+GUINCHO+18 CANCELAS PARA 20 PAV</v>
          </cell>
          <cell r="H747" t="str">
            <v>MES</v>
          </cell>
          <cell r="I747">
            <v>31430.15</v>
          </cell>
        </row>
        <row r="748">
          <cell r="A748">
            <v>17096</v>
          </cell>
          <cell r="B748" t="str">
            <v>ALUGUEL TORRE MISTA 750 KG+GUINCHO_10 CANCELAS PARA 12 PAV</v>
          </cell>
          <cell r="C748" t="str">
            <v>MES</v>
          </cell>
          <cell r="D748">
            <v>23430.15</v>
          </cell>
          <cell r="F748">
            <v>17096</v>
          </cell>
          <cell r="G748" t="str">
            <v>ALUGUEL TORRE MISTA 750 KG+GUINCHO_10 CANCELAS PARA 12 PAV</v>
          </cell>
          <cell r="H748" t="str">
            <v>MES</v>
          </cell>
          <cell r="I748">
            <v>23430.15</v>
          </cell>
        </row>
        <row r="749">
          <cell r="A749">
            <v>17097</v>
          </cell>
          <cell r="B749" t="str">
            <v>ALUGUEL TORRE MISTA 750 KG+GUINCHO+ 4 CANCELAS PARA 6 PAV</v>
          </cell>
          <cell r="C749" t="str">
            <v>MES</v>
          </cell>
          <cell r="D749">
            <v>13030.15</v>
          </cell>
          <cell r="F749">
            <v>17097</v>
          </cell>
          <cell r="G749" t="str">
            <v>ALUGUEL TORRE MISTA 750 KG+GUINCHO+ 4 CANCELAS PARA 6 PAV</v>
          </cell>
          <cell r="H749" t="str">
            <v>MES</v>
          </cell>
          <cell r="I749">
            <v>13030.15</v>
          </cell>
        </row>
        <row r="750">
          <cell r="A750">
            <v>17098</v>
          </cell>
          <cell r="B750" t="str">
            <v>ALUGUEL TORRE MISTA 750KG+GUINCHO+8 CANCELAS PARA 10 PAV</v>
          </cell>
          <cell r="C750" t="str">
            <v>MES</v>
          </cell>
          <cell r="D750">
            <v>19030.150000000001</v>
          </cell>
          <cell r="F750">
            <v>17098</v>
          </cell>
          <cell r="G750" t="str">
            <v>ALUGUEL TORRE MISTA 750KG+GUINCHO+8 CANCELAS PARA 10 PAV</v>
          </cell>
          <cell r="H750" t="str">
            <v>MES</v>
          </cell>
          <cell r="I750">
            <v>19030.150000000001</v>
          </cell>
        </row>
        <row r="751">
          <cell r="A751">
            <v>17105</v>
          </cell>
          <cell r="B751" t="str">
            <v>ALUGUEL MES TORRE/GRUA ASCENCIONAL ATE 20m INTERNA</v>
          </cell>
          <cell r="C751" t="str">
            <v>MES</v>
          </cell>
          <cell r="D751">
            <v>63805.96</v>
          </cell>
          <cell r="F751">
            <v>17105</v>
          </cell>
          <cell r="G751" t="str">
            <v>ALUGUEL MES TORRE/GRUA ASCENCIONAL ATE 20m INTERNA</v>
          </cell>
          <cell r="H751" t="str">
            <v>MES</v>
          </cell>
          <cell r="I751">
            <v>63805.96</v>
          </cell>
        </row>
        <row r="752">
          <cell r="A752">
            <v>17106</v>
          </cell>
          <cell r="B752" t="str">
            <v xml:space="preserve">ALUGUEL MENSAL TORRE/GRUA ASCENCIONAL ATE 26m INTERNA </v>
          </cell>
          <cell r="C752" t="str">
            <v>MES</v>
          </cell>
          <cell r="D752">
            <v>100045.58</v>
          </cell>
          <cell r="F752">
            <v>17106</v>
          </cell>
          <cell r="G752" t="str">
            <v xml:space="preserve">ALUGUEL MENSAL TORRE/GRUA ASCENCIONAL ATE 26m INTERNA </v>
          </cell>
          <cell r="H752" t="str">
            <v>MES</v>
          </cell>
          <cell r="I752">
            <v>100045.58</v>
          </cell>
        </row>
        <row r="753">
          <cell r="A753">
            <v>17107</v>
          </cell>
          <cell r="B753" t="str">
            <v>ALUGUEL MENSAL TORRE/GRUA ASCENCIONAL ATE 32m-INTERNA</v>
          </cell>
          <cell r="C753" t="str">
            <v>MES</v>
          </cell>
          <cell r="D753">
            <v>136045.57999999999</v>
          </cell>
          <cell r="F753">
            <v>17107</v>
          </cell>
          <cell r="G753" t="str">
            <v>ALUGUEL MENSAL TORRE/GRUA ASCENCIONAL ATE 32m-INTERNA</v>
          </cell>
          <cell r="H753" t="str">
            <v>MES</v>
          </cell>
          <cell r="I753">
            <v>136045.57999999999</v>
          </cell>
        </row>
        <row r="754">
          <cell r="A754">
            <v>17108</v>
          </cell>
          <cell r="B754" t="str">
            <v>ALUGUEL MENSAL TORRE/GRUA ASCENCIONAL ATE 38m INTERNA</v>
          </cell>
          <cell r="C754" t="str">
            <v>MES</v>
          </cell>
          <cell r="D754">
            <v>172045.58</v>
          </cell>
          <cell r="F754">
            <v>17108</v>
          </cell>
          <cell r="G754" t="str">
            <v>ALUGUEL MENSAL TORRE/GRUA ASCENCIONAL ATE 38m INTERNA</v>
          </cell>
          <cell r="H754" t="str">
            <v>MES</v>
          </cell>
          <cell r="I754">
            <v>172045.58</v>
          </cell>
        </row>
        <row r="755">
          <cell r="A755">
            <v>17109</v>
          </cell>
          <cell r="B755" t="str">
            <v>ALUGUEL MENSAL TORRE/GRUA ASCENCIONAL ATE 48m INTERNA</v>
          </cell>
          <cell r="C755" t="str">
            <v>MES</v>
          </cell>
          <cell r="D755">
            <v>232045.58</v>
          </cell>
          <cell r="F755">
            <v>17109</v>
          </cell>
          <cell r="G755" t="str">
            <v>ALUGUEL MENSAL TORRE/GRUA ASCENCIONAL ATE 48m INTERNA</v>
          </cell>
          <cell r="H755" t="str">
            <v>MES</v>
          </cell>
          <cell r="I755">
            <v>232045.58</v>
          </cell>
        </row>
        <row r="756">
          <cell r="A756">
            <v>17110</v>
          </cell>
          <cell r="B756" t="str">
            <v>ALUGUEL MENSAL TORRE/GRUA ASCENCIONAL ATE 73m INTERNA</v>
          </cell>
          <cell r="C756" t="str">
            <v>MES</v>
          </cell>
          <cell r="D756">
            <v>382045.58</v>
          </cell>
          <cell r="F756">
            <v>17110</v>
          </cell>
          <cell r="G756" t="str">
            <v>ALUGUEL MENSAL TORRE/GRUA ASCENCIONAL ATE 73m INTERNA</v>
          </cell>
          <cell r="H756" t="str">
            <v>MES</v>
          </cell>
          <cell r="I756">
            <v>382045.58</v>
          </cell>
        </row>
        <row r="757">
          <cell r="A757">
            <v>17111</v>
          </cell>
          <cell r="B757" t="str">
            <v>ALUGUEL TORRE MISTA 750 KG+GUINCHO +16 CANCELAS PARA 18 PAV</v>
          </cell>
          <cell r="C757" t="str">
            <v>MES</v>
          </cell>
          <cell r="D757">
            <v>26430.15</v>
          </cell>
          <cell r="F757">
            <v>17111</v>
          </cell>
          <cell r="G757" t="str">
            <v>ALUGUEL TORRE MISTA 750 KG+GUINCHO +16 CANCELAS PARA 18 PAV</v>
          </cell>
          <cell r="H757" t="str">
            <v>MES</v>
          </cell>
          <cell r="I757">
            <v>26430.15</v>
          </cell>
        </row>
        <row r="758">
          <cell r="A758">
            <v>17112</v>
          </cell>
          <cell r="B758" t="str">
            <v>ALUGUEL TORRE MISTA 750 KG+GUINCHO+14 CANECLAS PARA 14 PAV</v>
          </cell>
          <cell r="C758" t="str">
            <v>MES</v>
          </cell>
          <cell r="D758">
            <v>21930.15</v>
          </cell>
          <cell r="F758">
            <v>17112</v>
          </cell>
          <cell r="G758" t="str">
            <v>ALUGUEL TORRE MISTA 750 KG+GUINCHO+14 CANECLAS PARA 14 PAV</v>
          </cell>
          <cell r="H758" t="str">
            <v>MES</v>
          </cell>
          <cell r="I758">
            <v>21930.15</v>
          </cell>
        </row>
        <row r="759">
          <cell r="A759">
            <v>17113</v>
          </cell>
          <cell r="B759" t="str">
            <v>CARGA DESCARGA MATERIAIS (MAO-DE-OBRA)- AZULEJOS</v>
          </cell>
          <cell r="C759" t="str">
            <v>M2</v>
          </cell>
          <cell r="D759">
            <v>1.99</v>
          </cell>
          <cell r="F759">
            <v>17113</v>
          </cell>
          <cell r="G759" t="str">
            <v>CARGA DESCARGA MATERIAIS (MAO-DE-OBRA)- AZULEJOS</v>
          </cell>
          <cell r="H759" t="str">
            <v>M2</v>
          </cell>
          <cell r="I759">
            <v>1.99</v>
          </cell>
        </row>
        <row r="760">
          <cell r="A760">
            <v>17114</v>
          </cell>
          <cell r="B760" t="str">
            <v>CARGA DESCARGA MATERIAIS (MAO-DE-OBRA) - PASTILHAS</v>
          </cell>
          <cell r="C760" t="str">
            <v>M2</v>
          </cell>
          <cell r="D760">
            <v>1.99</v>
          </cell>
          <cell r="F760">
            <v>17114</v>
          </cell>
          <cell r="G760" t="str">
            <v>CARGA DESCARGA MATERIAIS (MAO-DE-OBRA) - PASTILHAS</v>
          </cell>
          <cell r="H760" t="str">
            <v>M2</v>
          </cell>
          <cell r="I760">
            <v>1.99</v>
          </cell>
        </row>
        <row r="761">
          <cell r="A761">
            <v>17137</v>
          </cell>
          <cell r="B761" t="str">
            <v>CARGA DESCARGA MATERIAIS EM GERAL (MAO-DE-OBRA)</v>
          </cell>
          <cell r="C761" t="str">
            <v>M3</v>
          </cell>
          <cell r="D761">
            <v>57.03</v>
          </cell>
          <cell r="F761">
            <v>17137</v>
          </cell>
          <cell r="G761" t="str">
            <v>CARGA DESCARGA MATERIAIS EM GERAL (MAO-DE-OBRA)</v>
          </cell>
          <cell r="H761" t="str">
            <v>M3</v>
          </cell>
          <cell r="I761">
            <v>57.03</v>
          </cell>
        </row>
        <row r="762">
          <cell r="A762">
            <v>17140</v>
          </cell>
          <cell r="B762" t="str">
            <v>CARGA DESCARGA MATERIAIS (MAO-DE-OBRA) - AGREGADOS</v>
          </cell>
          <cell r="C762" t="str">
            <v>M3</v>
          </cell>
          <cell r="D762">
            <v>45.52</v>
          </cell>
          <cell r="F762">
            <v>17140</v>
          </cell>
          <cell r="G762" t="str">
            <v>CARGA DESCARGA MATERIAIS (MAO-DE-OBRA) - AGREGADOS</v>
          </cell>
          <cell r="H762" t="str">
            <v>M3</v>
          </cell>
          <cell r="I762">
            <v>45.52</v>
          </cell>
        </row>
        <row r="763">
          <cell r="A763">
            <v>17141</v>
          </cell>
          <cell r="B763" t="str">
            <v>CARGA DESCARGA MATERIAIS (MAO-DE-OBRA)- ACO</v>
          </cell>
          <cell r="C763" t="str">
            <v>TN</v>
          </cell>
          <cell r="D763">
            <v>51.1</v>
          </cell>
          <cell r="F763">
            <v>17141</v>
          </cell>
          <cell r="G763" t="str">
            <v>CARGA DESCARGA MATERIAIS (MAO-DE-OBRA)- ACO</v>
          </cell>
          <cell r="H763" t="str">
            <v>TN</v>
          </cell>
          <cell r="I763">
            <v>51.1</v>
          </cell>
        </row>
        <row r="764">
          <cell r="A764">
            <v>17142</v>
          </cell>
          <cell r="B764" t="str">
            <v>CARGA DESCARGA MATERIAIS (MAO-DE-OBRA) - TIJOLOS OU BLOCOS</v>
          </cell>
          <cell r="C764" t="str">
            <v>M3</v>
          </cell>
          <cell r="D764">
            <v>44.03</v>
          </cell>
          <cell r="F764">
            <v>17142</v>
          </cell>
          <cell r="G764" t="str">
            <v>CARGA DESCARGA MATERIAIS (MAO-DE-OBRA) - TIJOLOS OU BLOCOS</v>
          </cell>
          <cell r="H764" t="str">
            <v>M3</v>
          </cell>
          <cell r="I764">
            <v>44.03</v>
          </cell>
        </row>
        <row r="765">
          <cell r="A765">
            <v>17143</v>
          </cell>
          <cell r="B765" t="str">
            <v>CARGA DESCARGA MATERIAIS (MAO-DE-OBRA) - LADRILHOS CERAMICOS</v>
          </cell>
          <cell r="C765" t="str">
            <v>M2</v>
          </cell>
          <cell r="D765">
            <v>1.73</v>
          </cell>
          <cell r="F765">
            <v>17143</v>
          </cell>
          <cell r="G765" t="str">
            <v>CARGA DESCARGA MATERIAIS (MAO-DE-OBRA) - LADRILHOS CERAMICOS</v>
          </cell>
          <cell r="H765" t="str">
            <v>M2</v>
          </cell>
          <cell r="I765">
            <v>1.73</v>
          </cell>
        </row>
        <row r="766">
          <cell r="A766">
            <v>17144</v>
          </cell>
          <cell r="B766" t="str">
            <v>CARGA DESCARGA MATERIAIS (MAO-DE-OBRA) - LOUCA SANITARIA</v>
          </cell>
          <cell r="C766" t="str">
            <v>UN</v>
          </cell>
          <cell r="D766">
            <v>6.92</v>
          </cell>
          <cell r="F766">
            <v>17144</v>
          </cell>
          <cell r="G766" t="str">
            <v>CARGA DESCARGA MATERIAIS (MAO-DE-OBRA) - LOUCA SANITARIA</v>
          </cell>
          <cell r="H766" t="str">
            <v>UN</v>
          </cell>
          <cell r="I766">
            <v>6.92</v>
          </cell>
        </row>
        <row r="767">
          <cell r="A767">
            <v>17146</v>
          </cell>
          <cell r="B767" t="str">
            <v>TRANSPORTE 150 SACOS CIMENTO-CAMINHAO 6TN-30km</v>
          </cell>
          <cell r="C767" t="str">
            <v>SACO</v>
          </cell>
          <cell r="D767">
            <v>0.31</v>
          </cell>
          <cell r="F767">
            <v>17146</v>
          </cell>
          <cell r="G767" t="str">
            <v>TRANSPORTE 150 SACOS CIMENTO-CAMINHAO 6TN-30km</v>
          </cell>
          <cell r="H767" t="str">
            <v>SACO</v>
          </cell>
          <cell r="I767">
            <v>0.31</v>
          </cell>
        </row>
        <row r="768">
          <cell r="A768">
            <v>17149</v>
          </cell>
          <cell r="B768" t="str">
            <v>ESTIVA DE DESCARGA-SACO CIMENTO 50kg MAO-DE-OBRA</v>
          </cell>
          <cell r="C768" t="str">
            <v>UN</v>
          </cell>
          <cell r="D768">
            <v>0.53</v>
          </cell>
          <cell r="F768">
            <v>17149</v>
          </cell>
          <cell r="G768" t="str">
            <v>ESTIVA DE DESCARGA-SACO CIMENTO 50kg MAO-DE-OBRA</v>
          </cell>
          <cell r="H768" t="str">
            <v>UN</v>
          </cell>
          <cell r="I768">
            <v>0.53</v>
          </cell>
        </row>
        <row r="769">
          <cell r="A769">
            <v>17152</v>
          </cell>
          <cell r="B769" t="str">
            <v>CARGA MATERIAL 3a.CATEGORIA INCL.BOTA FORA-PA MECANICA</v>
          </cell>
          <cell r="C769" t="str">
            <v>M3</v>
          </cell>
          <cell r="D769">
            <v>4.9800000000000004</v>
          </cell>
          <cell r="F769">
            <v>17152</v>
          </cell>
          <cell r="G769" t="str">
            <v>CARGA MATERIAL 3a.CATEGORIA INCL.BOTA FORA-PA MECANICA</v>
          </cell>
          <cell r="H769" t="str">
            <v>M3</v>
          </cell>
          <cell r="I769">
            <v>4.9800000000000004</v>
          </cell>
        </row>
        <row r="770">
          <cell r="A770">
            <v>17240</v>
          </cell>
          <cell r="B770" t="str">
            <v>VEICULO PARA FISCALIZACAO DE OBRA-PERCURSO 12 km/dia</v>
          </cell>
          <cell r="C770" t="str">
            <v>DIA</v>
          </cell>
          <cell r="D770">
            <v>14.88</v>
          </cell>
          <cell r="F770">
            <v>17240</v>
          </cell>
          <cell r="G770" t="str">
            <v>VEICULO PARA FISCALIZACAO DE OBRA-PERCURSO 12 km/dia</v>
          </cell>
          <cell r="H770" t="str">
            <v>DIA</v>
          </cell>
          <cell r="I770">
            <v>14.88</v>
          </cell>
        </row>
        <row r="771">
          <cell r="A771">
            <v>17241</v>
          </cell>
          <cell r="B771" t="str">
            <v>VEICULO PARA FISCALIZACAO DE OBRA-PERCURSO 20 Km/dia</v>
          </cell>
          <cell r="C771" t="str">
            <v>DIA</v>
          </cell>
          <cell r="D771">
            <v>24.8</v>
          </cell>
          <cell r="F771">
            <v>17241</v>
          </cell>
          <cell r="G771" t="str">
            <v>VEICULO PARA FISCALIZACAO DE OBRA-PERCURSO 20 Km/dia</v>
          </cell>
          <cell r="H771" t="str">
            <v>DIA</v>
          </cell>
          <cell r="I771">
            <v>24.8</v>
          </cell>
        </row>
        <row r="772">
          <cell r="A772">
            <v>17248</v>
          </cell>
          <cell r="B772" t="str">
            <v>VEICULO PARA FISCALIZACAO DE OBRA-PERCURSO 30 Km/dia</v>
          </cell>
          <cell r="C772" t="str">
            <v>DIA</v>
          </cell>
          <cell r="D772">
            <v>37.200000000000003</v>
          </cell>
          <cell r="F772">
            <v>17248</v>
          </cell>
          <cell r="G772" t="str">
            <v>VEICULO PARA FISCALIZACAO DE OBRA-PERCURSO 30 Km/dia</v>
          </cell>
          <cell r="H772" t="str">
            <v>DIA</v>
          </cell>
          <cell r="I772">
            <v>37.200000000000003</v>
          </cell>
        </row>
        <row r="773">
          <cell r="A773">
            <v>17317</v>
          </cell>
          <cell r="B773" t="str">
            <v>CARGA DESCARGA MATERIAIS EM GERAL</v>
          </cell>
          <cell r="C773" t="str">
            <v>M3</v>
          </cell>
          <cell r="D773">
            <v>63.65</v>
          </cell>
          <cell r="F773">
            <v>17317</v>
          </cell>
          <cell r="G773" t="str">
            <v>CARGA DESCARGA MATERIAIS EM GERAL</v>
          </cell>
          <cell r="H773" t="str">
            <v>M3</v>
          </cell>
          <cell r="I773">
            <v>63.65</v>
          </cell>
        </row>
        <row r="774">
          <cell r="A774">
            <v>17360</v>
          </cell>
          <cell r="B774" t="str">
            <v>TRANSPORTE/MONTAGEM/DESMONTAGEM ANDAIMES M2/MES</v>
          </cell>
          <cell r="C774" t="str">
            <v>M2</v>
          </cell>
          <cell r="D774">
            <v>35.700000000000003</v>
          </cell>
          <cell r="F774">
            <v>17360</v>
          </cell>
          <cell r="G774" t="str">
            <v>TRANSPORTE/MONTAGEM/DESMONTAGEM ANDAIMES M2/MES</v>
          </cell>
          <cell r="H774" t="str">
            <v>M2</v>
          </cell>
          <cell r="I774">
            <v>35.700000000000003</v>
          </cell>
        </row>
        <row r="775">
          <cell r="A775">
            <v>17361</v>
          </cell>
          <cell r="B775" t="str">
            <v>TRANSPORTE HORIZONTAL MANUAL MAT. 1a.CAT./ENTULHO ATE 60m</v>
          </cell>
          <cell r="C775" t="str">
            <v>M3</v>
          </cell>
          <cell r="D775">
            <v>153.29</v>
          </cell>
          <cell r="F775">
            <v>17361</v>
          </cell>
          <cell r="G775" t="str">
            <v>TRANSPORTE HORIZONTAL MANUAL MAT. 1a.CAT./ENTULHO ATE 60m</v>
          </cell>
          <cell r="H775" t="str">
            <v>M3</v>
          </cell>
          <cell r="I775">
            <v>153.29</v>
          </cell>
        </row>
        <row r="776">
          <cell r="A776">
            <v>17402</v>
          </cell>
          <cell r="B776" t="str">
            <v>TRANSPORTE VERTICAL DE MATERIAIS C/USO ELEVADOR DO EDIFICIO</v>
          </cell>
          <cell r="C776" t="str">
            <v>M3</v>
          </cell>
          <cell r="D776">
            <v>0.53</v>
          </cell>
          <cell r="F776">
            <v>17402</v>
          </cell>
          <cell r="G776" t="str">
            <v>TRANSPORTE VERTICAL DE MATERIAIS C/USO ELEVADOR DO EDIFICIO</v>
          </cell>
          <cell r="H776" t="str">
            <v>M3</v>
          </cell>
          <cell r="I776">
            <v>0.53</v>
          </cell>
        </row>
        <row r="777">
          <cell r="A777">
            <v>17403</v>
          </cell>
          <cell r="B777" t="str">
            <v>TRANSPORTE HORIZONTAL DE EQUIPAMENTOS - ATE 10m</v>
          </cell>
          <cell r="C777" t="str">
            <v>UN</v>
          </cell>
          <cell r="D777">
            <v>20.39</v>
          </cell>
          <cell r="F777">
            <v>17403</v>
          </cell>
          <cell r="G777" t="str">
            <v>TRANSPORTE HORIZONTAL DE EQUIPAMENTOS - ATE 10m</v>
          </cell>
          <cell r="H777" t="str">
            <v>UN</v>
          </cell>
          <cell r="I777">
            <v>20.39</v>
          </cell>
        </row>
        <row r="778">
          <cell r="A778">
            <v>17404</v>
          </cell>
          <cell r="B778" t="str">
            <v>ICAMENTO MANUAL VERTICAL DE EQUIPAMENTOS ATE 1,2t H=12,8m</v>
          </cell>
          <cell r="C778" t="str">
            <v>UN</v>
          </cell>
          <cell r="D778">
            <v>1149.5</v>
          </cell>
          <cell r="F778">
            <v>17404</v>
          </cell>
          <cell r="G778" t="str">
            <v>ICAMENTO MANUAL VERTICAL DE EQUIPAMENTOS ATE 1,2t H=12,8m</v>
          </cell>
          <cell r="H778" t="str">
            <v>UN</v>
          </cell>
          <cell r="I778">
            <v>1149.5</v>
          </cell>
        </row>
        <row r="779">
          <cell r="A779">
            <v>17488</v>
          </cell>
          <cell r="B779" t="str">
            <v>CUSTO/HORA CAMINHAO 8 TON P/TRANSPORTE DE PESSOAL E MATERIAL</v>
          </cell>
          <cell r="C779" t="str">
            <v>UN</v>
          </cell>
          <cell r="D779">
            <v>123.6</v>
          </cell>
          <cell r="F779">
            <v>17488</v>
          </cell>
          <cell r="G779" t="str">
            <v>CUSTO/HORA CAMINHAO 8 TON P/TRANSPORTE DE PESSOAL E MATERIAL</v>
          </cell>
          <cell r="H779" t="str">
            <v>UN</v>
          </cell>
          <cell r="I779">
            <v>123.6</v>
          </cell>
        </row>
        <row r="780">
          <cell r="A780">
            <v>17602</v>
          </cell>
          <cell r="B780" t="str">
            <v>TRANSPORTE E ELEVACAO VERTICAL DE CHILLER 100TR-MEIO MECANICO</v>
          </cell>
          <cell r="C780" t="str">
            <v>UN</v>
          </cell>
          <cell r="D780">
            <v>1518.62</v>
          </cell>
          <cell r="F780">
            <v>17602</v>
          </cell>
          <cell r="G780" t="str">
            <v>TRANSPORTE E ELEVACAO VERTICAL DE CHILLER 100TR-MEIO MECANICO</v>
          </cell>
          <cell r="H780" t="str">
            <v>UN</v>
          </cell>
          <cell r="I780">
            <v>1518.62</v>
          </cell>
        </row>
        <row r="781">
          <cell r="A781">
            <v>17603</v>
          </cell>
          <cell r="B781" t="str">
            <v>TRANSPORTE E ELEVACAO VERTICAL DE TORRE ALPINA-MEIO MECANICO</v>
          </cell>
          <cell r="C781" t="str">
            <v>UN</v>
          </cell>
          <cell r="D781">
            <v>877.66</v>
          </cell>
          <cell r="F781">
            <v>17603</v>
          </cell>
          <cell r="G781" t="str">
            <v>TRANSPORTE E ELEVACAO VERTICAL DE TORRE ALPINA-MEIO MECANICO</v>
          </cell>
          <cell r="H781" t="str">
            <v>UN</v>
          </cell>
          <cell r="I781">
            <v>877.66</v>
          </cell>
        </row>
        <row r="782">
          <cell r="A782">
            <v>17604</v>
          </cell>
          <cell r="B782" t="str">
            <v>TRANSPORTE VERTICAL FAN&amp;COIL LIMIT LOAD RES.AQU.12KW ATE 1,5tn</v>
          </cell>
          <cell r="C782" t="str">
            <v>UN</v>
          </cell>
          <cell r="D782">
            <v>352.37</v>
          </cell>
          <cell r="F782">
            <v>17604</v>
          </cell>
          <cell r="G782" t="str">
            <v>TRANSPORTE VERTICAL FAN&amp;COIL LIMIT LOAD RES.AQU.12KW ATE 1,5tn</v>
          </cell>
          <cell r="H782" t="str">
            <v>UN</v>
          </cell>
          <cell r="I782">
            <v>352.37</v>
          </cell>
        </row>
        <row r="783">
          <cell r="A783">
            <v>17605</v>
          </cell>
          <cell r="B783" t="str">
            <v>TRANSPORTE/ELEVACAO VERTICAL DE FAN&amp;COILS/EQUIP.MEIO MECANICO</v>
          </cell>
          <cell r="C783" t="str">
            <v>UN</v>
          </cell>
          <cell r="D783">
            <v>3478.71</v>
          </cell>
          <cell r="F783">
            <v>17605</v>
          </cell>
          <cell r="G783" t="str">
            <v>TRANSPORTE/ELEVACAO VERTICAL DE FAN&amp;COILS/EQUIP.MEIO MECANICO</v>
          </cell>
          <cell r="H783" t="str">
            <v>UN</v>
          </cell>
          <cell r="I783">
            <v>3478.71</v>
          </cell>
        </row>
        <row r="784">
          <cell r="A784">
            <v>17633</v>
          </cell>
          <cell r="B784" t="str">
            <v>OPERACAO ATERRO SANITARIO-TRATOR PNEUS 4x4(ORC.ATERSANP)</v>
          </cell>
          <cell r="C784" t="str">
            <v>TN</v>
          </cell>
          <cell r="D784">
            <v>170.33</v>
          </cell>
          <cell r="F784">
            <v>17633</v>
          </cell>
          <cell r="G784" t="str">
            <v>OPERACAO ATERRO SANITARIO-TRATOR PNEUS 4x4(ORC.ATERSANP)</v>
          </cell>
          <cell r="H784" t="str">
            <v>TN</v>
          </cell>
          <cell r="I784">
            <v>170.33</v>
          </cell>
        </row>
        <row r="785">
          <cell r="A785">
            <v>17634</v>
          </cell>
          <cell r="B785" t="str">
            <v>OPERACAO ATERRO SANITARIO-TRATOR PNEU 4x4+TRAT.ESTEIRA D-4D</v>
          </cell>
          <cell r="C785" t="str">
            <v>TN</v>
          </cell>
          <cell r="D785">
            <v>60.34</v>
          </cell>
          <cell r="F785">
            <v>17634</v>
          </cell>
          <cell r="G785" t="str">
            <v>OPERACAO ATERRO SANITARIO-TRATOR PNEU 4x4+TRAT.ESTEIRA D-4D</v>
          </cell>
          <cell r="H785" t="str">
            <v>TN</v>
          </cell>
          <cell r="I785">
            <v>60.34</v>
          </cell>
        </row>
        <row r="786">
          <cell r="A786">
            <v>17856</v>
          </cell>
          <cell r="B786" t="str">
            <v>SERVICO DE VARRICAO VIAS PUBLICAS-PARALELEPIPEDO-(ORC.VARRUAP)</v>
          </cell>
          <cell r="C786" t="str">
            <v>KM</v>
          </cell>
          <cell r="D786">
            <v>2775.03</v>
          </cell>
          <cell r="F786">
            <v>17856</v>
          </cell>
          <cell r="G786" t="str">
            <v>SERVICO DE VARRICAO VIAS PUBLICAS-PARALELEPIPEDO-(ORC.VARRUAP)</v>
          </cell>
          <cell r="H786" t="str">
            <v>KM</v>
          </cell>
          <cell r="I786">
            <v>2775.03</v>
          </cell>
        </row>
        <row r="787">
          <cell r="A787">
            <v>17857</v>
          </cell>
          <cell r="B787" t="str">
            <v>SERVICO DE VARRICAO VIAS PUBLICAS-ASFALTO-(ORC.VARRUAA)</v>
          </cell>
          <cell r="C787" t="str">
            <v>KM</v>
          </cell>
          <cell r="D787">
            <v>2248.71</v>
          </cell>
          <cell r="F787">
            <v>17857</v>
          </cell>
          <cell r="G787" t="str">
            <v>SERVICO DE VARRICAO VIAS PUBLICAS-ASFALTO-(ORC.VARRUAA)</v>
          </cell>
          <cell r="H787" t="str">
            <v>KM</v>
          </cell>
          <cell r="I787">
            <v>2248.71</v>
          </cell>
        </row>
        <row r="788">
          <cell r="A788">
            <v>18044</v>
          </cell>
          <cell r="B788" t="str">
            <v>CUSTO HORA CAMINHAO BETONEIRA 5,30m3 C/MOTORISTA</v>
          </cell>
          <cell r="C788" t="str">
            <v>H</v>
          </cell>
          <cell r="D788">
            <v>137.1</v>
          </cell>
          <cell r="F788">
            <v>18044</v>
          </cell>
          <cell r="G788" t="str">
            <v>CUSTO HORA CAMINHAO BETONEIRA 5,30m3 C/MOTORISTA</v>
          </cell>
          <cell r="H788" t="str">
            <v>H</v>
          </cell>
          <cell r="I788">
            <v>137.1</v>
          </cell>
        </row>
        <row r="789">
          <cell r="A789">
            <v>18050</v>
          </cell>
          <cell r="B789" t="str">
            <v xml:space="preserve">DUTO CONDUTOR DE ENTULHO COM 1 BOCA+1SUPORTE </v>
          </cell>
          <cell r="C789" t="str">
            <v>M</v>
          </cell>
          <cell r="D789">
            <v>226</v>
          </cell>
          <cell r="F789">
            <v>18050</v>
          </cell>
          <cell r="G789" t="str">
            <v xml:space="preserve">DUTO CONDUTOR DE ENTULHO COM 1 BOCA+1SUPORTE </v>
          </cell>
          <cell r="H789" t="str">
            <v>M</v>
          </cell>
          <cell r="I789">
            <v>226</v>
          </cell>
        </row>
        <row r="790">
          <cell r="A790">
            <v>18053</v>
          </cell>
          <cell r="B790" t="str">
            <v>CUSO HORA BETONEIRA ELETRICA 580L 8CV 7,03m3/h</v>
          </cell>
          <cell r="C790" t="str">
            <v>UN</v>
          </cell>
          <cell r="D790">
            <v>68.150000000000006</v>
          </cell>
          <cell r="F790">
            <v>18053</v>
          </cell>
          <cell r="G790" t="str">
            <v>CUSO HORA BETONEIRA ELETRICA 580L 8CV 7,03m3/h</v>
          </cell>
          <cell r="H790" t="str">
            <v>UN</v>
          </cell>
          <cell r="I790">
            <v>68.150000000000006</v>
          </cell>
        </row>
        <row r="791">
          <cell r="A791">
            <v>18055</v>
          </cell>
          <cell r="B791" t="str">
            <v>ALUGUEL MENSAL GUINCHO DE MASTRO MECAN 400KG</v>
          </cell>
          <cell r="C791" t="str">
            <v>MES</v>
          </cell>
          <cell r="D791">
            <v>750</v>
          </cell>
          <cell r="F791">
            <v>18055</v>
          </cell>
          <cell r="G791" t="str">
            <v>ALUGUEL MENSAL GUINCHO DE MASTRO MECAN 400KG</v>
          </cell>
          <cell r="H791" t="str">
            <v>MES</v>
          </cell>
          <cell r="I791">
            <v>750</v>
          </cell>
        </row>
        <row r="792">
          <cell r="A792">
            <v>18059</v>
          </cell>
          <cell r="B792" t="str">
            <v>ALUGUEL MENSAL ANDAIME SUSPENSO PESADO JAHU C/CABO 90 METROS</v>
          </cell>
          <cell r="C792" t="str">
            <v>MES</v>
          </cell>
          <cell r="D792">
            <v>1250</v>
          </cell>
          <cell r="F792">
            <v>18059</v>
          </cell>
          <cell r="G792" t="str">
            <v>ALUGUEL MENSAL ANDAIME SUSPENSO PESADO JAHU C/CABO 90 METROS</v>
          </cell>
          <cell r="H792" t="str">
            <v>MES</v>
          </cell>
          <cell r="I792">
            <v>1250</v>
          </cell>
        </row>
        <row r="793">
          <cell r="A793">
            <v>18135</v>
          </cell>
          <cell r="B793" t="str">
            <v>BETONEIRA 320L ELETRIC COM CARREGADOR 7CV</v>
          </cell>
          <cell r="C793" t="str">
            <v>H</v>
          </cell>
          <cell r="D793">
            <v>108.93</v>
          </cell>
          <cell r="F793">
            <v>18135</v>
          </cell>
          <cell r="G793" t="str">
            <v>BETONEIRA 320L ELETRIC COM CARREGADOR 7CV</v>
          </cell>
          <cell r="H793" t="str">
            <v>H</v>
          </cell>
          <cell r="I793">
            <v>108.93</v>
          </cell>
        </row>
        <row r="794">
          <cell r="A794">
            <v>18394</v>
          </cell>
          <cell r="B794" t="str">
            <v>CUSTO HORA COMPRESSOR REBOCAVEL ATLAS COPCO XA-175 DIESEL</v>
          </cell>
          <cell r="C794" t="str">
            <v>H</v>
          </cell>
          <cell r="D794">
            <v>129.54</v>
          </cell>
          <cell r="F794">
            <v>18394</v>
          </cell>
          <cell r="G794" t="str">
            <v>CUSTO HORA COMPRESSOR REBOCAVEL ATLAS COPCO XA-175 DIESEL</v>
          </cell>
          <cell r="H794" t="str">
            <v>H</v>
          </cell>
          <cell r="I794">
            <v>129.54</v>
          </cell>
        </row>
        <row r="795">
          <cell r="A795">
            <v>18396</v>
          </cell>
          <cell r="B795" t="str">
            <v>CUSTO HORA CAMINHAO CARROCERIA FORD F12000 8tn 130CV</v>
          </cell>
          <cell r="C795" t="str">
            <v>MES</v>
          </cell>
          <cell r="D795">
            <v>123.6</v>
          </cell>
          <cell r="F795">
            <v>18396</v>
          </cell>
          <cell r="G795" t="str">
            <v>CUSTO HORA CAMINHAO CARROCERIA FORD F12000 8tn 130CV</v>
          </cell>
          <cell r="H795" t="str">
            <v>MES</v>
          </cell>
          <cell r="I795">
            <v>123.6</v>
          </cell>
        </row>
        <row r="796">
          <cell r="A796">
            <v>18397</v>
          </cell>
          <cell r="B796" t="str">
            <v>CUSTO MENSAL LOCACAO TORRE METALICA HERCULES</v>
          </cell>
          <cell r="C796" t="str">
            <v>MES</v>
          </cell>
          <cell r="D796">
            <v>30022.1</v>
          </cell>
          <cell r="F796">
            <v>18397</v>
          </cell>
          <cell r="G796" t="str">
            <v>CUSTO MENSAL LOCACAO TORRE METALICA HERCULES</v>
          </cell>
          <cell r="H796" t="str">
            <v>MES</v>
          </cell>
          <cell r="I796">
            <v>30022.1</v>
          </cell>
        </row>
        <row r="797">
          <cell r="A797">
            <v>18410</v>
          </cell>
          <cell r="B797" t="str">
            <v>CUSTO HORA BOMBA CENTRIFUGA SCHNEIDER BC-98 1/3 CV 220V MONO</v>
          </cell>
          <cell r="C797" t="str">
            <v>H</v>
          </cell>
          <cell r="D797">
            <v>0.65</v>
          </cell>
          <cell r="F797">
            <v>18410</v>
          </cell>
          <cell r="G797" t="str">
            <v>CUSTO HORA BOMBA CENTRIFUGA SCHNEIDER BC-98 1/3 CV 220V MONO</v>
          </cell>
          <cell r="H797" t="str">
            <v>H</v>
          </cell>
          <cell r="I797">
            <v>0.65</v>
          </cell>
        </row>
        <row r="798">
          <cell r="A798">
            <v>18411</v>
          </cell>
          <cell r="B798" t="str">
            <v>CUSTO HORA BOMBA CENTRIFUGA HYDROBLOC C2000N 2 CV MONOFASICA</v>
          </cell>
          <cell r="C798" t="str">
            <v>H</v>
          </cell>
          <cell r="D798">
            <v>4.78</v>
          </cell>
          <cell r="F798">
            <v>18411</v>
          </cell>
          <cell r="G798" t="str">
            <v>CUSTO HORA BOMBA CENTRIFUGA HYDROBLOC C2000N 2 CV MONOFASICA</v>
          </cell>
          <cell r="H798" t="str">
            <v>H</v>
          </cell>
          <cell r="I798">
            <v>4.78</v>
          </cell>
        </row>
        <row r="799">
          <cell r="A799">
            <v>18416</v>
          </cell>
          <cell r="B799" t="str">
            <v>CUSTO HORA BOMBA SUBMERSA ARA POCO 4"" 1/2CV 4SPFM2/4 FERRARI</v>
          </cell>
          <cell r="C799" t="str">
            <v>H</v>
          </cell>
          <cell r="D799">
            <v>4.28</v>
          </cell>
          <cell r="F799">
            <v>18416</v>
          </cell>
          <cell r="G799" t="str">
            <v>CUSTO HORA BOMBA SUBMERSA ARA POCO 4"" 1/2CV 4SPFM2/4 FERRARI</v>
          </cell>
          <cell r="H799" t="str">
            <v>H</v>
          </cell>
          <cell r="I799">
            <v>4.28</v>
          </cell>
        </row>
        <row r="800">
          <cell r="A800">
            <v>18451</v>
          </cell>
          <cell r="B800" t="str">
            <v>ALUGUEL MENSAL SILO PARA CIMENTO 50 TONELADAS</v>
          </cell>
          <cell r="C800" t="str">
            <v>MES</v>
          </cell>
          <cell r="D800">
            <v>12000</v>
          </cell>
          <cell r="F800">
            <v>18451</v>
          </cell>
          <cell r="G800" t="str">
            <v>ALUGUEL MENSAL SILO PARA CIMENTO 50 TONELADAS</v>
          </cell>
          <cell r="H800" t="str">
            <v>MES</v>
          </cell>
          <cell r="I800">
            <v>12000</v>
          </cell>
        </row>
        <row r="801">
          <cell r="A801">
            <v>18457</v>
          </cell>
          <cell r="B801" t="str">
            <v>CUSTO HORA BETONEIRA REVERSIVEL DIESEL 780L.7,0m3/h(19457)</v>
          </cell>
          <cell r="C801" t="str">
            <v>H</v>
          </cell>
          <cell r="D801">
            <v>71.63</v>
          </cell>
          <cell r="F801">
            <v>18457</v>
          </cell>
          <cell r="G801" t="str">
            <v>CUSTO HORA BETONEIRA REVERSIVEL DIESEL 780L.7,0m3/h(19457)</v>
          </cell>
          <cell r="H801" t="str">
            <v>H</v>
          </cell>
          <cell r="I801">
            <v>71.63</v>
          </cell>
        </row>
        <row r="802">
          <cell r="A802">
            <v>18459</v>
          </cell>
          <cell r="B802" t="str">
            <v>CUSTO HORA COMPRESSOR ESTACIONARIO ATLAS GA75100 AP 468pcm 100CV</v>
          </cell>
          <cell r="C802" t="str">
            <v>UN</v>
          </cell>
          <cell r="D802">
            <v>129.53</v>
          </cell>
          <cell r="F802">
            <v>18459</v>
          </cell>
          <cell r="G802" t="str">
            <v>CUSTO HORA COMPRESSOR ESTACIONARIO ATLAS GA75100 AP 468pcm 100CV</v>
          </cell>
          <cell r="H802" t="str">
            <v>UN</v>
          </cell>
          <cell r="I802">
            <v>129.53</v>
          </cell>
        </row>
        <row r="803">
          <cell r="A803">
            <v>18461</v>
          </cell>
          <cell r="B803" t="str">
            <v>CUSTO HORA EMPILHADEIRA HYSTER XL2 7tn TORRE 5,40m 82CV</v>
          </cell>
          <cell r="C803" t="str">
            <v>H</v>
          </cell>
          <cell r="D803">
            <v>93.28</v>
          </cell>
          <cell r="F803">
            <v>18461</v>
          </cell>
          <cell r="G803" t="str">
            <v>CUSTO HORA EMPILHADEIRA HYSTER XL2 7tn TORRE 5,40m 82CV</v>
          </cell>
          <cell r="H803" t="str">
            <v>H</v>
          </cell>
          <cell r="I803">
            <v>93.28</v>
          </cell>
        </row>
        <row r="804">
          <cell r="A804">
            <v>18462</v>
          </cell>
          <cell r="B804" t="str">
            <v>CUSTO HORA EMPILHADEIRA HYSTER XL2 4 tn TORRE 4,5m 82CV</v>
          </cell>
          <cell r="C804" t="str">
            <v>H</v>
          </cell>
          <cell r="D804">
            <v>93.28</v>
          </cell>
          <cell r="F804">
            <v>18462</v>
          </cell>
          <cell r="G804" t="str">
            <v>CUSTO HORA EMPILHADEIRA HYSTER XL2 4 tn TORRE 4,5m 82CV</v>
          </cell>
          <cell r="H804" t="str">
            <v>H</v>
          </cell>
          <cell r="I804">
            <v>93.28</v>
          </cell>
        </row>
        <row r="805">
          <cell r="A805">
            <v>18465</v>
          </cell>
          <cell r="B805" t="str">
            <v>CUSTO HORA VIBRADOR IMERSAO</v>
          </cell>
          <cell r="C805" t="str">
            <v>H</v>
          </cell>
          <cell r="D805">
            <v>28.84</v>
          </cell>
          <cell r="F805">
            <v>18465</v>
          </cell>
          <cell r="G805" t="str">
            <v>CUSTO HORA VIBRADOR IMERSAO</v>
          </cell>
          <cell r="H805" t="str">
            <v>H</v>
          </cell>
          <cell r="I805">
            <v>28.84</v>
          </cell>
        </row>
        <row r="806">
          <cell r="A806">
            <v>18469</v>
          </cell>
          <cell r="B806" t="str">
            <v xml:space="preserve">CUSTO HORA BOMBA AUTO ASPIRANTE ELET ALTA PRESSAO 3KVA </v>
          </cell>
          <cell r="C806" t="str">
            <v>H</v>
          </cell>
          <cell r="D806">
            <v>4.78</v>
          </cell>
          <cell r="F806">
            <v>18469</v>
          </cell>
          <cell r="G806" t="str">
            <v xml:space="preserve">CUSTO HORA BOMBA AUTO ASPIRANTE ELET ALTA PRESSAO 3KVA </v>
          </cell>
          <cell r="H806" t="str">
            <v>H</v>
          </cell>
          <cell r="I806">
            <v>4.78</v>
          </cell>
        </row>
        <row r="807">
          <cell r="A807">
            <v>18478</v>
          </cell>
          <cell r="B807" t="str">
            <v>ALUGUEL HORA CAMINHAO BASCULANTE MERCEDES LK620/42 5,0m3 200CV</v>
          </cell>
          <cell r="C807" t="str">
            <v>UN</v>
          </cell>
          <cell r="D807">
            <v>154.80000000000001</v>
          </cell>
          <cell r="F807">
            <v>18478</v>
          </cell>
          <cell r="G807" t="str">
            <v>ALUGUEL HORA CAMINHAO BASCULANTE MERCEDES LK620/42 5,0m3 200CV</v>
          </cell>
          <cell r="H807" t="str">
            <v>UN</v>
          </cell>
          <cell r="I807">
            <v>154.80000000000001</v>
          </cell>
        </row>
        <row r="808">
          <cell r="A808">
            <v>18479</v>
          </cell>
          <cell r="B808" t="str">
            <v>CUSTO HORA CAMINHAO BASCULANTE MERCEDES LK620 8,0m3 200CV</v>
          </cell>
          <cell r="C808" t="str">
            <v>UN</v>
          </cell>
          <cell r="D808">
            <v>154.80000000000001</v>
          </cell>
          <cell r="F808">
            <v>18479</v>
          </cell>
          <cell r="G808" t="str">
            <v>CUSTO HORA CAMINHAO BASCULANTE MERCEDES LK620 8,0m3 200CV</v>
          </cell>
          <cell r="H808" t="str">
            <v>UN</v>
          </cell>
          <cell r="I808">
            <v>154.80000000000001</v>
          </cell>
        </row>
        <row r="809">
          <cell r="A809">
            <v>18480</v>
          </cell>
          <cell r="B809" t="str">
            <v>ALUGUEL HORA GUINCHO ELETRICO 2 TONELADAS</v>
          </cell>
          <cell r="C809" t="str">
            <v>H</v>
          </cell>
          <cell r="D809">
            <v>35.520000000000003</v>
          </cell>
          <cell r="F809">
            <v>18480</v>
          </cell>
          <cell r="G809" t="str">
            <v>ALUGUEL HORA GUINCHO ELETRICO 2 TONELADAS</v>
          </cell>
          <cell r="H809" t="str">
            <v>H</v>
          </cell>
          <cell r="I809">
            <v>35.520000000000003</v>
          </cell>
        </row>
        <row r="810">
          <cell r="A810">
            <v>18483</v>
          </cell>
          <cell r="B810" t="str">
            <v>CUSTO HORA CAMINHAO CARROCERIA 8 TONELADAS COM MOTORISTA</v>
          </cell>
          <cell r="C810" t="str">
            <v>H</v>
          </cell>
          <cell r="D810">
            <v>123.6</v>
          </cell>
          <cell r="F810">
            <v>18483</v>
          </cell>
          <cell r="G810" t="str">
            <v>CUSTO HORA CAMINHAO CARROCERIA 8 TONELADAS COM MOTORISTA</v>
          </cell>
          <cell r="H810" t="str">
            <v>H</v>
          </cell>
          <cell r="I810">
            <v>123.6</v>
          </cell>
        </row>
        <row r="811">
          <cell r="A811">
            <v>18486</v>
          </cell>
          <cell r="B811" t="str">
            <v>CUSTO HORA COMPRESSOR DE AR ESTACIONARIO ATLAS GA90 621cpm</v>
          </cell>
          <cell r="C811" t="str">
            <v>H</v>
          </cell>
          <cell r="D811">
            <v>131.75</v>
          </cell>
          <cell r="F811">
            <v>18486</v>
          </cell>
          <cell r="G811" t="str">
            <v>CUSTO HORA COMPRESSOR DE AR ESTACIONARIO ATLAS GA90 621cpm</v>
          </cell>
          <cell r="H811" t="str">
            <v>H</v>
          </cell>
          <cell r="I811">
            <v>131.75</v>
          </cell>
        </row>
        <row r="812">
          <cell r="A812">
            <v>18501</v>
          </cell>
          <cell r="B812" t="str">
            <v>ALUGUEL MENSAL ANDAIME TUBULAR ATE ALTURA 12,0 METROS</v>
          </cell>
          <cell r="C812" t="str">
            <v>MES</v>
          </cell>
          <cell r="D812">
            <v>451.08</v>
          </cell>
          <cell r="F812">
            <v>18501</v>
          </cell>
          <cell r="G812" t="str">
            <v>ALUGUEL MENSAL ANDAIME TUBULAR ATE ALTURA 12,0 METROS</v>
          </cell>
          <cell r="H812" t="str">
            <v>MES</v>
          </cell>
          <cell r="I812">
            <v>451.08</v>
          </cell>
        </row>
        <row r="813">
          <cell r="A813">
            <v>18502</v>
          </cell>
          <cell r="B813" t="str">
            <v>ALUGUEL MENSAL ANDAIME TUBULAR ATE ALTURA 15,0 METROS</v>
          </cell>
          <cell r="C813" t="str">
            <v>MES</v>
          </cell>
          <cell r="D813">
            <v>546.54999999999995</v>
          </cell>
          <cell r="F813">
            <v>18502</v>
          </cell>
          <cell r="G813" t="str">
            <v>ALUGUEL MENSAL ANDAIME TUBULAR ATE ALTURA 15,0 METROS</v>
          </cell>
          <cell r="H813" t="str">
            <v>MES</v>
          </cell>
          <cell r="I813">
            <v>546.54999999999995</v>
          </cell>
        </row>
        <row r="814">
          <cell r="A814">
            <v>18504</v>
          </cell>
          <cell r="B814" t="str">
            <v>ALUGUEL MENSAL ANDAIME TUBULAR ATE ALTURA 3,0 METROS</v>
          </cell>
          <cell r="C814" t="str">
            <v>MES</v>
          </cell>
          <cell r="D814">
            <v>164.63</v>
          </cell>
          <cell r="F814">
            <v>18504</v>
          </cell>
          <cell r="G814" t="str">
            <v>ALUGUEL MENSAL ANDAIME TUBULAR ATE ALTURA 3,0 METROS</v>
          </cell>
          <cell r="H814" t="str">
            <v>MES</v>
          </cell>
          <cell r="I814">
            <v>164.63</v>
          </cell>
        </row>
        <row r="815">
          <cell r="A815">
            <v>18505</v>
          </cell>
          <cell r="B815" t="str">
            <v>ALUGUEL MENSAL ANDAIME TUBULAR ATE ALTURA 6,0 METROS</v>
          </cell>
          <cell r="C815" t="str">
            <v>UN</v>
          </cell>
          <cell r="D815">
            <v>260.12</v>
          </cell>
          <cell r="F815">
            <v>18505</v>
          </cell>
          <cell r="G815" t="str">
            <v>ALUGUEL MENSAL ANDAIME TUBULAR ATE ALTURA 6,0 METROS</v>
          </cell>
          <cell r="H815" t="str">
            <v>UN</v>
          </cell>
          <cell r="I815">
            <v>260.12</v>
          </cell>
        </row>
        <row r="816">
          <cell r="A816">
            <v>18506</v>
          </cell>
          <cell r="B816" t="str">
            <v>ALUGUEL MENSAL ANDAIME TUBULAR ATE ALTURA 9,0 METROS</v>
          </cell>
          <cell r="C816" t="str">
            <v>UN</v>
          </cell>
          <cell r="D816">
            <v>355.59</v>
          </cell>
          <cell r="F816">
            <v>18506</v>
          </cell>
          <cell r="G816" t="str">
            <v>ALUGUEL MENSAL ANDAIME TUBULAR ATE ALTURA 9,0 METROS</v>
          </cell>
          <cell r="H816" t="str">
            <v>UN</v>
          </cell>
          <cell r="I816">
            <v>355.59</v>
          </cell>
        </row>
        <row r="817">
          <cell r="A817">
            <v>18507</v>
          </cell>
          <cell r="B817" t="str">
            <v>ALUGUEL MENSAL TORRE METALICA TIPO GIRAFA PARA SUSPENSAO</v>
          </cell>
          <cell r="C817" t="str">
            <v>UN</v>
          </cell>
          <cell r="D817">
            <v>7232.75</v>
          </cell>
          <cell r="F817">
            <v>18507</v>
          </cell>
          <cell r="G817" t="str">
            <v>ALUGUEL MENSAL TORRE METALICA TIPO GIRAFA PARA SUSPENSAO</v>
          </cell>
          <cell r="H817" t="str">
            <v>UN</v>
          </cell>
          <cell r="I817">
            <v>7232.75</v>
          </cell>
        </row>
        <row r="818">
          <cell r="A818">
            <v>18516</v>
          </cell>
          <cell r="B818" t="str">
            <v>CUSTO HORA VIBRADOR MANUAL ELETRICO DYNAPAC AZ-48 3CV</v>
          </cell>
          <cell r="C818" t="str">
            <v>H</v>
          </cell>
          <cell r="D818">
            <v>26.8</v>
          </cell>
          <cell r="F818">
            <v>18516</v>
          </cell>
          <cell r="G818" t="str">
            <v>CUSTO HORA VIBRADOR MANUAL ELETRICO DYNAPAC AZ-48 3CV</v>
          </cell>
          <cell r="H818" t="str">
            <v>H</v>
          </cell>
          <cell r="I818">
            <v>26.8</v>
          </cell>
        </row>
        <row r="819">
          <cell r="A819">
            <v>18517</v>
          </cell>
          <cell r="B819" t="str">
            <v>CUSTO HORA VIBROACABADORA AUTOPROPELIDA CIBER 115C PNEUS 5,0m 80C</v>
          </cell>
          <cell r="C819" t="str">
            <v>H</v>
          </cell>
          <cell r="D819">
            <v>64.28</v>
          </cell>
          <cell r="F819">
            <v>18517</v>
          </cell>
          <cell r="G819" t="str">
            <v>CUSTO HORA VIBROACABADORA AUTOPROPELIDA CIBER 115C PNEUS 5,0m 80C</v>
          </cell>
          <cell r="H819" t="str">
            <v>H</v>
          </cell>
          <cell r="I819">
            <v>64.28</v>
          </cell>
        </row>
        <row r="820">
          <cell r="A820">
            <v>18556</v>
          </cell>
          <cell r="B820" t="str">
            <v>CUSTO HORA BATE-ESTACAS 40TN 51CV IM520BS 160CV 6.350h(19740)</v>
          </cell>
          <cell r="C820" t="str">
            <v>H</v>
          </cell>
          <cell r="D820">
            <v>155.83000000000001</v>
          </cell>
          <cell r="F820">
            <v>18556</v>
          </cell>
          <cell r="G820" t="str">
            <v>CUSTO HORA BATE-ESTACAS 40TN 51CV IM520BS 160CV 6.350h(19740)</v>
          </cell>
          <cell r="H820" t="str">
            <v>H</v>
          </cell>
          <cell r="I820">
            <v>155.83000000000001</v>
          </cell>
        </row>
        <row r="821">
          <cell r="A821">
            <v>18685</v>
          </cell>
          <cell r="B821" t="str">
            <v>CUSTO HORA VIBRADOR MANUAL ELETRICO DYNAPAC AZ/35 2CV</v>
          </cell>
          <cell r="C821" t="str">
            <v>H</v>
          </cell>
          <cell r="D821">
            <v>26.8</v>
          </cell>
          <cell r="F821">
            <v>18685</v>
          </cell>
          <cell r="G821" t="str">
            <v>CUSTO HORA VIBRADOR MANUAL ELETRICO DYNAPAC AZ/35 2CV</v>
          </cell>
          <cell r="H821" t="str">
            <v>H</v>
          </cell>
          <cell r="I821">
            <v>26.8</v>
          </cell>
        </row>
        <row r="822">
          <cell r="A822">
            <v>18711</v>
          </cell>
          <cell r="B822" t="str">
            <v>ALUGUEL DIA UNIDADE JATEAMENTO COMPLETO</v>
          </cell>
          <cell r="C822" t="str">
            <v>MES</v>
          </cell>
          <cell r="D822">
            <v>550</v>
          </cell>
          <cell r="F822">
            <v>18711</v>
          </cell>
          <cell r="G822" t="str">
            <v>ALUGUEL DIA UNIDADE JATEAMENTO COMPLETO</v>
          </cell>
          <cell r="H822" t="str">
            <v>MES</v>
          </cell>
          <cell r="I822">
            <v>550</v>
          </cell>
        </row>
        <row r="823">
          <cell r="A823">
            <v>18775</v>
          </cell>
          <cell r="B823" t="str">
            <v>CUSTO HORA COMPRESSOR REBOCAVEL ATLAS VAZAO 748PCM, 210CV</v>
          </cell>
          <cell r="C823" t="str">
            <v>H</v>
          </cell>
          <cell r="D823">
            <v>132.51</v>
          </cell>
          <cell r="F823">
            <v>18775</v>
          </cell>
          <cell r="G823" t="str">
            <v>CUSTO HORA COMPRESSOR REBOCAVEL ATLAS VAZAO 748PCM, 210CV</v>
          </cell>
          <cell r="H823" t="str">
            <v>H</v>
          </cell>
          <cell r="I823">
            <v>132.51</v>
          </cell>
        </row>
        <row r="824">
          <cell r="A824">
            <v>18938</v>
          </cell>
          <cell r="B824" t="str">
            <v>CUSTO HORA EQUIPAMENTO DE SOLDA OXIACETILENICA</v>
          </cell>
          <cell r="C824" t="str">
            <v>UN</v>
          </cell>
          <cell r="D824">
            <v>23.88</v>
          </cell>
          <cell r="F824">
            <v>18938</v>
          </cell>
          <cell r="G824" t="str">
            <v>CUSTO HORA EQUIPAMENTO DE SOLDA OXIACETILENICA</v>
          </cell>
          <cell r="H824" t="str">
            <v>UN</v>
          </cell>
          <cell r="I824">
            <v>23.88</v>
          </cell>
        </row>
        <row r="825">
          <cell r="A825">
            <v>18980</v>
          </cell>
          <cell r="B825" t="str">
            <v>ALUGUEL MENSAL TEODOLITO WILD T</v>
          </cell>
          <cell r="C825" t="str">
            <v>MES</v>
          </cell>
          <cell r="D825">
            <v>150</v>
          </cell>
          <cell r="F825">
            <v>18980</v>
          </cell>
          <cell r="G825" t="str">
            <v>ALUGUEL MENSAL TEODOLITO WILD T</v>
          </cell>
          <cell r="H825" t="str">
            <v>MES</v>
          </cell>
          <cell r="I825">
            <v>150</v>
          </cell>
        </row>
        <row r="826">
          <cell r="A826">
            <v>20002</v>
          </cell>
          <cell r="B826" t="str">
            <v>LIMPEZA TERRENO REMOCAO ARBUSTOS-CORTE DE CAPOEIRA A FOICE</v>
          </cell>
          <cell r="C826" t="str">
            <v>M2</v>
          </cell>
          <cell r="D826">
            <v>8.52</v>
          </cell>
          <cell r="F826">
            <v>20002</v>
          </cell>
          <cell r="G826" t="str">
            <v>LIMPEZA TERRENO REMOCAO ARBUSTOS-CORTE DE CAPOEIRA A FOICE</v>
          </cell>
          <cell r="H826" t="str">
            <v>M2</v>
          </cell>
          <cell r="I826">
            <v>8.52</v>
          </cell>
        </row>
        <row r="827">
          <cell r="A827">
            <v>20003</v>
          </cell>
          <cell r="B827" t="str">
            <v>LIMPEZA E REGULARIZACAO DE TERRENO COM QUEIMA DE RESIDUOS</v>
          </cell>
          <cell r="C827" t="str">
            <v>M2</v>
          </cell>
          <cell r="D827">
            <v>2.0499999999999998</v>
          </cell>
          <cell r="F827">
            <v>20003</v>
          </cell>
          <cell r="G827" t="str">
            <v>LIMPEZA E REGULARIZACAO DE TERRENO COM QUEIMA DE RESIDUOS</v>
          </cell>
          <cell r="H827" t="str">
            <v>M2</v>
          </cell>
          <cell r="I827">
            <v>2.0499999999999998</v>
          </cell>
        </row>
        <row r="828">
          <cell r="A828">
            <v>20004</v>
          </cell>
          <cell r="B828" t="str">
            <v>LOCACAO DE OBRA E DEMARCACAO PARA ELEVACAO DE ALVENARIAS</v>
          </cell>
          <cell r="C828" t="str">
            <v>M2</v>
          </cell>
          <cell r="D828">
            <v>25.66</v>
          </cell>
          <cell r="F828">
            <v>20004</v>
          </cell>
          <cell r="G828" t="str">
            <v>LOCACAO DE OBRA E DEMARCACAO PARA ELEVACAO DE ALVENARIAS</v>
          </cell>
          <cell r="H828" t="str">
            <v>M2</v>
          </cell>
          <cell r="I828">
            <v>25.66</v>
          </cell>
        </row>
        <row r="829">
          <cell r="A829">
            <v>20005</v>
          </cell>
          <cell r="B829" t="str">
            <v>PREPARO DO TERRENO PARA LOCACAO PERIMETRAL DE FUNDACOES</v>
          </cell>
          <cell r="C829" t="str">
            <v>M2</v>
          </cell>
          <cell r="D829">
            <v>71.34</v>
          </cell>
          <cell r="F829">
            <v>20005</v>
          </cell>
          <cell r="G829" t="str">
            <v>PREPARO DO TERRENO PARA LOCACAO PERIMETRAL DE FUNDACOES</v>
          </cell>
          <cell r="H829" t="str">
            <v>M2</v>
          </cell>
          <cell r="I829">
            <v>71.34</v>
          </cell>
        </row>
        <row r="830">
          <cell r="A830">
            <v>20006</v>
          </cell>
          <cell r="B830" t="str">
            <v>DESMATAMENTO DE AREAS</v>
          </cell>
          <cell r="C830" t="str">
            <v>M2</v>
          </cell>
          <cell r="D830">
            <v>0.53</v>
          </cell>
          <cell r="F830">
            <v>20006</v>
          </cell>
          <cell r="G830" t="str">
            <v>DESMATAMENTO DE AREAS</v>
          </cell>
          <cell r="H830" t="str">
            <v>M2</v>
          </cell>
          <cell r="I830">
            <v>0.53</v>
          </cell>
        </row>
        <row r="831">
          <cell r="A831">
            <v>20007</v>
          </cell>
          <cell r="B831" t="str">
            <v>ROCADO EM MATA DE PEQUENO PORTE SEM DESTOCAMENTO</v>
          </cell>
          <cell r="C831" t="str">
            <v>M2</v>
          </cell>
          <cell r="D831">
            <v>0.79</v>
          </cell>
          <cell r="F831">
            <v>20007</v>
          </cell>
          <cell r="G831" t="str">
            <v>ROCADO EM MATA DE PEQUENO PORTE SEM DESTOCAMENTO</v>
          </cell>
          <cell r="H831" t="str">
            <v>M2</v>
          </cell>
          <cell r="I831">
            <v>0.79</v>
          </cell>
        </row>
        <row r="832">
          <cell r="A832">
            <v>20008</v>
          </cell>
          <cell r="B832" t="str">
            <v>DESTOCAMENTO DE ARVORES PEQUENO PORTE SEM AUXILIO MECANICO</v>
          </cell>
          <cell r="C832" t="str">
            <v>UN</v>
          </cell>
          <cell r="D832">
            <v>62.12</v>
          </cell>
          <cell r="F832">
            <v>20008</v>
          </cell>
          <cell r="G832" t="str">
            <v>DESTOCAMENTO DE ARVORES PEQUENO PORTE SEM AUXILIO MECANICO</v>
          </cell>
          <cell r="H832" t="str">
            <v>UN</v>
          </cell>
          <cell r="I832">
            <v>62.12</v>
          </cell>
        </row>
        <row r="833">
          <cell r="A833">
            <v>20009</v>
          </cell>
          <cell r="B833" t="str">
            <v>RASTELAMENTO EM CAPOEIRAO COM EMPILHAMENTO/QUEIMA RESIDUOS</v>
          </cell>
          <cell r="C833" t="str">
            <v>M2</v>
          </cell>
          <cell r="D833">
            <v>1.28</v>
          </cell>
          <cell r="F833">
            <v>20009</v>
          </cell>
          <cell r="G833" t="str">
            <v>RASTELAMENTO EM CAPOEIRAO COM EMPILHAMENTO/QUEIMA RESIDUOS</v>
          </cell>
          <cell r="H833" t="str">
            <v>M2</v>
          </cell>
          <cell r="I833">
            <v>1.28</v>
          </cell>
        </row>
        <row r="834">
          <cell r="A834">
            <v>20010</v>
          </cell>
          <cell r="B834" t="str">
            <v>REGULARIZACAO DE SOLO 1a.CATEGORIA TRATOR LAMINA H=0,20m</v>
          </cell>
          <cell r="C834" t="str">
            <v>M2</v>
          </cell>
          <cell r="D834">
            <v>0.78</v>
          </cell>
          <cell r="F834">
            <v>20010</v>
          </cell>
          <cell r="G834" t="str">
            <v>REGULARIZACAO DE SOLO 1a.CATEGORIA TRATOR LAMINA H=0,20m</v>
          </cell>
          <cell r="H834" t="str">
            <v>M2</v>
          </cell>
          <cell r="I834">
            <v>0.78</v>
          </cell>
        </row>
        <row r="835">
          <cell r="A835">
            <v>20011</v>
          </cell>
          <cell r="B835" t="str">
            <v>ABERTURA DE RUAS COM UTILIZACAO TRATOR D6N ESTEIRA COM LAMINA</v>
          </cell>
          <cell r="C835" t="str">
            <v>M3</v>
          </cell>
          <cell r="D835">
            <v>0.42</v>
          </cell>
          <cell r="F835">
            <v>20011</v>
          </cell>
          <cell r="G835" t="str">
            <v>ABERTURA DE RUAS COM UTILIZACAO TRATOR D6N ESTEIRA COM LAMINA</v>
          </cell>
          <cell r="H835" t="str">
            <v>M3</v>
          </cell>
          <cell r="I835">
            <v>0.42</v>
          </cell>
        </row>
        <row r="836">
          <cell r="A836">
            <v>20012</v>
          </cell>
          <cell r="B836" t="str">
            <v>REGULARIZACAO DE RUAS COM MOTONIVELADORA</v>
          </cell>
          <cell r="C836" t="str">
            <v>M2</v>
          </cell>
          <cell r="D836">
            <v>1.51</v>
          </cell>
          <cell r="F836">
            <v>20012</v>
          </cell>
          <cell r="G836" t="str">
            <v>REGULARIZACAO DE RUAS COM MOTONIVELADORA</v>
          </cell>
          <cell r="H836" t="str">
            <v>M2</v>
          </cell>
          <cell r="I836">
            <v>1.51</v>
          </cell>
        </row>
        <row r="837">
          <cell r="A837">
            <v>20013</v>
          </cell>
          <cell r="B837" t="str">
            <v>REGULARIZACAO E COMPACTACAO SOLO BASE DE ESCAVACAO</v>
          </cell>
          <cell r="C837" t="str">
            <v>M3</v>
          </cell>
          <cell r="D837">
            <v>69.25</v>
          </cell>
          <cell r="F837">
            <v>20013</v>
          </cell>
          <cell r="G837" t="str">
            <v>REGULARIZACAO E COMPACTACAO SOLO BASE DE ESCAVACAO</v>
          </cell>
          <cell r="H837" t="str">
            <v>M3</v>
          </cell>
          <cell r="I837">
            <v>69.25</v>
          </cell>
        </row>
        <row r="838">
          <cell r="A838">
            <v>20014</v>
          </cell>
          <cell r="B838" t="str">
            <v>REGULARIZACAO MANUAL DE SOLO COM NIVELAMENTO E APILOAMENTO</v>
          </cell>
          <cell r="C838" t="str">
            <v>M3</v>
          </cell>
          <cell r="D838">
            <v>80.14</v>
          </cell>
          <cell r="F838">
            <v>20014</v>
          </cell>
          <cell r="G838" t="str">
            <v>REGULARIZACAO MANUAL DE SOLO COM NIVELAMENTO E APILOAMENTO</v>
          </cell>
          <cell r="H838" t="str">
            <v>M3</v>
          </cell>
          <cell r="I838">
            <v>80.14</v>
          </cell>
        </row>
        <row r="839">
          <cell r="A839">
            <v>20015</v>
          </cell>
          <cell r="B839" t="str">
            <v>REGULARIZACAO E NIVELAMENTO SOLO 1a.CAT.COM RETROESCAVADEIRA</v>
          </cell>
          <cell r="C839" t="str">
            <v>M2</v>
          </cell>
          <cell r="D839">
            <v>8.27</v>
          </cell>
          <cell r="F839">
            <v>20015</v>
          </cell>
          <cell r="G839" t="str">
            <v>REGULARIZACAO E NIVELAMENTO SOLO 1a.CAT.COM RETROESCAVADEIRA</v>
          </cell>
          <cell r="H839" t="str">
            <v>M2</v>
          </cell>
          <cell r="I839">
            <v>8.27</v>
          </cell>
        </row>
        <row r="840">
          <cell r="A840">
            <v>20016</v>
          </cell>
          <cell r="B840" t="str">
            <v xml:space="preserve">ESCAVACAO MECANICA SOLO 1a.CATEGORIA COM RETROESCAVADEIRA </v>
          </cell>
          <cell r="C840" t="str">
            <v>M3</v>
          </cell>
          <cell r="D840">
            <v>2.5499999999999998</v>
          </cell>
          <cell r="F840">
            <v>20016</v>
          </cell>
          <cell r="G840" t="str">
            <v xml:space="preserve">ESCAVACAO MECANICA SOLO 1a.CATEGORIA COM RETROESCAVADEIRA </v>
          </cell>
          <cell r="H840" t="str">
            <v>M3</v>
          </cell>
          <cell r="I840">
            <v>2.5499999999999998</v>
          </cell>
        </row>
        <row r="841">
          <cell r="A841">
            <v>20017</v>
          </cell>
          <cell r="B841" t="str">
            <v>ATERRO COMPACTADO IMPERMEAVEL COM MEIO MECANICO CAMADAS 0,1Om</v>
          </cell>
          <cell r="C841" t="str">
            <v>M3</v>
          </cell>
          <cell r="D841">
            <v>80</v>
          </cell>
          <cell r="F841">
            <v>20017</v>
          </cell>
          <cell r="G841" t="str">
            <v>ATERRO COMPACTADO IMPERMEAVEL COM MEIO MECANICO CAMADAS 0,1Om</v>
          </cell>
          <cell r="H841" t="str">
            <v>M3</v>
          </cell>
          <cell r="I841">
            <v>80</v>
          </cell>
        </row>
        <row r="842">
          <cell r="A842">
            <v>20020</v>
          </cell>
          <cell r="B842" t="str">
            <v>TABLADO EM MADEIRA 1,22x2,44m PARA MASSEIRA REAPR.12 VEZES</v>
          </cell>
          <cell r="C842" t="str">
            <v>UN</v>
          </cell>
          <cell r="D842">
            <v>44.47</v>
          </cell>
          <cell r="F842">
            <v>20020</v>
          </cell>
          <cell r="G842" t="str">
            <v>TABLADO EM MADEIRA 1,22x2,44m PARA MASSEIRA REAPR.12 VEZES</v>
          </cell>
          <cell r="H842" t="str">
            <v>UN</v>
          </cell>
          <cell r="I842">
            <v>44.47</v>
          </cell>
        </row>
        <row r="843">
          <cell r="A843">
            <v>20021</v>
          </cell>
          <cell r="B843" t="str">
            <v>FURO ESTRUTURAL 30mm ESPESSURA 25CM</v>
          </cell>
          <cell r="C843" t="str">
            <v>UN</v>
          </cell>
          <cell r="D843">
            <v>128.55000000000001</v>
          </cell>
          <cell r="F843">
            <v>20021</v>
          </cell>
          <cell r="G843" t="str">
            <v>FURO ESTRUTURAL 30mm ESPESSURA 25CM</v>
          </cell>
          <cell r="H843" t="str">
            <v>UN</v>
          </cell>
          <cell r="I843">
            <v>128.55000000000001</v>
          </cell>
        </row>
        <row r="844">
          <cell r="A844">
            <v>20022</v>
          </cell>
          <cell r="B844" t="str">
            <v>FURO ESTRUTURAL 60mm ESPESSURA 20CM</v>
          </cell>
          <cell r="C844" t="str">
            <v>UN</v>
          </cell>
          <cell r="D844">
            <v>177.65</v>
          </cell>
          <cell r="F844">
            <v>20022</v>
          </cell>
          <cell r="G844" t="str">
            <v>FURO ESTRUTURAL 60mm ESPESSURA 20CM</v>
          </cell>
          <cell r="H844" t="str">
            <v>UN</v>
          </cell>
          <cell r="I844">
            <v>177.65</v>
          </cell>
        </row>
        <row r="845">
          <cell r="A845">
            <v>20025</v>
          </cell>
          <cell r="B845" t="str">
            <v>DEMOLICAO PISOS CIMENTADOS INCLUSIVE SUB-BASE</v>
          </cell>
          <cell r="C845" t="str">
            <v>M2</v>
          </cell>
          <cell r="D845">
            <v>6.13</v>
          </cell>
          <cell r="F845">
            <v>20025</v>
          </cell>
          <cell r="G845" t="str">
            <v>DEMOLICAO PISOS CIMENTADOS INCLUSIVE SUB-BASE</v>
          </cell>
          <cell r="H845" t="str">
            <v>M2</v>
          </cell>
          <cell r="I845">
            <v>6.13</v>
          </cell>
        </row>
        <row r="846">
          <cell r="A846">
            <v>20026</v>
          </cell>
          <cell r="B846" t="str">
            <v>TAPUME EM CHAPA COMPENSADO-REAPROVEITAMENTO 20 VEZES</v>
          </cell>
          <cell r="C846" t="str">
            <v>M</v>
          </cell>
          <cell r="D846">
            <v>9.56</v>
          </cell>
          <cell r="F846">
            <v>20026</v>
          </cell>
          <cell r="G846" t="str">
            <v>TAPUME EM CHAPA COMPENSADO-REAPROVEITAMENTO 20 VEZES</v>
          </cell>
          <cell r="H846" t="str">
            <v>M</v>
          </cell>
          <cell r="I846">
            <v>9.56</v>
          </cell>
        </row>
        <row r="847">
          <cell r="A847">
            <v>20028</v>
          </cell>
          <cell r="B847" t="str">
            <v>REATERRO DE CAVA DE DUTO DESOBSTRUIDO COM AREIA UMIDA</v>
          </cell>
          <cell r="C847" t="str">
            <v>M3</v>
          </cell>
          <cell r="D847">
            <v>146.49</v>
          </cell>
          <cell r="F847">
            <v>20028</v>
          </cell>
          <cell r="G847" t="str">
            <v>REATERRO DE CAVA DE DUTO DESOBSTRUIDO COM AREIA UMIDA</v>
          </cell>
          <cell r="H847" t="str">
            <v>M3</v>
          </cell>
          <cell r="I847">
            <v>146.49</v>
          </cell>
        </row>
        <row r="848">
          <cell r="A848">
            <v>20031</v>
          </cell>
          <cell r="B848" t="str">
            <v>COLCHAO PEDRA BRITADA No.2 PARA DRENO</v>
          </cell>
          <cell r="C848" t="str">
            <v>M3</v>
          </cell>
          <cell r="D848">
            <v>164.37</v>
          </cell>
          <cell r="F848">
            <v>20031</v>
          </cell>
          <cell r="G848" t="str">
            <v>COLCHAO PEDRA BRITADA No.2 PARA DRENO</v>
          </cell>
          <cell r="H848" t="str">
            <v>M3</v>
          </cell>
          <cell r="I848">
            <v>164.37</v>
          </cell>
        </row>
        <row r="849">
          <cell r="A849">
            <v>20033</v>
          </cell>
          <cell r="B849" t="str">
            <v>ESCORAMENTO DE VALAS H=1.50m COM MADEIRA DE LEI-REAPR.20X</v>
          </cell>
          <cell r="C849" t="str">
            <v>M</v>
          </cell>
          <cell r="D849">
            <v>19.350000000000001</v>
          </cell>
          <cell r="F849">
            <v>20033</v>
          </cell>
          <cell r="G849" t="str">
            <v>ESCORAMENTO DE VALAS H=1.50m COM MADEIRA DE LEI-REAPR.20X</v>
          </cell>
          <cell r="H849" t="str">
            <v>M</v>
          </cell>
          <cell r="I849">
            <v>19.350000000000001</v>
          </cell>
        </row>
        <row r="850">
          <cell r="A850">
            <v>20035</v>
          </cell>
          <cell r="B850" t="str">
            <v>REMOCAO DE ESCORAMENTO VALAS DUTOS H=1,5m</v>
          </cell>
          <cell r="C850" t="str">
            <v>M</v>
          </cell>
          <cell r="D850">
            <v>3.63</v>
          </cell>
          <cell r="F850">
            <v>20035</v>
          </cell>
          <cell r="G850" t="str">
            <v>REMOCAO DE ESCORAMENTO VALAS DUTOS H=1,5m</v>
          </cell>
          <cell r="H850" t="str">
            <v>M</v>
          </cell>
          <cell r="I850">
            <v>3.63</v>
          </cell>
        </row>
        <row r="851">
          <cell r="A851">
            <v>20036</v>
          </cell>
          <cell r="B851" t="str">
            <v>CONCRETO 1:3:5 PARA RECOBRIMENTO DE DUTOS</v>
          </cell>
          <cell r="C851" t="str">
            <v>M3</v>
          </cell>
          <cell r="D851">
            <v>599.73</v>
          </cell>
          <cell r="F851">
            <v>20036</v>
          </cell>
          <cell r="G851" t="str">
            <v>CONCRETO 1:3:5 PARA RECOBRIMENTO DE DUTOS</v>
          </cell>
          <cell r="H851" t="str">
            <v>M3</v>
          </cell>
          <cell r="I851">
            <v>599.73</v>
          </cell>
        </row>
        <row r="852">
          <cell r="A852">
            <v>20037</v>
          </cell>
          <cell r="B852" t="str">
            <v>ESCORAMENTO DE POSTE COM REAPROVEITAMENTO DE MATERIAL=10 VEZES</v>
          </cell>
          <cell r="C852" t="str">
            <v>UN</v>
          </cell>
          <cell r="D852">
            <v>373.95</v>
          </cell>
          <cell r="F852">
            <v>20037</v>
          </cell>
          <cell r="G852" t="str">
            <v>ESCORAMENTO DE POSTE COM REAPROVEITAMENTO DE MATERIAL=10 VEZES</v>
          </cell>
          <cell r="H852" t="str">
            <v>UN</v>
          </cell>
          <cell r="I852">
            <v>373.95</v>
          </cell>
        </row>
        <row r="853">
          <cell r="A853">
            <v>20038</v>
          </cell>
          <cell r="B853" t="str">
            <v>ESCORAMENTO DE ARVORES COM REAPROVEITAMENTO MATERIAL=10 VEZES</v>
          </cell>
          <cell r="C853" t="str">
            <v>UN</v>
          </cell>
          <cell r="D853">
            <v>339.62</v>
          </cell>
          <cell r="F853">
            <v>20038</v>
          </cell>
          <cell r="G853" t="str">
            <v>ESCORAMENTO DE ARVORES COM REAPROVEITAMENTO MATERIAL=10 VEZES</v>
          </cell>
          <cell r="H853" t="str">
            <v>UN</v>
          </cell>
          <cell r="I853">
            <v>339.62</v>
          </cell>
        </row>
        <row r="854">
          <cell r="A854">
            <v>20039</v>
          </cell>
          <cell r="B854" t="str">
            <v>ESCAVACAO PARA FIXACAO POSTE SINALIZACAO 20x20cm - H=0,80m</v>
          </cell>
          <cell r="C854" t="str">
            <v>UN</v>
          </cell>
          <cell r="D854">
            <v>14.18</v>
          </cell>
          <cell r="F854">
            <v>20039</v>
          </cell>
          <cell r="G854" t="str">
            <v>ESCAVACAO PARA FIXACAO POSTE SINALIZACAO 20x20cm - H=0,80m</v>
          </cell>
          <cell r="H854" t="str">
            <v>UN</v>
          </cell>
          <cell r="I854">
            <v>14.18</v>
          </cell>
        </row>
        <row r="855">
          <cell r="A855">
            <v>20040</v>
          </cell>
          <cell r="B855" t="str">
            <v>ESCORAMENTO DE VALAS H=3,00m COM MADEIRA DE LEI-REAPR.20X</v>
          </cell>
          <cell r="C855" t="str">
            <v>M</v>
          </cell>
          <cell r="D855">
            <v>41.13</v>
          </cell>
          <cell r="F855">
            <v>20040</v>
          </cell>
          <cell r="G855" t="str">
            <v>ESCORAMENTO DE VALAS H=3,00m COM MADEIRA DE LEI-REAPR.20X</v>
          </cell>
          <cell r="H855" t="str">
            <v>M</v>
          </cell>
          <cell r="I855">
            <v>41.13</v>
          </cell>
        </row>
        <row r="856">
          <cell r="A856">
            <v>20042</v>
          </cell>
          <cell r="B856" t="str">
            <v>LIMPEZA E REGULARIZACAO TERRENO C/REMOCAO RESIDUOS(0.15m3/m2)</v>
          </cell>
          <cell r="C856" t="str">
            <v>M2</v>
          </cell>
          <cell r="D856">
            <v>13.4</v>
          </cell>
          <cell r="F856">
            <v>20042</v>
          </cell>
          <cell r="G856" t="str">
            <v>LIMPEZA E REGULARIZACAO TERRENO C/REMOCAO RESIDUOS(0.15m3/m2)</v>
          </cell>
          <cell r="H856" t="str">
            <v>M2</v>
          </cell>
          <cell r="I856">
            <v>13.4</v>
          </cell>
        </row>
        <row r="857">
          <cell r="A857">
            <v>20043</v>
          </cell>
          <cell r="B857" t="str">
            <v>TOPOGRAFIA-NIVELAMENTO DE SOLO COM PIQUETES</v>
          </cell>
          <cell r="C857" t="str">
            <v>M2</v>
          </cell>
          <cell r="D857">
            <v>0.53</v>
          </cell>
          <cell r="F857">
            <v>20043</v>
          </cell>
          <cell r="G857" t="str">
            <v>TOPOGRAFIA-NIVELAMENTO DE SOLO COM PIQUETES</v>
          </cell>
          <cell r="H857" t="str">
            <v>M2</v>
          </cell>
          <cell r="I857">
            <v>0.53</v>
          </cell>
        </row>
        <row r="858">
          <cell r="A858">
            <v>20044</v>
          </cell>
          <cell r="B858" t="str">
            <v>TAPUME EM CHAPA COMPENSADO-REAPROVEITAMENTO 20X</v>
          </cell>
          <cell r="C858" t="str">
            <v>M</v>
          </cell>
          <cell r="D858">
            <v>9.9600000000000009</v>
          </cell>
          <cell r="F858">
            <v>20044</v>
          </cell>
          <cell r="G858" t="str">
            <v>TAPUME EM CHAPA COMPENSADO-REAPROVEITAMENTO 20X</v>
          </cell>
          <cell r="H858" t="str">
            <v>M</v>
          </cell>
          <cell r="I858">
            <v>9.9600000000000009</v>
          </cell>
        </row>
        <row r="859">
          <cell r="A859">
            <v>20045</v>
          </cell>
          <cell r="B859" t="str">
            <v>MOBILIZACAO EM CANTEIRO - MAQUINA PESADA TERRAPLENAGEM</v>
          </cell>
          <cell r="C859" t="str">
            <v>UN</v>
          </cell>
          <cell r="D859">
            <v>12000</v>
          </cell>
          <cell r="F859">
            <v>20045</v>
          </cell>
          <cell r="G859" t="str">
            <v>MOBILIZACAO EM CANTEIRO - MAQUINA PESADA TERRAPLENAGEM</v>
          </cell>
          <cell r="H859" t="str">
            <v>UN</v>
          </cell>
          <cell r="I859">
            <v>12000</v>
          </cell>
        </row>
        <row r="860">
          <cell r="A860">
            <v>20046</v>
          </cell>
          <cell r="B860" t="str">
            <v>REMOCAO DE CAMADA EM ASFALTO INCLUSIVE BASE-SERVICO NOTURNO</v>
          </cell>
          <cell r="C860" t="str">
            <v>M2</v>
          </cell>
          <cell r="D860">
            <v>42.15</v>
          </cell>
          <cell r="F860">
            <v>20046</v>
          </cell>
          <cell r="G860" t="str">
            <v>REMOCAO DE CAMADA EM ASFALTO INCLUSIVE BASE-SERVICO NOTURNO</v>
          </cell>
          <cell r="H860" t="str">
            <v>M2</v>
          </cell>
          <cell r="I860">
            <v>42.15</v>
          </cell>
        </row>
        <row r="861">
          <cell r="A861">
            <v>20049</v>
          </cell>
          <cell r="B861" t="str">
            <v>REMOCAO DE EQUIPAMENTOS DE PERFURACAO MECANICA DE SOLO</v>
          </cell>
          <cell r="C861" t="str">
            <v>UN</v>
          </cell>
          <cell r="D861">
            <v>7870.05</v>
          </cell>
          <cell r="F861">
            <v>20049</v>
          </cell>
          <cell r="G861" t="str">
            <v>REMOCAO DE EQUIPAMENTOS DE PERFURACAO MECANICA DE SOLO</v>
          </cell>
          <cell r="H861" t="str">
            <v>UN</v>
          </cell>
          <cell r="I861">
            <v>7870.05</v>
          </cell>
        </row>
        <row r="862">
          <cell r="A862">
            <v>20050</v>
          </cell>
          <cell r="B862" t="str">
            <v>ESCAVACAO MANUAL SOLO 1a. CATEGORIA,ATE 1,5m-SERVICO NOTURNO</v>
          </cell>
          <cell r="C862" t="str">
            <v>M3</v>
          </cell>
          <cell r="D862">
            <v>66.13</v>
          </cell>
          <cell r="F862">
            <v>20050</v>
          </cell>
          <cell r="G862" t="str">
            <v>ESCAVACAO MANUAL SOLO 1a. CATEGORIA,ATE 1,5m-SERVICO NOTURNO</v>
          </cell>
          <cell r="H862" t="str">
            <v>M3</v>
          </cell>
          <cell r="I862">
            <v>66.13</v>
          </cell>
        </row>
        <row r="863">
          <cell r="A863">
            <v>20051</v>
          </cell>
          <cell r="B863" t="str">
            <v>ESCAVACAO MECANICA MAT.GERAL COM TRANSPORTE INTERNO EM CAVAS</v>
          </cell>
          <cell r="C863" t="str">
            <v>M3</v>
          </cell>
          <cell r="D863">
            <v>3.91</v>
          </cell>
          <cell r="F863">
            <v>20051</v>
          </cell>
          <cell r="G863" t="str">
            <v>ESCAVACAO MECANICA MAT.GERAL COM TRANSPORTE INTERNO EM CAVAS</v>
          </cell>
          <cell r="H863" t="str">
            <v>M3</v>
          </cell>
          <cell r="I863">
            <v>3.91</v>
          </cell>
        </row>
        <row r="864">
          <cell r="A864">
            <v>20052</v>
          </cell>
          <cell r="B864" t="str">
            <v>ESCAVACAO MECANICA MAT.GERAL COM EQUIP.SEM ACESSO CAVA H=3m</v>
          </cell>
          <cell r="C864" t="str">
            <v>M3</v>
          </cell>
          <cell r="D864">
            <v>0.27</v>
          </cell>
          <cell r="F864">
            <v>20052</v>
          </cell>
          <cell r="G864" t="str">
            <v>ESCAVACAO MECANICA MAT.GERAL COM EQUIP.SEM ACESSO CAVA H=3m</v>
          </cell>
          <cell r="H864" t="str">
            <v>M3</v>
          </cell>
          <cell r="I864">
            <v>0.27</v>
          </cell>
        </row>
        <row r="865">
          <cell r="A865">
            <v>20053</v>
          </cell>
          <cell r="B865" t="str">
            <v>ESCAVACAO MECANICA MAT.GERAL COM EQUIP.SEM ACESSO CAVA-3/6m</v>
          </cell>
          <cell r="C865" t="str">
            <v>M3</v>
          </cell>
          <cell r="D865">
            <v>0.27</v>
          </cell>
          <cell r="F865">
            <v>20053</v>
          </cell>
          <cell r="G865" t="str">
            <v>ESCAVACAO MECANICA MAT.GERAL COM EQUIP.SEM ACESSO CAVA-3/6m</v>
          </cell>
          <cell r="H865" t="str">
            <v>M3</v>
          </cell>
          <cell r="I865">
            <v>0.27</v>
          </cell>
        </row>
        <row r="866">
          <cell r="A866">
            <v>20054</v>
          </cell>
          <cell r="B866" t="str">
            <v>ESCAVACAO MECANICA SOLO 1a CATEGORIA ATE 1,5m</v>
          </cell>
          <cell r="C866" t="str">
            <v>M3</v>
          </cell>
          <cell r="D866">
            <v>0.57999999999999996</v>
          </cell>
          <cell r="F866">
            <v>20054</v>
          </cell>
          <cell r="G866" t="str">
            <v>ESCAVACAO MECANICA SOLO 1a CATEGORIA ATE 1,5m</v>
          </cell>
          <cell r="H866" t="str">
            <v>M3</v>
          </cell>
          <cell r="I866">
            <v>0.57999999999999996</v>
          </cell>
        </row>
        <row r="867">
          <cell r="A867">
            <v>20055</v>
          </cell>
          <cell r="B867" t="str">
            <v>ESCAVACAO MANUAL MATERIAL GERAL ATE 3m COM TRANSPORTE 1km</v>
          </cell>
          <cell r="C867" t="str">
            <v>M3</v>
          </cell>
          <cell r="D867">
            <v>50.24</v>
          </cell>
          <cell r="F867">
            <v>20055</v>
          </cell>
          <cell r="G867" t="str">
            <v>ESCAVACAO MANUAL MATERIAL GERAL ATE 3m COM TRANSPORTE 1km</v>
          </cell>
          <cell r="H867" t="str">
            <v>M3</v>
          </cell>
          <cell r="I867">
            <v>50.24</v>
          </cell>
        </row>
        <row r="868">
          <cell r="A868">
            <v>20056</v>
          </cell>
          <cell r="B868" t="str">
            <v>REATERRO DE VALA COM AREIA GROSSA UMIDA APILOADA-SERV.NOT.</v>
          </cell>
          <cell r="C868" t="str">
            <v>M3</v>
          </cell>
          <cell r="D868">
            <v>146.49</v>
          </cell>
          <cell r="F868">
            <v>20056</v>
          </cell>
          <cell r="G868" t="str">
            <v>REATERRO DE VALA COM AREIA GROSSA UMIDA APILOADA-SERV.NOT.</v>
          </cell>
          <cell r="H868" t="str">
            <v>M3</v>
          </cell>
          <cell r="I868">
            <v>146.49</v>
          </cell>
        </row>
        <row r="869">
          <cell r="A869">
            <v>20057</v>
          </cell>
          <cell r="B869" t="str">
            <v>ESCAVACAO MECANICA MAT.ESPECIAL COM EQUIP.SEM ACESSO CAVA-3m</v>
          </cell>
          <cell r="C869" t="str">
            <v>M3</v>
          </cell>
          <cell r="D869">
            <v>4.29</v>
          </cell>
          <cell r="F869">
            <v>20057</v>
          </cell>
          <cell r="G869" t="str">
            <v>ESCAVACAO MECANICA MAT.ESPECIAL COM EQUIP.SEM ACESSO CAVA-3m</v>
          </cell>
          <cell r="H869" t="str">
            <v>M3</v>
          </cell>
          <cell r="I869">
            <v>4.29</v>
          </cell>
        </row>
        <row r="870">
          <cell r="A870">
            <v>20058</v>
          </cell>
          <cell r="B870" t="str">
            <v>ESCAVACAO MECANICA MAT.ESPECIAL COM EQUIP.SEM ACESSO CAVA-6m</v>
          </cell>
          <cell r="C870" t="str">
            <v>M3</v>
          </cell>
          <cell r="D870">
            <v>4.62</v>
          </cell>
          <cell r="F870">
            <v>20058</v>
          </cell>
          <cell r="G870" t="str">
            <v>ESCAVACAO MECANICA MAT.ESPECIAL COM EQUIP.SEM ACESSO CAVA-6m</v>
          </cell>
          <cell r="H870" t="str">
            <v>M3</v>
          </cell>
          <cell r="I870">
            <v>4.62</v>
          </cell>
        </row>
        <row r="871">
          <cell r="A871">
            <v>20060</v>
          </cell>
          <cell r="B871" t="str">
            <v>ESCAVACAO MECANICA ESCORIA BRUTA AF/AC-TRANSPORTE 1Km</v>
          </cell>
          <cell r="C871" t="str">
            <v>M3</v>
          </cell>
          <cell r="D871">
            <v>5.61</v>
          </cell>
          <cell r="F871">
            <v>20060</v>
          </cell>
          <cell r="G871" t="str">
            <v>ESCAVACAO MECANICA ESCORIA BRUTA AF/AC-TRANSPORTE 1Km</v>
          </cell>
          <cell r="H871" t="str">
            <v>M3</v>
          </cell>
          <cell r="I871">
            <v>5.61</v>
          </cell>
        </row>
        <row r="872">
          <cell r="A872">
            <v>20061</v>
          </cell>
          <cell r="B872" t="str">
            <v>MAIOR ATERRO/REATERRO ARGILA GC MAIOR 100% PROCTOR NORMAL TRANSPORTE 1km</v>
          </cell>
          <cell r="C872" t="str">
            <v>M3</v>
          </cell>
          <cell r="D872">
            <v>7.11</v>
          </cell>
          <cell r="F872">
            <v>20061</v>
          </cell>
          <cell r="G872" t="str">
            <v>MAIOR ATERRO/REATERRO ARGILA GC MAIOR 100% PROCTOR NORMAL TRANSPORTE 1km</v>
          </cell>
          <cell r="H872" t="str">
            <v>M3</v>
          </cell>
          <cell r="I872">
            <v>7.11</v>
          </cell>
        </row>
        <row r="873">
          <cell r="A873">
            <v>20062</v>
          </cell>
          <cell r="B873" t="str">
            <v>MAIOR ATERRO/REATERRO ARGILA GC MAIOR 95% PROCTOR NORMAL-MEIO MECANICO</v>
          </cell>
          <cell r="C873" t="str">
            <v>M3</v>
          </cell>
          <cell r="D873">
            <v>11.99</v>
          </cell>
          <cell r="F873">
            <v>20062</v>
          </cell>
          <cell r="G873" t="str">
            <v>MAIOR ATERRO/REATERRO ARGILA GC MAIOR 95% PROCTOR NORMAL-MEIO MECANICO</v>
          </cell>
          <cell r="H873" t="str">
            <v>M3</v>
          </cell>
          <cell r="I873">
            <v>11.99</v>
          </cell>
        </row>
        <row r="874">
          <cell r="A874">
            <v>20063</v>
          </cell>
          <cell r="B874" t="str">
            <v>MAIOR ATERRO/REATERRO BICA CORRIDA A/B AASHO SC MAIOR 100% PROC.IN.</v>
          </cell>
          <cell r="C874" t="str">
            <v>M3</v>
          </cell>
          <cell r="D874">
            <v>9.67</v>
          </cell>
          <cell r="F874">
            <v>20063</v>
          </cell>
          <cell r="G874" t="str">
            <v>MAIOR ATERRO/REATERRO BICA CORRIDA A/B AASHO SC MAIOR 100% PROC.IN.</v>
          </cell>
          <cell r="H874" t="str">
            <v>M3</v>
          </cell>
          <cell r="I874">
            <v>9.67</v>
          </cell>
        </row>
        <row r="875">
          <cell r="A875">
            <v>20064</v>
          </cell>
          <cell r="B875" t="str">
            <v>TRANSPORTE DE MATERIAL GERAL ATE 1 km</v>
          </cell>
          <cell r="C875" t="str">
            <v>M3/KM</v>
          </cell>
          <cell r="D875">
            <v>5.57</v>
          </cell>
          <cell r="F875">
            <v>20064</v>
          </cell>
          <cell r="G875" t="str">
            <v>TRANSPORTE DE MATERIAL GERAL ATE 1 km</v>
          </cell>
          <cell r="H875" t="str">
            <v>M3/KM</v>
          </cell>
          <cell r="I875">
            <v>5.57</v>
          </cell>
        </row>
        <row r="876">
          <cell r="A876">
            <v>20065</v>
          </cell>
          <cell r="B876" t="str">
            <v>ATERRO/REATERRO COM TRANSPORTE ATE 1km MATERIAL GERAL</v>
          </cell>
          <cell r="C876" t="str">
            <v>M3</v>
          </cell>
          <cell r="D876">
            <v>10.61</v>
          </cell>
          <cell r="F876">
            <v>20065</v>
          </cell>
          <cell r="G876" t="str">
            <v>ATERRO/REATERRO COM TRANSPORTE ATE 1km MATERIAL GERAL</v>
          </cell>
          <cell r="H876" t="str">
            <v>M3</v>
          </cell>
          <cell r="I876">
            <v>10.61</v>
          </cell>
        </row>
        <row r="877">
          <cell r="A877">
            <v>20066</v>
          </cell>
          <cell r="B877" t="str">
            <v>MAIOR ATERRO/REATERRO ARGILA GC MAIOR 100% PROCTOR NORMAL-MEIO MECANICO</v>
          </cell>
          <cell r="C877" t="str">
            <v>M3</v>
          </cell>
          <cell r="D877">
            <v>8.2799999999999994</v>
          </cell>
          <cell r="F877">
            <v>20066</v>
          </cell>
          <cell r="G877" t="str">
            <v>MAIOR ATERRO/REATERRO ARGILA GC MAIOR 100% PROCTOR NORMAL-MEIO MECANICO</v>
          </cell>
          <cell r="H877" t="str">
            <v>M3</v>
          </cell>
          <cell r="I877">
            <v>8.2799999999999994</v>
          </cell>
        </row>
        <row r="878">
          <cell r="A878">
            <v>20067</v>
          </cell>
          <cell r="B878" t="str">
            <v>MAIOR ATERRO/REATERRO ARGILA GC MAIOR 95% PROCTOR NORMAL - TRANSPORTE</v>
          </cell>
          <cell r="C878" t="str">
            <v>M3</v>
          </cell>
          <cell r="D878">
            <v>5.57</v>
          </cell>
          <cell r="F878">
            <v>20067</v>
          </cell>
          <cell r="G878" t="str">
            <v>MAIOR ATERRO/REATERRO ARGILA GC MAIOR 95% PROCTOR NORMAL - TRANSPORTE</v>
          </cell>
          <cell r="H878" t="str">
            <v>M3</v>
          </cell>
          <cell r="I878">
            <v>5.57</v>
          </cell>
        </row>
        <row r="879">
          <cell r="A879">
            <v>20068</v>
          </cell>
          <cell r="B879" t="str">
            <v>ATERRO/REATERRO ESCORIA BRUTA C/10 PAS.ROLO VIBRAT.MAT.LOCAL</v>
          </cell>
          <cell r="C879" t="str">
            <v>M3</v>
          </cell>
          <cell r="D879">
            <v>99.86</v>
          </cell>
          <cell r="F879">
            <v>20068</v>
          </cell>
          <cell r="G879" t="str">
            <v>ATERRO/REATERRO ESCORIA BRUTA C/10 PAS.ROLO VIBRAT.MAT.LOCAL</v>
          </cell>
          <cell r="H879" t="str">
            <v>M3</v>
          </cell>
          <cell r="I879">
            <v>99.86</v>
          </cell>
        </row>
        <row r="880">
          <cell r="A880">
            <v>20069</v>
          </cell>
          <cell r="B880" t="str">
            <v>COMPACTACAO DE TERRENO POR MEIO MANUAL</v>
          </cell>
          <cell r="C880" t="str">
            <v>M2</v>
          </cell>
          <cell r="D880">
            <v>16.829999999999998</v>
          </cell>
          <cell r="F880">
            <v>20069</v>
          </cell>
          <cell r="G880" t="str">
            <v>COMPACTACAO DE TERRENO POR MEIO MANUAL</v>
          </cell>
          <cell r="H880" t="str">
            <v>M2</v>
          </cell>
          <cell r="I880">
            <v>16.829999999999998</v>
          </cell>
        </row>
        <row r="881">
          <cell r="A881">
            <v>20070</v>
          </cell>
          <cell r="B881" t="str">
            <v>REBAIXAM. LENCOL FREATICO C/BOMBA AUTO ASPIRANTE VZ.18M3/H</v>
          </cell>
          <cell r="C881" t="str">
            <v>M</v>
          </cell>
          <cell r="D881">
            <v>63.1</v>
          </cell>
          <cell r="F881">
            <v>20070</v>
          </cell>
          <cell r="G881" t="str">
            <v>REBAIXAM. LENCOL FREATICO C/BOMBA AUTO ASPIRANTE VZ.18M3/H</v>
          </cell>
          <cell r="H881" t="str">
            <v>M</v>
          </cell>
          <cell r="I881">
            <v>63.1</v>
          </cell>
        </row>
        <row r="882">
          <cell r="A882">
            <v>20071</v>
          </cell>
          <cell r="B882" t="str">
            <v>REBAIXAM. LENCOL FREATICO C/BOMBA AUTO ASPIRANTE VZ.30M3/H</v>
          </cell>
          <cell r="C882" t="str">
            <v>M</v>
          </cell>
          <cell r="D882">
            <v>63.1</v>
          </cell>
          <cell r="F882">
            <v>20071</v>
          </cell>
          <cell r="G882" t="str">
            <v>REBAIXAM. LENCOL FREATICO C/BOMBA AUTO ASPIRANTE VZ.30M3/H</v>
          </cell>
          <cell r="H882" t="str">
            <v>M</v>
          </cell>
          <cell r="I882">
            <v>63.1</v>
          </cell>
        </row>
        <row r="883">
          <cell r="A883">
            <v>20072</v>
          </cell>
          <cell r="B883" t="str">
            <v>REBAIXAMENTO LENCOL-INSTALACAO E REMOCAO DE EQUIPAMENTOS</v>
          </cell>
          <cell r="C883" t="str">
            <v>UN</v>
          </cell>
          <cell r="D883">
            <v>9934.41</v>
          </cell>
          <cell r="F883">
            <v>20072</v>
          </cell>
          <cell r="G883" t="str">
            <v>REBAIXAMENTO LENCOL-INSTALACAO E REMOCAO DE EQUIPAMENTOS</v>
          </cell>
          <cell r="H883" t="str">
            <v>UN</v>
          </cell>
          <cell r="I883">
            <v>9934.41</v>
          </cell>
        </row>
        <row r="884">
          <cell r="A884">
            <v>20079</v>
          </cell>
          <cell r="B884" t="str">
            <v>ESCORAMENTO DE VALAS H=1,10m COM MADEIRA DE LEI-REAPR.20X</v>
          </cell>
          <cell r="C884" t="str">
            <v>M</v>
          </cell>
          <cell r="D884">
            <v>19.07</v>
          </cell>
          <cell r="F884">
            <v>20079</v>
          </cell>
          <cell r="G884" t="str">
            <v>ESCORAMENTO DE VALAS H=1,10m COM MADEIRA DE LEI-REAPR.20X</v>
          </cell>
          <cell r="H884" t="str">
            <v>M</v>
          </cell>
          <cell r="I884">
            <v>19.07</v>
          </cell>
        </row>
        <row r="885">
          <cell r="A885">
            <v>20080</v>
          </cell>
          <cell r="B885" t="str">
            <v>ESCORAMENTO DE VALAS H=1,00m COM MADEIRA DE LEI-REAPR.20X</v>
          </cell>
          <cell r="C885" t="str">
            <v>M</v>
          </cell>
          <cell r="D885">
            <v>12.85</v>
          </cell>
          <cell r="F885">
            <v>20080</v>
          </cell>
          <cell r="G885" t="str">
            <v>ESCORAMENTO DE VALAS H=1,00m COM MADEIRA DE LEI-REAPR.20X</v>
          </cell>
          <cell r="H885" t="str">
            <v>M</v>
          </cell>
          <cell r="I885">
            <v>12.85</v>
          </cell>
        </row>
        <row r="886">
          <cell r="A886">
            <v>20081</v>
          </cell>
          <cell r="B886" t="str">
            <v>ESCORAMENTO DE VALAS H=0,40m COM MADEIRA DE LEI-REAPR.20X</v>
          </cell>
          <cell r="C886" t="str">
            <v>M</v>
          </cell>
          <cell r="D886">
            <v>5.04</v>
          </cell>
          <cell r="F886">
            <v>20081</v>
          </cell>
          <cell r="G886" t="str">
            <v>ESCORAMENTO DE VALAS H=0,40m COM MADEIRA DE LEI-REAPR.20X</v>
          </cell>
          <cell r="H886" t="str">
            <v>M</v>
          </cell>
          <cell r="I886">
            <v>5.04</v>
          </cell>
        </row>
        <row r="887">
          <cell r="A887">
            <v>20082</v>
          </cell>
          <cell r="B887" t="str">
            <v>ESCORAMENTO DE VALAS H=0,80m COM MADEIRA DE LEI-REAPR.20X</v>
          </cell>
          <cell r="C887" t="str">
            <v>M</v>
          </cell>
          <cell r="D887">
            <v>10.14</v>
          </cell>
          <cell r="F887">
            <v>20082</v>
          </cell>
          <cell r="G887" t="str">
            <v>ESCORAMENTO DE VALAS H=0,80m COM MADEIRA DE LEI-REAPR.20X</v>
          </cell>
          <cell r="H887" t="str">
            <v>M</v>
          </cell>
          <cell r="I887">
            <v>10.14</v>
          </cell>
        </row>
        <row r="888">
          <cell r="A888">
            <v>20083</v>
          </cell>
          <cell r="B888" t="str">
            <v>ESCORAMENTO DE VALAS H=0,60m COM MADEIRA DE LEI-REAPR.20X</v>
          </cell>
          <cell r="C888" t="str">
            <v>M</v>
          </cell>
          <cell r="D888">
            <v>7.6</v>
          </cell>
          <cell r="F888">
            <v>20083</v>
          </cell>
          <cell r="G888" t="str">
            <v>ESCORAMENTO DE VALAS H=0,60m COM MADEIRA DE LEI-REAPR.20X</v>
          </cell>
          <cell r="H888" t="str">
            <v>M</v>
          </cell>
          <cell r="I888">
            <v>7.6</v>
          </cell>
        </row>
        <row r="889">
          <cell r="A889">
            <v>20084</v>
          </cell>
          <cell r="B889" t="str">
            <v>ESCORAMENTO DE VALAS H=1,20m COM MADEIRA DE LEI-REAPR.20X</v>
          </cell>
          <cell r="C889" t="str">
            <v>M</v>
          </cell>
          <cell r="D889">
            <v>20.82</v>
          </cell>
          <cell r="F889">
            <v>20084</v>
          </cell>
          <cell r="G889" t="str">
            <v>ESCORAMENTO DE VALAS H=1,20m COM MADEIRA DE LEI-REAPR.20X</v>
          </cell>
          <cell r="H889" t="str">
            <v>M</v>
          </cell>
          <cell r="I889">
            <v>20.82</v>
          </cell>
        </row>
        <row r="890">
          <cell r="A890">
            <v>20085</v>
          </cell>
          <cell r="B890" t="str">
            <v>ATERRO COMPACTADO MEIO MANUAL COM SAIBRO/ARENOSO</v>
          </cell>
          <cell r="C890" t="str">
            <v>M3</v>
          </cell>
          <cell r="D890">
            <v>170.8</v>
          </cell>
          <cell r="F890">
            <v>20085</v>
          </cell>
          <cell r="G890" t="str">
            <v>ATERRO COMPACTADO MEIO MANUAL COM SAIBRO/ARENOSO</v>
          </cell>
          <cell r="H890" t="str">
            <v>M3</v>
          </cell>
          <cell r="I890">
            <v>170.8</v>
          </cell>
        </row>
        <row r="891">
          <cell r="A891">
            <v>20086</v>
          </cell>
          <cell r="B891" t="str">
            <v>ESCORAMENTO DE VALAS H=1,40m COM MADEIRA DE LEI-REAPR.20X</v>
          </cell>
          <cell r="C891" t="str">
            <v>M</v>
          </cell>
          <cell r="D891">
            <v>18.920000000000002</v>
          </cell>
          <cell r="F891">
            <v>20086</v>
          </cell>
          <cell r="G891" t="str">
            <v>ESCORAMENTO DE VALAS H=1,40m COM MADEIRA DE LEI-REAPR.20X</v>
          </cell>
          <cell r="H891" t="str">
            <v>M</v>
          </cell>
          <cell r="I891">
            <v>18.920000000000002</v>
          </cell>
        </row>
        <row r="892">
          <cell r="A892">
            <v>20088</v>
          </cell>
          <cell r="B892" t="str">
            <v>ESCAVACAO MECANICA CEU ABERTO,ROCHA DURA,S/EXPL.S/ESCORAS</v>
          </cell>
          <cell r="C892" t="str">
            <v>M3</v>
          </cell>
          <cell r="D892">
            <v>444.24</v>
          </cell>
          <cell r="F892">
            <v>20088</v>
          </cell>
          <cell r="G892" t="str">
            <v>ESCAVACAO MECANICA CEU ABERTO,ROCHA DURA,S/EXPL.S/ESCORAS</v>
          </cell>
          <cell r="H892" t="str">
            <v>M3</v>
          </cell>
          <cell r="I892">
            <v>444.24</v>
          </cell>
        </row>
        <row r="893">
          <cell r="A893">
            <v>20089</v>
          </cell>
          <cell r="B893" t="str">
            <v>ESCAVACAO MECANICA CEU ABERTO,ROCHA BRANDA S/EXPL.C/ESCORAS</v>
          </cell>
          <cell r="C893" t="str">
            <v>M3</v>
          </cell>
          <cell r="D893">
            <v>881.2</v>
          </cell>
          <cell r="F893">
            <v>20089</v>
          </cell>
          <cell r="G893" t="str">
            <v>ESCAVACAO MECANICA CEU ABERTO,ROCHA BRANDA S/EXPL.C/ESCORAS</v>
          </cell>
          <cell r="H893" t="str">
            <v>M3</v>
          </cell>
          <cell r="I893">
            <v>881.2</v>
          </cell>
        </row>
        <row r="894">
          <cell r="A894">
            <v>20090</v>
          </cell>
          <cell r="B894" t="str">
            <v>ESCAVACAO MECANICA CEU ABERTO,ROCHA BRANDA S/EXPL.S/ESCORAS</v>
          </cell>
          <cell r="C894" t="str">
            <v>M3</v>
          </cell>
          <cell r="D894">
            <v>768.21</v>
          </cell>
          <cell r="F894">
            <v>20090</v>
          </cell>
          <cell r="G894" t="str">
            <v>ESCAVACAO MECANICA CEU ABERTO,ROCHA BRANDA S/EXPL.S/ESCORAS</v>
          </cell>
          <cell r="H894" t="str">
            <v>M3</v>
          </cell>
          <cell r="I894">
            <v>768.21</v>
          </cell>
        </row>
        <row r="895">
          <cell r="A895">
            <v>20091</v>
          </cell>
          <cell r="B895" t="str">
            <v>DESMONTE ROCHA DURA A FOGO SEM ESCORAMENTO</v>
          </cell>
          <cell r="C895" t="str">
            <v>M3</v>
          </cell>
          <cell r="D895">
            <v>345.22</v>
          </cell>
          <cell r="F895">
            <v>20091</v>
          </cell>
          <cell r="G895" t="str">
            <v>DESMONTE ROCHA DURA A FOGO SEM ESCORAMENTO</v>
          </cell>
          <cell r="H895" t="str">
            <v>M3</v>
          </cell>
          <cell r="I895">
            <v>345.22</v>
          </cell>
        </row>
        <row r="896">
          <cell r="A896">
            <v>20092</v>
          </cell>
          <cell r="B896" t="str">
            <v>DESMONTE ROCHA BRANDA A FOGO SEM ESCORAMENTO</v>
          </cell>
          <cell r="C896" t="str">
            <v>M3</v>
          </cell>
          <cell r="D896">
            <v>65.13</v>
          </cell>
          <cell r="F896">
            <v>20092</v>
          </cell>
          <cell r="G896" t="str">
            <v>DESMONTE ROCHA BRANDA A FOGO SEM ESCORAMENTO</v>
          </cell>
          <cell r="H896" t="str">
            <v>M3</v>
          </cell>
          <cell r="I896">
            <v>65.13</v>
          </cell>
        </row>
        <row r="897">
          <cell r="A897">
            <v>20093</v>
          </cell>
          <cell r="B897" t="str">
            <v>ESCAVACAO CEU ABERTO,TERRENO 2A.CAT.C/COMPR.MART.EXPLOSIVO</v>
          </cell>
          <cell r="C897" t="str">
            <v>M3</v>
          </cell>
          <cell r="D897">
            <v>100.74</v>
          </cell>
          <cell r="F897">
            <v>20093</v>
          </cell>
          <cell r="G897" t="str">
            <v>ESCAVACAO CEU ABERTO,TERRENO 2A.CAT.C/COMPR.MART.EXPLOSIVO</v>
          </cell>
          <cell r="H897" t="str">
            <v>M3</v>
          </cell>
          <cell r="I897">
            <v>100.74</v>
          </cell>
        </row>
        <row r="898">
          <cell r="A898">
            <v>20094</v>
          </cell>
          <cell r="B898" t="str">
            <v>ESCAVACAO CEU ABERTO TERRENO 3A.CAT.C/COMPR.MART.EXPLOSIVO</v>
          </cell>
          <cell r="C898" t="str">
            <v>M3</v>
          </cell>
          <cell r="D898">
            <v>109.87</v>
          </cell>
          <cell r="F898">
            <v>20094</v>
          </cell>
          <cell r="G898" t="str">
            <v>ESCAVACAO CEU ABERTO TERRENO 3A.CAT.C/COMPR.MART.EXPLOSIVO</v>
          </cell>
          <cell r="H898" t="str">
            <v>M3</v>
          </cell>
          <cell r="I898">
            <v>109.87</v>
          </cell>
        </row>
        <row r="899">
          <cell r="A899">
            <v>20095</v>
          </cell>
          <cell r="B899" t="str">
            <v>ESCAVACAO CEU ABERTO,TERRENO 3a CAT.PARA VALAS ATE 1.5m</v>
          </cell>
          <cell r="C899" t="str">
            <v>M3</v>
          </cell>
          <cell r="D899">
            <v>326.58</v>
          </cell>
          <cell r="F899">
            <v>20095</v>
          </cell>
          <cell r="G899" t="str">
            <v>ESCAVACAO CEU ABERTO,TERRENO 3a CAT.PARA VALAS ATE 1.5m</v>
          </cell>
          <cell r="H899" t="str">
            <v>M3</v>
          </cell>
          <cell r="I899">
            <v>326.58</v>
          </cell>
        </row>
        <row r="900">
          <cell r="A900">
            <v>20096</v>
          </cell>
          <cell r="B900" t="str">
            <v>ESCAVACAO MECANICA DE VALAS ATE ALTURA 04,0m</v>
          </cell>
          <cell r="C900" t="str">
            <v>M3</v>
          </cell>
          <cell r="D900">
            <v>24.29</v>
          </cell>
          <cell r="F900">
            <v>20096</v>
          </cell>
          <cell r="G900" t="str">
            <v>ESCAVACAO MECANICA DE VALAS ATE ALTURA 04,0m</v>
          </cell>
          <cell r="H900" t="str">
            <v>M3</v>
          </cell>
          <cell r="I900">
            <v>24.29</v>
          </cell>
        </row>
        <row r="901">
          <cell r="A901">
            <v>20097</v>
          </cell>
          <cell r="B901" t="str">
            <v>ESCAVACAO MECANICA ATE ALTURA 09,0m COM PA CARREGADEIRA</v>
          </cell>
          <cell r="C901" t="str">
            <v>M3</v>
          </cell>
          <cell r="D901">
            <v>40.85</v>
          </cell>
          <cell r="F901">
            <v>20097</v>
          </cell>
          <cell r="G901" t="str">
            <v>ESCAVACAO MECANICA ATE ALTURA 09,0m COM PA CARREGADEIRA</v>
          </cell>
          <cell r="H901" t="str">
            <v>M3</v>
          </cell>
          <cell r="I901">
            <v>40.85</v>
          </cell>
        </row>
        <row r="902">
          <cell r="A902">
            <v>20098</v>
          </cell>
          <cell r="B902" t="str">
            <v>ESCAVACAO MECANICA EM BANQUETAS</v>
          </cell>
          <cell r="C902" t="str">
            <v>M3</v>
          </cell>
          <cell r="D902">
            <v>27.53</v>
          </cell>
          <cell r="F902">
            <v>20098</v>
          </cell>
          <cell r="G902" t="str">
            <v>ESCAVACAO MECANICA EM BANQUETAS</v>
          </cell>
          <cell r="H902" t="str">
            <v>M3</v>
          </cell>
          <cell r="I902">
            <v>27.53</v>
          </cell>
        </row>
        <row r="903">
          <cell r="A903">
            <v>20099</v>
          </cell>
          <cell r="B903" t="str">
            <v>ESCAVACAO MANUAL EM BANQUETAS - SOLO 1a. CATEGORIA</v>
          </cell>
          <cell r="C903" t="str">
            <v>M3</v>
          </cell>
          <cell r="D903">
            <v>155.62</v>
          </cell>
          <cell r="F903">
            <v>20099</v>
          </cell>
          <cell r="G903" t="str">
            <v>ESCAVACAO MANUAL EM BANQUETAS - SOLO 1a. CATEGORIA</v>
          </cell>
          <cell r="H903" t="str">
            <v>M3</v>
          </cell>
          <cell r="I903">
            <v>155.62</v>
          </cell>
        </row>
        <row r="904">
          <cell r="A904">
            <v>20100</v>
          </cell>
          <cell r="B904" t="str">
            <v>ESCAVACAO MECANICA ATE ALTURA 14,0m COM RETRO ESCAVADEIRA</v>
          </cell>
          <cell r="C904" t="str">
            <v>M3</v>
          </cell>
          <cell r="D904">
            <v>54.51</v>
          </cell>
          <cell r="F904">
            <v>20100</v>
          </cell>
          <cell r="G904" t="str">
            <v>ESCAVACAO MECANICA ATE ALTURA 14,0m COM RETRO ESCAVADEIRA</v>
          </cell>
          <cell r="H904" t="str">
            <v>M3</v>
          </cell>
          <cell r="I904">
            <v>54.51</v>
          </cell>
        </row>
        <row r="905">
          <cell r="A905">
            <v>20101</v>
          </cell>
          <cell r="B905" t="str">
            <v>ESCORAMENTO DE VALAS H=1,60m COM MADEIRA DE LEI-REAPR.20X</v>
          </cell>
          <cell r="C905" t="str">
            <v>M</v>
          </cell>
          <cell r="D905">
            <v>20.61</v>
          </cell>
          <cell r="F905">
            <v>20101</v>
          </cell>
          <cell r="G905" t="str">
            <v>ESCORAMENTO DE VALAS H=1,60m COM MADEIRA DE LEI-REAPR.20X</v>
          </cell>
          <cell r="H905" t="str">
            <v>M</v>
          </cell>
          <cell r="I905">
            <v>20.61</v>
          </cell>
        </row>
        <row r="906">
          <cell r="A906">
            <v>20102</v>
          </cell>
          <cell r="B906" t="str">
            <v>ESCAVACAO MECANICA EM VALAS DE DRENAGEM ATE 2,0m PROFUNDIDADE</v>
          </cell>
          <cell r="C906" t="str">
            <v>M3</v>
          </cell>
          <cell r="D906">
            <v>19.86</v>
          </cell>
          <cell r="F906">
            <v>20102</v>
          </cell>
          <cell r="G906" t="str">
            <v>ESCAVACAO MECANICA EM VALAS DE DRENAGEM ATE 2,0m PROFUNDIDADE</v>
          </cell>
          <cell r="H906" t="str">
            <v>M3</v>
          </cell>
          <cell r="I906">
            <v>19.86</v>
          </cell>
        </row>
        <row r="907">
          <cell r="A907">
            <v>20104</v>
          </cell>
          <cell r="B907" t="str">
            <v>ESCORAMENTO DE VALAS H=1,30m COM MADEIRA DE LEI-REAPR.20X</v>
          </cell>
          <cell r="C907" t="str">
            <v>M</v>
          </cell>
          <cell r="D907">
            <v>22.54</v>
          </cell>
          <cell r="F907">
            <v>20104</v>
          </cell>
          <cell r="G907" t="str">
            <v>ESCORAMENTO DE VALAS H=1,30m COM MADEIRA DE LEI-REAPR.20X</v>
          </cell>
          <cell r="H907" t="str">
            <v>M</v>
          </cell>
          <cell r="I907">
            <v>22.54</v>
          </cell>
        </row>
        <row r="908">
          <cell r="A908">
            <v>20105</v>
          </cell>
          <cell r="B908" t="str">
            <v>ESCORAMENTO DE VALAS H=1,70m COM MADEIRA DE LEI-REAPR.20X</v>
          </cell>
          <cell r="C908" t="str">
            <v>M</v>
          </cell>
          <cell r="D908">
            <v>21.81</v>
          </cell>
          <cell r="F908">
            <v>20105</v>
          </cell>
          <cell r="G908" t="str">
            <v>ESCORAMENTO DE VALAS H=1,70m COM MADEIRA DE LEI-REAPR.20X</v>
          </cell>
          <cell r="H908" t="str">
            <v>M</v>
          </cell>
          <cell r="I908">
            <v>21.81</v>
          </cell>
        </row>
        <row r="909">
          <cell r="A909">
            <v>20106</v>
          </cell>
          <cell r="B909" t="str">
            <v>ESCORAMENTO DE VALAS H=2,00m COM MADEIRA DE LEI-REAPR.20X</v>
          </cell>
          <cell r="C909" t="str">
            <v>M</v>
          </cell>
          <cell r="D909">
            <v>25.75</v>
          </cell>
          <cell r="F909">
            <v>20106</v>
          </cell>
          <cell r="G909" t="str">
            <v>ESCORAMENTO DE VALAS H=2,00m COM MADEIRA DE LEI-REAPR.20X</v>
          </cell>
          <cell r="H909" t="str">
            <v>M</v>
          </cell>
          <cell r="I909">
            <v>25.75</v>
          </cell>
        </row>
        <row r="910">
          <cell r="A910">
            <v>20107</v>
          </cell>
          <cell r="B910" t="str">
            <v>ESCORAMENTO DE VALAS H=1,80m COM MADEIRA DE LEI-REAPR.20X</v>
          </cell>
          <cell r="C910" t="str">
            <v>M</v>
          </cell>
          <cell r="D910">
            <v>23.15</v>
          </cell>
          <cell r="F910">
            <v>20107</v>
          </cell>
          <cell r="G910" t="str">
            <v>ESCORAMENTO DE VALAS H=1,80m COM MADEIRA DE LEI-REAPR.20X</v>
          </cell>
          <cell r="H910" t="str">
            <v>M</v>
          </cell>
          <cell r="I910">
            <v>23.15</v>
          </cell>
        </row>
        <row r="911">
          <cell r="A911">
            <v>20108</v>
          </cell>
          <cell r="B911" t="str">
            <v>RETIRADA/LEVANTAMENTO SOBRA PERFIS/TRILHOS ACO CANTEIRO</v>
          </cell>
          <cell r="C911" t="str">
            <v>TN</v>
          </cell>
          <cell r="D911">
            <v>1567.95</v>
          </cell>
          <cell r="F911">
            <v>20108</v>
          </cell>
          <cell r="G911" t="str">
            <v>RETIRADA/LEVANTAMENTO SOBRA PERFIS/TRILHOS ACO CANTEIRO</v>
          </cell>
          <cell r="H911" t="str">
            <v>TN</v>
          </cell>
          <cell r="I911">
            <v>1567.95</v>
          </cell>
        </row>
        <row r="912">
          <cell r="A912">
            <v>20109</v>
          </cell>
          <cell r="B912" t="str">
            <v>ATERRO LIMPO COM COMPACTACAO E ESPALHAMENTO MEIO MANUAL</v>
          </cell>
          <cell r="C912" t="str">
            <v>M3</v>
          </cell>
          <cell r="D912">
            <v>152.74</v>
          </cell>
          <cell r="F912">
            <v>20109</v>
          </cell>
          <cell r="G912" t="str">
            <v>ATERRO LIMPO COM COMPACTACAO E ESPALHAMENTO MEIO MANUAL</v>
          </cell>
          <cell r="H912" t="str">
            <v>M3</v>
          </cell>
          <cell r="I912">
            <v>152.74</v>
          </cell>
        </row>
        <row r="913">
          <cell r="A913">
            <v>20110</v>
          </cell>
          <cell r="B913" t="str">
            <v>ATERRO/COMPACTACAO MECANICA-EQUIPAMENTO PESADO-MAT.DA OBRA</v>
          </cell>
          <cell r="C913" t="str">
            <v>M3</v>
          </cell>
          <cell r="D913">
            <v>41.45</v>
          </cell>
          <cell r="F913">
            <v>20110</v>
          </cell>
          <cell r="G913" t="str">
            <v>ATERRO/COMPACTACAO MECANICA-EQUIPAMENTO PESADO-MAT.DA OBRA</v>
          </cell>
          <cell r="H913" t="str">
            <v>M3</v>
          </cell>
          <cell r="I913">
            <v>41.45</v>
          </cell>
        </row>
        <row r="914">
          <cell r="A914">
            <v>20111</v>
          </cell>
          <cell r="B914" t="str">
            <v>ATERRO SIMPLES NAO COMPACTADO COM RETRO/MOTONIVELADORA</v>
          </cell>
          <cell r="C914" t="str">
            <v>M3</v>
          </cell>
          <cell r="D914">
            <v>23.6</v>
          </cell>
          <cell r="F914">
            <v>20111</v>
          </cell>
          <cell r="G914" t="str">
            <v>ATERRO SIMPLES NAO COMPACTADO COM RETRO/MOTONIVELADORA</v>
          </cell>
          <cell r="H914" t="str">
            <v>M3</v>
          </cell>
          <cell r="I914">
            <v>23.6</v>
          </cell>
        </row>
        <row r="915">
          <cell r="A915">
            <v>20118</v>
          </cell>
          <cell r="B915" t="str">
            <v>PASSARELA L=2,10m SOBRE LENCOL AGUA-TRONCOS MADEIRA/TABOADO</v>
          </cell>
          <cell r="C915" t="str">
            <v>M</v>
          </cell>
          <cell r="D915">
            <v>2510.4499999999998</v>
          </cell>
          <cell r="F915">
            <v>20118</v>
          </cell>
          <cell r="G915" t="str">
            <v>PASSARELA L=2,10m SOBRE LENCOL AGUA-TRONCOS MADEIRA/TABOADO</v>
          </cell>
          <cell r="H915" t="str">
            <v>M</v>
          </cell>
          <cell r="I915">
            <v>2510.4499999999998</v>
          </cell>
        </row>
        <row r="916">
          <cell r="A916">
            <v>20119</v>
          </cell>
          <cell r="B916" t="str">
            <v>ABERTURA MANUAL VALA BALDRAME 0,40x0,60m ESP/10cm C/REPOSICAO</v>
          </cell>
          <cell r="C916" t="str">
            <v>M</v>
          </cell>
          <cell r="D916">
            <v>46.17</v>
          </cell>
          <cell r="F916">
            <v>20119</v>
          </cell>
          <cell r="G916" t="str">
            <v>ABERTURA MANUAL VALA BALDRAME 0,40x0,60m ESP/10cm C/REPOSICAO</v>
          </cell>
          <cell r="H916" t="str">
            <v>M</v>
          </cell>
          <cell r="I916">
            <v>46.17</v>
          </cell>
        </row>
        <row r="917">
          <cell r="A917">
            <v>20121</v>
          </cell>
          <cell r="B917" t="str">
            <v>REATERRO COMPACTADO DE VALA COM PLACA VIBRATORIA MANUAL 7CV</v>
          </cell>
          <cell r="C917" t="str">
            <v>M3</v>
          </cell>
          <cell r="D917">
            <v>11.24</v>
          </cell>
          <cell r="F917">
            <v>20121</v>
          </cell>
          <cell r="G917" t="str">
            <v>REATERRO COMPACTADO DE VALA COM PLACA VIBRATORIA MANUAL 7CV</v>
          </cell>
          <cell r="H917" t="str">
            <v>M3</v>
          </cell>
          <cell r="I917">
            <v>11.24</v>
          </cell>
        </row>
        <row r="918">
          <cell r="A918">
            <v>20122</v>
          </cell>
          <cell r="B918" t="str">
            <v>COMPACTACAO MANUAL DE SUB-LEITO</v>
          </cell>
          <cell r="C918" t="str">
            <v>M3</v>
          </cell>
          <cell r="D918">
            <v>20.76</v>
          </cell>
          <cell r="F918">
            <v>20122</v>
          </cell>
          <cell r="G918" t="str">
            <v>COMPACTACAO MANUAL DE SUB-LEITO</v>
          </cell>
          <cell r="H918" t="str">
            <v>M3</v>
          </cell>
          <cell r="I918">
            <v>20.76</v>
          </cell>
        </row>
        <row r="919">
          <cell r="A919">
            <v>20123</v>
          </cell>
          <cell r="B919" t="str">
            <v>ABERTURA MANUAL VALA FUNDACAO 0,50x0,60m-BALDRAME-PAREDE 20cm</v>
          </cell>
          <cell r="C919" t="str">
            <v>M</v>
          </cell>
          <cell r="D919">
            <v>20.9</v>
          </cell>
          <cell r="F919">
            <v>20123</v>
          </cell>
          <cell r="G919" t="str">
            <v>ABERTURA MANUAL VALA FUNDACAO 0,50x0,60m-BALDRAME-PAREDE 20cm</v>
          </cell>
          <cell r="H919" t="str">
            <v>M</v>
          </cell>
          <cell r="I919">
            <v>20.9</v>
          </cell>
        </row>
        <row r="920">
          <cell r="A920">
            <v>20124</v>
          </cell>
          <cell r="B920" t="str">
            <v>ATERRO SIMPLES NAO COMPACTADO,MEIO MECANICO-MOTONIV./TRATOR</v>
          </cell>
          <cell r="C920" t="str">
            <v>M3</v>
          </cell>
          <cell r="D920">
            <v>23.95</v>
          </cell>
          <cell r="F920">
            <v>20124</v>
          </cell>
          <cell r="G920" t="str">
            <v>ATERRO SIMPLES NAO COMPACTADO,MEIO MECANICO-MOTONIV./TRATOR</v>
          </cell>
          <cell r="H920" t="str">
            <v>M3</v>
          </cell>
          <cell r="I920">
            <v>23.95</v>
          </cell>
        </row>
        <row r="921">
          <cell r="A921">
            <v>20126</v>
          </cell>
          <cell r="B921" t="str">
            <v>ATERRO SIMPLES COMPACTADO MEIO MANUAL</v>
          </cell>
          <cell r="C921" t="str">
            <v>M3</v>
          </cell>
          <cell r="D921">
            <v>80.349999999999994</v>
          </cell>
          <cell r="F921">
            <v>20126</v>
          </cell>
          <cell r="G921" t="str">
            <v>ATERRO SIMPLES COMPACTADO MEIO MANUAL</v>
          </cell>
          <cell r="H921" t="str">
            <v>M3</v>
          </cell>
          <cell r="I921">
            <v>80.349999999999994</v>
          </cell>
        </row>
        <row r="922">
          <cell r="A922">
            <v>20127</v>
          </cell>
          <cell r="B922" t="str">
            <v>ATERRO COMPACTADO MEIO MANUAL EM CAMADAS DE AREIA GROSSA</v>
          </cell>
          <cell r="C922" t="str">
            <v>M3</v>
          </cell>
          <cell r="D922">
            <v>203.43</v>
          </cell>
          <cell r="F922">
            <v>20127</v>
          </cell>
          <cell r="G922" t="str">
            <v>ATERRO COMPACTADO MEIO MANUAL EM CAMADAS DE AREIA GROSSA</v>
          </cell>
          <cell r="H922" t="str">
            <v>M3</v>
          </cell>
          <cell r="I922">
            <v>203.43</v>
          </cell>
        </row>
        <row r="923">
          <cell r="A923">
            <v>20128</v>
          </cell>
          <cell r="B923" t="str">
            <v>ABERTURA MANUAL VALA FUNDACAO-40x50cm-BALDRAME MUROS EXTERNOS</v>
          </cell>
          <cell r="C923" t="str">
            <v>M</v>
          </cell>
          <cell r="D923">
            <v>19.559999999999999</v>
          </cell>
          <cell r="F923">
            <v>20128</v>
          </cell>
          <cell r="G923" t="str">
            <v>ABERTURA MANUAL VALA FUNDACAO-40x50cm-BALDRAME MUROS EXTERNOS</v>
          </cell>
          <cell r="H923" t="str">
            <v>M</v>
          </cell>
          <cell r="I923">
            <v>19.559999999999999</v>
          </cell>
        </row>
        <row r="924">
          <cell r="A924">
            <v>20129</v>
          </cell>
          <cell r="B924" t="str">
            <v>RECONSTRUCAO DE CAIXA PASSAGEM ALVENARIA TIJOLO MACICO 0,10m</v>
          </cell>
          <cell r="C924" t="str">
            <v>m3</v>
          </cell>
          <cell r="D924">
            <v>1671.97</v>
          </cell>
          <cell r="F924">
            <v>20129</v>
          </cell>
          <cell r="G924" t="str">
            <v>RECONSTRUCAO DE CAIXA PASSAGEM ALVENARIA TIJOLO MACICO 0,10m</v>
          </cell>
          <cell r="H924" t="str">
            <v>m3</v>
          </cell>
          <cell r="I924">
            <v>1671.97</v>
          </cell>
        </row>
        <row r="925">
          <cell r="A925">
            <v>20130</v>
          </cell>
          <cell r="B925" t="str">
            <v>SERVICO DE CARGA E DESCARGA COM RETROESCAVADEIRA</v>
          </cell>
          <cell r="C925" t="str">
            <v>M3</v>
          </cell>
          <cell r="D925">
            <v>22.72</v>
          </cell>
          <cell r="F925">
            <v>20130</v>
          </cell>
          <cell r="G925" t="str">
            <v>SERVICO DE CARGA E DESCARGA COM RETROESCAVADEIRA</v>
          </cell>
          <cell r="H925" t="str">
            <v>M3</v>
          </cell>
          <cell r="I925">
            <v>22.72</v>
          </cell>
        </row>
        <row r="926">
          <cell r="A926">
            <v>20131</v>
          </cell>
          <cell r="B926" t="str">
            <v>ESCAVACAO SUBMERSA-TERRA SOLIDA-CAMPANULA AR COMPRIMIDO D=1,54</v>
          </cell>
          <cell r="C926" t="str">
            <v>M3</v>
          </cell>
          <cell r="D926">
            <v>2029.78</v>
          </cell>
          <cell r="F926">
            <v>20131</v>
          </cell>
          <cell r="G926" t="str">
            <v>ESCAVACAO SUBMERSA-TERRA SOLIDA-CAMPANULA AR COMPRIMIDO D=1,54</v>
          </cell>
          <cell r="H926" t="str">
            <v>M3</v>
          </cell>
          <cell r="I926">
            <v>2029.78</v>
          </cell>
        </row>
        <row r="927">
          <cell r="A927">
            <v>20132</v>
          </cell>
          <cell r="B927" t="str">
            <v>ESCAVACAO SUBMERSA-ROCHA DURA-CAMPANULA AR COMPRIMIDO D=1,50m</v>
          </cell>
          <cell r="C927" t="str">
            <v>M3</v>
          </cell>
          <cell r="D927">
            <v>2807.51</v>
          </cell>
          <cell r="F927">
            <v>20132</v>
          </cell>
          <cell r="G927" t="str">
            <v>ESCAVACAO SUBMERSA-ROCHA DURA-CAMPANULA AR COMPRIMIDO D=1,50m</v>
          </cell>
          <cell r="H927" t="str">
            <v>M3</v>
          </cell>
          <cell r="I927">
            <v>2807.51</v>
          </cell>
        </row>
        <row r="928">
          <cell r="A928">
            <v>20139</v>
          </cell>
          <cell r="B928" t="str">
            <v>ESCORAMENTO DE VALAS H=0,60m EM MADEIRA DE LEI-REAPR.=20X</v>
          </cell>
          <cell r="C928" t="str">
            <v>M</v>
          </cell>
          <cell r="D928">
            <v>9.01</v>
          </cell>
          <cell r="F928">
            <v>20139</v>
          </cell>
          <cell r="G928" t="str">
            <v>ESCORAMENTO DE VALAS H=0,60m EM MADEIRA DE LEI-REAPR.=20X</v>
          </cell>
          <cell r="H928" t="str">
            <v>M</v>
          </cell>
          <cell r="I928">
            <v>9.01</v>
          </cell>
        </row>
        <row r="929">
          <cell r="A929">
            <v>20140</v>
          </cell>
          <cell r="B929" t="str">
            <v>ESCAVACAO MANUAL TERRA 1a.CAT. ATE 1,50m SEM REMOCAO</v>
          </cell>
          <cell r="C929" t="str">
            <v>M3</v>
          </cell>
          <cell r="D929">
            <v>62.22</v>
          </cell>
          <cell r="F929">
            <v>20140</v>
          </cell>
          <cell r="G929" t="str">
            <v>ESCAVACAO MANUAL TERRA 1a.CAT. ATE 1,50m SEM REMOCAO</v>
          </cell>
          <cell r="H929" t="str">
            <v>M3</v>
          </cell>
          <cell r="I929">
            <v>62.22</v>
          </cell>
        </row>
        <row r="930">
          <cell r="A930">
            <v>20141</v>
          </cell>
          <cell r="B930" t="str">
            <v>ESCAVACAO MANUAL FUNDACOES-SOLO 1a.CAT. DE 1,50m A 3,0m</v>
          </cell>
          <cell r="C930" t="str">
            <v>M3</v>
          </cell>
          <cell r="D930">
            <v>69.739999999999995</v>
          </cell>
          <cell r="F930">
            <v>20141</v>
          </cell>
          <cell r="G930" t="str">
            <v>ESCAVACAO MANUAL FUNDACOES-SOLO 1a.CAT. DE 1,50m A 3,0m</v>
          </cell>
          <cell r="H930" t="str">
            <v>M3</v>
          </cell>
          <cell r="I930">
            <v>69.739999999999995</v>
          </cell>
        </row>
        <row r="931">
          <cell r="A931">
            <v>20142</v>
          </cell>
          <cell r="B931" t="str">
            <v>ESCAVACAO MANUAL TERRA 1a.CAT. 3,0 A 4,50m SEM REMOCAO</v>
          </cell>
          <cell r="C931" t="str">
            <v>M3</v>
          </cell>
          <cell r="D931">
            <v>81.93</v>
          </cell>
          <cell r="F931">
            <v>20142</v>
          </cell>
          <cell r="G931" t="str">
            <v>ESCAVACAO MANUAL TERRA 1a.CAT. 3,0 A 4,50m SEM REMOCAO</v>
          </cell>
          <cell r="H931" t="str">
            <v>M3</v>
          </cell>
          <cell r="I931">
            <v>81.93</v>
          </cell>
        </row>
        <row r="932">
          <cell r="A932">
            <v>20143</v>
          </cell>
          <cell r="B932" t="str">
            <v>ESCAVACAO MANUAL TERRA 1a.CAT. 4,5 A 6,00m SEM REMOCAO</v>
          </cell>
          <cell r="C932" t="str">
            <v>M3</v>
          </cell>
          <cell r="D932">
            <v>89.43</v>
          </cell>
          <cell r="F932">
            <v>20143</v>
          </cell>
          <cell r="G932" t="str">
            <v>ESCAVACAO MANUAL TERRA 1a.CAT. 4,5 A 6,00m SEM REMOCAO</v>
          </cell>
          <cell r="H932" t="str">
            <v>M3</v>
          </cell>
          <cell r="I932">
            <v>89.43</v>
          </cell>
        </row>
        <row r="933">
          <cell r="A933">
            <v>20144</v>
          </cell>
          <cell r="B933" t="str">
            <v>CONCRETO MAGRO 1:4,5:4,5 PARA BASE DE VALA PREPARO MANUAL</v>
          </cell>
          <cell r="C933" t="str">
            <v>M3</v>
          </cell>
          <cell r="D933">
            <v>403.03</v>
          </cell>
          <cell r="F933">
            <v>20144</v>
          </cell>
          <cell r="G933" t="str">
            <v>CONCRETO MAGRO 1:4,5:4,5 PARA BASE DE VALA PREPARO MANUAL</v>
          </cell>
          <cell r="H933" t="str">
            <v>M3</v>
          </cell>
          <cell r="I933">
            <v>403.03</v>
          </cell>
        </row>
        <row r="934">
          <cell r="A934">
            <v>20145</v>
          </cell>
          <cell r="B934" t="str">
            <v>ESCAVACAO MANUAL MOLEDO A FRIO ATE 1,50m,SEM REMOCAO</v>
          </cell>
          <cell r="C934" t="str">
            <v>M3</v>
          </cell>
          <cell r="D934">
            <v>73.540000000000006</v>
          </cell>
          <cell r="F934">
            <v>20145</v>
          </cell>
          <cell r="G934" t="str">
            <v>ESCAVACAO MANUAL MOLEDO A FRIO ATE 1,50m,SEM REMOCAO</v>
          </cell>
          <cell r="H934" t="str">
            <v>M3</v>
          </cell>
          <cell r="I934">
            <v>73.540000000000006</v>
          </cell>
        </row>
        <row r="935">
          <cell r="A935">
            <v>20146</v>
          </cell>
          <cell r="B935" t="str">
            <v>ESCAVACAO MANUAL MOLEDO A FRIO 1,5 A 3,0m SEM REMOCAO</v>
          </cell>
          <cell r="C935" t="str">
            <v>M3</v>
          </cell>
          <cell r="D935">
            <v>82.96</v>
          </cell>
          <cell r="F935">
            <v>20146</v>
          </cell>
          <cell r="G935" t="str">
            <v>ESCAVACAO MANUAL MOLEDO A FRIO 1,5 A 3,0m SEM REMOCAO</v>
          </cell>
          <cell r="H935" t="str">
            <v>M3</v>
          </cell>
          <cell r="I935">
            <v>82.96</v>
          </cell>
        </row>
        <row r="936">
          <cell r="A936">
            <v>20147</v>
          </cell>
          <cell r="B936" t="str">
            <v>ESCAVACAO MANUAL MOLEDO A FRIO 3,0 A 4,5m SEM REMOCAO</v>
          </cell>
          <cell r="C936" t="str">
            <v>M3</v>
          </cell>
          <cell r="D936">
            <v>90.79</v>
          </cell>
          <cell r="F936">
            <v>20147</v>
          </cell>
          <cell r="G936" t="str">
            <v>ESCAVACAO MANUAL MOLEDO A FRIO 3,0 A 4,5m SEM REMOCAO</v>
          </cell>
          <cell r="H936" t="str">
            <v>M3</v>
          </cell>
          <cell r="I936">
            <v>90.79</v>
          </cell>
        </row>
        <row r="937">
          <cell r="A937">
            <v>20148</v>
          </cell>
          <cell r="B937" t="str">
            <v>ESCAVACAO MANUAL MOLEDO A FRIO 4,5 A 6,0m SEM REMOCAO</v>
          </cell>
          <cell r="C937" t="str">
            <v>M3</v>
          </cell>
          <cell r="D937">
            <v>105.74</v>
          </cell>
          <cell r="F937">
            <v>20148</v>
          </cell>
          <cell r="G937" t="str">
            <v>ESCAVACAO MANUAL MOLEDO A FRIO 4,5 A 6,0m SEM REMOCAO</v>
          </cell>
          <cell r="H937" t="str">
            <v>M3</v>
          </cell>
          <cell r="I937">
            <v>105.74</v>
          </cell>
        </row>
        <row r="938">
          <cell r="A938">
            <v>20149</v>
          </cell>
          <cell r="B938" t="str">
            <v>ESCAVACAO MOLEDO A AR COMPRIMIDO ATE 1,5m, SEM REMOCAO</v>
          </cell>
          <cell r="C938" t="str">
            <v>M3</v>
          </cell>
          <cell r="D938">
            <v>842.13</v>
          </cell>
          <cell r="F938">
            <v>20149</v>
          </cell>
          <cell r="G938" t="str">
            <v>ESCAVACAO MOLEDO A AR COMPRIMIDO ATE 1,5m, SEM REMOCAO</v>
          </cell>
          <cell r="H938" t="str">
            <v>M3</v>
          </cell>
          <cell r="I938">
            <v>842.13</v>
          </cell>
        </row>
        <row r="939">
          <cell r="A939">
            <v>20150</v>
          </cell>
          <cell r="B939" t="str">
            <v>ESCAVACAO MOLEDO A AR COMPRIMIDO DE 1,5m A 3,0m SEM REMOCAO</v>
          </cell>
          <cell r="C939" t="str">
            <v>M3</v>
          </cell>
          <cell r="D939">
            <v>904.39</v>
          </cell>
          <cell r="F939">
            <v>20150</v>
          </cell>
          <cell r="G939" t="str">
            <v>ESCAVACAO MOLEDO A AR COMPRIMIDO DE 1,5m A 3,0m SEM REMOCAO</v>
          </cell>
          <cell r="H939" t="str">
            <v>M3</v>
          </cell>
          <cell r="I939">
            <v>904.39</v>
          </cell>
        </row>
        <row r="940">
          <cell r="A940">
            <v>20151</v>
          </cell>
          <cell r="B940" t="str">
            <v>ESCAVACAO MOLEDO A AR COMPRIMIDO 3,0m A 4,5m S/REMOCAO</v>
          </cell>
          <cell r="C940" t="str">
            <v>M3</v>
          </cell>
          <cell r="D940">
            <v>655.1</v>
          </cell>
          <cell r="F940">
            <v>20151</v>
          </cell>
          <cell r="G940" t="str">
            <v>ESCAVACAO MOLEDO A AR COMPRIMIDO 3,0m A 4,5m S/REMOCAO</v>
          </cell>
          <cell r="H940" t="str">
            <v>M3</v>
          </cell>
          <cell r="I940">
            <v>655.1</v>
          </cell>
        </row>
        <row r="941">
          <cell r="A941">
            <v>20152</v>
          </cell>
          <cell r="B941" t="str">
            <v>ESCAVACAO MOLEDO A AR COMPRIMIDO 4,5 A 6,0m, S/REMOCAO</v>
          </cell>
          <cell r="C941" t="str">
            <v>M3</v>
          </cell>
          <cell r="D941">
            <v>817.48</v>
          </cell>
          <cell r="F941">
            <v>20152</v>
          </cell>
          <cell r="G941" t="str">
            <v>ESCAVACAO MOLEDO A AR COMPRIMIDO 4,5 A 6,0m, S/REMOCAO</v>
          </cell>
          <cell r="H941" t="str">
            <v>M3</v>
          </cell>
          <cell r="I941">
            <v>817.48</v>
          </cell>
        </row>
        <row r="942">
          <cell r="A942">
            <v>20153</v>
          </cell>
          <cell r="B942" t="str">
            <v>CONTENCAO TALUDE/MARGEM DE RIO-MONTANTE-SACOS DE POLIETILENO</v>
          </cell>
          <cell r="C942" t="str">
            <v>M3</v>
          </cell>
          <cell r="D942">
            <v>315.45999999999998</v>
          </cell>
          <cell r="F942">
            <v>20153</v>
          </cell>
          <cell r="G942" t="str">
            <v>CONTENCAO TALUDE/MARGEM DE RIO-MONTANTE-SACOS DE POLIETILENO</v>
          </cell>
          <cell r="H942" t="str">
            <v>M3</v>
          </cell>
          <cell r="I942">
            <v>315.45999999999998</v>
          </cell>
        </row>
        <row r="943">
          <cell r="A943">
            <v>20156</v>
          </cell>
          <cell r="B943" t="str">
            <v>SOLDA CIRCULAR DE TOPO EM TUBOS DE ACO DIAM. 0,55m</v>
          </cell>
          <cell r="C943" t="str">
            <v>UN</v>
          </cell>
          <cell r="D943">
            <v>60.55</v>
          </cell>
          <cell r="F943">
            <v>20156</v>
          </cell>
          <cell r="G943" t="str">
            <v>SOLDA CIRCULAR DE TOPO EM TUBOS DE ACO DIAM. 0,55m</v>
          </cell>
          <cell r="H943" t="str">
            <v>UN</v>
          </cell>
          <cell r="I943">
            <v>60.55</v>
          </cell>
        </row>
        <row r="944">
          <cell r="A944">
            <v>20160</v>
          </cell>
          <cell r="B944" t="str">
            <v>DEMOLICAO ALICERCES CONCRETO ARMADO ATE 3,0m</v>
          </cell>
          <cell r="C944" t="str">
            <v>M3</v>
          </cell>
          <cell r="D944">
            <v>727.78</v>
          </cell>
          <cell r="F944">
            <v>20160</v>
          </cell>
          <cell r="G944" t="str">
            <v>DEMOLICAO ALICERCES CONCRETO ARMADO ATE 3,0m</v>
          </cell>
          <cell r="H944" t="str">
            <v>M3</v>
          </cell>
          <cell r="I944">
            <v>727.78</v>
          </cell>
        </row>
        <row r="945">
          <cell r="A945">
            <v>20161</v>
          </cell>
          <cell r="B945" t="str">
            <v>DEMOLICAO ALICERCES MATACAO GRANITO ARRUMADO SOLTO ATE 3,0m</v>
          </cell>
          <cell r="C945" t="str">
            <v>M3</v>
          </cell>
          <cell r="D945">
            <v>230.39</v>
          </cell>
          <cell r="F945">
            <v>20161</v>
          </cell>
          <cell r="G945" t="str">
            <v>DEMOLICAO ALICERCES MATACAO GRANITO ARRUMADO SOLTO ATE 3,0m</v>
          </cell>
          <cell r="H945" t="str">
            <v>M3</v>
          </cell>
          <cell r="I945">
            <v>230.39</v>
          </cell>
        </row>
        <row r="946">
          <cell r="A946">
            <v>20163</v>
          </cell>
          <cell r="B946" t="str">
            <v>REATERRO DE CAVA COM MATERIAL DA OBRA-BALDRAME PAREDES 0,10m</v>
          </cell>
          <cell r="C946" t="str">
            <v>M</v>
          </cell>
          <cell r="D946">
            <v>12.19</v>
          </cell>
          <cell r="F946">
            <v>20163</v>
          </cell>
          <cell r="G946" t="str">
            <v>REATERRO DE CAVA COM MATERIAL DA OBRA-BALDRAME PAREDES 0,10m</v>
          </cell>
          <cell r="H946" t="str">
            <v>M</v>
          </cell>
          <cell r="I946">
            <v>12.19</v>
          </cell>
        </row>
        <row r="947">
          <cell r="A947">
            <v>20164</v>
          </cell>
          <cell r="B947" t="str">
            <v>REATERRO DE CAVA COM MATERIAL DA OBRA-BALDRAME PAREDES 0,20m</v>
          </cell>
          <cell r="C947" t="str">
            <v>M</v>
          </cell>
          <cell r="D947">
            <v>27.2</v>
          </cell>
          <cell r="F947">
            <v>20164</v>
          </cell>
          <cell r="G947" t="str">
            <v>REATERRO DE CAVA COM MATERIAL DA OBRA-BALDRAME PAREDES 0,20m</v>
          </cell>
          <cell r="H947" t="str">
            <v>M</v>
          </cell>
          <cell r="I947">
            <v>27.2</v>
          </cell>
        </row>
        <row r="948">
          <cell r="A948">
            <v>20165</v>
          </cell>
          <cell r="B948" t="str">
            <v>DEMOLICAO ALICERCES CONCRETO SIMPLES ATE 3,0m</v>
          </cell>
          <cell r="C948" t="str">
            <v>m3</v>
          </cell>
          <cell r="D948">
            <v>592.16</v>
          </cell>
          <cell r="F948">
            <v>20165</v>
          </cell>
          <cell r="G948" t="str">
            <v>DEMOLICAO ALICERCES CONCRETO SIMPLES ATE 3,0m</v>
          </cell>
          <cell r="H948" t="str">
            <v>m3</v>
          </cell>
          <cell r="I948">
            <v>592.16</v>
          </cell>
        </row>
        <row r="949">
          <cell r="A949">
            <v>20166</v>
          </cell>
          <cell r="B949" t="str">
            <v>DEMOLICAO ALICERCES MATACAO GRANITO C/ARGAMASSA ATE 3,0m</v>
          </cell>
          <cell r="C949" t="str">
            <v>M3</v>
          </cell>
          <cell r="D949">
            <v>648.54</v>
          </cell>
          <cell r="F949">
            <v>20166</v>
          </cell>
          <cell r="G949" t="str">
            <v>DEMOLICAO ALICERCES MATACAO GRANITO C/ARGAMASSA ATE 3,0m</v>
          </cell>
          <cell r="H949" t="str">
            <v>M3</v>
          </cell>
          <cell r="I949">
            <v>648.54</v>
          </cell>
        </row>
        <row r="950">
          <cell r="A950">
            <v>20167</v>
          </cell>
          <cell r="B950" t="str">
            <v>ESCAVACAO MANUAL VALA BALDRAME 0,6x0,6x0,20m SAPATA CORRIDA</v>
          </cell>
          <cell r="C950" t="str">
            <v>M</v>
          </cell>
          <cell r="D950">
            <v>63.61</v>
          </cell>
          <cell r="F950">
            <v>20167</v>
          </cell>
          <cell r="G950" t="str">
            <v>ESCAVACAO MANUAL VALA BALDRAME 0,6x0,6x0,20m SAPATA CORRIDA</v>
          </cell>
          <cell r="H950" t="str">
            <v>M</v>
          </cell>
          <cell r="I950">
            <v>63.61</v>
          </cell>
        </row>
        <row r="951">
          <cell r="A951">
            <v>20168</v>
          </cell>
          <cell r="B951" t="str">
            <v>ESCAVACAO MANUAL VALA BALDRAME 0,5x0,6m/PAREDE 10cm C/REPOSICAO</v>
          </cell>
          <cell r="C951" t="str">
            <v>M</v>
          </cell>
          <cell r="D951">
            <v>20.78</v>
          </cell>
          <cell r="F951">
            <v>20168</v>
          </cell>
          <cell r="G951" t="str">
            <v>ESCAVACAO MANUAL VALA BALDRAME 0,5x0,6m/PAREDE 10cm C/REPOSICAO</v>
          </cell>
          <cell r="H951" t="str">
            <v>M</v>
          </cell>
          <cell r="I951">
            <v>20.78</v>
          </cell>
        </row>
        <row r="952">
          <cell r="A952">
            <v>20169</v>
          </cell>
          <cell r="B952" t="str">
            <v>CAMADA DE NIVELAMENTO DE BASE COM AREIA GROSSA LAVADA</v>
          </cell>
          <cell r="C952" t="str">
            <v>M3</v>
          </cell>
          <cell r="D952">
            <v>150.53</v>
          </cell>
          <cell r="F952">
            <v>20169</v>
          </cell>
          <cell r="G952" t="str">
            <v>CAMADA DE NIVELAMENTO DE BASE COM AREIA GROSSA LAVADA</v>
          </cell>
          <cell r="H952" t="str">
            <v>M3</v>
          </cell>
          <cell r="I952">
            <v>150.53</v>
          </cell>
        </row>
        <row r="953">
          <cell r="A953">
            <v>20170</v>
          </cell>
          <cell r="B953" t="str">
            <v>ESCORAMENTO MADEIRA ESCAVACAO VALA H=2,0m REAPR.5 VEZES</v>
          </cell>
          <cell r="C953" t="str">
            <v>M2</v>
          </cell>
          <cell r="D953">
            <v>58.08</v>
          </cell>
          <cell r="F953">
            <v>20170</v>
          </cell>
          <cell r="G953" t="str">
            <v>ESCORAMENTO MADEIRA ESCAVACAO VALA H=2,0m REAPR.5 VEZES</v>
          </cell>
          <cell r="H953" t="str">
            <v>M2</v>
          </cell>
          <cell r="I953">
            <v>58.08</v>
          </cell>
        </row>
        <row r="954">
          <cell r="A954">
            <v>20171</v>
          </cell>
          <cell r="B954" t="str">
            <v>ESCORAMENTO MADEIRA ESCAVACAO CAIXA H=2/3,5m REAPR.5 VEZES</v>
          </cell>
          <cell r="C954" t="str">
            <v>M2</v>
          </cell>
          <cell r="D954">
            <v>393.87</v>
          </cell>
          <cell r="F954">
            <v>20171</v>
          </cell>
          <cell r="G954" t="str">
            <v>ESCORAMENTO MADEIRA ESCAVACAO CAIXA H=2/3,5m REAPR.5 VEZES</v>
          </cell>
          <cell r="H954" t="str">
            <v>M2</v>
          </cell>
          <cell r="I954">
            <v>393.87</v>
          </cell>
        </row>
        <row r="955">
          <cell r="A955">
            <v>20173</v>
          </cell>
          <cell r="B955" t="str">
            <v>REATERRO COM PEDRA BRITADA No. 1 COMPACTADA MEIO MECANICO</v>
          </cell>
          <cell r="C955" t="str">
            <v>M3</v>
          </cell>
          <cell r="D955">
            <v>472.76</v>
          </cell>
          <cell r="F955">
            <v>20173</v>
          </cell>
          <cell r="G955" t="str">
            <v>REATERRO COM PEDRA BRITADA No. 1 COMPACTADA MEIO MECANICO</v>
          </cell>
          <cell r="H955" t="str">
            <v>M3</v>
          </cell>
          <cell r="I955">
            <v>472.76</v>
          </cell>
        </row>
        <row r="956">
          <cell r="A956">
            <v>20174</v>
          </cell>
          <cell r="B956" t="str">
            <v>REATERRO COM PO DE PEDRA COMPACTADA MEIO MECANICO</v>
          </cell>
          <cell r="C956" t="str">
            <v>M3</v>
          </cell>
          <cell r="D956">
            <v>442.87</v>
          </cell>
          <cell r="F956">
            <v>20174</v>
          </cell>
          <cell r="G956" t="str">
            <v>REATERRO COM PO DE PEDRA COMPACTADA MEIO MECANICO</v>
          </cell>
          <cell r="H956" t="str">
            <v>M3</v>
          </cell>
          <cell r="I956">
            <v>442.87</v>
          </cell>
        </row>
        <row r="957">
          <cell r="A957">
            <v>20180</v>
          </cell>
          <cell r="B957" t="str">
            <v>RETIRADA DE ATERRO/ENTULHO CAMINHAO COM ESTIVA DE CARGA</v>
          </cell>
          <cell r="C957" t="str">
            <v>M3</v>
          </cell>
          <cell r="D957">
            <v>90.5</v>
          </cell>
          <cell r="F957">
            <v>20180</v>
          </cell>
          <cell r="G957" t="str">
            <v>RETIRADA DE ATERRO/ENTULHO CAMINHAO COM ESTIVA DE CARGA</v>
          </cell>
          <cell r="H957" t="str">
            <v>M3</v>
          </cell>
          <cell r="I957">
            <v>90.5</v>
          </cell>
        </row>
        <row r="958">
          <cell r="A958">
            <v>20181</v>
          </cell>
          <cell r="B958" t="str">
            <v>RETIRADA DE PEDRA DE MAO EM CAMINHAO</v>
          </cell>
          <cell r="C958" t="str">
            <v>M3</v>
          </cell>
          <cell r="D958">
            <v>103.15</v>
          </cell>
          <cell r="F958">
            <v>20181</v>
          </cell>
          <cell r="G958" t="str">
            <v>RETIRADA DE PEDRA DE MAO EM CAMINHAO</v>
          </cell>
          <cell r="H958" t="str">
            <v>M3</v>
          </cell>
          <cell r="I958">
            <v>103.15</v>
          </cell>
        </row>
        <row r="959">
          <cell r="A959">
            <v>20182</v>
          </cell>
          <cell r="B959" t="str">
            <v>RECONSTRUCAO DE CAIXA PASSAGEM CONCRETO-PAREDE/TAMPA 0,10m</v>
          </cell>
          <cell r="C959" t="str">
            <v>M3</v>
          </cell>
          <cell r="D959">
            <v>2872.25</v>
          </cell>
          <cell r="F959">
            <v>20182</v>
          </cell>
          <cell r="G959" t="str">
            <v>RECONSTRUCAO DE CAIXA PASSAGEM CONCRETO-PAREDE/TAMPA 0,10m</v>
          </cell>
          <cell r="H959" t="str">
            <v>M3</v>
          </cell>
          <cell r="I959">
            <v>2872.25</v>
          </cell>
        </row>
        <row r="960">
          <cell r="A960">
            <v>20185</v>
          </cell>
          <cell r="B960" t="str">
            <v>FORNECIMENTO DE ATERRO LIMPO EM OBRAS-COM ESPALHAMENTO</v>
          </cell>
          <cell r="C960" t="str">
            <v>M3</v>
          </cell>
          <cell r="D960">
            <v>103.63</v>
          </cell>
          <cell r="F960">
            <v>20185</v>
          </cell>
          <cell r="G960" t="str">
            <v>FORNECIMENTO DE ATERRO LIMPO EM OBRAS-COM ESPALHAMENTO</v>
          </cell>
          <cell r="H960" t="str">
            <v>M3</v>
          </cell>
          <cell r="I960">
            <v>103.63</v>
          </cell>
        </row>
        <row r="961">
          <cell r="A961">
            <v>20186</v>
          </cell>
          <cell r="B961" t="str">
            <v>FORNECIMENTO DE AREIA GROSSA PARA ENCHIMENTO DE VALAS</v>
          </cell>
          <cell r="C961" t="str">
            <v>M3</v>
          </cell>
          <cell r="D961">
            <v>149.01</v>
          </cell>
          <cell r="F961">
            <v>20186</v>
          </cell>
          <cell r="G961" t="str">
            <v>FORNECIMENTO DE AREIA GROSSA PARA ENCHIMENTO DE VALAS</v>
          </cell>
          <cell r="H961" t="str">
            <v>M3</v>
          </cell>
          <cell r="I961">
            <v>149.01</v>
          </cell>
        </row>
        <row r="962">
          <cell r="A962">
            <v>20187</v>
          </cell>
          <cell r="B962" t="str">
            <v>FORNECIMENTO DE PO DE PEDRA PARA LEITOS</v>
          </cell>
          <cell r="C962" t="str">
            <v>M3</v>
          </cell>
          <cell r="D962">
            <v>183.49</v>
          </cell>
          <cell r="F962">
            <v>20187</v>
          </cell>
          <cell r="G962" t="str">
            <v>FORNECIMENTO DE PO DE PEDRA PARA LEITOS</v>
          </cell>
          <cell r="H962" t="str">
            <v>M3</v>
          </cell>
          <cell r="I962">
            <v>183.49</v>
          </cell>
        </row>
        <row r="963">
          <cell r="A963">
            <v>20203</v>
          </cell>
          <cell r="B963" t="str">
            <v>LIMPEZA DE TERRENO-CORTE VEGETACAO RASTEIRA C/ROCADEIRA COSTAL</v>
          </cell>
          <cell r="C963" t="str">
            <v>M2</v>
          </cell>
          <cell r="D963">
            <v>1.72</v>
          </cell>
          <cell r="F963">
            <v>20203</v>
          </cell>
          <cell r="G963" t="str">
            <v>LIMPEZA DE TERRENO-CORTE VEGETACAO RASTEIRA C/ROCADEIRA COSTAL</v>
          </cell>
          <cell r="H963" t="str">
            <v>M2</v>
          </cell>
          <cell r="I963">
            <v>1.72</v>
          </cell>
        </row>
        <row r="964">
          <cell r="A964">
            <v>20210</v>
          </cell>
          <cell r="B964" t="str">
            <v>ABERTURA MANUAL DE VALA PARA FUNDACAO-0,50x0,60m</v>
          </cell>
          <cell r="C964" t="str">
            <v>M</v>
          </cell>
          <cell r="D964">
            <v>11.36</v>
          </cell>
          <cell r="F964">
            <v>20210</v>
          </cell>
          <cell r="G964" t="str">
            <v>ABERTURA MANUAL DE VALA PARA FUNDACAO-0,50x0,60m</v>
          </cell>
          <cell r="H964" t="str">
            <v>M</v>
          </cell>
          <cell r="I964">
            <v>11.36</v>
          </cell>
        </row>
        <row r="965">
          <cell r="A965">
            <v>20211</v>
          </cell>
          <cell r="B965" t="str">
            <v>ESCAVACOES PARA VALAS DE FUNDACOES DIRETAS-SEM EQUIPAMENTO</v>
          </cell>
          <cell r="C965" t="str">
            <v>M3</v>
          </cell>
          <cell r="D965">
            <v>70.25</v>
          </cell>
          <cell r="F965">
            <v>20211</v>
          </cell>
          <cell r="G965" t="str">
            <v>ESCAVACOES PARA VALAS DE FUNDACOES DIRETAS-SEM EQUIPAMENTO</v>
          </cell>
          <cell r="H965" t="str">
            <v>M3</v>
          </cell>
          <cell r="I965">
            <v>70.25</v>
          </cell>
        </row>
        <row r="966">
          <cell r="A966">
            <v>20212</v>
          </cell>
          <cell r="B966" t="str">
            <v>ESCAVACAO MANUAL SOLO 1a. CATEGORIA ATE 1,50m</v>
          </cell>
          <cell r="C966" t="str">
            <v>M3</v>
          </cell>
          <cell r="D966">
            <v>73.260000000000005</v>
          </cell>
          <cell r="F966">
            <v>20212</v>
          </cell>
          <cell r="G966" t="str">
            <v>ESCAVACAO MANUAL SOLO 1a. CATEGORIA ATE 1,50m</v>
          </cell>
          <cell r="H966" t="str">
            <v>M3</v>
          </cell>
          <cell r="I966">
            <v>73.260000000000005</v>
          </cell>
        </row>
        <row r="967">
          <cell r="A967">
            <v>20213</v>
          </cell>
          <cell r="B967" t="str">
            <v>ESCAVACAO MANUAL SOLO 2a. CATEGORIA ATE 1,50m</v>
          </cell>
          <cell r="C967" t="str">
            <v>M3</v>
          </cell>
          <cell r="D967">
            <v>83.43</v>
          </cell>
          <cell r="F967">
            <v>20213</v>
          </cell>
          <cell r="G967" t="str">
            <v>ESCAVACAO MANUAL SOLO 2a. CATEGORIA ATE 1,50m</v>
          </cell>
          <cell r="H967" t="str">
            <v>M3</v>
          </cell>
          <cell r="I967">
            <v>83.43</v>
          </cell>
        </row>
        <row r="968">
          <cell r="A968">
            <v>20214</v>
          </cell>
          <cell r="B968" t="str">
            <v>RECONSTRUCAO DE MEIO-FIO EM CONCRETO 10cm MOLDADO NO LOCAL</v>
          </cell>
          <cell r="C968" t="str">
            <v>M</v>
          </cell>
          <cell r="D968">
            <v>50.95</v>
          </cell>
          <cell r="F968">
            <v>20214</v>
          </cell>
          <cell r="G968" t="str">
            <v>RECONSTRUCAO DE MEIO-FIO EM CONCRETO 10cm MOLDADO NO LOCAL</v>
          </cell>
          <cell r="H968" t="str">
            <v>M</v>
          </cell>
          <cell r="I968">
            <v>50.95</v>
          </cell>
        </row>
        <row r="969">
          <cell r="A969">
            <v>20215</v>
          </cell>
          <cell r="B969" t="str">
            <v>ESCAVACAO MANUAL SOLO 3a. CATEGORIA ATE 1,50m</v>
          </cell>
          <cell r="C969" t="str">
            <v>M3</v>
          </cell>
          <cell r="D969">
            <v>110.63</v>
          </cell>
          <cell r="F969">
            <v>20215</v>
          </cell>
          <cell r="G969" t="str">
            <v>ESCAVACAO MANUAL SOLO 3a. CATEGORIA ATE 1,50m</v>
          </cell>
          <cell r="H969" t="str">
            <v>M3</v>
          </cell>
          <cell r="I969">
            <v>110.63</v>
          </cell>
        </row>
        <row r="970">
          <cell r="A970">
            <v>20216</v>
          </cell>
          <cell r="B970" t="str">
            <v>ESCAVACAO MANUAL SOLO 1a. CATEGORIA DE 1,50m ATE 3,00m</v>
          </cell>
          <cell r="C970" t="str">
            <v>M3</v>
          </cell>
          <cell r="D970">
            <v>78.81</v>
          </cell>
          <cell r="F970">
            <v>20216</v>
          </cell>
          <cell r="G970" t="str">
            <v>ESCAVACAO MANUAL SOLO 1a. CATEGORIA DE 1,50m ATE 3,00m</v>
          </cell>
          <cell r="H970" t="str">
            <v>M3</v>
          </cell>
          <cell r="I970">
            <v>78.81</v>
          </cell>
        </row>
        <row r="971">
          <cell r="A971">
            <v>20219</v>
          </cell>
          <cell r="B971" t="str">
            <v>ESCAVACAO MANUAL SOLO 2a. CATEGORIA DE 1,50m ATE 3,0m</v>
          </cell>
          <cell r="C971" t="str">
            <v>M3</v>
          </cell>
          <cell r="D971">
            <v>101.09</v>
          </cell>
          <cell r="F971">
            <v>20219</v>
          </cell>
          <cell r="G971" t="str">
            <v>ESCAVACAO MANUAL SOLO 2a. CATEGORIA DE 1,50m ATE 3,0m</v>
          </cell>
          <cell r="H971" t="str">
            <v>M3</v>
          </cell>
          <cell r="I971">
            <v>101.09</v>
          </cell>
        </row>
        <row r="972">
          <cell r="A972">
            <v>20220</v>
          </cell>
          <cell r="B972" t="str">
            <v>ESCAVACAO MANUAL SOLO 3a. CATEGORIA DE 1,50m ATE 3,0m</v>
          </cell>
          <cell r="C972" t="str">
            <v>M3</v>
          </cell>
          <cell r="D972">
            <v>125.15</v>
          </cell>
          <cell r="F972">
            <v>20220</v>
          </cell>
          <cell r="G972" t="str">
            <v>ESCAVACAO MANUAL SOLO 3a. CATEGORIA DE 1,50m ATE 3,0m</v>
          </cell>
          <cell r="H972" t="str">
            <v>M3</v>
          </cell>
          <cell r="I972">
            <v>125.15</v>
          </cell>
        </row>
        <row r="973">
          <cell r="A973">
            <v>20221</v>
          </cell>
          <cell r="B973" t="str">
            <v>RASPAGEM E REGULARIZACAO DE CAMADA DE SOLO SOLTO</v>
          </cell>
          <cell r="C973" t="str">
            <v>M3</v>
          </cell>
          <cell r="D973">
            <v>137.62</v>
          </cell>
          <cell r="F973">
            <v>20221</v>
          </cell>
          <cell r="G973" t="str">
            <v>RASPAGEM E REGULARIZACAO DE CAMADA DE SOLO SOLTO</v>
          </cell>
          <cell r="H973" t="str">
            <v>M3</v>
          </cell>
          <cell r="I973">
            <v>137.62</v>
          </cell>
        </row>
        <row r="974">
          <cell r="A974">
            <v>20250</v>
          </cell>
          <cell r="B974" t="str">
            <v>CARGA/DESCARGA E ESPALHAMENTO DE MATERIAIS-MEIO MANUAL</v>
          </cell>
          <cell r="C974" t="str">
            <v>M3</v>
          </cell>
          <cell r="D974">
            <v>83.45</v>
          </cell>
          <cell r="F974">
            <v>20250</v>
          </cell>
          <cell r="G974" t="str">
            <v>CARGA/DESCARGA E ESPALHAMENTO DE MATERIAIS-MEIO MANUAL</v>
          </cell>
          <cell r="H974" t="str">
            <v>M3</v>
          </cell>
          <cell r="I974">
            <v>83.45</v>
          </cell>
        </row>
        <row r="975">
          <cell r="A975">
            <v>20260</v>
          </cell>
          <cell r="B975" t="str">
            <v>ESCAVACAO EM ROCHA COM PRE-FISSURAMENTO</v>
          </cell>
          <cell r="C975" t="str">
            <v>M3</v>
          </cell>
          <cell r="D975">
            <v>130.72999999999999</v>
          </cell>
          <cell r="F975">
            <v>20260</v>
          </cell>
          <cell r="G975" t="str">
            <v>ESCAVACAO EM ROCHA COM PRE-FISSURAMENTO</v>
          </cell>
          <cell r="H975" t="str">
            <v>M3</v>
          </cell>
          <cell r="I975">
            <v>130.72999999999999</v>
          </cell>
        </row>
        <row r="976">
          <cell r="A976">
            <v>20261</v>
          </cell>
          <cell r="B976" t="str">
            <v>ESCAVACAO EM ROCHA COM FOGO CUIDADOSO</v>
          </cell>
          <cell r="C976" t="str">
            <v>M3</v>
          </cell>
          <cell r="D976">
            <v>70.8</v>
          </cell>
          <cell r="F976">
            <v>20261</v>
          </cell>
          <cell r="G976" t="str">
            <v>ESCAVACAO EM ROCHA COM FOGO CUIDADOSO</v>
          </cell>
          <cell r="H976" t="str">
            <v>M3</v>
          </cell>
          <cell r="I976">
            <v>70.8</v>
          </cell>
        </row>
        <row r="977">
          <cell r="A977">
            <v>20262</v>
          </cell>
          <cell r="B977" t="str">
            <v>ESCAVACAO EM ROCHA ESPALHAMENTO REGUL.BOTA-FORA-MEIO MECANICO</v>
          </cell>
          <cell r="C977" t="str">
            <v>M3</v>
          </cell>
          <cell r="D977">
            <v>2.66</v>
          </cell>
          <cell r="F977">
            <v>20262</v>
          </cell>
          <cell r="G977" t="str">
            <v>ESCAVACAO EM ROCHA ESPALHAMENTO REGUL.BOTA-FORA-MEIO MECANICO</v>
          </cell>
          <cell r="H977" t="str">
            <v>M3</v>
          </cell>
          <cell r="I977">
            <v>2.66</v>
          </cell>
        </row>
        <row r="978">
          <cell r="A978">
            <v>20263</v>
          </cell>
          <cell r="B978" t="str">
            <v>ESCAVACAO CEU ABERTO FOGO CUIDADOSO-PRE-FISSURAMENTO/BOTA-FORA</v>
          </cell>
          <cell r="C978" t="str">
            <v>M3</v>
          </cell>
          <cell r="D978">
            <v>137.58000000000001</v>
          </cell>
          <cell r="F978">
            <v>20263</v>
          </cell>
          <cell r="G978" t="str">
            <v>ESCAVACAO CEU ABERTO FOGO CUIDADOSO-PRE-FISSURAMENTO/BOTA-FORA</v>
          </cell>
          <cell r="H978" t="str">
            <v>M3</v>
          </cell>
          <cell r="I978">
            <v>137.58000000000001</v>
          </cell>
        </row>
        <row r="979">
          <cell r="A979">
            <v>20265</v>
          </cell>
          <cell r="B979" t="str">
            <v>RETIRADA DE TAPUME EM CHAPAS DE COMPENSADO PARA VALAS</v>
          </cell>
          <cell r="C979" t="str">
            <v>M</v>
          </cell>
          <cell r="D979">
            <v>7.3</v>
          </cell>
          <cell r="F979">
            <v>20265</v>
          </cell>
          <cell r="G979" t="str">
            <v>RETIRADA DE TAPUME EM CHAPAS DE COMPENSADO PARA VALAS</v>
          </cell>
          <cell r="H979" t="str">
            <v>M</v>
          </cell>
          <cell r="I979">
            <v>7.3</v>
          </cell>
        </row>
        <row r="980">
          <cell r="A980">
            <v>20270</v>
          </cell>
          <cell r="B980" t="str">
            <v>BICA CORRIDA PEDRA 2 EM TOPO CAMADA COMPACTADA VALA TANQUES</v>
          </cell>
          <cell r="C980" t="str">
            <v>M3</v>
          </cell>
          <cell r="D980">
            <v>199</v>
          </cell>
          <cell r="F980">
            <v>20270</v>
          </cell>
          <cell r="G980" t="str">
            <v>BICA CORRIDA PEDRA 2 EM TOPO CAMADA COMPACTADA VALA TANQUES</v>
          </cell>
          <cell r="H980" t="str">
            <v>M3</v>
          </cell>
          <cell r="I980">
            <v>199</v>
          </cell>
        </row>
        <row r="981">
          <cell r="A981">
            <v>20280</v>
          </cell>
          <cell r="B981" t="str">
            <v>REGULARIZACAO DE SUB LEITO</v>
          </cell>
          <cell r="C981" t="str">
            <v>M2</v>
          </cell>
          <cell r="D981">
            <v>25.71</v>
          </cell>
          <cell r="F981">
            <v>20280</v>
          </cell>
          <cell r="G981" t="str">
            <v>REGULARIZACAO DE SUB LEITO</v>
          </cell>
          <cell r="H981" t="str">
            <v>M2</v>
          </cell>
          <cell r="I981">
            <v>25.71</v>
          </cell>
        </row>
        <row r="982">
          <cell r="A982">
            <v>20300</v>
          </cell>
          <cell r="B982" t="str">
            <v>COMPACTACAO MANUAL DE ATERRO 1a CAT CAMADA 15 cm</v>
          </cell>
          <cell r="C982" t="str">
            <v>M3</v>
          </cell>
          <cell r="D982">
            <v>44.78</v>
          </cell>
          <cell r="F982">
            <v>20300</v>
          </cell>
          <cell r="G982" t="str">
            <v>COMPACTACAO MANUAL DE ATERRO 1a CAT CAMADA 15 cm</v>
          </cell>
          <cell r="H982" t="str">
            <v>M3</v>
          </cell>
          <cell r="I982">
            <v>44.78</v>
          </cell>
        </row>
        <row r="983">
          <cell r="A983">
            <v>20301</v>
          </cell>
          <cell r="B983" t="str">
            <v>ESCORAMENTO E CONTENCAO DE ESCAVACAO-PRANCHAO DE MADEIRA H=4,8m</v>
          </cell>
          <cell r="C983" t="str">
            <v>M</v>
          </cell>
          <cell r="D983">
            <v>4376.8999999999996</v>
          </cell>
          <cell r="F983">
            <v>20301</v>
          </cell>
          <cell r="G983" t="str">
            <v>ESCORAMENTO E CONTENCAO DE ESCAVACAO-PRANCHAO DE MADEIRA H=4,8m</v>
          </cell>
          <cell r="H983" t="str">
            <v>M</v>
          </cell>
          <cell r="I983">
            <v>4376.8999999999996</v>
          </cell>
        </row>
        <row r="984">
          <cell r="A984">
            <v>20303</v>
          </cell>
          <cell r="B984" t="str">
            <v>ESCAVACAO MANUAL SOLO 1a.CATEGORIA P/BALDRAME 80x40cm</v>
          </cell>
          <cell r="C984" t="str">
            <v>M</v>
          </cell>
          <cell r="D984">
            <v>26.22</v>
          </cell>
          <cell r="F984">
            <v>20303</v>
          </cell>
          <cell r="G984" t="str">
            <v>ESCAVACAO MANUAL SOLO 1a.CATEGORIA P/BALDRAME 80x40cm</v>
          </cell>
          <cell r="H984" t="str">
            <v>M</v>
          </cell>
          <cell r="I984">
            <v>26.22</v>
          </cell>
        </row>
        <row r="985">
          <cell r="A985">
            <v>20304</v>
          </cell>
          <cell r="B985" t="str">
            <v>REPOSICAO/REATERRO DE CAVA BALDRAME COM MATERIAL DA OBRA</v>
          </cell>
          <cell r="C985" t="str">
            <v>M3</v>
          </cell>
          <cell r="D985">
            <v>63.65</v>
          </cell>
          <cell r="F985">
            <v>20304</v>
          </cell>
          <cell r="G985" t="str">
            <v>REPOSICAO/REATERRO DE CAVA BALDRAME COM MATERIAL DA OBRA</v>
          </cell>
          <cell r="H985" t="str">
            <v>M3</v>
          </cell>
          <cell r="I985">
            <v>63.65</v>
          </cell>
        </row>
        <row r="986">
          <cell r="A986">
            <v>20321</v>
          </cell>
          <cell r="B986" t="str">
            <v>TUNEL-ESCAVACAO EM ROCHA BRANDA SEM ESCORAMENTO-SEM REMOCAO</v>
          </cell>
          <cell r="C986" t="str">
            <v>M3</v>
          </cell>
          <cell r="D986">
            <v>201.9</v>
          </cell>
          <cell r="F986">
            <v>20321</v>
          </cell>
          <cell r="G986" t="str">
            <v>TUNEL-ESCAVACAO EM ROCHA BRANDA SEM ESCORAMENTO-SEM REMOCAO</v>
          </cell>
          <cell r="H986" t="str">
            <v>M3</v>
          </cell>
          <cell r="I986">
            <v>201.9</v>
          </cell>
        </row>
        <row r="987">
          <cell r="A987">
            <v>20322</v>
          </cell>
          <cell r="B987" t="str">
            <v>TUNEL-ESCAVACAO EM ROCHA BRANDA-ESCORAS MADEIRA-SEM REMOCAO</v>
          </cell>
          <cell r="C987" t="str">
            <v>M3</v>
          </cell>
          <cell r="D987">
            <v>556.35</v>
          </cell>
          <cell r="F987">
            <v>20322</v>
          </cell>
          <cell r="G987" t="str">
            <v>TUNEL-ESCAVACAO EM ROCHA BRANDA-ESCORAS MADEIRA-SEM REMOCAO</v>
          </cell>
          <cell r="H987" t="str">
            <v>M3</v>
          </cell>
          <cell r="I987">
            <v>556.35</v>
          </cell>
        </row>
        <row r="988">
          <cell r="A988">
            <v>20323</v>
          </cell>
          <cell r="B988" t="str">
            <v>TUNEL-ESCAVACAO EM ROCHA DURA SEM ESCORAMENTO-SEM REMOCAO</v>
          </cell>
          <cell r="C988" t="str">
            <v>M3</v>
          </cell>
          <cell r="D988">
            <v>491.71</v>
          </cell>
          <cell r="F988">
            <v>20323</v>
          </cell>
          <cell r="G988" t="str">
            <v>TUNEL-ESCAVACAO EM ROCHA DURA SEM ESCORAMENTO-SEM REMOCAO</v>
          </cell>
          <cell r="H988" t="str">
            <v>M3</v>
          </cell>
          <cell r="I988">
            <v>491.71</v>
          </cell>
        </row>
        <row r="989">
          <cell r="A989">
            <v>20351</v>
          </cell>
          <cell r="B989" t="str">
            <v>COMPACTACAO DE SOLO PARA PAVIMENTACAO CONCRETO-MEIO MANUAL</v>
          </cell>
          <cell r="C989" t="str">
            <v>M3</v>
          </cell>
          <cell r="D989">
            <v>79.48</v>
          </cell>
          <cell r="F989">
            <v>20351</v>
          </cell>
          <cell r="G989" t="str">
            <v>COMPACTACAO DE SOLO PARA PAVIMENTACAO CONCRETO-MEIO MANUAL</v>
          </cell>
          <cell r="H989" t="str">
            <v>M3</v>
          </cell>
          <cell r="I989">
            <v>79.48</v>
          </cell>
        </row>
        <row r="990">
          <cell r="A990">
            <v>20353</v>
          </cell>
          <cell r="B990" t="str">
            <v xml:space="preserve">RAIA PISCINA NATACAO CERAMICA 10x10cm NORONHA SAFIRA ELIANE </v>
          </cell>
          <cell r="C990" t="str">
            <v>M</v>
          </cell>
          <cell r="D990">
            <v>21.33</v>
          </cell>
          <cell r="F990">
            <v>20353</v>
          </cell>
          <cell r="G990" t="str">
            <v xml:space="preserve">RAIA PISCINA NATACAO CERAMICA 10x10cm NORONHA SAFIRA ELIANE </v>
          </cell>
          <cell r="H990" t="str">
            <v>M</v>
          </cell>
          <cell r="I990">
            <v>21.33</v>
          </cell>
        </row>
        <row r="991">
          <cell r="A991">
            <v>20363</v>
          </cell>
          <cell r="B991" t="str">
            <v>REATERRO COMPACTADO EM CAMADAS MEIO MANUAL-MATERIAL DA OBRA</v>
          </cell>
          <cell r="C991" t="str">
            <v>M3</v>
          </cell>
          <cell r="D991">
            <v>74.37</v>
          </cell>
          <cell r="F991">
            <v>20363</v>
          </cell>
          <cell r="G991" t="str">
            <v>REATERRO COMPACTADO EM CAMADAS MEIO MANUAL-MATERIAL DA OBRA</v>
          </cell>
          <cell r="H991" t="str">
            <v>M3</v>
          </cell>
          <cell r="I991">
            <v>74.37</v>
          </cell>
        </row>
        <row r="992">
          <cell r="A992">
            <v>20364</v>
          </cell>
          <cell r="B992" t="str">
            <v>REATERRO DE CAVA ENTRE BALDRAMES COM MATERIAL DA OBRA</v>
          </cell>
          <cell r="C992" t="str">
            <v>M3</v>
          </cell>
          <cell r="D992">
            <v>43.2</v>
          </cell>
          <cell r="F992">
            <v>20364</v>
          </cell>
          <cell r="G992" t="str">
            <v>REATERRO DE CAVA ENTRE BALDRAMES COM MATERIAL DA OBRA</v>
          </cell>
          <cell r="H992" t="str">
            <v>M3</v>
          </cell>
          <cell r="I992">
            <v>43.2</v>
          </cell>
        </row>
        <row r="993">
          <cell r="A993">
            <v>20365</v>
          </cell>
          <cell r="B993" t="str">
            <v>REATERRO COM AREIA UMIDA COMPACTADA MEIO MECANICO</v>
          </cell>
          <cell r="C993" t="str">
            <v>M3</v>
          </cell>
          <cell r="D993">
            <v>474.09</v>
          </cell>
          <cell r="F993">
            <v>20365</v>
          </cell>
          <cell r="G993" t="str">
            <v>REATERRO COM AREIA UMIDA COMPACTADA MEIO MECANICO</v>
          </cell>
          <cell r="H993" t="str">
            <v>M3</v>
          </cell>
          <cell r="I993">
            <v>474.09</v>
          </cell>
        </row>
        <row r="994">
          <cell r="A994">
            <v>20370</v>
          </cell>
          <cell r="B994" t="str">
            <v>ESCAVACAO BALDRAME PEDRA DE MAO SOLTA,ARRUMADA ATE 3,0m</v>
          </cell>
          <cell r="C994" t="str">
            <v>M3</v>
          </cell>
          <cell r="D994">
            <v>76.17</v>
          </cell>
          <cell r="F994">
            <v>20370</v>
          </cell>
          <cell r="G994" t="str">
            <v>ESCAVACAO BALDRAME PEDRA DE MAO SOLTA,ARRUMADA ATE 3,0m</v>
          </cell>
          <cell r="H994" t="str">
            <v>M3</v>
          </cell>
          <cell r="I994">
            <v>76.17</v>
          </cell>
        </row>
        <row r="995">
          <cell r="A995">
            <v>20371</v>
          </cell>
          <cell r="B995" t="str">
            <v>ESCAVACAO BALDRAME PEDRA DE MAO SOLTA,ARRUMADA DE 3,0 A 6,0m</v>
          </cell>
          <cell r="C995" t="str">
            <v>M3</v>
          </cell>
          <cell r="D995">
            <v>110.97</v>
          </cell>
          <cell r="F995">
            <v>20371</v>
          </cell>
          <cell r="G995" t="str">
            <v>ESCAVACAO BALDRAME PEDRA DE MAO SOLTA,ARRUMADA DE 3,0 A 6,0m</v>
          </cell>
          <cell r="H995" t="str">
            <v>M3</v>
          </cell>
          <cell r="I995">
            <v>110.97</v>
          </cell>
        </row>
        <row r="996">
          <cell r="A996">
            <v>20372</v>
          </cell>
          <cell r="B996" t="str">
            <v>ESCAVACAO BALDRAME PEDRA DE MAO ARGAMASSADA ATE 3,0m</v>
          </cell>
          <cell r="C996" t="str">
            <v>M3</v>
          </cell>
          <cell r="D996">
            <v>106.51</v>
          </cell>
          <cell r="F996">
            <v>20372</v>
          </cell>
          <cell r="G996" t="str">
            <v>ESCAVACAO BALDRAME PEDRA DE MAO ARGAMASSADA ATE 3,0m</v>
          </cell>
          <cell r="H996" t="str">
            <v>M3</v>
          </cell>
          <cell r="I996">
            <v>106.51</v>
          </cell>
        </row>
        <row r="997">
          <cell r="A997">
            <v>20373</v>
          </cell>
          <cell r="B997" t="str">
            <v>ESCAVACAO BALDRAME PEDRA DE MAO ARGAMASSADA DE 3,0 A 6,0m</v>
          </cell>
          <cell r="C997" t="str">
            <v>M3</v>
          </cell>
          <cell r="D997">
            <v>152.03</v>
          </cell>
          <cell r="F997">
            <v>20373</v>
          </cell>
          <cell r="G997" t="str">
            <v>ESCAVACAO BALDRAME PEDRA DE MAO ARGAMASSADA DE 3,0 A 6,0m</v>
          </cell>
          <cell r="H997" t="str">
            <v>M3</v>
          </cell>
          <cell r="I997">
            <v>152.03</v>
          </cell>
        </row>
        <row r="998">
          <cell r="A998">
            <v>20374</v>
          </cell>
          <cell r="B998" t="str">
            <v>ESCAVACAO EM ROCHA FRATURADA BROCA/CUNHA-S/EXPLOSIVO ATE 1,5m</v>
          </cell>
          <cell r="C998" t="str">
            <v>M3</v>
          </cell>
          <cell r="D998">
            <v>86.77</v>
          </cell>
          <cell r="F998">
            <v>20374</v>
          </cell>
          <cell r="G998" t="str">
            <v>ESCAVACAO EM ROCHA FRATURADA BROCA/CUNHA-S/EXPLOSIVO ATE 1,5m</v>
          </cell>
          <cell r="H998" t="str">
            <v>M3</v>
          </cell>
          <cell r="I998">
            <v>86.77</v>
          </cell>
        </row>
        <row r="999">
          <cell r="A999">
            <v>20375</v>
          </cell>
          <cell r="B999" t="str">
            <v>ESCAVACAO EM ROCHA SAN FRAT.BROCA/CUNHA-S/EXPLOS.ACIMA 1,5m</v>
          </cell>
          <cell r="C999" t="str">
            <v>M3</v>
          </cell>
          <cell r="D999">
            <v>592.29999999999995</v>
          </cell>
          <cell r="F999">
            <v>20375</v>
          </cell>
          <cell r="G999" t="str">
            <v>ESCAVACAO EM ROCHA SAN FRAT.BROCA/CUNHA-S/EXPLOS.ACIMA 1,5m</v>
          </cell>
          <cell r="H999" t="str">
            <v>M3</v>
          </cell>
          <cell r="I999">
            <v>592.29999999999995</v>
          </cell>
        </row>
        <row r="1000">
          <cell r="A1000">
            <v>20376</v>
          </cell>
          <cell r="B1000" t="str">
            <v>ESCAVACAO EM ROCHA VIVA-SERRA/BROCA/CUNHA-S/EXPL.-ATE H= 1,5m</v>
          </cell>
          <cell r="C1000" t="str">
            <v>M3</v>
          </cell>
          <cell r="D1000">
            <v>1108.9100000000001</v>
          </cell>
          <cell r="F1000">
            <v>20376</v>
          </cell>
          <cell r="G1000" t="str">
            <v>ESCAVACAO EM ROCHA VIVA-SERRA/BROCA/CUNHA-S/EXPL.-ATE H= 1,5m</v>
          </cell>
          <cell r="H1000" t="str">
            <v>M3</v>
          </cell>
          <cell r="I1000">
            <v>1108.9100000000001</v>
          </cell>
        </row>
        <row r="1001">
          <cell r="A1001">
            <v>20377</v>
          </cell>
          <cell r="B1001" t="str">
            <v>ESCAVACAO EM ROCHA VIVA-SERRA/BROCA/CUNHA-S/EXPL.-1,5 A 3,0m</v>
          </cell>
          <cell r="C1001" t="str">
            <v>M3</v>
          </cell>
          <cell r="D1001">
            <v>1228.58</v>
          </cell>
          <cell r="F1001">
            <v>20377</v>
          </cell>
          <cell r="G1001" t="str">
            <v>ESCAVACAO EM ROCHA VIVA-SERRA/BROCA/CUNHA-S/EXPL.-1,5 A 3,0m</v>
          </cell>
          <cell r="H1001" t="str">
            <v>M3</v>
          </cell>
          <cell r="I1001">
            <v>1228.58</v>
          </cell>
        </row>
        <row r="1002">
          <cell r="A1002">
            <v>20378</v>
          </cell>
          <cell r="B1002" t="str">
            <v>REMOCAO DE PAVIMENTO PEDRA PORTUGUESA INCLUSIVE LASTRO</v>
          </cell>
          <cell r="C1002" t="str">
            <v>M2</v>
          </cell>
          <cell r="D1002">
            <v>30</v>
          </cell>
          <cell r="F1002">
            <v>20378</v>
          </cell>
          <cell r="G1002" t="str">
            <v>REMOCAO DE PAVIMENTO PEDRA PORTUGUESA INCLUSIVE LASTRO</v>
          </cell>
          <cell r="H1002" t="str">
            <v>M2</v>
          </cell>
          <cell r="I1002">
            <v>30</v>
          </cell>
        </row>
        <row r="1003">
          <cell r="A1003">
            <v>20379</v>
          </cell>
          <cell r="B1003" t="str">
            <v>REMOCAO DE PAVIMENTO EM PARALELEPIPEDOS INCLUSIVE LASTRO</v>
          </cell>
          <cell r="C1003" t="str">
            <v>M2</v>
          </cell>
          <cell r="D1003">
            <v>45.52</v>
          </cell>
          <cell r="F1003">
            <v>20379</v>
          </cell>
          <cell r="G1003" t="str">
            <v>REMOCAO DE PAVIMENTO EM PARALELEPIPEDOS INCLUSIVE LASTRO</v>
          </cell>
          <cell r="H1003" t="str">
            <v>M2</v>
          </cell>
          <cell r="I1003">
            <v>45.52</v>
          </cell>
        </row>
        <row r="1004">
          <cell r="A1004">
            <v>20380</v>
          </cell>
          <cell r="B1004" t="str">
            <v>BALDRAME MURO CONC.CICLOP.30% PEDRA MAO-ESCAV.MANUAL 30x60cm</v>
          </cell>
          <cell r="C1004" t="str">
            <v>M</v>
          </cell>
          <cell r="D1004">
            <v>83.13</v>
          </cell>
          <cell r="F1004">
            <v>20380</v>
          </cell>
          <cell r="G1004" t="str">
            <v>BALDRAME MURO CONC.CICLOP.30% PEDRA MAO-ESCAV.MANUAL 30x60cm</v>
          </cell>
          <cell r="H1004" t="str">
            <v>M</v>
          </cell>
          <cell r="I1004">
            <v>83.13</v>
          </cell>
        </row>
        <row r="1005">
          <cell r="A1005">
            <v>20381</v>
          </cell>
          <cell r="B1005" t="str">
            <v>FUNDACAO CONCRETO CICLOP.1:3:6 COM 30% PEDR.MAO-ESCAV.MANUAL</v>
          </cell>
          <cell r="C1005" t="str">
            <v>M3</v>
          </cell>
          <cell r="D1005">
            <v>98.12</v>
          </cell>
          <cell r="F1005">
            <v>20381</v>
          </cell>
          <cell r="G1005" t="str">
            <v>FUNDACAO CONCRETO CICLOP.1:3:6 COM 30% PEDR.MAO-ESCAV.MANUAL</v>
          </cell>
          <cell r="H1005" t="str">
            <v>M3</v>
          </cell>
          <cell r="I1005">
            <v>98.12</v>
          </cell>
        </row>
        <row r="1006">
          <cell r="A1006">
            <v>20382</v>
          </cell>
          <cell r="B1006" t="str">
            <v>REMOCAO DE CAMADA EM ASFALTO INCLUSIVE BASE-SERVICO DIURNO</v>
          </cell>
          <cell r="C1006" t="str">
            <v>M2</v>
          </cell>
          <cell r="D1006">
            <v>86.69</v>
          </cell>
          <cell r="F1006">
            <v>20382</v>
          </cell>
          <cell r="G1006" t="str">
            <v>REMOCAO DE CAMADA EM ASFALTO INCLUSIVE BASE-SERVICO DIURNO</v>
          </cell>
          <cell r="H1006" t="str">
            <v>M2</v>
          </cell>
          <cell r="I1006">
            <v>86.69</v>
          </cell>
        </row>
        <row r="1007">
          <cell r="A1007">
            <v>20383</v>
          </cell>
          <cell r="B1007" t="str">
            <v>MAO-DE-OBRA PARA ASSENTAMENTO DE MANILHA APL D=600mm</v>
          </cell>
          <cell r="C1007" t="str">
            <v>M</v>
          </cell>
          <cell r="D1007">
            <v>20.22</v>
          </cell>
          <cell r="F1007">
            <v>20383</v>
          </cell>
          <cell r="G1007" t="str">
            <v>MAO-DE-OBRA PARA ASSENTAMENTO DE MANILHA APL D=600mm</v>
          </cell>
          <cell r="H1007" t="str">
            <v>M</v>
          </cell>
          <cell r="I1007">
            <v>20.22</v>
          </cell>
        </row>
        <row r="1008">
          <cell r="A1008">
            <v>20384</v>
          </cell>
          <cell r="B1008" t="str">
            <v>ESCAVACAO EM ROCHA SAN FRATURADA-CAVA 0,5x0,5x1,8m-P/COL.POSTE</v>
          </cell>
          <cell r="C1008" t="str">
            <v>UN</v>
          </cell>
          <cell r="D1008">
            <v>840.99</v>
          </cell>
          <cell r="F1008">
            <v>20384</v>
          </cell>
          <cell r="G1008" t="str">
            <v>ESCAVACAO EM ROCHA SAN FRATURADA-CAVA 0,5x0,5x1,8m-P/COL.POSTE</v>
          </cell>
          <cell r="H1008" t="str">
            <v>UN</v>
          </cell>
          <cell r="I1008">
            <v>840.99</v>
          </cell>
        </row>
        <row r="1009">
          <cell r="A1009">
            <v>20385</v>
          </cell>
          <cell r="B1009" t="str">
            <v>ESCAVACAO EM ROCHA VIVA-SERRA/BROCA/CUNHA-S/EXPL.-3,0 A 4,5m</v>
          </cell>
          <cell r="C1009" t="str">
            <v>M3</v>
          </cell>
          <cell r="D1009">
            <v>1372.61</v>
          </cell>
          <cell r="F1009">
            <v>20385</v>
          </cell>
          <cell r="G1009" t="str">
            <v>ESCAVACAO EM ROCHA VIVA-SERRA/BROCA/CUNHA-S/EXPL.-3,0 A 4,5m</v>
          </cell>
          <cell r="H1009" t="str">
            <v>M3</v>
          </cell>
          <cell r="I1009">
            <v>1372.61</v>
          </cell>
        </row>
        <row r="1010">
          <cell r="A1010">
            <v>20386</v>
          </cell>
          <cell r="B1010" t="str">
            <v>ESCAVACAO EM ROCHA VIVA-SERRA/BROCA/CUNHA-S/EXPL.-4,5 a 6,0m</v>
          </cell>
          <cell r="C1010" t="str">
            <v>M3</v>
          </cell>
          <cell r="D1010">
            <v>1491.75</v>
          </cell>
          <cell r="F1010">
            <v>20386</v>
          </cell>
          <cell r="G1010" t="str">
            <v>ESCAVACAO EM ROCHA VIVA-SERRA/BROCA/CUNHA-S/EXPL.-4,5 a 6,0m</v>
          </cell>
          <cell r="H1010" t="str">
            <v>M3</v>
          </cell>
          <cell r="I1010">
            <v>1491.75</v>
          </cell>
        </row>
        <row r="1011">
          <cell r="A1011">
            <v>20393</v>
          </cell>
          <cell r="B1011" t="str">
            <v>REMOCAO DE ESCORAMENTO VALAS H=1,30m</v>
          </cell>
          <cell r="C1011" t="str">
            <v>M</v>
          </cell>
          <cell r="D1011">
            <v>5.3</v>
          </cell>
          <cell r="F1011">
            <v>20393</v>
          </cell>
          <cell r="G1011" t="str">
            <v>REMOCAO DE ESCORAMENTO VALAS H=1,30m</v>
          </cell>
          <cell r="H1011" t="str">
            <v>M</v>
          </cell>
          <cell r="I1011">
            <v>5.3</v>
          </cell>
        </row>
        <row r="1012">
          <cell r="A1012">
            <v>20394</v>
          </cell>
          <cell r="B1012" t="str">
            <v>REMOCAO DE ESCORAMENTO VALAS H=1,80m</v>
          </cell>
          <cell r="C1012" t="str">
            <v>M</v>
          </cell>
          <cell r="D1012">
            <v>7.35</v>
          </cell>
          <cell r="F1012">
            <v>20394</v>
          </cell>
          <cell r="G1012" t="str">
            <v>REMOCAO DE ESCORAMENTO VALAS H=1,80m</v>
          </cell>
          <cell r="H1012" t="str">
            <v>M</v>
          </cell>
          <cell r="I1012">
            <v>7.35</v>
          </cell>
        </row>
        <row r="1013">
          <cell r="A1013">
            <v>20395</v>
          </cell>
          <cell r="B1013" t="str">
            <v>CONCRETO 1:3:5 PARA LASTRO DE 5cm EM VALA DE DUTOS</v>
          </cell>
          <cell r="C1013" t="str">
            <v>M3</v>
          </cell>
          <cell r="D1013">
            <v>599.73</v>
          </cell>
          <cell r="F1013">
            <v>20395</v>
          </cell>
          <cell r="G1013" t="str">
            <v>CONCRETO 1:3:5 PARA LASTRO DE 5cm EM VALA DE DUTOS</v>
          </cell>
          <cell r="H1013" t="str">
            <v>M3</v>
          </cell>
          <cell r="I1013">
            <v>599.73</v>
          </cell>
        </row>
        <row r="1014">
          <cell r="A1014">
            <v>20396</v>
          </cell>
          <cell r="B1014" t="str">
            <v>REMOCAO DE ESCORAMENTO DE MADEIRA h=3,50m</v>
          </cell>
          <cell r="C1014" t="str">
            <v>M</v>
          </cell>
          <cell r="D1014">
            <v>123.96</v>
          </cell>
          <cell r="F1014">
            <v>20396</v>
          </cell>
          <cell r="G1014" t="str">
            <v>REMOCAO DE ESCORAMENTO DE MADEIRA h=3,50m</v>
          </cell>
          <cell r="H1014" t="str">
            <v>M</v>
          </cell>
          <cell r="I1014">
            <v>123.96</v>
          </cell>
        </row>
        <row r="1015">
          <cell r="A1015">
            <v>20397</v>
          </cell>
          <cell r="B1015" t="str">
            <v>REMOCAO DE ESCORAMENTO VALAS H=1,70m</v>
          </cell>
          <cell r="C1015" t="str">
            <v>M</v>
          </cell>
          <cell r="D1015">
            <v>6.92</v>
          </cell>
          <cell r="F1015">
            <v>20397</v>
          </cell>
          <cell r="G1015" t="str">
            <v>REMOCAO DE ESCORAMENTO VALAS H=1,70m</v>
          </cell>
          <cell r="H1015" t="str">
            <v>M</v>
          </cell>
          <cell r="I1015">
            <v>6.92</v>
          </cell>
        </row>
        <row r="1016">
          <cell r="A1016">
            <v>20398</v>
          </cell>
          <cell r="B1016" t="str">
            <v>REMOCAO DE ESCORAMENTO VALAS H=1,40m</v>
          </cell>
          <cell r="C1016" t="str">
            <v>M</v>
          </cell>
          <cell r="D1016">
            <v>5.7</v>
          </cell>
          <cell r="F1016">
            <v>20398</v>
          </cell>
          <cell r="G1016" t="str">
            <v>REMOCAO DE ESCORAMENTO VALAS H=1,40m</v>
          </cell>
          <cell r="H1016" t="str">
            <v>M</v>
          </cell>
          <cell r="I1016">
            <v>5.7</v>
          </cell>
        </row>
        <row r="1017">
          <cell r="A1017">
            <v>20399</v>
          </cell>
          <cell r="B1017" t="str">
            <v>REMOCAO DE ESCORAMENTO VALAS H=1,60m</v>
          </cell>
          <cell r="C1017" t="str">
            <v>M</v>
          </cell>
          <cell r="D1017">
            <v>7.3</v>
          </cell>
          <cell r="F1017">
            <v>20399</v>
          </cell>
          <cell r="G1017" t="str">
            <v>REMOCAO DE ESCORAMENTO VALAS H=1,60m</v>
          </cell>
          <cell r="H1017" t="str">
            <v>M</v>
          </cell>
          <cell r="I1017">
            <v>7.3</v>
          </cell>
        </row>
        <row r="1018">
          <cell r="A1018">
            <v>20400</v>
          </cell>
          <cell r="B1018" t="str">
            <v>REMOCAO DE ESCORAMENTO VALAS H=1,10m</v>
          </cell>
          <cell r="C1018" t="str">
            <v>M</v>
          </cell>
          <cell r="D1018">
            <v>4.3099999999999996</v>
          </cell>
          <cell r="F1018">
            <v>20400</v>
          </cell>
          <cell r="G1018" t="str">
            <v>REMOCAO DE ESCORAMENTO VALAS H=1,10m</v>
          </cell>
          <cell r="H1018" t="str">
            <v>M</v>
          </cell>
          <cell r="I1018">
            <v>4.3099999999999996</v>
          </cell>
        </row>
        <row r="1019">
          <cell r="A1019">
            <v>20401</v>
          </cell>
          <cell r="B1019" t="str">
            <v>REMOCAO DE ESCORAMENTO VALAS H=1,0m</v>
          </cell>
          <cell r="C1019" t="str">
            <v>M</v>
          </cell>
          <cell r="D1019">
            <v>4.08</v>
          </cell>
          <cell r="F1019">
            <v>20401</v>
          </cell>
          <cell r="G1019" t="str">
            <v>REMOCAO DE ESCORAMENTO VALAS H=1,0m</v>
          </cell>
          <cell r="H1019" t="str">
            <v>M</v>
          </cell>
          <cell r="I1019">
            <v>4.08</v>
          </cell>
        </row>
        <row r="1020">
          <cell r="A1020">
            <v>20402</v>
          </cell>
          <cell r="B1020" t="str">
            <v>REMOCAO DE ESCORAMENTO VALAS H=0,40m</v>
          </cell>
          <cell r="C1020" t="str">
            <v>M</v>
          </cell>
          <cell r="D1020">
            <v>2.11</v>
          </cell>
          <cell r="F1020">
            <v>20402</v>
          </cell>
          <cell r="G1020" t="str">
            <v>REMOCAO DE ESCORAMENTO VALAS H=0,40m</v>
          </cell>
          <cell r="H1020" t="str">
            <v>M</v>
          </cell>
          <cell r="I1020">
            <v>2.11</v>
          </cell>
        </row>
        <row r="1021">
          <cell r="A1021">
            <v>20403</v>
          </cell>
          <cell r="B1021" t="str">
            <v>REMOCAO DE ESCORAMENTO VALAS H=0,80m</v>
          </cell>
          <cell r="C1021" t="str">
            <v>M</v>
          </cell>
          <cell r="D1021">
            <v>3.61</v>
          </cell>
          <cell r="F1021">
            <v>20403</v>
          </cell>
          <cell r="G1021" t="str">
            <v>REMOCAO DE ESCORAMENTO VALAS H=0,80m</v>
          </cell>
          <cell r="H1021" t="str">
            <v>M</v>
          </cell>
          <cell r="I1021">
            <v>3.61</v>
          </cell>
        </row>
        <row r="1022">
          <cell r="A1022">
            <v>20404</v>
          </cell>
          <cell r="B1022" t="str">
            <v>REMOCAO DE ESCORAMENTO VALAS H=0,60m</v>
          </cell>
          <cell r="C1022" t="str">
            <v>M</v>
          </cell>
          <cell r="D1022">
            <v>2.95</v>
          </cell>
          <cell r="F1022">
            <v>20404</v>
          </cell>
          <cell r="G1022" t="str">
            <v>REMOCAO DE ESCORAMENTO VALAS H=0,60m</v>
          </cell>
          <cell r="H1022" t="str">
            <v>M</v>
          </cell>
          <cell r="I1022">
            <v>2.95</v>
          </cell>
        </row>
        <row r="1023">
          <cell r="A1023">
            <v>20405</v>
          </cell>
          <cell r="B1023" t="str">
            <v>REMOCAO DE ESCORAMENTO VALAS H=1,20m</v>
          </cell>
          <cell r="C1023" t="str">
            <v>M</v>
          </cell>
          <cell r="D1023">
            <v>4.55</v>
          </cell>
          <cell r="F1023">
            <v>20405</v>
          </cell>
          <cell r="G1023" t="str">
            <v>REMOCAO DE ESCORAMENTO VALAS H=1,20m</v>
          </cell>
          <cell r="H1023" t="str">
            <v>M</v>
          </cell>
          <cell r="I1023">
            <v>4.55</v>
          </cell>
        </row>
        <row r="1024">
          <cell r="A1024">
            <v>20408</v>
          </cell>
          <cell r="B1024" t="str">
            <v>LIMPEZA E DESOBSTRUCAO DE IMOVEL PARA REFORMA</v>
          </cell>
          <cell r="C1024" t="str">
            <v>M2</v>
          </cell>
          <cell r="D1024">
            <v>4.76</v>
          </cell>
          <cell r="F1024">
            <v>20408</v>
          </cell>
          <cell r="G1024" t="str">
            <v>LIMPEZA E DESOBSTRUCAO DE IMOVEL PARA REFORMA</v>
          </cell>
          <cell r="H1024" t="str">
            <v>M2</v>
          </cell>
          <cell r="I1024">
            <v>4.76</v>
          </cell>
        </row>
        <row r="1025">
          <cell r="A1025">
            <v>20502</v>
          </cell>
          <cell r="B1025" t="str">
            <v>COMPACTACAO MANUAL DE SOLO MELHORADO COM CIMENTO CAMADA 15CM</v>
          </cell>
          <cell r="C1025" t="str">
            <v>M3</v>
          </cell>
          <cell r="D1025">
            <v>44.78</v>
          </cell>
          <cell r="F1025">
            <v>20502</v>
          </cell>
          <cell r="G1025" t="str">
            <v>COMPACTACAO MANUAL DE SOLO MELHORADO COM CIMENTO CAMADA 15CM</v>
          </cell>
          <cell r="H1025" t="str">
            <v>M3</v>
          </cell>
          <cell r="I1025">
            <v>44.78</v>
          </cell>
        </row>
        <row r="1026">
          <cell r="A1026">
            <v>20503</v>
          </cell>
          <cell r="B1026" t="str">
            <v>COMPACTACAO MEC SOLO MELHORADO EM CAMADAS 20 CM</v>
          </cell>
          <cell r="C1026" t="str">
            <v>M3</v>
          </cell>
          <cell r="D1026">
            <v>2.56</v>
          </cell>
          <cell r="F1026">
            <v>20503</v>
          </cell>
          <cell r="G1026" t="str">
            <v>COMPACTACAO MEC SOLO MELHORADO EM CAMADAS 20 CM</v>
          </cell>
          <cell r="H1026" t="str">
            <v>M3</v>
          </cell>
          <cell r="I1026">
            <v>2.56</v>
          </cell>
        </row>
        <row r="1027">
          <cell r="A1027">
            <v>20504</v>
          </cell>
          <cell r="B1027" t="str">
            <v>ATERRO SIMPLES C/ MAT PROVENIENTE DAS ESCAV + TRATOR</v>
          </cell>
          <cell r="C1027" t="str">
            <v>M3</v>
          </cell>
          <cell r="D1027">
            <v>71.98</v>
          </cell>
          <cell r="F1027">
            <v>20504</v>
          </cell>
          <cell r="G1027" t="str">
            <v>ATERRO SIMPLES C/ MAT PROVENIENTE DAS ESCAV + TRATOR</v>
          </cell>
          <cell r="H1027" t="str">
            <v>M3</v>
          </cell>
          <cell r="I1027">
            <v>71.98</v>
          </cell>
        </row>
        <row r="1028">
          <cell r="A1028">
            <v>20520</v>
          </cell>
          <cell r="B1028" t="str">
            <v>ESPALHAMENTO/DISTRIBUICAO EXCESSO MATERIAL ESCAVADO NA OBRA</v>
          </cell>
          <cell r="C1028" t="str">
            <v>M3</v>
          </cell>
          <cell r="D1028">
            <v>79.16</v>
          </cell>
          <cell r="F1028">
            <v>20520</v>
          </cell>
          <cell r="G1028" t="str">
            <v>ESPALHAMENTO/DISTRIBUICAO EXCESSO MATERIAL ESCAVADO NA OBRA</v>
          </cell>
          <cell r="H1028" t="str">
            <v>M3</v>
          </cell>
          <cell r="I1028">
            <v>79.16</v>
          </cell>
        </row>
        <row r="1029">
          <cell r="A1029">
            <v>20640</v>
          </cell>
          <cell r="B1029" t="str">
            <v>REMOCAO E RETIRADA INCLUSIVE BOTA-FORA DE ATERRO</v>
          </cell>
          <cell r="C1029" t="str">
            <v>M3</v>
          </cell>
          <cell r="D1029">
            <v>41.33</v>
          </cell>
          <cell r="F1029">
            <v>20640</v>
          </cell>
          <cell r="G1029" t="str">
            <v>REMOCAO E RETIRADA INCLUSIVE BOTA-FORA DE ATERRO</v>
          </cell>
          <cell r="H1029" t="str">
            <v>M3</v>
          </cell>
          <cell r="I1029">
            <v>41.33</v>
          </cell>
        </row>
        <row r="1030">
          <cell r="A1030">
            <v>20641</v>
          </cell>
          <cell r="B1030" t="str">
            <v>REMOCAO COM DESMONTAGEM DE TAPUMES-SERVICO NOTURNO</v>
          </cell>
          <cell r="C1030" t="str">
            <v>M</v>
          </cell>
          <cell r="D1030">
            <v>7.54</v>
          </cell>
          <cell r="F1030">
            <v>20641</v>
          </cell>
          <cell r="G1030" t="str">
            <v>REMOCAO COM DESMONTAGEM DE TAPUMES-SERVICO NOTURNO</v>
          </cell>
          <cell r="H1030" t="str">
            <v>M</v>
          </cell>
          <cell r="I1030">
            <v>7.54</v>
          </cell>
        </row>
        <row r="1031">
          <cell r="A1031">
            <v>20645</v>
          </cell>
          <cell r="B1031" t="str">
            <v>POCO/CACIMBA PARA AGUA POTAVEL D=1,0 COM ANEIS CONC.ESC.1a.CAT.</v>
          </cell>
          <cell r="C1031" t="str">
            <v>M</v>
          </cell>
          <cell r="D1031">
            <v>275.55</v>
          </cell>
          <cell r="F1031">
            <v>20645</v>
          </cell>
          <cell r="G1031" t="str">
            <v>POCO/CACIMBA PARA AGUA POTAVEL D=1,0 COM ANEIS CONC.ESC.1a.CAT.</v>
          </cell>
          <cell r="H1031" t="str">
            <v>M</v>
          </cell>
          <cell r="I1031">
            <v>275.55</v>
          </cell>
        </row>
        <row r="1032">
          <cell r="A1032">
            <v>20646</v>
          </cell>
          <cell r="B1032" t="str">
            <v>POCO PARA AGUA POTAVEL/CACIMBA 1,2m COM ANEIS CONC.ESC.1a.CAT.</v>
          </cell>
          <cell r="C1032" t="str">
            <v>M</v>
          </cell>
          <cell r="D1032">
            <v>1641.97</v>
          </cell>
          <cell r="F1032">
            <v>20646</v>
          </cell>
          <cell r="G1032" t="str">
            <v>POCO PARA AGUA POTAVEL/CACIMBA 1,2m COM ANEIS CONC.ESC.1a.CAT.</v>
          </cell>
          <cell r="H1032" t="str">
            <v>M</v>
          </cell>
          <cell r="I1032">
            <v>1641.97</v>
          </cell>
        </row>
        <row r="1033">
          <cell r="A1033">
            <v>20647</v>
          </cell>
          <cell r="B1033" t="str">
            <v>ESCAVACAO PARA POCO D=1,20m COM ANEIS CONCRETO-TERRENO 1a.CAT.</v>
          </cell>
          <cell r="C1033" t="str">
            <v>M</v>
          </cell>
          <cell r="D1033">
            <v>1641.97</v>
          </cell>
          <cell r="F1033">
            <v>20647</v>
          </cell>
          <cell r="G1033" t="str">
            <v>ESCAVACAO PARA POCO D=1,20m COM ANEIS CONCRETO-TERRENO 1a.CAT.</v>
          </cell>
          <cell r="H1033" t="str">
            <v>M</v>
          </cell>
          <cell r="I1033">
            <v>1641.97</v>
          </cell>
        </row>
        <row r="1034">
          <cell r="A1034">
            <v>20648</v>
          </cell>
          <cell r="B1034" t="str">
            <v>ESCAVACAO TERRENO 1a.CATEGORIA-FOSSA PARA RESIDUOS LAMA</v>
          </cell>
          <cell r="C1034" t="str">
            <v>M</v>
          </cell>
          <cell r="D1034">
            <v>319.14999999999998</v>
          </cell>
          <cell r="F1034">
            <v>20648</v>
          </cell>
          <cell r="G1034" t="str">
            <v>ESCAVACAO TERRENO 1a.CATEGORIA-FOSSA PARA RESIDUOS LAMA</v>
          </cell>
          <cell r="H1034" t="str">
            <v>M</v>
          </cell>
          <cell r="I1034">
            <v>319.14999999999998</v>
          </cell>
        </row>
        <row r="1035">
          <cell r="A1035">
            <v>20649</v>
          </cell>
          <cell r="B1035" t="str">
            <v>ESCAVACAO PARA POCO D=0,80m COM ANEIS CONCRETO-1a.CAT.</v>
          </cell>
          <cell r="C1035" t="str">
            <v>M3</v>
          </cell>
          <cell r="D1035">
            <v>724.59</v>
          </cell>
          <cell r="F1035">
            <v>20649</v>
          </cell>
          <cell r="G1035" t="str">
            <v>ESCAVACAO PARA POCO D=0,80m COM ANEIS CONCRETO-1a.CAT.</v>
          </cell>
          <cell r="H1035" t="str">
            <v>M3</v>
          </cell>
          <cell r="I1035">
            <v>724.59</v>
          </cell>
        </row>
        <row r="1036">
          <cell r="A1036">
            <v>20656</v>
          </cell>
          <cell r="B1036" t="str">
            <v>APILOAMENTO E REGULARIZACAO MANUAL DE FUNDO DE CAVAS</v>
          </cell>
          <cell r="C1036" t="str">
            <v>M2</v>
          </cell>
          <cell r="D1036">
            <v>30.49</v>
          </cell>
          <cell r="F1036">
            <v>20656</v>
          </cell>
          <cell r="G1036" t="str">
            <v>APILOAMENTO E REGULARIZACAO MANUAL DE FUNDO DE CAVAS</v>
          </cell>
          <cell r="H1036" t="str">
            <v>M2</v>
          </cell>
          <cell r="I1036">
            <v>30.49</v>
          </cell>
        </row>
        <row r="1037">
          <cell r="A1037">
            <v>20680</v>
          </cell>
          <cell r="B1037" t="str">
            <v>REMOCAO DE ESCORAMENTO MADEIRA H=1,50m</v>
          </cell>
          <cell r="C1037" t="str">
            <v>M</v>
          </cell>
          <cell r="D1037">
            <v>21.44</v>
          </cell>
          <cell r="F1037">
            <v>20680</v>
          </cell>
          <cell r="G1037" t="str">
            <v>REMOCAO DE ESCORAMENTO MADEIRA H=1,50m</v>
          </cell>
          <cell r="H1037" t="str">
            <v>M</v>
          </cell>
          <cell r="I1037">
            <v>21.44</v>
          </cell>
        </row>
        <row r="1038">
          <cell r="A1038">
            <v>20681</v>
          </cell>
          <cell r="B1038" t="str">
            <v>REMOCAO DE ESCORAMENTO MADEIRA H=3,0m</v>
          </cell>
          <cell r="C1038" t="str">
            <v>M</v>
          </cell>
          <cell r="D1038">
            <v>42.88</v>
          </cell>
          <cell r="F1038">
            <v>20681</v>
          </cell>
          <cell r="G1038" t="str">
            <v>REMOCAO DE ESCORAMENTO MADEIRA H=3,0m</v>
          </cell>
          <cell r="H1038" t="str">
            <v>M</v>
          </cell>
          <cell r="I1038">
            <v>42.88</v>
          </cell>
        </row>
        <row r="1039">
          <cell r="A1039">
            <v>20682</v>
          </cell>
          <cell r="B1039" t="str">
            <v>ESCAVACAO DE VALA-SOLO 1a.CATEGORIA-0,60x0,50x1,0m(20212)</v>
          </cell>
          <cell r="C1039" t="str">
            <v>M</v>
          </cell>
          <cell r="D1039">
            <v>25</v>
          </cell>
          <cell r="F1039">
            <v>20682</v>
          </cell>
          <cell r="G1039" t="str">
            <v>ESCAVACAO DE VALA-SOLO 1a.CATEGORIA-0,60x0,50x1,0m(20212)</v>
          </cell>
          <cell r="H1039" t="str">
            <v>M</v>
          </cell>
          <cell r="I1039">
            <v>25</v>
          </cell>
        </row>
        <row r="1040">
          <cell r="A1040">
            <v>20683</v>
          </cell>
          <cell r="B1040" t="str">
            <v>ESCAVACAO DE VALA-SOLO 1a. CATEGORIA-0,50x0,50x1,0m (20212)</v>
          </cell>
          <cell r="C1040" t="str">
            <v>M</v>
          </cell>
          <cell r="D1040">
            <v>20.84</v>
          </cell>
          <cell r="F1040">
            <v>20683</v>
          </cell>
          <cell r="G1040" t="str">
            <v>ESCAVACAO DE VALA-SOLO 1a. CATEGORIA-0,50x0,50x1,0m (20212)</v>
          </cell>
          <cell r="H1040" t="str">
            <v>M</v>
          </cell>
          <cell r="I1040">
            <v>20.84</v>
          </cell>
        </row>
        <row r="1041">
          <cell r="A1041">
            <v>20684</v>
          </cell>
          <cell r="B1041" t="str">
            <v>ESCAVACAO DE VALA-SOLO 1a. CATEGORIA-0,40x0,50x1,0m(20212)</v>
          </cell>
          <cell r="C1041" t="str">
            <v>M</v>
          </cell>
          <cell r="D1041">
            <v>16.16</v>
          </cell>
          <cell r="F1041">
            <v>20684</v>
          </cell>
          <cell r="G1041" t="str">
            <v>ESCAVACAO DE VALA-SOLO 1a. CATEGORIA-0,40x0,50x1,0m(20212)</v>
          </cell>
          <cell r="H1041" t="str">
            <v>M</v>
          </cell>
          <cell r="I1041">
            <v>16.16</v>
          </cell>
        </row>
        <row r="1042">
          <cell r="A1042">
            <v>20710</v>
          </cell>
          <cell r="B1042" t="str">
            <v>CORTE DE TRILHOS DE ACO TR-25Kgf/m COM ELETRODOS ELETRICOS</v>
          </cell>
          <cell r="C1042" t="str">
            <v>M</v>
          </cell>
          <cell r="D1042">
            <v>13.81</v>
          </cell>
          <cell r="F1042">
            <v>20710</v>
          </cell>
          <cell r="G1042" t="str">
            <v>CORTE DE TRILHOS DE ACO TR-25Kgf/m COM ELETRODOS ELETRICOS</v>
          </cell>
          <cell r="H1042" t="str">
            <v>M</v>
          </cell>
          <cell r="I1042">
            <v>13.81</v>
          </cell>
        </row>
        <row r="1043">
          <cell r="A1043">
            <v>20711</v>
          </cell>
          <cell r="B1043" t="str">
            <v>CORTE DE TRILHOS DE ACO TR-37Kgf/m COM ELETRODOS ELETRICOS</v>
          </cell>
          <cell r="C1043" t="str">
            <v>M</v>
          </cell>
          <cell r="D1043">
            <v>16.059999999999999</v>
          </cell>
          <cell r="F1043">
            <v>20711</v>
          </cell>
          <cell r="G1043" t="str">
            <v>CORTE DE TRILHOS DE ACO TR-37Kgf/m COM ELETRODOS ELETRICOS</v>
          </cell>
          <cell r="H1043" t="str">
            <v>M</v>
          </cell>
          <cell r="I1043">
            <v>16.059999999999999</v>
          </cell>
        </row>
        <row r="1044">
          <cell r="A1044">
            <v>20712</v>
          </cell>
          <cell r="B1044" t="str">
            <v>CORTE DE TRILHOS DE ACO TR-45/68Kgf/m COM ELETRODOS ELETRICOS</v>
          </cell>
          <cell r="C1044" t="str">
            <v>M</v>
          </cell>
          <cell r="D1044">
            <v>20.38</v>
          </cell>
          <cell r="F1044">
            <v>20712</v>
          </cell>
          <cell r="G1044" t="str">
            <v>CORTE DE TRILHOS DE ACO TR-45/68Kgf/m COM ELETRODOS ELETRICOS</v>
          </cell>
          <cell r="H1044" t="str">
            <v>M</v>
          </cell>
          <cell r="I1044">
            <v>20.38</v>
          </cell>
        </row>
        <row r="1045">
          <cell r="A1045">
            <v>20713</v>
          </cell>
          <cell r="B1045" t="str">
            <v>REMOCAO DE SOBRAS DE PERFIS E TRILHOS DE ACO NO CANTEIRO</v>
          </cell>
          <cell r="C1045" t="str">
            <v>TN</v>
          </cell>
          <cell r="D1045">
            <v>198.66</v>
          </cell>
          <cell r="F1045">
            <v>20713</v>
          </cell>
          <cell r="G1045" t="str">
            <v>REMOCAO DE SOBRAS DE PERFIS E TRILHOS DE ACO NO CANTEIRO</v>
          </cell>
          <cell r="H1045" t="str">
            <v>TN</v>
          </cell>
          <cell r="I1045">
            <v>198.66</v>
          </cell>
        </row>
        <row r="1046">
          <cell r="A1046">
            <v>20715</v>
          </cell>
          <cell r="B1046" t="str">
            <v>CORTE MANUAL DE DORMENTE DE MADEIRA COM REMOCAO</v>
          </cell>
          <cell r="C1046" t="str">
            <v>UN</v>
          </cell>
          <cell r="D1046">
            <v>13</v>
          </cell>
          <cell r="F1046">
            <v>20715</v>
          </cell>
          <cell r="G1046" t="str">
            <v>CORTE MANUAL DE DORMENTE DE MADEIRA COM REMOCAO</v>
          </cell>
          <cell r="H1046" t="str">
            <v>UN</v>
          </cell>
          <cell r="I1046">
            <v>13</v>
          </cell>
        </row>
        <row r="1047">
          <cell r="A1047">
            <v>20766</v>
          </cell>
          <cell r="B1047" t="str">
            <v>RETIRADA E REMOCAO DE ARVORES DE PEQUENO PORTE</v>
          </cell>
          <cell r="C1047" t="str">
            <v>UN</v>
          </cell>
          <cell r="D1047">
            <v>43.2</v>
          </cell>
          <cell r="F1047">
            <v>20766</v>
          </cell>
          <cell r="G1047" t="str">
            <v>RETIRADA E REMOCAO DE ARVORES DE PEQUENO PORTE</v>
          </cell>
          <cell r="H1047" t="str">
            <v>UN</v>
          </cell>
          <cell r="I1047">
            <v>43.2</v>
          </cell>
        </row>
        <row r="1048">
          <cell r="A1048">
            <v>20810</v>
          </cell>
          <cell r="B1048" t="str">
            <v>COMPACTACAO MECANICA DE ATERRO COM AREIA ESCAVADA-DUNAS LOCAIS</v>
          </cell>
          <cell r="C1048" t="str">
            <v>M3</v>
          </cell>
          <cell r="D1048">
            <v>6.21</v>
          </cell>
          <cell r="F1048">
            <v>20810</v>
          </cell>
          <cell r="G1048" t="str">
            <v>COMPACTACAO MECANICA DE ATERRO COM AREIA ESCAVADA-DUNAS LOCAIS</v>
          </cell>
          <cell r="H1048" t="str">
            <v>M3</v>
          </cell>
          <cell r="I1048">
            <v>6.21</v>
          </cell>
        </row>
        <row r="1049">
          <cell r="A1049">
            <v>20811</v>
          </cell>
          <cell r="B1049" t="str">
            <v>COMPACTACAO MECANICA EM ATERRO DE AREIA ESCAVADA NO LOCAL</v>
          </cell>
          <cell r="C1049" t="str">
            <v>M3</v>
          </cell>
          <cell r="D1049">
            <v>7.05</v>
          </cell>
          <cell r="F1049">
            <v>20811</v>
          </cell>
          <cell r="G1049" t="str">
            <v>COMPACTACAO MECANICA EM ATERRO DE AREIA ESCAVADA NO LOCAL</v>
          </cell>
          <cell r="H1049" t="str">
            <v>M3</v>
          </cell>
          <cell r="I1049">
            <v>7.05</v>
          </cell>
        </row>
        <row r="1050">
          <cell r="A1050">
            <v>20881</v>
          </cell>
          <cell r="B1050" t="str">
            <v>ESCAVACAO MECANICA TERRENO 1a.CAT.CORTE/CARGA/TRANSP.50/1OOm</v>
          </cell>
          <cell r="C1050" t="str">
            <v>M3</v>
          </cell>
          <cell r="D1050">
            <v>39.57</v>
          </cell>
          <cell r="F1050">
            <v>20881</v>
          </cell>
          <cell r="G1050" t="str">
            <v>ESCAVACAO MECANICA TERRENO 1a.CAT.CORTE/CARGA/TRANSP.50/1OOm</v>
          </cell>
          <cell r="H1050" t="str">
            <v>M3</v>
          </cell>
          <cell r="I1050">
            <v>39.57</v>
          </cell>
        </row>
        <row r="1051">
          <cell r="A1051">
            <v>21000</v>
          </cell>
          <cell r="B1051" t="str">
            <v>FIBRA DE CARBONO PARA REFORCO ESTRUTURAL -VIGAS</v>
          </cell>
          <cell r="C1051" t="str">
            <v>M2</v>
          </cell>
          <cell r="D1051">
            <v>654.04999999999995</v>
          </cell>
          <cell r="F1051">
            <v>21000</v>
          </cell>
          <cell r="G1051" t="str">
            <v>FIBRA DE CARBONO PARA REFORCO ESTRUTURAL -VIGAS</v>
          </cell>
          <cell r="H1051" t="str">
            <v>M2</v>
          </cell>
          <cell r="I1051">
            <v>654.04999999999995</v>
          </cell>
        </row>
        <row r="1052">
          <cell r="A1052">
            <v>21001</v>
          </cell>
          <cell r="B1052" t="str">
            <v>MURO DE CONTENCAO EM CONCRETO 1:3:5 - 0,30x1,0m</v>
          </cell>
          <cell r="C1052" t="str">
            <v>M</v>
          </cell>
          <cell r="D1052">
            <v>197.97</v>
          </cell>
          <cell r="F1052">
            <v>21001</v>
          </cell>
          <cell r="G1052" t="str">
            <v>MURO DE CONTENCAO EM CONCRETO 1:3:5 - 0,30x1,0m</v>
          </cell>
          <cell r="H1052" t="str">
            <v>M</v>
          </cell>
          <cell r="I1052">
            <v>197.97</v>
          </cell>
        </row>
        <row r="1053">
          <cell r="A1053">
            <v>21004</v>
          </cell>
          <cell r="B1053" t="str">
            <v>CRAVACAO PINO 10x35 ACO INCLUSIVE GROUTING CONCRETO 1:1:2</v>
          </cell>
          <cell r="C1053" t="str">
            <v>UN</v>
          </cell>
          <cell r="D1053">
            <v>171.27</v>
          </cell>
          <cell r="F1053">
            <v>21004</v>
          </cell>
          <cell r="G1053" t="str">
            <v>CRAVACAO PINO 10x35 ACO INCLUSIVE GROUTING CONCRETO 1:1:2</v>
          </cell>
          <cell r="H1053" t="str">
            <v>UN</v>
          </cell>
          <cell r="I1053">
            <v>171.27</v>
          </cell>
        </row>
        <row r="1054">
          <cell r="A1054">
            <v>21006</v>
          </cell>
          <cell r="B1054" t="str">
            <v>ENGASTE TRILHOS TR 37 A TIRANTES ACO 1""-CONCR.1:2:3(0,16m3/un)</v>
          </cell>
          <cell r="C1054" t="str">
            <v>UN</v>
          </cell>
          <cell r="D1054">
            <v>121.57</v>
          </cell>
          <cell r="F1054">
            <v>21006</v>
          </cell>
          <cell r="G1054" t="str">
            <v>ENGASTE TRILHOS TR 37 A TIRANTES ACO 1""-CONCR.1:2:3(0,16m3/un)</v>
          </cell>
          <cell r="H1054" t="str">
            <v>UN</v>
          </cell>
          <cell r="I1054">
            <v>121.57</v>
          </cell>
        </row>
        <row r="1055">
          <cell r="A1055">
            <v>21009</v>
          </cell>
          <cell r="B1055" t="str">
            <v>SERVICO DE ESTAQUEAMENTO-CONSUMO DE EQUIPAMENTOS</v>
          </cell>
          <cell r="C1055" t="str">
            <v>H</v>
          </cell>
          <cell r="D1055">
            <v>12.38</v>
          </cell>
          <cell r="F1055">
            <v>21009</v>
          </cell>
          <cell r="G1055" t="str">
            <v>SERVICO DE ESTAQUEAMENTO-CONSUMO DE EQUIPAMENTOS</v>
          </cell>
          <cell r="H1055" t="str">
            <v>H</v>
          </cell>
          <cell r="I1055">
            <v>12.38</v>
          </cell>
        </row>
        <row r="1056">
          <cell r="A1056">
            <v>21010</v>
          </cell>
          <cell r="B1056" t="str">
            <v>SERVICO DE COSTURA EM MANTA GEOTEXTIL-SACO 20x20x40cm(0,016m3)</v>
          </cell>
          <cell r="C1056" t="str">
            <v>UN</v>
          </cell>
          <cell r="D1056">
            <v>4.8600000000000003</v>
          </cell>
          <cell r="F1056">
            <v>21010</v>
          </cell>
          <cell r="G1056" t="str">
            <v>SERVICO DE COSTURA EM MANTA GEOTEXTIL-SACO 20x20x40cm(0,016m3)</v>
          </cell>
          <cell r="H1056" t="str">
            <v>UN</v>
          </cell>
          <cell r="I1056">
            <v>4.8600000000000003</v>
          </cell>
        </row>
        <row r="1057">
          <cell r="A1057">
            <v>21011</v>
          </cell>
          <cell r="B1057" t="str">
            <v>CONTENCAO PLACAS CONCRETO PREMOLDADO ESPESSURA 0,15m</v>
          </cell>
          <cell r="C1057" t="str">
            <v>M2</v>
          </cell>
          <cell r="D1057">
            <v>95.76</v>
          </cell>
          <cell r="F1057">
            <v>21011</v>
          </cell>
          <cell r="G1057" t="str">
            <v>CONTENCAO PLACAS CONCRETO PREMOLDADO ESPESSURA 0,15m</v>
          </cell>
          <cell r="H1057" t="str">
            <v>M2</v>
          </cell>
          <cell r="I1057">
            <v>95.76</v>
          </cell>
        </row>
        <row r="1058">
          <cell r="A1058">
            <v>21012</v>
          </cell>
          <cell r="B1058" t="str">
            <v>CONTENCAO CORTINA ESTACAS MOLDADAS NO LOCAL 220mm/3,0m</v>
          </cell>
          <cell r="C1058" t="str">
            <v>M</v>
          </cell>
          <cell r="D1058">
            <v>615.76</v>
          </cell>
          <cell r="F1058">
            <v>21012</v>
          </cell>
          <cell r="G1058" t="str">
            <v>CONTENCAO CORTINA ESTACAS MOLDADAS NO LOCAL 220mm/3,0m</v>
          </cell>
          <cell r="H1058" t="str">
            <v>M</v>
          </cell>
          <cell r="I1058">
            <v>615.76</v>
          </cell>
        </row>
        <row r="1059">
          <cell r="A1059">
            <v>21013</v>
          </cell>
          <cell r="B1059" t="str">
            <v>INJECAO/CALDA CIMENTO+AREIA TRACO 1:1 EM FURO 3""</v>
          </cell>
          <cell r="C1059" t="str">
            <v>M</v>
          </cell>
          <cell r="D1059">
            <v>6.75</v>
          </cell>
          <cell r="F1059">
            <v>21013</v>
          </cell>
          <cell r="G1059" t="str">
            <v>INJECAO/CALDA CIMENTO+AREIA TRACO 1:1 EM FURO 3""</v>
          </cell>
          <cell r="H1059" t="str">
            <v>M</v>
          </cell>
          <cell r="I1059">
            <v>6.75</v>
          </cell>
        </row>
        <row r="1060">
          <cell r="A1060">
            <v>21014</v>
          </cell>
          <cell r="B1060" t="str">
            <v>CONTENCAO MURO DE PESO EM DIVISA H=2,5m CONCRETO CICLOPICO</v>
          </cell>
          <cell r="C1060" t="str">
            <v>M</v>
          </cell>
          <cell r="D1060">
            <v>1165.0899999999999</v>
          </cell>
          <cell r="F1060">
            <v>21014</v>
          </cell>
          <cell r="G1060" t="str">
            <v>CONTENCAO MURO DE PESO EM DIVISA H=2,5m CONCRETO CICLOPICO</v>
          </cell>
          <cell r="H1060" t="str">
            <v>M</v>
          </cell>
          <cell r="I1060">
            <v>1165.0899999999999</v>
          </cell>
        </row>
        <row r="1061">
          <cell r="A1061">
            <v>21015</v>
          </cell>
          <cell r="B1061" t="str">
            <v>CONTENCAO MURO DE PESO EM DIVISA H=3,0m CONCRETO CICLOPICO</v>
          </cell>
          <cell r="C1061" t="str">
            <v>M</v>
          </cell>
          <cell r="D1061">
            <v>1441.3</v>
          </cell>
          <cell r="F1061">
            <v>21015</v>
          </cell>
          <cell r="G1061" t="str">
            <v>CONTENCAO MURO DE PESO EM DIVISA H=3,0m CONCRETO CICLOPICO</v>
          </cell>
          <cell r="H1061" t="str">
            <v>M</v>
          </cell>
          <cell r="I1061">
            <v>1441.3</v>
          </cell>
        </row>
        <row r="1062">
          <cell r="A1062">
            <v>21016</v>
          </cell>
          <cell r="B1062" t="str">
            <v>CONTENCAO MURO DE PESO EM DIVISA H=3,5m CONCRETO CICLOPICO</v>
          </cell>
          <cell r="C1062" t="str">
            <v>M</v>
          </cell>
          <cell r="D1062">
            <v>1645.9</v>
          </cell>
          <cell r="F1062">
            <v>21016</v>
          </cell>
          <cell r="G1062" t="str">
            <v>CONTENCAO MURO DE PESO EM DIVISA H=3,5m CONCRETO CICLOPICO</v>
          </cell>
          <cell r="H1062" t="str">
            <v>M</v>
          </cell>
          <cell r="I1062">
            <v>1645.9</v>
          </cell>
        </row>
        <row r="1063">
          <cell r="A1063">
            <v>21017</v>
          </cell>
          <cell r="B1063" t="str">
            <v>CONTENCAO MURO DE PESO EM DIVISA H=4,0m CONCRETO CICLOPICO</v>
          </cell>
          <cell r="C1063" t="str">
            <v>M</v>
          </cell>
          <cell r="D1063">
            <v>1863.88</v>
          </cell>
          <cell r="F1063">
            <v>21017</v>
          </cell>
          <cell r="G1063" t="str">
            <v>CONTENCAO MURO DE PESO EM DIVISA H=4,0m CONCRETO CICLOPICO</v>
          </cell>
          <cell r="H1063" t="str">
            <v>M</v>
          </cell>
          <cell r="I1063">
            <v>1863.88</v>
          </cell>
        </row>
        <row r="1064">
          <cell r="A1064">
            <v>21018</v>
          </cell>
          <cell r="B1064" t="str">
            <v>CONTENCAO MURO DE PESO EM DIVISA H=4,5m CONCRETO CICLOPICO</v>
          </cell>
          <cell r="C1064" t="str">
            <v>M</v>
          </cell>
          <cell r="D1064">
            <v>2236.17</v>
          </cell>
          <cell r="F1064">
            <v>21018</v>
          </cell>
          <cell r="G1064" t="str">
            <v>CONTENCAO MURO DE PESO EM DIVISA H=4,5m CONCRETO CICLOPICO</v>
          </cell>
          <cell r="H1064" t="str">
            <v>M</v>
          </cell>
          <cell r="I1064">
            <v>2236.17</v>
          </cell>
        </row>
        <row r="1065">
          <cell r="A1065">
            <v>21019</v>
          </cell>
          <cell r="B1065" t="str">
            <v>CONTENCAO MURO DE PESO EM DIVISA H=5,0m CONCRETO CICLOPICO</v>
          </cell>
          <cell r="C1065" t="str">
            <v>M</v>
          </cell>
          <cell r="D1065">
            <v>2610.42</v>
          </cell>
          <cell r="F1065">
            <v>21019</v>
          </cell>
          <cell r="G1065" t="str">
            <v>CONTENCAO MURO DE PESO EM DIVISA H=5,0m CONCRETO CICLOPICO</v>
          </cell>
          <cell r="H1065" t="str">
            <v>M</v>
          </cell>
          <cell r="I1065">
            <v>2610.42</v>
          </cell>
        </row>
        <row r="1066">
          <cell r="A1066">
            <v>21020</v>
          </cell>
          <cell r="B1066" t="str">
            <v>BUZINOTE 2,0m EM TUBO PVC 2"" COM BASE DE DRENO EM BRITA 2</v>
          </cell>
          <cell r="C1066" t="str">
            <v>UN</v>
          </cell>
          <cell r="D1066">
            <v>20.149999999999999</v>
          </cell>
          <cell r="F1066">
            <v>21020</v>
          </cell>
          <cell r="G1066" t="str">
            <v>BUZINOTE 2,0m EM TUBO PVC 2"" COM BASE DE DRENO EM BRITA 2</v>
          </cell>
          <cell r="H1066" t="str">
            <v>UN</v>
          </cell>
          <cell r="I1066">
            <v>20.149999999999999</v>
          </cell>
        </row>
        <row r="1067">
          <cell r="A1067">
            <v>21022</v>
          </cell>
          <cell r="B1067" t="str">
            <v>ENROCAMENTO SINTETICO COM BOLSA EM GEOTEXTIL 2004:20x20x40cm</v>
          </cell>
          <cell r="C1067" t="str">
            <v>UN</v>
          </cell>
          <cell r="D1067">
            <v>11.26</v>
          </cell>
          <cell r="F1067">
            <v>21022</v>
          </cell>
          <cell r="G1067" t="str">
            <v>ENROCAMENTO SINTETICO COM BOLSA EM GEOTEXTIL 2004:20x20x40cm</v>
          </cell>
          <cell r="H1067" t="str">
            <v>UN</v>
          </cell>
          <cell r="I1067">
            <v>11.26</v>
          </cell>
        </row>
        <row r="1068">
          <cell r="A1068">
            <v>21023</v>
          </cell>
          <cell r="B1068" t="str">
            <v>LIMPEZA E LAVAGEM DE FURO 3"" EM ROCHA/CONCRETO</v>
          </cell>
          <cell r="C1068" t="str">
            <v>M</v>
          </cell>
          <cell r="D1068">
            <v>2.56</v>
          </cell>
          <cell r="F1068">
            <v>21023</v>
          </cell>
          <cell r="G1068" t="str">
            <v>LIMPEZA E LAVAGEM DE FURO 3"" EM ROCHA/CONCRETO</v>
          </cell>
          <cell r="H1068" t="str">
            <v>M</v>
          </cell>
          <cell r="I1068">
            <v>2.56</v>
          </cell>
        </row>
        <row r="1069">
          <cell r="A1069">
            <v>21024</v>
          </cell>
          <cell r="B1069" t="str">
            <v>PERFURACAO VERTICAL BROCA 3"" EM ROCHA/CONCRETO</v>
          </cell>
          <cell r="C1069" t="str">
            <v>M</v>
          </cell>
          <cell r="D1069">
            <v>13.28</v>
          </cell>
          <cell r="F1069">
            <v>21024</v>
          </cell>
          <cell r="G1069" t="str">
            <v>PERFURACAO VERTICAL BROCA 3"" EM ROCHA/CONCRETO</v>
          </cell>
          <cell r="H1069" t="str">
            <v>M</v>
          </cell>
          <cell r="I1069">
            <v>13.28</v>
          </cell>
        </row>
        <row r="1070">
          <cell r="A1070">
            <v>21025</v>
          </cell>
          <cell r="B1070" t="str">
            <v>PERFURACAO INCLINADA 10 GRAUS BROCA 3"" EM ROCHA/CONCRETO</v>
          </cell>
          <cell r="C1070" t="str">
            <v>M</v>
          </cell>
          <cell r="D1070">
            <v>6.38</v>
          </cell>
          <cell r="F1070">
            <v>21025</v>
          </cell>
          <cell r="G1070" t="str">
            <v>PERFURACAO INCLINADA 10 GRAUS BROCA 3"" EM ROCHA/CONCRETO</v>
          </cell>
          <cell r="H1070" t="str">
            <v>M</v>
          </cell>
          <cell r="I1070">
            <v>6.38</v>
          </cell>
        </row>
        <row r="1071">
          <cell r="A1071">
            <v>21030</v>
          </cell>
          <cell r="B1071" t="str">
            <v>ESCORAMENTO EM VALA PARA FUNDACOES ATE H-3,0m</v>
          </cell>
          <cell r="C1071" t="str">
            <v>M2</v>
          </cell>
          <cell r="D1071">
            <v>347.93</v>
          </cell>
          <cell r="F1071">
            <v>21030</v>
          </cell>
          <cell r="G1071" t="str">
            <v>ESCORAMENTO EM VALA PARA FUNDACOES ATE H-3,0m</v>
          </cell>
          <cell r="H1071" t="str">
            <v>M2</v>
          </cell>
          <cell r="I1071">
            <v>347.93</v>
          </cell>
        </row>
        <row r="1072">
          <cell r="A1072">
            <v>21031</v>
          </cell>
          <cell r="B1072" t="str">
            <v>PATIOS E ACESSOS-CAPINA MANUAL DE VEGETACAO</v>
          </cell>
          <cell r="C1072" t="str">
            <v>M2</v>
          </cell>
          <cell r="D1072">
            <v>1.99</v>
          </cell>
          <cell r="F1072">
            <v>21031</v>
          </cell>
          <cell r="G1072" t="str">
            <v>PATIOS E ACESSOS-CAPINA MANUAL DE VEGETACAO</v>
          </cell>
          <cell r="H1072" t="str">
            <v>M2</v>
          </cell>
          <cell r="I1072">
            <v>1.99</v>
          </cell>
        </row>
        <row r="1073">
          <cell r="A1073">
            <v>21033</v>
          </cell>
          <cell r="B1073" t="str">
            <v>ESCORAMENTO EM PRANCHOES DE MADEIRA DE LEI ATE H-4,0m</v>
          </cell>
          <cell r="C1073" t="str">
            <v>M</v>
          </cell>
          <cell r="D1073">
            <v>668.43</v>
          </cell>
          <cell r="F1073">
            <v>21033</v>
          </cell>
          <cell r="G1073" t="str">
            <v>ESCORAMENTO EM PRANCHOES DE MADEIRA DE LEI ATE H-4,0m</v>
          </cell>
          <cell r="H1073" t="str">
            <v>M</v>
          </cell>
          <cell r="I1073">
            <v>668.43</v>
          </cell>
        </row>
        <row r="1074">
          <cell r="A1074">
            <v>21036</v>
          </cell>
          <cell r="B1074" t="str">
            <v>ESCORAMENTO EM PERFIL DE ACO ""H"" 30,0kg/m</v>
          </cell>
          <cell r="C1074" t="str">
            <v>M</v>
          </cell>
          <cell r="D1074">
            <v>2731.24</v>
          </cell>
          <cell r="F1074">
            <v>21036</v>
          </cell>
          <cell r="G1074" t="str">
            <v>ESCORAMENTO EM PERFIL DE ACO ""H"" 30,0kg/m</v>
          </cell>
          <cell r="H1074" t="str">
            <v>M</v>
          </cell>
          <cell r="I1074">
            <v>2731.24</v>
          </cell>
        </row>
        <row r="1075">
          <cell r="A1075">
            <v>21039</v>
          </cell>
          <cell r="B1075" t="str">
            <v>TELA ELETROSOLDADA NERVURADA Q113 30x10cm 3,8mm(2,11kg/m2)</v>
          </cell>
          <cell r="C1075" t="str">
            <v>M2</v>
          </cell>
          <cell r="D1075">
            <v>19.41</v>
          </cell>
          <cell r="F1075">
            <v>21039</v>
          </cell>
          <cell r="G1075" t="str">
            <v>TELA ELETROSOLDADA NERVURADA Q113 30x10cm 3,8mm(2,11kg/m2)</v>
          </cell>
          <cell r="H1075" t="str">
            <v>M2</v>
          </cell>
          <cell r="I1075">
            <v>19.41</v>
          </cell>
        </row>
        <row r="1076">
          <cell r="A1076">
            <v>21043</v>
          </cell>
          <cell r="B1076" t="str">
            <v>LANCAMENTO ENROCAMENTO SINTETICO BOLSA GEOTEXTIL 20x20x40cm</v>
          </cell>
          <cell r="C1076" t="str">
            <v>M3</v>
          </cell>
          <cell r="D1076">
            <v>13625.72</v>
          </cell>
          <cell r="F1076">
            <v>21043</v>
          </cell>
          <cell r="G1076" t="str">
            <v>LANCAMENTO ENROCAMENTO SINTETICO BOLSA GEOTEXTIL 20x20x40cm</v>
          </cell>
          <cell r="H1076" t="str">
            <v>M3</v>
          </cell>
          <cell r="I1076">
            <v>13625.72</v>
          </cell>
        </row>
        <row r="1077">
          <cell r="A1077">
            <v>21045</v>
          </cell>
          <cell r="B1077" t="str">
            <v>CONCRETO PROJETADO EM ARGAMASSA COM MICROSILICA</v>
          </cell>
          <cell r="C1077" t="str">
            <v>M3</v>
          </cell>
          <cell r="D1077">
            <v>694.54</v>
          </cell>
          <cell r="F1077">
            <v>21045</v>
          </cell>
          <cell r="G1077" t="str">
            <v>CONCRETO PROJETADO EM ARGAMASSA COM MICROSILICA</v>
          </cell>
          <cell r="H1077" t="str">
            <v>M3</v>
          </cell>
          <cell r="I1077">
            <v>694.54</v>
          </cell>
        </row>
        <row r="1078">
          <cell r="A1078">
            <v>21047</v>
          </cell>
          <cell r="B1078" t="str">
            <v>CRAVACAO CAMISA ACO ASTM 1/2""-Diametro 1,50m C/EQUIP.MECANICO</v>
          </cell>
          <cell r="C1078" t="str">
            <v>M</v>
          </cell>
          <cell r="D1078">
            <v>5216.26</v>
          </cell>
          <cell r="F1078">
            <v>21047</v>
          </cell>
          <cell r="G1078" t="str">
            <v>CRAVACAO CAMISA ACO ASTM 1/2""-Diametro 1,50m C/EQUIP.MECANICO</v>
          </cell>
          <cell r="H1078" t="str">
            <v>M</v>
          </cell>
          <cell r="I1078">
            <v>5216.26</v>
          </cell>
        </row>
        <row r="1079">
          <cell r="A1079">
            <v>21050</v>
          </cell>
          <cell r="B1079" t="str">
            <v>QUEBRA MAR-TRANSPORTE/LANCAMENTO BLOCOS PEDRA 0,4TN</v>
          </cell>
          <cell r="C1079" t="str">
            <v>M3</v>
          </cell>
          <cell r="D1079">
            <v>290.64</v>
          </cell>
          <cell r="F1079">
            <v>21050</v>
          </cell>
          <cell r="G1079" t="str">
            <v>QUEBRA MAR-TRANSPORTE/LANCAMENTO BLOCOS PEDRA 0,4TN</v>
          </cell>
          <cell r="H1079" t="str">
            <v>M3</v>
          </cell>
          <cell r="I1079">
            <v>290.64</v>
          </cell>
        </row>
        <row r="1080">
          <cell r="A1080">
            <v>21051</v>
          </cell>
          <cell r="B1080" t="str">
            <v>QUEBRA MAR-TRANSPORTE/LANCAMENTO BLOCOS PEDRA 0,6TN</v>
          </cell>
          <cell r="C1080" t="str">
            <v>M3</v>
          </cell>
          <cell r="D1080">
            <v>313.23</v>
          </cell>
          <cell r="F1080">
            <v>21051</v>
          </cell>
          <cell r="G1080" t="str">
            <v>QUEBRA MAR-TRANSPORTE/LANCAMENTO BLOCOS PEDRA 0,6TN</v>
          </cell>
          <cell r="H1080" t="str">
            <v>M3</v>
          </cell>
          <cell r="I1080">
            <v>313.23</v>
          </cell>
        </row>
        <row r="1081">
          <cell r="A1081">
            <v>21053</v>
          </cell>
          <cell r="B1081" t="str">
            <v>ACO CA-60 6,0mm PARA CORTINA DE CONTENCAO</v>
          </cell>
          <cell r="C1081" t="str">
            <v>KG</v>
          </cell>
          <cell r="D1081">
            <v>12.81</v>
          </cell>
          <cell r="F1081">
            <v>21053</v>
          </cell>
          <cell r="G1081" t="str">
            <v>ACO CA-60 6,0mm PARA CORTINA DE CONTENCAO</v>
          </cell>
          <cell r="H1081" t="str">
            <v>KG</v>
          </cell>
          <cell r="I1081">
            <v>12.81</v>
          </cell>
        </row>
        <row r="1082">
          <cell r="A1082">
            <v>21054</v>
          </cell>
          <cell r="B1082" t="str">
            <v>ACO CA-60 5,0mm PARA CORTINA DE CONTENCAO</v>
          </cell>
          <cell r="C1082" t="str">
            <v>KG</v>
          </cell>
          <cell r="D1082">
            <v>12.35</v>
          </cell>
          <cell r="F1082">
            <v>21054</v>
          </cell>
          <cell r="G1082" t="str">
            <v>ACO CA-60 5,0mm PARA CORTINA DE CONTENCAO</v>
          </cell>
          <cell r="H1082" t="str">
            <v>KG</v>
          </cell>
          <cell r="I1082">
            <v>12.35</v>
          </cell>
        </row>
        <row r="1083">
          <cell r="A1083">
            <v>21055</v>
          </cell>
          <cell r="B1083" t="str">
            <v>ACO CA-50 20,0mm 3/4"" COLOCADO EM FORMAS</v>
          </cell>
          <cell r="C1083" t="str">
            <v>KG</v>
          </cell>
          <cell r="D1083">
            <v>12.07</v>
          </cell>
          <cell r="F1083">
            <v>21055</v>
          </cell>
          <cell r="G1083" t="str">
            <v>ACO CA-50 20,0mm 3/4"" COLOCADO EM FORMAS</v>
          </cell>
          <cell r="H1083" t="str">
            <v>KG</v>
          </cell>
          <cell r="I1083">
            <v>12.07</v>
          </cell>
        </row>
        <row r="1084">
          <cell r="A1084">
            <v>21056</v>
          </cell>
          <cell r="B1084" t="str">
            <v>ACO CA-50 6,0mm 5/8' COLOCADO EM FORMAS</v>
          </cell>
          <cell r="C1084" t="str">
            <v>KG</v>
          </cell>
          <cell r="D1084">
            <v>12.04</v>
          </cell>
          <cell r="F1084">
            <v>21056</v>
          </cell>
          <cell r="G1084" t="str">
            <v>ACO CA-50 6,0mm 5/8' COLOCADO EM FORMAS</v>
          </cell>
          <cell r="H1084" t="str">
            <v>KG</v>
          </cell>
          <cell r="I1084">
            <v>12.04</v>
          </cell>
        </row>
        <row r="1085">
          <cell r="A1085">
            <v>21057</v>
          </cell>
          <cell r="B1085" t="str">
            <v>ACO CA-50 8,0mm 5/16"" COLOCADO EM FORMAS</v>
          </cell>
          <cell r="C1085" t="str">
            <v>KG</v>
          </cell>
          <cell r="D1085">
            <v>12.58</v>
          </cell>
          <cell r="F1085">
            <v>21057</v>
          </cell>
          <cell r="G1085" t="str">
            <v>ACO CA-50 8,0mm 5/16"" COLOCADO EM FORMAS</v>
          </cell>
          <cell r="H1085" t="str">
            <v>KG</v>
          </cell>
          <cell r="I1085">
            <v>12.58</v>
          </cell>
        </row>
        <row r="1086">
          <cell r="A1086">
            <v>21060</v>
          </cell>
          <cell r="B1086" t="str">
            <v>CONTENCAO CORTINA CONCRETO ESTRUTURADO ATE H=3,0m</v>
          </cell>
          <cell r="C1086" t="str">
            <v>M3</v>
          </cell>
          <cell r="D1086">
            <v>3342.36</v>
          </cell>
          <cell r="F1086">
            <v>21060</v>
          </cell>
          <cell r="G1086" t="str">
            <v>CONTENCAO CORTINA CONCRETO ESTRUTURADO ATE H=3,0m</v>
          </cell>
          <cell r="H1086" t="str">
            <v>M3</v>
          </cell>
          <cell r="I1086">
            <v>3342.36</v>
          </cell>
        </row>
        <row r="1087">
          <cell r="A1087">
            <v>21061</v>
          </cell>
          <cell r="B1087" t="str">
            <v>CONTENCAO CORTINA CONCRETO,COM BRITA CORRIDA</v>
          </cell>
          <cell r="C1087" t="str">
            <v>M3</v>
          </cell>
          <cell r="D1087">
            <v>3337.51</v>
          </cell>
          <cell r="F1087">
            <v>21061</v>
          </cell>
          <cell r="G1087" t="str">
            <v>CONTENCAO CORTINA CONCRETO,COM BRITA CORRIDA</v>
          </cell>
          <cell r="H1087" t="str">
            <v>M3</v>
          </cell>
          <cell r="I1087">
            <v>3337.51</v>
          </cell>
        </row>
        <row r="1088">
          <cell r="A1088">
            <v>21062</v>
          </cell>
          <cell r="B1088" t="str">
            <v>FORNECIMENTO E COLOCACAO TELA ARAME GALVANIZADO FIO 10</v>
          </cell>
          <cell r="C1088" t="str">
            <v>M2</v>
          </cell>
          <cell r="D1088">
            <v>73.180000000000007</v>
          </cell>
          <cell r="F1088">
            <v>21062</v>
          </cell>
          <cell r="G1088" t="str">
            <v>FORNECIMENTO E COLOCACAO TELA ARAME GALVANIZADO FIO 10</v>
          </cell>
          <cell r="H1088" t="str">
            <v>M2</v>
          </cell>
          <cell r="I1088">
            <v>73.180000000000007</v>
          </cell>
        </row>
        <row r="1089">
          <cell r="A1089">
            <v>21084</v>
          </cell>
          <cell r="B1089" t="str">
            <v>CONTENCAO SOLO/CIMENTO 1:10(ARGILA) EM SACOS PLASTICOS 15kg</v>
          </cell>
          <cell r="C1089" t="str">
            <v>M3</v>
          </cell>
          <cell r="D1089">
            <v>854.56</v>
          </cell>
          <cell r="F1089">
            <v>21084</v>
          </cell>
          <cell r="G1089" t="str">
            <v>CONTENCAO SOLO/CIMENTO 1:10(ARGILA) EM SACOS PLASTICOS 15kg</v>
          </cell>
          <cell r="H1089" t="str">
            <v>M3</v>
          </cell>
          <cell r="I1089">
            <v>854.56</v>
          </cell>
        </row>
        <row r="1090">
          <cell r="A1090">
            <v>21093</v>
          </cell>
          <cell r="B1090" t="str">
            <v>DRAGAGEM SUBMARINA EM LODO PROF.4,5m TUBULACAO 16""(2,85m3/h)</v>
          </cell>
          <cell r="C1090" t="str">
            <v>H</v>
          </cell>
          <cell r="D1090">
            <v>93.94</v>
          </cell>
          <cell r="F1090">
            <v>21093</v>
          </cell>
          <cell r="G1090" t="str">
            <v>DRAGAGEM SUBMARINA EM LODO PROF.4,5m TUBULACAO 16""(2,85m3/h)</v>
          </cell>
          <cell r="H1090" t="str">
            <v>H</v>
          </cell>
          <cell r="I1090">
            <v>93.94</v>
          </cell>
        </row>
        <row r="1091">
          <cell r="A1091">
            <v>21100</v>
          </cell>
          <cell r="B1091" t="str">
            <v>INJECAO/CIMENTO MAO DE OBRA/SACO CIMENTO</v>
          </cell>
          <cell r="C1091" t="str">
            <v>UN</v>
          </cell>
          <cell r="D1091">
            <v>139.63</v>
          </cell>
          <cell r="F1091">
            <v>21100</v>
          </cell>
          <cell r="G1091" t="str">
            <v>INJECAO/CIMENTO MAO DE OBRA/SACO CIMENTO</v>
          </cell>
          <cell r="H1091" t="str">
            <v>UN</v>
          </cell>
          <cell r="I1091">
            <v>139.63</v>
          </cell>
        </row>
        <row r="1092">
          <cell r="A1092">
            <v>21101</v>
          </cell>
          <cell r="B1092" t="str">
            <v xml:space="preserve">MOBILIZACAO/DESMOBILIZACAO DE EQUIP. E MO </v>
          </cell>
          <cell r="C1092" t="str">
            <v>UN</v>
          </cell>
          <cell r="D1092">
            <v>15000</v>
          </cell>
          <cell r="F1092">
            <v>21101</v>
          </cell>
          <cell r="G1092" t="str">
            <v xml:space="preserve">MOBILIZACAO/DESMOBILIZACAO DE EQUIP. E MO </v>
          </cell>
          <cell r="H1092" t="str">
            <v>UN</v>
          </cell>
          <cell r="I1092">
            <v>15000</v>
          </cell>
        </row>
        <row r="1093">
          <cell r="A1093">
            <v>21102</v>
          </cell>
          <cell r="B1093" t="str">
            <v>INJECAO/AREIA PENEIRADA COMPRIMIDA</v>
          </cell>
          <cell r="C1093" t="str">
            <v>M3</v>
          </cell>
          <cell r="D1093">
            <v>183.42</v>
          </cell>
          <cell r="F1093">
            <v>21102</v>
          </cell>
          <cell r="G1093" t="str">
            <v>INJECAO/AREIA PENEIRADA COMPRIMIDA</v>
          </cell>
          <cell r="H1093" t="str">
            <v>M3</v>
          </cell>
          <cell r="I1093">
            <v>183.42</v>
          </cell>
        </row>
        <row r="1094">
          <cell r="A1094">
            <v>21103</v>
          </cell>
          <cell r="B1094" t="str">
            <v>COMPACTACAO MANUAL EM ATERRO DE EMPRESTIMO</v>
          </cell>
          <cell r="C1094" t="str">
            <v>M3</v>
          </cell>
          <cell r="D1094">
            <v>120.45</v>
          </cell>
          <cell r="F1094">
            <v>21103</v>
          </cell>
          <cell r="G1094" t="str">
            <v>COMPACTACAO MANUAL EM ATERRO DE EMPRESTIMO</v>
          </cell>
          <cell r="H1094" t="str">
            <v>M3</v>
          </cell>
          <cell r="I1094">
            <v>120.45</v>
          </cell>
        </row>
        <row r="1095">
          <cell r="A1095">
            <v>21104</v>
          </cell>
          <cell r="B1095" t="str">
            <v xml:space="preserve">CANALETA DE DRENAGEM-SOLO/CIMENTO-D=0,50m TERRENO ACIDENTADO </v>
          </cell>
          <cell r="C1095" t="str">
            <v>M</v>
          </cell>
          <cell r="D1095">
            <v>93.62</v>
          </cell>
          <cell r="F1095">
            <v>21104</v>
          </cell>
          <cell r="G1095" t="str">
            <v xml:space="preserve">CANALETA DE DRENAGEM-SOLO/CIMENTO-D=0,50m TERRENO ACIDENTADO </v>
          </cell>
          <cell r="H1095" t="str">
            <v>M</v>
          </cell>
          <cell r="I1095">
            <v>93.62</v>
          </cell>
        </row>
        <row r="1096">
          <cell r="A1096">
            <v>21105</v>
          </cell>
          <cell r="B1096" t="str">
            <v>FORNECIMENTO DE ATERRO LIMPO</v>
          </cell>
          <cell r="C1096" t="str">
            <v>M3</v>
          </cell>
          <cell r="D1096">
            <v>96.4</v>
          </cell>
          <cell r="F1096">
            <v>21105</v>
          </cell>
          <cell r="G1096" t="str">
            <v>FORNECIMENTO DE ATERRO LIMPO</v>
          </cell>
          <cell r="H1096" t="str">
            <v>M3</v>
          </cell>
          <cell r="I1096">
            <v>96.4</v>
          </cell>
        </row>
        <row r="1097">
          <cell r="A1097">
            <v>21106</v>
          </cell>
          <cell r="B1097" t="str">
            <v>MICROESTACA INJETADA CARGA DIAMENTRO DE 25cm</v>
          </cell>
          <cell r="C1097" t="str">
            <v>M</v>
          </cell>
          <cell r="D1097">
            <v>280.42</v>
          </cell>
          <cell r="F1097">
            <v>21106</v>
          </cell>
          <cell r="G1097" t="str">
            <v>MICROESTACA INJETADA CARGA DIAMENTRO DE 25cm</v>
          </cell>
          <cell r="H1097" t="str">
            <v>M</v>
          </cell>
          <cell r="I1097">
            <v>280.42</v>
          </cell>
        </row>
        <row r="1098">
          <cell r="A1098">
            <v>21108</v>
          </cell>
          <cell r="B1098" t="str">
            <v>ESTACA RAIZ D=160MM ROCHA INCL. ARG. EXCL. ARMACAO</v>
          </cell>
          <cell r="C1098" t="str">
            <v>M</v>
          </cell>
          <cell r="D1098">
            <v>173.09</v>
          </cell>
          <cell r="F1098">
            <v>21108</v>
          </cell>
          <cell r="G1098" t="str">
            <v>ESTACA RAIZ D=160MM ROCHA INCL. ARG. EXCL. ARMACAO</v>
          </cell>
          <cell r="H1098" t="str">
            <v>M</v>
          </cell>
          <cell r="I1098">
            <v>173.09</v>
          </cell>
        </row>
        <row r="1099">
          <cell r="A1099">
            <v>21109</v>
          </cell>
          <cell r="B1099" t="str">
            <v>MICROESTACA INJETADA CARGA DIAMENTRO DE 20cm</v>
          </cell>
          <cell r="C1099" t="str">
            <v>M</v>
          </cell>
          <cell r="D1099">
            <v>291.47000000000003</v>
          </cell>
          <cell r="F1099">
            <v>21109</v>
          </cell>
          <cell r="G1099" t="str">
            <v>MICROESTACA INJETADA CARGA DIAMENTRO DE 20cm</v>
          </cell>
          <cell r="H1099" t="str">
            <v>M</v>
          </cell>
          <cell r="I1099">
            <v>291.47000000000003</v>
          </cell>
        </row>
        <row r="1100">
          <cell r="A1100">
            <v>21114</v>
          </cell>
          <cell r="B1100" t="str">
            <v>APICOAMENTO MECNICO EM SUP ESTRUT DE CONCRETO</v>
          </cell>
          <cell r="C1100" t="str">
            <v>M2</v>
          </cell>
          <cell r="D1100">
            <v>116.62</v>
          </cell>
          <cell r="F1100">
            <v>21114</v>
          </cell>
          <cell r="G1100" t="str">
            <v>APICOAMENTO MECNICO EM SUP ESTRUT DE CONCRETO</v>
          </cell>
          <cell r="H1100" t="str">
            <v>M2</v>
          </cell>
          <cell r="I1100">
            <v>116.62</v>
          </cell>
        </row>
        <row r="1101">
          <cell r="A1101">
            <v>21115</v>
          </cell>
          <cell r="B1101" t="str">
            <v>LIMPEZA ARMADURA EXPOSTA + RETIRADA OXIDACAO</v>
          </cell>
          <cell r="C1101" t="str">
            <v>M2</v>
          </cell>
          <cell r="D1101">
            <v>72.06</v>
          </cell>
          <cell r="F1101">
            <v>21115</v>
          </cell>
          <cell r="G1101" t="str">
            <v>LIMPEZA ARMADURA EXPOSTA + RETIRADA OXIDACAO</v>
          </cell>
          <cell r="H1101" t="str">
            <v>M2</v>
          </cell>
          <cell r="I1101">
            <v>72.06</v>
          </cell>
        </row>
        <row r="1102">
          <cell r="A1102">
            <v>21116</v>
          </cell>
          <cell r="B1102" t="str">
            <v xml:space="preserve">RECOMPOSICAO COM ARGAMASSA POLIMERICA SUPER COLANTE </v>
          </cell>
          <cell r="C1102" t="str">
            <v>M2</v>
          </cell>
          <cell r="D1102">
            <v>212.53</v>
          </cell>
          <cell r="F1102">
            <v>21116</v>
          </cell>
          <cell r="G1102" t="str">
            <v xml:space="preserve">RECOMPOSICAO COM ARGAMASSA POLIMERICA SUPER COLANTE </v>
          </cell>
          <cell r="H1102" t="str">
            <v>M2</v>
          </cell>
          <cell r="I1102">
            <v>212.53</v>
          </cell>
        </row>
        <row r="1103">
          <cell r="A1103">
            <v>21117</v>
          </cell>
          <cell r="B1103" t="str">
            <v>FORMA COMPENSADO PLASTIFICADO 10mm P/ REPAROS COM DESFORMA</v>
          </cell>
          <cell r="C1103" t="str">
            <v>M2</v>
          </cell>
          <cell r="D1103">
            <v>138.55000000000001</v>
          </cell>
          <cell r="F1103">
            <v>21117</v>
          </cell>
          <cell r="G1103" t="str">
            <v>FORMA COMPENSADO PLASTIFICADO 10mm P/ REPAROS COM DESFORMA</v>
          </cell>
          <cell r="H1103" t="str">
            <v>M2</v>
          </cell>
          <cell r="I1103">
            <v>138.55000000000001</v>
          </cell>
        </row>
        <row r="1104">
          <cell r="A1104">
            <v>21118</v>
          </cell>
          <cell r="B1104" t="str">
            <v>PREPARO DE CABECA DE ESTACA PARA CINTA</v>
          </cell>
          <cell r="C1104" t="str">
            <v>UN</v>
          </cell>
          <cell r="D1104">
            <v>76.569999999999993</v>
          </cell>
          <cell r="F1104">
            <v>21118</v>
          </cell>
          <cell r="G1104" t="str">
            <v>PREPARO DE CABECA DE ESTACA PARA CINTA</v>
          </cell>
          <cell r="H1104" t="str">
            <v>UN</v>
          </cell>
          <cell r="I1104">
            <v>76.569999999999993</v>
          </cell>
        </row>
        <row r="1105">
          <cell r="A1105">
            <v>21120</v>
          </cell>
          <cell r="B1105" t="str">
            <v>FORNEC/CORTE/DOBRA ACO CA-50 EM BLOCOS E CINTAS CONCRETO</v>
          </cell>
          <cell r="C1105" t="str">
            <v>KG</v>
          </cell>
          <cell r="D1105">
            <v>71.86</v>
          </cell>
          <cell r="F1105">
            <v>21120</v>
          </cell>
          <cell r="G1105" t="str">
            <v>FORNEC/CORTE/DOBRA ACO CA-50 EM BLOCOS E CINTAS CONCRETO</v>
          </cell>
          <cell r="H1105" t="str">
            <v>KG</v>
          </cell>
          <cell r="I1105">
            <v>71.86</v>
          </cell>
        </row>
        <row r="1106">
          <cell r="A1106">
            <v>21121</v>
          </cell>
          <cell r="B1106" t="str">
            <v>CONTENCAO MURO EM BLOCOS DE CONCRETO ESTRUTURAL 19x19x39cm</v>
          </cell>
          <cell r="C1106" t="str">
            <v>M2</v>
          </cell>
          <cell r="D1106">
            <v>76.17</v>
          </cell>
          <cell r="F1106">
            <v>21121</v>
          </cell>
          <cell r="G1106" t="str">
            <v>CONTENCAO MURO EM BLOCOS DE CONCRETO ESTRUTURAL 19x19x39cm</v>
          </cell>
          <cell r="H1106" t="str">
            <v>M2</v>
          </cell>
          <cell r="I1106">
            <v>76.17</v>
          </cell>
        </row>
        <row r="1107">
          <cell r="A1107">
            <v>21122</v>
          </cell>
          <cell r="B1107" t="str">
            <v>GROUT DE CONCRETO 1:3:5 -BLOCO CONCRETO ESTRUTURAL 19c19x39cm</v>
          </cell>
          <cell r="C1107" t="str">
            <v>M2</v>
          </cell>
          <cell r="D1107">
            <v>14.4</v>
          </cell>
          <cell r="F1107">
            <v>21122</v>
          </cell>
          <cell r="G1107" t="str">
            <v>GROUT DE CONCRETO 1:3:5 -BLOCO CONCRETO ESTRUTURAL 19c19x39cm</v>
          </cell>
          <cell r="H1107" t="str">
            <v>M2</v>
          </cell>
          <cell r="I1107">
            <v>14.4</v>
          </cell>
        </row>
        <row r="1108">
          <cell r="A1108">
            <v>21127</v>
          </cell>
          <cell r="B1108" t="str">
            <v>CINTA REFORCO CONCRETO FCK40MPA + 5% MICORSILICA+FORMA</v>
          </cell>
          <cell r="C1108" t="str">
            <v>M3</v>
          </cell>
          <cell r="D1108">
            <v>929.41</v>
          </cell>
          <cell r="F1108">
            <v>21127</v>
          </cell>
          <cell r="G1108" t="str">
            <v>CINTA REFORCO CONCRETO FCK40MPA + 5% MICORSILICA+FORMA</v>
          </cell>
          <cell r="H1108" t="str">
            <v>M3</v>
          </cell>
          <cell r="I1108">
            <v>929.41</v>
          </cell>
        </row>
        <row r="1109">
          <cell r="A1109">
            <v>21129</v>
          </cell>
          <cell r="B1109" t="str">
            <v>DESMONTAGEM DE FORMA CHAPA MAD COMPENSADA</v>
          </cell>
          <cell r="C1109" t="str">
            <v>M2</v>
          </cell>
          <cell r="D1109">
            <v>18.43</v>
          </cell>
          <cell r="F1109">
            <v>21129</v>
          </cell>
          <cell r="G1109" t="str">
            <v>DESMONTAGEM DE FORMA CHAPA MAD COMPENSADA</v>
          </cell>
          <cell r="H1109" t="str">
            <v>M2</v>
          </cell>
          <cell r="I1109">
            <v>18.43</v>
          </cell>
        </row>
        <row r="1110">
          <cell r="A1110">
            <v>21131</v>
          </cell>
          <cell r="B1110" t="str">
            <v>REPARO ESCADA C/ RETIRADA PARTE SOLTA NA ESTRUTURA - CAG</v>
          </cell>
          <cell r="C1110" t="str">
            <v>M</v>
          </cell>
          <cell r="D1110">
            <v>85.89</v>
          </cell>
          <cell r="F1110">
            <v>21131</v>
          </cell>
          <cell r="G1110" t="str">
            <v>REPARO ESCADA C/ RETIRADA PARTE SOLTA NA ESTRUTURA - CAG</v>
          </cell>
          <cell r="H1110" t="str">
            <v>M</v>
          </cell>
          <cell r="I1110">
            <v>85.89</v>
          </cell>
        </row>
        <row r="1111">
          <cell r="A1111">
            <v>21132</v>
          </cell>
          <cell r="B1111" t="str">
            <v>REPARO ESCADA C/APICOAMT SUP CONC - CAG</v>
          </cell>
          <cell r="C1111" t="str">
            <v>M2</v>
          </cell>
          <cell r="D1111">
            <v>93.53</v>
          </cell>
          <cell r="F1111">
            <v>21132</v>
          </cell>
          <cell r="G1111" t="str">
            <v>REPARO ESCADA C/APICOAMT SUP CONC - CAG</v>
          </cell>
          <cell r="H1111" t="str">
            <v>M2</v>
          </cell>
          <cell r="I1111">
            <v>93.53</v>
          </cell>
        </row>
        <row r="1112">
          <cell r="A1112">
            <v>21133</v>
          </cell>
          <cell r="B1112" t="str">
            <v>REPARO ESCADA+LIMP ARM EXPOSTA C/ PARTE OXID. - CAG</v>
          </cell>
          <cell r="C1112" t="str">
            <v>M</v>
          </cell>
          <cell r="D1112">
            <v>75.260000000000005</v>
          </cell>
          <cell r="F1112">
            <v>21133</v>
          </cell>
          <cell r="G1112" t="str">
            <v>REPARO ESCADA+LIMP ARM EXPOSTA C/ PARTE OXID. - CAG</v>
          </cell>
          <cell r="H1112" t="str">
            <v>M</v>
          </cell>
          <cell r="I1112">
            <v>75.260000000000005</v>
          </cell>
        </row>
        <row r="1113">
          <cell r="A1113">
            <v>21140</v>
          </cell>
          <cell r="B1113" t="str">
            <v>MICROESTACA INJETADA CARGA DIAMENTRO DE 16cm</v>
          </cell>
          <cell r="C1113" t="str">
            <v>M</v>
          </cell>
          <cell r="D1113">
            <v>256.66000000000003</v>
          </cell>
          <cell r="F1113">
            <v>21140</v>
          </cell>
          <cell r="G1113" t="str">
            <v>MICROESTACA INJETADA CARGA DIAMENTRO DE 16cm</v>
          </cell>
          <cell r="H1113" t="str">
            <v>M</v>
          </cell>
          <cell r="I1113">
            <v>256.66000000000003</v>
          </cell>
        </row>
        <row r="1114">
          <cell r="A1114">
            <v>21141</v>
          </cell>
          <cell r="B1114" t="str">
            <v xml:space="preserve">REPARO ESCADA+TRAT ARMAD+RECOBRIM ARGAMASSA POLIMERICA </v>
          </cell>
          <cell r="C1114" t="str">
            <v>M2</v>
          </cell>
          <cell r="D1114">
            <v>229.88</v>
          </cell>
          <cell r="F1114">
            <v>21141</v>
          </cell>
          <cell r="G1114" t="str">
            <v xml:space="preserve">REPARO ESCADA+TRAT ARMAD+RECOBRIM ARGAMASSA POLIMERICA </v>
          </cell>
          <cell r="H1114" t="str">
            <v>M2</v>
          </cell>
          <cell r="I1114">
            <v>229.88</v>
          </cell>
        </row>
        <row r="1115">
          <cell r="A1115">
            <v>21143</v>
          </cell>
          <cell r="B1115" t="str">
            <v>REPARO ALV EXT C/MAKITA+EMB 0,15 EM CADA FENDA - CAG</v>
          </cell>
          <cell r="C1115" t="str">
            <v>M</v>
          </cell>
          <cell r="D1115">
            <v>59.47</v>
          </cell>
          <cell r="F1115">
            <v>21143</v>
          </cell>
          <cell r="G1115" t="str">
            <v>REPARO ALV EXT C/MAKITA+EMB 0,15 EM CADA FENDA - CAG</v>
          </cell>
          <cell r="H1115" t="str">
            <v>M</v>
          </cell>
          <cell r="I1115">
            <v>59.47</v>
          </cell>
        </row>
        <row r="1116">
          <cell r="A1116">
            <v>21145</v>
          </cell>
          <cell r="B1116" t="str">
            <v>REPARO ALV EXTERNA C/ CHAPISCO COM CHAPIX -CAG</v>
          </cell>
          <cell r="C1116" t="str">
            <v>M2</v>
          </cell>
          <cell r="D1116">
            <v>32.94</v>
          </cell>
          <cell r="F1116">
            <v>21145</v>
          </cell>
          <cell r="G1116" t="str">
            <v>REPARO ALV EXTERNA C/ CHAPISCO COM CHAPIX -CAG</v>
          </cell>
          <cell r="H1116" t="str">
            <v>M2</v>
          </cell>
          <cell r="I1116">
            <v>32.94</v>
          </cell>
        </row>
        <row r="1117">
          <cell r="A1117">
            <v>21146</v>
          </cell>
          <cell r="B1117" t="str">
            <v>REPARO ALV EXTE+TELAFIX 10cm C/ SIKADUR + GRANPOS</v>
          </cell>
          <cell r="C1117" t="str">
            <v>M</v>
          </cell>
          <cell r="D1117">
            <v>240.73</v>
          </cell>
          <cell r="F1117">
            <v>21146</v>
          </cell>
          <cell r="G1117" t="str">
            <v>REPARO ALV EXTE+TELAFIX 10cm C/ SIKADUR + GRANPOS</v>
          </cell>
          <cell r="H1117" t="str">
            <v>M</v>
          </cell>
          <cell r="I1117">
            <v>240.73</v>
          </cell>
        </row>
        <row r="1118">
          <cell r="A1118">
            <v>21148</v>
          </cell>
          <cell r="B1118" t="str">
            <v>REPARO ALV EXT+ECOMP EMBOCO ARG PRONTA - CAG</v>
          </cell>
          <cell r="C1118" t="str">
            <v>M2</v>
          </cell>
          <cell r="D1118">
            <v>82.45</v>
          </cell>
          <cell r="F1118">
            <v>21148</v>
          </cell>
          <cell r="G1118" t="str">
            <v>REPARO ALV EXT+ECOMP EMBOCO ARG PRONTA - CAG</v>
          </cell>
          <cell r="H1118" t="str">
            <v>M2</v>
          </cell>
          <cell r="I1118">
            <v>82.45</v>
          </cell>
        </row>
        <row r="1119">
          <cell r="A1119">
            <v>21149</v>
          </cell>
          <cell r="B1119" t="str">
            <v>REPARO LAJE C/ CORTE E RETIRADA MANTA - CAG</v>
          </cell>
          <cell r="C1119" t="str">
            <v>M2</v>
          </cell>
          <cell r="D1119">
            <v>67.42</v>
          </cell>
          <cell r="F1119">
            <v>21149</v>
          </cell>
          <cell r="G1119" t="str">
            <v>REPARO LAJE C/ CORTE E RETIRADA MANTA - CAG</v>
          </cell>
          <cell r="H1119" t="str">
            <v>M2</v>
          </cell>
          <cell r="I1119">
            <v>67.42</v>
          </cell>
        </row>
        <row r="1120">
          <cell r="A1120">
            <v>21150</v>
          </cell>
          <cell r="B1120" t="str">
            <v>REPARO FENDA DE LAJE C/MARITA+INJ VED RESINA- CAG</v>
          </cell>
          <cell r="C1120" t="str">
            <v>M</v>
          </cell>
          <cell r="D1120">
            <v>214.76</v>
          </cell>
          <cell r="F1120">
            <v>21150</v>
          </cell>
          <cell r="G1120" t="str">
            <v>REPARO FENDA DE LAJE C/MARITA+INJ VED RESINA- CAG</v>
          </cell>
          <cell r="H1120" t="str">
            <v>M</v>
          </cell>
          <cell r="I1120">
            <v>214.76</v>
          </cell>
        </row>
        <row r="1121">
          <cell r="A1121">
            <v>21151</v>
          </cell>
          <cell r="B1121" t="str">
            <v>PERFURACAO POR PERCUSSAO BROCA 2.1/2"" INCLUSIVE ENSAIOS</v>
          </cell>
          <cell r="C1121" t="str">
            <v>M</v>
          </cell>
          <cell r="D1121">
            <v>690.26</v>
          </cell>
          <cell r="F1121">
            <v>21151</v>
          </cell>
          <cell r="G1121" t="str">
            <v>PERFURACAO POR PERCUSSAO BROCA 2.1/2"" INCLUSIVE ENSAIOS</v>
          </cell>
          <cell r="H1121" t="str">
            <v>M</v>
          </cell>
          <cell r="I1121">
            <v>690.26</v>
          </cell>
        </row>
        <row r="1122">
          <cell r="A1122">
            <v>21152</v>
          </cell>
          <cell r="B1122" t="str">
            <v>PERFURACAO COROA AX PARA INJECAO-INCLUSIVE ENSAIOS</v>
          </cell>
          <cell r="C1122" t="str">
            <v>M</v>
          </cell>
          <cell r="D1122">
            <v>1458.89</v>
          </cell>
          <cell r="F1122">
            <v>21152</v>
          </cell>
          <cell r="G1122" t="str">
            <v>PERFURACAO COROA AX PARA INJECAO-INCLUSIVE ENSAIOS</v>
          </cell>
          <cell r="H1122" t="str">
            <v>M</v>
          </cell>
          <cell r="I1122">
            <v>1458.89</v>
          </cell>
        </row>
        <row r="1123">
          <cell r="A1123">
            <v>21153</v>
          </cell>
          <cell r="B1123" t="str">
            <v>PERFURACAO COROA BX PARA INJECAO-INCLUSIVE ENSAIOS</v>
          </cell>
          <cell r="C1123" t="str">
            <v>M</v>
          </cell>
          <cell r="D1123">
            <v>662.04</v>
          </cell>
          <cell r="F1123">
            <v>21153</v>
          </cell>
          <cell r="G1123" t="str">
            <v>PERFURACAO COROA BX PARA INJECAO-INCLUSIVE ENSAIOS</v>
          </cell>
          <cell r="H1123" t="str">
            <v>M</v>
          </cell>
          <cell r="I1123">
            <v>662.04</v>
          </cell>
        </row>
        <row r="1124">
          <cell r="A1124">
            <v>21154</v>
          </cell>
          <cell r="B1124" t="str">
            <v>PERFURACAO COROA NX PARA INJECAO-INCLUSIVE ENSAIOS</v>
          </cell>
          <cell r="C1124" t="str">
            <v>M</v>
          </cell>
          <cell r="D1124">
            <v>750.52</v>
          </cell>
          <cell r="F1124">
            <v>21154</v>
          </cell>
          <cell r="G1124" t="str">
            <v>PERFURACAO COROA NX PARA INJECAO-INCLUSIVE ENSAIOS</v>
          </cell>
          <cell r="H1124" t="str">
            <v>M</v>
          </cell>
          <cell r="I1124">
            <v>750.52</v>
          </cell>
        </row>
        <row r="1125">
          <cell r="A1125">
            <v>21155</v>
          </cell>
          <cell r="B1125" t="str">
            <v>REPARO LAJE+REPOS.MANTA+MECAN+EPOXI= CAG</v>
          </cell>
          <cell r="C1125" t="str">
            <v>M2</v>
          </cell>
          <cell r="D1125">
            <v>279.61</v>
          </cell>
          <cell r="F1125">
            <v>21155</v>
          </cell>
          <cell r="G1125" t="str">
            <v>REPARO LAJE+REPOS.MANTA+MECAN+EPOXI= CAG</v>
          </cell>
          <cell r="H1125" t="str">
            <v>M2</v>
          </cell>
          <cell r="I1125">
            <v>279.61</v>
          </cell>
        </row>
        <row r="1126">
          <cell r="A1126">
            <v>21156</v>
          </cell>
          <cell r="B1126" t="str">
            <v>REPARO CANTO LAJES (.40m) JUNTO PAREDE EXT- CAG</v>
          </cell>
          <cell r="C1126" t="str">
            <v>M</v>
          </cell>
          <cell r="D1126">
            <v>105.92</v>
          </cell>
          <cell r="F1126">
            <v>21156</v>
          </cell>
          <cell r="G1126" t="str">
            <v>REPARO CANTO LAJES (.40m) JUNTO PAREDE EXT- CAG</v>
          </cell>
          <cell r="H1126" t="str">
            <v>M</v>
          </cell>
          <cell r="I1126">
            <v>105.92</v>
          </cell>
        </row>
        <row r="1127">
          <cell r="A1127">
            <v>21157</v>
          </cell>
          <cell r="B1127" t="str">
            <v>REPARO FENDAS COM MAKITA NO TETO PAV TERREO - CAG</v>
          </cell>
          <cell r="C1127" t="str">
            <v>M</v>
          </cell>
          <cell r="D1127">
            <v>96.57</v>
          </cell>
          <cell r="F1127">
            <v>21157</v>
          </cell>
          <cell r="G1127" t="str">
            <v>REPARO FENDAS COM MAKITA NO TETO PAV TERREO - CAG</v>
          </cell>
          <cell r="H1127" t="str">
            <v>M</v>
          </cell>
          <cell r="I1127">
            <v>96.57</v>
          </cell>
        </row>
        <row r="1128">
          <cell r="A1128">
            <v>21158</v>
          </cell>
          <cell r="B1128" t="str">
            <v>INJECAO E VEDACAO RESINA EPOXI NO TETO - CAG</v>
          </cell>
          <cell r="C1128" t="str">
            <v>M</v>
          </cell>
          <cell r="D1128">
            <v>331.2</v>
          </cell>
          <cell r="F1128">
            <v>21158</v>
          </cell>
          <cell r="G1128" t="str">
            <v>INJECAO E VEDACAO RESINA EPOXI NO TETO - CAG</v>
          </cell>
          <cell r="H1128" t="str">
            <v>M</v>
          </cell>
          <cell r="I1128">
            <v>331.2</v>
          </cell>
        </row>
        <row r="1129">
          <cell r="A1129">
            <v>21159</v>
          </cell>
          <cell r="B1129" t="str">
            <v>RECOMPOSICAO AREA TRATADA C/ ARG POLIMERICA SUPER COLANTE</v>
          </cell>
          <cell r="C1129" t="str">
            <v>M2</v>
          </cell>
          <cell r="D1129">
            <v>231.7</v>
          </cell>
          <cell r="F1129">
            <v>21159</v>
          </cell>
          <cell r="G1129" t="str">
            <v>RECOMPOSICAO AREA TRATADA C/ ARG POLIMERICA SUPER COLANTE</v>
          </cell>
          <cell r="H1129" t="str">
            <v>M2</v>
          </cell>
          <cell r="I1129">
            <v>231.7</v>
          </cell>
        </row>
        <row r="1130">
          <cell r="A1130">
            <v>21160</v>
          </cell>
          <cell r="B1130" t="str">
            <v>PREPAR FENDAS C/ MAKITA VIGAS APOIO SHILLER - CAG</v>
          </cell>
          <cell r="C1130" t="str">
            <v>M</v>
          </cell>
          <cell r="D1130">
            <v>84.82</v>
          </cell>
          <cell r="F1130">
            <v>21160</v>
          </cell>
          <cell r="G1130" t="str">
            <v>PREPAR FENDAS C/ MAKITA VIGAS APOIO SHILLER - CAG</v>
          </cell>
          <cell r="H1130" t="str">
            <v>M</v>
          </cell>
          <cell r="I1130">
            <v>84.82</v>
          </cell>
        </row>
        <row r="1131">
          <cell r="A1131">
            <v>21161</v>
          </cell>
          <cell r="B1131" t="str">
            <v>INJECAO VEDACAO C/ RESINA EPOXI EM VIGA SHILLER - CAG</v>
          </cell>
          <cell r="C1131" t="str">
            <v>UN</v>
          </cell>
          <cell r="D1131">
            <v>190.63</v>
          </cell>
          <cell r="F1131">
            <v>21161</v>
          </cell>
          <cell r="G1131" t="str">
            <v>INJECAO VEDACAO C/ RESINA EPOXI EM VIGA SHILLER - CAG</v>
          </cell>
          <cell r="H1131" t="str">
            <v>UN</v>
          </cell>
          <cell r="I1131">
            <v>190.63</v>
          </cell>
        </row>
        <row r="1132">
          <cell r="A1132">
            <v>21162</v>
          </cell>
          <cell r="B1132" t="str">
            <v xml:space="preserve">RECOMPOSICAO FENDA + ARG POLIMERICA VIGA SHILLER </v>
          </cell>
          <cell r="C1132" t="str">
            <v>M</v>
          </cell>
          <cell r="D1132">
            <v>212.53</v>
          </cell>
          <cell r="F1132">
            <v>21162</v>
          </cell>
          <cell r="G1132" t="str">
            <v xml:space="preserve">RECOMPOSICAO FENDA + ARG POLIMERICA VIGA SHILLER </v>
          </cell>
          <cell r="H1132" t="str">
            <v>M</v>
          </cell>
          <cell r="I1132">
            <v>212.53</v>
          </cell>
        </row>
        <row r="1133">
          <cell r="A1133">
            <v>21163</v>
          </cell>
          <cell r="B1133" t="str">
            <v>LIXAMENTO/LIMP/RETIRADA PO 2 FACES VIGA CHILLER - CAG</v>
          </cell>
          <cell r="C1133" t="str">
            <v>M2</v>
          </cell>
          <cell r="D1133">
            <v>66.959999999999994</v>
          </cell>
          <cell r="F1133">
            <v>21163</v>
          </cell>
          <cell r="G1133" t="str">
            <v>LIXAMENTO/LIMP/RETIRADA PO 2 FACES VIGA CHILLER - CAG</v>
          </cell>
          <cell r="H1133" t="str">
            <v>M2</v>
          </cell>
          <cell r="I1133">
            <v>66.959999999999994</v>
          </cell>
        </row>
        <row r="1134">
          <cell r="A1134">
            <v>21164</v>
          </cell>
          <cell r="B1134" t="str">
            <v>REFORCO 6 VIGAS APOIO CHILLER 2 FACES+CAM FIBRA CARB - CAG</v>
          </cell>
          <cell r="C1134" t="str">
            <v>M2</v>
          </cell>
          <cell r="D1134">
            <v>653.9</v>
          </cell>
          <cell r="F1134">
            <v>21164</v>
          </cell>
          <cell r="G1134" t="str">
            <v>REFORCO 6 VIGAS APOIO CHILLER 2 FACES+CAM FIBRA CARB - CAG</v>
          </cell>
          <cell r="H1134" t="str">
            <v>M2</v>
          </cell>
          <cell r="I1134">
            <v>653.9</v>
          </cell>
        </row>
        <row r="1135">
          <cell r="A1135">
            <v>21168</v>
          </cell>
          <cell r="B1135" t="str">
            <v>INJECAO E VEDACAO RESINA EPOXI - CASTELO D'AGUA</v>
          </cell>
          <cell r="C1135" t="str">
            <v>M</v>
          </cell>
          <cell r="D1135">
            <v>331.2</v>
          </cell>
          <cell r="F1135">
            <v>21168</v>
          </cell>
          <cell r="G1135" t="str">
            <v>INJECAO E VEDACAO RESINA EPOXI - CASTELO D'AGUA</v>
          </cell>
          <cell r="H1135" t="str">
            <v>M</v>
          </cell>
          <cell r="I1135">
            <v>331.2</v>
          </cell>
        </row>
        <row r="1136">
          <cell r="A1136">
            <v>21170</v>
          </cell>
          <cell r="B1136" t="str">
            <v>TIRANTE DE ACO CARBONO COM PORCAS 32mm</v>
          </cell>
          <cell r="C1136" t="str">
            <v>M</v>
          </cell>
          <cell r="D1136">
            <v>113.28</v>
          </cell>
          <cell r="F1136">
            <v>21170</v>
          </cell>
          <cell r="G1136" t="str">
            <v>TIRANTE DE ACO CARBONO COM PORCAS 32mm</v>
          </cell>
          <cell r="H1136" t="str">
            <v>M</v>
          </cell>
          <cell r="I1136">
            <v>113.28</v>
          </cell>
        </row>
        <row r="1137">
          <cell r="A1137">
            <v>21171</v>
          </cell>
          <cell r="B1137" t="str">
            <v>FIXACAO DE TIRANTES EM MUROS DE CONTENCAO</v>
          </cell>
          <cell r="C1137" t="str">
            <v>UN</v>
          </cell>
          <cell r="D1137">
            <v>1321.5</v>
          </cell>
          <cell r="F1137">
            <v>21171</v>
          </cell>
          <cell r="G1137" t="str">
            <v>FIXACAO DE TIRANTES EM MUROS DE CONTENCAO</v>
          </cell>
          <cell r="H1137" t="str">
            <v>UN</v>
          </cell>
          <cell r="I1137">
            <v>1321.5</v>
          </cell>
        </row>
        <row r="1138">
          <cell r="A1138">
            <v>21180</v>
          </cell>
          <cell r="B1138" t="str">
            <v>FORMAS MADEIRA PARA MURO DE ARRIMO</v>
          </cell>
          <cell r="C1138" t="str">
            <v>M2</v>
          </cell>
          <cell r="D1138">
            <v>113.29</v>
          </cell>
          <cell r="F1138">
            <v>21180</v>
          </cell>
          <cell r="G1138" t="str">
            <v>FORMAS MADEIRA PARA MURO DE ARRIMO</v>
          </cell>
          <cell r="H1138" t="str">
            <v>M2</v>
          </cell>
          <cell r="I1138">
            <v>113.29</v>
          </cell>
        </row>
        <row r="1139">
          <cell r="A1139">
            <v>21181</v>
          </cell>
          <cell r="B1139" t="str">
            <v>ACO CA-50A 12,5mm 1/2"" COLOCADO EM FORMA</v>
          </cell>
          <cell r="C1139" t="str">
            <v>KG</v>
          </cell>
          <cell r="D1139">
            <v>11.32</v>
          </cell>
          <cell r="F1139">
            <v>21181</v>
          </cell>
          <cell r="G1139" t="str">
            <v>ACO CA-50A 12,5mm 1/2"" COLOCADO EM FORMA</v>
          </cell>
          <cell r="H1139" t="str">
            <v>KG</v>
          </cell>
          <cell r="I1139">
            <v>11.32</v>
          </cell>
        </row>
        <row r="1140">
          <cell r="A1140">
            <v>21182</v>
          </cell>
          <cell r="B1140" t="str">
            <v>ACO CA-50A 10,0mm 3/8"" COLOCADO EM FORMA</v>
          </cell>
          <cell r="C1140" t="str">
            <v>KG</v>
          </cell>
          <cell r="D1140">
            <v>12.36</v>
          </cell>
          <cell r="F1140">
            <v>21182</v>
          </cell>
          <cell r="G1140" t="str">
            <v>ACO CA-50A 10,0mm 3/8"" COLOCADO EM FORMA</v>
          </cell>
          <cell r="H1140" t="str">
            <v>KG</v>
          </cell>
          <cell r="I1140">
            <v>12.36</v>
          </cell>
        </row>
        <row r="1141">
          <cell r="A1141">
            <v>21183</v>
          </cell>
          <cell r="B1141" t="str">
            <v>ACO CA-50A 6,3mm - 1/4"" COLOCADO EM FORMA</v>
          </cell>
          <cell r="C1141" t="str">
            <v>KG</v>
          </cell>
          <cell r="D1141">
            <v>52.78</v>
          </cell>
          <cell r="F1141">
            <v>21183</v>
          </cell>
          <cell r="G1141" t="str">
            <v>ACO CA-50A 6,3mm - 1/4"" COLOCADO EM FORMA</v>
          </cell>
          <cell r="H1141" t="str">
            <v>KG</v>
          </cell>
          <cell r="I1141">
            <v>52.78</v>
          </cell>
        </row>
        <row r="1142">
          <cell r="A1142">
            <v>21188</v>
          </cell>
          <cell r="B1142" t="str">
            <v>CONCRETO fck=MPa 15,00 PARA MURO DE CONTENCAO</v>
          </cell>
          <cell r="C1142" t="str">
            <v>M3</v>
          </cell>
          <cell r="D1142">
            <v>718.69</v>
          </cell>
          <cell r="F1142">
            <v>21188</v>
          </cell>
          <cell r="G1142" t="str">
            <v>CONCRETO fck=MPa 15,00 PARA MURO DE CONTENCAO</v>
          </cell>
          <cell r="H1142" t="str">
            <v>M3</v>
          </cell>
          <cell r="I1142">
            <v>718.69</v>
          </cell>
        </row>
        <row r="1143">
          <cell r="A1143">
            <v>21190</v>
          </cell>
          <cell r="B1143" t="str">
            <v>DRENO EM PEDRA BRITADA</v>
          </cell>
          <cell r="C1143" t="str">
            <v>M3</v>
          </cell>
          <cell r="D1143">
            <v>225.16</v>
          </cell>
          <cell r="F1143">
            <v>21190</v>
          </cell>
          <cell r="G1143" t="str">
            <v>DRENO EM PEDRA BRITADA</v>
          </cell>
          <cell r="H1143" t="str">
            <v>M3</v>
          </cell>
          <cell r="I1143">
            <v>225.16</v>
          </cell>
        </row>
        <row r="1144">
          <cell r="A1144">
            <v>21191</v>
          </cell>
          <cell r="B1144" t="str">
            <v>ENSECADEIRA PARA CONTENCAO DE CAIS EM MADEIRA H=4,0m</v>
          </cell>
          <cell r="C1144" t="str">
            <v>M</v>
          </cell>
          <cell r="D1144">
            <v>2392.37</v>
          </cell>
          <cell r="F1144">
            <v>21191</v>
          </cell>
          <cell r="G1144" t="str">
            <v>ENSECADEIRA PARA CONTENCAO DE CAIS EM MADEIRA H=4,0m</v>
          </cell>
          <cell r="H1144" t="str">
            <v>M</v>
          </cell>
          <cell r="I1144">
            <v>2392.37</v>
          </cell>
        </row>
        <row r="1145">
          <cell r="A1145">
            <v>21192</v>
          </cell>
          <cell r="B1145" t="str">
            <v>ENROCAMENTO PEDRAS 0,4TN-JUZANTE ENSECADEIRA CAIS CONTENCAO</v>
          </cell>
          <cell r="C1145" t="str">
            <v>M3</v>
          </cell>
          <cell r="D1145">
            <v>271.22000000000003</v>
          </cell>
          <cell r="F1145">
            <v>21192</v>
          </cell>
          <cell r="G1145" t="str">
            <v>ENROCAMENTO PEDRAS 0,4TN-JUZANTE ENSECADEIRA CAIS CONTENCAO</v>
          </cell>
          <cell r="H1145" t="str">
            <v>M3</v>
          </cell>
          <cell r="I1145">
            <v>271.22000000000003</v>
          </cell>
        </row>
        <row r="1146">
          <cell r="A1146">
            <v>21194</v>
          </cell>
          <cell r="B1146" t="str">
            <v>ATERRO HIDRAULICO POR DRAGA-REGULARIZACAO MOTONIVELADORA 120B</v>
          </cell>
          <cell r="C1146" t="str">
            <v>M3</v>
          </cell>
          <cell r="D1146">
            <v>31.71</v>
          </cell>
          <cell r="F1146">
            <v>21194</v>
          </cell>
          <cell r="G1146" t="str">
            <v>ATERRO HIDRAULICO POR DRAGA-REGULARIZACAO MOTONIVELADORA 120B</v>
          </cell>
          <cell r="H1146" t="str">
            <v>M3</v>
          </cell>
          <cell r="I1146">
            <v>31.71</v>
          </cell>
        </row>
        <row r="1147">
          <cell r="A1147">
            <v>21195</v>
          </cell>
          <cell r="B1147" t="str">
            <v>ATERRO HIDRAULICO POR DRAGAGEM-REGULARIZACAO COM TRATOR-D5C</v>
          </cell>
          <cell r="C1147" t="str">
            <v>M3</v>
          </cell>
          <cell r="D1147">
            <v>18.27</v>
          </cell>
          <cell r="F1147">
            <v>21195</v>
          </cell>
          <cell r="G1147" t="str">
            <v>ATERRO HIDRAULICO POR DRAGAGEM-REGULARIZACAO COM TRATOR-D5C</v>
          </cell>
          <cell r="H1147" t="str">
            <v>M3</v>
          </cell>
          <cell r="I1147">
            <v>18.27</v>
          </cell>
        </row>
        <row r="1148">
          <cell r="A1148">
            <v>21196</v>
          </cell>
          <cell r="B1148" t="str">
            <v>REPARO DE PINOS NOS CONSOLES C/ RETIRADA DAS PORCAS</v>
          </cell>
          <cell r="C1148" t="str">
            <v>UN</v>
          </cell>
          <cell r="D1148">
            <v>44.14</v>
          </cell>
          <cell r="F1148">
            <v>21196</v>
          </cell>
          <cell r="G1148" t="str">
            <v>REPARO DE PINOS NOS CONSOLES C/ RETIRADA DAS PORCAS</v>
          </cell>
          <cell r="H1148" t="str">
            <v>UN</v>
          </cell>
          <cell r="I1148">
            <v>44.14</v>
          </cell>
        </row>
        <row r="1149">
          <cell r="A1149">
            <v>21197</v>
          </cell>
          <cell r="B1149" t="str">
            <v>LIMPEZA ESCOVA ACO P/ REMOCAO OXIDACAO PINO/PORCA</v>
          </cell>
          <cell r="C1149" t="str">
            <v>UN</v>
          </cell>
          <cell r="D1149">
            <v>91.35</v>
          </cell>
          <cell r="F1149">
            <v>21197</v>
          </cell>
          <cell r="G1149" t="str">
            <v>LIMPEZA ESCOVA ACO P/ REMOCAO OXIDACAO PINO/PORCA</v>
          </cell>
          <cell r="H1149" t="str">
            <v>UN</v>
          </cell>
          <cell r="I1149">
            <v>91.35</v>
          </cell>
        </row>
        <row r="1150">
          <cell r="A1150">
            <v>21198</v>
          </cell>
          <cell r="B1150" t="str">
            <v>PINTURA DE PINOS/PORCAS INIBIDOR FERRUGEM ZINCO</v>
          </cell>
          <cell r="C1150" t="str">
            <v>UN</v>
          </cell>
          <cell r="D1150">
            <v>16.43</v>
          </cell>
          <cell r="F1150">
            <v>21198</v>
          </cell>
          <cell r="G1150" t="str">
            <v>PINTURA DE PINOS/PORCAS INIBIDOR FERRUGEM ZINCO</v>
          </cell>
          <cell r="H1150" t="str">
            <v>UN</v>
          </cell>
          <cell r="I1150">
            <v>16.43</v>
          </cell>
        </row>
        <row r="1151">
          <cell r="A1151">
            <v>21199</v>
          </cell>
          <cell r="B1151" t="str">
            <v>RECOBRIMENTO PINO/PORCA COM GRAXA GRAFITDA</v>
          </cell>
          <cell r="C1151" t="str">
            <v>UN</v>
          </cell>
          <cell r="D1151">
            <v>13.81</v>
          </cell>
          <cell r="F1151">
            <v>21199</v>
          </cell>
          <cell r="G1151" t="str">
            <v>RECOBRIMENTO PINO/PORCA COM GRAXA GRAFITDA</v>
          </cell>
          <cell r="H1151" t="str">
            <v>UN</v>
          </cell>
          <cell r="I1151">
            <v>13.81</v>
          </cell>
        </row>
        <row r="1152">
          <cell r="A1152">
            <v>21200</v>
          </cell>
          <cell r="B1152" t="str">
            <v>RECOLOCACAO PORCAS EM FINOS + GRAXA GRAFITADA</v>
          </cell>
          <cell r="C1152" t="str">
            <v>UN</v>
          </cell>
          <cell r="D1152">
            <v>33.090000000000003</v>
          </cell>
          <cell r="F1152">
            <v>21200</v>
          </cell>
          <cell r="G1152" t="str">
            <v>RECOLOCACAO PORCAS EM FINOS + GRAXA GRAFITADA</v>
          </cell>
          <cell r="H1152" t="str">
            <v>UN</v>
          </cell>
          <cell r="I1152">
            <v>33.090000000000003</v>
          </cell>
        </row>
        <row r="1153">
          <cell r="A1153">
            <v>21202</v>
          </cell>
          <cell r="B1153" t="str">
            <v>DESMOLDAGEM FORMAS EM TABUAS DE MADEIRA</v>
          </cell>
          <cell r="C1153" t="str">
            <v>M2</v>
          </cell>
          <cell r="D1153">
            <v>8.0299999999999994</v>
          </cell>
          <cell r="F1153">
            <v>21202</v>
          </cell>
          <cell r="G1153" t="str">
            <v>DESMOLDAGEM FORMAS EM TABUAS DE MADEIRA</v>
          </cell>
          <cell r="H1153" t="str">
            <v>M2</v>
          </cell>
          <cell r="I1153">
            <v>8.0299999999999994</v>
          </cell>
        </row>
        <row r="1154">
          <cell r="A1154">
            <v>21208</v>
          </cell>
          <cell r="B1154" t="str">
            <v>ESCAVACAO P/DEMOLICAO PISO,INCL.SUB-BASE P/PILARES,20x60x50cm</v>
          </cell>
          <cell r="C1154" t="str">
            <v>UN</v>
          </cell>
          <cell r="D1154">
            <v>70.62</v>
          </cell>
          <cell r="F1154">
            <v>21208</v>
          </cell>
          <cell r="G1154" t="str">
            <v>ESCAVACAO P/DEMOLICAO PISO,INCL.SUB-BASE P/PILARES,20x60x50cm</v>
          </cell>
          <cell r="H1154" t="str">
            <v>UN</v>
          </cell>
          <cell r="I1154">
            <v>70.62</v>
          </cell>
        </row>
        <row r="1155">
          <cell r="A1155">
            <v>21210</v>
          </cell>
          <cell r="B1155" t="str">
            <v>CONCRETO USINADO 50,0MPa BOMBEAVEL PARA CORTINA DE CONTENCAO</v>
          </cell>
          <cell r="C1155" t="str">
            <v>M3</v>
          </cell>
          <cell r="D1155">
            <v>637.04</v>
          </cell>
          <cell r="F1155">
            <v>21210</v>
          </cell>
          <cell r="G1155" t="str">
            <v>CONCRETO USINADO 50,0MPa BOMBEAVEL PARA CORTINA DE CONTENCAO</v>
          </cell>
          <cell r="H1155" t="str">
            <v>M3</v>
          </cell>
          <cell r="I1155">
            <v>637.04</v>
          </cell>
        </row>
        <row r="1156">
          <cell r="A1156">
            <v>21211</v>
          </cell>
          <cell r="B1156" t="str">
            <v>LANCAMENTO CONCRETO USINADO EM FORMAS DE CORTINAS</v>
          </cell>
          <cell r="C1156" t="str">
            <v>M3</v>
          </cell>
          <cell r="D1156">
            <v>222.16</v>
          </cell>
          <cell r="F1156">
            <v>21211</v>
          </cell>
          <cell r="G1156" t="str">
            <v>LANCAMENTO CONCRETO USINADO EM FORMAS DE CORTINAS</v>
          </cell>
          <cell r="H1156" t="str">
            <v>M3</v>
          </cell>
          <cell r="I1156">
            <v>222.16</v>
          </cell>
        </row>
        <row r="1157">
          <cell r="A1157">
            <v>21214</v>
          </cell>
          <cell r="B1157" t="str">
            <v>SISTEMA AMARRACAO E CINTAMENTO PARA PILARES MADEIRA DE LEI</v>
          </cell>
          <cell r="C1157" t="str">
            <v>M</v>
          </cell>
          <cell r="D1157">
            <v>333.72</v>
          </cell>
          <cell r="F1157">
            <v>21214</v>
          </cell>
          <cell r="G1157" t="str">
            <v>SISTEMA AMARRACAO E CINTAMENTO PARA PILARES MADEIRA DE LEI</v>
          </cell>
          <cell r="H1157" t="str">
            <v>M</v>
          </cell>
          <cell r="I1157">
            <v>333.72</v>
          </cell>
        </row>
        <row r="1158">
          <cell r="A1158">
            <v>21215</v>
          </cell>
          <cell r="B1158" t="str">
            <v>BRACO AUXILIAR-MADEIRA DE LEI-PARA APOIO DE APARA-LIXO</v>
          </cell>
          <cell r="C1158" t="str">
            <v>UN</v>
          </cell>
          <cell r="D1158">
            <v>449.88</v>
          </cell>
          <cell r="F1158">
            <v>21215</v>
          </cell>
          <cell r="G1158" t="str">
            <v>BRACO AUXILIAR-MADEIRA DE LEI-PARA APOIO DE APARA-LIXO</v>
          </cell>
          <cell r="H1158" t="str">
            <v>UN</v>
          </cell>
          <cell r="I1158">
            <v>449.88</v>
          </cell>
        </row>
        <row r="1159">
          <cell r="A1159">
            <v>21216</v>
          </cell>
          <cell r="B1159" t="str">
            <v>MONTAGEM/FIXACAO DE CHAPA MADEIRA COMPENSADA EM APARA-LIXO</v>
          </cell>
          <cell r="C1159" t="str">
            <v>M</v>
          </cell>
          <cell r="D1159">
            <v>480.91</v>
          </cell>
          <cell r="F1159">
            <v>21216</v>
          </cell>
          <cell r="G1159" t="str">
            <v>MONTAGEM/FIXACAO DE CHAPA MADEIRA COMPENSADA EM APARA-LIXO</v>
          </cell>
          <cell r="H1159" t="str">
            <v>M</v>
          </cell>
          <cell r="I1159">
            <v>480.91</v>
          </cell>
        </row>
        <row r="1160">
          <cell r="A1160">
            <v>21217</v>
          </cell>
          <cell r="B1160" t="str">
            <v>DESMONTAGEM PILARES SUSTENTACAO H=14,0m PARA PROTECAO</v>
          </cell>
          <cell r="C1160" t="str">
            <v>UN</v>
          </cell>
          <cell r="D1160">
            <v>286.92</v>
          </cell>
          <cell r="F1160">
            <v>21217</v>
          </cell>
          <cell r="G1160" t="str">
            <v>DESMONTAGEM PILARES SUSTENTACAO H=14,0m PARA PROTECAO</v>
          </cell>
          <cell r="H1160" t="str">
            <v>UN</v>
          </cell>
          <cell r="I1160">
            <v>286.92</v>
          </cell>
        </row>
        <row r="1161">
          <cell r="A1161">
            <v>21218</v>
          </cell>
          <cell r="B1161" t="str">
            <v>DESMONTAGEM ESTRUTURA MADEIRA LEI-AMARRACAO PILARES SUSTENTACAO</v>
          </cell>
          <cell r="C1161" t="str">
            <v>M</v>
          </cell>
          <cell r="D1161">
            <v>32.479999999999997</v>
          </cell>
          <cell r="F1161">
            <v>21218</v>
          </cell>
          <cell r="G1161" t="str">
            <v>DESMONTAGEM ESTRUTURA MADEIRA LEI-AMARRACAO PILARES SUSTENTACAO</v>
          </cell>
          <cell r="H1161" t="str">
            <v>M</v>
          </cell>
          <cell r="I1161">
            <v>32.479999999999997</v>
          </cell>
        </row>
        <row r="1162">
          <cell r="A1162">
            <v>21219</v>
          </cell>
          <cell r="B1162" t="str">
            <v>DESMONTAGEM/REMOCAO CHAPAS COMPENSADO EM APARA-LIXO</v>
          </cell>
          <cell r="C1162" t="str">
            <v>M2</v>
          </cell>
          <cell r="D1162">
            <v>36.28</v>
          </cell>
          <cell r="F1162">
            <v>21219</v>
          </cell>
          <cell r="G1162" t="str">
            <v>DESMONTAGEM/REMOCAO CHAPAS COMPENSADO EM APARA-LIXO</v>
          </cell>
          <cell r="H1162" t="str">
            <v>M2</v>
          </cell>
          <cell r="I1162">
            <v>36.28</v>
          </cell>
        </row>
        <row r="1163">
          <cell r="A1163">
            <v>21220</v>
          </cell>
          <cell r="B1163" t="str">
            <v>CORTE MANUAL ARVORES PORTE MEDIO EM ENCOSTAS COM RASTELAMENTO</v>
          </cell>
          <cell r="C1163" t="str">
            <v>UN</v>
          </cell>
          <cell r="D1163">
            <v>12.36</v>
          </cell>
          <cell r="F1163">
            <v>21220</v>
          </cell>
          <cell r="G1163" t="str">
            <v>CORTE MANUAL ARVORES PORTE MEDIO EM ENCOSTAS COM RASTELAMENTO</v>
          </cell>
          <cell r="H1163" t="str">
            <v>UN</v>
          </cell>
          <cell r="I1163">
            <v>12.36</v>
          </cell>
        </row>
        <row r="1164">
          <cell r="A1164">
            <v>21221</v>
          </cell>
          <cell r="B1164" t="str">
            <v>CORTE VEGETACAO RASTEIRA/RASPAGEM CAMADA SUPERFICIAL SOLO</v>
          </cell>
          <cell r="C1164" t="str">
            <v>M2</v>
          </cell>
          <cell r="D1164">
            <v>2.65</v>
          </cell>
          <cell r="F1164">
            <v>21221</v>
          </cell>
          <cell r="G1164" t="str">
            <v>CORTE VEGETACAO RASTEIRA/RASPAGEM CAMADA SUPERFICIAL SOLO</v>
          </cell>
          <cell r="H1164" t="str">
            <v>M2</v>
          </cell>
          <cell r="I1164">
            <v>2.65</v>
          </cell>
        </row>
        <row r="1165">
          <cell r="A1165">
            <v>21223</v>
          </cell>
          <cell r="B1165" t="str">
            <v>CORTE/ESCAVACAO MANUAL EM TALUDE 1,2x1 COM EXECUCAO BERMAS</v>
          </cell>
          <cell r="C1165" t="str">
            <v>M3</v>
          </cell>
          <cell r="D1165">
            <v>66.22</v>
          </cell>
          <cell r="F1165">
            <v>21223</v>
          </cell>
          <cell r="G1165" t="str">
            <v>CORTE/ESCAVACAO MANUAL EM TALUDE 1,2x1 COM EXECUCAO BERMAS</v>
          </cell>
          <cell r="H1165" t="str">
            <v>M3</v>
          </cell>
          <cell r="I1165">
            <v>66.22</v>
          </cell>
        </row>
        <row r="1166">
          <cell r="A1166">
            <v>21224</v>
          </cell>
          <cell r="B1166" t="str">
            <v>COLOCACAO DRENOS TIPO BARBACAN EM CONTENCAO DE ENCOSTA</v>
          </cell>
          <cell r="C1166" t="str">
            <v>UN</v>
          </cell>
          <cell r="D1166">
            <v>57.66</v>
          </cell>
          <cell r="F1166">
            <v>21224</v>
          </cell>
          <cell r="G1166" t="str">
            <v>COLOCACAO DRENOS TIPO BARBACAN EM CONTENCAO DE ENCOSTA</v>
          </cell>
          <cell r="H1166" t="str">
            <v>UN</v>
          </cell>
          <cell r="I1166">
            <v>57.66</v>
          </cell>
        </row>
        <row r="1167">
          <cell r="A1167">
            <v>21225</v>
          </cell>
          <cell r="B1167" t="str">
            <v>CHUMBADOR ACO 12,5mm(1/2"")PERF.MECANICA/CALDA CIM.AREIA 1:1x3""</v>
          </cell>
          <cell r="C1167" t="str">
            <v>UN</v>
          </cell>
          <cell r="D1167">
            <v>88.6</v>
          </cell>
          <cell r="F1167">
            <v>21225</v>
          </cell>
          <cell r="G1167" t="str">
            <v>CHUMBADOR ACO 12,5mm(1/2"")PERF.MECANICA/CALDA CIM.AREIA 1:1x3""</v>
          </cell>
          <cell r="H1167" t="str">
            <v>UN</v>
          </cell>
          <cell r="I1167">
            <v>88.6</v>
          </cell>
        </row>
        <row r="1168">
          <cell r="A1168">
            <v>21226</v>
          </cell>
          <cell r="B1168" t="str">
            <v>TELA ELETROSOLDADA NERVURADA Q92 15x15cm 4,2mm(1,48kg/m2)</v>
          </cell>
          <cell r="C1168" t="str">
            <v>M2</v>
          </cell>
          <cell r="D1168">
            <v>17.260000000000002</v>
          </cell>
          <cell r="F1168">
            <v>21226</v>
          </cell>
          <cell r="G1168" t="str">
            <v>TELA ELETROSOLDADA NERVURADA Q92 15x15cm 4,2mm(1,48kg/m2)</v>
          </cell>
          <cell r="H1168" t="str">
            <v>M2</v>
          </cell>
          <cell r="I1168">
            <v>17.260000000000002</v>
          </cell>
        </row>
        <row r="1169">
          <cell r="A1169">
            <v>21227</v>
          </cell>
          <cell r="B1169" t="str">
            <v>CONCRETO PROJETADO-MEIO MECANICO-ESPES.7cm-TALUDE h=1,2mx1,0m</v>
          </cell>
          <cell r="C1169" t="str">
            <v>M2</v>
          </cell>
          <cell r="D1169">
            <v>1388.47</v>
          </cell>
          <cell r="F1169">
            <v>21227</v>
          </cell>
          <cell r="G1169" t="str">
            <v>CONCRETO PROJETADO-MEIO MECANICO-ESPES.7cm-TALUDE h=1,2mx1,0m</v>
          </cell>
          <cell r="H1169" t="str">
            <v>M2</v>
          </cell>
          <cell r="I1169">
            <v>1388.47</v>
          </cell>
        </row>
        <row r="1170">
          <cell r="A1170">
            <v>21250</v>
          </cell>
          <cell r="B1170" t="str">
            <v>RETIRADA PROTECAO EXISTENTE NOS APOIOS C/ NEOPRENE</v>
          </cell>
          <cell r="C1170" t="str">
            <v>M2</v>
          </cell>
          <cell r="D1170">
            <v>24.71</v>
          </cell>
          <cell r="F1170">
            <v>21250</v>
          </cell>
          <cell r="G1170" t="str">
            <v>RETIRADA PROTECAO EXISTENTE NOS APOIOS C/ NEOPRENE</v>
          </cell>
          <cell r="H1170" t="str">
            <v>M2</v>
          </cell>
          <cell r="I1170">
            <v>24.71</v>
          </cell>
        </row>
        <row r="1171">
          <cell r="A1171">
            <v>21251</v>
          </cell>
          <cell r="B1171" t="str">
            <v>LIMPEZA E INSPECAO DOS APOIOS COM NEOPRENE</v>
          </cell>
          <cell r="C1171" t="str">
            <v>UN</v>
          </cell>
          <cell r="D1171">
            <v>51.65</v>
          </cell>
          <cell r="F1171">
            <v>21251</v>
          </cell>
          <cell r="G1171" t="str">
            <v>LIMPEZA E INSPECAO DOS APOIOS COM NEOPRENE</v>
          </cell>
          <cell r="H1171" t="str">
            <v>UN</v>
          </cell>
          <cell r="I1171">
            <v>51.65</v>
          </cell>
        </row>
        <row r="1172">
          <cell r="A1172">
            <v>21252</v>
          </cell>
          <cell r="B1172" t="str">
            <v>LIMPEZA E APICOAMENTO DA SUPERFICIE DE CONCRETO NO APOIO</v>
          </cell>
          <cell r="C1172" t="str">
            <v>M2</v>
          </cell>
          <cell r="D1172">
            <v>27.99</v>
          </cell>
          <cell r="F1172">
            <v>21252</v>
          </cell>
          <cell r="G1172" t="str">
            <v>LIMPEZA E APICOAMENTO DA SUPERFICIE DE CONCRETO NO APOIO</v>
          </cell>
          <cell r="H1172" t="str">
            <v>M2</v>
          </cell>
          <cell r="I1172">
            <v>27.99</v>
          </cell>
        </row>
        <row r="1173">
          <cell r="A1173">
            <v>21253</v>
          </cell>
          <cell r="B1173" t="str">
            <v>REAPLICACAO ARGAMASSA COMENTO/AREIA 4cm 1:2</v>
          </cell>
          <cell r="C1173" t="str">
            <v>M2</v>
          </cell>
          <cell r="D1173">
            <v>45.93</v>
          </cell>
          <cell r="F1173">
            <v>21253</v>
          </cell>
          <cell r="G1173" t="str">
            <v>REAPLICACAO ARGAMASSA COMENTO/AREIA 4cm 1:2</v>
          </cell>
          <cell r="H1173" t="str">
            <v>M2</v>
          </cell>
          <cell r="I1173">
            <v>45.93</v>
          </cell>
        </row>
        <row r="1174">
          <cell r="A1174">
            <v>21263</v>
          </cell>
          <cell r="B1174" t="str">
            <v>LEITURA PERIODICA BENCH MARK COM RELATORIO</v>
          </cell>
          <cell r="C1174" t="str">
            <v>UN</v>
          </cell>
          <cell r="D1174">
            <v>2000</v>
          </cell>
          <cell r="F1174">
            <v>21263</v>
          </cell>
          <cell r="G1174" t="str">
            <v>LEITURA PERIODICA BENCH MARK COM RELATORIO</v>
          </cell>
          <cell r="H1174" t="str">
            <v>UN</v>
          </cell>
          <cell r="I1174">
            <v>2000</v>
          </cell>
        </row>
        <row r="1175">
          <cell r="A1175">
            <v>21300</v>
          </cell>
          <cell r="B1175" t="str">
            <v>CANALETA DE DRENAGEM 0,20/0,40x0,30m CONCRETO FCK 150 Kgf/cm2</v>
          </cell>
          <cell r="C1175" t="str">
            <v>M</v>
          </cell>
          <cell r="D1175">
            <v>219.58</v>
          </cell>
          <cell r="F1175">
            <v>21300</v>
          </cell>
          <cell r="G1175" t="str">
            <v>CANALETA DE DRENAGEM 0,20/0,40x0,30m CONCRETO FCK 150 Kgf/cm2</v>
          </cell>
          <cell r="H1175" t="str">
            <v>M</v>
          </cell>
          <cell r="I1175">
            <v>219.58</v>
          </cell>
        </row>
        <row r="1176">
          <cell r="A1176">
            <v>21302</v>
          </cell>
          <cell r="B1176" t="str">
            <v>ENSECADEIRA ARGILA DE ENCHIMENTO MAO DE OBRA MATERIAL LOCAL</v>
          </cell>
          <cell r="C1176" t="str">
            <v>M3</v>
          </cell>
          <cell r="D1176">
            <v>51.95</v>
          </cell>
          <cell r="F1176">
            <v>21302</v>
          </cell>
          <cell r="G1176" t="str">
            <v>ENSECADEIRA ARGILA DE ENCHIMENTO MAO DE OBRA MATERIAL LOCAL</v>
          </cell>
          <cell r="H1176" t="str">
            <v>M3</v>
          </cell>
          <cell r="I1176">
            <v>51.95</v>
          </cell>
        </row>
        <row r="1177">
          <cell r="A1177">
            <v>21303</v>
          </cell>
          <cell r="B1177" t="str">
            <v>ENSECADEIRA- ESGOTAMENTO CONTINUO COM BOMBAS ELETRICAS</v>
          </cell>
          <cell r="C1177" t="str">
            <v>M3</v>
          </cell>
          <cell r="D1177">
            <v>48.8</v>
          </cell>
          <cell r="F1177">
            <v>21303</v>
          </cell>
          <cell r="G1177" t="str">
            <v>ENSECADEIRA- ESGOTAMENTO CONTINUO COM BOMBAS ELETRICAS</v>
          </cell>
          <cell r="H1177" t="str">
            <v>M3</v>
          </cell>
          <cell r="I1177">
            <v>48.8</v>
          </cell>
        </row>
        <row r="1178">
          <cell r="A1178">
            <v>21359</v>
          </cell>
          <cell r="B1178" t="str">
            <v>REATERRO DE VALA COM MATERIAL DE EMPRESTIMO-MEIO MANUAL</v>
          </cell>
          <cell r="C1178" t="str">
            <v>M3</v>
          </cell>
          <cell r="D1178">
            <v>162.69999999999999</v>
          </cell>
          <cell r="F1178">
            <v>21359</v>
          </cell>
          <cell r="G1178" t="str">
            <v>REATERRO DE VALA COM MATERIAL DE EMPRESTIMO-MEIO MANUAL</v>
          </cell>
          <cell r="H1178" t="str">
            <v>M3</v>
          </cell>
          <cell r="I1178">
            <v>162.69999999999999</v>
          </cell>
        </row>
        <row r="1179">
          <cell r="A1179">
            <v>21360</v>
          </cell>
          <cell r="B1179" t="str">
            <v>FILTRO DE AREIA</v>
          </cell>
          <cell r="C1179" t="str">
            <v>M3</v>
          </cell>
          <cell r="D1179">
            <v>318.02999999999997</v>
          </cell>
          <cell r="F1179">
            <v>21360</v>
          </cell>
          <cell r="G1179" t="str">
            <v>FILTRO DE AREIA</v>
          </cell>
          <cell r="H1179" t="str">
            <v>M3</v>
          </cell>
          <cell r="I1179">
            <v>318.02999999999997</v>
          </cell>
        </row>
        <row r="1180">
          <cell r="A1180">
            <v>21362</v>
          </cell>
          <cell r="B1180" t="str">
            <v>DRENO EM PEDRA DE MAO</v>
          </cell>
          <cell r="C1180" t="str">
            <v>M3</v>
          </cell>
          <cell r="D1180">
            <v>368.5</v>
          </cell>
          <cell r="F1180">
            <v>21362</v>
          </cell>
          <cell r="G1180" t="str">
            <v>DRENO EM PEDRA DE MAO</v>
          </cell>
          <cell r="H1180" t="str">
            <v>M3</v>
          </cell>
          <cell r="I1180">
            <v>368.5</v>
          </cell>
        </row>
        <row r="1181">
          <cell r="A1181">
            <v>21363</v>
          </cell>
          <cell r="B1181" t="str">
            <v>RIP-RAP EM PEDRA MARROADA LANCADA</v>
          </cell>
          <cell r="C1181" t="str">
            <v>M3</v>
          </cell>
          <cell r="D1181">
            <v>221.31</v>
          </cell>
          <cell r="F1181">
            <v>21363</v>
          </cell>
          <cell r="G1181" t="str">
            <v>RIP-RAP EM PEDRA MARROADA LANCADA</v>
          </cell>
          <cell r="H1181" t="str">
            <v>M3</v>
          </cell>
          <cell r="I1181">
            <v>221.31</v>
          </cell>
        </row>
        <row r="1182">
          <cell r="A1182">
            <v>21364</v>
          </cell>
          <cell r="B1182" t="str">
            <v>ENROCAMENTO MANUAL SEM ARRUMACAO DE MATERIAL</v>
          </cell>
          <cell r="C1182" t="str">
            <v>M3</v>
          </cell>
          <cell r="D1182">
            <v>198.54</v>
          </cell>
          <cell r="F1182">
            <v>21364</v>
          </cell>
          <cell r="G1182" t="str">
            <v>ENROCAMENTO MANUAL SEM ARRUMACAO DE MATERIAL</v>
          </cell>
          <cell r="H1182" t="str">
            <v>M3</v>
          </cell>
          <cell r="I1182">
            <v>198.54</v>
          </cell>
        </row>
        <row r="1183">
          <cell r="A1183">
            <v>21365</v>
          </cell>
          <cell r="B1183" t="str">
            <v>ENROCAMENTO MANUAL COM ARRUMACAO DE MATERIAL</v>
          </cell>
          <cell r="C1183" t="str">
            <v>M3</v>
          </cell>
          <cell r="D1183">
            <v>255.69</v>
          </cell>
          <cell r="F1183">
            <v>21365</v>
          </cell>
          <cell r="G1183" t="str">
            <v>ENROCAMENTO MANUAL COM ARRUMACAO DE MATERIAL</v>
          </cell>
          <cell r="H1183" t="str">
            <v>M3</v>
          </cell>
          <cell r="I1183">
            <v>255.69</v>
          </cell>
        </row>
        <row r="1184">
          <cell r="A1184">
            <v>21369</v>
          </cell>
          <cell r="B1184" t="str">
            <v>MURO DE CONTENCAO EM CONCRETO ESTRUTURAL</v>
          </cell>
          <cell r="C1184" t="str">
            <v>M3</v>
          </cell>
          <cell r="D1184">
            <v>2930.04</v>
          </cell>
          <cell r="F1184">
            <v>21369</v>
          </cell>
          <cell r="G1184" t="str">
            <v>MURO DE CONTENCAO EM CONCRETO ESTRUTURAL</v>
          </cell>
          <cell r="H1184" t="str">
            <v>M3</v>
          </cell>
          <cell r="I1184">
            <v>2930.04</v>
          </cell>
        </row>
        <row r="1185">
          <cell r="A1185">
            <v>21371</v>
          </cell>
          <cell r="B1185" t="str">
            <v>MURO DE CONTENCAO GABIAO MALHA 8x10 FIO 2,7 CAIXA 3X1X1</v>
          </cell>
          <cell r="C1185" t="str">
            <v>M3</v>
          </cell>
          <cell r="D1185">
            <v>357.04</v>
          </cell>
          <cell r="F1185">
            <v>21371</v>
          </cell>
          <cell r="G1185" t="str">
            <v>MURO DE CONTENCAO GABIAO MALHA 8x10 FIO 2,7 CAIXA 3X1X1</v>
          </cell>
          <cell r="H1185" t="str">
            <v>M3</v>
          </cell>
          <cell r="I1185">
            <v>357.04</v>
          </cell>
        </row>
        <row r="1186">
          <cell r="A1186">
            <v>21372</v>
          </cell>
          <cell r="B1186" t="str">
            <v>MURO DE CONTENCAO GABIAO MACCAFERRI 8x10 FIO 2,7 H=1,5m-1,75m3</v>
          </cell>
          <cell r="C1186" t="str">
            <v>M</v>
          </cell>
          <cell r="D1186">
            <v>1743.09</v>
          </cell>
          <cell r="F1186">
            <v>21372</v>
          </cell>
          <cell r="G1186" t="str">
            <v>MURO DE CONTENCAO GABIAO MACCAFERRI 8x10 FIO 2,7 H=1,5m-1,75m3</v>
          </cell>
          <cell r="H1186" t="str">
            <v>M</v>
          </cell>
          <cell r="I1186">
            <v>1743.09</v>
          </cell>
        </row>
        <row r="1187">
          <cell r="A1187">
            <v>21373</v>
          </cell>
          <cell r="B1187" t="str">
            <v>MURO DE CONTENCAO GABIAO MACCAFERRI 8x10 FIO 2,7 H=2,5m-3,5m3</v>
          </cell>
          <cell r="C1187" t="str">
            <v>M</v>
          </cell>
          <cell r="D1187">
            <v>3397.22</v>
          </cell>
          <cell r="F1187">
            <v>21373</v>
          </cell>
          <cell r="G1187" t="str">
            <v>MURO DE CONTENCAO GABIAO MACCAFERRI 8x10 FIO 2,7 H=2,5m-3,5m3</v>
          </cell>
          <cell r="H1187" t="str">
            <v>M</v>
          </cell>
          <cell r="I1187">
            <v>3397.22</v>
          </cell>
        </row>
        <row r="1188">
          <cell r="A1188">
            <v>21374</v>
          </cell>
          <cell r="B1188" t="str">
            <v>MURO DE CONTENCAO GABIAO MALHA 8x10 FIO 2,7 CAIXA 2X1X1</v>
          </cell>
          <cell r="C1188" t="str">
            <v>M3</v>
          </cell>
          <cell r="D1188">
            <v>395.77</v>
          </cell>
          <cell r="F1188">
            <v>21374</v>
          </cell>
          <cell r="G1188" t="str">
            <v>MURO DE CONTENCAO GABIAO MALHA 8x10 FIO 2,7 CAIXA 2X1X1</v>
          </cell>
          <cell r="H1188" t="str">
            <v>M3</v>
          </cell>
          <cell r="I1188">
            <v>395.77</v>
          </cell>
        </row>
        <row r="1189">
          <cell r="A1189">
            <v>21375</v>
          </cell>
          <cell r="B1189" t="str">
            <v>MURO DE CONTENCAO GABIAO 8x10 FIO 2,7 H=4,5m-8,0m3</v>
          </cell>
          <cell r="C1189" t="str">
            <v>M</v>
          </cell>
          <cell r="D1189">
            <v>7521.86</v>
          </cell>
          <cell r="F1189">
            <v>21375</v>
          </cell>
          <cell r="G1189" t="str">
            <v>MURO DE CONTENCAO GABIAO 8x10 FIO 2,7 H=4,5m-8,0m3</v>
          </cell>
          <cell r="H1189" t="str">
            <v>M</v>
          </cell>
          <cell r="I1189">
            <v>7521.86</v>
          </cell>
        </row>
        <row r="1190">
          <cell r="A1190">
            <v>21376</v>
          </cell>
          <cell r="B1190" t="str">
            <v>MURO DE CONTENCAO GABIAO MALHA 8x10 FIO 2,7 CAIXA 4X1X1</v>
          </cell>
          <cell r="C1190" t="str">
            <v>M3</v>
          </cell>
          <cell r="D1190">
            <v>338.11</v>
          </cell>
          <cell r="F1190">
            <v>21376</v>
          </cell>
          <cell r="G1190" t="str">
            <v>MURO DE CONTENCAO GABIAO MALHA 8x10 FIO 2,7 CAIXA 4X1X1</v>
          </cell>
          <cell r="H1190" t="str">
            <v>M3</v>
          </cell>
          <cell r="I1190">
            <v>338.11</v>
          </cell>
        </row>
        <row r="1191">
          <cell r="A1191">
            <v>21377</v>
          </cell>
          <cell r="B1191" t="str">
            <v>GABIAO SACO MALHA HEXAGONAL 8X10CM (ZN/AL POLIMERO H=0,65</v>
          </cell>
          <cell r="C1191" t="str">
            <v>M2</v>
          </cell>
          <cell r="D1191">
            <v>1252.48</v>
          </cell>
          <cell r="F1191">
            <v>21377</v>
          </cell>
          <cell r="G1191" t="str">
            <v>GABIAO SACO MALHA HEXAGONAL 8X10CM (ZN/AL POLIMERO H=0,65</v>
          </cell>
          <cell r="H1191" t="str">
            <v>M2</v>
          </cell>
          <cell r="I1191">
            <v>1252.48</v>
          </cell>
        </row>
        <row r="1192">
          <cell r="A1192">
            <v>21379</v>
          </cell>
          <cell r="B1192" t="str">
            <v>MURO DE CONTENCAO GABIAO CAIXA MACCAFERRI MALHA 8x10 FIO 2,7mm</v>
          </cell>
          <cell r="C1192" t="str">
            <v>M3</v>
          </cell>
          <cell r="D1192">
            <v>941.48</v>
          </cell>
          <cell r="F1192">
            <v>21379</v>
          </cell>
          <cell r="G1192" t="str">
            <v>MURO DE CONTENCAO GABIAO CAIXA MACCAFERRI MALHA 8x10 FIO 2,7mm</v>
          </cell>
          <cell r="H1192" t="str">
            <v>M3</v>
          </cell>
          <cell r="I1192">
            <v>941.48</v>
          </cell>
        </row>
        <row r="1193">
          <cell r="A1193">
            <v>21380</v>
          </cell>
          <cell r="B1193" t="str">
            <v>MURO DE CONTENCAO GABIAO MACCAFERRI 8x10 FIO 2,7mm H=3m-4,5m3</v>
          </cell>
          <cell r="C1193" t="str">
            <v>M</v>
          </cell>
          <cell r="D1193">
            <v>4228.6899999999996</v>
          </cell>
          <cell r="F1193">
            <v>21380</v>
          </cell>
          <cell r="G1193" t="str">
            <v>MURO DE CONTENCAO GABIAO MACCAFERRI 8x10 FIO 2,7mm H=3m-4,5m3</v>
          </cell>
          <cell r="H1193" t="str">
            <v>M</v>
          </cell>
          <cell r="I1193">
            <v>4228.6899999999996</v>
          </cell>
        </row>
        <row r="1194">
          <cell r="A1194">
            <v>21394</v>
          </cell>
          <cell r="B1194" t="str">
            <v>DESMONTAGEM DE ESTRUTURA MADEIRA P/ APIO PROVISORIO</v>
          </cell>
          <cell r="C1194" t="str">
            <v>M2</v>
          </cell>
          <cell r="D1194">
            <v>81.349999999999994</v>
          </cell>
          <cell r="F1194">
            <v>21394</v>
          </cell>
          <cell r="G1194" t="str">
            <v>DESMONTAGEM DE ESTRUTURA MADEIRA P/ APIO PROVISORIO</v>
          </cell>
          <cell r="H1194" t="str">
            <v>M2</v>
          </cell>
          <cell r="I1194">
            <v>81.349999999999994</v>
          </cell>
        </row>
        <row r="1195">
          <cell r="A1195">
            <v>21402</v>
          </cell>
          <cell r="B1195" t="str">
            <v>CAIXA DE PASSAGEM 1,0x1,0x1,0m CONCRETO FCK 150Kgf/cm2</v>
          </cell>
          <cell r="C1195" t="str">
            <v>UN</v>
          </cell>
          <cell r="D1195">
            <v>2658.32</v>
          </cell>
          <cell r="F1195">
            <v>21402</v>
          </cell>
          <cell r="G1195" t="str">
            <v>CAIXA DE PASSAGEM 1,0x1,0x1,0m CONCRETO FCK 150Kgf/cm2</v>
          </cell>
          <cell r="H1195" t="str">
            <v>UN</v>
          </cell>
          <cell r="I1195">
            <v>2658.32</v>
          </cell>
        </row>
        <row r="1196">
          <cell r="A1196">
            <v>21403</v>
          </cell>
          <cell r="B1196" t="str">
            <v>CAIXA DE PASSAGEM 1,0x1,2x1,88m CONCRETO FCK 150Kgf/cm2</v>
          </cell>
          <cell r="C1196" t="str">
            <v>UN</v>
          </cell>
          <cell r="D1196">
            <v>5416.96</v>
          </cell>
          <cell r="F1196">
            <v>21403</v>
          </cell>
          <cell r="G1196" t="str">
            <v>CAIXA DE PASSAGEM 1,0x1,2x1,88m CONCRETO FCK 150Kgf/cm2</v>
          </cell>
          <cell r="H1196" t="str">
            <v>UN</v>
          </cell>
          <cell r="I1196">
            <v>5416.96</v>
          </cell>
        </row>
        <row r="1197">
          <cell r="A1197">
            <v>21404</v>
          </cell>
          <cell r="B1197" t="str">
            <v>LASTRO PARA CAIXA DE PASSAGEM EM CONCRETO MAGRO 1:3:5</v>
          </cell>
          <cell r="C1197" t="str">
            <v>M3</v>
          </cell>
          <cell r="D1197">
            <v>601.70000000000005</v>
          </cell>
          <cell r="F1197">
            <v>21404</v>
          </cell>
          <cell r="G1197" t="str">
            <v>LASTRO PARA CAIXA DE PASSAGEM EM CONCRETO MAGRO 1:3:5</v>
          </cell>
          <cell r="H1197" t="str">
            <v>M3</v>
          </cell>
          <cell r="I1197">
            <v>601.70000000000005</v>
          </cell>
        </row>
        <row r="1198">
          <cell r="A1198">
            <v>21405</v>
          </cell>
          <cell r="B1198" t="str">
            <v>VALA ESCOAM.AG.PLUVIAL 0,93x0,93x1,3l5m CONCRETO FCK 150Kgf/cm2</v>
          </cell>
          <cell r="C1198" t="str">
            <v>M</v>
          </cell>
          <cell r="D1198">
            <v>556.07000000000005</v>
          </cell>
          <cell r="F1198">
            <v>21405</v>
          </cell>
          <cell r="G1198" t="str">
            <v>VALA ESCOAM.AG.PLUVIAL 0,93x0,93x1,3l5m CONCRETO FCK 150Kgf/cm2</v>
          </cell>
          <cell r="H1198" t="str">
            <v>M</v>
          </cell>
          <cell r="I1198">
            <v>556.07000000000005</v>
          </cell>
        </row>
        <row r="1199">
          <cell r="A1199">
            <v>21407</v>
          </cell>
          <cell r="B1199" t="str">
            <v>MANILHA CONCRETO ARMADO 400mm PARA ESCOAMENTO-INCL.ASSENTAMENTO</v>
          </cell>
          <cell r="C1199" t="str">
            <v>M</v>
          </cell>
          <cell r="D1199">
            <v>319.8</v>
          </cell>
          <cell r="F1199">
            <v>21407</v>
          </cell>
          <cell r="G1199" t="str">
            <v>MANILHA CONCRETO ARMADO 400mm PARA ESCOAMENTO-INCL.ASSENTAMENTO</v>
          </cell>
          <cell r="H1199" t="str">
            <v>M</v>
          </cell>
          <cell r="I1199">
            <v>319.8</v>
          </cell>
        </row>
        <row r="1200">
          <cell r="A1200">
            <v>21408</v>
          </cell>
          <cell r="B1200" t="str">
            <v>REMOCAO E BOTA/FORA DETRITOS FORA DA OBRA-INCL.ESTIVA CARGA</v>
          </cell>
          <cell r="C1200" t="str">
            <v>M3</v>
          </cell>
          <cell r="D1200">
            <v>30.68</v>
          </cell>
          <cell r="F1200">
            <v>21408</v>
          </cell>
          <cell r="G1200" t="str">
            <v>REMOCAO E BOTA/FORA DETRITOS FORA DA OBRA-INCL.ESTIVA CARGA</v>
          </cell>
          <cell r="H1200" t="str">
            <v>M3</v>
          </cell>
          <cell r="I1200">
            <v>30.68</v>
          </cell>
        </row>
        <row r="1201">
          <cell r="A1201">
            <v>21409</v>
          </cell>
          <cell r="B1201" t="str">
            <v>REMOCAO EM DECLIVE DE TALUDE-CORTE GALHARIA ARVORES</v>
          </cell>
          <cell r="C1201" t="str">
            <v>M3</v>
          </cell>
          <cell r="D1201">
            <v>42.88</v>
          </cell>
          <cell r="F1201">
            <v>21409</v>
          </cell>
          <cell r="G1201" t="str">
            <v>REMOCAO EM DECLIVE DE TALUDE-CORTE GALHARIA ARVORES</v>
          </cell>
          <cell r="H1201" t="str">
            <v>M3</v>
          </cell>
          <cell r="I1201">
            <v>42.88</v>
          </cell>
        </row>
        <row r="1202">
          <cell r="A1202">
            <v>21410</v>
          </cell>
          <cell r="B1202" t="str">
            <v>CONCRETO PREPARO MANUAL COM CIMENTO, AREIA E SEIXO ROLADO</v>
          </cell>
          <cell r="C1202" t="str">
            <v>M3</v>
          </cell>
          <cell r="D1202">
            <v>690.29</v>
          </cell>
          <cell r="F1202">
            <v>21410</v>
          </cell>
          <cell r="G1202" t="str">
            <v>CONCRETO PREPARO MANUAL COM CIMENTO, AREIA E SEIXO ROLADO</v>
          </cell>
          <cell r="H1202" t="str">
            <v>M3</v>
          </cell>
          <cell r="I1202">
            <v>690.29</v>
          </cell>
        </row>
        <row r="1203">
          <cell r="A1203">
            <v>21411</v>
          </cell>
          <cell r="B1203" t="str">
            <v>ANDAIME TUBULAR/FACHADEIRO P/SERVICO EM ENCOSTA H=2,0m</v>
          </cell>
          <cell r="C1203" t="str">
            <v>M2/MES</v>
          </cell>
          <cell r="D1203">
            <v>37.15</v>
          </cell>
          <cell r="F1203">
            <v>21411</v>
          </cell>
          <cell r="G1203" t="str">
            <v>ANDAIME TUBULAR/FACHADEIRO P/SERVICO EM ENCOSTA H=2,0m</v>
          </cell>
          <cell r="H1203" t="str">
            <v>M2/MES</v>
          </cell>
          <cell r="I1203">
            <v>37.15</v>
          </cell>
        </row>
        <row r="1204">
          <cell r="A1204">
            <v>21420</v>
          </cell>
          <cell r="B1204" t="str">
            <v>REVISAO PROJETO ""AS BUILT"" SERVICO CONTENCAO ENCOSTA</v>
          </cell>
          <cell r="C1204" t="str">
            <v>UN</v>
          </cell>
          <cell r="D1204">
            <v>2411.13</v>
          </cell>
          <cell r="F1204">
            <v>21420</v>
          </cell>
          <cell r="G1204" t="str">
            <v>REVISAO PROJETO ""AS BUILT"" SERVICO CONTENCAO ENCOSTA</v>
          </cell>
          <cell r="H1204" t="str">
            <v>UN</v>
          </cell>
          <cell r="I1204">
            <v>2411.13</v>
          </cell>
        </row>
        <row r="1205">
          <cell r="A1205">
            <v>21509</v>
          </cell>
          <cell r="B1205" t="str">
            <v>ESCAVACAO PARA PAREDE-GUIA E DIAFRAGMA POR MEIO MECANICO</v>
          </cell>
          <cell r="C1205" t="str">
            <v>M3</v>
          </cell>
          <cell r="D1205">
            <v>148.59</v>
          </cell>
          <cell r="F1205">
            <v>21509</v>
          </cell>
          <cell r="G1205" t="str">
            <v>ESCAVACAO PARA PAREDE-GUIA E DIAFRAGMA POR MEIO MECANICO</v>
          </cell>
          <cell r="H1205" t="str">
            <v>M3</v>
          </cell>
          <cell r="I1205">
            <v>148.59</v>
          </cell>
        </row>
        <row r="1206">
          <cell r="A1206">
            <v>21512</v>
          </cell>
          <cell r="B1206" t="str">
            <v>ACO CA-60 PARA PAREDES-GUIA</v>
          </cell>
          <cell r="C1206" t="str">
            <v>KG</v>
          </cell>
          <cell r="D1206">
            <v>13.52</v>
          </cell>
          <cell r="F1206">
            <v>21512</v>
          </cell>
          <cell r="G1206" t="str">
            <v>ACO CA-60 PARA PAREDES-GUIA</v>
          </cell>
          <cell r="H1206" t="str">
            <v>KG</v>
          </cell>
          <cell r="I1206">
            <v>13.52</v>
          </cell>
        </row>
        <row r="1207">
          <cell r="A1207">
            <v>21514</v>
          </cell>
          <cell r="B1207" t="str">
            <v>CONCRETO FCK 30MPa PARA PAREDE GUIA 300Kgf/cm2</v>
          </cell>
          <cell r="C1207" t="str">
            <v>M3</v>
          </cell>
          <cell r="D1207">
            <v>635.94000000000005</v>
          </cell>
          <cell r="F1207">
            <v>21514</v>
          </cell>
          <cell r="G1207" t="str">
            <v>CONCRETO FCK 30MPa PARA PAREDE GUIA 300Kgf/cm2</v>
          </cell>
          <cell r="H1207" t="str">
            <v>M3</v>
          </cell>
          <cell r="I1207">
            <v>635.94000000000005</v>
          </cell>
        </row>
        <row r="1208">
          <cell r="A1208">
            <v>21515</v>
          </cell>
          <cell r="B1208" t="str">
            <v>REATERRO DE PARTE EXTERNA PAREDE GUIA-SOLO CIMENTO</v>
          </cell>
          <cell r="C1208" t="str">
            <v>M3</v>
          </cell>
          <cell r="D1208">
            <v>501.53</v>
          </cell>
          <cell r="F1208">
            <v>21515</v>
          </cell>
          <cell r="G1208" t="str">
            <v>REATERRO DE PARTE EXTERNA PAREDE GUIA-SOLO CIMENTO</v>
          </cell>
          <cell r="H1208" t="str">
            <v>M3</v>
          </cell>
          <cell r="I1208">
            <v>501.53</v>
          </cell>
        </row>
        <row r="1209">
          <cell r="A1209">
            <v>21561</v>
          </cell>
          <cell r="B1209" t="str">
            <v>AREIA GROSSA PARA DRENOS</v>
          </cell>
          <cell r="C1209" t="str">
            <v>M3</v>
          </cell>
          <cell r="D1209">
            <v>196.7</v>
          </cell>
          <cell r="F1209">
            <v>21561</v>
          </cell>
          <cell r="G1209" t="str">
            <v>AREIA GROSSA PARA DRENOS</v>
          </cell>
          <cell r="H1209" t="str">
            <v>M3</v>
          </cell>
          <cell r="I1209">
            <v>196.7</v>
          </cell>
        </row>
        <row r="1210">
          <cell r="A1210">
            <v>21658</v>
          </cell>
          <cell r="B1210" t="str">
            <v>INJECO E VEDACAO RESINA EPOXI - (CASTELO D'AGUA)</v>
          </cell>
          <cell r="C1210" t="str">
            <v>M</v>
          </cell>
          <cell r="D1210">
            <v>331.2</v>
          </cell>
          <cell r="F1210">
            <v>21658</v>
          </cell>
          <cell r="G1210" t="str">
            <v>INJECO E VEDACAO RESINA EPOXI - (CASTELO D'AGUA)</v>
          </cell>
          <cell r="H1210" t="str">
            <v>M</v>
          </cell>
          <cell r="I1210">
            <v>331.2</v>
          </cell>
        </row>
        <row r="1211">
          <cell r="A1211">
            <v>21700</v>
          </cell>
          <cell r="B1211" t="str">
            <v xml:space="preserve">REPARO ALV INT+TELAFIX 10cm C/ SIKADUR </v>
          </cell>
          <cell r="C1211" t="str">
            <v>M</v>
          </cell>
          <cell r="D1211">
            <v>240.73</v>
          </cell>
          <cell r="F1211">
            <v>21700</v>
          </cell>
          <cell r="G1211" t="str">
            <v xml:space="preserve">REPARO ALV INT+TELAFIX 10cm C/ SIKADUR </v>
          </cell>
          <cell r="H1211" t="str">
            <v>M</v>
          </cell>
          <cell r="I1211">
            <v>240.73</v>
          </cell>
        </row>
        <row r="1212">
          <cell r="A1212">
            <v>21800</v>
          </cell>
          <cell r="B1212" t="str">
            <v xml:space="preserve">REPARO ALV EXTE+TELAFIX 10cm C/ GRAMPOS </v>
          </cell>
          <cell r="C1212" t="str">
            <v>M</v>
          </cell>
          <cell r="D1212">
            <v>224.78</v>
          </cell>
          <cell r="F1212">
            <v>21800</v>
          </cell>
          <cell r="G1212" t="str">
            <v xml:space="preserve">REPARO ALV EXTE+TELAFIX 10cm C/ GRAMPOS </v>
          </cell>
          <cell r="H1212" t="str">
            <v>M</v>
          </cell>
          <cell r="I1212">
            <v>224.78</v>
          </cell>
        </row>
        <row r="1213">
          <cell r="A1213">
            <v>21806</v>
          </cell>
          <cell r="B1213" t="str">
            <v>REMOCAO EQUIPAMENTO BATE-ESTACAS</v>
          </cell>
          <cell r="C1213" t="str">
            <v>UN</v>
          </cell>
          <cell r="D1213">
            <v>10933.62</v>
          </cell>
          <cell r="F1213">
            <v>21806</v>
          </cell>
          <cell r="G1213" t="str">
            <v>REMOCAO EQUIPAMENTO BATE-ESTACAS</v>
          </cell>
          <cell r="H1213" t="str">
            <v>UN</v>
          </cell>
          <cell r="I1213">
            <v>10933.62</v>
          </cell>
        </row>
        <row r="1214">
          <cell r="A1214">
            <v>21807</v>
          </cell>
          <cell r="B1214" t="str">
            <v>ATERRO SIMPLES,NAO COMPACTADO,COM EQUIPAMENTO MECANICO</v>
          </cell>
          <cell r="C1214" t="str">
            <v>M3</v>
          </cell>
          <cell r="D1214">
            <v>31.29</v>
          </cell>
          <cell r="F1214">
            <v>21807</v>
          </cell>
          <cell r="G1214" t="str">
            <v>ATERRO SIMPLES,NAO COMPACTADO,COM EQUIPAMENTO MECANICO</v>
          </cell>
          <cell r="H1214" t="str">
            <v>M3</v>
          </cell>
          <cell r="I1214">
            <v>31.29</v>
          </cell>
        </row>
        <row r="1215">
          <cell r="A1215">
            <v>21808</v>
          </cell>
          <cell r="B1215" t="str">
            <v>REATERRO COMPACTADO IMPERMEAVEL COM EQUIPAMENTO MECANICO</v>
          </cell>
          <cell r="C1215" t="str">
            <v>M3</v>
          </cell>
          <cell r="D1215">
            <v>85.18</v>
          </cell>
          <cell r="F1215">
            <v>21808</v>
          </cell>
          <cell r="G1215" t="str">
            <v>REATERRO COMPACTADO IMPERMEAVEL COM EQUIPAMENTO MECANICO</v>
          </cell>
          <cell r="H1215" t="str">
            <v>M3</v>
          </cell>
          <cell r="I1215">
            <v>85.18</v>
          </cell>
        </row>
        <row r="1216">
          <cell r="A1216">
            <v>21809</v>
          </cell>
          <cell r="B1216" t="str">
            <v>ATERRO COMPACTADO COM TANDEN/TRATOR MOTONIVELADORA</v>
          </cell>
          <cell r="C1216" t="str">
            <v>M3</v>
          </cell>
          <cell r="D1216">
            <v>47.91</v>
          </cell>
          <cell r="F1216">
            <v>21809</v>
          </cell>
          <cell r="G1216" t="str">
            <v>ATERRO COMPACTADO COM TANDEN/TRATOR MOTONIVELADORA</v>
          </cell>
          <cell r="H1216" t="str">
            <v>M3</v>
          </cell>
          <cell r="I1216">
            <v>47.91</v>
          </cell>
        </row>
        <row r="1217">
          <cell r="A1217">
            <v>22001</v>
          </cell>
          <cell r="B1217" t="str">
            <v>CORTE E RECOMPOSICAO DE CAPA DE PAVIMENTO EM ASFALTO</v>
          </cell>
          <cell r="C1217" t="str">
            <v>M2</v>
          </cell>
          <cell r="D1217">
            <v>70.98</v>
          </cell>
          <cell r="F1217">
            <v>22001</v>
          </cell>
          <cell r="G1217" t="str">
            <v>CORTE E RECOMPOSICAO DE CAPA DE PAVIMENTO EM ASFALTO</v>
          </cell>
          <cell r="H1217" t="str">
            <v>M2</v>
          </cell>
          <cell r="I1217">
            <v>70.98</v>
          </cell>
        </row>
        <row r="1218">
          <cell r="A1218">
            <v>22003</v>
          </cell>
          <cell r="B1218" t="str">
            <v>BAIAS-LEVANTAMENTO PARALELEPIPEDO-BASE CONCR.10cm/PO PEDRA</v>
          </cell>
          <cell r="C1218" t="str">
            <v>M2</v>
          </cell>
          <cell r="D1218">
            <v>43.08</v>
          </cell>
          <cell r="F1218">
            <v>22003</v>
          </cell>
          <cell r="G1218" t="str">
            <v>BAIAS-LEVANTAMENTO PARALELEPIPEDO-BASE CONCR.10cm/PO PEDRA</v>
          </cell>
          <cell r="H1218" t="str">
            <v>M2</v>
          </cell>
          <cell r="I1218">
            <v>43.08</v>
          </cell>
        </row>
        <row r="1219">
          <cell r="A1219">
            <v>22004</v>
          </cell>
          <cell r="B1219" t="str">
            <v>BAIAS-LEVANTAMENTO PISO BLOCO INTERTRAV.8cm BASE 5cm PO PEDRA</v>
          </cell>
          <cell r="C1219" t="str">
            <v>M2</v>
          </cell>
          <cell r="D1219">
            <v>14.61</v>
          </cell>
          <cell r="F1219">
            <v>22004</v>
          </cell>
          <cell r="G1219" t="str">
            <v>BAIAS-LEVANTAMENTO PISO BLOCO INTERTRAV.8cm BASE 5cm PO PEDRA</v>
          </cell>
          <cell r="H1219" t="str">
            <v>M2</v>
          </cell>
          <cell r="I1219">
            <v>14.61</v>
          </cell>
        </row>
        <row r="1220">
          <cell r="A1220">
            <v>22008</v>
          </cell>
          <cell r="B1220" t="str">
            <v>RAMPA DEFICIENTE-LEVANTAMENTO PISO CONCRETO 8cm</v>
          </cell>
          <cell r="C1220" t="str">
            <v>M2</v>
          </cell>
          <cell r="D1220">
            <v>28.83</v>
          </cell>
          <cell r="F1220">
            <v>22008</v>
          </cell>
          <cell r="G1220" t="str">
            <v>RAMPA DEFICIENTE-LEVANTAMENTO PISO CONCRETO 8cm</v>
          </cell>
          <cell r="H1220" t="str">
            <v>M2</v>
          </cell>
          <cell r="I1220">
            <v>28.83</v>
          </cell>
        </row>
        <row r="1221">
          <cell r="A1221">
            <v>22009</v>
          </cell>
          <cell r="B1221" t="str">
            <v>DEMOLICAO PLAQUEADO PISO CERAM.CAQUINHOS BASE ESPESSURA 10cm</v>
          </cell>
          <cell r="C1221" t="str">
            <v>M2</v>
          </cell>
          <cell r="D1221">
            <v>35.729999999999997</v>
          </cell>
          <cell r="F1221">
            <v>22009</v>
          </cell>
          <cell r="G1221" t="str">
            <v>DEMOLICAO PLAQUEADO PISO CERAM.CAQUINHOS BASE ESPESSURA 10cm</v>
          </cell>
          <cell r="H1221" t="str">
            <v>M2</v>
          </cell>
          <cell r="I1221">
            <v>35.729999999999997</v>
          </cell>
        </row>
        <row r="1222">
          <cell r="A1222">
            <v>22010</v>
          </cell>
          <cell r="B1222" t="str">
            <v>CALCADA-LEVANTAMENTO PISO CONCRETO BASE 10cm</v>
          </cell>
          <cell r="C1222" t="str">
            <v>M2</v>
          </cell>
          <cell r="D1222">
            <v>31.15</v>
          </cell>
          <cell r="F1222">
            <v>22010</v>
          </cell>
          <cell r="G1222" t="str">
            <v>CALCADA-LEVANTAMENTO PISO CONCRETO BASE 10cm</v>
          </cell>
          <cell r="H1222" t="str">
            <v>M2</v>
          </cell>
          <cell r="I1222">
            <v>31.15</v>
          </cell>
        </row>
        <row r="1223">
          <cell r="A1223">
            <v>22011</v>
          </cell>
          <cell r="B1223" t="str">
            <v>CALCADA-LEVANTAMENTO PISO CONCRETO BASE 8cm</v>
          </cell>
          <cell r="C1223" t="str">
            <v>M2</v>
          </cell>
          <cell r="D1223">
            <v>30.5</v>
          </cell>
          <cell r="F1223">
            <v>22011</v>
          </cell>
          <cell r="G1223" t="str">
            <v>CALCADA-LEVANTAMENTO PISO CONCRETO BASE 8cm</v>
          </cell>
          <cell r="H1223" t="str">
            <v>M2</v>
          </cell>
          <cell r="I1223">
            <v>30.5</v>
          </cell>
        </row>
        <row r="1224">
          <cell r="A1224">
            <v>22015</v>
          </cell>
          <cell r="B1224" t="str">
            <v>CALCADA-LEVANTAMENTO PISO BLOCO INTERTRAV. 4,5cm BASE PO PEDRA</v>
          </cell>
          <cell r="C1224" t="str">
            <v>M2</v>
          </cell>
          <cell r="D1224">
            <v>12.44</v>
          </cell>
          <cell r="F1224">
            <v>22015</v>
          </cell>
          <cell r="G1224" t="str">
            <v>CALCADA-LEVANTAMENTO PISO BLOCO INTERTRAV. 4,5cm BASE PO PEDRA</v>
          </cell>
          <cell r="H1224" t="str">
            <v>M2</v>
          </cell>
          <cell r="I1224">
            <v>12.44</v>
          </cell>
        </row>
        <row r="1225">
          <cell r="A1225">
            <v>22016</v>
          </cell>
          <cell r="B1225" t="str">
            <v>CALCADA-LEVANTAMENTO PISO BLOCO INTERTRAVADO</v>
          </cell>
          <cell r="C1225" t="str">
            <v>M2</v>
          </cell>
          <cell r="D1225">
            <v>11.83</v>
          </cell>
          <cell r="F1225">
            <v>22016</v>
          </cell>
          <cell r="G1225" t="str">
            <v>CALCADA-LEVANTAMENTO PISO BLOCO INTERTRAVADO</v>
          </cell>
          <cell r="H1225" t="str">
            <v>M2</v>
          </cell>
          <cell r="I1225">
            <v>11.83</v>
          </cell>
        </row>
        <row r="1226">
          <cell r="A1226">
            <v>22018</v>
          </cell>
          <cell r="B1226" t="str">
            <v>BAIAS-LEVANTAMENTO PARALELEPIPEDO-BASE PO DE PEDRA</v>
          </cell>
          <cell r="C1226" t="str">
            <v>M2</v>
          </cell>
          <cell r="D1226">
            <v>23.19</v>
          </cell>
          <cell r="F1226">
            <v>22018</v>
          </cell>
          <cell r="G1226" t="str">
            <v>BAIAS-LEVANTAMENTO PARALELEPIPEDO-BASE PO DE PEDRA</v>
          </cell>
          <cell r="H1226" t="str">
            <v>M2</v>
          </cell>
          <cell r="I1226">
            <v>23.19</v>
          </cell>
        </row>
        <row r="1227">
          <cell r="A1227">
            <v>22019</v>
          </cell>
          <cell r="B1227" t="str">
            <v>RETIRADA ELETROBOMBA COM REAPROVEITAMENTO</v>
          </cell>
          <cell r="C1227" t="str">
            <v>UN</v>
          </cell>
          <cell r="D1227">
            <v>187.22</v>
          </cell>
          <cell r="F1227">
            <v>22019</v>
          </cell>
          <cell r="G1227" t="str">
            <v>RETIRADA ELETROBOMBA COM REAPROVEITAMENTO</v>
          </cell>
          <cell r="H1227" t="str">
            <v>UN</v>
          </cell>
          <cell r="I1227">
            <v>187.22</v>
          </cell>
        </row>
        <row r="1228">
          <cell r="A1228">
            <v>22020</v>
          </cell>
          <cell r="B1228" t="str">
            <v>RETIRADA MEIO-FIO COM EMPILHAMENTO</v>
          </cell>
          <cell r="C1228" t="str">
            <v>M</v>
          </cell>
          <cell r="D1228">
            <v>34.61</v>
          </cell>
          <cell r="F1228">
            <v>22020</v>
          </cell>
          <cell r="G1228" t="str">
            <v>RETIRADA MEIO-FIO COM EMPILHAMENTO</v>
          </cell>
          <cell r="H1228" t="str">
            <v>M</v>
          </cell>
          <cell r="I1228">
            <v>34.61</v>
          </cell>
        </row>
        <row r="1229">
          <cell r="A1229">
            <v>22021</v>
          </cell>
          <cell r="B1229" t="str">
            <v>RETIRADA DE PISOS EM GRANITINA (MARMORITE) SEM REMOCAO</v>
          </cell>
          <cell r="C1229" t="str">
            <v>M2</v>
          </cell>
          <cell r="D1229">
            <v>34.229999999999997</v>
          </cell>
          <cell r="F1229">
            <v>22021</v>
          </cell>
          <cell r="G1229" t="str">
            <v>RETIRADA DE PISOS EM GRANITINA (MARMORITE) SEM REMOCAO</v>
          </cell>
          <cell r="H1229" t="str">
            <v>M2</v>
          </cell>
          <cell r="I1229">
            <v>34.229999999999997</v>
          </cell>
        </row>
        <row r="1230">
          <cell r="A1230">
            <v>22022</v>
          </cell>
          <cell r="B1230" t="str">
            <v>RETIRADA ELETRODUTOS</v>
          </cell>
          <cell r="C1230" t="str">
            <v>M</v>
          </cell>
          <cell r="D1230">
            <v>8.0500000000000007</v>
          </cell>
          <cell r="F1230">
            <v>22022</v>
          </cell>
          <cell r="G1230" t="str">
            <v>RETIRADA ELETRODUTOS</v>
          </cell>
          <cell r="H1230" t="str">
            <v>M</v>
          </cell>
          <cell r="I1230">
            <v>8.0500000000000007</v>
          </cell>
        </row>
        <row r="1231">
          <cell r="A1231">
            <v>22025</v>
          </cell>
          <cell r="B1231" t="str">
            <v>RETIRADA DE PELICULA INSULFILM EM JANELAS</v>
          </cell>
          <cell r="C1231" t="str">
            <v>M2</v>
          </cell>
          <cell r="D1231">
            <v>9.1</v>
          </cell>
          <cell r="F1231">
            <v>22025</v>
          </cell>
          <cell r="G1231" t="str">
            <v>RETIRADA DE PELICULA INSULFILM EM JANELAS</v>
          </cell>
          <cell r="H1231" t="str">
            <v>M2</v>
          </cell>
          <cell r="I1231">
            <v>9.1</v>
          </cell>
        </row>
        <row r="1232">
          <cell r="A1232">
            <v>22026</v>
          </cell>
          <cell r="B1232" t="str">
            <v>DEMOLICAO CONTRAPISO/CAM.REGUL.PARA PISOS ATE 5cm</v>
          </cell>
          <cell r="C1232" t="str">
            <v>M2</v>
          </cell>
          <cell r="D1232">
            <v>71.900000000000006</v>
          </cell>
          <cell r="F1232">
            <v>22026</v>
          </cell>
          <cell r="G1232" t="str">
            <v>DEMOLICAO CONTRAPISO/CAM.REGUL.PARA PISOS ATE 5cm</v>
          </cell>
          <cell r="H1232" t="str">
            <v>M2</v>
          </cell>
          <cell r="I1232">
            <v>71.900000000000006</v>
          </cell>
        </row>
        <row r="1233">
          <cell r="A1233">
            <v>22027</v>
          </cell>
          <cell r="B1233" t="str">
            <v>ARRANCAMENTO DE POSTE COM 6m SEM REMOCAO</v>
          </cell>
          <cell r="C1233" t="str">
            <v>UN</v>
          </cell>
          <cell r="D1233">
            <v>586.30999999999995</v>
          </cell>
          <cell r="F1233">
            <v>22027</v>
          </cell>
          <cell r="G1233" t="str">
            <v>ARRANCAMENTO DE POSTE COM 6m SEM REMOCAO</v>
          </cell>
          <cell r="H1233" t="str">
            <v>UN</v>
          </cell>
          <cell r="I1233">
            <v>586.30999999999995</v>
          </cell>
        </row>
        <row r="1234">
          <cell r="A1234">
            <v>22028</v>
          </cell>
          <cell r="B1234" t="str">
            <v>ARRANCAMENTO DE POSTE COM 9m SEM REMOCAO</v>
          </cell>
          <cell r="C1234" t="str">
            <v>UN</v>
          </cell>
          <cell r="D1234">
            <v>790.47</v>
          </cell>
          <cell r="F1234">
            <v>22028</v>
          </cell>
          <cell r="G1234" t="str">
            <v>ARRANCAMENTO DE POSTE COM 9m SEM REMOCAO</v>
          </cell>
          <cell r="H1234" t="str">
            <v>UN</v>
          </cell>
          <cell r="I1234">
            <v>790.47</v>
          </cell>
        </row>
        <row r="1235">
          <cell r="A1235">
            <v>22029</v>
          </cell>
          <cell r="B1235" t="str">
            <v>REMOCAO PINTURA E BASE DE ACABAMENTO PVA</v>
          </cell>
          <cell r="C1235" t="str">
            <v>M2</v>
          </cell>
          <cell r="D1235">
            <v>10.210000000000001</v>
          </cell>
          <cell r="F1235">
            <v>22029</v>
          </cell>
          <cell r="G1235" t="str">
            <v>REMOCAO PINTURA E BASE DE ACABAMENTO PVA</v>
          </cell>
          <cell r="H1235" t="str">
            <v>M2</v>
          </cell>
          <cell r="I1235">
            <v>10.210000000000001</v>
          </cell>
        </row>
        <row r="1236">
          <cell r="A1236">
            <v>22030</v>
          </cell>
          <cell r="B1236" t="str">
            <v>RETIRADA MOURAO EM CERCA COM EMPILHAMENTO</v>
          </cell>
          <cell r="C1236" t="str">
            <v>UN</v>
          </cell>
          <cell r="D1236">
            <v>18.3</v>
          </cell>
          <cell r="F1236">
            <v>22030</v>
          </cell>
          <cell r="G1236" t="str">
            <v>RETIRADA MOURAO EM CERCA COM EMPILHAMENTO</v>
          </cell>
          <cell r="H1236" t="str">
            <v>UN</v>
          </cell>
          <cell r="I1236">
            <v>18.3</v>
          </cell>
        </row>
        <row r="1237">
          <cell r="A1237">
            <v>22031</v>
          </cell>
          <cell r="B1237" t="str">
            <v>RETIRADA QUADROS ELETRICOS COM ATE 18 DISJUNTORES</v>
          </cell>
          <cell r="C1237" t="str">
            <v>UN</v>
          </cell>
          <cell r="D1237">
            <v>237.89</v>
          </cell>
          <cell r="F1237">
            <v>22031</v>
          </cell>
          <cell r="G1237" t="str">
            <v>RETIRADA QUADROS ELETRICOS COM ATE 18 DISJUNTORES</v>
          </cell>
          <cell r="H1237" t="str">
            <v>UN</v>
          </cell>
          <cell r="I1237">
            <v>237.89</v>
          </cell>
        </row>
        <row r="1238">
          <cell r="A1238">
            <v>22033</v>
          </cell>
          <cell r="B1238" t="str">
            <v>RETIRADA DUTOS DE REFRIGERACAO</v>
          </cell>
          <cell r="C1238" t="str">
            <v>M</v>
          </cell>
          <cell r="D1238">
            <v>4.93</v>
          </cell>
          <cell r="F1238">
            <v>22033</v>
          </cell>
          <cell r="G1238" t="str">
            <v>RETIRADA DUTOS DE REFRIGERACAO</v>
          </cell>
          <cell r="H1238" t="str">
            <v>M</v>
          </cell>
          <cell r="I1238">
            <v>4.93</v>
          </cell>
        </row>
        <row r="1239">
          <cell r="A1239">
            <v>22034</v>
          </cell>
          <cell r="B1239" t="str">
            <v>RETIRADA LOUCA E APARELHOS SANITARIOS</v>
          </cell>
          <cell r="C1239" t="str">
            <v>UN</v>
          </cell>
          <cell r="D1239">
            <v>90.24</v>
          </cell>
          <cell r="F1239">
            <v>22034</v>
          </cell>
          <cell r="G1239" t="str">
            <v>RETIRADA LOUCA E APARELHOS SANITARIOS</v>
          </cell>
          <cell r="H1239" t="str">
            <v>UN</v>
          </cell>
          <cell r="I1239">
            <v>90.24</v>
          </cell>
        </row>
        <row r="1240">
          <cell r="A1240">
            <v>22035</v>
          </cell>
          <cell r="B1240" t="str">
            <v>RETIRADA FAN &amp; COILS</v>
          </cell>
          <cell r="C1240" t="str">
            <v>UN</v>
          </cell>
          <cell r="D1240">
            <v>389.69</v>
          </cell>
          <cell r="F1240">
            <v>22035</v>
          </cell>
          <cell r="G1240" t="str">
            <v>RETIRADA FAN &amp; COILS</v>
          </cell>
          <cell r="H1240" t="str">
            <v>UN</v>
          </cell>
          <cell r="I1240">
            <v>389.69</v>
          </cell>
        </row>
        <row r="1241">
          <cell r="A1241">
            <v>22036</v>
          </cell>
          <cell r="B1241" t="str">
            <v>RETIRADA DE CAIXILHOS EM GERAL</v>
          </cell>
          <cell r="C1241" t="str">
            <v>UN</v>
          </cell>
          <cell r="D1241">
            <v>70.209999999999994</v>
          </cell>
          <cell r="F1241">
            <v>22036</v>
          </cell>
          <cell r="G1241" t="str">
            <v>RETIRADA DE CAIXILHOS EM GERAL</v>
          </cell>
          <cell r="H1241" t="str">
            <v>UN</v>
          </cell>
          <cell r="I1241">
            <v>70.209999999999994</v>
          </cell>
        </row>
        <row r="1242">
          <cell r="A1242">
            <v>22037</v>
          </cell>
          <cell r="B1242" t="str">
            <v>RETIRADA TECIDO EM PAREDE</v>
          </cell>
          <cell r="C1242" t="str">
            <v>M2</v>
          </cell>
          <cell r="D1242">
            <v>42.86</v>
          </cell>
          <cell r="F1242">
            <v>22037</v>
          </cell>
          <cell r="G1242" t="str">
            <v>RETIRADA TECIDO EM PAREDE</v>
          </cell>
          <cell r="H1242" t="str">
            <v>M2</v>
          </cell>
          <cell r="I1242">
            <v>42.86</v>
          </cell>
        </row>
        <row r="1243">
          <cell r="A1243">
            <v>22038</v>
          </cell>
          <cell r="B1243" t="str">
            <v>RETIRADA FORRO FALSO METALICO</v>
          </cell>
          <cell r="C1243" t="str">
            <v>M2</v>
          </cell>
          <cell r="D1243">
            <v>150.97</v>
          </cell>
          <cell r="F1243">
            <v>22038</v>
          </cell>
          <cell r="G1243" t="str">
            <v>RETIRADA FORRO FALSO METALICO</v>
          </cell>
          <cell r="H1243" t="str">
            <v>M2</v>
          </cell>
          <cell r="I1243">
            <v>150.97</v>
          </cell>
        </row>
        <row r="1244">
          <cell r="A1244">
            <v>22039</v>
          </cell>
          <cell r="B1244" t="str">
            <v>DEMOLICAO ESCADA MADEIRA</v>
          </cell>
          <cell r="C1244" t="str">
            <v>M2</v>
          </cell>
          <cell r="D1244">
            <v>412.56</v>
          </cell>
          <cell r="F1244">
            <v>22039</v>
          </cell>
          <cell r="G1244" t="str">
            <v>DEMOLICAO ESCADA MADEIRA</v>
          </cell>
          <cell r="H1244" t="str">
            <v>M2</v>
          </cell>
          <cell r="I1244">
            <v>412.56</v>
          </cell>
        </row>
        <row r="1245">
          <cell r="A1245">
            <v>22040</v>
          </cell>
          <cell r="B1245" t="str">
            <v>RETIRADA/DEMOLICAO DE PISO CERAMICO SEM REMOCAO</v>
          </cell>
          <cell r="C1245" t="str">
            <v>M2</v>
          </cell>
          <cell r="D1245">
            <v>17.149999999999999</v>
          </cell>
          <cell r="F1245">
            <v>22040</v>
          </cell>
          <cell r="G1245" t="str">
            <v>RETIRADA/DEMOLICAO DE PISO CERAMICO SEM REMOCAO</v>
          </cell>
          <cell r="H1245" t="str">
            <v>M2</v>
          </cell>
          <cell r="I1245">
            <v>17.149999999999999</v>
          </cell>
        </row>
        <row r="1246">
          <cell r="A1246">
            <v>22041</v>
          </cell>
          <cell r="B1246" t="str">
            <v>RETIRADA PISO CIMENTADO 3,5cm SEM REMOCAO</v>
          </cell>
          <cell r="C1246" t="str">
            <v>M2</v>
          </cell>
          <cell r="D1246">
            <v>9.7799999999999994</v>
          </cell>
          <cell r="F1246">
            <v>22041</v>
          </cell>
          <cell r="G1246" t="str">
            <v>RETIRADA PISO CIMENTADO 3,5cm SEM REMOCAO</v>
          </cell>
          <cell r="H1246" t="str">
            <v>M2</v>
          </cell>
          <cell r="I1246">
            <v>9.7799999999999994</v>
          </cell>
        </row>
        <row r="1247">
          <cell r="A1247">
            <v>22042</v>
          </cell>
          <cell r="B1247" t="str">
            <v>RETIRADA TORRE DE REFRIGERACAO</v>
          </cell>
          <cell r="C1247" t="str">
            <v>UN</v>
          </cell>
          <cell r="D1247">
            <v>3117.54</v>
          </cell>
          <cell r="F1247">
            <v>22042</v>
          </cell>
          <cell r="G1247" t="str">
            <v>RETIRADA TORRE DE REFRIGERACAO</v>
          </cell>
          <cell r="H1247" t="str">
            <v>UN</v>
          </cell>
          <cell r="I1247">
            <v>3117.54</v>
          </cell>
        </row>
        <row r="1248">
          <cell r="A1248">
            <v>22044</v>
          </cell>
          <cell r="B1248" t="str">
            <v>RETIRADA PISO ALTA RESISTENCIA (4 a 8mm) SEM REMOCAO</v>
          </cell>
          <cell r="C1248" t="str">
            <v>M2</v>
          </cell>
          <cell r="D1248">
            <v>20.78</v>
          </cell>
          <cell r="F1248">
            <v>22044</v>
          </cell>
          <cell r="G1248" t="str">
            <v>RETIRADA PISO ALTA RESISTENCIA (4 a 8mm) SEM REMOCAO</v>
          </cell>
          <cell r="H1248" t="str">
            <v>M2</v>
          </cell>
          <cell r="I1248">
            <v>20.78</v>
          </cell>
        </row>
        <row r="1249">
          <cell r="A1249">
            <v>22045</v>
          </cell>
          <cell r="B1249" t="str">
            <v>RETIRADA PISO CONCRETO MAGRO 10cm SEM REMOCAO</v>
          </cell>
          <cell r="C1249" t="str">
            <v>M2</v>
          </cell>
          <cell r="D1249">
            <v>113.66</v>
          </cell>
          <cell r="F1249">
            <v>22045</v>
          </cell>
          <cell r="G1249" t="str">
            <v>RETIRADA PISO CONCRETO MAGRO 10cm SEM REMOCAO</v>
          </cell>
          <cell r="H1249" t="str">
            <v>M2</v>
          </cell>
          <cell r="I1249">
            <v>113.66</v>
          </cell>
        </row>
        <row r="1250">
          <cell r="A1250">
            <v>22048</v>
          </cell>
          <cell r="B1250" t="str">
            <v>RETIRADA TELHA MARSELHA COM REAPROVEITAMENTO</v>
          </cell>
          <cell r="C1250" t="str">
            <v>M2</v>
          </cell>
          <cell r="D1250">
            <v>26.71</v>
          </cell>
          <cell r="F1250">
            <v>22048</v>
          </cell>
          <cell r="G1250" t="str">
            <v>RETIRADA TELHA MARSELHA COM REAPROVEITAMENTO</v>
          </cell>
          <cell r="H1250" t="str">
            <v>M2</v>
          </cell>
          <cell r="I1250">
            <v>26.71</v>
          </cell>
        </row>
        <row r="1251">
          <cell r="A1251">
            <v>22049</v>
          </cell>
          <cell r="B1251" t="str">
            <v>DEMOLICAO ARQUIBANCADA CONCRETO MEIO MECANICO C/REM.MANUAL</v>
          </cell>
          <cell r="C1251" t="str">
            <v>M2</v>
          </cell>
          <cell r="D1251">
            <v>51.13</v>
          </cell>
          <cell r="F1251">
            <v>22049</v>
          </cell>
          <cell r="G1251" t="str">
            <v>DEMOLICAO ARQUIBANCADA CONCRETO MEIO MECANICO C/REM.MANUAL</v>
          </cell>
          <cell r="H1251" t="str">
            <v>M2</v>
          </cell>
          <cell r="I1251">
            <v>51.13</v>
          </cell>
        </row>
        <row r="1252">
          <cell r="A1252">
            <v>22050</v>
          </cell>
          <cell r="B1252" t="str">
            <v>DEMOLICAO PAREDE CONCRETO SIMPLES MEIO MANUAL,S/TRANSP.</v>
          </cell>
          <cell r="C1252" t="str">
            <v>M3</v>
          </cell>
          <cell r="D1252">
            <v>425.05</v>
          </cell>
          <cell r="F1252">
            <v>22050</v>
          </cell>
          <cell r="G1252" t="str">
            <v>DEMOLICAO PAREDE CONCRETO SIMPLES MEIO MANUAL,S/TRANSP.</v>
          </cell>
          <cell r="H1252" t="str">
            <v>M3</v>
          </cell>
          <cell r="I1252">
            <v>425.05</v>
          </cell>
        </row>
        <row r="1253">
          <cell r="A1253">
            <v>22052</v>
          </cell>
          <cell r="B1253" t="str">
            <v>DEMOLICAO CONCRETO ESTRUTURAL MEIO MECANICO SEM REMOCAO</v>
          </cell>
          <cell r="C1253" t="str">
            <v>M3</v>
          </cell>
          <cell r="D1253">
            <v>93.77</v>
          </cell>
          <cell r="F1253">
            <v>22052</v>
          </cell>
          <cell r="G1253" t="str">
            <v>DEMOLICAO CONCRETO ESTRUTURAL MEIO MECANICO SEM REMOCAO</v>
          </cell>
          <cell r="H1253" t="str">
            <v>M3</v>
          </cell>
          <cell r="I1253">
            <v>93.77</v>
          </cell>
        </row>
        <row r="1254">
          <cell r="A1254">
            <v>22053</v>
          </cell>
          <cell r="B1254" t="str">
            <v>DEMOLICAO LAJE FORRO CONCRETO ESTRUTURAL MEIO MANUAL</v>
          </cell>
          <cell r="C1254" t="str">
            <v>M3</v>
          </cell>
          <cell r="D1254">
            <v>562.12</v>
          </cell>
          <cell r="F1254">
            <v>22053</v>
          </cell>
          <cell r="G1254" t="str">
            <v>DEMOLICAO LAJE FORRO CONCRETO ESTRUTURAL MEIO MANUAL</v>
          </cell>
          <cell r="H1254" t="str">
            <v>M3</v>
          </cell>
          <cell r="I1254">
            <v>562.12</v>
          </cell>
        </row>
        <row r="1255">
          <cell r="A1255">
            <v>22054</v>
          </cell>
          <cell r="B1255" t="str">
            <v>DEMOLICAO LAJE CONCR.10cm COM REAPROVEITAMENTO ARMADURAS</v>
          </cell>
          <cell r="C1255" t="str">
            <v>M3</v>
          </cell>
          <cell r="D1255">
            <v>698.8</v>
          </cell>
          <cell r="F1255">
            <v>22054</v>
          </cell>
          <cell r="G1255" t="str">
            <v>DEMOLICAO LAJE CONCR.10cm COM REAPROVEITAMENTO ARMADURAS</v>
          </cell>
          <cell r="H1255" t="str">
            <v>M3</v>
          </cell>
          <cell r="I1255">
            <v>698.8</v>
          </cell>
        </row>
        <row r="1256">
          <cell r="A1256">
            <v>22055</v>
          </cell>
          <cell r="B1256" t="str">
            <v>DEMOLICAO MECANICA DE CONCRETO ESTRUTURAL COM REMOCAO</v>
          </cell>
          <cell r="C1256" t="str">
            <v>M3</v>
          </cell>
          <cell r="D1256">
            <v>310.11</v>
          </cell>
          <cell r="F1256">
            <v>22055</v>
          </cell>
          <cell r="G1256" t="str">
            <v>DEMOLICAO MECANICA DE CONCRETO ESTRUTURAL COM REMOCAO</v>
          </cell>
          <cell r="H1256" t="str">
            <v>M3</v>
          </cell>
          <cell r="I1256">
            <v>310.11</v>
          </cell>
        </row>
        <row r="1257">
          <cell r="A1257">
            <v>22056</v>
          </cell>
          <cell r="B1257" t="str">
            <v>RETIRADA IMPERMEABILIZACAO FLEXIVEL EXCL.CAMADA PROTECAO</v>
          </cell>
          <cell r="C1257" t="str">
            <v>M2</v>
          </cell>
          <cell r="D1257">
            <v>6.58</v>
          </cell>
          <cell r="F1257">
            <v>22056</v>
          </cell>
          <cell r="G1257" t="str">
            <v>RETIRADA IMPERMEABILIZACAO FLEXIVEL EXCL.CAMADA PROTECAO</v>
          </cell>
          <cell r="H1257" t="str">
            <v>M2</v>
          </cell>
          <cell r="I1257">
            <v>6.58</v>
          </cell>
        </row>
        <row r="1258">
          <cell r="A1258">
            <v>22057</v>
          </cell>
          <cell r="B1258" t="str">
            <v>RETIRADA TUBOS GALVANIZADOS 1/2"" A 2""</v>
          </cell>
          <cell r="C1258" t="str">
            <v>M</v>
          </cell>
          <cell r="D1258">
            <v>5.0999999999999996</v>
          </cell>
          <cell r="F1258">
            <v>22057</v>
          </cell>
          <cell r="G1258" t="str">
            <v>RETIRADA TUBOS GALVANIZADOS 1/2"" A 2""</v>
          </cell>
          <cell r="H1258" t="str">
            <v>M</v>
          </cell>
          <cell r="I1258">
            <v>5.0999999999999996</v>
          </cell>
        </row>
        <row r="1259">
          <cell r="A1259">
            <v>22059</v>
          </cell>
          <cell r="B1259" t="str">
            <v>RETIRADA PEITORIS INTERNOS OU EXTERNOS</v>
          </cell>
          <cell r="C1259" t="str">
            <v>M</v>
          </cell>
          <cell r="D1259">
            <v>55.73</v>
          </cell>
          <cell r="F1259">
            <v>22059</v>
          </cell>
          <cell r="G1259" t="str">
            <v>RETIRADA PEITORIS INTERNOS OU EXTERNOS</v>
          </cell>
          <cell r="H1259" t="str">
            <v>M</v>
          </cell>
          <cell r="I1259">
            <v>55.73</v>
          </cell>
        </row>
        <row r="1260">
          <cell r="A1260">
            <v>22060</v>
          </cell>
          <cell r="B1260" t="str">
            <v>DEMOLICAO ALVENARIA PEDRA COM PREPARO PARA REMOCAO</v>
          </cell>
          <cell r="C1260" t="str">
            <v>M3</v>
          </cell>
          <cell r="D1260">
            <v>86.67</v>
          </cell>
          <cell r="F1260">
            <v>22060</v>
          </cell>
          <cell r="G1260" t="str">
            <v>DEMOLICAO ALVENARIA PEDRA COM PREPARO PARA REMOCAO</v>
          </cell>
          <cell r="H1260" t="str">
            <v>M3</v>
          </cell>
          <cell r="I1260">
            <v>86.67</v>
          </cell>
        </row>
        <row r="1261">
          <cell r="A1261">
            <v>22061</v>
          </cell>
          <cell r="B1261" t="str">
            <v>DEMOLICAO ALVENARIA ESPESSURA 15cm PARA REMOCAO</v>
          </cell>
          <cell r="C1261" t="str">
            <v>M3</v>
          </cell>
          <cell r="D1261">
            <v>86.67</v>
          </cell>
          <cell r="F1261">
            <v>22061</v>
          </cell>
          <cell r="G1261" t="str">
            <v>DEMOLICAO ALVENARIA ESPESSURA 15cm PARA REMOCAO</v>
          </cell>
          <cell r="H1261" t="str">
            <v>M3</v>
          </cell>
          <cell r="I1261">
            <v>86.67</v>
          </cell>
        </row>
        <row r="1262">
          <cell r="A1262">
            <v>22062</v>
          </cell>
          <cell r="B1262" t="str">
            <v xml:space="preserve">DEMOLICAO ALVENARIA 0,25m TIJOLOS FURADOS C/PREPARO P/REMOCAO </v>
          </cell>
          <cell r="C1262" t="str">
            <v>M3</v>
          </cell>
          <cell r="D1262">
            <v>78.81</v>
          </cell>
          <cell r="F1262">
            <v>22062</v>
          </cell>
          <cell r="G1262" t="str">
            <v xml:space="preserve">DEMOLICAO ALVENARIA 0,25m TIJOLOS FURADOS C/PREPARO P/REMOCAO </v>
          </cell>
          <cell r="H1262" t="str">
            <v>M3</v>
          </cell>
          <cell r="I1262">
            <v>78.81</v>
          </cell>
        </row>
        <row r="1263">
          <cell r="A1263">
            <v>22064</v>
          </cell>
          <cell r="B1263" t="str">
            <v>DEMOLICAO BALCAO COM RETIRADA DE MATERIAIS</v>
          </cell>
          <cell r="C1263" t="str">
            <v>M</v>
          </cell>
          <cell r="D1263">
            <v>161.34</v>
          </cell>
          <cell r="F1263">
            <v>22064</v>
          </cell>
          <cell r="G1263" t="str">
            <v>DEMOLICAO BALCAO COM RETIRADA DE MATERIAIS</v>
          </cell>
          <cell r="H1263" t="str">
            <v>M</v>
          </cell>
          <cell r="I1263">
            <v>161.34</v>
          </cell>
        </row>
        <row r="1264">
          <cell r="A1264">
            <v>22066</v>
          </cell>
          <cell r="B1264" t="str">
            <v>DEMOLICAO ALVENARIA TIJOLO MACICO 50% REAPR.</v>
          </cell>
          <cell r="C1264" t="str">
            <v>M3</v>
          </cell>
          <cell r="D1264">
            <v>77.510000000000005</v>
          </cell>
          <cell r="F1264">
            <v>22066</v>
          </cell>
          <cell r="G1264" t="str">
            <v>DEMOLICAO ALVENARIA TIJOLO MACICO 50% REAPR.</v>
          </cell>
          <cell r="H1264" t="str">
            <v>M3</v>
          </cell>
          <cell r="I1264">
            <v>77.510000000000005</v>
          </cell>
        </row>
        <row r="1265">
          <cell r="A1265">
            <v>22067</v>
          </cell>
          <cell r="B1265" t="str">
            <v xml:space="preserve">RETIRADA TUBULACAO COBRE 15mm A 35mm SEM REMOCAO </v>
          </cell>
          <cell r="C1265" t="str">
            <v>M</v>
          </cell>
          <cell r="D1265">
            <v>6.9</v>
          </cell>
          <cell r="F1265">
            <v>22067</v>
          </cell>
          <cell r="G1265" t="str">
            <v xml:space="preserve">RETIRADA TUBULACAO COBRE 15mm A 35mm SEM REMOCAO </v>
          </cell>
          <cell r="H1265" t="str">
            <v>M</v>
          </cell>
          <cell r="I1265">
            <v>6.9</v>
          </cell>
        </row>
        <row r="1266">
          <cell r="A1266">
            <v>22069</v>
          </cell>
          <cell r="B1266" t="str">
            <v>RETIRADA PLACA CONCRETO 8cm EM PISOS,SEM REMOCAO</v>
          </cell>
          <cell r="C1266" t="str">
            <v>M2</v>
          </cell>
          <cell r="D1266">
            <v>10.23</v>
          </cell>
          <cell r="F1266">
            <v>22069</v>
          </cell>
          <cell r="G1266" t="str">
            <v>RETIRADA PLACA CONCRETO 8cm EM PISOS,SEM REMOCAO</v>
          </cell>
          <cell r="H1266" t="str">
            <v>M2</v>
          </cell>
          <cell r="I1266">
            <v>10.23</v>
          </cell>
        </row>
        <row r="1267">
          <cell r="A1267">
            <v>22070</v>
          </cell>
          <cell r="B1267" t="str">
            <v>RETIRADA REVESTIMENTO EXTERNO-CIMENTO/SAIBRO</v>
          </cell>
          <cell r="C1267" t="str">
            <v>M2</v>
          </cell>
          <cell r="D1267">
            <v>3.16</v>
          </cell>
          <cell r="F1267">
            <v>22070</v>
          </cell>
          <cell r="G1267" t="str">
            <v>RETIRADA REVESTIMENTO EXTERNO-CIMENTO/SAIBRO</v>
          </cell>
          <cell r="H1267" t="str">
            <v>M2</v>
          </cell>
          <cell r="I1267">
            <v>3.16</v>
          </cell>
        </row>
        <row r="1268">
          <cell r="A1268">
            <v>22071</v>
          </cell>
          <cell r="B1268" t="str">
            <v>RETIRADA DE PINTURA COM MASSA</v>
          </cell>
          <cell r="C1268" t="str">
            <v>M2</v>
          </cell>
          <cell r="D1268">
            <v>8.8000000000000007</v>
          </cell>
          <cell r="F1268">
            <v>22071</v>
          </cell>
          <cell r="G1268" t="str">
            <v>RETIRADA DE PINTURA COM MASSA</v>
          </cell>
          <cell r="H1268" t="str">
            <v>M2</v>
          </cell>
          <cell r="I1268">
            <v>8.8000000000000007</v>
          </cell>
        </row>
        <row r="1269">
          <cell r="A1269">
            <v>22072</v>
          </cell>
          <cell r="B1269" t="str">
            <v>RETIRADA REVESTIMENTO EXTERNO-CIMENTO/CAL/AREIA</v>
          </cell>
          <cell r="C1269" t="str">
            <v>M2</v>
          </cell>
          <cell r="D1269">
            <v>4.4800000000000004</v>
          </cell>
          <cell r="F1269">
            <v>22072</v>
          </cell>
          <cell r="G1269" t="str">
            <v>RETIRADA REVESTIMENTO EXTERNO-CIMENTO/CAL/AREIA</v>
          </cell>
          <cell r="H1269" t="str">
            <v>M2</v>
          </cell>
          <cell r="I1269">
            <v>4.4800000000000004</v>
          </cell>
        </row>
        <row r="1270">
          <cell r="A1270">
            <v>22075</v>
          </cell>
          <cell r="B1270" t="str">
            <v>DEMOLICAO PAREDE DE DIAFRAGMA-MEIO MECANICO</v>
          </cell>
          <cell r="C1270" t="str">
            <v>M3</v>
          </cell>
          <cell r="D1270">
            <v>399.7</v>
          </cell>
          <cell r="F1270">
            <v>22075</v>
          </cell>
          <cell r="G1270" t="str">
            <v>DEMOLICAO PAREDE DE DIAFRAGMA-MEIO MECANICO</v>
          </cell>
          <cell r="H1270" t="str">
            <v>M3</v>
          </cell>
          <cell r="I1270">
            <v>399.7</v>
          </cell>
        </row>
        <row r="1271">
          <cell r="A1271">
            <v>22079</v>
          </cell>
          <cell r="B1271" t="str">
            <v>REMOCAO DE REVESTIMENTO EM LAMINADO</v>
          </cell>
          <cell r="C1271" t="str">
            <v>M2</v>
          </cell>
          <cell r="D1271">
            <v>26.88</v>
          </cell>
          <cell r="F1271">
            <v>22079</v>
          </cell>
          <cell r="G1271" t="str">
            <v>REMOCAO DE REVESTIMENTO EM LAMINADO</v>
          </cell>
          <cell r="H1271" t="str">
            <v>M2</v>
          </cell>
          <cell r="I1271">
            <v>26.88</v>
          </cell>
        </row>
        <row r="1272">
          <cell r="A1272">
            <v>22080</v>
          </cell>
          <cell r="B1272" t="str">
            <v>RETIRADA REVESTIMENTO CERAMICO INCLUSIVE BASE COM REMOCAO</v>
          </cell>
          <cell r="C1272" t="str">
            <v>M2</v>
          </cell>
          <cell r="D1272">
            <v>32.39</v>
          </cell>
          <cell r="F1272">
            <v>22080</v>
          </cell>
          <cell r="G1272" t="str">
            <v>RETIRADA REVESTIMENTO CERAMICO INCLUSIVE BASE COM REMOCAO</v>
          </cell>
          <cell r="H1272" t="str">
            <v>M2</v>
          </cell>
          <cell r="I1272">
            <v>32.39</v>
          </cell>
        </row>
        <row r="1273">
          <cell r="A1273">
            <v>22081</v>
          </cell>
          <cell r="B1273" t="str">
            <v>RETIRADA/DEMOLICAO DE PISO CERAMICO COM REMOCAO ENSACADA</v>
          </cell>
          <cell r="C1273" t="str">
            <v>M2</v>
          </cell>
          <cell r="D1273">
            <v>25.05</v>
          </cell>
          <cell r="F1273">
            <v>22081</v>
          </cell>
          <cell r="G1273" t="str">
            <v>RETIRADA/DEMOLICAO DE PISO CERAMICO COM REMOCAO ENSACADA</v>
          </cell>
          <cell r="H1273" t="str">
            <v>M2</v>
          </cell>
          <cell r="I1273">
            <v>25.05</v>
          </cell>
        </row>
        <row r="1274">
          <cell r="A1274">
            <v>22082</v>
          </cell>
          <cell r="B1274" t="str">
            <v>RETIRADA REVESTIMENTO DE ARGAMASSAS EMBOCO/REBOCO C/ REMOCAO</v>
          </cell>
          <cell r="C1274" t="str">
            <v>M2</v>
          </cell>
          <cell r="D1274">
            <v>31.24</v>
          </cell>
          <cell r="F1274">
            <v>22082</v>
          </cell>
          <cell r="G1274" t="str">
            <v>RETIRADA REVESTIMENTO DE ARGAMASSAS EMBOCO/REBOCO C/ REMOCAO</v>
          </cell>
          <cell r="H1274" t="str">
            <v>M2</v>
          </cell>
          <cell r="I1274">
            <v>31.24</v>
          </cell>
        </row>
        <row r="1275">
          <cell r="A1275">
            <v>22083</v>
          </cell>
          <cell r="B1275" t="str">
            <v>RETIRADA E RECOLOCACAO DE DISPENSERS SANITARIOS</v>
          </cell>
          <cell r="C1275" t="str">
            <v>UN</v>
          </cell>
          <cell r="D1275">
            <v>18.239999999999998</v>
          </cell>
          <cell r="F1275">
            <v>22083</v>
          </cell>
          <cell r="G1275" t="str">
            <v>RETIRADA E RECOLOCACAO DE DISPENSERS SANITARIOS</v>
          </cell>
          <cell r="H1275" t="str">
            <v>UN</v>
          </cell>
          <cell r="I1275">
            <v>18.239999999999998</v>
          </cell>
        </row>
        <row r="1276">
          <cell r="A1276">
            <v>22084</v>
          </cell>
          <cell r="B1276" t="str">
            <v>RETIRADA EXAUSTOR COM REAPROVEITAMENTO</v>
          </cell>
          <cell r="C1276" t="str">
            <v>UN</v>
          </cell>
          <cell r="D1276">
            <v>55.82</v>
          </cell>
          <cell r="F1276">
            <v>22084</v>
          </cell>
          <cell r="G1276" t="str">
            <v>RETIRADA EXAUSTOR COM REAPROVEITAMENTO</v>
          </cell>
          <cell r="H1276" t="str">
            <v>UN</v>
          </cell>
          <cell r="I1276">
            <v>55.82</v>
          </cell>
        </row>
        <row r="1277">
          <cell r="A1277">
            <v>22085</v>
          </cell>
          <cell r="B1277" t="str">
            <v>RETIRADA RODAPE EM MADEIRA</v>
          </cell>
          <cell r="C1277" t="str">
            <v>M</v>
          </cell>
          <cell r="D1277">
            <v>15.93</v>
          </cell>
          <cell r="F1277">
            <v>22085</v>
          </cell>
          <cell r="G1277" t="str">
            <v>RETIRADA RODAPE EM MADEIRA</v>
          </cell>
          <cell r="H1277" t="str">
            <v>M</v>
          </cell>
          <cell r="I1277">
            <v>15.93</v>
          </cell>
        </row>
        <row r="1278">
          <cell r="A1278">
            <v>22086</v>
          </cell>
          <cell r="B1278" t="str">
            <v>RETIRADA CORTINAS</v>
          </cell>
          <cell r="C1278" t="str">
            <v>M2</v>
          </cell>
          <cell r="D1278">
            <v>2.65</v>
          </cell>
          <cell r="F1278">
            <v>22086</v>
          </cell>
          <cell r="G1278" t="str">
            <v>RETIRADA CORTINAS</v>
          </cell>
          <cell r="H1278" t="str">
            <v>M2</v>
          </cell>
          <cell r="I1278">
            <v>2.65</v>
          </cell>
        </row>
        <row r="1279">
          <cell r="A1279">
            <v>22087</v>
          </cell>
          <cell r="B1279" t="str">
            <v>RETIRADA E REMOCAO DE EQUIPAMENTOS AR COND.SPLIT+INSTALACOES</v>
          </cell>
          <cell r="C1279" t="str">
            <v>UN</v>
          </cell>
          <cell r="D1279">
            <v>49.28</v>
          </cell>
          <cell r="F1279">
            <v>22087</v>
          </cell>
          <cell r="G1279" t="str">
            <v>RETIRADA E REMOCAO DE EQUIPAMENTOS AR COND.SPLIT+INSTALACOES</v>
          </cell>
          <cell r="H1279" t="str">
            <v>UN</v>
          </cell>
          <cell r="I1279">
            <v>49.28</v>
          </cell>
        </row>
        <row r="1280">
          <cell r="A1280">
            <v>22088</v>
          </cell>
          <cell r="B1280" t="str">
            <v>DEMOLICAO ESCADAS EXTERNAS EM ALVENARIA</v>
          </cell>
          <cell r="C1280" t="str">
            <v>M3</v>
          </cell>
          <cell r="D1280">
            <v>75.95</v>
          </cell>
          <cell r="F1280">
            <v>22088</v>
          </cell>
          <cell r="G1280" t="str">
            <v>DEMOLICAO ESCADAS EXTERNAS EM ALVENARIA</v>
          </cell>
          <cell r="H1280" t="str">
            <v>M3</v>
          </cell>
          <cell r="I1280">
            <v>75.95</v>
          </cell>
        </row>
        <row r="1281">
          <cell r="A1281">
            <v>22089</v>
          </cell>
          <cell r="B1281" t="str">
            <v>DEMOLICAO DE ESCADAS EXTERNAS EM ALVENARIA/CONCRETO</v>
          </cell>
          <cell r="C1281" t="str">
            <v>M3</v>
          </cell>
          <cell r="D1281">
            <v>95.96</v>
          </cell>
          <cell r="F1281">
            <v>22089</v>
          </cell>
          <cell r="G1281" t="str">
            <v>DEMOLICAO DE ESCADAS EXTERNAS EM ALVENARIA/CONCRETO</v>
          </cell>
          <cell r="H1281" t="str">
            <v>M3</v>
          </cell>
          <cell r="I1281">
            <v>95.96</v>
          </cell>
        </row>
        <row r="1282">
          <cell r="A1282">
            <v>22090</v>
          </cell>
          <cell r="B1282" t="str">
            <v>RETIRADA PISO ELEVADO</v>
          </cell>
          <cell r="C1282" t="str">
            <v>M2</v>
          </cell>
          <cell r="D1282">
            <v>29.23</v>
          </cell>
          <cell r="F1282">
            <v>22090</v>
          </cell>
          <cell r="G1282" t="str">
            <v>RETIRADA PISO ELEVADO</v>
          </cell>
          <cell r="H1282" t="str">
            <v>M2</v>
          </cell>
          <cell r="I1282">
            <v>29.23</v>
          </cell>
        </row>
        <row r="1283">
          <cell r="A1283">
            <v>22091</v>
          </cell>
          <cell r="B1283" t="str">
            <v>RETIRADA PLACA LUMINOSA EM FACHADA</v>
          </cell>
          <cell r="C1283" t="str">
            <v>M2</v>
          </cell>
          <cell r="D1283">
            <v>29.38</v>
          </cell>
          <cell r="F1283">
            <v>22091</v>
          </cell>
          <cell r="G1283" t="str">
            <v>RETIRADA PLACA LUMINOSA EM FACHADA</v>
          </cell>
          <cell r="H1283" t="str">
            <v>M2</v>
          </cell>
          <cell r="I1283">
            <v>29.38</v>
          </cell>
        </row>
        <row r="1284">
          <cell r="A1284">
            <v>22092</v>
          </cell>
          <cell r="B1284" t="str">
            <v>RETIRADA PISO BORRACHA PLURIGOMA COLADO</v>
          </cell>
          <cell r="C1284" t="str">
            <v>M2</v>
          </cell>
          <cell r="D1284">
            <v>25.58</v>
          </cell>
          <cell r="F1284">
            <v>22092</v>
          </cell>
          <cell r="G1284" t="str">
            <v>RETIRADA PISO BORRACHA PLURIGOMA COLADO</v>
          </cell>
          <cell r="H1284" t="str">
            <v>M2</v>
          </cell>
          <cell r="I1284">
            <v>25.58</v>
          </cell>
        </row>
        <row r="1285">
          <cell r="A1285">
            <v>22093</v>
          </cell>
          <cell r="B1285" t="str">
            <v>RETIRADA EMBOCO BASE E CHAPISCO EXISTENTE</v>
          </cell>
          <cell r="C1285" t="str">
            <v>M2</v>
          </cell>
          <cell r="D1285">
            <v>11.7</v>
          </cell>
          <cell r="F1285">
            <v>22093</v>
          </cell>
          <cell r="G1285" t="str">
            <v>RETIRADA EMBOCO BASE E CHAPISCO EXISTENTE</v>
          </cell>
          <cell r="H1285" t="str">
            <v>M2</v>
          </cell>
          <cell r="I1285">
            <v>11.7</v>
          </cell>
        </row>
        <row r="1286">
          <cell r="A1286">
            <v>22094</v>
          </cell>
          <cell r="B1286" t="str">
            <v>RETIRADA DE REVESTIMENTO PEDRA/GRANITO/MARMORE COM REMOCAO</v>
          </cell>
          <cell r="C1286" t="str">
            <v>M2</v>
          </cell>
          <cell r="D1286">
            <v>24.79</v>
          </cell>
          <cell r="F1286">
            <v>22094</v>
          </cell>
          <cell r="G1286" t="str">
            <v>RETIRADA DE REVESTIMENTO PEDRA/GRANITO/MARMORE COM REMOCAO</v>
          </cell>
          <cell r="H1286" t="str">
            <v>M2</v>
          </cell>
          <cell r="I1286">
            <v>24.79</v>
          </cell>
        </row>
        <row r="1287">
          <cell r="A1287">
            <v>22095</v>
          </cell>
          <cell r="B1287" t="str">
            <v>RETIRADA E REMOCAO DO REVESTIMENTO DOS MUROS DO FUNDO</v>
          </cell>
          <cell r="C1287" t="str">
            <v>M2</v>
          </cell>
          <cell r="D1287">
            <v>12.47</v>
          </cell>
          <cell r="F1287">
            <v>22095</v>
          </cell>
          <cell r="G1287" t="str">
            <v>RETIRADA E REMOCAO DO REVESTIMENTO DOS MUROS DO FUNDO</v>
          </cell>
          <cell r="H1287" t="str">
            <v>M2</v>
          </cell>
          <cell r="I1287">
            <v>12.47</v>
          </cell>
        </row>
        <row r="1288">
          <cell r="A1288">
            <v>22098</v>
          </cell>
          <cell r="B1288" t="str">
            <v>DEMOLICAO PISO CONCRETO ATE 20cm COM MARTELETE ELETRICO</v>
          </cell>
          <cell r="C1288" t="str">
            <v>M3</v>
          </cell>
          <cell r="D1288">
            <v>176.37</v>
          </cell>
          <cell r="F1288">
            <v>22098</v>
          </cell>
          <cell r="G1288" t="str">
            <v>DEMOLICAO PISO CONCRETO ATE 20cm COM MARTELETE ELETRICO</v>
          </cell>
          <cell r="H1288" t="str">
            <v>M3</v>
          </cell>
          <cell r="I1288">
            <v>176.37</v>
          </cell>
        </row>
        <row r="1289">
          <cell r="A1289">
            <v>22100</v>
          </cell>
          <cell r="B1289" t="str">
            <v>RETIRADA E RECOLOCACAO METAIS EM APARELHOS SANITARIOS</v>
          </cell>
          <cell r="C1289" t="str">
            <v>UN</v>
          </cell>
          <cell r="D1289">
            <v>76.12</v>
          </cell>
          <cell r="F1289">
            <v>22100</v>
          </cell>
          <cell r="G1289" t="str">
            <v>RETIRADA E RECOLOCACAO METAIS EM APARELHOS SANITARIOS</v>
          </cell>
          <cell r="H1289" t="str">
            <v>UN</v>
          </cell>
          <cell r="I1289">
            <v>76.12</v>
          </cell>
        </row>
        <row r="1290">
          <cell r="A1290">
            <v>22101</v>
          </cell>
          <cell r="B1290" t="str">
            <v>RETIRADA BOX CHUVEIRO ACRILICO/ALUMINIO</v>
          </cell>
          <cell r="C1290" t="str">
            <v>UN</v>
          </cell>
          <cell r="D1290">
            <v>63.95</v>
          </cell>
          <cell r="F1290">
            <v>22101</v>
          </cell>
          <cell r="G1290" t="str">
            <v>RETIRADA BOX CHUVEIRO ACRILICO/ALUMINIO</v>
          </cell>
          <cell r="H1290" t="str">
            <v>UN</v>
          </cell>
          <cell r="I1290">
            <v>63.95</v>
          </cell>
        </row>
        <row r="1291">
          <cell r="A1291">
            <v>22102</v>
          </cell>
          <cell r="B1291" t="str">
            <v>RETIRADA AREAS PLANTADAS E AJARDINADAS</v>
          </cell>
          <cell r="C1291" t="str">
            <v>M2</v>
          </cell>
          <cell r="D1291">
            <v>33.29</v>
          </cell>
          <cell r="F1291">
            <v>22102</v>
          </cell>
          <cell r="G1291" t="str">
            <v>RETIRADA AREAS PLANTADAS E AJARDINADAS</v>
          </cell>
          <cell r="H1291" t="str">
            <v>M2</v>
          </cell>
          <cell r="I1291">
            <v>33.29</v>
          </cell>
        </row>
        <row r="1292">
          <cell r="A1292">
            <v>22103</v>
          </cell>
          <cell r="B1292" t="str">
            <v>DEMOLICAO MANUAL DE CONCRETO SIMPLES DE 0,5 a 2,0 m3</v>
          </cell>
          <cell r="C1292" t="str">
            <v>m3</v>
          </cell>
          <cell r="D1292">
            <v>77.17</v>
          </cell>
          <cell r="F1292">
            <v>22103</v>
          </cell>
          <cell r="G1292" t="str">
            <v>DEMOLICAO MANUAL DE CONCRETO SIMPLES DE 0,5 a 2,0 m3</v>
          </cell>
          <cell r="H1292" t="str">
            <v>m3</v>
          </cell>
          <cell r="I1292">
            <v>77.17</v>
          </cell>
        </row>
        <row r="1293">
          <cell r="A1293">
            <v>22104</v>
          </cell>
          <cell r="B1293" t="str">
            <v>DEMOLICAO MECANICA DE CONCRETO SIMPLES ACIMA DE 2,0M3</v>
          </cell>
          <cell r="C1293" t="str">
            <v>M3</v>
          </cell>
          <cell r="D1293">
            <v>650.07000000000005</v>
          </cell>
          <cell r="F1293">
            <v>22104</v>
          </cell>
          <cell r="G1293" t="str">
            <v>DEMOLICAO MECANICA DE CONCRETO SIMPLES ACIMA DE 2,0M3</v>
          </cell>
          <cell r="H1293" t="str">
            <v>M3</v>
          </cell>
          <cell r="I1293">
            <v>650.07000000000005</v>
          </cell>
        </row>
        <row r="1294">
          <cell r="A1294">
            <v>22105</v>
          </cell>
          <cell r="B1294" t="str">
            <v>DEMOLICAO DE PILARES-CONCRETO ESTRUTURADO-MEIO MECANICO</v>
          </cell>
          <cell r="C1294" t="str">
            <v>M3</v>
          </cell>
          <cell r="D1294">
            <v>499.9</v>
          </cell>
          <cell r="F1294">
            <v>22105</v>
          </cell>
          <cell r="G1294" t="str">
            <v>DEMOLICAO DE PILARES-CONCRETO ESTRUTURADO-MEIO MECANICO</v>
          </cell>
          <cell r="H1294" t="str">
            <v>M3</v>
          </cell>
          <cell r="I1294">
            <v>499.9</v>
          </cell>
        </row>
        <row r="1295">
          <cell r="A1295">
            <v>22106</v>
          </cell>
          <cell r="B1295" t="str">
            <v>RETIRADA TELHADO ESTRUTURA DE MADEIRA SEM REMOCAO</v>
          </cell>
          <cell r="C1295" t="str">
            <v>M2</v>
          </cell>
          <cell r="D1295">
            <v>18.239999999999998</v>
          </cell>
          <cell r="F1295">
            <v>22106</v>
          </cell>
          <cell r="G1295" t="str">
            <v>RETIRADA TELHADO ESTRUTURA DE MADEIRA SEM REMOCAO</v>
          </cell>
          <cell r="H1295" t="str">
            <v>M2</v>
          </cell>
          <cell r="I1295">
            <v>18.239999999999998</v>
          </cell>
        </row>
        <row r="1296">
          <cell r="A1296">
            <v>22107</v>
          </cell>
          <cell r="B1296" t="str">
            <v>RETIRADA COBERTURA FIBROCIMENTO COM REAPROVEITAMENTO MATERIAL</v>
          </cell>
          <cell r="C1296" t="str">
            <v>M2</v>
          </cell>
          <cell r="D1296">
            <v>37.69</v>
          </cell>
          <cell r="F1296">
            <v>22107</v>
          </cell>
          <cell r="G1296" t="str">
            <v>RETIRADA COBERTURA FIBROCIMENTO COM REAPROVEITAMENTO MATERIAL</v>
          </cell>
          <cell r="H1296" t="str">
            <v>M2</v>
          </cell>
          <cell r="I1296">
            <v>37.69</v>
          </cell>
        </row>
        <row r="1297">
          <cell r="A1297">
            <v>22108</v>
          </cell>
          <cell r="B1297" t="str">
            <v>RETIRADA ESTRUTURA METALICA COM REMOCAO</v>
          </cell>
          <cell r="C1297" t="str">
            <v>M2</v>
          </cell>
          <cell r="D1297">
            <v>47.28</v>
          </cell>
          <cell r="F1297">
            <v>22108</v>
          </cell>
          <cell r="G1297" t="str">
            <v>RETIRADA ESTRUTURA METALICA COM REMOCAO</v>
          </cell>
          <cell r="H1297" t="str">
            <v>M2</v>
          </cell>
          <cell r="I1297">
            <v>47.28</v>
          </cell>
        </row>
        <row r="1298">
          <cell r="A1298">
            <v>22109</v>
          </cell>
          <cell r="B1298" t="str">
            <v>TRANSPORTE HORIZONT.MAT.1A.CAT.ENTULHO,DIST.20m C/CARGA A PA</v>
          </cell>
          <cell r="C1298" t="str">
            <v>M3</v>
          </cell>
          <cell r="D1298">
            <v>114.95</v>
          </cell>
          <cell r="F1298">
            <v>22109</v>
          </cell>
          <cell r="G1298" t="str">
            <v>TRANSPORTE HORIZONT.MAT.1A.CAT.ENTULHO,DIST.20m C/CARGA A PA</v>
          </cell>
          <cell r="H1298" t="str">
            <v>M3</v>
          </cell>
          <cell r="I1298">
            <v>114.95</v>
          </cell>
        </row>
        <row r="1299">
          <cell r="A1299">
            <v>22110</v>
          </cell>
          <cell r="B1299" t="str">
            <v>FURO LAJE DE CONCRETO ARMADO 5""</v>
          </cell>
          <cell r="C1299" t="str">
            <v>UN</v>
          </cell>
          <cell r="D1299">
            <v>641.48</v>
          </cell>
          <cell r="F1299">
            <v>22110</v>
          </cell>
          <cell r="G1299" t="str">
            <v>FURO LAJE DE CONCRETO ARMADO 5""</v>
          </cell>
          <cell r="H1299" t="str">
            <v>UN</v>
          </cell>
          <cell r="I1299">
            <v>641.48</v>
          </cell>
        </row>
        <row r="1300">
          <cell r="A1300">
            <v>22111</v>
          </cell>
          <cell r="B1300" t="str">
            <v>DEMOLICAO CONCRETO EM PAVIMENTO-MEIO MECANICO</v>
          </cell>
          <cell r="C1300" t="str">
            <v>M2</v>
          </cell>
          <cell r="D1300">
            <v>633.19000000000005</v>
          </cell>
          <cell r="F1300">
            <v>22111</v>
          </cell>
          <cell r="G1300" t="str">
            <v>DEMOLICAO CONCRETO EM PAVIMENTO-MEIO MECANICO</v>
          </cell>
          <cell r="H1300" t="str">
            <v>M2</v>
          </cell>
          <cell r="I1300">
            <v>633.19000000000005</v>
          </cell>
        </row>
        <row r="1301">
          <cell r="A1301">
            <v>22112</v>
          </cell>
          <cell r="B1301" t="str">
            <v>RETIRADA CAMADA REGULARIZADORA EM CONCRETO MAGRO 3cm</v>
          </cell>
          <cell r="C1301" t="str">
            <v>M3</v>
          </cell>
          <cell r="D1301">
            <v>38.78</v>
          </cell>
          <cell r="F1301">
            <v>22112</v>
          </cell>
          <cell r="G1301" t="str">
            <v>RETIRADA CAMADA REGULARIZADORA EM CONCRETO MAGRO 3cm</v>
          </cell>
          <cell r="H1301" t="str">
            <v>M3</v>
          </cell>
          <cell r="I1301">
            <v>38.78</v>
          </cell>
        </row>
        <row r="1302">
          <cell r="A1302">
            <v>22113</v>
          </cell>
          <cell r="B1302" t="str">
            <v>ENSACAMENTO DE ENTULHO E TRANSP.VERTICAL C/UTILIZ. ELEVADOR</v>
          </cell>
          <cell r="C1302" t="str">
            <v>M3</v>
          </cell>
          <cell r="D1302">
            <v>305.79000000000002</v>
          </cell>
          <cell r="F1302">
            <v>22113</v>
          </cell>
          <cell r="G1302" t="str">
            <v>ENSACAMENTO DE ENTULHO E TRANSP.VERTICAL C/UTILIZ. ELEVADOR</v>
          </cell>
          <cell r="H1302" t="str">
            <v>M3</v>
          </cell>
          <cell r="I1302">
            <v>305.79000000000002</v>
          </cell>
        </row>
        <row r="1303">
          <cell r="A1303">
            <v>22114</v>
          </cell>
          <cell r="B1303" t="str">
            <v>ABERTURA E FECHAMENTO RASGOS ALVENARIA P/PASSAGEM INSTALACAO</v>
          </cell>
          <cell r="C1303" t="str">
            <v>M</v>
          </cell>
          <cell r="D1303">
            <v>11.99</v>
          </cell>
          <cell r="F1303">
            <v>22114</v>
          </cell>
          <cell r="G1303" t="str">
            <v>ABERTURA E FECHAMENTO RASGOS ALVENARIA P/PASSAGEM INSTALACAO</v>
          </cell>
          <cell r="H1303" t="str">
            <v>M</v>
          </cell>
          <cell r="I1303">
            <v>11.99</v>
          </cell>
        </row>
        <row r="1304">
          <cell r="A1304">
            <v>22115</v>
          </cell>
          <cell r="B1304" t="str">
            <v>DESMONTAGEM E REMOCAO DE PISO ELEVADO</v>
          </cell>
          <cell r="C1304" t="str">
            <v>M2</v>
          </cell>
          <cell r="D1304">
            <v>173.88</v>
          </cell>
          <cell r="F1304">
            <v>22115</v>
          </cell>
          <cell r="G1304" t="str">
            <v>DESMONTAGEM E REMOCAO DE PISO ELEVADO</v>
          </cell>
          <cell r="H1304" t="str">
            <v>M2</v>
          </cell>
          <cell r="I1304">
            <v>173.88</v>
          </cell>
        </row>
        <row r="1305">
          <cell r="A1305">
            <v>22119</v>
          </cell>
          <cell r="B1305" t="str">
            <v>DEMOLICAO DE ASFALTO - MEIO MANUAL</v>
          </cell>
          <cell r="C1305" t="str">
            <v>M2</v>
          </cell>
          <cell r="D1305">
            <v>18.13</v>
          </cell>
          <cell r="F1305">
            <v>22119</v>
          </cell>
          <cell r="G1305" t="str">
            <v>DEMOLICAO DE ASFALTO - MEIO MANUAL</v>
          </cell>
          <cell r="H1305" t="str">
            <v>M2</v>
          </cell>
          <cell r="I1305">
            <v>18.13</v>
          </cell>
        </row>
        <row r="1306">
          <cell r="A1306">
            <v>22120</v>
          </cell>
          <cell r="B1306" t="str">
            <v>DESMONTAGEM DE ESTRUTURAS METALICAS DE COBERTURAS</v>
          </cell>
          <cell r="C1306" t="str">
            <v>TN</v>
          </cell>
          <cell r="D1306">
            <v>637.69000000000005</v>
          </cell>
          <cell r="F1306">
            <v>22120</v>
          </cell>
          <cell r="G1306" t="str">
            <v>DESMONTAGEM DE ESTRUTURAS METALICAS DE COBERTURAS</v>
          </cell>
          <cell r="H1306" t="str">
            <v>TN</v>
          </cell>
          <cell r="I1306">
            <v>637.69000000000005</v>
          </cell>
        </row>
        <row r="1307">
          <cell r="A1307">
            <v>22121</v>
          </cell>
          <cell r="B1307" t="str">
            <v>DEMOLICAO PILARES DE ESTRUTURAS METALICAS</v>
          </cell>
          <cell r="C1307" t="str">
            <v>TN</v>
          </cell>
          <cell r="D1307">
            <v>816.11</v>
          </cell>
          <cell r="F1307">
            <v>22121</v>
          </cell>
          <cell r="G1307" t="str">
            <v>DEMOLICAO PILARES DE ESTRUTURAS METALICAS</v>
          </cell>
          <cell r="H1307" t="str">
            <v>TN</v>
          </cell>
          <cell r="I1307">
            <v>816.11</v>
          </cell>
        </row>
        <row r="1308">
          <cell r="A1308">
            <v>22123</v>
          </cell>
          <cell r="B1308" t="str">
            <v>DESMONTAGEM DE TANQUES DE ACO</v>
          </cell>
          <cell r="C1308" t="str">
            <v>KG</v>
          </cell>
          <cell r="D1308">
            <v>2.84</v>
          </cell>
          <cell r="F1308">
            <v>22123</v>
          </cell>
          <cell r="G1308" t="str">
            <v>DESMONTAGEM DE TANQUES DE ACO</v>
          </cell>
          <cell r="H1308" t="str">
            <v>KG</v>
          </cell>
          <cell r="I1308">
            <v>2.84</v>
          </cell>
        </row>
        <row r="1309">
          <cell r="A1309">
            <v>22124</v>
          </cell>
          <cell r="B1309" t="str">
            <v>RETIRADA TUBOS 1/2""</v>
          </cell>
          <cell r="C1309" t="str">
            <v>M</v>
          </cell>
          <cell r="D1309">
            <v>5.08</v>
          </cell>
          <cell r="F1309">
            <v>22124</v>
          </cell>
          <cell r="G1309" t="str">
            <v>RETIRADA TUBOS 1/2""</v>
          </cell>
          <cell r="H1309" t="str">
            <v>M</v>
          </cell>
          <cell r="I1309">
            <v>5.08</v>
          </cell>
        </row>
        <row r="1310">
          <cell r="A1310">
            <v>22125</v>
          </cell>
          <cell r="B1310" t="str">
            <v>RETIRADA TUBOS 3/4""</v>
          </cell>
          <cell r="C1310" t="str">
            <v>M</v>
          </cell>
          <cell r="D1310">
            <v>6.96</v>
          </cell>
          <cell r="F1310">
            <v>22125</v>
          </cell>
          <cell r="G1310" t="str">
            <v>RETIRADA TUBOS 3/4""</v>
          </cell>
          <cell r="H1310" t="str">
            <v>M</v>
          </cell>
          <cell r="I1310">
            <v>6.96</v>
          </cell>
        </row>
        <row r="1311">
          <cell r="A1311">
            <v>22126</v>
          </cell>
          <cell r="B1311" t="str">
            <v>RETIRADA TUBOS 1""</v>
          </cell>
          <cell r="C1311" t="str">
            <v>M</v>
          </cell>
          <cell r="D1311">
            <v>9.01</v>
          </cell>
          <cell r="F1311">
            <v>22126</v>
          </cell>
          <cell r="G1311" t="str">
            <v>RETIRADA TUBOS 1""</v>
          </cell>
          <cell r="H1311" t="str">
            <v>M</v>
          </cell>
          <cell r="I1311">
            <v>9.01</v>
          </cell>
        </row>
        <row r="1312">
          <cell r="A1312">
            <v>22127</v>
          </cell>
          <cell r="B1312" t="str">
            <v>RETIRADA TUBOS 1.1/4""</v>
          </cell>
          <cell r="C1312" t="str">
            <v>M</v>
          </cell>
          <cell r="D1312">
            <v>10.7</v>
          </cell>
          <cell r="F1312">
            <v>22127</v>
          </cell>
          <cell r="G1312" t="str">
            <v>RETIRADA TUBOS 1.1/4""</v>
          </cell>
          <cell r="H1312" t="str">
            <v>M</v>
          </cell>
          <cell r="I1312">
            <v>10.7</v>
          </cell>
        </row>
        <row r="1313">
          <cell r="A1313">
            <v>22129</v>
          </cell>
          <cell r="B1313" t="str">
            <v>RETIRADA TUBOS 2""</v>
          </cell>
          <cell r="C1313" t="str">
            <v>M</v>
          </cell>
          <cell r="D1313">
            <v>19.05</v>
          </cell>
          <cell r="F1313">
            <v>22129</v>
          </cell>
          <cell r="G1313" t="str">
            <v>RETIRADA TUBOS 2""</v>
          </cell>
          <cell r="H1313" t="str">
            <v>M</v>
          </cell>
          <cell r="I1313">
            <v>19.05</v>
          </cell>
        </row>
        <row r="1314">
          <cell r="A1314">
            <v>22130</v>
          </cell>
          <cell r="B1314" t="str">
            <v>RETIRADA TUBOS 2.1/2""</v>
          </cell>
          <cell r="C1314" t="str">
            <v>M</v>
          </cell>
          <cell r="D1314">
            <v>22.25</v>
          </cell>
          <cell r="F1314">
            <v>22130</v>
          </cell>
          <cell r="G1314" t="str">
            <v>RETIRADA TUBOS 2.1/2""</v>
          </cell>
          <cell r="H1314" t="str">
            <v>M</v>
          </cell>
          <cell r="I1314">
            <v>22.25</v>
          </cell>
        </row>
        <row r="1315">
          <cell r="A1315">
            <v>22131</v>
          </cell>
          <cell r="B1315" t="str">
            <v>RETIRADA TUBOS 3""</v>
          </cell>
          <cell r="C1315" t="str">
            <v>M</v>
          </cell>
          <cell r="D1315">
            <v>25.82</v>
          </cell>
          <cell r="F1315">
            <v>22131</v>
          </cell>
          <cell r="G1315" t="str">
            <v>RETIRADA TUBOS 3""</v>
          </cell>
          <cell r="H1315" t="str">
            <v>M</v>
          </cell>
          <cell r="I1315">
            <v>25.82</v>
          </cell>
        </row>
        <row r="1316">
          <cell r="A1316">
            <v>22132</v>
          </cell>
          <cell r="B1316" t="str">
            <v>RETIRADA TUBOS 4""</v>
          </cell>
          <cell r="C1316" t="str">
            <v>M</v>
          </cell>
          <cell r="D1316">
            <v>48.6</v>
          </cell>
          <cell r="F1316">
            <v>22132</v>
          </cell>
          <cell r="G1316" t="str">
            <v>RETIRADA TUBOS 4""</v>
          </cell>
          <cell r="H1316" t="str">
            <v>M</v>
          </cell>
          <cell r="I1316">
            <v>48.6</v>
          </cell>
        </row>
        <row r="1317">
          <cell r="A1317">
            <v>22133</v>
          </cell>
          <cell r="B1317" t="str">
            <v>RETIRADA TUBOS 6""</v>
          </cell>
          <cell r="C1317" t="str">
            <v>M</v>
          </cell>
          <cell r="D1317">
            <v>55.26</v>
          </cell>
          <cell r="F1317">
            <v>22133</v>
          </cell>
          <cell r="G1317" t="str">
            <v>RETIRADA TUBOS 6""</v>
          </cell>
          <cell r="H1317" t="str">
            <v>M</v>
          </cell>
          <cell r="I1317">
            <v>55.26</v>
          </cell>
        </row>
        <row r="1318">
          <cell r="A1318">
            <v>22134</v>
          </cell>
          <cell r="B1318" t="str">
            <v>RETIRADA TUBOS 8""</v>
          </cell>
          <cell r="C1318" t="str">
            <v>M</v>
          </cell>
          <cell r="D1318">
            <v>65.77</v>
          </cell>
          <cell r="F1318">
            <v>22134</v>
          </cell>
          <cell r="G1318" t="str">
            <v>RETIRADA TUBOS 8""</v>
          </cell>
          <cell r="H1318" t="str">
            <v>M</v>
          </cell>
          <cell r="I1318">
            <v>65.77</v>
          </cell>
        </row>
        <row r="1319">
          <cell r="A1319">
            <v>22135</v>
          </cell>
          <cell r="B1319" t="str">
            <v>RETIRADA TUBOS 10""</v>
          </cell>
          <cell r="C1319" t="str">
            <v>M</v>
          </cell>
          <cell r="D1319">
            <v>78.540000000000006</v>
          </cell>
          <cell r="F1319">
            <v>22135</v>
          </cell>
          <cell r="G1319" t="str">
            <v>RETIRADA TUBOS 10""</v>
          </cell>
          <cell r="H1319" t="str">
            <v>M</v>
          </cell>
          <cell r="I1319">
            <v>78.540000000000006</v>
          </cell>
        </row>
        <row r="1320">
          <cell r="A1320">
            <v>22136</v>
          </cell>
          <cell r="B1320" t="str">
            <v>RETIRADA TUBOS 12""</v>
          </cell>
          <cell r="C1320" t="str">
            <v>M</v>
          </cell>
          <cell r="D1320">
            <v>90.07</v>
          </cell>
          <cell r="F1320">
            <v>22136</v>
          </cell>
          <cell r="G1320" t="str">
            <v>RETIRADA TUBOS 12""</v>
          </cell>
          <cell r="H1320" t="str">
            <v>M</v>
          </cell>
          <cell r="I1320">
            <v>90.07</v>
          </cell>
        </row>
        <row r="1321">
          <cell r="A1321">
            <v>22137</v>
          </cell>
          <cell r="B1321" t="str">
            <v>RETIRADA TUBOS 14""</v>
          </cell>
          <cell r="C1321" t="str">
            <v>M</v>
          </cell>
          <cell r="D1321">
            <v>102.84</v>
          </cell>
          <cell r="F1321">
            <v>22137</v>
          </cell>
          <cell r="G1321" t="str">
            <v>RETIRADA TUBOS 14""</v>
          </cell>
          <cell r="H1321" t="str">
            <v>M</v>
          </cell>
          <cell r="I1321">
            <v>102.84</v>
          </cell>
        </row>
        <row r="1322">
          <cell r="A1322">
            <v>22138</v>
          </cell>
          <cell r="B1322" t="str">
            <v>RETIRADA TUBOS 16""</v>
          </cell>
          <cell r="C1322" t="str">
            <v>M</v>
          </cell>
          <cell r="D1322">
            <v>109.99</v>
          </cell>
          <cell r="F1322">
            <v>22138</v>
          </cell>
          <cell r="G1322" t="str">
            <v>RETIRADA TUBOS 16""</v>
          </cell>
          <cell r="H1322" t="str">
            <v>M</v>
          </cell>
          <cell r="I1322">
            <v>109.99</v>
          </cell>
        </row>
        <row r="1323">
          <cell r="A1323">
            <v>22139</v>
          </cell>
          <cell r="B1323" t="str">
            <v>RETIRADA TUBOS 18""</v>
          </cell>
          <cell r="C1323" t="str">
            <v>M</v>
          </cell>
          <cell r="D1323">
            <v>120.69</v>
          </cell>
          <cell r="F1323">
            <v>22139</v>
          </cell>
          <cell r="G1323" t="str">
            <v>RETIRADA TUBOS 18""</v>
          </cell>
          <cell r="H1323" t="str">
            <v>M</v>
          </cell>
          <cell r="I1323">
            <v>120.69</v>
          </cell>
        </row>
        <row r="1324">
          <cell r="A1324">
            <v>22140</v>
          </cell>
          <cell r="B1324" t="str">
            <v>DEMOLICAO CONCRETO SIMPLES ATE 0,5M3</v>
          </cell>
          <cell r="C1324" t="str">
            <v>M2</v>
          </cell>
          <cell r="D1324">
            <v>49.3</v>
          </cell>
          <cell r="F1324">
            <v>22140</v>
          </cell>
          <cell r="G1324" t="str">
            <v>DEMOLICAO CONCRETO SIMPLES ATE 0,5M3</v>
          </cell>
          <cell r="H1324" t="str">
            <v>M2</v>
          </cell>
          <cell r="I1324">
            <v>49.3</v>
          </cell>
        </row>
        <row r="1325">
          <cell r="A1325">
            <v>22141</v>
          </cell>
          <cell r="B1325" t="str">
            <v>RETIRADA PISO PAVIMENTO CONCRETO ARMADO 10cm</v>
          </cell>
          <cell r="C1325" t="str">
            <v>M2</v>
          </cell>
          <cell r="D1325">
            <v>127.41</v>
          </cell>
          <cell r="F1325">
            <v>22141</v>
          </cell>
          <cell r="G1325" t="str">
            <v>RETIRADA PISO PAVIMENTO CONCRETO ARMADO 10cm</v>
          </cell>
          <cell r="H1325" t="str">
            <v>M2</v>
          </cell>
          <cell r="I1325">
            <v>127.41</v>
          </cell>
        </row>
        <row r="1326">
          <cell r="A1326">
            <v>22142</v>
          </cell>
          <cell r="B1326" t="str">
            <v>RETIRADA PISO PAVIMENTO CONCRETO ARMADO 15cm</v>
          </cell>
          <cell r="C1326" t="str">
            <v>M2</v>
          </cell>
          <cell r="D1326">
            <v>160.32</v>
          </cell>
          <cell r="F1326">
            <v>22142</v>
          </cell>
          <cell r="G1326" t="str">
            <v>RETIRADA PISO PAVIMENTO CONCRETO ARMADO 15cm</v>
          </cell>
          <cell r="H1326" t="str">
            <v>M2</v>
          </cell>
          <cell r="I1326">
            <v>160.32</v>
          </cell>
        </row>
        <row r="1327">
          <cell r="A1327">
            <v>22143</v>
          </cell>
          <cell r="B1327" t="str">
            <v>RETIRADA PISO PAVIMENTO CONCRETO ARMADO 20cm</v>
          </cell>
          <cell r="C1327" t="str">
            <v>M2</v>
          </cell>
          <cell r="D1327">
            <v>121.26</v>
          </cell>
          <cell r="F1327">
            <v>22143</v>
          </cell>
          <cell r="G1327" t="str">
            <v>RETIRADA PISO PAVIMENTO CONCRETO ARMADO 20cm</v>
          </cell>
          <cell r="H1327" t="str">
            <v>M2</v>
          </cell>
          <cell r="I1327">
            <v>121.26</v>
          </cell>
        </row>
        <row r="1328">
          <cell r="A1328">
            <v>22144</v>
          </cell>
          <cell r="B1328" t="str">
            <v>DEMOLICAO LAJE DE FORRO CONCRETO ARMADO ELEVADA-MEIO MANUAL</v>
          </cell>
          <cell r="C1328" t="str">
            <v>M2</v>
          </cell>
          <cell r="D1328">
            <v>170.65</v>
          </cell>
          <cell r="F1328">
            <v>22144</v>
          </cell>
          <cell r="G1328" t="str">
            <v>DEMOLICAO LAJE DE FORRO CONCRETO ARMADO ELEVADA-MEIO MANUAL</v>
          </cell>
          <cell r="H1328" t="str">
            <v>M2</v>
          </cell>
          <cell r="I1328">
            <v>170.65</v>
          </cell>
        </row>
        <row r="1329">
          <cell r="A1329">
            <v>22145</v>
          </cell>
          <cell r="B1329" t="str">
            <v>DEMOLICAO MANUAL CUIDADOSA-ESTRUTURA CONCR.ESTRUT.-SEM REMOCAO</v>
          </cell>
          <cell r="C1329" t="str">
            <v>M3</v>
          </cell>
          <cell r="D1329">
            <v>462.7</v>
          </cell>
          <cell r="F1329">
            <v>22145</v>
          </cell>
          <cell r="G1329" t="str">
            <v>DEMOLICAO MANUAL CUIDADOSA-ESTRUTURA CONCR.ESTRUT.-SEM REMOCAO</v>
          </cell>
          <cell r="H1329" t="str">
            <v>M3</v>
          </cell>
          <cell r="I1329">
            <v>462.7</v>
          </cell>
        </row>
        <row r="1330">
          <cell r="A1330">
            <v>22146</v>
          </cell>
          <cell r="B1330" t="str">
            <v>DEMOLICAO ALVENARIAS EM PEDRA</v>
          </cell>
          <cell r="C1330" t="str">
            <v>M3</v>
          </cell>
          <cell r="D1330">
            <v>173.94</v>
          </cell>
          <cell r="F1330">
            <v>22146</v>
          </cell>
          <cell r="G1330" t="str">
            <v>DEMOLICAO ALVENARIAS EM PEDRA</v>
          </cell>
          <cell r="H1330" t="str">
            <v>M3</v>
          </cell>
          <cell r="I1330">
            <v>173.94</v>
          </cell>
        </row>
        <row r="1331">
          <cell r="A1331">
            <v>22147</v>
          </cell>
          <cell r="B1331" t="str">
            <v>DEMOLICAO ALVENARIA TIJOLOS FURADOS 10x20x20cm ESP.0,10m</v>
          </cell>
          <cell r="C1331" t="str">
            <v>M3</v>
          </cell>
          <cell r="D1331">
            <v>26.84</v>
          </cell>
          <cell r="F1331">
            <v>22147</v>
          </cell>
          <cell r="G1331" t="str">
            <v>DEMOLICAO ALVENARIA TIJOLOS FURADOS 10x20x20cm ESP.0,10m</v>
          </cell>
          <cell r="H1331" t="str">
            <v>M3</v>
          </cell>
          <cell r="I1331">
            <v>26.84</v>
          </cell>
        </row>
        <row r="1332">
          <cell r="A1332">
            <v>22148</v>
          </cell>
          <cell r="B1332" t="str">
            <v>DEMOLICAO ALVENARIA LAJOTAS DE BARRO,ESPESSURA 0,20m</v>
          </cell>
          <cell r="C1332" t="str">
            <v>M2</v>
          </cell>
          <cell r="D1332">
            <v>47.68</v>
          </cell>
          <cell r="F1332">
            <v>22148</v>
          </cell>
          <cell r="G1332" t="str">
            <v>DEMOLICAO ALVENARIA LAJOTAS DE BARRO,ESPESSURA 0,20m</v>
          </cell>
          <cell r="H1332" t="str">
            <v>M2</v>
          </cell>
          <cell r="I1332">
            <v>47.68</v>
          </cell>
        </row>
        <row r="1333">
          <cell r="A1333">
            <v>22149</v>
          </cell>
          <cell r="B1333" t="str">
            <v>DEMOLICAO ALVENARIA TIJOLOS MACICOS</v>
          </cell>
          <cell r="C1333" t="str">
            <v>M3</v>
          </cell>
          <cell r="D1333">
            <v>76.66</v>
          </cell>
          <cell r="F1333">
            <v>22149</v>
          </cell>
          <cell r="G1333" t="str">
            <v>DEMOLICAO ALVENARIA TIJOLOS MACICOS</v>
          </cell>
          <cell r="H1333" t="str">
            <v>M3</v>
          </cell>
          <cell r="I1333">
            <v>76.66</v>
          </cell>
        </row>
        <row r="1334">
          <cell r="A1334">
            <v>22150</v>
          </cell>
          <cell r="B1334" t="str">
            <v>DEMOLICAO DE PAREDES COM TIJOLOS 9x19x19</v>
          </cell>
          <cell r="C1334" t="str">
            <v>M3</v>
          </cell>
          <cell r="D1334">
            <v>180.22</v>
          </cell>
          <cell r="F1334">
            <v>22150</v>
          </cell>
          <cell r="G1334" t="str">
            <v>DEMOLICAO DE PAREDES COM TIJOLOS 9x19x19</v>
          </cell>
          <cell r="H1334" t="str">
            <v>M3</v>
          </cell>
          <cell r="I1334">
            <v>180.22</v>
          </cell>
        </row>
        <row r="1335">
          <cell r="A1335">
            <v>22151</v>
          </cell>
          <cell r="B1335" t="str">
            <v>RETIRADA PISO PAVIMENTO PEDRAS IRREGULARES C/REAPROVEITAMENTO</v>
          </cell>
          <cell r="C1335" t="str">
            <v>M2</v>
          </cell>
          <cell r="D1335">
            <v>7.92</v>
          </cell>
          <cell r="F1335">
            <v>22151</v>
          </cell>
          <cell r="G1335" t="str">
            <v>RETIRADA PISO PAVIMENTO PEDRAS IRREGULARES C/REAPROVEITAMENTO</v>
          </cell>
          <cell r="H1335" t="str">
            <v>M2</v>
          </cell>
          <cell r="I1335">
            <v>7.92</v>
          </cell>
        </row>
        <row r="1336">
          <cell r="A1336">
            <v>22152</v>
          </cell>
          <cell r="B1336" t="str">
            <v>RETIRADA PISO PEDRAS IRREGULARES SEM REAPROVEITAMENTO</v>
          </cell>
          <cell r="C1336" t="str">
            <v>M2</v>
          </cell>
          <cell r="D1336">
            <v>5.94</v>
          </cell>
          <cell r="F1336">
            <v>22152</v>
          </cell>
          <cell r="G1336" t="str">
            <v>RETIRADA PISO PEDRAS IRREGULARES SEM REAPROVEITAMENTO</v>
          </cell>
          <cell r="H1336" t="str">
            <v>M2</v>
          </cell>
          <cell r="I1336">
            <v>5.94</v>
          </cell>
        </row>
        <row r="1337">
          <cell r="A1337">
            <v>22153</v>
          </cell>
          <cell r="B1337" t="str">
            <v>RETIRADA ISOLAMENTO TERMICO EM TUBOS DE 10""</v>
          </cell>
          <cell r="C1337" t="str">
            <v>M</v>
          </cell>
          <cell r="D1337">
            <v>86.71</v>
          </cell>
          <cell r="F1337">
            <v>22153</v>
          </cell>
          <cell r="G1337" t="str">
            <v>RETIRADA ISOLAMENTO TERMICO EM TUBOS DE 10""</v>
          </cell>
          <cell r="H1337" t="str">
            <v>M</v>
          </cell>
          <cell r="I1337">
            <v>86.71</v>
          </cell>
        </row>
        <row r="1338">
          <cell r="A1338">
            <v>22154</v>
          </cell>
          <cell r="B1338" t="str">
            <v>RETIRADA ISOLAMENTO TERMICO EM TUBOS DE 8""</v>
          </cell>
          <cell r="C1338" t="str">
            <v>M</v>
          </cell>
          <cell r="D1338">
            <v>80.239999999999995</v>
          </cell>
          <cell r="F1338">
            <v>22154</v>
          </cell>
          <cell r="G1338" t="str">
            <v>RETIRADA ISOLAMENTO TERMICO EM TUBOS DE 8""</v>
          </cell>
          <cell r="H1338" t="str">
            <v>M</v>
          </cell>
          <cell r="I1338">
            <v>80.239999999999995</v>
          </cell>
        </row>
        <row r="1339">
          <cell r="A1339">
            <v>22155</v>
          </cell>
          <cell r="B1339" t="str">
            <v>CORTE COM MACARICO OXIACETILENO TUBULACAO ACO 8""</v>
          </cell>
          <cell r="C1339" t="str">
            <v>UN</v>
          </cell>
          <cell r="D1339">
            <v>6.66</v>
          </cell>
          <cell r="F1339">
            <v>22155</v>
          </cell>
          <cell r="G1339" t="str">
            <v>CORTE COM MACARICO OXIACETILENO TUBULACAO ACO 8""</v>
          </cell>
          <cell r="H1339" t="str">
            <v>UN</v>
          </cell>
          <cell r="I1339">
            <v>6.66</v>
          </cell>
        </row>
        <row r="1340">
          <cell r="A1340">
            <v>22156</v>
          </cell>
          <cell r="B1340" t="str">
            <v>RETIRADA E RECOLOCACAO DE POSTE DE SINALIZACAO COM DUAS PLACAS</v>
          </cell>
          <cell r="C1340" t="str">
            <v>UN</v>
          </cell>
          <cell r="D1340">
            <v>815.1</v>
          </cell>
          <cell r="F1340">
            <v>22156</v>
          </cell>
          <cell r="G1340" t="str">
            <v>RETIRADA E RECOLOCACAO DE POSTE DE SINALIZACAO COM DUAS PLACAS</v>
          </cell>
          <cell r="H1340" t="str">
            <v>UN</v>
          </cell>
          <cell r="I1340">
            <v>815.1</v>
          </cell>
        </row>
        <row r="1341">
          <cell r="A1341">
            <v>22158</v>
          </cell>
          <cell r="B1341" t="str">
            <v>RETIRADA E RECOLOCACAO ARVORES PEQUENO PORTE</v>
          </cell>
          <cell r="C1341" t="str">
            <v>UN</v>
          </cell>
          <cell r="D1341">
            <v>198.85</v>
          </cell>
          <cell r="F1341">
            <v>22158</v>
          </cell>
          <cell r="G1341" t="str">
            <v>RETIRADA E RECOLOCACAO ARVORES PEQUENO PORTE</v>
          </cell>
          <cell r="H1341" t="str">
            <v>UN</v>
          </cell>
          <cell r="I1341">
            <v>198.85</v>
          </cell>
        </row>
        <row r="1342">
          <cell r="A1342">
            <v>22160</v>
          </cell>
          <cell r="B1342" t="str">
            <v>DEMOLICAO PISO ELEVADO-MEIO MANUAL</v>
          </cell>
          <cell r="C1342" t="str">
            <v>M2</v>
          </cell>
          <cell r="D1342">
            <v>44.41</v>
          </cell>
          <cell r="F1342">
            <v>22160</v>
          </cell>
          <cell r="G1342" t="str">
            <v>DEMOLICAO PISO ELEVADO-MEIO MANUAL</v>
          </cell>
          <cell r="H1342" t="str">
            <v>M2</v>
          </cell>
          <cell r="I1342">
            <v>44.41</v>
          </cell>
        </row>
        <row r="1343">
          <cell r="A1343">
            <v>22172</v>
          </cell>
          <cell r="B1343" t="str">
            <v>RETIRADA DE MARCOS DE MADEIRA</v>
          </cell>
          <cell r="C1343" t="str">
            <v>UN</v>
          </cell>
          <cell r="D1343">
            <v>68.930000000000007</v>
          </cell>
          <cell r="F1343">
            <v>22172</v>
          </cell>
          <cell r="G1343" t="str">
            <v>RETIRADA DE MARCOS DE MADEIRA</v>
          </cell>
          <cell r="H1343" t="str">
            <v>UN</v>
          </cell>
          <cell r="I1343">
            <v>68.930000000000007</v>
          </cell>
        </row>
        <row r="1344">
          <cell r="A1344">
            <v>22180</v>
          </cell>
          <cell r="B1344" t="str">
            <v>RETIRADA TELHADO DE ZINCO</v>
          </cell>
          <cell r="C1344" t="str">
            <v>M2</v>
          </cell>
          <cell r="D1344">
            <v>23</v>
          </cell>
          <cell r="F1344">
            <v>22180</v>
          </cell>
          <cell r="G1344" t="str">
            <v>RETIRADA TELHADO DE ZINCO</v>
          </cell>
          <cell r="H1344" t="str">
            <v>M2</v>
          </cell>
          <cell r="I1344">
            <v>23</v>
          </cell>
        </row>
        <row r="1345">
          <cell r="A1345">
            <v>22181</v>
          </cell>
          <cell r="B1345" t="str">
            <v>RETIRADA MADEIRAMENTO DE TELHADOS</v>
          </cell>
          <cell r="C1345" t="str">
            <v>M2</v>
          </cell>
          <cell r="D1345">
            <v>12.73</v>
          </cell>
          <cell r="F1345">
            <v>22181</v>
          </cell>
          <cell r="G1345" t="str">
            <v>RETIRADA MADEIRAMENTO DE TELHADOS</v>
          </cell>
          <cell r="H1345" t="str">
            <v>M2</v>
          </cell>
          <cell r="I1345">
            <v>12.73</v>
          </cell>
        </row>
        <row r="1346">
          <cell r="A1346">
            <v>22182</v>
          </cell>
          <cell r="B1346" t="str">
            <v>APICOAMENTO MANUAL DE PISO DE ALTA RESISTENCIA</v>
          </cell>
          <cell r="C1346" t="str">
            <v>M2</v>
          </cell>
          <cell r="D1346">
            <v>5.77</v>
          </cell>
          <cell r="F1346">
            <v>22182</v>
          </cell>
          <cell r="G1346" t="str">
            <v>APICOAMENTO MANUAL DE PISO DE ALTA RESISTENCIA</v>
          </cell>
          <cell r="H1346" t="str">
            <v>M2</v>
          </cell>
          <cell r="I1346">
            <v>5.77</v>
          </cell>
        </row>
        <row r="1347">
          <cell r="A1347">
            <v>22183</v>
          </cell>
          <cell r="B1347" t="str">
            <v>RETIRADA RUFOS METALICOS EM COBERTURA</v>
          </cell>
          <cell r="C1347" t="str">
            <v>M</v>
          </cell>
          <cell r="D1347">
            <v>16.53</v>
          </cell>
          <cell r="F1347">
            <v>22183</v>
          </cell>
          <cell r="G1347" t="str">
            <v>RETIRADA RUFOS METALICOS EM COBERTURA</v>
          </cell>
          <cell r="H1347" t="str">
            <v>M</v>
          </cell>
          <cell r="I1347">
            <v>16.53</v>
          </cell>
        </row>
        <row r="1348">
          <cell r="A1348">
            <v>22185</v>
          </cell>
          <cell r="B1348" t="str">
            <v>RETIRADA E RECOLOCACAO MARCOS/ADUELAS/PORTAS</v>
          </cell>
          <cell r="C1348" t="str">
            <v>UN</v>
          </cell>
          <cell r="D1348">
            <v>113.47</v>
          </cell>
          <cell r="F1348">
            <v>22185</v>
          </cell>
          <cell r="G1348" t="str">
            <v>RETIRADA E RECOLOCACAO MARCOS/ADUELAS/PORTAS</v>
          </cell>
          <cell r="H1348" t="str">
            <v>UN</v>
          </cell>
          <cell r="I1348">
            <v>113.47</v>
          </cell>
        </row>
        <row r="1349">
          <cell r="A1349">
            <v>22187</v>
          </cell>
          <cell r="B1349" t="str">
            <v>RETIRADA DE PISOS DE ARDOSIA</v>
          </cell>
          <cell r="C1349" t="str">
            <v>M2</v>
          </cell>
          <cell r="D1349">
            <v>34.340000000000003</v>
          </cell>
          <cell r="F1349">
            <v>22187</v>
          </cell>
          <cell r="G1349" t="str">
            <v>RETIRADA DE PISOS DE ARDOSIA</v>
          </cell>
          <cell r="H1349" t="str">
            <v>M2</v>
          </cell>
          <cell r="I1349">
            <v>34.340000000000003</v>
          </cell>
        </row>
        <row r="1350">
          <cell r="A1350">
            <v>22188</v>
          </cell>
          <cell r="B1350" t="str">
            <v>REMOCAO DE RODAPES VINILICOS</v>
          </cell>
          <cell r="C1350" t="str">
            <v>M</v>
          </cell>
          <cell r="D1350">
            <v>4.93</v>
          </cell>
          <cell r="F1350">
            <v>22188</v>
          </cell>
          <cell r="G1350" t="str">
            <v>REMOCAO DE RODAPES VINILICOS</v>
          </cell>
          <cell r="H1350" t="str">
            <v>M</v>
          </cell>
          <cell r="I1350">
            <v>4.93</v>
          </cell>
        </row>
        <row r="1351">
          <cell r="A1351">
            <v>22189</v>
          </cell>
          <cell r="B1351" t="str">
            <v>RETIRADA CALAFETAGEM EM ESQUADRIAS DE ALUMINIO</v>
          </cell>
          <cell r="C1351" t="str">
            <v>M</v>
          </cell>
          <cell r="D1351">
            <v>6.11</v>
          </cell>
          <cell r="F1351">
            <v>22189</v>
          </cell>
          <cell r="G1351" t="str">
            <v>RETIRADA CALAFETAGEM EM ESQUADRIAS DE ALUMINIO</v>
          </cell>
          <cell r="H1351" t="str">
            <v>M</v>
          </cell>
          <cell r="I1351">
            <v>6.11</v>
          </cell>
        </row>
        <row r="1352">
          <cell r="A1352">
            <v>22190</v>
          </cell>
          <cell r="B1352" t="str">
            <v>DEMOLICAO CONTRAPISO ACIMA DE LAJE PLAYGROUND ATE 10cm</v>
          </cell>
          <cell r="C1352" t="str">
            <v>M2</v>
          </cell>
          <cell r="D1352">
            <v>24.34</v>
          </cell>
          <cell r="F1352">
            <v>22190</v>
          </cell>
          <cell r="G1352" t="str">
            <v>DEMOLICAO CONTRAPISO ACIMA DE LAJE PLAYGROUND ATE 10cm</v>
          </cell>
          <cell r="H1352" t="str">
            <v>M2</v>
          </cell>
          <cell r="I1352">
            <v>24.34</v>
          </cell>
        </row>
        <row r="1353">
          <cell r="A1353">
            <v>22191</v>
          </cell>
          <cell r="B1353" t="str">
            <v>RETIRADA DE RODAPES EM ARDOSIA</v>
          </cell>
          <cell r="C1353" t="str">
            <v>M</v>
          </cell>
          <cell r="D1353">
            <v>14.46</v>
          </cell>
          <cell r="F1353">
            <v>22191</v>
          </cell>
          <cell r="G1353" t="str">
            <v>RETIRADA DE RODAPES EM ARDOSIA</v>
          </cell>
          <cell r="H1353" t="str">
            <v>M</v>
          </cell>
          <cell r="I1353">
            <v>14.46</v>
          </cell>
        </row>
        <row r="1354">
          <cell r="A1354">
            <v>22194</v>
          </cell>
          <cell r="B1354" t="str">
            <v>RETIRADA GRADES DE FERRO</v>
          </cell>
          <cell r="C1354" t="str">
            <v>M2</v>
          </cell>
          <cell r="D1354">
            <v>59.85</v>
          </cell>
          <cell r="F1354">
            <v>22194</v>
          </cell>
          <cell r="G1354" t="str">
            <v>RETIRADA GRADES DE FERRO</v>
          </cell>
          <cell r="H1354" t="str">
            <v>M2</v>
          </cell>
          <cell r="I1354">
            <v>59.85</v>
          </cell>
        </row>
        <row r="1355">
          <cell r="A1355">
            <v>22198</v>
          </cell>
          <cell r="B1355" t="str">
            <v>REMOCAO DE CALHAS DE DESCIDA DE ENTULHO</v>
          </cell>
          <cell r="C1355" t="str">
            <v>M</v>
          </cell>
          <cell r="D1355">
            <v>89.23</v>
          </cell>
          <cell r="F1355">
            <v>22198</v>
          </cell>
          <cell r="G1355" t="str">
            <v>REMOCAO DE CALHAS DE DESCIDA DE ENTULHO</v>
          </cell>
          <cell r="H1355" t="str">
            <v>M</v>
          </cell>
          <cell r="I1355">
            <v>89.23</v>
          </cell>
        </row>
        <row r="1356">
          <cell r="A1356">
            <v>22200</v>
          </cell>
          <cell r="B1356" t="str">
            <v>DEMOLICAO ALVENARIA TIJOLOS 10x20x20 ESPESSURA 0,80m</v>
          </cell>
          <cell r="C1356" t="str">
            <v>M2</v>
          </cell>
          <cell r="D1356">
            <v>47.68</v>
          </cell>
          <cell r="F1356">
            <v>22200</v>
          </cell>
          <cell r="G1356" t="str">
            <v>DEMOLICAO ALVENARIA TIJOLOS 10x20x20 ESPESSURA 0,80m</v>
          </cell>
          <cell r="H1356" t="str">
            <v>M2</v>
          </cell>
          <cell r="I1356">
            <v>47.68</v>
          </cell>
        </row>
        <row r="1357">
          <cell r="A1357">
            <v>22201</v>
          </cell>
          <cell r="B1357" t="str">
            <v>DEMOLICAO ALVENARIA TIJOLOS 10x20x20 ESPESSURA 0,40m</v>
          </cell>
          <cell r="C1357" t="str">
            <v>M2</v>
          </cell>
          <cell r="D1357">
            <v>25.07</v>
          </cell>
          <cell r="F1357">
            <v>22201</v>
          </cell>
          <cell r="G1357" t="str">
            <v>DEMOLICAO ALVENARIA TIJOLOS 10x20x20 ESPESSURA 0,40m</v>
          </cell>
          <cell r="H1357" t="str">
            <v>M2</v>
          </cell>
          <cell r="I1357">
            <v>25.07</v>
          </cell>
        </row>
        <row r="1358">
          <cell r="A1358">
            <v>22203</v>
          </cell>
          <cell r="B1358" t="str">
            <v>CORTE E RETIRADA COM MACARICO OXIATECILENO PILAR QUADRADO ACO</v>
          </cell>
          <cell r="C1358" t="str">
            <v>UN</v>
          </cell>
          <cell r="D1358">
            <v>90.17</v>
          </cell>
          <cell r="F1358">
            <v>22203</v>
          </cell>
          <cell r="G1358" t="str">
            <v>CORTE E RETIRADA COM MACARICO OXIATECILENO PILAR QUADRADO ACO</v>
          </cell>
          <cell r="H1358" t="str">
            <v>UN</v>
          </cell>
          <cell r="I1358">
            <v>90.17</v>
          </cell>
        </row>
        <row r="1359">
          <cell r="A1359">
            <v>22204</v>
          </cell>
          <cell r="B1359" t="str">
            <v>CORTE E RETIRADA COM MACARICO OXIATECILENO VIGA QUADRADA ACO</v>
          </cell>
          <cell r="C1359" t="str">
            <v>UN</v>
          </cell>
          <cell r="D1359">
            <v>82.41</v>
          </cell>
          <cell r="F1359">
            <v>22204</v>
          </cell>
          <cell r="G1359" t="str">
            <v>CORTE E RETIRADA COM MACARICO OXIATECILENO VIGA QUADRADA ACO</v>
          </cell>
          <cell r="H1359" t="str">
            <v>UN</v>
          </cell>
          <cell r="I1359">
            <v>82.41</v>
          </cell>
        </row>
        <row r="1360">
          <cell r="A1360">
            <v>22205</v>
          </cell>
          <cell r="B1360" t="str">
            <v>CORTE E RETIRADA COM MACARICO OXIATECILENO DEGRAU ESCADA ACO</v>
          </cell>
          <cell r="C1360" t="str">
            <v>UN</v>
          </cell>
          <cell r="D1360">
            <v>77.36</v>
          </cell>
          <cell r="F1360">
            <v>22205</v>
          </cell>
          <cell r="G1360" t="str">
            <v>CORTE E RETIRADA COM MACARICO OXIATECILENO DEGRAU ESCADA ACO</v>
          </cell>
          <cell r="H1360" t="str">
            <v>UN</v>
          </cell>
          <cell r="I1360">
            <v>77.36</v>
          </cell>
        </row>
        <row r="1361">
          <cell r="A1361">
            <v>22207</v>
          </cell>
          <cell r="B1361" t="str">
            <v>DEMOLICAO DE ELEMENTOS VASADOS EM CERAMICA</v>
          </cell>
          <cell r="C1361" t="str">
            <v>M2</v>
          </cell>
          <cell r="D1361">
            <v>82.64</v>
          </cell>
          <cell r="F1361">
            <v>22207</v>
          </cell>
          <cell r="G1361" t="str">
            <v>DEMOLICAO DE ELEMENTOS VASADOS EM CERAMICA</v>
          </cell>
          <cell r="H1361" t="str">
            <v>M2</v>
          </cell>
          <cell r="I1361">
            <v>82.64</v>
          </cell>
        </row>
        <row r="1362">
          <cell r="A1362">
            <v>22209</v>
          </cell>
          <cell r="B1362" t="str">
            <v>RETIRADA DE CAIXAS DE INCENDIO</v>
          </cell>
          <cell r="C1362" t="str">
            <v>UN</v>
          </cell>
          <cell r="D1362">
            <v>71.11</v>
          </cell>
          <cell r="F1362">
            <v>22209</v>
          </cell>
          <cell r="G1362" t="str">
            <v>RETIRADA DE CAIXAS DE INCENDIO</v>
          </cell>
          <cell r="H1362" t="str">
            <v>UN</v>
          </cell>
          <cell r="I1362">
            <v>71.11</v>
          </cell>
        </row>
        <row r="1363">
          <cell r="A1363">
            <v>22217</v>
          </cell>
          <cell r="B1363" t="str">
            <v>REMOCAO DE RODAPES DE ALTA RESISTENCIA</v>
          </cell>
          <cell r="C1363" t="str">
            <v>M</v>
          </cell>
          <cell r="D1363">
            <v>48.32</v>
          </cell>
          <cell r="F1363">
            <v>22217</v>
          </cell>
          <cell r="G1363" t="str">
            <v>REMOCAO DE RODAPES DE ALTA RESISTENCIA</v>
          </cell>
          <cell r="H1363" t="str">
            <v>M</v>
          </cell>
          <cell r="I1363">
            <v>48.32</v>
          </cell>
        </row>
        <row r="1364">
          <cell r="A1364">
            <v>22218</v>
          </cell>
          <cell r="B1364" t="str">
            <v>REMOCAO E RETIRADA DE ENTULHO-CAMINHAO DE CARRETEIRO</v>
          </cell>
          <cell r="C1364" t="str">
            <v>M3</v>
          </cell>
          <cell r="D1364">
            <v>89.15</v>
          </cell>
          <cell r="F1364">
            <v>22218</v>
          </cell>
          <cell r="G1364" t="str">
            <v>REMOCAO E RETIRADA DE ENTULHO-CAMINHAO DE CARRETEIRO</v>
          </cell>
          <cell r="H1364" t="str">
            <v>M3</v>
          </cell>
          <cell r="I1364">
            <v>89.15</v>
          </cell>
        </row>
        <row r="1365">
          <cell r="A1365">
            <v>22219</v>
          </cell>
          <cell r="B1365" t="str">
            <v>REMOCAO E RETIRADA DE RESIDUOS DE GIRAU MADEIRA</v>
          </cell>
          <cell r="C1365" t="str">
            <v>M3</v>
          </cell>
          <cell r="D1365">
            <v>125.06</v>
          </cell>
          <cell r="F1365">
            <v>22219</v>
          </cell>
          <cell r="G1365" t="str">
            <v>REMOCAO E RETIRADA DE RESIDUOS DE GIRAU MADEIRA</v>
          </cell>
          <cell r="H1365" t="str">
            <v>M3</v>
          </cell>
          <cell r="I1365">
            <v>125.06</v>
          </cell>
        </row>
        <row r="1366">
          <cell r="A1366">
            <v>22220</v>
          </cell>
          <cell r="B1366" t="str">
            <v>RETIRADA TELHA FIBROCIMENTO TIPO 90/49 COM DESCIDA/EMPILHAMENTO P/ REAPROVEITAMENTO</v>
          </cell>
          <cell r="C1366" t="str">
            <v>M2</v>
          </cell>
          <cell r="D1366">
            <v>47.34</v>
          </cell>
          <cell r="F1366">
            <v>22220</v>
          </cell>
          <cell r="G1366" t="str">
            <v>RETIRADA TELHA FIBROCIMENTO TIPO 90/49 COM DESCIDA/EMPILHAMENTO P/ REAPROVEITAMENTO</v>
          </cell>
          <cell r="H1366" t="str">
            <v>M2</v>
          </cell>
          <cell r="I1366">
            <v>47.34</v>
          </cell>
        </row>
        <row r="1367">
          <cell r="A1367">
            <v>22221</v>
          </cell>
          <cell r="B1367" t="str">
            <v>RETIRADA CUIDADOSA CAMADA DE PROTECAO IMPERMEABILIZANTE</v>
          </cell>
          <cell r="C1367" t="str">
            <v>M2</v>
          </cell>
          <cell r="D1367">
            <v>49.24</v>
          </cell>
          <cell r="F1367">
            <v>22221</v>
          </cell>
          <cell r="G1367" t="str">
            <v>RETIRADA CUIDADOSA CAMADA DE PROTECAO IMPERMEABILIZANTE</v>
          </cell>
          <cell r="H1367" t="str">
            <v>M2</v>
          </cell>
          <cell r="I1367">
            <v>49.24</v>
          </cell>
        </row>
        <row r="1368">
          <cell r="A1368">
            <v>22222</v>
          </cell>
          <cell r="B1368" t="str">
            <v>RETIRADA APARELHOS SANITARIOS E METAIS</v>
          </cell>
          <cell r="C1368" t="str">
            <v>UN</v>
          </cell>
          <cell r="D1368">
            <v>60.24</v>
          </cell>
          <cell r="F1368">
            <v>22222</v>
          </cell>
          <cell r="G1368" t="str">
            <v>RETIRADA APARELHOS SANITARIOS E METAIS</v>
          </cell>
          <cell r="H1368" t="str">
            <v>UN</v>
          </cell>
          <cell r="I1368">
            <v>60.24</v>
          </cell>
        </row>
        <row r="1369">
          <cell r="A1369">
            <v>22224</v>
          </cell>
          <cell r="B1369" t="str">
            <v>RETIRADA TELHAS DE BARRO</v>
          </cell>
          <cell r="C1369" t="str">
            <v>M2</v>
          </cell>
          <cell r="D1369">
            <v>16.739999999999998</v>
          </cell>
          <cell r="F1369">
            <v>22224</v>
          </cell>
          <cell r="G1369" t="str">
            <v>RETIRADA TELHAS DE BARRO</v>
          </cell>
          <cell r="H1369" t="str">
            <v>M2</v>
          </cell>
          <cell r="I1369">
            <v>16.739999999999998</v>
          </cell>
        </row>
        <row r="1370">
          <cell r="A1370">
            <v>22225</v>
          </cell>
          <cell r="B1370" t="str">
            <v>RETIRADA DE TELHAS DE ALUMINIO</v>
          </cell>
          <cell r="C1370" t="str">
            <v>M2</v>
          </cell>
          <cell r="D1370">
            <v>15.69</v>
          </cell>
          <cell r="F1370">
            <v>22225</v>
          </cell>
          <cell r="G1370" t="str">
            <v>RETIRADA DE TELHAS DE ALUMINIO</v>
          </cell>
          <cell r="H1370" t="str">
            <v>M2</v>
          </cell>
          <cell r="I1370">
            <v>15.69</v>
          </cell>
        </row>
        <row r="1371">
          <cell r="A1371">
            <v>22226</v>
          </cell>
          <cell r="B1371" t="str">
            <v>RETIRADA DE TELHAS EM FIBRA-DE-VIDRO</v>
          </cell>
          <cell r="C1371" t="str">
            <v>M2</v>
          </cell>
          <cell r="D1371">
            <v>22.95</v>
          </cell>
          <cell r="F1371">
            <v>22226</v>
          </cell>
          <cell r="G1371" t="str">
            <v>RETIRADA DE TELHAS EM FIBRA-DE-VIDRO</v>
          </cell>
          <cell r="H1371" t="str">
            <v>M2</v>
          </cell>
          <cell r="I1371">
            <v>22.95</v>
          </cell>
        </row>
        <row r="1372">
          <cell r="A1372">
            <v>22235</v>
          </cell>
          <cell r="B1372" t="str">
            <v>RETIRADA PISO TACOS DE MADEIRA</v>
          </cell>
          <cell r="C1372" t="str">
            <v>M2</v>
          </cell>
          <cell r="D1372">
            <v>53</v>
          </cell>
          <cell r="F1372">
            <v>22235</v>
          </cell>
          <cell r="G1372" t="str">
            <v>RETIRADA PISO TACOS DE MADEIRA</v>
          </cell>
          <cell r="H1372" t="str">
            <v>M2</v>
          </cell>
          <cell r="I1372">
            <v>53</v>
          </cell>
        </row>
        <row r="1373">
          <cell r="A1373">
            <v>22236</v>
          </cell>
          <cell r="B1373" t="str">
            <v>RETIRADA REVESTIMENTO EM PASTILHAS</v>
          </cell>
          <cell r="C1373" t="str">
            <v>M2</v>
          </cell>
          <cell r="D1373">
            <v>12.51</v>
          </cell>
          <cell r="F1373">
            <v>22236</v>
          </cell>
          <cell r="G1373" t="str">
            <v>RETIRADA REVESTIMENTO EM PASTILHAS</v>
          </cell>
          <cell r="H1373" t="str">
            <v>M2</v>
          </cell>
          <cell r="I1373">
            <v>12.51</v>
          </cell>
        </row>
        <row r="1374">
          <cell r="A1374">
            <v>22237</v>
          </cell>
          <cell r="B1374" t="str">
            <v xml:space="preserve">RETIRADA GRANITO EM PISO </v>
          </cell>
          <cell r="C1374" t="str">
            <v>M2</v>
          </cell>
          <cell r="D1374">
            <v>17.04</v>
          </cell>
          <cell r="F1374">
            <v>22237</v>
          </cell>
          <cell r="G1374" t="str">
            <v xml:space="preserve">RETIRADA GRANITO EM PISO </v>
          </cell>
          <cell r="H1374" t="str">
            <v>M2</v>
          </cell>
          <cell r="I1374">
            <v>17.04</v>
          </cell>
        </row>
        <row r="1375">
          <cell r="A1375">
            <v>22238</v>
          </cell>
          <cell r="B1375" t="str">
            <v>REMOCAO PINTURA A OLEO SOBRE MADEIRA</v>
          </cell>
          <cell r="C1375" t="str">
            <v>M2</v>
          </cell>
          <cell r="D1375">
            <v>28.78</v>
          </cell>
          <cell r="F1375">
            <v>22238</v>
          </cell>
          <cell r="G1375" t="str">
            <v>REMOCAO PINTURA A OLEO SOBRE MADEIRA</v>
          </cell>
          <cell r="H1375" t="str">
            <v>M2</v>
          </cell>
          <cell r="I1375">
            <v>28.78</v>
          </cell>
        </row>
        <row r="1376">
          <cell r="A1376">
            <v>22239</v>
          </cell>
          <cell r="B1376" t="str">
            <v>REMOCAO VERNIZ SOBRE MADEIRA</v>
          </cell>
          <cell r="C1376" t="str">
            <v>M2</v>
          </cell>
          <cell r="D1376">
            <v>19.79</v>
          </cell>
          <cell r="F1376">
            <v>22239</v>
          </cell>
          <cell r="G1376" t="str">
            <v>REMOCAO VERNIZ SOBRE MADEIRA</v>
          </cell>
          <cell r="H1376" t="str">
            <v>M2</v>
          </cell>
          <cell r="I1376">
            <v>19.79</v>
          </cell>
        </row>
        <row r="1377">
          <cell r="A1377">
            <v>22240</v>
          </cell>
          <cell r="B1377" t="str">
            <v>REMOCAO PINTURA VELHA EM CAIXILHOS DE FERRO</v>
          </cell>
          <cell r="C1377" t="str">
            <v>M2</v>
          </cell>
          <cell r="D1377">
            <v>33.39</v>
          </cell>
          <cell r="F1377">
            <v>22240</v>
          </cell>
          <cell r="G1377" t="str">
            <v>REMOCAO PINTURA VELHA EM CAIXILHOS DE FERRO</v>
          </cell>
          <cell r="H1377" t="str">
            <v>M2</v>
          </cell>
          <cell r="I1377">
            <v>33.39</v>
          </cell>
        </row>
        <row r="1378">
          <cell r="A1378">
            <v>22241</v>
          </cell>
          <cell r="B1378" t="str">
            <v>REMOCAO PINTURA VELHA EM GRADES DE FERRO</v>
          </cell>
          <cell r="C1378" t="str">
            <v>M2</v>
          </cell>
          <cell r="D1378">
            <v>40.83</v>
          </cell>
          <cell r="F1378">
            <v>22241</v>
          </cell>
          <cell r="G1378" t="str">
            <v>REMOCAO PINTURA VELHA EM GRADES DE FERRO</v>
          </cell>
          <cell r="H1378" t="str">
            <v>M2</v>
          </cell>
          <cell r="I1378">
            <v>40.83</v>
          </cell>
        </row>
        <row r="1379">
          <cell r="A1379">
            <v>22242</v>
          </cell>
          <cell r="B1379" t="str">
            <v>RETIRADA TAPETE/CARPETE COLADO EM PISO</v>
          </cell>
          <cell r="C1379" t="str">
            <v>M2</v>
          </cell>
          <cell r="D1379">
            <v>1.3</v>
          </cell>
          <cell r="F1379">
            <v>22242</v>
          </cell>
          <cell r="G1379" t="str">
            <v>RETIRADA TAPETE/CARPETE COLADO EM PISO</v>
          </cell>
          <cell r="H1379" t="str">
            <v>M2</v>
          </cell>
          <cell r="I1379">
            <v>1.3</v>
          </cell>
        </row>
        <row r="1380">
          <cell r="A1380">
            <v>22245</v>
          </cell>
          <cell r="B1380" t="str">
            <v>PATIO-VARREDURA PATIO EMPEDRADO</v>
          </cell>
          <cell r="C1380" t="str">
            <v>M2</v>
          </cell>
          <cell r="D1380">
            <v>1.69</v>
          </cell>
          <cell r="F1380">
            <v>22245</v>
          </cell>
          <cell r="G1380" t="str">
            <v>PATIO-VARREDURA PATIO EMPEDRADO</v>
          </cell>
          <cell r="H1380" t="str">
            <v>M2</v>
          </cell>
          <cell r="I1380">
            <v>1.69</v>
          </cell>
        </row>
        <row r="1381">
          <cell r="A1381">
            <v>22246</v>
          </cell>
          <cell r="B1381" t="str">
            <v>PATIO-VARREDURA PATIO CIMENTADO</v>
          </cell>
          <cell r="C1381" t="str">
            <v>M2</v>
          </cell>
          <cell r="D1381">
            <v>1.17</v>
          </cell>
          <cell r="F1381">
            <v>22246</v>
          </cell>
          <cell r="G1381" t="str">
            <v>PATIO-VARREDURA PATIO CIMENTADO</v>
          </cell>
          <cell r="H1381" t="str">
            <v>M2</v>
          </cell>
          <cell r="I1381">
            <v>1.17</v>
          </cell>
        </row>
        <row r="1382">
          <cell r="A1382">
            <v>22247</v>
          </cell>
          <cell r="B1382" t="str">
            <v>PATIO-RETIRADA ERVAS DANINHAS ENTRE PARALELEPIPEDOS</v>
          </cell>
          <cell r="C1382" t="str">
            <v>M2</v>
          </cell>
          <cell r="D1382">
            <v>2.2000000000000002</v>
          </cell>
          <cell r="F1382">
            <v>22247</v>
          </cell>
          <cell r="G1382" t="str">
            <v>PATIO-RETIRADA ERVAS DANINHAS ENTRE PARALELEPIPEDOS</v>
          </cell>
          <cell r="H1382" t="str">
            <v>M2</v>
          </cell>
          <cell r="I1382">
            <v>2.2000000000000002</v>
          </cell>
        </row>
        <row r="1383">
          <cell r="A1383">
            <v>22248</v>
          </cell>
          <cell r="B1383" t="str">
            <v>PATIO-RASPAGEM/REMOCAO DE LIMO-CONJUNTOS BLINDADOS 13,8KV</v>
          </cell>
          <cell r="C1383" t="str">
            <v>M2</v>
          </cell>
          <cell r="D1383">
            <v>4.07</v>
          </cell>
          <cell r="F1383">
            <v>22248</v>
          </cell>
          <cell r="G1383" t="str">
            <v>PATIO-RASPAGEM/REMOCAO DE LIMO-CONJUNTOS BLINDADOS 13,8KV</v>
          </cell>
          <cell r="H1383" t="str">
            <v>M2</v>
          </cell>
          <cell r="I1383">
            <v>4.07</v>
          </cell>
        </row>
        <row r="1384">
          <cell r="A1384">
            <v>22249</v>
          </cell>
          <cell r="B1384" t="str">
            <v>PATIO-LIMPEZA DE POROES EM CAIXAS BLINDADAS DE SUBESTACOES</v>
          </cell>
          <cell r="C1384" t="str">
            <v>M2</v>
          </cell>
          <cell r="D1384">
            <v>3.04</v>
          </cell>
          <cell r="F1384">
            <v>22249</v>
          </cell>
          <cell r="G1384" t="str">
            <v>PATIO-LIMPEZA DE POROES EM CAIXAS BLINDADAS DE SUBESTACOES</v>
          </cell>
          <cell r="H1384" t="str">
            <v>M2</v>
          </cell>
          <cell r="I1384">
            <v>3.04</v>
          </cell>
        </row>
        <row r="1385">
          <cell r="A1385">
            <v>22250</v>
          </cell>
          <cell r="B1385" t="str">
            <v>PATIO-LIMPEZA CANALETA DE CABOS EM PATIO DE SUBESTACOES</v>
          </cell>
          <cell r="C1385" t="str">
            <v>M</v>
          </cell>
          <cell r="D1385">
            <v>4.57</v>
          </cell>
          <cell r="F1385">
            <v>22250</v>
          </cell>
          <cell r="G1385" t="str">
            <v>PATIO-LIMPEZA CANALETA DE CABOS EM PATIO DE SUBESTACOES</v>
          </cell>
          <cell r="H1385" t="str">
            <v>M</v>
          </cell>
          <cell r="I1385">
            <v>4.57</v>
          </cell>
        </row>
        <row r="1386">
          <cell r="A1386">
            <v>22251</v>
          </cell>
          <cell r="B1386" t="str">
            <v>PATIO-LIMPEZA CAIXA RECEPTORA DE OLEO DE TRANSFORMADORES</v>
          </cell>
          <cell r="C1386" t="str">
            <v>M2</v>
          </cell>
          <cell r="D1386">
            <v>3.08</v>
          </cell>
          <cell r="F1386">
            <v>22251</v>
          </cell>
          <cell r="G1386" t="str">
            <v>PATIO-LIMPEZA CAIXA RECEPTORA DE OLEO DE TRANSFORMADORES</v>
          </cell>
          <cell r="H1386" t="str">
            <v>M2</v>
          </cell>
          <cell r="I1386">
            <v>3.08</v>
          </cell>
        </row>
        <row r="1387">
          <cell r="A1387">
            <v>22252</v>
          </cell>
          <cell r="B1387" t="str">
            <v>PATIO-CAPINA MANUAL VEGETACAO EM PATIOS E ACESSOS</v>
          </cell>
          <cell r="C1387" t="str">
            <v>M2</v>
          </cell>
          <cell r="D1387">
            <v>2.0499999999999998</v>
          </cell>
          <cell r="F1387">
            <v>22252</v>
          </cell>
          <cell r="G1387" t="str">
            <v>PATIO-CAPINA MANUAL VEGETACAO EM PATIOS E ACESSOS</v>
          </cell>
          <cell r="H1387" t="str">
            <v>M2</v>
          </cell>
          <cell r="I1387">
            <v>2.0499999999999998</v>
          </cell>
        </row>
        <row r="1388">
          <cell r="A1388">
            <v>22253</v>
          </cell>
          <cell r="B1388" t="str">
            <v>PATIO-LIMPEZA CISTERNA ENTERRADA AGUA POTAVEL ATE 20 M3</v>
          </cell>
          <cell r="C1388" t="str">
            <v>UN</v>
          </cell>
          <cell r="D1388">
            <v>202.57</v>
          </cell>
          <cell r="F1388">
            <v>22253</v>
          </cell>
          <cell r="G1388" t="str">
            <v>PATIO-LIMPEZA CISTERNA ENTERRADA AGUA POTAVEL ATE 20 M3</v>
          </cell>
          <cell r="H1388" t="str">
            <v>UN</v>
          </cell>
          <cell r="I1388">
            <v>202.57</v>
          </cell>
        </row>
        <row r="1389">
          <cell r="A1389">
            <v>22254</v>
          </cell>
          <cell r="B1389" t="str">
            <v>RETIRADA DUTOS DE EXAUSTAO</v>
          </cell>
          <cell r="C1389" t="str">
            <v>M</v>
          </cell>
          <cell r="D1389">
            <v>29.87</v>
          </cell>
          <cell r="F1389">
            <v>22254</v>
          </cell>
          <cell r="G1389" t="str">
            <v>RETIRADA DUTOS DE EXAUSTAO</v>
          </cell>
          <cell r="H1389" t="str">
            <v>M</v>
          </cell>
          <cell r="I1389">
            <v>29.87</v>
          </cell>
        </row>
        <row r="1390">
          <cell r="A1390">
            <v>22255</v>
          </cell>
          <cell r="B1390" t="str">
            <v>EMBALAGEM DE RESIDUOS DE DUTOS DE EXAUSTAO (SACO PLASTICO)</v>
          </cell>
          <cell r="C1390" t="str">
            <v>UN</v>
          </cell>
          <cell r="D1390">
            <v>3.08</v>
          </cell>
          <cell r="F1390">
            <v>22255</v>
          </cell>
          <cell r="G1390" t="str">
            <v>EMBALAGEM DE RESIDUOS DE DUTOS DE EXAUSTAO (SACO PLASTICO)</v>
          </cell>
          <cell r="H1390" t="str">
            <v>UN</v>
          </cell>
          <cell r="I1390">
            <v>3.08</v>
          </cell>
        </row>
        <row r="1391">
          <cell r="A1391">
            <v>22271</v>
          </cell>
          <cell r="B1391" t="str">
            <v>RETIRADA DE EXAUSTORES</v>
          </cell>
          <cell r="C1391" t="str">
            <v>UN</v>
          </cell>
          <cell r="D1391">
            <v>19.45</v>
          </cell>
          <cell r="F1391">
            <v>22271</v>
          </cell>
          <cell r="G1391" t="str">
            <v>RETIRADA DE EXAUSTORES</v>
          </cell>
          <cell r="H1391" t="str">
            <v>UN</v>
          </cell>
          <cell r="I1391">
            <v>19.45</v>
          </cell>
        </row>
        <row r="1392">
          <cell r="A1392">
            <v>22283</v>
          </cell>
          <cell r="B1392" t="str">
            <v>RETIRADA ISOLAMENTO TERMICO EM TUBOS DE REFRIGERACAO</v>
          </cell>
          <cell r="C1392" t="str">
            <v>M</v>
          </cell>
          <cell r="D1392">
            <v>13.6</v>
          </cell>
          <cell r="F1392">
            <v>22283</v>
          </cell>
          <cell r="G1392" t="str">
            <v>RETIRADA ISOLAMENTO TERMICO EM TUBOS DE REFRIGERACAO</v>
          </cell>
          <cell r="H1392" t="str">
            <v>M</v>
          </cell>
          <cell r="I1392">
            <v>13.6</v>
          </cell>
        </row>
        <row r="1393">
          <cell r="A1393">
            <v>22290</v>
          </cell>
          <cell r="B1393" t="str">
            <v>RETIRADA QUADRO ENERGIA PARA REAPROVEITAMENTO</v>
          </cell>
          <cell r="C1393" t="str">
            <v>UN</v>
          </cell>
          <cell r="D1393">
            <v>87.03</v>
          </cell>
          <cell r="F1393">
            <v>22290</v>
          </cell>
          <cell r="G1393" t="str">
            <v>RETIRADA QUADRO ENERGIA PARA REAPROVEITAMENTO</v>
          </cell>
          <cell r="H1393" t="str">
            <v>UN</v>
          </cell>
          <cell r="I1393">
            <v>87.03</v>
          </cell>
        </row>
        <row r="1394">
          <cell r="A1394">
            <v>22291</v>
          </cell>
          <cell r="B1394" t="str">
            <v>ABERTURA DE RASGOS-DIAMETRO 8"" A 10"" EM CHAPA COMPENSADO WALL</v>
          </cell>
          <cell r="C1394" t="str">
            <v>UN</v>
          </cell>
          <cell r="D1394">
            <v>26.88</v>
          </cell>
          <cell r="F1394">
            <v>22291</v>
          </cell>
          <cell r="G1394" t="str">
            <v>ABERTURA DE RASGOS-DIAMETRO 8"" A 10"" EM CHAPA COMPENSADO WALL</v>
          </cell>
          <cell r="H1394" t="str">
            <v>UN</v>
          </cell>
          <cell r="I1394">
            <v>26.88</v>
          </cell>
        </row>
        <row r="1395">
          <cell r="A1395">
            <v>22300</v>
          </cell>
          <cell r="B1395" t="str">
            <v>RETIRADA DE RODAPES CERAMICOS</v>
          </cell>
          <cell r="C1395" t="str">
            <v>M</v>
          </cell>
          <cell r="D1395">
            <v>14.46</v>
          </cell>
          <cell r="F1395">
            <v>22300</v>
          </cell>
          <cell r="G1395" t="str">
            <v>RETIRADA DE RODAPES CERAMICOS</v>
          </cell>
          <cell r="H1395" t="str">
            <v>M</v>
          </cell>
          <cell r="I1395">
            <v>14.46</v>
          </cell>
        </row>
        <row r="1396">
          <cell r="A1396">
            <v>22301</v>
          </cell>
          <cell r="B1396" t="str">
            <v xml:space="preserve">DEMOLICAO PISO BASE DE PILARES MEIO MANUAL </v>
          </cell>
          <cell r="C1396" t="str">
            <v>M3</v>
          </cell>
          <cell r="D1396">
            <v>121.93</v>
          </cell>
          <cell r="F1396">
            <v>22301</v>
          </cell>
          <cell r="G1396" t="str">
            <v xml:space="preserve">DEMOLICAO PISO BASE DE PILARES MEIO MANUAL </v>
          </cell>
          <cell r="H1396" t="str">
            <v>M3</v>
          </cell>
          <cell r="I1396">
            <v>121.93</v>
          </cell>
        </row>
        <row r="1397">
          <cell r="A1397">
            <v>22314</v>
          </cell>
          <cell r="B1397" t="str">
            <v>RETIRADA ESQUADRIA E CAIXILHOS DE MADEIRA</v>
          </cell>
          <cell r="C1397" t="str">
            <v>M2</v>
          </cell>
          <cell r="D1397">
            <v>41.13</v>
          </cell>
          <cell r="F1397">
            <v>22314</v>
          </cell>
          <cell r="G1397" t="str">
            <v>RETIRADA ESQUADRIA E CAIXILHOS DE MADEIRA</v>
          </cell>
          <cell r="H1397" t="str">
            <v>M2</v>
          </cell>
          <cell r="I1397">
            <v>41.13</v>
          </cell>
        </row>
        <row r="1398">
          <cell r="A1398">
            <v>22315</v>
          </cell>
          <cell r="B1398" t="str">
            <v>RETIRADA LOUCA SANITARIA EM GERAL</v>
          </cell>
          <cell r="C1398" t="str">
            <v>UN</v>
          </cell>
          <cell r="D1398">
            <v>122.27</v>
          </cell>
          <cell r="F1398">
            <v>22315</v>
          </cell>
          <cell r="G1398" t="str">
            <v>RETIRADA LOUCA SANITARIA EM GERAL</v>
          </cell>
          <cell r="H1398" t="str">
            <v>UN</v>
          </cell>
          <cell r="I1398">
            <v>122.27</v>
          </cell>
        </row>
        <row r="1399">
          <cell r="A1399">
            <v>22320</v>
          </cell>
          <cell r="B1399" t="str">
            <v>RETIRADA TELHADO TELHAS TRANSLUCIDAS</v>
          </cell>
          <cell r="C1399" t="str">
            <v>M2</v>
          </cell>
          <cell r="D1399">
            <v>32.880000000000003</v>
          </cell>
          <cell r="F1399">
            <v>22320</v>
          </cell>
          <cell r="G1399" t="str">
            <v>RETIRADA TELHADO TELHAS TRANSLUCIDAS</v>
          </cell>
          <cell r="H1399" t="str">
            <v>M2</v>
          </cell>
          <cell r="I1399">
            <v>32.880000000000003</v>
          </cell>
        </row>
        <row r="1400">
          <cell r="A1400">
            <v>22321</v>
          </cell>
          <cell r="B1400" t="str">
            <v>RETIRADA COBERTURA EM TELHA ACRILICA</v>
          </cell>
          <cell r="C1400" t="str">
            <v>M2</v>
          </cell>
          <cell r="D1400">
            <v>31.24</v>
          </cell>
          <cell r="F1400">
            <v>22321</v>
          </cell>
          <cell r="G1400" t="str">
            <v>RETIRADA COBERTURA EM TELHA ACRILICA</v>
          </cell>
          <cell r="H1400" t="str">
            <v>M2</v>
          </cell>
          <cell r="I1400">
            <v>31.24</v>
          </cell>
        </row>
        <row r="1401">
          <cell r="A1401">
            <v>22323</v>
          </cell>
          <cell r="B1401" t="str">
            <v>DESMONTAGEM E REMOCAO DE CHILLER DE AR CONDICIONADO</v>
          </cell>
          <cell r="C1401" t="str">
            <v>UN</v>
          </cell>
          <cell r="D1401">
            <v>2201.84</v>
          </cell>
          <cell r="F1401">
            <v>22323</v>
          </cell>
          <cell r="G1401" t="str">
            <v>DESMONTAGEM E REMOCAO DE CHILLER DE AR CONDICIONADO</v>
          </cell>
          <cell r="H1401" t="str">
            <v>UN</v>
          </cell>
          <cell r="I1401">
            <v>2201.84</v>
          </cell>
        </row>
        <row r="1402">
          <cell r="A1402">
            <v>22324</v>
          </cell>
          <cell r="B1402" t="str">
            <v>DESMONTAGEM E REMOCAO DE MONTA-CARGAS P/PARADA</v>
          </cell>
          <cell r="C1402" t="str">
            <v>UN</v>
          </cell>
          <cell r="D1402">
            <v>2085.44</v>
          </cell>
          <cell r="F1402">
            <v>22324</v>
          </cell>
          <cell r="G1402" t="str">
            <v>DESMONTAGEM E REMOCAO DE MONTA-CARGAS P/PARADA</v>
          </cell>
          <cell r="H1402" t="str">
            <v>UN</v>
          </cell>
          <cell r="I1402">
            <v>2085.44</v>
          </cell>
        </row>
        <row r="1403">
          <cell r="A1403">
            <v>22325</v>
          </cell>
          <cell r="B1403" t="str">
            <v>RETIRADA APARELHO AR CONDICIONADO DE JANELA</v>
          </cell>
          <cell r="C1403" t="str">
            <v>UN</v>
          </cell>
          <cell r="D1403">
            <v>85.41</v>
          </cell>
          <cell r="F1403">
            <v>22325</v>
          </cell>
          <cell r="G1403" t="str">
            <v>RETIRADA APARELHO AR CONDICIONADO DE JANELA</v>
          </cell>
          <cell r="H1403" t="str">
            <v>UN</v>
          </cell>
          <cell r="I1403">
            <v>85.41</v>
          </cell>
        </row>
        <row r="1404">
          <cell r="A1404">
            <v>22326</v>
          </cell>
          <cell r="B1404" t="str">
            <v>DESMONTAGEM E REMOCAO DE ELEVADORES</v>
          </cell>
          <cell r="C1404" t="str">
            <v>PR</v>
          </cell>
          <cell r="D1404">
            <v>4932.88</v>
          </cell>
          <cell r="F1404">
            <v>22326</v>
          </cell>
          <cell r="G1404" t="str">
            <v>DESMONTAGEM E REMOCAO DE ELEVADORES</v>
          </cell>
          <cell r="H1404" t="str">
            <v>PR</v>
          </cell>
          <cell r="I1404">
            <v>4932.88</v>
          </cell>
        </row>
        <row r="1405">
          <cell r="A1405">
            <v>22327</v>
          </cell>
          <cell r="B1405" t="str">
            <v>DESMONTAGEM E REMOCAO DE ESTEIRA ROLANTE</v>
          </cell>
          <cell r="C1405" t="str">
            <v>UN</v>
          </cell>
          <cell r="D1405">
            <v>6765.34</v>
          </cell>
          <cell r="F1405">
            <v>22327</v>
          </cell>
          <cell r="G1405" t="str">
            <v>DESMONTAGEM E REMOCAO DE ESTEIRA ROLANTE</v>
          </cell>
          <cell r="H1405" t="str">
            <v>UN</v>
          </cell>
          <cell r="I1405">
            <v>6765.34</v>
          </cell>
        </row>
        <row r="1406">
          <cell r="A1406">
            <v>22335</v>
          </cell>
          <cell r="B1406" t="str">
            <v>REMOCAO DE EQUIP.DE REFRIGERACAO DE GRANDE PORTE+INSTALACOES</v>
          </cell>
          <cell r="C1406" t="str">
            <v>UN</v>
          </cell>
          <cell r="D1406">
            <v>404.64</v>
          </cell>
          <cell r="F1406">
            <v>22335</v>
          </cell>
          <cell r="G1406" t="str">
            <v>REMOCAO DE EQUIP.DE REFRIGERACAO DE GRANDE PORTE+INSTALACOES</v>
          </cell>
          <cell r="H1406" t="str">
            <v>UN</v>
          </cell>
          <cell r="I1406">
            <v>404.64</v>
          </cell>
        </row>
        <row r="1407">
          <cell r="A1407">
            <v>22339</v>
          </cell>
          <cell r="B1407" t="str">
            <v>RECOLOCACAO APARELHO AR CONDICIONADO DE PAREDE</v>
          </cell>
          <cell r="C1407" t="str">
            <v>UN</v>
          </cell>
          <cell r="D1407">
            <v>73.84</v>
          </cell>
          <cell r="F1407">
            <v>22339</v>
          </cell>
          <cell r="G1407" t="str">
            <v>RECOLOCACAO APARELHO AR CONDICIONADO DE PAREDE</v>
          </cell>
          <cell r="H1407" t="str">
            <v>UN</v>
          </cell>
          <cell r="I1407">
            <v>73.84</v>
          </cell>
        </row>
        <row r="1408">
          <cell r="A1408">
            <v>22351</v>
          </cell>
          <cell r="B1408" t="str">
            <v>RETIRADA E REOLOCACAO DE BLOCOS DE PARTIDA</v>
          </cell>
          <cell r="C1408" t="str">
            <v>UN</v>
          </cell>
          <cell r="D1408">
            <v>19.670000000000002</v>
          </cell>
          <cell r="F1408">
            <v>22351</v>
          </cell>
          <cell r="G1408" t="str">
            <v>RETIRADA E REOLOCACAO DE BLOCOS DE PARTIDA</v>
          </cell>
          <cell r="H1408" t="str">
            <v>UN</v>
          </cell>
          <cell r="I1408">
            <v>19.670000000000002</v>
          </cell>
        </row>
        <row r="1409">
          <cell r="A1409">
            <v>22352</v>
          </cell>
          <cell r="B1409" t="str">
            <v>RETIRADA E RECOLOCACAO MASTROS DE LARGADA FALSA E NADO COSTA</v>
          </cell>
          <cell r="C1409" t="str">
            <v>UN</v>
          </cell>
          <cell r="D1409">
            <v>36.67</v>
          </cell>
          <cell r="F1409">
            <v>22352</v>
          </cell>
          <cell r="G1409" t="str">
            <v>RETIRADA E RECOLOCACAO MASTROS DE LARGADA FALSA E NADO COSTA</v>
          </cell>
          <cell r="H1409" t="str">
            <v>UN</v>
          </cell>
          <cell r="I1409">
            <v>36.67</v>
          </cell>
        </row>
        <row r="1410">
          <cell r="A1410">
            <v>22353</v>
          </cell>
          <cell r="B1410" t="str">
            <v>RETIRADA DE APARELHOS DE ILUMINACAO</v>
          </cell>
          <cell r="C1410" t="str">
            <v>UN</v>
          </cell>
          <cell r="D1410">
            <v>39.78</v>
          </cell>
          <cell r="F1410">
            <v>22353</v>
          </cell>
          <cell r="G1410" t="str">
            <v>RETIRADA DE APARELHOS DE ILUMINACAO</v>
          </cell>
          <cell r="H1410" t="str">
            <v>UN</v>
          </cell>
          <cell r="I1410">
            <v>39.78</v>
          </cell>
        </row>
        <row r="1411">
          <cell r="A1411">
            <v>22354</v>
          </cell>
          <cell r="B1411" t="str">
            <v>RETIRADA DE COADEIRAS</v>
          </cell>
          <cell r="C1411" t="str">
            <v>UN</v>
          </cell>
          <cell r="D1411">
            <v>39.78</v>
          </cell>
          <cell r="F1411">
            <v>22354</v>
          </cell>
          <cell r="G1411" t="str">
            <v>RETIRADA DE COADEIRAS</v>
          </cell>
          <cell r="H1411" t="str">
            <v>UN</v>
          </cell>
          <cell r="I1411">
            <v>39.78</v>
          </cell>
        </row>
        <row r="1412">
          <cell r="A1412">
            <v>22355</v>
          </cell>
          <cell r="B1412" t="str">
            <v>RETIRA DISPOSITIVOS DE RETORNO, ASPIRACAO E EXTRAVASAO</v>
          </cell>
          <cell r="C1412" t="str">
            <v>UN</v>
          </cell>
          <cell r="D1412">
            <v>19.899999999999999</v>
          </cell>
          <cell r="F1412">
            <v>22355</v>
          </cell>
          <cell r="G1412" t="str">
            <v>RETIRA DISPOSITIVOS DE RETORNO, ASPIRACAO E EXTRAVASAO</v>
          </cell>
          <cell r="H1412" t="str">
            <v>UN</v>
          </cell>
          <cell r="I1412">
            <v>19.899999999999999</v>
          </cell>
        </row>
        <row r="1413">
          <cell r="A1413">
            <v>22356</v>
          </cell>
          <cell r="B1413" t="str">
            <v>DEMOLICAO ALVENARIA EM COBOGO SEM REAPROVEITAMENTO</v>
          </cell>
          <cell r="C1413" t="str">
            <v>M2</v>
          </cell>
          <cell r="D1413">
            <v>25.07</v>
          </cell>
          <cell r="F1413">
            <v>22356</v>
          </cell>
          <cell r="G1413" t="str">
            <v>DEMOLICAO ALVENARIA EM COBOGO SEM REAPROVEITAMENTO</v>
          </cell>
          <cell r="H1413" t="str">
            <v>M2</v>
          </cell>
          <cell r="I1413">
            <v>25.07</v>
          </cell>
        </row>
        <row r="1414">
          <cell r="A1414">
            <v>22357</v>
          </cell>
          <cell r="B1414" t="str">
            <v>RETIRADA DE ESCADA</v>
          </cell>
          <cell r="C1414" t="str">
            <v>UN</v>
          </cell>
          <cell r="D1414">
            <v>57.16</v>
          </cell>
          <cell r="F1414">
            <v>22357</v>
          </cell>
          <cell r="G1414" t="str">
            <v>RETIRADA DE ESCADA</v>
          </cell>
          <cell r="H1414" t="str">
            <v>UN</v>
          </cell>
          <cell r="I1414">
            <v>57.16</v>
          </cell>
        </row>
        <row r="1415">
          <cell r="A1415">
            <v>22358</v>
          </cell>
          <cell r="B1415" t="str">
            <v>RETIRADA DE GRELHA DE RALO DE FUNDO</v>
          </cell>
          <cell r="C1415" t="str">
            <v>UN</v>
          </cell>
          <cell r="D1415">
            <v>11.45</v>
          </cell>
          <cell r="F1415">
            <v>22358</v>
          </cell>
          <cell r="G1415" t="str">
            <v>RETIRADA DE GRELHA DE RALO DE FUNDO</v>
          </cell>
          <cell r="H1415" t="str">
            <v>UN</v>
          </cell>
          <cell r="I1415">
            <v>11.45</v>
          </cell>
        </row>
        <row r="1416">
          <cell r="A1416">
            <v>22359</v>
          </cell>
          <cell r="B1416" t="str">
            <v>RETIRADA DE NICHOS DE LUMINARIAS</v>
          </cell>
          <cell r="C1416" t="str">
            <v>UN</v>
          </cell>
          <cell r="D1416">
            <v>38.090000000000003</v>
          </cell>
          <cell r="F1416">
            <v>22359</v>
          </cell>
          <cell r="G1416" t="str">
            <v>RETIRADA DE NICHOS DE LUMINARIAS</v>
          </cell>
          <cell r="H1416" t="str">
            <v>UN</v>
          </cell>
          <cell r="I1416">
            <v>38.090000000000003</v>
          </cell>
        </row>
        <row r="1417">
          <cell r="A1417">
            <v>22360</v>
          </cell>
          <cell r="B1417" t="str">
            <v>SUBSTITUICAO/RETIRADA E MONTAGEM TELA METALICA DE PROTECAO</v>
          </cell>
          <cell r="C1417" t="str">
            <v>M2</v>
          </cell>
          <cell r="D1417">
            <v>46.27</v>
          </cell>
          <cell r="F1417">
            <v>22360</v>
          </cell>
          <cell r="G1417" t="str">
            <v>SUBSTITUICAO/RETIRADA E MONTAGEM TELA METALICA DE PROTECAO</v>
          </cell>
          <cell r="H1417" t="str">
            <v>M2</v>
          </cell>
          <cell r="I1417">
            <v>46.27</v>
          </cell>
        </row>
        <row r="1418">
          <cell r="A1418">
            <v>22361</v>
          </cell>
          <cell r="B1418" t="str">
            <v>RECOLOCACAO DE ESCADA</v>
          </cell>
          <cell r="C1418" t="str">
            <v>UN</v>
          </cell>
          <cell r="D1418">
            <v>79.56</v>
          </cell>
          <cell r="F1418">
            <v>22361</v>
          </cell>
          <cell r="G1418" t="str">
            <v>RECOLOCACAO DE ESCADA</v>
          </cell>
          <cell r="H1418" t="str">
            <v>UN</v>
          </cell>
          <cell r="I1418">
            <v>79.56</v>
          </cell>
        </row>
        <row r="1419">
          <cell r="A1419">
            <v>22378</v>
          </cell>
          <cell r="B1419" t="str">
            <v>DEMOLICAO MANUAL DE CONCRETO SIMPLES</v>
          </cell>
          <cell r="C1419" t="str">
            <v>M3</v>
          </cell>
          <cell r="D1419">
            <v>133.05000000000001</v>
          </cell>
          <cell r="F1419">
            <v>22378</v>
          </cell>
          <cell r="G1419" t="str">
            <v>DEMOLICAO MANUAL DE CONCRETO SIMPLES</v>
          </cell>
          <cell r="H1419" t="str">
            <v>M3</v>
          </cell>
          <cell r="I1419">
            <v>133.05000000000001</v>
          </cell>
        </row>
        <row r="1420">
          <cell r="A1420">
            <v>22381</v>
          </cell>
          <cell r="B1420" t="str">
            <v>RETIRADA CUIDADOSA DE RIPAMENTO PARA TELHAS MARSELHA</v>
          </cell>
          <cell r="C1420" t="str">
            <v>M2</v>
          </cell>
          <cell r="D1420">
            <v>41.06</v>
          </cell>
          <cell r="F1420">
            <v>22381</v>
          </cell>
          <cell r="G1420" t="str">
            <v>RETIRADA CUIDADOSA DE RIPAMENTO PARA TELHAS MARSELHA</v>
          </cell>
          <cell r="H1420" t="str">
            <v>M2</v>
          </cell>
          <cell r="I1420">
            <v>41.06</v>
          </cell>
        </row>
        <row r="1421">
          <cell r="A1421">
            <v>22388</v>
          </cell>
          <cell r="B1421" t="str">
            <v>RETIRADA E CORRECAO DE VASAMENTO EM BANCADA</v>
          </cell>
          <cell r="C1421" t="str">
            <v>UN</v>
          </cell>
          <cell r="D1421">
            <v>49.31</v>
          </cell>
          <cell r="F1421">
            <v>22388</v>
          </cell>
          <cell r="G1421" t="str">
            <v>RETIRADA E CORRECAO DE VASAMENTO EM BANCADA</v>
          </cell>
          <cell r="H1421" t="str">
            <v>UN</v>
          </cell>
          <cell r="I1421">
            <v>49.31</v>
          </cell>
        </row>
        <row r="1422">
          <cell r="A1422">
            <v>22391</v>
          </cell>
          <cell r="B1422" t="str">
            <v>REMOCAO DE PONTOS DE INSTALACAO ELETRICA</v>
          </cell>
          <cell r="C1422" t="str">
            <v>UN</v>
          </cell>
          <cell r="D1422">
            <v>42.71</v>
          </cell>
          <cell r="F1422">
            <v>22391</v>
          </cell>
          <cell r="G1422" t="str">
            <v>REMOCAO DE PONTOS DE INSTALACAO ELETRICA</v>
          </cell>
          <cell r="H1422" t="str">
            <v>UN</v>
          </cell>
          <cell r="I1422">
            <v>42.71</v>
          </cell>
        </row>
        <row r="1423">
          <cell r="A1423">
            <v>22396</v>
          </cell>
          <cell r="B1423" t="str">
            <v>REMOCAO DE PONTOS DE INSTALACOES HIDROSANITARIAS</v>
          </cell>
          <cell r="C1423" t="str">
            <v>UN</v>
          </cell>
          <cell r="D1423">
            <v>68.930000000000007</v>
          </cell>
          <cell r="F1423">
            <v>22396</v>
          </cell>
          <cell r="G1423" t="str">
            <v>REMOCAO DE PONTOS DE INSTALACOES HIDROSANITARIAS</v>
          </cell>
          <cell r="H1423" t="str">
            <v>UN</v>
          </cell>
          <cell r="I1423">
            <v>68.930000000000007</v>
          </cell>
        </row>
        <row r="1424">
          <cell r="A1424">
            <v>22400</v>
          </cell>
          <cell r="B1424" t="str">
            <v>RETIRADA CABO DE COBRE NU DE PARA-RAIOS</v>
          </cell>
          <cell r="C1424" t="str">
            <v>M</v>
          </cell>
          <cell r="D1424">
            <v>4.93</v>
          </cell>
          <cell r="F1424">
            <v>22400</v>
          </cell>
          <cell r="G1424" t="str">
            <v>RETIRADA CABO DE COBRE NU DE PARA-RAIOS</v>
          </cell>
          <cell r="H1424" t="str">
            <v>M</v>
          </cell>
          <cell r="I1424">
            <v>4.93</v>
          </cell>
        </row>
        <row r="1425">
          <cell r="A1425">
            <v>22401</v>
          </cell>
          <cell r="B1425" t="str">
            <v>RETIRADA DIVISORIA DE DRY WALL</v>
          </cell>
          <cell r="C1425" t="str">
            <v>M2</v>
          </cell>
          <cell r="D1425">
            <v>68.56</v>
          </cell>
          <cell r="F1425">
            <v>22401</v>
          </cell>
          <cell r="G1425" t="str">
            <v>RETIRADA DIVISORIA DE DRY WALL</v>
          </cell>
          <cell r="H1425" t="str">
            <v>M2</v>
          </cell>
          <cell r="I1425">
            <v>68.56</v>
          </cell>
        </row>
        <row r="1426">
          <cell r="A1426">
            <v>22402</v>
          </cell>
          <cell r="B1426" t="str">
            <v>TAMPONAMENTO DE PONTOS DE AGUA/ESGOTO SEGUNDARIO EM BANCADAS</v>
          </cell>
          <cell r="C1426" t="str">
            <v>UN</v>
          </cell>
          <cell r="D1426">
            <v>26.24</v>
          </cell>
          <cell r="F1426">
            <v>22402</v>
          </cell>
          <cell r="G1426" t="str">
            <v>TAMPONAMENTO DE PONTOS DE AGUA/ESGOTO SEGUNDARIO EM BANCADAS</v>
          </cell>
          <cell r="H1426" t="str">
            <v>UN</v>
          </cell>
          <cell r="I1426">
            <v>26.24</v>
          </cell>
        </row>
        <row r="1427">
          <cell r="A1427">
            <v>22403</v>
          </cell>
          <cell r="B1427" t="str">
            <v>RETIRADA CUIDADOSA BANCADA COM REAPROVEITAMENTO</v>
          </cell>
          <cell r="C1427" t="str">
            <v>M2</v>
          </cell>
          <cell r="D1427">
            <v>76.040000000000006</v>
          </cell>
          <cell r="F1427">
            <v>22403</v>
          </cell>
          <cell r="G1427" t="str">
            <v>RETIRADA CUIDADOSA BANCADA COM REAPROVEITAMENTO</v>
          </cell>
          <cell r="H1427" t="str">
            <v>M2</v>
          </cell>
          <cell r="I1427">
            <v>76.040000000000006</v>
          </cell>
        </row>
        <row r="1428">
          <cell r="A1428">
            <v>22404</v>
          </cell>
          <cell r="B1428" t="str">
            <v>RETIRADA TAMPA/REGISTRO CAIXA DE HIDRANTE</v>
          </cell>
          <cell r="C1428" t="str">
            <v>UN</v>
          </cell>
          <cell r="D1428">
            <v>23.6</v>
          </cell>
          <cell r="F1428">
            <v>22404</v>
          </cell>
          <cell r="G1428" t="str">
            <v>RETIRADA TAMPA/REGISTRO CAIXA DE HIDRANTE</v>
          </cell>
          <cell r="H1428" t="str">
            <v>UN</v>
          </cell>
          <cell r="I1428">
            <v>23.6</v>
          </cell>
        </row>
        <row r="1429">
          <cell r="A1429">
            <v>22405</v>
          </cell>
          <cell r="B1429" t="str">
            <v>REMOCAO DE SUPERFICIE ENVERNIZADA</v>
          </cell>
          <cell r="C1429" t="str">
            <v>M2</v>
          </cell>
          <cell r="D1429">
            <v>11.46</v>
          </cell>
          <cell r="F1429">
            <v>22405</v>
          </cell>
          <cell r="G1429" t="str">
            <v>REMOCAO DE SUPERFICIE ENVERNIZADA</v>
          </cell>
          <cell r="H1429" t="str">
            <v>M2</v>
          </cell>
          <cell r="I1429">
            <v>11.46</v>
          </cell>
        </row>
        <row r="1430">
          <cell r="A1430">
            <v>22408</v>
          </cell>
          <cell r="B1430" t="str">
            <v>RETIRADA CUIDADOSA CORRIMAO DE ESCADA</v>
          </cell>
          <cell r="C1430" t="str">
            <v>M</v>
          </cell>
          <cell r="D1430">
            <v>18.64</v>
          </cell>
          <cell r="F1430">
            <v>22408</v>
          </cell>
          <cell r="G1430" t="str">
            <v>RETIRADA CUIDADOSA CORRIMAO DE ESCADA</v>
          </cell>
          <cell r="H1430" t="str">
            <v>M</v>
          </cell>
          <cell r="I1430">
            <v>18.64</v>
          </cell>
        </row>
        <row r="1431">
          <cell r="A1431">
            <v>22409</v>
          </cell>
          <cell r="B1431" t="str">
            <v>RETIRADA CUIDADOSA PLACAS DE GRANITO</v>
          </cell>
          <cell r="C1431" t="str">
            <v>M2</v>
          </cell>
          <cell r="D1431">
            <v>46.61</v>
          </cell>
          <cell r="F1431">
            <v>22409</v>
          </cell>
          <cell r="G1431" t="str">
            <v>RETIRADA CUIDADOSA PLACAS DE GRANITO</v>
          </cell>
          <cell r="H1431" t="str">
            <v>M2</v>
          </cell>
          <cell r="I1431">
            <v>46.61</v>
          </cell>
        </row>
        <row r="1432">
          <cell r="A1432">
            <v>22410</v>
          </cell>
          <cell r="B1432" t="str">
            <v>RETIRADA PORTA BOX-SANITARIOS-COM REAPROVEITAMENTO</v>
          </cell>
          <cell r="C1432" t="str">
            <v>UN</v>
          </cell>
          <cell r="D1432">
            <v>121.43</v>
          </cell>
          <cell r="F1432">
            <v>22410</v>
          </cell>
          <cell r="G1432" t="str">
            <v>RETIRADA PORTA BOX-SANITARIOS-COM REAPROVEITAMENTO</v>
          </cell>
          <cell r="H1432" t="str">
            <v>UN</v>
          </cell>
          <cell r="I1432">
            <v>121.43</v>
          </cell>
        </row>
        <row r="1433">
          <cell r="A1433">
            <v>22411</v>
          </cell>
          <cell r="B1433" t="str">
            <v>RETIRADA CERAMICA EM PAREDES</v>
          </cell>
          <cell r="C1433" t="str">
            <v>M2</v>
          </cell>
          <cell r="D1433">
            <v>36.880000000000003</v>
          </cell>
          <cell r="F1433">
            <v>22411</v>
          </cell>
          <cell r="G1433" t="str">
            <v>RETIRADA CERAMICA EM PAREDES</v>
          </cell>
          <cell r="H1433" t="str">
            <v>M2</v>
          </cell>
          <cell r="I1433">
            <v>36.880000000000003</v>
          </cell>
        </row>
        <row r="1434">
          <cell r="A1434">
            <v>22412</v>
          </cell>
          <cell r="B1434" t="str">
            <v>REMOCAO E RASPAGEM DE PINTURA EM GESSO-COLA</v>
          </cell>
          <cell r="C1434" t="str">
            <v>M2</v>
          </cell>
          <cell r="D1434">
            <v>4.8</v>
          </cell>
          <cell r="F1434">
            <v>22412</v>
          </cell>
          <cell r="G1434" t="str">
            <v>REMOCAO E RASPAGEM DE PINTURA EM GESSO-COLA</v>
          </cell>
          <cell r="H1434" t="str">
            <v>M2</v>
          </cell>
          <cell r="I1434">
            <v>4.8</v>
          </cell>
        </row>
        <row r="1435">
          <cell r="A1435">
            <v>22413</v>
          </cell>
          <cell r="B1435" t="str">
            <v>REMOCAO E RASPAGEM DE PINTURA A CAL</v>
          </cell>
          <cell r="C1435" t="str">
            <v>M2</v>
          </cell>
          <cell r="D1435">
            <v>4.12</v>
          </cell>
          <cell r="F1435">
            <v>22413</v>
          </cell>
          <cell r="G1435" t="str">
            <v>REMOCAO E RASPAGEM DE PINTURA A CAL</v>
          </cell>
          <cell r="H1435" t="str">
            <v>M2</v>
          </cell>
          <cell r="I1435">
            <v>4.12</v>
          </cell>
        </row>
        <row r="1436">
          <cell r="A1436">
            <v>22415</v>
          </cell>
          <cell r="B1436" t="str">
            <v>RETIRADA PISO PARALELEPIPEDO</v>
          </cell>
          <cell r="C1436" t="str">
            <v>M2</v>
          </cell>
          <cell r="D1436">
            <v>7.09</v>
          </cell>
          <cell r="F1436">
            <v>22415</v>
          </cell>
          <cell r="G1436" t="str">
            <v>RETIRADA PISO PARALELEPIPEDO</v>
          </cell>
          <cell r="H1436" t="str">
            <v>M2</v>
          </cell>
          <cell r="I1436">
            <v>7.09</v>
          </cell>
        </row>
        <row r="1437">
          <cell r="A1437">
            <v>22416</v>
          </cell>
          <cell r="B1437" t="str">
            <v>RETIRADA CAIXILHOS/ESQUADRIAS DE ALUMINIO</v>
          </cell>
          <cell r="C1437" t="str">
            <v>UN</v>
          </cell>
          <cell r="D1437">
            <v>85.41</v>
          </cell>
          <cell r="F1437">
            <v>22416</v>
          </cell>
          <cell r="G1437" t="str">
            <v>RETIRADA CAIXILHOS/ESQUADRIAS DE ALUMINIO</v>
          </cell>
          <cell r="H1437" t="str">
            <v>UN</v>
          </cell>
          <cell r="I1437">
            <v>85.41</v>
          </cell>
        </row>
        <row r="1438">
          <cell r="A1438">
            <v>22417</v>
          </cell>
          <cell r="B1438" t="str">
            <v>RETIRADA E RECOLOCACAO DIVISORIA GRANITO</v>
          </cell>
          <cell r="C1438" t="str">
            <v>UN</v>
          </cell>
          <cell r="D1438">
            <v>114.67</v>
          </cell>
          <cell r="F1438">
            <v>22417</v>
          </cell>
          <cell r="G1438" t="str">
            <v>RETIRADA E RECOLOCACAO DIVISORIA GRANITO</v>
          </cell>
          <cell r="H1438" t="str">
            <v>UN</v>
          </cell>
          <cell r="I1438">
            <v>114.67</v>
          </cell>
        </row>
        <row r="1439">
          <cell r="A1439">
            <v>22420</v>
          </cell>
          <cell r="B1439" t="str">
            <v>DEMOLICAO BASE EM CONCRETO 3,0x2,50x0,10m</v>
          </cell>
          <cell r="C1439" t="str">
            <v>M3</v>
          </cell>
          <cell r="D1439">
            <v>78.22</v>
          </cell>
          <cell r="F1439">
            <v>22420</v>
          </cell>
          <cell r="G1439" t="str">
            <v>DEMOLICAO BASE EM CONCRETO 3,0x2,50x0,10m</v>
          </cell>
          <cell r="H1439" t="str">
            <v>M3</v>
          </cell>
          <cell r="I1439">
            <v>78.22</v>
          </cell>
        </row>
        <row r="1440">
          <cell r="A1440">
            <v>22441</v>
          </cell>
          <cell r="B1440" t="str">
            <v>REMOCAO DE DIVISORIAS DE MADEIRA/PREMOLDADOS</v>
          </cell>
          <cell r="C1440" t="str">
            <v>M2</v>
          </cell>
          <cell r="D1440">
            <v>11.15</v>
          </cell>
          <cell r="F1440">
            <v>22441</v>
          </cell>
          <cell r="G1440" t="str">
            <v>REMOCAO DE DIVISORIAS DE MADEIRA/PREMOLDADOS</v>
          </cell>
          <cell r="H1440" t="str">
            <v>M2</v>
          </cell>
          <cell r="I1440">
            <v>11.15</v>
          </cell>
        </row>
        <row r="1441">
          <cell r="A1441">
            <v>22450</v>
          </cell>
          <cell r="B1441" t="str">
            <v>RETIRADA DE TELHA TRAPEZOIDAL</v>
          </cell>
          <cell r="C1441" t="str">
            <v>M2</v>
          </cell>
          <cell r="D1441">
            <v>7.96</v>
          </cell>
          <cell r="F1441">
            <v>22450</v>
          </cell>
          <cell r="G1441" t="str">
            <v>RETIRADA DE TELHA TRAPEZOIDAL</v>
          </cell>
          <cell r="H1441" t="str">
            <v>M2</v>
          </cell>
          <cell r="I1441">
            <v>7.96</v>
          </cell>
        </row>
        <row r="1442">
          <cell r="A1442">
            <v>22500</v>
          </cell>
          <cell r="B1442" t="str">
            <v>DEMOLICAO PAV EM MICROASFALTO INCLUSIVE BASE CONCRETO</v>
          </cell>
          <cell r="C1442" t="str">
            <v>M2</v>
          </cell>
          <cell r="D1442">
            <v>21.76</v>
          </cell>
          <cell r="F1442">
            <v>22500</v>
          </cell>
          <cell r="G1442" t="str">
            <v>DEMOLICAO PAV EM MICROASFALTO INCLUSIVE BASE CONCRETO</v>
          </cell>
          <cell r="H1442" t="str">
            <v>M2</v>
          </cell>
          <cell r="I1442">
            <v>21.76</v>
          </cell>
        </row>
        <row r="1443">
          <cell r="A1443">
            <v>22501</v>
          </cell>
          <cell r="B1443" t="str">
            <v xml:space="preserve">REMOCAO DE GEOGRELHA </v>
          </cell>
          <cell r="C1443" t="str">
            <v>M2</v>
          </cell>
          <cell r="D1443">
            <v>1.88</v>
          </cell>
          <cell r="F1443">
            <v>22501</v>
          </cell>
          <cell r="G1443" t="str">
            <v xml:space="preserve">REMOCAO DE GEOGRELHA </v>
          </cell>
          <cell r="H1443" t="str">
            <v>M2</v>
          </cell>
          <cell r="I1443">
            <v>1.88</v>
          </cell>
        </row>
        <row r="1444">
          <cell r="A1444">
            <v>22502</v>
          </cell>
          <cell r="B1444" t="str">
            <v>REMOCAO PAV BLOCO INTERTRAVADO COM 8 E 4 CM</v>
          </cell>
          <cell r="C1444" t="str">
            <v>M2</v>
          </cell>
          <cell r="D1444">
            <v>5.59</v>
          </cell>
          <cell r="F1444">
            <v>22502</v>
          </cell>
          <cell r="G1444" t="str">
            <v>REMOCAO PAV BLOCO INTERTRAVADO COM 8 E 4 CM</v>
          </cell>
          <cell r="H1444" t="str">
            <v>M2</v>
          </cell>
          <cell r="I1444">
            <v>5.59</v>
          </cell>
        </row>
        <row r="1445">
          <cell r="A1445">
            <v>22503</v>
          </cell>
          <cell r="B1445" t="str">
            <v>ARRANCAMENTO DE MEIO-FIOS DE CONCRETO (RETOS E CURVOS)</v>
          </cell>
          <cell r="C1445" t="str">
            <v>M</v>
          </cell>
          <cell r="D1445">
            <v>17.59</v>
          </cell>
          <cell r="F1445">
            <v>22503</v>
          </cell>
          <cell r="G1445" t="str">
            <v>ARRANCAMENTO DE MEIO-FIOS DE CONCRETO (RETOS E CURVOS)</v>
          </cell>
          <cell r="H1445" t="str">
            <v>M</v>
          </cell>
          <cell r="I1445">
            <v>17.59</v>
          </cell>
        </row>
        <row r="1446">
          <cell r="A1446">
            <v>22504</v>
          </cell>
          <cell r="B1446" t="str">
            <v>ARRANCAMENTO DE TENTOS DE CONCRETO (RETOS E CURVOS)</v>
          </cell>
          <cell r="C1446" t="str">
            <v>M</v>
          </cell>
          <cell r="D1446">
            <v>20.8</v>
          </cell>
          <cell r="F1446">
            <v>22504</v>
          </cell>
          <cell r="G1446" t="str">
            <v>ARRANCAMENTO DE TENTOS DE CONCRETO (RETOS E CURVOS)</v>
          </cell>
          <cell r="H1446" t="str">
            <v>M</v>
          </cell>
          <cell r="I1446">
            <v>20.8</v>
          </cell>
        </row>
        <row r="1447">
          <cell r="A1447">
            <v>22505</v>
          </cell>
          <cell r="B1447" t="str">
            <v>REMOCAO DE RESIDUOS DE TINTA EM VIDROS DE ESQUADRIAS</v>
          </cell>
          <cell r="C1447" t="str">
            <v>M2</v>
          </cell>
          <cell r="D1447">
            <v>9.91</v>
          </cell>
          <cell r="F1447">
            <v>22505</v>
          </cell>
          <cell r="G1447" t="str">
            <v>REMOCAO DE RESIDUOS DE TINTA EM VIDROS DE ESQUADRIAS</v>
          </cell>
          <cell r="H1447" t="str">
            <v>M2</v>
          </cell>
          <cell r="I1447">
            <v>9.91</v>
          </cell>
        </row>
        <row r="1448">
          <cell r="A1448">
            <v>22506</v>
          </cell>
          <cell r="B1448" t="str">
            <v>REMOCAO PINTURA GRADES/TELAS DE PROTECAO</v>
          </cell>
          <cell r="C1448" t="str">
            <v>M2</v>
          </cell>
          <cell r="D1448">
            <v>16.68</v>
          </cell>
          <cell r="F1448">
            <v>22506</v>
          </cell>
          <cell r="G1448" t="str">
            <v>REMOCAO PINTURA GRADES/TELAS DE PROTECAO</v>
          </cell>
          <cell r="H1448" t="str">
            <v>M2</v>
          </cell>
          <cell r="I1448">
            <v>16.68</v>
          </cell>
        </row>
        <row r="1449">
          <cell r="A1449">
            <v>22509</v>
          </cell>
          <cell r="B1449" t="str">
            <v>RETIRADA JANELAS</v>
          </cell>
          <cell r="C1449" t="str">
            <v>M2</v>
          </cell>
          <cell r="D1449">
            <v>38.78</v>
          </cell>
          <cell r="F1449">
            <v>22509</v>
          </cell>
          <cell r="G1449" t="str">
            <v>RETIRADA JANELAS</v>
          </cell>
          <cell r="H1449" t="str">
            <v>M2</v>
          </cell>
          <cell r="I1449">
            <v>38.78</v>
          </cell>
        </row>
        <row r="1450">
          <cell r="A1450">
            <v>22510</v>
          </cell>
          <cell r="B1450" t="str">
            <v>RETIRADA PORTA DE ACO</v>
          </cell>
          <cell r="C1450" t="str">
            <v>M2</v>
          </cell>
          <cell r="D1450">
            <v>52.02</v>
          </cell>
          <cell r="F1450">
            <v>22510</v>
          </cell>
          <cell r="G1450" t="str">
            <v>RETIRADA PORTA DE ACO</v>
          </cell>
          <cell r="H1450" t="str">
            <v>M2</v>
          </cell>
          <cell r="I1450">
            <v>52.02</v>
          </cell>
        </row>
        <row r="1451">
          <cell r="A1451">
            <v>22511</v>
          </cell>
          <cell r="B1451" t="str">
            <v>RETIRADA MOLDURAS EM PORTAS EXTERNAS</v>
          </cell>
          <cell r="C1451" t="str">
            <v>M2</v>
          </cell>
          <cell r="D1451">
            <v>34.590000000000003</v>
          </cell>
          <cell r="F1451">
            <v>22511</v>
          </cell>
          <cell r="G1451" t="str">
            <v>RETIRADA MOLDURAS EM PORTAS EXTERNAS</v>
          </cell>
          <cell r="H1451" t="str">
            <v>M2</v>
          </cell>
          <cell r="I1451">
            <v>34.590000000000003</v>
          </cell>
        </row>
        <row r="1452">
          <cell r="A1452">
            <v>22512</v>
          </cell>
          <cell r="B1452" t="str">
            <v>TRANSPORTE HORIZONTAL CARRINHO RODA PMEUS</v>
          </cell>
          <cell r="C1452" t="str">
            <v>M3</v>
          </cell>
          <cell r="D1452">
            <v>87.87</v>
          </cell>
          <cell r="F1452">
            <v>22512</v>
          </cell>
          <cell r="G1452" t="str">
            <v>TRANSPORTE HORIZONTAL CARRINHO RODA PMEUS</v>
          </cell>
          <cell r="H1452" t="str">
            <v>M3</v>
          </cell>
          <cell r="I1452">
            <v>87.87</v>
          </cell>
        </row>
        <row r="1453">
          <cell r="A1453">
            <v>22515</v>
          </cell>
          <cell r="B1453" t="str">
            <v>DEMOLICAO DE MEZANINO EM ESTRUTURA DE MADEIRA</v>
          </cell>
          <cell r="C1453" t="str">
            <v>M2</v>
          </cell>
          <cell r="D1453">
            <v>128.03</v>
          </cell>
          <cell r="F1453">
            <v>22515</v>
          </cell>
          <cell r="G1453" t="str">
            <v>DEMOLICAO DE MEZANINO EM ESTRUTURA DE MADEIRA</v>
          </cell>
          <cell r="H1453" t="str">
            <v>M2</v>
          </cell>
          <cell r="I1453">
            <v>128.03</v>
          </cell>
        </row>
        <row r="1454">
          <cell r="A1454">
            <v>22520</v>
          </cell>
          <cell r="B1454" t="str">
            <v>RETIRADA MEIO-FIO EM CONCRETO</v>
          </cell>
          <cell r="C1454" t="str">
            <v>M</v>
          </cell>
          <cell r="D1454">
            <v>52.76</v>
          </cell>
          <cell r="F1454">
            <v>22520</v>
          </cell>
          <cell r="G1454" t="str">
            <v>RETIRADA MEIO-FIO EM CONCRETO</v>
          </cell>
          <cell r="H1454" t="str">
            <v>M</v>
          </cell>
          <cell r="I1454">
            <v>52.76</v>
          </cell>
        </row>
        <row r="1455">
          <cell r="A1455">
            <v>22525</v>
          </cell>
          <cell r="B1455" t="str">
            <v>REMOCAO DE BANCADAS E PRATELEIRAS</v>
          </cell>
          <cell r="C1455" t="str">
            <v>M</v>
          </cell>
          <cell r="D1455">
            <v>43.37</v>
          </cell>
          <cell r="F1455">
            <v>22525</v>
          </cell>
          <cell r="G1455" t="str">
            <v>REMOCAO DE BANCADAS E PRATELEIRAS</v>
          </cell>
          <cell r="H1455" t="str">
            <v>M</v>
          </cell>
          <cell r="I1455">
            <v>43.37</v>
          </cell>
        </row>
        <row r="1456">
          <cell r="A1456">
            <v>22550</v>
          </cell>
          <cell r="B1456" t="str">
            <v>RETIRADA+DESMONT.+REMOCAO PERF. ENRIG 150x60x20x4,76 + PARAF</v>
          </cell>
          <cell r="C1456" t="str">
            <v>KG</v>
          </cell>
          <cell r="D1456">
            <v>10.74</v>
          </cell>
          <cell r="F1456">
            <v>22550</v>
          </cell>
          <cell r="G1456" t="str">
            <v>RETIRADA+DESMONT.+REMOCAO PERF. ENRIG 150x60x20x4,76 + PARAF</v>
          </cell>
          <cell r="H1456" t="str">
            <v>KG</v>
          </cell>
          <cell r="I1456">
            <v>10.74</v>
          </cell>
        </row>
        <row r="1457">
          <cell r="A1457">
            <v>22551</v>
          </cell>
          <cell r="B1457" t="str">
            <v>RETIRADA+DESMONTAGEM+REMOCAO DE CHAPA ACO 6,35mm + PARAFUSOS</v>
          </cell>
          <cell r="C1457" t="str">
            <v>KG</v>
          </cell>
          <cell r="D1457">
            <v>8.18</v>
          </cell>
          <cell r="F1457">
            <v>22551</v>
          </cell>
          <cell r="G1457" t="str">
            <v>RETIRADA+DESMONTAGEM+REMOCAO DE CHAPA ACO 6,35mm + PARAFUSOS</v>
          </cell>
          <cell r="H1457" t="str">
            <v>KG</v>
          </cell>
          <cell r="I1457">
            <v>8.18</v>
          </cell>
        </row>
        <row r="1458">
          <cell r="A1458">
            <v>22552</v>
          </cell>
          <cell r="B1458" t="str">
            <v>RETIRADA+DESMONTAGEM+REMOCAO PERFIL ""L"" 102x6,35mm+PARAFUSOS</v>
          </cell>
          <cell r="C1458" t="str">
            <v>KG</v>
          </cell>
          <cell r="D1458">
            <v>8.65</v>
          </cell>
          <cell r="F1458">
            <v>22552</v>
          </cell>
          <cell r="G1458" t="str">
            <v>RETIRADA+DESMONTAGEM+REMOCAO PERFIL ""L"" 102x6,35mm+PARAFUSOS</v>
          </cell>
          <cell r="H1458" t="str">
            <v>KG</v>
          </cell>
          <cell r="I1458">
            <v>8.65</v>
          </cell>
        </row>
        <row r="1459">
          <cell r="A1459">
            <v>22562</v>
          </cell>
          <cell r="B1459" t="str">
            <v>RETIRADA DE RODAPES EM PAVIFLEX</v>
          </cell>
          <cell r="C1459" t="str">
            <v>M</v>
          </cell>
          <cell r="D1459">
            <v>14.46</v>
          </cell>
          <cell r="F1459">
            <v>22562</v>
          </cell>
          <cell r="G1459" t="str">
            <v>RETIRADA DE RODAPES EM PAVIFLEX</v>
          </cell>
          <cell r="H1459" t="str">
            <v>M</v>
          </cell>
          <cell r="I1459">
            <v>14.46</v>
          </cell>
        </row>
        <row r="1460">
          <cell r="A1460">
            <v>22575</v>
          </cell>
          <cell r="B1460" t="str">
            <v>DEMOLICAO E RETIRADA DE PISOS EM GERAL</v>
          </cell>
          <cell r="C1460" t="str">
            <v>M2</v>
          </cell>
          <cell r="D1460">
            <v>67.95</v>
          </cell>
          <cell r="F1460">
            <v>22575</v>
          </cell>
          <cell r="G1460" t="str">
            <v>DEMOLICAO E RETIRADA DE PISOS EM GERAL</v>
          </cell>
          <cell r="H1460" t="str">
            <v>M2</v>
          </cell>
          <cell r="I1460">
            <v>67.95</v>
          </cell>
        </row>
        <row r="1461">
          <cell r="A1461">
            <v>22600</v>
          </cell>
          <cell r="B1461" t="str">
            <v>DEMOLICAO PILARES EM PERFIS I DE ACO</v>
          </cell>
          <cell r="C1461" t="str">
            <v>TN</v>
          </cell>
          <cell r="D1461">
            <v>1205.8599999999999</v>
          </cell>
          <cell r="F1461">
            <v>22600</v>
          </cell>
          <cell r="G1461" t="str">
            <v>DEMOLICAO PILARES EM PERFIS I DE ACO</v>
          </cell>
          <cell r="H1461" t="str">
            <v>TN</v>
          </cell>
          <cell r="I1461">
            <v>1205.8599999999999</v>
          </cell>
        </row>
        <row r="1462">
          <cell r="A1462">
            <v>22601</v>
          </cell>
          <cell r="B1462" t="str">
            <v>DEMOLICAO DE PISO DE ALTA RESISTENCIA</v>
          </cell>
          <cell r="C1462" t="str">
            <v>M3</v>
          </cell>
          <cell r="D1462">
            <v>103.2</v>
          </cell>
          <cell r="F1462">
            <v>22601</v>
          </cell>
          <cell r="G1462" t="str">
            <v>DEMOLICAO DE PISO DE ALTA RESISTENCIA</v>
          </cell>
          <cell r="H1462" t="str">
            <v>M3</v>
          </cell>
          <cell r="I1462">
            <v>103.2</v>
          </cell>
        </row>
        <row r="1463">
          <cell r="A1463">
            <v>22603</v>
          </cell>
          <cell r="B1463" t="str">
            <v>RETIRADA PISO PAVIMENTO ASFALTICO</v>
          </cell>
          <cell r="C1463" t="str">
            <v>M3</v>
          </cell>
          <cell r="D1463">
            <v>229.18</v>
          </cell>
          <cell r="F1463">
            <v>22603</v>
          </cell>
          <cell r="G1463" t="str">
            <v>RETIRADA PISO PAVIMENTO ASFALTICO</v>
          </cell>
          <cell r="H1463" t="str">
            <v>M3</v>
          </cell>
          <cell r="I1463">
            <v>229.18</v>
          </cell>
        </row>
        <row r="1464">
          <cell r="A1464">
            <v>22605</v>
          </cell>
          <cell r="B1464" t="str">
            <v>RETIRADA E RECOLOCACAO DE ESQUADRIA DE ALUMINIO</v>
          </cell>
          <cell r="C1464" t="str">
            <v>UN</v>
          </cell>
          <cell r="D1464">
            <v>128.41</v>
          </cell>
          <cell r="F1464">
            <v>22605</v>
          </cell>
          <cell r="G1464" t="str">
            <v>RETIRADA E RECOLOCACAO DE ESQUADRIA DE ALUMINIO</v>
          </cell>
          <cell r="H1464" t="str">
            <v>UN</v>
          </cell>
          <cell r="I1464">
            <v>128.41</v>
          </cell>
        </row>
        <row r="1465">
          <cell r="A1465">
            <v>22610</v>
          </cell>
          <cell r="B1465" t="str">
            <v>DEMOLICAO CUIDADOSA DE CONCRETO ARMADO NOS CAPITEIS</v>
          </cell>
          <cell r="C1465" t="str">
            <v>M3</v>
          </cell>
          <cell r="D1465">
            <v>2725.99</v>
          </cell>
          <cell r="F1465">
            <v>22610</v>
          </cell>
          <cell r="G1465" t="str">
            <v>DEMOLICAO CUIDADOSA DE CONCRETO ARMADO NOS CAPITEIS</v>
          </cell>
          <cell r="H1465" t="str">
            <v>M3</v>
          </cell>
          <cell r="I1465">
            <v>2725.99</v>
          </cell>
        </row>
        <row r="1466">
          <cell r="A1466">
            <v>22611</v>
          </cell>
          <cell r="B1466" t="str">
            <v>DEMOLICAO CUIDADOSA DE CONCRETO ARMADO DE ESTACAS</v>
          </cell>
          <cell r="C1466" t="str">
            <v>M3</v>
          </cell>
          <cell r="D1466">
            <v>2725.99</v>
          </cell>
          <cell r="F1466">
            <v>22611</v>
          </cell>
          <cell r="G1466" t="str">
            <v>DEMOLICAO CUIDADOSA DE CONCRETO ARMADO DE ESTACAS</v>
          </cell>
          <cell r="H1466" t="str">
            <v>M3</v>
          </cell>
          <cell r="I1466">
            <v>2725.99</v>
          </cell>
        </row>
        <row r="1467">
          <cell r="A1467">
            <v>22612</v>
          </cell>
          <cell r="B1467" t="str">
            <v>RETIRADA DE APARELHOS DE ILUMINACAO</v>
          </cell>
          <cell r="C1467" t="str">
            <v>UN</v>
          </cell>
          <cell r="D1467">
            <v>39.78</v>
          </cell>
          <cell r="F1467">
            <v>22612</v>
          </cell>
          <cell r="G1467" t="str">
            <v>RETIRADA DE APARELHOS DE ILUMINACAO</v>
          </cell>
          <cell r="H1467" t="str">
            <v>UN</v>
          </cell>
          <cell r="I1467">
            <v>39.78</v>
          </cell>
        </row>
        <row r="1468">
          <cell r="A1468">
            <v>22613</v>
          </cell>
          <cell r="B1468" t="str">
            <v>RETIRADA DE POSTE DE 3M DE ALTURA</v>
          </cell>
          <cell r="C1468" t="str">
            <v>UN</v>
          </cell>
          <cell r="D1468">
            <v>115.46</v>
          </cell>
          <cell r="F1468">
            <v>22613</v>
          </cell>
          <cell r="G1468" t="str">
            <v>RETIRADA DE POSTE DE 3M DE ALTURA</v>
          </cell>
          <cell r="H1468" t="str">
            <v>UN</v>
          </cell>
          <cell r="I1468">
            <v>115.46</v>
          </cell>
        </row>
        <row r="1469">
          <cell r="A1469">
            <v>22614</v>
          </cell>
          <cell r="B1469" t="str">
            <v>RETIRADA DE POSTE DE 4M DE ALTURA</v>
          </cell>
          <cell r="C1469" t="str">
            <v>UN</v>
          </cell>
          <cell r="D1469">
            <v>119.04</v>
          </cell>
          <cell r="F1469">
            <v>22614</v>
          </cell>
          <cell r="G1469" t="str">
            <v>RETIRADA DE POSTE DE 4M DE ALTURA</v>
          </cell>
          <cell r="H1469" t="str">
            <v>UN</v>
          </cell>
          <cell r="I1469">
            <v>119.04</v>
          </cell>
        </row>
        <row r="1470">
          <cell r="A1470">
            <v>22615</v>
          </cell>
          <cell r="B1470" t="str">
            <v>REMOCAO E RETIRADA PONTOS AGUAS PLUVIAIS/ESGOTO</v>
          </cell>
          <cell r="C1470" t="str">
            <v>UN</v>
          </cell>
          <cell r="D1470">
            <v>32.07</v>
          </cell>
          <cell r="F1470">
            <v>22615</v>
          </cell>
          <cell r="G1470" t="str">
            <v>REMOCAO E RETIRADA PONTOS AGUAS PLUVIAIS/ESGOTO</v>
          </cell>
          <cell r="H1470" t="str">
            <v>UN</v>
          </cell>
          <cell r="I1470">
            <v>32.07</v>
          </cell>
        </row>
        <row r="1471">
          <cell r="A1471">
            <v>22616</v>
          </cell>
          <cell r="B1471" t="str">
            <v>RETIRADA DE POSTE DE 7M DE ALTURA</v>
          </cell>
          <cell r="C1471" t="str">
            <v>UN</v>
          </cell>
          <cell r="D1471">
            <v>115.46</v>
          </cell>
          <cell r="F1471">
            <v>22616</v>
          </cell>
          <cell r="G1471" t="str">
            <v>RETIRADA DE POSTE DE 7M DE ALTURA</v>
          </cell>
          <cell r="H1471" t="str">
            <v>UN</v>
          </cell>
          <cell r="I1471">
            <v>115.46</v>
          </cell>
        </row>
        <row r="1472">
          <cell r="A1472">
            <v>22642</v>
          </cell>
          <cell r="B1472" t="str">
            <v>RETIRADA EMBOCO E REBOCO EXTERNO COM ANDAIME ELEVADO</v>
          </cell>
          <cell r="C1472" t="str">
            <v>M2</v>
          </cell>
          <cell r="D1472">
            <v>6.47</v>
          </cell>
          <cell r="F1472">
            <v>22642</v>
          </cell>
          <cell r="G1472" t="str">
            <v>RETIRADA EMBOCO E REBOCO EXTERNO COM ANDAIME ELEVADO</v>
          </cell>
          <cell r="H1472" t="str">
            <v>M2</v>
          </cell>
          <cell r="I1472">
            <v>6.47</v>
          </cell>
        </row>
        <row r="1473">
          <cell r="A1473">
            <v>22643</v>
          </cell>
          <cell r="B1473" t="str">
            <v>REMOCAO PINTURA EXTERNA-EM ANDAIME ELEVADO</v>
          </cell>
          <cell r="C1473" t="str">
            <v>M2</v>
          </cell>
          <cell r="D1473">
            <v>5.47</v>
          </cell>
          <cell r="F1473">
            <v>22643</v>
          </cell>
          <cell r="G1473" t="str">
            <v>REMOCAO PINTURA EXTERNA-EM ANDAIME ELEVADO</v>
          </cell>
          <cell r="H1473" t="str">
            <v>M2</v>
          </cell>
          <cell r="I1473">
            <v>5.47</v>
          </cell>
        </row>
        <row r="1474">
          <cell r="A1474">
            <v>22645</v>
          </cell>
          <cell r="B1474" t="str">
            <v>RETIRADA+DESMONT.+REMOCAO PERF. ENRIG 150x60x20x4,76 + PARAF</v>
          </cell>
          <cell r="C1474" t="str">
            <v>KG</v>
          </cell>
          <cell r="D1474">
            <v>8.18</v>
          </cell>
          <cell r="F1474">
            <v>22645</v>
          </cell>
          <cell r="G1474" t="str">
            <v>RETIRADA+DESMONT.+REMOCAO PERF. ENRIG 150x60x20x4,76 + PARAF</v>
          </cell>
          <cell r="H1474" t="str">
            <v>KG</v>
          </cell>
          <cell r="I1474">
            <v>8.18</v>
          </cell>
        </row>
        <row r="1475">
          <cell r="A1475">
            <v>22646</v>
          </cell>
          <cell r="B1475" t="str">
            <v>RETIRADA+DESMONTAGEM+REMOCAO DE CHAPA ACO 6,35mm + PARAFUSOS</v>
          </cell>
          <cell r="C1475" t="str">
            <v>KG</v>
          </cell>
          <cell r="D1475">
            <v>8.18</v>
          </cell>
          <cell r="F1475">
            <v>22646</v>
          </cell>
          <cell r="G1475" t="str">
            <v>RETIRADA+DESMONTAGEM+REMOCAO DE CHAPA ACO 6,35mm + PARAFUSOS</v>
          </cell>
          <cell r="H1475" t="str">
            <v>KG</v>
          </cell>
          <cell r="I1475">
            <v>8.18</v>
          </cell>
        </row>
        <row r="1476">
          <cell r="A1476">
            <v>22647</v>
          </cell>
          <cell r="B1476" t="str">
            <v>RETIRADA+DESMONTAGEM+REMOCAO PERFIL ""L"" 102x6,35mm+PARAFUSOS</v>
          </cell>
          <cell r="C1476" t="str">
            <v>KG</v>
          </cell>
          <cell r="D1476">
            <v>8.18</v>
          </cell>
          <cell r="F1476">
            <v>22647</v>
          </cell>
          <cell r="G1476" t="str">
            <v>RETIRADA+DESMONTAGEM+REMOCAO PERFIL ""L"" 102x6,35mm+PARAFUSOS</v>
          </cell>
          <cell r="H1476" t="str">
            <v>KG</v>
          </cell>
          <cell r="I1476">
            <v>8.18</v>
          </cell>
        </row>
        <row r="1477">
          <cell r="A1477">
            <v>22648</v>
          </cell>
          <cell r="B1477" t="str">
            <v>RETIRADA DE TELHA TRAPEZOIDAL</v>
          </cell>
          <cell r="C1477" t="str">
            <v>M2</v>
          </cell>
          <cell r="D1477">
            <v>7.96</v>
          </cell>
          <cell r="F1477">
            <v>22648</v>
          </cell>
          <cell r="G1477" t="str">
            <v>RETIRADA DE TELHA TRAPEZOIDAL</v>
          </cell>
          <cell r="H1477" t="str">
            <v>M2</v>
          </cell>
          <cell r="I1477">
            <v>7.96</v>
          </cell>
        </row>
        <row r="1478">
          <cell r="A1478">
            <v>22650</v>
          </cell>
          <cell r="B1478" t="str">
            <v>RETIRADA DE DUTOS DE REFRIGERACAO</v>
          </cell>
          <cell r="C1478" t="str">
            <v>M</v>
          </cell>
          <cell r="D1478">
            <v>109.48</v>
          </cell>
          <cell r="F1478">
            <v>22650</v>
          </cell>
          <cell r="G1478" t="str">
            <v>RETIRADA DE DUTOS DE REFRIGERACAO</v>
          </cell>
          <cell r="H1478" t="str">
            <v>M</v>
          </cell>
          <cell r="I1478">
            <v>109.48</v>
          </cell>
        </row>
        <row r="1479">
          <cell r="A1479">
            <v>22651</v>
          </cell>
          <cell r="B1479" t="str">
            <v>RETIRADA REVESTIMENTO EM PEDRA</v>
          </cell>
          <cell r="C1479" t="str">
            <v>M2</v>
          </cell>
          <cell r="D1479">
            <v>6.9</v>
          </cell>
          <cell r="F1479">
            <v>22651</v>
          </cell>
          <cell r="G1479" t="str">
            <v>RETIRADA REVESTIMENTO EM PEDRA</v>
          </cell>
          <cell r="H1479" t="str">
            <v>M2</v>
          </cell>
          <cell r="I1479">
            <v>6.9</v>
          </cell>
        </row>
        <row r="1480">
          <cell r="A1480">
            <v>22652</v>
          </cell>
          <cell r="B1480" t="str">
            <v>RETIRADA REVESTIMENTO EM MADEIRA</v>
          </cell>
          <cell r="C1480" t="str">
            <v>M2</v>
          </cell>
          <cell r="D1480">
            <v>8.7100000000000009</v>
          </cell>
          <cell r="F1480">
            <v>22652</v>
          </cell>
          <cell r="G1480" t="str">
            <v>RETIRADA REVESTIMENTO EM MADEIRA</v>
          </cell>
          <cell r="H1480" t="str">
            <v>M2</v>
          </cell>
          <cell r="I1480">
            <v>8.7100000000000009</v>
          </cell>
        </row>
        <row r="1481">
          <cell r="A1481">
            <v>22653</v>
          </cell>
          <cell r="B1481" t="str">
            <v>RETIRADA DIVISORIAS E ARMARIOS</v>
          </cell>
          <cell r="C1481" t="str">
            <v>M2</v>
          </cell>
          <cell r="D1481">
            <v>11.66</v>
          </cell>
          <cell r="F1481">
            <v>22653</v>
          </cell>
          <cell r="G1481" t="str">
            <v>RETIRADA DIVISORIAS E ARMARIOS</v>
          </cell>
          <cell r="H1481" t="str">
            <v>M2</v>
          </cell>
          <cell r="I1481">
            <v>11.66</v>
          </cell>
        </row>
        <row r="1482">
          <cell r="A1482">
            <v>22654</v>
          </cell>
          <cell r="B1482" t="str">
            <v>RETIRADA BANCADAS E BANCAS</v>
          </cell>
          <cell r="C1482" t="str">
            <v>M2</v>
          </cell>
          <cell r="D1482">
            <v>110.91</v>
          </cell>
          <cell r="F1482">
            <v>22654</v>
          </cell>
          <cell r="G1482" t="str">
            <v>RETIRADA BANCADAS E BANCAS</v>
          </cell>
          <cell r="H1482" t="str">
            <v>M2</v>
          </cell>
          <cell r="I1482">
            <v>110.91</v>
          </cell>
        </row>
        <row r="1483">
          <cell r="A1483">
            <v>22656</v>
          </cell>
          <cell r="B1483" t="str">
            <v>CORTE COM MACARICO OXIATECILENO TUBULACAO ACO 10""</v>
          </cell>
          <cell r="C1483" t="str">
            <v>UN</v>
          </cell>
          <cell r="D1483">
            <v>9.91</v>
          </cell>
          <cell r="F1483">
            <v>22656</v>
          </cell>
          <cell r="G1483" t="str">
            <v>CORTE COM MACARICO OXIATECILENO TUBULACAO ACO 10""</v>
          </cell>
          <cell r="H1483" t="str">
            <v>UN</v>
          </cell>
          <cell r="I1483">
            <v>9.91</v>
          </cell>
        </row>
        <row r="1484">
          <cell r="A1484">
            <v>22658</v>
          </cell>
          <cell r="B1484" t="str">
            <v>RETIRADA DE VIDROS</v>
          </cell>
          <cell r="C1484" t="str">
            <v>M2</v>
          </cell>
          <cell r="D1484">
            <v>31.43</v>
          </cell>
          <cell r="F1484">
            <v>22658</v>
          </cell>
          <cell r="G1484" t="str">
            <v>RETIRADA DE VIDROS</v>
          </cell>
          <cell r="H1484" t="str">
            <v>M2</v>
          </cell>
          <cell r="I1484">
            <v>31.43</v>
          </cell>
        </row>
        <row r="1485">
          <cell r="A1485">
            <v>22659</v>
          </cell>
          <cell r="B1485" t="str">
            <v>RETELHAMENTO COM TELHAS ONDULINE MARRON 2,0x0,9m (1,8m2)</v>
          </cell>
          <cell r="C1485" t="str">
            <v>M2</v>
          </cell>
          <cell r="D1485">
            <v>61.56</v>
          </cell>
          <cell r="F1485">
            <v>22659</v>
          </cell>
          <cell r="G1485" t="str">
            <v>RETELHAMENTO COM TELHAS ONDULINE MARRON 2,0x0,9m (1,8m2)</v>
          </cell>
          <cell r="H1485" t="str">
            <v>M2</v>
          </cell>
          <cell r="I1485">
            <v>61.56</v>
          </cell>
        </row>
        <row r="1486">
          <cell r="A1486">
            <v>22661</v>
          </cell>
          <cell r="B1486" t="str">
            <v>RETIRADA DE PROTECAO INSULFILM EM CAIXILHOS</v>
          </cell>
          <cell r="C1486" t="str">
            <v>M2</v>
          </cell>
          <cell r="D1486">
            <v>127.65</v>
          </cell>
          <cell r="F1486">
            <v>22661</v>
          </cell>
          <cell r="G1486" t="str">
            <v>RETIRADA DE PROTECAO INSULFILM EM CAIXILHOS</v>
          </cell>
          <cell r="H1486" t="str">
            <v>M2</v>
          </cell>
          <cell r="I1486">
            <v>127.65</v>
          </cell>
        </row>
        <row r="1487">
          <cell r="A1487">
            <v>22662</v>
          </cell>
          <cell r="B1487" t="str">
            <v>RETIRADA DE MARCOS/ADUELAS DE MADEIRA</v>
          </cell>
          <cell r="C1487" t="str">
            <v>UN</v>
          </cell>
          <cell r="D1487">
            <v>68.930000000000007</v>
          </cell>
          <cell r="F1487">
            <v>22662</v>
          </cell>
          <cell r="G1487" t="str">
            <v>RETIRADA DE MARCOS/ADUELAS DE MADEIRA</v>
          </cell>
          <cell r="H1487" t="str">
            <v>UN</v>
          </cell>
          <cell r="I1487">
            <v>68.930000000000007</v>
          </cell>
        </row>
        <row r="1488">
          <cell r="A1488">
            <v>22663</v>
          </cell>
          <cell r="B1488" t="str">
            <v>REMOCAO DE CANTONEIRA DE ALUMINIO</v>
          </cell>
          <cell r="C1488" t="str">
            <v>M</v>
          </cell>
          <cell r="D1488">
            <v>36.36</v>
          </cell>
          <cell r="F1488">
            <v>22663</v>
          </cell>
          <cell r="G1488" t="str">
            <v>REMOCAO DE CANTONEIRA DE ALUMINIO</v>
          </cell>
          <cell r="H1488" t="str">
            <v>M</v>
          </cell>
          <cell r="I1488">
            <v>36.36</v>
          </cell>
        </row>
        <row r="1489">
          <cell r="A1489">
            <v>22664</v>
          </cell>
          <cell r="B1489" t="str">
            <v>RETIRADA DE ESQUADRIAS DE JANELA</v>
          </cell>
          <cell r="C1489" t="str">
            <v>UN</v>
          </cell>
          <cell r="D1489">
            <v>93.53</v>
          </cell>
          <cell r="F1489">
            <v>22664</v>
          </cell>
          <cell r="G1489" t="str">
            <v>RETIRADA DE ESQUADRIAS DE JANELA</v>
          </cell>
          <cell r="H1489" t="str">
            <v>UN</v>
          </cell>
          <cell r="I1489">
            <v>93.53</v>
          </cell>
        </row>
        <row r="1490">
          <cell r="A1490">
            <v>22665</v>
          </cell>
          <cell r="B1490" t="str">
            <v>RETIRADA DE CAMARA FRIGORIFICA/GELADEIRA INDUSTRIAL</v>
          </cell>
          <cell r="C1490" t="str">
            <v>UN</v>
          </cell>
          <cell r="D1490">
            <v>1641.87</v>
          </cell>
          <cell r="F1490">
            <v>22665</v>
          </cell>
          <cell r="G1490" t="str">
            <v>RETIRADA DE CAMARA FRIGORIFICA/GELADEIRA INDUSTRIAL</v>
          </cell>
          <cell r="H1490" t="str">
            <v>UN</v>
          </cell>
          <cell r="I1490">
            <v>1641.87</v>
          </cell>
        </row>
        <row r="1491">
          <cell r="A1491">
            <v>22666</v>
          </cell>
          <cell r="B1491" t="str">
            <v>RETIRADA DE VIDRO (BANDEIRA/VISOR)</v>
          </cell>
          <cell r="C1491" t="str">
            <v>M2</v>
          </cell>
          <cell r="D1491">
            <v>31.43</v>
          </cell>
          <cell r="F1491">
            <v>22666</v>
          </cell>
          <cell r="G1491" t="str">
            <v>RETIRADA DE VIDRO (BANDEIRA/VISOR)</v>
          </cell>
          <cell r="H1491" t="str">
            <v>M2</v>
          </cell>
          <cell r="I1491">
            <v>31.43</v>
          </cell>
        </row>
        <row r="1492">
          <cell r="A1492">
            <v>22667</v>
          </cell>
          <cell r="B1492" t="str">
            <v>REMOCAO CUIDADOSA DE DIVISORIA DE GRANITO</v>
          </cell>
          <cell r="C1492" t="str">
            <v>UN</v>
          </cell>
          <cell r="D1492">
            <v>84.39</v>
          </cell>
          <cell r="F1492">
            <v>22667</v>
          </cell>
          <cell r="G1492" t="str">
            <v>REMOCAO CUIDADOSA DE DIVISORIA DE GRANITO</v>
          </cell>
          <cell r="H1492" t="str">
            <v>UN</v>
          </cell>
          <cell r="I1492">
            <v>84.39</v>
          </cell>
        </row>
        <row r="1493">
          <cell r="A1493">
            <v>22668</v>
          </cell>
          <cell r="B1493" t="str">
            <v>RETIRADA DE PRATELEIRAS DE MADEIRA</v>
          </cell>
          <cell r="C1493" t="str">
            <v>M</v>
          </cell>
          <cell r="D1493">
            <v>50.05</v>
          </cell>
          <cell r="F1493">
            <v>22668</v>
          </cell>
          <cell r="G1493" t="str">
            <v>RETIRADA DE PRATELEIRAS DE MADEIRA</v>
          </cell>
          <cell r="H1493" t="str">
            <v>M</v>
          </cell>
          <cell r="I1493">
            <v>50.05</v>
          </cell>
        </row>
        <row r="1494">
          <cell r="A1494">
            <v>22675</v>
          </cell>
          <cell r="B1494" t="str">
            <v>RETIRADA DE PONTOS DE AGUA FRIA/TELEFONE/ESGOTO</v>
          </cell>
          <cell r="C1494" t="str">
            <v>UN</v>
          </cell>
          <cell r="D1494">
            <v>90.22</v>
          </cell>
          <cell r="F1494">
            <v>22675</v>
          </cell>
          <cell r="G1494" t="str">
            <v>RETIRADA DE PONTOS DE AGUA FRIA/TELEFONE/ESGOTO</v>
          </cell>
          <cell r="H1494" t="str">
            <v>UN</v>
          </cell>
          <cell r="I1494">
            <v>90.22</v>
          </cell>
        </row>
        <row r="1495">
          <cell r="A1495">
            <v>22700</v>
          </cell>
          <cell r="B1495" t="str">
            <v>RETIRADA DE TORNEIRA DE JARDIM</v>
          </cell>
          <cell r="C1495" t="str">
            <v>UN</v>
          </cell>
          <cell r="D1495">
            <v>19.899999999999999</v>
          </cell>
          <cell r="F1495">
            <v>22700</v>
          </cell>
          <cell r="G1495" t="str">
            <v>RETIRADA DE TORNEIRA DE JARDIM</v>
          </cell>
          <cell r="H1495" t="str">
            <v>UN</v>
          </cell>
          <cell r="I1495">
            <v>19.899999999999999</v>
          </cell>
        </row>
        <row r="1496">
          <cell r="A1496">
            <v>22701</v>
          </cell>
          <cell r="B1496" t="str">
            <v>RETIRADA DE REGISTRO DE 3/4""</v>
          </cell>
          <cell r="C1496" t="str">
            <v>UN</v>
          </cell>
          <cell r="D1496">
            <v>23.85</v>
          </cell>
          <cell r="F1496">
            <v>22701</v>
          </cell>
          <cell r="G1496" t="str">
            <v>RETIRADA DE REGISTRO DE 3/4""</v>
          </cell>
          <cell r="H1496" t="str">
            <v>UN</v>
          </cell>
          <cell r="I1496">
            <v>23.85</v>
          </cell>
        </row>
        <row r="1497">
          <cell r="A1497">
            <v>22702</v>
          </cell>
          <cell r="B1497" t="str">
            <v>RETIRAD DE GRELHAS DE FERRO FUNDIDO</v>
          </cell>
          <cell r="C1497" t="str">
            <v>M</v>
          </cell>
          <cell r="D1497">
            <v>12.79</v>
          </cell>
          <cell r="F1497">
            <v>22702</v>
          </cell>
          <cell r="G1497" t="str">
            <v>RETIRAD DE GRELHAS DE FERRO FUNDIDO</v>
          </cell>
          <cell r="H1497" t="str">
            <v>M</v>
          </cell>
          <cell r="I1497">
            <v>12.79</v>
          </cell>
        </row>
        <row r="1498">
          <cell r="A1498">
            <v>22705</v>
          </cell>
          <cell r="B1498" t="str">
            <v>DEMOLICAO ESTRUTURA DE MADEIRA PARA TELHAS FIBROCIMENTO</v>
          </cell>
          <cell r="C1498" t="str">
            <v>M2</v>
          </cell>
          <cell r="D1498">
            <v>84.58</v>
          </cell>
          <cell r="F1498">
            <v>22705</v>
          </cell>
          <cell r="G1498" t="str">
            <v>DEMOLICAO ESTRUTURA DE MADEIRA PARA TELHAS FIBROCIMENTO</v>
          </cell>
          <cell r="H1498" t="str">
            <v>M2</v>
          </cell>
          <cell r="I1498">
            <v>84.58</v>
          </cell>
        </row>
        <row r="1499">
          <cell r="A1499">
            <v>22706</v>
          </cell>
          <cell r="B1499" t="str">
            <v>RETIRADA CUDADOSA CONJUNTO FERRAGENS EM CAIXILHOS</v>
          </cell>
          <cell r="C1499" t="str">
            <v>UN</v>
          </cell>
          <cell r="D1499">
            <v>52.44</v>
          </cell>
          <cell r="F1499">
            <v>22706</v>
          </cell>
          <cell r="G1499" t="str">
            <v>RETIRADA CUDADOSA CONJUNTO FERRAGENS EM CAIXILHOS</v>
          </cell>
          <cell r="H1499" t="str">
            <v>UN</v>
          </cell>
          <cell r="I1499">
            <v>52.44</v>
          </cell>
        </row>
        <row r="1500">
          <cell r="A1500">
            <v>22708</v>
          </cell>
          <cell r="B1500" t="str">
            <v>RETIRADA PONTO DE SOM</v>
          </cell>
          <cell r="C1500" t="str">
            <v>UN</v>
          </cell>
          <cell r="D1500">
            <v>20.54</v>
          </cell>
          <cell r="F1500">
            <v>22708</v>
          </cell>
          <cell r="G1500" t="str">
            <v>RETIRADA PONTO DE SOM</v>
          </cell>
          <cell r="H1500" t="str">
            <v>UN</v>
          </cell>
          <cell r="I1500">
            <v>20.54</v>
          </cell>
        </row>
        <row r="1501">
          <cell r="A1501">
            <v>22709</v>
          </cell>
          <cell r="B1501" t="str">
            <v>RETIRADA FORRO FALSO COM RETIRADA/EMPILHAMENTO MATERIAIS</v>
          </cell>
          <cell r="C1501" t="str">
            <v>M2</v>
          </cell>
          <cell r="D1501">
            <v>11.04</v>
          </cell>
          <cell r="F1501">
            <v>22709</v>
          </cell>
          <cell r="G1501" t="str">
            <v>RETIRADA FORRO FALSO COM RETIRADA/EMPILHAMENTO MATERIAIS</v>
          </cell>
          <cell r="H1501" t="str">
            <v>M2</v>
          </cell>
          <cell r="I1501">
            <v>11.04</v>
          </cell>
        </row>
        <row r="1502">
          <cell r="A1502">
            <v>22710</v>
          </cell>
          <cell r="B1502" t="str">
            <v>RETIRADA DE PLACAS VINILICAS EM PISOS</v>
          </cell>
          <cell r="C1502" t="str">
            <v>M2</v>
          </cell>
          <cell r="D1502">
            <v>20.03</v>
          </cell>
          <cell r="F1502">
            <v>22710</v>
          </cell>
          <cell r="G1502" t="str">
            <v>RETIRADA DE PLACAS VINILICAS EM PISOS</v>
          </cell>
          <cell r="H1502" t="str">
            <v>M2</v>
          </cell>
          <cell r="I1502">
            <v>20.03</v>
          </cell>
        </row>
        <row r="1503">
          <cell r="A1503">
            <v>22711</v>
          </cell>
          <cell r="B1503" t="str">
            <v>RETIRADA DE PORTAS</v>
          </cell>
          <cell r="C1503" t="str">
            <v>UN</v>
          </cell>
          <cell r="D1503">
            <v>83.73</v>
          </cell>
          <cell r="F1503">
            <v>22711</v>
          </cell>
          <cell r="G1503" t="str">
            <v>RETIRADA DE PORTAS</v>
          </cell>
          <cell r="H1503" t="str">
            <v>UN</v>
          </cell>
          <cell r="I1503">
            <v>83.73</v>
          </cell>
        </row>
        <row r="1504">
          <cell r="A1504">
            <v>22713</v>
          </cell>
          <cell r="B1504" t="str">
            <v>RETIRADA ENTULHO ENSACADO 50x70-0,18 Cap.30kg-CARRETEIRO</v>
          </cell>
          <cell r="C1504" t="str">
            <v>M3</v>
          </cell>
          <cell r="D1504">
            <v>275.12</v>
          </cell>
          <cell r="F1504">
            <v>22713</v>
          </cell>
          <cell r="G1504" t="str">
            <v>RETIRADA ENTULHO ENSACADO 50x70-0,18 Cap.30kg-CARRETEIRO</v>
          </cell>
          <cell r="H1504" t="str">
            <v>M3</v>
          </cell>
          <cell r="I1504">
            <v>275.12</v>
          </cell>
        </row>
        <row r="1505">
          <cell r="A1505">
            <v>22714</v>
          </cell>
          <cell r="B1505" t="str">
            <v>RETIRADA E RECOLOCACAO ESPELHO EM MOLDURA</v>
          </cell>
          <cell r="C1505" t="str">
            <v>UN</v>
          </cell>
          <cell r="D1505">
            <v>101.88</v>
          </cell>
          <cell r="F1505">
            <v>22714</v>
          </cell>
          <cell r="G1505" t="str">
            <v>RETIRADA E RECOLOCACAO ESPELHO EM MOLDURA</v>
          </cell>
          <cell r="H1505" t="str">
            <v>UN</v>
          </cell>
          <cell r="I1505">
            <v>101.88</v>
          </cell>
        </row>
        <row r="1506">
          <cell r="A1506">
            <v>22715</v>
          </cell>
          <cell r="B1506" t="str">
            <v>RETIRADA ESQUADRIAS DE JANELA DE MADEIRA</v>
          </cell>
          <cell r="C1506" t="str">
            <v>M2</v>
          </cell>
          <cell r="D1506">
            <v>41.13</v>
          </cell>
          <cell r="F1506">
            <v>22715</v>
          </cell>
          <cell r="G1506" t="str">
            <v>RETIRADA ESQUADRIAS DE JANELA DE MADEIRA</v>
          </cell>
          <cell r="H1506" t="str">
            <v>M2</v>
          </cell>
          <cell r="I1506">
            <v>41.13</v>
          </cell>
        </row>
        <row r="1507">
          <cell r="A1507">
            <v>22716</v>
          </cell>
          <cell r="B1507" t="str">
            <v>RETIRADA APARELHOS DE ILUMINACAO</v>
          </cell>
          <cell r="C1507" t="str">
            <v>UN</v>
          </cell>
          <cell r="D1507">
            <v>13.13</v>
          </cell>
          <cell r="F1507">
            <v>22716</v>
          </cell>
          <cell r="G1507" t="str">
            <v>RETIRADA APARELHOS DE ILUMINACAO</v>
          </cell>
          <cell r="H1507" t="str">
            <v>UN</v>
          </cell>
          <cell r="I1507">
            <v>13.13</v>
          </cell>
        </row>
        <row r="1508">
          <cell r="A1508">
            <v>22717</v>
          </cell>
          <cell r="B1508" t="str">
            <v>RETIRADA QUADRO DE FORCA</v>
          </cell>
          <cell r="C1508" t="str">
            <v>UN</v>
          </cell>
          <cell r="D1508">
            <v>295.38</v>
          </cell>
          <cell r="F1508">
            <v>22717</v>
          </cell>
          <cell r="G1508" t="str">
            <v>RETIRADA QUADRO DE FORCA</v>
          </cell>
          <cell r="H1508" t="str">
            <v>UN</v>
          </cell>
          <cell r="I1508">
            <v>295.38</v>
          </cell>
        </row>
        <row r="1509">
          <cell r="A1509">
            <v>22718</v>
          </cell>
          <cell r="B1509" t="str">
            <v>SACO PLASTICO DE ENTULHO 44x67cm ATE 30KG</v>
          </cell>
          <cell r="C1509" t="str">
            <v>M3</v>
          </cell>
          <cell r="D1509">
            <v>571.21</v>
          </cell>
          <cell r="F1509">
            <v>22718</v>
          </cell>
          <cell r="G1509" t="str">
            <v>SACO PLASTICO DE ENTULHO 44x67cm ATE 30KG</v>
          </cell>
          <cell r="H1509" t="str">
            <v>M3</v>
          </cell>
          <cell r="I1509">
            <v>571.21</v>
          </cell>
        </row>
        <row r="1510">
          <cell r="A1510">
            <v>22719</v>
          </cell>
          <cell r="B1510" t="str">
            <v>RETIRADA FORRO MADEIRA</v>
          </cell>
          <cell r="C1510" t="str">
            <v>M2</v>
          </cell>
          <cell r="D1510">
            <v>9.69</v>
          </cell>
          <cell r="F1510">
            <v>22719</v>
          </cell>
          <cell r="G1510" t="str">
            <v>RETIRADA FORRO MADEIRA</v>
          </cell>
          <cell r="H1510" t="str">
            <v>M2</v>
          </cell>
          <cell r="I1510">
            <v>9.69</v>
          </cell>
        </row>
        <row r="1511">
          <cell r="A1511">
            <v>22720</v>
          </cell>
          <cell r="B1511" t="str">
            <v>REMOCAO CAIXILHOS DE MADEIRA</v>
          </cell>
          <cell r="C1511" t="str">
            <v>M2</v>
          </cell>
          <cell r="D1511">
            <v>28.61</v>
          </cell>
          <cell r="F1511">
            <v>22720</v>
          </cell>
          <cell r="G1511" t="str">
            <v>REMOCAO CAIXILHOS DE MADEIRA</v>
          </cell>
          <cell r="H1511" t="str">
            <v>M2</v>
          </cell>
          <cell r="I1511">
            <v>28.61</v>
          </cell>
        </row>
        <row r="1512">
          <cell r="A1512">
            <v>22721</v>
          </cell>
          <cell r="B1512" t="str">
            <v>RETIRADA INTERRUPTORES E TOMADAS</v>
          </cell>
          <cell r="C1512" t="str">
            <v>UN</v>
          </cell>
          <cell r="D1512">
            <v>5.0999999999999996</v>
          </cell>
          <cell r="F1512">
            <v>22721</v>
          </cell>
          <cell r="G1512" t="str">
            <v>RETIRADA INTERRUPTORES E TOMADAS</v>
          </cell>
          <cell r="H1512" t="str">
            <v>UN</v>
          </cell>
          <cell r="I1512">
            <v>5.0999999999999996</v>
          </cell>
        </row>
        <row r="1513">
          <cell r="A1513">
            <v>22730</v>
          </cell>
          <cell r="B1513" t="str">
            <v>RETIRADA PISO FRIZO DE MADEIRA</v>
          </cell>
          <cell r="C1513" t="str">
            <v>M2</v>
          </cell>
          <cell r="D1513">
            <v>2.97</v>
          </cell>
          <cell r="F1513">
            <v>22730</v>
          </cell>
          <cell r="G1513" t="str">
            <v>RETIRADA PISO FRIZO DE MADEIRA</v>
          </cell>
          <cell r="H1513" t="str">
            <v>M2</v>
          </cell>
          <cell r="I1513">
            <v>2.97</v>
          </cell>
        </row>
        <row r="1514">
          <cell r="A1514">
            <v>22731</v>
          </cell>
          <cell r="B1514" t="str">
            <v>RETIRADA FORRO DE GESSO</v>
          </cell>
          <cell r="C1514" t="str">
            <v>M2</v>
          </cell>
          <cell r="D1514">
            <v>8.9499999999999993</v>
          </cell>
          <cell r="F1514">
            <v>22731</v>
          </cell>
          <cell r="G1514" t="str">
            <v>RETIRADA FORRO DE GESSO</v>
          </cell>
          <cell r="H1514" t="str">
            <v>M2</v>
          </cell>
          <cell r="I1514">
            <v>8.9499999999999993</v>
          </cell>
        </row>
        <row r="1515">
          <cell r="A1515">
            <v>22732</v>
          </cell>
          <cell r="B1515" t="str">
            <v>RETIRADA POSTE CIRCULAR CONCRETO 9m,SEM REMOCAO</v>
          </cell>
          <cell r="C1515" t="str">
            <v>UN</v>
          </cell>
          <cell r="D1515">
            <v>290.66000000000003</v>
          </cell>
          <cell r="F1515">
            <v>22732</v>
          </cell>
          <cell r="G1515" t="str">
            <v>RETIRADA POSTE CIRCULAR CONCRETO 9m,SEM REMOCAO</v>
          </cell>
          <cell r="H1515" t="str">
            <v>UN</v>
          </cell>
          <cell r="I1515">
            <v>290.66000000000003</v>
          </cell>
        </row>
        <row r="1516">
          <cell r="A1516">
            <v>22733</v>
          </cell>
          <cell r="B1516" t="str">
            <v>RETIRADA POSTE CIRCULAR CONCRETO 6m,SEM REMOCAO</v>
          </cell>
          <cell r="C1516" t="str">
            <v>UN</v>
          </cell>
          <cell r="D1516">
            <v>242.12</v>
          </cell>
          <cell r="F1516">
            <v>22733</v>
          </cell>
          <cell r="G1516" t="str">
            <v>RETIRADA POSTE CIRCULAR CONCRETO 6m,SEM REMOCAO</v>
          </cell>
          <cell r="H1516" t="str">
            <v>UN</v>
          </cell>
          <cell r="I1516">
            <v>242.12</v>
          </cell>
        </row>
        <row r="1517">
          <cell r="A1517">
            <v>22734</v>
          </cell>
          <cell r="B1517" t="str">
            <v>RETIRADA CUIDADOSA MICTORIO</v>
          </cell>
          <cell r="C1517" t="str">
            <v>UN</v>
          </cell>
          <cell r="D1517">
            <v>16.04</v>
          </cell>
          <cell r="F1517">
            <v>22734</v>
          </cell>
          <cell r="G1517" t="str">
            <v>RETIRADA CUIDADOSA MICTORIO</v>
          </cell>
          <cell r="H1517" t="str">
            <v>UN</v>
          </cell>
          <cell r="I1517">
            <v>16.04</v>
          </cell>
        </row>
        <row r="1518">
          <cell r="A1518">
            <v>22735</v>
          </cell>
          <cell r="B1518" t="str">
            <v>RETIRADA CUIDADOSA VASO SANITARIO</v>
          </cell>
          <cell r="C1518" t="str">
            <v>UN</v>
          </cell>
          <cell r="D1518">
            <v>20.69</v>
          </cell>
          <cell r="F1518">
            <v>22735</v>
          </cell>
          <cell r="G1518" t="str">
            <v>RETIRADA CUIDADOSA VASO SANITARIO</v>
          </cell>
          <cell r="H1518" t="str">
            <v>UN</v>
          </cell>
          <cell r="I1518">
            <v>20.69</v>
          </cell>
        </row>
        <row r="1519">
          <cell r="A1519">
            <v>22736</v>
          </cell>
          <cell r="B1519" t="str">
            <v>RETIRADA CUIDADOSA LOUCA SANITARIA</v>
          </cell>
          <cell r="C1519" t="str">
            <v>UN</v>
          </cell>
          <cell r="D1519">
            <v>17.57</v>
          </cell>
          <cell r="F1519">
            <v>22736</v>
          </cell>
          <cell r="G1519" t="str">
            <v>RETIRADA CUIDADOSA LOUCA SANITARIA</v>
          </cell>
          <cell r="H1519" t="str">
            <v>UN</v>
          </cell>
          <cell r="I1519">
            <v>17.57</v>
          </cell>
        </row>
        <row r="1520">
          <cell r="A1520">
            <v>22738</v>
          </cell>
          <cell r="B1520" t="str">
            <v>RETIRADA CUIDADOSA BIDE</v>
          </cell>
          <cell r="C1520" t="str">
            <v>UN</v>
          </cell>
          <cell r="D1520">
            <v>21.35</v>
          </cell>
          <cell r="F1520">
            <v>22738</v>
          </cell>
          <cell r="G1520" t="str">
            <v>RETIRADA CUIDADOSA BIDE</v>
          </cell>
          <cell r="H1520" t="str">
            <v>UN</v>
          </cell>
          <cell r="I1520">
            <v>21.35</v>
          </cell>
        </row>
        <row r="1521">
          <cell r="A1521">
            <v>22740</v>
          </cell>
          <cell r="B1521" t="str">
            <v>RETIRADA REVESTIMENTO EM GRANITO</v>
          </cell>
          <cell r="C1521" t="str">
            <v>M2</v>
          </cell>
          <cell r="D1521">
            <v>63.5</v>
          </cell>
          <cell r="F1521">
            <v>22740</v>
          </cell>
          <cell r="G1521" t="str">
            <v>RETIRADA REVESTIMENTO EM GRANITO</v>
          </cell>
          <cell r="H1521" t="str">
            <v>M2</v>
          </cell>
          <cell r="I1521">
            <v>63.5</v>
          </cell>
        </row>
        <row r="1522">
          <cell r="A1522">
            <v>22741</v>
          </cell>
          <cell r="B1522" t="str">
            <v>RETIRADA CUIDADOSA TAMPO GRANITO</v>
          </cell>
          <cell r="C1522" t="str">
            <v>M2</v>
          </cell>
          <cell r="D1522">
            <v>39.89</v>
          </cell>
          <cell r="F1522">
            <v>22741</v>
          </cell>
          <cell r="G1522" t="str">
            <v>RETIRADA CUIDADOSA TAMPO GRANITO</v>
          </cell>
          <cell r="H1522" t="str">
            <v>M2</v>
          </cell>
          <cell r="I1522">
            <v>39.89</v>
          </cell>
        </row>
        <row r="1523">
          <cell r="A1523">
            <v>22742</v>
          </cell>
          <cell r="B1523" t="str">
            <v>RETIRADA CUIDADOSA TAMPO ACO INOXIDAVEL</v>
          </cell>
          <cell r="C1523" t="str">
            <v>M2</v>
          </cell>
          <cell r="D1523">
            <v>66.47</v>
          </cell>
          <cell r="F1523">
            <v>22742</v>
          </cell>
          <cell r="G1523" t="str">
            <v>RETIRADA CUIDADOSA TAMPO ACO INOXIDAVEL</v>
          </cell>
          <cell r="H1523" t="str">
            <v>M2</v>
          </cell>
          <cell r="I1523">
            <v>66.47</v>
          </cell>
        </row>
        <row r="1524">
          <cell r="A1524">
            <v>22743</v>
          </cell>
          <cell r="B1524" t="str">
            <v>DEMOLICAO ESCADA EM CONCRETO ESTRUTURADO</v>
          </cell>
          <cell r="C1524" t="str">
            <v>M3</v>
          </cell>
          <cell r="D1524">
            <v>240.76</v>
          </cell>
          <cell r="F1524">
            <v>22743</v>
          </cell>
          <cell r="G1524" t="str">
            <v>DEMOLICAO ESCADA EM CONCRETO ESTRUTURADO</v>
          </cell>
          <cell r="H1524" t="str">
            <v>M3</v>
          </cell>
          <cell r="I1524">
            <v>240.76</v>
          </cell>
        </row>
        <row r="1525">
          <cell r="A1525">
            <v>22744</v>
          </cell>
          <cell r="B1525" t="str">
            <v>DESMONTAGEM E REMOCAO DE TORRE DE RESFRIAMENTO</v>
          </cell>
          <cell r="C1525" t="str">
            <v>UN</v>
          </cell>
          <cell r="D1525">
            <v>1896.27</v>
          </cell>
          <cell r="F1525">
            <v>22744</v>
          </cell>
          <cell r="G1525" t="str">
            <v>DESMONTAGEM E REMOCAO DE TORRE DE RESFRIAMENTO</v>
          </cell>
          <cell r="H1525" t="str">
            <v>UN</v>
          </cell>
          <cell r="I1525">
            <v>1896.27</v>
          </cell>
        </row>
        <row r="1526">
          <cell r="A1526">
            <v>22746</v>
          </cell>
          <cell r="B1526" t="str">
            <v>RETIRADA CUIDADOSA PISOS EM MARMORE</v>
          </cell>
          <cell r="C1526" t="str">
            <v>M2</v>
          </cell>
          <cell r="D1526">
            <v>40.869999999999997</v>
          </cell>
          <cell r="F1526">
            <v>22746</v>
          </cell>
          <cell r="G1526" t="str">
            <v>RETIRADA CUIDADOSA PISOS EM MARMORE</v>
          </cell>
          <cell r="H1526" t="str">
            <v>M2</v>
          </cell>
          <cell r="I1526">
            <v>40.869999999999997</v>
          </cell>
        </row>
        <row r="1527">
          <cell r="A1527">
            <v>22747</v>
          </cell>
          <cell r="B1527" t="str">
            <v>RETIRADA CUIDADOSA PISOS EM GRANITO</v>
          </cell>
          <cell r="C1527" t="str">
            <v>M2</v>
          </cell>
          <cell r="D1527">
            <v>43.99</v>
          </cell>
          <cell r="F1527">
            <v>22747</v>
          </cell>
          <cell r="G1527" t="str">
            <v>RETIRADA CUIDADOSA PISOS EM GRANITO</v>
          </cell>
          <cell r="H1527" t="str">
            <v>M2</v>
          </cell>
          <cell r="I1527">
            <v>43.99</v>
          </cell>
        </row>
        <row r="1528">
          <cell r="A1528">
            <v>22748</v>
          </cell>
          <cell r="B1528" t="str">
            <v>DESMONTAGEM DE DIVISORIAS</v>
          </cell>
          <cell r="C1528" t="str">
            <v>M2</v>
          </cell>
          <cell r="D1528">
            <v>45.31</v>
          </cell>
          <cell r="F1528">
            <v>22748</v>
          </cell>
          <cell r="G1528" t="str">
            <v>DESMONTAGEM DE DIVISORIAS</v>
          </cell>
          <cell r="H1528" t="str">
            <v>M2</v>
          </cell>
          <cell r="I1528">
            <v>45.31</v>
          </cell>
        </row>
        <row r="1529">
          <cell r="A1529">
            <v>22749</v>
          </cell>
          <cell r="B1529" t="str">
            <v>RETIRADA CORRIMAO METALICO</v>
          </cell>
          <cell r="C1529" t="str">
            <v>M</v>
          </cell>
          <cell r="D1529">
            <v>4.29</v>
          </cell>
          <cell r="F1529">
            <v>22749</v>
          </cell>
          <cell r="G1529" t="str">
            <v>RETIRADA CORRIMAO METALICO</v>
          </cell>
          <cell r="H1529" t="str">
            <v>M</v>
          </cell>
          <cell r="I1529">
            <v>4.29</v>
          </cell>
        </row>
        <row r="1530">
          <cell r="A1530">
            <v>22750</v>
          </cell>
          <cell r="B1530" t="str">
            <v>RETIRADA REVESTIMENTO PECAS CERAMICAS</v>
          </cell>
          <cell r="C1530" t="str">
            <v>M2</v>
          </cell>
          <cell r="D1530">
            <v>52.46</v>
          </cell>
          <cell r="F1530">
            <v>22750</v>
          </cell>
          <cell r="G1530" t="str">
            <v>RETIRADA REVESTIMENTO PECAS CERAMICAS</v>
          </cell>
          <cell r="H1530" t="str">
            <v>M2</v>
          </cell>
          <cell r="I1530">
            <v>52.46</v>
          </cell>
        </row>
        <row r="1531">
          <cell r="A1531">
            <v>22751</v>
          </cell>
          <cell r="B1531" t="str">
            <v>RETIRADA MEIO-FIO EM GRANITO</v>
          </cell>
          <cell r="C1531" t="str">
            <v>M</v>
          </cell>
          <cell r="D1531">
            <v>3.63</v>
          </cell>
          <cell r="F1531">
            <v>22751</v>
          </cell>
          <cell r="G1531" t="str">
            <v>RETIRADA MEIO-FIO EM GRANITO</v>
          </cell>
          <cell r="H1531" t="str">
            <v>M</v>
          </cell>
          <cell r="I1531">
            <v>3.63</v>
          </cell>
        </row>
        <row r="1532">
          <cell r="A1532">
            <v>22752</v>
          </cell>
          <cell r="B1532" t="str">
            <v>RETIRADA MEIO-FIO DE CONCRETO MOLDADO NO LOCAL</v>
          </cell>
          <cell r="C1532" t="str">
            <v>M</v>
          </cell>
          <cell r="D1532">
            <v>5.27</v>
          </cell>
          <cell r="F1532">
            <v>22752</v>
          </cell>
          <cell r="G1532" t="str">
            <v>RETIRADA MEIO-FIO DE CONCRETO MOLDADO NO LOCAL</v>
          </cell>
          <cell r="H1532" t="str">
            <v>M</v>
          </cell>
          <cell r="I1532">
            <v>5.27</v>
          </cell>
        </row>
        <row r="1533">
          <cell r="A1533">
            <v>22753</v>
          </cell>
          <cell r="B1533" t="str">
            <v>RETIRADA PISO BLOCOS INTERTRAVADOS DE CONCRETO C/JUNTAS</v>
          </cell>
          <cell r="C1533" t="str">
            <v>M2</v>
          </cell>
          <cell r="D1533">
            <v>3.29</v>
          </cell>
          <cell r="F1533">
            <v>22753</v>
          </cell>
          <cell r="G1533" t="str">
            <v>RETIRADA PISO BLOCOS INTERTRAVADOS DE CONCRETO C/JUNTAS</v>
          </cell>
          <cell r="H1533" t="str">
            <v>M2</v>
          </cell>
          <cell r="I1533">
            <v>3.29</v>
          </cell>
        </row>
        <row r="1534">
          <cell r="A1534">
            <v>22754</v>
          </cell>
          <cell r="B1534" t="str">
            <v>RETIRADA PISO BLOCOS HEXAGONAIS DE CONCRETO REJUNTADO</v>
          </cell>
          <cell r="C1534" t="str">
            <v>M2</v>
          </cell>
          <cell r="D1534">
            <v>3.63</v>
          </cell>
          <cell r="F1534">
            <v>22754</v>
          </cell>
          <cell r="G1534" t="str">
            <v>RETIRADA PISO BLOCOS HEXAGONAIS DE CONCRETO REJUNTADO</v>
          </cell>
          <cell r="H1534" t="str">
            <v>M2</v>
          </cell>
          <cell r="I1534">
            <v>3.63</v>
          </cell>
        </row>
        <row r="1535">
          <cell r="A1535">
            <v>22755</v>
          </cell>
          <cell r="B1535" t="str">
            <v>RETIRADA PISO PEDRA PORTUGUESA-REJUNTADA</v>
          </cell>
          <cell r="C1535" t="str">
            <v>M2</v>
          </cell>
          <cell r="D1535">
            <v>9.2200000000000006</v>
          </cell>
          <cell r="F1535">
            <v>22755</v>
          </cell>
          <cell r="G1535" t="str">
            <v>RETIRADA PISO PEDRA PORTUGUESA-REJUNTADA</v>
          </cell>
          <cell r="H1535" t="str">
            <v>M2</v>
          </cell>
          <cell r="I1535">
            <v>9.2200000000000006</v>
          </cell>
        </row>
        <row r="1536">
          <cell r="A1536">
            <v>22756</v>
          </cell>
          <cell r="B1536" t="str">
            <v>RETIRADA PISOS LAJEDO DE PEDRA REJUNTADA COM CIMENTO</v>
          </cell>
          <cell r="C1536" t="str">
            <v>M2</v>
          </cell>
          <cell r="D1536">
            <v>5.94</v>
          </cell>
          <cell r="F1536">
            <v>22756</v>
          </cell>
          <cell r="G1536" t="str">
            <v>RETIRADA PISOS LAJEDO DE PEDRA REJUNTADA COM CIMENTO</v>
          </cell>
          <cell r="H1536" t="str">
            <v>M2</v>
          </cell>
          <cell r="I1536">
            <v>5.94</v>
          </cell>
        </row>
        <row r="1537">
          <cell r="A1537">
            <v>22760</v>
          </cell>
          <cell r="B1537" t="str">
            <v>RETIRADA TUBOS GALVANIZADOS 2.1/2"" A 4""</v>
          </cell>
          <cell r="C1537" t="str">
            <v>M</v>
          </cell>
          <cell r="D1537">
            <v>5.47</v>
          </cell>
          <cell r="F1537">
            <v>22760</v>
          </cell>
          <cell r="G1537" t="str">
            <v>RETIRADA TUBOS GALVANIZADOS 2.1/2"" A 4""</v>
          </cell>
          <cell r="H1537" t="str">
            <v>M</v>
          </cell>
          <cell r="I1537">
            <v>5.47</v>
          </cell>
        </row>
        <row r="1538">
          <cell r="A1538">
            <v>22793</v>
          </cell>
          <cell r="B1538" t="str">
            <v>RETIRADA CUIDADOSA DE TANQUE DE ROUPA</v>
          </cell>
          <cell r="C1538" t="str">
            <v>UN</v>
          </cell>
          <cell r="D1538">
            <v>21.35</v>
          </cell>
          <cell r="F1538">
            <v>22793</v>
          </cell>
          <cell r="G1538" t="str">
            <v>RETIRADA CUIDADOSA DE TANQUE DE ROUPA</v>
          </cell>
          <cell r="H1538" t="str">
            <v>UN</v>
          </cell>
          <cell r="I1538">
            <v>21.35</v>
          </cell>
        </row>
        <row r="1539">
          <cell r="A1539">
            <v>22800</v>
          </cell>
          <cell r="B1539" t="str">
            <v>ABERTURA DE RASGOS EM LAJES 50x50cm</v>
          </cell>
          <cell r="C1539" t="str">
            <v>UN</v>
          </cell>
          <cell r="D1539">
            <v>25.24</v>
          </cell>
          <cell r="F1539">
            <v>22800</v>
          </cell>
          <cell r="G1539" t="str">
            <v>ABERTURA DE RASGOS EM LAJES 50x50cm</v>
          </cell>
          <cell r="H1539" t="str">
            <v>UN</v>
          </cell>
          <cell r="I1539">
            <v>25.24</v>
          </cell>
        </row>
        <row r="1540">
          <cell r="A1540">
            <v>22801</v>
          </cell>
          <cell r="B1540" t="str">
            <v>ABERTURA SULCOS EM PISO 3,50x0,20x0,10m</v>
          </cell>
          <cell r="C1540" t="str">
            <v>UN</v>
          </cell>
          <cell r="D1540">
            <v>75.650000000000006</v>
          </cell>
          <cell r="F1540">
            <v>22801</v>
          </cell>
          <cell r="G1540" t="str">
            <v>ABERTURA SULCOS EM PISO 3,50x0,20x0,10m</v>
          </cell>
          <cell r="H1540" t="str">
            <v>UN</v>
          </cell>
          <cell r="I1540">
            <v>75.650000000000006</v>
          </cell>
        </row>
        <row r="1541">
          <cell r="A1541">
            <v>22802</v>
          </cell>
          <cell r="B1541" t="str">
            <v>ABERTURA SULCOS EM PISO 0,50x0,15x0,05m</v>
          </cell>
          <cell r="C1541" t="str">
            <v>UN</v>
          </cell>
          <cell r="D1541">
            <v>33.08</v>
          </cell>
          <cell r="F1541">
            <v>22802</v>
          </cell>
          <cell r="G1541" t="str">
            <v>ABERTURA SULCOS EM PISO 0,50x0,15x0,05m</v>
          </cell>
          <cell r="H1541" t="str">
            <v>UN</v>
          </cell>
          <cell r="I1541">
            <v>33.08</v>
          </cell>
        </row>
        <row r="1542">
          <cell r="A1542">
            <v>22806</v>
          </cell>
          <cell r="B1542" t="str">
            <v>RETIRADA EM HORARIO NOTURNO-REVESTIMENTO PASTILHAS CERAMICAS</v>
          </cell>
          <cell r="C1542" t="str">
            <v>M2</v>
          </cell>
          <cell r="D1542">
            <v>17.739999999999998</v>
          </cell>
          <cell r="F1542">
            <v>22806</v>
          </cell>
          <cell r="G1542" t="str">
            <v>RETIRADA EM HORARIO NOTURNO-REVESTIMENTO PASTILHAS CERAMICAS</v>
          </cell>
          <cell r="H1542" t="str">
            <v>M2</v>
          </cell>
          <cell r="I1542">
            <v>17.739999999999998</v>
          </cell>
        </row>
        <row r="1543">
          <cell r="A1543">
            <v>22815</v>
          </cell>
          <cell r="B1543" t="str">
            <v>RETIRADA E BOTA-FORA DE ENTULHO EM CAMINHAO DE CARRETEIRO</v>
          </cell>
          <cell r="C1543" t="str">
            <v>M3</v>
          </cell>
          <cell r="D1543">
            <v>90.5</v>
          </cell>
          <cell r="F1543">
            <v>22815</v>
          </cell>
          <cell r="G1543" t="str">
            <v>RETIRADA E BOTA-FORA DE ENTULHO EM CAMINHAO DE CARRETEIRO</v>
          </cell>
          <cell r="H1543" t="str">
            <v>M3</v>
          </cell>
          <cell r="I1543">
            <v>90.5</v>
          </cell>
        </row>
        <row r="1544">
          <cell r="A1544">
            <v>22816</v>
          </cell>
          <cell r="B1544" t="str">
            <v>RETIRADA DE PONTOS DE AGUA, ESGOTO E TELEFONE</v>
          </cell>
          <cell r="C1544" t="str">
            <v>UN</v>
          </cell>
          <cell r="D1544">
            <v>95.47</v>
          </cell>
          <cell r="F1544">
            <v>22816</v>
          </cell>
          <cell r="G1544" t="str">
            <v>RETIRADA DE PONTOS DE AGUA, ESGOTO E TELEFONE</v>
          </cell>
          <cell r="H1544" t="str">
            <v>UN</v>
          </cell>
          <cell r="I1544">
            <v>95.47</v>
          </cell>
        </row>
        <row r="1545">
          <cell r="A1545">
            <v>22832</v>
          </cell>
          <cell r="B1545" t="str">
            <v>RETIRADA DE SUPORTE DE FOCO CIRURGICO</v>
          </cell>
          <cell r="C1545" t="str">
            <v>UN</v>
          </cell>
          <cell r="D1545">
            <v>68.930000000000007</v>
          </cell>
          <cell r="F1545">
            <v>22832</v>
          </cell>
          <cell r="G1545" t="str">
            <v>RETIRADA DE SUPORTE DE FOCO CIRURGICO</v>
          </cell>
          <cell r="H1545" t="str">
            <v>UN</v>
          </cell>
          <cell r="I1545">
            <v>68.930000000000007</v>
          </cell>
        </row>
        <row r="1546">
          <cell r="A1546">
            <v>22836</v>
          </cell>
          <cell r="B1546" t="str">
            <v>RETIRADA DE FERRAGENS EM CAIXILHOS</v>
          </cell>
          <cell r="C1546" t="str">
            <v>UN</v>
          </cell>
          <cell r="D1546">
            <v>43.52</v>
          </cell>
          <cell r="F1546">
            <v>22836</v>
          </cell>
          <cell r="G1546" t="str">
            <v>RETIRADA DE FERRAGENS EM CAIXILHOS</v>
          </cell>
          <cell r="H1546" t="str">
            <v>UN</v>
          </cell>
          <cell r="I1546">
            <v>43.52</v>
          </cell>
        </row>
        <row r="1547">
          <cell r="A1547">
            <v>22840</v>
          </cell>
          <cell r="B1547" t="str">
            <v>RETIRADA PORTOES DE ENROLAR DA ENTRADA E GRADIL LATERAL</v>
          </cell>
          <cell r="C1547" t="str">
            <v>M2</v>
          </cell>
          <cell r="D1547">
            <v>77.06</v>
          </cell>
          <cell r="F1547">
            <v>22840</v>
          </cell>
          <cell r="G1547" t="str">
            <v>RETIRADA PORTOES DE ENROLAR DA ENTRADA E GRADIL LATERAL</v>
          </cell>
          <cell r="H1547" t="str">
            <v>M2</v>
          </cell>
          <cell r="I1547">
            <v>77.06</v>
          </cell>
        </row>
        <row r="1548">
          <cell r="A1548">
            <v>22852</v>
          </cell>
          <cell r="B1548" t="str">
            <v>RETIRADA REVESTIMENTO MADEIRA TIPO EUCATEX</v>
          </cell>
          <cell r="C1548" t="str">
            <v>M2</v>
          </cell>
          <cell r="D1548">
            <v>32.86</v>
          </cell>
          <cell r="F1548">
            <v>22852</v>
          </cell>
          <cell r="G1548" t="str">
            <v>RETIRADA REVESTIMENTO MADEIRA TIPO EUCATEX</v>
          </cell>
          <cell r="H1548" t="str">
            <v>M2</v>
          </cell>
          <cell r="I1548">
            <v>32.86</v>
          </cell>
        </row>
        <row r="1549">
          <cell r="A1549">
            <v>22878</v>
          </cell>
          <cell r="B1549" t="str">
            <v>RETIRADA DE CAIXA D'AGUA DE FIBROCIMENTO (MO)</v>
          </cell>
          <cell r="C1549" t="str">
            <v>UN</v>
          </cell>
          <cell r="D1549">
            <v>43.5</v>
          </cell>
          <cell r="F1549">
            <v>22878</v>
          </cell>
          <cell r="G1549" t="str">
            <v>RETIRADA DE CAIXA D'AGUA DE FIBROCIMENTO (MO)</v>
          </cell>
          <cell r="H1549" t="str">
            <v>UN</v>
          </cell>
          <cell r="I1549">
            <v>43.5</v>
          </cell>
        </row>
        <row r="1550">
          <cell r="A1550">
            <v>22902</v>
          </cell>
          <cell r="B1550" t="str">
            <v>REMOCAO COBERTURA EM TELHAS FIBROC. INC. MADEIRAMENTO</v>
          </cell>
          <cell r="C1550" t="str">
            <v>M2</v>
          </cell>
          <cell r="D1550">
            <v>103.63</v>
          </cell>
          <cell r="F1550">
            <v>22902</v>
          </cell>
          <cell r="G1550" t="str">
            <v>REMOCAO COBERTURA EM TELHAS FIBROC. INC. MADEIRAMENTO</v>
          </cell>
          <cell r="H1550" t="str">
            <v>M2</v>
          </cell>
          <cell r="I1550">
            <v>103.63</v>
          </cell>
        </row>
        <row r="1551">
          <cell r="A1551">
            <v>22903</v>
          </cell>
          <cell r="B1551" t="str">
            <v>ARRANCAMENTO DE PORTAS E JANELAS DE MADEIRA</v>
          </cell>
          <cell r="C1551" t="str">
            <v>UN</v>
          </cell>
          <cell r="D1551">
            <v>130.27000000000001</v>
          </cell>
          <cell r="F1551">
            <v>22903</v>
          </cell>
          <cell r="G1551" t="str">
            <v>ARRANCAMENTO DE PORTAS E JANELAS DE MADEIRA</v>
          </cell>
          <cell r="H1551" t="str">
            <v>UN</v>
          </cell>
          <cell r="I1551">
            <v>130.27000000000001</v>
          </cell>
        </row>
        <row r="1552">
          <cell r="A1552">
            <v>22904</v>
          </cell>
          <cell r="B1552" t="str">
            <v>RETIRADA ARMARIOS EMBUTIDOS</v>
          </cell>
          <cell r="C1552" t="str">
            <v>M2</v>
          </cell>
          <cell r="D1552">
            <v>62.91</v>
          </cell>
          <cell r="F1552">
            <v>22904</v>
          </cell>
          <cell r="G1552" t="str">
            <v>RETIRADA ARMARIOS EMBUTIDOS</v>
          </cell>
          <cell r="H1552" t="str">
            <v>M2</v>
          </cell>
          <cell r="I1552">
            <v>62.91</v>
          </cell>
        </row>
        <row r="1553">
          <cell r="A1553">
            <v>22905</v>
          </cell>
          <cell r="B1553" t="str">
            <v>REMOCAO DE APARELHOS SANITARIOS INCLUSIVE METAIS</v>
          </cell>
          <cell r="C1553" t="str">
            <v>UN</v>
          </cell>
          <cell r="D1553">
            <v>119.34</v>
          </cell>
          <cell r="F1553">
            <v>22905</v>
          </cell>
          <cell r="G1553" t="str">
            <v>REMOCAO DE APARELHOS SANITARIOS INCLUSIVE METAIS</v>
          </cell>
          <cell r="H1553" t="str">
            <v>UN</v>
          </cell>
          <cell r="I1553">
            <v>119.34</v>
          </cell>
        </row>
        <row r="1554">
          <cell r="A1554">
            <v>22906</v>
          </cell>
          <cell r="B1554" t="str">
            <v>REMOCAO DE FORRO DE MADEIRA</v>
          </cell>
          <cell r="C1554" t="str">
            <v>M2</v>
          </cell>
          <cell r="D1554">
            <v>98.82</v>
          </cell>
          <cell r="F1554">
            <v>22906</v>
          </cell>
          <cell r="G1554" t="str">
            <v>REMOCAO DE FORRO DE MADEIRA</v>
          </cell>
          <cell r="H1554" t="str">
            <v>M2</v>
          </cell>
          <cell r="I1554">
            <v>98.82</v>
          </cell>
        </row>
        <row r="1555">
          <cell r="A1555">
            <v>22907</v>
          </cell>
          <cell r="B1555" t="str">
            <v>DEMOLICAO DE PISO CIMENTADO BSE CONCRETO 8CM(SILOS)</v>
          </cell>
          <cell r="C1555" t="str">
            <v>M2</v>
          </cell>
          <cell r="D1555">
            <v>25.58</v>
          </cell>
          <cell r="F1555">
            <v>22907</v>
          </cell>
          <cell r="G1555" t="str">
            <v>DEMOLICAO DE PISO CIMENTADO BSE CONCRETO 8CM(SILOS)</v>
          </cell>
          <cell r="H1555" t="str">
            <v>M2</v>
          </cell>
          <cell r="I1555">
            <v>25.58</v>
          </cell>
        </row>
        <row r="1556">
          <cell r="A1556">
            <v>22908</v>
          </cell>
          <cell r="B1556" t="str">
            <v>REMOCAO DE DIVISORIAS EM MADEIRA OU SIMILARES (SILOS)</v>
          </cell>
          <cell r="C1556" t="str">
            <v>M2</v>
          </cell>
          <cell r="D1556">
            <v>15.99</v>
          </cell>
          <cell r="F1556">
            <v>22908</v>
          </cell>
          <cell r="G1556" t="str">
            <v>REMOCAO DE DIVISORIAS EM MADEIRA OU SIMILARES (SILOS)</v>
          </cell>
          <cell r="H1556" t="str">
            <v>M2</v>
          </cell>
          <cell r="I1556">
            <v>15.99</v>
          </cell>
        </row>
        <row r="1557">
          <cell r="A1557">
            <v>22909</v>
          </cell>
          <cell r="B1557" t="str">
            <v>REMOCAO DE COB EM TELHAS FIBROC INCLUS. MADEIRAMENTO (SILO)</v>
          </cell>
          <cell r="C1557" t="str">
            <v>M2</v>
          </cell>
          <cell r="D1557">
            <v>68.56</v>
          </cell>
          <cell r="F1557">
            <v>22909</v>
          </cell>
          <cell r="G1557" t="str">
            <v>REMOCAO DE COB EM TELHAS FIBROC INCLUS. MADEIRAMENTO (SILO)</v>
          </cell>
          <cell r="H1557" t="str">
            <v>M2</v>
          </cell>
          <cell r="I1557">
            <v>68.56</v>
          </cell>
        </row>
        <row r="1558">
          <cell r="A1558">
            <v>22910</v>
          </cell>
          <cell r="B1558" t="str">
            <v>REMOCAO DE TORRE MADEIRA DE 7 A 14 METROS ALTURA (MO)</v>
          </cell>
          <cell r="C1558" t="str">
            <v>UN</v>
          </cell>
          <cell r="D1558">
            <v>304.75</v>
          </cell>
          <cell r="F1558">
            <v>22910</v>
          </cell>
          <cell r="G1558" t="str">
            <v>REMOCAO DE TORRE MADEIRA DE 7 A 14 METROS ALTURA (MO)</v>
          </cell>
          <cell r="H1558" t="str">
            <v>UN</v>
          </cell>
          <cell r="I1558">
            <v>304.75</v>
          </cell>
        </row>
        <row r="1559">
          <cell r="A1559">
            <v>22911</v>
          </cell>
          <cell r="B1559" t="str">
            <v>REMOCAO E BOTA-FORA DE ENTULHO EM CAMINHAO 12m3-PERCURSO 12km</v>
          </cell>
          <cell r="C1559" t="str">
            <v>M3</v>
          </cell>
          <cell r="D1559">
            <v>64.06</v>
          </cell>
          <cell r="F1559">
            <v>22911</v>
          </cell>
          <cell r="G1559" t="str">
            <v>REMOCAO E BOTA-FORA DE ENTULHO EM CAMINHAO 12m3-PERCURSO 12km</v>
          </cell>
          <cell r="H1559" t="str">
            <v>M3</v>
          </cell>
          <cell r="I1559">
            <v>64.06</v>
          </cell>
        </row>
        <row r="1560">
          <cell r="A1560">
            <v>22912</v>
          </cell>
          <cell r="B1560" t="str">
            <v>REMOCAO E BOTA-FORA DE ENTULHO EM CAMINHAO 8m3 PERCURSO 40km</v>
          </cell>
          <cell r="C1560" t="str">
            <v>M3</v>
          </cell>
          <cell r="D1560">
            <v>199.69</v>
          </cell>
          <cell r="F1560">
            <v>22912</v>
          </cell>
          <cell r="G1560" t="str">
            <v>REMOCAO E BOTA-FORA DE ENTULHO EM CAMINHAO 8m3 PERCURSO 40km</v>
          </cell>
          <cell r="H1560" t="str">
            <v>M3</v>
          </cell>
          <cell r="I1560">
            <v>199.69</v>
          </cell>
        </row>
        <row r="1561">
          <cell r="A1561">
            <v>22921</v>
          </cell>
          <cell r="B1561" t="str">
            <v>TRANSPORTE HORIZONTAL DE MATERIAIS COM CARRINHO DE MAO</v>
          </cell>
          <cell r="C1561" t="str">
            <v>M3</v>
          </cell>
          <cell r="D1561">
            <v>130.63999999999999</v>
          </cell>
          <cell r="F1561">
            <v>22921</v>
          </cell>
          <cell r="G1561" t="str">
            <v>TRANSPORTE HORIZONTAL DE MATERIAIS COM CARRINHO DE MAO</v>
          </cell>
          <cell r="H1561" t="str">
            <v>M3</v>
          </cell>
          <cell r="I1561">
            <v>130.63999999999999</v>
          </cell>
        </row>
        <row r="1562">
          <cell r="A1562">
            <v>22960</v>
          </cell>
          <cell r="B1562" t="str">
            <v>RETIRADA DE CAIXA D'AGUA DE POLIETILENO (MO)</v>
          </cell>
          <cell r="C1562" t="str">
            <v>UN</v>
          </cell>
          <cell r="D1562">
            <v>46.02</v>
          </cell>
          <cell r="F1562">
            <v>22960</v>
          </cell>
          <cell r="G1562" t="str">
            <v>RETIRADA DE CAIXA D'AGUA DE POLIETILENO (MO)</v>
          </cell>
          <cell r="H1562" t="str">
            <v>UN</v>
          </cell>
          <cell r="I1562">
            <v>46.02</v>
          </cell>
        </row>
        <row r="1563">
          <cell r="A1563">
            <v>23000</v>
          </cell>
          <cell r="B1563" t="str">
            <v>RETIRADA E RECOLOCACAO DE CORTINA VERTICAL</v>
          </cell>
          <cell r="C1563" t="str">
            <v>M2</v>
          </cell>
          <cell r="D1563">
            <v>39.99</v>
          </cell>
          <cell r="F1563">
            <v>23000</v>
          </cell>
          <cell r="G1563" t="str">
            <v>RETIRADA E RECOLOCACAO DE CORTINA VERTICAL</v>
          </cell>
          <cell r="H1563" t="str">
            <v>M2</v>
          </cell>
          <cell r="I1563">
            <v>39.99</v>
          </cell>
        </row>
        <row r="1564">
          <cell r="A1564">
            <v>23050</v>
          </cell>
          <cell r="B1564" t="str">
            <v>REVESTIMENTOS-APICOAMENTO DE CONCRETO COM MEIO MECANICO</v>
          </cell>
          <cell r="C1564" t="str">
            <v>M2</v>
          </cell>
          <cell r="D1564">
            <v>3.35</v>
          </cell>
          <cell r="F1564">
            <v>23050</v>
          </cell>
          <cell r="G1564" t="str">
            <v>REVESTIMENTOS-APICOAMENTO DE CONCRETO COM MEIO MECANICO</v>
          </cell>
          <cell r="H1564" t="str">
            <v>M2</v>
          </cell>
          <cell r="I1564">
            <v>3.35</v>
          </cell>
        </row>
        <row r="1565">
          <cell r="A1565">
            <v>23052</v>
          </cell>
          <cell r="B1565" t="str">
            <v>REVESTIMENTOS-RECUPERACAO QUADRO-NEGRO</v>
          </cell>
          <cell r="C1565" t="str">
            <v>M2</v>
          </cell>
          <cell r="D1565">
            <v>202.18</v>
          </cell>
          <cell r="F1565">
            <v>23052</v>
          </cell>
          <cell r="G1565" t="str">
            <v>REVESTIMENTOS-RECUPERACAO QUADRO-NEGRO</v>
          </cell>
          <cell r="H1565" t="str">
            <v>M2</v>
          </cell>
          <cell r="I1565">
            <v>202.18</v>
          </cell>
        </row>
        <row r="1566">
          <cell r="A1566">
            <v>23053</v>
          </cell>
          <cell r="B1566" t="str">
            <v>REVESTIMENTOS-RECUPERACAO FAIXA PROTETORA DE MADEIRA EM PAREDE</v>
          </cell>
          <cell r="C1566" t="str">
            <v>M</v>
          </cell>
          <cell r="D1566">
            <v>352.95</v>
          </cell>
          <cell r="F1566">
            <v>23053</v>
          </cell>
          <cell r="G1566" t="str">
            <v>REVESTIMENTOS-RECUPERACAO FAIXA PROTETORA DE MADEIRA EM PAREDE</v>
          </cell>
          <cell r="H1566" t="str">
            <v>M</v>
          </cell>
          <cell r="I1566">
            <v>352.95</v>
          </cell>
        </row>
        <row r="1567">
          <cell r="A1567">
            <v>23054</v>
          </cell>
          <cell r="B1567" t="str">
            <v>REVESTIMENTOS-APICOAMENTO CONCRETO-MEIO MECANICO-C/ANDAIME</v>
          </cell>
          <cell r="C1567" t="str">
            <v>M2</v>
          </cell>
          <cell r="D1567">
            <v>8.09</v>
          </cell>
          <cell r="F1567">
            <v>23054</v>
          </cell>
          <cell r="G1567" t="str">
            <v>REVESTIMENTOS-APICOAMENTO CONCRETO-MEIO MECANICO-C/ANDAIME</v>
          </cell>
          <cell r="H1567" t="str">
            <v>M2</v>
          </cell>
          <cell r="I1567">
            <v>8.09</v>
          </cell>
        </row>
        <row r="1568">
          <cell r="A1568">
            <v>23060</v>
          </cell>
          <cell r="B1568" t="str">
            <v>RECUPERACAO RODAPES EM PEDRA-ALTURA DE 0,40m</v>
          </cell>
          <cell r="C1568" t="str">
            <v>M</v>
          </cell>
          <cell r="D1568">
            <v>198.01</v>
          </cell>
          <cell r="F1568">
            <v>23060</v>
          </cell>
          <cell r="G1568" t="str">
            <v>RECUPERACAO RODAPES EM PEDRA-ALTURA DE 0,40m</v>
          </cell>
          <cell r="H1568" t="str">
            <v>M</v>
          </cell>
          <cell r="I1568">
            <v>198.01</v>
          </cell>
        </row>
        <row r="1569">
          <cell r="A1569">
            <v>23061</v>
          </cell>
          <cell r="B1569" t="str">
            <v>PROTECOES-PROTECAO DE CAIXILHO VIDRO-ISOPOR 10cm+PLAST.BOLHA</v>
          </cell>
          <cell r="C1569" t="str">
            <v>M2</v>
          </cell>
          <cell r="D1569">
            <v>52.65</v>
          </cell>
          <cell r="F1569">
            <v>23061</v>
          </cell>
          <cell r="G1569" t="str">
            <v>PROTECOES-PROTECAO DE CAIXILHO VIDRO-ISOPOR 10cm+PLAST.BOLHA</v>
          </cell>
          <cell r="H1569" t="str">
            <v>M2</v>
          </cell>
          <cell r="I1569">
            <v>52.65</v>
          </cell>
        </row>
        <row r="1570">
          <cell r="A1570">
            <v>23062</v>
          </cell>
          <cell r="B1570" t="str">
            <v>PROTECAO-CAIXILHO/VIDRO-CHAPA ISOPOR 20cm+PLAST.BOLHA</v>
          </cell>
          <cell r="C1570" t="str">
            <v>M2</v>
          </cell>
          <cell r="D1570">
            <v>52.43</v>
          </cell>
          <cell r="F1570">
            <v>23062</v>
          </cell>
          <cell r="G1570" t="str">
            <v>PROTECAO-CAIXILHO/VIDRO-CHAPA ISOPOR 20cm+PLAST.BOLHA</v>
          </cell>
          <cell r="H1570" t="str">
            <v>M2</v>
          </cell>
          <cell r="I1570">
            <v>52.43</v>
          </cell>
        </row>
        <row r="1571">
          <cell r="A1571">
            <v>23063</v>
          </cell>
          <cell r="B1571" t="str">
            <v>REVESTIMENTOS-RECUPERACAO REV.EXTERNO-CHAPISCO/EMBOCO/REBOCO</v>
          </cell>
          <cell r="C1571" t="str">
            <v>M2</v>
          </cell>
          <cell r="D1571">
            <v>190.12</v>
          </cell>
          <cell r="F1571">
            <v>23063</v>
          </cell>
          <cell r="G1571" t="str">
            <v>REVESTIMENTOS-RECUPERACAO REV.EXTERNO-CHAPISCO/EMBOCO/REBOCO</v>
          </cell>
          <cell r="H1571" t="str">
            <v>M2</v>
          </cell>
          <cell r="I1571">
            <v>190.12</v>
          </cell>
        </row>
        <row r="1572">
          <cell r="A1572">
            <v>23064</v>
          </cell>
          <cell r="B1572" t="str">
            <v>REVESTIMENTOS-RECUPERACAO/LIMPEZA REVESTIMENTO FACHADA</v>
          </cell>
          <cell r="C1572" t="str">
            <v>M2</v>
          </cell>
          <cell r="D1572">
            <v>10.92</v>
          </cell>
          <cell r="F1572">
            <v>23064</v>
          </cell>
          <cell r="G1572" t="str">
            <v>REVESTIMENTOS-RECUPERACAO/LIMPEZA REVESTIMENTO FACHADA</v>
          </cell>
          <cell r="H1572" t="str">
            <v>M2</v>
          </cell>
          <cell r="I1572">
            <v>10.92</v>
          </cell>
        </row>
        <row r="1573">
          <cell r="A1573">
            <v>23065</v>
          </cell>
          <cell r="B1573" t="str">
            <v>REVESTIMENTOS-REJUNTAMENTO NOVO EM PASTILHA DE VIDRO</v>
          </cell>
          <cell r="C1573" t="str">
            <v>M2</v>
          </cell>
          <cell r="D1573">
            <v>9</v>
          </cell>
          <cell r="F1573">
            <v>23065</v>
          </cell>
          <cell r="G1573" t="str">
            <v>REVESTIMENTOS-REJUNTAMENTO NOVO EM PASTILHA DE VIDRO</v>
          </cell>
          <cell r="H1573" t="str">
            <v>M2</v>
          </cell>
          <cell r="I1573">
            <v>9</v>
          </cell>
        </row>
        <row r="1574">
          <cell r="A1574">
            <v>23066</v>
          </cell>
          <cell r="B1574" t="str">
            <v>REVESTIMENTOS-RESTAURACAO/REVESTIMENTO MARMORE BEJE BAHIA</v>
          </cell>
          <cell r="C1574" t="str">
            <v>M2</v>
          </cell>
          <cell r="D1574">
            <v>418.73</v>
          </cell>
          <cell r="F1574">
            <v>23066</v>
          </cell>
          <cell r="G1574" t="str">
            <v>REVESTIMENTOS-RESTAURACAO/REVESTIMENTO MARMORE BEJE BAHIA</v>
          </cell>
          <cell r="H1574" t="str">
            <v>M2</v>
          </cell>
          <cell r="I1574">
            <v>418.73</v>
          </cell>
        </row>
        <row r="1575">
          <cell r="A1575">
            <v>23067</v>
          </cell>
          <cell r="B1575" t="str">
            <v>REVESTIMENTOS-RECUPERACAO REVESTIMENTO TIJOLO BOCA-DE-SAPO</v>
          </cell>
          <cell r="C1575" t="str">
            <v>M2</v>
          </cell>
          <cell r="D1575">
            <v>167.39</v>
          </cell>
          <cell r="F1575">
            <v>23067</v>
          </cell>
          <cell r="G1575" t="str">
            <v>REVESTIMENTOS-RECUPERACAO REVESTIMENTO TIJOLO BOCA-DE-SAPO</v>
          </cell>
          <cell r="H1575" t="str">
            <v>M2</v>
          </cell>
          <cell r="I1575">
            <v>167.39</v>
          </cell>
        </row>
        <row r="1576">
          <cell r="A1576">
            <v>23068</v>
          </cell>
          <cell r="B1576" t="str">
            <v>REVESTIMENTOS-RECUPERACAO/LIMPEZA REVESTIMENTO MARMORE FACHADA</v>
          </cell>
          <cell r="C1576" t="str">
            <v>M2</v>
          </cell>
          <cell r="D1576">
            <v>73.5</v>
          </cell>
          <cell r="F1576">
            <v>23068</v>
          </cell>
          <cell r="G1576" t="str">
            <v>REVESTIMENTOS-RECUPERACAO/LIMPEZA REVESTIMENTO MARMORE FACHADA</v>
          </cell>
          <cell r="H1576" t="str">
            <v>M2</v>
          </cell>
          <cell r="I1576">
            <v>73.5</v>
          </cell>
        </row>
        <row r="1577">
          <cell r="A1577">
            <v>23069</v>
          </cell>
          <cell r="B1577" t="str">
            <v>REVESTIMENTOS-ADAPTACAO EM PLACAS DE FORRO P/GRELHAS/DIFUSORES</v>
          </cell>
          <cell r="C1577" t="str">
            <v>M2</v>
          </cell>
          <cell r="D1577">
            <v>29.98</v>
          </cell>
          <cell r="F1577">
            <v>23069</v>
          </cell>
          <cell r="G1577" t="str">
            <v>REVESTIMENTOS-ADAPTACAO EM PLACAS DE FORRO P/GRELHAS/DIFUSORES</v>
          </cell>
          <cell r="H1577" t="str">
            <v>M2</v>
          </cell>
          <cell r="I1577">
            <v>29.98</v>
          </cell>
        </row>
        <row r="1578">
          <cell r="A1578">
            <v>23070</v>
          </cell>
          <cell r="B1578" t="str">
            <v>REVESTIMENTOS-REPARO EM TRINCAS/RECOMP.FAIXA REVEST.L=0,50m</v>
          </cell>
          <cell r="C1578" t="str">
            <v>M</v>
          </cell>
          <cell r="D1578">
            <v>57.9</v>
          </cell>
          <cell r="F1578">
            <v>23070</v>
          </cell>
          <cell r="G1578" t="str">
            <v>REVESTIMENTOS-REPARO EM TRINCAS/RECOMP.FAIXA REVEST.L=0,50m</v>
          </cell>
          <cell r="H1578" t="str">
            <v>M</v>
          </cell>
          <cell r="I1578">
            <v>57.9</v>
          </cell>
        </row>
        <row r="1579">
          <cell r="A1579">
            <v>23071</v>
          </cell>
          <cell r="B1579" t="str">
            <v>REPARO EM MUROS ALVENARIA 0,10m C/REPOSICAO TIJOLOS</v>
          </cell>
          <cell r="C1579" t="str">
            <v>M2</v>
          </cell>
          <cell r="D1579">
            <v>170.25</v>
          </cell>
          <cell r="F1579">
            <v>23071</v>
          </cell>
          <cell r="G1579" t="str">
            <v>REPARO EM MUROS ALVENARIA 0,10m C/REPOSICAO TIJOLOS</v>
          </cell>
          <cell r="H1579" t="str">
            <v>M2</v>
          </cell>
          <cell r="I1579">
            <v>170.25</v>
          </cell>
        </row>
        <row r="1580">
          <cell r="A1580">
            <v>23072</v>
          </cell>
          <cell r="B1580" t="str">
            <v>REPARO EM MUROS ALVENARIA 0,20m C/REPOSICAO TIJOLOS</v>
          </cell>
          <cell r="C1580" t="str">
            <v>M2</v>
          </cell>
          <cell r="D1580">
            <v>231.76</v>
          </cell>
          <cell r="F1580">
            <v>23072</v>
          </cell>
          <cell r="G1580" t="str">
            <v>REPARO EM MUROS ALVENARIA 0,20m C/REPOSICAO TIJOLOS</v>
          </cell>
          <cell r="H1580" t="str">
            <v>M2</v>
          </cell>
          <cell r="I1580">
            <v>231.76</v>
          </cell>
        </row>
        <row r="1581">
          <cell r="A1581">
            <v>23074</v>
          </cell>
          <cell r="B1581" t="str">
            <v>RECUPERACAO DE BALDRAME EM MURO DIVISORIO ESPESSURA 10cm</v>
          </cell>
          <cell r="C1581" t="str">
            <v>M</v>
          </cell>
          <cell r="D1581">
            <v>125.41</v>
          </cell>
          <cell r="F1581">
            <v>23074</v>
          </cell>
          <cell r="G1581" t="str">
            <v>RECUPERACAO DE BALDRAME EM MURO DIVISORIO ESPESSURA 10cm</v>
          </cell>
          <cell r="H1581" t="str">
            <v>M</v>
          </cell>
          <cell r="I1581">
            <v>125.41</v>
          </cell>
        </row>
        <row r="1582">
          <cell r="A1582">
            <v>23075</v>
          </cell>
          <cell r="B1582" t="str">
            <v>REVESTIMENTOS-REMONTAGEM DE FORRO REMOVIVEL TIPO PACOTE</v>
          </cell>
          <cell r="C1582" t="str">
            <v>M2</v>
          </cell>
          <cell r="D1582">
            <v>70.7</v>
          </cell>
          <cell r="F1582">
            <v>23075</v>
          </cell>
          <cell r="G1582" t="str">
            <v>REVESTIMENTOS-REMONTAGEM DE FORRO REMOVIVEL TIPO PACOTE</v>
          </cell>
          <cell r="H1582" t="str">
            <v>M2</v>
          </cell>
          <cell r="I1582">
            <v>70.7</v>
          </cell>
        </row>
        <row r="1583">
          <cell r="A1583">
            <v>23076</v>
          </cell>
          <cell r="B1583" t="str">
            <v>REVESTIMENTOS-DESMONTAGEM DE FORRO REMOVIVEL TIPO PACOTE</v>
          </cell>
          <cell r="C1583" t="str">
            <v>M2</v>
          </cell>
          <cell r="D1583">
            <v>31.43</v>
          </cell>
          <cell r="F1583">
            <v>23076</v>
          </cell>
          <cell r="G1583" t="str">
            <v>REVESTIMENTOS-DESMONTAGEM DE FORRO REMOVIVEL TIPO PACOTE</v>
          </cell>
          <cell r="H1583" t="str">
            <v>M2</v>
          </cell>
          <cell r="I1583">
            <v>31.43</v>
          </cell>
        </row>
        <row r="1584">
          <cell r="A1584">
            <v>23085</v>
          </cell>
          <cell r="B1584" t="str">
            <v>REMOCAO E RETIRADA DE ALVENARIAS EM TIOJOLOS FURADOS</v>
          </cell>
          <cell r="C1584" t="str">
            <v>M2</v>
          </cell>
          <cell r="D1584">
            <v>35.49</v>
          </cell>
          <cell r="F1584">
            <v>23085</v>
          </cell>
          <cell r="G1584" t="str">
            <v>REMOCAO E RETIRADA DE ALVENARIAS EM TIOJOLOS FURADOS</v>
          </cell>
          <cell r="H1584" t="str">
            <v>M2</v>
          </cell>
          <cell r="I1584">
            <v>35.49</v>
          </cell>
        </row>
        <row r="1585">
          <cell r="A1585">
            <v>23100</v>
          </cell>
          <cell r="B1585" t="str">
            <v>PROTECOES-PROTECAO DE PISO COM COBERTURA DE LONA/VINIL</v>
          </cell>
          <cell r="C1585" t="str">
            <v>M2</v>
          </cell>
          <cell r="D1585">
            <v>6</v>
          </cell>
          <cell r="F1585">
            <v>23100</v>
          </cell>
          <cell r="G1585" t="str">
            <v>PROTECOES-PROTECAO DE PISO COM COBERTURA DE LONA/VINIL</v>
          </cell>
          <cell r="H1585" t="str">
            <v>M2</v>
          </cell>
          <cell r="I1585">
            <v>6</v>
          </cell>
        </row>
        <row r="1586">
          <cell r="A1586">
            <v>23101</v>
          </cell>
          <cell r="B1586" t="str">
            <v>PROTECOES-PROTECAO PISO DE PAVIMENTO TERREO COM LONA/VINIL</v>
          </cell>
          <cell r="C1586" t="str">
            <v>M2</v>
          </cell>
          <cell r="D1586">
            <v>8.41</v>
          </cell>
          <cell r="F1586">
            <v>23101</v>
          </cell>
          <cell r="G1586" t="str">
            <v>PROTECOES-PROTECAO PISO DE PAVIMENTO TERREO COM LONA/VINIL</v>
          </cell>
          <cell r="H1586" t="str">
            <v>M2</v>
          </cell>
          <cell r="I1586">
            <v>8.41</v>
          </cell>
        </row>
        <row r="1587">
          <cell r="A1587">
            <v>23102</v>
          </cell>
          <cell r="B1587" t="str">
            <v>PROTECOES-PROTECAO DE TETO-FORRO METALICO COM LONA/VINIL</v>
          </cell>
          <cell r="C1587" t="str">
            <v>M2</v>
          </cell>
          <cell r="D1587">
            <v>10.85</v>
          </cell>
          <cell r="F1587">
            <v>23102</v>
          </cell>
          <cell r="G1587" t="str">
            <v>PROTECOES-PROTECAO DE TETO-FORRO METALICO COM LONA/VINIL</v>
          </cell>
          <cell r="H1587" t="str">
            <v>M2</v>
          </cell>
          <cell r="I1587">
            <v>10.85</v>
          </cell>
        </row>
        <row r="1588">
          <cell r="A1588">
            <v>23104</v>
          </cell>
          <cell r="B1588" t="str">
            <v>RETIRADA AREA AJARDINADA PARA SERVICO DE ATERRAMENTO</v>
          </cell>
          <cell r="C1588" t="str">
            <v>M2</v>
          </cell>
          <cell r="D1588">
            <v>15.08</v>
          </cell>
          <cell r="F1588">
            <v>23104</v>
          </cell>
          <cell r="G1588" t="str">
            <v>RETIRADA AREA AJARDINADA PARA SERVICO DE ATERRAMENTO</v>
          </cell>
          <cell r="H1588" t="str">
            <v>M2</v>
          </cell>
          <cell r="I1588">
            <v>15.08</v>
          </cell>
        </row>
        <row r="1589">
          <cell r="A1589">
            <v>23110</v>
          </cell>
          <cell r="B1589" t="str">
            <v>RETIRADA DE DUTOS CONDUTORES PARA DRENAGEM DE CALHAS</v>
          </cell>
          <cell r="C1589" t="str">
            <v>M</v>
          </cell>
          <cell r="D1589">
            <v>20.54</v>
          </cell>
          <cell r="F1589">
            <v>23110</v>
          </cell>
          <cell r="G1589" t="str">
            <v>RETIRADA DE DUTOS CONDUTORES PARA DRENAGEM DE CALHAS</v>
          </cell>
          <cell r="H1589" t="str">
            <v>M</v>
          </cell>
          <cell r="I1589">
            <v>20.54</v>
          </cell>
        </row>
        <row r="1590">
          <cell r="A1590">
            <v>23111</v>
          </cell>
          <cell r="B1590" t="str">
            <v>RETIRADA DE CORDOES DE PROTECAO EM COBERTURAS</v>
          </cell>
          <cell r="C1590" t="str">
            <v>M</v>
          </cell>
          <cell r="D1590">
            <v>13.13</v>
          </cell>
          <cell r="F1590">
            <v>23111</v>
          </cell>
          <cell r="G1590" t="str">
            <v>RETIRADA DE CORDOES DE PROTECAO EM COBERTURAS</v>
          </cell>
          <cell r="H1590" t="str">
            <v>M</v>
          </cell>
          <cell r="I1590">
            <v>13.13</v>
          </cell>
        </row>
        <row r="1591">
          <cell r="A1591">
            <v>23112</v>
          </cell>
          <cell r="B1591" t="str">
            <v>RETIRADA E REMOCAO DE CALHA DE ALUMINIO</v>
          </cell>
          <cell r="C1591" t="str">
            <v>M</v>
          </cell>
          <cell r="D1591">
            <v>9.0500000000000007</v>
          </cell>
          <cell r="F1591">
            <v>23112</v>
          </cell>
          <cell r="G1591" t="str">
            <v>RETIRADA E REMOCAO DE CALHA DE ALUMINIO</v>
          </cell>
          <cell r="H1591" t="str">
            <v>M</v>
          </cell>
          <cell r="I1591">
            <v>9.0500000000000007</v>
          </cell>
        </row>
        <row r="1592">
          <cell r="A1592">
            <v>23113</v>
          </cell>
          <cell r="B1592" t="str">
            <v>RETIRADA DE CUMEEIRAS NORMAIS DE FIBROCIMENTO</v>
          </cell>
          <cell r="C1592" t="str">
            <v>M</v>
          </cell>
          <cell r="D1592">
            <v>14.8</v>
          </cell>
          <cell r="F1592">
            <v>23113</v>
          </cell>
          <cell r="G1592" t="str">
            <v>RETIRADA DE CUMEEIRAS NORMAIS DE FIBROCIMENTO</v>
          </cell>
          <cell r="H1592" t="str">
            <v>M</v>
          </cell>
          <cell r="I1592">
            <v>14.8</v>
          </cell>
        </row>
        <row r="1593">
          <cell r="A1593">
            <v>23116</v>
          </cell>
          <cell r="B1593" t="str">
            <v>REPOSICIONAMENTO DE PORTA DE FERRO</v>
          </cell>
          <cell r="C1593" t="str">
            <v>UN</v>
          </cell>
          <cell r="D1593">
            <v>83.9</v>
          </cell>
          <cell r="F1593">
            <v>23116</v>
          </cell>
          <cell r="G1593" t="str">
            <v>REPOSICIONAMENTO DE PORTA DE FERRO</v>
          </cell>
          <cell r="H1593" t="str">
            <v>UN</v>
          </cell>
          <cell r="I1593">
            <v>83.9</v>
          </cell>
        </row>
        <row r="1594">
          <cell r="A1594">
            <v>23118</v>
          </cell>
          <cell r="B1594" t="str">
            <v>RETIRADA DE DUTOS E CANALIZACOES REDE DE ESGOTO PVC EM TETOS</v>
          </cell>
          <cell r="C1594" t="str">
            <v>M2</v>
          </cell>
          <cell r="D1594">
            <v>38.29</v>
          </cell>
          <cell r="F1594">
            <v>23118</v>
          </cell>
          <cell r="G1594" t="str">
            <v>RETIRADA DE DUTOS E CANALIZACOES REDE DE ESGOTO PVC EM TETOS</v>
          </cell>
          <cell r="H1594" t="str">
            <v>M2</v>
          </cell>
          <cell r="I1594">
            <v>38.29</v>
          </cell>
        </row>
        <row r="1595">
          <cell r="A1595">
            <v>23150</v>
          </cell>
          <cell r="B1595" t="str">
            <v>RECOMPOSICAO PAVIMENTO DE PARALELEPIPEDOS EM BASE PRONTA</v>
          </cell>
          <cell r="C1595" t="str">
            <v>M2</v>
          </cell>
          <cell r="D1595">
            <v>173.05</v>
          </cell>
          <cell r="F1595">
            <v>23150</v>
          </cell>
          <cell r="G1595" t="str">
            <v>RECOMPOSICAO PAVIMENTO DE PARALELEPIPEDOS EM BASE PRONTA</v>
          </cell>
          <cell r="H1595" t="str">
            <v>M2</v>
          </cell>
          <cell r="I1595">
            <v>173.05</v>
          </cell>
        </row>
        <row r="1596">
          <cell r="A1596">
            <v>23152</v>
          </cell>
          <cell r="B1596" t="str">
            <v>CERAMICA 7,5x7,5cm PRISMA BRILHANTE AZURRO C.A PORTOBELlo</v>
          </cell>
          <cell r="C1596" t="str">
            <v>M2</v>
          </cell>
          <cell r="D1596">
            <v>152.03</v>
          </cell>
          <cell r="F1596">
            <v>23152</v>
          </cell>
          <cell r="G1596" t="str">
            <v>CERAMICA 7,5x7,5cm PRISMA BRILHANTE AZURRO C.A PORTOBELlo</v>
          </cell>
          <cell r="H1596" t="str">
            <v>M2</v>
          </cell>
          <cell r="I1596">
            <v>152.03</v>
          </cell>
        </row>
        <row r="1597">
          <cell r="A1597">
            <v>23153</v>
          </cell>
          <cell r="B1597" t="str">
            <v>RECOMPOSICAO E REGULARIZACAO CAMADA DE CONTRAPISO</v>
          </cell>
          <cell r="C1597" t="str">
            <v>M2</v>
          </cell>
          <cell r="D1597">
            <v>85.87</v>
          </cell>
          <cell r="F1597">
            <v>23153</v>
          </cell>
          <cell r="G1597" t="str">
            <v>RECOMPOSICAO E REGULARIZACAO CAMADA DE CONTRAPISO</v>
          </cell>
          <cell r="H1597" t="str">
            <v>M2</v>
          </cell>
          <cell r="I1597">
            <v>85.87</v>
          </cell>
        </row>
        <row r="1598">
          <cell r="A1598">
            <v>23154</v>
          </cell>
          <cell r="B1598" t="str">
            <v>RECUPERACAO E REPARO DE PISOS CIMENTADOS</v>
          </cell>
          <cell r="C1598" t="str">
            <v>M2</v>
          </cell>
          <cell r="D1598">
            <v>38.31</v>
          </cell>
          <cell r="F1598">
            <v>23154</v>
          </cell>
          <cell r="G1598" t="str">
            <v>RECUPERACAO E REPARO DE PISOS CIMENTADOS</v>
          </cell>
          <cell r="H1598" t="str">
            <v>M2</v>
          </cell>
          <cell r="I1598">
            <v>38.31</v>
          </cell>
        </row>
        <row r="1599">
          <cell r="A1599">
            <v>23155</v>
          </cell>
          <cell r="B1599" t="str">
            <v>RECUPERACAO RODAPE MADEIRA EXISTENTE,INCLUSIVE VERNIZ</v>
          </cell>
          <cell r="C1599" t="str">
            <v>M</v>
          </cell>
          <cell r="D1599">
            <v>86.48</v>
          </cell>
          <cell r="F1599">
            <v>23155</v>
          </cell>
          <cell r="G1599" t="str">
            <v>RECUPERACAO RODAPE MADEIRA EXISTENTE,INCLUSIVE VERNIZ</v>
          </cell>
          <cell r="H1599" t="str">
            <v>M</v>
          </cell>
          <cell r="I1599">
            <v>86.48</v>
          </cell>
        </row>
        <row r="1600">
          <cell r="A1600">
            <v>23156</v>
          </cell>
          <cell r="B1600" t="str">
            <v>REVESTIMENTOS-RECUPERACAO PEITORIL EM MARMORITE 0,35M</v>
          </cell>
          <cell r="C1600" t="str">
            <v>M</v>
          </cell>
          <cell r="D1600">
            <v>138.03</v>
          </cell>
          <cell r="F1600">
            <v>23156</v>
          </cell>
          <cell r="G1600" t="str">
            <v>REVESTIMENTOS-RECUPERACAO PEITORIL EM MARMORITE 0,35M</v>
          </cell>
          <cell r="H1600" t="str">
            <v>M</v>
          </cell>
          <cell r="I1600">
            <v>138.03</v>
          </cell>
        </row>
        <row r="1601">
          <cell r="A1601">
            <v>23157</v>
          </cell>
          <cell r="B1601" t="str">
            <v>REVESTIMENTOS-RECOMPOSICAO PEITORIL EM CIMENTADO LISO</v>
          </cell>
          <cell r="C1601" t="str">
            <v>M</v>
          </cell>
          <cell r="D1601">
            <v>40.35</v>
          </cell>
          <cell r="F1601">
            <v>23157</v>
          </cell>
          <cell r="G1601" t="str">
            <v>REVESTIMENTOS-RECOMPOSICAO PEITORIL EM CIMENTADO LISO</v>
          </cell>
          <cell r="H1601" t="str">
            <v>M</v>
          </cell>
          <cell r="I1601">
            <v>40.35</v>
          </cell>
        </row>
        <row r="1602">
          <cell r="A1602">
            <v>23165</v>
          </cell>
          <cell r="B1602" t="str">
            <v>SUBSTITUICAO GRAMPOS FIXACAO EM TELAMENTO/TUBOS 1.1/2""</v>
          </cell>
          <cell r="C1602" t="str">
            <v>UN</v>
          </cell>
          <cell r="D1602">
            <v>19.43</v>
          </cell>
          <cell r="F1602">
            <v>23165</v>
          </cell>
          <cell r="G1602" t="str">
            <v>SUBSTITUICAO GRAMPOS FIXACAO EM TELAMENTO/TUBOS 1.1/2""</v>
          </cell>
          <cell r="H1602" t="str">
            <v>UN</v>
          </cell>
          <cell r="I1602">
            <v>19.43</v>
          </cell>
        </row>
        <row r="1603">
          <cell r="A1603">
            <v>23180</v>
          </cell>
          <cell r="B1603" t="str">
            <v>PISOS-RECOMPOSICAO PISO PEDRA PORTUGUESA</v>
          </cell>
          <cell r="C1603" t="str">
            <v>M2</v>
          </cell>
          <cell r="D1603">
            <v>146.69999999999999</v>
          </cell>
          <cell r="F1603">
            <v>23180</v>
          </cell>
          <cell r="G1603" t="str">
            <v>PISOS-RECOMPOSICAO PISO PEDRA PORTUGUESA</v>
          </cell>
          <cell r="H1603" t="str">
            <v>M2</v>
          </cell>
          <cell r="I1603">
            <v>146.69999999999999</v>
          </cell>
        </row>
        <row r="1604">
          <cell r="A1604">
            <v>23181</v>
          </cell>
          <cell r="B1604" t="str">
            <v>RECOMPOSICAO PAVIMENTO PEDRA PORTUGUESA (MAO-DE-OBRA)</v>
          </cell>
          <cell r="C1604" t="str">
            <v>M2</v>
          </cell>
          <cell r="D1604">
            <v>29.7</v>
          </cell>
          <cell r="F1604">
            <v>23181</v>
          </cell>
          <cell r="G1604" t="str">
            <v>RECOMPOSICAO PAVIMENTO PEDRA PORTUGUESA (MAO-DE-OBRA)</v>
          </cell>
          <cell r="H1604" t="str">
            <v>M2</v>
          </cell>
          <cell r="I1604">
            <v>29.7</v>
          </cell>
        </row>
        <row r="1605">
          <cell r="A1605">
            <v>23182</v>
          </cell>
          <cell r="B1605" t="str">
            <v>RECOMPOSICAO PAVIMENTO EM PEDRA PORTUGUESA 50% REAPR.</v>
          </cell>
          <cell r="C1605" t="str">
            <v>M2</v>
          </cell>
          <cell r="D1605">
            <v>106.81</v>
          </cell>
          <cell r="F1605">
            <v>23182</v>
          </cell>
          <cell r="G1605" t="str">
            <v>RECOMPOSICAO PAVIMENTO EM PEDRA PORTUGUESA 50% REAPR.</v>
          </cell>
          <cell r="H1605" t="str">
            <v>M2</v>
          </cell>
          <cell r="I1605">
            <v>106.81</v>
          </cell>
        </row>
        <row r="1606">
          <cell r="A1606">
            <v>23183</v>
          </cell>
          <cell r="B1606" t="str">
            <v>REJUNTAMENTO PAVIMENTO PARALEPIPEDO COM CASCALHO/BETUME</v>
          </cell>
          <cell r="C1606" t="str">
            <v>M2</v>
          </cell>
          <cell r="D1606">
            <v>131.53</v>
          </cell>
          <cell r="F1606">
            <v>23183</v>
          </cell>
          <cell r="G1606" t="str">
            <v>REJUNTAMENTO PAVIMENTO PARALEPIPEDO COM CASCALHO/BETUME</v>
          </cell>
          <cell r="H1606" t="str">
            <v>M2</v>
          </cell>
          <cell r="I1606">
            <v>131.53</v>
          </cell>
        </row>
        <row r="1607">
          <cell r="A1607">
            <v>23184</v>
          </cell>
          <cell r="B1607" t="str">
            <v>PISOS-REMOCAO BASE CONCRETO 0,20m PARA CAPEAMENTO DE ASFALTO</v>
          </cell>
          <cell r="C1607" t="str">
            <v>M2</v>
          </cell>
          <cell r="D1607">
            <v>67.83</v>
          </cell>
          <cell r="F1607">
            <v>23184</v>
          </cell>
          <cell r="G1607" t="str">
            <v>PISOS-REMOCAO BASE CONCRETO 0,20m PARA CAPEAMENTO DE ASFALTO</v>
          </cell>
          <cell r="H1607" t="str">
            <v>M2</v>
          </cell>
          <cell r="I1607">
            <v>67.83</v>
          </cell>
        </row>
        <row r="1608">
          <cell r="A1608">
            <v>23185</v>
          </cell>
          <cell r="B1608" t="str">
            <v>PISOS-REMOCAO CAPA DE ASFALTO COM 0,05m DE ESPESSURA</v>
          </cell>
          <cell r="C1608" t="str">
            <v>M2</v>
          </cell>
          <cell r="D1608">
            <v>30.09</v>
          </cell>
          <cell r="F1608">
            <v>23185</v>
          </cell>
          <cell r="G1608" t="str">
            <v>PISOS-REMOCAO CAPA DE ASFALTO COM 0,05m DE ESPESSURA</v>
          </cell>
          <cell r="H1608" t="str">
            <v>M2</v>
          </cell>
          <cell r="I1608">
            <v>30.09</v>
          </cell>
        </row>
        <row r="1609">
          <cell r="A1609">
            <v>23186</v>
          </cell>
          <cell r="B1609" t="str">
            <v>REMOCAO DE PARALELEPIPEDOS SOBRE BASE MACADAME/PO DE PEDRA</v>
          </cell>
          <cell r="C1609" t="str">
            <v>M2</v>
          </cell>
          <cell r="D1609">
            <v>8.9499999999999993</v>
          </cell>
          <cell r="F1609">
            <v>23186</v>
          </cell>
          <cell r="G1609" t="str">
            <v>REMOCAO DE PARALELEPIPEDOS SOBRE BASE MACADAME/PO DE PEDRA</v>
          </cell>
          <cell r="H1609" t="str">
            <v>M2</v>
          </cell>
          <cell r="I1609">
            <v>8.9499999999999993</v>
          </cell>
        </row>
        <row r="1610">
          <cell r="A1610">
            <v>23187</v>
          </cell>
          <cell r="B1610" t="str">
            <v>REPOSICAO BASE CONCRETO 20cm PARA CAPA ASFALTO</v>
          </cell>
          <cell r="C1610" t="str">
            <v>M2</v>
          </cell>
          <cell r="D1610">
            <v>139.28</v>
          </cell>
          <cell r="F1610">
            <v>23187</v>
          </cell>
          <cell r="G1610" t="str">
            <v>REPOSICAO BASE CONCRETO 20cm PARA CAPA ASFALTO</v>
          </cell>
          <cell r="H1610" t="str">
            <v>M2</v>
          </cell>
          <cell r="I1610">
            <v>139.28</v>
          </cell>
        </row>
        <row r="1611">
          <cell r="A1611">
            <v>23188</v>
          </cell>
          <cell r="B1611" t="str">
            <v>REPOSICAO BASE CONCRETO ESTRUTURADO ESPESSURA 18cm</v>
          </cell>
          <cell r="C1611" t="str">
            <v>M2</v>
          </cell>
          <cell r="D1611">
            <v>167.49</v>
          </cell>
          <cell r="F1611">
            <v>23188</v>
          </cell>
          <cell r="G1611" t="str">
            <v>REPOSICAO BASE CONCRETO ESTRUTURADO ESPESSURA 18cm</v>
          </cell>
          <cell r="H1611" t="str">
            <v>M2</v>
          </cell>
          <cell r="I1611">
            <v>167.49</v>
          </cell>
        </row>
        <row r="1612">
          <cell r="A1612">
            <v>23190</v>
          </cell>
          <cell r="B1612" t="str">
            <v>REPOSICAO BASE CONCRETO SIMPLES ESPESSURA 8cm</v>
          </cell>
          <cell r="C1612" t="str">
            <v>M2</v>
          </cell>
          <cell r="D1612">
            <v>55.55</v>
          </cell>
          <cell r="F1612">
            <v>23190</v>
          </cell>
          <cell r="G1612" t="str">
            <v>REPOSICAO BASE CONCRETO SIMPLES ESPESSURA 8cm</v>
          </cell>
          <cell r="H1612" t="str">
            <v>M2</v>
          </cell>
          <cell r="I1612">
            <v>55.55</v>
          </cell>
        </row>
        <row r="1613">
          <cell r="A1613">
            <v>23191</v>
          </cell>
          <cell r="B1613" t="str">
            <v>REPOSICAO BLOCO INTERTRAVADO 16 FACES 10cm 50Mpa C/ REJUNTE</v>
          </cell>
          <cell r="C1613" t="str">
            <v>M2</v>
          </cell>
          <cell r="D1613">
            <v>31.03</v>
          </cell>
          <cell r="F1613">
            <v>23191</v>
          </cell>
          <cell r="G1613" t="str">
            <v>REPOSICAO BLOCO INTERTRAVADO 16 FACES 10cm 50Mpa C/ REJUNTE</v>
          </cell>
          <cell r="H1613" t="str">
            <v>M2</v>
          </cell>
          <cell r="I1613">
            <v>31.03</v>
          </cell>
        </row>
        <row r="1614">
          <cell r="A1614">
            <v>23192</v>
          </cell>
          <cell r="B1614" t="str">
            <v>REPOSICAO BLOCO RETANGLAR DE CONCRETO 8cm COM REJUNTAMENTO</v>
          </cell>
          <cell r="C1614" t="str">
            <v>M2</v>
          </cell>
          <cell r="D1614">
            <v>25.64</v>
          </cell>
          <cell r="F1614">
            <v>23192</v>
          </cell>
          <cell r="G1614" t="str">
            <v>REPOSICAO BLOCO RETANGLAR DE CONCRETO 8cm COM REJUNTAMENTO</v>
          </cell>
          <cell r="H1614" t="str">
            <v>M2</v>
          </cell>
          <cell r="I1614">
            <v>25.64</v>
          </cell>
        </row>
        <row r="1615">
          <cell r="A1615">
            <v>23193</v>
          </cell>
          <cell r="B1615" t="str">
            <v>PISOS-REPOSICAO BLOCO INTERTRAVADO CONCRETO 10cm C/REJUNT.</v>
          </cell>
          <cell r="C1615" t="str">
            <v>M2</v>
          </cell>
          <cell r="D1615">
            <v>111.34</v>
          </cell>
          <cell r="F1615">
            <v>23193</v>
          </cell>
          <cell r="G1615" t="str">
            <v>PISOS-REPOSICAO BLOCO INTERTRAVADO CONCRETO 10cm C/REJUNT.</v>
          </cell>
          <cell r="H1615" t="str">
            <v>M2</v>
          </cell>
          <cell r="I1615">
            <v>111.34</v>
          </cell>
        </row>
        <row r="1616">
          <cell r="A1616">
            <v>23194</v>
          </cell>
          <cell r="B1616" t="str">
            <v>PISOS-REPOSICAO BLOCO INTERTRAVADO CONCRETO 8cm C/REJUNT.</v>
          </cell>
          <cell r="C1616" t="str">
            <v>M2</v>
          </cell>
          <cell r="D1616">
            <v>97.18</v>
          </cell>
          <cell r="F1616">
            <v>23194</v>
          </cell>
          <cell r="G1616" t="str">
            <v>PISOS-REPOSICAO BLOCO INTERTRAVADO CONCRETO 8cm C/REJUNT.</v>
          </cell>
          <cell r="H1616" t="str">
            <v>M2</v>
          </cell>
          <cell r="I1616">
            <v>97.18</v>
          </cell>
        </row>
        <row r="1617">
          <cell r="A1617">
            <v>23195</v>
          </cell>
          <cell r="B1617" t="str">
            <v>PISOS-REPOSICAO CIMENTADO COMUM SOBRE BASE EXISTENTE</v>
          </cell>
          <cell r="C1617" t="str">
            <v>M2</v>
          </cell>
          <cell r="D1617">
            <v>45.47</v>
          </cell>
          <cell r="F1617">
            <v>23195</v>
          </cell>
          <cell r="G1617" t="str">
            <v>PISOS-REPOSICAO CIMENTADO COMUM SOBRE BASE EXISTENTE</v>
          </cell>
          <cell r="H1617" t="str">
            <v>M2</v>
          </cell>
          <cell r="I1617">
            <v>45.47</v>
          </cell>
        </row>
        <row r="1618">
          <cell r="A1618">
            <v>23196</v>
          </cell>
          <cell r="B1618" t="str">
            <v>PISOS-REPOSICAO LAGEDO DE PEDRA EXISTENTE COM REJUNTAMENTO</v>
          </cell>
          <cell r="C1618" t="str">
            <v>M2</v>
          </cell>
          <cell r="D1618">
            <v>11.22</v>
          </cell>
          <cell r="F1618">
            <v>23196</v>
          </cell>
          <cell r="G1618" t="str">
            <v>PISOS-REPOSICAO LAGEDO DE PEDRA EXISTENTE COM REJUNTAMENTO</v>
          </cell>
          <cell r="H1618" t="str">
            <v>M2</v>
          </cell>
          <cell r="I1618">
            <v>11.22</v>
          </cell>
        </row>
        <row r="1619">
          <cell r="A1619">
            <v>23197</v>
          </cell>
          <cell r="B1619" t="str">
            <v>PISOS-REPOSICAO MEIO-FIO GRANITO,REJUNTADO (SEM MATERIAL)</v>
          </cell>
          <cell r="C1619" t="str">
            <v>M2</v>
          </cell>
          <cell r="D1619">
            <v>14.71</v>
          </cell>
          <cell r="F1619">
            <v>23197</v>
          </cell>
          <cell r="G1619" t="str">
            <v>PISOS-REPOSICAO MEIO-FIO GRANITO,REJUNTADO (SEM MATERIAL)</v>
          </cell>
          <cell r="H1619" t="str">
            <v>M2</v>
          </cell>
          <cell r="I1619">
            <v>14.71</v>
          </cell>
        </row>
        <row r="1620">
          <cell r="A1620">
            <v>23198</v>
          </cell>
          <cell r="B1620" t="str">
            <v>PISOS-REPOSICAO MEIO-FIO CONCRETO PREMOLDADO (SEM MATERIAL)</v>
          </cell>
          <cell r="C1620" t="str">
            <v>M2</v>
          </cell>
          <cell r="D1620">
            <v>10.83</v>
          </cell>
          <cell r="F1620">
            <v>23198</v>
          </cell>
          <cell r="G1620" t="str">
            <v>PISOS-REPOSICAO MEIO-FIO CONCRETO PREMOLDADO (SEM MATERIAL)</v>
          </cell>
          <cell r="H1620" t="str">
            <v>M2</v>
          </cell>
          <cell r="I1620">
            <v>10.83</v>
          </cell>
        </row>
        <row r="1621">
          <cell r="A1621">
            <v>23199</v>
          </cell>
          <cell r="B1621" t="str">
            <v>PISOS-REPOSICAO PARALELEPIPEDOS SOBRE BASE MACADAME/PO PEDRA</v>
          </cell>
          <cell r="C1621" t="str">
            <v>M2</v>
          </cell>
          <cell r="D1621">
            <v>170.88</v>
          </cell>
          <cell r="F1621">
            <v>23199</v>
          </cell>
          <cell r="G1621" t="str">
            <v>PISOS-REPOSICAO PARALELEPIPEDOS SOBRE BASE MACADAME/PO PEDRA</v>
          </cell>
          <cell r="H1621" t="str">
            <v>M2</v>
          </cell>
          <cell r="I1621">
            <v>170.88</v>
          </cell>
        </row>
        <row r="1622">
          <cell r="A1622">
            <v>23200</v>
          </cell>
          <cell r="B1622" t="str">
            <v>PISOS-REPOSICAO PISO PEDRA PORTUGUESA ASSENTE COM ARGAMASSA</v>
          </cell>
          <cell r="C1622" t="str">
            <v>M2</v>
          </cell>
          <cell r="D1622">
            <v>147.94999999999999</v>
          </cell>
          <cell r="F1622">
            <v>23200</v>
          </cell>
          <cell r="G1622" t="str">
            <v>PISOS-REPOSICAO PISO PEDRA PORTUGUESA ASSENTE COM ARGAMASSA</v>
          </cell>
          <cell r="H1622" t="str">
            <v>M2</v>
          </cell>
          <cell r="I1622">
            <v>147.94999999999999</v>
          </cell>
        </row>
        <row r="1623">
          <cell r="A1623">
            <v>23201</v>
          </cell>
          <cell r="B1623" t="str">
            <v>PISOS-RETIRADA/RECOMPOSICAO PISO PARALELEPIPEDOS(M.DE OBRA)</v>
          </cell>
          <cell r="C1623" t="str">
            <v>M2</v>
          </cell>
          <cell r="D1623">
            <v>22.93</v>
          </cell>
          <cell r="F1623">
            <v>23201</v>
          </cell>
          <cell r="G1623" t="str">
            <v>PISOS-RETIRADA/RECOMPOSICAO PISO PARALELEPIPEDOS(M.DE OBRA)</v>
          </cell>
          <cell r="H1623" t="str">
            <v>M2</v>
          </cell>
          <cell r="I1623">
            <v>22.93</v>
          </cell>
        </row>
        <row r="1624">
          <cell r="A1624">
            <v>23202</v>
          </cell>
          <cell r="B1624" t="str">
            <v>REDE EM TUBOS PVC ESGOTO PARA LAVABO (2,50m2)</v>
          </cell>
          <cell r="C1624" t="str">
            <v>UN</v>
          </cell>
          <cell r="D1624">
            <v>917.77</v>
          </cell>
          <cell r="F1624">
            <v>23202</v>
          </cell>
          <cell r="G1624" t="str">
            <v>REDE EM TUBOS PVC ESGOTO PARA LAVABO (2,50m2)</v>
          </cell>
          <cell r="H1624" t="str">
            <v>UN</v>
          </cell>
          <cell r="I1624">
            <v>917.77</v>
          </cell>
        </row>
        <row r="1625">
          <cell r="A1625">
            <v>23203</v>
          </cell>
          <cell r="B1625" t="str">
            <v>REDE TUBOS PVC PARA ESGOTO EM W.C. DE SERVICO (4m2)</v>
          </cell>
          <cell r="C1625" t="str">
            <v>UN</v>
          </cell>
          <cell r="D1625">
            <v>2092.34</v>
          </cell>
          <cell r="F1625">
            <v>23203</v>
          </cell>
          <cell r="G1625" t="str">
            <v>REDE TUBOS PVC PARA ESGOTO EM W.C. DE SERVICO (4m2)</v>
          </cell>
          <cell r="H1625" t="str">
            <v>UN</v>
          </cell>
          <cell r="I1625">
            <v>2092.34</v>
          </cell>
        </row>
        <row r="1626">
          <cell r="A1626">
            <v>23205</v>
          </cell>
          <cell r="B1626" t="str">
            <v>REDE EM TUBOS PVC PARA ESGOTO EM BANHO SOCIAL (8,0m2)</v>
          </cell>
          <cell r="C1626" t="str">
            <v>UN</v>
          </cell>
          <cell r="D1626">
            <v>1361.04</v>
          </cell>
          <cell r="F1626">
            <v>23205</v>
          </cell>
          <cell r="G1626" t="str">
            <v>REDE EM TUBOS PVC PARA ESGOTO EM BANHO SOCIAL (8,0m2)</v>
          </cell>
          <cell r="H1626" t="str">
            <v>UN</v>
          </cell>
          <cell r="I1626">
            <v>1361.04</v>
          </cell>
        </row>
        <row r="1627">
          <cell r="A1627">
            <v>23206</v>
          </cell>
          <cell r="B1627" t="str">
            <v>REDE TUBOS PVC PARA ESGOTO EM COZINHA (9,0m2)</v>
          </cell>
          <cell r="C1627" t="str">
            <v>UN</v>
          </cell>
          <cell r="D1627">
            <v>1734.79</v>
          </cell>
          <cell r="F1627">
            <v>23206</v>
          </cell>
          <cell r="G1627" t="str">
            <v>REDE TUBOS PVC PARA ESGOTO EM COZINHA (9,0m2)</v>
          </cell>
          <cell r="H1627" t="str">
            <v>UN</v>
          </cell>
          <cell r="I1627">
            <v>1734.79</v>
          </cell>
        </row>
        <row r="1628">
          <cell r="A1628">
            <v>23212</v>
          </cell>
          <cell r="B1628" t="str">
            <v>REMOCAO E RETIRADA DE PORTAS DE MADEIRA</v>
          </cell>
          <cell r="C1628" t="str">
            <v>UN</v>
          </cell>
          <cell r="D1628">
            <v>74.78</v>
          </cell>
          <cell r="F1628">
            <v>23212</v>
          </cell>
          <cell r="G1628" t="str">
            <v>REMOCAO E RETIRADA DE PORTAS DE MADEIRA</v>
          </cell>
          <cell r="H1628" t="str">
            <v>UN</v>
          </cell>
          <cell r="I1628">
            <v>74.78</v>
          </cell>
        </row>
        <row r="1629">
          <cell r="A1629">
            <v>23217</v>
          </cell>
          <cell r="B1629" t="str">
            <v>PONTO DE AGUA FRIA EM TUBO PVC SOLDAVEL</v>
          </cell>
          <cell r="C1629" t="str">
            <v>UN</v>
          </cell>
          <cell r="D1629">
            <v>85.76</v>
          </cell>
          <cell r="F1629">
            <v>23217</v>
          </cell>
          <cell r="G1629" t="str">
            <v>PONTO DE AGUA FRIA EM TUBO PVC SOLDAVEL</v>
          </cell>
          <cell r="H1629" t="str">
            <v>UN</v>
          </cell>
          <cell r="I1629">
            <v>85.76</v>
          </cell>
        </row>
        <row r="1630">
          <cell r="A1630">
            <v>23218</v>
          </cell>
          <cell r="B1630" t="str">
            <v>PONTO DE AGUA FRIA EM TUBO SOLDAVEL PARA CHUVEIRO</v>
          </cell>
          <cell r="C1630" t="str">
            <v>UN</v>
          </cell>
          <cell r="D1630">
            <v>89.81</v>
          </cell>
          <cell r="F1630">
            <v>23218</v>
          </cell>
          <cell r="G1630" t="str">
            <v>PONTO DE AGUA FRIA EM TUBO SOLDAVEL PARA CHUVEIRO</v>
          </cell>
          <cell r="H1630" t="str">
            <v>UN</v>
          </cell>
          <cell r="I1630">
            <v>89.81</v>
          </cell>
        </row>
        <row r="1631">
          <cell r="A1631">
            <v>23219</v>
          </cell>
          <cell r="B1631" t="str">
            <v>PONTO DE AGUA FRIA EM TUBO PVC SOLDAVEL PARA LAVATORIO</v>
          </cell>
          <cell r="C1631" t="str">
            <v>UN</v>
          </cell>
          <cell r="D1631">
            <v>86.19</v>
          </cell>
          <cell r="F1631">
            <v>23219</v>
          </cell>
          <cell r="G1631" t="str">
            <v>PONTO DE AGUA FRIA EM TUBO PVC SOLDAVEL PARA LAVATORIO</v>
          </cell>
          <cell r="H1631" t="str">
            <v>UN</v>
          </cell>
          <cell r="I1631">
            <v>86.19</v>
          </cell>
        </row>
        <row r="1632">
          <cell r="A1632">
            <v>23220</v>
          </cell>
          <cell r="B1632" t="str">
            <v>PONTO DE AGUA FRIA TUBOS PVC SOLDAVEIS PARA MICTORIO</v>
          </cell>
          <cell r="C1632" t="str">
            <v>UN</v>
          </cell>
          <cell r="D1632">
            <v>91.31</v>
          </cell>
          <cell r="F1632">
            <v>23220</v>
          </cell>
          <cell r="G1632" t="str">
            <v>PONTO DE AGUA FRIA TUBOS PVC SOLDAVEIS PARA MICTORIO</v>
          </cell>
          <cell r="H1632" t="str">
            <v>UN</v>
          </cell>
          <cell r="I1632">
            <v>91.31</v>
          </cell>
        </row>
        <row r="1633">
          <cell r="A1633">
            <v>23222</v>
          </cell>
          <cell r="B1633" t="str">
            <v>PONTO DE AGUA FRIA EM TUBO PVC SOLDAVEL PARA BIDE</v>
          </cell>
          <cell r="C1633" t="str">
            <v>UN</v>
          </cell>
          <cell r="D1633">
            <v>86.19</v>
          </cell>
          <cell r="F1633">
            <v>23222</v>
          </cell>
          <cell r="G1633" t="str">
            <v>PONTO DE AGUA FRIA EM TUBO PVC SOLDAVEL PARA BIDE</v>
          </cell>
          <cell r="H1633" t="str">
            <v>UN</v>
          </cell>
          <cell r="I1633">
            <v>86.19</v>
          </cell>
        </row>
        <row r="1634">
          <cell r="A1634">
            <v>23223</v>
          </cell>
          <cell r="B1634" t="str">
            <v>PONTO DE AGUA EM PVC PARA ELETROBOMBA SUCCAO 1""x3/4""</v>
          </cell>
          <cell r="C1634" t="str">
            <v>UN</v>
          </cell>
          <cell r="D1634">
            <v>407.71</v>
          </cell>
          <cell r="F1634">
            <v>23223</v>
          </cell>
          <cell r="G1634" t="str">
            <v>PONTO DE AGUA EM PVC PARA ELETROBOMBA SUCCAO 1""x3/4""</v>
          </cell>
          <cell r="H1634" t="str">
            <v>UN</v>
          </cell>
          <cell r="I1634">
            <v>407.71</v>
          </cell>
        </row>
        <row r="1635">
          <cell r="A1635">
            <v>23225</v>
          </cell>
          <cell r="B1635" t="str">
            <v>PONTO TUBOS PVC ROSCA P/VASO SANIT.CAIXA DESC/EMBUTIR</v>
          </cell>
          <cell r="C1635" t="str">
            <v>UN</v>
          </cell>
          <cell r="D1635">
            <v>1219.1300000000001</v>
          </cell>
          <cell r="F1635">
            <v>23225</v>
          </cell>
          <cell r="G1635" t="str">
            <v>PONTO TUBOS PVC ROSCA P/VASO SANIT.CAIXA DESC/EMBUTIR</v>
          </cell>
          <cell r="H1635" t="str">
            <v>UN</v>
          </cell>
          <cell r="I1635">
            <v>1219.1300000000001</v>
          </cell>
        </row>
        <row r="1636">
          <cell r="A1636">
            <v>23226</v>
          </cell>
          <cell r="B1636" t="str">
            <v>REPOSICAO DE REGISTRO GAVETA BRUTO 1""</v>
          </cell>
          <cell r="C1636" t="str">
            <v>UN</v>
          </cell>
          <cell r="D1636">
            <v>62.7</v>
          </cell>
          <cell r="F1636">
            <v>23226</v>
          </cell>
          <cell r="G1636" t="str">
            <v>REPOSICAO DE REGISTRO GAVETA BRUTO 1""</v>
          </cell>
          <cell r="H1636" t="str">
            <v>UN</v>
          </cell>
          <cell r="I1636">
            <v>62.7</v>
          </cell>
        </row>
        <row r="1637">
          <cell r="A1637">
            <v>23227</v>
          </cell>
          <cell r="B1637" t="str">
            <v>REPOSICAO REGISTRO GAVETA BRUTO DECA 1502 1.1/2""</v>
          </cell>
          <cell r="C1637" t="str">
            <v>UN</v>
          </cell>
          <cell r="D1637">
            <v>142.59</v>
          </cell>
          <cell r="F1637">
            <v>23227</v>
          </cell>
          <cell r="G1637" t="str">
            <v>REPOSICAO REGISTRO GAVETA BRUTO DECA 1502 1.1/2""</v>
          </cell>
          <cell r="H1637" t="str">
            <v>UN</v>
          </cell>
          <cell r="I1637">
            <v>142.59</v>
          </cell>
        </row>
        <row r="1638">
          <cell r="A1638">
            <v>23228</v>
          </cell>
          <cell r="B1638" t="str">
            <v>REPOSICAO DE REGISTRO GAVETA BRUTO 2""</v>
          </cell>
          <cell r="C1638" t="str">
            <v>UN</v>
          </cell>
          <cell r="D1638">
            <v>202.52</v>
          </cell>
          <cell r="F1638">
            <v>23228</v>
          </cell>
          <cell r="G1638" t="str">
            <v>REPOSICAO DE REGISTRO GAVETA BRUTO 2""</v>
          </cell>
          <cell r="H1638" t="str">
            <v>UN</v>
          </cell>
          <cell r="I1638">
            <v>202.52</v>
          </cell>
        </row>
        <row r="1639">
          <cell r="A1639">
            <v>23229</v>
          </cell>
          <cell r="B1639" t="str">
            <v xml:space="preserve">REPOSICAO DE REGISTRO GAVETA BRUTO 2.1/2"" </v>
          </cell>
          <cell r="C1639" t="str">
            <v>UN</v>
          </cell>
          <cell r="D1639">
            <v>496.24</v>
          </cell>
          <cell r="F1639">
            <v>23229</v>
          </cell>
          <cell r="G1639" t="str">
            <v xml:space="preserve">REPOSICAO DE REGISTRO GAVETA BRUTO 2.1/2"" </v>
          </cell>
          <cell r="H1639" t="str">
            <v>UN</v>
          </cell>
          <cell r="I1639">
            <v>496.24</v>
          </cell>
        </row>
        <row r="1640">
          <cell r="A1640">
            <v>23230</v>
          </cell>
          <cell r="B1640" t="str">
            <v>REPOSICAO DE REGISTRO PRESSAO CANOPLA CROMADA 3/4""</v>
          </cell>
          <cell r="C1640" t="str">
            <v>UN</v>
          </cell>
          <cell r="D1640">
            <v>77.989999999999995</v>
          </cell>
          <cell r="F1640">
            <v>23230</v>
          </cell>
          <cell r="G1640" t="str">
            <v>REPOSICAO DE REGISTRO PRESSAO CANOPLA CROMADA 3/4""</v>
          </cell>
          <cell r="H1640" t="str">
            <v>UN</v>
          </cell>
          <cell r="I1640">
            <v>77.989999999999995</v>
          </cell>
        </row>
        <row r="1641">
          <cell r="A1641">
            <v>23231</v>
          </cell>
          <cell r="B1641" t="str">
            <v>SUBSITUICAO DE REGISTRO PRESSAO CANOPLA CROMADA 1/2""</v>
          </cell>
          <cell r="C1641" t="str">
            <v>UN</v>
          </cell>
          <cell r="D1641">
            <v>134.34</v>
          </cell>
          <cell r="F1641">
            <v>23231</v>
          </cell>
          <cell r="G1641" t="str">
            <v>SUBSITUICAO DE REGISTRO PRESSAO CANOPLA CROMADA 1/2""</v>
          </cell>
          <cell r="H1641" t="str">
            <v>UN</v>
          </cell>
          <cell r="I1641">
            <v>134.34</v>
          </cell>
        </row>
        <row r="1642">
          <cell r="A1642">
            <v>23232</v>
          </cell>
          <cell r="B1642" t="str">
            <v>SUBSTITUICAO DE TORNEIRA DE BOIA COM BALAO PLASTICO 3/4""</v>
          </cell>
          <cell r="C1642" t="str">
            <v>UN</v>
          </cell>
          <cell r="D1642">
            <v>147.36000000000001</v>
          </cell>
          <cell r="F1642">
            <v>23232</v>
          </cell>
          <cell r="G1642" t="str">
            <v>SUBSTITUICAO DE TORNEIRA DE BOIA COM BALAO PLASTICO 3/4""</v>
          </cell>
          <cell r="H1642" t="str">
            <v>UN</v>
          </cell>
          <cell r="I1642">
            <v>147.36000000000001</v>
          </cell>
        </row>
        <row r="1643">
          <cell r="A1643">
            <v>23233</v>
          </cell>
          <cell r="B1643" t="str">
            <v>SUBSTITUICAO TONEIRA DE BOIA COM BALAO PLASTICO 1.1/2""</v>
          </cell>
          <cell r="C1643" t="str">
            <v>UN</v>
          </cell>
          <cell r="D1643">
            <v>200.74</v>
          </cell>
          <cell r="F1643">
            <v>23233</v>
          </cell>
          <cell r="G1643" t="str">
            <v>SUBSTITUICAO TONEIRA DE BOIA COM BALAO PLASTICO 1.1/2""</v>
          </cell>
          <cell r="H1643" t="str">
            <v>UN</v>
          </cell>
          <cell r="I1643">
            <v>200.74</v>
          </cell>
        </row>
        <row r="1644">
          <cell r="A1644">
            <v>23234</v>
          </cell>
          <cell r="B1644" t="str">
            <v xml:space="preserve">SUBSTITUICAO DE TORNEIRA DE PIA </v>
          </cell>
          <cell r="C1644" t="str">
            <v>UN</v>
          </cell>
          <cell r="D1644">
            <v>107.76</v>
          </cell>
          <cell r="F1644">
            <v>23234</v>
          </cell>
          <cell r="G1644" t="str">
            <v xml:space="preserve">SUBSTITUICAO DE TORNEIRA DE PIA </v>
          </cell>
          <cell r="H1644" t="str">
            <v>UN</v>
          </cell>
          <cell r="I1644">
            <v>107.76</v>
          </cell>
        </row>
        <row r="1645">
          <cell r="A1645">
            <v>23235</v>
          </cell>
          <cell r="B1645" t="str">
            <v>SUBSTITUICAO DE TORNEIRA DE LAVAGEM-USO GERAL 3/4""</v>
          </cell>
          <cell r="C1645" t="str">
            <v>UN</v>
          </cell>
          <cell r="D1645">
            <v>59.5</v>
          </cell>
          <cell r="F1645">
            <v>23235</v>
          </cell>
          <cell r="G1645" t="str">
            <v>SUBSTITUICAO DE TORNEIRA DE LAVAGEM-USO GERAL 3/4""</v>
          </cell>
          <cell r="H1645" t="str">
            <v>UN</v>
          </cell>
          <cell r="I1645">
            <v>59.5</v>
          </cell>
        </row>
        <row r="1646">
          <cell r="A1646">
            <v>23240</v>
          </cell>
          <cell r="B1646" t="str">
            <v>ABRIGO CHAPA METALICA 90x60x17 C/EQUIPAMENTO INCENDIO 2.1/2""</v>
          </cell>
          <cell r="C1646" t="str">
            <v>UN</v>
          </cell>
          <cell r="D1646">
            <v>1606.3</v>
          </cell>
          <cell r="F1646">
            <v>23240</v>
          </cell>
          <cell r="G1646" t="str">
            <v>ABRIGO CHAPA METALICA 90x60x17 C/EQUIPAMENTO INCENDIO 2.1/2""</v>
          </cell>
          <cell r="H1646" t="str">
            <v>UN</v>
          </cell>
          <cell r="I1646">
            <v>1606.3</v>
          </cell>
        </row>
        <row r="1647">
          <cell r="A1647">
            <v>23251</v>
          </cell>
          <cell r="B1647" t="str">
            <v>PINTURA DE RODAPE MADEIRA COM VERNIZ POLIURETANO</v>
          </cell>
          <cell r="C1647" t="str">
            <v>M</v>
          </cell>
          <cell r="D1647">
            <v>12.96</v>
          </cell>
          <cell r="F1647">
            <v>23251</v>
          </cell>
          <cell r="G1647" t="str">
            <v>PINTURA DE RODAPE MADEIRA COM VERNIZ POLIURETANO</v>
          </cell>
          <cell r="H1647" t="str">
            <v>M</v>
          </cell>
          <cell r="I1647">
            <v>12.96</v>
          </cell>
        </row>
        <row r="1648">
          <cell r="A1648">
            <v>23252</v>
          </cell>
          <cell r="B1648" t="str">
            <v>REPINTURA A OLEO EM CAIXILHOS MADEIRA/FERRO</v>
          </cell>
          <cell r="C1648" t="str">
            <v>M2</v>
          </cell>
          <cell r="D1648">
            <v>93.23</v>
          </cell>
          <cell r="F1648">
            <v>23252</v>
          </cell>
          <cell r="G1648" t="str">
            <v>REPINTURA A OLEO EM CAIXILHOS MADEIRA/FERRO</v>
          </cell>
          <cell r="H1648" t="str">
            <v>M2</v>
          </cell>
          <cell r="I1648">
            <v>93.23</v>
          </cell>
        </row>
        <row r="1649">
          <cell r="A1649">
            <v>23253</v>
          </cell>
          <cell r="B1649" t="str">
            <v>REPINTURA 3 DEMAOS TINTA PVA COM CORRECAO DE MASSA</v>
          </cell>
          <cell r="C1649" t="str">
            <v>M2</v>
          </cell>
          <cell r="D1649">
            <v>46.24</v>
          </cell>
          <cell r="F1649">
            <v>23253</v>
          </cell>
          <cell r="G1649" t="str">
            <v>REPINTURA 3 DEMAOS TINTA PVA COM CORRECAO DE MASSA</v>
          </cell>
          <cell r="H1649" t="str">
            <v>M2</v>
          </cell>
          <cell r="I1649">
            <v>46.24</v>
          </cell>
        </row>
        <row r="1650">
          <cell r="A1650">
            <v>23254</v>
          </cell>
          <cell r="B1650" t="str">
            <v>RECONSTRUCAO DE RALO ESGOTO AGUA PLUVIAL 0,90x0,30x0,90m</v>
          </cell>
          <cell r="C1650" t="str">
            <v>UN</v>
          </cell>
          <cell r="D1650">
            <v>342.83</v>
          </cell>
          <cell r="F1650">
            <v>23254</v>
          </cell>
          <cell r="G1650" t="str">
            <v>RECONSTRUCAO DE RALO ESGOTO AGUA PLUVIAL 0,90x0,30x0,90m</v>
          </cell>
          <cell r="H1650" t="str">
            <v>UN</v>
          </cell>
          <cell r="I1650">
            <v>342.83</v>
          </cell>
        </row>
        <row r="1651">
          <cell r="A1651">
            <v>23255</v>
          </cell>
          <cell r="B1651" t="str">
            <v>REPINTURA A OLEO SOBRE FERRO-INCLUSIVE PREPARO</v>
          </cell>
          <cell r="C1651" t="str">
            <v>M2</v>
          </cell>
          <cell r="D1651">
            <v>80.349999999999994</v>
          </cell>
          <cell r="F1651">
            <v>23255</v>
          </cell>
          <cell r="G1651" t="str">
            <v>REPINTURA A OLEO SOBRE FERRO-INCLUSIVE PREPARO</v>
          </cell>
          <cell r="H1651" t="str">
            <v>M2</v>
          </cell>
          <cell r="I1651">
            <v>80.349999999999994</v>
          </cell>
        </row>
        <row r="1652">
          <cell r="A1652">
            <v>23256</v>
          </cell>
          <cell r="B1652" t="str">
            <v>REPINTURA OLEO SOBRE MADEIRA-INCLUSIVE PREPARO</v>
          </cell>
          <cell r="C1652" t="str">
            <v>M2</v>
          </cell>
          <cell r="D1652">
            <v>95.78</v>
          </cell>
          <cell r="F1652">
            <v>23256</v>
          </cell>
          <cell r="G1652" t="str">
            <v>REPINTURA OLEO SOBRE MADEIRA-INCLUSIVE PREPARO</v>
          </cell>
          <cell r="H1652" t="str">
            <v>M2</v>
          </cell>
          <cell r="I1652">
            <v>95.78</v>
          </cell>
        </row>
        <row r="1653">
          <cell r="A1653">
            <v>23257</v>
          </cell>
          <cell r="B1653" t="str">
            <v>REDE DISTRIBUICAO AGUA EM PVC PARA COPA (6,0m2)</v>
          </cell>
          <cell r="C1653" t="str">
            <v>UN</v>
          </cell>
          <cell r="D1653">
            <v>430.61</v>
          </cell>
          <cell r="F1653">
            <v>23257</v>
          </cell>
          <cell r="G1653" t="str">
            <v>REDE DISTRIBUICAO AGUA EM PVC PARA COPA (6,0m2)</v>
          </cell>
          <cell r="H1653" t="str">
            <v>UN</v>
          </cell>
          <cell r="I1653">
            <v>430.61</v>
          </cell>
        </row>
        <row r="1654">
          <cell r="A1654">
            <v>23258</v>
          </cell>
          <cell r="B1654" t="str">
            <v>LAVABO (4,0m2)-REDE DISTRIBUICAO AGUA</v>
          </cell>
          <cell r="C1654" t="str">
            <v>UN</v>
          </cell>
          <cell r="D1654">
            <v>505.08</v>
          </cell>
          <cell r="F1654">
            <v>23258</v>
          </cell>
          <cell r="G1654" t="str">
            <v>LAVABO (4,0m2)-REDE DISTRIBUICAO AGUA</v>
          </cell>
          <cell r="H1654" t="str">
            <v>UN</v>
          </cell>
          <cell r="I1654">
            <v>505.08</v>
          </cell>
        </row>
        <row r="1655">
          <cell r="A1655">
            <v>23259</v>
          </cell>
          <cell r="B1655" t="str">
            <v>W.C. SERVICO (4,5m2 -REDE DISTRIBUICAO AGUA TUBOS PVC</v>
          </cell>
          <cell r="C1655" t="str">
            <v>UN</v>
          </cell>
          <cell r="D1655">
            <v>486</v>
          </cell>
          <cell r="F1655">
            <v>23259</v>
          </cell>
          <cell r="G1655" t="str">
            <v>W.C. SERVICO (4,5m2 -REDE DISTRIBUICAO AGUA TUBOS PVC</v>
          </cell>
          <cell r="H1655" t="str">
            <v>UN</v>
          </cell>
          <cell r="I1655">
            <v>486</v>
          </cell>
        </row>
        <row r="1656">
          <cell r="A1656">
            <v>23260</v>
          </cell>
          <cell r="B1656" t="str">
            <v>BANHEIRO SOCIAL (8m2) -REDE DISTRIBUICAO AGUA EM TUBOS PVC</v>
          </cell>
          <cell r="C1656" t="str">
            <v>UN</v>
          </cell>
          <cell r="D1656">
            <v>848.97</v>
          </cell>
          <cell r="F1656">
            <v>23260</v>
          </cell>
          <cell r="G1656" t="str">
            <v>BANHEIRO SOCIAL (8m2) -REDE DISTRIBUICAO AGUA EM TUBOS PVC</v>
          </cell>
          <cell r="H1656" t="str">
            <v>UN</v>
          </cell>
          <cell r="I1656">
            <v>848.97</v>
          </cell>
        </row>
        <row r="1657">
          <cell r="A1657">
            <v>23261</v>
          </cell>
          <cell r="B1657" t="str">
            <v>AREA DE SERVICO - REDE DISTRIBUICAO AGUA TUBOS PVC SOLDAVEIS</v>
          </cell>
          <cell r="C1657" t="str">
            <v>UN</v>
          </cell>
          <cell r="D1657">
            <v>331.07</v>
          </cell>
          <cell r="F1657">
            <v>23261</v>
          </cell>
          <cell r="G1657" t="str">
            <v>AREA DE SERVICO - REDE DISTRIBUICAO AGUA TUBOS PVC SOLDAVEIS</v>
          </cell>
          <cell r="H1657" t="str">
            <v>UN</v>
          </cell>
          <cell r="I1657">
            <v>331.07</v>
          </cell>
        </row>
        <row r="1658">
          <cell r="A1658">
            <v>23262</v>
          </cell>
          <cell r="B1658" t="str">
            <v>REDE DISTRIBUICAO AGUA TUBOS PVC SOLDAVEIS COZIHA(10)m2</v>
          </cell>
          <cell r="C1658" t="str">
            <v>UN</v>
          </cell>
          <cell r="D1658">
            <v>338.31</v>
          </cell>
          <cell r="F1658">
            <v>23262</v>
          </cell>
          <cell r="G1658" t="str">
            <v>REDE DISTRIBUICAO AGUA TUBOS PVC SOLDAVEIS COZIHA(10)m2</v>
          </cell>
          <cell r="H1658" t="str">
            <v>UN</v>
          </cell>
          <cell r="I1658">
            <v>338.31</v>
          </cell>
        </row>
        <row r="1659">
          <cell r="A1659">
            <v>23263</v>
          </cell>
          <cell r="B1659" t="str">
            <v>W.C.SERVICO - REDE DISTRIBUICAO AGUA EM TUBOS PVC SOLDAVEIS</v>
          </cell>
          <cell r="C1659" t="str">
            <v>UN</v>
          </cell>
          <cell r="D1659">
            <v>518.39</v>
          </cell>
          <cell r="F1659">
            <v>23263</v>
          </cell>
          <cell r="G1659" t="str">
            <v>W.C.SERVICO - REDE DISTRIBUICAO AGUA EM TUBOS PVC SOLDAVEIS</v>
          </cell>
          <cell r="H1659" t="str">
            <v>UN</v>
          </cell>
          <cell r="I1659">
            <v>518.39</v>
          </cell>
        </row>
        <row r="1660">
          <cell r="A1660">
            <v>23264</v>
          </cell>
          <cell r="B1660" t="str">
            <v>BANHEIRO SERVICO REDE DISTRIBUICAO TUBO PVC SOLDAVEL</v>
          </cell>
          <cell r="C1660" t="str">
            <v>UN</v>
          </cell>
          <cell r="D1660">
            <v>378.38</v>
          </cell>
          <cell r="F1660">
            <v>23264</v>
          </cell>
          <cell r="G1660" t="str">
            <v>BANHEIRO SERVICO REDE DISTRIBUICAO TUBO PVC SOLDAVEL</v>
          </cell>
          <cell r="H1660" t="str">
            <v>UN</v>
          </cell>
          <cell r="I1660">
            <v>378.38</v>
          </cell>
        </row>
        <row r="1661">
          <cell r="A1661">
            <v>23268</v>
          </cell>
          <cell r="B1661" t="str">
            <v>COLUNA EM TUBO PVC ROSCAVEL P/VALVULA DESCARGA 1.1/4"" e 1.1/2""</v>
          </cell>
          <cell r="C1661" t="str">
            <v>UN</v>
          </cell>
          <cell r="D1661">
            <v>1158.8900000000001</v>
          </cell>
          <cell r="F1661">
            <v>23268</v>
          </cell>
          <cell r="G1661" t="str">
            <v>COLUNA EM TUBO PVC ROSCAVEL P/VALVULA DESCARGA 1.1/4"" e 1.1/2""</v>
          </cell>
          <cell r="H1661" t="str">
            <v>UN</v>
          </cell>
          <cell r="I1661">
            <v>1158.8900000000001</v>
          </cell>
        </row>
        <row r="1662">
          <cell r="A1662">
            <v>23285</v>
          </cell>
          <cell r="B1662" t="str">
            <v>RETIRADA E REMOCAO DE PISO EM BLOCOS CONCRETO INTERTAVADO</v>
          </cell>
          <cell r="C1662" t="str">
            <v>M2</v>
          </cell>
          <cell r="D1662">
            <v>20.03</v>
          </cell>
          <cell r="F1662">
            <v>23285</v>
          </cell>
          <cell r="G1662" t="str">
            <v>RETIRADA E REMOCAO DE PISO EM BLOCOS CONCRETO INTERTAVADO</v>
          </cell>
          <cell r="H1662" t="str">
            <v>M2</v>
          </cell>
          <cell r="I1662">
            <v>20.03</v>
          </cell>
        </row>
        <row r="1663">
          <cell r="A1663">
            <v>23301</v>
          </cell>
          <cell r="B1663" t="str">
            <v>RECUPERACAO DE PERSIANAS (SEM MATERIAL)</v>
          </cell>
          <cell r="C1663" t="str">
            <v>M2</v>
          </cell>
          <cell r="D1663">
            <v>246.18</v>
          </cell>
          <cell r="F1663">
            <v>23301</v>
          </cell>
          <cell r="G1663" t="str">
            <v>RECUPERACAO DE PERSIANAS (SEM MATERIAL)</v>
          </cell>
          <cell r="H1663" t="str">
            <v>M2</v>
          </cell>
          <cell r="I1663">
            <v>246.18</v>
          </cell>
        </row>
        <row r="1664">
          <cell r="A1664">
            <v>23302</v>
          </cell>
          <cell r="B1664" t="str">
            <v>RECUPERACAO DE GRADE METALICA DE ENROLAR</v>
          </cell>
          <cell r="C1664" t="str">
            <v>M2</v>
          </cell>
          <cell r="D1664">
            <v>380.75</v>
          </cell>
          <cell r="F1664">
            <v>23302</v>
          </cell>
          <cell r="G1664" t="str">
            <v>RECUPERACAO DE GRADE METALICA DE ENROLAR</v>
          </cell>
          <cell r="H1664" t="str">
            <v>M2</v>
          </cell>
          <cell r="I1664">
            <v>380.75</v>
          </cell>
        </row>
        <row r="1665">
          <cell r="A1665">
            <v>23303</v>
          </cell>
          <cell r="B1665" t="str">
            <v>ADAPTACAO CAIXILHO ALUMINIO PARA PASSAGEM TUBULACOES</v>
          </cell>
          <cell r="C1665" t="str">
            <v>M2</v>
          </cell>
          <cell r="D1665">
            <v>1036</v>
          </cell>
          <cell r="F1665">
            <v>23303</v>
          </cell>
          <cell r="G1665" t="str">
            <v>ADAPTACAO CAIXILHO ALUMINIO PARA PASSAGEM TUBULACOES</v>
          </cell>
          <cell r="H1665" t="str">
            <v>M2</v>
          </cell>
          <cell r="I1665">
            <v>1036</v>
          </cell>
        </row>
        <row r="1666">
          <cell r="A1666">
            <v>23304</v>
          </cell>
          <cell r="B1666" t="str">
            <v>RECUPERACAO DE JANELA MAD.GUILHOTINA,INCL.FERRAGENS</v>
          </cell>
          <cell r="C1666" t="str">
            <v>UN</v>
          </cell>
          <cell r="D1666">
            <v>1100.6199999999999</v>
          </cell>
          <cell r="F1666">
            <v>23304</v>
          </cell>
          <cell r="G1666" t="str">
            <v>RECUPERACAO DE JANELA MAD.GUILHOTINA,INCL.FERRAGENS</v>
          </cell>
          <cell r="H1666" t="str">
            <v>UN</v>
          </cell>
          <cell r="I1666">
            <v>1100.6199999999999</v>
          </cell>
        </row>
        <row r="1667">
          <cell r="A1667">
            <v>23305</v>
          </cell>
          <cell r="B1667" t="str">
            <v>RECUPERACAO DE PORTAS EXISTENTES (MAO-DE-OBRA)</v>
          </cell>
          <cell r="C1667" t="str">
            <v>UN</v>
          </cell>
          <cell r="D1667">
            <v>275.3</v>
          </cell>
          <cell r="F1667">
            <v>23305</v>
          </cell>
          <cell r="G1667" t="str">
            <v>RECUPERACAO DE PORTAS EXISTENTES (MAO-DE-OBRA)</v>
          </cell>
          <cell r="H1667" t="str">
            <v>UN</v>
          </cell>
          <cell r="I1667">
            <v>275.3</v>
          </cell>
        </row>
        <row r="1668">
          <cell r="A1668">
            <v>23306</v>
          </cell>
          <cell r="B1668" t="str">
            <v>REVISAO E RECUPERACAO DE PORTA DE MADEIRA,COM AJUSTES</v>
          </cell>
          <cell r="C1668" t="str">
            <v>UN</v>
          </cell>
          <cell r="D1668">
            <v>179.88</v>
          </cell>
          <cell r="F1668">
            <v>23306</v>
          </cell>
          <cell r="G1668" t="str">
            <v>REVISAO E RECUPERACAO DE PORTA DE MADEIRA,COM AJUSTES</v>
          </cell>
          <cell r="H1668" t="str">
            <v>UN</v>
          </cell>
          <cell r="I1668">
            <v>179.88</v>
          </cell>
        </row>
        <row r="1669">
          <cell r="A1669">
            <v>23307</v>
          </cell>
          <cell r="B1669" t="str">
            <v>RECOMPOSICAO DE CAIXILHARIA EM ALUMINIO</v>
          </cell>
          <cell r="C1669" t="str">
            <v>M2</v>
          </cell>
          <cell r="D1669">
            <v>305.48</v>
          </cell>
          <cell r="F1669">
            <v>23307</v>
          </cell>
          <cell r="G1669" t="str">
            <v>RECOMPOSICAO DE CAIXILHARIA EM ALUMINIO</v>
          </cell>
          <cell r="H1669" t="str">
            <v>M2</v>
          </cell>
          <cell r="I1669">
            <v>305.48</v>
          </cell>
        </row>
        <row r="1670">
          <cell r="A1670">
            <v>23310</v>
          </cell>
          <cell r="B1670" t="str">
            <v>FORNECIMENTO E COLOCACAO GRADES DE FERRO EM JANELAS</v>
          </cell>
          <cell r="C1670" t="str">
            <v>M2</v>
          </cell>
          <cell r="D1670">
            <v>516.97</v>
          </cell>
          <cell r="F1670">
            <v>23310</v>
          </cell>
          <cell r="G1670" t="str">
            <v>FORNECIMENTO E COLOCACAO GRADES DE FERRO EM JANELAS</v>
          </cell>
          <cell r="H1670" t="str">
            <v>M2</v>
          </cell>
          <cell r="I1670">
            <v>516.97</v>
          </cell>
        </row>
        <row r="1671">
          <cell r="A1671">
            <v>23311</v>
          </cell>
          <cell r="B1671" t="str">
            <v>PROTECOES-RECOLOCACAO TELAS PROTECAO - MAO DE OBRA</v>
          </cell>
          <cell r="C1671" t="str">
            <v>M2</v>
          </cell>
          <cell r="D1671">
            <v>80.61</v>
          </cell>
          <cell r="F1671">
            <v>23311</v>
          </cell>
          <cell r="G1671" t="str">
            <v>PROTECOES-RECOLOCACAO TELAS PROTECAO - MAO DE OBRA</v>
          </cell>
          <cell r="H1671" t="str">
            <v>M2</v>
          </cell>
          <cell r="I1671">
            <v>80.61</v>
          </cell>
        </row>
        <row r="1672">
          <cell r="A1672">
            <v>23312</v>
          </cell>
          <cell r="B1672" t="str">
            <v>FORNECIMENTO E COLOCACAO DE TELAS PROTECAO EM ESQUADRIAS</v>
          </cell>
          <cell r="C1672" t="str">
            <v>M2</v>
          </cell>
          <cell r="D1672">
            <v>95.78</v>
          </cell>
          <cell r="F1672">
            <v>23312</v>
          </cell>
          <cell r="G1672" t="str">
            <v>FORNECIMENTO E COLOCACAO DE TELAS PROTECAO EM ESQUADRIAS</v>
          </cell>
          <cell r="H1672" t="str">
            <v>M2</v>
          </cell>
          <cell r="I1672">
            <v>95.78</v>
          </cell>
        </row>
        <row r="1673">
          <cell r="A1673">
            <v>23313</v>
          </cell>
          <cell r="B1673" t="str">
            <v>PROTECOES-RECOLOCACAO GRADES EM JANELAS - MAO DE OBRA</v>
          </cell>
          <cell r="C1673" t="str">
            <v>M2</v>
          </cell>
          <cell r="D1673">
            <v>69.349999999999994</v>
          </cell>
          <cell r="F1673">
            <v>23313</v>
          </cell>
          <cell r="G1673" t="str">
            <v>PROTECOES-RECOLOCACAO GRADES EM JANELAS - MAO DE OBRA</v>
          </cell>
          <cell r="H1673" t="str">
            <v>M2</v>
          </cell>
          <cell r="I1673">
            <v>69.349999999999994</v>
          </cell>
        </row>
        <row r="1674">
          <cell r="A1674">
            <v>23315</v>
          </cell>
          <cell r="B1674" t="str">
            <v xml:space="preserve">QUADRO DISTRIBICAO 12 DISJUNTORES 100A+BARRAMENTO </v>
          </cell>
          <cell r="C1674" t="str">
            <v>UN</v>
          </cell>
          <cell r="D1674">
            <v>2384.96</v>
          </cell>
          <cell r="F1674">
            <v>23315</v>
          </cell>
          <cell r="G1674" t="str">
            <v xml:space="preserve">QUADRO DISTRIBICAO 12 DISJUNTORES 100A+BARRAMENTO </v>
          </cell>
          <cell r="H1674" t="str">
            <v>UN</v>
          </cell>
          <cell r="I1674">
            <v>2384.96</v>
          </cell>
        </row>
        <row r="1675">
          <cell r="A1675">
            <v>23316</v>
          </cell>
          <cell r="B1675" t="str">
            <v>QUADRO DE DISTRIBUICAO PARA 8 DISJUNTORES NEMA</v>
          </cell>
          <cell r="C1675" t="str">
            <v>UN</v>
          </cell>
          <cell r="D1675">
            <v>96.73</v>
          </cell>
          <cell r="F1675">
            <v>23316</v>
          </cell>
          <cell r="G1675" t="str">
            <v>QUADRO DE DISTRIBUICAO PARA 8 DISJUNTORES NEMA</v>
          </cell>
          <cell r="H1675" t="str">
            <v>UN</v>
          </cell>
          <cell r="I1675">
            <v>96.73</v>
          </cell>
        </row>
        <row r="1676">
          <cell r="A1676">
            <v>23317</v>
          </cell>
          <cell r="B1676" t="str">
            <v>FORNEC./INSTAL.DE DISJUNTOR TRIPOLAR 10A CURVA C 10KA STECK</v>
          </cell>
          <cell r="C1676" t="str">
            <v>UN</v>
          </cell>
          <cell r="D1676">
            <v>211.99</v>
          </cell>
          <cell r="F1676">
            <v>23317</v>
          </cell>
          <cell r="G1676" t="str">
            <v>FORNEC./INSTAL.DE DISJUNTOR TRIPOLAR 10A CURVA C 10KA STECK</v>
          </cell>
          <cell r="H1676" t="str">
            <v>UN</v>
          </cell>
          <cell r="I1676">
            <v>211.99</v>
          </cell>
        </row>
        <row r="1677">
          <cell r="A1677">
            <v>23318</v>
          </cell>
          <cell r="B1677" t="str">
            <v>QUADRO DISTRIBUICAO EMBUTIR 34 DISJUNTORES 100A COMPLETO</v>
          </cell>
          <cell r="C1677" t="str">
            <v>UN</v>
          </cell>
          <cell r="D1677">
            <v>3703.61</v>
          </cell>
          <cell r="F1677">
            <v>23318</v>
          </cell>
          <cell r="G1677" t="str">
            <v>QUADRO DISTRIBUICAO EMBUTIR 34 DISJUNTORES 100A COMPLETO</v>
          </cell>
          <cell r="H1677" t="str">
            <v>UN</v>
          </cell>
          <cell r="I1677">
            <v>3703.61</v>
          </cell>
        </row>
        <row r="1678">
          <cell r="A1678">
            <v>23319</v>
          </cell>
          <cell r="B1678" t="str">
            <v>INSTALACAO DE PONTO TOMADA 10A 250V EMBUTIDA EM PISO</v>
          </cell>
          <cell r="C1678" t="str">
            <v>UN</v>
          </cell>
          <cell r="D1678">
            <v>148.72</v>
          </cell>
          <cell r="F1678">
            <v>23319</v>
          </cell>
          <cell r="G1678" t="str">
            <v>INSTALACAO DE PONTO TOMADA 10A 250V EMBUTIDA EM PISO</v>
          </cell>
          <cell r="H1678" t="str">
            <v>UN</v>
          </cell>
          <cell r="I1678">
            <v>148.72</v>
          </cell>
        </row>
        <row r="1679">
          <cell r="A1679">
            <v>23320</v>
          </cell>
          <cell r="B1679" t="str">
            <v>INSTALACAO DE PONTO DE TOMADA 100W EM DUTO PVC 1/2""</v>
          </cell>
          <cell r="C1679" t="str">
            <v>UN</v>
          </cell>
          <cell r="D1679">
            <v>279.25</v>
          </cell>
          <cell r="F1679">
            <v>23320</v>
          </cell>
          <cell r="G1679" t="str">
            <v>INSTALACAO DE PONTO DE TOMADA 100W EM DUTO PVC 1/2""</v>
          </cell>
          <cell r="H1679" t="str">
            <v>UN</v>
          </cell>
          <cell r="I1679">
            <v>279.25</v>
          </cell>
        </row>
        <row r="1680">
          <cell r="A1680">
            <v>23321</v>
          </cell>
          <cell r="B1680" t="str">
            <v>INSTALACAO PONTO DE TOMADA 300W COM ELETRODUTO PVC</v>
          </cell>
          <cell r="C1680" t="str">
            <v>UN</v>
          </cell>
          <cell r="D1680">
            <v>300.06</v>
          </cell>
          <cell r="F1680">
            <v>23321</v>
          </cell>
          <cell r="G1680" t="str">
            <v>INSTALACAO PONTO DE TOMADA 300W COM ELETRODUTO PVC</v>
          </cell>
          <cell r="H1680" t="str">
            <v>UN</v>
          </cell>
          <cell r="I1680">
            <v>300.06</v>
          </cell>
        </row>
        <row r="1681">
          <cell r="A1681">
            <v>23322</v>
          </cell>
          <cell r="B1681" t="str">
            <v>INSTALACAO PONTO DE TOMADA 600W EM DUTO PVC</v>
          </cell>
          <cell r="C1681" t="str">
            <v>UN</v>
          </cell>
          <cell r="D1681">
            <v>259.38</v>
          </cell>
          <cell r="F1681">
            <v>23322</v>
          </cell>
          <cell r="G1681" t="str">
            <v>INSTALACAO PONTO DE TOMADA 600W EM DUTO PVC</v>
          </cell>
          <cell r="H1681" t="str">
            <v>UN</v>
          </cell>
          <cell r="I1681">
            <v>259.38</v>
          </cell>
        </row>
        <row r="1682">
          <cell r="A1682">
            <v>23341</v>
          </cell>
          <cell r="B1682" t="str">
            <v>REVESTIMENTOS-RESTAURACAO DE SANCAS DE GESSO</v>
          </cell>
          <cell r="C1682" t="str">
            <v>M</v>
          </cell>
          <cell r="D1682">
            <v>42.5</v>
          </cell>
          <cell r="F1682">
            <v>23341</v>
          </cell>
          <cell r="G1682" t="str">
            <v>REVESTIMENTOS-RESTAURACAO DE SANCAS DE GESSO</v>
          </cell>
          <cell r="H1682" t="str">
            <v>M</v>
          </cell>
          <cell r="I1682">
            <v>42.5</v>
          </cell>
        </row>
        <row r="1683">
          <cell r="A1683">
            <v>23342</v>
          </cell>
          <cell r="B1683" t="str">
            <v>CAIXA E REGISTRO DE PASSEIO-INCENDIO-ALVENARIA TAMPAO F.F.</v>
          </cell>
          <cell r="C1683" t="str">
            <v>UN</v>
          </cell>
          <cell r="D1683">
            <v>1462.56</v>
          </cell>
          <cell r="F1683">
            <v>23342</v>
          </cell>
          <cell r="G1683" t="str">
            <v>CAIXA E REGISTRO DE PASSEIO-INCENDIO-ALVENARIA TAMPAO F.F.</v>
          </cell>
          <cell r="H1683" t="str">
            <v>UN</v>
          </cell>
          <cell r="I1683">
            <v>1462.56</v>
          </cell>
        </row>
        <row r="1684">
          <cell r="A1684">
            <v>23343</v>
          </cell>
          <cell r="B1684" t="str">
            <v>TELHADO-COBERTURA TELHA CERAMICA C/ESTRUTURA MADEIRA DE LEI</v>
          </cell>
          <cell r="C1684" t="str">
            <v>M2</v>
          </cell>
          <cell r="D1684">
            <v>297.02999999999997</v>
          </cell>
          <cell r="F1684">
            <v>23343</v>
          </cell>
          <cell r="G1684" t="str">
            <v>TELHADO-COBERTURA TELHA CERAMICA C/ESTRUTURA MADEIRA DE LEI</v>
          </cell>
          <cell r="H1684" t="str">
            <v>M2</v>
          </cell>
          <cell r="I1684">
            <v>297.02999999999997</v>
          </cell>
        </row>
        <row r="1685">
          <cell r="A1685">
            <v>23344</v>
          </cell>
          <cell r="B1685" t="str">
            <v>TELHADO-COBERTURA TELHA CERAMICA AMERICANA C/ ESTRT. MADEIRA</v>
          </cell>
          <cell r="C1685" t="str">
            <v>M2</v>
          </cell>
          <cell r="D1685">
            <v>360.26</v>
          </cell>
          <cell r="F1685">
            <v>23344</v>
          </cell>
          <cell r="G1685" t="str">
            <v>TELHADO-COBERTURA TELHA CERAMICA AMERICANA C/ ESTRT. MADEIRA</v>
          </cell>
          <cell r="H1685" t="str">
            <v>M2</v>
          </cell>
          <cell r="I1685">
            <v>360.26</v>
          </cell>
        </row>
        <row r="1686">
          <cell r="A1686">
            <v>23345</v>
          </cell>
          <cell r="B1686" t="str">
            <v>TELHADO-COBERTURA TELHA COLONIAL COM ESTRUTURA MADEIRA DE LEI</v>
          </cell>
          <cell r="C1686" t="str">
            <v>M2</v>
          </cell>
          <cell r="D1686">
            <v>283.31</v>
          </cell>
          <cell r="F1686">
            <v>23345</v>
          </cell>
          <cell r="G1686" t="str">
            <v>TELHADO-COBERTURA TELHA COLONIAL COM ESTRUTURA MADEIRA DE LEI</v>
          </cell>
          <cell r="H1686" t="str">
            <v>M2</v>
          </cell>
          <cell r="I1686">
            <v>283.31</v>
          </cell>
        </row>
        <row r="1687">
          <cell r="A1687">
            <v>23346</v>
          </cell>
          <cell r="B1687" t="str">
            <v>TELHADO-COBERETURA TELHA FIBROIMENTO 5mm C/ESTRUT.MAD.DE LEI</v>
          </cell>
          <cell r="C1687" t="str">
            <v>M2</v>
          </cell>
          <cell r="D1687">
            <v>271.44</v>
          </cell>
          <cell r="F1687">
            <v>23346</v>
          </cell>
          <cell r="G1687" t="str">
            <v>TELHADO-COBERETURA TELHA FIBROIMENTO 5mm C/ESTRUT.MAD.DE LEI</v>
          </cell>
          <cell r="H1687" t="str">
            <v>M2</v>
          </cell>
          <cell r="I1687">
            <v>271.44</v>
          </cell>
        </row>
        <row r="1688">
          <cell r="A1688">
            <v>23350</v>
          </cell>
          <cell r="B1688" t="str">
            <v>LAJE PREMOLDADA PARA FORRO CARGA 100kg/m2 VAO 5,0m</v>
          </cell>
          <cell r="C1688" t="str">
            <v>M2</v>
          </cell>
          <cell r="D1688">
            <v>118.74</v>
          </cell>
          <cell r="F1688">
            <v>23350</v>
          </cell>
          <cell r="G1688" t="str">
            <v>LAJE PREMOLDADA PARA FORRO CARGA 100kg/m2 VAO 5,0m</v>
          </cell>
          <cell r="H1688" t="str">
            <v>M2</v>
          </cell>
          <cell r="I1688">
            <v>118.74</v>
          </cell>
        </row>
        <row r="1689">
          <cell r="A1689">
            <v>23351</v>
          </cell>
          <cell r="B1689" t="str">
            <v>LAJE PREMOLDADA PARA FORRO CARGA 150kg/m2 VAO 3,0m</v>
          </cell>
          <cell r="C1689" t="str">
            <v>M2</v>
          </cell>
          <cell r="D1689">
            <v>130.49</v>
          </cell>
          <cell r="F1689">
            <v>23351</v>
          </cell>
          <cell r="G1689" t="str">
            <v>LAJE PREMOLDADA PARA FORRO CARGA 150kg/m2 VAO 3,0m</v>
          </cell>
          <cell r="H1689" t="str">
            <v>M2</v>
          </cell>
          <cell r="I1689">
            <v>130.49</v>
          </cell>
        </row>
        <row r="1690">
          <cell r="A1690">
            <v>23352</v>
          </cell>
          <cell r="B1690" t="str">
            <v>LAJE PREMOLDADA PARA PISO CARGA 200kg/m2 VAO 4,5m</v>
          </cell>
          <cell r="C1690" t="str">
            <v>M2</v>
          </cell>
          <cell r="D1690">
            <v>119.8</v>
          </cell>
          <cell r="F1690">
            <v>23352</v>
          </cell>
          <cell r="G1690" t="str">
            <v>LAJE PREMOLDADA PARA PISO CARGA 200kg/m2 VAO 4,5m</v>
          </cell>
          <cell r="H1690" t="str">
            <v>M2</v>
          </cell>
          <cell r="I1690">
            <v>119.8</v>
          </cell>
        </row>
        <row r="1691">
          <cell r="A1691">
            <v>23353</v>
          </cell>
          <cell r="B1691" t="str">
            <v>LAJE PRE-FABRICADA TRELIC. P/PISO/COBERTURA BLOCO EPS, 40CM</v>
          </cell>
          <cell r="C1691" t="str">
            <v>M2</v>
          </cell>
          <cell r="D1691">
            <v>160.85</v>
          </cell>
          <cell r="F1691">
            <v>23353</v>
          </cell>
          <cell r="G1691" t="str">
            <v>LAJE PRE-FABRICADA TRELIC. P/PISO/COBERTURA BLOCO EPS, 40CM</v>
          </cell>
          <cell r="H1691" t="str">
            <v>M2</v>
          </cell>
          <cell r="I1691">
            <v>160.85</v>
          </cell>
        </row>
        <row r="1692">
          <cell r="A1692">
            <v>23354</v>
          </cell>
          <cell r="B1692" t="str">
            <v>CONCRETO 1:2:3 fck=18MPa COM FORMA/ACO PARA RAMPAS</v>
          </cell>
          <cell r="C1692" t="str">
            <v>M3</v>
          </cell>
          <cell r="D1692">
            <v>3048.33</v>
          </cell>
          <cell r="F1692">
            <v>23354</v>
          </cell>
          <cell r="G1692" t="str">
            <v>CONCRETO 1:2:3 fck=18MPa COM FORMA/ACO PARA RAMPAS</v>
          </cell>
          <cell r="H1692" t="str">
            <v>M3</v>
          </cell>
          <cell r="I1692">
            <v>3048.33</v>
          </cell>
        </row>
        <row r="1693">
          <cell r="A1693">
            <v>23355</v>
          </cell>
          <cell r="B1693" t="str">
            <v>CONCRETO PARA PAVIMENTO PISOS ESP.20cm EM PATIOS</v>
          </cell>
          <cell r="C1693" t="str">
            <v>M2</v>
          </cell>
          <cell r="D1693">
            <v>139.65</v>
          </cell>
          <cell r="F1693">
            <v>23355</v>
          </cell>
          <cell r="G1693" t="str">
            <v>CONCRETO PARA PAVIMENTO PISOS ESP.20cm EM PATIOS</v>
          </cell>
          <cell r="H1693" t="str">
            <v>M2</v>
          </cell>
          <cell r="I1693">
            <v>139.65</v>
          </cell>
        </row>
        <row r="1694">
          <cell r="A1694">
            <v>23357</v>
          </cell>
          <cell r="B1694" t="str">
            <v>REMOCAO E RETIRADA CAMADA BRITA EM BASES DE PAVIMENTO</v>
          </cell>
          <cell r="C1694" t="str">
            <v>M3</v>
          </cell>
          <cell r="D1694">
            <v>85.56</v>
          </cell>
          <cell r="F1694">
            <v>23357</v>
          </cell>
          <cell r="G1694" t="str">
            <v>REMOCAO E RETIRADA CAMADA BRITA EM BASES DE PAVIMENTO</v>
          </cell>
          <cell r="H1694" t="str">
            <v>M3</v>
          </cell>
          <cell r="I1694">
            <v>85.56</v>
          </cell>
        </row>
        <row r="1695">
          <cell r="A1695">
            <v>23358</v>
          </cell>
          <cell r="B1695" t="str">
            <v>RECOLOCACAO DE BRITA 1 E 2 EM PAVIMENTOS DE BASES</v>
          </cell>
          <cell r="C1695" t="str">
            <v>M3</v>
          </cell>
          <cell r="D1695">
            <v>221.22</v>
          </cell>
          <cell r="F1695">
            <v>23358</v>
          </cell>
          <cell r="G1695" t="str">
            <v>RECOLOCACAO DE BRITA 1 E 2 EM PAVIMENTOS DE BASES</v>
          </cell>
          <cell r="H1695" t="str">
            <v>M3</v>
          </cell>
          <cell r="I1695">
            <v>221.22</v>
          </cell>
        </row>
        <row r="1696">
          <cell r="A1696">
            <v>23360</v>
          </cell>
          <cell r="B1696" t="str">
            <v>REVESTIMENTO-FECHAMENTO DE ABERTURAS EM FORRO DE GESSO</v>
          </cell>
          <cell r="C1696" t="str">
            <v>M2</v>
          </cell>
          <cell r="D1696">
            <v>65.95</v>
          </cell>
          <cell r="F1696">
            <v>23360</v>
          </cell>
          <cell r="G1696" t="str">
            <v>REVESTIMENTO-FECHAMENTO DE ABERTURAS EM FORRO DE GESSO</v>
          </cell>
          <cell r="H1696" t="str">
            <v>M2</v>
          </cell>
          <cell r="I1696">
            <v>65.95</v>
          </cell>
        </row>
        <row r="1697">
          <cell r="A1697">
            <v>23361</v>
          </cell>
          <cell r="B1697" t="str">
            <v>ABERTURA EM FORRO GESSO P/REPARO DE INSTALACOES (0,40m)</v>
          </cell>
          <cell r="C1697" t="str">
            <v>UN</v>
          </cell>
          <cell r="D1697">
            <v>16.190000000000001</v>
          </cell>
          <cell r="F1697">
            <v>23361</v>
          </cell>
          <cell r="G1697" t="str">
            <v>ABERTURA EM FORRO GESSO P/REPARO DE INSTALACOES (0,40m)</v>
          </cell>
          <cell r="H1697" t="str">
            <v>UN</v>
          </cell>
          <cell r="I1697">
            <v>16.190000000000001</v>
          </cell>
        </row>
        <row r="1698">
          <cell r="A1698">
            <v>23362</v>
          </cell>
          <cell r="B1698" t="str">
            <v>TAMPONAMENTO DE PONTOS DE ESGOTO SANITARIO EM VASOS</v>
          </cell>
          <cell r="C1698" t="str">
            <v>UN</v>
          </cell>
          <cell r="D1698">
            <v>35.130000000000003</v>
          </cell>
          <cell r="F1698">
            <v>23362</v>
          </cell>
          <cell r="G1698" t="str">
            <v>TAMPONAMENTO DE PONTOS DE ESGOTO SANITARIO EM VASOS</v>
          </cell>
          <cell r="H1698" t="str">
            <v>UN</v>
          </cell>
          <cell r="I1698">
            <v>35.130000000000003</v>
          </cell>
        </row>
        <row r="1699">
          <cell r="A1699">
            <v>23365</v>
          </cell>
          <cell r="B1699" t="str">
            <v>CONCRETO 1:2:2 fck-18MPa PARA VIGAS-COM FORMAS/ARMACOES</v>
          </cell>
          <cell r="C1699" t="str">
            <v>M3</v>
          </cell>
          <cell r="D1699">
            <v>3092.16</v>
          </cell>
          <cell r="F1699">
            <v>23365</v>
          </cell>
          <cell r="G1699" t="str">
            <v>CONCRETO 1:2:2 fck-18MPa PARA VIGAS-COM FORMAS/ARMACOES</v>
          </cell>
          <cell r="H1699" t="str">
            <v>M3</v>
          </cell>
          <cell r="I1699">
            <v>3092.16</v>
          </cell>
        </row>
        <row r="1700">
          <cell r="A1700">
            <v>23368</v>
          </cell>
          <cell r="B1700" t="str">
            <v>PAREDES EM BLOCOS CONCRETO 14x19x29cm CIMENTO/AREIA 1:3</v>
          </cell>
          <cell r="C1700" t="str">
            <v>M2</v>
          </cell>
          <cell r="D1700">
            <v>73.33</v>
          </cell>
          <cell r="F1700">
            <v>23368</v>
          </cell>
          <cell r="G1700" t="str">
            <v>PAREDES EM BLOCOS CONCRETO 14x19x29cm CIMENTO/AREIA 1:3</v>
          </cell>
          <cell r="H1700" t="str">
            <v>M2</v>
          </cell>
          <cell r="I1700">
            <v>73.33</v>
          </cell>
        </row>
        <row r="1701">
          <cell r="A1701">
            <v>23369</v>
          </cell>
          <cell r="B1701" t="str">
            <v>PAREDES EM BLOCOS CONCRETO 19x19x39cm CIMENTO/AREIA 1:3</v>
          </cell>
          <cell r="C1701" t="str">
            <v>M2</v>
          </cell>
          <cell r="D1701">
            <v>88.45</v>
          </cell>
          <cell r="F1701">
            <v>23369</v>
          </cell>
          <cell r="G1701" t="str">
            <v>PAREDES EM BLOCOS CONCRETO 19x19x39cm CIMENTO/AREIA 1:3</v>
          </cell>
          <cell r="H1701" t="str">
            <v>M2</v>
          </cell>
          <cell r="I1701">
            <v>88.45</v>
          </cell>
        </row>
        <row r="1702">
          <cell r="A1702">
            <v>23370</v>
          </cell>
          <cell r="B1702" t="str">
            <v>PAREDES EM TIJOLOS 10x20x20cm 10cm CIMENTO/SAIBRO 1:6</v>
          </cell>
          <cell r="C1702" t="str">
            <v>M2</v>
          </cell>
          <cell r="D1702">
            <v>80.2</v>
          </cell>
          <cell r="F1702">
            <v>23370</v>
          </cell>
          <cell r="G1702" t="str">
            <v>PAREDES EM TIJOLOS 10x20x20cm 10cm CIMENTO/SAIBRO 1:6</v>
          </cell>
          <cell r="H1702" t="str">
            <v>M2</v>
          </cell>
          <cell r="I1702">
            <v>80.2</v>
          </cell>
        </row>
        <row r="1703">
          <cell r="A1703">
            <v>23371</v>
          </cell>
          <cell r="B1703" t="str">
            <v>PAREDES EM TIJOLOS 9x19x19cm 20cm CIMENTO/AREIA 1:6</v>
          </cell>
          <cell r="C1703" t="str">
            <v>M2</v>
          </cell>
          <cell r="D1703">
            <v>159.91</v>
          </cell>
          <cell r="F1703">
            <v>23371</v>
          </cell>
          <cell r="G1703" t="str">
            <v>PAREDES EM TIJOLOS 9x19x19cm 20cm CIMENTO/AREIA 1:6</v>
          </cell>
          <cell r="H1703" t="str">
            <v>M2</v>
          </cell>
          <cell r="I1703">
            <v>159.91</v>
          </cell>
        </row>
        <row r="1704">
          <cell r="A1704">
            <v>23372</v>
          </cell>
          <cell r="B1704" t="str">
            <v>PAREDES EM TIJOLOS MACICOS ESP.10cm CIMENTO/SAIBRO 1:6</v>
          </cell>
          <cell r="C1704" t="str">
            <v>m2</v>
          </cell>
          <cell r="D1704">
            <v>177.85</v>
          </cell>
          <cell r="F1704">
            <v>23372</v>
          </cell>
          <cell r="G1704" t="str">
            <v>PAREDES EM TIJOLOS MACICOS ESP.10cm CIMENTO/SAIBRO 1:6</v>
          </cell>
          <cell r="H1704" t="str">
            <v>m2</v>
          </cell>
          <cell r="I1704">
            <v>177.85</v>
          </cell>
        </row>
        <row r="1705">
          <cell r="A1705">
            <v>23373</v>
          </cell>
          <cell r="B1705" t="str">
            <v>PAREDES EM TIJOLOS MACICOS ESP.20cm CIMENTO/SAIBRO 1:8</v>
          </cell>
          <cell r="C1705" t="str">
            <v>M2</v>
          </cell>
          <cell r="D1705">
            <v>324.41000000000003</v>
          </cell>
          <cell r="F1705">
            <v>23373</v>
          </cell>
          <cell r="G1705" t="str">
            <v>PAREDES EM TIJOLOS MACICOS ESP.20cm CIMENTO/SAIBRO 1:8</v>
          </cell>
          <cell r="H1705" t="str">
            <v>M2</v>
          </cell>
          <cell r="I1705">
            <v>324.41000000000003</v>
          </cell>
        </row>
        <row r="1706">
          <cell r="A1706">
            <v>23374</v>
          </cell>
          <cell r="B1706" t="str">
            <v>BALDRAME CONCRETO 1:3:6 PARA MURO DIVISORIO 10cm-(20x40cm)</v>
          </cell>
          <cell r="C1706" t="str">
            <v>M</v>
          </cell>
          <cell r="D1706">
            <v>137.66999999999999</v>
          </cell>
          <cell r="F1706">
            <v>23374</v>
          </cell>
          <cell r="G1706" t="str">
            <v>BALDRAME CONCRETO 1:3:6 PARA MURO DIVISORIO 10cm-(20x40cm)</v>
          </cell>
          <cell r="H1706" t="str">
            <v>M</v>
          </cell>
          <cell r="I1706">
            <v>137.66999999999999</v>
          </cell>
        </row>
        <row r="1707">
          <cell r="A1707">
            <v>23375</v>
          </cell>
          <cell r="B1707" t="str">
            <v>BALDRAME CONCRETO 1:3:6 PARA MURO DIVISORIO 20cm-(30x40cm)</v>
          </cell>
          <cell r="C1707" t="str">
            <v>M</v>
          </cell>
          <cell r="D1707">
            <v>154.85</v>
          </cell>
          <cell r="F1707">
            <v>23375</v>
          </cell>
          <cell r="G1707" t="str">
            <v>BALDRAME CONCRETO 1:3:6 PARA MURO DIVISORIO 20cm-(30x40cm)</v>
          </cell>
          <cell r="H1707" t="str">
            <v>M</v>
          </cell>
          <cell r="I1707">
            <v>154.85</v>
          </cell>
        </row>
        <row r="1708">
          <cell r="A1708">
            <v>23376</v>
          </cell>
          <cell r="B1708" t="str">
            <v>FORNECIMENTO PORTA MADEIRA 1 FL. 60x210cm LISA-OLEO/FERRAGENS</v>
          </cell>
          <cell r="C1708" t="str">
            <v>UN</v>
          </cell>
          <cell r="D1708">
            <v>2453.0500000000002</v>
          </cell>
          <cell r="F1708">
            <v>23376</v>
          </cell>
          <cell r="G1708" t="str">
            <v>FORNECIMENTO PORTA MADEIRA 1 FL. 60x210cm LISA-OLEO/FERRAGENS</v>
          </cell>
          <cell r="H1708" t="str">
            <v>UN</v>
          </cell>
          <cell r="I1708">
            <v>2453.0500000000002</v>
          </cell>
        </row>
        <row r="1709">
          <cell r="A1709">
            <v>23377</v>
          </cell>
          <cell r="B1709" t="str">
            <v>FORNECIMENTO PORTA MADEIRA 1 FL 70x210cm PINT.OLEO/FERRAGENS</v>
          </cell>
          <cell r="C1709" t="str">
            <v>UN</v>
          </cell>
          <cell r="D1709">
            <v>1445.42</v>
          </cell>
          <cell r="F1709">
            <v>23377</v>
          </cell>
          <cell r="G1709" t="str">
            <v>FORNECIMENTO PORTA MADEIRA 1 FL 70x210cm PINT.OLEO/FERRAGENS</v>
          </cell>
          <cell r="H1709" t="str">
            <v>UN</v>
          </cell>
          <cell r="I1709">
            <v>1445.42</v>
          </cell>
        </row>
        <row r="1710">
          <cell r="A1710">
            <v>23378</v>
          </cell>
          <cell r="B1710" t="str">
            <v>FORNECIMENTO PORTA MADEIRA 1 FL 80x210cm PINT.OLEO/FERRAGENS</v>
          </cell>
          <cell r="C1710" t="str">
            <v>UN</v>
          </cell>
          <cell r="D1710">
            <v>1494.84</v>
          </cell>
          <cell r="F1710">
            <v>23378</v>
          </cell>
          <cell r="G1710" t="str">
            <v>FORNECIMENTO PORTA MADEIRA 1 FL 80x210cm PINT.OLEO/FERRAGENS</v>
          </cell>
          <cell r="H1710" t="str">
            <v>UN</v>
          </cell>
          <cell r="I1710">
            <v>1494.84</v>
          </cell>
        </row>
        <row r="1711">
          <cell r="A1711">
            <v>23379</v>
          </cell>
          <cell r="B1711" t="str">
            <v>FORNECIMENTO PORTA MADEIRA 1 FL 90x210cm INT.-0LE0/FERRAGENS</v>
          </cell>
          <cell r="C1711" t="str">
            <v>UN</v>
          </cell>
          <cell r="D1711">
            <v>1482.02</v>
          </cell>
          <cell r="F1711">
            <v>23379</v>
          </cell>
          <cell r="G1711" t="str">
            <v>FORNECIMENTO PORTA MADEIRA 1 FL 90x210cm INT.-0LE0/FERRAGENS</v>
          </cell>
          <cell r="H1711" t="str">
            <v>UN</v>
          </cell>
          <cell r="I1711">
            <v>1482.02</v>
          </cell>
        </row>
        <row r="1712">
          <cell r="A1712">
            <v>23380</v>
          </cell>
          <cell r="B1712" t="str">
            <v>CONCRETO 1:2:4 FCK 13,5MPa+218L/agua-PARA CINTAS FUNDACAO</v>
          </cell>
          <cell r="C1712" t="str">
            <v>M3</v>
          </cell>
          <cell r="D1712">
            <v>490.35</v>
          </cell>
          <cell r="F1712">
            <v>23380</v>
          </cell>
          <cell r="G1712" t="str">
            <v>CONCRETO 1:2:4 FCK 13,5MPa+218L/agua-PARA CINTAS FUNDACAO</v>
          </cell>
          <cell r="H1712" t="str">
            <v>M3</v>
          </cell>
          <cell r="I1712">
            <v>490.35</v>
          </cell>
        </row>
        <row r="1713">
          <cell r="A1713">
            <v>23381</v>
          </cell>
          <cell r="B1713" t="str">
            <v>CONCRETO 1:2:4 FCK 13,5MPa+218 L/agua-PARA BLOCOS FUNDACAO</v>
          </cell>
          <cell r="C1713" t="str">
            <v>M3</v>
          </cell>
          <cell r="D1713">
            <v>490.35</v>
          </cell>
          <cell r="F1713">
            <v>23381</v>
          </cell>
          <cell r="G1713" t="str">
            <v>CONCRETO 1:2:4 FCK 13,5MPa+218 L/agua-PARA BLOCOS FUNDACAO</v>
          </cell>
          <cell r="H1713" t="str">
            <v>M3</v>
          </cell>
          <cell r="I1713">
            <v>490.35</v>
          </cell>
        </row>
        <row r="1714">
          <cell r="A1714">
            <v>23382</v>
          </cell>
          <cell r="B1714" t="str">
            <v>CONCRETO 1:2:4 FCK 13,5 MPa+218 L/agua-PARA CORTINAS</v>
          </cell>
          <cell r="C1714" t="str">
            <v>M3</v>
          </cell>
          <cell r="D1714">
            <v>490.35</v>
          </cell>
          <cell r="F1714">
            <v>23382</v>
          </cell>
          <cell r="G1714" t="str">
            <v>CONCRETO 1:2:4 FCK 13,5 MPa+218 L/agua-PARA CORTINAS</v>
          </cell>
          <cell r="H1714" t="str">
            <v>M3</v>
          </cell>
          <cell r="I1714">
            <v>490.35</v>
          </cell>
        </row>
        <row r="1715">
          <cell r="A1715">
            <v>23383</v>
          </cell>
          <cell r="B1715" t="str">
            <v>FORNECIMENTO DE JANELA DE FERRO BASCULANTE</v>
          </cell>
          <cell r="C1715" t="str">
            <v>M2</v>
          </cell>
          <cell r="D1715">
            <v>549.11</v>
          </cell>
          <cell r="F1715">
            <v>23383</v>
          </cell>
          <cell r="G1715" t="str">
            <v>FORNECIMENTO DE JANELA DE FERRO BASCULANTE</v>
          </cell>
          <cell r="H1715" t="str">
            <v>M2</v>
          </cell>
          <cell r="I1715">
            <v>549.11</v>
          </cell>
        </row>
        <row r="1716">
          <cell r="A1716">
            <v>23384</v>
          </cell>
          <cell r="B1716" t="str">
            <v>FORNECIMENTO JANELA FERRO CORRER-PINTURA OLEO/VIDRO 3mm</v>
          </cell>
          <cell r="C1716" t="str">
            <v>M2</v>
          </cell>
          <cell r="D1716">
            <v>757.37</v>
          </cell>
          <cell r="F1716">
            <v>23384</v>
          </cell>
          <cell r="G1716" t="str">
            <v>FORNECIMENTO JANELA FERRO CORRER-PINTURA OLEO/VIDRO 3mm</v>
          </cell>
          <cell r="H1716" t="str">
            <v>M2</v>
          </cell>
          <cell r="I1716">
            <v>757.37</v>
          </cell>
        </row>
        <row r="1717">
          <cell r="A1717">
            <v>23385</v>
          </cell>
          <cell r="B1717" t="str">
            <v xml:space="preserve">JANELA MAXIM AR EM ACO C/GRADE QUADRICULADA LINHA SILENTFOT </v>
          </cell>
          <cell r="C1717" t="str">
            <v>M2</v>
          </cell>
          <cell r="D1717">
            <v>945.54</v>
          </cell>
          <cell r="F1717">
            <v>23385</v>
          </cell>
          <cell r="G1717" t="str">
            <v xml:space="preserve">JANELA MAXIM AR EM ACO C/GRADE QUADRICULADA LINHA SILENTFOT </v>
          </cell>
          <cell r="H1717" t="str">
            <v>M2</v>
          </cell>
          <cell r="I1717">
            <v>945.54</v>
          </cell>
        </row>
        <row r="1718">
          <cell r="A1718">
            <v>23387</v>
          </cell>
          <cell r="B1718" t="str">
            <v>FORNECIMENTO DE JANELA DE CORRER EM ALUMINIO NATURAL</v>
          </cell>
          <cell r="C1718" t="str">
            <v>M2</v>
          </cell>
          <cell r="D1718">
            <v>520.45000000000005</v>
          </cell>
          <cell r="F1718">
            <v>23387</v>
          </cell>
          <cell r="G1718" t="str">
            <v>FORNECIMENTO DE JANELA DE CORRER EM ALUMINIO NATURAL</v>
          </cell>
          <cell r="H1718" t="str">
            <v>M2</v>
          </cell>
          <cell r="I1718">
            <v>520.45000000000005</v>
          </cell>
        </row>
        <row r="1719">
          <cell r="A1719">
            <v>23388</v>
          </cell>
          <cell r="B1719" t="str">
            <v>FORNECIMENTO E COLOCACAO JANELA ALUMINIO PIVOTANTE</v>
          </cell>
          <cell r="C1719" t="str">
            <v>M2</v>
          </cell>
          <cell r="D1719">
            <v>948.83</v>
          </cell>
          <cell r="F1719">
            <v>23388</v>
          </cell>
          <cell r="G1719" t="str">
            <v>FORNECIMENTO E COLOCACAO JANELA ALUMINIO PIVOTANTE</v>
          </cell>
          <cell r="H1719" t="str">
            <v>M2</v>
          </cell>
          <cell r="I1719">
            <v>948.83</v>
          </cell>
        </row>
        <row r="1720">
          <cell r="A1720">
            <v>23389</v>
          </cell>
          <cell r="B1720" t="str">
            <v>FORNECIMENTO DE JANELA DE CORRER 2 FOLHAS EM ALUMINIO NATUR</v>
          </cell>
          <cell r="C1720" t="str">
            <v>M2</v>
          </cell>
          <cell r="D1720">
            <v>467.71</v>
          </cell>
          <cell r="F1720">
            <v>23389</v>
          </cell>
          <cell r="G1720" t="str">
            <v>FORNECIMENTO DE JANELA DE CORRER 2 FOLHAS EM ALUMINIO NATUR</v>
          </cell>
          <cell r="H1720" t="str">
            <v>M2</v>
          </cell>
          <cell r="I1720">
            <v>467.71</v>
          </cell>
        </row>
        <row r="1721">
          <cell r="A1721">
            <v>23390</v>
          </cell>
          <cell r="B1721" t="str">
            <v>FORNECIMENTO JANELA ALUMINIO MAXIM-AIR CONVENCIONAL</v>
          </cell>
          <cell r="C1721" t="str">
            <v>M2</v>
          </cell>
          <cell r="D1721">
            <v>559</v>
          </cell>
          <cell r="F1721">
            <v>23390</v>
          </cell>
          <cell r="G1721" t="str">
            <v>FORNECIMENTO JANELA ALUMINIO MAXIM-AIR CONVENCIONAL</v>
          </cell>
          <cell r="H1721" t="str">
            <v>M2</v>
          </cell>
          <cell r="I1721">
            <v>559</v>
          </cell>
        </row>
        <row r="1722">
          <cell r="A1722">
            <v>23391</v>
          </cell>
          <cell r="B1722" t="str">
            <v>FORNECIMENTO PORTA ALUMINIO UMA FOLHA DE ABRIR</v>
          </cell>
          <cell r="C1722" t="str">
            <v>M2</v>
          </cell>
          <cell r="D1722">
            <v>574.63</v>
          </cell>
          <cell r="F1722">
            <v>23391</v>
          </cell>
          <cell r="G1722" t="str">
            <v>FORNECIMENTO PORTA ALUMINIO UMA FOLHA DE ABRIR</v>
          </cell>
          <cell r="H1722" t="str">
            <v>M2</v>
          </cell>
          <cell r="I1722">
            <v>574.63</v>
          </cell>
        </row>
        <row r="1723">
          <cell r="A1723">
            <v>23393</v>
          </cell>
          <cell r="B1723" t="str">
            <v>FORNECIMENTO GRADIL EXTERNO PERFIS ALUMINIO ANODIZADO</v>
          </cell>
          <cell r="C1723" t="str">
            <v>M2</v>
          </cell>
          <cell r="D1723">
            <v>650.58000000000004</v>
          </cell>
          <cell r="F1723">
            <v>23393</v>
          </cell>
          <cell r="G1723" t="str">
            <v>FORNECIMENTO GRADIL EXTERNO PERFIS ALUMINIO ANODIZADO</v>
          </cell>
          <cell r="H1723" t="str">
            <v>M2</v>
          </cell>
          <cell r="I1723">
            <v>650.58000000000004</v>
          </cell>
        </row>
        <row r="1724">
          <cell r="A1724">
            <v>23401</v>
          </cell>
          <cell r="B1724" t="str">
            <v>SUBSTITUICAO TRINCO LIVRE/OCUPADO EM PORTA WC(M.OBRA)</v>
          </cell>
          <cell r="C1724" t="str">
            <v>UN</v>
          </cell>
          <cell r="D1724">
            <v>35.81</v>
          </cell>
          <cell r="F1724">
            <v>23401</v>
          </cell>
          <cell r="G1724" t="str">
            <v>SUBSTITUICAO TRINCO LIVRE/OCUPADO EM PORTA WC(M.OBRA)</v>
          </cell>
          <cell r="H1724" t="str">
            <v>UN</v>
          </cell>
          <cell r="I1724">
            <v>35.81</v>
          </cell>
        </row>
        <row r="1725">
          <cell r="A1725">
            <v>23403</v>
          </cell>
          <cell r="B1725" t="str">
            <v>RECOLOCACAO DE DIVISORIAS</v>
          </cell>
          <cell r="C1725" t="str">
            <v>M2</v>
          </cell>
          <cell r="D1725">
            <v>151.01</v>
          </cell>
          <cell r="F1725">
            <v>23403</v>
          </cell>
          <cell r="G1725" t="str">
            <v>RECOLOCACAO DE DIVISORIAS</v>
          </cell>
          <cell r="H1725" t="str">
            <v>M2</v>
          </cell>
          <cell r="I1725">
            <v>151.01</v>
          </cell>
        </row>
        <row r="1726">
          <cell r="A1726">
            <v>23405</v>
          </cell>
          <cell r="B1726" t="str">
            <v>RETIRADA PARA REPOSICAO DE PISO EM PLACAS DE ALTA RESISTENCIA</v>
          </cell>
          <cell r="C1726" t="str">
            <v>M2</v>
          </cell>
          <cell r="D1726">
            <v>28.89</v>
          </cell>
          <cell r="F1726">
            <v>23405</v>
          </cell>
          <cell r="G1726" t="str">
            <v>RETIRADA PARA REPOSICAO DE PISO EM PLACAS DE ALTA RESISTENCIA</v>
          </cell>
          <cell r="H1726" t="str">
            <v>M2</v>
          </cell>
          <cell r="I1726">
            <v>28.89</v>
          </cell>
        </row>
        <row r="1727">
          <cell r="A1727">
            <v>23410</v>
          </cell>
          <cell r="B1727" t="str">
            <v>CONCRETO 1:2:3 fck=18MPa,PARA PILARES-COM FORMAS/ARMACOES</v>
          </cell>
          <cell r="C1727" t="str">
            <v>M3</v>
          </cell>
          <cell r="D1727">
            <v>3079.59</v>
          </cell>
          <cell r="F1727">
            <v>23410</v>
          </cell>
          <cell r="G1727" t="str">
            <v>CONCRETO 1:2:3 fck=18MPa,PARA PILARES-COM FORMAS/ARMACOES</v>
          </cell>
          <cell r="H1727" t="str">
            <v>M3</v>
          </cell>
          <cell r="I1727">
            <v>3079.59</v>
          </cell>
        </row>
        <row r="1728">
          <cell r="A1728">
            <v>23411</v>
          </cell>
          <cell r="B1728" t="str">
            <v>CONCRETO 1:2:3 fck=18MPa PARA VIGAS-COM FORMAS/ARMACOES</v>
          </cell>
          <cell r="C1728" t="str">
            <v>M3</v>
          </cell>
          <cell r="D1728">
            <v>3080.62</v>
          </cell>
          <cell r="F1728">
            <v>23411</v>
          </cell>
          <cell r="G1728" t="str">
            <v>CONCRETO 1:2:3 fck=18MPa PARA VIGAS-COM FORMAS/ARMACOES</v>
          </cell>
          <cell r="H1728" t="str">
            <v>M3</v>
          </cell>
          <cell r="I1728">
            <v>3080.62</v>
          </cell>
        </row>
        <row r="1729">
          <cell r="A1729">
            <v>23412</v>
          </cell>
          <cell r="B1729" t="str">
            <v>CONCRETO 1:2:2,5 fck=18MPa PARA LAJE 10cm-COM ACO/FORMAS</v>
          </cell>
          <cell r="C1729" t="str">
            <v>M3</v>
          </cell>
          <cell r="D1729">
            <v>2410.2800000000002</v>
          </cell>
          <cell r="F1729">
            <v>23412</v>
          </cell>
          <cell r="G1729" t="str">
            <v>CONCRETO 1:2:2,5 fck=18MPa PARA LAJE 10cm-COM ACO/FORMAS</v>
          </cell>
          <cell r="H1729" t="str">
            <v>M3</v>
          </cell>
          <cell r="I1729">
            <v>2410.2800000000002</v>
          </cell>
        </row>
        <row r="1730">
          <cell r="A1730">
            <v>23413</v>
          </cell>
          <cell r="B1730" t="str">
            <v>CONCRETO 1:2:2,5 FCK=18MPa-PARA LAJE 15cm-COM ACO/FORMAS</v>
          </cell>
          <cell r="C1730" t="str">
            <v>M3</v>
          </cell>
          <cell r="D1730">
            <v>2403.83</v>
          </cell>
          <cell r="F1730">
            <v>23413</v>
          </cell>
          <cell r="G1730" t="str">
            <v>CONCRETO 1:2:2,5 FCK=18MPa-PARA LAJE 15cm-COM ACO/FORMAS</v>
          </cell>
          <cell r="H1730" t="str">
            <v>M3</v>
          </cell>
          <cell r="I1730">
            <v>2403.83</v>
          </cell>
        </row>
        <row r="1731">
          <cell r="A1731">
            <v>23414</v>
          </cell>
          <cell r="B1731" t="str">
            <v>ACO CA-50 6,3mm (1/4"")-COM CORTE/DOBRA/COLOC.FORMAS</v>
          </cell>
          <cell r="C1731" t="str">
            <v>KG</v>
          </cell>
          <cell r="D1731">
            <v>13.48</v>
          </cell>
          <cell r="F1731">
            <v>23414</v>
          </cell>
          <cell r="G1731" t="str">
            <v>ACO CA-50 6,3mm (1/4"")-COM CORTE/DOBRA/COLOC.FORMAS</v>
          </cell>
          <cell r="H1731" t="str">
            <v>KG</v>
          </cell>
          <cell r="I1731">
            <v>13.48</v>
          </cell>
        </row>
        <row r="1732">
          <cell r="A1732">
            <v>23415</v>
          </cell>
          <cell r="B1732" t="str">
            <v>ACO CA-50 12,5mm (1/2"")COM CORTE/DOBRA-COLOCACAO FORMAS</v>
          </cell>
          <cell r="C1732" t="str">
            <v>KG</v>
          </cell>
          <cell r="D1732">
            <v>11</v>
          </cell>
          <cell r="F1732">
            <v>23415</v>
          </cell>
          <cell r="G1732" t="str">
            <v>ACO CA-50 12,5mm (1/2"")COM CORTE/DOBRA-COLOCACAO FORMAS</v>
          </cell>
          <cell r="H1732" t="str">
            <v>KG</v>
          </cell>
          <cell r="I1732">
            <v>11</v>
          </cell>
        </row>
        <row r="1733">
          <cell r="A1733">
            <v>23416</v>
          </cell>
          <cell r="B1733" t="str">
            <v>CA-50 25mm (1"")-COM CORTE/DOBRA-COLOCACAO EM FORMAS</v>
          </cell>
          <cell r="C1733" t="str">
            <v>KG</v>
          </cell>
          <cell r="D1733">
            <v>15.53</v>
          </cell>
          <cell r="F1733">
            <v>23416</v>
          </cell>
          <cell r="G1733" t="str">
            <v>CA-50 25mm (1"")-COM CORTE/DOBRA-COLOCACAO EM FORMAS</v>
          </cell>
          <cell r="H1733" t="str">
            <v>KG</v>
          </cell>
          <cell r="I1733">
            <v>15.53</v>
          </cell>
        </row>
        <row r="1734">
          <cell r="A1734">
            <v>23417</v>
          </cell>
          <cell r="B1734" t="str">
            <v>CONCRETO USINADO 45,0 MPa BOMBEAVEL</v>
          </cell>
          <cell r="C1734" t="str">
            <v>M3</v>
          </cell>
          <cell r="D1734">
            <v>581.37</v>
          </cell>
          <cell r="F1734">
            <v>23417</v>
          </cell>
          <cell r="G1734" t="str">
            <v>CONCRETO USINADO 45,0 MPa BOMBEAVEL</v>
          </cell>
          <cell r="H1734" t="str">
            <v>M3</v>
          </cell>
          <cell r="I1734">
            <v>581.37</v>
          </cell>
        </row>
        <row r="1735">
          <cell r="A1735">
            <v>23418</v>
          </cell>
          <cell r="B1735" t="str">
            <v>LAJE CONCRETO ESTRUTURADO P/FORRO fck-15MPa ESP. 7cm</v>
          </cell>
          <cell r="C1735" t="str">
            <v>M2</v>
          </cell>
          <cell r="D1735">
            <v>259.60000000000002</v>
          </cell>
          <cell r="F1735">
            <v>23418</v>
          </cell>
          <cell r="G1735" t="str">
            <v>LAJE CONCRETO ESTRUTURADO P/FORRO fck-15MPa ESP. 7cm</v>
          </cell>
          <cell r="H1735" t="str">
            <v>M2</v>
          </cell>
          <cell r="I1735">
            <v>259.60000000000002</v>
          </cell>
        </row>
        <row r="1736">
          <cell r="A1736">
            <v>23419</v>
          </cell>
          <cell r="B1736" t="str">
            <v>LAJE MACICA CONCRETO 1:2,5:4 ESP.8cm-COM ACO/FORMAS</v>
          </cell>
          <cell r="C1736" t="str">
            <v>M2</v>
          </cell>
          <cell r="D1736">
            <v>201.86</v>
          </cell>
          <cell r="F1736">
            <v>23419</v>
          </cell>
          <cell r="G1736" t="str">
            <v>LAJE MACICA CONCRETO 1:2,5:4 ESP.8cm-COM ACO/FORMAS</v>
          </cell>
          <cell r="H1736" t="str">
            <v>M2</v>
          </cell>
          <cell r="I1736">
            <v>201.86</v>
          </cell>
        </row>
        <row r="1737">
          <cell r="A1737">
            <v>23420</v>
          </cell>
          <cell r="B1737" t="str">
            <v>CONCRETO SIMPLES 1:2,5:3 MISTURADO SEM BETONEIRA</v>
          </cell>
          <cell r="C1737" t="str">
            <v>M3</v>
          </cell>
          <cell r="D1737">
            <v>560.55999999999995</v>
          </cell>
          <cell r="F1737">
            <v>23420</v>
          </cell>
          <cell r="G1737" t="str">
            <v>CONCRETO SIMPLES 1:2,5:3 MISTURADO SEM BETONEIRA</v>
          </cell>
          <cell r="H1737" t="str">
            <v>M3</v>
          </cell>
          <cell r="I1737">
            <v>560.55999999999995</v>
          </cell>
        </row>
        <row r="1738">
          <cell r="A1738">
            <v>23421</v>
          </cell>
          <cell r="B1738" t="str">
            <v>FORNECIMENTO E MISTURA MANUAL DE CONCRETO SIMPLES 1:2:3</v>
          </cell>
          <cell r="C1738" t="str">
            <v>M3</v>
          </cell>
          <cell r="D1738">
            <v>582.95000000000005</v>
          </cell>
          <cell r="F1738">
            <v>23421</v>
          </cell>
          <cell r="G1738" t="str">
            <v>FORNECIMENTO E MISTURA MANUAL DE CONCRETO SIMPLES 1:2:3</v>
          </cell>
          <cell r="H1738" t="str">
            <v>M3</v>
          </cell>
          <cell r="I1738">
            <v>582.95000000000005</v>
          </cell>
        </row>
        <row r="1739">
          <cell r="A1739">
            <v>23422</v>
          </cell>
          <cell r="B1739" t="str">
            <v>REVISAO E RECUPERACAO DE CAIXILHOS FIXOS PARA VIDRO</v>
          </cell>
          <cell r="C1739" t="str">
            <v>M2</v>
          </cell>
          <cell r="D1739">
            <v>370.23</v>
          </cell>
          <cell r="F1739">
            <v>23422</v>
          </cell>
          <cell r="G1739" t="str">
            <v>REVISAO E RECUPERACAO DE CAIXILHOS FIXOS PARA VIDRO</v>
          </cell>
          <cell r="H1739" t="str">
            <v>M2</v>
          </cell>
          <cell r="I1739">
            <v>370.23</v>
          </cell>
        </row>
        <row r="1740">
          <cell r="A1740">
            <v>23423</v>
          </cell>
          <cell r="B1740" t="str">
            <v>REDE DE ELETRODUTOS PVC PARA QUARTO DE SERVICO (6,0m2)</v>
          </cell>
          <cell r="C1740" t="str">
            <v>UN</v>
          </cell>
          <cell r="D1740">
            <v>630.99</v>
          </cell>
          <cell r="F1740">
            <v>23423</v>
          </cell>
          <cell r="G1740" t="str">
            <v>REDE DE ELETRODUTOS PVC PARA QUARTO DE SERVICO (6,0m2)</v>
          </cell>
          <cell r="H1740" t="str">
            <v>UN</v>
          </cell>
          <cell r="I1740">
            <v>630.99</v>
          </cell>
        </row>
        <row r="1741">
          <cell r="A1741">
            <v>23424</v>
          </cell>
          <cell r="B1741" t="str">
            <v>REDE ELETRODUTO PVC PARA AREA DE SERVICO (8,0m2)</v>
          </cell>
          <cell r="C1741" t="str">
            <v>UN</v>
          </cell>
          <cell r="D1741">
            <v>1167.1300000000001</v>
          </cell>
          <cell r="F1741">
            <v>23424</v>
          </cell>
          <cell r="G1741" t="str">
            <v>REDE ELETRODUTO PVC PARA AREA DE SERVICO (8,0m2)</v>
          </cell>
          <cell r="H1741" t="str">
            <v>UN</v>
          </cell>
          <cell r="I1741">
            <v>1167.1300000000001</v>
          </cell>
        </row>
        <row r="1742">
          <cell r="A1742">
            <v>23427</v>
          </cell>
          <cell r="B1742" t="str">
            <v>REDE EM ELETRODUTOS PVC PARA COZINHA (10,0m2)</v>
          </cell>
          <cell r="C1742" t="str">
            <v>UN</v>
          </cell>
          <cell r="D1742">
            <v>2146.5300000000002</v>
          </cell>
          <cell r="F1742">
            <v>23427</v>
          </cell>
          <cell r="G1742" t="str">
            <v>REDE EM ELETRODUTOS PVC PARA COZINHA (10,0m2)</v>
          </cell>
          <cell r="H1742" t="str">
            <v>UN</v>
          </cell>
          <cell r="I1742">
            <v>2146.5300000000002</v>
          </cell>
        </row>
        <row r="1743">
          <cell r="A1743">
            <v>23428</v>
          </cell>
          <cell r="B1743" t="str">
            <v>REDE DE ELETRODUTOS PVC PARA LAVABO (4,0m2)</v>
          </cell>
          <cell r="C1743" t="str">
            <v>UN</v>
          </cell>
          <cell r="D1743">
            <v>353.48</v>
          </cell>
          <cell r="F1743">
            <v>23428</v>
          </cell>
          <cell r="G1743" t="str">
            <v>REDE DE ELETRODUTOS PVC PARA LAVABO (4,0m2)</v>
          </cell>
          <cell r="H1743" t="str">
            <v>UN</v>
          </cell>
          <cell r="I1743">
            <v>353.48</v>
          </cell>
        </row>
        <row r="1744">
          <cell r="A1744">
            <v>23429</v>
          </cell>
          <cell r="B1744" t="str">
            <v>REDE DE ELETRODUTOS PVC PARA QUARTO SOCIAL (12,0m2)</v>
          </cell>
          <cell r="C1744" t="str">
            <v>UN</v>
          </cell>
          <cell r="D1744">
            <v>1438.03</v>
          </cell>
          <cell r="F1744">
            <v>23429</v>
          </cell>
          <cell r="G1744" t="str">
            <v>REDE DE ELETRODUTOS PVC PARA QUARTO SOCIAL (12,0m2)</v>
          </cell>
          <cell r="H1744" t="str">
            <v>UN</v>
          </cell>
          <cell r="I1744">
            <v>1438.03</v>
          </cell>
        </row>
        <row r="1745">
          <cell r="A1745">
            <v>23440</v>
          </cell>
          <cell r="B1745" t="str">
            <v>QUADRO DISTRIBUICAO ENERGIA-HABITACAO 1 QUARTO</v>
          </cell>
          <cell r="C1745" t="str">
            <v>UN</v>
          </cell>
          <cell r="D1745">
            <v>520.5</v>
          </cell>
          <cell r="F1745">
            <v>23440</v>
          </cell>
          <cell r="G1745" t="str">
            <v>QUADRO DISTRIBUICAO ENERGIA-HABITACAO 1 QUARTO</v>
          </cell>
          <cell r="H1745" t="str">
            <v>UN</v>
          </cell>
          <cell r="I1745">
            <v>520.5</v>
          </cell>
        </row>
        <row r="1746">
          <cell r="A1746">
            <v>23442</v>
          </cell>
          <cell r="B1746" t="str">
            <v>QUADRO DE DISTRIBUICAO ENERGIA HABITACAO 2 QUARTOS</v>
          </cell>
          <cell r="C1746" t="str">
            <v>UN</v>
          </cell>
          <cell r="D1746">
            <v>564.57000000000005</v>
          </cell>
          <cell r="F1746">
            <v>23442</v>
          </cell>
          <cell r="G1746" t="str">
            <v>QUADRO DE DISTRIBUICAO ENERGIA HABITACAO 2 QUARTOS</v>
          </cell>
          <cell r="H1746" t="str">
            <v>UN</v>
          </cell>
          <cell r="I1746">
            <v>564.57000000000005</v>
          </cell>
        </row>
        <row r="1747">
          <cell r="A1747">
            <v>23443</v>
          </cell>
          <cell r="B1747" t="str">
            <v>QUADRO DE DISTRIBUICAO ENERGIA-HABITACAO 3 QUARTOS</v>
          </cell>
          <cell r="C1747" t="str">
            <v>UN</v>
          </cell>
          <cell r="D1747">
            <v>1299.1600000000001</v>
          </cell>
          <cell r="F1747">
            <v>23443</v>
          </cell>
          <cell r="G1747" t="str">
            <v>QUADRO DE DISTRIBUICAO ENERGIA-HABITACAO 3 QUARTOS</v>
          </cell>
          <cell r="H1747" t="str">
            <v>UN</v>
          </cell>
          <cell r="I1747">
            <v>1299.1600000000001</v>
          </cell>
        </row>
        <row r="1748">
          <cell r="A1748">
            <v>23444</v>
          </cell>
          <cell r="B1748" t="str">
            <v>QUADRO DE DISTRIBUICAO ENERGIA-HABITACAO 4 QUARTOS</v>
          </cell>
          <cell r="C1748" t="str">
            <v>UN</v>
          </cell>
          <cell r="D1748">
            <v>1683.76</v>
          </cell>
          <cell r="F1748">
            <v>23444</v>
          </cell>
          <cell r="G1748" t="str">
            <v>QUADRO DE DISTRIBUICAO ENERGIA-HABITACAO 4 QUARTOS</v>
          </cell>
          <cell r="H1748" t="str">
            <v>UN</v>
          </cell>
          <cell r="I1748">
            <v>1683.76</v>
          </cell>
        </row>
        <row r="1749">
          <cell r="A1749">
            <v>23445</v>
          </cell>
          <cell r="B1749" t="str">
            <v>SENSOR DE PRESENCA (LIGA/DESLIGA) EM HALLS</v>
          </cell>
          <cell r="C1749" t="str">
            <v>UN</v>
          </cell>
          <cell r="D1749">
            <v>187.98</v>
          </cell>
          <cell r="F1749">
            <v>23445</v>
          </cell>
          <cell r="G1749" t="str">
            <v>SENSOR DE PRESENCA (LIGA/DESLIGA) EM HALLS</v>
          </cell>
          <cell r="H1749" t="str">
            <v>UN</v>
          </cell>
          <cell r="I1749">
            <v>187.98</v>
          </cell>
        </row>
        <row r="1750">
          <cell r="A1750">
            <v>23447</v>
          </cell>
          <cell r="B1750" t="str">
            <v>PONTO DE TELEFONE</v>
          </cell>
          <cell r="C1750" t="str">
            <v>PT</v>
          </cell>
          <cell r="D1750">
            <v>125.48</v>
          </cell>
          <cell r="F1750">
            <v>23447</v>
          </cell>
          <cell r="G1750" t="str">
            <v>PONTO DE TELEFONE</v>
          </cell>
          <cell r="H1750" t="str">
            <v>PT</v>
          </cell>
          <cell r="I1750">
            <v>125.48</v>
          </cell>
        </row>
        <row r="1751">
          <cell r="A1751">
            <v>23450</v>
          </cell>
          <cell r="B1751" t="str">
            <v>FORNECIMENTO/INSTAL.PORTA ACO COM BALANCIM PANTOGRAFICO</v>
          </cell>
          <cell r="C1751" t="str">
            <v>M2</v>
          </cell>
          <cell r="D1751">
            <v>1062.3399999999999</v>
          </cell>
          <cell r="F1751">
            <v>23450</v>
          </cell>
          <cell r="G1751" t="str">
            <v>FORNECIMENTO/INSTAL.PORTA ACO COM BALANCIM PANTOGRAFICO</v>
          </cell>
          <cell r="H1751" t="str">
            <v>M2</v>
          </cell>
          <cell r="I1751">
            <v>1062.3399999999999</v>
          </cell>
        </row>
        <row r="1752">
          <cell r="A1752">
            <v>23451</v>
          </cell>
          <cell r="B1752" t="str">
            <v>PROTECOES-REVISAO/RECUPERACAO IMPERMEABILIZACAO CALHA EXISTENTE</v>
          </cell>
          <cell r="C1752" t="str">
            <v>M</v>
          </cell>
          <cell r="D1752">
            <v>894.86</v>
          </cell>
          <cell r="F1752">
            <v>23451</v>
          </cell>
          <cell r="G1752" t="str">
            <v>PROTECOES-REVISAO/RECUPERACAO IMPERMEABILIZACAO CALHA EXISTENTE</v>
          </cell>
          <cell r="H1752" t="str">
            <v>M</v>
          </cell>
          <cell r="I1752">
            <v>894.86</v>
          </cell>
        </row>
        <row r="1753">
          <cell r="A1753">
            <v>23452</v>
          </cell>
          <cell r="B1753" t="str">
            <v>PROTECOES-REVISAO,RECUPERACAO IMPERMEABILIZACAO RUFO EXISTENTE</v>
          </cell>
          <cell r="C1753" t="str">
            <v>M2</v>
          </cell>
          <cell r="D1753">
            <v>656.82</v>
          </cell>
          <cell r="F1753">
            <v>23452</v>
          </cell>
          <cell r="G1753" t="str">
            <v>PROTECOES-REVISAO,RECUPERACAO IMPERMEABILIZACAO RUFO EXISTENTE</v>
          </cell>
          <cell r="H1753" t="str">
            <v>M2</v>
          </cell>
          <cell r="I1753">
            <v>656.82</v>
          </cell>
        </row>
        <row r="1754">
          <cell r="A1754">
            <v>23453</v>
          </cell>
          <cell r="B1754" t="str">
            <v>PROTECOES-APLICACAO DE PELICULA ADESIVA INSULFILM EM VIDROS</v>
          </cell>
          <cell r="C1754" t="str">
            <v>M2</v>
          </cell>
          <cell r="D1754">
            <v>43.84</v>
          </cell>
          <cell r="F1754">
            <v>23453</v>
          </cell>
          <cell r="G1754" t="str">
            <v>PROTECOES-APLICACAO DE PELICULA ADESIVA INSULFILM EM VIDROS</v>
          </cell>
          <cell r="H1754" t="str">
            <v>M2</v>
          </cell>
          <cell r="I1754">
            <v>43.84</v>
          </cell>
        </row>
        <row r="1755">
          <cell r="A1755">
            <v>23455</v>
          </cell>
          <cell r="B1755" t="str">
            <v>PROTECOES-REVISAO/RECUPERACAO IMPERMEABILIZACAO DE MARQUISE</v>
          </cell>
          <cell r="C1755" t="str">
            <v>M2</v>
          </cell>
          <cell r="D1755">
            <v>825.67</v>
          </cell>
          <cell r="F1755">
            <v>23455</v>
          </cell>
          <cell r="G1755" t="str">
            <v>PROTECOES-REVISAO/RECUPERACAO IMPERMEABILIZACAO DE MARQUISE</v>
          </cell>
          <cell r="H1755" t="str">
            <v>M2</v>
          </cell>
          <cell r="I1755">
            <v>825.67</v>
          </cell>
        </row>
        <row r="1756">
          <cell r="A1756">
            <v>23461</v>
          </cell>
          <cell r="B1756" t="str">
            <v>KIT REPARO PARA MECANISMO E TAMPA EXTERNA CAIXA DE DESCARGA</v>
          </cell>
          <cell r="C1756" t="str">
            <v>UN</v>
          </cell>
          <cell r="D1756">
            <v>161.9</v>
          </cell>
          <cell r="F1756">
            <v>23461</v>
          </cell>
          <cell r="G1756" t="str">
            <v>KIT REPARO PARA MECANISMO E TAMPA EXTERNA CAIXA DE DESCARGA</v>
          </cell>
          <cell r="H1756" t="str">
            <v>UN</v>
          </cell>
          <cell r="I1756">
            <v>161.9</v>
          </cell>
        </row>
        <row r="1757">
          <cell r="A1757">
            <v>23462</v>
          </cell>
          <cell r="B1757" t="str">
            <v>KIT REPARO PARA VALVULA DE DESCARGA, ؽ1 1/4"" e ؽ1 1/2""</v>
          </cell>
          <cell r="C1757" t="str">
            <v>UN</v>
          </cell>
          <cell r="D1757">
            <v>96</v>
          </cell>
          <cell r="F1757">
            <v>23462</v>
          </cell>
          <cell r="G1757" t="str">
            <v>KIT REPARO PARA VALVULA DE DESCARGA, ؽ1 1/4"" e ؽ1 1/2""</v>
          </cell>
          <cell r="H1757" t="str">
            <v>UN</v>
          </cell>
          <cell r="I1757">
            <v>96</v>
          </cell>
        </row>
        <row r="1758">
          <cell r="A1758">
            <v>23471</v>
          </cell>
          <cell r="B1758" t="str">
            <v>FORNECIMENTO E MONTAGEM DE PAINEL DIVISORIO CEGO</v>
          </cell>
          <cell r="C1758" t="str">
            <v>M2</v>
          </cell>
          <cell r="D1758">
            <v>121.43</v>
          </cell>
          <cell r="F1758">
            <v>23471</v>
          </cell>
          <cell r="G1758" t="str">
            <v>FORNECIMENTO E MONTAGEM DE PAINEL DIVISORIO CEGO</v>
          </cell>
          <cell r="H1758" t="str">
            <v>M2</v>
          </cell>
          <cell r="I1758">
            <v>121.43</v>
          </cell>
        </row>
        <row r="1759">
          <cell r="A1759">
            <v>23472</v>
          </cell>
          <cell r="B1759" t="str">
            <v>FORNECIMENTO E MONTAGEM PAINEL DIVISORIO-PAINEL/VIDRO/PAINEL</v>
          </cell>
          <cell r="C1759" t="str">
            <v>M2</v>
          </cell>
          <cell r="D1759">
            <v>146.05000000000001</v>
          </cell>
          <cell r="F1759">
            <v>23472</v>
          </cell>
          <cell r="G1759" t="str">
            <v>FORNECIMENTO E MONTAGEM PAINEL DIVISORIO-PAINEL/VIDRO/PAINEL</v>
          </cell>
          <cell r="H1759" t="str">
            <v>M2</v>
          </cell>
          <cell r="I1759">
            <v>146.05000000000001</v>
          </cell>
        </row>
        <row r="1760">
          <cell r="A1760">
            <v>23500</v>
          </cell>
          <cell r="B1760" t="str">
            <v>RECOMPOSICAO E ARREMATES EM ALVENARIAS TIJ.FURADOS 10cm</v>
          </cell>
          <cell r="C1760" t="str">
            <v>M2</v>
          </cell>
          <cell r="D1760">
            <v>85.57</v>
          </cell>
          <cell r="F1760">
            <v>23500</v>
          </cell>
          <cell r="G1760" t="str">
            <v>RECOMPOSICAO E ARREMATES EM ALVENARIAS TIJ.FURADOS 10cm</v>
          </cell>
          <cell r="H1760" t="str">
            <v>M2</v>
          </cell>
          <cell r="I1760">
            <v>85.57</v>
          </cell>
        </row>
        <row r="1761">
          <cell r="A1761">
            <v>23501</v>
          </cell>
          <cell r="B1761" t="str">
            <v>TELHADOS-REVISAO/RECUPERACAO TELHADOS FIBROCIMENTO C/MADEIRA</v>
          </cell>
          <cell r="C1761" t="str">
            <v>M2</v>
          </cell>
          <cell r="D1761">
            <v>270.99</v>
          </cell>
          <cell r="F1761">
            <v>23501</v>
          </cell>
          <cell r="G1761" t="str">
            <v>TELHADOS-REVISAO/RECUPERACAO TELHADOS FIBROCIMENTO C/MADEIRA</v>
          </cell>
          <cell r="H1761" t="str">
            <v>M2</v>
          </cell>
          <cell r="I1761">
            <v>270.99</v>
          </cell>
        </row>
        <row r="1762">
          <cell r="A1762">
            <v>23502</v>
          </cell>
          <cell r="B1762" t="str">
            <v>AZULEJO 10X20CM BOLD METRO BRILHANTE BIZOTADO WHITE ELIANE</v>
          </cell>
          <cell r="C1762" t="str">
            <v>M2</v>
          </cell>
          <cell r="D1762">
            <v>118.45</v>
          </cell>
          <cell r="F1762">
            <v>23502</v>
          </cell>
          <cell r="G1762" t="str">
            <v>AZULEJO 10X20CM BOLD METRO BRILHANTE BIZOTADO WHITE ELIANE</v>
          </cell>
          <cell r="H1762" t="str">
            <v>M2</v>
          </cell>
          <cell r="I1762">
            <v>118.45</v>
          </cell>
        </row>
        <row r="1763">
          <cell r="A1763">
            <v>23503</v>
          </cell>
          <cell r="B1763" t="str">
            <v>REVESTIMENTO-REPOSICAO PAREDES COM VITRAL PIERINE 25,6X6,5CM</v>
          </cell>
          <cell r="C1763" t="str">
            <v>M2</v>
          </cell>
          <cell r="D1763">
            <v>111.23</v>
          </cell>
          <cell r="F1763">
            <v>23503</v>
          </cell>
          <cell r="G1763" t="str">
            <v>REVESTIMENTO-REPOSICAO PAREDES COM VITRAL PIERINE 25,6X6,5CM</v>
          </cell>
          <cell r="H1763" t="str">
            <v>M2</v>
          </cell>
          <cell r="I1763">
            <v>111.23</v>
          </cell>
        </row>
        <row r="1764">
          <cell r="A1764">
            <v>23504</v>
          </cell>
          <cell r="B1764" t="str">
            <v>RECOMPOSICAO DE PISOS MARMORITE EM CIRCULACAO/ESCADAS</v>
          </cell>
          <cell r="C1764" t="str">
            <v>M2</v>
          </cell>
          <cell r="D1764">
            <v>218.38</v>
          </cell>
          <cell r="F1764">
            <v>23504</v>
          </cell>
          <cell r="G1764" t="str">
            <v>RECOMPOSICAO DE PISOS MARMORITE EM CIRCULACAO/ESCADAS</v>
          </cell>
          <cell r="H1764" t="str">
            <v>M2</v>
          </cell>
          <cell r="I1764">
            <v>218.38</v>
          </cell>
        </row>
        <row r="1765">
          <cell r="A1765">
            <v>23505</v>
          </cell>
          <cell r="B1765" t="str">
            <v>PISOS-RECOMPOSICAO PLACAS CONCRETO ARMADO SOBRE CONTRAPISOS</v>
          </cell>
          <cell r="C1765" t="str">
            <v>M2</v>
          </cell>
          <cell r="D1765">
            <v>78.959999999999994</v>
          </cell>
          <cell r="F1765">
            <v>23505</v>
          </cell>
          <cell r="G1765" t="str">
            <v>PISOS-RECOMPOSICAO PLACAS CONCRETO ARMADO SOBRE CONTRAPISOS</v>
          </cell>
          <cell r="H1765" t="str">
            <v>M2</v>
          </cell>
          <cell r="I1765">
            <v>78.959999999999994</v>
          </cell>
        </row>
        <row r="1766">
          <cell r="A1766">
            <v>23506</v>
          </cell>
          <cell r="B1766" t="str">
            <v>AZULEJO 20,3X20,3CM DECORATIVO CERAMICO ARTSY BRANCO ARTENS</v>
          </cell>
          <cell r="C1766" t="str">
            <v>M2</v>
          </cell>
          <cell r="D1766">
            <v>144.9</v>
          </cell>
          <cell r="F1766">
            <v>23506</v>
          </cell>
          <cell r="G1766" t="str">
            <v>AZULEJO 20,3X20,3CM DECORATIVO CERAMICO ARTSY BRANCO ARTENS</v>
          </cell>
          <cell r="H1766" t="str">
            <v>M2</v>
          </cell>
          <cell r="I1766">
            <v>144.9</v>
          </cell>
        </row>
        <row r="1767">
          <cell r="A1767">
            <v>23507</v>
          </cell>
          <cell r="B1767" t="str">
            <v>RECOMPOSICAO DE CERAMICA 45X45CM CARGO PLUS BONE ELIANE</v>
          </cell>
          <cell r="C1767" t="str">
            <v>M2</v>
          </cell>
          <cell r="D1767">
            <v>175.87</v>
          </cell>
          <cell r="F1767">
            <v>23507</v>
          </cell>
          <cell r="G1767" t="str">
            <v>RECOMPOSICAO DE CERAMICA 45X45CM CARGO PLUS BONE ELIANE</v>
          </cell>
          <cell r="H1767" t="str">
            <v>M2</v>
          </cell>
          <cell r="I1767">
            <v>175.87</v>
          </cell>
        </row>
        <row r="1768">
          <cell r="A1768">
            <v>23508</v>
          </cell>
          <cell r="B1768" t="str">
            <v>CONCRETO 1:4:8 18MPa+254 L/agua-PARA CINTAS/FORMAS/ARMACOES</v>
          </cell>
          <cell r="C1768" t="str">
            <v>M3</v>
          </cell>
          <cell r="D1768">
            <v>2889.25</v>
          </cell>
          <cell r="F1768">
            <v>23508</v>
          </cell>
          <cell r="G1768" t="str">
            <v>CONCRETO 1:4:8 18MPa+254 L/agua-PARA CINTAS/FORMAS/ARMACOES</v>
          </cell>
          <cell r="H1768" t="str">
            <v>M3</v>
          </cell>
          <cell r="I1768">
            <v>2889.25</v>
          </cell>
        </row>
        <row r="1769">
          <cell r="A1769">
            <v>23509</v>
          </cell>
          <cell r="B1769" t="str">
            <v>CONCRET0 1:2:0 317MPa+254 L/agua-PILAR/SAPATA/FORMA/ACO</v>
          </cell>
          <cell r="C1769" t="str">
            <v>M3</v>
          </cell>
          <cell r="D1769">
            <v>2889.25</v>
          </cell>
          <cell r="F1769">
            <v>23509</v>
          </cell>
          <cell r="G1769" t="str">
            <v>CONCRET0 1:2:0 317MPa+254 L/agua-PILAR/SAPATA/FORMA/ACO</v>
          </cell>
          <cell r="H1769" t="str">
            <v>M3</v>
          </cell>
          <cell r="I1769">
            <v>2889.25</v>
          </cell>
        </row>
        <row r="1770">
          <cell r="A1770">
            <v>23510</v>
          </cell>
          <cell r="B1770" t="str">
            <v>CONCRETO 1:2:3 18MPa+254L/agua-SAPATA FUNDACAO/FORMAS/ACO</v>
          </cell>
          <cell r="C1770" t="str">
            <v>M3</v>
          </cell>
          <cell r="D1770">
            <v>2889.25</v>
          </cell>
          <cell r="F1770">
            <v>23510</v>
          </cell>
          <cell r="G1770" t="str">
            <v>CONCRETO 1:2:3 18MPa+254L/agua-SAPATA FUNDACAO/FORMAS/ACO</v>
          </cell>
          <cell r="H1770" t="str">
            <v>M3</v>
          </cell>
          <cell r="I1770">
            <v>2889.25</v>
          </cell>
        </row>
        <row r="1771">
          <cell r="A1771">
            <v>23511</v>
          </cell>
          <cell r="B1771" t="str">
            <v>CONCRETO 1:2:3 FCK 15MPa+254 L/agua PARA BASE DE RADIER</v>
          </cell>
          <cell r="C1771" t="str">
            <v>M3</v>
          </cell>
          <cell r="D1771">
            <v>516.08000000000004</v>
          </cell>
          <cell r="F1771">
            <v>23511</v>
          </cell>
          <cell r="G1771" t="str">
            <v>CONCRETO 1:2:3 FCK 15MPa+254 L/agua PARA BASE DE RADIER</v>
          </cell>
          <cell r="H1771" t="str">
            <v>M3</v>
          </cell>
          <cell r="I1771">
            <v>516.08000000000004</v>
          </cell>
        </row>
        <row r="1772">
          <cell r="A1772">
            <v>23513</v>
          </cell>
          <cell r="B1772" t="str">
            <v>REVESTIMENTO-ARG.CAL/CIM./AREIA 1:1:15+4,6L/agua-ALVEN.10cm</v>
          </cell>
          <cell r="C1772" t="str">
            <v>M2</v>
          </cell>
          <cell r="D1772">
            <v>20</v>
          </cell>
          <cell r="F1772">
            <v>23513</v>
          </cell>
          <cell r="G1772" t="str">
            <v>REVESTIMENTO-ARG.CAL/CIM./AREIA 1:1:15+4,6L/agua-ALVEN.10cm</v>
          </cell>
          <cell r="H1772" t="str">
            <v>M2</v>
          </cell>
          <cell r="I1772">
            <v>20</v>
          </cell>
        </row>
        <row r="1773">
          <cell r="A1773">
            <v>23514</v>
          </cell>
          <cell r="B1773" t="str">
            <v>REVESTIMENTO-ARG.CIM/CAL/AREIA 1:1:15+9,2L/agua-ALVENARIA 20cm</v>
          </cell>
          <cell r="C1773" t="str">
            <v>M2</v>
          </cell>
          <cell r="D1773">
            <v>39.299999999999997</v>
          </cell>
          <cell r="F1773">
            <v>23514</v>
          </cell>
          <cell r="G1773" t="str">
            <v>REVESTIMENTO-ARG.CIM/CAL/AREIA 1:1:15+9,2L/agua-ALVENARIA 20cm</v>
          </cell>
          <cell r="H1773" t="str">
            <v>M2</v>
          </cell>
          <cell r="I1773">
            <v>39.299999999999997</v>
          </cell>
        </row>
        <row r="1774">
          <cell r="A1774">
            <v>23515</v>
          </cell>
          <cell r="B1774" t="str">
            <v>REVESTIMENTO-ARG.CIM/CAL./AREIA 1:115+27,6L/agua-ALVEN.10cm</v>
          </cell>
          <cell r="C1774" t="str">
            <v>M3</v>
          </cell>
          <cell r="D1774">
            <v>217.94</v>
          </cell>
          <cell r="F1774">
            <v>23515</v>
          </cell>
          <cell r="G1774" t="str">
            <v>REVESTIMENTO-ARG.CIM/CAL./AREIA 1:115+27,6L/agua-ALVEN.10cm</v>
          </cell>
          <cell r="H1774" t="str">
            <v>M3</v>
          </cell>
          <cell r="I1774">
            <v>217.94</v>
          </cell>
        </row>
        <row r="1775">
          <cell r="A1775">
            <v>23516</v>
          </cell>
          <cell r="B1775" t="str">
            <v>REVESTMENTO-ARGAMASSA CAL/AREIA 1:5+26.,9 l/agua</v>
          </cell>
          <cell r="C1775" t="str">
            <v>M3</v>
          </cell>
          <cell r="D1775">
            <v>310.20999999999998</v>
          </cell>
          <cell r="F1775">
            <v>23516</v>
          </cell>
          <cell r="G1775" t="str">
            <v>REVESTMENTO-ARGAMASSA CAL/AREIA 1:5+26.,9 l/agua</v>
          </cell>
          <cell r="H1775" t="str">
            <v>M3</v>
          </cell>
          <cell r="I1775">
            <v>310.20999999999998</v>
          </cell>
        </row>
        <row r="1776">
          <cell r="A1776">
            <v>23518</v>
          </cell>
          <cell r="B1776" t="str">
            <v>REVESTIMENTO-ARG.2mm INT.CIM/CALGEO/AREIA 1:1,5:7+3,8L/agua</v>
          </cell>
          <cell r="C1776" t="str">
            <v>M2</v>
          </cell>
          <cell r="D1776">
            <v>93.55</v>
          </cell>
          <cell r="F1776">
            <v>23518</v>
          </cell>
          <cell r="G1776" t="str">
            <v>REVESTIMENTO-ARG.2mm INT.CIM/CALGEO/AREIA 1:1,5:7+3,8L/agua</v>
          </cell>
          <cell r="H1776" t="str">
            <v>M2</v>
          </cell>
          <cell r="I1776">
            <v>93.55</v>
          </cell>
        </row>
        <row r="1777">
          <cell r="A1777">
            <v>23519</v>
          </cell>
          <cell r="B1777" t="str">
            <v>PAREDE EM TIJOLO 9x19x19cm COM CIMENTO/SAIBRO 1:6</v>
          </cell>
          <cell r="C1777" t="str">
            <v>M2</v>
          </cell>
          <cell r="D1777">
            <v>80.36</v>
          </cell>
          <cell r="F1777">
            <v>23519</v>
          </cell>
          <cell r="G1777" t="str">
            <v>PAREDE EM TIJOLO 9x19x19cm COM CIMENTO/SAIBRO 1:6</v>
          </cell>
          <cell r="H1777" t="str">
            <v>M2</v>
          </cell>
          <cell r="I1777">
            <v>80.36</v>
          </cell>
        </row>
        <row r="1778">
          <cell r="A1778">
            <v>23520</v>
          </cell>
          <cell r="B1778" t="str">
            <v>PAREDE EM TIJOLO 9x19x19cm-20cm CIMENTO/AREIA 1:6</v>
          </cell>
          <cell r="C1778" t="str">
            <v>M2</v>
          </cell>
          <cell r="D1778">
            <v>159.91</v>
          </cell>
          <cell r="F1778">
            <v>23520</v>
          </cell>
          <cell r="G1778" t="str">
            <v>PAREDE EM TIJOLO 9x19x19cm-20cm CIMENTO/AREIA 1:6</v>
          </cell>
          <cell r="H1778" t="str">
            <v>M2</v>
          </cell>
          <cell r="I1778">
            <v>159.91</v>
          </cell>
        </row>
        <row r="1779">
          <cell r="A1779">
            <v>23521</v>
          </cell>
          <cell r="B1779" t="str">
            <v>PAREDE EM TIJOLO 9x19x19-20CM-CIMENTO/CAL/AREIA 1:4:4</v>
          </cell>
          <cell r="C1779" t="str">
            <v>M2</v>
          </cell>
          <cell r="D1779">
            <v>163.99</v>
          </cell>
          <cell r="F1779">
            <v>23521</v>
          </cell>
          <cell r="G1779" t="str">
            <v>PAREDE EM TIJOLO 9x19x19-20CM-CIMENTO/CAL/AREIA 1:4:4</v>
          </cell>
          <cell r="H1779" t="str">
            <v>M2</v>
          </cell>
          <cell r="I1779">
            <v>163.99</v>
          </cell>
        </row>
        <row r="1780">
          <cell r="A1780">
            <v>23522</v>
          </cell>
          <cell r="B1780" t="str">
            <v>PAREDE EM TIJOLO 9x19x19-10cm-CIMENTO/CALGEO/AREIA 1:2:9</v>
          </cell>
          <cell r="C1780" t="str">
            <v>M2</v>
          </cell>
          <cell r="D1780">
            <v>107.64</v>
          </cell>
          <cell r="F1780">
            <v>23522</v>
          </cell>
          <cell r="G1780" t="str">
            <v>PAREDE EM TIJOLO 9x19x19-10cm-CIMENTO/CALGEO/AREIA 1:2:9</v>
          </cell>
          <cell r="H1780" t="str">
            <v>M2</v>
          </cell>
          <cell r="I1780">
            <v>107.64</v>
          </cell>
        </row>
        <row r="1781">
          <cell r="A1781">
            <v>23523</v>
          </cell>
          <cell r="B1781" t="str">
            <v>PAREDE EM TIJOLO 9x19x19-20cm-CIMENTO/GALGEO/AREIA-1:2:9</v>
          </cell>
          <cell r="C1781" t="str">
            <v>M2</v>
          </cell>
          <cell r="D1781">
            <v>156.29</v>
          </cell>
          <cell r="F1781">
            <v>23523</v>
          </cell>
          <cell r="G1781" t="str">
            <v>PAREDE EM TIJOLO 9x19x19-20cm-CIMENTO/GALGEO/AREIA-1:2:9</v>
          </cell>
          <cell r="H1781" t="str">
            <v>M2</v>
          </cell>
          <cell r="I1781">
            <v>156.29</v>
          </cell>
        </row>
        <row r="1782">
          <cell r="A1782">
            <v>23524</v>
          </cell>
          <cell r="B1782" t="str">
            <v>PAREDES EM TIJOLO 9x19x19cm-10cm-CAL/CIMENTO/AREIA</v>
          </cell>
          <cell r="C1782" t="str">
            <v>M2</v>
          </cell>
          <cell r="D1782">
            <v>73.400000000000006</v>
          </cell>
          <cell r="F1782">
            <v>23524</v>
          </cell>
          <cell r="G1782" t="str">
            <v>PAREDES EM TIJOLO 9x19x19cm-10cm-CAL/CIMENTO/AREIA</v>
          </cell>
          <cell r="H1782" t="str">
            <v>M2</v>
          </cell>
          <cell r="I1782">
            <v>73.400000000000006</v>
          </cell>
        </row>
        <row r="1783">
          <cell r="A1783">
            <v>23525</v>
          </cell>
          <cell r="B1783" t="str">
            <v>PAREDE EM TIJOLO 9x19x19-10cm-CIM.CAL/AREIA 1:1:15</v>
          </cell>
          <cell r="C1783" t="str">
            <v>M2</v>
          </cell>
          <cell r="D1783">
            <v>73.39</v>
          </cell>
          <cell r="F1783">
            <v>23525</v>
          </cell>
          <cell r="G1783" t="str">
            <v>PAREDE EM TIJOLO 9x19x19-10cm-CIM.CAL/AREIA 1:1:15</v>
          </cell>
          <cell r="H1783" t="str">
            <v>M2</v>
          </cell>
          <cell r="I1783">
            <v>73.39</v>
          </cell>
        </row>
        <row r="1784">
          <cell r="A1784">
            <v>23526</v>
          </cell>
          <cell r="B1784" t="str">
            <v>PAREDE EM TIJOLO 19x19x29cm-10cm-CIM.CAL/AREIA 1:1:15</v>
          </cell>
          <cell r="C1784" t="str">
            <v>M2</v>
          </cell>
          <cell r="D1784">
            <v>41.98</v>
          </cell>
          <cell r="F1784">
            <v>23526</v>
          </cell>
          <cell r="G1784" t="str">
            <v>PAREDE EM TIJOLO 19x19x29cm-10cm-CIM.CAL/AREIA 1:1:15</v>
          </cell>
          <cell r="H1784" t="str">
            <v>M2</v>
          </cell>
          <cell r="I1784">
            <v>41.98</v>
          </cell>
        </row>
        <row r="1785">
          <cell r="A1785">
            <v>23527</v>
          </cell>
          <cell r="B1785" t="str">
            <v>PAREDE EM TIJOLO 9x19x29cm-20cm-CAL/CIMENTO/AREIA 1:1:15</v>
          </cell>
          <cell r="C1785" t="str">
            <v>M2</v>
          </cell>
          <cell r="D1785">
            <v>93.67</v>
          </cell>
          <cell r="F1785">
            <v>23527</v>
          </cell>
          <cell r="G1785" t="str">
            <v>PAREDE EM TIJOLO 9x19x29cm-20cm-CAL/CIMENTO/AREIA 1:1:15</v>
          </cell>
          <cell r="H1785" t="str">
            <v>M2</v>
          </cell>
          <cell r="I1785">
            <v>93.67</v>
          </cell>
        </row>
        <row r="1786">
          <cell r="A1786">
            <v>23551</v>
          </cell>
          <cell r="B1786" t="str">
            <v>RETIRADA E REPOSICAO DE EXAUSTOR MECANICO</v>
          </cell>
          <cell r="C1786" t="str">
            <v>UN</v>
          </cell>
          <cell r="D1786">
            <v>76.12</v>
          </cell>
          <cell r="F1786">
            <v>23551</v>
          </cell>
          <cell r="G1786" t="str">
            <v>RETIRADA E REPOSICAO DE EXAUSTOR MECANICO</v>
          </cell>
          <cell r="H1786" t="str">
            <v>UN</v>
          </cell>
          <cell r="I1786">
            <v>76.12</v>
          </cell>
        </row>
        <row r="1787">
          <cell r="A1787">
            <v>23552</v>
          </cell>
          <cell r="B1787" t="str">
            <v>REVISAO DE INSTALACAO ELETRICA EM LUMINARIAS</v>
          </cell>
          <cell r="C1787" t="str">
            <v>UN</v>
          </cell>
          <cell r="D1787">
            <v>519.14</v>
          </cell>
          <cell r="F1787">
            <v>23552</v>
          </cell>
          <cell r="G1787" t="str">
            <v>REVISAO DE INSTALACAO ELETRICA EM LUMINARIAS</v>
          </cell>
          <cell r="H1787" t="str">
            <v>UN</v>
          </cell>
          <cell r="I1787">
            <v>519.14</v>
          </cell>
        </row>
        <row r="1788">
          <cell r="A1788">
            <v>23555</v>
          </cell>
          <cell r="B1788" t="str">
            <v>FIO SUPERASTIC FLEX 450/750V 1,5mm2 COLOCADO EM ELETRODUTOS</v>
          </cell>
          <cell r="C1788" t="str">
            <v>M</v>
          </cell>
          <cell r="D1788">
            <v>1.66</v>
          </cell>
          <cell r="F1788">
            <v>23555</v>
          </cell>
          <cell r="G1788" t="str">
            <v>FIO SUPERASTIC FLEX 450/750V 1,5mm2 COLOCADO EM ELETRODUTOS</v>
          </cell>
          <cell r="H1788" t="str">
            <v>M</v>
          </cell>
          <cell r="I1788">
            <v>1.66</v>
          </cell>
        </row>
        <row r="1789">
          <cell r="A1789">
            <v>23556</v>
          </cell>
          <cell r="B1789" t="str">
            <v>INSTALACAO DE PONTO DE TOMADA TRIFASICA</v>
          </cell>
          <cell r="C1789" t="str">
            <v>UN</v>
          </cell>
          <cell r="D1789">
            <v>213.86</v>
          </cell>
          <cell r="F1789">
            <v>23556</v>
          </cell>
          <cell r="G1789" t="str">
            <v>INSTALACAO DE PONTO DE TOMADA TRIFASICA</v>
          </cell>
          <cell r="H1789" t="str">
            <v>UN</v>
          </cell>
          <cell r="I1789">
            <v>213.86</v>
          </cell>
        </row>
        <row r="1790">
          <cell r="A1790">
            <v>23557</v>
          </cell>
          <cell r="B1790" t="str">
            <v>RECOLOCACAO DE LUMINARIA FLUORESCENTE 4x40W</v>
          </cell>
          <cell r="C1790" t="str">
            <v>UN</v>
          </cell>
          <cell r="D1790">
            <v>32.82</v>
          </cell>
          <cell r="F1790">
            <v>23557</v>
          </cell>
          <cell r="G1790" t="str">
            <v>RECOLOCACAO DE LUMINARIA FLUORESCENTE 4x40W</v>
          </cell>
          <cell r="H1790" t="str">
            <v>UN</v>
          </cell>
          <cell r="I1790">
            <v>32.82</v>
          </cell>
        </row>
        <row r="1791">
          <cell r="A1791">
            <v>23558</v>
          </cell>
          <cell r="B1791" t="str">
            <v>REMOCAO COM REAPROVEIT. LUMINARIA FLUORESCENTE 4x40W</v>
          </cell>
          <cell r="C1791" t="str">
            <v>UN</v>
          </cell>
          <cell r="D1791">
            <v>31.84</v>
          </cell>
          <cell r="F1791">
            <v>23558</v>
          </cell>
          <cell r="G1791" t="str">
            <v>REMOCAO COM REAPROVEIT. LUMINARIA FLUORESCENTE 4x40W</v>
          </cell>
          <cell r="H1791" t="str">
            <v>UN</v>
          </cell>
          <cell r="I1791">
            <v>31.84</v>
          </cell>
        </row>
        <row r="1792">
          <cell r="A1792">
            <v>23560</v>
          </cell>
          <cell r="B1792" t="str">
            <v>RETIRADA DE CUMEEIRA CERAMICA</v>
          </cell>
          <cell r="C1792" t="str">
            <v>M</v>
          </cell>
          <cell r="D1792">
            <v>14.9</v>
          </cell>
          <cell r="F1792">
            <v>23560</v>
          </cell>
          <cell r="G1792" t="str">
            <v>RETIRADA DE CUMEEIRA CERAMICA</v>
          </cell>
          <cell r="H1792" t="str">
            <v>M</v>
          </cell>
          <cell r="I1792">
            <v>14.9</v>
          </cell>
        </row>
        <row r="1793">
          <cell r="A1793">
            <v>23573</v>
          </cell>
          <cell r="B1793" t="str">
            <v>RETIRADA E RECOLOCACAO DE LUMINARIAS</v>
          </cell>
          <cell r="C1793" t="str">
            <v>UN</v>
          </cell>
          <cell r="D1793">
            <v>19.5</v>
          </cell>
          <cell r="F1793">
            <v>23573</v>
          </cell>
          <cell r="G1793" t="str">
            <v>RETIRADA E RECOLOCACAO DE LUMINARIAS</v>
          </cell>
          <cell r="H1793" t="str">
            <v>UN</v>
          </cell>
          <cell r="I1793">
            <v>19.5</v>
          </cell>
        </row>
        <row r="1794">
          <cell r="A1794">
            <v>23600</v>
          </cell>
          <cell r="B1794" t="str">
            <v>RECOMPOSICAO DE PISO EM PASTILHAS DE VIDRO</v>
          </cell>
          <cell r="C1794" t="str">
            <v>M2</v>
          </cell>
          <cell r="D1794">
            <v>718.85</v>
          </cell>
          <cell r="F1794">
            <v>23600</v>
          </cell>
          <cell r="G1794" t="str">
            <v>RECOMPOSICAO DE PISO EM PASTILHAS DE VIDRO</v>
          </cell>
          <cell r="H1794" t="str">
            <v>M2</v>
          </cell>
          <cell r="I1794">
            <v>718.85</v>
          </cell>
        </row>
        <row r="1795">
          <cell r="A1795">
            <v>23623</v>
          </cell>
          <cell r="B1795" t="str">
            <v>RETIRADA D E REVESTIMENTO EM PECAS CERAMICAS</v>
          </cell>
          <cell r="C1795" t="str">
            <v>M2</v>
          </cell>
          <cell r="D1795">
            <v>13.71</v>
          </cell>
          <cell r="F1795">
            <v>23623</v>
          </cell>
          <cell r="G1795" t="str">
            <v>RETIRADA D E REVESTIMENTO EM PECAS CERAMICAS</v>
          </cell>
          <cell r="H1795" t="str">
            <v>M2</v>
          </cell>
          <cell r="I1795">
            <v>13.71</v>
          </cell>
        </row>
        <row r="1796">
          <cell r="A1796">
            <v>23651</v>
          </cell>
          <cell r="B1796" t="str">
            <v>REMANEJAMENTO DE PONTO AGUA FRIA COM TUBOS PVC</v>
          </cell>
          <cell r="C1796" t="str">
            <v>UN</v>
          </cell>
          <cell r="D1796">
            <v>166.42</v>
          </cell>
          <cell r="F1796">
            <v>23651</v>
          </cell>
          <cell r="G1796" t="str">
            <v>REMANEJAMENTO DE PONTO AGUA FRIA COM TUBOS PVC</v>
          </cell>
          <cell r="H1796" t="str">
            <v>UN</v>
          </cell>
          <cell r="I1796">
            <v>166.42</v>
          </cell>
        </row>
        <row r="1797">
          <cell r="A1797">
            <v>23652</v>
          </cell>
          <cell r="B1797" t="str">
            <v>RECONSTRUCAO DE RALO PARA AGUA PLUVIAL 0,9x0,3x0,9m</v>
          </cell>
          <cell r="C1797" t="str">
            <v>UN</v>
          </cell>
          <cell r="D1797">
            <v>389.96</v>
          </cell>
          <cell r="F1797">
            <v>23652</v>
          </cell>
          <cell r="G1797" t="str">
            <v>RECONSTRUCAO DE RALO PARA AGUA PLUVIAL 0,9x0,3x0,9m</v>
          </cell>
          <cell r="H1797" t="str">
            <v>UN</v>
          </cell>
          <cell r="I1797">
            <v>389.96</v>
          </cell>
        </row>
        <row r="1798">
          <cell r="A1798">
            <v>23654</v>
          </cell>
          <cell r="B1798" t="str">
            <v>REMOCAO E RECOLOCACAO DE TORNEIRA</v>
          </cell>
          <cell r="C1798" t="str">
            <v>UN</v>
          </cell>
          <cell r="D1798">
            <v>8.61</v>
          </cell>
          <cell r="F1798">
            <v>23654</v>
          </cell>
          <cell r="G1798" t="str">
            <v>REMOCAO E RECOLOCACAO DE TORNEIRA</v>
          </cell>
          <cell r="H1798" t="str">
            <v>UN</v>
          </cell>
          <cell r="I1798">
            <v>8.61</v>
          </cell>
        </row>
        <row r="1799">
          <cell r="A1799">
            <v>23710</v>
          </cell>
          <cell r="B1799" t="str">
            <v>ENSACAMENTO ENTULHO+TRANS.VERTICAL C/UTILIZ,ELEVADOR</v>
          </cell>
          <cell r="C1799" t="str">
            <v>M3</v>
          </cell>
          <cell r="D1799">
            <v>305.79000000000002</v>
          </cell>
          <cell r="F1799">
            <v>23710</v>
          </cell>
          <cell r="G1799" t="str">
            <v>ENSACAMENTO ENTULHO+TRANS.VERTICAL C/UTILIZ,ELEVADOR</v>
          </cell>
          <cell r="H1799" t="str">
            <v>M3</v>
          </cell>
          <cell r="I1799">
            <v>305.79000000000002</v>
          </cell>
        </row>
        <row r="1800">
          <cell r="A1800">
            <v>23711</v>
          </cell>
          <cell r="B1800" t="str">
            <v>DESMONTAGEM E REMOCAO-BAIAS DE AGREGADOS</v>
          </cell>
          <cell r="C1800" t="str">
            <v>UN</v>
          </cell>
          <cell r="D1800">
            <v>56.05</v>
          </cell>
          <cell r="F1800">
            <v>23711</v>
          </cell>
          <cell r="G1800" t="str">
            <v>DESMONTAGEM E REMOCAO-BAIAS DE AGREGADOS</v>
          </cell>
          <cell r="H1800" t="str">
            <v>UN</v>
          </cell>
          <cell r="I1800">
            <v>56.05</v>
          </cell>
        </row>
        <row r="1801">
          <cell r="A1801">
            <v>23712</v>
          </cell>
          <cell r="B1801" t="str">
            <v>DESMONTAGEM E REMOCAO DE TAPUMES DE OBRAS</v>
          </cell>
          <cell r="C1801" t="str">
            <v>M2</v>
          </cell>
          <cell r="D1801">
            <v>30.77</v>
          </cell>
          <cell r="F1801">
            <v>23712</v>
          </cell>
          <cell r="G1801" t="str">
            <v>DESMONTAGEM E REMOCAO DE TAPUMES DE OBRAS</v>
          </cell>
          <cell r="H1801" t="str">
            <v>M2</v>
          </cell>
          <cell r="I1801">
            <v>30.77</v>
          </cell>
        </row>
        <row r="1802">
          <cell r="A1802">
            <v>23713</v>
          </cell>
          <cell r="B1802" t="str">
            <v>LIMPEZA E POLIMENTO DE APARELHOS SANITARIOS</v>
          </cell>
          <cell r="C1802" t="str">
            <v>UN</v>
          </cell>
          <cell r="D1802">
            <v>20.45</v>
          </cell>
          <cell r="F1802">
            <v>23713</v>
          </cell>
          <cell r="G1802" t="str">
            <v>LIMPEZA E POLIMENTO DE APARELHOS SANITARIOS</v>
          </cell>
          <cell r="H1802" t="str">
            <v>UN</v>
          </cell>
          <cell r="I1802">
            <v>20.45</v>
          </cell>
        </row>
        <row r="1803">
          <cell r="A1803">
            <v>23714</v>
          </cell>
          <cell r="B1803" t="str">
            <v>LIMPEZA-RASPAGEM PISO TACOS MADEIRA C/LIXADEIRA ROTATIVA</v>
          </cell>
          <cell r="C1803" t="str">
            <v>M2</v>
          </cell>
          <cell r="D1803">
            <v>9.3800000000000008</v>
          </cell>
          <cell r="F1803">
            <v>23714</v>
          </cell>
          <cell r="G1803" t="str">
            <v>LIMPEZA-RASPAGEM PISO TACOS MADEIRA C/LIXADEIRA ROTATIVA</v>
          </cell>
          <cell r="H1803" t="str">
            <v>M2</v>
          </cell>
          <cell r="I1803">
            <v>9.3800000000000008</v>
          </cell>
        </row>
        <row r="1804">
          <cell r="A1804">
            <v>23715</v>
          </cell>
          <cell r="B1804" t="str">
            <v>REMOCAO/ARMAZENAGEM RESIDUOS DE OBRA-RECIPIENTES 0,15m3</v>
          </cell>
          <cell r="C1804" t="str">
            <v>UN</v>
          </cell>
          <cell r="D1804">
            <v>6.13</v>
          </cell>
          <cell r="F1804">
            <v>23715</v>
          </cell>
          <cell r="G1804" t="str">
            <v>REMOCAO/ARMAZENAGEM RESIDUOS DE OBRA-RECIPIENTES 0,15m3</v>
          </cell>
          <cell r="H1804" t="str">
            <v>UN</v>
          </cell>
          <cell r="I1804">
            <v>6.13</v>
          </cell>
        </row>
        <row r="1805">
          <cell r="A1805">
            <v>23716</v>
          </cell>
          <cell r="B1805" t="str">
            <v>REMOCAO DE ENTULHO CARGA MECANICA EM CAMINHAO BASC 10M3</v>
          </cell>
          <cell r="C1805" t="str">
            <v>M3</v>
          </cell>
          <cell r="D1805">
            <v>8.8699999999999992</v>
          </cell>
          <cell r="F1805">
            <v>23716</v>
          </cell>
          <cell r="G1805" t="str">
            <v>REMOCAO DE ENTULHO CARGA MECANICA EM CAMINHAO BASC 10M3</v>
          </cell>
          <cell r="H1805" t="str">
            <v>M3</v>
          </cell>
          <cell r="I1805">
            <v>8.8699999999999992</v>
          </cell>
        </row>
        <row r="1806">
          <cell r="A1806">
            <v>23717</v>
          </cell>
          <cell r="B1806" t="str">
            <v>RETIRADA DE ENTULHO OBRAS-CAMINHO CARRETEIRO C/ESTIVA</v>
          </cell>
          <cell r="C1806" t="str">
            <v>M3</v>
          </cell>
          <cell r="D1806">
            <v>90.5</v>
          </cell>
          <cell r="F1806">
            <v>23717</v>
          </cell>
          <cell r="G1806" t="str">
            <v>RETIRADA DE ENTULHO OBRAS-CAMINHO CARRETEIRO C/ESTIVA</v>
          </cell>
          <cell r="H1806" t="str">
            <v>M3</v>
          </cell>
          <cell r="I1806">
            <v>90.5</v>
          </cell>
        </row>
        <row r="1807">
          <cell r="A1807">
            <v>23718</v>
          </cell>
          <cell r="B1807" t="str">
            <v>LIMPEZA RESERVATORIOS DE AGUA ATE 10,0m3</v>
          </cell>
          <cell r="C1807" t="str">
            <v>UN</v>
          </cell>
          <cell r="D1807">
            <v>116.35</v>
          </cell>
          <cell r="F1807">
            <v>23718</v>
          </cell>
          <cell r="G1807" t="str">
            <v>LIMPEZA RESERVATORIOS DE AGUA ATE 10,0m3</v>
          </cell>
          <cell r="H1807" t="str">
            <v>UN</v>
          </cell>
          <cell r="I1807">
            <v>116.35</v>
          </cell>
        </row>
        <row r="1808">
          <cell r="A1808">
            <v>23719</v>
          </cell>
          <cell r="B1808" t="str">
            <v>LIMPEZA DE RESERVATORIOS DE AGUA ATE 20m3</v>
          </cell>
          <cell r="C1808" t="str">
            <v>M3</v>
          </cell>
          <cell r="D1808">
            <v>197.65</v>
          </cell>
          <cell r="F1808">
            <v>23719</v>
          </cell>
          <cell r="G1808" t="str">
            <v>LIMPEZA DE RESERVATORIOS DE AGUA ATE 20m3</v>
          </cell>
          <cell r="H1808" t="str">
            <v>M3</v>
          </cell>
          <cell r="I1808">
            <v>197.65</v>
          </cell>
        </row>
        <row r="1809">
          <cell r="A1809">
            <v>23725</v>
          </cell>
          <cell r="B1809" t="str">
            <v>REMOCAO DE ENTULHO CARGA MANUAL EM CAMINHAO BASCULANTE 6M3</v>
          </cell>
          <cell r="C1809" t="str">
            <v>M3</v>
          </cell>
          <cell r="D1809">
            <v>43.8</v>
          </cell>
          <cell r="F1809">
            <v>23725</v>
          </cell>
          <cell r="G1809" t="str">
            <v>REMOCAO DE ENTULHO CARGA MANUAL EM CAMINHAO BASCULANTE 6M3</v>
          </cell>
          <cell r="H1809" t="str">
            <v>M3</v>
          </cell>
          <cell r="I1809">
            <v>43.8</v>
          </cell>
        </row>
        <row r="1810">
          <cell r="A1810">
            <v>23746</v>
          </cell>
          <cell r="B1810" t="str">
            <v>RETIRADA DE DIVISORIAS MARMORE EM WC</v>
          </cell>
          <cell r="C1810" t="str">
            <v>M2</v>
          </cell>
          <cell r="D1810">
            <v>54.75</v>
          </cell>
          <cell r="F1810">
            <v>23746</v>
          </cell>
          <cell r="G1810" t="str">
            <v>RETIRADA DE DIVISORIAS MARMORE EM WC</v>
          </cell>
          <cell r="H1810" t="str">
            <v>M2</v>
          </cell>
          <cell r="I1810">
            <v>54.75</v>
          </cell>
        </row>
        <row r="1811">
          <cell r="A1811">
            <v>23750</v>
          </cell>
          <cell r="B1811" t="str">
            <v>DESLOCAMENTO E RECOLOCACAO DE PORTA DE MADEIRA</v>
          </cell>
          <cell r="C1811" t="str">
            <v>UN</v>
          </cell>
          <cell r="D1811">
            <v>301.97000000000003</v>
          </cell>
          <cell r="F1811">
            <v>23750</v>
          </cell>
          <cell r="G1811" t="str">
            <v>DESLOCAMENTO E RECOLOCACAO DE PORTA DE MADEIRA</v>
          </cell>
          <cell r="H1811" t="str">
            <v>UN</v>
          </cell>
          <cell r="I1811">
            <v>301.97000000000003</v>
          </cell>
        </row>
        <row r="1812">
          <cell r="A1812">
            <v>23751</v>
          </cell>
          <cell r="B1812" t="str">
            <v>RETIRADA E RECOLOCACAO DE ARMARIO EMBUTIDO DE MADEIRA</v>
          </cell>
          <cell r="C1812" t="str">
            <v>M2</v>
          </cell>
          <cell r="D1812">
            <v>2710.08</v>
          </cell>
          <cell r="F1812">
            <v>23751</v>
          </cell>
          <cell r="G1812" t="str">
            <v>RETIRADA E RECOLOCACAO DE ARMARIO EMBUTIDO DE MADEIRA</v>
          </cell>
          <cell r="H1812" t="str">
            <v>M2</v>
          </cell>
          <cell r="I1812">
            <v>2710.08</v>
          </cell>
        </row>
        <row r="1813">
          <cell r="A1813">
            <v>23752</v>
          </cell>
          <cell r="B1813" t="str">
            <v>REVISAO E SUBSTITUICAO DE SIFOES EM LAVATORIOS E BANCAS</v>
          </cell>
          <cell r="C1813" t="str">
            <v>UN</v>
          </cell>
          <cell r="D1813">
            <v>188.91</v>
          </cell>
          <cell r="F1813">
            <v>23752</v>
          </cell>
          <cell r="G1813" t="str">
            <v>REVISAO E SUBSTITUICAO DE SIFOES EM LAVATORIOS E BANCAS</v>
          </cell>
          <cell r="H1813" t="str">
            <v>UN</v>
          </cell>
          <cell r="I1813">
            <v>188.91</v>
          </cell>
        </row>
        <row r="1814">
          <cell r="A1814">
            <v>23753</v>
          </cell>
          <cell r="B1814" t="str">
            <v>SUBSTITUICAO DE RABICHOS DE ABASTECIMENTO DE AGUA</v>
          </cell>
          <cell r="C1814" t="str">
            <v>UN</v>
          </cell>
          <cell r="D1814">
            <v>26.88</v>
          </cell>
          <cell r="F1814">
            <v>23753</v>
          </cell>
          <cell r="G1814" t="str">
            <v>SUBSTITUICAO DE RABICHOS DE ABASTECIMENTO DE AGUA</v>
          </cell>
          <cell r="H1814" t="str">
            <v>UN</v>
          </cell>
          <cell r="I1814">
            <v>26.88</v>
          </cell>
        </row>
        <row r="1815">
          <cell r="A1815">
            <v>23754</v>
          </cell>
          <cell r="B1815" t="str">
            <v>REVISAO/SUBSTITUICAO DE VALVULAS DE DESCARGA</v>
          </cell>
          <cell r="C1815" t="str">
            <v>UN</v>
          </cell>
          <cell r="D1815">
            <v>682.56</v>
          </cell>
          <cell r="F1815">
            <v>23754</v>
          </cell>
          <cell r="G1815" t="str">
            <v>REVISAO/SUBSTITUICAO DE VALVULAS DE DESCARGA</v>
          </cell>
          <cell r="H1815" t="str">
            <v>UN</v>
          </cell>
          <cell r="I1815">
            <v>682.56</v>
          </cell>
        </row>
        <row r="1816">
          <cell r="A1816">
            <v>23800</v>
          </cell>
          <cell r="B1816" t="str">
            <v>RECUPERACAO E REPARO DE PAVI C/ REAPROV GRELHAS</v>
          </cell>
          <cell r="C1816" t="str">
            <v>M2</v>
          </cell>
          <cell r="D1816">
            <v>37.25</v>
          </cell>
          <cell r="F1816">
            <v>23800</v>
          </cell>
          <cell r="G1816" t="str">
            <v>RECUPERACAO E REPARO DE PAVI C/ REAPROV GRELHAS</v>
          </cell>
          <cell r="H1816" t="str">
            <v>M2</v>
          </cell>
          <cell r="I1816">
            <v>37.25</v>
          </cell>
        </row>
        <row r="1817">
          <cell r="A1817">
            <v>23815</v>
          </cell>
          <cell r="B1817" t="str">
            <v>RETIRADA DE SONOFLETOR</v>
          </cell>
          <cell r="C1817" t="str">
            <v>UN</v>
          </cell>
          <cell r="D1817">
            <v>23.79</v>
          </cell>
          <cell r="F1817">
            <v>23815</v>
          </cell>
          <cell r="G1817" t="str">
            <v>RETIRADA DE SONOFLETOR</v>
          </cell>
          <cell r="H1817" t="str">
            <v>UN</v>
          </cell>
          <cell r="I1817">
            <v>23.79</v>
          </cell>
        </row>
        <row r="1818">
          <cell r="A1818">
            <v>23851</v>
          </cell>
          <cell r="B1818" t="str">
            <v>RETIRADA DE BANCA INOX COM BLOQUEIO DE TUBULACOES</v>
          </cell>
          <cell r="C1818" t="str">
            <v>UN</v>
          </cell>
          <cell r="D1818">
            <v>109.48</v>
          </cell>
          <cell r="F1818">
            <v>23851</v>
          </cell>
          <cell r="G1818" t="str">
            <v>RETIRADA DE BANCA INOX COM BLOQUEIO DE TUBULACOES</v>
          </cell>
          <cell r="H1818" t="str">
            <v>UN</v>
          </cell>
          <cell r="I1818">
            <v>109.48</v>
          </cell>
        </row>
        <row r="1819">
          <cell r="A1819">
            <v>23852</v>
          </cell>
          <cell r="B1819" t="str">
            <v>LAVATORIO-REMANEJAMENTO E RECOLOCACAO</v>
          </cell>
          <cell r="C1819" t="str">
            <v>UN</v>
          </cell>
          <cell r="D1819">
            <v>41.7</v>
          </cell>
          <cell r="F1819">
            <v>23852</v>
          </cell>
          <cell r="G1819" t="str">
            <v>LAVATORIO-REMANEJAMENTO E RECOLOCACAO</v>
          </cell>
          <cell r="H1819" t="str">
            <v>UN</v>
          </cell>
          <cell r="I1819">
            <v>41.7</v>
          </cell>
        </row>
        <row r="1820">
          <cell r="A1820">
            <v>23853</v>
          </cell>
          <cell r="B1820" t="str">
            <v>MICTORIO - REMANEJAMENTO E RECOLOCACAO</v>
          </cell>
          <cell r="C1820" t="str">
            <v>UN</v>
          </cell>
          <cell r="D1820">
            <v>39.93</v>
          </cell>
          <cell r="F1820">
            <v>23853</v>
          </cell>
          <cell r="G1820" t="str">
            <v>MICTORIO - REMANEJAMENTO E RECOLOCACAO</v>
          </cell>
          <cell r="H1820" t="str">
            <v>UN</v>
          </cell>
          <cell r="I1820">
            <v>39.93</v>
          </cell>
        </row>
        <row r="1821">
          <cell r="A1821">
            <v>23854</v>
          </cell>
          <cell r="B1821" t="str">
            <v>REMANEJAMENTO/RECOLOCACAO PONTO DE AGUA-TUBOS DE COBRE</v>
          </cell>
          <cell r="C1821" t="str">
            <v>UN</v>
          </cell>
          <cell r="D1821">
            <v>362.98</v>
          </cell>
          <cell r="F1821">
            <v>23854</v>
          </cell>
          <cell r="G1821" t="str">
            <v>REMANEJAMENTO/RECOLOCACAO PONTO DE AGUA-TUBOS DE COBRE</v>
          </cell>
          <cell r="H1821" t="str">
            <v>UN</v>
          </cell>
          <cell r="I1821">
            <v>362.98</v>
          </cell>
        </row>
        <row r="1822">
          <cell r="A1822">
            <v>23855</v>
          </cell>
          <cell r="B1822" t="str">
            <v>REMANEJAMENTO/RECOLOCACAO PONTO AGUA-TUBO GALVANIZADO</v>
          </cell>
          <cell r="C1822" t="str">
            <v>UN</v>
          </cell>
          <cell r="D1822">
            <v>412.8</v>
          </cell>
          <cell r="F1822">
            <v>23855</v>
          </cell>
          <cell r="G1822" t="str">
            <v>REMANEJAMENTO/RECOLOCACAO PONTO AGUA-TUBO GALVANIZADO</v>
          </cell>
          <cell r="H1822" t="str">
            <v>UN</v>
          </cell>
          <cell r="I1822">
            <v>412.8</v>
          </cell>
        </row>
        <row r="1823">
          <cell r="A1823">
            <v>23856</v>
          </cell>
          <cell r="B1823" t="str">
            <v>VASO SANITARIO/MICTORIO - REMANEJAMENTO E RECOLOCACAO</v>
          </cell>
          <cell r="C1823" t="str">
            <v>UN</v>
          </cell>
          <cell r="D1823">
            <v>30.92</v>
          </cell>
          <cell r="F1823">
            <v>23856</v>
          </cell>
          <cell r="G1823" t="str">
            <v>VASO SANITARIO/MICTORIO - REMANEJAMENTO E RECOLOCACAO</v>
          </cell>
          <cell r="H1823" t="str">
            <v>UN</v>
          </cell>
          <cell r="I1823">
            <v>30.92</v>
          </cell>
        </row>
        <row r="1824">
          <cell r="A1824">
            <v>23857</v>
          </cell>
          <cell r="B1824" t="str">
            <v>BIDE - REMANEJAMENTO E RECOLOCACAO</v>
          </cell>
          <cell r="C1824" t="str">
            <v>UN</v>
          </cell>
          <cell r="D1824">
            <v>42.3</v>
          </cell>
          <cell r="F1824">
            <v>23857</v>
          </cell>
          <cell r="G1824" t="str">
            <v>BIDE - REMANEJAMENTO E RECOLOCACAO</v>
          </cell>
          <cell r="H1824" t="str">
            <v>UN</v>
          </cell>
          <cell r="I1824">
            <v>42.3</v>
          </cell>
        </row>
        <row r="1825">
          <cell r="A1825">
            <v>23858</v>
          </cell>
          <cell r="B1825" t="str">
            <v>LAVATORIO EM BANCADA - REMANEJAMENTO E RECOLOCACAO</v>
          </cell>
          <cell r="C1825" t="str">
            <v>UN</v>
          </cell>
          <cell r="D1825">
            <v>40.44</v>
          </cell>
          <cell r="F1825">
            <v>23858</v>
          </cell>
          <cell r="G1825" t="str">
            <v>LAVATORIO EM BANCADA - REMANEJAMENTO E RECOLOCACAO</v>
          </cell>
          <cell r="H1825" t="str">
            <v>UN</v>
          </cell>
          <cell r="I1825">
            <v>40.44</v>
          </cell>
        </row>
        <row r="1826">
          <cell r="A1826">
            <v>23885</v>
          </cell>
          <cell r="B1826" t="str">
            <v>CONCRETO USINADO 40 MPa FORNECIDO EM OBRA</v>
          </cell>
          <cell r="C1826" t="str">
            <v>M3</v>
          </cell>
          <cell r="D1826">
            <v>648.07000000000005</v>
          </cell>
          <cell r="F1826">
            <v>23885</v>
          </cell>
          <cell r="G1826" t="str">
            <v>CONCRETO USINADO 40 MPa FORNECIDO EM OBRA</v>
          </cell>
          <cell r="H1826" t="str">
            <v>M3</v>
          </cell>
          <cell r="I1826">
            <v>648.07000000000005</v>
          </cell>
        </row>
        <row r="1827">
          <cell r="A1827">
            <v>23886</v>
          </cell>
          <cell r="B1827" t="str">
            <v>CONCRETO USINADO 40 MPa PARA VIGAS C/FORMAS/ARMACOES</v>
          </cell>
          <cell r="C1827" t="str">
            <v>M3</v>
          </cell>
          <cell r="D1827">
            <v>3175.37</v>
          </cell>
          <cell r="F1827">
            <v>23886</v>
          </cell>
          <cell r="G1827" t="str">
            <v>CONCRETO USINADO 40 MPa PARA VIGAS C/FORMAS/ARMACOES</v>
          </cell>
          <cell r="H1827" t="str">
            <v>M3</v>
          </cell>
          <cell r="I1827">
            <v>3175.37</v>
          </cell>
        </row>
        <row r="1828">
          <cell r="A1828">
            <v>23901</v>
          </cell>
          <cell r="B1828" t="str">
            <v>REMOCOES-RETIRADA E REMOCAO DE MEIO-FIO</v>
          </cell>
          <cell r="C1828" t="str">
            <v>M</v>
          </cell>
          <cell r="D1828">
            <v>18.13</v>
          </cell>
          <cell r="F1828">
            <v>23901</v>
          </cell>
          <cell r="G1828" t="str">
            <v>REMOCOES-RETIRADA E REMOCAO DE MEIO-FIO</v>
          </cell>
          <cell r="H1828" t="str">
            <v>M</v>
          </cell>
          <cell r="I1828">
            <v>18.13</v>
          </cell>
        </row>
        <row r="1829">
          <cell r="A1829">
            <v>23902</v>
          </cell>
          <cell r="B1829" t="str">
            <v>REMOCOES-RETIRADA MATERIAL ESCAVADO-MEIO MANUAL</v>
          </cell>
          <cell r="C1829" t="str">
            <v>M3</v>
          </cell>
          <cell r="D1829">
            <v>63.65</v>
          </cell>
          <cell r="F1829">
            <v>23902</v>
          </cell>
          <cell r="G1829" t="str">
            <v>REMOCOES-RETIRADA MATERIAL ESCAVADO-MEIO MANUAL</v>
          </cell>
          <cell r="H1829" t="str">
            <v>M3</v>
          </cell>
          <cell r="I1829">
            <v>63.65</v>
          </cell>
        </row>
        <row r="1830">
          <cell r="A1830">
            <v>24001</v>
          </cell>
          <cell r="B1830" t="str">
            <v>SUBSTITUICAO DE TORNEIRA S/FORNECIMENTO MATERIAL</v>
          </cell>
          <cell r="C1830" t="str">
            <v>UN</v>
          </cell>
          <cell r="D1830">
            <v>7.44</v>
          </cell>
          <cell r="F1830">
            <v>24001</v>
          </cell>
          <cell r="G1830" t="str">
            <v>SUBSTITUICAO DE TORNEIRA S/FORNECIMENTO MATERIAL</v>
          </cell>
          <cell r="H1830" t="str">
            <v>UN</v>
          </cell>
          <cell r="I1830">
            <v>7.44</v>
          </cell>
        </row>
        <row r="1831">
          <cell r="A1831">
            <v>24002</v>
          </cell>
          <cell r="B1831" t="str">
            <v>APARELHOS-REVISAO/INSTALACAO DE VASOS SANITARIOS</v>
          </cell>
          <cell r="C1831" t="str">
            <v>UN</v>
          </cell>
          <cell r="D1831">
            <v>204.08</v>
          </cell>
          <cell r="F1831">
            <v>24002</v>
          </cell>
          <cell r="G1831" t="str">
            <v>APARELHOS-REVISAO/INSTALACAO DE VASOS SANITARIOS</v>
          </cell>
          <cell r="H1831" t="str">
            <v>UN</v>
          </cell>
          <cell r="I1831">
            <v>204.08</v>
          </cell>
        </row>
        <row r="1832">
          <cell r="A1832">
            <v>24003</v>
          </cell>
          <cell r="B1832" t="str">
            <v>APARELHOS-REVISAO/INSTALACAO DE LAVATORIOS COMUNS</v>
          </cell>
          <cell r="C1832" t="str">
            <v>UN</v>
          </cell>
          <cell r="D1832">
            <v>164.07</v>
          </cell>
          <cell r="F1832">
            <v>24003</v>
          </cell>
          <cell r="G1832" t="str">
            <v>APARELHOS-REVISAO/INSTALACAO DE LAVATORIOS COMUNS</v>
          </cell>
          <cell r="H1832" t="str">
            <v>UN</v>
          </cell>
          <cell r="I1832">
            <v>164.07</v>
          </cell>
        </row>
        <row r="1833">
          <cell r="A1833">
            <v>24004</v>
          </cell>
          <cell r="B1833" t="str">
            <v>REVISAO E INSTALACAO-PONTO DE AGUA-TUBOS PVC</v>
          </cell>
          <cell r="C1833" t="str">
            <v>UN</v>
          </cell>
          <cell r="D1833">
            <v>191.34</v>
          </cell>
          <cell r="F1833">
            <v>24004</v>
          </cell>
          <cell r="G1833" t="str">
            <v>REVISAO E INSTALACAO-PONTO DE AGUA-TUBOS PVC</v>
          </cell>
          <cell r="H1833" t="str">
            <v>UN</v>
          </cell>
          <cell r="I1833">
            <v>191.34</v>
          </cell>
        </row>
        <row r="1834">
          <cell r="A1834">
            <v>24006</v>
          </cell>
          <cell r="B1834" t="str">
            <v>HIDRAULICA-PECA ACABAMENTO P/VALVULA DESCARGA 1.1/4"" E 1.1/2""</v>
          </cell>
          <cell r="C1834" t="str">
            <v>UN</v>
          </cell>
          <cell r="D1834">
            <v>184.54</v>
          </cell>
          <cell r="F1834">
            <v>24006</v>
          </cell>
          <cell r="G1834" t="str">
            <v>HIDRAULICA-PECA ACABAMENTO P/VALVULA DESCARGA 1.1/4"" E 1.1/2""</v>
          </cell>
          <cell r="H1834" t="str">
            <v>UN</v>
          </cell>
          <cell r="I1834">
            <v>184.54</v>
          </cell>
        </row>
        <row r="1835">
          <cell r="A1835">
            <v>24101</v>
          </cell>
          <cell r="B1835" t="str">
            <v>ELETRICIDADE-VERIFICACAO LUMINARIA EM POSTE(ABERTA/FECHADA)</v>
          </cell>
          <cell r="C1835" t="str">
            <v>UN</v>
          </cell>
          <cell r="D1835">
            <v>14.26</v>
          </cell>
          <cell r="F1835">
            <v>24101</v>
          </cell>
          <cell r="G1835" t="str">
            <v>ELETRICIDADE-VERIFICACAO LUMINARIA EM POSTE(ABERTA/FECHADA)</v>
          </cell>
          <cell r="H1835" t="str">
            <v>UN</v>
          </cell>
          <cell r="I1835">
            <v>14.26</v>
          </cell>
        </row>
        <row r="1836">
          <cell r="A1836">
            <v>24410</v>
          </cell>
          <cell r="B1836" t="str">
            <v>REINSTALACAO DE RALO HEMISFERICO/DRENO/TUBO PVC 50mm</v>
          </cell>
          <cell r="C1836" t="str">
            <v>CJ</v>
          </cell>
          <cell r="D1836">
            <v>231.99</v>
          </cell>
          <cell r="F1836">
            <v>24410</v>
          </cell>
          <cell r="G1836" t="str">
            <v>REINSTALACAO DE RALO HEMISFERICO/DRENO/TUBO PVC 50mm</v>
          </cell>
          <cell r="H1836" t="str">
            <v>CJ</v>
          </cell>
          <cell r="I1836">
            <v>231.99</v>
          </cell>
        </row>
        <row r="1837">
          <cell r="A1837">
            <v>24411</v>
          </cell>
          <cell r="B1837" t="str">
            <v>REINSTALACAO DE HIDRANTE-TUBO GALVANIZADO 2.1/2""+CONEXORES</v>
          </cell>
          <cell r="C1837" t="str">
            <v>CJ</v>
          </cell>
          <cell r="D1837">
            <v>1530.64</v>
          </cell>
          <cell r="F1837">
            <v>24411</v>
          </cell>
          <cell r="G1837" t="str">
            <v>REINSTALACAO DE HIDRANTE-TUBO GALVANIZADO 2.1/2""+CONEXORES</v>
          </cell>
          <cell r="H1837" t="str">
            <v>CJ</v>
          </cell>
          <cell r="I1837">
            <v>1530.64</v>
          </cell>
        </row>
        <row r="1838">
          <cell r="A1838">
            <v>24412</v>
          </cell>
          <cell r="B1838" t="str">
            <v>REINSTALACAO DE CORRIMAO DE ESCADA</v>
          </cell>
          <cell r="C1838" t="str">
            <v>UN</v>
          </cell>
          <cell r="D1838">
            <v>178.94</v>
          </cell>
          <cell r="F1838">
            <v>24412</v>
          </cell>
          <cell r="G1838" t="str">
            <v>REINSTALACAO DE CORRIMAO DE ESCADA</v>
          </cell>
          <cell r="H1838" t="str">
            <v>UN</v>
          </cell>
          <cell r="I1838">
            <v>178.94</v>
          </cell>
        </row>
        <row r="1839">
          <cell r="A1839">
            <v>24413</v>
          </cell>
          <cell r="B1839" t="str">
            <v>RECOLOCACAO DE CAIXA DE HIDRANTE</v>
          </cell>
          <cell r="C1839" t="str">
            <v>UN</v>
          </cell>
          <cell r="D1839">
            <v>87.03</v>
          </cell>
          <cell r="F1839">
            <v>24413</v>
          </cell>
          <cell r="G1839" t="str">
            <v>RECOLOCACAO DE CAIXA DE HIDRANTE</v>
          </cell>
          <cell r="H1839" t="str">
            <v>UN</v>
          </cell>
          <cell r="I1839">
            <v>87.03</v>
          </cell>
        </row>
        <row r="1840">
          <cell r="A1840">
            <v>24414</v>
          </cell>
          <cell r="B1840" t="str">
            <v>REINSTALACAO DE DIVISORIAS DE BOX</v>
          </cell>
          <cell r="C1840" t="str">
            <v>M2</v>
          </cell>
          <cell r="D1840">
            <v>78.790000000000006</v>
          </cell>
          <cell r="F1840">
            <v>24414</v>
          </cell>
          <cell r="G1840" t="str">
            <v>REINSTALACAO DE DIVISORIAS DE BOX</v>
          </cell>
          <cell r="H1840" t="str">
            <v>M2</v>
          </cell>
          <cell r="I1840">
            <v>78.790000000000006</v>
          </cell>
        </row>
        <row r="1841">
          <cell r="A1841">
            <v>24501</v>
          </cell>
          <cell r="B1841" t="str">
            <v>PROTECAO-SERVICO DE HIDROFUGACAO EM FACHADAS</v>
          </cell>
          <cell r="C1841" t="str">
            <v>M2</v>
          </cell>
          <cell r="D1841">
            <v>46.73</v>
          </cell>
          <cell r="F1841">
            <v>24501</v>
          </cell>
          <cell r="G1841" t="str">
            <v>PROTECAO-SERVICO DE HIDROFUGACAO EM FACHADAS</v>
          </cell>
          <cell r="H1841" t="str">
            <v>M2</v>
          </cell>
          <cell r="I1841">
            <v>46.73</v>
          </cell>
        </row>
        <row r="1842">
          <cell r="A1842">
            <v>24601</v>
          </cell>
          <cell r="B1842" t="str">
            <v>MECANICA-REVISAO DE ELEVADORES-MAO DE OBRA-POR PAVIMENTO</v>
          </cell>
          <cell r="C1842" t="str">
            <v>UN</v>
          </cell>
          <cell r="D1842">
            <v>269.35000000000002</v>
          </cell>
          <cell r="F1842">
            <v>24601</v>
          </cell>
          <cell r="G1842" t="str">
            <v>MECANICA-REVISAO DE ELEVADORES-MAO DE OBRA-POR PAVIMENTO</v>
          </cell>
          <cell r="H1842" t="str">
            <v>UN</v>
          </cell>
          <cell r="I1842">
            <v>269.35000000000002</v>
          </cell>
        </row>
        <row r="1843">
          <cell r="A1843">
            <v>24602</v>
          </cell>
          <cell r="B1843" t="str">
            <v>MECANICA-FISCALIZACAO DOS SERVICOS DE MONTAGEM DE ELEVADORES</v>
          </cell>
          <cell r="C1843" t="str">
            <v>MES</v>
          </cell>
          <cell r="D1843">
            <v>29774.880000000001</v>
          </cell>
          <cell r="F1843">
            <v>24602</v>
          </cell>
          <cell r="G1843" t="str">
            <v>MECANICA-FISCALIZACAO DOS SERVICOS DE MONTAGEM DE ELEVADORES</v>
          </cell>
          <cell r="H1843" t="str">
            <v>MES</v>
          </cell>
          <cell r="I1843">
            <v>29774.880000000001</v>
          </cell>
        </row>
        <row r="1844">
          <cell r="A1844">
            <v>24802</v>
          </cell>
          <cell r="B1844" t="str">
            <v>LIMPEZA-PISOS PEDRA SAO TOME</v>
          </cell>
          <cell r="C1844" t="str">
            <v>M2</v>
          </cell>
          <cell r="D1844">
            <v>17.059999999999999</v>
          </cell>
          <cell r="F1844">
            <v>24802</v>
          </cell>
          <cell r="G1844" t="str">
            <v>LIMPEZA-PISOS PEDRA SAO TOME</v>
          </cell>
          <cell r="H1844" t="str">
            <v>M2</v>
          </cell>
          <cell r="I1844">
            <v>17.059999999999999</v>
          </cell>
        </row>
        <row r="1845">
          <cell r="A1845">
            <v>24803</v>
          </cell>
          <cell r="B1845" t="str">
            <v>LIMPEZA-SERVICO LIMPEZA PISOS EM GERAL</v>
          </cell>
          <cell r="C1845" t="str">
            <v>M2</v>
          </cell>
          <cell r="D1845">
            <v>31.7</v>
          </cell>
          <cell r="F1845">
            <v>24803</v>
          </cell>
          <cell r="G1845" t="str">
            <v>LIMPEZA-SERVICO LIMPEZA PISOS EM GERAL</v>
          </cell>
          <cell r="H1845" t="str">
            <v>M2</v>
          </cell>
          <cell r="I1845">
            <v>31.7</v>
          </cell>
        </row>
        <row r="1846">
          <cell r="A1846">
            <v>24804</v>
          </cell>
          <cell r="B1846" t="str">
            <v>LIMPEZA-POLIMENTO RODAPES EM GRANITO</v>
          </cell>
          <cell r="C1846" t="str">
            <v>M</v>
          </cell>
          <cell r="D1846">
            <v>23.05</v>
          </cell>
          <cell r="F1846">
            <v>24804</v>
          </cell>
          <cell r="G1846" t="str">
            <v>LIMPEZA-POLIMENTO RODAPES EM GRANITO</v>
          </cell>
          <cell r="H1846" t="str">
            <v>M</v>
          </cell>
          <cell r="I1846">
            <v>23.05</v>
          </cell>
        </row>
        <row r="1847">
          <cell r="A1847">
            <v>24805</v>
          </cell>
          <cell r="B1847" t="str">
            <v>LIMPEZA-PISOS ARDOSIA</v>
          </cell>
          <cell r="C1847" t="str">
            <v>M2</v>
          </cell>
          <cell r="D1847">
            <v>22.95</v>
          </cell>
          <cell r="F1847">
            <v>24805</v>
          </cell>
          <cell r="G1847" t="str">
            <v>LIMPEZA-PISOS ARDOSIA</v>
          </cell>
          <cell r="H1847" t="str">
            <v>M2</v>
          </cell>
          <cell r="I1847">
            <v>22.95</v>
          </cell>
        </row>
        <row r="1848">
          <cell r="A1848">
            <v>24806</v>
          </cell>
          <cell r="B1848" t="str">
            <v>LIMPEZA-REVISAO PARA ENTREGA DE PAVIMENTACOES E JARDINS</v>
          </cell>
          <cell r="C1848" t="str">
            <v>M2</v>
          </cell>
          <cell r="D1848">
            <v>50.26</v>
          </cell>
          <cell r="F1848">
            <v>24806</v>
          </cell>
          <cell r="G1848" t="str">
            <v>LIMPEZA-REVISAO PARA ENTREGA DE PAVIMENTACOES E JARDINS</v>
          </cell>
          <cell r="H1848" t="str">
            <v>M2</v>
          </cell>
          <cell r="I1848">
            <v>50.26</v>
          </cell>
        </row>
        <row r="1849">
          <cell r="A1849">
            <v>30001</v>
          </cell>
          <cell r="B1849" t="str">
            <v>ESCORAMENTO PERFIS MADEIRA DE LEI C/REAPROVEITAMENTO=6X</v>
          </cell>
          <cell r="C1849" t="str">
            <v>M2</v>
          </cell>
          <cell r="D1849">
            <v>47.36</v>
          </cell>
          <cell r="F1849">
            <v>30001</v>
          </cell>
          <cell r="G1849" t="str">
            <v>ESCORAMENTO PERFIS MADEIRA DE LEI C/REAPROVEITAMENTO=6X</v>
          </cell>
          <cell r="H1849" t="str">
            <v>M2</v>
          </cell>
          <cell r="I1849">
            <v>47.36</v>
          </cell>
        </row>
        <row r="1850">
          <cell r="A1850">
            <v>30002</v>
          </cell>
          <cell r="B1850" t="str">
            <v>REMOCAO E RETIRADA DE ESCORAMENTO EM MADEIRA DE LEI</v>
          </cell>
          <cell r="C1850" t="str">
            <v>M2</v>
          </cell>
          <cell r="D1850">
            <v>2.2799999999999998</v>
          </cell>
          <cell r="F1850">
            <v>30002</v>
          </cell>
          <cell r="G1850" t="str">
            <v>REMOCAO E RETIRADA DE ESCORAMENTO EM MADEIRA DE LEI</v>
          </cell>
          <cell r="H1850" t="str">
            <v>M2</v>
          </cell>
          <cell r="I1850">
            <v>2.2799999999999998</v>
          </cell>
        </row>
        <row r="1851">
          <cell r="A1851">
            <v>30003</v>
          </cell>
          <cell r="B1851" t="str">
            <v>BASE CON USINADO PARA INSTAL PROJETORES 1,50X0,50X0,60</v>
          </cell>
          <cell r="C1851" t="str">
            <v>UN</v>
          </cell>
          <cell r="D1851">
            <v>1113.3900000000001</v>
          </cell>
          <cell r="F1851">
            <v>30003</v>
          </cell>
          <cell r="G1851" t="str">
            <v>BASE CON USINADO PARA INSTAL PROJETORES 1,50X0,50X0,60</v>
          </cell>
          <cell r="H1851" t="str">
            <v>UN</v>
          </cell>
          <cell r="I1851">
            <v>1113.3900000000001</v>
          </cell>
        </row>
        <row r="1852">
          <cell r="A1852">
            <v>30004</v>
          </cell>
          <cell r="B1852" t="str">
            <v>CONCRETO 1:2,5:4+ 204 L/agua PARA CAIXAS E CAMARAS</v>
          </cell>
          <cell r="C1852" t="str">
            <v>M3</v>
          </cell>
          <cell r="D1852">
            <v>636.21</v>
          </cell>
          <cell r="F1852">
            <v>30004</v>
          </cell>
          <cell r="G1852" t="str">
            <v>CONCRETO 1:2,5:4+ 204 L/agua PARA CAIXAS E CAMARAS</v>
          </cell>
          <cell r="H1852" t="str">
            <v>M3</v>
          </cell>
          <cell r="I1852">
            <v>636.21</v>
          </cell>
        </row>
        <row r="1853">
          <cell r="A1853">
            <v>30005</v>
          </cell>
          <cell r="B1853" t="str">
            <v>ACO CA-50 MEDIO PARA FUNDACAO</v>
          </cell>
          <cell r="C1853" t="str">
            <v>KG</v>
          </cell>
          <cell r="D1853">
            <v>12.43</v>
          </cell>
          <cell r="F1853">
            <v>30005</v>
          </cell>
          <cell r="G1853" t="str">
            <v>ACO CA-50 MEDIO PARA FUNDACAO</v>
          </cell>
          <cell r="H1853" t="str">
            <v>KG</v>
          </cell>
          <cell r="I1853">
            <v>12.43</v>
          </cell>
        </row>
        <row r="1854">
          <cell r="A1854">
            <v>30006</v>
          </cell>
          <cell r="B1854" t="str">
            <v>ACO CA-60 BITOLA MEDIA PARA FUNDACAO</v>
          </cell>
          <cell r="C1854" t="str">
            <v>KG</v>
          </cell>
          <cell r="D1854">
            <v>12.11</v>
          </cell>
          <cell r="F1854">
            <v>30006</v>
          </cell>
          <cell r="G1854" t="str">
            <v>ACO CA-60 BITOLA MEDIA PARA FUNDACAO</v>
          </cell>
          <cell r="H1854" t="str">
            <v>KG</v>
          </cell>
          <cell r="I1854">
            <v>12.11</v>
          </cell>
        </row>
        <row r="1855">
          <cell r="A1855">
            <v>30007</v>
          </cell>
          <cell r="B1855" t="str">
            <v>ACO CA-50 PARA CISTERNA</v>
          </cell>
          <cell r="C1855" t="str">
            <v>KG</v>
          </cell>
          <cell r="D1855">
            <v>12.04</v>
          </cell>
          <cell r="F1855">
            <v>30007</v>
          </cell>
          <cell r="G1855" t="str">
            <v>ACO CA-50 PARA CISTERNA</v>
          </cell>
          <cell r="H1855" t="str">
            <v>KG</v>
          </cell>
          <cell r="I1855">
            <v>12.04</v>
          </cell>
        </row>
        <row r="1856">
          <cell r="A1856">
            <v>30008</v>
          </cell>
          <cell r="B1856" t="str">
            <v>BASE CONCRETO PARA POSTE 6,5M - 0,50X0,50X1,0</v>
          </cell>
          <cell r="C1856" t="str">
            <v>UN</v>
          </cell>
          <cell r="D1856">
            <v>654.16999999999996</v>
          </cell>
          <cell r="F1856">
            <v>30008</v>
          </cell>
          <cell r="G1856" t="str">
            <v>BASE CONCRETO PARA POSTE 6,5M - 0,50X0,50X1,0</v>
          </cell>
          <cell r="H1856" t="str">
            <v>UN</v>
          </cell>
          <cell r="I1856">
            <v>654.16999999999996</v>
          </cell>
        </row>
        <row r="1857">
          <cell r="A1857">
            <v>30009</v>
          </cell>
          <cell r="B1857" t="str">
            <v>CONCRETO 1:3,4:3,5 FCK 15MPA PREPARO MANUAL</v>
          </cell>
          <cell r="C1857" t="str">
            <v>M3</v>
          </cell>
          <cell r="D1857">
            <v>500.94</v>
          </cell>
          <cell r="F1857">
            <v>30009</v>
          </cell>
          <cell r="G1857" t="str">
            <v>CONCRETO 1:3,4:3,5 FCK 15MPA PREPARO MANUAL</v>
          </cell>
          <cell r="H1857" t="str">
            <v>M3</v>
          </cell>
          <cell r="I1857">
            <v>500.94</v>
          </cell>
        </row>
        <row r="1858">
          <cell r="A1858">
            <v>30010</v>
          </cell>
          <cell r="B1858" t="str">
            <v>CONCRETO 1:2:3 fck=15MPa+254 L/agua PARA TUBULAO</v>
          </cell>
          <cell r="C1858" t="str">
            <v>M3</v>
          </cell>
          <cell r="D1858">
            <v>731.26</v>
          </cell>
          <cell r="F1858">
            <v>30010</v>
          </cell>
          <cell r="G1858" t="str">
            <v>CONCRETO 1:2:3 fck=15MPa+254 L/agua PARA TUBULAO</v>
          </cell>
          <cell r="H1858" t="str">
            <v>M3</v>
          </cell>
          <cell r="I1858">
            <v>731.26</v>
          </cell>
        </row>
        <row r="1859">
          <cell r="A1859">
            <v>30011</v>
          </cell>
          <cell r="B1859" t="str">
            <v>CONCRETO ESTR.PARA CAIXAS 1:3:5+169 L/agua COM PEDRA No.2</v>
          </cell>
          <cell r="C1859" t="str">
            <v>M3</v>
          </cell>
          <cell r="D1859">
            <v>554.16</v>
          </cell>
          <cell r="F1859">
            <v>30011</v>
          </cell>
          <cell r="G1859" t="str">
            <v>CONCRETO ESTR.PARA CAIXAS 1:3:5+169 L/agua COM PEDRA No.2</v>
          </cell>
          <cell r="H1859" t="str">
            <v>M3</v>
          </cell>
          <cell r="I1859">
            <v>554.16</v>
          </cell>
        </row>
        <row r="1860">
          <cell r="A1860">
            <v>30012</v>
          </cell>
          <cell r="B1860" t="str">
            <v>LASTRO DE CAMADA PROTETORA EM BRITA 2 ESPESSURA 15cm</v>
          </cell>
          <cell r="C1860" t="str">
            <v>M2</v>
          </cell>
          <cell r="D1860">
            <v>92.99</v>
          </cell>
          <cell r="F1860">
            <v>30012</v>
          </cell>
          <cell r="G1860" t="str">
            <v>LASTRO DE CAMADA PROTETORA EM BRITA 2 ESPESSURA 15cm</v>
          </cell>
          <cell r="H1860" t="str">
            <v>M2</v>
          </cell>
          <cell r="I1860">
            <v>92.99</v>
          </cell>
        </row>
        <row r="1861">
          <cell r="A1861">
            <v>30013</v>
          </cell>
          <cell r="B1861" t="str">
            <v>FORMA COMPENSADO 12mm PARA PAREDE CONCRETO APARENTE</v>
          </cell>
          <cell r="C1861" t="str">
            <v>M2</v>
          </cell>
          <cell r="D1861">
            <v>75</v>
          </cell>
          <cell r="F1861">
            <v>30013</v>
          </cell>
          <cell r="G1861" t="str">
            <v>FORMA COMPENSADO 12mm PARA PAREDE CONCRETO APARENTE</v>
          </cell>
          <cell r="H1861" t="str">
            <v>M2</v>
          </cell>
          <cell r="I1861">
            <v>75</v>
          </cell>
        </row>
        <row r="1862">
          <cell r="A1862">
            <v>30014</v>
          </cell>
          <cell r="B1862" t="str">
            <v>LAJE CONC.USINADO PISO 10cm 18,7MPa TELA EQ138 MALHA 10x10</v>
          </cell>
          <cell r="C1862" t="str">
            <v>M2</v>
          </cell>
          <cell r="D1862">
            <v>89.25</v>
          </cell>
          <cell r="F1862">
            <v>30014</v>
          </cell>
          <cell r="G1862" t="str">
            <v>LAJE CONC.USINADO PISO 10cm 18,7MPa TELA EQ138 MALHA 10x10</v>
          </cell>
          <cell r="H1862" t="str">
            <v>M2</v>
          </cell>
          <cell r="I1862">
            <v>89.25</v>
          </cell>
        </row>
        <row r="1863">
          <cell r="A1863">
            <v>30015</v>
          </cell>
          <cell r="B1863" t="str">
            <v>CONCRETO 1:1,5:3 PARA VIGAS DE FUNDACOES</v>
          </cell>
          <cell r="C1863" t="str">
            <v>M3</v>
          </cell>
          <cell r="D1863">
            <v>822.43</v>
          </cell>
          <cell r="F1863">
            <v>30015</v>
          </cell>
          <cell r="G1863" t="str">
            <v>CONCRETO 1:1,5:3 PARA VIGAS DE FUNDACOES</v>
          </cell>
          <cell r="H1863" t="str">
            <v>M3</v>
          </cell>
          <cell r="I1863">
            <v>822.43</v>
          </cell>
        </row>
        <row r="1864">
          <cell r="A1864">
            <v>30017</v>
          </cell>
          <cell r="B1864" t="str">
            <v>CONCRETO 1:1,5:3 PARA PILARES DE FUNDACOES</v>
          </cell>
          <cell r="C1864" t="str">
            <v>M3</v>
          </cell>
          <cell r="D1864">
            <v>809.66</v>
          </cell>
          <cell r="F1864">
            <v>30017</v>
          </cell>
          <cell r="G1864" t="str">
            <v>CONCRETO 1:1,5:3 PARA PILARES DE FUNDACOES</v>
          </cell>
          <cell r="H1864" t="str">
            <v>M3</v>
          </cell>
          <cell r="I1864">
            <v>809.66</v>
          </cell>
        </row>
        <row r="1865">
          <cell r="A1865">
            <v>30020</v>
          </cell>
          <cell r="B1865" t="str">
            <v>CONCRETO 1:1,5:3 PARA FUNDACOES</v>
          </cell>
          <cell r="C1865" t="str">
            <v>M3</v>
          </cell>
          <cell r="D1865">
            <v>822.43</v>
          </cell>
          <cell r="F1865">
            <v>30020</v>
          </cell>
          <cell r="G1865" t="str">
            <v>CONCRETO 1:1,5:3 PARA FUNDACOES</v>
          </cell>
          <cell r="H1865" t="str">
            <v>M3</v>
          </cell>
          <cell r="I1865">
            <v>822.43</v>
          </cell>
        </row>
        <row r="1866">
          <cell r="A1866">
            <v>30021</v>
          </cell>
          <cell r="B1866" t="str">
            <v>CONCRETO 1:2:3 KCK 15MPa+254 L/agua PARA FUNDACOES</v>
          </cell>
          <cell r="C1866" t="str">
            <v>M3</v>
          </cell>
          <cell r="D1866">
            <v>516.08000000000004</v>
          </cell>
          <cell r="F1866">
            <v>30021</v>
          </cell>
          <cell r="G1866" t="str">
            <v>CONCRETO 1:2:3 KCK 15MPa+254 L/agua PARA FUNDACOES</v>
          </cell>
          <cell r="H1866" t="str">
            <v>M3</v>
          </cell>
          <cell r="I1866">
            <v>516.08000000000004</v>
          </cell>
        </row>
        <row r="1867">
          <cell r="A1867">
            <v>30023</v>
          </cell>
          <cell r="B1867" t="str">
            <v>RESERVATORIO SUBTERRANEO 8,40x4,48x1,90m CONCRETO 18MPa</v>
          </cell>
          <cell r="C1867" t="str">
            <v>UN</v>
          </cell>
          <cell r="D1867">
            <v>42343.519999999997</v>
          </cell>
          <cell r="F1867">
            <v>30023</v>
          </cell>
          <cell r="G1867" t="str">
            <v>RESERVATORIO SUBTERRANEO 8,40x4,48x1,90m CONCRETO 18MPa</v>
          </cell>
          <cell r="H1867" t="str">
            <v>UN</v>
          </cell>
          <cell r="I1867">
            <v>42343.519999999997</v>
          </cell>
        </row>
        <row r="1868">
          <cell r="A1868">
            <v>30024</v>
          </cell>
          <cell r="B1868" t="str">
            <v>CONCRETO 1:2:3 FCK15MPa+254 L/agua P/BASE RADIER EM FUNDACAO</v>
          </cell>
          <cell r="C1868" t="str">
            <v>M3</v>
          </cell>
          <cell r="D1868">
            <v>516.08000000000004</v>
          </cell>
          <cell r="F1868">
            <v>30024</v>
          </cell>
          <cell r="G1868" t="str">
            <v>CONCRETO 1:2:3 FCK15MPa+254 L/agua P/BASE RADIER EM FUNDACAO</v>
          </cell>
          <cell r="H1868" t="str">
            <v>M3</v>
          </cell>
          <cell r="I1868">
            <v>516.08000000000004</v>
          </cell>
        </row>
        <row r="1869">
          <cell r="A1869">
            <v>30025</v>
          </cell>
          <cell r="B1869" t="str">
            <v>CONCRETO 1:3,4:4,5 FCK 15 MPA PREPARO MECANICO</v>
          </cell>
          <cell r="C1869" t="str">
            <v>M3</v>
          </cell>
          <cell r="D1869">
            <v>426.1</v>
          </cell>
          <cell r="F1869">
            <v>30025</v>
          </cell>
          <cell r="G1869" t="str">
            <v>CONCRETO 1:3,4:4,5 FCK 15 MPA PREPARO MECANICO</v>
          </cell>
          <cell r="H1869" t="str">
            <v>M3</v>
          </cell>
          <cell r="I1869">
            <v>426.1</v>
          </cell>
        </row>
        <row r="1870">
          <cell r="A1870">
            <v>30031</v>
          </cell>
          <cell r="B1870" t="str">
            <v>CONCRETO 25MPa PARA SAPATAS EM FUNDACOES</v>
          </cell>
          <cell r="C1870" t="str">
            <v>M3</v>
          </cell>
          <cell r="D1870">
            <v>1009.99</v>
          </cell>
          <cell r="F1870">
            <v>30031</v>
          </cell>
          <cell r="G1870" t="str">
            <v>CONCRETO 25MPa PARA SAPATAS EM FUNDACOES</v>
          </cell>
          <cell r="H1870" t="str">
            <v>M3</v>
          </cell>
          <cell r="I1870">
            <v>1009.99</v>
          </cell>
        </row>
        <row r="1871">
          <cell r="A1871">
            <v>30033</v>
          </cell>
          <cell r="B1871" t="str">
            <v>CONCRETO fck=25MPa PARA RADIER EM FUNDACOES</v>
          </cell>
          <cell r="C1871" t="str">
            <v>M3</v>
          </cell>
          <cell r="D1871">
            <v>1009.99</v>
          </cell>
          <cell r="F1871">
            <v>30033</v>
          </cell>
          <cell r="G1871" t="str">
            <v>CONCRETO fck=25MPa PARA RADIER EM FUNDACOES</v>
          </cell>
          <cell r="H1871" t="str">
            <v>M3</v>
          </cell>
          <cell r="I1871">
            <v>1009.99</v>
          </cell>
        </row>
        <row r="1872">
          <cell r="A1872">
            <v>30034</v>
          </cell>
          <cell r="B1872" t="str">
            <v>CONCRETO ESTRUTURAL 1:2:2:1 25MPA CIMENTO+SEIXO ROLADO+AREIA</v>
          </cell>
          <cell r="C1872" t="str">
            <v>M3</v>
          </cell>
          <cell r="D1872">
            <v>1276.3900000000001</v>
          </cell>
          <cell r="F1872">
            <v>30034</v>
          </cell>
          <cell r="G1872" t="str">
            <v>CONCRETO ESTRUTURAL 1:2:2:1 25MPA CIMENTO+SEIXO ROLADO+AREIA</v>
          </cell>
          <cell r="H1872" t="str">
            <v>M3</v>
          </cell>
          <cell r="I1872">
            <v>1276.3900000000001</v>
          </cell>
        </row>
        <row r="1873">
          <cell r="A1873">
            <v>30035</v>
          </cell>
          <cell r="B1873" t="str">
            <v>CONCRETO 1:1,5:3 CIMENTO/AREIA/PEDRA BRITADA</v>
          </cell>
          <cell r="C1873" t="str">
            <v>M3</v>
          </cell>
          <cell r="D1873">
            <v>822.43</v>
          </cell>
          <cell r="F1873">
            <v>30035</v>
          </cell>
          <cell r="G1873" t="str">
            <v>CONCRETO 1:1,5:3 CIMENTO/AREIA/PEDRA BRITADA</v>
          </cell>
          <cell r="H1873" t="str">
            <v>M3</v>
          </cell>
          <cell r="I1873">
            <v>822.43</v>
          </cell>
        </row>
        <row r="1874">
          <cell r="A1874">
            <v>30036</v>
          </cell>
          <cell r="B1874" t="str">
            <v>CONCRETO 1:1,5:3 COM ADITIVO COLMA</v>
          </cell>
          <cell r="C1874" t="str">
            <v>M3</v>
          </cell>
          <cell r="D1874">
            <v>869.23</v>
          </cell>
          <cell r="F1874">
            <v>30036</v>
          </cell>
          <cell r="G1874" t="str">
            <v>CONCRETO 1:1,5:3 COM ADITIVO COLMA</v>
          </cell>
          <cell r="H1874" t="str">
            <v>M3</v>
          </cell>
          <cell r="I1874">
            <v>869.23</v>
          </cell>
        </row>
        <row r="1875">
          <cell r="A1875">
            <v>30037</v>
          </cell>
          <cell r="B1875" t="str">
            <v>CAMADA IMPERMEABILIZADORA CONCRETO FCK 150Kgf/cm2 COM 10cm</v>
          </cell>
          <cell r="C1875" t="str">
            <v>M2</v>
          </cell>
          <cell r="D1875">
            <v>66.62</v>
          </cell>
          <cell r="F1875">
            <v>30037</v>
          </cell>
          <cell r="G1875" t="str">
            <v>CAMADA IMPERMEABILIZADORA CONCRETO FCK 150Kgf/cm2 COM 10cm</v>
          </cell>
          <cell r="H1875" t="str">
            <v>M2</v>
          </cell>
          <cell r="I1875">
            <v>66.62</v>
          </cell>
        </row>
        <row r="1876">
          <cell r="A1876">
            <v>30038</v>
          </cell>
          <cell r="B1876" t="str">
            <v>CONCRETO fck=25MPa PARA SAPATA CORRIDA EM FUNDACOES</v>
          </cell>
          <cell r="C1876" t="str">
            <v>M3</v>
          </cell>
          <cell r="D1876">
            <v>1009.99</v>
          </cell>
          <cell r="F1876">
            <v>30038</v>
          </cell>
          <cell r="G1876" t="str">
            <v>CONCRETO fck=25MPa PARA SAPATA CORRIDA EM FUNDACOES</v>
          </cell>
          <cell r="H1876" t="str">
            <v>M3</v>
          </cell>
          <cell r="I1876">
            <v>1009.99</v>
          </cell>
        </row>
        <row r="1877">
          <cell r="A1877">
            <v>30039</v>
          </cell>
          <cell r="B1877" t="str">
            <v>CORTINA h=1,2m CONCR.1:2:2,5 fck=19MPa+278 L/agua/FORMAS/ACO</v>
          </cell>
          <cell r="C1877" t="str">
            <v>M3</v>
          </cell>
          <cell r="D1877">
            <v>2743.39</v>
          </cell>
          <cell r="F1877">
            <v>30039</v>
          </cell>
          <cell r="G1877" t="str">
            <v>CORTINA h=1,2m CONCR.1:2:2,5 fck=19MPa+278 L/agua/FORMAS/ACO</v>
          </cell>
          <cell r="H1877" t="str">
            <v>M3</v>
          </cell>
          <cell r="I1877">
            <v>2743.39</v>
          </cell>
        </row>
        <row r="1878">
          <cell r="A1878">
            <v>30040</v>
          </cell>
          <cell r="B1878" t="str">
            <v>CORTINA CONCR.ESTRUT.1:2:2,5 fck=19MPa+278 L/agua-FORMAS/ACO</v>
          </cell>
          <cell r="C1878" t="str">
            <v>M3</v>
          </cell>
          <cell r="D1878">
            <v>2812.29</v>
          </cell>
          <cell r="F1878">
            <v>30040</v>
          </cell>
          <cell r="G1878" t="str">
            <v>CORTINA CONCR.ESTRUT.1:2:2,5 fck=19MPa+278 L/agua-FORMAS/ACO</v>
          </cell>
          <cell r="H1878" t="str">
            <v>M3</v>
          </cell>
          <cell r="I1878">
            <v>2812.29</v>
          </cell>
        </row>
        <row r="1879">
          <cell r="A1879">
            <v>30041</v>
          </cell>
          <cell r="B1879" t="str">
            <v>TELA ELETROSOLDADA NERVURADA Q-113 30x10cm 3,8mm(1,22kg/m2)</v>
          </cell>
          <cell r="C1879" t="str">
            <v>M2</v>
          </cell>
          <cell r="D1879">
            <v>17.690000000000001</v>
          </cell>
          <cell r="F1879">
            <v>30041</v>
          </cell>
          <cell r="G1879" t="str">
            <v>TELA ELETROSOLDADA NERVURADA Q-113 30x10cm 3,8mm(1,22kg/m2)</v>
          </cell>
          <cell r="H1879" t="str">
            <v>M2</v>
          </cell>
          <cell r="I1879">
            <v>17.690000000000001</v>
          </cell>
        </row>
        <row r="1880">
          <cell r="A1880">
            <v>30042</v>
          </cell>
          <cell r="B1880" t="str">
            <v>TELA ELETROSOLDADA NERVURADA Q-246 10x10 5,6mm (3,91kg/m2)</v>
          </cell>
          <cell r="C1880" t="str">
            <v>M2</v>
          </cell>
          <cell r="D1880">
            <v>40.21</v>
          </cell>
          <cell r="F1880">
            <v>30042</v>
          </cell>
          <cell r="G1880" t="str">
            <v>TELA ELETROSOLDADA NERVURADA Q-246 10x10 5,6mm (3,91kg/m2)</v>
          </cell>
          <cell r="H1880" t="str">
            <v>M2</v>
          </cell>
          <cell r="I1880">
            <v>40.21</v>
          </cell>
        </row>
        <row r="1881">
          <cell r="A1881">
            <v>30043</v>
          </cell>
          <cell r="B1881" t="str">
            <v>LAJE CALCADA ESPESSURA 8cm TELA Q92 MALHA 15x15 1,48kg/m2</v>
          </cell>
          <cell r="C1881" t="str">
            <v>M2</v>
          </cell>
          <cell r="D1881">
            <v>73.08</v>
          </cell>
          <cell r="F1881">
            <v>30043</v>
          </cell>
          <cell r="G1881" t="str">
            <v>LAJE CALCADA ESPESSURA 8cm TELA Q92 MALHA 15x15 1,48kg/m2</v>
          </cell>
          <cell r="H1881" t="str">
            <v>M2</v>
          </cell>
          <cell r="I1881">
            <v>73.08</v>
          </cell>
        </row>
        <row r="1882">
          <cell r="A1882">
            <v>30044</v>
          </cell>
          <cell r="B1882" t="str">
            <v>LAJE DE PISO COM 10cm TELA Q138 MALHA 10x10 FI0 4,2mm</v>
          </cell>
          <cell r="C1882" t="str">
            <v>M2</v>
          </cell>
          <cell r="D1882">
            <v>94.3</v>
          </cell>
          <cell r="F1882">
            <v>30044</v>
          </cell>
          <cell r="G1882" t="str">
            <v>LAJE DE PISO COM 10cm TELA Q138 MALHA 10x10 FI0 4,2mm</v>
          </cell>
          <cell r="H1882" t="str">
            <v>M2</v>
          </cell>
          <cell r="I1882">
            <v>94.3</v>
          </cell>
        </row>
        <row r="1883">
          <cell r="A1883">
            <v>30045</v>
          </cell>
          <cell r="B1883" t="str">
            <v>FORMA BASES E PILARES EM TABUAS DE MADEIRA</v>
          </cell>
          <cell r="C1883" t="str">
            <v>M2</v>
          </cell>
          <cell r="D1883">
            <v>126.62</v>
          </cell>
          <cell r="F1883">
            <v>30045</v>
          </cell>
          <cell r="G1883" t="str">
            <v>FORMA BASES E PILARES EM TABUAS DE MADEIRA</v>
          </cell>
          <cell r="H1883" t="str">
            <v>M2</v>
          </cell>
          <cell r="I1883">
            <v>126.62</v>
          </cell>
        </row>
        <row r="1884">
          <cell r="A1884">
            <v>30046</v>
          </cell>
          <cell r="B1884" t="str">
            <v>FORMA PARA CISTERNA-TABUAS DE MADEIRA E ESCORAS</v>
          </cell>
          <cell r="C1884" t="str">
            <v>M2</v>
          </cell>
          <cell r="D1884">
            <v>112.15</v>
          </cell>
          <cell r="F1884">
            <v>30046</v>
          </cell>
          <cell r="G1884" t="str">
            <v>FORMA PARA CISTERNA-TABUAS DE MADEIRA E ESCORAS</v>
          </cell>
          <cell r="H1884" t="str">
            <v>M2</v>
          </cell>
          <cell r="I1884">
            <v>112.15</v>
          </cell>
        </row>
        <row r="1885">
          <cell r="A1885">
            <v>30047</v>
          </cell>
          <cell r="B1885" t="str">
            <v>FORMA TABUAS DE MADEIRA PARA CISTERNA</v>
          </cell>
          <cell r="C1885" t="str">
            <v>M2</v>
          </cell>
          <cell r="D1885">
            <v>112.78</v>
          </cell>
          <cell r="F1885">
            <v>30047</v>
          </cell>
          <cell r="G1885" t="str">
            <v>FORMA TABUAS DE MADEIRA PARA CISTERNA</v>
          </cell>
          <cell r="H1885" t="str">
            <v>M2</v>
          </cell>
          <cell r="I1885">
            <v>112.78</v>
          </cell>
        </row>
        <row r="1886">
          <cell r="A1886">
            <v>30049</v>
          </cell>
          <cell r="B1886" t="str">
            <v>CONCRETO fck=25MPa PARA PILARES DE ARRANQUE EM FUNDACOES</v>
          </cell>
          <cell r="C1886" t="str">
            <v>M3</v>
          </cell>
          <cell r="D1886">
            <v>1009.99</v>
          </cell>
          <cell r="F1886">
            <v>30049</v>
          </cell>
          <cell r="G1886" t="str">
            <v>CONCRETO fck=25MPa PARA PILARES DE ARRANQUE EM FUNDACOES</v>
          </cell>
          <cell r="H1886" t="str">
            <v>M3</v>
          </cell>
          <cell r="I1886">
            <v>1009.99</v>
          </cell>
        </row>
        <row r="1887">
          <cell r="A1887">
            <v>30050</v>
          </cell>
          <cell r="B1887" t="str">
            <v>LAJE SUBPRESSAO CONCRETO ESTRUTURAL-INCL.FORMAS/ARMACOES</v>
          </cell>
          <cell r="C1887" t="str">
            <v>M3</v>
          </cell>
          <cell r="D1887">
            <v>2853.83</v>
          </cell>
          <cell r="F1887">
            <v>30050</v>
          </cell>
          <cell r="G1887" t="str">
            <v>LAJE SUBPRESSAO CONCRETO ESTRUTURAL-INCL.FORMAS/ARMACOES</v>
          </cell>
          <cell r="H1887" t="str">
            <v>M3</v>
          </cell>
          <cell r="I1887">
            <v>2853.83</v>
          </cell>
        </row>
        <row r="1888">
          <cell r="A1888">
            <v>30051</v>
          </cell>
          <cell r="B1888" t="str">
            <v>BASE CONCRETO 1:4:8 EM BALDRAME FCK 135Kgf/cm2(0,10x0,30m)</v>
          </cell>
          <cell r="C1888" t="str">
            <v>M3</v>
          </cell>
          <cell r="D1888">
            <v>69.97</v>
          </cell>
          <cell r="F1888">
            <v>30051</v>
          </cell>
          <cell r="G1888" t="str">
            <v>BASE CONCRETO 1:4:8 EM BALDRAME FCK 135Kgf/cm2(0,10x0,30m)</v>
          </cell>
          <cell r="H1888" t="str">
            <v>M3</v>
          </cell>
          <cell r="I1888">
            <v>69.97</v>
          </cell>
        </row>
        <row r="1889">
          <cell r="A1889">
            <v>30052</v>
          </cell>
          <cell r="B1889" t="str">
            <v>BALDRAME ALVENARIA TIJOLOS 10x20x20cm ESP.0,30m(0,3x0,6m)</v>
          </cell>
          <cell r="C1889" t="str">
            <v>M</v>
          </cell>
          <cell r="D1889">
            <v>96.31</v>
          </cell>
          <cell r="F1889">
            <v>30052</v>
          </cell>
          <cell r="G1889" t="str">
            <v>BALDRAME ALVENARIA TIJOLOS 10x20x20cm ESP.0,30m(0,3x0,6m)</v>
          </cell>
          <cell r="H1889" t="str">
            <v>M</v>
          </cell>
          <cell r="I1889">
            <v>96.31</v>
          </cell>
        </row>
        <row r="1890">
          <cell r="A1890">
            <v>30053</v>
          </cell>
          <cell r="B1890" t="str">
            <v>CINTA AMARRACAO 1:3:5 CONC.BALDRAME FCK 135Kgf/cm2(0,10x0,15m)</v>
          </cell>
          <cell r="C1890" t="str">
            <v>M</v>
          </cell>
          <cell r="D1890">
            <v>44.71</v>
          </cell>
          <cell r="F1890">
            <v>30053</v>
          </cell>
          <cell r="G1890" t="str">
            <v>CINTA AMARRACAO 1:3:5 CONC.BALDRAME FCK 135Kgf/cm2(0,10x0,15m)</v>
          </cell>
          <cell r="H1890" t="str">
            <v>M</v>
          </cell>
          <cell r="I1890">
            <v>44.71</v>
          </cell>
        </row>
        <row r="1891">
          <cell r="A1891">
            <v>30054</v>
          </cell>
          <cell r="B1891" t="str">
            <v>BALDRAME PARA FUNDACOES 0,20x0,50cm TIJOLOS/CIMENTO/AREIA</v>
          </cell>
          <cell r="C1891" t="str">
            <v>M</v>
          </cell>
          <cell r="D1891">
            <v>51.12</v>
          </cell>
          <cell r="F1891">
            <v>30054</v>
          </cell>
          <cell r="G1891" t="str">
            <v>BALDRAME PARA FUNDACOES 0,20x0,50cm TIJOLOS/CIMENTO/AREIA</v>
          </cell>
          <cell r="H1891" t="str">
            <v>M</v>
          </cell>
          <cell r="I1891">
            <v>51.12</v>
          </cell>
        </row>
        <row r="1892">
          <cell r="A1892">
            <v>30056</v>
          </cell>
          <cell r="B1892" t="str">
            <v>CONCRETO 1:2:4 PARA BASE E FUSTE</v>
          </cell>
          <cell r="C1892" t="str">
            <v>M3</v>
          </cell>
          <cell r="D1892">
            <v>666.53</v>
          </cell>
          <cell r="F1892">
            <v>30056</v>
          </cell>
          <cell r="G1892" t="str">
            <v>CONCRETO 1:2:4 PARA BASE E FUSTE</v>
          </cell>
          <cell r="H1892" t="str">
            <v>M3</v>
          </cell>
          <cell r="I1892">
            <v>666.53</v>
          </cell>
        </row>
        <row r="1893">
          <cell r="A1893">
            <v>30057</v>
          </cell>
          <cell r="B1893" t="str">
            <v>MAIOR CONCRETO 1:2,5:5 fck MAIOR 18MPa+181 L/agua PARA CISTERNA</v>
          </cell>
          <cell r="C1893" t="str">
            <v>M3</v>
          </cell>
          <cell r="D1893">
            <v>537.71</v>
          </cell>
          <cell r="F1893">
            <v>30057</v>
          </cell>
          <cell r="G1893" t="str">
            <v>MAIOR CONCRETO 1:2,5:5 fck MAIOR 18MPa+181 L/agua PARA CISTERNA</v>
          </cell>
          <cell r="H1893" t="str">
            <v>M3</v>
          </cell>
          <cell r="I1893">
            <v>537.71</v>
          </cell>
        </row>
        <row r="1894">
          <cell r="A1894">
            <v>30058</v>
          </cell>
          <cell r="B1894" t="str">
            <v>CONCRETO CICLOPICO 1:4:8+118 L/agua PARA BASE E FUSTE</v>
          </cell>
          <cell r="C1894" t="str">
            <v>M3</v>
          </cell>
          <cell r="D1894">
            <v>417.71</v>
          </cell>
          <cell r="F1894">
            <v>30058</v>
          </cell>
          <cell r="G1894" t="str">
            <v>CONCRETO CICLOPICO 1:4:8+118 L/agua PARA BASE E FUSTE</v>
          </cell>
          <cell r="H1894" t="str">
            <v>M3</v>
          </cell>
          <cell r="I1894">
            <v>417.71</v>
          </cell>
        </row>
        <row r="1895">
          <cell r="A1895">
            <v>30060</v>
          </cell>
          <cell r="B1895" t="str">
            <v>CONCRETO 1:2:3 FCK 15MPa+254 L/agua CIM.AREIA,BRITA P/VIGAS</v>
          </cell>
          <cell r="C1895" t="str">
            <v>M3</v>
          </cell>
          <cell r="D1895">
            <v>516.08000000000004</v>
          </cell>
          <cell r="F1895">
            <v>30060</v>
          </cell>
          <cell r="G1895" t="str">
            <v>CONCRETO 1:2:3 FCK 15MPa+254 L/agua CIM.AREIA,BRITA P/VIGAS</v>
          </cell>
          <cell r="H1895" t="str">
            <v>M3</v>
          </cell>
          <cell r="I1895">
            <v>516.08000000000004</v>
          </cell>
        </row>
        <row r="1896">
          <cell r="A1896">
            <v>30061</v>
          </cell>
          <cell r="B1896" t="str">
            <v>LANCAMENTO DE CONCRETO EM FORMAS/MAO-DE-OBRA</v>
          </cell>
          <cell r="C1896" t="str">
            <v>M3</v>
          </cell>
          <cell r="D1896">
            <v>153.29</v>
          </cell>
          <cell r="F1896">
            <v>30061</v>
          </cell>
          <cell r="G1896" t="str">
            <v>LANCAMENTO DE CONCRETO EM FORMAS/MAO-DE-OBRA</v>
          </cell>
          <cell r="H1896" t="str">
            <v>M3</v>
          </cell>
          <cell r="I1896">
            <v>153.29</v>
          </cell>
        </row>
        <row r="1897">
          <cell r="A1897">
            <v>30062</v>
          </cell>
          <cell r="B1897" t="str">
            <v>FORMAS EM COMPENSADO RESINADO PARA INFRAESTRUTURA</v>
          </cell>
          <cell r="C1897" t="str">
            <v>M2</v>
          </cell>
          <cell r="D1897">
            <v>76.33</v>
          </cell>
          <cell r="F1897">
            <v>30062</v>
          </cell>
          <cell r="G1897" t="str">
            <v>FORMAS EM COMPENSADO RESINADO PARA INFRAESTRUTURA</v>
          </cell>
          <cell r="H1897" t="str">
            <v>M2</v>
          </cell>
          <cell r="I1897">
            <v>76.33</v>
          </cell>
        </row>
        <row r="1898">
          <cell r="A1898">
            <v>30067</v>
          </cell>
          <cell r="B1898" t="str">
            <v>FORMA DE MADEIRA PARA SAPATAS</v>
          </cell>
          <cell r="C1898" t="str">
            <v>M2</v>
          </cell>
          <cell r="D1898">
            <v>112.78</v>
          </cell>
          <cell r="F1898">
            <v>30067</v>
          </cell>
          <cell r="G1898" t="str">
            <v>FORMA DE MADEIRA PARA SAPATAS</v>
          </cell>
          <cell r="H1898" t="str">
            <v>M2</v>
          </cell>
          <cell r="I1898">
            <v>112.78</v>
          </cell>
        </row>
        <row r="1899">
          <cell r="A1899">
            <v>30068</v>
          </cell>
          <cell r="B1899" t="str">
            <v>ACO CA-50 BITOLA MEDIA PARA SAPATAS EM FUNDACOES</v>
          </cell>
          <cell r="C1899" t="str">
            <v>KG</v>
          </cell>
          <cell r="D1899">
            <v>12.04</v>
          </cell>
          <cell r="F1899">
            <v>30068</v>
          </cell>
          <cell r="G1899" t="str">
            <v>ACO CA-50 BITOLA MEDIA PARA SAPATAS EM FUNDACOES</v>
          </cell>
          <cell r="H1899" t="str">
            <v>KG</v>
          </cell>
          <cell r="I1899">
            <v>12.04</v>
          </cell>
        </row>
        <row r="1900">
          <cell r="A1900">
            <v>30069</v>
          </cell>
          <cell r="B1900" t="str">
            <v>CONCRETO 1:2:2,5 fck=15MPa+278 L/agua P/SAPATAS EM FUNDACOES</v>
          </cell>
          <cell r="C1900" t="str">
            <v>M3</v>
          </cell>
          <cell r="D1900">
            <v>796.52</v>
          </cell>
          <cell r="F1900">
            <v>30069</v>
          </cell>
          <cell r="G1900" t="str">
            <v>CONCRETO 1:2:2,5 fck=15MPa+278 L/agua P/SAPATAS EM FUNDACOES</v>
          </cell>
          <cell r="H1900" t="str">
            <v>M3</v>
          </cell>
          <cell r="I1900">
            <v>796.52</v>
          </cell>
        </row>
        <row r="1901">
          <cell r="A1901">
            <v>30072</v>
          </cell>
          <cell r="B1901" t="str">
            <v>CONCRETO INFRAESTRUTURA 1:2:3 fck=15MPa+254L/agua-FORMAS/ACOS</v>
          </cell>
          <cell r="C1901" t="str">
            <v>M3</v>
          </cell>
          <cell r="D1901">
            <v>3021.01</v>
          </cell>
          <cell r="F1901">
            <v>30072</v>
          </cell>
          <cell r="G1901" t="str">
            <v>CONCRETO INFRAESTRUTURA 1:2:3 fck=15MPa+254L/agua-FORMAS/ACOS</v>
          </cell>
          <cell r="H1901" t="str">
            <v>M3</v>
          </cell>
          <cell r="I1901">
            <v>3021.01</v>
          </cell>
        </row>
        <row r="1902">
          <cell r="A1902">
            <v>30073</v>
          </cell>
          <cell r="B1902" t="str">
            <v>CINTAMENTO-FORMA DE MADEIRA PARA VIGAS</v>
          </cell>
          <cell r="C1902" t="str">
            <v>M2</v>
          </cell>
          <cell r="D1902">
            <v>114.83</v>
          </cell>
          <cell r="F1902">
            <v>30073</v>
          </cell>
          <cell r="G1902" t="str">
            <v>CINTAMENTO-FORMA DE MADEIRA PARA VIGAS</v>
          </cell>
          <cell r="H1902" t="str">
            <v>M2</v>
          </cell>
          <cell r="I1902">
            <v>114.83</v>
          </cell>
        </row>
        <row r="1903">
          <cell r="A1903">
            <v>30074</v>
          </cell>
          <cell r="B1903" t="str">
            <v>ACO CA-50 PARA VIGAS BALDRAME EM FUNDACOES</v>
          </cell>
          <cell r="C1903" t="str">
            <v>KG</v>
          </cell>
          <cell r="D1903">
            <v>12.04</v>
          </cell>
          <cell r="F1903">
            <v>30074</v>
          </cell>
          <cell r="G1903" t="str">
            <v>ACO CA-50 PARA VIGAS BALDRAME EM FUNDACOES</v>
          </cell>
          <cell r="H1903" t="str">
            <v>KG</v>
          </cell>
          <cell r="I1903">
            <v>12.04</v>
          </cell>
        </row>
        <row r="1904">
          <cell r="A1904">
            <v>30075</v>
          </cell>
          <cell r="B1904" t="str">
            <v>DESMOLDAGEM DE FORMAS EM MADEIRA</v>
          </cell>
          <cell r="C1904" t="str">
            <v>M2</v>
          </cell>
          <cell r="D1904">
            <v>2.35</v>
          </cell>
          <cell r="F1904">
            <v>30075</v>
          </cell>
          <cell r="G1904" t="str">
            <v>DESMOLDAGEM DE FORMAS EM MADEIRA</v>
          </cell>
          <cell r="H1904" t="str">
            <v>M2</v>
          </cell>
          <cell r="I1904">
            <v>2.35</v>
          </cell>
        </row>
        <row r="1905">
          <cell r="A1905">
            <v>30076</v>
          </cell>
          <cell r="B1905" t="str">
            <v>MAIOR CINTAMENTO-CONCRETO 1:2:2,5 fck MAIOR 18MPa PARA VIGAS DE FUNDACOES</v>
          </cell>
          <cell r="C1905" t="str">
            <v>M3</v>
          </cell>
          <cell r="D1905">
            <v>810.23</v>
          </cell>
          <cell r="F1905">
            <v>30076</v>
          </cell>
          <cell r="G1905" t="str">
            <v>MAIOR CINTAMENTO-CONCRETO 1:2:2,5 fck MAIOR 18MPa PARA VIGAS DE FUNDACOES</v>
          </cell>
          <cell r="H1905" t="str">
            <v>M3</v>
          </cell>
          <cell r="I1905">
            <v>810.23</v>
          </cell>
        </row>
        <row r="1906">
          <cell r="A1906">
            <v>30078</v>
          </cell>
          <cell r="B1906" t="str">
            <v>REMOCAO E RETIRADA ESCORAMENTO MADEIRA DE LEI-SERVICO NOTURNO</v>
          </cell>
          <cell r="C1906" t="str">
            <v>M2</v>
          </cell>
          <cell r="D1906">
            <v>2.2799999999999998</v>
          </cell>
          <cell r="F1906">
            <v>30078</v>
          </cell>
          <cell r="G1906" t="str">
            <v>REMOCAO E RETIRADA ESCORAMENTO MADEIRA DE LEI-SERVICO NOTURNO</v>
          </cell>
          <cell r="H1906" t="str">
            <v>M2</v>
          </cell>
          <cell r="I1906">
            <v>2.2799999999999998</v>
          </cell>
        </row>
        <row r="1907">
          <cell r="A1907">
            <v>30082</v>
          </cell>
          <cell r="B1907" t="str">
            <v>CHUMBADOR QUIMICO PARA ENGASTE DE PILAR MADEIRA EM CONCRETO</v>
          </cell>
          <cell r="C1907" t="str">
            <v>UN</v>
          </cell>
          <cell r="D1907">
            <v>86.66</v>
          </cell>
          <cell r="F1907">
            <v>30082</v>
          </cell>
          <cell r="G1907" t="str">
            <v>CHUMBADOR QUIMICO PARA ENGASTE DE PILAR MADEIRA EM CONCRETO</v>
          </cell>
          <cell r="H1907" t="str">
            <v>UN</v>
          </cell>
          <cell r="I1907">
            <v>86.66</v>
          </cell>
        </row>
        <row r="1908">
          <cell r="A1908">
            <v>30083</v>
          </cell>
          <cell r="B1908" t="str">
            <v>CINTAMENTO-FORMA MADEIRA PILARES DE ARRANQUE EM FUNDACOES</v>
          </cell>
          <cell r="C1908" t="str">
            <v>M2</v>
          </cell>
          <cell r="D1908">
            <v>114.83</v>
          </cell>
          <cell r="F1908">
            <v>30083</v>
          </cell>
          <cell r="G1908" t="str">
            <v>CINTAMENTO-FORMA MADEIRA PILARES DE ARRANQUE EM FUNDACOES</v>
          </cell>
          <cell r="H1908" t="str">
            <v>M2</v>
          </cell>
          <cell r="I1908">
            <v>114.83</v>
          </cell>
        </row>
        <row r="1909">
          <cell r="A1909">
            <v>30084</v>
          </cell>
          <cell r="B1909" t="str">
            <v>CINTAMENTO-CONCRETO 1:1,5:3 PARA LAJES DE COROAMENTO</v>
          </cell>
          <cell r="C1909" t="str">
            <v>M3</v>
          </cell>
          <cell r="D1909">
            <v>822.25</v>
          </cell>
          <cell r="F1909">
            <v>30084</v>
          </cell>
          <cell r="G1909" t="str">
            <v>CINTAMENTO-CONCRETO 1:1,5:3 PARA LAJES DE COROAMENTO</v>
          </cell>
          <cell r="H1909" t="str">
            <v>M3</v>
          </cell>
          <cell r="I1909">
            <v>822.25</v>
          </cell>
        </row>
        <row r="1910">
          <cell r="A1910">
            <v>30085</v>
          </cell>
          <cell r="B1910" t="str">
            <v>CINTAMENTO-CONCRETO 1:1,5:3 PARA PILARES DE FUNDACOES</v>
          </cell>
          <cell r="C1910" t="str">
            <v>M3</v>
          </cell>
          <cell r="D1910">
            <v>822.25</v>
          </cell>
          <cell r="F1910">
            <v>30085</v>
          </cell>
          <cell r="G1910" t="str">
            <v>CINTAMENTO-CONCRETO 1:1,5:3 PARA PILARES DE FUNDACOES</v>
          </cell>
          <cell r="H1910" t="str">
            <v>M3</v>
          </cell>
          <cell r="I1910">
            <v>822.25</v>
          </cell>
        </row>
        <row r="1911">
          <cell r="A1911">
            <v>30086</v>
          </cell>
          <cell r="B1911" t="str">
            <v>ACO CA-50 PARA LAJE DE COROAMENTO EM FUNDACOES</v>
          </cell>
          <cell r="C1911" t="str">
            <v>KG</v>
          </cell>
          <cell r="D1911">
            <v>12.04</v>
          </cell>
          <cell r="F1911">
            <v>30086</v>
          </cell>
          <cell r="G1911" t="str">
            <v>ACO CA-50 PARA LAJE DE COROAMENTO EM FUNDACOES</v>
          </cell>
          <cell r="H1911" t="str">
            <v>KG</v>
          </cell>
          <cell r="I1911">
            <v>12.04</v>
          </cell>
        </row>
        <row r="1912">
          <cell r="A1912">
            <v>30087</v>
          </cell>
          <cell r="B1912" t="str">
            <v>ACO CA-50 PARA PILARES EM FUNDACOES</v>
          </cell>
          <cell r="C1912" t="str">
            <v>KG</v>
          </cell>
          <cell r="D1912">
            <v>12.04</v>
          </cell>
          <cell r="F1912">
            <v>30087</v>
          </cell>
          <cell r="G1912" t="str">
            <v>ACO CA-50 PARA PILARES EM FUNDACOES</v>
          </cell>
          <cell r="H1912" t="str">
            <v>KG</v>
          </cell>
          <cell r="I1912">
            <v>12.04</v>
          </cell>
        </row>
        <row r="1913">
          <cell r="A1913">
            <v>30088</v>
          </cell>
          <cell r="B1913" t="str">
            <v>ARAME RECOSIDO No.16 PARA ARMADURAS EM CONCRETO</v>
          </cell>
          <cell r="C1913" t="str">
            <v>KG</v>
          </cell>
          <cell r="D1913">
            <v>29.98</v>
          </cell>
          <cell r="F1913">
            <v>30088</v>
          </cell>
          <cell r="G1913" t="str">
            <v>ARAME RECOSIDO No.16 PARA ARMADURAS EM CONCRETO</v>
          </cell>
          <cell r="H1913" t="str">
            <v>KG</v>
          </cell>
          <cell r="I1913">
            <v>29.98</v>
          </cell>
        </row>
        <row r="1914">
          <cell r="A1914">
            <v>30089</v>
          </cell>
          <cell r="B1914" t="str">
            <v>ACO CA-60 4,2mm PARA CISTERNA</v>
          </cell>
          <cell r="C1914" t="str">
            <v>KG</v>
          </cell>
          <cell r="D1914">
            <v>11.54</v>
          </cell>
          <cell r="F1914">
            <v>30089</v>
          </cell>
          <cell r="G1914" t="str">
            <v>ACO CA-60 4,2mm PARA CISTERNA</v>
          </cell>
          <cell r="H1914" t="str">
            <v>KG</v>
          </cell>
          <cell r="I1914">
            <v>11.54</v>
          </cell>
        </row>
        <row r="1915">
          <cell r="A1915">
            <v>30090</v>
          </cell>
          <cell r="B1915" t="str">
            <v>ACO CA-60 5,0mm PARA CISTERNA</v>
          </cell>
          <cell r="C1915" t="str">
            <v>KG</v>
          </cell>
          <cell r="D1915">
            <v>11.54</v>
          </cell>
          <cell r="F1915">
            <v>30090</v>
          </cell>
          <cell r="G1915" t="str">
            <v>ACO CA-60 5,0mm PARA CISTERNA</v>
          </cell>
          <cell r="H1915" t="str">
            <v>KG</v>
          </cell>
          <cell r="I1915">
            <v>11.54</v>
          </cell>
        </row>
        <row r="1916">
          <cell r="A1916">
            <v>30091</v>
          </cell>
          <cell r="B1916" t="str">
            <v>ACO CA-50 8,0mm 5/16"" PARA CISTERNA</v>
          </cell>
          <cell r="C1916" t="str">
            <v>KG</v>
          </cell>
          <cell r="D1916">
            <v>12.58</v>
          </cell>
          <cell r="F1916">
            <v>30091</v>
          </cell>
          <cell r="G1916" t="str">
            <v>ACO CA-50 8,0mm 5/16"" PARA CISTERNA</v>
          </cell>
          <cell r="H1916" t="str">
            <v>KG</v>
          </cell>
          <cell r="I1916">
            <v>12.58</v>
          </cell>
        </row>
        <row r="1917">
          <cell r="A1917">
            <v>30092</v>
          </cell>
          <cell r="B1917" t="str">
            <v>ACO CA-60 4,2mm PARA LAJE DE PISO</v>
          </cell>
          <cell r="C1917" t="str">
            <v>KG</v>
          </cell>
          <cell r="D1917">
            <v>11.54</v>
          </cell>
          <cell r="F1917">
            <v>30092</v>
          </cell>
          <cell r="G1917" t="str">
            <v>ACO CA-60 4,2mm PARA LAJE DE PISO</v>
          </cell>
          <cell r="H1917" t="str">
            <v>KG</v>
          </cell>
          <cell r="I1917">
            <v>11.54</v>
          </cell>
        </row>
        <row r="1918">
          <cell r="A1918">
            <v>30093</v>
          </cell>
          <cell r="B1918" t="str">
            <v>ACO CA-50 6,3mm 1/4"" PARA MURO DE CONTENCAO</v>
          </cell>
          <cell r="C1918" t="str">
            <v>KG</v>
          </cell>
          <cell r="D1918">
            <v>13.48</v>
          </cell>
          <cell r="F1918">
            <v>30093</v>
          </cell>
          <cell r="G1918" t="str">
            <v>ACO CA-50 6,3mm 1/4"" PARA MURO DE CONTENCAO</v>
          </cell>
          <cell r="H1918" t="str">
            <v>KG</v>
          </cell>
          <cell r="I1918">
            <v>13.48</v>
          </cell>
        </row>
        <row r="1919">
          <cell r="A1919">
            <v>30094</v>
          </cell>
          <cell r="B1919" t="str">
            <v>ACO CA-60 5,0mm PARA LAJE DE PISO</v>
          </cell>
          <cell r="C1919" t="str">
            <v>KG</v>
          </cell>
          <cell r="D1919">
            <v>11.54</v>
          </cell>
          <cell r="F1919">
            <v>30094</v>
          </cell>
          <cell r="G1919" t="str">
            <v>ACO CA-60 5,0mm PARA LAJE DE PISO</v>
          </cell>
          <cell r="H1919" t="str">
            <v>KG</v>
          </cell>
          <cell r="I1919">
            <v>11.54</v>
          </cell>
        </row>
        <row r="1920">
          <cell r="A1920">
            <v>30095</v>
          </cell>
          <cell r="B1920" t="str">
            <v>ACO CA-50 8,0mm (5/16"")</v>
          </cell>
          <cell r="C1920" t="str">
            <v>KG</v>
          </cell>
          <cell r="D1920">
            <v>12.58</v>
          </cell>
          <cell r="F1920">
            <v>30095</v>
          </cell>
          <cell r="G1920" t="str">
            <v>ACO CA-50 8,0mm (5/16"")</v>
          </cell>
          <cell r="H1920" t="str">
            <v>KG</v>
          </cell>
          <cell r="I1920">
            <v>12.58</v>
          </cell>
        </row>
        <row r="1921">
          <cell r="A1921">
            <v>30098</v>
          </cell>
          <cell r="B1921" t="str">
            <v>CAIXA D'AGUA/CISTERNA EM BLOCOS CONCRETO ESTRUTURAL 15x20x40cm</v>
          </cell>
          <cell r="C1921" t="str">
            <v>M2</v>
          </cell>
          <cell r="D1921">
            <v>112.66</v>
          </cell>
          <cell r="F1921">
            <v>30098</v>
          </cell>
          <cell r="G1921" t="str">
            <v>CAIXA D'AGUA/CISTERNA EM BLOCOS CONCRETO ESTRUTURAL 15x20x40cm</v>
          </cell>
          <cell r="H1921" t="str">
            <v>M2</v>
          </cell>
          <cell r="I1921">
            <v>112.66</v>
          </cell>
        </row>
        <row r="1922">
          <cell r="A1922">
            <v>30100</v>
          </cell>
          <cell r="B1922" t="str">
            <v>BROCAS CONCRETO BALDRAMES FUNDACAO DIAMETRO 0.20m</v>
          </cell>
          <cell r="C1922" t="str">
            <v>M</v>
          </cell>
          <cell r="D1922">
            <v>58.32</v>
          </cell>
          <cell r="F1922">
            <v>30100</v>
          </cell>
          <cell r="G1922" t="str">
            <v>BROCAS CONCRETO BALDRAMES FUNDACAO DIAMETRO 0.20m</v>
          </cell>
          <cell r="H1922" t="str">
            <v>M</v>
          </cell>
          <cell r="I1922">
            <v>58.32</v>
          </cell>
        </row>
        <row r="1923">
          <cell r="A1923">
            <v>30101</v>
          </cell>
          <cell r="B1923" t="str">
            <v>BROCA EM CONCRETO ESCAVADA A TRADO-DIAMETRO 0,30m</v>
          </cell>
          <cell r="C1923" t="str">
            <v>M</v>
          </cell>
          <cell r="D1923">
            <v>65.28</v>
          </cell>
          <cell r="F1923">
            <v>30101</v>
          </cell>
          <cell r="G1923" t="str">
            <v>BROCA EM CONCRETO ESCAVADA A TRADO-DIAMETRO 0,30m</v>
          </cell>
          <cell r="H1923" t="str">
            <v>M</v>
          </cell>
          <cell r="I1923">
            <v>65.28</v>
          </cell>
        </row>
        <row r="1924">
          <cell r="A1924">
            <v>30102</v>
          </cell>
          <cell r="B1924" t="str">
            <v>FUNDACAO A TRADO-BROCA-DIAM.0,35m</v>
          </cell>
          <cell r="C1924" t="str">
            <v>M</v>
          </cell>
          <cell r="D1924">
            <v>69.709999999999994</v>
          </cell>
          <cell r="F1924">
            <v>30102</v>
          </cell>
          <cell r="G1924" t="str">
            <v>FUNDACAO A TRADO-BROCA-DIAM.0,35m</v>
          </cell>
          <cell r="H1924" t="str">
            <v>M</v>
          </cell>
          <cell r="I1924">
            <v>69.709999999999994</v>
          </cell>
        </row>
        <row r="1925">
          <cell r="A1925">
            <v>30105</v>
          </cell>
          <cell r="B1925" t="str">
            <v>FORMAS DE MADEIRA PARA CONCRETO EM VIGAS DE FUNDACAO</v>
          </cell>
          <cell r="C1925" t="str">
            <v>M2</v>
          </cell>
          <cell r="D1925">
            <v>114.45</v>
          </cell>
          <cell r="F1925">
            <v>30105</v>
          </cell>
          <cell r="G1925" t="str">
            <v>FORMAS DE MADEIRA PARA CONCRETO EM VIGAS DE FUNDACAO</v>
          </cell>
          <cell r="H1925" t="str">
            <v>M2</v>
          </cell>
          <cell r="I1925">
            <v>114.45</v>
          </cell>
        </row>
        <row r="1926">
          <cell r="A1926">
            <v>30106</v>
          </cell>
          <cell r="B1926" t="str">
            <v>FORMAS DE MADEIRA PARA CONCRETO EM PILARES DE FUNDACAO</v>
          </cell>
          <cell r="C1926" t="str">
            <v>M2</v>
          </cell>
          <cell r="D1926">
            <v>114.45</v>
          </cell>
          <cell r="F1926">
            <v>30106</v>
          </cell>
          <cell r="G1926" t="str">
            <v>FORMAS DE MADEIRA PARA CONCRETO EM PILARES DE FUNDACAO</v>
          </cell>
          <cell r="H1926" t="str">
            <v>M2</v>
          </cell>
          <cell r="I1926">
            <v>114.45</v>
          </cell>
        </row>
        <row r="1927">
          <cell r="A1927">
            <v>30107</v>
          </cell>
          <cell r="B1927" t="str">
            <v>CONCRETO USINADO 45,0 MPa BOMBEAVEL</v>
          </cell>
          <cell r="C1927" t="str">
            <v>M3</v>
          </cell>
          <cell r="D1927">
            <v>581.37</v>
          </cell>
          <cell r="F1927">
            <v>30107</v>
          </cell>
          <cell r="G1927" t="str">
            <v>CONCRETO USINADO 45,0 MPa BOMBEAVEL</v>
          </cell>
          <cell r="H1927" t="str">
            <v>M3</v>
          </cell>
          <cell r="I1927">
            <v>581.37</v>
          </cell>
        </row>
        <row r="1928">
          <cell r="A1928">
            <v>30108</v>
          </cell>
          <cell r="B1928" t="str">
            <v>CONCRETO USINADO FORNECIDO EM OBRA 15,0 Fck=MPa-PEDRA 1 E 2</v>
          </cell>
          <cell r="C1928" t="str">
            <v>M3</v>
          </cell>
          <cell r="D1928">
            <v>576.88</v>
          </cell>
          <cell r="F1928">
            <v>30108</v>
          </cell>
          <cell r="G1928" t="str">
            <v>CONCRETO USINADO FORNECIDO EM OBRA 15,0 Fck=MPa-PEDRA 1 E 2</v>
          </cell>
          <cell r="H1928" t="str">
            <v>M3</v>
          </cell>
          <cell r="I1928">
            <v>576.88</v>
          </cell>
        </row>
        <row r="1929">
          <cell r="A1929">
            <v>30109</v>
          </cell>
          <cell r="B1929" t="str">
            <v>CONCRETO USINADO FORNECIDO EM OBRA 15,0 Fck=MPA-PEDRA 1 E 2</v>
          </cell>
          <cell r="C1929" t="str">
            <v>M3</v>
          </cell>
          <cell r="D1929">
            <v>534.41</v>
          </cell>
          <cell r="F1929">
            <v>30109</v>
          </cell>
          <cell r="G1929" t="str">
            <v>CONCRETO USINADO FORNECIDO EM OBRA 15,0 Fck=MPA-PEDRA 1 E 2</v>
          </cell>
          <cell r="H1929" t="str">
            <v>M3</v>
          </cell>
          <cell r="I1929">
            <v>534.41</v>
          </cell>
        </row>
        <row r="1930">
          <cell r="A1930">
            <v>30110</v>
          </cell>
          <cell r="B1930" t="str">
            <v>CONCRETO USINADO FORNECIDO EM OBRA 20MPa</v>
          </cell>
          <cell r="C1930" t="str">
            <v>M3</v>
          </cell>
          <cell r="D1930">
            <v>551.58000000000004</v>
          </cell>
          <cell r="F1930">
            <v>30110</v>
          </cell>
          <cell r="G1930" t="str">
            <v>CONCRETO USINADO FORNECIDO EM OBRA 20MPa</v>
          </cell>
          <cell r="H1930" t="str">
            <v>M3</v>
          </cell>
          <cell r="I1930">
            <v>551.58000000000004</v>
          </cell>
        </row>
        <row r="1931">
          <cell r="A1931">
            <v>30112</v>
          </cell>
          <cell r="B1931" t="str">
            <v>CONCRETO 1:3:5 + 169 Litros agua</v>
          </cell>
          <cell r="C1931" t="str">
            <v>M3</v>
          </cell>
          <cell r="D1931">
            <v>554.04999999999995</v>
          </cell>
          <cell r="F1931">
            <v>30112</v>
          </cell>
          <cell r="G1931" t="str">
            <v>CONCRETO 1:3:5 + 169 Litros agua</v>
          </cell>
          <cell r="H1931" t="str">
            <v>M3</v>
          </cell>
          <cell r="I1931">
            <v>554.04999999999995</v>
          </cell>
        </row>
        <row r="1932">
          <cell r="A1932">
            <v>30113</v>
          </cell>
          <cell r="B1932" t="str">
            <v>FORMA ESTRUTURA SECAO CIRCULAR-MOLDURAS-SARRAFOS PINHO</v>
          </cell>
          <cell r="C1932" t="str">
            <v>M2</v>
          </cell>
          <cell r="D1932">
            <v>272.93</v>
          </cell>
          <cell r="F1932">
            <v>30113</v>
          </cell>
          <cell r="G1932" t="str">
            <v>FORMA ESTRUTURA SECAO CIRCULAR-MOLDURAS-SARRAFOS PINHO</v>
          </cell>
          <cell r="H1932" t="str">
            <v>M2</v>
          </cell>
          <cell r="I1932">
            <v>272.93</v>
          </cell>
        </row>
        <row r="1933">
          <cell r="A1933">
            <v>30114</v>
          </cell>
          <cell r="B1933" t="str">
            <v>DESMOLDAGEM DE FORMAS-SECAO CIRCULAR EM SARRAFOS DE TABUAS</v>
          </cell>
          <cell r="C1933" t="str">
            <v>M2</v>
          </cell>
          <cell r="D1933">
            <v>8.58</v>
          </cell>
          <cell r="F1933">
            <v>30114</v>
          </cell>
          <cell r="G1933" t="str">
            <v>DESMOLDAGEM DE FORMAS-SECAO CIRCULAR EM SARRAFOS DE TABUAS</v>
          </cell>
          <cell r="H1933" t="str">
            <v>M2</v>
          </cell>
          <cell r="I1933">
            <v>8.58</v>
          </cell>
        </row>
        <row r="1934">
          <cell r="A1934">
            <v>30115</v>
          </cell>
          <cell r="B1934" t="str">
            <v>PAREDE PISCINA EM BLOCOS DE CONCRETO ESTRUTURAL 14x19x39cm</v>
          </cell>
          <cell r="C1934" t="str">
            <v>M2</v>
          </cell>
          <cell r="D1934">
            <v>121.19</v>
          </cell>
          <cell r="F1934">
            <v>30115</v>
          </cell>
          <cell r="G1934" t="str">
            <v>PAREDE PISCINA EM BLOCOS DE CONCRETO ESTRUTURAL 14x19x39cm</v>
          </cell>
          <cell r="H1934" t="str">
            <v>M2</v>
          </cell>
          <cell r="I1934">
            <v>121.19</v>
          </cell>
        </row>
        <row r="1935">
          <cell r="A1935">
            <v>30116</v>
          </cell>
          <cell r="B1935" t="str">
            <v>FUNDO DE PISCINA EM BLOCOS DE CONCRETO ESTRUTURAL 14x19x39cm</v>
          </cell>
          <cell r="C1935" t="str">
            <v>M2</v>
          </cell>
          <cell r="D1935">
            <v>156</v>
          </cell>
          <cell r="F1935">
            <v>30116</v>
          </cell>
          <cell r="G1935" t="str">
            <v>FUNDO DE PISCINA EM BLOCOS DE CONCRETO ESTRUTURAL 14x19x39cm</v>
          </cell>
          <cell r="H1935" t="str">
            <v>M2</v>
          </cell>
          <cell r="I1935">
            <v>156</v>
          </cell>
        </row>
        <row r="1936">
          <cell r="A1936">
            <v>30119</v>
          </cell>
          <cell r="B1936" t="str">
            <v>ACO CA-50 E CA-60 MEDIOS PARA FUNDACOES</v>
          </cell>
          <cell r="C1936" t="str">
            <v>KG</v>
          </cell>
          <cell r="D1936">
            <v>11.94</v>
          </cell>
          <cell r="F1936">
            <v>30119</v>
          </cell>
          <cell r="G1936" t="str">
            <v>ACO CA-50 E CA-60 MEDIOS PARA FUNDACOES</v>
          </cell>
          <cell r="H1936" t="str">
            <v>KG</v>
          </cell>
          <cell r="I1936">
            <v>11.94</v>
          </cell>
        </row>
        <row r="1937">
          <cell r="A1937">
            <v>30120</v>
          </cell>
          <cell r="B1937" t="str">
            <v>CONCRETO MAGRO PARA BASE DE FUNDACOES</v>
          </cell>
          <cell r="C1937" t="str">
            <v>M3</v>
          </cell>
          <cell r="D1937">
            <v>480.45</v>
          </cell>
          <cell r="F1937">
            <v>30120</v>
          </cell>
          <cell r="G1937" t="str">
            <v>CONCRETO MAGRO PARA BASE DE FUNDACOES</v>
          </cell>
          <cell r="H1937" t="str">
            <v>M3</v>
          </cell>
          <cell r="I1937">
            <v>480.45</v>
          </cell>
        </row>
        <row r="1938">
          <cell r="A1938">
            <v>30121</v>
          </cell>
          <cell r="B1938" t="str">
            <v>BALDRAME P/MURO DIVISORIO 10cm-CONC.CICLOPICO 30% PEDRA DE MAO</v>
          </cell>
          <cell r="C1938" t="str">
            <v>M</v>
          </cell>
          <cell r="D1938">
            <v>35.9</v>
          </cell>
          <cell r="F1938">
            <v>30121</v>
          </cell>
          <cell r="G1938" t="str">
            <v>BALDRAME P/MURO DIVISORIO 10cm-CONC.CICLOPICO 30% PEDRA DE MAO</v>
          </cell>
          <cell r="H1938" t="str">
            <v>M</v>
          </cell>
          <cell r="I1938">
            <v>35.9</v>
          </cell>
        </row>
        <row r="1939">
          <cell r="A1939">
            <v>30124</v>
          </cell>
          <cell r="B1939" t="str">
            <v>BALDRAME CONC.CICLOPICO 30% PEDRA DE MAO PAREDES EXTERNAS 10cm</v>
          </cell>
          <cell r="C1939" t="str">
            <v>M</v>
          </cell>
          <cell r="D1939">
            <v>85.07</v>
          </cell>
          <cell r="F1939">
            <v>30124</v>
          </cell>
          <cell r="G1939" t="str">
            <v>BALDRAME CONC.CICLOPICO 30% PEDRA DE MAO PAREDES EXTERNAS 10cm</v>
          </cell>
          <cell r="H1939" t="str">
            <v>M</v>
          </cell>
          <cell r="I1939">
            <v>85.07</v>
          </cell>
        </row>
        <row r="1940">
          <cell r="A1940">
            <v>30125</v>
          </cell>
          <cell r="B1940" t="str">
            <v>BALDRAME CONC.CICLOPICO 30% PEDRA DE MAO PAREDES INTERNAS 10cm</v>
          </cell>
          <cell r="C1940" t="str">
            <v>M</v>
          </cell>
          <cell r="D1940">
            <v>91.01</v>
          </cell>
          <cell r="F1940">
            <v>30125</v>
          </cell>
          <cell r="G1940" t="str">
            <v>BALDRAME CONC.CICLOPICO 30% PEDRA DE MAO PAREDES INTERNAS 10cm</v>
          </cell>
          <cell r="H1940" t="str">
            <v>M</v>
          </cell>
          <cell r="I1940">
            <v>91.01</v>
          </cell>
        </row>
        <row r="1941">
          <cell r="A1941">
            <v>30126</v>
          </cell>
          <cell r="B1941" t="str">
            <v>BALDRAME P/MURO DIVISORIO 20cm-CONC.CICLOPICO 30% PEDRA DE MAO</v>
          </cell>
          <cell r="C1941" t="str">
            <v>M</v>
          </cell>
          <cell r="D1941">
            <v>78.3</v>
          </cell>
          <cell r="F1941">
            <v>30126</v>
          </cell>
          <cell r="G1941" t="str">
            <v>BALDRAME P/MURO DIVISORIO 20cm-CONC.CICLOPICO 30% PEDRA DE MAO</v>
          </cell>
          <cell r="H1941" t="str">
            <v>M</v>
          </cell>
          <cell r="I1941">
            <v>78.3</v>
          </cell>
        </row>
        <row r="1942">
          <cell r="A1942">
            <v>30130</v>
          </cell>
          <cell r="B1942" t="str">
            <v>CONCRETO EM TUBULAO CURTO 0.90x1.5m-APOIO BLOCO ENGASTE PILAR</v>
          </cell>
          <cell r="C1942" t="str">
            <v>UN</v>
          </cell>
          <cell r="D1942">
            <v>2237.2199999999998</v>
          </cell>
          <cell r="F1942">
            <v>30130</v>
          </cell>
          <cell r="G1942" t="str">
            <v>CONCRETO EM TUBULAO CURTO 0.90x1.5m-APOIO BLOCO ENGASTE PILAR</v>
          </cell>
          <cell r="H1942" t="str">
            <v>UN</v>
          </cell>
          <cell r="I1942">
            <v>2237.2199999999998</v>
          </cell>
        </row>
        <row r="1943">
          <cell r="A1943">
            <v>30132</v>
          </cell>
          <cell r="B1943" t="str">
            <v>BALDRAME FUNDACAO PAREDES 0,10m INCL.LASTRO/CONCR.CICLOPICO</v>
          </cell>
          <cell r="C1943" t="str">
            <v>M</v>
          </cell>
          <cell r="D1943">
            <v>46.84</v>
          </cell>
          <cell r="F1943">
            <v>30132</v>
          </cell>
          <cell r="G1943" t="str">
            <v>BALDRAME FUNDACAO PAREDES 0,10m INCL.LASTRO/CONCR.CICLOPICO</v>
          </cell>
          <cell r="H1943" t="str">
            <v>M</v>
          </cell>
          <cell r="I1943">
            <v>46.84</v>
          </cell>
        </row>
        <row r="1944">
          <cell r="A1944">
            <v>30133</v>
          </cell>
          <cell r="B1944" t="str">
            <v>BALDRAME FUNDACAO PAREDES 0,20m INCL.LASTRO/CONCR.CICLOPICO</v>
          </cell>
          <cell r="C1944" t="str">
            <v>M</v>
          </cell>
          <cell r="D1944">
            <v>96.16</v>
          </cell>
          <cell r="F1944">
            <v>30133</v>
          </cell>
          <cell r="G1944" t="str">
            <v>BALDRAME FUNDACAO PAREDES 0,20m INCL.LASTRO/CONCR.CICLOPICO</v>
          </cell>
          <cell r="H1944" t="str">
            <v>M</v>
          </cell>
          <cell r="I1944">
            <v>96.16</v>
          </cell>
        </row>
        <row r="1945">
          <cell r="A1945">
            <v>30134</v>
          </cell>
          <cell r="B1945" t="str">
            <v>CINTA AMARRACAO CONCRETO TUBULOES CURTOS 0.4x0.9m</v>
          </cell>
          <cell r="C1945" t="str">
            <v>M</v>
          </cell>
          <cell r="D1945">
            <v>869.45</v>
          </cell>
          <cell r="F1945">
            <v>30134</v>
          </cell>
          <cell r="G1945" t="str">
            <v>CINTA AMARRACAO CONCRETO TUBULOES CURTOS 0.4x0.9m</v>
          </cell>
          <cell r="H1945" t="str">
            <v>M</v>
          </cell>
          <cell r="I1945">
            <v>869.45</v>
          </cell>
        </row>
        <row r="1946">
          <cell r="A1946">
            <v>30135</v>
          </cell>
          <cell r="B1946" t="str">
            <v>CINTA AMARRACAO CONCRETO 15,0 MPa-COROAMENTO BALDRAME 10x20cm</v>
          </cell>
          <cell r="C1946" t="str">
            <v>M</v>
          </cell>
          <cell r="D1946">
            <v>60.42</v>
          </cell>
          <cell r="F1946">
            <v>30135</v>
          </cell>
          <cell r="G1946" t="str">
            <v>CINTA AMARRACAO CONCRETO 15,0 MPa-COROAMENTO BALDRAME 10x20cm</v>
          </cell>
          <cell r="H1946" t="str">
            <v>M</v>
          </cell>
          <cell r="I1946">
            <v>60.42</v>
          </cell>
        </row>
        <row r="1947">
          <cell r="A1947">
            <v>30136</v>
          </cell>
          <cell r="B1947" t="str">
            <v>CAMADA IMPERMEABILIZADORA SOBRE BALDRAME,ESPESSURA 1,5cm</v>
          </cell>
          <cell r="C1947" t="str">
            <v>M2</v>
          </cell>
          <cell r="D1947">
            <v>97.22</v>
          </cell>
          <cell r="F1947">
            <v>30136</v>
          </cell>
          <cell r="G1947" t="str">
            <v>CAMADA IMPERMEABILIZADORA SOBRE BALDRAME,ESPESSURA 1,5cm</v>
          </cell>
          <cell r="H1947" t="str">
            <v>M2</v>
          </cell>
          <cell r="I1947">
            <v>97.22</v>
          </cell>
        </row>
        <row r="1948">
          <cell r="A1948">
            <v>30138</v>
          </cell>
          <cell r="B1948" t="str">
            <v>CONCRETO 1:2:2,5 fck=18MPa+278 L/agua PARA LAJE DE SUB-SOLO</v>
          </cell>
          <cell r="C1948" t="str">
            <v>M3</v>
          </cell>
          <cell r="D1948">
            <v>796.52</v>
          </cell>
          <cell r="F1948">
            <v>30138</v>
          </cell>
          <cell r="G1948" t="str">
            <v>CONCRETO 1:2:2,5 fck=18MPa+278 L/agua PARA LAJE DE SUB-SOLO</v>
          </cell>
          <cell r="H1948" t="str">
            <v>M3</v>
          </cell>
          <cell r="I1948">
            <v>796.52</v>
          </cell>
        </row>
        <row r="1949">
          <cell r="A1949">
            <v>30139</v>
          </cell>
          <cell r="B1949" t="str">
            <v>CONCRETO 1:2:2,5 fck=18MPa+ 278 L/agua PARA MURO DE CONTENCAO</v>
          </cell>
          <cell r="C1949" t="str">
            <v>M3</v>
          </cell>
          <cell r="D1949">
            <v>796.52</v>
          </cell>
          <cell r="F1949">
            <v>30139</v>
          </cell>
          <cell r="G1949" t="str">
            <v>CONCRETO 1:2:2,5 fck=18MPa+ 278 L/agua PARA MURO DE CONTENCAO</v>
          </cell>
          <cell r="H1949" t="str">
            <v>M3</v>
          </cell>
          <cell r="I1949">
            <v>796.52</v>
          </cell>
        </row>
        <row r="1950">
          <cell r="A1950">
            <v>30143</v>
          </cell>
          <cell r="B1950" t="str">
            <v>CISTERNA BLOCO CONCRETO ESTRUTURADO/ARMADO 19x19x39cm</v>
          </cell>
          <cell r="C1950" t="str">
            <v>M2</v>
          </cell>
          <cell r="D1950">
            <v>134.97</v>
          </cell>
          <cell r="F1950">
            <v>30143</v>
          </cell>
          <cell r="G1950" t="str">
            <v>CISTERNA BLOCO CONCRETO ESTRUTURADO/ARMADO 19x19x39cm</v>
          </cell>
          <cell r="H1950" t="str">
            <v>M2</v>
          </cell>
          <cell r="I1950">
            <v>134.97</v>
          </cell>
        </row>
        <row r="1951">
          <cell r="A1951">
            <v>30145</v>
          </cell>
          <cell r="B1951" t="str">
            <v>BALDRAME CONCRETO CICLOPICO 1:3:6 30% PEDRA DE MAO-PAREDE 20cm</v>
          </cell>
          <cell r="C1951" t="str">
            <v>M</v>
          </cell>
          <cell r="D1951">
            <v>80.55</v>
          </cell>
          <cell r="F1951">
            <v>30145</v>
          </cell>
          <cell r="G1951" t="str">
            <v>BALDRAME CONCRETO CICLOPICO 1:3:6 30% PEDRA DE MAO-PAREDE 20cm</v>
          </cell>
          <cell r="H1951" t="str">
            <v>M</v>
          </cell>
          <cell r="I1951">
            <v>80.55</v>
          </cell>
        </row>
        <row r="1952">
          <cell r="A1952">
            <v>30146</v>
          </cell>
          <cell r="B1952" t="str">
            <v>ACO CA-50 MEDIO PARA ESTRUTURA CONCRETO DE PISCINAS</v>
          </cell>
          <cell r="C1952" t="str">
            <v>KG</v>
          </cell>
          <cell r="D1952">
            <v>12.04</v>
          </cell>
          <cell r="F1952">
            <v>30146</v>
          </cell>
          <cell r="G1952" t="str">
            <v>ACO CA-50 MEDIO PARA ESTRUTURA CONCRETO DE PISCINAS</v>
          </cell>
          <cell r="H1952" t="str">
            <v>KG</v>
          </cell>
          <cell r="I1952">
            <v>12.04</v>
          </cell>
        </row>
        <row r="1953">
          <cell r="A1953">
            <v>30147</v>
          </cell>
          <cell r="B1953" t="str">
            <v>CONCRETO 1:1,5:3 PARA PISCINAS</v>
          </cell>
          <cell r="C1953" t="str">
            <v>M3</v>
          </cell>
          <cell r="D1953">
            <v>822.43</v>
          </cell>
          <cell r="F1953">
            <v>30147</v>
          </cell>
          <cell r="G1953" t="str">
            <v>CONCRETO 1:1,5:3 PARA PISCINAS</v>
          </cell>
          <cell r="H1953" t="str">
            <v>M3</v>
          </cell>
          <cell r="I1953">
            <v>822.43</v>
          </cell>
        </row>
        <row r="1954">
          <cell r="A1954">
            <v>30148</v>
          </cell>
          <cell r="B1954" t="str">
            <v>FORMA TABUAS DE MADEIRA PARA CONCRETO EM PISCINAS</v>
          </cell>
          <cell r="C1954" t="str">
            <v>M2</v>
          </cell>
          <cell r="D1954">
            <v>114.45</v>
          </cell>
          <cell r="F1954">
            <v>30148</v>
          </cell>
          <cell r="G1954" t="str">
            <v>FORMA TABUAS DE MADEIRA PARA CONCRETO EM PISCINAS</v>
          </cell>
          <cell r="H1954" t="str">
            <v>M2</v>
          </cell>
          <cell r="I1954">
            <v>114.45</v>
          </cell>
        </row>
        <row r="1955">
          <cell r="A1955">
            <v>30150</v>
          </cell>
          <cell r="B1955" t="str">
            <v>LANCAMENTO DE CONCRETO USINADO EM FORMAS DE FUNDACOES</v>
          </cell>
          <cell r="C1955" t="str">
            <v>M3</v>
          </cell>
          <cell r="D1955">
            <v>192.57</v>
          </cell>
          <cell r="F1955">
            <v>30150</v>
          </cell>
          <cell r="G1955" t="str">
            <v>LANCAMENTO DE CONCRETO USINADO EM FORMAS DE FUNDACOES</v>
          </cell>
          <cell r="H1955" t="str">
            <v>M3</v>
          </cell>
          <cell r="I1955">
            <v>192.57</v>
          </cell>
        </row>
        <row r="1956">
          <cell r="A1956">
            <v>30151</v>
          </cell>
          <cell r="B1956" t="str">
            <v>CONCRETO USINADO 50,0 MPa BOMBEAVEL PARA CISTERNA</v>
          </cell>
          <cell r="C1956" t="str">
            <v>M3</v>
          </cell>
          <cell r="D1956">
            <v>637.04</v>
          </cell>
          <cell r="F1956">
            <v>30151</v>
          </cell>
          <cell r="G1956" t="str">
            <v>CONCRETO USINADO 50,0 MPa BOMBEAVEL PARA CISTERNA</v>
          </cell>
          <cell r="H1956" t="str">
            <v>M3</v>
          </cell>
          <cell r="I1956">
            <v>637.04</v>
          </cell>
        </row>
        <row r="1957">
          <cell r="A1957">
            <v>30152</v>
          </cell>
          <cell r="B1957" t="str">
            <v>ACO CA-60 6,0mm PARA CISTERNA</v>
          </cell>
          <cell r="C1957" t="str">
            <v>KG</v>
          </cell>
          <cell r="D1957">
            <v>12.13</v>
          </cell>
          <cell r="F1957">
            <v>30152</v>
          </cell>
          <cell r="G1957" t="str">
            <v>ACO CA-60 6,0mm PARA CISTERNA</v>
          </cell>
          <cell r="H1957" t="str">
            <v>KG</v>
          </cell>
          <cell r="I1957">
            <v>12.13</v>
          </cell>
        </row>
        <row r="1958">
          <cell r="A1958">
            <v>30153</v>
          </cell>
          <cell r="B1958" t="str">
            <v>ACO CA-50 16,0mm 5/8"" PARA CISTERNA</v>
          </cell>
          <cell r="C1958" t="str">
            <v>KG</v>
          </cell>
          <cell r="D1958">
            <v>12.04</v>
          </cell>
          <cell r="F1958">
            <v>30153</v>
          </cell>
          <cell r="G1958" t="str">
            <v>ACO CA-50 16,0mm 5/8"" PARA CISTERNA</v>
          </cell>
          <cell r="H1958" t="str">
            <v>KG</v>
          </cell>
          <cell r="I1958">
            <v>12.04</v>
          </cell>
        </row>
        <row r="1959">
          <cell r="A1959">
            <v>30154</v>
          </cell>
          <cell r="B1959" t="str">
            <v>ACO CA-50 10,0mm 3/8"" PARA CISTERNA</v>
          </cell>
          <cell r="C1959" t="str">
            <v>KG</v>
          </cell>
          <cell r="D1959">
            <v>12.04</v>
          </cell>
          <cell r="F1959">
            <v>30154</v>
          </cell>
          <cell r="G1959" t="str">
            <v>ACO CA-50 10,0mm 3/8"" PARA CISTERNA</v>
          </cell>
          <cell r="H1959" t="str">
            <v>KG</v>
          </cell>
          <cell r="I1959">
            <v>12.04</v>
          </cell>
        </row>
        <row r="1960">
          <cell r="A1960">
            <v>30167</v>
          </cell>
          <cell r="B1960" t="str">
            <v>BALDRAME CONC.CICLOPICO 30% PEDRA DE MAO MUROS DIVISORIOS 10cm</v>
          </cell>
          <cell r="C1960" t="str">
            <v>M</v>
          </cell>
          <cell r="D1960">
            <v>40.47</v>
          </cell>
          <cell r="F1960">
            <v>30167</v>
          </cell>
          <cell r="G1960" t="str">
            <v>BALDRAME CONC.CICLOPICO 30% PEDRA DE MAO MUROS DIVISORIOS 10cm</v>
          </cell>
          <cell r="H1960" t="str">
            <v>M</v>
          </cell>
          <cell r="I1960">
            <v>40.47</v>
          </cell>
        </row>
        <row r="1961">
          <cell r="A1961">
            <v>30180</v>
          </cell>
          <cell r="B1961" t="str">
            <v>ENSAIOS GRANULOMETRICA NBR 7217 (PENEIRAMENTO E SEDIMENTACA</v>
          </cell>
          <cell r="C1961" t="str">
            <v>UN</v>
          </cell>
          <cell r="D1961">
            <v>152.51</v>
          </cell>
          <cell r="F1961">
            <v>30180</v>
          </cell>
          <cell r="G1961" t="str">
            <v>ENSAIOS GRANULOMETRICA NBR 7217 (PENEIRAMENTO E SEDIMENTACA</v>
          </cell>
          <cell r="H1961" t="str">
            <v>UN</v>
          </cell>
          <cell r="I1961">
            <v>152.51</v>
          </cell>
        </row>
        <row r="1962">
          <cell r="A1962">
            <v>30192</v>
          </cell>
          <cell r="B1962" t="str">
            <v>ACO CA-50 10mm 3/8""</v>
          </cell>
          <cell r="C1962" t="str">
            <v>KG</v>
          </cell>
          <cell r="D1962">
            <v>12.04</v>
          </cell>
          <cell r="F1962">
            <v>30192</v>
          </cell>
          <cell r="G1962" t="str">
            <v>ACO CA-50 10mm 3/8""</v>
          </cell>
          <cell r="H1962" t="str">
            <v>KG</v>
          </cell>
          <cell r="I1962">
            <v>12.04</v>
          </cell>
        </row>
        <row r="1963">
          <cell r="A1963">
            <v>30193</v>
          </cell>
          <cell r="B1963" t="str">
            <v>ACO CA-50 12,5mm 1/2""</v>
          </cell>
          <cell r="C1963" t="str">
            <v>KG</v>
          </cell>
          <cell r="D1963">
            <v>11</v>
          </cell>
          <cell r="F1963">
            <v>30193</v>
          </cell>
          <cell r="G1963" t="str">
            <v>ACO CA-50 12,5mm 1/2""</v>
          </cell>
          <cell r="H1963" t="str">
            <v>KG</v>
          </cell>
          <cell r="I1963">
            <v>11</v>
          </cell>
        </row>
        <row r="1964">
          <cell r="A1964">
            <v>30195</v>
          </cell>
          <cell r="B1964" t="str">
            <v>CINTA AMARRACAO BALDRAME-CONCRETO 1:3:5-0,10x0,20cm-PAREDE 10cm</v>
          </cell>
          <cell r="C1964" t="str">
            <v>M</v>
          </cell>
          <cell r="D1964">
            <v>48.58</v>
          </cell>
          <cell r="F1964">
            <v>30195</v>
          </cell>
          <cell r="G1964" t="str">
            <v>CINTA AMARRACAO BALDRAME-CONCRETO 1:3:5-0,10x0,20cm-PAREDE 10cm</v>
          </cell>
          <cell r="H1964" t="str">
            <v>M</v>
          </cell>
          <cell r="I1964">
            <v>48.58</v>
          </cell>
        </row>
        <row r="1965">
          <cell r="A1965">
            <v>30196</v>
          </cell>
          <cell r="B1965" t="str">
            <v>CINTA AMARRACAO BALDRAME CONCRETO 1:3:5-10x30cm-PAREDE 20cm</v>
          </cell>
          <cell r="C1965" t="str">
            <v>M</v>
          </cell>
          <cell r="D1965">
            <v>89.51</v>
          </cell>
          <cell r="F1965">
            <v>30196</v>
          </cell>
          <cell r="G1965" t="str">
            <v>CINTA AMARRACAO BALDRAME CONCRETO 1:3:5-10x30cm-PAREDE 20cm</v>
          </cell>
          <cell r="H1965" t="str">
            <v>M</v>
          </cell>
          <cell r="I1965">
            <v>89.51</v>
          </cell>
        </row>
        <row r="1966">
          <cell r="A1966">
            <v>30198</v>
          </cell>
          <cell r="B1966" t="str">
            <v>FORMA SUPERESTRUTURA MADEIRA COMPENSADA RESINADA FENOL. 18mm</v>
          </cell>
          <cell r="C1966" t="str">
            <v>M2</v>
          </cell>
          <cell r="D1966">
            <v>60.68</v>
          </cell>
          <cell r="F1966">
            <v>30198</v>
          </cell>
          <cell r="G1966" t="str">
            <v>FORMA SUPERESTRUTURA MADEIRA COMPENSADA RESINADA FENOL. 18mm</v>
          </cell>
          <cell r="H1966" t="str">
            <v>M2</v>
          </cell>
          <cell r="I1966">
            <v>60.68</v>
          </cell>
        </row>
        <row r="1967">
          <cell r="A1967">
            <v>30200</v>
          </cell>
          <cell r="B1967" t="str">
            <v>CANALIZACAO DE CORREGO VALA CONCRETO ESTRUT.50x50x50cm1:2,5:4</v>
          </cell>
          <cell r="C1967" t="str">
            <v>M</v>
          </cell>
          <cell r="D1967">
            <v>463.25</v>
          </cell>
          <cell r="F1967">
            <v>30200</v>
          </cell>
          <cell r="G1967" t="str">
            <v>CANALIZACAO DE CORREGO VALA CONCRETO ESTRUT.50x50x50cm1:2,5:4</v>
          </cell>
          <cell r="H1967" t="str">
            <v>M</v>
          </cell>
          <cell r="I1967">
            <v>463.25</v>
          </cell>
        </row>
        <row r="1968">
          <cell r="A1968">
            <v>30201</v>
          </cell>
          <cell r="B1968" t="str">
            <v>TUBO ACO CARBONO A-36 PARA TUBULAO D= 50mm CHAPA 3/8"" SOLDADA</v>
          </cell>
          <cell r="C1968" t="str">
            <v>M</v>
          </cell>
          <cell r="D1968">
            <v>1683.65</v>
          </cell>
          <cell r="F1968">
            <v>30201</v>
          </cell>
          <cell r="G1968" t="str">
            <v>TUBO ACO CARBONO A-36 PARA TUBULAO D= 50mm CHAPA 3/8"" SOLDADA</v>
          </cell>
          <cell r="H1968" t="str">
            <v>M</v>
          </cell>
          <cell r="I1968">
            <v>1683.65</v>
          </cell>
        </row>
        <row r="1969">
          <cell r="A1969">
            <v>30202</v>
          </cell>
          <cell r="B1969" t="str">
            <v>ACO CA-60 4.2mm (0,071 kg/m) CORTE/DOBRA COLOCADO EM FORMAS</v>
          </cell>
          <cell r="C1969" t="str">
            <v>KG</v>
          </cell>
          <cell r="D1969">
            <v>11.54</v>
          </cell>
          <cell r="F1969">
            <v>30202</v>
          </cell>
          <cell r="G1969" t="str">
            <v>ACO CA-60 4.2mm (0,071 kg/m) CORTE/DOBRA COLOCADO EM FORMAS</v>
          </cell>
          <cell r="H1969" t="str">
            <v>KG</v>
          </cell>
          <cell r="I1969">
            <v>11.54</v>
          </cell>
        </row>
        <row r="1970">
          <cell r="A1970">
            <v>30203</v>
          </cell>
          <cell r="B1970" t="str">
            <v>ACO CA-60 9,5mm (0,558 kg/m) CORTE/DOBRA COLOCADO EM FORMAS</v>
          </cell>
          <cell r="C1970" t="str">
            <v>KG</v>
          </cell>
          <cell r="D1970">
            <v>10.199999999999999</v>
          </cell>
          <cell r="F1970">
            <v>30203</v>
          </cell>
          <cell r="G1970" t="str">
            <v>ACO CA-60 9,5mm (0,558 kg/m) CORTE/DOBRA COLOCADO EM FORMAS</v>
          </cell>
          <cell r="H1970" t="str">
            <v>KG</v>
          </cell>
          <cell r="I1970">
            <v>10.199999999999999</v>
          </cell>
        </row>
        <row r="1971">
          <cell r="A1971">
            <v>30210</v>
          </cell>
          <cell r="B1971" t="str">
            <v>ACO CA-50 25,0mm 1""</v>
          </cell>
          <cell r="C1971" t="str">
            <v>KG</v>
          </cell>
          <cell r="D1971">
            <v>12.07</v>
          </cell>
          <cell r="F1971">
            <v>30210</v>
          </cell>
          <cell r="G1971" t="str">
            <v>ACO CA-50 25,0mm 1""</v>
          </cell>
          <cell r="H1971" t="str">
            <v>KG</v>
          </cell>
          <cell r="I1971">
            <v>12.07</v>
          </cell>
        </row>
        <row r="1972">
          <cell r="A1972">
            <v>30211</v>
          </cell>
          <cell r="B1972" t="str">
            <v>ACO CA-60 6,0mm</v>
          </cell>
          <cell r="C1972" t="str">
            <v>KG</v>
          </cell>
          <cell r="D1972">
            <v>12</v>
          </cell>
          <cell r="F1972">
            <v>30211</v>
          </cell>
          <cell r="G1972" t="str">
            <v>ACO CA-60 6,0mm</v>
          </cell>
          <cell r="H1972" t="str">
            <v>KG</v>
          </cell>
          <cell r="I1972">
            <v>12</v>
          </cell>
        </row>
        <row r="1973">
          <cell r="A1973">
            <v>30214</v>
          </cell>
          <cell r="B1973" t="str">
            <v>CINTAMENTO-FORMA MADEIRA PARA LAJES</v>
          </cell>
          <cell r="C1973" t="str">
            <v>M2</v>
          </cell>
          <cell r="D1973">
            <v>67.16</v>
          </cell>
          <cell r="F1973">
            <v>30214</v>
          </cell>
          <cell r="G1973" t="str">
            <v>CINTAMENTO-FORMA MADEIRA PARA LAJES</v>
          </cell>
          <cell r="H1973" t="str">
            <v>M2</v>
          </cell>
          <cell r="I1973">
            <v>67.16</v>
          </cell>
        </row>
        <row r="1974">
          <cell r="A1974">
            <v>30215</v>
          </cell>
          <cell r="B1974" t="str">
            <v>ACO CA-50 PARA BASE DE CASTELO DE AGUA</v>
          </cell>
          <cell r="C1974" t="str">
            <v>KG</v>
          </cell>
          <cell r="D1974">
            <v>12.04</v>
          </cell>
          <cell r="F1974">
            <v>30215</v>
          </cell>
          <cell r="G1974" t="str">
            <v>ACO CA-50 PARA BASE DE CASTELO DE AGUA</v>
          </cell>
          <cell r="H1974" t="str">
            <v>KG</v>
          </cell>
          <cell r="I1974">
            <v>12.04</v>
          </cell>
        </row>
        <row r="1975">
          <cell r="A1975">
            <v>30216</v>
          </cell>
          <cell r="B1975" t="str">
            <v>CONCRETO 1:1,5:3 PARA BASE DE CASTELO DE AGUA</v>
          </cell>
          <cell r="C1975" t="str">
            <v>M3</v>
          </cell>
          <cell r="D1975">
            <v>822.43</v>
          </cell>
          <cell r="F1975">
            <v>30216</v>
          </cell>
          <cell r="G1975" t="str">
            <v>CONCRETO 1:1,5:3 PARA BASE DE CASTELO DE AGUA</v>
          </cell>
          <cell r="H1975" t="str">
            <v>M3</v>
          </cell>
          <cell r="I1975">
            <v>822.43</v>
          </cell>
        </row>
        <row r="1976">
          <cell r="A1976">
            <v>30218</v>
          </cell>
          <cell r="B1976" t="str">
            <v>CISTERNA BLOCO CONCRETO ESTRUTURAL/ARMADO 14x19x39cm</v>
          </cell>
          <cell r="C1976" t="str">
            <v>M2</v>
          </cell>
          <cell r="D1976">
            <v>116.45</v>
          </cell>
          <cell r="F1976">
            <v>30218</v>
          </cell>
          <cell r="G1976" t="str">
            <v>CISTERNA BLOCO CONCRETO ESTRUTURAL/ARMADO 14x19x39cm</v>
          </cell>
          <cell r="H1976" t="str">
            <v>M2</v>
          </cell>
          <cell r="I1976">
            <v>116.45</v>
          </cell>
        </row>
        <row r="1977">
          <cell r="A1977">
            <v>30219</v>
          </cell>
          <cell r="B1977" t="str">
            <v>BALDRAME PEDRA DE MAO 0,80x0,30m</v>
          </cell>
          <cell r="C1977" t="str">
            <v>M</v>
          </cell>
          <cell r="D1977">
            <v>151.16999999999999</v>
          </cell>
          <cell r="F1977">
            <v>30219</v>
          </cell>
          <cell r="G1977" t="str">
            <v>BALDRAME PEDRA DE MAO 0,80x0,30m</v>
          </cell>
          <cell r="H1977" t="str">
            <v>M</v>
          </cell>
          <cell r="I1977">
            <v>151.16999999999999</v>
          </cell>
        </row>
        <row r="1978">
          <cell r="A1978">
            <v>30226</v>
          </cell>
          <cell r="B1978" t="str">
            <v>CAMADA HORIZONTAL DRENANTE COM PEDRA BRITADA 1 E 2</v>
          </cell>
          <cell r="C1978" t="str">
            <v>M3</v>
          </cell>
          <cell r="D1978">
            <v>160.04</v>
          </cell>
          <cell r="F1978">
            <v>30226</v>
          </cell>
          <cell r="G1978" t="str">
            <v>CAMADA HORIZONTAL DRENANTE COM PEDRA BRITADA 1 E 2</v>
          </cell>
          <cell r="H1978" t="str">
            <v>M3</v>
          </cell>
          <cell r="I1978">
            <v>160.04</v>
          </cell>
        </row>
        <row r="1979">
          <cell r="A1979">
            <v>30250</v>
          </cell>
          <cell r="B1979" t="str">
            <v>CONCRETO USINADO BOMBEAVEL fck=20MPa PARA CINTAS E VIGAS</v>
          </cell>
          <cell r="C1979" t="str">
            <v>M3</v>
          </cell>
          <cell r="D1979">
            <v>685.93</v>
          </cell>
          <cell r="F1979">
            <v>30250</v>
          </cell>
          <cell r="G1979" t="str">
            <v>CONCRETO USINADO BOMBEAVEL fck=20MPa PARA CINTAS E VIGAS</v>
          </cell>
          <cell r="H1979" t="str">
            <v>M3</v>
          </cell>
          <cell r="I1979">
            <v>685.93</v>
          </cell>
        </row>
        <row r="1980">
          <cell r="A1980">
            <v>30251</v>
          </cell>
          <cell r="B1980" t="str">
            <v>CONCRETO USINADO BOMBEAVEL fck=20MPa SAPATAS FUNDACOES</v>
          </cell>
          <cell r="C1980" t="str">
            <v>M3</v>
          </cell>
          <cell r="D1980">
            <v>685.93</v>
          </cell>
          <cell r="F1980">
            <v>30251</v>
          </cell>
          <cell r="G1980" t="str">
            <v>CONCRETO USINADO BOMBEAVEL fck=20MPa SAPATAS FUNDACOES</v>
          </cell>
          <cell r="H1980" t="str">
            <v>M3</v>
          </cell>
          <cell r="I1980">
            <v>685.93</v>
          </cell>
        </row>
        <row r="1981">
          <cell r="A1981">
            <v>30252</v>
          </cell>
          <cell r="B1981" t="str">
            <v>CONCRETO USINADO BOMBEAVEL fck=20MPa PILARES ARRANQUE</v>
          </cell>
          <cell r="C1981" t="str">
            <v>M3</v>
          </cell>
          <cell r="D1981">
            <v>685.93</v>
          </cell>
          <cell r="F1981">
            <v>30252</v>
          </cell>
          <cell r="G1981" t="str">
            <v>CONCRETO USINADO BOMBEAVEL fck=20MPa PILARES ARRANQUE</v>
          </cell>
          <cell r="H1981" t="str">
            <v>M3</v>
          </cell>
          <cell r="I1981">
            <v>685.93</v>
          </cell>
        </row>
        <row r="1982">
          <cell r="A1982">
            <v>30253</v>
          </cell>
          <cell r="B1982" t="str">
            <v>CONCRETO USINADO BOMBEAVEL fck=20MPa</v>
          </cell>
          <cell r="C1982" t="str">
            <v>M3</v>
          </cell>
          <cell r="D1982">
            <v>685.93</v>
          </cell>
          <cell r="F1982">
            <v>30253</v>
          </cell>
          <cell r="G1982" t="str">
            <v>CONCRETO USINADO BOMBEAVEL fck=20MPa</v>
          </cell>
          <cell r="H1982" t="str">
            <v>M3</v>
          </cell>
          <cell r="I1982">
            <v>685.93</v>
          </cell>
        </row>
        <row r="1983">
          <cell r="A1983">
            <v>30300</v>
          </cell>
          <cell r="B1983" t="str">
            <v>FORMA DE MADEIRA PARA VIGAS BALDRAME-INCLUSIVE DESMOLDAGEM</v>
          </cell>
          <cell r="C1983" t="str">
            <v>M2</v>
          </cell>
          <cell r="D1983">
            <v>117.75</v>
          </cell>
          <cell r="F1983">
            <v>30300</v>
          </cell>
          <cell r="G1983" t="str">
            <v>FORMA DE MADEIRA PARA VIGAS BALDRAME-INCLUSIVE DESMOLDAGEM</v>
          </cell>
          <cell r="H1983" t="str">
            <v>M2</v>
          </cell>
          <cell r="I1983">
            <v>117.75</v>
          </cell>
        </row>
        <row r="1984">
          <cell r="A1984">
            <v>30301</v>
          </cell>
          <cell r="B1984" t="str">
            <v>SOLDA FILETE EM PERFIL CHAPA DOBRADA DUPLA 4""x2""x3/16""</v>
          </cell>
          <cell r="C1984" t="str">
            <v>UN</v>
          </cell>
          <cell r="D1984">
            <v>16.920000000000002</v>
          </cell>
          <cell r="F1984">
            <v>30301</v>
          </cell>
          <cell r="G1984" t="str">
            <v>SOLDA FILETE EM PERFIL CHAPA DOBRADA DUPLA 4""x2""x3/16""</v>
          </cell>
          <cell r="H1984" t="str">
            <v>UN</v>
          </cell>
          <cell r="I1984">
            <v>16.920000000000002</v>
          </cell>
        </row>
        <row r="1985">
          <cell r="A1985">
            <v>30303</v>
          </cell>
          <cell r="B1985" t="str">
            <v>CONCRETO MAGRO 1:4,5:4,5 P/ BASE BALDRAMES PREPARO MECANICO</v>
          </cell>
          <cell r="C1985" t="str">
            <v>M3</v>
          </cell>
          <cell r="D1985">
            <v>414.48</v>
          </cell>
          <cell r="F1985">
            <v>30303</v>
          </cell>
          <cell r="G1985" t="str">
            <v>CONCRETO MAGRO 1:4,5:4,5 P/ BASE BALDRAMES PREPARO MECANICO</v>
          </cell>
          <cell r="H1985" t="str">
            <v>M3</v>
          </cell>
          <cell r="I1985">
            <v>414.48</v>
          </cell>
        </row>
        <row r="1986">
          <cell r="A1986">
            <v>30304</v>
          </cell>
          <cell r="B1986" t="str">
            <v>CONCRETO USINADO PARA BALDRAME 20,0 MPa</v>
          </cell>
          <cell r="C1986" t="str">
            <v>M3</v>
          </cell>
          <cell r="D1986">
            <v>486.37</v>
          </cell>
          <cell r="F1986">
            <v>30304</v>
          </cell>
          <cell r="G1986" t="str">
            <v>CONCRETO USINADO PARA BALDRAME 20,0 MPa</v>
          </cell>
          <cell r="H1986" t="str">
            <v>M3</v>
          </cell>
          <cell r="I1986">
            <v>486.37</v>
          </cell>
        </row>
        <row r="1987">
          <cell r="A1987">
            <v>30305</v>
          </cell>
          <cell r="B1987" t="str">
            <v>LANCAMENTO DE CONCRETO USINADO 20MPa EM VIGAS-BALDRAME</v>
          </cell>
          <cell r="C1987" t="str">
            <v>M3</v>
          </cell>
          <cell r="D1987">
            <v>614.73</v>
          </cell>
          <cell r="F1987">
            <v>30305</v>
          </cell>
          <cell r="G1987" t="str">
            <v>LANCAMENTO DE CONCRETO USINADO 20MPa EM VIGAS-BALDRAME</v>
          </cell>
          <cell r="H1987" t="str">
            <v>M3</v>
          </cell>
          <cell r="I1987">
            <v>614.73</v>
          </cell>
        </row>
        <row r="1988">
          <cell r="A1988">
            <v>30308</v>
          </cell>
          <cell r="B1988" t="str">
            <v>FORMA PARA CONCRETO-TABUAS DE MADEIRA E ESCORAS</v>
          </cell>
          <cell r="C1988" t="str">
            <v>M2</v>
          </cell>
          <cell r="D1988">
            <v>114.45</v>
          </cell>
          <cell r="F1988">
            <v>30308</v>
          </cell>
          <cell r="G1988" t="str">
            <v>FORMA PARA CONCRETO-TABUAS DE MADEIRA E ESCORAS</v>
          </cell>
          <cell r="H1988" t="str">
            <v>M2</v>
          </cell>
          <cell r="I1988">
            <v>114.45</v>
          </cell>
        </row>
        <row r="1989">
          <cell r="A1989">
            <v>30309</v>
          </cell>
          <cell r="B1989" t="str">
            <v>FORMA TABUAS DE MADEIRA PARA CONCRETO ESTRUTURAL</v>
          </cell>
          <cell r="C1989" t="str">
            <v>M2</v>
          </cell>
          <cell r="D1989">
            <v>114.45</v>
          </cell>
          <cell r="F1989">
            <v>30309</v>
          </cell>
          <cell r="G1989" t="str">
            <v>FORMA TABUAS DE MADEIRA PARA CONCRETO ESTRUTURAL</v>
          </cell>
          <cell r="H1989" t="str">
            <v>M2</v>
          </cell>
          <cell r="I1989">
            <v>114.45</v>
          </cell>
        </row>
        <row r="1990">
          <cell r="A1990">
            <v>30310</v>
          </cell>
          <cell r="B1990" t="str">
            <v>FORMA PARA FUNDACAO EM TABUAS DE MADEIRA E ESCORAS</v>
          </cell>
          <cell r="C1990" t="str">
            <v>M2</v>
          </cell>
          <cell r="D1990">
            <v>114.45</v>
          </cell>
          <cell r="F1990">
            <v>30310</v>
          </cell>
          <cell r="G1990" t="str">
            <v>FORMA PARA FUNDACAO EM TABUAS DE MADEIRA E ESCORAS</v>
          </cell>
          <cell r="H1990" t="str">
            <v>M2</v>
          </cell>
          <cell r="I1990">
            <v>114.45</v>
          </cell>
        </row>
        <row r="1991">
          <cell r="A1991">
            <v>30311</v>
          </cell>
          <cell r="B1991" t="str">
            <v>FORMA EM COMPENSADO 13mm POR m3 DE CONCRETO EM FUNDACOES</v>
          </cell>
          <cell r="C1991" t="str">
            <v>M3</v>
          </cell>
          <cell r="D1991">
            <v>1294.77</v>
          </cell>
          <cell r="F1991">
            <v>30311</v>
          </cell>
          <cell r="G1991" t="str">
            <v>FORMA EM COMPENSADO 13mm POR m3 DE CONCRETO EM FUNDACOES</v>
          </cell>
          <cell r="H1991" t="str">
            <v>M3</v>
          </cell>
          <cell r="I1991">
            <v>1294.77</v>
          </cell>
        </row>
        <row r="1992">
          <cell r="A1992">
            <v>30326</v>
          </cell>
          <cell r="B1992" t="str">
            <v>ENVELOPE DE CONCRETO PARA DUTOS PVC 135mm</v>
          </cell>
          <cell r="C1992" t="str">
            <v>M</v>
          </cell>
          <cell r="D1992">
            <v>72.36</v>
          </cell>
          <cell r="F1992">
            <v>30326</v>
          </cell>
          <cell r="G1992" t="str">
            <v>ENVELOPE DE CONCRETO PARA DUTOS PVC 135mm</v>
          </cell>
          <cell r="H1992" t="str">
            <v>M</v>
          </cell>
          <cell r="I1992">
            <v>72.36</v>
          </cell>
        </row>
        <row r="1993">
          <cell r="A1993">
            <v>30346</v>
          </cell>
          <cell r="B1993" t="str">
            <v>CONCRETO USINADO 2MPa CINTAS AMARRACAO COM FORMAS E ARMACOES</v>
          </cell>
          <cell r="C1993" t="str">
            <v>M3</v>
          </cell>
          <cell r="D1993">
            <v>2739.13</v>
          </cell>
          <cell r="F1993">
            <v>30346</v>
          </cell>
          <cell r="G1993" t="str">
            <v>CONCRETO USINADO 2MPa CINTAS AMARRACAO COM FORMAS E ARMACOES</v>
          </cell>
          <cell r="H1993" t="str">
            <v>M3</v>
          </cell>
          <cell r="I1993">
            <v>2739.13</v>
          </cell>
        </row>
        <row r="1994">
          <cell r="A1994">
            <v>30347</v>
          </cell>
          <cell r="B1994" t="str">
            <v>CONCRETO 1:2:3 18MPa+254 L/agua SAPATAS FUNDACOES/FORMAS/ACO</v>
          </cell>
          <cell r="C1994" t="str">
            <v>M3</v>
          </cell>
          <cell r="D1994">
            <v>2986.86</v>
          </cell>
          <cell r="F1994">
            <v>30347</v>
          </cell>
          <cell r="G1994" t="str">
            <v>CONCRETO 1:2:3 18MPa+254 L/agua SAPATAS FUNDACOES/FORMAS/ACO</v>
          </cell>
          <cell r="H1994" t="str">
            <v>M3</v>
          </cell>
          <cell r="I1994">
            <v>2986.86</v>
          </cell>
        </row>
        <row r="1995">
          <cell r="A1995">
            <v>30348</v>
          </cell>
          <cell r="B1995" t="str">
            <v>CONCRETO 1:2:3 18MPa-FUNDACAO-CINTAS AMARRACAO/FORMAS/ARM.</v>
          </cell>
          <cell r="C1995" t="str">
            <v>M3</v>
          </cell>
          <cell r="D1995">
            <v>2986.86</v>
          </cell>
          <cell r="F1995">
            <v>30348</v>
          </cell>
          <cell r="G1995" t="str">
            <v>CONCRETO 1:2:3 18MPa-FUNDACAO-CINTAS AMARRACAO/FORMAS/ARM.</v>
          </cell>
          <cell r="H1995" t="str">
            <v>M3</v>
          </cell>
          <cell r="I1995">
            <v>2986.86</v>
          </cell>
        </row>
        <row r="1996">
          <cell r="A1996">
            <v>30349</v>
          </cell>
          <cell r="B1996" t="str">
            <v>CONCRETO 1:2:3 18MPa +254 L/agua-PILARES/SAPATAS-FORMAS/ACO</v>
          </cell>
          <cell r="C1996" t="str">
            <v>M3</v>
          </cell>
          <cell r="D1996">
            <v>2986.86</v>
          </cell>
          <cell r="F1996">
            <v>30349</v>
          </cell>
          <cell r="G1996" t="str">
            <v>CONCRETO 1:2:3 18MPa +254 L/agua-PILARES/SAPATAS-FORMAS/ACO</v>
          </cell>
          <cell r="H1996" t="str">
            <v>M3</v>
          </cell>
          <cell r="I1996">
            <v>2986.86</v>
          </cell>
        </row>
        <row r="1997">
          <cell r="A1997">
            <v>30350</v>
          </cell>
          <cell r="B1997" t="str">
            <v>BALDRAME ALVENARIA TIJOLOS 10x20x20cm ESPESSURA 0,30m</v>
          </cell>
          <cell r="C1997" t="str">
            <v>M2</v>
          </cell>
          <cell r="D1997">
            <v>151.44999999999999</v>
          </cell>
          <cell r="F1997">
            <v>30350</v>
          </cell>
          <cell r="G1997" t="str">
            <v>BALDRAME ALVENARIA TIJOLOS 10x20x20cm ESPESSURA 0,30m</v>
          </cell>
          <cell r="H1997" t="str">
            <v>M2</v>
          </cell>
          <cell r="I1997">
            <v>151.44999999999999</v>
          </cell>
        </row>
        <row r="1998">
          <cell r="A1998">
            <v>30351</v>
          </cell>
          <cell r="B1998" t="str">
            <v>CORTINA EM CONCRETO USINADO BOMBEAVEL fck=25,0MPa+FORMAS/ACO</v>
          </cell>
          <cell r="C1998" t="str">
            <v>M3</v>
          </cell>
          <cell r="D1998">
            <v>2649.34</v>
          </cell>
          <cell r="F1998">
            <v>30351</v>
          </cell>
          <cell r="G1998" t="str">
            <v>CORTINA EM CONCRETO USINADO BOMBEAVEL fck=25,0MPa+FORMAS/ACO</v>
          </cell>
          <cell r="H1998" t="str">
            <v>M3</v>
          </cell>
          <cell r="I1998">
            <v>2649.34</v>
          </cell>
        </row>
        <row r="1999">
          <cell r="A1999">
            <v>30354</v>
          </cell>
          <cell r="B1999" t="str">
            <v>DESMOLDAGEM DE FORMAS DE TABUAS EM BALDRAMES</v>
          </cell>
          <cell r="C1999" t="str">
            <v>M2</v>
          </cell>
          <cell r="D1999">
            <v>23.68</v>
          </cell>
          <cell r="F1999">
            <v>30354</v>
          </cell>
          <cell r="G1999" t="str">
            <v>DESMOLDAGEM DE FORMAS DE TABUAS EM BALDRAMES</v>
          </cell>
          <cell r="H1999" t="str">
            <v>M2</v>
          </cell>
          <cell r="I1999">
            <v>23.68</v>
          </cell>
        </row>
        <row r="2000">
          <cell r="A2000">
            <v>30356</v>
          </cell>
          <cell r="B2000" t="str">
            <v>CAIXA DE PASSAGEM CONCRETO 0,70x0,70x0,55m</v>
          </cell>
          <cell r="C2000" t="str">
            <v>UN</v>
          </cell>
          <cell r="D2000">
            <v>573.01</v>
          </cell>
          <cell r="F2000">
            <v>30356</v>
          </cell>
          <cell r="G2000" t="str">
            <v>CAIXA DE PASSAGEM CONCRETO 0,70x0,70x0,55m</v>
          </cell>
          <cell r="H2000" t="str">
            <v>UN</v>
          </cell>
          <cell r="I2000">
            <v>573.01</v>
          </cell>
        </row>
        <row r="2001">
          <cell r="A2001">
            <v>30387</v>
          </cell>
          <cell r="B2001" t="str">
            <v>CONCRETO USINADO 20MPa SAPATAS FUNDACOES C/FORMAS E ARMACOES</v>
          </cell>
          <cell r="C2001" t="str">
            <v>M3</v>
          </cell>
          <cell r="D2001">
            <v>2149.62</v>
          </cell>
          <cell r="F2001">
            <v>30387</v>
          </cell>
          <cell r="G2001" t="str">
            <v>CONCRETO USINADO 20MPa SAPATAS FUNDACOES C/FORMAS E ARMACOES</v>
          </cell>
          <cell r="H2001" t="str">
            <v>M3</v>
          </cell>
          <cell r="I2001">
            <v>2149.62</v>
          </cell>
        </row>
        <row r="2002">
          <cell r="A2002">
            <v>30388</v>
          </cell>
          <cell r="B2002" t="str">
            <v>CONCRETO USINADO 20MPa PILARES ARRANQUE-FORMAS E ARMACOES</v>
          </cell>
          <cell r="C2002" t="str">
            <v>M3</v>
          </cell>
          <cell r="D2002">
            <v>2749.3</v>
          </cell>
          <cell r="F2002">
            <v>30388</v>
          </cell>
          <cell r="G2002" t="str">
            <v>CONCRETO USINADO 20MPa PILARES ARRANQUE-FORMAS E ARMACOES</v>
          </cell>
          <cell r="H2002" t="str">
            <v>M3</v>
          </cell>
          <cell r="I2002">
            <v>2749.3</v>
          </cell>
        </row>
        <row r="2003">
          <cell r="A2003">
            <v>30400</v>
          </cell>
          <cell r="B2003" t="str">
            <v>ARMACAO ACO CA-50 6,3mm (1/4"") PARA BALDRAME DE DECK</v>
          </cell>
          <cell r="C2003" t="str">
            <v>KG</v>
          </cell>
          <cell r="D2003">
            <v>13.48</v>
          </cell>
          <cell r="F2003">
            <v>30400</v>
          </cell>
          <cell r="G2003" t="str">
            <v>ARMACAO ACO CA-50 6,3mm (1/4"") PARA BALDRAME DE DECK</v>
          </cell>
          <cell r="H2003" t="str">
            <v>KG</v>
          </cell>
          <cell r="I2003">
            <v>13.48</v>
          </cell>
        </row>
        <row r="2004">
          <cell r="A2004">
            <v>30401</v>
          </cell>
          <cell r="B2004" t="str">
            <v>ARMACAO ACO CA-50 10,0mm (3/8"")PARA BALDRAME DE DECK</v>
          </cell>
          <cell r="C2004" t="str">
            <v>KG</v>
          </cell>
          <cell r="D2004">
            <v>12.04</v>
          </cell>
          <cell r="F2004">
            <v>30401</v>
          </cell>
          <cell r="G2004" t="str">
            <v>ARMACAO ACO CA-50 10,0mm (3/8"")PARA BALDRAME DE DECK</v>
          </cell>
          <cell r="H2004" t="str">
            <v>KG</v>
          </cell>
          <cell r="I2004">
            <v>12.04</v>
          </cell>
        </row>
        <row r="2005">
          <cell r="A2005">
            <v>30403</v>
          </cell>
          <cell r="B2005" t="str">
            <v>RAMPA DE PLANO INCLINADO L=1,00m COM BASE CONCRETO ESPES. 15cm</v>
          </cell>
          <cell r="C2005" t="str">
            <v>M</v>
          </cell>
          <cell r="D2005">
            <v>177.38</v>
          </cell>
          <cell r="F2005">
            <v>30403</v>
          </cell>
          <cell r="G2005" t="str">
            <v>RAMPA DE PLANO INCLINADO L=1,00m COM BASE CONCRETO ESPES. 15cm</v>
          </cell>
          <cell r="H2005" t="str">
            <v>M</v>
          </cell>
          <cell r="I2005">
            <v>177.38</v>
          </cell>
        </row>
        <row r="2006">
          <cell r="A2006">
            <v>30411</v>
          </cell>
          <cell r="B2006" t="str">
            <v>JUNTA DE DILATACAO TIPO FUGENBAND</v>
          </cell>
          <cell r="C2006" t="str">
            <v>M</v>
          </cell>
          <cell r="D2006">
            <v>9.9700000000000006</v>
          </cell>
          <cell r="F2006">
            <v>30411</v>
          </cell>
          <cell r="G2006" t="str">
            <v>JUNTA DE DILATACAO TIPO FUGENBAND</v>
          </cell>
          <cell r="H2006" t="str">
            <v>M</v>
          </cell>
          <cell r="I2006">
            <v>9.9700000000000006</v>
          </cell>
        </row>
        <row r="2007">
          <cell r="A2007">
            <v>30412</v>
          </cell>
          <cell r="B2007" t="str">
            <v>JUNTA DE DILATACAO COM ASFALTO A QUENTE</v>
          </cell>
          <cell r="C2007" t="str">
            <v>M</v>
          </cell>
          <cell r="D2007">
            <v>30.56</v>
          </cell>
          <cell r="F2007">
            <v>30412</v>
          </cell>
          <cell r="G2007" t="str">
            <v>JUNTA DE DILATACAO COM ASFALTO A QUENTE</v>
          </cell>
          <cell r="H2007" t="str">
            <v>M</v>
          </cell>
          <cell r="I2007">
            <v>30.56</v>
          </cell>
        </row>
        <row r="2008">
          <cell r="A2008">
            <v>30420</v>
          </cell>
          <cell r="B2008" t="str">
            <v>LANCAMENTO CONCRETO BOMBEADO EM FORMAS DE FUNDACAO-CINTAMENTO</v>
          </cell>
          <cell r="C2008" t="str">
            <v>M3</v>
          </cell>
          <cell r="D2008">
            <v>690.99</v>
          </cell>
          <cell r="F2008">
            <v>30420</v>
          </cell>
          <cell r="G2008" t="str">
            <v>LANCAMENTO CONCRETO BOMBEADO EM FORMAS DE FUNDACAO-CINTAMENTO</v>
          </cell>
          <cell r="H2008" t="str">
            <v>M3</v>
          </cell>
          <cell r="I2008">
            <v>690.99</v>
          </cell>
        </row>
        <row r="2009">
          <cell r="A2009">
            <v>30434</v>
          </cell>
          <cell r="B2009" t="str">
            <v>CONCRETO MAGRO PARA BASE DE FUNDACOES</v>
          </cell>
          <cell r="C2009" t="str">
            <v>M3</v>
          </cell>
          <cell r="D2009">
            <v>480.45</v>
          </cell>
          <cell r="F2009">
            <v>30434</v>
          </cell>
          <cell r="G2009" t="str">
            <v>CONCRETO MAGRO PARA BASE DE FUNDACOES</v>
          </cell>
          <cell r="H2009" t="str">
            <v>M3</v>
          </cell>
          <cell r="I2009">
            <v>480.45</v>
          </cell>
        </row>
        <row r="2010">
          <cell r="A2010">
            <v>30435</v>
          </cell>
          <cell r="B2010" t="str">
            <v>CONCRETO USINADO 20,0MPa PARA BALDRAMES</v>
          </cell>
          <cell r="C2010" t="str">
            <v>M3</v>
          </cell>
          <cell r="D2010">
            <v>486.37</v>
          </cell>
          <cell r="F2010">
            <v>30435</v>
          </cell>
          <cell r="G2010" t="str">
            <v>CONCRETO USINADO 20,0MPa PARA BALDRAMES</v>
          </cell>
          <cell r="H2010" t="str">
            <v>M3</v>
          </cell>
          <cell r="I2010">
            <v>486.37</v>
          </cell>
        </row>
        <row r="2011">
          <cell r="A2011">
            <v>30436</v>
          </cell>
          <cell r="B2011" t="str">
            <v>LANCAMENTO CONCRETO USINADO 25,0MPa 5% MICROSILICA EM BALDRAME</v>
          </cell>
          <cell r="C2011" t="str">
            <v>M3</v>
          </cell>
          <cell r="D2011">
            <v>642.24</v>
          </cell>
          <cell r="F2011">
            <v>30436</v>
          </cell>
          <cell r="G2011" t="str">
            <v>LANCAMENTO CONCRETO USINADO 25,0MPa 5% MICROSILICA EM BALDRAME</v>
          </cell>
          <cell r="H2011" t="str">
            <v>M3</v>
          </cell>
          <cell r="I2011">
            <v>642.24</v>
          </cell>
        </row>
        <row r="2012">
          <cell r="A2012">
            <v>30451</v>
          </cell>
          <cell r="B2012" t="str">
            <v>LASTRO DE CONCRETO INCLUSIVE PREPARO/LANCAMENTO</v>
          </cell>
          <cell r="C2012" t="str">
            <v>M3</v>
          </cell>
          <cell r="D2012">
            <v>327.56</v>
          </cell>
          <cell r="F2012">
            <v>30451</v>
          </cell>
          <cell r="G2012" t="str">
            <v>LASTRO DE CONCRETO INCLUSIVE PREPARO/LANCAMENTO</v>
          </cell>
          <cell r="H2012" t="str">
            <v>M3</v>
          </cell>
          <cell r="I2012">
            <v>327.56</v>
          </cell>
        </row>
        <row r="2013">
          <cell r="A2013">
            <v>30501</v>
          </cell>
          <cell r="B2013" t="str">
            <v>BLOCO CONCRETO ESTRUTURAL 14x19x39cm C/ARG.CIM.AREIA/CAL</v>
          </cell>
          <cell r="C2013" t="str">
            <v>M2</v>
          </cell>
          <cell r="D2013">
            <v>75.98</v>
          </cell>
          <cell r="F2013">
            <v>30501</v>
          </cell>
          <cell r="G2013" t="str">
            <v>BLOCO CONCRETO ESTRUTURAL 14x19x39cm C/ARG.CIM.AREIA/CAL</v>
          </cell>
          <cell r="H2013" t="str">
            <v>M2</v>
          </cell>
          <cell r="I2013">
            <v>75.98</v>
          </cell>
        </row>
        <row r="2014">
          <cell r="A2014">
            <v>30502</v>
          </cell>
          <cell r="B2014" t="str">
            <v>BLOCO CONCRETO ESTRUTURAL 19x19x39cm C/ARG.CAL/CIM./AREIA</v>
          </cell>
          <cell r="C2014" t="str">
            <v>M2</v>
          </cell>
          <cell r="D2014">
            <v>79.92</v>
          </cell>
          <cell r="F2014">
            <v>30502</v>
          </cell>
          <cell r="G2014" t="str">
            <v>BLOCO CONCRETO ESTRUTURAL 19x19x39cm C/ARG.CAL/CIM./AREIA</v>
          </cell>
          <cell r="H2014" t="str">
            <v>M2</v>
          </cell>
          <cell r="I2014">
            <v>79.92</v>
          </cell>
        </row>
        <row r="2015">
          <cell r="A2015">
            <v>30510</v>
          </cell>
          <cell r="B2015" t="str">
            <v>BLOCO CONCRETO ESTRUTURAL 14x19x39cm C/ARG.CIM.AREIA/CAL</v>
          </cell>
          <cell r="C2015" t="str">
            <v>M2</v>
          </cell>
          <cell r="D2015">
            <v>73.92</v>
          </cell>
          <cell r="F2015">
            <v>30510</v>
          </cell>
          <cell r="G2015" t="str">
            <v>BLOCO CONCRETO ESTRUTURAL 14x19x39cm C/ARG.CIM.AREIA/CAL</v>
          </cell>
          <cell r="H2015" t="str">
            <v>M2</v>
          </cell>
          <cell r="I2015">
            <v>73.92</v>
          </cell>
        </row>
        <row r="2016">
          <cell r="A2016">
            <v>30511</v>
          </cell>
          <cell r="B2016" t="str">
            <v>BLOCO CONCRETO ESTRUTURAL 19x19x39cm C/ARG.CAL/CIM./AREIA</v>
          </cell>
          <cell r="C2016" t="str">
            <v>M2</v>
          </cell>
          <cell r="D2016">
            <v>68.209999999999994</v>
          </cell>
          <cell r="F2016">
            <v>30511</v>
          </cell>
          <cell r="G2016" t="str">
            <v>BLOCO CONCRETO ESTRUTURAL 19x19x39cm C/ARG.CAL/CIM./AREIA</v>
          </cell>
          <cell r="H2016" t="str">
            <v>M2</v>
          </cell>
          <cell r="I2016">
            <v>68.209999999999994</v>
          </cell>
        </row>
        <row r="2017">
          <cell r="A2017">
            <v>30512</v>
          </cell>
          <cell r="B2017" t="str">
            <v>CANALETA/CALHA DE BLOCO DE CONCRETO (MEIA CANA) 20cm</v>
          </cell>
          <cell r="C2017" t="str">
            <v>M</v>
          </cell>
          <cell r="D2017">
            <v>36.11</v>
          </cell>
          <cell r="F2017">
            <v>30512</v>
          </cell>
          <cell r="G2017" t="str">
            <v>CANALETA/CALHA DE BLOCO DE CONCRETO (MEIA CANA) 20cm</v>
          </cell>
          <cell r="H2017" t="str">
            <v>M</v>
          </cell>
          <cell r="I2017">
            <v>36.11</v>
          </cell>
        </row>
        <row r="2018">
          <cell r="A2018">
            <v>30513</v>
          </cell>
          <cell r="B2018" t="str">
            <v>CANALETA/CALHA DE BLOCO DE CONCRETO MEIA CANA 30cm</v>
          </cell>
          <cell r="C2018" t="str">
            <v>M</v>
          </cell>
          <cell r="D2018">
            <v>51.01</v>
          </cell>
          <cell r="F2018">
            <v>30513</v>
          </cell>
          <cell r="G2018" t="str">
            <v>CANALETA/CALHA DE BLOCO DE CONCRETO MEIA CANA 30cm</v>
          </cell>
          <cell r="H2018" t="str">
            <v>M</v>
          </cell>
          <cell r="I2018">
            <v>51.01</v>
          </cell>
        </row>
        <row r="2019">
          <cell r="A2019">
            <v>30514</v>
          </cell>
          <cell r="B2019" t="str">
            <v>GROUT EM CANALETA BLOCO CONCRETO 19x19x19cm C/CONCRETO 1:3:5</v>
          </cell>
          <cell r="C2019" t="str">
            <v>M2</v>
          </cell>
          <cell r="D2019">
            <v>20.21</v>
          </cell>
          <cell r="F2019">
            <v>30514</v>
          </cell>
          <cell r="G2019" t="str">
            <v>GROUT EM CANALETA BLOCO CONCRETO 19x19x19cm C/CONCRETO 1:3:5</v>
          </cell>
          <cell r="H2019" t="str">
            <v>M2</v>
          </cell>
          <cell r="I2019">
            <v>20.21</v>
          </cell>
        </row>
        <row r="2020">
          <cell r="A2020">
            <v>30515</v>
          </cell>
          <cell r="B2020" t="str">
            <v>GROUT EM CANALETA BLOCO CONCRETO 14x19x19cm C/CONCRETO 1:3:5</v>
          </cell>
          <cell r="C2020" t="str">
            <v>M2</v>
          </cell>
          <cell r="D2020">
            <v>10.37</v>
          </cell>
          <cell r="F2020">
            <v>30515</v>
          </cell>
          <cell r="G2020" t="str">
            <v>GROUT EM CANALETA BLOCO CONCRETO 14x19x19cm C/CONCRETO 1:3:5</v>
          </cell>
          <cell r="H2020" t="str">
            <v>M2</v>
          </cell>
          <cell r="I2020">
            <v>10.37</v>
          </cell>
        </row>
        <row r="2021">
          <cell r="A2021">
            <v>30516</v>
          </cell>
          <cell r="B2021" t="str">
            <v>GROUT EM BLOCO CONCRETO 19x19x39cm CIM.AREIA/PEDRISCO/GESSO</v>
          </cell>
          <cell r="C2021" t="str">
            <v>M2</v>
          </cell>
          <cell r="D2021">
            <v>17.899999999999999</v>
          </cell>
          <cell r="F2021">
            <v>30516</v>
          </cell>
          <cell r="G2021" t="str">
            <v>GROUT EM BLOCO CONCRETO 19x19x39cm CIM.AREIA/PEDRISCO/GESSO</v>
          </cell>
          <cell r="H2021" t="str">
            <v>M2</v>
          </cell>
          <cell r="I2021">
            <v>17.899999999999999</v>
          </cell>
        </row>
        <row r="2022">
          <cell r="A2022">
            <v>30517</v>
          </cell>
          <cell r="B2022" t="str">
            <v>GROUT EM BLOCO CONCRETO 14cm 1:4,5:4 CIM.AREIA/PEDRISCO/GESSO</v>
          </cell>
          <cell r="C2022" t="str">
            <v>M2</v>
          </cell>
          <cell r="D2022">
            <v>15.92</v>
          </cell>
          <cell r="F2022">
            <v>30517</v>
          </cell>
          <cell r="G2022" t="str">
            <v>GROUT EM BLOCO CONCRETO 14cm 1:4,5:4 CIM.AREIA/PEDRISCO/GESSO</v>
          </cell>
          <cell r="H2022" t="str">
            <v>M2</v>
          </cell>
          <cell r="I2022">
            <v>15.92</v>
          </cell>
        </row>
        <row r="2023">
          <cell r="A2023">
            <v>30536</v>
          </cell>
          <cell r="B2023" t="str">
            <v>DESMOLDAGEM DE FORMAS DE TABUAS EM BALDRAMES DE FUNDACAO</v>
          </cell>
          <cell r="C2023" t="str">
            <v>M2</v>
          </cell>
          <cell r="D2023">
            <v>23.68</v>
          </cell>
          <cell r="F2023">
            <v>30536</v>
          </cell>
          <cell r="G2023" t="str">
            <v>DESMOLDAGEM DE FORMAS DE TABUAS EM BALDRAMES DE FUNDACAO</v>
          </cell>
          <cell r="H2023" t="str">
            <v>M2</v>
          </cell>
          <cell r="I2023">
            <v>23.68</v>
          </cell>
        </row>
        <row r="2024">
          <cell r="A2024">
            <v>30560</v>
          </cell>
          <cell r="B2024" t="str">
            <v xml:space="preserve">FORMA CALHA MADEIRA D=0,4m REAPR.5 VEZES </v>
          </cell>
          <cell r="C2024" t="str">
            <v>M</v>
          </cell>
          <cell r="D2024">
            <v>69.7</v>
          </cell>
          <cell r="F2024">
            <v>30560</v>
          </cell>
          <cell r="G2024" t="str">
            <v xml:space="preserve">FORMA CALHA MADEIRA D=0,4m REAPR.5 VEZES </v>
          </cell>
          <cell r="H2024" t="str">
            <v>M</v>
          </cell>
          <cell r="I2024">
            <v>69.7</v>
          </cell>
        </row>
        <row r="2025">
          <cell r="A2025">
            <v>30561</v>
          </cell>
          <cell r="B2025" t="str">
            <v>FORMA CALHA D=0,6m REAPR.5 VEZES</v>
          </cell>
          <cell r="C2025" t="str">
            <v>M</v>
          </cell>
          <cell r="D2025">
            <v>44.98</v>
          </cell>
          <cell r="F2025">
            <v>30561</v>
          </cell>
          <cell r="G2025" t="str">
            <v>FORMA CALHA D=0,6m REAPR.5 VEZES</v>
          </cell>
          <cell r="H2025" t="str">
            <v>M</v>
          </cell>
          <cell r="I2025">
            <v>44.98</v>
          </cell>
        </row>
        <row r="2026">
          <cell r="A2026">
            <v>30562</v>
          </cell>
          <cell r="B2026" t="str">
            <v>FORMA CALHA 0,7m MADEIRA-REAPR. 5 VEZES-MATERIAL COM REMOCAO</v>
          </cell>
          <cell r="C2026" t="str">
            <v>M</v>
          </cell>
          <cell r="D2026">
            <v>55.29</v>
          </cell>
          <cell r="F2026">
            <v>30562</v>
          </cell>
          <cell r="G2026" t="str">
            <v>FORMA CALHA 0,7m MADEIRA-REAPR. 5 VEZES-MATERIAL COM REMOCAO</v>
          </cell>
          <cell r="H2026" t="str">
            <v>M</v>
          </cell>
          <cell r="I2026">
            <v>55.29</v>
          </cell>
        </row>
        <row r="2027">
          <cell r="A2027">
            <v>30563</v>
          </cell>
          <cell r="B2027" t="str">
            <v>FORMA CALHA D=0,8m MADEIRA-REAPR. 5 VEZES</v>
          </cell>
          <cell r="C2027" t="str">
            <v>M</v>
          </cell>
          <cell r="D2027">
            <v>59.39</v>
          </cell>
          <cell r="F2027">
            <v>30563</v>
          </cell>
          <cell r="G2027" t="str">
            <v>FORMA CALHA D=0,8m MADEIRA-REAPR. 5 VEZES</v>
          </cell>
          <cell r="H2027" t="str">
            <v>M</v>
          </cell>
          <cell r="I2027">
            <v>59.39</v>
          </cell>
        </row>
        <row r="2028">
          <cell r="A2028">
            <v>30606</v>
          </cell>
          <cell r="B2028" t="str">
            <v>CINTA AMARRACAO BALDRAME PARA PAREDE 10cm-CONCRETO 1:3:5</v>
          </cell>
          <cell r="C2028" t="str">
            <v>M</v>
          </cell>
          <cell r="D2028">
            <v>44.6</v>
          </cell>
          <cell r="F2028">
            <v>30606</v>
          </cell>
          <cell r="G2028" t="str">
            <v>CINTA AMARRACAO BALDRAME PARA PAREDE 10cm-CONCRETO 1:3:5</v>
          </cell>
          <cell r="H2028" t="str">
            <v>M</v>
          </cell>
          <cell r="I2028">
            <v>44.6</v>
          </cell>
        </row>
        <row r="2029">
          <cell r="A2029">
            <v>30607</v>
          </cell>
          <cell r="B2029" t="str">
            <v>CINTA AMARRACAO CONCRETO 1:3:5 BALDRAME MURO DIVISORIO 10cm</v>
          </cell>
          <cell r="C2029" t="str">
            <v>M</v>
          </cell>
          <cell r="D2029">
            <v>47.28</v>
          </cell>
          <cell r="F2029">
            <v>30607</v>
          </cell>
          <cell r="G2029" t="str">
            <v>CINTA AMARRACAO CONCRETO 1:3:5 BALDRAME MURO DIVISORIO 10cm</v>
          </cell>
          <cell r="H2029" t="str">
            <v>M</v>
          </cell>
          <cell r="I2029">
            <v>47.28</v>
          </cell>
        </row>
        <row r="2030">
          <cell r="A2030">
            <v>30670</v>
          </cell>
          <cell r="B2030" t="str">
            <v>DESMOLDAGEM DE FORMAS POR m3 FUNDACOES</v>
          </cell>
          <cell r="C2030" t="str">
            <v>M3</v>
          </cell>
          <cell r="D2030">
            <v>142</v>
          </cell>
          <cell r="F2030">
            <v>30670</v>
          </cell>
          <cell r="G2030" t="str">
            <v>DESMOLDAGEM DE FORMAS POR m3 FUNDACOES</v>
          </cell>
          <cell r="H2030" t="str">
            <v>M3</v>
          </cell>
          <cell r="I2030">
            <v>142</v>
          </cell>
        </row>
        <row r="2031">
          <cell r="A2031">
            <v>30671</v>
          </cell>
          <cell r="B2031" t="str">
            <v>DESMOLDAGEM DE FORMAS EM COMPENSADO PARA REAPROVEITAMENTO</v>
          </cell>
          <cell r="C2031" t="str">
            <v>M2</v>
          </cell>
          <cell r="D2031">
            <v>27.87</v>
          </cell>
          <cell r="F2031">
            <v>30671</v>
          </cell>
          <cell r="G2031" t="str">
            <v>DESMOLDAGEM DE FORMAS EM COMPENSADO PARA REAPROVEITAMENTO</v>
          </cell>
          <cell r="H2031" t="str">
            <v>M2</v>
          </cell>
          <cell r="I2031">
            <v>27.87</v>
          </cell>
        </row>
        <row r="2032">
          <cell r="A2032">
            <v>30684</v>
          </cell>
          <cell r="B2032" t="str">
            <v>CAMADA IMPERMEABILIZADORA COM PEDRA BRITADA 3</v>
          </cell>
          <cell r="C2032" t="str">
            <v>M3</v>
          </cell>
          <cell r="D2032">
            <v>182.06</v>
          </cell>
          <cell r="F2032">
            <v>30684</v>
          </cell>
          <cell r="G2032" t="str">
            <v>CAMADA IMPERMEABILIZADORA COM PEDRA BRITADA 3</v>
          </cell>
          <cell r="H2032" t="str">
            <v>M3</v>
          </cell>
          <cell r="I2032">
            <v>182.06</v>
          </cell>
        </row>
        <row r="2033">
          <cell r="A2033">
            <v>30685</v>
          </cell>
          <cell r="B2033" t="str">
            <v>LEITO EM DRENO COM PEDRA BRITADA No.3</v>
          </cell>
          <cell r="C2033" t="str">
            <v>M3</v>
          </cell>
          <cell r="D2033">
            <v>182.06</v>
          </cell>
          <cell r="F2033">
            <v>30685</v>
          </cell>
          <cell r="G2033" t="str">
            <v>LEITO EM DRENO COM PEDRA BRITADA No.3</v>
          </cell>
          <cell r="H2033" t="str">
            <v>M3</v>
          </cell>
          <cell r="I2033">
            <v>182.06</v>
          </cell>
        </row>
        <row r="2034">
          <cell r="A2034">
            <v>30691</v>
          </cell>
          <cell r="B2034" t="str">
            <v xml:space="preserve">LAJE CONCRETO PARA COBERTURA 10cm COM TELA 10x10 6,3mm </v>
          </cell>
          <cell r="C2034" t="str">
            <v>M2</v>
          </cell>
          <cell r="D2034">
            <v>89.33</v>
          </cell>
          <cell r="F2034">
            <v>30691</v>
          </cell>
          <cell r="G2034" t="str">
            <v xml:space="preserve">LAJE CONCRETO PARA COBERTURA 10cm COM TELA 10x10 6,3mm </v>
          </cell>
          <cell r="H2034" t="str">
            <v>M2</v>
          </cell>
          <cell r="I2034">
            <v>89.33</v>
          </cell>
        </row>
        <row r="2035">
          <cell r="A2035">
            <v>30692</v>
          </cell>
          <cell r="B2035" t="str">
            <v>ALVENARIA BLOCO CONCRETO ESTRUTURAL 19x19x39cm</v>
          </cell>
          <cell r="C2035" t="str">
            <v>M2</v>
          </cell>
          <cell r="D2035">
            <v>98.85</v>
          </cell>
          <cell r="F2035">
            <v>30692</v>
          </cell>
          <cell r="G2035" t="str">
            <v>ALVENARIA BLOCO CONCRETO ESTRUTURAL 19x19x39cm</v>
          </cell>
          <cell r="H2035" t="str">
            <v>M2</v>
          </cell>
          <cell r="I2035">
            <v>98.85</v>
          </cell>
        </row>
        <row r="2036">
          <cell r="A2036">
            <v>30693</v>
          </cell>
          <cell r="B2036" t="str">
            <v>CINTA AMARRACAO BLOCO CANALETA CONCRETO 19x19x39cm</v>
          </cell>
          <cell r="C2036" t="str">
            <v>M</v>
          </cell>
          <cell r="D2036">
            <v>41.62</v>
          </cell>
          <cell r="F2036">
            <v>30693</v>
          </cell>
          <cell r="G2036" t="str">
            <v>CINTA AMARRACAO BLOCO CANALETA CONCRETO 19x19x39cm</v>
          </cell>
          <cell r="H2036" t="str">
            <v>M</v>
          </cell>
          <cell r="I2036">
            <v>41.62</v>
          </cell>
        </row>
        <row r="2037">
          <cell r="A2037">
            <v>30700</v>
          </cell>
          <cell r="B2037" t="str">
            <v>CISTERNA CAPACIDADE 16.000 LITROS (7,10m3) CONCRETO ESTRUTURADO</v>
          </cell>
          <cell r="C2037" t="str">
            <v>UN</v>
          </cell>
          <cell r="D2037">
            <v>11793.37</v>
          </cell>
          <cell r="F2037">
            <v>30700</v>
          </cell>
          <cell r="G2037" t="str">
            <v>CISTERNA CAPACIDADE 16.000 LITROS (7,10m3) CONCRETO ESTRUTURADO</v>
          </cell>
          <cell r="H2037" t="str">
            <v>UN</v>
          </cell>
          <cell r="I2037">
            <v>11793.37</v>
          </cell>
        </row>
        <row r="2038">
          <cell r="A2038">
            <v>30701</v>
          </cell>
          <cell r="B2038" t="str">
            <v>CISTERNA CAPACIDADE 20.000LITROS (8,76m3) CONCRETO ESTRUTURADO</v>
          </cell>
          <cell r="C2038" t="str">
            <v>UN</v>
          </cell>
          <cell r="D2038">
            <v>17812.18</v>
          </cell>
          <cell r="F2038">
            <v>30701</v>
          </cell>
          <cell r="G2038" t="str">
            <v>CISTERNA CAPACIDADE 20.000LITROS (8,76m3) CONCRETO ESTRUTURADO</v>
          </cell>
          <cell r="H2038" t="str">
            <v>UN</v>
          </cell>
          <cell r="I2038">
            <v>17812.18</v>
          </cell>
        </row>
        <row r="2039">
          <cell r="A2039">
            <v>30702</v>
          </cell>
          <cell r="B2039" t="str">
            <v>CISTERNA CAPACIDADE 30.000 LITROS (13,14m3) CONCRETO ESTRUTURADO</v>
          </cell>
          <cell r="C2039" t="str">
            <v>UN</v>
          </cell>
          <cell r="D2039">
            <v>27493.32</v>
          </cell>
          <cell r="F2039">
            <v>30702</v>
          </cell>
          <cell r="G2039" t="str">
            <v>CISTERNA CAPACIDADE 30.000 LITROS (13,14m3) CONCRETO ESTRUTURADO</v>
          </cell>
          <cell r="H2039" t="str">
            <v>UN</v>
          </cell>
          <cell r="I2039">
            <v>27493.32</v>
          </cell>
        </row>
        <row r="2040">
          <cell r="A2040">
            <v>30703</v>
          </cell>
          <cell r="B2040" t="str">
            <v>CISTERNA CAPACIDADE 35.000 LITROS(15,33m3)CONCRETO ESTRUTURADO</v>
          </cell>
          <cell r="C2040" t="str">
            <v>UN</v>
          </cell>
          <cell r="D2040">
            <v>30337.14</v>
          </cell>
          <cell r="F2040">
            <v>30703</v>
          </cell>
          <cell r="G2040" t="str">
            <v>CISTERNA CAPACIDADE 35.000 LITROS(15,33m3)CONCRETO ESTRUTURADO</v>
          </cell>
          <cell r="H2040" t="str">
            <v>UN</v>
          </cell>
          <cell r="I2040">
            <v>30337.14</v>
          </cell>
        </row>
        <row r="2041">
          <cell r="A2041">
            <v>30704</v>
          </cell>
          <cell r="B2041" t="str">
            <v>CISTERNA CAPACIDADE 40.000 LITROS(17,52m3)CONCRETO ESTRUTURADO</v>
          </cell>
          <cell r="C2041" t="str">
            <v>UN</v>
          </cell>
          <cell r="D2041">
            <v>34462.15</v>
          </cell>
          <cell r="F2041">
            <v>30704</v>
          </cell>
          <cell r="G2041" t="str">
            <v>CISTERNA CAPACIDADE 40.000 LITROS(17,52m3)CONCRETO ESTRUTURADO</v>
          </cell>
          <cell r="H2041" t="str">
            <v>UN</v>
          </cell>
          <cell r="I2041">
            <v>34462.15</v>
          </cell>
        </row>
        <row r="2042">
          <cell r="A2042">
            <v>30800</v>
          </cell>
          <cell r="B2042" t="str">
            <v>ACO CA-50 DIAMETRO MAIOR 12,5mm - 1/2"" (GROSSO)</v>
          </cell>
          <cell r="C2042" t="str">
            <v>KG</v>
          </cell>
          <cell r="D2042">
            <v>12.68</v>
          </cell>
          <cell r="F2042">
            <v>30800</v>
          </cell>
          <cell r="G2042" t="str">
            <v>ACO CA-50 DIAMETRO MAIOR 12,5mm - 1/2"" (GROSSO)</v>
          </cell>
          <cell r="H2042" t="str">
            <v>KG</v>
          </cell>
          <cell r="I2042">
            <v>12.68</v>
          </cell>
        </row>
        <row r="2043">
          <cell r="A2043">
            <v>30801</v>
          </cell>
          <cell r="B2043" t="str">
            <v>ACO CA-50 DIAMETRO MENOR 12,5mm 1/2""</v>
          </cell>
          <cell r="C2043" t="str">
            <v>KG</v>
          </cell>
          <cell r="D2043">
            <v>13.48</v>
          </cell>
          <cell r="F2043">
            <v>30801</v>
          </cell>
          <cell r="G2043" t="str">
            <v>ACO CA-50 DIAMETRO MENOR 12,5mm 1/2""</v>
          </cell>
          <cell r="H2043" t="str">
            <v>KG</v>
          </cell>
          <cell r="I2043">
            <v>13.48</v>
          </cell>
        </row>
        <row r="2044">
          <cell r="A2044">
            <v>30870</v>
          </cell>
          <cell r="B2044" t="str">
            <v xml:space="preserve">CONCRETO ESTRUTURAL 25MPa COM BOMBEAMENTO </v>
          </cell>
          <cell r="C2044" t="str">
            <v>M3</v>
          </cell>
          <cell r="D2044">
            <v>486.95</v>
          </cell>
          <cell r="F2044">
            <v>30870</v>
          </cell>
          <cell r="G2044" t="str">
            <v xml:space="preserve">CONCRETO ESTRUTURAL 25MPa COM BOMBEAMENTO </v>
          </cell>
          <cell r="H2044" t="str">
            <v>M3</v>
          </cell>
          <cell r="I2044">
            <v>486.95</v>
          </cell>
        </row>
        <row r="2045">
          <cell r="A2045">
            <v>30900</v>
          </cell>
          <cell r="B2045" t="str">
            <v>ACO CA-50 20,0mm (3/4"") CORTE,DOBRA E COLOCACAO EM FORMAS</v>
          </cell>
          <cell r="C2045" t="str">
            <v>KG</v>
          </cell>
          <cell r="D2045">
            <v>11.9</v>
          </cell>
          <cell r="F2045">
            <v>30900</v>
          </cell>
          <cell r="G2045" t="str">
            <v>ACO CA-50 20,0mm (3/4"") CORTE,DOBRA E COLOCACAO EM FORMAS</v>
          </cell>
          <cell r="H2045" t="str">
            <v>KG</v>
          </cell>
          <cell r="I2045">
            <v>11.9</v>
          </cell>
        </row>
        <row r="2046">
          <cell r="A2046">
            <v>30901</v>
          </cell>
          <cell r="B2046" t="str">
            <v>ACO CA-50 16,0mm (5/8"") CORTE,DOBRA E COLOCACAO EM FORMAS</v>
          </cell>
          <cell r="C2046" t="str">
            <v>KG</v>
          </cell>
          <cell r="D2046">
            <v>11.87</v>
          </cell>
          <cell r="F2046">
            <v>30901</v>
          </cell>
          <cell r="G2046" t="str">
            <v>ACO CA-50 16,0mm (5/8"") CORTE,DOBRA E COLOCACAO EM FORMAS</v>
          </cell>
          <cell r="H2046" t="str">
            <v>KG</v>
          </cell>
          <cell r="I2046">
            <v>11.87</v>
          </cell>
        </row>
        <row r="2047">
          <cell r="A2047">
            <v>30902</v>
          </cell>
          <cell r="B2047" t="str">
            <v>ACO CA-50 12,5mm (1/2"") CORTE,DOBRA E COLOCACAO EM FORMAS</v>
          </cell>
          <cell r="C2047" t="str">
            <v>KG</v>
          </cell>
          <cell r="D2047">
            <v>10.83</v>
          </cell>
          <cell r="F2047">
            <v>30902</v>
          </cell>
          <cell r="G2047" t="str">
            <v>ACO CA-50 12,5mm (1/2"") CORTE,DOBRA E COLOCACAO EM FORMAS</v>
          </cell>
          <cell r="H2047" t="str">
            <v>KG</v>
          </cell>
          <cell r="I2047">
            <v>10.83</v>
          </cell>
        </row>
        <row r="2048">
          <cell r="A2048">
            <v>30903</v>
          </cell>
          <cell r="B2048" t="str">
            <v>ACO CA-50 10,0mm (3/8"") CORTE, DOBRA E COLOCACAO EM FORMAS</v>
          </cell>
          <cell r="C2048" t="str">
            <v>KG</v>
          </cell>
          <cell r="D2048">
            <v>11.87</v>
          </cell>
          <cell r="F2048">
            <v>30903</v>
          </cell>
          <cell r="G2048" t="str">
            <v>ACO CA-50 10,0mm (3/8"") CORTE, DOBRA E COLOCACAO EM FORMAS</v>
          </cell>
          <cell r="H2048" t="str">
            <v>KG</v>
          </cell>
          <cell r="I2048">
            <v>11.87</v>
          </cell>
        </row>
        <row r="2049">
          <cell r="A2049">
            <v>30904</v>
          </cell>
          <cell r="B2049" t="str">
            <v>ACO CA-50 8mm (5/16"") CORTE,DOBRA E COLOCACAO EM FORMAS</v>
          </cell>
          <cell r="C2049" t="str">
            <v>KG</v>
          </cell>
          <cell r="D2049">
            <v>12.41</v>
          </cell>
          <cell r="F2049">
            <v>30904</v>
          </cell>
          <cell r="G2049" t="str">
            <v>ACO CA-50 8mm (5/16"") CORTE,DOBRA E COLOCACAO EM FORMAS</v>
          </cell>
          <cell r="H2049" t="str">
            <v>KG</v>
          </cell>
          <cell r="I2049">
            <v>12.41</v>
          </cell>
        </row>
        <row r="2050">
          <cell r="A2050">
            <v>30906</v>
          </cell>
          <cell r="B2050" t="str">
            <v>ACO CA-60 5,0mm COM CORTE E DOBRA-COLOCADO EM FORMAS</v>
          </cell>
          <cell r="C2050" t="str">
            <v>KG</v>
          </cell>
          <cell r="D2050">
            <v>11.37</v>
          </cell>
          <cell r="F2050">
            <v>30906</v>
          </cell>
          <cell r="G2050" t="str">
            <v>ACO CA-60 5,0mm COM CORTE E DOBRA-COLOCADO EM FORMAS</v>
          </cell>
          <cell r="H2050" t="str">
            <v>KG</v>
          </cell>
          <cell r="I2050">
            <v>11.37</v>
          </cell>
        </row>
        <row r="2051">
          <cell r="A2051">
            <v>30912</v>
          </cell>
          <cell r="B2051" t="str">
            <v>DIQUE CONTENCAO CONCR.USINADO fck 30MPma+ACO+FORMAS</v>
          </cell>
          <cell r="C2051" t="str">
            <v>M3</v>
          </cell>
          <cell r="D2051">
            <v>1446.69</v>
          </cell>
          <cell r="F2051">
            <v>30912</v>
          </cell>
          <cell r="G2051" t="str">
            <v>DIQUE CONTENCAO CONCR.USINADO fck 30MPma+ACO+FORMAS</v>
          </cell>
          <cell r="H2051" t="str">
            <v>M3</v>
          </cell>
          <cell r="I2051">
            <v>1446.69</v>
          </cell>
        </row>
        <row r="2052">
          <cell r="A2052">
            <v>30934</v>
          </cell>
          <cell r="B2052" t="str">
            <v>DESMOLDAGEM DE FORMAS PARA CONCRETO DE FUNDACOES</v>
          </cell>
          <cell r="C2052" t="str">
            <v>M2</v>
          </cell>
          <cell r="D2052">
            <v>2.35</v>
          </cell>
          <cell r="F2052">
            <v>30934</v>
          </cell>
          <cell r="G2052" t="str">
            <v>DESMOLDAGEM DE FORMAS PARA CONCRETO DE FUNDACOES</v>
          </cell>
          <cell r="H2052" t="str">
            <v>M2</v>
          </cell>
          <cell r="I2052">
            <v>2.35</v>
          </cell>
        </row>
        <row r="2053">
          <cell r="A2053">
            <v>30978</v>
          </cell>
          <cell r="B2053" t="str">
            <v>DESMOLDAGEM DE FORMA EM CINTAS/PILARES/ESCADAS</v>
          </cell>
          <cell r="C2053" t="str">
            <v>M2</v>
          </cell>
          <cell r="D2053">
            <v>27.5</v>
          </cell>
          <cell r="F2053">
            <v>30978</v>
          </cell>
          <cell r="G2053" t="str">
            <v>DESMOLDAGEM DE FORMA EM CINTAS/PILARES/ESCADAS</v>
          </cell>
          <cell r="H2053" t="str">
            <v>M2</v>
          </cell>
          <cell r="I2053">
            <v>27.5</v>
          </cell>
        </row>
        <row r="2054">
          <cell r="A2054">
            <v>30979</v>
          </cell>
          <cell r="B2054" t="str">
            <v>CONCRETO CIMENTO/AREIA/SEIXO ROLADO PREPARO MECANICO</v>
          </cell>
          <cell r="C2054" t="str">
            <v>M3</v>
          </cell>
          <cell r="D2054">
            <v>648.74</v>
          </cell>
          <cell r="F2054">
            <v>30979</v>
          </cell>
          <cell r="G2054" t="str">
            <v>CONCRETO CIMENTO/AREIA/SEIXO ROLADO PREPARO MECANICO</v>
          </cell>
          <cell r="H2054" t="str">
            <v>M3</v>
          </cell>
          <cell r="I2054">
            <v>648.74</v>
          </cell>
        </row>
        <row r="2055">
          <cell r="A2055">
            <v>30998</v>
          </cell>
          <cell r="B2055" t="str">
            <v>ANEL DE CONCRETO USINADO PARA BASE DE TANQUES ARMAZENAMENTO</v>
          </cell>
          <cell r="C2055" t="str">
            <v>M</v>
          </cell>
          <cell r="D2055">
            <v>1126.96</v>
          </cell>
          <cell r="F2055">
            <v>30998</v>
          </cell>
          <cell r="G2055" t="str">
            <v>ANEL DE CONCRETO USINADO PARA BASE DE TANQUES ARMAZENAMENTO</v>
          </cell>
          <cell r="H2055" t="str">
            <v>M</v>
          </cell>
          <cell r="I2055">
            <v>1126.96</v>
          </cell>
        </row>
        <row r="2056">
          <cell r="A2056">
            <v>31001</v>
          </cell>
          <cell r="B2056" t="str">
            <v>PERFURACAO ROTATIVA TERRA SOLIDA PARA TUBULAO 105cm</v>
          </cell>
          <cell r="C2056" t="str">
            <v>M</v>
          </cell>
          <cell r="D2056">
            <v>190.99</v>
          </cell>
          <cell r="F2056">
            <v>31001</v>
          </cell>
          <cell r="G2056" t="str">
            <v>PERFURACAO ROTATIVA TERRA SOLIDA PARA TUBULAO 105cm</v>
          </cell>
          <cell r="H2056" t="str">
            <v>M</v>
          </cell>
          <cell r="I2056">
            <v>190.99</v>
          </cell>
        </row>
        <row r="2057">
          <cell r="A2057">
            <v>31002</v>
          </cell>
          <cell r="B2057" t="str">
            <v>PERFURACAO ROTATIVA TERRA SOLIDA PARA TUBULAO 115cm</v>
          </cell>
          <cell r="C2057" t="str">
            <v>M</v>
          </cell>
          <cell r="D2057">
            <v>213.53</v>
          </cell>
          <cell r="F2057">
            <v>31002</v>
          </cell>
          <cell r="G2057" t="str">
            <v>PERFURACAO ROTATIVA TERRA SOLIDA PARA TUBULAO 115cm</v>
          </cell>
          <cell r="H2057" t="str">
            <v>M</v>
          </cell>
          <cell r="I2057">
            <v>213.53</v>
          </cell>
        </row>
        <row r="2058">
          <cell r="A2058">
            <v>31003</v>
          </cell>
          <cell r="B2058" t="str">
            <v>PERFURACAO ROTATIVA TERRA SOLIDA PARA TUBULAO 110cm</v>
          </cell>
          <cell r="C2058" t="str">
            <v>M</v>
          </cell>
          <cell r="D2058">
            <v>204.52</v>
          </cell>
          <cell r="F2058">
            <v>31003</v>
          </cell>
          <cell r="G2058" t="str">
            <v>PERFURACAO ROTATIVA TERRA SOLIDA PARA TUBULAO 110cm</v>
          </cell>
          <cell r="H2058" t="str">
            <v>M</v>
          </cell>
          <cell r="I2058">
            <v>204.52</v>
          </cell>
        </row>
        <row r="2059">
          <cell r="A2059">
            <v>31004</v>
          </cell>
          <cell r="B2059" t="str">
            <v>PERFURACAO ROTATIVA TERRA SOLIDA PARA TUBULAO 100cm</v>
          </cell>
          <cell r="C2059" t="str">
            <v>M</v>
          </cell>
          <cell r="D2059">
            <v>168.45</v>
          </cell>
          <cell r="F2059">
            <v>31004</v>
          </cell>
          <cell r="G2059" t="str">
            <v>PERFURACAO ROTATIVA TERRA SOLIDA PARA TUBULAO 100cm</v>
          </cell>
          <cell r="H2059" t="str">
            <v>M</v>
          </cell>
          <cell r="I2059">
            <v>168.45</v>
          </cell>
        </row>
        <row r="2060">
          <cell r="A2060">
            <v>31005</v>
          </cell>
          <cell r="B2060" t="str">
            <v>PERFURACAO ROTATIVA TERRA SOLIDA PARA TUBULAO 45cm</v>
          </cell>
          <cell r="C2060" t="str">
            <v>M</v>
          </cell>
          <cell r="D2060">
            <v>63.15</v>
          </cell>
          <cell r="F2060">
            <v>31005</v>
          </cell>
          <cell r="G2060" t="str">
            <v>PERFURACAO ROTATIVA TERRA SOLIDA PARA TUBULAO 45cm</v>
          </cell>
          <cell r="H2060" t="str">
            <v>M</v>
          </cell>
          <cell r="I2060">
            <v>63.15</v>
          </cell>
        </row>
        <row r="2061">
          <cell r="A2061">
            <v>31006</v>
          </cell>
          <cell r="B2061" t="str">
            <v>PERFURACAO ROTATIVA TERRA SOLIDA PARA TUBULAO 80cm</v>
          </cell>
          <cell r="C2061" t="str">
            <v>M</v>
          </cell>
          <cell r="D2061">
            <v>129.33000000000001</v>
          </cell>
          <cell r="F2061">
            <v>31006</v>
          </cell>
          <cell r="G2061" t="str">
            <v>PERFURACAO ROTATIVA TERRA SOLIDA PARA TUBULAO 80cm</v>
          </cell>
          <cell r="H2061" t="str">
            <v>M</v>
          </cell>
          <cell r="I2061">
            <v>129.33000000000001</v>
          </cell>
        </row>
        <row r="2062">
          <cell r="A2062">
            <v>31007</v>
          </cell>
          <cell r="B2062" t="str">
            <v>PERFURACAO ROTATIVA TERRA SOLIDA PARA TUBULAO 52cm</v>
          </cell>
          <cell r="C2062" t="str">
            <v>M</v>
          </cell>
          <cell r="D2062">
            <v>81.19</v>
          </cell>
          <cell r="F2062">
            <v>31007</v>
          </cell>
          <cell r="G2062" t="str">
            <v>PERFURACAO ROTATIVA TERRA SOLIDA PARA TUBULAO 52cm</v>
          </cell>
          <cell r="H2062" t="str">
            <v>M</v>
          </cell>
          <cell r="I2062">
            <v>81.19</v>
          </cell>
        </row>
        <row r="2063">
          <cell r="A2063">
            <v>31008</v>
          </cell>
          <cell r="B2063" t="str">
            <v>MOBILIZACAO/RETIRADA EQUIPAMENTO PARA PERFURACAO SOLO</v>
          </cell>
          <cell r="C2063" t="str">
            <v>UN</v>
          </cell>
          <cell r="D2063">
            <v>12138.12</v>
          </cell>
          <cell r="F2063">
            <v>31008</v>
          </cell>
          <cell r="G2063" t="str">
            <v>MOBILIZACAO/RETIRADA EQUIPAMENTO PARA PERFURACAO SOLO</v>
          </cell>
          <cell r="H2063" t="str">
            <v>UN</v>
          </cell>
          <cell r="I2063">
            <v>12138.12</v>
          </cell>
        </row>
        <row r="2064">
          <cell r="A2064">
            <v>31009</v>
          </cell>
          <cell r="B2064" t="str">
            <v>MOBILIZACAO/RETIRADA DE EQUIPAMENTO/MOLDAGEM ESTACAS""IN LOCO""</v>
          </cell>
          <cell r="C2064" t="str">
            <v>UN</v>
          </cell>
          <cell r="D2064">
            <v>10572.31</v>
          </cell>
          <cell r="F2064">
            <v>31009</v>
          </cell>
          <cell r="G2064" t="str">
            <v>MOBILIZACAO/RETIRADA DE EQUIPAMENTO/MOLDAGEM ESTACAS""IN LOCO""</v>
          </cell>
          <cell r="H2064" t="str">
            <v>UN</v>
          </cell>
          <cell r="I2064">
            <v>10572.31</v>
          </cell>
        </row>
        <row r="2065">
          <cell r="A2065">
            <v>31010</v>
          </cell>
          <cell r="B2065" t="str">
            <v>CISTERNA/CAIXA D'AGUA/BLOCOS DE CONCRETO ESTRUTURAL 14x19x39cm</v>
          </cell>
          <cell r="C2065" t="str">
            <v>M2</v>
          </cell>
          <cell r="D2065">
            <v>113.04</v>
          </cell>
          <cell r="F2065">
            <v>31010</v>
          </cell>
          <cell r="G2065" t="str">
            <v>CISTERNA/CAIXA D'AGUA/BLOCOS DE CONCRETO ESTRUTURAL 14x19x39cm</v>
          </cell>
          <cell r="H2065" t="str">
            <v>M2</v>
          </cell>
          <cell r="I2065">
            <v>113.04</v>
          </cell>
        </row>
        <row r="2066">
          <cell r="A2066">
            <v>31012</v>
          </cell>
          <cell r="B2066" t="str">
            <v>ESTACA MOLDADA NO LOCAL CONCRETO/ACO+PERFURACAO ROTATIVA 0,32</v>
          </cell>
          <cell r="C2066" t="str">
            <v>M</v>
          </cell>
          <cell r="D2066">
            <v>112.91</v>
          </cell>
          <cell r="F2066">
            <v>31012</v>
          </cell>
          <cell r="G2066" t="str">
            <v>ESTACA MOLDADA NO LOCAL CONCRETO/ACO+PERFURACAO ROTATIVA 0,32</v>
          </cell>
          <cell r="H2066" t="str">
            <v>M</v>
          </cell>
          <cell r="I2066">
            <v>112.91</v>
          </cell>
        </row>
        <row r="2067">
          <cell r="A2067">
            <v>31013</v>
          </cell>
          <cell r="B2067" t="str">
            <v>ESTACA MOLDADA NO LOCAL CONCRETO/ACO+PERFURACAO ROTATIVA 0,38</v>
          </cell>
          <cell r="C2067" t="str">
            <v>M</v>
          </cell>
          <cell r="D2067">
            <v>128.99</v>
          </cell>
          <cell r="F2067">
            <v>31013</v>
          </cell>
          <cell r="G2067" t="str">
            <v>ESTACA MOLDADA NO LOCAL CONCRETO/ACO+PERFURACAO ROTATIVA 0,38</v>
          </cell>
          <cell r="H2067" t="str">
            <v>M</v>
          </cell>
          <cell r="I2067">
            <v>128.99</v>
          </cell>
        </row>
        <row r="2068">
          <cell r="A2068">
            <v>31016</v>
          </cell>
          <cell r="B2068" t="str">
            <v>ESTACA PERFIL METALICO I - 12""x5.1/4""x11,7mm 120tf</v>
          </cell>
          <cell r="C2068" t="str">
            <v>M</v>
          </cell>
          <cell r="D2068">
            <v>1073.04</v>
          </cell>
          <cell r="F2068">
            <v>31016</v>
          </cell>
          <cell r="G2068" t="str">
            <v>ESTACA PERFIL METALICO I - 12""x5.1/4""x11,7mm 120tf</v>
          </cell>
          <cell r="H2068" t="str">
            <v>M</v>
          </cell>
          <cell r="I2068">
            <v>1073.04</v>
          </cell>
        </row>
        <row r="2069">
          <cell r="A2069">
            <v>31017</v>
          </cell>
          <cell r="B2069" t="str">
            <v>ESTACA PERFIL METALICO I SIMPLES - 10""x4.5/8""x11,4mm 35tf</v>
          </cell>
          <cell r="C2069" t="str">
            <v>M</v>
          </cell>
          <cell r="D2069">
            <v>533.26</v>
          </cell>
          <cell r="F2069">
            <v>31017</v>
          </cell>
          <cell r="G2069" t="str">
            <v>ESTACA PERFIL METALICO I SIMPLES - 10""x4.5/8""x11,4mm 35tf</v>
          </cell>
          <cell r="H2069" t="str">
            <v>M</v>
          </cell>
          <cell r="I2069">
            <v>533.26</v>
          </cell>
        </row>
        <row r="2070">
          <cell r="A2070">
            <v>31018</v>
          </cell>
          <cell r="B2070" t="str">
            <v>ESTACA PERFIL METALICO DUPLO I - 10""x4.5/8"" 80tf</v>
          </cell>
          <cell r="C2070" t="str">
            <v>M</v>
          </cell>
          <cell r="D2070">
            <v>1030.8800000000001</v>
          </cell>
          <cell r="F2070">
            <v>31018</v>
          </cell>
          <cell r="G2070" t="str">
            <v>ESTACA PERFIL METALICO DUPLO I - 10""x4.5/8"" 80tf</v>
          </cell>
          <cell r="H2070" t="str">
            <v>M</v>
          </cell>
          <cell r="I2070">
            <v>1030.8800000000001</v>
          </cell>
        </row>
        <row r="2071">
          <cell r="A2071">
            <v>31019</v>
          </cell>
          <cell r="B2071" t="str">
            <v>ESTACA RAIZ TIPO R D=20cm x 13,0m CONCRETO+ACO</v>
          </cell>
          <cell r="C2071" t="str">
            <v>UN</v>
          </cell>
          <cell r="D2071">
            <v>1625.27</v>
          </cell>
          <cell r="F2071">
            <v>31019</v>
          </cell>
          <cell r="G2071" t="str">
            <v>ESTACA RAIZ TIPO R D=20cm x 13,0m CONCRETO+ACO</v>
          </cell>
          <cell r="H2071" t="str">
            <v>UN</v>
          </cell>
          <cell r="I2071">
            <v>1625.27</v>
          </cell>
        </row>
        <row r="2072">
          <cell r="A2072">
            <v>31020</v>
          </cell>
          <cell r="B2072" t="str">
            <v>SONDAGEM ROTATIVA EM LEITO DE RIO</v>
          </cell>
          <cell r="C2072" t="str">
            <v>M</v>
          </cell>
          <cell r="D2072">
            <v>1784.25</v>
          </cell>
          <cell r="F2072">
            <v>31020</v>
          </cell>
          <cell r="G2072" t="str">
            <v>SONDAGEM ROTATIVA EM LEITO DE RIO</v>
          </cell>
          <cell r="H2072" t="str">
            <v>M</v>
          </cell>
          <cell r="I2072">
            <v>1784.25</v>
          </cell>
        </row>
        <row r="2073">
          <cell r="A2073">
            <v>31022</v>
          </cell>
          <cell r="B2073" t="str">
            <v>SONDAGEM SUBMERSA-LOCACAO MARITMA,POR PONTO PERFURADO</v>
          </cell>
          <cell r="C2073" t="str">
            <v>UN</v>
          </cell>
          <cell r="D2073">
            <v>877.25</v>
          </cell>
          <cell r="F2073">
            <v>31022</v>
          </cell>
          <cell r="G2073" t="str">
            <v>SONDAGEM SUBMERSA-LOCACAO MARITMA,POR PONTO PERFURADO</v>
          </cell>
          <cell r="H2073" t="str">
            <v>UN</v>
          </cell>
          <cell r="I2073">
            <v>877.25</v>
          </cell>
        </row>
        <row r="2074">
          <cell r="A2074">
            <v>31023</v>
          </cell>
          <cell r="B2074" t="str">
            <v>METRO LINEAR DE SONDAGEM 3"" EM TERRA FIRME</v>
          </cell>
          <cell r="C2074" t="str">
            <v>M</v>
          </cell>
          <cell r="D2074">
            <v>385</v>
          </cell>
          <cell r="F2074">
            <v>31023</v>
          </cell>
          <cell r="G2074" t="str">
            <v>METRO LINEAR DE SONDAGEM 3"" EM TERRA FIRME</v>
          </cell>
          <cell r="H2074" t="str">
            <v>M</v>
          </cell>
          <cell r="I2074">
            <v>385</v>
          </cell>
        </row>
        <row r="2075">
          <cell r="A2075">
            <v>31024</v>
          </cell>
          <cell r="B2075" t="str">
            <v>METRO LINEAR DE SONDAGEM 2.1/2"" SOB LAMINA DE AGUA</v>
          </cell>
          <cell r="C2075" t="str">
            <v>M</v>
          </cell>
          <cell r="D2075">
            <v>558.25</v>
          </cell>
          <cell r="F2075">
            <v>31024</v>
          </cell>
          <cell r="G2075" t="str">
            <v>METRO LINEAR DE SONDAGEM 2.1/2"" SOB LAMINA DE AGUA</v>
          </cell>
          <cell r="H2075" t="str">
            <v>M</v>
          </cell>
          <cell r="I2075">
            <v>558.25</v>
          </cell>
        </row>
        <row r="2076">
          <cell r="A2076">
            <v>31026</v>
          </cell>
          <cell r="B2076" t="str">
            <v>MOBILIZACAO E INSTALACAO DE EQUIPAMENTO PERFURACAO TUBULOES</v>
          </cell>
          <cell r="C2076" t="str">
            <v>UN</v>
          </cell>
          <cell r="D2076">
            <v>12152.06</v>
          </cell>
          <cell r="F2076">
            <v>31026</v>
          </cell>
          <cell r="G2076" t="str">
            <v>MOBILIZACAO E INSTALACAO DE EQUIPAMENTO PERFURACAO TUBULOES</v>
          </cell>
          <cell r="H2076" t="str">
            <v>UN</v>
          </cell>
          <cell r="I2076">
            <v>12152.06</v>
          </cell>
        </row>
        <row r="2077">
          <cell r="A2077">
            <v>31027</v>
          </cell>
          <cell r="B2077" t="str">
            <v>ESTACA MOLDADA NO LOCAL CONCRETO/ACO+PERFURACAO ROTATIVA 0,25</v>
          </cell>
          <cell r="C2077" t="str">
            <v>M</v>
          </cell>
          <cell r="D2077">
            <v>76.78</v>
          </cell>
          <cell r="F2077">
            <v>31027</v>
          </cell>
          <cell r="G2077" t="str">
            <v>ESTACA MOLDADA NO LOCAL CONCRETO/ACO+PERFURACAO ROTATIVA 0,25</v>
          </cell>
          <cell r="H2077" t="str">
            <v>M</v>
          </cell>
          <cell r="I2077">
            <v>76.78</v>
          </cell>
        </row>
        <row r="2078">
          <cell r="A2078">
            <v>31028</v>
          </cell>
          <cell r="B2078" t="str">
            <v>ESTACA MOLDADA NO LOCAL CONCRETO/ACO+PERFURACAO ROTATIVA 0,28</v>
          </cell>
          <cell r="C2078" t="str">
            <v>M</v>
          </cell>
          <cell r="D2078">
            <v>96.74</v>
          </cell>
          <cell r="F2078">
            <v>31028</v>
          </cell>
          <cell r="G2078" t="str">
            <v>ESTACA MOLDADA NO LOCAL CONCRETO/ACO+PERFURACAO ROTATIVA 0,28</v>
          </cell>
          <cell r="H2078" t="str">
            <v>M</v>
          </cell>
          <cell r="I2078">
            <v>96.74</v>
          </cell>
        </row>
        <row r="2079">
          <cell r="A2079">
            <v>31029</v>
          </cell>
          <cell r="B2079" t="str">
            <v>ESTACA MOLDADA NO LOCAL CONCRETO/ACO+PERFURACAO ROTATIVA 0,42</v>
          </cell>
          <cell r="C2079" t="str">
            <v>M</v>
          </cell>
          <cell r="D2079">
            <v>146.38999999999999</v>
          </cell>
          <cell r="F2079">
            <v>31029</v>
          </cell>
          <cell r="G2079" t="str">
            <v>ESTACA MOLDADA NO LOCAL CONCRETO/ACO+PERFURACAO ROTATIVA 0,42</v>
          </cell>
          <cell r="H2079" t="str">
            <v>M</v>
          </cell>
          <cell r="I2079">
            <v>146.38999999999999</v>
          </cell>
        </row>
        <row r="2080">
          <cell r="A2080">
            <v>31030</v>
          </cell>
          <cell r="B2080" t="str">
            <v>ESTACA MOLDADA NO LOCAL CONCRETO/ACO+PERFURACAO ROTATIVA 0,45</v>
          </cell>
          <cell r="C2080" t="str">
            <v>M</v>
          </cell>
          <cell r="D2080">
            <v>179.59</v>
          </cell>
          <cell r="F2080">
            <v>31030</v>
          </cell>
          <cell r="G2080" t="str">
            <v>ESTACA MOLDADA NO LOCAL CONCRETO/ACO+PERFURACAO ROTATIVA 0,45</v>
          </cell>
          <cell r="H2080" t="str">
            <v>M</v>
          </cell>
          <cell r="I2080">
            <v>179.59</v>
          </cell>
        </row>
        <row r="2081">
          <cell r="A2081">
            <v>31031</v>
          </cell>
          <cell r="B2081" t="str">
            <v>ESTACA MOLDADA NO LOCAL CONCRETO/ACO+PERFURACAO ROTATIVA 0,50m</v>
          </cell>
          <cell r="C2081" t="str">
            <v>M</v>
          </cell>
          <cell r="D2081">
            <v>211.13</v>
          </cell>
          <cell r="F2081">
            <v>31031</v>
          </cell>
          <cell r="G2081" t="str">
            <v>ESTACA MOLDADA NO LOCAL CONCRETO/ACO+PERFURACAO ROTATIVA 0,50m</v>
          </cell>
          <cell r="H2081" t="str">
            <v>M</v>
          </cell>
          <cell r="I2081">
            <v>211.13</v>
          </cell>
        </row>
        <row r="2082">
          <cell r="A2082">
            <v>31032</v>
          </cell>
          <cell r="B2082" t="str">
            <v>PROTENSAO-BAINHA DIAM.70mm (12Fx12,7mm)</v>
          </cell>
          <cell r="C2082" t="str">
            <v>M</v>
          </cell>
          <cell r="D2082">
            <v>41.98</v>
          </cell>
          <cell r="F2082">
            <v>31032</v>
          </cell>
          <cell r="G2082" t="str">
            <v>PROTENSAO-BAINHA DIAM.70mm (12Fx12,7mm)</v>
          </cell>
          <cell r="H2082" t="str">
            <v>M</v>
          </cell>
          <cell r="I2082">
            <v>41.98</v>
          </cell>
        </row>
        <row r="2083">
          <cell r="A2083">
            <v>31040</v>
          </cell>
          <cell r="B2083" t="str">
            <v>PLACA DE BASE PARA TRILHO TR-57 CHAPA ACO 1""-SOLDA 5x1/2""x0,4m</v>
          </cell>
          <cell r="C2083" t="str">
            <v>UN</v>
          </cell>
          <cell r="D2083">
            <v>234.96</v>
          </cell>
          <cell r="F2083">
            <v>31040</v>
          </cell>
          <cell r="G2083" t="str">
            <v>PLACA DE BASE PARA TRILHO TR-57 CHAPA ACO 1""-SOLDA 5x1/2""x0,4m</v>
          </cell>
          <cell r="H2083" t="str">
            <v>UN</v>
          </cell>
          <cell r="I2083">
            <v>234.96</v>
          </cell>
        </row>
        <row r="2084">
          <cell r="A2084">
            <v>31041</v>
          </cell>
          <cell r="B2084" t="str">
            <v>CONCRETO ESTRUTURADO PARA ESTACA TUBADA D=520mm</v>
          </cell>
          <cell r="C2084" t="str">
            <v>M</v>
          </cell>
          <cell r="D2084">
            <v>333.97</v>
          </cell>
          <cell r="F2084">
            <v>31041</v>
          </cell>
          <cell r="G2084" t="str">
            <v>CONCRETO ESTRUTURADO PARA ESTACA TUBADA D=520mm</v>
          </cell>
          <cell r="H2084" t="str">
            <v>M</v>
          </cell>
          <cell r="I2084">
            <v>333.97</v>
          </cell>
        </row>
        <row r="2085">
          <cell r="A2085">
            <v>31042</v>
          </cell>
          <cell r="B2085" t="str">
            <v>BLOCO DE ANCORAGEM PARA TRILHO TR 37 SIMPLES</v>
          </cell>
          <cell r="C2085" t="str">
            <v>UN</v>
          </cell>
          <cell r="D2085">
            <v>433.92</v>
          </cell>
          <cell r="F2085">
            <v>31042</v>
          </cell>
          <cell r="G2085" t="str">
            <v>BLOCO DE ANCORAGEM PARA TRILHO TR 37 SIMPLES</v>
          </cell>
          <cell r="H2085" t="str">
            <v>UN</v>
          </cell>
          <cell r="I2085">
            <v>433.92</v>
          </cell>
        </row>
        <row r="2086">
          <cell r="A2086">
            <v>31043</v>
          </cell>
          <cell r="B2086" t="str">
            <v>BLOCO DE ANCORAGEM PARA TRILHO TR 45 SIMPLES</v>
          </cell>
          <cell r="C2086" t="str">
            <v>UN</v>
          </cell>
          <cell r="D2086">
            <v>502.73</v>
          </cell>
          <cell r="F2086">
            <v>31043</v>
          </cell>
          <cell r="G2086" t="str">
            <v>BLOCO DE ANCORAGEM PARA TRILHO TR 45 SIMPLES</v>
          </cell>
          <cell r="H2086" t="str">
            <v>UN</v>
          </cell>
          <cell r="I2086">
            <v>502.73</v>
          </cell>
        </row>
        <row r="2087">
          <cell r="A2087">
            <v>31044</v>
          </cell>
          <cell r="B2087" t="str">
            <v>BLOCO DE ANCORAGEM PARA TRILHO TR 37 DUPLO</v>
          </cell>
          <cell r="C2087" t="str">
            <v>UN</v>
          </cell>
          <cell r="D2087">
            <v>1146.0899999999999</v>
          </cell>
          <cell r="F2087">
            <v>31044</v>
          </cell>
          <cell r="G2087" t="str">
            <v>BLOCO DE ANCORAGEM PARA TRILHO TR 37 DUPLO</v>
          </cell>
          <cell r="H2087" t="str">
            <v>UN</v>
          </cell>
          <cell r="I2087">
            <v>1146.0899999999999</v>
          </cell>
        </row>
        <row r="2088">
          <cell r="A2088">
            <v>31045</v>
          </cell>
          <cell r="B2088" t="str">
            <v>BLOCO DE ANCORAGEM PARA TRILHO TR 45 DUPLO</v>
          </cell>
          <cell r="C2088" t="str">
            <v>UN</v>
          </cell>
          <cell r="D2088">
            <v>1007.57</v>
          </cell>
          <cell r="F2088">
            <v>31045</v>
          </cell>
          <cell r="G2088" t="str">
            <v>BLOCO DE ANCORAGEM PARA TRILHO TR 45 DUPLO</v>
          </cell>
          <cell r="H2088" t="str">
            <v>UN</v>
          </cell>
          <cell r="I2088">
            <v>1007.57</v>
          </cell>
        </row>
        <row r="2089">
          <cell r="A2089">
            <v>31047</v>
          </cell>
          <cell r="B2089" t="str">
            <v>FUNDACOES PROFUNDAS-ESTACA TRILHO TR-68 CARGA 60 ton/m</v>
          </cell>
          <cell r="C2089" t="str">
            <v>M</v>
          </cell>
          <cell r="D2089">
            <v>209.41</v>
          </cell>
          <cell r="F2089">
            <v>31047</v>
          </cell>
          <cell r="G2089" t="str">
            <v>FUNDACOES PROFUNDAS-ESTACA TRILHO TR-68 CARGA 60 ton/m</v>
          </cell>
          <cell r="H2089" t="str">
            <v>M</v>
          </cell>
          <cell r="I2089">
            <v>209.41</v>
          </cell>
        </row>
        <row r="2090">
          <cell r="A2090">
            <v>31048</v>
          </cell>
          <cell r="B2090" t="str">
            <v>FUNDACOES PROFUNDAS-ESTACA METALICA TR-57 CARGA 60 ton/m</v>
          </cell>
          <cell r="C2090" t="str">
            <v>M</v>
          </cell>
          <cell r="D2090">
            <v>201.64</v>
          </cell>
          <cell r="F2090">
            <v>31048</v>
          </cell>
          <cell r="G2090" t="str">
            <v>FUNDACOES PROFUNDAS-ESTACA METALICA TR-57 CARGA 60 ton/m</v>
          </cell>
          <cell r="H2090" t="str">
            <v>M</v>
          </cell>
          <cell r="I2090">
            <v>201.64</v>
          </cell>
        </row>
        <row r="2091">
          <cell r="A2091">
            <v>31051</v>
          </cell>
          <cell r="B2091" t="str">
            <v>EMENDA SOLDA DE TOPO EM ESTACA TRILHO TR-37 CARGA 35 ton/m</v>
          </cell>
          <cell r="C2091" t="str">
            <v>UN</v>
          </cell>
          <cell r="D2091">
            <v>15.4</v>
          </cell>
          <cell r="F2091">
            <v>31051</v>
          </cell>
          <cell r="G2091" t="str">
            <v>EMENDA SOLDA DE TOPO EM ESTACA TRILHO TR-37 CARGA 35 ton/m</v>
          </cell>
          <cell r="H2091" t="str">
            <v>UN</v>
          </cell>
          <cell r="I2091">
            <v>15.4</v>
          </cell>
        </row>
        <row r="2092">
          <cell r="A2092">
            <v>31052</v>
          </cell>
          <cell r="B2092" t="str">
            <v>EMENDA SOLDA DE TOPO EM ESTACA METALICA TR-32 CARGA 30 ton/m</v>
          </cell>
          <cell r="C2092" t="str">
            <v>UN</v>
          </cell>
          <cell r="D2092">
            <v>14.29</v>
          </cell>
          <cell r="F2092">
            <v>31052</v>
          </cell>
          <cell r="G2092" t="str">
            <v>EMENDA SOLDA DE TOPO EM ESTACA METALICA TR-32 CARGA 30 ton/m</v>
          </cell>
          <cell r="H2092" t="str">
            <v>UN</v>
          </cell>
          <cell r="I2092">
            <v>14.29</v>
          </cell>
        </row>
        <row r="2093">
          <cell r="A2093">
            <v>31053</v>
          </cell>
          <cell r="B2093" t="str">
            <v>EMENDA SOLDA DE TOPO EM ESTACA TRILHO TR-68 CARGA 60 ton/m</v>
          </cell>
          <cell r="C2093" t="str">
            <v>UN</v>
          </cell>
          <cell r="D2093">
            <v>20.61</v>
          </cell>
          <cell r="F2093">
            <v>31053</v>
          </cell>
          <cell r="G2093" t="str">
            <v>EMENDA SOLDA DE TOPO EM ESTACA TRILHO TR-68 CARGA 60 ton/m</v>
          </cell>
          <cell r="H2093" t="str">
            <v>UN</v>
          </cell>
          <cell r="I2093">
            <v>20.61</v>
          </cell>
        </row>
        <row r="2094">
          <cell r="A2094">
            <v>31054</v>
          </cell>
          <cell r="B2094" t="str">
            <v>EMENDA SOLDA DE TOPO PARA ESTACA METALICA TR-57 CARGA 50 ton/m</v>
          </cell>
          <cell r="C2094" t="str">
            <v>UN</v>
          </cell>
          <cell r="D2094">
            <v>24</v>
          </cell>
          <cell r="F2094">
            <v>31054</v>
          </cell>
          <cell r="G2094" t="str">
            <v>EMENDA SOLDA DE TOPO PARA ESTACA METALICA TR-57 CARGA 50 ton/m</v>
          </cell>
          <cell r="H2094" t="str">
            <v>UN</v>
          </cell>
          <cell r="I2094">
            <v>24</v>
          </cell>
        </row>
        <row r="2095">
          <cell r="A2095">
            <v>31055</v>
          </cell>
          <cell r="B2095" t="str">
            <v>PERFURACAO ROTATIVA TERRA SOLIDA PARA TUBULAO D=50cm</v>
          </cell>
          <cell r="C2095" t="str">
            <v>M</v>
          </cell>
          <cell r="D2095">
            <v>72.180000000000007</v>
          </cell>
          <cell r="F2095">
            <v>31055</v>
          </cell>
          <cell r="G2095" t="str">
            <v>PERFURACAO ROTATIVA TERRA SOLIDA PARA TUBULAO D=50cm</v>
          </cell>
          <cell r="H2095" t="str">
            <v>M</v>
          </cell>
          <cell r="I2095">
            <v>72.180000000000007</v>
          </cell>
        </row>
        <row r="2096">
          <cell r="A2096">
            <v>31056</v>
          </cell>
          <cell r="B2096" t="str">
            <v>PERFURACAO ROTATIVA TERRA SOLIDA PARA TUBULAO D=60cm</v>
          </cell>
          <cell r="C2096" t="str">
            <v>M</v>
          </cell>
          <cell r="D2096">
            <v>87.23</v>
          </cell>
          <cell r="F2096">
            <v>31056</v>
          </cell>
          <cell r="G2096" t="str">
            <v>PERFURACAO ROTATIVA TERRA SOLIDA PARA TUBULAO D=60cm</v>
          </cell>
          <cell r="H2096" t="str">
            <v>M</v>
          </cell>
          <cell r="I2096">
            <v>87.23</v>
          </cell>
        </row>
        <row r="2097">
          <cell r="A2097">
            <v>31057</v>
          </cell>
          <cell r="B2097" t="str">
            <v>PERFURACAO ROTATIVA TERRA SOLIDA PARA TUBULAO D=65cm</v>
          </cell>
          <cell r="C2097" t="str">
            <v>M</v>
          </cell>
          <cell r="D2097">
            <v>96.25</v>
          </cell>
          <cell r="F2097">
            <v>31057</v>
          </cell>
          <cell r="G2097" t="str">
            <v>PERFURACAO ROTATIVA TERRA SOLIDA PARA TUBULAO D=65cm</v>
          </cell>
          <cell r="H2097" t="str">
            <v>M</v>
          </cell>
          <cell r="I2097">
            <v>96.25</v>
          </cell>
        </row>
        <row r="2098">
          <cell r="A2098">
            <v>31058</v>
          </cell>
          <cell r="B2098" t="str">
            <v>PERFURACAO ROTATIVA TERRA SOLIDA PARA TUBULAO D=70cm</v>
          </cell>
          <cell r="C2098" t="str">
            <v>M</v>
          </cell>
          <cell r="D2098">
            <v>100.75</v>
          </cell>
          <cell r="F2098">
            <v>31058</v>
          </cell>
          <cell r="G2098" t="str">
            <v>PERFURACAO ROTATIVA TERRA SOLIDA PARA TUBULAO D=70cm</v>
          </cell>
          <cell r="H2098" t="str">
            <v>M</v>
          </cell>
          <cell r="I2098">
            <v>100.75</v>
          </cell>
        </row>
        <row r="2099">
          <cell r="A2099">
            <v>31059</v>
          </cell>
          <cell r="B2099" t="str">
            <v>PERFURACAO ROTATIVA TERRRA SOLIDA PARA TUBULAO D=75cm</v>
          </cell>
          <cell r="C2099" t="str">
            <v>M</v>
          </cell>
          <cell r="D2099">
            <v>121.81</v>
          </cell>
          <cell r="F2099">
            <v>31059</v>
          </cell>
          <cell r="G2099" t="str">
            <v>PERFURACAO ROTATIVA TERRRA SOLIDA PARA TUBULAO D=75cm</v>
          </cell>
          <cell r="H2099" t="str">
            <v>M</v>
          </cell>
          <cell r="I2099">
            <v>121.81</v>
          </cell>
        </row>
        <row r="2100">
          <cell r="A2100">
            <v>31061</v>
          </cell>
          <cell r="B2100" t="str">
            <v>PERFURACAO ROTATIVA TERRA SOLIDA PARA TUBULAO D=90cm</v>
          </cell>
          <cell r="C2100" t="str">
            <v>M</v>
          </cell>
          <cell r="D2100">
            <v>144.38</v>
          </cell>
          <cell r="F2100">
            <v>31061</v>
          </cell>
          <cell r="G2100" t="str">
            <v>PERFURACAO ROTATIVA TERRA SOLIDA PARA TUBULAO D=90cm</v>
          </cell>
          <cell r="H2100" t="str">
            <v>M</v>
          </cell>
          <cell r="I2100">
            <v>144.38</v>
          </cell>
        </row>
        <row r="2101">
          <cell r="A2101">
            <v>31062</v>
          </cell>
          <cell r="B2101" t="str">
            <v>CORTINA CONCRETO ESTRUTURAL fck=25MPa COM FORMAS+ACO</v>
          </cell>
          <cell r="C2101" t="str">
            <v>M3</v>
          </cell>
          <cell r="D2101">
            <v>2406.08</v>
          </cell>
          <cell r="F2101">
            <v>31062</v>
          </cell>
          <cell r="G2101" t="str">
            <v>CORTINA CONCRETO ESTRUTURAL fck=25MPa COM FORMAS+ACO</v>
          </cell>
          <cell r="H2101" t="str">
            <v>M3</v>
          </cell>
          <cell r="I2101">
            <v>2406.08</v>
          </cell>
        </row>
        <row r="2102">
          <cell r="A2102">
            <v>31063</v>
          </cell>
          <cell r="B2102" t="str">
            <v>EMENDA SOLDA DE TOPO ESTACAS METALICAS TR-25 CARGA 20 ton/m</v>
          </cell>
          <cell r="C2102" t="str">
            <v>UN</v>
          </cell>
          <cell r="D2102">
            <v>12.44</v>
          </cell>
          <cell r="F2102">
            <v>31063</v>
          </cell>
          <cell r="G2102" t="str">
            <v>EMENDA SOLDA DE TOPO ESTACAS METALICAS TR-25 CARGA 20 ton/m</v>
          </cell>
          <cell r="H2102" t="str">
            <v>UN</v>
          </cell>
          <cell r="I2102">
            <v>12.44</v>
          </cell>
        </row>
        <row r="2103">
          <cell r="A2103">
            <v>31070</v>
          </cell>
          <cell r="B2103" t="str">
            <v>ESCAVACAO DE SOLO COM AR COMPRIMIDO PARA ESTACAS/ESCAV.900mm</v>
          </cell>
          <cell r="C2103" t="str">
            <v>M</v>
          </cell>
          <cell r="D2103">
            <v>41.63</v>
          </cell>
          <cell r="F2103">
            <v>31070</v>
          </cell>
          <cell r="G2103" t="str">
            <v>ESCAVACAO DE SOLO COM AR COMPRIMIDO PARA ESTACAS/ESCAV.900mm</v>
          </cell>
          <cell r="H2103" t="str">
            <v>M</v>
          </cell>
          <cell r="I2103">
            <v>41.63</v>
          </cell>
        </row>
        <row r="2104">
          <cell r="A2104">
            <v>31080</v>
          </cell>
          <cell r="B2104" t="str">
            <v>LOCACAO DE FUNDACOES INDIRETAS</v>
          </cell>
          <cell r="C2104" t="str">
            <v>M2</v>
          </cell>
          <cell r="D2104">
            <v>10.57</v>
          </cell>
          <cell r="F2104">
            <v>31080</v>
          </cell>
          <cell r="G2104" t="str">
            <v>LOCACAO DE FUNDACOES INDIRETAS</v>
          </cell>
          <cell r="H2104" t="str">
            <v>M2</v>
          </cell>
          <cell r="I2104">
            <v>10.57</v>
          </cell>
        </row>
        <row r="2105">
          <cell r="A2105">
            <v>31081</v>
          </cell>
          <cell r="B2105" t="str">
            <v>CRAVACAO DE ESTACAS TRILHO-SEM FORNECIMENTO DE MATERIAIS</v>
          </cell>
          <cell r="C2105" t="str">
            <v>M</v>
          </cell>
          <cell r="D2105">
            <v>32.270000000000003</v>
          </cell>
          <cell r="F2105">
            <v>31081</v>
          </cell>
          <cell r="G2105" t="str">
            <v>CRAVACAO DE ESTACAS TRILHO-SEM FORNECIMENTO DE MATERIAIS</v>
          </cell>
          <cell r="H2105" t="str">
            <v>M</v>
          </cell>
          <cell r="I2105">
            <v>32.270000000000003</v>
          </cell>
        </row>
        <row r="2106">
          <cell r="A2106">
            <v>31083</v>
          </cell>
          <cell r="B2106" t="str">
            <v>CRAVACAO SUPLEMENTO ESTACA-TRILHO SEM MATERIAL</v>
          </cell>
          <cell r="C2106" t="str">
            <v>M</v>
          </cell>
          <cell r="D2106">
            <v>12.51</v>
          </cell>
          <cell r="F2106">
            <v>31083</v>
          </cell>
          <cell r="G2106" t="str">
            <v>CRAVACAO SUPLEMENTO ESTACA-TRILHO SEM MATERIAL</v>
          </cell>
          <cell r="H2106" t="str">
            <v>M</v>
          </cell>
          <cell r="I2106">
            <v>12.51</v>
          </cell>
        </row>
        <row r="2107">
          <cell r="A2107">
            <v>31084</v>
          </cell>
          <cell r="B2107" t="str">
            <v>ESTACA TIPO FRANKI MOLDADA ""IN LOCO"" - MO E EQUIPAMENTO 95T</v>
          </cell>
          <cell r="C2107" t="str">
            <v>M</v>
          </cell>
          <cell r="D2107">
            <v>373.82</v>
          </cell>
          <cell r="F2107">
            <v>31084</v>
          </cell>
          <cell r="G2107" t="str">
            <v>ESTACA TIPO FRANKI MOLDADA ""IN LOCO"" - MO E EQUIPAMENTO 95T</v>
          </cell>
          <cell r="H2107" t="str">
            <v>M</v>
          </cell>
          <cell r="I2107">
            <v>373.82</v>
          </cell>
        </row>
        <row r="2108">
          <cell r="A2108">
            <v>31085</v>
          </cell>
          <cell r="B2108" t="str">
            <v>EMENDA EM ESTACA TRILHO TR-32 A TR-68 kgf/m</v>
          </cell>
          <cell r="C2108" t="str">
            <v>UN</v>
          </cell>
          <cell r="D2108">
            <v>79.59</v>
          </cell>
          <cell r="F2108">
            <v>31085</v>
          </cell>
          <cell r="G2108" t="str">
            <v>EMENDA EM ESTACA TRILHO TR-32 A TR-68 kgf/m</v>
          </cell>
          <cell r="H2108" t="str">
            <v>UN</v>
          </cell>
          <cell r="I2108">
            <v>79.59</v>
          </cell>
        </row>
        <row r="2109">
          <cell r="A2109">
            <v>31086</v>
          </cell>
          <cell r="B2109" t="str">
            <v>CORTE E ARRAZAMENTO ESTACA TRILHO TR-32 A TR-68</v>
          </cell>
          <cell r="C2109" t="str">
            <v>UN</v>
          </cell>
          <cell r="D2109">
            <v>49.91</v>
          </cell>
          <cell r="F2109">
            <v>31086</v>
          </cell>
          <cell r="G2109" t="str">
            <v>CORTE E ARRAZAMENTO ESTACA TRILHO TR-32 A TR-68</v>
          </cell>
          <cell r="H2109" t="str">
            <v>UN</v>
          </cell>
          <cell r="I2109">
            <v>49.91</v>
          </cell>
        </row>
        <row r="2110">
          <cell r="A2110">
            <v>31089</v>
          </cell>
          <cell r="B2110" t="str">
            <v xml:space="preserve">CRAVACAO ESTACA TRILHO ACO ASTM A-1 35TF </v>
          </cell>
          <cell r="C2110" t="str">
            <v>M</v>
          </cell>
          <cell r="D2110">
            <v>11.82</v>
          </cell>
          <cell r="F2110">
            <v>31089</v>
          </cell>
          <cell r="G2110" t="str">
            <v xml:space="preserve">CRAVACAO ESTACA TRILHO ACO ASTM A-1 35TF </v>
          </cell>
          <cell r="H2110" t="str">
            <v>M</v>
          </cell>
          <cell r="I2110">
            <v>11.82</v>
          </cell>
        </row>
        <row r="2111">
          <cell r="A2111">
            <v>31097</v>
          </cell>
          <cell r="B2111" t="str">
            <v>EMENDA EM ESTACA TRILHO TR-25 kgf/m</v>
          </cell>
          <cell r="C2111" t="str">
            <v>UN</v>
          </cell>
          <cell r="D2111">
            <v>62.71</v>
          </cell>
          <cell r="F2111">
            <v>31097</v>
          </cell>
          <cell r="G2111" t="str">
            <v>EMENDA EM ESTACA TRILHO TR-25 kgf/m</v>
          </cell>
          <cell r="H2111" t="str">
            <v>UN</v>
          </cell>
          <cell r="I2111">
            <v>62.71</v>
          </cell>
        </row>
        <row r="2112">
          <cell r="A2112">
            <v>31098</v>
          </cell>
          <cell r="B2112" t="str">
            <v>EMENDA EM ESTACA TRILHO TR-37 kgf/m</v>
          </cell>
          <cell r="C2112" t="str">
            <v>UN</v>
          </cell>
          <cell r="D2112">
            <v>69.81</v>
          </cell>
          <cell r="F2112">
            <v>31098</v>
          </cell>
          <cell r="G2112" t="str">
            <v>EMENDA EM ESTACA TRILHO TR-37 kgf/m</v>
          </cell>
          <cell r="H2112" t="str">
            <v>UN</v>
          </cell>
          <cell r="I2112">
            <v>69.81</v>
          </cell>
        </row>
        <row r="2113">
          <cell r="A2113">
            <v>31099</v>
          </cell>
          <cell r="B2113" t="str">
            <v>CAPUZ CHAPA ACO 1"" 20x20cm</v>
          </cell>
          <cell r="C2113" t="str">
            <v>UN</v>
          </cell>
          <cell r="D2113">
            <v>151.51</v>
          </cell>
          <cell r="F2113">
            <v>31099</v>
          </cell>
          <cell r="G2113" t="str">
            <v>CAPUZ CHAPA ACO 1"" 20x20cm</v>
          </cell>
          <cell r="H2113" t="str">
            <v>UN</v>
          </cell>
          <cell r="I2113">
            <v>151.51</v>
          </cell>
        </row>
        <row r="2114">
          <cell r="A2114">
            <v>31100</v>
          </cell>
          <cell r="B2114" t="str">
            <v>CONCRETO 30 MPa (300Kgf/cm2) PARA ESTACAS 900mm</v>
          </cell>
          <cell r="C2114" t="str">
            <v>M</v>
          </cell>
          <cell r="D2114">
            <v>635.94000000000005</v>
          </cell>
          <cell r="F2114">
            <v>31100</v>
          </cell>
          <cell r="G2114" t="str">
            <v>CONCRETO 30 MPa (300Kgf/cm2) PARA ESTACAS 900mm</v>
          </cell>
          <cell r="H2114" t="str">
            <v>M</v>
          </cell>
          <cell r="I2114">
            <v>635.94000000000005</v>
          </cell>
        </row>
        <row r="2115">
          <cell r="A2115">
            <v>31101</v>
          </cell>
          <cell r="B2115" t="str">
            <v>CONCRETO 30 MPa (300kgf/cm2) PARA ESTACAS 1000mm</v>
          </cell>
          <cell r="C2115" t="str">
            <v>M</v>
          </cell>
          <cell r="D2115">
            <v>635.94000000000005</v>
          </cell>
          <cell r="F2115">
            <v>31101</v>
          </cell>
          <cell r="G2115" t="str">
            <v>CONCRETO 30 MPa (300kgf/cm2) PARA ESTACAS 1000mm</v>
          </cell>
          <cell r="H2115" t="str">
            <v>M</v>
          </cell>
          <cell r="I2115">
            <v>635.94000000000005</v>
          </cell>
        </row>
        <row r="2116">
          <cell r="A2116">
            <v>31104</v>
          </cell>
          <cell r="B2116" t="str">
            <v>CONCRETO INFRAESTRUTURA fck=25MPa/CINTAS/VIGAS+FORMAS+ACOS</v>
          </cell>
          <cell r="C2116" t="str">
            <v>M3</v>
          </cell>
          <cell r="D2116">
            <v>3161.53</v>
          </cell>
          <cell r="F2116">
            <v>31104</v>
          </cell>
          <cell r="G2116" t="str">
            <v>CONCRETO INFRAESTRUTURA fck=25MPa/CINTAS/VIGAS+FORMAS+ACOS</v>
          </cell>
          <cell r="H2116" t="str">
            <v>M3</v>
          </cell>
          <cell r="I2116">
            <v>3161.53</v>
          </cell>
        </row>
        <row r="2117">
          <cell r="A2117">
            <v>31106</v>
          </cell>
          <cell r="B2117" t="str">
            <v>MICROESTACA INJETADA CARGA DIAMENTRO DE 25cm</v>
          </cell>
          <cell r="C2117" t="str">
            <v>M</v>
          </cell>
          <cell r="D2117">
            <v>280.42</v>
          </cell>
          <cell r="F2117">
            <v>31106</v>
          </cell>
          <cell r="G2117" t="str">
            <v>MICROESTACA INJETADA CARGA DIAMENTRO DE 25cm</v>
          </cell>
          <cell r="H2117" t="str">
            <v>M</v>
          </cell>
          <cell r="I2117">
            <v>280.42</v>
          </cell>
        </row>
        <row r="2118">
          <cell r="A2118">
            <v>31107</v>
          </cell>
          <cell r="B2118" t="str">
            <v>CORTE E ARRAZAMENTO ESTACA TRILHO TR-37</v>
          </cell>
          <cell r="C2118" t="str">
            <v>UN</v>
          </cell>
          <cell r="D2118">
            <v>42.85</v>
          </cell>
          <cell r="F2118">
            <v>31107</v>
          </cell>
          <cell r="G2118" t="str">
            <v>CORTE E ARRAZAMENTO ESTACA TRILHO TR-37</v>
          </cell>
          <cell r="H2118" t="str">
            <v>UN</v>
          </cell>
          <cell r="I2118">
            <v>42.85</v>
          </cell>
        </row>
        <row r="2119">
          <cell r="A2119">
            <v>31108</v>
          </cell>
          <cell r="B2119" t="str">
            <v>CORTE E ARRAZAMENTO ESTACA TRILHO TR-25</v>
          </cell>
          <cell r="C2119" t="str">
            <v>UN</v>
          </cell>
          <cell r="D2119">
            <v>36.42</v>
          </cell>
          <cell r="F2119">
            <v>31108</v>
          </cell>
          <cell r="G2119" t="str">
            <v>CORTE E ARRAZAMENTO ESTACA TRILHO TR-25</v>
          </cell>
          <cell r="H2119" t="str">
            <v>UN</v>
          </cell>
          <cell r="I2119">
            <v>36.42</v>
          </cell>
        </row>
        <row r="2120">
          <cell r="A2120">
            <v>31109</v>
          </cell>
          <cell r="B2120" t="str">
            <v>ESCAVACAO EM TERRA SOLIDA COM AR COMPRIMIDO PARA TUBULAO 700mm</v>
          </cell>
          <cell r="C2120" t="str">
            <v>M</v>
          </cell>
          <cell r="D2120">
            <v>34.33</v>
          </cell>
          <cell r="F2120">
            <v>31109</v>
          </cell>
          <cell r="G2120" t="str">
            <v>ESCAVACAO EM TERRA SOLIDA COM AR COMPRIMIDO PARA TUBULAO 700mm</v>
          </cell>
          <cell r="H2120" t="str">
            <v>M</v>
          </cell>
          <cell r="I2120">
            <v>34.33</v>
          </cell>
        </row>
        <row r="2121">
          <cell r="A2121">
            <v>31110</v>
          </cell>
          <cell r="B2121" t="str">
            <v>ACO CA-50 DIAMETRO MAIOR 12,5mm 1/2"" PARA ESTACAS</v>
          </cell>
          <cell r="C2121" t="str">
            <v>KG</v>
          </cell>
          <cell r="D2121">
            <v>12.68</v>
          </cell>
          <cell r="F2121">
            <v>31110</v>
          </cell>
          <cell r="G2121" t="str">
            <v>ACO CA-50 DIAMETRO MAIOR 12,5mm 1/2"" PARA ESTACAS</v>
          </cell>
          <cell r="H2121" t="str">
            <v>KG</v>
          </cell>
          <cell r="I2121">
            <v>12.68</v>
          </cell>
        </row>
        <row r="2122">
          <cell r="A2122">
            <v>31111</v>
          </cell>
          <cell r="B2122" t="str">
            <v>ACO CA-50 DIAMETRO MENOR 12,5mm 1/2"" PARA ESTACAS</v>
          </cell>
          <cell r="C2122" t="str">
            <v>KG</v>
          </cell>
          <cell r="D2122">
            <v>13.48</v>
          </cell>
          <cell r="F2122">
            <v>31111</v>
          </cell>
          <cell r="G2122" t="str">
            <v>ACO CA-50 DIAMETRO MENOR 12,5mm 1/2"" PARA ESTACAS</v>
          </cell>
          <cell r="H2122" t="str">
            <v>KG</v>
          </cell>
          <cell r="I2122">
            <v>13.48</v>
          </cell>
        </row>
        <row r="2123">
          <cell r="A2123">
            <v>31113</v>
          </cell>
          <cell r="B2123" t="str">
            <v>ARRASAMENTO DE TOPO DE ESTACA DIAMETRO 700mm</v>
          </cell>
          <cell r="C2123" t="str">
            <v>UN</v>
          </cell>
          <cell r="D2123">
            <v>115.03</v>
          </cell>
          <cell r="F2123">
            <v>31113</v>
          </cell>
          <cell r="G2123" t="str">
            <v>ARRASAMENTO DE TOPO DE ESTACA DIAMETRO 700mm</v>
          </cell>
          <cell r="H2123" t="str">
            <v>UN</v>
          </cell>
          <cell r="I2123">
            <v>115.03</v>
          </cell>
        </row>
        <row r="2124">
          <cell r="A2124">
            <v>31115</v>
          </cell>
          <cell r="B2124" t="str">
            <v>CRAVACAO ESTACA TRILHO ACO TR-60 (68,0kgf/m)</v>
          </cell>
          <cell r="C2124" t="str">
            <v>M</v>
          </cell>
          <cell r="D2124">
            <v>203.79</v>
          </cell>
          <cell r="F2124">
            <v>31115</v>
          </cell>
          <cell r="G2124" t="str">
            <v>CRAVACAO ESTACA TRILHO ACO TR-60 (68,0kgf/m)</v>
          </cell>
          <cell r="H2124" t="str">
            <v>M</v>
          </cell>
          <cell r="I2124">
            <v>203.79</v>
          </cell>
        </row>
        <row r="2125">
          <cell r="A2125">
            <v>31116</v>
          </cell>
          <cell r="B2125" t="str">
            <v>FORMA MADEIRA COMPENSADA PLASTIFICADA 12mm PARA CORTINAS</v>
          </cell>
          <cell r="C2125" t="str">
            <v>M3</v>
          </cell>
          <cell r="D2125">
            <v>87.57</v>
          </cell>
          <cell r="F2125">
            <v>31116</v>
          </cell>
          <cell r="G2125" t="str">
            <v>FORMA MADEIRA COMPENSADA PLASTIFICADA 12mm PARA CORTINAS</v>
          </cell>
          <cell r="H2125" t="str">
            <v>M3</v>
          </cell>
          <cell r="I2125">
            <v>87.57</v>
          </cell>
        </row>
        <row r="2126">
          <cell r="A2126">
            <v>31118</v>
          </cell>
          <cell r="B2126" t="str">
            <v>PREPARO DE CABECA EM ESTACA-TRILHO TR-25 kgf/m</v>
          </cell>
          <cell r="C2126" t="str">
            <v>UN</v>
          </cell>
          <cell r="D2126">
            <v>240.97</v>
          </cell>
          <cell r="F2126">
            <v>31118</v>
          </cell>
          <cell r="G2126" t="str">
            <v>PREPARO DE CABECA EM ESTACA-TRILHO TR-25 kgf/m</v>
          </cell>
          <cell r="H2126" t="str">
            <v>UN</v>
          </cell>
          <cell r="I2126">
            <v>240.97</v>
          </cell>
        </row>
        <row r="2127">
          <cell r="A2127">
            <v>31119</v>
          </cell>
          <cell r="B2127" t="str">
            <v>PREPARO DE CABECA EM ESTACA-TRILHO TR-37 kgf/m</v>
          </cell>
          <cell r="C2127" t="str">
            <v>UN</v>
          </cell>
          <cell r="D2127">
            <v>75.08</v>
          </cell>
          <cell r="F2127">
            <v>31119</v>
          </cell>
          <cell r="G2127" t="str">
            <v>PREPARO DE CABECA EM ESTACA-TRILHO TR-37 kgf/m</v>
          </cell>
          <cell r="H2127" t="str">
            <v>UN</v>
          </cell>
          <cell r="I2127">
            <v>75.08</v>
          </cell>
        </row>
        <row r="2128">
          <cell r="A2128">
            <v>31120</v>
          </cell>
          <cell r="B2128" t="str">
            <v>ARRASAMENTO DE TOPO DE ESTACA STRAUSS</v>
          </cell>
          <cell r="C2128" t="str">
            <v>UN</v>
          </cell>
          <cell r="D2128">
            <v>88.38</v>
          </cell>
          <cell r="F2128">
            <v>31120</v>
          </cell>
          <cell r="G2128" t="str">
            <v>ARRASAMENTO DE TOPO DE ESTACA STRAUSS</v>
          </cell>
          <cell r="H2128" t="str">
            <v>UN</v>
          </cell>
          <cell r="I2128">
            <v>88.38</v>
          </cell>
        </row>
        <row r="2129">
          <cell r="A2129">
            <v>31121</v>
          </cell>
          <cell r="B2129" t="str">
            <v>ARRASAMENTO DE TOPO DE ESTACA DIAMETRO 1000mm</v>
          </cell>
          <cell r="C2129" t="str">
            <v>UN</v>
          </cell>
          <cell r="D2129">
            <v>191.05</v>
          </cell>
          <cell r="F2129">
            <v>31121</v>
          </cell>
          <cell r="G2129" t="str">
            <v>ARRASAMENTO DE TOPO DE ESTACA DIAMETRO 1000mm</v>
          </cell>
          <cell r="H2129" t="str">
            <v>UN</v>
          </cell>
          <cell r="I2129">
            <v>191.05</v>
          </cell>
        </row>
        <row r="2130">
          <cell r="A2130">
            <v>31122</v>
          </cell>
          <cell r="B2130" t="str">
            <v>ARRASAMENTO DE TOPO DE ESTACA DIAMETRO 1100mm</v>
          </cell>
          <cell r="C2130" t="str">
            <v>UN</v>
          </cell>
          <cell r="D2130">
            <v>245.05</v>
          </cell>
          <cell r="F2130">
            <v>31122</v>
          </cell>
          <cell r="G2130" t="str">
            <v>ARRASAMENTO DE TOPO DE ESTACA DIAMETRO 1100mm</v>
          </cell>
          <cell r="H2130" t="str">
            <v>UN</v>
          </cell>
          <cell r="I2130">
            <v>245.05</v>
          </cell>
        </row>
        <row r="2131">
          <cell r="A2131">
            <v>31123</v>
          </cell>
          <cell r="B2131" t="str">
            <v>ARRASAMENTO DE TOPO DE ESTACA DIAMETRO 1200mm</v>
          </cell>
          <cell r="C2131" t="str">
            <v>UN</v>
          </cell>
          <cell r="D2131">
            <v>365.88</v>
          </cell>
          <cell r="F2131">
            <v>31123</v>
          </cell>
          <cell r="G2131" t="str">
            <v>ARRASAMENTO DE TOPO DE ESTACA DIAMETRO 1200mm</v>
          </cell>
          <cell r="H2131" t="str">
            <v>UN</v>
          </cell>
          <cell r="I2131">
            <v>365.88</v>
          </cell>
        </row>
        <row r="2132">
          <cell r="A2132">
            <v>31124</v>
          </cell>
          <cell r="B2132" t="str">
            <v>ARRASAMENTO DE TOPO DE ESTACA DIAMETRO 1300mm</v>
          </cell>
          <cell r="C2132" t="str">
            <v>UN</v>
          </cell>
          <cell r="D2132">
            <v>322.86</v>
          </cell>
          <cell r="F2132">
            <v>31124</v>
          </cell>
          <cell r="G2132" t="str">
            <v>ARRASAMENTO DE TOPO DE ESTACA DIAMETRO 1300mm</v>
          </cell>
          <cell r="H2132" t="str">
            <v>UN</v>
          </cell>
          <cell r="I2132">
            <v>322.86</v>
          </cell>
        </row>
        <row r="2133">
          <cell r="A2133">
            <v>31125</v>
          </cell>
          <cell r="B2133" t="str">
            <v>ARRASAMENTO DE TOPO DE ESTACA DIAMETRO 1400mm</v>
          </cell>
          <cell r="C2133" t="str">
            <v>UN</v>
          </cell>
          <cell r="D2133">
            <v>374.64</v>
          </cell>
          <cell r="F2133">
            <v>31125</v>
          </cell>
          <cell r="G2133" t="str">
            <v>ARRASAMENTO DE TOPO DE ESTACA DIAMETRO 1400mm</v>
          </cell>
          <cell r="H2133" t="str">
            <v>UN</v>
          </cell>
          <cell r="I2133">
            <v>374.64</v>
          </cell>
        </row>
        <row r="2134">
          <cell r="A2134">
            <v>31126</v>
          </cell>
          <cell r="B2134" t="str">
            <v>ARRASAMENTO DE TOPO DE ESTACA DIAMETRO 1500mm</v>
          </cell>
          <cell r="C2134" t="str">
            <v>UN</v>
          </cell>
          <cell r="D2134">
            <v>430.03</v>
          </cell>
          <cell r="F2134">
            <v>31126</v>
          </cell>
          <cell r="G2134" t="str">
            <v>ARRASAMENTO DE TOPO DE ESTACA DIAMETRO 1500mm</v>
          </cell>
          <cell r="H2134" t="str">
            <v>UN</v>
          </cell>
          <cell r="I2134">
            <v>430.03</v>
          </cell>
        </row>
        <row r="2135">
          <cell r="A2135">
            <v>31128</v>
          </cell>
          <cell r="B2135" t="str">
            <v>PREPARO DE CABECA EM ESTACA-TRILHO TR-57 kgf/m</v>
          </cell>
          <cell r="C2135" t="str">
            <v>UN</v>
          </cell>
          <cell r="D2135">
            <v>86.91</v>
          </cell>
          <cell r="F2135">
            <v>31128</v>
          </cell>
          <cell r="G2135" t="str">
            <v>PREPARO DE CABECA EM ESTACA-TRILHO TR-57 kgf/m</v>
          </cell>
          <cell r="H2135" t="str">
            <v>UN</v>
          </cell>
          <cell r="I2135">
            <v>86.91</v>
          </cell>
        </row>
        <row r="2136">
          <cell r="A2136">
            <v>31129</v>
          </cell>
          <cell r="B2136" t="str">
            <v>CONCRETO 1:2:2,5 fck=18MPa+218 L/agua-BLOCO COROAMENTO ESTACAS</v>
          </cell>
          <cell r="C2136" t="str">
            <v>M3</v>
          </cell>
          <cell r="D2136">
            <v>865.47</v>
          </cell>
          <cell r="F2136">
            <v>31129</v>
          </cell>
          <cell r="G2136" t="str">
            <v>CONCRETO 1:2:2,5 fck=18MPa+218 L/agua-BLOCO COROAMENTO ESTACAS</v>
          </cell>
          <cell r="H2136" t="str">
            <v>M3</v>
          </cell>
          <cell r="I2136">
            <v>865.47</v>
          </cell>
        </row>
        <row r="2137">
          <cell r="A2137">
            <v>31130</v>
          </cell>
          <cell r="B2137" t="str">
            <v>CONCRETO 1:1:2+374 L/agua P/BLOCO CORDAMENTO ESTACA/TRILHO</v>
          </cell>
          <cell r="C2137" t="str">
            <v>M3</v>
          </cell>
          <cell r="D2137">
            <v>1009.99</v>
          </cell>
          <cell r="F2137">
            <v>31130</v>
          </cell>
          <cell r="G2137" t="str">
            <v>CONCRETO 1:1:2+374 L/agua P/BLOCO CORDAMENTO ESTACA/TRILHO</v>
          </cell>
          <cell r="H2137" t="str">
            <v>M3</v>
          </cell>
          <cell r="I2137">
            <v>1009.99</v>
          </cell>
        </row>
        <row r="2138">
          <cell r="A2138">
            <v>31131</v>
          </cell>
          <cell r="B2138" t="str">
            <v>CONCRETO 1:1,5:3+283 L/agua PARA CORTINAS</v>
          </cell>
          <cell r="C2138" t="str">
            <v>M3</v>
          </cell>
          <cell r="D2138">
            <v>822.43</v>
          </cell>
          <cell r="F2138">
            <v>31131</v>
          </cell>
          <cell r="G2138" t="str">
            <v>CONCRETO 1:1,5:3+283 L/agua PARA CORTINAS</v>
          </cell>
          <cell r="H2138" t="str">
            <v>M3</v>
          </cell>
          <cell r="I2138">
            <v>822.43</v>
          </cell>
        </row>
        <row r="2139">
          <cell r="A2139">
            <v>31132</v>
          </cell>
          <cell r="B2139" t="str">
            <v>CONCRETO 1:2:2,5 fck=18MPa+278 L/agua PARA PILARES DE CINTAS</v>
          </cell>
          <cell r="C2139" t="str">
            <v>M3</v>
          </cell>
          <cell r="D2139">
            <v>865.47</v>
          </cell>
          <cell r="F2139">
            <v>31132</v>
          </cell>
          <cell r="G2139" t="str">
            <v>CONCRETO 1:2:2,5 fck=18MPa+278 L/agua PARA PILARES DE CINTAS</v>
          </cell>
          <cell r="H2139" t="str">
            <v>M3</v>
          </cell>
          <cell r="I2139">
            <v>865.47</v>
          </cell>
        </row>
        <row r="2140">
          <cell r="A2140">
            <v>31133</v>
          </cell>
          <cell r="B2140" t="str">
            <v>CONCRETO 1:1,5:3+283 L/agua PARA VIGAS E CINTAS</v>
          </cell>
          <cell r="C2140" t="str">
            <v>M3</v>
          </cell>
          <cell r="D2140">
            <v>822.43</v>
          </cell>
          <cell r="F2140">
            <v>31133</v>
          </cell>
          <cell r="G2140" t="str">
            <v>CONCRETO 1:1,5:3+283 L/agua PARA VIGAS E CINTAS</v>
          </cell>
          <cell r="H2140" t="str">
            <v>M3</v>
          </cell>
          <cell r="I2140">
            <v>822.43</v>
          </cell>
        </row>
        <row r="2141">
          <cell r="A2141">
            <v>31134</v>
          </cell>
          <cell r="B2141" t="str">
            <v>ACO CA-50 10,0mm 3/8"" (0,559kg/m) PARA TUBULOES</v>
          </cell>
          <cell r="C2141" t="str">
            <v>KG</v>
          </cell>
          <cell r="D2141">
            <v>12.04</v>
          </cell>
          <cell r="F2141">
            <v>31134</v>
          </cell>
          <cell r="G2141" t="str">
            <v>ACO CA-50 10,0mm 3/8"" (0,559kg/m) PARA TUBULOES</v>
          </cell>
          <cell r="H2141" t="str">
            <v>KG</v>
          </cell>
          <cell r="I2141">
            <v>12.04</v>
          </cell>
        </row>
        <row r="2142">
          <cell r="A2142">
            <v>31135</v>
          </cell>
          <cell r="B2142" t="str">
            <v>ACO CA-50 8,0mm 5/16"" (0,388kg/m) PARA TUBULOES</v>
          </cell>
          <cell r="C2142" t="str">
            <v>KG</v>
          </cell>
          <cell r="D2142">
            <v>12.58</v>
          </cell>
          <cell r="F2142">
            <v>31135</v>
          </cell>
          <cell r="G2142" t="str">
            <v>ACO CA-50 8,0mm 5/16"" (0,388kg/m) PARA TUBULOES</v>
          </cell>
          <cell r="H2142" t="str">
            <v>KG</v>
          </cell>
          <cell r="I2142">
            <v>12.58</v>
          </cell>
        </row>
        <row r="2143">
          <cell r="A2143">
            <v>31137</v>
          </cell>
          <cell r="B2143" t="str">
            <v>ACO CA-60 6,0mm (0,222kg/m) PARA TUBULOES</v>
          </cell>
          <cell r="C2143" t="str">
            <v>KG</v>
          </cell>
          <cell r="D2143">
            <v>12</v>
          </cell>
          <cell r="F2143">
            <v>31137</v>
          </cell>
          <cell r="G2143" t="str">
            <v>ACO CA-60 6,0mm (0,222kg/m) PARA TUBULOES</v>
          </cell>
          <cell r="H2143" t="str">
            <v>KG</v>
          </cell>
          <cell r="I2143">
            <v>12</v>
          </cell>
        </row>
        <row r="2144">
          <cell r="A2144">
            <v>31140</v>
          </cell>
          <cell r="B2144" t="str">
            <v>REATERRO COM MATERIAL GRANULADO</v>
          </cell>
          <cell r="C2144" t="str">
            <v>M3</v>
          </cell>
          <cell r="D2144">
            <v>501.53</v>
          </cell>
          <cell r="F2144">
            <v>31140</v>
          </cell>
          <cell r="G2144" t="str">
            <v>REATERRO COM MATERIAL GRANULADO</v>
          </cell>
          <cell r="H2144" t="str">
            <v>M3</v>
          </cell>
          <cell r="I2144">
            <v>501.53</v>
          </cell>
        </row>
        <row r="2145">
          <cell r="A2145">
            <v>31141</v>
          </cell>
          <cell r="B2145" t="str">
            <v>FORMA TABUAS DE MADEIRA PARA VIGAS EM SUB-SOLO</v>
          </cell>
          <cell r="C2145" t="str">
            <v>M2</v>
          </cell>
          <cell r="D2145">
            <v>118.2</v>
          </cell>
          <cell r="F2145">
            <v>31141</v>
          </cell>
          <cell r="G2145" t="str">
            <v>FORMA TABUAS DE MADEIRA PARA VIGAS EM SUB-SOLO</v>
          </cell>
          <cell r="H2145" t="str">
            <v>M2</v>
          </cell>
          <cell r="I2145">
            <v>118.2</v>
          </cell>
        </row>
        <row r="2146">
          <cell r="A2146">
            <v>31142</v>
          </cell>
          <cell r="B2146" t="str">
            <v>FORMA TABUAS DE MADEIRA PARA PILARES EM SUB-SOLO</v>
          </cell>
          <cell r="C2146" t="str">
            <v>M2</v>
          </cell>
          <cell r="D2146">
            <v>119.06</v>
          </cell>
          <cell r="F2146">
            <v>31142</v>
          </cell>
          <cell r="G2146" t="str">
            <v>FORMA TABUAS DE MADEIRA PARA PILARES EM SUB-SOLO</v>
          </cell>
          <cell r="H2146" t="str">
            <v>M2</v>
          </cell>
          <cell r="I2146">
            <v>119.06</v>
          </cell>
        </row>
        <row r="2147">
          <cell r="A2147">
            <v>31143</v>
          </cell>
          <cell r="B2147" t="str">
            <v>FORMA MADEIRA MADEIRITE PLASTIFICADO 19mm P/ LAJES SUB-SOLO</v>
          </cell>
          <cell r="C2147" t="str">
            <v>M2</v>
          </cell>
          <cell r="D2147">
            <v>139.36000000000001</v>
          </cell>
          <cell r="F2147">
            <v>31143</v>
          </cell>
          <cell r="G2147" t="str">
            <v>FORMA MADEIRA MADEIRITE PLASTIFICADO 19mm P/ LAJES SUB-SOLO</v>
          </cell>
          <cell r="H2147" t="str">
            <v>M2</v>
          </cell>
          <cell r="I2147">
            <v>139.36000000000001</v>
          </cell>
        </row>
        <row r="2148">
          <cell r="A2148">
            <v>31144</v>
          </cell>
          <cell r="B2148" t="str">
            <v>CONCRETO 1:2:3 fck=15MPa+254 L/agua-ESTRUTURA DE SUB-SOLO</v>
          </cell>
          <cell r="C2148" t="str">
            <v>M3</v>
          </cell>
          <cell r="D2148">
            <v>751.16</v>
          </cell>
          <cell r="F2148">
            <v>31144</v>
          </cell>
          <cell r="G2148" t="str">
            <v>CONCRETO 1:2:3 fck=15MPa+254 L/agua-ESTRUTURA DE SUB-SOLO</v>
          </cell>
          <cell r="H2148" t="str">
            <v>M3</v>
          </cell>
          <cell r="I2148">
            <v>751.16</v>
          </cell>
        </row>
        <row r="2149">
          <cell r="A2149">
            <v>31150</v>
          </cell>
          <cell r="B2149" t="str">
            <v>BROCA PARA BALDRAME DE FUNDACOES 0,20m DIAMETRO</v>
          </cell>
          <cell r="C2149" t="str">
            <v>M</v>
          </cell>
          <cell r="D2149">
            <v>27.97</v>
          </cell>
          <cell r="F2149">
            <v>31150</v>
          </cell>
          <cell r="G2149" t="str">
            <v>BROCA PARA BALDRAME DE FUNDACOES 0,20m DIAMETRO</v>
          </cell>
          <cell r="H2149" t="str">
            <v>M</v>
          </cell>
          <cell r="I2149">
            <v>27.97</v>
          </cell>
        </row>
        <row r="2150">
          <cell r="A2150">
            <v>31152</v>
          </cell>
          <cell r="B2150" t="str">
            <v>BROCA PARA BALDRAME DE FUNDACOES 0,25m DIAMETRO</v>
          </cell>
          <cell r="C2150" t="str">
            <v>M</v>
          </cell>
          <cell r="D2150">
            <v>68.260000000000005</v>
          </cell>
          <cell r="F2150">
            <v>31152</v>
          </cell>
          <cell r="G2150" t="str">
            <v>BROCA PARA BALDRAME DE FUNDACOES 0,25m DIAMETRO</v>
          </cell>
          <cell r="H2150" t="str">
            <v>M</v>
          </cell>
          <cell r="I2150">
            <v>68.260000000000005</v>
          </cell>
        </row>
        <row r="2151">
          <cell r="A2151">
            <v>31159</v>
          </cell>
          <cell r="B2151" t="str">
            <v>CONCRETO 1:2:4+218 L/agua PARA TUBULOES</v>
          </cell>
          <cell r="C2151" t="str">
            <v>M3</v>
          </cell>
          <cell r="D2151">
            <v>679.71</v>
          </cell>
          <cell r="F2151">
            <v>31159</v>
          </cell>
          <cell r="G2151" t="str">
            <v>CONCRETO 1:2:4+218 L/agua PARA TUBULOES</v>
          </cell>
          <cell r="H2151" t="str">
            <v>M3</v>
          </cell>
          <cell r="I2151">
            <v>679.71</v>
          </cell>
        </row>
        <row r="2152">
          <cell r="A2152">
            <v>31160</v>
          </cell>
          <cell r="B2152" t="str">
            <v>CONCRETO PARA BASE E FUSTE DE TUBULOES</v>
          </cell>
          <cell r="C2152" t="str">
            <v>M3</v>
          </cell>
          <cell r="D2152">
            <v>666.35</v>
          </cell>
          <cell r="F2152">
            <v>31160</v>
          </cell>
          <cell r="G2152" t="str">
            <v>CONCRETO PARA BASE E FUSTE DE TUBULOES</v>
          </cell>
          <cell r="H2152" t="str">
            <v>M3</v>
          </cell>
          <cell r="I2152">
            <v>666.35</v>
          </cell>
        </row>
        <row r="2153">
          <cell r="A2153">
            <v>31161</v>
          </cell>
          <cell r="B2153" t="str">
            <v>TUBULAO AR COMPR.D=1,50m CAMISA ACO 1/2""CONC.90Fck SOLO 1a CAT.</v>
          </cell>
          <cell r="C2153" t="str">
            <v>M3</v>
          </cell>
          <cell r="D2153">
            <v>16418.740000000002</v>
          </cell>
          <cell r="F2153">
            <v>31161</v>
          </cell>
          <cell r="G2153" t="str">
            <v>TUBULAO AR COMPR.D=1,50m CAMISA ACO 1/2""CONC.90Fck SOLO 1a CAT.</v>
          </cell>
          <cell r="H2153" t="str">
            <v>M3</v>
          </cell>
          <cell r="I2153">
            <v>16418.740000000002</v>
          </cell>
        </row>
        <row r="2154">
          <cell r="A2154">
            <v>31162</v>
          </cell>
          <cell r="B2154" t="str">
            <v>TUBULAO AR COMPRIMIDO D=1,50m SOLO 3a.CAT.CONCRETO 90Fck</v>
          </cell>
          <cell r="C2154" t="str">
            <v>M3</v>
          </cell>
          <cell r="D2154">
            <v>6760.73</v>
          </cell>
          <cell r="F2154">
            <v>31162</v>
          </cell>
          <cell r="G2154" t="str">
            <v>TUBULAO AR COMPRIMIDO D=1,50m SOLO 3a.CAT.CONCRETO 90Fck</v>
          </cell>
          <cell r="H2154" t="str">
            <v>M3</v>
          </cell>
          <cell r="I2154">
            <v>6760.73</v>
          </cell>
        </row>
        <row r="2155">
          <cell r="A2155">
            <v>31163</v>
          </cell>
          <cell r="B2155" t="str">
            <v>TUBULAO AR COMPRIMIDO D=1,50m,CAMISA ACO 1/2"" CONCR.90Fck</v>
          </cell>
          <cell r="C2155" t="str">
            <v>M3</v>
          </cell>
          <cell r="D2155">
            <v>6875.37</v>
          </cell>
          <cell r="F2155">
            <v>31163</v>
          </cell>
          <cell r="G2155" t="str">
            <v>TUBULAO AR COMPRIMIDO D=1,50m,CAMISA ACO 1/2"" CONCR.90Fck</v>
          </cell>
          <cell r="H2155" t="str">
            <v>M3</v>
          </cell>
          <cell r="I2155">
            <v>6875.37</v>
          </cell>
        </row>
        <row r="2156">
          <cell r="A2156">
            <v>31164</v>
          </cell>
          <cell r="B2156" t="str">
            <v>TUBULAO AR COMPR.ESCAV.ROCHA FOGO CUIDADOSO CONC.90Fck D=1,5m</v>
          </cell>
          <cell r="C2156" t="str">
            <v>M3</v>
          </cell>
          <cell r="D2156">
            <v>7090.07</v>
          </cell>
          <cell r="F2156">
            <v>31164</v>
          </cell>
          <cell r="G2156" t="str">
            <v>TUBULAO AR COMPR.ESCAV.ROCHA FOGO CUIDADOSO CONC.90Fck D=1,5m</v>
          </cell>
          <cell r="H2156" t="str">
            <v>M3</v>
          </cell>
          <cell r="I2156">
            <v>7090.07</v>
          </cell>
        </row>
        <row r="2157">
          <cell r="A2157">
            <v>31166</v>
          </cell>
          <cell r="B2157" t="str">
            <v>ACO CA-60 4,2mm (0,109 kg/m) CORTE/DOBRA COLOCADO EM FORMAS</v>
          </cell>
          <cell r="C2157" t="str">
            <v>KG</v>
          </cell>
          <cell r="D2157">
            <v>11.43</v>
          </cell>
          <cell r="F2157">
            <v>31166</v>
          </cell>
          <cell r="G2157" t="str">
            <v>ACO CA-60 4,2mm (0,109 kg/m) CORTE/DOBRA COLOCADO EM FORMAS</v>
          </cell>
          <cell r="H2157" t="str">
            <v>KG</v>
          </cell>
          <cell r="I2157">
            <v>11.43</v>
          </cell>
        </row>
        <row r="2158">
          <cell r="A2158">
            <v>31167</v>
          </cell>
          <cell r="B2158" t="str">
            <v>ACO CA-60 6,0mm (0,222 kg/m) CORTE/DOBRA COLOCADO EM FORMAS</v>
          </cell>
          <cell r="C2158" t="str">
            <v>KG</v>
          </cell>
          <cell r="D2158">
            <v>12</v>
          </cell>
          <cell r="F2158">
            <v>31167</v>
          </cell>
          <cell r="G2158" t="str">
            <v>ACO CA-60 6,0mm (0,222 kg/m) CORTE/DOBRA COLOCADO EM FORMAS</v>
          </cell>
          <cell r="H2158" t="str">
            <v>KG</v>
          </cell>
          <cell r="I2158">
            <v>12</v>
          </cell>
        </row>
        <row r="2159">
          <cell r="A2159">
            <v>31168</v>
          </cell>
          <cell r="B2159" t="str">
            <v>ACO CA-60 7,0mm (0,302 kg/m) CORTE/DOBRA COLOCADO EM FORMAS</v>
          </cell>
          <cell r="C2159" t="str">
            <v>KG</v>
          </cell>
          <cell r="D2159">
            <v>12</v>
          </cell>
          <cell r="F2159">
            <v>31168</v>
          </cell>
          <cell r="G2159" t="str">
            <v>ACO CA-60 7,0mm (0,302 kg/m) CORTE/DOBRA COLOCADO EM FORMAS</v>
          </cell>
          <cell r="H2159" t="str">
            <v>KG</v>
          </cell>
          <cell r="I2159">
            <v>12</v>
          </cell>
        </row>
        <row r="2160">
          <cell r="A2160">
            <v>31169</v>
          </cell>
          <cell r="B2160" t="str">
            <v>ACO CA-60 8,0mm (0,395 kg/m) CORTE/DOBRA COLOCADO EM FORMAS</v>
          </cell>
          <cell r="C2160" t="str">
            <v>KG</v>
          </cell>
          <cell r="D2160">
            <v>10.09</v>
          </cell>
          <cell r="F2160">
            <v>31169</v>
          </cell>
          <cell r="G2160" t="str">
            <v>ACO CA-60 8,0mm (0,395 kg/m) CORTE/DOBRA COLOCADO EM FORMAS</v>
          </cell>
          <cell r="H2160" t="str">
            <v>KG</v>
          </cell>
          <cell r="I2160">
            <v>10.09</v>
          </cell>
        </row>
        <row r="2161">
          <cell r="A2161">
            <v>31181</v>
          </cell>
          <cell r="B2161" t="str">
            <v>CONTROLE TECNOLOGICO DE CONCRETO (10 PONTOS) 16 TIROS</v>
          </cell>
          <cell r="C2161" t="str">
            <v>UN</v>
          </cell>
          <cell r="D2161">
            <v>1825</v>
          </cell>
          <cell r="F2161">
            <v>31181</v>
          </cell>
          <cell r="G2161" t="str">
            <v>CONTROLE TECNOLOGICO DE CONCRETO (10 PONTOS) 16 TIROS</v>
          </cell>
          <cell r="H2161" t="str">
            <v>UN</v>
          </cell>
          <cell r="I2161">
            <v>1825</v>
          </cell>
        </row>
        <row r="2162">
          <cell r="A2162">
            <v>31182</v>
          </cell>
          <cell r="B2162" t="str">
            <v>CONCRETO USINADO 45,0 MPa BOMBEAVEL</v>
          </cell>
          <cell r="C2162" t="str">
            <v>M3</v>
          </cell>
          <cell r="D2162">
            <v>581.37</v>
          </cell>
          <cell r="F2162">
            <v>31182</v>
          </cell>
          <cell r="G2162" t="str">
            <v>CONCRETO USINADO 45,0 MPa BOMBEAVEL</v>
          </cell>
          <cell r="H2162" t="str">
            <v>M3</v>
          </cell>
          <cell r="I2162">
            <v>581.37</v>
          </cell>
        </row>
        <row r="2163">
          <cell r="A2163">
            <v>31183</v>
          </cell>
          <cell r="B2163" t="str">
            <v>CONCRETO USINADO FORNECIDO EM OBRA 15,0 fck=MPa PEDRA 1 E 2</v>
          </cell>
          <cell r="C2163" t="str">
            <v>M3</v>
          </cell>
          <cell r="D2163">
            <v>572.86</v>
          </cell>
          <cell r="F2163">
            <v>31183</v>
          </cell>
          <cell r="G2163" t="str">
            <v>CONCRETO USINADO FORNECIDO EM OBRA 15,0 fck=MPa PEDRA 1 E 2</v>
          </cell>
          <cell r="H2163" t="str">
            <v>M3</v>
          </cell>
          <cell r="I2163">
            <v>572.86</v>
          </cell>
        </row>
        <row r="2164">
          <cell r="A2164">
            <v>31184</v>
          </cell>
          <cell r="B2164" t="str">
            <v>CONCRETO USINADO FORNECIDO EM OBRA 15,0 fck=MPa PEDRA 1 E 2</v>
          </cell>
          <cell r="C2164" t="str">
            <v>M3</v>
          </cell>
          <cell r="D2164">
            <v>489.59</v>
          </cell>
          <cell r="F2164">
            <v>31184</v>
          </cell>
          <cell r="G2164" t="str">
            <v>CONCRETO USINADO FORNECIDO EM OBRA 15,0 fck=MPa PEDRA 1 E 2</v>
          </cell>
          <cell r="H2164" t="str">
            <v>M3</v>
          </cell>
          <cell r="I2164">
            <v>489.59</v>
          </cell>
        </row>
        <row r="2165">
          <cell r="A2165">
            <v>31185</v>
          </cell>
          <cell r="B2165" t="str">
            <v xml:space="preserve">CONCRETO USINADO FORNECIDO EM OBRA 20MPa </v>
          </cell>
          <cell r="C2165" t="str">
            <v>M3</v>
          </cell>
          <cell r="D2165">
            <v>578.41999999999996</v>
          </cell>
          <cell r="F2165">
            <v>31185</v>
          </cell>
          <cell r="G2165" t="str">
            <v xml:space="preserve">CONCRETO USINADO FORNECIDO EM OBRA 20MPa </v>
          </cell>
          <cell r="H2165" t="str">
            <v>M3</v>
          </cell>
          <cell r="I2165">
            <v>578.41999999999996</v>
          </cell>
        </row>
        <row r="2166">
          <cell r="A2166">
            <v>31186</v>
          </cell>
          <cell r="B2166" t="str">
            <v>CONCRETO USINADO FORNECIDO EM OBRA 25,0 fck=MPa PEDRA 1 E 2</v>
          </cell>
          <cell r="C2166" t="str">
            <v>M3</v>
          </cell>
          <cell r="D2166">
            <v>571.13</v>
          </cell>
          <cell r="F2166">
            <v>31186</v>
          </cell>
          <cell r="G2166" t="str">
            <v>CONCRETO USINADO FORNECIDO EM OBRA 25,0 fck=MPa PEDRA 1 E 2</v>
          </cell>
          <cell r="H2166" t="str">
            <v>M3</v>
          </cell>
          <cell r="I2166">
            <v>571.13</v>
          </cell>
        </row>
        <row r="2167">
          <cell r="A2167">
            <v>31191</v>
          </cell>
          <cell r="B2167" t="str">
            <v>PERFURACAO ROTATIVA TERRA SOLIDA PARA TUBULAO D=20cm</v>
          </cell>
          <cell r="C2167" t="str">
            <v>M</v>
          </cell>
          <cell r="D2167">
            <v>26.46</v>
          </cell>
          <cell r="F2167">
            <v>31191</v>
          </cell>
          <cell r="G2167" t="str">
            <v>PERFURACAO ROTATIVA TERRA SOLIDA PARA TUBULAO D=20cm</v>
          </cell>
          <cell r="H2167" t="str">
            <v>M</v>
          </cell>
          <cell r="I2167">
            <v>26.46</v>
          </cell>
        </row>
        <row r="2168">
          <cell r="A2168">
            <v>31192</v>
          </cell>
          <cell r="B2168" t="str">
            <v>PERFURACAO ROTATIVA TERRA SOLIDA PARA TUBULAO D=25cm</v>
          </cell>
          <cell r="C2168" t="str">
            <v>M</v>
          </cell>
          <cell r="D2168">
            <v>28.57</v>
          </cell>
          <cell r="F2168">
            <v>31192</v>
          </cell>
          <cell r="G2168" t="str">
            <v>PERFURACAO ROTATIVA TERRA SOLIDA PARA TUBULAO D=25cm</v>
          </cell>
          <cell r="H2168" t="str">
            <v>M</v>
          </cell>
          <cell r="I2168">
            <v>28.57</v>
          </cell>
        </row>
        <row r="2169">
          <cell r="A2169">
            <v>31193</v>
          </cell>
          <cell r="B2169" t="str">
            <v>PERFURACAO ROTATIVA TERRA SOLIDA PARA TUBULAO D=28cm</v>
          </cell>
          <cell r="C2169" t="str">
            <v>M</v>
          </cell>
          <cell r="D2169">
            <v>36.08</v>
          </cell>
          <cell r="F2169">
            <v>31193</v>
          </cell>
          <cell r="G2169" t="str">
            <v>PERFURACAO ROTATIVA TERRA SOLIDA PARA TUBULAO D=28cm</v>
          </cell>
          <cell r="H2169" t="str">
            <v>M</v>
          </cell>
          <cell r="I2169">
            <v>36.08</v>
          </cell>
        </row>
        <row r="2170">
          <cell r="A2170">
            <v>31194</v>
          </cell>
          <cell r="B2170" t="str">
            <v>PERFURACAO ROTATIVA TERRA SOLIDA PARA TUBULAO D=32cm</v>
          </cell>
          <cell r="C2170" t="str">
            <v>M</v>
          </cell>
          <cell r="D2170">
            <v>42.12</v>
          </cell>
          <cell r="F2170">
            <v>31194</v>
          </cell>
          <cell r="G2170" t="str">
            <v>PERFURACAO ROTATIVA TERRA SOLIDA PARA TUBULAO D=32cm</v>
          </cell>
          <cell r="H2170" t="str">
            <v>M</v>
          </cell>
          <cell r="I2170">
            <v>42.12</v>
          </cell>
        </row>
        <row r="2171">
          <cell r="A2171">
            <v>31195</v>
          </cell>
          <cell r="B2171" t="str">
            <v>PERFURACAO ROTATIVA TERRA SOLIDA PARA TUBULAO D=42cm</v>
          </cell>
          <cell r="C2171" t="str">
            <v>M</v>
          </cell>
          <cell r="D2171">
            <v>57.15</v>
          </cell>
          <cell r="F2171">
            <v>31195</v>
          </cell>
          <cell r="G2171" t="str">
            <v>PERFURACAO ROTATIVA TERRA SOLIDA PARA TUBULAO D=42cm</v>
          </cell>
          <cell r="H2171" t="str">
            <v>M</v>
          </cell>
          <cell r="I2171">
            <v>57.15</v>
          </cell>
        </row>
        <row r="2172">
          <cell r="A2172">
            <v>31196</v>
          </cell>
          <cell r="B2172" t="str">
            <v>PERFURACAO ROTATIVA TERRA SOLIDA PARA TUBULAO D=38cm</v>
          </cell>
          <cell r="C2172" t="str">
            <v>M</v>
          </cell>
          <cell r="D2172">
            <v>51.14</v>
          </cell>
          <cell r="F2172">
            <v>31196</v>
          </cell>
          <cell r="G2172" t="str">
            <v>PERFURACAO ROTATIVA TERRA SOLIDA PARA TUBULAO D=38cm</v>
          </cell>
          <cell r="H2172" t="str">
            <v>M</v>
          </cell>
          <cell r="I2172">
            <v>51.14</v>
          </cell>
        </row>
        <row r="2173">
          <cell r="A2173">
            <v>31200</v>
          </cell>
          <cell r="B2173" t="str">
            <v>ESCAVACAO DE POCO EM TERRA COMPACTA DIAM.1,20m PROF. 2,0m</v>
          </cell>
          <cell r="C2173" t="str">
            <v>M3</v>
          </cell>
          <cell r="D2173">
            <v>63.93</v>
          </cell>
          <cell r="F2173">
            <v>31200</v>
          </cell>
          <cell r="G2173" t="str">
            <v>ESCAVACAO DE POCO EM TERRA COMPACTA DIAM.1,20m PROF. 2,0m</v>
          </cell>
          <cell r="H2173" t="str">
            <v>M3</v>
          </cell>
          <cell r="I2173">
            <v>63.93</v>
          </cell>
        </row>
        <row r="2174">
          <cell r="A2174">
            <v>31202</v>
          </cell>
          <cell r="B2174" t="str">
            <v>ACO CA-60 9,5mm (0,558kg/m) CORTE/DOBRA COLOCADO EM FORMAS</v>
          </cell>
          <cell r="C2174" t="str">
            <v>KG</v>
          </cell>
          <cell r="D2174">
            <v>10.09</v>
          </cell>
          <cell r="F2174">
            <v>31202</v>
          </cell>
          <cell r="G2174" t="str">
            <v>ACO CA-60 9,5mm (0,558kg/m) CORTE/DOBRA COLOCADO EM FORMAS</v>
          </cell>
          <cell r="H2174" t="str">
            <v>KG</v>
          </cell>
          <cell r="I2174">
            <v>10.09</v>
          </cell>
        </row>
        <row r="2175">
          <cell r="A2175">
            <v>31205</v>
          </cell>
          <cell r="B2175" t="str">
            <v>ESCAVACAO DE POCO EM TERRA CAMPACTA DIAM.1,20m PROF. 5,0m</v>
          </cell>
          <cell r="C2175" t="str">
            <v>M3</v>
          </cell>
          <cell r="D2175">
            <v>103.71</v>
          </cell>
          <cell r="F2175">
            <v>31205</v>
          </cell>
          <cell r="G2175" t="str">
            <v>ESCAVACAO DE POCO EM TERRA CAMPACTA DIAM.1,20m PROF. 5,0m</v>
          </cell>
          <cell r="H2175" t="str">
            <v>M3</v>
          </cell>
          <cell r="I2175">
            <v>103.71</v>
          </cell>
        </row>
        <row r="2176">
          <cell r="A2176">
            <v>31207</v>
          </cell>
          <cell r="B2176" t="str">
            <v>ESCAVACAO DE POCO EM ROCHA BRANDA DIAMETRO 1,20m</v>
          </cell>
          <cell r="C2176" t="str">
            <v>M3</v>
          </cell>
          <cell r="D2176">
            <v>241.76</v>
          </cell>
          <cell r="F2176">
            <v>31207</v>
          </cell>
          <cell r="G2176" t="str">
            <v>ESCAVACAO DE POCO EM ROCHA BRANDA DIAMETRO 1,20m</v>
          </cell>
          <cell r="H2176" t="str">
            <v>M3</v>
          </cell>
          <cell r="I2176">
            <v>241.76</v>
          </cell>
        </row>
        <row r="2177">
          <cell r="A2177">
            <v>31209</v>
          </cell>
          <cell r="B2177" t="str">
            <v>ESCAVACAO DE POCO EM ROCHA DURA DIAMETRO 1,20m</v>
          </cell>
          <cell r="C2177" t="str">
            <v>M3</v>
          </cell>
          <cell r="D2177">
            <v>375.62</v>
          </cell>
          <cell r="F2177">
            <v>31209</v>
          </cell>
          <cell r="G2177" t="str">
            <v>ESCAVACAO DE POCO EM ROCHA DURA DIAMETRO 1,20m</v>
          </cell>
          <cell r="H2177" t="str">
            <v>M3</v>
          </cell>
          <cell r="I2177">
            <v>375.62</v>
          </cell>
        </row>
        <row r="2178">
          <cell r="A2178">
            <v>31210</v>
          </cell>
          <cell r="B2178" t="str">
            <v>ACO CA-50 MEDIO PARA CORTINAS</v>
          </cell>
          <cell r="C2178" t="str">
            <v>KG</v>
          </cell>
          <cell r="D2178">
            <v>12.04</v>
          </cell>
          <cell r="F2178">
            <v>31210</v>
          </cell>
          <cell r="G2178" t="str">
            <v>ACO CA-50 MEDIO PARA CORTINAS</v>
          </cell>
          <cell r="H2178" t="str">
            <v>KG</v>
          </cell>
          <cell r="I2178">
            <v>12.04</v>
          </cell>
        </row>
        <row r="2179">
          <cell r="A2179">
            <v>31211</v>
          </cell>
          <cell r="B2179" t="str">
            <v>FORMAS MADEIRA PARA CORTINAS EM CONCRETO</v>
          </cell>
          <cell r="C2179" t="str">
            <v>M2</v>
          </cell>
          <cell r="D2179">
            <v>114.45</v>
          </cell>
          <cell r="F2179">
            <v>31211</v>
          </cell>
          <cell r="G2179" t="str">
            <v>FORMAS MADEIRA PARA CORTINAS EM CONCRETO</v>
          </cell>
          <cell r="H2179" t="str">
            <v>M2</v>
          </cell>
          <cell r="I2179">
            <v>114.45</v>
          </cell>
        </row>
        <row r="2180">
          <cell r="A2180">
            <v>31212</v>
          </cell>
          <cell r="B2180" t="str">
            <v>CONCRETO 1:2:4 FCK 13,5 MPa+218 L/agua-PARA CORTINAS</v>
          </cell>
          <cell r="C2180" t="str">
            <v>M3</v>
          </cell>
          <cell r="D2180">
            <v>490.35</v>
          </cell>
          <cell r="F2180">
            <v>31212</v>
          </cell>
          <cell r="G2180" t="str">
            <v>CONCRETO 1:2:4 FCK 13,5 MPa+218 L/agua-PARA CORTINAS</v>
          </cell>
          <cell r="H2180" t="str">
            <v>M3</v>
          </cell>
          <cell r="I2180">
            <v>490.35</v>
          </cell>
        </row>
        <row r="2181">
          <cell r="A2181">
            <v>31213</v>
          </cell>
          <cell r="B2181" t="str">
            <v>ACO CA-50 MEDIO PARA PARTE SUPERIOR DAS ESTACAS</v>
          </cell>
          <cell r="C2181" t="str">
            <v>KG</v>
          </cell>
          <cell r="D2181">
            <v>12.04</v>
          </cell>
          <cell r="F2181">
            <v>31213</v>
          </cell>
          <cell r="G2181" t="str">
            <v>ACO CA-50 MEDIO PARA PARTE SUPERIOR DAS ESTACAS</v>
          </cell>
          <cell r="H2181" t="str">
            <v>KG</v>
          </cell>
          <cell r="I2181">
            <v>12.04</v>
          </cell>
        </row>
        <row r="2182">
          <cell r="A2182">
            <v>31214</v>
          </cell>
          <cell r="B2182" t="str">
            <v>ACO CA-50 12,5mm 1/2"" (0,996kg/m) PARA TUBULOES</v>
          </cell>
          <cell r="C2182" t="str">
            <v>KG</v>
          </cell>
          <cell r="D2182">
            <v>10.89</v>
          </cell>
          <cell r="F2182">
            <v>31214</v>
          </cell>
          <cell r="G2182" t="str">
            <v>ACO CA-50 12,5mm 1/2"" (0,996kg/m) PARA TUBULOES</v>
          </cell>
          <cell r="H2182" t="str">
            <v>KG</v>
          </cell>
          <cell r="I2182">
            <v>10.89</v>
          </cell>
        </row>
        <row r="2183">
          <cell r="A2183">
            <v>31215</v>
          </cell>
          <cell r="B2183" t="str">
            <v>ACO CA-50 MEDIO PARA FUNDACOES</v>
          </cell>
          <cell r="C2183" t="str">
            <v>KG</v>
          </cell>
          <cell r="D2183">
            <v>12.04</v>
          </cell>
          <cell r="F2183">
            <v>31215</v>
          </cell>
          <cell r="G2183" t="str">
            <v>ACO CA-50 MEDIO PARA FUNDACOES</v>
          </cell>
          <cell r="H2183" t="str">
            <v>KG</v>
          </cell>
          <cell r="I2183">
            <v>12.04</v>
          </cell>
        </row>
        <row r="2184">
          <cell r="A2184">
            <v>31216</v>
          </cell>
          <cell r="B2184" t="str">
            <v>ACO CA-60 3,4mm a 9,5mm MEDIO</v>
          </cell>
          <cell r="C2184" t="str">
            <v>KG</v>
          </cell>
          <cell r="D2184">
            <v>11.17</v>
          </cell>
          <cell r="F2184">
            <v>31216</v>
          </cell>
          <cell r="G2184" t="str">
            <v>ACO CA-60 3,4mm a 9,5mm MEDIO</v>
          </cell>
          <cell r="H2184" t="str">
            <v>KG</v>
          </cell>
          <cell r="I2184">
            <v>11.17</v>
          </cell>
        </row>
        <row r="2185">
          <cell r="A2185">
            <v>31217</v>
          </cell>
          <cell r="B2185" t="str">
            <v>ACO CA-50 6,3mm 1/4"" (0,248kg/m)</v>
          </cell>
          <cell r="C2185" t="str">
            <v>KG</v>
          </cell>
          <cell r="D2185">
            <v>13.48</v>
          </cell>
          <cell r="F2185">
            <v>31217</v>
          </cell>
          <cell r="G2185" t="str">
            <v>ACO CA-50 6,3mm 1/4"" (0,248kg/m)</v>
          </cell>
          <cell r="H2185" t="str">
            <v>KG</v>
          </cell>
          <cell r="I2185">
            <v>13.48</v>
          </cell>
        </row>
        <row r="2186">
          <cell r="A2186">
            <v>31218</v>
          </cell>
          <cell r="B2186" t="str">
            <v>ACO CA-50 8mm (5/16"") (0,388kg/m)</v>
          </cell>
          <cell r="C2186" t="str">
            <v>KG</v>
          </cell>
          <cell r="D2186">
            <v>12.58</v>
          </cell>
          <cell r="F2186">
            <v>31218</v>
          </cell>
          <cell r="G2186" t="str">
            <v>ACO CA-50 8mm (5/16"") (0,388kg/m)</v>
          </cell>
          <cell r="H2186" t="str">
            <v>KG</v>
          </cell>
          <cell r="I2186">
            <v>12.58</v>
          </cell>
        </row>
        <row r="2187">
          <cell r="A2187">
            <v>31219</v>
          </cell>
          <cell r="B2187" t="str">
            <v>ACO CA-50 10mm 3/8"" FORMAS DOS CAPITEIS</v>
          </cell>
          <cell r="C2187" t="str">
            <v>KG</v>
          </cell>
          <cell r="D2187">
            <v>11.93</v>
          </cell>
          <cell r="F2187">
            <v>31219</v>
          </cell>
          <cell r="G2187" t="str">
            <v>ACO CA-50 10mm 3/8"" FORMAS DOS CAPITEIS</v>
          </cell>
          <cell r="H2187" t="str">
            <v>KG</v>
          </cell>
          <cell r="I2187">
            <v>11.93</v>
          </cell>
        </row>
        <row r="2188">
          <cell r="A2188">
            <v>31220</v>
          </cell>
          <cell r="B2188" t="str">
            <v>ACO CA-50 12,5mm 1/2""COMPLEMENTACAO TRECHO ESTACAS</v>
          </cell>
          <cell r="C2188" t="str">
            <v>KG</v>
          </cell>
          <cell r="D2188">
            <v>10.89</v>
          </cell>
          <cell r="F2188">
            <v>31220</v>
          </cell>
          <cell r="G2188" t="str">
            <v>ACO CA-50 12,5mm 1/2""COMPLEMENTACAO TRECHO ESTACAS</v>
          </cell>
          <cell r="H2188" t="str">
            <v>KG</v>
          </cell>
          <cell r="I2188">
            <v>10.89</v>
          </cell>
        </row>
        <row r="2189">
          <cell r="A2189">
            <v>31221</v>
          </cell>
          <cell r="B2189" t="str">
            <v>ACO CA-50 16mm 5/8"" (1,552kg/m)</v>
          </cell>
          <cell r="C2189" t="str">
            <v>KG</v>
          </cell>
          <cell r="D2189">
            <v>12.04</v>
          </cell>
          <cell r="F2189">
            <v>31221</v>
          </cell>
          <cell r="G2189" t="str">
            <v>ACO CA-50 16mm 5/8"" (1,552kg/m)</v>
          </cell>
          <cell r="H2189" t="str">
            <v>KG</v>
          </cell>
          <cell r="I2189">
            <v>12.04</v>
          </cell>
        </row>
        <row r="2190">
          <cell r="A2190">
            <v>31222</v>
          </cell>
          <cell r="B2190" t="str">
            <v>ACO CA-50 20mm 3/4"" (2,235kg/m)</v>
          </cell>
          <cell r="C2190" t="str">
            <v>KG</v>
          </cell>
          <cell r="D2190">
            <v>12.37</v>
          </cell>
          <cell r="F2190">
            <v>31222</v>
          </cell>
          <cell r="G2190" t="str">
            <v>ACO CA-50 20mm 3/4"" (2,235kg/m)</v>
          </cell>
          <cell r="H2190" t="str">
            <v>KG</v>
          </cell>
          <cell r="I2190">
            <v>12.37</v>
          </cell>
        </row>
        <row r="2191">
          <cell r="A2191">
            <v>31224</v>
          </cell>
          <cell r="B2191" t="str">
            <v>ACO CA-50 25mm 1"" (3,974kg/m)</v>
          </cell>
          <cell r="C2191" t="str">
            <v>KG</v>
          </cell>
          <cell r="D2191">
            <v>12.37</v>
          </cell>
          <cell r="F2191">
            <v>31224</v>
          </cell>
          <cell r="G2191" t="str">
            <v>ACO CA-50 25mm 1"" (3,974kg/m)</v>
          </cell>
          <cell r="H2191" t="str">
            <v>KG</v>
          </cell>
          <cell r="I2191">
            <v>12.37</v>
          </cell>
        </row>
        <row r="2192">
          <cell r="A2192">
            <v>31231</v>
          </cell>
          <cell r="B2192" t="str">
            <v>ACO CA-50 MEDIO PARA BLOCOS DE COROAMENTO DE ESTACAS</v>
          </cell>
          <cell r="C2192" t="str">
            <v>KG</v>
          </cell>
          <cell r="D2192">
            <v>44.01</v>
          </cell>
          <cell r="F2192">
            <v>31231</v>
          </cell>
          <cell r="G2192" t="str">
            <v>ACO CA-50 MEDIO PARA BLOCOS DE COROAMENTO DE ESTACAS</v>
          </cell>
          <cell r="H2192" t="str">
            <v>KG</v>
          </cell>
          <cell r="I2192">
            <v>44.01</v>
          </cell>
        </row>
        <row r="2193">
          <cell r="A2193">
            <v>31232</v>
          </cell>
          <cell r="B2193" t="str">
            <v>ACO CA50 MEDIO PARA CINTAS E VIGAS DE AMARRACAO POR M3</v>
          </cell>
          <cell r="C2193" t="str">
            <v>KG</v>
          </cell>
          <cell r="D2193">
            <v>2194.3200000000002</v>
          </cell>
          <cell r="F2193">
            <v>31232</v>
          </cell>
          <cell r="G2193" t="str">
            <v>ACO CA50 MEDIO PARA CINTAS E VIGAS DE AMARRACAO POR M3</v>
          </cell>
          <cell r="H2193" t="str">
            <v>KG</v>
          </cell>
          <cell r="I2193">
            <v>2194.3200000000002</v>
          </cell>
        </row>
        <row r="2194">
          <cell r="A2194">
            <v>31237</v>
          </cell>
          <cell r="B2194" t="str">
            <v>ACO CA-60 5,0mm (0,154kg/m)</v>
          </cell>
          <cell r="C2194" t="str">
            <v>KG</v>
          </cell>
          <cell r="D2194">
            <v>11.54</v>
          </cell>
          <cell r="F2194">
            <v>31237</v>
          </cell>
          <cell r="G2194" t="str">
            <v>ACO CA-60 5,0mm (0,154kg/m)</v>
          </cell>
          <cell r="H2194" t="str">
            <v>KG</v>
          </cell>
          <cell r="I2194">
            <v>11.54</v>
          </cell>
        </row>
        <row r="2195">
          <cell r="A2195">
            <v>31239</v>
          </cell>
          <cell r="B2195" t="str">
            <v>FORMA MADEIRA PINHO PARA COROAMENTO DE ESTACAS</v>
          </cell>
          <cell r="C2195" t="str">
            <v>M2</v>
          </cell>
          <cell r="D2195">
            <v>114.45</v>
          </cell>
          <cell r="F2195">
            <v>31239</v>
          </cell>
          <cell r="G2195" t="str">
            <v>FORMA MADEIRA PINHO PARA COROAMENTO DE ESTACAS</v>
          </cell>
          <cell r="H2195" t="str">
            <v>M2</v>
          </cell>
          <cell r="I2195">
            <v>114.45</v>
          </cell>
        </row>
        <row r="2196">
          <cell r="A2196">
            <v>31240</v>
          </cell>
          <cell r="B2196" t="str">
            <v>FORMA TABUAS DE MADEIRA PARA BLOCOS DE COROAMENTO DE ESTACAS</v>
          </cell>
          <cell r="C2196" t="str">
            <v>M2</v>
          </cell>
          <cell r="D2196">
            <v>114.45</v>
          </cell>
          <cell r="F2196">
            <v>31240</v>
          </cell>
          <cell r="G2196" t="str">
            <v>FORMA TABUAS DE MADEIRA PARA BLOCOS DE COROAMENTO DE ESTACAS</v>
          </cell>
          <cell r="H2196" t="str">
            <v>M2</v>
          </cell>
          <cell r="I2196">
            <v>114.45</v>
          </cell>
        </row>
        <row r="2197">
          <cell r="A2197">
            <v>31242</v>
          </cell>
          <cell r="B2197" t="str">
            <v>CONCRETO 1:2:3 fck=15MPa+254 L/agua PARA LAJE DE SUB-PRESSAO</v>
          </cell>
          <cell r="C2197" t="str">
            <v>M3</v>
          </cell>
          <cell r="D2197">
            <v>2809.92</v>
          </cell>
          <cell r="F2197">
            <v>31242</v>
          </cell>
          <cell r="G2197" t="str">
            <v>CONCRETO 1:2:3 fck=15MPa+254 L/agua PARA LAJE DE SUB-PRESSAO</v>
          </cell>
          <cell r="H2197" t="str">
            <v>M3</v>
          </cell>
          <cell r="I2197">
            <v>2809.92</v>
          </cell>
        </row>
        <row r="2198">
          <cell r="A2198">
            <v>31247</v>
          </cell>
          <cell r="B2198" t="str">
            <v>FORMA MADEIRA EM TABUAS PARA CONCRETO-FUNDACOES</v>
          </cell>
          <cell r="C2198" t="str">
            <v>M2</v>
          </cell>
          <cell r="D2198">
            <v>114.45</v>
          </cell>
          <cell r="F2198">
            <v>31247</v>
          </cell>
          <cell r="G2198" t="str">
            <v>FORMA MADEIRA EM TABUAS PARA CONCRETO-FUNDACOES</v>
          </cell>
          <cell r="H2198" t="str">
            <v>M2</v>
          </cell>
          <cell r="I2198">
            <v>114.45</v>
          </cell>
        </row>
        <row r="2199">
          <cell r="A2199">
            <v>31248</v>
          </cell>
          <cell r="B2199" t="str">
            <v>FORMA TABUAS DE MADEIRA PARA CINTAS</v>
          </cell>
          <cell r="C2199" t="str">
            <v>M2</v>
          </cell>
          <cell r="D2199">
            <v>118.2</v>
          </cell>
          <cell r="F2199">
            <v>31248</v>
          </cell>
          <cell r="G2199" t="str">
            <v>FORMA TABUAS DE MADEIRA PARA CINTAS</v>
          </cell>
          <cell r="H2199" t="str">
            <v>M2</v>
          </cell>
          <cell r="I2199">
            <v>118.2</v>
          </cell>
        </row>
        <row r="2200">
          <cell r="A2200">
            <v>31249</v>
          </cell>
          <cell r="B2200" t="str">
            <v>CONCRETO 1:1,5:3+283 L/agua P/COROAMENTO-LAJE/PAREDES SUBSOLO</v>
          </cell>
          <cell r="C2200" t="str">
            <v>M3</v>
          </cell>
          <cell r="D2200">
            <v>808.3</v>
          </cell>
          <cell r="F2200">
            <v>31249</v>
          </cell>
          <cell r="G2200" t="str">
            <v>CONCRETO 1:1,5:3+283 L/agua P/COROAMENTO-LAJE/PAREDES SUBSOLO</v>
          </cell>
          <cell r="H2200" t="str">
            <v>M3</v>
          </cell>
          <cell r="I2200">
            <v>808.3</v>
          </cell>
        </row>
        <row r="2201">
          <cell r="A2201">
            <v>31250</v>
          </cell>
          <cell r="B2201" t="str">
            <v>CONCRETO 1:1,5:3+283 L/agua PARA COROAMENTO EM FUNDACOES</v>
          </cell>
          <cell r="C2201" t="str">
            <v>M3</v>
          </cell>
          <cell r="D2201">
            <v>822.43</v>
          </cell>
          <cell r="F2201">
            <v>31250</v>
          </cell>
          <cell r="G2201" t="str">
            <v>CONCRETO 1:1,5:3+283 L/agua PARA COROAMENTO EM FUNDACOES</v>
          </cell>
          <cell r="H2201" t="str">
            <v>M3</v>
          </cell>
          <cell r="I2201">
            <v>822.43</v>
          </cell>
        </row>
        <row r="2202">
          <cell r="A2202">
            <v>31251</v>
          </cell>
          <cell r="B2202" t="str">
            <v>CONCRETO 1:2:4 fck=13,5 MPa+218 L/agua-BLOCOs FUNDACAO</v>
          </cell>
          <cell r="C2202" t="str">
            <v>M3</v>
          </cell>
          <cell r="D2202">
            <v>655.64</v>
          </cell>
          <cell r="F2202">
            <v>31251</v>
          </cell>
          <cell r="G2202" t="str">
            <v>CONCRETO 1:2:4 fck=13,5 MPa+218 L/agua-BLOCOs FUNDACAO</v>
          </cell>
          <cell r="H2202" t="str">
            <v>M3</v>
          </cell>
          <cell r="I2202">
            <v>655.64</v>
          </cell>
        </row>
        <row r="2203">
          <cell r="A2203">
            <v>31252</v>
          </cell>
          <cell r="B2203" t="str">
            <v>CONCRETO USINADO CONVENCIONAL 25,0MPa PARA CINTAS/VIGAS</v>
          </cell>
          <cell r="C2203" t="str">
            <v>M3</v>
          </cell>
          <cell r="D2203">
            <v>527.96</v>
          </cell>
          <cell r="F2203">
            <v>31252</v>
          </cell>
          <cell r="G2203" t="str">
            <v>CONCRETO USINADO CONVENCIONAL 25,0MPa PARA CINTAS/VIGAS</v>
          </cell>
          <cell r="H2203" t="str">
            <v>M3</v>
          </cell>
          <cell r="I2203">
            <v>527.96</v>
          </cell>
        </row>
        <row r="2204">
          <cell r="A2204">
            <v>31253</v>
          </cell>
          <cell r="B2204" t="str">
            <v>CONCRETO 1:1,5:3 + 283 L/agua</v>
          </cell>
          <cell r="C2204" t="str">
            <v>M3</v>
          </cell>
          <cell r="D2204">
            <v>822.43</v>
          </cell>
          <cell r="F2204">
            <v>31253</v>
          </cell>
          <cell r="G2204" t="str">
            <v>CONCRETO 1:1,5:3 + 283 L/agua</v>
          </cell>
          <cell r="H2204" t="str">
            <v>M3</v>
          </cell>
          <cell r="I2204">
            <v>822.43</v>
          </cell>
        </row>
        <row r="2205">
          <cell r="A2205">
            <v>31254</v>
          </cell>
          <cell r="B2205" t="str">
            <v>CONCRETO USINADO CONVENCIONAL 25,0MPa BLOCOS DE FUNDACAO</v>
          </cell>
          <cell r="C2205" t="str">
            <v>M3</v>
          </cell>
          <cell r="D2205">
            <v>556.23</v>
          </cell>
          <cell r="F2205">
            <v>31254</v>
          </cell>
          <cell r="G2205" t="str">
            <v>CONCRETO USINADO CONVENCIONAL 25,0MPa BLOCOS DE FUNDACAO</v>
          </cell>
          <cell r="H2205" t="str">
            <v>M3</v>
          </cell>
          <cell r="I2205">
            <v>556.23</v>
          </cell>
        </row>
        <row r="2206">
          <cell r="A2206">
            <v>31255</v>
          </cell>
          <cell r="B2206" t="str">
            <v>CONCRETO CICLOPICO 1:3:6 C/30% PEDRA DE MAO+152 L/agua</v>
          </cell>
          <cell r="C2206" t="str">
            <v>M3</v>
          </cell>
          <cell r="D2206">
            <v>387.33</v>
          </cell>
          <cell r="F2206">
            <v>31255</v>
          </cell>
          <cell r="G2206" t="str">
            <v>CONCRETO CICLOPICO 1:3:6 C/30% PEDRA DE MAO+152 L/agua</v>
          </cell>
          <cell r="H2206" t="str">
            <v>M3</v>
          </cell>
          <cell r="I2206">
            <v>387.33</v>
          </cell>
        </row>
        <row r="2207">
          <cell r="A2207">
            <v>31257</v>
          </cell>
          <cell r="B2207" t="str">
            <v>CONCRETO 1:2,5:3+236 L/agua PARA FUNDACOES</v>
          </cell>
          <cell r="C2207" t="str">
            <v>M3</v>
          </cell>
          <cell r="D2207">
            <v>751.16</v>
          </cell>
          <cell r="F2207">
            <v>31257</v>
          </cell>
          <cell r="G2207" t="str">
            <v>CONCRETO 1:2,5:3+236 L/agua PARA FUNDACOES</v>
          </cell>
          <cell r="H2207" t="str">
            <v>M3</v>
          </cell>
          <cell r="I2207">
            <v>751.16</v>
          </cell>
        </row>
        <row r="2208">
          <cell r="A2208">
            <v>31258</v>
          </cell>
          <cell r="B2208" t="str">
            <v>CONCRETO 1:2:3 fck=15Mpa+254 L/agua-BLOCO COROAMENTO ESTACa</v>
          </cell>
          <cell r="C2208" t="str">
            <v>M3</v>
          </cell>
          <cell r="D2208">
            <v>516.08000000000004</v>
          </cell>
          <cell r="F2208">
            <v>31258</v>
          </cell>
          <cell r="G2208" t="str">
            <v>CONCRETO 1:2:3 fck=15Mpa+254 L/agua-BLOCO COROAMENTO ESTACa</v>
          </cell>
          <cell r="H2208" t="str">
            <v>M3</v>
          </cell>
          <cell r="I2208">
            <v>516.08000000000004</v>
          </cell>
        </row>
        <row r="2209">
          <cell r="A2209">
            <v>31259</v>
          </cell>
          <cell r="B2209" t="str">
            <v>CONCRETO USINADO BOMBEAVEL 30MPa PARA PILARES DE ARRANQUE</v>
          </cell>
          <cell r="C2209" t="str">
            <v>M3</v>
          </cell>
          <cell r="D2209">
            <v>526.77</v>
          </cell>
          <cell r="F2209">
            <v>31259</v>
          </cell>
          <cell r="G2209" t="str">
            <v>CONCRETO USINADO BOMBEAVEL 30MPa PARA PILARES DE ARRANQUE</v>
          </cell>
          <cell r="H2209" t="str">
            <v>M3</v>
          </cell>
          <cell r="I2209">
            <v>526.77</v>
          </cell>
        </row>
        <row r="2210">
          <cell r="A2210">
            <v>31260</v>
          </cell>
          <cell r="B2210" t="str">
            <v>ENSAIOS E PROVAS DE CARGA</v>
          </cell>
          <cell r="C2210" t="str">
            <v>UN</v>
          </cell>
          <cell r="D2210">
            <v>482.51</v>
          </cell>
          <cell r="F2210">
            <v>31260</v>
          </cell>
          <cell r="G2210" t="str">
            <v>ENSAIOS E PROVAS DE CARGA</v>
          </cell>
          <cell r="H2210" t="str">
            <v>UN</v>
          </cell>
          <cell r="I2210">
            <v>482.51</v>
          </cell>
        </row>
        <row r="2211">
          <cell r="A2211">
            <v>31262</v>
          </cell>
          <cell r="B2211" t="str">
            <v>CONCRETO 1:2:2,5 fck=18Mpa+278 L/agua PARA VIGAS BALDRAME</v>
          </cell>
          <cell r="C2211" t="str">
            <v>M3</v>
          </cell>
          <cell r="D2211">
            <v>810.38</v>
          </cell>
          <cell r="F2211">
            <v>31262</v>
          </cell>
          <cell r="G2211" t="str">
            <v>CONCRETO 1:2:2,5 fck=18Mpa+278 L/agua PARA VIGAS BALDRAME</v>
          </cell>
          <cell r="H2211" t="str">
            <v>M3</v>
          </cell>
          <cell r="I2211">
            <v>810.38</v>
          </cell>
        </row>
        <row r="2212">
          <cell r="A2212">
            <v>31264</v>
          </cell>
          <cell r="B2212" t="str">
            <v>CORTINA EM CONCRETO ESTRUTURAL 1:2:2,5 COM ACO CA-50</v>
          </cell>
          <cell r="C2212" t="str">
            <v>M3</v>
          </cell>
          <cell r="D2212">
            <v>2784.74</v>
          </cell>
          <cell r="F2212">
            <v>31264</v>
          </cell>
          <cell r="G2212" t="str">
            <v>CORTINA EM CONCRETO ESTRUTURAL 1:2:2,5 COM ACO CA-50</v>
          </cell>
          <cell r="H2212" t="str">
            <v>M3</v>
          </cell>
          <cell r="I2212">
            <v>2784.74</v>
          </cell>
        </row>
        <row r="2213">
          <cell r="A2213">
            <v>31273</v>
          </cell>
          <cell r="B2213" t="str">
            <v>EMENDA EM ESTACA TUBADA DIAM.600mm CHAPA ACO</v>
          </cell>
          <cell r="C2213" t="str">
            <v>UN</v>
          </cell>
          <cell r="D2213">
            <v>174.69</v>
          </cell>
          <cell r="F2213">
            <v>31273</v>
          </cell>
          <cell r="G2213" t="str">
            <v>EMENDA EM ESTACA TUBADA DIAM.600mm CHAPA ACO</v>
          </cell>
          <cell r="H2213" t="str">
            <v>UN</v>
          </cell>
          <cell r="I2213">
            <v>174.69</v>
          </cell>
        </row>
        <row r="2214">
          <cell r="A2214">
            <v>31278</v>
          </cell>
          <cell r="B2214" t="str">
            <v>FORMA TABUAS DE MADEIRA PARA FUNDACOES INDIRETAS</v>
          </cell>
          <cell r="C2214" t="str">
            <v>M2</v>
          </cell>
          <cell r="D2214">
            <v>114.45</v>
          </cell>
          <cell r="F2214">
            <v>31278</v>
          </cell>
          <cell r="G2214" t="str">
            <v>FORMA TABUAS DE MADEIRA PARA FUNDACOES INDIRETAS</v>
          </cell>
          <cell r="H2214" t="str">
            <v>M2</v>
          </cell>
          <cell r="I2214">
            <v>114.45</v>
          </cell>
        </row>
        <row r="2215">
          <cell r="A2215">
            <v>31279</v>
          </cell>
          <cell r="B2215" t="str">
            <v>CONCRETO 1:2:4 FCK 13,5 MPa+218 L/agua-CINTAS FUNDACAO</v>
          </cell>
          <cell r="C2215" t="str">
            <v>M3</v>
          </cell>
          <cell r="D2215">
            <v>490.35</v>
          </cell>
          <cell r="F2215">
            <v>31279</v>
          </cell>
          <cell r="G2215" t="str">
            <v>CONCRETO 1:2:4 FCK 13,5 MPa+218 L/agua-CINTAS FUNDACAO</v>
          </cell>
          <cell r="H2215" t="str">
            <v>M3</v>
          </cell>
          <cell r="I2215">
            <v>490.35</v>
          </cell>
        </row>
        <row r="2216">
          <cell r="A2216">
            <v>31295</v>
          </cell>
          <cell r="B2216" t="str">
            <v>MURETA GUIA PARA CONSTRUCAO DE PAREDE DIAFRAGMA</v>
          </cell>
          <cell r="C2216" t="str">
            <v>M</v>
          </cell>
          <cell r="D2216">
            <v>464.88</v>
          </cell>
          <cell r="F2216">
            <v>31295</v>
          </cell>
          <cell r="G2216" t="str">
            <v>MURETA GUIA PARA CONSTRUCAO DE PAREDE DIAFRAGMA</v>
          </cell>
          <cell r="H2216" t="str">
            <v>M</v>
          </cell>
          <cell r="I2216">
            <v>464.88</v>
          </cell>
        </row>
        <row r="2217">
          <cell r="A2217">
            <v>31296</v>
          </cell>
          <cell r="B2217" t="str">
            <v>ACO CA-50 MEDIO PARA PAREDE DIAFRAGMA</v>
          </cell>
          <cell r="C2217" t="str">
            <v>KG</v>
          </cell>
          <cell r="D2217">
            <v>12.04</v>
          </cell>
          <cell r="F2217">
            <v>31296</v>
          </cell>
          <cell r="G2217" t="str">
            <v>ACO CA-50 MEDIO PARA PAREDE DIAFRAGMA</v>
          </cell>
          <cell r="H2217" t="str">
            <v>KG</v>
          </cell>
          <cell r="I2217">
            <v>12.04</v>
          </cell>
        </row>
        <row r="2218">
          <cell r="A2218">
            <v>31297</v>
          </cell>
          <cell r="B2218" t="str">
            <v>CONCRETO 1:1,5:3+283 L/agua PARA PAREDE DIAFRAGMA</v>
          </cell>
          <cell r="C2218" t="str">
            <v>M3</v>
          </cell>
          <cell r="D2218">
            <v>821.93</v>
          </cell>
          <cell r="F2218">
            <v>31297</v>
          </cell>
          <cell r="G2218" t="str">
            <v>CONCRETO 1:1,5:3+283 L/agua PARA PAREDE DIAFRAGMA</v>
          </cell>
          <cell r="H2218" t="str">
            <v>M3</v>
          </cell>
          <cell r="I2218">
            <v>821.93</v>
          </cell>
        </row>
        <row r="2219">
          <cell r="A2219">
            <v>31299</v>
          </cell>
          <cell r="B2219" t="str">
            <v>MURETA GUIA DUPLA PARA CONSTRUCAO DE PAREDE DIAFRAGMA</v>
          </cell>
          <cell r="C2219" t="str">
            <v>M</v>
          </cell>
          <cell r="D2219">
            <v>992.13</v>
          </cell>
          <cell r="F2219">
            <v>31299</v>
          </cell>
          <cell r="G2219" t="str">
            <v>MURETA GUIA DUPLA PARA CONSTRUCAO DE PAREDE DIAFRAGMA</v>
          </cell>
          <cell r="H2219" t="str">
            <v>M</v>
          </cell>
          <cell r="I2219">
            <v>992.13</v>
          </cell>
        </row>
        <row r="2220">
          <cell r="A2220">
            <v>31300</v>
          </cell>
          <cell r="B2220" t="str">
            <v>ESTACA METALICA PERFIL H 6x6"" 35 TONELADAS</v>
          </cell>
          <cell r="C2220" t="str">
            <v>M</v>
          </cell>
          <cell r="D2220">
            <v>568.1</v>
          </cell>
          <cell r="F2220">
            <v>31300</v>
          </cell>
          <cell r="G2220" t="str">
            <v>ESTACA METALICA PERFIL H 6x6"" 35 TONELADAS</v>
          </cell>
          <cell r="H2220" t="str">
            <v>M</v>
          </cell>
          <cell r="I2220">
            <v>568.1</v>
          </cell>
        </row>
        <row r="2221">
          <cell r="A2221">
            <v>31301</v>
          </cell>
          <cell r="B2221" t="str">
            <v>ESTACA METALICA CRAVADA PERFIL H 10"" - 50 TONELADAS</v>
          </cell>
          <cell r="C2221" t="str">
            <v>M</v>
          </cell>
          <cell r="D2221">
            <v>716.28</v>
          </cell>
          <cell r="F2221">
            <v>31301</v>
          </cell>
          <cell r="G2221" t="str">
            <v>ESTACA METALICA CRAVADA PERFIL H 10"" - 50 TONELADAS</v>
          </cell>
          <cell r="H2221" t="str">
            <v>M</v>
          </cell>
          <cell r="I2221">
            <v>716.28</v>
          </cell>
        </row>
        <row r="2222">
          <cell r="A2222">
            <v>31302</v>
          </cell>
          <cell r="B2222" t="str">
            <v xml:space="preserve">ESTACA METALICA CRAVADA TRILHO SIMPLES TR-60 </v>
          </cell>
          <cell r="C2222" t="str">
            <v>M</v>
          </cell>
          <cell r="D2222">
            <v>206.86</v>
          </cell>
          <cell r="F2222">
            <v>31302</v>
          </cell>
          <cell r="G2222" t="str">
            <v xml:space="preserve">ESTACA METALICA CRAVADA TRILHO SIMPLES TR-60 </v>
          </cell>
          <cell r="H2222" t="str">
            <v>M</v>
          </cell>
          <cell r="I2222">
            <v>206.86</v>
          </cell>
        </row>
        <row r="2223">
          <cell r="A2223">
            <v>31303</v>
          </cell>
          <cell r="B2223" t="str">
            <v>ESTACA METALICA CRAVADA TRILHO DUPLO TR-60 kgf/m</v>
          </cell>
          <cell r="C2223" t="str">
            <v>M</v>
          </cell>
          <cell r="D2223">
            <v>341.25</v>
          </cell>
          <cell r="F2223">
            <v>31303</v>
          </cell>
          <cell r="G2223" t="str">
            <v>ESTACA METALICA CRAVADA TRILHO DUPLO TR-60 kgf/m</v>
          </cell>
          <cell r="H2223" t="str">
            <v>M</v>
          </cell>
          <cell r="I2223">
            <v>341.25</v>
          </cell>
        </row>
        <row r="2224">
          <cell r="A2224">
            <v>31317</v>
          </cell>
          <cell r="B2224" t="str">
            <v>INJECAO NATA CIMENTO EM TIRANTES 50 A 70TF</v>
          </cell>
          <cell r="C2224" t="str">
            <v>M</v>
          </cell>
          <cell r="D2224">
            <v>3.69</v>
          </cell>
          <cell r="F2224">
            <v>31317</v>
          </cell>
          <cell r="G2224" t="str">
            <v>INJECAO NATA CIMENTO EM TIRANTES 50 A 70TF</v>
          </cell>
          <cell r="H2224" t="str">
            <v>M</v>
          </cell>
          <cell r="I2224">
            <v>3.69</v>
          </cell>
        </row>
        <row r="2225">
          <cell r="A2225">
            <v>31318</v>
          </cell>
          <cell r="B2225" t="str">
            <v>INJECAO NATA CIMENTO EM TIRANTES ATE 50 TF</v>
          </cell>
          <cell r="C2225" t="str">
            <v>M</v>
          </cell>
          <cell r="D2225">
            <v>3</v>
          </cell>
          <cell r="F2225">
            <v>31318</v>
          </cell>
          <cell r="G2225" t="str">
            <v>INJECAO NATA CIMENTO EM TIRANTES ATE 50 TF</v>
          </cell>
          <cell r="H2225" t="str">
            <v>M</v>
          </cell>
          <cell r="I2225">
            <v>3</v>
          </cell>
        </row>
        <row r="2226">
          <cell r="A2226">
            <v>31319</v>
          </cell>
          <cell r="B2226" t="str">
            <v>PERFURACAO/INJECAO EM TIRANTES,EM ROCHA OU CONCRETO</v>
          </cell>
          <cell r="C2226" t="str">
            <v>M</v>
          </cell>
          <cell r="D2226">
            <v>166.36</v>
          </cell>
          <cell r="F2226">
            <v>31319</v>
          </cell>
          <cell r="G2226" t="str">
            <v>PERFURACAO/INJECAO EM TIRANTES,EM ROCHA OU CONCRETO</v>
          </cell>
          <cell r="H2226" t="str">
            <v>M</v>
          </cell>
          <cell r="I2226">
            <v>166.36</v>
          </cell>
        </row>
        <row r="2227">
          <cell r="A2227">
            <v>31341</v>
          </cell>
          <cell r="B2227" t="str">
            <v>ESTACA MOLDADA IN LOCO</v>
          </cell>
          <cell r="C2227" t="str">
            <v>M</v>
          </cell>
          <cell r="D2227">
            <v>92.06</v>
          </cell>
          <cell r="F2227">
            <v>31341</v>
          </cell>
          <cell r="G2227" t="str">
            <v>ESTACA MOLDADA IN LOCO</v>
          </cell>
          <cell r="H2227" t="str">
            <v>M</v>
          </cell>
          <cell r="I2227">
            <v>92.06</v>
          </cell>
        </row>
        <row r="2228">
          <cell r="A2228">
            <v>31344</v>
          </cell>
          <cell r="B2228" t="str">
            <v>FUNDACOES PROFUNDAS-ESTACAS TRILHO PARA CARGA 60 TONELADAS</v>
          </cell>
          <cell r="C2228" t="str">
            <v>M</v>
          </cell>
          <cell r="D2228">
            <v>384.06</v>
          </cell>
          <cell r="F2228">
            <v>31344</v>
          </cell>
          <cell r="G2228" t="str">
            <v>FUNDACOES PROFUNDAS-ESTACAS TRILHO PARA CARGA 60 TONELADAS</v>
          </cell>
          <cell r="H2228" t="str">
            <v>M</v>
          </cell>
          <cell r="I2228">
            <v>384.06</v>
          </cell>
        </row>
        <row r="2229">
          <cell r="A2229">
            <v>31353</v>
          </cell>
          <cell r="B2229" t="str">
            <v>ESTACA PRE-FABRICADA CONC.PROTEN.QUADRADA 18X18CM ATE 35TF</v>
          </cell>
          <cell r="C2229" t="str">
            <v>M</v>
          </cell>
          <cell r="D2229">
            <v>100.37</v>
          </cell>
          <cell r="F2229">
            <v>31353</v>
          </cell>
          <cell r="G2229" t="str">
            <v>ESTACA PRE-FABRICADA CONC.PROTEN.QUADRADA 18X18CM ATE 35TF</v>
          </cell>
          <cell r="H2229" t="str">
            <v>M</v>
          </cell>
          <cell r="I2229">
            <v>100.37</v>
          </cell>
        </row>
        <row r="2230">
          <cell r="A2230">
            <v>31354</v>
          </cell>
          <cell r="B2230" t="str">
            <v>ESTACA MOLDADA NO LOCAL CONCRETO/ACO+PERFURACAO ROTATIVA 0,20m</v>
          </cell>
          <cell r="C2230" t="str">
            <v>M</v>
          </cell>
          <cell r="D2230">
            <v>69.47</v>
          </cell>
          <cell r="F2230">
            <v>31354</v>
          </cell>
          <cell r="G2230" t="str">
            <v>ESTACA MOLDADA NO LOCAL CONCRETO/ACO+PERFURACAO ROTATIVA 0,20m</v>
          </cell>
          <cell r="H2230" t="str">
            <v>M</v>
          </cell>
          <cell r="I2230">
            <v>69.47</v>
          </cell>
        </row>
        <row r="2231">
          <cell r="A2231">
            <v>31356</v>
          </cell>
          <cell r="B2231" t="str">
            <v>ESTACA MOLDADA NO LOCAL CONCRETO/ACO+PERFURACAO ROTATIVA 0,60m</v>
          </cell>
          <cell r="C2231" t="str">
            <v>M</v>
          </cell>
          <cell r="D2231">
            <v>286.56</v>
          </cell>
          <cell r="F2231">
            <v>31356</v>
          </cell>
          <cell r="G2231" t="str">
            <v>ESTACA MOLDADA NO LOCAL CONCRETO/ACO+PERFURACAO ROTATIVA 0,60m</v>
          </cell>
          <cell r="H2231" t="str">
            <v>M</v>
          </cell>
          <cell r="I2231">
            <v>286.56</v>
          </cell>
        </row>
        <row r="2232">
          <cell r="A2232">
            <v>31357</v>
          </cell>
          <cell r="B2232" t="str">
            <v>ESTACA MOLDADA NO LOCAL CONCRETO/ACO+PERFURACAO ROTATIVA 0,65m</v>
          </cell>
          <cell r="C2232" t="str">
            <v>M</v>
          </cell>
          <cell r="D2232">
            <v>363.02</v>
          </cell>
          <cell r="F2232">
            <v>31357</v>
          </cell>
          <cell r="G2232" t="str">
            <v>ESTACA MOLDADA NO LOCAL CONCRETO/ACO+PERFURACAO ROTATIVA 0,65m</v>
          </cell>
          <cell r="H2232" t="str">
            <v>M</v>
          </cell>
          <cell r="I2232">
            <v>363.02</v>
          </cell>
        </row>
        <row r="2233">
          <cell r="A2233">
            <v>31358</v>
          </cell>
          <cell r="B2233" t="str">
            <v>ESTACA MOLDADA NO LOCAL CONCRETO/ACO+PERFURACAO ROTATIVA 0,70m</v>
          </cell>
          <cell r="C2233" t="str">
            <v>M</v>
          </cell>
          <cell r="D2233">
            <v>361.88</v>
          </cell>
          <cell r="F2233">
            <v>31358</v>
          </cell>
          <cell r="G2233" t="str">
            <v>ESTACA MOLDADA NO LOCAL CONCRETO/ACO+PERFURACAO ROTATIVA 0,70m</v>
          </cell>
          <cell r="H2233" t="str">
            <v>M</v>
          </cell>
          <cell r="I2233">
            <v>361.88</v>
          </cell>
        </row>
        <row r="2234">
          <cell r="A2234">
            <v>31361</v>
          </cell>
          <cell r="B2234" t="str">
            <v>ESTACA PRE-FABRICADA CONCRETO EXCLUSIVE CRAVACAO 250KN (25TF</v>
          </cell>
          <cell r="C2234" t="str">
            <v>M</v>
          </cell>
          <cell r="D2234">
            <v>86.53</v>
          </cell>
          <cell r="F2234">
            <v>31361</v>
          </cell>
          <cell r="G2234" t="str">
            <v>ESTACA PRE-FABRICADA CONCRETO EXCLUSIVE CRAVACAO 250KN (25TF</v>
          </cell>
          <cell r="H2234" t="str">
            <v>M</v>
          </cell>
          <cell r="I2234">
            <v>86.53</v>
          </cell>
        </row>
        <row r="2235">
          <cell r="A2235">
            <v>31362</v>
          </cell>
          <cell r="B2235" t="str">
            <v>ESTACA PRE-MOLDADA DE CONCRETO ARMADO CENTR.26CM 500KN 50TF</v>
          </cell>
          <cell r="C2235" t="str">
            <v>M</v>
          </cell>
          <cell r="D2235">
            <v>274.7</v>
          </cell>
          <cell r="F2235">
            <v>31362</v>
          </cell>
          <cell r="G2235" t="str">
            <v>ESTACA PRE-MOLDADA DE CONCRETO ARMADO CENTR.26CM 500KN 50TF</v>
          </cell>
          <cell r="H2235" t="str">
            <v>M</v>
          </cell>
          <cell r="I2235">
            <v>274.7</v>
          </cell>
        </row>
        <row r="2236">
          <cell r="A2236">
            <v>31365</v>
          </cell>
          <cell r="B2236" t="str">
            <v>ESTACA MOLDADA NO LOCAL 35cm CONCRETO/ACO+PERFURACAO ROTATIVA</v>
          </cell>
          <cell r="C2236" t="str">
            <v>M</v>
          </cell>
          <cell r="D2236">
            <v>185.7</v>
          </cell>
          <cell r="F2236">
            <v>31365</v>
          </cell>
          <cell r="G2236" t="str">
            <v>ESTACA MOLDADA NO LOCAL 35cm CONCRETO/ACO+PERFURACAO ROTATIVA</v>
          </cell>
          <cell r="H2236" t="str">
            <v>M</v>
          </cell>
          <cell r="I2236">
            <v>185.7</v>
          </cell>
        </row>
        <row r="2237">
          <cell r="A2237">
            <v>31366</v>
          </cell>
          <cell r="B2237" t="str">
            <v>ESTACA MOLDADA NO LOCAL 40cm CONCRETO/ACO+PERFURACAO ROTATIVA</v>
          </cell>
          <cell r="C2237" t="str">
            <v>M</v>
          </cell>
          <cell r="D2237">
            <v>187.97</v>
          </cell>
          <cell r="F2237">
            <v>31366</v>
          </cell>
          <cell r="G2237" t="str">
            <v>ESTACA MOLDADA NO LOCAL 40cm CONCRETO/ACO+PERFURACAO ROTATIVA</v>
          </cell>
          <cell r="H2237" t="str">
            <v>M</v>
          </cell>
          <cell r="I2237">
            <v>187.97</v>
          </cell>
        </row>
        <row r="2238">
          <cell r="A2238">
            <v>31367</v>
          </cell>
          <cell r="B2238" t="str">
            <v>ESTACA MOLDADA NO LOCAL 52cm 130TN-CONCRETO/ACO+PERF.ROTATIVA</v>
          </cell>
          <cell r="C2238" t="str">
            <v>M</v>
          </cell>
          <cell r="D2238">
            <v>296.36</v>
          </cell>
          <cell r="F2238">
            <v>31367</v>
          </cell>
          <cell r="G2238" t="str">
            <v>ESTACA MOLDADA NO LOCAL 52cm 130TN-CONCRETO/ACO+PERF.ROTATIVA</v>
          </cell>
          <cell r="H2238" t="str">
            <v>M</v>
          </cell>
          <cell r="I2238">
            <v>296.36</v>
          </cell>
        </row>
        <row r="2239">
          <cell r="A2239">
            <v>31380</v>
          </cell>
          <cell r="B2239" t="str">
            <v>DESMONTAGEM E REMOCAO DE BATE-ESTACA</v>
          </cell>
          <cell r="C2239" t="str">
            <v>UN</v>
          </cell>
          <cell r="D2239">
            <v>10933.62</v>
          </cell>
          <cell r="F2239">
            <v>31380</v>
          </cell>
          <cell r="G2239" t="str">
            <v>DESMONTAGEM E REMOCAO DE BATE-ESTACA</v>
          </cell>
          <cell r="H2239" t="str">
            <v>UN</v>
          </cell>
          <cell r="I2239">
            <v>10933.62</v>
          </cell>
        </row>
        <row r="2240">
          <cell r="A2240">
            <v>31385</v>
          </cell>
          <cell r="B2240" t="str">
            <v>CONSUMO DE MATERIAIS PARA COROAMENTO DE ESTACARIA</v>
          </cell>
          <cell r="C2240" t="str">
            <v>UN</v>
          </cell>
          <cell r="D2240">
            <v>1717.74</v>
          </cell>
          <cell r="F2240">
            <v>31385</v>
          </cell>
          <cell r="G2240" t="str">
            <v>CONSUMO DE MATERIAIS PARA COROAMENTO DE ESTACARIA</v>
          </cell>
          <cell r="H2240" t="str">
            <v>UN</v>
          </cell>
          <cell r="I2240">
            <v>1717.74</v>
          </cell>
        </row>
        <row r="2241">
          <cell r="A2241">
            <v>31400</v>
          </cell>
          <cell r="B2241" t="str">
            <v>CONCRETO USINADO BOMBEAVEL 30MPa PARA BLOCOS DE FUNDACAO</v>
          </cell>
          <cell r="C2241" t="str">
            <v>M3</v>
          </cell>
          <cell r="D2241">
            <v>526.77</v>
          </cell>
          <cell r="F2241">
            <v>31400</v>
          </cell>
          <cell r="G2241" t="str">
            <v>CONCRETO USINADO BOMBEAVEL 30MPa PARA BLOCOS DE FUNDACAO</v>
          </cell>
          <cell r="H2241" t="str">
            <v>M3</v>
          </cell>
          <cell r="I2241">
            <v>526.77</v>
          </cell>
        </row>
        <row r="2242">
          <cell r="A2242">
            <v>31401</v>
          </cell>
          <cell r="B2242" t="str">
            <v>CONCRETO USINADO BOMBEAVEL 30MPa PARA VIGAS/CINTAS DE FUNDACAO</v>
          </cell>
          <cell r="C2242" t="str">
            <v>M3</v>
          </cell>
          <cell r="D2242">
            <v>526.77</v>
          </cell>
          <cell r="F2242">
            <v>31401</v>
          </cell>
          <cell r="G2242" t="str">
            <v>CONCRETO USINADO BOMBEAVEL 30MPa PARA VIGAS/CINTAS DE FUNDACAO</v>
          </cell>
          <cell r="H2242" t="str">
            <v>M3</v>
          </cell>
          <cell r="I2242">
            <v>526.77</v>
          </cell>
        </row>
        <row r="2243">
          <cell r="A2243">
            <v>31402</v>
          </cell>
          <cell r="B2243" t="str">
            <v>CONCRETO USINADO BOMBEAVEL 30MPa PARA CISTERNA EM FUNDACAO</v>
          </cell>
          <cell r="C2243" t="str">
            <v>M3</v>
          </cell>
          <cell r="D2243">
            <v>526.77</v>
          </cell>
          <cell r="F2243">
            <v>31402</v>
          </cell>
          <cell r="G2243" t="str">
            <v>CONCRETO USINADO BOMBEAVEL 30MPa PARA CISTERNA EM FUNDACAO</v>
          </cell>
          <cell r="H2243" t="str">
            <v>M3</v>
          </cell>
          <cell r="I2243">
            <v>526.77</v>
          </cell>
        </row>
        <row r="2244">
          <cell r="A2244">
            <v>31410</v>
          </cell>
          <cell r="B2244" t="str">
            <v>ESTACA MOLDADA NO LOCAL CONCRETO/ACO+PERFURACAO ROTATIVA 0,75m</v>
          </cell>
          <cell r="C2244" t="str">
            <v>M</v>
          </cell>
          <cell r="D2244">
            <v>423.79</v>
          </cell>
          <cell r="F2244">
            <v>31410</v>
          </cell>
          <cell r="G2244" t="str">
            <v>ESTACA MOLDADA NO LOCAL CONCRETO/ACO+PERFURACAO ROTATIVA 0,75m</v>
          </cell>
          <cell r="H2244" t="str">
            <v>M</v>
          </cell>
          <cell r="I2244">
            <v>423.79</v>
          </cell>
        </row>
        <row r="2245">
          <cell r="A2245">
            <v>31411</v>
          </cell>
          <cell r="B2245" t="str">
            <v>ESTACA MOLDADA NO LOCAL CONCRETO/ACO+PERFURACAO ROTATIVA 0,80m</v>
          </cell>
          <cell r="C2245" t="str">
            <v>M</v>
          </cell>
          <cell r="D2245">
            <v>482.97</v>
          </cell>
          <cell r="F2245">
            <v>31411</v>
          </cell>
          <cell r="G2245" t="str">
            <v>ESTACA MOLDADA NO LOCAL CONCRETO/ACO+PERFURACAO ROTATIVA 0,80m</v>
          </cell>
          <cell r="H2245" t="str">
            <v>M</v>
          </cell>
          <cell r="I2245">
            <v>482.97</v>
          </cell>
        </row>
        <row r="2246">
          <cell r="A2246">
            <v>31412</v>
          </cell>
          <cell r="B2246" t="str">
            <v>ESTACA MOLDADA NO LOCAL CONCRETO/ACO+PERFURACAO ROTATIVA 0,85m</v>
          </cell>
          <cell r="C2246" t="str">
            <v>M</v>
          </cell>
          <cell r="D2246">
            <v>562.41</v>
          </cell>
          <cell r="F2246">
            <v>31412</v>
          </cell>
          <cell r="G2246" t="str">
            <v>ESTACA MOLDADA NO LOCAL CONCRETO/ACO+PERFURACAO ROTATIVA 0,85m</v>
          </cell>
          <cell r="H2246" t="str">
            <v>M</v>
          </cell>
          <cell r="I2246">
            <v>562.41</v>
          </cell>
        </row>
        <row r="2247">
          <cell r="A2247">
            <v>31413</v>
          </cell>
          <cell r="B2247" t="str">
            <v>ESTACA MOLDADA NO LOCAL CONCRETO/ACO+PERFURACAO ROTATIVA 0,90m</v>
          </cell>
          <cell r="C2247" t="str">
            <v>M</v>
          </cell>
          <cell r="D2247">
            <v>644</v>
          </cell>
          <cell r="F2247">
            <v>31413</v>
          </cell>
          <cell r="G2247" t="str">
            <v>ESTACA MOLDADA NO LOCAL CONCRETO/ACO+PERFURACAO ROTATIVA 0,90m</v>
          </cell>
          <cell r="H2247" t="str">
            <v>M</v>
          </cell>
          <cell r="I2247">
            <v>644</v>
          </cell>
        </row>
        <row r="2248">
          <cell r="A2248">
            <v>31414</v>
          </cell>
          <cell r="B2248" t="str">
            <v>ESTACA MOLDADA NO LOCAL CONCRETO/ACO+PERFURACAO ROTATIVA 1,00m</v>
          </cell>
          <cell r="C2248" t="str">
            <v>M</v>
          </cell>
          <cell r="D2248">
            <v>772.68</v>
          </cell>
          <cell r="F2248">
            <v>31414</v>
          </cell>
          <cell r="G2248" t="str">
            <v>ESTACA MOLDADA NO LOCAL CONCRETO/ACO+PERFURACAO ROTATIVA 1,00m</v>
          </cell>
          <cell r="H2248" t="str">
            <v>M</v>
          </cell>
          <cell r="I2248">
            <v>772.68</v>
          </cell>
        </row>
        <row r="2249">
          <cell r="A2249">
            <v>31420</v>
          </cell>
          <cell r="B2249" t="str">
            <v>MAO-DE-OBRA PARA LANCAMENTO CONCRETO USINADO EM TUBULOES</v>
          </cell>
          <cell r="C2249" t="str">
            <v>M3</v>
          </cell>
          <cell r="D2249">
            <v>143.36000000000001</v>
          </cell>
          <cell r="F2249">
            <v>31420</v>
          </cell>
          <cell r="G2249" t="str">
            <v>MAO-DE-OBRA PARA LANCAMENTO CONCRETO USINADO EM TUBULOES</v>
          </cell>
          <cell r="H2249" t="str">
            <v>M3</v>
          </cell>
          <cell r="I2249">
            <v>143.36000000000001</v>
          </cell>
        </row>
        <row r="2250">
          <cell r="A2250">
            <v>31425</v>
          </cell>
          <cell r="B2250" t="str">
            <v>ESTACA PRANCHA EM MADEIRA DE LEI</v>
          </cell>
          <cell r="C2250" t="str">
            <v>M</v>
          </cell>
          <cell r="D2250">
            <v>126.94</v>
          </cell>
          <cell r="F2250">
            <v>31425</v>
          </cell>
          <cell r="G2250" t="str">
            <v>ESTACA PRANCHA EM MADEIRA DE LEI</v>
          </cell>
          <cell r="H2250" t="str">
            <v>M</v>
          </cell>
          <cell r="I2250">
            <v>126.94</v>
          </cell>
        </row>
        <row r="2251">
          <cell r="A2251">
            <v>31430</v>
          </cell>
          <cell r="B2251" t="str">
            <v>ARRASAMENTO DE TOPO DE TUBULAO</v>
          </cell>
          <cell r="C2251" t="str">
            <v>UN</v>
          </cell>
          <cell r="D2251">
            <v>156.65</v>
          </cell>
          <cell r="F2251">
            <v>31430</v>
          </cell>
          <cell r="G2251" t="str">
            <v>ARRASAMENTO DE TOPO DE TUBULAO</v>
          </cell>
          <cell r="H2251" t="str">
            <v>UN</v>
          </cell>
          <cell r="I2251">
            <v>156.65</v>
          </cell>
        </row>
        <row r="2252">
          <cell r="A2252">
            <v>31435</v>
          </cell>
          <cell r="B2252" t="str">
            <v>ESTACA MOLDADA NO LOCAL CONCRETO/ACO+PERFURACAO ROTATIVA 1,05m</v>
          </cell>
          <cell r="C2252" t="str">
            <v>M</v>
          </cell>
          <cell r="D2252">
            <v>879.64</v>
          </cell>
          <cell r="F2252">
            <v>31435</v>
          </cell>
          <cell r="G2252" t="str">
            <v>ESTACA MOLDADA NO LOCAL CONCRETO/ACO+PERFURACAO ROTATIVA 1,05m</v>
          </cell>
          <cell r="H2252" t="str">
            <v>M</v>
          </cell>
          <cell r="I2252">
            <v>879.64</v>
          </cell>
        </row>
        <row r="2253">
          <cell r="A2253">
            <v>31436</v>
          </cell>
          <cell r="B2253" t="str">
            <v>ESTACA MOLDADA NO LOCAL CONCRETO/ACO+PERFURACAO ROTATIVA 1,10m</v>
          </cell>
          <cell r="C2253" t="str">
            <v>M</v>
          </cell>
          <cell r="D2253">
            <v>1118.8900000000001</v>
          </cell>
          <cell r="F2253">
            <v>31436</v>
          </cell>
          <cell r="G2253" t="str">
            <v>ESTACA MOLDADA NO LOCAL CONCRETO/ACO+PERFURACAO ROTATIVA 1,10m</v>
          </cell>
          <cell r="H2253" t="str">
            <v>M</v>
          </cell>
          <cell r="I2253">
            <v>1118.8900000000001</v>
          </cell>
        </row>
        <row r="2254">
          <cell r="A2254">
            <v>31437</v>
          </cell>
          <cell r="B2254" t="str">
            <v>ESTACA MOLDADA NO LOCAL CONCRETO/ACO+PERFURACAO ROTATIVA 1,15m</v>
          </cell>
          <cell r="C2254" t="str">
            <v>M</v>
          </cell>
          <cell r="D2254">
            <v>1027.1600000000001</v>
          </cell>
          <cell r="F2254">
            <v>31437</v>
          </cell>
          <cell r="G2254" t="str">
            <v>ESTACA MOLDADA NO LOCAL CONCRETO/ACO+PERFURACAO ROTATIVA 1,15m</v>
          </cell>
          <cell r="H2254" t="str">
            <v>M</v>
          </cell>
          <cell r="I2254">
            <v>1027.1600000000001</v>
          </cell>
        </row>
        <row r="2255">
          <cell r="A2255">
            <v>31441</v>
          </cell>
          <cell r="B2255" t="str">
            <v>PERFURACAO DE TUBULAO EM TERRA SOLIDA-ESTACAS DIAMETRO 250mm</v>
          </cell>
          <cell r="C2255" t="str">
            <v>M</v>
          </cell>
          <cell r="D2255">
            <v>23.95</v>
          </cell>
          <cell r="F2255">
            <v>31441</v>
          </cell>
          <cell r="G2255" t="str">
            <v>PERFURACAO DE TUBULAO EM TERRA SOLIDA-ESTACAS DIAMETRO 250mm</v>
          </cell>
          <cell r="H2255" t="str">
            <v>M</v>
          </cell>
          <cell r="I2255">
            <v>23.95</v>
          </cell>
        </row>
        <row r="2256">
          <cell r="A2256">
            <v>31465</v>
          </cell>
          <cell r="B2256" t="str">
            <v>TUBULAO AR COMPR.D=1,50m CAMISA ACO 3/8""CONC.90Fck SOLO 1a.</v>
          </cell>
          <cell r="C2256" t="str">
            <v>M3</v>
          </cell>
          <cell r="D2256">
            <v>15324.99</v>
          </cell>
          <cell r="F2256">
            <v>31465</v>
          </cell>
          <cell r="G2256" t="str">
            <v>TUBULAO AR COMPR.D=1,50m CAMISA ACO 3/8""CONC.90Fck SOLO 1a.</v>
          </cell>
          <cell r="H2256" t="str">
            <v>M3</v>
          </cell>
          <cell r="I2256">
            <v>15324.99</v>
          </cell>
        </row>
        <row r="2257">
          <cell r="A2257">
            <v>31467</v>
          </cell>
          <cell r="B2257" t="str">
            <v>TUBULOES-ARMADURAS EM ACO CA-50</v>
          </cell>
          <cell r="C2257" t="str">
            <v>KG</v>
          </cell>
          <cell r="D2257">
            <v>12.37</v>
          </cell>
          <cell r="F2257">
            <v>31467</v>
          </cell>
          <cell r="G2257" t="str">
            <v>TUBULOES-ARMADURAS EM ACO CA-50</v>
          </cell>
          <cell r="H2257" t="str">
            <v>KG</v>
          </cell>
          <cell r="I2257">
            <v>12.37</v>
          </cell>
        </row>
        <row r="2258">
          <cell r="A2258">
            <v>31468</v>
          </cell>
          <cell r="B2258" t="str">
            <v>TUBULOES-CONCRETO CONVENCIONAL 1:2:4 PARA ENCHIMENTO</v>
          </cell>
          <cell r="C2258" t="str">
            <v>M3</v>
          </cell>
          <cell r="D2258">
            <v>666.53</v>
          </cell>
          <cell r="F2258">
            <v>31468</v>
          </cell>
          <cell r="G2258" t="str">
            <v>TUBULOES-CONCRETO CONVENCIONAL 1:2:4 PARA ENCHIMENTO</v>
          </cell>
          <cell r="H2258" t="str">
            <v>M3</v>
          </cell>
          <cell r="I2258">
            <v>666.53</v>
          </cell>
        </row>
        <row r="2259">
          <cell r="A2259">
            <v>31470</v>
          </cell>
          <cell r="B2259" t="str">
            <v>CONCRETO PARA TUBULOES,BASE E FUSTE 1:2:4</v>
          </cell>
          <cell r="C2259" t="str">
            <v>M3</v>
          </cell>
          <cell r="D2259">
            <v>666.53</v>
          </cell>
          <cell r="F2259">
            <v>31470</v>
          </cell>
          <cell r="G2259" t="str">
            <v>CONCRETO PARA TUBULOES,BASE E FUSTE 1:2:4</v>
          </cell>
          <cell r="H2259" t="str">
            <v>M3</v>
          </cell>
          <cell r="I2259">
            <v>666.53</v>
          </cell>
        </row>
        <row r="2260">
          <cell r="A2260">
            <v>31484</v>
          </cell>
          <cell r="B2260" t="str">
            <v>ENCAMISAMENTO DE CONCRETO-CONCRETO fck 150kgf/cm2</v>
          </cell>
          <cell r="C2260" t="str">
            <v>M3</v>
          </cell>
          <cell r="D2260">
            <v>729.34</v>
          </cell>
          <cell r="F2260">
            <v>31484</v>
          </cell>
          <cell r="G2260" t="str">
            <v>ENCAMISAMENTO DE CONCRETO-CONCRETO fck 150kgf/cm2</v>
          </cell>
          <cell r="H2260" t="str">
            <v>M3</v>
          </cell>
          <cell r="I2260">
            <v>729.34</v>
          </cell>
        </row>
        <row r="2261">
          <cell r="A2261">
            <v>31485</v>
          </cell>
          <cell r="B2261" t="str">
            <v>ENCAMISAMENTO DE CONCRETO-FORMAS</v>
          </cell>
          <cell r="C2261" t="str">
            <v>M2</v>
          </cell>
          <cell r="D2261">
            <v>114.61</v>
          </cell>
          <cell r="F2261">
            <v>31485</v>
          </cell>
          <cell r="G2261" t="str">
            <v>ENCAMISAMENTO DE CONCRETO-FORMAS</v>
          </cell>
          <cell r="H2261" t="str">
            <v>M2</v>
          </cell>
          <cell r="I2261">
            <v>114.61</v>
          </cell>
        </row>
        <row r="2262">
          <cell r="A2262">
            <v>31486</v>
          </cell>
          <cell r="B2262" t="str">
            <v>ENCAMISAMENTO DE CONCRETO-ARMACOES</v>
          </cell>
          <cell r="C2262" t="str">
            <v>KG</v>
          </cell>
          <cell r="D2262">
            <v>14.94</v>
          </cell>
          <cell r="F2262">
            <v>31486</v>
          </cell>
          <cell r="G2262" t="str">
            <v>ENCAMISAMENTO DE CONCRETO-ARMACOES</v>
          </cell>
          <cell r="H2262" t="str">
            <v>KG</v>
          </cell>
          <cell r="I2262">
            <v>14.94</v>
          </cell>
        </row>
        <row r="2263">
          <cell r="A2263">
            <v>31495</v>
          </cell>
          <cell r="B2263" t="str">
            <v>JUNTA DE DILATACAO COM ASFALTO A QUENTE</v>
          </cell>
          <cell r="C2263" t="str">
            <v>M</v>
          </cell>
          <cell r="D2263">
            <v>22.59</v>
          </cell>
          <cell r="F2263">
            <v>31495</v>
          </cell>
          <cell r="G2263" t="str">
            <v>JUNTA DE DILATACAO COM ASFALTO A QUENTE</v>
          </cell>
          <cell r="H2263" t="str">
            <v>M</v>
          </cell>
          <cell r="I2263">
            <v>22.59</v>
          </cell>
        </row>
        <row r="2264">
          <cell r="A2264">
            <v>31496</v>
          </cell>
          <cell r="B2264" t="str">
            <v>JUNTA DE DILATACAO COM PERFILADO SIKA</v>
          </cell>
          <cell r="C2264" t="str">
            <v>M</v>
          </cell>
          <cell r="D2264">
            <v>9.9700000000000006</v>
          </cell>
          <cell r="F2264">
            <v>31496</v>
          </cell>
          <cell r="G2264" t="str">
            <v>JUNTA DE DILATACAO COM PERFILADO SIKA</v>
          </cell>
          <cell r="H2264" t="str">
            <v>M</v>
          </cell>
          <cell r="I2264">
            <v>9.9700000000000006</v>
          </cell>
        </row>
        <row r="2265">
          <cell r="A2265">
            <v>31501</v>
          </cell>
          <cell r="B2265" t="str">
            <v>LANCAMENTO DE CONCRETO 1:2:3 15Mpa PARA ENCHIMENTO ESTACAS</v>
          </cell>
          <cell r="C2265" t="str">
            <v>M3</v>
          </cell>
          <cell r="D2265">
            <v>751.4</v>
          </cell>
          <cell r="F2265">
            <v>31501</v>
          </cell>
          <cell r="G2265" t="str">
            <v>LANCAMENTO DE CONCRETO 1:2:3 15Mpa PARA ENCHIMENTO ESTACAS</v>
          </cell>
          <cell r="H2265" t="str">
            <v>M3</v>
          </cell>
          <cell r="I2265">
            <v>751.4</v>
          </cell>
        </row>
        <row r="2266">
          <cell r="A2266">
            <v>31502</v>
          </cell>
          <cell r="B2266" t="str">
            <v>LANCAMENTO DE CONCRETO EM FORMAS - MA0-DE-0BRA</v>
          </cell>
          <cell r="C2266" t="str">
            <v>M3</v>
          </cell>
          <cell r="D2266">
            <v>166.49</v>
          </cell>
          <cell r="F2266">
            <v>31502</v>
          </cell>
          <cell r="G2266" t="str">
            <v>LANCAMENTO DE CONCRETO EM FORMAS - MA0-DE-0BRA</v>
          </cell>
          <cell r="H2266" t="str">
            <v>M3</v>
          </cell>
          <cell r="I2266">
            <v>166.49</v>
          </cell>
        </row>
        <row r="2267">
          <cell r="A2267">
            <v>31510</v>
          </cell>
          <cell r="B2267" t="str">
            <v>ESTACA HELICE CONTINUA DN30, PERFURACAO E CONCRETO ATE 20M</v>
          </cell>
          <cell r="C2267" t="str">
            <v>M</v>
          </cell>
          <cell r="D2267">
            <v>147.47999999999999</v>
          </cell>
          <cell r="F2267">
            <v>31510</v>
          </cell>
          <cell r="G2267" t="str">
            <v>ESTACA HELICE CONTINUA DN30, PERFURACAO E CONCRETO ATE 20M</v>
          </cell>
          <cell r="H2267" t="str">
            <v>M</v>
          </cell>
          <cell r="I2267">
            <v>147.47999999999999</v>
          </cell>
        </row>
        <row r="2268">
          <cell r="A2268">
            <v>31511</v>
          </cell>
          <cell r="B2268" t="str">
            <v>ESTACA HELICE CONTINUA DN40, PERFURACAO E CONCRETO ATE 20M</v>
          </cell>
          <cell r="C2268" t="str">
            <v>M</v>
          </cell>
          <cell r="D2268">
            <v>188.87</v>
          </cell>
          <cell r="F2268">
            <v>31511</v>
          </cell>
          <cell r="G2268" t="str">
            <v>ESTACA HELICE CONTINUA DN40, PERFURACAO E CONCRETO ATE 20M</v>
          </cell>
          <cell r="H2268" t="str">
            <v>M</v>
          </cell>
          <cell r="I2268">
            <v>188.87</v>
          </cell>
        </row>
        <row r="2269">
          <cell r="A2269">
            <v>31512</v>
          </cell>
          <cell r="B2269" t="str">
            <v>ESTACA HELICE CONTINUA DN50, PERFURACAO E CONCRETO ACIMA 21M</v>
          </cell>
          <cell r="C2269" t="str">
            <v>M</v>
          </cell>
          <cell r="D2269">
            <v>249.89</v>
          </cell>
          <cell r="F2269">
            <v>31512</v>
          </cell>
          <cell r="G2269" t="str">
            <v>ESTACA HELICE CONTINUA DN50, PERFURACAO E CONCRETO ACIMA 21M</v>
          </cell>
          <cell r="H2269" t="str">
            <v>M</v>
          </cell>
          <cell r="I2269">
            <v>249.89</v>
          </cell>
        </row>
        <row r="2270">
          <cell r="A2270">
            <v>31513</v>
          </cell>
          <cell r="B2270" t="str">
            <v>ESTACA HELICE CONTINUA DN60, PERFURACAO E CONCRETO ACIMA 21M</v>
          </cell>
          <cell r="C2270" t="str">
            <v>M</v>
          </cell>
          <cell r="D2270">
            <v>431.87</v>
          </cell>
          <cell r="F2270">
            <v>31513</v>
          </cell>
          <cell r="G2270" t="str">
            <v>ESTACA HELICE CONTINUA DN60, PERFURACAO E CONCRETO ACIMA 21M</v>
          </cell>
          <cell r="H2270" t="str">
            <v>M</v>
          </cell>
          <cell r="I2270">
            <v>431.87</v>
          </cell>
        </row>
        <row r="2271">
          <cell r="A2271">
            <v>31560</v>
          </cell>
          <cell r="B2271" t="str">
            <v>PROVAS DE CARGA EM ESTACA TUBADAS (1 CADA 10m3)</v>
          </cell>
          <cell r="C2271" t="str">
            <v>UN</v>
          </cell>
          <cell r="D2271">
            <v>481.74</v>
          </cell>
          <cell r="F2271">
            <v>31560</v>
          </cell>
          <cell r="G2271" t="str">
            <v>PROVAS DE CARGA EM ESTACA TUBADAS (1 CADA 10m3)</v>
          </cell>
          <cell r="H2271" t="str">
            <v>UN</v>
          </cell>
          <cell r="I2271">
            <v>481.74</v>
          </cell>
        </row>
        <row r="2272">
          <cell r="A2272">
            <v>31575</v>
          </cell>
          <cell r="B2272" t="str">
            <v>DESMOLDAGEM DE FORMAS EM TABUAS MADEIRA</v>
          </cell>
          <cell r="C2272" t="str">
            <v>M2</v>
          </cell>
          <cell r="D2272">
            <v>8.84</v>
          </cell>
          <cell r="F2272">
            <v>31575</v>
          </cell>
          <cell r="G2272" t="str">
            <v>DESMOLDAGEM DE FORMAS EM TABUAS MADEIRA</v>
          </cell>
          <cell r="H2272" t="str">
            <v>M2</v>
          </cell>
          <cell r="I2272">
            <v>8.84</v>
          </cell>
        </row>
        <row r="2273">
          <cell r="A2273">
            <v>31576</v>
          </cell>
          <cell r="B2273" t="str">
            <v>DESMOLDAGEM DE FORMAS EM CHAPA DE MADEIRA COMPENSADA</v>
          </cell>
          <cell r="C2273" t="str">
            <v>M2</v>
          </cell>
          <cell r="D2273">
            <v>14.22</v>
          </cell>
          <cell r="F2273">
            <v>31576</v>
          </cell>
          <cell r="G2273" t="str">
            <v>DESMOLDAGEM DE FORMAS EM CHAPA DE MADEIRA COMPENSADA</v>
          </cell>
          <cell r="H2273" t="str">
            <v>M2</v>
          </cell>
          <cell r="I2273">
            <v>14.22</v>
          </cell>
        </row>
        <row r="2274">
          <cell r="A2274">
            <v>31610</v>
          </cell>
          <cell r="B2274" t="str">
            <v>MICROESTACA INJETADA CARGA DIAMENTRO DE 16cm</v>
          </cell>
          <cell r="C2274" t="str">
            <v>M</v>
          </cell>
          <cell r="D2274">
            <v>256.66000000000003</v>
          </cell>
          <cell r="F2274">
            <v>31610</v>
          </cell>
          <cell r="G2274" t="str">
            <v>MICROESTACA INJETADA CARGA DIAMENTRO DE 16cm</v>
          </cell>
          <cell r="H2274" t="str">
            <v>M</v>
          </cell>
          <cell r="I2274">
            <v>256.66000000000003</v>
          </cell>
        </row>
        <row r="2275">
          <cell r="A2275">
            <v>31616</v>
          </cell>
          <cell r="B2275" t="str">
            <v>MICROESTACA ATE 15M COMPRIMENTO E 114,3 MM DIAMETRO NOMINAL</v>
          </cell>
          <cell r="C2275" t="str">
            <v>M</v>
          </cell>
          <cell r="D2275">
            <v>248.51</v>
          </cell>
          <cell r="F2275">
            <v>31616</v>
          </cell>
          <cell r="G2275" t="str">
            <v>MICROESTACA ATE 15M COMPRIMENTO E 114,3 MM DIAMETRO NOMINAL</v>
          </cell>
          <cell r="H2275" t="str">
            <v>M</v>
          </cell>
          <cell r="I2275">
            <v>248.51</v>
          </cell>
        </row>
        <row r="2276">
          <cell r="A2276">
            <v>31654</v>
          </cell>
          <cell r="B2276" t="str">
            <v>VIBRADOR DE IMERSAO PARA CONCRETO- ALUGUEL</v>
          </cell>
          <cell r="C2276" t="str">
            <v>H</v>
          </cell>
          <cell r="D2276">
            <v>26.78</v>
          </cell>
          <cell r="F2276">
            <v>31654</v>
          </cell>
          <cell r="G2276" t="str">
            <v>VIBRADOR DE IMERSAO PARA CONCRETO- ALUGUEL</v>
          </cell>
          <cell r="H2276" t="str">
            <v>H</v>
          </cell>
          <cell r="I2276">
            <v>26.78</v>
          </cell>
        </row>
        <row r="2277">
          <cell r="A2277">
            <v>31704</v>
          </cell>
          <cell r="B2277" t="str">
            <v>CISTERNA ENTERRADA CAP. 63.000 LITROS EM CONCRETO ESTRUTURADO</v>
          </cell>
          <cell r="C2277" t="str">
            <v>UN</v>
          </cell>
          <cell r="D2277">
            <v>41543.51</v>
          </cell>
          <cell r="F2277">
            <v>31704</v>
          </cell>
          <cell r="G2277" t="str">
            <v>CISTERNA ENTERRADA CAP. 63.000 LITROS EM CONCRETO ESTRUTURADO</v>
          </cell>
          <cell r="H2277" t="str">
            <v>UN</v>
          </cell>
          <cell r="I2277">
            <v>41543.51</v>
          </cell>
        </row>
        <row r="2278">
          <cell r="A2278">
            <v>31810</v>
          </cell>
          <cell r="B2278" t="str">
            <v>ESTACA RAIZ 100tn SOLO 1a.CAT.PERF.ROTATIVA+ACO+CONCR.38cm</v>
          </cell>
          <cell r="C2278" t="str">
            <v>M</v>
          </cell>
          <cell r="D2278">
            <v>703.56</v>
          </cell>
          <cell r="F2278">
            <v>31810</v>
          </cell>
          <cell r="G2278" t="str">
            <v>ESTACA RAIZ 100tn SOLO 1a.CAT.PERF.ROTATIVA+ACO+CONCR.38cm</v>
          </cell>
          <cell r="H2278" t="str">
            <v>M</v>
          </cell>
          <cell r="I2278">
            <v>703.56</v>
          </cell>
        </row>
        <row r="2279">
          <cell r="A2279">
            <v>31812</v>
          </cell>
          <cell r="B2279" t="str">
            <v>ESTACA RAIZ 100tn ROCHA SAN</v>
          </cell>
          <cell r="C2279" t="str">
            <v>M</v>
          </cell>
          <cell r="D2279">
            <v>1527.19</v>
          </cell>
          <cell r="F2279">
            <v>31812</v>
          </cell>
          <cell r="G2279" t="str">
            <v>ESTACA RAIZ 100tn ROCHA SAN</v>
          </cell>
          <cell r="H2279" t="str">
            <v>M</v>
          </cell>
          <cell r="I2279">
            <v>1527.19</v>
          </cell>
        </row>
        <row r="2280">
          <cell r="A2280">
            <v>31814</v>
          </cell>
          <cell r="B2280" t="str">
            <v>ESTACA RAIZ 50tn SOLO 1a.CAT.</v>
          </cell>
          <cell r="C2280" t="str">
            <v>M</v>
          </cell>
          <cell r="D2280">
            <v>488.57</v>
          </cell>
          <cell r="F2280">
            <v>31814</v>
          </cell>
          <cell r="G2280" t="str">
            <v>ESTACA RAIZ 50tn SOLO 1a.CAT.</v>
          </cell>
          <cell r="H2280" t="str">
            <v>M</v>
          </cell>
          <cell r="I2280">
            <v>488.57</v>
          </cell>
        </row>
        <row r="2281">
          <cell r="A2281">
            <v>31816</v>
          </cell>
          <cell r="B2281" t="str">
            <v>ESTACA RAIZ 50tn ROCHA SAN</v>
          </cell>
          <cell r="C2281" t="str">
            <v>M</v>
          </cell>
          <cell r="D2281">
            <v>1266.56</v>
          </cell>
          <cell r="F2281">
            <v>31816</v>
          </cell>
          <cell r="G2281" t="str">
            <v>ESTACA RAIZ 50tn ROCHA SAN</v>
          </cell>
          <cell r="H2281" t="str">
            <v>M</v>
          </cell>
          <cell r="I2281">
            <v>1266.56</v>
          </cell>
        </row>
        <row r="2282">
          <cell r="A2282">
            <v>32005</v>
          </cell>
          <cell r="B2282" t="str">
            <v>REBAIXAMENTO LENCOL FREATICO -10 SONDAS-PERIODO DE 30 DIAS</v>
          </cell>
          <cell r="C2282" t="str">
            <v>UN</v>
          </cell>
          <cell r="D2282">
            <v>28624.1</v>
          </cell>
          <cell r="F2282">
            <v>32005</v>
          </cell>
          <cell r="G2282" t="str">
            <v>REBAIXAMENTO LENCOL FREATICO -10 SONDAS-PERIODO DE 30 DIAS</v>
          </cell>
          <cell r="H2282" t="str">
            <v>UN</v>
          </cell>
          <cell r="I2282">
            <v>28624.1</v>
          </cell>
        </row>
        <row r="2283">
          <cell r="A2283">
            <v>32110</v>
          </cell>
          <cell r="B2283" t="str">
            <v>REBAIXAM. LENCOL FREATICO C/BOMBA AUTO ASPIRANTE VZ.30M3/H</v>
          </cell>
          <cell r="C2283" t="str">
            <v>M</v>
          </cell>
          <cell r="D2283">
            <v>63.1</v>
          </cell>
          <cell r="F2283">
            <v>32110</v>
          </cell>
          <cell r="G2283" t="str">
            <v>REBAIXAM. LENCOL FREATICO C/BOMBA AUTO ASPIRANTE VZ.30M3/H</v>
          </cell>
          <cell r="H2283" t="str">
            <v>M</v>
          </cell>
          <cell r="I2283">
            <v>63.1</v>
          </cell>
        </row>
        <row r="2284">
          <cell r="A2284">
            <v>32111</v>
          </cell>
          <cell r="B2284" t="str">
            <v>CONSUMO DE ENERGIA EQUIPAMENTO REBAIXAMENTO LENCOL DE AGUA</v>
          </cell>
          <cell r="C2284" t="str">
            <v>MES</v>
          </cell>
          <cell r="D2284">
            <v>2560.4</v>
          </cell>
          <cell r="F2284">
            <v>32111</v>
          </cell>
          <cell r="G2284" t="str">
            <v>CONSUMO DE ENERGIA EQUIPAMENTO REBAIXAMENTO LENCOL DE AGUA</v>
          </cell>
          <cell r="H2284" t="str">
            <v>MES</v>
          </cell>
          <cell r="I2284">
            <v>2560.4</v>
          </cell>
        </row>
        <row r="2285">
          <cell r="A2285">
            <v>32120</v>
          </cell>
          <cell r="B2285" t="str">
            <v>MOBILIZACAO E DESMONTAGEM DE EQUIPAMENTO DE REBAIXAMENTO</v>
          </cell>
          <cell r="C2285" t="str">
            <v>UN</v>
          </cell>
          <cell r="D2285">
            <v>11807.03</v>
          </cell>
          <cell r="F2285">
            <v>32120</v>
          </cell>
          <cell r="G2285" t="str">
            <v>MOBILIZACAO E DESMONTAGEM DE EQUIPAMENTO DE REBAIXAMENTO</v>
          </cell>
          <cell r="H2285" t="str">
            <v>UN</v>
          </cell>
          <cell r="I2285">
            <v>11807.03</v>
          </cell>
        </row>
        <row r="2286">
          <cell r="A2286">
            <v>32206</v>
          </cell>
          <cell r="B2286" t="str">
            <v>POCO ARTESIANO - ENSAIO DE VAZAO</v>
          </cell>
          <cell r="C2286" t="str">
            <v>UN</v>
          </cell>
          <cell r="D2286">
            <v>549.12</v>
          </cell>
          <cell r="F2286">
            <v>32206</v>
          </cell>
          <cell r="G2286" t="str">
            <v>POCO ARTESIANO - ENSAIO DE VAZAO</v>
          </cell>
          <cell r="H2286" t="str">
            <v>UN</v>
          </cell>
          <cell r="I2286">
            <v>549.12</v>
          </cell>
        </row>
        <row r="2287">
          <cell r="A2287">
            <v>32360</v>
          </cell>
          <cell r="B2287" t="str">
            <v>BOMBA CENTRIFUGA 10 CV TRIFASICA 220/380V</v>
          </cell>
          <cell r="C2287" t="str">
            <v>H</v>
          </cell>
          <cell r="D2287">
            <v>5.55</v>
          </cell>
          <cell r="F2287">
            <v>32360</v>
          </cell>
          <cell r="G2287" t="str">
            <v>BOMBA CENTRIFUGA 10 CV TRIFASICA 220/380V</v>
          </cell>
          <cell r="H2287" t="str">
            <v>H</v>
          </cell>
          <cell r="I2287">
            <v>5.55</v>
          </cell>
        </row>
        <row r="2288">
          <cell r="A2288">
            <v>32426</v>
          </cell>
          <cell r="B2288" t="str">
            <v>DESMONTAGEM E REMOCAO DE BAIAS PARA ENTULHO/AGREGADOS</v>
          </cell>
          <cell r="C2288" t="str">
            <v>UN</v>
          </cell>
          <cell r="D2288">
            <v>56.05</v>
          </cell>
          <cell r="F2288">
            <v>32426</v>
          </cell>
          <cell r="G2288" t="str">
            <v>DESMONTAGEM E REMOCAO DE BAIAS PARA ENTULHO/AGREGADOS</v>
          </cell>
          <cell r="H2288" t="str">
            <v>UN</v>
          </cell>
          <cell r="I2288">
            <v>56.05</v>
          </cell>
        </row>
        <row r="2289">
          <cell r="A2289">
            <v>32428</v>
          </cell>
          <cell r="B2289" t="str">
            <v>LAJE CONCRETO MAGRO 5cm PARA AREA DE USINAGEM</v>
          </cell>
          <cell r="C2289" t="str">
            <v>M2</v>
          </cell>
          <cell r="D2289">
            <v>23.78</v>
          </cell>
          <cell r="F2289">
            <v>32428</v>
          </cell>
          <cell r="G2289" t="str">
            <v>LAJE CONCRETO MAGRO 5cm PARA AREA DE USINAGEM</v>
          </cell>
          <cell r="H2289" t="str">
            <v>M2</v>
          </cell>
          <cell r="I2289">
            <v>23.78</v>
          </cell>
        </row>
        <row r="2290">
          <cell r="A2290">
            <v>32429</v>
          </cell>
          <cell r="B2290" t="str">
            <v>PISO BLOCO CONCRETO INTERTRAVADO 6cm PARA AREA OFICINAS</v>
          </cell>
          <cell r="C2290" t="str">
            <v>M2</v>
          </cell>
          <cell r="D2290">
            <v>91.6</v>
          </cell>
          <cell r="F2290">
            <v>32429</v>
          </cell>
          <cell r="G2290" t="str">
            <v>PISO BLOCO CONCRETO INTERTRAVADO 6cm PARA AREA OFICINAS</v>
          </cell>
          <cell r="H2290" t="str">
            <v>M2</v>
          </cell>
          <cell r="I2290">
            <v>91.6</v>
          </cell>
        </row>
        <row r="2291">
          <cell r="A2291">
            <v>32431</v>
          </cell>
          <cell r="B2291" t="str">
            <v>PISO CONCRETO MAGRO 2cm PARA CANALETAS DE ESCOAMENTO</v>
          </cell>
          <cell r="C2291" t="str">
            <v>M2</v>
          </cell>
          <cell r="D2291">
            <v>11.61</v>
          </cell>
          <cell r="F2291">
            <v>32431</v>
          </cell>
          <cell r="G2291" t="str">
            <v>PISO CONCRETO MAGRO 2cm PARA CANALETAS DE ESCOAMENTO</v>
          </cell>
          <cell r="H2291" t="str">
            <v>M2</v>
          </cell>
          <cell r="I2291">
            <v>11.61</v>
          </cell>
        </row>
        <row r="2292">
          <cell r="A2292">
            <v>40001</v>
          </cell>
          <cell r="B2292" t="str">
            <v>CONCRETO PROTENDIDO-FRETAGEM ACO CA-50 5/16"" P/ANCOR.2L 12,7mm</v>
          </cell>
          <cell r="C2292" t="str">
            <v>UN</v>
          </cell>
          <cell r="D2292">
            <v>18.98</v>
          </cell>
          <cell r="F2292">
            <v>40001</v>
          </cell>
          <cell r="G2292" t="str">
            <v>CONCRETO PROTENDIDO-FRETAGEM ACO CA-50 5/16"" P/ANCOR.2L 12,7mm</v>
          </cell>
          <cell r="H2292" t="str">
            <v>UN</v>
          </cell>
          <cell r="I2292">
            <v>18.98</v>
          </cell>
        </row>
        <row r="2293">
          <cell r="A2293">
            <v>40002</v>
          </cell>
          <cell r="B2293" t="str">
            <v>CONCRETO PROTENDIDO-FRETAGEM ACO CA-50 5/16"" P/ANCOR.6V 12,7mm</v>
          </cell>
          <cell r="C2293" t="str">
            <v>UN</v>
          </cell>
          <cell r="D2293">
            <v>52.84</v>
          </cell>
          <cell r="F2293">
            <v>40002</v>
          </cell>
          <cell r="G2293" t="str">
            <v>CONCRETO PROTENDIDO-FRETAGEM ACO CA-50 5/16"" P/ANCOR.6V 12,7mm</v>
          </cell>
          <cell r="H2293" t="str">
            <v>UN</v>
          </cell>
          <cell r="I2293">
            <v>52.84</v>
          </cell>
        </row>
        <row r="2294">
          <cell r="A2294">
            <v>40003</v>
          </cell>
          <cell r="B2294" t="str">
            <v>CONCRETO PROTENDIDO-CORDOALHA NUA CP-190RB 7 FIOS 12,7mm</v>
          </cell>
          <cell r="C2294" t="str">
            <v>KG</v>
          </cell>
          <cell r="D2294">
            <v>17.02</v>
          </cell>
          <cell r="F2294">
            <v>40003</v>
          </cell>
          <cell r="G2294" t="str">
            <v>CONCRETO PROTENDIDO-CORDOALHA NUA CP-190RB 7 FIOS 12,7mm</v>
          </cell>
          <cell r="H2294" t="str">
            <v>KG</v>
          </cell>
          <cell r="I2294">
            <v>17.02</v>
          </cell>
        </row>
        <row r="2295">
          <cell r="A2295">
            <v>40004</v>
          </cell>
          <cell r="B2295" t="str">
            <v>CONCRETO PROTENDIDO-POSICIONAMENTO DE BAINHAS EM FORMAS</v>
          </cell>
          <cell r="C2295" t="str">
            <v>M</v>
          </cell>
          <cell r="D2295">
            <v>10.72</v>
          </cell>
          <cell r="F2295">
            <v>40004</v>
          </cell>
          <cell r="G2295" t="str">
            <v>CONCRETO PROTENDIDO-POSICIONAMENTO DE BAINHAS EM FORMAS</v>
          </cell>
          <cell r="H2295" t="str">
            <v>M</v>
          </cell>
          <cell r="I2295">
            <v>10.72</v>
          </cell>
        </row>
        <row r="2296">
          <cell r="A2296">
            <v>40005</v>
          </cell>
          <cell r="B2296" t="str">
            <v>CONCRETO PROTENDIDO-NATA PLAST.CIMT.BAINHA 18x35mm(2x12,7mm)</v>
          </cell>
          <cell r="C2296" t="str">
            <v>M</v>
          </cell>
          <cell r="D2296">
            <v>4.25</v>
          </cell>
          <cell r="F2296">
            <v>40005</v>
          </cell>
          <cell r="G2296" t="str">
            <v>CONCRETO PROTENDIDO-NATA PLAST.CIMT.BAINHA 18x35mm(2x12,7mm)</v>
          </cell>
          <cell r="H2296" t="str">
            <v>M</v>
          </cell>
          <cell r="I2296">
            <v>4.25</v>
          </cell>
        </row>
        <row r="2297">
          <cell r="A2297">
            <v>40007</v>
          </cell>
          <cell r="B2297" t="str">
            <v>CONCRETO PROTENDIDO-ANCORAGEM ATIVA (MOVEL) 6x12,7mm</v>
          </cell>
          <cell r="C2297" t="str">
            <v>UN</v>
          </cell>
          <cell r="D2297">
            <v>526.12</v>
          </cell>
          <cell r="F2297">
            <v>40007</v>
          </cell>
          <cell r="G2297" t="str">
            <v>CONCRETO PROTENDIDO-ANCORAGEM ATIVA (MOVEL) 6x12,7mm</v>
          </cell>
          <cell r="H2297" t="str">
            <v>UN</v>
          </cell>
          <cell r="I2297">
            <v>526.12</v>
          </cell>
        </row>
        <row r="2298">
          <cell r="A2298">
            <v>40008</v>
          </cell>
          <cell r="B2298" t="str">
            <v>CONCRETO PROTENDIDO-ANCORAGEM PASSIVA LACO 6x12,7mm</v>
          </cell>
          <cell r="C2298" t="str">
            <v>UN</v>
          </cell>
          <cell r="D2298">
            <v>224.05</v>
          </cell>
          <cell r="F2298">
            <v>40008</v>
          </cell>
          <cell r="G2298" t="str">
            <v>CONCRETO PROTENDIDO-ANCORAGEM PASSIVA LACO 6x12,7mm</v>
          </cell>
          <cell r="H2298" t="str">
            <v>UN</v>
          </cell>
          <cell r="I2298">
            <v>224.05</v>
          </cell>
        </row>
        <row r="2299">
          <cell r="A2299">
            <v>40009</v>
          </cell>
          <cell r="B2299" t="str">
            <v>CONCRETO PROTENDIDO-BAINHA CIRCULAR METALICA 60mm(12x12,7mm)</v>
          </cell>
          <cell r="C2299" t="str">
            <v>M</v>
          </cell>
          <cell r="D2299">
            <v>66.2</v>
          </cell>
          <cell r="F2299">
            <v>40009</v>
          </cell>
          <cell r="G2299" t="str">
            <v>CONCRETO PROTENDIDO-BAINHA CIRCULAR METALICA 60mm(12x12,7mm)</v>
          </cell>
          <cell r="H2299" t="str">
            <v>M</v>
          </cell>
          <cell r="I2299">
            <v>66.2</v>
          </cell>
        </row>
        <row r="2300">
          <cell r="A2300">
            <v>40010</v>
          </cell>
          <cell r="B2300" t="str">
            <v>CONCRETO PROTENDIDO-BAINHA CIRCULAR METALICA 50mm (6x12,7mm)</v>
          </cell>
          <cell r="C2300" t="str">
            <v>M</v>
          </cell>
          <cell r="D2300">
            <v>60.3</v>
          </cell>
          <cell r="F2300">
            <v>40010</v>
          </cell>
          <cell r="G2300" t="str">
            <v>CONCRETO PROTENDIDO-BAINHA CIRCULAR METALICA 50mm (6x12,7mm)</v>
          </cell>
          <cell r="H2300" t="str">
            <v>M</v>
          </cell>
          <cell r="I2300">
            <v>60.3</v>
          </cell>
        </row>
        <row r="2301">
          <cell r="A2301">
            <v>40011</v>
          </cell>
          <cell r="B2301" t="str">
            <v>CONCRETO PROTENDIDO-NATA PLAST.CIMT.C/ADITIVOS PARA INJECAO</v>
          </cell>
          <cell r="C2301" t="str">
            <v>KG</v>
          </cell>
          <cell r="D2301">
            <v>13.42</v>
          </cell>
          <cell r="F2301">
            <v>40011</v>
          </cell>
          <cell r="G2301" t="str">
            <v>CONCRETO PROTENDIDO-NATA PLAST.CIMT.C/ADITIVOS PARA INJECAO</v>
          </cell>
          <cell r="H2301" t="str">
            <v>KG</v>
          </cell>
          <cell r="I2301">
            <v>13.42</v>
          </cell>
        </row>
        <row r="2302">
          <cell r="A2302">
            <v>40012</v>
          </cell>
          <cell r="B2302" t="str">
            <v>CONCRETO 1:2:3 FCK 15MPa PARA PILARES (254 litros/agua)</v>
          </cell>
          <cell r="C2302" t="str">
            <v>M3</v>
          </cell>
          <cell r="D2302">
            <v>516.08000000000004</v>
          </cell>
          <cell r="F2302">
            <v>40012</v>
          </cell>
          <cell r="G2302" t="str">
            <v>CONCRETO 1:2:3 FCK 15MPa PARA PILARES (254 litros/agua)</v>
          </cell>
          <cell r="H2302" t="str">
            <v>M3</v>
          </cell>
          <cell r="I2302">
            <v>516.08000000000004</v>
          </cell>
        </row>
        <row r="2303">
          <cell r="A2303">
            <v>40014</v>
          </cell>
          <cell r="B2303" t="str">
            <v>CONCRETO PROTENDIDO-ENSAIOS DE CONCRETO</v>
          </cell>
          <cell r="C2303" t="str">
            <v>UN</v>
          </cell>
          <cell r="D2303">
            <v>482.51</v>
          </cell>
          <cell r="F2303">
            <v>40014</v>
          </cell>
          <cell r="G2303" t="str">
            <v>CONCRETO PROTENDIDO-ENSAIOS DE CONCRETO</v>
          </cell>
          <cell r="H2303" t="str">
            <v>UN</v>
          </cell>
          <cell r="I2303">
            <v>482.51</v>
          </cell>
        </row>
        <row r="2304">
          <cell r="A2304">
            <v>40015</v>
          </cell>
          <cell r="B2304" t="str">
            <v>CONCRETO PROTENDIDO-FRETAGEM ACO CA-50 5/16"" P/ANCOR.7V 12,7mm</v>
          </cell>
          <cell r="C2304" t="str">
            <v>UN</v>
          </cell>
          <cell r="D2304">
            <v>63.9</v>
          </cell>
          <cell r="F2304">
            <v>40015</v>
          </cell>
          <cell r="G2304" t="str">
            <v>CONCRETO PROTENDIDO-FRETAGEM ACO CA-50 5/16"" P/ANCOR.7V 12,7mm</v>
          </cell>
          <cell r="H2304" t="str">
            <v>UN</v>
          </cell>
          <cell r="I2304">
            <v>63.9</v>
          </cell>
        </row>
        <row r="2305">
          <cell r="A2305">
            <v>40016</v>
          </cell>
          <cell r="B2305" t="str">
            <v>CONCRETO PROTENDIDO-MANGUEIRA PLASTICA CRISTAL 5/8""x2mm PAREDE</v>
          </cell>
          <cell r="C2305" t="str">
            <v>UN</v>
          </cell>
          <cell r="D2305">
            <v>819.69</v>
          </cell>
          <cell r="F2305">
            <v>40016</v>
          </cell>
          <cell r="G2305" t="str">
            <v>CONCRETO PROTENDIDO-MANGUEIRA PLASTICA CRISTAL 5/8""x2mm PAREDE</v>
          </cell>
          <cell r="H2305" t="str">
            <v>UN</v>
          </cell>
          <cell r="I2305">
            <v>819.69</v>
          </cell>
        </row>
        <row r="2306">
          <cell r="A2306">
            <v>40018</v>
          </cell>
          <cell r="B2306" t="str">
            <v>CONCRETO PROTENDIDO-FRETAGEM ACO CA-50 3/8"" P/ANCOR.12V 12,7mm</v>
          </cell>
          <cell r="C2306" t="str">
            <v>UN</v>
          </cell>
          <cell r="D2306">
            <v>62.91</v>
          </cell>
          <cell r="F2306">
            <v>40018</v>
          </cell>
          <cell r="G2306" t="str">
            <v>CONCRETO PROTENDIDO-FRETAGEM ACO CA-50 3/8"" P/ANCOR.12V 12,7mm</v>
          </cell>
          <cell r="H2306" t="str">
            <v>UN</v>
          </cell>
          <cell r="I2306">
            <v>62.91</v>
          </cell>
        </row>
        <row r="2307">
          <cell r="A2307">
            <v>40019</v>
          </cell>
          <cell r="B2307" t="str">
            <v>CONCRETO PROTENDIDO-BAINHA CIRCULAR METALICA 105mm(27mmx1/2"")</v>
          </cell>
          <cell r="C2307" t="str">
            <v>M</v>
          </cell>
          <cell r="D2307">
            <v>90.25</v>
          </cell>
          <cell r="F2307">
            <v>40019</v>
          </cell>
          <cell r="G2307" t="str">
            <v>CONCRETO PROTENDIDO-BAINHA CIRCULAR METALICA 105mm(27mmx1/2"")</v>
          </cell>
          <cell r="H2307" t="str">
            <v>M</v>
          </cell>
          <cell r="I2307">
            <v>90.25</v>
          </cell>
        </row>
        <row r="2308">
          <cell r="A2308">
            <v>40021</v>
          </cell>
          <cell r="B2308" t="str">
            <v>ACO CA-50 PARA ESCADAS EM ESTRUTURA CONCRETO</v>
          </cell>
          <cell r="C2308" t="str">
            <v>KG</v>
          </cell>
          <cell r="D2308">
            <v>12.04</v>
          </cell>
          <cell r="F2308">
            <v>40021</v>
          </cell>
          <cell r="G2308" t="str">
            <v>ACO CA-50 PARA ESCADAS EM ESTRUTURA CONCRETO</v>
          </cell>
          <cell r="H2308" t="str">
            <v>KG</v>
          </cell>
          <cell r="I2308">
            <v>12.04</v>
          </cell>
        </row>
        <row r="2309">
          <cell r="A2309">
            <v>40022</v>
          </cell>
          <cell r="B2309" t="str">
            <v>DESMOLDANTE PROTETOR DE FORMAS SEPAROL-SIKA</v>
          </cell>
          <cell r="C2309" t="str">
            <v>M2</v>
          </cell>
          <cell r="D2309">
            <v>3.85</v>
          </cell>
          <cell r="F2309">
            <v>40022</v>
          </cell>
          <cell r="G2309" t="str">
            <v>DESMOLDANTE PROTETOR DE FORMAS SEPAROL-SIKA</v>
          </cell>
          <cell r="H2309" t="str">
            <v>M2</v>
          </cell>
          <cell r="I2309">
            <v>3.85</v>
          </cell>
        </row>
        <row r="2310">
          <cell r="A2310">
            <v>40023</v>
          </cell>
          <cell r="B2310" t="str">
            <v>CONCRETO PROTENDIDO-CHUMBADOR 1/4""x2""C/ JAQUETA CONE+PARAF.</v>
          </cell>
          <cell r="C2310" t="str">
            <v>UN</v>
          </cell>
          <cell r="D2310">
            <v>41.75</v>
          </cell>
          <cell r="F2310">
            <v>40023</v>
          </cell>
          <cell r="G2310" t="str">
            <v>CONCRETO PROTENDIDO-CHUMBADOR 1/4""x2""C/ JAQUETA CONE+PARAF.</v>
          </cell>
          <cell r="H2310" t="str">
            <v>UN</v>
          </cell>
          <cell r="I2310">
            <v>41.75</v>
          </cell>
        </row>
        <row r="2311">
          <cell r="A2311">
            <v>40024</v>
          </cell>
          <cell r="B2311" t="str">
            <v>CONCRETO PROTENDIDO-PARAFUSO P/FIXACAO CONE/FORMA 1/2x2.1/4""</v>
          </cell>
          <cell r="C2311" t="str">
            <v>UN</v>
          </cell>
          <cell r="D2311">
            <v>9.51</v>
          </cell>
          <cell r="F2311">
            <v>40024</v>
          </cell>
          <cell r="G2311" t="str">
            <v>CONCRETO PROTENDIDO-PARAFUSO P/FIXACAO CONE/FORMA 1/2x2.1/4""</v>
          </cell>
          <cell r="H2311" t="str">
            <v>UN</v>
          </cell>
          <cell r="I2311">
            <v>9.51</v>
          </cell>
        </row>
        <row r="2312">
          <cell r="A2312">
            <v>40025</v>
          </cell>
          <cell r="B2312" t="str">
            <v>CONCRETO PROTENDIDO-ANCORAGEM MOVEL 3x12,7mm</v>
          </cell>
          <cell r="C2312" t="str">
            <v>UN</v>
          </cell>
          <cell r="D2312">
            <v>844.7</v>
          </cell>
          <cell r="F2312">
            <v>40025</v>
          </cell>
          <cell r="G2312" t="str">
            <v>CONCRETO PROTENDIDO-ANCORAGEM MOVEL 3x12,7mm</v>
          </cell>
          <cell r="H2312" t="str">
            <v>UN</v>
          </cell>
          <cell r="I2312">
            <v>844.7</v>
          </cell>
        </row>
        <row r="2313">
          <cell r="A2313">
            <v>40026</v>
          </cell>
          <cell r="B2313" t="str">
            <v>CONCRETO PROTENDIDO-ANCORAGEM PASSIVA LACO 2x12,7mm</v>
          </cell>
          <cell r="C2313" t="str">
            <v>UN</v>
          </cell>
          <cell r="D2313">
            <v>191.1</v>
          </cell>
          <cell r="F2313">
            <v>40026</v>
          </cell>
          <cell r="G2313" t="str">
            <v>CONCRETO PROTENDIDO-ANCORAGEM PASSIVA LACO 2x12,7mm</v>
          </cell>
          <cell r="H2313" t="str">
            <v>UN</v>
          </cell>
          <cell r="I2313">
            <v>191.1</v>
          </cell>
        </row>
        <row r="2314">
          <cell r="A2314">
            <v>40027</v>
          </cell>
          <cell r="B2314" t="str">
            <v>CONCRETO PROTENDIDO-ANCORAGEM ATIVA 4l 12,7mm</v>
          </cell>
          <cell r="C2314" t="str">
            <v>UN</v>
          </cell>
          <cell r="D2314">
            <v>390.92</v>
          </cell>
          <cell r="F2314">
            <v>40027</v>
          </cell>
          <cell r="G2314" t="str">
            <v>CONCRETO PROTENDIDO-ANCORAGEM ATIVA 4l 12,7mm</v>
          </cell>
          <cell r="H2314" t="str">
            <v>UN</v>
          </cell>
          <cell r="I2314">
            <v>390.92</v>
          </cell>
        </row>
        <row r="2315">
          <cell r="A2315">
            <v>40028</v>
          </cell>
          <cell r="B2315" t="str">
            <v>CONCRETO PROTENDIDO-ANCORAGEM PASSIVA LACO 4x12,7mm</v>
          </cell>
          <cell r="C2315" t="str">
            <v>UN</v>
          </cell>
          <cell r="D2315">
            <v>151.85</v>
          </cell>
          <cell r="F2315">
            <v>40028</v>
          </cell>
          <cell r="G2315" t="str">
            <v>CONCRETO PROTENDIDO-ANCORAGEM PASSIVA LACO 4x12,7mm</v>
          </cell>
          <cell r="H2315" t="str">
            <v>UN</v>
          </cell>
          <cell r="I2315">
            <v>151.85</v>
          </cell>
        </row>
        <row r="2316">
          <cell r="A2316">
            <v>40030</v>
          </cell>
          <cell r="B2316" t="str">
            <v>ESTRUTURA PERFIS ACO ASTM A-36 (69,62kg/m2)P/SUPORTE DE LAJE</v>
          </cell>
          <cell r="C2316" t="str">
            <v>M2</v>
          </cell>
          <cell r="D2316">
            <v>1922.53</v>
          </cell>
          <cell r="F2316">
            <v>40030</v>
          </cell>
          <cell r="G2316" t="str">
            <v>ESTRUTURA PERFIS ACO ASTM A-36 (69,62kg/m2)P/SUPORTE DE LAJE</v>
          </cell>
          <cell r="H2316" t="str">
            <v>M2</v>
          </cell>
          <cell r="I2316">
            <v>1922.53</v>
          </cell>
        </row>
        <row r="2317">
          <cell r="A2317">
            <v>40031</v>
          </cell>
          <cell r="B2317" t="str">
            <v>CONCRETO PROTENDIDO-BAINHA CIRCULAR METALICA 30mm (2x12,7mm)</v>
          </cell>
          <cell r="C2317" t="str">
            <v>M</v>
          </cell>
          <cell r="D2317">
            <v>61.41</v>
          </cell>
          <cell r="F2317">
            <v>40031</v>
          </cell>
          <cell r="G2317" t="str">
            <v>CONCRETO PROTENDIDO-BAINHA CIRCULAR METALICA 30mm (2x12,7mm)</v>
          </cell>
          <cell r="H2317" t="str">
            <v>M</v>
          </cell>
          <cell r="I2317">
            <v>61.41</v>
          </cell>
        </row>
        <row r="2318">
          <cell r="A2318">
            <v>40032</v>
          </cell>
          <cell r="B2318" t="str">
            <v>CONCRETO PROTENDIDO-BAINHA CIRCULAR METALICA 55mm (7x12,7mm)</v>
          </cell>
          <cell r="C2318" t="str">
            <v>M</v>
          </cell>
          <cell r="D2318">
            <v>69.16</v>
          </cell>
          <cell r="F2318">
            <v>40032</v>
          </cell>
          <cell r="G2318" t="str">
            <v>CONCRETO PROTENDIDO-BAINHA CIRCULAR METALICA 55mm (7x12,7mm)</v>
          </cell>
          <cell r="H2318" t="str">
            <v>M</v>
          </cell>
          <cell r="I2318">
            <v>69.16</v>
          </cell>
        </row>
        <row r="2319">
          <cell r="A2319">
            <v>40033</v>
          </cell>
          <cell r="B2319" t="str">
            <v>CONCRETO PROTENDIDO-BAINHA CHATA 18x69mm (4l 12,7mm)</v>
          </cell>
          <cell r="C2319" t="str">
            <v>M</v>
          </cell>
          <cell r="D2319">
            <v>68.38</v>
          </cell>
          <cell r="F2319">
            <v>40033</v>
          </cell>
          <cell r="G2319" t="str">
            <v>CONCRETO PROTENDIDO-BAINHA CHATA 18x69mm (4l 12,7mm)</v>
          </cell>
          <cell r="H2319" t="str">
            <v>M</v>
          </cell>
          <cell r="I2319">
            <v>68.38</v>
          </cell>
        </row>
        <row r="2320">
          <cell r="A2320">
            <v>40034</v>
          </cell>
          <cell r="B2320" t="str">
            <v>ESCARIFICACAO DE SUPERFICIES DE CONCRETO-MEIO MECANICO</v>
          </cell>
          <cell r="C2320" t="str">
            <v>M2</v>
          </cell>
          <cell r="D2320">
            <v>284.32</v>
          </cell>
          <cell r="F2320">
            <v>40034</v>
          </cell>
          <cell r="G2320" t="str">
            <v>ESCARIFICACAO DE SUPERFICIES DE CONCRETO-MEIO MECANICO</v>
          </cell>
          <cell r="H2320" t="str">
            <v>M2</v>
          </cell>
          <cell r="I2320">
            <v>284.32</v>
          </cell>
        </row>
        <row r="2321">
          <cell r="A2321">
            <v>40035</v>
          </cell>
          <cell r="B2321" t="str">
            <v>APLICACAO DE ADESIVO ESTRUTURAL SIKADUR 31</v>
          </cell>
          <cell r="C2321" t="str">
            <v>M2</v>
          </cell>
          <cell r="D2321">
            <v>250.65</v>
          </cell>
          <cell r="F2321">
            <v>40035</v>
          </cell>
          <cell r="G2321" t="str">
            <v>APLICACAO DE ADESIVO ESTRUTURAL SIKADUR 31</v>
          </cell>
          <cell r="H2321" t="str">
            <v>M2</v>
          </cell>
          <cell r="I2321">
            <v>250.65</v>
          </cell>
        </row>
        <row r="2322">
          <cell r="A2322">
            <v>40036</v>
          </cell>
          <cell r="B2322" t="str">
            <v>CONCRETO 1:2:3 FCK 15MPa P/LAJE DE PISO (254 L/agua)</v>
          </cell>
          <cell r="C2322" t="str">
            <v>M3</v>
          </cell>
          <cell r="D2322">
            <v>516.08000000000004</v>
          </cell>
          <cell r="F2322">
            <v>40036</v>
          </cell>
          <cell r="G2322" t="str">
            <v>CONCRETO 1:2:3 FCK 15MPa P/LAJE DE PISO (254 L/agua)</v>
          </cell>
          <cell r="H2322" t="str">
            <v>M3</v>
          </cell>
          <cell r="I2322">
            <v>516.08000000000004</v>
          </cell>
        </row>
        <row r="2323">
          <cell r="A2323">
            <v>40037</v>
          </cell>
          <cell r="B2323" t="str">
            <v>CONCRETO PROTENDIDO-FITA ESPECIAL DE VEDACAO</v>
          </cell>
          <cell r="C2323" t="str">
            <v>ROLO</v>
          </cell>
          <cell r="D2323">
            <v>220</v>
          </cell>
          <cell r="F2323">
            <v>40037</v>
          </cell>
          <cell r="G2323" t="str">
            <v>CONCRETO PROTENDIDO-FITA ESPECIAL DE VEDACAO</v>
          </cell>
          <cell r="H2323" t="str">
            <v>ROLO</v>
          </cell>
          <cell r="I2323">
            <v>220</v>
          </cell>
        </row>
        <row r="2324">
          <cell r="A2324">
            <v>40038</v>
          </cell>
          <cell r="B2324" t="str">
            <v>CONCRETO PROTENDIDO-BAINHA CHATA 18x35mm (2l 12,7mm)</v>
          </cell>
          <cell r="C2324" t="str">
            <v>M</v>
          </cell>
          <cell r="D2324">
            <v>64.41</v>
          </cell>
          <cell r="F2324">
            <v>40038</v>
          </cell>
          <cell r="G2324" t="str">
            <v>CONCRETO PROTENDIDO-BAINHA CHATA 18x35mm (2l 12,7mm)</v>
          </cell>
          <cell r="H2324" t="str">
            <v>M</v>
          </cell>
          <cell r="I2324">
            <v>64.41</v>
          </cell>
        </row>
        <row r="2325">
          <cell r="A2325">
            <v>40039</v>
          </cell>
          <cell r="B2325" t="str">
            <v>CONCRETO PROTENDIDO-BAINHA CIRCULAR METALICA 40mm (4x12,7mm)</v>
          </cell>
          <cell r="C2325" t="str">
            <v>M</v>
          </cell>
          <cell r="D2325">
            <v>78.06</v>
          </cell>
          <cell r="F2325">
            <v>40039</v>
          </cell>
          <cell r="G2325" t="str">
            <v>CONCRETO PROTENDIDO-BAINHA CIRCULAR METALICA 40mm (4x12,7mm)</v>
          </cell>
          <cell r="H2325" t="str">
            <v>M</v>
          </cell>
          <cell r="I2325">
            <v>78.06</v>
          </cell>
        </row>
        <row r="2326">
          <cell r="A2326">
            <v>40040</v>
          </cell>
          <cell r="B2326" t="str">
            <v>CONCRETO PROTENDIDO-ANCORAGEM PASSIVA LACO 7x12,7mm</v>
          </cell>
          <cell r="C2326" t="str">
            <v>UN</v>
          </cell>
          <cell r="D2326">
            <v>240.19</v>
          </cell>
          <cell r="F2326">
            <v>40040</v>
          </cell>
          <cell r="G2326" t="str">
            <v>CONCRETO PROTENDIDO-ANCORAGEM PASSIVA LACO 7x12,7mm</v>
          </cell>
          <cell r="H2326" t="str">
            <v>UN</v>
          </cell>
          <cell r="I2326">
            <v>240.19</v>
          </cell>
        </row>
        <row r="2327">
          <cell r="A2327">
            <v>40041</v>
          </cell>
          <cell r="B2327" t="str">
            <v>CONCRETO PROTENDIDO-ANCORAGEM PASSIVA LACO 12x12,7mm</v>
          </cell>
          <cell r="C2327" t="str">
            <v>UN</v>
          </cell>
          <cell r="D2327">
            <v>346.14</v>
          </cell>
          <cell r="F2327">
            <v>40041</v>
          </cell>
          <cell r="G2327" t="str">
            <v>CONCRETO PROTENDIDO-ANCORAGEM PASSIVA LACO 12x12,7mm</v>
          </cell>
          <cell r="H2327" t="str">
            <v>UN</v>
          </cell>
          <cell r="I2327">
            <v>346.14</v>
          </cell>
        </row>
        <row r="2328">
          <cell r="A2328">
            <v>40042</v>
          </cell>
          <cell r="B2328" t="str">
            <v>CONCRETO PROJETADO ESPESSURA 4cm EM PROJECAO VERTICAL</v>
          </cell>
          <cell r="C2328" t="str">
            <v>M2</v>
          </cell>
          <cell r="D2328">
            <v>43.99</v>
          </cell>
          <cell r="F2328">
            <v>40042</v>
          </cell>
          <cell r="G2328" t="str">
            <v>CONCRETO PROJETADO ESPESSURA 4cm EM PROJECAO VERTICAL</v>
          </cell>
          <cell r="H2328" t="str">
            <v>M2</v>
          </cell>
          <cell r="I2328">
            <v>43.99</v>
          </cell>
        </row>
        <row r="2329">
          <cell r="A2329">
            <v>40043</v>
          </cell>
          <cell r="B2329" t="str">
            <v>ARGAMASSA REGULARIZACAO COM MICROSILICA EM CONCRETO PROJETADO</v>
          </cell>
          <cell r="C2329" t="str">
            <v>M2</v>
          </cell>
          <cell r="D2329">
            <v>21.09</v>
          </cell>
          <cell r="F2329">
            <v>40043</v>
          </cell>
          <cell r="G2329" t="str">
            <v>ARGAMASSA REGULARIZACAO COM MICROSILICA EM CONCRETO PROJETADO</v>
          </cell>
          <cell r="H2329" t="str">
            <v>M2</v>
          </cell>
          <cell r="I2329">
            <v>21.09</v>
          </cell>
        </row>
        <row r="2330">
          <cell r="A2330">
            <v>40044</v>
          </cell>
          <cell r="B2330" t="str">
            <v>CONCRETO 1:2:3 FCK 15MPa PARA LAJE DE FORRO (254 L/agua)</v>
          </cell>
          <cell r="C2330" t="str">
            <v>M3</v>
          </cell>
          <cell r="D2330">
            <v>520.84</v>
          </cell>
          <cell r="F2330">
            <v>40044</v>
          </cell>
          <cell r="G2330" t="str">
            <v>CONCRETO 1:2:3 FCK 15MPa PARA LAJE DE FORRO (254 L/agua)</v>
          </cell>
          <cell r="H2330" t="str">
            <v>M3</v>
          </cell>
          <cell r="I2330">
            <v>520.84</v>
          </cell>
        </row>
        <row r="2331">
          <cell r="A2331">
            <v>40045</v>
          </cell>
          <cell r="B2331" t="str">
            <v>CONCRETO PROTENDIDO-PURGADOR PLASTICO PARA INJECAO</v>
          </cell>
          <cell r="C2331" t="str">
            <v>UN</v>
          </cell>
          <cell r="D2331">
            <v>39.729999999999997</v>
          </cell>
          <cell r="F2331">
            <v>40045</v>
          </cell>
          <cell r="G2331" t="str">
            <v>CONCRETO PROTENDIDO-PURGADOR PLASTICO PARA INJECAO</v>
          </cell>
          <cell r="H2331" t="str">
            <v>UN</v>
          </cell>
          <cell r="I2331">
            <v>39.729999999999997</v>
          </cell>
        </row>
        <row r="2332">
          <cell r="A2332">
            <v>40046</v>
          </cell>
          <cell r="B2332" t="str">
            <v>CONCRETO1:2:3fck=15MPa P/LAGE FORRO 8cm ACO/FORMAS+254L/agua</v>
          </cell>
          <cell r="C2332" t="str">
            <v>M3</v>
          </cell>
          <cell r="D2332">
            <v>1996.76</v>
          </cell>
          <cell r="F2332">
            <v>40046</v>
          </cell>
          <cell r="G2332" t="str">
            <v>CONCRETO1:2:3fck=15MPa P/LAGE FORRO 8cm ACO/FORMAS+254L/agua</v>
          </cell>
          <cell r="H2332" t="str">
            <v>M3</v>
          </cell>
          <cell r="I2332">
            <v>1996.76</v>
          </cell>
        </row>
        <row r="2333">
          <cell r="A2333">
            <v>40047</v>
          </cell>
          <cell r="B2333" t="str">
            <v>ACO CA-50 PARA ESTRUTURA DE CASTELO DE AGUA</v>
          </cell>
          <cell r="C2333" t="str">
            <v>KG</v>
          </cell>
          <cell r="D2333">
            <v>12.04</v>
          </cell>
          <cell r="F2333">
            <v>40047</v>
          </cell>
          <cell r="G2333" t="str">
            <v>ACO CA-50 PARA ESTRUTURA DE CASTELO DE AGUA</v>
          </cell>
          <cell r="H2333" t="str">
            <v>KG</v>
          </cell>
          <cell r="I2333">
            <v>12.04</v>
          </cell>
        </row>
        <row r="2334">
          <cell r="A2334">
            <v>40048</v>
          </cell>
          <cell r="B2334" t="str">
            <v>CONCRETO 1:1,5:3 PARA CASTELO DE AGUA (283L/agua)</v>
          </cell>
          <cell r="C2334" t="str">
            <v>M3</v>
          </cell>
          <cell r="D2334">
            <v>808.3</v>
          </cell>
          <cell r="F2334">
            <v>40048</v>
          </cell>
          <cell r="G2334" t="str">
            <v>CONCRETO 1:1,5:3 PARA CASTELO DE AGUA (283L/agua)</v>
          </cell>
          <cell r="H2334" t="str">
            <v>M3</v>
          </cell>
          <cell r="I2334">
            <v>808.3</v>
          </cell>
        </row>
        <row r="2335">
          <cell r="A2335">
            <v>40049</v>
          </cell>
          <cell r="B2335" t="str">
            <v xml:space="preserve">PILAR TRONCO MADEIRA EUCALIPTO AUTOCLAVADO 23 A 25cm 6,5m </v>
          </cell>
          <cell r="C2335" t="str">
            <v>M</v>
          </cell>
          <cell r="D2335">
            <v>230.78</v>
          </cell>
          <cell r="F2335">
            <v>40049</v>
          </cell>
          <cell r="G2335" t="str">
            <v xml:space="preserve">PILAR TRONCO MADEIRA EUCALIPTO AUTOCLAVADO 23 A 25cm 6,5m </v>
          </cell>
          <cell r="H2335" t="str">
            <v>M</v>
          </cell>
          <cell r="I2335">
            <v>230.78</v>
          </cell>
        </row>
        <row r="2336">
          <cell r="A2336">
            <v>40050</v>
          </cell>
          <cell r="B2336" t="str">
            <v>CONCRETO PROTENDIDO-ANCORAGEM ATIVA (MOVEL) 12x12,7mm</v>
          </cell>
          <cell r="C2336" t="str">
            <v>UN</v>
          </cell>
          <cell r="D2336">
            <v>1099.4100000000001</v>
          </cell>
          <cell r="F2336">
            <v>40050</v>
          </cell>
          <cell r="G2336" t="str">
            <v>CONCRETO PROTENDIDO-ANCORAGEM ATIVA (MOVEL) 12x12,7mm</v>
          </cell>
          <cell r="H2336" t="str">
            <v>UN</v>
          </cell>
          <cell r="I2336">
            <v>1099.4100000000001</v>
          </cell>
        </row>
        <row r="2337">
          <cell r="A2337">
            <v>40051</v>
          </cell>
          <cell r="B2337" t="str">
            <v>CONCRETO PROTENDIDO-ANCORAGEM ATIVA 7V 12,7mm</v>
          </cell>
          <cell r="C2337" t="str">
            <v>UN</v>
          </cell>
          <cell r="D2337">
            <v>607.88</v>
          </cell>
          <cell r="F2337">
            <v>40051</v>
          </cell>
          <cell r="G2337" t="str">
            <v>CONCRETO PROTENDIDO-ANCORAGEM ATIVA 7V 12,7mm</v>
          </cell>
          <cell r="H2337" t="str">
            <v>UN</v>
          </cell>
          <cell r="I2337">
            <v>607.88</v>
          </cell>
        </row>
        <row r="2338">
          <cell r="A2338">
            <v>40052</v>
          </cell>
          <cell r="B2338" t="str">
            <v xml:space="preserve">CONCRETO PROTENDIDO-ANCORAGEM ATIVA PARA LAJES 3 CORDOALHAS </v>
          </cell>
          <cell r="C2338" t="str">
            <v>UN</v>
          </cell>
          <cell r="D2338">
            <v>832.41</v>
          </cell>
          <cell r="F2338">
            <v>40052</v>
          </cell>
          <cell r="G2338" t="str">
            <v xml:space="preserve">CONCRETO PROTENDIDO-ANCORAGEM ATIVA PARA LAJES 3 CORDOALHAS </v>
          </cell>
          <cell r="H2338" t="str">
            <v>UN</v>
          </cell>
          <cell r="I2338">
            <v>832.41</v>
          </cell>
        </row>
        <row r="2339">
          <cell r="A2339">
            <v>40053</v>
          </cell>
          <cell r="B2339" t="str">
            <v xml:space="preserve">CONCRETO PROTENDIDO-ANCORAGEM ATIVA PARA LAJES 4 CORDOALHAS </v>
          </cell>
          <cell r="C2339" t="str">
            <v>UN</v>
          </cell>
          <cell r="D2339">
            <v>981.39</v>
          </cell>
          <cell r="F2339">
            <v>40053</v>
          </cell>
          <cell r="G2339" t="str">
            <v xml:space="preserve">CONCRETO PROTENDIDO-ANCORAGEM ATIVA PARA LAJES 4 CORDOALHAS </v>
          </cell>
          <cell r="H2339" t="str">
            <v>UN</v>
          </cell>
          <cell r="I2339">
            <v>981.39</v>
          </cell>
        </row>
        <row r="2340">
          <cell r="A2340">
            <v>40054</v>
          </cell>
          <cell r="B2340" t="str">
            <v xml:space="preserve">CONCRETO PROTENDIDO-ANCORAGEM ATIVA PARA LAJES 2 CORDOALHAS </v>
          </cell>
          <cell r="C2340" t="str">
            <v>UN</v>
          </cell>
          <cell r="D2340">
            <v>459.24</v>
          </cell>
          <cell r="F2340">
            <v>40054</v>
          </cell>
          <cell r="G2340" t="str">
            <v xml:space="preserve">CONCRETO PROTENDIDO-ANCORAGEM ATIVA PARA LAJES 2 CORDOALHAS </v>
          </cell>
          <cell r="H2340" t="str">
            <v>UN</v>
          </cell>
          <cell r="I2340">
            <v>459.24</v>
          </cell>
        </row>
        <row r="2341">
          <cell r="A2341">
            <v>40055</v>
          </cell>
          <cell r="B2341" t="str">
            <v xml:space="preserve">CONCRETO PROTENDIDO-ANCORAGEM ATIVA PARA LAJES 3 CORDOALHAS </v>
          </cell>
          <cell r="C2341" t="str">
            <v>UN</v>
          </cell>
          <cell r="D2341">
            <v>1025.05</v>
          </cell>
          <cell r="F2341">
            <v>40055</v>
          </cell>
          <cell r="G2341" t="str">
            <v xml:space="preserve">CONCRETO PROTENDIDO-ANCORAGEM ATIVA PARA LAJES 3 CORDOALHAS </v>
          </cell>
          <cell r="H2341" t="str">
            <v>UN</v>
          </cell>
          <cell r="I2341">
            <v>1025.05</v>
          </cell>
        </row>
        <row r="2342">
          <cell r="A2342">
            <v>40056</v>
          </cell>
          <cell r="B2342" t="str">
            <v>PISCINA-ALVENARIA BLOCO ESTRUTURAL ARMADO 15x20x40cm</v>
          </cell>
          <cell r="C2342" t="str">
            <v>M2</v>
          </cell>
          <cell r="D2342">
            <v>111.77</v>
          </cell>
          <cell r="F2342">
            <v>40056</v>
          </cell>
          <cell r="G2342" t="str">
            <v>PISCINA-ALVENARIA BLOCO ESTRUTURAL ARMADO 15x20x40cm</v>
          </cell>
          <cell r="H2342" t="str">
            <v>M2</v>
          </cell>
          <cell r="I2342">
            <v>111.77</v>
          </cell>
        </row>
        <row r="2343">
          <cell r="A2343">
            <v>40057</v>
          </cell>
          <cell r="B2343" t="str">
            <v>PILAR MADEIRA DE LEI 20x20cm- BLOCO SERRADO EM BRUTO</v>
          </cell>
          <cell r="C2343" t="str">
            <v>M</v>
          </cell>
          <cell r="D2343">
            <v>301.12</v>
          </cell>
          <cell r="F2343">
            <v>40057</v>
          </cell>
          <cell r="G2343" t="str">
            <v>PILAR MADEIRA DE LEI 20x20cm- BLOCO SERRADO EM BRUTO</v>
          </cell>
          <cell r="H2343" t="str">
            <v>M</v>
          </cell>
          <cell r="I2343">
            <v>301.12</v>
          </cell>
        </row>
        <row r="2344">
          <cell r="A2344">
            <v>40058</v>
          </cell>
          <cell r="B2344" t="str">
            <v>VIGA MADEIRA DE LEI 20x20cm- BLOCO SERRADO EM BRUTO</v>
          </cell>
          <cell r="C2344" t="str">
            <v>M</v>
          </cell>
          <cell r="D2344">
            <v>297.39</v>
          </cell>
          <cell r="F2344">
            <v>40058</v>
          </cell>
          <cell r="G2344" t="str">
            <v>VIGA MADEIRA DE LEI 20x20cm- BLOCO SERRADO EM BRUTO</v>
          </cell>
          <cell r="H2344" t="str">
            <v>M</v>
          </cell>
          <cell r="I2344">
            <v>297.39</v>
          </cell>
        </row>
        <row r="2345">
          <cell r="A2345">
            <v>40059</v>
          </cell>
          <cell r="B2345" t="str">
            <v xml:space="preserve">PILAR TRONCO MADEIRA SALIGNA 5X22CMX3M </v>
          </cell>
          <cell r="C2345" t="str">
            <v>M</v>
          </cell>
          <cell r="D2345">
            <v>120.93</v>
          </cell>
          <cell r="F2345">
            <v>40059</v>
          </cell>
          <cell r="G2345" t="str">
            <v xml:space="preserve">PILAR TRONCO MADEIRA SALIGNA 5X22CMX3M </v>
          </cell>
          <cell r="H2345" t="str">
            <v>M</v>
          </cell>
          <cell r="I2345">
            <v>120.93</v>
          </cell>
        </row>
        <row r="2346">
          <cell r="A2346">
            <v>40064</v>
          </cell>
          <cell r="B2346" t="str">
            <v>CINTA AMARRACAO PAREDES CONCRETO 1:2:4 FCK=13,5MPa (0,10)</v>
          </cell>
          <cell r="C2346" t="str">
            <v>M</v>
          </cell>
          <cell r="D2346">
            <v>49.21</v>
          </cell>
          <cell r="F2346">
            <v>40064</v>
          </cell>
          <cell r="G2346" t="str">
            <v>CINTA AMARRACAO PAREDES CONCRETO 1:2:4 FCK=13,5MPa (0,10)</v>
          </cell>
          <cell r="H2346" t="str">
            <v>M</v>
          </cell>
          <cell r="I2346">
            <v>49.21</v>
          </cell>
        </row>
        <row r="2347">
          <cell r="A2347">
            <v>40066</v>
          </cell>
          <cell r="B2347" t="str">
            <v>CONCRETO PROTENDIDO-LOCACAO MACACO TIPO FREYSSINET MOD.SC-2A</v>
          </cell>
          <cell r="C2347" t="str">
            <v>DIA</v>
          </cell>
          <cell r="D2347">
            <v>249.46</v>
          </cell>
          <cell r="F2347">
            <v>40066</v>
          </cell>
          <cell r="G2347" t="str">
            <v>CONCRETO PROTENDIDO-LOCACAO MACACO TIPO FREYSSINET MOD.SC-2A</v>
          </cell>
          <cell r="H2347" t="str">
            <v>DIA</v>
          </cell>
          <cell r="I2347">
            <v>249.46</v>
          </cell>
        </row>
        <row r="2348">
          <cell r="A2348">
            <v>40068</v>
          </cell>
          <cell r="B2348" t="str">
            <v>CONCRETO PROTENDIDO-BOMBA ELETR.J.6 PARA INJECAO NATA CIMENTO</v>
          </cell>
          <cell r="C2348" t="str">
            <v>DIA</v>
          </cell>
          <cell r="D2348">
            <v>243.65</v>
          </cell>
          <cell r="F2348">
            <v>40068</v>
          </cell>
          <cell r="G2348" t="str">
            <v>CONCRETO PROTENDIDO-BOMBA ELETR.J.6 PARA INJECAO NATA CIMENTO</v>
          </cell>
          <cell r="H2348" t="str">
            <v>DIA</v>
          </cell>
          <cell r="I2348">
            <v>243.65</v>
          </cell>
        </row>
        <row r="2349">
          <cell r="A2349">
            <v>40069</v>
          </cell>
          <cell r="B2349" t="str">
            <v>CONCRETO PROTENDIDO-TRANSPORTE/REMOCAO EQUIPAMENTO P/PROTENSAO</v>
          </cell>
          <cell r="C2349" t="str">
            <v>UN</v>
          </cell>
          <cell r="D2349">
            <v>5500</v>
          </cell>
          <cell r="F2349">
            <v>40069</v>
          </cell>
          <cell r="G2349" t="str">
            <v>CONCRETO PROTENDIDO-TRANSPORTE/REMOCAO EQUIPAMENTO P/PROTENSAO</v>
          </cell>
          <cell r="H2349" t="str">
            <v>UN</v>
          </cell>
          <cell r="I2349">
            <v>5500</v>
          </cell>
        </row>
        <row r="2350">
          <cell r="A2350">
            <v>40070</v>
          </cell>
          <cell r="B2350" t="str">
            <v>PILAR METALICO EM CHAPA DE ACO DOBRADO 3/16""</v>
          </cell>
          <cell r="C2350" t="str">
            <v>KG</v>
          </cell>
          <cell r="D2350">
            <v>25.06</v>
          </cell>
          <cell r="F2350">
            <v>40070</v>
          </cell>
          <cell r="G2350" t="str">
            <v>PILAR METALICO EM CHAPA DE ACO DOBRADO 3/16""</v>
          </cell>
          <cell r="H2350" t="str">
            <v>KG</v>
          </cell>
          <cell r="I2350">
            <v>25.06</v>
          </cell>
        </row>
        <row r="2351">
          <cell r="A2351">
            <v>40071</v>
          </cell>
          <cell r="B2351" t="str">
            <v xml:space="preserve">ESTRUTURA-CIMBRAMENTO METALICO MODULAR TS-4 </v>
          </cell>
          <cell r="C2351" t="str">
            <v>UN/M</v>
          </cell>
          <cell r="D2351">
            <v>91.07</v>
          </cell>
          <cell r="F2351">
            <v>40071</v>
          </cell>
          <cell r="G2351" t="str">
            <v xml:space="preserve">ESTRUTURA-CIMBRAMENTO METALICO MODULAR TS-4 </v>
          </cell>
          <cell r="H2351" t="str">
            <v>UN/M</v>
          </cell>
          <cell r="I2351">
            <v>91.07</v>
          </cell>
        </row>
        <row r="2352">
          <cell r="A2352">
            <v>40072</v>
          </cell>
          <cell r="B2352" t="str">
            <v>ESTRUTURA DE ACO-FIXACAO VIGA/PILAR-EM CHAPA ACO DOBRADA 3/16""</v>
          </cell>
          <cell r="C2352" t="str">
            <v>KG</v>
          </cell>
          <cell r="D2352">
            <v>25.34</v>
          </cell>
          <cell r="F2352">
            <v>40072</v>
          </cell>
          <cell r="G2352" t="str">
            <v>ESTRUTURA DE ACO-FIXACAO VIGA/PILAR-EM CHAPA ACO DOBRADA 3/16""</v>
          </cell>
          <cell r="H2352" t="str">
            <v>KG</v>
          </cell>
          <cell r="I2352">
            <v>25.34</v>
          </cell>
        </row>
        <row r="2353">
          <cell r="A2353">
            <v>40073</v>
          </cell>
          <cell r="B2353" t="str">
            <v>ESTRUTURA EDIF.METALICA-VIGAS CHAPA DE ACO DOBRADA 1/4""</v>
          </cell>
          <cell r="C2353" t="str">
            <v>KG</v>
          </cell>
          <cell r="D2353">
            <v>25.66</v>
          </cell>
          <cell r="F2353">
            <v>40073</v>
          </cell>
          <cell r="G2353" t="str">
            <v>ESTRUTURA EDIF.METALICA-VIGAS CHAPA DE ACO DOBRADA 1/4""</v>
          </cell>
          <cell r="H2353" t="str">
            <v>KG</v>
          </cell>
          <cell r="I2353">
            <v>25.66</v>
          </cell>
        </row>
        <row r="2354">
          <cell r="A2354">
            <v>40074</v>
          </cell>
          <cell r="B2354" t="str">
            <v>CONCRETO 1:2:3 FCK 15MPa PARA LAJE+ 254 L/agua</v>
          </cell>
          <cell r="C2354" t="str">
            <v>M3</v>
          </cell>
          <cell r="D2354">
            <v>516.08000000000004</v>
          </cell>
          <cell r="F2354">
            <v>40074</v>
          </cell>
          <cell r="G2354" t="str">
            <v>CONCRETO 1:2:3 FCK 15MPa PARA LAJE+ 254 L/agua</v>
          </cell>
          <cell r="H2354" t="str">
            <v>M3</v>
          </cell>
          <cell r="I2354">
            <v>516.08000000000004</v>
          </cell>
        </row>
        <row r="2355">
          <cell r="A2355">
            <v>40075</v>
          </cell>
          <cell r="B2355" t="str">
            <v>CONCRETO ESTRUTURAL 1:1,5:3+283 L/agua PARA CORTINAS</v>
          </cell>
          <cell r="C2355" t="str">
            <v>M3</v>
          </cell>
          <cell r="D2355">
            <v>822.43</v>
          </cell>
          <cell r="F2355">
            <v>40075</v>
          </cell>
          <cell r="G2355" t="str">
            <v>CONCRETO ESTRUTURAL 1:1,5:3+283 L/agua PARA CORTINAS</v>
          </cell>
          <cell r="H2355" t="str">
            <v>M3</v>
          </cell>
          <cell r="I2355">
            <v>822.43</v>
          </cell>
        </row>
        <row r="2356">
          <cell r="A2356">
            <v>40076</v>
          </cell>
          <cell r="B2356" t="str">
            <v>TELA ELETROSOLDADA NERVURADA Q-196 10x10cm 5,0mm(3,11kg/m2)</v>
          </cell>
          <cell r="C2356" t="str">
            <v>M2</v>
          </cell>
          <cell r="D2356">
            <v>29.34</v>
          </cell>
          <cell r="F2356">
            <v>40076</v>
          </cell>
          <cell r="G2356" t="str">
            <v>TELA ELETROSOLDADA NERVURADA Q-196 10x10cm 5,0mm(3,11kg/m2)</v>
          </cell>
          <cell r="H2356" t="str">
            <v>M2</v>
          </cell>
          <cell r="I2356">
            <v>29.34</v>
          </cell>
        </row>
        <row r="2357">
          <cell r="A2357">
            <v>40077</v>
          </cell>
          <cell r="B2357" t="str">
            <v>ELEMENTOS ESTRUTURAIS-PECAS MADEIRA 10x10cm</v>
          </cell>
          <cell r="C2357" t="str">
            <v>M</v>
          </cell>
          <cell r="D2357">
            <v>121.14</v>
          </cell>
          <cell r="F2357">
            <v>40077</v>
          </cell>
          <cell r="G2357" t="str">
            <v>ELEMENTOS ESTRUTURAIS-PECAS MADEIRA 10x10cm</v>
          </cell>
          <cell r="H2357" t="str">
            <v>M</v>
          </cell>
          <cell r="I2357">
            <v>121.14</v>
          </cell>
        </row>
        <row r="2358">
          <cell r="A2358">
            <v>40081</v>
          </cell>
          <cell r="B2358" t="str">
            <v>CONCRETO PROTENDIDO-CORDOALHA NUA ACO CP 190RS 7 FIOS 15,2mm</v>
          </cell>
          <cell r="C2358" t="str">
            <v>TON</v>
          </cell>
          <cell r="D2358">
            <v>9449.74</v>
          </cell>
          <cell r="F2358">
            <v>40081</v>
          </cell>
          <cell r="G2358" t="str">
            <v>CONCRETO PROTENDIDO-CORDOALHA NUA ACO CP 190RS 7 FIOS 15,2mm</v>
          </cell>
          <cell r="H2358" t="str">
            <v>TON</v>
          </cell>
          <cell r="I2358">
            <v>9449.74</v>
          </cell>
        </row>
        <row r="2359">
          <cell r="A2359">
            <v>40082</v>
          </cell>
          <cell r="B2359" t="str">
            <v>ELEMENTOS ESTRUTURAIS EM ACO PARA PAVIMENTO (20,91kg/m2)</v>
          </cell>
          <cell r="C2359" t="str">
            <v>M2</v>
          </cell>
          <cell r="D2359">
            <v>731.26</v>
          </cell>
          <cell r="F2359">
            <v>40082</v>
          </cell>
          <cell r="G2359" t="str">
            <v>ELEMENTOS ESTRUTURAIS EM ACO PARA PAVIMENTO (20,91kg/m2)</v>
          </cell>
          <cell r="H2359" t="str">
            <v>M2</v>
          </cell>
          <cell r="I2359">
            <v>731.26</v>
          </cell>
        </row>
        <row r="2360">
          <cell r="A2360">
            <v>40083</v>
          </cell>
          <cell r="B2360" t="str">
            <v>ESTRUTURA EM ACO PERIMETRAL PARA SUSTENTACAO ALVENARIAS</v>
          </cell>
          <cell r="C2360" t="str">
            <v>M2</v>
          </cell>
          <cell r="D2360">
            <v>660.35</v>
          </cell>
          <cell r="F2360">
            <v>40083</v>
          </cell>
          <cell r="G2360" t="str">
            <v>ESTRUTURA EM ACO PERIMETRAL PARA SUSTENTACAO ALVENARIAS</v>
          </cell>
          <cell r="H2360" t="str">
            <v>M2</v>
          </cell>
          <cell r="I2360">
            <v>660.35</v>
          </cell>
        </row>
        <row r="2361">
          <cell r="A2361">
            <v>40084</v>
          </cell>
          <cell r="B2361" t="str">
            <v>PILAR CONCRETO 20x20cm PARA ESTRUTURA COM ACO/FORMAS</v>
          </cell>
          <cell r="C2361" t="str">
            <v>M</v>
          </cell>
          <cell r="D2361">
            <v>168.27</v>
          </cell>
          <cell r="F2361">
            <v>40084</v>
          </cell>
          <cell r="G2361" t="str">
            <v>PILAR CONCRETO 20x20cm PARA ESTRUTURA COM ACO/FORMAS</v>
          </cell>
          <cell r="H2361" t="str">
            <v>M</v>
          </cell>
          <cell r="I2361">
            <v>168.27</v>
          </cell>
        </row>
        <row r="2362">
          <cell r="A2362">
            <v>40085</v>
          </cell>
          <cell r="B2362" t="str">
            <v>ESTRUTURA DE ACO-EDIFICACAO-VIGAS/CHAPAS DE ACO DOBRADO 1/2""</v>
          </cell>
          <cell r="C2362" t="str">
            <v>KG</v>
          </cell>
          <cell r="D2362">
            <v>25.97</v>
          </cell>
          <cell r="F2362">
            <v>40085</v>
          </cell>
          <cell r="G2362" t="str">
            <v>ESTRUTURA DE ACO-EDIFICACAO-VIGAS/CHAPAS DE ACO DOBRADO 1/2""</v>
          </cell>
          <cell r="H2362" t="str">
            <v>KG</v>
          </cell>
          <cell r="I2362">
            <v>25.97</v>
          </cell>
        </row>
        <row r="2363">
          <cell r="A2363">
            <v>40086</v>
          </cell>
          <cell r="B2363" t="str">
            <v>ESTRUTURA DE ACO EDIFICO-VIGAS EM CHAPA DE ACO DOBRADA 3/16""</v>
          </cell>
          <cell r="C2363" t="str">
            <v>KG</v>
          </cell>
          <cell r="D2363">
            <v>71.540000000000006</v>
          </cell>
          <cell r="F2363">
            <v>40086</v>
          </cell>
          <cell r="G2363" t="str">
            <v>ESTRUTURA DE ACO EDIFICO-VIGAS EM CHAPA DE ACO DOBRADA 3/16""</v>
          </cell>
          <cell r="H2363" t="str">
            <v>KG</v>
          </cell>
          <cell r="I2363">
            <v>71.540000000000006</v>
          </cell>
        </row>
        <row r="2364">
          <cell r="A2364">
            <v>40087</v>
          </cell>
          <cell r="B2364" t="str">
            <v>ARMACAO DE LAJE MACICA PISO COM CA-50 1/4""(6,35mm)0,248 kg/m</v>
          </cell>
          <cell r="C2364" t="str">
            <v>M2</v>
          </cell>
          <cell r="D2364">
            <v>73.28</v>
          </cell>
          <cell r="F2364">
            <v>40087</v>
          </cell>
          <cell r="G2364" t="str">
            <v>ARMACAO DE LAJE MACICA PISO COM CA-50 1/4""(6,35mm)0,248 kg/m</v>
          </cell>
          <cell r="H2364" t="str">
            <v>M2</v>
          </cell>
          <cell r="I2364">
            <v>73.28</v>
          </cell>
        </row>
        <row r="2365">
          <cell r="A2365">
            <v>40088</v>
          </cell>
          <cell r="B2365" t="str">
            <v>ARMACAO DE LAJE COM TELA ELETROSOLDADA T-196 (3,11kg/m2)</v>
          </cell>
          <cell r="C2365" t="str">
            <v>M2</v>
          </cell>
          <cell r="D2365">
            <v>29.93</v>
          </cell>
          <cell r="F2365">
            <v>40088</v>
          </cell>
          <cell r="G2365" t="str">
            <v>ARMACAO DE LAJE COM TELA ELETROSOLDADA T-196 (3,11kg/m2)</v>
          </cell>
          <cell r="H2365" t="str">
            <v>M2</v>
          </cell>
          <cell r="I2365">
            <v>29.93</v>
          </cell>
        </row>
        <row r="2366">
          <cell r="A2366">
            <v>40089</v>
          </cell>
          <cell r="B2366" t="str">
            <v>LAJE MACICA CONCRETO 1:2,5:4 ESP. 8cm-INCL.ACO/FORMAS MADEIRA</v>
          </cell>
          <cell r="C2366" t="str">
            <v>M2</v>
          </cell>
          <cell r="D2366">
            <v>217.11</v>
          </cell>
          <cell r="F2366">
            <v>40089</v>
          </cell>
          <cell r="G2366" t="str">
            <v>LAJE MACICA CONCRETO 1:2,5:4 ESP. 8cm-INCL.ACO/FORMAS MADEIRA</v>
          </cell>
          <cell r="H2366" t="str">
            <v>M2</v>
          </cell>
          <cell r="I2366">
            <v>217.11</v>
          </cell>
        </row>
        <row r="2367">
          <cell r="A2367">
            <v>40090</v>
          </cell>
          <cell r="B2367" t="str">
            <v>CONCRETO SUPERESTRUTURA 1:2:3 fck=15MPa COM FORMAS/ARMACOES</v>
          </cell>
          <cell r="C2367" t="str">
            <v>M3</v>
          </cell>
          <cell r="D2367">
            <v>3175.7</v>
          </cell>
          <cell r="F2367">
            <v>40090</v>
          </cell>
          <cell r="G2367" t="str">
            <v>CONCRETO SUPERESTRUTURA 1:2:3 fck=15MPa COM FORMAS/ARMACOES</v>
          </cell>
          <cell r="H2367" t="str">
            <v>M3</v>
          </cell>
          <cell r="I2367">
            <v>3175.7</v>
          </cell>
        </row>
        <row r="2368">
          <cell r="A2368">
            <v>40091</v>
          </cell>
          <cell r="B2368" t="str">
            <v>CINTA DE AMARRACAO PAREDE EXTERNA 10cm CONCRETO 1:2:4</v>
          </cell>
          <cell r="C2368" t="str">
            <v>M</v>
          </cell>
          <cell r="D2368">
            <v>76.010000000000005</v>
          </cell>
          <cell r="F2368">
            <v>40091</v>
          </cell>
          <cell r="G2368" t="str">
            <v>CINTA DE AMARRACAO PAREDE EXTERNA 10cm CONCRETO 1:2:4</v>
          </cell>
          <cell r="H2368" t="str">
            <v>M</v>
          </cell>
          <cell r="I2368">
            <v>76.010000000000005</v>
          </cell>
        </row>
        <row r="2369">
          <cell r="A2369">
            <v>40092</v>
          </cell>
          <cell r="B2369" t="str">
            <v>VERGA DE TOPO CONCRETO ESTRUTURADO 1:3:5 PAREDE 10cm</v>
          </cell>
          <cell r="C2369" t="str">
            <v>M</v>
          </cell>
          <cell r="D2369">
            <v>63.51</v>
          </cell>
          <cell r="F2369">
            <v>40092</v>
          </cell>
          <cell r="G2369" t="str">
            <v>VERGA DE TOPO CONCRETO ESTRUTURADO 1:3:5 PAREDE 10cm</v>
          </cell>
          <cell r="H2369" t="str">
            <v>M</v>
          </cell>
          <cell r="I2369">
            <v>63.51</v>
          </cell>
        </row>
        <row r="2370">
          <cell r="A2370">
            <v>40093</v>
          </cell>
          <cell r="B2370" t="str">
            <v>CONTRAPISO ~ZERO~ COM APLICACAO DE REGUA VIBROALISADORA</v>
          </cell>
          <cell r="C2370" t="str">
            <v>M2</v>
          </cell>
          <cell r="D2370">
            <v>0.94</v>
          </cell>
          <cell r="F2370">
            <v>40093</v>
          </cell>
          <cell r="G2370" t="str">
            <v>CONTRAPISO ~ZERO~ COM APLICACAO DE REGUA VIBROALISADORA</v>
          </cell>
          <cell r="H2370" t="str">
            <v>M2</v>
          </cell>
          <cell r="I2370">
            <v>0.94</v>
          </cell>
        </row>
        <row r="2371">
          <cell r="A2371">
            <v>40094</v>
          </cell>
          <cell r="B2371" t="str">
            <v>MAO-DE-OBRA MONTAGEM FORMA PREFABRICADA EM COMPENSADO</v>
          </cell>
          <cell r="C2371" t="str">
            <v>M2</v>
          </cell>
          <cell r="D2371">
            <v>13.43</v>
          </cell>
          <cell r="F2371">
            <v>40094</v>
          </cell>
          <cell r="G2371" t="str">
            <v>MAO-DE-OBRA MONTAGEM FORMA PREFABRICADA EM COMPENSADO</v>
          </cell>
          <cell r="H2371" t="str">
            <v>M2</v>
          </cell>
          <cell r="I2371">
            <v>13.43</v>
          </cell>
        </row>
        <row r="2372">
          <cell r="A2372">
            <v>40097</v>
          </cell>
          <cell r="B2372" t="str">
            <v>CONCRETO 1:2:3 fck=15MPa FORMA/ARMADURA P/RAMPA (254 L/agua)</v>
          </cell>
          <cell r="C2372" t="str">
            <v>M3</v>
          </cell>
          <cell r="D2372">
            <v>3139.99</v>
          </cell>
          <cell r="F2372">
            <v>40097</v>
          </cell>
          <cell r="G2372" t="str">
            <v>CONCRETO 1:2:3 fck=15MPa FORMA/ARMADURA P/RAMPA (254 L/agua)</v>
          </cell>
          <cell r="H2372" t="str">
            <v>M3</v>
          </cell>
          <cell r="I2372">
            <v>3139.99</v>
          </cell>
        </row>
        <row r="2373">
          <cell r="A2373">
            <v>40098</v>
          </cell>
          <cell r="B2373" t="str">
            <v>LAJE CONCRETO 1:2:4 ESTRUTURADO PARA PISOS-ESPESSURA 10cm</v>
          </cell>
          <cell r="C2373" t="str">
            <v>M2</v>
          </cell>
          <cell r="D2373">
            <v>137.75</v>
          </cell>
          <cell r="F2373">
            <v>40098</v>
          </cell>
          <cell r="G2373" t="str">
            <v>LAJE CONCRETO 1:2:4 ESTRUTURADO PARA PISOS-ESPESSURA 10cm</v>
          </cell>
          <cell r="H2373" t="str">
            <v>M2</v>
          </cell>
          <cell r="I2373">
            <v>137.75</v>
          </cell>
        </row>
        <row r="2374">
          <cell r="A2374">
            <v>40099</v>
          </cell>
          <cell r="B2374" t="str">
            <v>CONCRETO USINADO 45,0 MPa BOMBEAVEL</v>
          </cell>
          <cell r="C2374" t="str">
            <v>M3</v>
          </cell>
          <cell r="D2374">
            <v>628.76</v>
          </cell>
          <cell r="F2374">
            <v>40099</v>
          </cell>
          <cell r="G2374" t="str">
            <v>CONCRETO USINADO 45,0 MPa BOMBEAVEL</v>
          </cell>
          <cell r="H2374" t="str">
            <v>M3</v>
          </cell>
          <cell r="I2374">
            <v>628.76</v>
          </cell>
        </row>
        <row r="2375">
          <cell r="A2375">
            <v>40100</v>
          </cell>
          <cell r="B2375" t="str">
            <v>CONCRETO USINADO PARA LAJE DE PISO Ffck=15MPa pedra 1 e 2</v>
          </cell>
          <cell r="C2375" t="str">
            <v>m3</v>
          </cell>
          <cell r="D2375">
            <v>601.44000000000005</v>
          </cell>
          <cell r="F2375">
            <v>40100</v>
          </cell>
          <cell r="G2375" t="str">
            <v>CONCRETO USINADO PARA LAJE DE PISO Ffck=15MPa pedra 1 e 2</v>
          </cell>
          <cell r="H2375" t="str">
            <v>m3</v>
          </cell>
          <cell r="I2375">
            <v>601.44000000000005</v>
          </cell>
        </row>
        <row r="2376">
          <cell r="A2376">
            <v>40101</v>
          </cell>
          <cell r="B2376" t="str">
            <v>CONCRETO USINADO FORNECIDO EM OBRA fck=15,7Mpa PEDRA 1 E 2</v>
          </cell>
          <cell r="C2376" t="str">
            <v>M3</v>
          </cell>
          <cell r="D2376">
            <v>612.86</v>
          </cell>
          <cell r="F2376">
            <v>40101</v>
          </cell>
          <cell r="G2376" t="str">
            <v>CONCRETO USINADO FORNECIDO EM OBRA fck=15,7Mpa PEDRA 1 E 2</v>
          </cell>
          <cell r="H2376" t="str">
            <v>M3</v>
          </cell>
          <cell r="I2376">
            <v>612.86</v>
          </cell>
        </row>
        <row r="2377">
          <cell r="A2377">
            <v>40102</v>
          </cell>
          <cell r="B2377" t="str">
            <v xml:space="preserve">CONCRETO USINADO CONVENCIONAL EM OBRA 20Mpa </v>
          </cell>
          <cell r="C2377" t="str">
            <v>M3</v>
          </cell>
          <cell r="D2377">
            <v>574.4</v>
          </cell>
          <cell r="F2377">
            <v>40102</v>
          </cell>
          <cell r="G2377" t="str">
            <v xml:space="preserve">CONCRETO USINADO CONVENCIONAL EM OBRA 20Mpa </v>
          </cell>
          <cell r="H2377" t="str">
            <v>M3</v>
          </cell>
          <cell r="I2377">
            <v>574.4</v>
          </cell>
        </row>
        <row r="2378">
          <cell r="A2378">
            <v>40104</v>
          </cell>
          <cell r="B2378" t="str">
            <v>SUPERFICIE DESLISADA-LANCAMENTO DE CONCRETO SEM BOMBAS</v>
          </cell>
          <cell r="C2378" t="str">
            <v>M3</v>
          </cell>
          <cell r="D2378">
            <v>57.95</v>
          </cell>
          <cell r="F2378">
            <v>40104</v>
          </cell>
          <cell r="G2378" t="str">
            <v>SUPERFICIE DESLISADA-LANCAMENTO DE CONCRETO SEM BOMBAS</v>
          </cell>
          <cell r="H2378" t="str">
            <v>M3</v>
          </cell>
          <cell r="I2378">
            <v>57.95</v>
          </cell>
        </row>
        <row r="2379">
          <cell r="A2379">
            <v>40105</v>
          </cell>
          <cell r="B2379" t="str">
            <v>SUPERFICIE DESLISADA-LANCAMENTO DE CONCRETO BOMBEADO</v>
          </cell>
          <cell r="C2379" t="str">
            <v>M3</v>
          </cell>
          <cell r="D2379">
            <v>542.13</v>
          </cell>
          <cell r="F2379">
            <v>40105</v>
          </cell>
          <cell r="G2379" t="str">
            <v>SUPERFICIE DESLISADA-LANCAMENTO DE CONCRETO BOMBEADO</v>
          </cell>
          <cell r="H2379" t="str">
            <v>M3</v>
          </cell>
          <cell r="I2379">
            <v>542.13</v>
          </cell>
        </row>
        <row r="2380">
          <cell r="A2380">
            <v>40106</v>
          </cell>
          <cell r="B2380" t="str">
            <v>FORMA PARA VIGAS EM TABUAS DE MADEIRA</v>
          </cell>
          <cell r="C2380" t="str">
            <v>M2</v>
          </cell>
          <cell r="D2380">
            <v>117.57</v>
          </cell>
          <cell r="F2380">
            <v>40106</v>
          </cell>
          <cell r="G2380" t="str">
            <v>FORMA PARA VIGAS EM TABUAS DE MADEIRA</v>
          </cell>
          <cell r="H2380" t="str">
            <v>M2</v>
          </cell>
          <cell r="I2380">
            <v>117.57</v>
          </cell>
        </row>
        <row r="2381">
          <cell r="A2381">
            <v>40107</v>
          </cell>
          <cell r="B2381" t="str">
            <v>FORMA PARA PILARES EM TABUAS DE MADEIRA</v>
          </cell>
          <cell r="C2381" t="str">
            <v>M2</v>
          </cell>
          <cell r="D2381">
            <v>122.81</v>
          </cell>
          <cell r="F2381">
            <v>40107</v>
          </cell>
          <cell r="G2381" t="str">
            <v>FORMA PARA PILARES EM TABUAS DE MADEIRA</v>
          </cell>
          <cell r="H2381" t="str">
            <v>M2</v>
          </cell>
          <cell r="I2381">
            <v>122.81</v>
          </cell>
        </row>
        <row r="2382">
          <cell r="A2382">
            <v>40108</v>
          </cell>
          <cell r="B2382" t="str">
            <v>FORMA PARA LAJES EM CHAPA COMPENSADO PLASTIFICADO 10mm</v>
          </cell>
          <cell r="C2382" t="str">
            <v>M2</v>
          </cell>
          <cell r="D2382">
            <v>72.72</v>
          </cell>
          <cell r="F2382">
            <v>40108</v>
          </cell>
          <cell r="G2382" t="str">
            <v>FORMA PARA LAJES EM CHAPA COMPENSADO PLASTIFICADO 10mm</v>
          </cell>
          <cell r="H2382" t="str">
            <v>M2</v>
          </cell>
          <cell r="I2382">
            <v>72.72</v>
          </cell>
        </row>
        <row r="2383">
          <cell r="A2383">
            <v>40109</v>
          </cell>
          <cell r="B2383" t="str">
            <v>FORMA COMPENSADO PLASTIFICADO 6mm PARA SOBRECAPA EM CURVA</v>
          </cell>
          <cell r="C2383" t="str">
            <v>M2</v>
          </cell>
          <cell r="D2383">
            <v>69.63</v>
          </cell>
          <cell r="F2383">
            <v>40109</v>
          </cell>
          <cell r="G2383" t="str">
            <v>FORMA COMPENSADO PLASTIFICADO 6mm PARA SOBRECAPA EM CURVA</v>
          </cell>
          <cell r="H2383" t="str">
            <v>M2</v>
          </cell>
          <cell r="I2383">
            <v>69.63</v>
          </cell>
        </row>
        <row r="2384">
          <cell r="A2384">
            <v>40110</v>
          </cell>
          <cell r="B2384" t="str">
            <v>ESTRUTURA CONVENCIONAL-FORMA EM TABUA DE MADEIRA</v>
          </cell>
          <cell r="C2384" t="str">
            <v>M2</v>
          </cell>
          <cell r="D2384">
            <v>114.45</v>
          </cell>
          <cell r="F2384">
            <v>40110</v>
          </cell>
          <cell r="G2384" t="str">
            <v>ESTRUTURA CONVENCIONAL-FORMA EM TABUA DE MADEIRA</v>
          </cell>
          <cell r="H2384" t="str">
            <v>M2</v>
          </cell>
          <cell r="I2384">
            <v>114.45</v>
          </cell>
        </row>
        <row r="2385">
          <cell r="A2385">
            <v>40111</v>
          </cell>
          <cell r="B2385" t="str">
            <v>FORMA PARA CONCRETO CHAPA COMPENSADO PLASTIFICADO 17mm</v>
          </cell>
          <cell r="C2385" t="str">
            <v>M2</v>
          </cell>
          <cell r="D2385">
            <v>128.5</v>
          </cell>
          <cell r="F2385">
            <v>40111</v>
          </cell>
          <cell r="G2385" t="str">
            <v>FORMA PARA CONCRETO CHAPA COMPENSADO PLASTIFICADO 17mm</v>
          </cell>
          <cell r="H2385" t="str">
            <v>M2</v>
          </cell>
          <cell r="I2385">
            <v>128.5</v>
          </cell>
        </row>
        <row r="2386">
          <cell r="A2386">
            <v>40112</v>
          </cell>
          <cell r="B2386" t="str">
            <v>FORMA PARA ESCADA/DEGRAUS CONCRETO MADEIRA COMPENSAD 9mm</v>
          </cell>
          <cell r="C2386" t="str">
            <v>M2</v>
          </cell>
          <cell r="D2386">
            <v>87.94</v>
          </cell>
          <cell r="F2386">
            <v>40112</v>
          </cell>
          <cell r="G2386" t="str">
            <v>FORMA PARA ESCADA/DEGRAUS CONCRETO MADEIRA COMPENSAD 9mm</v>
          </cell>
          <cell r="H2386" t="str">
            <v>M2</v>
          </cell>
          <cell r="I2386">
            <v>87.94</v>
          </cell>
        </row>
        <row r="2387">
          <cell r="A2387">
            <v>40114</v>
          </cell>
          <cell r="B2387" t="str">
            <v>FORMA PARA CONCRETO TABUAS MADEIRA 12""x1"" COM ESCORAMENTO</v>
          </cell>
          <cell r="C2387" t="str">
            <v>M2</v>
          </cell>
          <cell r="D2387">
            <v>114.45</v>
          </cell>
          <cell r="F2387">
            <v>40114</v>
          </cell>
          <cell r="G2387" t="str">
            <v>FORMA PARA CONCRETO TABUAS MADEIRA 12""x1"" COM ESCORAMENTO</v>
          </cell>
          <cell r="H2387" t="str">
            <v>M2</v>
          </cell>
          <cell r="I2387">
            <v>114.45</v>
          </cell>
        </row>
        <row r="2388">
          <cell r="A2388">
            <v>40115</v>
          </cell>
          <cell r="B2388" t="str">
            <v>CONCRETO ESTRUTURAL USINADO fck=15MPa-LAJES 10cm+ACO+FORMAS</v>
          </cell>
          <cell r="C2388" t="str">
            <v>M3</v>
          </cell>
          <cell r="D2388">
            <v>1879.23</v>
          </cell>
          <cell r="F2388">
            <v>40115</v>
          </cell>
          <cell r="G2388" t="str">
            <v>CONCRETO ESTRUTURAL USINADO fck=15MPa-LAJES 10cm+ACO+FORMAS</v>
          </cell>
          <cell r="H2388" t="str">
            <v>M3</v>
          </cell>
          <cell r="I2388">
            <v>1879.23</v>
          </cell>
        </row>
        <row r="2389">
          <cell r="A2389">
            <v>40116</v>
          </cell>
          <cell r="B2389" t="str">
            <v>CONCRETO ESTRUTURAL USINADO fck=15MPa-PILARES+ACO+FORMAS</v>
          </cell>
          <cell r="C2389" t="str">
            <v>M3</v>
          </cell>
          <cell r="D2389">
            <v>2959.67</v>
          </cell>
          <cell r="F2389">
            <v>40116</v>
          </cell>
          <cell r="G2389" t="str">
            <v>CONCRETO ESTRUTURAL USINADO fck=15MPa-PILARES+ACO+FORMAS</v>
          </cell>
          <cell r="H2389" t="str">
            <v>M3</v>
          </cell>
          <cell r="I2389">
            <v>2959.67</v>
          </cell>
        </row>
        <row r="2390">
          <cell r="A2390">
            <v>40117</v>
          </cell>
          <cell r="B2390" t="str">
            <v>CONCRETO ESTRUTURAL USINADO fck=15MPa-VIGAS+ACO+FORMAS</v>
          </cell>
          <cell r="C2390" t="str">
            <v>M3</v>
          </cell>
          <cell r="D2390">
            <v>4087.46</v>
          </cell>
          <cell r="F2390">
            <v>40117</v>
          </cell>
          <cell r="G2390" t="str">
            <v>CONCRETO ESTRUTURAL USINADO fck=15MPa-VIGAS+ACO+FORMAS</v>
          </cell>
          <cell r="H2390" t="str">
            <v>M3</v>
          </cell>
          <cell r="I2390">
            <v>4087.46</v>
          </cell>
        </row>
        <row r="2391">
          <cell r="A2391">
            <v>40119</v>
          </cell>
          <cell r="B2391" t="str">
            <v>LAJE CONCRETO ESTRUTURAL MACICO PARA PISO 0,10m COM ACO/FORMAS</v>
          </cell>
          <cell r="C2391" t="str">
            <v>M2</v>
          </cell>
          <cell r="D2391">
            <v>233.08</v>
          </cell>
          <cell r="F2391">
            <v>40119</v>
          </cell>
          <cell r="G2391" t="str">
            <v>LAJE CONCRETO ESTRUTURAL MACICO PARA PISO 0,10m COM ACO/FORMAS</v>
          </cell>
          <cell r="H2391" t="str">
            <v>M2</v>
          </cell>
          <cell r="I2391">
            <v>233.08</v>
          </cell>
        </row>
        <row r="2392">
          <cell r="A2392">
            <v>40120</v>
          </cell>
          <cell r="B2392" t="str">
            <v>TELA ELETROSOLDADA NERVURADA Q92 15x15cm 4,2mm(1,48kg/m2)</v>
          </cell>
          <cell r="C2392" t="str">
            <v>M2</v>
          </cell>
          <cell r="D2392">
            <v>14.51</v>
          </cell>
          <cell r="F2392">
            <v>40120</v>
          </cell>
          <cell r="G2392" t="str">
            <v>TELA ELETROSOLDADA NERVURADA Q92 15x15cm 4,2mm(1,48kg/m2)</v>
          </cell>
          <cell r="H2392" t="str">
            <v>M2</v>
          </cell>
          <cell r="I2392">
            <v>14.51</v>
          </cell>
        </row>
        <row r="2393">
          <cell r="A2393">
            <v>40121</v>
          </cell>
          <cell r="B2393" t="str">
            <v>CINTA DE AMARRACAO-CONCRETO ESTRUTURADO-PAREDE 20cm</v>
          </cell>
          <cell r="C2393" t="str">
            <v>M</v>
          </cell>
          <cell r="D2393">
            <v>76.89</v>
          </cell>
          <cell r="F2393">
            <v>40121</v>
          </cell>
          <cell r="G2393" t="str">
            <v>CINTA DE AMARRACAO-CONCRETO ESTRUTURADO-PAREDE 20cm</v>
          </cell>
          <cell r="H2393" t="str">
            <v>M</v>
          </cell>
          <cell r="I2393">
            <v>76.89</v>
          </cell>
        </row>
        <row r="2394">
          <cell r="A2394">
            <v>40122</v>
          </cell>
          <cell r="B2394" t="str">
            <v xml:space="preserve">TELA ELETROSOLDADA NERVURADA Q-61 15x15 4,2mm (0,97kg/m) </v>
          </cell>
          <cell r="C2394" t="str">
            <v>M2</v>
          </cell>
          <cell r="D2394">
            <v>10.77</v>
          </cell>
          <cell r="F2394">
            <v>40122</v>
          </cell>
          <cell r="G2394" t="str">
            <v xml:space="preserve">TELA ELETROSOLDADA NERVURADA Q-61 15x15 4,2mm (0,97kg/m) </v>
          </cell>
          <cell r="H2394" t="str">
            <v>M2</v>
          </cell>
          <cell r="I2394">
            <v>10.77</v>
          </cell>
        </row>
        <row r="2395">
          <cell r="A2395">
            <v>40123</v>
          </cell>
          <cell r="B2395" t="str">
            <v>ACO CA-50 E CA-60 PARA ESTRUTURAS DE CONCRETO</v>
          </cell>
          <cell r="C2395" t="str">
            <v>KG</v>
          </cell>
          <cell r="D2395">
            <v>11.94</v>
          </cell>
          <cell r="F2395">
            <v>40123</v>
          </cell>
          <cell r="G2395" t="str">
            <v>ACO CA-50 E CA-60 PARA ESTRUTURAS DE CONCRETO</v>
          </cell>
          <cell r="H2395" t="str">
            <v>KG</v>
          </cell>
          <cell r="I2395">
            <v>11.94</v>
          </cell>
        </row>
        <row r="2396">
          <cell r="A2396">
            <v>40124</v>
          </cell>
          <cell r="B2396" t="str">
            <v>CONCRETO 1:3:6 PARA ESTRUTURA (Com 152 litros/agua)</v>
          </cell>
          <cell r="C2396" t="str">
            <v>M3</v>
          </cell>
          <cell r="D2396">
            <v>505.65</v>
          </cell>
          <cell r="F2396">
            <v>40124</v>
          </cell>
          <cell r="G2396" t="str">
            <v>CONCRETO 1:3:6 PARA ESTRUTURA (Com 152 litros/agua)</v>
          </cell>
          <cell r="H2396" t="str">
            <v>M3</v>
          </cell>
          <cell r="I2396">
            <v>505.65</v>
          </cell>
        </row>
        <row r="2397">
          <cell r="A2397">
            <v>40125</v>
          </cell>
          <cell r="B2397" t="str">
            <v>FORMA CHAPA MADEIRA COMPENSADA RESINADA FELONICO 18mm</v>
          </cell>
          <cell r="C2397" t="str">
            <v>M2</v>
          </cell>
          <cell r="D2397">
            <v>87.3</v>
          </cell>
          <cell r="F2397">
            <v>40125</v>
          </cell>
          <cell r="G2397" t="str">
            <v>FORMA CHAPA MADEIRA COMPENSADA RESINADA FELONICO 18mm</v>
          </cell>
          <cell r="H2397" t="str">
            <v>M2</v>
          </cell>
          <cell r="I2397">
            <v>87.3</v>
          </cell>
        </row>
        <row r="2398">
          <cell r="A2398">
            <v>40126</v>
          </cell>
          <cell r="B2398" t="str">
            <v>FORMAS DE MADEIRA EM COMPENSADO PLASTIFICADO 10mm</v>
          </cell>
          <cell r="C2398" t="str">
            <v>M2</v>
          </cell>
          <cell r="D2398">
            <v>113.59</v>
          </cell>
          <cell r="F2398">
            <v>40126</v>
          </cell>
          <cell r="G2398" t="str">
            <v>FORMAS DE MADEIRA EM COMPENSADO PLASTIFICADO 10mm</v>
          </cell>
          <cell r="H2398" t="str">
            <v>M2</v>
          </cell>
          <cell r="I2398">
            <v>113.59</v>
          </cell>
        </row>
        <row r="2399">
          <cell r="A2399">
            <v>40127</v>
          </cell>
          <cell r="B2399" t="str">
            <v>CHAPA DE ACO 1/4"" (49,797 Kg/m2)</v>
          </cell>
          <cell r="C2399" t="str">
            <v>KG</v>
          </cell>
          <cell r="D2399">
            <v>25.21</v>
          </cell>
          <cell r="F2399">
            <v>40127</v>
          </cell>
          <cell r="G2399" t="str">
            <v>CHAPA DE ACO 1/4"" (49,797 Kg/m2)</v>
          </cell>
          <cell r="H2399" t="str">
            <v>KG</v>
          </cell>
          <cell r="I2399">
            <v>25.21</v>
          </cell>
        </row>
        <row r="2400">
          <cell r="A2400">
            <v>40128</v>
          </cell>
          <cell r="B2400" t="str">
            <v>CHAPA DE ACO 7/16"" (87,144 Kg/m2)</v>
          </cell>
          <cell r="C2400" t="str">
            <v>KG</v>
          </cell>
          <cell r="D2400">
            <v>56.8</v>
          </cell>
          <cell r="F2400">
            <v>40128</v>
          </cell>
          <cell r="G2400" t="str">
            <v>CHAPA DE ACO 7/16"" (87,144 Kg/m2)</v>
          </cell>
          <cell r="H2400" t="str">
            <v>KG</v>
          </cell>
          <cell r="I2400">
            <v>56.8</v>
          </cell>
        </row>
        <row r="2401">
          <cell r="A2401">
            <v>40129</v>
          </cell>
          <cell r="B2401" t="str">
            <v>TUBO QUADRADO METALON 400 X 400 0,95 FINA QUENTE</v>
          </cell>
          <cell r="C2401" t="str">
            <v>M</v>
          </cell>
          <cell r="D2401">
            <v>30.4</v>
          </cell>
          <cell r="F2401">
            <v>40129</v>
          </cell>
          <cell r="G2401" t="str">
            <v>TUBO QUADRADO METALON 400 X 400 0,95 FINA QUENTE</v>
          </cell>
          <cell r="H2401" t="str">
            <v>M</v>
          </cell>
          <cell r="I2401">
            <v>30.4</v>
          </cell>
        </row>
        <row r="2402">
          <cell r="A2402">
            <v>40130</v>
          </cell>
          <cell r="B2402" t="str">
            <v>PERFIL ACO ""U"" 7""x4""x4"" (19,06 Kg/m2)</v>
          </cell>
          <cell r="C2402" t="str">
            <v>KG</v>
          </cell>
          <cell r="D2402">
            <v>30.91</v>
          </cell>
          <cell r="F2402">
            <v>40130</v>
          </cell>
          <cell r="G2402" t="str">
            <v>PERFIL ACO ""U"" 7""x4""x4"" (19,06 Kg/m2)</v>
          </cell>
          <cell r="H2402" t="str">
            <v>KG</v>
          </cell>
          <cell r="I2402">
            <v>30.91</v>
          </cell>
        </row>
        <row r="2403">
          <cell r="A2403">
            <v>40131</v>
          </cell>
          <cell r="B2403" t="str">
            <v>CONCRETO USINADO BOMBEAVEL FCK 25 MPA PARA VIGAS</v>
          </cell>
          <cell r="C2403" t="str">
            <v>M3</v>
          </cell>
          <cell r="D2403">
            <v>651.13</v>
          </cell>
          <cell r="F2403">
            <v>40131</v>
          </cell>
          <cell r="G2403" t="str">
            <v>CONCRETO USINADO BOMBEAVEL FCK 25 MPA PARA VIGAS</v>
          </cell>
          <cell r="H2403" t="str">
            <v>M3</v>
          </cell>
          <cell r="I2403">
            <v>651.13</v>
          </cell>
        </row>
        <row r="2404">
          <cell r="A2404">
            <v>40132</v>
          </cell>
          <cell r="B2404" t="str">
            <v>CHUMBADOR CBE 3/8""x80 P/FIXACAO PECA ESTRUTURAL ACO/CONCRETO</v>
          </cell>
          <cell r="C2404" t="str">
            <v>UN</v>
          </cell>
          <cell r="D2404">
            <v>17.73</v>
          </cell>
          <cell r="F2404">
            <v>40132</v>
          </cell>
          <cell r="G2404" t="str">
            <v>CHUMBADOR CBE 3/8""x80 P/FIXACAO PECA ESTRUTURAL ACO/CONCRETO</v>
          </cell>
          <cell r="H2404" t="str">
            <v>UN</v>
          </cell>
          <cell r="I2404">
            <v>17.73</v>
          </cell>
        </row>
        <row r="2405">
          <cell r="A2405">
            <v>40133</v>
          </cell>
          <cell r="B2405" t="str">
            <v>GALPAO ESTRUTURA DE ACO H=4,5m (17,65kg/m2)p/COBERT.METALICA</v>
          </cell>
          <cell r="C2405" t="str">
            <v>M2</v>
          </cell>
          <cell r="D2405">
            <v>190.46</v>
          </cell>
          <cell r="F2405">
            <v>40133</v>
          </cell>
          <cell r="G2405" t="str">
            <v>GALPAO ESTRUTURA DE ACO H=4,5m (17,65kg/m2)p/COBERT.METALICA</v>
          </cell>
          <cell r="H2405" t="str">
            <v>M2</v>
          </cell>
          <cell r="I2405">
            <v>190.46</v>
          </cell>
        </row>
        <row r="2406">
          <cell r="A2406">
            <v>40134</v>
          </cell>
          <cell r="B2406" t="str">
            <v>CONCRETO 1:2:3 FCK 15MPa PARA VIGAS+254 L/agua</v>
          </cell>
          <cell r="C2406" t="str">
            <v>M3</v>
          </cell>
          <cell r="D2406">
            <v>516.08000000000004</v>
          </cell>
          <cell r="F2406">
            <v>40134</v>
          </cell>
          <cell r="G2406" t="str">
            <v>CONCRETO 1:2:3 FCK 15MPa PARA VIGAS+254 L/agua</v>
          </cell>
          <cell r="H2406" t="str">
            <v>M3</v>
          </cell>
          <cell r="I2406">
            <v>516.08000000000004</v>
          </cell>
        </row>
        <row r="2407">
          <cell r="A2407">
            <v>40135</v>
          </cell>
          <cell r="B2407" t="str">
            <v>CONCRETO ESTRUTURAL 1:2:2,5 fck=15MPa+278 l/agua PARA PILARES</v>
          </cell>
          <cell r="C2407" t="str">
            <v>M3</v>
          </cell>
          <cell r="D2407">
            <v>810.23</v>
          </cell>
          <cell r="F2407">
            <v>40135</v>
          </cell>
          <cell r="G2407" t="str">
            <v>CONCRETO ESTRUTURAL 1:2:2,5 fck=15MPa+278 l/agua PARA PILARES</v>
          </cell>
          <cell r="H2407" t="str">
            <v>M3</v>
          </cell>
          <cell r="I2407">
            <v>810.23</v>
          </cell>
        </row>
        <row r="2408">
          <cell r="A2408">
            <v>40136</v>
          </cell>
          <cell r="B2408" t="str">
            <v>TELA ELETROSOLDADA NERVURADA Q-246 10x10cm 5,6mm (3,91kg/m2)</v>
          </cell>
          <cell r="C2408" t="str">
            <v>M2</v>
          </cell>
          <cell r="D2408">
            <v>48</v>
          </cell>
          <cell r="F2408">
            <v>40136</v>
          </cell>
          <cell r="G2408" t="str">
            <v>TELA ELETROSOLDADA NERVURADA Q-246 10x10cm 5,6mm (3,91kg/m2)</v>
          </cell>
          <cell r="H2408" t="str">
            <v>M2</v>
          </cell>
          <cell r="I2408">
            <v>48</v>
          </cell>
        </row>
        <row r="2409">
          <cell r="A2409">
            <v>40137</v>
          </cell>
          <cell r="B2409" t="str">
            <v>CONCRETO CONVENCIONAL-RESERVATORIO SUPERIOR-COM ACO E FORMAS</v>
          </cell>
          <cell r="C2409" t="str">
            <v>M3</v>
          </cell>
          <cell r="D2409">
            <v>3230.28</v>
          </cell>
          <cell r="F2409">
            <v>40137</v>
          </cell>
          <cell r="G2409" t="str">
            <v>CONCRETO CONVENCIONAL-RESERVATORIO SUPERIOR-COM ACO E FORMAS</v>
          </cell>
          <cell r="H2409" t="str">
            <v>M3</v>
          </cell>
          <cell r="I2409">
            <v>3230.28</v>
          </cell>
        </row>
        <row r="2410">
          <cell r="A2410">
            <v>40138</v>
          </cell>
          <cell r="B2410" t="str">
            <v>LAJE PREFABRICADA TRELICADA 150kg/m2 3,20M</v>
          </cell>
          <cell r="C2410" t="str">
            <v>M2</v>
          </cell>
          <cell r="D2410">
            <v>142.46</v>
          </cell>
          <cell r="F2410">
            <v>40138</v>
          </cell>
          <cell r="G2410" t="str">
            <v>LAJE PREFABRICADA TRELICADA 150kg/m2 3,20M</v>
          </cell>
          <cell r="H2410" t="str">
            <v>M2</v>
          </cell>
          <cell r="I2410">
            <v>142.46</v>
          </cell>
        </row>
        <row r="2411">
          <cell r="A2411">
            <v>40141</v>
          </cell>
          <cell r="B2411" t="str">
            <v>ACO CA-50 MAO-DE-OBRA DE CORTE E DOBRA SEM COLOCACAO EM FORMAS</v>
          </cell>
          <cell r="C2411" t="str">
            <v>KG</v>
          </cell>
          <cell r="D2411">
            <v>2.09</v>
          </cell>
          <cell r="F2411">
            <v>40141</v>
          </cell>
          <cell r="G2411" t="str">
            <v>ACO CA-50 MAO-DE-OBRA DE CORTE E DOBRA SEM COLOCACAO EM FORMAS</v>
          </cell>
          <cell r="H2411" t="str">
            <v>KG</v>
          </cell>
          <cell r="I2411">
            <v>2.09</v>
          </cell>
        </row>
        <row r="2412">
          <cell r="A2412">
            <v>40142</v>
          </cell>
          <cell r="B2412" t="str">
            <v>ACO CA-50 MEDIO CORTADO E DOBRADO-COLOCADO EM FORMAS(M0)</v>
          </cell>
          <cell r="C2412" t="str">
            <v>KG</v>
          </cell>
          <cell r="D2412">
            <v>1.35</v>
          </cell>
          <cell r="F2412">
            <v>40142</v>
          </cell>
          <cell r="G2412" t="str">
            <v>ACO CA-50 MEDIO CORTADO E DOBRADO-COLOCADO EM FORMAS(M0)</v>
          </cell>
          <cell r="H2412" t="str">
            <v>KG</v>
          </cell>
          <cell r="I2412">
            <v>1.35</v>
          </cell>
        </row>
        <row r="2413">
          <cell r="A2413">
            <v>40144</v>
          </cell>
          <cell r="B2413" t="str">
            <v>CONCRETO 25MPa PARA VIGAS EM ESTRUTURAS</v>
          </cell>
          <cell r="C2413" t="str">
            <v>M3</v>
          </cell>
          <cell r="D2413">
            <v>1009.83</v>
          </cell>
          <cell r="F2413">
            <v>40144</v>
          </cell>
          <cell r="G2413" t="str">
            <v>CONCRETO 25MPa PARA VIGAS EM ESTRUTURAS</v>
          </cell>
          <cell r="H2413" t="str">
            <v>M3</v>
          </cell>
          <cell r="I2413">
            <v>1009.83</v>
          </cell>
        </row>
        <row r="2414">
          <cell r="A2414">
            <v>40145</v>
          </cell>
          <cell r="B2414" t="str">
            <v xml:space="preserve">LAJE CONC.USINADO TETO GARAGEM 10cm 25MPa TELA T196 30x10 </v>
          </cell>
          <cell r="C2414" t="str">
            <v>M2</v>
          </cell>
          <cell r="D2414">
            <v>108.37</v>
          </cell>
          <cell r="F2414">
            <v>40145</v>
          </cell>
          <cell r="G2414" t="str">
            <v xml:space="preserve">LAJE CONC.USINADO TETO GARAGEM 10cm 25MPa TELA T196 30x10 </v>
          </cell>
          <cell r="H2414" t="str">
            <v>M2</v>
          </cell>
          <cell r="I2414">
            <v>108.37</v>
          </cell>
        </row>
        <row r="2415">
          <cell r="A2415">
            <v>40146</v>
          </cell>
          <cell r="B2415" t="str">
            <v>CONCRETO fck=25MPa APLICADO EM PILARES DE ESTRUTURAS</v>
          </cell>
          <cell r="C2415" t="str">
            <v>M3</v>
          </cell>
          <cell r="D2415">
            <v>1009.83</v>
          </cell>
          <cell r="F2415">
            <v>40146</v>
          </cell>
          <cell r="G2415" t="str">
            <v>CONCRETO fck=25MPa APLICADO EM PILARES DE ESTRUTURAS</v>
          </cell>
          <cell r="H2415" t="str">
            <v>M3</v>
          </cell>
          <cell r="I2415">
            <v>1009.83</v>
          </cell>
        </row>
        <row r="2416">
          <cell r="A2416">
            <v>40147</v>
          </cell>
          <cell r="B2416" t="str">
            <v>CONCRETO fck=25MPa APLICADO EM LAJES DE ESTRUTURAS</v>
          </cell>
          <cell r="C2416" t="str">
            <v>M3</v>
          </cell>
          <cell r="D2416">
            <v>1009.83</v>
          </cell>
          <cell r="F2416">
            <v>40147</v>
          </cell>
          <cell r="G2416" t="str">
            <v>CONCRETO fck=25MPa APLICADO EM LAJES DE ESTRUTURAS</v>
          </cell>
          <cell r="H2416" t="str">
            <v>M3</v>
          </cell>
          <cell r="I2416">
            <v>1009.83</v>
          </cell>
        </row>
        <row r="2417">
          <cell r="A2417">
            <v>40148</v>
          </cell>
          <cell r="B2417" t="str">
            <v>VERGA DE PEITORIL EM CONCRETO ESTRUTURADO 1:3:5-PAREDES 0,20m</v>
          </cell>
          <cell r="C2417" t="str">
            <v>M</v>
          </cell>
          <cell r="D2417">
            <v>76.72</v>
          </cell>
          <cell r="F2417">
            <v>40148</v>
          </cell>
          <cell r="G2417" t="str">
            <v>VERGA DE PEITORIL EM CONCRETO ESTRUTURADO 1:3:5-PAREDES 0,20m</v>
          </cell>
          <cell r="H2417" t="str">
            <v>M</v>
          </cell>
          <cell r="I2417">
            <v>76.72</v>
          </cell>
        </row>
        <row r="2418">
          <cell r="A2418">
            <v>40149</v>
          </cell>
          <cell r="B2418" t="str">
            <v>VERGA DE PEITORIL EM CONCRETO ESTRUTURADO 1:3;5-PAREDES 0,10m</v>
          </cell>
          <cell r="C2418" t="str">
            <v>M</v>
          </cell>
          <cell r="D2418">
            <v>63.51</v>
          </cell>
          <cell r="F2418">
            <v>40149</v>
          </cell>
          <cell r="G2418" t="str">
            <v>VERGA DE PEITORIL EM CONCRETO ESTRUTURADO 1:3;5-PAREDES 0,10m</v>
          </cell>
          <cell r="H2418" t="str">
            <v>M</v>
          </cell>
          <cell r="I2418">
            <v>63.51</v>
          </cell>
        </row>
        <row r="2419">
          <cell r="A2419">
            <v>40150</v>
          </cell>
          <cell r="B2419" t="str">
            <v>CINTA DE AMARRACAO EM CONCRETO 1:2:4-PAREDES 0,10m</v>
          </cell>
          <cell r="C2419" t="str">
            <v>M</v>
          </cell>
          <cell r="D2419">
            <v>76.010000000000005</v>
          </cell>
          <cell r="F2419">
            <v>40150</v>
          </cell>
          <cell r="G2419" t="str">
            <v>CINTA DE AMARRACAO EM CONCRETO 1:2:4-PAREDES 0,10m</v>
          </cell>
          <cell r="H2419" t="str">
            <v>M</v>
          </cell>
          <cell r="I2419">
            <v>76.010000000000005</v>
          </cell>
        </row>
        <row r="2420">
          <cell r="A2420">
            <v>40151</v>
          </cell>
          <cell r="B2420" t="str">
            <v>CINTA DE TOPO EM CONCRETO ESTRUTURADO-PAREDES 0,20m</v>
          </cell>
          <cell r="C2420" t="str">
            <v>M</v>
          </cell>
          <cell r="D2420">
            <v>188.03</v>
          </cell>
          <cell r="F2420">
            <v>40151</v>
          </cell>
          <cell r="G2420" t="str">
            <v>CINTA DE TOPO EM CONCRETO ESTRUTURADO-PAREDES 0,20m</v>
          </cell>
          <cell r="H2420" t="str">
            <v>M</v>
          </cell>
          <cell r="I2420">
            <v>188.03</v>
          </cell>
        </row>
        <row r="2421">
          <cell r="A2421">
            <v>40152</v>
          </cell>
          <cell r="B2421" t="str">
            <v>CONCRETO 1:3:6 CONVENCIONAL COM ARMACAO CA-60+152 L/agua</v>
          </cell>
          <cell r="C2421" t="str">
            <v>M3</v>
          </cell>
          <cell r="D2421">
            <v>1516.87</v>
          </cell>
          <cell r="F2421">
            <v>40152</v>
          </cell>
          <cell r="G2421" t="str">
            <v>CONCRETO 1:3:6 CONVENCIONAL COM ARMACAO CA-60+152 L/agua</v>
          </cell>
          <cell r="H2421" t="str">
            <v>M3</v>
          </cell>
          <cell r="I2421">
            <v>1516.87</v>
          </cell>
        </row>
        <row r="2422">
          <cell r="A2422">
            <v>40155</v>
          </cell>
          <cell r="B2422" t="str">
            <v>LAJE DE CONCRETO 15cm ARMADA CA-60 5,0mm PARA QUADRA ESPORTIVA</v>
          </cell>
          <cell r="C2422" t="str">
            <v>M2</v>
          </cell>
          <cell r="D2422">
            <v>106.85</v>
          </cell>
          <cell r="F2422">
            <v>40155</v>
          </cell>
          <cell r="G2422" t="str">
            <v>LAJE DE CONCRETO 15cm ARMADA CA-60 5,0mm PARA QUADRA ESPORTIVA</v>
          </cell>
          <cell r="H2422" t="str">
            <v>M2</v>
          </cell>
          <cell r="I2422">
            <v>106.85</v>
          </cell>
        </row>
        <row r="2423">
          <cell r="A2423">
            <v>40156</v>
          </cell>
          <cell r="B2423" t="str">
            <v>CONCRETO USINADO fck=25MPa-PARA ELEMENTOS PREMOLDADOS</v>
          </cell>
          <cell r="C2423" t="str">
            <v>M3</v>
          </cell>
          <cell r="D2423">
            <v>1102.2</v>
          </cell>
          <cell r="F2423">
            <v>40156</v>
          </cell>
          <cell r="G2423" t="str">
            <v>CONCRETO USINADO fck=25MPa-PARA ELEMENTOS PREMOLDADOS</v>
          </cell>
          <cell r="H2423" t="str">
            <v>M3</v>
          </cell>
          <cell r="I2423">
            <v>1102.2</v>
          </cell>
        </row>
        <row r="2424">
          <cell r="A2424">
            <v>40158</v>
          </cell>
          <cell r="B2424" t="str">
            <v>TELA ELETROSOLDADA NERVURADA Q-246 10x10 5,6mm (3,91kg/m2)</v>
          </cell>
          <cell r="C2424" t="str">
            <v>M2</v>
          </cell>
          <cell r="D2424">
            <v>40.21</v>
          </cell>
          <cell r="F2424">
            <v>40158</v>
          </cell>
          <cell r="G2424" t="str">
            <v>TELA ELETROSOLDADA NERVURADA Q-246 10x10 5,6mm (3,91kg/m2)</v>
          </cell>
          <cell r="H2424" t="str">
            <v>M2</v>
          </cell>
          <cell r="I2424">
            <v>40.21</v>
          </cell>
        </row>
        <row r="2425">
          <cell r="A2425">
            <v>40159</v>
          </cell>
          <cell r="B2425" t="str">
            <v>TELA ELETROSOLDADA NERVURADA Q-113 30x10cm 3,8mm(2,11kg/m2)</v>
          </cell>
          <cell r="C2425" t="str">
            <v>M2</v>
          </cell>
          <cell r="D2425">
            <v>17.690000000000001</v>
          </cell>
          <cell r="F2425">
            <v>40159</v>
          </cell>
          <cell r="G2425" t="str">
            <v>TELA ELETROSOLDADA NERVURADA Q-113 30x10cm 3,8mm(2,11kg/m2)</v>
          </cell>
          <cell r="H2425" t="str">
            <v>M2</v>
          </cell>
          <cell r="I2425">
            <v>17.690000000000001</v>
          </cell>
        </row>
        <row r="2426">
          <cell r="A2426">
            <v>40160</v>
          </cell>
          <cell r="B2426" t="str">
            <v>TELA ACO ELETROSOLDADA Q-196 4,2mm MALHA 10x10cm (3,11kg/m2)</v>
          </cell>
          <cell r="C2426" t="str">
            <v>M2</v>
          </cell>
          <cell r="D2426">
            <v>31.66</v>
          </cell>
          <cell r="F2426">
            <v>40160</v>
          </cell>
          <cell r="G2426" t="str">
            <v>TELA ACO ELETROSOLDADA Q-196 4,2mm MALHA 10x10cm (3,11kg/m2)</v>
          </cell>
          <cell r="H2426" t="str">
            <v>M2</v>
          </cell>
          <cell r="I2426">
            <v>31.66</v>
          </cell>
        </row>
        <row r="2427">
          <cell r="A2427">
            <v>40161</v>
          </cell>
          <cell r="B2427" t="str">
            <v>TELA ELETROSOLDADA NERVURADA Q-246 10x10cm 5,6mm (3,91kg/m2)</v>
          </cell>
          <cell r="C2427" t="str">
            <v>M2</v>
          </cell>
          <cell r="D2427">
            <v>42.95</v>
          </cell>
          <cell r="F2427">
            <v>40161</v>
          </cell>
          <cell r="G2427" t="str">
            <v>TELA ELETROSOLDADA NERVURADA Q-246 10x10cm 5,6mm (3,91kg/m2)</v>
          </cell>
          <cell r="H2427" t="str">
            <v>M2</v>
          </cell>
          <cell r="I2427">
            <v>42.95</v>
          </cell>
        </row>
        <row r="2428">
          <cell r="A2428">
            <v>40163</v>
          </cell>
          <cell r="B2428" t="str">
            <v>ACO CA-60 5,0mm COM CORTE E DOBRA-COLOCADO EM FORMAS</v>
          </cell>
          <cell r="C2428" t="str">
            <v>KG</v>
          </cell>
          <cell r="D2428">
            <v>11.54</v>
          </cell>
          <cell r="F2428">
            <v>40163</v>
          </cell>
          <cell r="G2428" t="str">
            <v>ACO CA-60 5,0mm COM CORTE E DOBRA-COLOCADO EM FORMAS</v>
          </cell>
          <cell r="H2428" t="str">
            <v>KG</v>
          </cell>
          <cell r="I2428">
            <v>11.54</v>
          </cell>
        </row>
        <row r="2429">
          <cell r="A2429">
            <v>40164</v>
          </cell>
          <cell r="B2429" t="str">
            <v>ACO CA-60 6,0mm COM CORTE E DOBRA-COLOCADO EM FORMAS</v>
          </cell>
          <cell r="C2429" t="str">
            <v>KG</v>
          </cell>
          <cell r="D2429">
            <v>12</v>
          </cell>
          <cell r="F2429">
            <v>40164</v>
          </cell>
          <cell r="G2429" t="str">
            <v>ACO CA-60 6,0mm COM CORTE E DOBRA-COLOCADO EM FORMAS</v>
          </cell>
          <cell r="H2429" t="str">
            <v>KG</v>
          </cell>
          <cell r="I2429">
            <v>12</v>
          </cell>
        </row>
        <row r="2430">
          <cell r="A2430">
            <v>40165</v>
          </cell>
          <cell r="B2430" t="str">
            <v>ACO CA-60 7,0mm COM CORTE E DOBRA-COLOCADO EM FORMAS</v>
          </cell>
          <cell r="C2430" t="str">
            <v>KG</v>
          </cell>
          <cell r="D2430">
            <v>12.68</v>
          </cell>
          <cell r="F2430">
            <v>40165</v>
          </cell>
          <cell r="G2430" t="str">
            <v>ACO CA-60 7,0mm COM CORTE E DOBRA-COLOCADO EM FORMAS</v>
          </cell>
          <cell r="H2430" t="str">
            <v>KG</v>
          </cell>
          <cell r="I2430">
            <v>12.68</v>
          </cell>
        </row>
        <row r="2431">
          <cell r="A2431">
            <v>40167</v>
          </cell>
          <cell r="B2431" t="str">
            <v>ACO CA-50 6,3mm 1/4"" CORTE,DOBRA E COLOCACAO EM FORMAS</v>
          </cell>
          <cell r="C2431" t="str">
            <v>KG</v>
          </cell>
          <cell r="D2431">
            <v>13.48</v>
          </cell>
          <cell r="F2431">
            <v>40167</v>
          </cell>
          <cell r="G2431" t="str">
            <v>ACO CA-50 6,3mm 1/4"" CORTE,DOBRA E COLOCACAO EM FORMAS</v>
          </cell>
          <cell r="H2431" t="str">
            <v>KG</v>
          </cell>
          <cell r="I2431">
            <v>13.48</v>
          </cell>
        </row>
        <row r="2432">
          <cell r="A2432">
            <v>40169</v>
          </cell>
          <cell r="B2432" t="str">
            <v>ACO CA-50 10,0mm (3/8"") CORTE, DOBRA E COLOCACAO EM FORMAS</v>
          </cell>
          <cell r="C2432" t="str">
            <v>KG</v>
          </cell>
          <cell r="D2432">
            <v>12.04</v>
          </cell>
          <cell r="F2432">
            <v>40169</v>
          </cell>
          <cell r="G2432" t="str">
            <v>ACO CA-50 10,0mm (3/8"") CORTE, DOBRA E COLOCACAO EM FORMAS</v>
          </cell>
          <cell r="H2432" t="str">
            <v>KG</v>
          </cell>
          <cell r="I2432">
            <v>12.04</v>
          </cell>
        </row>
        <row r="2433">
          <cell r="A2433">
            <v>40170</v>
          </cell>
          <cell r="B2433" t="str">
            <v>CHAPA ACO DOBRADO SAE 1010/20 PARA ESTRUTURA DE VIGAS/PILARES</v>
          </cell>
          <cell r="C2433" t="str">
            <v>KG</v>
          </cell>
          <cell r="D2433">
            <v>27.17</v>
          </cell>
          <cell r="F2433">
            <v>40170</v>
          </cell>
          <cell r="G2433" t="str">
            <v>CHAPA ACO DOBRADO SAE 1010/20 PARA ESTRUTURA DE VIGAS/PILARES</v>
          </cell>
          <cell r="H2433" t="str">
            <v>KG</v>
          </cell>
          <cell r="I2433">
            <v>27.17</v>
          </cell>
        </row>
        <row r="2434">
          <cell r="A2434">
            <v>40172</v>
          </cell>
          <cell r="B2434" t="str">
            <v>ACO CA-50 20,0mm (3/4"") CORTE,DOBRA E COLOCACAO EM FORMAS</v>
          </cell>
          <cell r="C2434" t="str">
            <v>KG</v>
          </cell>
          <cell r="D2434">
            <v>12.07</v>
          </cell>
          <cell r="F2434">
            <v>40172</v>
          </cell>
          <cell r="G2434" t="str">
            <v>ACO CA-50 20,0mm (3/4"") CORTE,DOBRA E COLOCACAO EM FORMAS</v>
          </cell>
          <cell r="H2434" t="str">
            <v>KG</v>
          </cell>
          <cell r="I2434">
            <v>12.07</v>
          </cell>
        </row>
        <row r="2435">
          <cell r="A2435">
            <v>40174</v>
          </cell>
          <cell r="B2435" t="str">
            <v>ACO CA-50 25,0mm (1"") CORTE,DOBRA E COLOCACAO EM FORMAS</v>
          </cell>
          <cell r="C2435" t="str">
            <v>KG</v>
          </cell>
          <cell r="D2435">
            <v>12.07</v>
          </cell>
          <cell r="F2435">
            <v>40174</v>
          </cell>
          <cell r="G2435" t="str">
            <v>ACO CA-50 25,0mm (1"") CORTE,DOBRA E COLOCACAO EM FORMAS</v>
          </cell>
          <cell r="H2435" t="str">
            <v>KG</v>
          </cell>
          <cell r="I2435">
            <v>12.07</v>
          </cell>
        </row>
        <row r="2436">
          <cell r="A2436">
            <v>40176</v>
          </cell>
          <cell r="B2436" t="str">
            <v>ANCORAGEM COM ESTRUTURA EXISTENTE-ACO TRELICADO (19,26kg/m2)</v>
          </cell>
          <cell r="C2436" t="str">
            <v>M2</v>
          </cell>
          <cell r="D2436">
            <v>618.49</v>
          </cell>
          <cell r="F2436">
            <v>40176</v>
          </cell>
          <cell r="G2436" t="str">
            <v>ANCORAGEM COM ESTRUTURA EXISTENTE-ACO TRELICADO (19,26kg/m2)</v>
          </cell>
          <cell r="H2436" t="str">
            <v>M2</v>
          </cell>
          <cell r="I2436">
            <v>618.49</v>
          </cell>
        </row>
        <row r="2437">
          <cell r="A2437">
            <v>40178</v>
          </cell>
          <cell r="B2437" t="str">
            <v>CONCRETO PROTENDIDO EM LAJES-ACO/BAINHA/ANCOR.PURG.SERVICOS</v>
          </cell>
          <cell r="C2437" t="str">
            <v>KG</v>
          </cell>
          <cell r="D2437">
            <v>16.239999999999998</v>
          </cell>
          <cell r="F2437">
            <v>40178</v>
          </cell>
          <cell r="G2437" t="str">
            <v>CONCRETO PROTENDIDO EM LAJES-ACO/BAINHA/ANCOR.PURG.SERVICOS</v>
          </cell>
          <cell r="H2437" t="str">
            <v>KG</v>
          </cell>
          <cell r="I2437">
            <v>16.239999999999998</v>
          </cell>
        </row>
        <row r="2438">
          <cell r="A2438">
            <v>40180</v>
          </cell>
          <cell r="B2438" t="str">
            <v>ACO CA-50 PARA PILARES</v>
          </cell>
          <cell r="C2438" t="str">
            <v>KG</v>
          </cell>
          <cell r="D2438">
            <v>12.04</v>
          </cell>
          <cell r="F2438">
            <v>40180</v>
          </cell>
          <cell r="G2438" t="str">
            <v>ACO CA-50 PARA PILARES</v>
          </cell>
          <cell r="H2438" t="str">
            <v>KG</v>
          </cell>
          <cell r="I2438">
            <v>12.04</v>
          </cell>
        </row>
        <row r="2439">
          <cell r="A2439">
            <v>40181</v>
          </cell>
          <cell r="B2439" t="str">
            <v>ACO CA-50 PARA VIGAS</v>
          </cell>
          <cell r="C2439" t="str">
            <v>KG</v>
          </cell>
          <cell r="D2439">
            <v>12.04</v>
          </cell>
          <cell r="F2439">
            <v>40181</v>
          </cell>
          <cell r="G2439" t="str">
            <v>ACO CA-50 PARA VIGAS</v>
          </cell>
          <cell r="H2439" t="str">
            <v>KG</v>
          </cell>
          <cell r="I2439">
            <v>12.04</v>
          </cell>
        </row>
        <row r="2440">
          <cell r="A2440">
            <v>40182</v>
          </cell>
          <cell r="B2440" t="str">
            <v>ACO CA-50 MEDIO PARA CINTAS</v>
          </cell>
          <cell r="C2440" t="str">
            <v>KG</v>
          </cell>
          <cell r="D2440">
            <v>18.7</v>
          </cell>
          <cell r="F2440">
            <v>40182</v>
          </cell>
          <cell r="G2440" t="str">
            <v>ACO CA-50 MEDIO PARA CINTAS</v>
          </cell>
          <cell r="H2440" t="str">
            <v>KG</v>
          </cell>
          <cell r="I2440">
            <v>18.7</v>
          </cell>
        </row>
        <row r="2441">
          <cell r="A2441">
            <v>40183</v>
          </cell>
          <cell r="B2441" t="str">
            <v>ACO CA-60 PARA VIGAS</v>
          </cell>
          <cell r="C2441" t="str">
            <v>KG</v>
          </cell>
          <cell r="D2441">
            <v>11.17</v>
          </cell>
          <cell r="F2441">
            <v>40183</v>
          </cell>
          <cell r="G2441" t="str">
            <v>ACO CA-60 PARA VIGAS</v>
          </cell>
          <cell r="H2441" t="str">
            <v>KG</v>
          </cell>
          <cell r="I2441">
            <v>11.17</v>
          </cell>
        </row>
        <row r="2442">
          <cell r="A2442">
            <v>40184</v>
          </cell>
          <cell r="B2442" t="str">
            <v>ACO CA-60 PARA PILARES</v>
          </cell>
          <cell r="C2442" t="str">
            <v>KG</v>
          </cell>
          <cell r="D2442">
            <v>11.17</v>
          </cell>
          <cell r="F2442">
            <v>40184</v>
          </cell>
          <cell r="G2442" t="str">
            <v>ACO CA-60 PARA PILARES</v>
          </cell>
          <cell r="H2442" t="str">
            <v>KG</v>
          </cell>
          <cell r="I2442">
            <v>11.17</v>
          </cell>
        </row>
        <row r="2443">
          <cell r="A2443">
            <v>40185</v>
          </cell>
          <cell r="B2443" t="str">
            <v>ACO CA-60 PARA LAJES</v>
          </cell>
          <cell r="C2443" t="str">
            <v>KG</v>
          </cell>
          <cell r="D2443">
            <v>11.17</v>
          </cell>
          <cell r="F2443">
            <v>40185</v>
          </cell>
          <cell r="G2443" t="str">
            <v>ACO CA-60 PARA LAJES</v>
          </cell>
          <cell r="H2443" t="str">
            <v>KG</v>
          </cell>
          <cell r="I2443">
            <v>11.17</v>
          </cell>
        </row>
        <row r="2444">
          <cell r="A2444">
            <v>40187</v>
          </cell>
          <cell r="B2444" t="str">
            <v>FORMA PARA LAJE CONVENCIONAL-COMPENSADO RESINADO 9mm</v>
          </cell>
          <cell r="C2444" t="str">
            <v>M2</v>
          </cell>
          <cell r="D2444">
            <v>78.599999999999994</v>
          </cell>
          <cell r="F2444">
            <v>40187</v>
          </cell>
          <cell r="G2444" t="str">
            <v>FORMA PARA LAJE CONVENCIONAL-COMPENSADO RESINADO 9mm</v>
          </cell>
          <cell r="H2444" t="str">
            <v>M2</v>
          </cell>
          <cell r="I2444">
            <v>78.599999999999994</v>
          </cell>
        </row>
        <row r="2445">
          <cell r="A2445">
            <v>40188</v>
          </cell>
          <cell r="B2445" t="str">
            <v>LAJE CONCRETO ESTRUTURADO TRACO 1:3:5 ESPESSURA 7cm</v>
          </cell>
          <cell r="C2445" t="str">
            <v>M2</v>
          </cell>
          <cell r="D2445">
            <v>232.62</v>
          </cell>
          <cell r="F2445">
            <v>40188</v>
          </cell>
          <cell r="G2445" t="str">
            <v>LAJE CONCRETO ESTRUTURADO TRACO 1:3:5 ESPESSURA 7cm</v>
          </cell>
          <cell r="H2445" t="str">
            <v>M2</v>
          </cell>
          <cell r="I2445">
            <v>232.62</v>
          </cell>
        </row>
        <row r="2446">
          <cell r="A2446">
            <v>40190</v>
          </cell>
          <cell r="B2446" t="str">
            <v>CONCRETO 1:3:5 PARA BRISES</v>
          </cell>
          <cell r="C2446" t="str">
            <v>M3</v>
          </cell>
          <cell r="D2446">
            <v>547.54999999999995</v>
          </cell>
          <cell r="F2446">
            <v>40190</v>
          </cell>
          <cell r="G2446" t="str">
            <v>CONCRETO 1:3:5 PARA BRISES</v>
          </cell>
          <cell r="H2446" t="str">
            <v>M3</v>
          </cell>
          <cell r="I2446">
            <v>547.54999999999995</v>
          </cell>
        </row>
        <row r="2447">
          <cell r="A2447">
            <v>40191</v>
          </cell>
          <cell r="B2447" t="str">
            <v>FORMA TABUAS DE MADEIRA POR m3 DE CONCRETO</v>
          </cell>
          <cell r="C2447" t="str">
            <v>M3</v>
          </cell>
          <cell r="D2447">
            <v>1373.38</v>
          </cell>
          <cell r="F2447">
            <v>40191</v>
          </cell>
          <cell r="G2447" t="str">
            <v>FORMA TABUAS DE MADEIRA POR m3 DE CONCRETO</v>
          </cell>
          <cell r="H2447" t="str">
            <v>M3</v>
          </cell>
          <cell r="I2447">
            <v>1373.38</v>
          </cell>
        </row>
        <row r="2448">
          <cell r="A2448">
            <v>40192</v>
          </cell>
          <cell r="B2448" t="str">
            <v>FORMA CHAPA MADEIRA COMPENSADA PLASTIFICADA 20mm P/ESTRUTURA</v>
          </cell>
          <cell r="C2448" t="str">
            <v>M2</v>
          </cell>
          <cell r="D2448">
            <v>117.19</v>
          </cell>
          <cell r="F2448">
            <v>40192</v>
          </cell>
          <cell r="G2448" t="str">
            <v>FORMA CHAPA MADEIRA COMPENSADA PLASTIFICADA 20mm P/ESTRUTURA</v>
          </cell>
          <cell r="H2448" t="str">
            <v>M2</v>
          </cell>
          <cell r="I2448">
            <v>117.19</v>
          </cell>
        </row>
        <row r="2449">
          <cell r="A2449">
            <v>40193</v>
          </cell>
          <cell r="B2449" t="str">
            <v>FORMA DE MADEIRA EM PILARES DE CONCRETO PREMOLDADO ESTRUTURADO</v>
          </cell>
          <cell r="C2449" t="str">
            <v>M2</v>
          </cell>
          <cell r="D2449">
            <v>146.99</v>
          </cell>
          <cell r="F2449">
            <v>40193</v>
          </cell>
          <cell r="G2449" t="str">
            <v>FORMA DE MADEIRA EM PILARES DE CONCRETO PREMOLDADO ESTRUTURADO</v>
          </cell>
          <cell r="H2449" t="str">
            <v>M2</v>
          </cell>
          <cell r="I2449">
            <v>146.99</v>
          </cell>
        </row>
        <row r="2450">
          <cell r="A2450">
            <v>40194</v>
          </cell>
          <cell r="B2450" t="str">
            <v>FORMA DE MADEIRA PARA ELEMENTOS ESTRUTURAIS</v>
          </cell>
          <cell r="C2450" t="str">
            <v>M2</v>
          </cell>
          <cell r="D2450">
            <v>114.45</v>
          </cell>
          <cell r="F2450">
            <v>40194</v>
          </cell>
          <cell r="G2450" t="str">
            <v>FORMA DE MADEIRA PARA ELEMENTOS ESTRUTURAIS</v>
          </cell>
          <cell r="H2450" t="str">
            <v>M2</v>
          </cell>
          <cell r="I2450">
            <v>114.45</v>
          </cell>
        </row>
        <row r="2451">
          <cell r="A2451">
            <v>40195</v>
          </cell>
          <cell r="B2451" t="str">
            <v>FORMA TABUAS DE MADEIRA PARA CONCRETO ESTRUTURAL</v>
          </cell>
          <cell r="C2451" t="str">
            <v>M2</v>
          </cell>
          <cell r="D2451">
            <v>114.45</v>
          </cell>
          <cell r="F2451">
            <v>40195</v>
          </cell>
          <cell r="G2451" t="str">
            <v>FORMA TABUAS DE MADEIRA PARA CONCRETO ESTRUTURAL</v>
          </cell>
          <cell r="H2451" t="str">
            <v>M2</v>
          </cell>
          <cell r="I2451">
            <v>114.45</v>
          </cell>
        </row>
        <row r="2452">
          <cell r="A2452">
            <v>40196</v>
          </cell>
          <cell r="B2452" t="str">
            <v>ESCORA TUBULAR PARA FORMAS CONCRETO</v>
          </cell>
          <cell r="C2452" t="str">
            <v>UN/DIA</v>
          </cell>
          <cell r="D2452">
            <v>3.1</v>
          </cell>
          <cell r="F2452">
            <v>40196</v>
          </cell>
          <cell r="G2452" t="str">
            <v>ESCORA TUBULAR PARA FORMAS CONCRETO</v>
          </cell>
          <cell r="H2452" t="str">
            <v>UN/DIA</v>
          </cell>
          <cell r="I2452">
            <v>3.1</v>
          </cell>
        </row>
        <row r="2453">
          <cell r="A2453">
            <v>40197</v>
          </cell>
          <cell r="B2453" t="str">
            <v>ESCORAMENTO TUBULAR METALICO PARA FORMAS/LAJES CONCRETO</v>
          </cell>
          <cell r="C2453" t="str">
            <v>MES</v>
          </cell>
          <cell r="D2453">
            <v>17</v>
          </cell>
          <cell r="F2453">
            <v>40197</v>
          </cell>
          <cell r="G2453" t="str">
            <v>ESCORAMENTO TUBULAR METALICO PARA FORMAS/LAJES CONCRETO</v>
          </cell>
          <cell r="H2453" t="str">
            <v>MES</v>
          </cell>
          <cell r="I2453">
            <v>17</v>
          </cell>
        </row>
        <row r="2454">
          <cell r="A2454">
            <v>40198</v>
          </cell>
          <cell r="B2454" t="str">
            <v>FORMA SUPERESTRUTURA MADEIRA COMPENSADA RESINADA 18mm</v>
          </cell>
          <cell r="C2454" t="str">
            <v>M2</v>
          </cell>
          <cell r="D2454">
            <v>59.4</v>
          </cell>
          <cell r="F2454">
            <v>40198</v>
          </cell>
          <cell r="G2454" t="str">
            <v>FORMA SUPERESTRUTURA MADEIRA COMPENSADA RESINADA 18mm</v>
          </cell>
          <cell r="H2454" t="str">
            <v>M2</v>
          </cell>
          <cell r="I2454">
            <v>59.4</v>
          </cell>
        </row>
        <row r="2455">
          <cell r="A2455">
            <v>40199</v>
          </cell>
          <cell r="B2455" t="str">
            <v>ESTRUTURA CONVENCIONAL-FORMAS MADEIRA COMPENSADA REAPR. 2V</v>
          </cell>
          <cell r="C2455" t="str">
            <v>M2</v>
          </cell>
          <cell r="D2455">
            <v>85.72</v>
          </cell>
          <cell r="F2455">
            <v>40199</v>
          </cell>
          <cell r="G2455" t="str">
            <v>ESTRUTURA CONVENCIONAL-FORMAS MADEIRA COMPENSADA REAPR. 2V</v>
          </cell>
          <cell r="H2455" t="str">
            <v>M2</v>
          </cell>
          <cell r="I2455">
            <v>85.72</v>
          </cell>
        </row>
        <row r="2456">
          <cell r="A2456">
            <v>40200</v>
          </cell>
          <cell r="B2456" t="str">
            <v>CONCRETO USINADO BOMBEAVEL FCK 35.0 MPa APLICADO EM LAJES</v>
          </cell>
          <cell r="C2456" t="str">
            <v>M3</v>
          </cell>
          <cell r="D2456">
            <v>641.69000000000005</v>
          </cell>
          <cell r="F2456">
            <v>40200</v>
          </cell>
          <cell r="G2456" t="str">
            <v>CONCRETO USINADO BOMBEAVEL FCK 35.0 MPa APLICADO EM LAJES</v>
          </cell>
          <cell r="H2456" t="str">
            <v>M3</v>
          </cell>
          <cell r="I2456">
            <v>641.69000000000005</v>
          </cell>
        </row>
        <row r="2457">
          <cell r="A2457">
            <v>40202</v>
          </cell>
          <cell r="B2457" t="str">
            <v>ESTRUTURA CONVENCIONAL-ARMADURA CA-50/60kg(102kg/m3)</v>
          </cell>
          <cell r="C2457" t="str">
            <v>M3</v>
          </cell>
          <cell r="D2457">
            <v>1246.79</v>
          </cell>
          <cell r="F2457">
            <v>40202</v>
          </cell>
          <cell r="G2457" t="str">
            <v>ESTRUTURA CONVENCIONAL-ARMADURA CA-50/60kg(102kg/m3)</v>
          </cell>
          <cell r="H2457" t="str">
            <v>M3</v>
          </cell>
          <cell r="I2457">
            <v>1246.79</v>
          </cell>
        </row>
        <row r="2458">
          <cell r="A2458">
            <v>40203</v>
          </cell>
          <cell r="B2458" t="str">
            <v>ESTRUTURA CONVENCIONAL-FORMAS MADEIRA COMPENSADA</v>
          </cell>
          <cell r="C2458" t="str">
            <v>M2</v>
          </cell>
          <cell r="D2458">
            <v>150.69</v>
          </cell>
          <cell r="F2458">
            <v>40203</v>
          </cell>
          <cell r="G2458" t="str">
            <v>ESTRUTURA CONVENCIONAL-FORMAS MADEIRA COMPENSADA</v>
          </cell>
          <cell r="H2458" t="str">
            <v>M2</v>
          </cell>
          <cell r="I2458">
            <v>150.69</v>
          </cell>
        </row>
        <row r="2459">
          <cell r="A2459">
            <v>40204</v>
          </cell>
          <cell r="B2459" t="str">
            <v>ACO CA50 6,3mm COLOCADO E DOBRADO EM FORMAS</v>
          </cell>
          <cell r="C2459" t="str">
            <v>KG</v>
          </cell>
          <cell r="D2459">
            <v>12.68</v>
          </cell>
          <cell r="F2459">
            <v>40204</v>
          </cell>
          <cell r="G2459" t="str">
            <v>ACO CA50 6,3mm COLOCADO E DOBRADO EM FORMAS</v>
          </cell>
          <cell r="H2459" t="str">
            <v>KG</v>
          </cell>
          <cell r="I2459">
            <v>12.68</v>
          </cell>
        </row>
        <row r="2460">
          <cell r="A2460">
            <v>40205</v>
          </cell>
          <cell r="B2460" t="str">
            <v>ACO CA-60 4,2mm (0,109 kg/m) COM CORTE E DOBRA-COLOCADO FORMAS</v>
          </cell>
          <cell r="C2460" t="str">
            <v>KG</v>
          </cell>
          <cell r="D2460">
            <v>11.54</v>
          </cell>
          <cell r="F2460">
            <v>40205</v>
          </cell>
          <cell r="G2460" t="str">
            <v>ACO CA-60 4,2mm (0,109 kg/m) COM CORTE E DOBRA-COLOCADO FORMAS</v>
          </cell>
          <cell r="H2460" t="str">
            <v>KG</v>
          </cell>
          <cell r="I2460">
            <v>11.54</v>
          </cell>
        </row>
        <row r="2461">
          <cell r="A2461">
            <v>40206</v>
          </cell>
          <cell r="B2461" t="str">
            <v>ACO CA-50 8mm (5/16"") CORTE,DOBRA E COLOCACAO EM FORMAS</v>
          </cell>
          <cell r="C2461" t="str">
            <v>KG</v>
          </cell>
          <cell r="D2461">
            <v>12.58</v>
          </cell>
          <cell r="F2461">
            <v>40206</v>
          </cell>
          <cell r="G2461" t="str">
            <v>ACO CA-50 8mm (5/16"") CORTE,DOBRA E COLOCACAO EM FORMAS</v>
          </cell>
          <cell r="H2461" t="str">
            <v>KG</v>
          </cell>
          <cell r="I2461">
            <v>12.58</v>
          </cell>
        </row>
        <row r="2462">
          <cell r="A2462">
            <v>40207</v>
          </cell>
          <cell r="B2462" t="str">
            <v>ACO CA-60 9,5mm (0,558 kg/m) CORTE E DOBRA-COLOCADO EM FORMAS</v>
          </cell>
          <cell r="C2462" t="str">
            <v>KG</v>
          </cell>
          <cell r="D2462">
            <v>10.09</v>
          </cell>
          <cell r="F2462">
            <v>40207</v>
          </cell>
          <cell r="G2462" t="str">
            <v>ACO CA-60 9,5mm (0,558 kg/m) CORTE E DOBRA-COLOCADO EM FORMAS</v>
          </cell>
          <cell r="H2462" t="str">
            <v>KG</v>
          </cell>
          <cell r="I2462">
            <v>10.09</v>
          </cell>
        </row>
        <row r="2463">
          <cell r="A2463">
            <v>40208</v>
          </cell>
          <cell r="B2463" t="str">
            <v>ACO CA-50 12,5mm (1/2"") CORTE,DOBRA E COLOCACAO EM FORMAS</v>
          </cell>
          <cell r="C2463" t="str">
            <v>KG</v>
          </cell>
          <cell r="D2463">
            <v>11</v>
          </cell>
          <cell r="F2463">
            <v>40208</v>
          </cell>
          <cell r="G2463" t="str">
            <v>ACO CA-50 12,5mm (1/2"") CORTE,DOBRA E COLOCACAO EM FORMAS</v>
          </cell>
          <cell r="H2463" t="str">
            <v>KG</v>
          </cell>
          <cell r="I2463">
            <v>11</v>
          </cell>
        </row>
        <row r="2464">
          <cell r="A2464">
            <v>40209</v>
          </cell>
          <cell r="B2464" t="str">
            <v>ACO CA-50 16,0mm (5/8"") CORTE,DOBRA E COLOCACAO EM FORMAS</v>
          </cell>
          <cell r="C2464" t="str">
            <v>KG</v>
          </cell>
          <cell r="D2464">
            <v>12.04</v>
          </cell>
          <cell r="F2464">
            <v>40209</v>
          </cell>
          <cell r="G2464" t="str">
            <v>ACO CA-50 16,0mm (5/8"") CORTE,DOBRA E COLOCACAO EM FORMAS</v>
          </cell>
          <cell r="H2464" t="str">
            <v>KG</v>
          </cell>
          <cell r="I2464">
            <v>12.04</v>
          </cell>
        </row>
        <row r="2465">
          <cell r="A2465">
            <v>40211</v>
          </cell>
          <cell r="B2465" t="str">
            <v>TELA ELETROSOLDADA BEMATEL Q-335 15x15cm FIO 8,0mm CA-60</v>
          </cell>
          <cell r="C2465" t="str">
            <v>M2</v>
          </cell>
          <cell r="D2465">
            <v>53.21</v>
          </cell>
          <cell r="F2465">
            <v>40211</v>
          </cell>
          <cell r="G2465" t="str">
            <v>TELA ELETROSOLDADA BEMATEL Q-335 15x15cm FIO 8,0mm CA-60</v>
          </cell>
          <cell r="H2465" t="str">
            <v>M2</v>
          </cell>
          <cell r="I2465">
            <v>53.21</v>
          </cell>
        </row>
        <row r="2466">
          <cell r="A2466">
            <v>40212</v>
          </cell>
          <cell r="B2466" t="str">
            <v>ACO CA-60 PARA ESTRUTURAS</v>
          </cell>
          <cell r="C2466" t="str">
            <v>KG</v>
          </cell>
          <cell r="D2466">
            <v>11.3</v>
          </cell>
          <cell r="F2466">
            <v>40212</v>
          </cell>
          <cell r="G2466" t="str">
            <v>ACO CA-60 PARA ESTRUTURAS</v>
          </cell>
          <cell r="H2466" t="str">
            <v>KG</v>
          </cell>
          <cell r="I2466">
            <v>11.3</v>
          </cell>
        </row>
        <row r="2467">
          <cell r="A2467">
            <v>40214</v>
          </cell>
          <cell r="B2467" t="str">
            <v>ACO CA-60 MEDIO(3,4mm a 9,5mm)COM CORTE E DOBRA EM FORMAS</v>
          </cell>
          <cell r="C2467" t="str">
            <v>KG</v>
          </cell>
          <cell r="D2467">
            <v>11.17</v>
          </cell>
          <cell r="F2467">
            <v>40214</v>
          </cell>
          <cell r="G2467" t="str">
            <v>ACO CA-60 MEDIO(3,4mm a 9,5mm)COM CORTE E DOBRA EM FORMAS</v>
          </cell>
          <cell r="H2467" t="str">
            <v>KG</v>
          </cell>
          <cell r="I2467">
            <v>11.17</v>
          </cell>
        </row>
        <row r="2468">
          <cell r="A2468">
            <v>40215</v>
          </cell>
          <cell r="B2468" t="str">
            <v>JUNTA DE DILATACAO</v>
          </cell>
          <cell r="C2468" t="str">
            <v>M</v>
          </cell>
          <cell r="D2468">
            <v>9.82</v>
          </cell>
          <cell r="F2468">
            <v>40215</v>
          </cell>
          <cell r="G2468" t="str">
            <v>JUNTA DE DILATACAO</v>
          </cell>
          <cell r="H2468" t="str">
            <v>M</v>
          </cell>
          <cell r="I2468">
            <v>9.82</v>
          </cell>
        </row>
        <row r="2469">
          <cell r="A2469">
            <v>40216</v>
          </cell>
          <cell r="B2469" t="str">
            <v>CONCRETO 1:2:3 FCK 15MPa + 254 litros/agua</v>
          </cell>
          <cell r="C2469" t="str">
            <v>M3</v>
          </cell>
          <cell r="D2469">
            <v>516.08000000000004</v>
          </cell>
          <cell r="F2469">
            <v>40216</v>
          </cell>
          <cell r="G2469" t="str">
            <v>CONCRETO 1:2:3 FCK 15MPa + 254 litros/agua</v>
          </cell>
          <cell r="H2469" t="str">
            <v>M3</v>
          </cell>
          <cell r="I2469">
            <v>516.08000000000004</v>
          </cell>
        </row>
        <row r="2470">
          <cell r="A2470">
            <v>40217</v>
          </cell>
          <cell r="B2470" t="str">
            <v>ESTRUTURA CONVENCIONAL-CONCRETO 1:2:2,5</v>
          </cell>
          <cell r="C2470" t="str">
            <v>M3</v>
          </cell>
          <cell r="D2470">
            <v>810.47</v>
          </cell>
          <cell r="F2470">
            <v>40217</v>
          </cell>
          <cell r="G2470" t="str">
            <v>ESTRUTURA CONVENCIONAL-CONCRETO 1:2:2,5</v>
          </cell>
          <cell r="H2470" t="str">
            <v>M3</v>
          </cell>
          <cell r="I2470">
            <v>810.47</v>
          </cell>
        </row>
        <row r="2471">
          <cell r="A2471">
            <v>40219</v>
          </cell>
          <cell r="B2471" t="str">
            <v>CONCRETO 1:2:3 fck=15MPa-INCL.FORMA TABUAS/ARMACOES+254L/agua</v>
          </cell>
          <cell r="C2471" t="str">
            <v>M3</v>
          </cell>
          <cell r="D2471">
            <v>3187.08</v>
          </cell>
          <cell r="F2471">
            <v>40219</v>
          </cell>
          <cell r="G2471" t="str">
            <v>CONCRETO 1:2:3 fck=15MPa-INCL.FORMA TABUAS/ARMACOES+254L/agua</v>
          </cell>
          <cell r="H2471" t="str">
            <v>M3</v>
          </cell>
          <cell r="I2471">
            <v>3187.08</v>
          </cell>
        </row>
        <row r="2472">
          <cell r="A2472">
            <v>40220</v>
          </cell>
          <cell r="B2472" t="str">
            <v>CONCRETO ESTRUTURAL 1:2:3 PARA ESCADAS/FORMAS/ACO</v>
          </cell>
          <cell r="C2472" t="str">
            <v>M3</v>
          </cell>
          <cell r="D2472">
            <v>3573.1</v>
          </cell>
          <cell r="F2472">
            <v>40220</v>
          </cell>
          <cell r="G2472" t="str">
            <v>CONCRETO ESTRUTURAL 1:2:3 PARA ESCADAS/FORMAS/ACO</v>
          </cell>
          <cell r="H2472" t="str">
            <v>M3</v>
          </cell>
          <cell r="I2472">
            <v>3573.1</v>
          </cell>
        </row>
        <row r="2473">
          <cell r="A2473">
            <v>40221</v>
          </cell>
          <cell r="B2473" t="str">
            <v>LAJE CONCRETO ESTRUTURADO fck=15,0 MPa PARA FORRO ESP.7cm</v>
          </cell>
          <cell r="C2473" t="str">
            <v>M2</v>
          </cell>
          <cell r="D2473">
            <v>247.39</v>
          </cell>
          <cell r="F2473">
            <v>40221</v>
          </cell>
          <cell r="G2473" t="str">
            <v>LAJE CONCRETO ESTRUTURADO fck=15,0 MPa PARA FORRO ESP.7cm</v>
          </cell>
          <cell r="H2473" t="str">
            <v>M2</v>
          </cell>
          <cell r="I2473">
            <v>247.39</v>
          </cell>
        </row>
        <row r="2474">
          <cell r="A2474">
            <v>40225</v>
          </cell>
          <cell r="B2474" t="str">
            <v>ACO CA-60 8,0mm COM CORTE E DOBRA-COLOCADO EM FORMAS</v>
          </cell>
          <cell r="C2474" t="str">
            <v>KG</v>
          </cell>
          <cell r="D2474">
            <v>10.199999999999999</v>
          </cell>
          <cell r="F2474">
            <v>40225</v>
          </cell>
          <cell r="G2474" t="str">
            <v>ACO CA-60 8,0mm COM CORTE E DOBRA-COLOCADO EM FORMAS</v>
          </cell>
          <cell r="H2474" t="str">
            <v>KG</v>
          </cell>
          <cell r="I2474">
            <v>10.199999999999999</v>
          </cell>
        </row>
        <row r="2475">
          <cell r="A2475">
            <v>40226</v>
          </cell>
          <cell r="B2475" t="str">
            <v>CONCRETO fck=15Mpa-D.MAX.38mm-APLICADO COM BOMBEAMENTO</v>
          </cell>
          <cell r="C2475" t="str">
            <v>M3</v>
          </cell>
          <cell r="D2475">
            <v>677.05</v>
          </cell>
          <cell r="F2475">
            <v>40226</v>
          </cell>
          <cell r="G2475" t="str">
            <v>CONCRETO fck=15Mpa-D.MAX.38mm-APLICADO COM BOMBEAMENTO</v>
          </cell>
          <cell r="H2475" t="str">
            <v>M3</v>
          </cell>
          <cell r="I2475">
            <v>677.05</v>
          </cell>
        </row>
        <row r="2476">
          <cell r="A2476">
            <v>40227</v>
          </cell>
          <cell r="B2476" t="str">
            <v>RECUPERACAO DE ELEMENTOS ESTRUTURAIS EM CONCRETO 15Mpa</v>
          </cell>
          <cell r="C2476" t="str">
            <v>M3</v>
          </cell>
          <cell r="D2476">
            <v>3517.78</v>
          </cell>
          <cell r="F2476">
            <v>40227</v>
          </cell>
          <cell r="G2476" t="str">
            <v>RECUPERACAO DE ELEMENTOS ESTRUTURAIS EM CONCRETO 15Mpa</v>
          </cell>
          <cell r="H2476" t="str">
            <v>M3</v>
          </cell>
          <cell r="I2476">
            <v>3517.78</v>
          </cell>
        </row>
        <row r="2477">
          <cell r="A2477">
            <v>40228</v>
          </cell>
          <cell r="B2477" t="str">
            <v>CONCRETO ESTRUTURAL 1:1,5:3 + 286 litros de agua</v>
          </cell>
          <cell r="C2477" t="str">
            <v>M3</v>
          </cell>
          <cell r="D2477">
            <v>808.12</v>
          </cell>
          <cell r="F2477">
            <v>40228</v>
          </cell>
          <cell r="G2477" t="str">
            <v>CONCRETO ESTRUTURAL 1:1,5:3 + 286 litros de agua</v>
          </cell>
          <cell r="H2477" t="str">
            <v>M3</v>
          </cell>
          <cell r="I2477">
            <v>808.12</v>
          </cell>
        </row>
        <row r="2478">
          <cell r="A2478">
            <v>40229</v>
          </cell>
          <cell r="B2478" t="str">
            <v>CONCRETO 1:2:2,5 fck=18MPa CIMENTO,AREIA/BRITA+278L/agua</v>
          </cell>
          <cell r="C2478" t="str">
            <v>M3</v>
          </cell>
          <cell r="D2478">
            <v>796.52</v>
          </cell>
          <cell r="F2478">
            <v>40229</v>
          </cell>
          <cell r="G2478" t="str">
            <v>CONCRETO 1:2:2,5 fck=18MPa CIMENTO,AREIA/BRITA+278L/agua</v>
          </cell>
          <cell r="H2478" t="str">
            <v>M3</v>
          </cell>
          <cell r="I2478">
            <v>796.52</v>
          </cell>
        </row>
        <row r="2479">
          <cell r="A2479">
            <v>40230</v>
          </cell>
          <cell r="B2479" t="str">
            <v>CONCRETO 1:2,5:4 CIMENTO/AREIA/BRITA + 204 L/agua)</v>
          </cell>
          <cell r="C2479" t="str">
            <v>M3</v>
          </cell>
          <cell r="D2479">
            <v>626.03</v>
          </cell>
          <cell r="F2479">
            <v>40230</v>
          </cell>
          <cell r="G2479" t="str">
            <v>CONCRETO 1:2,5:4 CIMENTO/AREIA/BRITA + 204 L/agua)</v>
          </cell>
          <cell r="H2479" t="str">
            <v>M3</v>
          </cell>
          <cell r="I2479">
            <v>626.03</v>
          </cell>
        </row>
        <row r="2480">
          <cell r="A2480">
            <v>40231</v>
          </cell>
          <cell r="B2480" t="str">
            <v>CONCRETO 1:2:3 FCK15MPa CIMENTO,AREIA/SEIXO ROL.(254 L/AGUA)</v>
          </cell>
          <cell r="C2480" t="str">
            <v>M3</v>
          </cell>
          <cell r="D2480">
            <v>724.4</v>
          </cell>
          <cell r="F2480">
            <v>40231</v>
          </cell>
          <cell r="G2480" t="str">
            <v>CONCRETO 1:2:3 FCK15MPa CIMENTO,AREIA/SEIXO ROL.(254 L/AGUA)</v>
          </cell>
          <cell r="H2480" t="str">
            <v>M3</v>
          </cell>
          <cell r="I2480">
            <v>724.4</v>
          </cell>
        </row>
        <row r="2481">
          <cell r="A2481">
            <v>40232</v>
          </cell>
          <cell r="B2481" t="str">
            <v>CONCRETO SIMPLES 1:2:4 CIMENTO/AREIA/BRITA+218 L/agua</v>
          </cell>
          <cell r="C2481" t="str">
            <v>M3</v>
          </cell>
          <cell r="D2481">
            <v>666.35</v>
          </cell>
          <cell r="F2481">
            <v>40232</v>
          </cell>
          <cell r="G2481" t="str">
            <v>CONCRETO SIMPLES 1:2:4 CIMENTO/AREIA/BRITA+218 L/agua</v>
          </cell>
          <cell r="H2481" t="str">
            <v>M3</v>
          </cell>
          <cell r="I2481">
            <v>666.35</v>
          </cell>
        </row>
        <row r="2482">
          <cell r="A2482">
            <v>40234</v>
          </cell>
          <cell r="B2482" t="str">
            <v>CONCRETO ESTRUTURAL 1:2,5:3,5 fck=18MPa(204 l/agua)P/PISCINAS</v>
          </cell>
          <cell r="C2482" t="str">
            <v>M3</v>
          </cell>
          <cell r="D2482">
            <v>3285.2</v>
          </cell>
          <cell r="F2482">
            <v>40234</v>
          </cell>
          <cell r="G2482" t="str">
            <v>CONCRETO ESTRUTURAL 1:2,5:3,5 fck=18MPa(204 l/agua)P/PISCINAS</v>
          </cell>
          <cell r="H2482" t="str">
            <v>M3</v>
          </cell>
          <cell r="I2482">
            <v>3285.2</v>
          </cell>
        </row>
        <row r="2483">
          <cell r="A2483">
            <v>40236</v>
          </cell>
          <cell r="B2483" t="str">
            <v>CONCRETO ESTRUTURAL 1:1:2 + 274 L/AGUA-COM PREPARO/LANCAMENTO</v>
          </cell>
          <cell r="C2483" t="str">
            <v>M3</v>
          </cell>
          <cell r="D2483">
            <v>1013.42</v>
          </cell>
          <cell r="F2483">
            <v>40236</v>
          </cell>
          <cell r="G2483" t="str">
            <v>CONCRETO ESTRUTURAL 1:1:2 + 274 L/AGUA-COM PREPARO/LANCAMENTO</v>
          </cell>
          <cell r="H2483" t="str">
            <v>M3</v>
          </cell>
          <cell r="I2483">
            <v>1013.42</v>
          </cell>
        </row>
        <row r="2484">
          <cell r="A2484">
            <v>40237</v>
          </cell>
          <cell r="B2484" t="str">
            <v>MAO-DE-OBRA LANCAMENTO CONCRETO USINADO E BOMBEADO EM FORMAS</v>
          </cell>
          <cell r="C2484" t="str">
            <v>M3</v>
          </cell>
          <cell r="D2484">
            <v>133.03</v>
          </cell>
          <cell r="F2484">
            <v>40237</v>
          </cell>
          <cell r="G2484" t="str">
            <v>MAO-DE-OBRA LANCAMENTO CONCRETO USINADO E BOMBEADO EM FORMAS</v>
          </cell>
          <cell r="H2484" t="str">
            <v>M3</v>
          </cell>
          <cell r="I2484">
            <v>133.03</v>
          </cell>
        </row>
        <row r="2485">
          <cell r="A2485">
            <v>40238</v>
          </cell>
          <cell r="B2485" t="str">
            <v>LAJE PREMOLDADA PARA PISO CARGA 200kg/m2 VAO 3,50m</v>
          </cell>
          <cell r="C2485" t="str">
            <v>M2</v>
          </cell>
          <cell r="D2485">
            <v>114.05</v>
          </cell>
          <cell r="F2485">
            <v>40238</v>
          </cell>
          <cell r="G2485" t="str">
            <v>LAJE PREMOLDADA PARA PISO CARGA 200kg/m2 VAO 3,50m</v>
          </cell>
          <cell r="H2485" t="str">
            <v>M2</v>
          </cell>
          <cell r="I2485">
            <v>114.05</v>
          </cell>
        </row>
        <row r="2486">
          <cell r="A2486">
            <v>40240</v>
          </cell>
          <cell r="B2486" t="str">
            <v>CONCRETO 1:2:3 fck=18MPa FORMA/ARMADURA P/RAMPAS (254 L/agua)</v>
          </cell>
          <cell r="C2486" t="str">
            <v>M3</v>
          </cell>
          <cell r="D2486">
            <v>3150.32</v>
          </cell>
          <cell r="F2486">
            <v>40240</v>
          </cell>
          <cell r="G2486" t="str">
            <v>CONCRETO 1:2:3 fck=18MPa FORMA/ARMADURA P/RAMPAS (254 L/agua)</v>
          </cell>
          <cell r="H2486" t="str">
            <v>M3</v>
          </cell>
          <cell r="I2486">
            <v>3150.32</v>
          </cell>
        </row>
        <row r="2487">
          <cell r="A2487">
            <v>40244</v>
          </cell>
          <cell r="B2487" t="str">
            <v>CONCRETO 1:2,5;4 COM FORMAS/ARMACOES-CINTAS E VIGAS(204L/agua)</v>
          </cell>
          <cell r="C2487" t="str">
            <v>M3</v>
          </cell>
          <cell r="D2487">
            <v>2251.84</v>
          </cell>
          <cell r="F2487">
            <v>40244</v>
          </cell>
          <cell r="G2487" t="str">
            <v>CONCRETO 1:2,5;4 COM FORMAS/ARMACOES-CINTAS E VIGAS(204L/agua)</v>
          </cell>
          <cell r="H2487" t="str">
            <v>M3</v>
          </cell>
          <cell r="I2487">
            <v>2251.84</v>
          </cell>
        </row>
        <row r="2488">
          <cell r="A2488">
            <v>40246</v>
          </cell>
          <cell r="B2488" t="str">
            <v>CONCRETO 1:2:3 fck=15MPa FORMAS/ARMADURA P/ESCADAS(254 L/agua)</v>
          </cell>
          <cell r="C2488" t="str">
            <v>M3</v>
          </cell>
          <cell r="D2488">
            <v>3443.64</v>
          </cell>
          <cell r="F2488">
            <v>40246</v>
          </cell>
          <cell r="G2488" t="str">
            <v>CONCRETO 1:2:3 fck=15MPa FORMAS/ARMADURA P/ESCADAS(254 L/agua)</v>
          </cell>
          <cell r="H2488" t="str">
            <v>M3</v>
          </cell>
          <cell r="I2488">
            <v>3443.64</v>
          </cell>
        </row>
        <row r="2489">
          <cell r="A2489">
            <v>40247</v>
          </cell>
          <cell r="B2489" t="str">
            <v>FORMA TABUAS MADEIRA PARA LAJES PREMOLDADAS ESTRUTURAIS</v>
          </cell>
          <cell r="C2489" t="str">
            <v>M2</v>
          </cell>
          <cell r="D2489">
            <v>210.27</v>
          </cell>
          <cell r="F2489">
            <v>40247</v>
          </cell>
          <cell r="G2489" t="str">
            <v>FORMA TABUAS MADEIRA PARA LAJES PREMOLDADAS ESTRUTURAIS</v>
          </cell>
          <cell r="H2489" t="str">
            <v>M2</v>
          </cell>
          <cell r="I2489">
            <v>210.27</v>
          </cell>
        </row>
        <row r="2490">
          <cell r="A2490">
            <v>40248</v>
          </cell>
          <cell r="B2490" t="str">
            <v>FORMA TABUAS DE MADEIRA PARA VIGAS EM ESTRUTURAS</v>
          </cell>
          <cell r="C2490" t="str">
            <v>M2</v>
          </cell>
          <cell r="D2490">
            <v>117.52</v>
          </cell>
          <cell r="F2490">
            <v>40248</v>
          </cell>
          <cell r="G2490" t="str">
            <v>FORMA TABUAS DE MADEIRA PARA VIGAS EM ESTRUTURAS</v>
          </cell>
          <cell r="H2490" t="str">
            <v>M2</v>
          </cell>
          <cell r="I2490">
            <v>117.52</v>
          </cell>
        </row>
        <row r="2491">
          <cell r="A2491">
            <v>40249</v>
          </cell>
          <cell r="B2491" t="str">
            <v>FORMA TABUAS DE MADEIRA PARA ESCADAS</v>
          </cell>
          <cell r="C2491" t="str">
            <v>M2</v>
          </cell>
          <cell r="D2491">
            <v>149.03</v>
          </cell>
          <cell r="F2491">
            <v>40249</v>
          </cell>
          <cell r="G2491" t="str">
            <v>FORMA TABUAS DE MADEIRA PARA ESCADAS</v>
          </cell>
          <cell r="H2491" t="str">
            <v>M2</v>
          </cell>
          <cell r="I2491">
            <v>149.03</v>
          </cell>
        </row>
        <row r="2492">
          <cell r="A2492">
            <v>40250</v>
          </cell>
          <cell r="B2492" t="str">
            <v>CHUMBADOR ACO SAE 1020</v>
          </cell>
          <cell r="C2492" t="str">
            <v>UN</v>
          </cell>
          <cell r="D2492">
            <v>16.489999999999998</v>
          </cell>
          <cell r="F2492">
            <v>40250</v>
          </cell>
          <cell r="G2492" t="str">
            <v>CHUMBADOR ACO SAE 1020</v>
          </cell>
          <cell r="H2492" t="str">
            <v>UN</v>
          </cell>
          <cell r="I2492">
            <v>16.489999999999998</v>
          </cell>
        </row>
        <row r="2493">
          <cell r="A2493">
            <v>40251</v>
          </cell>
          <cell r="B2493" t="str">
            <v>FORMAS DE MADEIRA PARA CONCRETO DE PILARES E PORTICOS</v>
          </cell>
          <cell r="C2493" t="str">
            <v>M2</v>
          </cell>
          <cell r="D2493">
            <v>147.97</v>
          </cell>
          <cell r="F2493">
            <v>40251</v>
          </cell>
          <cell r="G2493" t="str">
            <v>FORMAS DE MADEIRA PARA CONCRETO DE PILARES E PORTICOS</v>
          </cell>
          <cell r="H2493" t="str">
            <v>M2</v>
          </cell>
          <cell r="I2493">
            <v>147.97</v>
          </cell>
        </row>
        <row r="2494">
          <cell r="A2494">
            <v>40253</v>
          </cell>
          <cell r="B2494" t="str">
            <v>ACO CA-50 DIAMETRO MAIOR 12,5mm (1/2"")</v>
          </cell>
          <cell r="C2494" t="str">
            <v>KG</v>
          </cell>
          <cell r="D2494">
            <v>12.68</v>
          </cell>
          <cell r="F2494">
            <v>40253</v>
          </cell>
          <cell r="G2494" t="str">
            <v>ACO CA-50 DIAMETRO MAIOR 12,5mm (1/2"")</v>
          </cell>
          <cell r="H2494" t="str">
            <v>KG</v>
          </cell>
          <cell r="I2494">
            <v>12.68</v>
          </cell>
        </row>
        <row r="2495">
          <cell r="A2495">
            <v>40254</v>
          </cell>
          <cell r="B2495" t="str">
            <v>ACO CA-50 DIAMETRO MENOR 12,5mm (1/2"")</v>
          </cell>
          <cell r="C2495" t="str">
            <v>KG</v>
          </cell>
          <cell r="D2495">
            <v>13.48</v>
          </cell>
          <cell r="F2495">
            <v>40254</v>
          </cell>
          <cell r="G2495" t="str">
            <v>ACO CA-50 DIAMETRO MENOR 12,5mm (1/2"")</v>
          </cell>
          <cell r="H2495" t="str">
            <v>KG</v>
          </cell>
          <cell r="I2495">
            <v>13.48</v>
          </cell>
        </row>
        <row r="2496">
          <cell r="A2496">
            <v>40256</v>
          </cell>
          <cell r="B2496" t="str">
            <v>FORMA COMPENSADO MADEIRA PARA PILARES</v>
          </cell>
          <cell r="C2496" t="str">
            <v>M2</v>
          </cell>
          <cell r="D2496">
            <v>93.98</v>
          </cell>
          <cell r="F2496">
            <v>40256</v>
          </cell>
          <cell r="G2496" t="str">
            <v>FORMA COMPENSADO MADEIRA PARA PILARES</v>
          </cell>
          <cell r="H2496" t="str">
            <v>M2</v>
          </cell>
          <cell r="I2496">
            <v>93.98</v>
          </cell>
        </row>
        <row r="2497">
          <cell r="A2497">
            <v>40257</v>
          </cell>
          <cell r="B2497" t="str">
            <v>FORMA PLANA COMPENSADO RESINADO FENOL. 18mm CORTINA CONCRETO</v>
          </cell>
          <cell r="C2497" t="str">
            <v>M2</v>
          </cell>
          <cell r="D2497">
            <v>84.65</v>
          </cell>
          <cell r="F2497">
            <v>40257</v>
          </cell>
          <cell r="G2497" t="str">
            <v>FORMA PLANA COMPENSADO RESINADO FENOL. 18mm CORTINA CONCRETO</v>
          </cell>
          <cell r="H2497" t="str">
            <v>M2</v>
          </cell>
          <cell r="I2497">
            <v>84.65</v>
          </cell>
        </row>
        <row r="2498">
          <cell r="A2498">
            <v>40259</v>
          </cell>
          <cell r="B2498" t="str">
            <v>CONCRETO CONVENCIONAL 1:4:8 + 118 L/agua</v>
          </cell>
          <cell r="C2498" t="str">
            <v>M3</v>
          </cell>
          <cell r="D2498">
            <v>428.69</v>
          </cell>
          <cell r="F2498">
            <v>40259</v>
          </cell>
          <cell r="G2498" t="str">
            <v>CONCRETO CONVENCIONAL 1:4:8 + 118 L/agua</v>
          </cell>
          <cell r="H2498" t="str">
            <v>M3</v>
          </cell>
          <cell r="I2498">
            <v>428.69</v>
          </cell>
        </row>
        <row r="2499">
          <cell r="A2499">
            <v>40260</v>
          </cell>
          <cell r="B2499" t="str">
            <v>CONCRETO ESTRUTURAL 1:2:2,5=18MPa ACO/FORMAS/PARA PILARES</v>
          </cell>
          <cell r="C2499" t="str">
            <v>M3</v>
          </cell>
          <cell r="D2499">
            <v>3657.99</v>
          </cell>
          <cell r="F2499">
            <v>40260</v>
          </cell>
          <cell r="G2499" t="str">
            <v>CONCRETO ESTRUTURAL 1:2:2,5=18MPa ACO/FORMAS/PARA PILARES</v>
          </cell>
          <cell r="H2499" t="str">
            <v>M3</v>
          </cell>
          <cell r="I2499">
            <v>3657.99</v>
          </cell>
        </row>
        <row r="2500">
          <cell r="A2500">
            <v>40261</v>
          </cell>
          <cell r="B2500" t="str">
            <v>CONCRETO 1:2:2,5 fck=18MPa P/VIGAS-C/ACO/FORMAS+278 L/AGUA</v>
          </cell>
          <cell r="C2500" t="str">
            <v>M3</v>
          </cell>
          <cell r="D2500">
            <v>4417.24</v>
          </cell>
          <cell r="F2500">
            <v>40261</v>
          </cell>
          <cell r="G2500" t="str">
            <v>CONCRETO 1:2:2,5 fck=18MPa P/VIGAS-C/ACO/FORMAS+278 L/AGUA</v>
          </cell>
          <cell r="H2500" t="str">
            <v>M3</v>
          </cell>
          <cell r="I2500">
            <v>4417.24</v>
          </cell>
        </row>
        <row r="2501">
          <cell r="A2501">
            <v>40262</v>
          </cell>
          <cell r="B2501" t="str">
            <v>CONCRETO 1:2:2,5 fck=18MPa P/LAJE 15cm-ACO/FORMAS+278 L/AGUA</v>
          </cell>
          <cell r="C2501" t="str">
            <v>M3</v>
          </cell>
          <cell r="D2501">
            <v>2034.9</v>
          </cell>
          <cell r="F2501">
            <v>40262</v>
          </cell>
          <cell r="G2501" t="str">
            <v>CONCRETO 1:2:2,5 fck=18MPa P/LAJE 15cm-ACO/FORMAS+278 L/AGUA</v>
          </cell>
          <cell r="H2501" t="str">
            <v>M3</v>
          </cell>
          <cell r="I2501">
            <v>2034.9</v>
          </cell>
        </row>
        <row r="2502">
          <cell r="A2502">
            <v>40263</v>
          </cell>
          <cell r="B2502" t="str">
            <v>CONCRETO CONVENCIONAL 1:2:3 fck=15MPa P/CORTINAS(254 L/agua)</v>
          </cell>
          <cell r="C2502" t="str">
            <v>M3</v>
          </cell>
          <cell r="D2502">
            <v>738.32</v>
          </cell>
          <cell r="F2502">
            <v>40263</v>
          </cell>
          <cell r="G2502" t="str">
            <v>CONCRETO CONVENCIONAL 1:2:3 fck=15MPa P/CORTINAS(254 L/agua)</v>
          </cell>
          <cell r="H2502" t="str">
            <v>M3</v>
          </cell>
          <cell r="I2502">
            <v>738.32</v>
          </cell>
        </row>
        <row r="2503">
          <cell r="A2503">
            <v>40264</v>
          </cell>
          <cell r="B2503" t="str">
            <v>CONCRETO USINADO 50,0 MPa BOMBEAVEL</v>
          </cell>
          <cell r="C2503" t="str">
            <v>M3</v>
          </cell>
          <cell r="D2503">
            <v>637.04</v>
          </cell>
          <cell r="F2503">
            <v>40264</v>
          </cell>
          <cell r="G2503" t="str">
            <v>CONCRETO USINADO 50,0 MPa BOMBEAVEL</v>
          </cell>
          <cell r="H2503" t="str">
            <v>M3</v>
          </cell>
          <cell r="I2503">
            <v>637.04</v>
          </cell>
        </row>
        <row r="2504">
          <cell r="A2504">
            <v>40265</v>
          </cell>
          <cell r="B2504" t="str">
            <v>PILAR CONCRETO ARMADO P/ESTAIS 25MPa 0,72x1.130cm-C/ACO/FORMAS</v>
          </cell>
          <cell r="C2504" t="str">
            <v>UN</v>
          </cell>
          <cell r="D2504">
            <v>24431.13</v>
          </cell>
          <cell r="F2504">
            <v>40265</v>
          </cell>
          <cell r="G2504" t="str">
            <v>PILAR CONCRETO ARMADO P/ESTAIS 25MPa 0,72x1.130cm-C/ACO/FORMAS</v>
          </cell>
          <cell r="H2504" t="str">
            <v>UN</v>
          </cell>
          <cell r="I2504">
            <v>24431.13</v>
          </cell>
        </row>
        <row r="2505">
          <cell r="A2505">
            <v>40266</v>
          </cell>
          <cell r="B2505" t="str">
            <v>SUPORTE SUSTENTACAO PILARES CONCRETO ESTRUTURADO-ACO/FORMAS</v>
          </cell>
          <cell r="C2505" t="str">
            <v>M3</v>
          </cell>
          <cell r="D2505">
            <v>3466.26</v>
          </cell>
          <cell r="F2505">
            <v>40266</v>
          </cell>
          <cell r="G2505" t="str">
            <v>SUPORTE SUSTENTACAO PILARES CONCRETO ESTRUTURADO-ACO/FORMAS</v>
          </cell>
          <cell r="H2505" t="str">
            <v>M3</v>
          </cell>
          <cell r="I2505">
            <v>3466.26</v>
          </cell>
        </row>
        <row r="2506">
          <cell r="A2506">
            <v>40267</v>
          </cell>
          <cell r="B2506" t="str">
            <v>CONCRETO 1:2:3 FCK 15MPa + 254 Litros/agua</v>
          </cell>
          <cell r="C2506" t="str">
            <v>M3</v>
          </cell>
          <cell r="D2506">
            <v>516.08000000000004</v>
          </cell>
          <cell r="F2506">
            <v>40267</v>
          </cell>
          <cell r="G2506" t="str">
            <v>CONCRETO 1:2:3 FCK 15MPa + 254 Litros/agua</v>
          </cell>
          <cell r="H2506" t="str">
            <v>M3</v>
          </cell>
          <cell r="I2506">
            <v>516.08000000000004</v>
          </cell>
        </row>
        <row r="2507">
          <cell r="A2507">
            <v>40268</v>
          </cell>
          <cell r="B2507" t="str">
            <v>ARGAMASSA CIMENTO E AREIA 1:3+ 86,50 litros agua</v>
          </cell>
          <cell r="C2507" t="str">
            <v>M3</v>
          </cell>
          <cell r="D2507">
            <v>528.69000000000005</v>
          </cell>
          <cell r="F2507">
            <v>40268</v>
          </cell>
          <cell r="G2507" t="str">
            <v>ARGAMASSA CIMENTO E AREIA 1:3+ 86,50 litros agua</v>
          </cell>
          <cell r="H2507" t="str">
            <v>M3</v>
          </cell>
          <cell r="I2507">
            <v>528.69000000000005</v>
          </cell>
        </row>
        <row r="2508">
          <cell r="A2508">
            <v>40269</v>
          </cell>
          <cell r="B2508" t="str">
            <v xml:space="preserve">PLACA CIMENTICIO DRENANTE 20X20CM NATURAL </v>
          </cell>
          <cell r="C2508" t="str">
            <v>M2</v>
          </cell>
          <cell r="D2508">
            <v>239.19</v>
          </cell>
          <cell r="F2508">
            <v>40269</v>
          </cell>
          <cell r="G2508" t="str">
            <v xml:space="preserve">PLACA CIMENTICIO DRENANTE 20X20CM NATURAL </v>
          </cell>
          <cell r="H2508" t="str">
            <v>M2</v>
          </cell>
          <cell r="I2508">
            <v>239.19</v>
          </cell>
        </row>
        <row r="2509">
          <cell r="A2509">
            <v>40270</v>
          </cell>
          <cell r="B2509" t="str">
            <v>CONCRETO 1:2:2,5 fck=18MPa P/LAJE 10cm-ACO/FORMAS+278 L/agua</v>
          </cell>
          <cell r="C2509" t="str">
            <v>M3</v>
          </cell>
          <cell r="D2509">
            <v>2031.56</v>
          </cell>
          <cell r="F2509">
            <v>40270</v>
          </cell>
          <cell r="G2509" t="str">
            <v>CONCRETO 1:2:2,5 fck=18MPa P/LAJE 10cm-ACO/FORMAS+278 L/agua</v>
          </cell>
          <cell r="H2509" t="str">
            <v>M3</v>
          </cell>
          <cell r="I2509">
            <v>2031.56</v>
          </cell>
        </row>
        <row r="2510">
          <cell r="A2510">
            <v>40272</v>
          </cell>
          <cell r="B2510" t="str">
            <v>PERFIL QUADRADO CHAPA ACO 3/8""-15xl5cm-(44,817kgf/m)</v>
          </cell>
          <cell r="C2510" t="str">
            <v>M</v>
          </cell>
          <cell r="D2510">
            <v>1259.81</v>
          </cell>
          <cell r="F2510">
            <v>40272</v>
          </cell>
          <cell r="G2510" t="str">
            <v>PERFIL QUADRADO CHAPA ACO 3/8""-15xl5cm-(44,817kgf/m)</v>
          </cell>
          <cell r="H2510" t="str">
            <v>M</v>
          </cell>
          <cell r="I2510">
            <v>1259.81</v>
          </cell>
        </row>
        <row r="2511">
          <cell r="A2511">
            <v>40273</v>
          </cell>
          <cell r="B2511" t="str">
            <v>ESTRUTURA ACO EDIFICACAO-COMPLEMENTOS ESTRUTURAIS ACO SAC-41</v>
          </cell>
          <cell r="C2511" t="str">
            <v>M2</v>
          </cell>
          <cell r="D2511">
            <v>107.98</v>
          </cell>
          <cell r="F2511">
            <v>40273</v>
          </cell>
          <cell r="G2511" t="str">
            <v>ESTRUTURA ACO EDIFICACAO-COMPLEMENTOS ESTRUTURAIS ACO SAC-41</v>
          </cell>
          <cell r="H2511" t="str">
            <v>M2</v>
          </cell>
          <cell r="I2511">
            <v>107.98</v>
          </cell>
        </row>
        <row r="2512">
          <cell r="A2512">
            <v>40275</v>
          </cell>
          <cell r="B2512" t="str">
            <v>PILARES METALICOS ESTRUTURA ACO SAC-41</v>
          </cell>
          <cell r="C2512" t="str">
            <v>M2</v>
          </cell>
          <cell r="D2512">
            <v>1280.7</v>
          </cell>
          <cell r="F2512">
            <v>40275</v>
          </cell>
          <cell r="G2512" t="str">
            <v>PILARES METALICOS ESTRUTURA ACO SAC-41</v>
          </cell>
          <cell r="H2512" t="str">
            <v>M2</v>
          </cell>
          <cell r="I2512">
            <v>1280.7</v>
          </cell>
        </row>
        <row r="2513">
          <cell r="A2513">
            <v>40276</v>
          </cell>
          <cell r="B2513" t="str">
            <v>CHAPA DE ACO FINA A FRIO BITOLA MSG 24 0,60mm (4,80kg/m2)</v>
          </cell>
          <cell r="C2513" t="str">
            <v>M2</v>
          </cell>
          <cell r="D2513">
            <v>40.19</v>
          </cell>
          <cell r="F2513">
            <v>40276</v>
          </cell>
          <cell r="G2513" t="str">
            <v>CHAPA DE ACO FINA A FRIO BITOLA MSG 24 0,60mm (4,80kg/m2)</v>
          </cell>
          <cell r="H2513" t="str">
            <v>M2</v>
          </cell>
          <cell r="I2513">
            <v>40.19</v>
          </cell>
        </row>
        <row r="2514">
          <cell r="A2514">
            <v>40277</v>
          </cell>
          <cell r="B2514" t="str">
            <v>PILAR METALICO ACO I 12""x5.1/4"" (66,97 kgf/m)</v>
          </cell>
          <cell r="C2514" t="str">
            <v>M</v>
          </cell>
          <cell r="D2514">
            <v>2096.6799999999998</v>
          </cell>
          <cell r="F2514">
            <v>40277</v>
          </cell>
          <cell r="G2514" t="str">
            <v>PILAR METALICO ACO I 12""x5.1/4"" (66,97 kgf/m)</v>
          </cell>
          <cell r="H2514" t="str">
            <v>M</v>
          </cell>
          <cell r="I2514">
            <v>2096.6799999999998</v>
          </cell>
        </row>
        <row r="2515">
          <cell r="A2515">
            <v>40281</v>
          </cell>
          <cell r="B2515" t="str">
            <v>LAJES DE ESTRUTURA EM CONCRETO USINADO 20MPa COM ACO+FORMAS</v>
          </cell>
          <cell r="C2515" t="str">
            <v>M3</v>
          </cell>
          <cell r="D2515">
            <v>1710.39</v>
          </cell>
          <cell r="F2515">
            <v>40281</v>
          </cell>
          <cell r="G2515" t="str">
            <v>LAJES DE ESTRUTURA EM CONCRETO USINADO 20MPa COM ACO+FORMAS</v>
          </cell>
          <cell r="H2515" t="str">
            <v>M3</v>
          </cell>
          <cell r="I2515">
            <v>1710.39</v>
          </cell>
        </row>
        <row r="2516">
          <cell r="A2516">
            <v>40282</v>
          </cell>
          <cell r="B2516" t="str">
            <v>VIGAS DE ESTRUTURA EM CONCRETO USINADO 20MPa COM ACO+FORMAS</v>
          </cell>
          <cell r="C2516" t="str">
            <v>M3</v>
          </cell>
          <cell r="D2516">
            <v>4401.55</v>
          </cell>
          <cell r="F2516">
            <v>40282</v>
          </cell>
          <cell r="G2516" t="str">
            <v>VIGAS DE ESTRUTURA EM CONCRETO USINADO 20MPa COM ACO+FORMAS</v>
          </cell>
          <cell r="H2516" t="str">
            <v>M3</v>
          </cell>
          <cell r="I2516">
            <v>4401.55</v>
          </cell>
        </row>
        <row r="2517">
          <cell r="A2517">
            <v>40283</v>
          </cell>
          <cell r="B2517" t="str">
            <v>PILARES DE ESTRUTURA EM CONCRETO USINADO 20MPa c/ACO+FORMAS</v>
          </cell>
          <cell r="C2517" t="str">
            <v>M3</v>
          </cell>
          <cell r="D2517">
            <v>3937.84</v>
          </cell>
          <cell r="F2517">
            <v>40283</v>
          </cell>
          <cell r="G2517" t="str">
            <v>PILARES DE ESTRUTURA EM CONCRETO USINADO 20MPa c/ACO+FORMAS</v>
          </cell>
          <cell r="H2517" t="str">
            <v>M3</v>
          </cell>
          <cell r="I2517">
            <v>3937.84</v>
          </cell>
        </row>
        <row r="2518">
          <cell r="A2518">
            <v>40286</v>
          </cell>
          <cell r="B2518" t="str">
            <v>LAJE PREMOLDADA PARA FORRO SOBRECARGA 100kg/m2 VAO 5,0m</v>
          </cell>
          <cell r="C2518" t="str">
            <v>M2</v>
          </cell>
          <cell r="D2518">
            <v>118.74</v>
          </cell>
          <cell r="F2518">
            <v>40286</v>
          </cell>
          <cell r="G2518" t="str">
            <v>LAJE PREMOLDADA PARA FORRO SOBRECARGA 100kg/m2 VAO 5,0m</v>
          </cell>
          <cell r="H2518" t="str">
            <v>M2</v>
          </cell>
          <cell r="I2518">
            <v>118.74</v>
          </cell>
        </row>
        <row r="2519">
          <cell r="A2519">
            <v>40288</v>
          </cell>
          <cell r="B2519" t="str">
            <v>LAJE PREMOLDADA PARA FORRO CARGA 100kg/m2-VA0 4,0m</v>
          </cell>
          <cell r="C2519" t="str">
            <v>M2</v>
          </cell>
          <cell r="D2519">
            <v>133.31</v>
          </cell>
          <cell r="F2519">
            <v>40288</v>
          </cell>
          <cell r="G2519" t="str">
            <v>LAJE PREMOLDADA PARA FORRO CARGA 100kg/m2-VA0 4,0m</v>
          </cell>
          <cell r="H2519" t="str">
            <v>M2</v>
          </cell>
          <cell r="I2519">
            <v>133.31</v>
          </cell>
        </row>
        <row r="2520">
          <cell r="A2520">
            <v>40289</v>
          </cell>
          <cell r="B2520" t="str">
            <v>LAJE PREMOLDADA PARA FORRO CARGA 150kg/m2 VAO 3,0m</v>
          </cell>
          <cell r="C2520" t="str">
            <v>M2</v>
          </cell>
          <cell r="D2520">
            <v>130.49</v>
          </cell>
          <cell r="F2520">
            <v>40289</v>
          </cell>
          <cell r="G2520" t="str">
            <v>LAJE PREMOLDADA PARA FORRO CARGA 150kg/m2 VAO 3,0m</v>
          </cell>
          <cell r="H2520" t="str">
            <v>M2</v>
          </cell>
          <cell r="I2520">
            <v>130.49</v>
          </cell>
        </row>
        <row r="2521">
          <cell r="A2521">
            <v>40290</v>
          </cell>
          <cell r="B2521" t="str">
            <v>LAJE PREMOLDADA PARA FORRO CARGA 50kg/m2 VAO 3,0m</v>
          </cell>
          <cell r="C2521" t="str">
            <v>M2</v>
          </cell>
          <cell r="D2521">
            <v>92.17</v>
          </cell>
          <cell r="F2521">
            <v>40290</v>
          </cell>
          <cell r="G2521" t="str">
            <v>LAJE PREMOLDADA PARA FORRO CARGA 50kg/m2 VAO 3,0m</v>
          </cell>
          <cell r="H2521" t="str">
            <v>M2</v>
          </cell>
          <cell r="I2521">
            <v>92.17</v>
          </cell>
        </row>
        <row r="2522">
          <cell r="A2522">
            <v>40291</v>
          </cell>
          <cell r="B2522" t="str">
            <v>LAJE PREMOLDADA PARA FORRO CARGA 150kg/m2 VAO 3,2m</v>
          </cell>
          <cell r="C2522" t="str">
            <v>M2</v>
          </cell>
          <cell r="D2522">
            <v>109.1</v>
          </cell>
          <cell r="F2522">
            <v>40291</v>
          </cell>
          <cell r="G2522" t="str">
            <v>LAJE PREMOLDADA PARA FORRO CARGA 150kg/m2 VAO 3,2m</v>
          </cell>
          <cell r="H2522" t="str">
            <v>M2</v>
          </cell>
          <cell r="I2522">
            <v>109.1</v>
          </cell>
        </row>
        <row r="2523">
          <cell r="A2523">
            <v>40292</v>
          </cell>
          <cell r="B2523" t="str">
            <v>LAJE PREMOLDADA PARA PISO CARGA 200kg/m2 VAO 2,80m</v>
          </cell>
          <cell r="C2523" t="str">
            <v>M2</v>
          </cell>
          <cell r="D2523">
            <v>113.12</v>
          </cell>
          <cell r="F2523">
            <v>40292</v>
          </cell>
          <cell r="G2523" t="str">
            <v>LAJE PREMOLDADA PARA PISO CARGA 200kg/m2 VAO 2,80m</v>
          </cell>
          <cell r="H2523" t="str">
            <v>M2</v>
          </cell>
          <cell r="I2523">
            <v>113.12</v>
          </cell>
        </row>
        <row r="2524">
          <cell r="A2524">
            <v>40293</v>
          </cell>
          <cell r="B2524" t="str">
            <v>LAJE PREMOLDADA PARA PISO-HABITACAO-CARGA 200kg/m2 VAO 3,00m</v>
          </cell>
          <cell r="C2524" t="str">
            <v>M2</v>
          </cell>
          <cell r="D2524">
            <v>132.35</v>
          </cell>
          <cell r="F2524">
            <v>40293</v>
          </cell>
          <cell r="G2524" t="str">
            <v>LAJE PREMOLDADA PARA PISO-HABITACAO-CARGA 200kg/m2 VAO 3,00m</v>
          </cell>
          <cell r="H2524" t="str">
            <v>M2</v>
          </cell>
          <cell r="I2524">
            <v>132.35</v>
          </cell>
        </row>
        <row r="2525">
          <cell r="A2525">
            <v>40294</v>
          </cell>
          <cell r="B2525" t="str">
            <v>LAJE PREMOLDADA PARA PISO CARGA 200kg/m2 VAO 3,5</v>
          </cell>
          <cell r="C2525" t="str">
            <v>M2</v>
          </cell>
          <cell r="D2525">
            <v>119.76</v>
          </cell>
          <cell r="F2525">
            <v>40294</v>
          </cell>
          <cell r="G2525" t="str">
            <v>LAJE PREMOLDADA PARA PISO CARGA 200kg/m2 VAO 3,5</v>
          </cell>
          <cell r="H2525" t="str">
            <v>M2</v>
          </cell>
          <cell r="I2525">
            <v>119.76</v>
          </cell>
        </row>
        <row r="2526">
          <cell r="A2526">
            <v>40295</v>
          </cell>
          <cell r="B2526" t="str">
            <v>LAJE PREMOLDADA PARA PISO CARGA 350kg/m2 VAO 4,5m</v>
          </cell>
          <cell r="C2526" t="str">
            <v>M2</v>
          </cell>
          <cell r="D2526">
            <v>126.2</v>
          </cell>
          <cell r="F2526">
            <v>40295</v>
          </cell>
          <cell r="G2526" t="str">
            <v>LAJE PREMOLDADA PARA PISO CARGA 350kg/m2 VAO 4,5m</v>
          </cell>
          <cell r="H2526" t="str">
            <v>M2</v>
          </cell>
          <cell r="I2526">
            <v>126.2</v>
          </cell>
        </row>
        <row r="2527">
          <cell r="A2527">
            <v>40296</v>
          </cell>
          <cell r="B2527" t="str">
            <v>LAJE PREMOLDADA TRELICADA P/FORRO(LAJOTA+VIGOTA)100kg/m2</v>
          </cell>
          <cell r="C2527" t="str">
            <v>M2</v>
          </cell>
          <cell r="D2527">
            <v>145.56</v>
          </cell>
          <cell r="F2527">
            <v>40296</v>
          </cell>
          <cell r="G2527" t="str">
            <v>LAJE PREMOLDADA TRELICADA P/FORRO(LAJOTA+VIGOTA)100kg/m2</v>
          </cell>
          <cell r="H2527" t="str">
            <v>M2</v>
          </cell>
          <cell r="I2527">
            <v>145.56</v>
          </cell>
        </row>
        <row r="2528">
          <cell r="A2528">
            <v>40297</v>
          </cell>
          <cell r="B2528" t="str">
            <v>LAJE PREMOLDADA PARA PISO CARGA 350kg/m2 VAO 3,5m</v>
          </cell>
          <cell r="C2528" t="str">
            <v>M2</v>
          </cell>
          <cell r="D2528">
            <v>131.6</v>
          </cell>
          <cell r="F2528">
            <v>40297</v>
          </cell>
          <cell r="G2528" t="str">
            <v>LAJE PREMOLDADA PARA PISO CARGA 350kg/m2 VAO 3,5m</v>
          </cell>
          <cell r="H2528" t="str">
            <v>M2</v>
          </cell>
          <cell r="I2528">
            <v>131.6</v>
          </cell>
        </row>
        <row r="2529">
          <cell r="A2529">
            <v>40298</v>
          </cell>
          <cell r="B2529" t="str">
            <v>LAJE NERVURADA COM UMA CAMADA DE TIJOLOS DE BARRO 9x19x19cm</v>
          </cell>
          <cell r="C2529" t="str">
            <v>M2</v>
          </cell>
          <cell r="D2529">
            <v>84.88</v>
          </cell>
          <cell r="F2529">
            <v>40298</v>
          </cell>
          <cell r="G2529" t="str">
            <v>LAJE NERVURADA COM UMA CAMADA DE TIJOLOS DE BARRO 9x19x19cm</v>
          </cell>
          <cell r="H2529" t="str">
            <v>M2</v>
          </cell>
          <cell r="I2529">
            <v>84.88</v>
          </cell>
        </row>
        <row r="2530">
          <cell r="A2530">
            <v>40299</v>
          </cell>
          <cell r="B2530" t="str">
            <v>LAJE NERVURADA COM DUAS CAMADAS TIJOLOS DE BARRO 9x19x19cm</v>
          </cell>
          <cell r="C2530" t="str">
            <v>M2</v>
          </cell>
          <cell r="D2530">
            <v>190.56</v>
          </cell>
          <cell r="F2530">
            <v>40299</v>
          </cell>
          <cell r="G2530" t="str">
            <v>LAJE NERVURADA COM DUAS CAMADAS TIJOLOS DE BARRO 9x19x19cm</v>
          </cell>
          <cell r="H2530" t="str">
            <v>M2</v>
          </cell>
          <cell r="I2530">
            <v>190.56</v>
          </cell>
        </row>
        <row r="2531">
          <cell r="A2531">
            <v>40300</v>
          </cell>
          <cell r="B2531" t="str">
            <v>SOLDA CIRCULAR EM TUBULACAO ACO 16""(POR SOLDA)</v>
          </cell>
          <cell r="C2531" t="str">
            <v>UN</v>
          </cell>
          <cell r="D2531">
            <v>112.74</v>
          </cell>
          <cell r="F2531">
            <v>40300</v>
          </cell>
          <cell r="G2531" t="str">
            <v>SOLDA CIRCULAR EM TUBULACAO ACO 16""(POR SOLDA)</v>
          </cell>
          <cell r="H2531" t="str">
            <v>UN</v>
          </cell>
          <cell r="I2531">
            <v>112.74</v>
          </cell>
        </row>
        <row r="2532">
          <cell r="A2532">
            <v>40301</v>
          </cell>
          <cell r="B2532" t="str">
            <v>CONCRETO 1:2:3 20Mpa PARA SUPERESTRUTURA (254 l/agua)</v>
          </cell>
          <cell r="C2532" t="str">
            <v>M3</v>
          </cell>
          <cell r="D2532">
            <v>738.48</v>
          </cell>
          <cell r="F2532">
            <v>40301</v>
          </cell>
          <cell r="G2532" t="str">
            <v>CONCRETO 1:2:3 20Mpa PARA SUPERESTRUTURA (254 l/agua)</v>
          </cell>
          <cell r="H2532" t="str">
            <v>M3</v>
          </cell>
          <cell r="I2532">
            <v>738.48</v>
          </cell>
        </row>
        <row r="2533">
          <cell r="A2533">
            <v>40302</v>
          </cell>
          <cell r="B2533" t="str">
            <v>LAJE DE CONCRETO 1:2:4 SOBRECARGA 250Kg/m2 C/FORMA/ARMACOES</v>
          </cell>
          <cell r="C2533" t="str">
            <v>M2</v>
          </cell>
          <cell r="D2533">
            <v>246.22</v>
          </cell>
          <cell r="F2533">
            <v>40302</v>
          </cell>
          <cell r="G2533" t="str">
            <v>LAJE DE CONCRETO 1:2:4 SOBRECARGA 250Kg/m2 C/FORMA/ARMACOES</v>
          </cell>
          <cell r="H2533" t="str">
            <v>M2</v>
          </cell>
          <cell r="I2533">
            <v>246.22</v>
          </cell>
        </row>
        <row r="2534">
          <cell r="A2534">
            <v>40305</v>
          </cell>
          <cell r="B2534" t="str">
            <v>CAPEAMENTO CONCRETO fck 150Kgf/cm2 PARA LAJE NERVURADA</v>
          </cell>
          <cell r="C2534" t="str">
            <v>M2</v>
          </cell>
          <cell r="D2534">
            <v>37.71</v>
          </cell>
          <cell r="F2534">
            <v>40305</v>
          </cell>
          <cell r="G2534" t="str">
            <v>CAPEAMENTO CONCRETO fck 150Kgf/cm2 PARA LAJE NERVURADA</v>
          </cell>
          <cell r="H2534" t="str">
            <v>M2</v>
          </cell>
          <cell r="I2534">
            <v>37.71</v>
          </cell>
        </row>
        <row r="2535">
          <cell r="A2535">
            <v>40306</v>
          </cell>
          <cell r="B2535" t="str">
            <v>ESTRUTURA METALICA P/APOIO TUBULACAO AQUECIDA(69,815kg/m2)</v>
          </cell>
          <cell r="C2535" t="str">
            <v>M2</v>
          </cell>
          <cell r="D2535">
            <v>2495.08</v>
          </cell>
          <cell r="F2535">
            <v>40306</v>
          </cell>
          <cell r="G2535" t="str">
            <v>ESTRUTURA METALICA P/APOIO TUBULACAO AQUECIDA(69,815kg/m2)</v>
          </cell>
          <cell r="H2535" t="str">
            <v>M2</v>
          </cell>
          <cell r="I2535">
            <v>2495.08</v>
          </cell>
        </row>
        <row r="2536">
          <cell r="A2536">
            <v>40310</v>
          </cell>
          <cell r="B2536" t="str">
            <v>ACO CA-50 6,3mm (1/4"") PARA PISCINA</v>
          </cell>
          <cell r="C2536" t="str">
            <v>KG</v>
          </cell>
          <cell r="D2536">
            <v>13.48</v>
          </cell>
          <cell r="F2536">
            <v>40310</v>
          </cell>
          <cell r="G2536" t="str">
            <v>ACO CA-50 6,3mm (1/4"") PARA PISCINA</v>
          </cell>
          <cell r="H2536" t="str">
            <v>KG</v>
          </cell>
          <cell r="I2536">
            <v>13.48</v>
          </cell>
        </row>
        <row r="2537">
          <cell r="A2537">
            <v>40311</v>
          </cell>
          <cell r="B2537" t="str">
            <v>ACO CA-50 10,0mm (3/8"") PARA PISCINA</v>
          </cell>
          <cell r="C2537" t="str">
            <v>KG</v>
          </cell>
          <cell r="D2537">
            <v>12.04</v>
          </cell>
          <cell r="F2537">
            <v>40311</v>
          </cell>
          <cell r="G2537" t="str">
            <v>ACO CA-50 10,0mm (3/8"") PARA PISCINA</v>
          </cell>
          <cell r="H2537" t="str">
            <v>KG</v>
          </cell>
          <cell r="I2537">
            <v>12.04</v>
          </cell>
        </row>
        <row r="2538">
          <cell r="A2538">
            <v>40312</v>
          </cell>
          <cell r="B2538" t="str">
            <v>TELA ELETROSOLDADA NERVURADA Q-246 10x10 5,6mm (3,91kg/m2)</v>
          </cell>
          <cell r="C2538" t="str">
            <v>M2</v>
          </cell>
          <cell r="D2538">
            <v>40.21</v>
          </cell>
          <cell r="F2538">
            <v>40312</v>
          </cell>
          <cell r="G2538" t="str">
            <v>TELA ELETROSOLDADA NERVURADA Q-246 10x10 5,6mm (3,91kg/m2)</v>
          </cell>
          <cell r="H2538" t="str">
            <v>M2</v>
          </cell>
          <cell r="I2538">
            <v>40.21</v>
          </cell>
        </row>
        <row r="2539">
          <cell r="A2539">
            <v>40313</v>
          </cell>
          <cell r="B2539" t="str">
            <v>SOLDA TOPO VERTICAL VERGALHAO ACO 3/8""+PERFIL ACO I 10""</v>
          </cell>
          <cell r="C2539" t="str">
            <v>UN</v>
          </cell>
          <cell r="D2539">
            <v>17.850000000000001</v>
          </cell>
          <cell r="F2539">
            <v>40313</v>
          </cell>
          <cell r="G2539" t="str">
            <v>SOLDA TOPO VERTICAL VERGALHAO ACO 3/8""+PERFIL ACO I 10""</v>
          </cell>
          <cell r="H2539" t="str">
            <v>UN</v>
          </cell>
          <cell r="I2539">
            <v>17.850000000000001</v>
          </cell>
        </row>
        <row r="2540">
          <cell r="A2540">
            <v>40314</v>
          </cell>
          <cell r="B2540" t="str">
            <v>SOLDA FILETE HORIZ.FIX.PECA ACO CA50 6mm(5cm) EM VIGA I 10""</v>
          </cell>
          <cell r="C2540" t="str">
            <v>UN</v>
          </cell>
          <cell r="D2540">
            <v>3.94</v>
          </cell>
          <cell r="F2540">
            <v>40314</v>
          </cell>
          <cell r="G2540" t="str">
            <v>SOLDA FILETE HORIZ.FIX.PECA ACO CA50 6mm(5cm) EM VIGA I 10""</v>
          </cell>
          <cell r="H2540" t="str">
            <v>UN</v>
          </cell>
          <cell r="I2540">
            <v>3.94</v>
          </cell>
        </row>
        <row r="2541">
          <cell r="A2541">
            <v>40315</v>
          </cell>
          <cell r="B2541" t="str">
            <v>FORMA CH.ACO 3/16"" MSG/276 ABNT-3,55x2,25m-PARA TETO-(An.5.9)</v>
          </cell>
          <cell r="C2541" t="str">
            <v>UN</v>
          </cell>
          <cell r="D2541">
            <v>7039.51</v>
          </cell>
          <cell r="F2541">
            <v>40315</v>
          </cell>
          <cell r="G2541" t="str">
            <v>FORMA CH.ACO 3/16"" MSG/276 ABNT-3,55x2,25m-PARA TETO-(An.5.9)</v>
          </cell>
          <cell r="H2541" t="str">
            <v>UN</v>
          </cell>
          <cell r="I2541">
            <v>7039.51</v>
          </cell>
        </row>
        <row r="2542">
          <cell r="A2542">
            <v>40316</v>
          </cell>
          <cell r="B2542" t="str">
            <v>FORMA CH.ACO 3/16""MSG/EB 276-ABNT 0,75x2,6m-PAREDE (An.5.8)</v>
          </cell>
          <cell r="C2542" t="str">
            <v>UN</v>
          </cell>
          <cell r="D2542">
            <v>1612.71</v>
          </cell>
          <cell r="F2542">
            <v>40316</v>
          </cell>
          <cell r="G2542" t="str">
            <v>FORMA CH.ACO 3/16""MSG/EB 276-ABNT 0,75x2,6m-PAREDE (An.5.8)</v>
          </cell>
          <cell r="H2542" t="str">
            <v>UN</v>
          </cell>
          <cell r="I2542">
            <v>1612.71</v>
          </cell>
        </row>
        <row r="2543">
          <cell r="A2543">
            <v>40318</v>
          </cell>
          <cell r="B2543" t="str">
            <v>ESTRUTURA METALICA ACO-VERGALHAO 1""</v>
          </cell>
          <cell r="C2543" t="str">
            <v>KG</v>
          </cell>
          <cell r="D2543">
            <v>16.13</v>
          </cell>
          <cell r="F2543">
            <v>40318</v>
          </cell>
          <cell r="G2543" t="str">
            <v>ESTRUTURA METALICA ACO-VERGALHAO 1""</v>
          </cell>
          <cell r="H2543" t="str">
            <v>KG</v>
          </cell>
          <cell r="I2543">
            <v>16.13</v>
          </cell>
        </row>
        <row r="2544">
          <cell r="A2544">
            <v>40319</v>
          </cell>
          <cell r="B2544" t="str">
            <v>FORMA DE MADEIRA PARA VIGAS ESTRUTURAIS</v>
          </cell>
          <cell r="C2544" t="str">
            <v>M2</v>
          </cell>
          <cell r="D2544">
            <v>118.25</v>
          </cell>
          <cell r="F2544">
            <v>40319</v>
          </cell>
          <cell r="G2544" t="str">
            <v>FORMA DE MADEIRA PARA VIGAS ESTRUTURAIS</v>
          </cell>
          <cell r="H2544" t="str">
            <v>M2</v>
          </cell>
          <cell r="I2544">
            <v>118.25</v>
          </cell>
        </row>
        <row r="2545">
          <cell r="A2545">
            <v>40322</v>
          </cell>
          <cell r="B2545" t="str">
            <v>ESTRUTURA METALICA CANTONEIRA ACO L 2""x2""x1/8"" - Kg/m</v>
          </cell>
          <cell r="C2545" t="str">
            <v>M</v>
          </cell>
          <cell r="D2545">
            <v>41.26</v>
          </cell>
          <cell r="F2545">
            <v>40322</v>
          </cell>
          <cell r="G2545" t="str">
            <v>ESTRUTURA METALICA CANTONEIRA ACO L 2""x2""x1/8"" - Kg/m</v>
          </cell>
          <cell r="H2545" t="str">
            <v>M</v>
          </cell>
          <cell r="I2545">
            <v>41.26</v>
          </cell>
        </row>
        <row r="2546">
          <cell r="A2546">
            <v>40324</v>
          </cell>
          <cell r="B2546" t="str">
            <v>CONCRETO 1:2:2,5 fck=18MPa PARA VIGA (278 L/agua)</v>
          </cell>
          <cell r="C2546" t="str">
            <v>M3</v>
          </cell>
          <cell r="D2546">
            <v>796.91</v>
          </cell>
          <cell r="F2546">
            <v>40324</v>
          </cell>
          <cell r="G2546" t="str">
            <v>CONCRETO 1:2:2,5 fck=18MPa PARA VIGA (278 L/agua)</v>
          </cell>
          <cell r="H2546" t="str">
            <v>M3</v>
          </cell>
          <cell r="I2546">
            <v>796.91</v>
          </cell>
        </row>
        <row r="2547">
          <cell r="A2547">
            <v>40326</v>
          </cell>
          <cell r="B2547" t="str">
            <v>ESTRUTURA METALICA EM ACO ENRIGECIDO SAC-41</v>
          </cell>
          <cell r="C2547" t="str">
            <v>KG</v>
          </cell>
          <cell r="D2547">
            <v>55.81</v>
          </cell>
          <cell r="F2547">
            <v>40326</v>
          </cell>
          <cell r="G2547" t="str">
            <v>ESTRUTURA METALICA EM ACO ENRIGECIDO SAC-41</v>
          </cell>
          <cell r="H2547" t="str">
            <v>KG</v>
          </cell>
          <cell r="I2547">
            <v>55.81</v>
          </cell>
        </row>
        <row r="2548">
          <cell r="A2548">
            <v>40328</v>
          </cell>
          <cell r="B2548" t="str">
            <v>ESTRUTURA METALICA ACO TRELICADO-MONTAGEM E INSTALACAO</v>
          </cell>
          <cell r="C2548" t="str">
            <v>KG</v>
          </cell>
          <cell r="D2548">
            <v>19.649999999999999</v>
          </cell>
          <cell r="F2548">
            <v>40328</v>
          </cell>
          <cell r="G2548" t="str">
            <v>ESTRUTURA METALICA ACO TRELICADO-MONTAGEM E INSTALACAO</v>
          </cell>
          <cell r="H2548" t="str">
            <v>KG</v>
          </cell>
          <cell r="I2548">
            <v>19.649999999999999</v>
          </cell>
        </row>
        <row r="2549">
          <cell r="A2549">
            <v>40329</v>
          </cell>
          <cell r="B2549" t="str">
            <v>ACO CA-50 PARA CISTERNA</v>
          </cell>
          <cell r="C2549" t="str">
            <v>KG</v>
          </cell>
          <cell r="D2549">
            <v>12.04</v>
          </cell>
          <cell r="F2549">
            <v>40329</v>
          </cell>
          <cell r="G2549" t="str">
            <v>ACO CA-50 PARA CISTERNA</v>
          </cell>
          <cell r="H2549" t="str">
            <v>KG</v>
          </cell>
          <cell r="I2549">
            <v>12.04</v>
          </cell>
        </row>
        <row r="2550">
          <cell r="A2550">
            <v>40334</v>
          </cell>
          <cell r="B2550" t="str">
            <v>CONCRETO USINADO fck=25MPa CONVENCIONAL APLICADO NO LOCAL</v>
          </cell>
          <cell r="C2550" t="str">
            <v>M3</v>
          </cell>
          <cell r="D2550">
            <v>592.29999999999995</v>
          </cell>
          <cell r="F2550">
            <v>40334</v>
          </cell>
          <cell r="G2550" t="str">
            <v>CONCRETO USINADO fck=25MPa CONVENCIONAL APLICADO NO LOCAL</v>
          </cell>
          <cell r="H2550" t="str">
            <v>M3</v>
          </cell>
          <cell r="I2550">
            <v>592.29999999999995</v>
          </cell>
        </row>
        <row r="2551">
          <cell r="A2551">
            <v>40335</v>
          </cell>
          <cell r="B2551" t="str">
            <v>LAJE CONCRETO ESTRUTURA fck=18MPa 0,15m PARA PISO GALPAO</v>
          </cell>
          <cell r="C2551" t="str">
            <v>M2</v>
          </cell>
          <cell r="D2551">
            <v>162.71</v>
          </cell>
          <cell r="F2551">
            <v>40335</v>
          </cell>
          <cell r="G2551" t="str">
            <v>LAJE CONCRETO ESTRUTURA fck=18MPa 0,15m PARA PISO GALPAO</v>
          </cell>
          <cell r="H2551" t="str">
            <v>M2</v>
          </cell>
          <cell r="I2551">
            <v>162.71</v>
          </cell>
        </row>
        <row r="2552">
          <cell r="A2552">
            <v>40336</v>
          </cell>
          <cell r="B2552" t="str">
            <v>LAJE CONCRETO ESTRUTURA fck=15,0MPa PISO SUB-SOLO 0,18m</v>
          </cell>
          <cell r="C2552" t="str">
            <v>M2</v>
          </cell>
          <cell r="D2552">
            <v>184.42</v>
          </cell>
          <cell r="F2552">
            <v>40336</v>
          </cell>
          <cell r="G2552" t="str">
            <v>LAJE CONCRETO ESTRUTURA fck=15,0MPa PISO SUB-SOLO 0,18m</v>
          </cell>
          <cell r="H2552" t="str">
            <v>M2</v>
          </cell>
          <cell r="I2552">
            <v>184.42</v>
          </cell>
        </row>
        <row r="2553">
          <cell r="A2553">
            <v>40337</v>
          </cell>
          <cell r="B2553" t="str">
            <v>PERFIL I CHAPA SOLDADA USI-SAC-41-ESTRUTURA PORTICO SOLDADO</v>
          </cell>
          <cell r="C2553" t="str">
            <v>TON</v>
          </cell>
          <cell r="D2553">
            <v>16385.66</v>
          </cell>
          <cell r="F2553">
            <v>40337</v>
          </cell>
          <cell r="G2553" t="str">
            <v>PERFIL I CHAPA SOLDADA USI-SAC-41-ESTRUTURA PORTICO SOLDADO</v>
          </cell>
          <cell r="H2553" t="str">
            <v>TON</v>
          </cell>
          <cell r="I2553">
            <v>16385.66</v>
          </cell>
        </row>
        <row r="2554">
          <cell r="A2554">
            <v>40338</v>
          </cell>
          <cell r="B2554" t="str">
            <v>CIMBRAMENTO METALICO</v>
          </cell>
          <cell r="C2554" t="str">
            <v>M3/M</v>
          </cell>
          <cell r="D2554">
            <v>8.43</v>
          </cell>
          <cell r="F2554">
            <v>40338</v>
          </cell>
          <cell r="G2554" t="str">
            <v>CIMBRAMENTO METALICO</v>
          </cell>
          <cell r="H2554" t="str">
            <v>M3/M</v>
          </cell>
          <cell r="I2554">
            <v>8.43</v>
          </cell>
        </row>
        <row r="2555">
          <cell r="A2555">
            <v>40339</v>
          </cell>
          <cell r="B2555" t="str">
            <v>SOLDA FILETE PERFIL DE ACO I-PORTICO ESTRUTURAL SOLDADO</v>
          </cell>
          <cell r="C2555" t="str">
            <v>M</v>
          </cell>
          <cell r="D2555">
            <v>54.42</v>
          </cell>
          <cell r="F2555">
            <v>40339</v>
          </cell>
          <cell r="G2555" t="str">
            <v>SOLDA FILETE PERFIL DE ACO I-PORTICO ESTRUTURAL SOLDADO</v>
          </cell>
          <cell r="H2555" t="str">
            <v>M</v>
          </cell>
          <cell r="I2555">
            <v>54.42</v>
          </cell>
        </row>
        <row r="2556">
          <cell r="A2556">
            <v>40341</v>
          </cell>
          <cell r="B2556" t="str">
            <v>FORMA MADEIRA COMPENSADA 12mm PARA PISCINAS</v>
          </cell>
          <cell r="C2556" t="str">
            <v>M2</v>
          </cell>
          <cell r="D2556">
            <v>103.01</v>
          </cell>
          <cell r="F2556">
            <v>40341</v>
          </cell>
          <cell r="G2556" t="str">
            <v>FORMA MADEIRA COMPENSADA 12mm PARA PISCINAS</v>
          </cell>
          <cell r="H2556" t="str">
            <v>M2</v>
          </cell>
          <cell r="I2556">
            <v>103.01</v>
          </cell>
        </row>
        <row r="2557">
          <cell r="A2557">
            <v>40343</v>
          </cell>
          <cell r="B2557" t="str">
            <v>CONCRETO USINADO 25MPa +FORMAS+ARMACOES</v>
          </cell>
          <cell r="C2557" t="str">
            <v>M3</v>
          </cell>
          <cell r="D2557">
            <v>2890.82</v>
          </cell>
          <cell r="F2557">
            <v>40343</v>
          </cell>
          <cell r="G2557" t="str">
            <v>CONCRETO USINADO 25MPa +FORMAS+ARMACOES</v>
          </cell>
          <cell r="H2557" t="str">
            <v>M3</v>
          </cell>
          <cell r="I2557">
            <v>2890.82</v>
          </cell>
        </row>
        <row r="2558">
          <cell r="A2558">
            <v>40344</v>
          </cell>
          <cell r="B2558" t="str">
            <v>CONCRETO CONVENCIONAL 1:2:3 fck=15MPa-VIGAS+FORMAS+ARMACOES</v>
          </cell>
          <cell r="C2558" t="str">
            <v>M3</v>
          </cell>
          <cell r="D2558">
            <v>3972.19</v>
          </cell>
          <cell r="F2558">
            <v>40344</v>
          </cell>
          <cell r="G2558" t="str">
            <v>CONCRETO CONVENCIONAL 1:2:3 fck=15MPa-VIGAS+FORMAS+ARMACOES</v>
          </cell>
          <cell r="H2558" t="str">
            <v>M3</v>
          </cell>
          <cell r="I2558">
            <v>3972.19</v>
          </cell>
        </row>
        <row r="2559">
          <cell r="A2559">
            <v>40345</v>
          </cell>
          <cell r="B2559" t="str">
            <v>FORMA PARA CORTINA EM CONCRETO-COMPENSADO RESINADO 16mm</v>
          </cell>
          <cell r="C2559" t="str">
            <v>M2</v>
          </cell>
          <cell r="D2559">
            <v>71.739999999999995</v>
          </cell>
          <cell r="F2559">
            <v>40345</v>
          </cell>
          <cell r="G2559" t="str">
            <v>FORMA PARA CORTINA EM CONCRETO-COMPENSADO RESINADO 16mm</v>
          </cell>
          <cell r="H2559" t="str">
            <v>M2</v>
          </cell>
          <cell r="I2559">
            <v>71.739999999999995</v>
          </cell>
        </row>
        <row r="2560">
          <cell r="A2560">
            <v>40346</v>
          </cell>
          <cell r="B2560" t="str">
            <v>ACO CA-50 PARA CORTINAS</v>
          </cell>
          <cell r="C2560" t="str">
            <v>KG</v>
          </cell>
          <cell r="D2560">
            <v>12.04</v>
          </cell>
          <cell r="F2560">
            <v>40346</v>
          </cell>
          <cell r="G2560" t="str">
            <v>ACO CA-50 PARA CORTINAS</v>
          </cell>
          <cell r="H2560" t="str">
            <v>KG</v>
          </cell>
          <cell r="I2560">
            <v>12.04</v>
          </cell>
        </row>
        <row r="2561">
          <cell r="A2561">
            <v>40347</v>
          </cell>
          <cell r="B2561" t="str">
            <v>CONCRETO 1:2:2,5 fck=18MPa PARA CORTINAS(278 L/agua)</v>
          </cell>
          <cell r="C2561" t="str">
            <v>M3</v>
          </cell>
          <cell r="D2561">
            <v>796.91</v>
          </cell>
          <cell r="F2561">
            <v>40347</v>
          </cell>
          <cell r="G2561" t="str">
            <v>CONCRETO 1:2:2,5 fck=18MPa PARA CORTINAS(278 L/agua)</v>
          </cell>
          <cell r="H2561" t="str">
            <v>M3</v>
          </cell>
          <cell r="I2561">
            <v>796.91</v>
          </cell>
        </row>
        <row r="2562">
          <cell r="A2562">
            <v>40348</v>
          </cell>
          <cell r="B2562" t="str">
            <v>CONCRETO 1:2,5:3</v>
          </cell>
          <cell r="C2562" t="str">
            <v>M3</v>
          </cell>
          <cell r="D2562">
            <v>699.97</v>
          </cell>
          <cell r="F2562">
            <v>40348</v>
          </cell>
          <cell r="G2562" t="str">
            <v>CONCRETO 1:2,5:3</v>
          </cell>
          <cell r="H2562" t="str">
            <v>M3</v>
          </cell>
          <cell r="I2562">
            <v>699.97</v>
          </cell>
        </row>
        <row r="2563">
          <cell r="A2563">
            <v>40349</v>
          </cell>
          <cell r="B2563" t="str">
            <v>CONCRETO 1:2:3 fck=18MPa VIGAS C/FORMAS/ARMACOES (254 L/agua)</v>
          </cell>
          <cell r="C2563" t="str">
            <v>M3</v>
          </cell>
          <cell r="D2563">
            <v>3175.86</v>
          </cell>
          <cell r="F2563">
            <v>40349</v>
          </cell>
          <cell r="G2563" t="str">
            <v>CONCRETO 1:2:3 fck=18MPa VIGAS C/FORMAS/ARMACOES (254 L/agua)</v>
          </cell>
          <cell r="H2563" t="str">
            <v>M3</v>
          </cell>
          <cell r="I2563">
            <v>3175.86</v>
          </cell>
        </row>
        <row r="2564">
          <cell r="A2564">
            <v>40350</v>
          </cell>
          <cell r="B2564" t="str">
            <v>SOLDA FILETE JUNCAO CHAPA 3/16""</v>
          </cell>
          <cell r="C2564" t="str">
            <v>M</v>
          </cell>
          <cell r="D2564">
            <v>54.42</v>
          </cell>
          <cell r="F2564">
            <v>40350</v>
          </cell>
          <cell r="G2564" t="str">
            <v>SOLDA FILETE JUNCAO CHAPA 3/16""</v>
          </cell>
          <cell r="H2564" t="str">
            <v>M</v>
          </cell>
          <cell r="I2564">
            <v>54.42</v>
          </cell>
        </row>
        <row r="2565">
          <cell r="A2565">
            <v>40351</v>
          </cell>
          <cell r="B2565" t="str">
            <v>SOLDA FILETE JUNCAO CHAPA 1/4""</v>
          </cell>
          <cell r="C2565" t="str">
            <v>M</v>
          </cell>
          <cell r="D2565">
            <v>54.42</v>
          </cell>
          <cell r="F2565">
            <v>40351</v>
          </cell>
          <cell r="G2565" t="str">
            <v>SOLDA FILETE JUNCAO CHAPA 1/4""</v>
          </cell>
          <cell r="H2565" t="str">
            <v>M</v>
          </cell>
          <cell r="I2565">
            <v>54.42</v>
          </cell>
        </row>
        <row r="2566">
          <cell r="A2566">
            <v>40352</v>
          </cell>
          <cell r="B2566" t="str">
            <v>SOLDA FILETE JUNCAO CHAPA 5/16""</v>
          </cell>
          <cell r="C2566" t="str">
            <v>M</v>
          </cell>
          <cell r="D2566">
            <v>84.98</v>
          </cell>
          <cell r="F2566">
            <v>40352</v>
          </cell>
          <cell r="G2566" t="str">
            <v>SOLDA FILETE JUNCAO CHAPA 5/16""</v>
          </cell>
          <cell r="H2566" t="str">
            <v>M</v>
          </cell>
          <cell r="I2566">
            <v>84.98</v>
          </cell>
        </row>
        <row r="2567">
          <cell r="A2567">
            <v>40353</v>
          </cell>
          <cell r="B2567" t="str">
            <v>SOLDA FILETE JUNCAO CHAPA 3/8""</v>
          </cell>
          <cell r="C2567" t="str">
            <v>M</v>
          </cell>
          <cell r="D2567">
            <v>86.33</v>
          </cell>
          <cell r="F2567">
            <v>40353</v>
          </cell>
          <cell r="G2567" t="str">
            <v>SOLDA FILETE JUNCAO CHAPA 3/8""</v>
          </cell>
          <cell r="H2567" t="str">
            <v>M</v>
          </cell>
          <cell r="I2567">
            <v>86.33</v>
          </cell>
        </row>
        <row r="2568">
          <cell r="A2568">
            <v>40354</v>
          </cell>
          <cell r="B2568" t="str">
            <v>SOLDA FILETE CHAPA SOBREPOSTA 3/16""</v>
          </cell>
          <cell r="C2568" t="str">
            <v>M</v>
          </cell>
          <cell r="D2568">
            <v>37.85</v>
          </cell>
          <cell r="F2568">
            <v>40354</v>
          </cell>
          <cell r="G2568" t="str">
            <v>SOLDA FILETE CHAPA SOBREPOSTA 3/16""</v>
          </cell>
          <cell r="H2568" t="str">
            <v>M</v>
          </cell>
          <cell r="I2568">
            <v>37.85</v>
          </cell>
        </row>
        <row r="2569">
          <cell r="A2569">
            <v>40355</v>
          </cell>
          <cell r="B2569" t="str">
            <v>SOLDA FILETE CHAPA SOBREPOSTA 1/4""</v>
          </cell>
          <cell r="C2569" t="str">
            <v>M</v>
          </cell>
          <cell r="D2569">
            <v>32.28</v>
          </cell>
          <cell r="F2569">
            <v>40355</v>
          </cell>
          <cell r="G2569" t="str">
            <v>SOLDA FILETE CHAPA SOBREPOSTA 1/4""</v>
          </cell>
          <cell r="H2569" t="str">
            <v>M</v>
          </cell>
          <cell r="I2569">
            <v>32.28</v>
          </cell>
        </row>
        <row r="2570">
          <cell r="A2570">
            <v>40356</v>
          </cell>
          <cell r="B2570" t="str">
            <v>SOLDA FILETE CHAPA SOBREPOSTA 5/16""</v>
          </cell>
          <cell r="C2570" t="str">
            <v>M</v>
          </cell>
          <cell r="D2570">
            <v>42.58</v>
          </cell>
          <cell r="F2570">
            <v>40356</v>
          </cell>
          <cell r="G2570" t="str">
            <v>SOLDA FILETE CHAPA SOBREPOSTA 5/16""</v>
          </cell>
          <cell r="H2570" t="str">
            <v>M</v>
          </cell>
          <cell r="I2570">
            <v>42.58</v>
          </cell>
        </row>
        <row r="2571">
          <cell r="A2571">
            <v>40357</v>
          </cell>
          <cell r="B2571" t="str">
            <v>SOLDA TOPO HORIZONTAL COM CHANFRO RETO CHAPA 1/4""</v>
          </cell>
          <cell r="C2571" t="str">
            <v>M</v>
          </cell>
          <cell r="D2571">
            <v>39.79</v>
          </cell>
          <cell r="F2571">
            <v>40357</v>
          </cell>
          <cell r="G2571" t="str">
            <v>SOLDA TOPO HORIZONTAL COM CHANFRO RETO CHAPA 1/4""</v>
          </cell>
          <cell r="H2571" t="str">
            <v>M</v>
          </cell>
          <cell r="I2571">
            <v>39.79</v>
          </cell>
        </row>
        <row r="2572">
          <cell r="A2572">
            <v>40358</v>
          </cell>
          <cell r="B2572" t="str">
            <v>SOLDA TOPO VERTICAL COM CHANFRO RETO CHAPA 1/4""</v>
          </cell>
          <cell r="C2572" t="str">
            <v>M</v>
          </cell>
          <cell r="D2572">
            <v>39.64</v>
          </cell>
          <cell r="F2572">
            <v>40358</v>
          </cell>
          <cell r="G2572" t="str">
            <v>SOLDA TOPO VERTICAL COM CHANFRO RETO CHAPA 1/4""</v>
          </cell>
          <cell r="H2572" t="str">
            <v>M</v>
          </cell>
          <cell r="I2572">
            <v>39.64</v>
          </cell>
        </row>
        <row r="2573">
          <cell r="A2573">
            <v>40359</v>
          </cell>
          <cell r="B2573" t="str">
            <v>SOLDA HORIZONTAL COM CHANFRO BISEL SIMPLES CHAPA 5/16""</v>
          </cell>
          <cell r="C2573" t="str">
            <v>M</v>
          </cell>
          <cell r="D2573">
            <v>69.790000000000006</v>
          </cell>
          <cell r="F2573">
            <v>40359</v>
          </cell>
          <cell r="G2573" t="str">
            <v>SOLDA HORIZONTAL COM CHANFRO BISEL SIMPLES CHAPA 5/16""</v>
          </cell>
          <cell r="H2573" t="str">
            <v>M</v>
          </cell>
          <cell r="I2573">
            <v>69.790000000000006</v>
          </cell>
        </row>
        <row r="2574">
          <cell r="A2574">
            <v>40360</v>
          </cell>
          <cell r="B2574" t="str">
            <v>SOLDA HORIZONTAL COM CHANFRO BISEL SIMPLES CHAPA 3/8""</v>
          </cell>
          <cell r="C2574" t="str">
            <v>M</v>
          </cell>
          <cell r="D2574">
            <v>71.44</v>
          </cell>
          <cell r="F2574">
            <v>40360</v>
          </cell>
          <cell r="G2574" t="str">
            <v>SOLDA HORIZONTAL COM CHANFRO BISEL SIMPLES CHAPA 3/8""</v>
          </cell>
          <cell r="H2574" t="str">
            <v>M</v>
          </cell>
          <cell r="I2574">
            <v>71.44</v>
          </cell>
        </row>
        <row r="2575">
          <cell r="A2575">
            <v>40361</v>
          </cell>
          <cell r="B2575" t="str">
            <v>SOLDA HORIZONTAL COM CHANFRO BISEL SIMPLES CHAPA 7/16""</v>
          </cell>
          <cell r="C2575" t="str">
            <v>M</v>
          </cell>
          <cell r="D2575">
            <v>101.89</v>
          </cell>
          <cell r="F2575">
            <v>40361</v>
          </cell>
          <cell r="G2575" t="str">
            <v>SOLDA HORIZONTAL COM CHANFRO BISEL SIMPLES CHAPA 7/16""</v>
          </cell>
          <cell r="H2575" t="str">
            <v>M</v>
          </cell>
          <cell r="I2575">
            <v>101.89</v>
          </cell>
        </row>
        <row r="2576">
          <cell r="A2576">
            <v>40362</v>
          </cell>
          <cell r="B2576" t="str">
            <v>SOLDA HORIZONTAL COM CHANFRO BISEL SIMPLES CHAPA 1/2""</v>
          </cell>
          <cell r="C2576" t="str">
            <v>M</v>
          </cell>
          <cell r="D2576">
            <v>86.07</v>
          </cell>
          <cell r="F2576">
            <v>40362</v>
          </cell>
          <cell r="G2576" t="str">
            <v>SOLDA HORIZONTAL COM CHANFRO BISEL SIMPLES CHAPA 1/2""</v>
          </cell>
          <cell r="H2576" t="str">
            <v>M</v>
          </cell>
          <cell r="I2576">
            <v>86.07</v>
          </cell>
        </row>
        <row r="2577">
          <cell r="A2577">
            <v>40363</v>
          </cell>
          <cell r="B2577" t="str">
            <v>SOLDA HORIZONTAL COM CHANFRO BISEL SIMPLES CHAPA 9/16""</v>
          </cell>
          <cell r="C2577" t="str">
            <v>M</v>
          </cell>
          <cell r="D2577">
            <v>87.72</v>
          </cell>
          <cell r="F2577">
            <v>40363</v>
          </cell>
          <cell r="G2577" t="str">
            <v>SOLDA HORIZONTAL COM CHANFRO BISEL SIMPLES CHAPA 9/16""</v>
          </cell>
          <cell r="H2577" t="str">
            <v>M</v>
          </cell>
          <cell r="I2577">
            <v>87.72</v>
          </cell>
        </row>
        <row r="2578">
          <cell r="A2578">
            <v>40364</v>
          </cell>
          <cell r="B2578" t="str">
            <v>SOLDA HORIZONTAL COM CHANFRO BISEL SIMPLES CHAPA 11/16""</v>
          </cell>
          <cell r="C2578" t="str">
            <v>M</v>
          </cell>
          <cell r="D2578">
            <v>90.7</v>
          </cell>
          <cell r="F2578">
            <v>40364</v>
          </cell>
          <cell r="G2578" t="str">
            <v>SOLDA HORIZONTAL COM CHANFRO BISEL SIMPLES CHAPA 11/16""</v>
          </cell>
          <cell r="H2578" t="str">
            <v>M</v>
          </cell>
          <cell r="I2578">
            <v>90.7</v>
          </cell>
        </row>
        <row r="2579">
          <cell r="A2579">
            <v>40365</v>
          </cell>
          <cell r="B2579" t="str">
            <v>SOLDA HORIZONTAL COM CHANFRO BISEL SIMPLES CHAPA 3/4""</v>
          </cell>
          <cell r="C2579" t="str">
            <v>M</v>
          </cell>
          <cell r="D2579">
            <v>66.98</v>
          </cell>
          <cell r="F2579">
            <v>40365</v>
          </cell>
          <cell r="G2579" t="str">
            <v>SOLDA HORIZONTAL COM CHANFRO BISEL SIMPLES CHAPA 3/4""</v>
          </cell>
          <cell r="H2579" t="str">
            <v>M</v>
          </cell>
          <cell r="I2579">
            <v>66.98</v>
          </cell>
        </row>
        <row r="2580">
          <cell r="A2580">
            <v>40366</v>
          </cell>
          <cell r="B2580" t="str">
            <v>SOLDA HORIZONTAL COM CHANFRO BISEL DUPLO CHAPA 9/16""</v>
          </cell>
          <cell r="C2580" t="str">
            <v>M</v>
          </cell>
          <cell r="D2580">
            <v>87.75</v>
          </cell>
          <cell r="F2580">
            <v>40366</v>
          </cell>
          <cell r="G2580" t="str">
            <v>SOLDA HORIZONTAL COM CHANFRO BISEL DUPLO CHAPA 9/16""</v>
          </cell>
          <cell r="H2580" t="str">
            <v>M</v>
          </cell>
          <cell r="I2580">
            <v>87.75</v>
          </cell>
        </row>
        <row r="2581">
          <cell r="A2581">
            <v>40367</v>
          </cell>
          <cell r="B2581" t="str">
            <v>SOLDA HORIZONTAL COM CHANFRO BISEL DUPLO CHAPA 5/8""</v>
          </cell>
          <cell r="C2581" t="str">
            <v>M</v>
          </cell>
          <cell r="D2581">
            <v>104.11</v>
          </cell>
          <cell r="F2581">
            <v>40367</v>
          </cell>
          <cell r="G2581" t="str">
            <v>SOLDA HORIZONTAL COM CHANFRO BISEL DUPLO CHAPA 5/8""</v>
          </cell>
          <cell r="H2581" t="str">
            <v>M</v>
          </cell>
          <cell r="I2581">
            <v>104.11</v>
          </cell>
        </row>
        <row r="2582">
          <cell r="A2582">
            <v>40368</v>
          </cell>
          <cell r="B2582" t="str">
            <v>SOLDA HORIZONTAL COM CHANFRO BISEL DUPLO CHAPA 3/4""</v>
          </cell>
          <cell r="C2582" t="str">
            <v>M</v>
          </cell>
          <cell r="D2582">
            <v>106.7</v>
          </cell>
          <cell r="F2582">
            <v>40368</v>
          </cell>
          <cell r="G2582" t="str">
            <v>SOLDA HORIZONTAL COM CHANFRO BISEL DUPLO CHAPA 3/4""</v>
          </cell>
          <cell r="H2582" t="str">
            <v>M</v>
          </cell>
          <cell r="I2582">
            <v>106.7</v>
          </cell>
        </row>
        <row r="2583">
          <cell r="A2583">
            <v>40369</v>
          </cell>
          <cell r="B2583" t="str">
            <v>SOLDA PLANA COM CHANFRO V SIMPLES CHAPA 5/16""</v>
          </cell>
          <cell r="C2583" t="str">
            <v>M</v>
          </cell>
          <cell r="D2583">
            <v>52.46</v>
          </cell>
          <cell r="F2583">
            <v>40369</v>
          </cell>
          <cell r="G2583" t="str">
            <v>SOLDA PLANA COM CHANFRO V SIMPLES CHAPA 5/16""</v>
          </cell>
          <cell r="H2583" t="str">
            <v>M</v>
          </cell>
          <cell r="I2583">
            <v>52.46</v>
          </cell>
        </row>
        <row r="2584">
          <cell r="A2584">
            <v>40370</v>
          </cell>
          <cell r="B2584" t="str">
            <v>SOLDA PLANA COM CHANFRO V SIMPLES CHAPA 3/8""</v>
          </cell>
          <cell r="C2584" t="str">
            <v>M</v>
          </cell>
          <cell r="D2584">
            <v>62.36</v>
          </cell>
          <cell r="F2584">
            <v>40370</v>
          </cell>
          <cell r="G2584" t="str">
            <v>SOLDA PLANA COM CHANFRO V SIMPLES CHAPA 3/8""</v>
          </cell>
          <cell r="H2584" t="str">
            <v>M</v>
          </cell>
          <cell r="I2584">
            <v>62.36</v>
          </cell>
        </row>
        <row r="2585">
          <cell r="A2585">
            <v>40371</v>
          </cell>
          <cell r="B2585" t="str">
            <v>SOLDA VERTICAL COM CHANFRO V SIMPLES CHAPA 5/16""</v>
          </cell>
          <cell r="C2585" t="str">
            <v>M</v>
          </cell>
          <cell r="D2585">
            <v>54.05</v>
          </cell>
          <cell r="F2585">
            <v>40371</v>
          </cell>
          <cell r="G2585" t="str">
            <v>SOLDA VERTICAL COM CHANFRO V SIMPLES CHAPA 5/16""</v>
          </cell>
          <cell r="H2585" t="str">
            <v>M</v>
          </cell>
          <cell r="I2585">
            <v>54.05</v>
          </cell>
        </row>
        <row r="2586">
          <cell r="A2586">
            <v>40372</v>
          </cell>
          <cell r="B2586" t="str">
            <v>SOLDA VERTICAL COM CHANFRO V SIMPLES CHAPA 3/8""</v>
          </cell>
          <cell r="C2586" t="str">
            <v>M</v>
          </cell>
          <cell r="D2586">
            <v>55.53</v>
          </cell>
          <cell r="F2586">
            <v>40372</v>
          </cell>
          <cell r="G2586" t="str">
            <v>SOLDA VERTICAL COM CHANFRO V SIMPLES CHAPA 3/8""</v>
          </cell>
          <cell r="H2586" t="str">
            <v>M</v>
          </cell>
          <cell r="I2586">
            <v>55.53</v>
          </cell>
        </row>
        <row r="2587">
          <cell r="A2587">
            <v>40373</v>
          </cell>
          <cell r="B2587" t="str">
            <v>SOLDA VERTICAL COM CHANFRO V SIMPLES CHAPA 7/16""</v>
          </cell>
          <cell r="C2587" t="str">
            <v>M</v>
          </cell>
          <cell r="D2587">
            <v>48.8</v>
          </cell>
          <cell r="F2587">
            <v>40373</v>
          </cell>
          <cell r="G2587" t="str">
            <v>SOLDA VERTICAL COM CHANFRO V SIMPLES CHAPA 7/16""</v>
          </cell>
          <cell r="H2587" t="str">
            <v>M</v>
          </cell>
          <cell r="I2587">
            <v>48.8</v>
          </cell>
        </row>
        <row r="2588">
          <cell r="A2588">
            <v>40374</v>
          </cell>
          <cell r="B2588" t="str">
            <v>SOLDA VERTICAL COM CHANFRO V SIMPLES CHAPA 1/2""</v>
          </cell>
          <cell r="C2588" t="str">
            <v>M</v>
          </cell>
          <cell r="D2588">
            <v>50.92</v>
          </cell>
          <cell r="F2588">
            <v>40374</v>
          </cell>
          <cell r="G2588" t="str">
            <v>SOLDA VERTICAL COM CHANFRO V SIMPLES CHAPA 1/2""</v>
          </cell>
          <cell r="H2588" t="str">
            <v>M</v>
          </cell>
          <cell r="I2588">
            <v>50.92</v>
          </cell>
        </row>
        <row r="2589">
          <cell r="A2589">
            <v>40375</v>
          </cell>
          <cell r="B2589" t="str">
            <v>SOLDA VERTICAL COM CHANFRO V DUPLO CHAPA 1/2""</v>
          </cell>
          <cell r="C2589" t="str">
            <v>M</v>
          </cell>
          <cell r="D2589">
            <v>58.13</v>
          </cell>
          <cell r="F2589">
            <v>40375</v>
          </cell>
          <cell r="G2589" t="str">
            <v>SOLDA VERTICAL COM CHANFRO V DUPLO CHAPA 1/2""</v>
          </cell>
          <cell r="H2589" t="str">
            <v>M</v>
          </cell>
          <cell r="I2589">
            <v>58.13</v>
          </cell>
        </row>
        <row r="2590">
          <cell r="A2590">
            <v>40376</v>
          </cell>
          <cell r="B2590" t="str">
            <v>SOLDA VERTICAL COM CHANFRO V DUPLO CHAPA 9/16""</v>
          </cell>
          <cell r="C2590" t="str">
            <v>M</v>
          </cell>
          <cell r="D2590">
            <v>98.35</v>
          </cell>
          <cell r="F2590">
            <v>40376</v>
          </cell>
          <cell r="G2590" t="str">
            <v>SOLDA VERTICAL COM CHANFRO V DUPLO CHAPA 9/16""</v>
          </cell>
          <cell r="H2590" t="str">
            <v>M</v>
          </cell>
          <cell r="I2590">
            <v>98.35</v>
          </cell>
        </row>
        <row r="2591">
          <cell r="A2591">
            <v>40377</v>
          </cell>
          <cell r="B2591" t="str">
            <v>SOLDA VERTICAL COM CHANFRO V DUPLO CHAPA 5/8""</v>
          </cell>
          <cell r="C2591" t="str">
            <v>M</v>
          </cell>
          <cell r="D2591">
            <v>101.63</v>
          </cell>
          <cell r="F2591">
            <v>40377</v>
          </cell>
          <cell r="G2591" t="str">
            <v>SOLDA VERTICAL COM CHANFRO V DUPLO CHAPA 5/8""</v>
          </cell>
          <cell r="H2591" t="str">
            <v>M</v>
          </cell>
          <cell r="I2591">
            <v>101.63</v>
          </cell>
        </row>
        <row r="2592">
          <cell r="A2592">
            <v>40378</v>
          </cell>
          <cell r="B2592" t="str">
            <v>SOLDA VERTICAL COM CHANFRO V DUPLO CHAPA 11/16""</v>
          </cell>
          <cell r="C2592" t="str">
            <v>M</v>
          </cell>
          <cell r="D2592">
            <v>105.58</v>
          </cell>
          <cell r="F2592">
            <v>40378</v>
          </cell>
          <cell r="G2592" t="str">
            <v>SOLDA VERTICAL COM CHANFRO V DUPLO CHAPA 11/16""</v>
          </cell>
          <cell r="H2592" t="str">
            <v>M</v>
          </cell>
          <cell r="I2592">
            <v>105.58</v>
          </cell>
        </row>
        <row r="2593">
          <cell r="A2593">
            <v>40379</v>
          </cell>
          <cell r="B2593" t="str">
            <v>SOLDA VERTICAL COM CHANFRO V DUPLO CHAPA 3/4""</v>
          </cell>
          <cell r="C2593" t="str">
            <v>M</v>
          </cell>
          <cell r="D2593">
            <v>126.24</v>
          </cell>
          <cell r="F2593">
            <v>40379</v>
          </cell>
          <cell r="G2593" t="str">
            <v>SOLDA VERTICAL COM CHANFRO V DUPLO CHAPA 3/4""</v>
          </cell>
          <cell r="H2593" t="str">
            <v>M</v>
          </cell>
          <cell r="I2593">
            <v>126.24</v>
          </cell>
        </row>
        <row r="2594">
          <cell r="A2594">
            <v>40380</v>
          </cell>
          <cell r="B2594" t="str">
            <v>SOLDA VERTICAL COM CHANFRO V DUPLO CHAPA 7/8""</v>
          </cell>
          <cell r="C2594" t="str">
            <v>M</v>
          </cell>
          <cell r="D2594">
            <v>131.97999999999999</v>
          </cell>
          <cell r="F2594">
            <v>40380</v>
          </cell>
          <cell r="G2594" t="str">
            <v>SOLDA VERTICAL COM CHANFRO V DUPLO CHAPA 7/8""</v>
          </cell>
          <cell r="H2594" t="str">
            <v>M</v>
          </cell>
          <cell r="I2594">
            <v>131.97999999999999</v>
          </cell>
        </row>
        <row r="2595">
          <cell r="A2595">
            <v>40381</v>
          </cell>
          <cell r="B2595" t="str">
            <v>CONCRETO USINADO BOMBEAVEL fck=30,0MPa FORNECIDO PARA VIGAS</v>
          </cell>
          <cell r="C2595" t="str">
            <v>M3</v>
          </cell>
          <cell r="D2595">
            <v>662.71</v>
          </cell>
          <cell r="F2595">
            <v>40381</v>
          </cell>
          <cell r="G2595" t="str">
            <v>CONCRETO USINADO BOMBEAVEL fck=30,0MPa FORNECIDO PARA VIGAS</v>
          </cell>
          <cell r="H2595" t="str">
            <v>M3</v>
          </cell>
          <cell r="I2595">
            <v>662.71</v>
          </cell>
        </row>
        <row r="2596">
          <cell r="A2596">
            <v>40382</v>
          </cell>
          <cell r="B2596" t="str">
            <v>CONCRETO ESTRUTURAL USINADO 20MPa PARA PILARES</v>
          </cell>
          <cell r="C2596" t="str">
            <v>M3</v>
          </cell>
          <cell r="D2596">
            <v>609.94000000000005</v>
          </cell>
          <cell r="F2596">
            <v>40382</v>
          </cell>
          <cell r="G2596" t="str">
            <v>CONCRETO ESTRUTURAL USINADO 20MPa PARA PILARES</v>
          </cell>
          <cell r="H2596" t="str">
            <v>M3</v>
          </cell>
          <cell r="I2596">
            <v>609.94000000000005</v>
          </cell>
        </row>
        <row r="2597">
          <cell r="A2597">
            <v>40383</v>
          </cell>
          <cell r="B2597" t="str">
            <v>CONCRETO USINADO CONVENCIONAL 20MPa PARA LAJES</v>
          </cell>
          <cell r="C2597" t="str">
            <v>M3</v>
          </cell>
          <cell r="D2597">
            <v>596.66999999999996</v>
          </cell>
          <cell r="F2597">
            <v>40383</v>
          </cell>
          <cell r="G2597" t="str">
            <v>CONCRETO USINADO CONVENCIONAL 20MPa PARA LAJES</v>
          </cell>
          <cell r="H2597" t="str">
            <v>M3</v>
          </cell>
          <cell r="I2597">
            <v>596.66999999999996</v>
          </cell>
        </row>
        <row r="2598">
          <cell r="A2598">
            <v>40384</v>
          </cell>
          <cell r="B2598" t="str">
            <v>BOMBEAMENTO DE CONCRETO USINADO ATE PECAS ESTRUTURAIS</v>
          </cell>
          <cell r="C2598" t="str">
            <v>M3</v>
          </cell>
          <cell r="D2598">
            <v>162.63</v>
          </cell>
          <cell r="F2598">
            <v>40384</v>
          </cell>
          <cell r="G2598" t="str">
            <v>BOMBEAMENTO DE CONCRETO USINADO ATE PECAS ESTRUTURAIS</v>
          </cell>
          <cell r="H2598" t="str">
            <v>M3</v>
          </cell>
          <cell r="I2598">
            <v>162.63</v>
          </cell>
        </row>
        <row r="2599">
          <cell r="A2599">
            <v>40385</v>
          </cell>
          <cell r="B2599" t="str">
            <v>LANCAMENTO CONCRETO BOMBEADO EM PILARES E VIGAS EM ESTRUTURAS</v>
          </cell>
          <cell r="C2599" t="str">
            <v>M3</v>
          </cell>
          <cell r="D2599">
            <v>217.61</v>
          </cell>
          <cell r="F2599">
            <v>40385</v>
          </cell>
          <cell r="G2599" t="str">
            <v>LANCAMENTO CONCRETO BOMBEADO EM PILARES E VIGAS EM ESTRUTURAS</v>
          </cell>
          <cell r="H2599" t="str">
            <v>M3</v>
          </cell>
          <cell r="I2599">
            <v>217.61</v>
          </cell>
        </row>
        <row r="2600">
          <cell r="A2600">
            <v>40386</v>
          </cell>
          <cell r="B2600" t="str">
            <v>LANCAMENTO DE CONCRETO BOMBEADO EM FORMAS DE LAJES ESTRUTURAIS</v>
          </cell>
          <cell r="C2600" t="str">
            <v>M3</v>
          </cell>
          <cell r="D2600">
            <v>217.61</v>
          </cell>
          <cell r="F2600">
            <v>40386</v>
          </cell>
          <cell r="G2600" t="str">
            <v>LANCAMENTO DE CONCRETO BOMBEADO EM FORMAS DE LAJES ESTRUTURAIS</v>
          </cell>
          <cell r="H2600" t="str">
            <v>M3</v>
          </cell>
          <cell r="I2600">
            <v>217.61</v>
          </cell>
        </row>
        <row r="2601">
          <cell r="A2601">
            <v>40387</v>
          </cell>
          <cell r="B2601" t="str">
            <v>SERVICO BOMBEAMENTO CONCRETO USINADO ATE PECAS ESTRUTURAIS</v>
          </cell>
          <cell r="C2601" t="str">
            <v>M3</v>
          </cell>
          <cell r="D2601">
            <v>54.29</v>
          </cell>
          <cell r="F2601">
            <v>40387</v>
          </cell>
          <cell r="G2601" t="str">
            <v>SERVICO BOMBEAMENTO CONCRETO USINADO ATE PECAS ESTRUTURAIS</v>
          </cell>
          <cell r="H2601" t="str">
            <v>M3</v>
          </cell>
          <cell r="I2601">
            <v>54.29</v>
          </cell>
        </row>
        <row r="2602">
          <cell r="A2602">
            <v>40391</v>
          </cell>
          <cell r="B2602" t="str">
            <v>LAJE PRE-FABRICADA TRELIC. P/PISO/COBERTURA BLOCO EPS, 40CM</v>
          </cell>
          <cell r="C2602" t="str">
            <v>M2</v>
          </cell>
          <cell r="D2602">
            <v>195.42</v>
          </cell>
          <cell r="F2602">
            <v>40391</v>
          </cell>
          <cell r="G2602" t="str">
            <v>LAJE PRE-FABRICADA TRELIC. P/PISO/COBERTURA BLOCO EPS, 40CM</v>
          </cell>
          <cell r="H2602" t="str">
            <v>M2</v>
          </cell>
          <cell r="I2602">
            <v>195.42</v>
          </cell>
        </row>
        <row r="2603">
          <cell r="A2603">
            <v>40394</v>
          </cell>
          <cell r="B2603" t="str">
            <v>CHAPA DE ACO 3/4"" (149,39kg/m2) 13x30cm PARA REFORCO</v>
          </cell>
          <cell r="C2603" t="str">
            <v>M</v>
          </cell>
          <cell r="D2603">
            <v>156.91999999999999</v>
          </cell>
          <cell r="F2603">
            <v>40394</v>
          </cell>
          <cell r="G2603" t="str">
            <v>CHAPA DE ACO 3/4"" (149,39kg/m2) 13x30cm PARA REFORCO</v>
          </cell>
          <cell r="H2603" t="str">
            <v>M</v>
          </cell>
          <cell r="I2603">
            <v>156.91999999999999</v>
          </cell>
        </row>
        <row r="2604">
          <cell r="A2604">
            <v>40395</v>
          </cell>
          <cell r="B2604" t="str">
            <v>CHUMBADOR 3/8"" X 2.1/2"" COM PARAFUSO CBA/CB/CBT ZINCADO</v>
          </cell>
          <cell r="C2604" t="str">
            <v>UN</v>
          </cell>
          <cell r="D2604">
            <v>11.98</v>
          </cell>
          <cell r="F2604">
            <v>40395</v>
          </cell>
          <cell r="G2604" t="str">
            <v>CHUMBADOR 3/8"" X 2.1/2"" COM PARAFUSO CBA/CB/CBT ZINCADO</v>
          </cell>
          <cell r="H2604" t="str">
            <v>UN</v>
          </cell>
          <cell r="I2604">
            <v>11.98</v>
          </cell>
        </row>
        <row r="2605">
          <cell r="A2605">
            <v>40398</v>
          </cell>
          <cell r="B2605" t="str">
            <v>REFORCO ESTRUTURAL CONCRETO 1:2,5:3</v>
          </cell>
          <cell r="C2605" t="str">
            <v>M3</v>
          </cell>
          <cell r="D2605">
            <v>711.58</v>
          </cell>
          <cell r="F2605">
            <v>40398</v>
          </cell>
          <cell r="G2605" t="str">
            <v>REFORCO ESTRUTURAL CONCRETO 1:2,5:3</v>
          </cell>
          <cell r="H2605" t="str">
            <v>M3</v>
          </cell>
          <cell r="I2605">
            <v>711.58</v>
          </cell>
        </row>
        <row r="2606">
          <cell r="A2606">
            <v>40400</v>
          </cell>
          <cell r="B2606" t="str">
            <v>CONCRETO CONVENCIONAL 1:2:3 fck=150MPa-LAGES 10cm+ACO+FORMAS</v>
          </cell>
          <cell r="C2606" t="str">
            <v>M3</v>
          </cell>
          <cell r="D2606">
            <v>2480.9699999999998</v>
          </cell>
          <cell r="F2606">
            <v>40400</v>
          </cell>
          <cell r="G2606" t="str">
            <v>CONCRETO CONVENCIONAL 1:2:3 fck=150MPa-LAGES 10cm+ACO+FORMAS</v>
          </cell>
          <cell r="H2606" t="str">
            <v>M3</v>
          </cell>
          <cell r="I2606">
            <v>2480.9699999999998</v>
          </cell>
        </row>
        <row r="2607">
          <cell r="A2607">
            <v>40401</v>
          </cell>
          <cell r="B2607" t="str">
            <v>TELA ELETROSOLDADA NERVURADA T196 30x10cm 5,0 VERTICAL H=15</v>
          </cell>
          <cell r="C2607" t="str">
            <v>M2</v>
          </cell>
          <cell r="D2607">
            <v>41.34</v>
          </cell>
          <cell r="F2607">
            <v>40401</v>
          </cell>
          <cell r="G2607" t="str">
            <v>TELA ELETROSOLDADA NERVURADA T196 30x10cm 5,0 VERTICAL H=15</v>
          </cell>
          <cell r="H2607" t="str">
            <v>M2</v>
          </cell>
          <cell r="I2607">
            <v>41.34</v>
          </cell>
        </row>
        <row r="2608">
          <cell r="A2608">
            <v>40402</v>
          </cell>
          <cell r="B2608" t="str">
            <v>TELA ELETROSOLDADA NERVURADA Q196 10x10cm 5,0mm HORIZONTAL</v>
          </cell>
          <cell r="C2608" t="str">
            <v>M2</v>
          </cell>
          <cell r="D2608">
            <v>33.200000000000003</v>
          </cell>
          <cell r="F2608">
            <v>40402</v>
          </cell>
          <cell r="G2608" t="str">
            <v>TELA ELETROSOLDADA NERVURADA Q196 10x10cm 5,0mm HORIZONTAL</v>
          </cell>
          <cell r="H2608" t="str">
            <v>M2</v>
          </cell>
          <cell r="I2608">
            <v>33.200000000000003</v>
          </cell>
        </row>
        <row r="2609">
          <cell r="A2609">
            <v>40404</v>
          </cell>
          <cell r="B2609" t="str">
            <v>PISO DE CONCRETO SIMPLES ESPESSURA 10cm DESEMPENADO</v>
          </cell>
          <cell r="C2609" t="str">
            <v>M2</v>
          </cell>
          <cell r="D2609">
            <v>72.849999999999994</v>
          </cell>
          <cell r="F2609">
            <v>40404</v>
          </cell>
          <cell r="G2609" t="str">
            <v>PISO DE CONCRETO SIMPLES ESPESSURA 10cm DESEMPENADO</v>
          </cell>
          <cell r="H2609" t="str">
            <v>M2</v>
          </cell>
          <cell r="I2609">
            <v>72.849999999999994</v>
          </cell>
        </row>
        <row r="2610">
          <cell r="A2610">
            <v>40405</v>
          </cell>
          <cell r="B2610" t="str">
            <v>TELA ELETROSOLDADA Q503 8mm 10x10cmARMADURA VERTICAL</v>
          </cell>
          <cell r="C2610" t="str">
            <v>M2</v>
          </cell>
          <cell r="D2610">
            <v>97.95</v>
          </cell>
          <cell r="F2610">
            <v>40405</v>
          </cell>
          <cell r="G2610" t="str">
            <v>TELA ELETROSOLDADA Q503 8mm 10x10cmARMADURA VERTICAL</v>
          </cell>
          <cell r="H2610" t="str">
            <v>M2</v>
          </cell>
          <cell r="I2610">
            <v>97.95</v>
          </cell>
        </row>
        <row r="2611">
          <cell r="A2611">
            <v>40406</v>
          </cell>
          <cell r="B2611" t="str">
            <v>TELA ELETROSOLDADA Q503 8mm 10x10cm ARMADURA HORIZONTAL</v>
          </cell>
          <cell r="C2611" t="str">
            <v>M2</v>
          </cell>
          <cell r="D2611">
            <v>86.03</v>
          </cell>
          <cell r="F2611">
            <v>40406</v>
          </cell>
          <cell r="G2611" t="str">
            <v>TELA ELETROSOLDADA Q503 8mm 10x10cm ARMADURA HORIZONTAL</v>
          </cell>
          <cell r="H2611" t="str">
            <v>M2</v>
          </cell>
          <cell r="I2611">
            <v>86.03</v>
          </cell>
        </row>
        <row r="2612">
          <cell r="A2612">
            <v>40407</v>
          </cell>
          <cell r="B2612" t="str">
            <v xml:space="preserve">PISO DE CONCRETO SIMPLES ESPESSURA 15cm DESEMPENADO </v>
          </cell>
          <cell r="C2612" t="str">
            <v>M2</v>
          </cell>
          <cell r="D2612">
            <v>125.72</v>
          </cell>
          <cell r="F2612">
            <v>40407</v>
          </cell>
          <cell r="G2612" t="str">
            <v xml:space="preserve">PISO DE CONCRETO SIMPLES ESPESSURA 15cm DESEMPENADO </v>
          </cell>
          <cell r="H2612" t="str">
            <v>M2</v>
          </cell>
          <cell r="I2612">
            <v>125.72</v>
          </cell>
        </row>
        <row r="2613">
          <cell r="A2613">
            <v>40408</v>
          </cell>
          <cell r="B2613" t="str">
            <v>PISO DE CONCRETO ARMADO COM ACO CA-50 1/4"" 10cm DESEMPENADO</v>
          </cell>
          <cell r="C2613" t="str">
            <v>M2</v>
          </cell>
          <cell r="D2613">
            <v>145.37</v>
          </cell>
          <cell r="F2613">
            <v>40408</v>
          </cell>
          <cell r="G2613" t="str">
            <v>PISO DE CONCRETO ARMADO COM ACO CA-50 1/4"" 10cm DESEMPENADO</v>
          </cell>
          <cell r="H2613" t="str">
            <v>M2</v>
          </cell>
          <cell r="I2613">
            <v>145.37</v>
          </cell>
        </row>
        <row r="2614">
          <cell r="A2614">
            <v>40409</v>
          </cell>
          <cell r="B2614" t="str">
            <v>PISO DE CONCRETO ARMADO 15cm COM ACO CA-50 1/4"" DESEMPENADO</v>
          </cell>
          <cell r="C2614" t="str">
            <v>M2</v>
          </cell>
          <cell r="D2614">
            <v>197.93</v>
          </cell>
          <cell r="F2614">
            <v>40409</v>
          </cell>
          <cell r="G2614" t="str">
            <v>PISO DE CONCRETO ARMADO 15cm COM ACO CA-50 1/4"" DESEMPENADO</v>
          </cell>
          <cell r="H2614" t="str">
            <v>M2</v>
          </cell>
          <cell r="I2614">
            <v>197.93</v>
          </cell>
        </row>
        <row r="2615">
          <cell r="A2615">
            <v>40410</v>
          </cell>
          <cell r="B2615" t="str">
            <v>CONCRETO 30MPA - APLICACAO LANCAMENTO COM VIBRADOR</v>
          </cell>
          <cell r="C2615" t="str">
            <v>M3</v>
          </cell>
          <cell r="D2615">
            <v>652.6</v>
          </cell>
          <cell r="F2615">
            <v>40410</v>
          </cell>
          <cell r="G2615" t="str">
            <v>CONCRETO 30MPA - APLICACAO LANCAMENTO COM VIBRADOR</v>
          </cell>
          <cell r="H2615" t="str">
            <v>M3</v>
          </cell>
          <cell r="I2615">
            <v>652.6</v>
          </cell>
        </row>
        <row r="2616">
          <cell r="A2616">
            <v>40411</v>
          </cell>
          <cell r="B2616" t="str">
            <v>PREPARO DE ARMADURA PARA REPARO ESTRUTURAL</v>
          </cell>
          <cell r="C2616" t="str">
            <v>M2</v>
          </cell>
          <cell r="D2616">
            <v>256.70999999999998</v>
          </cell>
          <cell r="F2616">
            <v>40411</v>
          </cell>
          <cell r="G2616" t="str">
            <v>PREPARO DE ARMADURA PARA REPARO ESTRUTURAL</v>
          </cell>
          <cell r="H2616" t="str">
            <v>M2</v>
          </cell>
          <cell r="I2616">
            <v>256.70999999999998</v>
          </cell>
        </row>
        <row r="2617">
          <cell r="A2617">
            <v>40412</v>
          </cell>
          <cell r="B2617" t="str">
            <v>GROUT PARA REFORCO ESTRUTURAL</v>
          </cell>
          <cell r="C2617" t="str">
            <v>M2</v>
          </cell>
          <cell r="D2617">
            <v>387.86</v>
          </cell>
          <cell r="F2617">
            <v>40412</v>
          </cell>
          <cell r="G2617" t="str">
            <v>GROUT PARA REFORCO ESTRUTURAL</v>
          </cell>
          <cell r="H2617" t="str">
            <v>M2</v>
          </cell>
          <cell r="I2617">
            <v>387.86</v>
          </cell>
        </row>
        <row r="2618">
          <cell r="A2618">
            <v>40413</v>
          </cell>
          <cell r="B2618" t="str">
            <v>FORMA E ESCORAMENTO PARA REFORCO ESTRUTURAL</v>
          </cell>
          <cell r="C2618" t="str">
            <v>M2</v>
          </cell>
          <cell r="D2618">
            <v>107.67</v>
          </cell>
          <cell r="F2618">
            <v>40413</v>
          </cell>
          <cell r="G2618" t="str">
            <v>FORMA E ESCORAMENTO PARA REFORCO ESTRUTURAL</v>
          </cell>
          <cell r="H2618" t="str">
            <v>M2</v>
          </cell>
          <cell r="I2618">
            <v>107.67</v>
          </cell>
        </row>
        <row r="2619">
          <cell r="A2619">
            <v>40419</v>
          </cell>
          <cell r="B2619" t="str">
            <v>CONCRETO USINADO fck=30,0MPa BOMBEADO PARA PILARES</v>
          </cell>
          <cell r="C2619" t="str">
            <v>M3</v>
          </cell>
          <cell r="D2619">
            <v>659.34</v>
          </cell>
          <cell r="F2619">
            <v>40419</v>
          </cell>
          <cell r="G2619" t="str">
            <v>CONCRETO USINADO fck=30,0MPa BOMBEADO PARA PILARES</v>
          </cell>
          <cell r="H2619" t="str">
            <v>M3</v>
          </cell>
          <cell r="I2619">
            <v>659.34</v>
          </cell>
        </row>
        <row r="2620">
          <cell r="A2620">
            <v>40420</v>
          </cell>
          <cell r="B2620" t="str">
            <v>CONCRETO USINADO fck=30,0MPa BOMBEADO PARA LAJES</v>
          </cell>
          <cell r="C2620" t="str">
            <v>M3</v>
          </cell>
          <cell r="D2620">
            <v>658.17</v>
          </cell>
          <cell r="F2620">
            <v>40420</v>
          </cell>
          <cell r="G2620" t="str">
            <v>CONCRETO USINADO fck=30,0MPa BOMBEADO PARA LAJES</v>
          </cell>
          <cell r="H2620" t="str">
            <v>M3</v>
          </cell>
          <cell r="I2620">
            <v>658.17</v>
          </cell>
        </row>
        <row r="2621">
          <cell r="A2621">
            <v>40421</v>
          </cell>
          <cell r="B2621" t="str">
            <v>PISO DE CONCRETO ARMACAO DUPLA ACO CA-50 1/4"" DESEMP.COM 15cm</v>
          </cell>
          <cell r="C2621" t="str">
            <v>M2</v>
          </cell>
          <cell r="D2621">
            <v>272.81</v>
          </cell>
          <cell r="F2621">
            <v>40421</v>
          </cell>
          <cell r="G2621" t="str">
            <v>PISO DE CONCRETO ARMACAO DUPLA ACO CA-50 1/4"" DESEMP.COM 15cm</v>
          </cell>
          <cell r="H2621" t="str">
            <v>M2</v>
          </cell>
          <cell r="I2621">
            <v>272.81</v>
          </cell>
        </row>
        <row r="2622">
          <cell r="A2622">
            <v>40422</v>
          </cell>
          <cell r="B2622" t="str">
            <v>CONCRETO USINADO fck=30,0MPa BOMBEADO PARA VIGAS</v>
          </cell>
          <cell r="C2622" t="str">
            <v>M3</v>
          </cell>
          <cell r="D2622">
            <v>664.68</v>
          </cell>
          <cell r="F2622">
            <v>40422</v>
          </cell>
          <cell r="G2622" t="str">
            <v>CONCRETO USINADO fck=30,0MPa BOMBEADO PARA VIGAS</v>
          </cell>
          <cell r="H2622" t="str">
            <v>M3</v>
          </cell>
          <cell r="I2622">
            <v>664.68</v>
          </cell>
        </row>
        <row r="2623">
          <cell r="A2623">
            <v>40423</v>
          </cell>
          <cell r="B2623" t="str">
            <v>CONCRETO USINADO fck=20,0MPa FORNECIDO PARA CORTINAS</v>
          </cell>
          <cell r="C2623" t="str">
            <v>M3</v>
          </cell>
          <cell r="D2623">
            <v>574.4</v>
          </cell>
          <cell r="F2623">
            <v>40423</v>
          </cell>
          <cell r="G2623" t="str">
            <v>CONCRETO USINADO fck=20,0MPa FORNECIDO PARA CORTINAS</v>
          </cell>
          <cell r="H2623" t="str">
            <v>M3</v>
          </cell>
          <cell r="I2623">
            <v>574.4</v>
          </cell>
        </row>
        <row r="2624">
          <cell r="A2624">
            <v>40424</v>
          </cell>
          <cell r="B2624" t="str">
            <v>CONCRETO USINADO fck=20,0MPa</v>
          </cell>
          <cell r="C2624" t="str">
            <v>M3</v>
          </cell>
          <cell r="D2624">
            <v>574.4</v>
          </cell>
          <cell r="F2624">
            <v>40424</v>
          </cell>
          <cell r="G2624" t="str">
            <v>CONCRETO USINADO fck=20,0MPa</v>
          </cell>
          <cell r="H2624" t="str">
            <v>M3</v>
          </cell>
          <cell r="I2624">
            <v>574.4</v>
          </cell>
        </row>
        <row r="2625">
          <cell r="A2625">
            <v>40425</v>
          </cell>
          <cell r="B2625" t="str">
            <v>CONCRETO USINADO fck=20,0MPa FORNECIDO PARA PILARES</v>
          </cell>
          <cell r="C2625" t="str">
            <v>M3</v>
          </cell>
          <cell r="D2625">
            <v>574.4</v>
          </cell>
          <cell r="F2625">
            <v>40425</v>
          </cell>
          <cell r="G2625" t="str">
            <v>CONCRETO USINADO fck=20,0MPa FORNECIDO PARA PILARES</v>
          </cell>
          <cell r="H2625" t="str">
            <v>M3</v>
          </cell>
          <cell r="I2625">
            <v>574.4</v>
          </cell>
        </row>
        <row r="2626">
          <cell r="A2626">
            <v>40426</v>
          </cell>
          <cell r="B2626" t="str">
            <v>CONCRETO USINADO fck=25,0MPa PARA LAJE NERVURADA</v>
          </cell>
          <cell r="C2626" t="str">
            <v>M3</v>
          </cell>
          <cell r="D2626">
            <v>574.4</v>
          </cell>
          <cell r="F2626">
            <v>40426</v>
          </cell>
          <cell r="G2626" t="str">
            <v>CONCRETO USINADO fck=25,0MPa PARA LAJE NERVURADA</v>
          </cell>
          <cell r="H2626" t="str">
            <v>M3</v>
          </cell>
          <cell r="I2626">
            <v>574.4</v>
          </cell>
        </row>
        <row r="2627">
          <cell r="A2627">
            <v>40427</v>
          </cell>
          <cell r="B2627" t="str">
            <v>CONCRETO USINADO fck=20,0MPa FORNECIDO PARA ESCADAS</v>
          </cell>
          <cell r="C2627" t="str">
            <v>M3</v>
          </cell>
          <cell r="D2627">
            <v>574.4</v>
          </cell>
          <cell r="F2627">
            <v>40427</v>
          </cell>
          <cell r="G2627" t="str">
            <v>CONCRETO USINADO fck=20,0MPa FORNECIDO PARA ESCADAS</v>
          </cell>
          <cell r="H2627" t="str">
            <v>M3</v>
          </cell>
          <cell r="I2627">
            <v>574.4</v>
          </cell>
        </row>
        <row r="2628">
          <cell r="A2628">
            <v>40428</v>
          </cell>
          <cell r="B2628" t="str">
            <v>CONCRETO USINADO fck=20,0MPa FORNECIDO EM OBRAS</v>
          </cell>
          <cell r="C2628" t="str">
            <v>M3</v>
          </cell>
          <cell r="D2628">
            <v>615.4</v>
          </cell>
          <cell r="F2628">
            <v>40428</v>
          </cell>
          <cell r="G2628" t="str">
            <v>CONCRETO USINADO fck=20,0MPa FORNECIDO EM OBRAS</v>
          </cell>
          <cell r="H2628" t="str">
            <v>M3</v>
          </cell>
          <cell r="I2628">
            <v>615.4</v>
          </cell>
        </row>
        <row r="2629">
          <cell r="A2629">
            <v>40430</v>
          </cell>
          <cell r="B2629" t="str">
            <v>FORMA DE MADEIRA PARA SAPATAS</v>
          </cell>
          <cell r="C2629" t="str">
            <v>M2</v>
          </cell>
          <cell r="D2629">
            <v>121.41</v>
          </cell>
          <cell r="F2629">
            <v>40430</v>
          </cell>
          <cell r="G2629" t="str">
            <v>FORMA DE MADEIRA PARA SAPATAS</v>
          </cell>
          <cell r="H2629" t="str">
            <v>M2</v>
          </cell>
          <cell r="I2629">
            <v>121.41</v>
          </cell>
        </row>
        <row r="2630">
          <cell r="A2630">
            <v>40431</v>
          </cell>
          <cell r="B2630" t="str">
            <v>CONCRETO USINADO fck=25,0MPa CONVENCIONAL PARA ESTRUTURAS</v>
          </cell>
          <cell r="C2630" t="str">
            <v>M3</v>
          </cell>
          <cell r="D2630">
            <v>574.4</v>
          </cell>
          <cell r="F2630">
            <v>40431</v>
          </cell>
          <cell r="G2630" t="str">
            <v>CONCRETO USINADO fck=25,0MPa CONVENCIONAL PARA ESTRUTURAS</v>
          </cell>
          <cell r="H2630" t="str">
            <v>M3</v>
          </cell>
          <cell r="I2630">
            <v>574.4</v>
          </cell>
        </row>
        <row r="2631">
          <cell r="A2631">
            <v>40432</v>
          </cell>
          <cell r="B2631" t="str">
            <v>CONCRETO USINADO 30MPa BOMBEADO PARA ESCADAS</v>
          </cell>
          <cell r="C2631" t="str">
            <v>M3</v>
          </cell>
          <cell r="D2631">
            <v>526.77</v>
          </cell>
          <cell r="F2631">
            <v>40432</v>
          </cell>
          <cell r="G2631" t="str">
            <v>CONCRETO USINADO 30MPa BOMBEADO PARA ESCADAS</v>
          </cell>
          <cell r="H2631" t="str">
            <v>M3</v>
          </cell>
          <cell r="I2631">
            <v>526.77</v>
          </cell>
        </row>
        <row r="2632">
          <cell r="A2632">
            <v>40434</v>
          </cell>
          <cell r="B2632" t="str">
            <v>LANCAMENTO MANUAL CONCRETO USINADO 25,0MPa-FORMAS DE SAPATAS</v>
          </cell>
          <cell r="C2632" t="str">
            <v>M3</v>
          </cell>
          <cell r="D2632">
            <v>133.03</v>
          </cell>
          <cell r="F2632">
            <v>40434</v>
          </cell>
          <cell r="G2632" t="str">
            <v>LANCAMENTO MANUAL CONCRETO USINADO 25,0MPa-FORMAS DE SAPATAS</v>
          </cell>
          <cell r="H2632" t="str">
            <v>M3</v>
          </cell>
          <cell r="I2632">
            <v>133.03</v>
          </cell>
        </row>
        <row r="2633">
          <cell r="A2633">
            <v>40435</v>
          </cell>
          <cell r="B2633" t="str">
            <v>CONCRETO USINADO fck=25MPa PARA BLOCOS DE FUNDACAO</v>
          </cell>
          <cell r="C2633" t="str">
            <v>M3</v>
          </cell>
          <cell r="D2633">
            <v>596.66999999999996</v>
          </cell>
          <cell r="F2633">
            <v>40435</v>
          </cell>
          <cell r="G2633" t="str">
            <v>CONCRETO USINADO fck=25MPa PARA BLOCOS DE FUNDACAO</v>
          </cell>
          <cell r="H2633" t="str">
            <v>M3</v>
          </cell>
          <cell r="I2633">
            <v>596.66999999999996</v>
          </cell>
        </row>
        <row r="2634">
          <cell r="A2634">
            <v>40436</v>
          </cell>
          <cell r="B2634" t="str">
            <v>LANCAMENTO MANUAL DE CONCRETO USINADO EM LAJES</v>
          </cell>
          <cell r="C2634" t="str">
            <v>M3</v>
          </cell>
          <cell r="D2634">
            <v>133.03</v>
          </cell>
          <cell r="F2634">
            <v>40436</v>
          </cell>
          <cell r="G2634" t="str">
            <v>LANCAMENTO MANUAL DE CONCRETO USINADO EM LAJES</v>
          </cell>
          <cell r="H2634" t="str">
            <v>M3</v>
          </cell>
          <cell r="I2634">
            <v>133.03</v>
          </cell>
        </row>
        <row r="2635">
          <cell r="A2635">
            <v>40437</v>
          </cell>
          <cell r="B2635" t="str">
            <v>CONCRETO USINADO fck=15MPa PARA LANCAMENTO EM FORMAS</v>
          </cell>
          <cell r="C2635" t="str">
            <v>M3</v>
          </cell>
          <cell r="D2635">
            <v>595.04999999999995</v>
          </cell>
          <cell r="F2635">
            <v>40437</v>
          </cell>
          <cell r="G2635" t="str">
            <v>CONCRETO USINADO fck=15MPa PARA LANCAMENTO EM FORMAS</v>
          </cell>
          <cell r="H2635" t="str">
            <v>M3</v>
          </cell>
          <cell r="I2635">
            <v>595.04999999999995</v>
          </cell>
        </row>
        <row r="2636">
          <cell r="A2636">
            <v>40438</v>
          </cell>
          <cell r="B2636" t="str">
            <v>LANCAMENTO MANUAL DE CONCRETO USINADO EM VIGAS</v>
          </cell>
          <cell r="C2636" t="str">
            <v>M3</v>
          </cell>
          <cell r="D2636">
            <v>133.03</v>
          </cell>
          <cell r="F2636">
            <v>40438</v>
          </cell>
          <cell r="G2636" t="str">
            <v>LANCAMENTO MANUAL DE CONCRETO USINADO EM VIGAS</v>
          </cell>
          <cell r="H2636" t="str">
            <v>M3</v>
          </cell>
          <cell r="I2636">
            <v>133.03</v>
          </cell>
        </row>
        <row r="2637">
          <cell r="A2637">
            <v>40439</v>
          </cell>
          <cell r="B2637" t="str">
            <v>LANCAMENTO MANUAL DE CONCRETO USINADO EM PILARES</v>
          </cell>
          <cell r="C2637" t="str">
            <v>M3</v>
          </cell>
          <cell r="D2637">
            <v>133.03</v>
          </cell>
          <cell r="F2637">
            <v>40439</v>
          </cell>
          <cell r="G2637" t="str">
            <v>LANCAMENTO MANUAL DE CONCRETO USINADO EM PILARES</v>
          </cell>
          <cell r="H2637" t="str">
            <v>M3</v>
          </cell>
          <cell r="I2637">
            <v>133.03</v>
          </cell>
        </row>
        <row r="2638">
          <cell r="A2638">
            <v>40440</v>
          </cell>
          <cell r="B2638" t="str">
            <v>COLUNA/PILAR EM MADEIRA DE LEI-MASSANDUBA H= 2,70m</v>
          </cell>
          <cell r="C2638" t="str">
            <v>UN</v>
          </cell>
          <cell r="D2638">
            <v>929.44</v>
          </cell>
          <cell r="F2638">
            <v>40440</v>
          </cell>
          <cell r="G2638" t="str">
            <v>COLUNA/PILAR EM MADEIRA DE LEI-MASSANDUBA H= 2,70m</v>
          </cell>
          <cell r="H2638" t="str">
            <v>UN</v>
          </cell>
          <cell r="I2638">
            <v>929.44</v>
          </cell>
        </row>
        <row r="2639">
          <cell r="A2639">
            <v>40441</v>
          </cell>
          <cell r="B2639" t="str">
            <v>VIGA MADEIRA BRUTA 5x11x4,87m PARA SUPORTE</v>
          </cell>
          <cell r="C2639" t="str">
            <v>UN</v>
          </cell>
          <cell r="D2639">
            <v>206.01</v>
          </cell>
          <cell r="F2639">
            <v>40441</v>
          </cell>
          <cell r="G2639" t="str">
            <v>VIGA MADEIRA BRUTA 5x11x4,87m PARA SUPORTE</v>
          </cell>
          <cell r="H2639" t="str">
            <v>UN</v>
          </cell>
          <cell r="I2639">
            <v>206.01</v>
          </cell>
        </row>
        <row r="2640">
          <cell r="A2640">
            <v>40450</v>
          </cell>
          <cell r="B2640" t="str">
            <v>CONCRETO SIMPLES TRACO 1:2:3 fck=15MPa PARA VAULTS</v>
          </cell>
          <cell r="C2640" t="str">
            <v>M3</v>
          </cell>
          <cell r="D2640">
            <v>739.25</v>
          </cell>
          <cell r="F2640">
            <v>40450</v>
          </cell>
          <cell r="G2640" t="str">
            <v>CONCRETO SIMPLES TRACO 1:2:3 fck=15MPa PARA VAULTS</v>
          </cell>
          <cell r="H2640" t="str">
            <v>M3</v>
          </cell>
          <cell r="I2640">
            <v>739.25</v>
          </cell>
        </row>
        <row r="2641">
          <cell r="A2641">
            <v>40451</v>
          </cell>
          <cell r="B2641" t="str">
            <v>CONCRETO SIMPLES TRACO 1:3:5 PARA CAIXAS COM PEDRA 2</v>
          </cell>
          <cell r="C2641" t="str">
            <v>M3</v>
          </cell>
          <cell r="D2641">
            <v>554.16</v>
          </cell>
          <cell r="F2641">
            <v>40451</v>
          </cell>
          <cell r="G2641" t="str">
            <v>CONCRETO SIMPLES TRACO 1:3:5 PARA CAIXAS COM PEDRA 2</v>
          </cell>
          <cell r="H2641" t="str">
            <v>M3</v>
          </cell>
          <cell r="I2641">
            <v>554.16</v>
          </cell>
        </row>
        <row r="2642">
          <cell r="A2642">
            <v>40452</v>
          </cell>
          <cell r="B2642" t="str">
            <v>CONCRETO 1:3:5 PARA VALAS DE DUTOS COM PEDRA 1 (169 l/agua)</v>
          </cell>
          <cell r="C2642" t="str">
            <v>M3</v>
          </cell>
          <cell r="D2642">
            <v>545.39</v>
          </cell>
          <cell r="F2642">
            <v>40452</v>
          </cell>
          <cell r="G2642" t="str">
            <v>CONCRETO 1:3:5 PARA VALAS DE DUTOS COM PEDRA 1 (169 l/agua)</v>
          </cell>
          <cell r="H2642" t="str">
            <v>M3</v>
          </cell>
          <cell r="I2642">
            <v>545.39</v>
          </cell>
        </row>
        <row r="2643">
          <cell r="A2643">
            <v>40455</v>
          </cell>
          <cell r="B2643" t="str">
            <v>CONCRETO ESTRUTURAL 1:2:2,5 MISTURADO E APLICADO ""IN LOCO""</v>
          </cell>
          <cell r="C2643" t="str">
            <v>M3</v>
          </cell>
          <cell r="D2643">
            <v>604.32000000000005</v>
          </cell>
          <cell r="F2643">
            <v>40455</v>
          </cell>
          <cell r="G2643" t="str">
            <v>CONCRETO ESTRUTURAL 1:2:2,5 MISTURADO E APLICADO ""IN LOCO""</v>
          </cell>
          <cell r="H2643" t="str">
            <v>M3</v>
          </cell>
          <cell r="I2643">
            <v>604.32000000000005</v>
          </cell>
        </row>
        <row r="2644">
          <cell r="A2644">
            <v>40456</v>
          </cell>
          <cell r="B2644" t="str">
            <v>CONCRETO USINADO fck=25MPa APLICADO EM PILARES</v>
          </cell>
          <cell r="C2644" t="str">
            <v>M3</v>
          </cell>
          <cell r="D2644">
            <v>1165.8499999999999</v>
          </cell>
          <cell r="F2644">
            <v>40456</v>
          </cell>
          <cell r="G2644" t="str">
            <v>CONCRETO USINADO fck=25MPa APLICADO EM PILARES</v>
          </cell>
          <cell r="H2644" t="str">
            <v>M3</v>
          </cell>
          <cell r="I2644">
            <v>1165.8499999999999</v>
          </cell>
        </row>
        <row r="2645">
          <cell r="A2645">
            <v>40457</v>
          </cell>
          <cell r="B2645" t="str">
            <v>CONCRETO USINADO fck=25MPa APLICADO EM PREMOLDADOS ESTRUTURAIS</v>
          </cell>
          <cell r="C2645" t="str">
            <v>M3</v>
          </cell>
          <cell r="D2645">
            <v>1032.23</v>
          </cell>
          <cell r="F2645">
            <v>40457</v>
          </cell>
          <cell r="G2645" t="str">
            <v>CONCRETO USINADO fck=25MPa APLICADO EM PREMOLDADOS ESTRUTURAIS</v>
          </cell>
          <cell r="H2645" t="str">
            <v>M3</v>
          </cell>
          <cell r="I2645">
            <v>1032.23</v>
          </cell>
        </row>
        <row r="2646">
          <cell r="A2646">
            <v>40460</v>
          </cell>
          <cell r="B2646" t="str">
            <v>CERCA/TAPUME PROTECAO DE OBRA EM COMPENSADO,REAPR.5 VEZES</v>
          </cell>
          <cell r="C2646" t="str">
            <v>M</v>
          </cell>
          <cell r="D2646">
            <v>67.819999999999993</v>
          </cell>
          <cell r="F2646">
            <v>40460</v>
          </cell>
          <cell r="G2646" t="str">
            <v>CERCA/TAPUME PROTECAO DE OBRA EM COMPENSADO,REAPR.5 VEZES</v>
          </cell>
          <cell r="H2646" t="str">
            <v>M</v>
          </cell>
          <cell r="I2646">
            <v>67.819999999999993</v>
          </cell>
        </row>
        <row r="2647">
          <cell r="A2647">
            <v>40461</v>
          </cell>
          <cell r="B2647" t="str">
            <v>FORMA PARA CONCRETO TABUAS MADEIRA-REAPROVEITAMENTO 4 VEZES</v>
          </cell>
          <cell r="C2647" t="str">
            <v>M2</v>
          </cell>
          <cell r="D2647">
            <v>111.14</v>
          </cell>
          <cell r="F2647">
            <v>40461</v>
          </cell>
          <cell r="G2647" t="str">
            <v>FORMA PARA CONCRETO TABUAS MADEIRA-REAPROVEITAMENTO 4 VEZES</v>
          </cell>
          <cell r="H2647" t="str">
            <v>M2</v>
          </cell>
          <cell r="I2647">
            <v>111.14</v>
          </cell>
        </row>
        <row r="2648">
          <cell r="A2648">
            <v>40463</v>
          </cell>
          <cell r="B2648" t="str">
            <v>FORMA PARA CONCRETO TABUAS MADEIRA C/REAPROVEITAMENTO 3 VEZES</v>
          </cell>
          <cell r="C2648" t="str">
            <v>M</v>
          </cell>
          <cell r="D2648">
            <v>114.65</v>
          </cell>
          <cell r="F2648">
            <v>40463</v>
          </cell>
          <cell r="G2648" t="str">
            <v>FORMA PARA CONCRETO TABUAS MADEIRA C/REAPROVEITAMENTO 3 VEZES</v>
          </cell>
          <cell r="H2648" t="str">
            <v>M</v>
          </cell>
          <cell r="I2648">
            <v>114.65</v>
          </cell>
        </row>
        <row r="2649">
          <cell r="A2649">
            <v>40464</v>
          </cell>
          <cell r="B2649" t="str">
            <v>FORMA PARA CONCRETO CHAPA COMPENSADO PLASTIFICADO 16mm</v>
          </cell>
          <cell r="C2649" t="str">
            <v>M2</v>
          </cell>
          <cell r="D2649">
            <v>89.54</v>
          </cell>
          <cell r="F2649">
            <v>40464</v>
          </cell>
          <cell r="G2649" t="str">
            <v>FORMA PARA CONCRETO CHAPA COMPENSADO PLASTIFICADO 16mm</v>
          </cell>
          <cell r="H2649" t="str">
            <v>M2</v>
          </cell>
          <cell r="I2649">
            <v>89.54</v>
          </cell>
        </row>
        <row r="2650">
          <cell r="A2650">
            <v>40476</v>
          </cell>
          <cell r="B2650" t="str">
            <v>ACO CA-50 COM FORNECIMENTO/CORTE/DOBRA E COLOCACAO EM FORMAS</v>
          </cell>
          <cell r="C2650" t="str">
            <v>KG</v>
          </cell>
          <cell r="D2650">
            <v>12.43</v>
          </cell>
          <cell r="F2650">
            <v>40476</v>
          </cell>
          <cell r="G2650" t="str">
            <v>ACO CA-50 COM FORNECIMENTO/CORTE/DOBRA E COLOCACAO EM FORMAS</v>
          </cell>
          <cell r="H2650" t="str">
            <v>KG</v>
          </cell>
          <cell r="I2650">
            <v>12.43</v>
          </cell>
        </row>
        <row r="2651">
          <cell r="A2651">
            <v>40477</v>
          </cell>
          <cell r="B2651" t="str">
            <v>ACO CA-60 MEDIO 3,4mm A 9,5mm-CORTE E DOBRA EM FORMAS</v>
          </cell>
          <cell r="C2651" t="str">
            <v>KG</v>
          </cell>
          <cell r="D2651">
            <v>9.57</v>
          </cell>
          <cell r="F2651">
            <v>40477</v>
          </cell>
          <cell r="G2651" t="str">
            <v>ACO CA-60 MEDIO 3,4mm A 9,5mm-CORTE E DOBRA EM FORMAS</v>
          </cell>
          <cell r="H2651" t="str">
            <v>KG</v>
          </cell>
          <cell r="I2651">
            <v>9.57</v>
          </cell>
        </row>
        <row r="2652">
          <cell r="A2652">
            <v>40478</v>
          </cell>
          <cell r="B2652" t="str">
            <v>ACO CA-50 MEDIO PREVIAMENTE DOBRADO-COLOCADO EM FORMAS</v>
          </cell>
          <cell r="C2652" t="str">
            <v>KG</v>
          </cell>
          <cell r="D2652">
            <v>9.9499999999999993</v>
          </cell>
          <cell r="F2652">
            <v>40478</v>
          </cell>
          <cell r="G2652" t="str">
            <v>ACO CA-50 MEDIO PREVIAMENTE DOBRADO-COLOCADO EM FORMAS</v>
          </cell>
          <cell r="H2652" t="str">
            <v>KG</v>
          </cell>
          <cell r="I2652">
            <v>9.9499999999999993</v>
          </cell>
        </row>
        <row r="2653">
          <cell r="A2653">
            <v>40479</v>
          </cell>
          <cell r="B2653" t="str">
            <v>ACO CA-60 FORNECIDO PREVIAMENTE DOBRADO:-COLOCACAO EM FORMAS</v>
          </cell>
          <cell r="C2653" t="str">
            <v>KG</v>
          </cell>
          <cell r="D2653">
            <v>9.42</v>
          </cell>
          <cell r="F2653">
            <v>40479</v>
          </cell>
          <cell r="G2653" t="str">
            <v>ACO CA-60 FORNECIDO PREVIAMENTE DOBRADO:-COLOCACAO EM FORMAS</v>
          </cell>
          <cell r="H2653" t="str">
            <v>KG</v>
          </cell>
          <cell r="I2653">
            <v>9.42</v>
          </cell>
        </row>
        <row r="2654">
          <cell r="A2654">
            <v>40482</v>
          </cell>
          <cell r="B2654" t="str">
            <v>LASTRO EM CAMADA DE CONCRETO MAGRO 1:4,5:4,5 PRERPARO MANUAL</v>
          </cell>
          <cell r="C2654" t="str">
            <v>M3</v>
          </cell>
          <cell r="D2654">
            <v>503.5</v>
          </cell>
          <cell r="F2654">
            <v>40482</v>
          </cell>
          <cell r="G2654" t="str">
            <v>LASTRO EM CAMADA DE CONCRETO MAGRO 1:4,5:4,5 PRERPARO MANUAL</v>
          </cell>
          <cell r="H2654" t="str">
            <v>M3</v>
          </cell>
          <cell r="I2654">
            <v>503.5</v>
          </cell>
        </row>
        <row r="2655">
          <cell r="A2655">
            <v>40491</v>
          </cell>
          <cell r="B2655" t="str">
            <v>MONTAGEM PERFIL ACO ASTM A36 6"" LAMINADO + FIXACOES</v>
          </cell>
          <cell r="C2655" t="str">
            <v>KG</v>
          </cell>
          <cell r="D2655">
            <v>14.9</v>
          </cell>
          <cell r="F2655">
            <v>40491</v>
          </cell>
          <cell r="G2655" t="str">
            <v>MONTAGEM PERFIL ACO ASTM A36 6"" LAMINADO + FIXACOES</v>
          </cell>
          <cell r="H2655" t="str">
            <v>KG</v>
          </cell>
          <cell r="I2655">
            <v>14.9</v>
          </cell>
        </row>
        <row r="2656">
          <cell r="A2656">
            <v>40500</v>
          </cell>
          <cell r="B2656" t="str">
            <v>ACO CA-50 PARA ESTRUTURA DE SUB-SOLO- POR M3 DE CONCRETO</v>
          </cell>
          <cell r="C2656" t="str">
            <v>M3</v>
          </cell>
          <cell r="D2656">
            <v>1311.39</v>
          </cell>
          <cell r="F2656">
            <v>40500</v>
          </cell>
          <cell r="G2656" t="str">
            <v>ACO CA-50 PARA ESTRUTURA DE SUB-SOLO- POR M3 DE CONCRETO</v>
          </cell>
          <cell r="H2656" t="str">
            <v>M3</v>
          </cell>
          <cell r="I2656">
            <v>1311.39</v>
          </cell>
        </row>
        <row r="2657">
          <cell r="A2657">
            <v>40501</v>
          </cell>
          <cell r="B2657" t="str">
            <v>CONCRETO USINADO 50,0 MPa BOMBEAVEL PARA GROUT</v>
          </cell>
          <cell r="C2657" t="str">
            <v>M3</v>
          </cell>
          <cell r="D2657">
            <v>637.04</v>
          </cell>
          <cell r="F2657">
            <v>40501</v>
          </cell>
          <cell r="G2657" t="str">
            <v>CONCRETO USINADO 50,0 MPa BOMBEAVEL PARA GROUT</v>
          </cell>
          <cell r="H2657" t="str">
            <v>M3</v>
          </cell>
          <cell r="I2657">
            <v>637.04</v>
          </cell>
        </row>
        <row r="2658">
          <cell r="A2658">
            <v>40502</v>
          </cell>
          <cell r="B2658" t="str">
            <v>CONCRETO USINADO BOMBEAVEL 20MPA PARA VIGAS</v>
          </cell>
          <cell r="C2658" t="str">
            <v>M3</v>
          </cell>
          <cell r="D2658">
            <v>616.04999999999995</v>
          </cell>
          <cell r="F2658">
            <v>40502</v>
          </cell>
          <cell r="G2658" t="str">
            <v>CONCRETO USINADO BOMBEAVEL 20MPA PARA VIGAS</v>
          </cell>
          <cell r="H2658" t="str">
            <v>M3</v>
          </cell>
          <cell r="I2658">
            <v>616.04999999999995</v>
          </cell>
        </row>
        <row r="2659">
          <cell r="A2659">
            <v>40503</v>
          </cell>
          <cell r="B2659" t="str">
            <v xml:space="preserve">CONCRETO ESTRUTURAL fck=18,0MPa COM ACO E FORMAS </v>
          </cell>
          <cell r="C2659" t="str">
            <v>M3</v>
          </cell>
          <cell r="D2659">
            <v>3958.58</v>
          </cell>
          <cell r="F2659">
            <v>40503</v>
          </cell>
          <cell r="G2659" t="str">
            <v xml:space="preserve">CONCRETO ESTRUTURAL fck=18,0MPa COM ACO E FORMAS </v>
          </cell>
          <cell r="H2659" t="str">
            <v>M3</v>
          </cell>
          <cell r="I2659">
            <v>3958.58</v>
          </cell>
        </row>
        <row r="2660">
          <cell r="A2660">
            <v>40504</v>
          </cell>
          <cell r="B2660" t="str">
            <v>FORMAS MADEIRA P/CONCRETO DE UM TANQUE DE COMBUSTIVEL(13,60m2)</v>
          </cell>
          <cell r="C2660" t="str">
            <v>UN</v>
          </cell>
          <cell r="D2660">
            <v>1515.13</v>
          </cell>
          <cell r="F2660">
            <v>40504</v>
          </cell>
          <cell r="G2660" t="str">
            <v>FORMAS MADEIRA P/CONCRETO DE UM TANQUE DE COMBUSTIVEL(13,60m2)</v>
          </cell>
          <cell r="H2660" t="str">
            <v>UN</v>
          </cell>
          <cell r="I2660">
            <v>1515.13</v>
          </cell>
        </row>
        <row r="2661">
          <cell r="A2661">
            <v>40505</v>
          </cell>
          <cell r="B2661" t="str">
            <v>CONCRETO ESTRUT.USINADO 30,0 MPa SEM LANCAMENTO</v>
          </cell>
          <cell r="C2661" t="str">
            <v>M3</v>
          </cell>
          <cell r="D2661">
            <v>522.77</v>
          </cell>
          <cell r="F2661">
            <v>40505</v>
          </cell>
          <cell r="G2661" t="str">
            <v>CONCRETO ESTRUT.USINADO 30,0 MPa SEM LANCAMENTO</v>
          </cell>
          <cell r="H2661" t="str">
            <v>M3</v>
          </cell>
          <cell r="I2661">
            <v>522.77</v>
          </cell>
        </row>
        <row r="2662">
          <cell r="A2662">
            <v>40506</v>
          </cell>
          <cell r="B2662" t="str">
            <v xml:space="preserve">CONCRETO MAGRO </v>
          </cell>
          <cell r="C2662" t="str">
            <v>M3</v>
          </cell>
          <cell r="D2662">
            <v>480.45</v>
          </cell>
          <cell r="F2662">
            <v>40506</v>
          </cell>
          <cell r="G2662" t="str">
            <v xml:space="preserve">CONCRETO MAGRO </v>
          </cell>
          <cell r="H2662" t="str">
            <v>M3</v>
          </cell>
          <cell r="I2662">
            <v>480.45</v>
          </cell>
        </row>
        <row r="2663">
          <cell r="A2663">
            <v>40507</v>
          </cell>
          <cell r="B2663" t="str">
            <v>LANCAMENTO MANUAL CONCR.USINADO P/UM TANQUE COMBUSTIVEL</v>
          </cell>
          <cell r="C2663" t="str">
            <v>M3</v>
          </cell>
          <cell r="D2663">
            <v>2592.23</v>
          </cell>
          <cell r="F2663">
            <v>40507</v>
          </cell>
          <cell r="G2663" t="str">
            <v>LANCAMENTO MANUAL CONCR.USINADO P/UM TANQUE COMBUSTIVEL</v>
          </cell>
          <cell r="H2663" t="str">
            <v>M3</v>
          </cell>
          <cell r="I2663">
            <v>2592.23</v>
          </cell>
        </row>
        <row r="2664">
          <cell r="A2664">
            <v>40508</v>
          </cell>
          <cell r="B2664" t="str">
            <v>CONCRETO ESTRUTURAL USINADO FCK30MPa COM BOMBEAMENTO</v>
          </cell>
          <cell r="C2664" t="str">
            <v>M3</v>
          </cell>
          <cell r="D2664">
            <v>526.77</v>
          </cell>
          <cell r="F2664">
            <v>40508</v>
          </cell>
          <cell r="G2664" t="str">
            <v>CONCRETO ESTRUTURAL USINADO FCK30MPa COM BOMBEAMENTO</v>
          </cell>
          <cell r="H2664" t="str">
            <v>M3</v>
          </cell>
          <cell r="I2664">
            <v>526.77</v>
          </cell>
        </row>
        <row r="2665">
          <cell r="A2665">
            <v>40509</v>
          </cell>
          <cell r="B2665" t="str">
            <v>CONCRETO USINADO fck=15MPa-LAJE 10cm+TELA Q-138 10x10cm+FORMAS</v>
          </cell>
          <cell r="C2665" t="str">
            <v>M3</v>
          </cell>
          <cell r="D2665">
            <v>307.67</v>
          </cell>
          <cell r="F2665">
            <v>40509</v>
          </cell>
          <cell r="G2665" t="str">
            <v>CONCRETO USINADO fck=15MPa-LAJE 10cm+TELA Q-138 10x10cm+FORMAS</v>
          </cell>
          <cell r="H2665" t="str">
            <v>M3</v>
          </cell>
          <cell r="I2665">
            <v>307.67</v>
          </cell>
        </row>
        <row r="2666">
          <cell r="A2666">
            <v>40510</v>
          </cell>
          <cell r="B2666" t="str">
            <v>CONCRETO USINADO BOMBEADO FCK15MPa-LAJE 10cm+TELAQ335+FORMAS</v>
          </cell>
          <cell r="C2666" t="str">
            <v>M3</v>
          </cell>
          <cell r="D2666">
            <v>789.95</v>
          </cell>
          <cell r="F2666">
            <v>40510</v>
          </cell>
          <cell r="G2666" t="str">
            <v>CONCRETO USINADO BOMBEADO FCK15MPa-LAJE 10cm+TELAQ335+FORMAS</v>
          </cell>
          <cell r="H2666" t="str">
            <v>M3</v>
          </cell>
          <cell r="I2666">
            <v>789.95</v>
          </cell>
        </row>
        <row r="2667">
          <cell r="A2667">
            <v>40511</v>
          </cell>
          <cell r="B2667" t="str">
            <v>ADENSAMENTO CONCRETO EM PISO COM REGUA DUPLA VIBRATORIA</v>
          </cell>
          <cell r="C2667" t="str">
            <v>M2</v>
          </cell>
          <cell r="D2667">
            <v>25.27</v>
          </cell>
          <cell r="F2667">
            <v>40511</v>
          </cell>
          <cell r="G2667" t="str">
            <v>ADENSAMENTO CONCRETO EM PISO COM REGUA DUPLA VIBRATORIA</v>
          </cell>
          <cell r="H2667" t="str">
            <v>M2</v>
          </cell>
          <cell r="I2667">
            <v>25.27</v>
          </cell>
        </row>
        <row r="2668">
          <cell r="A2668">
            <v>40512</v>
          </cell>
          <cell r="B2668" t="str">
            <v>CONCRETO SIMPLES 1:2,5:5 CIMENTO/AREIA/BRITA+181 L/agua</v>
          </cell>
          <cell r="C2668" t="str">
            <v>M3</v>
          </cell>
          <cell r="D2668">
            <v>555.57000000000005</v>
          </cell>
          <cell r="F2668">
            <v>40512</v>
          </cell>
          <cell r="G2668" t="str">
            <v>CONCRETO SIMPLES 1:2,5:5 CIMENTO/AREIA/BRITA+181 L/agua</v>
          </cell>
          <cell r="H2668" t="str">
            <v>M3</v>
          </cell>
          <cell r="I2668">
            <v>555.57000000000005</v>
          </cell>
        </row>
        <row r="2669">
          <cell r="A2669">
            <v>40513</v>
          </cell>
          <cell r="B2669" t="str">
            <v>SERVICO EMPREITADO-PEDREIRO-CONCRETO C/MAQUINAS CLIENTE</v>
          </cell>
          <cell r="C2669" t="str">
            <v>M3</v>
          </cell>
          <cell r="D2669">
            <v>1379.51</v>
          </cell>
          <cell r="F2669">
            <v>40513</v>
          </cell>
          <cell r="G2669" t="str">
            <v>SERVICO EMPREITADO-PEDREIRO-CONCRETO C/MAQUINAS CLIENTE</v>
          </cell>
          <cell r="H2669" t="str">
            <v>M3</v>
          </cell>
          <cell r="I2669">
            <v>1379.51</v>
          </cell>
        </row>
        <row r="2670">
          <cell r="A2670">
            <v>40514</v>
          </cell>
          <cell r="B2670" t="str">
            <v>SERVICO EMPREITADO-PEDREIRO-CONCRETO C/MAQUINAS PROPRIAS</v>
          </cell>
          <cell r="C2670" t="str">
            <v>M3</v>
          </cell>
          <cell r="D2670">
            <v>1557.16</v>
          </cell>
          <cell r="F2670">
            <v>40514</v>
          </cell>
          <cell r="G2670" t="str">
            <v>SERVICO EMPREITADO-PEDREIRO-CONCRETO C/MAQUINAS PROPRIAS</v>
          </cell>
          <cell r="H2670" t="str">
            <v>M3</v>
          </cell>
          <cell r="I2670">
            <v>1557.16</v>
          </cell>
        </row>
        <row r="2671">
          <cell r="A2671">
            <v>40515</v>
          </cell>
          <cell r="B2671" t="str">
            <v>TELA ELETROSOLDADA MALHA 10x10cm Q-196 5,0mm(3,11kg/m2)</v>
          </cell>
          <cell r="C2671" t="str">
            <v>M2</v>
          </cell>
          <cell r="D2671">
            <v>31.24</v>
          </cell>
          <cell r="F2671">
            <v>40515</v>
          </cell>
          <cell r="G2671" t="str">
            <v>TELA ELETROSOLDADA MALHA 10x10cm Q-196 5,0mm(3,11kg/m2)</v>
          </cell>
          <cell r="H2671" t="str">
            <v>M2</v>
          </cell>
          <cell r="I2671">
            <v>31.24</v>
          </cell>
        </row>
        <row r="2672">
          <cell r="A2672">
            <v>40516</v>
          </cell>
          <cell r="B2672" t="str">
            <v>CONCRETO USINADO 15,0 MPa PARA ESTRUTURAS-BOMBEADO</v>
          </cell>
          <cell r="C2672" t="str">
            <v>M3</v>
          </cell>
          <cell r="D2672">
            <v>671.2</v>
          </cell>
          <cell r="F2672">
            <v>40516</v>
          </cell>
          <cell r="G2672" t="str">
            <v>CONCRETO USINADO 15,0 MPa PARA ESTRUTURAS-BOMBEADO</v>
          </cell>
          <cell r="H2672" t="str">
            <v>M3</v>
          </cell>
          <cell r="I2672">
            <v>671.2</v>
          </cell>
        </row>
        <row r="2673">
          <cell r="A2673">
            <v>40530</v>
          </cell>
          <cell r="B2673" t="str">
            <v>VERGAS E CONTRAVERGAS EM CONCRETO ESTRUTURADO COM ACO/FORMAS</v>
          </cell>
          <cell r="C2673" t="str">
            <v>M3</v>
          </cell>
          <cell r="D2673">
            <v>3669.67</v>
          </cell>
          <cell r="F2673">
            <v>40530</v>
          </cell>
          <cell r="G2673" t="str">
            <v>VERGAS E CONTRAVERGAS EM CONCRETO ESTRUTURADO COM ACO/FORMAS</v>
          </cell>
          <cell r="H2673" t="str">
            <v>M3</v>
          </cell>
          <cell r="I2673">
            <v>3669.67</v>
          </cell>
        </row>
        <row r="2674">
          <cell r="A2674">
            <v>40540</v>
          </cell>
          <cell r="B2674" t="str">
            <v>CONCRETO ESTRUTURAL 25MPA CIMENTO+SEIXOROLADO+AREIA PREP MEC</v>
          </cell>
          <cell r="C2674" t="str">
            <v>M3</v>
          </cell>
          <cell r="D2674">
            <v>1004.4</v>
          </cell>
          <cell r="F2674">
            <v>40540</v>
          </cell>
          <cell r="G2674" t="str">
            <v>CONCRETO ESTRUTURAL 25MPA CIMENTO+SEIXOROLADO+AREIA PREP MEC</v>
          </cell>
          <cell r="H2674" t="str">
            <v>M3</v>
          </cell>
          <cell r="I2674">
            <v>1004.4</v>
          </cell>
        </row>
        <row r="2675">
          <cell r="A2675">
            <v>40551</v>
          </cell>
          <cell r="B2675" t="str">
            <v>ESCADA DE ACESSO GIRAU-ESTRUTURA ACO-INCL.CORRIMAO L=1,0m</v>
          </cell>
          <cell r="C2675" t="str">
            <v>M</v>
          </cell>
          <cell r="D2675">
            <v>1159.31</v>
          </cell>
          <cell r="F2675">
            <v>40551</v>
          </cell>
          <cell r="G2675" t="str">
            <v>ESCADA DE ACESSO GIRAU-ESTRUTURA ACO-INCL.CORRIMAO L=1,0m</v>
          </cell>
          <cell r="H2675" t="str">
            <v>M</v>
          </cell>
          <cell r="I2675">
            <v>1159.31</v>
          </cell>
        </row>
        <row r="2676">
          <cell r="A2676">
            <v>40553</v>
          </cell>
          <cell r="B2676" t="str">
            <v>LAJE PREMOLDADA PARA PISO-HABITACAO-CARGA 200kg/m2 VAO 5,40m</v>
          </cell>
          <cell r="C2676" t="str">
            <v>M2</v>
          </cell>
          <cell r="D2676">
            <v>850.77</v>
          </cell>
          <cell r="F2676">
            <v>40553</v>
          </cell>
          <cell r="G2676" t="str">
            <v>LAJE PREMOLDADA PARA PISO-HABITACAO-CARGA 200kg/m2 VAO 5,40m</v>
          </cell>
          <cell r="H2676" t="str">
            <v>M2</v>
          </cell>
          <cell r="I2676">
            <v>850.77</v>
          </cell>
        </row>
        <row r="2677">
          <cell r="A2677">
            <v>40554</v>
          </cell>
          <cell r="B2677" t="str">
            <v>LAJE PRE-FABRICADA TRELIC. P/PISO/COBERTURA BLOCO EPS, 40CM</v>
          </cell>
          <cell r="C2677" t="str">
            <v>M2</v>
          </cell>
          <cell r="D2677">
            <v>204.57</v>
          </cell>
          <cell r="F2677">
            <v>40554</v>
          </cell>
          <cell r="G2677" t="str">
            <v>LAJE PRE-FABRICADA TRELIC. P/PISO/COBERTURA BLOCO EPS, 40CM</v>
          </cell>
          <cell r="H2677" t="str">
            <v>M2</v>
          </cell>
          <cell r="I2677">
            <v>204.57</v>
          </cell>
        </row>
        <row r="2678">
          <cell r="A2678">
            <v>40555</v>
          </cell>
          <cell r="B2678" t="str">
            <v>LAJE PREMOLDADA PARA PISO CARGA 350kg/m2-VA0 3,50m</v>
          </cell>
          <cell r="C2678" t="str">
            <v>M2</v>
          </cell>
          <cell r="D2678">
            <v>147.59</v>
          </cell>
          <cell r="F2678">
            <v>40555</v>
          </cell>
          <cell r="G2678" t="str">
            <v>LAJE PREMOLDADA PARA PISO CARGA 350kg/m2-VA0 3,50m</v>
          </cell>
          <cell r="H2678" t="str">
            <v>M2</v>
          </cell>
          <cell r="I2678">
            <v>147.59</v>
          </cell>
        </row>
        <row r="2679">
          <cell r="A2679">
            <v>40556</v>
          </cell>
          <cell r="B2679" t="str">
            <v>LAJE NERVURADA COM FORMA DE POLIPROLILENO 58x61x26cm H=5cm</v>
          </cell>
          <cell r="C2679" t="str">
            <v>M2</v>
          </cell>
          <cell r="D2679">
            <v>193.94</v>
          </cell>
          <cell r="F2679">
            <v>40556</v>
          </cell>
          <cell r="G2679" t="str">
            <v>LAJE NERVURADA COM FORMA DE POLIPROLILENO 58x61x26cm H=5cm</v>
          </cell>
          <cell r="H2679" t="str">
            <v>M2</v>
          </cell>
          <cell r="I2679">
            <v>193.94</v>
          </cell>
        </row>
        <row r="2680">
          <cell r="A2680">
            <v>40557</v>
          </cell>
          <cell r="B2680" t="str">
            <v>LAJE NERVURADA COM FORMA DE POLIPROLILENO 61x61 H=5cm</v>
          </cell>
          <cell r="C2680" t="str">
            <v>M2</v>
          </cell>
          <cell r="D2680">
            <v>167.16</v>
          </cell>
          <cell r="F2680">
            <v>40557</v>
          </cell>
          <cell r="G2680" t="str">
            <v>LAJE NERVURADA COM FORMA DE POLIPROLILENO 61x61 H=5cm</v>
          </cell>
          <cell r="H2680" t="str">
            <v>M2</v>
          </cell>
          <cell r="I2680">
            <v>167.16</v>
          </cell>
        </row>
        <row r="2681">
          <cell r="A2681">
            <v>40559</v>
          </cell>
          <cell r="B2681" t="str">
            <v>LAJE NERVURADA C/ FORMA DE POLIPROLILENO 82,5x90x42,5cm H5cm</v>
          </cell>
          <cell r="C2681" t="str">
            <v>M2</v>
          </cell>
          <cell r="D2681">
            <v>244.17</v>
          </cell>
          <cell r="F2681">
            <v>40559</v>
          </cell>
          <cell r="G2681" t="str">
            <v>LAJE NERVURADA C/ FORMA DE POLIPROLILENO 82,5x90x42,5cm H5cm</v>
          </cell>
          <cell r="H2681" t="str">
            <v>M2</v>
          </cell>
          <cell r="I2681">
            <v>244.17</v>
          </cell>
        </row>
        <row r="2682">
          <cell r="A2682">
            <v>40560</v>
          </cell>
          <cell r="B2682" t="str">
            <v>ESTRUTURA METALICA PARA APOIO TUBULACAO ELEVADA</v>
          </cell>
          <cell r="C2682" t="str">
            <v>M2</v>
          </cell>
          <cell r="D2682">
            <v>2181.0100000000002</v>
          </cell>
          <cell r="F2682">
            <v>40560</v>
          </cell>
          <cell r="G2682" t="str">
            <v>ESTRUTURA METALICA PARA APOIO TUBULACAO ELEVADA</v>
          </cell>
          <cell r="H2682" t="str">
            <v>M2</v>
          </cell>
          <cell r="I2682">
            <v>2181.0100000000002</v>
          </cell>
        </row>
        <row r="2683">
          <cell r="A2683">
            <v>40561</v>
          </cell>
          <cell r="B2683" t="str">
            <v>ESTRUTURA METALICA PARA GUIA HORIZONTAL</v>
          </cell>
          <cell r="C2683" t="str">
            <v>UN</v>
          </cell>
          <cell r="D2683">
            <v>240.26</v>
          </cell>
          <cell r="F2683">
            <v>40561</v>
          </cell>
          <cell r="G2683" t="str">
            <v>ESTRUTURA METALICA PARA GUIA HORIZONTAL</v>
          </cell>
          <cell r="H2683" t="str">
            <v>UN</v>
          </cell>
          <cell r="I2683">
            <v>240.26</v>
          </cell>
        </row>
        <row r="2684">
          <cell r="A2684">
            <v>40562</v>
          </cell>
          <cell r="B2684" t="str">
            <v>ESTRUTURA METALICA PARA ANCORAGEM HORIZONTAL</v>
          </cell>
          <cell r="C2684" t="str">
            <v>UN</v>
          </cell>
          <cell r="D2684">
            <v>213.41</v>
          </cell>
          <cell r="F2684">
            <v>40562</v>
          </cell>
          <cell r="G2684" t="str">
            <v>ESTRUTURA METALICA PARA ANCORAGEM HORIZONTAL</v>
          </cell>
          <cell r="H2684" t="str">
            <v>UN</v>
          </cell>
          <cell r="I2684">
            <v>213.41</v>
          </cell>
        </row>
        <row r="2685">
          <cell r="A2685">
            <v>40564</v>
          </cell>
          <cell r="B2685" t="str">
            <v>SUPORTE EM PERFIS DE ACO PARA ANCORAGEM</v>
          </cell>
          <cell r="C2685" t="str">
            <v>UN</v>
          </cell>
          <cell r="D2685">
            <v>5220.21</v>
          </cell>
          <cell r="F2685">
            <v>40564</v>
          </cell>
          <cell r="G2685" t="str">
            <v>SUPORTE EM PERFIS DE ACO PARA ANCORAGEM</v>
          </cell>
          <cell r="H2685" t="str">
            <v>UN</v>
          </cell>
          <cell r="I2685">
            <v>5220.21</v>
          </cell>
        </row>
        <row r="2686">
          <cell r="A2686">
            <v>40565</v>
          </cell>
          <cell r="B2686" t="str">
            <v>ESTRUTURA ACO TRELICADO PARA ANCORAGEM HORIZONTAL(27,4kg/m2)</v>
          </cell>
          <cell r="C2686" t="str">
            <v>UN</v>
          </cell>
          <cell r="D2686">
            <v>706.81</v>
          </cell>
          <cell r="F2686">
            <v>40565</v>
          </cell>
          <cell r="G2686" t="str">
            <v>ESTRUTURA ACO TRELICADO PARA ANCORAGEM HORIZONTAL(27,4kg/m2)</v>
          </cell>
          <cell r="H2686" t="str">
            <v>UN</v>
          </cell>
          <cell r="I2686">
            <v>706.81</v>
          </cell>
        </row>
        <row r="2687">
          <cell r="A2687">
            <v>40566</v>
          </cell>
          <cell r="B2687" t="str">
            <v xml:space="preserve">LAJE PREMOLDADA TRELICADA P/PISO(LAJOTA+VIGOTA)200kg/m2 </v>
          </cell>
          <cell r="C2687" t="str">
            <v>M2</v>
          </cell>
          <cell r="D2687">
            <v>146.88</v>
          </cell>
          <cell r="F2687">
            <v>40566</v>
          </cell>
          <cell r="G2687" t="str">
            <v xml:space="preserve">LAJE PREMOLDADA TRELICADA P/PISO(LAJOTA+VIGOTA)200kg/m2 </v>
          </cell>
          <cell r="H2687" t="str">
            <v>M2</v>
          </cell>
          <cell r="I2687">
            <v>146.88</v>
          </cell>
        </row>
        <row r="2688">
          <cell r="A2688">
            <v>40571</v>
          </cell>
          <cell r="B2688" t="str">
            <v>LAJE PREMOLDADA PARA PISO CARGA 200kg/m2-VA0 3,50m</v>
          </cell>
          <cell r="C2688" t="str">
            <v>M2</v>
          </cell>
          <cell r="D2688">
            <v>135.44</v>
          </cell>
          <cell r="F2688">
            <v>40571</v>
          </cell>
          <cell r="G2688" t="str">
            <v>LAJE PREMOLDADA PARA PISO CARGA 200kg/m2-VA0 3,50m</v>
          </cell>
          <cell r="H2688" t="str">
            <v>M2</v>
          </cell>
          <cell r="I2688">
            <v>135.44</v>
          </cell>
        </row>
        <row r="2689">
          <cell r="A2689">
            <v>40572</v>
          </cell>
          <cell r="B2689" t="str">
            <v>REGULARIZACAO/ADENSAMENTO PISO CONCR.C/MAQUINA VIBROALIZADORA</v>
          </cell>
          <cell r="C2689" t="str">
            <v>M2</v>
          </cell>
          <cell r="D2689">
            <v>3.6</v>
          </cell>
          <cell r="F2689">
            <v>40572</v>
          </cell>
          <cell r="G2689" t="str">
            <v>REGULARIZACAO/ADENSAMENTO PISO CONCR.C/MAQUINA VIBROALIZADORA</v>
          </cell>
          <cell r="H2689" t="str">
            <v>M2</v>
          </cell>
          <cell r="I2689">
            <v>3.6</v>
          </cell>
        </row>
        <row r="2690">
          <cell r="A2690">
            <v>40579</v>
          </cell>
          <cell r="B2690" t="str">
            <v>SERVICO DE ENCAIXE/ENTALHE PECAS DE MADEIRA</v>
          </cell>
          <cell r="C2690" t="str">
            <v>UN</v>
          </cell>
          <cell r="D2690">
            <v>61.56</v>
          </cell>
          <cell r="F2690">
            <v>40579</v>
          </cell>
          <cell r="G2690" t="str">
            <v>SERVICO DE ENCAIXE/ENTALHE PECAS DE MADEIRA</v>
          </cell>
          <cell r="H2690" t="str">
            <v>UN</v>
          </cell>
          <cell r="I2690">
            <v>61.56</v>
          </cell>
        </row>
        <row r="2691">
          <cell r="A2691">
            <v>40580</v>
          </cell>
          <cell r="B2691" t="str">
            <v>PILAR BLOCO JATOBA BRUTO 20x20cm (P1 a P32 PD1 A PD6+TP)</v>
          </cell>
          <cell r="C2691" t="str">
            <v>M</v>
          </cell>
          <cell r="D2691">
            <v>299.16000000000003</v>
          </cell>
          <cell r="F2691">
            <v>40580</v>
          </cell>
          <cell r="G2691" t="str">
            <v>PILAR BLOCO JATOBA BRUTO 20x20cm (P1 a P32 PD1 A PD6+TP)</v>
          </cell>
          <cell r="H2691" t="str">
            <v>M</v>
          </cell>
          <cell r="I2691">
            <v>299.16000000000003</v>
          </cell>
        </row>
        <row r="2692">
          <cell r="A2692">
            <v>40584</v>
          </cell>
          <cell r="B2692" t="str">
            <v>DECK EM MADEIRA IPE TRATADO 9CM</v>
          </cell>
          <cell r="C2692" t="str">
            <v>M2</v>
          </cell>
          <cell r="D2692">
            <v>307.93</v>
          </cell>
          <cell r="F2692">
            <v>40584</v>
          </cell>
          <cell r="G2692" t="str">
            <v>DECK EM MADEIRA IPE TRATADO 9CM</v>
          </cell>
          <cell r="H2692" t="str">
            <v>M2</v>
          </cell>
          <cell r="I2692">
            <v>307.93</v>
          </cell>
        </row>
        <row r="2693">
          <cell r="A2693">
            <v>40600</v>
          </cell>
          <cell r="B2693" t="str">
            <v>CONCRETO ESTRUTURAL 1:1,5:3 C/ADITIVO+ 283 litros/agua</v>
          </cell>
          <cell r="C2693" t="str">
            <v>M3</v>
          </cell>
          <cell r="D2693">
            <v>1222.6400000000001</v>
          </cell>
          <cell r="F2693">
            <v>40600</v>
          </cell>
          <cell r="G2693" t="str">
            <v>CONCRETO ESTRUTURAL 1:1,5:3 C/ADITIVO+ 283 litros/agua</v>
          </cell>
          <cell r="H2693" t="str">
            <v>M3</v>
          </cell>
          <cell r="I2693">
            <v>1222.6400000000001</v>
          </cell>
        </row>
        <row r="2694">
          <cell r="A2694">
            <v>40604</v>
          </cell>
          <cell r="B2694" t="str">
            <v xml:space="preserve">CAIXA D'AGUA TIPO TACA 30.000 LITROS FIBRA DE VIDRO ECOLOGY </v>
          </cell>
          <cell r="C2694" t="str">
            <v>UN</v>
          </cell>
          <cell r="D2694">
            <v>24000</v>
          </cell>
          <cell r="F2694">
            <v>40604</v>
          </cell>
          <cell r="G2694" t="str">
            <v xml:space="preserve">CAIXA D'AGUA TIPO TACA 30.000 LITROS FIBRA DE VIDRO ECOLOGY </v>
          </cell>
          <cell r="H2694" t="str">
            <v>UN</v>
          </cell>
          <cell r="I2694">
            <v>24000</v>
          </cell>
        </row>
        <row r="2695">
          <cell r="A2695">
            <v>40605</v>
          </cell>
          <cell r="B2695" t="str">
            <v>CINTA AMARRACAO PAREDE MURO EXTERNO 10cm CONCRETO 1:3:5</v>
          </cell>
          <cell r="C2695" t="str">
            <v>M</v>
          </cell>
          <cell r="D2695">
            <v>44.73</v>
          </cell>
          <cell r="F2695">
            <v>40605</v>
          </cell>
          <cell r="G2695" t="str">
            <v>CINTA AMARRACAO PAREDE MURO EXTERNO 10cm CONCRETO 1:3:5</v>
          </cell>
          <cell r="H2695" t="str">
            <v>M</v>
          </cell>
          <cell r="I2695">
            <v>44.73</v>
          </cell>
        </row>
        <row r="2696">
          <cell r="A2696">
            <v>40606</v>
          </cell>
          <cell r="B2696" t="str">
            <v>CINTA AMARRACAO BALDRAME PARA PAREDE 10cm-CONCRETO 1:3:5</v>
          </cell>
          <cell r="C2696" t="str">
            <v>M</v>
          </cell>
          <cell r="D2696">
            <v>44.73</v>
          </cell>
          <cell r="F2696">
            <v>40606</v>
          </cell>
          <cell r="G2696" t="str">
            <v>CINTA AMARRACAO BALDRAME PARA PAREDE 10cm-CONCRETO 1:3:5</v>
          </cell>
          <cell r="H2696" t="str">
            <v>M</v>
          </cell>
          <cell r="I2696">
            <v>44.73</v>
          </cell>
        </row>
        <row r="2697">
          <cell r="A2697">
            <v>40607</v>
          </cell>
          <cell r="B2697" t="str">
            <v>CINTA AMARRACAO BALDRAME MUROS PAREDE 20cm-CONCRETO 1:3:5</v>
          </cell>
          <cell r="C2697" t="str">
            <v>M</v>
          </cell>
          <cell r="D2697">
            <v>79.03</v>
          </cell>
          <cell r="F2697">
            <v>40607</v>
          </cell>
          <cell r="G2697" t="str">
            <v>CINTA AMARRACAO BALDRAME MUROS PAREDE 20cm-CONCRETO 1:3:5</v>
          </cell>
          <cell r="H2697" t="str">
            <v>M</v>
          </cell>
          <cell r="I2697">
            <v>79.03</v>
          </cell>
        </row>
        <row r="2698">
          <cell r="A2698">
            <v>40608</v>
          </cell>
          <cell r="B2698" t="str">
            <v>CINTA AMARRACAO PAREDE MURO EXTERNO 20cm-CONCRETO 1:3:5</v>
          </cell>
          <cell r="C2698" t="str">
            <v>M</v>
          </cell>
          <cell r="D2698">
            <v>75.39</v>
          </cell>
          <cell r="F2698">
            <v>40608</v>
          </cell>
          <cell r="G2698" t="str">
            <v>CINTA AMARRACAO PAREDE MURO EXTERNO 20cm-CONCRETO 1:3:5</v>
          </cell>
          <cell r="H2698" t="str">
            <v>M</v>
          </cell>
          <cell r="I2698">
            <v>75.39</v>
          </cell>
        </row>
        <row r="2699">
          <cell r="A2699">
            <v>40610</v>
          </cell>
          <cell r="B2699" t="str">
            <v>VERGA DE TOPO PAREDES 20cm-CONCRETO 1:3:5</v>
          </cell>
          <cell r="C2699" t="str">
            <v>M</v>
          </cell>
          <cell r="D2699">
            <v>73.989999999999995</v>
          </cell>
          <cell r="F2699">
            <v>40610</v>
          </cell>
          <cell r="G2699" t="str">
            <v>VERGA DE TOPO PAREDES 20cm-CONCRETO 1:3:5</v>
          </cell>
          <cell r="H2699" t="str">
            <v>M</v>
          </cell>
          <cell r="I2699">
            <v>73.989999999999995</v>
          </cell>
        </row>
        <row r="2700">
          <cell r="A2700">
            <v>40615</v>
          </cell>
          <cell r="B2700" t="str">
            <v>ENCHIMENTO DE NIVEL DE PISO ATE 60cm C/LASTRO DE AREIA GROSSA</v>
          </cell>
          <cell r="C2700" t="str">
            <v>M3</v>
          </cell>
          <cell r="D2700">
            <v>244.33</v>
          </cell>
          <cell r="F2700">
            <v>40615</v>
          </cell>
          <cell r="G2700" t="str">
            <v>ENCHIMENTO DE NIVEL DE PISO ATE 60cm C/LASTRO DE AREIA GROSSA</v>
          </cell>
          <cell r="H2700" t="str">
            <v>M3</v>
          </cell>
          <cell r="I2700">
            <v>244.33</v>
          </cell>
        </row>
        <row r="2701">
          <cell r="A2701">
            <v>40654</v>
          </cell>
          <cell r="B2701" t="str">
            <v>VIBRADOR DE IMERSAO PARA CONCRETO</v>
          </cell>
          <cell r="C2701" t="str">
            <v>H</v>
          </cell>
          <cell r="D2701">
            <v>25.31</v>
          </cell>
          <cell r="F2701">
            <v>40654</v>
          </cell>
          <cell r="G2701" t="str">
            <v>VIBRADOR DE IMERSAO PARA CONCRETO</v>
          </cell>
          <cell r="H2701" t="str">
            <v>H</v>
          </cell>
          <cell r="I2701">
            <v>25.31</v>
          </cell>
        </row>
        <row r="2702">
          <cell r="A2702">
            <v>40655</v>
          </cell>
          <cell r="B2702" t="str">
            <v>ALUGUEL MENSAL BOMBA PARA CONCRETO</v>
          </cell>
          <cell r="C2702" t="str">
            <v>MES</v>
          </cell>
          <cell r="D2702">
            <v>24765.96</v>
          </cell>
          <cell r="F2702">
            <v>40655</v>
          </cell>
          <cell r="G2702" t="str">
            <v>ALUGUEL MENSAL BOMBA PARA CONCRETO</v>
          </cell>
          <cell r="H2702" t="str">
            <v>MES</v>
          </cell>
          <cell r="I2702">
            <v>24765.96</v>
          </cell>
        </row>
        <row r="2703">
          <cell r="A2703">
            <v>40657</v>
          </cell>
          <cell r="B2703" t="str">
            <v>BETONEIRA 320 LITROS (3,93Lm3)ELETR.BASCULANTE SEM CARREGADOR</v>
          </cell>
          <cell r="C2703" t="str">
            <v>H</v>
          </cell>
          <cell r="D2703">
            <v>68.680000000000007</v>
          </cell>
          <cell r="F2703">
            <v>40657</v>
          </cell>
          <cell r="G2703" t="str">
            <v>BETONEIRA 320 LITROS (3,93Lm3)ELETR.BASCULANTE SEM CARREGADOR</v>
          </cell>
          <cell r="H2703" t="str">
            <v>H</v>
          </cell>
          <cell r="I2703">
            <v>68.680000000000007</v>
          </cell>
        </row>
        <row r="2704">
          <cell r="A2704">
            <v>40658</v>
          </cell>
          <cell r="B2704" t="str">
            <v>BETONEIRA 580 L.(7,0m3/h)C/CARREGADOR-MOTOR ELETRICO</v>
          </cell>
          <cell r="C2704" t="str">
            <v>H</v>
          </cell>
          <cell r="D2704">
            <v>68.680000000000007</v>
          </cell>
          <cell r="F2704">
            <v>40658</v>
          </cell>
          <cell r="G2704" t="str">
            <v>BETONEIRA 580 L.(7,0m3/h)C/CARREGADOR-MOTOR ELETRICO</v>
          </cell>
          <cell r="H2704" t="str">
            <v>H</v>
          </cell>
          <cell r="I2704">
            <v>68.680000000000007</v>
          </cell>
        </row>
        <row r="2705">
          <cell r="A2705">
            <v>40659</v>
          </cell>
          <cell r="B2705" t="str">
            <v>ACO CA-50 6,3mm - (1/4"") PARA CISTERNA</v>
          </cell>
          <cell r="C2705" t="str">
            <v>KG</v>
          </cell>
          <cell r="D2705">
            <v>13.48</v>
          </cell>
          <cell r="F2705">
            <v>40659</v>
          </cell>
          <cell r="G2705" t="str">
            <v>ACO CA-50 6,3mm - (1/4"") PARA CISTERNA</v>
          </cell>
          <cell r="H2705" t="str">
            <v>KG</v>
          </cell>
          <cell r="I2705">
            <v>13.48</v>
          </cell>
        </row>
        <row r="2706">
          <cell r="A2706">
            <v>40660</v>
          </cell>
          <cell r="B2706" t="str">
            <v>ACO CA-50 12,5mm (1/2"") PARA CISTERNA</v>
          </cell>
          <cell r="C2706" t="str">
            <v>KG</v>
          </cell>
          <cell r="D2706">
            <v>11</v>
          </cell>
          <cell r="F2706">
            <v>40660</v>
          </cell>
          <cell r="G2706" t="str">
            <v>ACO CA-50 12,5mm (1/2"") PARA CISTERNA</v>
          </cell>
          <cell r="H2706" t="str">
            <v>KG</v>
          </cell>
          <cell r="I2706">
            <v>11</v>
          </cell>
        </row>
        <row r="2707">
          <cell r="A2707">
            <v>40662</v>
          </cell>
          <cell r="B2707" t="str">
            <v>CONCRETO 1:2,5:3,5 PARA CISTERNAS (217 L/agua)</v>
          </cell>
          <cell r="C2707" t="str">
            <v>M3</v>
          </cell>
          <cell r="D2707">
            <v>654.71</v>
          </cell>
          <cell r="F2707">
            <v>40662</v>
          </cell>
          <cell r="G2707" t="str">
            <v>CONCRETO 1:2,5:3,5 PARA CISTERNAS (217 L/agua)</v>
          </cell>
          <cell r="H2707" t="str">
            <v>M3</v>
          </cell>
          <cell r="I2707">
            <v>654.71</v>
          </cell>
        </row>
        <row r="2708">
          <cell r="A2708">
            <v>40663</v>
          </cell>
          <cell r="B2708" t="str">
            <v>CONCRETO MAGRO PARA BASE CISTERNA</v>
          </cell>
          <cell r="C2708" t="str">
            <v>M3</v>
          </cell>
          <cell r="D2708">
            <v>480.45</v>
          </cell>
          <cell r="F2708">
            <v>40663</v>
          </cell>
          <cell r="G2708" t="str">
            <v>CONCRETO MAGRO PARA BASE CISTERNA</v>
          </cell>
          <cell r="H2708" t="str">
            <v>M3</v>
          </cell>
          <cell r="I2708">
            <v>480.45</v>
          </cell>
        </row>
        <row r="2709">
          <cell r="A2709">
            <v>40664</v>
          </cell>
          <cell r="B2709" t="str">
            <v>CONCRETO MAGRO 1:4,5:4,5 PARA BASE DE PISCINA PREPARO MANUAL</v>
          </cell>
          <cell r="C2709" t="str">
            <v>M3</v>
          </cell>
          <cell r="D2709">
            <v>417.75</v>
          </cell>
          <cell r="F2709">
            <v>40664</v>
          </cell>
          <cell r="G2709" t="str">
            <v>CONCRETO MAGRO 1:4,5:4,5 PARA BASE DE PISCINA PREPARO MANUAL</v>
          </cell>
          <cell r="H2709" t="str">
            <v>M3</v>
          </cell>
          <cell r="I2709">
            <v>417.75</v>
          </cell>
        </row>
        <row r="2710">
          <cell r="A2710">
            <v>40665</v>
          </cell>
          <cell r="B2710" t="str">
            <v>CONCRETO FCK 20MPA TRACO 1:2.7:3 PREPARO MECANICO</v>
          </cell>
          <cell r="C2710" t="str">
            <v>M3</v>
          </cell>
          <cell r="D2710">
            <v>377.1</v>
          </cell>
          <cell r="F2710">
            <v>40665</v>
          </cell>
          <cell r="G2710" t="str">
            <v>CONCRETO FCK 20MPA TRACO 1:2.7:3 PREPARO MECANICO</v>
          </cell>
          <cell r="H2710" t="str">
            <v>M3</v>
          </cell>
          <cell r="I2710">
            <v>377.1</v>
          </cell>
        </row>
        <row r="2711">
          <cell r="A2711">
            <v>40666</v>
          </cell>
          <cell r="B2711" t="str">
            <v>CONCRETO CICLOPICO 1:3:6 COM 30% PEDRA DE MAO+152 L/agua</v>
          </cell>
          <cell r="C2711" t="str">
            <v>M3</v>
          </cell>
          <cell r="D2711">
            <v>322.18</v>
          </cell>
          <cell r="F2711">
            <v>40666</v>
          </cell>
          <cell r="G2711" t="str">
            <v>CONCRETO CICLOPICO 1:3:6 COM 30% PEDRA DE MAO+152 L/agua</v>
          </cell>
          <cell r="H2711" t="str">
            <v>M3</v>
          </cell>
          <cell r="I2711">
            <v>322.18</v>
          </cell>
        </row>
        <row r="2712">
          <cell r="A2712">
            <v>40667</v>
          </cell>
          <cell r="B2712" t="str">
            <v>CONCRETO SIMPLES 1:2,5:3+ 236 litros/agua SEM BETONEIRA</v>
          </cell>
          <cell r="C2712" t="str">
            <v>M3</v>
          </cell>
          <cell r="D2712">
            <v>711.58</v>
          </cell>
          <cell r="F2712">
            <v>40667</v>
          </cell>
          <cell r="G2712" t="str">
            <v>CONCRETO SIMPLES 1:2,5:3+ 236 litros/agua SEM BETONEIRA</v>
          </cell>
          <cell r="H2712" t="str">
            <v>M3</v>
          </cell>
          <cell r="I2712">
            <v>711.58</v>
          </cell>
        </row>
        <row r="2713">
          <cell r="A2713">
            <v>40668</v>
          </cell>
          <cell r="B2713" t="str">
            <v>CONCRETO SIMPLES 1:2:3 fck=15MPa+254 L/agua SEM BETONEIRA</v>
          </cell>
          <cell r="C2713" t="str">
            <v>M3</v>
          </cell>
          <cell r="D2713">
            <v>751</v>
          </cell>
          <cell r="F2713">
            <v>40668</v>
          </cell>
          <cell r="G2713" t="str">
            <v>CONCRETO SIMPLES 1:2:3 fck=15MPa+254 L/agua SEM BETONEIRA</v>
          </cell>
          <cell r="H2713" t="str">
            <v>M3</v>
          </cell>
          <cell r="I2713">
            <v>751</v>
          </cell>
        </row>
        <row r="2714">
          <cell r="A2714">
            <v>40669</v>
          </cell>
          <cell r="B2714" t="str">
            <v>VIGA CHAPA ACO ""I"" PARA PERFIL ISOLADO CVS 550x184mm</v>
          </cell>
          <cell r="C2714" t="str">
            <v>M2</v>
          </cell>
          <cell r="D2714">
            <v>4087.85</v>
          </cell>
          <cell r="F2714">
            <v>40669</v>
          </cell>
          <cell r="G2714" t="str">
            <v>VIGA CHAPA ACO ""I"" PARA PERFIL ISOLADO CVS 550x184mm</v>
          </cell>
          <cell r="H2714" t="str">
            <v>M2</v>
          </cell>
          <cell r="I2714">
            <v>4087.85</v>
          </cell>
        </row>
        <row r="2715">
          <cell r="A2715">
            <v>40670</v>
          </cell>
          <cell r="B2715" t="str">
            <v>CONCRETO SIMPLES 1:2,5:3,5 fck=18MPa+204 l/agua SEM BETONEIRA</v>
          </cell>
          <cell r="C2715" t="str">
            <v>M3</v>
          </cell>
          <cell r="D2715">
            <v>665.35</v>
          </cell>
          <cell r="F2715">
            <v>40670</v>
          </cell>
          <cell r="G2715" t="str">
            <v>CONCRETO SIMPLES 1:2,5:3,5 fck=18MPa+204 l/agua SEM BETONEIRA</v>
          </cell>
          <cell r="H2715" t="str">
            <v>M3</v>
          </cell>
          <cell r="I2715">
            <v>665.35</v>
          </cell>
        </row>
        <row r="2716">
          <cell r="A2716">
            <v>40671</v>
          </cell>
          <cell r="B2716" t="str">
            <v>JUNTA DE MADEIRA RIPADA</v>
          </cell>
          <cell r="C2716" t="str">
            <v>M</v>
          </cell>
          <cell r="D2716">
            <v>14.52</v>
          </cell>
          <cell r="F2716">
            <v>40671</v>
          </cell>
          <cell r="G2716" t="str">
            <v>JUNTA DE MADEIRA RIPADA</v>
          </cell>
          <cell r="H2716" t="str">
            <v>M</v>
          </cell>
          <cell r="I2716">
            <v>14.52</v>
          </cell>
        </row>
        <row r="2717">
          <cell r="A2717">
            <v>40678</v>
          </cell>
          <cell r="B2717" t="str">
            <v>CONCRETO 1:3:6 + 152 L/agua PARA CANALETA DE DRENAGEM</v>
          </cell>
          <cell r="C2717" t="str">
            <v>M3</v>
          </cell>
          <cell r="D2717">
            <v>505.65</v>
          </cell>
          <cell r="F2717">
            <v>40678</v>
          </cell>
          <cell r="G2717" t="str">
            <v>CONCRETO 1:3:6 + 152 L/agua PARA CANALETA DE DRENAGEM</v>
          </cell>
          <cell r="H2717" t="str">
            <v>M3</v>
          </cell>
          <cell r="I2717">
            <v>505.65</v>
          </cell>
        </row>
        <row r="2718">
          <cell r="A2718">
            <v>40681</v>
          </cell>
          <cell r="B2718" t="str">
            <v>FORMA CHAPA COMPENSADO E ESCORAS PARA CAIXA-FORTE</v>
          </cell>
          <cell r="C2718" t="str">
            <v>M2</v>
          </cell>
          <cell r="D2718">
            <v>72.95</v>
          </cell>
          <cell r="F2718">
            <v>40681</v>
          </cell>
          <cell r="G2718" t="str">
            <v>FORMA CHAPA COMPENSADO E ESCORAS PARA CAIXA-FORTE</v>
          </cell>
          <cell r="H2718" t="str">
            <v>M2</v>
          </cell>
          <cell r="I2718">
            <v>72.95</v>
          </cell>
        </row>
        <row r="2719">
          <cell r="A2719">
            <v>40682</v>
          </cell>
          <cell r="B2719" t="str">
            <v>ACO CA-50 REFORCADO PARA CAIXA-FORTE</v>
          </cell>
          <cell r="C2719" t="str">
            <v>KG</v>
          </cell>
          <cell r="D2719">
            <v>11.89</v>
          </cell>
          <cell r="F2719">
            <v>40682</v>
          </cell>
          <cell r="G2719" t="str">
            <v>ACO CA-50 REFORCADO PARA CAIXA-FORTE</v>
          </cell>
          <cell r="H2719" t="str">
            <v>KG</v>
          </cell>
          <cell r="I2719">
            <v>11.89</v>
          </cell>
        </row>
        <row r="2720">
          <cell r="A2720">
            <v>40683</v>
          </cell>
          <cell r="B2720" t="str">
            <v>CONCRETO 1:1:2 PARA CAIXA-FORTE (374 L/agua)</v>
          </cell>
          <cell r="C2720" t="str">
            <v>M3</v>
          </cell>
          <cell r="D2720">
            <v>1028.69</v>
          </cell>
          <cell r="F2720">
            <v>40683</v>
          </cell>
          <cell r="G2720" t="str">
            <v>CONCRETO 1:1:2 PARA CAIXA-FORTE (374 L/agua)</v>
          </cell>
          <cell r="H2720" t="str">
            <v>M3</v>
          </cell>
          <cell r="I2720">
            <v>1028.69</v>
          </cell>
        </row>
        <row r="2721">
          <cell r="A2721">
            <v>40684</v>
          </cell>
          <cell r="B2721" t="str">
            <v>BASE EM CONCRETO 1:2:3 15 MPa PARA PILARES</v>
          </cell>
          <cell r="C2721" t="str">
            <v>M3</v>
          </cell>
          <cell r="D2721">
            <v>2154.81</v>
          </cell>
          <cell r="F2721">
            <v>40684</v>
          </cell>
          <cell r="G2721" t="str">
            <v>BASE EM CONCRETO 1:2:3 15 MPa PARA PILARES</v>
          </cell>
          <cell r="H2721" t="str">
            <v>M3</v>
          </cell>
          <cell r="I2721">
            <v>2154.81</v>
          </cell>
        </row>
        <row r="2722">
          <cell r="A2722">
            <v>40685</v>
          </cell>
          <cell r="B2722" t="str">
            <v>CONCRETPO ESTRUTURAL 1:2:3 15MPa ACO/FORMAS-RAMPA/LAJES/VIGAS</v>
          </cell>
          <cell r="C2722" t="str">
            <v>M3</v>
          </cell>
          <cell r="D2722">
            <v>3204.72</v>
          </cell>
          <cell r="F2722">
            <v>40685</v>
          </cell>
          <cell r="G2722" t="str">
            <v>CONCRETPO ESTRUTURAL 1:2:3 15MPa ACO/FORMAS-RAMPA/LAJES/VIGAS</v>
          </cell>
          <cell r="H2722" t="str">
            <v>M3</v>
          </cell>
          <cell r="I2722">
            <v>3204.72</v>
          </cell>
        </row>
        <row r="2723">
          <cell r="A2723">
            <v>40700</v>
          </cell>
          <cell r="B2723" t="str">
            <v>ESTRUTURA METALICA ACO-PISO ELEVADO (29.553kg/m2)MAT./MO</v>
          </cell>
          <cell r="C2723" t="str">
            <v>M2</v>
          </cell>
          <cell r="D2723">
            <v>1086.72</v>
          </cell>
          <cell r="F2723">
            <v>40700</v>
          </cell>
          <cell r="G2723" t="str">
            <v>ESTRUTURA METALICA ACO-PISO ELEVADO (29.553kg/m2)MAT./MO</v>
          </cell>
          <cell r="H2723" t="str">
            <v>M2</v>
          </cell>
          <cell r="I2723">
            <v>1086.72</v>
          </cell>
        </row>
        <row r="2724">
          <cell r="A2724">
            <v>40710</v>
          </cell>
          <cell r="B2724" t="str">
            <v>PESTANA SALVA-VIDAS COM FIXACAO EM PARAMENTOS ESTRUTURAIS</v>
          </cell>
          <cell r="C2724" t="str">
            <v>M2</v>
          </cell>
          <cell r="D2724">
            <v>190.17</v>
          </cell>
          <cell r="F2724">
            <v>40710</v>
          </cell>
          <cell r="G2724" t="str">
            <v>PESTANA SALVA-VIDAS COM FIXACAO EM PARAMENTOS ESTRUTURAIS</v>
          </cell>
          <cell r="H2724" t="str">
            <v>M2</v>
          </cell>
          <cell r="I2724">
            <v>190.17</v>
          </cell>
        </row>
        <row r="2725">
          <cell r="A2725">
            <v>40711</v>
          </cell>
          <cell r="B2725" t="str">
            <v>LANCAMENTO MANUAL CONCRETO EM FORMAS-C/TRANSP.HORIZ.VERTICAL</v>
          </cell>
          <cell r="C2725" t="str">
            <v>M3</v>
          </cell>
          <cell r="D2725">
            <v>466.97</v>
          </cell>
          <cell r="F2725">
            <v>40711</v>
          </cell>
          <cell r="G2725" t="str">
            <v>LANCAMENTO MANUAL CONCRETO EM FORMAS-C/TRANSP.HORIZ.VERTICAL</v>
          </cell>
          <cell r="H2725" t="str">
            <v>M3</v>
          </cell>
          <cell r="I2725">
            <v>466.97</v>
          </cell>
        </row>
        <row r="2726">
          <cell r="A2726">
            <v>40712</v>
          </cell>
          <cell r="B2726" t="str">
            <v>PREPARO MANUAL CONCRETO C/TRANSPORTE HORIZ.VERT. ATE 20m</v>
          </cell>
          <cell r="C2726" t="str">
            <v>M3</v>
          </cell>
          <cell r="D2726">
            <v>404.26</v>
          </cell>
          <cell r="F2726">
            <v>40712</v>
          </cell>
          <cell r="G2726" t="str">
            <v>PREPARO MANUAL CONCRETO C/TRANSPORTE HORIZ.VERT. ATE 20m</v>
          </cell>
          <cell r="H2726" t="str">
            <v>M3</v>
          </cell>
          <cell r="I2726">
            <v>404.26</v>
          </cell>
        </row>
        <row r="2727">
          <cell r="A2727">
            <v>40713</v>
          </cell>
          <cell r="B2727" t="str">
            <v>CONCRETO 1:3:6 C/FORNEC.MATERIAIS+152 L/agua-SEM MAO DE OBRA</v>
          </cell>
          <cell r="C2727" t="str">
            <v>M3</v>
          </cell>
          <cell r="D2727">
            <v>261.2</v>
          </cell>
          <cell r="F2727">
            <v>40713</v>
          </cell>
          <cell r="G2727" t="str">
            <v>CONCRETO 1:3:6 C/FORNEC.MATERIAIS+152 L/agua-SEM MAO DE OBRA</v>
          </cell>
          <cell r="H2727" t="str">
            <v>M3</v>
          </cell>
          <cell r="I2727">
            <v>261.2</v>
          </cell>
        </row>
        <row r="2728">
          <cell r="A2728">
            <v>40714</v>
          </cell>
          <cell r="B2728" t="str">
            <v>CONCRETO 1:2:3 fck=15MPa C/FORMAS/80 Kg ACO(254 L/agua)</v>
          </cell>
          <cell r="C2728" t="str">
            <v>M3</v>
          </cell>
          <cell r="D2728">
            <v>3214.4</v>
          </cell>
          <cell r="F2728">
            <v>40714</v>
          </cell>
          <cell r="G2728" t="str">
            <v>CONCRETO 1:2:3 fck=15MPa C/FORMAS/80 Kg ACO(254 L/agua)</v>
          </cell>
          <cell r="H2728" t="str">
            <v>M3</v>
          </cell>
          <cell r="I2728">
            <v>3214.4</v>
          </cell>
        </row>
        <row r="2729">
          <cell r="A2729">
            <v>40715</v>
          </cell>
          <cell r="B2729" t="str">
            <v>MAO-DE-OBRA LANCAMENTO CONCRETO EM FORMAS-INCL.TRANSPORTE</v>
          </cell>
          <cell r="C2729" t="str">
            <v>M3</v>
          </cell>
          <cell r="D2729">
            <v>133.03</v>
          </cell>
          <cell r="F2729">
            <v>40715</v>
          </cell>
          <cell r="G2729" t="str">
            <v>MAO-DE-OBRA LANCAMENTO CONCRETO EM FORMAS-INCL.TRANSPORTE</v>
          </cell>
          <cell r="H2729" t="str">
            <v>M3</v>
          </cell>
          <cell r="I2729">
            <v>133.03</v>
          </cell>
        </row>
        <row r="2730">
          <cell r="A2730">
            <v>40716</v>
          </cell>
          <cell r="B2730" t="str">
            <v>TELA DE PROTECAO FIXADA EM PESTANAS EXTERNAS</v>
          </cell>
          <cell r="C2730" t="str">
            <v>M2</v>
          </cell>
          <cell r="D2730">
            <v>7.48</v>
          </cell>
          <cell r="F2730">
            <v>40716</v>
          </cell>
          <cell r="G2730" t="str">
            <v>TELA DE PROTECAO FIXADA EM PESTANAS EXTERNAS</v>
          </cell>
          <cell r="H2730" t="str">
            <v>M2</v>
          </cell>
          <cell r="I2730">
            <v>7.48</v>
          </cell>
        </row>
        <row r="2731">
          <cell r="A2731">
            <v>40726</v>
          </cell>
          <cell r="B2731" t="str">
            <v>CORRIMAO/GUARDA CORPO PASSARELA-TUBOS SOLDADOS 1"" E 1.1/2""</v>
          </cell>
          <cell r="C2731" t="str">
            <v>M</v>
          </cell>
          <cell r="D2731">
            <v>120.43</v>
          </cell>
          <cell r="F2731">
            <v>40726</v>
          </cell>
          <cell r="G2731" t="str">
            <v>CORRIMAO/GUARDA CORPO PASSARELA-TUBOS SOLDADOS 1"" E 1.1/2""</v>
          </cell>
          <cell r="H2731" t="str">
            <v>M</v>
          </cell>
          <cell r="I2731">
            <v>120.43</v>
          </cell>
        </row>
        <row r="2732">
          <cell r="A2732">
            <v>40727</v>
          </cell>
          <cell r="B2732" t="str">
            <v>ESCADA INCENDIO PERF.ACO ""U"" 12"" CH.XADREZ 1/4""DEGRAUS/PATAMAR</v>
          </cell>
          <cell r="C2732" t="str">
            <v>UN</v>
          </cell>
          <cell r="D2732">
            <v>19782.759999999998</v>
          </cell>
          <cell r="F2732">
            <v>40727</v>
          </cell>
          <cell r="G2732" t="str">
            <v>ESCADA INCENDIO PERF.ACO ""U"" 12"" CH.XADREZ 1/4""DEGRAUS/PATAMAR</v>
          </cell>
          <cell r="H2732" t="str">
            <v>UN</v>
          </cell>
          <cell r="I2732">
            <v>19782.759999999998</v>
          </cell>
        </row>
        <row r="2733">
          <cell r="A2733">
            <v>40730</v>
          </cell>
          <cell r="B2733" t="str">
            <v>LIGACAO LAJES/VIGAS COM ARGAMASSA EPOXIDICA</v>
          </cell>
          <cell r="C2733" t="str">
            <v>M</v>
          </cell>
          <cell r="D2733">
            <v>380.75</v>
          </cell>
          <cell r="F2733">
            <v>40730</v>
          </cell>
          <cell r="G2733" t="str">
            <v>LIGACAO LAJES/VIGAS COM ARGAMASSA EPOXIDICA</v>
          </cell>
          <cell r="H2733" t="str">
            <v>M</v>
          </cell>
          <cell r="I2733">
            <v>380.75</v>
          </cell>
        </row>
        <row r="2734">
          <cell r="A2734">
            <v>40731</v>
          </cell>
          <cell r="B2734" t="str">
            <v>LIGACOES VIGAS/PILARES COM ARGAMASSA EPOXI</v>
          </cell>
          <cell r="C2734" t="str">
            <v>UN</v>
          </cell>
          <cell r="D2734">
            <v>490.77</v>
          </cell>
          <cell r="F2734">
            <v>40731</v>
          </cell>
          <cell r="G2734" t="str">
            <v>LIGACOES VIGAS/PILARES COM ARGAMASSA EPOXI</v>
          </cell>
          <cell r="H2734" t="str">
            <v>UN</v>
          </cell>
          <cell r="I2734">
            <v>490.77</v>
          </cell>
        </row>
        <row r="2735">
          <cell r="A2735">
            <v>40732</v>
          </cell>
          <cell r="B2735" t="str">
            <v>LIGACOES VIGA/VIGA COM SIKA GROUT 250</v>
          </cell>
          <cell r="C2735" t="str">
            <v>UN</v>
          </cell>
          <cell r="D2735">
            <v>198.9</v>
          </cell>
          <cell r="F2735">
            <v>40732</v>
          </cell>
          <cell r="G2735" t="str">
            <v>LIGACOES VIGA/VIGA COM SIKA GROUT 250</v>
          </cell>
          <cell r="H2735" t="str">
            <v>UN</v>
          </cell>
          <cell r="I2735">
            <v>198.9</v>
          </cell>
        </row>
        <row r="2736">
          <cell r="A2736">
            <v>40750</v>
          </cell>
          <cell r="B2736" t="str">
            <v>CAPEAMENTO CONCRETO 1:2,5:3,5 fck=18MPa SOBRE LAJE RERVURADA</v>
          </cell>
          <cell r="C2736" t="str">
            <v>M2</v>
          </cell>
          <cell r="D2736">
            <v>37.61</v>
          </cell>
          <cell r="F2736">
            <v>40750</v>
          </cell>
          <cell r="G2736" t="str">
            <v>CAPEAMENTO CONCRETO 1:2,5:3,5 fck=18MPa SOBRE LAJE RERVURADA</v>
          </cell>
          <cell r="H2736" t="str">
            <v>M2</v>
          </cell>
          <cell r="I2736">
            <v>37.61</v>
          </cell>
        </row>
        <row r="2737">
          <cell r="A2737">
            <v>40755</v>
          </cell>
          <cell r="B2737" t="str">
            <v>CIMBRAMENTO PARA VIGAS ALTURA 10,0m</v>
          </cell>
          <cell r="C2737" t="str">
            <v>M</v>
          </cell>
          <cell r="D2737">
            <v>1195.1300000000001</v>
          </cell>
          <cell r="F2737">
            <v>40755</v>
          </cell>
          <cell r="G2737" t="str">
            <v>CIMBRAMENTO PARA VIGAS ALTURA 10,0m</v>
          </cell>
          <cell r="H2737" t="str">
            <v>M</v>
          </cell>
          <cell r="I2737">
            <v>1195.1300000000001</v>
          </cell>
        </row>
        <row r="2738">
          <cell r="A2738">
            <v>40756</v>
          </cell>
          <cell r="B2738" t="str">
            <v>CIMBRAMENTO PARA VIGAS ALTURA 15,7m</v>
          </cell>
          <cell r="C2738" t="str">
            <v>M</v>
          </cell>
          <cell r="D2738">
            <v>1890.06</v>
          </cell>
          <cell r="F2738">
            <v>40756</v>
          </cell>
          <cell r="G2738" t="str">
            <v>CIMBRAMENTO PARA VIGAS ALTURA 15,7m</v>
          </cell>
          <cell r="H2738" t="str">
            <v>M</v>
          </cell>
          <cell r="I2738">
            <v>1890.06</v>
          </cell>
        </row>
        <row r="2739">
          <cell r="A2739">
            <v>40757</v>
          </cell>
          <cell r="B2739" t="str">
            <v>CHUMBADOR TIRANTE ACO CA-50 5/8""</v>
          </cell>
          <cell r="C2739" t="str">
            <v>UN</v>
          </cell>
          <cell r="D2739">
            <v>47.96</v>
          </cell>
          <cell r="F2739">
            <v>40757</v>
          </cell>
          <cell r="G2739" t="str">
            <v>CHUMBADOR TIRANTE ACO CA-50 5/8""</v>
          </cell>
          <cell r="H2739" t="str">
            <v>UN</v>
          </cell>
          <cell r="I2739">
            <v>47.96</v>
          </cell>
        </row>
        <row r="2740">
          <cell r="A2740">
            <v>40758</v>
          </cell>
          <cell r="B2740" t="str">
            <v>ESTRUTURA CONVENCIONAL-DESMOLDAGEM FORMAS TABUAS</v>
          </cell>
          <cell r="C2740" t="str">
            <v>M2</v>
          </cell>
          <cell r="D2740">
            <v>9.16</v>
          </cell>
          <cell r="F2740">
            <v>40758</v>
          </cell>
          <cell r="G2740" t="str">
            <v>ESTRUTURA CONVENCIONAL-DESMOLDAGEM FORMAS TABUAS</v>
          </cell>
          <cell r="H2740" t="str">
            <v>M2</v>
          </cell>
          <cell r="I2740">
            <v>9.16</v>
          </cell>
        </row>
        <row r="2741">
          <cell r="A2741">
            <v>40759</v>
          </cell>
          <cell r="B2741" t="str">
            <v>ESTRUTURA CONVENCIONAL-DESMOLDAGEM FORMAS MADEIRA COMPENSADA</v>
          </cell>
          <cell r="C2741" t="str">
            <v>M2</v>
          </cell>
          <cell r="D2741">
            <v>14.73</v>
          </cell>
          <cell r="F2741">
            <v>40759</v>
          </cell>
          <cell r="G2741" t="str">
            <v>ESTRUTURA CONVENCIONAL-DESMOLDAGEM FORMAS MADEIRA COMPENSADA</v>
          </cell>
          <cell r="H2741" t="str">
            <v>M2</v>
          </cell>
          <cell r="I2741">
            <v>14.73</v>
          </cell>
        </row>
        <row r="2742">
          <cell r="A2742">
            <v>40760</v>
          </cell>
          <cell r="B2742" t="str">
            <v>DESMOLDAGEM DE FORMAS</v>
          </cell>
          <cell r="C2742" t="str">
            <v>M2</v>
          </cell>
          <cell r="D2742">
            <v>2.2799999999999998</v>
          </cell>
          <cell r="F2742">
            <v>40760</v>
          </cell>
          <cell r="G2742" t="str">
            <v>DESMOLDAGEM DE FORMAS</v>
          </cell>
          <cell r="H2742" t="str">
            <v>M2</v>
          </cell>
          <cell r="I2742">
            <v>2.2799999999999998</v>
          </cell>
        </row>
        <row r="2743">
          <cell r="A2743">
            <v>40761</v>
          </cell>
          <cell r="B2743" t="str">
            <v>DESMOLDAGEM FORMAS POR m3 DE CONCRETO ESTRUTURAL</v>
          </cell>
          <cell r="C2743" t="str">
            <v>M3</v>
          </cell>
          <cell r="D2743">
            <v>176.03</v>
          </cell>
          <cell r="F2743">
            <v>40761</v>
          </cell>
          <cell r="G2743" t="str">
            <v>DESMOLDAGEM FORMAS POR m3 DE CONCRETO ESTRUTURAL</v>
          </cell>
          <cell r="H2743" t="str">
            <v>M3</v>
          </cell>
          <cell r="I2743">
            <v>176.03</v>
          </cell>
        </row>
        <row r="2744">
          <cell r="A2744">
            <v>40762</v>
          </cell>
          <cell r="B2744" t="str">
            <v>DESMOLDAGEM DE FORMAS COMPENSADO POR M3 DE PILARES</v>
          </cell>
          <cell r="C2744" t="str">
            <v>M3</v>
          </cell>
          <cell r="D2744">
            <v>94.32</v>
          </cell>
          <cell r="F2744">
            <v>40762</v>
          </cell>
          <cell r="G2744" t="str">
            <v>DESMOLDAGEM DE FORMAS COMPENSADO POR M3 DE PILARES</v>
          </cell>
          <cell r="H2744" t="str">
            <v>M3</v>
          </cell>
          <cell r="I2744">
            <v>94.32</v>
          </cell>
        </row>
        <row r="2745">
          <cell r="A2745">
            <v>40763</v>
          </cell>
          <cell r="B2745" t="str">
            <v>DESMOLDAGEM FORMAS EM COMPENSADO POR M3 DE LAJES</v>
          </cell>
          <cell r="C2745" t="str">
            <v>M3</v>
          </cell>
          <cell r="D2745">
            <v>30.79</v>
          </cell>
          <cell r="F2745">
            <v>40763</v>
          </cell>
          <cell r="G2745" t="str">
            <v>DESMOLDAGEM FORMAS EM COMPENSADO POR M3 DE LAJES</v>
          </cell>
          <cell r="H2745" t="str">
            <v>M3</v>
          </cell>
          <cell r="I2745">
            <v>30.79</v>
          </cell>
        </row>
        <row r="2746">
          <cell r="A2746">
            <v>40765</v>
          </cell>
          <cell r="B2746" t="str">
            <v>ESTRUTURA METALICA ESPACIAL EM ESFERA PARA VIDRO(19,12kg/m2)</v>
          </cell>
          <cell r="C2746" t="str">
            <v>M2</v>
          </cell>
          <cell r="D2746">
            <v>618.66</v>
          </cell>
          <cell r="F2746">
            <v>40765</v>
          </cell>
          <cell r="G2746" t="str">
            <v>ESTRUTURA METALICA ESPACIAL EM ESFERA PARA VIDRO(19,12kg/m2)</v>
          </cell>
          <cell r="H2746" t="str">
            <v>M2</v>
          </cell>
          <cell r="I2746">
            <v>618.66</v>
          </cell>
        </row>
        <row r="2747">
          <cell r="A2747">
            <v>40805</v>
          </cell>
          <cell r="B2747" t="str">
            <v>PISO ELEVADO H=15cm EM ARDOSIA 60x60x2cm - PEDESTAL / MACAQU</v>
          </cell>
          <cell r="C2747" t="str">
            <v>M2</v>
          </cell>
          <cell r="D2747">
            <v>327.02999999999997</v>
          </cell>
          <cell r="F2747">
            <v>40805</v>
          </cell>
          <cell r="G2747" t="str">
            <v>PISO ELEVADO H=15cm EM ARDOSIA 60x60x2cm - PEDESTAL / MACAQU</v>
          </cell>
          <cell r="H2747" t="str">
            <v>M2</v>
          </cell>
          <cell r="I2747">
            <v>327.02999999999997</v>
          </cell>
        </row>
        <row r="2748">
          <cell r="A2748">
            <v>40810</v>
          </cell>
          <cell r="B2748" t="str">
            <v>PERFURACAO PILARES P/FIXACAO ACO 10mm COM COMPOUND ADESIVO</v>
          </cell>
          <cell r="C2748" t="str">
            <v>UN</v>
          </cell>
          <cell r="D2748">
            <v>38.81</v>
          </cell>
          <cell r="F2748">
            <v>40810</v>
          </cell>
          <cell r="G2748" t="str">
            <v>PERFURACAO PILARES P/FIXACAO ACO 10mm COM COMPOUND ADESIVO</v>
          </cell>
          <cell r="H2748" t="str">
            <v>UN</v>
          </cell>
          <cell r="I2748">
            <v>38.81</v>
          </cell>
        </row>
        <row r="2749">
          <cell r="A2749">
            <v>40811</v>
          </cell>
          <cell r="B2749" t="str">
            <v>PERFURACAO PILARES P/FIXACAO ACO 16mm COM COMPOUND ADESIVO</v>
          </cell>
          <cell r="C2749" t="str">
            <v>UN</v>
          </cell>
          <cell r="D2749">
            <v>47.61</v>
          </cell>
          <cell r="F2749">
            <v>40811</v>
          </cell>
          <cell r="G2749" t="str">
            <v>PERFURACAO PILARES P/FIXACAO ACO 16mm COM COMPOUND ADESIVO</v>
          </cell>
          <cell r="H2749" t="str">
            <v>UN</v>
          </cell>
          <cell r="I2749">
            <v>47.61</v>
          </cell>
        </row>
        <row r="2750">
          <cell r="A2750">
            <v>40812</v>
          </cell>
          <cell r="B2750" t="str">
            <v>PERFURACAO PILARES P/FIXACAO ACO 20mm COM COMPOUND ADESIVO</v>
          </cell>
          <cell r="C2750" t="str">
            <v>UN</v>
          </cell>
          <cell r="D2750">
            <v>63.11</v>
          </cell>
          <cell r="F2750">
            <v>40812</v>
          </cell>
          <cell r="G2750" t="str">
            <v>PERFURACAO PILARES P/FIXACAO ACO 20mm COM COMPOUND ADESIVO</v>
          </cell>
          <cell r="H2750" t="str">
            <v>UN</v>
          </cell>
          <cell r="I2750">
            <v>63.11</v>
          </cell>
        </row>
        <row r="2751">
          <cell r="A2751">
            <v>40840</v>
          </cell>
          <cell r="B2751" t="str">
            <v>RESERVATORIO ELEVADO 2,0x3,4x1,80m CONC.18,0MPa-ACO/FORMAS</v>
          </cell>
          <cell r="C2751" t="str">
            <v>UN</v>
          </cell>
          <cell r="D2751">
            <v>19292.740000000002</v>
          </cell>
          <cell r="F2751">
            <v>40840</v>
          </cell>
          <cell r="G2751" t="str">
            <v>RESERVATORIO ELEVADO 2,0x3,4x1,80m CONC.18,0MPa-ACO/FORMAS</v>
          </cell>
          <cell r="H2751" t="str">
            <v>UN</v>
          </cell>
          <cell r="I2751">
            <v>19292.740000000002</v>
          </cell>
        </row>
        <row r="2752">
          <cell r="A2752">
            <v>40841</v>
          </cell>
          <cell r="B2752" t="str">
            <v>RESERVATORIO ELEVADO 5,0x2,4x1,85m CONC.25MPa-ACO/FORMAS</v>
          </cell>
          <cell r="C2752" t="str">
            <v>UN</v>
          </cell>
          <cell r="D2752">
            <v>18581.78</v>
          </cell>
          <cell r="F2752">
            <v>40841</v>
          </cell>
          <cell r="G2752" t="str">
            <v>RESERVATORIO ELEVADO 5,0x2,4x1,85m CONC.25MPa-ACO/FORMAS</v>
          </cell>
          <cell r="H2752" t="str">
            <v>UN</v>
          </cell>
          <cell r="I2752">
            <v>18581.78</v>
          </cell>
        </row>
        <row r="2753">
          <cell r="A2753">
            <v>40870</v>
          </cell>
          <cell r="B2753" t="str">
            <v>CONTROLE TECNOLOGICO DE CONCRETO (10 PONTOS) 16 TIROS</v>
          </cell>
          <cell r="C2753" t="str">
            <v>UN</v>
          </cell>
          <cell r="D2753">
            <v>1825</v>
          </cell>
          <cell r="F2753">
            <v>40870</v>
          </cell>
          <cell r="G2753" t="str">
            <v>CONTROLE TECNOLOGICO DE CONCRETO (10 PONTOS) 16 TIROS</v>
          </cell>
          <cell r="H2753" t="str">
            <v>UN</v>
          </cell>
          <cell r="I2753">
            <v>1825</v>
          </cell>
        </row>
        <row r="2754">
          <cell r="A2754">
            <v>40871</v>
          </cell>
          <cell r="B2754" t="str">
            <v>ARGAMASSA EM SOLO CIMENTO</v>
          </cell>
          <cell r="C2754" t="str">
            <v>M3</v>
          </cell>
          <cell r="D2754">
            <v>497.3</v>
          </cell>
          <cell r="F2754">
            <v>40871</v>
          </cell>
          <cell r="G2754" t="str">
            <v>ARGAMASSA EM SOLO CIMENTO</v>
          </cell>
          <cell r="H2754" t="str">
            <v>M3</v>
          </cell>
          <cell r="I2754">
            <v>497.3</v>
          </cell>
        </row>
        <row r="2755">
          <cell r="A2755">
            <v>40872</v>
          </cell>
          <cell r="B2755" t="str">
            <v>ESTRUTURA METALICA TRELICA EXTERNA P/TORRE ELEV.(29,87kg/m2)</v>
          </cell>
          <cell r="C2755" t="str">
            <v>M2</v>
          </cell>
          <cell r="D2755">
            <v>946.44</v>
          </cell>
          <cell r="F2755">
            <v>40872</v>
          </cell>
          <cell r="G2755" t="str">
            <v>ESTRUTURA METALICA TRELICA EXTERNA P/TORRE ELEV.(29,87kg/m2)</v>
          </cell>
          <cell r="H2755" t="str">
            <v>M2</v>
          </cell>
          <cell r="I2755">
            <v>946.44</v>
          </cell>
        </row>
        <row r="2756">
          <cell r="A2756">
            <v>40882</v>
          </cell>
          <cell r="B2756" t="str">
            <v>PERFIL CHAPA DOBRADA DUPLA 4""x2""x3/16""(15.4 kg/m)</v>
          </cell>
          <cell r="C2756" t="str">
            <v>KG</v>
          </cell>
          <cell r="D2756">
            <v>170.33</v>
          </cell>
          <cell r="F2756">
            <v>40882</v>
          </cell>
          <cell r="G2756" t="str">
            <v>PERFIL CHAPA DOBRADA DUPLA 4""x2""x3/16""(15.4 kg/m)</v>
          </cell>
          <cell r="H2756" t="str">
            <v>KG</v>
          </cell>
          <cell r="I2756">
            <v>170.33</v>
          </cell>
        </row>
        <row r="2757">
          <cell r="A2757">
            <v>40888</v>
          </cell>
          <cell r="B2757" t="str">
            <v>FURO DE 3/8"" C/ ESPACO DE 10 A 30CM p/APLIC NITROMORTAR</v>
          </cell>
          <cell r="C2757" t="str">
            <v>UN</v>
          </cell>
          <cell r="D2757">
            <v>29.16</v>
          </cell>
          <cell r="F2757">
            <v>40888</v>
          </cell>
          <cell r="G2757" t="str">
            <v>FURO DE 3/8"" C/ ESPACO DE 10 A 30CM p/APLIC NITROMORTAR</v>
          </cell>
          <cell r="H2757" t="str">
            <v>UN</v>
          </cell>
          <cell r="I2757">
            <v>29.16</v>
          </cell>
        </row>
        <row r="2758">
          <cell r="A2758">
            <v>40890</v>
          </cell>
          <cell r="B2758" t="str">
            <v>CONCRETO USINADO 25MPa SEM BOMBEAMENTO</v>
          </cell>
          <cell r="C2758" t="str">
            <v>M3</v>
          </cell>
          <cell r="D2758">
            <v>482.95</v>
          </cell>
          <cell r="F2758">
            <v>40890</v>
          </cell>
          <cell r="G2758" t="str">
            <v>CONCRETO USINADO 25MPa SEM BOMBEAMENTO</v>
          </cell>
          <cell r="H2758" t="str">
            <v>M3</v>
          </cell>
          <cell r="I2758">
            <v>482.95</v>
          </cell>
        </row>
        <row r="2759">
          <cell r="A2759">
            <v>40898</v>
          </cell>
          <cell r="B2759" t="str">
            <v>GOIVA EM CHAPA GALVANIZADA COM ENCHIMENTO DE POLIURETANO</v>
          </cell>
          <cell r="C2759" t="str">
            <v>UN</v>
          </cell>
          <cell r="D2759">
            <v>167.06</v>
          </cell>
          <cell r="F2759">
            <v>40898</v>
          </cell>
          <cell r="G2759" t="str">
            <v>GOIVA EM CHAPA GALVANIZADA COM ENCHIMENTO DE POLIURETANO</v>
          </cell>
          <cell r="H2759" t="str">
            <v>UN</v>
          </cell>
          <cell r="I2759">
            <v>167.06</v>
          </cell>
        </row>
        <row r="2760">
          <cell r="A2760">
            <v>40900</v>
          </cell>
          <cell r="B2760" t="str">
            <v xml:space="preserve">CONCRETO ESTRUTURAL 25MPa </v>
          </cell>
          <cell r="C2760" t="str">
            <v>M3</v>
          </cell>
          <cell r="D2760">
            <v>616.91</v>
          </cell>
          <cell r="F2760">
            <v>40900</v>
          </cell>
          <cell r="G2760" t="str">
            <v xml:space="preserve">CONCRETO ESTRUTURAL 25MPa </v>
          </cell>
          <cell r="H2760" t="str">
            <v>M3</v>
          </cell>
          <cell r="I2760">
            <v>616.91</v>
          </cell>
        </row>
        <row r="2761">
          <cell r="A2761">
            <v>40910</v>
          </cell>
          <cell r="B2761" t="str">
            <v>PERFIL ""L"" 21/2""x21/2""x1/4"" (6,10KG/M)</v>
          </cell>
          <cell r="C2761" t="str">
            <v>KG</v>
          </cell>
          <cell r="D2761">
            <v>61.78</v>
          </cell>
          <cell r="F2761">
            <v>40910</v>
          </cell>
          <cell r="G2761" t="str">
            <v>PERFIL ""L"" 21/2""x21/2""x1/4"" (6,10KG/M)</v>
          </cell>
          <cell r="H2761" t="str">
            <v>KG</v>
          </cell>
          <cell r="I2761">
            <v>61.78</v>
          </cell>
        </row>
        <row r="2762">
          <cell r="A2762">
            <v>40911</v>
          </cell>
          <cell r="B2762" t="str">
            <v>PERFIL ACO 11/2""x11/2""x1/4"" (1,73KG/M)</v>
          </cell>
          <cell r="C2762" t="str">
            <v>KG</v>
          </cell>
          <cell r="D2762">
            <v>60.42</v>
          </cell>
          <cell r="F2762">
            <v>40911</v>
          </cell>
          <cell r="G2762" t="str">
            <v>PERFIL ACO 11/2""x11/2""x1/4"" (1,73KG/M)</v>
          </cell>
          <cell r="H2762" t="str">
            <v>KG</v>
          </cell>
          <cell r="I2762">
            <v>60.42</v>
          </cell>
        </row>
        <row r="2763">
          <cell r="A2763">
            <v>40912</v>
          </cell>
          <cell r="B2763" t="str">
            <v>GIRAU INTERNO LOJAS ESTR.MADEIRA DE LEI-ASSOALHO TABUA CORRIDA</v>
          </cell>
          <cell r="C2763" t="str">
            <v>M</v>
          </cell>
          <cell r="D2763">
            <v>1607.59</v>
          </cell>
          <cell r="F2763">
            <v>40912</v>
          </cell>
          <cell r="G2763" t="str">
            <v>GIRAU INTERNO LOJAS ESTR.MADEIRA DE LEI-ASSOALHO TABUA CORRIDA</v>
          </cell>
          <cell r="H2763" t="str">
            <v>M</v>
          </cell>
          <cell r="I2763">
            <v>1607.59</v>
          </cell>
        </row>
        <row r="2764">
          <cell r="A2764">
            <v>40913</v>
          </cell>
          <cell r="B2764" t="str">
            <v>ESCADA DE ACESSO A GIRAU EM REGUA DURAFLOOR</v>
          </cell>
          <cell r="C2764" t="str">
            <v>M</v>
          </cell>
          <cell r="D2764">
            <v>650.44000000000005</v>
          </cell>
          <cell r="F2764">
            <v>40913</v>
          </cell>
          <cell r="G2764" t="str">
            <v>ESCADA DE ACESSO A GIRAU EM REGUA DURAFLOOR</v>
          </cell>
          <cell r="H2764" t="str">
            <v>M</v>
          </cell>
          <cell r="I2764">
            <v>650.44000000000005</v>
          </cell>
        </row>
        <row r="2765">
          <cell r="A2765">
            <v>40920</v>
          </cell>
          <cell r="B2765" t="str">
            <v>PERFIL ""C"" ENRIGECIDO 6""x2""x2,78mm (15,61KG/M)</v>
          </cell>
          <cell r="C2765" t="str">
            <v>KG</v>
          </cell>
          <cell r="D2765">
            <v>63.88</v>
          </cell>
          <cell r="F2765">
            <v>40920</v>
          </cell>
          <cell r="G2765" t="str">
            <v>PERFIL ""C"" ENRIGECIDO 6""x2""x2,78mm (15,61KG/M)</v>
          </cell>
          <cell r="H2765" t="str">
            <v>KG</v>
          </cell>
          <cell r="I2765">
            <v>63.88</v>
          </cell>
        </row>
        <row r="2766">
          <cell r="A2766">
            <v>40922</v>
          </cell>
          <cell r="B2766" t="str">
            <v>CHAPA ZINCADA #16x1,50mm</v>
          </cell>
          <cell r="C2766" t="str">
            <v>KG</v>
          </cell>
          <cell r="D2766">
            <v>61.2</v>
          </cell>
          <cell r="F2766">
            <v>40922</v>
          </cell>
          <cell r="G2766" t="str">
            <v>CHAPA ZINCADA #16x1,50mm</v>
          </cell>
          <cell r="H2766" t="str">
            <v>KG</v>
          </cell>
          <cell r="I2766">
            <v>61.2</v>
          </cell>
        </row>
        <row r="2767">
          <cell r="A2767">
            <v>40932</v>
          </cell>
          <cell r="B2767" t="str">
            <v>TAMPO DE CONCRETO 5,50x1,70x0,10m-ARMACAO MALHA Q-113</v>
          </cell>
          <cell r="C2767" t="str">
            <v>M2</v>
          </cell>
          <cell r="D2767">
            <v>669.85</v>
          </cell>
          <cell r="F2767">
            <v>40932</v>
          </cell>
          <cell r="G2767" t="str">
            <v>TAMPO DE CONCRETO 5,50x1,70x0,10m-ARMACAO MALHA Q-113</v>
          </cell>
          <cell r="H2767" t="str">
            <v>M2</v>
          </cell>
          <cell r="I2767">
            <v>669.85</v>
          </cell>
        </row>
        <row r="2768">
          <cell r="A2768">
            <v>40978</v>
          </cell>
          <cell r="B2768" t="str">
            <v>CONCRETO 25MPA TRACO 1:2:2 CIMENTO/AREIA/SEIXO ROLADO PILAR</v>
          </cell>
          <cell r="C2768" t="str">
            <v>M3</v>
          </cell>
          <cell r="D2768">
            <v>1305.6199999999999</v>
          </cell>
          <cell r="F2768">
            <v>40978</v>
          </cell>
          <cell r="G2768" t="str">
            <v>CONCRETO 25MPA TRACO 1:2:2 CIMENTO/AREIA/SEIXO ROLADO PILAR</v>
          </cell>
          <cell r="H2768" t="str">
            <v>M3</v>
          </cell>
          <cell r="I2768">
            <v>1305.6199999999999</v>
          </cell>
        </row>
        <row r="2769">
          <cell r="A2769">
            <v>40981</v>
          </cell>
          <cell r="B2769" t="str">
            <v>CONCRETO 20MPA CIMENTO/AREIA/SEIXO ROLADO PARA LAJE PREP MEC</v>
          </cell>
          <cell r="C2769" t="str">
            <v>M3</v>
          </cell>
          <cell r="D2769">
            <v>658</v>
          </cell>
          <cell r="F2769">
            <v>40981</v>
          </cell>
          <cell r="G2769" t="str">
            <v>CONCRETO 20MPA CIMENTO/AREIA/SEIXO ROLADO PARA LAJE PREP MEC</v>
          </cell>
          <cell r="H2769" t="str">
            <v>M3</v>
          </cell>
          <cell r="I2769">
            <v>658</v>
          </cell>
        </row>
        <row r="2770">
          <cell r="A2770">
            <v>40987</v>
          </cell>
          <cell r="B2770" t="str">
            <v xml:space="preserve">COLMATACAO DE FISSURA C/ ADESIVO IMPREGNANTE SCUNA RESINA </v>
          </cell>
          <cell r="C2770" t="str">
            <v>KG</v>
          </cell>
          <cell r="D2770">
            <v>237.4</v>
          </cell>
          <cell r="F2770">
            <v>40987</v>
          </cell>
          <cell r="G2770" t="str">
            <v xml:space="preserve">COLMATACAO DE FISSURA C/ ADESIVO IMPREGNANTE SCUNA RESINA </v>
          </cell>
          <cell r="H2770" t="str">
            <v>KG</v>
          </cell>
          <cell r="I2770">
            <v>237.4</v>
          </cell>
        </row>
        <row r="2771">
          <cell r="A2771">
            <v>47001</v>
          </cell>
          <cell r="B2771" t="str">
            <v>LIQUIDO PARA PERFURACAO-BASALTO/SEDIMENTOS(AGUA+BENTONITA+SODA</v>
          </cell>
          <cell r="C2771" t="str">
            <v>M3</v>
          </cell>
          <cell r="D2771">
            <v>385.81</v>
          </cell>
          <cell r="F2771">
            <v>47001</v>
          </cell>
          <cell r="G2771" t="str">
            <v>LIQUIDO PARA PERFURACAO-BASALTO/SEDIMENTOS(AGUA+BENTONITA+SODA</v>
          </cell>
          <cell r="H2771" t="str">
            <v>M3</v>
          </cell>
          <cell r="I2771">
            <v>385.81</v>
          </cell>
        </row>
        <row r="2772">
          <cell r="A2772">
            <v>47002</v>
          </cell>
          <cell r="B2772" t="str">
            <v>FLUIDO DE PERFURACAO PARA ARENITO (AGUA+POLIMERO)</v>
          </cell>
          <cell r="C2772" t="str">
            <v>M3</v>
          </cell>
          <cell r="D2772">
            <v>6909.45</v>
          </cell>
          <cell r="F2772">
            <v>47002</v>
          </cell>
          <cell r="G2772" t="str">
            <v>FLUIDO DE PERFURACAO PARA ARENITO (AGUA+POLIMERO)</v>
          </cell>
          <cell r="H2772" t="str">
            <v>M3</v>
          </cell>
          <cell r="I2772">
            <v>6909.45</v>
          </cell>
        </row>
        <row r="2773">
          <cell r="A2773">
            <v>47004</v>
          </cell>
          <cell r="B2773" t="str">
            <v>LIQUIDO PARA PERFURACAO EM BASALTO (SEDIMENTOS)</v>
          </cell>
          <cell r="C2773" t="str">
            <v>M3</v>
          </cell>
          <cell r="D2773">
            <v>390.66</v>
          </cell>
          <cell r="F2773">
            <v>47004</v>
          </cell>
          <cell r="G2773" t="str">
            <v>LIQUIDO PARA PERFURACAO EM BASALTO (SEDIMENTOS)</v>
          </cell>
          <cell r="H2773" t="str">
            <v>M3</v>
          </cell>
          <cell r="I2773">
            <v>390.66</v>
          </cell>
        </row>
        <row r="2774">
          <cell r="A2774">
            <v>47005</v>
          </cell>
          <cell r="B2774" t="str">
            <v>DESINCRUSTANTE PARA LIMPEZA QUIMICA CAUSADA POR CABONATOS, S</v>
          </cell>
          <cell r="C2774" t="str">
            <v>M3</v>
          </cell>
          <cell r="D2774">
            <v>120.95</v>
          </cell>
          <cell r="F2774">
            <v>47005</v>
          </cell>
          <cell r="G2774" t="str">
            <v>DESINCRUSTANTE PARA LIMPEZA QUIMICA CAUSADA POR CABONATOS, S</v>
          </cell>
          <cell r="H2774" t="str">
            <v>M3</v>
          </cell>
          <cell r="I2774">
            <v>120.95</v>
          </cell>
        </row>
        <row r="2775">
          <cell r="A2775">
            <v>47020</v>
          </cell>
          <cell r="B2775" t="str">
            <v>CANTEIRO-TANQUE DE LAMA CHAPA ACO 1/4"" 4,0x2,0x1,5m</v>
          </cell>
          <cell r="C2775" t="str">
            <v>UN</v>
          </cell>
          <cell r="D2775">
            <v>75866.12</v>
          </cell>
          <cell r="F2775">
            <v>47020</v>
          </cell>
          <cell r="G2775" t="str">
            <v>CANTEIRO-TANQUE DE LAMA CHAPA ACO 1/4"" 4,0x2,0x1,5m</v>
          </cell>
          <cell r="H2775" t="str">
            <v>UN</v>
          </cell>
          <cell r="I2775">
            <v>75866.12</v>
          </cell>
        </row>
        <row r="2776">
          <cell r="A2776">
            <v>47021</v>
          </cell>
          <cell r="B2776" t="str">
            <v>CANTEIRO PARA TANQUE</v>
          </cell>
          <cell r="C2776" t="str">
            <v>UN</v>
          </cell>
          <cell r="D2776">
            <v>17632.7</v>
          </cell>
          <cell r="F2776">
            <v>47021</v>
          </cell>
          <cell r="G2776" t="str">
            <v>CANTEIRO PARA TANQUE</v>
          </cell>
          <cell r="H2776" t="str">
            <v>UN</v>
          </cell>
          <cell r="I2776">
            <v>17632.7</v>
          </cell>
        </row>
        <row r="2777">
          <cell r="A2777">
            <v>47030</v>
          </cell>
          <cell r="B2777" t="str">
            <v>CANTEIRO-HORA PRODUTIVA MOTO BOMBA CENTR.7,5cv 5X6</v>
          </cell>
          <cell r="C2777" t="str">
            <v>H</v>
          </cell>
          <cell r="D2777">
            <v>35.299999999999997</v>
          </cell>
          <cell r="F2777">
            <v>47030</v>
          </cell>
          <cell r="G2777" t="str">
            <v>CANTEIRO-HORA PRODUTIVA MOTO BOMBA CENTR.7,5cv 5X6</v>
          </cell>
          <cell r="H2777" t="str">
            <v>H</v>
          </cell>
          <cell r="I2777">
            <v>35.299999999999997</v>
          </cell>
        </row>
        <row r="2778">
          <cell r="A2778">
            <v>47050</v>
          </cell>
          <cell r="B2778" t="str">
            <v>PAVIMENTO CONCRETO MAGRO 2cm CANALETA REFUGO DE LAMA</v>
          </cell>
          <cell r="C2778" t="str">
            <v>M2</v>
          </cell>
          <cell r="D2778">
            <v>11.46</v>
          </cell>
          <cell r="F2778">
            <v>47050</v>
          </cell>
          <cell r="G2778" t="str">
            <v>PAVIMENTO CONCRETO MAGRO 2cm CANALETA REFUGO DE LAMA</v>
          </cell>
          <cell r="H2778" t="str">
            <v>M2</v>
          </cell>
          <cell r="I2778">
            <v>11.46</v>
          </cell>
        </row>
        <row r="2779">
          <cell r="A2779">
            <v>47051</v>
          </cell>
          <cell r="B2779" t="str">
            <v>CANALETA CONCRETO MAGRO 7MPa PARA ESCOAMENTO DE LAMA</v>
          </cell>
          <cell r="C2779" t="str">
            <v>M2</v>
          </cell>
          <cell r="D2779">
            <v>11.37</v>
          </cell>
          <cell r="F2779">
            <v>47051</v>
          </cell>
          <cell r="G2779" t="str">
            <v>CANALETA CONCRETO MAGRO 7MPa PARA ESCOAMENTO DE LAMA</v>
          </cell>
          <cell r="H2779" t="str">
            <v>M2</v>
          </cell>
          <cell r="I2779">
            <v>11.37</v>
          </cell>
        </row>
        <row r="2780">
          <cell r="A2780">
            <v>47052</v>
          </cell>
          <cell r="B2780" t="str">
            <v>PISO BLOCOS CONCRETO INTERTRAVADO 6cm AREA DE USINAGEM</v>
          </cell>
          <cell r="C2780" t="str">
            <v>M2</v>
          </cell>
          <cell r="D2780">
            <v>96.05</v>
          </cell>
          <cell r="F2780">
            <v>47052</v>
          </cell>
          <cell r="G2780" t="str">
            <v>PISO BLOCOS CONCRETO INTERTRAVADO 6cm AREA DE USINAGEM</v>
          </cell>
          <cell r="H2780" t="str">
            <v>M2</v>
          </cell>
          <cell r="I2780">
            <v>96.05</v>
          </cell>
        </row>
        <row r="2781">
          <cell r="A2781">
            <v>47150</v>
          </cell>
          <cell r="B2781" t="str">
            <v>SOLDA ELETRICA CIRCULAR EM TUBO ACO ASTM A-53-18""</v>
          </cell>
          <cell r="C2781" t="str">
            <v>UN</v>
          </cell>
          <cell r="D2781">
            <v>156.5</v>
          </cell>
          <cell r="F2781">
            <v>47150</v>
          </cell>
          <cell r="G2781" t="str">
            <v>SOLDA ELETRICA CIRCULAR EM TUBO ACO ASTM A-53-18""</v>
          </cell>
          <cell r="H2781" t="str">
            <v>UN</v>
          </cell>
          <cell r="I2781">
            <v>156.5</v>
          </cell>
        </row>
        <row r="2782">
          <cell r="A2782">
            <v>47206</v>
          </cell>
          <cell r="B2782" t="str">
            <v>POCO ARTESIANO - ENSAIO DE VAZAO</v>
          </cell>
          <cell r="C2782" t="str">
            <v>UN</v>
          </cell>
          <cell r="D2782">
            <v>549.12</v>
          </cell>
          <cell r="F2782">
            <v>47206</v>
          </cell>
          <cell r="G2782" t="str">
            <v>POCO ARTESIANO - ENSAIO DE VAZAO</v>
          </cell>
          <cell r="H2782" t="str">
            <v>UN</v>
          </cell>
          <cell r="I2782">
            <v>549.12</v>
          </cell>
        </row>
        <row r="2783">
          <cell r="A2783">
            <v>47207</v>
          </cell>
          <cell r="B2783" t="str">
            <v>POCO ARTESIANO - PERFURACAO EM ALUVIAO COM 10""</v>
          </cell>
          <cell r="C2783" t="str">
            <v>M</v>
          </cell>
          <cell r="D2783">
            <v>358.94</v>
          </cell>
          <cell r="F2783">
            <v>47207</v>
          </cell>
          <cell r="G2783" t="str">
            <v>POCO ARTESIANO - PERFURACAO EM ALUVIAO COM 10""</v>
          </cell>
          <cell r="H2783" t="str">
            <v>M</v>
          </cell>
          <cell r="I2783">
            <v>358.94</v>
          </cell>
        </row>
        <row r="2784">
          <cell r="A2784">
            <v>47208</v>
          </cell>
          <cell r="B2784" t="str">
            <v>POCO ARTESIANO - PERFURACAO EM ALUVIAO COM 12""</v>
          </cell>
          <cell r="C2784" t="str">
            <v>M</v>
          </cell>
          <cell r="D2784">
            <v>444.78</v>
          </cell>
          <cell r="F2784">
            <v>47208</v>
          </cell>
          <cell r="G2784" t="str">
            <v>POCO ARTESIANO - PERFURACAO EM ALUVIAO COM 12""</v>
          </cell>
          <cell r="H2784" t="str">
            <v>M</v>
          </cell>
          <cell r="I2784">
            <v>444.78</v>
          </cell>
        </row>
        <row r="2785">
          <cell r="A2785">
            <v>47209</v>
          </cell>
          <cell r="B2785" t="str">
            <v>POCO ARTESIANO - PERFURACAO EM ALUVIAO COM 14""</v>
          </cell>
          <cell r="C2785" t="str">
            <v>M</v>
          </cell>
          <cell r="D2785">
            <v>634.84</v>
          </cell>
          <cell r="F2785">
            <v>47209</v>
          </cell>
          <cell r="G2785" t="str">
            <v>POCO ARTESIANO - PERFURACAO EM ALUVIAO COM 14""</v>
          </cell>
          <cell r="H2785" t="str">
            <v>M</v>
          </cell>
          <cell r="I2785">
            <v>634.84</v>
          </cell>
        </row>
        <row r="2786">
          <cell r="A2786">
            <v>47220</v>
          </cell>
          <cell r="B2786" t="str">
            <v>POCO ARTESIANO - PERFURACAO EM ROCHA ALTERADA COM 8""</v>
          </cell>
          <cell r="C2786" t="str">
            <v>M</v>
          </cell>
          <cell r="D2786">
            <v>251.89</v>
          </cell>
          <cell r="F2786">
            <v>47220</v>
          </cell>
          <cell r="G2786" t="str">
            <v>POCO ARTESIANO - PERFURACAO EM ROCHA ALTERADA COM 8""</v>
          </cell>
          <cell r="H2786" t="str">
            <v>M</v>
          </cell>
          <cell r="I2786">
            <v>251.89</v>
          </cell>
        </row>
        <row r="2787">
          <cell r="A2787">
            <v>47221</v>
          </cell>
          <cell r="B2787" t="str">
            <v>POCO ARTESIANO - PERFURACAO EM ROCHA ALTERADA COM 10""</v>
          </cell>
          <cell r="C2787" t="str">
            <v>M</v>
          </cell>
          <cell r="D2787">
            <v>424.24</v>
          </cell>
          <cell r="F2787">
            <v>47221</v>
          </cell>
          <cell r="G2787" t="str">
            <v>POCO ARTESIANO - PERFURACAO EM ROCHA ALTERADA COM 10""</v>
          </cell>
          <cell r="H2787" t="str">
            <v>M</v>
          </cell>
          <cell r="I2787">
            <v>424.24</v>
          </cell>
        </row>
        <row r="2788">
          <cell r="A2788">
            <v>47225</v>
          </cell>
          <cell r="B2788" t="str">
            <v>POCO ARTESIANO - PERFURACAO EM ROCHA SAN COM 6""</v>
          </cell>
          <cell r="C2788" t="str">
            <v>M</v>
          </cell>
          <cell r="D2788">
            <v>265.99</v>
          </cell>
          <cell r="F2788">
            <v>47225</v>
          </cell>
          <cell r="G2788" t="str">
            <v>POCO ARTESIANO - PERFURACAO EM ROCHA SAN COM 6""</v>
          </cell>
          <cell r="H2788" t="str">
            <v>M</v>
          </cell>
          <cell r="I2788">
            <v>265.99</v>
          </cell>
        </row>
        <row r="2789">
          <cell r="A2789">
            <v>47226</v>
          </cell>
          <cell r="B2789" t="str">
            <v>POCO ARTESIANO - PERFURACAO EM ROCHA SAN COM 8""</v>
          </cell>
          <cell r="C2789" t="str">
            <v>M</v>
          </cell>
          <cell r="D2789">
            <v>418.4</v>
          </cell>
          <cell r="F2789">
            <v>47226</v>
          </cell>
          <cell r="G2789" t="str">
            <v>POCO ARTESIANO - PERFURACAO EM ROCHA SAN COM 8""</v>
          </cell>
          <cell r="H2789" t="str">
            <v>M</v>
          </cell>
          <cell r="I2789">
            <v>418.4</v>
          </cell>
        </row>
        <row r="2790">
          <cell r="A2790">
            <v>47230</v>
          </cell>
          <cell r="B2790" t="str">
            <v>POCO ARTESIANO TUBO GALVANIZADO DIN 2440 6""</v>
          </cell>
          <cell r="C2790" t="str">
            <v>M</v>
          </cell>
          <cell r="D2790">
            <v>1765.45</v>
          </cell>
          <cell r="F2790">
            <v>47230</v>
          </cell>
          <cell r="G2790" t="str">
            <v>POCO ARTESIANO TUBO GALVANIZADO DIN 2440 6""</v>
          </cell>
          <cell r="H2790" t="str">
            <v>M</v>
          </cell>
          <cell r="I2790">
            <v>1765.45</v>
          </cell>
        </row>
        <row r="2791">
          <cell r="A2791">
            <v>47253</v>
          </cell>
          <cell r="B2791" t="str">
            <v>PEERFURACAO EM ALUVIAO 10""</v>
          </cell>
          <cell r="C2791" t="str">
            <v>M</v>
          </cell>
          <cell r="D2791">
            <v>358.94</v>
          </cell>
          <cell r="F2791">
            <v>47253</v>
          </cell>
          <cell r="G2791" t="str">
            <v>PEERFURACAO EM ALUVIAO 10""</v>
          </cell>
          <cell r="H2791" t="str">
            <v>M</v>
          </cell>
          <cell r="I2791">
            <v>358.94</v>
          </cell>
        </row>
        <row r="2792">
          <cell r="A2792">
            <v>47254</v>
          </cell>
          <cell r="B2792" t="str">
            <v>PERFURACAO EM SEDIMENTOS 12""</v>
          </cell>
          <cell r="C2792" t="str">
            <v>M</v>
          </cell>
          <cell r="D2792">
            <v>444.78</v>
          </cell>
          <cell r="F2792">
            <v>47254</v>
          </cell>
          <cell r="G2792" t="str">
            <v>PERFURACAO EM SEDIMENTOS 12""</v>
          </cell>
          <cell r="H2792" t="str">
            <v>M</v>
          </cell>
          <cell r="I2792">
            <v>444.78</v>
          </cell>
        </row>
        <row r="2793">
          <cell r="A2793">
            <v>47255</v>
          </cell>
          <cell r="B2793" t="str">
            <v>PERFURACAO EM ALUVIAO 8""</v>
          </cell>
          <cell r="C2793" t="str">
            <v>M</v>
          </cell>
          <cell r="D2793">
            <v>634.84</v>
          </cell>
          <cell r="F2793">
            <v>47255</v>
          </cell>
          <cell r="G2793" t="str">
            <v>PERFURACAO EM ALUVIAO 8""</v>
          </cell>
          <cell r="H2793" t="str">
            <v>M</v>
          </cell>
          <cell r="I2793">
            <v>634.84</v>
          </cell>
        </row>
        <row r="2794">
          <cell r="A2794">
            <v>47256</v>
          </cell>
          <cell r="B2794" t="str">
            <v>PERFURACAO EM ROCHA ALTERADA 10""</v>
          </cell>
          <cell r="C2794" t="str">
            <v>M</v>
          </cell>
          <cell r="D2794">
            <v>424.24</v>
          </cell>
          <cell r="F2794">
            <v>47256</v>
          </cell>
          <cell r="G2794" t="str">
            <v>PERFURACAO EM ROCHA ALTERADA 10""</v>
          </cell>
          <cell r="H2794" t="str">
            <v>M</v>
          </cell>
          <cell r="I2794">
            <v>424.24</v>
          </cell>
        </row>
        <row r="2795">
          <cell r="A2795">
            <v>47257</v>
          </cell>
          <cell r="B2795" t="str">
            <v>PERFURACAO EM ROCHA ALTERADA 8""</v>
          </cell>
          <cell r="C2795" t="str">
            <v>M</v>
          </cell>
          <cell r="D2795">
            <v>251.89</v>
          </cell>
          <cell r="F2795">
            <v>47257</v>
          </cell>
          <cell r="G2795" t="str">
            <v>PERFURACAO EM ROCHA ALTERADA 8""</v>
          </cell>
          <cell r="H2795" t="str">
            <v>M</v>
          </cell>
          <cell r="I2795">
            <v>251.89</v>
          </cell>
        </row>
        <row r="2796">
          <cell r="A2796">
            <v>47258</v>
          </cell>
          <cell r="B2796" t="str">
            <v>PEREFURACAO EM ROCHA SAN 6""</v>
          </cell>
          <cell r="C2796" t="str">
            <v>M</v>
          </cell>
          <cell r="D2796">
            <v>265.99</v>
          </cell>
          <cell r="F2796">
            <v>47258</v>
          </cell>
          <cell r="G2796" t="str">
            <v>PEREFURACAO EM ROCHA SAN 6""</v>
          </cell>
          <cell r="H2796" t="str">
            <v>M</v>
          </cell>
          <cell r="I2796">
            <v>265.99</v>
          </cell>
        </row>
        <row r="2797">
          <cell r="A2797">
            <v>47259</v>
          </cell>
          <cell r="B2797" t="str">
            <v>PEFURACAO EM ROCHA SAN 8""</v>
          </cell>
          <cell r="C2797" t="str">
            <v>M</v>
          </cell>
          <cell r="D2797">
            <v>418.4</v>
          </cell>
          <cell r="F2797">
            <v>47259</v>
          </cell>
          <cell r="G2797" t="str">
            <v>PEFURACAO EM ROCHA SAN 8""</v>
          </cell>
          <cell r="H2797" t="str">
            <v>M</v>
          </cell>
          <cell r="I2797">
            <v>418.4</v>
          </cell>
        </row>
        <row r="2798">
          <cell r="A2798">
            <v>47301</v>
          </cell>
          <cell r="B2798" t="str">
            <v>REVESTIMENTO DE POCO ARTESIANO TUBO GALVANIZADO DIN 244O 6""</v>
          </cell>
          <cell r="C2798" t="str">
            <v>M</v>
          </cell>
          <cell r="D2798">
            <v>1765.45</v>
          </cell>
          <cell r="F2798">
            <v>47301</v>
          </cell>
          <cell r="G2798" t="str">
            <v>REVESTIMENTO DE POCO ARTESIANO TUBO GALVANIZADO DIN 244O 6""</v>
          </cell>
          <cell r="H2798" t="str">
            <v>M</v>
          </cell>
          <cell r="I2798">
            <v>1765.45</v>
          </cell>
        </row>
        <row r="2799">
          <cell r="A2799">
            <v>47310</v>
          </cell>
          <cell r="B2799" t="str">
            <v>REVESTIMENTO-TUBO GALVANIZADO 20""x12,7mm C.COST, 171,0kg/m</v>
          </cell>
          <cell r="C2799" t="str">
            <v>M</v>
          </cell>
          <cell r="D2799">
            <v>703176.8</v>
          </cell>
          <cell r="F2799">
            <v>47310</v>
          </cell>
          <cell r="G2799" t="str">
            <v>REVESTIMENTO-TUBO GALVANIZADO 20""x12,7mm C.COST, 171,0kg/m</v>
          </cell>
          <cell r="H2799" t="str">
            <v>M</v>
          </cell>
          <cell r="I2799">
            <v>703176.8</v>
          </cell>
        </row>
        <row r="2800">
          <cell r="A2800">
            <v>47400</v>
          </cell>
          <cell r="B2800" t="str">
            <v>SOLDAGEM-SOLDA ELETRICA CIRCULAR BISEL EM TUBO ACO PRETO 6""</v>
          </cell>
          <cell r="C2800" t="str">
            <v>UN</v>
          </cell>
          <cell r="D2800">
            <v>84.84</v>
          </cell>
          <cell r="F2800">
            <v>47400</v>
          </cell>
          <cell r="G2800" t="str">
            <v>SOLDAGEM-SOLDA ELETRICA CIRCULAR BISEL EM TUBO ACO PRETO 6""</v>
          </cell>
          <cell r="H2800" t="str">
            <v>UN</v>
          </cell>
          <cell r="I2800">
            <v>84.84</v>
          </cell>
        </row>
        <row r="2801">
          <cell r="A2801">
            <v>47403</v>
          </cell>
          <cell r="B2801" t="str">
            <v>SOLDAGEM-SOLDA ELETRICA CIRCULAR BISEL EM TUBO ACO PRETO 10""</v>
          </cell>
          <cell r="C2801" t="str">
            <v>UN</v>
          </cell>
          <cell r="D2801">
            <v>114.04</v>
          </cell>
          <cell r="F2801">
            <v>47403</v>
          </cell>
          <cell r="G2801" t="str">
            <v>SOLDAGEM-SOLDA ELETRICA CIRCULAR BISEL EM TUBO ACO PRETO 10""</v>
          </cell>
          <cell r="H2801" t="str">
            <v>UN</v>
          </cell>
          <cell r="I2801">
            <v>114.04</v>
          </cell>
        </row>
        <row r="2802">
          <cell r="A2802">
            <v>47405</v>
          </cell>
          <cell r="B2802" t="str">
            <v>SOLDA ELETRICA CIRCULAR BIZEL TUBO ACO ASTM A-53 18""</v>
          </cell>
          <cell r="C2802" t="str">
            <v>UN</v>
          </cell>
          <cell r="D2802">
            <v>156.5</v>
          </cell>
          <cell r="F2802">
            <v>47405</v>
          </cell>
          <cell r="G2802" t="str">
            <v>SOLDA ELETRICA CIRCULAR BIZEL TUBO ACO ASTM A-53 18""</v>
          </cell>
          <cell r="H2802" t="str">
            <v>UN</v>
          </cell>
          <cell r="I2802">
            <v>156.5</v>
          </cell>
        </row>
        <row r="2803">
          <cell r="A2803">
            <v>47406</v>
          </cell>
          <cell r="B2803" t="str">
            <v>SOLDAGEM-SOLDA ELETRICA CIRCULAR BISEL TUBO ACO PRETO 20""</v>
          </cell>
          <cell r="C2803" t="str">
            <v>UN</v>
          </cell>
          <cell r="D2803">
            <v>371.46</v>
          </cell>
          <cell r="F2803">
            <v>47406</v>
          </cell>
          <cell r="G2803" t="str">
            <v>SOLDAGEM-SOLDA ELETRICA CIRCULAR BISEL TUBO ACO PRETO 20""</v>
          </cell>
          <cell r="H2803" t="str">
            <v>UN</v>
          </cell>
          <cell r="I2803">
            <v>371.46</v>
          </cell>
        </row>
        <row r="2804">
          <cell r="A2804">
            <v>47600</v>
          </cell>
          <cell r="B2804" t="str">
            <v>CIMENTACAO-ESPACO ANELAR 26"" x 20""-PASTA 14,5 lb/gl- TRACO 1:1</v>
          </cell>
          <cell r="C2804" t="str">
            <v>M3</v>
          </cell>
          <cell r="D2804">
            <v>10052.66</v>
          </cell>
          <cell r="F2804">
            <v>47600</v>
          </cell>
          <cell r="G2804" t="str">
            <v>CIMENTACAO-ESPACO ANELAR 26"" x 20""-PASTA 14,5 lb/gl- TRACO 1:1</v>
          </cell>
          <cell r="H2804" t="str">
            <v>M3</v>
          </cell>
          <cell r="I2804">
            <v>10052.66</v>
          </cell>
        </row>
        <row r="2805">
          <cell r="A2805">
            <v>47601</v>
          </cell>
          <cell r="B2805" t="str">
            <v>BOMBEAMENTO DE POCO C/COMPRESSOR DIESEL XA-350psi/365PCM</v>
          </cell>
          <cell r="C2805" t="str">
            <v>H</v>
          </cell>
          <cell r="D2805">
            <v>195.95</v>
          </cell>
          <cell r="F2805">
            <v>47601</v>
          </cell>
          <cell r="G2805" t="str">
            <v>BOMBEAMENTO DE POCO C/COMPRESSOR DIESEL XA-350psi/365PCM</v>
          </cell>
          <cell r="H2805" t="str">
            <v>H</v>
          </cell>
          <cell r="I2805">
            <v>195.95</v>
          </cell>
        </row>
        <row r="2806">
          <cell r="A2806">
            <v>47603</v>
          </cell>
          <cell r="B2806" t="str">
            <v>TESTE DE BOMBEAMENTO C/CONJUNTO BOMBA SUBMERSA-POCO ARTESIANO</v>
          </cell>
          <cell r="C2806" t="str">
            <v>H</v>
          </cell>
          <cell r="D2806">
            <v>10240.94</v>
          </cell>
          <cell r="F2806">
            <v>47603</v>
          </cell>
          <cell r="G2806" t="str">
            <v>TESTE DE BOMBEAMENTO C/CONJUNTO BOMBA SUBMERSA-POCO ARTESIANO</v>
          </cell>
          <cell r="H2806" t="str">
            <v>H</v>
          </cell>
          <cell r="I2806">
            <v>10240.94</v>
          </cell>
        </row>
        <row r="2807">
          <cell r="A2807">
            <v>47700</v>
          </cell>
          <cell r="B2807" t="str">
            <v xml:space="preserve">PERFILAGEM ELETRICA DE POCO PROFUNDO COM PERFIL RAIO GAMA </v>
          </cell>
          <cell r="C2807" t="str">
            <v>M</v>
          </cell>
          <cell r="D2807">
            <v>150</v>
          </cell>
          <cell r="F2807">
            <v>47700</v>
          </cell>
          <cell r="G2807" t="str">
            <v xml:space="preserve">PERFILAGEM ELETRICA DE POCO PROFUNDO COM PERFIL RAIO GAMA </v>
          </cell>
          <cell r="H2807" t="str">
            <v>M</v>
          </cell>
          <cell r="I2807">
            <v>150</v>
          </cell>
        </row>
        <row r="2808">
          <cell r="A2808">
            <v>47801</v>
          </cell>
          <cell r="B2808" t="str">
            <v>PROTECAO-TAMPA DE TOPO EM POCO ARTESIANO 18""</v>
          </cell>
          <cell r="C2808" t="str">
            <v>UN</v>
          </cell>
          <cell r="D2808">
            <v>984.52</v>
          </cell>
          <cell r="F2808">
            <v>47801</v>
          </cell>
          <cell r="G2808" t="str">
            <v>PROTECAO-TAMPA DE TOPO EM POCO ARTESIANO 18""</v>
          </cell>
          <cell r="H2808" t="str">
            <v>UN</v>
          </cell>
          <cell r="I2808">
            <v>984.52</v>
          </cell>
        </row>
        <row r="2809">
          <cell r="A2809">
            <v>47802</v>
          </cell>
          <cell r="B2809" t="str">
            <v>PROTECAO/TAMPA</v>
          </cell>
          <cell r="C2809" t="str">
            <v>M2</v>
          </cell>
          <cell r="D2809">
            <v>621.20000000000005</v>
          </cell>
          <cell r="F2809">
            <v>47802</v>
          </cell>
          <cell r="G2809" t="str">
            <v>PROTECAO/TAMPA</v>
          </cell>
          <cell r="H2809" t="str">
            <v>M2</v>
          </cell>
          <cell r="I2809">
            <v>621.20000000000005</v>
          </cell>
        </row>
        <row r="2810">
          <cell r="A2810">
            <v>47812</v>
          </cell>
          <cell r="B2810" t="str">
            <v>PROTECAO DE LAJE</v>
          </cell>
          <cell r="C2810" t="str">
            <v>M2</v>
          </cell>
          <cell r="D2810">
            <v>232.24</v>
          </cell>
          <cell r="F2810">
            <v>47812</v>
          </cell>
          <cell r="G2810" t="str">
            <v>PROTECAO DE LAJE</v>
          </cell>
          <cell r="H2810" t="str">
            <v>M2</v>
          </cell>
          <cell r="I2810">
            <v>232.24</v>
          </cell>
        </row>
        <row r="2811">
          <cell r="A2811">
            <v>47820</v>
          </cell>
          <cell r="B2811" t="str">
            <v>PROTECAO-RELATORIO TECNICO FINAL</v>
          </cell>
          <cell r="C2811" t="str">
            <v>UN</v>
          </cell>
          <cell r="D2811">
            <v>4404.0600000000004</v>
          </cell>
          <cell r="F2811">
            <v>47820</v>
          </cell>
          <cell r="G2811" t="str">
            <v>PROTECAO-RELATORIO TECNICO FINAL</v>
          </cell>
          <cell r="H2811" t="str">
            <v>UN</v>
          </cell>
          <cell r="I2811">
            <v>4404.0600000000004</v>
          </cell>
        </row>
        <row r="2812">
          <cell r="A2812">
            <v>50002</v>
          </cell>
          <cell r="B2812" t="str">
            <v>ENTRADA AGUA GALVANIZADO 1.1/4"" EDIFICIO E CAIXA PIEZOMETRICA</v>
          </cell>
          <cell r="C2812" t="str">
            <v>UN</v>
          </cell>
          <cell r="D2812">
            <v>2511.3200000000002</v>
          </cell>
          <cell r="F2812">
            <v>50002</v>
          </cell>
          <cell r="G2812" t="str">
            <v>ENTRADA AGUA GALVANIZADO 1.1/4"" EDIFICIO E CAIXA PIEZOMETRICA</v>
          </cell>
          <cell r="H2812" t="str">
            <v>UN</v>
          </cell>
          <cell r="I2812">
            <v>2511.3200000000002</v>
          </cell>
        </row>
        <row r="2813">
          <cell r="A2813">
            <v>50003</v>
          </cell>
          <cell r="B2813" t="str">
            <v>CAIXA/REGISTRO DE PASSEIO INCENDIO/ALVEN./TAMPAO Fo.Fo.</v>
          </cell>
          <cell r="C2813" t="str">
            <v>UN</v>
          </cell>
          <cell r="D2813">
            <v>1463.02</v>
          </cell>
          <cell r="F2813">
            <v>50003</v>
          </cell>
          <cell r="G2813" t="str">
            <v>CAIXA/REGISTRO DE PASSEIO INCENDIO/ALVEN./TAMPAO Fo.Fo.</v>
          </cell>
          <cell r="H2813" t="str">
            <v>UN</v>
          </cell>
          <cell r="I2813">
            <v>1463.02</v>
          </cell>
        </row>
        <row r="2814">
          <cell r="A2814">
            <v>50009</v>
          </cell>
          <cell r="B2814" t="str">
            <v>CAIXA DESCARGA FIBROCIMENTO EMBUTIR (VASO SANITARIO)</v>
          </cell>
          <cell r="C2814" t="str">
            <v>UN</v>
          </cell>
          <cell r="D2814">
            <v>1175.43</v>
          </cell>
          <cell r="F2814">
            <v>50009</v>
          </cell>
          <cell r="G2814" t="str">
            <v>CAIXA DESCARGA FIBROCIMENTO EMBUTIR (VASO SANITARIO)</v>
          </cell>
          <cell r="H2814" t="str">
            <v>UN</v>
          </cell>
          <cell r="I2814">
            <v>1175.43</v>
          </cell>
        </row>
        <row r="2815">
          <cell r="A2815">
            <v>50010</v>
          </cell>
          <cell r="B2815" t="str">
            <v>BANHO SOCIAL/REDE DISTRIBUICAO AGUA FRIA PVC SOLDAVEL</v>
          </cell>
          <cell r="C2815" t="str">
            <v>UN</v>
          </cell>
          <cell r="D2815">
            <v>848.97</v>
          </cell>
          <cell r="F2815">
            <v>50010</v>
          </cell>
          <cell r="G2815" t="str">
            <v>BANHO SOCIAL/REDE DISTRIBUICAO AGUA FRIA PVC SOLDAVEL</v>
          </cell>
          <cell r="H2815" t="str">
            <v>UN</v>
          </cell>
          <cell r="I2815">
            <v>848.97</v>
          </cell>
        </row>
        <row r="2816">
          <cell r="A2816">
            <v>50011</v>
          </cell>
          <cell r="B2816" t="str">
            <v>AREA DE SERVICO APARTAMENTO/REDE AGUA FRIA PVC SOLDAVEL</v>
          </cell>
          <cell r="C2816" t="str">
            <v>UN</v>
          </cell>
          <cell r="D2816">
            <v>331.07</v>
          </cell>
          <cell r="F2816">
            <v>50011</v>
          </cell>
          <cell r="G2816" t="str">
            <v>AREA DE SERVICO APARTAMENTO/REDE AGUA FRIA PVC SOLDAVEL</v>
          </cell>
          <cell r="H2816" t="str">
            <v>UN</v>
          </cell>
          <cell r="I2816">
            <v>331.07</v>
          </cell>
        </row>
        <row r="2817">
          <cell r="A2817">
            <v>50012</v>
          </cell>
          <cell r="B2817" t="str">
            <v>COZINHA/REDE DISTRIBUICAO AGUA FRIA PVC SOLDAVEL</v>
          </cell>
          <cell r="C2817" t="str">
            <v>UN</v>
          </cell>
          <cell r="D2817">
            <v>331.65</v>
          </cell>
          <cell r="F2817">
            <v>50012</v>
          </cell>
          <cell r="G2817" t="str">
            <v>COZINHA/REDE DISTRIBUICAO AGUA FRIA PVC SOLDAVEL</v>
          </cell>
          <cell r="H2817" t="str">
            <v>UN</v>
          </cell>
          <cell r="I2817">
            <v>331.65</v>
          </cell>
        </row>
        <row r="2818">
          <cell r="A2818">
            <v>50013</v>
          </cell>
          <cell r="B2818" t="str">
            <v>W.C. DE SERVICO/REDE DISTRIBUICAO AGUA FRIA PVC SOLDAVEL</v>
          </cell>
          <cell r="C2818" t="str">
            <v>UN</v>
          </cell>
          <cell r="D2818">
            <v>518.39</v>
          </cell>
          <cell r="F2818">
            <v>50013</v>
          </cell>
          <cell r="G2818" t="str">
            <v>W.C. DE SERVICO/REDE DISTRIBUICAO AGUA FRIA PVC SOLDAVEL</v>
          </cell>
          <cell r="H2818" t="str">
            <v>UN</v>
          </cell>
          <cell r="I2818">
            <v>518.39</v>
          </cell>
        </row>
        <row r="2819">
          <cell r="A2819">
            <v>50014</v>
          </cell>
          <cell r="B2819" t="str">
            <v>BANHEIRO INDIVIDUAL(8m2) REDE DISTRIBUICAO A.FRIA PVC SOLDAVEL</v>
          </cell>
          <cell r="C2819" t="str">
            <v>UN</v>
          </cell>
          <cell r="D2819">
            <v>377.73</v>
          </cell>
          <cell r="F2819">
            <v>50014</v>
          </cell>
          <cell r="G2819" t="str">
            <v>BANHEIRO INDIVIDUAL(8m2) REDE DISTRIBUICAO A.FRIA PVC SOLDAVEL</v>
          </cell>
          <cell r="H2819" t="str">
            <v>UN</v>
          </cell>
          <cell r="I2819">
            <v>377.73</v>
          </cell>
        </row>
        <row r="2820">
          <cell r="A2820">
            <v>50015</v>
          </cell>
          <cell r="B2820" t="str">
            <v>LOJA/REFORMA DE REDE DISTRIBUICAO AGUA FRIA PVC SOLDAVEL</v>
          </cell>
          <cell r="C2820" t="str">
            <v>M2</v>
          </cell>
          <cell r="D2820">
            <v>619.36</v>
          </cell>
          <cell r="F2820">
            <v>50015</v>
          </cell>
          <cell r="G2820" t="str">
            <v>LOJA/REFORMA DE REDE DISTRIBUICAO AGUA FRIA PVC SOLDAVEL</v>
          </cell>
          <cell r="H2820" t="str">
            <v>M2</v>
          </cell>
          <cell r="I2820">
            <v>619.36</v>
          </cell>
        </row>
        <row r="2821">
          <cell r="A2821">
            <v>50016</v>
          </cell>
          <cell r="B2821" t="str">
            <v>SANITARIO EM SALAS REDE DISTRIBUICAO AGUA FRIA PVC SOLDAVEL</v>
          </cell>
          <cell r="C2821" t="str">
            <v>UN</v>
          </cell>
          <cell r="D2821">
            <v>466.4</v>
          </cell>
          <cell r="F2821">
            <v>50016</v>
          </cell>
          <cell r="G2821" t="str">
            <v>SANITARIO EM SALAS REDE DISTRIBUICAO AGUA FRIA PVC SOLDAVEL</v>
          </cell>
          <cell r="H2821" t="str">
            <v>UN</v>
          </cell>
          <cell r="I2821">
            <v>466.4</v>
          </cell>
        </row>
        <row r="2822">
          <cell r="A2822">
            <v>50017</v>
          </cell>
          <cell r="B2822" t="str">
            <v>APARTAMENTO/REDE DISTRIBUICAO AGUA FRIA PVC SOLDAVEL</v>
          </cell>
          <cell r="C2822" t="str">
            <v>UN</v>
          </cell>
          <cell r="D2822">
            <v>2395.65</v>
          </cell>
          <cell r="F2822">
            <v>50017</v>
          </cell>
          <cell r="G2822" t="str">
            <v>APARTAMENTO/REDE DISTRIBUICAO AGUA FRIA PVC SOLDAVEL</v>
          </cell>
          <cell r="H2822" t="str">
            <v>UN</v>
          </cell>
          <cell r="I2822">
            <v>2395.65</v>
          </cell>
        </row>
        <row r="2823">
          <cell r="A2823">
            <v>50020</v>
          </cell>
          <cell r="B2823" t="str">
            <v>COZINHA EM CASA/REDE DISTR. AGUA QUENTE AQUATERM CPVC</v>
          </cell>
          <cell r="C2823" t="str">
            <v>M2</v>
          </cell>
          <cell r="D2823">
            <v>56.19</v>
          </cell>
          <cell r="F2823">
            <v>50020</v>
          </cell>
          <cell r="G2823" t="str">
            <v>COZINHA EM CASA/REDE DISTR. AGUA QUENTE AQUATERM CPVC</v>
          </cell>
          <cell r="H2823" t="str">
            <v>M2</v>
          </cell>
          <cell r="I2823">
            <v>56.19</v>
          </cell>
        </row>
        <row r="2824">
          <cell r="A2824">
            <v>50021</v>
          </cell>
          <cell r="B2824" t="str">
            <v>COZINHA EM APARTAMENTO/REDE DISTR.AGUA QUENTE AQUATERM (CPVC)</v>
          </cell>
          <cell r="C2824" t="str">
            <v>UN</v>
          </cell>
          <cell r="D2824">
            <v>44.36</v>
          </cell>
          <cell r="F2824">
            <v>50021</v>
          </cell>
          <cell r="G2824" t="str">
            <v>COZINHA EM APARTAMENTO/REDE DISTR.AGUA QUENTE AQUATERM (CPVC)</v>
          </cell>
          <cell r="H2824" t="str">
            <v>UN</v>
          </cell>
          <cell r="I2824">
            <v>44.36</v>
          </cell>
        </row>
        <row r="2825">
          <cell r="A2825">
            <v>50022</v>
          </cell>
          <cell r="B2825" t="str">
            <v>BANHO SOCIAL EM APARTAMENTO/REDE AGUA QUENTE AQUATERM(CPVC)</v>
          </cell>
          <cell r="C2825" t="str">
            <v>UN</v>
          </cell>
          <cell r="D2825">
            <v>543.32000000000005</v>
          </cell>
          <cell r="F2825">
            <v>50022</v>
          </cell>
          <cell r="G2825" t="str">
            <v>BANHO SOCIAL EM APARTAMENTO/REDE AGUA QUENTE AQUATERM(CPVC)</v>
          </cell>
          <cell r="H2825" t="str">
            <v>UN</v>
          </cell>
          <cell r="I2825">
            <v>543.32000000000005</v>
          </cell>
        </row>
        <row r="2826">
          <cell r="A2826">
            <v>50023</v>
          </cell>
          <cell r="B2826" t="str">
            <v>BANHO SOCIAL/REDE DISTRIBUICAO AGUA QUENTE AQUATERM (PVC)</v>
          </cell>
          <cell r="C2826" t="str">
            <v>M2</v>
          </cell>
          <cell r="D2826">
            <v>87.4</v>
          </cell>
          <cell r="F2826">
            <v>50023</v>
          </cell>
          <cell r="G2826" t="str">
            <v>BANHO SOCIAL/REDE DISTRIBUICAO AGUA QUENTE AQUATERM (PVC)</v>
          </cell>
          <cell r="H2826" t="str">
            <v>M2</v>
          </cell>
          <cell r="I2826">
            <v>87.4</v>
          </cell>
        </row>
        <row r="2827">
          <cell r="A2827">
            <v>50024</v>
          </cell>
          <cell r="B2827" t="str">
            <v>AREA DE SERVICO/REDE DISTRIBUICAO AGUA QUENTE AQUATERM(CPVC)</v>
          </cell>
          <cell r="C2827" t="str">
            <v>M2</v>
          </cell>
          <cell r="D2827">
            <v>54.2</v>
          </cell>
          <cell r="F2827">
            <v>50024</v>
          </cell>
          <cell r="G2827" t="str">
            <v>AREA DE SERVICO/REDE DISTRIBUICAO AGUA QUENTE AQUATERM(CPVC)</v>
          </cell>
          <cell r="H2827" t="str">
            <v>M2</v>
          </cell>
          <cell r="I2827">
            <v>54.2</v>
          </cell>
        </row>
        <row r="2828">
          <cell r="A2828">
            <v>50025</v>
          </cell>
          <cell r="B2828" t="str">
            <v>AREA DE SERVICO (10m2)APARTAMENTO/REDE AGUA QUENTE AQUATERM</v>
          </cell>
          <cell r="C2828" t="str">
            <v>UN</v>
          </cell>
          <cell r="D2828">
            <v>416.93</v>
          </cell>
          <cell r="F2828">
            <v>50025</v>
          </cell>
          <cell r="G2828" t="str">
            <v>AREA DE SERVICO (10m2)APARTAMENTO/REDE AGUA QUENTE AQUATERM</v>
          </cell>
          <cell r="H2828" t="str">
            <v>UN</v>
          </cell>
          <cell r="I2828">
            <v>416.93</v>
          </cell>
        </row>
        <row r="2829">
          <cell r="A2829">
            <v>50026</v>
          </cell>
          <cell r="B2829" t="str">
            <v>CASA TERREA/REDE DISTRIBUICAO AGUA QUENTE AQUATERM</v>
          </cell>
          <cell r="C2829" t="str">
            <v>UN</v>
          </cell>
          <cell r="D2829">
            <v>601.13</v>
          </cell>
          <cell r="F2829">
            <v>50026</v>
          </cell>
          <cell r="G2829" t="str">
            <v>CASA TERREA/REDE DISTRIBUICAO AGUA QUENTE AQUATERM</v>
          </cell>
          <cell r="H2829" t="str">
            <v>UN</v>
          </cell>
          <cell r="I2829">
            <v>601.13</v>
          </cell>
        </row>
        <row r="2830">
          <cell r="A2830">
            <v>50027</v>
          </cell>
          <cell r="B2830" t="str">
            <v>LAVABO (4m2) REDE DISTRIBUICAO AGUA QUENTE AQUATERM</v>
          </cell>
          <cell r="C2830" t="str">
            <v>UN</v>
          </cell>
          <cell r="D2830">
            <v>589.19000000000005</v>
          </cell>
          <cell r="F2830">
            <v>50027</v>
          </cell>
          <cell r="G2830" t="str">
            <v>LAVABO (4m2) REDE DISTRIBUICAO AGUA QUENTE AQUATERM</v>
          </cell>
          <cell r="H2830" t="str">
            <v>UN</v>
          </cell>
          <cell r="I2830">
            <v>589.19000000000005</v>
          </cell>
        </row>
        <row r="2831">
          <cell r="A2831">
            <v>50028</v>
          </cell>
          <cell r="B2831" t="str">
            <v>VALVULA DESCARGA 1.1/4"" COLUNA EM TUBO PVC ROSCAVEL</v>
          </cell>
          <cell r="C2831" t="str">
            <v>UN</v>
          </cell>
          <cell r="D2831">
            <v>831.07</v>
          </cell>
          <cell r="F2831">
            <v>50028</v>
          </cell>
          <cell r="G2831" t="str">
            <v>VALVULA DESCARGA 1.1/4"" COLUNA EM TUBO PVC ROSCAVEL</v>
          </cell>
          <cell r="H2831" t="str">
            <v>UN</v>
          </cell>
          <cell r="I2831">
            <v>831.07</v>
          </cell>
        </row>
        <row r="2832">
          <cell r="A2832">
            <v>50029</v>
          </cell>
          <cell r="B2832" t="str">
            <v>VALVULA DESCARGA 1.1/4"" COLUNA TUBO GALVANIZADO</v>
          </cell>
          <cell r="C2832" t="str">
            <v>UN</v>
          </cell>
          <cell r="D2832">
            <v>959.28</v>
          </cell>
          <cell r="F2832">
            <v>50029</v>
          </cell>
          <cell r="G2832" t="str">
            <v>VALVULA DESCARGA 1.1/4"" COLUNA TUBO GALVANIZADO</v>
          </cell>
          <cell r="H2832" t="str">
            <v>UN</v>
          </cell>
          <cell r="I2832">
            <v>959.28</v>
          </cell>
        </row>
        <row r="2833">
          <cell r="A2833">
            <v>50030</v>
          </cell>
          <cell r="B2833" t="str">
            <v>VALVULA DESCARGA 1.1/2"" COLUNA TUBO GALVANIZADO</v>
          </cell>
          <cell r="C2833" t="str">
            <v>UN</v>
          </cell>
          <cell r="D2833">
            <v>1155.58</v>
          </cell>
          <cell r="F2833">
            <v>50030</v>
          </cell>
          <cell r="G2833" t="str">
            <v>VALVULA DESCARGA 1.1/2"" COLUNA TUBO GALVANIZADO</v>
          </cell>
          <cell r="H2833" t="str">
            <v>UN</v>
          </cell>
          <cell r="I2833">
            <v>1155.58</v>
          </cell>
        </row>
        <row r="2834">
          <cell r="A2834">
            <v>50031</v>
          </cell>
          <cell r="B2834" t="str">
            <v>VALVULA DE DESCARGA 1.1/2"" EM COLUNA TUBO PVC ROSCAVEL</v>
          </cell>
          <cell r="C2834" t="str">
            <v>UN</v>
          </cell>
          <cell r="D2834">
            <v>1084.6600000000001</v>
          </cell>
          <cell r="F2834">
            <v>50031</v>
          </cell>
          <cell r="G2834" t="str">
            <v>VALVULA DE DESCARGA 1.1/2"" EM COLUNA TUBO PVC ROSCAVEL</v>
          </cell>
          <cell r="H2834" t="str">
            <v>UN</v>
          </cell>
          <cell r="I2834">
            <v>1084.6600000000001</v>
          </cell>
        </row>
        <row r="2835">
          <cell r="A2835">
            <v>50035</v>
          </cell>
          <cell r="B2835" t="str">
            <v>SISTEMA DE SUCCAO E RECALQUE EM EDIFICIO (SEM BOMBAS)</v>
          </cell>
          <cell r="C2835" t="str">
            <v>UN</v>
          </cell>
          <cell r="D2835">
            <v>2746.86</v>
          </cell>
          <cell r="F2835">
            <v>50035</v>
          </cell>
          <cell r="G2835" t="str">
            <v>SISTEMA DE SUCCAO E RECALQUE EM EDIFICIO (SEM BOMBAS)</v>
          </cell>
          <cell r="H2835" t="str">
            <v>UN</v>
          </cell>
          <cell r="I2835">
            <v>2746.86</v>
          </cell>
        </row>
        <row r="2836">
          <cell r="A2836">
            <v>50040</v>
          </cell>
          <cell r="B2836" t="str">
            <v>VALVULA DE DESCARGA 1.1/4""TUBO PVC ROSCAVEL/VASO</v>
          </cell>
          <cell r="C2836" t="str">
            <v>UN</v>
          </cell>
          <cell r="D2836">
            <v>889.27</v>
          </cell>
          <cell r="F2836">
            <v>50040</v>
          </cell>
          <cell r="G2836" t="str">
            <v>VALVULA DE DESCARGA 1.1/4""TUBO PVC ROSCAVEL/VASO</v>
          </cell>
          <cell r="H2836" t="str">
            <v>UN</v>
          </cell>
          <cell r="I2836">
            <v>889.27</v>
          </cell>
        </row>
        <row r="2837">
          <cell r="A2837">
            <v>50041</v>
          </cell>
          <cell r="B2837" t="str">
            <v>VALVULA DE DESCARGA 1.1/2"" COLUNA TUBO PVC ROSCAVEL</v>
          </cell>
          <cell r="C2837" t="str">
            <v>UN</v>
          </cell>
          <cell r="D2837">
            <v>1158.8900000000001</v>
          </cell>
          <cell r="F2837">
            <v>50041</v>
          </cell>
          <cell r="G2837" t="str">
            <v>VALVULA DE DESCARGA 1.1/2"" COLUNA TUBO PVC ROSCAVEL</v>
          </cell>
          <cell r="H2837" t="str">
            <v>UN</v>
          </cell>
          <cell r="I2837">
            <v>1158.8900000000001</v>
          </cell>
        </row>
        <row r="2838">
          <cell r="A2838">
            <v>50042</v>
          </cell>
          <cell r="B2838" t="str">
            <v>VALVULA DE DESCARGA 1.1/4"" COLUNA TUBO GALVANIZADO</v>
          </cell>
          <cell r="C2838" t="str">
            <v>UN</v>
          </cell>
          <cell r="D2838">
            <v>998</v>
          </cell>
          <cell r="F2838">
            <v>50042</v>
          </cell>
          <cell r="G2838" t="str">
            <v>VALVULA DE DESCARGA 1.1/4"" COLUNA TUBO GALVANIZADO</v>
          </cell>
          <cell r="H2838" t="str">
            <v>UN</v>
          </cell>
          <cell r="I2838">
            <v>998</v>
          </cell>
        </row>
        <row r="2839">
          <cell r="A2839">
            <v>50043</v>
          </cell>
          <cell r="B2839" t="str">
            <v>VALVULA DE DESCARGA 1.1/2"" EM COLUNA TUBO GALVANIZADO</v>
          </cell>
          <cell r="C2839" t="str">
            <v>UN</v>
          </cell>
          <cell r="D2839">
            <v>1279.1300000000001</v>
          </cell>
          <cell r="F2839">
            <v>50043</v>
          </cell>
          <cell r="G2839" t="str">
            <v>VALVULA DE DESCARGA 1.1/2"" EM COLUNA TUBO GALVANIZADO</v>
          </cell>
          <cell r="H2839" t="str">
            <v>UN</v>
          </cell>
          <cell r="I2839">
            <v>1279.1300000000001</v>
          </cell>
        </row>
        <row r="2840">
          <cell r="A2840">
            <v>50050</v>
          </cell>
          <cell r="B2840" t="str">
            <v>BANHO SOCIAL (8m2)CASA/REDE ABASTECIMENTO AGUA FRIA PVC</v>
          </cell>
          <cell r="C2840" t="str">
            <v>UN</v>
          </cell>
          <cell r="D2840">
            <v>958.38</v>
          </cell>
          <cell r="F2840">
            <v>50050</v>
          </cell>
          <cell r="G2840" t="str">
            <v>BANHO SOCIAL (8m2)CASA/REDE ABASTECIMENTO AGUA FRIA PVC</v>
          </cell>
          <cell r="H2840" t="str">
            <v>UN</v>
          </cell>
          <cell r="I2840">
            <v>958.38</v>
          </cell>
        </row>
        <row r="2841">
          <cell r="A2841">
            <v>50051</v>
          </cell>
          <cell r="B2841" t="str">
            <v>BANHO SOCIAL (8m2) CASA/REDE AGUA FRIA PVC</v>
          </cell>
          <cell r="C2841" t="str">
            <v>UN</v>
          </cell>
          <cell r="D2841">
            <v>942.57</v>
          </cell>
          <cell r="F2841">
            <v>50051</v>
          </cell>
          <cell r="G2841" t="str">
            <v>BANHO SOCIAL (8m2) CASA/REDE AGUA FRIA PVC</v>
          </cell>
          <cell r="H2841" t="str">
            <v>UN</v>
          </cell>
          <cell r="I2841">
            <v>942.57</v>
          </cell>
        </row>
        <row r="2842">
          <cell r="A2842">
            <v>50052</v>
          </cell>
          <cell r="B2842" t="str">
            <v>BANHO SOCIAL (6m2) CASA REDE AGUA FRIA PVC</v>
          </cell>
          <cell r="C2842" t="str">
            <v>UN</v>
          </cell>
          <cell r="D2842">
            <v>521.88</v>
          </cell>
          <cell r="F2842">
            <v>50052</v>
          </cell>
          <cell r="G2842" t="str">
            <v>BANHO SOCIAL (6m2) CASA REDE AGUA FRIA PVC</v>
          </cell>
          <cell r="H2842" t="str">
            <v>UN</v>
          </cell>
          <cell r="I2842">
            <v>521.88</v>
          </cell>
        </row>
        <row r="2843">
          <cell r="A2843">
            <v>50053</v>
          </cell>
          <cell r="B2843" t="str">
            <v>LAVABO (4m2)CASA/REDE DISTRIBUICAO DE AGUA FRIA PVC</v>
          </cell>
          <cell r="C2843" t="str">
            <v>UN</v>
          </cell>
          <cell r="D2843">
            <v>1684.68</v>
          </cell>
          <cell r="F2843">
            <v>50053</v>
          </cell>
          <cell r="G2843" t="str">
            <v>LAVABO (4m2)CASA/REDE DISTRIBUICAO DE AGUA FRIA PVC</v>
          </cell>
          <cell r="H2843" t="str">
            <v>UN</v>
          </cell>
          <cell r="I2843">
            <v>1684.68</v>
          </cell>
        </row>
        <row r="2844">
          <cell r="A2844">
            <v>50054</v>
          </cell>
          <cell r="B2844" t="str">
            <v>LAVABO (5m2) CASA/REDE AGUA FRIA PVC</v>
          </cell>
          <cell r="C2844" t="str">
            <v>UN</v>
          </cell>
          <cell r="D2844">
            <v>505.08</v>
          </cell>
          <cell r="F2844">
            <v>50054</v>
          </cell>
          <cell r="G2844" t="str">
            <v>LAVABO (5m2) CASA/REDE AGUA FRIA PVC</v>
          </cell>
          <cell r="H2844" t="str">
            <v>UN</v>
          </cell>
          <cell r="I2844">
            <v>505.08</v>
          </cell>
        </row>
        <row r="2845">
          <cell r="A2845">
            <v>50055</v>
          </cell>
          <cell r="B2845" t="str">
            <v>COZINHA (10m2)/(CASA) REDE AGUA FRIA PVC</v>
          </cell>
          <cell r="C2845" t="str">
            <v>UN</v>
          </cell>
          <cell r="D2845">
            <v>416.08</v>
          </cell>
          <cell r="F2845">
            <v>50055</v>
          </cell>
          <cell r="G2845" t="str">
            <v>COZINHA (10m2)/(CASA) REDE AGUA FRIA PVC</v>
          </cell>
          <cell r="H2845" t="str">
            <v>UN</v>
          </cell>
          <cell r="I2845">
            <v>416.08</v>
          </cell>
        </row>
        <row r="2846">
          <cell r="A2846">
            <v>50056</v>
          </cell>
          <cell r="B2846" t="str">
            <v>COZINHA (10m2) CASA/REDE ABASTECIMENTO AGUA FRIA PVC</v>
          </cell>
          <cell r="C2846" t="str">
            <v>UN</v>
          </cell>
          <cell r="D2846">
            <v>384.49</v>
          </cell>
          <cell r="F2846">
            <v>50056</v>
          </cell>
          <cell r="G2846" t="str">
            <v>COZINHA (10m2) CASA/REDE ABASTECIMENTO AGUA FRIA PVC</v>
          </cell>
          <cell r="H2846" t="str">
            <v>UN</v>
          </cell>
          <cell r="I2846">
            <v>384.49</v>
          </cell>
        </row>
        <row r="2847">
          <cell r="A2847">
            <v>50057</v>
          </cell>
          <cell r="B2847" t="str">
            <v>COZINHA (6m2) CASA/REDE AGUA FRIA PVC</v>
          </cell>
          <cell r="C2847" t="str">
            <v>UN</v>
          </cell>
          <cell r="D2847">
            <v>179.56</v>
          </cell>
          <cell r="F2847">
            <v>50057</v>
          </cell>
          <cell r="G2847" t="str">
            <v>COZINHA (6m2) CASA/REDE AGUA FRIA PVC</v>
          </cell>
          <cell r="H2847" t="str">
            <v>UN</v>
          </cell>
          <cell r="I2847">
            <v>179.56</v>
          </cell>
        </row>
        <row r="2848">
          <cell r="A2848">
            <v>50058</v>
          </cell>
          <cell r="B2848" t="str">
            <v>W.C. DE SERVICO (6,0m2) CASA/REDE AGUA FRIA PVC</v>
          </cell>
          <cell r="C2848" t="str">
            <v>UN</v>
          </cell>
          <cell r="D2848">
            <v>499.39</v>
          </cell>
          <cell r="F2848">
            <v>50058</v>
          </cell>
          <cell r="G2848" t="str">
            <v>W.C. DE SERVICO (6,0m2) CASA/REDE AGUA FRIA PVC</v>
          </cell>
          <cell r="H2848" t="str">
            <v>UN</v>
          </cell>
          <cell r="I2848">
            <v>499.39</v>
          </cell>
        </row>
        <row r="2849">
          <cell r="A2849">
            <v>50059</v>
          </cell>
          <cell r="B2849" t="str">
            <v>W.C. DE SERVICO (10m2) CASA/REDE AGUA FRIA PVC</v>
          </cell>
          <cell r="C2849" t="str">
            <v>UN</v>
          </cell>
          <cell r="D2849">
            <v>486</v>
          </cell>
          <cell r="F2849">
            <v>50059</v>
          </cell>
          <cell r="G2849" t="str">
            <v>W.C. DE SERVICO (10m2) CASA/REDE AGUA FRIA PVC</v>
          </cell>
          <cell r="H2849" t="str">
            <v>UN</v>
          </cell>
          <cell r="I2849">
            <v>486</v>
          </cell>
        </row>
        <row r="2850">
          <cell r="A2850">
            <v>50060</v>
          </cell>
          <cell r="B2850" t="str">
            <v>W.C. DE SERVICO (4m2) CASA/REDE AGUA FRIA PVC</v>
          </cell>
          <cell r="C2850" t="str">
            <v>UN</v>
          </cell>
          <cell r="D2850">
            <v>1368.92</v>
          </cell>
          <cell r="F2850">
            <v>50060</v>
          </cell>
          <cell r="G2850" t="str">
            <v>W.C. DE SERVICO (4m2) CASA/REDE AGUA FRIA PVC</v>
          </cell>
          <cell r="H2850" t="str">
            <v>UN</v>
          </cell>
          <cell r="I2850">
            <v>1368.92</v>
          </cell>
        </row>
        <row r="2851">
          <cell r="A2851">
            <v>50061</v>
          </cell>
          <cell r="B2851" t="str">
            <v>AREA DE SERVICO (10m2) CASA REDE AGUA FRIA EM PVC</v>
          </cell>
          <cell r="C2851" t="str">
            <v>UN</v>
          </cell>
          <cell r="D2851">
            <v>1593.67</v>
          </cell>
          <cell r="F2851">
            <v>50061</v>
          </cell>
          <cell r="G2851" t="str">
            <v>AREA DE SERVICO (10m2) CASA REDE AGUA FRIA EM PVC</v>
          </cell>
          <cell r="H2851" t="str">
            <v>UN</v>
          </cell>
          <cell r="I2851">
            <v>1593.67</v>
          </cell>
        </row>
        <row r="2852">
          <cell r="A2852">
            <v>50062</v>
          </cell>
          <cell r="B2852" t="str">
            <v>AREA DE SERVICO (10m2) APARTAMENTO REDE ABASTECIMENTO PVC</v>
          </cell>
          <cell r="C2852" t="str">
            <v>UN</v>
          </cell>
          <cell r="D2852">
            <v>2129.23</v>
          </cell>
          <cell r="F2852">
            <v>50062</v>
          </cell>
          <cell r="G2852" t="str">
            <v>AREA DE SERVICO (10m2) APARTAMENTO REDE ABASTECIMENTO PVC</v>
          </cell>
          <cell r="H2852" t="str">
            <v>UN</v>
          </cell>
          <cell r="I2852">
            <v>2129.23</v>
          </cell>
        </row>
        <row r="2853">
          <cell r="A2853">
            <v>50063</v>
          </cell>
          <cell r="B2853" t="str">
            <v>AREA DE SERVICO (6m2) CASA/REDE DE ABASTECIMENTO</v>
          </cell>
          <cell r="C2853" t="str">
            <v>UN</v>
          </cell>
          <cell r="D2853">
            <v>809.72</v>
          </cell>
          <cell r="F2853">
            <v>50063</v>
          </cell>
          <cell r="G2853" t="str">
            <v>AREA DE SERVICO (6m2) CASA/REDE DE ABASTECIMENTO</v>
          </cell>
          <cell r="H2853" t="str">
            <v>UN</v>
          </cell>
          <cell r="I2853">
            <v>809.72</v>
          </cell>
        </row>
        <row r="2854">
          <cell r="A2854">
            <v>50100</v>
          </cell>
          <cell r="B2854" t="str">
            <v>COLUNA E REDE AGUA FRIA PVC COM CONEX.GALV. POR PAVIMENTO</v>
          </cell>
          <cell r="C2854" t="str">
            <v>UN</v>
          </cell>
          <cell r="D2854">
            <v>3213.64</v>
          </cell>
          <cell r="F2854">
            <v>50100</v>
          </cell>
          <cell r="G2854" t="str">
            <v>COLUNA E REDE AGUA FRIA PVC COM CONEX.GALV. POR PAVIMENTO</v>
          </cell>
          <cell r="H2854" t="str">
            <v>UN</v>
          </cell>
          <cell r="I2854">
            <v>3213.64</v>
          </cell>
        </row>
        <row r="2855">
          <cell r="A2855">
            <v>50102</v>
          </cell>
          <cell r="B2855" t="str">
            <v>ENTRADA AGUA/RECALQUE/GALV.EDIF.COMERC.P/PAVIMENTO(REF.=22PAV)</v>
          </cell>
          <cell r="C2855" t="str">
            <v>UN</v>
          </cell>
          <cell r="D2855">
            <v>1726.96</v>
          </cell>
          <cell r="F2855">
            <v>50102</v>
          </cell>
          <cell r="G2855" t="str">
            <v>ENTRADA AGUA/RECALQUE/GALV.EDIF.COMERC.P/PAVIMENTO(REF.=22PAV)</v>
          </cell>
          <cell r="H2855" t="str">
            <v>UN</v>
          </cell>
          <cell r="I2855">
            <v>1726.96</v>
          </cell>
        </row>
        <row r="2856">
          <cell r="A2856">
            <v>50103</v>
          </cell>
          <cell r="B2856" t="str">
            <v>GAS/REDE DE DISTRIBUICAO POR PAVIMENTO EM EDIFICIO</v>
          </cell>
          <cell r="C2856" t="str">
            <v>UN</v>
          </cell>
          <cell r="D2856">
            <v>10747.02</v>
          </cell>
          <cell r="F2856">
            <v>50103</v>
          </cell>
          <cell r="G2856" t="str">
            <v>GAS/REDE DE DISTRIBUICAO POR PAVIMENTO EM EDIFICIO</v>
          </cell>
          <cell r="H2856" t="str">
            <v>UN</v>
          </cell>
          <cell r="I2856">
            <v>10747.02</v>
          </cell>
        </row>
        <row r="2857">
          <cell r="A2857">
            <v>50104</v>
          </cell>
          <cell r="B2857" t="str">
            <v>GAS/COLUNAS E REDES DISTRIBUICAO POR PAVIMENTO</v>
          </cell>
          <cell r="C2857" t="str">
            <v>UN</v>
          </cell>
          <cell r="D2857">
            <v>14310.55</v>
          </cell>
          <cell r="F2857">
            <v>50104</v>
          </cell>
          <cell r="G2857" t="str">
            <v>GAS/COLUNAS E REDES DISTRIBUICAO POR PAVIMENTO</v>
          </cell>
          <cell r="H2857" t="str">
            <v>UN</v>
          </cell>
          <cell r="I2857">
            <v>14310.55</v>
          </cell>
        </row>
        <row r="2858">
          <cell r="A2858">
            <v>50106</v>
          </cell>
          <cell r="B2858" t="str">
            <v>COLUNA E REDE PVC/GALV.EDIFICIO 14 PAV.</v>
          </cell>
          <cell r="C2858" t="str">
            <v>UN</v>
          </cell>
          <cell r="D2858">
            <v>16369.13</v>
          </cell>
          <cell r="F2858">
            <v>50106</v>
          </cell>
          <cell r="G2858" t="str">
            <v>COLUNA E REDE PVC/GALV.EDIFICIO 14 PAV.</v>
          </cell>
          <cell r="H2858" t="str">
            <v>UN</v>
          </cell>
          <cell r="I2858">
            <v>16369.13</v>
          </cell>
        </row>
        <row r="2859">
          <cell r="A2859">
            <v>50150</v>
          </cell>
          <cell r="B2859" t="str">
            <v>W.C. INDIVIDUAL GALPAO/REDE DISTRIBUICAO AGUA FRIA PVC</v>
          </cell>
          <cell r="C2859" t="str">
            <v>UN</v>
          </cell>
          <cell r="D2859">
            <v>1392.93</v>
          </cell>
          <cell r="F2859">
            <v>50150</v>
          </cell>
          <cell r="G2859" t="str">
            <v>W.C. INDIVIDUAL GALPAO/REDE DISTRIBUICAO AGUA FRIA PVC</v>
          </cell>
          <cell r="H2859" t="str">
            <v>UN</v>
          </cell>
          <cell r="I2859">
            <v>1392.93</v>
          </cell>
        </row>
        <row r="2860">
          <cell r="A2860">
            <v>50151</v>
          </cell>
          <cell r="B2860" t="str">
            <v>W.C. COLETIVO (25m2) REDE DE DISTRIBUICAO AGUA FRIA PVC</v>
          </cell>
          <cell r="C2860" t="str">
            <v>UN</v>
          </cell>
          <cell r="D2860">
            <v>1505.93</v>
          </cell>
          <cell r="F2860">
            <v>50151</v>
          </cell>
          <cell r="G2860" t="str">
            <v>W.C. COLETIVO (25m2) REDE DE DISTRIBUICAO AGUA FRIA PVC</v>
          </cell>
          <cell r="H2860" t="str">
            <v>UN</v>
          </cell>
          <cell r="I2860">
            <v>1505.93</v>
          </cell>
        </row>
        <row r="2861">
          <cell r="A2861">
            <v>50152</v>
          </cell>
          <cell r="B2861" t="str">
            <v>LOJAS (25m2)/DISTRIBUICAO AGUA FRIA PVC</v>
          </cell>
          <cell r="C2861" t="str">
            <v>UN</v>
          </cell>
          <cell r="D2861">
            <v>1666.13</v>
          </cell>
          <cell r="F2861">
            <v>50152</v>
          </cell>
          <cell r="G2861" t="str">
            <v>LOJAS (25m2)/DISTRIBUICAO AGUA FRIA PVC</v>
          </cell>
          <cell r="H2861" t="str">
            <v>UN</v>
          </cell>
          <cell r="I2861">
            <v>1666.13</v>
          </cell>
        </row>
        <row r="2862">
          <cell r="A2862">
            <v>50154</v>
          </cell>
          <cell r="B2862" t="str">
            <v>VESTIARIO FUNCIONARIOS (25m2)DISTRIBUICAO AGUA FRIA PVC</v>
          </cell>
          <cell r="C2862" t="str">
            <v>UN</v>
          </cell>
          <cell r="D2862">
            <v>1505.93</v>
          </cell>
          <cell r="F2862">
            <v>50154</v>
          </cell>
          <cell r="G2862" t="str">
            <v>VESTIARIO FUNCIONARIOS (25m2)DISTRIBUICAO AGUA FRIA PVC</v>
          </cell>
          <cell r="H2862" t="str">
            <v>UN</v>
          </cell>
          <cell r="I2862">
            <v>1505.93</v>
          </cell>
        </row>
        <row r="2863">
          <cell r="A2863">
            <v>50200</v>
          </cell>
          <cell r="B2863" t="str">
            <v>ENTRADA DE AGUA/RECALQUE GALVANIZADO/EDIFICIO 10 PAV.</v>
          </cell>
          <cell r="C2863" t="str">
            <v>UN</v>
          </cell>
          <cell r="D2863">
            <v>27172.01</v>
          </cell>
          <cell r="F2863">
            <v>50200</v>
          </cell>
          <cell r="G2863" t="str">
            <v>ENTRADA DE AGUA/RECALQUE GALVANIZADO/EDIFICIO 10 PAV.</v>
          </cell>
          <cell r="H2863" t="str">
            <v>UN</v>
          </cell>
          <cell r="I2863">
            <v>27172.01</v>
          </cell>
        </row>
        <row r="2864">
          <cell r="A2864">
            <v>50201</v>
          </cell>
          <cell r="B2864" t="str">
            <v>BANHO SOCIAL (8m2) CASA/REDE DISTR.AGUA QUENTE GALV.</v>
          </cell>
          <cell r="C2864" t="str">
            <v>UN</v>
          </cell>
          <cell r="D2864">
            <v>894.94</v>
          </cell>
          <cell r="F2864">
            <v>50201</v>
          </cell>
          <cell r="G2864" t="str">
            <v>BANHO SOCIAL (8m2) CASA/REDE DISTR.AGUA QUENTE GALV.</v>
          </cell>
          <cell r="H2864" t="str">
            <v>UN</v>
          </cell>
          <cell r="I2864">
            <v>894.94</v>
          </cell>
        </row>
        <row r="2865">
          <cell r="A2865">
            <v>50202</v>
          </cell>
          <cell r="B2865" t="str">
            <v>LAVABO (6m2)CASA/REDE DISTR.AGUA QUENTE GALV.</v>
          </cell>
          <cell r="C2865" t="str">
            <v>UN</v>
          </cell>
          <cell r="D2865">
            <v>686.22</v>
          </cell>
          <cell r="F2865">
            <v>50202</v>
          </cell>
          <cell r="G2865" t="str">
            <v>LAVABO (6m2)CASA/REDE DISTR.AGUA QUENTE GALV.</v>
          </cell>
          <cell r="H2865" t="str">
            <v>UN</v>
          </cell>
          <cell r="I2865">
            <v>686.22</v>
          </cell>
        </row>
        <row r="2866">
          <cell r="A2866">
            <v>50203</v>
          </cell>
          <cell r="B2866" t="str">
            <v>AREA DE SERVICO (10m2)/CASA/REDE DISTRIB.AGUA QUENTE GALV.</v>
          </cell>
          <cell r="C2866" t="str">
            <v>UN</v>
          </cell>
          <cell r="D2866">
            <v>699.35</v>
          </cell>
          <cell r="F2866">
            <v>50203</v>
          </cell>
          <cell r="G2866" t="str">
            <v>AREA DE SERVICO (10m2)/CASA/REDE DISTRIB.AGUA QUENTE GALV.</v>
          </cell>
          <cell r="H2866" t="str">
            <v>UN</v>
          </cell>
          <cell r="I2866">
            <v>699.35</v>
          </cell>
        </row>
        <row r="2867">
          <cell r="A2867">
            <v>50204</v>
          </cell>
          <cell r="B2867" t="str">
            <v>AREA DE SERVICO(10m2)APARTAMENTO DISTR.AGUA QUENTE GALVANIZADO</v>
          </cell>
          <cell r="C2867" t="str">
            <v>UN</v>
          </cell>
          <cell r="D2867">
            <v>649.69000000000005</v>
          </cell>
          <cell r="F2867">
            <v>50204</v>
          </cell>
          <cell r="G2867" t="str">
            <v>AREA DE SERVICO(10m2)APARTAMENTO DISTR.AGUA QUENTE GALVANIZADO</v>
          </cell>
          <cell r="H2867" t="str">
            <v>UN</v>
          </cell>
          <cell r="I2867">
            <v>649.69000000000005</v>
          </cell>
        </row>
        <row r="2868">
          <cell r="A2868">
            <v>50205</v>
          </cell>
          <cell r="B2868" t="str">
            <v>BANHO SOCIAL (8m2)CASA/REDE AGUA QUENTE GALVANIZADO</v>
          </cell>
          <cell r="C2868" t="str">
            <v>UN</v>
          </cell>
          <cell r="D2868">
            <v>730.5</v>
          </cell>
          <cell r="F2868">
            <v>50205</v>
          </cell>
          <cell r="G2868" t="str">
            <v>BANHO SOCIAL (8m2)CASA/REDE AGUA QUENTE GALVANIZADO</v>
          </cell>
          <cell r="H2868" t="str">
            <v>UN</v>
          </cell>
          <cell r="I2868">
            <v>730.5</v>
          </cell>
        </row>
        <row r="2869">
          <cell r="A2869">
            <v>50206</v>
          </cell>
          <cell r="B2869" t="str">
            <v>LAVABO (4m2) CASA/AGUA QUENTE GALVANIZADO</v>
          </cell>
          <cell r="C2869" t="str">
            <v>UN</v>
          </cell>
          <cell r="D2869">
            <v>504.65</v>
          </cell>
          <cell r="F2869">
            <v>50206</v>
          </cell>
          <cell r="G2869" t="str">
            <v>LAVABO (4m2) CASA/AGUA QUENTE GALVANIZADO</v>
          </cell>
          <cell r="H2869" t="str">
            <v>UN</v>
          </cell>
          <cell r="I2869">
            <v>504.65</v>
          </cell>
        </row>
        <row r="2870">
          <cell r="A2870">
            <v>50207</v>
          </cell>
          <cell r="B2870" t="str">
            <v>COZINHA (10m2) CASA/REDE DISTRIB. AGUA QUENTE GALV.</v>
          </cell>
          <cell r="C2870" t="str">
            <v>UN</v>
          </cell>
          <cell r="D2870">
            <v>1020.44</v>
          </cell>
          <cell r="F2870">
            <v>50207</v>
          </cell>
          <cell r="G2870" t="str">
            <v>COZINHA (10m2) CASA/REDE DISTRIB. AGUA QUENTE GALV.</v>
          </cell>
          <cell r="H2870" t="str">
            <v>UN</v>
          </cell>
          <cell r="I2870">
            <v>1020.44</v>
          </cell>
        </row>
        <row r="2871">
          <cell r="A2871">
            <v>50208</v>
          </cell>
          <cell r="B2871" t="str">
            <v>COLUNA E REDE AGUA FRIA PVC C/CONEX.GALV.EDIFICIO 05 PAV.</v>
          </cell>
          <cell r="C2871" t="str">
            <v>UN</v>
          </cell>
          <cell r="D2871">
            <v>15743.14</v>
          </cell>
          <cell r="F2871">
            <v>50208</v>
          </cell>
          <cell r="G2871" t="str">
            <v>COLUNA E REDE AGUA FRIA PVC C/CONEX.GALV.EDIFICIO 05 PAV.</v>
          </cell>
          <cell r="H2871" t="str">
            <v>UN</v>
          </cell>
          <cell r="I2871">
            <v>15743.14</v>
          </cell>
        </row>
        <row r="2872">
          <cell r="A2872">
            <v>50209</v>
          </cell>
          <cell r="B2872" t="str">
            <v>COLUNA E REDE AGUA FRIA PVC C/CONEX.GALV.EDIFICIO 03 PAV.</v>
          </cell>
          <cell r="C2872" t="str">
            <v>UN</v>
          </cell>
          <cell r="D2872">
            <v>9681.86</v>
          </cell>
          <cell r="F2872">
            <v>50209</v>
          </cell>
          <cell r="G2872" t="str">
            <v>COLUNA E REDE AGUA FRIA PVC C/CONEX.GALV.EDIFICIO 03 PAV.</v>
          </cell>
          <cell r="H2872" t="str">
            <v>UN</v>
          </cell>
          <cell r="I2872">
            <v>9681.86</v>
          </cell>
        </row>
        <row r="2873">
          <cell r="A2873">
            <v>50210</v>
          </cell>
          <cell r="B2873" t="str">
            <v>COLUNA E REDE AGUA FRIA PVC C/CONEX.GALV.EDIFICIO 04 PAV.</v>
          </cell>
          <cell r="C2873" t="str">
            <v>UN</v>
          </cell>
          <cell r="D2873">
            <v>12731.83</v>
          </cell>
          <cell r="F2873">
            <v>50210</v>
          </cell>
          <cell r="G2873" t="str">
            <v>COLUNA E REDE AGUA FRIA PVC C/CONEX.GALV.EDIFICIO 04 PAV.</v>
          </cell>
          <cell r="H2873" t="str">
            <v>UN</v>
          </cell>
          <cell r="I2873">
            <v>12731.83</v>
          </cell>
        </row>
        <row r="2874">
          <cell r="A2874">
            <v>50211</v>
          </cell>
          <cell r="B2874" t="str">
            <v>COLUNA E REDE AGUA FRIA PVC C/CONEX.GALV.EDIFICIO 08 PAV.</v>
          </cell>
          <cell r="C2874" t="str">
            <v>UN</v>
          </cell>
          <cell r="D2874">
            <v>25463.66</v>
          </cell>
          <cell r="F2874">
            <v>50211</v>
          </cell>
          <cell r="G2874" t="str">
            <v>COLUNA E REDE AGUA FRIA PVC C/CONEX.GALV.EDIFICIO 08 PAV.</v>
          </cell>
          <cell r="H2874" t="str">
            <v>UN</v>
          </cell>
          <cell r="I2874">
            <v>25463.66</v>
          </cell>
        </row>
        <row r="2875">
          <cell r="A2875">
            <v>50213</v>
          </cell>
          <cell r="B2875" t="str">
            <v>COLUNA E REDE AGUA FRIA PVC C/CONEX.GALV. EDIF.16 PAVIMENTOS</v>
          </cell>
          <cell r="C2875" t="str">
            <v>UN</v>
          </cell>
          <cell r="D2875">
            <v>50542.98</v>
          </cell>
          <cell r="F2875">
            <v>50213</v>
          </cell>
          <cell r="G2875" t="str">
            <v>COLUNA E REDE AGUA FRIA PVC C/CONEX.GALV. EDIF.16 PAVIMENTOS</v>
          </cell>
          <cell r="H2875" t="str">
            <v>UN</v>
          </cell>
          <cell r="I2875">
            <v>50542.98</v>
          </cell>
        </row>
        <row r="2876">
          <cell r="A2876">
            <v>50214</v>
          </cell>
          <cell r="B2876" t="str">
            <v>ENTRADA DE AGUA/RECALQUE/GALVANIZADO EDIF.RESIDENCIAL 3 PAV.</v>
          </cell>
          <cell r="C2876" t="str">
            <v>UN</v>
          </cell>
          <cell r="D2876">
            <v>4228.47</v>
          </cell>
          <cell r="F2876">
            <v>50214</v>
          </cell>
          <cell r="G2876" t="str">
            <v>ENTRADA DE AGUA/RECALQUE/GALVANIZADO EDIF.RESIDENCIAL 3 PAV.</v>
          </cell>
          <cell r="H2876" t="str">
            <v>UN</v>
          </cell>
          <cell r="I2876">
            <v>4228.47</v>
          </cell>
        </row>
        <row r="2877">
          <cell r="A2877">
            <v>50215</v>
          </cell>
          <cell r="B2877" t="str">
            <v>COLUNA E REDE AGUA FRIA PVC C/CONEX.GALV. EDIF.22 PAVIMENTOS</v>
          </cell>
          <cell r="C2877" t="str">
            <v>UN</v>
          </cell>
          <cell r="D2877">
            <v>70315.69</v>
          </cell>
          <cell r="F2877">
            <v>50215</v>
          </cell>
          <cell r="G2877" t="str">
            <v>COLUNA E REDE AGUA FRIA PVC C/CONEX.GALV. EDIF.22 PAVIMENTOS</v>
          </cell>
          <cell r="H2877" t="str">
            <v>UN</v>
          </cell>
          <cell r="I2877">
            <v>70315.69</v>
          </cell>
        </row>
        <row r="2878">
          <cell r="A2878">
            <v>50216</v>
          </cell>
          <cell r="B2878" t="str">
            <v>COLUNA E REDE AGUA FRIA PVC C/CONEX.GALVAN. EDIFICIO 10 PAV.</v>
          </cell>
          <cell r="C2878" t="str">
            <v>UN</v>
          </cell>
          <cell r="D2878">
            <v>30840.73</v>
          </cell>
          <cell r="F2878">
            <v>50216</v>
          </cell>
          <cell r="G2878" t="str">
            <v>COLUNA E REDE AGUA FRIA PVC C/CONEX.GALVAN. EDIFICIO 10 PAV.</v>
          </cell>
          <cell r="H2878" t="str">
            <v>UN</v>
          </cell>
          <cell r="I2878">
            <v>30840.73</v>
          </cell>
        </row>
        <row r="2879">
          <cell r="A2879">
            <v>50217</v>
          </cell>
          <cell r="B2879" t="str">
            <v>ENTRADA DE AGUA/RECALQUE/GALVANIZADO EDIF.RESIDENCIAL 4 PAV.</v>
          </cell>
          <cell r="C2879" t="str">
            <v>UN</v>
          </cell>
          <cell r="D2879">
            <v>5115.2700000000004</v>
          </cell>
          <cell r="F2879">
            <v>50217</v>
          </cell>
          <cell r="G2879" t="str">
            <v>ENTRADA DE AGUA/RECALQUE/GALVANIZADO EDIF.RESIDENCIAL 4 PAV.</v>
          </cell>
          <cell r="H2879" t="str">
            <v>UN</v>
          </cell>
          <cell r="I2879">
            <v>5115.2700000000004</v>
          </cell>
        </row>
        <row r="2880">
          <cell r="A2880">
            <v>50218</v>
          </cell>
          <cell r="B2880" t="str">
            <v>ENTRADA DE AGUA/RECALQUE/GALVANIZADO EDIF.RESIDENCIAL 5 PAV.</v>
          </cell>
          <cell r="C2880" t="str">
            <v>UN</v>
          </cell>
          <cell r="D2880">
            <v>5864.56</v>
          </cell>
          <cell r="F2880">
            <v>50218</v>
          </cell>
          <cell r="G2880" t="str">
            <v>ENTRADA DE AGUA/RECALQUE/GALVANIZADO EDIF.RESIDENCIAL 5 PAV.</v>
          </cell>
          <cell r="H2880" t="str">
            <v>UN</v>
          </cell>
          <cell r="I2880">
            <v>5864.56</v>
          </cell>
        </row>
        <row r="2881">
          <cell r="A2881">
            <v>50219</v>
          </cell>
          <cell r="B2881" t="str">
            <v>ENTRADA DE AGUA/RECALQUE/GALVANIZADO EDIF.RESIDENCIAL 12 PAV.</v>
          </cell>
          <cell r="C2881" t="str">
            <v>UN</v>
          </cell>
          <cell r="D2881">
            <v>10826.58</v>
          </cell>
          <cell r="F2881">
            <v>50219</v>
          </cell>
          <cell r="G2881" t="str">
            <v>ENTRADA DE AGUA/RECALQUE/GALVANIZADO EDIF.RESIDENCIAL 12 PAV.</v>
          </cell>
          <cell r="H2881" t="str">
            <v>UN</v>
          </cell>
          <cell r="I2881">
            <v>10826.58</v>
          </cell>
        </row>
        <row r="2882">
          <cell r="A2882">
            <v>50220</v>
          </cell>
          <cell r="B2882" t="str">
            <v>ENTRADA DE AGUA/RECALQUE/GALVANIZADO EDIF.RESIDENCIAL 16 PAV.</v>
          </cell>
          <cell r="C2882" t="str">
            <v>UN</v>
          </cell>
          <cell r="D2882">
            <v>13841.42</v>
          </cell>
          <cell r="F2882">
            <v>50220</v>
          </cell>
          <cell r="G2882" t="str">
            <v>ENTRADA DE AGUA/RECALQUE/GALVANIZADO EDIF.RESIDENCIAL 16 PAV.</v>
          </cell>
          <cell r="H2882" t="str">
            <v>UN</v>
          </cell>
          <cell r="I2882">
            <v>13841.42</v>
          </cell>
        </row>
        <row r="2883">
          <cell r="A2883">
            <v>50221</v>
          </cell>
          <cell r="B2883" t="str">
            <v>ENTRADA DE AGUA/RECALQUE/GALVANIZADO EDIF.RESIDENCIAL 22 PAV.</v>
          </cell>
          <cell r="C2883" t="str">
            <v>UN</v>
          </cell>
          <cell r="D2883">
            <v>18663.71</v>
          </cell>
          <cell r="F2883">
            <v>50221</v>
          </cell>
          <cell r="G2883" t="str">
            <v>ENTRADA DE AGUA/RECALQUE/GALVANIZADO EDIF.RESIDENCIAL 22 PAV.</v>
          </cell>
          <cell r="H2883" t="str">
            <v>UN</v>
          </cell>
          <cell r="I2883">
            <v>18663.71</v>
          </cell>
        </row>
        <row r="2884">
          <cell r="A2884">
            <v>50222</v>
          </cell>
          <cell r="B2884" t="str">
            <v>AGUA QUENTE GALVANIZADO DISTRIBUICAO P/APART.(EXCETO COLUNA)</v>
          </cell>
          <cell r="C2884" t="str">
            <v>UN</v>
          </cell>
          <cell r="D2884">
            <v>398.13</v>
          </cell>
          <cell r="F2884">
            <v>50222</v>
          </cell>
          <cell r="G2884" t="str">
            <v>AGUA QUENTE GALVANIZADO DISTRIBUICAO P/APART.(EXCETO COLUNA)</v>
          </cell>
          <cell r="H2884" t="str">
            <v>UN</v>
          </cell>
          <cell r="I2884">
            <v>398.13</v>
          </cell>
        </row>
        <row r="2885">
          <cell r="A2885">
            <v>50223</v>
          </cell>
          <cell r="B2885" t="str">
            <v>AGUA FRIA PVC DISTRIBUICAO POR APARTAMENTO (EXCETO COLUNAS)</v>
          </cell>
          <cell r="C2885" t="str">
            <v>UN</v>
          </cell>
          <cell r="D2885">
            <v>1314.5</v>
          </cell>
          <cell r="F2885">
            <v>50223</v>
          </cell>
          <cell r="G2885" t="str">
            <v>AGUA FRIA PVC DISTRIBUICAO POR APARTAMENTO (EXCETO COLUNAS)</v>
          </cell>
          <cell r="H2885" t="str">
            <v>UN</v>
          </cell>
          <cell r="I2885">
            <v>1314.5</v>
          </cell>
        </row>
        <row r="2886">
          <cell r="A2886">
            <v>50224</v>
          </cell>
          <cell r="B2886" t="str">
            <v>ENTRADA DE AGUA/RECALQUE/GALVANIZADO EDIF.RESIDENCIAL 6 PAV.</v>
          </cell>
          <cell r="C2886" t="str">
            <v>UN</v>
          </cell>
          <cell r="D2886">
            <v>6677.85</v>
          </cell>
          <cell r="F2886">
            <v>50224</v>
          </cell>
          <cell r="G2886" t="str">
            <v>ENTRADA DE AGUA/RECALQUE/GALVANIZADO EDIF.RESIDENCIAL 6 PAV.</v>
          </cell>
          <cell r="H2886" t="str">
            <v>UN</v>
          </cell>
          <cell r="I2886">
            <v>6677.85</v>
          </cell>
        </row>
        <row r="2887">
          <cell r="A2887">
            <v>50225</v>
          </cell>
          <cell r="B2887" t="str">
            <v>ENTRADA DE AGUA/RECALQUE/GALVANIZADO EDIF.RESIDENCIAL 30 PAV.</v>
          </cell>
          <cell r="C2887" t="str">
            <v>UN</v>
          </cell>
          <cell r="D2887">
            <v>12688.73</v>
          </cell>
          <cell r="F2887">
            <v>50225</v>
          </cell>
          <cell r="G2887" t="str">
            <v>ENTRADA DE AGUA/RECALQUE/GALVANIZADO EDIF.RESIDENCIAL 30 PAV.</v>
          </cell>
          <cell r="H2887" t="str">
            <v>UN</v>
          </cell>
          <cell r="I2887">
            <v>12688.73</v>
          </cell>
        </row>
        <row r="2888">
          <cell r="A2888">
            <v>50226</v>
          </cell>
          <cell r="B2888" t="str">
            <v>COLUNA E REDE AGUA FRIA PVC C/CONEX.GALV. EDIF.30 PAVIMENTOS</v>
          </cell>
          <cell r="C2888" t="str">
            <v>UN</v>
          </cell>
          <cell r="D2888">
            <v>96420.99</v>
          </cell>
          <cell r="F2888">
            <v>50226</v>
          </cell>
          <cell r="G2888" t="str">
            <v>COLUNA E REDE AGUA FRIA PVC C/CONEX.GALV. EDIF.30 PAVIMENTOS</v>
          </cell>
          <cell r="H2888" t="str">
            <v>UN</v>
          </cell>
          <cell r="I2888">
            <v>96420.99</v>
          </cell>
        </row>
        <row r="2889">
          <cell r="A2889">
            <v>50227</v>
          </cell>
          <cell r="B2889" t="str">
            <v>SALA COMERCIAL (35m2) DISTRIBUICAO AGUA PVC (EXCETO COLUNAS)</v>
          </cell>
          <cell r="C2889" t="str">
            <v>UN</v>
          </cell>
          <cell r="D2889">
            <v>747.26</v>
          </cell>
          <cell r="F2889">
            <v>50227</v>
          </cell>
          <cell r="G2889" t="str">
            <v>SALA COMERCIAL (35m2) DISTRIBUICAO AGUA PVC (EXCETO COLUNAS)</v>
          </cell>
          <cell r="H2889" t="str">
            <v>UN</v>
          </cell>
          <cell r="I2889">
            <v>747.26</v>
          </cell>
        </row>
        <row r="2890">
          <cell r="A2890">
            <v>50228</v>
          </cell>
          <cell r="B2890" t="str">
            <v>ENTRADA DE AGUA/RECALQUE GALVANIZADO/EDIFICIO 05 PAV.</v>
          </cell>
          <cell r="C2890" t="str">
            <v>UN</v>
          </cell>
          <cell r="D2890">
            <v>18169.61</v>
          </cell>
          <cell r="F2890">
            <v>50228</v>
          </cell>
          <cell r="G2890" t="str">
            <v>ENTRADA DE AGUA/RECALQUE GALVANIZADO/EDIFICIO 05 PAV.</v>
          </cell>
          <cell r="H2890" t="str">
            <v>UN</v>
          </cell>
          <cell r="I2890">
            <v>18169.61</v>
          </cell>
        </row>
        <row r="2891">
          <cell r="A2891">
            <v>50230</v>
          </cell>
          <cell r="B2891" t="str">
            <v>COLUNA E REDE AGUA FRIA PVC C/CONEX.GALV.EDIFICIO 06 PAV.</v>
          </cell>
          <cell r="C2891" t="str">
            <v>UN</v>
          </cell>
          <cell r="D2891">
            <v>19370.009999999998</v>
          </cell>
          <cell r="F2891">
            <v>50230</v>
          </cell>
          <cell r="G2891" t="str">
            <v>COLUNA E REDE AGUA FRIA PVC C/CONEX.GALV.EDIFICIO 06 PAV.</v>
          </cell>
          <cell r="H2891" t="str">
            <v>UN</v>
          </cell>
          <cell r="I2891">
            <v>19370.009999999998</v>
          </cell>
        </row>
        <row r="2892">
          <cell r="A2892">
            <v>50232</v>
          </cell>
          <cell r="B2892" t="str">
            <v>COLUNA E REDE AGUA FRIA PVC C/CONEX.GALV. EDIF. 12 PAVIMENTOS</v>
          </cell>
          <cell r="C2892" t="str">
            <v>UN</v>
          </cell>
          <cell r="D2892">
            <v>38277.81</v>
          </cell>
          <cell r="F2892">
            <v>50232</v>
          </cell>
          <cell r="G2892" t="str">
            <v>COLUNA E REDE AGUA FRIA PVC C/CONEX.GALV. EDIF. 12 PAVIMENTOS</v>
          </cell>
          <cell r="H2892" t="str">
            <v>UN</v>
          </cell>
          <cell r="I2892">
            <v>38277.81</v>
          </cell>
        </row>
        <row r="2893">
          <cell r="A2893">
            <v>50238</v>
          </cell>
          <cell r="B2893" t="str">
            <v>ENTRADA DE AGUA/RECALQUE GALVANIZADO/EDIFICIO 05 PAV.</v>
          </cell>
          <cell r="C2893" t="str">
            <v>UN</v>
          </cell>
          <cell r="D2893">
            <v>8054.54</v>
          </cell>
          <cell r="F2893">
            <v>50238</v>
          </cell>
          <cell r="G2893" t="str">
            <v>ENTRADA DE AGUA/RECALQUE GALVANIZADO/EDIFICIO 05 PAV.</v>
          </cell>
          <cell r="H2893" t="str">
            <v>UN</v>
          </cell>
          <cell r="I2893">
            <v>8054.54</v>
          </cell>
        </row>
        <row r="2894">
          <cell r="A2894">
            <v>50240</v>
          </cell>
          <cell r="B2894" t="str">
            <v>COLUNA E REDE AGUA FRIA PVC SOLDAVEL PARA EDIFICIO 03 PAV.</v>
          </cell>
          <cell r="C2894" t="str">
            <v>UN</v>
          </cell>
          <cell r="D2894">
            <v>7614.17</v>
          </cell>
          <cell r="F2894">
            <v>50240</v>
          </cell>
          <cell r="G2894" t="str">
            <v>COLUNA E REDE AGUA FRIA PVC SOLDAVEL PARA EDIFICIO 03 PAV.</v>
          </cell>
          <cell r="H2894" t="str">
            <v>UN</v>
          </cell>
          <cell r="I2894">
            <v>7614.17</v>
          </cell>
        </row>
        <row r="2895">
          <cell r="A2895">
            <v>50241</v>
          </cell>
          <cell r="B2895" t="str">
            <v>COLUNA E REDE AGUA FRIA PVC SOLDAVEL PARA EDIFICIO 04 PAV.</v>
          </cell>
          <cell r="C2895" t="str">
            <v>UN</v>
          </cell>
          <cell r="D2895">
            <v>10140.84</v>
          </cell>
          <cell r="F2895">
            <v>50241</v>
          </cell>
          <cell r="G2895" t="str">
            <v>COLUNA E REDE AGUA FRIA PVC SOLDAVEL PARA EDIFICIO 04 PAV.</v>
          </cell>
          <cell r="H2895" t="str">
            <v>UN</v>
          </cell>
          <cell r="I2895">
            <v>10140.84</v>
          </cell>
        </row>
        <row r="2896">
          <cell r="A2896">
            <v>50243</v>
          </cell>
          <cell r="B2896" t="str">
            <v>COLUNA E REDE AGUA FRIA PVC SOLDAVEL PARA EDIFICIO 06 PAV.</v>
          </cell>
          <cell r="C2896" t="str">
            <v>UN</v>
          </cell>
          <cell r="D2896">
            <v>15565.59</v>
          </cell>
          <cell r="F2896">
            <v>50243</v>
          </cell>
          <cell r="G2896" t="str">
            <v>COLUNA E REDE AGUA FRIA PVC SOLDAVEL PARA EDIFICIO 06 PAV.</v>
          </cell>
          <cell r="H2896" t="str">
            <v>UN</v>
          </cell>
          <cell r="I2896">
            <v>15565.59</v>
          </cell>
        </row>
        <row r="2897">
          <cell r="A2897">
            <v>50244</v>
          </cell>
          <cell r="B2897" t="str">
            <v>COLUNA E REDE AGUA FRIA PVC SOLDAVEL PARA EDIFICIO 08 PAV.</v>
          </cell>
          <cell r="C2897" t="str">
            <v>UN</v>
          </cell>
          <cell r="D2897">
            <v>17960.16</v>
          </cell>
          <cell r="F2897">
            <v>50244</v>
          </cell>
          <cell r="G2897" t="str">
            <v>COLUNA E REDE AGUA FRIA PVC SOLDAVEL PARA EDIFICIO 08 PAV.</v>
          </cell>
          <cell r="H2897" t="str">
            <v>UN</v>
          </cell>
          <cell r="I2897">
            <v>17960.16</v>
          </cell>
        </row>
        <row r="2898">
          <cell r="A2898">
            <v>50245</v>
          </cell>
          <cell r="B2898" t="str">
            <v>COLUNA E REDE AGUA FRIA PVC SOLDAVEL PARA EDIFICIO 12 PAV.</v>
          </cell>
          <cell r="C2898" t="str">
            <v>UN</v>
          </cell>
          <cell r="D2898">
            <v>30750.75</v>
          </cell>
          <cell r="F2898">
            <v>50245</v>
          </cell>
          <cell r="G2898" t="str">
            <v>COLUNA E REDE AGUA FRIA PVC SOLDAVEL PARA EDIFICIO 12 PAV.</v>
          </cell>
          <cell r="H2898" t="str">
            <v>UN</v>
          </cell>
          <cell r="I2898">
            <v>30750.75</v>
          </cell>
        </row>
        <row r="2899">
          <cell r="A2899">
            <v>50246</v>
          </cell>
          <cell r="B2899" t="str">
            <v>COLUNA E REDE AGUA FRIA PVC SOLDAVEL PARA EDIFICIO 16 PAV.</v>
          </cell>
          <cell r="C2899" t="str">
            <v>UN</v>
          </cell>
          <cell r="D2899">
            <v>41393.230000000003</v>
          </cell>
          <cell r="F2899">
            <v>50246</v>
          </cell>
          <cell r="G2899" t="str">
            <v>COLUNA E REDE AGUA FRIA PVC SOLDAVEL PARA EDIFICIO 16 PAV.</v>
          </cell>
          <cell r="H2899" t="str">
            <v>UN</v>
          </cell>
          <cell r="I2899">
            <v>41393.230000000003</v>
          </cell>
        </row>
        <row r="2900">
          <cell r="A2900">
            <v>50247</v>
          </cell>
          <cell r="B2900" t="str">
            <v>COLUNA E REDE AGUA FRIA PVC SOLDAVEL PARA EDIFICIO 22 PAV.</v>
          </cell>
          <cell r="C2900" t="str">
            <v>UN</v>
          </cell>
          <cell r="D2900">
            <v>55363.93</v>
          </cell>
          <cell r="F2900">
            <v>50247</v>
          </cell>
          <cell r="G2900" t="str">
            <v>COLUNA E REDE AGUA FRIA PVC SOLDAVEL PARA EDIFICIO 22 PAV.</v>
          </cell>
          <cell r="H2900" t="str">
            <v>UN</v>
          </cell>
          <cell r="I2900">
            <v>55363.93</v>
          </cell>
        </row>
        <row r="2901">
          <cell r="A2901">
            <v>50248</v>
          </cell>
          <cell r="B2901" t="str">
            <v>COLUNA E REDE AGUA FRIA PVC SOLDAVEL PARA EDIFICIO 30 PAV.</v>
          </cell>
          <cell r="C2901" t="str">
            <v>UN</v>
          </cell>
          <cell r="D2901">
            <v>77937.45</v>
          </cell>
          <cell r="F2901">
            <v>50248</v>
          </cell>
          <cell r="G2901" t="str">
            <v>COLUNA E REDE AGUA FRIA PVC SOLDAVEL PARA EDIFICIO 30 PAV.</v>
          </cell>
          <cell r="H2901" t="str">
            <v>UN</v>
          </cell>
          <cell r="I2901">
            <v>77937.45</v>
          </cell>
        </row>
        <row r="2902">
          <cell r="A2902">
            <v>50249</v>
          </cell>
          <cell r="B2902" t="str">
            <v>COLUNA E REDE AGUA FRIA PVC SOLDAVEL POR PAVIMENTO EDIFICIO</v>
          </cell>
          <cell r="C2902" t="str">
            <v>M2</v>
          </cell>
          <cell r="D2902">
            <v>2409.11</v>
          </cell>
          <cell r="F2902">
            <v>50249</v>
          </cell>
          <cell r="G2902" t="str">
            <v>COLUNA E REDE AGUA FRIA PVC SOLDAVEL POR PAVIMENTO EDIFICIO</v>
          </cell>
          <cell r="H2902" t="str">
            <v>M2</v>
          </cell>
          <cell r="I2902">
            <v>2409.11</v>
          </cell>
        </row>
        <row r="2903">
          <cell r="A2903">
            <v>50265</v>
          </cell>
          <cell r="B2903" t="str">
            <v>COLUNA E REDE AGUA FRIA PVC SOLDAVEL PARA EDIFICIO 10 PAV.</v>
          </cell>
          <cell r="C2903" t="str">
            <v>UN</v>
          </cell>
          <cell r="D2903">
            <v>25805.47</v>
          </cell>
          <cell r="F2903">
            <v>50265</v>
          </cell>
          <cell r="G2903" t="str">
            <v>COLUNA E REDE AGUA FRIA PVC SOLDAVEL PARA EDIFICIO 10 PAV.</v>
          </cell>
          <cell r="H2903" t="str">
            <v>UN</v>
          </cell>
          <cell r="I2903">
            <v>25805.47</v>
          </cell>
        </row>
        <row r="2904">
          <cell r="A2904">
            <v>50290</v>
          </cell>
          <cell r="B2904" t="str">
            <v>SANITARIO COLETIVO MASCULINO (25m2)REDE AGUA FRIA PVC</v>
          </cell>
          <cell r="C2904" t="str">
            <v>UN</v>
          </cell>
          <cell r="D2904">
            <v>1710.31</v>
          </cell>
          <cell r="F2904">
            <v>50290</v>
          </cell>
          <cell r="G2904" t="str">
            <v>SANITARIO COLETIVO MASCULINO (25m2)REDE AGUA FRIA PVC</v>
          </cell>
          <cell r="H2904" t="str">
            <v>UN</v>
          </cell>
          <cell r="I2904">
            <v>1710.31</v>
          </cell>
        </row>
        <row r="2905">
          <cell r="A2905">
            <v>50291</v>
          </cell>
          <cell r="B2905" t="str">
            <v>SANITARIO COLETIVO FEMININO(25m2)REDE DISTR.AGUA FRIA PVC</v>
          </cell>
          <cell r="C2905" t="str">
            <v>UN</v>
          </cell>
          <cell r="D2905">
            <v>1264.25</v>
          </cell>
          <cell r="F2905">
            <v>50291</v>
          </cell>
          <cell r="G2905" t="str">
            <v>SANITARIO COLETIVO FEMININO(25m2)REDE DISTR.AGUA FRIA PVC</v>
          </cell>
          <cell r="H2905" t="str">
            <v>UN</v>
          </cell>
          <cell r="I2905">
            <v>1264.25</v>
          </cell>
        </row>
        <row r="2906">
          <cell r="A2906">
            <v>50295</v>
          </cell>
          <cell r="B2906" t="str">
            <v>SANITARIO COLETIVO FEMININO (22m2)REDE AGUA FRIA PVC</v>
          </cell>
          <cell r="C2906" t="str">
            <v>UN</v>
          </cell>
          <cell r="D2906">
            <v>1406.11</v>
          </cell>
          <cell r="F2906">
            <v>50295</v>
          </cell>
          <cell r="G2906" t="str">
            <v>SANITARIO COLETIVO FEMININO (22m2)REDE AGUA FRIA PVC</v>
          </cell>
          <cell r="H2906" t="str">
            <v>UN</v>
          </cell>
          <cell r="I2906">
            <v>1406.11</v>
          </cell>
        </row>
        <row r="2907">
          <cell r="A2907">
            <v>50298</v>
          </cell>
          <cell r="B2907" t="str">
            <v>DUCHA INDIVIDUAL/REDE DISTRIBUICAO AGUA FRIA PVC</v>
          </cell>
          <cell r="C2907" t="str">
            <v>UN</v>
          </cell>
          <cell r="D2907">
            <v>520.42999999999995</v>
          </cell>
          <cell r="F2907">
            <v>50298</v>
          </cell>
          <cell r="G2907" t="str">
            <v>DUCHA INDIVIDUAL/REDE DISTRIBUICAO AGUA FRIA PVC</v>
          </cell>
          <cell r="H2907" t="str">
            <v>UN</v>
          </cell>
          <cell r="I2907">
            <v>520.42999999999995</v>
          </cell>
        </row>
        <row r="2908">
          <cell r="A2908">
            <v>50299</v>
          </cell>
          <cell r="B2908" t="str">
            <v>W.C. INDIVIDUAL (5mm2) REDE DISTRIBUICAO AGUA FRIA PVC</v>
          </cell>
          <cell r="C2908" t="str">
            <v>UN</v>
          </cell>
          <cell r="D2908">
            <v>2136.73</v>
          </cell>
          <cell r="F2908">
            <v>50299</v>
          </cell>
          <cell r="G2908" t="str">
            <v>W.C. INDIVIDUAL (5mm2) REDE DISTRIBUICAO AGUA FRIA PVC</v>
          </cell>
          <cell r="H2908" t="str">
            <v>UN</v>
          </cell>
          <cell r="I2908">
            <v>2136.73</v>
          </cell>
        </row>
        <row r="2909">
          <cell r="A2909">
            <v>50301</v>
          </cell>
          <cell r="B2909" t="str">
            <v>AREA DE SERVICO (10m2)APARTAMENTO/REDE AGUA FRIA EM PVC</v>
          </cell>
          <cell r="C2909" t="str">
            <v>UN</v>
          </cell>
          <cell r="D2909">
            <v>1387.15</v>
          </cell>
          <cell r="F2909">
            <v>50301</v>
          </cell>
          <cell r="G2909" t="str">
            <v>AREA DE SERVICO (10m2)APARTAMENTO/REDE AGUA FRIA EM PVC</v>
          </cell>
          <cell r="H2909" t="str">
            <v>UN</v>
          </cell>
          <cell r="I2909">
            <v>1387.15</v>
          </cell>
        </row>
        <row r="2910">
          <cell r="A2910">
            <v>50302</v>
          </cell>
          <cell r="B2910" t="str">
            <v>AREA DE SERVICO (8m2) APARTAMENTO/REDE AGUA FRIA PVC</v>
          </cell>
          <cell r="C2910" t="str">
            <v>UN</v>
          </cell>
          <cell r="D2910">
            <v>345.51</v>
          </cell>
          <cell r="F2910">
            <v>50302</v>
          </cell>
          <cell r="G2910" t="str">
            <v>AREA DE SERVICO (8m2) APARTAMENTO/REDE AGUA FRIA PVC</v>
          </cell>
          <cell r="H2910" t="str">
            <v>UN</v>
          </cell>
          <cell r="I2910">
            <v>345.51</v>
          </cell>
        </row>
        <row r="2911">
          <cell r="A2911">
            <v>50303</v>
          </cell>
          <cell r="B2911" t="str">
            <v>AREA DE SERVICO (8m2) APARTAMENTO/REDE AGUA FRIA PVC</v>
          </cell>
          <cell r="C2911" t="str">
            <v>UN</v>
          </cell>
          <cell r="D2911">
            <v>1261.76</v>
          </cell>
          <cell r="F2911">
            <v>50303</v>
          </cell>
          <cell r="G2911" t="str">
            <v>AREA DE SERVICO (8m2) APARTAMENTO/REDE AGUA FRIA PVC</v>
          </cell>
          <cell r="H2911" t="str">
            <v>UN</v>
          </cell>
          <cell r="I2911">
            <v>1261.76</v>
          </cell>
        </row>
        <row r="2912">
          <cell r="A2912">
            <v>50304</v>
          </cell>
          <cell r="B2912" t="str">
            <v>BANHO SOCIAL (8,0m2) APARTAMENTO/REDE AGUA FRIA PVC</v>
          </cell>
          <cell r="C2912" t="str">
            <v>UN</v>
          </cell>
          <cell r="D2912">
            <v>933.47</v>
          </cell>
          <cell r="F2912">
            <v>50304</v>
          </cell>
          <cell r="G2912" t="str">
            <v>BANHO SOCIAL (8,0m2) APARTAMENTO/REDE AGUA FRIA PVC</v>
          </cell>
          <cell r="H2912" t="str">
            <v>UN</v>
          </cell>
          <cell r="I2912">
            <v>933.47</v>
          </cell>
        </row>
        <row r="2913">
          <cell r="A2913">
            <v>50305</v>
          </cell>
          <cell r="B2913" t="str">
            <v>BANHO SOCIAL EM APARTAMENTO REDE AGUA FIA EM PVC SOLDAVEL</v>
          </cell>
          <cell r="C2913" t="str">
            <v>UN</v>
          </cell>
          <cell r="D2913">
            <v>73.459999999999994</v>
          </cell>
          <cell r="F2913">
            <v>50305</v>
          </cell>
          <cell r="G2913" t="str">
            <v>BANHO SOCIAL EM APARTAMENTO REDE AGUA FIA EM PVC SOLDAVEL</v>
          </cell>
          <cell r="H2913" t="str">
            <v>UN</v>
          </cell>
          <cell r="I2913">
            <v>73.459999999999994</v>
          </cell>
        </row>
        <row r="2914">
          <cell r="A2914">
            <v>50306</v>
          </cell>
          <cell r="B2914" t="str">
            <v>BANHO SOCIAL (9m2) APARTAMENTO/REDE AGUA FRIA PVC ROSCA</v>
          </cell>
          <cell r="C2914" t="str">
            <v>UN</v>
          </cell>
          <cell r="D2914">
            <v>987.69</v>
          </cell>
          <cell r="F2914">
            <v>50306</v>
          </cell>
          <cell r="G2914" t="str">
            <v>BANHO SOCIAL (9m2) APARTAMENTO/REDE AGUA FRIA PVC ROSCA</v>
          </cell>
          <cell r="H2914" t="str">
            <v>UN</v>
          </cell>
          <cell r="I2914">
            <v>987.69</v>
          </cell>
        </row>
        <row r="2915">
          <cell r="A2915">
            <v>50307</v>
          </cell>
          <cell r="B2915" t="str">
            <v>COZINHA (10m2) APARTAMENTO/REDE AGUA FRIA PVC</v>
          </cell>
          <cell r="C2915" t="str">
            <v>UN</v>
          </cell>
          <cell r="D2915">
            <v>418.61</v>
          </cell>
          <cell r="F2915">
            <v>50307</v>
          </cell>
          <cell r="G2915" t="str">
            <v>COZINHA (10m2) APARTAMENTO/REDE AGUA FRIA PVC</v>
          </cell>
          <cell r="H2915" t="str">
            <v>UN</v>
          </cell>
          <cell r="I2915">
            <v>418.61</v>
          </cell>
        </row>
        <row r="2916">
          <cell r="A2916">
            <v>50308</v>
          </cell>
          <cell r="B2916" t="str">
            <v>COZINHA (9m2) APARTAMENTO/REDE DISTRIBUICAO AGUA FRIA PVC</v>
          </cell>
          <cell r="C2916" t="str">
            <v>UN</v>
          </cell>
          <cell r="D2916">
            <v>181.22</v>
          </cell>
          <cell r="F2916">
            <v>50308</v>
          </cell>
          <cell r="G2916" t="str">
            <v>COZINHA (9m2) APARTAMENTO/REDE DISTRIBUICAO AGUA FRIA PVC</v>
          </cell>
          <cell r="H2916" t="str">
            <v>UN</v>
          </cell>
          <cell r="I2916">
            <v>181.22</v>
          </cell>
        </row>
        <row r="2917">
          <cell r="A2917">
            <v>50310</v>
          </cell>
          <cell r="B2917" t="str">
            <v>LAVABO (4,0m2)/APARTAMENTO/REDE AGUA FRIA PVC</v>
          </cell>
          <cell r="C2917" t="str">
            <v>UN</v>
          </cell>
          <cell r="D2917">
            <v>742.07</v>
          </cell>
          <cell r="F2917">
            <v>50310</v>
          </cell>
          <cell r="G2917" t="str">
            <v>LAVABO (4,0m2)/APARTAMENTO/REDE AGUA FRIA PVC</v>
          </cell>
          <cell r="H2917" t="str">
            <v>UN</v>
          </cell>
          <cell r="I2917">
            <v>742.07</v>
          </cell>
        </row>
        <row r="2918">
          <cell r="A2918">
            <v>50311</v>
          </cell>
          <cell r="B2918" t="str">
            <v>LAVABO (6m2) APARTAMENTO/REDE DISTRIBUICAO AGUA FRIA PVC</v>
          </cell>
          <cell r="C2918" t="str">
            <v>UN</v>
          </cell>
          <cell r="D2918">
            <v>530.1</v>
          </cell>
          <cell r="F2918">
            <v>50311</v>
          </cell>
          <cell r="G2918" t="str">
            <v>LAVABO (6m2) APARTAMENTO/REDE DISTRIBUICAO AGUA FRIA PVC</v>
          </cell>
          <cell r="H2918" t="str">
            <v>UN</v>
          </cell>
          <cell r="I2918">
            <v>530.1</v>
          </cell>
        </row>
        <row r="2919">
          <cell r="A2919">
            <v>50312</v>
          </cell>
          <cell r="B2919" t="str">
            <v>W.C. DE SERVICO EM LOJA/REDE AGUA FRIA EM TUBOS PVC</v>
          </cell>
          <cell r="C2919" t="str">
            <v>M2</v>
          </cell>
          <cell r="D2919">
            <v>1072.43</v>
          </cell>
          <cell r="F2919">
            <v>50312</v>
          </cell>
          <cell r="G2919" t="str">
            <v>W.C. DE SERVICO EM LOJA/REDE AGUA FRIA EM TUBOS PVC</v>
          </cell>
          <cell r="H2919" t="str">
            <v>M2</v>
          </cell>
          <cell r="I2919">
            <v>1072.43</v>
          </cell>
        </row>
        <row r="2920">
          <cell r="A2920">
            <v>50313</v>
          </cell>
          <cell r="B2920" t="str">
            <v>W.C. DE SERVICO (4m2) APARTAMENTO/AGUA FRIA PVC</v>
          </cell>
          <cell r="C2920" t="str">
            <v>UN</v>
          </cell>
          <cell r="D2920">
            <v>1423.69</v>
          </cell>
          <cell r="F2920">
            <v>50313</v>
          </cell>
          <cell r="G2920" t="str">
            <v>W.C. DE SERVICO (4m2) APARTAMENTO/AGUA FRIA PVC</v>
          </cell>
          <cell r="H2920" t="str">
            <v>UN</v>
          </cell>
          <cell r="I2920">
            <v>1423.69</v>
          </cell>
        </row>
        <row r="2921">
          <cell r="A2921">
            <v>50314</v>
          </cell>
          <cell r="B2921" t="str">
            <v>W.C. DE SERVICO (8m2) APARTAMENTO/REDE AGUA FRIA PVC</v>
          </cell>
          <cell r="C2921" t="str">
            <v>UN</v>
          </cell>
          <cell r="D2921">
            <v>481.9</v>
          </cell>
          <cell r="F2921">
            <v>50314</v>
          </cell>
          <cell r="G2921" t="str">
            <v>W.C. DE SERVICO (8m2) APARTAMENTO/REDE AGUA FRIA PVC</v>
          </cell>
          <cell r="H2921" t="str">
            <v>UN</v>
          </cell>
          <cell r="I2921">
            <v>481.9</v>
          </cell>
        </row>
        <row r="2922">
          <cell r="A2922">
            <v>50315</v>
          </cell>
          <cell r="B2922" t="str">
            <v>AREA DE SERVICO (10m2)/APARTAMENTO/DISTRIB.AGUA QUENTE GALV.</v>
          </cell>
          <cell r="C2922" t="str">
            <v>UN</v>
          </cell>
          <cell r="D2922">
            <v>1084.99</v>
          </cell>
          <cell r="F2922">
            <v>50315</v>
          </cell>
          <cell r="G2922" t="str">
            <v>AREA DE SERVICO (10m2)/APARTAMENTO/DISTRIB.AGUA QUENTE GALV.</v>
          </cell>
          <cell r="H2922" t="str">
            <v>UN</v>
          </cell>
          <cell r="I2922">
            <v>1084.99</v>
          </cell>
        </row>
        <row r="2923">
          <cell r="A2923">
            <v>50316</v>
          </cell>
          <cell r="B2923" t="str">
            <v>BANHO SOCIAL (8m2) APARTAMENTO/REDE DISTR.AGUA QUENTE GALV.</v>
          </cell>
          <cell r="C2923" t="str">
            <v>UN</v>
          </cell>
          <cell r="D2923">
            <v>878.52</v>
          </cell>
          <cell r="F2923">
            <v>50316</v>
          </cell>
          <cell r="G2923" t="str">
            <v>BANHO SOCIAL (8m2) APARTAMENTO/REDE DISTR.AGUA QUENTE GALV.</v>
          </cell>
          <cell r="H2923" t="str">
            <v>UN</v>
          </cell>
          <cell r="I2923">
            <v>878.52</v>
          </cell>
        </row>
        <row r="2924">
          <cell r="A2924">
            <v>50317</v>
          </cell>
          <cell r="B2924" t="str">
            <v>COZINHA APARTAMENTO (10m2)-REDE DISTRIB.AGUA QUENTE GALV.</v>
          </cell>
          <cell r="C2924" t="str">
            <v>UN</v>
          </cell>
          <cell r="D2924">
            <v>540.77</v>
          </cell>
          <cell r="F2924">
            <v>50317</v>
          </cell>
          <cell r="G2924" t="str">
            <v>COZINHA APARTAMENTO (10m2)-REDE DISTRIB.AGUA QUENTE GALV.</v>
          </cell>
          <cell r="H2924" t="str">
            <v>UN</v>
          </cell>
          <cell r="I2924">
            <v>540.77</v>
          </cell>
        </row>
        <row r="2925">
          <cell r="A2925">
            <v>50318</v>
          </cell>
          <cell r="B2925" t="str">
            <v>LAVABO (6m2) APARTAMENTO/REDE DISTRIB.AGUA QUENTE GALV.</v>
          </cell>
          <cell r="C2925" t="str">
            <v>UN</v>
          </cell>
          <cell r="D2925">
            <v>686.22</v>
          </cell>
          <cell r="F2925">
            <v>50318</v>
          </cell>
          <cell r="G2925" t="str">
            <v>LAVABO (6m2) APARTAMENTO/REDE DISTRIB.AGUA QUENTE GALV.</v>
          </cell>
          <cell r="H2925" t="str">
            <v>UN</v>
          </cell>
          <cell r="I2925">
            <v>686.22</v>
          </cell>
        </row>
        <row r="2926">
          <cell r="A2926">
            <v>50319</v>
          </cell>
          <cell r="B2926" t="str">
            <v>AREA DE SERVICO APARTAMENTO/DISTR. AGUA QUENTE GALVANIZADO</v>
          </cell>
          <cell r="C2926" t="str">
            <v>UN</v>
          </cell>
          <cell r="D2926">
            <v>620.95000000000005</v>
          </cell>
          <cell r="F2926">
            <v>50319</v>
          </cell>
          <cell r="G2926" t="str">
            <v>AREA DE SERVICO APARTAMENTO/DISTR. AGUA QUENTE GALVANIZADO</v>
          </cell>
          <cell r="H2926" t="str">
            <v>UN</v>
          </cell>
          <cell r="I2926">
            <v>620.95000000000005</v>
          </cell>
        </row>
        <row r="2927">
          <cell r="A2927">
            <v>50320</v>
          </cell>
          <cell r="B2927" t="str">
            <v>BANHO SOCIAL APARTAMENTO/REDE AGUA QUENTE GALVANIZADO</v>
          </cell>
          <cell r="C2927" t="str">
            <v>UN</v>
          </cell>
          <cell r="D2927">
            <v>730.5</v>
          </cell>
          <cell r="F2927">
            <v>50320</v>
          </cell>
          <cell r="G2927" t="str">
            <v>BANHO SOCIAL APARTAMENTO/REDE AGUA QUENTE GALVANIZADO</v>
          </cell>
          <cell r="H2927" t="str">
            <v>UN</v>
          </cell>
          <cell r="I2927">
            <v>730.5</v>
          </cell>
        </row>
        <row r="2928">
          <cell r="A2928">
            <v>50321</v>
          </cell>
          <cell r="B2928" t="str">
            <v>LAVABO (4m2)APARTAMENTO REDE AGUA QUENTE GALVANIZADA</v>
          </cell>
          <cell r="C2928" t="str">
            <v>UN</v>
          </cell>
          <cell r="D2928">
            <v>504.65</v>
          </cell>
          <cell r="F2928">
            <v>50321</v>
          </cell>
          <cell r="G2928" t="str">
            <v>LAVABO (4m2)APARTAMENTO REDE AGUA QUENTE GALVANIZADA</v>
          </cell>
          <cell r="H2928" t="str">
            <v>UN</v>
          </cell>
          <cell r="I2928">
            <v>504.65</v>
          </cell>
        </row>
        <row r="2929">
          <cell r="A2929">
            <v>50325</v>
          </cell>
          <cell r="B2929" t="str">
            <v>COPA (15m2) APARTAMENTO/REDE DISTRIBUICAO AGUA FRIA PVC</v>
          </cell>
          <cell r="C2929" t="str">
            <v>UN</v>
          </cell>
          <cell r="D2929">
            <v>430.61</v>
          </cell>
          <cell r="F2929">
            <v>50325</v>
          </cell>
          <cell r="G2929" t="str">
            <v>COPA (15m2) APARTAMENTO/REDE DISTRIBUICAO AGUA FRIA PVC</v>
          </cell>
          <cell r="H2929" t="str">
            <v>UN</v>
          </cell>
          <cell r="I2929">
            <v>430.61</v>
          </cell>
        </row>
        <row r="2930">
          <cell r="A2930">
            <v>50326</v>
          </cell>
          <cell r="B2930" t="str">
            <v>COPA/SALA COMERCIAL (10m2)REDE DISTRIBUICAO AGUA FRIA PVC</v>
          </cell>
          <cell r="C2930" t="str">
            <v>UN</v>
          </cell>
          <cell r="D2930">
            <v>396.21</v>
          </cell>
          <cell r="F2930">
            <v>50326</v>
          </cell>
          <cell r="G2930" t="str">
            <v>COPA/SALA COMERCIAL (10m2)REDE DISTRIBUICAO AGUA FRIA PVC</v>
          </cell>
          <cell r="H2930" t="str">
            <v>UN</v>
          </cell>
          <cell r="I2930">
            <v>396.21</v>
          </cell>
        </row>
        <row r="2931">
          <cell r="A2931">
            <v>50400</v>
          </cell>
          <cell r="B2931" t="str">
            <v>GAS/REDE GALVANIZADA EM RESIDENCIA 2 PAVIMENTOS</v>
          </cell>
          <cell r="C2931" t="str">
            <v>UN</v>
          </cell>
          <cell r="D2931">
            <v>2697.22</v>
          </cell>
          <cell r="F2931">
            <v>50400</v>
          </cell>
          <cell r="G2931" t="str">
            <v>GAS/REDE GALVANIZADA EM RESIDENCIA 2 PAVIMENTOS</v>
          </cell>
          <cell r="H2931" t="str">
            <v>UN</v>
          </cell>
          <cell r="I2931">
            <v>2697.22</v>
          </cell>
        </row>
        <row r="2932">
          <cell r="A2932">
            <v>50401</v>
          </cell>
          <cell r="B2932" t="str">
            <v>REDE DISTRIBUICAO DE GAS GLP GALVANIZADO POR APARTAMENTO</v>
          </cell>
          <cell r="C2932" t="str">
            <v>UN</v>
          </cell>
          <cell r="D2932">
            <v>1567.23</v>
          </cell>
          <cell r="F2932">
            <v>50401</v>
          </cell>
          <cell r="G2932" t="str">
            <v>REDE DISTRIBUICAO DE GAS GLP GALVANIZADO POR APARTAMENTO</v>
          </cell>
          <cell r="H2932" t="str">
            <v>UN</v>
          </cell>
          <cell r="I2932">
            <v>1567.23</v>
          </cell>
        </row>
        <row r="2933">
          <cell r="A2933">
            <v>50402</v>
          </cell>
          <cell r="B2933" t="str">
            <v>GAS/REDE DE DISTRIBUICAO GALVANIZADA EDIFICIO 14 PAV.</v>
          </cell>
          <cell r="C2933" t="str">
            <v>UN</v>
          </cell>
          <cell r="D2933">
            <v>196452.48000000001</v>
          </cell>
          <cell r="F2933">
            <v>50402</v>
          </cell>
          <cell r="G2933" t="str">
            <v>GAS/REDE DE DISTRIBUICAO GALVANIZADA EDIFICIO 14 PAV.</v>
          </cell>
          <cell r="H2933" t="str">
            <v>UN</v>
          </cell>
          <cell r="I2933">
            <v>196452.48000000001</v>
          </cell>
        </row>
        <row r="2934">
          <cell r="A2934">
            <v>50403</v>
          </cell>
          <cell r="B2934" t="str">
            <v>GAS/COLUNAS E REDES DISTRIBUICAO EDIFICIO RESIDENCIAL 16 PAV.</v>
          </cell>
          <cell r="C2934" t="str">
            <v>UN</v>
          </cell>
          <cell r="D2934">
            <v>228968.63</v>
          </cell>
          <cell r="F2934">
            <v>50403</v>
          </cell>
          <cell r="G2934" t="str">
            <v>GAS/COLUNAS E REDES DISTRIBUICAO EDIFICIO RESIDENCIAL 16 PAV.</v>
          </cell>
          <cell r="H2934" t="str">
            <v>UN</v>
          </cell>
          <cell r="I2934">
            <v>228968.63</v>
          </cell>
        </row>
        <row r="2935">
          <cell r="A2935">
            <v>50405</v>
          </cell>
          <cell r="B2935" t="str">
            <v>AREA DE SERVICO (10m2) APARTAMENTO AGUA QUENTE COBRE</v>
          </cell>
          <cell r="C2935" t="str">
            <v>UN</v>
          </cell>
          <cell r="D2935">
            <v>2123.67</v>
          </cell>
          <cell r="F2935">
            <v>50405</v>
          </cell>
          <cell r="G2935" t="str">
            <v>AREA DE SERVICO (10m2) APARTAMENTO AGUA QUENTE COBRE</v>
          </cell>
          <cell r="H2935" t="str">
            <v>UN</v>
          </cell>
          <cell r="I2935">
            <v>2123.67</v>
          </cell>
        </row>
        <row r="2936">
          <cell r="A2936">
            <v>50406</v>
          </cell>
          <cell r="B2936" t="str">
            <v>AREA SERVICO (10m2) CASA/REDE AGUA QUENTE COBRE</v>
          </cell>
          <cell r="C2936" t="str">
            <v>UN</v>
          </cell>
          <cell r="D2936">
            <v>2138.41</v>
          </cell>
          <cell r="F2936">
            <v>50406</v>
          </cell>
          <cell r="G2936" t="str">
            <v>AREA SERVICO (10m2) CASA/REDE AGUA QUENTE COBRE</v>
          </cell>
          <cell r="H2936" t="str">
            <v>UN</v>
          </cell>
          <cell r="I2936">
            <v>2138.41</v>
          </cell>
        </row>
        <row r="2937">
          <cell r="A2937">
            <v>50407</v>
          </cell>
          <cell r="B2937" t="str">
            <v>BANHO SOCIAL (8m2) APARTAMENTO/REDE AGUA QUENTE COBRE</v>
          </cell>
          <cell r="C2937" t="str">
            <v>UN</v>
          </cell>
          <cell r="D2937">
            <v>3835.87</v>
          </cell>
          <cell r="F2937">
            <v>50407</v>
          </cell>
          <cell r="G2937" t="str">
            <v>BANHO SOCIAL (8m2) APARTAMENTO/REDE AGUA QUENTE COBRE</v>
          </cell>
          <cell r="H2937" t="str">
            <v>UN</v>
          </cell>
          <cell r="I2937">
            <v>3835.87</v>
          </cell>
        </row>
        <row r="2938">
          <cell r="A2938">
            <v>50408</v>
          </cell>
          <cell r="B2938" t="str">
            <v>BANHO SOCIAL (10m2)CASA/REDE AGUA QUENTE COBRE</v>
          </cell>
          <cell r="C2938" t="str">
            <v>UN</v>
          </cell>
          <cell r="D2938">
            <v>3818.72</v>
          </cell>
          <cell r="F2938">
            <v>50408</v>
          </cell>
          <cell r="G2938" t="str">
            <v>BANHO SOCIAL (10m2)CASA/REDE AGUA QUENTE COBRE</v>
          </cell>
          <cell r="H2938" t="str">
            <v>UN</v>
          </cell>
          <cell r="I2938">
            <v>3818.72</v>
          </cell>
        </row>
        <row r="2939">
          <cell r="A2939">
            <v>50409</v>
          </cell>
          <cell r="B2939" t="str">
            <v>COZINHA (10m2) APARTAMENTO/REDE DISTR.AGUA QUENTE COBRE</v>
          </cell>
          <cell r="C2939" t="str">
            <v>UN</v>
          </cell>
          <cell r="D2939">
            <v>1886.04</v>
          </cell>
          <cell r="F2939">
            <v>50409</v>
          </cell>
          <cell r="G2939" t="str">
            <v>COZINHA (10m2) APARTAMENTO/REDE DISTR.AGUA QUENTE COBRE</v>
          </cell>
          <cell r="H2939" t="str">
            <v>UN</v>
          </cell>
          <cell r="I2939">
            <v>1886.04</v>
          </cell>
        </row>
        <row r="2940">
          <cell r="A2940">
            <v>50410</v>
          </cell>
          <cell r="B2940" t="str">
            <v>COZINHA (10m2) CASA/DISTRIBUICAO AGUA QUENTE COBRE</v>
          </cell>
          <cell r="C2940" t="str">
            <v>UN</v>
          </cell>
          <cell r="D2940">
            <v>1886.04</v>
          </cell>
          <cell r="F2940">
            <v>50410</v>
          </cell>
          <cell r="G2940" t="str">
            <v>COZINHA (10m2) CASA/DISTRIBUICAO AGUA QUENTE COBRE</v>
          </cell>
          <cell r="H2940" t="str">
            <v>UN</v>
          </cell>
          <cell r="I2940">
            <v>1886.04</v>
          </cell>
        </row>
        <row r="2941">
          <cell r="A2941">
            <v>50411</v>
          </cell>
          <cell r="B2941" t="str">
            <v>PONTO DE UTILIZACAO DE GAS EM TUBOS GALVANIZADOS</v>
          </cell>
          <cell r="C2941" t="str">
            <v>UN</v>
          </cell>
          <cell r="D2941">
            <v>723.14</v>
          </cell>
          <cell r="F2941">
            <v>50411</v>
          </cell>
          <cell r="G2941" t="str">
            <v>PONTO DE UTILIZACAO DE GAS EM TUBOS GALVANIZADOS</v>
          </cell>
          <cell r="H2941" t="str">
            <v>UN</v>
          </cell>
          <cell r="I2941">
            <v>723.14</v>
          </cell>
        </row>
        <row r="2942">
          <cell r="A2942">
            <v>50412</v>
          </cell>
          <cell r="B2942" t="str">
            <v>PONTO PARA MEDIDOR DE GAS COM TUBO GALVANIZADO 1.1/4""</v>
          </cell>
          <cell r="C2942" t="str">
            <v>UN</v>
          </cell>
          <cell r="D2942">
            <v>631.54999999999995</v>
          </cell>
          <cell r="F2942">
            <v>50412</v>
          </cell>
          <cell r="G2942" t="str">
            <v>PONTO PARA MEDIDOR DE GAS COM TUBO GALVANIZADO 1.1/4""</v>
          </cell>
          <cell r="H2942" t="str">
            <v>UN</v>
          </cell>
          <cell r="I2942">
            <v>631.54999999999995</v>
          </cell>
        </row>
        <row r="2943">
          <cell r="A2943">
            <v>50414</v>
          </cell>
          <cell r="B2943" t="str">
            <v>LAVABO (6m2) APARTAMENTO/REDE DISTR.AGUA QUENTE COBRE</v>
          </cell>
          <cell r="C2943" t="str">
            <v>UN</v>
          </cell>
          <cell r="D2943">
            <v>3024.93</v>
          </cell>
          <cell r="F2943">
            <v>50414</v>
          </cell>
          <cell r="G2943" t="str">
            <v>LAVABO (6m2) APARTAMENTO/REDE DISTR.AGUA QUENTE COBRE</v>
          </cell>
          <cell r="H2943" t="str">
            <v>UN</v>
          </cell>
          <cell r="I2943">
            <v>3024.93</v>
          </cell>
        </row>
        <row r="2944">
          <cell r="A2944">
            <v>50415</v>
          </cell>
          <cell r="B2944" t="str">
            <v>LAVABO (4m2) CASA/REDE DISTRIBUICAO AGUA QUENTE COBRE</v>
          </cell>
          <cell r="C2944" t="str">
            <v>UN</v>
          </cell>
          <cell r="D2944">
            <v>3082.12</v>
          </cell>
          <cell r="F2944">
            <v>50415</v>
          </cell>
          <cell r="G2944" t="str">
            <v>LAVABO (4m2) CASA/REDE DISTRIBUICAO AGUA QUENTE COBRE</v>
          </cell>
          <cell r="H2944" t="str">
            <v>UN</v>
          </cell>
          <cell r="I2944">
            <v>3082.12</v>
          </cell>
        </row>
        <row r="2945">
          <cell r="A2945">
            <v>50416</v>
          </cell>
          <cell r="B2945" t="str">
            <v>AREA SERVICO (10m2) APARTAMENTO/REDE DISTR.AGUA QUENTE COBRE</v>
          </cell>
          <cell r="C2945" t="str">
            <v>UN</v>
          </cell>
          <cell r="D2945">
            <v>2197.7199999999998</v>
          </cell>
          <cell r="F2945">
            <v>50416</v>
          </cell>
          <cell r="G2945" t="str">
            <v>AREA SERVICO (10m2) APARTAMENTO/REDE DISTR.AGUA QUENTE COBRE</v>
          </cell>
          <cell r="H2945" t="str">
            <v>UN</v>
          </cell>
          <cell r="I2945">
            <v>2197.7199999999998</v>
          </cell>
        </row>
        <row r="2946">
          <cell r="A2946">
            <v>50418</v>
          </cell>
          <cell r="B2946" t="str">
            <v>COZINHA (12m2) APARTAMENTO/REDE AGUA QUENTE COBRE</v>
          </cell>
          <cell r="C2946" t="str">
            <v>UN</v>
          </cell>
          <cell r="D2946">
            <v>2854.08</v>
          </cell>
          <cell r="F2946">
            <v>50418</v>
          </cell>
          <cell r="G2946" t="str">
            <v>COZINHA (12m2) APARTAMENTO/REDE AGUA QUENTE COBRE</v>
          </cell>
          <cell r="H2946" t="str">
            <v>UN</v>
          </cell>
          <cell r="I2946">
            <v>2854.08</v>
          </cell>
        </row>
        <row r="2947">
          <cell r="A2947">
            <v>50419</v>
          </cell>
          <cell r="B2947" t="str">
            <v>LAVABO (6m2) APARTAMENTO/REDE AGUA QUENTE COBRE</v>
          </cell>
          <cell r="C2947" t="str">
            <v>UN</v>
          </cell>
          <cell r="D2947">
            <v>3376.11</v>
          </cell>
          <cell r="F2947">
            <v>50419</v>
          </cell>
          <cell r="G2947" t="str">
            <v>LAVABO (6m2) APARTAMENTO/REDE AGUA QUENTE COBRE</v>
          </cell>
          <cell r="H2947" t="str">
            <v>UN</v>
          </cell>
          <cell r="I2947">
            <v>3376.11</v>
          </cell>
        </row>
        <row r="2948">
          <cell r="A2948">
            <v>50420</v>
          </cell>
          <cell r="B2948" t="str">
            <v>GAS/COLUNAS E REDES DISTRIBUICAO EDIFICIO RESIDENCIAL 10 PAV.</v>
          </cell>
          <cell r="C2948" t="str">
            <v>UN</v>
          </cell>
          <cell r="D2948">
            <v>143105.39000000001</v>
          </cell>
          <cell r="F2948">
            <v>50420</v>
          </cell>
          <cell r="G2948" t="str">
            <v>GAS/COLUNAS E REDES DISTRIBUICAO EDIFICIO RESIDENCIAL 10 PAV.</v>
          </cell>
          <cell r="H2948" t="str">
            <v>UN</v>
          </cell>
          <cell r="I2948">
            <v>143105.39000000001</v>
          </cell>
        </row>
        <row r="2949">
          <cell r="A2949">
            <v>50421</v>
          </cell>
          <cell r="B2949" t="str">
            <v>GAS/COLUNAS E REDES DISTRIBUICAO EDIFICIO RESIDENCIAL 12 PAV.</v>
          </cell>
          <cell r="C2949" t="str">
            <v>UN</v>
          </cell>
          <cell r="D2949">
            <v>171726.48</v>
          </cell>
          <cell r="F2949">
            <v>50421</v>
          </cell>
          <cell r="G2949" t="str">
            <v>GAS/COLUNAS E REDES DISTRIBUICAO EDIFICIO RESIDENCIAL 12 PAV.</v>
          </cell>
          <cell r="H2949" t="str">
            <v>UN</v>
          </cell>
          <cell r="I2949">
            <v>171726.48</v>
          </cell>
        </row>
        <row r="2950">
          <cell r="A2950">
            <v>50428</v>
          </cell>
          <cell r="B2950" t="str">
            <v>GAS/COLUNAS E REDES DISTRIBUICAO EDIFICIO RESIDENCIAL 3 PAV.</v>
          </cell>
          <cell r="C2950" t="str">
            <v>UN</v>
          </cell>
          <cell r="D2950">
            <v>42931.62</v>
          </cell>
          <cell r="F2950">
            <v>50428</v>
          </cell>
          <cell r="G2950" t="str">
            <v>GAS/COLUNAS E REDES DISTRIBUICAO EDIFICIO RESIDENCIAL 3 PAV.</v>
          </cell>
          <cell r="H2950" t="str">
            <v>UN</v>
          </cell>
          <cell r="I2950">
            <v>42931.62</v>
          </cell>
        </row>
        <row r="2951">
          <cell r="A2951">
            <v>50430</v>
          </cell>
          <cell r="B2951" t="str">
            <v>GAS/COLUNAS E REDES DISTRIBUICAO EDIFICIO RESIDENCIAL 4 PAV.</v>
          </cell>
          <cell r="C2951" t="str">
            <v>UN</v>
          </cell>
          <cell r="D2951">
            <v>57084.35</v>
          </cell>
          <cell r="F2951">
            <v>50430</v>
          </cell>
          <cell r="G2951" t="str">
            <v>GAS/COLUNAS E REDES DISTRIBUICAO EDIFICIO RESIDENCIAL 4 PAV.</v>
          </cell>
          <cell r="H2951" t="str">
            <v>UN</v>
          </cell>
          <cell r="I2951">
            <v>57084.35</v>
          </cell>
        </row>
        <row r="2952">
          <cell r="A2952">
            <v>50431</v>
          </cell>
          <cell r="B2952" t="str">
            <v>GAS/COLUNAS E REDES DISTRIBUICAO EDIFICIO RESIDENCIAL 5 PAV.</v>
          </cell>
          <cell r="C2952" t="str">
            <v>UN</v>
          </cell>
          <cell r="D2952">
            <v>71552.710000000006</v>
          </cell>
          <cell r="F2952">
            <v>50431</v>
          </cell>
          <cell r="G2952" t="str">
            <v>GAS/COLUNAS E REDES DISTRIBUICAO EDIFICIO RESIDENCIAL 5 PAV.</v>
          </cell>
          <cell r="H2952" t="str">
            <v>UN</v>
          </cell>
          <cell r="I2952">
            <v>71552.710000000006</v>
          </cell>
        </row>
        <row r="2953">
          <cell r="A2953">
            <v>50432</v>
          </cell>
          <cell r="B2953" t="str">
            <v>GAS/COLUNAS E REDES DISTRIBUICAO EDIFICIO RESIDENCIAL 6 PAV.</v>
          </cell>
          <cell r="C2953" t="str">
            <v>UN</v>
          </cell>
          <cell r="D2953">
            <v>85863.24</v>
          </cell>
          <cell r="F2953">
            <v>50432</v>
          </cell>
          <cell r="G2953" t="str">
            <v>GAS/COLUNAS E REDES DISTRIBUICAO EDIFICIO RESIDENCIAL 6 PAV.</v>
          </cell>
          <cell r="H2953" t="str">
            <v>UN</v>
          </cell>
          <cell r="I2953">
            <v>85863.24</v>
          </cell>
        </row>
        <row r="2954">
          <cell r="A2954">
            <v>50433</v>
          </cell>
          <cell r="B2954" t="str">
            <v>GAS/COLUNAS E REDES DISTRIBUICAO EDIFICIO RESIDENCIAL 8 PAV.</v>
          </cell>
          <cell r="C2954" t="str">
            <v>UN</v>
          </cell>
          <cell r="D2954">
            <v>114484.3</v>
          </cell>
          <cell r="F2954">
            <v>50433</v>
          </cell>
          <cell r="G2954" t="str">
            <v>GAS/COLUNAS E REDES DISTRIBUICAO EDIFICIO RESIDENCIAL 8 PAV.</v>
          </cell>
          <cell r="H2954" t="str">
            <v>UN</v>
          </cell>
          <cell r="I2954">
            <v>114484.3</v>
          </cell>
        </row>
        <row r="2955">
          <cell r="A2955">
            <v>50434</v>
          </cell>
          <cell r="B2955" t="str">
            <v>GAS/COLUNAS E REDES GALV.DISTRIBUICAO EDIFICIO 12 PAV.</v>
          </cell>
          <cell r="C2955" t="str">
            <v>UN</v>
          </cell>
          <cell r="D2955">
            <v>171156.5</v>
          </cell>
          <cell r="F2955">
            <v>50434</v>
          </cell>
          <cell r="G2955" t="str">
            <v>GAS/COLUNAS E REDES GALV.DISTRIBUICAO EDIFICIO 12 PAV.</v>
          </cell>
          <cell r="H2955" t="str">
            <v>UN</v>
          </cell>
          <cell r="I2955">
            <v>171156.5</v>
          </cell>
        </row>
        <row r="2956">
          <cell r="A2956">
            <v>50435</v>
          </cell>
          <cell r="B2956" t="str">
            <v>GAS/COLUNAS/REDES GALV.DISTRIBUICAO EDIFICIO 16 PAV.</v>
          </cell>
          <cell r="C2956" t="str">
            <v>UN</v>
          </cell>
          <cell r="D2956">
            <v>225997.1</v>
          </cell>
          <cell r="F2956">
            <v>50435</v>
          </cell>
          <cell r="G2956" t="str">
            <v>GAS/COLUNAS/REDES GALV.DISTRIBUICAO EDIFICIO 16 PAV.</v>
          </cell>
          <cell r="H2956" t="str">
            <v>UN</v>
          </cell>
          <cell r="I2956">
            <v>225997.1</v>
          </cell>
        </row>
        <row r="2957">
          <cell r="A2957">
            <v>50436</v>
          </cell>
          <cell r="B2957" t="str">
            <v>GAS/COLUNAS E REDES DISTRIBUICAO EDIFICIO RESIDENCIAL 22 PAV.</v>
          </cell>
          <cell r="C2957" t="str">
            <v>UN</v>
          </cell>
          <cell r="D2957">
            <v>314831.89</v>
          </cell>
          <cell r="F2957">
            <v>50436</v>
          </cell>
          <cell r="G2957" t="str">
            <v>GAS/COLUNAS E REDES DISTRIBUICAO EDIFICIO RESIDENCIAL 22 PAV.</v>
          </cell>
          <cell r="H2957" t="str">
            <v>UN</v>
          </cell>
          <cell r="I2957">
            <v>314831.89</v>
          </cell>
        </row>
        <row r="2958">
          <cell r="A2958">
            <v>50437</v>
          </cell>
          <cell r="B2958" t="str">
            <v>GAS/COLUNAS E REDES DISTRIBUICAO EDIFICIO RESIDENCIAL 30 PAV.</v>
          </cell>
          <cell r="C2958" t="str">
            <v>UN</v>
          </cell>
          <cell r="D2958">
            <v>429316.2</v>
          </cell>
          <cell r="F2958">
            <v>50437</v>
          </cell>
          <cell r="G2958" t="str">
            <v>GAS/COLUNAS E REDES DISTRIBUICAO EDIFICIO RESIDENCIAL 30 PAV.</v>
          </cell>
          <cell r="H2958" t="str">
            <v>UN</v>
          </cell>
          <cell r="I2958">
            <v>429316.2</v>
          </cell>
        </row>
        <row r="2959">
          <cell r="A2959">
            <v>50440</v>
          </cell>
          <cell r="B2959" t="str">
            <v>SANITARIO INDIVIDUAL (10m2) REDE DISTRIBUICAO AGUA FRIA PVC</v>
          </cell>
          <cell r="C2959" t="str">
            <v>UN</v>
          </cell>
          <cell r="D2959">
            <v>1351.64</v>
          </cell>
          <cell r="F2959">
            <v>50440</v>
          </cell>
          <cell r="G2959" t="str">
            <v>SANITARIO INDIVIDUAL (10m2) REDE DISTRIBUICAO AGUA FRIA PVC</v>
          </cell>
          <cell r="H2959" t="str">
            <v>UN</v>
          </cell>
          <cell r="I2959">
            <v>1351.64</v>
          </cell>
        </row>
        <row r="2960">
          <cell r="A2960">
            <v>50441</v>
          </cell>
          <cell r="B2960" t="str">
            <v>SANITARIO INDIVIDUAL FEMININO REDE DISTRIBUICAO AGUA FRIA PVC</v>
          </cell>
          <cell r="C2960" t="str">
            <v>M2</v>
          </cell>
          <cell r="D2960">
            <v>287.56</v>
          </cell>
          <cell r="F2960">
            <v>50441</v>
          </cell>
          <cell r="G2960" t="str">
            <v>SANITARIO INDIVIDUAL FEMININO REDE DISTRIBUICAO AGUA FRIA PVC</v>
          </cell>
          <cell r="H2960" t="str">
            <v>M2</v>
          </cell>
          <cell r="I2960">
            <v>287.56</v>
          </cell>
        </row>
        <row r="2961">
          <cell r="A2961">
            <v>50510</v>
          </cell>
          <cell r="B2961" t="str">
            <v>ENTRADA DE AGUA/RECALQUE/GALVANIZADO EDIF.RESIDENCIAL 10 PAV.</v>
          </cell>
          <cell r="C2961" t="str">
            <v>UN</v>
          </cell>
          <cell r="D2961">
            <v>9445.09</v>
          </cell>
          <cell r="F2961">
            <v>50510</v>
          </cell>
          <cell r="G2961" t="str">
            <v>ENTRADA DE AGUA/RECALQUE/GALVANIZADO EDIF.RESIDENCIAL 10 PAV.</v>
          </cell>
          <cell r="H2961" t="str">
            <v>UN</v>
          </cell>
          <cell r="I2961">
            <v>9445.09</v>
          </cell>
        </row>
        <row r="2962">
          <cell r="A2962">
            <v>50512</v>
          </cell>
          <cell r="B2962" t="str">
            <v>INCENDIO/COLUNAS E REDES EDIFICIO 14 PAVIMENTOS</v>
          </cell>
          <cell r="C2962" t="str">
            <v>UN</v>
          </cell>
          <cell r="D2962">
            <v>46308.99</v>
          </cell>
          <cell r="F2962">
            <v>50512</v>
          </cell>
          <cell r="G2962" t="str">
            <v>INCENDIO/COLUNAS E REDES EDIFICIO 14 PAVIMENTOS</v>
          </cell>
          <cell r="H2962" t="str">
            <v>UN</v>
          </cell>
          <cell r="I2962">
            <v>46308.99</v>
          </cell>
        </row>
        <row r="2963">
          <cell r="A2963">
            <v>50700</v>
          </cell>
          <cell r="B2963" t="str">
            <v>GALPAO VAO 20,0m/ENTRADA E RECALQUE</v>
          </cell>
          <cell r="C2963" t="str">
            <v>M</v>
          </cell>
          <cell r="D2963">
            <v>609.15</v>
          </cell>
          <cell r="F2963">
            <v>50700</v>
          </cell>
          <cell r="G2963" t="str">
            <v>GALPAO VAO 20,0m/ENTRADA E RECALQUE</v>
          </cell>
          <cell r="H2963" t="str">
            <v>M</v>
          </cell>
          <cell r="I2963">
            <v>609.15</v>
          </cell>
        </row>
        <row r="2964">
          <cell r="A2964">
            <v>50701</v>
          </cell>
          <cell r="B2964" t="str">
            <v>GALPAO VAO 12,0m/ENTRADA DE AGUA E RECALQUE PVC</v>
          </cell>
          <cell r="C2964" t="str">
            <v>M</v>
          </cell>
          <cell r="D2964">
            <v>558.11</v>
          </cell>
          <cell r="F2964">
            <v>50701</v>
          </cell>
          <cell r="G2964" t="str">
            <v>GALPAO VAO 12,0m/ENTRADA DE AGUA E RECALQUE PVC</v>
          </cell>
          <cell r="H2964" t="str">
            <v>M</v>
          </cell>
          <cell r="I2964">
            <v>558.11</v>
          </cell>
        </row>
        <row r="2965">
          <cell r="A2965">
            <v>50702</v>
          </cell>
          <cell r="B2965" t="str">
            <v>GALPAO VAO 25,0m/AGUA FRIA/ENTRADA/RECALQUE</v>
          </cell>
          <cell r="C2965" t="str">
            <v>M</v>
          </cell>
          <cell r="D2965">
            <v>652.65</v>
          </cell>
          <cell r="F2965">
            <v>50702</v>
          </cell>
          <cell r="G2965" t="str">
            <v>GALPAO VAO 25,0m/AGUA FRIA/ENTRADA/RECALQUE</v>
          </cell>
          <cell r="H2965" t="str">
            <v>M</v>
          </cell>
          <cell r="I2965">
            <v>652.65</v>
          </cell>
        </row>
        <row r="2966">
          <cell r="A2966">
            <v>50703</v>
          </cell>
          <cell r="B2966" t="str">
            <v>GALPAO VAO 35,0m/ENTRADA E RECALQUE PVC</v>
          </cell>
          <cell r="C2966" t="str">
            <v>M</v>
          </cell>
          <cell r="D2966">
            <v>691.76</v>
          </cell>
          <cell r="F2966">
            <v>50703</v>
          </cell>
          <cell r="G2966" t="str">
            <v>GALPAO VAO 35,0m/ENTRADA E RECALQUE PVC</v>
          </cell>
          <cell r="H2966" t="str">
            <v>M</v>
          </cell>
          <cell r="I2966">
            <v>691.76</v>
          </cell>
        </row>
        <row r="2967">
          <cell r="A2967">
            <v>50705</v>
          </cell>
          <cell r="B2967" t="str">
            <v>INCENDIO/COLUNA E REDES EM EDIFICIO POR PAVIMENTO</v>
          </cell>
          <cell r="C2967" t="str">
            <v>UN</v>
          </cell>
          <cell r="D2967">
            <v>3188.73</v>
          </cell>
          <cell r="F2967">
            <v>50705</v>
          </cell>
          <cell r="G2967" t="str">
            <v>INCENDIO/COLUNA E REDES EM EDIFICIO POR PAVIMENTO</v>
          </cell>
          <cell r="H2967" t="str">
            <v>UN</v>
          </cell>
          <cell r="I2967">
            <v>3188.73</v>
          </cell>
        </row>
        <row r="2968">
          <cell r="A2968">
            <v>50706</v>
          </cell>
          <cell r="B2968" t="str">
            <v>INCENDIO/COLUNA E REDES EM EDIFICIO 10 PAVIMENTOS</v>
          </cell>
          <cell r="C2968" t="str">
            <v>UN</v>
          </cell>
          <cell r="D2968">
            <v>32315.96</v>
          </cell>
          <cell r="F2968">
            <v>50706</v>
          </cell>
          <cell r="G2968" t="str">
            <v>INCENDIO/COLUNA E REDES EM EDIFICIO 10 PAVIMENTOS</v>
          </cell>
          <cell r="H2968" t="str">
            <v>UN</v>
          </cell>
          <cell r="I2968">
            <v>32315.96</v>
          </cell>
        </row>
        <row r="2969">
          <cell r="A2969">
            <v>50709</v>
          </cell>
          <cell r="B2969" t="str">
            <v>INCENDIO/COLUNA E REDES EM EDIFICIO 3 PAVIMENTOS</v>
          </cell>
          <cell r="C2969" t="str">
            <v>UN</v>
          </cell>
          <cell r="D2969">
            <v>10177.73</v>
          </cell>
          <cell r="F2969">
            <v>50709</v>
          </cell>
          <cell r="G2969" t="str">
            <v>INCENDIO/COLUNA E REDES EM EDIFICIO 3 PAVIMENTOS</v>
          </cell>
          <cell r="H2969" t="str">
            <v>UN</v>
          </cell>
          <cell r="I2969">
            <v>10177.73</v>
          </cell>
        </row>
        <row r="2970">
          <cell r="A2970">
            <v>50710</v>
          </cell>
          <cell r="B2970" t="str">
            <v>INCENDIO/COLUNA E REDES EM EDIFICIO 4 PAVIMENTOS</v>
          </cell>
          <cell r="C2970" t="str">
            <v>UN</v>
          </cell>
          <cell r="D2970">
            <v>13237.1</v>
          </cell>
          <cell r="F2970">
            <v>50710</v>
          </cell>
          <cell r="G2970" t="str">
            <v>INCENDIO/COLUNA E REDES EM EDIFICIO 4 PAVIMENTOS</v>
          </cell>
          <cell r="H2970" t="str">
            <v>UN</v>
          </cell>
          <cell r="I2970">
            <v>13237.1</v>
          </cell>
        </row>
        <row r="2971">
          <cell r="A2971">
            <v>50711</v>
          </cell>
          <cell r="B2971" t="str">
            <v>INCENDIO/COLUNA E REDES EM EDIFICIO 5 PAVIMENTOS</v>
          </cell>
          <cell r="C2971" t="str">
            <v>UN</v>
          </cell>
          <cell r="D2971">
            <v>16657.79</v>
          </cell>
          <cell r="F2971">
            <v>50711</v>
          </cell>
          <cell r="G2971" t="str">
            <v>INCENDIO/COLUNA E REDES EM EDIFICIO 5 PAVIMENTOS</v>
          </cell>
          <cell r="H2971" t="str">
            <v>UN</v>
          </cell>
          <cell r="I2971">
            <v>16657.79</v>
          </cell>
        </row>
        <row r="2972">
          <cell r="A2972">
            <v>50712</v>
          </cell>
          <cell r="B2972" t="str">
            <v>INCENDIO/COLUNA E REDES EM EDIFICIO 6 PAVIMENTOS</v>
          </cell>
          <cell r="C2972" t="str">
            <v>UN</v>
          </cell>
          <cell r="D2972">
            <v>19717.18</v>
          </cell>
          <cell r="F2972">
            <v>50712</v>
          </cell>
          <cell r="G2972" t="str">
            <v>INCENDIO/COLUNA E REDES EM EDIFICIO 6 PAVIMENTOS</v>
          </cell>
          <cell r="H2972" t="str">
            <v>UN</v>
          </cell>
          <cell r="I2972">
            <v>19717.18</v>
          </cell>
        </row>
        <row r="2973">
          <cell r="A2973">
            <v>50713</v>
          </cell>
          <cell r="B2973" t="str">
            <v>INCENDIO/COLUNA E REDES EM EDIFICIO 8 PAVIMENTOS</v>
          </cell>
          <cell r="C2973" t="str">
            <v>UN</v>
          </cell>
          <cell r="D2973">
            <v>26197.200000000001</v>
          </cell>
          <cell r="F2973">
            <v>50713</v>
          </cell>
          <cell r="G2973" t="str">
            <v>INCENDIO/COLUNA E REDES EM EDIFICIO 8 PAVIMENTOS</v>
          </cell>
          <cell r="H2973" t="str">
            <v>UN</v>
          </cell>
          <cell r="I2973">
            <v>26197.200000000001</v>
          </cell>
        </row>
        <row r="2974">
          <cell r="A2974">
            <v>50714</v>
          </cell>
          <cell r="B2974" t="str">
            <v>INCENDIO/COLUNA E REDES EM EDIFICIO 12 PAVIMENTOS</v>
          </cell>
          <cell r="C2974" t="str">
            <v>UN</v>
          </cell>
          <cell r="D2974">
            <v>38651.58</v>
          </cell>
          <cell r="F2974">
            <v>50714</v>
          </cell>
          <cell r="G2974" t="str">
            <v>INCENDIO/COLUNA E REDES EM EDIFICIO 12 PAVIMENTOS</v>
          </cell>
          <cell r="H2974" t="str">
            <v>UN</v>
          </cell>
          <cell r="I2974">
            <v>38651.58</v>
          </cell>
        </row>
        <row r="2975">
          <cell r="A2975">
            <v>50715</v>
          </cell>
          <cell r="B2975" t="str">
            <v>INCENDIO/COLUNA E REDES EM EDIFICIO 16 PAVIMENTOS</v>
          </cell>
          <cell r="C2975" t="str">
            <v>UN</v>
          </cell>
          <cell r="D2975">
            <v>51394.78</v>
          </cell>
          <cell r="F2975">
            <v>50715</v>
          </cell>
          <cell r="G2975" t="str">
            <v>INCENDIO/COLUNA E REDES EM EDIFICIO 16 PAVIMENTOS</v>
          </cell>
          <cell r="H2975" t="str">
            <v>UN</v>
          </cell>
          <cell r="I2975">
            <v>51394.78</v>
          </cell>
        </row>
        <row r="2976">
          <cell r="A2976">
            <v>50716</v>
          </cell>
          <cell r="B2976" t="str">
            <v>INCENDIO/COLUNA E REDES EM EDIFICIO 22 PAVIMENTOS</v>
          </cell>
          <cell r="C2976" t="str">
            <v>UN</v>
          </cell>
          <cell r="D2976">
            <v>65824.639999999999</v>
          </cell>
          <cell r="F2976">
            <v>50716</v>
          </cell>
          <cell r="G2976" t="str">
            <v>INCENDIO/COLUNA E REDES EM EDIFICIO 22 PAVIMENTOS</v>
          </cell>
          <cell r="H2976" t="str">
            <v>UN</v>
          </cell>
          <cell r="I2976">
            <v>65824.639999999999</v>
          </cell>
        </row>
        <row r="2977">
          <cell r="A2977">
            <v>50717</v>
          </cell>
          <cell r="B2977" t="str">
            <v>INCENDIO/COLUNA E REDES EM EDIFICIO 30 PAVIMENTOS</v>
          </cell>
          <cell r="C2977" t="str">
            <v>UN</v>
          </cell>
          <cell r="D2977">
            <v>95705.76</v>
          </cell>
          <cell r="F2977">
            <v>50717</v>
          </cell>
          <cell r="G2977" t="str">
            <v>INCENDIO/COLUNA E REDES EM EDIFICIO 30 PAVIMENTOS</v>
          </cell>
          <cell r="H2977" t="str">
            <v>UN</v>
          </cell>
          <cell r="I2977">
            <v>95705.76</v>
          </cell>
        </row>
        <row r="2978">
          <cell r="A2978">
            <v>50740</v>
          </cell>
          <cell r="B2978" t="str">
            <v>ABRIGO METALICO INCENDIO 90x60x17cm COM EQUIPAMENTO 2.1/2""</v>
          </cell>
          <cell r="C2978" t="str">
            <v>UN</v>
          </cell>
          <cell r="D2978">
            <v>1646.68</v>
          </cell>
          <cell r="F2978">
            <v>50740</v>
          </cell>
          <cell r="G2978" t="str">
            <v>ABRIGO METALICO INCENDIO 90x60x17cm COM EQUIPAMENTO 2.1/2""</v>
          </cell>
          <cell r="H2978" t="str">
            <v>UN</v>
          </cell>
          <cell r="I2978">
            <v>1646.68</v>
          </cell>
        </row>
        <row r="2979">
          <cell r="A2979">
            <v>50742</v>
          </cell>
          <cell r="B2979" t="str">
            <v>SISTEMA PRESSURIZACAO DE BOMBAS PARA INCENDIO 7,5CV</v>
          </cell>
          <cell r="C2979" t="str">
            <v>UN</v>
          </cell>
          <cell r="D2979">
            <v>18953.27</v>
          </cell>
          <cell r="F2979">
            <v>50742</v>
          </cell>
          <cell r="G2979" t="str">
            <v>SISTEMA PRESSURIZACAO DE BOMBAS PARA INCENDIO 7,5CV</v>
          </cell>
          <cell r="H2979" t="str">
            <v>UN</v>
          </cell>
          <cell r="I2979">
            <v>18953.27</v>
          </cell>
        </row>
        <row r="2980">
          <cell r="A2980">
            <v>50790</v>
          </cell>
          <cell r="B2980" t="str">
            <v>BARRILETE DISTR.PVC SOLDAVEL CAIXA (ATE COLUNAS) EDIF.10 PAV.</v>
          </cell>
          <cell r="C2980" t="str">
            <v>UN</v>
          </cell>
          <cell r="D2980">
            <v>13123.32</v>
          </cell>
          <cell r="F2980">
            <v>50790</v>
          </cell>
          <cell r="G2980" t="str">
            <v>BARRILETE DISTR.PVC SOLDAVEL CAIXA (ATE COLUNAS) EDIF.10 PAV.</v>
          </cell>
          <cell r="H2980" t="str">
            <v>UN</v>
          </cell>
          <cell r="I2980">
            <v>13123.32</v>
          </cell>
        </row>
        <row r="2981">
          <cell r="A2981">
            <v>50799</v>
          </cell>
          <cell r="B2981" t="str">
            <v>BARRILETE DISTR.PVC SOLDAVEL CAIXA (ATE COLUNAS) EDIF.05 PAV.</v>
          </cell>
          <cell r="C2981" t="str">
            <v>UN</v>
          </cell>
          <cell r="D2981">
            <v>6378.55</v>
          </cell>
          <cell r="F2981">
            <v>50799</v>
          </cell>
          <cell r="G2981" t="str">
            <v>BARRILETE DISTR.PVC SOLDAVEL CAIXA (ATE COLUNAS) EDIF.05 PAV.</v>
          </cell>
          <cell r="H2981" t="str">
            <v>UN</v>
          </cell>
          <cell r="I2981">
            <v>6378.55</v>
          </cell>
        </row>
        <row r="2982">
          <cell r="A2982">
            <v>50800</v>
          </cell>
          <cell r="B2982" t="str">
            <v>BARRILETE DISTR.PVC SOLDAVEL CAIXA (ATE COLUNAS) POR PAV.</v>
          </cell>
          <cell r="C2982" t="str">
            <v>UN</v>
          </cell>
          <cell r="D2982">
            <v>1312.34</v>
          </cell>
          <cell r="F2982">
            <v>50800</v>
          </cell>
          <cell r="G2982" t="str">
            <v>BARRILETE DISTR.PVC SOLDAVEL CAIXA (ATE COLUNAS) POR PAV.</v>
          </cell>
          <cell r="H2982" t="str">
            <v>UN</v>
          </cell>
          <cell r="I2982">
            <v>1312.34</v>
          </cell>
        </row>
        <row r="2983">
          <cell r="A2983">
            <v>50801</v>
          </cell>
          <cell r="B2983" t="str">
            <v>BARRILETE DISTR.PVC SOLDAVEL CAIXA (ATE COLUNAS) EDIF.04 PAV.</v>
          </cell>
          <cell r="C2983" t="str">
            <v>UN</v>
          </cell>
          <cell r="D2983">
            <v>5249.34</v>
          </cell>
          <cell r="F2983">
            <v>50801</v>
          </cell>
          <cell r="G2983" t="str">
            <v>BARRILETE DISTR.PVC SOLDAVEL CAIXA (ATE COLUNAS) EDIF.04 PAV.</v>
          </cell>
          <cell r="H2983" t="str">
            <v>UN</v>
          </cell>
          <cell r="I2983">
            <v>5249.34</v>
          </cell>
        </row>
        <row r="2984">
          <cell r="A2984">
            <v>50802</v>
          </cell>
          <cell r="B2984" t="str">
            <v>BARRILETE DISTR.PVC SOLDAVEL CAIXA (ATE COLUNAS) EDIF.06 PAV.</v>
          </cell>
          <cell r="C2984" t="str">
            <v>UN</v>
          </cell>
          <cell r="D2984">
            <v>7873.99</v>
          </cell>
          <cell r="F2984">
            <v>50802</v>
          </cell>
          <cell r="G2984" t="str">
            <v>BARRILETE DISTR.PVC SOLDAVEL CAIXA (ATE COLUNAS) EDIF.06 PAV.</v>
          </cell>
          <cell r="H2984" t="str">
            <v>UN</v>
          </cell>
          <cell r="I2984">
            <v>7873.99</v>
          </cell>
        </row>
        <row r="2985">
          <cell r="A2985">
            <v>50803</v>
          </cell>
          <cell r="B2985" t="str">
            <v>BARRILETE DISTR.PVC SOLDAVEL CAIXA (ATE COLUNAS) EDIF.08 PAV.</v>
          </cell>
          <cell r="C2985" t="str">
            <v>UN</v>
          </cell>
          <cell r="D2985">
            <v>10242.200000000001</v>
          </cell>
          <cell r="F2985">
            <v>50803</v>
          </cell>
          <cell r="G2985" t="str">
            <v>BARRILETE DISTR.PVC SOLDAVEL CAIXA (ATE COLUNAS) EDIF.08 PAV.</v>
          </cell>
          <cell r="H2985" t="str">
            <v>UN</v>
          </cell>
          <cell r="I2985">
            <v>10242.200000000001</v>
          </cell>
        </row>
        <row r="2986">
          <cell r="A2986">
            <v>50804</v>
          </cell>
          <cell r="B2986" t="str">
            <v>BARRILETE DISTR.PVC SOLDAVEL CAIXA-ATE COLUNAS- EDIFICIO</v>
          </cell>
          <cell r="C2986" t="str">
            <v>UN</v>
          </cell>
          <cell r="D2986">
            <v>15564.26</v>
          </cell>
          <cell r="F2986">
            <v>50804</v>
          </cell>
          <cell r="G2986" t="str">
            <v>BARRILETE DISTR.PVC SOLDAVEL CAIXA-ATE COLUNAS- EDIFICIO</v>
          </cell>
          <cell r="H2986" t="str">
            <v>UN</v>
          </cell>
          <cell r="I2986">
            <v>15564.26</v>
          </cell>
        </row>
        <row r="2987">
          <cell r="A2987">
            <v>50805</v>
          </cell>
          <cell r="B2987" t="str">
            <v>BARRILETE DISTR.PVC SOLDAVEL CAIXA (ATE COLUNAS) EDIF.16 PAV.</v>
          </cell>
          <cell r="C2987" t="str">
            <v>UN</v>
          </cell>
          <cell r="D2987">
            <v>20993.65</v>
          </cell>
          <cell r="F2987">
            <v>50805</v>
          </cell>
          <cell r="G2987" t="str">
            <v>BARRILETE DISTR.PVC SOLDAVEL CAIXA (ATE COLUNAS) EDIF.16 PAV.</v>
          </cell>
          <cell r="H2987" t="str">
            <v>UN</v>
          </cell>
          <cell r="I2987">
            <v>20993.65</v>
          </cell>
        </row>
        <row r="2988">
          <cell r="A2988">
            <v>50806</v>
          </cell>
          <cell r="B2988" t="str">
            <v>BARRILETE DISTR.PVC SOLDAVEL CAIXA (ATE COLUNAS) EDIF.22 PAV.</v>
          </cell>
          <cell r="C2988" t="str">
            <v>UN</v>
          </cell>
          <cell r="D2988">
            <v>28871.26</v>
          </cell>
          <cell r="F2988">
            <v>50806</v>
          </cell>
          <cell r="G2988" t="str">
            <v>BARRILETE DISTR.PVC SOLDAVEL CAIXA (ATE COLUNAS) EDIF.22 PAV.</v>
          </cell>
          <cell r="H2988" t="str">
            <v>UN</v>
          </cell>
          <cell r="I2988">
            <v>28871.26</v>
          </cell>
        </row>
        <row r="2989">
          <cell r="A2989">
            <v>50807</v>
          </cell>
          <cell r="B2989" t="str">
            <v>BARRILETE DISTR.PVC SOLDAVEL CAIXA (ATE COLUNAS) EDIF.30 PAV.</v>
          </cell>
          <cell r="C2989" t="str">
            <v>UN</v>
          </cell>
          <cell r="D2989">
            <v>39369.93</v>
          </cell>
          <cell r="F2989">
            <v>50807</v>
          </cell>
          <cell r="G2989" t="str">
            <v>BARRILETE DISTR.PVC SOLDAVEL CAIXA (ATE COLUNAS) EDIF.30 PAV.</v>
          </cell>
          <cell r="H2989" t="str">
            <v>UN</v>
          </cell>
          <cell r="I2989">
            <v>39369.93</v>
          </cell>
        </row>
        <row r="2990">
          <cell r="A2990">
            <v>50808</v>
          </cell>
          <cell r="B2990" t="str">
            <v>BARRILETE DISTR.PVC SOLDAVEL CAIXA (ATE COLUNAS) EDIF.03 PAV.</v>
          </cell>
          <cell r="C2990" t="str">
            <v>UN</v>
          </cell>
          <cell r="D2990">
            <v>3936.96</v>
          </cell>
          <cell r="F2990">
            <v>50808</v>
          </cell>
          <cell r="G2990" t="str">
            <v>BARRILETE DISTR.PVC SOLDAVEL CAIXA (ATE COLUNAS) EDIF.03 PAV.</v>
          </cell>
          <cell r="H2990" t="str">
            <v>UN</v>
          </cell>
          <cell r="I2990">
            <v>3936.96</v>
          </cell>
        </row>
        <row r="2991">
          <cell r="A2991">
            <v>50810</v>
          </cell>
          <cell r="B2991" t="str">
            <v>TOMADA DE AGUA EXTERNA PARA CARROS/PIPA EM CISTERNA</v>
          </cell>
          <cell r="C2991" t="str">
            <v>UN</v>
          </cell>
          <cell r="D2991">
            <v>1352.15</v>
          </cell>
          <cell r="F2991">
            <v>50810</v>
          </cell>
          <cell r="G2991" t="str">
            <v>TOMADA DE AGUA EXTERNA PARA CARROS/PIPA EM CISTERNA</v>
          </cell>
          <cell r="H2991" t="str">
            <v>UN</v>
          </cell>
          <cell r="I2991">
            <v>1352.15</v>
          </cell>
        </row>
        <row r="2992">
          <cell r="A2992">
            <v>51051</v>
          </cell>
          <cell r="B2992" t="str">
            <v>TERRACOS EXTERNOS/REDE DE ESGOTAMENTO EM PVC</v>
          </cell>
          <cell r="C2992" t="str">
            <v>M2</v>
          </cell>
          <cell r="D2992">
            <v>75.53</v>
          </cell>
          <cell r="F2992">
            <v>51051</v>
          </cell>
          <cell r="G2992" t="str">
            <v>TERRACOS EXTERNOS/REDE DE ESGOTAMENTO EM PVC</v>
          </cell>
          <cell r="H2992" t="str">
            <v>M2</v>
          </cell>
          <cell r="I2992">
            <v>75.53</v>
          </cell>
        </row>
        <row r="2993">
          <cell r="A2993">
            <v>51100</v>
          </cell>
          <cell r="B2993" t="str">
            <v>BANHO SOCIAL (8m2)CASA/REDE ESGOTAMENTO EM PVC</v>
          </cell>
          <cell r="C2993" t="str">
            <v>UN</v>
          </cell>
          <cell r="D2993">
            <v>2213.06</v>
          </cell>
          <cell r="F2993">
            <v>51100</v>
          </cell>
          <cell r="G2993" t="str">
            <v>BANHO SOCIAL (8m2)CASA/REDE ESGOTAMENTO EM PVC</v>
          </cell>
          <cell r="H2993" t="str">
            <v>UN</v>
          </cell>
          <cell r="I2993">
            <v>2213.06</v>
          </cell>
        </row>
        <row r="2994">
          <cell r="A2994">
            <v>51101</v>
          </cell>
          <cell r="B2994" t="str">
            <v>BANHO SOCIAL (8m2)CASA/REDE ESGOTAMENTO PVC</v>
          </cell>
          <cell r="C2994" t="str">
            <v>UN</v>
          </cell>
          <cell r="D2994">
            <v>2009.82</v>
          </cell>
          <cell r="F2994">
            <v>51101</v>
          </cell>
          <cell r="G2994" t="str">
            <v>BANHO SOCIAL (8m2)CASA/REDE ESGOTAMENTO PVC</v>
          </cell>
          <cell r="H2994" t="str">
            <v>UN</v>
          </cell>
          <cell r="I2994">
            <v>2009.82</v>
          </cell>
        </row>
        <row r="2995">
          <cell r="A2995">
            <v>51102</v>
          </cell>
          <cell r="B2995" t="str">
            <v>BANHO SOCIAL (6m2) CASA/REDE ESGOTAMENTO PVC</v>
          </cell>
          <cell r="C2995" t="str">
            <v>UN</v>
          </cell>
          <cell r="D2995">
            <v>507.8</v>
          </cell>
          <cell r="F2995">
            <v>51102</v>
          </cell>
          <cell r="G2995" t="str">
            <v>BANHO SOCIAL (6m2) CASA/REDE ESGOTAMENTO PVC</v>
          </cell>
          <cell r="H2995" t="str">
            <v>UN</v>
          </cell>
          <cell r="I2995">
            <v>507.8</v>
          </cell>
        </row>
        <row r="2996">
          <cell r="A2996">
            <v>51103</v>
          </cell>
          <cell r="B2996" t="str">
            <v>LAVABO (6m2) CASA/REDE ESGOTAMENTO EM PVC</v>
          </cell>
          <cell r="C2996" t="str">
            <v>UN</v>
          </cell>
          <cell r="D2996">
            <v>1630.88</v>
          </cell>
          <cell r="F2996">
            <v>51103</v>
          </cell>
          <cell r="G2996" t="str">
            <v>LAVABO (6m2) CASA/REDE ESGOTAMENTO EM PVC</v>
          </cell>
          <cell r="H2996" t="str">
            <v>UN</v>
          </cell>
          <cell r="I2996">
            <v>1630.88</v>
          </cell>
        </row>
        <row r="2997">
          <cell r="A2997">
            <v>51104</v>
          </cell>
          <cell r="B2997" t="str">
            <v>LAVABO (4m2) CASA/REDE ESGOTAMENTO PVC</v>
          </cell>
          <cell r="C2997" t="str">
            <v>UN</v>
          </cell>
          <cell r="D2997">
            <v>1304.76</v>
          </cell>
          <cell r="F2997">
            <v>51104</v>
          </cell>
          <cell r="G2997" t="str">
            <v>LAVABO (4m2) CASA/REDE ESGOTAMENTO PVC</v>
          </cell>
          <cell r="H2997" t="str">
            <v>UN</v>
          </cell>
          <cell r="I2997">
            <v>1304.76</v>
          </cell>
        </row>
        <row r="2998">
          <cell r="A2998">
            <v>51105</v>
          </cell>
          <cell r="B2998" t="str">
            <v>W.C.DE SERVICO (6m2) CASA/REDE ESGOTO EM PVC</v>
          </cell>
          <cell r="C2998" t="str">
            <v>UN</v>
          </cell>
          <cell r="D2998">
            <v>1894.52</v>
          </cell>
          <cell r="F2998">
            <v>51105</v>
          </cell>
          <cell r="G2998" t="str">
            <v>W.C.DE SERVICO (6m2) CASA/REDE ESGOTO EM PVC</v>
          </cell>
          <cell r="H2998" t="str">
            <v>UN</v>
          </cell>
          <cell r="I2998">
            <v>1894.52</v>
          </cell>
        </row>
        <row r="2999">
          <cell r="A2999">
            <v>51106</v>
          </cell>
          <cell r="B2999" t="str">
            <v>W.C.DE SERVICO (6m2) CASA/REDE ESGOTAMENTO EM PVC</v>
          </cell>
          <cell r="C2999" t="str">
            <v>UN</v>
          </cell>
          <cell r="D2999">
            <v>2067.1</v>
          </cell>
          <cell r="F2999">
            <v>51106</v>
          </cell>
          <cell r="G2999" t="str">
            <v>W.C.DE SERVICO (6m2) CASA/REDE ESGOTAMENTO EM PVC</v>
          </cell>
          <cell r="H2999" t="str">
            <v>UN</v>
          </cell>
          <cell r="I2999">
            <v>2067.1</v>
          </cell>
        </row>
        <row r="3000">
          <cell r="A3000">
            <v>51107</v>
          </cell>
          <cell r="B3000" t="str">
            <v>W.C.DE SERVICO (4m2) CASA/ESGOTAMENTO EM PVC</v>
          </cell>
          <cell r="C3000" t="str">
            <v>UN</v>
          </cell>
          <cell r="D3000">
            <v>1600.87</v>
          </cell>
          <cell r="F3000">
            <v>51107</v>
          </cell>
          <cell r="G3000" t="str">
            <v>W.C.DE SERVICO (4m2) CASA/ESGOTAMENTO EM PVC</v>
          </cell>
          <cell r="H3000" t="str">
            <v>UN</v>
          </cell>
          <cell r="I3000">
            <v>1600.87</v>
          </cell>
        </row>
        <row r="3001">
          <cell r="A3001">
            <v>51108</v>
          </cell>
          <cell r="B3001" t="str">
            <v>COZINHA (12m2) CASA/REDE ESGOTO EM PVC</v>
          </cell>
          <cell r="C3001" t="str">
            <v>UN</v>
          </cell>
          <cell r="D3001">
            <v>2381.56</v>
          </cell>
          <cell r="F3001">
            <v>51108</v>
          </cell>
          <cell r="G3001" t="str">
            <v>COZINHA (12m2) CASA/REDE ESGOTO EM PVC</v>
          </cell>
          <cell r="H3001" t="str">
            <v>UN</v>
          </cell>
          <cell r="I3001">
            <v>2381.56</v>
          </cell>
        </row>
        <row r="3002">
          <cell r="A3002">
            <v>51109</v>
          </cell>
          <cell r="B3002" t="str">
            <v>COZINHA (12m2)CASA/REDE ESGOTAMENTO PVC</v>
          </cell>
          <cell r="C3002" t="str">
            <v>UN</v>
          </cell>
          <cell r="D3002">
            <v>2213.3200000000002</v>
          </cell>
          <cell r="F3002">
            <v>51109</v>
          </cell>
          <cell r="G3002" t="str">
            <v>COZINHA (12m2)CASA/REDE ESGOTAMENTO PVC</v>
          </cell>
          <cell r="H3002" t="str">
            <v>UN</v>
          </cell>
          <cell r="I3002">
            <v>2213.3200000000002</v>
          </cell>
        </row>
        <row r="3003">
          <cell r="A3003">
            <v>51110</v>
          </cell>
          <cell r="B3003" t="str">
            <v>COZINHA (6m2) CASA/ESGOTAMENTO PVC</v>
          </cell>
          <cell r="C3003" t="str">
            <v>UN</v>
          </cell>
          <cell r="D3003">
            <v>1003.73</v>
          </cell>
          <cell r="F3003">
            <v>51110</v>
          </cell>
          <cell r="G3003" t="str">
            <v>COZINHA (6m2) CASA/ESGOTAMENTO PVC</v>
          </cell>
          <cell r="H3003" t="str">
            <v>UN</v>
          </cell>
          <cell r="I3003">
            <v>1003.73</v>
          </cell>
        </row>
        <row r="3004">
          <cell r="A3004">
            <v>51111</v>
          </cell>
          <cell r="B3004" t="str">
            <v>AREA DE SERVICO (12m2)/ESGOTO EM PVC</v>
          </cell>
          <cell r="C3004" t="str">
            <v>UN</v>
          </cell>
          <cell r="D3004">
            <v>2136.2399999999998</v>
          </cell>
          <cell r="F3004">
            <v>51111</v>
          </cell>
          <cell r="G3004" t="str">
            <v>AREA DE SERVICO (12m2)/ESGOTO EM PVC</v>
          </cell>
          <cell r="H3004" t="str">
            <v>UN</v>
          </cell>
          <cell r="I3004">
            <v>2136.2399999999998</v>
          </cell>
        </row>
        <row r="3005">
          <cell r="A3005">
            <v>51112</v>
          </cell>
          <cell r="B3005" t="str">
            <v>AREA DE SERVICO (10m2)CASA/REDE DE ESGOTAMENTO PVC</v>
          </cell>
          <cell r="C3005" t="str">
            <v>UN</v>
          </cell>
          <cell r="D3005">
            <v>1896.49</v>
          </cell>
          <cell r="F3005">
            <v>51112</v>
          </cell>
          <cell r="G3005" t="str">
            <v>AREA DE SERVICO (10m2)CASA/REDE DE ESGOTAMENTO PVC</v>
          </cell>
          <cell r="H3005" t="str">
            <v>UN</v>
          </cell>
          <cell r="I3005">
            <v>1896.49</v>
          </cell>
        </row>
        <row r="3006">
          <cell r="A3006">
            <v>51113</v>
          </cell>
          <cell r="B3006" t="str">
            <v>AREA DE SERVICO (8m2)APARTAMENTO/REDE ESGOTO EM PVC</v>
          </cell>
          <cell r="C3006" t="str">
            <v>UN</v>
          </cell>
          <cell r="D3006">
            <v>837.3</v>
          </cell>
          <cell r="F3006">
            <v>51113</v>
          </cell>
          <cell r="G3006" t="str">
            <v>AREA DE SERVICO (8m2)APARTAMENTO/REDE ESGOTO EM PVC</v>
          </cell>
          <cell r="H3006" t="str">
            <v>UN</v>
          </cell>
          <cell r="I3006">
            <v>837.3</v>
          </cell>
        </row>
        <row r="3007">
          <cell r="A3007">
            <v>51115</v>
          </cell>
          <cell r="B3007" t="str">
            <v>SANITARIO INDIVIDUAL (6m2) APARTAMENTO/ESGOTO EM PVC</v>
          </cell>
          <cell r="C3007" t="str">
            <v>UN</v>
          </cell>
          <cell r="D3007">
            <v>1666.58</v>
          </cell>
          <cell r="F3007">
            <v>51115</v>
          </cell>
          <cell r="G3007" t="str">
            <v>SANITARIO INDIVIDUAL (6m2) APARTAMENTO/ESGOTO EM PVC</v>
          </cell>
          <cell r="H3007" t="str">
            <v>UN</v>
          </cell>
          <cell r="I3007">
            <v>1666.58</v>
          </cell>
        </row>
        <row r="3008">
          <cell r="A3008">
            <v>51150</v>
          </cell>
          <cell r="B3008" t="str">
            <v>BANHEIRO COLETIVO MASCULINO (12m2) REDE ESGOTAMENTO PVC</v>
          </cell>
          <cell r="C3008" t="str">
            <v>UN</v>
          </cell>
          <cell r="D3008">
            <v>3409.66</v>
          </cell>
          <cell r="F3008">
            <v>51150</v>
          </cell>
          <cell r="G3008" t="str">
            <v>BANHEIRO COLETIVO MASCULINO (12m2) REDE ESGOTAMENTO PVC</v>
          </cell>
          <cell r="H3008" t="str">
            <v>UN</v>
          </cell>
          <cell r="I3008">
            <v>3409.66</v>
          </cell>
        </row>
        <row r="3009">
          <cell r="A3009">
            <v>51151</v>
          </cell>
          <cell r="B3009" t="str">
            <v>W.C.INDIVIDUAL (3m2) GALPAO/REDE ESGOTAMENTO PVC</v>
          </cell>
          <cell r="C3009" t="str">
            <v>UN</v>
          </cell>
          <cell r="D3009">
            <v>1250.1199999999999</v>
          </cell>
          <cell r="F3009">
            <v>51151</v>
          </cell>
          <cell r="G3009" t="str">
            <v>W.C.INDIVIDUAL (3m2) GALPAO/REDE ESGOTAMENTO PVC</v>
          </cell>
          <cell r="H3009" t="str">
            <v>UN</v>
          </cell>
          <cell r="I3009">
            <v>1250.1199999999999</v>
          </cell>
        </row>
        <row r="3010">
          <cell r="A3010">
            <v>51152</v>
          </cell>
          <cell r="B3010" t="str">
            <v>COPA EM SALA REDE DE ESGOTAMENTO PVC</v>
          </cell>
          <cell r="C3010" t="str">
            <v>UN</v>
          </cell>
          <cell r="D3010">
            <v>2235.38</v>
          </cell>
          <cell r="F3010">
            <v>51152</v>
          </cell>
          <cell r="G3010" t="str">
            <v>COPA EM SALA REDE DE ESGOTAMENTO PVC</v>
          </cell>
          <cell r="H3010" t="str">
            <v>UN</v>
          </cell>
          <cell r="I3010">
            <v>2235.38</v>
          </cell>
        </row>
        <row r="3011">
          <cell r="A3011">
            <v>51190</v>
          </cell>
          <cell r="B3011" t="str">
            <v>COLUNAS E REDES PVC ESGOTO/AGUAS PLUVIAIS/EDIFICIO 10 PAV.</v>
          </cell>
          <cell r="C3011" t="str">
            <v>UN</v>
          </cell>
          <cell r="D3011">
            <v>46737.55</v>
          </cell>
          <cell r="F3011">
            <v>51190</v>
          </cell>
          <cell r="G3011" t="str">
            <v>COLUNAS E REDES PVC ESGOTO/AGUAS PLUVIAIS/EDIFICIO 10 PAV.</v>
          </cell>
          <cell r="H3011" t="str">
            <v>UN</v>
          </cell>
          <cell r="I3011">
            <v>46737.55</v>
          </cell>
        </row>
        <row r="3012">
          <cell r="A3012">
            <v>51199</v>
          </cell>
          <cell r="B3012" t="str">
            <v>COLUNAS E REDES PVC ESGOTO/AGUAS PLUVIAIS/EDIFICIO 03 PAV.</v>
          </cell>
          <cell r="C3012" t="str">
            <v>UN</v>
          </cell>
          <cell r="D3012">
            <v>14430</v>
          </cell>
          <cell r="F3012">
            <v>51199</v>
          </cell>
          <cell r="G3012" t="str">
            <v>COLUNAS E REDES PVC ESGOTO/AGUAS PLUVIAIS/EDIFICIO 03 PAV.</v>
          </cell>
          <cell r="H3012" t="str">
            <v>UN</v>
          </cell>
          <cell r="I3012">
            <v>14430</v>
          </cell>
        </row>
        <row r="3013">
          <cell r="A3013">
            <v>51200</v>
          </cell>
          <cell r="B3013" t="str">
            <v>ESGOTO/AGUAS PLUVIAIS PVC POR APARTAMENTO EM EDIFICIO</v>
          </cell>
          <cell r="C3013" t="str">
            <v>UN</v>
          </cell>
          <cell r="D3013">
            <v>3260.49</v>
          </cell>
          <cell r="F3013">
            <v>51200</v>
          </cell>
          <cell r="G3013" t="str">
            <v>ESGOTO/AGUAS PLUVIAIS PVC POR APARTAMENTO EM EDIFICIO</v>
          </cell>
          <cell r="H3013" t="str">
            <v>UN</v>
          </cell>
          <cell r="I3013">
            <v>3260.49</v>
          </cell>
        </row>
        <row r="3014">
          <cell r="A3014">
            <v>51201</v>
          </cell>
          <cell r="B3014" t="str">
            <v>COLUNAS E REDES PVC ESGOTO/AGUAS PLUVIAIS/EDIFICIO 04 PAV.</v>
          </cell>
          <cell r="C3014" t="str">
            <v>UN</v>
          </cell>
          <cell r="D3014">
            <v>17788.509999999998</v>
          </cell>
          <cell r="F3014">
            <v>51201</v>
          </cell>
          <cell r="G3014" t="str">
            <v>COLUNAS E REDES PVC ESGOTO/AGUAS PLUVIAIS/EDIFICIO 04 PAV.</v>
          </cell>
          <cell r="H3014" t="str">
            <v>UN</v>
          </cell>
          <cell r="I3014">
            <v>17788.509999999998</v>
          </cell>
        </row>
        <row r="3015">
          <cell r="A3015">
            <v>51202</v>
          </cell>
          <cell r="B3015" t="str">
            <v>COLUNAS E REDES PVC ESGOTO/AGUAS PLUVIAIS/EDIFICIO 08 PAV.</v>
          </cell>
          <cell r="C3015" t="str">
            <v>UN</v>
          </cell>
          <cell r="D3015">
            <v>37390.06</v>
          </cell>
          <cell r="F3015">
            <v>51202</v>
          </cell>
          <cell r="G3015" t="str">
            <v>COLUNAS E REDES PVC ESGOTO/AGUAS PLUVIAIS/EDIFICIO 08 PAV.</v>
          </cell>
          <cell r="H3015" t="str">
            <v>UN</v>
          </cell>
          <cell r="I3015">
            <v>37390.06</v>
          </cell>
        </row>
        <row r="3016">
          <cell r="A3016">
            <v>51203</v>
          </cell>
          <cell r="B3016" t="str">
            <v>COLUNAS E REDES PVC ESGOTO/AGUAS PLUVIAIS/EDIFICIO 12 PAV.</v>
          </cell>
          <cell r="C3016" t="str">
            <v>UN</v>
          </cell>
          <cell r="D3016">
            <v>55991.21</v>
          </cell>
          <cell r="F3016">
            <v>51203</v>
          </cell>
          <cell r="G3016" t="str">
            <v>COLUNAS E REDES PVC ESGOTO/AGUAS PLUVIAIS/EDIFICIO 12 PAV.</v>
          </cell>
          <cell r="H3016" t="str">
            <v>UN</v>
          </cell>
          <cell r="I3016">
            <v>55991.21</v>
          </cell>
        </row>
        <row r="3017">
          <cell r="A3017">
            <v>51204</v>
          </cell>
          <cell r="B3017" t="str">
            <v>COLUNAS E REDES PVC ESGOTO/AGUAS PLUVIAIS/EDIFICIO 16 PAV.</v>
          </cell>
          <cell r="C3017" t="str">
            <v>UN</v>
          </cell>
          <cell r="D3017">
            <v>70219.92</v>
          </cell>
          <cell r="F3017">
            <v>51204</v>
          </cell>
          <cell r="G3017" t="str">
            <v>COLUNAS E REDES PVC ESGOTO/AGUAS PLUVIAIS/EDIFICIO 16 PAV.</v>
          </cell>
          <cell r="H3017" t="str">
            <v>UN</v>
          </cell>
          <cell r="I3017">
            <v>70219.92</v>
          </cell>
        </row>
        <row r="3018">
          <cell r="A3018">
            <v>51205</v>
          </cell>
          <cell r="B3018" t="str">
            <v>COLUNAS E REDES PVC ESGOTO/AGUAS PLUVIAIS/EDIFICIO 18 PAV.</v>
          </cell>
          <cell r="C3018" t="str">
            <v>UN</v>
          </cell>
          <cell r="D3018">
            <v>79330.649999999994</v>
          </cell>
          <cell r="F3018">
            <v>51205</v>
          </cell>
          <cell r="G3018" t="str">
            <v>COLUNAS E REDES PVC ESGOTO/AGUAS PLUVIAIS/EDIFICIO 18 PAV.</v>
          </cell>
          <cell r="H3018" t="str">
            <v>UN</v>
          </cell>
          <cell r="I3018">
            <v>79330.649999999994</v>
          </cell>
        </row>
        <row r="3019">
          <cell r="A3019">
            <v>51206</v>
          </cell>
          <cell r="B3019" t="str">
            <v>COLUNAS E REDES PVC ESGOTO/AGUAS PLUVIAIS/EDIFICIO 22 PAV.</v>
          </cell>
          <cell r="C3019" t="str">
            <v>UN</v>
          </cell>
          <cell r="D3019">
            <v>92733.99</v>
          </cell>
          <cell r="F3019">
            <v>51206</v>
          </cell>
          <cell r="G3019" t="str">
            <v>COLUNAS E REDES PVC ESGOTO/AGUAS PLUVIAIS/EDIFICIO 22 PAV.</v>
          </cell>
          <cell r="H3019" t="str">
            <v>UN</v>
          </cell>
          <cell r="I3019">
            <v>92733.99</v>
          </cell>
        </row>
        <row r="3020">
          <cell r="A3020">
            <v>51207</v>
          </cell>
          <cell r="B3020" t="str">
            <v>COLUNAS E REDES PVC ESGOTO/AGUAS PLUVIAIS/EDIFICIO 30 PAV.</v>
          </cell>
          <cell r="C3020" t="str">
            <v>UN</v>
          </cell>
          <cell r="D3020">
            <v>122689.74</v>
          </cell>
          <cell r="F3020">
            <v>51207</v>
          </cell>
          <cell r="G3020" t="str">
            <v>COLUNAS E REDES PVC ESGOTO/AGUAS PLUVIAIS/EDIFICIO 30 PAV.</v>
          </cell>
          <cell r="H3020" t="str">
            <v>UN</v>
          </cell>
          <cell r="I3020">
            <v>122689.74</v>
          </cell>
        </row>
        <row r="3021">
          <cell r="A3021">
            <v>51208</v>
          </cell>
          <cell r="B3021" t="str">
            <v>SALA COMERCIAL (35m2) REDE ESGOTAMENTO EM PVC</v>
          </cell>
          <cell r="C3021" t="str">
            <v>UN</v>
          </cell>
          <cell r="D3021">
            <v>1625.09</v>
          </cell>
          <cell r="F3021">
            <v>51208</v>
          </cell>
          <cell r="G3021" t="str">
            <v>SALA COMERCIAL (35m2) REDE ESGOTAMENTO EM PVC</v>
          </cell>
          <cell r="H3021" t="str">
            <v>UN</v>
          </cell>
          <cell r="I3021">
            <v>1625.09</v>
          </cell>
        </row>
        <row r="3022">
          <cell r="A3022">
            <v>51209</v>
          </cell>
          <cell r="B3022" t="str">
            <v>SALAO COMERCIAL CORRIDO 90m2 ESGOTO/AGUAS PLUVIAIS PVC</v>
          </cell>
          <cell r="C3022" t="str">
            <v>UN</v>
          </cell>
          <cell r="D3022">
            <v>2859.59</v>
          </cell>
          <cell r="F3022">
            <v>51209</v>
          </cell>
          <cell r="G3022" t="str">
            <v>SALAO COMERCIAL CORRIDO 90m2 ESGOTO/AGUAS PLUVIAIS PVC</v>
          </cell>
          <cell r="H3022" t="str">
            <v>UN</v>
          </cell>
          <cell r="I3022">
            <v>2859.59</v>
          </cell>
        </row>
        <row r="3023">
          <cell r="A3023">
            <v>51210</v>
          </cell>
          <cell r="B3023" t="str">
            <v>SANITARIO INDIVIDUAL (3m2) EDIFICIO/ESGOTO EM PVC</v>
          </cell>
          <cell r="C3023" t="str">
            <v>UN</v>
          </cell>
          <cell r="D3023">
            <v>1640.59</v>
          </cell>
          <cell r="F3023">
            <v>51210</v>
          </cell>
          <cell r="G3023" t="str">
            <v>SANITARIO INDIVIDUAL (3m2) EDIFICIO/ESGOTO EM PVC</v>
          </cell>
          <cell r="H3023" t="str">
            <v>UN</v>
          </cell>
          <cell r="I3023">
            <v>1640.59</v>
          </cell>
        </row>
        <row r="3024">
          <cell r="A3024">
            <v>51211</v>
          </cell>
          <cell r="B3024" t="str">
            <v>SANITARIO INDIVIDUAL (4m2) EDIFICIO/REDE ESGOTO PVC</v>
          </cell>
          <cell r="C3024" t="str">
            <v>UN</v>
          </cell>
          <cell r="D3024">
            <v>1219.8499999999999</v>
          </cell>
          <cell r="F3024">
            <v>51211</v>
          </cell>
          <cell r="G3024" t="str">
            <v>SANITARIO INDIVIDUAL (4m2) EDIFICIO/REDE ESGOTO PVC</v>
          </cell>
          <cell r="H3024" t="str">
            <v>UN</v>
          </cell>
          <cell r="I3024">
            <v>1219.8499999999999</v>
          </cell>
        </row>
        <row r="3025">
          <cell r="A3025">
            <v>51212</v>
          </cell>
          <cell r="B3025" t="str">
            <v>SANITARIO INDIVIDUAL (9m2) EDIFICIO/REDE ESGOTO EM PVC</v>
          </cell>
          <cell r="C3025" t="str">
            <v>UN</v>
          </cell>
          <cell r="D3025">
            <v>1382.59</v>
          </cell>
          <cell r="F3025">
            <v>51212</v>
          </cell>
          <cell r="G3025" t="str">
            <v>SANITARIO INDIVIDUAL (9m2) EDIFICIO/REDE ESGOTO EM PVC</v>
          </cell>
          <cell r="H3025" t="str">
            <v>UN</v>
          </cell>
          <cell r="I3025">
            <v>1382.59</v>
          </cell>
        </row>
        <row r="3026">
          <cell r="A3026">
            <v>51215</v>
          </cell>
          <cell r="B3026" t="str">
            <v>TETOS DE SUB SOLO ESGOTO/AGUAS PLUVIAIS/COLUNAS/REDES PVC</v>
          </cell>
          <cell r="C3026" t="str">
            <v>M2</v>
          </cell>
          <cell r="D3026">
            <v>36.81</v>
          </cell>
          <cell r="F3026">
            <v>51215</v>
          </cell>
          <cell r="G3026" t="str">
            <v>TETOS DE SUB SOLO ESGOTO/AGUAS PLUVIAIS/COLUNAS/REDES PVC</v>
          </cell>
          <cell r="H3026" t="str">
            <v>M2</v>
          </cell>
          <cell r="I3026">
            <v>36.81</v>
          </cell>
        </row>
        <row r="3027">
          <cell r="A3027">
            <v>51220</v>
          </cell>
          <cell r="B3027" t="str">
            <v>COLUNAS E REDES PVC ESGOTO/AGUAS PLUVIAIS/EDIFICIO 05 PAV.</v>
          </cell>
          <cell r="C3027" t="str">
            <v>UN</v>
          </cell>
          <cell r="D3027">
            <v>23760.77</v>
          </cell>
          <cell r="F3027">
            <v>51220</v>
          </cell>
          <cell r="G3027" t="str">
            <v>COLUNAS E REDES PVC ESGOTO/AGUAS PLUVIAIS/EDIFICIO 05 PAV.</v>
          </cell>
          <cell r="H3027" t="str">
            <v>UN</v>
          </cell>
          <cell r="I3027">
            <v>23760.77</v>
          </cell>
        </row>
        <row r="3028">
          <cell r="A3028">
            <v>51231</v>
          </cell>
          <cell r="B3028" t="str">
            <v>COLUNAS E REDES PVC ESGOTO/AGUAS PLUVIAIS/EDIFICIO 06 PAV.</v>
          </cell>
          <cell r="C3028" t="str">
            <v>UN</v>
          </cell>
          <cell r="D3028">
            <v>27979.200000000001</v>
          </cell>
          <cell r="F3028">
            <v>51231</v>
          </cell>
          <cell r="G3028" t="str">
            <v>COLUNAS E REDES PVC ESGOTO/AGUAS PLUVIAIS/EDIFICIO 06 PAV.</v>
          </cell>
          <cell r="H3028" t="str">
            <v>UN</v>
          </cell>
          <cell r="I3028">
            <v>27979.200000000001</v>
          </cell>
        </row>
        <row r="3029">
          <cell r="A3029">
            <v>51303</v>
          </cell>
          <cell r="B3029" t="str">
            <v>BANHO SOCIAL (10m2) APARTAMENTO/REDE ESGOTAMENTO PVC</v>
          </cell>
          <cell r="C3029" t="str">
            <v>UN</v>
          </cell>
          <cell r="D3029">
            <v>1518.92</v>
          </cell>
          <cell r="F3029">
            <v>51303</v>
          </cell>
          <cell r="G3029" t="str">
            <v>BANHO SOCIAL (10m2) APARTAMENTO/REDE ESGOTAMENTO PVC</v>
          </cell>
          <cell r="H3029" t="str">
            <v>UN</v>
          </cell>
          <cell r="I3029">
            <v>1518.92</v>
          </cell>
        </row>
        <row r="3030">
          <cell r="A3030">
            <v>51304</v>
          </cell>
          <cell r="B3030" t="str">
            <v>BANHO SOCIAL APARTAMENTO/REDE ESGOTAMENTO PVC</v>
          </cell>
          <cell r="C3030" t="str">
            <v>UN</v>
          </cell>
          <cell r="D3030">
            <v>1361.04</v>
          </cell>
          <cell r="F3030">
            <v>51304</v>
          </cell>
          <cell r="G3030" t="str">
            <v>BANHO SOCIAL APARTAMENTO/REDE ESGOTAMENTO PVC</v>
          </cell>
          <cell r="H3030" t="str">
            <v>UN</v>
          </cell>
          <cell r="I3030">
            <v>1361.04</v>
          </cell>
        </row>
        <row r="3031">
          <cell r="A3031">
            <v>51305</v>
          </cell>
          <cell r="B3031" t="str">
            <v>BANHO SOCIAL (8m2) APARTAMENTO/ESGOTO EM PVC</v>
          </cell>
          <cell r="C3031" t="str">
            <v>UN</v>
          </cell>
          <cell r="D3031">
            <v>1210.67</v>
          </cell>
          <cell r="F3031">
            <v>51305</v>
          </cell>
          <cell r="G3031" t="str">
            <v>BANHO SOCIAL (8m2) APARTAMENTO/ESGOTO EM PVC</v>
          </cell>
          <cell r="H3031" t="str">
            <v>UN</v>
          </cell>
          <cell r="I3031">
            <v>1210.67</v>
          </cell>
        </row>
        <row r="3032">
          <cell r="A3032">
            <v>51306</v>
          </cell>
          <cell r="B3032" t="str">
            <v>LAVABO (6m2) APARTAMENTO/REDE ESGOTO EM PVC</v>
          </cell>
          <cell r="C3032" t="str">
            <v>UN</v>
          </cell>
          <cell r="D3032">
            <v>1681.95</v>
          </cell>
          <cell r="F3032">
            <v>51306</v>
          </cell>
          <cell r="G3032" t="str">
            <v>LAVABO (6m2) APARTAMENTO/REDE ESGOTO EM PVC</v>
          </cell>
          <cell r="H3032" t="str">
            <v>UN</v>
          </cell>
          <cell r="I3032">
            <v>1681.95</v>
          </cell>
        </row>
        <row r="3033">
          <cell r="A3033">
            <v>51307</v>
          </cell>
          <cell r="B3033" t="str">
            <v>LAVABO (4m2) APARTAMENTO/REDE ESGOTAMENTO PVC</v>
          </cell>
          <cell r="C3033" t="str">
            <v>UN</v>
          </cell>
          <cell r="D3033">
            <v>1184.42</v>
          </cell>
          <cell r="F3033">
            <v>51307</v>
          </cell>
          <cell r="G3033" t="str">
            <v>LAVABO (4m2) APARTAMENTO/REDE ESGOTAMENTO PVC</v>
          </cell>
          <cell r="H3033" t="str">
            <v>UN</v>
          </cell>
          <cell r="I3033">
            <v>1184.42</v>
          </cell>
        </row>
        <row r="3034">
          <cell r="A3034">
            <v>51308</v>
          </cell>
          <cell r="B3034" t="str">
            <v>LAVABO (4m2) APARTAMENTO-REDE ESGOTAMENTO PVC</v>
          </cell>
          <cell r="C3034" t="str">
            <v>UN</v>
          </cell>
          <cell r="D3034">
            <v>1428.81</v>
          </cell>
          <cell r="F3034">
            <v>51308</v>
          </cell>
          <cell r="G3034" t="str">
            <v>LAVABO (4m2) APARTAMENTO-REDE ESGOTAMENTO PVC</v>
          </cell>
          <cell r="H3034" t="str">
            <v>UN</v>
          </cell>
          <cell r="I3034">
            <v>1428.81</v>
          </cell>
        </row>
        <row r="3035">
          <cell r="A3035">
            <v>51309</v>
          </cell>
          <cell r="B3035" t="str">
            <v>W.C.DE SERVICO (6m2) APARTAMENTO/REDE ESGOTO EM PVC</v>
          </cell>
          <cell r="C3035" t="str">
            <v>UN</v>
          </cell>
          <cell r="D3035">
            <v>1320.34</v>
          </cell>
          <cell r="F3035">
            <v>51309</v>
          </cell>
          <cell r="G3035" t="str">
            <v>W.C.DE SERVICO (6m2) APARTAMENTO/REDE ESGOTO EM PVC</v>
          </cell>
          <cell r="H3035" t="str">
            <v>UN</v>
          </cell>
          <cell r="I3035">
            <v>1320.34</v>
          </cell>
        </row>
        <row r="3036">
          <cell r="A3036">
            <v>51310</v>
          </cell>
          <cell r="B3036" t="str">
            <v>W.C.DE SERVICO APARTAMENTO/REDE ESGOTAMENTO PVC</v>
          </cell>
          <cell r="C3036" t="str">
            <v>UN</v>
          </cell>
          <cell r="D3036">
            <v>1276.81</v>
          </cell>
          <cell r="F3036">
            <v>51310</v>
          </cell>
          <cell r="G3036" t="str">
            <v>W.C.DE SERVICO APARTAMENTO/REDE ESGOTAMENTO PVC</v>
          </cell>
          <cell r="H3036" t="str">
            <v>UN</v>
          </cell>
          <cell r="I3036">
            <v>1276.81</v>
          </cell>
        </row>
        <row r="3037">
          <cell r="A3037">
            <v>51311</v>
          </cell>
          <cell r="B3037" t="str">
            <v>W.C.DE SERVICO (4m2) APARTAMENTO/REDE ESGOTO PVC</v>
          </cell>
          <cell r="C3037" t="str">
            <v>UN</v>
          </cell>
          <cell r="D3037">
            <v>1169.67</v>
          </cell>
          <cell r="F3037">
            <v>51311</v>
          </cell>
          <cell r="G3037" t="str">
            <v>W.C.DE SERVICO (4m2) APARTAMENTO/REDE ESGOTO PVC</v>
          </cell>
          <cell r="H3037" t="str">
            <v>UN</v>
          </cell>
          <cell r="I3037">
            <v>1169.67</v>
          </cell>
        </row>
        <row r="3038">
          <cell r="A3038">
            <v>51312</v>
          </cell>
          <cell r="B3038" t="str">
            <v>AREA DE SERVICO (10m2) APARTAMENTO/REDE ESGOTO EM PVC</v>
          </cell>
          <cell r="C3038" t="str">
            <v>UN</v>
          </cell>
          <cell r="D3038">
            <v>843.43</v>
          </cell>
          <cell r="F3038">
            <v>51312</v>
          </cell>
          <cell r="G3038" t="str">
            <v>AREA DE SERVICO (10m2) APARTAMENTO/REDE ESGOTO EM PVC</v>
          </cell>
          <cell r="H3038" t="str">
            <v>UN</v>
          </cell>
          <cell r="I3038">
            <v>843.43</v>
          </cell>
        </row>
        <row r="3039">
          <cell r="A3039">
            <v>51313</v>
          </cell>
          <cell r="B3039" t="str">
            <v>AREA DE SERVICO APARTAMENTO-REDE ESGOTAMENTO PVC</v>
          </cell>
          <cell r="C3039" t="str">
            <v>UN</v>
          </cell>
          <cell r="D3039">
            <v>1175.18</v>
          </cell>
          <cell r="F3039">
            <v>51313</v>
          </cell>
          <cell r="G3039" t="str">
            <v>AREA DE SERVICO APARTAMENTO-REDE ESGOTAMENTO PVC</v>
          </cell>
          <cell r="H3039" t="str">
            <v>UN</v>
          </cell>
          <cell r="I3039">
            <v>1175.18</v>
          </cell>
        </row>
        <row r="3040">
          <cell r="A3040">
            <v>51314</v>
          </cell>
          <cell r="B3040" t="str">
            <v>AREA DE SERVICO (6m2) APARTAMENTO/REDE ESGOTO PVC</v>
          </cell>
          <cell r="C3040" t="str">
            <v>UN</v>
          </cell>
          <cell r="D3040">
            <v>747.65</v>
          </cell>
          <cell r="F3040">
            <v>51314</v>
          </cell>
          <cell r="G3040" t="str">
            <v>AREA DE SERVICO (6m2) APARTAMENTO/REDE ESGOTO PVC</v>
          </cell>
          <cell r="H3040" t="str">
            <v>UN</v>
          </cell>
          <cell r="I3040">
            <v>747.65</v>
          </cell>
        </row>
        <row r="3041">
          <cell r="A3041">
            <v>51315</v>
          </cell>
          <cell r="B3041" t="str">
            <v>VARANDAS EXTERNAS/REDE DE ESGOTAMENTO EM PVC</v>
          </cell>
          <cell r="C3041" t="str">
            <v>UN</v>
          </cell>
          <cell r="D3041">
            <v>1197.94</v>
          </cell>
          <cell r="F3041">
            <v>51315</v>
          </cell>
          <cell r="G3041" t="str">
            <v>VARANDAS EXTERNAS/REDE DE ESGOTAMENTO EM PVC</v>
          </cell>
          <cell r="H3041" t="str">
            <v>UN</v>
          </cell>
          <cell r="I3041">
            <v>1197.94</v>
          </cell>
        </row>
        <row r="3042">
          <cell r="A3042">
            <v>51322</v>
          </cell>
          <cell r="B3042" t="str">
            <v>COPA/SALA COMERCIAL (14m2) REDE ESGOTAMENTO EM PVC</v>
          </cell>
          <cell r="C3042" t="str">
            <v>UN</v>
          </cell>
          <cell r="D3042">
            <v>858.56</v>
          </cell>
          <cell r="F3042">
            <v>51322</v>
          </cell>
          <cell r="G3042" t="str">
            <v>COPA/SALA COMERCIAL (14m2) REDE ESGOTAMENTO EM PVC</v>
          </cell>
          <cell r="H3042" t="str">
            <v>UN</v>
          </cell>
          <cell r="I3042">
            <v>858.56</v>
          </cell>
        </row>
        <row r="3043">
          <cell r="A3043">
            <v>51325</v>
          </cell>
          <cell r="B3043" t="str">
            <v>COZINHA (12m2) REDE DE ESGOTAMENTO EM PVC</v>
          </cell>
          <cell r="C3043" t="str">
            <v>UN</v>
          </cell>
          <cell r="D3043">
            <v>1698.64</v>
          </cell>
          <cell r="F3043">
            <v>51325</v>
          </cell>
          <cell r="G3043" t="str">
            <v>COZINHA (12m2) REDE DE ESGOTAMENTO EM PVC</v>
          </cell>
          <cell r="H3043" t="str">
            <v>UN</v>
          </cell>
          <cell r="I3043">
            <v>1698.64</v>
          </cell>
        </row>
        <row r="3044">
          <cell r="A3044">
            <v>51326</v>
          </cell>
          <cell r="B3044" t="str">
            <v>COZINHA (10m2) APARTAMENTO REDE ESGOTAMENTO PVC</v>
          </cell>
          <cell r="C3044" t="str">
            <v>UN</v>
          </cell>
          <cell r="D3044">
            <v>1583.26</v>
          </cell>
          <cell r="F3044">
            <v>51326</v>
          </cell>
          <cell r="G3044" t="str">
            <v>COZINHA (10m2) APARTAMENTO REDE ESGOTAMENTO PVC</v>
          </cell>
          <cell r="H3044" t="str">
            <v>UN</v>
          </cell>
          <cell r="I3044">
            <v>1583.26</v>
          </cell>
        </row>
        <row r="3045">
          <cell r="A3045">
            <v>51327</v>
          </cell>
          <cell r="B3045" t="str">
            <v>COZINHA APARTAMENTO/REDE DE ESGOTAMENTO PVC</v>
          </cell>
          <cell r="C3045" t="str">
            <v>UN</v>
          </cell>
          <cell r="D3045">
            <v>1665.19</v>
          </cell>
          <cell r="F3045">
            <v>51327</v>
          </cell>
          <cell r="G3045" t="str">
            <v>COZINHA APARTAMENTO/REDE DE ESGOTAMENTO PVC</v>
          </cell>
          <cell r="H3045" t="str">
            <v>UN</v>
          </cell>
          <cell r="I3045">
            <v>1665.19</v>
          </cell>
        </row>
        <row r="3046">
          <cell r="A3046">
            <v>51332</v>
          </cell>
          <cell r="B3046" t="str">
            <v>COPA (8m2) CASA/REDE ESGOTAMENTO PVC</v>
          </cell>
          <cell r="C3046" t="str">
            <v>UN</v>
          </cell>
          <cell r="D3046">
            <v>800.52</v>
          </cell>
          <cell r="F3046">
            <v>51332</v>
          </cell>
          <cell r="G3046" t="str">
            <v>COPA (8m2) CASA/REDE ESGOTAMENTO PVC</v>
          </cell>
          <cell r="H3046" t="str">
            <v>UN</v>
          </cell>
          <cell r="I3046">
            <v>800.52</v>
          </cell>
        </row>
        <row r="3047">
          <cell r="A3047">
            <v>51501</v>
          </cell>
          <cell r="B3047" t="str">
            <v>SANITARIO COLETIVO FEMININO (25m2) REDE ESGOTAMENTO PVC</v>
          </cell>
          <cell r="C3047" t="str">
            <v>UN</v>
          </cell>
          <cell r="D3047">
            <v>1601.92</v>
          </cell>
          <cell r="F3047">
            <v>51501</v>
          </cell>
          <cell r="G3047" t="str">
            <v>SANITARIO COLETIVO FEMININO (25m2) REDE ESGOTAMENTO PVC</v>
          </cell>
          <cell r="H3047" t="str">
            <v>UN</v>
          </cell>
          <cell r="I3047">
            <v>1601.92</v>
          </cell>
        </row>
        <row r="3048">
          <cell r="A3048">
            <v>51502</v>
          </cell>
          <cell r="B3048" t="str">
            <v>SANITARIO COLETIVO FEMININO (14m2) REDE ESGOTAMENTO PVC</v>
          </cell>
          <cell r="C3048" t="str">
            <v>UN</v>
          </cell>
          <cell r="D3048">
            <v>1934.06</v>
          </cell>
          <cell r="F3048">
            <v>51502</v>
          </cell>
          <cell r="G3048" t="str">
            <v>SANITARIO COLETIVO FEMININO (14m2) REDE ESGOTAMENTO PVC</v>
          </cell>
          <cell r="H3048" t="str">
            <v>UN</v>
          </cell>
          <cell r="I3048">
            <v>1934.06</v>
          </cell>
        </row>
        <row r="3049">
          <cell r="A3049">
            <v>51503</v>
          </cell>
          <cell r="B3049" t="str">
            <v>SANITARIO COLETIVO MASCULINO (18m2) REDE ESGOTAMENTO PVC</v>
          </cell>
          <cell r="C3049" t="str">
            <v>UN</v>
          </cell>
          <cell r="D3049">
            <v>1458.51</v>
          </cell>
          <cell r="F3049">
            <v>51503</v>
          </cell>
          <cell r="G3049" t="str">
            <v>SANITARIO COLETIVO MASCULINO (18m2) REDE ESGOTAMENTO PVC</v>
          </cell>
          <cell r="H3049" t="str">
            <v>UN</v>
          </cell>
          <cell r="I3049">
            <v>1458.51</v>
          </cell>
        </row>
        <row r="3050">
          <cell r="A3050">
            <v>51504</v>
          </cell>
          <cell r="B3050" t="str">
            <v>SANITARIO E VESTIARIO COLETIVO (35m2) ESGOTAMENTO EM PVC</v>
          </cell>
          <cell r="C3050" t="str">
            <v>UN</v>
          </cell>
          <cell r="D3050">
            <v>1693.88</v>
          </cell>
          <cell r="F3050">
            <v>51504</v>
          </cell>
          <cell r="G3050" t="str">
            <v>SANITARIO E VESTIARIO COLETIVO (35m2) ESGOTAMENTO EM PVC</v>
          </cell>
          <cell r="H3050" t="str">
            <v>UN</v>
          </cell>
          <cell r="I3050">
            <v>1693.88</v>
          </cell>
        </row>
        <row r="3051">
          <cell r="A3051">
            <v>51505</v>
          </cell>
          <cell r="B3051" t="str">
            <v>SANITARIO COLETIVO FEMININO (15m2) REDE ESGOTAMENTO PVC</v>
          </cell>
          <cell r="C3051" t="str">
            <v>UN</v>
          </cell>
          <cell r="D3051">
            <v>1456.25</v>
          </cell>
          <cell r="F3051">
            <v>51505</v>
          </cell>
          <cell r="G3051" t="str">
            <v>SANITARIO COLETIVO FEMININO (15m2) REDE ESGOTAMENTO PVC</v>
          </cell>
          <cell r="H3051" t="str">
            <v>UN</v>
          </cell>
          <cell r="I3051">
            <v>1456.25</v>
          </cell>
        </row>
        <row r="3052">
          <cell r="A3052">
            <v>51700</v>
          </cell>
          <cell r="B3052" t="str">
            <v>ESGOTO/AGUAS PLUVIAIS PVC GALPAO VAO 20,0m</v>
          </cell>
          <cell r="C3052" t="str">
            <v>M</v>
          </cell>
          <cell r="D3052">
            <v>527.74</v>
          </cell>
          <cell r="F3052">
            <v>51700</v>
          </cell>
          <cell r="G3052" t="str">
            <v>ESGOTO/AGUAS PLUVIAIS PVC GALPAO VAO 20,0m</v>
          </cell>
          <cell r="H3052" t="str">
            <v>M</v>
          </cell>
          <cell r="I3052">
            <v>527.74</v>
          </cell>
        </row>
        <row r="3053">
          <cell r="A3053">
            <v>51701</v>
          </cell>
          <cell r="B3053" t="str">
            <v>GALPAO VAO 12,0m REDE PLUVIAL/ESGOTAMENTO EM PVC</v>
          </cell>
          <cell r="C3053" t="str">
            <v>M</v>
          </cell>
          <cell r="D3053">
            <v>327.16000000000003</v>
          </cell>
          <cell r="F3053">
            <v>51701</v>
          </cell>
          <cell r="G3053" t="str">
            <v>GALPAO VAO 12,0m REDE PLUVIAL/ESGOTAMENTO EM PVC</v>
          </cell>
          <cell r="H3053" t="str">
            <v>M</v>
          </cell>
          <cell r="I3053">
            <v>327.16000000000003</v>
          </cell>
        </row>
        <row r="3054">
          <cell r="A3054">
            <v>51702</v>
          </cell>
          <cell r="B3054" t="str">
            <v>ESGOTO/AGUAS PLUVIAIS PVC GALPAO VAO 25,0m</v>
          </cell>
          <cell r="C3054" t="str">
            <v>M</v>
          </cell>
          <cell r="D3054">
            <v>604.84</v>
          </cell>
          <cell r="F3054">
            <v>51702</v>
          </cell>
          <cell r="G3054" t="str">
            <v>ESGOTO/AGUAS PLUVIAIS PVC GALPAO VAO 25,0m</v>
          </cell>
          <cell r="H3054" t="str">
            <v>M</v>
          </cell>
          <cell r="I3054">
            <v>604.84</v>
          </cell>
        </row>
        <row r="3055">
          <cell r="A3055">
            <v>51703</v>
          </cell>
          <cell r="B3055" t="str">
            <v>ESGOTO/AGUAS PLUVIAIS PVC GALPAO VAO 30,0m</v>
          </cell>
          <cell r="C3055" t="str">
            <v>M</v>
          </cell>
          <cell r="D3055">
            <v>740.91</v>
          </cell>
          <cell r="F3055">
            <v>51703</v>
          </cell>
          <cell r="G3055" t="str">
            <v>ESGOTO/AGUAS PLUVIAIS PVC GALPAO VAO 30,0m</v>
          </cell>
          <cell r="H3055" t="str">
            <v>M</v>
          </cell>
          <cell r="I3055">
            <v>740.91</v>
          </cell>
        </row>
        <row r="3056">
          <cell r="A3056">
            <v>51785</v>
          </cell>
          <cell r="B3056" t="str">
            <v>TERRACOS EM COBERTURA/REDE DE ESGOTAMENTO EM PVC</v>
          </cell>
          <cell r="C3056" t="str">
            <v>UN</v>
          </cell>
          <cell r="D3056">
            <v>1197.94</v>
          </cell>
          <cell r="F3056">
            <v>51785</v>
          </cell>
          <cell r="G3056" t="str">
            <v>TERRACOS EM COBERTURA/REDE DE ESGOTAMENTO EM PVC</v>
          </cell>
          <cell r="H3056" t="str">
            <v>UN</v>
          </cell>
          <cell r="I3056">
            <v>1197.94</v>
          </cell>
        </row>
        <row r="3057">
          <cell r="A3057">
            <v>51888</v>
          </cell>
          <cell r="B3057" t="str">
            <v>FOSSA SEPTICA DE POLIETILENO ALTA DENSIDADE 5000L NBR 7229</v>
          </cell>
          <cell r="C3057" t="str">
            <v>UN</v>
          </cell>
          <cell r="D3057">
            <v>5395.42</v>
          </cell>
          <cell r="F3057">
            <v>51888</v>
          </cell>
          <cell r="G3057" t="str">
            <v>FOSSA SEPTICA DE POLIETILENO ALTA DENSIDADE 5000L NBR 7229</v>
          </cell>
          <cell r="H3057" t="str">
            <v>UN</v>
          </cell>
          <cell r="I3057">
            <v>5395.42</v>
          </cell>
        </row>
        <row r="3058">
          <cell r="A3058">
            <v>52001</v>
          </cell>
          <cell r="B3058" t="str">
            <v>FLANGE COM SEXTAVADO PVC ROSCAVEL 1/2""</v>
          </cell>
          <cell r="C3058" t="str">
            <v>UN</v>
          </cell>
          <cell r="D3058">
            <v>18.37</v>
          </cell>
          <cell r="F3058">
            <v>52001</v>
          </cell>
          <cell r="G3058" t="str">
            <v>FLANGE COM SEXTAVADO PVC ROSCAVEL 1/2""</v>
          </cell>
          <cell r="H3058" t="str">
            <v>UN</v>
          </cell>
          <cell r="I3058">
            <v>18.37</v>
          </cell>
        </row>
        <row r="3059">
          <cell r="A3059">
            <v>52002</v>
          </cell>
          <cell r="B3059" t="str">
            <v>TUBO FoFo PB JE K-9 PARA ESGOTO DN 800</v>
          </cell>
          <cell r="C3059" t="str">
            <v>M</v>
          </cell>
          <cell r="D3059">
            <v>1411.92</v>
          </cell>
          <cell r="F3059">
            <v>52002</v>
          </cell>
          <cell r="G3059" t="str">
            <v>TUBO FoFo PB JE K-9 PARA ESGOTO DN 800</v>
          </cell>
          <cell r="H3059" t="str">
            <v>M</v>
          </cell>
          <cell r="I3059">
            <v>1411.92</v>
          </cell>
        </row>
        <row r="3060">
          <cell r="A3060">
            <v>52003</v>
          </cell>
          <cell r="B3060" t="str">
            <v>FLANGE COM SEXTAVADO PVC ROSCAVEL 1""</v>
          </cell>
          <cell r="C3060" t="str">
            <v>UN</v>
          </cell>
          <cell r="D3060">
            <v>32.25</v>
          </cell>
          <cell r="F3060">
            <v>52003</v>
          </cell>
          <cell r="G3060" t="str">
            <v>FLANGE COM SEXTAVADO PVC ROSCAVEL 1""</v>
          </cell>
          <cell r="H3060" t="str">
            <v>UN</v>
          </cell>
          <cell r="I3060">
            <v>32.25</v>
          </cell>
        </row>
        <row r="3061">
          <cell r="A3061">
            <v>52004</v>
          </cell>
          <cell r="B3061" t="str">
            <v>FLANGE COM SEXTAVADO PVC ROSCAVEL 1.1/4""</v>
          </cell>
          <cell r="C3061" t="str">
            <v>UN</v>
          </cell>
          <cell r="D3061">
            <v>30.48</v>
          </cell>
          <cell r="F3061">
            <v>52004</v>
          </cell>
          <cell r="G3061" t="str">
            <v>FLANGE COM SEXTAVADO PVC ROSCAVEL 1.1/4""</v>
          </cell>
          <cell r="H3061" t="str">
            <v>UN</v>
          </cell>
          <cell r="I3061">
            <v>30.48</v>
          </cell>
        </row>
        <row r="3062">
          <cell r="A3062">
            <v>52006</v>
          </cell>
          <cell r="B3062" t="str">
            <v>REVISAO INSTALACAO HIDRAULICA VASOS SANITARIOS</v>
          </cell>
          <cell r="C3062" t="str">
            <v>UN</v>
          </cell>
          <cell r="D3062">
            <v>180.97</v>
          </cell>
          <cell r="F3062">
            <v>52006</v>
          </cell>
          <cell r="G3062" t="str">
            <v>REVISAO INSTALACAO HIDRAULICA VASOS SANITARIOS</v>
          </cell>
          <cell r="H3062" t="str">
            <v>UN</v>
          </cell>
          <cell r="I3062">
            <v>180.97</v>
          </cell>
        </row>
        <row r="3063">
          <cell r="A3063">
            <v>52007</v>
          </cell>
          <cell r="B3063" t="str">
            <v>CRUZETA FERRO GALVANIZADO 2""</v>
          </cell>
          <cell r="C3063" t="str">
            <v>UN</v>
          </cell>
          <cell r="D3063">
            <v>92.15</v>
          </cell>
          <cell r="F3063">
            <v>52007</v>
          </cell>
          <cell r="G3063" t="str">
            <v>CRUZETA FERRO GALVANIZADO 2""</v>
          </cell>
          <cell r="H3063" t="str">
            <v>UN</v>
          </cell>
          <cell r="I3063">
            <v>92.15</v>
          </cell>
        </row>
        <row r="3064">
          <cell r="A3064">
            <v>52008</v>
          </cell>
          <cell r="B3064" t="str">
            <v>PONTO DE AGUA FRIA PVC CONEXOES GALVANIZADAS</v>
          </cell>
          <cell r="C3064" t="str">
            <v>UN</v>
          </cell>
          <cell r="D3064">
            <v>216.01</v>
          </cell>
          <cell r="F3064">
            <v>52008</v>
          </cell>
          <cell r="G3064" t="str">
            <v>PONTO DE AGUA FRIA PVC CONEXOES GALVANIZADAS</v>
          </cell>
          <cell r="H3064" t="str">
            <v>UN</v>
          </cell>
          <cell r="I3064">
            <v>216.01</v>
          </cell>
        </row>
        <row r="3065">
          <cell r="A3065">
            <v>52009</v>
          </cell>
          <cell r="B3065" t="str">
            <v>FLANGE COM SEXTAVADO PVC ROSCAVEL 1.1/2""</v>
          </cell>
          <cell r="C3065" t="str">
            <v>UN</v>
          </cell>
          <cell r="D3065">
            <v>43.97</v>
          </cell>
          <cell r="F3065">
            <v>52009</v>
          </cell>
          <cell r="G3065" t="str">
            <v>FLANGE COM SEXTAVADO PVC ROSCAVEL 1.1/2""</v>
          </cell>
          <cell r="H3065" t="str">
            <v>UN</v>
          </cell>
          <cell r="I3065">
            <v>43.97</v>
          </cell>
        </row>
        <row r="3066">
          <cell r="A3066">
            <v>52010</v>
          </cell>
          <cell r="B3066" t="str">
            <v>CONECTOR COBRE FEMEA 35mmx1.1/4""</v>
          </cell>
          <cell r="C3066" t="str">
            <v>UN</v>
          </cell>
          <cell r="D3066">
            <v>94.05</v>
          </cell>
          <cell r="F3066">
            <v>52010</v>
          </cell>
          <cell r="G3066" t="str">
            <v>CONECTOR COBRE FEMEA 35mmx1.1/4""</v>
          </cell>
          <cell r="H3066" t="str">
            <v>UN</v>
          </cell>
          <cell r="I3066">
            <v>94.05</v>
          </cell>
        </row>
        <row r="3067">
          <cell r="A3067">
            <v>52011</v>
          </cell>
          <cell r="B3067" t="str">
            <v>CONECTOR COBRE MACHO RM 604 SEM ANEL DE SOLDA 54mm x 2""</v>
          </cell>
          <cell r="C3067" t="str">
            <v>UN</v>
          </cell>
          <cell r="D3067">
            <v>150.1</v>
          </cell>
          <cell r="F3067">
            <v>52011</v>
          </cell>
          <cell r="G3067" t="str">
            <v>CONECTOR COBRE MACHO RM 604 SEM ANEL DE SOLDA 54mm x 2""</v>
          </cell>
          <cell r="H3067" t="str">
            <v>UN</v>
          </cell>
          <cell r="I3067">
            <v>150.1</v>
          </cell>
        </row>
        <row r="3068">
          <cell r="A3068">
            <v>52012</v>
          </cell>
          <cell r="B3068" t="str">
            <v>PONTO DE AGUA FRIA TUBOS GALVANIZADOS</v>
          </cell>
          <cell r="C3068" t="str">
            <v>UN</v>
          </cell>
          <cell r="D3068">
            <v>388.05</v>
          </cell>
          <cell r="F3068">
            <v>52012</v>
          </cell>
          <cell r="G3068" t="str">
            <v>PONTO DE AGUA FRIA TUBOS GALVANIZADOS</v>
          </cell>
          <cell r="H3068" t="str">
            <v>UN</v>
          </cell>
          <cell r="I3068">
            <v>388.05</v>
          </cell>
        </row>
        <row r="3069">
          <cell r="A3069">
            <v>52013</v>
          </cell>
          <cell r="B3069" t="str">
            <v>PONTO DE AGUA QUENTE TUBOS GALVANIZADOS</v>
          </cell>
          <cell r="C3069" t="str">
            <v>UN</v>
          </cell>
          <cell r="D3069">
            <v>388.05</v>
          </cell>
          <cell r="F3069">
            <v>52013</v>
          </cell>
          <cell r="G3069" t="str">
            <v>PONTO DE AGUA QUENTE TUBOS GALVANIZADOS</v>
          </cell>
          <cell r="H3069" t="str">
            <v>UN</v>
          </cell>
          <cell r="I3069">
            <v>388.05</v>
          </cell>
        </row>
        <row r="3070">
          <cell r="A3070">
            <v>52014</v>
          </cell>
          <cell r="B3070" t="str">
            <v>PONTO DE AGUA FRIA TUBOS COBRE CLASSE E</v>
          </cell>
          <cell r="C3070" t="str">
            <v>UN</v>
          </cell>
          <cell r="D3070">
            <v>581.22</v>
          </cell>
          <cell r="F3070">
            <v>52014</v>
          </cell>
          <cell r="G3070" t="str">
            <v>PONTO DE AGUA FRIA TUBOS COBRE CLASSE E</v>
          </cell>
          <cell r="H3070" t="str">
            <v>UN</v>
          </cell>
          <cell r="I3070">
            <v>581.22</v>
          </cell>
        </row>
        <row r="3071">
          <cell r="A3071">
            <v>52015</v>
          </cell>
          <cell r="B3071" t="str">
            <v>PONTO DE AGUA QUENTE TUBOS COBRE 22mm CLASSE E</v>
          </cell>
          <cell r="C3071" t="str">
            <v>UN</v>
          </cell>
          <cell r="D3071">
            <v>925.4</v>
          </cell>
          <cell r="F3071">
            <v>52015</v>
          </cell>
          <cell r="G3071" t="str">
            <v>PONTO DE AGUA QUENTE TUBOS COBRE 22mm CLASSE E</v>
          </cell>
          <cell r="H3071" t="str">
            <v>UN</v>
          </cell>
          <cell r="I3071">
            <v>925.4</v>
          </cell>
        </row>
        <row r="3072">
          <cell r="A3072">
            <v>52016</v>
          </cell>
          <cell r="B3072" t="str">
            <v>PONTO DE AGUA FRIA TUBOS PVC ROSCAVEIS</v>
          </cell>
          <cell r="C3072" t="str">
            <v>UN</v>
          </cell>
          <cell r="D3072">
            <v>137.55000000000001</v>
          </cell>
          <cell r="F3072">
            <v>52016</v>
          </cell>
          <cell r="G3072" t="str">
            <v>PONTO DE AGUA FRIA TUBOS PVC ROSCAVEIS</v>
          </cell>
          <cell r="H3072" t="str">
            <v>UN</v>
          </cell>
          <cell r="I3072">
            <v>137.55000000000001</v>
          </cell>
        </row>
        <row r="3073">
          <cell r="A3073">
            <v>52017</v>
          </cell>
          <cell r="B3073" t="str">
            <v>PONTO DE AGUA QUENTE EMBUTIDO TUBOS CPVC</v>
          </cell>
          <cell r="C3073" t="str">
            <v>UN</v>
          </cell>
          <cell r="D3073">
            <v>152.57</v>
          </cell>
          <cell r="F3073">
            <v>52017</v>
          </cell>
          <cell r="G3073" t="str">
            <v>PONTO DE AGUA QUENTE EMBUTIDO TUBOS CPVC</v>
          </cell>
          <cell r="H3073" t="str">
            <v>UN</v>
          </cell>
          <cell r="I3073">
            <v>152.57</v>
          </cell>
        </row>
        <row r="3074">
          <cell r="A3074">
            <v>52018</v>
          </cell>
          <cell r="B3074" t="str">
            <v>PONTO DE AGUA PARA BOMBA RECALQUE</v>
          </cell>
          <cell r="C3074" t="str">
            <v>PT</v>
          </cell>
          <cell r="D3074">
            <v>622.59</v>
          </cell>
          <cell r="F3074">
            <v>52018</v>
          </cell>
          <cell r="G3074" t="str">
            <v>PONTO DE AGUA PARA BOMBA RECALQUE</v>
          </cell>
          <cell r="H3074" t="str">
            <v>PT</v>
          </cell>
          <cell r="I3074">
            <v>622.59</v>
          </cell>
        </row>
        <row r="3075">
          <cell r="A3075">
            <v>52020</v>
          </cell>
          <cell r="B3075" t="str">
            <v>PONTO AGUA VASO SANITARIO C/VALVULA DESCARGA 1.1/2"" TUBO GALV.</v>
          </cell>
          <cell r="C3075" t="str">
            <v>UN</v>
          </cell>
          <cell r="D3075">
            <v>1205.8499999999999</v>
          </cell>
          <cell r="F3075">
            <v>52020</v>
          </cell>
          <cell r="G3075" t="str">
            <v>PONTO AGUA VASO SANITARIO C/VALVULA DESCARGA 1.1/2"" TUBO GALV.</v>
          </cell>
          <cell r="H3075" t="str">
            <v>UN</v>
          </cell>
          <cell r="I3075">
            <v>1205.8499999999999</v>
          </cell>
        </row>
        <row r="3076">
          <cell r="A3076">
            <v>52021</v>
          </cell>
          <cell r="B3076" t="str">
            <v>PONTO AGUA VASO SANITARIO C/VALVULA DESCARGA 1.1/2"" TUBO PVC</v>
          </cell>
          <cell r="C3076" t="str">
            <v>UN</v>
          </cell>
          <cell r="D3076">
            <v>1008.3</v>
          </cell>
          <cell r="F3076">
            <v>52021</v>
          </cell>
          <cell r="G3076" t="str">
            <v>PONTO AGUA VASO SANITARIO C/VALVULA DESCARGA 1.1/2"" TUBO PVC</v>
          </cell>
          <cell r="H3076" t="str">
            <v>UN</v>
          </cell>
          <cell r="I3076">
            <v>1008.3</v>
          </cell>
        </row>
        <row r="3077">
          <cell r="A3077">
            <v>52022</v>
          </cell>
          <cell r="B3077" t="str">
            <v>RECOLOCACAO TORNEIRA DE JARDIM 3/4""</v>
          </cell>
          <cell r="C3077" t="str">
            <v>UN</v>
          </cell>
          <cell r="D3077">
            <v>19.899999999999999</v>
          </cell>
          <cell r="F3077">
            <v>52022</v>
          </cell>
          <cell r="G3077" t="str">
            <v>RECOLOCACAO TORNEIRA DE JARDIM 3/4""</v>
          </cell>
          <cell r="H3077" t="str">
            <v>UN</v>
          </cell>
          <cell r="I3077">
            <v>19.899999999999999</v>
          </cell>
        </row>
        <row r="3078">
          <cell r="A3078">
            <v>52023</v>
          </cell>
          <cell r="B3078" t="str">
            <v>PONTO DE AGUA PARA ELETROBOMBA-PVC-SUCCAO 1"" REC 3/4""</v>
          </cell>
          <cell r="C3078" t="str">
            <v>UN</v>
          </cell>
          <cell r="D3078">
            <v>403.56</v>
          </cell>
          <cell r="F3078">
            <v>52023</v>
          </cell>
          <cell r="G3078" t="str">
            <v>PONTO DE AGUA PARA ELETROBOMBA-PVC-SUCCAO 1"" REC 3/4""</v>
          </cell>
          <cell r="H3078" t="str">
            <v>UN</v>
          </cell>
          <cell r="I3078">
            <v>403.56</v>
          </cell>
        </row>
        <row r="3079">
          <cell r="A3079">
            <v>52024</v>
          </cell>
          <cell r="B3079" t="str">
            <v>CAIXA DGUA DE INOX 1000 LITROS C/TAMPA COMPACTA AC SANDER</v>
          </cell>
          <cell r="C3079" t="str">
            <v>UN</v>
          </cell>
          <cell r="D3079">
            <v>3227.32</v>
          </cell>
          <cell r="F3079">
            <v>52024</v>
          </cell>
          <cell r="G3079" t="str">
            <v>CAIXA DGUA DE INOX 1000 LITROS C/TAMPA COMPACTA AC SANDER</v>
          </cell>
          <cell r="H3079" t="str">
            <v>UN</v>
          </cell>
          <cell r="I3079">
            <v>3227.32</v>
          </cell>
        </row>
        <row r="3080">
          <cell r="A3080">
            <v>52025</v>
          </cell>
          <cell r="B3080" t="str">
            <v>COTOVELO DE COBRE SEM ANEL DE SOLDA BOLSAXBOLSA 15mm</v>
          </cell>
          <cell r="C3080" t="str">
            <v>UN</v>
          </cell>
          <cell r="D3080">
            <v>92</v>
          </cell>
          <cell r="F3080">
            <v>52025</v>
          </cell>
          <cell r="G3080" t="str">
            <v>COTOVELO DE COBRE SEM ANEL DE SOLDA BOLSAXBOLSA 15mm</v>
          </cell>
          <cell r="H3080" t="str">
            <v>UN</v>
          </cell>
          <cell r="I3080">
            <v>92</v>
          </cell>
        </row>
        <row r="3081">
          <cell r="A3081">
            <v>52026</v>
          </cell>
          <cell r="B3081" t="str">
            <v>CAIXA D'AGUA EM POLIETILENO 310 LITROS COM TAMPA</v>
          </cell>
          <cell r="C3081" t="str">
            <v>UN</v>
          </cell>
          <cell r="D3081">
            <v>295.14</v>
          </cell>
          <cell r="F3081">
            <v>52026</v>
          </cell>
          <cell r="G3081" t="str">
            <v>CAIXA D'AGUA EM POLIETILENO 310 LITROS COM TAMPA</v>
          </cell>
          <cell r="H3081" t="str">
            <v>UN</v>
          </cell>
          <cell r="I3081">
            <v>295.14</v>
          </cell>
        </row>
        <row r="3082">
          <cell r="A3082">
            <v>52029</v>
          </cell>
          <cell r="B3082" t="str">
            <v>CAIXA DE AGUA FIBROCIMENTO 1.000 LITROS</v>
          </cell>
          <cell r="C3082" t="str">
            <v>UN</v>
          </cell>
          <cell r="D3082">
            <v>558.48</v>
          </cell>
          <cell r="F3082">
            <v>52029</v>
          </cell>
          <cell r="G3082" t="str">
            <v>CAIXA DE AGUA FIBROCIMENTO 1.000 LITROS</v>
          </cell>
          <cell r="H3082" t="str">
            <v>UN</v>
          </cell>
          <cell r="I3082">
            <v>558.48</v>
          </cell>
        </row>
        <row r="3083">
          <cell r="A3083">
            <v>52030</v>
          </cell>
          <cell r="B3083" t="str">
            <v xml:space="preserve">FLANGE LIVRE COM FUROS PARA TUBO SOLDAVEL 110mm </v>
          </cell>
          <cell r="C3083" t="str">
            <v>UN</v>
          </cell>
          <cell r="D3083">
            <v>70.64</v>
          </cell>
          <cell r="F3083">
            <v>52030</v>
          </cell>
          <cell r="G3083" t="str">
            <v xml:space="preserve">FLANGE LIVRE COM FUROS PARA TUBO SOLDAVEL 110mm </v>
          </cell>
          <cell r="H3083" t="str">
            <v>UN</v>
          </cell>
          <cell r="I3083">
            <v>70.64</v>
          </cell>
        </row>
        <row r="3084">
          <cell r="A3084">
            <v>52032</v>
          </cell>
          <cell r="B3084" t="str">
            <v>CAIXA D'AGUA DE POLIETILENO 1.000 LITROS COM TAMPA</v>
          </cell>
          <cell r="C3084" t="str">
            <v>UN</v>
          </cell>
          <cell r="D3084">
            <v>522.24</v>
          </cell>
          <cell r="F3084">
            <v>52032</v>
          </cell>
          <cell r="G3084" t="str">
            <v>CAIXA D'AGUA DE POLIETILENO 1.000 LITROS COM TAMPA</v>
          </cell>
          <cell r="H3084" t="str">
            <v>UN</v>
          </cell>
          <cell r="I3084">
            <v>522.24</v>
          </cell>
        </row>
        <row r="3085">
          <cell r="A3085">
            <v>52034</v>
          </cell>
          <cell r="B3085" t="str">
            <v>RECOLOCACAO REGISTRO DE 3/4""</v>
          </cell>
          <cell r="C3085" t="str">
            <v>UN</v>
          </cell>
          <cell r="D3085">
            <v>23.85</v>
          </cell>
          <cell r="F3085">
            <v>52034</v>
          </cell>
          <cell r="G3085" t="str">
            <v>RECOLOCACAO REGISTRO DE 3/4""</v>
          </cell>
          <cell r="H3085" t="str">
            <v>UN</v>
          </cell>
          <cell r="I3085">
            <v>23.85</v>
          </cell>
        </row>
        <row r="3086">
          <cell r="A3086">
            <v>52037</v>
          </cell>
          <cell r="B3086" t="str">
            <v>BOILER ELETRICO ALTA PRESSAO VERTICAL 200 LITROS</v>
          </cell>
          <cell r="C3086" t="str">
            <v>UN</v>
          </cell>
          <cell r="D3086">
            <v>5746.41</v>
          </cell>
          <cell r="F3086">
            <v>52037</v>
          </cell>
          <cell r="G3086" t="str">
            <v>BOILER ELETRICO ALTA PRESSAO VERTICAL 200 LITROS</v>
          </cell>
          <cell r="H3086" t="str">
            <v>UN</v>
          </cell>
          <cell r="I3086">
            <v>5746.41</v>
          </cell>
        </row>
        <row r="3087">
          <cell r="A3087">
            <v>52038</v>
          </cell>
          <cell r="B3087" t="str">
            <v>AQUECEDOR A GAS 7,5 LITROS RINNAI</v>
          </cell>
          <cell r="C3087" t="str">
            <v>UN</v>
          </cell>
          <cell r="D3087">
            <v>1278.1400000000001</v>
          </cell>
          <cell r="F3087">
            <v>52038</v>
          </cell>
          <cell r="G3087" t="str">
            <v>AQUECEDOR A GAS 7,5 LITROS RINNAI</v>
          </cell>
          <cell r="H3087" t="str">
            <v>UN</v>
          </cell>
          <cell r="I3087">
            <v>1278.1400000000001</v>
          </cell>
        </row>
        <row r="3088">
          <cell r="A3088">
            <v>52039</v>
          </cell>
          <cell r="B3088" t="str">
            <v>AQUECEDOR AUTOMAT.GAS RUA/GLP/NAFTA LORENZETTI 8 L</v>
          </cell>
          <cell r="C3088" t="str">
            <v>UN</v>
          </cell>
          <cell r="D3088">
            <v>1501.24</v>
          </cell>
          <cell r="F3088">
            <v>52039</v>
          </cell>
          <cell r="G3088" t="str">
            <v>AQUECEDOR AUTOMAT.GAS RUA/GLP/NAFTA LORENZETTI 8 L</v>
          </cell>
          <cell r="H3088" t="str">
            <v>UN</v>
          </cell>
          <cell r="I3088">
            <v>1501.24</v>
          </cell>
        </row>
        <row r="3089">
          <cell r="A3089">
            <v>52041</v>
          </cell>
          <cell r="B3089" t="str">
            <v>AGUA FRIA-REGISTRO GAVETA BRUTO 3/4""</v>
          </cell>
          <cell r="C3089" t="str">
            <v>UN</v>
          </cell>
          <cell r="D3089">
            <v>64.86</v>
          </cell>
          <cell r="F3089">
            <v>52041</v>
          </cell>
          <cell r="G3089" t="str">
            <v>AGUA FRIA-REGISTRO GAVETA BRUTO 3/4""</v>
          </cell>
          <cell r="H3089" t="str">
            <v>UN</v>
          </cell>
          <cell r="I3089">
            <v>64.86</v>
          </cell>
        </row>
        <row r="3090">
          <cell r="A3090">
            <v>52042</v>
          </cell>
          <cell r="B3090" t="str">
            <v>AGUA FRIA-REGITRO DE GAVETA BRUTO 1""</v>
          </cell>
          <cell r="C3090" t="str">
            <v>UN</v>
          </cell>
          <cell r="D3090">
            <v>63.33</v>
          </cell>
          <cell r="F3090">
            <v>52042</v>
          </cell>
          <cell r="G3090" t="str">
            <v>AGUA FRIA-REGITRO DE GAVETA BRUTO 1""</v>
          </cell>
          <cell r="H3090" t="str">
            <v>UN</v>
          </cell>
          <cell r="I3090">
            <v>63.33</v>
          </cell>
        </row>
        <row r="3091">
          <cell r="A3091">
            <v>52043</v>
          </cell>
          <cell r="B3091" t="str">
            <v>CURVA 90 GALVANIZADA 4""</v>
          </cell>
          <cell r="C3091" t="str">
            <v>UN</v>
          </cell>
          <cell r="D3091">
            <v>822.09</v>
          </cell>
          <cell r="F3091">
            <v>52043</v>
          </cell>
          <cell r="G3091" t="str">
            <v>CURVA 90 GALVANIZADA 4""</v>
          </cell>
          <cell r="H3091" t="str">
            <v>UN</v>
          </cell>
          <cell r="I3091">
            <v>822.09</v>
          </cell>
        </row>
        <row r="3092">
          <cell r="A3092">
            <v>52044</v>
          </cell>
          <cell r="B3092" t="str">
            <v>CURVA 90 GALVANIZADA 3""</v>
          </cell>
          <cell r="C3092" t="str">
            <v>UN</v>
          </cell>
          <cell r="D3092">
            <v>259.62</v>
          </cell>
          <cell r="F3092">
            <v>52044</v>
          </cell>
          <cell r="G3092" t="str">
            <v>CURVA 90 GALVANIZADA 3""</v>
          </cell>
          <cell r="H3092" t="str">
            <v>UN</v>
          </cell>
          <cell r="I3092">
            <v>259.62</v>
          </cell>
        </row>
        <row r="3093">
          <cell r="A3093">
            <v>52045</v>
          </cell>
          <cell r="B3093" t="str">
            <v>CURVA 90 GALVANIZADA 2""</v>
          </cell>
          <cell r="C3093" t="str">
            <v>UN</v>
          </cell>
          <cell r="D3093">
            <v>162.06</v>
          </cell>
          <cell r="F3093">
            <v>52045</v>
          </cell>
          <cell r="G3093" t="str">
            <v>CURVA 90 GALVANIZADA 2""</v>
          </cell>
          <cell r="H3093" t="str">
            <v>UN</v>
          </cell>
          <cell r="I3093">
            <v>162.06</v>
          </cell>
        </row>
        <row r="3094">
          <cell r="A3094">
            <v>52046</v>
          </cell>
          <cell r="B3094" t="str">
            <v>CURVA 90 GALVANIZADA 1.1/4""</v>
          </cell>
          <cell r="C3094" t="str">
            <v>UN</v>
          </cell>
          <cell r="D3094">
            <v>82.86</v>
          </cell>
          <cell r="F3094">
            <v>52046</v>
          </cell>
          <cell r="G3094" t="str">
            <v>CURVA 90 GALVANIZADA 1.1/4""</v>
          </cell>
          <cell r="H3094" t="str">
            <v>UN</v>
          </cell>
          <cell r="I3094">
            <v>82.86</v>
          </cell>
        </row>
        <row r="3095">
          <cell r="A3095">
            <v>52047</v>
          </cell>
          <cell r="B3095" t="str">
            <v>CURVA 45 PVC RIGIDO SOLDAVEL 20mm</v>
          </cell>
          <cell r="C3095" t="str">
            <v>UN</v>
          </cell>
          <cell r="D3095">
            <v>10.4</v>
          </cell>
          <cell r="F3095">
            <v>52047</v>
          </cell>
          <cell r="G3095" t="str">
            <v>CURVA 45 PVC RIGIDO SOLDAVEL 20mm</v>
          </cell>
          <cell r="H3095" t="str">
            <v>UN</v>
          </cell>
          <cell r="I3095">
            <v>10.4</v>
          </cell>
        </row>
        <row r="3096">
          <cell r="A3096">
            <v>52048</v>
          </cell>
          <cell r="B3096" t="str">
            <v>CURVA 45 PVC RIGIDO SOLDAVEL 25mm</v>
          </cell>
          <cell r="C3096" t="str">
            <v>UN</v>
          </cell>
          <cell r="D3096">
            <v>11.47</v>
          </cell>
          <cell r="F3096">
            <v>52048</v>
          </cell>
          <cell r="G3096" t="str">
            <v>CURVA 45 PVC RIGIDO SOLDAVEL 25mm</v>
          </cell>
          <cell r="H3096" t="str">
            <v>UN</v>
          </cell>
          <cell r="I3096">
            <v>11.47</v>
          </cell>
        </row>
        <row r="3097">
          <cell r="A3097">
            <v>52049</v>
          </cell>
          <cell r="B3097" t="str">
            <v>CURVA 45 PVC RIGIDO SOLDAVEL 32mm</v>
          </cell>
          <cell r="C3097" t="str">
            <v>UN</v>
          </cell>
          <cell r="D3097">
            <v>20.22</v>
          </cell>
          <cell r="F3097">
            <v>52049</v>
          </cell>
          <cell r="G3097" t="str">
            <v>CURVA 45 PVC RIGIDO SOLDAVEL 32mm</v>
          </cell>
          <cell r="H3097" t="str">
            <v>UN</v>
          </cell>
          <cell r="I3097">
            <v>20.22</v>
          </cell>
        </row>
        <row r="3098">
          <cell r="A3098">
            <v>52050</v>
          </cell>
          <cell r="B3098" t="str">
            <v>CURVA 45 PVC RIGIDO SOLDAVEL 40mm</v>
          </cell>
          <cell r="C3098" t="str">
            <v>UN</v>
          </cell>
          <cell r="D3098">
            <v>18.03</v>
          </cell>
          <cell r="F3098">
            <v>52050</v>
          </cell>
          <cell r="G3098" t="str">
            <v>CURVA 45 PVC RIGIDO SOLDAVEL 40mm</v>
          </cell>
          <cell r="H3098" t="str">
            <v>UN</v>
          </cell>
          <cell r="I3098">
            <v>18.03</v>
          </cell>
        </row>
        <row r="3099">
          <cell r="A3099">
            <v>52051</v>
          </cell>
          <cell r="B3099" t="str">
            <v>CURVA 45 PVC RIGIDO SOLDAVEL 50mm</v>
          </cell>
          <cell r="C3099" t="str">
            <v>UN</v>
          </cell>
          <cell r="D3099">
            <v>24.39</v>
          </cell>
          <cell r="F3099">
            <v>52051</v>
          </cell>
          <cell r="G3099" t="str">
            <v>CURVA 45 PVC RIGIDO SOLDAVEL 50mm</v>
          </cell>
          <cell r="H3099" t="str">
            <v>UN</v>
          </cell>
          <cell r="I3099">
            <v>24.39</v>
          </cell>
        </row>
        <row r="3100">
          <cell r="A3100">
            <v>52052</v>
          </cell>
          <cell r="B3100" t="str">
            <v>CURVA 45 PVC RIGIDO SOLDAVEL 60mm</v>
          </cell>
          <cell r="C3100" t="str">
            <v>UN</v>
          </cell>
          <cell r="D3100">
            <v>32.270000000000003</v>
          </cell>
          <cell r="F3100">
            <v>52052</v>
          </cell>
          <cell r="G3100" t="str">
            <v>CURVA 45 PVC RIGIDO SOLDAVEL 60mm</v>
          </cell>
          <cell r="H3100" t="str">
            <v>UN</v>
          </cell>
          <cell r="I3100">
            <v>32.270000000000003</v>
          </cell>
        </row>
        <row r="3101">
          <cell r="A3101">
            <v>52053</v>
          </cell>
          <cell r="B3101" t="str">
            <v>CURVA 45 PVC RIGIDO SOLDAVEL 75mm</v>
          </cell>
          <cell r="C3101" t="str">
            <v>UN</v>
          </cell>
          <cell r="D3101">
            <v>53.73</v>
          </cell>
          <cell r="F3101">
            <v>52053</v>
          </cell>
          <cell r="G3101" t="str">
            <v>CURVA 45 PVC RIGIDO SOLDAVEL 75mm</v>
          </cell>
          <cell r="H3101" t="str">
            <v>UN</v>
          </cell>
          <cell r="I3101">
            <v>53.73</v>
          </cell>
        </row>
        <row r="3102">
          <cell r="A3102">
            <v>52054</v>
          </cell>
          <cell r="B3102" t="str">
            <v>CURVA 45 PVC RIGIDO SOLDAVEL 85mm</v>
          </cell>
          <cell r="C3102" t="str">
            <v>UN</v>
          </cell>
          <cell r="D3102">
            <v>62.88</v>
          </cell>
          <cell r="F3102">
            <v>52054</v>
          </cell>
          <cell r="G3102" t="str">
            <v>CURVA 45 PVC RIGIDO SOLDAVEL 85mm</v>
          </cell>
          <cell r="H3102" t="str">
            <v>UN</v>
          </cell>
          <cell r="I3102">
            <v>62.88</v>
          </cell>
        </row>
        <row r="3103">
          <cell r="A3103">
            <v>52055</v>
          </cell>
          <cell r="B3103" t="str">
            <v>CURVA 45 PVC RIGIDO SOLDAVEL 110mm</v>
          </cell>
          <cell r="C3103" t="str">
            <v>UN</v>
          </cell>
          <cell r="D3103">
            <v>169.81</v>
          </cell>
          <cell r="F3103">
            <v>52055</v>
          </cell>
          <cell r="G3103" t="str">
            <v>CURVA 45 PVC RIGIDO SOLDAVEL 110mm</v>
          </cell>
          <cell r="H3103" t="str">
            <v>UN</v>
          </cell>
          <cell r="I3103">
            <v>169.81</v>
          </cell>
        </row>
        <row r="3104">
          <cell r="A3104">
            <v>52056</v>
          </cell>
          <cell r="B3104" t="str">
            <v>CURVA 90 PVC RIGIDO SOLDAVEL 20mm</v>
          </cell>
          <cell r="C3104" t="str">
            <v>UN</v>
          </cell>
          <cell r="D3104">
            <v>10.32</v>
          </cell>
          <cell r="F3104">
            <v>52056</v>
          </cell>
          <cell r="G3104" t="str">
            <v>CURVA 90 PVC RIGIDO SOLDAVEL 20mm</v>
          </cell>
          <cell r="H3104" t="str">
            <v>UN</v>
          </cell>
          <cell r="I3104">
            <v>10.32</v>
          </cell>
        </row>
        <row r="3105">
          <cell r="A3105">
            <v>52057</v>
          </cell>
          <cell r="B3105" t="str">
            <v>CURVA 90 PVC RIGIDO SOLDAVEL 25mm</v>
          </cell>
          <cell r="C3105" t="str">
            <v>UN</v>
          </cell>
          <cell r="D3105">
            <v>12.02</v>
          </cell>
          <cell r="F3105">
            <v>52057</v>
          </cell>
          <cell r="G3105" t="str">
            <v>CURVA 90 PVC RIGIDO SOLDAVEL 25mm</v>
          </cell>
          <cell r="H3105" t="str">
            <v>UN</v>
          </cell>
          <cell r="I3105">
            <v>12.02</v>
          </cell>
        </row>
        <row r="3106">
          <cell r="A3106">
            <v>52058</v>
          </cell>
          <cell r="B3106" t="str">
            <v>CURVA 90 PVC RIGIDO SOLDAVEL 32mm</v>
          </cell>
          <cell r="C3106" t="str">
            <v>UN</v>
          </cell>
          <cell r="D3106">
            <v>16.95</v>
          </cell>
          <cell r="F3106">
            <v>52058</v>
          </cell>
          <cell r="G3106" t="str">
            <v>CURVA 90 PVC RIGIDO SOLDAVEL 32mm</v>
          </cell>
          <cell r="H3106" t="str">
            <v>UN</v>
          </cell>
          <cell r="I3106">
            <v>16.95</v>
          </cell>
        </row>
        <row r="3107">
          <cell r="A3107">
            <v>52059</v>
          </cell>
          <cell r="B3107" t="str">
            <v>CURVA 90 PVC RIGIDO SOLDAVEL 40mm</v>
          </cell>
          <cell r="C3107" t="str">
            <v>UN</v>
          </cell>
          <cell r="D3107">
            <v>26.13</v>
          </cell>
          <cell r="F3107">
            <v>52059</v>
          </cell>
          <cell r="G3107" t="str">
            <v>CURVA 90 PVC RIGIDO SOLDAVEL 40mm</v>
          </cell>
          <cell r="H3107" t="str">
            <v>UN</v>
          </cell>
          <cell r="I3107">
            <v>26.13</v>
          </cell>
        </row>
        <row r="3108">
          <cell r="A3108">
            <v>52060</v>
          </cell>
          <cell r="B3108" t="str">
            <v>CURVA 90 PVC SOLDAVEL 50mm</v>
          </cell>
          <cell r="C3108" t="str">
            <v>UN</v>
          </cell>
          <cell r="D3108">
            <v>29.17</v>
          </cell>
          <cell r="F3108">
            <v>52060</v>
          </cell>
          <cell r="G3108" t="str">
            <v>CURVA 90 PVC SOLDAVEL 50mm</v>
          </cell>
          <cell r="H3108" t="str">
            <v>UN</v>
          </cell>
          <cell r="I3108">
            <v>29.17</v>
          </cell>
        </row>
        <row r="3109">
          <cell r="A3109">
            <v>52061</v>
          </cell>
          <cell r="B3109" t="str">
            <v>CURVA 90 PVC RIGIDO SOLDAVEL 60mm</v>
          </cell>
          <cell r="C3109" t="str">
            <v>UN</v>
          </cell>
          <cell r="D3109">
            <v>52.21</v>
          </cell>
          <cell r="F3109">
            <v>52061</v>
          </cell>
          <cell r="G3109" t="str">
            <v>CURVA 90 PVC RIGIDO SOLDAVEL 60mm</v>
          </cell>
          <cell r="H3109" t="str">
            <v>UN</v>
          </cell>
          <cell r="I3109">
            <v>52.21</v>
          </cell>
        </row>
        <row r="3110">
          <cell r="A3110">
            <v>52062</v>
          </cell>
          <cell r="B3110" t="str">
            <v>CURVA 90 PVC RIGIDO SOLDAVEL 75mm</v>
          </cell>
          <cell r="C3110" t="str">
            <v>UN</v>
          </cell>
          <cell r="D3110">
            <v>76.05</v>
          </cell>
          <cell r="F3110">
            <v>52062</v>
          </cell>
          <cell r="G3110" t="str">
            <v>CURVA 90 PVC RIGIDO SOLDAVEL 75mm</v>
          </cell>
          <cell r="H3110" t="str">
            <v>UN</v>
          </cell>
          <cell r="I3110">
            <v>76.05</v>
          </cell>
        </row>
        <row r="3111">
          <cell r="A3111">
            <v>52063</v>
          </cell>
          <cell r="B3111" t="str">
            <v>CURVA 90 PVC RIGIDO SOLDAVEL 85mm</v>
          </cell>
          <cell r="C3111" t="str">
            <v>UN</v>
          </cell>
          <cell r="D3111">
            <v>93.41</v>
          </cell>
          <cell r="F3111">
            <v>52063</v>
          </cell>
          <cell r="G3111" t="str">
            <v>CURVA 90 PVC RIGIDO SOLDAVEL 85mm</v>
          </cell>
          <cell r="H3111" t="str">
            <v>UN</v>
          </cell>
          <cell r="I3111">
            <v>93.41</v>
          </cell>
        </row>
        <row r="3112">
          <cell r="A3112">
            <v>52064</v>
          </cell>
          <cell r="B3112" t="str">
            <v>CURVA 90 PVC RIGIDO SOLDAVEL 110mm</v>
          </cell>
          <cell r="C3112" t="str">
            <v>UN</v>
          </cell>
          <cell r="D3112">
            <v>220.67</v>
          </cell>
          <cell r="F3112">
            <v>52064</v>
          </cell>
          <cell r="G3112" t="str">
            <v>CURVA 90 PVC RIGIDO SOLDAVEL 110mm</v>
          </cell>
          <cell r="H3112" t="str">
            <v>UN</v>
          </cell>
          <cell r="I3112">
            <v>220.67</v>
          </cell>
        </row>
        <row r="3113">
          <cell r="A3113">
            <v>52065</v>
          </cell>
          <cell r="B3113" t="str">
            <v>PONTO DE AGUA FRIA EM TUBO PVC SOLDAVEL</v>
          </cell>
          <cell r="C3113" t="str">
            <v>UN</v>
          </cell>
          <cell r="D3113">
            <v>84.07</v>
          </cell>
          <cell r="F3113">
            <v>52065</v>
          </cell>
          <cell r="G3113" t="str">
            <v>PONTO DE AGUA FRIA EM TUBO PVC SOLDAVEL</v>
          </cell>
          <cell r="H3113" t="str">
            <v>UN</v>
          </cell>
          <cell r="I3113">
            <v>84.07</v>
          </cell>
        </row>
        <row r="3114">
          <cell r="A3114">
            <v>52066</v>
          </cell>
          <cell r="B3114" t="str">
            <v>CRUZETA FERRO GALVANIZADO 1""</v>
          </cell>
          <cell r="C3114" t="str">
            <v>UN</v>
          </cell>
          <cell r="D3114">
            <v>33.46</v>
          </cell>
          <cell r="F3114">
            <v>52066</v>
          </cell>
          <cell r="G3114" t="str">
            <v>CRUZETA FERRO GALVANIZADO 1""</v>
          </cell>
          <cell r="H3114" t="str">
            <v>UN</v>
          </cell>
          <cell r="I3114">
            <v>33.46</v>
          </cell>
        </row>
        <row r="3115">
          <cell r="A3115">
            <v>52067</v>
          </cell>
          <cell r="B3115" t="str">
            <v>CRUZETA FERRO GALVANIZADO 1.1/2""</v>
          </cell>
          <cell r="C3115" t="str">
            <v>UN</v>
          </cell>
          <cell r="D3115">
            <v>59.09</v>
          </cell>
          <cell r="F3115">
            <v>52067</v>
          </cell>
          <cell r="G3115" t="str">
            <v>CRUZETA FERRO GALVANIZADO 1.1/2""</v>
          </cell>
          <cell r="H3115" t="str">
            <v>UN</v>
          </cell>
          <cell r="I3115">
            <v>59.09</v>
          </cell>
        </row>
        <row r="3116">
          <cell r="A3116">
            <v>52068</v>
          </cell>
          <cell r="B3116" t="str">
            <v>CRUZETA FERRO GALVANIZADO 1.1/4""</v>
          </cell>
          <cell r="C3116" t="str">
            <v>UN</v>
          </cell>
          <cell r="D3116">
            <v>47.57</v>
          </cell>
          <cell r="F3116">
            <v>52068</v>
          </cell>
          <cell r="G3116" t="str">
            <v>CRUZETA FERRO GALVANIZADO 1.1/4""</v>
          </cell>
          <cell r="H3116" t="str">
            <v>UN</v>
          </cell>
          <cell r="I3116">
            <v>47.57</v>
          </cell>
        </row>
        <row r="3117">
          <cell r="A3117">
            <v>52069</v>
          </cell>
          <cell r="B3117" t="str">
            <v>TUBO PVC SOLDAVEL 32mm COM CONEXOES</v>
          </cell>
          <cell r="C3117" t="str">
            <v>M</v>
          </cell>
          <cell r="D3117">
            <v>89.58</v>
          </cell>
          <cell r="F3117">
            <v>52069</v>
          </cell>
          <cell r="G3117" t="str">
            <v>TUBO PVC SOLDAVEL 32mm COM CONEXOES</v>
          </cell>
          <cell r="H3117" t="str">
            <v>M</v>
          </cell>
          <cell r="I3117">
            <v>89.58</v>
          </cell>
        </row>
        <row r="3118">
          <cell r="A3118">
            <v>52070</v>
          </cell>
          <cell r="B3118" t="str">
            <v>TUBO PVC SOLDAVEL 20mm</v>
          </cell>
          <cell r="C3118" t="str">
            <v>M</v>
          </cell>
          <cell r="D3118">
            <v>9.1300000000000008</v>
          </cell>
          <cell r="F3118">
            <v>52070</v>
          </cell>
          <cell r="G3118" t="str">
            <v>TUBO PVC SOLDAVEL 20mm</v>
          </cell>
          <cell r="H3118" t="str">
            <v>M</v>
          </cell>
          <cell r="I3118">
            <v>9.1300000000000008</v>
          </cell>
        </row>
        <row r="3119">
          <cell r="A3119">
            <v>52071</v>
          </cell>
          <cell r="B3119" t="str">
            <v>TUBO GALVANIZADO 1/2""</v>
          </cell>
          <cell r="C3119" t="str">
            <v>M</v>
          </cell>
          <cell r="D3119">
            <v>31.26</v>
          </cell>
          <cell r="F3119">
            <v>52071</v>
          </cell>
          <cell r="G3119" t="str">
            <v>TUBO GALVANIZADO 1/2""</v>
          </cell>
          <cell r="H3119" t="str">
            <v>M</v>
          </cell>
          <cell r="I3119">
            <v>31.26</v>
          </cell>
        </row>
        <row r="3120">
          <cell r="A3120">
            <v>52072</v>
          </cell>
          <cell r="B3120" t="str">
            <v>TUBO GALVANIZADO 3/4""</v>
          </cell>
          <cell r="C3120" t="str">
            <v>M</v>
          </cell>
          <cell r="D3120">
            <v>49.19</v>
          </cell>
          <cell r="F3120">
            <v>52072</v>
          </cell>
          <cell r="G3120" t="str">
            <v>TUBO GALVANIZADO 3/4""</v>
          </cell>
          <cell r="H3120" t="str">
            <v>M</v>
          </cell>
          <cell r="I3120">
            <v>49.19</v>
          </cell>
        </row>
        <row r="3121">
          <cell r="A3121">
            <v>52073</v>
          </cell>
          <cell r="B3121" t="str">
            <v>TUBO GALVANIZADO 1""</v>
          </cell>
          <cell r="C3121" t="str">
            <v>M</v>
          </cell>
          <cell r="D3121">
            <v>100.53</v>
          </cell>
          <cell r="F3121">
            <v>52073</v>
          </cell>
          <cell r="G3121" t="str">
            <v>TUBO GALVANIZADO 1""</v>
          </cell>
          <cell r="H3121" t="str">
            <v>M</v>
          </cell>
          <cell r="I3121">
            <v>100.53</v>
          </cell>
        </row>
        <row r="3122">
          <cell r="A3122">
            <v>52074</v>
          </cell>
          <cell r="B3122" t="str">
            <v>TUBO GALVANIZADO 1.1/4""</v>
          </cell>
          <cell r="C3122" t="str">
            <v>M</v>
          </cell>
          <cell r="D3122">
            <v>67.959999999999994</v>
          </cell>
          <cell r="F3122">
            <v>52074</v>
          </cell>
          <cell r="G3122" t="str">
            <v>TUBO GALVANIZADO 1.1/4""</v>
          </cell>
          <cell r="H3122" t="str">
            <v>M</v>
          </cell>
          <cell r="I3122">
            <v>67.959999999999994</v>
          </cell>
        </row>
        <row r="3123">
          <cell r="A3123">
            <v>52076</v>
          </cell>
          <cell r="B3123" t="str">
            <v>TUBO GALVANIZADO 2""</v>
          </cell>
          <cell r="C3123" t="str">
            <v>M</v>
          </cell>
          <cell r="D3123">
            <v>102.64</v>
          </cell>
          <cell r="F3123">
            <v>52076</v>
          </cell>
          <cell r="G3123" t="str">
            <v>TUBO GALVANIZADO 2""</v>
          </cell>
          <cell r="H3123" t="str">
            <v>M</v>
          </cell>
          <cell r="I3123">
            <v>102.64</v>
          </cell>
        </row>
        <row r="3124">
          <cell r="A3124">
            <v>52077</v>
          </cell>
          <cell r="B3124" t="str">
            <v>TUBO GALVANIZADO 2.1/2""</v>
          </cell>
          <cell r="C3124" t="str">
            <v>M</v>
          </cell>
          <cell r="D3124">
            <v>119.03</v>
          </cell>
          <cell r="F3124">
            <v>52077</v>
          </cell>
          <cell r="G3124" t="str">
            <v>TUBO GALVANIZADO 2.1/2""</v>
          </cell>
          <cell r="H3124" t="str">
            <v>M</v>
          </cell>
          <cell r="I3124">
            <v>119.03</v>
          </cell>
        </row>
        <row r="3125">
          <cell r="A3125">
            <v>52078</v>
          </cell>
          <cell r="B3125" t="str">
            <v>VALVULA DE RETENCAO HORIZONTAL 3/4""</v>
          </cell>
          <cell r="C3125" t="str">
            <v>UN</v>
          </cell>
          <cell r="D3125">
            <v>53.92</v>
          </cell>
          <cell r="F3125">
            <v>52078</v>
          </cell>
          <cell r="G3125" t="str">
            <v>VALVULA DE RETENCAO HORIZONTAL 3/4""</v>
          </cell>
          <cell r="H3125" t="str">
            <v>UN</v>
          </cell>
          <cell r="I3125">
            <v>53.92</v>
          </cell>
        </row>
        <row r="3126">
          <cell r="A3126">
            <v>52079</v>
          </cell>
          <cell r="B3126" t="str">
            <v>TUBO GALVANIZADO 4""</v>
          </cell>
          <cell r="C3126" t="str">
            <v>UN</v>
          </cell>
          <cell r="D3126">
            <v>203.18</v>
          </cell>
          <cell r="F3126">
            <v>52079</v>
          </cell>
          <cell r="G3126" t="str">
            <v>TUBO GALVANIZADO 4""</v>
          </cell>
          <cell r="H3126" t="str">
            <v>UN</v>
          </cell>
          <cell r="I3126">
            <v>203.18</v>
          </cell>
        </row>
        <row r="3127">
          <cell r="A3127">
            <v>52080</v>
          </cell>
          <cell r="B3127" t="str">
            <v>TUBO GALVANIZADO 3""</v>
          </cell>
          <cell r="C3127" t="str">
            <v>M</v>
          </cell>
          <cell r="D3127">
            <v>145.86000000000001</v>
          </cell>
          <cell r="F3127">
            <v>52080</v>
          </cell>
          <cell r="G3127" t="str">
            <v>TUBO GALVANIZADO 3""</v>
          </cell>
          <cell r="H3127" t="str">
            <v>M</v>
          </cell>
          <cell r="I3127">
            <v>145.86000000000001</v>
          </cell>
        </row>
        <row r="3128">
          <cell r="A3128">
            <v>52081</v>
          </cell>
          <cell r="B3128" t="str">
            <v>TAMPAO/CAP ROSQUEADO PVC 1/2""</v>
          </cell>
          <cell r="C3128" t="str">
            <v>UN</v>
          </cell>
          <cell r="D3128">
            <v>6.21</v>
          </cell>
          <cell r="F3128">
            <v>52081</v>
          </cell>
          <cell r="G3128" t="str">
            <v>TAMPAO/CAP ROSQUEADO PVC 1/2""</v>
          </cell>
          <cell r="H3128" t="str">
            <v>UN</v>
          </cell>
          <cell r="I3128">
            <v>6.21</v>
          </cell>
        </row>
        <row r="3129">
          <cell r="A3129">
            <v>52082</v>
          </cell>
          <cell r="B3129" t="str">
            <v>TAMPAO/CAP ROSQUEADO PVC 3/4""</v>
          </cell>
          <cell r="C3129" t="str">
            <v>UN</v>
          </cell>
          <cell r="D3129">
            <v>7.8</v>
          </cell>
          <cell r="F3129">
            <v>52082</v>
          </cell>
          <cell r="G3129" t="str">
            <v>TAMPAO/CAP ROSQUEADO PVC 3/4""</v>
          </cell>
          <cell r="H3129" t="str">
            <v>UN</v>
          </cell>
          <cell r="I3129">
            <v>7.8</v>
          </cell>
        </row>
        <row r="3130">
          <cell r="A3130">
            <v>52083</v>
          </cell>
          <cell r="B3130" t="str">
            <v>TAMPAO/CAP ROSQUEADO PVC 1""</v>
          </cell>
          <cell r="C3130" t="str">
            <v>UN</v>
          </cell>
          <cell r="D3130">
            <v>12.9</v>
          </cell>
          <cell r="F3130">
            <v>52083</v>
          </cell>
          <cell r="G3130" t="str">
            <v>TAMPAO/CAP ROSQUEADO PVC 1""</v>
          </cell>
          <cell r="H3130" t="str">
            <v>UN</v>
          </cell>
          <cell r="I3130">
            <v>12.9</v>
          </cell>
        </row>
        <row r="3131">
          <cell r="A3131">
            <v>52084</v>
          </cell>
          <cell r="B3131" t="str">
            <v>TAMPAO/CAP ROSQUEADO PVC 1.1/4""</v>
          </cell>
          <cell r="C3131" t="str">
            <v>UN</v>
          </cell>
          <cell r="D3131">
            <v>24.5</v>
          </cell>
          <cell r="F3131">
            <v>52084</v>
          </cell>
          <cell r="G3131" t="str">
            <v>TAMPAO/CAP ROSQUEADO PVC 1.1/4""</v>
          </cell>
          <cell r="H3131" t="str">
            <v>UN</v>
          </cell>
          <cell r="I3131">
            <v>24.5</v>
          </cell>
        </row>
        <row r="3132">
          <cell r="A3132">
            <v>52085</v>
          </cell>
          <cell r="B3132" t="str">
            <v>TAMPAO/CAP ROSQUEADO PVC 1.1/2""</v>
          </cell>
          <cell r="C3132" t="str">
            <v>UN</v>
          </cell>
          <cell r="D3132">
            <v>26.12</v>
          </cell>
          <cell r="F3132">
            <v>52085</v>
          </cell>
          <cell r="G3132" t="str">
            <v>TAMPAO/CAP ROSQUEADO PVC 1.1/2""</v>
          </cell>
          <cell r="H3132" t="str">
            <v>UN</v>
          </cell>
          <cell r="I3132">
            <v>26.12</v>
          </cell>
        </row>
        <row r="3133">
          <cell r="A3133">
            <v>52086</v>
          </cell>
          <cell r="B3133" t="str">
            <v>TAMPAO/CAP ROSQUEADO PVC 2""</v>
          </cell>
          <cell r="C3133" t="str">
            <v>UN</v>
          </cell>
          <cell r="D3133">
            <v>30.95</v>
          </cell>
          <cell r="F3133">
            <v>52086</v>
          </cell>
          <cell r="G3133" t="str">
            <v>TAMPAO/CAP ROSQUEADO PVC 2""</v>
          </cell>
          <cell r="H3133" t="str">
            <v>UN</v>
          </cell>
          <cell r="I3133">
            <v>30.95</v>
          </cell>
        </row>
        <row r="3134">
          <cell r="A3134">
            <v>52087</v>
          </cell>
          <cell r="B3134" t="str">
            <v>AGUA FRIA-REGISTRO GAVETA BRUTO 1.1/2""</v>
          </cell>
          <cell r="C3134" t="str">
            <v>UN</v>
          </cell>
          <cell r="D3134">
            <v>142.46</v>
          </cell>
          <cell r="F3134">
            <v>52087</v>
          </cell>
          <cell r="G3134" t="str">
            <v>AGUA FRIA-REGISTRO GAVETA BRUTO 1.1/2""</v>
          </cell>
          <cell r="H3134" t="str">
            <v>UN</v>
          </cell>
          <cell r="I3134">
            <v>142.46</v>
          </cell>
        </row>
        <row r="3135">
          <cell r="A3135">
            <v>52088</v>
          </cell>
          <cell r="B3135" t="str">
            <v>AGUA FRIA-REGISTRO GAVETA BRUTO 2""</v>
          </cell>
          <cell r="C3135" t="str">
            <v>UN</v>
          </cell>
          <cell r="D3135">
            <v>202.2</v>
          </cell>
          <cell r="F3135">
            <v>52088</v>
          </cell>
          <cell r="G3135" t="str">
            <v>AGUA FRIA-REGISTRO GAVETA BRUTO 2""</v>
          </cell>
          <cell r="H3135" t="str">
            <v>UN</v>
          </cell>
          <cell r="I3135">
            <v>202.2</v>
          </cell>
        </row>
        <row r="3136">
          <cell r="A3136">
            <v>52089</v>
          </cell>
          <cell r="B3136" t="str">
            <v>AGUA FRIA-REGISTRO PESSAO CROMADO 20mm 3/4""</v>
          </cell>
          <cell r="C3136" t="str">
            <v>UN</v>
          </cell>
          <cell r="D3136">
            <v>77.94</v>
          </cell>
          <cell r="F3136">
            <v>52089</v>
          </cell>
          <cell r="G3136" t="str">
            <v>AGUA FRIA-REGISTRO PESSAO CROMADO 20mm 3/4""</v>
          </cell>
          <cell r="H3136" t="str">
            <v>UN</v>
          </cell>
          <cell r="I3136">
            <v>77.94</v>
          </cell>
        </row>
        <row r="3137">
          <cell r="A3137">
            <v>52090</v>
          </cell>
          <cell r="B3137" t="str">
            <v>TUBO COBRE RIGIDO CLASSE A 15mm</v>
          </cell>
          <cell r="C3137" t="str">
            <v>M</v>
          </cell>
          <cell r="D3137">
            <v>24.79</v>
          </cell>
          <cell r="F3137">
            <v>52090</v>
          </cell>
          <cell r="G3137" t="str">
            <v>TUBO COBRE RIGIDO CLASSE A 15mm</v>
          </cell>
          <cell r="H3137" t="str">
            <v>M</v>
          </cell>
          <cell r="I3137">
            <v>24.79</v>
          </cell>
        </row>
        <row r="3138">
          <cell r="A3138">
            <v>52091</v>
          </cell>
          <cell r="B3138" t="str">
            <v>TUBO COBRE RIGIDO CLASSE A 22mm</v>
          </cell>
          <cell r="C3138" t="str">
            <v>M</v>
          </cell>
          <cell r="D3138">
            <v>95.62</v>
          </cell>
          <cell r="F3138">
            <v>52091</v>
          </cell>
          <cell r="G3138" t="str">
            <v>TUBO COBRE RIGIDO CLASSE A 22mm</v>
          </cell>
          <cell r="H3138" t="str">
            <v>M</v>
          </cell>
          <cell r="I3138">
            <v>95.62</v>
          </cell>
        </row>
        <row r="3139">
          <cell r="A3139">
            <v>52092</v>
          </cell>
          <cell r="B3139" t="str">
            <v>TUBO COBRE RIGIDO CLASSE A 28mm</v>
          </cell>
          <cell r="C3139" t="str">
            <v>M</v>
          </cell>
          <cell r="D3139">
            <v>115.62</v>
          </cell>
          <cell r="F3139">
            <v>52092</v>
          </cell>
          <cell r="G3139" t="str">
            <v>TUBO COBRE RIGIDO CLASSE A 28mm</v>
          </cell>
          <cell r="H3139" t="str">
            <v>M</v>
          </cell>
          <cell r="I3139">
            <v>115.62</v>
          </cell>
        </row>
        <row r="3140">
          <cell r="A3140">
            <v>52093</v>
          </cell>
          <cell r="B3140" t="str">
            <v>TUBO COBRE RIGIDO CLASSE A 35mm</v>
          </cell>
          <cell r="C3140" t="str">
            <v>M</v>
          </cell>
          <cell r="D3140">
            <v>164.11</v>
          </cell>
          <cell r="F3140">
            <v>52093</v>
          </cell>
          <cell r="G3140" t="str">
            <v>TUBO COBRE RIGIDO CLASSE A 35mm</v>
          </cell>
          <cell r="H3140" t="str">
            <v>M</v>
          </cell>
          <cell r="I3140">
            <v>164.11</v>
          </cell>
        </row>
        <row r="3141">
          <cell r="A3141">
            <v>52094</v>
          </cell>
          <cell r="B3141" t="str">
            <v>TUBO COBRE RIGIDO CLASSE A 42mm</v>
          </cell>
          <cell r="C3141" t="str">
            <v>M</v>
          </cell>
          <cell r="D3141">
            <v>201.41</v>
          </cell>
          <cell r="F3141">
            <v>52094</v>
          </cell>
          <cell r="G3141" t="str">
            <v>TUBO COBRE RIGIDO CLASSE A 42mm</v>
          </cell>
          <cell r="H3141" t="str">
            <v>M</v>
          </cell>
          <cell r="I3141">
            <v>201.41</v>
          </cell>
        </row>
        <row r="3142">
          <cell r="A3142">
            <v>52095</v>
          </cell>
          <cell r="B3142" t="str">
            <v>TUBO COBRE RIGIDO CLASSE A 54mm</v>
          </cell>
          <cell r="C3142" t="str">
            <v>M</v>
          </cell>
          <cell r="D3142">
            <v>229.92</v>
          </cell>
          <cell r="F3142">
            <v>52095</v>
          </cell>
          <cell r="G3142" t="str">
            <v>TUBO COBRE RIGIDO CLASSE A 54mm</v>
          </cell>
          <cell r="H3142" t="str">
            <v>M</v>
          </cell>
          <cell r="I3142">
            <v>229.92</v>
          </cell>
        </row>
        <row r="3143">
          <cell r="A3143">
            <v>52096</v>
          </cell>
          <cell r="B3143" t="str">
            <v>TUBO COBRE RIGIDO CLASSE A 66mm</v>
          </cell>
          <cell r="C3143" t="str">
            <v>M</v>
          </cell>
          <cell r="D3143">
            <v>337.45</v>
          </cell>
          <cell r="F3143">
            <v>52096</v>
          </cell>
          <cell r="G3143" t="str">
            <v>TUBO COBRE RIGIDO CLASSE A 66mm</v>
          </cell>
          <cell r="H3143" t="str">
            <v>M</v>
          </cell>
          <cell r="I3143">
            <v>337.45</v>
          </cell>
        </row>
        <row r="3144">
          <cell r="A3144">
            <v>52097</v>
          </cell>
          <cell r="B3144" t="str">
            <v>TUBO COBRE RIGIDO CLASSE A 79mm</v>
          </cell>
          <cell r="C3144" t="str">
            <v>M</v>
          </cell>
          <cell r="D3144">
            <v>488.3</v>
          </cell>
          <cell r="F3144">
            <v>52097</v>
          </cell>
          <cell r="G3144" t="str">
            <v>TUBO COBRE RIGIDO CLASSE A 79mm</v>
          </cell>
          <cell r="H3144" t="str">
            <v>M</v>
          </cell>
          <cell r="I3144">
            <v>488.3</v>
          </cell>
        </row>
        <row r="3145">
          <cell r="A3145">
            <v>52098</v>
          </cell>
          <cell r="B3145" t="str">
            <v>TUBO COBRE RIGIDO CLASSE A 104mm</v>
          </cell>
          <cell r="C3145" t="str">
            <v>M</v>
          </cell>
          <cell r="D3145">
            <v>727.8</v>
          </cell>
          <cell r="F3145">
            <v>52098</v>
          </cell>
          <cell r="G3145" t="str">
            <v>TUBO COBRE RIGIDO CLASSE A 104mm</v>
          </cell>
          <cell r="H3145" t="str">
            <v>M</v>
          </cell>
          <cell r="I3145">
            <v>727.8</v>
          </cell>
        </row>
        <row r="3146">
          <cell r="A3146">
            <v>52099</v>
          </cell>
          <cell r="B3146" t="str">
            <v>CONECTOR COBRE MACHO 604 SEM ANEL DE SOLDA 28mm x 1""</v>
          </cell>
          <cell r="C3146" t="str">
            <v>UN</v>
          </cell>
          <cell r="D3146">
            <v>47.17</v>
          </cell>
          <cell r="F3146">
            <v>52099</v>
          </cell>
          <cell r="G3146" t="str">
            <v>CONECTOR COBRE MACHO 604 SEM ANEL DE SOLDA 28mm x 1""</v>
          </cell>
          <cell r="H3146" t="str">
            <v>UN</v>
          </cell>
          <cell r="I3146">
            <v>47.17</v>
          </cell>
        </row>
        <row r="3147">
          <cell r="A3147">
            <v>52100</v>
          </cell>
          <cell r="B3147" t="str">
            <v>CURVA 90 GALVANIZADA 1/2""</v>
          </cell>
          <cell r="C3147" t="str">
            <v>UN</v>
          </cell>
          <cell r="D3147">
            <v>24.94</v>
          </cell>
          <cell r="F3147">
            <v>52100</v>
          </cell>
          <cell r="G3147" t="str">
            <v>CURVA 90 GALVANIZADA 1/2""</v>
          </cell>
          <cell r="H3147" t="str">
            <v>UN</v>
          </cell>
          <cell r="I3147">
            <v>24.94</v>
          </cell>
        </row>
        <row r="3148">
          <cell r="A3148">
            <v>52101</v>
          </cell>
          <cell r="B3148" t="str">
            <v>CURVA 90 GALVANIZADA 3/4""</v>
          </cell>
          <cell r="C3148" t="str">
            <v>UN</v>
          </cell>
          <cell r="D3148">
            <v>33.04</v>
          </cell>
          <cell r="F3148">
            <v>52101</v>
          </cell>
          <cell r="G3148" t="str">
            <v>CURVA 90 GALVANIZADA 3/4""</v>
          </cell>
          <cell r="H3148" t="str">
            <v>UN</v>
          </cell>
          <cell r="I3148">
            <v>33.04</v>
          </cell>
        </row>
        <row r="3149">
          <cell r="A3149">
            <v>52102</v>
          </cell>
          <cell r="B3149" t="str">
            <v>CURVA 90 GALVANIZADA 1""</v>
          </cell>
          <cell r="C3149" t="str">
            <v>UN</v>
          </cell>
          <cell r="D3149">
            <v>50.36</v>
          </cell>
          <cell r="F3149">
            <v>52102</v>
          </cell>
          <cell r="G3149" t="str">
            <v>CURVA 90 GALVANIZADA 1""</v>
          </cell>
          <cell r="H3149" t="str">
            <v>UN</v>
          </cell>
          <cell r="I3149">
            <v>50.36</v>
          </cell>
        </row>
        <row r="3150">
          <cell r="A3150">
            <v>52103</v>
          </cell>
          <cell r="B3150" t="str">
            <v>CURVA 90 GALVANIZADA 1.1/2""</v>
          </cell>
          <cell r="C3150" t="str">
            <v>UN</v>
          </cell>
          <cell r="D3150">
            <v>96.03</v>
          </cell>
          <cell r="F3150">
            <v>52103</v>
          </cell>
          <cell r="G3150" t="str">
            <v>CURVA 90 GALVANIZADA 1.1/2""</v>
          </cell>
          <cell r="H3150" t="str">
            <v>UN</v>
          </cell>
          <cell r="I3150">
            <v>96.03</v>
          </cell>
        </row>
        <row r="3151">
          <cell r="A3151">
            <v>52104</v>
          </cell>
          <cell r="B3151" t="str">
            <v>CURVA 90 GALVANIZADA 2.1/2""</v>
          </cell>
          <cell r="C3151" t="str">
            <v>UN</v>
          </cell>
          <cell r="D3151">
            <v>336.33</v>
          </cell>
          <cell r="F3151">
            <v>52104</v>
          </cell>
          <cell r="G3151" t="str">
            <v>CURVA 90 GALVANIZADA 2.1/2""</v>
          </cell>
          <cell r="H3151" t="str">
            <v>UN</v>
          </cell>
          <cell r="I3151">
            <v>336.33</v>
          </cell>
        </row>
        <row r="3152">
          <cell r="A3152">
            <v>52105</v>
          </cell>
          <cell r="B3152" t="str">
            <v>JOELHO 45 PVC RIGIDO SOLDAVEL 20mm</v>
          </cell>
          <cell r="C3152" t="str">
            <v>UN</v>
          </cell>
          <cell r="D3152">
            <v>23.23</v>
          </cell>
          <cell r="F3152">
            <v>52105</v>
          </cell>
          <cell r="G3152" t="str">
            <v>JOELHO 45 PVC RIGIDO SOLDAVEL 20mm</v>
          </cell>
          <cell r="H3152" t="str">
            <v>UN</v>
          </cell>
          <cell r="I3152">
            <v>23.23</v>
          </cell>
        </row>
        <row r="3153">
          <cell r="A3153">
            <v>52106</v>
          </cell>
          <cell r="B3153" t="str">
            <v xml:space="preserve">JOELHO 45 PVC SOLDAVEL 25mm </v>
          </cell>
          <cell r="C3153" t="str">
            <v>UN</v>
          </cell>
          <cell r="D3153">
            <v>14.39</v>
          </cell>
          <cell r="F3153">
            <v>52106</v>
          </cell>
          <cell r="G3153" t="str">
            <v xml:space="preserve">JOELHO 45 PVC SOLDAVEL 25mm </v>
          </cell>
          <cell r="H3153" t="str">
            <v>UN</v>
          </cell>
          <cell r="I3153">
            <v>14.39</v>
          </cell>
        </row>
        <row r="3154">
          <cell r="A3154">
            <v>52107</v>
          </cell>
          <cell r="B3154" t="str">
            <v>JOELHO 45 PVC RIGIDO SOLDAVEL 32mm</v>
          </cell>
          <cell r="C3154" t="str">
            <v>UN</v>
          </cell>
          <cell r="D3154">
            <v>33.130000000000003</v>
          </cell>
          <cell r="F3154">
            <v>52107</v>
          </cell>
          <cell r="G3154" t="str">
            <v>JOELHO 45 PVC RIGIDO SOLDAVEL 32mm</v>
          </cell>
          <cell r="H3154" t="str">
            <v>UN</v>
          </cell>
          <cell r="I3154">
            <v>33.130000000000003</v>
          </cell>
        </row>
        <row r="3155">
          <cell r="A3155">
            <v>52108</v>
          </cell>
          <cell r="B3155" t="str">
            <v>JOELHO 45 PVC RIGIDO SOLDAVEL 40mm</v>
          </cell>
          <cell r="C3155" t="str">
            <v>UN</v>
          </cell>
          <cell r="D3155">
            <v>35.29</v>
          </cell>
          <cell r="F3155">
            <v>52108</v>
          </cell>
          <cell r="G3155" t="str">
            <v>JOELHO 45 PVC RIGIDO SOLDAVEL 40mm</v>
          </cell>
          <cell r="H3155" t="str">
            <v>UN</v>
          </cell>
          <cell r="I3155">
            <v>35.29</v>
          </cell>
        </row>
        <row r="3156">
          <cell r="A3156">
            <v>52109</v>
          </cell>
          <cell r="B3156" t="str">
            <v>JOELHO 45 PVC RIGIDO SOLDAVEL 50mm</v>
          </cell>
          <cell r="C3156" t="str">
            <v>UN</v>
          </cell>
          <cell r="D3156">
            <v>42.38</v>
          </cell>
          <cell r="F3156">
            <v>52109</v>
          </cell>
          <cell r="G3156" t="str">
            <v>JOELHO 45 PVC RIGIDO SOLDAVEL 50mm</v>
          </cell>
          <cell r="H3156" t="str">
            <v>UN</v>
          </cell>
          <cell r="I3156">
            <v>42.38</v>
          </cell>
        </row>
        <row r="3157">
          <cell r="A3157">
            <v>52110</v>
          </cell>
          <cell r="B3157" t="str">
            <v>JOELHO 45 PVC RIGIDO SOLDAVEL 60mm</v>
          </cell>
          <cell r="C3157" t="str">
            <v>UN</v>
          </cell>
          <cell r="D3157">
            <v>46.56</v>
          </cell>
          <cell r="F3157">
            <v>52110</v>
          </cell>
          <cell r="G3157" t="str">
            <v>JOELHO 45 PVC RIGIDO SOLDAVEL 60mm</v>
          </cell>
          <cell r="H3157" t="str">
            <v>UN</v>
          </cell>
          <cell r="I3157">
            <v>46.56</v>
          </cell>
        </row>
        <row r="3158">
          <cell r="A3158">
            <v>52111</v>
          </cell>
          <cell r="B3158" t="str">
            <v>JOELHO 45 PVC RIGIDO SOLDAVEL 75mm</v>
          </cell>
          <cell r="C3158" t="str">
            <v>UN</v>
          </cell>
          <cell r="D3158">
            <v>92.37</v>
          </cell>
          <cell r="F3158">
            <v>52111</v>
          </cell>
          <cell r="G3158" t="str">
            <v>JOELHO 45 PVC RIGIDO SOLDAVEL 75mm</v>
          </cell>
          <cell r="H3158" t="str">
            <v>UN</v>
          </cell>
          <cell r="I3158">
            <v>92.37</v>
          </cell>
        </row>
        <row r="3159">
          <cell r="A3159">
            <v>52112</v>
          </cell>
          <cell r="B3159" t="str">
            <v>JOELHO 45 PVC RIGIDO SOLDAVEL 85mm</v>
          </cell>
          <cell r="C3159" t="str">
            <v>UN</v>
          </cell>
          <cell r="D3159">
            <v>111.38</v>
          </cell>
          <cell r="F3159">
            <v>52112</v>
          </cell>
          <cell r="G3159" t="str">
            <v>JOELHO 45 PVC RIGIDO SOLDAVEL 85mm</v>
          </cell>
          <cell r="H3159" t="str">
            <v>UN</v>
          </cell>
          <cell r="I3159">
            <v>111.38</v>
          </cell>
        </row>
        <row r="3160">
          <cell r="A3160">
            <v>52113</v>
          </cell>
          <cell r="B3160" t="str">
            <v>JOELHO 45 PVC RIGIDO SOLDAVEL 110mm</v>
          </cell>
          <cell r="C3160" t="str">
            <v>UN</v>
          </cell>
          <cell r="D3160">
            <v>306.37</v>
          </cell>
          <cell r="F3160">
            <v>52113</v>
          </cell>
          <cell r="G3160" t="str">
            <v>JOELHO 45 PVC RIGIDO SOLDAVEL 110mm</v>
          </cell>
          <cell r="H3160" t="str">
            <v>UN</v>
          </cell>
          <cell r="I3160">
            <v>306.37</v>
          </cell>
        </row>
        <row r="3161">
          <cell r="A3161">
            <v>52114</v>
          </cell>
          <cell r="B3161" t="str">
            <v>JOELHO 90 PVC RIGIDO ROSCA 1/2""</v>
          </cell>
          <cell r="C3161" t="str">
            <v>UN</v>
          </cell>
          <cell r="D3161">
            <v>10.08</v>
          </cell>
          <cell r="F3161">
            <v>52114</v>
          </cell>
          <cell r="G3161" t="str">
            <v>JOELHO 90 PVC RIGIDO ROSCA 1/2""</v>
          </cell>
          <cell r="H3161" t="str">
            <v>UN</v>
          </cell>
          <cell r="I3161">
            <v>10.08</v>
          </cell>
        </row>
        <row r="3162">
          <cell r="A3162">
            <v>52115</v>
          </cell>
          <cell r="B3162" t="str">
            <v>JOELHO 90 PVC RIGIDO ROSCA 3/4""</v>
          </cell>
          <cell r="C3162" t="str">
            <v>UN</v>
          </cell>
          <cell r="D3162">
            <v>12.16</v>
          </cell>
          <cell r="F3162">
            <v>52115</v>
          </cell>
          <cell r="G3162" t="str">
            <v>JOELHO 90 PVC RIGIDO ROSCA 3/4""</v>
          </cell>
          <cell r="H3162" t="str">
            <v>UN</v>
          </cell>
          <cell r="I3162">
            <v>12.16</v>
          </cell>
        </row>
        <row r="3163">
          <cell r="A3163">
            <v>52116</v>
          </cell>
          <cell r="B3163" t="str">
            <v>JOELHO 90 PVC RIGIDO ROSCA 1""</v>
          </cell>
          <cell r="C3163" t="str">
            <v>UN</v>
          </cell>
          <cell r="D3163">
            <v>16.12</v>
          </cell>
          <cell r="F3163">
            <v>52116</v>
          </cell>
          <cell r="G3163" t="str">
            <v>JOELHO 90 PVC RIGIDO ROSCA 1""</v>
          </cell>
          <cell r="H3163" t="str">
            <v>UN</v>
          </cell>
          <cell r="I3163">
            <v>16.12</v>
          </cell>
        </row>
        <row r="3164">
          <cell r="A3164">
            <v>52117</v>
          </cell>
          <cell r="B3164" t="str">
            <v>JOELHO 90 PVC RIGIDO ROSCA 1.1/4""</v>
          </cell>
          <cell r="C3164" t="str">
            <v>UN</v>
          </cell>
          <cell r="D3164">
            <v>28.76</v>
          </cell>
          <cell r="F3164">
            <v>52117</v>
          </cell>
          <cell r="G3164" t="str">
            <v>JOELHO 90 PVC RIGIDO ROSCA 1.1/4""</v>
          </cell>
          <cell r="H3164" t="str">
            <v>UN</v>
          </cell>
          <cell r="I3164">
            <v>28.76</v>
          </cell>
        </row>
        <row r="3165">
          <cell r="A3165">
            <v>52118</v>
          </cell>
          <cell r="B3165" t="str">
            <v>JOELHO 90 PVC RIGIDO ROSCA 1.1/2""</v>
          </cell>
          <cell r="C3165" t="str">
            <v>UN</v>
          </cell>
          <cell r="D3165">
            <v>32.71</v>
          </cell>
          <cell r="F3165">
            <v>52118</v>
          </cell>
          <cell r="G3165" t="str">
            <v>JOELHO 90 PVC RIGIDO ROSCA 1.1/2""</v>
          </cell>
          <cell r="H3165" t="str">
            <v>UN</v>
          </cell>
          <cell r="I3165">
            <v>32.71</v>
          </cell>
        </row>
        <row r="3166">
          <cell r="A3166">
            <v>52119</v>
          </cell>
          <cell r="B3166" t="str">
            <v>JOELHO 90 PVC RIGIDO ROSCA 2""</v>
          </cell>
          <cell r="C3166" t="str">
            <v>UN</v>
          </cell>
          <cell r="D3166">
            <v>61.31</v>
          </cell>
          <cell r="F3166">
            <v>52119</v>
          </cell>
          <cell r="G3166" t="str">
            <v>JOELHO 90 PVC RIGIDO ROSCA 2""</v>
          </cell>
          <cell r="H3166" t="str">
            <v>UN</v>
          </cell>
          <cell r="I3166">
            <v>61.31</v>
          </cell>
        </row>
        <row r="3167">
          <cell r="A3167">
            <v>52120</v>
          </cell>
          <cell r="B3167" t="str">
            <v>PONTO AGUA VASO SANITARIO C/VALVULA DESCARGA 1.1/4"" TUBO GALV.</v>
          </cell>
          <cell r="C3167" t="str">
            <v>UN</v>
          </cell>
          <cell r="D3167">
            <v>1023.71</v>
          </cell>
          <cell r="F3167">
            <v>52120</v>
          </cell>
          <cell r="G3167" t="str">
            <v>PONTO AGUA VASO SANITARIO C/VALVULA DESCARGA 1.1/4"" TUBO GALV.</v>
          </cell>
          <cell r="H3167" t="str">
            <v>UN</v>
          </cell>
          <cell r="I3167">
            <v>1023.71</v>
          </cell>
        </row>
        <row r="3168">
          <cell r="A3168">
            <v>52124</v>
          </cell>
          <cell r="B3168" t="str">
            <v>AGUA FRIA-TORNEIRA DE BOIA COM BALAO PLASTICO 1""</v>
          </cell>
          <cell r="C3168" t="str">
            <v>UN</v>
          </cell>
          <cell r="D3168">
            <v>171.47</v>
          </cell>
          <cell r="F3168">
            <v>52124</v>
          </cell>
          <cell r="G3168" t="str">
            <v>AGUA FRIA-TORNEIRA DE BOIA COM BALAO PLASTICO 1""</v>
          </cell>
          <cell r="H3168" t="str">
            <v>UN</v>
          </cell>
          <cell r="I3168">
            <v>171.47</v>
          </cell>
        </row>
        <row r="3169">
          <cell r="A3169">
            <v>52125</v>
          </cell>
          <cell r="B3169" t="str">
            <v>JOELHO 45 PVC RIGIDO ROSCA 1/2""</v>
          </cell>
          <cell r="C3169" t="str">
            <v>UN</v>
          </cell>
          <cell r="D3169">
            <v>10.210000000000001</v>
          </cell>
          <cell r="F3169">
            <v>52125</v>
          </cell>
          <cell r="G3169" t="str">
            <v>JOELHO 45 PVC RIGIDO ROSCA 1/2""</v>
          </cell>
          <cell r="H3169" t="str">
            <v>UN</v>
          </cell>
          <cell r="I3169">
            <v>10.210000000000001</v>
          </cell>
        </row>
        <row r="3170">
          <cell r="A3170">
            <v>52126</v>
          </cell>
          <cell r="B3170" t="str">
            <v>JOELHO 45 PVC RIGIDO ROSCA 3/4""</v>
          </cell>
          <cell r="C3170" t="str">
            <v>UN</v>
          </cell>
          <cell r="D3170">
            <v>13.89</v>
          </cell>
          <cell r="F3170">
            <v>52126</v>
          </cell>
          <cell r="G3170" t="str">
            <v>JOELHO 45 PVC RIGIDO ROSCA 3/4""</v>
          </cell>
          <cell r="H3170" t="str">
            <v>UN</v>
          </cell>
          <cell r="I3170">
            <v>13.89</v>
          </cell>
        </row>
        <row r="3171">
          <cell r="A3171">
            <v>52127</v>
          </cell>
          <cell r="B3171" t="str">
            <v>JOELHO 45 PVC RIGIDO ROSCA 1""</v>
          </cell>
          <cell r="C3171" t="str">
            <v>UN</v>
          </cell>
          <cell r="D3171">
            <v>24.25</v>
          </cell>
          <cell r="F3171">
            <v>52127</v>
          </cell>
          <cell r="G3171" t="str">
            <v>JOELHO 45 PVC RIGIDO ROSCA 1""</v>
          </cell>
          <cell r="H3171" t="str">
            <v>UN</v>
          </cell>
          <cell r="I3171">
            <v>24.25</v>
          </cell>
        </row>
        <row r="3172">
          <cell r="A3172">
            <v>52128</v>
          </cell>
          <cell r="B3172" t="str">
            <v>JOELHO 45 PVC RIGIDO ROSCA 1.1/4""</v>
          </cell>
          <cell r="C3172" t="str">
            <v>UN</v>
          </cell>
          <cell r="D3172">
            <v>26.48</v>
          </cell>
          <cell r="F3172">
            <v>52128</v>
          </cell>
          <cell r="G3172" t="str">
            <v>JOELHO 45 PVC RIGIDO ROSCA 1.1/4""</v>
          </cell>
          <cell r="H3172" t="str">
            <v>UN</v>
          </cell>
          <cell r="I3172">
            <v>26.48</v>
          </cell>
        </row>
        <row r="3173">
          <cell r="A3173">
            <v>52129</v>
          </cell>
          <cell r="B3173" t="str">
            <v>JOELHO 45 PVC RIGIDO ROSCA 1.1/2""</v>
          </cell>
          <cell r="C3173" t="str">
            <v>UN</v>
          </cell>
          <cell r="D3173">
            <v>24.66</v>
          </cell>
          <cell r="F3173">
            <v>52129</v>
          </cell>
          <cell r="G3173" t="str">
            <v>JOELHO 45 PVC RIGIDO ROSCA 1.1/2""</v>
          </cell>
          <cell r="H3173" t="str">
            <v>UN</v>
          </cell>
          <cell r="I3173">
            <v>24.66</v>
          </cell>
        </row>
        <row r="3174">
          <cell r="A3174">
            <v>52130</v>
          </cell>
          <cell r="B3174" t="str">
            <v>JOELHO 45 PVC RIGIDO ROSCA 2""</v>
          </cell>
          <cell r="C3174" t="str">
            <v>UN</v>
          </cell>
          <cell r="D3174">
            <v>58.77</v>
          </cell>
          <cell r="F3174">
            <v>52130</v>
          </cell>
          <cell r="G3174" t="str">
            <v>JOELHO 45 PVC RIGIDO ROSCA 2""</v>
          </cell>
          <cell r="H3174" t="str">
            <v>UN</v>
          </cell>
          <cell r="I3174">
            <v>58.77</v>
          </cell>
        </row>
        <row r="3175">
          <cell r="A3175">
            <v>52131</v>
          </cell>
          <cell r="B3175" t="str">
            <v>VALVULA DE RETENCAO FUNDO DE POCO (PE) COM CRIVO 1""</v>
          </cell>
          <cell r="C3175" t="str">
            <v>UN</v>
          </cell>
          <cell r="D3175">
            <v>94.71</v>
          </cell>
          <cell r="F3175">
            <v>52131</v>
          </cell>
          <cell r="G3175" t="str">
            <v>VALVULA DE RETENCAO FUNDO DE POCO (PE) COM CRIVO 1""</v>
          </cell>
          <cell r="H3175" t="str">
            <v>UN</v>
          </cell>
          <cell r="I3175">
            <v>94.71</v>
          </cell>
        </row>
        <row r="3176">
          <cell r="A3176">
            <v>52133</v>
          </cell>
          <cell r="B3176" t="str">
            <v>TE REDUCAO SOLDAVEL 25x20mm</v>
          </cell>
          <cell r="C3176" t="str">
            <v>UN</v>
          </cell>
          <cell r="D3176">
            <v>17.95</v>
          </cell>
          <cell r="F3176">
            <v>52133</v>
          </cell>
          <cell r="G3176" t="str">
            <v>TE REDUCAO SOLDAVEL 25x20mm</v>
          </cell>
          <cell r="H3176" t="str">
            <v>UN</v>
          </cell>
          <cell r="I3176">
            <v>17.95</v>
          </cell>
        </row>
        <row r="3177">
          <cell r="A3177">
            <v>52136</v>
          </cell>
          <cell r="B3177" t="str">
            <v xml:space="preserve">ADAPTADOR PVC SOLDAVEL LONGO/FLANGE LIVRE CX D'AGUA 60MMX2"" </v>
          </cell>
          <cell r="C3177" t="str">
            <v>UN</v>
          </cell>
          <cell r="D3177">
            <v>86.59</v>
          </cell>
          <cell r="F3177">
            <v>52136</v>
          </cell>
          <cell r="G3177" t="str">
            <v xml:space="preserve">ADAPTADOR PVC SOLDAVEL LONGO/FLANGE LIVRE CX D'AGUA 60MMX2"" </v>
          </cell>
          <cell r="H3177" t="str">
            <v>UN</v>
          </cell>
          <cell r="I3177">
            <v>86.59</v>
          </cell>
        </row>
        <row r="3178">
          <cell r="A3178">
            <v>52139</v>
          </cell>
          <cell r="B3178" t="str">
            <v>ADAPTADOR PVC CURTO SOLDAVEL BOLSA/ROSCA 25mmx3/4""</v>
          </cell>
          <cell r="C3178" t="str">
            <v>UN</v>
          </cell>
          <cell r="D3178">
            <v>21.21</v>
          </cell>
          <cell r="F3178">
            <v>52139</v>
          </cell>
          <cell r="G3178" t="str">
            <v>ADAPTADOR PVC CURTO SOLDAVEL BOLSA/ROSCA 25mmx3/4""</v>
          </cell>
          <cell r="H3178" t="str">
            <v>UN</v>
          </cell>
          <cell r="I3178">
            <v>21.21</v>
          </cell>
        </row>
        <row r="3179">
          <cell r="A3179">
            <v>52140</v>
          </cell>
          <cell r="B3179" t="str">
            <v>ADAPTADOR PVC CURTO SOLDAVEL BOLSA/ROSCA 32mmx1""</v>
          </cell>
          <cell r="C3179" t="str">
            <v>UN</v>
          </cell>
          <cell r="D3179">
            <v>22.3</v>
          </cell>
          <cell r="F3179">
            <v>52140</v>
          </cell>
          <cell r="G3179" t="str">
            <v>ADAPTADOR PVC CURTO SOLDAVEL BOLSA/ROSCA 32mmx1""</v>
          </cell>
          <cell r="H3179" t="str">
            <v>UN</v>
          </cell>
          <cell r="I3179">
            <v>22.3</v>
          </cell>
        </row>
        <row r="3180">
          <cell r="A3180">
            <v>52141</v>
          </cell>
          <cell r="B3180" t="str">
            <v>ADAPTADOR PVC CURTO SOLDAVEL BOLSA/ROSCA 40mmx1.1/4""</v>
          </cell>
          <cell r="C3180" t="str">
            <v>UN</v>
          </cell>
          <cell r="D3180">
            <v>24.51</v>
          </cell>
          <cell r="F3180">
            <v>52141</v>
          </cell>
          <cell r="G3180" t="str">
            <v>ADAPTADOR PVC CURTO SOLDAVEL BOLSA/ROSCA 40mmx1.1/4""</v>
          </cell>
          <cell r="H3180" t="str">
            <v>UN</v>
          </cell>
          <cell r="I3180">
            <v>24.51</v>
          </cell>
        </row>
        <row r="3181">
          <cell r="A3181">
            <v>52142</v>
          </cell>
          <cell r="B3181" t="str">
            <v>ADAPTADOR PVC CURTO SOLDAVEL BOLSA/ROSCA 50mmx1.1/2""</v>
          </cell>
          <cell r="C3181" t="str">
            <v>UN</v>
          </cell>
          <cell r="D3181">
            <v>25.08</v>
          </cell>
          <cell r="F3181">
            <v>52142</v>
          </cell>
          <cell r="G3181" t="str">
            <v>ADAPTADOR PVC CURTO SOLDAVEL BOLSA/ROSCA 50mmx1.1/2""</v>
          </cell>
          <cell r="H3181" t="str">
            <v>UN</v>
          </cell>
          <cell r="I3181">
            <v>25.08</v>
          </cell>
        </row>
        <row r="3182">
          <cell r="A3182">
            <v>52143</v>
          </cell>
          <cell r="B3182" t="str">
            <v>ADAPTADOR PVC SOLDAVEL 75mmx2.1/2""</v>
          </cell>
          <cell r="C3182" t="str">
            <v>UN</v>
          </cell>
          <cell r="D3182">
            <v>261.29000000000002</v>
          </cell>
          <cell r="F3182">
            <v>52143</v>
          </cell>
          <cell r="G3182" t="str">
            <v>ADAPTADOR PVC SOLDAVEL 75mmx2.1/2""</v>
          </cell>
          <cell r="H3182" t="str">
            <v>UN</v>
          </cell>
          <cell r="I3182">
            <v>261.29000000000002</v>
          </cell>
        </row>
        <row r="3183">
          <cell r="A3183">
            <v>52144</v>
          </cell>
          <cell r="B3183" t="str">
            <v>ADAPTADOR PVC CURTO SOLDAVEL BOLSA/ROSCA 110mmx4""</v>
          </cell>
          <cell r="C3183" t="str">
            <v>UN</v>
          </cell>
          <cell r="D3183">
            <v>81.45</v>
          </cell>
          <cell r="F3183">
            <v>52144</v>
          </cell>
          <cell r="G3183" t="str">
            <v>ADAPTADOR PVC CURTO SOLDAVEL BOLSA/ROSCA 110mmx4""</v>
          </cell>
          <cell r="H3183" t="str">
            <v>UN</v>
          </cell>
          <cell r="I3183">
            <v>81.45</v>
          </cell>
        </row>
        <row r="3184">
          <cell r="A3184">
            <v>52145</v>
          </cell>
          <cell r="B3184" t="str">
            <v>BUCHA REDUCAO SOLDAVEL LONGA PVC 32x20mm</v>
          </cell>
          <cell r="C3184" t="str">
            <v>UN</v>
          </cell>
          <cell r="D3184">
            <v>12.07</v>
          </cell>
          <cell r="F3184">
            <v>52145</v>
          </cell>
          <cell r="G3184" t="str">
            <v>BUCHA REDUCAO SOLDAVEL LONGA PVC 32x20mm</v>
          </cell>
          <cell r="H3184" t="str">
            <v>UN</v>
          </cell>
          <cell r="I3184">
            <v>12.07</v>
          </cell>
        </row>
        <row r="3185">
          <cell r="A3185">
            <v>52146</v>
          </cell>
          <cell r="B3185" t="str">
            <v>BUCHA REDUCAO SOLDAVEL LONGA PVC 40x20mm</v>
          </cell>
          <cell r="C3185" t="str">
            <v>UN</v>
          </cell>
          <cell r="D3185">
            <v>12.41</v>
          </cell>
          <cell r="F3185">
            <v>52146</v>
          </cell>
          <cell r="G3185" t="str">
            <v>BUCHA REDUCAO SOLDAVEL LONGA PVC 40x20mm</v>
          </cell>
          <cell r="H3185" t="str">
            <v>UN</v>
          </cell>
          <cell r="I3185">
            <v>12.41</v>
          </cell>
        </row>
        <row r="3186">
          <cell r="A3186">
            <v>52147</v>
          </cell>
          <cell r="B3186" t="str">
            <v>BUCHA REDUCAO SOLDAVEL LONGA PVC 40x25mm</v>
          </cell>
          <cell r="C3186" t="str">
            <v>UN</v>
          </cell>
          <cell r="D3186">
            <v>16.579999999999998</v>
          </cell>
          <cell r="F3186">
            <v>52147</v>
          </cell>
          <cell r="G3186" t="str">
            <v>BUCHA REDUCAO SOLDAVEL LONGA PVC 40x25mm</v>
          </cell>
          <cell r="H3186" t="str">
            <v>UN</v>
          </cell>
          <cell r="I3186">
            <v>16.579999999999998</v>
          </cell>
        </row>
        <row r="3187">
          <cell r="A3187">
            <v>52148</v>
          </cell>
          <cell r="B3187" t="str">
            <v>BUCHA REDUCAO SOLDAVEL LONGA PVC 50x40mm</v>
          </cell>
          <cell r="C3187" t="str">
            <v>UN</v>
          </cell>
          <cell r="D3187">
            <v>15.02</v>
          </cell>
          <cell r="F3187">
            <v>52148</v>
          </cell>
          <cell r="G3187" t="str">
            <v>BUCHA REDUCAO SOLDAVEL LONGA PVC 50x40mm</v>
          </cell>
          <cell r="H3187" t="str">
            <v>UN</v>
          </cell>
          <cell r="I3187">
            <v>15.02</v>
          </cell>
        </row>
        <row r="3188">
          <cell r="A3188">
            <v>52149</v>
          </cell>
          <cell r="B3188" t="str">
            <v>BUCHA REDUCAO SOLDAVEL LONGA PVC 50x25mm</v>
          </cell>
          <cell r="C3188" t="str">
            <v>UN</v>
          </cell>
          <cell r="D3188">
            <v>16.23</v>
          </cell>
          <cell r="F3188">
            <v>52149</v>
          </cell>
          <cell r="G3188" t="str">
            <v>BUCHA REDUCAO SOLDAVEL LONGA PVC 50x25mm</v>
          </cell>
          <cell r="H3188" t="str">
            <v>UN</v>
          </cell>
          <cell r="I3188">
            <v>16.23</v>
          </cell>
        </row>
        <row r="3189">
          <cell r="A3189">
            <v>52150</v>
          </cell>
          <cell r="B3189" t="str">
            <v>BUCHA REDUCAO SOLDAVEL LONGA PVC 50x32mm</v>
          </cell>
          <cell r="C3189" t="str">
            <v>UN</v>
          </cell>
          <cell r="D3189">
            <v>18.46</v>
          </cell>
          <cell r="F3189">
            <v>52150</v>
          </cell>
          <cell r="G3189" t="str">
            <v>BUCHA REDUCAO SOLDAVEL LONGA PVC 50x32mm</v>
          </cell>
          <cell r="H3189" t="str">
            <v>UN</v>
          </cell>
          <cell r="I3189">
            <v>18.46</v>
          </cell>
        </row>
        <row r="3190">
          <cell r="A3190">
            <v>52151</v>
          </cell>
          <cell r="B3190" t="str">
            <v>BUCHA REDUCAO SOLDAVEL LONGA PVC 60x25mm</v>
          </cell>
          <cell r="C3190" t="str">
            <v>UN</v>
          </cell>
          <cell r="D3190">
            <v>23.3</v>
          </cell>
          <cell r="F3190">
            <v>52151</v>
          </cell>
          <cell r="G3190" t="str">
            <v>BUCHA REDUCAO SOLDAVEL LONGA PVC 60x25mm</v>
          </cell>
          <cell r="H3190" t="str">
            <v>UN</v>
          </cell>
          <cell r="I3190">
            <v>23.3</v>
          </cell>
        </row>
        <row r="3191">
          <cell r="A3191">
            <v>52152</v>
          </cell>
          <cell r="B3191" t="str">
            <v>BUCHA REDUCAO SOLDAVEL LONGA PVC 60x32mm</v>
          </cell>
          <cell r="C3191" t="str">
            <v>UN</v>
          </cell>
          <cell r="D3191">
            <v>30.18</v>
          </cell>
          <cell r="F3191">
            <v>52152</v>
          </cell>
          <cell r="G3191" t="str">
            <v>BUCHA REDUCAO SOLDAVEL LONGA PVC 60x32mm</v>
          </cell>
          <cell r="H3191" t="str">
            <v>UN</v>
          </cell>
          <cell r="I3191">
            <v>30.18</v>
          </cell>
        </row>
        <row r="3192">
          <cell r="A3192">
            <v>52153</v>
          </cell>
          <cell r="B3192" t="str">
            <v>BUCHA REDUCAO SOLDAVEL LONGA PVC 60x50mm</v>
          </cell>
          <cell r="C3192" t="str">
            <v>UN</v>
          </cell>
          <cell r="D3192">
            <v>27.27</v>
          </cell>
          <cell r="F3192">
            <v>52153</v>
          </cell>
          <cell r="G3192" t="str">
            <v>BUCHA REDUCAO SOLDAVEL LONGA PVC 60x50mm</v>
          </cell>
          <cell r="H3192" t="str">
            <v>UN</v>
          </cell>
          <cell r="I3192">
            <v>27.27</v>
          </cell>
        </row>
        <row r="3193">
          <cell r="A3193">
            <v>52154</v>
          </cell>
          <cell r="B3193" t="str">
            <v>BUCHA REDUCAO SOLDAVEL LONGA PVC 60x32mm</v>
          </cell>
          <cell r="C3193" t="str">
            <v>UN</v>
          </cell>
          <cell r="D3193">
            <v>29.27</v>
          </cell>
          <cell r="F3193">
            <v>52154</v>
          </cell>
          <cell r="G3193" t="str">
            <v>BUCHA REDUCAO SOLDAVEL LONGA PVC 60x32mm</v>
          </cell>
          <cell r="H3193" t="str">
            <v>UN</v>
          </cell>
          <cell r="I3193">
            <v>29.27</v>
          </cell>
        </row>
        <row r="3194">
          <cell r="A3194">
            <v>52155</v>
          </cell>
          <cell r="B3194" t="str">
            <v>BUCHA REDUCAO SOLDAVEL LONGA PVC 32x20mm</v>
          </cell>
          <cell r="C3194" t="str">
            <v>UN</v>
          </cell>
          <cell r="D3194">
            <v>21.55</v>
          </cell>
          <cell r="F3194">
            <v>52155</v>
          </cell>
          <cell r="G3194" t="str">
            <v>BUCHA REDUCAO SOLDAVEL LONGA PVC 32x20mm</v>
          </cell>
          <cell r="H3194" t="str">
            <v>UN</v>
          </cell>
          <cell r="I3194">
            <v>21.55</v>
          </cell>
        </row>
        <row r="3195">
          <cell r="A3195">
            <v>52156</v>
          </cell>
          <cell r="B3195" t="str">
            <v>BUCHA REDUCAO SOLDAVEL LONGA PVC 85x60mm</v>
          </cell>
          <cell r="C3195" t="str">
            <v>UN</v>
          </cell>
          <cell r="D3195">
            <v>45.42</v>
          </cell>
          <cell r="F3195">
            <v>52156</v>
          </cell>
          <cell r="G3195" t="str">
            <v>BUCHA REDUCAO SOLDAVEL LONGA PVC 85x60mm</v>
          </cell>
          <cell r="H3195" t="str">
            <v>UN</v>
          </cell>
          <cell r="I3195">
            <v>45.42</v>
          </cell>
        </row>
        <row r="3196">
          <cell r="A3196">
            <v>52157</v>
          </cell>
          <cell r="B3196" t="str">
            <v>BUCHA REDUCAO SOLDAVEL LONGA PVC 110x60mm</v>
          </cell>
          <cell r="C3196" t="str">
            <v>UN</v>
          </cell>
          <cell r="D3196">
            <v>69.900000000000006</v>
          </cell>
          <cell r="F3196">
            <v>52157</v>
          </cell>
          <cell r="G3196" t="str">
            <v>BUCHA REDUCAO SOLDAVEL LONGA PVC 110x60mm</v>
          </cell>
          <cell r="H3196" t="str">
            <v>UN</v>
          </cell>
          <cell r="I3196">
            <v>69.900000000000006</v>
          </cell>
        </row>
        <row r="3197">
          <cell r="A3197">
            <v>52158</v>
          </cell>
          <cell r="B3197" t="str">
            <v>BUCHA REDUCAO SOLDAVEL LONGA PVC 110x75mm</v>
          </cell>
          <cell r="C3197" t="str">
            <v>UN</v>
          </cell>
          <cell r="D3197">
            <v>103.26</v>
          </cell>
          <cell r="F3197">
            <v>52158</v>
          </cell>
          <cell r="G3197" t="str">
            <v>BUCHA REDUCAO SOLDAVEL LONGA PVC 110x75mm</v>
          </cell>
          <cell r="H3197" t="str">
            <v>UN</v>
          </cell>
          <cell r="I3197">
            <v>103.26</v>
          </cell>
        </row>
        <row r="3198">
          <cell r="A3198">
            <v>52159</v>
          </cell>
          <cell r="B3198" t="str">
            <v>PONTO PARA VASO SANITARIO C/VALVULA DESCARGA 1.1/4"" TUBO PVC</v>
          </cell>
          <cell r="C3198" t="str">
            <v>UN</v>
          </cell>
          <cell r="D3198">
            <v>854.89</v>
          </cell>
          <cell r="F3198">
            <v>52159</v>
          </cell>
          <cell r="G3198" t="str">
            <v>PONTO PARA VASO SANITARIO C/VALVULA DESCARGA 1.1/4"" TUBO PVC</v>
          </cell>
          <cell r="H3198" t="str">
            <v>UN</v>
          </cell>
          <cell r="I3198">
            <v>854.89</v>
          </cell>
        </row>
        <row r="3199">
          <cell r="A3199">
            <v>52160</v>
          </cell>
          <cell r="B3199" t="str">
            <v>BUCHA REDUCAO ROSQUEADA PVC 3/4""x1/2""</v>
          </cell>
          <cell r="C3199" t="str">
            <v>UN</v>
          </cell>
          <cell r="D3199">
            <v>9.75</v>
          </cell>
          <cell r="F3199">
            <v>52160</v>
          </cell>
          <cell r="G3199" t="str">
            <v>BUCHA REDUCAO ROSQUEADA PVC 3/4""x1/2""</v>
          </cell>
          <cell r="H3199" t="str">
            <v>UN</v>
          </cell>
          <cell r="I3199">
            <v>9.75</v>
          </cell>
        </row>
        <row r="3200">
          <cell r="A3200">
            <v>52161</v>
          </cell>
          <cell r="B3200" t="str">
            <v>BUCHA REDUCAO ROSQUEADA PVC 1""x1/2""</v>
          </cell>
          <cell r="C3200" t="str">
            <v>UN</v>
          </cell>
          <cell r="D3200">
            <v>13.29</v>
          </cell>
          <cell r="F3200">
            <v>52161</v>
          </cell>
          <cell r="G3200" t="str">
            <v>BUCHA REDUCAO ROSQUEADA PVC 1""x1/2""</v>
          </cell>
          <cell r="H3200" t="str">
            <v>UN</v>
          </cell>
          <cell r="I3200">
            <v>13.29</v>
          </cell>
        </row>
        <row r="3201">
          <cell r="A3201">
            <v>52162</v>
          </cell>
          <cell r="B3201" t="str">
            <v>BUCHA REDUCAO ROSQUEADA PVC 1""x3/4""</v>
          </cell>
          <cell r="C3201" t="str">
            <v>UN</v>
          </cell>
          <cell r="D3201">
            <v>13.72</v>
          </cell>
          <cell r="F3201">
            <v>52162</v>
          </cell>
          <cell r="G3201" t="str">
            <v>BUCHA REDUCAO ROSQUEADA PVC 1""x3/4""</v>
          </cell>
          <cell r="H3201" t="str">
            <v>UN</v>
          </cell>
          <cell r="I3201">
            <v>13.72</v>
          </cell>
        </row>
        <row r="3202">
          <cell r="A3202">
            <v>52164</v>
          </cell>
          <cell r="B3202" t="str">
            <v>BUCHA REDUCAO ROSQUEADA PVC 1.1/4""x3/4""</v>
          </cell>
          <cell r="C3202" t="str">
            <v>UN</v>
          </cell>
          <cell r="D3202">
            <v>21.01</v>
          </cell>
          <cell r="F3202">
            <v>52164</v>
          </cell>
          <cell r="G3202" t="str">
            <v>BUCHA REDUCAO ROSQUEADA PVC 1.1/4""x3/4""</v>
          </cell>
          <cell r="H3202" t="str">
            <v>UN</v>
          </cell>
          <cell r="I3202">
            <v>21.01</v>
          </cell>
        </row>
        <row r="3203">
          <cell r="A3203">
            <v>52165</v>
          </cell>
          <cell r="B3203" t="str">
            <v>BUCHA REDUCAO ROSQUEADA PVC 1.1/4x1""</v>
          </cell>
          <cell r="C3203" t="str">
            <v>UN</v>
          </cell>
          <cell r="D3203">
            <v>19.14</v>
          </cell>
          <cell r="F3203">
            <v>52165</v>
          </cell>
          <cell r="G3203" t="str">
            <v>BUCHA REDUCAO ROSQUEADA PVC 1.1/4x1""</v>
          </cell>
          <cell r="H3203" t="str">
            <v>UN</v>
          </cell>
          <cell r="I3203">
            <v>19.14</v>
          </cell>
        </row>
        <row r="3204">
          <cell r="A3204">
            <v>52166</v>
          </cell>
          <cell r="B3204" t="str">
            <v>BUCHA REDUCAO ROSQUEADA PVC 1.1/2""x1/2""</v>
          </cell>
          <cell r="C3204" t="str">
            <v>UN</v>
          </cell>
          <cell r="D3204">
            <v>22.88</v>
          </cell>
          <cell r="F3204">
            <v>52166</v>
          </cell>
          <cell r="G3204" t="str">
            <v>BUCHA REDUCAO ROSQUEADA PVC 1.1/2""x1/2""</v>
          </cell>
          <cell r="H3204" t="str">
            <v>UN</v>
          </cell>
          <cell r="I3204">
            <v>22.88</v>
          </cell>
        </row>
        <row r="3205">
          <cell r="A3205">
            <v>52167</v>
          </cell>
          <cell r="B3205" t="str">
            <v>BUCHA REDUCAO ROSQUEADA PVC 1.1/2""x3/4""</v>
          </cell>
          <cell r="C3205" t="str">
            <v>UN</v>
          </cell>
          <cell r="D3205">
            <v>22.06</v>
          </cell>
          <cell r="F3205">
            <v>52167</v>
          </cell>
          <cell r="G3205" t="str">
            <v>BUCHA REDUCAO ROSQUEADA PVC 1.1/2""x3/4""</v>
          </cell>
          <cell r="H3205" t="str">
            <v>UN</v>
          </cell>
          <cell r="I3205">
            <v>22.06</v>
          </cell>
        </row>
        <row r="3206">
          <cell r="A3206">
            <v>52168</v>
          </cell>
          <cell r="B3206" t="str">
            <v>BUCHA REDUCAO ROSQUEADA PVC 1.1/2""x1""</v>
          </cell>
          <cell r="C3206" t="str">
            <v>UN</v>
          </cell>
          <cell r="D3206">
            <v>23.28</v>
          </cell>
          <cell r="F3206">
            <v>52168</v>
          </cell>
          <cell r="G3206" t="str">
            <v>BUCHA REDUCAO ROSQUEADA PVC 1.1/2""x1""</v>
          </cell>
          <cell r="H3206" t="str">
            <v>UN</v>
          </cell>
          <cell r="I3206">
            <v>23.28</v>
          </cell>
        </row>
        <row r="3207">
          <cell r="A3207">
            <v>52169</v>
          </cell>
          <cell r="B3207" t="str">
            <v>BUCHA REDUCAO ROSQUEADA PVC 1.1/2""x1.1/4""</v>
          </cell>
          <cell r="C3207" t="str">
            <v>UN</v>
          </cell>
          <cell r="D3207">
            <v>19.3</v>
          </cell>
          <cell r="F3207">
            <v>52169</v>
          </cell>
          <cell r="G3207" t="str">
            <v>BUCHA REDUCAO ROSQUEADA PVC 1.1/2""x1.1/4""</v>
          </cell>
          <cell r="H3207" t="str">
            <v>UN</v>
          </cell>
          <cell r="I3207">
            <v>19.3</v>
          </cell>
        </row>
        <row r="3208">
          <cell r="A3208">
            <v>52170</v>
          </cell>
          <cell r="B3208" t="str">
            <v>BUCHA REDUCAO ROSQUEADA PVC 2""x1""</v>
          </cell>
          <cell r="C3208" t="str">
            <v>UN</v>
          </cell>
          <cell r="D3208">
            <v>35.729999999999997</v>
          </cell>
          <cell r="F3208">
            <v>52170</v>
          </cell>
          <cell r="G3208" t="str">
            <v>BUCHA REDUCAO ROSQUEADA PVC 2""x1""</v>
          </cell>
          <cell r="H3208" t="str">
            <v>UN</v>
          </cell>
          <cell r="I3208">
            <v>35.729999999999997</v>
          </cell>
        </row>
        <row r="3209">
          <cell r="A3209">
            <v>52171</v>
          </cell>
          <cell r="B3209" t="str">
            <v>BUCHA REDUCAO ROSQUEADA PVC 2""x1.1/4""</v>
          </cell>
          <cell r="C3209" t="str">
            <v>UN</v>
          </cell>
          <cell r="D3209">
            <v>37.28</v>
          </cell>
          <cell r="F3209">
            <v>52171</v>
          </cell>
          <cell r="G3209" t="str">
            <v>BUCHA REDUCAO ROSQUEADA PVC 2""x1.1/4""</v>
          </cell>
          <cell r="H3209" t="str">
            <v>UN</v>
          </cell>
          <cell r="I3209">
            <v>37.28</v>
          </cell>
        </row>
        <row r="3210">
          <cell r="A3210">
            <v>52172</v>
          </cell>
          <cell r="B3210" t="str">
            <v>BUCHA REDUCAO ROSQUEADA PVC 2""x1.1/2""</v>
          </cell>
          <cell r="C3210" t="str">
            <v>UN</v>
          </cell>
          <cell r="D3210">
            <v>40.119999999999997</v>
          </cell>
          <cell r="F3210">
            <v>52172</v>
          </cell>
          <cell r="G3210" t="str">
            <v>BUCHA REDUCAO ROSQUEADA PVC 2""x1.1/2""</v>
          </cell>
          <cell r="H3210" t="str">
            <v>UN</v>
          </cell>
          <cell r="I3210">
            <v>40.119999999999997</v>
          </cell>
        </row>
        <row r="3211">
          <cell r="A3211">
            <v>52180</v>
          </cell>
          <cell r="B3211" t="str">
            <v>CRUZETA FERRO GALVANIZADO 1/2""</v>
          </cell>
          <cell r="C3211" t="str">
            <v>UN</v>
          </cell>
          <cell r="D3211">
            <v>17.53</v>
          </cell>
          <cell r="F3211">
            <v>52180</v>
          </cell>
          <cell r="G3211" t="str">
            <v>CRUZETA FERRO GALVANIZADO 1/2""</v>
          </cell>
          <cell r="H3211" t="str">
            <v>UN</v>
          </cell>
          <cell r="I3211">
            <v>17.53</v>
          </cell>
        </row>
        <row r="3212">
          <cell r="A3212">
            <v>52182</v>
          </cell>
          <cell r="B3212" t="str">
            <v>UNIAO GALVANIZADO COM ASSENTO PLANO 1/2""</v>
          </cell>
          <cell r="C3212" t="str">
            <v>UN</v>
          </cell>
          <cell r="D3212">
            <v>35.28</v>
          </cell>
          <cell r="F3212">
            <v>52182</v>
          </cell>
          <cell r="G3212" t="str">
            <v>UNIAO GALVANIZADO COM ASSENTO PLANO 1/2""</v>
          </cell>
          <cell r="H3212" t="str">
            <v>UN</v>
          </cell>
          <cell r="I3212">
            <v>35.28</v>
          </cell>
        </row>
        <row r="3213">
          <cell r="A3213">
            <v>52183</v>
          </cell>
          <cell r="B3213" t="str">
            <v>UNIAO GALVANIZADO COM ASSENTO PLANO 1.1/4""</v>
          </cell>
          <cell r="C3213" t="str">
            <v>UN</v>
          </cell>
          <cell r="D3213">
            <v>86.88</v>
          </cell>
          <cell r="F3213">
            <v>52183</v>
          </cell>
          <cell r="G3213" t="str">
            <v>UNIAO GALVANIZADO COM ASSENTO PLANO 1.1/4""</v>
          </cell>
          <cell r="H3213" t="str">
            <v>UN</v>
          </cell>
          <cell r="I3213">
            <v>86.88</v>
          </cell>
        </row>
        <row r="3214">
          <cell r="A3214">
            <v>52184</v>
          </cell>
          <cell r="B3214" t="str">
            <v>UNIAO GALVANIZADO COM ASSENTO PLANO 1""</v>
          </cell>
          <cell r="C3214" t="str">
            <v>UN</v>
          </cell>
          <cell r="D3214">
            <v>57.76</v>
          </cell>
          <cell r="F3214">
            <v>52184</v>
          </cell>
          <cell r="G3214" t="str">
            <v>UNIAO GALVANIZADO COM ASSENTO PLANO 1""</v>
          </cell>
          <cell r="H3214" t="str">
            <v>UN</v>
          </cell>
          <cell r="I3214">
            <v>57.76</v>
          </cell>
        </row>
        <row r="3215">
          <cell r="A3215">
            <v>52185</v>
          </cell>
          <cell r="B3215" t="str">
            <v>TE COM REDUCAO CENTRAL COBRE 611 RC 35mm x 28mm</v>
          </cell>
          <cell r="C3215" t="str">
            <v>UN</v>
          </cell>
          <cell r="D3215">
            <v>74.37</v>
          </cell>
          <cell r="F3215">
            <v>52185</v>
          </cell>
          <cell r="G3215" t="str">
            <v>TE COM REDUCAO CENTRAL COBRE 611 RC 35mm x 28mm</v>
          </cell>
          <cell r="H3215" t="str">
            <v>UN</v>
          </cell>
          <cell r="I3215">
            <v>74.37</v>
          </cell>
        </row>
        <row r="3216">
          <cell r="A3216">
            <v>52186</v>
          </cell>
          <cell r="B3216" t="str">
            <v>TE COM REDUCAO CENTRAL COBRE 611 RC 35mm x 15mm</v>
          </cell>
          <cell r="C3216" t="str">
            <v>UN</v>
          </cell>
          <cell r="D3216">
            <v>65.22</v>
          </cell>
          <cell r="F3216">
            <v>52186</v>
          </cell>
          <cell r="G3216" t="str">
            <v>TE COM REDUCAO CENTRAL COBRE 611 RC 35mm x 15mm</v>
          </cell>
          <cell r="H3216" t="str">
            <v>UN</v>
          </cell>
          <cell r="I3216">
            <v>65.22</v>
          </cell>
        </row>
        <row r="3217">
          <cell r="A3217">
            <v>52188</v>
          </cell>
          <cell r="B3217" t="str">
            <v>UNIAO GALVANIZADO COM ASSENTO PLANO 3""</v>
          </cell>
          <cell r="C3217" t="str">
            <v>UN</v>
          </cell>
          <cell r="D3217">
            <v>313.08999999999997</v>
          </cell>
          <cell r="F3217">
            <v>52188</v>
          </cell>
          <cell r="G3217" t="str">
            <v>UNIAO GALVANIZADO COM ASSENTO PLANO 3""</v>
          </cell>
          <cell r="H3217" t="str">
            <v>UN</v>
          </cell>
          <cell r="I3217">
            <v>313.08999999999997</v>
          </cell>
        </row>
        <row r="3218">
          <cell r="A3218">
            <v>52189</v>
          </cell>
          <cell r="B3218" t="str">
            <v>UNIAO GALVANIZADO COM ASSENTO PLANO 4""</v>
          </cell>
          <cell r="C3218" t="str">
            <v>UN</v>
          </cell>
          <cell r="D3218">
            <v>392.66</v>
          </cell>
          <cell r="F3218">
            <v>52189</v>
          </cell>
          <cell r="G3218" t="str">
            <v>UNIAO GALVANIZADO COM ASSENTO PLANO 4""</v>
          </cell>
          <cell r="H3218" t="str">
            <v>UN</v>
          </cell>
          <cell r="I3218">
            <v>392.66</v>
          </cell>
        </row>
        <row r="3219">
          <cell r="A3219">
            <v>52192</v>
          </cell>
          <cell r="B3219" t="str">
            <v>UNIAO GALVANIZADO COM ASSENTO PLANO 2""</v>
          </cell>
          <cell r="C3219" t="str">
            <v>UN</v>
          </cell>
          <cell r="D3219">
            <v>135.05000000000001</v>
          </cell>
          <cell r="F3219">
            <v>52192</v>
          </cell>
          <cell r="G3219" t="str">
            <v>UNIAO GALVANIZADO COM ASSENTO PLANO 2""</v>
          </cell>
          <cell r="H3219" t="str">
            <v>UN</v>
          </cell>
          <cell r="I3219">
            <v>135.05000000000001</v>
          </cell>
        </row>
        <row r="3220">
          <cell r="A3220">
            <v>52193</v>
          </cell>
          <cell r="B3220" t="str">
            <v>UNIAO GALVANIZADO COM ASSENTO PLANO 1.1/2""</v>
          </cell>
          <cell r="C3220" t="str">
            <v>UN</v>
          </cell>
          <cell r="D3220">
            <v>97.64</v>
          </cell>
          <cell r="F3220">
            <v>52193</v>
          </cell>
          <cell r="G3220" t="str">
            <v>UNIAO GALVANIZADO COM ASSENTO PLANO 1.1/2""</v>
          </cell>
          <cell r="H3220" t="str">
            <v>UN</v>
          </cell>
          <cell r="I3220">
            <v>97.64</v>
          </cell>
        </row>
        <row r="3221">
          <cell r="A3221">
            <v>52194</v>
          </cell>
          <cell r="B3221" t="str">
            <v>CONECTOR COBRE 603 SEM ANEL DE SOLDA 42mmx1.1/2""</v>
          </cell>
          <cell r="C3221" t="str">
            <v>UN</v>
          </cell>
          <cell r="D3221">
            <v>114.98</v>
          </cell>
          <cell r="F3221">
            <v>52194</v>
          </cell>
          <cell r="G3221" t="str">
            <v>CONECTOR COBRE 603 SEM ANEL DE SOLDA 42mmx1.1/2""</v>
          </cell>
          <cell r="H3221" t="str">
            <v>UN</v>
          </cell>
          <cell r="I3221">
            <v>114.98</v>
          </cell>
        </row>
        <row r="3222">
          <cell r="A3222">
            <v>52195</v>
          </cell>
          <cell r="B3222" t="str">
            <v>JOELHO 90 PVC RIGIDO SOLDAVEL 50mm</v>
          </cell>
          <cell r="C3222" t="str">
            <v>UN</v>
          </cell>
          <cell r="D3222">
            <v>20.53</v>
          </cell>
          <cell r="F3222">
            <v>52195</v>
          </cell>
          <cell r="G3222" t="str">
            <v>JOELHO 90 PVC RIGIDO SOLDAVEL 50mm</v>
          </cell>
          <cell r="H3222" t="str">
            <v>UN</v>
          </cell>
          <cell r="I3222">
            <v>20.53</v>
          </cell>
        </row>
        <row r="3223">
          <cell r="A3223">
            <v>52196</v>
          </cell>
          <cell r="B3223" t="str">
            <v>JOELHO 90 PVC RIGIDO SOLDAVEL 60mm</v>
          </cell>
          <cell r="C3223" t="str">
            <v>UN</v>
          </cell>
          <cell r="D3223">
            <v>50.32</v>
          </cell>
          <cell r="F3223">
            <v>52196</v>
          </cell>
          <cell r="G3223" t="str">
            <v>JOELHO 90 PVC RIGIDO SOLDAVEL 60mm</v>
          </cell>
          <cell r="H3223" t="str">
            <v>UN</v>
          </cell>
          <cell r="I3223">
            <v>50.32</v>
          </cell>
        </row>
        <row r="3224">
          <cell r="A3224">
            <v>52197</v>
          </cell>
          <cell r="B3224" t="str">
            <v>JOELHO 90 PVC RIGIDO SOLDAVEL 75mm</v>
          </cell>
          <cell r="C3224" t="str">
            <v>UN</v>
          </cell>
          <cell r="D3224">
            <v>136.13</v>
          </cell>
          <cell r="F3224">
            <v>52197</v>
          </cell>
          <cell r="G3224" t="str">
            <v>JOELHO 90 PVC RIGIDO SOLDAVEL 75mm</v>
          </cell>
          <cell r="H3224" t="str">
            <v>UN</v>
          </cell>
          <cell r="I3224">
            <v>136.13</v>
          </cell>
        </row>
        <row r="3225">
          <cell r="A3225">
            <v>52198</v>
          </cell>
          <cell r="B3225" t="str">
            <v>JOELHO 90 PVC RIGIDO SOLDAVEL 85mm</v>
          </cell>
          <cell r="C3225" t="str">
            <v>UN</v>
          </cell>
          <cell r="D3225">
            <v>142.19</v>
          </cell>
          <cell r="F3225">
            <v>52198</v>
          </cell>
          <cell r="G3225" t="str">
            <v>JOELHO 90 PVC RIGIDO SOLDAVEL 85mm</v>
          </cell>
          <cell r="H3225" t="str">
            <v>UN</v>
          </cell>
          <cell r="I3225">
            <v>142.19</v>
          </cell>
        </row>
        <row r="3226">
          <cell r="A3226">
            <v>52199</v>
          </cell>
          <cell r="B3226" t="str">
            <v>JOELHO 90 PVC RIGIDO SOLDAVEL 110mm</v>
          </cell>
          <cell r="C3226" t="str">
            <v>UN</v>
          </cell>
          <cell r="D3226">
            <v>268.51</v>
          </cell>
          <cell r="F3226">
            <v>52199</v>
          </cell>
          <cell r="G3226" t="str">
            <v>JOELHO 90 PVC RIGIDO SOLDAVEL 110mm</v>
          </cell>
          <cell r="H3226" t="str">
            <v>UN</v>
          </cell>
          <cell r="I3226">
            <v>268.51</v>
          </cell>
        </row>
        <row r="3227">
          <cell r="A3227">
            <v>52200</v>
          </cell>
          <cell r="B3227" t="str">
            <v>JOELHO 90 PVC SOLDA/ROSCA DE LATAO 20mmx1/2""</v>
          </cell>
          <cell r="C3227" t="str">
            <v>UN</v>
          </cell>
          <cell r="D3227">
            <v>15.36</v>
          </cell>
          <cell r="F3227">
            <v>52200</v>
          </cell>
          <cell r="G3227" t="str">
            <v>JOELHO 90 PVC SOLDA/ROSCA DE LATAO 20mmx1/2""</v>
          </cell>
          <cell r="H3227" t="str">
            <v>UN</v>
          </cell>
          <cell r="I3227">
            <v>15.36</v>
          </cell>
        </row>
        <row r="3228">
          <cell r="A3228">
            <v>52201</v>
          </cell>
          <cell r="B3228" t="str">
            <v>JOELHO 90 PVC SOLDA/ROSCA DE LATAO 25mmx3/4""</v>
          </cell>
          <cell r="C3228" t="str">
            <v>UN</v>
          </cell>
          <cell r="D3228">
            <v>18.11</v>
          </cell>
          <cell r="F3228">
            <v>52201</v>
          </cell>
          <cell r="G3228" t="str">
            <v>JOELHO 90 PVC SOLDA/ROSCA DE LATAO 25mmx3/4""</v>
          </cell>
          <cell r="H3228" t="str">
            <v>UN</v>
          </cell>
          <cell r="I3228">
            <v>18.11</v>
          </cell>
        </row>
        <row r="3229">
          <cell r="A3229">
            <v>52203</v>
          </cell>
          <cell r="B3229" t="str">
            <v>VALVULA DE DESCARGA P/MICTORIO C/FORNECIMENTO E INSTALACAO</v>
          </cell>
          <cell r="C3229" t="str">
            <v>UN</v>
          </cell>
          <cell r="D3229">
            <v>827.2</v>
          </cell>
          <cell r="F3229">
            <v>52203</v>
          </cell>
          <cell r="G3229" t="str">
            <v>VALVULA DE DESCARGA P/MICTORIO C/FORNECIMENTO E INSTALACAO</v>
          </cell>
          <cell r="H3229" t="str">
            <v>UN</v>
          </cell>
          <cell r="I3229">
            <v>827.2</v>
          </cell>
        </row>
        <row r="3230">
          <cell r="A3230">
            <v>52204</v>
          </cell>
          <cell r="B3230" t="str">
            <v>CRUZETA FERRO GALVANIZADO 2.1/2""</v>
          </cell>
          <cell r="C3230" t="str">
            <v>UN</v>
          </cell>
          <cell r="D3230">
            <v>134.59</v>
          </cell>
          <cell r="F3230">
            <v>52204</v>
          </cell>
          <cell r="G3230" t="str">
            <v>CRUZETA FERRO GALVANIZADO 2.1/2""</v>
          </cell>
          <cell r="H3230" t="str">
            <v>UN</v>
          </cell>
          <cell r="I3230">
            <v>134.59</v>
          </cell>
        </row>
        <row r="3231">
          <cell r="A3231">
            <v>52205</v>
          </cell>
          <cell r="B3231" t="str">
            <v>CRUZETA FERRO GALVANIZADO 3""</v>
          </cell>
          <cell r="C3231" t="str">
            <v>UN</v>
          </cell>
          <cell r="D3231">
            <v>191.57</v>
          </cell>
          <cell r="F3231">
            <v>52205</v>
          </cell>
          <cell r="G3231" t="str">
            <v>CRUZETA FERRO GALVANIZADO 3""</v>
          </cell>
          <cell r="H3231" t="str">
            <v>UN</v>
          </cell>
          <cell r="I3231">
            <v>191.57</v>
          </cell>
        </row>
        <row r="3232">
          <cell r="A3232">
            <v>52206</v>
          </cell>
          <cell r="B3232" t="str">
            <v>TE REDUCAO PVC SOLDAVEL 25x20mm</v>
          </cell>
          <cell r="C3232" t="str">
            <v>UN</v>
          </cell>
          <cell r="D3232">
            <v>13.88</v>
          </cell>
          <cell r="F3232">
            <v>52206</v>
          </cell>
          <cell r="G3232" t="str">
            <v>TE REDUCAO PVC SOLDAVEL 25x20mm</v>
          </cell>
          <cell r="H3232" t="str">
            <v>UN</v>
          </cell>
          <cell r="I3232">
            <v>13.88</v>
          </cell>
        </row>
        <row r="3233">
          <cell r="A3233">
            <v>52208</v>
          </cell>
          <cell r="B3233" t="str">
            <v>TE REDUCAO PVC SOLDAVEL 75x50mm</v>
          </cell>
          <cell r="C3233" t="str">
            <v>UN</v>
          </cell>
          <cell r="D3233">
            <v>94.19</v>
          </cell>
          <cell r="F3233">
            <v>52208</v>
          </cell>
          <cell r="G3233" t="str">
            <v>TE REDUCAO PVC SOLDAVEL 75x50mm</v>
          </cell>
          <cell r="H3233" t="str">
            <v>UN</v>
          </cell>
          <cell r="I3233">
            <v>94.19</v>
          </cell>
        </row>
        <row r="3234">
          <cell r="A3234">
            <v>52209</v>
          </cell>
          <cell r="B3234" t="str">
            <v>TE REDUCAO PVC SOLDAVEL 75x60mm</v>
          </cell>
          <cell r="C3234" t="str">
            <v>UN</v>
          </cell>
          <cell r="D3234">
            <v>184.85</v>
          </cell>
          <cell r="F3234">
            <v>52209</v>
          </cell>
          <cell r="G3234" t="str">
            <v>TE REDUCAO PVC SOLDAVEL 75x60mm</v>
          </cell>
          <cell r="H3234" t="str">
            <v>UN</v>
          </cell>
          <cell r="I3234">
            <v>184.85</v>
          </cell>
        </row>
        <row r="3235">
          <cell r="A3235">
            <v>52210</v>
          </cell>
          <cell r="B3235" t="str">
            <v>TE REDUCAO PVC SOLDAVEL 50x32mm</v>
          </cell>
          <cell r="C3235" t="str">
            <v>UN</v>
          </cell>
          <cell r="D3235">
            <v>45.63</v>
          </cell>
          <cell r="F3235">
            <v>52210</v>
          </cell>
          <cell r="G3235" t="str">
            <v>TE REDUCAO PVC SOLDAVEL 50x32mm</v>
          </cell>
          <cell r="H3235" t="str">
            <v>UN</v>
          </cell>
          <cell r="I3235">
            <v>45.63</v>
          </cell>
        </row>
        <row r="3236">
          <cell r="A3236">
            <v>52211</v>
          </cell>
          <cell r="B3236" t="str">
            <v>TE REDUCAO PVC SOLDAVEL 50x20mm</v>
          </cell>
          <cell r="C3236" t="str">
            <v>UN</v>
          </cell>
          <cell r="D3236">
            <v>28.16</v>
          </cell>
          <cell r="F3236">
            <v>52211</v>
          </cell>
          <cell r="G3236" t="str">
            <v>TE REDUCAO PVC SOLDAVEL 50x20mm</v>
          </cell>
          <cell r="H3236" t="str">
            <v>UN</v>
          </cell>
          <cell r="I3236">
            <v>28.16</v>
          </cell>
        </row>
        <row r="3237">
          <cell r="A3237">
            <v>52212</v>
          </cell>
          <cell r="B3237" t="str">
            <v>TE REDUCAO PVC SOLDAVEL 50x40mm</v>
          </cell>
          <cell r="C3237" t="str">
            <v>UN</v>
          </cell>
          <cell r="D3237">
            <v>46.82</v>
          </cell>
          <cell r="F3237">
            <v>52212</v>
          </cell>
          <cell r="G3237" t="str">
            <v>TE REDUCAO PVC SOLDAVEL 50x40mm</v>
          </cell>
          <cell r="H3237" t="str">
            <v>UN</v>
          </cell>
          <cell r="I3237">
            <v>46.82</v>
          </cell>
        </row>
        <row r="3238">
          <cell r="A3238">
            <v>52214</v>
          </cell>
          <cell r="B3238" t="str">
            <v>TE REDUCAO PVC SOLDAVEL 32x25mm</v>
          </cell>
          <cell r="C3238" t="str">
            <v>UN</v>
          </cell>
          <cell r="D3238">
            <v>25.63</v>
          </cell>
          <cell r="F3238">
            <v>52214</v>
          </cell>
          <cell r="G3238" t="str">
            <v>TE REDUCAO PVC SOLDAVEL 32x25mm</v>
          </cell>
          <cell r="H3238" t="str">
            <v>UN</v>
          </cell>
          <cell r="I3238">
            <v>25.63</v>
          </cell>
        </row>
        <row r="3239">
          <cell r="A3239">
            <v>52215</v>
          </cell>
          <cell r="B3239" t="str">
            <v>TE REDUCAO PVC SOLDAVEL 40x32mm</v>
          </cell>
          <cell r="C3239" t="str">
            <v>UN</v>
          </cell>
          <cell r="D3239">
            <v>32.81</v>
          </cell>
          <cell r="F3239">
            <v>52215</v>
          </cell>
          <cell r="G3239" t="str">
            <v>TE REDUCAO PVC SOLDAVEL 40x32mm</v>
          </cell>
          <cell r="H3239" t="str">
            <v>UN</v>
          </cell>
          <cell r="I3239">
            <v>32.81</v>
          </cell>
        </row>
        <row r="3240">
          <cell r="A3240">
            <v>52216</v>
          </cell>
          <cell r="B3240" t="str">
            <v>TE REDUCAO PVC SOLDAVEL 40x25mm</v>
          </cell>
          <cell r="C3240" t="str">
            <v>UN</v>
          </cell>
          <cell r="D3240">
            <v>40.99</v>
          </cell>
          <cell r="F3240">
            <v>52216</v>
          </cell>
          <cell r="G3240" t="str">
            <v>TE REDUCAO PVC SOLDAVEL 40x25mm</v>
          </cell>
          <cell r="H3240" t="str">
            <v>UN</v>
          </cell>
          <cell r="I3240">
            <v>40.99</v>
          </cell>
        </row>
        <row r="3241">
          <cell r="A3241">
            <v>52217</v>
          </cell>
          <cell r="B3241" t="str">
            <v>TE DE REDUCAO SOLDAVEL PVC 32x32mm</v>
          </cell>
          <cell r="C3241" t="str">
            <v>UN</v>
          </cell>
          <cell r="D3241">
            <v>37.85</v>
          </cell>
          <cell r="F3241">
            <v>52217</v>
          </cell>
          <cell r="G3241" t="str">
            <v>TE DE REDUCAO SOLDAVEL PVC 32x32mm</v>
          </cell>
          <cell r="H3241" t="str">
            <v>UN</v>
          </cell>
          <cell r="I3241">
            <v>37.85</v>
          </cell>
        </row>
        <row r="3242">
          <cell r="A3242">
            <v>52218</v>
          </cell>
          <cell r="B3242" t="str">
            <v>TE PVC SOLDAVEL 75mm</v>
          </cell>
          <cell r="C3242" t="str">
            <v>UN</v>
          </cell>
          <cell r="D3242">
            <v>84.58</v>
          </cell>
          <cell r="F3242">
            <v>52218</v>
          </cell>
          <cell r="G3242" t="str">
            <v>TE PVC SOLDAVEL 75mm</v>
          </cell>
          <cell r="H3242" t="str">
            <v>UN</v>
          </cell>
          <cell r="I3242">
            <v>84.58</v>
          </cell>
        </row>
        <row r="3243">
          <cell r="A3243">
            <v>52219</v>
          </cell>
          <cell r="B3243" t="str">
            <v>TE PVC SOLDAVEL 60mm</v>
          </cell>
          <cell r="C3243" t="str">
            <v>UN</v>
          </cell>
          <cell r="D3243">
            <v>49.26</v>
          </cell>
          <cell r="F3243">
            <v>52219</v>
          </cell>
          <cell r="G3243" t="str">
            <v>TE PVC SOLDAVEL 60mm</v>
          </cell>
          <cell r="H3243" t="str">
            <v>UN</v>
          </cell>
          <cell r="I3243">
            <v>49.26</v>
          </cell>
        </row>
        <row r="3244">
          <cell r="A3244">
            <v>52220</v>
          </cell>
          <cell r="B3244" t="str">
            <v>TE PVC SOLDAVEL 50mm</v>
          </cell>
          <cell r="C3244" t="str">
            <v>UN</v>
          </cell>
          <cell r="D3244">
            <v>29.65</v>
          </cell>
          <cell r="F3244">
            <v>52220</v>
          </cell>
          <cell r="G3244" t="str">
            <v>TE PVC SOLDAVEL 50mm</v>
          </cell>
          <cell r="H3244" t="str">
            <v>UN</v>
          </cell>
          <cell r="I3244">
            <v>29.65</v>
          </cell>
        </row>
        <row r="3245">
          <cell r="A3245">
            <v>52221</v>
          </cell>
          <cell r="B3245" t="str">
            <v>TE PVC SOLDAVEL 40mm FORTILIT</v>
          </cell>
          <cell r="C3245" t="str">
            <v>UN</v>
          </cell>
          <cell r="D3245">
            <v>26.53</v>
          </cell>
          <cell r="F3245">
            <v>52221</v>
          </cell>
          <cell r="G3245" t="str">
            <v>TE PVC SOLDAVEL 40mm FORTILIT</v>
          </cell>
          <cell r="H3245" t="str">
            <v>UN</v>
          </cell>
          <cell r="I3245">
            <v>26.53</v>
          </cell>
        </row>
        <row r="3246">
          <cell r="A3246">
            <v>52222</v>
          </cell>
          <cell r="B3246" t="str">
            <v>TE PVC SOLDAVEL 32mm</v>
          </cell>
          <cell r="C3246" t="str">
            <v>UN</v>
          </cell>
          <cell r="D3246">
            <v>18.2</v>
          </cell>
          <cell r="F3246">
            <v>52222</v>
          </cell>
          <cell r="G3246" t="str">
            <v>TE PVC SOLDAVEL 32mm</v>
          </cell>
          <cell r="H3246" t="str">
            <v>UN</v>
          </cell>
          <cell r="I3246">
            <v>18.2</v>
          </cell>
        </row>
        <row r="3247">
          <cell r="A3247">
            <v>52223</v>
          </cell>
          <cell r="B3247" t="str">
            <v>TE PVC SOLDAVEL 25mm</v>
          </cell>
          <cell r="C3247" t="str">
            <v>UN</v>
          </cell>
          <cell r="D3247">
            <v>14.33</v>
          </cell>
          <cell r="F3247">
            <v>52223</v>
          </cell>
          <cell r="G3247" t="str">
            <v>TE PVC SOLDAVEL 25mm</v>
          </cell>
          <cell r="H3247" t="str">
            <v>UN</v>
          </cell>
          <cell r="I3247">
            <v>14.33</v>
          </cell>
        </row>
        <row r="3248">
          <cell r="A3248">
            <v>52224</v>
          </cell>
          <cell r="B3248" t="str">
            <v>JOELHO PVC SOLDAVEL 32MM</v>
          </cell>
          <cell r="C3248" t="str">
            <v>UN</v>
          </cell>
          <cell r="D3248">
            <v>11.97</v>
          </cell>
          <cell r="F3248">
            <v>52224</v>
          </cell>
          <cell r="G3248" t="str">
            <v>JOELHO PVC SOLDAVEL 32MM</v>
          </cell>
          <cell r="H3248" t="str">
            <v>UN</v>
          </cell>
          <cell r="I3248">
            <v>11.97</v>
          </cell>
        </row>
        <row r="3249">
          <cell r="A3249">
            <v>52225</v>
          </cell>
          <cell r="B3249" t="str">
            <v>TE PVC SOLDAVEL 85mm</v>
          </cell>
          <cell r="C3249" t="str">
            <v>UN</v>
          </cell>
          <cell r="D3249">
            <v>108.93</v>
          </cell>
          <cell r="F3249">
            <v>52225</v>
          </cell>
          <cell r="G3249" t="str">
            <v>TE PVC SOLDAVEL 85mm</v>
          </cell>
          <cell r="H3249" t="str">
            <v>UN</v>
          </cell>
          <cell r="I3249">
            <v>108.93</v>
          </cell>
        </row>
        <row r="3250">
          <cell r="A3250">
            <v>52226</v>
          </cell>
          <cell r="B3250" t="str">
            <v>TE PVC SOLDAVEL 110mm</v>
          </cell>
          <cell r="C3250" t="str">
            <v>UN</v>
          </cell>
          <cell r="D3250">
            <v>206.22</v>
          </cell>
          <cell r="F3250">
            <v>52226</v>
          </cell>
          <cell r="G3250" t="str">
            <v>TE PVC SOLDAVEL 110mm</v>
          </cell>
          <cell r="H3250" t="str">
            <v>UN</v>
          </cell>
          <cell r="I3250">
            <v>206.22</v>
          </cell>
        </row>
        <row r="3251">
          <cell r="A3251">
            <v>52227</v>
          </cell>
          <cell r="B3251" t="str">
            <v>TE PVC SOLDAVEL 110mm</v>
          </cell>
          <cell r="C3251" t="str">
            <v>UN</v>
          </cell>
          <cell r="D3251">
            <v>216.03</v>
          </cell>
          <cell r="F3251">
            <v>52227</v>
          </cell>
          <cell r="G3251" t="str">
            <v>TE PVC SOLDAVEL 110mm</v>
          </cell>
          <cell r="H3251" t="str">
            <v>UN</v>
          </cell>
          <cell r="I3251">
            <v>216.03</v>
          </cell>
        </row>
        <row r="3252">
          <cell r="A3252">
            <v>52228</v>
          </cell>
          <cell r="B3252" t="str">
            <v>TE REDUCAO PVC SOLDAVEL 85x60mm</v>
          </cell>
          <cell r="C3252" t="str">
            <v>UN</v>
          </cell>
          <cell r="D3252">
            <v>138.79</v>
          </cell>
          <cell r="F3252">
            <v>52228</v>
          </cell>
          <cell r="G3252" t="str">
            <v>TE REDUCAO PVC SOLDAVEL 85x60mm</v>
          </cell>
          <cell r="H3252" t="str">
            <v>UN</v>
          </cell>
          <cell r="I3252">
            <v>138.79</v>
          </cell>
        </row>
        <row r="3253">
          <cell r="A3253">
            <v>52229</v>
          </cell>
          <cell r="B3253" t="str">
            <v>TE DE REDUCAO 90 PVC SOLDAVEL 65 x 25mm</v>
          </cell>
          <cell r="C3253" t="str">
            <v>UN</v>
          </cell>
          <cell r="D3253">
            <v>231.49</v>
          </cell>
          <cell r="F3253">
            <v>52229</v>
          </cell>
          <cell r="G3253" t="str">
            <v>TE DE REDUCAO 90 PVC SOLDAVEL 65 x 25mm</v>
          </cell>
          <cell r="H3253" t="str">
            <v>UN</v>
          </cell>
          <cell r="I3253">
            <v>231.49</v>
          </cell>
        </row>
        <row r="3254">
          <cell r="A3254">
            <v>52230</v>
          </cell>
          <cell r="B3254" t="str">
            <v>JOELHO 90 PVC RIGIDO SOLDAVEL 40mm</v>
          </cell>
          <cell r="C3254" t="str">
            <v>UN</v>
          </cell>
          <cell r="D3254">
            <v>19.239999999999998</v>
          </cell>
          <cell r="F3254">
            <v>52230</v>
          </cell>
          <cell r="G3254" t="str">
            <v>JOELHO 90 PVC RIGIDO SOLDAVEL 40mm</v>
          </cell>
          <cell r="H3254" t="str">
            <v>UN</v>
          </cell>
          <cell r="I3254">
            <v>19.239999999999998</v>
          </cell>
        </row>
        <row r="3255">
          <cell r="A3255">
            <v>52231</v>
          </cell>
          <cell r="B3255" t="str">
            <v>JOELHO 90 PVC RIGIDO SOLDAVEL 32mm</v>
          </cell>
          <cell r="C3255" t="str">
            <v>UN</v>
          </cell>
          <cell r="D3255">
            <v>13.04</v>
          </cell>
          <cell r="F3255">
            <v>52231</v>
          </cell>
          <cell r="G3255" t="str">
            <v>JOELHO 90 PVC RIGIDO SOLDAVEL 32mm</v>
          </cell>
          <cell r="H3255" t="str">
            <v>UN</v>
          </cell>
          <cell r="I3255">
            <v>13.04</v>
          </cell>
        </row>
        <row r="3256">
          <cell r="A3256">
            <v>52232</v>
          </cell>
          <cell r="B3256" t="str">
            <v>JOELHO 90 PVC AGUA RIGIDO SOLDAVEL 25mm TIGRE</v>
          </cell>
          <cell r="C3256" t="str">
            <v>UN</v>
          </cell>
          <cell r="D3256">
            <v>9.76</v>
          </cell>
          <cell r="F3256">
            <v>52232</v>
          </cell>
          <cell r="G3256" t="str">
            <v>JOELHO 90 PVC AGUA RIGIDO SOLDAVEL 25mm TIGRE</v>
          </cell>
          <cell r="H3256" t="str">
            <v>UN</v>
          </cell>
          <cell r="I3256">
            <v>9.76</v>
          </cell>
        </row>
        <row r="3257">
          <cell r="A3257">
            <v>52233</v>
          </cell>
          <cell r="B3257" t="str">
            <v>JOELHO 90 REDUCAO PVC SOLDA/ROSCA DE LATAO 25mmx1/2""</v>
          </cell>
          <cell r="C3257" t="str">
            <v>UN</v>
          </cell>
          <cell r="D3257">
            <v>30.47</v>
          </cell>
          <cell r="F3257">
            <v>52233</v>
          </cell>
          <cell r="G3257" t="str">
            <v>JOELHO 90 REDUCAO PVC SOLDA/ROSCA DE LATAO 25mmx1/2""</v>
          </cell>
          <cell r="H3257" t="str">
            <v>UN</v>
          </cell>
          <cell r="I3257">
            <v>30.47</v>
          </cell>
        </row>
        <row r="3258">
          <cell r="A3258">
            <v>52237</v>
          </cell>
          <cell r="B3258" t="str">
            <v>BUCHA REDUCAO SOLDAVEL PVC 75x60mm</v>
          </cell>
          <cell r="C3258" t="str">
            <v>UN</v>
          </cell>
          <cell r="D3258">
            <v>46.7</v>
          </cell>
          <cell r="F3258">
            <v>52237</v>
          </cell>
          <cell r="G3258" t="str">
            <v>BUCHA REDUCAO SOLDAVEL PVC 75x60mm</v>
          </cell>
          <cell r="H3258" t="str">
            <v>UN</v>
          </cell>
          <cell r="I3258">
            <v>46.7</v>
          </cell>
        </row>
        <row r="3259">
          <cell r="A3259">
            <v>52238</v>
          </cell>
          <cell r="B3259" t="str">
            <v>BUCHA REDUCAO SOLDAVEL PVC 85x75mm</v>
          </cell>
          <cell r="C3259" t="str">
            <v>UN</v>
          </cell>
          <cell r="D3259">
            <v>46.88</v>
          </cell>
          <cell r="F3259">
            <v>52238</v>
          </cell>
          <cell r="G3259" t="str">
            <v>BUCHA REDUCAO SOLDAVEL PVC 85x75mm</v>
          </cell>
          <cell r="H3259" t="str">
            <v>UN</v>
          </cell>
          <cell r="I3259">
            <v>46.88</v>
          </cell>
        </row>
        <row r="3260">
          <cell r="A3260">
            <v>52239</v>
          </cell>
          <cell r="B3260" t="str">
            <v>BUCHA REDUCAO LONGA SOLDAVEL PVC 60x40mm</v>
          </cell>
          <cell r="C3260" t="str">
            <v>UN</v>
          </cell>
          <cell r="D3260">
            <v>30.51</v>
          </cell>
          <cell r="F3260">
            <v>52239</v>
          </cell>
          <cell r="G3260" t="str">
            <v>BUCHA REDUCAO LONGA SOLDAVEL PVC 60x40mm</v>
          </cell>
          <cell r="H3260" t="str">
            <v>UN</v>
          </cell>
          <cell r="I3260">
            <v>30.51</v>
          </cell>
        </row>
        <row r="3261">
          <cell r="A3261">
            <v>52240</v>
          </cell>
          <cell r="B3261" t="str">
            <v xml:space="preserve">TUBO PVC SOLDAVEL 40mm COM CONEXOES </v>
          </cell>
          <cell r="C3261" t="str">
            <v>M</v>
          </cell>
          <cell r="D3261">
            <v>70.36</v>
          </cell>
          <cell r="F3261">
            <v>52240</v>
          </cell>
          <cell r="G3261" t="str">
            <v xml:space="preserve">TUBO PVC SOLDAVEL 40mm COM CONEXOES </v>
          </cell>
          <cell r="H3261" t="str">
            <v>M</v>
          </cell>
          <cell r="I3261">
            <v>70.36</v>
          </cell>
        </row>
        <row r="3262">
          <cell r="A3262">
            <v>52241</v>
          </cell>
          <cell r="B3262" t="str">
            <v>TUBO PVC SOLDAVEL 75mm COM CONEXOES</v>
          </cell>
          <cell r="C3262" t="str">
            <v>M</v>
          </cell>
          <cell r="D3262">
            <v>278.41000000000003</v>
          </cell>
          <cell r="F3262">
            <v>52241</v>
          </cell>
          <cell r="G3262" t="str">
            <v>TUBO PVC SOLDAVEL 75mm COM CONEXOES</v>
          </cell>
          <cell r="H3262" t="str">
            <v>M</v>
          </cell>
          <cell r="I3262">
            <v>278.41000000000003</v>
          </cell>
        </row>
        <row r="3263">
          <cell r="A3263">
            <v>52242</v>
          </cell>
          <cell r="B3263" t="str">
            <v>TUBO PVC SOLDAVEL 85mm COM CONEXOES</v>
          </cell>
          <cell r="C3263" t="str">
            <v>M</v>
          </cell>
          <cell r="D3263">
            <v>346.22</v>
          </cell>
          <cell r="F3263">
            <v>52242</v>
          </cell>
          <cell r="G3263" t="str">
            <v>TUBO PVC SOLDAVEL 85mm COM CONEXOES</v>
          </cell>
          <cell r="H3263" t="str">
            <v>M</v>
          </cell>
          <cell r="I3263">
            <v>346.22</v>
          </cell>
        </row>
        <row r="3264">
          <cell r="A3264">
            <v>52243</v>
          </cell>
          <cell r="B3264" t="str">
            <v>COLUNA E REDE AGUA FRIA PVC SOLDAVEL PARA EDIFICIO 06 PAV.</v>
          </cell>
          <cell r="C3264" t="str">
            <v>UN</v>
          </cell>
          <cell r="D3264">
            <v>14300.33</v>
          </cell>
          <cell r="F3264">
            <v>52243</v>
          </cell>
          <cell r="G3264" t="str">
            <v>COLUNA E REDE AGUA FRIA PVC SOLDAVEL PARA EDIFICIO 06 PAV.</v>
          </cell>
          <cell r="H3264" t="str">
            <v>UN</v>
          </cell>
          <cell r="I3264">
            <v>14300.33</v>
          </cell>
        </row>
        <row r="3265">
          <cell r="A3265">
            <v>52245</v>
          </cell>
          <cell r="B3265" t="str">
            <v>COTOVELO REDUCAO GALVANIZADO 1.1/2""x1.1/4""</v>
          </cell>
          <cell r="C3265" t="str">
            <v>UN</v>
          </cell>
          <cell r="D3265">
            <v>10.75</v>
          </cell>
          <cell r="F3265">
            <v>52245</v>
          </cell>
          <cell r="G3265" t="str">
            <v>COTOVELO REDUCAO GALVANIZADO 1.1/2""x1.1/4""</v>
          </cell>
          <cell r="H3265" t="str">
            <v>UN</v>
          </cell>
          <cell r="I3265">
            <v>10.75</v>
          </cell>
        </row>
        <row r="3266">
          <cell r="A3266">
            <v>52247</v>
          </cell>
          <cell r="B3266" t="str">
            <v>COTOVELO REDUCAO GALVANIZADO 1""x1/2""</v>
          </cell>
          <cell r="C3266" t="str">
            <v>UN</v>
          </cell>
          <cell r="D3266">
            <v>27.93</v>
          </cell>
          <cell r="F3266">
            <v>52247</v>
          </cell>
          <cell r="G3266" t="str">
            <v>COTOVELO REDUCAO GALVANIZADO 1""x1/2""</v>
          </cell>
          <cell r="H3266" t="str">
            <v>UN</v>
          </cell>
          <cell r="I3266">
            <v>27.93</v>
          </cell>
        </row>
        <row r="3267">
          <cell r="A3267">
            <v>52248</v>
          </cell>
          <cell r="B3267" t="str">
            <v>COTOVELO REDUCAO GALVANIZADO 1""x3/4""</v>
          </cell>
          <cell r="C3267" t="str">
            <v>UN</v>
          </cell>
          <cell r="D3267">
            <v>19.27</v>
          </cell>
          <cell r="F3267">
            <v>52248</v>
          </cell>
          <cell r="G3267" t="str">
            <v>COTOVELO REDUCAO GALVANIZADO 1""x3/4""</v>
          </cell>
          <cell r="H3267" t="str">
            <v>UN</v>
          </cell>
          <cell r="I3267">
            <v>19.27</v>
          </cell>
        </row>
        <row r="3268">
          <cell r="A3268">
            <v>52249</v>
          </cell>
          <cell r="B3268" t="str">
            <v>COTOVELO REDUCAO GALVANIZADO 1.1/4""x1""</v>
          </cell>
          <cell r="C3268" t="str">
            <v>UN</v>
          </cell>
          <cell r="D3268">
            <v>24.69</v>
          </cell>
          <cell r="F3268">
            <v>52249</v>
          </cell>
          <cell r="G3268" t="str">
            <v>COTOVELO REDUCAO GALVANIZADO 1.1/4""x1""</v>
          </cell>
          <cell r="H3268" t="str">
            <v>UN</v>
          </cell>
          <cell r="I3268">
            <v>24.69</v>
          </cell>
        </row>
        <row r="3269">
          <cell r="A3269">
            <v>52250</v>
          </cell>
          <cell r="B3269" t="str">
            <v>COTOVELO REDUCAO GALVANIZADO 1.1/4""x1""</v>
          </cell>
          <cell r="C3269" t="str">
            <v>UN</v>
          </cell>
          <cell r="D3269">
            <v>24.56</v>
          </cell>
          <cell r="F3269">
            <v>52250</v>
          </cell>
          <cell r="G3269" t="str">
            <v>COTOVELO REDUCAO GALVANIZADO 1.1/4""x1""</v>
          </cell>
          <cell r="H3269" t="str">
            <v>UN</v>
          </cell>
          <cell r="I3269">
            <v>24.56</v>
          </cell>
        </row>
        <row r="3270">
          <cell r="A3270">
            <v>52251</v>
          </cell>
          <cell r="B3270" t="str">
            <v>COTOVELO REDUCAO GALVANIZADO 1.1/2""x3/4""</v>
          </cell>
          <cell r="C3270" t="str">
            <v>UN</v>
          </cell>
          <cell r="D3270">
            <v>31.47</v>
          </cell>
          <cell r="F3270">
            <v>52251</v>
          </cell>
          <cell r="G3270" t="str">
            <v>COTOVELO REDUCAO GALVANIZADO 1.1/2""x3/4""</v>
          </cell>
          <cell r="H3270" t="str">
            <v>UN</v>
          </cell>
          <cell r="I3270">
            <v>31.47</v>
          </cell>
        </row>
        <row r="3271">
          <cell r="A3271">
            <v>52252</v>
          </cell>
          <cell r="B3271" t="str">
            <v>COTOVELO REDUCAO GALVANIZADO 1.1/2""x1""</v>
          </cell>
          <cell r="C3271" t="str">
            <v>UN</v>
          </cell>
          <cell r="D3271">
            <v>31.71</v>
          </cell>
          <cell r="F3271">
            <v>52252</v>
          </cell>
          <cell r="G3271" t="str">
            <v>COTOVELO REDUCAO GALVANIZADO 1.1/2""x1""</v>
          </cell>
          <cell r="H3271" t="str">
            <v>UN</v>
          </cell>
          <cell r="I3271">
            <v>31.71</v>
          </cell>
        </row>
        <row r="3272">
          <cell r="A3272">
            <v>52253</v>
          </cell>
          <cell r="B3272" t="str">
            <v>COTOVELO REDUCAO GALVANIZADO 2""x1.1/2""</v>
          </cell>
          <cell r="C3272" t="str">
            <v>UN</v>
          </cell>
          <cell r="D3272">
            <v>44.27</v>
          </cell>
          <cell r="F3272">
            <v>52253</v>
          </cell>
          <cell r="G3272" t="str">
            <v>COTOVELO REDUCAO GALVANIZADO 2""x1.1/2""</v>
          </cell>
          <cell r="H3272" t="str">
            <v>UN</v>
          </cell>
          <cell r="I3272">
            <v>44.27</v>
          </cell>
        </row>
        <row r="3273">
          <cell r="A3273">
            <v>52254</v>
          </cell>
          <cell r="B3273" t="str">
            <v>COTOVELO REDUCAO GALVANIZADO 2.1/2""x2""</v>
          </cell>
          <cell r="C3273" t="str">
            <v>UN</v>
          </cell>
          <cell r="D3273">
            <v>94.2</v>
          </cell>
          <cell r="F3273">
            <v>52254</v>
          </cell>
          <cell r="G3273" t="str">
            <v>COTOVELO REDUCAO GALVANIZADO 2.1/2""x2""</v>
          </cell>
          <cell r="H3273" t="str">
            <v>UN</v>
          </cell>
          <cell r="I3273">
            <v>94.2</v>
          </cell>
        </row>
        <row r="3274">
          <cell r="A3274">
            <v>52255</v>
          </cell>
          <cell r="B3274" t="str">
            <v>JOELHO 90 SOLDAVEL BOLSA CENTRAL BUCHA DE LATAO 25x3/4""</v>
          </cell>
          <cell r="C3274" t="str">
            <v>UN</v>
          </cell>
          <cell r="D3274">
            <v>42.25</v>
          </cell>
          <cell r="F3274">
            <v>52255</v>
          </cell>
          <cell r="G3274" t="str">
            <v>JOELHO 90 SOLDAVEL BOLSA CENTRAL BUCHA DE LATAO 25x3/4""</v>
          </cell>
          <cell r="H3274" t="str">
            <v>UN</v>
          </cell>
          <cell r="I3274">
            <v>42.25</v>
          </cell>
        </row>
        <row r="3275">
          <cell r="A3275">
            <v>52256</v>
          </cell>
          <cell r="B3275" t="str">
            <v>JOELHO 90 PVC RIGIDO SOLDAVEL 20mm</v>
          </cell>
          <cell r="C3275" t="str">
            <v>UN</v>
          </cell>
          <cell r="D3275">
            <v>21.62</v>
          </cell>
          <cell r="F3275">
            <v>52256</v>
          </cell>
          <cell r="G3275" t="str">
            <v>JOELHO 90 PVC RIGIDO SOLDAVEL 20mm</v>
          </cell>
          <cell r="H3275" t="str">
            <v>UN</v>
          </cell>
          <cell r="I3275">
            <v>21.62</v>
          </cell>
        </row>
        <row r="3276">
          <cell r="A3276">
            <v>52257</v>
          </cell>
          <cell r="B3276" t="str">
            <v>JOELHO REDUCAO PVC SOLDAVEL 25x20mm</v>
          </cell>
          <cell r="C3276" t="str">
            <v>UN</v>
          </cell>
          <cell r="D3276">
            <v>12.18</v>
          </cell>
          <cell r="F3276">
            <v>52257</v>
          </cell>
          <cell r="G3276" t="str">
            <v>JOELHO REDUCAO PVC SOLDAVEL 25x20mm</v>
          </cell>
          <cell r="H3276" t="str">
            <v>UN</v>
          </cell>
          <cell r="I3276">
            <v>12.18</v>
          </cell>
        </row>
        <row r="3277">
          <cell r="A3277">
            <v>52258</v>
          </cell>
          <cell r="B3277" t="str">
            <v>JOELHO REDUCAO PVC SOLDAVEL 32x25mm</v>
          </cell>
          <cell r="C3277" t="str">
            <v>UN</v>
          </cell>
          <cell r="D3277">
            <v>22.27</v>
          </cell>
          <cell r="F3277">
            <v>52258</v>
          </cell>
          <cell r="G3277" t="str">
            <v>JOELHO REDUCAO PVC SOLDAVEL 32x25mm</v>
          </cell>
          <cell r="H3277" t="str">
            <v>UN</v>
          </cell>
          <cell r="I3277">
            <v>22.27</v>
          </cell>
        </row>
        <row r="3278">
          <cell r="A3278">
            <v>52260</v>
          </cell>
          <cell r="B3278" t="str">
            <v xml:space="preserve">COTOVELO 90 GALVANIZADO 3/4"" </v>
          </cell>
          <cell r="C3278" t="str">
            <v>UN</v>
          </cell>
          <cell r="D3278">
            <v>15</v>
          </cell>
          <cell r="F3278">
            <v>52260</v>
          </cell>
          <cell r="G3278" t="str">
            <v xml:space="preserve">COTOVELO 90 GALVANIZADO 3/4"" </v>
          </cell>
          <cell r="H3278" t="str">
            <v>UN</v>
          </cell>
          <cell r="I3278">
            <v>15</v>
          </cell>
        </row>
        <row r="3279">
          <cell r="A3279">
            <v>52261</v>
          </cell>
          <cell r="B3279" t="str">
            <v>COTOVELO 90 GALVANIZADO 1""</v>
          </cell>
          <cell r="C3279" t="str">
            <v>UN</v>
          </cell>
          <cell r="D3279">
            <v>18.55</v>
          </cell>
          <cell r="F3279">
            <v>52261</v>
          </cell>
          <cell r="G3279" t="str">
            <v>COTOVELO 90 GALVANIZADO 1""</v>
          </cell>
          <cell r="H3279" t="str">
            <v>UN</v>
          </cell>
          <cell r="I3279">
            <v>18.55</v>
          </cell>
        </row>
        <row r="3280">
          <cell r="A3280">
            <v>52262</v>
          </cell>
          <cell r="B3280" t="str">
            <v>COTOVELO 90 GALVANIZADO 1.1/4""</v>
          </cell>
          <cell r="C3280" t="str">
            <v>UN</v>
          </cell>
          <cell r="D3280">
            <v>23.51</v>
          </cell>
          <cell r="F3280">
            <v>52262</v>
          </cell>
          <cell r="G3280" t="str">
            <v>COTOVELO 90 GALVANIZADO 1.1/4""</v>
          </cell>
          <cell r="H3280" t="str">
            <v>UN</v>
          </cell>
          <cell r="I3280">
            <v>23.51</v>
          </cell>
        </row>
        <row r="3281">
          <cell r="A3281">
            <v>52263</v>
          </cell>
          <cell r="B3281" t="str">
            <v>BOMBA AUTO ASPIRANTE 1CV 220V JET-100 FERRARI</v>
          </cell>
          <cell r="C3281" t="str">
            <v>UN</v>
          </cell>
          <cell r="D3281">
            <v>798.31</v>
          </cell>
          <cell r="F3281">
            <v>52263</v>
          </cell>
          <cell r="G3281" t="str">
            <v>BOMBA AUTO ASPIRANTE 1CV 220V JET-100 FERRARI</v>
          </cell>
          <cell r="H3281" t="str">
            <v>UN</v>
          </cell>
          <cell r="I3281">
            <v>798.31</v>
          </cell>
        </row>
        <row r="3282">
          <cell r="A3282">
            <v>52264</v>
          </cell>
          <cell r="B3282" t="str">
            <v>COTOVELO 90 GALVANIZADO 2""</v>
          </cell>
          <cell r="C3282" t="str">
            <v>UN</v>
          </cell>
          <cell r="D3282">
            <v>40.43</v>
          </cell>
          <cell r="F3282">
            <v>52264</v>
          </cell>
          <cell r="G3282" t="str">
            <v>COTOVELO 90 GALVANIZADO 2""</v>
          </cell>
          <cell r="H3282" t="str">
            <v>UN</v>
          </cell>
          <cell r="I3282">
            <v>40.43</v>
          </cell>
        </row>
        <row r="3283">
          <cell r="A3283">
            <v>52266</v>
          </cell>
          <cell r="B3283" t="str">
            <v>BOILER VERTICAL ELETRICO 100 LITROS THERMANS</v>
          </cell>
          <cell r="C3283" t="str">
            <v>UN</v>
          </cell>
          <cell r="D3283">
            <v>3835.48</v>
          </cell>
          <cell r="F3283">
            <v>52266</v>
          </cell>
          <cell r="G3283" t="str">
            <v>BOILER VERTICAL ELETRICO 100 LITROS THERMANS</v>
          </cell>
          <cell r="H3283" t="str">
            <v>UN</v>
          </cell>
          <cell r="I3283">
            <v>3835.48</v>
          </cell>
        </row>
        <row r="3284">
          <cell r="A3284">
            <v>52267</v>
          </cell>
          <cell r="B3284" t="str">
            <v>COTOVELO 90 GALVANIZADO 4""</v>
          </cell>
          <cell r="C3284" t="str">
            <v>UN</v>
          </cell>
          <cell r="D3284">
            <v>143.94999999999999</v>
          </cell>
          <cell r="F3284">
            <v>52267</v>
          </cell>
          <cell r="G3284" t="str">
            <v>COTOVELO 90 GALVANIZADO 4""</v>
          </cell>
          <cell r="H3284" t="str">
            <v>UN</v>
          </cell>
          <cell r="I3284">
            <v>143.94999999999999</v>
          </cell>
        </row>
        <row r="3285">
          <cell r="A3285">
            <v>52268</v>
          </cell>
          <cell r="B3285" t="str">
            <v>COTOVELO 45 GALVANIZADO 3/4""</v>
          </cell>
          <cell r="C3285" t="str">
            <v>UN</v>
          </cell>
          <cell r="D3285">
            <v>15.24</v>
          </cell>
          <cell r="F3285">
            <v>52268</v>
          </cell>
          <cell r="G3285" t="str">
            <v>COTOVELO 45 GALVANIZADO 3/4""</v>
          </cell>
          <cell r="H3285" t="str">
            <v>UN</v>
          </cell>
          <cell r="I3285">
            <v>15.24</v>
          </cell>
        </row>
        <row r="3286">
          <cell r="A3286">
            <v>52269</v>
          </cell>
          <cell r="B3286" t="str">
            <v>COTOVELO 45 GALVANIZADO 2.1/2""</v>
          </cell>
          <cell r="C3286" t="str">
            <v>UN</v>
          </cell>
          <cell r="D3286">
            <v>68.47</v>
          </cell>
          <cell r="F3286">
            <v>52269</v>
          </cell>
          <cell r="G3286" t="str">
            <v>COTOVELO 45 GALVANIZADO 2.1/2""</v>
          </cell>
          <cell r="H3286" t="str">
            <v>UN</v>
          </cell>
          <cell r="I3286">
            <v>68.47</v>
          </cell>
        </row>
        <row r="3287">
          <cell r="A3287">
            <v>52270</v>
          </cell>
          <cell r="B3287" t="str">
            <v>COTOVELO 45 GALVANIZADO 4""</v>
          </cell>
          <cell r="C3287" t="str">
            <v>UN</v>
          </cell>
          <cell r="D3287">
            <v>154.35</v>
          </cell>
          <cell r="F3287">
            <v>52270</v>
          </cell>
          <cell r="G3287" t="str">
            <v>COTOVELO 45 GALVANIZADO 4""</v>
          </cell>
          <cell r="H3287" t="str">
            <v>UN</v>
          </cell>
          <cell r="I3287">
            <v>154.35</v>
          </cell>
        </row>
        <row r="3288">
          <cell r="A3288">
            <v>52271</v>
          </cell>
          <cell r="B3288" t="str">
            <v>COTOVELO 45 GALVANIZADO 3""</v>
          </cell>
          <cell r="C3288" t="str">
            <v>UN</v>
          </cell>
          <cell r="D3288">
            <v>98.45</v>
          </cell>
          <cell r="F3288">
            <v>52271</v>
          </cell>
          <cell r="G3288" t="str">
            <v>COTOVELO 45 GALVANIZADO 3""</v>
          </cell>
          <cell r="H3288" t="str">
            <v>UN</v>
          </cell>
          <cell r="I3288">
            <v>98.45</v>
          </cell>
        </row>
        <row r="3289">
          <cell r="A3289">
            <v>52273</v>
          </cell>
          <cell r="B3289" t="str">
            <v>COTOVELO 45 GALVANIZADO 6""</v>
          </cell>
          <cell r="C3289" t="str">
            <v>UN</v>
          </cell>
          <cell r="D3289">
            <v>514.27</v>
          </cell>
          <cell r="F3289">
            <v>52273</v>
          </cell>
          <cell r="G3289" t="str">
            <v>COTOVELO 45 GALVANIZADO 6""</v>
          </cell>
          <cell r="H3289" t="str">
            <v>UN</v>
          </cell>
          <cell r="I3289">
            <v>514.27</v>
          </cell>
        </row>
        <row r="3290">
          <cell r="A3290">
            <v>52274</v>
          </cell>
          <cell r="B3290" t="str">
            <v>COTOVELO 45 GALVANIZADO 2""</v>
          </cell>
          <cell r="C3290" t="str">
            <v>UN</v>
          </cell>
          <cell r="D3290">
            <v>40.520000000000003</v>
          </cell>
          <cell r="F3290">
            <v>52274</v>
          </cell>
          <cell r="G3290" t="str">
            <v>COTOVELO 45 GALVANIZADO 2""</v>
          </cell>
          <cell r="H3290" t="str">
            <v>UN</v>
          </cell>
          <cell r="I3290">
            <v>40.520000000000003</v>
          </cell>
        </row>
        <row r="3291">
          <cell r="A3291">
            <v>52275</v>
          </cell>
          <cell r="B3291" t="str">
            <v>COTOVELO 90 GALVANIZADO 1/2""</v>
          </cell>
          <cell r="C3291" t="str">
            <v>UN</v>
          </cell>
          <cell r="D3291">
            <v>11.25</v>
          </cell>
          <cell r="F3291">
            <v>52275</v>
          </cell>
          <cell r="G3291" t="str">
            <v>COTOVELO 90 GALVANIZADO 1/2""</v>
          </cell>
          <cell r="H3291" t="str">
            <v>UN</v>
          </cell>
          <cell r="I3291">
            <v>11.25</v>
          </cell>
        </row>
        <row r="3292">
          <cell r="A3292">
            <v>52276</v>
          </cell>
          <cell r="B3292" t="str">
            <v>COTOVELO 45 GALVANIZADO 1.1/2""</v>
          </cell>
          <cell r="C3292" t="str">
            <v>UN</v>
          </cell>
          <cell r="D3292">
            <v>30.2</v>
          </cell>
          <cell r="F3292">
            <v>52276</v>
          </cell>
          <cell r="G3292" t="str">
            <v>COTOVELO 45 GALVANIZADO 1.1/2""</v>
          </cell>
          <cell r="H3292" t="str">
            <v>UN</v>
          </cell>
          <cell r="I3292">
            <v>30.2</v>
          </cell>
        </row>
        <row r="3293">
          <cell r="A3293">
            <v>52277</v>
          </cell>
          <cell r="B3293" t="str">
            <v>COTOVELO 45 GALVANIZADO 1.1/4""</v>
          </cell>
          <cell r="C3293" t="str">
            <v>UN</v>
          </cell>
          <cell r="D3293">
            <v>25.46</v>
          </cell>
          <cell r="F3293">
            <v>52277</v>
          </cell>
          <cell r="G3293" t="str">
            <v>COTOVELO 45 GALVANIZADO 1.1/4""</v>
          </cell>
          <cell r="H3293" t="str">
            <v>UN</v>
          </cell>
          <cell r="I3293">
            <v>25.46</v>
          </cell>
        </row>
        <row r="3294">
          <cell r="A3294">
            <v>52278</v>
          </cell>
          <cell r="B3294" t="str">
            <v>CAIXA DE HIDROMETRO</v>
          </cell>
          <cell r="C3294" t="str">
            <v>UN</v>
          </cell>
          <cell r="D3294">
            <v>1229.83</v>
          </cell>
          <cell r="F3294">
            <v>52278</v>
          </cell>
          <cell r="G3294" t="str">
            <v>CAIXA DE HIDROMETRO</v>
          </cell>
          <cell r="H3294" t="str">
            <v>UN</v>
          </cell>
          <cell r="I3294">
            <v>1229.83</v>
          </cell>
        </row>
        <row r="3295">
          <cell r="A3295">
            <v>52279</v>
          </cell>
          <cell r="B3295" t="str">
            <v>COTOVELO 45 GALVANIZADO 1""</v>
          </cell>
          <cell r="C3295" t="str">
            <v>UN</v>
          </cell>
          <cell r="D3295">
            <v>19.09</v>
          </cell>
          <cell r="F3295">
            <v>52279</v>
          </cell>
          <cell r="G3295" t="str">
            <v>COTOVELO 45 GALVANIZADO 1""</v>
          </cell>
          <cell r="H3295" t="str">
            <v>UN</v>
          </cell>
          <cell r="I3295">
            <v>19.09</v>
          </cell>
        </row>
        <row r="3296">
          <cell r="A3296">
            <v>52280</v>
          </cell>
          <cell r="B3296" t="str">
            <v>COTOVELO 45 GALVANIZADO 1/2""</v>
          </cell>
          <cell r="C3296" t="str">
            <v>UN</v>
          </cell>
          <cell r="D3296">
            <v>11.84</v>
          </cell>
          <cell r="F3296">
            <v>52280</v>
          </cell>
          <cell r="G3296" t="str">
            <v>COTOVELO 45 GALVANIZADO 1/2""</v>
          </cell>
          <cell r="H3296" t="str">
            <v>UN</v>
          </cell>
          <cell r="I3296">
            <v>11.84</v>
          </cell>
        </row>
        <row r="3297">
          <cell r="A3297">
            <v>52281</v>
          </cell>
          <cell r="B3297" t="str">
            <v>NIPLE DUPLO GALVANIZADO 1.1/4""</v>
          </cell>
          <cell r="C3297" t="str">
            <v>UN</v>
          </cell>
          <cell r="D3297">
            <v>18.649999999999999</v>
          </cell>
          <cell r="F3297">
            <v>52281</v>
          </cell>
          <cell r="G3297" t="str">
            <v>NIPLE DUPLO GALVANIZADO 1.1/4""</v>
          </cell>
          <cell r="H3297" t="str">
            <v>UN</v>
          </cell>
          <cell r="I3297">
            <v>18.649999999999999</v>
          </cell>
        </row>
        <row r="3298">
          <cell r="A3298">
            <v>52282</v>
          </cell>
          <cell r="B3298" t="str">
            <v>NIPLE DUPLO GALVANIZADO 1""</v>
          </cell>
          <cell r="C3298" t="str">
            <v>UN</v>
          </cell>
          <cell r="D3298">
            <v>15.33</v>
          </cell>
          <cell r="F3298">
            <v>52282</v>
          </cell>
          <cell r="G3298" t="str">
            <v>NIPLE DUPLO GALVANIZADO 1""</v>
          </cell>
          <cell r="H3298" t="str">
            <v>UN</v>
          </cell>
          <cell r="I3298">
            <v>15.33</v>
          </cell>
        </row>
        <row r="3299">
          <cell r="A3299">
            <v>52283</v>
          </cell>
          <cell r="B3299" t="str">
            <v>PONTO PARA VASO SANITARIO-CAIXA DESCARGA EMBUTIR FIBROCIMENTO</v>
          </cell>
          <cell r="C3299" t="str">
            <v>UN</v>
          </cell>
          <cell r="D3299">
            <v>1219.1300000000001</v>
          </cell>
          <cell r="F3299">
            <v>52283</v>
          </cell>
          <cell r="G3299" t="str">
            <v>PONTO PARA VASO SANITARIO-CAIXA DESCARGA EMBUTIR FIBROCIMENTO</v>
          </cell>
          <cell r="H3299" t="str">
            <v>UN</v>
          </cell>
          <cell r="I3299">
            <v>1219.1300000000001</v>
          </cell>
        </row>
        <row r="3300">
          <cell r="A3300">
            <v>52284</v>
          </cell>
          <cell r="B3300" t="str">
            <v>NIPLE DUPLO GALVANIZADO 3/4""</v>
          </cell>
          <cell r="C3300" t="str">
            <v>UN</v>
          </cell>
          <cell r="D3300">
            <v>12.8</v>
          </cell>
          <cell r="F3300">
            <v>52284</v>
          </cell>
          <cell r="G3300" t="str">
            <v>NIPLE DUPLO GALVANIZADO 3/4""</v>
          </cell>
          <cell r="H3300" t="str">
            <v>UN</v>
          </cell>
          <cell r="I3300">
            <v>12.8</v>
          </cell>
        </row>
        <row r="3301">
          <cell r="A3301">
            <v>52285</v>
          </cell>
          <cell r="B3301" t="str">
            <v>NIPLE DUPLO GALVANIZADO 1/2""</v>
          </cell>
          <cell r="C3301" t="str">
            <v>UN</v>
          </cell>
          <cell r="D3301">
            <v>10.54</v>
          </cell>
          <cell r="F3301">
            <v>52285</v>
          </cell>
          <cell r="G3301" t="str">
            <v>NIPLE DUPLO GALVANIZADO 1/2""</v>
          </cell>
          <cell r="H3301" t="str">
            <v>UN</v>
          </cell>
          <cell r="I3301">
            <v>10.54</v>
          </cell>
        </row>
        <row r="3302">
          <cell r="A3302">
            <v>52286</v>
          </cell>
          <cell r="B3302" t="str">
            <v>NIPLE DUPLO GALVANIZADO 3""</v>
          </cell>
          <cell r="C3302" t="str">
            <v>UN</v>
          </cell>
          <cell r="D3302">
            <v>70.09</v>
          </cell>
          <cell r="F3302">
            <v>52286</v>
          </cell>
          <cell r="G3302" t="str">
            <v>NIPLE DUPLO GALVANIZADO 3""</v>
          </cell>
          <cell r="H3302" t="str">
            <v>UN</v>
          </cell>
          <cell r="I3302">
            <v>70.09</v>
          </cell>
        </row>
        <row r="3303">
          <cell r="A3303">
            <v>52287</v>
          </cell>
          <cell r="B3303" t="str">
            <v>NIPLE DUPLO GALVANIZADO 6""</v>
          </cell>
          <cell r="C3303" t="str">
            <v>UN</v>
          </cell>
          <cell r="D3303">
            <v>316.33</v>
          </cell>
          <cell r="F3303">
            <v>52287</v>
          </cell>
          <cell r="G3303" t="str">
            <v>NIPLE DUPLO GALVANIZADO 6""</v>
          </cell>
          <cell r="H3303" t="str">
            <v>UN</v>
          </cell>
          <cell r="I3303">
            <v>316.33</v>
          </cell>
        </row>
        <row r="3304">
          <cell r="A3304">
            <v>52288</v>
          </cell>
          <cell r="B3304" t="str">
            <v>NIPLE DUPLO GALVANIZADO 2.1/2""</v>
          </cell>
          <cell r="C3304" t="str">
            <v>UN</v>
          </cell>
          <cell r="D3304">
            <v>40.950000000000003</v>
          </cell>
          <cell r="F3304">
            <v>52288</v>
          </cell>
          <cell r="G3304" t="str">
            <v>NIPLE DUPLO GALVANIZADO 2.1/2""</v>
          </cell>
          <cell r="H3304" t="str">
            <v>UN</v>
          </cell>
          <cell r="I3304">
            <v>40.950000000000003</v>
          </cell>
        </row>
        <row r="3305">
          <cell r="A3305">
            <v>52289</v>
          </cell>
          <cell r="B3305" t="str">
            <v>LUVA GALVANIZADA 1/2""</v>
          </cell>
          <cell r="C3305" t="str">
            <v>UN</v>
          </cell>
          <cell r="D3305">
            <v>10.47</v>
          </cell>
          <cell r="F3305">
            <v>52289</v>
          </cell>
          <cell r="G3305" t="str">
            <v>LUVA GALVANIZADA 1/2""</v>
          </cell>
          <cell r="H3305" t="str">
            <v>UN</v>
          </cell>
          <cell r="I3305">
            <v>10.47</v>
          </cell>
        </row>
        <row r="3306">
          <cell r="A3306">
            <v>52290</v>
          </cell>
          <cell r="B3306" t="str">
            <v>LUVA GALVANIZADA 3/4""</v>
          </cell>
          <cell r="C3306" t="str">
            <v>UN</v>
          </cell>
          <cell r="D3306">
            <v>12.47</v>
          </cell>
          <cell r="F3306">
            <v>52290</v>
          </cell>
          <cell r="G3306" t="str">
            <v>LUVA GALVANIZADA 3/4""</v>
          </cell>
          <cell r="H3306" t="str">
            <v>UN</v>
          </cell>
          <cell r="I3306">
            <v>12.47</v>
          </cell>
        </row>
        <row r="3307">
          <cell r="A3307">
            <v>52291</v>
          </cell>
          <cell r="B3307" t="str">
            <v>LUVA GALVANIZADA 1""</v>
          </cell>
          <cell r="C3307" t="str">
            <v>UN</v>
          </cell>
          <cell r="D3307">
            <v>16.22</v>
          </cell>
          <cell r="F3307">
            <v>52291</v>
          </cell>
          <cell r="G3307" t="str">
            <v>LUVA GALVANIZADA 1""</v>
          </cell>
          <cell r="H3307" t="str">
            <v>UN</v>
          </cell>
          <cell r="I3307">
            <v>16.22</v>
          </cell>
        </row>
        <row r="3308">
          <cell r="A3308">
            <v>52292</v>
          </cell>
          <cell r="B3308" t="str">
            <v>LUVA GALVANIZADA 1.1/4""</v>
          </cell>
          <cell r="C3308" t="str">
            <v>UN</v>
          </cell>
          <cell r="D3308">
            <v>19.579999999999998</v>
          </cell>
          <cell r="F3308">
            <v>52292</v>
          </cell>
          <cell r="G3308" t="str">
            <v>LUVA GALVANIZADA 1.1/4""</v>
          </cell>
          <cell r="H3308" t="str">
            <v>UN</v>
          </cell>
          <cell r="I3308">
            <v>19.579999999999998</v>
          </cell>
        </row>
        <row r="3309">
          <cell r="A3309">
            <v>52293</v>
          </cell>
          <cell r="B3309" t="str">
            <v>LUVA GALVANIZADA 2.1/2""</v>
          </cell>
          <cell r="C3309" t="str">
            <v>UN</v>
          </cell>
          <cell r="D3309">
            <v>45.19</v>
          </cell>
          <cell r="F3309">
            <v>52293</v>
          </cell>
          <cell r="G3309" t="str">
            <v>LUVA GALVANIZADA 2.1/2""</v>
          </cell>
          <cell r="H3309" t="str">
            <v>UN</v>
          </cell>
          <cell r="I3309">
            <v>45.19</v>
          </cell>
        </row>
        <row r="3310">
          <cell r="A3310">
            <v>52294</v>
          </cell>
          <cell r="B3310" t="str">
            <v>LUVA GALVANIZADA 3""</v>
          </cell>
          <cell r="C3310" t="str">
            <v>UN</v>
          </cell>
          <cell r="D3310">
            <v>62.15</v>
          </cell>
          <cell r="F3310">
            <v>52294</v>
          </cell>
          <cell r="G3310" t="str">
            <v>LUVA GALVANIZADA 3""</v>
          </cell>
          <cell r="H3310" t="str">
            <v>UN</v>
          </cell>
          <cell r="I3310">
            <v>62.15</v>
          </cell>
        </row>
        <row r="3311">
          <cell r="A3311">
            <v>52295</v>
          </cell>
          <cell r="B3311" t="str">
            <v>NIPLE DUPLO GALVANIZADO 3""</v>
          </cell>
          <cell r="C3311" t="str">
            <v>UN</v>
          </cell>
          <cell r="D3311">
            <v>62.45</v>
          </cell>
          <cell r="F3311">
            <v>52295</v>
          </cell>
          <cell r="G3311" t="str">
            <v>NIPLE DUPLO GALVANIZADO 3""</v>
          </cell>
          <cell r="H3311" t="str">
            <v>UN</v>
          </cell>
          <cell r="I3311">
            <v>62.45</v>
          </cell>
        </row>
        <row r="3312">
          <cell r="A3312">
            <v>52296</v>
          </cell>
          <cell r="B3312" t="str">
            <v>NIPLE DUPLO GALVANIZADO 1.1/2""</v>
          </cell>
          <cell r="C3312" t="str">
            <v>UN</v>
          </cell>
          <cell r="D3312">
            <v>22.82</v>
          </cell>
          <cell r="F3312">
            <v>52296</v>
          </cell>
          <cell r="G3312" t="str">
            <v>NIPLE DUPLO GALVANIZADO 1.1/2""</v>
          </cell>
          <cell r="H3312" t="str">
            <v>UN</v>
          </cell>
          <cell r="I3312">
            <v>22.82</v>
          </cell>
        </row>
        <row r="3313">
          <cell r="A3313">
            <v>52297</v>
          </cell>
          <cell r="B3313" t="str">
            <v>NIPLE DUPLO GALVANIZADO 4""</v>
          </cell>
          <cell r="C3313" t="str">
            <v>UN</v>
          </cell>
          <cell r="D3313">
            <v>92.61</v>
          </cell>
          <cell r="F3313">
            <v>52297</v>
          </cell>
          <cell r="G3313" t="str">
            <v>NIPLE DUPLO GALVANIZADO 4""</v>
          </cell>
          <cell r="H3313" t="str">
            <v>UN</v>
          </cell>
          <cell r="I3313">
            <v>92.61</v>
          </cell>
        </row>
        <row r="3314">
          <cell r="A3314">
            <v>52298</v>
          </cell>
          <cell r="B3314" t="str">
            <v>NIPLE DUPLO GALVANIZADO 2""</v>
          </cell>
          <cell r="C3314" t="str">
            <v>UN</v>
          </cell>
          <cell r="D3314">
            <v>29.75</v>
          </cell>
          <cell r="F3314">
            <v>52298</v>
          </cell>
          <cell r="G3314" t="str">
            <v>NIPLE DUPLO GALVANIZADO 2""</v>
          </cell>
          <cell r="H3314" t="str">
            <v>UN</v>
          </cell>
          <cell r="I3314">
            <v>29.75</v>
          </cell>
        </row>
        <row r="3315">
          <cell r="A3315">
            <v>52299</v>
          </cell>
          <cell r="B3315" t="str">
            <v>LUVA GALVANIZADA 1.1/2""</v>
          </cell>
          <cell r="C3315" t="str">
            <v>UN</v>
          </cell>
          <cell r="D3315">
            <v>22.63</v>
          </cell>
          <cell r="F3315">
            <v>52299</v>
          </cell>
          <cell r="G3315" t="str">
            <v>LUVA GALVANIZADA 1.1/2""</v>
          </cell>
          <cell r="H3315" t="str">
            <v>UN</v>
          </cell>
          <cell r="I3315">
            <v>22.63</v>
          </cell>
        </row>
        <row r="3316">
          <cell r="A3316">
            <v>52300</v>
          </cell>
          <cell r="B3316" t="str">
            <v>LUVA GALVANIZADA 2""</v>
          </cell>
          <cell r="C3316" t="str">
            <v>UN</v>
          </cell>
          <cell r="D3316">
            <v>31.16</v>
          </cell>
          <cell r="F3316">
            <v>52300</v>
          </cell>
          <cell r="G3316" t="str">
            <v>LUVA GALVANIZADA 2""</v>
          </cell>
          <cell r="H3316" t="str">
            <v>UN</v>
          </cell>
          <cell r="I3316">
            <v>31.16</v>
          </cell>
        </row>
        <row r="3317">
          <cell r="A3317">
            <v>52301</v>
          </cell>
          <cell r="B3317" t="str">
            <v>TUBO CPVC TIGRE 15mm</v>
          </cell>
          <cell r="C3317" t="str">
            <v>M</v>
          </cell>
          <cell r="D3317">
            <v>30.15</v>
          </cell>
          <cell r="F3317">
            <v>52301</v>
          </cell>
          <cell r="G3317" t="str">
            <v>TUBO CPVC TIGRE 15mm</v>
          </cell>
          <cell r="H3317" t="str">
            <v>M</v>
          </cell>
          <cell r="I3317">
            <v>30.15</v>
          </cell>
        </row>
        <row r="3318">
          <cell r="A3318">
            <v>52302</v>
          </cell>
          <cell r="B3318" t="str">
            <v>TE REDUCAO GALVANIZADO 1/2""x3/4""</v>
          </cell>
          <cell r="C3318" t="str">
            <v>UN</v>
          </cell>
          <cell r="D3318">
            <v>22.58</v>
          </cell>
          <cell r="F3318">
            <v>52302</v>
          </cell>
          <cell r="G3318" t="str">
            <v>TE REDUCAO GALVANIZADO 1/2""x3/4""</v>
          </cell>
          <cell r="H3318" t="str">
            <v>UN</v>
          </cell>
          <cell r="I3318">
            <v>22.58</v>
          </cell>
        </row>
        <row r="3319">
          <cell r="A3319">
            <v>52303</v>
          </cell>
          <cell r="B3319" t="str">
            <v>TUBO CPVC ACQUATERM TIGRE 22mm</v>
          </cell>
          <cell r="C3319" t="str">
            <v>M</v>
          </cell>
          <cell r="D3319">
            <v>41.07</v>
          </cell>
          <cell r="F3319">
            <v>52303</v>
          </cell>
          <cell r="G3319" t="str">
            <v>TUBO CPVC ACQUATERM TIGRE 22mm</v>
          </cell>
          <cell r="H3319" t="str">
            <v>M</v>
          </cell>
          <cell r="I3319">
            <v>41.07</v>
          </cell>
        </row>
        <row r="3320">
          <cell r="A3320">
            <v>52304</v>
          </cell>
          <cell r="B3320" t="str">
            <v>TE REDUCAO GALVANIZADO 3""x1.1/2""</v>
          </cell>
          <cell r="C3320" t="str">
            <v>UN</v>
          </cell>
          <cell r="D3320">
            <v>130.69999999999999</v>
          </cell>
          <cell r="F3320">
            <v>52304</v>
          </cell>
          <cell r="G3320" t="str">
            <v>TE REDUCAO GALVANIZADO 3""x1.1/2""</v>
          </cell>
          <cell r="H3320" t="str">
            <v>UN</v>
          </cell>
          <cell r="I3320">
            <v>130.69999999999999</v>
          </cell>
        </row>
        <row r="3321">
          <cell r="A3321">
            <v>52305</v>
          </cell>
          <cell r="B3321" t="str">
            <v>TE REDUCAO GALVANIZADO 3""x2""</v>
          </cell>
          <cell r="C3321" t="str">
            <v>UN</v>
          </cell>
          <cell r="D3321">
            <v>136.96</v>
          </cell>
          <cell r="F3321">
            <v>52305</v>
          </cell>
          <cell r="G3321" t="str">
            <v>TE REDUCAO GALVANIZADO 3""x2""</v>
          </cell>
          <cell r="H3321" t="str">
            <v>UN</v>
          </cell>
          <cell r="I3321">
            <v>136.96</v>
          </cell>
        </row>
        <row r="3322">
          <cell r="A3322">
            <v>52306</v>
          </cell>
          <cell r="B3322" t="str">
            <v>TE REDUCAO GALVANIZADO 2.1/2""x1""</v>
          </cell>
          <cell r="C3322" t="str">
            <v>UN</v>
          </cell>
          <cell r="D3322">
            <v>97.34</v>
          </cell>
          <cell r="F3322">
            <v>52306</v>
          </cell>
          <cell r="G3322" t="str">
            <v>TE REDUCAO GALVANIZADO 2.1/2""x1""</v>
          </cell>
          <cell r="H3322" t="str">
            <v>UN</v>
          </cell>
          <cell r="I3322">
            <v>97.34</v>
          </cell>
        </row>
        <row r="3323">
          <cell r="A3323">
            <v>52307</v>
          </cell>
          <cell r="B3323" t="str">
            <v>TE REDUCAO GALVANIZADO 2.1/2""x 2""</v>
          </cell>
          <cell r="C3323" t="str">
            <v>UN</v>
          </cell>
          <cell r="D3323">
            <v>100.89</v>
          </cell>
          <cell r="F3323">
            <v>52307</v>
          </cell>
          <cell r="G3323" t="str">
            <v>TE REDUCAO GALVANIZADO 2.1/2""x 2""</v>
          </cell>
          <cell r="H3323" t="str">
            <v>UN</v>
          </cell>
          <cell r="I3323">
            <v>100.89</v>
          </cell>
        </row>
        <row r="3324">
          <cell r="A3324">
            <v>52308</v>
          </cell>
          <cell r="B3324" t="str">
            <v>TE REDUCAO GALVANIZADO 2.1/2""x1.1/4""</v>
          </cell>
          <cell r="C3324" t="str">
            <v>UN</v>
          </cell>
          <cell r="D3324">
            <v>95.21</v>
          </cell>
          <cell r="F3324">
            <v>52308</v>
          </cell>
          <cell r="G3324" t="str">
            <v>TE REDUCAO GALVANIZADO 2.1/2""x1.1/4""</v>
          </cell>
          <cell r="H3324" t="str">
            <v>UN</v>
          </cell>
          <cell r="I3324">
            <v>95.21</v>
          </cell>
        </row>
        <row r="3325">
          <cell r="A3325">
            <v>52309</v>
          </cell>
          <cell r="B3325" t="str">
            <v>TE REDUCAO GALVANIZADO 2""x1.1/2""</v>
          </cell>
          <cell r="C3325" t="str">
            <v>UN</v>
          </cell>
          <cell r="D3325">
            <v>50.44</v>
          </cell>
          <cell r="F3325">
            <v>52309</v>
          </cell>
          <cell r="G3325" t="str">
            <v>TE REDUCAO GALVANIZADO 2""x1.1/2""</v>
          </cell>
          <cell r="H3325" t="str">
            <v>UN</v>
          </cell>
          <cell r="I3325">
            <v>50.44</v>
          </cell>
        </row>
        <row r="3326">
          <cell r="A3326">
            <v>52310</v>
          </cell>
          <cell r="B3326" t="str">
            <v>TE REDUCAO GALVANIZADO 2""x1.1/4""</v>
          </cell>
          <cell r="C3326" t="str">
            <v>UN</v>
          </cell>
          <cell r="D3326">
            <v>110.27</v>
          </cell>
          <cell r="F3326">
            <v>52310</v>
          </cell>
          <cell r="G3326" t="str">
            <v>TE REDUCAO GALVANIZADO 2""x1.1/4""</v>
          </cell>
          <cell r="H3326" t="str">
            <v>UN</v>
          </cell>
          <cell r="I3326">
            <v>110.27</v>
          </cell>
        </row>
        <row r="3327">
          <cell r="A3327">
            <v>52311</v>
          </cell>
          <cell r="B3327" t="str">
            <v>TE REDUCAO GALVANIZADO 2""x1""</v>
          </cell>
          <cell r="C3327" t="str">
            <v>UN</v>
          </cell>
          <cell r="D3327">
            <v>58.72</v>
          </cell>
          <cell r="F3327">
            <v>52311</v>
          </cell>
          <cell r="G3327" t="str">
            <v>TE REDUCAO GALVANIZADO 2""x1""</v>
          </cell>
          <cell r="H3327" t="str">
            <v>UN</v>
          </cell>
          <cell r="I3327">
            <v>58.72</v>
          </cell>
        </row>
        <row r="3328">
          <cell r="A3328">
            <v>52312</v>
          </cell>
          <cell r="B3328" t="str">
            <v>TE REDUCAO GALVANIZADO 1.1/4""x1/2""</v>
          </cell>
          <cell r="C3328" t="str">
            <v>UN</v>
          </cell>
          <cell r="D3328">
            <v>36.56</v>
          </cell>
          <cell r="F3328">
            <v>52312</v>
          </cell>
          <cell r="G3328" t="str">
            <v>TE REDUCAO GALVANIZADO 1.1/4""x1/2""</v>
          </cell>
          <cell r="H3328" t="str">
            <v>UN</v>
          </cell>
          <cell r="I3328">
            <v>36.56</v>
          </cell>
        </row>
        <row r="3329">
          <cell r="A3329">
            <v>52313</v>
          </cell>
          <cell r="B3329" t="str">
            <v>TE REDUCAO GALVANIZADO 1.1/2""x1.1/4""</v>
          </cell>
          <cell r="C3329" t="str">
            <v>UN</v>
          </cell>
          <cell r="D3329">
            <v>45.76</v>
          </cell>
          <cell r="F3329">
            <v>52313</v>
          </cell>
          <cell r="G3329" t="str">
            <v>TE REDUCAO GALVANIZADO 1.1/2""x1.1/4""</v>
          </cell>
          <cell r="H3329" t="str">
            <v>UN</v>
          </cell>
          <cell r="I3329">
            <v>45.76</v>
          </cell>
        </row>
        <row r="3330">
          <cell r="A3330">
            <v>52314</v>
          </cell>
          <cell r="B3330" t="str">
            <v>TE REDUCAO GALVANIZADO 1.1/2""x1""</v>
          </cell>
          <cell r="C3330" t="str">
            <v>UN</v>
          </cell>
          <cell r="D3330">
            <v>45.35</v>
          </cell>
          <cell r="F3330">
            <v>52314</v>
          </cell>
          <cell r="G3330" t="str">
            <v>TE REDUCAO GALVANIZADO 1.1/2""x1""</v>
          </cell>
          <cell r="H3330" t="str">
            <v>UN</v>
          </cell>
          <cell r="I3330">
            <v>45.35</v>
          </cell>
        </row>
        <row r="3331">
          <cell r="A3331">
            <v>52315</v>
          </cell>
          <cell r="B3331" t="str">
            <v>TE REDUCAO GALVANIZADO 1.1/2""x3/4""</v>
          </cell>
          <cell r="C3331" t="str">
            <v>UN</v>
          </cell>
          <cell r="D3331">
            <v>43.69</v>
          </cell>
          <cell r="F3331">
            <v>52315</v>
          </cell>
          <cell r="G3331" t="str">
            <v>TE REDUCAO GALVANIZADO 1.1/2""x3/4""</v>
          </cell>
          <cell r="H3331" t="str">
            <v>UN</v>
          </cell>
          <cell r="I3331">
            <v>43.69</v>
          </cell>
        </row>
        <row r="3332">
          <cell r="A3332">
            <v>52316</v>
          </cell>
          <cell r="B3332" t="str">
            <v>TE REDUCAO GALVANIZADO 1.1/4""x1""</v>
          </cell>
          <cell r="C3332" t="str">
            <v>UN</v>
          </cell>
          <cell r="D3332">
            <v>31.31</v>
          </cell>
          <cell r="F3332">
            <v>52316</v>
          </cell>
          <cell r="G3332" t="str">
            <v>TE REDUCAO GALVANIZADO 1.1/4""x1""</v>
          </cell>
          <cell r="H3332" t="str">
            <v>UN</v>
          </cell>
          <cell r="I3332">
            <v>31.31</v>
          </cell>
        </row>
        <row r="3333">
          <cell r="A3333">
            <v>52317</v>
          </cell>
          <cell r="B3333" t="str">
            <v>TE REDUCAO GALVANIZADO 1.1/4""x3/4""</v>
          </cell>
          <cell r="C3333" t="str">
            <v>UN</v>
          </cell>
          <cell r="D3333">
            <v>36.97</v>
          </cell>
          <cell r="F3333">
            <v>52317</v>
          </cell>
          <cell r="G3333" t="str">
            <v>TE REDUCAO GALVANIZADO 1.1/4""x3/4""</v>
          </cell>
          <cell r="H3333" t="str">
            <v>UN</v>
          </cell>
          <cell r="I3333">
            <v>36.97</v>
          </cell>
        </row>
        <row r="3334">
          <cell r="A3334">
            <v>52318</v>
          </cell>
          <cell r="B3334" t="str">
            <v>TE REDUCAO GALVANIZADO 1""x1/2""</v>
          </cell>
          <cell r="C3334" t="str">
            <v>UN</v>
          </cell>
          <cell r="D3334">
            <v>27.9</v>
          </cell>
          <cell r="F3334">
            <v>52318</v>
          </cell>
          <cell r="G3334" t="str">
            <v>TE REDUCAO GALVANIZADO 1""x1/2""</v>
          </cell>
          <cell r="H3334" t="str">
            <v>UN</v>
          </cell>
          <cell r="I3334">
            <v>27.9</v>
          </cell>
        </row>
        <row r="3335">
          <cell r="A3335">
            <v>52319</v>
          </cell>
          <cell r="B3335" t="str">
            <v>TE REDUCAO GALVANIZADO 1""x3/4""</v>
          </cell>
          <cell r="C3335" t="str">
            <v>UN</v>
          </cell>
          <cell r="D3335">
            <v>28.35</v>
          </cell>
          <cell r="F3335">
            <v>52319</v>
          </cell>
          <cell r="G3335" t="str">
            <v>TE REDUCAO GALVANIZADO 1""x3/4""</v>
          </cell>
          <cell r="H3335" t="str">
            <v>UN</v>
          </cell>
          <cell r="I3335">
            <v>28.35</v>
          </cell>
        </row>
        <row r="3336">
          <cell r="A3336">
            <v>52320</v>
          </cell>
          <cell r="B3336" t="str">
            <v>TE GALVANIZADO 2.1/2""</v>
          </cell>
          <cell r="C3336" t="str">
            <v>UN</v>
          </cell>
          <cell r="D3336">
            <v>90.66</v>
          </cell>
          <cell r="F3336">
            <v>52320</v>
          </cell>
          <cell r="G3336" t="str">
            <v>TE GALVANIZADO 2.1/2""</v>
          </cell>
          <cell r="H3336" t="str">
            <v>UN</v>
          </cell>
          <cell r="I3336">
            <v>90.66</v>
          </cell>
        </row>
        <row r="3337">
          <cell r="A3337">
            <v>52321</v>
          </cell>
          <cell r="B3337" t="str">
            <v>TE GALVANIZADO 1""</v>
          </cell>
          <cell r="C3337" t="str">
            <v>UN</v>
          </cell>
          <cell r="D3337">
            <v>25.43</v>
          </cell>
          <cell r="F3337">
            <v>52321</v>
          </cell>
          <cell r="G3337" t="str">
            <v>TE GALVANIZADO 1""</v>
          </cell>
          <cell r="H3337" t="str">
            <v>UN</v>
          </cell>
          <cell r="I3337">
            <v>25.43</v>
          </cell>
        </row>
        <row r="3338">
          <cell r="A3338">
            <v>52322</v>
          </cell>
          <cell r="B3338" t="str">
            <v>TE GALVANIZADO 1/2""</v>
          </cell>
          <cell r="C3338" t="str">
            <v>UN</v>
          </cell>
          <cell r="D3338">
            <v>16.79</v>
          </cell>
          <cell r="F3338">
            <v>52322</v>
          </cell>
          <cell r="G3338" t="str">
            <v>TE GALVANIZADO 1/2""</v>
          </cell>
          <cell r="H3338" t="str">
            <v>UN</v>
          </cell>
          <cell r="I3338">
            <v>16.79</v>
          </cell>
        </row>
        <row r="3339">
          <cell r="A3339">
            <v>52323</v>
          </cell>
          <cell r="B3339" t="str">
            <v>TE GALVANIZADO 1.1/4""</v>
          </cell>
          <cell r="C3339" t="str">
            <v>UN</v>
          </cell>
          <cell r="D3339">
            <v>32.53</v>
          </cell>
          <cell r="F3339">
            <v>52323</v>
          </cell>
          <cell r="G3339" t="str">
            <v>TE GALVANIZADO 1.1/4""</v>
          </cell>
          <cell r="H3339" t="str">
            <v>UN</v>
          </cell>
          <cell r="I3339">
            <v>32.53</v>
          </cell>
        </row>
        <row r="3340">
          <cell r="A3340">
            <v>52324</v>
          </cell>
          <cell r="B3340" t="str">
            <v>TE GALVANIZADO 2""</v>
          </cell>
          <cell r="C3340" t="str">
            <v>UN</v>
          </cell>
          <cell r="D3340">
            <v>53.97</v>
          </cell>
          <cell r="F3340">
            <v>52324</v>
          </cell>
          <cell r="G3340" t="str">
            <v>TE GALVANIZADO 2""</v>
          </cell>
          <cell r="H3340" t="str">
            <v>UN</v>
          </cell>
          <cell r="I3340">
            <v>53.97</v>
          </cell>
        </row>
        <row r="3341">
          <cell r="A3341">
            <v>52325</v>
          </cell>
          <cell r="B3341" t="str">
            <v>TE GALVANIZADO 3/4""</v>
          </cell>
          <cell r="C3341" t="str">
            <v>UN</v>
          </cell>
          <cell r="D3341">
            <v>20.52</v>
          </cell>
          <cell r="F3341">
            <v>52325</v>
          </cell>
          <cell r="G3341" t="str">
            <v>TE GALVANIZADO 3/4""</v>
          </cell>
          <cell r="H3341" t="str">
            <v>UN</v>
          </cell>
          <cell r="I3341">
            <v>20.52</v>
          </cell>
        </row>
        <row r="3342">
          <cell r="A3342">
            <v>52326</v>
          </cell>
          <cell r="B3342" t="str">
            <v>TE GALVANIZADO 1.1/2""</v>
          </cell>
          <cell r="C3342" t="str">
            <v>UN</v>
          </cell>
          <cell r="D3342">
            <v>40.69</v>
          </cell>
          <cell r="F3342">
            <v>52326</v>
          </cell>
          <cell r="G3342" t="str">
            <v>TE GALVANIZADO 1.1/2""</v>
          </cell>
          <cell r="H3342" t="str">
            <v>UN</v>
          </cell>
          <cell r="I3342">
            <v>40.69</v>
          </cell>
        </row>
        <row r="3343">
          <cell r="A3343">
            <v>52327</v>
          </cell>
          <cell r="B3343" t="str">
            <v>TE GALVANIZADO 4""</v>
          </cell>
          <cell r="C3343" t="str">
            <v>UN</v>
          </cell>
          <cell r="D3343">
            <v>190.22</v>
          </cell>
          <cell r="F3343">
            <v>52327</v>
          </cell>
          <cell r="G3343" t="str">
            <v>TE GALVANIZADO 4""</v>
          </cell>
          <cell r="H3343" t="str">
            <v>UN</v>
          </cell>
          <cell r="I3343">
            <v>190.22</v>
          </cell>
        </row>
        <row r="3344">
          <cell r="A3344">
            <v>52328</v>
          </cell>
          <cell r="B3344" t="str">
            <v>BUCHA REDUCAO GALVANIZADA 4""x2""</v>
          </cell>
          <cell r="C3344" t="str">
            <v>UN</v>
          </cell>
          <cell r="D3344">
            <v>84.24</v>
          </cell>
          <cell r="F3344">
            <v>52328</v>
          </cell>
          <cell r="G3344" t="str">
            <v>BUCHA REDUCAO GALVANIZADA 4""x2""</v>
          </cell>
          <cell r="H3344" t="str">
            <v>UN</v>
          </cell>
          <cell r="I3344">
            <v>84.24</v>
          </cell>
        </row>
        <row r="3345">
          <cell r="A3345">
            <v>52329</v>
          </cell>
          <cell r="B3345" t="str">
            <v>BUCHA REDUCAO GALVANIZADA 2.1/2""x2""</v>
          </cell>
          <cell r="C3345" t="str">
            <v>UN</v>
          </cell>
          <cell r="D3345">
            <v>37.89</v>
          </cell>
          <cell r="F3345">
            <v>52329</v>
          </cell>
          <cell r="G3345" t="str">
            <v>BUCHA REDUCAO GALVANIZADA 2.1/2""x2""</v>
          </cell>
          <cell r="H3345" t="str">
            <v>UN</v>
          </cell>
          <cell r="I3345">
            <v>37.89</v>
          </cell>
        </row>
        <row r="3346">
          <cell r="A3346">
            <v>52330</v>
          </cell>
          <cell r="B3346" t="str">
            <v>BUCHA REDUCAO GALVANIZADA 4""x2.1/2""</v>
          </cell>
          <cell r="C3346" t="str">
            <v>UN</v>
          </cell>
          <cell r="D3346">
            <v>84.69</v>
          </cell>
          <cell r="F3346">
            <v>52330</v>
          </cell>
          <cell r="G3346" t="str">
            <v>BUCHA REDUCAO GALVANIZADA 4""x2.1/2""</v>
          </cell>
          <cell r="H3346" t="str">
            <v>UN</v>
          </cell>
          <cell r="I3346">
            <v>84.69</v>
          </cell>
        </row>
        <row r="3347">
          <cell r="A3347">
            <v>52331</v>
          </cell>
          <cell r="B3347" t="str">
            <v>BUCHA REDUCAO GALVANIZADA 3""x2.1/2""</v>
          </cell>
          <cell r="C3347" t="str">
            <v>UN</v>
          </cell>
          <cell r="D3347">
            <v>50.21</v>
          </cell>
          <cell r="F3347">
            <v>52331</v>
          </cell>
          <cell r="G3347" t="str">
            <v>BUCHA REDUCAO GALVANIZADA 3""x2.1/2""</v>
          </cell>
          <cell r="H3347" t="str">
            <v>UN</v>
          </cell>
          <cell r="I3347">
            <v>50.21</v>
          </cell>
        </row>
        <row r="3348">
          <cell r="A3348">
            <v>52332</v>
          </cell>
          <cell r="B3348" t="str">
            <v>BUCHA REDUCAO GALVANIZADA 3""x1.1/2""</v>
          </cell>
          <cell r="C3348" t="str">
            <v>UN</v>
          </cell>
          <cell r="D3348">
            <v>49.33</v>
          </cell>
          <cell r="F3348">
            <v>52332</v>
          </cell>
          <cell r="G3348" t="str">
            <v>BUCHA REDUCAO GALVANIZADA 3""x1.1/2""</v>
          </cell>
          <cell r="H3348" t="str">
            <v>UN</v>
          </cell>
          <cell r="I3348">
            <v>49.33</v>
          </cell>
        </row>
        <row r="3349">
          <cell r="A3349">
            <v>52333</v>
          </cell>
          <cell r="B3349" t="str">
            <v>CONECTOR COBRE 603 SEM ANEL DE SOLDA 79mm x 3""</v>
          </cell>
          <cell r="C3349" t="str">
            <v>UN</v>
          </cell>
          <cell r="D3349">
            <v>239.33</v>
          </cell>
          <cell r="F3349">
            <v>52333</v>
          </cell>
          <cell r="G3349" t="str">
            <v>CONECTOR COBRE 603 SEM ANEL DE SOLDA 79mm x 3""</v>
          </cell>
          <cell r="H3349" t="str">
            <v>UN</v>
          </cell>
          <cell r="I3349">
            <v>239.33</v>
          </cell>
        </row>
        <row r="3350">
          <cell r="A3350">
            <v>52334</v>
          </cell>
          <cell r="B3350" t="str">
            <v>BUCHA REDUCAO GALVANIZADA 2.1/2""x1.1/2""</v>
          </cell>
          <cell r="C3350" t="str">
            <v>UN</v>
          </cell>
          <cell r="D3350">
            <v>38.19</v>
          </cell>
          <cell r="F3350">
            <v>52334</v>
          </cell>
          <cell r="G3350" t="str">
            <v>BUCHA REDUCAO GALVANIZADA 2.1/2""x1.1/2""</v>
          </cell>
          <cell r="H3350" t="str">
            <v>UN</v>
          </cell>
          <cell r="I3350">
            <v>38.19</v>
          </cell>
        </row>
        <row r="3351">
          <cell r="A3351">
            <v>52335</v>
          </cell>
          <cell r="B3351" t="str">
            <v>BUCHA REDUCAO GALVANIZADA 2""x1.1/2""</v>
          </cell>
          <cell r="C3351" t="str">
            <v>UN</v>
          </cell>
          <cell r="D3351">
            <v>25.64</v>
          </cell>
          <cell r="F3351">
            <v>52335</v>
          </cell>
          <cell r="G3351" t="str">
            <v>BUCHA REDUCAO GALVANIZADA 2""x1.1/2""</v>
          </cell>
          <cell r="H3351" t="str">
            <v>UN</v>
          </cell>
          <cell r="I3351">
            <v>25.64</v>
          </cell>
        </row>
        <row r="3352">
          <cell r="A3352">
            <v>52336</v>
          </cell>
          <cell r="B3352" t="str">
            <v>BUCHA REDUCAO GALVANIZADA 2""x1""</v>
          </cell>
          <cell r="C3352" t="str">
            <v>UN</v>
          </cell>
          <cell r="D3352">
            <v>26.38</v>
          </cell>
          <cell r="F3352">
            <v>52336</v>
          </cell>
          <cell r="G3352" t="str">
            <v>BUCHA REDUCAO GALVANIZADA 2""x1""</v>
          </cell>
          <cell r="H3352" t="str">
            <v>UN</v>
          </cell>
          <cell r="I3352">
            <v>26.38</v>
          </cell>
        </row>
        <row r="3353">
          <cell r="A3353">
            <v>52337</v>
          </cell>
          <cell r="B3353" t="str">
            <v>BUCHA REDUCAO GALVANIZADA 1.1/2""x1.1/4""</v>
          </cell>
          <cell r="C3353" t="str">
            <v>UN</v>
          </cell>
          <cell r="D3353">
            <v>21.59</v>
          </cell>
          <cell r="F3353">
            <v>52337</v>
          </cell>
          <cell r="G3353" t="str">
            <v>BUCHA REDUCAO GALVANIZADA 1.1/2""x1.1/4""</v>
          </cell>
          <cell r="H3353" t="str">
            <v>UN</v>
          </cell>
          <cell r="I3353">
            <v>21.59</v>
          </cell>
        </row>
        <row r="3354">
          <cell r="A3354">
            <v>52339</v>
          </cell>
          <cell r="B3354" t="str">
            <v>BUCHA REDUCAO GALVANIZADA 1.1/4""x1""</v>
          </cell>
          <cell r="C3354" t="str">
            <v>UN</v>
          </cell>
          <cell r="D3354">
            <v>18.43</v>
          </cell>
          <cell r="F3354">
            <v>52339</v>
          </cell>
          <cell r="G3354" t="str">
            <v>BUCHA REDUCAO GALVANIZADA 1.1/4""x1""</v>
          </cell>
          <cell r="H3354" t="str">
            <v>UN</v>
          </cell>
          <cell r="I3354">
            <v>18.43</v>
          </cell>
        </row>
        <row r="3355">
          <cell r="A3355">
            <v>52340</v>
          </cell>
          <cell r="B3355" t="str">
            <v>BUCHA REDUCAO GALVANIZADA 1""x3/4""</v>
          </cell>
          <cell r="C3355" t="str">
            <v>UN</v>
          </cell>
          <cell r="D3355">
            <v>13.82</v>
          </cell>
          <cell r="F3355">
            <v>52340</v>
          </cell>
          <cell r="G3355" t="str">
            <v>BUCHA REDUCAO GALVANIZADA 1""x3/4""</v>
          </cell>
          <cell r="H3355" t="str">
            <v>UN</v>
          </cell>
          <cell r="I3355">
            <v>13.82</v>
          </cell>
        </row>
        <row r="3356">
          <cell r="A3356">
            <v>52341</v>
          </cell>
          <cell r="B3356" t="str">
            <v>BUCHA REDUCAO GALVANIZADA 3/4""x1/2""</v>
          </cell>
          <cell r="C3356" t="str">
            <v>UN</v>
          </cell>
          <cell r="D3356">
            <v>12.29</v>
          </cell>
          <cell r="F3356">
            <v>52341</v>
          </cell>
          <cell r="G3356" t="str">
            <v>BUCHA REDUCAO GALVANIZADA 3/4""x1/2""</v>
          </cell>
          <cell r="H3356" t="str">
            <v>UN</v>
          </cell>
          <cell r="I3356">
            <v>12.29</v>
          </cell>
        </row>
        <row r="3357">
          <cell r="A3357">
            <v>52342</v>
          </cell>
          <cell r="B3357" t="str">
            <v>BUCHA REDUCAO GALVANIZADA 1""x1/2""</v>
          </cell>
          <cell r="C3357" t="str">
            <v>UN</v>
          </cell>
          <cell r="D3357">
            <v>14.27</v>
          </cell>
          <cell r="F3357">
            <v>52342</v>
          </cell>
          <cell r="G3357" t="str">
            <v>BUCHA REDUCAO GALVANIZADA 1""x1/2""</v>
          </cell>
          <cell r="H3357" t="str">
            <v>UN</v>
          </cell>
          <cell r="I3357">
            <v>14.27</v>
          </cell>
        </row>
        <row r="3358">
          <cell r="A3358">
            <v>52343</v>
          </cell>
          <cell r="B3358" t="str">
            <v>BUCHA REDUCAO GALVANIZADA 1.1/4""x1/2""</v>
          </cell>
          <cell r="C3358" t="str">
            <v>UN</v>
          </cell>
          <cell r="D3358">
            <v>18.350000000000001</v>
          </cell>
          <cell r="F3358">
            <v>52343</v>
          </cell>
          <cell r="G3358" t="str">
            <v>BUCHA REDUCAO GALVANIZADA 1.1/4""x1/2""</v>
          </cell>
          <cell r="H3358" t="str">
            <v>UN</v>
          </cell>
          <cell r="I3358">
            <v>18.350000000000001</v>
          </cell>
        </row>
        <row r="3359">
          <cell r="A3359">
            <v>52344</v>
          </cell>
          <cell r="B3359" t="str">
            <v>BUCHA REDUCAO GALVANIZADA 1.1/4""x3/4""</v>
          </cell>
          <cell r="C3359" t="str">
            <v>UN</v>
          </cell>
          <cell r="D3359">
            <v>18.260000000000002</v>
          </cell>
          <cell r="F3359">
            <v>52344</v>
          </cell>
          <cell r="G3359" t="str">
            <v>BUCHA REDUCAO GALVANIZADA 1.1/4""x3/4""</v>
          </cell>
          <cell r="H3359" t="str">
            <v>UN</v>
          </cell>
          <cell r="I3359">
            <v>18.260000000000002</v>
          </cell>
        </row>
        <row r="3360">
          <cell r="A3360">
            <v>52345</v>
          </cell>
          <cell r="B3360" t="str">
            <v>BUCHA REDUCAO GALVANIZADA 1.1/2""x3/4""</v>
          </cell>
          <cell r="C3360" t="str">
            <v>UN</v>
          </cell>
          <cell r="D3360">
            <v>21.53</v>
          </cell>
          <cell r="F3360">
            <v>52345</v>
          </cell>
          <cell r="G3360" t="str">
            <v>BUCHA REDUCAO GALVANIZADA 1.1/2""x3/4""</v>
          </cell>
          <cell r="H3360" t="str">
            <v>UN</v>
          </cell>
          <cell r="I3360">
            <v>21.53</v>
          </cell>
        </row>
        <row r="3361">
          <cell r="A3361">
            <v>52346</v>
          </cell>
          <cell r="B3361" t="str">
            <v>BUCHA REDUCAO GALVANIZADA 2""x1.1/4""</v>
          </cell>
          <cell r="C3361" t="str">
            <v>UN</v>
          </cell>
          <cell r="D3361">
            <v>27.14</v>
          </cell>
          <cell r="F3361">
            <v>52346</v>
          </cell>
          <cell r="G3361" t="str">
            <v>BUCHA REDUCAO GALVANIZADA 2""x1.1/4""</v>
          </cell>
          <cell r="H3361" t="str">
            <v>UN</v>
          </cell>
          <cell r="I3361">
            <v>27.14</v>
          </cell>
        </row>
        <row r="3362">
          <cell r="A3362">
            <v>52347</v>
          </cell>
          <cell r="B3362" t="str">
            <v>BUCHA REDUCAO GALVANIZADA 2.1/2""x1.1/4""</v>
          </cell>
          <cell r="C3362" t="str">
            <v>UN</v>
          </cell>
          <cell r="D3362">
            <v>37.17</v>
          </cell>
          <cell r="F3362">
            <v>52347</v>
          </cell>
          <cell r="G3362" t="str">
            <v>BUCHA REDUCAO GALVANIZADA 2.1/2""x1.1/4""</v>
          </cell>
          <cell r="H3362" t="str">
            <v>UN</v>
          </cell>
          <cell r="I3362">
            <v>37.17</v>
          </cell>
        </row>
        <row r="3363">
          <cell r="A3363">
            <v>52348</v>
          </cell>
          <cell r="B3363" t="str">
            <v>BUCHA REDUCAO GALVANIZADA 3""x2""</v>
          </cell>
          <cell r="C3363" t="str">
            <v>UN</v>
          </cell>
          <cell r="D3363">
            <v>49.23</v>
          </cell>
          <cell r="F3363">
            <v>52348</v>
          </cell>
          <cell r="G3363" t="str">
            <v>BUCHA REDUCAO GALVANIZADA 3""x2""</v>
          </cell>
          <cell r="H3363" t="str">
            <v>UN</v>
          </cell>
          <cell r="I3363">
            <v>49.23</v>
          </cell>
        </row>
        <row r="3364">
          <cell r="A3364">
            <v>52350</v>
          </cell>
          <cell r="B3364" t="str">
            <v>BUCHA REDUCAO GALVANIZADA 6""x4""</v>
          </cell>
          <cell r="C3364" t="str">
            <v>UN</v>
          </cell>
          <cell r="D3364">
            <v>209.51</v>
          </cell>
          <cell r="F3364">
            <v>52350</v>
          </cell>
          <cell r="G3364" t="str">
            <v>BUCHA REDUCAO GALVANIZADA 6""x4""</v>
          </cell>
          <cell r="H3364" t="str">
            <v>UN</v>
          </cell>
          <cell r="I3364">
            <v>209.51</v>
          </cell>
        </row>
        <row r="3365">
          <cell r="A3365">
            <v>52352</v>
          </cell>
          <cell r="B3365" t="str">
            <v>BUJAO GALVANIZADO 4""</v>
          </cell>
          <cell r="C3365" t="str">
            <v>UN</v>
          </cell>
          <cell r="D3365">
            <v>62.62</v>
          </cell>
          <cell r="F3365">
            <v>52352</v>
          </cell>
          <cell r="G3365" t="str">
            <v>BUJAO GALVANIZADO 4""</v>
          </cell>
          <cell r="H3365" t="str">
            <v>UN</v>
          </cell>
          <cell r="I3365">
            <v>62.62</v>
          </cell>
        </row>
        <row r="3366">
          <cell r="A3366">
            <v>52353</v>
          </cell>
          <cell r="B3366" t="str">
            <v>CONECTOR COBRE 22mmx3/4""</v>
          </cell>
          <cell r="C3366" t="str">
            <v>UN</v>
          </cell>
          <cell r="D3366">
            <v>40.44</v>
          </cell>
          <cell r="F3366">
            <v>52353</v>
          </cell>
          <cell r="G3366" t="str">
            <v>CONECTOR COBRE 22mmx3/4""</v>
          </cell>
          <cell r="H3366" t="str">
            <v>UN</v>
          </cell>
          <cell r="I3366">
            <v>40.44</v>
          </cell>
        </row>
        <row r="3367">
          <cell r="A3367">
            <v>52354</v>
          </cell>
          <cell r="B3367" t="str">
            <v>TOMADA DE AGUA PARA CARRO-PIPA EM CISTERNA</v>
          </cell>
          <cell r="C3367" t="str">
            <v>UN</v>
          </cell>
          <cell r="D3367">
            <v>1650.68</v>
          </cell>
          <cell r="F3367">
            <v>52354</v>
          </cell>
          <cell r="G3367" t="str">
            <v>TOMADA DE AGUA PARA CARRO-PIPA EM CISTERNA</v>
          </cell>
          <cell r="H3367" t="str">
            <v>UN</v>
          </cell>
          <cell r="I3367">
            <v>1650.68</v>
          </cell>
        </row>
        <row r="3368">
          <cell r="A3368">
            <v>52356</v>
          </cell>
          <cell r="B3368" t="str">
            <v>BUJAO GALVANIZADO 2.1/2""</v>
          </cell>
          <cell r="C3368" t="str">
            <v>UN</v>
          </cell>
          <cell r="D3368">
            <v>28.18</v>
          </cell>
          <cell r="F3368">
            <v>52356</v>
          </cell>
          <cell r="G3368" t="str">
            <v>BUJAO GALVANIZADO 2.1/2""</v>
          </cell>
          <cell r="H3368" t="str">
            <v>UN</v>
          </cell>
          <cell r="I3368">
            <v>28.18</v>
          </cell>
        </row>
        <row r="3369">
          <cell r="A3369">
            <v>52357</v>
          </cell>
          <cell r="B3369" t="str">
            <v>ACABAMENTO DE REGISTRO PRESSAO CROMADO 1"" TARGA DECA</v>
          </cell>
          <cell r="C3369" t="str">
            <v>UN</v>
          </cell>
          <cell r="D3369">
            <v>99.44</v>
          </cell>
          <cell r="F3369">
            <v>52357</v>
          </cell>
          <cell r="G3369" t="str">
            <v>ACABAMENTO DE REGISTRO PRESSAO CROMADO 1"" TARGA DECA</v>
          </cell>
          <cell r="H3369" t="str">
            <v>UN</v>
          </cell>
          <cell r="I3369">
            <v>99.44</v>
          </cell>
        </row>
        <row r="3370">
          <cell r="A3370">
            <v>52358</v>
          </cell>
          <cell r="B3370" t="str">
            <v>BUJAO GALVANIZADO 2""</v>
          </cell>
          <cell r="C3370" t="str">
            <v>UN</v>
          </cell>
          <cell r="D3370">
            <v>17.34</v>
          </cell>
          <cell r="F3370">
            <v>52358</v>
          </cell>
          <cell r="G3370" t="str">
            <v>BUJAO GALVANIZADO 2""</v>
          </cell>
          <cell r="H3370" t="str">
            <v>UN</v>
          </cell>
          <cell r="I3370">
            <v>17.34</v>
          </cell>
        </row>
        <row r="3371">
          <cell r="A3371">
            <v>52359</v>
          </cell>
          <cell r="B3371" t="str">
            <v xml:space="preserve">REGISTRO PRESSAO COM ACABAMENTO CROMADO LEVEL MIX DECA </v>
          </cell>
          <cell r="C3371" t="str">
            <v>UN</v>
          </cell>
          <cell r="D3371">
            <v>177.62</v>
          </cell>
          <cell r="F3371">
            <v>52359</v>
          </cell>
          <cell r="G3371" t="str">
            <v xml:space="preserve">REGISTRO PRESSAO COM ACABAMENTO CROMADO LEVEL MIX DECA </v>
          </cell>
          <cell r="H3371" t="str">
            <v>UN</v>
          </cell>
          <cell r="I3371">
            <v>177.62</v>
          </cell>
        </row>
        <row r="3372">
          <cell r="A3372">
            <v>52360</v>
          </cell>
          <cell r="B3372" t="str">
            <v>BUJAO GALVANIZADO 1.1/2""</v>
          </cell>
          <cell r="C3372" t="str">
            <v>UN</v>
          </cell>
          <cell r="D3372">
            <v>13.14</v>
          </cell>
          <cell r="F3372">
            <v>52360</v>
          </cell>
          <cell r="G3372" t="str">
            <v>BUJAO GALVANIZADO 1.1/2""</v>
          </cell>
          <cell r="H3372" t="str">
            <v>UN</v>
          </cell>
          <cell r="I3372">
            <v>13.14</v>
          </cell>
        </row>
        <row r="3373">
          <cell r="A3373">
            <v>52361</v>
          </cell>
          <cell r="B3373" t="str">
            <v>BUJAO GALVANIZADO 3""</v>
          </cell>
          <cell r="C3373" t="str">
            <v>UN</v>
          </cell>
          <cell r="D3373">
            <v>37.65</v>
          </cell>
          <cell r="F3373">
            <v>52361</v>
          </cell>
          <cell r="G3373" t="str">
            <v>BUJAO GALVANIZADO 3""</v>
          </cell>
          <cell r="H3373" t="str">
            <v>UN</v>
          </cell>
          <cell r="I3373">
            <v>37.65</v>
          </cell>
        </row>
        <row r="3374">
          <cell r="A3374">
            <v>52363</v>
          </cell>
          <cell r="B3374" t="str">
            <v>BUJAO GALVANIZADO 1.1/4""</v>
          </cell>
          <cell r="C3374" t="str">
            <v>UN</v>
          </cell>
          <cell r="D3374">
            <v>11.6</v>
          </cell>
          <cell r="F3374">
            <v>52363</v>
          </cell>
          <cell r="G3374" t="str">
            <v>BUJAO GALVANIZADO 1.1/4""</v>
          </cell>
          <cell r="H3374" t="str">
            <v>UN</v>
          </cell>
          <cell r="I3374">
            <v>11.6</v>
          </cell>
        </row>
        <row r="3375">
          <cell r="A3375">
            <v>52365</v>
          </cell>
          <cell r="B3375" t="str">
            <v>BUJAO GALVANIZADO 1""</v>
          </cell>
          <cell r="C3375" t="str">
            <v>UN</v>
          </cell>
          <cell r="D3375">
            <v>9.11</v>
          </cell>
          <cell r="F3375">
            <v>52365</v>
          </cell>
          <cell r="G3375" t="str">
            <v>BUJAO GALVANIZADO 1""</v>
          </cell>
          <cell r="H3375" t="str">
            <v>UN</v>
          </cell>
          <cell r="I3375">
            <v>9.11</v>
          </cell>
        </row>
        <row r="3376">
          <cell r="A3376">
            <v>52366</v>
          </cell>
          <cell r="B3376" t="str">
            <v>BUJAO GALVANIZADO 1/2""</v>
          </cell>
          <cell r="C3376" t="str">
            <v>UN</v>
          </cell>
          <cell r="D3376">
            <v>6.37</v>
          </cell>
          <cell r="F3376">
            <v>52366</v>
          </cell>
          <cell r="G3376" t="str">
            <v>BUJAO GALVANIZADO 1/2""</v>
          </cell>
          <cell r="H3376" t="str">
            <v>UN</v>
          </cell>
          <cell r="I3376">
            <v>6.37</v>
          </cell>
        </row>
        <row r="3377">
          <cell r="A3377">
            <v>52367</v>
          </cell>
          <cell r="B3377" t="str">
            <v>BUJAO GALVANIZADO 3/4""</v>
          </cell>
          <cell r="C3377" t="str">
            <v>UN</v>
          </cell>
          <cell r="D3377">
            <v>7.61</v>
          </cell>
          <cell r="F3377">
            <v>52367</v>
          </cell>
          <cell r="G3377" t="str">
            <v>BUJAO GALVANIZADO 3/4""</v>
          </cell>
          <cell r="H3377" t="str">
            <v>UN</v>
          </cell>
          <cell r="I3377">
            <v>7.61</v>
          </cell>
        </row>
        <row r="3378">
          <cell r="A3378">
            <v>52368</v>
          </cell>
          <cell r="B3378" t="str">
            <v>LUVA GALVANIZADA 4""</v>
          </cell>
          <cell r="C3378" t="str">
            <v>UN</v>
          </cell>
          <cell r="D3378">
            <v>94.4</v>
          </cell>
          <cell r="F3378">
            <v>52368</v>
          </cell>
          <cell r="G3378" t="str">
            <v>LUVA GALVANIZADA 4""</v>
          </cell>
          <cell r="H3378" t="str">
            <v>UN</v>
          </cell>
          <cell r="I3378">
            <v>94.4</v>
          </cell>
        </row>
        <row r="3379">
          <cell r="A3379">
            <v>52369</v>
          </cell>
          <cell r="B3379" t="str">
            <v>LUVA CORRER JUNTA MECANICA DN 150</v>
          </cell>
          <cell r="C3379" t="str">
            <v>UN</v>
          </cell>
          <cell r="D3379">
            <v>466.39</v>
          </cell>
          <cell r="F3379">
            <v>52369</v>
          </cell>
          <cell r="G3379" t="str">
            <v>LUVA CORRER JUNTA MECANICA DN 150</v>
          </cell>
          <cell r="H3379" t="str">
            <v>UN</v>
          </cell>
          <cell r="I3379">
            <v>466.39</v>
          </cell>
        </row>
        <row r="3380">
          <cell r="A3380">
            <v>52370</v>
          </cell>
          <cell r="B3380" t="str">
            <v>LUVA CORRER JUNTA MECANICA DN 200</v>
          </cell>
          <cell r="C3380" t="str">
            <v>UN</v>
          </cell>
          <cell r="D3380">
            <v>286.45</v>
          </cell>
          <cell r="F3380">
            <v>52370</v>
          </cell>
          <cell r="G3380" t="str">
            <v>LUVA CORRER JUNTA MECANICA DN 200</v>
          </cell>
          <cell r="H3380" t="str">
            <v>UN</v>
          </cell>
          <cell r="I3380">
            <v>286.45</v>
          </cell>
        </row>
        <row r="3381">
          <cell r="A3381">
            <v>52371</v>
          </cell>
          <cell r="B3381" t="str">
            <v xml:space="preserve">TE MISTURADOR EM LATAO 22mm x 3/4""SEM ANEL DE SOLDA BKA </v>
          </cell>
          <cell r="C3381" t="str">
            <v>UN</v>
          </cell>
          <cell r="D3381">
            <v>88.35</v>
          </cell>
          <cell r="F3381">
            <v>52371</v>
          </cell>
          <cell r="G3381" t="str">
            <v xml:space="preserve">TE MISTURADOR EM LATAO 22mm x 3/4""SEM ANEL DE SOLDA BKA </v>
          </cell>
          <cell r="H3381" t="str">
            <v>UN</v>
          </cell>
          <cell r="I3381">
            <v>88.35</v>
          </cell>
        </row>
        <row r="3382">
          <cell r="A3382">
            <v>52372</v>
          </cell>
          <cell r="B3382" t="str">
            <v>TE GALVANIZADO 3""</v>
          </cell>
          <cell r="C3382" t="str">
            <v>UN</v>
          </cell>
          <cell r="D3382">
            <v>114.71</v>
          </cell>
          <cell r="F3382">
            <v>52372</v>
          </cell>
          <cell r="G3382" t="str">
            <v>TE GALVANIZADO 3""</v>
          </cell>
          <cell r="H3382" t="str">
            <v>UN</v>
          </cell>
          <cell r="I3382">
            <v>114.71</v>
          </cell>
        </row>
        <row r="3383">
          <cell r="A3383">
            <v>52374</v>
          </cell>
          <cell r="B3383" t="str">
            <v>TE GALVANIZADO 6""</v>
          </cell>
          <cell r="C3383" t="str">
            <v>UN</v>
          </cell>
          <cell r="D3383">
            <v>640.79</v>
          </cell>
          <cell r="F3383">
            <v>52374</v>
          </cell>
          <cell r="G3383" t="str">
            <v>TE GALVANIZADO 6""</v>
          </cell>
          <cell r="H3383" t="str">
            <v>UN</v>
          </cell>
          <cell r="I3383">
            <v>640.79</v>
          </cell>
        </row>
        <row r="3384">
          <cell r="A3384">
            <v>52375</v>
          </cell>
          <cell r="B3384" t="str">
            <v>TUBO PVC SOLDAVEL 60mm</v>
          </cell>
          <cell r="C3384" t="str">
            <v>M</v>
          </cell>
          <cell r="D3384">
            <v>38.369999999999997</v>
          </cell>
          <cell r="F3384">
            <v>52375</v>
          </cell>
          <cell r="G3384" t="str">
            <v>TUBO PVC SOLDAVEL 60mm</v>
          </cell>
          <cell r="H3384" t="str">
            <v>M</v>
          </cell>
          <cell r="I3384">
            <v>38.369999999999997</v>
          </cell>
        </row>
        <row r="3385">
          <cell r="A3385">
            <v>52376</v>
          </cell>
          <cell r="B3385" t="str">
            <v>TUBO PVC SOLDAVEL 50mm</v>
          </cell>
          <cell r="C3385" t="str">
            <v>M</v>
          </cell>
          <cell r="D3385">
            <v>25.82</v>
          </cell>
          <cell r="F3385">
            <v>52376</v>
          </cell>
          <cell r="G3385" t="str">
            <v>TUBO PVC SOLDAVEL 50mm</v>
          </cell>
          <cell r="H3385" t="str">
            <v>M</v>
          </cell>
          <cell r="I3385">
            <v>25.82</v>
          </cell>
        </row>
        <row r="3386">
          <cell r="A3386">
            <v>52378</v>
          </cell>
          <cell r="B3386" t="str">
            <v>TUBO PVC SOLDAVEL 25mm COM CONEXOES</v>
          </cell>
          <cell r="C3386" t="str">
            <v>M</v>
          </cell>
          <cell r="D3386">
            <v>72.61</v>
          </cell>
          <cell r="F3386">
            <v>52378</v>
          </cell>
          <cell r="G3386" t="str">
            <v>TUBO PVC SOLDAVEL 25mm COM CONEXOES</v>
          </cell>
          <cell r="H3386" t="str">
            <v>M</v>
          </cell>
          <cell r="I3386">
            <v>72.61</v>
          </cell>
        </row>
        <row r="3387">
          <cell r="A3387">
            <v>52379</v>
          </cell>
          <cell r="B3387" t="str">
            <v>CRUZETA FERRO GALVANIZADO 3/4""</v>
          </cell>
          <cell r="C3387" t="str">
            <v>UN</v>
          </cell>
          <cell r="D3387">
            <v>23.26</v>
          </cell>
          <cell r="F3387">
            <v>52379</v>
          </cell>
          <cell r="G3387" t="str">
            <v>CRUZETA FERRO GALVANIZADO 3/4""</v>
          </cell>
          <cell r="H3387" t="str">
            <v>UN</v>
          </cell>
          <cell r="I3387">
            <v>23.26</v>
          </cell>
        </row>
        <row r="3388">
          <cell r="A3388">
            <v>52380</v>
          </cell>
          <cell r="B3388" t="str">
            <v>TE REDUCAO GALVANIZADO 2.1/2""x1""</v>
          </cell>
          <cell r="C3388" t="str">
            <v>UN</v>
          </cell>
          <cell r="D3388">
            <v>87.8</v>
          </cell>
          <cell r="F3388">
            <v>52380</v>
          </cell>
          <cell r="G3388" t="str">
            <v>TE REDUCAO GALVANIZADO 2.1/2""x1""</v>
          </cell>
          <cell r="H3388" t="str">
            <v>UN</v>
          </cell>
          <cell r="I3388">
            <v>87.8</v>
          </cell>
        </row>
        <row r="3389">
          <cell r="A3389">
            <v>52381</v>
          </cell>
          <cell r="B3389" t="str">
            <v>TE REDUCAO GALVANIZADO 3/4""x1/2""</v>
          </cell>
          <cell r="C3389" t="str">
            <v>UN</v>
          </cell>
          <cell r="D3389">
            <v>20.170000000000002</v>
          </cell>
          <cell r="F3389">
            <v>52381</v>
          </cell>
          <cell r="G3389" t="str">
            <v>TE REDUCAO GALVANIZADO 3/4""x1/2""</v>
          </cell>
          <cell r="H3389" t="str">
            <v>UN</v>
          </cell>
          <cell r="I3389">
            <v>20.170000000000002</v>
          </cell>
        </row>
        <row r="3390">
          <cell r="A3390">
            <v>52382</v>
          </cell>
          <cell r="B3390" t="str">
            <v>TE REDUCAO GALVANIZADO 2""x3/4""</v>
          </cell>
          <cell r="C3390" t="str">
            <v>UN</v>
          </cell>
          <cell r="D3390">
            <v>50.28</v>
          </cell>
          <cell r="F3390">
            <v>52382</v>
          </cell>
          <cell r="G3390" t="str">
            <v>TE REDUCAO GALVANIZADO 2""x3/4""</v>
          </cell>
          <cell r="H3390" t="str">
            <v>UN</v>
          </cell>
          <cell r="I3390">
            <v>50.28</v>
          </cell>
        </row>
        <row r="3391">
          <cell r="A3391">
            <v>52383</v>
          </cell>
          <cell r="B3391" t="str">
            <v>VALVULA RETENCAO 150 LIBRAS ROSCA BRONZE 1/2""</v>
          </cell>
          <cell r="C3391" t="str">
            <v>UN</v>
          </cell>
          <cell r="D3391">
            <v>47.91</v>
          </cell>
          <cell r="F3391">
            <v>52383</v>
          </cell>
          <cell r="G3391" t="str">
            <v>VALVULA RETENCAO 150 LIBRAS ROSCA BRONZE 1/2""</v>
          </cell>
          <cell r="H3391" t="str">
            <v>UN</v>
          </cell>
          <cell r="I3391">
            <v>47.91</v>
          </cell>
        </row>
        <row r="3392">
          <cell r="A3392">
            <v>52384</v>
          </cell>
          <cell r="B3392" t="str">
            <v>TE REDUCAO GALVANIZADO 4""x3""</v>
          </cell>
          <cell r="C3392" t="str">
            <v>UN</v>
          </cell>
          <cell r="D3392">
            <v>251.83</v>
          </cell>
          <cell r="F3392">
            <v>52384</v>
          </cell>
          <cell r="G3392" t="str">
            <v>TE REDUCAO GALVANIZADO 4""x3""</v>
          </cell>
          <cell r="H3392" t="str">
            <v>UN</v>
          </cell>
          <cell r="I3392">
            <v>251.83</v>
          </cell>
        </row>
        <row r="3393">
          <cell r="A3393">
            <v>52385</v>
          </cell>
          <cell r="B3393" t="str">
            <v>TE REDUCAO GALVANIZADO 4""x2""</v>
          </cell>
          <cell r="C3393" t="str">
            <v>UN</v>
          </cell>
          <cell r="D3393">
            <v>247.73</v>
          </cell>
          <cell r="F3393">
            <v>52385</v>
          </cell>
          <cell r="G3393" t="str">
            <v>TE REDUCAO GALVANIZADO 4""x2""</v>
          </cell>
          <cell r="H3393" t="str">
            <v>UN</v>
          </cell>
          <cell r="I3393">
            <v>247.73</v>
          </cell>
        </row>
        <row r="3394">
          <cell r="A3394">
            <v>52387</v>
          </cell>
          <cell r="B3394" t="str">
            <v>BUCHA DE REDUCAO CPVC AQUATERM 28x22mm</v>
          </cell>
          <cell r="C3394" t="str">
            <v>UN</v>
          </cell>
          <cell r="D3394">
            <v>36.57</v>
          </cell>
          <cell r="F3394">
            <v>52387</v>
          </cell>
          <cell r="G3394" t="str">
            <v>BUCHA DE REDUCAO CPVC AQUATERM 28x22mm</v>
          </cell>
          <cell r="H3394" t="str">
            <v>UN</v>
          </cell>
          <cell r="I3394">
            <v>36.57</v>
          </cell>
        </row>
        <row r="3395">
          <cell r="A3395">
            <v>52388</v>
          </cell>
          <cell r="B3395" t="str">
            <v>VALVULA GAVETA 150 ROSCA BRONZE 1.1/4""</v>
          </cell>
          <cell r="C3395" t="str">
            <v>UN</v>
          </cell>
          <cell r="D3395">
            <v>73.819999999999993</v>
          </cell>
          <cell r="F3395">
            <v>52388</v>
          </cell>
          <cell r="G3395" t="str">
            <v>VALVULA GAVETA 150 ROSCA BRONZE 1.1/4""</v>
          </cell>
          <cell r="H3395" t="str">
            <v>UN</v>
          </cell>
          <cell r="I3395">
            <v>73.819999999999993</v>
          </cell>
        </row>
        <row r="3396">
          <cell r="A3396">
            <v>52389</v>
          </cell>
          <cell r="B3396" t="str">
            <v>VALVULA GAVETA 150 ROSCA BRONZE 4""</v>
          </cell>
          <cell r="C3396" t="str">
            <v>UN</v>
          </cell>
          <cell r="D3396">
            <v>1129.04</v>
          </cell>
          <cell r="F3396">
            <v>52389</v>
          </cell>
          <cell r="G3396" t="str">
            <v>VALVULA GAVETA 150 ROSCA BRONZE 4""</v>
          </cell>
          <cell r="H3396" t="str">
            <v>UN</v>
          </cell>
          <cell r="I3396">
            <v>1129.04</v>
          </cell>
        </row>
        <row r="3397">
          <cell r="A3397">
            <v>52390</v>
          </cell>
          <cell r="B3397" t="str">
            <v>TUBO PVC SOLDAVEL 85mm COM CONEXOES</v>
          </cell>
          <cell r="C3397" t="str">
            <v>M</v>
          </cell>
          <cell r="D3397">
            <v>203.63</v>
          </cell>
          <cell r="F3397">
            <v>52390</v>
          </cell>
          <cell r="G3397" t="str">
            <v>TUBO PVC SOLDAVEL 85mm COM CONEXOES</v>
          </cell>
          <cell r="H3397" t="str">
            <v>M</v>
          </cell>
          <cell r="I3397">
            <v>203.63</v>
          </cell>
        </row>
        <row r="3398">
          <cell r="A3398">
            <v>52392</v>
          </cell>
          <cell r="B3398" t="str">
            <v>TUBO PVC SOLDAVEL 110mm</v>
          </cell>
          <cell r="C3398" t="str">
            <v>M</v>
          </cell>
          <cell r="D3398">
            <v>121.15</v>
          </cell>
          <cell r="F3398">
            <v>52392</v>
          </cell>
          <cell r="G3398" t="str">
            <v>TUBO PVC SOLDAVEL 110mm</v>
          </cell>
          <cell r="H3398" t="str">
            <v>M</v>
          </cell>
          <cell r="I3398">
            <v>121.15</v>
          </cell>
        </row>
        <row r="3399">
          <cell r="A3399">
            <v>52393</v>
          </cell>
          <cell r="B3399" t="str">
            <v>JOELHO 90 CPVC AQUATHERM 22mm</v>
          </cell>
          <cell r="C3399" t="str">
            <v>UN</v>
          </cell>
          <cell r="D3399">
            <v>31.96</v>
          </cell>
          <cell r="F3399">
            <v>52393</v>
          </cell>
          <cell r="G3399" t="str">
            <v>JOELHO 90 CPVC AQUATHERM 22mm</v>
          </cell>
          <cell r="H3399" t="str">
            <v>UN</v>
          </cell>
          <cell r="I3399">
            <v>31.96</v>
          </cell>
        </row>
        <row r="3400">
          <cell r="A3400">
            <v>52394</v>
          </cell>
          <cell r="B3400" t="str">
            <v>JOELHO 90 CPVC AQUATHERM 28mm</v>
          </cell>
          <cell r="C3400" t="str">
            <v>UN</v>
          </cell>
          <cell r="D3400">
            <v>38.39</v>
          </cell>
          <cell r="F3400">
            <v>52394</v>
          </cell>
          <cell r="G3400" t="str">
            <v>JOELHO 90 CPVC AQUATHERM 28mm</v>
          </cell>
          <cell r="H3400" t="str">
            <v>UN</v>
          </cell>
          <cell r="I3400">
            <v>38.39</v>
          </cell>
        </row>
        <row r="3401">
          <cell r="A3401">
            <v>52395</v>
          </cell>
          <cell r="B3401" t="str">
            <v>TE REDUCAO GALVANIZADO 6""x3""</v>
          </cell>
          <cell r="C3401" t="str">
            <v>UN</v>
          </cell>
          <cell r="D3401">
            <v>696.42</v>
          </cell>
          <cell r="F3401">
            <v>52395</v>
          </cell>
          <cell r="G3401" t="str">
            <v>TE REDUCAO GALVANIZADO 6""x3""</v>
          </cell>
          <cell r="H3401" t="str">
            <v>UN</v>
          </cell>
          <cell r="I3401">
            <v>696.42</v>
          </cell>
        </row>
        <row r="3402">
          <cell r="A3402">
            <v>52396</v>
          </cell>
          <cell r="B3402" t="str">
            <v>TE REDUCAO GALVANIZADO 3""x2.1/2""</v>
          </cell>
          <cell r="C3402" t="str">
            <v>UN</v>
          </cell>
          <cell r="D3402">
            <v>136.04</v>
          </cell>
          <cell r="F3402">
            <v>52396</v>
          </cell>
          <cell r="G3402" t="str">
            <v>TE REDUCAO GALVANIZADO 3""x2.1/2""</v>
          </cell>
          <cell r="H3402" t="str">
            <v>UN</v>
          </cell>
          <cell r="I3402">
            <v>136.04</v>
          </cell>
        </row>
        <row r="3403">
          <cell r="A3403">
            <v>52397</v>
          </cell>
          <cell r="B3403" t="str">
            <v>TE 90 CPVC AQUATERM 28mm</v>
          </cell>
          <cell r="C3403" t="str">
            <v>UN</v>
          </cell>
          <cell r="D3403">
            <v>40.340000000000003</v>
          </cell>
          <cell r="F3403">
            <v>52397</v>
          </cell>
          <cell r="G3403" t="str">
            <v>TE 90 CPVC AQUATERM 28mm</v>
          </cell>
          <cell r="H3403" t="str">
            <v>UN</v>
          </cell>
          <cell r="I3403">
            <v>40.340000000000003</v>
          </cell>
        </row>
        <row r="3404">
          <cell r="A3404">
            <v>52398</v>
          </cell>
          <cell r="B3404" t="str">
            <v>BUCHA REDUCAO SOLDAVEL PVC 40x32mm</v>
          </cell>
          <cell r="C3404" t="str">
            <v>UN</v>
          </cell>
          <cell r="D3404">
            <v>15.83</v>
          </cell>
          <cell r="F3404">
            <v>52398</v>
          </cell>
          <cell r="G3404" t="str">
            <v>BUCHA REDUCAO SOLDAVEL PVC 40x32mm</v>
          </cell>
          <cell r="H3404" t="str">
            <v>UN</v>
          </cell>
          <cell r="I3404">
            <v>15.83</v>
          </cell>
        </row>
        <row r="3405">
          <cell r="A3405">
            <v>52399</v>
          </cell>
          <cell r="B3405" t="str">
            <v>REDUCAO EXCENTRICA ACO SCHD 40 P/SOLDA 3"" x 2.1/2""</v>
          </cell>
          <cell r="C3405" t="str">
            <v>UN</v>
          </cell>
          <cell r="D3405">
            <v>52.85</v>
          </cell>
          <cell r="F3405">
            <v>52399</v>
          </cell>
          <cell r="G3405" t="str">
            <v>REDUCAO EXCENTRICA ACO SCHD 40 P/SOLDA 3"" x 2.1/2""</v>
          </cell>
          <cell r="H3405" t="str">
            <v>UN</v>
          </cell>
          <cell r="I3405">
            <v>52.85</v>
          </cell>
        </row>
        <row r="3406">
          <cell r="A3406">
            <v>52400</v>
          </cell>
          <cell r="B3406" t="str">
            <v>REDUCAO EXCENTRICA ACO SCHD 40 P/SOLDA 6"" x 4""</v>
          </cell>
          <cell r="C3406" t="str">
            <v>UN</v>
          </cell>
          <cell r="D3406">
            <v>136.03</v>
          </cell>
          <cell r="F3406">
            <v>52400</v>
          </cell>
          <cell r="G3406" t="str">
            <v>REDUCAO EXCENTRICA ACO SCHD 40 P/SOLDA 6"" x 4""</v>
          </cell>
          <cell r="H3406" t="str">
            <v>UN</v>
          </cell>
          <cell r="I3406">
            <v>136.03</v>
          </cell>
        </row>
        <row r="3407">
          <cell r="A3407">
            <v>52401</v>
          </cell>
          <cell r="B3407" t="str">
            <v>UNIAO GALVANIZADO ASSENTO BRONZE 1/2""</v>
          </cell>
          <cell r="C3407" t="str">
            <v>UN</v>
          </cell>
          <cell r="D3407">
            <v>32.630000000000003</v>
          </cell>
          <cell r="F3407">
            <v>52401</v>
          </cell>
          <cell r="G3407" t="str">
            <v>UNIAO GALVANIZADO ASSENTO BRONZE 1/2""</v>
          </cell>
          <cell r="H3407" t="str">
            <v>UN</v>
          </cell>
          <cell r="I3407">
            <v>32.630000000000003</v>
          </cell>
        </row>
        <row r="3408">
          <cell r="A3408">
            <v>52402</v>
          </cell>
          <cell r="B3408" t="str">
            <v>JOELHO 90 SOLDAVEL COM BUCHA DE LATAO 25x3/4""</v>
          </cell>
          <cell r="C3408" t="str">
            <v>un</v>
          </cell>
          <cell r="D3408">
            <v>71.09</v>
          </cell>
          <cell r="F3408">
            <v>52402</v>
          </cell>
          <cell r="G3408" t="str">
            <v>JOELHO 90 SOLDAVEL COM BUCHA DE LATAO 25x3/4""</v>
          </cell>
          <cell r="H3408" t="str">
            <v>un</v>
          </cell>
          <cell r="I3408">
            <v>71.09</v>
          </cell>
        </row>
        <row r="3409">
          <cell r="A3409">
            <v>52403</v>
          </cell>
          <cell r="B3409" t="str">
            <v>TUBO GALVANIZADO 6""</v>
          </cell>
          <cell r="C3409" t="str">
            <v>M</v>
          </cell>
          <cell r="D3409">
            <v>5458.8</v>
          </cell>
          <cell r="F3409">
            <v>52403</v>
          </cell>
          <cell r="G3409" t="str">
            <v>TUBO GALVANIZADO 6""</v>
          </cell>
          <cell r="H3409" t="str">
            <v>M</v>
          </cell>
          <cell r="I3409">
            <v>5458.8</v>
          </cell>
        </row>
        <row r="3410">
          <cell r="A3410">
            <v>52404</v>
          </cell>
          <cell r="B3410" t="str">
            <v>TUBO ACO PRETO E-12,7MM SCHEDULE 80 8""(64,64kg/m)</v>
          </cell>
          <cell r="C3410" t="str">
            <v>M</v>
          </cell>
          <cell r="D3410">
            <v>1487.79</v>
          </cell>
          <cell r="F3410">
            <v>52404</v>
          </cell>
          <cell r="G3410" t="str">
            <v>TUBO ACO PRETO E-12,7MM SCHEDULE 80 8""(64,64kg/m)</v>
          </cell>
          <cell r="H3410" t="str">
            <v>M</v>
          </cell>
          <cell r="I3410">
            <v>1487.79</v>
          </cell>
        </row>
        <row r="3411">
          <cell r="A3411">
            <v>52408</v>
          </cell>
          <cell r="B3411" t="str">
            <v>VALVULA ESFERA ROSCA BRONZE 1/2""</v>
          </cell>
          <cell r="C3411" t="str">
            <v>UN</v>
          </cell>
          <cell r="D3411">
            <v>65.8</v>
          </cell>
          <cell r="F3411">
            <v>52408</v>
          </cell>
          <cell r="G3411" t="str">
            <v>VALVULA ESFERA ROSCA BRONZE 1/2""</v>
          </cell>
          <cell r="H3411" t="str">
            <v>UN</v>
          </cell>
          <cell r="I3411">
            <v>65.8</v>
          </cell>
        </row>
        <row r="3412">
          <cell r="A3412">
            <v>52409</v>
          </cell>
          <cell r="B3412" t="str">
            <v>TANQUE PRESSAO-CILINDRICO ACO CAPACIDADE 35 LITROS</v>
          </cell>
          <cell r="C3412" t="str">
            <v>UN</v>
          </cell>
          <cell r="D3412">
            <v>2372.1799999999998</v>
          </cell>
          <cell r="F3412">
            <v>52409</v>
          </cell>
          <cell r="G3412" t="str">
            <v>TANQUE PRESSAO-CILINDRICO ACO CAPACIDADE 35 LITROS</v>
          </cell>
          <cell r="H3412" t="str">
            <v>UN</v>
          </cell>
          <cell r="I3412">
            <v>2372.1799999999998</v>
          </cell>
        </row>
        <row r="3413">
          <cell r="A3413">
            <v>52410</v>
          </cell>
          <cell r="B3413" t="str">
            <v>BUCHA REDUCAO SOLDAVEL PVC 50x40mm</v>
          </cell>
          <cell r="C3413" t="str">
            <v>UN</v>
          </cell>
          <cell r="D3413">
            <v>16</v>
          </cell>
          <cell r="F3413">
            <v>52410</v>
          </cell>
          <cell r="G3413" t="str">
            <v>BUCHA REDUCAO SOLDAVEL PVC 50x40mm</v>
          </cell>
          <cell r="H3413" t="str">
            <v>UN</v>
          </cell>
          <cell r="I3413">
            <v>16</v>
          </cell>
        </row>
        <row r="3414">
          <cell r="A3414">
            <v>52412</v>
          </cell>
          <cell r="B3414" t="str">
            <v>PONTO DE AGUA QUENTE EM TUBOS DE COBRE CLASSE A</v>
          </cell>
          <cell r="C3414" t="str">
            <v>PT</v>
          </cell>
          <cell r="D3414">
            <v>876.61</v>
          </cell>
          <cell r="F3414">
            <v>52412</v>
          </cell>
          <cell r="G3414" t="str">
            <v>PONTO DE AGUA QUENTE EM TUBOS DE COBRE CLASSE A</v>
          </cell>
          <cell r="H3414" t="str">
            <v>PT</v>
          </cell>
          <cell r="I3414">
            <v>876.61</v>
          </cell>
        </row>
        <row r="3415">
          <cell r="A3415">
            <v>52414</v>
          </cell>
          <cell r="B3415" t="str">
            <v>LUVA REDUCAO GALVANIZADO 2""x1.1/4""</v>
          </cell>
          <cell r="C3415" t="str">
            <v>UN</v>
          </cell>
          <cell r="D3415">
            <v>32</v>
          </cell>
          <cell r="F3415">
            <v>52414</v>
          </cell>
          <cell r="G3415" t="str">
            <v>LUVA REDUCAO GALVANIZADO 2""x1.1/4""</v>
          </cell>
          <cell r="H3415" t="str">
            <v>UN</v>
          </cell>
          <cell r="I3415">
            <v>32</v>
          </cell>
        </row>
        <row r="3416">
          <cell r="A3416">
            <v>52415</v>
          </cell>
          <cell r="B3416" t="str">
            <v>LUVA REDUCAO GALVANIZADO 2""x1.1/2""</v>
          </cell>
          <cell r="C3416" t="str">
            <v>UN</v>
          </cell>
          <cell r="D3416">
            <v>65.33</v>
          </cell>
          <cell r="F3416">
            <v>52415</v>
          </cell>
          <cell r="G3416" t="str">
            <v>LUVA REDUCAO GALVANIZADO 2""x1.1/2""</v>
          </cell>
          <cell r="H3416" t="str">
            <v>UN</v>
          </cell>
          <cell r="I3416">
            <v>65.33</v>
          </cell>
        </row>
        <row r="3417">
          <cell r="A3417">
            <v>52416</v>
          </cell>
          <cell r="B3417" t="str">
            <v>AGUA FRIA-TUBOS SOLDAVEIS PVC 20mm</v>
          </cell>
          <cell r="C3417" t="str">
            <v>M</v>
          </cell>
          <cell r="D3417">
            <v>9.1300000000000008</v>
          </cell>
          <cell r="F3417">
            <v>52416</v>
          </cell>
          <cell r="G3417" t="str">
            <v>AGUA FRIA-TUBOS SOLDAVEIS PVC 20mm</v>
          </cell>
          <cell r="H3417" t="str">
            <v>M</v>
          </cell>
          <cell r="I3417">
            <v>9.1300000000000008</v>
          </cell>
        </row>
        <row r="3418">
          <cell r="A3418">
            <v>52417</v>
          </cell>
          <cell r="B3418" t="str">
            <v>LUVA REDUCAO GALVANIZADO 2""x1""</v>
          </cell>
          <cell r="C3418" t="str">
            <v>UN</v>
          </cell>
          <cell r="D3418">
            <v>30.5</v>
          </cell>
          <cell r="F3418">
            <v>52417</v>
          </cell>
          <cell r="G3418" t="str">
            <v>LUVA REDUCAO GALVANIZADO 2""x1""</v>
          </cell>
          <cell r="H3418" t="str">
            <v>UN</v>
          </cell>
          <cell r="I3418">
            <v>30.5</v>
          </cell>
        </row>
        <row r="3419">
          <cell r="A3419">
            <v>52418</v>
          </cell>
          <cell r="B3419" t="str">
            <v>LUVA REDUCAO GALVANIZADO 2.1/2""x2""</v>
          </cell>
          <cell r="C3419" t="str">
            <v>UN</v>
          </cell>
          <cell r="D3419">
            <v>50.23</v>
          </cell>
          <cell r="F3419">
            <v>52418</v>
          </cell>
          <cell r="G3419" t="str">
            <v>LUVA REDUCAO GALVANIZADO 2.1/2""x2""</v>
          </cell>
          <cell r="H3419" t="str">
            <v>UN</v>
          </cell>
          <cell r="I3419">
            <v>50.23</v>
          </cell>
        </row>
        <row r="3420">
          <cell r="A3420">
            <v>52419</v>
          </cell>
          <cell r="B3420" t="str">
            <v>LUVA REDUCAO GALVANIZADO 1""x3/4""</v>
          </cell>
          <cell r="C3420" t="str">
            <v>UN</v>
          </cell>
          <cell r="D3420">
            <v>16.37</v>
          </cell>
          <cell r="F3420">
            <v>52419</v>
          </cell>
          <cell r="G3420" t="str">
            <v>LUVA REDUCAO GALVANIZADO 1""x3/4""</v>
          </cell>
          <cell r="H3420" t="str">
            <v>UN</v>
          </cell>
          <cell r="I3420">
            <v>16.37</v>
          </cell>
        </row>
        <row r="3421">
          <cell r="A3421">
            <v>52420</v>
          </cell>
          <cell r="B3421" t="str">
            <v>PONTO DE AGUA QUENTE APARENTE TUBOS CPVC</v>
          </cell>
          <cell r="C3421" t="str">
            <v>UN</v>
          </cell>
          <cell r="D3421">
            <v>160.77000000000001</v>
          </cell>
          <cell r="F3421">
            <v>52420</v>
          </cell>
          <cell r="G3421" t="str">
            <v>PONTO DE AGUA QUENTE APARENTE TUBOS CPVC</v>
          </cell>
          <cell r="H3421" t="str">
            <v>UN</v>
          </cell>
          <cell r="I3421">
            <v>160.77000000000001</v>
          </cell>
        </row>
        <row r="3422">
          <cell r="A3422">
            <v>52421</v>
          </cell>
          <cell r="B3422" t="str">
            <v>PONTO DE AGUA FRIA APARENTE TUBOS PVC ROSCAVEIS</v>
          </cell>
          <cell r="C3422" t="str">
            <v>UN</v>
          </cell>
          <cell r="D3422">
            <v>150.01</v>
          </cell>
          <cell r="F3422">
            <v>52421</v>
          </cell>
          <cell r="G3422" t="str">
            <v>PONTO DE AGUA FRIA APARENTE TUBOS PVC ROSCAVEIS</v>
          </cell>
          <cell r="H3422" t="str">
            <v>UN</v>
          </cell>
          <cell r="I3422">
            <v>150.01</v>
          </cell>
        </row>
        <row r="3423">
          <cell r="A3423">
            <v>52422</v>
          </cell>
          <cell r="B3423" t="str">
            <v>AGUA FRIA-TUBO PVC SOLDAVEL 32mm</v>
          </cell>
          <cell r="C3423" t="str">
            <v>M</v>
          </cell>
          <cell r="D3423">
            <v>16.98</v>
          </cell>
          <cell r="F3423">
            <v>52422</v>
          </cell>
          <cell r="G3423" t="str">
            <v>AGUA FRIA-TUBO PVC SOLDAVEL 32mm</v>
          </cell>
          <cell r="H3423" t="str">
            <v>M</v>
          </cell>
          <cell r="I3423">
            <v>16.98</v>
          </cell>
        </row>
        <row r="3424">
          <cell r="A3424">
            <v>52423</v>
          </cell>
          <cell r="B3424" t="str">
            <v>AGUA FRIA-TUBO PVC SOLDAVEL 40mm</v>
          </cell>
          <cell r="C3424" t="str">
            <v>M</v>
          </cell>
          <cell r="D3424">
            <v>23.43</v>
          </cell>
          <cell r="F3424">
            <v>52423</v>
          </cell>
          <cell r="G3424" t="str">
            <v>AGUA FRIA-TUBO PVC SOLDAVEL 40mm</v>
          </cell>
          <cell r="H3424" t="str">
            <v>M</v>
          </cell>
          <cell r="I3424">
            <v>23.43</v>
          </cell>
        </row>
        <row r="3425">
          <cell r="A3425">
            <v>52424</v>
          </cell>
          <cell r="B3425" t="str">
            <v>AGUA FRIA-TUBO SOLDAVEL DE PVC 50mm</v>
          </cell>
          <cell r="C3425" t="str">
            <v>M</v>
          </cell>
          <cell r="D3425">
            <v>25.82</v>
          </cell>
          <cell r="F3425">
            <v>52424</v>
          </cell>
          <cell r="G3425" t="str">
            <v>AGUA FRIA-TUBO SOLDAVEL DE PVC 50mm</v>
          </cell>
          <cell r="H3425" t="str">
            <v>M</v>
          </cell>
          <cell r="I3425">
            <v>25.82</v>
          </cell>
        </row>
        <row r="3426">
          <cell r="A3426">
            <v>52426</v>
          </cell>
          <cell r="B3426" t="str">
            <v>LUVA REDUCAO GALVANIZADO 1.1/4""x1""</v>
          </cell>
          <cell r="C3426" t="str">
            <v>UN</v>
          </cell>
          <cell r="D3426">
            <v>20.059999999999999</v>
          </cell>
          <cell r="F3426">
            <v>52426</v>
          </cell>
          <cell r="G3426" t="str">
            <v>LUVA REDUCAO GALVANIZADO 1.1/4""x1""</v>
          </cell>
          <cell r="H3426" t="str">
            <v>UN</v>
          </cell>
          <cell r="I3426">
            <v>20.059999999999999</v>
          </cell>
        </row>
        <row r="3427">
          <cell r="A3427">
            <v>52427</v>
          </cell>
          <cell r="B3427" t="str">
            <v>LUVA REDUCAO GALVANIZADO 1.1/4""x1/2""</v>
          </cell>
          <cell r="C3427" t="str">
            <v>UN</v>
          </cell>
          <cell r="D3427">
            <v>20.04</v>
          </cell>
          <cell r="F3427">
            <v>52427</v>
          </cell>
          <cell r="G3427" t="str">
            <v>LUVA REDUCAO GALVANIZADO 1.1/4""x1/2""</v>
          </cell>
          <cell r="H3427" t="str">
            <v>UN</v>
          </cell>
          <cell r="I3427">
            <v>20.04</v>
          </cell>
        </row>
        <row r="3428">
          <cell r="A3428">
            <v>52428</v>
          </cell>
          <cell r="B3428" t="str">
            <v>LUVA REDUCAO GALVANIZADO 1.1/2""x1.1/4""</v>
          </cell>
          <cell r="C3428" t="str">
            <v>UN</v>
          </cell>
          <cell r="D3428">
            <v>24.34</v>
          </cell>
          <cell r="F3428">
            <v>52428</v>
          </cell>
          <cell r="G3428" t="str">
            <v>LUVA REDUCAO GALVANIZADO 1.1/2""x1.1/4""</v>
          </cell>
          <cell r="H3428" t="str">
            <v>UN</v>
          </cell>
          <cell r="I3428">
            <v>24.34</v>
          </cell>
        </row>
        <row r="3429">
          <cell r="A3429">
            <v>52429</v>
          </cell>
          <cell r="B3429" t="str">
            <v>AGUA FRIA-TUBO PVC SOLDAVEL 60mm</v>
          </cell>
          <cell r="C3429" t="str">
            <v>M</v>
          </cell>
          <cell r="D3429">
            <v>38.369999999999997</v>
          </cell>
          <cell r="F3429">
            <v>52429</v>
          </cell>
          <cell r="G3429" t="str">
            <v>AGUA FRIA-TUBO PVC SOLDAVEL 60mm</v>
          </cell>
          <cell r="H3429" t="str">
            <v>M</v>
          </cell>
          <cell r="I3429">
            <v>38.369999999999997</v>
          </cell>
        </row>
        <row r="3430">
          <cell r="A3430">
            <v>52430</v>
          </cell>
          <cell r="B3430" t="str">
            <v>LUVA REDUCAO GALVANIZADO 3""x2""</v>
          </cell>
          <cell r="C3430" t="str">
            <v>UN</v>
          </cell>
          <cell r="D3430">
            <v>68.84</v>
          </cell>
          <cell r="F3430">
            <v>52430</v>
          </cell>
          <cell r="G3430" t="str">
            <v>LUVA REDUCAO GALVANIZADO 3""x2""</v>
          </cell>
          <cell r="H3430" t="str">
            <v>UN</v>
          </cell>
          <cell r="I3430">
            <v>68.84</v>
          </cell>
        </row>
        <row r="3431">
          <cell r="A3431">
            <v>52431</v>
          </cell>
          <cell r="B3431" t="str">
            <v>LUVA REDUCAO GALVANIZADO 4""x2""</v>
          </cell>
          <cell r="C3431" t="str">
            <v>UN</v>
          </cell>
          <cell r="D3431">
            <v>120.93</v>
          </cell>
          <cell r="F3431">
            <v>52431</v>
          </cell>
          <cell r="G3431" t="str">
            <v>LUVA REDUCAO GALVANIZADO 4""x2""</v>
          </cell>
          <cell r="H3431" t="str">
            <v>UN</v>
          </cell>
          <cell r="I3431">
            <v>120.93</v>
          </cell>
        </row>
        <row r="3432">
          <cell r="A3432">
            <v>52432</v>
          </cell>
          <cell r="B3432" t="str">
            <v>LUVA REDUCAO GALVANIZADO 3/4""x1/2""</v>
          </cell>
          <cell r="C3432" t="str">
            <v>UN</v>
          </cell>
          <cell r="D3432">
            <v>13.76</v>
          </cell>
          <cell r="F3432">
            <v>52432</v>
          </cell>
          <cell r="G3432" t="str">
            <v>LUVA REDUCAO GALVANIZADO 3/4""x1/2""</v>
          </cell>
          <cell r="H3432" t="str">
            <v>UN</v>
          </cell>
          <cell r="I3432">
            <v>13.76</v>
          </cell>
        </row>
        <row r="3433">
          <cell r="A3433">
            <v>52433</v>
          </cell>
          <cell r="B3433" t="str">
            <v>LUVA REDUCAO GALVANIZADO 1""x1/2""</v>
          </cell>
          <cell r="C3433" t="str">
            <v>UN</v>
          </cell>
          <cell r="D3433">
            <v>15.99</v>
          </cell>
          <cell r="F3433">
            <v>52433</v>
          </cell>
          <cell r="G3433" t="str">
            <v>LUVA REDUCAO GALVANIZADO 1""x1/2""</v>
          </cell>
          <cell r="H3433" t="str">
            <v>UN</v>
          </cell>
          <cell r="I3433">
            <v>15.99</v>
          </cell>
        </row>
        <row r="3434">
          <cell r="A3434">
            <v>52434</v>
          </cell>
          <cell r="B3434" t="str">
            <v>LUVA REDUCAO GALVANIZADO 1.1/4""x3/4""</v>
          </cell>
          <cell r="C3434" t="str">
            <v>UN</v>
          </cell>
          <cell r="D3434">
            <v>20.100000000000001</v>
          </cell>
          <cell r="F3434">
            <v>52434</v>
          </cell>
          <cell r="G3434" t="str">
            <v>LUVA REDUCAO GALVANIZADO 1.1/4""x3/4""</v>
          </cell>
          <cell r="H3434" t="str">
            <v>UN</v>
          </cell>
          <cell r="I3434">
            <v>20.100000000000001</v>
          </cell>
        </row>
        <row r="3435">
          <cell r="A3435">
            <v>52435</v>
          </cell>
          <cell r="B3435" t="str">
            <v>LUVA REDUCAO GALVANIZADO 1.1/2""x3/4""</v>
          </cell>
          <cell r="C3435" t="str">
            <v>UN</v>
          </cell>
          <cell r="D3435">
            <v>25.49</v>
          </cell>
          <cell r="F3435">
            <v>52435</v>
          </cell>
          <cell r="G3435" t="str">
            <v>LUVA REDUCAO GALVANIZADO 1.1/2""x3/4""</v>
          </cell>
          <cell r="H3435" t="str">
            <v>UN</v>
          </cell>
          <cell r="I3435">
            <v>25.49</v>
          </cell>
        </row>
        <row r="3436">
          <cell r="A3436">
            <v>52436</v>
          </cell>
          <cell r="B3436" t="str">
            <v>LUVA REDUCAO GALVANIZADO 1.1/2""x1""</v>
          </cell>
          <cell r="C3436" t="str">
            <v>UN</v>
          </cell>
          <cell r="D3436">
            <v>23.95</v>
          </cell>
          <cell r="F3436">
            <v>52436</v>
          </cell>
          <cell r="G3436" t="str">
            <v>LUVA REDUCAO GALVANIZADO 1.1/2""x1""</v>
          </cell>
          <cell r="H3436" t="str">
            <v>UN</v>
          </cell>
          <cell r="I3436">
            <v>23.95</v>
          </cell>
        </row>
        <row r="3437">
          <cell r="A3437">
            <v>52437</v>
          </cell>
          <cell r="B3437" t="str">
            <v>LUVA REDUCAO GALVANIZADO 2.1/2""x1.1/2""</v>
          </cell>
          <cell r="C3437" t="str">
            <v>UN</v>
          </cell>
          <cell r="D3437">
            <v>49.67</v>
          </cell>
          <cell r="F3437">
            <v>52437</v>
          </cell>
          <cell r="G3437" t="str">
            <v>LUVA REDUCAO GALVANIZADO 2.1/2""x1.1/2""</v>
          </cell>
          <cell r="H3437" t="str">
            <v>UN</v>
          </cell>
          <cell r="I3437">
            <v>49.67</v>
          </cell>
        </row>
        <row r="3438">
          <cell r="A3438">
            <v>52438</v>
          </cell>
          <cell r="B3438" t="str">
            <v>LUVA REDUCAO GALVANIZADO 3""x1.1/2""</v>
          </cell>
          <cell r="C3438" t="str">
            <v>UN</v>
          </cell>
          <cell r="D3438">
            <v>68.09</v>
          </cell>
          <cell r="F3438">
            <v>52438</v>
          </cell>
          <cell r="G3438" t="str">
            <v>LUVA REDUCAO GALVANIZADO 3""x1.1/2""</v>
          </cell>
          <cell r="H3438" t="str">
            <v>UN</v>
          </cell>
          <cell r="I3438">
            <v>68.09</v>
          </cell>
        </row>
        <row r="3439">
          <cell r="A3439">
            <v>52439</v>
          </cell>
          <cell r="B3439" t="str">
            <v>LUVA REDUCAO GALVANIZADO 3""x2.1/2""</v>
          </cell>
          <cell r="C3439" t="str">
            <v>UN</v>
          </cell>
          <cell r="D3439">
            <v>72.25</v>
          </cell>
          <cell r="F3439">
            <v>52439</v>
          </cell>
          <cell r="G3439" t="str">
            <v>LUVA REDUCAO GALVANIZADO 3""x2.1/2""</v>
          </cell>
          <cell r="H3439" t="str">
            <v>UN</v>
          </cell>
          <cell r="I3439">
            <v>72.25</v>
          </cell>
        </row>
        <row r="3440">
          <cell r="A3440">
            <v>52440</v>
          </cell>
          <cell r="B3440" t="str">
            <v>LUVA REDUCAO GALVANIZADO 4""x2.1/2""</v>
          </cell>
          <cell r="C3440" t="str">
            <v>UN</v>
          </cell>
          <cell r="D3440">
            <v>121.38</v>
          </cell>
          <cell r="F3440">
            <v>52440</v>
          </cell>
          <cell r="G3440" t="str">
            <v>LUVA REDUCAO GALVANIZADO 4""x2.1/2""</v>
          </cell>
          <cell r="H3440" t="str">
            <v>UN</v>
          </cell>
          <cell r="I3440">
            <v>121.38</v>
          </cell>
        </row>
        <row r="3441">
          <cell r="A3441">
            <v>52441</v>
          </cell>
          <cell r="B3441" t="str">
            <v>LUVA REDUCAO GALVANIZADO 4""x3""</v>
          </cell>
          <cell r="C3441" t="str">
            <v>UN</v>
          </cell>
          <cell r="D3441">
            <v>116.95</v>
          </cell>
          <cell r="F3441">
            <v>52441</v>
          </cell>
          <cell r="G3441" t="str">
            <v>LUVA REDUCAO GALVANIZADO 4""x3""</v>
          </cell>
          <cell r="H3441" t="str">
            <v>UN</v>
          </cell>
          <cell r="I3441">
            <v>116.95</v>
          </cell>
        </row>
        <row r="3442">
          <cell r="A3442">
            <v>52442</v>
          </cell>
          <cell r="B3442" t="str">
            <v>NIPLE PARALELO PVC ROSCA 1/2""</v>
          </cell>
          <cell r="C3442" t="str">
            <v>UN</v>
          </cell>
          <cell r="D3442">
            <v>8.59</v>
          </cell>
          <cell r="F3442">
            <v>52442</v>
          </cell>
          <cell r="G3442" t="str">
            <v>NIPLE PARALELO PVC ROSCA 1/2""</v>
          </cell>
          <cell r="H3442" t="str">
            <v>UN</v>
          </cell>
          <cell r="I3442">
            <v>8.59</v>
          </cell>
        </row>
        <row r="3443">
          <cell r="A3443">
            <v>52443</v>
          </cell>
          <cell r="B3443" t="str">
            <v>NIPLE PARALELO PVC ROSCA 3/4""</v>
          </cell>
          <cell r="C3443" t="str">
            <v>UN</v>
          </cell>
          <cell r="D3443">
            <v>10.52</v>
          </cell>
          <cell r="F3443">
            <v>52443</v>
          </cell>
          <cell r="G3443" t="str">
            <v>NIPLE PARALELO PVC ROSCA 3/4""</v>
          </cell>
          <cell r="H3443" t="str">
            <v>UN</v>
          </cell>
          <cell r="I3443">
            <v>10.52</v>
          </cell>
        </row>
        <row r="3444">
          <cell r="A3444">
            <v>52444</v>
          </cell>
          <cell r="B3444" t="str">
            <v>NIPLE PARALELO PVC ROSCA 1""</v>
          </cell>
          <cell r="C3444" t="str">
            <v>UN</v>
          </cell>
          <cell r="D3444">
            <v>15.3</v>
          </cell>
          <cell r="F3444">
            <v>52444</v>
          </cell>
          <cell r="G3444" t="str">
            <v>NIPLE PARALELO PVC ROSCA 1""</v>
          </cell>
          <cell r="H3444" t="str">
            <v>UN</v>
          </cell>
          <cell r="I3444">
            <v>15.3</v>
          </cell>
        </row>
        <row r="3445">
          <cell r="A3445">
            <v>52446</v>
          </cell>
          <cell r="B3445" t="str">
            <v>NIPLE PARALELO PVC ROSCA 1.1/2""</v>
          </cell>
          <cell r="C3445" t="str">
            <v>UN</v>
          </cell>
          <cell r="D3445">
            <v>25.59</v>
          </cell>
          <cell r="F3445">
            <v>52446</v>
          </cell>
          <cell r="G3445" t="str">
            <v>NIPLE PARALELO PVC ROSCA 1.1/2""</v>
          </cell>
          <cell r="H3445" t="str">
            <v>UN</v>
          </cell>
          <cell r="I3445">
            <v>25.59</v>
          </cell>
        </row>
        <row r="3446">
          <cell r="A3446">
            <v>52447</v>
          </cell>
          <cell r="B3446" t="str">
            <v>NIPLE PARALELO PVC ROSCA 2""</v>
          </cell>
          <cell r="C3446" t="str">
            <v>UN</v>
          </cell>
          <cell r="D3446">
            <v>34.72</v>
          </cell>
          <cell r="F3446">
            <v>52447</v>
          </cell>
          <cell r="G3446" t="str">
            <v>NIPLE PARALELO PVC ROSCA 2""</v>
          </cell>
          <cell r="H3446" t="str">
            <v>UN</v>
          </cell>
          <cell r="I3446">
            <v>34.72</v>
          </cell>
        </row>
        <row r="3447">
          <cell r="A3447">
            <v>52448</v>
          </cell>
          <cell r="B3447" t="str">
            <v>TUBO DE COBRE RIGIDO CLASSE A 104mm</v>
          </cell>
          <cell r="C3447" t="str">
            <v>M</v>
          </cell>
          <cell r="D3447">
            <v>732.58</v>
          </cell>
          <cell r="F3447">
            <v>52448</v>
          </cell>
          <cell r="G3447" t="str">
            <v>TUBO DE COBRE RIGIDO CLASSE A 104mm</v>
          </cell>
          <cell r="H3447" t="str">
            <v>M</v>
          </cell>
          <cell r="I3447">
            <v>732.58</v>
          </cell>
        </row>
        <row r="3448">
          <cell r="A3448">
            <v>52450</v>
          </cell>
          <cell r="B3448" t="str">
            <v>TUBO DE COBRE RIGIDO CLASSE A 22mm</v>
          </cell>
          <cell r="C3448" t="str">
            <v>M</v>
          </cell>
          <cell r="D3448">
            <v>96.22</v>
          </cell>
          <cell r="F3448">
            <v>52450</v>
          </cell>
          <cell r="G3448" t="str">
            <v>TUBO DE COBRE RIGIDO CLASSE A 22mm</v>
          </cell>
          <cell r="H3448" t="str">
            <v>M</v>
          </cell>
          <cell r="I3448">
            <v>96.22</v>
          </cell>
        </row>
        <row r="3449">
          <cell r="A3449">
            <v>52451</v>
          </cell>
          <cell r="B3449" t="str">
            <v>TUBO DE COBRE RIGIDO CLASSE A 28mm</v>
          </cell>
          <cell r="C3449" t="str">
            <v>M</v>
          </cell>
          <cell r="D3449">
            <v>117.35</v>
          </cell>
          <cell r="F3449">
            <v>52451</v>
          </cell>
          <cell r="G3449" t="str">
            <v>TUBO DE COBRE RIGIDO CLASSE A 28mm</v>
          </cell>
          <cell r="H3449" t="str">
            <v>M</v>
          </cell>
          <cell r="I3449">
            <v>117.35</v>
          </cell>
        </row>
        <row r="3450">
          <cell r="A3450">
            <v>52452</v>
          </cell>
          <cell r="B3450" t="str">
            <v>TUBO DE COBRE RIGIDO CLASSE A 35mm</v>
          </cell>
          <cell r="C3450" t="str">
            <v>M</v>
          </cell>
          <cell r="D3450">
            <v>164.49</v>
          </cell>
          <cell r="F3450">
            <v>52452</v>
          </cell>
          <cell r="G3450" t="str">
            <v>TUBO DE COBRE RIGIDO CLASSE A 35mm</v>
          </cell>
          <cell r="H3450" t="str">
            <v>M</v>
          </cell>
          <cell r="I3450">
            <v>164.49</v>
          </cell>
        </row>
        <row r="3451">
          <cell r="A3451">
            <v>52453</v>
          </cell>
          <cell r="B3451" t="str">
            <v>TE PVC ROSCA 1/2""</v>
          </cell>
          <cell r="C3451" t="str">
            <v>UN</v>
          </cell>
          <cell r="D3451">
            <v>17.03</v>
          </cell>
          <cell r="F3451">
            <v>52453</v>
          </cell>
          <cell r="G3451" t="str">
            <v>TE PVC ROSCA 1/2""</v>
          </cell>
          <cell r="H3451" t="str">
            <v>UN</v>
          </cell>
          <cell r="I3451">
            <v>17.03</v>
          </cell>
        </row>
        <row r="3452">
          <cell r="A3452">
            <v>52454</v>
          </cell>
          <cell r="B3452" t="str">
            <v>TE PVC ROSCA 3/4""</v>
          </cell>
          <cell r="C3452" t="str">
            <v>UN</v>
          </cell>
          <cell r="D3452">
            <v>19.66</v>
          </cell>
          <cell r="F3452">
            <v>52454</v>
          </cell>
          <cell r="G3452" t="str">
            <v>TE PVC ROSCA 3/4""</v>
          </cell>
          <cell r="H3452" t="str">
            <v>UN</v>
          </cell>
          <cell r="I3452">
            <v>19.66</v>
          </cell>
        </row>
        <row r="3453">
          <cell r="A3453">
            <v>52455</v>
          </cell>
          <cell r="B3453" t="str">
            <v>TE PVC ROSCA 1""</v>
          </cell>
          <cell r="C3453" t="str">
            <v>UN</v>
          </cell>
          <cell r="D3453">
            <v>33.57</v>
          </cell>
          <cell r="F3453">
            <v>52455</v>
          </cell>
          <cell r="G3453" t="str">
            <v>TE PVC ROSCA 1""</v>
          </cell>
          <cell r="H3453" t="str">
            <v>UN</v>
          </cell>
          <cell r="I3453">
            <v>33.57</v>
          </cell>
        </row>
        <row r="3454">
          <cell r="A3454">
            <v>52456</v>
          </cell>
          <cell r="B3454" t="str">
            <v>TE PVC ROSCA 1.1/4""</v>
          </cell>
          <cell r="C3454" t="str">
            <v>UN</v>
          </cell>
          <cell r="D3454">
            <v>33.619999999999997</v>
          </cell>
          <cell r="F3454">
            <v>52456</v>
          </cell>
          <cell r="G3454" t="str">
            <v>TE PVC ROSCA 1.1/4""</v>
          </cell>
          <cell r="H3454" t="str">
            <v>UN</v>
          </cell>
          <cell r="I3454">
            <v>33.619999999999997</v>
          </cell>
        </row>
        <row r="3455">
          <cell r="A3455">
            <v>52457</v>
          </cell>
          <cell r="B3455" t="str">
            <v>TE PVC ROSCA 1.1/2""</v>
          </cell>
          <cell r="C3455" t="str">
            <v>UN</v>
          </cell>
          <cell r="D3455">
            <v>44.5</v>
          </cell>
          <cell r="F3455">
            <v>52457</v>
          </cell>
          <cell r="G3455" t="str">
            <v>TE PVC ROSCA 1.1/2""</v>
          </cell>
          <cell r="H3455" t="str">
            <v>UN</v>
          </cell>
          <cell r="I3455">
            <v>44.5</v>
          </cell>
        </row>
        <row r="3456">
          <cell r="A3456">
            <v>52458</v>
          </cell>
          <cell r="B3456" t="str">
            <v>TE PVC ROSCA 2""</v>
          </cell>
          <cell r="C3456" t="str">
            <v>UN</v>
          </cell>
          <cell r="D3456">
            <v>89.09</v>
          </cell>
          <cell r="F3456">
            <v>52458</v>
          </cell>
          <cell r="G3456" t="str">
            <v>TE PVC ROSCA 2""</v>
          </cell>
          <cell r="H3456" t="str">
            <v>UN</v>
          </cell>
          <cell r="I3456">
            <v>89.09</v>
          </cell>
        </row>
        <row r="3457">
          <cell r="A3457">
            <v>52460</v>
          </cell>
          <cell r="B3457" t="str">
            <v>TUBO PVC SOLDAVEL 110mm COM CONEXOES</v>
          </cell>
          <cell r="C3457" t="str">
            <v>M</v>
          </cell>
          <cell r="D3457">
            <v>299.27999999999997</v>
          </cell>
          <cell r="F3457">
            <v>52460</v>
          </cell>
          <cell r="G3457" t="str">
            <v>TUBO PVC SOLDAVEL 110mm COM CONEXOES</v>
          </cell>
          <cell r="H3457" t="str">
            <v>M</v>
          </cell>
          <cell r="I3457">
            <v>299.27999999999997</v>
          </cell>
        </row>
        <row r="3458">
          <cell r="A3458">
            <v>52462</v>
          </cell>
          <cell r="B3458" t="str">
            <v>TUBO DE COBRE RIGIDO CLASSE A 54mm</v>
          </cell>
          <cell r="C3458" t="str">
            <v>M</v>
          </cell>
          <cell r="D3458">
            <v>231.08</v>
          </cell>
          <cell r="F3458">
            <v>52462</v>
          </cell>
          <cell r="G3458" t="str">
            <v>TUBO DE COBRE RIGIDO CLASSE A 54mm</v>
          </cell>
          <cell r="H3458" t="str">
            <v>M</v>
          </cell>
          <cell r="I3458">
            <v>231.08</v>
          </cell>
        </row>
        <row r="3459">
          <cell r="A3459">
            <v>52463</v>
          </cell>
          <cell r="B3459" t="str">
            <v>TUBO DE COBRE RIGIDO CLASSE A 66mm</v>
          </cell>
          <cell r="C3459" t="str">
            <v>M</v>
          </cell>
          <cell r="D3459">
            <v>339.37</v>
          </cell>
          <cell r="F3459">
            <v>52463</v>
          </cell>
          <cell r="G3459" t="str">
            <v>TUBO DE COBRE RIGIDO CLASSE A 66mm</v>
          </cell>
          <cell r="H3459" t="str">
            <v>M</v>
          </cell>
          <cell r="I3459">
            <v>339.37</v>
          </cell>
        </row>
        <row r="3460">
          <cell r="A3460">
            <v>52464</v>
          </cell>
          <cell r="B3460" t="str">
            <v>UNIAO PVC ROSCA 1/2""</v>
          </cell>
          <cell r="C3460" t="str">
            <v>UN</v>
          </cell>
          <cell r="D3460">
            <v>13.92</v>
          </cell>
          <cell r="F3460">
            <v>52464</v>
          </cell>
          <cell r="G3460" t="str">
            <v>UNIAO PVC ROSCA 1/2""</v>
          </cell>
          <cell r="H3460" t="str">
            <v>UN</v>
          </cell>
          <cell r="I3460">
            <v>13.92</v>
          </cell>
        </row>
        <row r="3461">
          <cell r="A3461">
            <v>52465</v>
          </cell>
          <cell r="B3461" t="str">
            <v>UNIAO PVC ROSCA 3/4""</v>
          </cell>
          <cell r="C3461" t="str">
            <v>UN</v>
          </cell>
          <cell r="D3461">
            <v>18.84</v>
          </cell>
          <cell r="F3461">
            <v>52465</v>
          </cell>
          <cell r="G3461" t="str">
            <v>UNIAO PVC ROSCA 3/4""</v>
          </cell>
          <cell r="H3461" t="str">
            <v>UN</v>
          </cell>
          <cell r="I3461">
            <v>18.84</v>
          </cell>
        </row>
        <row r="3462">
          <cell r="A3462">
            <v>52466</v>
          </cell>
          <cell r="B3462" t="str">
            <v>UNIAO PVC ROSCA 1""</v>
          </cell>
          <cell r="C3462" t="str">
            <v>UN</v>
          </cell>
          <cell r="D3462">
            <v>28.22</v>
          </cell>
          <cell r="F3462">
            <v>52466</v>
          </cell>
          <cell r="G3462" t="str">
            <v>UNIAO PVC ROSCA 1""</v>
          </cell>
          <cell r="H3462" t="str">
            <v>UN</v>
          </cell>
          <cell r="I3462">
            <v>28.22</v>
          </cell>
        </row>
        <row r="3463">
          <cell r="A3463">
            <v>52467</v>
          </cell>
          <cell r="B3463" t="str">
            <v>UNIAO PVC ROSCA 1.1/4""</v>
          </cell>
          <cell r="C3463" t="str">
            <v>UN</v>
          </cell>
          <cell r="D3463">
            <v>44.11</v>
          </cell>
          <cell r="F3463">
            <v>52467</v>
          </cell>
          <cell r="G3463" t="str">
            <v>UNIAO PVC ROSCA 1.1/4""</v>
          </cell>
          <cell r="H3463" t="str">
            <v>UN</v>
          </cell>
          <cell r="I3463">
            <v>44.11</v>
          </cell>
        </row>
        <row r="3464">
          <cell r="A3464">
            <v>52468</v>
          </cell>
          <cell r="B3464" t="str">
            <v>UNIAO PVC ROSCA 1.1/2""</v>
          </cell>
          <cell r="C3464" t="str">
            <v>UN</v>
          </cell>
          <cell r="D3464">
            <v>55.01</v>
          </cell>
          <cell r="F3464">
            <v>52468</v>
          </cell>
          <cell r="G3464" t="str">
            <v>UNIAO PVC ROSCA 1.1/2""</v>
          </cell>
          <cell r="H3464" t="str">
            <v>UN</v>
          </cell>
          <cell r="I3464">
            <v>55.01</v>
          </cell>
        </row>
        <row r="3465">
          <cell r="A3465">
            <v>52469</v>
          </cell>
          <cell r="B3465" t="str">
            <v>UNIAO PVC ROSCA 2""</v>
          </cell>
          <cell r="C3465" t="str">
            <v>UN</v>
          </cell>
          <cell r="D3465">
            <v>94.75</v>
          </cell>
          <cell r="F3465">
            <v>52469</v>
          </cell>
          <cell r="G3465" t="str">
            <v>UNIAO PVC ROSCA 2""</v>
          </cell>
          <cell r="H3465" t="str">
            <v>UN</v>
          </cell>
          <cell r="I3465">
            <v>94.75</v>
          </cell>
        </row>
        <row r="3466">
          <cell r="A3466">
            <v>52470</v>
          </cell>
          <cell r="B3466" t="str">
            <v>PONTO DE AGUA FRIA EM TUBOS DE COBRE 22mm CLASSE A</v>
          </cell>
          <cell r="C3466" t="str">
            <v>PT</v>
          </cell>
          <cell r="D3466">
            <v>856.47</v>
          </cell>
          <cell r="F3466">
            <v>52470</v>
          </cell>
          <cell r="G3466" t="str">
            <v>PONTO DE AGUA FRIA EM TUBOS DE COBRE 22mm CLASSE A</v>
          </cell>
          <cell r="H3466" t="str">
            <v>PT</v>
          </cell>
          <cell r="I3466">
            <v>856.47</v>
          </cell>
        </row>
        <row r="3467">
          <cell r="A3467">
            <v>52471</v>
          </cell>
          <cell r="B3467" t="str">
            <v>TUBO DE COBRE RIGIDO CLASSE A 79mm</v>
          </cell>
          <cell r="C3467" t="str">
            <v>M</v>
          </cell>
          <cell r="D3467">
            <v>491.7</v>
          </cell>
          <cell r="F3467">
            <v>52471</v>
          </cell>
          <cell r="G3467" t="str">
            <v>TUBO DE COBRE RIGIDO CLASSE A 79mm</v>
          </cell>
          <cell r="H3467" t="str">
            <v>M</v>
          </cell>
          <cell r="I3467">
            <v>491.7</v>
          </cell>
        </row>
        <row r="3468">
          <cell r="A3468">
            <v>52473</v>
          </cell>
          <cell r="B3468" t="str">
            <v>PONTO DE AGUA QUENTE EM TUBOS DE COBRE CLASSE ""I""</v>
          </cell>
          <cell r="C3468" t="str">
            <v>PT</v>
          </cell>
          <cell r="D3468">
            <v>949.69</v>
          </cell>
          <cell r="F3468">
            <v>52473</v>
          </cell>
          <cell r="G3468" t="str">
            <v>PONTO DE AGUA QUENTE EM TUBOS DE COBRE CLASSE ""I""</v>
          </cell>
          <cell r="H3468" t="str">
            <v>PT</v>
          </cell>
          <cell r="I3468">
            <v>949.69</v>
          </cell>
        </row>
        <row r="3469">
          <cell r="A3469">
            <v>52475</v>
          </cell>
          <cell r="B3469" t="str">
            <v>TE 90 PVC SOLDAVEL-BUCHA LATAO CENTRAL 25x25mm x 1/2""</v>
          </cell>
          <cell r="C3469" t="str">
            <v>UN</v>
          </cell>
          <cell r="D3469">
            <v>33.35</v>
          </cell>
          <cell r="F3469">
            <v>52475</v>
          </cell>
          <cell r="G3469" t="str">
            <v>TE 90 PVC SOLDAVEL-BUCHA LATAO CENTRAL 25x25mm x 1/2""</v>
          </cell>
          <cell r="H3469" t="str">
            <v>UN</v>
          </cell>
          <cell r="I3469">
            <v>33.35</v>
          </cell>
        </row>
        <row r="3470">
          <cell r="A3470">
            <v>52476</v>
          </cell>
          <cell r="B3470" t="str">
            <v>TE 90 PVC SOLDAVEL-BUCHA LATAO BOLSA 20x20mm x 1/2""</v>
          </cell>
          <cell r="C3470" t="str">
            <v>UN</v>
          </cell>
          <cell r="D3470">
            <v>27.45</v>
          </cell>
          <cell r="F3470">
            <v>52476</v>
          </cell>
          <cell r="G3470" t="str">
            <v>TE 90 PVC SOLDAVEL-BUCHA LATAO BOLSA 20x20mm x 1/2""</v>
          </cell>
          <cell r="H3470" t="str">
            <v>UN</v>
          </cell>
          <cell r="I3470">
            <v>27.45</v>
          </cell>
        </row>
        <row r="3471">
          <cell r="A3471">
            <v>52477</v>
          </cell>
          <cell r="B3471" t="str">
            <v>UNIAO PVC SOLDAVEL 20mm</v>
          </cell>
          <cell r="C3471" t="str">
            <v>UN</v>
          </cell>
          <cell r="D3471">
            <v>14.85</v>
          </cell>
          <cell r="F3471">
            <v>52477</v>
          </cell>
          <cell r="G3471" t="str">
            <v>UNIAO PVC SOLDAVEL 20mm</v>
          </cell>
          <cell r="H3471" t="str">
            <v>UN</v>
          </cell>
          <cell r="I3471">
            <v>14.85</v>
          </cell>
        </row>
        <row r="3472">
          <cell r="A3472">
            <v>52478</v>
          </cell>
          <cell r="B3472" t="str">
            <v>UNIAO PVC SOLDAVEL 25mm</v>
          </cell>
          <cell r="C3472" t="str">
            <v>UN</v>
          </cell>
          <cell r="D3472">
            <v>17.239999999999998</v>
          </cell>
          <cell r="F3472">
            <v>52478</v>
          </cell>
          <cell r="G3472" t="str">
            <v>UNIAO PVC SOLDAVEL 25mm</v>
          </cell>
          <cell r="H3472" t="str">
            <v>UN</v>
          </cell>
          <cell r="I3472">
            <v>17.239999999999998</v>
          </cell>
        </row>
        <row r="3473">
          <cell r="A3473">
            <v>52479</v>
          </cell>
          <cell r="B3473" t="str">
            <v>UNIAO PVC SOLDAVEL 32mm</v>
          </cell>
          <cell r="C3473" t="str">
            <v>UN</v>
          </cell>
          <cell r="D3473">
            <v>24.25</v>
          </cell>
          <cell r="F3473">
            <v>52479</v>
          </cell>
          <cell r="G3473" t="str">
            <v>UNIAO PVC SOLDAVEL 32mm</v>
          </cell>
          <cell r="H3473" t="str">
            <v>UN</v>
          </cell>
          <cell r="I3473">
            <v>24.25</v>
          </cell>
        </row>
        <row r="3474">
          <cell r="A3474">
            <v>52480</v>
          </cell>
          <cell r="B3474" t="str">
            <v>UNIAO PVC SOLDAVEL 40mm</v>
          </cell>
          <cell r="C3474" t="str">
            <v>UN</v>
          </cell>
          <cell r="D3474">
            <v>39.36</v>
          </cell>
          <cell r="F3474">
            <v>52480</v>
          </cell>
          <cell r="G3474" t="str">
            <v>UNIAO PVC SOLDAVEL 40mm</v>
          </cell>
          <cell r="H3474" t="str">
            <v>UN</v>
          </cell>
          <cell r="I3474">
            <v>39.36</v>
          </cell>
        </row>
        <row r="3475">
          <cell r="A3475">
            <v>52481</v>
          </cell>
          <cell r="B3475" t="str">
            <v>UNIAO PVC SOLDAVEL 50mm</v>
          </cell>
          <cell r="C3475" t="str">
            <v>UN</v>
          </cell>
          <cell r="D3475">
            <v>43.53</v>
          </cell>
          <cell r="F3475">
            <v>52481</v>
          </cell>
          <cell r="G3475" t="str">
            <v>UNIAO PVC SOLDAVEL 50mm</v>
          </cell>
          <cell r="H3475" t="str">
            <v>UN</v>
          </cell>
          <cell r="I3475">
            <v>43.53</v>
          </cell>
        </row>
        <row r="3476">
          <cell r="A3476">
            <v>52482</v>
          </cell>
          <cell r="B3476" t="str">
            <v>UNIAO PVC SOLDAVEL 60mm</v>
          </cell>
          <cell r="C3476" t="str">
            <v>UN</v>
          </cell>
          <cell r="D3476">
            <v>91.62</v>
          </cell>
          <cell r="F3476">
            <v>52482</v>
          </cell>
          <cell r="G3476" t="str">
            <v>UNIAO PVC SOLDAVEL 60mm</v>
          </cell>
          <cell r="H3476" t="str">
            <v>UN</v>
          </cell>
          <cell r="I3476">
            <v>91.62</v>
          </cell>
        </row>
        <row r="3477">
          <cell r="A3477">
            <v>52483</v>
          </cell>
          <cell r="B3477" t="str">
            <v>UNIAO PVC SOLDAVEL 75mm</v>
          </cell>
          <cell r="C3477" t="str">
            <v>UN</v>
          </cell>
          <cell r="D3477">
            <v>174.13</v>
          </cell>
          <cell r="F3477">
            <v>52483</v>
          </cell>
          <cell r="G3477" t="str">
            <v>UNIAO PVC SOLDAVEL 75mm</v>
          </cell>
          <cell r="H3477" t="str">
            <v>UN</v>
          </cell>
          <cell r="I3477">
            <v>174.13</v>
          </cell>
        </row>
        <row r="3478">
          <cell r="A3478">
            <v>52484</v>
          </cell>
          <cell r="B3478" t="str">
            <v>UNIAO PVC SOLDAVEL 85mm</v>
          </cell>
          <cell r="C3478" t="str">
            <v>UN</v>
          </cell>
          <cell r="D3478">
            <v>203.73</v>
          </cell>
          <cell r="F3478">
            <v>52484</v>
          </cell>
          <cell r="G3478" t="str">
            <v>UNIAO PVC SOLDAVEL 85mm</v>
          </cell>
          <cell r="H3478" t="str">
            <v>UN</v>
          </cell>
          <cell r="I3478">
            <v>203.73</v>
          </cell>
        </row>
        <row r="3479">
          <cell r="A3479">
            <v>52485</v>
          </cell>
          <cell r="B3479" t="str">
            <v>UNIAO PVC SOLDAVEL 110mm</v>
          </cell>
          <cell r="C3479" t="str">
            <v>UN</v>
          </cell>
          <cell r="D3479">
            <v>426.38</v>
          </cell>
          <cell r="F3479">
            <v>52485</v>
          </cell>
          <cell r="G3479" t="str">
            <v>UNIAO PVC SOLDAVEL 110mm</v>
          </cell>
          <cell r="H3479" t="str">
            <v>UN</v>
          </cell>
          <cell r="I3479">
            <v>426.38</v>
          </cell>
        </row>
        <row r="3480">
          <cell r="A3480">
            <v>52486</v>
          </cell>
          <cell r="B3480" t="str">
            <v>CAP/TAMPAO PVC SOLDAVEL 20mm</v>
          </cell>
          <cell r="C3480" t="str">
            <v>UN</v>
          </cell>
          <cell r="D3480">
            <v>6.89</v>
          </cell>
          <cell r="F3480">
            <v>52486</v>
          </cell>
          <cell r="G3480" t="str">
            <v>CAP/TAMPAO PVC SOLDAVEL 20mm</v>
          </cell>
          <cell r="H3480" t="str">
            <v>UN</v>
          </cell>
          <cell r="I3480">
            <v>6.89</v>
          </cell>
        </row>
        <row r="3481">
          <cell r="A3481">
            <v>52487</v>
          </cell>
          <cell r="B3481" t="str">
            <v>CAP/TAMPAO PVC SOLDAVEL 25mm</v>
          </cell>
          <cell r="C3481" t="str">
            <v>UN</v>
          </cell>
          <cell r="D3481">
            <v>6.04</v>
          </cell>
          <cell r="F3481">
            <v>52487</v>
          </cell>
          <cell r="G3481" t="str">
            <v>CAP/TAMPAO PVC SOLDAVEL 25mm</v>
          </cell>
          <cell r="H3481" t="str">
            <v>UN</v>
          </cell>
          <cell r="I3481">
            <v>6.04</v>
          </cell>
        </row>
        <row r="3482">
          <cell r="A3482">
            <v>52488</v>
          </cell>
          <cell r="B3482" t="str">
            <v>CAP/TAMPAO PVC SOLDAVEL 32mm</v>
          </cell>
          <cell r="C3482" t="str">
            <v>UN</v>
          </cell>
          <cell r="D3482">
            <v>7.77</v>
          </cell>
          <cell r="F3482">
            <v>52488</v>
          </cell>
          <cell r="G3482" t="str">
            <v>CAP/TAMPAO PVC SOLDAVEL 32mm</v>
          </cell>
          <cell r="H3482" t="str">
            <v>UN</v>
          </cell>
          <cell r="I3482">
            <v>7.77</v>
          </cell>
        </row>
        <row r="3483">
          <cell r="A3483">
            <v>52489</v>
          </cell>
          <cell r="B3483" t="str">
            <v>CAP/TAMPAO PVC SOLDAVEL 40mm</v>
          </cell>
          <cell r="C3483" t="str">
            <v>UN</v>
          </cell>
          <cell r="D3483">
            <v>11.27</v>
          </cell>
          <cell r="F3483">
            <v>52489</v>
          </cell>
          <cell r="G3483" t="str">
            <v>CAP/TAMPAO PVC SOLDAVEL 40mm</v>
          </cell>
          <cell r="H3483" t="str">
            <v>UN</v>
          </cell>
          <cell r="I3483">
            <v>11.27</v>
          </cell>
        </row>
        <row r="3484">
          <cell r="A3484">
            <v>52490</v>
          </cell>
          <cell r="B3484" t="str">
            <v>CAP/TAMPAO PVC SOLDAVEL 50mm</v>
          </cell>
          <cell r="C3484" t="str">
            <v>UN</v>
          </cell>
          <cell r="D3484">
            <v>16.09</v>
          </cell>
          <cell r="F3484">
            <v>52490</v>
          </cell>
          <cell r="G3484" t="str">
            <v>CAP/TAMPAO PVC SOLDAVEL 50mm</v>
          </cell>
          <cell r="H3484" t="str">
            <v>UN</v>
          </cell>
          <cell r="I3484">
            <v>16.09</v>
          </cell>
        </row>
        <row r="3485">
          <cell r="A3485">
            <v>52491</v>
          </cell>
          <cell r="B3485" t="str">
            <v>CAP/TAMPAO PVC SOLDAVEL 60mm</v>
          </cell>
          <cell r="C3485" t="str">
            <v>UN</v>
          </cell>
          <cell r="D3485">
            <v>23.05</v>
          </cell>
          <cell r="F3485">
            <v>52491</v>
          </cell>
          <cell r="G3485" t="str">
            <v>CAP/TAMPAO PVC SOLDAVEL 60mm</v>
          </cell>
          <cell r="H3485" t="str">
            <v>UN</v>
          </cell>
          <cell r="I3485">
            <v>23.05</v>
          </cell>
        </row>
        <row r="3486">
          <cell r="A3486">
            <v>52492</v>
          </cell>
          <cell r="B3486" t="str">
            <v>CAP/TAMPAO PVC SOLDAVEL 75mm</v>
          </cell>
          <cell r="C3486" t="str">
            <v>UN</v>
          </cell>
          <cell r="D3486">
            <v>22.67</v>
          </cell>
          <cell r="F3486">
            <v>52492</v>
          </cell>
          <cell r="G3486" t="str">
            <v>CAP/TAMPAO PVC SOLDAVEL 75mm</v>
          </cell>
          <cell r="H3486" t="str">
            <v>UN</v>
          </cell>
          <cell r="I3486">
            <v>22.67</v>
          </cell>
        </row>
        <row r="3487">
          <cell r="A3487">
            <v>52493</v>
          </cell>
          <cell r="B3487" t="str">
            <v>CAP/TAMPAO PVC SOLDAVEL 85mm</v>
          </cell>
          <cell r="C3487" t="str">
            <v>UN</v>
          </cell>
          <cell r="D3487">
            <v>78.290000000000006</v>
          </cell>
          <cell r="F3487">
            <v>52493</v>
          </cell>
          <cell r="G3487" t="str">
            <v>CAP/TAMPAO PVC SOLDAVEL 85mm</v>
          </cell>
          <cell r="H3487" t="str">
            <v>UN</v>
          </cell>
          <cell r="I3487">
            <v>78.290000000000006</v>
          </cell>
        </row>
        <row r="3488">
          <cell r="A3488">
            <v>52494</v>
          </cell>
          <cell r="B3488" t="str">
            <v>CAP/TAMPAO PVC SOLDAVEL 110mm</v>
          </cell>
          <cell r="C3488" t="str">
            <v>UN</v>
          </cell>
          <cell r="D3488">
            <v>121.22</v>
          </cell>
          <cell r="F3488">
            <v>52494</v>
          </cell>
          <cell r="G3488" t="str">
            <v>CAP/TAMPAO PVC SOLDAVEL 110mm</v>
          </cell>
          <cell r="H3488" t="str">
            <v>UN</v>
          </cell>
          <cell r="I3488">
            <v>121.22</v>
          </cell>
        </row>
        <row r="3489">
          <cell r="A3489">
            <v>52496</v>
          </cell>
          <cell r="B3489" t="str">
            <v>MISTURADOR Y DE COBRE 3/4""x35mm</v>
          </cell>
          <cell r="C3489" t="str">
            <v>UN</v>
          </cell>
          <cell r="D3489">
            <v>370.11</v>
          </cell>
          <cell r="F3489">
            <v>52496</v>
          </cell>
          <cell r="G3489" t="str">
            <v>MISTURADOR Y DE COBRE 3/4""x35mm</v>
          </cell>
          <cell r="H3489" t="str">
            <v>UN</v>
          </cell>
          <cell r="I3489">
            <v>370.11</v>
          </cell>
        </row>
        <row r="3490">
          <cell r="A3490">
            <v>52497</v>
          </cell>
          <cell r="B3490" t="str">
            <v>BUCHA REDUCAO COBRE 54x35mm</v>
          </cell>
          <cell r="C3490" t="str">
            <v>UN</v>
          </cell>
          <cell r="D3490">
            <v>77.11</v>
          </cell>
          <cell r="F3490">
            <v>52497</v>
          </cell>
          <cell r="G3490" t="str">
            <v>BUCHA REDUCAO COBRE 54x35mm</v>
          </cell>
          <cell r="H3490" t="str">
            <v>UN</v>
          </cell>
          <cell r="I3490">
            <v>77.11</v>
          </cell>
        </row>
        <row r="3491">
          <cell r="A3491">
            <v>52498</v>
          </cell>
          <cell r="B3491" t="str">
            <v>BUCHA DE REDUCAO COBRE SEM ANEL 79x66mm</v>
          </cell>
          <cell r="C3491" t="str">
            <v>UN</v>
          </cell>
          <cell r="D3491">
            <v>210.5</v>
          </cell>
          <cell r="F3491">
            <v>52498</v>
          </cell>
          <cell r="G3491" t="str">
            <v>BUCHA DE REDUCAO COBRE SEM ANEL 79x66mm</v>
          </cell>
          <cell r="H3491" t="str">
            <v>UN</v>
          </cell>
          <cell r="I3491">
            <v>210.5</v>
          </cell>
        </row>
        <row r="3492">
          <cell r="A3492">
            <v>52499</v>
          </cell>
          <cell r="B3492" t="str">
            <v>UNIAO GALVANIZADO ASSENTO BRONZE 1""</v>
          </cell>
          <cell r="C3492" t="str">
            <v>UN</v>
          </cell>
          <cell r="D3492">
            <v>44.85</v>
          </cell>
          <cell r="F3492">
            <v>52499</v>
          </cell>
          <cell r="G3492" t="str">
            <v>UNIAO GALVANIZADO ASSENTO BRONZE 1""</v>
          </cell>
          <cell r="H3492" t="str">
            <v>UN</v>
          </cell>
          <cell r="I3492">
            <v>44.85</v>
          </cell>
        </row>
        <row r="3493">
          <cell r="A3493">
            <v>52500</v>
          </cell>
          <cell r="B3493" t="str">
            <v>TE REDUCAO PVC ROSCA DIAM. 1.1/2""x3/4""</v>
          </cell>
          <cell r="C3493" t="str">
            <v>UN</v>
          </cell>
          <cell r="D3493">
            <v>46.02</v>
          </cell>
          <cell r="F3493">
            <v>52500</v>
          </cell>
          <cell r="G3493" t="str">
            <v>TE REDUCAO PVC ROSCA DIAM. 1.1/2""x3/4""</v>
          </cell>
          <cell r="H3493" t="str">
            <v>UN</v>
          </cell>
          <cell r="I3493">
            <v>46.02</v>
          </cell>
        </row>
        <row r="3494">
          <cell r="A3494">
            <v>52501</v>
          </cell>
          <cell r="B3494" t="str">
            <v>VALVULA GAVETA 150 ROSCA BRONZE 3""</v>
          </cell>
          <cell r="C3494" t="str">
            <v>UN</v>
          </cell>
          <cell r="D3494">
            <v>84.89</v>
          </cell>
          <cell r="F3494">
            <v>52501</v>
          </cell>
          <cell r="G3494" t="str">
            <v>VALVULA GAVETA 150 ROSCA BRONZE 3""</v>
          </cell>
          <cell r="H3494" t="str">
            <v>UN</v>
          </cell>
          <cell r="I3494">
            <v>84.89</v>
          </cell>
        </row>
        <row r="3495">
          <cell r="A3495">
            <v>52502</v>
          </cell>
          <cell r="B3495" t="str">
            <v>VALVULA GAVETA 150 ROSCA BRONZE 1/2""</v>
          </cell>
          <cell r="C3495" t="str">
            <v>UN</v>
          </cell>
          <cell r="D3495">
            <v>36.17</v>
          </cell>
          <cell r="F3495">
            <v>52502</v>
          </cell>
          <cell r="G3495" t="str">
            <v>VALVULA GAVETA 150 ROSCA BRONZE 1/2""</v>
          </cell>
          <cell r="H3495" t="str">
            <v>UN</v>
          </cell>
          <cell r="I3495">
            <v>36.17</v>
          </cell>
        </row>
        <row r="3496">
          <cell r="A3496">
            <v>52503</v>
          </cell>
          <cell r="B3496" t="str">
            <v>VALVULA GAVETA 150 ROSCA BRONZE 3/4""</v>
          </cell>
          <cell r="C3496" t="str">
            <v>UN</v>
          </cell>
          <cell r="D3496">
            <v>37.36</v>
          </cell>
          <cell r="F3496">
            <v>52503</v>
          </cell>
          <cell r="G3496" t="str">
            <v>VALVULA GAVETA 150 ROSCA BRONZE 3/4""</v>
          </cell>
          <cell r="H3496" t="str">
            <v>UN</v>
          </cell>
          <cell r="I3496">
            <v>37.36</v>
          </cell>
        </row>
        <row r="3497">
          <cell r="A3497">
            <v>52504</v>
          </cell>
          <cell r="B3497" t="str">
            <v>VALVULA GAVETA 150 ROSCA BRONZE 1""</v>
          </cell>
          <cell r="C3497" t="str">
            <v>UN</v>
          </cell>
          <cell r="D3497">
            <v>57.57</v>
          </cell>
          <cell r="F3497">
            <v>52504</v>
          </cell>
          <cell r="G3497" t="str">
            <v>VALVULA GAVETA 150 ROSCA BRONZE 1""</v>
          </cell>
          <cell r="H3497" t="str">
            <v>UN</v>
          </cell>
          <cell r="I3497">
            <v>57.57</v>
          </cell>
        </row>
        <row r="3498">
          <cell r="A3498">
            <v>52505</v>
          </cell>
          <cell r="B3498" t="str">
            <v>VALVULA GAVETA 150 ROSCA BRONZE 1.1/2""</v>
          </cell>
          <cell r="C3498" t="str">
            <v>UN</v>
          </cell>
          <cell r="D3498">
            <v>86.42</v>
          </cell>
          <cell r="F3498">
            <v>52505</v>
          </cell>
          <cell r="G3498" t="str">
            <v>VALVULA GAVETA 150 ROSCA BRONZE 1.1/2""</v>
          </cell>
          <cell r="H3498" t="str">
            <v>UN</v>
          </cell>
          <cell r="I3498">
            <v>86.42</v>
          </cell>
        </row>
        <row r="3499">
          <cell r="A3499">
            <v>52506</v>
          </cell>
          <cell r="B3499" t="str">
            <v>VALVULA RETENCAO ROSCA PVC 2""</v>
          </cell>
          <cell r="C3499" t="str">
            <v>UN</v>
          </cell>
          <cell r="D3499">
            <v>174.54</v>
          </cell>
          <cell r="F3499">
            <v>52506</v>
          </cell>
          <cell r="G3499" t="str">
            <v>VALVULA RETENCAO ROSCA PVC 2""</v>
          </cell>
          <cell r="H3499" t="str">
            <v>UN</v>
          </cell>
          <cell r="I3499">
            <v>174.54</v>
          </cell>
        </row>
        <row r="3500">
          <cell r="A3500">
            <v>52507</v>
          </cell>
          <cell r="B3500" t="str">
            <v>VALVULA RETENCAO ROSCA PVC 1.1/4""</v>
          </cell>
          <cell r="C3500" t="str">
            <v>UN</v>
          </cell>
          <cell r="D3500">
            <v>125.21</v>
          </cell>
          <cell r="F3500">
            <v>52507</v>
          </cell>
          <cell r="G3500" t="str">
            <v>VALVULA RETENCAO ROSCA PVC 1.1/4""</v>
          </cell>
          <cell r="H3500" t="str">
            <v>UN</v>
          </cell>
          <cell r="I3500">
            <v>125.21</v>
          </cell>
        </row>
        <row r="3501">
          <cell r="A3501">
            <v>52508</v>
          </cell>
          <cell r="B3501" t="str">
            <v>CURVA 90 PVC RIGIDO ROSCA 1/2""</v>
          </cell>
          <cell r="C3501" t="str">
            <v>UN</v>
          </cell>
          <cell r="D3501">
            <v>13.33</v>
          </cell>
          <cell r="F3501">
            <v>52508</v>
          </cell>
          <cell r="G3501" t="str">
            <v>CURVA 90 PVC RIGIDO ROSCA 1/2""</v>
          </cell>
          <cell r="H3501" t="str">
            <v>UN</v>
          </cell>
          <cell r="I3501">
            <v>13.33</v>
          </cell>
        </row>
        <row r="3502">
          <cell r="A3502">
            <v>52509</v>
          </cell>
          <cell r="B3502" t="str">
            <v>CURVA 90 PVC RIGIDO ROSCA 3/4""</v>
          </cell>
          <cell r="C3502" t="str">
            <v>UN</v>
          </cell>
          <cell r="D3502">
            <v>12.4</v>
          </cell>
          <cell r="F3502">
            <v>52509</v>
          </cell>
          <cell r="G3502" t="str">
            <v>CURVA 90 PVC RIGIDO ROSCA 3/4""</v>
          </cell>
          <cell r="H3502" t="str">
            <v>UN</v>
          </cell>
          <cell r="I3502">
            <v>12.4</v>
          </cell>
        </row>
        <row r="3503">
          <cell r="A3503">
            <v>52510</v>
          </cell>
          <cell r="B3503" t="str">
            <v>CURVA 90 PVC RIGIDO ROSCA 1""</v>
          </cell>
          <cell r="C3503" t="str">
            <v>UN</v>
          </cell>
          <cell r="D3503">
            <v>18.36</v>
          </cell>
          <cell r="F3503">
            <v>52510</v>
          </cell>
          <cell r="G3503" t="str">
            <v>CURVA 90 PVC RIGIDO ROSCA 1""</v>
          </cell>
          <cell r="H3503" t="str">
            <v>UN</v>
          </cell>
          <cell r="I3503">
            <v>18.36</v>
          </cell>
        </row>
        <row r="3504">
          <cell r="A3504">
            <v>52511</v>
          </cell>
          <cell r="B3504" t="str">
            <v>CURVA 90 PVC RIGIDO ROSCA 1.1/4""</v>
          </cell>
          <cell r="C3504" t="str">
            <v>UN</v>
          </cell>
          <cell r="D3504">
            <v>16.66</v>
          </cell>
          <cell r="F3504">
            <v>52511</v>
          </cell>
          <cell r="G3504" t="str">
            <v>CURVA 90 PVC RIGIDO ROSCA 1.1/4""</v>
          </cell>
          <cell r="H3504" t="str">
            <v>UN</v>
          </cell>
          <cell r="I3504">
            <v>16.66</v>
          </cell>
        </row>
        <row r="3505">
          <cell r="A3505">
            <v>52512</v>
          </cell>
          <cell r="B3505" t="str">
            <v>CURVA 90 PVC RIGIDO ROSCA 1.1/2""</v>
          </cell>
          <cell r="C3505" t="str">
            <v>UN</v>
          </cell>
          <cell r="D3505">
            <v>20.21</v>
          </cell>
          <cell r="F3505">
            <v>52512</v>
          </cell>
          <cell r="G3505" t="str">
            <v>CURVA 90 PVC RIGIDO ROSCA 1.1/2""</v>
          </cell>
          <cell r="H3505" t="str">
            <v>UN</v>
          </cell>
          <cell r="I3505">
            <v>20.21</v>
          </cell>
        </row>
        <row r="3506">
          <cell r="A3506">
            <v>52513</v>
          </cell>
          <cell r="B3506" t="str">
            <v>CURVA 90 PVC RIGIDO ROSCA 2""</v>
          </cell>
          <cell r="C3506" t="str">
            <v>UN</v>
          </cell>
          <cell r="D3506">
            <v>26.6</v>
          </cell>
          <cell r="F3506">
            <v>52513</v>
          </cell>
          <cell r="G3506" t="str">
            <v>CURVA 90 PVC RIGIDO ROSCA 2""</v>
          </cell>
          <cell r="H3506" t="str">
            <v>UN</v>
          </cell>
          <cell r="I3506">
            <v>26.6</v>
          </cell>
        </row>
        <row r="3507">
          <cell r="A3507">
            <v>52515</v>
          </cell>
          <cell r="B3507" t="str">
            <v>TUBO DE COBRE RIGIDO CLASSE I 104mm</v>
          </cell>
          <cell r="C3507" t="str">
            <v>M</v>
          </cell>
          <cell r="D3507">
            <v>896.05</v>
          </cell>
          <cell r="F3507">
            <v>52515</v>
          </cell>
          <cell r="G3507" t="str">
            <v>TUBO DE COBRE RIGIDO CLASSE I 104mm</v>
          </cell>
          <cell r="H3507" t="str">
            <v>M</v>
          </cell>
          <cell r="I3507">
            <v>896.05</v>
          </cell>
        </row>
        <row r="3508">
          <cell r="A3508">
            <v>52516</v>
          </cell>
          <cell r="B3508" t="str">
            <v>TUBO DE COBRE RIGIDO CLASSE I 15mm</v>
          </cell>
          <cell r="C3508" t="str">
            <v>M</v>
          </cell>
          <cell r="D3508">
            <v>83.84</v>
          </cell>
          <cell r="F3508">
            <v>52516</v>
          </cell>
          <cell r="G3508" t="str">
            <v>TUBO DE COBRE RIGIDO CLASSE I 15mm</v>
          </cell>
          <cell r="H3508" t="str">
            <v>M</v>
          </cell>
          <cell r="I3508">
            <v>83.84</v>
          </cell>
        </row>
        <row r="3509">
          <cell r="A3509">
            <v>52517</v>
          </cell>
          <cell r="B3509" t="str">
            <v>TUBO DE COBRE RIGIDO CLASSE I 22mm</v>
          </cell>
          <cell r="C3509" t="str">
            <v>M</v>
          </cell>
          <cell r="D3509">
            <v>119.84</v>
          </cell>
          <cell r="F3509">
            <v>52517</v>
          </cell>
          <cell r="G3509" t="str">
            <v>TUBO DE COBRE RIGIDO CLASSE I 22mm</v>
          </cell>
          <cell r="H3509" t="str">
            <v>M</v>
          </cell>
          <cell r="I3509">
            <v>119.84</v>
          </cell>
        </row>
        <row r="3510">
          <cell r="A3510">
            <v>52518</v>
          </cell>
          <cell r="B3510" t="str">
            <v>TUBO DE COBRE RIGIDO CLASSE I 28mm</v>
          </cell>
          <cell r="C3510" t="str">
            <v>M</v>
          </cell>
          <cell r="D3510">
            <v>154.19</v>
          </cell>
          <cell r="F3510">
            <v>52518</v>
          </cell>
          <cell r="G3510" t="str">
            <v>TUBO DE COBRE RIGIDO CLASSE I 28mm</v>
          </cell>
          <cell r="H3510" t="str">
            <v>M</v>
          </cell>
          <cell r="I3510">
            <v>154.19</v>
          </cell>
        </row>
        <row r="3511">
          <cell r="A3511">
            <v>52519</v>
          </cell>
          <cell r="B3511" t="str">
            <v>TUBO DE COBRE RIGIDO CLASSE I 35mm</v>
          </cell>
          <cell r="C3511" t="str">
            <v>M</v>
          </cell>
          <cell r="D3511">
            <v>211.08</v>
          </cell>
          <cell r="F3511">
            <v>52519</v>
          </cell>
          <cell r="G3511" t="str">
            <v>TUBO DE COBRE RIGIDO CLASSE I 35mm</v>
          </cell>
          <cell r="H3511" t="str">
            <v>M</v>
          </cell>
          <cell r="I3511">
            <v>211.08</v>
          </cell>
        </row>
        <row r="3512">
          <cell r="A3512">
            <v>52520</v>
          </cell>
          <cell r="B3512" t="str">
            <v>TUBO DE COBRE RIGIDO CLASSE I 42mm</v>
          </cell>
          <cell r="C3512" t="str">
            <v>M</v>
          </cell>
          <cell r="D3512">
            <v>251.12</v>
          </cell>
          <cell r="F3512">
            <v>52520</v>
          </cell>
          <cell r="G3512" t="str">
            <v>TUBO DE COBRE RIGIDO CLASSE I 42mm</v>
          </cell>
          <cell r="H3512" t="str">
            <v>M</v>
          </cell>
          <cell r="I3512">
            <v>251.12</v>
          </cell>
        </row>
        <row r="3513">
          <cell r="A3513">
            <v>52521</v>
          </cell>
          <cell r="B3513" t="str">
            <v>TUBO DE COBRE RIGIDO CLASSE I 54mm</v>
          </cell>
          <cell r="C3513" t="str">
            <v>M</v>
          </cell>
          <cell r="D3513">
            <v>334.56</v>
          </cell>
          <cell r="F3513">
            <v>52521</v>
          </cell>
          <cell r="G3513" t="str">
            <v>TUBO DE COBRE RIGIDO CLASSE I 54mm</v>
          </cell>
          <cell r="H3513" t="str">
            <v>M</v>
          </cell>
          <cell r="I3513">
            <v>334.56</v>
          </cell>
        </row>
        <row r="3514">
          <cell r="A3514">
            <v>52522</v>
          </cell>
          <cell r="B3514" t="str">
            <v>TUBO DE COBRE RIGIDO CLASSE I 66mm</v>
          </cell>
          <cell r="C3514" t="str">
            <v>M</v>
          </cell>
          <cell r="D3514">
            <v>426.91</v>
          </cell>
          <cell r="F3514">
            <v>52522</v>
          </cell>
          <cell r="G3514" t="str">
            <v>TUBO DE COBRE RIGIDO CLASSE I 66mm</v>
          </cell>
          <cell r="H3514" t="str">
            <v>M</v>
          </cell>
          <cell r="I3514">
            <v>426.91</v>
          </cell>
        </row>
        <row r="3515">
          <cell r="A3515">
            <v>52524</v>
          </cell>
          <cell r="B3515" t="str">
            <v>ENTRADA DE AGUA/RECALQUE GALVANIZADO EDIFICIO COMERCIAL 6 PAV.</v>
          </cell>
          <cell r="C3515" t="str">
            <v>UN</v>
          </cell>
          <cell r="D3515">
            <v>6534.78</v>
          </cell>
          <cell r="F3515">
            <v>52524</v>
          </cell>
          <cell r="G3515" t="str">
            <v>ENTRADA DE AGUA/RECALQUE GALVANIZADO EDIFICIO COMERCIAL 6 PAV.</v>
          </cell>
          <cell r="H3515" t="str">
            <v>UN</v>
          </cell>
          <cell r="I3515">
            <v>6534.78</v>
          </cell>
        </row>
        <row r="3516">
          <cell r="A3516">
            <v>52525</v>
          </cell>
          <cell r="B3516" t="str">
            <v>TUBO DE COBRE RIGIDO CLASSE I 79,4mm</v>
          </cell>
          <cell r="C3516" t="str">
            <v>M</v>
          </cell>
          <cell r="D3516">
            <v>619.11</v>
          </cell>
          <cell r="F3516">
            <v>52525</v>
          </cell>
          <cell r="G3516" t="str">
            <v>TUBO DE COBRE RIGIDO CLASSE I 79,4mm</v>
          </cell>
          <cell r="H3516" t="str">
            <v>M</v>
          </cell>
          <cell r="I3516">
            <v>619.11</v>
          </cell>
        </row>
        <row r="3517">
          <cell r="A3517">
            <v>52530</v>
          </cell>
          <cell r="B3517" t="str">
            <v>VALVULA GLOBO BRONZE DISCO METAL PN 16 (CLASSE 150) BSP 3""</v>
          </cell>
          <cell r="C3517" t="str">
            <v>UN</v>
          </cell>
          <cell r="D3517">
            <v>1501.34</v>
          </cell>
          <cell r="F3517">
            <v>52530</v>
          </cell>
          <cell r="G3517" t="str">
            <v>VALVULA GLOBO BRONZE DISCO METAL PN 16 (CLASSE 150) BSP 3""</v>
          </cell>
          <cell r="H3517" t="str">
            <v>UN</v>
          </cell>
          <cell r="I3517">
            <v>1501.34</v>
          </cell>
        </row>
        <row r="3518">
          <cell r="A3518">
            <v>52531</v>
          </cell>
          <cell r="B3518" t="str">
            <v>VALVULA GLOBO BRONZE DISCO METAL PN 16 (CLASSE 150) BSP 1/2""</v>
          </cell>
          <cell r="C3518" t="str">
            <v>UN</v>
          </cell>
          <cell r="D3518">
            <v>171.58</v>
          </cell>
          <cell r="F3518">
            <v>52531</v>
          </cell>
          <cell r="G3518" t="str">
            <v>VALVULA GLOBO BRONZE DISCO METAL PN 16 (CLASSE 150) BSP 1/2""</v>
          </cell>
          <cell r="H3518" t="str">
            <v>UN</v>
          </cell>
          <cell r="I3518">
            <v>171.58</v>
          </cell>
        </row>
        <row r="3519">
          <cell r="A3519">
            <v>52532</v>
          </cell>
          <cell r="B3519" t="str">
            <v>CURVA 90 GALVANIZADA 6""</v>
          </cell>
          <cell r="C3519" t="str">
            <v>UN</v>
          </cell>
          <cell r="D3519">
            <v>1528.63</v>
          </cell>
          <cell r="F3519">
            <v>52532</v>
          </cell>
          <cell r="G3519" t="str">
            <v>CURVA 90 GALVANIZADA 6""</v>
          </cell>
          <cell r="H3519" t="str">
            <v>UN</v>
          </cell>
          <cell r="I3519">
            <v>1528.63</v>
          </cell>
        </row>
        <row r="3520">
          <cell r="A3520">
            <v>52533</v>
          </cell>
          <cell r="B3520" t="str">
            <v>VALVULA GLOBO 150 ROSCA BRONZE 1""</v>
          </cell>
          <cell r="C3520" t="str">
            <v>UN</v>
          </cell>
          <cell r="D3520">
            <v>202</v>
          </cell>
          <cell r="F3520">
            <v>52533</v>
          </cell>
          <cell r="G3520" t="str">
            <v>VALVULA GLOBO 150 ROSCA BRONZE 1""</v>
          </cell>
          <cell r="H3520" t="str">
            <v>UN</v>
          </cell>
          <cell r="I3520">
            <v>202</v>
          </cell>
        </row>
        <row r="3521">
          <cell r="A3521">
            <v>52534</v>
          </cell>
          <cell r="B3521" t="str">
            <v>VALVULA GLOBO 150 ROSCA BRONZE 1.1/4""</v>
          </cell>
          <cell r="C3521" t="str">
            <v>UN</v>
          </cell>
          <cell r="D3521">
            <v>282.86</v>
          </cell>
          <cell r="F3521">
            <v>52534</v>
          </cell>
          <cell r="G3521" t="str">
            <v>VALVULA GLOBO 150 ROSCA BRONZE 1.1/4""</v>
          </cell>
          <cell r="H3521" t="str">
            <v>UN</v>
          </cell>
          <cell r="I3521">
            <v>282.86</v>
          </cell>
        </row>
        <row r="3522">
          <cell r="A3522">
            <v>52535</v>
          </cell>
          <cell r="B3522" t="str">
            <v>VALVULA GLOBO BRONZE DISCO METAL PN 16 (CLASSE 150)BSP 1.1/2</v>
          </cell>
          <cell r="C3522" t="str">
            <v>UN</v>
          </cell>
          <cell r="D3522">
            <v>470.15</v>
          </cell>
          <cell r="F3522">
            <v>52535</v>
          </cell>
          <cell r="G3522" t="str">
            <v>VALVULA GLOBO BRONZE DISCO METAL PN 16 (CLASSE 150)BSP 1.1/2</v>
          </cell>
          <cell r="H3522" t="str">
            <v>UN</v>
          </cell>
          <cell r="I3522">
            <v>470.15</v>
          </cell>
        </row>
        <row r="3523">
          <cell r="A3523">
            <v>52536</v>
          </cell>
          <cell r="B3523" t="str">
            <v xml:space="preserve">VALVULA GLOBO BRONZE DISCO METAL PN 16 (CLASSE 150) BSP 2"" </v>
          </cell>
          <cell r="C3523" t="str">
            <v>UN</v>
          </cell>
          <cell r="D3523">
            <v>602.03</v>
          </cell>
          <cell r="F3523">
            <v>52536</v>
          </cell>
          <cell r="G3523" t="str">
            <v xml:space="preserve">VALVULA GLOBO BRONZE DISCO METAL PN 16 (CLASSE 150) BSP 2"" </v>
          </cell>
          <cell r="H3523" t="str">
            <v>UN</v>
          </cell>
          <cell r="I3523">
            <v>602.03</v>
          </cell>
        </row>
        <row r="3524">
          <cell r="A3524">
            <v>52537</v>
          </cell>
          <cell r="B3524" t="str">
            <v>UNIAO GALVANIZADO ASSENTO BRONZE 1""</v>
          </cell>
          <cell r="C3524" t="str">
            <v>UN</v>
          </cell>
          <cell r="D3524">
            <v>44.85</v>
          </cell>
          <cell r="F3524">
            <v>52537</v>
          </cell>
          <cell r="G3524" t="str">
            <v>UNIAO GALVANIZADO ASSENTO BRONZE 1""</v>
          </cell>
          <cell r="H3524" t="str">
            <v>UN</v>
          </cell>
          <cell r="I3524">
            <v>44.85</v>
          </cell>
        </row>
        <row r="3525">
          <cell r="A3525">
            <v>52539</v>
          </cell>
          <cell r="B3525" t="str">
            <v>UNIAO GALVANIZADO ASSENTO BRONZE 1.1/2""</v>
          </cell>
          <cell r="C3525" t="str">
            <v>UN</v>
          </cell>
          <cell r="D3525">
            <v>70.19</v>
          </cell>
          <cell r="F3525">
            <v>52539</v>
          </cell>
          <cell r="G3525" t="str">
            <v>UNIAO GALVANIZADO ASSENTO BRONZE 1.1/2""</v>
          </cell>
          <cell r="H3525" t="str">
            <v>UN</v>
          </cell>
          <cell r="I3525">
            <v>70.19</v>
          </cell>
        </row>
        <row r="3526">
          <cell r="A3526">
            <v>52541</v>
          </cell>
          <cell r="B3526" t="str">
            <v>ADAPTADOR COM ROSCA E FLANGES PVC DIAM. 1""</v>
          </cell>
          <cell r="C3526" t="str">
            <v>UN</v>
          </cell>
          <cell r="D3526">
            <v>32.32</v>
          </cell>
          <cell r="F3526">
            <v>52541</v>
          </cell>
          <cell r="G3526" t="str">
            <v>ADAPTADOR COM ROSCA E FLANGES PVC DIAM. 1""</v>
          </cell>
          <cell r="H3526" t="str">
            <v>UN</v>
          </cell>
          <cell r="I3526">
            <v>32.32</v>
          </cell>
        </row>
        <row r="3527">
          <cell r="A3527">
            <v>52542</v>
          </cell>
          <cell r="B3527" t="str">
            <v>ADAPTADOR COM ROSCA E FLANGES PVC DIAM. 1.1/4""</v>
          </cell>
          <cell r="C3527" t="str">
            <v>UN</v>
          </cell>
          <cell r="D3527">
            <v>43.23</v>
          </cell>
          <cell r="F3527">
            <v>52542</v>
          </cell>
          <cell r="G3527" t="str">
            <v>ADAPTADOR COM ROSCA E FLANGES PVC DIAM. 1.1/4""</v>
          </cell>
          <cell r="H3527" t="str">
            <v>UN</v>
          </cell>
          <cell r="I3527">
            <v>43.23</v>
          </cell>
        </row>
        <row r="3528">
          <cell r="A3528">
            <v>52543</v>
          </cell>
          <cell r="B3528" t="str">
            <v>ADAPTADOR COM ROSCA E FLANGES PVC DIAM. 1.1/2""</v>
          </cell>
          <cell r="C3528" t="str">
            <v>UN</v>
          </cell>
          <cell r="D3528">
            <v>44.69</v>
          </cell>
          <cell r="F3528">
            <v>52543</v>
          </cell>
          <cell r="G3528" t="str">
            <v>ADAPTADOR COM ROSCA E FLANGES PVC DIAM. 1.1/2""</v>
          </cell>
          <cell r="H3528" t="str">
            <v>UN</v>
          </cell>
          <cell r="I3528">
            <v>44.69</v>
          </cell>
        </row>
        <row r="3529">
          <cell r="A3529">
            <v>52544</v>
          </cell>
          <cell r="B3529" t="str">
            <v>ADAPTADOR COM ROSCA E FLANGES PVC DIAM. 2""</v>
          </cell>
          <cell r="C3529" t="str">
            <v>UN</v>
          </cell>
          <cell r="D3529">
            <v>67.06</v>
          </cell>
          <cell r="F3529">
            <v>52544</v>
          </cell>
          <cell r="G3529" t="str">
            <v>ADAPTADOR COM ROSCA E FLANGES PVC DIAM. 2""</v>
          </cell>
          <cell r="H3529" t="str">
            <v>UN</v>
          </cell>
          <cell r="I3529">
            <v>67.06</v>
          </cell>
        </row>
        <row r="3530">
          <cell r="A3530">
            <v>52546</v>
          </cell>
          <cell r="B3530" t="str">
            <v>ADAPTADOR COM ROSCA E FLANGES PVC DIAM. 3/4""</v>
          </cell>
          <cell r="C3530" t="str">
            <v>UN</v>
          </cell>
          <cell r="D3530">
            <v>21.16</v>
          </cell>
          <cell r="F3530">
            <v>52546</v>
          </cell>
          <cell r="G3530" t="str">
            <v>ADAPTADOR COM ROSCA E FLANGES PVC DIAM. 3/4""</v>
          </cell>
          <cell r="H3530" t="str">
            <v>UN</v>
          </cell>
          <cell r="I3530">
            <v>21.16</v>
          </cell>
        </row>
        <row r="3531">
          <cell r="A3531">
            <v>52547</v>
          </cell>
          <cell r="B3531" t="str">
            <v>ADAPTADOR COM ROSCA E FLANGES PVC DIAM. 1/2""</v>
          </cell>
          <cell r="C3531" t="str">
            <v>UN</v>
          </cell>
          <cell r="D3531">
            <v>19.23</v>
          </cell>
          <cell r="F3531">
            <v>52547</v>
          </cell>
          <cell r="G3531" t="str">
            <v>ADAPTADOR COM ROSCA E FLANGES PVC DIAM. 1/2""</v>
          </cell>
          <cell r="H3531" t="str">
            <v>UN</v>
          </cell>
          <cell r="I3531">
            <v>19.23</v>
          </cell>
        </row>
        <row r="3532">
          <cell r="A3532">
            <v>52548</v>
          </cell>
          <cell r="B3532" t="str">
            <v>PLUG/BUJAO PVC ROSCA DIAM. 1/2""</v>
          </cell>
          <cell r="C3532" t="str">
            <v>UN</v>
          </cell>
          <cell r="D3532">
            <v>4.5999999999999996</v>
          </cell>
          <cell r="F3532">
            <v>52548</v>
          </cell>
          <cell r="G3532" t="str">
            <v>PLUG/BUJAO PVC ROSCA DIAM. 1/2""</v>
          </cell>
          <cell r="H3532" t="str">
            <v>UN</v>
          </cell>
          <cell r="I3532">
            <v>4.5999999999999996</v>
          </cell>
        </row>
        <row r="3533">
          <cell r="A3533">
            <v>52549</v>
          </cell>
          <cell r="B3533" t="str">
            <v>PLUG/BUJAO PVC ROSCA DIAM. 3/4""</v>
          </cell>
          <cell r="C3533" t="str">
            <v>UN</v>
          </cell>
          <cell r="D3533">
            <v>5.68</v>
          </cell>
          <cell r="F3533">
            <v>52549</v>
          </cell>
          <cell r="G3533" t="str">
            <v>PLUG/BUJAO PVC ROSCA DIAM. 3/4""</v>
          </cell>
          <cell r="H3533" t="str">
            <v>UN</v>
          </cell>
          <cell r="I3533">
            <v>5.68</v>
          </cell>
        </row>
        <row r="3534">
          <cell r="A3534">
            <v>52550</v>
          </cell>
          <cell r="B3534" t="str">
            <v>PLUG/BUJAO PVC ROSCA DIAM. 1""</v>
          </cell>
          <cell r="C3534" t="str">
            <v>UN</v>
          </cell>
          <cell r="D3534">
            <v>9.43</v>
          </cell>
          <cell r="F3534">
            <v>52550</v>
          </cell>
          <cell r="G3534" t="str">
            <v>PLUG/BUJAO PVC ROSCA DIAM. 1""</v>
          </cell>
          <cell r="H3534" t="str">
            <v>UN</v>
          </cell>
          <cell r="I3534">
            <v>9.43</v>
          </cell>
        </row>
        <row r="3535">
          <cell r="A3535">
            <v>52551</v>
          </cell>
          <cell r="B3535" t="str">
            <v>PLUG/BUJAO PVC ROSCA DIAM. 1.1/4""</v>
          </cell>
          <cell r="C3535" t="str">
            <v>UN</v>
          </cell>
          <cell r="D3535">
            <v>10.83</v>
          </cell>
          <cell r="F3535">
            <v>52551</v>
          </cell>
          <cell r="G3535" t="str">
            <v>PLUG/BUJAO PVC ROSCA DIAM. 1.1/4""</v>
          </cell>
          <cell r="H3535" t="str">
            <v>UN</v>
          </cell>
          <cell r="I3535">
            <v>10.83</v>
          </cell>
        </row>
        <row r="3536">
          <cell r="A3536">
            <v>52552</v>
          </cell>
          <cell r="B3536" t="str">
            <v>PLUG/BUJAO PVC ROSCA DIAM. 1.1/2""</v>
          </cell>
          <cell r="C3536" t="str">
            <v>UN</v>
          </cell>
          <cell r="D3536">
            <v>18.97</v>
          </cell>
          <cell r="F3536">
            <v>52552</v>
          </cell>
          <cell r="G3536" t="str">
            <v>PLUG/BUJAO PVC ROSCA DIAM. 1.1/2""</v>
          </cell>
          <cell r="H3536" t="str">
            <v>UN</v>
          </cell>
          <cell r="I3536">
            <v>18.97</v>
          </cell>
        </row>
        <row r="3537">
          <cell r="A3537">
            <v>52553</v>
          </cell>
          <cell r="B3537" t="str">
            <v>PLUG/BUJAO PVC ROSCA DIAM. 2""</v>
          </cell>
          <cell r="C3537" t="str">
            <v>UN</v>
          </cell>
          <cell r="D3537">
            <v>26.77</v>
          </cell>
          <cell r="F3537">
            <v>52553</v>
          </cell>
          <cell r="G3537" t="str">
            <v>PLUG/BUJAO PVC ROSCA DIAM. 2""</v>
          </cell>
          <cell r="H3537" t="str">
            <v>UN</v>
          </cell>
          <cell r="I3537">
            <v>26.77</v>
          </cell>
        </row>
        <row r="3538">
          <cell r="A3538">
            <v>52554</v>
          </cell>
          <cell r="B3538" t="str">
            <v>UNIAO GALVANIZADO ASSENTO BRONZE 1.1/4""</v>
          </cell>
          <cell r="C3538" t="str">
            <v>UN</v>
          </cell>
          <cell r="D3538">
            <v>55.81</v>
          </cell>
          <cell r="F3538">
            <v>52554</v>
          </cell>
          <cell r="G3538" t="str">
            <v>UNIAO GALVANIZADO ASSENTO BRONZE 1.1/4""</v>
          </cell>
          <cell r="H3538" t="str">
            <v>UN</v>
          </cell>
          <cell r="I3538">
            <v>55.81</v>
          </cell>
        </row>
        <row r="3539">
          <cell r="A3539">
            <v>52555</v>
          </cell>
          <cell r="B3539" t="str">
            <v>COTOVELO 90 GALVANIZADO 1.1/2""</v>
          </cell>
          <cell r="C3539" t="str">
            <v>UN</v>
          </cell>
          <cell r="D3539">
            <v>30.2</v>
          </cell>
          <cell r="F3539">
            <v>52555</v>
          </cell>
          <cell r="G3539" t="str">
            <v>COTOVELO 90 GALVANIZADO 1.1/2""</v>
          </cell>
          <cell r="H3539" t="str">
            <v>UN</v>
          </cell>
          <cell r="I3539">
            <v>30.2</v>
          </cell>
        </row>
        <row r="3540">
          <cell r="A3540">
            <v>52556</v>
          </cell>
          <cell r="B3540" t="str">
            <v>COTOVELO 90 GALVANIZADO 3""</v>
          </cell>
          <cell r="C3540" t="str">
            <v>UN</v>
          </cell>
          <cell r="D3540">
            <v>85.11</v>
          </cell>
          <cell r="F3540">
            <v>52556</v>
          </cell>
          <cell r="G3540" t="str">
            <v>COTOVELO 90 GALVANIZADO 3""</v>
          </cell>
          <cell r="H3540" t="str">
            <v>UN</v>
          </cell>
          <cell r="I3540">
            <v>85.11</v>
          </cell>
        </row>
        <row r="3541">
          <cell r="A3541">
            <v>52557</v>
          </cell>
          <cell r="B3541" t="str">
            <v>COTOVELO 90 GALVANIZADO 2.1/2""</v>
          </cell>
          <cell r="C3541" t="str">
            <v>UN</v>
          </cell>
          <cell r="D3541">
            <v>59.74</v>
          </cell>
          <cell r="F3541">
            <v>52557</v>
          </cell>
          <cell r="G3541" t="str">
            <v>COTOVELO 90 GALVANIZADO 2.1/2""</v>
          </cell>
          <cell r="H3541" t="str">
            <v>UN</v>
          </cell>
          <cell r="I3541">
            <v>59.74</v>
          </cell>
        </row>
        <row r="3542">
          <cell r="A3542">
            <v>52558</v>
          </cell>
          <cell r="B3542" t="str">
            <v>UNIAO GALVANIZADO COM ASSENTO PLANO 2.1/2""</v>
          </cell>
          <cell r="C3542" t="str">
            <v>UN</v>
          </cell>
          <cell r="D3542">
            <v>201.54</v>
          </cell>
          <cell r="F3542">
            <v>52558</v>
          </cell>
          <cell r="G3542" t="str">
            <v>UNIAO GALVANIZADO COM ASSENTO PLANO 2.1/2""</v>
          </cell>
          <cell r="H3542" t="str">
            <v>UN</v>
          </cell>
          <cell r="I3542">
            <v>201.54</v>
          </cell>
        </row>
        <row r="3543">
          <cell r="A3543">
            <v>52559</v>
          </cell>
          <cell r="B3543" t="str">
            <v>UNIAO GALVANIZADA ASSENTO BRONZE 2""</v>
          </cell>
          <cell r="C3543" t="str">
            <v>UN</v>
          </cell>
          <cell r="D3543">
            <v>99.52</v>
          </cell>
          <cell r="F3543">
            <v>52559</v>
          </cell>
          <cell r="G3543" t="str">
            <v>UNIAO GALVANIZADA ASSENTO BRONZE 2""</v>
          </cell>
          <cell r="H3543" t="str">
            <v>UN</v>
          </cell>
          <cell r="I3543">
            <v>99.52</v>
          </cell>
        </row>
        <row r="3544">
          <cell r="A3544">
            <v>52560</v>
          </cell>
          <cell r="B3544" t="str">
            <v>UNIAO GALVANIZADO ASSENTO BRONZE 2.1/2""</v>
          </cell>
          <cell r="C3544" t="str">
            <v>UN</v>
          </cell>
          <cell r="D3544">
            <v>155.78</v>
          </cell>
          <cell r="F3544">
            <v>52560</v>
          </cell>
          <cell r="G3544" t="str">
            <v>UNIAO GALVANIZADO ASSENTO BRONZE 2.1/2""</v>
          </cell>
          <cell r="H3544" t="str">
            <v>UN</v>
          </cell>
          <cell r="I3544">
            <v>155.78</v>
          </cell>
        </row>
        <row r="3545">
          <cell r="A3545">
            <v>52561</v>
          </cell>
          <cell r="B3545" t="str">
            <v>UNIAO GALVANIZADA ASSENTO BRONZE 3""</v>
          </cell>
          <cell r="C3545" t="str">
            <v>UN</v>
          </cell>
          <cell r="D3545">
            <v>243.08</v>
          </cell>
          <cell r="F3545">
            <v>52561</v>
          </cell>
          <cell r="G3545" t="str">
            <v>UNIAO GALVANIZADA ASSENTO BRONZE 3""</v>
          </cell>
          <cell r="H3545" t="str">
            <v>UN</v>
          </cell>
          <cell r="I3545">
            <v>243.08</v>
          </cell>
        </row>
        <row r="3546">
          <cell r="A3546">
            <v>52562</v>
          </cell>
          <cell r="B3546" t="str">
            <v>UNIAO GALVANIZADA ASSENTO BRONZE 3/4""</v>
          </cell>
          <cell r="C3546" t="str">
            <v>UN</v>
          </cell>
          <cell r="D3546">
            <v>38.68</v>
          </cell>
          <cell r="F3546">
            <v>52562</v>
          </cell>
          <cell r="G3546" t="str">
            <v>UNIAO GALVANIZADA ASSENTO BRONZE 3/4""</v>
          </cell>
          <cell r="H3546" t="str">
            <v>UN</v>
          </cell>
          <cell r="I3546">
            <v>38.68</v>
          </cell>
        </row>
        <row r="3547">
          <cell r="A3547">
            <v>52565</v>
          </cell>
          <cell r="B3547" t="str">
            <v>TE REDUCAO PVC ROSCA DIAM. 2""x1.1/2""</v>
          </cell>
          <cell r="C3547" t="str">
            <v>UN</v>
          </cell>
          <cell r="D3547">
            <v>114.05</v>
          </cell>
          <cell r="F3547">
            <v>52565</v>
          </cell>
          <cell r="G3547" t="str">
            <v>TE REDUCAO PVC ROSCA DIAM. 2""x1.1/2""</v>
          </cell>
          <cell r="H3547" t="str">
            <v>UN</v>
          </cell>
          <cell r="I3547">
            <v>114.05</v>
          </cell>
        </row>
        <row r="3548">
          <cell r="A3548">
            <v>52566</v>
          </cell>
          <cell r="B3548" t="str">
            <v>TE REDUCAO PVC ROSCA DIAM. 2""x1""</v>
          </cell>
          <cell r="C3548" t="str">
            <v>UN</v>
          </cell>
          <cell r="D3548">
            <v>110.22</v>
          </cell>
          <cell r="F3548">
            <v>52566</v>
          </cell>
          <cell r="G3548" t="str">
            <v>TE REDUCAO PVC ROSCA DIAM. 2""x1""</v>
          </cell>
          <cell r="H3548" t="str">
            <v>UN</v>
          </cell>
          <cell r="I3548">
            <v>110.22</v>
          </cell>
        </row>
        <row r="3549">
          <cell r="A3549">
            <v>52570</v>
          </cell>
          <cell r="B3549" t="str">
            <v>LUVA PVC SOLDAVEL 32mm</v>
          </cell>
          <cell r="C3549" t="str">
            <v>UN</v>
          </cell>
          <cell r="D3549">
            <v>12.54</v>
          </cell>
          <cell r="F3549">
            <v>52570</v>
          </cell>
          <cell r="G3549" t="str">
            <v>LUVA PVC SOLDAVEL 32mm</v>
          </cell>
          <cell r="H3549" t="str">
            <v>UN</v>
          </cell>
          <cell r="I3549">
            <v>12.54</v>
          </cell>
        </row>
        <row r="3550">
          <cell r="A3550">
            <v>52571</v>
          </cell>
          <cell r="B3550" t="str">
            <v>TAMPAO GALVANIZADO DIAM. 1/2""</v>
          </cell>
          <cell r="C3550" t="str">
            <v>UN</v>
          </cell>
          <cell r="D3550">
            <v>6.86</v>
          </cell>
          <cell r="F3550">
            <v>52571</v>
          </cell>
          <cell r="G3550" t="str">
            <v>TAMPAO GALVANIZADO DIAM. 1/2""</v>
          </cell>
          <cell r="H3550" t="str">
            <v>UN</v>
          </cell>
          <cell r="I3550">
            <v>6.86</v>
          </cell>
        </row>
        <row r="3551">
          <cell r="A3551">
            <v>52572</v>
          </cell>
          <cell r="B3551" t="str">
            <v>TAMPAO GALVANIZADO DIAM. 3/4""</v>
          </cell>
          <cell r="C3551" t="str">
            <v>UN</v>
          </cell>
          <cell r="D3551">
            <v>8.5299999999999994</v>
          </cell>
          <cell r="F3551">
            <v>52572</v>
          </cell>
          <cell r="G3551" t="str">
            <v>TAMPAO GALVANIZADO DIAM. 3/4""</v>
          </cell>
          <cell r="H3551" t="str">
            <v>UN</v>
          </cell>
          <cell r="I3551">
            <v>8.5299999999999994</v>
          </cell>
        </row>
        <row r="3552">
          <cell r="A3552">
            <v>52573</v>
          </cell>
          <cell r="B3552" t="str">
            <v>TAMPAO GALVANIZADO DIAM. 1""</v>
          </cell>
          <cell r="C3552" t="str">
            <v>UN</v>
          </cell>
          <cell r="D3552">
            <v>10.220000000000001</v>
          </cell>
          <cell r="F3552">
            <v>52573</v>
          </cell>
          <cell r="G3552" t="str">
            <v>TAMPAO GALVANIZADO DIAM. 1""</v>
          </cell>
          <cell r="H3552" t="str">
            <v>UN</v>
          </cell>
          <cell r="I3552">
            <v>10.220000000000001</v>
          </cell>
        </row>
        <row r="3553">
          <cell r="A3553">
            <v>52574</v>
          </cell>
          <cell r="B3553" t="str">
            <v>TAMPAO GALVANIZADO DIAM. 1.1/4""</v>
          </cell>
          <cell r="C3553" t="str">
            <v>UN</v>
          </cell>
          <cell r="D3553">
            <v>12.93</v>
          </cell>
          <cell r="F3553">
            <v>52574</v>
          </cell>
          <cell r="G3553" t="str">
            <v>TAMPAO GALVANIZADO DIAM. 1.1/4""</v>
          </cell>
          <cell r="H3553" t="str">
            <v>UN</v>
          </cell>
          <cell r="I3553">
            <v>12.93</v>
          </cell>
        </row>
        <row r="3554">
          <cell r="A3554">
            <v>52575</v>
          </cell>
          <cell r="B3554" t="str">
            <v>TAMPAO GALVANIZADO DIAM. 1.1/2""</v>
          </cell>
          <cell r="C3554" t="str">
            <v>UN</v>
          </cell>
          <cell r="D3554">
            <v>16.41</v>
          </cell>
          <cell r="F3554">
            <v>52575</v>
          </cell>
          <cell r="G3554" t="str">
            <v>TAMPAO GALVANIZADO DIAM. 1.1/2""</v>
          </cell>
          <cell r="H3554" t="str">
            <v>UN</v>
          </cell>
          <cell r="I3554">
            <v>16.41</v>
          </cell>
        </row>
        <row r="3555">
          <cell r="A3555">
            <v>52576</v>
          </cell>
          <cell r="B3555" t="str">
            <v>TAMPAO GALVANIZADO DIAM. 2""</v>
          </cell>
          <cell r="C3555" t="str">
            <v>UN</v>
          </cell>
          <cell r="D3555">
            <v>21.32</v>
          </cell>
          <cell r="F3555">
            <v>52576</v>
          </cell>
          <cell r="G3555" t="str">
            <v>TAMPAO GALVANIZADO DIAM. 2""</v>
          </cell>
          <cell r="H3555" t="str">
            <v>UN</v>
          </cell>
          <cell r="I3555">
            <v>21.32</v>
          </cell>
        </row>
        <row r="3556">
          <cell r="A3556">
            <v>52577</v>
          </cell>
          <cell r="B3556" t="str">
            <v>TAMPAO GALVANIZADO DIAM. 2.1/2""</v>
          </cell>
          <cell r="C3556" t="str">
            <v>UN</v>
          </cell>
          <cell r="D3556">
            <v>35.18</v>
          </cell>
          <cell r="F3556">
            <v>52577</v>
          </cell>
          <cell r="G3556" t="str">
            <v>TAMPAO GALVANIZADO DIAM. 2.1/2""</v>
          </cell>
          <cell r="H3556" t="str">
            <v>UN</v>
          </cell>
          <cell r="I3556">
            <v>35.18</v>
          </cell>
        </row>
        <row r="3557">
          <cell r="A3557">
            <v>52578</v>
          </cell>
          <cell r="B3557" t="str">
            <v>TAMPAO GALVANIZADO DIAM. 3""</v>
          </cell>
          <cell r="C3557" t="str">
            <v>UN</v>
          </cell>
          <cell r="D3557">
            <v>47.27</v>
          </cell>
          <cell r="F3557">
            <v>52578</v>
          </cell>
          <cell r="G3557" t="str">
            <v>TAMPAO GALVANIZADO DIAM. 3""</v>
          </cell>
          <cell r="H3557" t="str">
            <v>UN</v>
          </cell>
          <cell r="I3557">
            <v>47.27</v>
          </cell>
        </row>
        <row r="3558">
          <cell r="A3558">
            <v>52579</v>
          </cell>
          <cell r="B3558" t="str">
            <v>TAMPAO GALVANIZADO DIAM. 1""</v>
          </cell>
          <cell r="C3558" t="str">
            <v>UN</v>
          </cell>
          <cell r="D3558">
            <v>13.96</v>
          </cell>
          <cell r="F3558">
            <v>52579</v>
          </cell>
          <cell r="G3558" t="str">
            <v>TAMPAO GALVANIZADO DIAM. 1""</v>
          </cell>
          <cell r="H3558" t="str">
            <v>UN</v>
          </cell>
          <cell r="I3558">
            <v>13.96</v>
          </cell>
        </row>
        <row r="3559">
          <cell r="A3559">
            <v>52580</v>
          </cell>
          <cell r="B3559" t="str">
            <v>LUVA PVC SOLDAVEL DIAM. 20mm</v>
          </cell>
          <cell r="C3559" t="str">
            <v>UN</v>
          </cell>
          <cell r="D3559">
            <v>8.4600000000000009</v>
          </cell>
          <cell r="F3559">
            <v>52580</v>
          </cell>
          <cell r="G3559" t="str">
            <v>LUVA PVC SOLDAVEL DIAM. 20mm</v>
          </cell>
          <cell r="H3559" t="str">
            <v>UN</v>
          </cell>
          <cell r="I3559">
            <v>8.4600000000000009</v>
          </cell>
        </row>
        <row r="3560">
          <cell r="A3560">
            <v>52581</v>
          </cell>
          <cell r="B3560" t="str">
            <v>LUVA PVC SOLDAVEL DIAM. 25mm</v>
          </cell>
          <cell r="C3560" t="str">
            <v>UN</v>
          </cell>
          <cell r="D3560">
            <v>9.74</v>
          </cell>
          <cell r="F3560">
            <v>52581</v>
          </cell>
          <cell r="G3560" t="str">
            <v>LUVA PVC SOLDAVEL DIAM. 25mm</v>
          </cell>
          <cell r="H3560" t="str">
            <v>UN</v>
          </cell>
          <cell r="I3560">
            <v>9.74</v>
          </cell>
        </row>
        <row r="3561">
          <cell r="A3561">
            <v>52582</v>
          </cell>
          <cell r="B3561" t="str">
            <v>LUVA PVC SOLDAVEL 32mm</v>
          </cell>
          <cell r="C3561" t="str">
            <v>UN</v>
          </cell>
          <cell r="D3561">
            <v>13.19</v>
          </cell>
          <cell r="F3561">
            <v>52582</v>
          </cell>
          <cell r="G3561" t="str">
            <v>LUVA PVC SOLDAVEL 32mm</v>
          </cell>
          <cell r="H3561" t="str">
            <v>UN</v>
          </cell>
          <cell r="I3561">
            <v>13.19</v>
          </cell>
        </row>
        <row r="3562">
          <cell r="A3562">
            <v>52583</v>
          </cell>
          <cell r="B3562" t="str">
            <v>LUVA PVC SOLDAVEL DIAM. 40mm</v>
          </cell>
          <cell r="C3562" t="str">
            <v>UN</v>
          </cell>
          <cell r="D3562">
            <v>48.99</v>
          </cell>
          <cell r="F3562">
            <v>52583</v>
          </cell>
          <cell r="G3562" t="str">
            <v>LUVA PVC SOLDAVEL DIAM. 40mm</v>
          </cell>
          <cell r="H3562" t="str">
            <v>UN</v>
          </cell>
          <cell r="I3562">
            <v>48.99</v>
          </cell>
        </row>
        <row r="3563">
          <cell r="A3563">
            <v>52584</v>
          </cell>
          <cell r="B3563" t="str">
            <v>LUVA PVC SOLDAVEL DIAM. 50mm</v>
          </cell>
          <cell r="C3563" t="str">
            <v>UN</v>
          </cell>
          <cell r="D3563">
            <v>18.86</v>
          </cell>
          <cell r="F3563">
            <v>52584</v>
          </cell>
          <cell r="G3563" t="str">
            <v>LUVA PVC SOLDAVEL DIAM. 50mm</v>
          </cell>
          <cell r="H3563" t="str">
            <v>UN</v>
          </cell>
          <cell r="I3563">
            <v>18.86</v>
          </cell>
        </row>
        <row r="3564">
          <cell r="A3564">
            <v>52585</v>
          </cell>
          <cell r="B3564" t="str">
            <v>LUVA PVC SOLDAVEL DIAM. 60mm</v>
          </cell>
          <cell r="C3564" t="str">
            <v>UN</v>
          </cell>
          <cell r="D3564">
            <v>30.16</v>
          </cell>
          <cell r="F3564">
            <v>52585</v>
          </cell>
          <cell r="G3564" t="str">
            <v>LUVA PVC SOLDAVEL DIAM. 60mm</v>
          </cell>
          <cell r="H3564" t="str">
            <v>UN</v>
          </cell>
          <cell r="I3564">
            <v>30.16</v>
          </cell>
        </row>
        <row r="3565">
          <cell r="A3565">
            <v>52586</v>
          </cell>
          <cell r="B3565" t="str">
            <v>LUVA PVC SOLDAVEL DIAM. 75mm</v>
          </cell>
          <cell r="C3565" t="str">
            <v>UN</v>
          </cell>
          <cell r="D3565">
            <v>41.41</v>
          </cell>
          <cell r="F3565">
            <v>52586</v>
          </cell>
          <cell r="G3565" t="str">
            <v>LUVA PVC SOLDAVEL DIAM. 75mm</v>
          </cell>
          <cell r="H3565" t="str">
            <v>UN</v>
          </cell>
          <cell r="I3565">
            <v>41.41</v>
          </cell>
        </row>
        <row r="3566">
          <cell r="A3566">
            <v>52587</v>
          </cell>
          <cell r="B3566" t="str">
            <v>LUVA PVC SOLDAVEL DIAM. 85mm</v>
          </cell>
          <cell r="C3566" t="str">
            <v>UN</v>
          </cell>
          <cell r="D3566">
            <v>68.84</v>
          </cell>
          <cell r="F3566">
            <v>52587</v>
          </cell>
          <cell r="G3566" t="str">
            <v>LUVA PVC SOLDAVEL DIAM. 85mm</v>
          </cell>
          <cell r="H3566" t="str">
            <v>UN</v>
          </cell>
          <cell r="I3566">
            <v>68.84</v>
          </cell>
        </row>
        <row r="3567">
          <cell r="A3567">
            <v>52588</v>
          </cell>
          <cell r="B3567" t="str">
            <v>LUVA PVC SOLDAVEL DIAM. 110mm</v>
          </cell>
          <cell r="C3567" t="str">
            <v>UN</v>
          </cell>
          <cell r="D3567">
            <v>133.78</v>
          </cell>
          <cell r="F3567">
            <v>52588</v>
          </cell>
          <cell r="G3567" t="str">
            <v>LUVA PVC SOLDAVEL DIAM. 110mm</v>
          </cell>
          <cell r="H3567" t="str">
            <v>UN</v>
          </cell>
          <cell r="I3567">
            <v>133.78</v>
          </cell>
        </row>
        <row r="3568">
          <cell r="A3568">
            <v>52589</v>
          </cell>
          <cell r="B3568" t="str">
            <v>LUVA REDUCAO PVC SOLDAVEL DIAM. 25x20mm</v>
          </cell>
          <cell r="C3568" t="str">
            <v>UN</v>
          </cell>
          <cell r="D3568">
            <v>10.19</v>
          </cell>
          <cell r="F3568">
            <v>52589</v>
          </cell>
          <cell r="G3568" t="str">
            <v>LUVA REDUCAO PVC SOLDAVEL DIAM. 25x20mm</v>
          </cell>
          <cell r="H3568" t="str">
            <v>UN</v>
          </cell>
          <cell r="I3568">
            <v>10.19</v>
          </cell>
        </row>
        <row r="3569">
          <cell r="A3569">
            <v>52590</v>
          </cell>
          <cell r="B3569" t="str">
            <v>LUVA REDUCAO PVC SOLDAVEL DIAM. 32x25mm</v>
          </cell>
          <cell r="C3569" t="str">
            <v>UN</v>
          </cell>
          <cell r="D3569">
            <v>17.850000000000001</v>
          </cell>
          <cell r="F3569">
            <v>52590</v>
          </cell>
          <cell r="G3569" t="str">
            <v>LUVA REDUCAO PVC SOLDAVEL DIAM. 32x25mm</v>
          </cell>
          <cell r="H3569" t="str">
            <v>UN</v>
          </cell>
          <cell r="I3569">
            <v>17.850000000000001</v>
          </cell>
        </row>
        <row r="3570">
          <cell r="A3570">
            <v>52591</v>
          </cell>
          <cell r="B3570" t="str">
            <v>LUVA REDUCAO PVC SOLDAVEL DIAM. 40x32mm</v>
          </cell>
          <cell r="C3570" t="str">
            <v>UN</v>
          </cell>
          <cell r="D3570">
            <v>17.059999999999999</v>
          </cell>
          <cell r="F3570">
            <v>52591</v>
          </cell>
          <cell r="G3570" t="str">
            <v>LUVA REDUCAO PVC SOLDAVEL DIAM. 40x32mm</v>
          </cell>
          <cell r="H3570" t="str">
            <v>UN</v>
          </cell>
          <cell r="I3570">
            <v>17.059999999999999</v>
          </cell>
        </row>
        <row r="3571">
          <cell r="A3571">
            <v>52592</v>
          </cell>
          <cell r="B3571" t="str">
            <v>LUVA REDUCAO PVC SOLDAVEL DIAM. 60x50mm</v>
          </cell>
          <cell r="C3571" t="str">
            <v>UN</v>
          </cell>
          <cell r="D3571">
            <v>29.93</v>
          </cell>
          <cell r="F3571">
            <v>52592</v>
          </cell>
          <cell r="G3571" t="str">
            <v>LUVA REDUCAO PVC SOLDAVEL DIAM. 60x50mm</v>
          </cell>
          <cell r="H3571" t="str">
            <v>UN</v>
          </cell>
          <cell r="I3571">
            <v>29.93</v>
          </cell>
        </row>
        <row r="3572">
          <cell r="A3572">
            <v>52593</v>
          </cell>
          <cell r="B3572" t="str">
            <v>LUVA REDUCAO PVC SOLDAVEL DIAM. 75x60mm</v>
          </cell>
          <cell r="C3572" t="str">
            <v>UN</v>
          </cell>
          <cell r="D3572">
            <v>42.39</v>
          </cell>
          <cell r="F3572">
            <v>52593</v>
          </cell>
          <cell r="G3572" t="str">
            <v>LUVA REDUCAO PVC SOLDAVEL DIAM. 75x60mm</v>
          </cell>
          <cell r="H3572" t="str">
            <v>UN</v>
          </cell>
          <cell r="I3572">
            <v>42.39</v>
          </cell>
        </row>
        <row r="3573">
          <cell r="A3573">
            <v>52594</v>
          </cell>
          <cell r="B3573" t="str">
            <v>LUVA REDUCAO PVC SOLDAVEL DIAM. 85x60mm</v>
          </cell>
          <cell r="C3573" t="str">
            <v>UN</v>
          </cell>
          <cell r="D3573">
            <v>62.02</v>
          </cell>
          <cell r="F3573">
            <v>52594</v>
          </cell>
          <cell r="G3573" t="str">
            <v>LUVA REDUCAO PVC SOLDAVEL DIAM. 85x60mm</v>
          </cell>
          <cell r="H3573" t="str">
            <v>UN</v>
          </cell>
          <cell r="I3573">
            <v>62.02</v>
          </cell>
        </row>
        <row r="3574">
          <cell r="A3574">
            <v>52595</v>
          </cell>
          <cell r="B3574" t="str">
            <v>LUVA DE REDUCAO PVC SOLDAVEL LONGA 110mm x 60mm</v>
          </cell>
          <cell r="C3574" t="str">
            <v>UN</v>
          </cell>
          <cell r="D3574">
            <v>87.58</v>
          </cell>
          <cell r="F3574">
            <v>52595</v>
          </cell>
          <cell r="G3574" t="str">
            <v>LUVA DE REDUCAO PVC SOLDAVEL LONGA 110mm x 60mm</v>
          </cell>
          <cell r="H3574" t="str">
            <v>UN</v>
          </cell>
          <cell r="I3574">
            <v>87.58</v>
          </cell>
        </row>
        <row r="3575">
          <cell r="A3575">
            <v>52596</v>
          </cell>
          <cell r="B3575" t="str">
            <v>LUVA REDUCAO PVC SOLDAVEL DIAM. 110x60mm</v>
          </cell>
          <cell r="C3575" t="str">
            <v>UN</v>
          </cell>
          <cell r="D3575">
            <v>69.260000000000005</v>
          </cell>
          <cell r="F3575">
            <v>52596</v>
          </cell>
          <cell r="G3575" t="str">
            <v>LUVA REDUCAO PVC SOLDAVEL DIAM. 110x60mm</v>
          </cell>
          <cell r="H3575" t="str">
            <v>UN</v>
          </cell>
          <cell r="I3575">
            <v>69.260000000000005</v>
          </cell>
        </row>
        <row r="3576">
          <cell r="A3576">
            <v>52597</v>
          </cell>
          <cell r="B3576" t="str">
            <v>LUVA REDUCAO PVC SOLDAVEL DIAM. 110x75mm</v>
          </cell>
          <cell r="C3576" t="str">
            <v>UN</v>
          </cell>
          <cell r="D3576">
            <v>72.73</v>
          </cell>
          <cell r="F3576">
            <v>52597</v>
          </cell>
          <cell r="G3576" t="str">
            <v>LUVA REDUCAO PVC SOLDAVEL DIAM. 110x75mm</v>
          </cell>
          <cell r="H3576" t="str">
            <v>UN</v>
          </cell>
          <cell r="I3576">
            <v>72.73</v>
          </cell>
        </row>
        <row r="3577">
          <cell r="A3577">
            <v>52598</v>
          </cell>
          <cell r="B3577" t="str">
            <v>LUVA REDUCAO PVC SOLDAVEL DIAM. 110x85mm</v>
          </cell>
          <cell r="C3577" t="str">
            <v>UN</v>
          </cell>
          <cell r="D3577">
            <v>113.81</v>
          </cell>
          <cell r="F3577">
            <v>52598</v>
          </cell>
          <cell r="G3577" t="str">
            <v>LUVA REDUCAO PVC SOLDAVEL DIAM. 110x85mm</v>
          </cell>
          <cell r="H3577" t="str">
            <v>UN</v>
          </cell>
          <cell r="I3577">
            <v>113.81</v>
          </cell>
        </row>
        <row r="3578">
          <cell r="A3578">
            <v>52599</v>
          </cell>
          <cell r="B3578" t="str">
            <v>LUVA PVC ROSCA DIAM. 1/2""</v>
          </cell>
          <cell r="C3578" t="str">
            <v>UN</v>
          </cell>
          <cell r="D3578">
            <v>8.86</v>
          </cell>
          <cell r="F3578">
            <v>52599</v>
          </cell>
          <cell r="G3578" t="str">
            <v>LUVA PVC ROSCA DIAM. 1/2""</v>
          </cell>
          <cell r="H3578" t="str">
            <v>UN</v>
          </cell>
          <cell r="I3578">
            <v>8.86</v>
          </cell>
        </row>
        <row r="3579">
          <cell r="A3579">
            <v>52600</v>
          </cell>
          <cell r="B3579" t="str">
            <v>LUVA PVC AGUA ROSCA DIAM. 3/4""</v>
          </cell>
          <cell r="C3579" t="str">
            <v>UN</v>
          </cell>
          <cell r="D3579">
            <v>10.31</v>
          </cell>
          <cell r="F3579">
            <v>52600</v>
          </cell>
          <cell r="G3579" t="str">
            <v>LUVA PVC AGUA ROSCA DIAM. 3/4""</v>
          </cell>
          <cell r="H3579" t="str">
            <v>UN</v>
          </cell>
          <cell r="I3579">
            <v>10.31</v>
          </cell>
        </row>
        <row r="3580">
          <cell r="A3580">
            <v>52601</v>
          </cell>
          <cell r="B3580" t="str">
            <v>LUVA PVC ROSCA DIAM. 1""</v>
          </cell>
          <cell r="C3580" t="str">
            <v>UN</v>
          </cell>
          <cell r="D3580">
            <v>14.24</v>
          </cell>
          <cell r="F3580">
            <v>52601</v>
          </cell>
          <cell r="G3580" t="str">
            <v>LUVA PVC ROSCA DIAM. 1""</v>
          </cell>
          <cell r="H3580" t="str">
            <v>UN</v>
          </cell>
          <cell r="I3580">
            <v>14.24</v>
          </cell>
        </row>
        <row r="3581">
          <cell r="A3581">
            <v>52602</v>
          </cell>
          <cell r="B3581" t="str">
            <v>LUVA PVC ROSCA DIAM. 1.1/4""</v>
          </cell>
          <cell r="C3581" t="str">
            <v>UN</v>
          </cell>
          <cell r="D3581">
            <v>21.11</v>
          </cell>
          <cell r="F3581">
            <v>52602</v>
          </cell>
          <cell r="G3581" t="str">
            <v>LUVA PVC ROSCA DIAM. 1.1/4""</v>
          </cell>
          <cell r="H3581" t="str">
            <v>UN</v>
          </cell>
          <cell r="I3581">
            <v>21.11</v>
          </cell>
        </row>
        <row r="3582">
          <cell r="A3582">
            <v>52603</v>
          </cell>
          <cell r="B3582" t="str">
            <v>LUVA PVC ROSCA DIAM. 1.1/2""</v>
          </cell>
          <cell r="C3582" t="str">
            <v>UN</v>
          </cell>
          <cell r="D3582">
            <v>25.01</v>
          </cell>
          <cell r="F3582">
            <v>52603</v>
          </cell>
          <cell r="G3582" t="str">
            <v>LUVA PVC ROSCA DIAM. 1.1/2""</v>
          </cell>
          <cell r="H3582" t="str">
            <v>UN</v>
          </cell>
          <cell r="I3582">
            <v>25.01</v>
          </cell>
        </row>
        <row r="3583">
          <cell r="A3583">
            <v>52604</v>
          </cell>
          <cell r="B3583" t="str">
            <v>LUVA PVC ROSCA DIAM. 2""</v>
          </cell>
          <cell r="C3583" t="str">
            <v>UN</v>
          </cell>
          <cell r="D3583">
            <v>30.47</v>
          </cell>
          <cell r="F3583">
            <v>52604</v>
          </cell>
          <cell r="G3583" t="str">
            <v>LUVA PVC ROSCA DIAM. 2""</v>
          </cell>
          <cell r="H3583" t="str">
            <v>UN</v>
          </cell>
          <cell r="I3583">
            <v>30.47</v>
          </cell>
        </row>
        <row r="3584">
          <cell r="A3584">
            <v>52605</v>
          </cell>
          <cell r="B3584" t="str">
            <v xml:space="preserve">PONTO DE AGUA QUENTE TUBOS DE COBRE 28mm </v>
          </cell>
          <cell r="C3584" t="str">
            <v>UN</v>
          </cell>
          <cell r="D3584">
            <v>1232.53</v>
          </cell>
          <cell r="F3584">
            <v>52605</v>
          </cell>
          <cell r="G3584" t="str">
            <v xml:space="preserve">PONTO DE AGUA QUENTE TUBOS DE COBRE 28mm </v>
          </cell>
          <cell r="H3584" t="str">
            <v>UN</v>
          </cell>
          <cell r="I3584">
            <v>1232.53</v>
          </cell>
        </row>
        <row r="3585">
          <cell r="A3585">
            <v>52606</v>
          </cell>
          <cell r="B3585" t="str">
            <v>PONTO DE AGUA QUENTE TUBOS DE COBRE 35mm CLASSE E</v>
          </cell>
          <cell r="C3585" t="str">
            <v>UN</v>
          </cell>
          <cell r="D3585">
            <v>2170.0700000000002</v>
          </cell>
          <cell r="F3585">
            <v>52606</v>
          </cell>
          <cell r="G3585" t="str">
            <v>PONTO DE AGUA QUENTE TUBOS DE COBRE 35mm CLASSE E</v>
          </cell>
          <cell r="H3585" t="str">
            <v>UN</v>
          </cell>
          <cell r="I3585">
            <v>2170.0700000000002</v>
          </cell>
        </row>
        <row r="3586">
          <cell r="A3586">
            <v>52607</v>
          </cell>
          <cell r="B3586" t="str">
            <v>PONTO DE AGUA QUENTE TUBOS DE COBRE 42mm CLASSE E</v>
          </cell>
          <cell r="C3586" t="str">
            <v>UN</v>
          </cell>
          <cell r="D3586">
            <v>1967.11</v>
          </cell>
          <cell r="F3586">
            <v>52607</v>
          </cell>
          <cell r="G3586" t="str">
            <v>PONTO DE AGUA QUENTE TUBOS DE COBRE 42mm CLASSE E</v>
          </cell>
          <cell r="H3586" t="str">
            <v>UN</v>
          </cell>
          <cell r="I3586">
            <v>1967.11</v>
          </cell>
        </row>
        <row r="3587">
          <cell r="A3587">
            <v>52608</v>
          </cell>
          <cell r="B3587" t="str">
            <v>PONTO DE AGUA QUENTE TUBOS DE COBRE 54mm CLASSE E</v>
          </cell>
          <cell r="C3587" t="str">
            <v>UN</v>
          </cell>
          <cell r="D3587">
            <v>2509.83</v>
          </cell>
          <cell r="F3587">
            <v>52608</v>
          </cell>
          <cell r="G3587" t="str">
            <v>PONTO DE AGUA QUENTE TUBOS DE COBRE 54mm CLASSE E</v>
          </cell>
          <cell r="H3587" t="str">
            <v>UN</v>
          </cell>
          <cell r="I3587">
            <v>2509.83</v>
          </cell>
        </row>
        <row r="3588">
          <cell r="A3588">
            <v>52609</v>
          </cell>
          <cell r="B3588" t="str">
            <v>LUVA DE CORRER PVC SOLDAVEL 25mm</v>
          </cell>
          <cell r="C3588" t="str">
            <v>UN</v>
          </cell>
          <cell r="D3588">
            <v>33.51</v>
          </cell>
          <cell r="F3588">
            <v>52609</v>
          </cell>
          <cell r="G3588" t="str">
            <v>LUVA DE CORRER PVC SOLDAVEL 25mm</v>
          </cell>
          <cell r="H3588" t="str">
            <v>UN</v>
          </cell>
          <cell r="I3588">
            <v>33.51</v>
          </cell>
        </row>
        <row r="3589">
          <cell r="A3589">
            <v>52610</v>
          </cell>
          <cell r="B3589" t="str">
            <v>LUVA REDUCAO PVC ROSCA 3/4""x1/2""</v>
          </cell>
          <cell r="C3589" t="str">
            <v>UN</v>
          </cell>
          <cell r="D3589">
            <v>11.91</v>
          </cell>
          <cell r="F3589">
            <v>52610</v>
          </cell>
          <cell r="G3589" t="str">
            <v>LUVA REDUCAO PVC ROSCA 3/4""x1/2""</v>
          </cell>
          <cell r="H3589" t="str">
            <v>UN</v>
          </cell>
          <cell r="I3589">
            <v>11.91</v>
          </cell>
        </row>
        <row r="3590">
          <cell r="A3590">
            <v>52611</v>
          </cell>
          <cell r="B3590" t="str">
            <v>LUVA REDUCAO PVC ROSCA 1""x3/4""</v>
          </cell>
          <cell r="C3590" t="str">
            <v>UN</v>
          </cell>
          <cell r="D3590">
            <v>14.18</v>
          </cell>
          <cell r="F3590">
            <v>52611</v>
          </cell>
          <cell r="G3590" t="str">
            <v>LUVA REDUCAO PVC ROSCA 1""x3/4""</v>
          </cell>
          <cell r="H3590" t="str">
            <v>UN</v>
          </cell>
          <cell r="I3590">
            <v>14.18</v>
          </cell>
        </row>
        <row r="3591">
          <cell r="A3591">
            <v>52612</v>
          </cell>
          <cell r="B3591" t="str">
            <v>LUVA PVC/LATAO SOLDA/ROSCA DIAM. 25mmx3/4""</v>
          </cell>
          <cell r="C3591" t="str">
            <v>UN</v>
          </cell>
          <cell r="D3591">
            <v>14.62</v>
          </cell>
          <cell r="F3591">
            <v>52612</v>
          </cell>
          <cell r="G3591" t="str">
            <v>LUVA PVC/LATAO SOLDA/ROSCA DIAM. 25mmx3/4""</v>
          </cell>
          <cell r="H3591" t="str">
            <v>UN</v>
          </cell>
          <cell r="I3591">
            <v>14.62</v>
          </cell>
        </row>
        <row r="3592">
          <cell r="A3592">
            <v>52613</v>
          </cell>
          <cell r="B3592" t="str">
            <v>LUVA PVC/LATAO SOLDA/ROSCA DIAM. 20mmx1/2""</v>
          </cell>
          <cell r="C3592" t="str">
            <v>UN</v>
          </cell>
          <cell r="D3592">
            <v>12.19</v>
          </cell>
          <cell r="F3592">
            <v>52613</v>
          </cell>
          <cell r="G3592" t="str">
            <v>LUVA PVC/LATAO SOLDA/ROSCA DIAM. 20mmx1/2""</v>
          </cell>
          <cell r="H3592" t="str">
            <v>UN</v>
          </cell>
          <cell r="I3592">
            <v>12.19</v>
          </cell>
        </row>
        <row r="3593">
          <cell r="A3593">
            <v>52614</v>
          </cell>
          <cell r="B3593" t="str">
            <v>TE REDUCAO PVC ROSCA DIAM. 3/4""x1/2""</v>
          </cell>
          <cell r="C3593" t="str">
            <v>UN</v>
          </cell>
          <cell r="D3593">
            <v>21.09</v>
          </cell>
          <cell r="F3593">
            <v>52614</v>
          </cell>
          <cell r="G3593" t="str">
            <v>TE REDUCAO PVC ROSCA DIAM. 3/4""x1/2""</v>
          </cell>
          <cell r="H3593" t="str">
            <v>UN</v>
          </cell>
          <cell r="I3593">
            <v>21.09</v>
          </cell>
        </row>
        <row r="3594">
          <cell r="A3594">
            <v>52615</v>
          </cell>
          <cell r="B3594" t="str">
            <v>TE REDUCAO PVC ROSCA DIAM. 1""x3/4""</v>
          </cell>
          <cell r="C3594" t="str">
            <v>UN</v>
          </cell>
          <cell r="D3594">
            <v>26.92</v>
          </cell>
          <cell r="F3594">
            <v>52615</v>
          </cell>
          <cell r="G3594" t="str">
            <v>TE REDUCAO PVC ROSCA DIAM. 1""x3/4""</v>
          </cell>
          <cell r="H3594" t="str">
            <v>UN</v>
          </cell>
          <cell r="I3594">
            <v>26.92</v>
          </cell>
        </row>
        <row r="3595">
          <cell r="A3595">
            <v>52616</v>
          </cell>
          <cell r="B3595" t="str">
            <v>TE REDUCAO PVC ROSCA DIAM. 1.1/2""x3/4""</v>
          </cell>
          <cell r="C3595" t="str">
            <v>UN</v>
          </cell>
          <cell r="D3595">
            <v>40.03</v>
          </cell>
          <cell r="F3595">
            <v>52616</v>
          </cell>
          <cell r="G3595" t="str">
            <v>TE REDUCAO PVC ROSCA DIAM. 1.1/2""x3/4""</v>
          </cell>
          <cell r="H3595" t="str">
            <v>UN</v>
          </cell>
          <cell r="I3595">
            <v>40.03</v>
          </cell>
        </row>
        <row r="3596">
          <cell r="A3596">
            <v>52617</v>
          </cell>
          <cell r="B3596" t="str">
            <v>JOELHO REDUCAO PVC ROSCA 3/4""x1/2""</v>
          </cell>
          <cell r="C3596" t="str">
            <v>UN</v>
          </cell>
          <cell r="D3596">
            <v>11.83</v>
          </cell>
          <cell r="F3596">
            <v>52617</v>
          </cell>
          <cell r="G3596" t="str">
            <v>JOELHO REDUCAO PVC ROSCA 3/4""x1/2""</v>
          </cell>
          <cell r="H3596" t="str">
            <v>UN</v>
          </cell>
          <cell r="I3596">
            <v>11.83</v>
          </cell>
        </row>
        <row r="3597">
          <cell r="A3597">
            <v>52618</v>
          </cell>
          <cell r="B3597" t="str">
            <v>UNIAO S/A COBRE/BRONZE 15mm ELUMA</v>
          </cell>
          <cell r="C3597" t="str">
            <v>UN</v>
          </cell>
          <cell r="D3597">
            <v>69.14</v>
          </cell>
          <cell r="F3597">
            <v>52618</v>
          </cell>
          <cell r="G3597" t="str">
            <v>UNIAO S/A COBRE/BRONZE 15mm ELUMA</v>
          </cell>
          <cell r="H3597" t="str">
            <v>UN</v>
          </cell>
          <cell r="I3597">
            <v>69.14</v>
          </cell>
        </row>
        <row r="3598">
          <cell r="A3598">
            <v>52619</v>
          </cell>
          <cell r="B3598" t="str">
            <v>UNIAO S/A COBRE/BRONZE 22mm ELUMA</v>
          </cell>
          <cell r="C3598" t="str">
            <v>UN</v>
          </cell>
          <cell r="D3598">
            <v>74.489999999999995</v>
          </cell>
          <cell r="F3598">
            <v>52619</v>
          </cell>
          <cell r="G3598" t="str">
            <v>UNIAO S/A COBRE/BRONZE 22mm ELUMA</v>
          </cell>
          <cell r="H3598" t="str">
            <v>UN</v>
          </cell>
          <cell r="I3598">
            <v>74.489999999999995</v>
          </cell>
        </row>
        <row r="3599">
          <cell r="A3599">
            <v>52620</v>
          </cell>
          <cell r="B3599" t="str">
            <v>UNIAO COBRE 28mm ELUMA</v>
          </cell>
          <cell r="C3599" t="str">
            <v>UN</v>
          </cell>
          <cell r="D3599">
            <v>99.92</v>
          </cell>
          <cell r="F3599">
            <v>52620</v>
          </cell>
          <cell r="G3599" t="str">
            <v>UNIAO COBRE 28mm ELUMA</v>
          </cell>
          <cell r="H3599" t="str">
            <v>UN</v>
          </cell>
          <cell r="I3599">
            <v>99.92</v>
          </cell>
        </row>
        <row r="3600">
          <cell r="A3600">
            <v>52621</v>
          </cell>
          <cell r="B3600" t="str">
            <v>UNIAO S/A COBRE/BRONZE 35mm ELUMA</v>
          </cell>
          <cell r="C3600" t="str">
            <v>UN</v>
          </cell>
          <cell r="D3600">
            <v>191.5</v>
          </cell>
          <cell r="F3600">
            <v>52621</v>
          </cell>
          <cell r="G3600" t="str">
            <v>UNIAO S/A COBRE/BRONZE 35mm ELUMA</v>
          </cell>
          <cell r="H3600" t="str">
            <v>UN</v>
          </cell>
          <cell r="I3600">
            <v>191.5</v>
          </cell>
        </row>
        <row r="3601">
          <cell r="A3601">
            <v>52622</v>
          </cell>
          <cell r="B3601" t="str">
            <v>UNIAO S/A COBRE/BRONZE 42mm ELUMA</v>
          </cell>
          <cell r="C3601" t="str">
            <v>UN</v>
          </cell>
          <cell r="D3601">
            <v>206.76</v>
          </cell>
          <cell r="F3601">
            <v>52622</v>
          </cell>
          <cell r="G3601" t="str">
            <v>UNIAO S/A COBRE/BRONZE 42mm ELUMA</v>
          </cell>
          <cell r="H3601" t="str">
            <v>UN</v>
          </cell>
          <cell r="I3601">
            <v>206.76</v>
          </cell>
        </row>
        <row r="3602">
          <cell r="A3602">
            <v>52623</v>
          </cell>
          <cell r="B3602" t="str">
            <v>UNIAO S/A COBRE/BRONZE 54mm ELUMA</v>
          </cell>
          <cell r="C3602" t="str">
            <v>UN</v>
          </cell>
          <cell r="D3602">
            <v>221.56</v>
          </cell>
          <cell r="F3602">
            <v>52623</v>
          </cell>
          <cell r="G3602" t="str">
            <v>UNIAO S/A COBRE/BRONZE 54mm ELUMA</v>
          </cell>
          <cell r="H3602" t="str">
            <v>UN</v>
          </cell>
          <cell r="I3602">
            <v>221.56</v>
          </cell>
        </row>
        <row r="3603">
          <cell r="A3603">
            <v>52624</v>
          </cell>
          <cell r="B3603" t="str">
            <v>UNIAO S/A COBRE/BRONZE 66mm ELUMA</v>
          </cell>
          <cell r="C3603" t="str">
            <v>UN</v>
          </cell>
          <cell r="D3603">
            <v>279.95999999999998</v>
          </cell>
          <cell r="F3603">
            <v>52624</v>
          </cell>
          <cell r="G3603" t="str">
            <v>UNIAO S/A COBRE/BRONZE 66mm ELUMA</v>
          </cell>
          <cell r="H3603" t="str">
            <v>UN</v>
          </cell>
          <cell r="I3603">
            <v>279.95999999999998</v>
          </cell>
        </row>
        <row r="3604">
          <cell r="A3604">
            <v>52625</v>
          </cell>
          <cell r="B3604" t="str">
            <v>UNIAO S/A COBRE/BRONZE 79mm ELUMA</v>
          </cell>
          <cell r="C3604" t="str">
            <v>UN</v>
          </cell>
          <cell r="D3604">
            <v>405.34</v>
          </cell>
          <cell r="F3604">
            <v>52625</v>
          </cell>
          <cell r="G3604" t="str">
            <v>UNIAO S/A COBRE/BRONZE 79mm ELUMA</v>
          </cell>
          <cell r="H3604" t="str">
            <v>UN</v>
          </cell>
          <cell r="I3604">
            <v>405.34</v>
          </cell>
        </row>
        <row r="3605">
          <cell r="A3605">
            <v>52626</v>
          </cell>
          <cell r="B3605" t="str">
            <v>UNIAO S/A COBRE/BRONZE 104mm ELUMA</v>
          </cell>
          <cell r="C3605" t="str">
            <v>UN</v>
          </cell>
          <cell r="D3605">
            <v>406.4</v>
          </cell>
          <cell r="F3605">
            <v>52626</v>
          </cell>
          <cell r="G3605" t="str">
            <v>UNIAO S/A COBRE/BRONZE 104mm ELUMA</v>
          </cell>
          <cell r="H3605" t="str">
            <v>UN</v>
          </cell>
          <cell r="I3605">
            <v>406.4</v>
          </cell>
        </row>
        <row r="3606">
          <cell r="A3606">
            <v>52627</v>
          </cell>
          <cell r="B3606" t="str">
            <v>LUVA COBRE REF. 600 15mm</v>
          </cell>
          <cell r="C3606" t="str">
            <v>UN</v>
          </cell>
          <cell r="D3606">
            <v>20.61</v>
          </cell>
          <cell r="F3606">
            <v>52627</v>
          </cell>
          <cell r="G3606" t="str">
            <v>LUVA COBRE REF. 600 15mm</v>
          </cell>
          <cell r="H3606" t="str">
            <v>UN</v>
          </cell>
          <cell r="I3606">
            <v>20.61</v>
          </cell>
        </row>
        <row r="3607">
          <cell r="A3607">
            <v>52628</v>
          </cell>
          <cell r="B3607" t="str">
            <v>LUVA COBRE REF. 600 22mm</v>
          </cell>
          <cell r="C3607" t="str">
            <v>UN</v>
          </cell>
          <cell r="D3607">
            <v>23.83</v>
          </cell>
          <cell r="F3607">
            <v>52628</v>
          </cell>
          <cell r="G3607" t="str">
            <v>LUVA COBRE REF. 600 22mm</v>
          </cell>
          <cell r="H3607" t="str">
            <v>UN</v>
          </cell>
          <cell r="I3607">
            <v>23.83</v>
          </cell>
        </row>
        <row r="3608">
          <cell r="A3608">
            <v>52629</v>
          </cell>
          <cell r="B3608" t="str">
            <v>LUVA COBRE REF. 600 28mm</v>
          </cell>
          <cell r="C3608" t="str">
            <v>UN</v>
          </cell>
          <cell r="D3608">
            <v>164.84</v>
          </cell>
          <cell r="F3608">
            <v>52629</v>
          </cell>
          <cell r="G3608" t="str">
            <v>LUVA COBRE REF. 600 28mm</v>
          </cell>
          <cell r="H3608" t="str">
            <v>UN</v>
          </cell>
          <cell r="I3608">
            <v>164.84</v>
          </cell>
        </row>
        <row r="3609">
          <cell r="A3609">
            <v>52630</v>
          </cell>
          <cell r="B3609" t="str">
            <v>LUVA COBRE REF. 600 35mm</v>
          </cell>
          <cell r="C3609" t="str">
            <v>UN</v>
          </cell>
          <cell r="D3609">
            <v>54.48</v>
          </cell>
          <cell r="F3609">
            <v>52630</v>
          </cell>
          <cell r="G3609" t="str">
            <v>LUVA COBRE REF. 600 35mm</v>
          </cell>
          <cell r="H3609" t="str">
            <v>UN</v>
          </cell>
          <cell r="I3609">
            <v>54.48</v>
          </cell>
        </row>
        <row r="3610">
          <cell r="A3610">
            <v>52631</v>
          </cell>
          <cell r="B3610" t="str">
            <v>LUVA COBRE REF. 600 42mm</v>
          </cell>
          <cell r="C3610" t="str">
            <v>UN</v>
          </cell>
          <cell r="D3610">
            <v>52.02</v>
          </cell>
          <cell r="F3610">
            <v>52631</v>
          </cell>
          <cell r="G3610" t="str">
            <v>LUVA COBRE REF. 600 42mm</v>
          </cell>
          <cell r="H3610" t="str">
            <v>UN</v>
          </cell>
          <cell r="I3610">
            <v>52.02</v>
          </cell>
        </row>
        <row r="3611">
          <cell r="A3611">
            <v>52632</v>
          </cell>
          <cell r="B3611" t="str">
            <v>LUVA COBRE REF. 600 54mm</v>
          </cell>
          <cell r="C3611" t="str">
            <v>UN</v>
          </cell>
          <cell r="D3611">
            <v>67.349999999999994</v>
          </cell>
          <cell r="F3611">
            <v>52632</v>
          </cell>
          <cell r="G3611" t="str">
            <v>LUVA COBRE REF. 600 54mm</v>
          </cell>
          <cell r="H3611" t="str">
            <v>UN</v>
          </cell>
          <cell r="I3611">
            <v>67.349999999999994</v>
          </cell>
        </row>
        <row r="3612">
          <cell r="A3612">
            <v>52633</v>
          </cell>
          <cell r="B3612" t="str">
            <v>LUVA COBRE REF. 600 66mm</v>
          </cell>
          <cell r="C3612" t="str">
            <v>UN</v>
          </cell>
          <cell r="D3612">
            <v>90.02</v>
          </cell>
          <cell r="F3612">
            <v>52633</v>
          </cell>
          <cell r="G3612" t="str">
            <v>LUVA COBRE REF. 600 66mm</v>
          </cell>
          <cell r="H3612" t="str">
            <v>UN</v>
          </cell>
          <cell r="I3612">
            <v>90.02</v>
          </cell>
        </row>
        <row r="3613">
          <cell r="A3613">
            <v>52634</v>
          </cell>
          <cell r="B3613" t="str">
            <v>LUVA COBRE REF. 600 79mm</v>
          </cell>
          <cell r="C3613" t="str">
            <v>UN</v>
          </cell>
          <cell r="D3613">
            <v>297</v>
          </cell>
          <cell r="F3613">
            <v>52634</v>
          </cell>
          <cell r="G3613" t="str">
            <v>LUVA COBRE REF. 600 79mm</v>
          </cell>
          <cell r="H3613" t="str">
            <v>UN</v>
          </cell>
          <cell r="I3613">
            <v>297</v>
          </cell>
        </row>
        <row r="3614">
          <cell r="A3614">
            <v>52635</v>
          </cell>
          <cell r="B3614" t="str">
            <v>LUVA COBRE REF. 600 104mm</v>
          </cell>
          <cell r="C3614" t="str">
            <v>UN</v>
          </cell>
          <cell r="D3614">
            <v>421.31</v>
          </cell>
          <cell r="F3614">
            <v>52635</v>
          </cell>
          <cell r="G3614" t="str">
            <v>LUVA COBRE REF. 600 104mm</v>
          </cell>
          <cell r="H3614" t="str">
            <v>UN</v>
          </cell>
          <cell r="I3614">
            <v>421.31</v>
          </cell>
        </row>
        <row r="3615">
          <cell r="A3615">
            <v>52636</v>
          </cell>
          <cell r="B3615" t="str">
            <v>TE COBRE REF.15 15mm</v>
          </cell>
          <cell r="C3615" t="str">
            <v>UN</v>
          </cell>
          <cell r="D3615">
            <v>32.26</v>
          </cell>
          <cell r="F3615">
            <v>52636</v>
          </cell>
          <cell r="G3615" t="str">
            <v>TE COBRE REF.15 15mm</v>
          </cell>
          <cell r="H3615" t="str">
            <v>UN</v>
          </cell>
          <cell r="I3615">
            <v>32.26</v>
          </cell>
        </row>
        <row r="3616">
          <cell r="A3616">
            <v>52637</v>
          </cell>
          <cell r="B3616" t="str">
            <v>TE COBRE REF.15 22mm</v>
          </cell>
          <cell r="C3616" t="str">
            <v>UN</v>
          </cell>
          <cell r="D3616">
            <v>39.25</v>
          </cell>
          <cell r="F3616">
            <v>52637</v>
          </cell>
          <cell r="G3616" t="str">
            <v>TE COBRE REF.15 22mm</v>
          </cell>
          <cell r="H3616" t="str">
            <v>UN</v>
          </cell>
          <cell r="I3616">
            <v>39.25</v>
          </cell>
        </row>
        <row r="3617">
          <cell r="A3617">
            <v>52638</v>
          </cell>
          <cell r="B3617" t="str">
            <v>TE COBRE REF.15 28mm</v>
          </cell>
          <cell r="C3617" t="str">
            <v>UN</v>
          </cell>
          <cell r="D3617">
            <v>38.06</v>
          </cell>
          <cell r="F3617">
            <v>52638</v>
          </cell>
          <cell r="G3617" t="str">
            <v>TE COBRE REF.15 28mm</v>
          </cell>
          <cell r="H3617" t="str">
            <v>UN</v>
          </cell>
          <cell r="I3617">
            <v>38.06</v>
          </cell>
        </row>
        <row r="3618">
          <cell r="A3618">
            <v>52639</v>
          </cell>
          <cell r="B3618" t="str">
            <v>TE COBRE REF. 611 35mm</v>
          </cell>
          <cell r="C3618" t="str">
            <v>UN</v>
          </cell>
          <cell r="D3618">
            <v>67.17</v>
          </cell>
          <cell r="F3618">
            <v>52639</v>
          </cell>
          <cell r="G3618" t="str">
            <v>TE COBRE REF. 611 35mm</v>
          </cell>
          <cell r="H3618" t="str">
            <v>UN</v>
          </cell>
          <cell r="I3618">
            <v>67.17</v>
          </cell>
        </row>
        <row r="3619">
          <cell r="A3619">
            <v>52640</v>
          </cell>
          <cell r="B3619" t="str">
            <v>TE COBRE REF.15 42mm</v>
          </cell>
          <cell r="C3619" t="str">
            <v>UN</v>
          </cell>
          <cell r="D3619">
            <v>83.21</v>
          </cell>
          <cell r="F3619">
            <v>52640</v>
          </cell>
          <cell r="G3619" t="str">
            <v>TE COBRE REF.15 42mm</v>
          </cell>
          <cell r="H3619" t="str">
            <v>UN</v>
          </cell>
          <cell r="I3619">
            <v>83.21</v>
          </cell>
        </row>
        <row r="3620">
          <cell r="A3620">
            <v>52641</v>
          </cell>
          <cell r="B3620" t="str">
            <v>TE COBRE REF. 611 54mm</v>
          </cell>
          <cell r="C3620" t="str">
            <v>UN</v>
          </cell>
          <cell r="D3620">
            <v>114.01</v>
          </cell>
          <cell r="F3620">
            <v>52641</v>
          </cell>
          <cell r="G3620" t="str">
            <v>TE COBRE REF. 611 54mm</v>
          </cell>
          <cell r="H3620" t="str">
            <v>UN</v>
          </cell>
          <cell r="I3620">
            <v>114.01</v>
          </cell>
        </row>
        <row r="3621">
          <cell r="A3621">
            <v>52642</v>
          </cell>
          <cell r="B3621" t="str">
            <v>TE COBRE REF. 611 66mm</v>
          </cell>
          <cell r="C3621" t="str">
            <v>UN</v>
          </cell>
          <cell r="D3621">
            <v>168.83</v>
          </cell>
          <cell r="F3621">
            <v>52642</v>
          </cell>
          <cell r="G3621" t="str">
            <v>TE COBRE REF. 611 66mm</v>
          </cell>
          <cell r="H3621" t="str">
            <v>UN</v>
          </cell>
          <cell r="I3621">
            <v>168.83</v>
          </cell>
        </row>
        <row r="3622">
          <cell r="A3622">
            <v>52643</v>
          </cell>
          <cell r="B3622" t="str">
            <v>TE COBRE REF. 611 79mm</v>
          </cell>
          <cell r="C3622" t="str">
            <v>UN</v>
          </cell>
          <cell r="D3622">
            <v>357.35</v>
          </cell>
          <cell r="F3622">
            <v>52643</v>
          </cell>
          <cell r="G3622" t="str">
            <v>TE COBRE REF. 611 79mm</v>
          </cell>
          <cell r="H3622" t="str">
            <v>UN</v>
          </cell>
          <cell r="I3622">
            <v>357.35</v>
          </cell>
        </row>
        <row r="3623">
          <cell r="A3623">
            <v>52644</v>
          </cell>
          <cell r="B3623" t="str">
            <v>TE COBRE REF. 611 104mm</v>
          </cell>
          <cell r="C3623" t="str">
            <v>UN</v>
          </cell>
          <cell r="D3623">
            <v>418.65</v>
          </cell>
          <cell r="F3623">
            <v>52644</v>
          </cell>
          <cell r="G3623" t="str">
            <v>TE COBRE REF. 611 104mm</v>
          </cell>
          <cell r="H3623" t="str">
            <v>UN</v>
          </cell>
          <cell r="I3623">
            <v>418.65</v>
          </cell>
        </row>
        <row r="3624">
          <cell r="A3624">
            <v>52645</v>
          </cell>
          <cell r="B3624" t="str">
            <v>CURVA 45 COBRE REF. 606 15mm</v>
          </cell>
          <cell r="C3624" t="str">
            <v>UN</v>
          </cell>
          <cell r="D3624">
            <v>28.34</v>
          </cell>
          <cell r="F3624">
            <v>52645</v>
          </cell>
          <cell r="G3624" t="str">
            <v>CURVA 45 COBRE REF. 606 15mm</v>
          </cell>
          <cell r="H3624" t="str">
            <v>UN</v>
          </cell>
          <cell r="I3624">
            <v>28.34</v>
          </cell>
        </row>
        <row r="3625">
          <cell r="A3625">
            <v>52646</v>
          </cell>
          <cell r="B3625" t="str">
            <v>CURVA 45 COBRE REF. 606 22mm</v>
          </cell>
          <cell r="C3625" t="str">
            <v>UN</v>
          </cell>
          <cell r="D3625">
            <v>34.46</v>
          </cell>
          <cell r="F3625">
            <v>52646</v>
          </cell>
          <cell r="G3625" t="str">
            <v>CURVA 45 COBRE REF. 606 22mm</v>
          </cell>
          <cell r="H3625" t="str">
            <v>UN</v>
          </cell>
          <cell r="I3625">
            <v>34.46</v>
          </cell>
        </row>
        <row r="3626">
          <cell r="A3626">
            <v>52647</v>
          </cell>
          <cell r="B3626" t="str">
            <v>CURVA 45 COBRE REF. 606 28mm</v>
          </cell>
          <cell r="C3626" t="str">
            <v>UN</v>
          </cell>
          <cell r="D3626">
            <v>42.26</v>
          </cell>
          <cell r="F3626">
            <v>52647</v>
          </cell>
          <cell r="G3626" t="str">
            <v>CURVA 45 COBRE REF. 606 28mm</v>
          </cell>
          <cell r="H3626" t="str">
            <v>UN</v>
          </cell>
          <cell r="I3626">
            <v>42.26</v>
          </cell>
        </row>
        <row r="3627">
          <cell r="A3627">
            <v>52648</v>
          </cell>
          <cell r="B3627" t="str">
            <v>CURVA 45 COBRE REF. 606 35mm</v>
          </cell>
          <cell r="C3627" t="str">
            <v>UN</v>
          </cell>
          <cell r="D3627">
            <v>47.36</v>
          </cell>
          <cell r="F3627">
            <v>52648</v>
          </cell>
          <cell r="G3627" t="str">
            <v>CURVA 45 COBRE REF. 606 35mm</v>
          </cell>
          <cell r="H3627" t="str">
            <v>UN</v>
          </cell>
          <cell r="I3627">
            <v>47.36</v>
          </cell>
        </row>
        <row r="3628">
          <cell r="A3628">
            <v>52649</v>
          </cell>
          <cell r="B3628" t="str">
            <v>CURVA 45 COBRE REF. 606 42mm</v>
          </cell>
          <cell r="C3628" t="str">
            <v>UN</v>
          </cell>
          <cell r="D3628">
            <v>68.13</v>
          </cell>
          <cell r="F3628">
            <v>52649</v>
          </cell>
          <cell r="G3628" t="str">
            <v>CURVA 45 COBRE REF. 606 42mm</v>
          </cell>
          <cell r="H3628" t="str">
            <v>UN</v>
          </cell>
          <cell r="I3628">
            <v>68.13</v>
          </cell>
        </row>
        <row r="3629">
          <cell r="A3629">
            <v>52650</v>
          </cell>
          <cell r="B3629" t="str">
            <v>BUCHA REDUCAO COBRE 54x42mm</v>
          </cell>
          <cell r="C3629" t="str">
            <v>UN</v>
          </cell>
          <cell r="D3629">
            <v>71.19</v>
          </cell>
          <cell r="F3629">
            <v>52650</v>
          </cell>
          <cell r="G3629" t="str">
            <v>BUCHA REDUCAO COBRE 54x42mm</v>
          </cell>
          <cell r="H3629" t="str">
            <v>UN</v>
          </cell>
          <cell r="I3629">
            <v>71.19</v>
          </cell>
        </row>
        <row r="3630">
          <cell r="A3630">
            <v>52652</v>
          </cell>
          <cell r="B3630" t="str">
            <v>CURVA 45 COBRE REF. 606 79mm</v>
          </cell>
          <cell r="C3630" t="str">
            <v>UN</v>
          </cell>
          <cell r="D3630">
            <v>294.62</v>
          </cell>
          <cell r="F3630">
            <v>52652</v>
          </cell>
          <cell r="G3630" t="str">
            <v>CURVA 45 COBRE REF. 606 79mm</v>
          </cell>
          <cell r="H3630" t="str">
            <v>UN</v>
          </cell>
          <cell r="I3630">
            <v>294.62</v>
          </cell>
        </row>
        <row r="3631">
          <cell r="A3631">
            <v>52653</v>
          </cell>
          <cell r="B3631" t="str">
            <v>CURVA 45 COBRE REF. 606 104mm</v>
          </cell>
          <cell r="C3631" t="str">
            <v>UN</v>
          </cell>
          <cell r="D3631">
            <v>426.7</v>
          </cell>
          <cell r="F3631">
            <v>52653</v>
          </cell>
          <cell r="G3631" t="str">
            <v>CURVA 45 COBRE REF. 606 104mm</v>
          </cell>
          <cell r="H3631" t="str">
            <v>UN</v>
          </cell>
          <cell r="I3631">
            <v>426.7</v>
          </cell>
        </row>
        <row r="3632">
          <cell r="A3632">
            <v>52654</v>
          </cell>
          <cell r="B3632" t="str">
            <v>COTOVELO 90 COBRE REF. 607 15mm</v>
          </cell>
          <cell r="C3632" t="str">
            <v>UN</v>
          </cell>
          <cell r="D3632">
            <v>24.92</v>
          </cell>
          <cell r="F3632">
            <v>52654</v>
          </cell>
          <cell r="G3632" t="str">
            <v>COTOVELO 90 COBRE REF. 607 15mm</v>
          </cell>
          <cell r="H3632" t="str">
            <v>UN</v>
          </cell>
          <cell r="I3632">
            <v>24.92</v>
          </cell>
        </row>
        <row r="3633">
          <cell r="A3633">
            <v>52655</v>
          </cell>
          <cell r="B3633" t="str">
            <v>COTOVELO 90 COBRE REF. 607 22mm</v>
          </cell>
          <cell r="C3633" t="str">
            <v>UN</v>
          </cell>
          <cell r="D3633">
            <v>30.47</v>
          </cell>
          <cell r="F3633">
            <v>52655</v>
          </cell>
          <cell r="G3633" t="str">
            <v>COTOVELO 90 COBRE REF. 607 22mm</v>
          </cell>
          <cell r="H3633" t="str">
            <v>UN</v>
          </cell>
          <cell r="I3633">
            <v>30.47</v>
          </cell>
        </row>
        <row r="3634">
          <cell r="A3634">
            <v>52656</v>
          </cell>
          <cell r="B3634" t="str">
            <v>COTOVELO 90 COBRE REF. 607 28mm</v>
          </cell>
          <cell r="C3634" t="str">
            <v>UN</v>
          </cell>
          <cell r="D3634">
            <v>39.76</v>
          </cell>
          <cell r="F3634">
            <v>52656</v>
          </cell>
          <cell r="G3634" t="str">
            <v>COTOVELO 90 COBRE REF. 607 28mm</v>
          </cell>
          <cell r="H3634" t="str">
            <v>UN</v>
          </cell>
          <cell r="I3634">
            <v>39.76</v>
          </cell>
        </row>
        <row r="3635">
          <cell r="A3635">
            <v>52657</v>
          </cell>
          <cell r="B3635" t="str">
            <v>COTOVELO 90 COBRE REF. 607 35mm</v>
          </cell>
          <cell r="C3635" t="str">
            <v>UN</v>
          </cell>
          <cell r="D3635">
            <v>51.97</v>
          </cell>
          <cell r="F3635">
            <v>52657</v>
          </cell>
          <cell r="G3635" t="str">
            <v>COTOVELO 90 COBRE REF. 607 35mm</v>
          </cell>
          <cell r="H3635" t="str">
            <v>UN</v>
          </cell>
          <cell r="I3635">
            <v>51.97</v>
          </cell>
        </row>
        <row r="3636">
          <cell r="A3636">
            <v>52658</v>
          </cell>
          <cell r="B3636" t="str">
            <v>COTOVELO 90 COBRE REF. 607 42mm</v>
          </cell>
          <cell r="C3636" t="str">
            <v>UN</v>
          </cell>
          <cell r="D3636">
            <v>68.680000000000007</v>
          </cell>
          <cell r="F3636">
            <v>52658</v>
          </cell>
          <cell r="G3636" t="str">
            <v>COTOVELO 90 COBRE REF. 607 42mm</v>
          </cell>
          <cell r="H3636" t="str">
            <v>UN</v>
          </cell>
          <cell r="I3636">
            <v>68.680000000000007</v>
          </cell>
        </row>
        <row r="3637">
          <cell r="A3637">
            <v>52659</v>
          </cell>
          <cell r="B3637" t="str">
            <v>COTOVELO 90 COBRE REF. 607 54mm</v>
          </cell>
          <cell r="C3637" t="str">
            <v>UN</v>
          </cell>
          <cell r="D3637">
            <v>87.82</v>
          </cell>
          <cell r="F3637">
            <v>52659</v>
          </cell>
          <cell r="G3637" t="str">
            <v>COTOVELO 90 COBRE REF. 607 54mm</v>
          </cell>
          <cell r="H3637" t="str">
            <v>UN</v>
          </cell>
          <cell r="I3637">
            <v>87.82</v>
          </cell>
        </row>
        <row r="3638">
          <cell r="A3638">
            <v>52660</v>
          </cell>
          <cell r="B3638" t="str">
            <v>BUCHA REDUCAO COBRE 54x22mm</v>
          </cell>
          <cell r="C3638" t="str">
            <v>UN</v>
          </cell>
          <cell r="D3638">
            <v>78.37</v>
          </cell>
          <cell r="F3638">
            <v>52660</v>
          </cell>
          <cell r="G3638" t="str">
            <v>BUCHA REDUCAO COBRE 54x22mm</v>
          </cell>
          <cell r="H3638" t="str">
            <v>UN</v>
          </cell>
          <cell r="I3638">
            <v>78.37</v>
          </cell>
        </row>
        <row r="3639">
          <cell r="A3639">
            <v>52661</v>
          </cell>
          <cell r="B3639" t="str">
            <v>BUCHA REDUCAO COBRE 42x35mm</v>
          </cell>
          <cell r="C3639" t="str">
            <v>UN</v>
          </cell>
          <cell r="D3639">
            <v>54.59</v>
          </cell>
          <cell r="F3639">
            <v>52661</v>
          </cell>
          <cell r="G3639" t="str">
            <v>BUCHA REDUCAO COBRE 42x35mm</v>
          </cell>
          <cell r="H3639" t="str">
            <v>UN</v>
          </cell>
          <cell r="I3639">
            <v>54.59</v>
          </cell>
        </row>
        <row r="3640">
          <cell r="A3640">
            <v>52662</v>
          </cell>
          <cell r="B3640" t="str">
            <v>COTOVELO 90 COBRE REF. 607 104mm</v>
          </cell>
          <cell r="C3640" t="str">
            <v>UN</v>
          </cell>
          <cell r="D3640">
            <v>539.30999999999995</v>
          </cell>
          <cell r="F3640">
            <v>52662</v>
          </cell>
          <cell r="G3640" t="str">
            <v>COTOVELO 90 COBRE REF. 607 104mm</v>
          </cell>
          <cell r="H3640" t="str">
            <v>UN</v>
          </cell>
          <cell r="I3640">
            <v>539.30999999999995</v>
          </cell>
        </row>
        <row r="3641">
          <cell r="A3641">
            <v>52663</v>
          </cell>
          <cell r="B3641" t="str">
            <v>ISOLAMENTO TERMICO TUBOS DE COBRE 15mm (1/2"")</v>
          </cell>
          <cell r="C3641" t="str">
            <v>M</v>
          </cell>
          <cell r="D3641">
            <v>59.41</v>
          </cell>
          <cell r="F3641">
            <v>52663</v>
          </cell>
          <cell r="G3641" t="str">
            <v>ISOLAMENTO TERMICO TUBOS DE COBRE 15mm (1/2"")</v>
          </cell>
          <cell r="H3641" t="str">
            <v>M</v>
          </cell>
          <cell r="I3641">
            <v>59.41</v>
          </cell>
        </row>
        <row r="3642">
          <cell r="A3642">
            <v>52664</v>
          </cell>
          <cell r="B3642" t="str">
            <v>ISOLAMENTO TERMICO TUBOS DE COBRE 22mm (3/4"")</v>
          </cell>
          <cell r="C3642" t="str">
            <v>M</v>
          </cell>
          <cell r="D3642">
            <v>18.43</v>
          </cell>
          <cell r="F3642">
            <v>52664</v>
          </cell>
          <cell r="G3642" t="str">
            <v>ISOLAMENTO TERMICO TUBOS DE COBRE 22mm (3/4"")</v>
          </cell>
          <cell r="H3642" t="str">
            <v>M</v>
          </cell>
          <cell r="I3642">
            <v>18.43</v>
          </cell>
        </row>
        <row r="3643">
          <cell r="A3643">
            <v>52665</v>
          </cell>
          <cell r="B3643" t="str">
            <v>ISOLAMENTO TERMICO TUBOS DE COBRE 28mm (1.1/8"")</v>
          </cell>
          <cell r="C3643" t="str">
            <v>M</v>
          </cell>
          <cell r="D3643">
            <v>25.18</v>
          </cell>
          <cell r="F3643">
            <v>52665</v>
          </cell>
          <cell r="G3643" t="str">
            <v>ISOLAMENTO TERMICO TUBOS DE COBRE 28mm (1.1/8"")</v>
          </cell>
          <cell r="H3643" t="str">
            <v>M</v>
          </cell>
          <cell r="I3643">
            <v>25.18</v>
          </cell>
        </row>
        <row r="3644">
          <cell r="A3644">
            <v>52666</v>
          </cell>
          <cell r="B3644" t="str">
            <v>ISOLAMENTO TERMICO TUBOS DE COBRE 35mm (1.1/4"")</v>
          </cell>
          <cell r="C3644" t="str">
            <v>M</v>
          </cell>
          <cell r="D3644">
            <v>232.67</v>
          </cell>
          <cell r="F3644">
            <v>52666</v>
          </cell>
          <cell r="G3644" t="str">
            <v>ISOLAMENTO TERMICO TUBOS DE COBRE 35mm (1.1/4"")</v>
          </cell>
          <cell r="H3644" t="str">
            <v>M</v>
          </cell>
          <cell r="I3644">
            <v>232.67</v>
          </cell>
        </row>
        <row r="3645">
          <cell r="A3645">
            <v>52667</v>
          </cell>
          <cell r="B3645" t="str">
            <v xml:space="preserve">TE COM REDUCAO CENTRAL COBRE 611 RC 79mm x 22mm </v>
          </cell>
          <cell r="C3645" t="str">
            <v>UN</v>
          </cell>
          <cell r="D3645">
            <v>253.61</v>
          </cell>
          <cell r="F3645">
            <v>52667</v>
          </cell>
          <cell r="G3645" t="str">
            <v xml:space="preserve">TE COM REDUCAO CENTRAL COBRE 611 RC 79mm x 22mm </v>
          </cell>
          <cell r="H3645" t="str">
            <v>UN</v>
          </cell>
          <cell r="I3645">
            <v>253.61</v>
          </cell>
        </row>
        <row r="3646">
          <cell r="A3646">
            <v>52670</v>
          </cell>
          <cell r="B3646" t="str">
            <v>REGISTRO GAVETA BRONZE BRUTO DECA 1502 2.1/2""</v>
          </cell>
          <cell r="C3646" t="str">
            <v>UN</v>
          </cell>
          <cell r="D3646">
            <v>496.24</v>
          </cell>
          <cell r="F3646">
            <v>52670</v>
          </cell>
          <cell r="G3646" t="str">
            <v>REGISTRO GAVETA BRONZE BRUTO DECA 1502 2.1/2""</v>
          </cell>
          <cell r="H3646" t="str">
            <v>UN</v>
          </cell>
          <cell r="I3646">
            <v>496.24</v>
          </cell>
        </row>
        <row r="3647">
          <cell r="A3647">
            <v>52671</v>
          </cell>
          <cell r="B3647" t="str">
            <v>LUVA DE CORRER PVC SOLDAVEL 32mm</v>
          </cell>
          <cell r="C3647" t="str">
            <v>UN</v>
          </cell>
          <cell r="D3647">
            <v>48.04</v>
          </cell>
          <cell r="F3647">
            <v>52671</v>
          </cell>
          <cell r="G3647" t="str">
            <v>LUVA DE CORRER PVC SOLDAVEL 32mm</v>
          </cell>
          <cell r="H3647" t="str">
            <v>UN</v>
          </cell>
          <cell r="I3647">
            <v>48.04</v>
          </cell>
        </row>
        <row r="3648">
          <cell r="A3648">
            <v>52672</v>
          </cell>
          <cell r="B3648" t="str">
            <v>ISOLAMENTO TERMICO TUBOS DE COBRE 42mm (1.5/8"")</v>
          </cell>
          <cell r="C3648" t="str">
            <v>M</v>
          </cell>
          <cell r="D3648">
            <v>102.39</v>
          </cell>
          <cell r="F3648">
            <v>52672</v>
          </cell>
          <cell r="G3648" t="str">
            <v>ISOLAMENTO TERMICO TUBOS DE COBRE 42mm (1.5/8"")</v>
          </cell>
          <cell r="H3648" t="str">
            <v>M</v>
          </cell>
          <cell r="I3648">
            <v>102.39</v>
          </cell>
        </row>
        <row r="3649">
          <cell r="A3649">
            <v>52673</v>
          </cell>
          <cell r="B3649" t="str">
            <v>ISOLAMENTO TERMICO TUBOS DE COBRE 28mm (1.1/8"")</v>
          </cell>
          <cell r="C3649" t="str">
            <v>M</v>
          </cell>
          <cell r="D3649">
            <v>86.27</v>
          </cell>
          <cell r="F3649">
            <v>52673</v>
          </cell>
          <cell r="G3649" t="str">
            <v>ISOLAMENTO TERMICO TUBOS DE COBRE 28mm (1.1/8"")</v>
          </cell>
          <cell r="H3649" t="str">
            <v>M</v>
          </cell>
          <cell r="I3649">
            <v>86.27</v>
          </cell>
        </row>
        <row r="3650">
          <cell r="A3650">
            <v>52674</v>
          </cell>
          <cell r="B3650" t="str">
            <v>ISOLAMENTO TERMICO TUBOS DE COBRE 42mm x 13mm (1.5/8"")</v>
          </cell>
          <cell r="C3650" t="str">
            <v>M</v>
          </cell>
          <cell r="D3650">
            <v>110.03</v>
          </cell>
          <cell r="F3650">
            <v>52674</v>
          </cell>
          <cell r="G3650" t="str">
            <v>ISOLAMENTO TERMICO TUBOS DE COBRE 42mm x 13mm (1.5/8"")</v>
          </cell>
          <cell r="H3650" t="str">
            <v>M</v>
          </cell>
          <cell r="I3650">
            <v>110.03</v>
          </cell>
        </row>
        <row r="3651">
          <cell r="A3651">
            <v>52675</v>
          </cell>
          <cell r="B3651" t="str">
            <v xml:space="preserve">TE COM REDUCAO CENTRAL COBRE 611 RC 54mm x 35mm </v>
          </cell>
          <cell r="C3651" t="str">
            <v>UN</v>
          </cell>
          <cell r="D3651">
            <v>179.68</v>
          </cell>
          <cell r="F3651">
            <v>52675</v>
          </cell>
          <cell r="G3651" t="str">
            <v xml:space="preserve">TE COM REDUCAO CENTRAL COBRE 611 RC 54mm x 35mm </v>
          </cell>
          <cell r="H3651" t="str">
            <v>UN</v>
          </cell>
          <cell r="I3651">
            <v>179.68</v>
          </cell>
        </row>
        <row r="3652">
          <cell r="A3652">
            <v>52676</v>
          </cell>
          <cell r="B3652" t="str">
            <v>ISOLAMENTO TERMICO TUBOS DE COBRE 2""</v>
          </cell>
          <cell r="C3652" t="str">
            <v>M</v>
          </cell>
          <cell r="D3652">
            <v>70</v>
          </cell>
          <cell r="F3652">
            <v>52676</v>
          </cell>
          <cell r="G3652" t="str">
            <v>ISOLAMENTO TERMICO TUBOS DE COBRE 2""</v>
          </cell>
          <cell r="H3652" t="str">
            <v>M</v>
          </cell>
          <cell r="I3652">
            <v>70</v>
          </cell>
        </row>
        <row r="3653">
          <cell r="A3653">
            <v>52677</v>
          </cell>
          <cell r="B3653" t="str">
            <v>CURVA 45 COBRE REF. 606 54mm</v>
          </cell>
          <cell r="C3653" t="str">
            <v>UN</v>
          </cell>
          <cell r="D3653">
            <v>83.95</v>
          </cell>
          <cell r="F3653">
            <v>52677</v>
          </cell>
          <cell r="G3653" t="str">
            <v>CURVA 45 COBRE REF. 606 54mm</v>
          </cell>
          <cell r="H3653" t="str">
            <v>UN</v>
          </cell>
          <cell r="I3653">
            <v>83.95</v>
          </cell>
        </row>
        <row r="3654">
          <cell r="A3654">
            <v>52678</v>
          </cell>
          <cell r="B3654" t="str">
            <v>CURVA 45 COBRE REF. 606 66mm</v>
          </cell>
          <cell r="C3654" t="str">
            <v>UN</v>
          </cell>
          <cell r="D3654">
            <v>214.47</v>
          </cell>
          <cell r="F3654">
            <v>52678</v>
          </cell>
          <cell r="G3654" t="str">
            <v>CURVA 45 COBRE REF. 606 66mm</v>
          </cell>
          <cell r="H3654" t="str">
            <v>UN</v>
          </cell>
          <cell r="I3654">
            <v>214.47</v>
          </cell>
        </row>
        <row r="3655">
          <cell r="A3655">
            <v>52679</v>
          </cell>
          <cell r="B3655" t="str">
            <v>LUVA DE CORRER PVC SOLDAVEL 40mm</v>
          </cell>
          <cell r="C3655" t="str">
            <v>UN</v>
          </cell>
          <cell r="D3655">
            <v>59.43</v>
          </cell>
          <cell r="F3655">
            <v>52679</v>
          </cell>
          <cell r="G3655" t="str">
            <v>LUVA DE CORRER PVC SOLDAVEL 40mm</v>
          </cell>
          <cell r="H3655" t="str">
            <v>UN</v>
          </cell>
          <cell r="I3655">
            <v>59.43</v>
          </cell>
        </row>
        <row r="3656">
          <cell r="A3656">
            <v>52680</v>
          </cell>
          <cell r="B3656" t="str">
            <v>BUCHA DE REDUCAO COBRE SEM ANEL 28x22mm</v>
          </cell>
          <cell r="C3656" t="str">
            <v>UN</v>
          </cell>
          <cell r="D3656">
            <v>33.72</v>
          </cell>
          <cell r="F3656">
            <v>52680</v>
          </cell>
          <cell r="G3656" t="str">
            <v>BUCHA DE REDUCAO COBRE SEM ANEL 28x22mm</v>
          </cell>
          <cell r="H3656" t="str">
            <v>UN</v>
          </cell>
          <cell r="I3656">
            <v>33.72</v>
          </cell>
        </row>
        <row r="3657">
          <cell r="A3657">
            <v>52681</v>
          </cell>
          <cell r="B3657" t="str">
            <v>BUCHA REDUCAO COBRE 22x15mm</v>
          </cell>
          <cell r="C3657" t="str">
            <v>UN</v>
          </cell>
          <cell r="D3657">
            <v>25.46</v>
          </cell>
          <cell r="F3657">
            <v>52681</v>
          </cell>
          <cell r="G3657" t="str">
            <v>BUCHA REDUCAO COBRE 22x15mm</v>
          </cell>
          <cell r="H3657" t="str">
            <v>UN</v>
          </cell>
          <cell r="I3657">
            <v>25.46</v>
          </cell>
        </row>
        <row r="3658">
          <cell r="A3658">
            <v>52682</v>
          </cell>
          <cell r="B3658" t="str">
            <v>COTOVELO 90 COBRE REF. 607 66mm</v>
          </cell>
          <cell r="C3658" t="str">
            <v>UN</v>
          </cell>
          <cell r="D3658">
            <v>213.67</v>
          </cell>
          <cell r="F3658">
            <v>52682</v>
          </cell>
          <cell r="G3658" t="str">
            <v>COTOVELO 90 COBRE REF. 607 66mm</v>
          </cell>
          <cell r="H3658" t="str">
            <v>UN</v>
          </cell>
          <cell r="I3658">
            <v>213.67</v>
          </cell>
        </row>
        <row r="3659">
          <cell r="A3659">
            <v>52683</v>
          </cell>
          <cell r="B3659" t="str">
            <v>COTOVELO 90 COBRE REF. 607 79mm</v>
          </cell>
          <cell r="C3659" t="str">
            <v>UN</v>
          </cell>
          <cell r="D3659">
            <v>325.26</v>
          </cell>
          <cell r="F3659">
            <v>52683</v>
          </cell>
          <cell r="G3659" t="str">
            <v>COTOVELO 90 COBRE REF. 607 79mm</v>
          </cell>
          <cell r="H3659" t="str">
            <v>UN</v>
          </cell>
          <cell r="I3659">
            <v>325.26</v>
          </cell>
        </row>
        <row r="3660">
          <cell r="A3660">
            <v>52684</v>
          </cell>
          <cell r="B3660" t="str">
            <v>JOELHO REDUCAO PVC ROSCA 1""x3/4""</v>
          </cell>
          <cell r="C3660" t="str">
            <v>UN</v>
          </cell>
          <cell r="D3660">
            <v>15.23</v>
          </cell>
          <cell r="F3660">
            <v>52684</v>
          </cell>
          <cell r="G3660" t="str">
            <v>JOELHO REDUCAO PVC ROSCA 1""x3/4""</v>
          </cell>
          <cell r="H3660" t="str">
            <v>UN</v>
          </cell>
          <cell r="I3660">
            <v>15.23</v>
          </cell>
        </row>
        <row r="3661">
          <cell r="A3661">
            <v>52687</v>
          </cell>
          <cell r="B3661" t="str">
            <v xml:space="preserve">TE COM REDUCAO CENTRAL COBRE 611 RC 42mm x 35mm </v>
          </cell>
          <cell r="C3661" t="str">
            <v>UN</v>
          </cell>
          <cell r="D3661">
            <v>340.79</v>
          </cell>
          <cell r="F3661">
            <v>52687</v>
          </cell>
          <cell r="G3661" t="str">
            <v xml:space="preserve">TE COM REDUCAO CENTRAL COBRE 611 RC 42mm x 35mm </v>
          </cell>
          <cell r="H3661" t="str">
            <v>UN</v>
          </cell>
          <cell r="I3661">
            <v>340.79</v>
          </cell>
        </row>
        <row r="3662">
          <cell r="A3662">
            <v>52690</v>
          </cell>
          <cell r="B3662" t="str">
            <v>VALVULA FECHO RAPIDO ROSCA ACO NIQUELADO 1""</v>
          </cell>
          <cell r="C3662" t="str">
            <v>UN</v>
          </cell>
          <cell r="D3662">
            <v>217.95</v>
          </cell>
          <cell r="F3662">
            <v>52690</v>
          </cell>
          <cell r="G3662" t="str">
            <v>VALVULA FECHO RAPIDO ROSCA ACO NIQUELADO 1""</v>
          </cell>
          <cell r="H3662" t="str">
            <v>UN</v>
          </cell>
          <cell r="I3662">
            <v>217.95</v>
          </cell>
        </row>
        <row r="3663">
          <cell r="A3663">
            <v>52692</v>
          </cell>
          <cell r="B3663" t="str">
            <v>VALVULA GLOBO ANGULAR INOX 316 200 WOG BSP 1/2""</v>
          </cell>
          <cell r="C3663" t="str">
            <v>UN</v>
          </cell>
          <cell r="D3663">
            <v>384.15</v>
          </cell>
          <cell r="F3663">
            <v>52692</v>
          </cell>
          <cell r="G3663" t="str">
            <v>VALVULA GLOBO ANGULAR INOX 316 200 WOG BSP 1/2""</v>
          </cell>
          <cell r="H3663" t="str">
            <v>UN</v>
          </cell>
          <cell r="I3663">
            <v>384.15</v>
          </cell>
        </row>
        <row r="3664">
          <cell r="A3664">
            <v>52693</v>
          </cell>
          <cell r="B3664" t="str">
            <v>VALVULA GLOBO ANGULAR CORPO INOX 316 AT.SIMPLES ACAO 1""</v>
          </cell>
          <cell r="C3664" t="str">
            <v>UN</v>
          </cell>
          <cell r="D3664">
            <v>812.55</v>
          </cell>
          <cell r="F3664">
            <v>52693</v>
          </cell>
          <cell r="G3664" t="str">
            <v>VALVULA GLOBO ANGULAR CORPO INOX 316 AT.SIMPLES ACAO 1""</v>
          </cell>
          <cell r="H3664" t="str">
            <v>UN</v>
          </cell>
          <cell r="I3664">
            <v>812.55</v>
          </cell>
        </row>
        <row r="3665">
          <cell r="A3665">
            <v>52694</v>
          </cell>
          <cell r="B3665" t="str">
            <v>TE COM REDUCAO CENTRAL COBRE 611 RC 35mm x 22mm</v>
          </cell>
          <cell r="C3665" t="str">
            <v>UN</v>
          </cell>
          <cell r="D3665">
            <v>67.33</v>
          </cell>
          <cell r="F3665">
            <v>52694</v>
          </cell>
          <cell r="G3665" t="str">
            <v>TE COM REDUCAO CENTRAL COBRE 611 RC 35mm x 22mm</v>
          </cell>
          <cell r="H3665" t="str">
            <v>UN</v>
          </cell>
          <cell r="I3665">
            <v>67.33</v>
          </cell>
        </row>
        <row r="3666">
          <cell r="A3666">
            <v>52695</v>
          </cell>
          <cell r="B3666" t="str">
            <v>TUBO DESCARGA 1.1/2""x90cm NC-57 PARA VASO SANITARIO</v>
          </cell>
          <cell r="C3666" t="str">
            <v>UN</v>
          </cell>
          <cell r="D3666">
            <v>326.11</v>
          </cell>
          <cell r="F3666">
            <v>52695</v>
          </cell>
          <cell r="G3666" t="str">
            <v>TUBO DESCARGA 1.1/2""x90cm NC-57 PARA VASO SANITARIO</v>
          </cell>
          <cell r="H3666" t="str">
            <v>UN</v>
          </cell>
          <cell r="I3666">
            <v>326.11</v>
          </cell>
        </row>
        <row r="3667">
          <cell r="A3667">
            <v>52697</v>
          </cell>
          <cell r="B3667" t="str">
            <v>REGISTRO GAVETA BRONZE BRUTO DECA 1502 1.1/2""</v>
          </cell>
          <cell r="C3667" t="str">
            <v>UN</v>
          </cell>
          <cell r="D3667">
            <v>143.32</v>
          </cell>
          <cell r="F3667">
            <v>52697</v>
          </cell>
          <cell r="G3667" t="str">
            <v>REGISTRO GAVETA BRONZE BRUTO DECA 1502 1.1/2""</v>
          </cell>
          <cell r="H3667" t="str">
            <v>UN</v>
          </cell>
          <cell r="I3667">
            <v>143.32</v>
          </cell>
        </row>
        <row r="3668">
          <cell r="A3668">
            <v>52698</v>
          </cell>
          <cell r="B3668" t="str">
            <v>REGISTRO GAVETA BRONZE BRUTO DECA 1502 1""</v>
          </cell>
          <cell r="C3668" t="str">
            <v>UN</v>
          </cell>
          <cell r="D3668">
            <v>190.29</v>
          </cell>
          <cell r="F3668">
            <v>52698</v>
          </cell>
          <cell r="G3668" t="str">
            <v>REGISTRO GAVETA BRONZE BRUTO DECA 1502 1""</v>
          </cell>
          <cell r="H3668" t="str">
            <v>UN</v>
          </cell>
          <cell r="I3668">
            <v>190.29</v>
          </cell>
        </row>
        <row r="3669">
          <cell r="A3669">
            <v>52701</v>
          </cell>
          <cell r="B3669" t="str">
            <v>REGISTRO BRONZE COM ACABAMENTO DECA 1""</v>
          </cell>
          <cell r="C3669" t="str">
            <v>UN</v>
          </cell>
          <cell r="D3669">
            <v>207.59</v>
          </cell>
          <cell r="F3669">
            <v>52701</v>
          </cell>
          <cell r="G3669" t="str">
            <v>REGISTRO BRONZE COM ACABAMENTO DECA 1""</v>
          </cell>
          <cell r="H3669" t="str">
            <v>UN</v>
          </cell>
          <cell r="I3669">
            <v>207.59</v>
          </cell>
        </row>
        <row r="3670">
          <cell r="A3670">
            <v>52703</v>
          </cell>
          <cell r="B3670" t="str">
            <v>PONTO DE AGUA FRIA PARA CUBAS DE PIA</v>
          </cell>
          <cell r="C3670" t="str">
            <v>UN</v>
          </cell>
          <cell r="D3670">
            <v>135.72999999999999</v>
          </cell>
          <cell r="F3670">
            <v>52703</v>
          </cell>
          <cell r="G3670" t="str">
            <v>PONTO DE AGUA FRIA PARA CUBAS DE PIA</v>
          </cell>
          <cell r="H3670" t="str">
            <v>UN</v>
          </cell>
          <cell r="I3670">
            <v>135.72999999999999</v>
          </cell>
        </row>
        <row r="3671">
          <cell r="A3671">
            <v>52705</v>
          </cell>
          <cell r="B3671" t="str">
            <v>TUBO DE COBRE CLASSE A 22mm COM CONEXOES</v>
          </cell>
          <cell r="C3671" t="str">
            <v>M</v>
          </cell>
          <cell r="D3671">
            <v>690.32</v>
          </cell>
          <cell r="F3671">
            <v>52705</v>
          </cell>
          <cell r="G3671" t="str">
            <v>TUBO DE COBRE CLASSE A 22mm COM CONEXOES</v>
          </cell>
          <cell r="H3671" t="str">
            <v>M</v>
          </cell>
          <cell r="I3671">
            <v>690.32</v>
          </cell>
        </row>
        <row r="3672">
          <cell r="A3672">
            <v>52706</v>
          </cell>
          <cell r="B3672" t="str">
            <v>TUBO DE COBRE CLASSE A 28mm COM CONEXOES</v>
          </cell>
          <cell r="C3672" t="str">
            <v>M</v>
          </cell>
          <cell r="D3672">
            <v>721.09</v>
          </cell>
          <cell r="F3672">
            <v>52706</v>
          </cell>
          <cell r="G3672" t="str">
            <v>TUBO DE COBRE CLASSE A 28mm COM CONEXOES</v>
          </cell>
          <cell r="H3672" t="str">
            <v>M</v>
          </cell>
          <cell r="I3672">
            <v>721.09</v>
          </cell>
        </row>
        <row r="3673">
          <cell r="A3673">
            <v>52707</v>
          </cell>
          <cell r="B3673" t="str">
            <v>TUBO DE COBRE CLASSE A 35mm COM CONEXOES</v>
          </cell>
          <cell r="C3673" t="str">
            <v>M</v>
          </cell>
          <cell r="D3673">
            <v>838.28</v>
          </cell>
          <cell r="F3673">
            <v>52707</v>
          </cell>
          <cell r="G3673" t="str">
            <v>TUBO DE COBRE CLASSE A 35mm COM CONEXOES</v>
          </cell>
          <cell r="H3673" t="str">
            <v>M</v>
          </cell>
          <cell r="I3673">
            <v>838.28</v>
          </cell>
        </row>
        <row r="3674">
          <cell r="A3674">
            <v>52708</v>
          </cell>
          <cell r="B3674" t="str">
            <v>TUBO DE COBRE CLASSE A 42mm COM CONEXOES</v>
          </cell>
          <cell r="C3674" t="str">
            <v>M</v>
          </cell>
          <cell r="D3674">
            <v>904.86</v>
          </cell>
          <cell r="F3674">
            <v>52708</v>
          </cell>
          <cell r="G3674" t="str">
            <v>TUBO DE COBRE CLASSE A 42mm COM CONEXOES</v>
          </cell>
          <cell r="H3674" t="str">
            <v>M</v>
          </cell>
          <cell r="I3674">
            <v>904.86</v>
          </cell>
        </row>
        <row r="3675">
          <cell r="A3675">
            <v>52709</v>
          </cell>
          <cell r="B3675" t="str">
            <v>TE REDUCAO COBRE 35x28mm</v>
          </cell>
          <cell r="C3675" t="str">
            <v>UN</v>
          </cell>
          <cell r="D3675">
            <v>230.52</v>
          </cell>
          <cell r="F3675">
            <v>52709</v>
          </cell>
          <cell r="G3675" t="str">
            <v>TE REDUCAO COBRE 35x28mm</v>
          </cell>
          <cell r="H3675" t="str">
            <v>UN</v>
          </cell>
          <cell r="I3675">
            <v>230.52</v>
          </cell>
        </row>
        <row r="3676">
          <cell r="A3676">
            <v>52710</v>
          </cell>
          <cell r="B3676" t="str">
            <v>TUBO DE COBRE CLASSE A 54mm COM CONEXOES</v>
          </cell>
          <cell r="C3676" t="str">
            <v>M</v>
          </cell>
          <cell r="D3676">
            <v>1010.94</v>
          </cell>
          <cell r="F3676">
            <v>52710</v>
          </cell>
          <cell r="G3676" t="str">
            <v>TUBO DE COBRE CLASSE A 54mm COM CONEXOES</v>
          </cell>
          <cell r="H3676" t="str">
            <v>M</v>
          </cell>
          <cell r="I3676">
            <v>1010.94</v>
          </cell>
        </row>
        <row r="3677">
          <cell r="A3677">
            <v>52711</v>
          </cell>
          <cell r="B3677" t="str">
            <v>PONTO DE AGUA FRIA PARA BEBEDOURO</v>
          </cell>
          <cell r="C3677" t="str">
            <v>UN</v>
          </cell>
          <cell r="D3677">
            <v>346.82</v>
          </cell>
          <cell r="F3677">
            <v>52711</v>
          </cell>
          <cell r="G3677" t="str">
            <v>PONTO DE AGUA FRIA PARA BEBEDOURO</v>
          </cell>
          <cell r="H3677" t="str">
            <v>UN</v>
          </cell>
          <cell r="I3677">
            <v>346.82</v>
          </cell>
        </row>
        <row r="3678">
          <cell r="A3678">
            <v>52712</v>
          </cell>
          <cell r="B3678" t="str">
            <v xml:space="preserve">TE COM REDUCAO CENTRAL COBRE 611 RC 42mm x 28mm </v>
          </cell>
          <cell r="C3678" t="str">
            <v>UN</v>
          </cell>
          <cell r="D3678">
            <v>332.31</v>
          </cell>
          <cell r="F3678">
            <v>52712</v>
          </cell>
          <cell r="G3678" t="str">
            <v xml:space="preserve">TE COM REDUCAO CENTRAL COBRE 611 RC 42mm x 28mm </v>
          </cell>
          <cell r="H3678" t="str">
            <v>UN</v>
          </cell>
          <cell r="I3678">
            <v>332.31</v>
          </cell>
        </row>
        <row r="3679">
          <cell r="A3679">
            <v>52713</v>
          </cell>
          <cell r="B3679" t="str">
            <v>PONTO DE AGUA FRIA PARA CUBAS DE ACO INOXIDAVEL</v>
          </cell>
          <cell r="C3679" t="str">
            <v>UN</v>
          </cell>
          <cell r="D3679">
            <v>284.89</v>
          </cell>
          <cell r="F3679">
            <v>52713</v>
          </cell>
          <cell r="G3679" t="str">
            <v>PONTO DE AGUA FRIA PARA CUBAS DE ACO INOXIDAVEL</v>
          </cell>
          <cell r="H3679" t="str">
            <v>UN</v>
          </cell>
          <cell r="I3679">
            <v>284.89</v>
          </cell>
        </row>
        <row r="3680">
          <cell r="A3680">
            <v>52714</v>
          </cell>
          <cell r="B3680" t="str">
            <v>TE COM REDUCAO CENTRAL COBRE 611 RC 28mm x 15mm</v>
          </cell>
          <cell r="C3680" t="str">
            <v>UN</v>
          </cell>
          <cell r="D3680">
            <v>46.06</v>
          </cell>
          <cell r="F3680">
            <v>52714</v>
          </cell>
          <cell r="G3680" t="str">
            <v>TE COM REDUCAO CENTRAL COBRE 611 RC 28mm x 15mm</v>
          </cell>
          <cell r="H3680" t="str">
            <v>UN</v>
          </cell>
          <cell r="I3680">
            <v>46.06</v>
          </cell>
        </row>
        <row r="3681">
          <cell r="A3681">
            <v>52715</v>
          </cell>
          <cell r="B3681" t="str">
            <v>REGISTRO ESFERA LATAO NIQUELADO ROSCA EXT/INT. 1/2"" COPASA</v>
          </cell>
          <cell r="C3681" t="str">
            <v>UN</v>
          </cell>
          <cell r="D3681">
            <v>84.6</v>
          </cell>
          <cell r="F3681">
            <v>52715</v>
          </cell>
          <cell r="G3681" t="str">
            <v>REGISTRO ESFERA LATAO NIQUELADO ROSCA EXT/INT. 1/2"" COPASA</v>
          </cell>
          <cell r="H3681" t="str">
            <v>UN</v>
          </cell>
          <cell r="I3681">
            <v>84.6</v>
          </cell>
        </row>
        <row r="3682">
          <cell r="A3682">
            <v>52716</v>
          </cell>
          <cell r="B3682" t="str">
            <v>COTOVELO REDUCAO COBRE 22mm x 1/2""</v>
          </cell>
          <cell r="C3682" t="str">
            <v>UN</v>
          </cell>
          <cell r="D3682">
            <v>30.47</v>
          </cell>
          <cell r="F3682">
            <v>52716</v>
          </cell>
          <cell r="G3682" t="str">
            <v>COTOVELO REDUCAO COBRE 22mm x 1/2""</v>
          </cell>
          <cell r="H3682" t="str">
            <v>UN</v>
          </cell>
          <cell r="I3682">
            <v>30.47</v>
          </cell>
        </row>
        <row r="3683">
          <cell r="A3683">
            <v>52717</v>
          </cell>
          <cell r="B3683" t="str">
            <v>REDUCAO EXCENTRICA COM FLANGES DN 100 x 80 PN10</v>
          </cell>
          <cell r="C3683" t="str">
            <v>UN</v>
          </cell>
          <cell r="D3683">
            <v>385.17</v>
          </cell>
          <cell r="F3683">
            <v>52717</v>
          </cell>
          <cell r="G3683" t="str">
            <v>REDUCAO EXCENTRICA COM FLANGES DN 100 x 80 PN10</v>
          </cell>
          <cell r="H3683" t="str">
            <v>UN</v>
          </cell>
          <cell r="I3683">
            <v>385.17</v>
          </cell>
        </row>
        <row r="3684">
          <cell r="A3684">
            <v>52718</v>
          </cell>
          <cell r="B3684" t="str">
            <v>JOELHO 45 COBRE 79mm</v>
          </cell>
          <cell r="C3684" t="str">
            <v>UN</v>
          </cell>
          <cell r="D3684">
            <v>680.93</v>
          </cell>
          <cell r="F3684">
            <v>52718</v>
          </cell>
          <cell r="G3684" t="str">
            <v>JOELHO 45 COBRE 79mm</v>
          </cell>
          <cell r="H3684" t="str">
            <v>UN</v>
          </cell>
          <cell r="I3684">
            <v>680.93</v>
          </cell>
        </row>
        <row r="3685">
          <cell r="A3685">
            <v>52719</v>
          </cell>
          <cell r="B3685" t="str">
            <v>JOELHO 45 COBRE 42mm</v>
          </cell>
          <cell r="C3685" t="str">
            <v>UN</v>
          </cell>
          <cell r="D3685">
            <v>263.33</v>
          </cell>
          <cell r="F3685">
            <v>52719</v>
          </cell>
          <cell r="G3685" t="str">
            <v>JOELHO 45 COBRE 42mm</v>
          </cell>
          <cell r="H3685" t="str">
            <v>UN</v>
          </cell>
          <cell r="I3685">
            <v>263.33</v>
          </cell>
        </row>
        <row r="3686">
          <cell r="A3686">
            <v>52720</v>
          </cell>
          <cell r="B3686" t="str">
            <v>TE COBRE REDUCAO CENTRAL 611-RC SEM ANEL 54x42mm</v>
          </cell>
          <cell r="C3686" t="str">
            <v>UN</v>
          </cell>
          <cell r="D3686">
            <v>169.47</v>
          </cell>
          <cell r="F3686">
            <v>52720</v>
          </cell>
          <cell r="G3686" t="str">
            <v>TE COBRE REDUCAO CENTRAL 611-RC SEM ANEL 54x42mm</v>
          </cell>
          <cell r="H3686" t="str">
            <v>UN</v>
          </cell>
          <cell r="I3686">
            <v>169.47</v>
          </cell>
        </row>
        <row r="3687">
          <cell r="A3687">
            <v>52721</v>
          </cell>
          <cell r="B3687" t="str">
            <v>TE REDUCAO COBRE 66x42mm</v>
          </cell>
          <cell r="C3687" t="str">
            <v>UN</v>
          </cell>
          <cell r="D3687">
            <v>569.29</v>
          </cell>
          <cell r="F3687">
            <v>52721</v>
          </cell>
          <cell r="G3687" t="str">
            <v>TE REDUCAO COBRE 66x42mm</v>
          </cell>
          <cell r="H3687" t="str">
            <v>UN</v>
          </cell>
          <cell r="I3687">
            <v>569.29</v>
          </cell>
        </row>
        <row r="3688">
          <cell r="A3688">
            <v>52722</v>
          </cell>
          <cell r="B3688" t="str">
            <v>VALVULA DE RETENCAO VERTICAL, DE BRONZE (PN-16) 3""</v>
          </cell>
          <cell r="C3688" t="str">
            <v>UN</v>
          </cell>
          <cell r="D3688">
            <v>777.25</v>
          </cell>
          <cell r="F3688">
            <v>52722</v>
          </cell>
          <cell r="G3688" t="str">
            <v>VALVULA DE RETENCAO VERTICAL, DE BRONZE (PN-16) 3""</v>
          </cell>
          <cell r="H3688" t="str">
            <v>UN</v>
          </cell>
          <cell r="I3688">
            <v>777.25</v>
          </cell>
        </row>
        <row r="3689">
          <cell r="A3689">
            <v>52723</v>
          </cell>
          <cell r="B3689" t="str">
            <v>COTOVELO REDUCAO COBRE 42x35mm</v>
          </cell>
          <cell r="C3689" t="str">
            <v>UN</v>
          </cell>
          <cell r="D3689">
            <v>68.680000000000007</v>
          </cell>
          <cell r="F3689">
            <v>52723</v>
          </cell>
          <cell r="G3689" t="str">
            <v>COTOVELO REDUCAO COBRE 42x35mm</v>
          </cell>
          <cell r="H3689" t="str">
            <v>UN</v>
          </cell>
          <cell r="I3689">
            <v>68.680000000000007</v>
          </cell>
        </row>
        <row r="3690">
          <cell r="A3690">
            <v>52724</v>
          </cell>
          <cell r="B3690" t="str">
            <v>COTOVELO REDUCAO COBRE 28x22mm</v>
          </cell>
          <cell r="C3690" t="str">
            <v>UN</v>
          </cell>
          <cell r="D3690">
            <v>39.76</v>
          </cell>
          <cell r="F3690">
            <v>52724</v>
          </cell>
          <cell r="G3690" t="str">
            <v>COTOVELO REDUCAO COBRE 28x22mm</v>
          </cell>
          <cell r="H3690" t="str">
            <v>UN</v>
          </cell>
          <cell r="I3690">
            <v>39.76</v>
          </cell>
        </row>
        <row r="3691">
          <cell r="A3691">
            <v>52726</v>
          </cell>
          <cell r="B3691" t="str">
            <v>BUCHA REDUCAO COBRE 35x28mm</v>
          </cell>
          <cell r="C3691" t="str">
            <v>UN</v>
          </cell>
          <cell r="D3691">
            <v>44.62</v>
          </cell>
          <cell r="F3691">
            <v>52726</v>
          </cell>
          <cell r="G3691" t="str">
            <v>BUCHA REDUCAO COBRE 35x28mm</v>
          </cell>
          <cell r="H3691" t="str">
            <v>UN</v>
          </cell>
          <cell r="I3691">
            <v>44.62</v>
          </cell>
        </row>
        <row r="3692">
          <cell r="A3692">
            <v>52729</v>
          </cell>
          <cell r="B3692" t="str">
            <v>CONECTOR COBRE FEMEA RF 603 SEM ANEL DE SOLDA 54mm x 2""</v>
          </cell>
          <cell r="C3692" t="str">
            <v>UN</v>
          </cell>
          <cell r="D3692">
            <v>136.86000000000001</v>
          </cell>
          <cell r="F3692">
            <v>52729</v>
          </cell>
          <cell r="G3692" t="str">
            <v>CONECTOR COBRE FEMEA RF 603 SEM ANEL DE SOLDA 54mm x 2""</v>
          </cell>
          <cell r="H3692" t="str">
            <v>UN</v>
          </cell>
          <cell r="I3692">
            <v>136.86000000000001</v>
          </cell>
        </row>
        <row r="3693">
          <cell r="A3693">
            <v>52730</v>
          </cell>
          <cell r="B3693" t="str">
            <v>CONECTOR COBRE MACHO RM 604 SEM ANEL DE SOLDA 79mm x 3""</v>
          </cell>
          <cell r="C3693" t="str">
            <v>UN</v>
          </cell>
          <cell r="D3693">
            <v>243.76</v>
          </cell>
          <cell r="F3693">
            <v>52730</v>
          </cell>
          <cell r="G3693" t="str">
            <v>CONECTOR COBRE MACHO RM 604 SEM ANEL DE SOLDA 79mm x 3""</v>
          </cell>
          <cell r="H3693" t="str">
            <v>UN</v>
          </cell>
          <cell r="I3693">
            <v>243.76</v>
          </cell>
        </row>
        <row r="3694">
          <cell r="A3694">
            <v>52731</v>
          </cell>
          <cell r="B3694" t="str">
            <v>CAIXA D'AGUA EM POLIETILENO 15000 LITROS COM TAMPA</v>
          </cell>
          <cell r="C3694" t="str">
            <v>UN</v>
          </cell>
          <cell r="D3694">
            <v>9683.08</v>
          </cell>
          <cell r="F3694">
            <v>52731</v>
          </cell>
          <cell r="G3694" t="str">
            <v>CAIXA D'AGUA EM POLIETILENO 15000 LITROS COM TAMPA</v>
          </cell>
          <cell r="H3694" t="str">
            <v>UN</v>
          </cell>
          <cell r="I3694">
            <v>9683.08</v>
          </cell>
        </row>
        <row r="3695">
          <cell r="A3695">
            <v>52732</v>
          </cell>
          <cell r="B3695" t="str">
            <v>CONECTOR COBRE MACHO 604 SEM ANEL DE SOLDA 66mm x 2.1/2""</v>
          </cell>
          <cell r="C3695" t="str">
            <v>UN</v>
          </cell>
          <cell r="D3695">
            <v>222.33</v>
          </cell>
          <cell r="F3695">
            <v>52732</v>
          </cell>
          <cell r="G3695" t="str">
            <v>CONECTOR COBRE MACHO 604 SEM ANEL DE SOLDA 66mm x 2.1/2""</v>
          </cell>
          <cell r="H3695" t="str">
            <v>UN</v>
          </cell>
          <cell r="I3695">
            <v>222.33</v>
          </cell>
        </row>
        <row r="3696">
          <cell r="A3696">
            <v>52734</v>
          </cell>
          <cell r="B3696" t="str">
            <v>AUTOMATICO DE BOIA</v>
          </cell>
          <cell r="C3696" t="str">
            <v>UN</v>
          </cell>
          <cell r="D3696">
            <v>93.06</v>
          </cell>
          <cell r="F3696">
            <v>52734</v>
          </cell>
          <cell r="G3696" t="str">
            <v>AUTOMATICO DE BOIA</v>
          </cell>
          <cell r="H3696" t="str">
            <v>UN</v>
          </cell>
          <cell r="I3696">
            <v>93.06</v>
          </cell>
        </row>
        <row r="3697">
          <cell r="A3697">
            <v>52735</v>
          </cell>
          <cell r="B3697" t="str">
            <v>CAVALETE DE ENTRADA COM HIDRANTE</v>
          </cell>
          <cell r="C3697" t="str">
            <v>UN</v>
          </cell>
          <cell r="D3697">
            <v>4547.5</v>
          </cell>
          <cell r="F3697">
            <v>52735</v>
          </cell>
          <cell r="G3697" t="str">
            <v>CAVALETE DE ENTRADA COM HIDRANTE</v>
          </cell>
          <cell r="H3697" t="str">
            <v>UN</v>
          </cell>
          <cell r="I3697">
            <v>4547.5</v>
          </cell>
        </row>
        <row r="3698">
          <cell r="A3698">
            <v>52736</v>
          </cell>
          <cell r="B3698" t="str">
            <v>REDE DE AGUA FRIA PARA BEBEDOURO E FILTRO PVC</v>
          </cell>
          <cell r="C3698" t="str">
            <v>M</v>
          </cell>
          <cell r="D3698">
            <v>146.15</v>
          </cell>
          <cell r="F3698">
            <v>52736</v>
          </cell>
          <cell r="G3698" t="str">
            <v>REDE DE AGUA FRIA PARA BEBEDOURO E FILTRO PVC</v>
          </cell>
          <cell r="H3698" t="str">
            <v>M</v>
          </cell>
          <cell r="I3698">
            <v>146.15</v>
          </cell>
        </row>
        <row r="3699">
          <cell r="A3699">
            <v>52737</v>
          </cell>
          <cell r="B3699" t="str">
            <v>REDE DE AGUA FRIA PARA TORNEIRA DE LAVAGEM</v>
          </cell>
          <cell r="C3699" t="str">
            <v>M</v>
          </cell>
          <cell r="D3699">
            <v>138.79</v>
          </cell>
          <cell r="F3699">
            <v>52737</v>
          </cell>
          <cell r="G3699" t="str">
            <v>REDE DE AGUA FRIA PARA TORNEIRA DE LAVAGEM</v>
          </cell>
          <cell r="H3699" t="str">
            <v>M</v>
          </cell>
          <cell r="I3699">
            <v>138.79</v>
          </cell>
        </row>
        <row r="3700">
          <cell r="A3700">
            <v>52741</v>
          </cell>
          <cell r="B3700" t="str">
            <v>CONECTOR COBRE 603 SEM ANEL DE SOLDA 66mm x 2.1/2""</v>
          </cell>
          <cell r="C3700" t="str">
            <v>UN</v>
          </cell>
          <cell r="D3700">
            <v>213.46</v>
          </cell>
          <cell r="F3700">
            <v>52741</v>
          </cell>
          <cell r="G3700" t="str">
            <v>CONECTOR COBRE 603 SEM ANEL DE SOLDA 66mm x 2.1/2""</v>
          </cell>
          <cell r="H3700" t="str">
            <v>UN</v>
          </cell>
          <cell r="I3700">
            <v>213.46</v>
          </cell>
        </row>
        <row r="3701">
          <cell r="A3701">
            <v>52743</v>
          </cell>
          <cell r="B3701" t="str">
            <v>BUCHA DE REDUCAO COBRE SEM ANEL 104x79mm</v>
          </cell>
          <cell r="C3701" t="str">
            <v>UN</v>
          </cell>
          <cell r="D3701">
            <v>414.76</v>
          </cell>
          <cell r="F3701">
            <v>52743</v>
          </cell>
          <cell r="G3701" t="str">
            <v>BUCHA DE REDUCAO COBRE SEM ANEL 104x79mm</v>
          </cell>
          <cell r="H3701" t="str">
            <v>UN</v>
          </cell>
          <cell r="I3701">
            <v>414.76</v>
          </cell>
        </row>
        <row r="3702">
          <cell r="A3702">
            <v>52744</v>
          </cell>
          <cell r="B3702" t="str">
            <v>BUCHA REDUCAO COBRE 79x66mm</v>
          </cell>
          <cell r="C3702" t="str">
            <v>UN</v>
          </cell>
          <cell r="D3702">
            <v>127.22</v>
          </cell>
          <cell r="F3702">
            <v>52744</v>
          </cell>
          <cell r="G3702" t="str">
            <v>BUCHA REDUCAO COBRE 79x66mm</v>
          </cell>
          <cell r="H3702" t="str">
            <v>UN</v>
          </cell>
          <cell r="I3702">
            <v>127.22</v>
          </cell>
        </row>
        <row r="3703">
          <cell r="A3703">
            <v>52745</v>
          </cell>
          <cell r="B3703" t="str">
            <v>BUCHA REDUCAO COBRE 42x28mm</v>
          </cell>
          <cell r="C3703" t="str">
            <v>UN</v>
          </cell>
          <cell r="D3703">
            <v>52.29</v>
          </cell>
          <cell r="F3703">
            <v>52745</v>
          </cell>
          <cell r="G3703" t="str">
            <v>BUCHA REDUCAO COBRE 42x28mm</v>
          </cell>
          <cell r="H3703" t="str">
            <v>UN</v>
          </cell>
          <cell r="I3703">
            <v>52.29</v>
          </cell>
        </row>
        <row r="3704">
          <cell r="A3704">
            <v>52746</v>
          </cell>
          <cell r="B3704" t="str">
            <v>BUCHA DE REDUCAO COBRE SEM ANEL 28x15mm</v>
          </cell>
          <cell r="C3704" t="str">
            <v>UN</v>
          </cell>
          <cell r="D3704">
            <v>47.37</v>
          </cell>
          <cell r="F3704">
            <v>52746</v>
          </cell>
          <cell r="G3704" t="str">
            <v>BUCHA DE REDUCAO COBRE SEM ANEL 28x15mm</v>
          </cell>
          <cell r="H3704" t="str">
            <v>UN</v>
          </cell>
          <cell r="I3704">
            <v>47.37</v>
          </cell>
        </row>
        <row r="3705">
          <cell r="A3705">
            <v>52754</v>
          </cell>
          <cell r="B3705" t="str">
            <v>CALEFACAO INTERNA COM ISOLAMENTO TERMICO COM TUBO DE 1.1/2""</v>
          </cell>
          <cell r="C3705" t="str">
            <v>M</v>
          </cell>
          <cell r="D3705">
            <v>311.47000000000003</v>
          </cell>
          <cell r="F3705">
            <v>52754</v>
          </cell>
          <cell r="G3705" t="str">
            <v>CALEFACAO INTERNA COM ISOLAMENTO TERMICO COM TUBO DE 1.1/2""</v>
          </cell>
          <cell r="H3705" t="str">
            <v>M</v>
          </cell>
          <cell r="I3705">
            <v>311.47000000000003</v>
          </cell>
        </row>
        <row r="3706">
          <cell r="A3706">
            <v>52755</v>
          </cell>
          <cell r="B3706" t="str">
            <v>CALEFACAO INTERNA-AQUECIMENTO ATE 90 GRAUS-TUBO DIAM.1""</v>
          </cell>
          <cell r="C3706" t="str">
            <v>M</v>
          </cell>
          <cell r="D3706">
            <v>415.85</v>
          </cell>
          <cell r="F3706">
            <v>52755</v>
          </cell>
          <cell r="G3706" t="str">
            <v>CALEFACAO INTERNA-AQUECIMENTO ATE 90 GRAUS-TUBO DIAM.1""</v>
          </cell>
          <cell r="H3706" t="str">
            <v>M</v>
          </cell>
          <cell r="I3706">
            <v>415.85</v>
          </cell>
        </row>
        <row r="3707">
          <cell r="A3707">
            <v>52757</v>
          </cell>
          <cell r="B3707" t="str">
            <v>JOELHO 45 COBRE 66mm</v>
          </cell>
          <cell r="C3707" t="str">
            <v>UN</v>
          </cell>
          <cell r="D3707">
            <v>529.49</v>
          </cell>
          <cell r="F3707">
            <v>52757</v>
          </cell>
          <cell r="G3707" t="str">
            <v>JOELHO 45 COBRE 66mm</v>
          </cell>
          <cell r="H3707" t="str">
            <v>UN</v>
          </cell>
          <cell r="I3707">
            <v>529.49</v>
          </cell>
        </row>
        <row r="3708">
          <cell r="A3708">
            <v>52758</v>
          </cell>
          <cell r="B3708" t="str">
            <v>TUBO LIGACAO PVC 1.1/2""e 1.1/4"" PARA VALVULA DESCARGA</v>
          </cell>
          <cell r="C3708" t="str">
            <v>UN</v>
          </cell>
          <cell r="D3708">
            <v>74.28</v>
          </cell>
          <cell r="F3708">
            <v>52758</v>
          </cell>
          <cell r="G3708" t="str">
            <v>TUBO LIGACAO PVC 1.1/2""e 1.1/4"" PARA VALVULA DESCARGA</v>
          </cell>
          <cell r="H3708" t="str">
            <v>UN</v>
          </cell>
          <cell r="I3708">
            <v>74.28</v>
          </cell>
        </row>
        <row r="3709">
          <cell r="A3709">
            <v>52760</v>
          </cell>
          <cell r="B3709" t="str">
            <v>PONTO DE AGUA FRIA TUBO PVC SOLDAVEL PARA PIAS</v>
          </cell>
          <cell r="C3709" t="str">
            <v>UN</v>
          </cell>
          <cell r="D3709">
            <v>84.51</v>
          </cell>
          <cell r="F3709">
            <v>52760</v>
          </cell>
          <cell r="G3709" t="str">
            <v>PONTO DE AGUA FRIA TUBO PVC SOLDAVEL PARA PIAS</v>
          </cell>
          <cell r="H3709" t="str">
            <v>UN</v>
          </cell>
          <cell r="I3709">
            <v>84.51</v>
          </cell>
        </row>
        <row r="3710">
          <cell r="A3710">
            <v>52761</v>
          </cell>
          <cell r="B3710" t="str">
            <v>PONTO DE AGUA FRIA TUBOS PVC SOLDAVEL PARA DUCHA LAVAGEM</v>
          </cell>
          <cell r="C3710" t="str">
            <v>UN</v>
          </cell>
          <cell r="D3710">
            <v>85.76</v>
          </cell>
          <cell r="F3710">
            <v>52761</v>
          </cell>
          <cell r="G3710" t="str">
            <v>PONTO DE AGUA FRIA TUBOS PVC SOLDAVEL PARA DUCHA LAVAGEM</v>
          </cell>
          <cell r="H3710" t="str">
            <v>UN</v>
          </cell>
          <cell r="I3710">
            <v>85.76</v>
          </cell>
        </row>
        <row r="3711">
          <cell r="A3711">
            <v>52762</v>
          </cell>
          <cell r="B3711" t="str">
            <v>PONTO DE AGUA FRIA EM TUBO PVC SOLDAVEL PARA LAVATORIO</v>
          </cell>
          <cell r="C3711" t="str">
            <v>UN</v>
          </cell>
          <cell r="D3711">
            <v>85.76</v>
          </cell>
          <cell r="F3711">
            <v>52762</v>
          </cell>
          <cell r="G3711" t="str">
            <v>PONTO DE AGUA FRIA EM TUBO PVC SOLDAVEL PARA LAVATORIO</v>
          </cell>
          <cell r="H3711" t="str">
            <v>UN</v>
          </cell>
          <cell r="I3711">
            <v>85.76</v>
          </cell>
        </row>
        <row r="3712">
          <cell r="A3712">
            <v>52763</v>
          </cell>
          <cell r="B3712" t="str">
            <v>PONTO DE AGUA FRIA TUBOS PVC SOLDAVEL PARA BIDE</v>
          </cell>
          <cell r="C3712" t="str">
            <v>UN</v>
          </cell>
          <cell r="D3712">
            <v>85.76</v>
          </cell>
          <cell r="F3712">
            <v>52763</v>
          </cell>
          <cell r="G3712" t="str">
            <v>PONTO DE AGUA FRIA TUBOS PVC SOLDAVEL PARA BIDE</v>
          </cell>
          <cell r="H3712" t="str">
            <v>UN</v>
          </cell>
          <cell r="I3712">
            <v>85.76</v>
          </cell>
        </row>
        <row r="3713">
          <cell r="A3713">
            <v>52764</v>
          </cell>
          <cell r="B3713" t="str">
            <v>PONTO DE AGUA FRIA EM TUBO PVC SOLDAVEL PARA MICTORIO</v>
          </cell>
          <cell r="C3713" t="str">
            <v>UN</v>
          </cell>
          <cell r="D3713">
            <v>91.31</v>
          </cell>
          <cell r="F3713">
            <v>52764</v>
          </cell>
          <cell r="G3713" t="str">
            <v>PONTO DE AGUA FRIA EM TUBO PVC SOLDAVEL PARA MICTORIO</v>
          </cell>
          <cell r="H3713" t="str">
            <v>UN</v>
          </cell>
          <cell r="I3713">
            <v>91.31</v>
          </cell>
        </row>
        <row r="3714">
          <cell r="A3714">
            <v>52765</v>
          </cell>
          <cell r="B3714" t="str">
            <v>PONTO DE AGUA FRIA EM TUBO PVC SOLDAVEL PARA CHUVEIRO</v>
          </cell>
          <cell r="C3714" t="str">
            <v>UN</v>
          </cell>
          <cell r="D3714">
            <v>96</v>
          </cell>
          <cell r="F3714">
            <v>52765</v>
          </cell>
          <cell r="G3714" t="str">
            <v>PONTO DE AGUA FRIA EM TUBO PVC SOLDAVEL PARA CHUVEIRO</v>
          </cell>
          <cell r="H3714" t="str">
            <v>UN</v>
          </cell>
          <cell r="I3714">
            <v>96</v>
          </cell>
        </row>
        <row r="3715">
          <cell r="A3715">
            <v>52771</v>
          </cell>
          <cell r="B3715" t="str">
            <v>REGISTRO GAVETA COM CANOPLA CROMADA 3/4""</v>
          </cell>
          <cell r="C3715" t="str">
            <v>UN</v>
          </cell>
          <cell r="D3715">
            <v>146.91999999999999</v>
          </cell>
          <cell r="F3715">
            <v>52771</v>
          </cell>
          <cell r="G3715" t="str">
            <v>REGISTRO GAVETA COM CANOPLA CROMADA 3/4""</v>
          </cell>
          <cell r="H3715" t="str">
            <v>UN</v>
          </cell>
          <cell r="I3715">
            <v>146.91999999999999</v>
          </cell>
        </row>
        <row r="3716">
          <cell r="A3716">
            <v>52772</v>
          </cell>
          <cell r="B3716" t="str">
            <v xml:space="preserve">ACABAMENTO DE REGISTRO PRESSAO CROMADO 3/4"" ASPEN DECA </v>
          </cell>
          <cell r="C3716" t="str">
            <v>UN</v>
          </cell>
          <cell r="D3716">
            <v>231.86</v>
          </cell>
          <cell r="F3716">
            <v>52772</v>
          </cell>
          <cell r="G3716" t="str">
            <v xml:space="preserve">ACABAMENTO DE REGISTRO PRESSAO CROMADO 3/4"" ASPEN DECA </v>
          </cell>
          <cell r="H3716" t="str">
            <v>UN</v>
          </cell>
          <cell r="I3716">
            <v>231.86</v>
          </cell>
        </row>
        <row r="3717">
          <cell r="A3717">
            <v>52773</v>
          </cell>
          <cell r="B3717" t="str">
            <v>REGISTRO GAVETA COM CANOPLA CROMADA 1.1/2""</v>
          </cell>
          <cell r="C3717" t="str">
            <v>UN</v>
          </cell>
          <cell r="D3717">
            <v>317.36</v>
          </cell>
          <cell r="F3717">
            <v>52773</v>
          </cell>
          <cell r="G3717" t="str">
            <v>REGISTRO GAVETA COM CANOPLA CROMADA 1.1/2""</v>
          </cell>
          <cell r="H3717" t="str">
            <v>UN</v>
          </cell>
          <cell r="I3717">
            <v>317.36</v>
          </cell>
        </row>
        <row r="3718">
          <cell r="A3718">
            <v>52774</v>
          </cell>
          <cell r="B3718" t="str">
            <v>REGISTRO GAVETA BRONZE BRUTO DECA 1502 3""</v>
          </cell>
          <cell r="C3718" t="str">
            <v>UN</v>
          </cell>
          <cell r="D3718">
            <v>1358.5</v>
          </cell>
          <cell r="F3718">
            <v>52774</v>
          </cell>
          <cell r="G3718" t="str">
            <v>REGISTRO GAVETA BRONZE BRUTO DECA 1502 3""</v>
          </cell>
          <cell r="H3718" t="str">
            <v>UN</v>
          </cell>
          <cell r="I3718">
            <v>1358.5</v>
          </cell>
        </row>
        <row r="3719">
          <cell r="A3719">
            <v>52775</v>
          </cell>
          <cell r="B3719" t="str">
            <v>REGISTRO GAVETA BONZE C/ACABAMENTO CROMADO 1.1/2""</v>
          </cell>
          <cell r="C3719" t="str">
            <v>UN</v>
          </cell>
          <cell r="D3719">
            <v>399.05</v>
          </cell>
          <cell r="F3719">
            <v>52775</v>
          </cell>
          <cell r="G3719" t="str">
            <v>REGISTRO GAVETA BONZE C/ACABAMENTO CROMADO 1.1/2""</v>
          </cell>
          <cell r="H3719" t="str">
            <v>UN</v>
          </cell>
          <cell r="I3719">
            <v>399.05</v>
          </cell>
        </row>
        <row r="3720">
          <cell r="A3720">
            <v>52776</v>
          </cell>
          <cell r="B3720" t="str">
            <v>REGISTRO GAVETA BRONZE BRUTO DECA 1502 1.1/4""</v>
          </cell>
          <cell r="C3720" t="str">
            <v>UN</v>
          </cell>
          <cell r="D3720">
            <v>143.54</v>
          </cell>
          <cell r="F3720">
            <v>52776</v>
          </cell>
          <cell r="G3720" t="str">
            <v>REGISTRO GAVETA BRONZE BRUTO DECA 1502 1.1/4""</v>
          </cell>
          <cell r="H3720" t="str">
            <v>UN</v>
          </cell>
          <cell r="I3720">
            <v>143.54</v>
          </cell>
        </row>
        <row r="3721">
          <cell r="A3721">
            <v>52777</v>
          </cell>
          <cell r="B3721" t="str">
            <v>REGISTRO GAVETA BRONZE BRUTO DECA 1502 2""</v>
          </cell>
          <cell r="C3721" t="str">
            <v>UN</v>
          </cell>
          <cell r="D3721">
            <v>366.45</v>
          </cell>
          <cell r="F3721">
            <v>52777</v>
          </cell>
          <cell r="G3721" t="str">
            <v>REGISTRO GAVETA BRONZE BRUTO DECA 1502 2""</v>
          </cell>
          <cell r="H3721" t="str">
            <v>UN</v>
          </cell>
          <cell r="I3721">
            <v>366.45</v>
          </cell>
        </row>
        <row r="3722">
          <cell r="A3722">
            <v>52779</v>
          </cell>
          <cell r="B3722" t="str">
            <v>REGISTRO GAVETA BRONZE BRUTO DECA 1502 4""</v>
          </cell>
          <cell r="C3722" t="str">
            <v>UN</v>
          </cell>
          <cell r="D3722">
            <v>1293.77</v>
          </cell>
          <cell r="F3722">
            <v>52779</v>
          </cell>
          <cell r="G3722" t="str">
            <v>REGISTRO GAVETA BRONZE BRUTO DECA 1502 4""</v>
          </cell>
          <cell r="H3722" t="str">
            <v>UN</v>
          </cell>
          <cell r="I3722">
            <v>1293.77</v>
          </cell>
        </row>
        <row r="3723">
          <cell r="A3723">
            <v>52780</v>
          </cell>
          <cell r="B3723" t="str">
            <v>REGISTRO GAVETA COM CANOPLA CROMADA 1/2""</v>
          </cell>
          <cell r="C3723" t="str">
            <v>UN</v>
          </cell>
          <cell r="D3723">
            <v>55.74</v>
          </cell>
          <cell r="F3723">
            <v>52780</v>
          </cell>
          <cell r="G3723" t="str">
            <v>REGISTRO GAVETA COM CANOPLA CROMADA 1/2""</v>
          </cell>
          <cell r="H3723" t="str">
            <v>UN</v>
          </cell>
          <cell r="I3723">
            <v>55.74</v>
          </cell>
        </row>
        <row r="3724">
          <cell r="A3724">
            <v>52781</v>
          </cell>
          <cell r="B3724" t="str">
            <v>VALVULA DE DESCARGA HIDRA - VCR 1.1/2""</v>
          </cell>
          <cell r="C3724" t="str">
            <v>UN</v>
          </cell>
          <cell r="D3724">
            <v>701.56</v>
          </cell>
          <cell r="F3724">
            <v>52781</v>
          </cell>
          <cell r="G3724" t="str">
            <v>VALVULA DE DESCARGA HIDRA - VCR 1.1/2""</v>
          </cell>
          <cell r="H3724" t="str">
            <v>UN</v>
          </cell>
          <cell r="I3724">
            <v>701.56</v>
          </cell>
        </row>
        <row r="3725">
          <cell r="A3725">
            <v>52782</v>
          </cell>
          <cell r="B3725" t="str">
            <v>VALVULA DE DESCARGA HYDRA - VCR 1.1/4""</v>
          </cell>
          <cell r="C3725" t="str">
            <v>UN</v>
          </cell>
          <cell r="D3725">
            <v>516.52</v>
          </cell>
          <cell r="F3725">
            <v>52782</v>
          </cell>
          <cell r="G3725" t="str">
            <v>VALVULA DE DESCARGA HYDRA - VCR 1.1/4""</v>
          </cell>
          <cell r="H3725" t="str">
            <v>UN</v>
          </cell>
          <cell r="I3725">
            <v>516.52</v>
          </cell>
        </row>
        <row r="3726">
          <cell r="A3726">
            <v>52785</v>
          </cell>
          <cell r="B3726" t="str">
            <v>TE REDUCAO CENTRAL COBRE 611-RC 42x22x42mm</v>
          </cell>
          <cell r="C3726" t="str">
            <v>UN</v>
          </cell>
          <cell r="D3726">
            <v>427.41</v>
          </cell>
          <cell r="F3726">
            <v>52785</v>
          </cell>
          <cell r="G3726" t="str">
            <v>TE REDUCAO CENTRAL COBRE 611-RC 42x22x42mm</v>
          </cell>
          <cell r="H3726" t="str">
            <v>UN</v>
          </cell>
          <cell r="I3726">
            <v>427.41</v>
          </cell>
        </row>
        <row r="3727">
          <cell r="A3727">
            <v>52788</v>
          </cell>
          <cell r="B3727" t="str">
            <v>AQUECEDOR DE AGUA TIPO ACUMULACAO / BOILER 130 LITROS ORBIS</v>
          </cell>
          <cell r="C3727" t="str">
            <v>UN</v>
          </cell>
          <cell r="D3727">
            <v>5506.61</v>
          </cell>
          <cell r="F3727">
            <v>52788</v>
          </cell>
          <cell r="G3727" t="str">
            <v>AQUECEDOR DE AGUA TIPO ACUMULACAO / BOILER 130 LITROS ORBIS</v>
          </cell>
          <cell r="H3727" t="str">
            <v>UN</v>
          </cell>
          <cell r="I3727">
            <v>5506.61</v>
          </cell>
        </row>
        <row r="3728">
          <cell r="A3728">
            <v>52789</v>
          </cell>
          <cell r="B3728" t="str">
            <v>BOILER ELETRICO ALTA PRESSAO 150L ALBACETE</v>
          </cell>
          <cell r="C3728" t="str">
            <v>UN</v>
          </cell>
          <cell r="D3728">
            <v>5594.07</v>
          </cell>
          <cell r="F3728">
            <v>52789</v>
          </cell>
          <cell r="G3728" t="str">
            <v>BOILER ELETRICO ALTA PRESSAO 150L ALBACETE</v>
          </cell>
          <cell r="H3728" t="str">
            <v>UN</v>
          </cell>
          <cell r="I3728">
            <v>5594.07</v>
          </cell>
        </row>
        <row r="3729">
          <cell r="A3729">
            <v>52791</v>
          </cell>
          <cell r="B3729" t="str">
            <v>BOILER ELETRICO ALTA PRESSAO 75 LITROS ALBACETE</v>
          </cell>
          <cell r="C3729" t="str">
            <v>UN</v>
          </cell>
          <cell r="D3729">
            <v>3614.34</v>
          </cell>
          <cell r="F3729">
            <v>52791</v>
          </cell>
          <cell r="G3729" t="str">
            <v>BOILER ELETRICO ALTA PRESSAO 75 LITROS ALBACETE</v>
          </cell>
          <cell r="H3729" t="str">
            <v>UN</v>
          </cell>
          <cell r="I3729">
            <v>3614.34</v>
          </cell>
        </row>
        <row r="3730">
          <cell r="A3730">
            <v>52792</v>
          </cell>
          <cell r="B3730" t="str">
            <v>AQUECEDOR- BOILER SOLAR ALTA PRESSAO HORINTAL 150L ACQUATEC</v>
          </cell>
          <cell r="C3730" t="str">
            <v>UN</v>
          </cell>
          <cell r="D3730">
            <v>3509.9</v>
          </cell>
          <cell r="F3730">
            <v>52792</v>
          </cell>
          <cell r="G3730" t="str">
            <v>AQUECEDOR- BOILER SOLAR ALTA PRESSAO HORINTAL 150L ACQUATEC</v>
          </cell>
          <cell r="H3730" t="str">
            <v>UN</v>
          </cell>
          <cell r="I3730">
            <v>3509.9</v>
          </cell>
        </row>
        <row r="3731">
          <cell r="A3731">
            <v>52793</v>
          </cell>
          <cell r="B3731" t="str">
            <v>ACABAMENTO DE REGISTRO PRESSAO CROMADO 1/2"" LEVEL DECA</v>
          </cell>
          <cell r="C3731" t="str">
            <v>UN</v>
          </cell>
          <cell r="D3731">
            <v>134.68</v>
          </cell>
          <cell r="F3731">
            <v>52793</v>
          </cell>
          <cell r="G3731" t="str">
            <v>ACABAMENTO DE REGISTRO PRESSAO CROMADO 1/2"" LEVEL DECA</v>
          </cell>
          <cell r="H3731" t="str">
            <v>UN</v>
          </cell>
          <cell r="I3731">
            <v>134.68</v>
          </cell>
        </row>
        <row r="3732">
          <cell r="A3732">
            <v>52794</v>
          </cell>
          <cell r="B3732" t="str">
            <v>AQUECEDOR ELETRICO BAIXA PRESSAO VERTICAL 300 LITROS</v>
          </cell>
          <cell r="C3732" t="str">
            <v>UN</v>
          </cell>
          <cell r="D3732">
            <v>2092.0300000000002</v>
          </cell>
          <cell r="F3732">
            <v>52794</v>
          </cell>
          <cell r="G3732" t="str">
            <v>AQUECEDOR ELETRICO BAIXA PRESSAO VERTICAL 300 LITROS</v>
          </cell>
          <cell r="H3732" t="str">
            <v>UN</v>
          </cell>
          <cell r="I3732">
            <v>2092.0300000000002</v>
          </cell>
        </row>
        <row r="3733">
          <cell r="A3733">
            <v>52795</v>
          </cell>
          <cell r="B3733" t="str">
            <v>VALVULA SEGPOR ALIVIO DE PRESSAO PARA BOILER, 3/4""-1"" 10Bar</v>
          </cell>
          <cell r="C3733" t="str">
            <v>UN</v>
          </cell>
          <cell r="D3733">
            <v>267.76</v>
          </cell>
          <cell r="F3733">
            <v>52795</v>
          </cell>
          <cell r="G3733" t="str">
            <v>VALVULA SEGPOR ALIVIO DE PRESSAO PARA BOILER, 3/4""-1"" 10Bar</v>
          </cell>
          <cell r="H3733" t="str">
            <v>UN</v>
          </cell>
          <cell r="I3733">
            <v>267.76</v>
          </cell>
        </row>
        <row r="3734">
          <cell r="A3734">
            <v>52796</v>
          </cell>
          <cell r="B3734" t="str">
            <v>VALVULA DE RETENCAO DUPLA PORTINHOLA REF 2401 GENEBRE 2.1/2""</v>
          </cell>
          <cell r="C3734" t="str">
            <v>UN</v>
          </cell>
          <cell r="D3734">
            <v>334.88</v>
          </cell>
          <cell r="F3734">
            <v>52796</v>
          </cell>
          <cell r="G3734" t="str">
            <v>VALVULA DE RETENCAO DUPLA PORTINHOLA REF 2401 GENEBRE 2.1/2""</v>
          </cell>
          <cell r="H3734" t="str">
            <v>UN</v>
          </cell>
          <cell r="I3734">
            <v>334.88</v>
          </cell>
        </row>
        <row r="3735">
          <cell r="A3735">
            <v>52797</v>
          </cell>
          <cell r="B3735" t="str">
            <v>VALVULA RETENCAO 150 LIBRAS ROSCA BRONZE HORIZONTAL 2.1/2""</v>
          </cell>
          <cell r="C3735" t="str">
            <v>UN</v>
          </cell>
          <cell r="D3735">
            <v>268.48</v>
          </cell>
          <cell r="F3735">
            <v>52797</v>
          </cell>
          <cell r="G3735" t="str">
            <v>VALVULA RETENCAO 150 LIBRAS ROSCA BRONZE HORIZONTAL 2.1/2""</v>
          </cell>
          <cell r="H3735" t="str">
            <v>UN</v>
          </cell>
          <cell r="I3735">
            <v>268.48</v>
          </cell>
        </row>
        <row r="3736">
          <cell r="A3736">
            <v>52798</v>
          </cell>
          <cell r="B3736" t="str">
            <v>VALVULA RETENCAO ROSCA BRONZE DUPLA FUNCAO 1.1/4""</v>
          </cell>
          <cell r="C3736" t="str">
            <v>UN</v>
          </cell>
          <cell r="D3736">
            <v>251.03</v>
          </cell>
          <cell r="F3736">
            <v>52798</v>
          </cell>
          <cell r="G3736" t="str">
            <v>VALVULA RETENCAO ROSCA BRONZE DUPLA FUNCAO 1.1/4""</v>
          </cell>
          <cell r="H3736" t="str">
            <v>UN</v>
          </cell>
          <cell r="I3736">
            <v>251.03</v>
          </cell>
        </row>
        <row r="3737">
          <cell r="A3737">
            <v>52799</v>
          </cell>
          <cell r="B3737" t="str">
            <v>VALVULA RETENCAO HORIZONTAL COM PORTINHOLA BRONZE 1""</v>
          </cell>
          <cell r="C3737" t="str">
            <v>UN</v>
          </cell>
          <cell r="D3737">
            <v>168.04</v>
          </cell>
          <cell r="F3737">
            <v>52799</v>
          </cell>
          <cell r="G3737" t="str">
            <v>VALVULA RETENCAO HORIZONTAL COM PORTINHOLA BRONZE 1""</v>
          </cell>
          <cell r="H3737" t="str">
            <v>UN</v>
          </cell>
          <cell r="I3737">
            <v>168.04</v>
          </cell>
        </row>
        <row r="3738">
          <cell r="A3738">
            <v>52800</v>
          </cell>
          <cell r="B3738" t="str">
            <v>VALVULA RETENCAO ROSCA BRONZE HORIZONTAL 3/4""</v>
          </cell>
          <cell r="C3738" t="str">
            <v>UN</v>
          </cell>
          <cell r="D3738">
            <v>45.75</v>
          </cell>
          <cell r="F3738">
            <v>52800</v>
          </cell>
          <cell r="G3738" t="str">
            <v>VALVULA RETENCAO ROSCA BRONZE HORIZONTAL 3/4""</v>
          </cell>
          <cell r="H3738" t="str">
            <v>UN</v>
          </cell>
          <cell r="I3738">
            <v>45.75</v>
          </cell>
        </row>
        <row r="3739">
          <cell r="A3739">
            <v>52801</v>
          </cell>
          <cell r="B3739" t="str">
            <v>VALVULA DE RETENCAO DUPLA PORTINHOLA REF 2401 GENEBRE 3""</v>
          </cell>
          <cell r="C3739" t="str">
            <v>UN</v>
          </cell>
          <cell r="D3739">
            <v>443.25</v>
          </cell>
          <cell r="F3739">
            <v>52801</v>
          </cell>
          <cell r="G3739" t="str">
            <v>VALVULA DE RETENCAO DUPLA PORTINHOLA REF 2401 GENEBRE 3""</v>
          </cell>
          <cell r="H3739" t="str">
            <v>UN</v>
          </cell>
          <cell r="I3739">
            <v>443.25</v>
          </cell>
        </row>
        <row r="3740">
          <cell r="A3740">
            <v>52802</v>
          </cell>
          <cell r="B3740" t="str">
            <v>BARRILETE DISTR.PVC SOLDAVEL CAIXA (ATE COLUNAS) EDIF.06 PAV.</v>
          </cell>
          <cell r="C3740" t="str">
            <v>UN</v>
          </cell>
          <cell r="D3740">
            <v>8047.78</v>
          </cell>
          <cell r="F3740">
            <v>52802</v>
          </cell>
          <cell r="G3740" t="str">
            <v>BARRILETE DISTR.PVC SOLDAVEL CAIXA (ATE COLUNAS) EDIF.06 PAV.</v>
          </cell>
          <cell r="H3740" t="str">
            <v>UN</v>
          </cell>
          <cell r="I3740">
            <v>8047.78</v>
          </cell>
        </row>
        <row r="3741">
          <cell r="A3741">
            <v>52803</v>
          </cell>
          <cell r="B3741" t="str">
            <v>CONJUNTO DE FIXACAO PARA TUBOS SOLDAVEIS PVC 25 A 85mm</v>
          </cell>
          <cell r="C3741" t="str">
            <v>UN</v>
          </cell>
          <cell r="D3741">
            <v>34.19</v>
          </cell>
          <cell r="F3741">
            <v>52803</v>
          </cell>
          <cell r="G3741" t="str">
            <v>CONJUNTO DE FIXACAO PARA TUBOS SOLDAVEIS PVC 25 A 85mm</v>
          </cell>
          <cell r="H3741" t="str">
            <v>UN</v>
          </cell>
          <cell r="I3741">
            <v>34.19</v>
          </cell>
        </row>
        <row r="3742">
          <cell r="A3742">
            <v>52805</v>
          </cell>
          <cell r="B3742" t="str">
            <v>TUBO FERRO GALVANIZADO 2"" ASTM A-53 SCHEDULE 40 COM CONEXOES</v>
          </cell>
          <cell r="C3742" t="str">
            <v>M</v>
          </cell>
          <cell r="D3742">
            <v>266.68</v>
          </cell>
          <cell r="F3742">
            <v>52805</v>
          </cell>
          <cell r="G3742" t="str">
            <v>TUBO FERRO GALVANIZADO 2"" ASTM A-53 SCHEDULE 40 COM CONEXOES</v>
          </cell>
          <cell r="H3742" t="str">
            <v>M</v>
          </cell>
          <cell r="I3742">
            <v>266.68</v>
          </cell>
        </row>
        <row r="3743">
          <cell r="A3743">
            <v>52806</v>
          </cell>
          <cell r="B3743" t="str">
            <v>VALVULA DE DESCARGA 1.1/2"" INSTALADA EM REDE PVC</v>
          </cell>
          <cell r="C3743" t="str">
            <v>UN</v>
          </cell>
          <cell r="D3743">
            <v>761.26</v>
          </cell>
          <cell r="F3743">
            <v>52806</v>
          </cell>
          <cell r="G3743" t="str">
            <v>VALVULA DE DESCARGA 1.1/2"" INSTALADA EM REDE PVC</v>
          </cell>
          <cell r="H3743" t="str">
            <v>UN</v>
          </cell>
          <cell r="I3743">
            <v>761.26</v>
          </cell>
        </row>
        <row r="3744">
          <cell r="A3744">
            <v>52807</v>
          </cell>
          <cell r="B3744" t="str">
            <v>TUBO PVC ROSCA 3/4""</v>
          </cell>
          <cell r="C3744" t="str">
            <v>M</v>
          </cell>
          <cell r="D3744">
            <v>23.37</v>
          </cell>
          <cell r="F3744">
            <v>52807</v>
          </cell>
          <cell r="G3744" t="str">
            <v>TUBO PVC ROSCA 3/4""</v>
          </cell>
          <cell r="H3744" t="str">
            <v>M</v>
          </cell>
          <cell r="I3744">
            <v>23.37</v>
          </cell>
        </row>
        <row r="3745">
          <cell r="A3745">
            <v>52808</v>
          </cell>
          <cell r="B3745" t="str">
            <v>TUBO FERRO GALVANIZADO 3"" ASTM A-53 SCHEDULE 40 COM CONEXOES</v>
          </cell>
          <cell r="C3745" t="str">
            <v>M</v>
          </cell>
          <cell r="D3745">
            <v>647.61</v>
          </cell>
          <cell r="F3745">
            <v>52808</v>
          </cell>
          <cell r="G3745" t="str">
            <v>TUBO FERRO GALVANIZADO 3"" ASTM A-53 SCHEDULE 40 COM CONEXOES</v>
          </cell>
          <cell r="H3745" t="str">
            <v>M</v>
          </cell>
          <cell r="I3745">
            <v>647.61</v>
          </cell>
        </row>
        <row r="3746">
          <cell r="A3746">
            <v>52809</v>
          </cell>
          <cell r="B3746" t="str">
            <v>TUBO PVC ROSCA 2""</v>
          </cell>
          <cell r="C3746" t="str">
            <v>M</v>
          </cell>
          <cell r="D3746">
            <v>58.4</v>
          </cell>
          <cell r="F3746">
            <v>52809</v>
          </cell>
          <cell r="G3746" t="str">
            <v>TUBO PVC ROSCA 2""</v>
          </cell>
          <cell r="H3746" t="str">
            <v>M</v>
          </cell>
          <cell r="I3746">
            <v>58.4</v>
          </cell>
        </row>
        <row r="3747">
          <cell r="A3747">
            <v>52810</v>
          </cell>
          <cell r="B3747" t="str">
            <v>TUBO PVC ROSCA 1.1/4""</v>
          </cell>
          <cell r="C3747" t="str">
            <v>M</v>
          </cell>
          <cell r="D3747">
            <v>34.11</v>
          </cell>
          <cell r="F3747">
            <v>52810</v>
          </cell>
          <cell r="G3747" t="str">
            <v>TUBO PVC ROSCA 1.1/4""</v>
          </cell>
          <cell r="H3747" t="str">
            <v>M</v>
          </cell>
          <cell r="I3747">
            <v>34.11</v>
          </cell>
        </row>
        <row r="3748">
          <cell r="A3748">
            <v>52812</v>
          </cell>
          <cell r="B3748" t="str">
            <v>TUBO PVC ROSCA 1/2""</v>
          </cell>
          <cell r="C3748" t="str">
            <v>M</v>
          </cell>
          <cell r="D3748">
            <v>12.89</v>
          </cell>
          <cell r="F3748">
            <v>52812</v>
          </cell>
          <cell r="G3748" t="str">
            <v>TUBO PVC ROSCA 1/2""</v>
          </cell>
          <cell r="H3748" t="str">
            <v>M</v>
          </cell>
          <cell r="I3748">
            <v>12.89</v>
          </cell>
        </row>
        <row r="3749">
          <cell r="A3749">
            <v>52813</v>
          </cell>
          <cell r="B3749" t="str">
            <v>TUBO PVC ROSCA 1""</v>
          </cell>
          <cell r="C3749" t="str">
            <v>M</v>
          </cell>
          <cell r="D3749">
            <v>29.61</v>
          </cell>
          <cell r="F3749">
            <v>52813</v>
          </cell>
          <cell r="G3749" t="str">
            <v>TUBO PVC ROSCA 1""</v>
          </cell>
          <cell r="H3749" t="str">
            <v>M</v>
          </cell>
          <cell r="I3749">
            <v>29.61</v>
          </cell>
        </row>
        <row r="3750">
          <cell r="A3750">
            <v>52814</v>
          </cell>
          <cell r="B3750" t="str">
            <v>TUBO PVC ROSCA 1.1/2""</v>
          </cell>
          <cell r="C3750" t="str">
            <v>M</v>
          </cell>
          <cell r="D3750">
            <v>42.33</v>
          </cell>
          <cell r="F3750">
            <v>52814</v>
          </cell>
          <cell r="G3750" t="str">
            <v>TUBO PVC ROSCA 1.1/2""</v>
          </cell>
          <cell r="H3750" t="str">
            <v>M</v>
          </cell>
          <cell r="I3750">
            <v>42.33</v>
          </cell>
        </row>
        <row r="3751">
          <cell r="A3751">
            <v>52815</v>
          </cell>
          <cell r="B3751" t="str">
            <v>UNIAO GALVANIZADO COM ASSENTO PLANO 3/4""</v>
          </cell>
          <cell r="C3751" t="str">
            <v>UN</v>
          </cell>
          <cell r="D3751">
            <v>50.39</v>
          </cell>
          <cell r="F3751">
            <v>52815</v>
          </cell>
          <cell r="G3751" t="str">
            <v>UNIAO GALVANIZADO COM ASSENTO PLANO 3/4""</v>
          </cell>
          <cell r="H3751" t="str">
            <v>UN</v>
          </cell>
          <cell r="I3751">
            <v>50.39</v>
          </cell>
        </row>
        <row r="3752">
          <cell r="A3752">
            <v>52821</v>
          </cell>
          <cell r="B3752" t="str">
            <v>REGISTRO GLOBO FECHO RAPIDO 3/4"" DN20 BRUTO</v>
          </cell>
          <cell r="C3752" t="str">
            <v>UN</v>
          </cell>
          <cell r="D3752">
            <v>154.72999999999999</v>
          </cell>
          <cell r="F3752">
            <v>52821</v>
          </cell>
          <cell r="G3752" t="str">
            <v>REGISTRO GLOBO FECHO RAPIDO 3/4"" DN20 BRUTO</v>
          </cell>
          <cell r="H3752" t="str">
            <v>UN</v>
          </cell>
          <cell r="I3752">
            <v>154.72999999999999</v>
          </cell>
        </row>
        <row r="3753">
          <cell r="A3753">
            <v>52822</v>
          </cell>
          <cell r="B3753" t="str">
            <v>REGISTRO DE ESFERA VS FECHO RAPIDO 3/4</v>
          </cell>
          <cell r="C3753" t="str">
            <v>UN</v>
          </cell>
          <cell r="D3753">
            <v>51.36</v>
          </cell>
          <cell r="F3753">
            <v>52822</v>
          </cell>
          <cell r="G3753" t="str">
            <v>REGISTRO DE ESFERA VS FECHO RAPIDO 3/4</v>
          </cell>
          <cell r="H3753" t="str">
            <v>UN</v>
          </cell>
          <cell r="I3753">
            <v>51.36</v>
          </cell>
        </row>
        <row r="3754">
          <cell r="A3754">
            <v>52823</v>
          </cell>
          <cell r="B3754" t="str">
            <v>VALVULA RETENCAO FUNDO DE POCO 2""</v>
          </cell>
          <cell r="C3754" t="str">
            <v>UN</v>
          </cell>
          <cell r="D3754">
            <v>241.3</v>
          </cell>
          <cell r="F3754">
            <v>52823</v>
          </cell>
          <cell r="G3754" t="str">
            <v>VALVULA RETENCAO FUNDO DE POCO 2""</v>
          </cell>
          <cell r="H3754" t="str">
            <v>UN</v>
          </cell>
          <cell r="I3754">
            <v>241.3</v>
          </cell>
        </row>
        <row r="3755">
          <cell r="A3755">
            <v>52824</v>
          </cell>
          <cell r="B3755" t="str">
            <v>REGISTRO DE ESFERA VS FECHO RAPIDO 1.1/2""</v>
          </cell>
          <cell r="C3755" t="str">
            <v>UN</v>
          </cell>
          <cell r="D3755">
            <v>104.83</v>
          </cell>
          <cell r="F3755">
            <v>52824</v>
          </cell>
          <cell r="G3755" t="str">
            <v>REGISTRO DE ESFERA VS FECHO RAPIDO 1.1/2""</v>
          </cell>
          <cell r="H3755" t="str">
            <v>UN</v>
          </cell>
          <cell r="I3755">
            <v>104.83</v>
          </cell>
        </row>
        <row r="3756">
          <cell r="A3756">
            <v>52827</v>
          </cell>
          <cell r="B3756" t="str">
            <v>VALVULA RETENCAO FUNDO DE POCO 2.1/2""</v>
          </cell>
          <cell r="C3756" t="str">
            <v>UN</v>
          </cell>
          <cell r="D3756">
            <v>368.88</v>
          </cell>
          <cell r="F3756">
            <v>52827</v>
          </cell>
          <cell r="G3756" t="str">
            <v>VALVULA RETENCAO FUNDO DE POCO 2.1/2""</v>
          </cell>
          <cell r="H3756" t="str">
            <v>UN</v>
          </cell>
          <cell r="I3756">
            <v>368.88</v>
          </cell>
        </row>
        <row r="3757">
          <cell r="A3757">
            <v>52830</v>
          </cell>
          <cell r="B3757" t="str">
            <v>TE GALVANIZADO 45 2x2""</v>
          </cell>
          <cell r="C3757" t="str">
            <v>UN</v>
          </cell>
          <cell r="D3757">
            <v>102.72</v>
          </cell>
          <cell r="F3757">
            <v>52830</v>
          </cell>
          <cell r="G3757" t="str">
            <v>TE GALVANIZADO 45 2x2""</v>
          </cell>
          <cell r="H3757" t="str">
            <v>UN</v>
          </cell>
          <cell r="I3757">
            <v>102.72</v>
          </cell>
        </row>
        <row r="3758">
          <cell r="A3758">
            <v>52850</v>
          </cell>
          <cell r="B3758" t="str">
            <v>PONTO AGUA FRIA PVC P/CAIXA DESCARGA ACOPLADA/VASO SANITARIO</v>
          </cell>
          <cell r="C3758" t="str">
            <v>UN</v>
          </cell>
          <cell r="D3758">
            <v>87.84</v>
          </cell>
          <cell r="F3758">
            <v>52850</v>
          </cell>
          <cell r="G3758" t="str">
            <v>PONTO AGUA FRIA PVC P/CAIXA DESCARGA ACOPLADA/VASO SANITARIO</v>
          </cell>
          <cell r="H3758" t="str">
            <v>UN</v>
          </cell>
          <cell r="I3758">
            <v>87.84</v>
          </cell>
        </row>
        <row r="3759">
          <cell r="A3759">
            <v>52854</v>
          </cell>
          <cell r="B3759" t="str">
            <v>TORNEIRA DE BOIA COM BALAO PLASTICO 1.1/2""</v>
          </cell>
          <cell r="C3759" t="str">
            <v>UN</v>
          </cell>
          <cell r="D3759">
            <v>200.7</v>
          </cell>
          <cell r="F3759">
            <v>52854</v>
          </cell>
          <cell r="G3759" t="str">
            <v>TORNEIRA DE BOIA COM BALAO PLASTICO 1.1/2""</v>
          </cell>
          <cell r="H3759" t="str">
            <v>UN</v>
          </cell>
          <cell r="I3759">
            <v>200.7</v>
          </cell>
        </row>
        <row r="3760">
          <cell r="A3760">
            <v>52857</v>
          </cell>
          <cell r="B3760" t="str">
            <v>TORNEIRA DE BOIA COM BALAO PLASTICO 2""</v>
          </cell>
          <cell r="C3760" t="str">
            <v>UN</v>
          </cell>
          <cell r="D3760">
            <v>550.84</v>
          </cell>
          <cell r="F3760">
            <v>52857</v>
          </cell>
          <cell r="G3760" t="str">
            <v>TORNEIRA DE BOIA COM BALAO PLASTICO 2""</v>
          </cell>
          <cell r="H3760" t="str">
            <v>UN</v>
          </cell>
          <cell r="I3760">
            <v>550.84</v>
          </cell>
        </row>
        <row r="3761">
          <cell r="A3761">
            <v>52859</v>
          </cell>
          <cell r="B3761" t="str">
            <v>REINSTALACAO DE GRELHA DE RALO DE FUNDO</v>
          </cell>
          <cell r="C3761" t="str">
            <v>UN</v>
          </cell>
          <cell r="D3761">
            <v>19.899999999999999</v>
          </cell>
          <cell r="F3761">
            <v>52859</v>
          </cell>
          <cell r="G3761" t="str">
            <v>REINSTALACAO DE GRELHA DE RALO DE FUNDO</v>
          </cell>
          <cell r="H3761" t="str">
            <v>UN</v>
          </cell>
          <cell r="I3761">
            <v>19.899999999999999</v>
          </cell>
        </row>
        <row r="3762">
          <cell r="A3762">
            <v>52861</v>
          </cell>
          <cell r="B3762" t="str">
            <v>VALVULA GLOBO BRONZE DISCO METAL PN 16 (CLASSE 150) BSP 3/4""</v>
          </cell>
          <cell r="C3762" t="str">
            <v>UN</v>
          </cell>
          <cell r="D3762">
            <v>375.49</v>
          </cell>
          <cell r="F3762">
            <v>52861</v>
          </cell>
          <cell r="G3762" t="str">
            <v>VALVULA GLOBO BRONZE DISCO METAL PN 16 (CLASSE 150) BSP 3/4""</v>
          </cell>
          <cell r="H3762" t="str">
            <v>UN</v>
          </cell>
          <cell r="I3762">
            <v>375.49</v>
          </cell>
        </row>
        <row r="3763">
          <cell r="A3763">
            <v>52862</v>
          </cell>
          <cell r="B3763" t="str">
            <v>VALVULA GLOBO 1"" PARA TUBULACAO COBRE 28mm</v>
          </cell>
          <cell r="C3763" t="str">
            <v>UN</v>
          </cell>
          <cell r="D3763">
            <v>878.95</v>
          </cell>
          <cell r="F3763">
            <v>52862</v>
          </cell>
          <cell r="G3763" t="str">
            <v>VALVULA GLOBO 1"" PARA TUBULACAO COBRE 28mm</v>
          </cell>
          <cell r="H3763" t="str">
            <v>UN</v>
          </cell>
          <cell r="I3763">
            <v>878.95</v>
          </cell>
        </row>
        <row r="3764">
          <cell r="A3764">
            <v>52863</v>
          </cell>
          <cell r="B3764" t="str">
            <v>HIDROMETRO WOLTMANN, DN 3"", VAZAO MAXIMA DE 80 M3/H</v>
          </cell>
          <cell r="C3764" t="str">
            <v>UN</v>
          </cell>
          <cell r="D3764">
            <v>2577.23</v>
          </cell>
          <cell r="F3764">
            <v>52863</v>
          </cell>
          <cell r="G3764" t="str">
            <v>HIDROMETRO WOLTMANN, DN 3"", VAZAO MAXIMA DE 80 M3/H</v>
          </cell>
          <cell r="H3764" t="str">
            <v>UN</v>
          </cell>
          <cell r="I3764">
            <v>2577.23</v>
          </cell>
        </row>
        <row r="3765">
          <cell r="A3765">
            <v>52865</v>
          </cell>
          <cell r="B3765" t="str">
            <v>TUBO FERRO GALVANIZADO 2.1/2""ASTM A-53 SCHEDULE 40 COM CONEXOES</v>
          </cell>
          <cell r="C3765" t="str">
            <v>M</v>
          </cell>
          <cell r="D3765">
            <v>503.03</v>
          </cell>
          <cell r="F3765">
            <v>52865</v>
          </cell>
          <cell r="G3765" t="str">
            <v>TUBO FERRO GALVANIZADO 2.1/2""ASTM A-53 SCHEDULE 40 COM CONEXOES</v>
          </cell>
          <cell r="H3765" t="str">
            <v>M</v>
          </cell>
          <cell r="I3765">
            <v>503.03</v>
          </cell>
        </row>
        <row r="3766">
          <cell r="A3766">
            <v>52866</v>
          </cell>
          <cell r="B3766" t="str">
            <v>TUBO FERRO GALVANIZADO 1.1/2""ASTM A-53 SCHEDULE 40 COM CONEXOES</v>
          </cell>
          <cell r="C3766" t="str">
            <v>M</v>
          </cell>
          <cell r="D3766">
            <v>251.73</v>
          </cell>
          <cell r="F3766">
            <v>52866</v>
          </cell>
          <cell r="G3766" t="str">
            <v>TUBO FERRO GALVANIZADO 1.1/2""ASTM A-53 SCHEDULE 40 COM CONEXOES</v>
          </cell>
          <cell r="H3766" t="str">
            <v>M</v>
          </cell>
          <cell r="I3766">
            <v>251.73</v>
          </cell>
        </row>
        <row r="3767">
          <cell r="A3767">
            <v>52867</v>
          </cell>
          <cell r="B3767" t="str">
            <v>TUBO FERRO GALVANIZADO 4"" ASTM A-53 SCHEDULE 40 COM CONEXOES</v>
          </cell>
          <cell r="C3767" t="str">
            <v>M</v>
          </cell>
          <cell r="D3767">
            <v>931.13</v>
          </cell>
          <cell r="F3767">
            <v>52867</v>
          </cell>
          <cell r="G3767" t="str">
            <v>TUBO FERRO GALVANIZADO 4"" ASTM A-53 SCHEDULE 40 COM CONEXOES</v>
          </cell>
          <cell r="H3767" t="str">
            <v>M</v>
          </cell>
          <cell r="I3767">
            <v>931.13</v>
          </cell>
        </row>
        <row r="3768">
          <cell r="A3768">
            <v>52868</v>
          </cell>
          <cell r="B3768" t="str">
            <v>TUBO FERRO GALVANIZADO 1"" ASTM A-53 SCHEDULE 40 COM CONEXOES</v>
          </cell>
          <cell r="C3768" t="str">
            <v>M</v>
          </cell>
          <cell r="D3768">
            <v>197.93</v>
          </cell>
          <cell r="F3768">
            <v>52868</v>
          </cell>
          <cell r="G3768" t="str">
            <v>TUBO FERRO GALVANIZADO 1"" ASTM A-53 SCHEDULE 40 COM CONEXOES</v>
          </cell>
          <cell r="H3768" t="str">
            <v>M</v>
          </cell>
          <cell r="I3768">
            <v>197.93</v>
          </cell>
        </row>
        <row r="3769">
          <cell r="A3769">
            <v>52869</v>
          </cell>
          <cell r="B3769" t="str">
            <v>TUBO FERRO GALVANIZADO 1.1/4""ASTM A-53 SCHEDULE 40 COM CONEXOES</v>
          </cell>
          <cell r="C3769" t="str">
            <v>M</v>
          </cell>
          <cell r="D3769">
            <v>216.28</v>
          </cell>
          <cell r="F3769">
            <v>52869</v>
          </cell>
          <cell r="G3769" t="str">
            <v>TUBO FERRO GALVANIZADO 1.1/4""ASTM A-53 SCHEDULE 40 COM CONEXOES</v>
          </cell>
          <cell r="H3769" t="str">
            <v>M</v>
          </cell>
          <cell r="I3769">
            <v>216.28</v>
          </cell>
        </row>
        <row r="3770">
          <cell r="A3770">
            <v>52878</v>
          </cell>
          <cell r="B3770" t="str">
            <v>TUBO PVC SOLDAVEL 60mm COM CONEXOES</v>
          </cell>
          <cell r="C3770" t="str">
            <v>M</v>
          </cell>
          <cell r="D3770">
            <v>138.44999999999999</v>
          </cell>
          <cell r="F3770">
            <v>52878</v>
          </cell>
          <cell r="G3770" t="str">
            <v>TUBO PVC SOLDAVEL 60mm COM CONEXOES</v>
          </cell>
          <cell r="H3770" t="str">
            <v>M</v>
          </cell>
          <cell r="I3770">
            <v>138.44999999999999</v>
          </cell>
        </row>
        <row r="3771">
          <cell r="A3771">
            <v>52879</v>
          </cell>
          <cell r="B3771" t="str">
            <v>TUBO PVC SOLDAVEL 50mm COM CONEXOES</v>
          </cell>
          <cell r="C3771" t="str">
            <v>M</v>
          </cell>
          <cell r="D3771">
            <v>113.96</v>
          </cell>
          <cell r="F3771">
            <v>52879</v>
          </cell>
          <cell r="G3771" t="str">
            <v>TUBO PVC SOLDAVEL 50mm COM CONEXOES</v>
          </cell>
          <cell r="H3771" t="str">
            <v>M</v>
          </cell>
          <cell r="I3771">
            <v>113.96</v>
          </cell>
        </row>
        <row r="3772">
          <cell r="A3772">
            <v>52880</v>
          </cell>
          <cell r="B3772" t="str">
            <v>REGISTRO ESFERA FECHO RAPIDO 3/4""</v>
          </cell>
          <cell r="C3772" t="str">
            <v>UN</v>
          </cell>
          <cell r="D3772">
            <v>111.34</v>
          </cell>
          <cell r="F3772">
            <v>52880</v>
          </cell>
          <cell r="G3772" t="str">
            <v>REGISTRO ESFERA FECHO RAPIDO 3/4""</v>
          </cell>
          <cell r="H3772" t="str">
            <v>UN</v>
          </cell>
          <cell r="I3772">
            <v>111.34</v>
          </cell>
        </row>
        <row r="3773">
          <cell r="A3773">
            <v>52881</v>
          </cell>
          <cell r="B3773" t="str">
            <v>REGISTRO ESFERA FECHO RAPIDO 1.1/2""</v>
          </cell>
          <cell r="C3773" t="str">
            <v>UN</v>
          </cell>
          <cell r="D3773">
            <v>156.65</v>
          </cell>
          <cell r="F3773">
            <v>52881</v>
          </cell>
          <cell r="G3773" t="str">
            <v>REGISTRO ESFERA FECHO RAPIDO 1.1/2""</v>
          </cell>
          <cell r="H3773" t="str">
            <v>UN</v>
          </cell>
          <cell r="I3773">
            <v>156.65</v>
          </cell>
        </row>
        <row r="3774">
          <cell r="A3774">
            <v>52885</v>
          </cell>
          <cell r="B3774" t="str">
            <v>TORNEIRA DE BOIA COM BALAO PLASTICO 3/4""</v>
          </cell>
          <cell r="C3774" t="str">
            <v>UN</v>
          </cell>
          <cell r="D3774">
            <v>147.36000000000001</v>
          </cell>
          <cell r="F3774">
            <v>52885</v>
          </cell>
          <cell r="G3774" t="str">
            <v>TORNEIRA DE BOIA COM BALAO PLASTICO 3/4""</v>
          </cell>
          <cell r="H3774" t="str">
            <v>UN</v>
          </cell>
          <cell r="I3774">
            <v>147.36000000000001</v>
          </cell>
        </row>
        <row r="3775">
          <cell r="A3775">
            <v>52892</v>
          </cell>
          <cell r="B3775" t="str">
            <v>KIT DE CONEXOES P/ INSTAL. HIDROMETRO 2"" C/4 FUROS/CONTRA FL</v>
          </cell>
          <cell r="C3775" t="str">
            <v>UN</v>
          </cell>
          <cell r="D3775">
            <v>453.86</v>
          </cell>
          <cell r="F3775">
            <v>52892</v>
          </cell>
          <cell r="G3775" t="str">
            <v>KIT DE CONEXOES P/ INSTAL. HIDROMETRO 2"" C/4 FUROS/CONTRA FL</v>
          </cell>
          <cell r="H3775" t="str">
            <v>UN</v>
          </cell>
          <cell r="I3775">
            <v>453.86</v>
          </cell>
        </row>
        <row r="3776">
          <cell r="A3776">
            <v>52898</v>
          </cell>
          <cell r="B3776" t="str">
            <v>CAIXA D'AGUA DE INOX -CAPACIDADE 1.500 LITROS</v>
          </cell>
          <cell r="C3776" t="str">
            <v>UN</v>
          </cell>
          <cell r="D3776">
            <v>5458.25</v>
          </cell>
          <cell r="F3776">
            <v>52898</v>
          </cell>
          <cell r="G3776" t="str">
            <v>CAIXA D'AGUA DE INOX -CAPACIDADE 1.500 LITROS</v>
          </cell>
          <cell r="H3776" t="str">
            <v>UN</v>
          </cell>
          <cell r="I3776">
            <v>5458.25</v>
          </cell>
        </row>
        <row r="3777">
          <cell r="A3777">
            <v>52900</v>
          </cell>
          <cell r="B3777" t="str">
            <v>BARRILETE DISTR.PVC SOLDAVEL CAIXA-ATE COLUNAS- EDIFICIO</v>
          </cell>
          <cell r="C3777" t="str">
            <v>UN</v>
          </cell>
          <cell r="D3777">
            <v>15564.26</v>
          </cell>
          <cell r="F3777">
            <v>52900</v>
          </cell>
          <cell r="G3777" t="str">
            <v>BARRILETE DISTR.PVC SOLDAVEL CAIXA-ATE COLUNAS- EDIFICIO</v>
          </cell>
          <cell r="H3777" t="str">
            <v>UN</v>
          </cell>
          <cell r="I3777">
            <v>15564.26</v>
          </cell>
        </row>
        <row r="3778">
          <cell r="A3778">
            <v>52901</v>
          </cell>
          <cell r="B3778" t="str">
            <v>TORNEIRA PARA PIA SMALL CROMADA FORUSI CROMADA</v>
          </cell>
          <cell r="C3778" t="str">
            <v>UN</v>
          </cell>
          <cell r="D3778">
            <v>107.76</v>
          </cell>
          <cell r="F3778">
            <v>52901</v>
          </cell>
          <cell r="G3778" t="str">
            <v>TORNEIRA PARA PIA SMALL CROMADA FORUSI CROMADA</v>
          </cell>
          <cell r="H3778" t="str">
            <v>UN</v>
          </cell>
          <cell r="I3778">
            <v>107.76</v>
          </cell>
        </row>
        <row r="3779">
          <cell r="A3779">
            <v>52902</v>
          </cell>
          <cell r="B3779" t="str">
            <v>TORNEIRA LAVAGEM-USO GERAL-CROMADA LISA 3/4""</v>
          </cell>
          <cell r="C3779" t="str">
            <v>UN</v>
          </cell>
          <cell r="D3779">
            <v>59.5</v>
          </cell>
          <cell r="F3779">
            <v>52902</v>
          </cell>
          <cell r="G3779" t="str">
            <v>TORNEIRA LAVAGEM-USO GERAL-CROMADA LISA 3/4""</v>
          </cell>
          <cell r="H3779" t="str">
            <v>UN</v>
          </cell>
          <cell r="I3779">
            <v>59.5</v>
          </cell>
        </row>
        <row r="3780">
          <cell r="A3780">
            <v>52903</v>
          </cell>
          <cell r="B3780" t="str">
            <v>FLANGE COM SEXTAVADO GALVANIZADO DIAM. 1/2""</v>
          </cell>
          <cell r="C3780" t="str">
            <v>UN</v>
          </cell>
          <cell r="D3780">
            <v>23.47</v>
          </cell>
          <cell r="F3780">
            <v>52903</v>
          </cell>
          <cell r="G3780" t="str">
            <v>FLANGE COM SEXTAVADO GALVANIZADO DIAM. 1/2""</v>
          </cell>
          <cell r="H3780" t="str">
            <v>UN</v>
          </cell>
          <cell r="I3780">
            <v>23.47</v>
          </cell>
        </row>
        <row r="3781">
          <cell r="A3781">
            <v>52904</v>
          </cell>
          <cell r="B3781" t="str">
            <v>FLANGE COM SEXTAVADO GALVANIZADO DIAM. 3/4""</v>
          </cell>
          <cell r="C3781" t="str">
            <v>UN</v>
          </cell>
          <cell r="D3781">
            <v>30.69</v>
          </cell>
          <cell r="F3781">
            <v>52904</v>
          </cell>
          <cell r="G3781" t="str">
            <v>FLANGE COM SEXTAVADO GALVANIZADO DIAM. 3/4""</v>
          </cell>
          <cell r="H3781" t="str">
            <v>UN</v>
          </cell>
          <cell r="I3781">
            <v>30.69</v>
          </cell>
        </row>
        <row r="3782">
          <cell r="A3782">
            <v>52905</v>
          </cell>
          <cell r="B3782" t="str">
            <v>FLANGE COM SEXTAVADO GALVANIZADO DIAM. 1""</v>
          </cell>
          <cell r="C3782" t="str">
            <v>UN</v>
          </cell>
          <cell r="D3782">
            <v>34.950000000000003</v>
          </cell>
          <cell r="F3782">
            <v>52905</v>
          </cell>
          <cell r="G3782" t="str">
            <v>FLANGE COM SEXTAVADO GALVANIZADO DIAM. 1""</v>
          </cell>
          <cell r="H3782" t="str">
            <v>UN</v>
          </cell>
          <cell r="I3782">
            <v>34.950000000000003</v>
          </cell>
        </row>
        <row r="3783">
          <cell r="A3783">
            <v>52906</v>
          </cell>
          <cell r="B3783" t="str">
            <v>FLANGE COM SEXTAVADO GALVANIZADO DIAM. 1.1/4""</v>
          </cell>
          <cell r="C3783" t="str">
            <v>UN</v>
          </cell>
          <cell r="D3783">
            <v>44.63</v>
          </cell>
          <cell r="F3783">
            <v>52906</v>
          </cell>
          <cell r="G3783" t="str">
            <v>FLANGE COM SEXTAVADO GALVANIZADO DIAM. 1.1/4""</v>
          </cell>
          <cell r="H3783" t="str">
            <v>UN</v>
          </cell>
          <cell r="I3783">
            <v>44.63</v>
          </cell>
        </row>
        <row r="3784">
          <cell r="A3784">
            <v>52907</v>
          </cell>
          <cell r="B3784" t="str">
            <v>FLANGE COM SEXTAVADO GALVANIZADO DIAM. 1.1/2""</v>
          </cell>
          <cell r="C3784" t="str">
            <v>UN</v>
          </cell>
          <cell r="D3784">
            <v>52.54</v>
          </cell>
          <cell r="F3784">
            <v>52907</v>
          </cell>
          <cell r="G3784" t="str">
            <v>FLANGE COM SEXTAVADO GALVANIZADO DIAM. 1.1/2""</v>
          </cell>
          <cell r="H3784" t="str">
            <v>UN</v>
          </cell>
          <cell r="I3784">
            <v>52.54</v>
          </cell>
        </row>
        <row r="3785">
          <cell r="A3785">
            <v>52908</v>
          </cell>
          <cell r="B3785" t="str">
            <v>FLANGE COM SEXTAVADO GALVANIZADO DIAM. 2""</v>
          </cell>
          <cell r="C3785" t="str">
            <v>UN</v>
          </cell>
          <cell r="D3785">
            <v>64.739999999999995</v>
          </cell>
          <cell r="F3785">
            <v>52908</v>
          </cell>
          <cell r="G3785" t="str">
            <v>FLANGE COM SEXTAVADO GALVANIZADO DIAM. 2""</v>
          </cell>
          <cell r="H3785" t="str">
            <v>UN</v>
          </cell>
          <cell r="I3785">
            <v>64.739999999999995</v>
          </cell>
        </row>
        <row r="3786">
          <cell r="A3786">
            <v>52909</v>
          </cell>
          <cell r="B3786" t="str">
            <v>FLANGE COM SEXTAVADO GALVANIZADO DIAM. 2.1/2""</v>
          </cell>
          <cell r="C3786" t="str">
            <v>UN</v>
          </cell>
          <cell r="D3786">
            <v>94.71</v>
          </cell>
          <cell r="F3786">
            <v>52909</v>
          </cell>
          <cell r="G3786" t="str">
            <v>FLANGE COM SEXTAVADO GALVANIZADO DIAM. 2.1/2""</v>
          </cell>
          <cell r="H3786" t="str">
            <v>UN</v>
          </cell>
          <cell r="I3786">
            <v>94.71</v>
          </cell>
        </row>
        <row r="3787">
          <cell r="A3787">
            <v>52910</v>
          </cell>
          <cell r="B3787" t="str">
            <v>FLANGE COM SEXTAVADO GALVANIZADO DIAM. 3""</v>
          </cell>
          <cell r="C3787" t="str">
            <v>UN</v>
          </cell>
          <cell r="D3787">
            <v>119.41</v>
          </cell>
          <cell r="F3787">
            <v>52910</v>
          </cell>
          <cell r="G3787" t="str">
            <v>FLANGE COM SEXTAVADO GALVANIZADO DIAM. 3""</v>
          </cell>
          <cell r="H3787" t="str">
            <v>UN</v>
          </cell>
          <cell r="I3787">
            <v>119.41</v>
          </cell>
        </row>
        <row r="3788">
          <cell r="A3788">
            <v>52911</v>
          </cell>
          <cell r="B3788" t="str">
            <v>FLANGE COM SEXTAVADO GALVANIZADO DIAM. 4""</v>
          </cell>
          <cell r="C3788" t="str">
            <v>UN</v>
          </cell>
          <cell r="D3788">
            <v>176.06</v>
          </cell>
          <cell r="F3788">
            <v>52911</v>
          </cell>
          <cell r="G3788" t="str">
            <v>FLANGE COM SEXTAVADO GALVANIZADO DIAM. 4""</v>
          </cell>
          <cell r="H3788" t="str">
            <v>UN</v>
          </cell>
          <cell r="I3788">
            <v>176.06</v>
          </cell>
        </row>
        <row r="3789">
          <cell r="A3789">
            <v>52912</v>
          </cell>
          <cell r="B3789" t="str">
            <v>FLANGE COM SEXTAVADO GALVANIZADO DIAM. 5""</v>
          </cell>
          <cell r="C3789" t="str">
            <v>UN</v>
          </cell>
          <cell r="D3789">
            <v>379.7</v>
          </cell>
          <cell r="F3789">
            <v>52912</v>
          </cell>
          <cell r="G3789" t="str">
            <v>FLANGE COM SEXTAVADO GALVANIZADO DIAM. 5""</v>
          </cell>
          <cell r="H3789" t="str">
            <v>UN</v>
          </cell>
          <cell r="I3789">
            <v>379.7</v>
          </cell>
        </row>
        <row r="3790">
          <cell r="A3790">
            <v>52913</v>
          </cell>
          <cell r="B3790" t="str">
            <v>FLANGE COM SEXTAVADO GALVANIZADO DIAM. 6""</v>
          </cell>
          <cell r="C3790" t="str">
            <v>UN</v>
          </cell>
          <cell r="D3790">
            <v>404.99</v>
          </cell>
          <cell r="F3790">
            <v>52913</v>
          </cell>
          <cell r="G3790" t="str">
            <v>FLANGE COM SEXTAVADO GALVANIZADO DIAM. 6""</v>
          </cell>
          <cell r="H3790" t="str">
            <v>UN</v>
          </cell>
          <cell r="I3790">
            <v>404.99</v>
          </cell>
        </row>
        <row r="3791">
          <cell r="A3791">
            <v>52914</v>
          </cell>
          <cell r="B3791" t="str">
            <v>FLANGE COM SEXTAVADO PVC DIAM. 3/4""</v>
          </cell>
          <cell r="C3791" t="str">
            <v>UN</v>
          </cell>
          <cell r="D3791">
            <v>24.62</v>
          </cell>
          <cell r="F3791">
            <v>52914</v>
          </cell>
          <cell r="G3791" t="str">
            <v>FLANGE COM SEXTAVADO PVC DIAM. 3/4""</v>
          </cell>
          <cell r="H3791" t="str">
            <v>UN</v>
          </cell>
          <cell r="I3791">
            <v>24.62</v>
          </cell>
        </row>
        <row r="3792">
          <cell r="A3792">
            <v>52930</v>
          </cell>
          <cell r="B3792" t="str">
            <v>VALVULA RETENCAO FUNDO DE POCO 4""</v>
          </cell>
          <cell r="C3792" t="str">
            <v>UN</v>
          </cell>
          <cell r="D3792">
            <v>837.21</v>
          </cell>
          <cell r="F3792">
            <v>52930</v>
          </cell>
          <cell r="G3792" t="str">
            <v>VALVULA RETENCAO FUNDO DE POCO 4""</v>
          </cell>
          <cell r="H3792" t="str">
            <v>UN</v>
          </cell>
          <cell r="I3792">
            <v>837.21</v>
          </cell>
        </row>
        <row r="3793">
          <cell r="A3793">
            <v>52931</v>
          </cell>
          <cell r="B3793" t="str">
            <v>VALVULA RETENCAO FUNDO DE POCO 1.1/2""</v>
          </cell>
          <cell r="C3793" t="str">
            <v>UN</v>
          </cell>
          <cell r="D3793">
            <v>124.05</v>
          </cell>
          <cell r="F3793">
            <v>52931</v>
          </cell>
          <cell r="G3793" t="str">
            <v>VALVULA RETENCAO FUNDO DE POCO 1.1/2""</v>
          </cell>
          <cell r="H3793" t="str">
            <v>UN</v>
          </cell>
          <cell r="I3793">
            <v>124.05</v>
          </cell>
        </row>
        <row r="3794">
          <cell r="A3794">
            <v>52934</v>
          </cell>
          <cell r="B3794" t="str">
            <v xml:space="preserve">ADAPTADOR FERRO GALV. P/CAIXA D'AGUA DE CONCRETO 4""x200mm </v>
          </cell>
          <cell r="C3794" t="str">
            <v>UN</v>
          </cell>
          <cell r="D3794">
            <v>402.34</v>
          </cell>
          <cell r="F3794">
            <v>52934</v>
          </cell>
          <cell r="G3794" t="str">
            <v xml:space="preserve">ADAPTADOR FERRO GALV. P/CAIXA D'AGUA DE CONCRETO 4""x200mm </v>
          </cell>
          <cell r="H3794" t="str">
            <v>UN</v>
          </cell>
          <cell r="I3794">
            <v>402.34</v>
          </cell>
        </row>
        <row r="3795">
          <cell r="A3795">
            <v>52935</v>
          </cell>
          <cell r="B3795" t="str">
            <v>ADAPTADOR FERRO GALV. P/CAIXA D'AGUA DE CONCRETO 2""x200mm</v>
          </cell>
          <cell r="C3795" t="str">
            <v>UN</v>
          </cell>
          <cell r="D3795">
            <v>156.05000000000001</v>
          </cell>
          <cell r="F3795">
            <v>52935</v>
          </cell>
          <cell r="G3795" t="str">
            <v>ADAPTADOR FERRO GALV. P/CAIXA D'AGUA DE CONCRETO 2""x200mm</v>
          </cell>
          <cell r="H3795" t="str">
            <v>UN</v>
          </cell>
          <cell r="I3795">
            <v>156.05000000000001</v>
          </cell>
        </row>
        <row r="3796">
          <cell r="A3796">
            <v>52936</v>
          </cell>
          <cell r="B3796" t="str">
            <v>ADAPTADOR FERRO GALV. P/CAIXA D'AGUA DE CONCRETO 3""x200mm</v>
          </cell>
          <cell r="C3796" t="str">
            <v>UN</v>
          </cell>
          <cell r="D3796">
            <v>242.77</v>
          </cell>
          <cell r="F3796">
            <v>52936</v>
          </cell>
          <cell r="G3796" t="str">
            <v>ADAPTADOR FERRO GALV. P/CAIXA D'AGUA DE CONCRETO 3""x200mm</v>
          </cell>
          <cell r="H3796" t="str">
            <v>UN</v>
          </cell>
          <cell r="I3796">
            <v>242.77</v>
          </cell>
        </row>
        <row r="3797">
          <cell r="A3797">
            <v>52940</v>
          </cell>
          <cell r="B3797" t="str">
            <v>VALVULA DE DESCARGA HYDRA 1.1/2"" MASTER COM TUBO DE LIGACAO</v>
          </cell>
          <cell r="C3797" t="str">
            <v>UN</v>
          </cell>
          <cell r="D3797">
            <v>724.1</v>
          </cell>
          <cell r="F3797">
            <v>52940</v>
          </cell>
          <cell r="G3797" t="str">
            <v>VALVULA DE DESCARGA HYDRA 1.1/2"" MASTER COM TUBO DE LIGACAO</v>
          </cell>
          <cell r="H3797" t="str">
            <v>UN</v>
          </cell>
          <cell r="I3797">
            <v>724.1</v>
          </cell>
        </row>
        <row r="3798">
          <cell r="A3798">
            <v>52941</v>
          </cell>
          <cell r="B3798" t="str">
            <v>VALVULA RETENCAO FUNDO DE POCO 1""</v>
          </cell>
          <cell r="C3798" t="str">
            <v>UN</v>
          </cell>
          <cell r="D3798">
            <v>94.14</v>
          </cell>
          <cell r="F3798">
            <v>52941</v>
          </cell>
          <cell r="G3798" t="str">
            <v>VALVULA RETENCAO FUNDO DE POCO 1""</v>
          </cell>
          <cell r="H3798" t="str">
            <v>UN</v>
          </cell>
          <cell r="I3798">
            <v>94.14</v>
          </cell>
        </row>
        <row r="3799">
          <cell r="A3799">
            <v>52942</v>
          </cell>
          <cell r="B3799" t="str">
            <v>TORNEIRA DE BOIA COM BALAO PLASTICO 1""</v>
          </cell>
          <cell r="C3799" t="str">
            <v>UN</v>
          </cell>
          <cell r="D3799">
            <v>169.57</v>
          </cell>
          <cell r="F3799">
            <v>52942</v>
          </cell>
          <cell r="G3799" t="str">
            <v>TORNEIRA DE BOIA COM BALAO PLASTICO 1""</v>
          </cell>
          <cell r="H3799" t="str">
            <v>UN</v>
          </cell>
          <cell r="I3799">
            <v>169.57</v>
          </cell>
        </row>
        <row r="3800">
          <cell r="A3800">
            <v>52951</v>
          </cell>
          <cell r="B3800" t="str">
            <v>CAIXA D'AGUA EM POLIETILENO 1500 LITROS COM TAMPA</v>
          </cell>
          <cell r="C3800" t="str">
            <v>UN</v>
          </cell>
          <cell r="D3800">
            <v>895.16</v>
          </cell>
          <cell r="F3800">
            <v>52951</v>
          </cell>
          <cell r="G3800" t="str">
            <v>CAIXA D'AGUA EM POLIETILENO 1500 LITROS COM TAMPA</v>
          </cell>
          <cell r="H3800" t="str">
            <v>UN</v>
          </cell>
          <cell r="I3800">
            <v>895.16</v>
          </cell>
        </row>
        <row r="3801">
          <cell r="A3801">
            <v>52954</v>
          </cell>
          <cell r="B3801" t="str">
            <v xml:space="preserve">CAIXA D'AGUA POLIETILENO 500 LITROS </v>
          </cell>
          <cell r="C3801" t="str">
            <v>UN</v>
          </cell>
          <cell r="D3801">
            <v>331.95</v>
          </cell>
          <cell r="F3801">
            <v>52954</v>
          </cell>
          <cell r="G3801" t="str">
            <v xml:space="preserve">CAIXA D'AGUA POLIETILENO 500 LITROS </v>
          </cell>
          <cell r="H3801" t="str">
            <v>UN</v>
          </cell>
          <cell r="I3801">
            <v>331.95</v>
          </cell>
        </row>
        <row r="3802">
          <cell r="A3802">
            <v>52960</v>
          </cell>
          <cell r="B3802" t="str">
            <v>SOLDA ELETRICA TUBULACAO 1/2""</v>
          </cell>
          <cell r="C3802" t="str">
            <v>UN</v>
          </cell>
          <cell r="D3802">
            <v>3.71</v>
          </cell>
          <cell r="F3802">
            <v>52960</v>
          </cell>
          <cell r="G3802" t="str">
            <v>SOLDA ELETRICA TUBULACAO 1/2""</v>
          </cell>
          <cell r="H3802" t="str">
            <v>UN</v>
          </cell>
          <cell r="I3802">
            <v>3.71</v>
          </cell>
        </row>
        <row r="3803">
          <cell r="A3803">
            <v>52961</v>
          </cell>
          <cell r="B3803" t="str">
            <v>SOLDA TUBULACAO 3/4""</v>
          </cell>
          <cell r="C3803" t="str">
            <v>UN</v>
          </cell>
          <cell r="D3803">
            <v>5.83</v>
          </cell>
          <cell r="F3803">
            <v>52961</v>
          </cell>
          <cell r="G3803" t="str">
            <v>SOLDA TUBULACAO 3/4""</v>
          </cell>
          <cell r="H3803" t="str">
            <v>UN</v>
          </cell>
          <cell r="I3803">
            <v>5.83</v>
          </cell>
        </row>
        <row r="3804">
          <cell r="A3804">
            <v>52962</v>
          </cell>
          <cell r="B3804" t="str">
            <v>SOLDA ELETRICA TUBULACAO 1""</v>
          </cell>
          <cell r="C3804" t="str">
            <v>UN</v>
          </cell>
          <cell r="D3804">
            <v>7.59</v>
          </cell>
          <cell r="F3804">
            <v>52962</v>
          </cell>
          <cell r="G3804" t="str">
            <v>SOLDA ELETRICA TUBULACAO 1""</v>
          </cell>
          <cell r="H3804" t="str">
            <v>UN</v>
          </cell>
          <cell r="I3804">
            <v>7.59</v>
          </cell>
        </row>
        <row r="3805">
          <cell r="A3805">
            <v>52963</v>
          </cell>
          <cell r="B3805" t="str">
            <v>SOLDA ELETRICA TUBULACAO 1.1/2""</v>
          </cell>
          <cell r="C3805" t="str">
            <v>UN</v>
          </cell>
          <cell r="D3805">
            <v>8.5</v>
          </cell>
          <cell r="F3805">
            <v>52963</v>
          </cell>
          <cell r="G3805" t="str">
            <v>SOLDA ELETRICA TUBULACAO 1.1/2""</v>
          </cell>
          <cell r="H3805" t="str">
            <v>UN</v>
          </cell>
          <cell r="I3805">
            <v>8.5</v>
          </cell>
        </row>
        <row r="3806">
          <cell r="A3806">
            <v>52964</v>
          </cell>
          <cell r="B3806" t="str">
            <v>SOLDA ELETRICA TUBULACAO 2""</v>
          </cell>
          <cell r="C3806" t="str">
            <v>UN</v>
          </cell>
          <cell r="D3806">
            <v>9.01</v>
          </cell>
          <cell r="F3806">
            <v>52964</v>
          </cell>
          <cell r="G3806" t="str">
            <v>SOLDA ELETRICA TUBULACAO 2""</v>
          </cell>
          <cell r="H3806" t="str">
            <v>UN</v>
          </cell>
          <cell r="I3806">
            <v>9.01</v>
          </cell>
        </row>
        <row r="3807">
          <cell r="A3807">
            <v>52965</v>
          </cell>
          <cell r="B3807" t="str">
            <v>SOLDA ELETRICA TUBULACAO 2.1/2""</v>
          </cell>
          <cell r="C3807" t="str">
            <v>UN</v>
          </cell>
          <cell r="D3807">
            <v>10.01</v>
          </cell>
          <cell r="F3807">
            <v>52965</v>
          </cell>
          <cell r="G3807" t="str">
            <v>SOLDA ELETRICA TUBULACAO 2.1/2""</v>
          </cell>
          <cell r="H3807" t="str">
            <v>UN</v>
          </cell>
          <cell r="I3807">
            <v>10.01</v>
          </cell>
        </row>
        <row r="3808">
          <cell r="A3808">
            <v>52966</v>
          </cell>
          <cell r="B3808" t="str">
            <v>SOLDA ELETRICA TUBULACAO 3""</v>
          </cell>
          <cell r="C3808" t="str">
            <v>UN</v>
          </cell>
          <cell r="D3808">
            <v>11.7</v>
          </cell>
          <cell r="F3808">
            <v>52966</v>
          </cell>
          <cell r="G3808" t="str">
            <v>SOLDA ELETRICA TUBULACAO 3""</v>
          </cell>
          <cell r="H3808" t="str">
            <v>UN</v>
          </cell>
          <cell r="I3808">
            <v>11.7</v>
          </cell>
        </row>
        <row r="3809">
          <cell r="A3809">
            <v>52967</v>
          </cell>
          <cell r="B3809" t="str">
            <v>SOLDA TUBULACAO 4""</v>
          </cell>
          <cell r="C3809" t="str">
            <v>UN</v>
          </cell>
          <cell r="D3809">
            <v>13.18</v>
          </cell>
          <cell r="F3809">
            <v>52967</v>
          </cell>
          <cell r="G3809" t="str">
            <v>SOLDA TUBULACAO 4""</v>
          </cell>
          <cell r="H3809" t="str">
            <v>UN</v>
          </cell>
          <cell r="I3809">
            <v>13.18</v>
          </cell>
        </row>
        <row r="3810">
          <cell r="A3810">
            <v>52968</v>
          </cell>
          <cell r="B3810" t="str">
            <v>SOLDA TUBULACAO 5""</v>
          </cell>
          <cell r="C3810" t="str">
            <v>UN</v>
          </cell>
          <cell r="D3810">
            <v>14.87</v>
          </cell>
          <cell r="F3810">
            <v>52968</v>
          </cell>
          <cell r="G3810" t="str">
            <v>SOLDA TUBULACAO 5""</v>
          </cell>
          <cell r="H3810" t="str">
            <v>UN</v>
          </cell>
          <cell r="I3810">
            <v>14.87</v>
          </cell>
        </row>
        <row r="3811">
          <cell r="A3811">
            <v>52969</v>
          </cell>
          <cell r="B3811" t="str">
            <v>SOLDA ELETRICA TUBULACAO 6""</v>
          </cell>
          <cell r="C3811" t="str">
            <v>UN</v>
          </cell>
          <cell r="D3811">
            <v>15.91</v>
          </cell>
          <cell r="F3811">
            <v>52969</v>
          </cell>
          <cell r="G3811" t="str">
            <v>SOLDA ELETRICA TUBULACAO 6""</v>
          </cell>
          <cell r="H3811" t="str">
            <v>UN</v>
          </cell>
          <cell r="I3811">
            <v>15.91</v>
          </cell>
        </row>
        <row r="3812">
          <cell r="A3812">
            <v>52970</v>
          </cell>
          <cell r="B3812" t="str">
            <v>SOLDA ELETRICA TUBULACAO 8""</v>
          </cell>
          <cell r="C3812" t="str">
            <v>UN</v>
          </cell>
          <cell r="D3812">
            <v>18.82</v>
          </cell>
          <cell r="F3812">
            <v>52970</v>
          </cell>
          <cell r="G3812" t="str">
            <v>SOLDA ELETRICA TUBULACAO 8""</v>
          </cell>
          <cell r="H3812" t="str">
            <v>UN</v>
          </cell>
          <cell r="I3812">
            <v>18.82</v>
          </cell>
        </row>
        <row r="3813">
          <cell r="A3813">
            <v>52971</v>
          </cell>
          <cell r="B3813" t="str">
            <v>SOLDA ELETRICA TUBULACAO 10""</v>
          </cell>
          <cell r="C3813" t="str">
            <v>UN</v>
          </cell>
          <cell r="D3813">
            <v>25.58</v>
          </cell>
          <cell r="F3813">
            <v>52971</v>
          </cell>
          <cell r="G3813" t="str">
            <v>SOLDA ELETRICA TUBULACAO 10""</v>
          </cell>
          <cell r="H3813" t="str">
            <v>UN</v>
          </cell>
          <cell r="I3813">
            <v>25.58</v>
          </cell>
        </row>
        <row r="3814">
          <cell r="A3814">
            <v>52972</v>
          </cell>
          <cell r="B3814" t="str">
            <v>SOLDA ELETRICA TUBULACAO 12""</v>
          </cell>
          <cell r="C3814" t="str">
            <v>UN</v>
          </cell>
          <cell r="D3814">
            <v>31.45</v>
          </cell>
          <cell r="F3814">
            <v>52972</v>
          </cell>
          <cell r="G3814" t="str">
            <v>SOLDA ELETRICA TUBULACAO 12""</v>
          </cell>
          <cell r="H3814" t="str">
            <v>UN</v>
          </cell>
          <cell r="I3814">
            <v>31.45</v>
          </cell>
        </row>
        <row r="3815">
          <cell r="A3815">
            <v>52973</v>
          </cell>
          <cell r="B3815" t="str">
            <v>SOLDA ELETRICA TUBULACAO 14""</v>
          </cell>
          <cell r="C3815" t="str">
            <v>UN</v>
          </cell>
          <cell r="D3815">
            <v>33.28</v>
          </cell>
          <cell r="F3815">
            <v>52973</v>
          </cell>
          <cell r="G3815" t="str">
            <v>SOLDA ELETRICA TUBULACAO 14""</v>
          </cell>
          <cell r="H3815" t="str">
            <v>UN</v>
          </cell>
          <cell r="I3815">
            <v>33.28</v>
          </cell>
        </row>
        <row r="3816">
          <cell r="A3816">
            <v>52974</v>
          </cell>
          <cell r="B3816" t="str">
            <v>SOLDA ELETRICA TUBULACAO 16""</v>
          </cell>
          <cell r="C3816" t="str">
            <v>UN</v>
          </cell>
          <cell r="D3816">
            <v>41.86</v>
          </cell>
          <cell r="F3816">
            <v>52974</v>
          </cell>
          <cell r="G3816" t="str">
            <v>SOLDA ELETRICA TUBULACAO 16""</v>
          </cell>
          <cell r="H3816" t="str">
            <v>UN</v>
          </cell>
          <cell r="I3816">
            <v>41.86</v>
          </cell>
        </row>
        <row r="3817">
          <cell r="A3817">
            <v>52975</v>
          </cell>
          <cell r="B3817" t="str">
            <v>SOLDA ELETRICA TUBULACAO 18""</v>
          </cell>
          <cell r="C3817" t="str">
            <v>UN</v>
          </cell>
          <cell r="D3817">
            <v>47.95</v>
          </cell>
          <cell r="F3817">
            <v>52975</v>
          </cell>
          <cell r="G3817" t="str">
            <v>SOLDA ELETRICA TUBULACAO 18""</v>
          </cell>
          <cell r="H3817" t="str">
            <v>UN</v>
          </cell>
          <cell r="I3817">
            <v>47.95</v>
          </cell>
        </row>
        <row r="3818">
          <cell r="A3818">
            <v>52977</v>
          </cell>
          <cell r="B3818" t="str">
            <v>ABRIGO E CAIXA METALICA CONTRA INCENDIO</v>
          </cell>
          <cell r="C3818" t="str">
            <v>UN</v>
          </cell>
          <cell r="D3818">
            <v>2045.29</v>
          </cell>
          <cell r="F3818">
            <v>52977</v>
          </cell>
          <cell r="G3818" t="str">
            <v>ABRIGO E CAIXA METALICA CONTRA INCENDIO</v>
          </cell>
          <cell r="H3818" t="str">
            <v>UN</v>
          </cell>
          <cell r="I3818">
            <v>2045.29</v>
          </cell>
        </row>
        <row r="3819">
          <cell r="A3819">
            <v>52978</v>
          </cell>
          <cell r="B3819" t="str">
            <v>AQUECIMENTO SOLAR COM COLETORES/BOILER 500 LITROS 15 PESSOAS</v>
          </cell>
          <cell r="C3819" t="str">
            <v>UN</v>
          </cell>
          <cell r="D3819">
            <v>3654.86</v>
          </cell>
          <cell r="F3819">
            <v>52978</v>
          </cell>
          <cell r="G3819" t="str">
            <v>AQUECIMENTO SOLAR COM COLETORES/BOILER 500 LITROS 15 PESSOAS</v>
          </cell>
          <cell r="H3819" t="str">
            <v>UN</v>
          </cell>
          <cell r="I3819">
            <v>3654.86</v>
          </cell>
        </row>
        <row r="3820">
          <cell r="A3820">
            <v>52979</v>
          </cell>
          <cell r="B3820" t="str">
            <v>JOELHO 90 PVC SOLDAVEL 50mm</v>
          </cell>
          <cell r="C3820" t="str">
            <v>UN</v>
          </cell>
          <cell r="D3820">
            <v>33.590000000000003</v>
          </cell>
          <cell r="F3820">
            <v>52979</v>
          </cell>
          <cell r="G3820" t="str">
            <v>JOELHO 90 PVC SOLDAVEL 50mm</v>
          </cell>
          <cell r="H3820" t="str">
            <v>UN</v>
          </cell>
          <cell r="I3820">
            <v>33.590000000000003</v>
          </cell>
        </row>
        <row r="3821">
          <cell r="A3821">
            <v>52980</v>
          </cell>
          <cell r="B3821" t="str">
            <v>CONJUNTO DE FIXACAO PARA TUBULACAO</v>
          </cell>
          <cell r="C3821" t="str">
            <v>UN</v>
          </cell>
          <cell r="D3821">
            <v>34.19</v>
          </cell>
          <cell r="F3821">
            <v>52980</v>
          </cell>
          <cell r="G3821" t="str">
            <v>CONJUNTO DE FIXACAO PARA TUBULACAO</v>
          </cell>
          <cell r="H3821" t="str">
            <v>UN</v>
          </cell>
          <cell r="I3821">
            <v>34.19</v>
          </cell>
        </row>
        <row r="3822">
          <cell r="A3822">
            <v>52983</v>
          </cell>
          <cell r="B3822" t="str">
            <v>AQUECIMENTO SOLAR COM COLETORES/BOILER 400 LITROS 10 PESSOAS</v>
          </cell>
          <cell r="C3822" t="str">
            <v>UN</v>
          </cell>
          <cell r="D3822">
            <v>6048.85</v>
          </cell>
          <cell r="F3822">
            <v>52983</v>
          </cell>
          <cell r="G3822" t="str">
            <v>AQUECIMENTO SOLAR COM COLETORES/BOILER 400 LITROS 10 PESSOAS</v>
          </cell>
          <cell r="H3822" t="str">
            <v>UN</v>
          </cell>
          <cell r="I3822">
            <v>6048.85</v>
          </cell>
        </row>
        <row r="3823">
          <cell r="A3823">
            <v>52988</v>
          </cell>
          <cell r="B3823" t="str">
            <v>AQUECIMENTO SOLAR COM COLETORES/BOILER 300 LITROS 6 PESSOAS</v>
          </cell>
          <cell r="C3823" t="str">
            <v>UN</v>
          </cell>
          <cell r="D3823">
            <v>4513.4799999999996</v>
          </cell>
          <cell r="F3823">
            <v>52988</v>
          </cell>
          <cell r="G3823" t="str">
            <v>AQUECIMENTO SOLAR COM COLETORES/BOILER 300 LITROS 6 PESSOAS</v>
          </cell>
          <cell r="H3823" t="str">
            <v>UN</v>
          </cell>
          <cell r="I3823">
            <v>4513.4799999999996</v>
          </cell>
        </row>
        <row r="3824">
          <cell r="A3824">
            <v>52998</v>
          </cell>
          <cell r="B3824" t="str">
            <v>VALVULA RETENCAO ROSCA BRONZE VERTICAL 2""</v>
          </cell>
          <cell r="C3824" t="str">
            <v>UN</v>
          </cell>
          <cell r="D3824">
            <v>281.83</v>
          </cell>
          <cell r="F3824">
            <v>52998</v>
          </cell>
          <cell r="G3824" t="str">
            <v>VALVULA RETENCAO ROSCA BRONZE VERTICAL 2""</v>
          </cell>
          <cell r="H3824" t="str">
            <v>UN</v>
          </cell>
          <cell r="I3824">
            <v>281.83</v>
          </cell>
        </row>
        <row r="3825">
          <cell r="A3825">
            <v>52999</v>
          </cell>
          <cell r="B3825" t="str">
            <v>VALVULA RETENCAO ROSCA BRONZE VERTICAL 3""</v>
          </cell>
          <cell r="C3825" t="str">
            <v>UN</v>
          </cell>
          <cell r="D3825">
            <v>581.59</v>
          </cell>
          <cell r="F3825">
            <v>52999</v>
          </cell>
          <cell r="G3825" t="str">
            <v>VALVULA RETENCAO ROSCA BRONZE VERTICAL 3""</v>
          </cell>
          <cell r="H3825" t="str">
            <v>UN</v>
          </cell>
          <cell r="I3825">
            <v>581.59</v>
          </cell>
        </row>
        <row r="3826">
          <cell r="A3826">
            <v>53001</v>
          </cell>
          <cell r="B3826" t="str">
            <v>CAIXA EM ALVENARIA 40x40 TAMPO FERRO FUNDIDO</v>
          </cell>
          <cell r="C3826" t="str">
            <v>UN</v>
          </cell>
          <cell r="D3826">
            <v>9024.41</v>
          </cell>
          <cell r="F3826">
            <v>53001</v>
          </cell>
          <cell r="G3826" t="str">
            <v>CAIXA EM ALVENARIA 40x40 TAMPO FERRO FUNDIDO</v>
          </cell>
          <cell r="H3826" t="str">
            <v>UN</v>
          </cell>
          <cell r="I3826">
            <v>9024.41</v>
          </cell>
        </row>
        <row r="3827">
          <cell r="A3827">
            <v>53002</v>
          </cell>
          <cell r="B3827" t="str">
            <v>REVISAO INSTALACAO ESGOTO PRIMARIO PVC</v>
          </cell>
          <cell r="C3827" t="str">
            <v>UN</v>
          </cell>
          <cell r="D3827">
            <v>362.69</v>
          </cell>
          <cell r="F3827">
            <v>53002</v>
          </cell>
          <cell r="G3827" t="str">
            <v>REVISAO INSTALACAO ESGOTO PRIMARIO PVC</v>
          </cell>
          <cell r="H3827" t="str">
            <v>UN</v>
          </cell>
          <cell r="I3827">
            <v>362.69</v>
          </cell>
        </row>
        <row r="3828">
          <cell r="A3828">
            <v>53003</v>
          </cell>
          <cell r="B3828" t="str">
            <v>PONTO ESGOTO SANITARIO SECUNDARIO PVC EM RESTAURANTE</v>
          </cell>
          <cell r="C3828" t="str">
            <v>UN</v>
          </cell>
          <cell r="D3828">
            <v>207.51</v>
          </cell>
          <cell r="F3828">
            <v>53003</v>
          </cell>
          <cell r="G3828" t="str">
            <v>PONTO ESGOTO SANITARIO SECUNDARIO PVC EM RESTAURANTE</v>
          </cell>
          <cell r="H3828" t="str">
            <v>UN</v>
          </cell>
          <cell r="I3828">
            <v>207.51</v>
          </cell>
        </row>
        <row r="3829">
          <cell r="A3829">
            <v>53004</v>
          </cell>
          <cell r="B3829" t="str">
            <v>CANALETA EM ALVENARIA COM TAMPO DE PLACA DE CONCRETO 60x20cm</v>
          </cell>
          <cell r="C3829" t="str">
            <v>M</v>
          </cell>
          <cell r="D3829">
            <v>366.93</v>
          </cell>
          <cell r="F3829">
            <v>53004</v>
          </cell>
          <cell r="G3829" t="str">
            <v>CANALETA EM ALVENARIA COM TAMPO DE PLACA DE CONCRETO 60x20cm</v>
          </cell>
          <cell r="H3829" t="str">
            <v>M</v>
          </cell>
          <cell r="I3829">
            <v>366.93</v>
          </cell>
        </row>
        <row r="3830">
          <cell r="A3830">
            <v>53005</v>
          </cell>
          <cell r="B3830" t="str">
            <v>CAIXA EM ALVENARIA 30x30 TAMPO FERRO FUNDIDO</v>
          </cell>
          <cell r="C3830" t="str">
            <v>UN</v>
          </cell>
          <cell r="D3830">
            <v>1697.69</v>
          </cell>
          <cell r="F3830">
            <v>53005</v>
          </cell>
          <cell r="G3830" t="str">
            <v>CAIXA EM ALVENARIA 30x30 TAMPO FERRO FUNDIDO</v>
          </cell>
          <cell r="H3830" t="str">
            <v>UN</v>
          </cell>
          <cell r="I3830">
            <v>1697.69</v>
          </cell>
        </row>
        <row r="3831">
          <cell r="A3831">
            <v>53006</v>
          </cell>
          <cell r="B3831" t="str">
            <v>ANEL BORRACHA TUBO PVC 150mm</v>
          </cell>
          <cell r="C3831" t="str">
            <v>UN</v>
          </cell>
          <cell r="D3831">
            <v>15.25</v>
          </cell>
          <cell r="F3831">
            <v>53006</v>
          </cell>
          <cell r="G3831" t="str">
            <v>ANEL BORRACHA TUBO PVC 150mm</v>
          </cell>
          <cell r="H3831" t="str">
            <v>UN</v>
          </cell>
          <cell r="I3831">
            <v>15.25</v>
          </cell>
        </row>
        <row r="3832">
          <cell r="A3832">
            <v>53007</v>
          </cell>
          <cell r="B3832" t="str">
            <v>ANEL BORRACHA TUBO FERRO FUNDIDO 50mm</v>
          </cell>
          <cell r="C3832" t="str">
            <v>UN</v>
          </cell>
          <cell r="D3832">
            <v>5.53</v>
          </cell>
          <cell r="F3832">
            <v>53007</v>
          </cell>
          <cell r="G3832" t="str">
            <v>ANEL BORRACHA TUBO FERRO FUNDIDO 50mm</v>
          </cell>
          <cell r="H3832" t="str">
            <v>UN</v>
          </cell>
          <cell r="I3832">
            <v>5.53</v>
          </cell>
        </row>
        <row r="3833">
          <cell r="A3833">
            <v>53008</v>
          </cell>
          <cell r="B3833" t="str">
            <v>ANEL BORRACHA P/ FoFo JUNTA ELASTICA DN100 PARA AGUA</v>
          </cell>
          <cell r="C3833" t="str">
            <v>UN</v>
          </cell>
          <cell r="D3833">
            <v>26.4</v>
          </cell>
          <cell r="F3833">
            <v>53008</v>
          </cell>
          <cell r="G3833" t="str">
            <v>ANEL BORRACHA P/ FoFo JUNTA ELASTICA DN100 PARA AGUA</v>
          </cell>
          <cell r="H3833" t="str">
            <v>UN</v>
          </cell>
          <cell r="I3833">
            <v>26.4</v>
          </cell>
        </row>
        <row r="3834">
          <cell r="A3834">
            <v>53009</v>
          </cell>
          <cell r="B3834" t="str">
            <v>GRELHA EM FERRO FUNDIDO COM CAIXILHO 20x20cm</v>
          </cell>
          <cell r="C3834" t="str">
            <v>UN</v>
          </cell>
          <cell r="D3834">
            <v>30.64</v>
          </cell>
          <cell r="F3834">
            <v>53009</v>
          </cell>
          <cell r="G3834" t="str">
            <v>GRELHA EM FERRO FUNDIDO COM CAIXILHO 20x20cm</v>
          </cell>
          <cell r="H3834" t="str">
            <v>UN</v>
          </cell>
          <cell r="I3834">
            <v>30.64</v>
          </cell>
        </row>
        <row r="3835">
          <cell r="A3835">
            <v>53011</v>
          </cell>
          <cell r="B3835" t="str">
            <v>CAIXA INSPECAO CONCRETO PREMOLDADO 600mm TAMPAO FER.FUNDIDO</v>
          </cell>
          <cell r="C3835" t="str">
            <v>UN</v>
          </cell>
          <cell r="D3835">
            <v>820.64</v>
          </cell>
          <cell r="F3835">
            <v>53011</v>
          </cell>
          <cell r="G3835" t="str">
            <v>CAIXA INSPECAO CONCRETO PREMOLDADO 600mm TAMPAO FER.FUNDIDO</v>
          </cell>
          <cell r="H3835" t="str">
            <v>UN</v>
          </cell>
          <cell r="I3835">
            <v>820.64</v>
          </cell>
        </row>
        <row r="3836">
          <cell r="A3836">
            <v>53013</v>
          </cell>
          <cell r="B3836" t="str">
            <v>CAIXA GORDURA SIMPLES EM PVC 300x100 18 lLITROS C/ TAMPA</v>
          </cell>
          <cell r="C3836" t="str">
            <v>UN</v>
          </cell>
          <cell r="D3836">
            <v>237.65</v>
          </cell>
          <cell r="F3836">
            <v>53013</v>
          </cell>
          <cell r="G3836" t="str">
            <v>CAIXA GORDURA SIMPLES EM PVC 300x100 18 lLITROS C/ TAMPA</v>
          </cell>
          <cell r="H3836" t="str">
            <v>UN</v>
          </cell>
          <cell r="I3836">
            <v>237.65</v>
          </cell>
        </row>
        <row r="3837">
          <cell r="A3837">
            <v>53014</v>
          </cell>
          <cell r="B3837" t="str">
            <v>RALO SIFONADO FERRO FUNDIDO 150mm</v>
          </cell>
          <cell r="C3837" t="str">
            <v>UN</v>
          </cell>
          <cell r="D3837">
            <v>77.5</v>
          </cell>
          <cell r="F3837">
            <v>53014</v>
          </cell>
          <cell r="G3837" t="str">
            <v>RALO SIFONADO FERRO FUNDIDO 150mm</v>
          </cell>
          <cell r="H3837" t="str">
            <v>UN</v>
          </cell>
          <cell r="I3837">
            <v>77.5</v>
          </cell>
        </row>
        <row r="3838">
          <cell r="A3838">
            <v>53016</v>
          </cell>
          <cell r="B3838" t="str">
            <v>CAIXA SIFONADA ALVENARIA TIJOLOS 1,50x1,50m TAMPA CEGA</v>
          </cell>
          <cell r="C3838" t="str">
            <v>UN</v>
          </cell>
          <cell r="D3838">
            <v>2054.3000000000002</v>
          </cell>
          <cell r="F3838">
            <v>53016</v>
          </cell>
          <cell r="G3838" t="str">
            <v>CAIXA SIFONADA ALVENARIA TIJOLOS 1,50x1,50m TAMPA CEGA</v>
          </cell>
          <cell r="H3838" t="str">
            <v>UN</v>
          </cell>
          <cell r="I3838">
            <v>2054.3000000000002</v>
          </cell>
        </row>
        <row r="3839">
          <cell r="A3839">
            <v>53017</v>
          </cell>
          <cell r="B3839" t="str">
            <v>CAIXA SIFONADA ALV.TIJOLOS 1,50x1,50m COM TAMPO FERRO FUNDIDO</v>
          </cell>
          <cell r="C3839" t="str">
            <v>UN</v>
          </cell>
          <cell r="D3839">
            <v>2382.31</v>
          </cell>
          <cell r="F3839">
            <v>53017</v>
          </cell>
          <cell r="G3839" t="str">
            <v>CAIXA SIFONADA ALV.TIJOLOS 1,50x1,50m COM TAMPO FERRO FUNDIDO</v>
          </cell>
          <cell r="H3839" t="str">
            <v>UN</v>
          </cell>
          <cell r="I3839">
            <v>2382.31</v>
          </cell>
        </row>
        <row r="3840">
          <cell r="A3840">
            <v>53018</v>
          </cell>
          <cell r="B3840" t="str">
            <v>CAIXA GORDURA EM ALVENARIA 40x40 TAMPO FERRO FUNDIDO</v>
          </cell>
          <cell r="C3840" t="str">
            <v>UN</v>
          </cell>
          <cell r="D3840">
            <v>1764.7</v>
          </cell>
          <cell r="F3840">
            <v>53018</v>
          </cell>
          <cell r="G3840" t="str">
            <v>CAIXA GORDURA EM ALVENARIA 40x40 TAMPO FERRO FUNDIDO</v>
          </cell>
          <cell r="H3840" t="str">
            <v>UN</v>
          </cell>
          <cell r="I3840">
            <v>1764.7</v>
          </cell>
        </row>
        <row r="3841">
          <cell r="A3841">
            <v>53019</v>
          </cell>
          <cell r="B3841" t="str">
            <v>CAIXA INSPECAO ALVENARIA 0,80x0,80m COM TAMPO FF 175 kgf</v>
          </cell>
          <cell r="C3841" t="str">
            <v>UN</v>
          </cell>
          <cell r="D3841">
            <v>891.5</v>
          </cell>
          <cell r="F3841">
            <v>53019</v>
          </cell>
          <cell r="G3841" t="str">
            <v>CAIXA INSPECAO ALVENARIA 0,80x0,80m COM TAMPO FF 175 kgf</v>
          </cell>
          <cell r="H3841" t="str">
            <v>UN</v>
          </cell>
          <cell r="I3841">
            <v>891.5</v>
          </cell>
        </row>
        <row r="3842">
          <cell r="A3842">
            <v>53020</v>
          </cell>
          <cell r="B3842" t="str">
            <v xml:space="preserve">RALO COM GRELHA BOCA DE LOBO ARTICULADA PESADA (30x90cm) </v>
          </cell>
          <cell r="C3842" t="str">
            <v>UN</v>
          </cell>
          <cell r="D3842">
            <v>1324.66</v>
          </cell>
          <cell r="F3842">
            <v>53020</v>
          </cell>
          <cell r="G3842" t="str">
            <v xml:space="preserve">RALO COM GRELHA BOCA DE LOBO ARTICULADA PESADA (30x90cm) </v>
          </cell>
          <cell r="H3842" t="str">
            <v>UN</v>
          </cell>
          <cell r="I3842">
            <v>1324.66</v>
          </cell>
        </row>
        <row r="3843">
          <cell r="A3843">
            <v>53021</v>
          </cell>
          <cell r="B3843" t="str">
            <v>FOSSA SEPTICA BIODIGESTOR 1.300L FUNDO CONICO ACQUALIMP</v>
          </cell>
          <cell r="C3843" t="str">
            <v>UN</v>
          </cell>
          <cell r="D3843">
            <v>2831.91</v>
          </cell>
          <cell r="F3843">
            <v>53021</v>
          </cell>
          <cell r="G3843" t="str">
            <v>FOSSA SEPTICA BIODIGESTOR 1.300L FUNDO CONICO ACQUALIMP</v>
          </cell>
          <cell r="H3843" t="str">
            <v>UN</v>
          </cell>
          <cell r="I3843">
            <v>2831.91</v>
          </cell>
        </row>
        <row r="3844">
          <cell r="A3844">
            <v>53022</v>
          </cell>
          <cell r="B3844" t="str">
            <v>CAIXA PASSAGEM ALVENARIA TIJOLOS TAMPO FERRO FUNDIDO 175KG</v>
          </cell>
          <cell r="C3844" t="str">
            <v>UN</v>
          </cell>
          <cell r="D3844">
            <v>1869.2</v>
          </cell>
          <cell r="F3844">
            <v>53022</v>
          </cell>
          <cell r="G3844" t="str">
            <v>CAIXA PASSAGEM ALVENARIA TIJOLOS TAMPO FERRO FUNDIDO 175KG</v>
          </cell>
          <cell r="H3844" t="str">
            <v>UN</v>
          </cell>
          <cell r="I3844">
            <v>1869.2</v>
          </cell>
        </row>
        <row r="3845">
          <cell r="A3845">
            <v>53023</v>
          </cell>
          <cell r="B3845" t="str">
            <v>FOSSA SEPTICA PREMOLDADA CILINDRICA-CAMARA INHOFF-50 PESSOAS</v>
          </cell>
          <cell r="C3845" t="str">
            <v>UN</v>
          </cell>
          <cell r="D3845">
            <v>3513.44</v>
          </cell>
          <cell r="F3845">
            <v>53023</v>
          </cell>
          <cell r="G3845" t="str">
            <v>FOSSA SEPTICA PREMOLDADA CILINDRICA-CAMARA INHOFF-50 PESSOAS</v>
          </cell>
          <cell r="H3845" t="str">
            <v>UN</v>
          </cell>
          <cell r="I3845">
            <v>3513.44</v>
          </cell>
        </row>
        <row r="3846">
          <cell r="A3846">
            <v>53024</v>
          </cell>
          <cell r="B3846" t="str">
            <v>RALO 4 POLEGADAS PVC BRANCO COM CAIXA SIFONADA 100MM</v>
          </cell>
          <cell r="C3846" t="str">
            <v>UN</v>
          </cell>
          <cell r="D3846">
            <v>95.3</v>
          </cell>
          <cell r="F3846">
            <v>53024</v>
          </cell>
          <cell r="G3846" t="str">
            <v>RALO 4 POLEGADAS PVC BRANCO COM CAIXA SIFONADA 100MM</v>
          </cell>
          <cell r="H3846" t="str">
            <v>UN</v>
          </cell>
          <cell r="I3846">
            <v>95.3</v>
          </cell>
        </row>
        <row r="3847">
          <cell r="A3847">
            <v>53025</v>
          </cell>
          <cell r="B3847" t="str">
            <v>PONTO ESGOTO SANITARIO PRIMARIO PVC (MICTORIO)</v>
          </cell>
          <cell r="C3847" t="str">
            <v>UN</v>
          </cell>
          <cell r="D3847">
            <v>449.54</v>
          </cell>
          <cell r="F3847">
            <v>53025</v>
          </cell>
          <cell r="G3847" t="str">
            <v>PONTO ESGOTO SANITARIO PRIMARIO PVC (MICTORIO)</v>
          </cell>
          <cell r="H3847" t="str">
            <v>UN</v>
          </cell>
          <cell r="I3847">
            <v>449.54</v>
          </cell>
        </row>
        <row r="3848">
          <cell r="A3848">
            <v>53026</v>
          </cell>
          <cell r="B3848" t="str">
            <v>CAIXA EM ALVENARIA 50x50 TAMPO FERRO FUNDIDO</v>
          </cell>
          <cell r="C3848" t="str">
            <v>UN</v>
          </cell>
          <cell r="D3848">
            <v>1815.84</v>
          </cell>
          <cell r="F3848">
            <v>53026</v>
          </cell>
          <cell r="G3848" t="str">
            <v>CAIXA EM ALVENARIA 50x50 TAMPO FERRO FUNDIDO</v>
          </cell>
          <cell r="H3848" t="str">
            <v>UN</v>
          </cell>
          <cell r="I3848">
            <v>1815.84</v>
          </cell>
        </row>
        <row r="3849">
          <cell r="A3849">
            <v>53027</v>
          </cell>
          <cell r="B3849" t="str">
            <v>PONTO ESGOTO SANITARIO PRIMARIO PVC (VASO)</v>
          </cell>
          <cell r="C3849" t="str">
            <v>UN</v>
          </cell>
          <cell r="D3849">
            <v>495.74</v>
          </cell>
          <cell r="F3849">
            <v>53027</v>
          </cell>
          <cell r="G3849" t="str">
            <v>PONTO ESGOTO SANITARIO PRIMARIO PVC (VASO)</v>
          </cell>
          <cell r="H3849" t="str">
            <v>UN</v>
          </cell>
          <cell r="I3849">
            <v>495.74</v>
          </cell>
        </row>
        <row r="3850">
          <cell r="A3850">
            <v>53028</v>
          </cell>
          <cell r="B3850" t="str">
            <v>PONTO ESGOTO SANITARIO SECUNDARIO PVC</v>
          </cell>
          <cell r="C3850" t="str">
            <v>UN</v>
          </cell>
          <cell r="D3850">
            <v>118.14</v>
          </cell>
          <cell r="F3850">
            <v>53028</v>
          </cell>
          <cell r="G3850" t="str">
            <v>PONTO ESGOTO SANITARIO SECUNDARIO PVC</v>
          </cell>
          <cell r="H3850" t="str">
            <v>UN</v>
          </cell>
          <cell r="I3850">
            <v>118.14</v>
          </cell>
        </row>
        <row r="3851">
          <cell r="A3851">
            <v>53029</v>
          </cell>
          <cell r="B3851" t="str">
            <v>CAIXA DE AREIA EM ALVENARIA 1,70x1,70m EXT.h=0,60m PAR.10cm</v>
          </cell>
          <cell r="C3851" t="str">
            <v>UN</v>
          </cell>
          <cell r="D3851">
            <v>1729.91</v>
          </cell>
          <cell r="F3851">
            <v>53029</v>
          </cell>
          <cell r="G3851" t="str">
            <v>CAIXA DE AREIA EM ALVENARIA 1,70x1,70m EXT.h=0,60m PAR.10cm</v>
          </cell>
          <cell r="H3851" t="str">
            <v>UN</v>
          </cell>
          <cell r="I3851">
            <v>1729.91</v>
          </cell>
        </row>
        <row r="3852">
          <cell r="A3852">
            <v>53030</v>
          </cell>
          <cell r="B3852" t="str">
            <v>COLUNA VENTILACAO TUBO PVC 100mm</v>
          </cell>
          <cell r="C3852" t="str">
            <v>M</v>
          </cell>
          <cell r="D3852">
            <v>43.41</v>
          </cell>
          <cell r="F3852">
            <v>53030</v>
          </cell>
          <cell r="G3852" t="str">
            <v>COLUNA VENTILACAO TUBO PVC 100mm</v>
          </cell>
          <cell r="H3852" t="str">
            <v>M</v>
          </cell>
          <cell r="I3852">
            <v>43.41</v>
          </cell>
        </row>
        <row r="3853">
          <cell r="A3853">
            <v>53031</v>
          </cell>
          <cell r="B3853" t="str">
            <v>CORPO CAIXA SIFONADA SECO COM 3 ENTRADAS 250X230X75MM</v>
          </cell>
          <cell r="C3853" t="str">
            <v>UN</v>
          </cell>
          <cell r="D3853">
            <v>315.49</v>
          </cell>
          <cell r="F3853">
            <v>53031</v>
          </cell>
          <cell r="G3853" t="str">
            <v>CORPO CAIXA SIFONADA SECO COM 3 ENTRADAS 250X230X75MM</v>
          </cell>
          <cell r="H3853" t="str">
            <v>UN</v>
          </cell>
          <cell r="I3853">
            <v>315.49</v>
          </cell>
        </row>
        <row r="3854">
          <cell r="A3854">
            <v>53032</v>
          </cell>
          <cell r="B3854" t="str">
            <v>RALO SECO PVC QUADRADO 100x52x40 COM GRELHA</v>
          </cell>
          <cell r="C3854" t="str">
            <v>UN</v>
          </cell>
          <cell r="D3854">
            <v>46.5</v>
          </cell>
          <cell r="F3854">
            <v>53032</v>
          </cell>
          <cell r="G3854" t="str">
            <v>RALO SECO PVC QUADRADO 100x52x40 COM GRELHA</v>
          </cell>
          <cell r="H3854" t="str">
            <v>UN</v>
          </cell>
          <cell r="I3854">
            <v>46.5</v>
          </cell>
        </row>
        <row r="3855">
          <cell r="A3855">
            <v>53033</v>
          </cell>
          <cell r="B3855" t="str">
            <v>PROLONGAMENTO PARA CAIXA SIFONADA PVC 100x100mm</v>
          </cell>
          <cell r="C3855" t="str">
            <v>UN</v>
          </cell>
          <cell r="D3855">
            <v>65.150000000000006</v>
          </cell>
          <cell r="F3855">
            <v>53033</v>
          </cell>
          <cell r="G3855" t="str">
            <v>PROLONGAMENTO PARA CAIXA SIFONADA PVC 100x100mm</v>
          </cell>
          <cell r="H3855" t="str">
            <v>UN</v>
          </cell>
          <cell r="I3855">
            <v>65.150000000000006</v>
          </cell>
        </row>
        <row r="3856">
          <cell r="A3856">
            <v>53035</v>
          </cell>
          <cell r="B3856" t="str">
            <v>CAIXA INSPECAO ALVENARIA 1,0x1,0x2,0mCOM TAMPO FF 175kgf</v>
          </cell>
          <cell r="C3856" t="str">
            <v>UN</v>
          </cell>
          <cell r="D3856">
            <v>1727.2</v>
          </cell>
          <cell r="F3856">
            <v>53035</v>
          </cell>
          <cell r="G3856" t="str">
            <v>CAIXA INSPECAO ALVENARIA 1,0x1,0x2,0mCOM TAMPO FF 175kgf</v>
          </cell>
          <cell r="H3856" t="str">
            <v>UN</v>
          </cell>
          <cell r="I3856">
            <v>1727.2</v>
          </cell>
        </row>
        <row r="3857">
          <cell r="A3857">
            <v>53036</v>
          </cell>
          <cell r="B3857" t="str">
            <v>RALO SIFONADO PVC CILINDRICO 100x40 ALTURA REGULAVEL</v>
          </cell>
          <cell r="C3857" t="str">
            <v>UN</v>
          </cell>
          <cell r="D3857">
            <v>59.89</v>
          </cell>
          <cell r="F3857">
            <v>53036</v>
          </cell>
          <cell r="G3857" t="str">
            <v>RALO SIFONADO PVC CILINDRICO 100x40 ALTURA REGULAVEL</v>
          </cell>
          <cell r="H3857" t="str">
            <v>UN</v>
          </cell>
          <cell r="I3857">
            <v>59.89</v>
          </cell>
        </row>
        <row r="3858">
          <cell r="A3858">
            <v>53037</v>
          </cell>
          <cell r="B3858" t="str">
            <v>RALO SIFONADO PVC QUADRADO 100x53x40</v>
          </cell>
          <cell r="C3858" t="str">
            <v>UN</v>
          </cell>
          <cell r="D3858">
            <v>36.65</v>
          </cell>
          <cell r="F3858">
            <v>53037</v>
          </cell>
          <cell r="G3858" t="str">
            <v>RALO SIFONADO PVC QUADRADO 100x53x40</v>
          </cell>
          <cell r="H3858" t="str">
            <v>UN</v>
          </cell>
          <cell r="I3858">
            <v>36.65</v>
          </cell>
        </row>
        <row r="3859">
          <cell r="A3859">
            <v>53038</v>
          </cell>
          <cell r="B3859" t="str">
            <v>CAIXA SIFONADA PVC 100x150x50mm C/TAMPA CEGA</v>
          </cell>
          <cell r="C3859" t="str">
            <v>UN</v>
          </cell>
          <cell r="D3859">
            <v>81.94</v>
          </cell>
          <cell r="F3859">
            <v>53038</v>
          </cell>
          <cell r="G3859" t="str">
            <v>CAIXA SIFONADA PVC 100x150x50mm C/TAMPA CEGA</v>
          </cell>
          <cell r="H3859" t="str">
            <v>UN</v>
          </cell>
          <cell r="I3859">
            <v>81.94</v>
          </cell>
        </row>
        <row r="3860">
          <cell r="A3860">
            <v>53039</v>
          </cell>
          <cell r="B3860" t="str">
            <v>RALO HEMISFERICO 100mm PVC (RALO ABACAXI)</v>
          </cell>
          <cell r="C3860" t="str">
            <v>UN</v>
          </cell>
          <cell r="D3860">
            <v>53.34</v>
          </cell>
          <cell r="F3860">
            <v>53039</v>
          </cell>
          <cell r="G3860" t="str">
            <v>RALO HEMISFERICO 100mm PVC (RALO ABACAXI)</v>
          </cell>
          <cell r="H3860" t="str">
            <v>UN</v>
          </cell>
          <cell r="I3860">
            <v>53.34</v>
          </cell>
        </row>
        <row r="3861">
          <cell r="A3861">
            <v>53040</v>
          </cell>
          <cell r="B3861" t="str">
            <v>CAIXA PASSAGEM-ALVENARIA TIJOLOS-1,70x1,70m-H=1,5m-PAREDE 10cm</v>
          </cell>
          <cell r="C3861" t="str">
            <v>UN</v>
          </cell>
          <cell r="D3861">
            <v>3272.85</v>
          </cell>
          <cell r="F3861">
            <v>53040</v>
          </cell>
          <cell r="G3861" t="str">
            <v>CAIXA PASSAGEM-ALVENARIA TIJOLOS-1,70x1,70m-H=1,5m-PAREDE 10cm</v>
          </cell>
          <cell r="H3861" t="str">
            <v>UN</v>
          </cell>
          <cell r="I3861">
            <v>3272.85</v>
          </cell>
        </row>
        <row r="3862">
          <cell r="A3862">
            <v>53041</v>
          </cell>
          <cell r="B3862" t="str">
            <v>CAIXA INTERMED.ENTRE FOSSA E SUMID.EM CONCRETO PRE-MOLDADO</v>
          </cell>
          <cell r="C3862" t="str">
            <v>UN</v>
          </cell>
          <cell r="D3862">
            <v>366.99</v>
          </cell>
          <cell r="F3862">
            <v>53041</v>
          </cell>
          <cell r="G3862" t="str">
            <v>CAIXA INTERMED.ENTRE FOSSA E SUMID.EM CONCRETO PRE-MOLDADO</v>
          </cell>
          <cell r="H3862" t="str">
            <v>UN</v>
          </cell>
          <cell r="I3862">
            <v>366.99</v>
          </cell>
        </row>
        <row r="3863">
          <cell r="A3863">
            <v>53042</v>
          </cell>
          <cell r="B3863" t="str">
            <v>ABERTURA E FECHAMENTO DE RASGOS EM ALVENARIA</v>
          </cell>
          <cell r="C3863" t="str">
            <v>M</v>
          </cell>
          <cell r="D3863">
            <v>18.920000000000002</v>
          </cell>
          <cell r="F3863">
            <v>53042</v>
          </cell>
          <cell r="G3863" t="str">
            <v>ABERTURA E FECHAMENTO DE RASGOS EM ALVENARIA</v>
          </cell>
          <cell r="H3863" t="str">
            <v>M</v>
          </cell>
          <cell r="I3863">
            <v>18.920000000000002</v>
          </cell>
        </row>
        <row r="3864">
          <cell r="A3864">
            <v>53043</v>
          </cell>
          <cell r="B3864" t="str">
            <v>CAIXA INSPECAO DE CONCRETO PRE-MOLDADO 800X800 S/ TAMPA</v>
          </cell>
          <cell r="C3864" t="str">
            <v>UN</v>
          </cell>
          <cell r="D3864">
            <v>980.1</v>
          </cell>
          <cell r="F3864">
            <v>53043</v>
          </cell>
          <cell r="G3864" t="str">
            <v>CAIXA INSPECAO DE CONCRETO PRE-MOLDADO 800X800 S/ TAMPA</v>
          </cell>
          <cell r="H3864" t="str">
            <v>UN</v>
          </cell>
          <cell r="I3864">
            <v>980.1</v>
          </cell>
        </row>
        <row r="3865">
          <cell r="A3865">
            <v>53044</v>
          </cell>
          <cell r="B3865" t="str">
            <v>FILTRO ANAEROBIO 5000 LITROS PRETO ACQUALIMP</v>
          </cell>
          <cell r="C3865" t="str">
            <v>UN</v>
          </cell>
          <cell r="D3865">
            <v>6163.4</v>
          </cell>
          <cell r="F3865">
            <v>53044</v>
          </cell>
          <cell r="G3865" t="str">
            <v>FILTRO ANAEROBIO 5000 LITROS PRETO ACQUALIMP</v>
          </cell>
          <cell r="H3865" t="str">
            <v>UN</v>
          </cell>
          <cell r="I3865">
            <v>6163.4</v>
          </cell>
        </row>
        <row r="3866">
          <cell r="A3866">
            <v>53045</v>
          </cell>
          <cell r="B3866" t="str">
            <v>JUNCAO 45 Y SMU FERRO FUNDIDO 75 x 75mm</v>
          </cell>
          <cell r="C3866" t="str">
            <v>UN</v>
          </cell>
          <cell r="D3866">
            <v>751.24</v>
          </cell>
          <cell r="F3866">
            <v>53045</v>
          </cell>
          <cell r="G3866" t="str">
            <v>JUNCAO 45 Y SMU FERRO FUNDIDO 75 x 75mm</v>
          </cell>
          <cell r="H3866" t="str">
            <v>UN</v>
          </cell>
          <cell r="I3866">
            <v>751.24</v>
          </cell>
        </row>
        <row r="3867">
          <cell r="A3867">
            <v>53046</v>
          </cell>
          <cell r="B3867" t="str">
            <v>JUNCAO 45 Y SMU FERRO FUNDIDO 100 x 50mm</v>
          </cell>
          <cell r="C3867" t="str">
            <v>UN</v>
          </cell>
          <cell r="D3867">
            <v>486.38</v>
          </cell>
          <cell r="F3867">
            <v>53046</v>
          </cell>
          <cell r="G3867" t="str">
            <v>JUNCAO 45 Y SMU FERRO FUNDIDO 100 x 50mm</v>
          </cell>
          <cell r="H3867" t="str">
            <v>UN</v>
          </cell>
          <cell r="I3867">
            <v>486.38</v>
          </cell>
        </row>
        <row r="3868">
          <cell r="A3868">
            <v>53047</v>
          </cell>
          <cell r="B3868" t="str">
            <v>JUNCAO 45 Y SMU FERRO FUNDIDO 100 x 50mm</v>
          </cell>
          <cell r="C3868" t="str">
            <v>UN</v>
          </cell>
          <cell r="D3868">
            <v>675.11</v>
          </cell>
          <cell r="F3868">
            <v>53047</v>
          </cell>
          <cell r="G3868" t="str">
            <v>JUNCAO 45 Y SMU FERRO FUNDIDO 100 x 50mm</v>
          </cell>
          <cell r="H3868" t="str">
            <v>UN</v>
          </cell>
          <cell r="I3868">
            <v>675.11</v>
          </cell>
        </row>
        <row r="3869">
          <cell r="A3869">
            <v>53048</v>
          </cell>
          <cell r="B3869" t="str">
            <v>CAP PVC ESGOTO 100mm</v>
          </cell>
          <cell r="C3869" t="str">
            <v>UN</v>
          </cell>
          <cell r="D3869">
            <v>28.29</v>
          </cell>
          <cell r="F3869">
            <v>53048</v>
          </cell>
          <cell r="G3869" t="str">
            <v>CAP PVC ESGOTO 100mm</v>
          </cell>
          <cell r="H3869" t="str">
            <v>UN</v>
          </cell>
          <cell r="I3869">
            <v>28.29</v>
          </cell>
        </row>
        <row r="3870">
          <cell r="A3870">
            <v>53049</v>
          </cell>
          <cell r="B3870" t="str">
            <v>JUNCAO 45 Y SMU FERRO FUNDIDO 100 x 100mm</v>
          </cell>
          <cell r="C3870" t="str">
            <v>UN</v>
          </cell>
          <cell r="D3870">
            <v>550.79999999999995</v>
          </cell>
          <cell r="F3870">
            <v>53049</v>
          </cell>
          <cell r="G3870" t="str">
            <v>JUNCAO 45 Y SMU FERRO FUNDIDO 100 x 100mm</v>
          </cell>
          <cell r="H3870" t="str">
            <v>UN</v>
          </cell>
          <cell r="I3870">
            <v>550.79999999999995</v>
          </cell>
        </row>
        <row r="3871">
          <cell r="A3871">
            <v>53051</v>
          </cell>
          <cell r="B3871" t="str">
            <v>TUBO PVC ESGOTO 150mm</v>
          </cell>
          <cell r="C3871" t="str">
            <v>M</v>
          </cell>
          <cell r="D3871">
            <v>52.13</v>
          </cell>
          <cell r="F3871">
            <v>53051</v>
          </cell>
          <cell r="G3871" t="str">
            <v>TUBO PVC ESGOTO 150mm</v>
          </cell>
          <cell r="H3871" t="str">
            <v>M</v>
          </cell>
          <cell r="I3871">
            <v>52.13</v>
          </cell>
        </row>
        <row r="3872">
          <cell r="A3872">
            <v>53052</v>
          </cell>
          <cell r="B3872" t="str">
            <v>TUBO PVC ESGOTO 200mm</v>
          </cell>
          <cell r="C3872" t="str">
            <v>M</v>
          </cell>
          <cell r="D3872">
            <v>145.63999999999999</v>
          </cell>
          <cell r="F3872">
            <v>53052</v>
          </cell>
          <cell r="G3872" t="str">
            <v>TUBO PVC ESGOTO 200mm</v>
          </cell>
          <cell r="H3872" t="str">
            <v>M</v>
          </cell>
          <cell r="I3872">
            <v>145.63999999999999</v>
          </cell>
        </row>
        <row r="3873">
          <cell r="A3873">
            <v>53053</v>
          </cell>
          <cell r="B3873" t="str">
            <v>COLUNA DE VENTILACAO TUBO PVC RIGIDO 75mm</v>
          </cell>
          <cell r="C3873" t="str">
            <v>M</v>
          </cell>
          <cell r="D3873">
            <v>38.49</v>
          </cell>
          <cell r="F3873">
            <v>53053</v>
          </cell>
          <cell r="G3873" t="str">
            <v>COLUNA DE VENTILACAO TUBO PVC RIGIDO 75mm</v>
          </cell>
          <cell r="H3873" t="str">
            <v>M</v>
          </cell>
          <cell r="I3873">
            <v>38.49</v>
          </cell>
        </row>
        <row r="3874">
          <cell r="A3874">
            <v>53054</v>
          </cell>
          <cell r="B3874" t="str">
            <v>TE SANITARIO FERRO FUNDIDO HL PSQ 150 x 100mm</v>
          </cell>
          <cell r="C3874" t="str">
            <v>UN</v>
          </cell>
          <cell r="D3874">
            <v>186.03</v>
          </cell>
          <cell r="F3874">
            <v>53054</v>
          </cell>
          <cell r="G3874" t="str">
            <v>TE SANITARIO FERRO FUNDIDO HL PSQ 150 x 100mm</v>
          </cell>
          <cell r="H3874" t="str">
            <v>UN</v>
          </cell>
          <cell r="I3874">
            <v>186.03</v>
          </cell>
        </row>
        <row r="3875">
          <cell r="A3875">
            <v>53055</v>
          </cell>
          <cell r="B3875" t="str">
            <v>JOELHO 90 PVC SERIE C 100mm</v>
          </cell>
          <cell r="C3875" t="str">
            <v>UN</v>
          </cell>
          <cell r="D3875">
            <v>46.26</v>
          </cell>
          <cell r="F3875">
            <v>53055</v>
          </cell>
          <cell r="G3875" t="str">
            <v>JOELHO 90 PVC SERIE C 100mm</v>
          </cell>
          <cell r="H3875" t="str">
            <v>UN</v>
          </cell>
          <cell r="I3875">
            <v>46.26</v>
          </cell>
        </row>
        <row r="3876">
          <cell r="A3876">
            <v>53056</v>
          </cell>
          <cell r="B3876" t="str">
            <v>JOELHO 45 PVC SERIE R 100mm</v>
          </cell>
          <cell r="C3876" t="str">
            <v>UN</v>
          </cell>
          <cell r="D3876">
            <v>52.57</v>
          </cell>
          <cell r="F3876">
            <v>53056</v>
          </cell>
          <cell r="G3876" t="str">
            <v>JOELHO 45 PVC SERIE R 100mm</v>
          </cell>
          <cell r="H3876" t="str">
            <v>UN</v>
          </cell>
          <cell r="I3876">
            <v>52.57</v>
          </cell>
        </row>
        <row r="3877">
          <cell r="A3877">
            <v>53057</v>
          </cell>
          <cell r="B3877" t="str">
            <v>JOELHO 45 PVC 50mm COM ANEL DE BORRACHA</v>
          </cell>
          <cell r="C3877" t="str">
            <v>UN</v>
          </cell>
          <cell r="D3877">
            <v>29.9</v>
          </cell>
          <cell r="F3877">
            <v>53057</v>
          </cell>
          <cell r="G3877" t="str">
            <v>JOELHO 45 PVC 50mm COM ANEL DE BORRACHA</v>
          </cell>
          <cell r="H3877" t="str">
            <v>UN</v>
          </cell>
          <cell r="I3877">
            <v>29.9</v>
          </cell>
        </row>
        <row r="3878">
          <cell r="A3878">
            <v>53058</v>
          </cell>
          <cell r="B3878" t="str">
            <v>JOELHO 90 PVC ESGOTO 75mm</v>
          </cell>
          <cell r="C3878" t="str">
            <v>UN</v>
          </cell>
          <cell r="D3878">
            <v>61.58</v>
          </cell>
          <cell r="F3878">
            <v>53058</v>
          </cell>
          <cell r="G3878" t="str">
            <v>JOELHO 90 PVC ESGOTO 75mm</v>
          </cell>
          <cell r="H3878" t="str">
            <v>UN</v>
          </cell>
          <cell r="I3878">
            <v>61.58</v>
          </cell>
        </row>
        <row r="3879">
          <cell r="A3879">
            <v>53059</v>
          </cell>
          <cell r="B3879" t="str">
            <v>JOELHO 90 PVC ESGOTO 100mm</v>
          </cell>
          <cell r="C3879" t="str">
            <v>UN</v>
          </cell>
          <cell r="D3879">
            <v>71.62</v>
          </cell>
          <cell r="F3879">
            <v>53059</v>
          </cell>
          <cell r="G3879" t="str">
            <v>JOELHO 90 PVC ESGOTO 100mm</v>
          </cell>
          <cell r="H3879" t="str">
            <v>UN</v>
          </cell>
          <cell r="I3879">
            <v>71.62</v>
          </cell>
        </row>
        <row r="3880">
          <cell r="A3880">
            <v>53060</v>
          </cell>
          <cell r="B3880" t="str">
            <v>TAMPAO FOFO SIMPLES COM BASE, CLASSE A15 1,5 T, 30x40cm</v>
          </cell>
          <cell r="C3880" t="str">
            <v>UN</v>
          </cell>
          <cell r="D3880">
            <v>263.13</v>
          </cell>
          <cell r="F3880">
            <v>53060</v>
          </cell>
          <cell r="G3880" t="str">
            <v>TAMPAO FOFO SIMPLES COM BASE, CLASSE A15 1,5 T, 30x40cm</v>
          </cell>
          <cell r="H3880" t="str">
            <v>UN</v>
          </cell>
          <cell r="I3880">
            <v>263.13</v>
          </cell>
        </row>
        <row r="3881">
          <cell r="A3881">
            <v>53061</v>
          </cell>
          <cell r="B3881" t="str">
            <v>ANEL CONCRETO 2000x500mm</v>
          </cell>
          <cell r="C3881" t="str">
            <v>UN</v>
          </cell>
          <cell r="D3881">
            <v>1595.72</v>
          </cell>
          <cell r="F3881">
            <v>53061</v>
          </cell>
          <cell r="G3881" t="str">
            <v>ANEL CONCRETO 2000x500mm</v>
          </cell>
          <cell r="H3881" t="str">
            <v>UN</v>
          </cell>
          <cell r="I3881">
            <v>1595.72</v>
          </cell>
        </row>
        <row r="3882">
          <cell r="A3882">
            <v>53063</v>
          </cell>
          <cell r="B3882" t="str">
            <v>CANALETA EM CHAPA DOBRADA ACO #16 (12.20kg/m2)</v>
          </cell>
          <cell r="C3882" t="str">
            <v>M</v>
          </cell>
          <cell r="D3882">
            <v>104.1</v>
          </cell>
          <cell r="F3882">
            <v>53063</v>
          </cell>
          <cell r="G3882" t="str">
            <v>CANALETA EM CHAPA DOBRADA ACO #16 (12.20kg/m2)</v>
          </cell>
          <cell r="H3882" t="str">
            <v>M</v>
          </cell>
          <cell r="I3882">
            <v>104.1</v>
          </cell>
        </row>
        <row r="3883">
          <cell r="A3883">
            <v>53064</v>
          </cell>
          <cell r="B3883" t="str">
            <v>JUNCAO 45 Y SMU FERRO FUNDIDO 150 x 100mm</v>
          </cell>
          <cell r="C3883" t="str">
            <v>UN</v>
          </cell>
          <cell r="D3883">
            <v>1005.66</v>
          </cell>
          <cell r="F3883">
            <v>53064</v>
          </cell>
          <cell r="G3883" t="str">
            <v>JUNCAO 45 Y SMU FERRO FUNDIDO 150 x 100mm</v>
          </cell>
          <cell r="H3883" t="str">
            <v>UN</v>
          </cell>
          <cell r="I3883">
            <v>1005.66</v>
          </cell>
        </row>
        <row r="3884">
          <cell r="A3884">
            <v>53065</v>
          </cell>
          <cell r="B3884" t="str">
            <v>JUNCAO 45 Y SMU FERRO FUNDIDO 150 x 150mm</v>
          </cell>
          <cell r="C3884" t="str">
            <v>UN</v>
          </cell>
          <cell r="D3884">
            <v>1011.83</v>
          </cell>
          <cell r="F3884">
            <v>53065</v>
          </cell>
          <cell r="G3884" t="str">
            <v>JUNCAO 45 Y SMU FERRO FUNDIDO 150 x 150mm</v>
          </cell>
          <cell r="H3884" t="str">
            <v>UN</v>
          </cell>
          <cell r="I3884">
            <v>1011.83</v>
          </cell>
        </row>
        <row r="3885">
          <cell r="A3885">
            <v>53066</v>
          </cell>
          <cell r="B3885" t="str">
            <v>JUNCAO 45 Y SMU FERRO FUNDIDO 200mm x 100mm</v>
          </cell>
          <cell r="C3885" t="str">
            <v>UN</v>
          </cell>
          <cell r="D3885">
            <v>1295.3399999999999</v>
          </cell>
          <cell r="F3885">
            <v>53066</v>
          </cell>
          <cell r="G3885" t="str">
            <v>JUNCAO 45 Y SMU FERRO FUNDIDO 200mm x 100mm</v>
          </cell>
          <cell r="H3885" t="str">
            <v>UN</v>
          </cell>
          <cell r="I3885">
            <v>1295.3399999999999</v>
          </cell>
        </row>
        <row r="3886">
          <cell r="A3886">
            <v>53067</v>
          </cell>
          <cell r="B3886" t="str">
            <v>FILTRO ANAEROBIO 1100 LITROS PRETO BAKOF</v>
          </cell>
          <cell r="C3886" t="str">
            <v>UN</v>
          </cell>
          <cell r="D3886">
            <v>2505.34</v>
          </cell>
          <cell r="F3886">
            <v>53067</v>
          </cell>
          <cell r="G3886" t="str">
            <v>FILTRO ANAEROBIO 1100 LITROS PRETO BAKOF</v>
          </cell>
          <cell r="H3886" t="str">
            <v>UN</v>
          </cell>
          <cell r="I3886">
            <v>2505.34</v>
          </cell>
        </row>
        <row r="3887">
          <cell r="A3887">
            <v>53068</v>
          </cell>
          <cell r="B3887" t="str">
            <v>FILTRO ANAEROBIO DE CONCRETO 1500x2000mm</v>
          </cell>
          <cell r="C3887" t="str">
            <v>UN</v>
          </cell>
          <cell r="D3887">
            <v>1306.21</v>
          </cell>
          <cell r="F3887">
            <v>53068</v>
          </cell>
          <cell r="G3887" t="str">
            <v>FILTRO ANAEROBIO DE CONCRETO 1500x2000mm</v>
          </cell>
          <cell r="H3887" t="str">
            <v>UN</v>
          </cell>
          <cell r="I3887">
            <v>1306.21</v>
          </cell>
        </row>
        <row r="3888">
          <cell r="A3888">
            <v>53069</v>
          </cell>
          <cell r="B3888" t="str">
            <v>JUNTA GIBAULT FF DN 150</v>
          </cell>
          <cell r="C3888" t="str">
            <v>UN</v>
          </cell>
          <cell r="D3888">
            <v>669</v>
          </cell>
          <cell r="F3888">
            <v>53069</v>
          </cell>
          <cell r="G3888" t="str">
            <v>JUNTA GIBAULT FF DN 150</v>
          </cell>
          <cell r="H3888" t="str">
            <v>UN</v>
          </cell>
          <cell r="I3888">
            <v>669</v>
          </cell>
        </row>
        <row r="3889">
          <cell r="A3889">
            <v>53070</v>
          </cell>
          <cell r="B3889" t="str">
            <v>JUNTA GIBAULT FF DN 200</v>
          </cell>
          <cell r="C3889" t="str">
            <v>UN</v>
          </cell>
          <cell r="D3889">
            <v>806.01</v>
          </cell>
          <cell r="F3889">
            <v>53070</v>
          </cell>
          <cell r="G3889" t="str">
            <v>JUNTA GIBAULT FF DN 200</v>
          </cell>
          <cell r="H3889" t="str">
            <v>UN</v>
          </cell>
          <cell r="I3889">
            <v>806.01</v>
          </cell>
        </row>
        <row r="3890">
          <cell r="A3890">
            <v>53071</v>
          </cell>
          <cell r="B3890" t="str">
            <v>JUNTA GIBAULT FF DN 250</v>
          </cell>
          <cell r="C3890" t="str">
            <v>UN</v>
          </cell>
          <cell r="D3890">
            <v>1028.47</v>
          </cell>
          <cell r="F3890">
            <v>53071</v>
          </cell>
          <cell r="G3890" t="str">
            <v>JUNTA GIBAULT FF DN 250</v>
          </cell>
          <cell r="H3890" t="str">
            <v>UN</v>
          </cell>
          <cell r="I3890">
            <v>1028.47</v>
          </cell>
        </row>
        <row r="3891">
          <cell r="A3891">
            <v>53072</v>
          </cell>
          <cell r="B3891" t="str">
            <v>JUNTA GIBAULT FF DN 300</v>
          </cell>
          <cell r="C3891" t="str">
            <v>UN</v>
          </cell>
          <cell r="D3891">
            <v>1250.8900000000001</v>
          </cell>
          <cell r="F3891">
            <v>53072</v>
          </cell>
          <cell r="G3891" t="str">
            <v>JUNTA GIBAULT FF DN 300</v>
          </cell>
          <cell r="H3891" t="str">
            <v>UN</v>
          </cell>
          <cell r="I3891">
            <v>1250.8900000000001</v>
          </cell>
        </row>
        <row r="3892">
          <cell r="A3892">
            <v>53073</v>
          </cell>
          <cell r="B3892" t="str">
            <v>JUNTA GIBAULT FF DN 400</v>
          </cell>
          <cell r="C3892" t="str">
            <v>UN</v>
          </cell>
          <cell r="D3892">
            <v>1590.95</v>
          </cell>
          <cell r="F3892">
            <v>53073</v>
          </cell>
          <cell r="G3892" t="str">
            <v>JUNTA GIBAULT FF DN 400</v>
          </cell>
          <cell r="H3892" t="str">
            <v>UN</v>
          </cell>
          <cell r="I3892">
            <v>1590.95</v>
          </cell>
        </row>
        <row r="3893">
          <cell r="A3893">
            <v>53074</v>
          </cell>
          <cell r="B3893" t="str">
            <v>JUNTA GIBAULT FF DN 500</v>
          </cell>
          <cell r="C3893" t="str">
            <v>UN</v>
          </cell>
          <cell r="D3893">
            <v>2035.78</v>
          </cell>
          <cell r="F3893">
            <v>53074</v>
          </cell>
          <cell r="G3893" t="str">
            <v>JUNTA GIBAULT FF DN 500</v>
          </cell>
          <cell r="H3893" t="str">
            <v>UN</v>
          </cell>
          <cell r="I3893">
            <v>2035.78</v>
          </cell>
        </row>
        <row r="3894">
          <cell r="A3894">
            <v>53075</v>
          </cell>
          <cell r="B3894" t="str">
            <v>JUNTA GIBAULT FF DN 600</v>
          </cell>
          <cell r="C3894" t="str">
            <v>UN</v>
          </cell>
          <cell r="D3894">
            <v>2484.8200000000002</v>
          </cell>
          <cell r="F3894">
            <v>53075</v>
          </cell>
          <cell r="G3894" t="str">
            <v>JUNTA GIBAULT FF DN 600</v>
          </cell>
          <cell r="H3894" t="str">
            <v>UN</v>
          </cell>
          <cell r="I3894">
            <v>2484.8200000000002</v>
          </cell>
        </row>
        <row r="3895">
          <cell r="A3895">
            <v>53077</v>
          </cell>
          <cell r="B3895" t="str">
            <v>PLUG PARA RALO SIFONADO EM FERRO GALVANIZADO ROSCA 50mm</v>
          </cell>
          <cell r="C3895" t="str">
            <v>UN</v>
          </cell>
          <cell r="D3895">
            <v>16.809999999999999</v>
          </cell>
          <cell r="F3895">
            <v>53077</v>
          </cell>
          <cell r="G3895" t="str">
            <v>PLUG PARA RALO SIFONADO EM FERRO GALVANIZADO ROSCA 50mm</v>
          </cell>
          <cell r="H3895" t="str">
            <v>UN</v>
          </cell>
          <cell r="I3895">
            <v>16.809999999999999</v>
          </cell>
        </row>
        <row r="3896">
          <cell r="A3896">
            <v>53079</v>
          </cell>
          <cell r="B3896" t="str">
            <v>TUBO ESGOTO SERIE LEVE 150mm</v>
          </cell>
          <cell r="C3896" t="str">
            <v>M</v>
          </cell>
          <cell r="D3896">
            <v>61.18</v>
          </cell>
          <cell r="F3896">
            <v>53079</v>
          </cell>
          <cell r="G3896" t="str">
            <v>TUBO ESGOTO SERIE LEVE 150mm</v>
          </cell>
          <cell r="H3896" t="str">
            <v>M</v>
          </cell>
          <cell r="I3896">
            <v>61.18</v>
          </cell>
        </row>
        <row r="3897">
          <cell r="A3897">
            <v>53081</v>
          </cell>
          <cell r="B3897" t="str">
            <v>TE PVC ESGOTO 75mm</v>
          </cell>
          <cell r="C3897" t="str">
            <v>UN</v>
          </cell>
          <cell r="D3897">
            <v>57.1</v>
          </cell>
          <cell r="F3897">
            <v>53081</v>
          </cell>
          <cell r="G3897" t="str">
            <v>TE PVC ESGOTO 75mm</v>
          </cell>
          <cell r="H3897" t="str">
            <v>UN</v>
          </cell>
          <cell r="I3897">
            <v>57.1</v>
          </cell>
        </row>
        <row r="3898">
          <cell r="A3898">
            <v>53083</v>
          </cell>
          <cell r="B3898" t="str">
            <v>JUNCAO 45 SIMPLES SERIE NORMAL PVC ESGOTO 75mm</v>
          </cell>
          <cell r="C3898" t="str">
            <v>UN</v>
          </cell>
          <cell r="D3898">
            <v>89.69</v>
          </cell>
          <cell r="F3898">
            <v>53083</v>
          </cell>
          <cell r="G3898" t="str">
            <v>JUNCAO 45 SIMPLES SERIE NORMAL PVC ESGOTO 75mm</v>
          </cell>
          <cell r="H3898" t="str">
            <v>UN</v>
          </cell>
          <cell r="I3898">
            <v>89.69</v>
          </cell>
        </row>
        <row r="3899">
          <cell r="A3899">
            <v>53084</v>
          </cell>
          <cell r="B3899" t="str">
            <v>JUNCAO PVC ESGOTO 75x50mm INVERTIDA</v>
          </cell>
          <cell r="C3899" t="str">
            <v>UN</v>
          </cell>
          <cell r="D3899">
            <v>68.8</v>
          </cell>
          <cell r="F3899">
            <v>53084</v>
          </cell>
          <cell r="G3899" t="str">
            <v>JUNCAO PVC ESGOTO 75x50mm INVERTIDA</v>
          </cell>
          <cell r="H3899" t="str">
            <v>UN</v>
          </cell>
          <cell r="I3899">
            <v>68.8</v>
          </cell>
        </row>
        <row r="3900">
          <cell r="A3900">
            <v>53085</v>
          </cell>
          <cell r="B3900" t="str">
            <v>ADAPTADOR PVC CURTO SOLDAVEL BOLSA/ROSCA 60mmx 2""</v>
          </cell>
          <cell r="C3900" t="str">
            <v>UN</v>
          </cell>
          <cell r="D3900">
            <v>35.630000000000003</v>
          </cell>
          <cell r="F3900">
            <v>53085</v>
          </cell>
          <cell r="G3900" t="str">
            <v>ADAPTADOR PVC CURTO SOLDAVEL BOLSA/ROSCA 60mmx 2""</v>
          </cell>
          <cell r="H3900" t="str">
            <v>UN</v>
          </cell>
          <cell r="I3900">
            <v>35.630000000000003</v>
          </cell>
        </row>
        <row r="3901">
          <cell r="A3901">
            <v>53086</v>
          </cell>
          <cell r="B3901" t="str">
            <v>CAIXA SIFONADA PVC 150x185x75mm</v>
          </cell>
          <cell r="C3901" t="str">
            <v>UN</v>
          </cell>
          <cell r="D3901">
            <v>177.18</v>
          </cell>
          <cell r="F3901">
            <v>53086</v>
          </cell>
          <cell r="G3901" t="str">
            <v>CAIXA SIFONADA PVC 150x185x75mm</v>
          </cell>
          <cell r="H3901" t="str">
            <v>UN</v>
          </cell>
          <cell r="I3901">
            <v>177.18</v>
          </cell>
        </row>
        <row r="3902">
          <cell r="A3902">
            <v>53087</v>
          </cell>
          <cell r="B3902" t="str">
            <v>RALO SIFONADO PVC COM SAIDA ARTICULADA 100x40mm</v>
          </cell>
          <cell r="C3902" t="str">
            <v>UN</v>
          </cell>
          <cell r="D3902">
            <v>38</v>
          </cell>
          <cell r="F3902">
            <v>53087</v>
          </cell>
          <cell r="G3902" t="str">
            <v>RALO SIFONADO PVC COM SAIDA ARTICULADA 100x40mm</v>
          </cell>
          <cell r="H3902" t="str">
            <v>UN</v>
          </cell>
          <cell r="I3902">
            <v>38</v>
          </cell>
        </row>
        <row r="3903">
          <cell r="A3903">
            <v>53090</v>
          </cell>
          <cell r="B3903" t="str">
            <v>RALO SECO HORIZONTAL FERRO FUNDIDO RSH SMU 100mm</v>
          </cell>
          <cell r="C3903" t="str">
            <v>UN</v>
          </cell>
          <cell r="D3903">
            <v>188.47</v>
          </cell>
          <cell r="F3903">
            <v>53090</v>
          </cell>
          <cell r="G3903" t="str">
            <v>RALO SECO HORIZONTAL FERRO FUNDIDO RSH SMU 100mm</v>
          </cell>
          <cell r="H3903" t="str">
            <v>UN</v>
          </cell>
          <cell r="I3903">
            <v>188.47</v>
          </cell>
        </row>
        <row r="3904">
          <cell r="A3904">
            <v>53091</v>
          </cell>
          <cell r="B3904" t="str">
            <v>RALO SECO VERTICAL FERRO FUNDIDO RSH SMU 100mm</v>
          </cell>
          <cell r="C3904" t="str">
            <v>UN</v>
          </cell>
          <cell r="D3904">
            <v>108.3</v>
          </cell>
          <cell r="F3904">
            <v>53091</v>
          </cell>
          <cell r="G3904" t="str">
            <v>RALO SECO VERTICAL FERRO FUNDIDO RSH SMU 100mm</v>
          </cell>
          <cell r="H3904" t="str">
            <v>UN</v>
          </cell>
          <cell r="I3904">
            <v>108.3</v>
          </cell>
        </row>
        <row r="3905">
          <cell r="A3905">
            <v>53092</v>
          </cell>
          <cell r="B3905" t="str">
            <v>RALO SIFONADO BANHO SERVICO FERRO FUNDIDO RSH SMU 100mm</v>
          </cell>
          <cell r="C3905" t="str">
            <v>UN</v>
          </cell>
          <cell r="D3905">
            <v>215.16</v>
          </cell>
          <cell r="F3905">
            <v>53092</v>
          </cell>
          <cell r="G3905" t="str">
            <v>RALO SIFONADO BANHO SERVICO FERRO FUNDIDO RSH SMU 100mm</v>
          </cell>
          <cell r="H3905" t="str">
            <v>UN</v>
          </cell>
          <cell r="I3905">
            <v>215.16</v>
          </cell>
        </row>
        <row r="3906">
          <cell r="A3906">
            <v>53093</v>
          </cell>
          <cell r="B3906" t="str">
            <v>RALO SIFONADO BANHO SOCIAL 100 x 53 x 40 cm</v>
          </cell>
          <cell r="C3906" t="str">
            <v>UN</v>
          </cell>
          <cell r="D3906">
            <v>47.22</v>
          </cell>
          <cell r="F3906">
            <v>53093</v>
          </cell>
          <cell r="G3906" t="str">
            <v>RALO SIFONADO BANHO SOCIAL 100 x 53 x 40 cm</v>
          </cell>
          <cell r="H3906" t="str">
            <v>UN</v>
          </cell>
          <cell r="I3906">
            <v>47.22</v>
          </cell>
        </row>
        <row r="3907">
          <cell r="A3907">
            <v>53094</v>
          </cell>
          <cell r="B3907" t="str">
            <v>JUNCAO 45 Y SMU FERRO FUNDIDO 200mm x 150mm</v>
          </cell>
          <cell r="C3907" t="str">
            <v>UN</v>
          </cell>
          <cell r="D3907">
            <v>1812.36</v>
          </cell>
          <cell r="F3907">
            <v>53094</v>
          </cell>
          <cell r="G3907" t="str">
            <v>JUNCAO 45 Y SMU FERRO FUNDIDO 200mm x 150mm</v>
          </cell>
          <cell r="H3907" t="str">
            <v>UN</v>
          </cell>
          <cell r="I3907">
            <v>1812.36</v>
          </cell>
        </row>
        <row r="3908">
          <cell r="A3908">
            <v>53096</v>
          </cell>
          <cell r="B3908" t="str">
            <v>TUBO CONCRETO SIMPLES AGUAS PLUVIAIS PS-1 600mm</v>
          </cell>
          <cell r="C3908" t="str">
            <v>M</v>
          </cell>
          <cell r="D3908">
            <v>489.31</v>
          </cell>
          <cell r="F3908">
            <v>53096</v>
          </cell>
          <cell r="G3908" t="str">
            <v>TUBO CONCRETO SIMPLES AGUAS PLUVIAIS PS-1 600mm</v>
          </cell>
          <cell r="H3908" t="str">
            <v>M</v>
          </cell>
          <cell r="I3908">
            <v>489.31</v>
          </cell>
        </row>
        <row r="3909">
          <cell r="A3909">
            <v>53097</v>
          </cell>
          <cell r="B3909" t="str">
            <v>RALO SIFONADO COM SAIDA ARTICULADA 100x40</v>
          </cell>
          <cell r="C3909" t="str">
            <v>UN</v>
          </cell>
          <cell r="D3909">
            <v>64.650000000000006</v>
          </cell>
          <cell r="F3909">
            <v>53097</v>
          </cell>
          <cell r="G3909" t="str">
            <v>RALO SIFONADO COM SAIDA ARTICULADA 100x40</v>
          </cell>
          <cell r="H3909" t="str">
            <v>UN</v>
          </cell>
          <cell r="I3909">
            <v>64.650000000000006</v>
          </cell>
        </row>
        <row r="3910">
          <cell r="A3910">
            <v>53098</v>
          </cell>
          <cell r="B3910" t="str">
            <v>CAIXA GORDURA CONCRETO PREMOLDADO DIAMETRO 250mm</v>
          </cell>
          <cell r="C3910" t="str">
            <v>UN</v>
          </cell>
          <cell r="D3910">
            <v>99.63</v>
          </cell>
          <cell r="F3910">
            <v>53098</v>
          </cell>
          <cell r="G3910" t="str">
            <v>CAIXA GORDURA CONCRETO PREMOLDADO DIAMETRO 250mm</v>
          </cell>
          <cell r="H3910" t="str">
            <v>UN</v>
          </cell>
          <cell r="I3910">
            <v>99.63</v>
          </cell>
        </row>
        <row r="3911">
          <cell r="A3911">
            <v>53099</v>
          </cell>
          <cell r="B3911" t="str">
            <v>TERMINAL DE PROTECAO PVC 100mm PARA COLUNA DE VENTILACAO</v>
          </cell>
          <cell r="C3911" t="str">
            <v>UN</v>
          </cell>
          <cell r="D3911">
            <v>45.03</v>
          </cell>
          <cell r="F3911">
            <v>53099</v>
          </cell>
          <cell r="G3911" t="str">
            <v>TERMINAL DE PROTECAO PVC 100mm PARA COLUNA DE VENTILACAO</v>
          </cell>
          <cell r="H3911" t="str">
            <v>UN</v>
          </cell>
          <cell r="I3911">
            <v>45.03</v>
          </cell>
        </row>
        <row r="3912">
          <cell r="A3912">
            <v>53100</v>
          </cell>
          <cell r="B3912" t="str">
            <v>ADAPTADOR PVC CURTO SOLDAVEL BOLSA/ROSCA 85mmx3""</v>
          </cell>
          <cell r="C3912" t="str">
            <v>UN</v>
          </cell>
          <cell r="D3912">
            <v>59.89</v>
          </cell>
          <cell r="F3912">
            <v>53100</v>
          </cell>
          <cell r="G3912" t="str">
            <v>ADAPTADOR PVC CURTO SOLDAVEL BOLSA/ROSCA 85mmx3""</v>
          </cell>
          <cell r="H3912" t="str">
            <v>UN</v>
          </cell>
          <cell r="I3912">
            <v>59.89</v>
          </cell>
        </row>
        <row r="3913">
          <cell r="A3913">
            <v>53101</v>
          </cell>
          <cell r="B3913" t="str">
            <v>CAIXA SIFONADA PVC 250x172x50mm C/TAMPA CEGA PVC</v>
          </cell>
          <cell r="C3913" t="str">
            <v>UN</v>
          </cell>
          <cell r="D3913">
            <v>153.66999999999999</v>
          </cell>
          <cell r="F3913">
            <v>53101</v>
          </cell>
          <cell r="G3913" t="str">
            <v>CAIXA SIFONADA PVC 250x172x50mm C/TAMPA CEGA PVC</v>
          </cell>
          <cell r="H3913" t="str">
            <v>UN</v>
          </cell>
          <cell r="I3913">
            <v>153.66999999999999</v>
          </cell>
        </row>
        <row r="3914">
          <cell r="A3914">
            <v>53103</v>
          </cell>
          <cell r="B3914" t="str">
            <v>RALO SEMISFERICO FERRO FUNDIDO 150 x 150mm</v>
          </cell>
          <cell r="C3914" t="str">
            <v>UN</v>
          </cell>
          <cell r="D3914">
            <v>199.39</v>
          </cell>
          <cell r="F3914">
            <v>53103</v>
          </cell>
          <cell r="G3914" t="str">
            <v>RALO SEMISFERICO FERRO FUNDIDO 150 x 150mm</v>
          </cell>
          <cell r="H3914" t="str">
            <v>UN</v>
          </cell>
          <cell r="I3914">
            <v>199.39</v>
          </cell>
        </row>
        <row r="3915">
          <cell r="A3915">
            <v>53105</v>
          </cell>
          <cell r="B3915" t="str">
            <v>REDUCAO EXCENTRICA COM FLANGES DN 100 x 80 PN10</v>
          </cell>
          <cell r="C3915" t="str">
            <v>UN</v>
          </cell>
          <cell r="D3915">
            <v>534.30999999999995</v>
          </cell>
          <cell r="F3915">
            <v>53105</v>
          </cell>
          <cell r="G3915" t="str">
            <v>REDUCAO EXCENTRICA COM FLANGES DN 100 x 80 PN10</v>
          </cell>
          <cell r="H3915" t="str">
            <v>UN</v>
          </cell>
          <cell r="I3915">
            <v>534.30999999999995</v>
          </cell>
        </row>
        <row r="3916">
          <cell r="A3916">
            <v>53107</v>
          </cell>
          <cell r="B3916" t="str">
            <v>REDUCAO EXCENTRICA FERRO FUNDIDO RE SMU 125x75mm</v>
          </cell>
          <cell r="C3916" t="str">
            <v>UN</v>
          </cell>
          <cell r="D3916">
            <v>158.91999999999999</v>
          </cell>
          <cell r="F3916">
            <v>53107</v>
          </cell>
          <cell r="G3916" t="str">
            <v>REDUCAO EXCENTRICA FERRO FUNDIDO RE SMU 125x75mm</v>
          </cell>
          <cell r="H3916" t="str">
            <v>UN</v>
          </cell>
          <cell r="I3916">
            <v>158.91999999999999</v>
          </cell>
        </row>
        <row r="3917">
          <cell r="A3917">
            <v>53112</v>
          </cell>
          <cell r="B3917" t="str">
            <v>REDUCAO EXCENTRICA COM FLANGES DN 150 x 80 PN10</v>
          </cell>
          <cell r="C3917" t="str">
            <v>UN</v>
          </cell>
          <cell r="D3917">
            <v>858.14</v>
          </cell>
          <cell r="F3917">
            <v>53112</v>
          </cell>
          <cell r="G3917" t="str">
            <v>REDUCAO EXCENTRICA COM FLANGES DN 150 x 80 PN10</v>
          </cell>
          <cell r="H3917" t="str">
            <v>UN</v>
          </cell>
          <cell r="I3917">
            <v>858.14</v>
          </cell>
        </row>
        <row r="3918">
          <cell r="A3918">
            <v>53113</v>
          </cell>
          <cell r="B3918" t="str">
            <v>REDUCAO EXCENTRICA COM FLANGES DN 150 x 100 PN10</v>
          </cell>
          <cell r="C3918" t="str">
            <v>UN</v>
          </cell>
          <cell r="D3918">
            <v>932.82</v>
          </cell>
          <cell r="F3918">
            <v>53113</v>
          </cell>
          <cell r="G3918" t="str">
            <v>REDUCAO EXCENTRICA COM FLANGES DN 150 x 100 PN10</v>
          </cell>
          <cell r="H3918" t="str">
            <v>UN</v>
          </cell>
          <cell r="I3918">
            <v>932.82</v>
          </cell>
        </row>
        <row r="3919">
          <cell r="A3919">
            <v>53114</v>
          </cell>
          <cell r="B3919" t="str">
            <v>REDUCAO EXCENTRICA COM FLANGES DN 200 x 100 PN10</v>
          </cell>
          <cell r="C3919" t="str">
            <v>UN</v>
          </cell>
          <cell r="D3919">
            <v>1389.38</v>
          </cell>
          <cell r="F3919">
            <v>53114</v>
          </cell>
          <cell r="G3919" t="str">
            <v>REDUCAO EXCENTRICA COM FLANGES DN 200 x 100 PN10</v>
          </cell>
          <cell r="H3919" t="str">
            <v>UN</v>
          </cell>
          <cell r="I3919">
            <v>1389.38</v>
          </cell>
        </row>
        <row r="3920">
          <cell r="A3920">
            <v>53115</v>
          </cell>
          <cell r="B3920" t="str">
            <v>REDUCAO EXCENTRICA COM FLANGES DN 80 x 50 PN10</v>
          </cell>
          <cell r="C3920" t="str">
            <v>UN</v>
          </cell>
          <cell r="D3920">
            <v>301.3</v>
          </cell>
          <cell r="F3920">
            <v>53115</v>
          </cell>
          <cell r="G3920" t="str">
            <v>REDUCAO EXCENTRICA COM FLANGES DN 80 x 50 PN10</v>
          </cell>
          <cell r="H3920" t="str">
            <v>UN</v>
          </cell>
          <cell r="I3920">
            <v>301.3</v>
          </cell>
        </row>
        <row r="3921">
          <cell r="A3921">
            <v>53116</v>
          </cell>
          <cell r="B3921" t="str">
            <v>REDUCAO EXCENTRICA FERRO FUNDIDO RE SMU 200x100mm</v>
          </cell>
          <cell r="C3921" t="str">
            <v>UN</v>
          </cell>
          <cell r="D3921">
            <v>456.68</v>
          </cell>
          <cell r="F3921">
            <v>53116</v>
          </cell>
          <cell r="G3921" t="str">
            <v>REDUCAO EXCENTRICA FERRO FUNDIDO RE SMU 200x100mm</v>
          </cell>
          <cell r="H3921" t="str">
            <v>UN</v>
          </cell>
          <cell r="I3921">
            <v>456.68</v>
          </cell>
        </row>
        <row r="3922">
          <cell r="A3922">
            <v>53117</v>
          </cell>
          <cell r="B3922" t="str">
            <v>REDUCAO EXCENTRICA FERRO FUNDIDO RE SMU 200x125mm</v>
          </cell>
          <cell r="C3922" t="str">
            <v>UN</v>
          </cell>
          <cell r="D3922">
            <v>979.71</v>
          </cell>
          <cell r="F3922">
            <v>53117</v>
          </cell>
          <cell r="G3922" t="str">
            <v>REDUCAO EXCENTRICA FERRO FUNDIDO RE SMU 200x125mm</v>
          </cell>
          <cell r="H3922" t="str">
            <v>UN</v>
          </cell>
          <cell r="I3922">
            <v>979.71</v>
          </cell>
        </row>
        <row r="3923">
          <cell r="A3923">
            <v>53123</v>
          </cell>
          <cell r="B3923" t="str">
            <v xml:space="preserve">TUBO PVC ESGOTO SERIE LEVE 300mm </v>
          </cell>
          <cell r="C3923" t="str">
            <v>M</v>
          </cell>
          <cell r="D3923">
            <v>158.56</v>
          </cell>
          <cell r="F3923">
            <v>53123</v>
          </cell>
          <cell r="G3923" t="str">
            <v xml:space="preserve">TUBO PVC ESGOTO SERIE LEVE 300mm </v>
          </cell>
          <cell r="H3923" t="str">
            <v>M</v>
          </cell>
          <cell r="I3923">
            <v>158.56</v>
          </cell>
        </row>
        <row r="3924">
          <cell r="A3924">
            <v>53124</v>
          </cell>
          <cell r="B3924" t="str">
            <v>REDUCAO EXCENTRICA FERRO FUNDIDO RE SMU 250x100mm</v>
          </cell>
          <cell r="C3924" t="str">
            <v>UN</v>
          </cell>
          <cell r="D3924">
            <v>2134.9299999999998</v>
          </cell>
          <cell r="F3924">
            <v>53124</v>
          </cell>
          <cell r="G3924" t="str">
            <v>REDUCAO EXCENTRICA FERRO FUNDIDO RE SMU 250x100mm</v>
          </cell>
          <cell r="H3924" t="str">
            <v>UN</v>
          </cell>
          <cell r="I3924">
            <v>2134.9299999999998</v>
          </cell>
        </row>
        <row r="3925">
          <cell r="A3925">
            <v>53125</v>
          </cell>
          <cell r="B3925" t="str">
            <v>JOELHO PVC, SOLDAVEL, PB, 45 GRAUS, DN 200 MM, PARA ESGOTO</v>
          </cell>
          <cell r="C3925" t="str">
            <v>UN</v>
          </cell>
          <cell r="D3925">
            <v>235.99</v>
          </cell>
          <cell r="F3925">
            <v>53125</v>
          </cell>
          <cell r="G3925" t="str">
            <v>JOELHO PVC, SOLDAVEL, PB, 45 GRAUS, DN 200 MM, PARA ESGOTO</v>
          </cell>
          <cell r="H3925" t="str">
            <v>UN</v>
          </cell>
          <cell r="I3925">
            <v>235.99</v>
          </cell>
        </row>
        <row r="3926">
          <cell r="A3926">
            <v>53126</v>
          </cell>
          <cell r="B3926" t="str">
            <v>LUVA DUPLA PVC SERIE LEVE 300mm</v>
          </cell>
          <cell r="C3926" t="str">
            <v>UN</v>
          </cell>
          <cell r="D3926">
            <v>105.38</v>
          </cell>
          <cell r="F3926">
            <v>53126</v>
          </cell>
          <cell r="G3926" t="str">
            <v>LUVA DUPLA PVC SERIE LEVE 300mm</v>
          </cell>
          <cell r="H3926" t="str">
            <v>UN</v>
          </cell>
          <cell r="I3926">
            <v>105.38</v>
          </cell>
        </row>
        <row r="3927">
          <cell r="A3927">
            <v>53128</v>
          </cell>
          <cell r="B3927" t="str">
            <v>TE FERRO FUNDIDO HL COM ANEL 75x50mm</v>
          </cell>
          <cell r="C3927" t="str">
            <v>UN</v>
          </cell>
          <cell r="D3927">
            <v>151.31</v>
          </cell>
          <cell r="F3927">
            <v>53128</v>
          </cell>
          <cell r="G3927" t="str">
            <v>TE FERRO FUNDIDO HL COM ANEL 75x50mm</v>
          </cell>
          <cell r="H3927" t="str">
            <v>UN</v>
          </cell>
          <cell r="I3927">
            <v>151.31</v>
          </cell>
        </row>
        <row r="3928">
          <cell r="A3928">
            <v>53129</v>
          </cell>
          <cell r="B3928" t="str">
            <v>JOELHO 45 FERRO FUNDIDO JUNTA ELASTICA 150mm</v>
          </cell>
          <cell r="C3928" t="str">
            <v>UN</v>
          </cell>
          <cell r="D3928">
            <v>258.51</v>
          </cell>
          <cell r="F3928">
            <v>53129</v>
          </cell>
          <cell r="G3928" t="str">
            <v>JOELHO 45 FERRO FUNDIDO JUNTA ELASTICA 150mm</v>
          </cell>
          <cell r="H3928" t="str">
            <v>UN</v>
          </cell>
          <cell r="I3928">
            <v>258.51</v>
          </cell>
        </row>
        <row r="3929">
          <cell r="A3929">
            <v>53130</v>
          </cell>
          <cell r="B3929" t="str">
            <v>JOELHO 45 FERRO FUNDIDO JUNTA ELASTICA 100mm</v>
          </cell>
          <cell r="C3929" t="str">
            <v>UN</v>
          </cell>
          <cell r="D3929">
            <v>143.72</v>
          </cell>
          <cell r="F3929">
            <v>53130</v>
          </cell>
          <cell r="G3929" t="str">
            <v>JOELHO 45 FERRO FUNDIDO JUNTA ELASTICA 100mm</v>
          </cell>
          <cell r="H3929" t="str">
            <v>UN</v>
          </cell>
          <cell r="I3929">
            <v>143.72</v>
          </cell>
        </row>
        <row r="3930">
          <cell r="A3930">
            <v>53131</v>
          </cell>
          <cell r="B3930" t="str">
            <v>REDUCAO EXCENTRICA FERRO FUNDIDO RE SMU 250x200mm</v>
          </cell>
          <cell r="C3930" t="str">
            <v>UN</v>
          </cell>
          <cell r="D3930">
            <v>2726.49</v>
          </cell>
          <cell r="F3930">
            <v>53131</v>
          </cell>
          <cell r="G3930" t="str">
            <v>REDUCAO EXCENTRICA FERRO FUNDIDO RE SMU 250x200mm</v>
          </cell>
          <cell r="H3930" t="str">
            <v>UN</v>
          </cell>
          <cell r="I3930">
            <v>2726.49</v>
          </cell>
        </row>
        <row r="3931">
          <cell r="A3931">
            <v>53133</v>
          </cell>
          <cell r="B3931" t="str">
            <v>LUVA DUPLA PVC SERIE LEVE 200mm</v>
          </cell>
          <cell r="C3931" t="str">
            <v>UN</v>
          </cell>
          <cell r="D3931">
            <v>42.48</v>
          </cell>
          <cell r="F3931">
            <v>53133</v>
          </cell>
          <cell r="G3931" t="str">
            <v>LUVA DUPLA PVC SERIE LEVE 200mm</v>
          </cell>
          <cell r="H3931" t="str">
            <v>UN</v>
          </cell>
          <cell r="I3931">
            <v>42.48</v>
          </cell>
        </row>
        <row r="3932">
          <cell r="A3932">
            <v>53135</v>
          </cell>
          <cell r="B3932" t="str">
            <v>JOELHO 87 COM VISITA FERRO FUNDIDO JUNTA ELASTICA 100x50mm</v>
          </cell>
          <cell r="C3932" t="str">
            <v>UN</v>
          </cell>
          <cell r="D3932">
            <v>398.77</v>
          </cell>
          <cell r="F3932">
            <v>53135</v>
          </cell>
          <cell r="G3932" t="str">
            <v>JOELHO 87 COM VISITA FERRO FUNDIDO JUNTA ELASTICA 100x50mm</v>
          </cell>
          <cell r="H3932" t="str">
            <v>UN</v>
          </cell>
          <cell r="I3932">
            <v>398.77</v>
          </cell>
        </row>
        <row r="3933">
          <cell r="A3933">
            <v>53137</v>
          </cell>
          <cell r="B3933" t="str">
            <v>LUVA DUPLA PVC SERIE LEVE 150mm</v>
          </cell>
          <cell r="C3933" t="str">
            <v>UN</v>
          </cell>
          <cell r="D3933">
            <v>32.58</v>
          </cell>
          <cell r="F3933">
            <v>53137</v>
          </cell>
          <cell r="G3933" t="str">
            <v>LUVA DUPLA PVC SERIE LEVE 150mm</v>
          </cell>
          <cell r="H3933" t="str">
            <v>UN</v>
          </cell>
          <cell r="I3933">
            <v>32.58</v>
          </cell>
        </row>
        <row r="3934">
          <cell r="A3934">
            <v>53138</v>
          </cell>
          <cell r="B3934" t="str">
            <v>LUVA PVC SIMPLES ESGOTO 40mm</v>
          </cell>
          <cell r="C3934" t="str">
            <v>UN</v>
          </cell>
          <cell r="D3934">
            <v>6.74</v>
          </cell>
          <cell r="F3934">
            <v>53138</v>
          </cell>
          <cell r="G3934" t="str">
            <v>LUVA PVC SIMPLES ESGOTO 40mm</v>
          </cell>
          <cell r="H3934" t="str">
            <v>UN</v>
          </cell>
          <cell r="I3934">
            <v>6.74</v>
          </cell>
        </row>
        <row r="3935">
          <cell r="A3935">
            <v>53139</v>
          </cell>
          <cell r="B3935" t="str">
            <v>TELA ARAME GALVANIZADO 12AWG 10x10mm QUADRADA/LOSANGULAR</v>
          </cell>
          <cell r="C3935" t="str">
            <v>M2</v>
          </cell>
          <cell r="D3935">
            <v>39.99</v>
          </cell>
          <cell r="F3935">
            <v>53139</v>
          </cell>
          <cell r="G3935" t="str">
            <v>TELA ARAME GALVANIZADO 12AWG 10x10mm QUADRADA/LOSANGULAR</v>
          </cell>
          <cell r="H3935" t="str">
            <v>M2</v>
          </cell>
          <cell r="I3935">
            <v>39.99</v>
          </cell>
        </row>
        <row r="3936">
          <cell r="A3936">
            <v>53141</v>
          </cell>
          <cell r="B3936" t="str">
            <v>JUNCAO 45 Y SMU FERRO FUNDIDO 200mm x 200mm</v>
          </cell>
          <cell r="C3936" t="str">
            <v>UN</v>
          </cell>
          <cell r="D3936">
            <v>1854.42</v>
          </cell>
          <cell r="F3936">
            <v>53141</v>
          </cell>
          <cell r="G3936" t="str">
            <v>JUNCAO 45 Y SMU FERRO FUNDIDO 200mm x 200mm</v>
          </cell>
          <cell r="H3936" t="str">
            <v>UN</v>
          </cell>
          <cell r="I3936">
            <v>1854.42</v>
          </cell>
        </row>
        <row r="3937">
          <cell r="A3937">
            <v>53143</v>
          </cell>
          <cell r="B3937" t="str">
            <v>TE SANITARIO 87 FERRO FUNDIDO JUNTA ELASTICA 100x75mm</v>
          </cell>
          <cell r="C3937" t="str">
            <v>UN</v>
          </cell>
          <cell r="D3937">
            <v>191.15</v>
          </cell>
          <cell r="F3937">
            <v>53143</v>
          </cell>
          <cell r="G3937" t="str">
            <v>TE SANITARIO 87 FERRO FUNDIDO JUNTA ELASTICA 100x75mm</v>
          </cell>
          <cell r="H3937" t="str">
            <v>UN</v>
          </cell>
          <cell r="I3937">
            <v>191.15</v>
          </cell>
        </row>
        <row r="3938">
          <cell r="A3938">
            <v>53145</v>
          </cell>
          <cell r="B3938" t="str">
            <v>JUNCAO 45 Y SMU FERRO FUNDIDO 250mm x 200mm</v>
          </cell>
          <cell r="C3938" t="str">
            <v>UN</v>
          </cell>
          <cell r="D3938">
            <v>3720.95</v>
          </cell>
          <cell r="F3938">
            <v>53145</v>
          </cell>
          <cell r="G3938" t="str">
            <v>JUNCAO 45 Y SMU FERRO FUNDIDO 250mm x 200mm</v>
          </cell>
          <cell r="H3938" t="str">
            <v>UN</v>
          </cell>
          <cell r="I3938">
            <v>3720.95</v>
          </cell>
        </row>
        <row r="3939">
          <cell r="A3939">
            <v>53147</v>
          </cell>
          <cell r="B3939" t="str">
            <v>PLACA CEGA FERRO FUNDIDO 50mm</v>
          </cell>
          <cell r="C3939" t="str">
            <v>UN</v>
          </cell>
          <cell r="D3939">
            <v>59.01</v>
          </cell>
          <cell r="F3939">
            <v>53147</v>
          </cell>
          <cell r="G3939" t="str">
            <v>PLACA CEGA FERRO FUNDIDO 50mm</v>
          </cell>
          <cell r="H3939" t="str">
            <v>UN</v>
          </cell>
          <cell r="I3939">
            <v>59.01</v>
          </cell>
        </row>
        <row r="3940">
          <cell r="A3940">
            <v>53148</v>
          </cell>
          <cell r="B3940" t="str">
            <v>ABRACADEIRA TIPO U PARA TUBO PVC 100mm NAS FACHADAS</v>
          </cell>
          <cell r="C3940" t="str">
            <v>UN</v>
          </cell>
          <cell r="D3940">
            <v>16.34</v>
          </cell>
          <cell r="F3940">
            <v>53148</v>
          </cell>
          <cell r="G3940" t="str">
            <v>ABRACADEIRA TIPO U PARA TUBO PVC 100mm NAS FACHADAS</v>
          </cell>
          <cell r="H3940" t="str">
            <v>UN</v>
          </cell>
          <cell r="I3940">
            <v>16.34</v>
          </cell>
        </row>
        <row r="3941">
          <cell r="A3941">
            <v>53149</v>
          </cell>
          <cell r="B3941" t="str">
            <v>ABRACADEIRA PARA CONDUTOR DE PVC</v>
          </cell>
          <cell r="C3941" t="str">
            <v>UN</v>
          </cell>
          <cell r="D3941">
            <v>11.37</v>
          </cell>
          <cell r="F3941">
            <v>53149</v>
          </cell>
          <cell r="G3941" t="str">
            <v>ABRACADEIRA PARA CONDUTOR DE PVC</v>
          </cell>
          <cell r="H3941" t="str">
            <v>UN</v>
          </cell>
          <cell r="I3941">
            <v>11.37</v>
          </cell>
        </row>
        <row r="3942">
          <cell r="A3942">
            <v>53151</v>
          </cell>
          <cell r="B3942" t="str">
            <v>JUNCAO 45 Y SMU FERRO FUNDIDO 300mm x 250mm</v>
          </cell>
          <cell r="C3942" t="str">
            <v>UN</v>
          </cell>
          <cell r="D3942">
            <v>6917.92</v>
          </cell>
          <cell r="F3942">
            <v>53151</v>
          </cell>
          <cell r="G3942" t="str">
            <v>JUNCAO 45 Y SMU FERRO FUNDIDO 300mm x 250mm</v>
          </cell>
          <cell r="H3942" t="str">
            <v>UN</v>
          </cell>
          <cell r="I3942">
            <v>6917.92</v>
          </cell>
        </row>
        <row r="3943">
          <cell r="A3943">
            <v>53152</v>
          </cell>
          <cell r="B3943" t="str">
            <v>JUNCAO 45 Y SMU FERRO FUNDIDO 300mm x 300mm</v>
          </cell>
          <cell r="C3943" t="str">
            <v>UN</v>
          </cell>
          <cell r="D3943">
            <v>6618.99</v>
          </cell>
          <cell r="F3943">
            <v>53152</v>
          </cell>
          <cell r="G3943" t="str">
            <v>JUNCAO 45 Y SMU FERRO FUNDIDO 300mm x 300mm</v>
          </cell>
          <cell r="H3943" t="str">
            <v>UN</v>
          </cell>
          <cell r="I3943">
            <v>6618.99</v>
          </cell>
        </row>
        <row r="3944">
          <cell r="A3944">
            <v>53153</v>
          </cell>
          <cell r="B3944" t="str">
            <v>JUNCAO 45 Y SMU FERRO FUNDIDO 400mm x 300mm</v>
          </cell>
          <cell r="C3944" t="str">
            <v>UN</v>
          </cell>
          <cell r="D3944">
            <v>8286.02</v>
          </cell>
          <cell r="F3944">
            <v>53153</v>
          </cell>
          <cell r="G3944" t="str">
            <v>JUNCAO 45 Y SMU FERRO FUNDIDO 400mm x 300mm</v>
          </cell>
          <cell r="H3944" t="str">
            <v>UN</v>
          </cell>
          <cell r="I3944">
            <v>8286.02</v>
          </cell>
        </row>
        <row r="3945">
          <cell r="A3945">
            <v>53155</v>
          </cell>
          <cell r="B3945" t="str">
            <v>TE SANITARIO 87 FERRO FUNDIDO JUNTA ELASTICA 150x100mm</v>
          </cell>
          <cell r="C3945" t="str">
            <v>UN</v>
          </cell>
          <cell r="D3945">
            <v>264.44</v>
          </cell>
          <cell r="F3945">
            <v>53155</v>
          </cell>
          <cell r="G3945" t="str">
            <v>TE SANITARIO 87 FERRO FUNDIDO JUNTA ELASTICA 150x100mm</v>
          </cell>
          <cell r="H3945" t="str">
            <v>UN</v>
          </cell>
          <cell r="I3945">
            <v>264.44</v>
          </cell>
        </row>
        <row r="3946">
          <cell r="A3946">
            <v>53157</v>
          </cell>
          <cell r="B3946" t="str">
            <v>TELA DE ARAME GALVANIZADO 16AWG 3x3cm COLUNA PVC 75mm</v>
          </cell>
          <cell r="C3946" t="str">
            <v>UN</v>
          </cell>
          <cell r="D3946">
            <v>13.66</v>
          </cell>
          <cell r="F3946">
            <v>53157</v>
          </cell>
          <cell r="G3946" t="str">
            <v>TELA DE ARAME GALVANIZADO 16AWG 3x3cm COLUNA PVC 75mm</v>
          </cell>
          <cell r="H3946" t="str">
            <v>UN</v>
          </cell>
          <cell r="I3946">
            <v>13.66</v>
          </cell>
        </row>
        <row r="3947">
          <cell r="A3947">
            <v>53167</v>
          </cell>
          <cell r="B3947" t="str">
            <v>JOELHO 45 PVC 75mm PARA LIGACAO TUBO DE VENTILACAO</v>
          </cell>
          <cell r="C3947" t="str">
            <v>UN</v>
          </cell>
          <cell r="D3947">
            <v>18.760000000000002</v>
          </cell>
          <cell r="F3947">
            <v>53167</v>
          </cell>
          <cell r="G3947" t="str">
            <v>JOELHO 45 PVC 75mm PARA LIGACAO TUBO DE VENTILACAO</v>
          </cell>
          <cell r="H3947" t="str">
            <v>UN</v>
          </cell>
          <cell r="I3947">
            <v>18.760000000000002</v>
          </cell>
        </row>
        <row r="3948">
          <cell r="A3948">
            <v>53168</v>
          </cell>
          <cell r="B3948" t="str">
            <v>JOELHO 45 PVC 100mm PARA LIGACAO TUBO DE VENTILACAO</v>
          </cell>
          <cell r="C3948" t="str">
            <v>UN</v>
          </cell>
          <cell r="D3948">
            <v>22.72</v>
          </cell>
          <cell r="F3948">
            <v>53168</v>
          </cell>
          <cell r="G3948" t="str">
            <v>JOELHO 45 PVC 100mm PARA LIGACAO TUBO DE VENTILACAO</v>
          </cell>
          <cell r="H3948" t="str">
            <v>UN</v>
          </cell>
          <cell r="I3948">
            <v>22.72</v>
          </cell>
        </row>
        <row r="3949">
          <cell r="A3949">
            <v>53171</v>
          </cell>
          <cell r="B3949" t="str">
            <v>PONTO ESGOTO PRIMARIO PVC</v>
          </cell>
          <cell r="C3949" t="str">
            <v>UN</v>
          </cell>
          <cell r="D3949">
            <v>181.46</v>
          </cell>
          <cell r="F3949">
            <v>53171</v>
          </cell>
          <cell r="G3949" t="str">
            <v>PONTO ESGOTO PRIMARIO PVC</v>
          </cell>
          <cell r="H3949" t="str">
            <v>UN</v>
          </cell>
          <cell r="I3949">
            <v>181.46</v>
          </cell>
        </row>
        <row r="3950">
          <cell r="A3950">
            <v>53172</v>
          </cell>
          <cell r="B3950" t="str">
            <v>PLUG 50mm PARA RALO SIFONADO FERRO FUNDIDO</v>
          </cell>
          <cell r="C3950" t="str">
            <v>UN</v>
          </cell>
          <cell r="D3950">
            <v>24.8</v>
          </cell>
          <cell r="F3950">
            <v>53172</v>
          </cell>
          <cell r="G3950" t="str">
            <v>PLUG 50mm PARA RALO SIFONADO FERRO FUNDIDO</v>
          </cell>
          <cell r="H3950" t="str">
            <v>UN</v>
          </cell>
          <cell r="I3950">
            <v>24.8</v>
          </cell>
        </row>
        <row r="3951">
          <cell r="A3951">
            <v>53176</v>
          </cell>
          <cell r="B3951" t="str">
            <v>LUVA PEAD PE 100, DE 125 MM, PARA ELETROFUSAO</v>
          </cell>
          <cell r="C3951" t="str">
            <v>UN</v>
          </cell>
          <cell r="D3951">
            <v>64.569999999999993</v>
          </cell>
          <cell r="F3951">
            <v>53176</v>
          </cell>
          <cell r="G3951" t="str">
            <v>LUVA PEAD PE 100, DE 125 MM, PARA ELETROFUSAO</v>
          </cell>
          <cell r="H3951" t="str">
            <v>UN</v>
          </cell>
          <cell r="I3951">
            <v>64.569999999999993</v>
          </cell>
        </row>
        <row r="3952">
          <cell r="A3952">
            <v>53180</v>
          </cell>
          <cell r="B3952" t="str">
            <v>TE FERRO FUNDIDO HL 100 x 75mm</v>
          </cell>
          <cell r="C3952" t="str">
            <v>UN</v>
          </cell>
          <cell r="D3952">
            <v>241.85</v>
          </cell>
          <cell r="F3952">
            <v>53180</v>
          </cell>
          <cell r="G3952" t="str">
            <v>TE FERRO FUNDIDO HL 100 x 75mm</v>
          </cell>
          <cell r="H3952" t="str">
            <v>UN</v>
          </cell>
          <cell r="I3952">
            <v>241.85</v>
          </cell>
        </row>
        <row r="3953">
          <cell r="A3953">
            <v>53185</v>
          </cell>
          <cell r="B3953" t="str">
            <v>JOELHO 87 FERRO FUNDIDO 75mm</v>
          </cell>
          <cell r="C3953" t="str">
            <v>UN</v>
          </cell>
          <cell r="D3953">
            <v>164.63</v>
          </cell>
          <cell r="F3953">
            <v>53185</v>
          </cell>
          <cell r="G3953" t="str">
            <v>JOELHO 87 FERRO FUNDIDO 75mm</v>
          </cell>
          <cell r="H3953" t="str">
            <v>UN</v>
          </cell>
          <cell r="I3953">
            <v>164.63</v>
          </cell>
        </row>
        <row r="3954">
          <cell r="A3954">
            <v>53187</v>
          </cell>
          <cell r="B3954" t="str">
            <v>CAIXA INSPECAO ALVENARIA 0,90x0,80 COM TAMPO FF 175kg</v>
          </cell>
          <cell r="C3954" t="str">
            <v>UN</v>
          </cell>
          <cell r="D3954">
            <v>878.53</v>
          </cell>
          <cell r="F3954">
            <v>53187</v>
          </cell>
          <cell r="G3954" t="str">
            <v>CAIXA INSPECAO ALVENARIA 0,90x0,80 COM TAMPO FF 175kg</v>
          </cell>
          <cell r="H3954" t="str">
            <v>UN</v>
          </cell>
          <cell r="I3954">
            <v>878.53</v>
          </cell>
        </row>
        <row r="3955">
          <cell r="A3955">
            <v>53189</v>
          </cell>
          <cell r="B3955" t="str">
            <v>JOELHO 45 FERRO FUNDIDO 150mm</v>
          </cell>
          <cell r="C3955" t="str">
            <v>UN</v>
          </cell>
          <cell r="D3955">
            <v>258.55</v>
          </cell>
          <cell r="F3955">
            <v>53189</v>
          </cell>
          <cell r="G3955" t="str">
            <v>JOELHO 45 FERRO FUNDIDO 150mm</v>
          </cell>
          <cell r="H3955" t="str">
            <v>UN</v>
          </cell>
          <cell r="I3955">
            <v>258.55</v>
          </cell>
        </row>
        <row r="3956">
          <cell r="A3956">
            <v>53190</v>
          </cell>
          <cell r="B3956" t="str">
            <v>JOELHO 45 FERRO FUNDIDO 50mm - UNRE SMU 300x75mm</v>
          </cell>
          <cell r="C3956" t="str">
            <v>UN</v>
          </cell>
          <cell r="D3956">
            <v>81.55</v>
          </cell>
          <cell r="F3956">
            <v>53190</v>
          </cell>
          <cell r="G3956" t="str">
            <v>JOELHO 45 FERRO FUNDIDO 50mm - UNRE SMU 300x75mm</v>
          </cell>
          <cell r="H3956" t="str">
            <v>UN</v>
          </cell>
          <cell r="I3956">
            <v>81.55</v>
          </cell>
        </row>
        <row r="3957">
          <cell r="A3957">
            <v>53192</v>
          </cell>
          <cell r="B3957" t="str">
            <v>TE FERRO FUNDIDO HL 75 x 50mm</v>
          </cell>
          <cell r="C3957" t="str">
            <v>UN</v>
          </cell>
          <cell r="D3957">
            <v>151.31</v>
          </cell>
          <cell r="F3957">
            <v>53192</v>
          </cell>
          <cell r="G3957" t="str">
            <v>TE FERRO FUNDIDO HL 75 x 50mm</v>
          </cell>
          <cell r="H3957" t="str">
            <v>UN</v>
          </cell>
          <cell r="I3957">
            <v>151.31</v>
          </cell>
        </row>
        <row r="3958">
          <cell r="A3958">
            <v>53196</v>
          </cell>
          <cell r="B3958" t="str">
            <v>JUNCAO 45 FERRO FUNDIDO 150x100mm</v>
          </cell>
          <cell r="C3958" t="str">
            <v>UN</v>
          </cell>
          <cell r="D3958">
            <v>1340.49</v>
          </cell>
          <cell r="F3958">
            <v>53196</v>
          </cell>
          <cell r="G3958" t="str">
            <v>JUNCAO 45 FERRO FUNDIDO 150x100mm</v>
          </cell>
          <cell r="H3958" t="str">
            <v>UN</v>
          </cell>
          <cell r="I3958">
            <v>1340.49</v>
          </cell>
        </row>
        <row r="3959">
          <cell r="A3959">
            <v>53199</v>
          </cell>
          <cell r="B3959" t="str">
            <v>JUNCAO 45 FERRO FUNDIDO 100x100mm</v>
          </cell>
          <cell r="C3959" t="str">
            <v>UN</v>
          </cell>
          <cell r="D3959">
            <v>437.89</v>
          </cell>
          <cell r="F3959">
            <v>53199</v>
          </cell>
          <cell r="G3959" t="str">
            <v>JUNCAO 45 FERRO FUNDIDO 100x100mm</v>
          </cell>
          <cell r="H3959" t="str">
            <v>UN</v>
          </cell>
          <cell r="I3959">
            <v>437.89</v>
          </cell>
        </row>
        <row r="3960">
          <cell r="A3960">
            <v>53202</v>
          </cell>
          <cell r="B3960" t="str">
            <v>TUBO FERRO FUNDIDO PONTA-PONTA TP SMU 100mm</v>
          </cell>
          <cell r="C3960" t="str">
            <v>M</v>
          </cell>
          <cell r="D3960">
            <v>470.1</v>
          </cell>
          <cell r="F3960">
            <v>53202</v>
          </cell>
          <cell r="G3960" t="str">
            <v>TUBO FERRO FUNDIDO PONTA-PONTA TP SMU 100mm</v>
          </cell>
          <cell r="H3960" t="str">
            <v>M</v>
          </cell>
          <cell r="I3960">
            <v>470.1</v>
          </cell>
        </row>
        <row r="3961">
          <cell r="A3961">
            <v>53204</v>
          </cell>
          <cell r="B3961" t="str">
            <v>TUBO FoFo PB JE K-9 PARA ESGOTO DN 150</v>
          </cell>
          <cell r="C3961" t="str">
            <v>M</v>
          </cell>
          <cell r="D3961">
            <v>166.95</v>
          </cell>
          <cell r="F3961">
            <v>53204</v>
          </cell>
          <cell r="G3961" t="str">
            <v>TUBO FoFo PB JE K-9 PARA ESGOTO DN 150</v>
          </cell>
          <cell r="H3961" t="str">
            <v>M</v>
          </cell>
          <cell r="I3961">
            <v>166.95</v>
          </cell>
        </row>
        <row r="3962">
          <cell r="A3962">
            <v>53205</v>
          </cell>
          <cell r="B3962" t="str">
            <v>TUBO INTEGRAL EM FOFO, PARA ESGOTO - JGS ؽ 200mm</v>
          </cell>
          <cell r="C3962" t="str">
            <v>M</v>
          </cell>
          <cell r="D3962">
            <v>519.96</v>
          </cell>
          <cell r="F3962">
            <v>53205</v>
          </cell>
          <cell r="G3962" t="str">
            <v>TUBO INTEGRAL EM FOFO, PARA ESGOTO - JGS ؽ 200mm</v>
          </cell>
          <cell r="H3962" t="str">
            <v>M</v>
          </cell>
          <cell r="I3962">
            <v>519.96</v>
          </cell>
        </row>
        <row r="3963">
          <cell r="A3963">
            <v>53206</v>
          </cell>
          <cell r="B3963" t="str">
            <v>TUBO FoFo PB JE K-9 PARA ESGOTO DN 250</v>
          </cell>
          <cell r="C3963" t="str">
            <v>M</v>
          </cell>
          <cell r="D3963">
            <v>264.83999999999997</v>
          </cell>
          <cell r="F3963">
            <v>53206</v>
          </cell>
          <cell r="G3963" t="str">
            <v>TUBO FoFo PB JE K-9 PARA ESGOTO DN 250</v>
          </cell>
          <cell r="H3963" t="str">
            <v>M</v>
          </cell>
          <cell r="I3963">
            <v>264.83999999999997</v>
          </cell>
        </row>
        <row r="3964">
          <cell r="A3964">
            <v>53207</v>
          </cell>
          <cell r="B3964" t="str">
            <v>TUBO FoFo PB JE K-9 PARA ESGOTO DN 300</v>
          </cell>
          <cell r="C3964" t="str">
            <v>M</v>
          </cell>
          <cell r="D3964">
            <v>923.34</v>
          </cell>
          <cell r="F3964">
            <v>53207</v>
          </cell>
          <cell r="G3964" t="str">
            <v>TUBO FoFo PB JE K-9 PARA ESGOTO DN 300</v>
          </cell>
          <cell r="H3964" t="str">
            <v>M</v>
          </cell>
          <cell r="I3964">
            <v>923.34</v>
          </cell>
        </row>
        <row r="3965">
          <cell r="A3965">
            <v>53208</v>
          </cell>
          <cell r="B3965" t="str">
            <v>JUNCAO 45 FERRO FUNDIDO 100x50mm</v>
          </cell>
          <cell r="C3965" t="str">
            <v>UN</v>
          </cell>
          <cell r="D3965">
            <v>376.8</v>
          </cell>
          <cell r="F3965">
            <v>53208</v>
          </cell>
          <cell r="G3965" t="str">
            <v>JUNCAO 45 FERRO FUNDIDO 100x50mm</v>
          </cell>
          <cell r="H3965" t="str">
            <v>UN</v>
          </cell>
          <cell r="I3965">
            <v>376.8</v>
          </cell>
        </row>
        <row r="3966">
          <cell r="A3966">
            <v>53210</v>
          </cell>
          <cell r="B3966" t="str">
            <v>JUNTA RAPID SMU PARA PECA FERRO FUNDIDO 50mm</v>
          </cell>
          <cell r="C3966" t="str">
            <v>UN</v>
          </cell>
          <cell r="D3966">
            <v>86.45</v>
          </cell>
          <cell r="F3966">
            <v>53210</v>
          </cell>
          <cell r="G3966" t="str">
            <v>JUNTA RAPID SMU PARA PECA FERRO FUNDIDO 50mm</v>
          </cell>
          <cell r="H3966" t="str">
            <v>UN</v>
          </cell>
          <cell r="I3966">
            <v>86.45</v>
          </cell>
        </row>
        <row r="3967">
          <cell r="A3967">
            <v>53211</v>
          </cell>
          <cell r="B3967" t="str">
            <v>JUNTA RAPID SMU PARA PECA FERRO FUNDIDO 75mm</v>
          </cell>
          <cell r="C3967" t="str">
            <v>UN</v>
          </cell>
          <cell r="D3967">
            <v>95.54</v>
          </cell>
          <cell r="F3967">
            <v>53211</v>
          </cell>
          <cell r="G3967" t="str">
            <v>JUNTA RAPID SMU PARA PECA FERRO FUNDIDO 75mm</v>
          </cell>
          <cell r="H3967" t="str">
            <v>UN</v>
          </cell>
          <cell r="I3967">
            <v>95.54</v>
          </cell>
        </row>
        <row r="3968">
          <cell r="A3968">
            <v>53212</v>
          </cell>
          <cell r="B3968" t="str">
            <v>JUNTA RAPID SMU PARA PECA FERRO FUNDIDO 100mm</v>
          </cell>
          <cell r="C3968" t="str">
            <v>UN</v>
          </cell>
          <cell r="D3968">
            <v>98.86</v>
          </cell>
          <cell r="F3968">
            <v>53212</v>
          </cell>
          <cell r="G3968" t="str">
            <v>JUNTA RAPID SMU PARA PECA FERRO FUNDIDO 100mm</v>
          </cell>
          <cell r="H3968" t="str">
            <v>UN</v>
          </cell>
          <cell r="I3968">
            <v>98.86</v>
          </cell>
        </row>
        <row r="3969">
          <cell r="A3969">
            <v>53214</v>
          </cell>
          <cell r="B3969" t="str">
            <v>JUNTA RAPID SMU PARA PECA FERRO FUNDIDO 150mm</v>
          </cell>
          <cell r="C3969" t="str">
            <v>UN</v>
          </cell>
          <cell r="D3969">
            <v>158.27000000000001</v>
          </cell>
          <cell r="F3969">
            <v>53214</v>
          </cell>
          <cell r="G3969" t="str">
            <v>JUNTA RAPID SMU PARA PECA FERRO FUNDIDO 150mm</v>
          </cell>
          <cell r="H3969" t="str">
            <v>UN</v>
          </cell>
          <cell r="I3969">
            <v>158.27000000000001</v>
          </cell>
        </row>
        <row r="3970">
          <cell r="A3970">
            <v>53216</v>
          </cell>
          <cell r="B3970" t="str">
            <v>JUNTA RAPID SMU PARA PECA FERRO FUNDIDO 200mm</v>
          </cell>
          <cell r="C3970" t="str">
            <v>UN</v>
          </cell>
          <cell r="D3970">
            <v>196.98</v>
          </cell>
          <cell r="F3970">
            <v>53216</v>
          </cell>
          <cell r="G3970" t="str">
            <v>JUNTA RAPID SMU PARA PECA FERRO FUNDIDO 200mm</v>
          </cell>
          <cell r="H3970" t="str">
            <v>UN</v>
          </cell>
          <cell r="I3970">
            <v>196.98</v>
          </cell>
        </row>
        <row r="3971">
          <cell r="A3971">
            <v>53217</v>
          </cell>
          <cell r="B3971" t="str">
            <v>TUBO CERAMICO PARA AGUAS PLUVIAIS/ESGOTO 12"" 300mm VALA ABERTA</v>
          </cell>
          <cell r="C3971" t="str">
            <v>M</v>
          </cell>
          <cell r="D3971">
            <v>70.17</v>
          </cell>
          <cell r="F3971">
            <v>53217</v>
          </cell>
          <cell r="G3971" t="str">
            <v>TUBO CERAMICO PARA AGUAS PLUVIAIS/ESGOTO 12"" 300mm VALA ABERTA</v>
          </cell>
          <cell r="H3971" t="str">
            <v>M</v>
          </cell>
          <cell r="I3971">
            <v>70.17</v>
          </cell>
        </row>
        <row r="3972">
          <cell r="A3972">
            <v>53218</v>
          </cell>
          <cell r="B3972" t="str">
            <v>LUVA PVC SIMPLES ESGOTO 50mm</v>
          </cell>
          <cell r="C3972" t="str">
            <v>UN</v>
          </cell>
          <cell r="D3972">
            <v>22.44</v>
          </cell>
          <cell r="F3972">
            <v>53218</v>
          </cell>
          <cell r="G3972" t="str">
            <v>LUVA PVC SIMPLES ESGOTO 50mm</v>
          </cell>
          <cell r="H3972" t="str">
            <v>UN</v>
          </cell>
          <cell r="I3972">
            <v>22.44</v>
          </cell>
        </row>
        <row r="3973">
          <cell r="A3973">
            <v>53219</v>
          </cell>
          <cell r="B3973" t="str">
            <v>JOELHO FERRO FUNDIDO 45-J45 SMU-50</v>
          </cell>
          <cell r="C3973" t="str">
            <v>UN</v>
          </cell>
          <cell r="D3973">
            <v>156.91999999999999</v>
          </cell>
          <cell r="F3973">
            <v>53219</v>
          </cell>
          <cell r="G3973" t="str">
            <v>JOELHO FERRO FUNDIDO 45-J45 SMU-50</v>
          </cell>
          <cell r="H3973" t="str">
            <v>UN</v>
          </cell>
          <cell r="I3973">
            <v>156.91999999999999</v>
          </cell>
        </row>
        <row r="3974">
          <cell r="A3974">
            <v>53220</v>
          </cell>
          <cell r="B3974" t="str">
            <v>JOELHO FERRO FUNDIDO 45-J45 SMU-75mm</v>
          </cell>
          <cell r="C3974" t="str">
            <v>UN</v>
          </cell>
          <cell r="D3974">
            <v>197.83</v>
          </cell>
          <cell r="F3974">
            <v>53220</v>
          </cell>
          <cell r="G3974" t="str">
            <v>JOELHO FERRO FUNDIDO 45-J45 SMU-75mm</v>
          </cell>
          <cell r="H3974" t="str">
            <v>UN</v>
          </cell>
          <cell r="I3974">
            <v>197.83</v>
          </cell>
        </row>
        <row r="3975">
          <cell r="A3975">
            <v>53221</v>
          </cell>
          <cell r="B3975" t="str">
            <v>JOELHO FERRO FUNDIDO 45-J45 SMU-100mm</v>
          </cell>
          <cell r="C3975" t="str">
            <v>UN</v>
          </cell>
          <cell r="D3975">
            <v>115.7</v>
          </cell>
          <cell r="F3975">
            <v>53221</v>
          </cell>
          <cell r="G3975" t="str">
            <v>JOELHO FERRO FUNDIDO 45-J45 SMU-100mm</v>
          </cell>
          <cell r="H3975" t="str">
            <v>UN</v>
          </cell>
          <cell r="I3975">
            <v>115.7</v>
          </cell>
        </row>
        <row r="3976">
          <cell r="A3976">
            <v>53223</v>
          </cell>
          <cell r="B3976" t="str">
            <v>JOELHO FERRO FUNDIDO 45-J45 SMU-150mm</v>
          </cell>
          <cell r="C3976" t="str">
            <v>UN</v>
          </cell>
          <cell r="D3976">
            <v>454.81</v>
          </cell>
          <cell r="F3976">
            <v>53223</v>
          </cell>
          <cell r="G3976" t="str">
            <v>JOELHO FERRO FUNDIDO 45-J45 SMU-150mm</v>
          </cell>
          <cell r="H3976" t="str">
            <v>UN</v>
          </cell>
          <cell r="I3976">
            <v>454.81</v>
          </cell>
        </row>
        <row r="3977">
          <cell r="A3977">
            <v>53230</v>
          </cell>
          <cell r="B3977" t="str">
            <v>JOELHO 90 HL FERRO FUNDIDO 50mm</v>
          </cell>
          <cell r="C3977" t="str">
            <v>UN</v>
          </cell>
          <cell r="D3977">
            <v>267.76</v>
          </cell>
          <cell r="F3977">
            <v>53230</v>
          </cell>
          <cell r="G3977" t="str">
            <v>JOELHO 90 HL FERRO FUNDIDO 50mm</v>
          </cell>
          <cell r="H3977" t="str">
            <v>UN</v>
          </cell>
          <cell r="I3977">
            <v>267.76</v>
          </cell>
        </row>
        <row r="3978">
          <cell r="A3978">
            <v>53231</v>
          </cell>
          <cell r="B3978" t="str">
            <v>JOELHO 90 HL FERRO FUNDIDO 75mm</v>
          </cell>
          <cell r="C3978" t="str">
            <v>UN</v>
          </cell>
          <cell r="D3978">
            <v>289.20999999999998</v>
          </cell>
          <cell r="F3978">
            <v>53231</v>
          </cell>
          <cell r="G3978" t="str">
            <v>JOELHO 90 HL FERRO FUNDIDO 75mm</v>
          </cell>
          <cell r="H3978" t="str">
            <v>UN</v>
          </cell>
          <cell r="I3978">
            <v>289.20999999999998</v>
          </cell>
        </row>
        <row r="3979">
          <cell r="A3979">
            <v>53232</v>
          </cell>
          <cell r="B3979" t="str">
            <v>JOELHO 90 HL FERRO FUNDIDO 100mm</v>
          </cell>
          <cell r="C3979" t="str">
            <v>UN</v>
          </cell>
          <cell r="D3979">
            <v>389.97</v>
          </cell>
          <cell r="F3979">
            <v>53232</v>
          </cell>
          <cell r="G3979" t="str">
            <v>JOELHO 90 HL FERRO FUNDIDO 100mm</v>
          </cell>
          <cell r="H3979" t="str">
            <v>UN</v>
          </cell>
          <cell r="I3979">
            <v>389.97</v>
          </cell>
        </row>
        <row r="3980">
          <cell r="A3980">
            <v>53234</v>
          </cell>
          <cell r="B3980" t="str">
            <v>JOELHO 90 HL FERRO FUNDIDO 150mm</v>
          </cell>
          <cell r="C3980" t="str">
            <v>UN</v>
          </cell>
          <cell r="D3980">
            <v>801.25</v>
          </cell>
          <cell r="F3980">
            <v>53234</v>
          </cell>
          <cell r="G3980" t="str">
            <v>JOELHO 90 HL FERRO FUNDIDO 150mm</v>
          </cell>
          <cell r="H3980" t="str">
            <v>UN</v>
          </cell>
          <cell r="I3980">
            <v>801.25</v>
          </cell>
        </row>
        <row r="3981">
          <cell r="A3981">
            <v>53238</v>
          </cell>
          <cell r="B3981" t="str">
            <v>JUNCAO 45 FERRO FUNDIDO Y PSQ 50 x 50mm</v>
          </cell>
          <cell r="C3981" t="str">
            <v>UN</v>
          </cell>
          <cell r="D3981">
            <v>280.54000000000002</v>
          </cell>
          <cell r="F3981">
            <v>53238</v>
          </cell>
          <cell r="G3981" t="str">
            <v>JUNCAO 45 FERRO FUNDIDO Y PSQ 50 x 50mm</v>
          </cell>
          <cell r="H3981" t="str">
            <v>UN</v>
          </cell>
          <cell r="I3981">
            <v>280.54000000000002</v>
          </cell>
        </row>
        <row r="3982">
          <cell r="A3982">
            <v>53239</v>
          </cell>
          <cell r="B3982" t="str">
            <v>JUNCAO 45 Y SMU FERRO FUNDIDO 75 x 50mm</v>
          </cell>
          <cell r="C3982" t="str">
            <v>UN</v>
          </cell>
          <cell r="D3982">
            <v>333.87</v>
          </cell>
          <cell r="F3982">
            <v>53239</v>
          </cell>
          <cell r="G3982" t="str">
            <v>JUNCAO 45 Y SMU FERRO FUNDIDO 75 x 50mm</v>
          </cell>
          <cell r="H3982" t="str">
            <v>UN</v>
          </cell>
          <cell r="I3982">
            <v>333.87</v>
          </cell>
        </row>
        <row r="3983">
          <cell r="A3983">
            <v>53241</v>
          </cell>
          <cell r="B3983" t="str">
            <v>JOELHO 90 PVC ESGOTO 40mm</v>
          </cell>
          <cell r="C3983" t="str">
            <v>UN</v>
          </cell>
          <cell r="D3983">
            <v>21.27</v>
          </cell>
          <cell r="F3983">
            <v>53241</v>
          </cell>
          <cell r="G3983" t="str">
            <v>JOELHO 90 PVC ESGOTO 40mm</v>
          </cell>
          <cell r="H3983" t="str">
            <v>UN</v>
          </cell>
          <cell r="I3983">
            <v>21.27</v>
          </cell>
        </row>
        <row r="3984">
          <cell r="A3984">
            <v>53242</v>
          </cell>
          <cell r="B3984" t="str">
            <v>TE INSPECAO PVC 75x75mm ESGOTO</v>
          </cell>
          <cell r="C3984" t="str">
            <v>UN</v>
          </cell>
          <cell r="D3984">
            <v>52.09</v>
          </cell>
          <cell r="F3984">
            <v>53242</v>
          </cell>
          <cell r="G3984" t="str">
            <v>TE INSPECAO PVC 75x75mm ESGOTO</v>
          </cell>
          <cell r="H3984" t="str">
            <v>UN</v>
          </cell>
          <cell r="I3984">
            <v>52.09</v>
          </cell>
        </row>
        <row r="3985">
          <cell r="A3985">
            <v>53243</v>
          </cell>
          <cell r="B3985" t="str">
            <v>TE INSPECAO PVC 100x75mm ESGOTO</v>
          </cell>
          <cell r="C3985" t="str">
            <v>UN</v>
          </cell>
          <cell r="D3985">
            <v>61.88</v>
          </cell>
          <cell r="F3985">
            <v>53243</v>
          </cell>
          <cell r="G3985" t="str">
            <v>TE INSPECAO PVC 100x75mm ESGOTO</v>
          </cell>
          <cell r="H3985" t="str">
            <v>UN</v>
          </cell>
          <cell r="I3985">
            <v>61.88</v>
          </cell>
        </row>
        <row r="3986">
          <cell r="A3986">
            <v>53244</v>
          </cell>
          <cell r="B3986" t="str">
            <v>JOELHO 87 FERRO FUNDIDO 50mm</v>
          </cell>
          <cell r="C3986" t="str">
            <v>UN</v>
          </cell>
          <cell r="D3986">
            <v>109.88</v>
          </cell>
          <cell r="F3986">
            <v>53244</v>
          </cell>
          <cell r="G3986" t="str">
            <v>JOELHO 87 FERRO FUNDIDO 50mm</v>
          </cell>
          <cell r="H3986" t="str">
            <v>UN</v>
          </cell>
          <cell r="I3986">
            <v>109.88</v>
          </cell>
        </row>
        <row r="3987">
          <cell r="A3987">
            <v>53245</v>
          </cell>
          <cell r="B3987" t="str">
            <v>JOELHO 90 COM VISITA PVC COM ANEL DE BORRACHA 100x75mm</v>
          </cell>
          <cell r="C3987" t="str">
            <v>UN</v>
          </cell>
          <cell r="D3987">
            <v>96.7</v>
          </cell>
          <cell r="F3987">
            <v>53245</v>
          </cell>
          <cell r="G3987" t="str">
            <v>JOELHO 90 COM VISITA PVC COM ANEL DE BORRACHA 100x75mm</v>
          </cell>
          <cell r="H3987" t="str">
            <v>UN</v>
          </cell>
          <cell r="I3987">
            <v>96.7</v>
          </cell>
        </row>
        <row r="3988">
          <cell r="A3988">
            <v>53246</v>
          </cell>
          <cell r="B3988" t="str">
            <v>JOELHO 90 COM VISITA PVC COM ANEL DE BORRACHA 75x50mm</v>
          </cell>
          <cell r="C3988" t="str">
            <v>UN</v>
          </cell>
          <cell r="D3988">
            <v>60.5</v>
          </cell>
          <cell r="F3988">
            <v>53246</v>
          </cell>
          <cell r="G3988" t="str">
            <v>JOELHO 90 COM VISITA PVC COM ANEL DE BORRACHA 75x50mm</v>
          </cell>
          <cell r="H3988" t="str">
            <v>UN</v>
          </cell>
          <cell r="I3988">
            <v>60.5</v>
          </cell>
        </row>
        <row r="3989">
          <cell r="A3989">
            <v>53248</v>
          </cell>
          <cell r="B3989" t="str">
            <v>LUVA CORRER JUNTA MECANICA DN 100</v>
          </cell>
          <cell r="C3989" t="str">
            <v>UN</v>
          </cell>
          <cell r="D3989">
            <v>93.84</v>
          </cell>
          <cell r="F3989">
            <v>53248</v>
          </cell>
          <cell r="G3989" t="str">
            <v>LUVA CORRER JUNTA MECANICA DN 100</v>
          </cell>
          <cell r="H3989" t="str">
            <v>UN</v>
          </cell>
          <cell r="I3989">
            <v>93.84</v>
          </cell>
        </row>
        <row r="3990">
          <cell r="A3990">
            <v>53249</v>
          </cell>
          <cell r="B3990" t="str">
            <v>JOELHO 90 COM VISITA PVC COM ANEL DE BORRACHA 100x50mm</v>
          </cell>
          <cell r="C3990" t="str">
            <v>UN</v>
          </cell>
          <cell r="D3990">
            <v>67.430000000000007</v>
          </cell>
          <cell r="F3990">
            <v>53249</v>
          </cell>
          <cell r="G3990" t="str">
            <v>JOELHO 90 COM VISITA PVC COM ANEL DE BORRACHA 100x50mm</v>
          </cell>
          <cell r="H3990" t="str">
            <v>UN</v>
          </cell>
          <cell r="I3990">
            <v>67.430000000000007</v>
          </cell>
        </row>
        <row r="3991">
          <cell r="A3991">
            <v>53250</v>
          </cell>
          <cell r="B3991" t="str">
            <v>JOELHO 90 PVC ESGOTO SERIE R 40MM</v>
          </cell>
          <cell r="C3991" t="str">
            <v>UN</v>
          </cell>
          <cell r="D3991">
            <v>21.5</v>
          </cell>
          <cell r="F3991">
            <v>53250</v>
          </cell>
          <cell r="G3991" t="str">
            <v>JOELHO 90 PVC ESGOTO SERIE R 40MM</v>
          </cell>
          <cell r="H3991" t="str">
            <v>UN</v>
          </cell>
          <cell r="I3991">
            <v>21.5</v>
          </cell>
        </row>
        <row r="3992">
          <cell r="A3992">
            <v>53251</v>
          </cell>
          <cell r="B3992" t="str">
            <v>JOELHO 90 PVC COM VISITA 75x50mm</v>
          </cell>
          <cell r="C3992" t="str">
            <v>UN</v>
          </cell>
          <cell r="D3992">
            <v>70.63</v>
          </cell>
          <cell r="F3992">
            <v>53251</v>
          </cell>
          <cell r="G3992" t="str">
            <v>JOELHO 90 PVC COM VISITA 75x50mm</v>
          </cell>
          <cell r="H3992" t="str">
            <v>UN</v>
          </cell>
          <cell r="I3992">
            <v>70.63</v>
          </cell>
        </row>
        <row r="3993">
          <cell r="A3993">
            <v>53253</v>
          </cell>
          <cell r="B3993" t="str">
            <v>CAIXA SIFONADA PVC 100x100x40mm C/GRELHA ACO INOX</v>
          </cell>
          <cell r="C3993" t="str">
            <v>UN</v>
          </cell>
          <cell r="D3993">
            <v>94.11</v>
          </cell>
          <cell r="F3993">
            <v>53253</v>
          </cell>
          <cell r="G3993" t="str">
            <v>CAIXA SIFONADA PVC 100x100x40mm C/GRELHA ACO INOX</v>
          </cell>
          <cell r="H3993" t="str">
            <v>UN</v>
          </cell>
          <cell r="I3993">
            <v>94.11</v>
          </cell>
        </row>
        <row r="3994">
          <cell r="A3994">
            <v>53254</v>
          </cell>
          <cell r="B3994" t="str">
            <v>TUBO DE VENTILACAO PVC 50mm</v>
          </cell>
          <cell r="C3994" t="str">
            <v>M</v>
          </cell>
          <cell r="D3994">
            <v>36.97</v>
          </cell>
          <cell r="F3994">
            <v>53254</v>
          </cell>
          <cell r="G3994" t="str">
            <v>TUBO DE VENTILACAO PVC 50mm</v>
          </cell>
          <cell r="H3994" t="str">
            <v>M</v>
          </cell>
          <cell r="I3994">
            <v>36.97</v>
          </cell>
        </row>
        <row r="3995">
          <cell r="A3995">
            <v>53255</v>
          </cell>
          <cell r="B3995" t="str">
            <v xml:space="preserve">LUVA FERRO FUNDIDO HL PQS 150mm </v>
          </cell>
          <cell r="C3995" t="str">
            <v>UN</v>
          </cell>
          <cell r="D3995">
            <v>217.73</v>
          </cell>
          <cell r="F3995">
            <v>53255</v>
          </cell>
          <cell r="G3995" t="str">
            <v xml:space="preserve">LUVA FERRO FUNDIDO HL PQS 150mm </v>
          </cell>
          <cell r="H3995" t="str">
            <v>UN</v>
          </cell>
          <cell r="I3995">
            <v>217.73</v>
          </cell>
        </row>
        <row r="3996">
          <cell r="A3996">
            <v>53256</v>
          </cell>
          <cell r="B3996" t="str">
            <v>TUBO DE QUEDA PVC 100mm</v>
          </cell>
          <cell r="C3996" t="str">
            <v>M</v>
          </cell>
          <cell r="D3996">
            <v>37.770000000000003</v>
          </cell>
          <cell r="F3996">
            <v>53256</v>
          </cell>
          <cell r="G3996" t="str">
            <v>TUBO DE QUEDA PVC 100mm</v>
          </cell>
          <cell r="H3996" t="str">
            <v>M</v>
          </cell>
          <cell r="I3996">
            <v>37.770000000000003</v>
          </cell>
        </row>
        <row r="3997">
          <cell r="A3997">
            <v>53257</v>
          </cell>
          <cell r="B3997" t="str">
            <v>TUBO DE GORDURA PVC 100mm</v>
          </cell>
          <cell r="C3997" t="str">
            <v>M</v>
          </cell>
          <cell r="D3997">
            <v>37.770000000000003</v>
          </cell>
          <cell r="F3997">
            <v>53257</v>
          </cell>
          <cell r="G3997" t="str">
            <v>TUBO DE GORDURA PVC 100mm</v>
          </cell>
          <cell r="H3997" t="str">
            <v>M</v>
          </cell>
          <cell r="I3997">
            <v>37.770000000000003</v>
          </cell>
        </row>
        <row r="3998">
          <cell r="A3998">
            <v>53260</v>
          </cell>
          <cell r="B3998" t="str">
            <v>TUBO CERAMICO PARA AGUAS PLUVIAIS/ESGOTO 4"" 100mm VALA ABERTA</v>
          </cell>
          <cell r="C3998" t="str">
            <v>M</v>
          </cell>
          <cell r="D3998">
            <v>22.35</v>
          </cell>
          <cell r="F3998">
            <v>53260</v>
          </cell>
          <cell r="G3998" t="str">
            <v>TUBO CERAMICO PARA AGUAS PLUVIAIS/ESGOTO 4"" 100mm VALA ABERTA</v>
          </cell>
          <cell r="H3998" t="str">
            <v>M</v>
          </cell>
          <cell r="I3998">
            <v>22.35</v>
          </cell>
        </row>
        <row r="3999">
          <cell r="A3999">
            <v>53261</v>
          </cell>
          <cell r="B3999" t="str">
            <v>TUBO CERAMICO PARA AGUAS PLUVIAIS/ESGOTO 6"" 150mm VALA ABERTA</v>
          </cell>
          <cell r="C3999" t="str">
            <v>M</v>
          </cell>
          <cell r="D3999">
            <v>29.88</v>
          </cell>
          <cell r="F3999">
            <v>53261</v>
          </cell>
          <cell r="G3999" t="str">
            <v>TUBO CERAMICO PARA AGUAS PLUVIAIS/ESGOTO 6"" 150mm VALA ABERTA</v>
          </cell>
          <cell r="H3999" t="str">
            <v>M</v>
          </cell>
          <cell r="I3999">
            <v>29.88</v>
          </cell>
        </row>
        <row r="4000">
          <cell r="A4000">
            <v>53262</v>
          </cell>
          <cell r="B4000" t="str">
            <v>TUBO CERAMICO PARA AGUAS PLUVIAIS/ESGOTO 8"" 200mm VALA ABERTA</v>
          </cell>
          <cell r="C4000" t="str">
            <v>M</v>
          </cell>
          <cell r="D4000">
            <v>37.119999999999997</v>
          </cell>
          <cell r="F4000">
            <v>53262</v>
          </cell>
          <cell r="G4000" t="str">
            <v>TUBO CERAMICO PARA AGUAS PLUVIAIS/ESGOTO 8"" 200mm VALA ABERTA</v>
          </cell>
          <cell r="H4000" t="str">
            <v>M</v>
          </cell>
          <cell r="I4000">
            <v>37.119999999999997</v>
          </cell>
        </row>
        <row r="4001">
          <cell r="A4001">
            <v>53263</v>
          </cell>
          <cell r="B4001" t="str">
            <v>TUBO CERAMICO PARA AGUAS PLUVIAIS/ESGOTO 10"" 250mm VALA ABERTA</v>
          </cell>
          <cell r="C4001" t="str">
            <v>M</v>
          </cell>
          <cell r="D4001">
            <v>48.2</v>
          </cell>
          <cell r="F4001">
            <v>53263</v>
          </cell>
          <cell r="G4001" t="str">
            <v>TUBO CERAMICO PARA AGUAS PLUVIAIS/ESGOTO 10"" 250mm VALA ABERTA</v>
          </cell>
          <cell r="H4001" t="str">
            <v>M</v>
          </cell>
          <cell r="I4001">
            <v>48.2</v>
          </cell>
        </row>
        <row r="4002">
          <cell r="A4002">
            <v>53272</v>
          </cell>
          <cell r="B4002" t="str">
            <v>TAMPAO (CAP) PVC 75mm</v>
          </cell>
          <cell r="C4002" t="str">
            <v>UN</v>
          </cell>
          <cell r="D4002">
            <v>26.16</v>
          </cell>
          <cell r="F4002">
            <v>53272</v>
          </cell>
          <cell r="G4002" t="str">
            <v>TAMPAO (CAP) PVC 75mm</v>
          </cell>
          <cell r="H4002" t="str">
            <v>UN</v>
          </cell>
          <cell r="I4002">
            <v>26.16</v>
          </cell>
        </row>
        <row r="4003">
          <cell r="A4003">
            <v>53273</v>
          </cell>
          <cell r="B4003" t="str">
            <v>CURVA 45 PVC ESGOTO SERIE LEVE 150mm</v>
          </cell>
          <cell r="C4003" t="str">
            <v>UN</v>
          </cell>
          <cell r="D4003">
            <v>192.85</v>
          </cell>
          <cell r="F4003">
            <v>53273</v>
          </cell>
          <cell r="G4003" t="str">
            <v>CURVA 45 PVC ESGOTO SERIE LEVE 150mm</v>
          </cell>
          <cell r="H4003" t="str">
            <v>UN</v>
          </cell>
          <cell r="I4003">
            <v>192.85</v>
          </cell>
        </row>
        <row r="4004">
          <cell r="A4004">
            <v>53275</v>
          </cell>
          <cell r="B4004" t="str">
            <v>TUBO FoFo PB JE K-9 PARA ESGOTO DN 500</v>
          </cell>
          <cell r="C4004" t="str">
            <v>M</v>
          </cell>
          <cell r="D4004">
            <v>1664.57</v>
          </cell>
          <cell r="F4004">
            <v>53275</v>
          </cell>
          <cell r="G4004" t="str">
            <v>TUBO FoFo PB JE K-9 PARA ESGOTO DN 500</v>
          </cell>
          <cell r="H4004" t="str">
            <v>M</v>
          </cell>
          <cell r="I4004">
            <v>1664.57</v>
          </cell>
        </row>
        <row r="4005">
          <cell r="A4005">
            <v>53276</v>
          </cell>
          <cell r="B4005" t="str">
            <v xml:space="preserve">LUVA FERRO FUNDIDO HL PQS 75mm </v>
          </cell>
          <cell r="C4005" t="str">
            <v>UN</v>
          </cell>
          <cell r="D4005">
            <v>95.85</v>
          </cell>
          <cell r="F4005">
            <v>53276</v>
          </cell>
          <cell r="G4005" t="str">
            <v xml:space="preserve">LUVA FERRO FUNDIDO HL PQS 75mm </v>
          </cell>
          <cell r="H4005" t="str">
            <v>UN</v>
          </cell>
          <cell r="I4005">
            <v>95.85</v>
          </cell>
        </row>
        <row r="4006">
          <cell r="A4006">
            <v>53283</v>
          </cell>
          <cell r="B4006" t="str">
            <v>JUNCAO 45 FERRO FUNDIDO 150x150mm</v>
          </cell>
          <cell r="C4006" t="str">
            <v>UN</v>
          </cell>
          <cell r="D4006">
            <v>707.18</v>
          </cell>
          <cell r="F4006">
            <v>53283</v>
          </cell>
          <cell r="G4006" t="str">
            <v>JUNCAO 45 FERRO FUNDIDO 150x150mm</v>
          </cell>
          <cell r="H4006" t="str">
            <v>UN</v>
          </cell>
          <cell r="I4006">
            <v>707.18</v>
          </cell>
        </row>
        <row r="4007">
          <cell r="A4007">
            <v>53288</v>
          </cell>
          <cell r="B4007" t="str">
            <v>ESGOTO-CAIXA PASSAGEM ALVENARIA 60x60x80cm COM TAMPA</v>
          </cell>
          <cell r="C4007" t="str">
            <v>UN</v>
          </cell>
          <cell r="D4007">
            <v>38.49</v>
          </cell>
          <cell r="F4007">
            <v>53288</v>
          </cell>
          <cell r="G4007" t="str">
            <v>ESGOTO-CAIXA PASSAGEM ALVENARIA 60x60x80cm COM TAMPA</v>
          </cell>
          <cell r="H4007" t="str">
            <v>UN</v>
          </cell>
          <cell r="I4007">
            <v>38.49</v>
          </cell>
        </row>
        <row r="4008">
          <cell r="A4008">
            <v>53289</v>
          </cell>
          <cell r="B4008" t="str">
            <v>JOELHO 45 FERRO FUNDIDO 100mm</v>
          </cell>
          <cell r="C4008" t="str">
            <v>UN</v>
          </cell>
          <cell r="D4008">
            <v>154.03</v>
          </cell>
          <cell r="F4008">
            <v>53289</v>
          </cell>
          <cell r="G4008" t="str">
            <v>JOELHO 45 FERRO FUNDIDO 100mm</v>
          </cell>
          <cell r="H4008" t="str">
            <v>UN</v>
          </cell>
          <cell r="I4008">
            <v>154.03</v>
          </cell>
        </row>
        <row r="4009">
          <cell r="A4009">
            <v>53290</v>
          </cell>
          <cell r="B4009" t="str">
            <v>JOELHO ER FERRO FUNDIDO 50mm</v>
          </cell>
          <cell r="C4009" t="str">
            <v>UN</v>
          </cell>
          <cell r="D4009">
            <v>81.95</v>
          </cell>
          <cell r="F4009">
            <v>53290</v>
          </cell>
          <cell r="G4009" t="str">
            <v>JOELHO ER FERRO FUNDIDO 50mm</v>
          </cell>
          <cell r="H4009" t="str">
            <v>UN</v>
          </cell>
          <cell r="I4009">
            <v>81.95</v>
          </cell>
        </row>
        <row r="4010">
          <cell r="A4010">
            <v>53291</v>
          </cell>
          <cell r="B4010" t="str">
            <v>JOELHO 45 FERRO FUNDIDO 75mm</v>
          </cell>
          <cell r="C4010" t="str">
            <v>UN</v>
          </cell>
          <cell r="D4010">
            <v>125.42</v>
          </cell>
          <cell r="F4010">
            <v>53291</v>
          </cell>
          <cell r="G4010" t="str">
            <v>JOELHO 45 FERRO FUNDIDO 75mm</v>
          </cell>
          <cell r="H4010" t="str">
            <v>UN</v>
          </cell>
          <cell r="I4010">
            <v>125.42</v>
          </cell>
        </row>
        <row r="4011">
          <cell r="A4011">
            <v>53292</v>
          </cell>
          <cell r="B4011" t="str">
            <v>JOELHO 87 FERRO FUNDIDO 100mm</v>
          </cell>
          <cell r="C4011" t="str">
            <v>UN</v>
          </cell>
          <cell r="D4011">
            <v>229.6</v>
          </cell>
          <cell r="F4011">
            <v>53292</v>
          </cell>
          <cell r="G4011" t="str">
            <v>JOELHO 87 FERRO FUNDIDO 100mm</v>
          </cell>
          <cell r="H4011" t="str">
            <v>UN</v>
          </cell>
          <cell r="I4011">
            <v>229.6</v>
          </cell>
        </row>
        <row r="4012">
          <cell r="A4012">
            <v>53293</v>
          </cell>
          <cell r="B4012" t="str">
            <v>JOELHO 87 FERRO FUNDIDO 150mm</v>
          </cell>
          <cell r="C4012" t="str">
            <v>UN</v>
          </cell>
          <cell r="D4012">
            <v>360.06</v>
          </cell>
          <cell r="F4012">
            <v>53293</v>
          </cell>
          <cell r="G4012" t="str">
            <v>JOELHO 87 FERRO FUNDIDO 150mm</v>
          </cell>
          <cell r="H4012" t="str">
            <v>UN</v>
          </cell>
          <cell r="I4012">
            <v>360.06</v>
          </cell>
        </row>
        <row r="4013">
          <cell r="A4013">
            <v>53294</v>
          </cell>
          <cell r="B4013" t="str">
            <v>ESGOTO-TUBO PVC ESGOTO 40mm</v>
          </cell>
          <cell r="C4013" t="str">
            <v>M</v>
          </cell>
          <cell r="D4013">
            <v>15.5</v>
          </cell>
          <cell r="F4013">
            <v>53294</v>
          </cell>
          <cell r="G4013" t="str">
            <v>ESGOTO-TUBO PVC ESGOTO 40mm</v>
          </cell>
          <cell r="H4013" t="str">
            <v>M</v>
          </cell>
          <cell r="I4013">
            <v>15.5</v>
          </cell>
        </row>
        <row r="4014">
          <cell r="A4014">
            <v>53295</v>
          </cell>
          <cell r="B4014" t="str">
            <v>JOELHO 90 COM VISITA PVC SOLDAVEL 100x50mm</v>
          </cell>
          <cell r="C4014" t="str">
            <v>UN</v>
          </cell>
          <cell r="D4014">
            <v>48.63</v>
          </cell>
          <cell r="F4014">
            <v>53295</v>
          </cell>
          <cell r="G4014" t="str">
            <v>JOELHO 90 COM VISITA PVC SOLDAVEL 100x50mm</v>
          </cell>
          <cell r="H4014" t="str">
            <v>UN</v>
          </cell>
          <cell r="I4014">
            <v>48.63</v>
          </cell>
        </row>
        <row r="4015">
          <cell r="A4015">
            <v>53296</v>
          </cell>
          <cell r="B4015" t="str">
            <v>BUCHA DE REDUCAO PVC 100x75mm</v>
          </cell>
          <cell r="C4015" t="str">
            <v>UN</v>
          </cell>
          <cell r="D4015">
            <v>97.59</v>
          </cell>
          <cell r="F4015">
            <v>53296</v>
          </cell>
          <cell r="G4015" t="str">
            <v>BUCHA DE REDUCAO PVC 100x75mm</v>
          </cell>
          <cell r="H4015" t="str">
            <v>UN</v>
          </cell>
          <cell r="I4015">
            <v>97.59</v>
          </cell>
        </row>
        <row r="4016">
          <cell r="A4016">
            <v>53298</v>
          </cell>
          <cell r="B4016" t="str">
            <v>TUBO PVC ESGOTO 40mm</v>
          </cell>
          <cell r="C4016" t="str">
            <v>M</v>
          </cell>
          <cell r="D4016">
            <v>15.27</v>
          </cell>
          <cell r="F4016">
            <v>53298</v>
          </cell>
          <cell r="G4016" t="str">
            <v>TUBO PVC ESGOTO 40mm</v>
          </cell>
          <cell r="H4016" t="str">
            <v>M</v>
          </cell>
          <cell r="I4016">
            <v>15.27</v>
          </cell>
        </row>
        <row r="4017">
          <cell r="A4017">
            <v>53299</v>
          </cell>
          <cell r="B4017" t="str">
            <v>JUNCAO 45 FERRO FUNDIDO 150x100mm</v>
          </cell>
          <cell r="C4017" t="str">
            <v>UN</v>
          </cell>
          <cell r="D4017">
            <v>757.53</v>
          </cell>
          <cell r="F4017">
            <v>53299</v>
          </cell>
          <cell r="G4017" t="str">
            <v>JUNCAO 45 FERRO FUNDIDO 150x100mm</v>
          </cell>
          <cell r="H4017" t="str">
            <v>UN</v>
          </cell>
          <cell r="I4017">
            <v>757.53</v>
          </cell>
        </row>
        <row r="4018">
          <cell r="A4018">
            <v>53300</v>
          </cell>
          <cell r="B4018" t="str">
            <v>TUBO PVC SERIE LEVE ESGOTO 150mm</v>
          </cell>
          <cell r="C4018" t="str">
            <v>M</v>
          </cell>
          <cell r="D4018">
            <v>54.25</v>
          </cell>
          <cell r="F4018">
            <v>53300</v>
          </cell>
          <cell r="G4018" t="str">
            <v>TUBO PVC SERIE LEVE ESGOTO 150mm</v>
          </cell>
          <cell r="H4018" t="str">
            <v>M</v>
          </cell>
          <cell r="I4018">
            <v>54.25</v>
          </cell>
        </row>
        <row r="4019">
          <cell r="A4019">
            <v>53301</v>
          </cell>
          <cell r="B4019" t="str">
            <v>TUBO PVC ESGOTO COM ANEL DE BORRACHA 100mm</v>
          </cell>
          <cell r="C4019" t="str">
            <v>M</v>
          </cell>
          <cell r="D4019">
            <v>38.950000000000003</v>
          </cell>
          <cell r="F4019">
            <v>53301</v>
          </cell>
          <cell r="G4019" t="str">
            <v>TUBO PVC ESGOTO COM ANEL DE BORRACHA 100mm</v>
          </cell>
          <cell r="H4019" t="str">
            <v>M</v>
          </cell>
          <cell r="I4019">
            <v>38.950000000000003</v>
          </cell>
        </row>
        <row r="4020">
          <cell r="A4020">
            <v>53302</v>
          </cell>
          <cell r="B4020" t="str">
            <v>TUBO PVC ESGOTO COM ANEL DE BORRACHA 75mm</v>
          </cell>
          <cell r="C4020" t="str">
            <v>M</v>
          </cell>
          <cell r="D4020">
            <v>24.31</v>
          </cell>
          <cell r="F4020">
            <v>53302</v>
          </cell>
          <cell r="G4020" t="str">
            <v>TUBO PVC ESGOTO COM ANEL DE BORRACHA 75mm</v>
          </cell>
          <cell r="H4020" t="str">
            <v>M</v>
          </cell>
          <cell r="I4020">
            <v>24.31</v>
          </cell>
        </row>
        <row r="4021">
          <cell r="A4021">
            <v>53303</v>
          </cell>
          <cell r="B4021" t="str">
            <v>TUBO PVC ESGOTO COM ANEL DE BORRACHA 50mm</v>
          </cell>
          <cell r="C4021" t="str">
            <v>M</v>
          </cell>
          <cell r="D4021">
            <v>19.21</v>
          </cell>
          <cell r="F4021">
            <v>53303</v>
          </cell>
          <cell r="G4021" t="str">
            <v>TUBO PVC ESGOTO COM ANEL DE BORRACHA 50mm</v>
          </cell>
          <cell r="H4021" t="str">
            <v>M</v>
          </cell>
          <cell r="I4021">
            <v>19.21</v>
          </cell>
        </row>
        <row r="4022">
          <cell r="A4022">
            <v>53304</v>
          </cell>
          <cell r="B4022" t="str">
            <v>TUBO PVC ESGOTO 40mm COM CONEXOES</v>
          </cell>
          <cell r="C4022" t="str">
            <v>M</v>
          </cell>
          <cell r="D4022">
            <v>69.95</v>
          </cell>
          <cell r="F4022">
            <v>53304</v>
          </cell>
          <cell r="G4022" t="str">
            <v>TUBO PVC ESGOTO 40mm COM CONEXOES</v>
          </cell>
          <cell r="H4022" t="str">
            <v>M</v>
          </cell>
          <cell r="I4022">
            <v>69.95</v>
          </cell>
        </row>
        <row r="4023">
          <cell r="A4023">
            <v>53305</v>
          </cell>
          <cell r="B4023" t="str">
            <v>TUBO PVC ESGOTO 50mm COM CONEXOES</v>
          </cell>
          <cell r="C4023" t="str">
            <v>M</v>
          </cell>
          <cell r="D4023">
            <v>84.55</v>
          </cell>
          <cell r="F4023">
            <v>53305</v>
          </cell>
          <cell r="G4023" t="str">
            <v>TUBO PVC ESGOTO 50mm COM CONEXOES</v>
          </cell>
          <cell r="H4023" t="str">
            <v>M</v>
          </cell>
          <cell r="I4023">
            <v>84.55</v>
          </cell>
        </row>
        <row r="4024">
          <cell r="A4024">
            <v>53306</v>
          </cell>
          <cell r="B4024" t="str">
            <v>TUBO PVC ESGOTO 75mm COM CONEXOES</v>
          </cell>
          <cell r="C4024" t="str">
            <v>M</v>
          </cell>
          <cell r="D4024">
            <v>133.08000000000001</v>
          </cell>
          <cell r="F4024">
            <v>53306</v>
          </cell>
          <cell r="G4024" t="str">
            <v>TUBO PVC ESGOTO 75mm COM CONEXOES</v>
          </cell>
          <cell r="H4024" t="str">
            <v>M</v>
          </cell>
          <cell r="I4024">
            <v>133.08000000000001</v>
          </cell>
        </row>
        <row r="4025">
          <cell r="A4025">
            <v>53307</v>
          </cell>
          <cell r="B4025" t="str">
            <v>CURVA 90 LONGA PVC ESGOTO COM ANEL DE BORRACHA 100mm</v>
          </cell>
          <cell r="C4025" t="str">
            <v>UN</v>
          </cell>
          <cell r="D4025">
            <v>88.12</v>
          </cell>
          <cell r="F4025">
            <v>53307</v>
          </cell>
          <cell r="G4025" t="str">
            <v>CURVA 90 LONGA PVC ESGOTO COM ANEL DE BORRACHA 100mm</v>
          </cell>
          <cell r="H4025" t="str">
            <v>UN</v>
          </cell>
          <cell r="I4025">
            <v>88.12</v>
          </cell>
        </row>
        <row r="4026">
          <cell r="A4026">
            <v>53308</v>
          </cell>
          <cell r="B4026" t="str">
            <v>ATERRO SANITARIO - TUBO PVC ESGOTO 100mm COM CONEXOES</v>
          </cell>
          <cell r="C4026" t="str">
            <v>M</v>
          </cell>
          <cell r="D4026">
            <v>48.66</v>
          </cell>
          <cell r="F4026">
            <v>53308</v>
          </cell>
          <cell r="G4026" t="str">
            <v>ATERRO SANITARIO - TUBO PVC ESGOTO 100mm COM CONEXOES</v>
          </cell>
          <cell r="H4026" t="str">
            <v>M</v>
          </cell>
          <cell r="I4026">
            <v>48.66</v>
          </cell>
        </row>
        <row r="4027">
          <cell r="A4027">
            <v>53309</v>
          </cell>
          <cell r="B4027" t="str">
            <v>TE SANITARIO PVC ESGOTO 75x50mm</v>
          </cell>
          <cell r="C4027" t="str">
            <v>UN</v>
          </cell>
          <cell r="D4027">
            <v>39.85</v>
          </cell>
          <cell r="F4027">
            <v>53309</v>
          </cell>
          <cell r="G4027" t="str">
            <v>TE SANITARIO PVC ESGOTO 75x50mm</v>
          </cell>
          <cell r="H4027" t="str">
            <v>UN</v>
          </cell>
          <cell r="I4027">
            <v>39.85</v>
          </cell>
        </row>
        <row r="4028">
          <cell r="A4028">
            <v>53310</v>
          </cell>
          <cell r="B4028" t="str">
            <v>CURVA 90 LONGA PVC ESGOTO COM ANEL DE BORRACHA 75mm</v>
          </cell>
          <cell r="C4028" t="str">
            <v>UN</v>
          </cell>
          <cell r="D4028">
            <v>67.599999999999994</v>
          </cell>
          <cell r="F4028">
            <v>53310</v>
          </cell>
          <cell r="G4028" t="str">
            <v>CURVA 90 LONGA PVC ESGOTO COM ANEL DE BORRACHA 75mm</v>
          </cell>
          <cell r="H4028" t="str">
            <v>UN</v>
          </cell>
          <cell r="I4028">
            <v>67.599999999999994</v>
          </cell>
        </row>
        <row r="4029">
          <cell r="A4029">
            <v>53311</v>
          </cell>
          <cell r="B4029" t="str">
            <v>CURVA 90 LONGA PVC ESGOTO COM ANEL DE BORRACHA 50mm</v>
          </cell>
          <cell r="C4029" t="str">
            <v>UN</v>
          </cell>
          <cell r="D4029">
            <v>29.93</v>
          </cell>
          <cell r="F4029">
            <v>53311</v>
          </cell>
          <cell r="G4029" t="str">
            <v>CURVA 90 LONGA PVC ESGOTO COM ANEL DE BORRACHA 50mm</v>
          </cell>
          <cell r="H4029" t="str">
            <v>UN</v>
          </cell>
          <cell r="I4029">
            <v>29.93</v>
          </cell>
        </row>
        <row r="4030">
          <cell r="A4030">
            <v>53312</v>
          </cell>
          <cell r="B4030" t="str">
            <v>CURVA 45 PVC ESGOTO 40mm</v>
          </cell>
          <cell r="C4030" t="str">
            <v>UN</v>
          </cell>
          <cell r="D4030">
            <v>37.43</v>
          </cell>
          <cell r="F4030">
            <v>53312</v>
          </cell>
          <cell r="G4030" t="str">
            <v>CURVA 45 PVC ESGOTO 40mm</v>
          </cell>
          <cell r="H4030" t="str">
            <v>UN</v>
          </cell>
          <cell r="I4030">
            <v>37.43</v>
          </cell>
        </row>
        <row r="4031">
          <cell r="A4031">
            <v>53314</v>
          </cell>
          <cell r="B4031" t="str">
            <v>CURVA 45 PVC ESGOTO LONGA 50mm</v>
          </cell>
          <cell r="C4031" t="str">
            <v>UN</v>
          </cell>
          <cell r="D4031">
            <v>44.99</v>
          </cell>
          <cell r="F4031">
            <v>53314</v>
          </cell>
          <cell r="G4031" t="str">
            <v>CURVA 45 PVC ESGOTO LONGA 50mm</v>
          </cell>
          <cell r="H4031" t="str">
            <v>UN</v>
          </cell>
          <cell r="I4031">
            <v>44.99</v>
          </cell>
        </row>
        <row r="4032">
          <cell r="A4032">
            <v>53315</v>
          </cell>
          <cell r="B4032" t="str">
            <v>CURVA 45 PVC ESGOTO LONGA 75mm</v>
          </cell>
          <cell r="C4032" t="str">
            <v>UN</v>
          </cell>
          <cell r="D4032">
            <v>89.06</v>
          </cell>
          <cell r="F4032">
            <v>53315</v>
          </cell>
          <cell r="G4032" t="str">
            <v>CURVA 45 PVC ESGOTO LONGA 75mm</v>
          </cell>
          <cell r="H4032" t="str">
            <v>UN</v>
          </cell>
          <cell r="I4032">
            <v>89.06</v>
          </cell>
        </row>
        <row r="4033">
          <cell r="A4033">
            <v>53318</v>
          </cell>
          <cell r="B4033" t="str">
            <v>CURVA 45 PVC CURTA ESGOTO 110mm</v>
          </cell>
          <cell r="C4033" t="str">
            <v>UN</v>
          </cell>
          <cell r="D4033">
            <v>64.67</v>
          </cell>
          <cell r="F4033">
            <v>53318</v>
          </cell>
          <cell r="G4033" t="str">
            <v>CURVA 45 PVC CURTA ESGOTO 110mm</v>
          </cell>
          <cell r="H4033" t="str">
            <v>UN</v>
          </cell>
          <cell r="I4033">
            <v>64.67</v>
          </cell>
        </row>
        <row r="4034">
          <cell r="A4034">
            <v>53319</v>
          </cell>
          <cell r="B4034" t="str">
            <v>JOELHO 90 COM VISITA PVC PONTA BOLSA E VIROLA 100 X 50 MM</v>
          </cell>
          <cell r="C4034" t="str">
            <v>UN</v>
          </cell>
          <cell r="D4034">
            <v>62.64</v>
          </cell>
          <cell r="F4034">
            <v>53319</v>
          </cell>
          <cell r="G4034" t="str">
            <v>JOELHO 90 COM VISITA PVC PONTA BOLSA E VIROLA 100 X 50 MM</v>
          </cell>
          <cell r="H4034" t="str">
            <v>UN</v>
          </cell>
          <cell r="I4034">
            <v>62.64</v>
          </cell>
        </row>
        <row r="4035">
          <cell r="A4035">
            <v>53320</v>
          </cell>
          <cell r="B4035" t="str">
            <v>CURVA 45 PVC COM ANEL DE BORRACHA 50mm</v>
          </cell>
          <cell r="C4035" t="str">
            <v>UN</v>
          </cell>
          <cell r="D4035">
            <v>41.17</v>
          </cell>
          <cell r="F4035">
            <v>53320</v>
          </cell>
          <cell r="G4035" t="str">
            <v>CURVA 45 PVC COM ANEL DE BORRACHA 50mm</v>
          </cell>
          <cell r="H4035" t="str">
            <v>UN</v>
          </cell>
          <cell r="I4035">
            <v>41.17</v>
          </cell>
        </row>
        <row r="4036">
          <cell r="A4036">
            <v>53321</v>
          </cell>
          <cell r="B4036" t="str">
            <v>CURVA 45 PVC COM ANEL DE BORRACHA 75mm</v>
          </cell>
          <cell r="C4036" t="str">
            <v>UN</v>
          </cell>
          <cell r="D4036">
            <v>82.31</v>
          </cell>
          <cell r="F4036">
            <v>53321</v>
          </cell>
          <cell r="G4036" t="str">
            <v>CURVA 45 PVC COM ANEL DE BORRACHA 75mm</v>
          </cell>
          <cell r="H4036" t="str">
            <v>UN</v>
          </cell>
          <cell r="I4036">
            <v>82.31</v>
          </cell>
        </row>
        <row r="4037">
          <cell r="A4037">
            <v>53322</v>
          </cell>
          <cell r="B4037" t="str">
            <v>TUBO PVC ESGOTO SERIE LEVE 200mm</v>
          </cell>
          <cell r="C4037" t="str">
            <v>M</v>
          </cell>
          <cell r="D4037">
            <v>149.41999999999999</v>
          </cell>
          <cell r="F4037">
            <v>53322</v>
          </cell>
          <cell r="G4037" t="str">
            <v>TUBO PVC ESGOTO SERIE LEVE 200mm</v>
          </cell>
          <cell r="H4037" t="str">
            <v>M</v>
          </cell>
          <cell r="I4037">
            <v>149.41999999999999</v>
          </cell>
        </row>
        <row r="4038">
          <cell r="A4038">
            <v>53323</v>
          </cell>
          <cell r="B4038" t="str">
            <v>JOELHO 90 PVC 75mm ESGOTO</v>
          </cell>
          <cell r="C4038" t="str">
            <v>UN</v>
          </cell>
          <cell r="D4038">
            <v>34.5</v>
          </cell>
          <cell r="F4038">
            <v>53323</v>
          </cell>
          <cell r="G4038" t="str">
            <v>JOELHO 90 PVC 75mm ESGOTO</v>
          </cell>
          <cell r="H4038" t="str">
            <v>UN</v>
          </cell>
          <cell r="I4038">
            <v>34.5</v>
          </cell>
        </row>
        <row r="4039">
          <cell r="A4039">
            <v>53324</v>
          </cell>
          <cell r="B4039" t="str">
            <v>JOELHO 90 PVC ESGOTO 50mm</v>
          </cell>
          <cell r="C4039" t="str">
            <v>UN</v>
          </cell>
          <cell r="D4039">
            <v>24.27</v>
          </cell>
          <cell r="F4039">
            <v>53324</v>
          </cell>
          <cell r="G4039" t="str">
            <v>JOELHO 90 PVC ESGOTO 50mm</v>
          </cell>
          <cell r="H4039" t="str">
            <v>UN</v>
          </cell>
          <cell r="I4039">
            <v>24.27</v>
          </cell>
        </row>
        <row r="4040">
          <cell r="A4040">
            <v>53325</v>
          </cell>
          <cell r="B4040" t="str">
            <v>JOELHO 90 PVC ESGOTO 150mm</v>
          </cell>
          <cell r="C4040" t="str">
            <v>UN</v>
          </cell>
          <cell r="D4040">
            <v>90.4</v>
          </cell>
          <cell r="F4040">
            <v>53325</v>
          </cell>
          <cell r="G4040" t="str">
            <v>JOELHO 90 PVC ESGOTO 150mm</v>
          </cell>
          <cell r="H4040" t="str">
            <v>UN</v>
          </cell>
          <cell r="I4040">
            <v>90.4</v>
          </cell>
        </row>
        <row r="4041">
          <cell r="A4041">
            <v>53326</v>
          </cell>
          <cell r="B4041" t="str">
            <v>JOELHO 90 PVC COM ANEL DE BORRACHA 100mm</v>
          </cell>
          <cell r="C4041" t="str">
            <v>UN</v>
          </cell>
          <cell r="D4041">
            <v>42.63</v>
          </cell>
          <cell r="F4041">
            <v>53326</v>
          </cell>
          <cell r="G4041" t="str">
            <v>JOELHO 90 PVC COM ANEL DE BORRACHA 100mm</v>
          </cell>
          <cell r="H4041" t="str">
            <v>UN</v>
          </cell>
          <cell r="I4041">
            <v>42.63</v>
          </cell>
        </row>
        <row r="4042">
          <cell r="A4042">
            <v>53327</v>
          </cell>
          <cell r="B4042" t="str">
            <v>JOELHO 90 PVC COM ANEL DE BORRACHA 75mm</v>
          </cell>
          <cell r="C4042" t="str">
            <v>UN</v>
          </cell>
          <cell r="D4042">
            <v>33.479999999999997</v>
          </cell>
          <cell r="F4042">
            <v>53327</v>
          </cell>
          <cell r="G4042" t="str">
            <v>JOELHO 90 PVC COM ANEL DE BORRACHA 75mm</v>
          </cell>
          <cell r="H4042" t="str">
            <v>UN</v>
          </cell>
          <cell r="I4042">
            <v>33.479999999999997</v>
          </cell>
        </row>
        <row r="4043">
          <cell r="A4043">
            <v>53328</v>
          </cell>
          <cell r="B4043" t="str">
            <v>JOELHO 90 PVC COM ANEL DE BORRACHA 50mm</v>
          </cell>
          <cell r="C4043" t="str">
            <v>UN</v>
          </cell>
          <cell r="D4043">
            <v>20.41</v>
          </cell>
          <cell r="F4043">
            <v>53328</v>
          </cell>
          <cell r="G4043" t="str">
            <v>JOELHO 90 PVC COM ANEL DE BORRACHA 50mm</v>
          </cell>
          <cell r="H4043" t="str">
            <v>UN</v>
          </cell>
          <cell r="I4043">
            <v>20.41</v>
          </cell>
        </row>
        <row r="4044">
          <cell r="A4044">
            <v>53329</v>
          </cell>
          <cell r="B4044" t="str">
            <v>JOELHO 90 PVC ESGOTO SOLDAVEL 40mm</v>
          </cell>
          <cell r="C4044" t="str">
            <v>UN</v>
          </cell>
          <cell r="D4044">
            <v>14.69</v>
          </cell>
          <cell r="F4044">
            <v>53329</v>
          </cell>
          <cell r="G4044" t="str">
            <v>JOELHO 90 PVC ESGOTO SOLDAVEL 40mm</v>
          </cell>
          <cell r="H4044" t="str">
            <v>UN</v>
          </cell>
          <cell r="I4044">
            <v>14.69</v>
          </cell>
        </row>
        <row r="4045">
          <cell r="A4045">
            <v>53330</v>
          </cell>
          <cell r="B4045" t="str">
            <v>JOELHO PVC, SOLDAVEL, PB, 45 GRAUS, DN 150MM ESGOTO</v>
          </cell>
          <cell r="C4045" t="str">
            <v>UN</v>
          </cell>
          <cell r="D4045">
            <v>132.62</v>
          </cell>
          <cell r="F4045">
            <v>53330</v>
          </cell>
          <cell r="G4045" t="str">
            <v>JOELHO PVC, SOLDAVEL, PB, 45 GRAUS, DN 150MM ESGOTO</v>
          </cell>
          <cell r="H4045" t="str">
            <v>UN</v>
          </cell>
          <cell r="I4045">
            <v>132.62</v>
          </cell>
        </row>
        <row r="4046">
          <cell r="A4046">
            <v>53331</v>
          </cell>
          <cell r="B4046" t="str">
            <v>JOELHO 45 PVC ESGOTO COM ANEL DE BORRACHA 100mm</v>
          </cell>
          <cell r="C4046" t="str">
            <v>UN</v>
          </cell>
          <cell r="D4046">
            <v>43.5</v>
          </cell>
          <cell r="F4046">
            <v>53331</v>
          </cell>
          <cell r="G4046" t="str">
            <v>JOELHO 45 PVC ESGOTO COM ANEL DE BORRACHA 100mm</v>
          </cell>
          <cell r="H4046" t="str">
            <v>UN</v>
          </cell>
          <cell r="I4046">
            <v>43.5</v>
          </cell>
        </row>
        <row r="4047">
          <cell r="A4047">
            <v>53332</v>
          </cell>
          <cell r="B4047" t="str">
            <v>JOELHO 45 PVC ESGOTO COM ANEL DE BORRACHA 75mm</v>
          </cell>
          <cell r="C4047" t="str">
            <v>UN</v>
          </cell>
          <cell r="D4047">
            <v>34.49</v>
          </cell>
          <cell r="F4047">
            <v>53332</v>
          </cell>
          <cell r="G4047" t="str">
            <v>JOELHO 45 PVC ESGOTO COM ANEL DE BORRACHA 75mm</v>
          </cell>
          <cell r="H4047" t="str">
            <v>UN</v>
          </cell>
          <cell r="I4047">
            <v>34.49</v>
          </cell>
        </row>
        <row r="4048">
          <cell r="A4048">
            <v>53333</v>
          </cell>
          <cell r="B4048" t="str">
            <v>JOELHO 45 PVC ESGOTO COM ANEL DE BORRACHA 50mm</v>
          </cell>
          <cell r="C4048" t="str">
            <v>UN</v>
          </cell>
          <cell r="D4048">
            <v>21.17</v>
          </cell>
          <cell r="F4048">
            <v>53333</v>
          </cell>
          <cell r="G4048" t="str">
            <v>JOELHO 45 PVC ESGOTO COM ANEL DE BORRACHA 50mm</v>
          </cell>
          <cell r="H4048" t="str">
            <v>UN</v>
          </cell>
          <cell r="I4048">
            <v>21.17</v>
          </cell>
        </row>
        <row r="4049">
          <cell r="A4049">
            <v>53334</v>
          </cell>
          <cell r="B4049" t="str">
            <v>JOELHO 45 PVC ESGOTO 40mm</v>
          </cell>
          <cell r="C4049" t="str">
            <v>UN</v>
          </cell>
          <cell r="D4049">
            <v>14.17</v>
          </cell>
          <cell r="F4049">
            <v>53334</v>
          </cell>
          <cell r="G4049" t="str">
            <v>JOELHO 45 PVC ESGOTO 40mm</v>
          </cell>
          <cell r="H4049" t="str">
            <v>UN</v>
          </cell>
          <cell r="I4049">
            <v>14.17</v>
          </cell>
        </row>
        <row r="4050">
          <cell r="A4050">
            <v>53335</v>
          </cell>
          <cell r="B4050" t="str">
            <v>JOELHO 90 PVC ESGOTO SERIE R 75MM</v>
          </cell>
          <cell r="C4050" t="str">
            <v>UN</v>
          </cell>
          <cell r="D4050">
            <v>59.26</v>
          </cell>
          <cell r="F4050">
            <v>53335</v>
          </cell>
          <cell r="G4050" t="str">
            <v>JOELHO 90 PVC ESGOTO SERIE R 75MM</v>
          </cell>
          <cell r="H4050" t="str">
            <v>UN</v>
          </cell>
          <cell r="I4050">
            <v>59.26</v>
          </cell>
        </row>
        <row r="4051">
          <cell r="A4051">
            <v>53336</v>
          </cell>
          <cell r="B4051" t="str">
            <v>PLUG/BUJAO PVC COM ANEL DE BORRACHA 50mm</v>
          </cell>
          <cell r="C4051" t="str">
            <v>UN</v>
          </cell>
          <cell r="D4051">
            <v>13.81</v>
          </cell>
          <cell r="F4051">
            <v>53336</v>
          </cell>
          <cell r="G4051" t="str">
            <v>PLUG/BUJAO PVC COM ANEL DE BORRACHA 50mm</v>
          </cell>
          <cell r="H4051" t="str">
            <v>UN</v>
          </cell>
          <cell r="I4051">
            <v>13.81</v>
          </cell>
        </row>
        <row r="4052">
          <cell r="A4052">
            <v>53337</v>
          </cell>
          <cell r="B4052" t="str">
            <v>VEDACAO SAIDA VASO SANITARIO EM PVC 100mm</v>
          </cell>
          <cell r="C4052" t="str">
            <v>UN</v>
          </cell>
          <cell r="D4052">
            <v>60.97</v>
          </cell>
          <cell r="F4052">
            <v>53337</v>
          </cell>
          <cell r="G4052" t="str">
            <v>VEDACAO SAIDA VASO SANITARIO EM PVC 100mm</v>
          </cell>
          <cell r="H4052" t="str">
            <v>UN</v>
          </cell>
          <cell r="I4052">
            <v>60.97</v>
          </cell>
        </row>
        <row r="4053">
          <cell r="A4053">
            <v>53338</v>
          </cell>
          <cell r="B4053" t="str">
            <v>TE SANITARIO PVC ESGOTO COM ANEL DE BORRACHA 100mm</v>
          </cell>
          <cell r="C4053" t="str">
            <v>UN</v>
          </cell>
          <cell r="D4053">
            <v>66.569999999999993</v>
          </cell>
          <cell r="F4053">
            <v>53338</v>
          </cell>
          <cell r="G4053" t="str">
            <v>TE SANITARIO PVC ESGOTO COM ANEL DE BORRACHA 100mm</v>
          </cell>
          <cell r="H4053" t="str">
            <v>UN</v>
          </cell>
          <cell r="I4053">
            <v>66.569999999999993</v>
          </cell>
        </row>
        <row r="4054">
          <cell r="A4054">
            <v>53339</v>
          </cell>
          <cell r="B4054" t="str">
            <v>TE PVC ESGOTO 150mm</v>
          </cell>
          <cell r="C4054" t="str">
            <v>UN</v>
          </cell>
          <cell r="D4054">
            <v>198.1</v>
          </cell>
          <cell r="F4054">
            <v>53339</v>
          </cell>
          <cell r="G4054" t="str">
            <v>TE PVC ESGOTO 150mm</v>
          </cell>
          <cell r="H4054" t="str">
            <v>UN</v>
          </cell>
          <cell r="I4054">
            <v>198.1</v>
          </cell>
        </row>
        <row r="4055">
          <cell r="A4055">
            <v>53340</v>
          </cell>
          <cell r="B4055" t="str">
            <v>TE SANITARIO ESGOTO PVC COM ANEL DE BORRACHA 75mm</v>
          </cell>
          <cell r="C4055" t="str">
            <v>UN</v>
          </cell>
          <cell r="D4055">
            <v>29.33</v>
          </cell>
          <cell r="F4055">
            <v>53340</v>
          </cell>
          <cell r="G4055" t="str">
            <v>TE SANITARIO ESGOTO PVC COM ANEL DE BORRACHA 75mm</v>
          </cell>
          <cell r="H4055" t="str">
            <v>UN</v>
          </cell>
          <cell r="I4055">
            <v>29.33</v>
          </cell>
        </row>
        <row r="4056">
          <cell r="A4056">
            <v>53342</v>
          </cell>
          <cell r="B4056" t="str">
            <v>TE 90 PVC PARA REDE COLETORA DE ESGOTO 100mm</v>
          </cell>
          <cell r="C4056" t="str">
            <v>UN</v>
          </cell>
          <cell r="D4056">
            <v>64.13</v>
          </cell>
          <cell r="F4056">
            <v>53342</v>
          </cell>
          <cell r="G4056" t="str">
            <v>TE 90 PVC PARA REDE COLETORA DE ESGOTO 100mm</v>
          </cell>
          <cell r="H4056" t="str">
            <v>UN</v>
          </cell>
          <cell r="I4056">
            <v>64.13</v>
          </cell>
        </row>
        <row r="4057">
          <cell r="A4057">
            <v>53343</v>
          </cell>
          <cell r="B4057" t="str">
            <v>ANEL VEDACAO 100mm PARA SAIDA VASO SANITARIO</v>
          </cell>
          <cell r="C4057" t="str">
            <v>UN</v>
          </cell>
          <cell r="D4057">
            <v>21.43</v>
          </cell>
          <cell r="F4057">
            <v>53343</v>
          </cell>
          <cell r="G4057" t="str">
            <v>ANEL VEDACAO 100mm PARA SAIDA VASO SANITARIO</v>
          </cell>
          <cell r="H4057" t="str">
            <v>UN</v>
          </cell>
          <cell r="I4057">
            <v>21.43</v>
          </cell>
        </row>
        <row r="4058">
          <cell r="A4058">
            <v>53345</v>
          </cell>
          <cell r="B4058" t="str">
            <v xml:space="preserve">BUCHA DE REDUCAO PVC SOLDAVEL 60x50mm </v>
          </cell>
          <cell r="C4058" t="str">
            <v>UN</v>
          </cell>
          <cell r="D4058">
            <v>39.880000000000003</v>
          </cell>
          <cell r="F4058">
            <v>53345</v>
          </cell>
          <cell r="G4058" t="str">
            <v xml:space="preserve">BUCHA DE REDUCAO PVC SOLDAVEL 60x50mm </v>
          </cell>
          <cell r="H4058" t="str">
            <v>UN</v>
          </cell>
          <cell r="I4058">
            <v>39.880000000000003</v>
          </cell>
        </row>
        <row r="4059">
          <cell r="A4059">
            <v>53346</v>
          </cell>
          <cell r="B4059" t="str">
            <v>LUVA DE CORRER PVC ESGOTO 100mm</v>
          </cell>
          <cell r="C4059" t="str">
            <v>UN</v>
          </cell>
          <cell r="D4059">
            <v>39.18</v>
          </cell>
          <cell r="F4059">
            <v>53346</v>
          </cell>
          <cell r="G4059" t="str">
            <v>LUVA DE CORRER PVC ESGOTO 100mm</v>
          </cell>
          <cell r="H4059" t="str">
            <v>UN</v>
          </cell>
          <cell r="I4059">
            <v>39.18</v>
          </cell>
        </row>
        <row r="4060">
          <cell r="A4060">
            <v>53347</v>
          </cell>
          <cell r="B4060" t="str">
            <v>TAMPA DE FERRO FUNDIDO P;ARA CAIXAS INSPECAO/GORDURA 30x30cm UN</v>
          </cell>
          <cell r="C4060" t="str">
            <v>UN</v>
          </cell>
          <cell r="D4060">
            <v>238.58</v>
          </cell>
          <cell r="F4060">
            <v>53347</v>
          </cell>
          <cell r="G4060" t="str">
            <v>TAMPA DE FERRO FUNDIDO P;ARA CAIXAS INSPECAO/GORDURA 30x30cm UN</v>
          </cell>
          <cell r="H4060" t="str">
            <v>UN</v>
          </cell>
          <cell r="I4060">
            <v>238.58</v>
          </cell>
        </row>
        <row r="4061">
          <cell r="A4061">
            <v>53348</v>
          </cell>
          <cell r="B4061" t="str">
            <v>PLACA CEGA FERRO FUNDIDO 150mm</v>
          </cell>
          <cell r="C4061" t="str">
            <v>UN</v>
          </cell>
          <cell r="D4061">
            <v>163.29</v>
          </cell>
          <cell r="F4061">
            <v>53348</v>
          </cell>
          <cell r="G4061" t="str">
            <v>PLACA CEGA FERRO FUNDIDO 150mm</v>
          </cell>
          <cell r="H4061" t="str">
            <v>UN</v>
          </cell>
          <cell r="I4061">
            <v>163.29</v>
          </cell>
        </row>
        <row r="4062">
          <cell r="A4062">
            <v>53349</v>
          </cell>
          <cell r="B4062" t="str">
            <v>PLACA CEGA FERRO FUNDIDO 100mm</v>
          </cell>
          <cell r="C4062" t="str">
            <v>UN</v>
          </cell>
          <cell r="D4062">
            <v>109.81</v>
          </cell>
          <cell r="F4062">
            <v>53349</v>
          </cell>
          <cell r="G4062" t="str">
            <v>PLACA CEGA FERRO FUNDIDO 100mm</v>
          </cell>
          <cell r="H4062" t="str">
            <v>UN</v>
          </cell>
          <cell r="I4062">
            <v>109.81</v>
          </cell>
        </row>
        <row r="4063">
          <cell r="A4063">
            <v>53350</v>
          </cell>
          <cell r="B4063" t="str">
            <v>TAMPA FERRO FUNDIDO PARA CAIXA GORDURA/INSPECAO 40x40cm</v>
          </cell>
          <cell r="C4063" t="str">
            <v>UN</v>
          </cell>
          <cell r="D4063">
            <v>339.75</v>
          </cell>
          <cell r="F4063">
            <v>53350</v>
          </cell>
          <cell r="G4063" t="str">
            <v>TAMPA FERRO FUNDIDO PARA CAIXA GORDURA/INSPECAO 40x40cm</v>
          </cell>
          <cell r="H4063" t="str">
            <v>UN</v>
          </cell>
          <cell r="I4063">
            <v>339.75</v>
          </cell>
        </row>
        <row r="4064">
          <cell r="A4064">
            <v>53351</v>
          </cell>
          <cell r="B4064" t="str">
            <v>PONTO ESGOTO SANITARIO SECUNDARIO EM LOJAS</v>
          </cell>
          <cell r="C4064" t="str">
            <v>UN</v>
          </cell>
          <cell r="D4064">
            <v>238.93</v>
          </cell>
          <cell r="F4064">
            <v>53351</v>
          </cell>
          <cell r="G4064" t="str">
            <v>PONTO ESGOTO SANITARIO SECUNDARIO EM LOJAS</v>
          </cell>
          <cell r="H4064" t="str">
            <v>UN</v>
          </cell>
          <cell r="I4064">
            <v>238.93</v>
          </cell>
        </row>
        <row r="4065">
          <cell r="A4065">
            <v>53352</v>
          </cell>
          <cell r="B4065" t="str">
            <v>PONTO ESGOTO SANITARIO SECUNDARIO EM RESTAURANTE DE SHOPPING</v>
          </cell>
          <cell r="C4065" t="str">
            <v>UN</v>
          </cell>
          <cell r="D4065">
            <v>116.8</v>
          </cell>
          <cell r="F4065">
            <v>53352</v>
          </cell>
          <cell r="G4065" t="str">
            <v>PONTO ESGOTO SANITARIO SECUNDARIO EM RESTAURANTE DE SHOPPING</v>
          </cell>
          <cell r="H4065" t="str">
            <v>UN</v>
          </cell>
          <cell r="I4065">
            <v>116.8</v>
          </cell>
        </row>
        <row r="4066">
          <cell r="A4066">
            <v>53353</v>
          </cell>
          <cell r="B4066" t="str">
            <v>PONTO ESGOTO SANITARIO SECUNDARIO EM CAFE DE SHOPPING</v>
          </cell>
          <cell r="C4066" t="str">
            <v>UN</v>
          </cell>
          <cell r="D4066">
            <v>108.49</v>
          </cell>
          <cell r="F4066">
            <v>53353</v>
          </cell>
          <cell r="G4066" t="str">
            <v>PONTO ESGOTO SANITARIO SECUNDARIO EM CAFE DE SHOPPING</v>
          </cell>
          <cell r="H4066" t="str">
            <v>UN</v>
          </cell>
          <cell r="I4066">
            <v>108.49</v>
          </cell>
        </row>
        <row r="4067">
          <cell r="A4067">
            <v>53354</v>
          </cell>
          <cell r="B4067" t="str">
            <v>CURVA PVC SERIE R 87.30 GRAUS CURTA 100mm, P/ ESGOTO PREDIAL</v>
          </cell>
          <cell r="C4067" t="str">
            <v>UN</v>
          </cell>
          <cell r="D4067">
            <v>35.74</v>
          </cell>
          <cell r="F4067">
            <v>53354</v>
          </cell>
          <cell r="G4067" t="str">
            <v>CURVA PVC SERIE R 87.30 GRAUS CURTA 100mm, P/ ESGOTO PREDIAL</v>
          </cell>
          <cell r="H4067" t="str">
            <v>UN</v>
          </cell>
          <cell r="I4067">
            <v>35.74</v>
          </cell>
        </row>
        <row r="4068">
          <cell r="A4068">
            <v>53355</v>
          </cell>
          <cell r="B4068" t="str">
            <v>RECONSTRUCAO CAIXA TIJOLOS MACICOS 30x30x90cm</v>
          </cell>
          <cell r="C4068" t="str">
            <v>UN</v>
          </cell>
          <cell r="D4068">
            <v>737.58</v>
          </cell>
          <cell r="F4068">
            <v>53355</v>
          </cell>
          <cell r="G4068" t="str">
            <v>RECONSTRUCAO CAIXA TIJOLOS MACICOS 30x30x90cm</v>
          </cell>
          <cell r="H4068" t="str">
            <v>UN</v>
          </cell>
          <cell r="I4068">
            <v>737.58</v>
          </cell>
        </row>
        <row r="4069">
          <cell r="A4069">
            <v>53356</v>
          </cell>
          <cell r="B4069" t="str">
            <v>RECONSTRUCAO CAIXA TIJOLOS MACICOS 40x40x90cm</v>
          </cell>
          <cell r="C4069" t="str">
            <v>UN</v>
          </cell>
          <cell r="D4069">
            <v>959.98</v>
          </cell>
          <cell r="F4069">
            <v>53356</v>
          </cell>
          <cell r="G4069" t="str">
            <v>RECONSTRUCAO CAIXA TIJOLOS MACICOS 40x40x90cm</v>
          </cell>
          <cell r="H4069" t="str">
            <v>UN</v>
          </cell>
          <cell r="I4069">
            <v>959.98</v>
          </cell>
        </row>
        <row r="4070">
          <cell r="A4070">
            <v>53358</v>
          </cell>
          <cell r="B4070" t="str">
            <v>REDUCAO EXCENTRICA PVC ESGOTO 50x40mm</v>
          </cell>
          <cell r="C4070" t="str">
            <v>UN</v>
          </cell>
          <cell r="D4070">
            <v>29.08</v>
          </cell>
          <cell r="F4070">
            <v>53358</v>
          </cell>
          <cell r="G4070" t="str">
            <v>REDUCAO EXCENTRICA PVC ESGOTO 50x40mm</v>
          </cell>
          <cell r="H4070" t="str">
            <v>UN</v>
          </cell>
          <cell r="I4070">
            <v>29.08</v>
          </cell>
        </row>
        <row r="4071">
          <cell r="A4071">
            <v>53359</v>
          </cell>
          <cell r="B4071" t="str">
            <v>TE SANITARIO 87 FERRO FUNDIDO 300x300mm</v>
          </cell>
          <cell r="C4071" t="str">
            <v>UN</v>
          </cell>
          <cell r="D4071">
            <v>2351.41</v>
          </cell>
          <cell r="F4071">
            <v>53359</v>
          </cell>
          <cell r="G4071" t="str">
            <v>TE SANITARIO 87 FERRO FUNDIDO 300x300mm</v>
          </cell>
          <cell r="H4071" t="str">
            <v>UN</v>
          </cell>
          <cell r="I4071">
            <v>2351.41</v>
          </cell>
        </row>
        <row r="4072">
          <cell r="A4072">
            <v>53360</v>
          </cell>
          <cell r="B4072" t="str">
            <v>TE SANITARIO 87 FERRO FUNDIDO 75x75mm</v>
          </cell>
          <cell r="C4072" t="str">
            <v>UN</v>
          </cell>
          <cell r="D4072">
            <v>154.18</v>
          </cell>
          <cell r="F4072">
            <v>53360</v>
          </cell>
          <cell r="G4072" t="str">
            <v>TE SANITARIO 87 FERRO FUNDIDO 75x75mm</v>
          </cell>
          <cell r="H4072" t="str">
            <v>UN</v>
          </cell>
          <cell r="I4072">
            <v>154.18</v>
          </cell>
        </row>
        <row r="4073">
          <cell r="A4073">
            <v>53362</v>
          </cell>
          <cell r="B4073" t="str">
            <v>TUBO FoFo PB JE K-9 PARA ESGOTO DN 600</v>
          </cell>
          <cell r="C4073" t="str">
            <v>M</v>
          </cell>
          <cell r="D4073">
            <v>2159.31</v>
          </cell>
          <cell r="F4073">
            <v>53362</v>
          </cell>
          <cell r="G4073" t="str">
            <v>TUBO FoFo PB JE K-9 PARA ESGOTO DN 600</v>
          </cell>
          <cell r="H4073" t="str">
            <v>M</v>
          </cell>
          <cell r="I4073">
            <v>2159.31</v>
          </cell>
        </row>
        <row r="4074">
          <cell r="A4074">
            <v>53363</v>
          </cell>
          <cell r="B4074" t="str">
            <v>TUBO FoFo PB JE K-9 PARA ESGOTO DN 150 E ANEL</v>
          </cell>
          <cell r="C4074" t="str">
            <v>M</v>
          </cell>
          <cell r="D4074">
            <v>170.21</v>
          </cell>
          <cell r="F4074">
            <v>53363</v>
          </cell>
          <cell r="G4074" t="str">
            <v>TUBO FoFo PB JE K-9 PARA ESGOTO DN 150 E ANEL</v>
          </cell>
          <cell r="H4074" t="str">
            <v>M</v>
          </cell>
          <cell r="I4074">
            <v>170.21</v>
          </cell>
        </row>
        <row r="4075">
          <cell r="A4075">
            <v>53364</v>
          </cell>
          <cell r="B4075" t="str">
            <v>TUBO FoFo PB JE K-9 PARA ESGOTO DN 350</v>
          </cell>
          <cell r="C4075" t="str">
            <v>M</v>
          </cell>
          <cell r="D4075">
            <v>1063.53</v>
          </cell>
          <cell r="F4075">
            <v>53364</v>
          </cell>
          <cell r="G4075" t="str">
            <v>TUBO FoFo PB JE K-9 PARA ESGOTO DN 350</v>
          </cell>
          <cell r="H4075" t="str">
            <v>M</v>
          </cell>
          <cell r="I4075">
            <v>1063.53</v>
          </cell>
        </row>
        <row r="4076">
          <cell r="A4076">
            <v>53366</v>
          </cell>
          <cell r="B4076" t="str">
            <v>BUCHA DE REDUCAO LONGA PVC 75x50mm</v>
          </cell>
          <cell r="C4076" t="str">
            <v>UN</v>
          </cell>
          <cell r="D4076">
            <v>36.08</v>
          </cell>
          <cell r="F4076">
            <v>53366</v>
          </cell>
          <cell r="G4076" t="str">
            <v>BUCHA DE REDUCAO LONGA PVC 75x50mm</v>
          </cell>
          <cell r="H4076" t="str">
            <v>UN</v>
          </cell>
          <cell r="I4076">
            <v>36.08</v>
          </cell>
        </row>
        <row r="4077">
          <cell r="A4077">
            <v>53367</v>
          </cell>
          <cell r="B4077" t="str">
            <v>JUNCAO DUPLA 45 FERRO FUNDIDO YD SMU 100mm</v>
          </cell>
          <cell r="C4077" t="str">
            <v>UN</v>
          </cell>
          <cell r="D4077">
            <v>952.44</v>
          </cell>
          <cell r="F4077">
            <v>53367</v>
          </cell>
          <cell r="G4077" t="str">
            <v>JUNCAO DUPLA 45 FERRO FUNDIDO YD SMU 100mm</v>
          </cell>
          <cell r="H4077" t="str">
            <v>UN</v>
          </cell>
          <cell r="I4077">
            <v>952.44</v>
          </cell>
        </row>
        <row r="4078">
          <cell r="A4078">
            <v>53368</v>
          </cell>
          <cell r="B4078" t="str">
            <v>JUNCAO DUPLA 45 FERRO FUNDIDO YD SMU 150mm</v>
          </cell>
          <cell r="C4078" t="str">
            <v>UN</v>
          </cell>
          <cell r="D4078">
            <v>1506.7</v>
          </cell>
          <cell r="F4078">
            <v>53368</v>
          </cell>
          <cell r="G4078" t="str">
            <v>JUNCAO DUPLA 45 FERRO FUNDIDO YD SMU 150mm</v>
          </cell>
          <cell r="H4078" t="str">
            <v>UN</v>
          </cell>
          <cell r="I4078">
            <v>1506.7</v>
          </cell>
        </row>
        <row r="4079">
          <cell r="A4079">
            <v>53369</v>
          </cell>
          <cell r="B4079" t="str">
            <v>JUNTA DE DESMONTAGEM TRAVADA AXIALMENTE PN10 250MM</v>
          </cell>
          <cell r="C4079" t="str">
            <v>UN</v>
          </cell>
          <cell r="D4079">
            <v>2395.4299999999998</v>
          </cell>
          <cell r="F4079">
            <v>53369</v>
          </cell>
          <cell r="G4079" t="str">
            <v>JUNTA DE DESMONTAGEM TRAVADA AXIALMENTE PN10 250MM</v>
          </cell>
          <cell r="H4079" t="str">
            <v>UN</v>
          </cell>
          <cell r="I4079">
            <v>2395.4299999999998</v>
          </cell>
        </row>
        <row r="4080">
          <cell r="A4080">
            <v>53370</v>
          </cell>
          <cell r="B4080" t="str">
            <v>JUNTA DE DESMONTAGEM TRAVADA AXIALMENTE PN10 200</v>
          </cell>
          <cell r="C4080" t="str">
            <v>UN</v>
          </cell>
          <cell r="D4080">
            <v>2103.62</v>
          </cell>
          <cell r="F4080">
            <v>53370</v>
          </cell>
          <cell r="G4080" t="str">
            <v>JUNTA DE DESMONTAGEM TRAVADA AXIALMENTE PN10 200</v>
          </cell>
          <cell r="H4080" t="str">
            <v>UN</v>
          </cell>
          <cell r="I4080">
            <v>2103.62</v>
          </cell>
        </row>
        <row r="4081">
          <cell r="A4081">
            <v>53371</v>
          </cell>
          <cell r="B4081" t="str">
            <v>JUNTA CV JCV SMUI PARA PECA FERRO FUNDIDO 250mm</v>
          </cell>
          <cell r="C4081" t="str">
            <v>UN</v>
          </cell>
          <cell r="D4081">
            <v>2395.4299999999998</v>
          </cell>
          <cell r="F4081">
            <v>53371</v>
          </cell>
          <cell r="G4081" t="str">
            <v>JUNTA CV JCV SMUI PARA PECA FERRO FUNDIDO 250mm</v>
          </cell>
          <cell r="H4081" t="str">
            <v>UN</v>
          </cell>
          <cell r="I4081">
            <v>2395.4299999999998</v>
          </cell>
        </row>
        <row r="4082">
          <cell r="A4082">
            <v>53372</v>
          </cell>
          <cell r="B4082" t="str">
            <v>JUNTA DRESSERCOM HARNESS EM ACO CARBONO ASTM A 36 300mm</v>
          </cell>
          <cell r="C4082" t="str">
            <v>UN</v>
          </cell>
          <cell r="D4082">
            <v>5185.53</v>
          </cell>
          <cell r="F4082">
            <v>53372</v>
          </cell>
          <cell r="G4082" t="str">
            <v>JUNTA DRESSERCOM HARNESS EM ACO CARBONO ASTM A 36 300mm</v>
          </cell>
          <cell r="H4082" t="str">
            <v>UN</v>
          </cell>
          <cell r="I4082">
            <v>5185.53</v>
          </cell>
        </row>
        <row r="4083">
          <cell r="A4083">
            <v>53373</v>
          </cell>
          <cell r="B4083" t="str">
            <v>JUNTA DRESSERCOM HARNESS EM ACO CARBONO ASTM A 36 400mm</v>
          </cell>
          <cell r="C4083" t="str">
            <v>UN</v>
          </cell>
          <cell r="D4083">
            <v>5349.01</v>
          </cell>
          <cell r="F4083">
            <v>53373</v>
          </cell>
          <cell r="G4083" t="str">
            <v>JUNTA DRESSERCOM HARNESS EM ACO CARBONO ASTM A 36 400mm</v>
          </cell>
          <cell r="H4083" t="str">
            <v>UN</v>
          </cell>
          <cell r="I4083">
            <v>5349.01</v>
          </cell>
        </row>
        <row r="4084">
          <cell r="A4084">
            <v>53374</v>
          </cell>
          <cell r="B4084" t="str">
            <v>JUNTA DRESSERCOM HARNESS EM AǏ CARBONO ASTM A 36 100mm</v>
          </cell>
          <cell r="C4084" t="str">
            <v>UN</v>
          </cell>
          <cell r="D4084">
            <v>3292.43</v>
          </cell>
          <cell r="F4084">
            <v>53374</v>
          </cell>
          <cell r="G4084" t="str">
            <v>JUNTA DRESSERCOM HARNESS EM AǏ CARBONO ASTM A 36 100mm</v>
          </cell>
          <cell r="H4084" t="str">
            <v>UN</v>
          </cell>
          <cell r="I4084">
            <v>3292.43</v>
          </cell>
        </row>
        <row r="4085">
          <cell r="A4085">
            <v>53380</v>
          </cell>
          <cell r="B4085" t="str">
            <v>JUNTA DRESSERCOM HARNESS EM ACO CARBONO ASTM A 36 150mm</v>
          </cell>
          <cell r="C4085" t="str">
            <v>UN</v>
          </cell>
          <cell r="D4085">
            <v>3464.53</v>
          </cell>
          <cell r="F4085">
            <v>53380</v>
          </cell>
          <cell r="G4085" t="str">
            <v>JUNTA DRESSERCOM HARNESS EM ACO CARBONO ASTM A 36 150mm</v>
          </cell>
          <cell r="H4085" t="str">
            <v>UN</v>
          </cell>
          <cell r="I4085">
            <v>3464.53</v>
          </cell>
        </row>
        <row r="4086">
          <cell r="A4086">
            <v>53381</v>
          </cell>
          <cell r="B4086" t="str">
            <v>JUNTA DRESSERCOM HARNESS EM ACO CARBONO ASTM A 36 200mm</v>
          </cell>
          <cell r="C4086" t="str">
            <v>UN</v>
          </cell>
          <cell r="D4086">
            <v>4228.6499999999996</v>
          </cell>
          <cell r="F4086">
            <v>53381</v>
          </cell>
          <cell r="G4086" t="str">
            <v>JUNTA DRESSERCOM HARNESS EM ACO CARBONO ASTM A 36 200mm</v>
          </cell>
          <cell r="H4086" t="str">
            <v>UN</v>
          </cell>
          <cell r="I4086">
            <v>4228.6499999999996</v>
          </cell>
        </row>
        <row r="4087">
          <cell r="A4087">
            <v>53382</v>
          </cell>
          <cell r="B4087" t="str">
            <v>JUNTA DRESSERCOM HARNESS EM ACO CARBONO ASTM A 36 250mm</v>
          </cell>
          <cell r="C4087" t="str">
            <v>UN</v>
          </cell>
          <cell r="D4087">
            <v>4873.3999999999996</v>
          </cell>
          <cell r="F4087">
            <v>53382</v>
          </cell>
          <cell r="G4087" t="str">
            <v>JUNTA DRESSERCOM HARNESS EM ACO CARBONO ASTM A 36 250mm</v>
          </cell>
          <cell r="H4087" t="str">
            <v>UN</v>
          </cell>
          <cell r="I4087">
            <v>4873.3999999999996</v>
          </cell>
        </row>
        <row r="4088">
          <cell r="A4088">
            <v>53388</v>
          </cell>
          <cell r="B4088" t="str">
            <v>SUPORTE DE SUSPENSAO ""401"" PARA PECA FERRO FUNDIDO 50mm</v>
          </cell>
          <cell r="C4088" t="str">
            <v>UN</v>
          </cell>
          <cell r="D4088">
            <v>15.96</v>
          </cell>
          <cell r="F4088">
            <v>53388</v>
          </cell>
          <cell r="G4088" t="str">
            <v>SUPORTE DE SUSPENSAO ""401"" PARA PECA FERRO FUNDIDO 50mm</v>
          </cell>
          <cell r="H4088" t="str">
            <v>UN</v>
          </cell>
          <cell r="I4088">
            <v>15.96</v>
          </cell>
        </row>
        <row r="4089">
          <cell r="A4089">
            <v>53389</v>
          </cell>
          <cell r="B4089" t="str">
            <v>SUPORTE DE SUSPENSAO ""401"" PARA PECA FERRO FUNDIDO 75mm</v>
          </cell>
          <cell r="C4089" t="str">
            <v>UN</v>
          </cell>
          <cell r="D4089">
            <v>21.75</v>
          </cell>
          <cell r="F4089">
            <v>53389</v>
          </cell>
          <cell r="G4089" t="str">
            <v>SUPORTE DE SUSPENSAO ""401"" PARA PECA FERRO FUNDIDO 75mm</v>
          </cell>
          <cell r="H4089" t="str">
            <v>UN</v>
          </cell>
          <cell r="I4089">
            <v>21.75</v>
          </cell>
        </row>
        <row r="4090">
          <cell r="A4090">
            <v>53390</v>
          </cell>
          <cell r="B4090" t="str">
            <v>SUPORTE DE SUSPENSAO ""401"" PARA PECA FERRO FUNDIDO 100mm</v>
          </cell>
          <cell r="C4090" t="str">
            <v>UN</v>
          </cell>
          <cell r="D4090">
            <v>26.1</v>
          </cell>
          <cell r="F4090">
            <v>53390</v>
          </cell>
          <cell r="G4090" t="str">
            <v>SUPORTE DE SUSPENSAO ""401"" PARA PECA FERRO FUNDIDO 100mm</v>
          </cell>
          <cell r="H4090" t="str">
            <v>UN</v>
          </cell>
          <cell r="I4090">
            <v>26.1</v>
          </cell>
        </row>
        <row r="4091">
          <cell r="A4091">
            <v>53391</v>
          </cell>
          <cell r="B4091" t="str">
            <v>SUPORTE DE SUSPENSAO ""401"" PARA PECA FERRO FUNDIDO 125mm</v>
          </cell>
          <cell r="C4091" t="str">
            <v>UN</v>
          </cell>
          <cell r="D4091">
            <v>27.72</v>
          </cell>
          <cell r="F4091">
            <v>53391</v>
          </cell>
          <cell r="G4091" t="str">
            <v>SUPORTE DE SUSPENSAO ""401"" PARA PECA FERRO FUNDIDO 125mm</v>
          </cell>
          <cell r="H4091" t="str">
            <v>UN</v>
          </cell>
          <cell r="I4091">
            <v>27.72</v>
          </cell>
        </row>
        <row r="4092">
          <cell r="A4092">
            <v>53392</v>
          </cell>
          <cell r="B4092" t="str">
            <v>SUPORTE DE SUSPENSAO ""401"" PARA PECA FERRO FUNDIDO 150mm</v>
          </cell>
          <cell r="C4092" t="str">
            <v>UN</v>
          </cell>
          <cell r="D4092">
            <v>32.89</v>
          </cell>
          <cell r="F4092">
            <v>53392</v>
          </cell>
          <cell r="G4092" t="str">
            <v>SUPORTE DE SUSPENSAO ""401"" PARA PECA FERRO FUNDIDO 150mm</v>
          </cell>
          <cell r="H4092" t="str">
            <v>UN</v>
          </cell>
          <cell r="I4092">
            <v>32.89</v>
          </cell>
        </row>
        <row r="4093">
          <cell r="A4093">
            <v>53393</v>
          </cell>
          <cell r="B4093" t="str">
            <v>SUPORTE DE SUSPENSAO ""401"" PARA PECA FERRO FUNDIDO 200mm</v>
          </cell>
          <cell r="C4093" t="str">
            <v>UN</v>
          </cell>
          <cell r="D4093">
            <v>38.68</v>
          </cell>
          <cell r="F4093">
            <v>53393</v>
          </cell>
          <cell r="G4093" t="str">
            <v>SUPORTE DE SUSPENSAO ""401"" PARA PECA FERRO FUNDIDO 200mm</v>
          </cell>
          <cell r="H4093" t="str">
            <v>UN</v>
          </cell>
          <cell r="I4093">
            <v>38.68</v>
          </cell>
        </row>
        <row r="4094">
          <cell r="A4094">
            <v>53394</v>
          </cell>
          <cell r="B4094" t="str">
            <v>SUPORTE DE SUSPENSAO ""401"" PARA PECA FERRO FUNDIDO 250mm</v>
          </cell>
          <cell r="C4094" t="str">
            <v>UN</v>
          </cell>
          <cell r="D4094">
            <v>49.03</v>
          </cell>
          <cell r="F4094">
            <v>53394</v>
          </cell>
          <cell r="G4094" t="str">
            <v>SUPORTE DE SUSPENSAO ""401"" PARA PECA FERRO FUNDIDO 250mm</v>
          </cell>
          <cell r="H4094" t="str">
            <v>UN</v>
          </cell>
          <cell r="I4094">
            <v>49.03</v>
          </cell>
        </row>
        <row r="4095">
          <cell r="A4095">
            <v>53395</v>
          </cell>
          <cell r="B4095" t="str">
            <v>SUPORTE DE SUSPENSAO ""401"" PARA PECA FERRO FUNDIDO 300mm</v>
          </cell>
          <cell r="C4095" t="str">
            <v>UN</v>
          </cell>
          <cell r="D4095">
            <v>55.25</v>
          </cell>
          <cell r="F4095">
            <v>53395</v>
          </cell>
          <cell r="G4095" t="str">
            <v>SUPORTE DE SUSPENSAO ""401"" PARA PECA FERRO FUNDIDO 300mm</v>
          </cell>
          <cell r="H4095" t="str">
            <v>UN</v>
          </cell>
          <cell r="I4095">
            <v>55.25</v>
          </cell>
        </row>
        <row r="4096">
          <cell r="A4096">
            <v>53401</v>
          </cell>
          <cell r="B4096" t="str">
            <v>TE REDUCAO PVC ESGOTO COM ANEL DE BORRACHA 100x75mm</v>
          </cell>
          <cell r="C4096" t="str">
            <v>UN</v>
          </cell>
          <cell r="D4096">
            <v>73.97</v>
          </cell>
          <cell r="F4096">
            <v>53401</v>
          </cell>
          <cell r="G4096" t="str">
            <v>TE REDUCAO PVC ESGOTO COM ANEL DE BORRACHA 100x75mm</v>
          </cell>
          <cell r="H4096" t="str">
            <v>UN</v>
          </cell>
          <cell r="I4096">
            <v>73.97</v>
          </cell>
        </row>
        <row r="4097">
          <cell r="A4097">
            <v>53402</v>
          </cell>
          <cell r="B4097" t="str">
            <v>TE REDUCAO PVC ESGOTO COM ANEL DE BORRACHA 100x50mm</v>
          </cell>
          <cell r="C4097" t="str">
            <v>UN</v>
          </cell>
          <cell r="D4097">
            <v>63.82</v>
          </cell>
          <cell r="F4097">
            <v>53402</v>
          </cell>
          <cell r="G4097" t="str">
            <v>TE REDUCAO PVC ESGOTO COM ANEL DE BORRACHA 100x50mm</v>
          </cell>
          <cell r="H4097" t="str">
            <v>UN</v>
          </cell>
          <cell r="I4097">
            <v>63.82</v>
          </cell>
        </row>
        <row r="4098">
          <cell r="A4098">
            <v>53403</v>
          </cell>
          <cell r="B4098" t="str">
            <v>TE REDUCAO PVC ESGOTO COM ANEL DE BORRACHA 75x50mm</v>
          </cell>
          <cell r="C4098" t="str">
            <v>UN</v>
          </cell>
          <cell r="D4098">
            <v>44.44</v>
          </cell>
          <cell r="F4098">
            <v>53403</v>
          </cell>
          <cell r="G4098" t="str">
            <v>TE REDUCAO PVC ESGOTO COM ANEL DE BORRACHA 75x50mm</v>
          </cell>
          <cell r="H4098" t="str">
            <v>UN</v>
          </cell>
          <cell r="I4098">
            <v>44.44</v>
          </cell>
        </row>
        <row r="4099">
          <cell r="A4099">
            <v>53404</v>
          </cell>
          <cell r="B4099" t="str">
            <v>TE SANITARIO PVC ESGOTO 50x50mm</v>
          </cell>
          <cell r="C4099" t="str">
            <v>UN</v>
          </cell>
          <cell r="D4099">
            <v>35.64</v>
          </cell>
          <cell r="F4099">
            <v>53404</v>
          </cell>
          <cell r="G4099" t="str">
            <v>TE SANITARIO PVC ESGOTO 50x50mm</v>
          </cell>
          <cell r="H4099" t="str">
            <v>UN</v>
          </cell>
          <cell r="I4099">
            <v>35.64</v>
          </cell>
        </row>
        <row r="4100">
          <cell r="A4100">
            <v>53405</v>
          </cell>
          <cell r="B4100" t="str">
            <v>TE SANITARIO PVC ESGOTO 75x75mm</v>
          </cell>
          <cell r="C4100" t="str">
            <v>UN</v>
          </cell>
          <cell r="D4100">
            <v>46.85</v>
          </cell>
          <cell r="F4100">
            <v>53405</v>
          </cell>
          <cell r="G4100" t="str">
            <v>TE SANITARIO PVC ESGOTO 75x75mm</v>
          </cell>
          <cell r="H4100" t="str">
            <v>UN</v>
          </cell>
          <cell r="I4100">
            <v>46.85</v>
          </cell>
        </row>
        <row r="4101">
          <cell r="A4101">
            <v>53406</v>
          </cell>
          <cell r="B4101" t="str">
            <v>TE REDUCAO PVC ESGOTO 100x150mm</v>
          </cell>
          <cell r="C4101" t="str">
            <v>UN</v>
          </cell>
          <cell r="D4101">
            <v>58.62</v>
          </cell>
          <cell r="F4101">
            <v>53406</v>
          </cell>
          <cell r="G4101" t="str">
            <v>TE REDUCAO PVC ESGOTO 100x150mm</v>
          </cell>
          <cell r="H4101" t="str">
            <v>UN</v>
          </cell>
          <cell r="I4101">
            <v>58.62</v>
          </cell>
        </row>
        <row r="4102">
          <cell r="A4102">
            <v>53407</v>
          </cell>
          <cell r="B4102" t="str">
            <v>JUNCAO PVC DUPLA SERIE NORMAL 100mm</v>
          </cell>
          <cell r="C4102" t="str">
            <v>UN</v>
          </cell>
          <cell r="D4102">
            <v>74.39</v>
          </cell>
          <cell r="F4102">
            <v>53407</v>
          </cell>
          <cell r="G4102" t="str">
            <v>JUNCAO PVC DUPLA SERIE NORMAL 100mm</v>
          </cell>
          <cell r="H4102" t="str">
            <v>UN</v>
          </cell>
          <cell r="I4102">
            <v>74.39</v>
          </cell>
        </row>
        <row r="4103">
          <cell r="A4103">
            <v>53408</v>
          </cell>
          <cell r="B4103" t="str">
            <v>JUNCAO SIMPLES PVC ESGOTO 100x50mm</v>
          </cell>
          <cell r="C4103" t="str">
            <v>UN</v>
          </cell>
          <cell r="D4103">
            <v>59.38</v>
          </cell>
          <cell r="F4103">
            <v>53408</v>
          </cell>
          <cell r="G4103" t="str">
            <v>JUNCAO SIMPLES PVC ESGOTO 100x50mm</v>
          </cell>
          <cell r="H4103" t="str">
            <v>UN</v>
          </cell>
          <cell r="I4103">
            <v>59.38</v>
          </cell>
        </row>
        <row r="4104">
          <cell r="A4104">
            <v>53409</v>
          </cell>
          <cell r="B4104" t="str">
            <v>JUNCAO 45 PVC ESGOTO 40mm</v>
          </cell>
          <cell r="C4104" t="str">
            <v>UN</v>
          </cell>
          <cell r="D4104">
            <v>20.399999999999999</v>
          </cell>
          <cell r="F4104">
            <v>53409</v>
          </cell>
          <cell r="G4104" t="str">
            <v>JUNCAO 45 PVC ESGOTO 40mm</v>
          </cell>
          <cell r="H4104" t="str">
            <v>UN</v>
          </cell>
          <cell r="I4104">
            <v>20.399999999999999</v>
          </cell>
        </row>
        <row r="4105">
          <cell r="A4105">
            <v>53411</v>
          </cell>
          <cell r="B4105" t="str">
            <v>JUNCAO SIMPLES PVC ESGOTO 150mm</v>
          </cell>
          <cell r="C4105" t="str">
            <v>UN</v>
          </cell>
          <cell r="D4105">
            <v>128.83000000000001</v>
          </cell>
          <cell r="F4105">
            <v>53411</v>
          </cell>
          <cell r="G4105" t="str">
            <v>JUNCAO SIMPLES PVC ESGOTO 150mm</v>
          </cell>
          <cell r="H4105" t="str">
            <v>UN</v>
          </cell>
          <cell r="I4105">
            <v>128.83000000000001</v>
          </cell>
        </row>
        <row r="4106">
          <cell r="A4106">
            <v>53412</v>
          </cell>
          <cell r="B4106" t="str">
            <v>JUNCAO SIMPLES PVC COM ANEL DE BORRACHA 100x50mm</v>
          </cell>
          <cell r="C4106" t="str">
            <v>UN</v>
          </cell>
          <cell r="D4106">
            <v>55.16</v>
          </cell>
          <cell r="F4106">
            <v>53412</v>
          </cell>
          <cell r="G4106" t="str">
            <v>JUNCAO SIMPLES PVC COM ANEL DE BORRACHA 100x50mm</v>
          </cell>
          <cell r="H4106" t="str">
            <v>UN</v>
          </cell>
          <cell r="I4106">
            <v>55.16</v>
          </cell>
        </row>
        <row r="4107">
          <cell r="A4107">
            <v>53413</v>
          </cell>
          <cell r="B4107" t="str">
            <v>JUNCAO SIMPLES PVC COM ANEL DE BORRACHA 100x100mm</v>
          </cell>
          <cell r="C4107" t="str">
            <v>UN</v>
          </cell>
          <cell r="D4107">
            <v>64.209999999999994</v>
          </cell>
          <cell r="F4107">
            <v>53413</v>
          </cell>
          <cell r="G4107" t="str">
            <v>JUNCAO SIMPLES PVC COM ANEL DE BORRACHA 100x100mm</v>
          </cell>
          <cell r="H4107" t="str">
            <v>UN</v>
          </cell>
          <cell r="I4107">
            <v>64.209999999999994</v>
          </cell>
        </row>
        <row r="4108">
          <cell r="A4108">
            <v>53414</v>
          </cell>
          <cell r="B4108" t="str">
            <v>JUNCAO SIMPLES PVC COM ANEL DE BORRACHA 75mm</v>
          </cell>
          <cell r="C4108" t="str">
            <v>UN</v>
          </cell>
          <cell r="D4108">
            <v>56.43</v>
          </cell>
          <cell r="F4108">
            <v>53414</v>
          </cell>
          <cell r="G4108" t="str">
            <v>JUNCAO SIMPLES PVC COM ANEL DE BORRACHA 75mm</v>
          </cell>
          <cell r="H4108" t="str">
            <v>UN</v>
          </cell>
          <cell r="I4108">
            <v>56.43</v>
          </cell>
        </row>
        <row r="4109">
          <cell r="A4109">
            <v>53416</v>
          </cell>
          <cell r="B4109" t="str">
            <v>JUNCAO 45 PVC ESGOTO SOLDAVEL 100mm</v>
          </cell>
          <cell r="C4109" t="str">
            <v>UN</v>
          </cell>
          <cell r="D4109">
            <v>67.22</v>
          </cell>
          <cell r="F4109">
            <v>53416</v>
          </cell>
          <cell r="G4109" t="str">
            <v>JUNCAO 45 PVC ESGOTO SOLDAVEL 100mm</v>
          </cell>
          <cell r="H4109" t="str">
            <v>UN</v>
          </cell>
          <cell r="I4109">
            <v>67.22</v>
          </cell>
        </row>
        <row r="4110">
          <cell r="A4110">
            <v>53417</v>
          </cell>
          <cell r="B4110" t="str">
            <v>JUNCAO SIMPLES PVC ESGOTO 40x40mm</v>
          </cell>
          <cell r="C4110" t="str">
            <v>UN</v>
          </cell>
          <cell r="D4110">
            <v>25.52</v>
          </cell>
          <cell r="F4110">
            <v>53417</v>
          </cell>
          <cell r="G4110" t="str">
            <v>JUNCAO SIMPLES PVC ESGOTO 40x40mm</v>
          </cell>
          <cell r="H4110" t="str">
            <v>UN</v>
          </cell>
          <cell r="I4110">
            <v>25.52</v>
          </cell>
        </row>
        <row r="4111">
          <cell r="A4111">
            <v>53418</v>
          </cell>
          <cell r="B4111" t="str">
            <v>JUNCAO 45 SIMPLES SERIE NORMAL PVC ESGOTO 75mm</v>
          </cell>
          <cell r="C4111" t="str">
            <v>UN</v>
          </cell>
          <cell r="D4111">
            <v>49.72</v>
          </cell>
          <cell r="F4111">
            <v>53418</v>
          </cell>
          <cell r="G4111" t="str">
            <v>JUNCAO 45 SIMPLES SERIE NORMAL PVC ESGOTO 75mm</v>
          </cell>
          <cell r="H4111" t="str">
            <v>UN</v>
          </cell>
          <cell r="I4111">
            <v>49.72</v>
          </cell>
        </row>
        <row r="4112">
          <cell r="A4112">
            <v>53419</v>
          </cell>
          <cell r="B4112" t="str">
            <v>JUNCAO SIMPLES PVC COM ANEL DE BORRACHA 100x75mm</v>
          </cell>
          <cell r="C4112" t="str">
            <v>UN</v>
          </cell>
          <cell r="D4112">
            <v>61.61</v>
          </cell>
          <cell r="F4112">
            <v>53419</v>
          </cell>
          <cell r="G4112" t="str">
            <v>JUNCAO SIMPLES PVC COM ANEL DE BORRACHA 100x75mm</v>
          </cell>
          <cell r="H4112" t="str">
            <v>UN</v>
          </cell>
          <cell r="I4112">
            <v>61.61</v>
          </cell>
        </row>
        <row r="4113">
          <cell r="A4113">
            <v>53420</v>
          </cell>
          <cell r="B4113" t="str">
            <v>REDUCAO EXCENTRICA ESGOTO PVC 150x100mm</v>
          </cell>
          <cell r="C4113" t="str">
            <v>UN</v>
          </cell>
          <cell r="D4113">
            <v>225.26</v>
          </cell>
          <cell r="F4113">
            <v>53420</v>
          </cell>
          <cell r="G4113" t="str">
            <v>REDUCAO EXCENTRICA ESGOTO PVC 150x100mm</v>
          </cell>
          <cell r="H4113" t="str">
            <v>UN</v>
          </cell>
          <cell r="I4113">
            <v>225.26</v>
          </cell>
        </row>
        <row r="4114">
          <cell r="A4114">
            <v>53421</v>
          </cell>
          <cell r="B4114" t="str">
            <v>REDUCAO EXCENTRICA PVC ESGOTO 75x50mm</v>
          </cell>
          <cell r="C4114" t="str">
            <v>UN</v>
          </cell>
          <cell r="D4114">
            <v>28.41</v>
          </cell>
          <cell r="F4114">
            <v>53421</v>
          </cell>
          <cell r="G4114" t="str">
            <v>REDUCAO EXCENTRICA PVC ESGOTO 75x50mm</v>
          </cell>
          <cell r="H4114" t="str">
            <v>UN</v>
          </cell>
          <cell r="I4114">
            <v>28.41</v>
          </cell>
        </row>
        <row r="4115">
          <cell r="A4115">
            <v>53423</v>
          </cell>
          <cell r="B4115" t="str">
            <v>LUVA DUPLA PVC COM ANEL DE BORRACHA 75mm</v>
          </cell>
          <cell r="C4115" t="str">
            <v>UN</v>
          </cell>
          <cell r="D4115">
            <v>41.27</v>
          </cell>
          <cell r="F4115">
            <v>53423</v>
          </cell>
          <cell r="G4115" t="str">
            <v>LUVA DUPLA PVC COM ANEL DE BORRACHA 75mm</v>
          </cell>
          <cell r="H4115" t="str">
            <v>UN</v>
          </cell>
          <cell r="I4115">
            <v>41.27</v>
          </cell>
        </row>
        <row r="4116">
          <cell r="A4116">
            <v>53425</v>
          </cell>
          <cell r="B4116" t="str">
            <v>LUVA PVC ESGOTO NORMAL 50mm</v>
          </cell>
          <cell r="C4116" t="str">
            <v>UN</v>
          </cell>
          <cell r="D4116">
            <v>29.24</v>
          </cell>
          <cell r="F4116">
            <v>53425</v>
          </cell>
          <cell r="G4116" t="str">
            <v>LUVA PVC ESGOTO NORMAL 50mm</v>
          </cell>
          <cell r="H4116" t="str">
            <v>UN</v>
          </cell>
          <cell r="I4116">
            <v>29.24</v>
          </cell>
        </row>
        <row r="4117">
          <cell r="A4117">
            <v>53427</v>
          </cell>
          <cell r="B4117" t="str">
            <v>REDUCAO EXCENTRICA PVC COM ANEL DE BORRACHA 75x75mm</v>
          </cell>
          <cell r="C4117" t="str">
            <v>UN</v>
          </cell>
          <cell r="D4117">
            <v>28.31</v>
          </cell>
          <cell r="F4117">
            <v>53427</v>
          </cell>
          <cell r="G4117" t="str">
            <v>REDUCAO EXCENTRICA PVC COM ANEL DE BORRACHA 75x75mm</v>
          </cell>
          <cell r="H4117" t="str">
            <v>UN</v>
          </cell>
          <cell r="I4117">
            <v>28.31</v>
          </cell>
        </row>
        <row r="4118">
          <cell r="A4118">
            <v>53428</v>
          </cell>
          <cell r="B4118" t="str">
            <v>REDUCAO EXCENTRICA PVC COM ANEL DE BORRACHA 100x50mm</v>
          </cell>
          <cell r="C4118" t="str">
            <v>UN</v>
          </cell>
          <cell r="D4118">
            <v>31.91</v>
          </cell>
          <cell r="F4118">
            <v>53428</v>
          </cell>
          <cell r="G4118" t="str">
            <v>REDUCAO EXCENTRICA PVC COM ANEL DE BORRACHA 100x50mm</v>
          </cell>
          <cell r="H4118" t="str">
            <v>UN</v>
          </cell>
          <cell r="I4118">
            <v>31.91</v>
          </cell>
        </row>
        <row r="4119">
          <cell r="A4119">
            <v>53434</v>
          </cell>
          <cell r="B4119" t="str">
            <v>TAMPAO/CAP EM FERRO GALVANIZADO COM ROSCA 2""</v>
          </cell>
          <cell r="C4119" t="str">
            <v>UN</v>
          </cell>
          <cell r="D4119">
            <v>61.86</v>
          </cell>
          <cell r="F4119">
            <v>53434</v>
          </cell>
          <cell r="G4119" t="str">
            <v>TAMPAO/CAP EM FERRO GALVANIZADO COM ROSCA 2""</v>
          </cell>
          <cell r="H4119" t="str">
            <v>UN</v>
          </cell>
          <cell r="I4119">
            <v>61.86</v>
          </cell>
        </row>
        <row r="4120">
          <cell r="A4120">
            <v>53436</v>
          </cell>
          <cell r="B4120" t="str">
            <v>TAMPAO/CAP EM FERRO GALVANIZADO COM ROSCA 3""</v>
          </cell>
          <cell r="C4120" t="str">
            <v>UN</v>
          </cell>
          <cell r="D4120">
            <v>98.87</v>
          </cell>
          <cell r="F4120">
            <v>53436</v>
          </cell>
          <cell r="G4120" t="str">
            <v>TAMPAO/CAP EM FERRO GALVANIZADO COM ROSCA 3""</v>
          </cell>
          <cell r="H4120" t="str">
            <v>UN</v>
          </cell>
          <cell r="I4120">
            <v>98.87</v>
          </cell>
        </row>
        <row r="4121">
          <cell r="A4121">
            <v>53437</v>
          </cell>
          <cell r="B4121" t="str">
            <v>TAMPAO SIMPLES FERRO GALVANIZADO COM ROSCA 4""</v>
          </cell>
          <cell r="C4121" t="str">
            <v>UN</v>
          </cell>
          <cell r="D4121">
            <v>129.68</v>
          </cell>
          <cell r="F4121">
            <v>53437</v>
          </cell>
          <cell r="G4121" t="str">
            <v>TAMPAO SIMPLES FERRO GALVANIZADO COM ROSCA 4""</v>
          </cell>
          <cell r="H4121" t="str">
            <v>UN</v>
          </cell>
          <cell r="I4121">
            <v>129.68</v>
          </cell>
        </row>
        <row r="4122">
          <cell r="A4122">
            <v>53442</v>
          </cell>
          <cell r="B4122" t="str">
            <v>JUNCAO SIMPLES PVC ESGOTO 100x75mm</v>
          </cell>
          <cell r="C4122" t="str">
            <v>UN</v>
          </cell>
          <cell r="D4122">
            <v>71.760000000000005</v>
          </cell>
          <cell r="F4122">
            <v>53442</v>
          </cell>
          <cell r="G4122" t="str">
            <v>JUNCAO SIMPLES PVC ESGOTO 100x75mm</v>
          </cell>
          <cell r="H4122" t="str">
            <v>UN</v>
          </cell>
          <cell r="I4122">
            <v>71.760000000000005</v>
          </cell>
        </row>
        <row r="4123">
          <cell r="A4123">
            <v>53443</v>
          </cell>
          <cell r="B4123" t="str">
            <v>JUNCAO SIMPLES PVC COM ANEL DE BORRACHA 100x50mm</v>
          </cell>
          <cell r="C4123" t="str">
            <v>UN</v>
          </cell>
          <cell r="D4123">
            <v>55.71</v>
          </cell>
          <cell r="F4123">
            <v>53443</v>
          </cell>
          <cell r="G4123" t="str">
            <v>JUNCAO SIMPLES PVC COM ANEL DE BORRACHA 100x50mm</v>
          </cell>
          <cell r="H4123" t="str">
            <v>UN</v>
          </cell>
          <cell r="I4123">
            <v>55.71</v>
          </cell>
        </row>
        <row r="4124">
          <cell r="A4124">
            <v>53445</v>
          </cell>
          <cell r="B4124" t="str">
            <v>TAMPAO/CAP EM FERRO GALVANIZADO COM ROSCA 3/8""</v>
          </cell>
          <cell r="C4124" t="str">
            <v>UN</v>
          </cell>
          <cell r="D4124">
            <v>9.93</v>
          </cell>
          <cell r="F4124">
            <v>53445</v>
          </cell>
          <cell r="G4124" t="str">
            <v>TAMPAO/CAP EM FERRO GALVANIZADO COM ROSCA 3/8""</v>
          </cell>
          <cell r="H4124" t="str">
            <v>UN</v>
          </cell>
          <cell r="I4124">
            <v>9.93</v>
          </cell>
        </row>
        <row r="4125">
          <cell r="A4125">
            <v>53447</v>
          </cell>
          <cell r="B4125" t="str">
            <v>TE SANITARIO 87 FERRO FUNDIDO 150x150mm</v>
          </cell>
          <cell r="C4125" t="str">
            <v>UN</v>
          </cell>
          <cell r="D4125">
            <v>279.3</v>
          </cell>
          <cell r="F4125">
            <v>53447</v>
          </cell>
          <cell r="G4125" t="str">
            <v>TE SANITARIO 87 FERRO FUNDIDO 150x150mm</v>
          </cell>
          <cell r="H4125" t="str">
            <v>UN</v>
          </cell>
          <cell r="I4125">
            <v>279.3</v>
          </cell>
        </row>
        <row r="4126">
          <cell r="A4126">
            <v>53448</v>
          </cell>
          <cell r="B4126" t="str">
            <v>JUNCAO DUPLA PVC COM ANEL DE BORRACHA 75mm</v>
          </cell>
          <cell r="C4126" t="str">
            <v>UN</v>
          </cell>
          <cell r="D4126">
            <v>77.52</v>
          </cell>
          <cell r="F4126">
            <v>53448</v>
          </cell>
          <cell r="G4126" t="str">
            <v>JUNCAO DUPLA PVC COM ANEL DE BORRACHA 75mm</v>
          </cell>
          <cell r="H4126" t="str">
            <v>UN</v>
          </cell>
          <cell r="I4126">
            <v>77.52</v>
          </cell>
        </row>
        <row r="4127">
          <cell r="A4127">
            <v>53450</v>
          </cell>
          <cell r="B4127" t="str">
            <v>TUBO PVC ESGOTO SERIE LEVE 100mm</v>
          </cell>
          <cell r="C4127" t="str">
            <v>M</v>
          </cell>
          <cell r="D4127">
            <v>34.11</v>
          </cell>
          <cell r="F4127">
            <v>53450</v>
          </cell>
          <cell r="G4127" t="str">
            <v>TUBO PVC ESGOTO SERIE LEVE 100mm</v>
          </cell>
          <cell r="H4127" t="str">
            <v>M</v>
          </cell>
          <cell r="I4127">
            <v>34.11</v>
          </cell>
        </row>
        <row r="4128">
          <cell r="A4128">
            <v>53460</v>
          </cell>
          <cell r="B4128" t="str">
            <v>TE DE VISITA FERRO FUNDIDO TV SMU 50mm</v>
          </cell>
          <cell r="C4128" t="str">
            <v>UN</v>
          </cell>
          <cell r="D4128">
            <v>822.36</v>
          </cell>
          <cell r="F4128">
            <v>53460</v>
          </cell>
          <cell r="G4128" t="str">
            <v>TE DE VISITA FERRO FUNDIDO TV SMU 50mm</v>
          </cell>
          <cell r="H4128" t="str">
            <v>UN</v>
          </cell>
          <cell r="I4128">
            <v>822.36</v>
          </cell>
        </row>
        <row r="4129">
          <cell r="A4129">
            <v>53461</v>
          </cell>
          <cell r="B4129" t="str">
            <v>CURVA 90 CURTA PVC ESGOTO 100mm</v>
          </cell>
          <cell r="C4129" t="str">
            <v>UN</v>
          </cell>
          <cell r="D4129">
            <v>53.42</v>
          </cell>
          <cell r="F4129">
            <v>53461</v>
          </cell>
          <cell r="G4129" t="str">
            <v>CURVA 90 CURTA PVC ESGOTO 100mm</v>
          </cell>
          <cell r="H4129" t="str">
            <v>UN</v>
          </cell>
          <cell r="I4129">
            <v>53.42</v>
          </cell>
        </row>
        <row r="4130">
          <cell r="A4130">
            <v>53462</v>
          </cell>
          <cell r="B4130" t="str">
            <v>CURVA 90 CURTA PVC ESGOTO 75mm</v>
          </cell>
          <cell r="C4130" t="str">
            <v>UN</v>
          </cell>
          <cell r="D4130">
            <v>68.290000000000006</v>
          </cell>
          <cell r="F4130">
            <v>53462</v>
          </cell>
          <cell r="G4130" t="str">
            <v>CURVA 90 CURTA PVC ESGOTO 75mm</v>
          </cell>
          <cell r="H4130" t="str">
            <v>UN</v>
          </cell>
          <cell r="I4130">
            <v>68.290000000000006</v>
          </cell>
        </row>
        <row r="4131">
          <cell r="A4131">
            <v>53468</v>
          </cell>
          <cell r="B4131" t="str">
            <v>VALVULA ESGOTO PARA PIA 2""x1""</v>
          </cell>
          <cell r="C4131" t="str">
            <v>UN</v>
          </cell>
          <cell r="D4131">
            <v>70.09</v>
          </cell>
          <cell r="F4131">
            <v>53468</v>
          </cell>
          <cell r="G4131" t="str">
            <v>VALVULA ESGOTO PARA PIA 2""x1""</v>
          </cell>
          <cell r="H4131" t="str">
            <v>UN</v>
          </cell>
          <cell r="I4131">
            <v>70.09</v>
          </cell>
        </row>
        <row r="4132">
          <cell r="A4132">
            <v>53469</v>
          </cell>
          <cell r="B4132" t="str">
            <v>VALVULA ESGOTO PARA LAVATORIO</v>
          </cell>
          <cell r="C4132" t="str">
            <v>UN</v>
          </cell>
          <cell r="D4132">
            <v>76.989999999999995</v>
          </cell>
          <cell r="F4132">
            <v>53469</v>
          </cell>
          <cell r="G4132" t="str">
            <v>VALVULA ESGOTO PARA LAVATORIO</v>
          </cell>
          <cell r="H4132" t="str">
            <v>UN</v>
          </cell>
          <cell r="I4132">
            <v>76.989999999999995</v>
          </cell>
        </row>
        <row r="4133">
          <cell r="A4133">
            <v>53471</v>
          </cell>
          <cell r="B4133" t="str">
            <v>TE DE VISITA FERRO FUNDIDO TC SMU 75mm</v>
          </cell>
          <cell r="C4133" t="str">
            <v>UN</v>
          </cell>
          <cell r="D4133">
            <v>849.68</v>
          </cell>
          <cell r="F4133">
            <v>53471</v>
          </cell>
          <cell r="G4133" t="str">
            <v>TE DE VISITA FERRO FUNDIDO TC SMU 75mm</v>
          </cell>
          <cell r="H4133" t="str">
            <v>UN</v>
          </cell>
          <cell r="I4133">
            <v>849.68</v>
          </cell>
        </row>
        <row r="4134">
          <cell r="A4134">
            <v>53472</v>
          </cell>
          <cell r="B4134" t="str">
            <v>VALVULA ESGOTO PARA PIA INOX 2.1/2""</v>
          </cell>
          <cell r="C4134" t="str">
            <v>UN</v>
          </cell>
          <cell r="D4134">
            <v>78.510000000000005</v>
          </cell>
          <cell r="F4134">
            <v>53472</v>
          </cell>
          <cell r="G4134" t="str">
            <v>VALVULA ESGOTO PARA PIA INOX 2.1/2""</v>
          </cell>
          <cell r="H4134" t="str">
            <v>UN</v>
          </cell>
          <cell r="I4134">
            <v>78.510000000000005</v>
          </cell>
        </row>
        <row r="4135">
          <cell r="A4135">
            <v>53473</v>
          </cell>
          <cell r="B4135" t="str">
            <v>TUBO DE LIGACAO CROMADO PARA VASO SANITARIO</v>
          </cell>
          <cell r="C4135" t="str">
            <v>UN</v>
          </cell>
          <cell r="D4135">
            <v>299.14</v>
          </cell>
          <cell r="F4135">
            <v>53473</v>
          </cell>
          <cell r="G4135" t="str">
            <v>TUBO DE LIGACAO CROMADO PARA VASO SANITARIO</v>
          </cell>
          <cell r="H4135" t="str">
            <v>UN</v>
          </cell>
          <cell r="I4135">
            <v>299.14</v>
          </cell>
        </row>
        <row r="4136">
          <cell r="A4136">
            <v>53474</v>
          </cell>
          <cell r="B4136" t="str">
            <v>VALVULA ESGOTO PARA PIA INOX 2.1/2100mm</v>
          </cell>
          <cell r="C4136" t="str">
            <v>UN</v>
          </cell>
          <cell r="D4136">
            <v>943.26</v>
          </cell>
          <cell r="F4136">
            <v>53474</v>
          </cell>
          <cell r="G4136" t="str">
            <v>VALVULA ESGOTO PARA PIA INOX 2.1/2100mm</v>
          </cell>
          <cell r="H4136" t="str">
            <v>UN</v>
          </cell>
          <cell r="I4136">
            <v>943.26</v>
          </cell>
        </row>
        <row r="4137">
          <cell r="A4137">
            <v>53475</v>
          </cell>
          <cell r="B4137" t="str">
            <v>REGISTRO GAVETA ROSCA BRONZE 2""</v>
          </cell>
          <cell r="C4137" t="str">
            <v>UN</v>
          </cell>
          <cell r="D4137">
            <v>202.2</v>
          </cell>
          <cell r="F4137">
            <v>53475</v>
          </cell>
          <cell r="G4137" t="str">
            <v>REGISTRO GAVETA ROSCA BRONZE 2""</v>
          </cell>
          <cell r="H4137" t="str">
            <v>UN</v>
          </cell>
          <cell r="I4137">
            <v>202.2</v>
          </cell>
        </row>
        <row r="4138">
          <cell r="A4138">
            <v>53477</v>
          </cell>
          <cell r="B4138" t="str">
            <v>SIFAO METALICO PARA LAVATORIO DECA 1""x1.1/2""</v>
          </cell>
          <cell r="C4138" t="str">
            <v>UN</v>
          </cell>
          <cell r="D4138">
            <v>322.60000000000002</v>
          </cell>
          <cell r="F4138">
            <v>53477</v>
          </cell>
          <cell r="G4138" t="str">
            <v>SIFAO METALICO PARA LAVATORIO DECA 1""x1.1/2""</v>
          </cell>
          <cell r="H4138" t="str">
            <v>UN</v>
          </cell>
          <cell r="I4138">
            <v>322.60000000000002</v>
          </cell>
        </row>
        <row r="4139">
          <cell r="A4139">
            <v>53478</v>
          </cell>
          <cell r="B4139" t="str">
            <v>SIFAO METALICO PARA LAVATORIO 1""x1.1/2"" DECA</v>
          </cell>
          <cell r="C4139" t="str">
            <v>UN</v>
          </cell>
          <cell r="D4139">
            <v>322.64</v>
          </cell>
          <cell r="F4139">
            <v>53478</v>
          </cell>
          <cell r="G4139" t="str">
            <v>SIFAO METALICO PARA LAVATORIO 1""x1.1/2"" DECA</v>
          </cell>
          <cell r="H4139" t="str">
            <v>UN</v>
          </cell>
          <cell r="I4139">
            <v>322.64</v>
          </cell>
        </row>
        <row r="4140">
          <cell r="A4140">
            <v>53479</v>
          </cell>
          <cell r="B4140" t="str">
            <v>SIFAO CROMADO PARA PIA 1"" x 1.1/2"" FIT ESTEVES</v>
          </cell>
          <cell r="C4140" t="str">
            <v>UN</v>
          </cell>
          <cell r="D4140">
            <v>277.19</v>
          </cell>
          <cell r="F4140">
            <v>53479</v>
          </cell>
          <cell r="G4140" t="str">
            <v>SIFAO CROMADO PARA PIA 1"" x 1.1/2"" FIT ESTEVES</v>
          </cell>
          <cell r="H4140" t="str">
            <v>UN</v>
          </cell>
          <cell r="I4140">
            <v>277.19</v>
          </cell>
        </row>
        <row r="4141">
          <cell r="A4141">
            <v>53480</v>
          </cell>
          <cell r="B4141" t="str">
            <v>SIFAO METALICO PARA MICTORIO 1""x2""</v>
          </cell>
          <cell r="C4141" t="str">
            <v>UN</v>
          </cell>
          <cell r="D4141">
            <v>450.45</v>
          </cell>
          <cell r="F4141">
            <v>53480</v>
          </cell>
          <cell r="G4141" t="str">
            <v>SIFAO METALICO PARA MICTORIO 1""x2""</v>
          </cell>
          <cell r="H4141" t="str">
            <v>UN</v>
          </cell>
          <cell r="I4141">
            <v>450.45</v>
          </cell>
        </row>
        <row r="4142">
          <cell r="A4142">
            <v>53481</v>
          </cell>
          <cell r="B4142" t="str">
            <v>TE DE VISITA FERRO FUNDIDO TV SMU 100mm</v>
          </cell>
          <cell r="C4142" t="str">
            <v>UN</v>
          </cell>
          <cell r="D4142">
            <v>979.37</v>
          </cell>
          <cell r="F4142">
            <v>53481</v>
          </cell>
          <cell r="G4142" t="str">
            <v>TE DE VISITA FERRO FUNDIDO TV SMU 100mm</v>
          </cell>
          <cell r="H4142" t="str">
            <v>UN</v>
          </cell>
          <cell r="I4142">
            <v>979.37</v>
          </cell>
        </row>
        <row r="4143">
          <cell r="A4143">
            <v>53482</v>
          </cell>
          <cell r="B4143" t="str">
            <v>TE DE VISITA FERRO FUNDIDO TV SMU 125mm</v>
          </cell>
          <cell r="C4143" t="str">
            <v>UN</v>
          </cell>
          <cell r="D4143">
            <v>1147.48</v>
          </cell>
          <cell r="F4143">
            <v>53482</v>
          </cell>
          <cell r="G4143" t="str">
            <v>TE DE VISITA FERRO FUNDIDO TV SMU 125mm</v>
          </cell>
          <cell r="H4143" t="str">
            <v>UN</v>
          </cell>
          <cell r="I4143">
            <v>1147.48</v>
          </cell>
        </row>
        <row r="4144">
          <cell r="A4144">
            <v>53483</v>
          </cell>
          <cell r="B4144" t="str">
            <v>TE DE VISITA FERRO FUNDIDO TV SMU 150mm</v>
          </cell>
          <cell r="C4144" t="str">
            <v>UN</v>
          </cell>
          <cell r="D4144">
            <v>1914.72</v>
          </cell>
          <cell r="F4144">
            <v>53483</v>
          </cell>
          <cell r="G4144" t="str">
            <v>TE DE VISITA FERRO FUNDIDO TV SMU 150mm</v>
          </cell>
          <cell r="H4144" t="str">
            <v>UN</v>
          </cell>
          <cell r="I4144">
            <v>1914.72</v>
          </cell>
        </row>
        <row r="4145">
          <cell r="A4145">
            <v>53484</v>
          </cell>
          <cell r="B4145" t="str">
            <v>TE DE VISITA FERRO FUNDIDO TV SMU 200mm</v>
          </cell>
          <cell r="C4145" t="str">
            <v>UN</v>
          </cell>
          <cell r="D4145">
            <v>3260.37</v>
          </cell>
          <cell r="F4145">
            <v>53484</v>
          </cell>
          <cell r="G4145" t="str">
            <v>TE DE VISITA FERRO FUNDIDO TV SMU 200mm</v>
          </cell>
          <cell r="H4145" t="str">
            <v>UN</v>
          </cell>
          <cell r="I4145">
            <v>3260.37</v>
          </cell>
        </row>
        <row r="4146">
          <cell r="A4146">
            <v>53485</v>
          </cell>
          <cell r="B4146" t="str">
            <v>TE DE VISITA FERRO FUNDIDO TV SMU 250mm</v>
          </cell>
          <cell r="C4146" t="str">
            <v>UN</v>
          </cell>
          <cell r="D4146">
            <v>5906.54</v>
          </cell>
          <cell r="F4146">
            <v>53485</v>
          </cell>
          <cell r="G4146" t="str">
            <v>TE DE VISITA FERRO FUNDIDO TV SMU 250mm</v>
          </cell>
          <cell r="H4146" t="str">
            <v>UN</v>
          </cell>
          <cell r="I4146">
            <v>5906.54</v>
          </cell>
        </row>
        <row r="4147">
          <cell r="A4147">
            <v>53486</v>
          </cell>
          <cell r="B4147" t="str">
            <v>RALO SIFONADO CONICO PVC 100x40mm</v>
          </cell>
          <cell r="C4147" t="str">
            <v>UN</v>
          </cell>
          <cell r="D4147">
            <v>62.87</v>
          </cell>
          <cell r="F4147">
            <v>53486</v>
          </cell>
          <cell r="G4147" t="str">
            <v>RALO SIFONADO CONICO PVC 100x40mm</v>
          </cell>
          <cell r="H4147" t="str">
            <v>UN</v>
          </cell>
          <cell r="I4147">
            <v>62.87</v>
          </cell>
        </row>
        <row r="4148">
          <cell r="A4148">
            <v>53487</v>
          </cell>
          <cell r="B4148" t="str">
            <v>TUBO PROLONGADOR PARA CAIXA SIFONADA 150x200mm</v>
          </cell>
          <cell r="C4148" t="str">
            <v>UN</v>
          </cell>
          <cell r="D4148">
            <v>50.5</v>
          </cell>
          <cell r="F4148">
            <v>53487</v>
          </cell>
          <cell r="G4148" t="str">
            <v>TUBO PROLONGADOR PARA CAIXA SIFONADA 150x200mm</v>
          </cell>
          <cell r="H4148" t="str">
            <v>UN</v>
          </cell>
          <cell r="I4148">
            <v>50.5</v>
          </cell>
        </row>
        <row r="4149">
          <cell r="A4149">
            <v>53489</v>
          </cell>
          <cell r="B4149" t="str">
            <v>CAIXA SIFONADA PVC 100x100x40mm C/ RALO E GRELHA ANTI INSETO</v>
          </cell>
          <cell r="C4149" t="str">
            <v>UN</v>
          </cell>
          <cell r="D4149">
            <v>102.37</v>
          </cell>
          <cell r="F4149">
            <v>53489</v>
          </cell>
          <cell r="G4149" t="str">
            <v>CAIXA SIFONADA PVC 100x100x40mm C/ RALO E GRELHA ANTI INSETO</v>
          </cell>
          <cell r="H4149" t="str">
            <v>UN</v>
          </cell>
          <cell r="I4149">
            <v>102.37</v>
          </cell>
        </row>
        <row r="4150">
          <cell r="A4150">
            <v>53493</v>
          </cell>
          <cell r="B4150" t="str">
            <v>CAIXA SIFONADA GIRAFACIL COM GRELHA BRANCA PVC 100x140x50mm</v>
          </cell>
          <cell r="C4150" t="str">
            <v>UN</v>
          </cell>
          <cell r="D4150">
            <v>73.34</v>
          </cell>
          <cell r="F4150">
            <v>53493</v>
          </cell>
          <cell r="G4150" t="str">
            <v>CAIXA SIFONADA GIRAFACIL COM GRELHA BRANCA PVC 100x140x50mm</v>
          </cell>
          <cell r="H4150" t="str">
            <v>UN</v>
          </cell>
          <cell r="I4150">
            <v>73.34</v>
          </cell>
        </row>
        <row r="4151">
          <cell r="A4151">
            <v>53494</v>
          </cell>
          <cell r="B4151" t="str">
            <v>TE DE VISITA FERRO FUNDIDO TV SMU 300mm</v>
          </cell>
          <cell r="C4151" t="str">
            <v>UN</v>
          </cell>
          <cell r="D4151">
            <v>3981.93</v>
          </cell>
          <cell r="F4151">
            <v>53494</v>
          </cell>
          <cell r="G4151" t="str">
            <v>TE DE VISITA FERRO FUNDIDO TV SMU 300mm</v>
          </cell>
          <cell r="H4151" t="str">
            <v>UN</v>
          </cell>
          <cell r="I4151">
            <v>3981.93</v>
          </cell>
        </row>
        <row r="4152">
          <cell r="A4152">
            <v>53495</v>
          </cell>
          <cell r="B4152" t="str">
            <v>TE SANITARIO FERRO FUNDIDO HL PSQ 50 x 50mm</v>
          </cell>
          <cell r="C4152" t="str">
            <v>UN</v>
          </cell>
          <cell r="D4152">
            <v>221.33</v>
          </cell>
          <cell r="F4152">
            <v>53495</v>
          </cell>
          <cell r="G4152" t="str">
            <v>TE SANITARIO FERRO FUNDIDO HL PSQ 50 x 50mm</v>
          </cell>
          <cell r="H4152" t="str">
            <v>UN</v>
          </cell>
          <cell r="I4152">
            <v>221.33</v>
          </cell>
        </row>
        <row r="4153">
          <cell r="A4153">
            <v>53497</v>
          </cell>
          <cell r="B4153" t="str">
            <v>TE SANITARIO FERRO FUNDIDO HL PSQ 75 x 75mm</v>
          </cell>
          <cell r="C4153" t="str">
            <v>UN</v>
          </cell>
          <cell r="D4153">
            <v>278.08999999999997</v>
          </cell>
          <cell r="F4153">
            <v>53497</v>
          </cell>
          <cell r="G4153" t="str">
            <v>TE SANITARIO FERRO FUNDIDO HL PSQ 75 x 75mm</v>
          </cell>
          <cell r="H4153" t="str">
            <v>UN</v>
          </cell>
          <cell r="I4153">
            <v>278.08999999999997</v>
          </cell>
        </row>
        <row r="4154">
          <cell r="A4154">
            <v>53498</v>
          </cell>
          <cell r="B4154" t="str">
            <v>TE SANITARIO FERRO FUNDIDO HL PSQ 100 x 75mm</v>
          </cell>
          <cell r="C4154" t="str">
            <v>UN</v>
          </cell>
          <cell r="D4154">
            <v>295.51</v>
          </cell>
          <cell r="F4154">
            <v>53498</v>
          </cell>
          <cell r="G4154" t="str">
            <v>TE SANITARIO FERRO FUNDIDO HL PSQ 100 x 75mm</v>
          </cell>
          <cell r="H4154" t="str">
            <v>UN</v>
          </cell>
          <cell r="I4154">
            <v>295.51</v>
          </cell>
        </row>
        <row r="4155">
          <cell r="A4155">
            <v>53500</v>
          </cell>
          <cell r="B4155" t="str">
            <v>TE SANITARIO FERRO FUNDIDO HL PSQ 100 x 100mm</v>
          </cell>
          <cell r="C4155" t="str">
            <v>UN</v>
          </cell>
          <cell r="D4155">
            <v>322.69</v>
          </cell>
          <cell r="F4155">
            <v>53500</v>
          </cell>
          <cell r="G4155" t="str">
            <v>TE SANITARIO FERRO FUNDIDO HL PSQ 100 x 100mm</v>
          </cell>
          <cell r="H4155" t="str">
            <v>UN</v>
          </cell>
          <cell r="I4155">
            <v>322.69</v>
          </cell>
        </row>
        <row r="4156">
          <cell r="A4156">
            <v>53501</v>
          </cell>
          <cell r="B4156" t="str">
            <v>TUBO DE DRENAGEM 6"" X 160MM NOVOFLEX</v>
          </cell>
          <cell r="C4156" t="str">
            <v>M</v>
          </cell>
          <cell r="D4156">
            <v>21.64</v>
          </cell>
          <cell r="F4156">
            <v>53501</v>
          </cell>
          <cell r="G4156" t="str">
            <v>TUBO DE DRENAGEM 6"" X 160MM NOVOFLEX</v>
          </cell>
          <cell r="H4156" t="str">
            <v>M</v>
          </cell>
          <cell r="I4156">
            <v>21.64</v>
          </cell>
        </row>
        <row r="4157">
          <cell r="A4157">
            <v>53502</v>
          </cell>
          <cell r="B4157" t="str">
            <v>TE SANITARIO FERRO FUNDIDO HL PSQ 50 x 75mm</v>
          </cell>
          <cell r="C4157" t="str">
            <v>UN</v>
          </cell>
          <cell r="D4157">
            <v>137.61000000000001</v>
          </cell>
          <cell r="F4157">
            <v>53502</v>
          </cell>
          <cell r="G4157" t="str">
            <v>TE SANITARIO FERRO FUNDIDO HL PSQ 50 x 75mm</v>
          </cell>
          <cell r="H4157" t="str">
            <v>UN</v>
          </cell>
          <cell r="I4157">
            <v>137.61000000000001</v>
          </cell>
        </row>
        <row r="4158">
          <cell r="A4158">
            <v>53503</v>
          </cell>
          <cell r="B4158" t="str">
            <v>TE SANITARIO FERRO FUNDIDO TS SMU 150mm x 75mm</v>
          </cell>
          <cell r="C4158" t="str">
            <v>UN</v>
          </cell>
          <cell r="D4158">
            <v>478.25</v>
          </cell>
          <cell r="F4158">
            <v>53503</v>
          </cell>
          <cell r="G4158" t="str">
            <v>TE SANITARIO FERRO FUNDIDO TS SMU 150mm x 75mm</v>
          </cell>
          <cell r="H4158" t="str">
            <v>UN</v>
          </cell>
          <cell r="I4158">
            <v>478.25</v>
          </cell>
        </row>
        <row r="4159">
          <cell r="A4159">
            <v>53504</v>
          </cell>
          <cell r="B4159" t="str">
            <v>TE SANITARIO FERRO FUNDIDO HL PSQ 150 x 150mm</v>
          </cell>
          <cell r="C4159" t="str">
            <v>UN</v>
          </cell>
          <cell r="D4159">
            <v>611.09</v>
          </cell>
          <cell r="F4159">
            <v>53504</v>
          </cell>
          <cell r="G4159" t="str">
            <v>TE SANITARIO FERRO FUNDIDO HL PSQ 150 x 150mm</v>
          </cell>
          <cell r="H4159" t="str">
            <v>UN</v>
          </cell>
          <cell r="I4159">
            <v>611.09</v>
          </cell>
        </row>
        <row r="4160">
          <cell r="A4160">
            <v>53505</v>
          </cell>
          <cell r="B4160" t="str">
            <v>TE SANITARIO FERRO FUNDIDO HL PSQ 200mm x 200mm</v>
          </cell>
          <cell r="C4160" t="str">
            <v>UN</v>
          </cell>
          <cell r="D4160">
            <v>2184.64</v>
          </cell>
          <cell r="F4160">
            <v>53505</v>
          </cell>
          <cell r="G4160" t="str">
            <v>TE SANITARIO FERRO FUNDIDO HL PSQ 200mm x 200mm</v>
          </cell>
          <cell r="H4160" t="str">
            <v>UN</v>
          </cell>
          <cell r="I4160">
            <v>2184.64</v>
          </cell>
        </row>
        <row r="4161">
          <cell r="A4161">
            <v>53506</v>
          </cell>
          <cell r="B4161" t="str">
            <v>TE SANITARIO FERRO FUNDIDO HL PSQ 250mm x 250mm</v>
          </cell>
          <cell r="C4161" t="str">
            <v>UN</v>
          </cell>
          <cell r="D4161">
            <v>4831.7700000000004</v>
          </cell>
          <cell r="F4161">
            <v>53506</v>
          </cell>
          <cell r="G4161" t="str">
            <v>TE SANITARIO FERRO FUNDIDO HL PSQ 250mm x 250mm</v>
          </cell>
          <cell r="H4161" t="str">
            <v>UN</v>
          </cell>
          <cell r="I4161">
            <v>4831.7700000000004</v>
          </cell>
        </row>
        <row r="4162">
          <cell r="A4162">
            <v>53507</v>
          </cell>
          <cell r="B4162" t="str">
            <v>TE SANITARIO FERRO FUNDIDO HL PSQ 300mm x 300mm</v>
          </cell>
          <cell r="C4162" t="str">
            <v>UN</v>
          </cell>
          <cell r="D4162">
            <v>5964.87</v>
          </cell>
          <cell r="F4162">
            <v>53507</v>
          </cell>
          <cell r="G4162" t="str">
            <v>TE SANITARIO FERRO FUNDIDO HL PSQ 300mm x 300mm</v>
          </cell>
          <cell r="H4162" t="str">
            <v>UN</v>
          </cell>
          <cell r="I4162">
            <v>5964.87</v>
          </cell>
        </row>
        <row r="4163">
          <cell r="A4163">
            <v>53509</v>
          </cell>
          <cell r="B4163" t="str">
            <v>CONJUNTO DE FIXACAO PARA TUBOS ESGOTO PVC</v>
          </cell>
          <cell r="C4163" t="str">
            <v>UN</v>
          </cell>
          <cell r="D4163">
            <v>26.82</v>
          </cell>
          <cell r="F4163">
            <v>53509</v>
          </cell>
          <cell r="G4163" t="str">
            <v>CONJUNTO DE FIXACAO PARA TUBOS ESGOTO PVC</v>
          </cell>
          <cell r="H4163" t="str">
            <v>UN</v>
          </cell>
          <cell r="I4163">
            <v>26.82</v>
          </cell>
        </row>
        <row r="4164">
          <cell r="A4164">
            <v>53510</v>
          </cell>
          <cell r="B4164" t="str">
            <v>PLACA CEGA FERRO FUNDIDO 75mm</v>
          </cell>
          <cell r="C4164" t="str">
            <v>UN</v>
          </cell>
          <cell r="D4164">
            <v>87.87</v>
          </cell>
          <cell r="F4164">
            <v>53510</v>
          </cell>
          <cell r="G4164" t="str">
            <v>PLACA CEGA FERRO FUNDIDO 75mm</v>
          </cell>
          <cell r="H4164" t="str">
            <v>UN</v>
          </cell>
          <cell r="I4164">
            <v>87.87</v>
          </cell>
        </row>
        <row r="4165">
          <cell r="A4165">
            <v>53515</v>
          </cell>
          <cell r="B4165" t="str">
            <v>ANEL CONCRETO 0,60x0,80mm</v>
          </cell>
          <cell r="C4165" t="str">
            <v>UN</v>
          </cell>
          <cell r="D4165">
            <v>214.54</v>
          </cell>
          <cell r="F4165">
            <v>53515</v>
          </cell>
          <cell r="G4165" t="str">
            <v>ANEL CONCRETO 0,60x0,80mm</v>
          </cell>
          <cell r="H4165" t="str">
            <v>UN</v>
          </cell>
          <cell r="I4165">
            <v>214.54</v>
          </cell>
        </row>
        <row r="4166">
          <cell r="A4166">
            <v>53516</v>
          </cell>
          <cell r="B4166" t="str">
            <v>ANEL CONCRETO 1,00x50cm</v>
          </cell>
          <cell r="C4166" t="str">
            <v>UN</v>
          </cell>
          <cell r="D4166">
            <v>183.18</v>
          </cell>
          <cell r="F4166">
            <v>53516</v>
          </cell>
          <cell r="G4166" t="str">
            <v>ANEL CONCRETO 1,00x50cm</v>
          </cell>
          <cell r="H4166" t="str">
            <v>UN</v>
          </cell>
          <cell r="I4166">
            <v>183.18</v>
          </cell>
        </row>
        <row r="4167">
          <cell r="A4167">
            <v>53517</v>
          </cell>
          <cell r="B4167" t="str">
            <v>ANEL DE CONCRETO ARMADO 1,50x0,50m</v>
          </cell>
          <cell r="C4167" t="str">
            <v>UN</v>
          </cell>
          <cell r="D4167">
            <v>235.01</v>
          </cell>
          <cell r="F4167">
            <v>53517</v>
          </cell>
          <cell r="G4167" t="str">
            <v>ANEL DE CONCRETO ARMADO 1,50x0,50m</v>
          </cell>
          <cell r="H4167" t="str">
            <v>UN</v>
          </cell>
          <cell r="I4167">
            <v>235.01</v>
          </cell>
        </row>
        <row r="4168">
          <cell r="A4168">
            <v>53518</v>
          </cell>
          <cell r="B4168" t="str">
            <v>ESGOTO-TUBO PVC ESGOTO COM ANEL DE BORRACHA 50mm</v>
          </cell>
          <cell r="C4168" t="str">
            <v>M</v>
          </cell>
          <cell r="D4168">
            <v>19.489999999999998</v>
          </cell>
          <cell r="F4168">
            <v>53518</v>
          </cell>
          <cell r="G4168" t="str">
            <v>ESGOTO-TUBO PVC ESGOTO COM ANEL DE BORRACHA 50mm</v>
          </cell>
          <cell r="H4168" t="str">
            <v>M</v>
          </cell>
          <cell r="I4168">
            <v>19.489999999999998</v>
          </cell>
        </row>
        <row r="4169">
          <cell r="A4169">
            <v>53520</v>
          </cell>
          <cell r="B4169" t="str">
            <v>REDUCAO EXCENTRICA PVC COM ANEL DE BORRACHA 100x75mm</v>
          </cell>
          <cell r="C4169" t="str">
            <v>UN</v>
          </cell>
          <cell r="D4169">
            <v>36.72</v>
          </cell>
          <cell r="F4169">
            <v>53520</v>
          </cell>
          <cell r="G4169" t="str">
            <v>REDUCAO EXCENTRICA PVC COM ANEL DE BORRACHA 100x75mm</v>
          </cell>
          <cell r="H4169" t="str">
            <v>UN</v>
          </cell>
          <cell r="I4169">
            <v>36.72</v>
          </cell>
        </row>
        <row r="4170">
          <cell r="A4170">
            <v>53521</v>
          </cell>
          <cell r="B4170" t="str">
            <v>REDUCAO EXCENTRICA PVC ESGOTO 75x50mm</v>
          </cell>
          <cell r="C4170" t="str">
            <v>UN</v>
          </cell>
          <cell r="D4170">
            <v>38.659999999999997</v>
          </cell>
          <cell r="F4170">
            <v>53521</v>
          </cell>
          <cell r="G4170" t="str">
            <v>REDUCAO EXCENTRICA PVC ESGOTO 75x50mm</v>
          </cell>
          <cell r="H4170" t="str">
            <v>UN</v>
          </cell>
          <cell r="I4170">
            <v>38.659999999999997</v>
          </cell>
        </row>
        <row r="4171">
          <cell r="A4171">
            <v>53522</v>
          </cell>
          <cell r="B4171" t="str">
            <v>ESGOTO-TUBO PVC ESGOTO COM ANEL DE BORRACHA 100mm</v>
          </cell>
          <cell r="C4171" t="str">
            <v>M</v>
          </cell>
          <cell r="D4171">
            <v>39.14</v>
          </cell>
          <cell r="F4171">
            <v>53522</v>
          </cell>
          <cell r="G4171" t="str">
            <v>ESGOTO-TUBO PVC ESGOTO COM ANEL DE BORRACHA 100mm</v>
          </cell>
          <cell r="H4171" t="str">
            <v>M</v>
          </cell>
          <cell r="I4171">
            <v>39.14</v>
          </cell>
        </row>
        <row r="4172">
          <cell r="A4172">
            <v>53523</v>
          </cell>
          <cell r="B4172" t="str">
            <v>ESGOTO-TUBO PVC ESGOTO COM ANEL DE BORRACHA 150mm</v>
          </cell>
          <cell r="C4172" t="str">
            <v>M</v>
          </cell>
          <cell r="D4172">
            <v>60.7</v>
          </cell>
          <cell r="F4172">
            <v>53523</v>
          </cell>
          <cell r="G4172" t="str">
            <v>ESGOTO-TUBO PVC ESGOTO COM ANEL DE BORRACHA 150mm</v>
          </cell>
          <cell r="H4172" t="str">
            <v>M</v>
          </cell>
          <cell r="I4172">
            <v>60.7</v>
          </cell>
        </row>
        <row r="4173">
          <cell r="A4173">
            <v>53524</v>
          </cell>
          <cell r="B4173" t="str">
            <v>ESGOTO-CAIXA SIFONADA PVC ESGOTO 150x150x50mm</v>
          </cell>
          <cell r="C4173" t="str">
            <v>UN</v>
          </cell>
          <cell r="D4173">
            <v>312.05</v>
          </cell>
          <cell r="F4173">
            <v>53524</v>
          </cell>
          <cell r="G4173" t="str">
            <v>ESGOTO-CAIXA SIFONADA PVC ESGOTO 150x150x50mm</v>
          </cell>
          <cell r="H4173" t="str">
            <v>UN</v>
          </cell>
          <cell r="I4173">
            <v>312.05</v>
          </cell>
        </row>
        <row r="4174">
          <cell r="A4174">
            <v>53526</v>
          </cell>
          <cell r="B4174" t="str">
            <v xml:space="preserve">GRELHA RALO DENGUE COM DISPOSITIVO ANTI-INSETO REDONDA 10CM </v>
          </cell>
          <cell r="C4174" t="str">
            <v>UN</v>
          </cell>
          <cell r="D4174">
            <v>34.79</v>
          </cell>
          <cell r="F4174">
            <v>53526</v>
          </cell>
          <cell r="G4174" t="str">
            <v xml:space="preserve">GRELHA RALO DENGUE COM DISPOSITIVO ANTI-INSETO REDONDA 10CM </v>
          </cell>
          <cell r="H4174" t="str">
            <v>UN</v>
          </cell>
          <cell r="I4174">
            <v>34.79</v>
          </cell>
        </row>
        <row r="4175">
          <cell r="A4175">
            <v>53527</v>
          </cell>
          <cell r="B4175" t="str">
            <v>PORTA GRELHA + GRELHA 150mm</v>
          </cell>
          <cell r="C4175" t="str">
            <v>UN</v>
          </cell>
          <cell r="D4175">
            <v>31.45</v>
          </cell>
          <cell r="F4175">
            <v>53527</v>
          </cell>
          <cell r="G4175" t="str">
            <v>PORTA GRELHA + GRELHA 150mm</v>
          </cell>
          <cell r="H4175" t="str">
            <v>UN</v>
          </cell>
          <cell r="I4175">
            <v>31.45</v>
          </cell>
        </row>
        <row r="4176">
          <cell r="A4176">
            <v>53528</v>
          </cell>
          <cell r="B4176" t="str">
            <v>TAMPA CEGA 150mm</v>
          </cell>
          <cell r="C4176" t="str">
            <v>UN</v>
          </cell>
          <cell r="D4176">
            <v>35.67</v>
          </cell>
          <cell r="F4176">
            <v>53528</v>
          </cell>
          <cell r="G4176" t="str">
            <v>TAMPA CEGA 150mm</v>
          </cell>
          <cell r="H4176" t="str">
            <v>UN</v>
          </cell>
          <cell r="I4176">
            <v>35.67</v>
          </cell>
        </row>
        <row r="4177">
          <cell r="A4177">
            <v>53532</v>
          </cell>
          <cell r="B4177" t="str">
            <v>BOCA DE LOBO/RALO DE SARJETA LEVE CONJ. CONCRETO PRE-MOLDADO</v>
          </cell>
          <cell r="C4177" t="str">
            <v>UN</v>
          </cell>
          <cell r="D4177">
            <v>1219.3900000000001</v>
          </cell>
          <cell r="F4177">
            <v>53532</v>
          </cell>
          <cell r="G4177" t="str">
            <v>BOCA DE LOBO/RALO DE SARJETA LEVE CONJ. CONCRETO PRE-MOLDADO</v>
          </cell>
          <cell r="H4177" t="str">
            <v>UN</v>
          </cell>
          <cell r="I4177">
            <v>1219.3900000000001</v>
          </cell>
        </row>
        <row r="4178">
          <cell r="A4178">
            <v>53533</v>
          </cell>
          <cell r="B4178" t="str">
            <v>CAIXA LIGACAO ALVENARIA-1,0x1,0m EXT.h=60cm PAREDE 10cm</v>
          </cell>
          <cell r="C4178" t="str">
            <v>UN</v>
          </cell>
          <cell r="D4178">
            <v>1094.28</v>
          </cell>
          <cell r="F4178">
            <v>53533</v>
          </cell>
          <cell r="G4178" t="str">
            <v>CAIXA LIGACAO ALVENARIA-1,0x1,0m EXT.h=60cm PAREDE 10cm</v>
          </cell>
          <cell r="H4178" t="str">
            <v>UN</v>
          </cell>
          <cell r="I4178">
            <v>1094.28</v>
          </cell>
        </row>
        <row r="4179">
          <cell r="A4179">
            <v>53534</v>
          </cell>
          <cell r="B4179" t="str">
            <v>POCO DE VISITA 1,50x1,50x1,0m TAMPO DE FERRO FUNDIDO 175kg</v>
          </cell>
          <cell r="C4179" t="str">
            <v>UN</v>
          </cell>
          <cell r="D4179">
            <v>2182.86</v>
          </cell>
          <cell r="F4179">
            <v>53534</v>
          </cell>
          <cell r="G4179" t="str">
            <v>POCO DE VISITA 1,50x1,50x1,0m TAMPO DE FERRO FUNDIDO 175kg</v>
          </cell>
          <cell r="H4179" t="str">
            <v>UN</v>
          </cell>
          <cell r="I4179">
            <v>2182.86</v>
          </cell>
        </row>
        <row r="4180">
          <cell r="A4180">
            <v>53535</v>
          </cell>
          <cell r="B4180" t="str">
            <v>CAIXA LIGACAO POCO VISITA TAMPA FERRO FUNDIDO ALT.1m</v>
          </cell>
          <cell r="C4180" t="str">
            <v>UN</v>
          </cell>
          <cell r="D4180">
            <v>3475.31</v>
          </cell>
          <cell r="F4180">
            <v>53535</v>
          </cell>
          <cell r="G4180" t="str">
            <v>CAIXA LIGACAO POCO VISITA TAMPA FERRO FUNDIDO ALT.1m</v>
          </cell>
          <cell r="H4180" t="str">
            <v>UN</v>
          </cell>
          <cell r="I4180">
            <v>3475.31</v>
          </cell>
        </row>
        <row r="4181">
          <cell r="A4181">
            <v>53537</v>
          </cell>
          <cell r="B4181" t="str">
            <v>POCO CAPTACAO AGUAS SERVIDAS 1,50x2,0x1,0m TIJOLOS MACICOS</v>
          </cell>
          <cell r="C4181" t="str">
            <v>UN</v>
          </cell>
          <cell r="D4181">
            <v>1725.24</v>
          </cell>
          <cell r="F4181">
            <v>53537</v>
          </cell>
          <cell r="G4181" t="str">
            <v>POCO CAPTACAO AGUAS SERVIDAS 1,50x2,0x1,0m TIJOLOS MACICOS</v>
          </cell>
          <cell r="H4181" t="str">
            <v>UN</v>
          </cell>
          <cell r="I4181">
            <v>1725.24</v>
          </cell>
        </row>
        <row r="4182">
          <cell r="A4182">
            <v>53538</v>
          </cell>
          <cell r="B4182" t="str">
            <v>FOSSA SEPTICA PREMOLDADA CILINDRICA-CAMARAINHOFF 100 PESSOAS</v>
          </cell>
          <cell r="C4182" t="str">
            <v>UN</v>
          </cell>
          <cell r="D4182">
            <v>5190.91</v>
          </cell>
          <cell r="F4182">
            <v>53538</v>
          </cell>
          <cell r="G4182" t="str">
            <v>FOSSA SEPTICA PREMOLDADA CILINDRICA-CAMARAINHOFF 100 PESSOAS</v>
          </cell>
          <cell r="H4182" t="str">
            <v>UN</v>
          </cell>
          <cell r="I4182">
            <v>5190.91</v>
          </cell>
        </row>
        <row r="4183">
          <cell r="A4183">
            <v>53539</v>
          </cell>
          <cell r="B4183" t="str">
            <v>CAIXA JUNCAO FOSSA SEPTICA-ANEIS CONCRETO 2,0x0,50m</v>
          </cell>
          <cell r="C4183" t="str">
            <v>UN</v>
          </cell>
          <cell r="D4183">
            <v>1119.7</v>
          </cell>
          <cell r="F4183">
            <v>53539</v>
          </cell>
          <cell r="G4183" t="str">
            <v>CAIXA JUNCAO FOSSA SEPTICA-ANEIS CONCRETO 2,0x0,50m</v>
          </cell>
          <cell r="H4183" t="str">
            <v>UN</v>
          </cell>
          <cell r="I4183">
            <v>1119.7</v>
          </cell>
        </row>
        <row r="4184">
          <cell r="A4184">
            <v>53556</v>
          </cell>
          <cell r="B4184" t="str">
            <v>RECONSTRUCAO CAIXA DE TIJOLOS MECIOCOS 40x40x90cm</v>
          </cell>
          <cell r="C4184" t="str">
            <v>UN</v>
          </cell>
          <cell r="D4184">
            <v>884.09</v>
          </cell>
          <cell r="F4184">
            <v>53556</v>
          </cell>
          <cell r="G4184" t="str">
            <v>RECONSTRUCAO CAIXA DE TIJOLOS MECIOCOS 40x40x90cm</v>
          </cell>
          <cell r="H4184" t="str">
            <v>UN</v>
          </cell>
          <cell r="I4184">
            <v>884.09</v>
          </cell>
        </row>
        <row r="4185">
          <cell r="A4185">
            <v>53597</v>
          </cell>
          <cell r="B4185" t="str">
            <v>TUBO CONCRETO SIMPLES C-1 200mm</v>
          </cell>
          <cell r="C4185" t="str">
            <v>M</v>
          </cell>
          <cell r="D4185">
            <v>229.52</v>
          </cell>
          <cell r="F4185">
            <v>53597</v>
          </cell>
          <cell r="G4185" t="str">
            <v>TUBO CONCRETO SIMPLES C-1 200mm</v>
          </cell>
          <cell r="H4185" t="str">
            <v>M</v>
          </cell>
          <cell r="I4185">
            <v>229.52</v>
          </cell>
        </row>
        <row r="4186">
          <cell r="A4186">
            <v>53598</v>
          </cell>
          <cell r="B4186" t="str">
            <v>TUBO CONCRETO ARMADO AGUAS PLUVIAIS PA-1 300mm</v>
          </cell>
          <cell r="C4186" t="str">
            <v>M</v>
          </cell>
          <cell r="D4186">
            <v>303.38</v>
          </cell>
          <cell r="F4186">
            <v>53598</v>
          </cell>
          <cell r="G4186" t="str">
            <v>TUBO CONCRETO ARMADO AGUAS PLUVIAIS PA-1 300mm</v>
          </cell>
          <cell r="H4186" t="str">
            <v>M</v>
          </cell>
          <cell r="I4186">
            <v>303.38</v>
          </cell>
        </row>
        <row r="4187">
          <cell r="A4187">
            <v>53599</v>
          </cell>
          <cell r="B4187" t="str">
            <v>TUBO CONCRETO ARMADO AGUAS PLUVIAIS PA-1 400mm</v>
          </cell>
          <cell r="C4187" t="str">
            <v>M</v>
          </cell>
          <cell r="D4187">
            <v>341.95</v>
          </cell>
          <cell r="F4187">
            <v>53599</v>
          </cell>
          <cell r="G4187" t="str">
            <v>TUBO CONCRETO ARMADO AGUAS PLUVIAIS PA-1 400mm</v>
          </cell>
          <cell r="H4187" t="str">
            <v>M</v>
          </cell>
          <cell r="I4187">
            <v>341.95</v>
          </cell>
        </row>
        <row r="4188">
          <cell r="A4188">
            <v>53600</v>
          </cell>
          <cell r="B4188" t="str">
            <v>TUBO CONCRETO ARMADO AGUAS PLUVIAIS PA-1 500mm</v>
          </cell>
          <cell r="C4188" t="str">
            <v>M</v>
          </cell>
          <cell r="D4188">
            <v>462.46</v>
          </cell>
          <cell r="F4188">
            <v>53600</v>
          </cell>
          <cell r="G4188" t="str">
            <v>TUBO CONCRETO ARMADO AGUAS PLUVIAIS PA-1 500mm</v>
          </cell>
          <cell r="H4188" t="str">
            <v>M</v>
          </cell>
          <cell r="I4188">
            <v>462.46</v>
          </cell>
        </row>
        <row r="4189">
          <cell r="A4189">
            <v>53601</v>
          </cell>
          <cell r="B4189" t="str">
            <v>TUBO CONCRETO ARMADO AGUAS PLUVIAIS PA-1 600mm</v>
          </cell>
          <cell r="C4189" t="str">
            <v>M</v>
          </cell>
          <cell r="D4189">
            <v>605.12</v>
          </cell>
          <cell r="F4189">
            <v>53601</v>
          </cell>
          <cell r="G4189" t="str">
            <v>TUBO CONCRETO ARMADO AGUAS PLUVIAIS PA-1 600mm</v>
          </cell>
          <cell r="H4189" t="str">
            <v>M</v>
          </cell>
          <cell r="I4189">
            <v>605.12</v>
          </cell>
        </row>
        <row r="4190">
          <cell r="A4190">
            <v>53602</v>
          </cell>
          <cell r="B4190" t="str">
            <v>TUBO CONCRETO ARMADO AGUAS PLUVIAIS PA-1 900mm</v>
          </cell>
          <cell r="C4190" t="str">
            <v>M</v>
          </cell>
          <cell r="D4190">
            <v>1080.3599999999999</v>
          </cell>
          <cell r="F4190">
            <v>53602</v>
          </cell>
          <cell r="G4190" t="str">
            <v>TUBO CONCRETO ARMADO AGUAS PLUVIAIS PA-1 900mm</v>
          </cell>
          <cell r="H4190" t="str">
            <v>M</v>
          </cell>
          <cell r="I4190">
            <v>1080.3599999999999</v>
          </cell>
        </row>
        <row r="4191">
          <cell r="A4191">
            <v>53610</v>
          </cell>
          <cell r="B4191" t="str">
            <v>TUBO FoFo PB JE K-9 PARA ESGOTO DN 300</v>
          </cell>
          <cell r="C4191" t="str">
            <v>M</v>
          </cell>
          <cell r="D4191">
            <v>930.84</v>
          </cell>
          <cell r="F4191">
            <v>53610</v>
          </cell>
          <cell r="G4191" t="str">
            <v>TUBO FoFo PB JE K-9 PARA ESGOTO DN 300</v>
          </cell>
          <cell r="H4191" t="str">
            <v>M</v>
          </cell>
          <cell r="I4191">
            <v>930.84</v>
          </cell>
        </row>
        <row r="4192">
          <cell r="A4192">
            <v>53611</v>
          </cell>
          <cell r="B4192" t="str">
            <v>TUBO INTEGRAL EM FOFO, PARA ESGOTO - JGS ؽ 100mm</v>
          </cell>
          <cell r="C4192" t="str">
            <v>M</v>
          </cell>
          <cell r="D4192">
            <v>520.27</v>
          </cell>
          <cell r="F4192">
            <v>53611</v>
          </cell>
          <cell r="G4192" t="str">
            <v>TUBO INTEGRAL EM FOFO, PARA ESGOTO - JGS ؽ 100mm</v>
          </cell>
          <cell r="H4192" t="str">
            <v>M</v>
          </cell>
          <cell r="I4192">
            <v>520.27</v>
          </cell>
        </row>
        <row r="4193">
          <cell r="A4193">
            <v>53614</v>
          </cell>
          <cell r="B4193" t="str">
            <v>TAMPAO DE FERRO FUNDIDO 75kg-0,66m</v>
          </cell>
          <cell r="C4193" t="str">
            <v>UN</v>
          </cell>
          <cell r="D4193">
            <v>438.06</v>
          </cell>
          <cell r="F4193">
            <v>53614</v>
          </cell>
          <cell r="G4193" t="str">
            <v>TAMPAO DE FERRO FUNDIDO 75kg-0,66m</v>
          </cell>
          <cell r="H4193" t="str">
            <v>UN</v>
          </cell>
          <cell r="I4193">
            <v>438.06</v>
          </cell>
        </row>
        <row r="4194">
          <cell r="A4194">
            <v>53615</v>
          </cell>
          <cell r="B4194" t="str">
            <v>ANEL BORRACHA TUBO PVC 50mm</v>
          </cell>
          <cell r="C4194" t="str">
            <v>UN</v>
          </cell>
          <cell r="D4194">
            <v>3.35</v>
          </cell>
          <cell r="F4194">
            <v>53615</v>
          </cell>
          <cell r="G4194" t="str">
            <v>ANEL BORRACHA TUBO PVC 50mm</v>
          </cell>
          <cell r="H4194" t="str">
            <v>UN</v>
          </cell>
          <cell r="I4194">
            <v>3.35</v>
          </cell>
        </row>
        <row r="4195">
          <cell r="A4195">
            <v>53616</v>
          </cell>
          <cell r="B4195" t="str">
            <v>ANEL BORRACHA TUBO FERRO FUNDIDO 75mm</v>
          </cell>
          <cell r="C4195" t="str">
            <v>UN</v>
          </cell>
          <cell r="D4195">
            <v>12.83</v>
          </cell>
          <cell r="F4195">
            <v>53616</v>
          </cell>
          <cell r="G4195" t="str">
            <v>ANEL BORRACHA TUBO FERRO FUNDIDO 75mm</v>
          </cell>
          <cell r="H4195" t="str">
            <v>UN</v>
          </cell>
          <cell r="I4195">
            <v>12.83</v>
          </cell>
        </row>
        <row r="4196">
          <cell r="A4196">
            <v>53617</v>
          </cell>
          <cell r="B4196" t="str">
            <v>ANEL BORRACHA TUBO PVC 100mm</v>
          </cell>
          <cell r="C4196" t="str">
            <v>UN</v>
          </cell>
          <cell r="D4196">
            <v>5.55</v>
          </cell>
          <cell r="F4196">
            <v>53617</v>
          </cell>
          <cell r="G4196" t="str">
            <v>ANEL BORRACHA TUBO PVC 100mm</v>
          </cell>
          <cell r="H4196" t="str">
            <v>UN</v>
          </cell>
          <cell r="I4196">
            <v>5.55</v>
          </cell>
        </row>
        <row r="4197">
          <cell r="A4197">
            <v>53618</v>
          </cell>
          <cell r="B4197" t="str">
            <v>ANEL BORRACHA TUBO FERRO FUNDIDO 150mm</v>
          </cell>
          <cell r="C4197" t="str">
            <v>UN</v>
          </cell>
          <cell r="D4197">
            <v>24.83</v>
          </cell>
          <cell r="F4197">
            <v>53618</v>
          </cell>
          <cell r="G4197" t="str">
            <v>ANEL BORRACHA TUBO FERRO FUNDIDO 150mm</v>
          </cell>
          <cell r="H4197" t="str">
            <v>UN</v>
          </cell>
          <cell r="I4197">
            <v>24.83</v>
          </cell>
        </row>
        <row r="4198">
          <cell r="A4198">
            <v>53619</v>
          </cell>
          <cell r="B4198" t="str">
            <v>ANEL BORRACHA TUBO PVC 75mm</v>
          </cell>
          <cell r="C4198" t="str">
            <v>UN</v>
          </cell>
          <cell r="D4198">
            <v>9.98</v>
          </cell>
          <cell r="F4198">
            <v>53619</v>
          </cell>
          <cell r="G4198" t="str">
            <v>ANEL BORRACHA TUBO PVC 75mm</v>
          </cell>
          <cell r="H4198" t="str">
            <v>UN</v>
          </cell>
          <cell r="I4198">
            <v>9.98</v>
          </cell>
        </row>
        <row r="4199">
          <cell r="A4199">
            <v>53620</v>
          </cell>
          <cell r="B4199" t="str">
            <v>ANEL BORRACHA PARA PVC 50MM</v>
          </cell>
          <cell r="C4199" t="str">
            <v>UN</v>
          </cell>
          <cell r="D4199">
            <v>9.16</v>
          </cell>
          <cell r="F4199">
            <v>53620</v>
          </cell>
          <cell r="G4199" t="str">
            <v>ANEL BORRACHA PARA PVC 50MM</v>
          </cell>
          <cell r="H4199" t="str">
            <v>UN</v>
          </cell>
          <cell r="I4199">
            <v>9.16</v>
          </cell>
        </row>
        <row r="4200">
          <cell r="A4200">
            <v>53621</v>
          </cell>
          <cell r="B4200" t="str">
            <v>TUBO GALVANIZADO 1.1/2""</v>
          </cell>
          <cell r="C4200" t="str">
            <v>M</v>
          </cell>
          <cell r="D4200">
            <v>75.5</v>
          </cell>
          <cell r="F4200">
            <v>53621</v>
          </cell>
          <cell r="G4200" t="str">
            <v>TUBO GALVANIZADO 1.1/2""</v>
          </cell>
          <cell r="H4200" t="str">
            <v>M</v>
          </cell>
          <cell r="I4200">
            <v>75.5</v>
          </cell>
        </row>
        <row r="4201">
          <cell r="A4201">
            <v>53622</v>
          </cell>
          <cell r="B4201" t="str">
            <v>TUBO GALVANIZADO 2""</v>
          </cell>
          <cell r="C4201" t="str">
            <v>M</v>
          </cell>
          <cell r="D4201">
            <v>102.64</v>
          </cell>
          <cell r="F4201">
            <v>53622</v>
          </cell>
          <cell r="G4201" t="str">
            <v>TUBO GALVANIZADO 2""</v>
          </cell>
          <cell r="H4201" t="str">
            <v>M</v>
          </cell>
          <cell r="I4201">
            <v>102.64</v>
          </cell>
        </row>
        <row r="4202">
          <cell r="A4202">
            <v>53623</v>
          </cell>
          <cell r="B4202" t="str">
            <v>TUBO GALVANIZADO 3""</v>
          </cell>
          <cell r="C4202" t="str">
            <v>M</v>
          </cell>
          <cell r="D4202">
            <v>145.86000000000001</v>
          </cell>
          <cell r="F4202">
            <v>53623</v>
          </cell>
          <cell r="G4202" t="str">
            <v>TUBO GALVANIZADO 3""</v>
          </cell>
          <cell r="H4202" t="str">
            <v>M</v>
          </cell>
          <cell r="I4202">
            <v>145.86000000000001</v>
          </cell>
        </row>
        <row r="4203">
          <cell r="A4203">
            <v>53624</v>
          </cell>
          <cell r="B4203" t="str">
            <v>TUBO FoFo PB JE K-9 PARA ESGOTO DN 150 COM CONEXOES</v>
          </cell>
          <cell r="C4203" t="str">
            <v>M</v>
          </cell>
          <cell r="D4203">
            <v>1256.03</v>
          </cell>
          <cell r="F4203">
            <v>53624</v>
          </cell>
          <cell r="G4203" t="str">
            <v>TUBO FoFo PB JE K-9 PARA ESGOTO DN 150 COM CONEXOES</v>
          </cell>
          <cell r="H4203" t="str">
            <v>M</v>
          </cell>
          <cell r="I4203">
            <v>1256.03</v>
          </cell>
        </row>
        <row r="4204">
          <cell r="A4204">
            <v>53625</v>
          </cell>
          <cell r="B4204" t="str">
            <v>TUBO INTEGRAL EM FOFO, PARA ESGOTO - JGS ؽ 200 COM CONEXOES</v>
          </cell>
          <cell r="C4204" t="str">
            <v>M</v>
          </cell>
          <cell r="D4204">
            <v>652.05999999999995</v>
          </cell>
          <cell r="F4204">
            <v>53625</v>
          </cell>
          <cell r="G4204" t="str">
            <v>TUBO INTEGRAL EM FOFO, PARA ESGOTO - JGS ؽ 200 COM CONEXOES</v>
          </cell>
          <cell r="H4204" t="str">
            <v>M</v>
          </cell>
          <cell r="I4204">
            <v>652.05999999999995</v>
          </cell>
        </row>
        <row r="4205">
          <cell r="A4205">
            <v>53626</v>
          </cell>
          <cell r="B4205" t="str">
            <v>REGISTRO GAVETA 1.1/2""</v>
          </cell>
          <cell r="C4205" t="str">
            <v>UN</v>
          </cell>
          <cell r="D4205">
            <v>142.69999999999999</v>
          </cell>
          <cell r="F4205">
            <v>53626</v>
          </cell>
          <cell r="G4205" t="str">
            <v>REGISTRO GAVETA 1.1/2""</v>
          </cell>
          <cell r="H4205" t="str">
            <v>UN</v>
          </cell>
          <cell r="I4205">
            <v>142.69999999999999</v>
          </cell>
        </row>
        <row r="4206">
          <cell r="A4206">
            <v>53627</v>
          </cell>
          <cell r="B4206" t="str">
            <v>VALVULA RETENCAO FUNDO POCO 2""</v>
          </cell>
          <cell r="C4206" t="str">
            <v>UN</v>
          </cell>
          <cell r="D4206">
            <v>241.3</v>
          </cell>
          <cell r="F4206">
            <v>53627</v>
          </cell>
          <cell r="G4206" t="str">
            <v>VALVULA RETENCAO FUNDO POCO 2""</v>
          </cell>
          <cell r="H4206" t="str">
            <v>UN</v>
          </cell>
          <cell r="I4206">
            <v>241.3</v>
          </cell>
        </row>
        <row r="4207">
          <cell r="A4207">
            <v>53629</v>
          </cell>
          <cell r="B4207" t="str">
            <v>CURVA 90 GALVANIZADA 3""</v>
          </cell>
          <cell r="C4207" t="str">
            <v>UN</v>
          </cell>
          <cell r="D4207">
            <v>259.62</v>
          </cell>
          <cell r="F4207">
            <v>53629</v>
          </cell>
          <cell r="G4207" t="str">
            <v>CURVA 90 GALVANIZADA 3""</v>
          </cell>
          <cell r="H4207" t="str">
            <v>UN</v>
          </cell>
          <cell r="I4207">
            <v>259.62</v>
          </cell>
        </row>
        <row r="4208">
          <cell r="A4208">
            <v>53630</v>
          </cell>
          <cell r="B4208" t="str">
            <v>CURVA 90 GALVANIZADA 1.1/2""</v>
          </cell>
          <cell r="C4208" t="str">
            <v>UN</v>
          </cell>
          <cell r="D4208">
            <v>96.03</v>
          </cell>
          <cell r="F4208">
            <v>53630</v>
          </cell>
          <cell r="G4208" t="str">
            <v>CURVA 90 GALVANIZADA 1.1/2""</v>
          </cell>
          <cell r="H4208" t="str">
            <v>UN</v>
          </cell>
          <cell r="I4208">
            <v>96.03</v>
          </cell>
        </row>
        <row r="4209">
          <cell r="A4209">
            <v>53631</v>
          </cell>
          <cell r="B4209" t="str">
            <v>BUCHA DE REDUCAO LONGA PVC PARA ESGOTO SECUNDARIO 50x40mm</v>
          </cell>
          <cell r="C4209" t="str">
            <v>UN</v>
          </cell>
          <cell r="D4209">
            <v>39.020000000000003</v>
          </cell>
          <cell r="F4209">
            <v>53631</v>
          </cell>
          <cell r="G4209" t="str">
            <v>BUCHA DE REDUCAO LONGA PVC PARA ESGOTO SECUNDARIO 50x40mm</v>
          </cell>
          <cell r="H4209" t="str">
            <v>UN</v>
          </cell>
          <cell r="I4209">
            <v>39.020000000000003</v>
          </cell>
        </row>
        <row r="4210">
          <cell r="A4210">
            <v>53632</v>
          </cell>
          <cell r="B4210" t="str">
            <v>COTOVELO 90 GALVANIZADO 2""</v>
          </cell>
          <cell r="C4210" t="str">
            <v>UN</v>
          </cell>
          <cell r="D4210">
            <v>40.43</v>
          </cell>
          <cell r="F4210">
            <v>53632</v>
          </cell>
          <cell r="G4210" t="str">
            <v>COTOVELO 90 GALVANIZADO 2""</v>
          </cell>
          <cell r="H4210" t="str">
            <v>UN</v>
          </cell>
          <cell r="I4210">
            <v>40.43</v>
          </cell>
        </row>
        <row r="4211">
          <cell r="A4211">
            <v>53633</v>
          </cell>
          <cell r="B4211" t="str">
            <v>COTOVELO 90 GALVANIZADO 3""</v>
          </cell>
          <cell r="C4211" t="str">
            <v>UN</v>
          </cell>
          <cell r="D4211">
            <v>85.11</v>
          </cell>
          <cell r="F4211">
            <v>53633</v>
          </cell>
          <cell r="G4211" t="str">
            <v>COTOVELO 90 GALVANIZADO 3""</v>
          </cell>
          <cell r="H4211" t="str">
            <v>UN</v>
          </cell>
          <cell r="I4211">
            <v>85.11</v>
          </cell>
        </row>
        <row r="4212">
          <cell r="A4212">
            <v>53634</v>
          </cell>
          <cell r="B4212" t="str">
            <v>TE GALVANIZADO 3""</v>
          </cell>
          <cell r="C4212" t="str">
            <v>UN</v>
          </cell>
          <cell r="D4212">
            <v>114.71</v>
          </cell>
          <cell r="F4212">
            <v>53634</v>
          </cell>
          <cell r="G4212" t="str">
            <v>TE GALVANIZADO 3""</v>
          </cell>
          <cell r="H4212" t="str">
            <v>UN</v>
          </cell>
          <cell r="I4212">
            <v>114.71</v>
          </cell>
        </row>
        <row r="4213">
          <cell r="A4213">
            <v>53635</v>
          </cell>
          <cell r="B4213" t="str">
            <v>TE GALVANIZADO 1.1/2""</v>
          </cell>
          <cell r="C4213" t="str">
            <v>UN</v>
          </cell>
          <cell r="D4213">
            <v>40.69</v>
          </cell>
          <cell r="F4213">
            <v>53635</v>
          </cell>
          <cell r="G4213" t="str">
            <v>TE GALVANIZADO 1.1/2""</v>
          </cell>
          <cell r="H4213" t="str">
            <v>UN</v>
          </cell>
          <cell r="I4213">
            <v>40.69</v>
          </cell>
        </row>
        <row r="4214">
          <cell r="A4214">
            <v>53636</v>
          </cell>
          <cell r="B4214" t="str">
            <v>TUBO FoFo PB JE K-9 PARA ESGOTO DN 250 COM CONEXOES</v>
          </cell>
          <cell r="C4214" t="str">
            <v>M</v>
          </cell>
          <cell r="D4214">
            <v>1081.26</v>
          </cell>
          <cell r="F4214">
            <v>53636</v>
          </cell>
          <cell r="G4214" t="str">
            <v>TUBO FoFo PB JE K-9 PARA ESGOTO DN 250 COM CONEXOES</v>
          </cell>
          <cell r="H4214" t="str">
            <v>M</v>
          </cell>
          <cell r="I4214">
            <v>1081.26</v>
          </cell>
        </row>
        <row r="4215">
          <cell r="A4215">
            <v>53637</v>
          </cell>
          <cell r="B4215" t="str">
            <v>LUVA GALVANIZADA 2""</v>
          </cell>
          <cell r="C4215" t="str">
            <v>UN</v>
          </cell>
          <cell r="D4215">
            <v>31.16</v>
          </cell>
          <cell r="F4215">
            <v>53637</v>
          </cell>
          <cell r="G4215" t="str">
            <v>LUVA GALVANIZADA 2""</v>
          </cell>
          <cell r="H4215" t="str">
            <v>UN</v>
          </cell>
          <cell r="I4215">
            <v>31.16</v>
          </cell>
        </row>
        <row r="4216">
          <cell r="A4216">
            <v>53639</v>
          </cell>
          <cell r="B4216" t="str">
            <v>VALVULA DE RETENCAO DUPLA PORTINHOLA REF 2401 GENEBRE 2.1/2""</v>
          </cell>
          <cell r="C4216" t="str">
            <v>UN</v>
          </cell>
          <cell r="D4216">
            <v>334.88</v>
          </cell>
          <cell r="F4216">
            <v>53639</v>
          </cell>
          <cell r="G4216" t="str">
            <v>VALVULA DE RETENCAO DUPLA PORTINHOLA REF 2401 GENEBRE 2.1/2""</v>
          </cell>
          <cell r="H4216" t="str">
            <v>UN</v>
          </cell>
          <cell r="I4216">
            <v>334.88</v>
          </cell>
        </row>
        <row r="4217">
          <cell r="A4217">
            <v>53641</v>
          </cell>
          <cell r="B4217" t="str">
            <v xml:space="preserve">CONJUNTO DE FIXACAO PARA TUBOS ESGOTO FERRO FUNDIDO </v>
          </cell>
          <cell r="C4217" t="str">
            <v>UN</v>
          </cell>
          <cell r="D4217">
            <v>66.900000000000006</v>
          </cell>
          <cell r="F4217">
            <v>53641</v>
          </cell>
          <cell r="G4217" t="str">
            <v xml:space="preserve">CONJUNTO DE FIXACAO PARA TUBOS ESGOTO FERRO FUNDIDO </v>
          </cell>
          <cell r="H4217" t="str">
            <v>UN</v>
          </cell>
          <cell r="I4217">
            <v>66.900000000000006</v>
          </cell>
        </row>
        <row r="4218">
          <cell r="A4218">
            <v>53642</v>
          </cell>
          <cell r="B4218" t="str">
            <v>VALVULA RETENCAO ROSCA BRONZE VERTICAL 2""</v>
          </cell>
          <cell r="C4218" t="str">
            <v>UN</v>
          </cell>
          <cell r="D4218">
            <v>280.68</v>
          </cell>
          <cell r="F4218">
            <v>53642</v>
          </cell>
          <cell r="G4218" t="str">
            <v>VALVULA RETENCAO ROSCA BRONZE VERTICAL 2""</v>
          </cell>
          <cell r="H4218" t="str">
            <v>UN</v>
          </cell>
          <cell r="I4218">
            <v>280.68</v>
          </cell>
        </row>
        <row r="4219">
          <cell r="A4219">
            <v>53643</v>
          </cell>
          <cell r="B4219" t="str">
            <v>VALVULA RETENCAO ROSCA BRONZE VERTICAL 3""</v>
          </cell>
          <cell r="C4219" t="str">
            <v>UN</v>
          </cell>
          <cell r="D4219">
            <v>580.44000000000005</v>
          </cell>
          <cell r="F4219">
            <v>53643</v>
          </cell>
          <cell r="G4219" t="str">
            <v>VALVULA RETENCAO ROSCA BRONZE VERTICAL 3""</v>
          </cell>
          <cell r="H4219" t="str">
            <v>UN</v>
          </cell>
          <cell r="I4219">
            <v>580.44000000000005</v>
          </cell>
        </row>
        <row r="4220">
          <cell r="A4220">
            <v>53646</v>
          </cell>
          <cell r="B4220" t="str">
            <v>REGISTRO GAVETA 3""</v>
          </cell>
          <cell r="C4220" t="str">
            <v>UN</v>
          </cell>
          <cell r="D4220">
            <v>890.48</v>
          </cell>
          <cell r="F4220">
            <v>53646</v>
          </cell>
          <cell r="G4220" t="str">
            <v>REGISTRO GAVETA 3""</v>
          </cell>
          <cell r="H4220" t="str">
            <v>UN</v>
          </cell>
          <cell r="I4220">
            <v>890.48</v>
          </cell>
        </row>
        <row r="4221">
          <cell r="A4221">
            <v>53650</v>
          </cell>
          <cell r="B4221" t="str">
            <v>SUMIDOURO PARA FOSSA SEPTICA D=1,20x5,0m COM ANEIS DE CONCRETO</v>
          </cell>
          <cell r="C4221" t="str">
            <v>UN</v>
          </cell>
          <cell r="D4221">
            <v>9718.2000000000007</v>
          </cell>
          <cell r="F4221">
            <v>53650</v>
          </cell>
          <cell r="G4221" t="str">
            <v>SUMIDOURO PARA FOSSA SEPTICA D=1,20x5,0m COM ANEIS DE CONCRETO</v>
          </cell>
          <cell r="H4221" t="str">
            <v>UN</v>
          </cell>
          <cell r="I4221">
            <v>9718.2000000000007</v>
          </cell>
        </row>
        <row r="4222">
          <cell r="A4222">
            <v>53651</v>
          </cell>
          <cell r="B4222" t="str">
            <v xml:space="preserve">FOSSA SEPTICA BIODIGESTOR 10.000L FUNDO CONICO POLIETILENO </v>
          </cell>
          <cell r="C4222" t="str">
            <v>UN</v>
          </cell>
          <cell r="D4222">
            <v>11325.59</v>
          </cell>
          <cell r="F4222">
            <v>53651</v>
          </cell>
          <cell r="G4222" t="str">
            <v xml:space="preserve">FOSSA SEPTICA BIODIGESTOR 10.000L FUNDO CONICO POLIETILENO </v>
          </cell>
          <cell r="H4222" t="str">
            <v>UN</v>
          </cell>
          <cell r="I4222">
            <v>11325.59</v>
          </cell>
        </row>
        <row r="4223">
          <cell r="A4223">
            <v>53662</v>
          </cell>
          <cell r="B4223" t="str">
            <v>PONTO AGUA FRIA PIA C/CUBA C/MAT.ALIMENT.ESCOAMENTO</v>
          </cell>
          <cell r="C4223" t="str">
            <v>UN</v>
          </cell>
          <cell r="D4223">
            <v>739.61</v>
          </cell>
          <cell r="F4223">
            <v>53662</v>
          </cell>
          <cell r="G4223" t="str">
            <v>PONTO AGUA FRIA PIA C/CUBA C/MAT.ALIMENT.ESCOAMENTO</v>
          </cell>
          <cell r="H4223" t="str">
            <v>UN</v>
          </cell>
          <cell r="I4223">
            <v>739.61</v>
          </cell>
        </row>
        <row r="4224">
          <cell r="A4224">
            <v>53663</v>
          </cell>
          <cell r="B4224" t="str">
            <v>PONTO AGUA FRIA P/CHUV.ELETR.C/MAT.ABAST./ESGOTAMENTO</v>
          </cell>
          <cell r="C4224" t="str">
            <v>UN</v>
          </cell>
          <cell r="D4224">
            <v>902.44</v>
          </cell>
          <cell r="F4224">
            <v>53663</v>
          </cell>
          <cell r="G4224" t="str">
            <v>PONTO AGUA FRIA P/CHUV.ELETR.C/MAT.ABAST./ESGOTAMENTO</v>
          </cell>
          <cell r="H4224" t="str">
            <v>UN</v>
          </cell>
          <cell r="I4224">
            <v>902.44</v>
          </cell>
        </row>
        <row r="4225">
          <cell r="A4225">
            <v>53664</v>
          </cell>
          <cell r="B4225" t="str">
            <v>PONTO AGUA FRIA PARA TANQUE C/MAT.ABAST./ESGOTAMENTO</v>
          </cell>
          <cell r="C4225" t="str">
            <v>UN</v>
          </cell>
          <cell r="D4225">
            <v>619.91999999999996</v>
          </cell>
          <cell r="F4225">
            <v>53664</v>
          </cell>
          <cell r="G4225" t="str">
            <v>PONTO AGUA FRIA PARA TANQUE C/MAT.ABAST./ESGOTAMENTO</v>
          </cell>
          <cell r="H4225" t="str">
            <v>UN</v>
          </cell>
          <cell r="I4225">
            <v>619.91999999999996</v>
          </cell>
        </row>
        <row r="4226">
          <cell r="A4226">
            <v>53665</v>
          </cell>
          <cell r="B4226" t="str">
            <v>PONTO VASO SANITARIO INCL.MAT.ABASTECIMENTO/ESGOTAMENTO</v>
          </cell>
          <cell r="C4226" t="str">
            <v>UN</v>
          </cell>
          <cell r="D4226">
            <v>865.4</v>
          </cell>
          <cell r="F4226">
            <v>53665</v>
          </cell>
          <cell r="G4226" t="str">
            <v>PONTO VASO SANITARIO INCL.MAT.ABASTECIMENTO/ESGOTAMENTO</v>
          </cell>
          <cell r="H4226" t="str">
            <v>UN</v>
          </cell>
          <cell r="I4226">
            <v>865.4</v>
          </cell>
        </row>
        <row r="4227">
          <cell r="A4227">
            <v>53666</v>
          </cell>
          <cell r="B4227" t="str">
            <v>PONTO RALO SECO PVC-INC.MATERIAIS ESGOTAMENTO</v>
          </cell>
          <cell r="C4227" t="str">
            <v>UN</v>
          </cell>
          <cell r="D4227">
            <v>86.05</v>
          </cell>
          <cell r="F4227">
            <v>53666</v>
          </cell>
          <cell r="G4227" t="str">
            <v>PONTO RALO SECO PVC-INC.MATERIAIS ESGOTAMENTO</v>
          </cell>
          <cell r="H4227" t="str">
            <v>UN</v>
          </cell>
          <cell r="I4227">
            <v>86.05</v>
          </cell>
        </row>
        <row r="4228">
          <cell r="A4228">
            <v>53684</v>
          </cell>
          <cell r="B4228" t="str">
            <v>ACOPLAMENTO RANHURADO EM FERRO FUNDIDO DN 60,3mm 2""</v>
          </cell>
          <cell r="C4228" t="str">
            <v>UN</v>
          </cell>
          <cell r="D4228">
            <v>21.81</v>
          </cell>
          <cell r="F4228">
            <v>53684</v>
          </cell>
          <cell r="G4228" t="str">
            <v>ACOPLAMENTO RANHURADO EM FERRO FUNDIDO DN 60,3mm 2""</v>
          </cell>
          <cell r="H4228" t="str">
            <v>UN</v>
          </cell>
          <cell r="I4228">
            <v>21.81</v>
          </cell>
        </row>
        <row r="4229">
          <cell r="A4229">
            <v>53685</v>
          </cell>
          <cell r="B4229" t="str">
            <v>ACOPLAMENTO RANHURADO EM FERRO FUNDIDO DN 89mm 3""</v>
          </cell>
          <cell r="C4229" t="str">
            <v>UN</v>
          </cell>
          <cell r="D4229">
            <v>31.16</v>
          </cell>
          <cell r="F4229">
            <v>53685</v>
          </cell>
          <cell r="G4229" t="str">
            <v>ACOPLAMENTO RANHURADO EM FERRO FUNDIDO DN 89mm 3""</v>
          </cell>
          <cell r="H4229" t="str">
            <v>UN</v>
          </cell>
          <cell r="I4229">
            <v>31.16</v>
          </cell>
        </row>
        <row r="4230">
          <cell r="A4230">
            <v>53686</v>
          </cell>
          <cell r="B4230" t="str">
            <v>ACOPLAMENTO RANHURADO EM FERRO FUNDIDO DN 73mm 2.1/2""</v>
          </cell>
          <cell r="C4230" t="str">
            <v>UN</v>
          </cell>
          <cell r="D4230">
            <v>29.54</v>
          </cell>
          <cell r="F4230">
            <v>53686</v>
          </cell>
          <cell r="G4230" t="str">
            <v>ACOPLAMENTO RANHURADO EM FERRO FUNDIDO DN 73mm 2.1/2""</v>
          </cell>
          <cell r="H4230" t="str">
            <v>UN</v>
          </cell>
          <cell r="I4230">
            <v>29.54</v>
          </cell>
        </row>
        <row r="4231">
          <cell r="A4231">
            <v>53688</v>
          </cell>
          <cell r="B4231" t="str">
            <v>ANEL FLEX - AFLEX PARA PECA FERRO FUNDIDO 50mm</v>
          </cell>
          <cell r="C4231" t="str">
            <v>UN</v>
          </cell>
          <cell r="D4231">
            <v>9.68</v>
          </cell>
          <cell r="F4231">
            <v>53688</v>
          </cell>
          <cell r="G4231" t="str">
            <v>ANEL FLEX - AFLEX PARA PECA FERRO FUNDIDO 50mm</v>
          </cell>
          <cell r="H4231" t="str">
            <v>UN</v>
          </cell>
          <cell r="I4231">
            <v>9.68</v>
          </cell>
        </row>
        <row r="4232">
          <cell r="A4232">
            <v>53690</v>
          </cell>
          <cell r="B4232" t="str">
            <v>ANEL FLEX - AFLEX PARA PECA FERRO FUNDIDO 100mm</v>
          </cell>
          <cell r="C4232" t="str">
            <v>UN</v>
          </cell>
          <cell r="D4232">
            <v>95.82</v>
          </cell>
          <cell r="F4232">
            <v>53690</v>
          </cell>
          <cell r="G4232" t="str">
            <v>ANEL FLEX - AFLEX PARA PECA FERRO FUNDIDO 100mm</v>
          </cell>
          <cell r="H4232" t="str">
            <v>UN</v>
          </cell>
          <cell r="I4232">
            <v>95.82</v>
          </cell>
        </row>
        <row r="4233">
          <cell r="A4233">
            <v>53691</v>
          </cell>
          <cell r="B4233" t="str">
            <v>ANEL FLEX - AFLEX PARA PECA FERRO FUNDIDO 150mm</v>
          </cell>
          <cell r="C4233" t="str">
            <v>UN</v>
          </cell>
          <cell r="D4233">
            <v>19.93</v>
          </cell>
          <cell r="F4233">
            <v>53691</v>
          </cell>
          <cell r="G4233" t="str">
            <v>ANEL FLEX - AFLEX PARA PECA FERRO FUNDIDO 150mm</v>
          </cell>
          <cell r="H4233" t="str">
            <v>UN</v>
          </cell>
          <cell r="I4233">
            <v>19.93</v>
          </cell>
        </row>
        <row r="4234">
          <cell r="A4234">
            <v>53692</v>
          </cell>
          <cell r="B4234" t="str">
            <v>CONJUNTO DE ANCORAGEM PECA FERRO FUNDIDO CA SMU 50mm</v>
          </cell>
          <cell r="C4234" t="str">
            <v>UN</v>
          </cell>
          <cell r="D4234">
            <v>1343.41</v>
          </cell>
          <cell r="F4234">
            <v>53692</v>
          </cell>
          <cell r="G4234" t="str">
            <v>CONJUNTO DE ANCORAGEM PECA FERRO FUNDIDO CA SMU 50mm</v>
          </cell>
          <cell r="H4234" t="str">
            <v>UN</v>
          </cell>
          <cell r="I4234">
            <v>1343.41</v>
          </cell>
        </row>
        <row r="4235">
          <cell r="A4235">
            <v>53693</v>
          </cell>
          <cell r="B4235" t="str">
            <v>CONJUNTO DE ANCORAGEM PECA FERRO FUNDIDO CA SMU 75mm</v>
          </cell>
          <cell r="C4235" t="str">
            <v>UN</v>
          </cell>
          <cell r="D4235">
            <v>1423.75</v>
          </cell>
          <cell r="F4235">
            <v>53693</v>
          </cell>
          <cell r="G4235" t="str">
            <v>CONJUNTO DE ANCORAGEM PECA FERRO FUNDIDO CA SMU 75mm</v>
          </cell>
          <cell r="H4235" t="str">
            <v>UN</v>
          </cell>
          <cell r="I4235">
            <v>1423.75</v>
          </cell>
        </row>
        <row r="4236">
          <cell r="A4236">
            <v>53694</v>
          </cell>
          <cell r="B4236" t="str">
            <v>CONJUNTO DE ANCORAGEM PECA FERRO FUNDIDO CA SMU 100mm</v>
          </cell>
          <cell r="C4236" t="str">
            <v>UN</v>
          </cell>
          <cell r="D4236">
            <v>1398.14</v>
          </cell>
          <cell r="F4236">
            <v>53694</v>
          </cell>
          <cell r="G4236" t="str">
            <v>CONJUNTO DE ANCORAGEM PECA FERRO FUNDIDO CA SMU 100mm</v>
          </cell>
          <cell r="H4236" t="str">
            <v>UN</v>
          </cell>
          <cell r="I4236">
            <v>1398.14</v>
          </cell>
        </row>
        <row r="4237">
          <cell r="A4237">
            <v>53695</v>
          </cell>
          <cell r="B4237" t="str">
            <v>CONJUNTO DE ANCORAGEM PECA FERRO FUNDIDO CA SMU 125mm</v>
          </cell>
          <cell r="C4237" t="str">
            <v>UN</v>
          </cell>
          <cell r="D4237">
            <v>1455.51</v>
          </cell>
          <cell r="F4237">
            <v>53695</v>
          </cell>
          <cell r="G4237" t="str">
            <v>CONJUNTO DE ANCORAGEM PECA FERRO FUNDIDO CA SMU 125mm</v>
          </cell>
          <cell r="H4237" t="str">
            <v>UN</v>
          </cell>
          <cell r="I4237">
            <v>1455.51</v>
          </cell>
        </row>
        <row r="4238">
          <cell r="A4238">
            <v>53696</v>
          </cell>
          <cell r="B4238" t="str">
            <v>CONJUNTO DE ANCORAGEM PECA FERRO FUNDIDO CA SMU 150mm</v>
          </cell>
          <cell r="C4238" t="str">
            <v>UN</v>
          </cell>
          <cell r="D4238">
            <v>2196.4499999999998</v>
          </cell>
          <cell r="F4238">
            <v>53696</v>
          </cell>
          <cell r="G4238" t="str">
            <v>CONJUNTO DE ANCORAGEM PECA FERRO FUNDIDO CA SMU 150mm</v>
          </cell>
          <cell r="H4238" t="str">
            <v>UN</v>
          </cell>
          <cell r="I4238">
            <v>2196.4499999999998</v>
          </cell>
        </row>
        <row r="4239">
          <cell r="A4239">
            <v>53697</v>
          </cell>
          <cell r="B4239" t="str">
            <v>CONJUNTO DE ANCORAGEM PECA FERRO FUNDIDO CA SMU 200mm</v>
          </cell>
          <cell r="C4239" t="str">
            <v>UN</v>
          </cell>
          <cell r="D4239">
            <v>3081.75</v>
          </cell>
          <cell r="F4239">
            <v>53697</v>
          </cell>
          <cell r="G4239" t="str">
            <v>CONJUNTO DE ANCORAGEM PECA FERRO FUNDIDO CA SMU 200mm</v>
          </cell>
          <cell r="H4239" t="str">
            <v>UN</v>
          </cell>
          <cell r="I4239">
            <v>3081.75</v>
          </cell>
        </row>
        <row r="4240">
          <cell r="A4240">
            <v>53698</v>
          </cell>
          <cell r="B4240" t="str">
            <v>CONJUNTO DE ANCORAGEM PECA FERRO FUNDIDO CA SMU 250mm</v>
          </cell>
          <cell r="C4240" t="str">
            <v>UN</v>
          </cell>
          <cell r="D4240">
            <v>3654.64</v>
          </cell>
          <cell r="F4240">
            <v>53698</v>
          </cell>
          <cell r="G4240" t="str">
            <v>CONJUNTO DE ANCORAGEM PECA FERRO FUNDIDO CA SMU 250mm</v>
          </cell>
          <cell r="H4240" t="str">
            <v>UN</v>
          </cell>
          <cell r="I4240">
            <v>3654.64</v>
          </cell>
        </row>
        <row r="4241">
          <cell r="A4241">
            <v>53699</v>
          </cell>
          <cell r="B4241" t="str">
            <v>CONJUNTO DE ANCORAGEM PECA FERRO FUNDIDO CA SMU 300mm</v>
          </cell>
          <cell r="C4241" t="str">
            <v>UN</v>
          </cell>
          <cell r="D4241">
            <v>3918.69</v>
          </cell>
          <cell r="F4241">
            <v>53699</v>
          </cell>
          <cell r="G4241" t="str">
            <v>CONJUNTO DE ANCORAGEM PECA FERRO FUNDIDO CA SMU 300mm</v>
          </cell>
          <cell r="H4241" t="str">
            <v>UN</v>
          </cell>
          <cell r="I4241">
            <v>3918.69</v>
          </cell>
        </row>
        <row r="4242">
          <cell r="A4242">
            <v>53701</v>
          </cell>
          <cell r="B4242" t="str">
            <v>CAIXA INSPECAO CONCRETO PRE MOLDADO CIRCULAR COM TAMPA 60cm</v>
          </cell>
          <cell r="C4242" t="str">
            <v>UN</v>
          </cell>
          <cell r="D4242">
            <v>637.58000000000004</v>
          </cell>
          <cell r="F4242">
            <v>53701</v>
          </cell>
          <cell r="G4242" t="str">
            <v>CAIXA INSPECAO CONCRETO PRE MOLDADO CIRCULAR COM TAMPA 60cm</v>
          </cell>
          <cell r="H4242" t="str">
            <v>UN</v>
          </cell>
          <cell r="I4242">
            <v>637.58000000000004</v>
          </cell>
        </row>
        <row r="4243">
          <cell r="A4243">
            <v>53705</v>
          </cell>
          <cell r="B4243" t="str">
            <v>ADAPTADOR PVC SOLDAVEL C/ANEL 75mm</v>
          </cell>
          <cell r="C4243" t="str">
            <v>UN</v>
          </cell>
          <cell r="D4243">
            <v>77.08</v>
          </cell>
          <cell r="F4243">
            <v>53705</v>
          </cell>
          <cell r="G4243" t="str">
            <v>ADAPTADOR PVC SOLDAVEL C/ANEL 75mm</v>
          </cell>
          <cell r="H4243" t="str">
            <v>UN</v>
          </cell>
          <cell r="I4243">
            <v>77.08</v>
          </cell>
        </row>
        <row r="4244">
          <cell r="A4244">
            <v>53706</v>
          </cell>
          <cell r="B4244" t="str">
            <v>ADAPTADOR PVC SOLDAVEL C/ANEL 40mm</v>
          </cell>
          <cell r="C4244" t="str">
            <v>UN</v>
          </cell>
          <cell r="D4244">
            <v>55.02</v>
          </cell>
          <cell r="F4244">
            <v>53706</v>
          </cell>
          <cell r="G4244" t="str">
            <v>ADAPTADOR PVC SOLDAVEL C/ANEL 40mm</v>
          </cell>
          <cell r="H4244" t="str">
            <v>UN</v>
          </cell>
          <cell r="I4244">
            <v>55.02</v>
          </cell>
        </row>
        <row r="4245">
          <cell r="A4245">
            <v>53710</v>
          </cell>
          <cell r="B4245" t="str">
            <v>FOSSA SEPTICA PRISMATICA RETANG.CONCR.-CAMARA UNICA</v>
          </cell>
          <cell r="C4245" t="str">
            <v>UN</v>
          </cell>
          <cell r="D4245">
            <v>7219.77</v>
          </cell>
          <cell r="F4245">
            <v>53710</v>
          </cell>
          <cell r="G4245" t="str">
            <v>FOSSA SEPTICA PRISMATICA RETANG.CONCR.-CAMARA UNICA</v>
          </cell>
          <cell r="H4245" t="str">
            <v>UN</v>
          </cell>
          <cell r="I4245">
            <v>7219.77</v>
          </cell>
        </row>
        <row r="4246">
          <cell r="A4246">
            <v>53711</v>
          </cell>
          <cell r="B4246" t="str">
            <v>SUMIDOURO CILINDRICO ALVEN.TIJOLOS MACICOS D=1,20m x h=5,0m</v>
          </cell>
          <cell r="C4246" t="str">
            <v>UN</v>
          </cell>
          <cell r="D4246">
            <v>1747.48</v>
          </cell>
          <cell r="F4246">
            <v>53711</v>
          </cell>
          <cell r="G4246" t="str">
            <v>SUMIDOURO CILINDRICO ALVEN.TIJOLOS MACICOS D=1,20m x h=5,0m</v>
          </cell>
          <cell r="H4246" t="str">
            <v>UN</v>
          </cell>
          <cell r="I4246">
            <v>1747.48</v>
          </cell>
        </row>
        <row r="4247">
          <cell r="A4247">
            <v>53712</v>
          </cell>
          <cell r="B4247" t="str">
            <v>SUMIDOURO 30,0x1,4x1,5m PAREDE TIJOLOS TAMPO CONCRETO</v>
          </cell>
          <cell r="C4247" t="str">
            <v>UN</v>
          </cell>
          <cell r="D4247">
            <v>26418.639999999999</v>
          </cell>
          <cell r="F4247">
            <v>53712</v>
          </cell>
          <cell r="G4247" t="str">
            <v>SUMIDOURO 30,0x1,4x1,5m PAREDE TIJOLOS TAMPO CONCRETO</v>
          </cell>
          <cell r="H4247" t="str">
            <v>UN</v>
          </cell>
          <cell r="I4247">
            <v>26418.639999999999</v>
          </cell>
        </row>
        <row r="4248">
          <cell r="A4248">
            <v>53713</v>
          </cell>
          <cell r="B4248" t="str">
            <v>SUMIDOURO 30,0x1,5x1,5m PAREDE TIJOLOS TAMPO CONCRETO</v>
          </cell>
          <cell r="C4248" t="str">
            <v>UN</v>
          </cell>
          <cell r="D4248">
            <v>18040.34</v>
          </cell>
          <cell r="F4248">
            <v>53713</v>
          </cell>
          <cell r="G4248" t="str">
            <v>SUMIDOURO 30,0x1,5x1,5m PAREDE TIJOLOS TAMPO CONCRETO</v>
          </cell>
          <cell r="H4248" t="str">
            <v>UN</v>
          </cell>
          <cell r="I4248">
            <v>18040.34</v>
          </cell>
        </row>
        <row r="4249">
          <cell r="A4249">
            <v>53714</v>
          </cell>
          <cell r="B4249" t="str">
            <v>SUMIDOURO 15,0x1,5x1,5m PAREDE TIJOLOS TAMPO CONCRETO</v>
          </cell>
          <cell r="C4249" t="str">
            <v>UN</v>
          </cell>
          <cell r="D4249">
            <v>10219.99</v>
          </cell>
          <cell r="F4249">
            <v>53714</v>
          </cell>
          <cell r="G4249" t="str">
            <v>SUMIDOURO 15,0x1,5x1,5m PAREDE TIJOLOS TAMPO CONCRETO</v>
          </cell>
          <cell r="H4249" t="str">
            <v>UN</v>
          </cell>
          <cell r="I4249">
            <v>10219.99</v>
          </cell>
        </row>
        <row r="4250">
          <cell r="A4250">
            <v>53715</v>
          </cell>
          <cell r="B4250" t="str">
            <v>CRUZETA FERRO FUNDIDO JUNTA ELASTICA DN 100 x 100</v>
          </cell>
          <cell r="C4250" t="str">
            <v>UN</v>
          </cell>
          <cell r="D4250">
            <v>790.18</v>
          </cell>
          <cell r="F4250">
            <v>53715</v>
          </cell>
          <cell r="G4250" t="str">
            <v>CRUZETA FERRO FUNDIDO JUNTA ELASTICA DN 100 x 100</v>
          </cell>
          <cell r="H4250" t="str">
            <v>UN</v>
          </cell>
          <cell r="I4250">
            <v>790.18</v>
          </cell>
        </row>
        <row r="4251">
          <cell r="A4251">
            <v>53772</v>
          </cell>
          <cell r="B4251" t="str">
            <v>LUVA FERRO GALVANIZADO 3""</v>
          </cell>
          <cell r="C4251" t="str">
            <v>UN</v>
          </cell>
          <cell r="D4251">
            <v>62.15</v>
          </cell>
          <cell r="F4251">
            <v>53772</v>
          </cell>
          <cell r="G4251" t="str">
            <v>LUVA FERRO GALVANIZADO 3""</v>
          </cell>
          <cell r="H4251" t="str">
            <v>UN</v>
          </cell>
          <cell r="I4251">
            <v>62.15</v>
          </cell>
        </row>
        <row r="4252">
          <cell r="A4252">
            <v>53773</v>
          </cell>
          <cell r="B4252" t="str">
            <v>CAIXA DE GORDURA CILINDRICA PVC ENTRADA 50MM SAIDA 100MM</v>
          </cell>
          <cell r="C4252" t="str">
            <v>UN</v>
          </cell>
          <cell r="D4252">
            <v>234.59</v>
          </cell>
          <cell r="F4252">
            <v>53773</v>
          </cell>
          <cell r="G4252" t="str">
            <v>CAIXA DE GORDURA CILINDRICA PVC ENTRADA 50MM SAIDA 100MM</v>
          </cell>
          <cell r="H4252" t="str">
            <v>UN</v>
          </cell>
          <cell r="I4252">
            <v>234.59</v>
          </cell>
        </row>
        <row r="4253">
          <cell r="A4253">
            <v>53774</v>
          </cell>
          <cell r="B4253" t="str">
            <v>UNIAO FERRO GALVANIZADO ASSENTO PLANO D= 3""</v>
          </cell>
          <cell r="C4253" t="str">
            <v>UN</v>
          </cell>
          <cell r="D4253">
            <v>313.08999999999997</v>
          </cell>
          <cell r="F4253">
            <v>53774</v>
          </cell>
          <cell r="G4253" t="str">
            <v>UNIAO FERRO GALVANIZADO ASSENTO PLANO D= 3""</v>
          </cell>
          <cell r="H4253" t="str">
            <v>UN</v>
          </cell>
          <cell r="I4253">
            <v>313.08999999999997</v>
          </cell>
        </row>
        <row r="4254">
          <cell r="A4254">
            <v>53776</v>
          </cell>
          <cell r="B4254" t="str">
            <v>JOELHO 45 FERRO GALVANIZADO D= 3""</v>
          </cell>
          <cell r="C4254" t="str">
            <v>UN</v>
          </cell>
          <cell r="D4254">
            <v>98.45</v>
          </cell>
          <cell r="F4254">
            <v>53776</v>
          </cell>
          <cell r="G4254" t="str">
            <v>JOELHO 45 FERRO GALVANIZADO D= 3""</v>
          </cell>
          <cell r="H4254" t="str">
            <v>UN</v>
          </cell>
          <cell r="I4254">
            <v>98.45</v>
          </cell>
        </row>
        <row r="4255">
          <cell r="A4255">
            <v>53777</v>
          </cell>
          <cell r="B4255" t="str">
            <v>REGISTRO GAVETA ROSCA BRONZE 3""</v>
          </cell>
          <cell r="C4255" t="str">
            <v>UN</v>
          </cell>
          <cell r="D4255">
            <v>866.78</v>
          </cell>
          <cell r="F4255">
            <v>53777</v>
          </cell>
          <cell r="G4255" t="str">
            <v>REGISTRO GAVETA ROSCA BRONZE 3""</v>
          </cell>
          <cell r="H4255" t="str">
            <v>UN</v>
          </cell>
          <cell r="I4255">
            <v>866.78</v>
          </cell>
        </row>
        <row r="4256">
          <cell r="A4256">
            <v>53778</v>
          </cell>
          <cell r="B4256" t="str">
            <v>SUPORTE SUSPENSAO VERTICAL PARA ELETROCALHA 75 x 50 mm</v>
          </cell>
          <cell r="C4256" t="str">
            <v>UN</v>
          </cell>
          <cell r="D4256">
            <v>6.82</v>
          </cell>
          <cell r="F4256">
            <v>53778</v>
          </cell>
          <cell r="G4256" t="str">
            <v>SUPORTE SUSPENSAO VERTICAL PARA ELETROCALHA 75 x 50 mm</v>
          </cell>
          <cell r="H4256" t="str">
            <v>UN</v>
          </cell>
          <cell r="I4256">
            <v>6.82</v>
          </cell>
        </row>
        <row r="4257">
          <cell r="A4257">
            <v>53780</v>
          </cell>
          <cell r="B4257" t="str">
            <v>MANGUEIRA FLEXIVEL DE NYLON TIPO FLAT/ACHATADA 1.1/2""</v>
          </cell>
          <cell r="C4257" t="str">
            <v>M</v>
          </cell>
          <cell r="D4257">
            <v>60.24</v>
          </cell>
          <cell r="F4257">
            <v>53780</v>
          </cell>
          <cell r="G4257" t="str">
            <v>MANGUEIRA FLEXIVEL DE NYLON TIPO FLAT/ACHATADA 1.1/2""</v>
          </cell>
          <cell r="H4257" t="str">
            <v>M</v>
          </cell>
          <cell r="I4257">
            <v>60.24</v>
          </cell>
        </row>
        <row r="4258">
          <cell r="A4258">
            <v>53781</v>
          </cell>
          <cell r="B4258" t="str">
            <v>BOMBA DE AGUA CENTRIFUGA MONOFASICA 1HP BIVOLT CP100 GAMMA</v>
          </cell>
          <cell r="C4258" t="str">
            <v>UN</v>
          </cell>
          <cell r="D4258">
            <v>499.83</v>
          </cell>
          <cell r="F4258">
            <v>53781</v>
          </cell>
          <cell r="G4258" t="str">
            <v>BOMBA DE AGUA CENTRIFUGA MONOFASICA 1HP BIVOLT CP100 GAMMA</v>
          </cell>
          <cell r="H4258" t="str">
            <v>UN</v>
          </cell>
          <cell r="I4258">
            <v>499.83</v>
          </cell>
        </row>
        <row r="4259">
          <cell r="A4259">
            <v>53790</v>
          </cell>
          <cell r="B4259" t="str">
            <v>VALA INFILTRACAO-TUBO PVC ESGOTO 50mm</v>
          </cell>
          <cell r="C4259" t="str">
            <v>M</v>
          </cell>
          <cell r="D4259">
            <v>18.95</v>
          </cell>
          <cell r="F4259">
            <v>53790</v>
          </cell>
          <cell r="G4259" t="str">
            <v>VALA INFILTRACAO-TUBO PVC ESGOTO 50mm</v>
          </cell>
          <cell r="H4259" t="str">
            <v>M</v>
          </cell>
          <cell r="I4259">
            <v>18.95</v>
          </cell>
        </row>
        <row r="4260">
          <cell r="A4260">
            <v>53791</v>
          </cell>
          <cell r="B4260" t="str">
            <v>TUBO PVC ESGOTO 75mm</v>
          </cell>
          <cell r="C4260" t="str">
            <v>M</v>
          </cell>
          <cell r="D4260">
            <v>23.68</v>
          </cell>
          <cell r="F4260">
            <v>53791</v>
          </cell>
          <cell r="G4260" t="str">
            <v>TUBO PVC ESGOTO 75mm</v>
          </cell>
          <cell r="H4260" t="str">
            <v>M</v>
          </cell>
          <cell r="I4260">
            <v>23.68</v>
          </cell>
        </row>
        <row r="4261">
          <cell r="A4261">
            <v>53792</v>
          </cell>
          <cell r="B4261" t="str">
            <v>TUBO PVC ESGOTO 100mm</v>
          </cell>
          <cell r="C4261" t="str">
            <v>M</v>
          </cell>
          <cell r="D4261">
            <v>43.54</v>
          </cell>
          <cell r="F4261">
            <v>53792</v>
          </cell>
          <cell r="G4261" t="str">
            <v>TUBO PVC ESGOTO 100mm</v>
          </cell>
          <cell r="H4261" t="str">
            <v>M</v>
          </cell>
          <cell r="I4261">
            <v>43.54</v>
          </cell>
        </row>
        <row r="4262">
          <cell r="A4262">
            <v>53800</v>
          </cell>
          <cell r="B4262" t="str">
            <v>TUBO FoFo PB JE K-9 PARA ESGOTO DN 350</v>
          </cell>
          <cell r="C4262" t="str">
            <v>M</v>
          </cell>
          <cell r="D4262">
            <v>1063.53</v>
          </cell>
          <cell r="F4262">
            <v>53800</v>
          </cell>
          <cell r="G4262" t="str">
            <v>TUBO FoFo PB JE K-9 PARA ESGOTO DN 350</v>
          </cell>
          <cell r="H4262" t="str">
            <v>M</v>
          </cell>
          <cell r="I4262">
            <v>1063.53</v>
          </cell>
        </row>
        <row r="4263">
          <cell r="A4263">
            <v>53802</v>
          </cell>
          <cell r="B4263" t="str">
            <v>TUBO FoFo PB JE K-9 PARA ESGOTO DN 400</v>
          </cell>
          <cell r="C4263" t="str">
            <v>M</v>
          </cell>
          <cell r="D4263">
            <v>1258.99</v>
          </cell>
          <cell r="F4263">
            <v>53802</v>
          </cell>
          <cell r="G4263" t="str">
            <v>TUBO FoFo PB JE K-9 PARA ESGOTO DN 400</v>
          </cell>
          <cell r="H4263" t="str">
            <v>M</v>
          </cell>
          <cell r="I4263">
            <v>1258.99</v>
          </cell>
        </row>
        <row r="4264">
          <cell r="A4264">
            <v>53805</v>
          </cell>
          <cell r="B4264" t="str">
            <v>TUBO INTEGRAL EM FOFO, PARA ESGOTO - JGS ؽ 250mm</v>
          </cell>
          <cell r="C4264" t="str">
            <v>M</v>
          </cell>
          <cell r="D4264">
            <v>637.92999999999995</v>
          </cell>
          <cell r="F4264">
            <v>53805</v>
          </cell>
          <cell r="G4264" t="str">
            <v>TUBO INTEGRAL EM FOFO, PARA ESGOTO - JGS ؽ 250mm</v>
          </cell>
          <cell r="H4264" t="str">
            <v>M</v>
          </cell>
          <cell r="I4264">
            <v>637.92999999999995</v>
          </cell>
        </row>
        <row r="4265">
          <cell r="A4265">
            <v>53806</v>
          </cell>
          <cell r="B4265" t="str">
            <v>TUBO FoFo PB JE K-9 PARA ESGOTO DN 250</v>
          </cell>
          <cell r="C4265" t="str">
            <v>M</v>
          </cell>
          <cell r="D4265">
            <v>264.83999999999997</v>
          </cell>
          <cell r="F4265">
            <v>53806</v>
          </cell>
          <cell r="G4265" t="str">
            <v>TUBO FoFo PB JE K-9 PARA ESGOTO DN 250</v>
          </cell>
          <cell r="H4265" t="str">
            <v>M</v>
          </cell>
          <cell r="I4265">
            <v>264.83999999999997</v>
          </cell>
        </row>
        <row r="4266">
          <cell r="A4266">
            <v>53807</v>
          </cell>
          <cell r="B4266" t="str">
            <v>TUBO FoFo PB JE K-9 PARA ESGOTO DN 300</v>
          </cell>
          <cell r="C4266" t="str">
            <v>M</v>
          </cell>
          <cell r="D4266">
            <v>333.24</v>
          </cell>
          <cell r="F4266">
            <v>53807</v>
          </cell>
          <cell r="G4266" t="str">
            <v>TUBO FoFo PB JE K-9 PARA ESGOTO DN 300</v>
          </cell>
          <cell r="H4266" t="str">
            <v>M</v>
          </cell>
          <cell r="I4266">
            <v>333.24</v>
          </cell>
        </row>
        <row r="4267">
          <cell r="A4267">
            <v>53810</v>
          </cell>
          <cell r="B4267" t="str">
            <v>DRENO EM TUBO PVC LEVE 40mm</v>
          </cell>
          <cell r="C4267" t="str">
            <v>M</v>
          </cell>
          <cell r="D4267">
            <v>32.950000000000003</v>
          </cell>
          <cell r="F4267">
            <v>53810</v>
          </cell>
          <cell r="G4267" t="str">
            <v>DRENO EM TUBO PVC LEVE 40mm</v>
          </cell>
          <cell r="H4267" t="str">
            <v>M</v>
          </cell>
          <cell r="I4267">
            <v>32.950000000000003</v>
          </cell>
        </row>
        <row r="4268">
          <cell r="A4268">
            <v>53817</v>
          </cell>
          <cell r="B4268" t="str">
            <v xml:space="preserve">RALO BOCA DE LOBO ALVENARIA 40x80cm </v>
          </cell>
          <cell r="C4268" t="str">
            <v>UN</v>
          </cell>
          <cell r="D4268">
            <v>1158.83</v>
          </cell>
          <cell r="F4268">
            <v>53817</v>
          </cell>
          <cell r="G4268" t="str">
            <v xml:space="preserve">RALO BOCA DE LOBO ALVENARIA 40x80cm </v>
          </cell>
          <cell r="H4268" t="str">
            <v>UN</v>
          </cell>
          <cell r="I4268">
            <v>1158.83</v>
          </cell>
        </row>
        <row r="4269">
          <cell r="A4269">
            <v>53818</v>
          </cell>
          <cell r="B4269" t="str">
            <v>TAMPO CONCRETO EM RALO BOCA DE LOBO 30x90cm</v>
          </cell>
          <cell r="C4269" t="str">
            <v>UN</v>
          </cell>
          <cell r="D4269">
            <v>659.14</v>
          </cell>
          <cell r="F4269">
            <v>53818</v>
          </cell>
          <cell r="G4269" t="str">
            <v>TAMPO CONCRETO EM RALO BOCA DE LOBO 30x90cm</v>
          </cell>
          <cell r="H4269" t="str">
            <v>UN</v>
          </cell>
          <cell r="I4269">
            <v>659.14</v>
          </cell>
        </row>
        <row r="4270">
          <cell r="A4270">
            <v>53823</v>
          </cell>
          <cell r="B4270" t="str">
            <v>BOMBA SUBMERSIVEL BCS-220 3 CV TRIFASICA PARA AGUAS SERVIDAS</v>
          </cell>
          <cell r="C4270" t="str">
            <v>UN</v>
          </cell>
          <cell r="D4270">
            <v>5068.32</v>
          </cell>
          <cell r="F4270">
            <v>53823</v>
          </cell>
          <cell r="G4270" t="str">
            <v>BOMBA SUBMERSIVEL BCS-220 3 CV TRIFASICA PARA AGUAS SERVIDAS</v>
          </cell>
          <cell r="H4270" t="str">
            <v>UN</v>
          </cell>
          <cell r="I4270">
            <v>5068.32</v>
          </cell>
        </row>
        <row r="4271">
          <cell r="A4271">
            <v>53830</v>
          </cell>
          <cell r="B4271" t="str">
            <v>POCO ABSORVENTE D=1,0m x 2,0m TAMPO F.F. 40x40cm</v>
          </cell>
          <cell r="C4271" t="str">
            <v>UN</v>
          </cell>
          <cell r="D4271">
            <v>1987.59</v>
          </cell>
          <cell r="F4271">
            <v>53830</v>
          </cell>
          <cell r="G4271" t="str">
            <v>POCO ABSORVENTE D=1,0m x 2,0m TAMPO F.F. 40x40cm</v>
          </cell>
          <cell r="H4271" t="str">
            <v>UN</v>
          </cell>
          <cell r="I4271">
            <v>1987.59</v>
          </cell>
        </row>
        <row r="4272">
          <cell r="A4272">
            <v>53832</v>
          </cell>
          <cell r="B4272" t="str">
            <v>AERADOR PARA REDE E RESPIRO DE TUBULACAO DE ESGOTO</v>
          </cell>
          <cell r="C4272" t="str">
            <v>UN</v>
          </cell>
          <cell r="D4272">
            <v>92.73</v>
          </cell>
          <cell r="F4272">
            <v>53832</v>
          </cell>
          <cell r="G4272" t="str">
            <v>AERADOR PARA REDE E RESPIRO DE TUBULACAO DE ESGOTO</v>
          </cell>
          <cell r="H4272" t="str">
            <v>UN</v>
          </cell>
          <cell r="I4272">
            <v>92.73</v>
          </cell>
        </row>
        <row r="4273">
          <cell r="A4273">
            <v>53840</v>
          </cell>
          <cell r="B4273" t="str">
            <v>CONJUNTO FIXACAO/SUSPENSAO TUBOS F.FUNDIDO 50mm</v>
          </cell>
          <cell r="C4273" t="str">
            <v>UN</v>
          </cell>
          <cell r="D4273">
            <v>31.88</v>
          </cell>
          <cell r="F4273">
            <v>53840</v>
          </cell>
          <cell r="G4273" t="str">
            <v>CONJUNTO FIXACAO/SUSPENSAO TUBOS F.FUNDIDO 50mm</v>
          </cell>
          <cell r="H4273" t="str">
            <v>UN</v>
          </cell>
          <cell r="I4273">
            <v>31.88</v>
          </cell>
        </row>
        <row r="4274">
          <cell r="A4274">
            <v>53841</v>
          </cell>
          <cell r="B4274" t="str">
            <v>CONJUNTO FIXACAO/SUSPENSAO TUBOS F.FUNDIDO 75mm</v>
          </cell>
          <cell r="C4274" t="str">
            <v>UN</v>
          </cell>
          <cell r="D4274">
            <v>41</v>
          </cell>
          <cell r="F4274">
            <v>53841</v>
          </cell>
          <cell r="G4274" t="str">
            <v>CONJUNTO FIXACAO/SUSPENSAO TUBOS F.FUNDIDO 75mm</v>
          </cell>
          <cell r="H4274" t="str">
            <v>UN</v>
          </cell>
          <cell r="I4274">
            <v>41</v>
          </cell>
        </row>
        <row r="4275">
          <cell r="A4275">
            <v>53842</v>
          </cell>
          <cell r="B4275" t="str">
            <v>CONJUNTO FIXACAO/SUSPENSAO TUBOS F.FUNDIDO 100mm</v>
          </cell>
          <cell r="C4275" t="str">
            <v>UN</v>
          </cell>
          <cell r="D4275">
            <v>48.82</v>
          </cell>
          <cell r="F4275">
            <v>53842</v>
          </cell>
          <cell r="G4275" t="str">
            <v>CONJUNTO FIXACAO/SUSPENSAO TUBOS F.FUNDIDO 100mm</v>
          </cell>
          <cell r="H4275" t="str">
            <v>UN</v>
          </cell>
          <cell r="I4275">
            <v>48.82</v>
          </cell>
        </row>
        <row r="4276">
          <cell r="A4276">
            <v>53843</v>
          </cell>
          <cell r="B4276" t="str">
            <v>CONJUNTO FIXACAO/SUSPENSAO TUBOS F.FUNDIDO 150mm</v>
          </cell>
          <cell r="C4276" t="str">
            <v>UN</v>
          </cell>
          <cell r="D4276">
            <v>56.4</v>
          </cell>
          <cell r="F4276">
            <v>53843</v>
          </cell>
          <cell r="G4276" t="str">
            <v>CONJUNTO FIXACAO/SUSPENSAO TUBOS F.FUNDIDO 150mm</v>
          </cell>
          <cell r="H4276" t="str">
            <v>UN</v>
          </cell>
          <cell r="I4276">
            <v>56.4</v>
          </cell>
        </row>
        <row r="4277">
          <cell r="A4277">
            <v>53844</v>
          </cell>
          <cell r="B4277" t="str">
            <v>CONJUNTO FIXACAO/SUSPENSAO TUBOS F.FUNDIDO 200mm</v>
          </cell>
          <cell r="C4277" t="str">
            <v>UN</v>
          </cell>
          <cell r="D4277">
            <v>63.43</v>
          </cell>
          <cell r="F4277">
            <v>53844</v>
          </cell>
          <cell r="G4277" t="str">
            <v>CONJUNTO FIXACAO/SUSPENSAO TUBOS F.FUNDIDO 200mm</v>
          </cell>
          <cell r="H4277" t="str">
            <v>UN</v>
          </cell>
          <cell r="I4277">
            <v>63.43</v>
          </cell>
        </row>
        <row r="4278">
          <cell r="A4278">
            <v>53845</v>
          </cell>
          <cell r="B4278" t="str">
            <v>CONJUNTO FIXACAO/SUSPENSAO TUBOS F.FUNDIDO 300mm</v>
          </cell>
          <cell r="C4278" t="str">
            <v>UN</v>
          </cell>
          <cell r="D4278">
            <v>78.86</v>
          </cell>
          <cell r="F4278">
            <v>53845</v>
          </cell>
          <cell r="G4278" t="str">
            <v>CONJUNTO FIXACAO/SUSPENSAO TUBOS F.FUNDIDO 300mm</v>
          </cell>
          <cell r="H4278" t="str">
            <v>UN</v>
          </cell>
          <cell r="I4278">
            <v>78.86</v>
          </cell>
        </row>
        <row r="4279">
          <cell r="A4279">
            <v>53849</v>
          </cell>
          <cell r="B4279" t="str">
            <v>FOSSA SEPTICA CONCRETO PRE MOLDADO P/5 CONTRIBUINTES 90x70cm</v>
          </cell>
          <cell r="C4279" t="str">
            <v>UN</v>
          </cell>
          <cell r="D4279">
            <v>1038.8900000000001</v>
          </cell>
          <cell r="F4279">
            <v>53849</v>
          </cell>
          <cell r="G4279" t="str">
            <v>FOSSA SEPTICA CONCRETO PRE MOLDADO P/5 CONTRIBUINTES 90x70cm</v>
          </cell>
          <cell r="H4279" t="str">
            <v>UN</v>
          </cell>
          <cell r="I4279">
            <v>1038.8900000000001</v>
          </cell>
        </row>
        <row r="4280">
          <cell r="A4280">
            <v>53850</v>
          </cell>
          <cell r="B4280" t="str">
            <v xml:space="preserve">FOSSA SEPTICA CONCRETO PRE MOLDADO P/ ATE 10 CONTRIBUINTES </v>
          </cell>
          <cell r="C4280" t="str">
            <v>UN</v>
          </cell>
          <cell r="D4280">
            <v>1354.05</v>
          </cell>
          <cell r="F4280">
            <v>53850</v>
          </cell>
          <cell r="G4280" t="str">
            <v xml:space="preserve">FOSSA SEPTICA CONCRETO PRE MOLDADO P/ ATE 10 CONTRIBUINTES </v>
          </cell>
          <cell r="H4280" t="str">
            <v>UN</v>
          </cell>
          <cell r="I4280">
            <v>1354.05</v>
          </cell>
        </row>
        <row r="4281">
          <cell r="A4281">
            <v>53851</v>
          </cell>
          <cell r="B4281" t="str">
            <v>POCO CAPTACAO AGUAS SERVIDAS 1,20x1.20x1,0m TIJOLOS MACICOS</v>
          </cell>
          <cell r="C4281" t="str">
            <v>UN</v>
          </cell>
          <cell r="D4281">
            <v>1257.08</v>
          </cell>
          <cell r="F4281">
            <v>53851</v>
          </cell>
          <cell r="G4281" t="str">
            <v>POCO CAPTACAO AGUAS SERVIDAS 1,20x1.20x1,0m TIJOLOS MACICOS</v>
          </cell>
          <cell r="H4281" t="str">
            <v>UN</v>
          </cell>
          <cell r="I4281">
            <v>1257.08</v>
          </cell>
        </row>
        <row r="4282">
          <cell r="A4282">
            <v>53852</v>
          </cell>
          <cell r="B4282" t="str">
            <v>FILTRO ANAEROBIO 2800 LITROS PRETO ACQUALIMP</v>
          </cell>
          <cell r="C4282" t="str">
            <v>UN</v>
          </cell>
          <cell r="D4282">
            <v>2853.43</v>
          </cell>
          <cell r="F4282">
            <v>53852</v>
          </cell>
          <cell r="G4282" t="str">
            <v>FILTRO ANAEROBIO 2800 LITROS PRETO ACQUALIMP</v>
          </cell>
          <cell r="H4282" t="str">
            <v>UN</v>
          </cell>
          <cell r="I4282">
            <v>2853.43</v>
          </cell>
        </row>
        <row r="4283">
          <cell r="A4283">
            <v>53855</v>
          </cell>
          <cell r="B4283" t="str">
            <v>POCO com ANEL DE CONCRETO ARMADO 2,0x0,50m+TAMPAO F.F.</v>
          </cell>
          <cell r="C4283" t="str">
            <v>UN</v>
          </cell>
          <cell r="D4283">
            <v>1118.27</v>
          </cell>
          <cell r="F4283">
            <v>53855</v>
          </cell>
          <cell r="G4283" t="str">
            <v>POCO com ANEL DE CONCRETO ARMADO 2,0x0,50m+TAMPAO F.F.</v>
          </cell>
          <cell r="H4283" t="str">
            <v>UN</v>
          </cell>
          <cell r="I4283">
            <v>1118.27</v>
          </cell>
        </row>
        <row r="4284">
          <cell r="A4284">
            <v>53876</v>
          </cell>
          <cell r="B4284" t="str">
            <v>ADAPTADOR DE SAIDA PARA VASO SANITARIO</v>
          </cell>
          <cell r="C4284" t="str">
            <v>UN</v>
          </cell>
          <cell r="D4284">
            <v>99.8</v>
          </cell>
          <cell r="F4284">
            <v>53876</v>
          </cell>
          <cell r="G4284" t="str">
            <v>ADAPTADOR DE SAIDA PARA VASO SANITARIO</v>
          </cell>
          <cell r="H4284" t="str">
            <v>UN</v>
          </cell>
          <cell r="I4284">
            <v>99.8</v>
          </cell>
        </row>
        <row r="4285">
          <cell r="A4285">
            <v>53878</v>
          </cell>
          <cell r="B4285" t="str">
            <v>GRELHA FERRO FUNDIDO 30x30cm</v>
          </cell>
          <cell r="C4285" t="str">
            <v>M</v>
          </cell>
          <cell r="D4285">
            <v>45.28</v>
          </cell>
          <cell r="F4285">
            <v>53878</v>
          </cell>
          <cell r="G4285" t="str">
            <v>GRELHA FERRO FUNDIDO 30x30cm</v>
          </cell>
          <cell r="H4285" t="str">
            <v>M</v>
          </cell>
          <cell r="I4285">
            <v>45.28</v>
          </cell>
        </row>
        <row r="4286">
          <cell r="A4286">
            <v>53887</v>
          </cell>
          <cell r="B4286" t="str">
            <v>FITA VEDA-ROSCA TEFLON 3/4""x10,0m</v>
          </cell>
          <cell r="C4286" t="str">
            <v>M</v>
          </cell>
          <cell r="D4286">
            <v>44.31</v>
          </cell>
          <cell r="F4286">
            <v>53887</v>
          </cell>
          <cell r="G4286" t="str">
            <v>FITA VEDA-ROSCA TEFLON 3/4""x10,0m</v>
          </cell>
          <cell r="H4286" t="str">
            <v>M</v>
          </cell>
          <cell r="I4286">
            <v>44.31</v>
          </cell>
        </row>
        <row r="4287">
          <cell r="A4287">
            <v>53888</v>
          </cell>
          <cell r="B4287" t="str">
            <v>FOSSA SEPTICA DE POLIETILENO ALTA DENSIDADE 5000L NBR 7229</v>
          </cell>
          <cell r="C4287" t="str">
            <v>UN</v>
          </cell>
          <cell r="D4287">
            <v>5395.42</v>
          </cell>
          <cell r="F4287">
            <v>53888</v>
          </cell>
          <cell r="G4287" t="str">
            <v>FOSSA SEPTICA DE POLIETILENO ALTA DENSIDADE 5000L NBR 7229</v>
          </cell>
          <cell r="H4287" t="str">
            <v>UN</v>
          </cell>
          <cell r="I4287">
            <v>5395.42</v>
          </cell>
        </row>
        <row r="4288">
          <cell r="A4288">
            <v>53902</v>
          </cell>
          <cell r="B4288" t="str">
            <v>CAP PVC ESGOTO 50mm</v>
          </cell>
          <cell r="C4288" t="str">
            <v>UN</v>
          </cell>
          <cell r="D4288">
            <v>26.04</v>
          </cell>
          <cell r="F4288">
            <v>53902</v>
          </cell>
          <cell r="G4288" t="str">
            <v>CAP PVC ESGOTO 50mm</v>
          </cell>
          <cell r="H4288" t="str">
            <v>UN</v>
          </cell>
          <cell r="I4288">
            <v>26.04</v>
          </cell>
        </row>
        <row r="4289">
          <cell r="A4289">
            <v>53903</v>
          </cell>
          <cell r="B4289" t="str">
            <v>TUBO PVC SERIE LEVE 250mm</v>
          </cell>
          <cell r="C4289" t="str">
            <v>M</v>
          </cell>
          <cell r="D4289">
            <v>206.73</v>
          </cell>
          <cell r="F4289">
            <v>53903</v>
          </cell>
          <cell r="G4289" t="str">
            <v>TUBO PVC SERIE LEVE 250mm</v>
          </cell>
          <cell r="H4289" t="str">
            <v>M</v>
          </cell>
          <cell r="I4289">
            <v>206.73</v>
          </cell>
        </row>
        <row r="4290">
          <cell r="A4290">
            <v>53905</v>
          </cell>
          <cell r="B4290" t="str">
            <v>SUMIDOURO PRISMATICO ALV.TIJOLOS 13 CAMARAS 26,00x1,80x2,50m</v>
          </cell>
          <cell r="C4290" t="str">
            <v>UN</v>
          </cell>
          <cell r="D4290">
            <v>39796.21</v>
          </cell>
          <cell r="F4290">
            <v>53905</v>
          </cell>
          <cell r="G4290" t="str">
            <v>SUMIDOURO PRISMATICO ALV.TIJOLOS 13 CAMARAS 26,00x1,80x2,50m</v>
          </cell>
          <cell r="H4290" t="str">
            <v>UN</v>
          </cell>
          <cell r="I4290">
            <v>39796.21</v>
          </cell>
        </row>
        <row r="4291">
          <cell r="A4291">
            <v>53906</v>
          </cell>
          <cell r="B4291" t="str">
            <v>SUMIDOURO PRISMATICO ALV.TIJOLOS 7 CAMARAS 14,00x1,80x2,50m</v>
          </cell>
          <cell r="C4291" t="str">
            <v>UN</v>
          </cell>
          <cell r="D4291">
            <v>20906.62</v>
          </cell>
          <cell r="F4291">
            <v>53906</v>
          </cell>
          <cell r="G4291" t="str">
            <v>SUMIDOURO PRISMATICO ALV.TIJOLOS 7 CAMARAS 14,00x1,80x2,50m</v>
          </cell>
          <cell r="H4291" t="str">
            <v>UN</v>
          </cell>
          <cell r="I4291">
            <v>20906.62</v>
          </cell>
        </row>
        <row r="4292">
          <cell r="A4292">
            <v>53907</v>
          </cell>
          <cell r="B4292" t="str">
            <v>FOSSA SEPTICA CAMARA UNICA CONCRETO 2,50x5,50x2,65m</v>
          </cell>
          <cell r="C4292" t="str">
            <v>UN</v>
          </cell>
          <cell r="D4292">
            <v>21798.54</v>
          </cell>
          <cell r="F4292">
            <v>53907</v>
          </cell>
          <cell r="G4292" t="str">
            <v>FOSSA SEPTICA CAMARA UNICA CONCRETO 2,50x5,50x2,65m</v>
          </cell>
          <cell r="H4292" t="str">
            <v>UN</v>
          </cell>
          <cell r="I4292">
            <v>21798.54</v>
          </cell>
        </row>
        <row r="4293">
          <cell r="A4293">
            <v>53908</v>
          </cell>
          <cell r="B4293" t="str">
            <v>FOSSA SEPTICA CAMARA UNICA CONCRETO 2,05x3,75x2,65m</v>
          </cell>
          <cell r="C4293" t="str">
            <v>UN</v>
          </cell>
          <cell r="D4293">
            <v>17941.07</v>
          </cell>
          <cell r="F4293">
            <v>53908</v>
          </cell>
          <cell r="G4293" t="str">
            <v>FOSSA SEPTICA CAMARA UNICA CONCRETO 2,05x3,75x2,65m</v>
          </cell>
          <cell r="H4293" t="str">
            <v>UN</v>
          </cell>
          <cell r="I4293">
            <v>17941.07</v>
          </cell>
        </row>
        <row r="4294">
          <cell r="A4294">
            <v>53915</v>
          </cell>
          <cell r="B4294" t="str">
            <v>TE SANITARIO FERRO FUNDIDO HL PSQ 50 x 50mm</v>
          </cell>
          <cell r="C4294" t="str">
            <v>UN</v>
          </cell>
          <cell r="D4294">
            <v>103.59</v>
          </cell>
          <cell r="F4294">
            <v>53915</v>
          </cell>
          <cell r="G4294" t="str">
            <v>TE SANITARIO FERRO FUNDIDO HL PSQ 50 x 50mm</v>
          </cell>
          <cell r="H4294" t="str">
            <v>UN</v>
          </cell>
          <cell r="I4294">
            <v>103.59</v>
          </cell>
        </row>
        <row r="4295">
          <cell r="A4295">
            <v>53921</v>
          </cell>
          <cell r="B4295" t="str">
            <v>TUBO CORRUGADO PEAD PAREDE DUPLA INTERNA LISA, JEI 600mm</v>
          </cell>
          <cell r="C4295" t="str">
            <v>M</v>
          </cell>
          <cell r="D4295">
            <v>1132.06</v>
          </cell>
          <cell r="F4295">
            <v>53921</v>
          </cell>
          <cell r="G4295" t="str">
            <v>TUBO CORRUGADO PEAD PAREDE DUPLA INTERNA LISA, JEI 600mm</v>
          </cell>
          <cell r="H4295" t="str">
            <v>M</v>
          </cell>
          <cell r="I4295">
            <v>1132.06</v>
          </cell>
        </row>
        <row r="4296">
          <cell r="A4296">
            <v>53922</v>
          </cell>
          <cell r="B4296" t="str">
            <v>TUBO DRENAGEM PVC 100mm</v>
          </cell>
          <cell r="C4296" t="str">
            <v>M</v>
          </cell>
          <cell r="D4296">
            <v>105.88</v>
          </cell>
          <cell r="F4296">
            <v>53922</v>
          </cell>
          <cell r="G4296" t="str">
            <v>TUBO DRENAGEM PVC 100mm</v>
          </cell>
          <cell r="H4296" t="str">
            <v>M</v>
          </cell>
          <cell r="I4296">
            <v>105.88</v>
          </cell>
        </row>
        <row r="4297">
          <cell r="A4297">
            <v>53923</v>
          </cell>
          <cell r="B4297" t="str">
            <v>TUBO CORRUGADO PEAD PARA DRENAGEM 200MM</v>
          </cell>
          <cell r="C4297" t="str">
            <v>M</v>
          </cell>
          <cell r="D4297">
            <v>357.19</v>
          </cell>
          <cell r="F4297">
            <v>53923</v>
          </cell>
          <cell r="G4297" t="str">
            <v>TUBO CORRUGADO PEAD PARA DRENAGEM 200MM</v>
          </cell>
          <cell r="H4297" t="str">
            <v>M</v>
          </cell>
          <cell r="I4297">
            <v>357.19</v>
          </cell>
        </row>
        <row r="4298">
          <cell r="A4298">
            <v>54005</v>
          </cell>
          <cell r="B4298" t="str">
            <v>AGUAS PLUVIAIS-ABERTURA E FECHAMENTO DE RASGOS EM ALVENARIAS</v>
          </cell>
          <cell r="C4298" t="str">
            <v>M</v>
          </cell>
          <cell r="D4298">
            <v>10.61</v>
          </cell>
          <cell r="F4298">
            <v>54005</v>
          </cell>
          <cell r="G4298" t="str">
            <v>AGUAS PLUVIAIS-ABERTURA E FECHAMENTO DE RASGOS EM ALVENARIAS</v>
          </cell>
          <cell r="H4298" t="str">
            <v>M</v>
          </cell>
          <cell r="I4298">
            <v>10.61</v>
          </cell>
        </row>
        <row r="4299">
          <cell r="A4299">
            <v>54010</v>
          </cell>
          <cell r="B4299" t="str">
            <v>ESCAVACAO MANUAL PARA LEITO DE DRENOS</v>
          </cell>
          <cell r="C4299" t="str">
            <v>M3</v>
          </cell>
          <cell r="D4299">
            <v>76.17</v>
          </cell>
          <cell r="F4299">
            <v>54010</v>
          </cell>
          <cell r="G4299" t="str">
            <v>ESCAVACAO MANUAL PARA LEITO DE DRENOS</v>
          </cell>
          <cell r="H4299" t="str">
            <v>M3</v>
          </cell>
          <cell r="I4299">
            <v>76.17</v>
          </cell>
        </row>
        <row r="4300">
          <cell r="A4300">
            <v>54030</v>
          </cell>
          <cell r="B4300" t="str">
            <v>CAIXA AREIA EM ALVENARIA TIJOLOS MACICOS,TAMPAO DE FERRO</v>
          </cell>
          <cell r="C4300" t="str">
            <v>UN</v>
          </cell>
          <cell r="D4300">
            <v>3266.99</v>
          </cell>
          <cell r="F4300">
            <v>54030</v>
          </cell>
          <cell r="G4300" t="str">
            <v>CAIXA AREIA EM ALVENARIA TIJOLOS MACICOS,TAMPAO DE FERRO</v>
          </cell>
          <cell r="H4300" t="str">
            <v>UN</v>
          </cell>
          <cell r="I4300">
            <v>3266.99</v>
          </cell>
        </row>
        <row r="4301">
          <cell r="A4301">
            <v>54039</v>
          </cell>
          <cell r="B4301" t="str">
            <v>RALO ABACAXI SEMIESFERICO FERRO FUNDIDO 50mm</v>
          </cell>
          <cell r="C4301" t="str">
            <v>UN</v>
          </cell>
          <cell r="D4301">
            <v>56.38</v>
          </cell>
          <cell r="F4301">
            <v>54039</v>
          </cell>
          <cell r="G4301" t="str">
            <v>RALO ABACAXI SEMIESFERICO FERRO FUNDIDO 50mm</v>
          </cell>
          <cell r="H4301" t="str">
            <v>UN</v>
          </cell>
          <cell r="I4301">
            <v>56.38</v>
          </cell>
        </row>
        <row r="4302">
          <cell r="A4302">
            <v>54040</v>
          </cell>
          <cell r="B4302" t="str">
            <v>TUBO CONCRETO SIMPLES C-1 400mm</v>
          </cell>
          <cell r="C4302" t="str">
            <v>M</v>
          </cell>
          <cell r="D4302">
            <v>356.65</v>
          </cell>
          <cell r="F4302">
            <v>54040</v>
          </cell>
          <cell r="G4302" t="str">
            <v>TUBO CONCRETO SIMPLES C-1 400mm</v>
          </cell>
          <cell r="H4302" t="str">
            <v>M</v>
          </cell>
          <cell r="I4302">
            <v>356.65</v>
          </cell>
        </row>
        <row r="4303">
          <cell r="A4303">
            <v>54041</v>
          </cell>
          <cell r="B4303" t="str">
            <v>TUBO CONCRETO SIMPLES C-1 200mm</v>
          </cell>
          <cell r="C4303" t="str">
            <v>M</v>
          </cell>
          <cell r="D4303">
            <v>182.01</v>
          </cell>
          <cell r="F4303">
            <v>54041</v>
          </cell>
          <cell r="G4303" t="str">
            <v>TUBO CONCRETO SIMPLES C-1 200mm</v>
          </cell>
          <cell r="H4303" t="str">
            <v>M</v>
          </cell>
          <cell r="I4303">
            <v>182.01</v>
          </cell>
        </row>
        <row r="4304">
          <cell r="A4304">
            <v>54042</v>
          </cell>
          <cell r="B4304" t="str">
            <v>TE INSPECAO ESGOTO PVC 100x75mm</v>
          </cell>
          <cell r="C4304" t="str">
            <v>UN</v>
          </cell>
          <cell r="D4304">
            <v>66.81</v>
          </cell>
          <cell r="F4304">
            <v>54042</v>
          </cell>
          <cell r="G4304" t="str">
            <v>TE INSPECAO ESGOTO PVC 100x75mm</v>
          </cell>
          <cell r="H4304" t="str">
            <v>UN</v>
          </cell>
          <cell r="I4304">
            <v>66.81</v>
          </cell>
        </row>
        <row r="4305">
          <cell r="A4305">
            <v>54043</v>
          </cell>
          <cell r="B4305" t="str">
            <v>TE INSPECAO ESGOTO PVC 75x75mm</v>
          </cell>
          <cell r="C4305" t="str">
            <v>UN</v>
          </cell>
          <cell r="D4305">
            <v>55.37</v>
          </cell>
          <cell r="F4305">
            <v>54043</v>
          </cell>
          <cell r="G4305" t="str">
            <v>TE INSPECAO ESGOTO PVC 75x75mm</v>
          </cell>
          <cell r="H4305" t="str">
            <v>UN</v>
          </cell>
          <cell r="I4305">
            <v>55.37</v>
          </cell>
        </row>
        <row r="4306">
          <cell r="A4306">
            <v>54044</v>
          </cell>
          <cell r="B4306" t="str">
            <v>CURVA 45 PVC CURTA ESGOTO 110mm</v>
          </cell>
          <cell r="C4306" t="str">
            <v>UN</v>
          </cell>
          <cell r="D4306">
            <v>54.3</v>
          </cell>
          <cell r="F4306">
            <v>54044</v>
          </cell>
          <cell r="G4306" t="str">
            <v>CURVA 45 PVC CURTA ESGOTO 110mm</v>
          </cell>
          <cell r="H4306" t="str">
            <v>UN</v>
          </cell>
          <cell r="I4306">
            <v>54.3</v>
          </cell>
        </row>
        <row r="4307">
          <cell r="A4307">
            <v>54045</v>
          </cell>
          <cell r="B4307" t="str">
            <v>CURVA 90 PVC CURTA ESGOTO SERIE NORMAL 75mm</v>
          </cell>
          <cell r="C4307" t="str">
            <v>UN</v>
          </cell>
          <cell r="D4307">
            <v>62.51</v>
          </cell>
          <cell r="F4307">
            <v>54045</v>
          </cell>
          <cell r="G4307" t="str">
            <v>CURVA 90 PVC CURTA ESGOTO SERIE NORMAL 75mm</v>
          </cell>
          <cell r="H4307" t="str">
            <v>UN</v>
          </cell>
          <cell r="I4307">
            <v>62.51</v>
          </cell>
        </row>
        <row r="4308">
          <cell r="A4308">
            <v>54046</v>
          </cell>
          <cell r="B4308" t="str">
            <v>RALO ABACAXI FERRO FUNDIDO 100mm</v>
          </cell>
          <cell r="C4308" t="str">
            <v>UN</v>
          </cell>
          <cell r="D4308">
            <v>53.34</v>
          </cell>
          <cell r="F4308">
            <v>54046</v>
          </cell>
          <cell r="G4308" t="str">
            <v>RALO ABACAXI FERRO FUNDIDO 100mm</v>
          </cell>
          <cell r="H4308" t="str">
            <v>UN</v>
          </cell>
          <cell r="I4308">
            <v>53.34</v>
          </cell>
        </row>
        <row r="4309">
          <cell r="A4309">
            <v>54047</v>
          </cell>
          <cell r="B4309" t="str">
            <v>RALO ABACAXI FERRO FUNDIDO 75mm</v>
          </cell>
          <cell r="C4309" t="str">
            <v>UN</v>
          </cell>
          <cell r="D4309">
            <v>51.48</v>
          </cell>
          <cell r="F4309">
            <v>54047</v>
          </cell>
          <cell r="G4309" t="str">
            <v>RALO ABACAXI FERRO FUNDIDO 75mm</v>
          </cell>
          <cell r="H4309" t="str">
            <v>UN</v>
          </cell>
          <cell r="I4309">
            <v>51.48</v>
          </cell>
        </row>
        <row r="4310">
          <cell r="A4310">
            <v>54050</v>
          </cell>
          <cell r="B4310" t="str">
            <v>TUBO PVC ESGOTO 40mm</v>
          </cell>
          <cell r="C4310" t="str">
            <v>M</v>
          </cell>
          <cell r="D4310">
            <v>15.73</v>
          </cell>
          <cell r="F4310">
            <v>54050</v>
          </cell>
          <cell r="G4310" t="str">
            <v>TUBO PVC ESGOTO 40mm</v>
          </cell>
          <cell r="H4310" t="str">
            <v>M</v>
          </cell>
          <cell r="I4310">
            <v>15.73</v>
          </cell>
        </row>
        <row r="4311">
          <cell r="A4311">
            <v>54051</v>
          </cell>
          <cell r="B4311" t="str">
            <v>TUBO PVC ESGOTO 50mm</v>
          </cell>
          <cell r="C4311" t="str">
            <v>M</v>
          </cell>
          <cell r="D4311">
            <v>19.37</v>
          </cell>
          <cell r="F4311">
            <v>54051</v>
          </cell>
          <cell r="G4311" t="str">
            <v>TUBO PVC ESGOTO 50mm</v>
          </cell>
          <cell r="H4311" t="str">
            <v>M</v>
          </cell>
          <cell r="I4311">
            <v>19.37</v>
          </cell>
        </row>
        <row r="4312">
          <cell r="A4312">
            <v>54052</v>
          </cell>
          <cell r="B4312" t="str">
            <v>TUBO PVC ESGOTO 75mm</v>
          </cell>
          <cell r="C4312" t="str">
            <v>M</v>
          </cell>
          <cell r="D4312">
            <v>24.5</v>
          </cell>
          <cell r="F4312">
            <v>54052</v>
          </cell>
          <cell r="G4312" t="str">
            <v>TUBO PVC ESGOTO 75mm</v>
          </cell>
          <cell r="H4312" t="str">
            <v>M</v>
          </cell>
          <cell r="I4312">
            <v>24.5</v>
          </cell>
        </row>
        <row r="4313">
          <cell r="A4313">
            <v>54053</v>
          </cell>
          <cell r="B4313" t="str">
            <v>TUBO PVC ESGOTO 100mm</v>
          </cell>
          <cell r="C4313" t="str">
            <v>M</v>
          </cell>
          <cell r="D4313">
            <v>44.29</v>
          </cell>
          <cell r="F4313">
            <v>54053</v>
          </cell>
          <cell r="G4313" t="str">
            <v>TUBO PVC ESGOTO 100mm</v>
          </cell>
          <cell r="H4313" t="str">
            <v>M</v>
          </cell>
          <cell r="I4313">
            <v>44.29</v>
          </cell>
        </row>
        <row r="4314">
          <cell r="A4314">
            <v>54054</v>
          </cell>
          <cell r="B4314" t="str">
            <v>TUBO PVC ESGOTO 150mm</v>
          </cell>
          <cell r="C4314" t="str">
            <v>M</v>
          </cell>
          <cell r="D4314">
            <v>55.93</v>
          </cell>
          <cell r="F4314">
            <v>54054</v>
          </cell>
          <cell r="G4314" t="str">
            <v>TUBO PVC ESGOTO 150mm</v>
          </cell>
          <cell r="H4314" t="str">
            <v>M</v>
          </cell>
          <cell r="I4314">
            <v>55.93</v>
          </cell>
        </row>
        <row r="4315">
          <cell r="A4315">
            <v>54055</v>
          </cell>
          <cell r="B4315" t="str">
            <v>CURVA PVC 45 - 75mm</v>
          </cell>
          <cell r="C4315" t="str">
            <v>UN</v>
          </cell>
          <cell r="D4315">
            <v>87.98</v>
          </cell>
          <cell r="F4315">
            <v>54055</v>
          </cell>
          <cell r="G4315" t="str">
            <v>CURVA PVC 45 - 75mm</v>
          </cell>
          <cell r="H4315" t="str">
            <v>UN</v>
          </cell>
          <cell r="I4315">
            <v>87.98</v>
          </cell>
        </row>
        <row r="4316">
          <cell r="A4316">
            <v>54056</v>
          </cell>
          <cell r="B4316" t="str">
            <v>JUNCAO ESGOTO PVC 75mm</v>
          </cell>
          <cell r="C4316" t="str">
            <v>UN</v>
          </cell>
          <cell r="D4316">
            <v>55.61</v>
          </cell>
          <cell r="F4316">
            <v>54056</v>
          </cell>
          <cell r="G4316" t="str">
            <v>JUNCAO ESGOTO PVC 75mm</v>
          </cell>
          <cell r="H4316" t="str">
            <v>UN</v>
          </cell>
          <cell r="I4316">
            <v>55.61</v>
          </cell>
        </row>
        <row r="4317">
          <cell r="A4317">
            <v>54058</v>
          </cell>
          <cell r="B4317" t="str">
            <v>CURVA 45 PVC SERIE LEVE LONGA 150mm</v>
          </cell>
          <cell r="C4317" t="str">
            <v>UN</v>
          </cell>
          <cell r="D4317">
            <v>230.47</v>
          </cell>
          <cell r="F4317">
            <v>54058</v>
          </cell>
          <cell r="G4317" t="str">
            <v>CURVA 45 PVC SERIE LEVE LONGA 150mm</v>
          </cell>
          <cell r="H4317" t="str">
            <v>UN</v>
          </cell>
          <cell r="I4317">
            <v>230.47</v>
          </cell>
        </row>
        <row r="4318">
          <cell r="A4318">
            <v>54061</v>
          </cell>
          <cell r="B4318" t="str">
            <v>ANEL BORRACHA TUBO FERRO FUNDIDO 75mm</v>
          </cell>
          <cell r="C4318" t="str">
            <v>UN</v>
          </cell>
          <cell r="D4318">
            <v>16.079999999999998</v>
          </cell>
          <cell r="F4318">
            <v>54061</v>
          </cell>
          <cell r="G4318" t="str">
            <v>ANEL BORRACHA TUBO FERRO FUNDIDO 75mm</v>
          </cell>
          <cell r="H4318" t="str">
            <v>UN</v>
          </cell>
          <cell r="I4318">
            <v>16.079999999999998</v>
          </cell>
        </row>
        <row r="4319">
          <cell r="A4319">
            <v>54062</v>
          </cell>
          <cell r="B4319" t="str">
            <v>ANEL BORRACHA TUBO FERRO FUNDIDO 100mm</v>
          </cell>
          <cell r="C4319" t="str">
            <v>UN</v>
          </cell>
          <cell r="D4319">
            <v>33.58</v>
          </cell>
          <cell r="F4319">
            <v>54062</v>
          </cell>
          <cell r="G4319" t="str">
            <v>ANEL BORRACHA TUBO FERRO FUNDIDO 100mm</v>
          </cell>
          <cell r="H4319" t="str">
            <v>UN</v>
          </cell>
          <cell r="I4319">
            <v>33.58</v>
          </cell>
        </row>
        <row r="4320">
          <cell r="A4320">
            <v>54064</v>
          </cell>
          <cell r="B4320" t="str">
            <v>TUBO DRENO PVC 100mm</v>
          </cell>
          <cell r="C4320" t="str">
            <v>M</v>
          </cell>
          <cell r="D4320">
            <v>69.180000000000007</v>
          </cell>
          <cell r="F4320">
            <v>54064</v>
          </cell>
          <cell r="G4320" t="str">
            <v>TUBO DRENO PVC 100mm</v>
          </cell>
          <cell r="H4320" t="str">
            <v>M</v>
          </cell>
          <cell r="I4320">
            <v>69.180000000000007</v>
          </cell>
        </row>
        <row r="4321">
          <cell r="A4321">
            <v>54065</v>
          </cell>
          <cell r="B4321" t="str">
            <v>TUBO PVC ESGOTO SERIE LEVE 200mm</v>
          </cell>
          <cell r="C4321" t="str">
            <v>M</v>
          </cell>
          <cell r="D4321">
            <v>125.14</v>
          </cell>
          <cell r="F4321">
            <v>54065</v>
          </cell>
          <cell r="G4321" t="str">
            <v>TUBO PVC ESGOTO SERIE LEVE 200mm</v>
          </cell>
          <cell r="H4321" t="str">
            <v>M</v>
          </cell>
          <cell r="I4321">
            <v>125.14</v>
          </cell>
        </row>
        <row r="4322">
          <cell r="A4322">
            <v>54066</v>
          </cell>
          <cell r="B4322" t="str">
            <v>TUBO PVC ESGOTO SERIE LEVE 250mm</v>
          </cell>
          <cell r="C4322" t="str">
            <v>M</v>
          </cell>
          <cell r="D4322">
            <v>189.14</v>
          </cell>
          <cell r="F4322">
            <v>54066</v>
          </cell>
          <cell r="G4322" t="str">
            <v>TUBO PVC ESGOTO SERIE LEVE 250mm</v>
          </cell>
          <cell r="H4322" t="str">
            <v>M</v>
          </cell>
          <cell r="I4322">
            <v>189.14</v>
          </cell>
        </row>
        <row r="4323">
          <cell r="A4323">
            <v>54072</v>
          </cell>
          <cell r="B4323" t="str">
            <v>JOELHO 45 PVC 75mm</v>
          </cell>
          <cell r="C4323" t="str">
            <v>UN</v>
          </cell>
          <cell r="D4323">
            <v>46.19</v>
          </cell>
          <cell r="F4323">
            <v>54072</v>
          </cell>
          <cell r="G4323" t="str">
            <v>JOELHO 45 PVC 75mm</v>
          </cell>
          <cell r="H4323" t="str">
            <v>UN</v>
          </cell>
          <cell r="I4323">
            <v>46.19</v>
          </cell>
        </row>
        <row r="4324">
          <cell r="A4324">
            <v>54073</v>
          </cell>
          <cell r="B4324" t="str">
            <v>JOELHO 45 PVC 100mm</v>
          </cell>
          <cell r="C4324" t="str">
            <v>UN</v>
          </cell>
          <cell r="D4324">
            <v>54.85</v>
          </cell>
          <cell r="F4324">
            <v>54073</v>
          </cell>
          <cell r="G4324" t="str">
            <v>JOELHO 45 PVC 100mm</v>
          </cell>
          <cell r="H4324" t="str">
            <v>UN</v>
          </cell>
          <cell r="I4324">
            <v>54.85</v>
          </cell>
        </row>
        <row r="4325">
          <cell r="A4325">
            <v>54075</v>
          </cell>
          <cell r="B4325" t="str">
            <v>REDUCAO EXCENTRICA ESGOTO PVC 150x100mm</v>
          </cell>
          <cell r="C4325" t="str">
            <v>UN</v>
          </cell>
          <cell r="D4325">
            <v>95.83</v>
          </cell>
          <cell r="F4325">
            <v>54075</v>
          </cell>
          <cell r="G4325" t="str">
            <v>REDUCAO EXCENTRICA ESGOTO PVC 150x100mm</v>
          </cell>
          <cell r="H4325" t="str">
            <v>UN</v>
          </cell>
          <cell r="I4325">
            <v>95.83</v>
          </cell>
        </row>
        <row r="4326">
          <cell r="A4326">
            <v>54078</v>
          </cell>
          <cell r="B4326" t="str">
            <v>JUNCAO PVC SIMPLES SERIE R 150mm</v>
          </cell>
          <cell r="C4326" t="str">
            <v>UN</v>
          </cell>
          <cell r="D4326">
            <v>290.08999999999997</v>
          </cell>
          <cell r="F4326">
            <v>54078</v>
          </cell>
          <cell r="G4326" t="str">
            <v>JUNCAO PVC SIMPLES SERIE R 150mm</v>
          </cell>
          <cell r="H4326" t="str">
            <v>UN</v>
          </cell>
          <cell r="I4326">
            <v>290.08999999999997</v>
          </cell>
        </row>
        <row r="4327">
          <cell r="A4327">
            <v>54082</v>
          </cell>
          <cell r="B4327" t="str">
            <v>LUVA DUPLA PVC 75mm</v>
          </cell>
          <cell r="C4327" t="str">
            <v>UN</v>
          </cell>
          <cell r="D4327">
            <v>53.28</v>
          </cell>
          <cell r="F4327">
            <v>54082</v>
          </cell>
          <cell r="G4327" t="str">
            <v>LUVA DUPLA PVC 75mm</v>
          </cell>
          <cell r="H4327" t="str">
            <v>UN</v>
          </cell>
          <cell r="I4327">
            <v>53.28</v>
          </cell>
        </row>
        <row r="4328">
          <cell r="A4328">
            <v>54083</v>
          </cell>
          <cell r="B4328" t="str">
            <v>LUVA DUPLA PVC 100mm</v>
          </cell>
          <cell r="C4328" t="str">
            <v>UN</v>
          </cell>
          <cell r="D4328">
            <v>65.930000000000007</v>
          </cell>
          <cell r="F4328">
            <v>54083</v>
          </cell>
          <cell r="G4328" t="str">
            <v>LUVA DUPLA PVC 100mm</v>
          </cell>
          <cell r="H4328" t="str">
            <v>UN</v>
          </cell>
          <cell r="I4328">
            <v>65.930000000000007</v>
          </cell>
        </row>
        <row r="4329">
          <cell r="A4329">
            <v>54091</v>
          </cell>
          <cell r="B4329" t="str">
            <v>REDUCAO EXCENTRICA ESGOTO PVC 100x75mm</v>
          </cell>
          <cell r="C4329" t="str">
            <v>UN</v>
          </cell>
          <cell r="D4329">
            <v>55.64</v>
          </cell>
          <cell r="F4329">
            <v>54091</v>
          </cell>
          <cell r="G4329" t="str">
            <v>REDUCAO EXCENTRICA ESGOTO PVC 100x75mm</v>
          </cell>
          <cell r="H4329" t="str">
            <v>UN</v>
          </cell>
          <cell r="I4329">
            <v>55.64</v>
          </cell>
        </row>
        <row r="4330">
          <cell r="A4330">
            <v>54092</v>
          </cell>
          <cell r="B4330" t="str">
            <v>TUBO CONCRETO ARMADO CA-1 600mm</v>
          </cell>
          <cell r="C4330" t="str">
            <v>M</v>
          </cell>
          <cell r="D4330">
            <v>605.12</v>
          </cell>
          <cell r="F4330">
            <v>54092</v>
          </cell>
          <cell r="G4330" t="str">
            <v>TUBO CONCRETO ARMADO CA-1 600mm</v>
          </cell>
          <cell r="H4330" t="str">
            <v>M</v>
          </cell>
          <cell r="I4330">
            <v>605.12</v>
          </cell>
        </row>
        <row r="4331">
          <cell r="A4331">
            <v>54093</v>
          </cell>
          <cell r="B4331" t="str">
            <v>POCO VISITA-1,50x1,50m TAMPAO FERRO FUNDIDO 175kg</v>
          </cell>
          <cell r="C4331" t="str">
            <v>UN</v>
          </cell>
          <cell r="D4331">
            <v>2993.01</v>
          </cell>
          <cell r="F4331">
            <v>54093</v>
          </cell>
          <cell r="G4331" t="str">
            <v>POCO VISITA-1,50x1,50m TAMPAO FERRO FUNDIDO 175kg</v>
          </cell>
          <cell r="H4331" t="str">
            <v>UN</v>
          </cell>
          <cell r="I4331">
            <v>2993.01</v>
          </cell>
        </row>
        <row r="4332">
          <cell r="A4332">
            <v>54100</v>
          </cell>
          <cell r="B4332" t="str">
            <v>JUNTA RAPID SMU PARA PECA FERRO FUNDIDO 50mm</v>
          </cell>
          <cell r="C4332" t="str">
            <v>UN</v>
          </cell>
          <cell r="D4332">
            <v>45.41</v>
          </cell>
          <cell r="F4332">
            <v>54100</v>
          </cell>
          <cell r="G4332" t="str">
            <v>JUNTA RAPID SMU PARA PECA FERRO FUNDIDO 50mm</v>
          </cell>
          <cell r="H4332" t="str">
            <v>UN</v>
          </cell>
          <cell r="I4332">
            <v>45.41</v>
          </cell>
        </row>
        <row r="4333">
          <cell r="A4333">
            <v>54101</v>
          </cell>
          <cell r="B4333" t="str">
            <v>JUNTA RAPID SMU PARA PECA FERRO FUNDIDO 75mm</v>
          </cell>
          <cell r="C4333" t="str">
            <v>UN</v>
          </cell>
          <cell r="D4333">
            <v>54.5</v>
          </cell>
          <cell r="F4333">
            <v>54101</v>
          </cell>
          <cell r="G4333" t="str">
            <v>JUNTA RAPID SMU PARA PECA FERRO FUNDIDO 75mm</v>
          </cell>
          <cell r="H4333" t="str">
            <v>UN</v>
          </cell>
          <cell r="I4333">
            <v>54.5</v>
          </cell>
        </row>
        <row r="4334">
          <cell r="A4334">
            <v>54102</v>
          </cell>
          <cell r="B4334" t="str">
            <v>JUNTA RAPID SMU PARA PECA FERRO FUNDIDO 100mm</v>
          </cell>
          <cell r="C4334" t="str">
            <v>UN</v>
          </cell>
          <cell r="D4334">
            <v>57.86</v>
          </cell>
          <cell r="F4334">
            <v>54102</v>
          </cell>
          <cell r="G4334" t="str">
            <v>JUNTA RAPID SMU PARA PECA FERRO FUNDIDO 100mm</v>
          </cell>
          <cell r="H4334" t="str">
            <v>UN</v>
          </cell>
          <cell r="I4334">
            <v>57.86</v>
          </cell>
        </row>
        <row r="4335">
          <cell r="A4335">
            <v>54104</v>
          </cell>
          <cell r="B4335" t="str">
            <v>JUNTA RAPID SMU PARA PECA FERRO FUNDIDO 150mm</v>
          </cell>
          <cell r="C4335" t="str">
            <v>UN</v>
          </cell>
          <cell r="D4335">
            <v>115.56</v>
          </cell>
          <cell r="F4335">
            <v>54104</v>
          </cell>
          <cell r="G4335" t="str">
            <v>JUNTA RAPID SMU PARA PECA FERRO FUNDIDO 150mm</v>
          </cell>
          <cell r="H4335" t="str">
            <v>UN</v>
          </cell>
          <cell r="I4335">
            <v>115.56</v>
          </cell>
        </row>
        <row r="4336">
          <cell r="A4336">
            <v>54105</v>
          </cell>
          <cell r="B4336" t="str">
            <v>JUNTA RAPID SMU PARA PECA FERRO FUNDIDO 200mm</v>
          </cell>
          <cell r="C4336" t="str">
            <v>UN</v>
          </cell>
          <cell r="D4336">
            <v>155.94</v>
          </cell>
          <cell r="F4336">
            <v>54105</v>
          </cell>
          <cell r="G4336" t="str">
            <v>JUNTA RAPID SMU PARA PECA FERRO FUNDIDO 200mm</v>
          </cell>
          <cell r="H4336" t="str">
            <v>UN</v>
          </cell>
          <cell r="I4336">
            <v>155.94</v>
          </cell>
        </row>
        <row r="4337">
          <cell r="A4337">
            <v>54115</v>
          </cell>
          <cell r="B4337" t="str">
            <v>TUBO FoFo PB JE K-9 PARA ESGOTO DN 150 COM ANEL</v>
          </cell>
          <cell r="C4337" t="str">
            <v>M</v>
          </cell>
          <cell r="D4337">
            <v>93.83</v>
          </cell>
          <cell r="F4337">
            <v>54115</v>
          </cell>
          <cell r="G4337" t="str">
            <v>TUBO FoFo PB JE K-9 PARA ESGOTO DN 150 COM ANEL</v>
          </cell>
          <cell r="H4337" t="str">
            <v>M</v>
          </cell>
          <cell r="I4337">
            <v>93.83</v>
          </cell>
        </row>
        <row r="4338">
          <cell r="A4338">
            <v>54119</v>
          </cell>
          <cell r="B4338" t="str">
            <v>COLUNA PLUVIAL EMBUTIDA EM ALVENARIA PVC 75mm</v>
          </cell>
          <cell r="C4338" t="str">
            <v>M</v>
          </cell>
          <cell r="D4338">
            <v>139.85</v>
          </cell>
          <cell r="F4338">
            <v>54119</v>
          </cell>
          <cell r="G4338" t="str">
            <v>COLUNA PLUVIAL EMBUTIDA EM ALVENARIA PVC 75mm</v>
          </cell>
          <cell r="H4338" t="str">
            <v>M</v>
          </cell>
          <cell r="I4338">
            <v>139.85</v>
          </cell>
        </row>
        <row r="4339">
          <cell r="A4339">
            <v>54122</v>
          </cell>
          <cell r="B4339" t="str">
            <v>JOELHO 87 FERRO FUNDIDO JUNTA ELASTICA 75mm</v>
          </cell>
          <cell r="C4339" t="str">
            <v>UN</v>
          </cell>
          <cell r="D4339">
            <v>164.63</v>
          </cell>
          <cell r="F4339">
            <v>54122</v>
          </cell>
          <cell r="G4339" t="str">
            <v>JOELHO 87 FERRO FUNDIDO JUNTA ELASTICA 75mm</v>
          </cell>
          <cell r="H4339" t="str">
            <v>UN</v>
          </cell>
          <cell r="I4339">
            <v>164.63</v>
          </cell>
        </row>
        <row r="4340">
          <cell r="A4340">
            <v>54131</v>
          </cell>
          <cell r="B4340" t="str">
            <v>JOELHO 87 FERRO FUNDIDO JUNTA ELASTICA 75mm</v>
          </cell>
          <cell r="C4340" t="str">
            <v>UN</v>
          </cell>
          <cell r="D4340">
            <v>164.63</v>
          </cell>
          <cell r="F4340">
            <v>54131</v>
          </cell>
          <cell r="G4340" t="str">
            <v>JOELHO 87 FERRO FUNDIDO JUNTA ELASTICA 75mm</v>
          </cell>
          <cell r="H4340" t="str">
            <v>UN</v>
          </cell>
          <cell r="I4340">
            <v>164.63</v>
          </cell>
        </row>
        <row r="4341">
          <cell r="A4341">
            <v>54132</v>
          </cell>
          <cell r="B4341" t="str">
            <v xml:space="preserve">CALHA PARA AGUA DE CHAPA DE ACO GALVANIZADA NUM 26 </v>
          </cell>
          <cell r="C4341" t="str">
            <v>M</v>
          </cell>
          <cell r="D4341">
            <v>85.9</v>
          </cell>
          <cell r="F4341">
            <v>54132</v>
          </cell>
          <cell r="G4341" t="str">
            <v xml:space="preserve">CALHA PARA AGUA DE CHAPA DE ACO GALVANIZADA NUM 26 </v>
          </cell>
          <cell r="H4341" t="str">
            <v>M</v>
          </cell>
          <cell r="I4341">
            <v>85.9</v>
          </cell>
        </row>
        <row r="4342">
          <cell r="A4342">
            <v>54142</v>
          </cell>
          <cell r="B4342" t="str">
            <v>JOELHO PVC COM ANEL DE BORRACHA 90-75mm</v>
          </cell>
          <cell r="C4342" t="str">
            <v>UN</v>
          </cell>
          <cell r="D4342">
            <v>36.479999999999997</v>
          </cell>
          <cell r="F4342">
            <v>54142</v>
          </cell>
          <cell r="G4342" t="str">
            <v>JOELHO PVC COM ANEL DE BORRACHA 90-75mm</v>
          </cell>
          <cell r="H4342" t="str">
            <v>UN</v>
          </cell>
          <cell r="I4342">
            <v>36.479999999999997</v>
          </cell>
        </row>
        <row r="4343">
          <cell r="A4343">
            <v>54151</v>
          </cell>
          <cell r="B4343" t="str">
            <v>JOELHO PVC 90 ESGOTO SERIE NORMAL 100mm</v>
          </cell>
          <cell r="C4343" t="str">
            <v>UN</v>
          </cell>
          <cell r="D4343">
            <v>42.34</v>
          </cell>
          <cell r="F4343">
            <v>54151</v>
          </cell>
          <cell r="G4343" t="str">
            <v>JOELHO PVC 90 ESGOTO SERIE NORMAL 100mm</v>
          </cell>
          <cell r="H4343" t="str">
            <v>UN</v>
          </cell>
          <cell r="I4343">
            <v>42.34</v>
          </cell>
        </row>
        <row r="4344">
          <cell r="A4344">
            <v>54154</v>
          </cell>
          <cell r="B4344" t="str">
            <v>TE REDUCAO 90 PVC SOLDAVEL 110 x 75mm COM ANEL</v>
          </cell>
          <cell r="C4344" t="str">
            <v>UN</v>
          </cell>
          <cell r="D4344">
            <v>342.37</v>
          </cell>
          <cell r="F4344">
            <v>54154</v>
          </cell>
          <cell r="G4344" t="str">
            <v>TE REDUCAO 90 PVC SOLDAVEL 110 x 75mm COM ANEL</v>
          </cell>
          <cell r="H4344" t="str">
            <v>UN</v>
          </cell>
          <cell r="I4344">
            <v>342.37</v>
          </cell>
        </row>
        <row r="4345">
          <cell r="A4345">
            <v>54158</v>
          </cell>
          <cell r="B4345" t="str">
            <v>TE PVC ESGOTO ANEL DE BORRACHA 75mm</v>
          </cell>
          <cell r="C4345" t="str">
            <v>UN</v>
          </cell>
          <cell r="D4345">
            <v>105.23</v>
          </cell>
          <cell r="F4345">
            <v>54158</v>
          </cell>
          <cell r="G4345" t="str">
            <v>TE PVC ESGOTO ANEL DE BORRACHA 75mm</v>
          </cell>
          <cell r="H4345" t="str">
            <v>UN</v>
          </cell>
          <cell r="I4345">
            <v>105.23</v>
          </cell>
        </row>
        <row r="4346">
          <cell r="A4346">
            <v>54161</v>
          </cell>
          <cell r="B4346" t="str">
            <v>JOELHO 45 PVC SERIE NORMAL ESGOTO 100mm</v>
          </cell>
          <cell r="C4346" t="str">
            <v>UN</v>
          </cell>
          <cell r="D4346">
            <v>45.31</v>
          </cell>
          <cell r="F4346">
            <v>54161</v>
          </cell>
          <cell r="G4346" t="str">
            <v>JOELHO 45 PVC SERIE NORMAL ESGOTO 100mm</v>
          </cell>
          <cell r="H4346" t="str">
            <v>UN</v>
          </cell>
          <cell r="I4346">
            <v>45.31</v>
          </cell>
        </row>
        <row r="4347">
          <cell r="A4347">
            <v>54162</v>
          </cell>
          <cell r="B4347" t="str">
            <v>JOELHO 45 SERIE NORMAL ESGOTO 75mm</v>
          </cell>
          <cell r="C4347" t="str">
            <v>UN</v>
          </cell>
          <cell r="D4347">
            <v>39.96</v>
          </cell>
          <cell r="F4347">
            <v>54162</v>
          </cell>
          <cell r="G4347" t="str">
            <v>JOELHO 45 SERIE NORMAL ESGOTO 75mm</v>
          </cell>
          <cell r="H4347" t="str">
            <v>UN</v>
          </cell>
          <cell r="I4347">
            <v>39.96</v>
          </cell>
        </row>
        <row r="4348">
          <cell r="A4348">
            <v>54165</v>
          </cell>
          <cell r="B4348" t="str">
            <v>TE ESGOTO SANITARIO PVC 150x100mm</v>
          </cell>
          <cell r="C4348" t="str">
            <v>UN</v>
          </cell>
          <cell r="D4348">
            <v>110.43</v>
          </cell>
          <cell r="F4348">
            <v>54165</v>
          </cell>
          <cell r="G4348" t="str">
            <v>TE ESGOTO SANITARIO PVC 150x100mm</v>
          </cell>
          <cell r="H4348" t="str">
            <v>UN</v>
          </cell>
          <cell r="I4348">
            <v>110.43</v>
          </cell>
        </row>
        <row r="4349">
          <cell r="A4349">
            <v>54166</v>
          </cell>
          <cell r="B4349" t="str">
            <v>JOELHO 45 FERRO FUNDIDO JUNTA ELASTICA 75mm</v>
          </cell>
          <cell r="C4349" t="str">
            <v>UN</v>
          </cell>
          <cell r="D4349">
            <v>125.42</v>
          </cell>
          <cell r="F4349">
            <v>54166</v>
          </cell>
          <cell r="G4349" t="str">
            <v>JOELHO 45 FERRO FUNDIDO JUNTA ELASTICA 75mm</v>
          </cell>
          <cell r="H4349" t="str">
            <v>UN</v>
          </cell>
          <cell r="I4349">
            <v>125.42</v>
          </cell>
        </row>
        <row r="4350">
          <cell r="A4350">
            <v>54167</v>
          </cell>
          <cell r="B4350" t="str">
            <v>CANALETA PARA ESAMENTO DE AGUAS RESIDUAIS-CONCRETO 10cm</v>
          </cell>
          <cell r="C4350" t="str">
            <v>M</v>
          </cell>
          <cell r="D4350">
            <v>141.99</v>
          </cell>
          <cell r="F4350">
            <v>54167</v>
          </cell>
          <cell r="G4350" t="str">
            <v>CANALETA PARA ESAMENTO DE AGUAS RESIDUAIS-CONCRETO 10cm</v>
          </cell>
          <cell r="H4350" t="str">
            <v>M</v>
          </cell>
          <cell r="I4350">
            <v>141.99</v>
          </cell>
        </row>
        <row r="4351">
          <cell r="A4351">
            <v>54170</v>
          </cell>
          <cell r="B4351" t="str">
            <v>TE PVC ESGOTO PVC SERIE NORMAL 75x50mm</v>
          </cell>
          <cell r="C4351" t="str">
            <v>UN</v>
          </cell>
          <cell r="D4351">
            <v>48.52</v>
          </cell>
          <cell r="F4351">
            <v>54170</v>
          </cell>
          <cell r="G4351" t="str">
            <v>TE PVC ESGOTO PVC SERIE NORMAL 75x50mm</v>
          </cell>
          <cell r="H4351" t="str">
            <v>UN</v>
          </cell>
          <cell r="I4351">
            <v>48.52</v>
          </cell>
        </row>
        <row r="4352">
          <cell r="A4352">
            <v>54172</v>
          </cell>
          <cell r="B4352" t="str">
            <v>LUVA DE CORRER PVC SERIE REFORCADA 150mm</v>
          </cell>
          <cell r="C4352" t="str">
            <v>UN</v>
          </cell>
          <cell r="D4352">
            <v>155.66</v>
          </cell>
          <cell r="F4352">
            <v>54172</v>
          </cell>
          <cell r="G4352" t="str">
            <v>LUVA DE CORRER PVC SERIE REFORCADA 150mm</v>
          </cell>
          <cell r="H4352" t="str">
            <v>UN</v>
          </cell>
          <cell r="I4352">
            <v>155.66</v>
          </cell>
        </row>
        <row r="4353">
          <cell r="A4353">
            <v>54173</v>
          </cell>
          <cell r="B4353" t="str">
            <v>LUVA DE CORRER PVC SERIE REFORCADA 100mm</v>
          </cell>
          <cell r="C4353" t="str">
            <v>UN</v>
          </cell>
          <cell r="D4353">
            <v>69.2</v>
          </cell>
          <cell r="F4353">
            <v>54173</v>
          </cell>
          <cell r="G4353" t="str">
            <v>LUVA DE CORRER PVC SERIE REFORCADA 100mm</v>
          </cell>
          <cell r="H4353" t="str">
            <v>UN</v>
          </cell>
          <cell r="I4353">
            <v>69.2</v>
          </cell>
        </row>
        <row r="4354">
          <cell r="A4354">
            <v>54191</v>
          </cell>
          <cell r="B4354" t="str">
            <v>JOELHO 87 FERRO FUNDIDO JUNTA ELASTICA 100mm</v>
          </cell>
          <cell r="C4354" t="str">
            <v>UN</v>
          </cell>
          <cell r="D4354">
            <v>229.56</v>
          </cell>
          <cell r="F4354">
            <v>54191</v>
          </cell>
          <cell r="G4354" t="str">
            <v>JOELHO 87 FERRO FUNDIDO JUNTA ELASTICA 100mm</v>
          </cell>
          <cell r="H4354" t="str">
            <v>UN</v>
          </cell>
          <cell r="I4354">
            <v>229.56</v>
          </cell>
        </row>
        <row r="4355">
          <cell r="A4355">
            <v>54195</v>
          </cell>
          <cell r="B4355" t="str">
            <v>CURVA PVC 45 CURTA 100mm</v>
          </cell>
          <cell r="C4355" t="str">
            <v>UN</v>
          </cell>
          <cell r="D4355">
            <v>65.77</v>
          </cell>
          <cell r="F4355">
            <v>54195</v>
          </cell>
          <cell r="G4355" t="str">
            <v>CURVA PVC 45 CURTA 100mm</v>
          </cell>
          <cell r="H4355" t="str">
            <v>UN</v>
          </cell>
          <cell r="I4355">
            <v>65.77</v>
          </cell>
        </row>
        <row r="4356">
          <cell r="A4356">
            <v>54200</v>
          </cell>
          <cell r="B4356" t="str">
            <v>TUBO CONCRETO ARMADO CA-1 300mm</v>
          </cell>
          <cell r="C4356" t="str">
            <v>M</v>
          </cell>
          <cell r="D4356">
            <v>303.38</v>
          </cell>
          <cell r="F4356">
            <v>54200</v>
          </cell>
          <cell r="G4356" t="str">
            <v>TUBO CONCRETO ARMADO CA-1 300mm</v>
          </cell>
          <cell r="H4356" t="str">
            <v>M</v>
          </cell>
          <cell r="I4356">
            <v>303.38</v>
          </cell>
        </row>
        <row r="4357">
          <cell r="A4357">
            <v>54202</v>
          </cell>
          <cell r="B4357" t="str">
            <v>TUBO CONCRETO SIMPLES C-1 500mm</v>
          </cell>
          <cell r="C4357" t="str">
            <v>M</v>
          </cell>
          <cell r="D4357">
            <v>438.67</v>
          </cell>
          <cell r="F4357">
            <v>54202</v>
          </cell>
          <cell r="G4357" t="str">
            <v>TUBO CONCRETO SIMPLES C-1 500mm</v>
          </cell>
          <cell r="H4357" t="str">
            <v>M</v>
          </cell>
          <cell r="I4357">
            <v>438.67</v>
          </cell>
        </row>
        <row r="4358">
          <cell r="A4358">
            <v>54219</v>
          </cell>
          <cell r="B4358" t="str">
            <v>JOELHO FERRO FUNDIDO 45-J45 SMU-50mm</v>
          </cell>
          <cell r="C4358" t="str">
            <v>UN</v>
          </cell>
          <cell r="D4358">
            <v>156.91999999999999</v>
          </cell>
          <cell r="F4358">
            <v>54219</v>
          </cell>
          <cell r="G4358" t="str">
            <v>JOELHO FERRO FUNDIDO 45-J45 SMU-50mm</v>
          </cell>
          <cell r="H4358" t="str">
            <v>UN</v>
          </cell>
          <cell r="I4358">
            <v>156.91999999999999</v>
          </cell>
        </row>
        <row r="4359">
          <cell r="A4359">
            <v>54220</v>
          </cell>
          <cell r="B4359" t="str">
            <v>PLACA CEGA FERRO FUNDIDO 100mm</v>
          </cell>
          <cell r="C4359" t="str">
            <v>UN</v>
          </cell>
          <cell r="D4359">
            <v>109.53</v>
          </cell>
          <cell r="F4359">
            <v>54220</v>
          </cell>
          <cell r="G4359" t="str">
            <v>PLACA CEGA FERRO FUNDIDO 100mm</v>
          </cell>
          <cell r="H4359" t="str">
            <v>UN</v>
          </cell>
          <cell r="I4359">
            <v>109.53</v>
          </cell>
        </row>
        <row r="4360">
          <cell r="A4360">
            <v>54222</v>
          </cell>
          <cell r="B4360" t="str">
            <v>JOELHO FERRO FUNDIDO 45-J45 SMU-75mm</v>
          </cell>
          <cell r="C4360" t="str">
            <v>UN</v>
          </cell>
          <cell r="D4360">
            <v>197.83</v>
          </cell>
          <cell r="F4360">
            <v>54222</v>
          </cell>
          <cell r="G4360" t="str">
            <v>JOELHO FERRO FUNDIDO 45-J45 SMU-75mm</v>
          </cell>
          <cell r="H4360" t="str">
            <v>UN</v>
          </cell>
          <cell r="I4360">
            <v>197.83</v>
          </cell>
        </row>
        <row r="4361">
          <cell r="A4361">
            <v>54223</v>
          </cell>
          <cell r="B4361" t="str">
            <v>JOELHO FERRO FUNDIDO 45-J45 SMU-100mm</v>
          </cell>
          <cell r="C4361" t="str">
            <v>UN</v>
          </cell>
          <cell r="D4361">
            <v>189.85</v>
          </cell>
          <cell r="F4361">
            <v>54223</v>
          </cell>
          <cell r="G4361" t="str">
            <v>JOELHO FERRO FUNDIDO 45-J45 SMU-100mm</v>
          </cell>
          <cell r="H4361" t="str">
            <v>UN</v>
          </cell>
          <cell r="I4361">
            <v>189.85</v>
          </cell>
        </row>
        <row r="4362">
          <cell r="A4362">
            <v>54225</v>
          </cell>
          <cell r="B4362" t="str">
            <v>JUNCAO 45 FERRO FUNDIDO JUNTA ELASTICA 75x50mm</v>
          </cell>
          <cell r="C4362" t="str">
            <v>UN</v>
          </cell>
          <cell r="D4362">
            <v>212.73</v>
          </cell>
          <cell r="F4362">
            <v>54225</v>
          </cell>
          <cell r="G4362" t="str">
            <v>JUNCAO 45 FERRO FUNDIDO JUNTA ELASTICA 75x50mm</v>
          </cell>
          <cell r="H4362" t="str">
            <v>UN</v>
          </cell>
          <cell r="I4362">
            <v>212.73</v>
          </cell>
        </row>
        <row r="4363">
          <cell r="A4363">
            <v>54226</v>
          </cell>
          <cell r="B4363" t="str">
            <v>JOELHO FERRO FUNDIDO 45-J45 SMU-150mm</v>
          </cell>
          <cell r="C4363" t="str">
            <v>UN</v>
          </cell>
          <cell r="D4363">
            <v>415.93</v>
          </cell>
          <cell r="F4363">
            <v>54226</v>
          </cell>
          <cell r="G4363" t="str">
            <v>JOELHO FERRO FUNDIDO 45-J45 SMU-150mm</v>
          </cell>
          <cell r="H4363" t="str">
            <v>UN</v>
          </cell>
          <cell r="I4363">
            <v>415.93</v>
          </cell>
        </row>
        <row r="4364">
          <cell r="A4364">
            <v>54227</v>
          </cell>
          <cell r="B4364" t="str">
            <v xml:space="preserve">TE DE REDUCAO METALICO, P/ CONEXAO E ANEL DESLIZ.16x20x16 </v>
          </cell>
          <cell r="C4364" t="str">
            <v>UN</v>
          </cell>
          <cell r="D4364">
            <v>50.79</v>
          </cell>
          <cell r="F4364">
            <v>54227</v>
          </cell>
          <cell r="G4364" t="str">
            <v xml:space="preserve">TE DE REDUCAO METALICO, P/ CONEXAO E ANEL DESLIZ.16x20x16 </v>
          </cell>
          <cell r="H4364" t="str">
            <v>UN</v>
          </cell>
          <cell r="I4364">
            <v>50.79</v>
          </cell>
        </row>
        <row r="4365">
          <cell r="A4365">
            <v>54232</v>
          </cell>
          <cell r="B4365" t="str">
            <v>TUBO CERAMICO (MANILHA) 6"" (150mm)</v>
          </cell>
          <cell r="C4365" t="str">
            <v>M</v>
          </cell>
          <cell r="D4365">
            <v>67.2</v>
          </cell>
          <cell r="F4365">
            <v>54232</v>
          </cell>
          <cell r="G4365" t="str">
            <v>TUBO CERAMICO (MANILHA) 6"" (150mm)</v>
          </cell>
          <cell r="H4365" t="str">
            <v>M</v>
          </cell>
          <cell r="I4365">
            <v>67.2</v>
          </cell>
        </row>
        <row r="4366">
          <cell r="A4366">
            <v>54233</v>
          </cell>
          <cell r="B4366" t="str">
            <v>TUBO CERAMICO (MANILHA) 4"" (100mm)</v>
          </cell>
          <cell r="C4366" t="str">
            <v>M</v>
          </cell>
          <cell r="D4366">
            <v>50.55</v>
          </cell>
          <cell r="F4366">
            <v>54233</v>
          </cell>
          <cell r="G4366" t="str">
            <v>TUBO CERAMICO (MANILHA) 4"" (100mm)</v>
          </cell>
          <cell r="H4366" t="str">
            <v>M</v>
          </cell>
          <cell r="I4366">
            <v>50.55</v>
          </cell>
        </row>
        <row r="4367">
          <cell r="A4367">
            <v>54240</v>
          </cell>
          <cell r="B4367" t="str">
            <v>RALO SECO COBRE COM GRELHA 100mm SL 40mm</v>
          </cell>
          <cell r="C4367" t="str">
            <v>UN</v>
          </cell>
          <cell r="D4367">
            <v>74.400000000000006</v>
          </cell>
          <cell r="F4367">
            <v>54240</v>
          </cell>
          <cell r="G4367" t="str">
            <v>RALO SECO COBRE COM GRELHA 100mm SL 40mm</v>
          </cell>
          <cell r="H4367" t="str">
            <v>UN</v>
          </cell>
          <cell r="I4367">
            <v>74.400000000000006</v>
          </cell>
        </row>
        <row r="4368">
          <cell r="A4368">
            <v>54241</v>
          </cell>
          <cell r="B4368" t="str">
            <v>PLACA CEGA FERRO FUNDIDO 150mm</v>
          </cell>
          <cell r="C4368" t="str">
            <v>UN</v>
          </cell>
          <cell r="D4368">
            <v>148.47</v>
          </cell>
          <cell r="F4368">
            <v>54241</v>
          </cell>
          <cell r="G4368" t="str">
            <v>PLACA CEGA FERRO FUNDIDO 150mm</v>
          </cell>
          <cell r="H4368" t="str">
            <v>UN</v>
          </cell>
          <cell r="I4368">
            <v>148.47</v>
          </cell>
        </row>
        <row r="4369">
          <cell r="A4369">
            <v>54242</v>
          </cell>
          <cell r="B4369" t="str">
            <v>PLACA CEGA FERRO FUNDIDO 75mm</v>
          </cell>
          <cell r="C4369" t="str">
            <v>UN</v>
          </cell>
          <cell r="D4369">
            <v>87.87</v>
          </cell>
          <cell r="F4369">
            <v>54242</v>
          </cell>
          <cell r="G4369" t="str">
            <v>PLACA CEGA FERRO FUNDIDO 75mm</v>
          </cell>
          <cell r="H4369" t="str">
            <v>UN</v>
          </cell>
          <cell r="I4369">
            <v>87.87</v>
          </cell>
        </row>
        <row r="4370">
          <cell r="A4370">
            <v>54243</v>
          </cell>
          <cell r="B4370" t="str">
            <v>PLACA CEGA FERRO FUNDIDO 75mm</v>
          </cell>
          <cell r="C4370" t="str">
            <v>UN</v>
          </cell>
          <cell r="D4370">
            <v>790.61</v>
          </cell>
          <cell r="F4370">
            <v>54243</v>
          </cell>
          <cell r="G4370" t="str">
            <v>PLACA CEGA FERRO FUNDIDO 75mm</v>
          </cell>
          <cell r="H4370" t="str">
            <v>UN</v>
          </cell>
          <cell r="I4370">
            <v>790.61</v>
          </cell>
        </row>
        <row r="4371">
          <cell r="A4371">
            <v>54244</v>
          </cell>
          <cell r="B4371" t="str">
            <v>RALO ABACAXI FERRO FUNDIDO 200mm</v>
          </cell>
          <cell r="C4371" t="str">
            <v>UN</v>
          </cell>
          <cell r="D4371">
            <v>78.290000000000006</v>
          </cell>
          <cell r="F4371">
            <v>54244</v>
          </cell>
          <cell r="G4371" t="str">
            <v>RALO ABACAXI FERRO FUNDIDO 200mm</v>
          </cell>
          <cell r="H4371" t="str">
            <v>UN</v>
          </cell>
          <cell r="I4371">
            <v>78.290000000000006</v>
          </cell>
        </row>
        <row r="4372">
          <cell r="A4372">
            <v>54245</v>
          </cell>
          <cell r="B4372" t="str">
            <v>RALO ABACAXI FERRO FUNDIDO 50mm</v>
          </cell>
          <cell r="C4372" t="str">
            <v>UN</v>
          </cell>
          <cell r="D4372">
            <v>51.45</v>
          </cell>
          <cell r="F4372">
            <v>54245</v>
          </cell>
          <cell r="G4372" t="str">
            <v>RALO ABACAXI FERRO FUNDIDO 50mm</v>
          </cell>
          <cell r="H4372" t="str">
            <v>UN</v>
          </cell>
          <cell r="I4372">
            <v>51.45</v>
          </cell>
        </row>
        <row r="4373">
          <cell r="A4373">
            <v>54248</v>
          </cell>
          <cell r="B4373" t="str">
            <v>RALO ABACAXI FERRO FUNDIDO 150mm</v>
          </cell>
          <cell r="C4373" t="str">
            <v>UN</v>
          </cell>
          <cell r="D4373">
            <v>62.62</v>
          </cell>
          <cell r="F4373">
            <v>54248</v>
          </cell>
          <cell r="G4373" t="str">
            <v>RALO ABACAXI FERRO FUNDIDO 150mm</v>
          </cell>
          <cell r="H4373" t="str">
            <v>UN</v>
          </cell>
          <cell r="I4373">
            <v>62.62</v>
          </cell>
        </row>
        <row r="4374">
          <cell r="A4374">
            <v>54249</v>
          </cell>
          <cell r="B4374" t="str">
            <v>RALO ABACAXI FERRO FUNDIDO 150mm</v>
          </cell>
          <cell r="C4374" t="str">
            <v>UN</v>
          </cell>
          <cell r="D4374">
            <v>790.61</v>
          </cell>
          <cell r="F4374">
            <v>54249</v>
          </cell>
          <cell r="G4374" t="str">
            <v>RALO ABACAXI FERRO FUNDIDO 150mm</v>
          </cell>
          <cell r="H4374" t="str">
            <v>UN</v>
          </cell>
          <cell r="I4374">
            <v>790.61</v>
          </cell>
        </row>
        <row r="4375">
          <cell r="A4375">
            <v>54250</v>
          </cell>
          <cell r="B4375" t="str">
            <v>TUBO FoFo PB JE K-9 PARA ESGOTO DN 350</v>
          </cell>
          <cell r="C4375" t="str">
            <v>M</v>
          </cell>
          <cell r="D4375">
            <v>1063.53</v>
          </cell>
          <cell r="F4375">
            <v>54250</v>
          </cell>
          <cell r="G4375" t="str">
            <v>TUBO FoFo PB JE K-9 PARA ESGOTO DN 350</v>
          </cell>
          <cell r="H4375" t="str">
            <v>M</v>
          </cell>
          <cell r="I4375">
            <v>1063.53</v>
          </cell>
        </row>
        <row r="4376">
          <cell r="A4376">
            <v>54251</v>
          </cell>
          <cell r="B4376" t="str">
            <v>TUBO FoFo PB JE K-9 PARA ESGOTO DN 800</v>
          </cell>
          <cell r="C4376" t="str">
            <v>M</v>
          </cell>
          <cell r="D4376">
            <v>1411.92</v>
          </cell>
          <cell r="F4376">
            <v>54251</v>
          </cell>
          <cell r="G4376" t="str">
            <v>TUBO FoFo PB JE K-9 PARA ESGOTO DN 800</v>
          </cell>
          <cell r="H4376" t="str">
            <v>M</v>
          </cell>
          <cell r="I4376">
            <v>1411.92</v>
          </cell>
        </row>
        <row r="4377">
          <cell r="A4377">
            <v>54254</v>
          </cell>
          <cell r="B4377" t="str">
            <v>TUBO FoFo PB JE K-9 PARA ESGOTO DN 150</v>
          </cell>
          <cell r="C4377" t="str">
            <v>M</v>
          </cell>
          <cell r="D4377">
            <v>166.95</v>
          </cell>
          <cell r="F4377">
            <v>54254</v>
          </cell>
          <cell r="G4377" t="str">
            <v>TUBO FoFo PB JE K-9 PARA ESGOTO DN 150</v>
          </cell>
          <cell r="H4377" t="str">
            <v>M</v>
          </cell>
          <cell r="I4377">
            <v>166.95</v>
          </cell>
        </row>
        <row r="4378">
          <cell r="A4378">
            <v>54255</v>
          </cell>
          <cell r="B4378" t="str">
            <v>TUBO INTEGRAL EM FOFO, PARA ESGOTO - JGS ؽ 200mm</v>
          </cell>
          <cell r="C4378" t="str">
            <v>M</v>
          </cell>
          <cell r="D4378">
            <v>519.96</v>
          </cell>
          <cell r="F4378">
            <v>54255</v>
          </cell>
          <cell r="G4378" t="str">
            <v>TUBO INTEGRAL EM FOFO, PARA ESGOTO - JGS ؽ 200mm</v>
          </cell>
          <cell r="H4378" t="str">
            <v>M</v>
          </cell>
          <cell r="I4378">
            <v>519.96</v>
          </cell>
        </row>
        <row r="4379">
          <cell r="A4379">
            <v>54256</v>
          </cell>
          <cell r="B4379" t="str">
            <v>TUBO FoFo PB JE K-9 PARA ESGOTO DN 250</v>
          </cell>
          <cell r="C4379" t="str">
            <v>M</v>
          </cell>
          <cell r="D4379">
            <v>264.83999999999997</v>
          </cell>
          <cell r="F4379">
            <v>54256</v>
          </cell>
          <cell r="G4379" t="str">
            <v>TUBO FoFo PB JE K-9 PARA ESGOTO DN 250</v>
          </cell>
          <cell r="H4379" t="str">
            <v>M</v>
          </cell>
          <cell r="I4379">
            <v>264.83999999999997</v>
          </cell>
        </row>
        <row r="4380">
          <cell r="A4380">
            <v>54261</v>
          </cell>
          <cell r="B4380" t="str">
            <v>JOELHO 90 HL FERRO FUNDIDO 50mm</v>
          </cell>
          <cell r="C4380" t="str">
            <v>UN</v>
          </cell>
          <cell r="D4380">
            <v>267.76</v>
          </cell>
          <cell r="F4380">
            <v>54261</v>
          </cell>
          <cell r="G4380" t="str">
            <v>JOELHO 90 HL FERRO FUNDIDO 50mm</v>
          </cell>
          <cell r="H4380" t="str">
            <v>UN</v>
          </cell>
          <cell r="I4380">
            <v>267.76</v>
          </cell>
        </row>
        <row r="4381">
          <cell r="A4381">
            <v>54264</v>
          </cell>
          <cell r="B4381" t="str">
            <v>JOELHO 90 HL FERRO FUNDIDO 75mm</v>
          </cell>
          <cell r="C4381" t="str">
            <v>UN</v>
          </cell>
          <cell r="D4381">
            <v>289.20999999999998</v>
          </cell>
          <cell r="F4381">
            <v>54264</v>
          </cell>
          <cell r="G4381" t="str">
            <v>JOELHO 90 HL FERRO FUNDIDO 75mm</v>
          </cell>
          <cell r="H4381" t="str">
            <v>UN</v>
          </cell>
          <cell r="I4381">
            <v>289.20999999999998</v>
          </cell>
        </row>
        <row r="4382">
          <cell r="A4382">
            <v>54265</v>
          </cell>
          <cell r="B4382" t="str">
            <v>JOELHO 90 HL FERRO FUNDIDO 100mm</v>
          </cell>
          <cell r="C4382" t="str">
            <v>UN</v>
          </cell>
          <cell r="D4382">
            <v>486.74</v>
          </cell>
          <cell r="F4382">
            <v>54265</v>
          </cell>
          <cell r="G4382" t="str">
            <v>JOELHO 90 HL FERRO FUNDIDO 100mm</v>
          </cell>
          <cell r="H4382" t="str">
            <v>UN</v>
          </cell>
          <cell r="I4382">
            <v>486.74</v>
          </cell>
        </row>
        <row r="4383">
          <cell r="A4383">
            <v>54267</v>
          </cell>
          <cell r="B4383" t="str">
            <v>JOELHO 90 HL FERRO FUNDIDO 150mm</v>
          </cell>
          <cell r="C4383" t="str">
            <v>UN</v>
          </cell>
          <cell r="D4383">
            <v>791.11</v>
          </cell>
          <cell r="F4383">
            <v>54267</v>
          </cell>
          <cell r="G4383" t="str">
            <v>JOELHO 90 HL FERRO FUNDIDO 150mm</v>
          </cell>
          <cell r="H4383" t="str">
            <v>UN</v>
          </cell>
          <cell r="I4383">
            <v>791.11</v>
          </cell>
        </row>
        <row r="4384">
          <cell r="A4384">
            <v>54272</v>
          </cell>
          <cell r="B4384" t="str">
            <v>JUNCAO 45 FERRO FUNDIDO Y SPQ 100 x 50mm</v>
          </cell>
          <cell r="C4384" t="str">
            <v>UN</v>
          </cell>
          <cell r="D4384">
            <v>275.5</v>
          </cell>
          <cell r="F4384">
            <v>54272</v>
          </cell>
          <cell r="G4384" t="str">
            <v>JUNCAO 45 FERRO FUNDIDO Y SPQ 100 x 50mm</v>
          </cell>
          <cell r="H4384" t="str">
            <v>UN</v>
          </cell>
          <cell r="I4384">
            <v>275.5</v>
          </cell>
        </row>
        <row r="4385">
          <cell r="A4385">
            <v>54273</v>
          </cell>
          <cell r="B4385" t="str">
            <v>JUNCAO 45 FERRO FUNDIDO Y SMU 75mm x 50mm</v>
          </cell>
          <cell r="C4385" t="str">
            <v>UN</v>
          </cell>
          <cell r="D4385">
            <v>324.5</v>
          </cell>
          <cell r="F4385">
            <v>54273</v>
          </cell>
          <cell r="G4385" t="str">
            <v>JUNCAO 45 FERRO FUNDIDO Y SMU 75mm x 50mm</v>
          </cell>
          <cell r="H4385" t="str">
            <v>UN</v>
          </cell>
          <cell r="I4385">
            <v>324.5</v>
          </cell>
        </row>
        <row r="4386">
          <cell r="A4386">
            <v>54274</v>
          </cell>
          <cell r="B4386" t="str">
            <v>JUNCAO 45 FERRO FUNDIDO Y PSQ 75mm x 75mm</v>
          </cell>
          <cell r="C4386" t="str">
            <v>UN</v>
          </cell>
          <cell r="D4386">
            <v>728.56</v>
          </cell>
          <cell r="F4386">
            <v>54274</v>
          </cell>
          <cell r="G4386" t="str">
            <v>JUNCAO 45 FERRO FUNDIDO Y PSQ 75mm x 75mm</v>
          </cell>
          <cell r="H4386" t="str">
            <v>UN</v>
          </cell>
          <cell r="I4386">
            <v>728.56</v>
          </cell>
        </row>
        <row r="4387">
          <cell r="A4387">
            <v>54275</v>
          </cell>
          <cell r="B4387" t="str">
            <v>JUNCAO 45 FERRO FUNDIDO Y SMU 100mm x 50mm</v>
          </cell>
          <cell r="C4387" t="str">
            <v>UN</v>
          </cell>
          <cell r="D4387">
            <v>460.14</v>
          </cell>
          <cell r="F4387">
            <v>54275</v>
          </cell>
          <cell r="G4387" t="str">
            <v>JUNCAO 45 FERRO FUNDIDO Y SMU 100mm x 50mm</v>
          </cell>
          <cell r="H4387" t="str">
            <v>UN</v>
          </cell>
          <cell r="I4387">
            <v>460.14</v>
          </cell>
        </row>
        <row r="4388">
          <cell r="A4388">
            <v>54276</v>
          </cell>
          <cell r="B4388" t="str">
            <v>JUNCAO 45 FERRO FUNDIDO Y SMU 100mm x 50mm</v>
          </cell>
          <cell r="C4388" t="str">
            <v>UN</v>
          </cell>
          <cell r="D4388">
            <v>640.45000000000005</v>
          </cell>
          <cell r="F4388">
            <v>54276</v>
          </cell>
          <cell r="G4388" t="str">
            <v>JUNCAO 45 FERRO FUNDIDO Y SMU 100mm x 50mm</v>
          </cell>
          <cell r="H4388" t="str">
            <v>UN</v>
          </cell>
          <cell r="I4388">
            <v>640.45000000000005</v>
          </cell>
        </row>
        <row r="4389">
          <cell r="A4389">
            <v>54277</v>
          </cell>
          <cell r="B4389" t="str">
            <v>JUNCAO 45 FERRO FUNDIDO Y SMU 100mm x 100mm</v>
          </cell>
          <cell r="C4389" t="str">
            <v>UN</v>
          </cell>
          <cell r="D4389">
            <v>509.76</v>
          </cell>
          <cell r="F4389">
            <v>54277</v>
          </cell>
          <cell r="G4389" t="str">
            <v>JUNCAO 45 FERRO FUNDIDO Y SMU 100mm x 100mm</v>
          </cell>
          <cell r="H4389" t="str">
            <v>UN</v>
          </cell>
          <cell r="I4389">
            <v>509.76</v>
          </cell>
        </row>
        <row r="4390">
          <cell r="A4390">
            <v>54280</v>
          </cell>
          <cell r="B4390" t="str">
            <v xml:space="preserve">GRELHA FERRO FUNDIDO COM REQUADRO 50x50cm </v>
          </cell>
          <cell r="C4390" t="str">
            <v>UN</v>
          </cell>
          <cell r="D4390">
            <v>140.43</v>
          </cell>
          <cell r="F4390">
            <v>54280</v>
          </cell>
          <cell r="G4390" t="str">
            <v xml:space="preserve">GRELHA FERRO FUNDIDO COM REQUADRO 50x50cm </v>
          </cell>
          <cell r="H4390" t="str">
            <v>UN</v>
          </cell>
          <cell r="I4390">
            <v>140.43</v>
          </cell>
        </row>
        <row r="4391">
          <cell r="A4391">
            <v>54290</v>
          </cell>
          <cell r="B4391" t="str">
            <v>JUNCAO 45 FERRO FUNDIDO Y SMU 150mm x 100mm</v>
          </cell>
          <cell r="C4391" t="str">
            <v>UN</v>
          </cell>
          <cell r="D4391">
            <v>930.79</v>
          </cell>
          <cell r="F4391">
            <v>54290</v>
          </cell>
          <cell r="G4391" t="str">
            <v>JUNCAO 45 FERRO FUNDIDO Y SMU 150mm x 100mm</v>
          </cell>
          <cell r="H4391" t="str">
            <v>UN</v>
          </cell>
          <cell r="I4391">
            <v>930.79</v>
          </cell>
        </row>
        <row r="4392">
          <cell r="A4392">
            <v>54291</v>
          </cell>
          <cell r="B4392" t="str">
            <v>JUNCAO 45 FERRO FUNDIDO Y SMU 150mm x 150mm</v>
          </cell>
          <cell r="C4392" t="str">
            <v>UN</v>
          </cell>
          <cell r="D4392">
            <v>939.65</v>
          </cell>
          <cell r="F4392">
            <v>54291</v>
          </cell>
          <cell r="G4392" t="str">
            <v>JUNCAO 45 FERRO FUNDIDO Y SMU 150mm x 150mm</v>
          </cell>
          <cell r="H4392" t="str">
            <v>UN</v>
          </cell>
          <cell r="I4392">
            <v>939.65</v>
          </cell>
        </row>
        <row r="4393">
          <cell r="A4393">
            <v>54292</v>
          </cell>
          <cell r="B4393" t="str">
            <v>JUNCAO 45 FERRO FUNDIDO Y SMU 200mm x 100mm</v>
          </cell>
          <cell r="C4393" t="str">
            <v>UN</v>
          </cell>
          <cell r="D4393">
            <v>1213.3</v>
          </cell>
          <cell r="F4393">
            <v>54292</v>
          </cell>
          <cell r="G4393" t="str">
            <v>JUNCAO 45 FERRO FUNDIDO Y SMU 200mm x 100mm</v>
          </cell>
          <cell r="H4393" t="str">
            <v>UN</v>
          </cell>
          <cell r="I4393">
            <v>1213.3</v>
          </cell>
        </row>
        <row r="4394">
          <cell r="A4394">
            <v>54293</v>
          </cell>
          <cell r="B4394" t="str">
            <v>JUNCAO 45 FERRO FUNDIDO Y SMU 200mm x 150mm</v>
          </cell>
          <cell r="C4394" t="str">
            <v>UN</v>
          </cell>
          <cell r="D4394">
            <v>1661.96</v>
          </cell>
          <cell r="F4394">
            <v>54293</v>
          </cell>
          <cell r="G4394" t="str">
            <v>JUNCAO 45 FERRO FUNDIDO Y SMU 200mm x 150mm</v>
          </cell>
          <cell r="H4394" t="str">
            <v>UN</v>
          </cell>
          <cell r="I4394">
            <v>1661.96</v>
          </cell>
        </row>
        <row r="4395">
          <cell r="A4395">
            <v>54294</v>
          </cell>
          <cell r="B4395" t="str">
            <v>JUNCAO 45 FERRO FUNDIDO Y SMU 200mm x 200mm</v>
          </cell>
          <cell r="C4395" t="str">
            <v>UN</v>
          </cell>
          <cell r="D4395">
            <v>1760.1</v>
          </cell>
          <cell r="F4395">
            <v>54294</v>
          </cell>
          <cell r="G4395" t="str">
            <v>JUNCAO 45 FERRO FUNDIDO Y SMU 200mm x 200mm</v>
          </cell>
          <cell r="H4395" t="str">
            <v>UN</v>
          </cell>
          <cell r="I4395">
            <v>1760.1</v>
          </cell>
        </row>
        <row r="4396">
          <cell r="A4396">
            <v>54295</v>
          </cell>
          <cell r="B4396" t="str">
            <v>JUNCAO 45 FERRO FUNDIDO Y SMU 250mm x 200mm</v>
          </cell>
          <cell r="C4396" t="str">
            <v>UN</v>
          </cell>
          <cell r="D4396">
            <v>3628.27</v>
          </cell>
          <cell r="F4396">
            <v>54295</v>
          </cell>
          <cell r="G4396" t="str">
            <v>JUNCAO 45 FERRO FUNDIDO Y SMU 250mm x 200mm</v>
          </cell>
          <cell r="H4396" t="str">
            <v>UN</v>
          </cell>
          <cell r="I4396">
            <v>3628.27</v>
          </cell>
        </row>
        <row r="4397">
          <cell r="A4397">
            <v>54297</v>
          </cell>
          <cell r="B4397" t="str">
            <v>JUNCAO 45 FERRO FUNDIDO Y SMU 300mm x 250mm</v>
          </cell>
          <cell r="C4397" t="str">
            <v>UN</v>
          </cell>
          <cell r="D4397">
            <v>5619.88</v>
          </cell>
          <cell r="F4397">
            <v>54297</v>
          </cell>
          <cell r="G4397" t="str">
            <v>JUNCAO 45 FERRO FUNDIDO Y SMU 300mm x 250mm</v>
          </cell>
          <cell r="H4397" t="str">
            <v>UN</v>
          </cell>
          <cell r="I4397">
            <v>5619.88</v>
          </cell>
        </row>
        <row r="4398">
          <cell r="A4398">
            <v>54298</v>
          </cell>
          <cell r="B4398" t="str">
            <v>JUNCAO 45 FERRO FUNDIDO Y SMU 300mm x 300mm</v>
          </cell>
          <cell r="C4398" t="str">
            <v>UN</v>
          </cell>
          <cell r="D4398">
            <v>6497.51</v>
          </cell>
          <cell r="F4398">
            <v>54298</v>
          </cell>
          <cell r="G4398" t="str">
            <v>JUNCAO 45 FERRO FUNDIDO Y SMU 300mm x 300mm</v>
          </cell>
          <cell r="H4398" t="str">
            <v>UN</v>
          </cell>
          <cell r="I4398">
            <v>6497.51</v>
          </cell>
        </row>
        <row r="4399">
          <cell r="A4399">
            <v>54299</v>
          </cell>
          <cell r="B4399" t="str">
            <v>JUNCAO 45 FERRO FUNDIDO Y SMU 400mm x 300mm</v>
          </cell>
          <cell r="C4399" t="str">
            <v>UN</v>
          </cell>
          <cell r="D4399">
            <v>8157.75</v>
          </cell>
          <cell r="F4399">
            <v>54299</v>
          </cell>
          <cell r="G4399" t="str">
            <v>JUNCAO 45 FERRO FUNDIDO Y SMU 400mm x 300mm</v>
          </cell>
          <cell r="H4399" t="str">
            <v>UN</v>
          </cell>
          <cell r="I4399">
            <v>8157.75</v>
          </cell>
        </row>
        <row r="4400">
          <cell r="A4400">
            <v>54306</v>
          </cell>
          <cell r="B4400" t="str">
            <v>TAMPA PLACA CONCRETO MOLDADA NA OBRA ESPESSURA 3cm</v>
          </cell>
          <cell r="C4400" t="str">
            <v>M2</v>
          </cell>
          <cell r="D4400">
            <v>33.729999999999997</v>
          </cell>
          <cell r="F4400">
            <v>54306</v>
          </cell>
          <cell r="G4400" t="str">
            <v>TAMPA PLACA CONCRETO MOLDADA NA OBRA ESPESSURA 3cm</v>
          </cell>
          <cell r="H4400" t="str">
            <v>M2</v>
          </cell>
          <cell r="I4400">
            <v>33.729999999999997</v>
          </cell>
        </row>
        <row r="4401">
          <cell r="A4401">
            <v>54307</v>
          </cell>
          <cell r="B4401" t="str">
            <v>TAMPA PLACA CONCRETO MOLDADA NA OBRA ESPESSURA 5cm</v>
          </cell>
          <cell r="C4401" t="str">
            <v>M2</v>
          </cell>
          <cell r="D4401">
            <v>56.2</v>
          </cell>
          <cell r="F4401">
            <v>54307</v>
          </cell>
          <cell r="G4401" t="str">
            <v>TAMPA PLACA CONCRETO MOLDADA NA OBRA ESPESSURA 5cm</v>
          </cell>
          <cell r="H4401" t="str">
            <v>M2</v>
          </cell>
          <cell r="I4401">
            <v>56.2</v>
          </cell>
        </row>
        <row r="4402">
          <cell r="A4402">
            <v>54308</v>
          </cell>
          <cell r="B4402" t="str">
            <v>TAMPA PLACA CONCRETO MOLDADA NA OBRA ESPESSURA 10cm</v>
          </cell>
          <cell r="C4402" t="str">
            <v>M2</v>
          </cell>
          <cell r="D4402">
            <v>106.83</v>
          </cell>
          <cell r="F4402">
            <v>54308</v>
          </cell>
          <cell r="G4402" t="str">
            <v>TAMPA PLACA CONCRETO MOLDADA NA OBRA ESPESSURA 10cm</v>
          </cell>
          <cell r="H4402" t="str">
            <v>M2</v>
          </cell>
          <cell r="I4402">
            <v>106.83</v>
          </cell>
        </row>
        <row r="4403">
          <cell r="A4403">
            <v>54310</v>
          </cell>
          <cell r="B4403" t="str">
            <v>FORNECIMENTO E COLOCACAO DE PEDRA BRITADA PARA DRENO</v>
          </cell>
          <cell r="C4403" t="str">
            <v>M3</v>
          </cell>
          <cell r="D4403">
            <v>248.06</v>
          </cell>
          <cell r="F4403">
            <v>54310</v>
          </cell>
          <cell r="G4403" t="str">
            <v>FORNECIMENTO E COLOCACAO DE PEDRA BRITADA PARA DRENO</v>
          </cell>
          <cell r="H4403" t="str">
            <v>M3</v>
          </cell>
          <cell r="I4403">
            <v>248.06</v>
          </cell>
        </row>
        <row r="4404">
          <cell r="A4404">
            <v>54354</v>
          </cell>
          <cell r="B4404" t="str">
            <v>CURVA PVC SERIE R 87.30 GRAUS CURTA 150mm, P/ ESGOTO PREDIAL</v>
          </cell>
          <cell r="C4404" t="str">
            <v>UN</v>
          </cell>
          <cell r="D4404">
            <v>106.93</v>
          </cell>
          <cell r="F4404">
            <v>54354</v>
          </cell>
          <cell r="G4404" t="str">
            <v>CURVA PVC SERIE R 87.30 GRAUS CURTA 150mm, P/ ESGOTO PREDIAL</v>
          </cell>
          <cell r="H4404" t="str">
            <v>UN</v>
          </cell>
          <cell r="I4404">
            <v>106.93</v>
          </cell>
        </row>
        <row r="4405">
          <cell r="A4405">
            <v>54400</v>
          </cell>
          <cell r="B4405" t="str">
            <v>PLUG PARA RALO SIFONADO EM FERRO GALVANIZADO ROSCA 50mm</v>
          </cell>
          <cell r="C4405" t="str">
            <v>UN</v>
          </cell>
          <cell r="D4405">
            <v>16.809999999999999</v>
          </cell>
          <cell r="F4405">
            <v>54400</v>
          </cell>
          <cell r="G4405" t="str">
            <v>PLUG PARA RALO SIFONADO EM FERRO GALVANIZADO ROSCA 50mm</v>
          </cell>
          <cell r="H4405" t="str">
            <v>UN</v>
          </cell>
          <cell r="I4405">
            <v>16.809999999999999</v>
          </cell>
        </row>
        <row r="4406">
          <cell r="A4406">
            <v>54404</v>
          </cell>
          <cell r="B4406" t="str">
            <v>RALO SECO HORIZONTAL FERRO FUNDIDO RSH SMU 100mm</v>
          </cell>
          <cell r="C4406" t="str">
            <v>UN</v>
          </cell>
          <cell r="D4406">
            <v>89.95</v>
          </cell>
          <cell r="F4406">
            <v>54404</v>
          </cell>
          <cell r="G4406" t="str">
            <v>RALO SECO HORIZONTAL FERRO FUNDIDO RSH SMU 100mm</v>
          </cell>
          <cell r="H4406" t="str">
            <v>UN</v>
          </cell>
          <cell r="I4406">
            <v>89.95</v>
          </cell>
        </row>
        <row r="4407">
          <cell r="A4407">
            <v>54405</v>
          </cell>
          <cell r="B4407" t="str">
            <v>RALO SECO VERTICAL FERRO FUNDIDO RS SMU 100mm</v>
          </cell>
          <cell r="C4407" t="str">
            <v>UN</v>
          </cell>
          <cell r="D4407">
            <v>108.3</v>
          </cell>
          <cell r="F4407">
            <v>54405</v>
          </cell>
          <cell r="G4407" t="str">
            <v>RALO SECO VERTICAL FERRO FUNDIDO RS SMU 100mm</v>
          </cell>
          <cell r="H4407" t="str">
            <v>UN</v>
          </cell>
          <cell r="I4407">
            <v>108.3</v>
          </cell>
        </row>
        <row r="4408">
          <cell r="A4408">
            <v>54406</v>
          </cell>
          <cell r="B4408" t="str">
            <v>RALO SIFONADO FERRO FUNDIDO BANHO SERVICO RSB SMU 100mm</v>
          </cell>
          <cell r="C4408" t="str">
            <v>UN</v>
          </cell>
          <cell r="D4408">
            <v>215.16</v>
          </cell>
          <cell r="F4408">
            <v>54406</v>
          </cell>
          <cell r="G4408" t="str">
            <v>RALO SIFONADO FERRO FUNDIDO BANHO SERVICO RSB SMU 100mm</v>
          </cell>
          <cell r="H4408" t="str">
            <v>UN</v>
          </cell>
          <cell r="I4408">
            <v>215.16</v>
          </cell>
        </row>
        <row r="4409">
          <cell r="A4409">
            <v>54407</v>
          </cell>
          <cell r="B4409" t="str">
            <v>RALO SIFONADO BANHO SOCIAL 100 x 53 x 40 cm</v>
          </cell>
          <cell r="C4409" t="str">
            <v>UN</v>
          </cell>
          <cell r="D4409">
            <v>47.22</v>
          </cell>
          <cell r="F4409">
            <v>54407</v>
          </cell>
          <cell r="G4409" t="str">
            <v>RALO SIFONADO BANHO SOCIAL 100 x 53 x 40 cm</v>
          </cell>
          <cell r="H4409" t="str">
            <v>UN</v>
          </cell>
          <cell r="I4409">
            <v>47.22</v>
          </cell>
        </row>
        <row r="4410">
          <cell r="A4410">
            <v>54409</v>
          </cell>
          <cell r="B4410" t="str">
            <v>REDUCAO EXCENTRICA COM FLANGES DN 100 x 80 PN10</v>
          </cell>
          <cell r="C4410" t="str">
            <v>UN</v>
          </cell>
          <cell r="D4410">
            <v>534.30999999999995</v>
          </cell>
          <cell r="F4410">
            <v>54409</v>
          </cell>
          <cell r="G4410" t="str">
            <v>REDUCAO EXCENTRICA COM FLANGES DN 100 x 80 PN10</v>
          </cell>
          <cell r="H4410" t="str">
            <v>UN</v>
          </cell>
          <cell r="I4410">
            <v>534.30999999999995</v>
          </cell>
        </row>
        <row r="4411">
          <cell r="A4411">
            <v>54411</v>
          </cell>
          <cell r="B4411" t="str">
            <v>REDUCAO EXENTRICA FERRO FUNDIDO RE SMU 125mm x 75mm</v>
          </cell>
          <cell r="C4411" t="str">
            <v>UN</v>
          </cell>
          <cell r="D4411">
            <v>106.26</v>
          </cell>
          <cell r="F4411">
            <v>54411</v>
          </cell>
          <cell r="G4411" t="str">
            <v>REDUCAO EXENTRICA FERRO FUNDIDO RE SMU 125mm x 75mm</v>
          </cell>
          <cell r="H4411" t="str">
            <v>UN</v>
          </cell>
          <cell r="I4411">
            <v>106.26</v>
          </cell>
        </row>
        <row r="4412">
          <cell r="A4412">
            <v>54413</v>
          </cell>
          <cell r="B4412" t="str">
            <v>REDUCAO EXCENTRICA COM FLANGES DN 150 x 80 PN10</v>
          </cell>
          <cell r="C4412" t="str">
            <v>UN</v>
          </cell>
          <cell r="D4412">
            <v>856.48</v>
          </cell>
          <cell r="F4412">
            <v>54413</v>
          </cell>
          <cell r="G4412" t="str">
            <v>REDUCAO EXCENTRICA COM FLANGES DN 150 x 80 PN10</v>
          </cell>
          <cell r="H4412" t="str">
            <v>UN</v>
          </cell>
          <cell r="I4412">
            <v>856.48</v>
          </cell>
        </row>
        <row r="4413">
          <cell r="A4413">
            <v>54414</v>
          </cell>
          <cell r="B4413" t="str">
            <v>REDUCAO EXCENTRICA COM FLANGES DN 150 x 100 PN10</v>
          </cell>
          <cell r="C4413" t="str">
            <v>UN</v>
          </cell>
          <cell r="D4413">
            <v>930.9</v>
          </cell>
          <cell r="F4413">
            <v>54414</v>
          </cell>
          <cell r="G4413" t="str">
            <v>REDUCAO EXCENTRICA COM FLANGES DN 150 x 100 PN10</v>
          </cell>
          <cell r="H4413" t="str">
            <v>UN</v>
          </cell>
          <cell r="I4413">
            <v>930.9</v>
          </cell>
        </row>
        <row r="4414">
          <cell r="A4414">
            <v>54415</v>
          </cell>
          <cell r="B4414" t="str">
            <v>REDUCAO EXCENTRICA COM FLANGES DN 200 x 100 PN10</v>
          </cell>
          <cell r="C4414" t="str">
            <v>UN</v>
          </cell>
          <cell r="D4414">
            <v>1387.08</v>
          </cell>
          <cell r="F4414">
            <v>54415</v>
          </cell>
          <cell r="G4414" t="str">
            <v>REDUCAO EXCENTRICA COM FLANGES DN 200 x 100 PN10</v>
          </cell>
          <cell r="H4414" t="str">
            <v>UN</v>
          </cell>
          <cell r="I4414">
            <v>1387.08</v>
          </cell>
        </row>
        <row r="4415">
          <cell r="A4415">
            <v>54416</v>
          </cell>
          <cell r="B4415" t="str">
            <v>REDUCAO EXCENTRICA COM FLANGES DN 80 x 50 PN10</v>
          </cell>
          <cell r="C4415" t="str">
            <v>UN</v>
          </cell>
          <cell r="D4415">
            <v>375.82</v>
          </cell>
          <cell r="F4415">
            <v>54416</v>
          </cell>
          <cell r="G4415" t="str">
            <v>REDUCAO EXCENTRICA COM FLANGES DN 80 x 50 PN10</v>
          </cell>
          <cell r="H4415" t="str">
            <v>UN</v>
          </cell>
          <cell r="I4415">
            <v>375.82</v>
          </cell>
        </row>
        <row r="4416">
          <cell r="A4416">
            <v>54417</v>
          </cell>
          <cell r="B4416" t="str">
            <v>REDUCAO EXENTRICA FERRO FUNDIDO RE SMU 200mm x 100mm</v>
          </cell>
          <cell r="C4416" t="str">
            <v>UN</v>
          </cell>
          <cell r="D4416">
            <v>453.97</v>
          </cell>
          <cell r="F4416">
            <v>54417</v>
          </cell>
          <cell r="G4416" t="str">
            <v>REDUCAO EXENTRICA FERRO FUNDIDO RE SMU 200mm x 100mm</v>
          </cell>
          <cell r="H4416" t="str">
            <v>UN</v>
          </cell>
          <cell r="I4416">
            <v>453.97</v>
          </cell>
        </row>
        <row r="4417">
          <cell r="A4417">
            <v>54418</v>
          </cell>
          <cell r="B4417" t="str">
            <v>REDUCAO EXENTRICA FERRO FUNDIDO RE SMU 200mm x 125mm</v>
          </cell>
          <cell r="C4417" t="str">
            <v>UN</v>
          </cell>
          <cell r="D4417">
            <v>1152.52</v>
          </cell>
          <cell r="F4417">
            <v>54418</v>
          </cell>
          <cell r="G4417" t="str">
            <v>REDUCAO EXENTRICA FERRO FUNDIDO RE SMU 200mm x 125mm</v>
          </cell>
          <cell r="H4417" t="str">
            <v>UN</v>
          </cell>
          <cell r="I4417">
            <v>1152.52</v>
          </cell>
        </row>
        <row r="4418">
          <cell r="A4418">
            <v>54421</v>
          </cell>
          <cell r="B4418" t="str">
            <v>REDUCAO EXENTRICA FERRO FUNDIDO RE SMU 250mm x 100mm</v>
          </cell>
          <cell r="C4418" t="str">
            <v>UN</v>
          </cell>
          <cell r="D4418">
            <v>2130.87</v>
          </cell>
          <cell r="F4418">
            <v>54421</v>
          </cell>
          <cell r="G4418" t="str">
            <v>REDUCAO EXENTRICA FERRO FUNDIDO RE SMU 250mm x 100mm</v>
          </cell>
          <cell r="H4418" t="str">
            <v>UN</v>
          </cell>
          <cell r="I4418">
            <v>2130.87</v>
          </cell>
        </row>
        <row r="4419">
          <cell r="A4419">
            <v>54422</v>
          </cell>
          <cell r="B4419" t="str">
            <v>REDUCAO EXENTRICA FERRO FUNDIDO RE SMU 250mm x 150mm</v>
          </cell>
          <cell r="C4419" t="str">
            <v>UN</v>
          </cell>
          <cell r="D4419">
            <v>2533.4499999999998</v>
          </cell>
          <cell r="F4419">
            <v>54422</v>
          </cell>
          <cell r="G4419" t="str">
            <v>REDUCAO EXENTRICA FERRO FUNDIDO RE SMU 250mm x 150mm</v>
          </cell>
          <cell r="H4419" t="str">
            <v>UN</v>
          </cell>
          <cell r="I4419">
            <v>2533.4499999999998</v>
          </cell>
        </row>
        <row r="4420">
          <cell r="A4420">
            <v>54423</v>
          </cell>
          <cell r="B4420" t="str">
            <v>REDUCAO EXENTRICA FERRO FUNDIDO RE SMU 250mm x 200mm</v>
          </cell>
          <cell r="C4420" t="str">
            <v>UN</v>
          </cell>
          <cell r="D4420">
            <v>2726.49</v>
          </cell>
          <cell r="F4420">
            <v>54423</v>
          </cell>
          <cell r="G4420" t="str">
            <v>REDUCAO EXENTRICA FERRO FUNDIDO RE SMU 250mm x 200mm</v>
          </cell>
          <cell r="H4420" t="str">
            <v>UN</v>
          </cell>
          <cell r="I4420">
            <v>2726.49</v>
          </cell>
        </row>
        <row r="4421">
          <cell r="A4421">
            <v>54434</v>
          </cell>
          <cell r="B4421" t="str">
            <v>SUPORTE DE SUSPENSAO ""401"" PARA PECA FERRO FUNDIDO S401 SMU 50mm</v>
          </cell>
          <cell r="C4421" t="str">
            <v>UN</v>
          </cell>
          <cell r="D4421">
            <v>15.96</v>
          </cell>
          <cell r="F4421">
            <v>54434</v>
          </cell>
          <cell r="G4421" t="str">
            <v>SUPORTE DE SUSPENSAO ""401"" PARA PECA FERRO FUNDIDO S401 SMU 50mm</v>
          </cell>
          <cell r="H4421" t="str">
            <v>UN</v>
          </cell>
          <cell r="I4421">
            <v>15.96</v>
          </cell>
        </row>
        <row r="4422">
          <cell r="A4422">
            <v>54435</v>
          </cell>
          <cell r="B4422" t="str">
            <v>SUPORTE DE SUSPENSAO ""401"" PARA PECA FERRO FUNDIDO S401 SMU 75mm</v>
          </cell>
          <cell r="C4422" t="str">
            <v>UN</v>
          </cell>
          <cell r="D4422">
            <v>21.75</v>
          </cell>
          <cell r="F4422">
            <v>54435</v>
          </cell>
          <cell r="G4422" t="str">
            <v>SUPORTE DE SUSPENSAO ""401"" PARA PECA FERRO FUNDIDO S401 SMU 75mm</v>
          </cell>
          <cell r="H4422" t="str">
            <v>UN</v>
          </cell>
          <cell r="I4422">
            <v>21.75</v>
          </cell>
        </row>
        <row r="4423">
          <cell r="A4423">
            <v>54436</v>
          </cell>
          <cell r="B4423" t="str">
            <v>SUPORTE DE SUSPENSAO ""401"" PARA PECA FERRO FUNDIDO S401 SMU 100mm</v>
          </cell>
          <cell r="C4423" t="str">
            <v>UN</v>
          </cell>
          <cell r="D4423">
            <v>24.46</v>
          </cell>
          <cell r="F4423">
            <v>54436</v>
          </cell>
          <cell r="G4423" t="str">
            <v>SUPORTE DE SUSPENSAO ""401"" PARA PECA FERRO FUNDIDO S401 SMU 100mm</v>
          </cell>
          <cell r="H4423" t="str">
            <v>UN</v>
          </cell>
          <cell r="I4423">
            <v>24.46</v>
          </cell>
        </row>
        <row r="4424">
          <cell r="A4424">
            <v>54437</v>
          </cell>
          <cell r="B4424" t="str">
            <v>SUPORTE DE SUSPENSAO ""401"" PARA PECA FERRO FUNDIDO S401 SMU 125mm</v>
          </cell>
          <cell r="C4424" t="str">
            <v>UN</v>
          </cell>
          <cell r="D4424">
            <v>29.92</v>
          </cell>
          <cell r="F4424">
            <v>54437</v>
          </cell>
          <cell r="G4424" t="str">
            <v>SUPORTE DE SUSPENSAO ""401"" PARA PECA FERRO FUNDIDO S401 SMU 125mm</v>
          </cell>
          <cell r="H4424" t="str">
            <v>UN</v>
          </cell>
          <cell r="I4424">
            <v>29.92</v>
          </cell>
        </row>
        <row r="4425">
          <cell r="A4425">
            <v>54438</v>
          </cell>
          <cell r="B4425" t="str">
            <v>SUPORTE DE SUSPENSAO ""401"" PARA PECA FERRO FUNDIDO S401 SMU 150mm</v>
          </cell>
          <cell r="C4425" t="str">
            <v>UN</v>
          </cell>
          <cell r="D4425">
            <v>32.89</v>
          </cell>
          <cell r="F4425">
            <v>54438</v>
          </cell>
          <cell r="G4425" t="str">
            <v>SUPORTE DE SUSPENSAO ""401"" PARA PECA FERRO FUNDIDO S401 SMU 150mm</v>
          </cell>
          <cell r="H4425" t="str">
            <v>UN</v>
          </cell>
          <cell r="I4425">
            <v>32.89</v>
          </cell>
        </row>
        <row r="4426">
          <cell r="A4426">
            <v>54439</v>
          </cell>
          <cell r="B4426" t="str">
            <v>SUPORTE DE SUSPENSAO ""401"" PARA PECA FERRO FUNDIDO S401 SMU 200mm</v>
          </cell>
          <cell r="C4426" t="str">
            <v>UN</v>
          </cell>
          <cell r="D4426">
            <v>38.68</v>
          </cell>
          <cell r="F4426">
            <v>54439</v>
          </cell>
          <cell r="G4426" t="str">
            <v>SUPORTE DE SUSPENSAO ""401"" PARA PECA FERRO FUNDIDO S401 SMU 200mm</v>
          </cell>
          <cell r="H4426" t="str">
            <v>UN</v>
          </cell>
          <cell r="I4426">
            <v>38.68</v>
          </cell>
        </row>
        <row r="4427">
          <cell r="A4427">
            <v>54440</v>
          </cell>
          <cell r="B4427" t="str">
            <v>SUPORTE DE SUSPENSAO ""401"" PARA PECA FERRO FUNDIDO S401 SMU 250mm</v>
          </cell>
          <cell r="C4427" t="str">
            <v>UN</v>
          </cell>
          <cell r="D4427">
            <v>49.03</v>
          </cell>
          <cell r="F4427">
            <v>54440</v>
          </cell>
          <cell r="G4427" t="str">
            <v>SUPORTE DE SUSPENSAO ""401"" PARA PECA FERRO FUNDIDO S401 SMU 250mm</v>
          </cell>
          <cell r="H4427" t="str">
            <v>UN</v>
          </cell>
          <cell r="I4427">
            <v>49.03</v>
          </cell>
        </row>
        <row r="4428">
          <cell r="A4428">
            <v>54441</v>
          </cell>
          <cell r="B4428" t="str">
            <v>SUPORTE DE SUSPENSAO ""401"" PARA PECA FERRO FUNDIDO S401 SMU 300mm</v>
          </cell>
          <cell r="C4428" t="str">
            <v>UN</v>
          </cell>
          <cell r="D4428">
            <v>55.25</v>
          </cell>
          <cell r="F4428">
            <v>54441</v>
          </cell>
          <cell r="G4428" t="str">
            <v>SUPORTE DE SUSPENSAO ""401"" PARA PECA FERRO FUNDIDO S401 SMU 300mm</v>
          </cell>
          <cell r="H4428" t="str">
            <v>UN</v>
          </cell>
          <cell r="I4428">
            <v>55.25</v>
          </cell>
        </row>
        <row r="4429">
          <cell r="A4429">
            <v>54450</v>
          </cell>
          <cell r="B4429" t="str">
            <v>TAMPAO/CAP EM FERRO GALVANIZADO COM ROSCA 2""</v>
          </cell>
          <cell r="C4429" t="str">
            <v>UN</v>
          </cell>
          <cell r="D4429">
            <v>61.86</v>
          </cell>
          <cell r="F4429">
            <v>54450</v>
          </cell>
          <cell r="G4429" t="str">
            <v>TAMPAO/CAP EM FERRO GALVANIZADO COM ROSCA 2""</v>
          </cell>
          <cell r="H4429" t="str">
            <v>UN</v>
          </cell>
          <cell r="I4429">
            <v>61.86</v>
          </cell>
        </row>
        <row r="4430">
          <cell r="A4430">
            <v>54451</v>
          </cell>
          <cell r="B4430" t="str">
            <v>TAMPAO/CAP EM FERRO GALVANIZADO COM ROSCA 3""</v>
          </cell>
          <cell r="C4430" t="str">
            <v>UN</v>
          </cell>
          <cell r="D4430">
            <v>98.87</v>
          </cell>
          <cell r="F4430">
            <v>54451</v>
          </cell>
          <cell r="G4430" t="str">
            <v>TAMPAO/CAP EM FERRO GALVANIZADO COM ROSCA 3""</v>
          </cell>
          <cell r="H4430" t="str">
            <v>UN</v>
          </cell>
          <cell r="I4430">
            <v>98.87</v>
          </cell>
        </row>
        <row r="4431">
          <cell r="A4431">
            <v>54452</v>
          </cell>
          <cell r="B4431" t="str">
            <v>TAMPAO SIMPLES FERRO GALVANIZADO COM ROSCA 4""</v>
          </cell>
          <cell r="C4431" t="str">
            <v>UN</v>
          </cell>
          <cell r="D4431">
            <v>75.92</v>
          </cell>
          <cell r="F4431">
            <v>54452</v>
          </cell>
          <cell r="G4431" t="str">
            <v>TAMPAO SIMPLES FERRO GALVANIZADO COM ROSCA 4""</v>
          </cell>
          <cell r="H4431" t="str">
            <v>UN</v>
          </cell>
          <cell r="I4431">
            <v>75.92</v>
          </cell>
        </row>
        <row r="4432">
          <cell r="A4432">
            <v>54458</v>
          </cell>
          <cell r="B4432" t="str">
            <v>TE DE VISITA FERRO FUNDIDO TV SMU 50mm</v>
          </cell>
          <cell r="C4432" t="str">
            <v>UN</v>
          </cell>
          <cell r="D4432">
            <v>822.36</v>
          </cell>
          <cell r="F4432">
            <v>54458</v>
          </cell>
          <cell r="G4432" t="str">
            <v>TE DE VISITA FERRO FUNDIDO TV SMU 50mm</v>
          </cell>
          <cell r="H4432" t="str">
            <v>UN</v>
          </cell>
          <cell r="I4432">
            <v>822.36</v>
          </cell>
        </row>
        <row r="4433">
          <cell r="A4433">
            <v>54459</v>
          </cell>
          <cell r="B4433" t="str">
            <v>TE DE VISITA FERRO FUNDIDO TV SMU 75mm</v>
          </cell>
          <cell r="C4433" t="str">
            <v>UN</v>
          </cell>
          <cell r="D4433">
            <v>849.68</v>
          </cell>
          <cell r="F4433">
            <v>54459</v>
          </cell>
          <cell r="G4433" t="str">
            <v>TE DE VISITA FERRO FUNDIDO TV SMU 75mm</v>
          </cell>
          <cell r="H4433" t="str">
            <v>UN</v>
          </cell>
          <cell r="I4433">
            <v>849.68</v>
          </cell>
        </row>
        <row r="4434">
          <cell r="A4434">
            <v>54460</v>
          </cell>
          <cell r="B4434" t="str">
            <v>TE DE VISITA FERRO FUNDIDO TV SMU 100mm</v>
          </cell>
          <cell r="C4434" t="str">
            <v>UN</v>
          </cell>
          <cell r="D4434">
            <v>979.37</v>
          </cell>
          <cell r="F4434">
            <v>54460</v>
          </cell>
          <cell r="G4434" t="str">
            <v>TE DE VISITA FERRO FUNDIDO TV SMU 100mm</v>
          </cell>
          <cell r="H4434" t="str">
            <v>UN</v>
          </cell>
          <cell r="I4434">
            <v>979.37</v>
          </cell>
        </row>
        <row r="4435">
          <cell r="A4435">
            <v>54461</v>
          </cell>
          <cell r="B4435" t="str">
            <v>TE DE VISITA FERRO FUNDIDO TV SMU 125mm</v>
          </cell>
          <cell r="C4435" t="str">
            <v>UN</v>
          </cell>
          <cell r="D4435">
            <v>1147.48</v>
          </cell>
          <cell r="F4435">
            <v>54461</v>
          </cell>
          <cell r="G4435" t="str">
            <v>TE DE VISITA FERRO FUNDIDO TV SMU 125mm</v>
          </cell>
          <cell r="H4435" t="str">
            <v>UN</v>
          </cell>
          <cell r="I4435">
            <v>1147.48</v>
          </cell>
        </row>
        <row r="4436">
          <cell r="A4436">
            <v>54462</v>
          </cell>
          <cell r="B4436" t="str">
            <v>TE DE VISITA FERRO FUNDIDO TV SMU 150mm</v>
          </cell>
          <cell r="C4436" t="str">
            <v>UN</v>
          </cell>
          <cell r="D4436">
            <v>1914.72</v>
          </cell>
          <cell r="F4436">
            <v>54462</v>
          </cell>
          <cell r="G4436" t="str">
            <v>TE DE VISITA FERRO FUNDIDO TV SMU 150mm</v>
          </cell>
          <cell r="H4436" t="str">
            <v>UN</v>
          </cell>
          <cell r="I4436">
            <v>1914.72</v>
          </cell>
        </row>
        <row r="4437">
          <cell r="A4437">
            <v>54463</v>
          </cell>
          <cell r="B4437" t="str">
            <v>TE DE VISITA FERRO FUNDIDO TV SMU 200mm</v>
          </cell>
          <cell r="C4437" t="str">
            <v>UN</v>
          </cell>
          <cell r="D4437">
            <v>3260.37</v>
          </cell>
          <cell r="F4437">
            <v>54463</v>
          </cell>
          <cell r="G4437" t="str">
            <v>TE DE VISITA FERRO FUNDIDO TV SMU 200mm</v>
          </cell>
          <cell r="H4437" t="str">
            <v>UN</v>
          </cell>
          <cell r="I4437">
            <v>3260.37</v>
          </cell>
        </row>
        <row r="4438">
          <cell r="A4438">
            <v>54464</v>
          </cell>
          <cell r="B4438" t="str">
            <v>TE DE VISITA FERRO FUNDIDO TV SMU 250mm</v>
          </cell>
          <cell r="C4438" t="str">
            <v>UN</v>
          </cell>
          <cell r="D4438">
            <v>5906.54</v>
          </cell>
          <cell r="F4438">
            <v>54464</v>
          </cell>
          <cell r="G4438" t="str">
            <v>TE DE VISITA FERRO FUNDIDO TV SMU 250mm</v>
          </cell>
          <cell r="H4438" t="str">
            <v>UN</v>
          </cell>
          <cell r="I4438">
            <v>5906.54</v>
          </cell>
        </row>
        <row r="4439">
          <cell r="A4439">
            <v>54465</v>
          </cell>
          <cell r="B4439" t="str">
            <v>TE DE VISITA FERRO FUNDIDO TV SMU 300mm</v>
          </cell>
          <cell r="C4439" t="str">
            <v>UN</v>
          </cell>
          <cell r="D4439">
            <v>3981.93</v>
          </cell>
          <cell r="F4439">
            <v>54465</v>
          </cell>
          <cell r="G4439" t="str">
            <v>TE DE VISITA FERRO FUNDIDO TV SMU 300mm</v>
          </cell>
          <cell r="H4439" t="str">
            <v>UN</v>
          </cell>
          <cell r="I4439">
            <v>3981.93</v>
          </cell>
        </row>
        <row r="4440">
          <cell r="A4440">
            <v>54466</v>
          </cell>
          <cell r="B4440" t="str">
            <v>TE SANITARIO FERRO FUNDIDO HL PSQ 50 x 50mm</v>
          </cell>
          <cell r="C4440" t="str">
            <v>UN</v>
          </cell>
          <cell r="D4440">
            <v>221.33</v>
          </cell>
          <cell r="F4440">
            <v>54466</v>
          </cell>
          <cell r="G4440" t="str">
            <v>TE SANITARIO FERRO FUNDIDO HL PSQ 50 x 50mm</v>
          </cell>
          <cell r="H4440" t="str">
            <v>UN</v>
          </cell>
          <cell r="I4440">
            <v>221.33</v>
          </cell>
        </row>
        <row r="4441">
          <cell r="A4441">
            <v>54468</v>
          </cell>
          <cell r="B4441" t="str">
            <v>TE SANITARIO FERRO FUNDIDO HL PSQ 75 x 75mm</v>
          </cell>
          <cell r="C4441" t="str">
            <v>UN</v>
          </cell>
          <cell r="D4441">
            <v>278.08999999999997</v>
          </cell>
          <cell r="F4441">
            <v>54468</v>
          </cell>
          <cell r="G4441" t="str">
            <v>TE SANITARIO FERRO FUNDIDO HL PSQ 75 x 75mm</v>
          </cell>
          <cell r="H4441" t="str">
            <v>UN</v>
          </cell>
          <cell r="I4441">
            <v>278.08999999999997</v>
          </cell>
        </row>
        <row r="4442">
          <cell r="A4442">
            <v>54480</v>
          </cell>
          <cell r="B4442" t="str">
            <v>TE SANITARIO FERRO FUNDIDO HL PSQ 100 x 75mm</v>
          </cell>
          <cell r="C4442" t="str">
            <v>UN</v>
          </cell>
          <cell r="D4442">
            <v>295.51</v>
          </cell>
          <cell r="F4442">
            <v>54480</v>
          </cell>
          <cell r="G4442" t="str">
            <v>TE SANITARIO FERRO FUNDIDO HL PSQ 100 x 75mm</v>
          </cell>
          <cell r="H4442" t="str">
            <v>UN</v>
          </cell>
          <cell r="I4442">
            <v>295.51</v>
          </cell>
        </row>
        <row r="4443">
          <cell r="A4443">
            <v>54481</v>
          </cell>
          <cell r="B4443" t="str">
            <v>TE SANITARIO FERRO FUNDIDO HL PSQ 100 x 100mm</v>
          </cell>
          <cell r="C4443" t="str">
            <v>UN</v>
          </cell>
          <cell r="D4443">
            <v>310.02</v>
          </cell>
          <cell r="F4443">
            <v>54481</v>
          </cell>
          <cell r="G4443" t="str">
            <v>TE SANITARIO FERRO FUNDIDO HL PSQ 100 x 100mm</v>
          </cell>
          <cell r="H4443" t="str">
            <v>UN</v>
          </cell>
          <cell r="I4443">
            <v>310.02</v>
          </cell>
        </row>
        <row r="4444">
          <cell r="A4444">
            <v>54483</v>
          </cell>
          <cell r="B4444" t="str">
            <v>TE SANITARIO FERRO FUNDIDO TS SMU 150mm x 75mm</v>
          </cell>
          <cell r="C4444" t="str">
            <v>UN</v>
          </cell>
          <cell r="D4444">
            <v>478.25</v>
          </cell>
          <cell r="F4444">
            <v>54483</v>
          </cell>
          <cell r="G4444" t="str">
            <v>TE SANITARIO FERRO FUNDIDO TS SMU 150mm x 75mm</v>
          </cell>
          <cell r="H4444" t="str">
            <v>UN</v>
          </cell>
          <cell r="I4444">
            <v>478.25</v>
          </cell>
        </row>
        <row r="4445">
          <cell r="A4445">
            <v>54484</v>
          </cell>
          <cell r="B4445" t="str">
            <v>TE SANITARIO FERRO FUNDIDO HL PSQ 150 x 150mm</v>
          </cell>
          <cell r="C4445" t="str">
            <v>UN</v>
          </cell>
          <cell r="D4445">
            <v>611.09</v>
          </cell>
          <cell r="F4445">
            <v>54484</v>
          </cell>
          <cell r="G4445" t="str">
            <v>TE SANITARIO FERRO FUNDIDO HL PSQ 150 x 150mm</v>
          </cell>
          <cell r="H4445" t="str">
            <v>UN</v>
          </cell>
          <cell r="I4445">
            <v>611.09</v>
          </cell>
        </row>
        <row r="4446">
          <cell r="A4446">
            <v>54485</v>
          </cell>
          <cell r="B4446" t="str">
            <v>TE SANITARIO FERRO FUNDIDO HL PSQ 200mm x 200mm</v>
          </cell>
          <cell r="C4446" t="str">
            <v>UN</v>
          </cell>
          <cell r="D4446">
            <v>2184.64</v>
          </cell>
          <cell r="F4446">
            <v>54485</v>
          </cell>
          <cell r="G4446" t="str">
            <v>TE SANITARIO FERRO FUNDIDO HL PSQ 200mm x 200mm</v>
          </cell>
          <cell r="H4446" t="str">
            <v>UN</v>
          </cell>
          <cell r="I4446">
            <v>2184.64</v>
          </cell>
        </row>
        <row r="4447">
          <cell r="A4447">
            <v>54486</v>
          </cell>
          <cell r="B4447" t="str">
            <v>TE SANITARIO FERRO FUNDIDO HL PSQ 250mm x 250mm</v>
          </cell>
          <cell r="C4447" t="str">
            <v>UN</v>
          </cell>
          <cell r="D4447">
            <v>4831.7700000000004</v>
          </cell>
          <cell r="F4447">
            <v>54486</v>
          </cell>
          <cell r="G4447" t="str">
            <v>TE SANITARIO FERRO FUNDIDO HL PSQ 250mm x 250mm</v>
          </cell>
          <cell r="H4447" t="str">
            <v>UN</v>
          </cell>
          <cell r="I4447">
            <v>4831.7700000000004</v>
          </cell>
        </row>
        <row r="4448">
          <cell r="A4448">
            <v>54487</v>
          </cell>
          <cell r="B4448" t="str">
            <v>TE SANITARIO FERRO FUNDIDO HL PSQ 300mm x 300mm</v>
          </cell>
          <cell r="C4448" t="str">
            <v>UN</v>
          </cell>
          <cell r="D4448">
            <v>5964.87</v>
          </cell>
          <cell r="F4448">
            <v>54487</v>
          </cell>
          <cell r="G4448" t="str">
            <v>TE SANITARIO FERRO FUNDIDO HL PSQ 300mm x 300mm</v>
          </cell>
          <cell r="H4448" t="str">
            <v>UN</v>
          </cell>
          <cell r="I4448">
            <v>5964.87</v>
          </cell>
        </row>
        <row r="4449">
          <cell r="A4449">
            <v>54488</v>
          </cell>
          <cell r="B4449" t="str">
            <v>TUBO FoFo PB JE K-9 PARA ESGOTO DN 400</v>
          </cell>
          <cell r="C4449" t="str">
            <v>M</v>
          </cell>
          <cell r="D4449">
            <v>1258.99</v>
          </cell>
          <cell r="F4449">
            <v>54488</v>
          </cell>
          <cell r="G4449" t="str">
            <v>TUBO FoFo PB JE K-9 PARA ESGOTO DN 400</v>
          </cell>
          <cell r="H4449" t="str">
            <v>M</v>
          </cell>
          <cell r="I4449">
            <v>1258.99</v>
          </cell>
        </row>
        <row r="4450">
          <cell r="A4450">
            <v>54490</v>
          </cell>
          <cell r="B4450" t="str">
            <v>TUBO FoFo PB JE K-9 PARA ESGOTO DN 500</v>
          </cell>
          <cell r="C4450" t="str">
            <v>M</v>
          </cell>
          <cell r="D4450">
            <v>1664.57</v>
          </cell>
          <cell r="F4450">
            <v>54490</v>
          </cell>
          <cell r="G4450" t="str">
            <v>TUBO FoFo PB JE K-9 PARA ESGOTO DN 500</v>
          </cell>
          <cell r="H4450" t="str">
            <v>M</v>
          </cell>
          <cell r="I4450">
            <v>1664.57</v>
          </cell>
        </row>
        <row r="4451">
          <cell r="A4451">
            <v>54492</v>
          </cell>
          <cell r="B4451" t="str">
            <v>TUBO FoFo PB JE K-9 PARA ESGOTO DN 600</v>
          </cell>
          <cell r="C4451" t="str">
            <v>M</v>
          </cell>
          <cell r="D4451">
            <v>2159.31</v>
          </cell>
          <cell r="F4451">
            <v>54492</v>
          </cell>
          <cell r="G4451" t="str">
            <v>TUBO FoFo PB JE K-9 PARA ESGOTO DN 600</v>
          </cell>
          <cell r="H4451" t="str">
            <v>M</v>
          </cell>
          <cell r="I4451">
            <v>2159.31</v>
          </cell>
        </row>
        <row r="4452">
          <cell r="A4452">
            <v>54493</v>
          </cell>
          <cell r="B4452" t="str">
            <v>TUBO INTEGRAL EM FOFO, PARA ESGOTO - JGS ؽ 300mm</v>
          </cell>
          <cell r="C4452" t="str">
            <v>M</v>
          </cell>
          <cell r="D4452">
            <v>715.6</v>
          </cell>
          <cell r="F4452">
            <v>54493</v>
          </cell>
          <cell r="G4452" t="str">
            <v>TUBO INTEGRAL EM FOFO, PARA ESGOTO - JGS ؽ 300mm</v>
          </cell>
          <cell r="H4452" t="str">
            <v>M</v>
          </cell>
          <cell r="I4452">
            <v>715.6</v>
          </cell>
        </row>
        <row r="4453">
          <cell r="A4453">
            <v>54494</v>
          </cell>
          <cell r="B4453" t="str">
            <v>TUBO FoFo PB JE K-9 PARA ESGOTO DN 250</v>
          </cell>
          <cell r="C4453" t="str">
            <v>M</v>
          </cell>
          <cell r="D4453">
            <v>264.83999999999997</v>
          </cell>
          <cell r="F4453">
            <v>54494</v>
          </cell>
          <cell r="G4453" t="str">
            <v>TUBO FoFo PB JE K-9 PARA ESGOTO DN 250</v>
          </cell>
          <cell r="H4453" t="str">
            <v>M</v>
          </cell>
          <cell r="I4453">
            <v>264.83999999999997</v>
          </cell>
        </row>
        <row r="4454">
          <cell r="A4454">
            <v>54495</v>
          </cell>
          <cell r="B4454" t="str">
            <v>TUBO FoFo PB JE K-9 PARA ESGOTO DN 300</v>
          </cell>
          <cell r="C4454" t="str">
            <v>M</v>
          </cell>
          <cell r="D4454">
            <v>333.24</v>
          </cell>
          <cell r="F4454">
            <v>54495</v>
          </cell>
          <cell r="G4454" t="str">
            <v>TUBO FoFo PB JE K-9 PARA ESGOTO DN 300</v>
          </cell>
          <cell r="H4454" t="str">
            <v>M</v>
          </cell>
          <cell r="I4454">
            <v>333.24</v>
          </cell>
        </row>
        <row r="4455">
          <cell r="A4455">
            <v>54590</v>
          </cell>
          <cell r="B4455" t="str">
            <v>DEMOLICAO DE CAIXA DE PASSAGEM 30x30cm E RECONSTRUCAO NOVO LOCAL</v>
          </cell>
          <cell r="C4455" t="str">
            <v>UN</v>
          </cell>
          <cell r="D4455">
            <v>90.39</v>
          </cell>
          <cell r="F4455">
            <v>54590</v>
          </cell>
          <cell r="G4455" t="str">
            <v>DEMOLICAO DE CAIXA DE PASSAGEM 30x30cm E RECONSTRUCAO NOVO LOCAL</v>
          </cell>
          <cell r="H4455" t="str">
            <v>UN</v>
          </cell>
          <cell r="I4455">
            <v>90.39</v>
          </cell>
        </row>
        <row r="4456">
          <cell r="A4456">
            <v>54616</v>
          </cell>
          <cell r="B4456" t="str">
            <v xml:space="preserve">REPARO DE CONDUTOR AGUA PLUVIAL PVC 100mm </v>
          </cell>
          <cell r="C4456" t="str">
            <v>M</v>
          </cell>
          <cell r="D4456">
            <v>61.39</v>
          </cell>
          <cell r="F4456">
            <v>54616</v>
          </cell>
          <cell r="G4456" t="str">
            <v xml:space="preserve">REPARO DE CONDUTOR AGUA PLUVIAL PVC 100mm </v>
          </cell>
          <cell r="H4456" t="str">
            <v>M</v>
          </cell>
          <cell r="I4456">
            <v>61.39</v>
          </cell>
        </row>
        <row r="4457">
          <cell r="A4457">
            <v>54617</v>
          </cell>
          <cell r="B4457" t="str">
            <v xml:space="preserve">GRELHA DE FERRO FUNDIDO 30 X 30 CM </v>
          </cell>
          <cell r="C4457" t="str">
            <v>UN</v>
          </cell>
          <cell r="D4457">
            <v>63.3</v>
          </cell>
          <cell r="F4457">
            <v>54617</v>
          </cell>
          <cell r="G4457" t="str">
            <v xml:space="preserve">GRELHA DE FERRO FUNDIDO 30 X 30 CM </v>
          </cell>
          <cell r="H4457" t="str">
            <v>UN</v>
          </cell>
          <cell r="I4457">
            <v>63.3</v>
          </cell>
        </row>
        <row r="4458">
          <cell r="A4458">
            <v>54619</v>
          </cell>
          <cell r="B4458" t="str">
            <v>POCO ABSORVENTE ALVENARIA TIJOLOS DIAMETRO 1,0m PROF.1,50m</v>
          </cell>
          <cell r="C4458" t="str">
            <v>UN</v>
          </cell>
          <cell r="D4458">
            <v>2782.11</v>
          </cell>
          <cell r="F4458">
            <v>54619</v>
          </cell>
          <cell r="G4458" t="str">
            <v>POCO ABSORVENTE ALVENARIA TIJOLOS DIAMETRO 1,0m PROF.1,50m</v>
          </cell>
          <cell r="H4458" t="str">
            <v>UN</v>
          </cell>
          <cell r="I4458">
            <v>2782.11</v>
          </cell>
        </row>
        <row r="4459">
          <cell r="A4459">
            <v>54620</v>
          </cell>
          <cell r="B4459" t="str">
            <v>POCO ABSORVENTE 0.60x0.80m PROFUNDIDADE C/TAMPO F.FUMD.30x30cm</v>
          </cell>
          <cell r="C4459" t="str">
            <v>UN</v>
          </cell>
          <cell r="D4459">
            <v>1139.82</v>
          </cell>
          <cell r="F4459">
            <v>54620</v>
          </cell>
          <cell r="G4459" t="str">
            <v>POCO ABSORVENTE 0.60x0.80m PROFUNDIDADE C/TAMPO F.FUMD.30x30cm</v>
          </cell>
          <cell r="H4459" t="str">
            <v>UN</v>
          </cell>
          <cell r="I4459">
            <v>1139.82</v>
          </cell>
        </row>
        <row r="4460">
          <cell r="A4460">
            <v>54668</v>
          </cell>
          <cell r="B4460" t="str">
            <v>ACOPLAMENTO RANHURADO EM FERRO FUNDIDO DN 60,3mm 2""</v>
          </cell>
          <cell r="C4460" t="str">
            <v>UN</v>
          </cell>
          <cell r="D4460">
            <v>64.760000000000005</v>
          </cell>
          <cell r="F4460">
            <v>54668</v>
          </cell>
          <cell r="G4460" t="str">
            <v>ACOPLAMENTO RANHURADO EM FERRO FUNDIDO DN 60,3mm 2""</v>
          </cell>
          <cell r="H4460" t="str">
            <v>UN</v>
          </cell>
          <cell r="I4460">
            <v>64.760000000000005</v>
          </cell>
        </row>
        <row r="4461">
          <cell r="A4461">
            <v>54669</v>
          </cell>
          <cell r="B4461" t="str">
            <v>ACOPLAMENTO RANHURADO EM FERRO FUNDIDO DN 89mm 3""</v>
          </cell>
          <cell r="C4461" t="str">
            <v>UN</v>
          </cell>
          <cell r="D4461">
            <v>31.16</v>
          </cell>
          <cell r="F4461">
            <v>54669</v>
          </cell>
          <cell r="G4461" t="str">
            <v>ACOPLAMENTO RANHURADO EM FERRO FUNDIDO DN 89mm 3""</v>
          </cell>
          <cell r="H4461" t="str">
            <v>UN</v>
          </cell>
          <cell r="I4461">
            <v>31.16</v>
          </cell>
        </row>
        <row r="4462">
          <cell r="A4462">
            <v>54670</v>
          </cell>
          <cell r="B4462" t="str">
            <v>ACOPLAMENTO RANHURADO EM FERRO FUNDIDO DN 73mm 2.1/2""</v>
          </cell>
          <cell r="C4462" t="str">
            <v>UN</v>
          </cell>
          <cell r="D4462">
            <v>29.54</v>
          </cell>
          <cell r="F4462">
            <v>54670</v>
          </cell>
          <cell r="G4462" t="str">
            <v>ACOPLAMENTO RANHURADO EM FERRO FUNDIDO DN 73mm 2.1/2""</v>
          </cell>
          <cell r="H4462" t="str">
            <v>UN</v>
          </cell>
          <cell r="I4462">
            <v>29.54</v>
          </cell>
        </row>
        <row r="4463">
          <cell r="A4463">
            <v>54671</v>
          </cell>
          <cell r="B4463" t="str">
            <v>ANEL FLEX AFLEX FERRO FUNDIDO 50mm</v>
          </cell>
          <cell r="C4463" t="str">
            <v>UN</v>
          </cell>
          <cell r="D4463">
            <v>13.76</v>
          </cell>
          <cell r="F4463">
            <v>54671</v>
          </cell>
          <cell r="G4463" t="str">
            <v>ANEL FLEX AFLEX FERRO FUNDIDO 50mm</v>
          </cell>
          <cell r="H4463" t="str">
            <v>UN</v>
          </cell>
          <cell r="I4463">
            <v>13.76</v>
          </cell>
        </row>
        <row r="4464">
          <cell r="A4464">
            <v>54673</v>
          </cell>
          <cell r="B4464" t="str">
            <v>ANEL FLEX AFLEX FERRO FUNDIDO 100mm</v>
          </cell>
          <cell r="C4464" t="str">
            <v>UN</v>
          </cell>
          <cell r="D4464">
            <v>13.76</v>
          </cell>
          <cell r="F4464">
            <v>54673</v>
          </cell>
          <cell r="G4464" t="str">
            <v>ANEL FLEX AFLEX FERRO FUNDIDO 100mm</v>
          </cell>
          <cell r="H4464" t="str">
            <v>UN</v>
          </cell>
          <cell r="I4464">
            <v>13.76</v>
          </cell>
        </row>
        <row r="4465">
          <cell r="A4465">
            <v>54674</v>
          </cell>
          <cell r="B4465" t="str">
            <v>ANEL FLEX AFLEX FERRO FUNDIDO 150mm</v>
          </cell>
          <cell r="C4465" t="str">
            <v>UN</v>
          </cell>
          <cell r="D4465">
            <v>19.93</v>
          </cell>
          <cell r="F4465">
            <v>54674</v>
          </cell>
          <cell r="G4465" t="str">
            <v>ANEL FLEX AFLEX FERRO FUNDIDO 150mm</v>
          </cell>
          <cell r="H4465" t="str">
            <v>UN</v>
          </cell>
          <cell r="I4465">
            <v>19.93</v>
          </cell>
        </row>
        <row r="4466">
          <cell r="A4466">
            <v>54675</v>
          </cell>
          <cell r="B4466" t="str">
            <v>CONJUNTO DE ANCORAGEM FERRO FUNDIDO CA SMU 50mm</v>
          </cell>
          <cell r="C4466" t="str">
            <v>UN</v>
          </cell>
          <cell r="D4466">
            <v>1302.4100000000001</v>
          </cell>
          <cell r="F4466">
            <v>54675</v>
          </cell>
          <cell r="G4466" t="str">
            <v>CONJUNTO DE ANCORAGEM FERRO FUNDIDO CA SMU 50mm</v>
          </cell>
          <cell r="H4466" t="str">
            <v>UN</v>
          </cell>
          <cell r="I4466">
            <v>1302.4100000000001</v>
          </cell>
        </row>
        <row r="4467">
          <cell r="A4467">
            <v>54676</v>
          </cell>
          <cell r="B4467" t="str">
            <v>CONJUNTO DE ANCORAGEM FERRO FUNDIDO CA SMU 50mm</v>
          </cell>
          <cell r="C4467" t="str">
            <v>UN</v>
          </cell>
          <cell r="D4467">
            <v>1382.71</v>
          </cell>
          <cell r="F4467">
            <v>54676</v>
          </cell>
          <cell r="G4467" t="str">
            <v>CONJUNTO DE ANCORAGEM FERRO FUNDIDO CA SMU 50mm</v>
          </cell>
          <cell r="H4467" t="str">
            <v>UN</v>
          </cell>
          <cell r="I4467">
            <v>1382.71</v>
          </cell>
        </row>
        <row r="4468">
          <cell r="A4468">
            <v>54677</v>
          </cell>
          <cell r="B4468" t="str">
            <v>CONJUNTO DE ANCORAGEM FERRO FUNDIDO CA SMU 100mm</v>
          </cell>
          <cell r="C4468" t="str">
            <v>UN</v>
          </cell>
          <cell r="D4468">
            <v>1841.09</v>
          </cell>
          <cell r="F4468">
            <v>54677</v>
          </cell>
          <cell r="G4468" t="str">
            <v>CONJUNTO DE ANCORAGEM FERRO FUNDIDO CA SMU 100mm</v>
          </cell>
          <cell r="H4468" t="str">
            <v>UN</v>
          </cell>
          <cell r="I4468">
            <v>1841.09</v>
          </cell>
        </row>
        <row r="4469">
          <cell r="A4469">
            <v>54678</v>
          </cell>
          <cell r="B4469" t="str">
            <v>CONJUNTO DE ANCORAGEM FERRO FUNDIDO CA SMU 125mm</v>
          </cell>
          <cell r="C4469" t="str">
            <v>UN</v>
          </cell>
          <cell r="D4469">
            <v>1416.18</v>
          </cell>
          <cell r="F4469">
            <v>54678</v>
          </cell>
          <cell r="G4469" t="str">
            <v>CONJUNTO DE ANCORAGEM FERRO FUNDIDO CA SMU 125mm</v>
          </cell>
          <cell r="H4469" t="str">
            <v>UN</v>
          </cell>
          <cell r="I4469">
            <v>1416.18</v>
          </cell>
        </row>
        <row r="4470">
          <cell r="A4470">
            <v>54679</v>
          </cell>
          <cell r="B4470" t="str">
            <v>CONJUNTO DE ANCORAGEM FERRO FUNDIDO CA SMU 150mm</v>
          </cell>
          <cell r="C4470" t="str">
            <v>UN</v>
          </cell>
          <cell r="D4470">
            <v>2154.98</v>
          </cell>
          <cell r="F4470">
            <v>54679</v>
          </cell>
          <cell r="G4470" t="str">
            <v>CONJUNTO DE ANCORAGEM FERRO FUNDIDO CA SMU 150mm</v>
          </cell>
          <cell r="H4470" t="str">
            <v>UN</v>
          </cell>
          <cell r="I4470">
            <v>2154.98</v>
          </cell>
        </row>
        <row r="4471">
          <cell r="A4471">
            <v>54680</v>
          </cell>
          <cell r="B4471" t="str">
            <v>CONJUNTO DE ANCORAGEM FERRO FUNDIDO CA SMU 200mm</v>
          </cell>
          <cell r="C4471" t="str">
            <v>UN</v>
          </cell>
          <cell r="D4471">
            <v>3040.37</v>
          </cell>
          <cell r="F4471">
            <v>54680</v>
          </cell>
          <cell r="G4471" t="str">
            <v>CONJUNTO DE ANCORAGEM FERRO FUNDIDO CA SMU 200mm</v>
          </cell>
          <cell r="H4471" t="str">
            <v>UN</v>
          </cell>
          <cell r="I4471">
            <v>3040.37</v>
          </cell>
        </row>
        <row r="4472">
          <cell r="A4472">
            <v>54681</v>
          </cell>
          <cell r="B4472" t="str">
            <v>CONJUNTO DE ANCORAGEM FERRO FUNDIDO CA SMU 250mm</v>
          </cell>
          <cell r="C4472" t="str">
            <v>UN</v>
          </cell>
          <cell r="D4472">
            <v>3580.78</v>
          </cell>
          <cell r="F4472">
            <v>54681</v>
          </cell>
          <cell r="G4472" t="str">
            <v>CONJUNTO DE ANCORAGEM FERRO FUNDIDO CA SMU 250mm</v>
          </cell>
          <cell r="H4472" t="str">
            <v>UN</v>
          </cell>
          <cell r="I4472">
            <v>3580.78</v>
          </cell>
        </row>
        <row r="4473">
          <cell r="A4473">
            <v>54682</v>
          </cell>
          <cell r="B4473" t="str">
            <v>CONJUNTO DE ANCORAGEM FERRO FUNDIDO CA SMU 300mm</v>
          </cell>
          <cell r="C4473" t="str">
            <v>UN</v>
          </cell>
          <cell r="D4473">
            <v>3836.65</v>
          </cell>
          <cell r="F4473">
            <v>54682</v>
          </cell>
          <cell r="G4473" t="str">
            <v>CONJUNTO DE ANCORAGEM FERRO FUNDIDO CA SMU 300mm</v>
          </cell>
          <cell r="H4473" t="str">
            <v>UN</v>
          </cell>
          <cell r="I4473">
            <v>3836.65</v>
          </cell>
        </row>
        <row r="4474">
          <cell r="A4474">
            <v>54683</v>
          </cell>
          <cell r="B4474" t="str">
            <v>CRUZETA FERRO FUNDIDO JUNTA ELASTICA DN 100 x 100</v>
          </cell>
          <cell r="C4474" t="str">
            <v>UN</v>
          </cell>
          <cell r="D4474">
            <v>787.88</v>
          </cell>
          <cell r="F4474">
            <v>54683</v>
          </cell>
          <cell r="G4474" t="str">
            <v>CRUZETA FERRO FUNDIDO JUNTA ELASTICA DN 100 x 100</v>
          </cell>
          <cell r="H4474" t="str">
            <v>UN</v>
          </cell>
          <cell r="I4474">
            <v>787.88</v>
          </cell>
        </row>
        <row r="4475">
          <cell r="A4475">
            <v>54685</v>
          </cell>
          <cell r="B4475" t="str">
            <v>CURVA RAIO LONGO FERRO FUNDIDO CRL 88 SMU 100mm</v>
          </cell>
          <cell r="C4475" t="str">
            <v>UN</v>
          </cell>
          <cell r="D4475">
            <v>264.77999999999997</v>
          </cell>
          <cell r="F4475">
            <v>54685</v>
          </cell>
          <cell r="G4475" t="str">
            <v>CURVA RAIO LONGO FERRO FUNDIDO CRL 88 SMU 100mm</v>
          </cell>
          <cell r="H4475" t="str">
            <v>UN</v>
          </cell>
          <cell r="I4475">
            <v>264.77999999999997</v>
          </cell>
        </row>
        <row r="4476">
          <cell r="A4476">
            <v>54708</v>
          </cell>
          <cell r="B4476" t="str">
            <v>JOELHO 90 HL FERRO FUNDIDO 50mm</v>
          </cell>
          <cell r="C4476" t="str">
            <v>UN</v>
          </cell>
          <cell r="D4476">
            <v>267.76</v>
          </cell>
          <cell r="F4476">
            <v>54708</v>
          </cell>
          <cell r="G4476" t="str">
            <v>JOELHO 90 HL FERRO FUNDIDO 50mm</v>
          </cell>
          <cell r="H4476" t="str">
            <v>UN</v>
          </cell>
          <cell r="I4476">
            <v>267.76</v>
          </cell>
        </row>
        <row r="4477">
          <cell r="A4477">
            <v>54709</v>
          </cell>
          <cell r="B4477" t="str">
            <v>JOELHO 90 HL FERRO FUNDIDO 75mm</v>
          </cell>
          <cell r="C4477" t="str">
            <v>UN</v>
          </cell>
          <cell r="D4477">
            <v>289.20999999999998</v>
          </cell>
          <cell r="F4477">
            <v>54709</v>
          </cell>
          <cell r="G4477" t="str">
            <v>JOELHO 90 HL FERRO FUNDIDO 75mm</v>
          </cell>
          <cell r="H4477" t="str">
            <v>UN</v>
          </cell>
          <cell r="I4477">
            <v>289.20999999999998</v>
          </cell>
        </row>
        <row r="4478">
          <cell r="A4478">
            <v>54710</v>
          </cell>
          <cell r="B4478" t="str">
            <v>JOELHO 90 HL FERRO FUNDIDO 100mm</v>
          </cell>
          <cell r="C4478" t="str">
            <v>UN</v>
          </cell>
          <cell r="D4478">
            <v>486.74</v>
          </cell>
          <cell r="F4478">
            <v>54710</v>
          </cell>
          <cell r="G4478" t="str">
            <v>JOELHO 90 HL FERRO FUNDIDO 100mm</v>
          </cell>
          <cell r="H4478" t="str">
            <v>UN</v>
          </cell>
          <cell r="I4478">
            <v>486.74</v>
          </cell>
        </row>
        <row r="4479">
          <cell r="A4479">
            <v>54712</v>
          </cell>
          <cell r="B4479" t="str">
            <v>JOELHO 90 HL FERRO FUNDIDO 150mm</v>
          </cell>
          <cell r="C4479" t="str">
            <v>UN</v>
          </cell>
          <cell r="D4479">
            <v>801.25</v>
          </cell>
          <cell r="F4479">
            <v>54712</v>
          </cell>
          <cell r="G4479" t="str">
            <v>JOELHO 90 HL FERRO FUNDIDO 150mm</v>
          </cell>
          <cell r="H4479" t="str">
            <v>UN</v>
          </cell>
          <cell r="I4479">
            <v>801.25</v>
          </cell>
        </row>
        <row r="4480">
          <cell r="A4480">
            <v>54719</v>
          </cell>
          <cell r="B4480" t="str">
            <v>JUNCAO 45 FERRO FUNDIDO Y SMU 100mm x 50mm</v>
          </cell>
          <cell r="C4480" t="str">
            <v>UN</v>
          </cell>
          <cell r="D4480">
            <v>486.38</v>
          </cell>
          <cell r="F4480">
            <v>54719</v>
          </cell>
          <cell r="G4480" t="str">
            <v>JUNCAO 45 FERRO FUNDIDO Y SMU 100mm x 50mm</v>
          </cell>
          <cell r="H4480" t="str">
            <v>UN</v>
          </cell>
          <cell r="I4480">
            <v>486.38</v>
          </cell>
        </row>
        <row r="4481">
          <cell r="A4481">
            <v>54721</v>
          </cell>
          <cell r="B4481" t="str">
            <v>JUNCAO 45 FERRO FUNDIDO Y SMU 100mm x 100mm</v>
          </cell>
          <cell r="C4481" t="str">
            <v>UN</v>
          </cell>
          <cell r="D4481">
            <v>550.79999999999995</v>
          </cell>
          <cell r="F4481">
            <v>54721</v>
          </cell>
          <cell r="G4481" t="str">
            <v>JUNCAO 45 FERRO FUNDIDO Y SMU 100mm x 100mm</v>
          </cell>
          <cell r="H4481" t="str">
            <v>UN</v>
          </cell>
          <cell r="I4481">
            <v>550.79999999999995</v>
          </cell>
        </row>
        <row r="4482">
          <cell r="A4482">
            <v>54724</v>
          </cell>
          <cell r="B4482" t="str">
            <v>JUNCAO 45 FERRO FUNDIDO Y SMU 150mm x 100mm</v>
          </cell>
          <cell r="C4482" t="str">
            <v>UN</v>
          </cell>
          <cell r="D4482">
            <v>1005.66</v>
          </cell>
          <cell r="F4482">
            <v>54724</v>
          </cell>
          <cell r="G4482" t="str">
            <v>JUNCAO 45 FERRO FUNDIDO Y SMU 150mm x 100mm</v>
          </cell>
          <cell r="H4482" t="str">
            <v>UN</v>
          </cell>
          <cell r="I4482">
            <v>1005.66</v>
          </cell>
        </row>
        <row r="4483">
          <cell r="A4483">
            <v>54725</v>
          </cell>
          <cell r="B4483" t="str">
            <v>JUNCAO 45 FERRO FUNDIDO Y SMU 150mm x 150mm</v>
          </cell>
          <cell r="C4483" t="str">
            <v>UN</v>
          </cell>
          <cell r="D4483">
            <v>1011.83</v>
          </cell>
          <cell r="F4483">
            <v>54725</v>
          </cell>
          <cell r="G4483" t="str">
            <v>JUNCAO 45 FERRO FUNDIDO Y SMU 150mm x 150mm</v>
          </cell>
          <cell r="H4483" t="str">
            <v>UN</v>
          </cell>
          <cell r="I4483">
            <v>1011.83</v>
          </cell>
        </row>
        <row r="4484">
          <cell r="A4484">
            <v>54726</v>
          </cell>
          <cell r="B4484" t="str">
            <v>JUNCAO 45 FERRO FUNDIDO Y SMU 200mm x 100mm</v>
          </cell>
          <cell r="C4484" t="str">
            <v>UN</v>
          </cell>
          <cell r="D4484">
            <v>1241.58</v>
          </cell>
          <cell r="F4484">
            <v>54726</v>
          </cell>
          <cell r="G4484" t="str">
            <v>JUNCAO 45 FERRO FUNDIDO Y SMU 200mm x 100mm</v>
          </cell>
          <cell r="H4484" t="str">
            <v>UN</v>
          </cell>
          <cell r="I4484">
            <v>1241.58</v>
          </cell>
        </row>
        <row r="4485">
          <cell r="A4485">
            <v>54728</v>
          </cell>
          <cell r="B4485" t="str">
            <v>JUNCAO 45 FERRO FUNDIDO Y SMU 200mm x 200mm</v>
          </cell>
          <cell r="C4485" t="str">
            <v>UN</v>
          </cell>
          <cell r="D4485">
            <v>1854.42</v>
          </cell>
          <cell r="F4485">
            <v>54728</v>
          </cell>
          <cell r="G4485" t="str">
            <v>JUNCAO 45 FERRO FUNDIDO Y SMU 200mm x 200mm</v>
          </cell>
          <cell r="H4485" t="str">
            <v>UN</v>
          </cell>
          <cell r="I4485">
            <v>1854.42</v>
          </cell>
        </row>
        <row r="4486">
          <cell r="A4486">
            <v>54732</v>
          </cell>
          <cell r="B4486" t="str">
            <v>JUNCAO 45 FERRO FUNDIDO Y SMU 300mm x 300mm</v>
          </cell>
          <cell r="C4486" t="str">
            <v>UN</v>
          </cell>
          <cell r="D4486">
            <v>6618.99</v>
          </cell>
          <cell r="F4486">
            <v>54732</v>
          </cell>
          <cell r="G4486" t="str">
            <v>JUNCAO 45 FERRO FUNDIDO Y SMU 300mm x 300mm</v>
          </cell>
          <cell r="H4486" t="str">
            <v>UN</v>
          </cell>
          <cell r="I4486">
            <v>6618.99</v>
          </cell>
        </row>
        <row r="4487">
          <cell r="A4487">
            <v>54735</v>
          </cell>
          <cell r="B4487" t="str">
            <v>JUNCAO DUPLA 45 FERRO FUNDIDO YD SMU 100mm</v>
          </cell>
          <cell r="C4487" t="str">
            <v>UN</v>
          </cell>
          <cell r="D4487">
            <v>952.44</v>
          </cell>
          <cell r="F4487">
            <v>54735</v>
          </cell>
          <cell r="G4487" t="str">
            <v>JUNCAO DUPLA 45 FERRO FUNDIDO YD SMU 100mm</v>
          </cell>
          <cell r="H4487" t="str">
            <v>UN</v>
          </cell>
          <cell r="I4487">
            <v>952.44</v>
          </cell>
        </row>
        <row r="4488">
          <cell r="A4488">
            <v>54736</v>
          </cell>
          <cell r="B4488" t="str">
            <v>JUNCAO DUPLA 45 FERRO FUNDIDO YD SMU 150mm</v>
          </cell>
          <cell r="C4488" t="str">
            <v>UN</v>
          </cell>
          <cell r="D4488">
            <v>1506.7</v>
          </cell>
          <cell r="F4488">
            <v>54736</v>
          </cell>
          <cell r="G4488" t="str">
            <v>JUNCAO DUPLA 45 FERRO FUNDIDO YD SMU 150mm</v>
          </cell>
          <cell r="H4488" t="str">
            <v>UN</v>
          </cell>
          <cell r="I4488">
            <v>1506.7</v>
          </cell>
        </row>
        <row r="4489">
          <cell r="A4489">
            <v>54737</v>
          </cell>
          <cell r="B4489" t="str">
            <v>JUNTA DE DESMONTAGEM TRAVADA AXIALMENTE PN10 250MM</v>
          </cell>
          <cell r="C4489" t="str">
            <v>UN</v>
          </cell>
          <cell r="D4489">
            <v>2395.4299999999998</v>
          </cell>
          <cell r="F4489">
            <v>54737</v>
          </cell>
          <cell r="G4489" t="str">
            <v>JUNTA DE DESMONTAGEM TRAVADA AXIALMENTE PN10 250MM</v>
          </cell>
          <cell r="H4489" t="str">
            <v>UN</v>
          </cell>
          <cell r="I4489">
            <v>2395.4299999999998</v>
          </cell>
        </row>
        <row r="4490">
          <cell r="A4490">
            <v>54738</v>
          </cell>
          <cell r="B4490" t="str">
            <v>JUNTA DE DESMONTAGEM TRAVADA AXIALMENTE PN10 200</v>
          </cell>
          <cell r="C4490" t="str">
            <v>UN</v>
          </cell>
          <cell r="D4490">
            <v>2103.62</v>
          </cell>
          <cell r="F4490">
            <v>54738</v>
          </cell>
          <cell r="G4490" t="str">
            <v>JUNTA DE DESMONTAGEM TRAVADA AXIALMENTE PN10 200</v>
          </cell>
          <cell r="H4490" t="str">
            <v>UN</v>
          </cell>
          <cell r="I4490">
            <v>2103.62</v>
          </cell>
        </row>
        <row r="4491">
          <cell r="A4491">
            <v>54739</v>
          </cell>
          <cell r="B4491" t="str">
            <v>JUNTA CV FERRO FUNDIDO JCV SMU 250mm</v>
          </cell>
          <cell r="C4491" t="str">
            <v>UN</v>
          </cell>
          <cell r="D4491">
            <v>16.399999999999999</v>
          </cell>
          <cell r="F4491">
            <v>54739</v>
          </cell>
          <cell r="G4491" t="str">
            <v>JUNTA CV FERRO FUNDIDO JCV SMU 250mm</v>
          </cell>
          <cell r="H4491" t="str">
            <v>UN</v>
          </cell>
          <cell r="I4491">
            <v>16.399999999999999</v>
          </cell>
        </row>
        <row r="4492">
          <cell r="A4492">
            <v>54740</v>
          </cell>
          <cell r="B4492" t="str">
            <v>JUNTA DRESSERCOM HARNESS EM ACO CARBONO ASTM A 36 300mm</v>
          </cell>
          <cell r="C4492" t="str">
            <v>UN</v>
          </cell>
          <cell r="D4492">
            <v>5185.53</v>
          </cell>
          <cell r="F4492">
            <v>54740</v>
          </cell>
          <cell r="G4492" t="str">
            <v>JUNTA DRESSERCOM HARNESS EM ACO CARBONO ASTM A 36 300mm</v>
          </cell>
          <cell r="H4492" t="str">
            <v>UN</v>
          </cell>
          <cell r="I4492">
            <v>5185.53</v>
          </cell>
        </row>
        <row r="4493">
          <cell r="A4493">
            <v>54741</v>
          </cell>
          <cell r="B4493" t="str">
            <v>JUNTA DRESSERCOM HARNESS EM ACO CARBONO ASTM A 36 400mm</v>
          </cell>
          <cell r="C4493" t="str">
            <v>UN</v>
          </cell>
          <cell r="D4493">
            <v>5349.01</v>
          </cell>
          <cell r="F4493">
            <v>54741</v>
          </cell>
          <cell r="G4493" t="str">
            <v>JUNTA DRESSERCOM HARNESS EM ACO CARBONO ASTM A 36 400mm</v>
          </cell>
          <cell r="H4493" t="str">
            <v>UN</v>
          </cell>
          <cell r="I4493">
            <v>5349.01</v>
          </cell>
        </row>
        <row r="4494">
          <cell r="A4494">
            <v>54742</v>
          </cell>
          <cell r="B4494" t="str">
            <v>JUNTA DRESSERCOM HARNESS EM AǏ CARBONO ASTM A 36 100mm</v>
          </cell>
          <cell r="C4494" t="str">
            <v>UN</v>
          </cell>
          <cell r="D4494">
            <v>3269.09</v>
          </cell>
          <cell r="F4494">
            <v>54742</v>
          </cell>
          <cell r="G4494" t="str">
            <v>JUNTA DRESSERCOM HARNESS EM AǏ CARBONO ASTM A 36 100mm</v>
          </cell>
          <cell r="H4494" t="str">
            <v>UN</v>
          </cell>
          <cell r="I4494">
            <v>3269.09</v>
          </cell>
        </row>
        <row r="4495">
          <cell r="A4495">
            <v>54743</v>
          </cell>
          <cell r="B4495" t="str">
            <v>JUNTA DRESSERCOM HARNESS EM ACO CARBONO ASTM A 36 150mm</v>
          </cell>
          <cell r="C4495" t="str">
            <v>UN</v>
          </cell>
          <cell r="D4495">
            <v>3465.02</v>
          </cell>
          <cell r="F4495">
            <v>54743</v>
          </cell>
          <cell r="G4495" t="str">
            <v>JUNTA DRESSERCOM HARNESS EM ACO CARBONO ASTM A 36 150mm</v>
          </cell>
          <cell r="H4495" t="str">
            <v>UN</v>
          </cell>
          <cell r="I4495">
            <v>3465.02</v>
          </cell>
        </row>
        <row r="4496">
          <cell r="A4496">
            <v>54744</v>
          </cell>
          <cell r="B4496" t="str">
            <v>JUNTA DRESSERCOM HARNESS EM ACO CARBONO ASTM A 36 200mm</v>
          </cell>
          <cell r="C4496" t="str">
            <v>UN</v>
          </cell>
          <cell r="D4496">
            <v>4228.6499999999996</v>
          </cell>
          <cell r="F4496">
            <v>54744</v>
          </cell>
          <cell r="G4496" t="str">
            <v>JUNTA DRESSERCOM HARNESS EM ACO CARBONO ASTM A 36 200mm</v>
          </cell>
          <cell r="H4496" t="str">
            <v>UN</v>
          </cell>
          <cell r="I4496">
            <v>4228.6499999999996</v>
          </cell>
        </row>
        <row r="4497">
          <cell r="A4497">
            <v>54745</v>
          </cell>
          <cell r="B4497" t="str">
            <v>JUNTA DRESSERCOM HARNESS EM ACO CARBONO ASTM A 36 250mm</v>
          </cell>
          <cell r="C4497" t="str">
            <v>UN</v>
          </cell>
          <cell r="D4497">
            <v>4874.04</v>
          </cell>
          <cell r="F4497">
            <v>54745</v>
          </cell>
          <cell r="G4497" t="str">
            <v>JUNTA DRESSERCOM HARNESS EM ACO CARBONO ASTM A 36 250mm</v>
          </cell>
          <cell r="H4497" t="str">
            <v>UN</v>
          </cell>
          <cell r="I4497">
            <v>4874.04</v>
          </cell>
        </row>
        <row r="4498">
          <cell r="A4498">
            <v>54746</v>
          </cell>
          <cell r="B4498" t="str">
            <v>JUNTA RAPID JR SMUI 50mm</v>
          </cell>
          <cell r="C4498" t="str">
            <v>UN</v>
          </cell>
          <cell r="D4498">
            <v>45.41</v>
          </cell>
          <cell r="F4498">
            <v>54746</v>
          </cell>
          <cell r="G4498" t="str">
            <v>JUNTA RAPID JR SMUI 50mm</v>
          </cell>
          <cell r="H4498" t="str">
            <v>UN</v>
          </cell>
          <cell r="I4498">
            <v>45.41</v>
          </cell>
        </row>
        <row r="4499">
          <cell r="A4499">
            <v>54747</v>
          </cell>
          <cell r="B4499" t="str">
            <v>JUNTA RAPID JR SMUI 75mm</v>
          </cell>
          <cell r="C4499" t="str">
            <v>UN</v>
          </cell>
          <cell r="D4499">
            <v>54.5</v>
          </cell>
          <cell r="F4499">
            <v>54747</v>
          </cell>
          <cell r="G4499" t="str">
            <v>JUNTA RAPID JR SMUI 75mm</v>
          </cell>
          <cell r="H4499" t="str">
            <v>UN</v>
          </cell>
          <cell r="I4499">
            <v>54.5</v>
          </cell>
        </row>
        <row r="4500">
          <cell r="A4500">
            <v>54748</v>
          </cell>
          <cell r="B4500" t="str">
            <v>JUNTA RAPID JR SMUI 1007775mm</v>
          </cell>
          <cell r="C4500" t="str">
            <v>UN</v>
          </cell>
          <cell r="D4500">
            <v>59.93</v>
          </cell>
          <cell r="F4500">
            <v>54748</v>
          </cell>
          <cell r="G4500" t="str">
            <v>JUNTA RAPID JR SMUI 1007775mm</v>
          </cell>
          <cell r="H4500" t="str">
            <v>UN</v>
          </cell>
          <cell r="I4500">
            <v>59.93</v>
          </cell>
        </row>
        <row r="4501">
          <cell r="A4501">
            <v>54749</v>
          </cell>
          <cell r="B4501" t="str">
            <v>JUNTA RAPID JR SMUI 125mm</v>
          </cell>
          <cell r="C4501" t="str">
            <v>UN</v>
          </cell>
          <cell r="D4501">
            <v>5.96</v>
          </cell>
          <cell r="F4501">
            <v>54749</v>
          </cell>
          <cell r="G4501" t="str">
            <v>JUNTA RAPID JR SMUI 125mm</v>
          </cell>
          <cell r="H4501" t="str">
            <v>UN</v>
          </cell>
          <cell r="I4501">
            <v>5.96</v>
          </cell>
        </row>
        <row r="4502">
          <cell r="A4502">
            <v>54750</v>
          </cell>
          <cell r="B4502" t="str">
            <v>JUNTA RAPID JR SMUI 150mm</v>
          </cell>
          <cell r="C4502" t="str">
            <v>UN</v>
          </cell>
          <cell r="D4502">
            <v>117.23</v>
          </cell>
          <cell r="F4502">
            <v>54750</v>
          </cell>
          <cell r="G4502" t="str">
            <v>JUNTA RAPID JR SMUI 150mm</v>
          </cell>
          <cell r="H4502" t="str">
            <v>UN</v>
          </cell>
          <cell r="I4502">
            <v>117.23</v>
          </cell>
        </row>
        <row r="4503">
          <cell r="A4503">
            <v>54751</v>
          </cell>
          <cell r="B4503" t="str">
            <v>JUNTA RAPID JR SMUI 200mm</v>
          </cell>
          <cell r="C4503" t="str">
            <v>UN</v>
          </cell>
          <cell r="D4503">
            <v>196.98</v>
          </cell>
          <cell r="F4503">
            <v>54751</v>
          </cell>
          <cell r="G4503" t="str">
            <v>JUNTA RAPID JR SMUI 200mm</v>
          </cell>
          <cell r="H4503" t="str">
            <v>UN</v>
          </cell>
          <cell r="I4503">
            <v>196.98</v>
          </cell>
        </row>
        <row r="4504">
          <cell r="A4504">
            <v>54752</v>
          </cell>
          <cell r="B4504" t="str">
            <v>JUNTA GIBAULT FF DN 150</v>
          </cell>
          <cell r="C4504" t="str">
            <v>UN</v>
          </cell>
          <cell r="D4504">
            <v>669</v>
          </cell>
          <cell r="F4504">
            <v>54752</v>
          </cell>
          <cell r="G4504" t="str">
            <v>JUNTA GIBAULT FF DN 150</v>
          </cell>
          <cell r="H4504" t="str">
            <v>UN</v>
          </cell>
          <cell r="I4504">
            <v>669</v>
          </cell>
        </row>
        <row r="4505">
          <cell r="A4505">
            <v>54753</v>
          </cell>
          <cell r="B4505" t="str">
            <v>JUNTA GIBAULT FF DN 200</v>
          </cell>
          <cell r="C4505" t="str">
            <v>UN</v>
          </cell>
          <cell r="D4505">
            <v>806.01</v>
          </cell>
          <cell r="F4505">
            <v>54753</v>
          </cell>
          <cell r="G4505" t="str">
            <v>JUNTA GIBAULT FF DN 200</v>
          </cell>
          <cell r="H4505" t="str">
            <v>UN</v>
          </cell>
          <cell r="I4505">
            <v>806.01</v>
          </cell>
        </row>
        <row r="4506">
          <cell r="A4506">
            <v>54754</v>
          </cell>
          <cell r="B4506" t="str">
            <v>JUNTA GIBAULT FF DN 250</v>
          </cell>
          <cell r="C4506" t="str">
            <v>UN</v>
          </cell>
          <cell r="D4506">
            <v>1028.47</v>
          </cell>
          <cell r="F4506">
            <v>54754</v>
          </cell>
          <cell r="G4506" t="str">
            <v>JUNTA GIBAULT FF DN 250</v>
          </cell>
          <cell r="H4506" t="str">
            <v>UN</v>
          </cell>
          <cell r="I4506">
            <v>1028.47</v>
          </cell>
        </row>
        <row r="4507">
          <cell r="A4507">
            <v>54755</v>
          </cell>
          <cell r="B4507" t="str">
            <v>JUNTA GIBAULT FF DN 300</v>
          </cell>
          <cell r="C4507" t="str">
            <v>UN</v>
          </cell>
          <cell r="D4507">
            <v>1250.8900000000001</v>
          </cell>
          <cell r="F4507">
            <v>54755</v>
          </cell>
          <cell r="G4507" t="str">
            <v>JUNTA GIBAULT FF DN 300</v>
          </cell>
          <cell r="H4507" t="str">
            <v>UN</v>
          </cell>
          <cell r="I4507">
            <v>1250.8900000000001</v>
          </cell>
        </row>
        <row r="4508">
          <cell r="A4508">
            <v>54756</v>
          </cell>
          <cell r="B4508" t="str">
            <v>JUNTA GIBAULT FF DN 400</v>
          </cell>
          <cell r="C4508" t="str">
            <v>UN</v>
          </cell>
          <cell r="D4508">
            <v>1590.95</v>
          </cell>
          <cell r="F4508">
            <v>54756</v>
          </cell>
          <cell r="G4508" t="str">
            <v>JUNTA GIBAULT FF DN 400</v>
          </cell>
          <cell r="H4508" t="str">
            <v>UN</v>
          </cell>
          <cell r="I4508">
            <v>1590.95</v>
          </cell>
        </row>
        <row r="4509">
          <cell r="A4509">
            <v>54757</v>
          </cell>
          <cell r="B4509" t="str">
            <v>JUNTA GIBAULT FF DN 500</v>
          </cell>
          <cell r="C4509" t="str">
            <v>UN</v>
          </cell>
          <cell r="D4509">
            <v>2035.78</v>
          </cell>
          <cell r="F4509">
            <v>54757</v>
          </cell>
          <cell r="G4509" t="str">
            <v>JUNTA GIBAULT FF DN 500</v>
          </cell>
          <cell r="H4509" t="str">
            <v>UN</v>
          </cell>
          <cell r="I4509">
            <v>2035.78</v>
          </cell>
        </row>
        <row r="4510">
          <cell r="A4510">
            <v>54758</v>
          </cell>
          <cell r="B4510" t="str">
            <v>JUNTA GIBAULT FF DN 600</v>
          </cell>
          <cell r="C4510" t="str">
            <v>UN</v>
          </cell>
          <cell r="D4510">
            <v>2484.8200000000002</v>
          </cell>
          <cell r="F4510">
            <v>54758</v>
          </cell>
          <cell r="G4510" t="str">
            <v>JUNTA GIBAULT FF DN 600</v>
          </cell>
          <cell r="H4510" t="str">
            <v>UN</v>
          </cell>
          <cell r="I4510">
            <v>2484.8200000000002</v>
          </cell>
        </row>
        <row r="4511">
          <cell r="A4511">
            <v>54760</v>
          </cell>
          <cell r="B4511" t="str">
            <v>TUBO PVC SERIE R AGUA PLUVIAL 50MM</v>
          </cell>
          <cell r="C4511" t="str">
            <v>M</v>
          </cell>
          <cell r="D4511">
            <v>23.07</v>
          </cell>
          <cell r="F4511">
            <v>54760</v>
          </cell>
          <cell r="G4511" t="str">
            <v>TUBO PVC SERIE R AGUA PLUVIAL 50MM</v>
          </cell>
          <cell r="H4511" t="str">
            <v>M</v>
          </cell>
          <cell r="I4511">
            <v>23.07</v>
          </cell>
        </row>
        <row r="4512">
          <cell r="A4512">
            <v>54761</v>
          </cell>
          <cell r="B4512" t="str">
            <v>TUBO PVC SERIE R AGUA PLUVIAL 100MM</v>
          </cell>
          <cell r="C4512" t="str">
            <v>M</v>
          </cell>
          <cell r="D4512">
            <v>68.319999999999993</v>
          </cell>
          <cell r="F4512">
            <v>54761</v>
          </cell>
          <cell r="G4512" t="str">
            <v>TUBO PVC SERIE R AGUA PLUVIAL 100MM</v>
          </cell>
          <cell r="H4512" t="str">
            <v>M</v>
          </cell>
          <cell r="I4512">
            <v>68.319999999999993</v>
          </cell>
        </row>
        <row r="4513">
          <cell r="A4513">
            <v>54762</v>
          </cell>
          <cell r="B4513" t="str">
            <v>TUBO PVC SERIE R AGUA PLUVIAL 150MM</v>
          </cell>
          <cell r="C4513" t="str">
            <v>M</v>
          </cell>
          <cell r="D4513">
            <v>47.76</v>
          </cell>
          <cell r="F4513">
            <v>54762</v>
          </cell>
          <cell r="G4513" t="str">
            <v>TUBO PVC SERIE R AGUA PLUVIAL 150MM</v>
          </cell>
          <cell r="H4513" t="str">
            <v>M</v>
          </cell>
          <cell r="I4513">
            <v>47.76</v>
          </cell>
        </row>
        <row r="4514">
          <cell r="A4514">
            <v>54782</v>
          </cell>
          <cell r="B4514" t="str">
            <v>CONSTRUCAO CAIXA DE PASSAGEM ALVEN.30x30cm C/REAPR.GRELHA</v>
          </cell>
          <cell r="C4514" t="str">
            <v>UN</v>
          </cell>
          <cell r="D4514">
            <v>287.14999999999998</v>
          </cell>
          <cell r="F4514">
            <v>54782</v>
          </cell>
          <cell r="G4514" t="str">
            <v>CONSTRUCAO CAIXA DE PASSAGEM ALVEN.30x30cm C/REAPR.GRELHA</v>
          </cell>
          <cell r="H4514" t="str">
            <v>UN</v>
          </cell>
          <cell r="I4514">
            <v>287.14999999999998</v>
          </cell>
        </row>
        <row r="4515">
          <cell r="A4515">
            <v>54836</v>
          </cell>
          <cell r="B4515" t="str">
            <v>BOCA DE LOBO EM CONCRETO PREMOLDADO</v>
          </cell>
          <cell r="C4515" t="str">
            <v>UN</v>
          </cell>
          <cell r="D4515">
            <v>622.21</v>
          </cell>
          <cell r="F4515">
            <v>54836</v>
          </cell>
          <cell r="G4515" t="str">
            <v>BOCA DE LOBO EM CONCRETO PREMOLDADO</v>
          </cell>
          <cell r="H4515" t="str">
            <v>UN</v>
          </cell>
          <cell r="I4515">
            <v>622.21</v>
          </cell>
        </row>
        <row r="4516">
          <cell r="A4516">
            <v>54894</v>
          </cell>
          <cell r="B4516" t="str">
            <v>ADEQUACAO NIVEL GRELHAS/PISO BL.CONCRETO E CONCR.ENCHIMENTO</v>
          </cell>
          <cell r="C4516" t="str">
            <v>UN</v>
          </cell>
          <cell r="D4516">
            <v>190.18</v>
          </cell>
          <cell r="F4516">
            <v>54894</v>
          </cell>
          <cell r="G4516" t="str">
            <v>ADEQUACAO NIVEL GRELHAS/PISO BL.CONCRETO E CONCR.ENCHIMENTO</v>
          </cell>
          <cell r="H4516" t="str">
            <v>UN</v>
          </cell>
          <cell r="I4516">
            <v>190.18</v>
          </cell>
        </row>
        <row r="4517">
          <cell r="A4517">
            <v>54895</v>
          </cell>
          <cell r="B4517" t="str">
            <v>CAIXA DE PASSAGEM 40x40cm COM GRELHA REMOVIVEL</v>
          </cell>
          <cell r="C4517" t="str">
            <v>UN</v>
          </cell>
          <cell r="D4517">
            <v>415.09</v>
          </cell>
          <cell r="F4517">
            <v>54895</v>
          </cell>
          <cell r="G4517" t="str">
            <v>CAIXA DE PASSAGEM 40x40cm COM GRELHA REMOVIVEL</v>
          </cell>
          <cell r="H4517" t="str">
            <v>UN</v>
          </cell>
          <cell r="I4517">
            <v>415.09</v>
          </cell>
        </row>
        <row r="4518">
          <cell r="A4518">
            <v>54897</v>
          </cell>
          <cell r="B4518" t="str">
            <v>INSTALACAO DE RALO TIPO GRELHA 150mm PARA FILTRO AGUA PLUVIAL</v>
          </cell>
          <cell r="C4518" t="str">
            <v>UN</v>
          </cell>
          <cell r="D4518">
            <v>143.55000000000001</v>
          </cell>
          <cell r="F4518">
            <v>54897</v>
          </cell>
          <cell r="G4518" t="str">
            <v>INSTALACAO DE RALO TIPO GRELHA 150mm PARA FILTRO AGUA PLUVIAL</v>
          </cell>
          <cell r="H4518" t="str">
            <v>UN</v>
          </cell>
          <cell r="I4518">
            <v>143.55000000000001</v>
          </cell>
        </row>
        <row r="4519">
          <cell r="A4519">
            <v>54906</v>
          </cell>
          <cell r="B4519" t="str">
            <v>RECOLOCACAO DE GRELHAS DE FERRO FUNDIDO</v>
          </cell>
          <cell r="C4519" t="str">
            <v>UN</v>
          </cell>
          <cell r="D4519">
            <v>12.79</v>
          </cell>
          <cell r="F4519">
            <v>54906</v>
          </cell>
          <cell r="G4519" t="str">
            <v>RECOLOCACAO DE GRELHAS DE FERRO FUNDIDO</v>
          </cell>
          <cell r="H4519" t="str">
            <v>UN</v>
          </cell>
          <cell r="I4519">
            <v>12.79</v>
          </cell>
        </row>
        <row r="4520">
          <cell r="A4520">
            <v>55002</v>
          </cell>
          <cell r="B4520" t="str">
            <v xml:space="preserve">HIDRANTE-ABRIGO DE INCENDIO DE EMBUTIR 90x120x17cm 2 PORTAS </v>
          </cell>
          <cell r="C4520" t="str">
            <v>UN</v>
          </cell>
          <cell r="D4520">
            <v>7662.22</v>
          </cell>
          <cell r="F4520">
            <v>55002</v>
          </cell>
          <cell r="G4520" t="str">
            <v xml:space="preserve">HIDRANTE-ABRIGO DE INCENDIO DE EMBUTIR 90x120x17cm 2 PORTAS </v>
          </cell>
          <cell r="H4520" t="str">
            <v>UN</v>
          </cell>
          <cell r="I4520">
            <v>7662.22</v>
          </cell>
        </row>
        <row r="4521">
          <cell r="A4521">
            <v>55005</v>
          </cell>
          <cell r="B4521" t="str">
            <v>INCENDIO-ABERTURA E FECHAMENTO DE RASGOS EM ALVENARIAS</v>
          </cell>
          <cell r="C4521" t="str">
            <v>M</v>
          </cell>
          <cell r="D4521">
            <v>11.99</v>
          </cell>
          <cell r="F4521">
            <v>55005</v>
          </cell>
          <cell r="G4521" t="str">
            <v>INCENDIO-ABERTURA E FECHAMENTO DE RASGOS EM ALVENARIAS</v>
          </cell>
          <cell r="H4521" t="str">
            <v>M</v>
          </cell>
          <cell r="I4521">
            <v>11.99</v>
          </cell>
        </row>
        <row r="4522">
          <cell r="A4522">
            <v>55008</v>
          </cell>
          <cell r="B4522" t="str">
            <v>BOMBA INCENDIO 616 TJM 5,0CV 220/380V TRIFASICA DANCOR</v>
          </cell>
          <cell r="C4522" t="str">
            <v>UN</v>
          </cell>
          <cell r="D4522">
            <v>3910.03</v>
          </cell>
          <cell r="F4522">
            <v>55008</v>
          </cell>
          <cell r="G4522" t="str">
            <v>BOMBA INCENDIO 616 TJM 5,0CV 220/380V TRIFASICA DANCOR</v>
          </cell>
          <cell r="H4522" t="str">
            <v>UN</v>
          </cell>
          <cell r="I4522">
            <v>3910.03</v>
          </cell>
        </row>
        <row r="4523">
          <cell r="A4523">
            <v>55009</v>
          </cell>
          <cell r="B4523" t="str">
            <v>BOMBA INCENDIO CENTRIFUGA 20 CV-120m3/H-70MCA</v>
          </cell>
          <cell r="C4523" t="str">
            <v>UN</v>
          </cell>
          <cell r="D4523">
            <v>6990.12</v>
          </cell>
          <cell r="F4523">
            <v>55009</v>
          </cell>
          <cell r="G4523" t="str">
            <v>BOMBA INCENDIO CENTRIFUGA 20 CV-120m3/H-70MCA</v>
          </cell>
          <cell r="H4523" t="str">
            <v>UN</v>
          </cell>
          <cell r="I4523">
            <v>6990.12</v>
          </cell>
        </row>
        <row r="4524">
          <cell r="A4524">
            <v>55010</v>
          </cell>
          <cell r="B4524" t="str">
            <v>BOMBA PARA INCENDIO CENTRIFUGA 15 CV TRI TJM 678 DAMAQ BOMBA</v>
          </cell>
          <cell r="C4524" t="str">
            <v>UN</v>
          </cell>
          <cell r="D4524">
            <v>9639.2199999999993</v>
          </cell>
          <cell r="F4524">
            <v>55010</v>
          </cell>
          <cell r="G4524" t="str">
            <v>BOMBA PARA INCENDIO CENTRIFUGA 15 CV TRI TJM 678 DAMAQ BOMBA</v>
          </cell>
          <cell r="H4524" t="str">
            <v>UN</v>
          </cell>
          <cell r="I4524">
            <v>9639.2199999999993</v>
          </cell>
        </row>
        <row r="4525">
          <cell r="A4525">
            <v>55012</v>
          </cell>
          <cell r="B4525" t="str">
            <v>EXTINTOR DE GAS FE 36 RESSONANCIA MAGNETICA 5KG INOX</v>
          </cell>
          <cell r="C4525" t="str">
            <v>UN</v>
          </cell>
          <cell r="D4525">
            <v>15580.12</v>
          </cell>
          <cell r="F4525">
            <v>55012</v>
          </cell>
          <cell r="G4525" t="str">
            <v>EXTINTOR DE GAS FE 36 RESSONANCIA MAGNETICA 5KG INOX</v>
          </cell>
          <cell r="H4525" t="str">
            <v>UN</v>
          </cell>
          <cell r="I4525">
            <v>15580.12</v>
          </cell>
        </row>
        <row r="4526">
          <cell r="A4526">
            <v>55014</v>
          </cell>
          <cell r="B4526" t="str">
            <v>MANOMETRO DIGITAL MOD. MPD-920 SAIDA RETA ROSCA 1/2</v>
          </cell>
          <cell r="C4526" t="str">
            <v>UN</v>
          </cell>
          <cell r="D4526">
            <v>2382.14</v>
          </cell>
          <cell r="F4526">
            <v>55014</v>
          </cell>
          <cell r="G4526" t="str">
            <v>MANOMETRO DIGITAL MOD. MPD-920 SAIDA RETA ROSCA 1/2</v>
          </cell>
          <cell r="H4526" t="str">
            <v>UN</v>
          </cell>
          <cell r="I4526">
            <v>2382.14</v>
          </cell>
        </row>
        <row r="4527">
          <cell r="A4527">
            <v>55015</v>
          </cell>
          <cell r="B4527" t="str">
            <v>VISOR FLUXO RETO/RETO ROSCA BRONZE 1/2""</v>
          </cell>
          <cell r="C4527" t="str">
            <v>UN</v>
          </cell>
          <cell r="D4527">
            <v>167.92</v>
          </cell>
          <cell r="F4527">
            <v>55015</v>
          </cell>
          <cell r="G4527" t="str">
            <v>VISOR FLUXO RETO/RETO ROSCA BRONZE 1/2""</v>
          </cell>
          <cell r="H4527" t="str">
            <v>UN</v>
          </cell>
          <cell r="I4527">
            <v>167.92</v>
          </cell>
        </row>
        <row r="4528">
          <cell r="A4528">
            <v>55019</v>
          </cell>
          <cell r="B4528" t="str">
            <v>TUBO FERRO GALVANIZADO 1.1/2""</v>
          </cell>
          <cell r="C4528" t="str">
            <v>M</v>
          </cell>
          <cell r="D4528">
            <v>99.53</v>
          </cell>
          <cell r="F4528">
            <v>55019</v>
          </cell>
          <cell r="G4528" t="str">
            <v>TUBO FERRO GALVANIZADO 1.1/2""</v>
          </cell>
          <cell r="H4528" t="str">
            <v>M</v>
          </cell>
          <cell r="I4528">
            <v>99.53</v>
          </cell>
        </row>
        <row r="4529">
          <cell r="A4529">
            <v>55025</v>
          </cell>
          <cell r="B4529" t="str">
            <v>REMOCAO/INSTALACAO CAIXA INCENDIO/REGISTRO/MANGUEIRA</v>
          </cell>
          <cell r="C4529" t="str">
            <v>UN</v>
          </cell>
          <cell r="D4529">
            <v>422.98</v>
          </cell>
          <cell r="F4529">
            <v>55025</v>
          </cell>
          <cell r="G4529" t="str">
            <v>REMOCAO/INSTALACAO CAIXA INCENDIO/REGISTRO/MANGUEIRA</v>
          </cell>
          <cell r="H4529" t="str">
            <v>UN</v>
          </cell>
          <cell r="I4529">
            <v>422.98</v>
          </cell>
        </row>
        <row r="4530">
          <cell r="A4530">
            <v>55030</v>
          </cell>
          <cell r="B4530" t="str">
            <v>PONTO DE AGUA PARA CAIXA DE INCENDIO(SEM ABRIGO)</v>
          </cell>
          <cell r="C4530" t="str">
            <v>UN</v>
          </cell>
          <cell r="D4530">
            <v>2942.88</v>
          </cell>
          <cell r="F4530">
            <v>55030</v>
          </cell>
          <cell r="G4530" t="str">
            <v>PONTO DE AGUA PARA CAIXA DE INCENDIO(SEM ABRIGO)</v>
          </cell>
          <cell r="H4530" t="str">
            <v>UN</v>
          </cell>
          <cell r="I4530">
            <v>2942.88</v>
          </cell>
        </row>
        <row r="4531">
          <cell r="A4531">
            <v>55031</v>
          </cell>
          <cell r="B4531" t="str">
            <v>PLACA FOTOLUMINESCENTE APERTE E EMPURRE PVC 2mm 20x20cm</v>
          </cell>
          <cell r="C4531" t="str">
            <v>UN</v>
          </cell>
          <cell r="D4531">
            <v>17.940000000000001</v>
          </cell>
          <cell r="F4531">
            <v>55031</v>
          </cell>
          <cell r="G4531" t="str">
            <v>PLACA FOTOLUMINESCENTE APERTE E EMPURRE PVC 2mm 20x20cm</v>
          </cell>
          <cell r="H4531" t="str">
            <v>UN</v>
          </cell>
          <cell r="I4531">
            <v>17.940000000000001</v>
          </cell>
        </row>
        <row r="4532">
          <cell r="A4532">
            <v>55032</v>
          </cell>
          <cell r="B4532" t="str">
            <v>PLACA FOTOLUMINESCENTE RISCO DE CHOQUE EM PVC 2mm 25x18cm</v>
          </cell>
          <cell r="C4532" t="str">
            <v>UN</v>
          </cell>
          <cell r="D4532">
            <v>13.46</v>
          </cell>
          <cell r="F4532">
            <v>55032</v>
          </cell>
          <cell r="G4532" t="str">
            <v>PLACA FOTOLUMINESCENTE RISCO DE CHOQUE EM PVC 2mm 25x18cm</v>
          </cell>
          <cell r="H4532" t="str">
            <v>UN</v>
          </cell>
          <cell r="I4532">
            <v>13.46</v>
          </cell>
        </row>
        <row r="4533">
          <cell r="A4533">
            <v>55033</v>
          </cell>
          <cell r="B4533" t="str">
            <v>PLACA FOTOLUMINESCENTE SAIDA CADEIRANTE EM PVC 2mm 15x30cm</v>
          </cell>
          <cell r="C4533" t="str">
            <v>UN</v>
          </cell>
          <cell r="D4533">
            <v>27.79</v>
          </cell>
          <cell r="F4533">
            <v>55033</v>
          </cell>
          <cell r="G4533" t="str">
            <v>PLACA FOTOLUMINESCENTE SAIDA CADEIRANTE EM PVC 2mm 15x30cm</v>
          </cell>
          <cell r="H4533" t="str">
            <v>UN</v>
          </cell>
          <cell r="I4533">
            <v>27.79</v>
          </cell>
        </row>
        <row r="4534">
          <cell r="A4534">
            <v>55034</v>
          </cell>
          <cell r="B4534" t="str">
            <v xml:space="preserve">PLACA FOTOLUMINESCENTE EXTINTOR INCENDIO PVC 2mm 20x20cm </v>
          </cell>
          <cell r="C4534" t="str">
            <v>UN</v>
          </cell>
          <cell r="D4534">
            <v>21.79</v>
          </cell>
          <cell r="F4534">
            <v>55034</v>
          </cell>
          <cell r="G4534" t="str">
            <v xml:space="preserve">PLACA FOTOLUMINESCENTE EXTINTOR INCENDIO PVC 2mm 20x20cm </v>
          </cell>
          <cell r="H4534" t="str">
            <v>UN</v>
          </cell>
          <cell r="I4534">
            <v>21.79</v>
          </cell>
        </row>
        <row r="4535">
          <cell r="A4535">
            <v>55035</v>
          </cell>
          <cell r="B4535" t="str">
            <v xml:space="preserve">PLACA FOTOLUMINESCENTE SAIDA DE EMERGENCIA PVC 2mm 15x30cm </v>
          </cell>
          <cell r="C4535" t="str">
            <v>UN</v>
          </cell>
          <cell r="D4535">
            <v>27.79</v>
          </cell>
          <cell r="F4535">
            <v>55035</v>
          </cell>
          <cell r="G4535" t="str">
            <v xml:space="preserve">PLACA FOTOLUMINESCENTE SAIDA DE EMERGENCIA PVC 2mm 15x30cm </v>
          </cell>
          <cell r="H4535" t="str">
            <v>UN</v>
          </cell>
          <cell r="I4535">
            <v>27.79</v>
          </cell>
        </row>
        <row r="4536">
          <cell r="A4536">
            <v>55036</v>
          </cell>
          <cell r="B4536" t="str">
            <v>PLACA FOTOLUMINESCENTE INDICACAO DE PAVIMENTO PVC 2mm 20x20</v>
          </cell>
          <cell r="C4536" t="str">
            <v>UN</v>
          </cell>
          <cell r="D4536">
            <v>12.37</v>
          </cell>
          <cell r="F4536">
            <v>55036</v>
          </cell>
          <cell r="G4536" t="str">
            <v>PLACA FOTOLUMINESCENTE INDICACAO DE PAVIMENTO PVC 2mm 20x20</v>
          </cell>
          <cell r="H4536" t="str">
            <v>UN</v>
          </cell>
          <cell r="I4536">
            <v>12.37</v>
          </cell>
        </row>
        <row r="4537">
          <cell r="A4537">
            <v>55038</v>
          </cell>
          <cell r="B4537" t="str">
            <v>PLACA FOTOLUMIN.PICTOGRAMA RISCO DE INCENDIO PVC 2mm 20x20cm</v>
          </cell>
          <cell r="C4537" t="str">
            <v>un</v>
          </cell>
          <cell r="D4537">
            <v>16.98</v>
          </cell>
          <cell r="F4537">
            <v>55038</v>
          </cell>
          <cell r="G4537" t="str">
            <v>PLACA FOTOLUMIN.PICTOGRAMA RISCO DE INCENDIO PVC 2mm 20x20cm</v>
          </cell>
          <cell r="H4537" t="str">
            <v>un</v>
          </cell>
          <cell r="I4537">
            <v>16.98</v>
          </cell>
        </row>
        <row r="4538">
          <cell r="A4538">
            <v>55039</v>
          </cell>
          <cell r="B4538" t="str">
            <v>PLACA FOTOLUMINESCENTE DE ESCADA SOBE/DESCE PVC 1mm 26x13cm</v>
          </cell>
          <cell r="C4538" t="str">
            <v>UN</v>
          </cell>
          <cell r="D4538">
            <v>11.7</v>
          </cell>
          <cell r="F4538">
            <v>55039</v>
          </cell>
          <cell r="G4538" t="str">
            <v>PLACA FOTOLUMINESCENTE DE ESCADA SOBE/DESCE PVC 1mm 26x13cm</v>
          </cell>
          <cell r="H4538" t="str">
            <v>UN</v>
          </cell>
          <cell r="I4538">
            <v>11.7</v>
          </cell>
        </row>
        <row r="4539">
          <cell r="A4539">
            <v>55040</v>
          </cell>
          <cell r="B4539" t="str">
            <v>TUBO FERRO GALVANIZADO 1/2""</v>
          </cell>
          <cell r="C4539" t="str">
            <v>M</v>
          </cell>
          <cell r="D4539">
            <v>31.77</v>
          </cell>
          <cell r="F4539">
            <v>55040</v>
          </cell>
          <cell r="G4539" t="str">
            <v>TUBO FERRO GALVANIZADO 1/2""</v>
          </cell>
          <cell r="H4539" t="str">
            <v>M</v>
          </cell>
          <cell r="I4539">
            <v>31.77</v>
          </cell>
        </row>
        <row r="4540">
          <cell r="A4540">
            <v>55041</v>
          </cell>
          <cell r="B4540" t="str">
            <v>TUBO FERRO GALVANIZADO 1""</v>
          </cell>
          <cell r="C4540" t="str">
            <v>M</v>
          </cell>
          <cell r="D4540">
            <v>98.18</v>
          </cell>
          <cell r="F4540">
            <v>55041</v>
          </cell>
          <cell r="G4540" t="str">
            <v>TUBO FERRO GALVANIZADO 1""</v>
          </cell>
          <cell r="H4540" t="str">
            <v>M</v>
          </cell>
          <cell r="I4540">
            <v>98.18</v>
          </cell>
        </row>
        <row r="4541">
          <cell r="A4541">
            <v>55042</v>
          </cell>
          <cell r="B4541" t="str">
            <v>TUBO FERRO GALVANIZADO 1.1/4""</v>
          </cell>
          <cell r="C4541" t="str">
            <v>M</v>
          </cell>
          <cell r="D4541">
            <v>67.959999999999994</v>
          </cell>
          <cell r="F4541">
            <v>55042</v>
          </cell>
          <cell r="G4541" t="str">
            <v>TUBO FERRO GALVANIZADO 1.1/4""</v>
          </cell>
          <cell r="H4541" t="str">
            <v>M</v>
          </cell>
          <cell r="I4541">
            <v>67.959999999999994</v>
          </cell>
        </row>
        <row r="4542">
          <cell r="A4542">
            <v>55044</v>
          </cell>
          <cell r="B4542" t="str">
            <v>TUBO FERRO GALVANIZADO 2""</v>
          </cell>
          <cell r="C4542" t="str">
            <v>M</v>
          </cell>
          <cell r="D4542">
            <v>102.64</v>
          </cell>
          <cell r="F4542">
            <v>55044</v>
          </cell>
          <cell r="G4542" t="str">
            <v>TUBO FERRO GALVANIZADO 2""</v>
          </cell>
          <cell r="H4542" t="str">
            <v>M</v>
          </cell>
          <cell r="I4542">
            <v>102.64</v>
          </cell>
        </row>
        <row r="4543">
          <cell r="A4543">
            <v>55045</v>
          </cell>
          <cell r="B4543" t="str">
            <v>TUBO FERRO GALVANIZADO 2.1/2""</v>
          </cell>
          <cell r="C4543" t="str">
            <v>M</v>
          </cell>
          <cell r="D4543">
            <v>119.03</v>
          </cell>
          <cell r="F4543">
            <v>55045</v>
          </cell>
          <cell r="G4543" t="str">
            <v>TUBO FERRO GALVANIZADO 2.1/2""</v>
          </cell>
          <cell r="H4543" t="str">
            <v>M</v>
          </cell>
          <cell r="I4543">
            <v>119.03</v>
          </cell>
        </row>
        <row r="4544">
          <cell r="A4544">
            <v>55046</v>
          </cell>
          <cell r="B4544" t="str">
            <v>TUBO FERRO GALVANIZADO 3""</v>
          </cell>
          <cell r="C4544" t="str">
            <v>M</v>
          </cell>
          <cell r="D4544">
            <v>145.86000000000001</v>
          </cell>
          <cell r="F4544">
            <v>55046</v>
          </cell>
          <cell r="G4544" t="str">
            <v>TUBO FERRO GALVANIZADO 3""</v>
          </cell>
          <cell r="H4544" t="str">
            <v>M</v>
          </cell>
          <cell r="I4544">
            <v>145.86000000000001</v>
          </cell>
        </row>
        <row r="4545">
          <cell r="A4545">
            <v>55047</v>
          </cell>
          <cell r="B4545" t="str">
            <v>TUBO FERRO GALVANIZADO 4""</v>
          </cell>
          <cell r="C4545" t="str">
            <v>M</v>
          </cell>
          <cell r="D4545">
            <v>219</v>
          </cell>
          <cell r="F4545">
            <v>55047</v>
          </cell>
          <cell r="G4545" t="str">
            <v>TUBO FERRO GALVANIZADO 4""</v>
          </cell>
          <cell r="H4545" t="str">
            <v>M</v>
          </cell>
          <cell r="I4545">
            <v>219</v>
          </cell>
        </row>
        <row r="4546">
          <cell r="A4546">
            <v>55048</v>
          </cell>
          <cell r="B4546" t="str">
            <v>TUBO FERRO GALVANIZADO 3/4""</v>
          </cell>
          <cell r="C4546" t="str">
            <v>M</v>
          </cell>
          <cell r="D4546">
            <v>35.97</v>
          </cell>
          <cell r="F4546">
            <v>55048</v>
          </cell>
          <cell r="G4546" t="str">
            <v>TUBO FERRO GALVANIZADO 3/4""</v>
          </cell>
          <cell r="H4546" t="str">
            <v>M</v>
          </cell>
          <cell r="I4546">
            <v>35.97</v>
          </cell>
        </row>
        <row r="4547">
          <cell r="A4547">
            <v>55050</v>
          </cell>
          <cell r="B4547" t="str">
            <v>SPRINKLER-PONTO DE UTILIZACAO-AMPOLA 1/2""</v>
          </cell>
          <cell r="C4547" t="str">
            <v>UN</v>
          </cell>
          <cell r="D4547">
            <v>259.61</v>
          </cell>
          <cell r="F4547">
            <v>55050</v>
          </cell>
          <cell r="G4547" t="str">
            <v>SPRINKLER-PONTO DE UTILIZACAO-AMPOLA 1/2""</v>
          </cell>
          <cell r="H4547" t="str">
            <v>UN</v>
          </cell>
          <cell r="I4547">
            <v>259.61</v>
          </cell>
        </row>
        <row r="4548">
          <cell r="A4548">
            <v>55053</v>
          </cell>
          <cell r="B4548" t="str">
            <v xml:space="preserve">CONJUNTO PRESSURIZACAO PARA REDE DE INCENDIO </v>
          </cell>
          <cell r="C4548" t="str">
            <v>UN</v>
          </cell>
          <cell r="D4548">
            <v>1040.43</v>
          </cell>
          <cell r="F4548">
            <v>55053</v>
          </cell>
          <cell r="G4548" t="str">
            <v xml:space="preserve">CONJUNTO PRESSURIZACAO PARA REDE DE INCENDIO </v>
          </cell>
          <cell r="H4548" t="str">
            <v>UN</v>
          </cell>
          <cell r="I4548">
            <v>1040.43</v>
          </cell>
        </row>
        <row r="4549">
          <cell r="A4549">
            <v>55055</v>
          </cell>
          <cell r="B4549" t="str">
            <v>TUBO FERRO GALVANIZADO 6""</v>
          </cell>
          <cell r="C4549" t="str">
            <v>M</v>
          </cell>
          <cell r="D4549">
            <v>417.35</v>
          </cell>
          <cell r="F4549">
            <v>55055</v>
          </cell>
          <cell r="G4549" t="str">
            <v>TUBO FERRO GALVANIZADO 6""</v>
          </cell>
          <cell r="H4549" t="str">
            <v>M</v>
          </cell>
          <cell r="I4549">
            <v>417.35</v>
          </cell>
        </row>
        <row r="4550">
          <cell r="A4550">
            <v>55057</v>
          </cell>
          <cell r="B4550" t="str">
            <v>VALVULA ESFERA CORPO EM LATAO PN30/ 435PSI 3/4""</v>
          </cell>
          <cell r="C4550" t="str">
            <v>UN</v>
          </cell>
          <cell r="D4550">
            <v>44.05</v>
          </cell>
          <cell r="F4550">
            <v>55057</v>
          </cell>
          <cell r="G4550" t="str">
            <v>VALVULA ESFERA CORPO EM LATAO PN30/ 435PSI 3/4""</v>
          </cell>
          <cell r="H4550" t="str">
            <v>UN</v>
          </cell>
          <cell r="I4550">
            <v>44.05</v>
          </cell>
        </row>
        <row r="4551">
          <cell r="A4551">
            <v>55058</v>
          </cell>
          <cell r="B4551" t="str">
            <v>VALVULA ESFERA CORPO EM LATAO DN ROSCA BRONZE 1/2""</v>
          </cell>
          <cell r="C4551" t="str">
            <v>UN</v>
          </cell>
          <cell r="D4551">
            <v>66.23</v>
          </cell>
          <cell r="F4551">
            <v>55058</v>
          </cell>
          <cell r="G4551" t="str">
            <v>VALVULA ESFERA CORPO EM LATAO DN ROSCA BRONZE 1/2""</v>
          </cell>
          <cell r="H4551" t="str">
            <v>UN</v>
          </cell>
          <cell r="I4551">
            <v>66.23</v>
          </cell>
        </row>
        <row r="4552">
          <cell r="A4552">
            <v>55059</v>
          </cell>
          <cell r="B4552" t="str">
            <v>INCENDIO-BARRILETE-POR COLUNA DISTRIBUICAO-D=4""</v>
          </cell>
          <cell r="C4552" t="str">
            <v>UN</v>
          </cell>
          <cell r="D4552">
            <v>10005.68</v>
          </cell>
          <cell r="F4552">
            <v>55059</v>
          </cell>
          <cell r="G4552" t="str">
            <v>INCENDIO-BARRILETE-POR COLUNA DISTRIBUICAO-D=4""</v>
          </cell>
          <cell r="H4552" t="str">
            <v>UN</v>
          </cell>
          <cell r="I4552">
            <v>10005.68</v>
          </cell>
        </row>
        <row r="4553">
          <cell r="A4553">
            <v>55060</v>
          </cell>
          <cell r="B4553" t="str">
            <v>INCENDIO-BARRILETE E COLUNA DISTRIBUICAO</v>
          </cell>
          <cell r="C4553" t="str">
            <v>UN</v>
          </cell>
          <cell r="D4553">
            <v>3317.25</v>
          </cell>
          <cell r="F4553">
            <v>55060</v>
          </cell>
          <cell r="G4553" t="str">
            <v>INCENDIO-BARRILETE E COLUNA DISTRIBUICAO</v>
          </cell>
          <cell r="H4553" t="str">
            <v>UN</v>
          </cell>
          <cell r="I4553">
            <v>3317.25</v>
          </cell>
        </row>
        <row r="4554">
          <cell r="A4554">
            <v>55061</v>
          </cell>
          <cell r="B4554" t="str">
            <v>REDUCAO CONCENTRICA INOX 304 2.1/2""x2""</v>
          </cell>
          <cell r="C4554" t="str">
            <v>UN</v>
          </cell>
          <cell r="D4554">
            <v>57.21</v>
          </cell>
          <cell r="F4554">
            <v>55061</v>
          </cell>
          <cell r="G4554" t="str">
            <v>REDUCAO CONCENTRICA INOX 304 2.1/2""x2""</v>
          </cell>
          <cell r="H4554" t="str">
            <v>UN</v>
          </cell>
          <cell r="I4554">
            <v>57.21</v>
          </cell>
        </row>
        <row r="4555">
          <cell r="A4555">
            <v>55062</v>
          </cell>
          <cell r="B4555" t="str">
            <v>REDUCAO EXCENTRICA ACO INOX 304 PIPE OD 3""x2""</v>
          </cell>
          <cell r="C4555" t="str">
            <v>UN</v>
          </cell>
          <cell r="D4555">
            <v>57.04</v>
          </cell>
          <cell r="F4555">
            <v>55062</v>
          </cell>
          <cell r="G4555" t="str">
            <v>REDUCAO EXCENTRICA ACO INOX 304 PIPE OD 3""x2""</v>
          </cell>
          <cell r="H4555" t="str">
            <v>UN</v>
          </cell>
          <cell r="I4555">
            <v>57.04</v>
          </cell>
        </row>
        <row r="4556">
          <cell r="A4556">
            <v>55063</v>
          </cell>
          <cell r="B4556" t="str">
            <v>BOMBA INCENDIO 616 TJM 5,0CV 220/380V TRIFASICA DANCOR</v>
          </cell>
          <cell r="C4556" t="str">
            <v>UN</v>
          </cell>
          <cell r="D4556">
            <v>4725.47</v>
          </cell>
          <cell r="F4556">
            <v>55063</v>
          </cell>
          <cell r="G4556" t="str">
            <v>BOMBA INCENDIO 616 TJM 5,0CV 220/380V TRIFASICA DANCOR</v>
          </cell>
          <cell r="H4556" t="str">
            <v>UN</v>
          </cell>
          <cell r="I4556">
            <v>4725.47</v>
          </cell>
        </row>
        <row r="4557">
          <cell r="A4557">
            <v>55100</v>
          </cell>
          <cell r="B4557" t="str">
            <v>VALVULA DE GOVERNO COM ALARME VGA 6""</v>
          </cell>
          <cell r="C4557" t="str">
            <v>UN</v>
          </cell>
          <cell r="D4557">
            <v>8728.51</v>
          </cell>
          <cell r="F4557">
            <v>55100</v>
          </cell>
          <cell r="G4557" t="str">
            <v>VALVULA DE GOVERNO COM ALARME VGA 6""</v>
          </cell>
          <cell r="H4557" t="str">
            <v>UN</v>
          </cell>
          <cell r="I4557">
            <v>8728.51</v>
          </cell>
        </row>
        <row r="4558">
          <cell r="A4558">
            <v>55111</v>
          </cell>
          <cell r="B4558" t="str">
            <v>TUBO DE COBRE CLASSE A - 22mm COM CONEXOES</v>
          </cell>
          <cell r="C4558" t="str">
            <v>M</v>
          </cell>
          <cell r="D4558">
            <v>204.67</v>
          </cell>
          <cell r="F4558">
            <v>55111</v>
          </cell>
          <cell r="G4558" t="str">
            <v>TUBO DE COBRE CLASSE A - 22mm COM CONEXOES</v>
          </cell>
          <cell r="H4558" t="str">
            <v>M</v>
          </cell>
          <cell r="I4558">
            <v>204.67</v>
          </cell>
        </row>
        <row r="4559">
          <cell r="A4559">
            <v>55120</v>
          </cell>
          <cell r="B4559" t="str">
            <v xml:space="preserve">LUVA PVC SOLDAVEL 85mm </v>
          </cell>
          <cell r="C4559" t="str">
            <v>UN</v>
          </cell>
          <cell r="D4559">
            <v>63.29</v>
          </cell>
          <cell r="F4559">
            <v>55120</v>
          </cell>
          <cell r="G4559" t="str">
            <v xml:space="preserve">LUVA PVC SOLDAVEL 85mm </v>
          </cell>
          <cell r="H4559" t="str">
            <v>UN</v>
          </cell>
          <cell r="I4559">
            <v>63.29</v>
          </cell>
        </row>
        <row r="4560">
          <cell r="A4560">
            <v>55121</v>
          </cell>
          <cell r="B4560" t="str">
            <v xml:space="preserve">LUVA PVC SOLDAVEL 75mm </v>
          </cell>
          <cell r="C4560" t="str">
            <v>UN</v>
          </cell>
          <cell r="D4560">
            <v>33.69</v>
          </cell>
          <cell r="F4560">
            <v>55121</v>
          </cell>
          <cell r="G4560" t="str">
            <v xml:space="preserve">LUVA PVC SOLDAVEL 75mm </v>
          </cell>
          <cell r="H4560" t="str">
            <v>UN</v>
          </cell>
          <cell r="I4560">
            <v>33.69</v>
          </cell>
        </row>
        <row r="4561">
          <cell r="A4561">
            <v>55125</v>
          </cell>
          <cell r="B4561" t="str">
            <v>BUCHA DE REDUCAO PVC SOLDAVEL 85X75MM</v>
          </cell>
          <cell r="C4561" t="str">
            <v>UN</v>
          </cell>
          <cell r="D4561">
            <v>42.38</v>
          </cell>
          <cell r="F4561">
            <v>55125</v>
          </cell>
          <cell r="G4561" t="str">
            <v>BUCHA DE REDUCAO PVC SOLDAVEL 85X75MM</v>
          </cell>
          <cell r="H4561" t="str">
            <v>UN</v>
          </cell>
          <cell r="I4561">
            <v>42.38</v>
          </cell>
        </row>
        <row r="4562">
          <cell r="A4562">
            <v>55127</v>
          </cell>
          <cell r="B4562" t="str">
            <v>TE PVC SOLDAVEL 85X85mm</v>
          </cell>
          <cell r="C4562" t="str">
            <v>UN</v>
          </cell>
          <cell r="D4562">
            <v>142.18</v>
          </cell>
          <cell r="F4562">
            <v>55127</v>
          </cell>
          <cell r="G4562" t="str">
            <v>TE PVC SOLDAVEL 85X85mm</v>
          </cell>
          <cell r="H4562" t="str">
            <v>UN</v>
          </cell>
          <cell r="I4562">
            <v>142.18</v>
          </cell>
        </row>
        <row r="4563">
          <cell r="A4563">
            <v>55128</v>
          </cell>
          <cell r="B4563" t="str">
            <v>TE DE REDUCAO 90 PVC SOLDAVEL 60 x 50mm</v>
          </cell>
          <cell r="C4563" t="str">
            <v>UN</v>
          </cell>
          <cell r="D4563">
            <v>82.2</v>
          </cell>
          <cell r="F4563">
            <v>55128</v>
          </cell>
          <cell r="G4563" t="str">
            <v>TE DE REDUCAO 90 PVC SOLDAVEL 60 x 50mm</v>
          </cell>
          <cell r="H4563" t="str">
            <v>UN</v>
          </cell>
          <cell r="I4563">
            <v>82.2</v>
          </cell>
        </row>
        <row r="4564">
          <cell r="A4564">
            <v>55129</v>
          </cell>
          <cell r="B4564" t="str">
            <v>JOELHO 90 PVC SOLDAVEL 85mm</v>
          </cell>
          <cell r="C4564" t="str">
            <v>UN</v>
          </cell>
          <cell r="D4564">
            <v>152.08000000000001</v>
          </cell>
          <cell r="F4564">
            <v>55129</v>
          </cell>
          <cell r="G4564" t="str">
            <v>JOELHO 90 PVC SOLDAVEL 85mm</v>
          </cell>
          <cell r="H4564" t="str">
            <v>UN</v>
          </cell>
          <cell r="I4564">
            <v>152.08000000000001</v>
          </cell>
        </row>
        <row r="4565">
          <cell r="A4565">
            <v>55130</v>
          </cell>
          <cell r="B4565" t="str">
            <v>JOELHO 90 PVC SOLDAVEL 75mm</v>
          </cell>
          <cell r="C4565" t="str">
            <v>UN</v>
          </cell>
          <cell r="D4565">
            <v>165.2</v>
          </cell>
          <cell r="F4565">
            <v>55130</v>
          </cell>
          <cell r="G4565" t="str">
            <v>JOELHO 90 PVC SOLDAVEL 75mm</v>
          </cell>
          <cell r="H4565" t="str">
            <v>UN</v>
          </cell>
          <cell r="I4565">
            <v>165.2</v>
          </cell>
        </row>
        <row r="4566">
          <cell r="A4566">
            <v>55132</v>
          </cell>
          <cell r="B4566" t="str">
            <v>COTOVELO 45 PVC SOLDAVEL 85mm</v>
          </cell>
          <cell r="C4566" t="str">
            <v>UN</v>
          </cell>
          <cell r="D4566">
            <v>139.24</v>
          </cell>
          <cell r="F4566">
            <v>55132</v>
          </cell>
          <cell r="G4566" t="str">
            <v>COTOVELO 45 PVC SOLDAVEL 85mm</v>
          </cell>
          <cell r="H4566" t="str">
            <v>UN</v>
          </cell>
          <cell r="I4566">
            <v>139.24</v>
          </cell>
        </row>
        <row r="4567">
          <cell r="A4567">
            <v>55133</v>
          </cell>
          <cell r="B4567" t="str">
            <v>COTOVELO 45 PVC SOLDAVEL 75mm</v>
          </cell>
          <cell r="C4567" t="str">
            <v>UN</v>
          </cell>
          <cell r="D4567">
            <v>91.81</v>
          </cell>
          <cell r="F4567">
            <v>55133</v>
          </cell>
          <cell r="G4567" t="str">
            <v>COTOVELO 45 PVC SOLDAVEL 75mm</v>
          </cell>
          <cell r="H4567" t="str">
            <v>UN</v>
          </cell>
          <cell r="I4567">
            <v>91.81</v>
          </cell>
        </row>
        <row r="4568">
          <cell r="A4568">
            <v>55134</v>
          </cell>
          <cell r="B4568" t="str">
            <v>UNIAO FERRO GALVANIADO ASSENTO PLANO 1/2""</v>
          </cell>
          <cell r="C4568" t="str">
            <v>UN</v>
          </cell>
          <cell r="D4568">
            <v>43.45</v>
          </cell>
          <cell r="F4568">
            <v>55134</v>
          </cell>
          <cell r="G4568" t="str">
            <v>UNIAO FERRO GALVANIADO ASSENTO PLANO 1/2""</v>
          </cell>
          <cell r="H4568" t="str">
            <v>UN</v>
          </cell>
          <cell r="I4568">
            <v>43.45</v>
          </cell>
        </row>
        <row r="4569">
          <cell r="A4569">
            <v>55135</v>
          </cell>
          <cell r="B4569" t="str">
            <v>ADAPTADOR LR CURTO PVC SOLDAVEL 85mm x 3""</v>
          </cell>
          <cell r="C4569" t="str">
            <v>UN</v>
          </cell>
          <cell r="D4569">
            <v>334.56</v>
          </cell>
          <cell r="F4569">
            <v>55135</v>
          </cell>
          <cell r="G4569" t="str">
            <v>ADAPTADOR LR CURTO PVC SOLDAVEL 85mm x 3""</v>
          </cell>
          <cell r="H4569" t="str">
            <v>UN</v>
          </cell>
          <cell r="I4569">
            <v>334.56</v>
          </cell>
        </row>
        <row r="4570">
          <cell r="A4570">
            <v>55136</v>
          </cell>
          <cell r="B4570" t="str">
            <v>ADAPTADOR PVC SOLDAVEL COM FLANGE 75MM X 2.1/2""</v>
          </cell>
          <cell r="C4570" t="str">
            <v>UN</v>
          </cell>
          <cell r="D4570">
            <v>251.59</v>
          </cell>
          <cell r="F4570">
            <v>55136</v>
          </cell>
          <cell r="G4570" t="str">
            <v>ADAPTADOR PVC SOLDAVEL COM FLANGE 75MM X 2.1/2""</v>
          </cell>
          <cell r="H4570" t="str">
            <v>UN</v>
          </cell>
          <cell r="I4570">
            <v>251.59</v>
          </cell>
        </row>
        <row r="4571">
          <cell r="A4571">
            <v>55148</v>
          </cell>
          <cell r="B4571" t="str">
            <v>JOELHO/COTOVELO 45 FERRO GALVANIZADO 2""</v>
          </cell>
          <cell r="C4571" t="str">
            <v>UN</v>
          </cell>
          <cell r="D4571">
            <v>47.07</v>
          </cell>
          <cell r="F4571">
            <v>55148</v>
          </cell>
          <cell r="G4571" t="str">
            <v>JOELHO/COTOVELO 45 FERRO GALVANIZADO 2""</v>
          </cell>
          <cell r="H4571" t="str">
            <v>UN</v>
          </cell>
          <cell r="I4571">
            <v>47.07</v>
          </cell>
        </row>
        <row r="4572">
          <cell r="A4572">
            <v>55149</v>
          </cell>
          <cell r="B4572" t="str">
            <v>JOELHO/COTOVELO 45 FERRO GALVANIZADO 1.1/2""</v>
          </cell>
          <cell r="C4572" t="str">
            <v>UN</v>
          </cell>
          <cell r="D4572">
            <v>31.11</v>
          </cell>
          <cell r="F4572">
            <v>55149</v>
          </cell>
          <cell r="G4572" t="str">
            <v>JOELHO/COTOVELO 45 FERRO GALVANIZADO 1.1/2""</v>
          </cell>
          <cell r="H4572" t="str">
            <v>UN</v>
          </cell>
          <cell r="I4572">
            <v>31.11</v>
          </cell>
        </row>
        <row r="4573">
          <cell r="A4573">
            <v>55150</v>
          </cell>
          <cell r="B4573" t="str">
            <v>JOELHO/COTOVELO 45 FERRO GALVANIZADO 3/4""</v>
          </cell>
          <cell r="C4573" t="str">
            <v>UN</v>
          </cell>
          <cell r="D4573">
            <v>21.33</v>
          </cell>
          <cell r="F4573">
            <v>55150</v>
          </cell>
          <cell r="G4573" t="str">
            <v>JOELHO/COTOVELO 45 FERRO GALVANIZADO 3/4""</v>
          </cell>
          <cell r="H4573" t="str">
            <v>UN</v>
          </cell>
          <cell r="I4573">
            <v>21.33</v>
          </cell>
        </row>
        <row r="4574">
          <cell r="A4574">
            <v>55151</v>
          </cell>
          <cell r="B4574" t="str">
            <v>JOELHO/COTOVELO 45 FERRO GALVANIZADO 2.1/2""</v>
          </cell>
          <cell r="C4574" t="str">
            <v>UN</v>
          </cell>
          <cell r="D4574">
            <v>68.709999999999994</v>
          </cell>
          <cell r="F4574">
            <v>55151</v>
          </cell>
          <cell r="G4574" t="str">
            <v>JOELHO/COTOVELO 45 FERRO GALVANIZADO 2.1/2""</v>
          </cell>
          <cell r="H4574" t="str">
            <v>UN</v>
          </cell>
          <cell r="I4574">
            <v>68.709999999999994</v>
          </cell>
        </row>
        <row r="4575">
          <cell r="A4575">
            <v>55152</v>
          </cell>
          <cell r="B4575" t="str">
            <v>CURVA 45 RANHURADA FERRO FUNDIDO 80mm PARA HIDRANTE</v>
          </cell>
          <cell r="C4575" t="str">
            <v>UN</v>
          </cell>
          <cell r="D4575">
            <v>213.35</v>
          </cell>
          <cell r="F4575">
            <v>55152</v>
          </cell>
          <cell r="G4575" t="str">
            <v>CURVA 45 RANHURADA FERRO FUNDIDO 80mm PARA HIDRANTE</v>
          </cell>
          <cell r="H4575" t="str">
            <v>UN</v>
          </cell>
          <cell r="I4575">
            <v>213.35</v>
          </cell>
        </row>
        <row r="4576">
          <cell r="A4576">
            <v>55153</v>
          </cell>
          <cell r="B4576" t="str">
            <v>HIDRANTE DE COLUNA EM FERRO FUNDIDO 75 MM C/REGISTRO</v>
          </cell>
          <cell r="C4576" t="str">
            <v>UN</v>
          </cell>
          <cell r="D4576">
            <v>7251.71</v>
          </cell>
          <cell r="F4576">
            <v>55153</v>
          </cell>
          <cell r="G4576" t="str">
            <v>HIDRANTE DE COLUNA EM FERRO FUNDIDO 75 MM C/REGISTRO</v>
          </cell>
          <cell r="H4576" t="str">
            <v>UN</v>
          </cell>
          <cell r="I4576">
            <v>7251.71</v>
          </cell>
        </row>
        <row r="4577">
          <cell r="A4577">
            <v>55155</v>
          </cell>
          <cell r="B4577" t="str">
            <v>CONJUNTO DE FIXACAO PARA TUBULACOES</v>
          </cell>
          <cell r="C4577" t="str">
            <v>CJ</v>
          </cell>
          <cell r="D4577">
            <v>15.96</v>
          </cell>
          <cell r="F4577">
            <v>55155</v>
          </cell>
          <cell r="G4577" t="str">
            <v>CONJUNTO DE FIXACAO PARA TUBULACOES</v>
          </cell>
          <cell r="H4577" t="str">
            <v>CJ</v>
          </cell>
          <cell r="I4577">
            <v>15.96</v>
          </cell>
        </row>
        <row r="4578">
          <cell r="A4578">
            <v>55161</v>
          </cell>
          <cell r="B4578" t="str">
            <v>TUBO DE COBRE CLASSE I 28mm COM CONEXOES</v>
          </cell>
          <cell r="C4578" t="str">
            <v>M</v>
          </cell>
          <cell r="D4578">
            <v>775.16</v>
          </cell>
          <cell r="F4578">
            <v>55161</v>
          </cell>
          <cell r="G4578" t="str">
            <v>TUBO DE COBRE CLASSE I 28mm COM CONEXOES</v>
          </cell>
          <cell r="H4578" t="str">
            <v>M</v>
          </cell>
          <cell r="I4578">
            <v>775.16</v>
          </cell>
        </row>
        <row r="4579">
          <cell r="A4579">
            <v>55162</v>
          </cell>
          <cell r="B4579" t="str">
            <v xml:space="preserve">TUBO DE COBRE CLASSE I 35mm COM CONEXOES </v>
          </cell>
          <cell r="C4579" t="str">
            <v>M</v>
          </cell>
          <cell r="D4579">
            <v>880.68</v>
          </cell>
          <cell r="F4579">
            <v>55162</v>
          </cell>
          <cell r="G4579" t="str">
            <v xml:space="preserve">TUBO DE COBRE CLASSE I 35mm COM CONEXOES </v>
          </cell>
          <cell r="H4579" t="str">
            <v>M</v>
          </cell>
          <cell r="I4579">
            <v>880.68</v>
          </cell>
        </row>
        <row r="4580">
          <cell r="A4580">
            <v>55163</v>
          </cell>
          <cell r="B4580" t="str">
            <v>TUBO DE COBRE CLASSE I 42mm COM CONEXOES</v>
          </cell>
          <cell r="C4580" t="str">
            <v>M</v>
          </cell>
          <cell r="D4580">
            <v>963.89</v>
          </cell>
          <cell r="F4580">
            <v>55163</v>
          </cell>
          <cell r="G4580" t="str">
            <v>TUBO DE COBRE CLASSE I 42mm COM CONEXOES</v>
          </cell>
          <cell r="H4580" t="str">
            <v>M</v>
          </cell>
          <cell r="I4580">
            <v>963.89</v>
          </cell>
        </row>
        <row r="4581">
          <cell r="A4581">
            <v>55164</v>
          </cell>
          <cell r="B4581" t="str">
            <v>TUBO DE COBRE CLASSE I 54mm COM CONEXOES</v>
          </cell>
          <cell r="C4581" t="str">
            <v>M</v>
          </cell>
          <cell r="D4581">
            <v>1118.5</v>
          </cell>
          <cell r="F4581">
            <v>55164</v>
          </cell>
          <cell r="G4581" t="str">
            <v>TUBO DE COBRE CLASSE I 54mm COM CONEXOES</v>
          </cell>
          <cell r="H4581" t="str">
            <v>M</v>
          </cell>
          <cell r="I4581">
            <v>1118.5</v>
          </cell>
        </row>
        <row r="4582">
          <cell r="A4582">
            <v>55165</v>
          </cell>
          <cell r="B4582" t="str">
            <v>TUBO DE COBRE CLASSE I 66mm COM CONEXOES</v>
          </cell>
          <cell r="C4582" t="str">
            <v>M</v>
          </cell>
          <cell r="D4582">
            <v>1361.1</v>
          </cell>
          <cell r="F4582">
            <v>55165</v>
          </cell>
          <cell r="G4582" t="str">
            <v>TUBO DE COBRE CLASSE I 66mm COM CONEXOES</v>
          </cell>
          <cell r="H4582" t="str">
            <v>M</v>
          </cell>
          <cell r="I4582">
            <v>1361.1</v>
          </cell>
        </row>
        <row r="4583">
          <cell r="A4583">
            <v>55166</v>
          </cell>
          <cell r="B4583" t="str">
            <v>TUBO DE COBRE CLASSE I 104mm COM CONEXOES</v>
          </cell>
          <cell r="C4583" t="str">
            <v>M</v>
          </cell>
          <cell r="D4583">
            <v>2301.63</v>
          </cell>
          <cell r="F4583">
            <v>55166</v>
          </cell>
          <cell r="G4583" t="str">
            <v>TUBO DE COBRE CLASSE I 104mm COM CONEXOES</v>
          </cell>
          <cell r="H4583" t="str">
            <v>M</v>
          </cell>
          <cell r="I4583">
            <v>2301.63</v>
          </cell>
        </row>
        <row r="4584">
          <cell r="A4584">
            <v>55171</v>
          </cell>
          <cell r="B4584" t="str">
            <v>KIT DE CONEXOES P/ INSTAL. HIDROMETRO 2"" 4 FUROS E FLANGE</v>
          </cell>
          <cell r="C4584" t="str">
            <v>UN</v>
          </cell>
          <cell r="D4584">
            <v>453.86</v>
          </cell>
          <cell r="F4584">
            <v>55171</v>
          </cell>
          <cell r="G4584" t="str">
            <v>KIT DE CONEXOES P/ INSTAL. HIDROMETRO 2"" 4 FUROS E FLANGE</v>
          </cell>
          <cell r="H4584" t="str">
            <v>UN</v>
          </cell>
          <cell r="I4584">
            <v>453.86</v>
          </cell>
        </row>
        <row r="4585">
          <cell r="A4585">
            <v>55172</v>
          </cell>
          <cell r="B4585" t="str">
            <v>TE 2.1/2"" TIGREFIRE</v>
          </cell>
          <cell r="C4585" t="str">
            <v>UN</v>
          </cell>
          <cell r="D4585">
            <v>231.78</v>
          </cell>
          <cell r="F4585">
            <v>55172</v>
          </cell>
          <cell r="G4585" t="str">
            <v>TE 2.1/2"" TIGREFIRE</v>
          </cell>
          <cell r="H4585" t="str">
            <v>UN</v>
          </cell>
          <cell r="I4585">
            <v>231.78</v>
          </cell>
        </row>
        <row r="4586">
          <cell r="A4586">
            <v>55173</v>
          </cell>
          <cell r="B4586" t="str">
            <v>TE 2"" TIGREFIRE</v>
          </cell>
          <cell r="C4586" t="str">
            <v>UN</v>
          </cell>
          <cell r="D4586">
            <v>170.96</v>
          </cell>
          <cell r="F4586">
            <v>55173</v>
          </cell>
          <cell r="G4586" t="str">
            <v>TE 2"" TIGREFIRE</v>
          </cell>
          <cell r="H4586" t="str">
            <v>UN</v>
          </cell>
          <cell r="I4586">
            <v>170.96</v>
          </cell>
        </row>
        <row r="4587">
          <cell r="A4587">
            <v>55174</v>
          </cell>
          <cell r="B4587" t="str">
            <v>TE 1.1/4"" TIGREFIRE</v>
          </cell>
          <cell r="C4587" t="str">
            <v>UN</v>
          </cell>
          <cell r="D4587">
            <v>92.43</v>
          </cell>
          <cell r="F4587">
            <v>55174</v>
          </cell>
          <cell r="G4587" t="str">
            <v>TE 1.1/4"" TIGREFIRE</v>
          </cell>
          <cell r="H4587" t="str">
            <v>UN</v>
          </cell>
          <cell r="I4587">
            <v>92.43</v>
          </cell>
        </row>
        <row r="4588">
          <cell r="A4588">
            <v>55175</v>
          </cell>
          <cell r="B4588" t="str">
            <v>TE 1.1/2"" TIGREFIRE</v>
          </cell>
          <cell r="C4588" t="str">
            <v>UN</v>
          </cell>
          <cell r="D4588">
            <v>119.15</v>
          </cell>
          <cell r="F4588">
            <v>55175</v>
          </cell>
          <cell r="G4588" t="str">
            <v>TE 1.1/2"" TIGREFIRE</v>
          </cell>
          <cell r="H4588" t="str">
            <v>UN</v>
          </cell>
          <cell r="I4588">
            <v>119.15</v>
          </cell>
        </row>
        <row r="4589">
          <cell r="A4589">
            <v>55176</v>
          </cell>
          <cell r="B4589" t="str">
            <v>TE 1"" TIGREFIRE</v>
          </cell>
          <cell r="C4589" t="str">
            <v>UN</v>
          </cell>
          <cell r="D4589">
            <v>58.82</v>
          </cell>
          <cell r="F4589">
            <v>55176</v>
          </cell>
          <cell r="G4589" t="str">
            <v>TE 1"" TIGREFIRE</v>
          </cell>
          <cell r="H4589" t="str">
            <v>UN</v>
          </cell>
          <cell r="I4589">
            <v>58.82</v>
          </cell>
        </row>
        <row r="4590">
          <cell r="A4590">
            <v>55180</v>
          </cell>
          <cell r="B4590" t="str">
            <v>TE REDUCAO GALVANIZADO 3""x2.1/2""</v>
          </cell>
          <cell r="C4590" t="str">
            <v>UN</v>
          </cell>
          <cell r="D4590">
            <v>137.97999999999999</v>
          </cell>
          <cell r="F4590">
            <v>55180</v>
          </cell>
          <cell r="G4590" t="str">
            <v>TE REDUCAO GALVANIZADO 3""x2.1/2""</v>
          </cell>
          <cell r="H4590" t="str">
            <v>UN</v>
          </cell>
          <cell r="I4590">
            <v>137.97999999999999</v>
          </cell>
        </row>
        <row r="4591">
          <cell r="A4591">
            <v>55181</v>
          </cell>
          <cell r="B4591" t="str">
            <v>TE REDUCAO GALVANIZADO 2.1/2""x1.1/4"" (63x32mm)</v>
          </cell>
          <cell r="C4591" t="str">
            <v>UN</v>
          </cell>
          <cell r="D4591">
            <v>97.88</v>
          </cell>
          <cell r="F4591">
            <v>55181</v>
          </cell>
          <cell r="G4591" t="str">
            <v>TE REDUCAO GALVANIZADO 2.1/2""x1.1/4"" (63x32mm)</v>
          </cell>
          <cell r="H4591" t="str">
            <v>UN</v>
          </cell>
          <cell r="I4591">
            <v>97.88</v>
          </cell>
        </row>
        <row r="4592">
          <cell r="A4592">
            <v>55182</v>
          </cell>
          <cell r="B4592" t="str">
            <v>TE REDUCAO GALVANIZADO 2.1/2""x1.1/4"" (63x25mm)</v>
          </cell>
          <cell r="C4592" t="str">
            <v>UN</v>
          </cell>
          <cell r="D4592">
            <v>106.7</v>
          </cell>
          <cell r="F4592">
            <v>55182</v>
          </cell>
          <cell r="G4592" t="str">
            <v>TE REDUCAO GALVANIZADO 2.1/2""x1.1/4"" (63x25mm)</v>
          </cell>
          <cell r="H4592" t="str">
            <v>UN</v>
          </cell>
          <cell r="I4592">
            <v>106.7</v>
          </cell>
        </row>
        <row r="4593">
          <cell r="A4593">
            <v>55183</v>
          </cell>
          <cell r="B4593" t="str">
            <v>TE REDUCAO GALVANIZADO 1.1/2""x1.1/4"" (38x32mm)</v>
          </cell>
          <cell r="C4593" t="str">
            <v>UN</v>
          </cell>
          <cell r="D4593">
            <v>49.54</v>
          </cell>
          <cell r="F4593">
            <v>55183</v>
          </cell>
          <cell r="G4593" t="str">
            <v>TE REDUCAO GALVANIZADO 1.1/2""x1.1/4"" (38x32mm)</v>
          </cell>
          <cell r="H4593" t="str">
            <v>UN</v>
          </cell>
          <cell r="I4593">
            <v>49.54</v>
          </cell>
        </row>
        <row r="4594">
          <cell r="A4594">
            <v>55184</v>
          </cell>
          <cell r="B4594" t="str">
            <v>TE REDUCAO GALVANIZADO 1.1/4""x1"" (32x25mm)</v>
          </cell>
          <cell r="C4594" t="str">
            <v>UN</v>
          </cell>
          <cell r="D4594">
            <v>37.64</v>
          </cell>
          <cell r="F4594">
            <v>55184</v>
          </cell>
          <cell r="G4594" t="str">
            <v>TE REDUCAO GALVANIZADO 1.1/4""x1"" (32x25mm)</v>
          </cell>
          <cell r="H4594" t="str">
            <v>UN</v>
          </cell>
          <cell r="I4594">
            <v>37.64</v>
          </cell>
        </row>
        <row r="4595">
          <cell r="A4595">
            <v>55188</v>
          </cell>
          <cell r="B4595" t="str">
            <v>INCENDIO/COLUNA E REDES EM EDIFICIO 12 PAVIMENTOS</v>
          </cell>
          <cell r="C4595" t="str">
            <v>UN</v>
          </cell>
          <cell r="D4595">
            <v>35732.230000000003</v>
          </cell>
          <cell r="F4595">
            <v>55188</v>
          </cell>
          <cell r="G4595" t="str">
            <v>INCENDIO/COLUNA E REDES EM EDIFICIO 12 PAVIMENTOS</v>
          </cell>
          <cell r="H4595" t="str">
            <v>UN</v>
          </cell>
          <cell r="I4595">
            <v>35732.230000000003</v>
          </cell>
        </row>
        <row r="4596">
          <cell r="A4596">
            <v>55189</v>
          </cell>
          <cell r="B4596" t="str">
            <v>INCENDIO/COLUNA E REDES EM EDIFICIO 16 PAVIMENTOS</v>
          </cell>
          <cell r="C4596" t="str">
            <v>UN</v>
          </cell>
          <cell r="D4596">
            <v>52407.45</v>
          </cell>
          <cell r="F4596">
            <v>55189</v>
          </cell>
          <cell r="G4596" t="str">
            <v>INCENDIO/COLUNA E REDES EM EDIFICIO 16 PAVIMENTOS</v>
          </cell>
          <cell r="H4596" t="str">
            <v>UN</v>
          </cell>
          <cell r="I4596">
            <v>52407.45</v>
          </cell>
        </row>
        <row r="4597">
          <cell r="A4597">
            <v>55190</v>
          </cell>
          <cell r="B4597" t="str">
            <v>BUCHA REDUCAO FERRO GALVANIZADO 3""x2.1/2""</v>
          </cell>
          <cell r="C4597" t="str">
            <v>UN</v>
          </cell>
          <cell r="D4597">
            <v>47.64</v>
          </cell>
          <cell r="F4597">
            <v>55190</v>
          </cell>
          <cell r="G4597" t="str">
            <v>BUCHA REDUCAO FERRO GALVANIZADO 3""x2.1/2""</v>
          </cell>
          <cell r="H4597" t="str">
            <v>UN</v>
          </cell>
          <cell r="I4597">
            <v>47.64</v>
          </cell>
        </row>
        <row r="4598">
          <cell r="A4598">
            <v>55191</v>
          </cell>
          <cell r="B4598" t="str">
            <v>LUVA GALVANIZADA 3/4""</v>
          </cell>
          <cell r="C4598" t="str">
            <v>UN</v>
          </cell>
          <cell r="D4598">
            <v>15.35</v>
          </cell>
          <cell r="F4598">
            <v>55191</v>
          </cell>
          <cell r="G4598" t="str">
            <v>LUVA GALVANIZADA 3/4""</v>
          </cell>
          <cell r="H4598" t="str">
            <v>UN</v>
          </cell>
          <cell r="I4598">
            <v>15.35</v>
          </cell>
        </row>
        <row r="4599">
          <cell r="A4599">
            <v>55192</v>
          </cell>
          <cell r="B4599" t="str">
            <v>LUVA GALVANIZADA 2.1/2""</v>
          </cell>
          <cell r="C4599" t="str">
            <v>UN</v>
          </cell>
          <cell r="D4599">
            <v>46.93</v>
          </cell>
          <cell r="F4599">
            <v>55192</v>
          </cell>
          <cell r="G4599" t="str">
            <v>LUVA GALVANIZADA 2.1/2""</v>
          </cell>
          <cell r="H4599" t="str">
            <v>UN</v>
          </cell>
          <cell r="I4599">
            <v>46.93</v>
          </cell>
        </row>
        <row r="4600">
          <cell r="A4600">
            <v>55193</v>
          </cell>
          <cell r="B4600" t="str">
            <v>TE 90 FERRO GALVANIZADO DIAM. 4""</v>
          </cell>
          <cell r="C4600" t="str">
            <v>UN</v>
          </cell>
          <cell r="D4600">
            <v>181.44</v>
          </cell>
          <cell r="F4600">
            <v>55193</v>
          </cell>
          <cell r="G4600" t="str">
            <v>TE 90 FERRO GALVANIZADO DIAM. 4""</v>
          </cell>
          <cell r="H4600" t="str">
            <v>UN</v>
          </cell>
          <cell r="I4600">
            <v>181.44</v>
          </cell>
        </row>
        <row r="4601">
          <cell r="A4601">
            <v>55194</v>
          </cell>
          <cell r="B4601" t="str">
            <v>TE REDUCAO FERRO GALVANIZADO 4""x2""</v>
          </cell>
          <cell r="C4601" t="str">
            <v>UN</v>
          </cell>
          <cell r="D4601">
            <v>236.22</v>
          </cell>
          <cell r="F4601">
            <v>55194</v>
          </cell>
          <cell r="G4601" t="str">
            <v>TE REDUCAO FERRO GALVANIZADO 4""x2""</v>
          </cell>
          <cell r="H4601" t="str">
            <v>UN</v>
          </cell>
          <cell r="I4601">
            <v>236.22</v>
          </cell>
        </row>
        <row r="4602">
          <cell r="A4602">
            <v>55195</v>
          </cell>
          <cell r="B4602" t="str">
            <v>BUCHA REDUCAO FERRRO GALVANIZADO 4""x2.1/2""</v>
          </cell>
          <cell r="C4602" t="str">
            <v>UN</v>
          </cell>
          <cell r="D4602">
            <v>81.08</v>
          </cell>
          <cell r="F4602">
            <v>55195</v>
          </cell>
          <cell r="G4602" t="str">
            <v>BUCHA REDUCAO FERRRO GALVANIZADO 4""x2.1/2""</v>
          </cell>
          <cell r="H4602" t="str">
            <v>UN</v>
          </cell>
          <cell r="I4602">
            <v>81.08</v>
          </cell>
        </row>
        <row r="4603">
          <cell r="A4603">
            <v>55196</v>
          </cell>
          <cell r="B4603" t="str">
            <v>LUVA GALVANIZADA 3""</v>
          </cell>
          <cell r="C4603" t="str">
            <v>UN</v>
          </cell>
          <cell r="D4603">
            <v>62.82</v>
          </cell>
          <cell r="F4603">
            <v>55196</v>
          </cell>
          <cell r="G4603" t="str">
            <v>LUVA GALVANIZADA 3""</v>
          </cell>
          <cell r="H4603" t="str">
            <v>UN</v>
          </cell>
          <cell r="I4603">
            <v>62.82</v>
          </cell>
        </row>
        <row r="4604">
          <cell r="A4604">
            <v>55198</v>
          </cell>
          <cell r="B4604" t="str">
            <v>LUVA GALVANIZADA 4""</v>
          </cell>
          <cell r="C4604" t="str">
            <v>UN</v>
          </cell>
          <cell r="D4604">
            <v>95.58</v>
          </cell>
          <cell r="F4604">
            <v>55198</v>
          </cell>
          <cell r="G4604" t="str">
            <v>LUVA GALVANIZADA 4""</v>
          </cell>
          <cell r="H4604" t="str">
            <v>UN</v>
          </cell>
          <cell r="I4604">
            <v>95.58</v>
          </cell>
        </row>
        <row r="4605">
          <cell r="A4605">
            <v>55199</v>
          </cell>
          <cell r="B4605" t="str">
            <v xml:space="preserve">TUBO 3"" TIGREFIRE </v>
          </cell>
          <cell r="C4605" t="str">
            <v>M</v>
          </cell>
          <cell r="D4605">
            <v>386.65</v>
          </cell>
          <cell r="F4605">
            <v>55199</v>
          </cell>
          <cell r="G4605" t="str">
            <v xml:space="preserve">TUBO 3"" TIGREFIRE </v>
          </cell>
          <cell r="H4605" t="str">
            <v>M</v>
          </cell>
          <cell r="I4605">
            <v>386.65</v>
          </cell>
        </row>
        <row r="4606">
          <cell r="A4606">
            <v>55200</v>
          </cell>
          <cell r="B4606" t="str">
            <v>TUBO 3/4"" TIGREFIRE</v>
          </cell>
          <cell r="C4606" t="str">
            <v>M</v>
          </cell>
          <cell r="D4606">
            <v>70.17</v>
          </cell>
          <cell r="F4606">
            <v>55200</v>
          </cell>
          <cell r="G4606" t="str">
            <v>TUBO 3/4"" TIGREFIRE</v>
          </cell>
          <cell r="H4606" t="str">
            <v>M</v>
          </cell>
          <cell r="I4606">
            <v>70.17</v>
          </cell>
        </row>
        <row r="4607">
          <cell r="A4607">
            <v>55201</v>
          </cell>
          <cell r="B4607" t="str">
            <v>TUBO 2.1/2"" TIGREFIRE</v>
          </cell>
          <cell r="C4607" t="str">
            <v>M</v>
          </cell>
          <cell r="D4607">
            <v>259.94</v>
          </cell>
          <cell r="F4607">
            <v>55201</v>
          </cell>
          <cell r="G4607" t="str">
            <v>TUBO 2.1/2"" TIGREFIRE</v>
          </cell>
          <cell r="H4607" t="str">
            <v>M</v>
          </cell>
          <cell r="I4607">
            <v>259.94</v>
          </cell>
        </row>
        <row r="4608">
          <cell r="A4608">
            <v>55202</v>
          </cell>
          <cell r="B4608" t="str">
            <v>TUBO 2"" TIGREFIRE COM CONEXOES</v>
          </cell>
          <cell r="C4608" t="str">
            <v>M</v>
          </cell>
          <cell r="D4608">
            <v>280.12</v>
          </cell>
          <cell r="F4608">
            <v>55202</v>
          </cell>
          <cell r="G4608" t="str">
            <v>TUBO 2"" TIGREFIRE COM CONEXOES</v>
          </cell>
          <cell r="H4608" t="str">
            <v>M</v>
          </cell>
          <cell r="I4608">
            <v>280.12</v>
          </cell>
        </row>
        <row r="4609">
          <cell r="A4609">
            <v>55203</v>
          </cell>
          <cell r="B4609" t="str">
            <v>TUBO 1.1/2"" TIGREFIRE</v>
          </cell>
          <cell r="C4609" t="str">
            <v>M</v>
          </cell>
          <cell r="D4609">
            <v>125.58</v>
          </cell>
          <cell r="F4609">
            <v>55203</v>
          </cell>
          <cell r="G4609" t="str">
            <v>TUBO 1.1/2"" TIGREFIRE</v>
          </cell>
          <cell r="H4609" t="str">
            <v>M</v>
          </cell>
          <cell r="I4609">
            <v>125.58</v>
          </cell>
        </row>
        <row r="4610">
          <cell r="A4610">
            <v>55204</v>
          </cell>
          <cell r="B4610" t="str">
            <v>TUBO 1.1/4"" TIGREFIRE</v>
          </cell>
          <cell r="C4610" t="str">
            <v>M</v>
          </cell>
          <cell r="D4610">
            <v>100.43</v>
          </cell>
          <cell r="F4610">
            <v>55204</v>
          </cell>
          <cell r="G4610" t="str">
            <v>TUBO 1.1/4"" TIGREFIRE</v>
          </cell>
          <cell r="H4610" t="str">
            <v>M</v>
          </cell>
          <cell r="I4610">
            <v>100.43</v>
          </cell>
        </row>
        <row r="4611">
          <cell r="A4611">
            <v>55205</v>
          </cell>
          <cell r="B4611" t="str">
            <v>TUBO 1.1/2"" TIGREFIRE COM CONEXOES</v>
          </cell>
          <cell r="C4611" t="str">
            <v>M</v>
          </cell>
          <cell r="D4611">
            <v>189.44</v>
          </cell>
          <cell r="F4611">
            <v>55205</v>
          </cell>
          <cell r="G4611" t="str">
            <v>TUBO 1.1/2"" TIGREFIRE COM CONEXOES</v>
          </cell>
          <cell r="H4611" t="str">
            <v>M</v>
          </cell>
          <cell r="I4611">
            <v>189.44</v>
          </cell>
        </row>
        <row r="4612">
          <cell r="A4612">
            <v>55206</v>
          </cell>
          <cell r="B4612" t="str">
            <v>TUBO 1"" TIGREFIRE COM CONEXOES</v>
          </cell>
          <cell r="C4612" t="str">
            <v>M</v>
          </cell>
          <cell r="D4612">
            <v>84.07</v>
          </cell>
          <cell r="F4612">
            <v>55206</v>
          </cell>
          <cell r="G4612" t="str">
            <v>TUBO 1"" TIGREFIRE COM CONEXOES</v>
          </cell>
          <cell r="H4612" t="str">
            <v>M</v>
          </cell>
          <cell r="I4612">
            <v>84.07</v>
          </cell>
        </row>
        <row r="4613">
          <cell r="A4613">
            <v>55207</v>
          </cell>
          <cell r="B4613" t="str">
            <v>LUVA 1"" TIGREFIRE</v>
          </cell>
          <cell r="C4613" t="str">
            <v>UN</v>
          </cell>
          <cell r="D4613">
            <v>32.590000000000003</v>
          </cell>
          <cell r="F4613">
            <v>55207</v>
          </cell>
          <cell r="G4613" t="str">
            <v>LUVA 1"" TIGREFIRE</v>
          </cell>
          <cell r="H4613" t="str">
            <v>UN</v>
          </cell>
          <cell r="I4613">
            <v>32.590000000000003</v>
          </cell>
        </row>
        <row r="4614">
          <cell r="A4614">
            <v>55208</v>
          </cell>
          <cell r="B4614" t="str">
            <v>LUVA 1.1/2"" TIGREFIRE</v>
          </cell>
          <cell r="C4614" t="str">
            <v>UN</v>
          </cell>
          <cell r="D4614">
            <v>83.42</v>
          </cell>
          <cell r="F4614">
            <v>55208</v>
          </cell>
          <cell r="G4614" t="str">
            <v>LUVA 1.1/2"" TIGREFIRE</v>
          </cell>
          <cell r="H4614" t="str">
            <v>UN</v>
          </cell>
          <cell r="I4614">
            <v>83.42</v>
          </cell>
        </row>
        <row r="4615">
          <cell r="A4615">
            <v>55209</v>
          </cell>
          <cell r="B4615" t="str">
            <v>UNIAO GALVANIZADA DIAM. 3""</v>
          </cell>
          <cell r="C4615" t="str">
            <v>UN</v>
          </cell>
          <cell r="D4615">
            <v>367.63</v>
          </cell>
          <cell r="F4615">
            <v>55209</v>
          </cell>
          <cell r="G4615" t="str">
            <v>UNIAO GALVANIZADA DIAM. 3""</v>
          </cell>
          <cell r="H4615" t="str">
            <v>UN</v>
          </cell>
          <cell r="I4615">
            <v>367.63</v>
          </cell>
        </row>
        <row r="4616">
          <cell r="A4616">
            <v>55210</v>
          </cell>
          <cell r="B4616" t="str">
            <v>UNIAO GALVANIZADA DIAM. 2.1/2""</v>
          </cell>
          <cell r="C4616" t="str">
            <v>UN</v>
          </cell>
          <cell r="D4616">
            <v>239.91</v>
          </cell>
          <cell r="F4616">
            <v>55210</v>
          </cell>
          <cell r="G4616" t="str">
            <v>UNIAO GALVANIZADA DIAM. 2.1/2""</v>
          </cell>
          <cell r="H4616" t="str">
            <v>UN</v>
          </cell>
          <cell r="I4616">
            <v>239.91</v>
          </cell>
        </row>
        <row r="4617">
          <cell r="A4617">
            <v>55212</v>
          </cell>
          <cell r="B4617" t="str">
            <v>TUBO DE COBRE CLASSE A - 28mm COM CONEXOES</v>
          </cell>
          <cell r="C4617" t="str">
            <v>M</v>
          </cell>
          <cell r="D4617">
            <v>239.91</v>
          </cell>
          <cell r="F4617">
            <v>55212</v>
          </cell>
          <cell r="G4617" t="str">
            <v>TUBO DE COBRE CLASSE A - 28mm COM CONEXOES</v>
          </cell>
          <cell r="H4617" t="str">
            <v>M</v>
          </cell>
          <cell r="I4617">
            <v>239.91</v>
          </cell>
        </row>
        <row r="4618">
          <cell r="A4618">
            <v>55213</v>
          </cell>
          <cell r="B4618" t="str">
            <v>TUBO DE COBRE CLASSE A - 35mm COM CONEXOES</v>
          </cell>
          <cell r="C4618" t="str">
            <v>M</v>
          </cell>
          <cell r="D4618">
            <v>811.26</v>
          </cell>
          <cell r="F4618">
            <v>55213</v>
          </cell>
          <cell r="G4618" t="str">
            <v>TUBO DE COBRE CLASSE A - 35mm COM CONEXOES</v>
          </cell>
          <cell r="H4618" t="str">
            <v>M</v>
          </cell>
          <cell r="I4618">
            <v>811.26</v>
          </cell>
        </row>
        <row r="4619">
          <cell r="A4619">
            <v>55214</v>
          </cell>
          <cell r="B4619" t="str">
            <v>TUBO DE COBRE CLASSE A - 42mm COM CONEXOES</v>
          </cell>
          <cell r="C4619" t="str">
            <v>M</v>
          </cell>
          <cell r="D4619">
            <v>882.33</v>
          </cell>
          <cell r="F4619">
            <v>55214</v>
          </cell>
          <cell r="G4619" t="str">
            <v>TUBO DE COBRE CLASSE A - 42mm COM CONEXOES</v>
          </cell>
          <cell r="H4619" t="str">
            <v>M</v>
          </cell>
          <cell r="I4619">
            <v>882.33</v>
          </cell>
        </row>
        <row r="4620">
          <cell r="A4620">
            <v>55215</v>
          </cell>
          <cell r="B4620" t="str">
            <v>TUBO DE COBRE CLASSE A - 54mm - COM CONEXOES</v>
          </cell>
          <cell r="C4620" t="str">
            <v>M</v>
          </cell>
          <cell r="D4620">
            <v>968.88</v>
          </cell>
          <cell r="F4620">
            <v>55215</v>
          </cell>
          <cell r="G4620" t="str">
            <v>TUBO DE COBRE CLASSE A - 54mm - COM CONEXOES</v>
          </cell>
          <cell r="H4620" t="str">
            <v>M</v>
          </cell>
          <cell r="I4620">
            <v>968.88</v>
          </cell>
        </row>
        <row r="4621">
          <cell r="A4621">
            <v>55216</v>
          </cell>
          <cell r="B4621" t="str">
            <v>LUVA 1.1/4"" TIGREFIRE</v>
          </cell>
          <cell r="C4621" t="str">
            <v>UN</v>
          </cell>
          <cell r="D4621">
            <v>12.16</v>
          </cell>
          <cell r="F4621">
            <v>55216</v>
          </cell>
          <cell r="G4621" t="str">
            <v>LUVA 1.1/4"" TIGREFIRE</v>
          </cell>
          <cell r="H4621" t="str">
            <v>UN</v>
          </cell>
          <cell r="I4621">
            <v>12.16</v>
          </cell>
        </row>
        <row r="4622">
          <cell r="A4622">
            <v>55217</v>
          </cell>
          <cell r="B4622" t="str">
            <v>LUVA 2.1/2"" TIGREFIRE</v>
          </cell>
          <cell r="C4622" t="str">
            <v>UN</v>
          </cell>
          <cell r="D4622">
            <v>232.77</v>
          </cell>
          <cell r="F4622">
            <v>55217</v>
          </cell>
          <cell r="G4622" t="str">
            <v>LUVA 2.1/2"" TIGREFIRE</v>
          </cell>
          <cell r="H4622" t="str">
            <v>UN</v>
          </cell>
          <cell r="I4622">
            <v>232.77</v>
          </cell>
        </row>
        <row r="4623">
          <cell r="A4623">
            <v>55218</v>
          </cell>
          <cell r="B4623" t="str">
            <v>LUVA 3"" TIGREFIRE</v>
          </cell>
          <cell r="C4623" t="str">
            <v>UN</v>
          </cell>
          <cell r="D4623">
            <v>318.31</v>
          </cell>
          <cell r="F4623">
            <v>55218</v>
          </cell>
          <cell r="G4623" t="str">
            <v>LUVA 3"" TIGREFIRE</v>
          </cell>
          <cell r="H4623" t="str">
            <v>UN</v>
          </cell>
          <cell r="I4623">
            <v>318.31</v>
          </cell>
        </row>
        <row r="4624">
          <cell r="A4624">
            <v>55219</v>
          </cell>
          <cell r="B4624" t="str">
            <v>LUVA 3/4"" TIGREFIRE</v>
          </cell>
          <cell r="C4624" t="str">
            <v>UN</v>
          </cell>
          <cell r="D4624">
            <v>22.8</v>
          </cell>
          <cell r="F4624">
            <v>55219</v>
          </cell>
          <cell r="G4624" t="str">
            <v>LUVA 3/4"" TIGREFIRE</v>
          </cell>
          <cell r="H4624" t="str">
            <v>UN</v>
          </cell>
          <cell r="I4624">
            <v>22.8</v>
          </cell>
        </row>
        <row r="4625">
          <cell r="A4625">
            <v>55220</v>
          </cell>
          <cell r="B4625" t="str">
            <v>LUVA 2"" TIGREFIRE</v>
          </cell>
          <cell r="C4625" t="str">
            <v>UN</v>
          </cell>
          <cell r="D4625">
            <v>173.26</v>
          </cell>
          <cell r="F4625">
            <v>55220</v>
          </cell>
          <cell r="G4625" t="str">
            <v>LUVA 2"" TIGREFIRE</v>
          </cell>
          <cell r="H4625" t="str">
            <v>UN</v>
          </cell>
          <cell r="I4625">
            <v>173.26</v>
          </cell>
        </row>
        <row r="4626">
          <cell r="A4626">
            <v>55221</v>
          </cell>
          <cell r="B4626" t="str">
            <v>CONECTOR MACHO 1"" TIGREFIRE</v>
          </cell>
          <cell r="C4626" t="str">
            <v>UN</v>
          </cell>
          <cell r="D4626">
            <v>171.18</v>
          </cell>
          <cell r="F4626">
            <v>55221</v>
          </cell>
          <cell r="G4626" t="str">
            <v>CONECTOR MACHO 1"" TIGREFIRE</v>
          </cell>
          <cell r="H4626" t="str">
            <v>UN</v>
          </cell>
          <cell r="I4626">
            <v>171.18</v>
          </cell>
        </row>
        <row r="4627">
          <cell r="A4627">
            <v>55222</v>
          </cell>
          <cell r="B4627" t="str">
            <v>CONECTOR MACHO 3/4"" TIGREFIRE</v>
          </cell>
          <cell r="C4627" t="str">
            <v>UN</v>
          </cell>
          <cell r="D4627">
            <v>148.72</v>
          </cell>
          <cell r="F4627">
            <v>55222</v>
          </cell>
          <cell r="G4627" t="str">
            <v>CONECTOR MACHO 3/4"" TIGREFIRE</v>
          </cell>
          <cell r="H4627" t="str">
            <v>UN</v>
          </cell>
          <cell r="I4627">
            <v>148.72</v>
          </cell>
        </row>
        <row r="4628">
          <cell r="A4628">
            <v>55223</v>
          </cell>
          <cell r="B4628" t="str">
            <v>CONECTOR MACHO 63mmx2"" PPR TIGRE</v>
          </cell>
          <cell r="C4628" t="str">
            <v>UN</v>
          </cell>
          <cell r="D4628">
            <v>132.68</v>
          </cell>
          <cell r="F4628">
            <v>55223</v>
          </cell>
          <cell r="G4628" t="str">
            <v>CONECTOR MACHO 63mmx2"" PPR TIGRE</v>
          </cell>
          <cell r="H4628" t="str">
            <v>UN</v>
          </cell>
          <cell r="I4628">
            <v>132.68</v>
          </cell>
        </row>
        <row r="4629">
          <cell r="A4629">
            <v>55224</v>
          </cell>
          <cell r="B4629" t="str">
            <v>CONECTOR MACHO 90mmx3"" PPR TIGRE</v>
          </cell>
          <cell r="C4629" t="str">
            <v>UN</v>
          </cell>
          <cell r="D4629">
            <v>324.67</v>
          </cell>
          <cell r="F4629">
            <v>55224</v>
          </cell>
          <cell r="G4629" t="str">
            <v>CONECTOR MACHO 90mmx3"" PPR TIGRE</v>
          </cell>
          <cell r="H4629" t="str">
            <v>UN</v>
          </cell>
          <cell r="I4629">
            <v>324.67</v>
          </cell>
        </row>
        <row r="4630">
          <cell r="A4630">
            <v>55225</v>
          </cell>
          <cell r="B4630" t="str">
            <v>CONECTOR MACHO 1.1/2"" TIGREFIRE</v>
          </cell>
          <cell r="C4630" t="str">
            <v>UN</v>
          </cell>
          <cell r="D4630">
            <v>1171.48</v>
          </cell>
          <cell r="F4630">
            <v>55225</v>
          </cell>
          <cell r="G4630" t="str">
            <v>CONECTOR MACHO 1.1/2"" TIGREFIRE</v>
          </cell>
          <cell r="H4630" t="str">
            <v>UN</v>
          </cell>
          <cell r="I4630">
            <v>1171.48</v>
          </cell>
        </row>
        <row r="4631">
          <cell r="A4631">
            <v>55226</v>
          </cell>
          <cell r="B4631" t="str">
            <v>CONECTOR MACHO 1.1/4"" TIGREFIRE</v>
          </cell>
          <cell r="C4631" t="str">
            <v>UN</v>
          </cell>
          <cell r="D4631">
            <v>992.21</v>
          </cell>
          <cell r="F4631">
            <v>55226</v>
          </cell>
          <cell r="G4631" t="str">
            <v>CONECTOR MACHO 1.1/4"" TIGREFIRE</v>
          </cell>
          <cell r="H4631" t="str">
            <v>UN</v>
          </cell>
          <cell r="I4631">
            <v>992.21</v>
          </cell>
        </row>
        <row r="4632">
          <cell r="A4632">
            <v>55227</v>
          </cell>
          <cell r="B4632" t="str">
            <v>CONECTOR MACHO 2"" TIGREFIRE</v>
          </cell>
          <cell r="C4632" t="str">
            <v>UN</v>
          </cell>
          <cell r="D4632">
            <v>1874.8</v>
          </cell>
          <cell r="F4632">
            <v>55227</v>
          </cell>
          <cell r="G4632" t="str">
            <v>CONECTOR MACHO 2"" TIGREFIRE</v>
          </cell>
          <cell r="H4632" t="str">
            <v>UN</v>
          </cell>
          <cell r="I4632">
            <v>1874.8</v>
          </cell>
        </row>
        <row r="4633">
          <cell r="A4633">
            <v>55228</v>
          </cell>
          <cell r="B4633" t="str">
            <v>CONECTOR MACHO 2.1/2"" TIGREFIRE</v>
          </cell>
          <cell r="C4633" t="str">
            <v>UN</v>
          </cell>
          <cell r="D4633">
            <v>872.05</v>
          </cell>
          <cell r="F4633">
            <v>55228</v>
          </cell>
          <cell r="G4633" t="str">
            <v>CONECTOR MACHO 2.1/2"" TIGREFIRE</v>
          </cell>
          <cell r="H4633" t="str">
            <v>UN</v>
          </cell>
          <cell r="I4633">
            <v>872.05</v>
          </cell>
        </row>
        <row r="4634">
          <cell r="A4634">
            <v>55229</v>
          </cell>
          <cell r="B4634" t="str">
            <v>CONECTOR MACHO 3"" TIGREFIRE</v>
          </cell>
          <cell r="C4634" t="str">
            <v>UN</v>
          </cell>
          <cell r="D4634">
            <v>1069</v>
          </cell>
          <cell r="F4634">
            <v>55229</v>
          </cell>
          <cell r="G4634" t="str">
            <v>CONECTOR MACHO 3"" TIGREFIRE</v>
          </cell>
          <cell r="H4634" t="str">
            <v>UN</v>
          </cell>
          <cell r="I4634">
            <v>1069</v>
          </cell>
        </row>
        <row r="4635">
          <cell r="A4635">
            <v>55230</v>
          </cell>
          <cell r="B4635" t="str">
            <v>TE 3"" TIGREFIRE</v>
          </cell>
          <cell r="C4635" t="str">
            <v>UN</v>
          </cell>
          <cell r="D4635">
            <v>351.92</v>
          </cell>
          <cell r="F4635">
            <v>55230</v>
          </cell>
          <cell r="G4635" t="str">
            <v>TE 3"" TIGREFIRE</v>
          </cell>
          <cell r="H4635" t="str">
            <v>UN</v>
          </cell>
          <cell r="I4635">
            <v>351.92</v>
          </cell>
        </row>
        <row r="4636">
          <cell r="A4636">
            <v>55231</v>
          </cell>
          <cell r="B4636" t="str">
            <v>NIPLE GALVANIZADO 3/4""</v>
          </cell>
          <cell r="C4636" t="str">
            <v>UN</v>
          </cell>
          <cell r="D4636">
            <v>14.18</v>
          </cell>
          <cell r="F4636">
            <v>55231</v>
          </cell>
          <cell r="G4636" t="str">
            <v>NIPLE GALVANIZADO 3/4""</v>
          </cell>
          <cell r="H4636" t="str">
            <v>UN</v>
          </cell>
          <cell r="I4636">
            <v>14.18</v>
          </cell>
        </row>
        <row r="4637">
          <cell r="A4637">
            <v>55232</v>
          </cell>
          <cell r="B4637" t="str">
            <v>NIPLE DUPLO GALVANIZADO 2.1/2""</v>
          </cell>
          <cell r="C4637" t="str">
            <v>UN</v>
          </cell>
          <cell r="D4637">
            <v>41.19</v>
          </cell>
          <cell r="F4637">
            <v>55232</v>
          </cell>
          <cell r="G4637" t="str">
            <v>NIPLE DUPLO GALVANIZADO 2.1/2""</v>
          </cell>
          <cell r="H4637" t="str">
            <v>UN</v>
          </cell>
          <cell r="I4637">
            <v>41.19</v>
          </cell>
        </row>
        <row r="4638">
          <cell r="A4638">
            <v>55260</v>
          </cell>
          <cell r="B4638" t="str">
            <v>HIDRANTE DE COLUNA, DN = 100 MM C/ REGISTRO, CUNHA RORRACHA</v>
          </cell>
          <cell r="C4638" t="str">
            <v>UN</v>
          </cell>
          <cell r="D4638">
            <v>6270.39</v>
          </cell>
          <cell r="F4638">
            <v>55260</v>
          </cell>
          <cell r="G4638" t="str">
            <v>HIDRANTE DE COLUNA, DN = 100 MM C/ REGISTRO, CUNHA RORRACHA</v>
          </cell>
          <cell r="H4638" t="str">
            <v>UN</v>
          </cell>
          <cell r="I4638">
            <v>6270.39</v>
          </cell>
        </row>
        <row r="4639">
          <cell r="A4639">
            <v>55261</v>
          </cell>
          <cell r="B4639" t="str">
            <v>HIDRANTE SUBTERRANEO COM CURVA E CAIXA DN 75MM</v>
          </cell>
          <cell r="C4639" t="str">
            <v>UN</v>
          </cell>
          <cell r="D4639">
            <v>3791.47</v>
          </cell>
          <cell r="F4639">
            <v>55261</v>
          </cell>
          <cell r="G4639" t="str">
            <v>HIDRANTE SUBTERRANEO COM CURVA E CAIXA DN 75MM</v>
          </cell>
          <cell r="H4639" t="str">
            <v>UN</v>
          </cell>
          <cell r="I4639">
            <v>3791.47</v>
          </cell>
        </row>
        <row r="4640">
          <cell r="A4640">
            <v>55266</v>
          </cell>
          <cell r="B4640" t="str">
            <v>EXTINTOR CO2 BC 6Kg NBR 15808:2017</v>
          </cell>
          <cell r="C4640" t="str">
            <v>UN</v>
          </cell>
          <cell r="D4640">
            <v>618.45000000000005</v>
          </cell>
          <cell r="F4640">
            <v>55266</v>
          </cell>
          <cell r="G4640" t="str">
            <v>EXTINTOR CO2 BC 6Kg NBR 15808:2017</v>
          </cell>
          <cell r="H4640" t="str">
            <v>UN</v>
          </cell>
          <cell r="I4640">
            <v>618.45000000000005</v>
          </cell>
        </row>
        <row r="4641">
          <cell r="A4641">
            <v>55268</v>
          </cell>
          <cell r="B4641" t="str">
            <v>EXTINTOR PO QUIMICO SECO ABC 12Kg NBR 15808:2017</v>
          </cell>
          <cell r="C4641" t="str">
            <v>UN</v>
          </cell>
          <cell r="D4641">
            <v>452.21</v>
          </cell>
          <cell r="F4641">
            <v>55268</v>
          </cell>
          <cell r="G4641" t="str">
            <v>EXTINTOR PO QUIMICO SECO ABC 12Kg NBR 15808:2017</v>
          </cell>
          <cell r="H4641" t="str">
            <v>UN</v>
          </cell>
          <cell r="I4641">
            <v>452.21</v>
          </cell>
        </row>
        <row r="4642">
          <cell r="A4642">
            <v>55276</v>
          </cell>
          <cell r="B4642" t="str">
            <v>EXTINTOR AGUA PRESSURIZADA MAG-10 10L NBR 12693</v>
          </cell>
          <cell r="C4642" t="str">
            <v>UN</v>
          </cell>
          <cell r="D4642">
            <v>170.96</v>
          </cell>
          <cell r="F4642">
            <v>55276</v>
          </cell>
          <cell r="G4642" t="str">
            <v>EXTINTOR AGUA PRESSURIZADA MAG-10 10L NBR 12693</v>
          </cell>
          <cell r="H4642" t="str">
            <v>UN</v>
          </cell>
          <cell r="I4642">
            <v>170.96</v>
          </cell>
        </row>
        <row r="4643">
          <cell r="A4643">
            <v>55277</v>
          </cell>
          <cell r="B4643" t="str">
            <v>EXTINTOR CO2 ABC 2Kg NBR 15808:2017</v>
          </cell>
          <cell r="C4643" t="str">
            <v>UN</v>
          </cell>
          <cell r="D4643">
            <v>120.46</v>
          </cell>
          <cell r="F4643">
            <v>55277</v>
          </cell>
          <cell r="G4643" t="str">
            <v>EXTINTOR CO2 ABC 2Kg NBR 15808:2017</v>
          </cell>
          <cell r="H4643" t="str">
            <v>UN</v>
          </cell>
          <cell r="I4643">
            <v>120.46</v>
          </cell>
        </row>
        <row r="4644">
          <cell r="A4644">
            <v>55278</v>
          </cell>
          <cell r="B4644" t="str">
            <v>EXTINTOR CO2 BC 4Kg NBR 15808:2017</v>
          </cell>
          <cell r="C4644" t="str">
            <v>UN</v>
          </cell>
          <cell r="D4644">
            <v>520.96</v>
          </cell>
          <cell r="F4644">
            <v>55278</v>
          </cell>
          <cell r="G4644" t="str">
            <v>EXTINTOR CO2 BC 4Kg NBR 15808:2017</v>
          </cell>
          <cell r="H4644" t="str">
            <v>UN</v>
          </cell>
          <cell r="I4644">
            <v>520.96</v>
          </cell>
        </row>
        <row r="4645">
          <cell r="A4645">
            <v>55281</v>
          </cell>
          <cell r="B4645" t="str">
            <v>EXTINTOR CARRETA PO QUIMICO SECO 50 KG BC</v>
          </cell>
          <cell r="C4645" t="str">
            <v>UN</v>
          </cell>
          <cell r="D4645">
            <v>2838.14</v>
          </cell>
          <cell r="F4645">
            <v>55281</v>
          </cell>
          <cell r="G4645" t="str">
            <v>EXTINTOR CARRETA PO QUIMICO SECO 50 KG BC</v>
          </cell>
          <cell r="H4645" t="str">
            <v>UN</v>
          </cell>
          <cell r="I4645">
            <v>2838.14</v>
          </cell>
        </row>
        <row r="4646">
          <cell r="A4646">
            <v>55283</v>
          </cell>
          <cell r="B4646" t="str">
            <v>MANGUEIRA COM ENGATE RAPIDO E UNIAO 2.1/2""</v>
          </cell>
          <cell r="C4646" t="str">
            <v>CJ</v>
          </cell>
          <cell r="D4646">
            <v>561.66999999999996</v>
          </cell>
          <cell r="F4646">
            <v>55283</v>
          </cell>
          <cell r="G4646" t="str">
            <v>MANGUEIRA COM ENGATE RAPIDO E UNIAO 2.1/2""</v>
          </cell>
          <cell r="H4646" t="str">
            <v>CJ</v>
          </cell>
          <cell r="I4646">
            <v>561.66999999999996</v>
          </cell>
        </row>
        <row r="4647">
          <cell r="A4647">
            <v>55284</v>
          </cell>
          <cell r="B4647" t="str">
            <v>REDUCAO GALVANIZADA 2.1/2""x1.1/2""</v>
          </cell>
          <cell r="C4647" t="str">
            <v>UN</v>
          </cell>
          <cell r="D4647">
            <v>169.25</v>
          </cell>
          <cell r="F4647">
            <v>55284</v>
          </cell>
          <cell r="G4647" t="str">
            <v>REDUCAO GALVANIZADA 2.1/2""x1.1/2""</v>
          </cell>
          <cell r="H4647" t="str">
            <v>UN</v>
          </cell>
          <cell r="I4647">
            <v>169.25</v>
          </cell>
        </row>
        <row r="4648">
          <cell r="A4648">
            <v>55285</v>
          </cell>
          <cell r="B4648" t="str">
            <v>ESGUICHO BSC 200-23 PARA MANGUEIRA INCENDIO 1""</v>
          </cell>
          <cell r="C4648" t="str">
            <v>UN</v>
          </cell>
          <cell r="D4648">
            <v>158.13999999999999</v>
          </cell>
          <cell r="F4648">
            <v>55285</v>
          </cell>
          <cell r="G4648" t="str">
            <v>ESGUICHO BSC 200-23 PARA MANGUEIRA INCENDIO 1""</v>
          </cell>
          <cell r="H4648" t="str">
            <v>UN</v>
          </cell>
          <cell r="I4648">
            <v>158.13999999999999</v>
          </cell>
        </row>
        <row r="4649">
          <cell r="A4649">
            <v>55286</v>
          </cell>
          <cell r="B4649" t="str">
            <v>ESGUICHO BSC 200-23 2.1/2""</v>
          </cell>
          <cell r="C4649" t="str">
            <v>UN</v>
          </cell>
          <cell r="D4649">
            <v>218.44</v>
          </cell>
          <cell r="F4649">
            <v>55286</v>
          </cell>
          <cell r="G4649" t="str">
            <v>ESGUICHO BSC 200-23 2.1/2""</v>
          </cell>
          <cell r="H4649" t="str">
            <v>UN</v>
          </cell>
          <cell r="I4649">
            <v>218.44</v>
          </cell>
        </row>
        <row r="4650">
          <cell r="A4650">
            <v>55291</v>
          </cell>
          <cell r="B4650" t="str">
            <v xml:space="preserve">CHAVE CONEXAO INCENDIO LATAO STOC 1.1/2""x2.1/2"" </v>
          </cell>
          <cell r="C4650" t="str">
            <v>UN</v>
          </cell>
          <cell r="D4650">
            <v>26.94</v>
          </cell>
          <cell r="F4650">
            <v>55291</v>
          </cell>
          <cell r="G4650" t="str">
            <v xml:space="preserve">CHAVE CONEXAO INCENDIO LATAO STOC 1.1/2""x2.1/2"" </v>
          </cell>
          <cell r="H4650" t="str">
            <v>UN</v>
          </cell>
          <cell r="I4650">
            <v>26.94</v>
          </cell>
        </row>
        <row r="4651">
          <cell r="A4651">
            <v>55292</v>
          </cell>
          <cell r="B4651" t="str">
            <v>CHAVE CONEXAO INCENDIO DUPLA 2.1/2"" TIPO STORTZ</v>
          </cell>
          <cell r="C4651" t="str">
            <v>UN</v>
          </cell>
          <cell r="D4651">
            <v>36.630000000000003</v>
          </cell>
          <cell r="F4651">
            <v>55292</v>
          </cell>
          <cell r="G4651" t="str">
            <v>CHAVE CONEXAO INCENDIO DUPLA 2.1/2"" TIPO STORTZ</v>
          </cell>
          <cell r="H4651" t="str">
            <v>UN</v>
          </cell>
          <cell r="I4651">
            <v>36.630000000000003</v>
          </cell>
        </row>
        <row r="4652">
          <cell r="A4652">
            <v>55295</v>
          </cell>
          <cell r="B4652" t="str">
            <v>ADAPTADOR STORTZ 1.1/2""x1.1/2"" BSP</v>
          </cell>
          <cell r="C4652" t="str">
            <v>UN</v>
          </cell>
          <cell r="D4652">
            <v>131.44999999999999</v>
          </cell>
          <cell r="F4652">
            <v>55295</v>
          </cell>
          <cell r="G4652" t="str">
            <v>ADAPTADOR STORTZ 1.1/2""x1.1/2"" BSP</v>
          </cell>
          <cell r="H4652" t="str">
            <v>UN</v>
          </cell>
          <cell r="I4652">
            <v>131.44999999999999</v>
          </cell>
        </row>
        <row r="4653">
          <cell r="A4653">
            <v>55296</v>
          </cell>
          <cell r="B4653" t="str">
            <v>ADAPTADOR STORTZ 2.1/2""x2.1/2"" BSP</v>
          </cell>
          <cell r="C4653" t="str">
            <v>UN</v>
          </cell>
          <cell r="D4653">
            <v>146.93</v>
          </cell>
          <cell r="F4653">
            <v>55296</v>
          </cell>
          <cell r="G4653" t="str">
            <v>ADAPTADOR STORTZ 2.1/2""x2.1/2"" BSP</v>
          </cell>
          <cell r="H4653" t="str">
            <v>UN</v>
          </cell>
          <cell r="I4653">
            <v>146.93</v>
          </cell>
        </row>
        <row r="4654">
          <cell r="A4654">
            <v>55297</v>
          </cell>
          <cell r="B4654" t="str">
            <v>TAMPAO STORTZ 1.1/2"" PARA HIDRANTE</v>
          </cell>
          <cell r="C4654" t="str">
            <v>UN</v>
          </cell>
          <cell r="D4654">
            <v>125.98</v>
          </cell>
          <cell r="F4654">
            <v>55297</v>
          </cell>
          <cell r="G4654" t="str">
            <v>TAMPAO STORTZ 1.1/2"" PARA HIDRANTE</v>
          </cell>
          <cell r="H4654" t="str">
            <v>UN</v>
          </cell>
          <cell r="I4654">
            <v>125.98</v>
          </cell>
        </row>
        <row r="4655">
          <cell r="A4655">
            <v>55298</v>
          </cell>
          <cell r="B4655" t="str">
            <v>TAMPAO STORTZ 2.1/2"" PARA HIDRANTE</v>
          </cell>
          <cell r="C4655" t="str">
            <v>UN</v>
          </cell>
          <cell r="D4655">
            <v>396.74</v>
          </cell>
          <cell r="F4655">
            <v>55298</v>
          </cell>
          <cell r="G4655" t="str">
            <v>TAMPAO STORTZ 2.1/2"" PARA HIDRANTE</v>
          </cell>
          <cell r="H4655" t="str">
            <v>UN</v>
          </cell>
          <cell r="I4655">
            <v>396.74</v>
          </cell>
        </row>
        <row r="4656">
          <cell r="A4656">
            <v>55300</v>
          </cell>
          <cell r="B4656" t="str">
            <v>GRELHA FERRO FUNDIDO SEM CAIXILHO 15x100cm</v>
          </cell>
          <cell r="C4656" t="str">
            <v>UN</v>
          </cell>
          <cell r="D4656">
            <v>134.1</v>
          </cell>
          <cell r="F4656">
            <v>55300</v>
          </cell>
          <cell r="G4656" t="str">
            <v>GRELHA FERRO FUNDIDO SEM CAIXILHO 15x100cm</v>
          </cell>
          <cell r="H4656" t="str">
            <v>UN</v>
          </cell>
          <cell r="I4656">
            <v>134.1</v>
          </cell>
        </row>
        <row r="4657">
          <cell r="A4657">
            <v>55301</v>
          </cell>
          <cell r="B4657" t="str">
            <v>REGISTRO GAVETA ROSCA BRONZE 3""</v>
          </cell>
          <cell r="C4657" t="str">
            <v>UN</v>
          </cell>
          <cell r="D4657">
            <v>1005.1</v>
          </cell>
          <cell r="F4657">
            <v>55301</v>
          </cell>
          <cell r="G4657" t="str">
            <v>REGISTRO GAVETA ROSCA BRONZE 3""</v>
          </cell>
          <cell r="H4657" t="str">
            <v>UN</v>
          </cell>
          <cell r="I4657">
            <v>1005.1</v>
          </cell>
        </row>
        <row r="4658">
          <cell r="A4658">
            <v>55303</v>
          </cell>
          <cell r="B4658" t="str">
            <v>REGISTRO GAVETA ROSCA BRONZE 2.1/2""</v>
          </cell>
          <cell r="C4658" t="str">
            <v>UN</v>
          </cell>
          <cell r="D4658">
            <v>577.95000000000005</v>
          </cell>
          <cell r="F4658">
            <v>55303</v>
          </cell>
          <cell r="G4658" t="str">
            <v>REGISTRO GAVETA ROSCA BRONZE 2.1/2""</v>
          </cell>
          <cell r="H4658" t="str">
            <v>UN</v>
          </cell>
          <cell r="I4658">
            <v>577.95000000000005</v>
          </cell>
        </row>
        <row r="4659">
          <cell r="A4659">
            <v>55304</v>
          </cell>
          <cell r="B4659" t="str">
            <v>REGISTRO GAVETA ROSCA BRONZE 2""</v>
          </cell>
          <cell r="C4659" t="str">
            <v>UN</v>
          </cell>
          <cell r="D4659">
            <v>292.64999999999998</v>
          </cell>
          <cell r="F4659">
            <v>55304</v>
          </cell>
          <cell r="G4659" t="str">
            <v>REGISTRO GAVETA ROSCA BRONZE 2""</v>
          </cell>
          <cell r="H4659" t="str">
            <v>UN</v>
          </cell>
          <cell r="I4659">
            <v>292.64999999999998</v>
          </cell>
        </row>
        <row r="4660">
          <cell r="A4660">
            <v>55305</v>
          </cell>
          <cell r="B4660" t="str">
            <v>REGISTRO GAVETA ROSCA BRONZE 1.1/2""</v>
          </cell>
          <cell r="C4660" t="str">
            <v>UN</v>
          </cell>
          <cell r="D4660">
            <v>142.43</v>
          </cell>
          <cell r="F4660">
            <v>55305</v>
          </cell>
          <cell r="G4660" t="str">
            <v>REGISTRO GAVETA ROSCA BRONZE 1.1/2""</v>
          </cell>
          <cell r="H4660" t="str">
            <v>UN</v>
          </cell>
          <cell r="I4660">
            <v>142.43</v>
          </cell>
        </row>
        <row r="4661">
          <cell r="A4661">
            <v>55306</v>
          </cell>
          <cell r="B4661" t="str">
            <v>REGISTRO GAVETA ROSCA BRONZE 1""</v>
          </cell>
          <cell r="C4661" t="str">
            <v>UN</v>
          </cell>
          <cell r="D4661">
            <v>62.76</v>
          </cell>
          <cell r="F4661">
            <v>55306</v>
          </cell>
          <cell r="G4661" t="str">
            <v>REGISTRO GAVETA ROSCA BRONZE 1""</v>
          </cell>
          <cell r="H4661" t="str">
            <v>UN</v>
          </cell>
          <cell r="I4661">
            <v>62.76</v>
          </cell>
        </row>
        <row r="4662">
          <cell r="A4662">
            <v>55307</v>
          </cell>
          <cell r="B4662" t="str">
            <v>REGISTRO GAVETA ROSCA BRONZE 1/2""</v>
          </cell>
          <cell r="C4662" t="str">
            <v>UN</v>
          </cell>
          <cell r="D4662">
            <v>55.73</v>
          </cell>
          <cell r="F4662">
            <v>55307</v>
          </cell>
          <cell r="G4662" t="str">
            <v>REGISTRO GAVETA ROSCA BRONZE 1/2""</v>
          </cell>
          <cell r="H4662" t="str">
            <v>UN</v>
          </cell>
          <cell r="I4662">
            <v>55.73</v>
          </cell>
        </row>
        <row r="4663">
          <cell r="A4663">
            <v>55308</v>
          </cell>
          <cell r="B4663" t="str">
            <v>REGISTRO RECALQUE INDUSTRIAL 300LBS - 2.1/2"" 45 GRAUS+CAIXA</v>
          </cell>
          <cell r="C4663" t="str">
            <v>UN</v>
          </cell>
          <cell r="D4663">
            <v>2102.4499999999998</v>
          </cell>
          <cell r="F4663">
            <v>55308</v>
          </cell>
          <cell r="G4663" t="str">
            <v>REGISTRO RECALQUE INDUSTRIAL 300LBS - 2.1/2"" 45 GRAUS+CAIXA</v>
          </cell>
          <cell r="H4663" t="str">
            <v>UN</v>
          </cell>
          <cell r="I4663">
            <v>2102.4499999999998</v>
          </cell>
        </row>
        <row r="4664">
          <cell r="A4664">
            <v>55309</v>
          </cell>
          <cell r="B4664" t="str">
            <v>COTOVELO 90 GALVANIZADO 1/2""</v>
          </cell>
          <cell r="C4664" t="str">
            <v>UN</v>
          </cell>
          <cell r="D4664">
            <v>12.59</v>
          </cell>
          <cell r="F4664">
            <v>55309</v>
          </cell>
          <cell r="G4664" t="str">
            <v>COTOVELO 90 GALVANIZADO 1/2""</v>
          </cell>
          <cell r="H4664" t="str">
            <v>UN</v>
          </cell>
          <cell r="I4664">
            <v>12.59</v>
          </cell>
        </row>
        <row r="4665">
          <cell r="A4665">
            <v>55310</v>
          </cell>
          <cell r="B4665" t="str">
            <v>TE REDUCAO GALVANIZADO 1.1/2""x1""</v>
          </cell>
          <cell r="C4665" t="str">
            <v>UN</v>
          </cell>
          <cell r="D4665">
            <v>58.88</v>
          </cell>
          <cell r="F4665">
            <v>55310</v>
          </cell>
          <cell r="G4665" t="str">
            <v>TE REDUCAO GALVANIZADO 1.1/2""x1""</v>
          </cell>
          <cell r="H4665" t="str">
            <v>UN</v>
          </cell>
          <cell r="I4665">
            <v>58.88</v>
          </cell>
        </row>
        <row r="4666">
          <cell r="A4666">
            <v>55311</v>
          </cell>
          <cell r="B4666" t="str">
            <v>LUVA GALVANIZADA 2""</v>
          </cell>
          <cell r="C4666" t="str">
            <v>UN</v>
          </cell>
          <cell r="D4666">
            <v>40.21</v>
          </cell>
          <cell r="F4666">
            <v>55311</v>
          </cell>
          <cell r="G4666" t="str">
            <v>LUVA GALVANIZADA 2""</v>
          </cell>
          <cell r="H4666" t="str">
            <v>UN</v>
          </cell>
          <cell r="I4666">
            <v>40.21</v>
          </cell>
        </row>
        <row r="4667">
          <cell r="A4667">
            <v>55312</v>
          </cell>
          <cell r="B4667" t="str">
            <v>CRUZETA FERRO GALVANIZADO 2""</v>
          </cell>
          <cell r="C4667" t="str">
            <v>UN</v>
          </cell>
          <cell r="D4667">
            <v>102.81</v>
          </cell>
          <cell r="F4667">
            <v>55312</v>
          </cell>
          <cell r="G4667" t="str">
            <v>CRUZETA FERRO GALVANIZADO 2""</v>
          </cell>
          <cell r="H4667" t="str">
            <v>UN</v>
          </cell>
          <cell r="I4667">
            <v>102.81</v>
          </cell>
        </row>
        <row r="4668">
          <cell r="A4668">
            <v>55313</v>
          </cell>
          <cell r="B4668" t="str">
            <v>UNIAO FERRO GALVANIZADO 2""</v>
          </cell>
          <cell r="C4668" t="str">
            <v>UN</v>
          </cell>
          <cell r="D4668">
            <v>145.84</v>
          </cell>
          <cell r="F4668">
            <v>55313</v>
          </cell>
          <cell r="G4668" t="str">
            <v>UNIAO FERRO GALVANIZADO 2""</v>
          </cell>
          <cell r="H4668" t="str">
            <v>UN</v>
          </cell>
          <cell r="I4668">
            <v>145.84</v>
          </cell>
        </row>
        <row r="4669">
          <cell r="A4669">
            <v>55315</v>
          </cell>
          <cell r="B4669" t="str">
            <v>VALVULA RETENCAO ROSCA PVC 2""</v>
          </cell>
          <cell r="C4669" t="str">
            <v>UN</v>
          </cell>
          <cell r="D4669">
            <v>167.69</v>
          </cell>
          <cell r="F4669">
            <v>55315</v>
          </cell>
          <cell r="G4669" t="str">
            <v>VALVULA RETENCAO ROSCA PVC 2""</v>
          </cell>
          <cell r="H4669" t="str">
            <v>UN</v>
          </cell>
          <cell r="I4669">
            <v>167.69</v>
          </cell>
        </row>
        <row r="4670">
          <cell r="A4670">
            <v>55316</v>
          </cell>
          <cell r="B4670" t="str">
            <v>CURVA 90 GALVANIZADA 3/4""</v>
          </cell>
          <cell r="C4670" t="str">
            <v>UN</v>
          </cell>
          <cell r="D4670">
            <v>33.04</v>
          </cell>
          <cell r="F4670">
            <v>55316</v>
          </cell>
          <cell r="G4670" t="str">
            <v>CURVA 90 GALVANIZADA 3/4""</v>
          </cell>
          <cell r="H4670" t="str">
            <v>UN</v>
          </cell>
          <cell r="I4670">
            <v>33.04</v>
          </cell>
        </row>
        <row r="4671">
          <cell r="A4671">
            <v>55318</v>
          </cell>
          <cell r="B4671" t="str">
            <v>TIRANTE ROSQUEADO 3/8""</v>
          </cell>
          <cell r="C4671" t="str">
            <v>UN</v>
          </cell>
          <cell r="D4671">
            <v>34.409999999999997</v>
          </cell>
          <cell r="F4671">
            <v>55318</v>
          </cell>
          <cell r="G4671" t="str">
            <v>TIRANTE ROSQUEADO 3/8""</v>
          </cell>
          <cell r="H4671" t="str">
            <v>UN</v>
          </cell>
          <cell r="I4671">
            <v>34.409999999999997</v>
          </cell>
        </row>
        <row r="4672">
          <cell r="A4672">
            <v>55319</v>
          </cell>
          <cell r="B4672" t="str">
            <v>CHUMBADOR METALICO WALSYWA CBE 3/8""x80+PRISIONEIRO 5.6</v>
          </cell>
          <cell r="C4672" t="str">
            <v>UN</v>
          </cell>
          <cell r="D4672">
            <v>18.95</v>
          </cell>
          <cell r="F4672">
            <v>55319</v>
          </cell>
          <cell r="G4672" t="str">
            <v>CHUMBADOR METALICO WALSYWA CBE 3/8""x80+PRISIONEIRO 5.6</v>
          </cell>
          <cell r="H4672" t="str">
            <v>UN</v>
          </cell>
          <cell r="I4672">
            <v>18.95</v>
          </cell>
        </row>
        <row r="4673">
          <cell r="A4673">
            <v>55320</v>
          </cell>
          <cell r="B4673" t="str">
            <v>VALVULA GAVETA ROSCA BRONZE 2.1/2""</v>
          </cell>
          <cell r="C4673" t="str">
            <v>UN</v>
          </cell>
          <cell r="D4673">
            <v>205.29</v>
          </cell>
          <cell r="F4673">
            <v>55320</v>
          </cell>
          <cell r="G4673" t="str">
            <v>VALVULA GAVETA ROSCA BRONZE 2.1/2""</v>
          </cell>
          <cell r="H4673" t="str">
            <v>UN</v>
          </cell>
          <cell r="I4673">
            <v>205.29</v>
          </cell>
        </row>
        <row r="4674">
          <cell r="A4674">
            <v>55321</v>
          </cell>
          <cell r="B4674" t="str">
            <v>VALVULA GAVETA BRONZE ROSCA 1.1/4""</v>
          </cell>
          <cell r="C4674" t="str">
            <v>UN</v>
          </cell>
          <cell r="D4674">
            <v>72.55</v>
          </cell>
          <cell r="F4674">
            <v>55321</v>
          </cell>
          <cell r="G4674" t="str">
            <v>VALVULA GAVETA BRONZE ROSCA 1.1/4""</v>
          </cell>
          <cell r="H4674" t="str">
            <v>UN</v>
          </cell>
          <cell r="I4674">
            <v>72.55</v>
          </cell>
        </row>
        <row r="4675">
          <cell r="A4675">
            <v>55322</v>
          </cell>
          <cell r="B4675" t="str">
            <v>VALVULA GAVETA ROSCA BRONZE 3/4""</v>
          </cell>
          <cell r="C4675" t="str">
            <v>UN</v>
          </cell>
          <cell r="D4675">
            <v>36.630000000000003</v>
          </cell>
          <cell r="F4675">
            <v>55322</v>
          </cell>
          <cell r="G4675" t="str">
            <v>VALVULA GAVETA ROSCA BRONZE 3/4""</v>
          </cell>
          <cell r="H4675" t="str">
            <v>UN</v>
          </cell>
          <cell r="I4675">
            <v>36.630000000000003</v>
          </cell>
        </row>
        <row r="4676">
          <cell r="A4676">
            <v>55323</v>
          </cell>
          <cell r="B4676" t="str">
            <v>VALVULA RETENCAO HORIZONTAL ROSCA BRONZE 3/4""</v>
          </cell>
          <cell r="C4676" t="str">
            <v>UN</v>
          </cell>
          <cell r="D4676">
            <v>42.97</v>
          </cell>
          <cell r="F4676">
            <v>55323</v>
          </cell>
          <cell r="G4676" t="str">
            <v>VALVULA RETENCAO HORIZONTAL ROSCA BRONZE 3/4""</v>
          </cell>
          <cell r="H4676" t="str">
            <v>UN</v>
          </cell>
          <cell r="I4676">
            <v>42.97</v>
          </cell>
        </row>
        <row r="4677">
          <cell r="A4677">
            <v>55324</v>
          </cell>
          <cell r="B4677" t="str">
            <v>VALVULA RETENCAO DUPLA FUNCAO ROSCA BRONZE 1.1/4""</v>
          </cell>
          <cell r="C4677" t="str">
            <v>UN</v>
          </cell>
          <cell r="D4677">
            <v>249.76</v>
          </cell>
          <cell r="F4677">
            <v>55324</v>
          </cell>
          <cell r="G4677" t="str">
            <v>VALVULA RETENCAO DUPLA FUNCAO ROSCA BRONZE 1.1/4""</v>
          </cell>
          <cell r="H4677" t="str">
            <v>UN</v>
          </cell>
          <cell r="I4677">
            <v>249.76</v>
          </cell>
        </row>
        <row r="4678">
          <cell r="A4678">
            <v>55326</v>
          </cell>
          <cell r="B4678" t="str">
            <v>CURVA 90 GALVANIZADA 2.1/2""</v>
          </cell>
          <cell r="C4678" t="str">
            <v>UN</v>
          </cell>
          <cell r="D4678">
            <v>346.65</v>
          </cell>
          <cell r="F4678">
            <v>55326</v>
          </cell>
          <cell r="G4678" t="str">
            <v>CURVA 90 GALVANIZADA 2.1/2""</v>
          </cell>
          <cell r="H4678" t="str">
            <v>UN</v>
          </cell>
          <cell r="I4678">
            <v>346.65</v>
          </cell>
        </row>
        <row r="4679">
          <cell r="A4679">
            <v>55327</v>
          </cell>
          <cell r="B4679" t="str">
            <v>CURVA 45 GALVANIZADA 2.1/2""</v>
          </cell>
          <cell r="C4679" t="str">
            <v>UN</v>
          </cell>
          <cell r="D4679">
            <v>132.15</v>
          </cell>
          <cell r="F4679">
            <v>55327</v>
          </cell>
          <cell r="G4679" t="str">
            <v>CURVA 45 GALVANIZADA 2.1/2""</v>
          </cell>
          <cell r="H4679" t="str">
            <v>UN</v>
          </cell>
          <cell r="I4679">
            <v>132.15</v>
          </cell>
        </row>
        <row r="4680">
          <cell r="A4680">
            <v>55328</v>
          </cell>
          <cell r="B4680" t="str">
            <v>JOELHO 90 FERRO GALVANIZADO 1/2""</v>
          </cell>
          <cell r="C4680" t="str">
            <v>UN</v>
          </cell>
          <cell r="D4680">
            <v>16.690000000000001</v>
          </cell>
          <cell r="F4680">
            <v>55328</v>
          </cell>
          <cell r="G4680" t="str">
            <v>JOELHO 90 FERRO GALVANIZADO 1/2""</v>
          </cell>
          <cell r="H4680" t="str">
            <v>UN</v>
          </cell>
          <cell r="I4680">
            <v>16.690000000000001</v>
          </cell>
        </row>
        <row r="4681">
          <cell r="A4681">
            <v>55329</v>
          </cell>
          <cell r="B4681" t="str">
            <v>TE 90 FERRO GALVANIZADO 1/2""</v>
          </cell>
          <cell r="C4681" t="str">
            <v>UN</v>
          </cell>
          <cell r="D4681">
            <v>22.04</v>
          </cell>
          <cell r="F4681">
            <v>55329</v>
          </cell>
          <cell r="G4681" t="str">
            <v>TE 90 FERRO GALVANIZADO 1/2""</v>
          </cell>
          <cell r="H4681" t="str">
            <v>UN</v>
          </cell>
          <cell r="I4681">
            <v>22.04</v>
          </cell>
        </row>
        <row r="4682">
          <cell r="A4682">
            <v>55330</v>
          </cell>
          <cell r="B4682" t="str">
            <v>INCENDIO-LIGACAO CX.DE AGUA/BARRILETE ATE COLUNA EDIFICACAO</v>
          </cell>
          <cell r="C4682" t="str">
            <v>UN</v>
          </cell>
          <cell r="D4682">
            <v>3190.2</v>
          </cell>
          <cell r="F4682">
            <v>55330</v>
          </cell>
          <cell r="G4682" t="str">
            <v>INCENDIO-LIGACAO CX.DE AGUA/BARRILETE ATE COLUNA EDIFICACAO</v>
          </cell>
          <cell r="H4682" t="str">
            <v>UN</v>
          </cell>
          <cell r="I4682">
            <v>3190.2</v>
          </cell>
        </row>
        <row r="4683">
          <cell r="A4683">
            <v>55331</v>
          </cell>
          <cell r="B4683" t="str">
            <v>LUVA GALVANIZADA 1""</v>
          </cell>
          <cell r="C4683" t="str">
            <v>UN</v>
          </cell>
          <cell r="D4683">
            <v>24.29</v>
          </cell>
          <cell r="F4683">
            <v>55331</v>
          </cell>
          <cell r="G4683" t="str">
            <v>LUVA GALVANIZADA 1""</v>
          </cell>
          <cell r="H4683" t="str">
            <v>UN</v>
          </cell>
          <cell r="I4683">
            <v>24.29</v>
          </cell>
        </row>
        <row r="4684">
          <cell r="A4684">
            <v>55332</v>
          </cell>
          <cell r="B4684" t="str">
            <v>BUCHA DE REDUCAO GALVANIZADA 1.1/2""x3/4""</v>
          </cell>
          <cell r="C4684" t="str">
            <v>UN</v>
          </cell>
          <cell r="D4684">
            <v>34.130000000000003</v>
          </cell>
          <cell r="F4684">
            <v>55332</v>
          </cell>
          <cell r="G4684" t="str">
            <v>BUCHA DE REDUCAO GALVANIZADA 1.1/2""x3/4""</v>
          </cell>
          <cell r="H4684" t="str">
            <v>UN</v>
          </cell>
          <cell r="I4684">
            <v>34.130000000000003</v>
          </cell>
        </row>
        <row r="4685">
          <cell r="A4685">
            <v>55333</v>
          </cell>
          <cell r="B4685" t="str">
            <v>BUCHA DE REDUCAO GALVANIZADA 1.1/4""x3/4""</v>
          </cell>
          <cell r="C4685" t="str">
            <v>UN</v>
          </cell>
          <cell r="D4685">
            <v>24.64</v>
          </cell>
          <cell r="F4685">
            <v>55333</v>
          </cell>
          <cell r="G4685" t="str">
            <v>BUCHA DE REDUCAO GALVANIZADA 1.1/4""x3/4""</v>
          </cell>
          <cell r="H4685" t="str">
            <v>UN</v>
          </cell>
          <cell r="I4685">
            <v>24.64</v>
          </cell>
        </row>
        <row r="4686">
          <cell r="A4686">
            <v>55334</v>
          </cell>
          <cell r="B4686" t="str">
            <v>BUCHA DE REDUCAO GALVANIZADA 1""x3/4""</v>
          </cell>
          <cell r="C4686" t="str">
            <v>UN</v>
          </cell>
          <cell r="D4686">
            <v>24.64</v>
          </cell>
          <cell r="F4686">
            <v>55334</v>
          </cell>
          <cell r="G4686" t="str">
            <v>BUCHA DE REDUCAO GALVANIZADA 1""x3/4""</v>
          </cell>
          <cell r="H4686" t="str">
            <v>UN</v>
          </cell>
          <cell r="I4686">
            <v>24.64</v>
          </cell>
        </row>
        <row r="4687">
          <cell r="A4687">
            <v>55335</v>
          </cell>
          <cell r="B4687" t="str">
            <v>UNIAO GALVANIZADO ASSENTO BRONZE 2.1/2""</v>
          </cell>
          <cell r="C4687" t="str">
            <v>UN</v>
          </cell>
          <cell r="D4687">
            <v>155.78</v>
          </cell>
          <cell r="F4687">
            <v>55335</v>
          </cell>
          <cell r="G4687" t="str">
            <v>UNIAO GALVANIZADO ASSENTO BRONZE 2.1/2""</v>
          </cell>
          <cell r="H4687" t="str">
            <v>UN</v>
          </cell>
          <cell r="I4687">
            <v>155.78</v>
          </cell>
        </row>
        <row r="4688">
          <cell r="A4688">
            <v>55336</v>
          </cell>
          <cell r="B4688" t="str">
            <v>UNIAO GALVANIZADO ASSENTO BRONZE 1.1/4""</v>
          </cell>
          <cell r="C4688" t="str">
            <v>UN</v>
          </cell>
          <cell r="D4688">
            <v>55.81</v>
          </cell>
          <cell r="F4688">
            <v>55336</v>
          </cell>
          <cell r="G4688" t="str">
            <v>UNIAO GALVANIZADO ASSENTO BRONZE 1.1/4""</v>
          </cell>
          <cell r="H4688" t="str">
            <v>UN</v>
          </cell>
          <cell r="I4688">
            <v>55.81</v>
          </cell>
        </row>
        <row r="4689">
          <cell r="A4689">
            <v>55337</v>
          </cell>
          <cell r="B4689" t="str">
            <v>UNIAO ASSENTO CONICO GALVANIZADO 3/4""</v>
          </cell>
          <cell r="C4689" t="str">
            <v>UN</v>
          </cell>
          <cell r="D4689">
            <v>38.68</v>
          </cell>
          <cell r="F4689">
            <v>55337</v>
          </cell>
          <cell r="G4689" t="str">
            <v>UNIAO ASSENTO CONICO GALVANIZADO 3/4""</v>
          </cell>
          <cell r="H4689" t="str">
            <v>UN</v>
          </cell>
          <cell r="I4689">
            <v>38.68</v>
          </cell>
        </row>
        <row r="4690">
          <cell r="A4690">
            <v>55338</v>
          </cell>
          <cell r="B4690" t="str">
            <v>UNIAO ASSENTO CONICO GALVANIZADO 1/2""</v>
          </cell>
          <cell r="C4690" t="str">
            <v>UN</v>
          </cell>
          <cell r="D4690">
            <v>37.299999999999997</v>
          </cell>
          <cell r="F4690">
            <v>55338</v>
          </cell>
          <cell r="G4690" t="str">
            <v>UNIAO ASSENTO CONICO GALVANIZADO 1/2""</v>
          </cell>
          <cell r="H4690" t="str">
            <v>UN</v>
          </cell>
          <cell r="I4690">
            <v>37.299999999999997</v>
          </cell>
        </row>
        <row r="4691">
          <cell r="A4691">
            <v>55343</v>
          </cell>
          <cell r="B4691" t="str">
            <v>JUNCAO RAPIDA INTERNA ""L"" PARA PERFILADO 38mm</v>
          </cell>
          <cell r="C4691" t="str">
            <v>UN</v>
          </cell>
          <cell r="D4691">
            <v>6.71</v>
          </cell>
          <cell r="F4691">
            <v>55343</v>
          </cell>
          <cell r="G4691" t="str">
            <v>JUNCAO RAPIDA INTERNA ""L"" PARA PERFILADO 38mm</v>
          </cell>
          <cell r="H4691" t="str">
            <v>UN</v>
          </cell>
          <cell r="I4691">
            <v>6.71</v>
          </cell>
        </row>
        <row r="4692">
          <cell r="A4692">
            <v>55345</v>
          </cell>
          <cell r="B4692" t="str">
            <v>ARMARIO VGA-ABRIGO VALVULA GOVERNO/ALARME</v>
          </cell>
          <cell r="C4692" t="str">
            <v>UN</v>
          </cell>
          <cell r="D4692">
            <v>2870.72</v>
          </cell>
          <cell r="F4692">
            <v>55345</v>
          </cell>
          <cell r="G4692" t="str">
            <v>ARMARIO VGA-ABRIGO VALVULA GOVERNO/ALARME</v>
          </cell>
          <cell r="H4692" t="str">
            <v>UN</v>
          </cell>
          <cell r="I4692">
            <v>2870.72</v>
          </cell>
        </row>
        <row r="4693">
          <cell r="A4693">
            <v>55350</v>
          </cell>
          <cell r="B4693" t="str">
            <v>PONTO DE AGUA PARA INCENDIO-ACESSO EM LOJA-REDE SPRINKLERS</v>
          </cell>
          <cell r="C4693" t="str">
            <v>UN</v>
          </cell>
          <cell r="D4693">
            <v>202.65</v>
          </cell>
          <cell r="F4693">
            <v>55350</v>
          </cell>
          <cell r="G4693" t="str">
            <v>PONTO DE AGUA PARA INCENDIO-ACESSO EM LOJA-REDE SPRINKLERS</v>
          </cell>
          <cell r="H4693" t="str">
            <v>UN</v>
          </cell>
          <cell r="I4693">
            <v>202.65</v>
          </cell>
        </row>
        <row r="4694">
          <cell r="A4694">
            <v>55358</v>
          </cell>
          <cell r="B4694" t="str">
            <v>CAIXA DRENAGEM EM CONCRETO 1,75x1,75x0,95m</v>
          </cell>
          <cell r="C4694" t="str">
            <v>UN</v>
          </cell>
          <cell r="D4694">
            <v>4254.2</v>
          </cell>
          <cell r="F4694">
            <v>55358</v>
          </cell>
          <cell r="G4694" t="str">
            <v>CAIXA DRENAGEM EM CONCRETO 1,75x1,75x0,95m</v>
          </cell>
          <cell r="H4694" t="str">
            <v>UN</v>
          </cell>
          <cell r="I4694">
            <v>4254.2</v>
          </cell>
        </row>
        <row r="4695">
          <cell r="A4695">
            <v>55360</v>
          </cell>
          <cell r="B4695" t="str">
            <v>CAIXA DRENAGEM 1,60x1,60x0,85m EM ALVENARIA, FUNDO CONCRETO</v>
          </cell>
          <cell r="C4695" t="str">
            <v>UN</v>
          </cell>
          <cell r="D4695">
            <v>1974.37</v>
          </cell>
          <cell r="F4695">
            <v>55360</v>
          </cell>
          <cell r="G4695" t="str">
            <v>CAIXA DRENAGEM 1,60x1,60x0,85m EM ALVENARIA, FUNDO CONCRETO</v>
          </cell>
          <cell r="H4695" t="str">
            <v>UN</v>
          </cell>
          <cell r="I4695">
            <v>1974.37</v>
          </cell>
        </row>
        <row r="4696">
          <cell r="A4696">
            <v>55370</v>
          </cell>
          <cell r="B4696" t="str">
            <v>TE REDUCAO FERRO GALVANIZADO 4""x3""</v>
          </cell>
          <cell r="C4696" t="str">
            <v>UN</v>
          </cell>
          <cell r="D4696">
            <v>246.82</v>
          </cell>
          <cell r="F4696">
            <v>55370</v>
          </cell>
          <cell r="G4696" t="str">
            <v>TE REDUCAO FERRO GALVANIZADO 4""x3""</v>
          </cell>
          <cell r="H4696" t="str">
            <v>UN</v>
          </cell>
          <cell r="I4696">
            <v>246.82</v>
          </cell>
        </row>
        <row r="4697">
          <cell r="A4697">
            <v>55392</v>
          </cell>
          <cell r="B4697" t="str">
            <v>SINALIZACAO FAIXA DE DEMARCACAO 1,0x1,0x0,10m CAIXA INCENDIO</v>
          </cell>
          <cell r="C4697" t="str">
            <v>UN</v>
          </cell>
          <cell r="D4697">
            <v>47.99</v>
          </cell>
          <cell r="F4697">
            <v>55392</v>
          </cell>
          <cell r="G4697" t="str">
            <v>SINALIZACAO FAIXA DE DEMARCACAO 1,0x1,0x0,10m CAIXA INCENDIO</v>
          </cell>
          <cell r="H4697" t="str">
            <v>UN</v>
          </cell>
          <cell r="I4697">
            <v>47.99</v>
          </cell>
        </row>
        <row r="4698">
          <cell r="A4698">
            <v>55395</v>
          </cell>
          <cell r="B4698" t="str">
            <v>TAMPAO/PLUG EM ACO GALVANIZADO 3""</v>
          </cell>
          <cell r="C4698" t="str">
            <v>UN</v>
          </cell>
          <cell r="D4698">
            <v>73.2</v>
          </cell>
          <cell r="F4698">
            <v>55395</v>
          </cell>
          <cell r="G4698" t="str">
            <v>TAMPAO/PLUG EM ACO GALVANIZADO 3""</v>
          </cell>
          <cell r="H4698" t="str">
            <v>UN</v>
          </cell>
          <cell r="I4698">
            <v>73.2</v>
          </cell>
        </row>
        <row r="4699">
          <cell r="A4699">
            <v>55401</v>
          </cell>
          <cell r="B4699" t="str">
            <v>INCENDIO-GALVANIZADO-REDE PREDIAL EM EDIFICIO</v>
          </cell>
          <cell r="C4699" t="str">
            <v>UN</v>
          </cell>
          <cell r="D4699">
            <v>26103.53</v>
          </cell>
          <cell r="F4699">
            <v>55401</v>
          </cell>
          <cell r="G4699" t="str">
            <v>INCENDIO-GALVANIZADO-REDE PREDIAL EM EDIFICIO</v>
          </cell>
          <cell r="H4699" t="str">
            <v>UN</v>
          </cell>
          <cell r="I4699">
            <v>26103.53</v>
          </cell>
        </row>
        <row r="4700">
          <cell r="A4700">
            <v>55410</v>
          </cell>
          <cell r="B4700" t="str">
            <v>TUBO FERRO CALVANIZADO 2"" ASTM A-53 SCHEDULE 40 COM CONEXOES</v>
          </cell>
          <cell r="C4700" t="str">
            <v>M</v>
          </cell>
          <cell r="D4700">
            <v>884.2</v>
          </cell>
          <cell r="F4700">
            <v>55410</v>
          </cell>
          <cell r="G4700" t="str">
            <v>TUBO FERRO CALVANIZADO 2"" ASTM A-53 SCHEDULE 40 COM CONEXOES</v>
          </cell>
          <cell r="H4700" t="str">
            <v>M</v>
          </cell>
          <cell r="I4700">
            <v>884.2</v>
          </cell>
        </row>
        <row r="4701">
          <cell r="A4701">
            <v>55411</v>
          </cell>
          <cell r="B4701" t="str">
            <v>TUBO GALVANIZADO 3"" ASTM A-53 SCHEDULE 40 COM CONEXOES</v>
          </cell>
          <cell r="C4701" t="str">
            <v>M</v>
          </cell>
          <cell r="D4701">
            <v>615.42999999999995</v>
          </cell>
          <cell r="F4701">
            <v>55411</v>
          </cell>
          <cell r="G4701" t="str">
            <v>TUBO GALVANIZADO 3"" ASTM A-53 SCHEDULE 40 COM CONEXOES</v>
          </cell>
          <cell r="H4701" t="str">
            <v>M</v>
          </cell>
          <cell r="I4701">
            <v>615.42999999999995</v>
          </cell>
        </row>
        <row r="4702">
          <cell r="A4702">
            <v>55434</v>
          </cell>
          <cell r="B4702" t="str">
            <v>TUBO 1.1/4"" TIGREFIRE COM CONEXOES</v>
          </cell>
          <cell r="C4702" t="str">
            <v>M</v>
          </cell>
          <cell r="D4702">
            <v>149.12</v>
          </cell>
          <cell r="F4702">
            <v>55434</v>
          </cell>
          <cell r="G4702" t="str">
            <v>TUBO 1.1/4"" TIGREFIRE COM CONEXOES</v>
          </cell>
          <cell r="H4702" t="str">
            <v>M</v>
          </cell>
          <cell r="I4702">
            <v>149.12</v>
          </cell>
        </row>
        <row r="4703">
          <cell r="A4703">
            <v>55435</v>
          </cell>
          <cell r="B4703" t="str">
            <v>TE DE REDUCAO 1.1/2"" x 3/4"" TIGREFIRE</v>
          </cell>
          <cell r="C4703" t="str">
            <v>UN</v>
          </cell>
          <cell r="D4703">
            <v>88.63</v>
          </cell>
          <cell r="F4703">
            <v>55435</v>
          </cell>
          <cell r="G4703" t="str">
            <v>TE DE REDUCAO 1.1/2"" x 3/4"" TIGREFIRE</v>
          </cell>
          <cell r="H4703" t="str">
            <v>UN</v>
          </cell>
          <cell r="I4703">
            <v>88.63</v>
          </cell>
        </row>
        <row r="4704">
          <cell r="A4704">
            <v>55436</v>
          </cell>
          <cell r="B4704" t="str">
            <v>SIRENE AUDIOVISUAL CONVENCIONAL 12VCC SAV-C ILUMAC</v>
          </cell>
          <cell r="C4704" t="str">
            <v>UN</v>
          </cell>
          <cell r="D4704">
            <v>202.71</v>
          </cell>
          <cell r="F4704">
            <v>55436</v>
          </cell>
          <cell r="G4704" t="str">
            <v>SIRENE AUDIOVISUAL CONVENCIONAL 12VCC SAV-C ILUMAC</v>
          </cell>
          <cell r="H4704" t="str">
            <v>UN</v>
          </cell>
          <cell r="I4704">
            <v>202.71</v>
          </cell>
        </row>
        <row r="4705">
          <cell r="A4705">
            <v>55437</v>
          </cell>
          <cell r="B4705" t="str">
            <v>TE DE REDUCAO 2.1/2"" x 1"" TIGREFIRE</v>
          </cell>
          <cell r="C4705" t="str">
            <v>UN</v>
          </cell>
          <cell r="D4705">
            <v>241.48</v>
          </cell>
          <cell r="F4705">
            <v>55437</v>
          </cell>
          <cell r="G4705" t="str">
            <v>TE DE REDUCAO 2.1/2"" x 1"" TIGREFIRE</v>
          </cell>
          <cell r="H4705" t="str">
            <v>UN</v>
          </cell>
          <cell r="I4705">
            <v>241.48</v>
          </cell>
        </row>
        <row r="4706">
          <cell r="A4706">
            <v>55438</v>
          </cell>
          <cell r="B4706" t="str">
            <v>TE ADAPTADOR PARA BICO 1.1/2"" x 1/2"" TIGREFIRE</v>
          </cell>
          <cell r="C4706" t="str">
            <v>UN</v>
          </cell>
          <cell r="D4706">
            <v>124</v>
          </cell>
          <cell r="F4706">
            <v>55438</v>
          </cell>
          <cell r="G4706" t="str">
            <v>TE ADAPTADOR PARA BICO 1.1/2"" x 1/2"" TIGREFIRE</v>
          </cell>
          <cell r="H4706" t="str">
            <v>UN</v>
          </cell>
          <cell r="I4706">
            <v>124</v>
          </cell>
        </row>
        <row r="4707">
          <cell r="A4707">
            <v>55439</v>
          </cell>
          <cell r="B4707" t="str">
            <v>TE 1.1/2"" TIGREFIRE</v>
          </cell>
          <cell r="C4707" t="str">
            <v>UN</v>
          </cell>
          <cell r="D4707">
            <v>119.34</v>
          </cell>
          <cell r="F4707">
            <v>55439</v>
          </cell>
          <cell r="G4707" t="str">
            <v>TE 1.1/2"" TIGREFIRE</v>
          </cell>
          <cell r="H4707" t="str">
            <v>UN</v>
          </cell>
          <cell r="I4707">
            <v>119.34</v>
          </cell>
        </row>
        <row r="4708">
          <cell r="A4708">
            <v>55441</v>
          </cell>
          <cell r="B4708" t="str">
            <v>JOELHO 45 1.1/2"" TIGREFIRE</v>
          </cell>
          <cell r="C4708" t="str">
            <v>UN</v>
          </cell>
          <cell r="D4708">
            <v>163.81</v>
          </cell>
          <cell r="F4708">
            <v>55441</v>
          </cell>
          <cell r="G4708" t="str">
            <v>JOELHO 45 1.1/2"" TIGREFIRE</v>
          </cell>
          <cell r="H4708" t="str">
            <v>UN</v>
          </cell>
          <cell r="I4708">
            <v>163.81</v>
          </cell>
        </row>
        <row r="4709">
          <cell r="A4709">
            <v>55443</v>
          </cell>
          <cell r="B4709" t="str">
            <v>BUCHA DE REDUCAO 1.1/2"" x 1"" TIGREFIRE</v>
          </cell>
          <cell r="C4709" t="str">
            <v>UN</v>
          </cell>
          <cell r="D4709">
            <v>21.37</v>
          </cell>
          <cell r="F4709">
            <v>55443</v>
          </cell>
          <cell r="G4709" t="str">
            <v>BUCHA DE REDUCAO 1.1/2"" x 1"" TIGREFIRE</v>
          </cell>
          <cell r="H4709" t="str">
            <v>UN</v>
          </cell>
          <cell r="I4709">
            <v>21.37</v>
          </cell>
        </row>
        <row r="4710">
          <cell r="A4710">
            <v>55444</v>
          </cell>
          <cell r="B4710" t="str">
            <v>CAP 1.1/2"" TIGREFIRE</v>
          </cell>
          <cell r="C4710" t="str">
            <v>UN</v>
          </cell>
          <cell r="D4710">
            <v>58.48</v>
          </cell>
          <cell r="F4710">
            <v>55444</v>
          </cell>
          <cell r="G4710" t="str">
            <v>CAP 1.1/2"" TIGREFIRE</v>
          </cell>
          <cell r="H4710" t="str">
            <v>UN</v>
          </cell>
          <cell r="I4710">
            <v>58.48</v>
          </cell>
        </row>
        <row r="4711">
          <cell r="A4711">
            <v>55445</v>
          </cell>
          <cell r="B4711" t="str">
            <v>CRUZETA 1.1/2"" TIGREFIRE</v>
          </cell>
          <cell r="C4711" t="str">
            <v>UN</v>
          </cell>
          <cell r="D4711">
            <v>147.52000000000001</v>
          </cell>
          <cell r="F4711">
            <v>55445</v>
          </cell>
          <cell r="G4711" t="str">
            <v>CRUZETA 1.1/2"" TIGREFIRE</v>
          </cell>
          <cell r="H4711" t="str">
            <v>UN</v>
          </cell>
          <cell r="I4711">
            <v>147.52000000000001</v>
          </cell>
        </row>
        <row r="4712">
          <cell r="A4712">
            <v>55446</v>
          </cell>
          <cell r="B4712" t="str">
            <v>CRUZETA DE REDUCAO 1"" x 3/4"" TIGREFIRE</v>
          </cell>
          <cell r="C4712" t="str">
            <v>UN</v>
          </cell>
          <cell r="D4712">
            <v>79.069999999999993</v>
          </cell>
          <cell r="F4712">
            <v>55446</v>
          </cell>
          <cell r="G4712" t="str">
            <v>CRUZETA DE REDUCAO 1"" x 3/4"" TIGREFIRE</v>
          </cell>
          <cell r="H4712" t="str">
            <v>UN</v>
          </cell>
          <cell r="I4712">
            <v>79.069999999999993</v>
          </cell>
        </row>
        <row r="4713">
          <cell r="A4713">
            <v>55447</v>
          </cell>
          <cell r="B4713" t="str">
            <v>JOELHO 90 1"" TIGREFIRE</v>
          </cell>
          <cell r="C4713" t="str">
            <v>UN</v>
          </cell>
          <cell r="D4713">
            <v>49.93</v>
          </cell>
          <cell r="F4713">
            <v>55447</v>
          </cell>
          <cell r="G4713" t="str">
            <v>JOELHO 90 1"" TIGREFIRE</v>
          </cell>
          <cell r="H4713" t="str">
            <v>UN</v>
          </cell>
          <cell r="I4713">
            <v>49.93</v>
          </cell>
        </row>
        <row r="4714">
          <cell r="A4714">
            <v>55448</v>
          </cell>
          <cell r="B4714" t="str">
            <v>LUVA 1.1/2"" TIGREFIRE</v>
          </cell>
          <cell r="C4714" t="str">
            <v>UN</v>
          </cell>
          <cell r="D4714">
            <v>82.17</v>
          </cell>
          <cell r="F4714">
            <v>55448</v>
          </cell>
          <cell r="G4714" t="str">
            <v>LUVA 1.1/2"" TIGREFIRE</v>
          </cell>
          <cell r="H4714" t="str">
            <v>UN</v>
          </cell>
          <cell r="I4714">
            <v>82.17</v>
          </cell>
        </row>
        <row r="4715">
          <cell r="A4715">
            <v>55449</v>
          </cell>
          <cell r="B4715" t="str">
            <v>TUBO 3/4"" TIGREFIRE COM CONEXOES</v>
          </cell>
          <cell r="C4715" t="str">
            <v>M</v>
          </cell>
          <cell r="D4715">
            <v>83.65</v>
          </cell>
          <cell r="F4715">
            <v>55449</v>
          </cell>
          <cell r="G4715" t="str">
            <v>TUBO 3/4"" TIGREFIRE COM CONEXOES</v>
          </cell>
          <cell r="H4715" t="str">
            <v>M</v>
          </cell>
          <cell r="I4715">
            <v>83.65</v>
          </cell>
        </row>
        <row r="4716">
          <cell r="A4716">
            <v>55450</v>
          </cell>
          <cell r="B4716" t="str">
            <v>TUBO 2.1/2"" TIGREFIRE COM CONEXOES</v>
          </cell>
          <cell r="C4716" t="str">
            <v>M</v>
          </cell>
          <cell r="D4716">
            <v>410.62</v>
          </cell>
          <cell r="F4716">
            <v>55450</v>
          </cell>
          <cell r="G4716" t="str">
            <v>TUBO 2.1/2"" TIGREFIRE COM CONEXOES</v>
          </cell>
          <cell r="H4716" t="str">
            <v>M</v>
          </cell>
          <cell r="I4716">
            <v>410.62</v>
          </cell>
        </row>
        <row r="4717">
          <cell r="A4717">
            <v>55490</v>
          </cell>
          <cell r="B4717" t="str">
            <v>CAIXA ABRIGO INCENDIO COM PORTA E VISOR</v>
          </cell>
          <cell r="C4717" t="str">
            <v>UN</v>
          </cell>
          <cell r="D4717">
            <v>1846.7</v>
          </cell>
          <cell r="F4717">
            <v>55490</v>
          </cell>
          <cell r="G4717" t="str">
            <v>CAIXA ABRIGO INCENDIO COM PORTA E VISOR</v>
          </cell>
          <cell r="H4717" t="str">
            <v>UN</v>
          </cell>
          <cell r="I4717">
            <v>1846.7</v>
          </cell>
        </row>
        <row r="4718">
          <cell r="A4718">
            <v>55492</v>
          </cell>
          <cell r="B4718" t="str">
            <v>ARMARIO INCENDIO EM FIBRA DE VIDRO P/2 MANGUEIRAS90x1,2x30cm</v>
          </cell>
          <cell r="C4718" t="str">
            <v>UN</v>
          </cell>
          <cell r="D4718">
            <v>5566.32</v>
          </cell>
          <cell r="F4718">
            <v>55492</v>
          </cell>
          <cell r="G4718" t="str">
            <v>ARMARIO INCENDIO EM FIBRA DE VIDRO P/2 MANGUEIRAS90x1,2x30cm</v>
          </cell>
          <cell r="H4718" t="str">
            <v>UN</v>
          </cell>
          <cell r="I4718">
            <v>5566.32</v>
          </cell>
        </row>
        <row r="4719">
          <cell r="A4719">
            <v>55493</v>
          </cell>
          <cell r="B4719" t="str">
            <v>ARMARIO INCENDIO 90x60x17cm</v>
          </cell>
          <cell r="C4719" t="str">
            <v>UN</v>
          </cell>
          <cell r="D4719">
            <v>504.32</v>
          </cell>
          <cell r="F4719">
            <v>55493</v>
          </cell>
          <cell r="G4719" t="str">
            <v>ARMARIO INCENDIO 90x60x17cm</v>
          </cell>
          <cell r="H4719" t="str">
            <v>UN</v>
          </cell>
          <cell r="I4719">
            <v>504.32</v>
          </cell>
        </row>
        <row r="4720">
          <cell r="A4720">
            <v>55494</v>
          </cell>
          <cell r="B4720" t="str">
            <v>ARMARIO ABRIGO INCENDIO 90x120x18 2 PORTAS PARA 4 MANGUEIRAS</v>
          </cell>
          <cell r="C4720" t="str">
            <v>UN</v>
          </cell>
          <cell r="D4720">
            <v>5438.24</v>
          </cell>
          <cell r="F4720">
            <v>55494</v>
          </cell>
          <cell r="G4720" t="str">
            <v>ARMARIO ABRIGO INCENDIO 90x120x18 2 PORTAS PARA 4 MANGUEIRAS</v>
          </cell>
          <cell r="H4720" t="str">
            <v>UN</v>
          </cell>
          <cell r="I4720">
            <v>5438.24</v>
          </cell>
        </row>
        <row r="4721">
          <cell r="A4721">
            <v>55495</v>
          </cell>
          <cell r="B4721" t="str">
            <v>COLUNA DE INCENDIO POR ANDAR</v>
          </cell>
          <cell r="C4721" t="str">
            <v>UN</v>
          </cell>
          <cell r="D4721">
            <v>5585.82</v>
          </cell>
          <cell r="F4721">
            <v>55495</v>
          </cell>
          <cell r="G4721" t="str">
            <v>COLUNA DE INCENDIO POR ANDAR</v>
          </cell>
          <cell r="H4721" t="str">
            <v>UN</v>
          </cell>
          <cell r="I4721">
            <v>5585.82</v>
          </cell>
        </row>
        <row r="4722">
          <cell r="A4722">
            <v>55501</v>
          </cell>
          <cell r="B4722" t="str">
            <v>MANGUEIRA PARA INCENDIO PREDIAL 1.1/2""x15m</v>
          </cell>
          <cell r="C4722" t="str">
            <v>CJ</v>
          </cell>
          <cell r="D4722">
            <v>583.69000000000005</v>
          </cell>
          <cell r="F4722">
            <v>55501</v>
          </cell>
          <cell r="G4722" t="str">
            <v>MANGUEIRA PARA INCENDIO PREDIAL 1.1/2""x15m</v>
          </cell>
          <cell r="H4722" t="str">
            <v>CJ</v>
          </cell>
          <cell r="I4722">
            <v>583.69000000000005</v>
          </cell>
        </row>
        <row r="4723">
          <cell r="A4723">
            <v>55502</v>
          </cell>
          <cell r="B4723" t="str">
            <v>TE REDUCAO FERRO GALVANIZADO 2.1/2""x 2""</v>
          </cell>
          <cell r="C4723" t="str">
            <v>UN</v>
          </cell>
          <cell r="D4723">
            <v>102.6</v>
          </cell>
          <cell r="F4723">
            <v>55502</v>
          </cell>
          <cell r="G4723" t="str">
            <v>TE REDUCAO FERRO GALVANIZADO 2.1/2""x 2""</v>
          </cell>
          <cell r="H4723" t="str">
            <v>UN</v>
          </cell>
          <cell r="I4723">
            <v>102.6</v>
          </cell>
        </row>
        <row r="4724">
          <cell r="A4724">
            <v>55503</v>
          </cell>
          <cell r="B4724" t="str">
            <v>CHAVE DUPLA STORTZ 2.1/2""x2.1/2""</v>
          </cell>
          <cell r="C4724" t="str">
            <v>UN</v>
          </cell>
          <cell r="D4724">
            <v>110.68</v>
          </cell>
          <cell r="F4724">
            <v>55503</v>
          </cell>
          <cell r="G4724" t="str">
            <v>CHAVE DUPLA STORTZ 2.1/2""x2.1/2""</v>
          </cell>
          <cell r="H4724" t="str">
            <v>UN</v>
          </cell>
          <cell r="I4724">
            <v>110.68</v>
          </cell>
        </row>
        <row r="4725">
          <cell r="A4725">
            <v>55504</v>
          </cell>
          <cell r="B4725" t="str">
            <v>ADESIVO COM SETA INICADORA PARA EXTINTOR/HIDRANTE</v>
          </cell>
          <cell r="C4725" t="str">
            <v>UN</v>
          </cell>
          <cell r="D4725">
            <v>7.72</v>
          </cell>
          <cell r="F4725">
            <v>55504</v>
          </cell>
          <cell r="G4725" t="str">
            <v>ADESIVO COM SETA INICADORA PARA EXTINTOR/HIDRANTE</v>
          </cell>
          <cell r="H4725" t="str">
            <v>UN</v>
          </cell>
          <cell r="I4725">
            <v>7.72</v>
          </cell>
        </row>
        <row r="4726">
          <cell r="A4726">
            <v>55505</v>
          </cell>
          <cell r="B4726" t="str">
            <v>NIPLE CONICO GALVANIZADO 4""</v>
          </cell>
          <cell r="C4726" t="str">
            <v>UN</v>
          </cell>
          <cell r="D4726">
            <v>109.77</v>
          </cell>
          <cell r="F4726">
            <v>55505</v>
          </cell>
          <cell r="G4726" t="str">
            <v>NIPLE CONICO GALVANIZADO 4""</v>
          </cell>
          <cell r="H4726" t="str">
            <v>UN</v>
          </cell>
          <cell r="I4726">
            <v>109.77</v>
          </cell>
        </row>
        <row r="4727">
          <cell r="A4727">
            <v>55506</v>
          </cell>
          <cell r="B4727" t="str">
            <v>LUVA GALVANIZADA 1.1/2""</v>
          </cell>
          <cell r="C4727" t="str">
            <v>UN</v>
          </cell>
          <cell r="D4727">
            <v>26.83</v>
          </cell>
          <cell r="F4727">
            <v>55506</v>
          </cell>
          <cell r="G4727" t="str">
            <v>LUVA GALVANIZADA 1.1/2""</v>
          </cell>
          <cell r="H4727" t="str">
            <v>UN</v>
          </cell>
          <cell r="I4727">
            <v>26.83</v>
          </cell>
        </row>
        <row r="4728">
          <cell r="A4728">
            <v>55507</v>
          </cell>
          <cell r="B4728" t="str">
            <v>ADAPTADOR CAIXA D'AGUA CONCRETO 3""x200mm</v>
          </cell>
          <cell r="C4728" t="str">
            <v>UN</v>
          </cell>
          <cell r="D4728">
            <v>242.77</v>
          </cell>
          <cell r="F4728">
            <v>55507</v>
          </cell>
          <cell r="G4728" t="str">
            <v>ADAPTADOR CAIXA D'AGUA CONCRETO 3""x200mm</v>
          </cell>
          <cell r="H4728" t="str">
            <v>UN</v>
          </cell>
          <cell r="I4728">
            <v>242.77</v>
          </cell>
        </row>
        <row r="4729">
          <cell r="A4729">
            <v>55508</v>
          </cell>
          <cell r="B4729" t="str">
            <v>NIPLE DUPLO GALVANIZADO 3""</v>
          </cell>
          <cell r="C4729" t="str">
            <v>UN</v>
          </cell>
          <cell r="D4729">
            <v>60.82</v>
          </cell>
          <cell r="F4729">
            <v>55508</v>
          </cell>
          <cell r="G4729" t="str">
            <v>NIPLE DUPLO GALVANIZADO 3""</v>
          </cell>
          <cell r="H4729" t="str">
            <v>UN</v>
          </cell>
          <cell r="I4729">
            <v>60.82</v>
          </cell>
        </row>
        <row r="4730">
          <cell r="A4730">
            <v>55509</v>
          </cell>
          <cell r="B4730" t="str">
            <v>JUNTA DE DESMONTAGEM TRAVADA AXIALMENTE PN10 100MM</v>
          </cell>
          <cell r="C4730" t="str">
            <v>UN</v>
          </cell>
          <cell r="D4730">
            <v>1193.19</v>
          </cell>
          <cell r="F4730">
            <v>55509</v>
          </cell>
          <cell r="G4730" t="str">
            <v>JUNTA DE DESMONTAGEM TRAVADA AXIALMENTE PN10 100MM</v>
          </cell>
          <cell r="H4730" t="str">
            <v>UN</v>
          </cell>
          <cell r="I4730">
            <v>1193.19</v>
          </cell>
        </row>
        <row r="4731">
          <cell r="A4731">
            <v>55510</v>
          </cell>
          <cell r="B4731" t="str">
            <v>VALVULA INCENDIO P/ HIDRANTE BRUTO 000.H94.212.16 MIPEL DECA</v>
          </cell>
          <cell r="C4731" t="str">
            <v>UN</v>
          </cell>
          <cell r="D4731">
            <v>257.42</v>
          </cell>
          <cell r="F4731">
            <v>55510</v>
          </cell>
          <cell r="G4731" t="str">
            <v>VALVULA INCENDIO P/ HIDRANTE BRUTO 000.H94.212.16 MIPEL DECA</v>
          </cell>
          <cell r="H4731" t="str">
            <v>UN</v>
          </cell>
          <cell r="I4731">
            <v>257.42</v>
          </cell>
        </row>
        <row r="4732">
          <cell r="A4732">
            <v>55512</v>
          </cell>
          <cell r="B4732" t="str">
            <v>JUNTA EXPANSAO EPDM FLANGEADA EM ACO CARBONO 150Lbs 2.1/2""</v>
          </cell>
          <cell r="C4732" t="str">
            <v>UN</v>
          </cell>
          <cell r="D4732">
            <v>489.34</v>
          </cell>
          <cell r="F4732">
            <v>55512</v>
          </cell>
          <cell r="G4732" t="str">
            <v>JUNTA EXPANSAO EPDM FLANGEADA EM ACO CARBONO 150Lbs 2.1/2""</v>
          </cell>
          <cell r="H4732" t="str">
            <v>UN</v>
          </cell>
          <cell r="I4732">
            <v>489.34</v>
          </cell>
        </row>
        <row r="4733">
          <cell r="A4733">
            <v>55514</v>
          </cell>
          <cell r="B4733" t="str">
            <v>CAIXA INCENDIO DE EMBUTIR 75x45x17cm</v>
          </cell>
          <cell r="C4733" t="str">
            <v>UN</v>
          </cell>
          <cell r="D4733">
            <v>442.52</v>
          </cell>
          <cell r="F4733">
            <v>55514</v>
          </cell>
          <cell r="G4733" t="str">
            <v>CAIXA INCENDIO DE EMBUTIR 75x45x17cm</v>
          </cell>
          <cell r="H4733" t="str">
            <v>UN</v>
          </cell>
          <cell r="I4733">
            <v>442.52</v>
          </cell>
        </row>
        <row r="4734">
          <cell r="A4734">
            <v>55530</v>
          </cell>
          <cell r="B4734" t="str">
            <v>SIRENE AUDIO VISUAL ALARME DE INCENDIO ILUMAC SAF-C 24VCC</v>
          </cell>
          <cell r="C4734" t="str">
            <v>UN</v>
          </cell>
          <cell r="D4734">
            <v>159.41</v>
          </cell>
          <cell r="F4734">
            <v>55530</v>
          </cell>
          <cell r="G4734" t="str">
            <v>SIRENE AUDIO VISUAL ALARME DE INCENDIO ILUMAC SAF-C 24VCC</v>
          </cell>
          <cell r="H4734" t="str">
            <v>UN</v>
          </cell>
          <cell r="I4734">
            <v>159.41</v>
          </cell>
        </row>
        <row r="4735">
          <cell r="A4735">
            <v>55543</v>
          </cell>
          <cell r="B4735" t="str">
            <v>PROPORCIONADOR DE ESPUMA STORZ 200 LPM- MH441</v>
          </cell>
          <cell r="C4735" t="str">
            <v>UN</v>
          </cell>
          <cell r="D4735">
            <v>1093.57</v>
          </cell>
          <cell r="F4735">
            <v>55543</v>
          </cell>
          <cell r="G4735" t="str">
            <v>PROPORCIONADOR DE ESPUMA STORZ 200 LPM- MH441</v>
          </cell>
          <cell r="H4735" t="str">
            <v>UN</v>
          </cell>
          <cell r="I4735">
            <v>1093.57</v>
          </cell>
        </row>
        <row r="4736">
          <cell r="A4736">
            <v>55560</v>
          </cell>
          <cell r="B4736" t="str">
            <v>TUBO FoFo PB JE K-9 DN 150</v>
          </cell>
          <cell r="C4736" t="str">
            <v>M</v>
          </cell>
          <cell r="D4736">
            <v>468.03</v>
          </cell>
          <cell r="F4736">
            <v>55560</v>
          </cell>
          <cell r="G4736" t="str">
            <v>TUBO FoFo PB JE K-9 DN 150</v>
          </cell>
          <cell r="H4736" t="str">
            <v>M</v>
          </cell>
          <cell r="I4736">
            <v>468.03</v>
          </cell>
        </row>
        <row r="4737">
          <cell r="A4737">
            <v>55590</v>
          </cell>
          <cell r="B4737" t="str">
            <v>DEMOLICAO DE CAIXA DE PASSAGEM 30x30cm E RECONSTRUCAO NOVO LOCAL</v>
          </cell>
          <cell r="C4737" t="str">
            <v>UN</v>
          </cell>
          <cell r="D4737">
            <v>89.2</v>
          </cell>
          <cell r="F4737">
            <v>55590</v>
          </cell>
          <cell r="G4737" t="str">
            <v>DEMOLICAO DE CAIXA DE PASSAGEM 30x30cm E RECONSTRUCAO NOVO LOCAL</v>
          </cell>
          <cell r="H4737" t="str">
            <v>UN</v>
          </cell>
          <cell r="I4737">
            <v>89.2</v>
          </cell>
        </row>
        <row r="4738">
          <cell r="A4738">
            <v>55601</v>
          </cell>
          <cell r="B4738" t="str">
            <v>REVESTIMENTO SIMPLES TUBULACAO 2""</v>
          </cell>
          <cell r="C4738" t="str">
            <v>M</v>
          </cell>
          <cell r="D4738">
            <v>30.69</v>
          </cell>
          <cell r="F4738">
            <v>55601</v>
          </cell>
          <cell r="G4738" t="str">
            <v>REVESTIMENTO SIMPLES TUBULACAO 2""</v>
          </cell>
          <cell r="H4738" t="str">
            <v>M</v>
          </cell>
          <cell r="I4738">
            <v>30.69</v>
          </cell>
        </row>
        <row r="4739">
          <cell r="A4739">
            <v>55602</v>
          </cell>
          <cell r="B4739" t="str">
            <v>REVESTIMENTO SIMPLES TUBULACAO 4""</v>
          </cell>
          <cell r="C4739" t="str">
            <v>M</v>
          </cell>
          <cell r="D4739">
            <v>61.38</v>
          </cell>
          <cell r="F4739">
            <v>55602</v>
          </cell>
          <cell r="G4739" t="str">
            <v>REVESTIMENTO SIMPLES TUBULACAO 4""</v>
          </cell>
          <cell r="H4739" t="str">
            <v>M</v>
          </cell>
          <cell r="I4739">
            <v>61.38</v>
          </cell>
        </row>
        <row r="4740">
          <cell r="A4740">
            <v>55603</v>
          </cell>
          <cell r="B4740" t="str">
            <v>REVESTIMENTO SIMPLES TUBULACAO 6""</v>
          </cell>
          <cell r="C4740" t="str">
            <v>M</v>
          </cell>
          <cell r="D4740">
            <v>92.07</v>
          </cell>
          <cell r="F4740">
            <v>55603</v>
          </cell>
          <cell r="G4740" t="str">
            <v>REVESTIMENTO SIMPLES TUBULACAO 6""</v>
          </cell>
          <cell r="H4740" t="str">
            <v>M</v>
          </cell>
          <cell r="I4740">
            <v>92.07</v>
          </cell>
        </row>
        <row r="4741">
          <cell r="A4741">
            <v>55604</v>
          </cell>
          <cell r="B4741" t="str">
            <v>REVESTIMENTO SIMPLES TUBULACAO 16""</v>
          </cell>
          <cell r="C4741" t="str">
            <v>M</v>
          </cell>
          <cell r="D4741">
            <v>278.13</v>
          </cell>
          <cell r="F4741">
            <v>55604</v>
          </cell>
          <cell r="G4741" t="str">
            <v>REVESTIMENTO SIMPLES TUBULACAO 16""</v>
          </cell>
          <cell r="H4741" t="str">
            <v>M</v>
          </cell>
          <cell r="I4741">
            <v>278.13</v>
          </cell>
        </row>
        <row r="4742">
          <cell r="A4742">
            <v>55610</v>
          </cell>
          <cell r="B4742" t="str">
            <v>SOLDA TUBULACAO 16""</v>
          </cell>
          <cell r="C4742" t="str">
            <v>UN</v>
          </cell>
          <cell r="D4742">
            <v>131.80000000000001</v>
          </cell>
          <cell r="F4742">
            <v>55610</v>
          </cell>
          <cell r="G4742" t="str">
            <v>SOLDA TUBULACAO 16""</v>
          </cell>
          <cell r="H4742" t="str">
            <v>UN</v>
          </cell>
          <cell r="I4742">
            <v>131.80000000000001</v>
          </cell>
        </row>
        <row r="4743">
          <cell r="A4743">
            <v>55611</v>
          </cell>
          <cell r="B4743" t="str">
            <v>SOLDA TUBULACAO 6""</v>
          </cell>
          <cell r="C4743" t="str">
            <v>UN</v>
          </cell>
          <cell r="D4743">
            <v>77.98</v>
          </cell>
          <cell r="F4743">
            <v>55611</v>
          </cell>
          <cell r="G4743" t="str">
            <v>SOLDA TUBULACAO 6""</v>
          </cell>
          <cell r="H4743" t="str">
            <v>UN</v>
          </cell>
          <cell r="I4743">
            <v>77.98</v>
          </cell>
        </row>
        <row r="4744">
          <cell r="A4744">
            <v>55612</v>
          </cell>
          <cell r="B4744" t="str">
            <v>SOLDA TUBULACAO 4""</v>
          </cell>
          <cell r="C4744" t="str">
            <v>UN</v>
          </cell>
          <cell r="D4744">
            <v>66.819999999999993</v>
          </cell>
          <cell r="F4744">
            <v>55612</v>
          </cell>
          <cell r="G4744" t="str">
            <v>SOLDA TUBULACAO 4""</v>
          </cell>
          <cell r="H4744" t="str">
            <v>UN</v>
          </cell>
          <cell r="I4744">
            <v>66.819999999999993</v>
          </cell>
        </row>
        <row r="4745">
          <cell r="A4745">
            <v>55613</v>
          </cell>
          <cell r="B4745" t="str">
            <v>SOLDA TUBULACAO 2""</v>
          </cell>
          <cell r="C4745" t="str">
            <v>UN</v>
          </cell>
          <cell r="D4745">
            <v>46.59</v>
          </cell>
          <cell r="F4745">
            <v>55613</v>
          </cell>
          <cell r="G4745" t="str">
            <v>SOLDA TUBULACAO 2""</v>
          </cell>
          <cell r="H4745" t="str">
            <v>UN</v>
          </cell>
          <cell r="I4745">
            <v>46.59</v>
          </cell>
        </row>
        <row r="4746">
          <cell r="A4746">
            <v>55616</v>
          </cell>
          <cell r="B4746" t="str">
            <v xml:space="preserve">REPARO DE CONDUTOR AGUA PLUVIAL PVC 100mm </v>
          </cell>
          <cell r="C4746" t="str">
            <v>M</v>
          </cell>
          <cell r="D4746">
            <v>61.39</v>
          </cell>
          <cell r="F4746">
            <v>55616</v>
          </cell>
          <cell r="G4746" t="str">
            <v xml:space="preserve">REPARO DE CONDUTOR AGUA PLUVIAL PVC 100mm </v>
          </cell>
          <cell r="H4746" t="str">
            <v>M</v>
          </cell>
          <cell r="I4746">
            <v>61.39</v>
          </cell>
        </row>
        <row r="4747">
          <cell r="A4747">
            <v>55617</v>
          </cell>
          <cell r="B4747" t="str">
            <v xml:space="preserve">GRELHA DE FERRO FUNDIDO 30 X 30 CM </v>
          </cell>
          <cell r="C4747" t="str">
            <v>UN</v>
          </cell>
          <cell r="D4747">
            <v>63.3</v>
          </cell>
          <cell r="F4747">
            <v>55617</v>
          </cell>
          <cell r="G4747" t="str">
            <v xml:space="preserve">GRELHA DE FERRO FUNDIDO 30 X 30 CM </v>
          </cell>
          <cell r="H4747" t="str">
            <v>UN</v>
          </cell>
          <cell r="I4747">
            <v>63.3</v>
          </cell>
        </row>
        <row r="4748">
          <cell r="A4748">
            <v>55619</v>
          </cell>
          <cell r="B4748" t="str">
            <v>POCO ABSORVENTE ALVENARIA TIJOLOS DIAMETRO 1,0m PROF.1,50m</v>
          </cell>
          <cell r="C4748" t="str">
            <v>UN</v>
          </cell>
          <cell r="D4748">
            <v>2250.1999999999998</v>
          </cell>
          <cell r="F4748">
            <v>55619</v>
          </cell>
          <cell r="G4748" t="str">
            <v>POCO ABSORVENTE ALVENARIA TIJOLOS DIAMETRO 1,0m PROF.1,50m</v>
          </cell>
          <cell r="H4748" t="str">
            <v>UN</v>
          </cell>
          <cell r="I4748">
            <v>2250.1999999999998</v>
          </cell>
        </row>
        <row r="4749">
          <cell r="A4749">
            <v>55621</v>
          </cell>
          <cell r="B4749" t="str">
            <v>TUBO DE PVC SOLDAVEL 25mm COM CONEXOES</v>
          </cell>
          <cell r="C4749" t="str">
            <v>M</v>
          </cell>
          <cell r="D4749">
            <v>84.23</v>
          </cell>
          <cell r="F4749">
            <v>55621</v>
          </cell>
          <cell r="G4749" t="str">
            <v>TUBO DE PVC SOLDAVEL 25mm COM CONEXOES</v>
          </cell>
          <cell r="H4749" t="str">
            <v>M</v>
          </cell>
          <cell r="I4749">
            <v>84.23</v>
          </cell>
        </row>
        <row r="4750">
          <cell r="A4750">
            <v>55622</v>
          </cell>
          <cell r="B4750" t="str">
            <v>TUBO PVC SOLDAVEL 32mm COM CONEXOES</v>
          </cell>
          <cell r="C4750" t="str">
            <v>M</v>
          </cell>
          <cell r="D4750">
            <v>88.28</v>
          </cell>
          <cell r="F4750">
            <v>55622</v>
          </cell>
          <cell r="G4750" t="str">
            <v>TUBO PVC SOLDAVEL 32mm COM CONEXOES</v>
          </cell>
          <cell r="H4750" t="str">
            <v>M</v>
          </cell>
          <cell r="I4750">
            <v>88.28</v>
          </cell>
        </row>
        <row r="4751">
          <cell r="A4751">
            <v>55623</v>
          </cell>
          <cell r="B4751" t="str">
            <v xml:space="preserve">TUBO PVC SOLDAVEL 40mm COM CONEXOES </v>
          </cell>
          <cell r="C4751" t="str">
            <v>M</v>
          </cell>
          <cell r="D4751">
            <v>70.36</v>
          </cell>
          <cell r="F4751">
            <v>55623</v>
          </cell>
          <cell r="G4751" t="str">
            <v xml:space="preserve">TUBO PVC SOLDAVEL 40mm COM CONEXOES </v>
          </cell>
          <cell r="H4751" t="str">
            <v>M</v>
          </cell>
          <cell r="I4751">
            <v>70.36</v>
          </cell>
        </row>
        <row r="4752">
          <cell r="A4752">
            <v>55634</v>
          </cell>
          <cell r="B4752" t="str">
            <v>TUBO PVC SOLDAVEL 85mm COM CONEXOES</v>
          </cell>
          <cell r="C4752" t="str">
            <v>M</v>
          </cell>
          <cell r="D4752">
            <v>346.16</v>
          </cell>
          <cell r="F4752">
            <v>55634</v>
          </cell>
          <cell r="G4752" t="str">
            <v>TUBO PVC SOLDAVEL 85mm COM CONEXOES</v>
          </cell>
          <cell r="H4752" t="str">
            <v>M</v>
          </cell>
          <cell r="I4752">
            <v>346.16</v>
          </cell>
        </row>
        <row r="4753">
          <cell r="A4753">
            <v>55643</v>
          </cell>
          <cell r="B4753" t="str">
            <v>SPRINKLER STANDARD K80 - 1/2 CROMADO 68 GRAUS - PARA CIMA</v>
          </cell>
          <cell r="C4753" t="str">
            <v>UN</v>
          </cell>
          <cell r="D4753">
            <v>341.55</v>
          </cell>
          <cell r="F4753">
            <v>55643</v>
          </cell>
          <cell r="G4753" t="str">
            <v>SPRINKLER STANDARD K80 - 1/2 CROMADO 68 GRAUS - PARA CIMA</v>
          </cell>
          <cell r="H4753" t="str">
            <v>UN</v>
          </cell>
          <cell r="I4753">
            <v>341.55</v>
          </cell>
        </row>
        <row r="4754">
          <cell r="A4754">
            <v>55646</v>
          </cell>
          <cell r="B4754" t="str">
            <v>TE REDUCAO FERRO GALVANIZADO 2""x1""</v>
          </cell>
          <cell r="C4754" t="str">
            <v>UN</v>
          </cell>
          <cell r="D4754">
            <v>66.489999999999995</v>
          </cell>
          <cell r="F4754">
            <v>55646</v>
          </cell>
          <cell r="G4754" t="str">
            <v>TE REDUCAO FERRO GALVANIZADO 2""x1""</v>
          </cell>
          <cell r="H4754" t="str">
            <v>UN</v>
          </cell>
          <cell r="I4754">
            <v>66.489999999999995</v>
          </cell>
        </row>
        <row r="4755">
          <cell r="A4755">
            <v>55650</v>
          </cell>
          <cell r="B4755" t="str">
            <v>BOTAO DE ALARME INCENDIO ACIONAMENTO MANUAL COM QUEBRA VIDRO</v>
          </cell>
          <cell r="C4755" t="str">
            <v>UN</v>
          </cell>
          <cell r="D4755">
            <v>108.32</v>
          </cell>
          <cell r="F4755">
            <v>55650</v>
          </cell>
          <cell r="G4755" t="str">
            <v>BOTAO DE ALARME INCENDIO ACIONAMENTO MANUAL COM QUEBRA VIDRO</v>
          </cell>
          <cell r="H4755" t="str">
            <v>UN</v>
          </cell>
          <cell r="I4755">
            <v>108.32</v>
          </cell>
        </row>
        <row r="4756">
          <cell r="A4756">
            <v>55653</v>
          </cell>
          <cell r="B4756" t="str">
            <v>TE REDUCAO FERRO GALVANIZADO 3""x1""</v>
          </cell>
          <cell r="C4756" t="str">
            <v>UN</v>
          </cell>
          <cell r="D4756">
            <v>142.58000000000001</v>
          </cell>
          <cell r="F4756">
            <v>55653</v>
          </cell>
          <cell r="G4756" t="str">
            <v>TE REDUCAO FERRO GALVANIZADO 3""x1""</v>
          </cell>
          <cell r="H4756" t="str">
            <v>UN</v>
          </cell>
          <cell r="I4756">
            <v>142.58000000000001</v>
          </cell>
        </row>
        <row r="4757">
          <cell r="A4757">
            <v>55654</v>
          </cell>
          <cell r="B4757" t="str">
            <v>BUCHA REDUCAO FERRO GALVANIZADO 3""x1.1/4""</v>
          </cell>
          <cell r="C4757" t="str">
            <v>UN</v>
          </cell>
          <cell r="D4757">
            <v>49.09</v>
          </cell>
          <cell r="F4757">
            <v>55654</v>
          </cell>
          <cell r="G4757" t="str">
            <v>BUCHA REDUCAO FERRO GALVANIZADO 3""x1.1/4""</v>
          </cell>
          <cell r="H4757" t="str">
            <v>UN</v>
          </cell>
          <cell r="I4757">
            <v>49.09</v>
          </cell>
        </row>
        <row r="4758">
          <cell r="A4758">
            <v>55657</v>
          </cell>
          <cell r="B4758" t="str">
            <v>TE 90 FERRO GALVANIZADO 6""</v>
          </cell>
          <cell r="C4758" t="str">
            <v>UN</v>
          </cell>
          <cell r="D4758">
            <v>663.6</v>
          </cell>
          <cell r="F4758">
            <v>55657</v>
          </cell>
          <cell r="G4758" t="str">
            <v>TE 90 FERRO GALVANIZADO 6""</v>
          </cell>
          <cell r="H4758" t="str">
            <v>UN</v>
          </cell>
          <cell r="I4758">
            <v>663.6</v>
          </cell>
        </row>
        <row r="4759">
          <cell r="A4759">
            <v>55660</v>
          </cell>
          <cell r="B4759" t="str">
            <v>JOELHO 45 FERRO GALVANIZADO 3""</v>
          </cell>
          <cell r="C4759" t="str">
            <v>UN</v>
          </cell>
          <cell r="D4759">
            <v>116.15</v>
          </cell>
          <cell r="F4759">
            <v>55660</v>
          </cell>
          <cell r="G4759" t="str">
            <v>JOELHO 45 FERRO GALVANIZADO 3""</v>
          </cell>
          <cell r="H4759" t="str">
            <v>UN</v>
          </cell>
          <cell r="I4759">
            <v>116.15</v>
          </cell>
        </row>
        <row r="4760">
          <cell r="A4760">
            <v>55661</v>
          </cell>
          <cell r="B4760" t="str">
            <v>JOELHO 45 FERRO GALVANIZADO 4""</v>
          </cell>
          <cell r="C4760" t="str">
            <v>UN</v>
          </cell>
          <cell r="D4760">
            <v>190.84</v>
          </cell>
          <cell r="F4760">
            <v>55661</v>
          </cell>
          <cell r="G4760" t="str">
            <v>JOELHO 45 FERRO GALVANIZADO 4""</v>
          </cell>
          <cell r="H4760" t="str">
            <v>UN</v>
          </cell>
          <cell r="I4760">
            <v>190.84</v>
          </cell>
        </row>
        <row r="4761">
          <cell r="A4761">
            <v>55668</v>
          </cell>
          <cell r="B4761" t="str">
            <v>JOELHO 90 FERRO GALVANIZADO 6""</v>
          </cell>
          <cell r="C4761" t="str">
            <v>UN</v>
          </cell>
          <cell r="D4761">
            <v>576.04</v>
          </cell>
          <cell r="F4761">
            <v>55668</v>
          </cell>
          <cell r="G4761" t="str">
            <v>JOELHO 90 FERRO GALVANIZADO 6""</v>
          </cell>
          <cell r="H4761" t="str">
            <v>UN</v>
          </cell>
          <cell r="I4761">
            <v>576.04</v>
          </cell>
        </row>
        <row r="4762">
          <cell r="A4762">
            <v>55671</v>
          </cell>
          <cell r="B4762" t="str">
            <v>BUCHA REDUCAO FERRO GALVANIZADO 2""x1""</v>
          </cell>
          <cell r="C4762" t="str">
            <v>UN</v>
          </cell>
          <cell r="D4762">
            <v>26.38</v>
          </cell>
          <cell r="F4762">
            <v>55671</v>
          </cell>
          <cell r="G4762" t="str">
            <v>BUCHA REDUCAO FERRO GALVANIZADO 2""x1""</v>
          </cell>
          <cell r="H4762" t="str">
            <v>UN</v>
          </cell>
          <cell r="I4762">
            <v>26.38</v>
          </cell>
        </row>
        <row r="4763">
          <cell r="A4763">
            <v>55672</v>
          </cell>
          <cell r="B4763" t="str">
            <v>BUCHA REDUCAO FERRO GALVANIZADO 2.1/2x1""</v>
          </cell>
          <cell r="C4763" t="str">
            <v>UN</v>
          </cell>
          <cell r="D4763">
            <v>49.08</v>
          </cell>
          <cell r="F4763">
            <v>55672</v>
          </cell>
          <cell r="G4763" t="str">
            <v>BUCHA REDUCAO FERRO GALVANIZADO 2.1/2x1""</v>
          </cell>
          <cell r="H4763" t="str">
            <v>UN</v>
          </cell>
          <cell r="I4763">
            <v>49.08</v>
          </cell>
        </row>
        <row r="4764">
          <cell r="A4764">
            <v>55673</v>
          </cell>
          <cell r="B4764" t="str">
            <v>BUCHA REDUCAO FERRO GALVANIZADO 1.1/2""x1.1/4""</v>
          </cell>
          <cell r="C4764" t="str">
            <v>UN</v>
          </cell>
          <cell r="D4764">
            <v>19.09</v>
          </cell>
          <cell r="F4764">
            <v>55673</v>
          </cell>
          <cell r="G4764" t="str">
            <v>BUCHA REDUCAO FERRO GALVANIZADO 1.1/2""x1.1/4""</v>
          </cell>
          <cell r="H4764" t="str">
            <v>UN</v>
          </cell>
          <cell r="I4764">
            <v>19.09</v>
          </cell>
        </row>
        <row r="4765">
          <cell r="A4765">
            <v>55675</v>
          </cell>
          <cell r="B4765" t="str">
            <v>BUCHA REDUCAO FERRO GALVANIZADO 2.1/2x1.1/4""</v>
          </cell>
          <cell r="C4765" t="str">
            <v>UN</v>
          </cell>
          <cell r="D4765">
            <v>50.34</v>
          </cell>
          <cell r="F4765">
            <v>55675</v>
          </cell>
          <cell r="G4765" t="str">
            <v>BUCHA REDUCAO FERRO GALVANIZADO 2.1/2x1.1/4""</v>
          </cell>
          <cell r="H4765" t="str">
            <v>UN</v>
          </cell>
          <cell r="I4765">
            <v>50.34</v>
          </cell>
        </row>
        <row r="4766">
          <cell r="A4766">
            <v>55676</v>
          </cell>
          <cell r="B4766" t="str">
            <v>BUCHA REDUCAO FERRO GALVANIZADO 2""x1.1/2""</v>
          </cell>
          <cell r="C4766" t="str">
            <v>UN</v>
          </cell>
          <cell r="D4766">
            <v>57.34</v>
          </cell>
          <cell r="F4766">
            <v>55676</v>
          </cell>
          <cell r="G4766" t="str">
            <v>BUCHA REDUCAO FERRO GALVANIZADO 2""x1.1/2""</v>
          </cell>
          <cell r="H4766" t="str">
            <v>UN</v>
          </cell>
          <cell r="I4766">
            <v>57.34</v>
          </cell>
        </row>
        <row r="4767">
          <cell r="A4767">
            <v>55680</v>
          </cell>
          <cell r="B4767" t="str">
            <v>BUJAO/PLUG FERRO GALVANIZADO 1.1/4""</v>
          </cell>
          <cell r="C4767" t="str">
            <v>UN</v>
          </cell>
          <cell r="D4767">
            <v>15.21</v>
          </cell>
          <cell r="F4767">
            <v>55680</v>
          </cell>
          <cell r="G4767" t="str">
            <v>BUJAO/PLUG FERRO GALVANIZADO 1.1/4""</v>
          </cell>
          <cell r="H4767" t="str">
            <v>UN</v>
          </cell>
          <cell r="I4767">
            <v>15.21</v>
          </cell>
        </row>
        <row r="4768">
          <cell r="A4768">
            <v>55683</v>
          </cell>
          <cell r="B4768" t="str">
            <v>REGISTRO GAVETA BRUTO PN10 6"" EMMETI</v>
          </cell>
          <cell r="C4768" t="str">
            <v>UN</v>
          </cell>
          <cell r="D4768">
            <v>3671.23</v>
          </cell>
          <cell r="F4768">
            <v>55683</v>
          </cell>
          <cell r="G4768" t="str">
            <v>REGISTRO GAVETA BRUTO PN10 6"" EMMETI</v>
          </cell>
          <cell r="H4768" t="str">
            <v>UN</v>
          </cell>
          <cell r="I4768">
            <v>3671.23</v>
          </cell>
        </row>
        <row r="4769">
          <cell r="A4769">
            <v>55684</v>
          </cell>
          <cell r="B4769" t="str">
            <v>SPRINKLER-VALVULA RETENCAO ROSCA BRONZE 2.1/2""</v>
          </cell>
          <cell r="C4769" t="str">
            <v>UN</v>
          </cell>
          <cell r="D4769">
            <v>476.82</v>
          </cell>
          <cell r="F4769">
            <v>55684</v>
          </cell>
          <cell r="G4769" t="str">
            <v>SPRINKLER-VALVULA RETENCAO ROSCA BRONZE 2.1/2""</v>
          </cell>
          <cell r="H4769" t="str">
            <v>UN</v>
          </cell>
          <cell r="I4769">
            <v>476.82</v>
          </cell>
        </row>
        <row r="4770">
          <cell r="A4770">
            <v>55685</v>
          </cell>
          <cell r="B4770" t="str">
            <v>SPRINKLER-VALVULA RETENCAO ROSCA BRONZE 3""</v>
          </cell>
          <cell r="C4770" t="str">
            <v>UN</v>
          </cell>
          <cell r="D4770">
            <v>693.15</v>
          </cell>
          <cell r="F4770">
            <v>55685</v>
          </cell>
          <cell r="G4770" t="str">
            <v>SPRINKLER-VALVULA RETENCAO ROSCA BRONZE 3""</v>
          </cell>
          <cell r="H4770" t="str">
            <v>UN</v>
          </cell>
          <cell r="I4770">
            <v>693.15</v>
          </cell>
        </row>
        <row r="4771">
          <cell r="A4771">
            <v>55687</v>
          </cell>
          <cell r="B4771" t="str">
            <v>VALVULA RETENCAO 3"" WAFER TIPO DISCO ACO INOX 316</v>
          </cell>
          <cell r="C4771" t="str">
            <v>UN</v>
          </cell>
          <cell r="D4771">
            <v>1229.4100000000001</v>
          </cell>
          <cell r="F4771">
            <v>55687</v>
          </cell>
          <cell r="G4771" t="str">
            <v>VALVULA RETENCAO 3"" WAFER TIPO DISCO ACO INOX 316</v>
          </cell>
          <cell r="H4771" t="str">
            <v>UN</v>
          </cell>
          <cell r="I4771">
            <v>1229.4100000000001</v>
          </cell>
        </row>
        <row r="4772">
          <cell r="A4772">
            <v>55688</v>
          </cell>
          <cell r="B4772" t="str">
            <v xml:space="preserve">SPRINKLER-CONJUNTO 2 BOMBA CENTRIFUGA AM PADRAO 695 JM 20CV </v>
          </cell>
          <cell r="C4772" t="str">
            <v>UN</v>
          </cell>
          <cell r="D4772">
            <v>15271.25</v>
          </cell>
          <cell r="F4772">
            <v>55688</v>
          </cell>
          <cell r="G4772" t="str">
            <v xml:space="preserve">SPRINKLER-CONJUNTO 2 BOMBA CENTRIFUGA AM PADRAO 695 JM 20CV </v>
          </cell>
          <cell r="H4772" t="str">
            <v>UN</v>
          </cell>
          <cell r="I4772">
            <v>15271.25</v>
          </cell>
        </row>
        <row r="4773">
          <cell r="A4773">
            <v>55689</v>
          </cell>
          <cell r="B4773" t="str">
            <v>SPRINKLER STANDARD K80 CROMADO SIDEWALL 79 GRAUS COMPLETO</v>
          </cell>
          <cell r="C4773" t="str">
            <v>UN</v>
          </cell>
          <cell r="D4773">
            <v>382.55</v>
          </cell>
          <cell r="F4773">
            <v>55689</v>
          </cell>
          <cell r="G4773" t="str">
            <v>SPRINKLER STANDARD K80 CROMADO SIDEWALL 79 GRAUS COMPLETO</v>
          </cell>
          <cell r="H4773" t="str">
            <v>UN</v>
          </cell>
          <cell r="I4773">
            <v>382.55</v>
          </cell>
        </row>
        <row r="4774">
          <cell r="A4774">
            <v>55690</v>
          </cell>
          <cell r="B4774" t="str">
            <v>ABRIGO EXTERNO P/ EXTINTOR EM CHAPA DE AǏ 85 X 40 X 30 CM</v>
          </cell>
          <cell r="C4774" t="str">
            <v>UN</v>
          </cell>
          <cell r="D4774">
            <v>267.52999999999997</v>
          </cell>
          <cell r="F4774">
            <v>55690</v>
          </cell>
          <cell r="G4774" t="str">
            <v>ABRIGO EXTERNO P/ EXTINTOR EM CHAPA DE AǏ 85 X 40 X 30 CM</v>
          </cell>
          <cell r="H4774" t="str">
            <v>UN</v>
          </cell>
          <cell r="I4774">
            <v>267.52999999999997</v>
          </cell>
        </row>
        <row r="4775">
          <cell r="A4775">
            <v>55692</v>
          </cell>
          <cell r="B4775" t="str">
            <v>TRANSFORMADOR DE COMANDO 110/220V PARA 24V-5A 120 VA</v>
          </cell>
          <cell r="C4775" t="str">
            <v>U</v>
          </cell>
          <cell r="D4775">
            <v>212.18</v>
          </cell>
          <cell r="F4775">
            <v>55692</v>
          </cell>
          <cell r="G4775" t="str">
            <v>TRANSFORMADOR DE COMANDO 110/220V PARA 24V-5A 120 VA</v>
          </cell>
          <cell r="H4775" t="str">
            <v>U</v>
          </cell>
          <cell r="I4775">
            <v>212.18</v>
          </cell>
        </row>
        <row r="4776">
          <cell r="A4776">
            <v>55693</v>
          </cell>
          <cell r="B4776" t="str">
            <v>SPRINKLER-CONJUNTO PRESSURIZACAO</v>
          </cell>
          <cell r="C4776" t="str">
            <v>UN</v>
          </cell>
          <cell r="D4776">
            <v>978.4</v>
          </cell>
          <cell r="F4776">
            <v>55693</v>
          </cell>
          <cell r="G4776" t="str">
            <v>SPRINKLER-CONJUNTO PRESSURIZACAO</v>
          </cell>
          <cell r="H4776" t="str">
            <v>UN</v>
          </cell>
          <cell r="I4776">
            <v>978.4</v>
          </cell>
        </row>
        <row r="4777">
          <cell r="A4777">
            <v>55700</v>
          </cell>
          <cell r="B4777" t="str">
            <v>PRESSOSTATO ALTA/BAIXA COM REARME MANUAL REF. KP15</v>
          </cell>
          <cell r="C4777" t="str">
            <v>UN</v>
          </cell>
          <cell r="D4777">
            <v>597.23</v>
          </cell>
          <cell r="F4777">
            <v>55700</v>
          </cell>
          <cell r="G4777" t="str">
            <v>PRESSOSTATO ALTA/BAIXA COM REARME MANUAL REF. KP15</v>
          </cell>
          <cell r="H4777" t="str">
            <v>UN</v>
          </cell>
          <cell r="I4777">
            <v>597.23</v>
          </cell>
        </row>
        <row r="4778">
          <cell r="A4778">
            <v>55702</v>
          </cell>
          <cell r="B4778" t="str">
            <v>TUBO GALVANIZADO PRETO ASTM A-53 1.1/2"" COM CONEXOES</v>
          </cell>
          <cell r="C4778" t="str">
            <v>M</v>
          </cell>
          <cell r="D4778">
            <v>266.32</v>
          </cell>
          <cell r="F4778">
            <v>55702</v>
          </cell>
          <cell r="G4778" t="str">
            <v>TUBO GALVANIZADO PRETO ASTM A-53 1.1/2"" COM CONEXOES</v>
          </cell>
          <cell r="H4778" t="str">
            <v>M</v>
          </cell>
          <cell r="I4778">
            <v>266.32</v>
          </cell>
        </row>
        <row r="4779">
          <cell r="A4779">
            <v>55703</v>
          </cell>
          <cell r="B4779" t="str">
            <v>TUBO GALVANIZADO PRETO ASTM A-53 2.1/2"" COM CONEXOES</v>
          </cell>
          <cell r="C4779" t="str">
            <v>M</v>
          </cell>
          <cell r="D4779">
            <v>503.02</v>
          </cell>
          <cell r="F4779">
            <v>55703</v>
          </cell>
          <cell r="G4779" t="str">
            <v>TUBO GALVANIZADO PRETO ASTM A-53 2.1/2"" COM CONEXOES</v>
          </cell>
          <cell r="H4779" t="str">
            <v>M</v>
          </cell>
          <cell r="I4779">
            <v>503.02</v>
          </cell>
        </row>
        <row r="4780">
          <cell r="A4780">
            <v>55704</v>
          </cell>
          <cell r="B4780" t="str">
            <v>TUBO GALVANIZADO PRETO ASTM A-53 3"" COM CONEXOES</v>
          </cell>
          <cell r="C4780" t="str">
            <v>M</v>
          </cell>
          <cell r="D4780">
            <v>647.61</v>
          </cell>
          <cell r="F4780">
            <v>55704</v>
          </cell>
          <cell r="G4780" t="str">
            <v>TUBO GALVANIZADO PRETO ASTM A-53 3"" COM CONEXOES</v>
          </cell>
          <cell r="H4780" t="str">
            <v>M</v>
          </cell>
          <cell r="I4780">
            <v>647.61</v>
          </cell>
        </row>
        <row r="4781">
          <cell r="A4781">
            <v>55705</v>
          </cell>
          <cell r="B4781" t="str">
            <v>TUBO GALVANIZADO PRETO ASTM A-53 2"" COM CONEXOES</v>
          </cell>
          <cell r="C4781" t="str">
            <v>M</v>
          </cell>
          <cell r="D4781">
            <v>884.2</v>
          </cell>
          <cell r="F4781">
            <v>55705</v>
          </cell>
          <cell r="G4781" t="str">
            <v>TUBO GALVANIZADO PRETO ASTM A-53 2"" COM CONEXOES</v>
          </cell>
          <cell r="H4781" t="str">
            <v>M</v>
          </cell>
          <cell r="I4781">
            <v>884.2</v>
          </cell>
        </row>
        <row r="4782">
          <cell r="A4782">
            <v>55706</v>
          </cell>
          <cell r="B4782" t="str">
            <v>TUBO GALVANIZADO PRETO ASTM A-53 1.1/4"" COM CONEXOES</v>
          </cell>
          <cell r="C4782" t="str">
            <v>M</v>
          </cell>
          <cell r="D4782">
            <v>216.72</v>
          </cell>
          <cell r="F4782">
            <v>55706</v>
          </cell>
          <cell r="G4782" t="str">
            <v>TUBO GALVANIZADO PRETO ASTM A-53 1.1/4"" COM CONEXOES</v>
          </cell>
          <cell r="H4782" t="str">
            <v>M</v>
          </cell>
          <cell r="I4782">
            <v>216.72</v>
          </cell>
        </row>
        <row r="4783">
          <cell r="A4783">
            <v>55708</v>
          </cell>
          <cell r="B4783" t="str">
            <v>CURVA MACHO 90 FERRO GALVANIZADO 4""</v>
          </cell>
          <cell r="C4783" t="str">
            <v>UN</v>
          </cell>
          <cell r="D4783">
            <v>823.24</v>
          </cell>
          <cell r="F4783">
            <v>55708</v>
          </cell>
          <cell r="G4783" t="str">
            <v>CURVA MACHO 90 FERRO GALVANIZADO 4""</v>
          </cell>
          <cell r="H4783" t="str">
            <v>UN</v>
          </cell>
          <cell r="I4783">
            <v>823.24</v>
          </cell>
        </row>
        <row r="4784">
          <cell r="A4784">
            <v>55709</v>
          </cell>
          <cell r="B4784" t="str">
            <v>TUBO GALVANIZADO PRETO ASTM A-53 1"" COM CONEXOES</v>
          </cell>
          <cell r="C4784" t="str">
            <v>M</v>
          </cell>
          <cell r="D4784">
            <v>196.67</v>
          </cell>
          <cell r="F4784">
            <v>55709</v>
          </cell>
          <cell r="G4784" t="str">
            <v>TUBO GALVANIZADO PRETO ASTM A-53 1"" COM CONEXOES</v>
          </cell>
          <cell r="H4784" t="str">
            <v>M</v>
          </cell>
          <cell r="I4784">
            <v>196.67</v>
          </cell>
        </row>
        <row r="4785">
          <cell r="A4785">
            <v>55710</v>
          </cell>
          <cell r="B4785" t="str">
            <v>TUBO GALVANIZADO PRETO ASTM A-53 6"" COM CONEXOES</v>
          </cell>
          <cell r="C4785" t="str">
            <v>M</v>
          </cell>
          <cell r="D4785">
            <v>1140.99</v>
          </cell>
          <cell r="F4785">
            <v>55710</v>
          </cell>
          <cell r="G4785" t="str">
            <v>TUBO GALVANIZADO PRETO ASTM A-53 6"" COM CONEXOES</v>
          </cell>
          <cell r="H4785" t="str">
            <v>M</v>
          </cell>
          <cell r="I4785">
            <v>1140.99</v>
          </cell>
        </row>
        <row r="4786">
          <cell r="A4786">
            <v>55712</v>
          </cell>
          <cell r="B4786" t="str">
            <v>TE 90 FERRO GALVANIZADO DIAM. 1.1/4""</v>
          </cell>
          <cell r="C4786" t="str">
            <v>UN</v>
          </cell>
          <cell r="D4786">
            <v>32.53</v>
          </cell>
          <cell r="F4786">
            <v>55712</v>
          </cell>
          <cell r="G4786" t="str">
            <v>TE 90 FERRO GALVANIZADO DIAM. 1.1/4""</v>
          </cell>
          <cell r="H4786" t="str">
            <v>UN</v>
          </cell>
          <cell r="I4786">
            <v>32.53</v>
          </cell>
        </row>
        <row r="4787">
          <cell r="A4787">
            <v>55713</v>
          </cell>
          <cell r="B4787" t="str">
            <v>TE 90 FERRO GALVANIZADO DIAM. 3""</v>
          </cell>
          <cell r="C4787" t="str">
            <v>UN</v>
          </cell>
          <cell r="D4787">
            <v>115.19</v>
          </cell>
          <cell r="F4787">
            <v>55713</v>
          </cell>
          <cell r="G4787" t="str">
            <v>TE 90 FERRO GALVANIZADO DIAM. 3""</v>
          </cell>
          <cell r="H4787" t="str">
            <v>UN</v>
          </cell>
          <cell r="I4787">
            <v>115.19</v>
          </cell>
        </row>
        <row r="4788">
          <cell r="A4788">
            <v>55714</v>
          </cell>
          <cell r="B4788" t="str">
            <v>TE 90 FERRO GALVANIZADO DIAM. 2""</v>
          </cell>
          <cell r="C4788" t="str">
            <v>UN</v>
          </cell>
          <cell r="D4788">
            <v>54.05</v>
          </cell>
          <cell r="F4788">
            <v>55714</v>
          </cell>
          <cell r="G4788" t="str">
            <v>TE 90 FERRO GALVANIZADO DIAM. 2""</v>
          </cell>
          <cell r="H4788" t="str">
            <v>UN</v>
          </cell>
          <cell r="I4788">
            <v>54.05</v>
          </cell>
        </row>
        <row r="4789">
          <cell r="A4789">
            <v>55715</v>
          </cell>
          <cell r="B4789" t="str">
            <v>TE 90 FERRO GALVANIZADO DIAM. 1.1/2""</v>
          </cell>
          <cell r="C4789" t="str">
            <v>UN</v>
          </cell>
          <cell r="D4789">
            <v>46.96</v>
          </cell>
          <cell r="F4789">
            <v>55715</v>
          </cell>
          <cell r="G4789" t="str">
            <v>TE 90 FERRO GALVANIZADO DIAM. 1.1/2""</v>
          </cell>
          <cell r="H4789" t="str">
            <v>UN</v>
          </cell>
          <cell r="I4789">
            <v>46.96</v>
          </cell>
        </row>
        <row r="4790">
          <cell r="A4790">
            <v>55716</v>
          </cell>
          <cell r="B4790" t="str">
            <v>TE 90 FERRO GALVANIZADO DIAM. 1""</v>
          </cell>
          <cell r="C4790" t="str">
            <v>UN</v>
          </cell>
          <cell r="D4790">
            <v>32.729999999999997</v>
          </cell>
          <cell r="F4790">
            <v>55716</v>
          </cell>
          <cell r="G4790" t="str">
            <v>TE 90 FERRO GALVANIZADO DIAM. 1""</v>
          </cell>
          <cell r="H4790" t="str">
            <v>UN</v>
          </cell>
          <cell r="I4790">
            <v>32.729999999999997</v>
          </cell>
        </row>
        <row r="4791">
          <cell r="A4791">
            <v>55717</v>
          </cell>
          <cell r="B4791" t="str">
            <v>TE 90 FERRO GALVANIZADO DIAM. 3/4""</v>
          </cell>
          <cell r="C4791" t="str">
            <v>UN</v>
          </cell>
          <cell r="D4791">
            <v>24.59</v>
          </cell>
          <cell r="F4791">
            <v>55717</v>
          </cell>
          <cell r="G4791" t="str">
            <v>TE 90 FERRO GALVANIZADO DIAM. 3/4""</v>
          </cell>
          <cell r="H4791" t="str">
            <v>UN</v>
          </cell>
          <cell r="I4791">
            <v>24.59</v>
          </cell>
        </row>
        <row r="4792">
          <cell r="A4792">
            <v>55718</v>
          </cell>
          <cell r="B4792" t="str">
            <v>TE 90 FERRO GALVANIZADO DIAM. 2.1/2""</v>
          </cell>
          <cell r="C4792" t="str">
            <v>UN</v>
          </cell>
          <cell r="D4792">
            <v>90.75</v>
          </cell>
          <cell r="F4792">
            <v>55718</v>
          </cell>
          <cell r="G4792" t="str">
            <v>TE 90 FERRO GALVANIZADO DIAM. 2.1/2""</v>
          </cell>
          <cell r="H4792" t="str">
            <v>UN</v>
          </cell>
          <cell r="I4792">
            <v>90.75</v>
          </cell>
        </row>
        <row r="4793">
          <cell r="A4793">
            <v>55720</v>
          </cell>
          <cell r="B4793" t="str">
            <v>TE REDUCAO FERRO GALVANIZADO 2""x1.1/2""</v>
          </cell>
          <cell r="C4793" t="str">
            <v>UN</v>
          </cell>
          <cell r="D4793">
            <v>60.41</v>
          </cell>
          <cell r="F4793">
            <v>55720</v>
          </cell>
          <cell r="G4793" t="str">
            <v>TE REDUCAO FERRO GALVANIZADO 2""x1.1/2""</v>
          </cell>
          <cell r="H4793" t="str">
            <v>UN</v>
          </cell>
          <cell r="I4793">
            <v>60.41</v>
          </cell>
        </row>
        <row r="4794">
          <cell r="A4794">
            <v>55721</v>
          </cell>
          <cell r="B4794" t="str">
            <v>TE REDUCAO FERRO GALVANIZADO 2""x1.1/4""</v>
          </cell>
          <cell r="C4794" t="str">
            <v>UN</v>
          </cell>
          <cell r="D4794">
            <v>119.22</v>
          </cell>
          <cell r="F4794">
            <v>55721</v>
          </cell>
          <cell r="G4794" t="str">
            <v>TE REDUCAO FERRO GALVANIZADO 2""x1.1/4""</v>
          </cell>
          <cell r="H4794" t="str">
            <v>UN</v>
          </cell>
          <cell r="I4794">
            <v>119.22</v>
          </cell>
        </row>
        <row r="4795">
          <cell r="A4795">
            <v>55722</v>
          </cell>
          <cell r="B4795" t="str">
            <v>TE REDUCAO FERRO GALVANIZADO 1.1/2""x3/4""</v>
          </cell>
          <cell r="C4795" t="str">
            <v>UN</v>
          </cell>
          <cell r="D4795">
            <v>52.4</v>
          </cell>
          <cell r="F4795">
            <v>55722</v>
          </cell>
          <cell r="G4795" t="str">
            <v>TE REDUCAO FERRO GALVANIZADO 1.1/2""x3/4""</v>
          </cell>
          <cell r="H4795" t="str">
            <v>UN</v>
          </cell>
          <cell r="I4795">
            <v>52.4</v>
          </cell>
        </row>
        <row r="4796">
          <cell r="A4796">
            <v>55723</v>
          </cell>
          <cell r="B4796" t="str">
            <v>TE REDUCAO FERRO GALVANIZADO 1.1/4""x/3/4""</v>
          </cell>
          <cell r="C4796" t="str">
            <v>UN</v>
          </cell>
          <cell r="D4796">
            <v>43.68</v>
          </cell>
          <cell r="F4796">
            <v>55723</v>
          </cell>
          <cell r="G4796" t="str">
            <v>TE REDUCAO FERRO GALVANIZADO 1.1/4""x/3/4""</v>
          </cell>
          <cell r="H4796" t="str">
            <v>UN</v>
          </cell>
          <cell r="I4796">
            <v>43.68</v>
          </cell>
        </row>
        <row r="4797">
          <cell r="A4797">
            <v>55724</v>
          </cell>
          <cell r="B4797" t="str">
            <v>TE REDUCAO FERRO GALVANIZADO 1""x3/4""</v>
          </cell>
          <cell r="C4797" t="str">
            <v>UN</v>
          </cell>
          <cell r="D4797">
            <v>31.81</v>
          </cell>
          <cell r="F4797">
            <v>55724</v>
          </cell>
          <cell r="G4797" t="str">
            <v>TE REDUCAO FERRO GALVANIZADO 1""x3/4""</v>
          </cell>
          <cell r="H4797" t="str">
            <v>UN</v>
          </cell>
          <cell r="I4797">
            <v>31.81</v>
          </cell>
        </row>
        <row r="4798">
          <cell r="A4798">
            <v>55725</v>
          </cell>
          <cell r="B4798" t="str">
            <v>TE REDUCAO GALVANIZADO 1""x1/2""</v>
          </cell>
          <cell r="C4798" t="str">
            <v>UN</v>
          </cell>
          <cell r="D4798">
            <v>30.52</v>
          </cell>
          <cell r="F4798">
            <v>55725</v>
          </cell>
          <cell r="G4798" t="str">
            <v>TE REDUCAO GALVANIZADO 1""x1/2""</v>
          </cell>
          <cell r="H4798" t="str">
            <v>UN</v>
          </cell>
          <cell r="I4798">
            <v>30.52</v>
          </cell>
        </row>
        <row r="4799">
          <cell r="A4799">
            <v>55726</v>
          </cell>
          <cell r="B4799" t="str">
            <v>TE REDUCAO FERRO GALVANIZADO 3/4""x1/2""</v>
          </cell>
          <cell r="C4799" t="str">
            <v>UN</v>
          </cell>
          <cell r="D4799">
            <v>24.93</v>
          </cell>
          <cell r="F4799">
            <v>55726</v>
          </cell>
          <cell r="G4799" t="str">
            <v>TE REDUCAO FERRO GALVANIZADO 3/4""x1/2""</v>
          </cell>
          <cell r="H4799" t="str">
            <v>UN</v>
          </cell>
          <cell r="I4799">
            <v>24.93</v>
          </cell>
        </row>
        <row r="4800">
          <cell r="A4800">
            <v>55727</v>
          </cell>
          <cell r="B4800" t="str">
            <v>BUCHA REDUCAO FERRO GALVANIZADO 2.1/2""x 2""</v>
          </cell>
          <cell r="C4800" t="str">
            <v>UN</v>
          </cell>
          <cell r="D4800">
            <v>33.94</v>
          </cell>
          <cell r="F4800">
            <v>55727</v>
          </cell>
          <cell r="G4800" t="str">
            <v>BUCHA REDUCAO FERRO GALVANIZADO 2.1/2""x 2""</v>
          </cell>
          <cell r="H4800" t="str">
            <v>UN</v>
          </cell>
          <cell r="I4800">
            <v>33.94</v>
          </cell>
        </row>
        <row r="4801">
          <cell r="A4801">
            <v>55728</v>
          </cell>
          <cell r="B4801" t="str">
            <v>BUCHA REDUCAO FERRO GALVANIZADO 2""x1.1/2""</v>
          </cell>
          <cell r="C4801" t="str">
            <v>UN</v>
          </cell>
          <cell r="D4801">
            <v>25.64</v>
          </cell>
          <cell r="F4801">
            <v>55728</v>
          </cell>
          <cell r="G4801" t="str">
            <v>BUCHA REDUCAO FERRO GALVANIZADO 2""x1.1/2""</v>
          </cell>
          <cell r="H4801" t="str">
            <v>UN</v>
          </cell>
          <cell r="I4801">
            <v>25.64</v>
          </cell>
        </row>
        <row r="4802">
          <cell r="A4802">
            <v>55729</v>
          </cell>
          <cell r="B4802" t="str">
            <v xml:space="preserve">BUCHA REDUCAO FERRO GALVANIZADO DIAM. 2""x1.1/4"" </v>
          </cell>
          <cell r="C4802" t="str">
            <v>UN</v>
          </cell>
          <cell r="D4802">
            <v>47.87</v>
          </cell>
          <cell r="F4802">
            <v>55729</v>
          </cell>
          <cell r="G4802" t="str">
            <v xml:space="preserve">BUCHA REDUCAO FERRO GALVANIZADO DIAM. 2""x1.1/4"" </v>
          </cell>
          <cell r="H4802" t="str">
            <v>UN</v>
          </cell>
          <cell r="I4802">
            <v>47.87</v>
          </cell>
        </row>
        <row r="4803">
          <cell r="A4803">
            <v>55730</v>
          </cell>
          <cell r="B4803" t="str">
            <v>BUCHA REDUCAO FERRO GALVANIZADO DIAM. 1.1/2 x 1""</v>
          </cell>
          <cell r="C4803" t="str">
            <v>UN</v>
          </cell>
          <cell r="D4803">
            <v>43.93</v>
          </cell>
          <cell r="F4803">
            <v>55730</v>
          </cell>
          <cell r="G4803" t="str">
            <v>BUCHA REDUCAO FERRO GALVANIZADO DIAM. 1.1/2 x 1""</v>
          </cell>
          <cell r="H4803" t="str">
            <v>UN</v>
          </cell>
          <cell r="I4803">
            <v>43.93</v>
          </cell>
        </row>
        <row r="4804">
          <cell r="A4804">
            <v>55731</v>
          </cell>
          <cell r="B4804" t="str">
            <v>BUCHA REDUCAO FERRO GALVANIZADO DIAM. 1.1/4""X 1""</v>
          </cell>
          <cell r="C4804" t="str">
            <v>UN</v>
          </cell>
          <cell r="D4804">
            <v>38.159999999999997</v>
          </cell>
          <cell r="F4804">
            <v>55731</v>
          </cell>
          <cell r="G4804" t="str">
            <v>BUCHA REDUCAO FERRO GALVANIZADO DIAM. 1.1/4""X 1""</v>
          </cell>
          <cell r="H4804" t="str">
            <v>UN</v>
          </cell>
          <cell r="I4804">
            <v>38.159999999999997</v>
          </cell>
        </row>
        <row r="4805">
          <cell r="A4805">
            <v>55732</v>
          </cell>
          <cell r="B4805" t="str">
            <v>BUCHA REDUCAO FERRO GALVANIZADO DIAM. 1.1/4""X 3/4""</v>
          </cell>
          <cell r="C4805" t="str">
            <v>UN</v>
          </cell>
          <cell r="D4805">
            <v>34.07</v>
          </cell>
          <cell r="F4805">
            <v>55732</v>
          </cell>
          <cell r="G4805" t="str">
            <v>BUCHA REDUCAO FERRO GALVANIZADO DIAM. 1.1/4""X 3/4""</v>
          </cell>
          <cell r="H4805" t="str">
            <v>UN</v>
          </cell>
          <cell r="I4805">
            <v>34.07</v>
          </cell>
        </row>
        <row r="4806">
          <cell r="A4806">
            <v>55733</v>
          </cell>
          <cell r="B4806" t="str">
            <v>BUCHA REDUCAO FERRO GALVANIZADO 1""x3/4""</v>
          </cell>
          <cell r="C4806" t="str">
            <v>UN</v>
          </cell>
          <cell r="D4806">
            <v>13.82</v>
          </cell>
          <cell r="F4806">
            <v>55733</v>
          </cell>
          <cell r="G4806" t="str">
            <v>BUCHA REDUCAO FERRO GALVANIZADO 1""x3/4""</v>
          </cell>
          <cell r="H4806" t="str">
            <v>UN</v>
          </cell>
          <cell r="I4806">
            <v>13.82</v>
          </cell>
        </row>
        <row r="4807">
          <cell r="A4807">
            <v>55734</v>
          </cell>
          <cell r="B4807" t="str">
            <v>BUCHA REDUCAO FERRO GALVANIZADO DIAM. 3/4""X 1/2""</v>
          </cell>
          <cell r="C4807" t="str">
            <v>UN</v>
          </cell>
          <cell r="D4807">
            <v>12.3</v>
          </cell>
          <cell r="F4807">
            <v>55734</v>
          </cell>
          <cell r="G4807" t="str">
            <v>BUCHA REDUCAO FERRO GALVANIZADO DIAM. 3/4""X 1/2""</v>
          </cell>
          <cell r="H4807" t="str">
            <v>UN</v>
          </cell>
          <cell r="I4807">
            <v>12.3</v>
          </cell>
        </row>
        <row r="4808">
          <cell r="A4808">
            <v>55740</v>
          </cell>
          <cell r="B4808" t="str">
            <v>JOELHO 90 FERRO GALVANIZADO 3/4""</v>
          </cell>
          <cell r="C4808" t="str">
            <v>UN</v>
          </cell>
          <cell r="D4808">
            <v>31.25</v>
          </cell>
          <cell r="F4808">
            <v>55740</v>
          </cell>
          <cell r="G4808" t="str">
            <v>JOELHO 90 FERRO GALVANIZADO 3/4""</v>
          </cell>
          <cell r="H4808" t="str">
            <v>UN</v>
          </cell>
          <cell r="I4808">
            <v>31.25</v>
          </cell>
        </row>
        <row r="4809">
          <cell r="A4809">
            <v>55741</v>
          </cell>
          <cell r="B4809" t="str">
            <v>JOELHO 90 FERRO GALVANIZADO 1""</v>
          </cell>
          <cell r="C4809" t="str">
            <v>UN</v>
          </cell>
          <cell r="D4809">
            <v>36.51</v>
          </cell>
          <cell r="F4809">
            <v>55741</v>
          </cell>
          <cell r="G4809" t="str">
            <v>JOELHO 90 FERRO GALVANIZADO 1""</v>
          </cell>
          <cell r="H4809" t="str">
            <v>UN</v>
          </cell>
          <cell r="I4809">
            <v>36.51</v>
          </cell>
        </row>
        <row r="4810">
          <cell r="A4810">
            <v>55742</v>
          </cell>
          <cell r="B4810" t="str">
            <v>JOELHO 90 FERRO GALVANIZADO 1.1/4""</v>
          </cell>
          <cell r="C4810" t="str">
            <v>UN</v>
          </cell>
          <cell r="D4810">
            <v>41.54</v>
          </cell>
          <cell r="F4810">
            <v>55742</v>
          </cell>
          <cell r="G4810" t="str">
            <v>JOELHO 90 FERRO GALVANIZADO 1.1/4""</v>
          </cell>
          <cell r="H4810" t="str">
            <v>UN</v>
          </cell>
          <cell r="I4810">
            <v>41.54</v>
          </cell>
        </row>
        <row r="4811">
          <cell r="A4811">
            <v>55743</v>
          </cell>
          <cell r="B4811" t="str">
            <v>JOELHO 90 FERRO GALVANIZADO 1.1/2""</v>
          </cell>
          <cell r="C4811" t="str">
            <v>UN</v>
          </cell>
          <cell r="D4811">
            <v>46.95</v>
          </cell>
          <cell r="F4811">
            <v>55743</v>
          </cell>
          <cell r="G4811" t="str">
            <v>JOELHO 90 FERRO GALVANIZADO 1.1/2""</v>
          </cell>
          <cell r="H4811" t="str">
            <v>UN</v>
          </cell>
          <cell r="I4811">
            <v>46.95</v>
          </cell>
        </row>
        <row r="4812">
          <cell r="A4812">
            <v>55744</v>
          </cell>
          <cell r="B4812" t="str">
            <v>JOELHO 90 FERRO GALVANIZADO 2""</v>
          </cell>
          <cell r="C4812" t="str">
            <v>UN</v>
          </cell>
          <cell r="D4812">
            <v>56.89</v>
          </cell>
          <cell r="F4812">
            <v>55744</v>
          </cell>
          <cell r="G4812" t="str">
            <v>JOELHO 90 FERRO GALVANIZADO 2""</v>
          </cell>
          <cell r="H4812" t="str">
            <v>UN</v>
          </cell>
          <cell r="I4812">
            <v>56.89</v>
          </cell>
        </row>
        <row r="4813">
          <cell r="A4813">
            <v>55745</v>
          </cell>
          <cell r="B4813" t="str">
            <v>JOELHO 90 FERRO GALVANIZADO 2.1/2""</v>
          </cell>
          <cell r="C4813" t="str">
            <v>UN</v>
          </cell>
          <cell r="D4813">
            <v>77.97</v>
          </cell>
          <cell r="F4813">
            <v>55745</v>
          </cell>
          <cell r="G4813" t="str">
            <v>JOELHO 90 FERRO GALVANIZADO 2.1/2""</v>
          </cell>
          <cell r="H4813" t="str">
            <v>UN</v>
          </cell>
          <cell r="I4813">
            <v>77.97</v>
          </cell>
        </row>
        <row r="4814">
          <cell r="A4814">
            <v>55746</v>
          </cell>
          <cell r="B4814" t="str">
            <v>JOELHO 90 FERRO GALVANIZADO 3""</v>
          </cell>
          <cell r="C4814" t="str">
            <v>UN</v>
          </cell>
          <cell r="D4814">
            <v>104.56</v>
          </cell>
          <cell r="F4814">
            <v>55746</v>
          </cell>
          <cell r="G4814" t="str">
            <v>JOELHO 90 FERRO GALVANIZADO 3""</v>
          </cell>
          <cell r="H4814" t="str">
            <v>UN</v>
          </cell>
          <cell r="I4814">
            <v>104.56</v>
          </cell>
        </row>
        <row r="4815">
          <cell r="A4815">
            <v>55748</v>
          </cell>
          <cell r="B4815" t="str">
            <v>JOELHO 90 FERRO GALVANIZADO 4""</v>
          </cell>
          <cell r="C4815" t="str">
            <v>UN</v>
          </cell>
          <cell r="D4815">
            <v>143.03</v>
          </cell>
          <cell r="F4815">
            <v>55748</v>
          </cell>
          <cell r="G4815" t="str">
            <v>JOELHO 90 FERRO GALVANIZADO 4""</v>
          </cell>
          <cell r="H4815" t="str">
            <v>UN</v>
          </cell>
          <cell r="I4815">
            <v>143.03</v>
          </cell>
        </row>
        <row r="4816">
          <cell r="A4816">
            <v>55775</v>
          </cell>
          <cell r="B4816" t="str">
            <v>PLACA FOTOLUMINESCENTE SETA CONTINUA RODAPE PVC 1mm 20x7cm</v>
          </cell>
          <cell r="C4816" t="str">
            <v>UN</v>
          </cell>
          <cell r="D4816">
            <v>6.37</v>
          </cell>
          <cell r="F4816">
            <v>55775</v>
          </cell>
          <cell r="G4816" t="str">
            <v>PLACA FOTOLUMINESCENTE SETA CONTINUA RODAPE PVC 1mm 20x7cm</v>
          </cell>
          <cell r="H4816" t="str">
            <v>UN</v>
          </cell>
          <cell r="I4816">
            <v>6.37</v>
          </cell>
        </row>
        <row r="4817">
          <cell r="A4817">
            <v>55781</v>
          </cell>
          <cell r="B4817" t="str">
            <v>MANOMETRO VERTICAL - ROSCA 1/4"" NPT 300 LIBRAS 17 BAR</v>
          </cell>
          <cell r="C4817" t="str">
            <v>UN</v>
          </cell>
          <cell r="D4817">
            <v>79.58</v>
          </cell>
          <cell r="F4817">
            <v>55781</v>
          </cell>
          <cell r="G4817" t="str">
            <v>MANOMETRO VERTICAL - ROSCA 1/4"" NPT 300 LIBRAS 17 BAR</v>
          </cell>
          <cell r="H4817" t="str">
            <v>UN</v>
          </cell>
          <cell r="I4817">
            <v>79.58</v>
          </cell>
        </row>
        <row r="4818">
          <cell r="A4818">
            <v>55782</v>
          </cell>
          <cell r="B4818" t="str">
            <v>CAIXA DE PASSAGEM EM ALVENARIA 30x30cm</v>
          </cell>
          <cell r="C4818" t="str">
            <v>UN</v>
          </cell>
          <cell r="D4818">
            <v>285.83999999999997</v>
          </cell>
          <cell r="F4818">
            <v>55782</v>
          </cell>
          <cell r="G4818" t="str">
            <v>CAIXA DE PASSAGEM EM ALVENARIA 30x30cm</v>
          </cell>
          <cell r="H4818" t="str">
            <v>UN</v>
          </cell>
          <cell r="I4818">
            <v>285.83999999999997</v>
          </cell>
        </row>
        <row r="4819">
          <cell r="A4819">
            <v>55790</v>
          </cell>
          <cell r="B4819" t="str">
            <v>MANOMETRO ACO INOX ENCIMENTO GLICERINA ESCALA 1-10KGF/CM2</v>
          </cell>
          <cell r="C4819" t="str">
            <v>UN</v>
          </cell>
          <cell r="D4819">
            <v>79.58</v>
          </cell>
          <cell r="F4819">
            <v>55790</v>
          </cell>
          <cell r="G4819" t="str">
            <v>MANOMETRO ACO INOX ENCIMENTO GLICERINA ESCALA 1-10KGF/CM2</v>
          </cell>
          <cell r="H4819" t="str">
            <v>UN</v>
          </cell>
          <cell r="I4819">
            <v>79.58</v>
          </cell>
        </row>
        <row r="4820">
          <cell r="A4820">
            <v>55800</v>
          </cell>
          <cell r="B4820" t="str">
            <v>BARRILETE DISTR.PVC SOLDAVEL CAIXA-ATE COLUNAS- EDIFICIO</v>
          </cell>
          <cell r="C4820" t="str">
            <v>UN</v>
          </cell>
          <cell r="D4820">
            <v>15564.26</v>
          </cell>
          <cell r="F4820">
            <v>55800</v>
          </cell>
          <cell r="G4820" t="str">
            <v>BARRILETE DISTR.PVC SOLDAVEL CAIXA-ATE COLUNAS- EDIFICIO</v>
          </cell>
          <cell r="H4820" t="str">
            <v>UN</v>
          </cell>
          <cell r="I4820">
            <v>15564.26</v>
          </cell>
        </row>
        <row r="4821">
          <cell r="A4821">
            <v>55811</v>
          </cell>
          <cell r="B4821" t="str">
            <v>DETECTOR (SENSOR)DE FUMACA COM BASE ENDERECAVEL dti-700 jfl</v>
          </cell>
          <cell r="C4821" t="str">
            <v>UN</v>
          </cell>
          <cell r="D4821">
            <v>225.09</v>
          </cell>
          <cell r="F4821">
            <v>55811</v>
          </cell>
          <cell r="G4821" t="str">
            <v>DETECTOR (SENSOR)DE FUMACA COM BASE ENDERECAVEL dti-700 jfl</v>
          </cell>
          <cell r="H4821" t="str">
            <v>UN</v>
          </cell>
          <cell r="I4821">
            <v>225.09</v>
          </cell>
        </row>
        <row r="4822">
          <cell r="A4822">
            <v>55820</v>
          </cell>
          <cell r="B4822" t="str">
            <v>CRUZETA FERRO GALVANIZADO 1.1/2""</v>
          </cell>
          <cell r="C4822" t="str">
            <v>UN</v>
          </cell>
          <cell r="D4822">
            <v>50.64</v>
          </cell>
          <cell r="F4822">
            <v>55820</v>
          </cell>
          <cell r="G4822" t="str">
            <v>CRUZETA FERRO GALVANIZADO 1.1/2""</v>
          </cell>
          <cell r="H4822" t="str">
            <v>UN</v>
          </cell>
          <cell r="I4822">
            <v>50.64</v>
          </cell>
        </row>
        <row r="4823">
          <cell r="A4823">
            <v>55821</v>
          </cell>
          <cell r="B4823" t="str">
            <v>CRUZETA FERRO GALVANIZADO 1.1/4""</v>
          </cell>
          <cell r="C4823" t="str">
            <v>UN</v>
          </cell>
          <cell r="D4823">
            <v>37.409999999999997</v>
          </cell>
          <cell r="F4823">
            <v>55821</v>
          </cell>
          <cell r="G4823" t="str">
            <v>CRUZETA FERRO GALVANIZADO 1.1/4""</v>
          </cell>
          <cell r="H4823" t="str">
            <v>UN</v>
          </cell>
          <cell r="I4823">
            <v>37.409999999999997</v>
          </cell>
        </row>
        <row r="4824">
          <cell r="A4824">
            <v>55828</v>
          </cell>
          <cell r="B4824" t="str">
            <v>VALVULA DE RETENCAO DUPLA PORTINHOLA REF 2401 GENEBRE 3""</v>
          </cell>
          <cell r="C4824" t="str">
            <v>UN</v>
          </cell>
          <cell r="D4824">
            <v>443.25</v>
          </cell>
          <cell r="F4824">
            <v>55828</v>
          </cell>
          <cell r="G4824" t="str">
            <v>VALVULA DE RETENCAO DUPLA PORTINHOLA REF 2401 GENEBRE 3""</v>
          </cell>
          <cell r="H4824" t="str">
            <v>UN</v>
          </cell>
          <cell r="I4824">
            <v>443.25</v>
          </cell>
        </row>
        <row r="4825">
          <cell r="A4825">
            <v>55840</v>
          </cell>
          <cell r="B4825" t="str">
            <v>VALVULA REDUTORA DE PRESSAO P25 1.1/2"" EMMETI</v>
          </cell>
          <cell r="C4825" t="str">
            <v>UN</v>
          </cell>
          <cell r="D4825">
            <v>896.92</v>
          </cell>
          <cell r="F4825">
            <v>55840</v>
          </cell>
          <cell r="G4825" t="str">
            <v>VALVULA REDUTORA DE PRESSAO P25 1.1/2"" EMMETI</v>
          </cell>
          <cell r="H4825" t="str">
            <v>UN</v>
          </cell>
          <cell r="I4825">
            <v>896.92</v>
          </cell>
        </row>
        <row r="4826">
          <cell r="A4826">
            <v>55842</v>
          </cell>
          <cell r="B4826" t="str">
            <v>REGISTRO GAVETA ROSCA BRONZE 4""</v>
          </cell>
          <cell r="C4826" t="str">
            <v>UN</v>
          </cell>
          <cell r="D4826">
            <v>1322.51</v>
          </cell>
          <cell r="F4826">
            <v>55842</v>
          </cell>
          <cell r="G4826" t="str">
            <v>REGISTRO GAVETA ROSCA BRONZE 4""</v>
          </cell>
          <cell r="H4826" t="str">
            <v>UN</v>
          </cell>
          <cell r="I4826">
            <v>1322.51</v>
          </cell>
        </row>
        <row r="4827">
          <cell r="A4827">
            <v>55844</v>
          </cell>
          <cell r="B4827" t="str">
            <v>VALVULA ANGULAR 45 BRONZE 2.1/2"" PARA HIDRANTE</v>
          </cell>
          <cell r="C4827" t="str">
            <v>UN</v>
          </cell>
          <cell r="D4827">
            <v>191.8</v>
          </cell>
          <cell r="F4827">
            <v>55844</v>
          </cell>
          <cell r="G4827" t="str">
            <v>VALVULA ANGULAR 45 BRONZE 2.1/2"" PARA HIDRANTE</v>
          </cell>
          <cell r="H4827" t="str">
            <v>UN</v>
          </cell>
          <cell r="I4827">
            <v>191.8</v>
          </cell>
        </row>
        <row r="4828">
          <cell r="A4828">
            <v>55845</v>
          </cell>
          <cell r="B4828" t="str">
            <v>VALVULA PASSAGEM PLENA 1/2""</v>
          </cell>
          <cell r="C4828" t="str">
            <v>UN</v>
          </cell>
          <cell r="D4828">
            <v>100.04</v>
          </cell>
          <cell r="F4828">
            <v>55845</v>
          </cell>
          <cell r="G4828" t="str">
            <v>VALVULA PASSAGEM PLENA 1/2""</v>
          </cell>
          <cell r="H4828" t="str">
            <v>UN</v>
          </cell>
          <cell r="I4828">
            <v>100.04</v>
          </cell>
        </row>
        <row r="4829">
          <cell r="A4829">
            <v>55846</v>
          </cell>
          <cell r="B4829" t="str">
            <v>VALVULA PASSAGEM PLENA 1/4""</v>
          </cell>
          <cell r="C4829" t="str">
            <v>UN</v>
          </cell>
          <cell r="D4829">
            <v>121.8</v>
          </cell>
          <cell r="F4829">
            <v>55846</v>
          </cell>
          <cell r="G4829" t="str">
            <v>VALVULA PASSAGEM PLENA 1/4""</v>
          </cell>
          <cell r="H4829" t="str">
            <v>UN</v>
          </cell>
          <cell r="I4829">
            <v>121.8</v>
          </cell>
        </row>
        <row r="4830">
          <cell r="A4830">
            <v>55847</v>
          </cell>
          <cell r="B4830" t="str">
            <v>VALVULA PASSAGEM PLENA 3/4""</v>
          </cell>
          <cell r="C4830" t="str">
            <v>UN</v>
          </cell>
          <cell r="D4830">
            <v>53.17</v>
          </cell>
          <cell r="F4830">
            <v>55847</v>
          </cell>
          <cell r="G4830" t="str">
            <v>VALVULA PASSAGEM PLENA 3/4""</v>
          </cell>
          <cell r="H4830" t="str">
            <v>UN</v>
          </cell>
          <cell r="I4830">
            <v>53.17</v>
          </cell>
        </row>
        <row r="4831">
          <cell r="A4831">
            <v>55848</v>
          </cell>
          <cell r="B4831" t="str">
            <v>VALVULA PASSAGEM 2"" COMANDO ELETRICO</v>
          </cell>
          <cell r="C4831" t="str">
            <v>UN</v>
          </cell>
          <cell r="D4831">
            <v>498.49</v>
          </cell>
          <cell r="F4831">
            <v>55848</v>
          </cell>
          <cell r="G4831" t="str">
            <v>VALVULA PASSAGEM 2"" COMANDO ELETRICO</v>
          </cell>
          <cell r="H4831" t="str">
            <v>UN</v>
          </cell>
          <cell r="I4831">
            <v>498.49</v>
          </cell>
        </row>
        <row r="4832">
          <cell r="A4832">
            <v>55850</v>
          </cell>
          <cell r="B4832" t="str">
            <v>JOELHO REDUCAO FERRO GALVANIZADO 1.1/4""x1""</v>
          </cell>
          <cell r="C4832" t="str">
            <v>UN</v>
          </cell>
          <cell r="D4832">
            <v>36.08</v>
          </cell>
          <cell r="F4832">
            <v>55850</v>
          </cell>
          <cell r="G4832" t="str">
            <v>JOELHO REDUCAO FERRO GALVANIZADO 1.1/4""x1""</v>
          </cell>
          <cell r="H4832" t="str">
            <v>UN</v>
          </cell>
          <cell r="I4832">
            <v>36.08</v>
          </cell>
        </row>
        <row r="4833">
          <cell r="A4833">
            <v>55851</v>
          </cell>
          <cell r="B4833" t="str">
            <v>JOELHO REDUCAO FERRO GALVANIZADO 1""x3/4""</v>
          </cell>
          <cell r="C4833" t="str">
            <v>UN</v>
          </cell>
          <cell r="D4833">
            <v>27.28</v>
          </cell>
          <cell r="F4833">
            <v>55851</v>
          </cell>
          <cell r="G4833" t="str">
            <v>JOELHO REDUCAO FERRO GALVANIZADO 1""x3/4""</v>
          </cell>
          <cell r="H4833" t="str">
            <v>UN</v>
          </cell>
          <cell r="I4833">
            <v>27.28</v>
          </cell>
        </row>
        <row r="4834">
          <cell r="A4834">
            <v>55852</v>
          </cell>
          <cell r="B4834" t="str">
            <v>JOELHO REDUCAO FERRO GALVANIZADO 3/4""x1/2""</v>
          </cell>
          <cell r="C4834" t="str">
            <v>UN</v>
          </cell>
          <cell r="D4834">
            <v>19.510000000000002</v>
          </cell>
          <cell r="F4834">
            <v>55852</v>
          </cell>
          <cell r="G4834" t="str">
            <v>JOELHO REDUCAO FERRO GALVANIZADO 3/4""x1/2""</v>
          </cell>
          <cell r="H4834" t="str">
            <v>UN</v>
          </cell>
          <cell r="I4834">
            <v>19.510000000000002</v>
          </cell>
        </row>
        <row r="4835">
          <cell r="A4835">
            <v>55861</v>
          </cell>
          <cell r="B4835" t="str">
            <v>EXTINTOR PO QUIMICO SECO ABC 4kg NBR 15808:2017</v>
          </cell>
          <cell r="C4835" t="str">
            <v>UN</v>
          </cell>
          <cell r="D4835">
            <v>154.96</v>
          </cell>
          <cell r="F4835">
            <v>55861</v>
          </cell>
          <cell r="G4835" t="str">
            <v>EXTINTOR PO QUIMICO SECO ABC 4kg NBR 15808:2017</v>
          </cell>
          <cell r="H4835" t="str">
            <v>UN</v>
          </cell>
          <cell r="I4835">
            <v>154.96</v>
          </cell>
        </row>
        <row r="4836">
          <cell r="A4836">
            <v>55862</v>
          </cell>
          <cell r="B4836" t="str">
            <v>EXTINTOR PO QUIMICO SECO 8kg ABC NBR 15808:2017</v>
          </cell>
          <cell r="C4836" t="str">
            <v>UN</v>
          </cell>
          <cell r="D4836">
            <v>359.25</v>
          </cell>
          <cell r="F4836">
            <v>55862</v>
          </cell>
          <cell r="G4836" t="str">
            <v>EXTINTOR PO QUIMICO SECO 8kg ABC NBR 15808:2017</v>
          </cell>
          <cell r="H4836" t="str">
            <v>UN</v>
          </cell>
          <cell r="I4836">
            <v>359.25</v>
          </cell>
        </row>
        <row r="4837">
          <cell r="A4837">
            <v>55863</v>
          </cell>
          <cell r="B4837" t="str">
            <v>EXTINTOR PO QUIMICO SECO 6kg ABC NBR 15808:2017</v>
          </cell>
          <cell r="C4837" t="str">
            <v>UN</v>
          </cell>
          <cell r="D4837">
            <v>261.83</v>
          </cell>
          <cell r="F4837">
            <v>55863</v>
          </cell>
          <cell r="G4837" t="str">
            <v>EXTINTOR PO QUIMICO SECO 6kg ABC NBR 15808:2017</v>
          </cell>
          <cell r="H4837" t="str">
            <v>UN</v>
          </cell>
          <cell r="I4837">
            <v>261.83</v>
          </cell>
        </row>
        <row r="4838">
          <cell r="A4838">
            <v>55864</v>
          </cell>
          <cell r="B4838" t="str">
            <v>EXTINTOR CARRETA PO QUIMICO SECO 50kg ABC NBR 15808:2017</v>
          </cell>
          <cell r="C4838" t="str">
            <v>UN</v>
          </cell>
          <cell r="D4838">
            <v>1773.87</v>
          </cell>
          <cell r="F4838">
            <v>55864</v>
          </cell>
          <cell r="G4838" t="str">
            <v>EXTINTOR CARRETA PO QUIMICO SECO 50kg ABC NBR 15808:2017</v>
          </cell>
          <cell r="H4838" t="str">
            <v>UN</v>
          </cell>
          <cell r="I4838">
            <v>1773.87</v>
          </cell>
        </row>
        <row r="4839">
          <cell r="A4839">
            <v>55875</v>
          </cell>
          <cell r="B4839" t="str">
            <v xml:space="preserve">DETECTOR DE PRESENCA/SEGURANCA DE GASES DIGITAL </v>
          </cell>
          <cell r="C4839" t="str">
            <v>UN</v>
          </cell>
          <cell r="D4839">
            <v>3864.34</v>
          </cell>
          <cell r="F4839">
            <v>55875</v>
          </cell>
          <cell r="G4839" t="str">
            <v xml:space="preserve">DETECTOR DE PRESENCA/SEGURANCA DE GASES DIGITAL </v>
          </cell>
          <cell r="H4839" t="str">
            <v>UN</v>
          </cell>
          <cell r="I4839">
            <v>3864.34</v>
          </cell>
        </row>
        <row r="4840">
          <cell r="A4840">
            <v>55877</v>
          </cell>
          <cell r="B4840" t="str">
            <v>TUBO DE COBRE FLEXIVEL 3/8""</v>
          </cell>
          <cell r="C4840" t="str">
            <v>M</v>
          </cell>
          <cell r="D4840">
            <v>38.049999999999997</v>
          </cell>
          <cell r="F4840">
            <v>55877</v>
          </cell>
          <cell r="G4840" t="str">
            <v>TUBO DE COBRE FLEXIVEL 3/8""</v>
          </cell>
          <cell r="H4840" t="str">
            <v>M</v>
          </cell>
          <cell r="I4840">
            <v>38.049999999999997</v>
          </cell>
        </row>
        <row r="4841">
          <cell r="A4841">
            <v>55881</v>
          </cell>
          <cell r="B4841" t="str">
            <v>REGISTRO GLOBO ROSCA BONZE 2.1/2""</v>
          </cell>
          <cell r="C4841" t="str">
            <v>UN</v>
          </cell>
          <cell r="D4841">
            <v>303.27</v>
          </cell>
          <cell r="F4841">
            <v>55881</v>
          </cell>
          <cell r="G4841" t="str">
            <v>REGISTRO GLOBO ROSCA BONZE 2.1/2""</v>
          </cell>
          <cell r="H4841" t="str">
            <v>UN</v>
          </cell>
          <cell r="I4841">
            <v>303.27</v>
          </cell>
        </row>
        <row r="4842">
          <cell r="A4842">
            <v>55891</v>
          </cell>
          <cell r="B4842" t="str">
            <v>VALVULA FLUTUACAO/BOIA ROSCA BRONZE 1""</v>
          </cell>
          <cell r="C4842" t="str">
            <v>UN</v>
          </cell>
          <cell r="D4842">
            <v>187.51</v>
          </cell>
          <cell r="F4842">
            <v>55891</v>
          </cell>
          <cell r="G4842" t="str">
            <v>VALVULA FLUTUACAO/BOIA ROSCA BRONZE 1""</v>
          </cell>
          <cell r="H4842" t="str">
            <v>UN</v>
          </cell>
          <cell r="I4842">
            <v>187.51</v>
          </cell>
        </row>
        <row r="4843">
          <cell r="A4843">
            <v>55894</v>
          </cell>
          <cell r="B4843" t="str">
            <v>ADEQUACAO NIVEL GRELHAS/PISO BL.CONCRETO E CONCR.ENCHIMENTO</v>
          </cell>
          <cell r="C4843" t="str">
            <v>UN</v>
          </cell>
          <cell r="D4843">
            <v>188.8</v>
          </cell>
          <cell r="F4843">
            <v>55894</v>
          </cell>
          <cell r="G4843" t="str">
            <v>ADEQUACAO NIVEL GRELHAS/PISO BL.CONCRETO E CONCR.ENCHIMENTO</v>
          </cell>
          <cell r="H4843" t="str">
            <v>UN</v>
          </cell>
          <cell r="I4843">
            <v>188.8</v>
          </cell>
        </row>
        <row r="4844">
          <cell r="A4844">
            <v>55895</v>
          </cell>
          <cell r="B4844" t="str">
            <v>CAIXA DE PASSAGEM 40x40cm COM GRELHA REMOVIVEL</v>
          </cell>
          <cell r="C4844" t="str">
            <v>UN</v>
          </cell>
          <cell r="D4844">
            <v>415.09</v>
          </cell>
          <cell r="F4844">
            <v>55895</v>
          </cell>
          <cell r="G4844" t="str">
            <v>CAIXA DE PASSAGEM 40x40cm COM GRELHA REMOVIVEL</v>
          </cell>
          <cell r="H4844" t="str">
            <v>UN</v>
          </cell>
          <cell r="I4844">
            <v>415.09</v>
          </cell>
        </row>
        <row r="4845">
          <cell r="A4845">
            <v>55897</v>
          </cell>
          <cell r="B4845" t="str">
            <v>INSTALACAO DE RALO TIPO GRELHA EM LAJE IMPERMEABILIZADA</v>
          </cell>
          <cell r="C4845" t="str">
            <v>UN</v>
          </cell>
          <cell r="D4845">
            <v>63.3</v>
          </cell>
          <cell r="F4845">
            <v>55897</v>
          </cell>
          <cell r="G4845" t="str">
            <v>INSTALACAO DE RALO TIPO GRELHA EM LAJE IMPERMEABILIZADA</v>
          </cell>
          <cell r="H4845" t="str">
            <v>UN</v>
          </cell>
          <cell r="I4845">
            <v>63.3</v>
          </cell>
        </row>
        <row r="4846">
          <cell r="A4846">
            <v>55899</v>
          </cell>
          <cell r="B4846" t="str">
            <v>VALVULA SEGURANCA ROSCA BRONZE 3""</v>
          </cell>
          <cell r="C4846" t="str">
            <v>UN</v>
          </cell>
          <cell r="D4846">
            <v>801.84</v>
          </cell>
          <cell r="F4846">
            <v>55899</v>
          </cell>
          <cell r="G4846" t="str">
            <v>VALVULA SEGURANCA ROSCA BRONZE 3""</v>
          </cell>
          <cell r="H4846" t="str">
            <v>UN</v>
          </cell>
          <cell r="I4846">
            <v>801.84</v>
          </cell>
        </row>
        <row r="4847">
          <cell r="A4847">
            <v>55902</v>
          </cell>
          <cell r="B4847" t="str">
            <v xml:space="preserve">CONJUNTO DE FIXACAO PARA TUBULACAO </v>
          </cell>
          <cell r="C4847" t="str">
            <v>UN</v>
          </cell>
          <cell r="D4847">
            <v>48.97</v>
          </cell>
          <cell r="F4847">
            <v>55902</v>
          </cell>
          <cell r="G4847" t="str">
            <v xml:space="preserve">CONJUNTO DE FIXACAO PARA TUBULACAO </v>
          </cell>
          <cell r="H4847" t="str">
            <v>UN</v>
          </cell>
          <cell r="I4847">
            <v>48.97</v>
          </cell>
        </row>
        <row r="4848">
          <cell r="A4848">
            <v>55907</v>
          </cell>
          <cell r="B4848" t="str">
            <v>INCENDIO-PONTO PARA SPLINKLER AMPOLA DE 1/2""</v>
          </cell>
          <cell r="C4848" t="str">
            <v>UN</v>
          </cell>
          <cell r="D4848">
            <v>329.97</v>
          </cell>
          <cell r="F4848">
            <v>55907</v>
          </cell>
          <cell r="G4848" t="str">
            <v>INCENDIO-PONTO PARA SPLINKLER AMPOLA DE 1/2""</v>
          </cell>
          <cell r="H4848" t="str">
            <v>UN</v>
          </cell>
          <cell r="I4848">
            <v>329.97</v>
          </cell>
        </row>
        <row r="4849">
          <cell r="A4849">
            <v>55915</v>
          </cell>
          <cell r="B4849" t="str">
            <v>PLACA FOTOL. NAO UTILIZE ELEVADOR EM CASO DE INCENDIO PVC 2m</v>
          </cell>
          <cell r="C4849" t="str">
            <v>UN</v>
          </cell>
          <cell r="D4849">
            <v>13.46</v>
          </cell>
          <cell r="F4849">
            <v>55915</v>
          </cell>
          <cell r="G4849" t="str">
            <v>PLACA FOTOL. NAO UTILIZE ELEVADOR EM CASO DE INCENDIO PVC 2m</v>
          </cell>
          <cell r="H4849" t="str">
            <v>UN</v>
          </cell>
          <cell r="I4849">
            <v>13.46</v>
          </cell>
        </row>
        <row r="4850">
          <cell r="A4850">
            <v>55916</v>
          </cell>
          <cell r="B4850" t="str">
            <v>PLACA EM ALUMINIO QUADRO DE FORCA 15 x 15 cm</v>
          </cell>
          <cell r="C4850" t="str">
            <v>UN</v>
          </cell>
          <cell r="D4850">
            <v>19.07</v>
          </cell>
          <cell r="F4850">
            <v>55916</v>
          </cell>
          <cell r="G4850" t="str">
            <v>PLACA EM ALUMINIO QUADRO DE FORCA 15 x 15 cm</v>
          </cell>
          <cell r="H4850" t="str">
            <v>UN</v>
          </cell>
          <cell r="I4850">
            <v>19.07</v>
          </cell>
        </row>
        <row r="4851">
          <cell r="A4851">
            <v>55917</v>
          </cell>
          <cell r="B4851" t="str">
            <v>PLACA EM ALUMINIO 8mm RISCO DE CHOQUE ELETRICO 25x18cm</v>
          </cell>
          <cell r="C4851" t="str">
            <v>UN</v>
          </cell>
          <cell r="D4851">
            <v>25.37</v>
          </cell>
          <cell r="F4851">
            <v>55917</v>
          </cell>
          <cell r="G4851" t="str">
            <v>PLACA EM ALUMINIO 8mm RISCO DE CHOQUE ELETRICO 25x18cm</v>
          </cell>
          <cell r="H4851" t="str">
            <v>UN</v>
          </cell>
          <cell r="I4851">
            <v>25.37</v>
          </cell>
        </row>
        <row r="4852">
          <cell r="A4852">
            <v>55918</v>
          </cell>
          <cell r="B4852" t="str">
            <v xml:space="preserve">PLACA FOTOLUMINESCENTE ROTA DE FUGA EM PVC 2mm 26x13cm </v>
          </cell>
          <cell r="C4852" t="str">
            <v>UN</v>
          </cell>
          <cell r="D4852">
            <v>7.37</v>
          </cell>
          <cell r="F4852">
            <v>55918</v>
          </cell>
          <cell r="G4852" t="str">
            <v xml:space="preserve">PLACA FOTOLUMINESCENTE ROTA DE FUGA EM PVC 2mm 26x13cm </v>
          </cell>
          <cell r="H4852" t="str">
            <v>UN</v>
          </cell>
          <cell r="I4852">
            <v>7.37</v>
          </cell>
        </row>
        <row r="4853">
          <cell r="A4853">
            <v>55919</v>
          </cell>
          <cell r="B4853" t="str">
            <v>SINALIZADOR DE SOLO ADESIVO PARA CAIXA DE INCENDIO</v>
          </cell>
          <cell r="C4853" t="str">
            <v>UN</v>
          </cell>
          <cell r="D4853">
            <v>68.13</v>
          </cell>
          <cell r="F4853">
            <v>55919</v>
          </cell>
          <cell r="G4853" t="str">
            <v>SINALIZADOR DE SOLO ADESIVO PARA CAIXA DE INCENDIO</v>
          </cell>
          <cell r="H4853" t="str">
            <v>UN</v>
          </cell>
          <cell r="I4853">
            <v>68.13</v>
          </cell>
        </row>
        <row r="4854">
          <cell r="A4854">
            <v>55920</v>
          </cell>
          <cell r="B4854" t="str">
            <v>PLACA ADESIVA INDICATIVA DE PORTA CORTA-FOGO</v>
          </cell>
          <cell r="C4854" t="str">
            <v>UN</v>
          </cell>
          <cell r="D4854">
            <v>27.4</v>
          </cell>
          <cell r="F4854">
            <v>55920</v>
          </cell>
          <cell r="G4854" t="str">
            <v>PLACA ADESIVA INDICATIVA DE PORTA CORTA-FOGO</v>
          </cell>
          <cell r="H4854" t="str">
            <v>UN</v>
          </cell>
          <cell r="I4854">
            <v>27.4</v>
          </cell>
        </row>
        <row r="4855">
          <cell r="A4855">
            <v>55943</v>
          </cell>
          <cell r="B4855" t="str">
            <v>DETECTOR DE FUMACA MODELO BDS051 A COM BASE SIEMENS</v>
          </cell>
          <cell r="C4855" t="str">
            <v>UN</v>
          </cell>
          <cell r="D4855">
            <v>422.06</v>
          </cell>
          <cell r="F4855">
            <v>55943</v>
          </cell>
          <cell r="G4855" t="str">
            <v>DETECTOR DE FUMACA MODELO BDS051 A COM BASE SIEMENS</v>
          </cell>
          <cell r="H4855" t="str">
            <v>UN</v>
          </cell>
          <cell r="I4855">
            <v>422.06</v>
          </cell>
        </row>
        <row r="4856">
          <cell r="A4856">
            <v>55980</v>
          </cell>
          <cell r="B4856" t="str">
            <v>ABRIGO CHAPA METALICA 90x60x17 C/EQUIPAMENTO INCENDIO 2.1/2""</v>
          </cell>
          <cell r="C4856" t="str">
            <v>UN</v>
          </cell>
          <cell r="D4856">
            <v>2109.42</v>
          </cell>
          <cell r="F4856">
            <v>55980</v>
          </cell>
          <cell r="G4856" t="str">
            <v>ABRIGO CHAPA METALICA 90x60x17 C/EQUIPAMENTO INCENDIO 2.1/2""</v>
          </cell>
          <cell r="H4856" t="str">
            <v>UN</v>
          </cell>
          <cell r="I4856">
            <v>2109.42</v>
          </cell>
        </row>
        <row r="4857">
          <cell r="A4857">
            <v>55983</v>
          </cell>
          <cell r="B4857" t="str">
            <v xml:space="preserve">CAIXA MANGUEIRA DE INCENDIO EMBUTIR 90x60x17cm </v>
          </cell>
          <cell r="C4857" t="str">
            <v>UN</v>
          </cell>
          <cell r="D4857">
            <v>2156.8200000000002</v>
          </cell>
          <cell r="F4857">
            <v>55983</v>
          </cell>
          <cell r="G4857" t="str">
            <v xml:space="preserve">CAIXA MANGUEIRA DE INCENDIO EMBUTIR 90x60x17cm </v>
          </cell>
          <cell r="H4857" t="str">
            <v>UN</v>
          </cell>
          <cell r="I4857">
            <v>2156.8200000000002</v>
          </cell>
        </row>
        <row r="4858">
          <cell r="A4858">
            <v>55990</v>
          </cell>
          <cell r="B4858" t="str">
            <v>PONTO PARA COLUNA DE HIDRANTE FIXA 100mm</v>
          </cell>
          <cell r="C4858" t="str">
            <v>UN</v>
          </cell>
          <cell r="D4858">
            <v>4809.25</v>
          </cell>
          <cell r="F4858">
            <v>55990</v>
          </cell>
          <cell r="G4858" t="str">
            <v>PONTO PARA COLUNA DE HIDRANTE FIXA 100mm</v>
          </cell>
          <cell r="H4858" t="str">
            <v>UN</v>
          </cell>
          <cell r="I4858">
            <v>4809.25</v>
          </cell>
        </row>
        <row r="4859">
          <cell r="A4859">
            <v>55991</v>
          </cell>
          <cell r="B4859" t="str">
            <v>VALVULA GAVETA ROSCA BRONZE 1""</v>
          </cell>
          <cell r="C4859" t="str">
            <v>UN</v>
          </cell>
          <cell r="D4859">
            <v>57.31</v>
          </cell>
          <cell r="F4859">
            <v>55991</v>
          </cell>
          <cell r="G4859" t="str">
            <v>VALVULA GAVETA ROSCA BRONZE 1""</v>
          </cell>
          <cell r="H4859" t="str">
            <v>UN</v>
          </cell>
          <cell r="I4859">
            <v>57.31</v>
          </cell>
        </row>
        <row r="4860">
          <cell r="A4860">
            <v>55992</v>
          </cell>
          <cell r="B4860" t="str">
            <v>VALVULA GAVETA EXTREMIDAES FLANGEADAS HASTE ASCENDENTE 2""</v>
          </cell>
          <cell r="C4860" t="str">
            <v>UN</v>
          </cell>
          <cell r="D4860">
            <v>735.54</v>
          </cell>
          <cell r="F4860">
            <v>55992</v>
          </cell>
          <cell r="G4860" t="str">
            <v>VALVULA GAVETA EXTREMIDAES FLANGEADAS HASTE ASCENDENTE 2""</v>
          </cell>
          <cell r="H4860" t="str">
            <v>UN</v>
          </cell>
          <cell r="I4860">
            <v>735.54</v>
          </cell>
        </row>
        <row r="4861">
          <cell r="A4861">
            <v>55993</v>
          </cell>
          <cell r="B4861" t="str">
            <v>CAIXA ALVENARIA P/HIDRANTE PASSEIO 60x70cm C/TAMPAO F.F.</v>
          </cell>
          <cell r="C4861" t="str">
            <v>UN</v>
          </cell>
          <cell r="D4861">
            <v>2001.76</v>
          </cell>
          <cell r="F4861">
            <v>55993</v>
          </cell>
          <cell r="G4861" t="str">
            <v>CAIXA ALVENARIA P/HIDRANTE PASSEIO 60x70cm C/TAMPAO F.F.</v>
          </cell>
          <cell r="H4861" t="str">
            <v>UN</v>
          </cell>
          <cell r="I4861">
            <v>2001.76</v>
          </cell>
        </row>
        <row r="4862">
          <cell r="A4862">
            <v>55995</v>
          </cell>
          <cell r="B4862" t="str">
            <v>VALVULA RETENCAO ROSCA BRONZE 2.1/2""</v>
          </cell>
          <cell r="C4862" t="str">
            <v>UN</v>
          </cell>
          <cell r="D4862">
            <v>353.52</v>
          </cell>
          <cell r="F4862">
            <v>55995</v>
          </cell>
          <cell r="G4862" t="str">
            <v>VALVULA RETENCAO ROSCA BRONZE 2.1/2""</v>
          </cell>
          <cell r="H4862" t="str">
            <v>UN</v>
          </cell>
          <cell r="I4862">
            <v>353.52</v>
          </cell>
        </row>
        <row r="4863">
          <cell r="A4863">
            <v>55999</v>
          </cell>
          <cell r="B4863" t="str">
            <v>VALVULA RETENCAO ROSCA BRONZE 1""</v>
          </cell>
          <cell r="C4863" t="str">
            <v>UN</v>
          </cell>
          <cell r="D4863">
            <v>150.33000000000001</v>
          </cell>
          <cell r="F4863">
            <v>55999</v>
          </cell>
          <cell r="G4863" t="str">
            <v>VALVULA RETENCAO ROSCA BRONZE 1""</v>
          </cell>
          <cell r="H4863" t="str">
            <v>UN</v>
          </cell>
          <cell r="I4863">
            <v>150.33000000000001</v>
          </cell>
        </row>
        <row r="4864">
          <cell r="A4864">
            <v>56001</v>
          </cell>
          <cell r="B4864" t="str">
            <v>PONTO DE UTILIZACAO DE GAS GLP/NAFTA/RUA-PARA AQUECEDOR</v>
          </cell>
          <cell r="C4864" t="str">
            <v>UN</v>
          </cell>
          <cell r="D4864">
            <v>438.49</v>
          </cell>
          <cell r="F4864">
            <v>56001</v>
          </cell>
          <cell r="G4864" t="str">
            <v>PONTO DE UTILIZACAO DE GAS GLP/NAFTA/RUA-PARA AQUECEDOR</v>
          </cell>
          <cell r="H4864" t="str">
            <v>UN</v>
          </cell>
          <cell r="I4864">
            <v>438.49</v>
          </cell>
        </row>
        <row r="4865">
          <cell r="A4865">
            <v>56003</v>
          </cell>
          <cell r="B4865" t="str">
            <v>PONTO DE UTILIZACAO DE GAS PARA FOGAO</v>
          </cell>
          <cell r="C4865" t="str">
            <v>UN</v>
          </cell>
          <cell r="D4865">
            <v>469.33</v>
          </cell>
          <cell r="F4865">
            <v>56003</v>
          </cell>
          <cell r="G4865" t="str">
            <v>PONTO DE UTILIZACAO DE GAS PARA FOGAO</v>
          </cell>
          <cell r="H4865" t="str">
            <v>UN</v>
          </cell>
          <cell r="I4865">
            <v>469.33</v>
          </cell>
        </row>
        <row r="4866">
          <cell r="A4866">
            <v>56004</v>
          </cell>
          <cell r="B4866" t="str">
            <v>GAS-ABERTURA E FECHAMENTO DE RASGOS EM ALVENARIAS</v>
          </cell>
          <cell r="C4866" t="str">
            <v>M</v>
          </cell>
          <cell r="D4866">
            <v>11.99</v>
          </cell>
          <cell r="F4866">
            <v>56004</v>
          </cell>
          <cell r="G4866" t="str">
            <v>GAS-ABERTURA E FECHAMENTO DE RASGOS EM ALVENARIAS</v>
          </cell>
          <cell r="H4866" t="str">
            <v>M</v>
          </cell>
          <cell r="I4866">
            <v>11.99</v>
          </cell>
        </row>
        <row r="4867">
          <cell r="A4867">
            <v>56016</v>
          </cell>
          <cell r="B4867" t="str">
            <v>VALVULA REDUTORA DE PRESSAO PARA GAS</v>
          </cell>
          <cell r="C4867" t="str">
            <v>UN</v>
          </cell>
          <cell r="D4867">
            <v>198.21</v>
          </cell>
          <cell r="F4867">
            <v>56016</v>
          </cell>
          <cell r="G4867" t="str">
            <v>VALVULA REDUTORA DE PRESSAO PARA GAS</v>
          </cell>
          <cell r="H4867" t="str">
            <v>UN</v>
          </cell>
          <cell r="I4867">
            <v>198.21</v>
          </cell>
        </row>
        <row r="4868">
          <cell r="A4868">
            <v>56017</v>
          </cell>
          <cell r="B4868" t="str">
            <v>JOELHO PVC 50mm PARA ENCAMISAMENTO TUBULACAO GAS</v>
          </cell>
          <cell r="C4868" t="str">
            <v>UN</v>
          </cell>
          <cell r="D4868">
            <v>25.26</v>
          </cell>
          <cell r="F4868">
            <v>56017</v>
          </cell>
          <cell r="G4868" t="str">
            <v>JOELHO PVC 50mm PARA ENCAMISAMENTO TUBULACAO GAS</v>
          </cell>
          <cell r="H4868" t="str">
            <v>UN</v>
          </cell>
          <cell r="I4868">
            <v>25.26</v>
          </cell>
        </row>
        <row r="4869">
          <cell r="A4869">
            <v>56018</v>
          </cell>
          <cell r="B4869" t="str">
            <v>TE PVC 50mm PARA ENCAMISAMENTO TUBULACAO GAS</v>
          </cell>
          <cell r="C4869" t="str">
            <v>UN</v>
          </cell>
          <cell r="D4869">
            <v>31.15</v>
          </cell>
          <cell r="F4869">
            <v>56018</v>
          </cell>
          <cell r="G4869" t="str">
            <v>TE PVC 50mm PARA ENCAMISAMENTO TUBULACAO GAS</v>
          </cell>
          <cell r="H4869" t="str">
            <v>UN</v>
          </cell>
          <cell r="I4869">
            <v>31.15</v>
          </cell>
        </row>
        <row r="4870">
          <cell r="A4870">
            <v>56019</v>
          </cell>
          <cell r="B4870" t="str">
            <v>TUBO PVC 50Mm PARA ENCAMISAMENTO TUBOS GAS</v>
          </cell>
          <cell r="C4870" t="str">
            <v>M</v>
          </cell>
          <cell r="D4870">
            <v>24.63</v>
          </cell>
          <cell r="F4870">
            <v>56019</v>
          </cell>
          <cell r="G4870" t="str">
            <v>TUBO PVC 50Mm PARA ENCAMISAMENTO TUBOS GAS</v>
          </cell>
          <cell r="H4870" t="str">
            <v>M</v>
          </cell>
          <cell r="I4870">
            <v>24.63</v>
          </cell>
        </row>
        <row r="4871">
          <cell r="A4871">
            <v>56021</v>
          </cell>
          <cell r="B4871" t="str">
            <v>CENTRAL GAS GLP PARA 4 CILINDROS 45kg</v>
          </cell>
          <cell r="C4871" t="str">
            <v>CJ</v>
          </cell>
          <cell r="D4871">
            <v>3151.54</v>
          </cell>
          <cell r="F4871">
            <v>56021</v>
          </cell>
          <cell r="G4871" t="str">
            <v>CENTRAL GAS GLP PARA 4 CILINDROS 45kg</v>
          </cell>
          <cell r="H4871" t="str">
            <v>CJ</v>
          </cell>
          <cell r="I4871">
            <v>3151.54</v>
          </cell>
        </row>
        <row r="4872">
          <cell r="A4872">
            <v>56022</v>
          </cell>
          <cell r="B4872" t="str">
            <v>CENTRAL GAS GLP PARA 2 CILINDROS 13kg</v>
          </cell>
          <cell r="C4872" t="str">
            <v>CJ</v>
          </cell>
          <cell r="D4872">
            <v>2411.0300000000002</v>
          </cell>
          <cell r="F4872">
            <v>56022</v>
          </cell>
          <cell r="G4872" t="str">
            <v>CENTRAL GAS GLP PARA 2 CILINDROS 13kg</v>
          </cell>
          <cell r="H4872" t="str">
            <v>CJ</v>
          </cell>
          <cell r="I4872">
            <v>2411.0300000000002</v>
          </cell>
        </row>
        <row r="4873">
          <cell r="A4873">
            <v>56030</v>
          </cell>
          <cell r="B4873" t="str">
            <v>MANIFOLD 5 TORPEDOS GAS GLP</v>
          </cell>
          <cell r="C4873" t="str">
            <v>UN</v>
          </cell>
          <cell r="D4873">
            <v>1086.57</v>
          </cell>
          <cell r="F4873">
            <v>56030</v>
          </cell>
          <cell r="G4873" t="str">
            <v>MANIFOLD 5 TORPEDOS GAS GLP</v>
          </cell>
          <cell r="H4873" t="str">
            <v>UN</v>
          </cell>
          <cell r="I4873">
            <v>1086.57</v>
          </cell>
        </row>
        <row r="4874">
          <cell r="A4874">
            <v>56031</v>
          </cell>
          <cell r="B4874" t="str">
            <v>TUBO COBRE RIGIDO CLASSE E 15mm 1/2""</v>
          </cell>
          <cell r="C4874" t="str">
            <v>M</v>
          </cell>
          <cell r="D4874">
            <v>44.4</v>
          </cell>
          <cell r="F4874">
            <v>56031</v>
          </cell>
          <cell r="G4874" t="str">
            <v>TUBO COBRE RIGIDO CLASSE E 15mm 1/2""</v>
          </cell>
          <cell r="H4874" t="str">
            <v>M</v>
          </cell>
          <cell r="I4874">
            <v>44.4</v>
          </cell>
        </row>
        <row r="4875">
          <cell r="A4875">
            <v>56040</v>
          </cell>
          <cell r="B4875" t="str">
            <v>TUBO GALVANIZADO 1/2""</v>
          </cell>
          <cell r="C4875" t="str">
            <v>M</v>
          </cell>
          <cell r="D4875">
            <v>31.26</v>
          </cell>
          <cell r="F4875">
            <v>56040</v>
          </cell>
          <cell r="G4875" t="str">
            <v>TUBO GALVANIZADO 1/2""</v>
          </cell>
          <cell r="H4875" t="str">
            <v>M</v>
          </cell>
          <cell r="I4875">
            <v>31.26</v>
          </cell>
        </row>
        <row r="4876">
          <cell r="A4876">
            <v>56041</v>
          </cell>
          <cell r="B4876" t="str">
            <v>TUBO GALVANIZADO 3/4""</v>
          </cell>
          <cell r="C4876" t="str">
            <v>M</v>
          </cell>
          <cell r="D4876">
            <v>49.19</v>
          </cell>
          <cell r="F4876">
            <v>56041</v>
          </cell>
          <cell r="G4876" t="str">
            <v>TUBO GALVANIZADO 3/4""</v>
          </cell>
          <cell r="H4876" t="str">
            <v>M</v>
          </cell>
          <cell r="I4876">
            <v>49.19</v>
          </cell>
        </row>
        <row r="4877">
          <cell r="A4877">
            <v>56042</v>
          </cell>
          <cell r="B4877" t="str">
            <v>TUBO GALVANIZADO 1""</v>
          </cell>
          <cell r="C4877" t="str">
            <v>M</v>
          </cell>
          <cell r="D4877">
            <v>100.53</v>
          </cell>
          <cell r="F4877">
            <v>56042</v>
          </cell>
          <cell r="G4877" t="str">
            <v>TUBO GALVANIZADO 1""</v>
          </cell>
          <cell r="H4877" t="str">
            <v>M</v>
          </cell>
          <cell r="I4877">
            <v>100.53</v>
          </cell>
        </row>
        <row r="4878">
          <cell r="A4878">
            <v>56043</v>
          </cell>
          <cell r="B4878" t="str">
            <v>TUBO GALVANIZADO 1.1/4""</v>
          </cell>
          <cell r="C4878" t="str">
            <v>M</v>
          </cell>
          <cell r="D4878">
            <v>67.959999999999994</v>
          </cell>
          <cell r="F4878">
            <v>56043</v>
          </cell>
          <cell r="G4878" t="str">
            <v>TUBO GALVANIZADO 1.1/4""</v>
          </cell>
          <cell r="H4878" t="str">
            <v>M</v>
          </cell>
          <cell r="I4878">
            <v>67.959999999999994</v>
          </cell>
        </row>
        <row r="4879">
          <cell r="A4879">
            <v>56044</v>
          </cell>
          <cell r="B4879" t="str">
            <v>TUBO GALVANIZADO 1.1/2""</v>
          </cell>
          <cell r="C4879" t="str">
            <v>M</v>
          </cell>
          <cell r="D4879">
            <v>75.5</v>
          </cell>
          <cell r="F4879">
            <v>56044</v>
          </cell>
          <cell r="G4879" t="str">
            <v>TUBO GALVANIZADO 1.1/2""</v>
          </cell>
          <cell r="H4879" t="str">
            <v>M</v>
          </cell>
          <cell r="I4879">
            <v>75.5</v>
          </cell>
        </row>
        <row r="4880">
          <cell r="A4880">
            <v>56045</v>
          </cell>
          <cell r="B4880" t="str">
            <v>TUBO GALVANIZADO 2""</v>
          </cell>
          <cell r="C4880" t="str">
            <v>M</v>
          </cell>
          <cell r="D4880">
            <v>102.64</v>
          </cell>
          <cell r="F4880">
            <v>56045</v>
          </cell>
          <cell r="G4880" t="str">
            <v>TUBO GALVANIZADO 2""</v>
          </cell>
          <cell r="H4880" t="str">
            <v>M</v>
          </cell>
          <cell r="I4880">
            <v>102.64</v>
          </cell>
        </row>
        <row r="4881">
          <cell r="A4881">
            <v>56046</v>
          </cell>
          <cell r="B4881" t="str">
            <v>TUBO GALVANIZADO 2.1/2""</v>
          </cell>
          <cell r="C4881" t="str">
            <v>M</v>
          </cell>
          <cell r="D4881">
            <v>119.03</v>
          </cell>
          <cell r="F4881">
            <v>56046</v>
          </cell>
          <cell r="G4881" t="str">
            <v>TUBO GALVANIZADO 2.1/2""</v>
          </cell>
          <cell r="H4881" t="str">
            <v>M</v>
          </cell>
          <cell r="I4881">
            <v>119.03</v>
          </cell>
        </row>
        <row r="4882">
          <cell r="A4882">
            <v>56047</v>
          </cell>
          <cell r="B4882" t="str">
            <v>TUBO GALVANIZADO 3""</v>
          </cell>
          <cell r="C4882" t="str">
            <v>M</v>
          </cell>
          <cell r="D4882">
            <v>145.86000000000001</v>
          </cell>
          <cell r="F4882">
            <v>56047</v>
          </cell>
          <cell r="G4882" t="str">
            <v>TUBO GALVANIZADO 3""</v>
          </cell>
          <cell r="H4882" t="str">
            <v>M</v>
          </cell>
          <cell r="I4882">
            <v>145.86000000000001</v>
          </cell>
        </row>
        <row r="4883">
          <cell r="A4883">
            <v>56048</v>
          </cell>
          <cell r="B4883" t="str">
            <v>TUBO GALVANIZADO 4""</v>
          </cell>
          <cell r="C4883" t="str">
            <v>UN</v>
          </cell>
          <cell r="D4883">
            <v>203.18</v>
          </cell>
          <cell r="F4883">
            <v>56048</v>
          </cell>
          <cell r="G4883" t="str">
            <v>TUBO GALVANIZADO 4""</v>
          </cell>
          <cell r="H4883" t="str">
            <v>UN</v>
          </cell>
          <cell r="I4883">
            <v>203.18</v>
          </cell>
        </row>
        <row r="4884">
          <cell r="A4884">
            <v>56050</v>
          </cell>
          <cell r="B4884" t="str">
            <v>TUBO GALVANIZADO SHEDULE 40 PARA MONTAGEM MANIFOLD 3/4""</v>
          </cell>
          <cell r="C4884" t="str">
            <v>M</v>
          </cell>
          <cell r="D4884">
            <v>86.62</v>
          </cell>
          <cell r="F4884">
            <v>56050</v>
          </cell>
          <cell r="G4884" t="str">
            <v>TUBO GALVANIZADO SHEDULE 40 PARA MONTAGEM MANIFOLD 3/4""</v>
          </cell>
          <cell r="H4884" t="str">
            <v>M</v>
          </cell>
          <cell r="I4884">
            <v>86.62</v>
          </cell>
        </row>
        <row r="4885">
          <cell r="A4885">
            <v>56082</v>
          </cell>
          <cell r="B4885" t="str">
            <v>COTOVELO 90 COBRE REF. 607 15mm</v>
          </cell>
          <cell r="C4885" t="str">
            <v>UN</v>
          </cell>
          <cell r="D4885">
            <v>22.3</v>
          </cell>
          <cell r="F4885">
            <v>56082</v>
          </cell>
          <cell r="G4885" t="str">
            <v>COTOVELO 90 COBRE REF. 607 15mm</v>
          </cell>
          <cell r="H4885" t="str">
            <v>UN</v>
          </cell>
          <cell r="I4885">
            <v>22.3</v>
          </cell>
        </row>
        <row r="4886">
          <cell r="A4886">
            <v>56089</v>
          </cell>
          <cell r="B4886" t="str">
            <v>COTOVELO 90 GALVANIZADO DIAM. 1/2""</v>
          </cell>
          <cell r="C4886" t="str">
            <v>UN</v>
          </cell>
          <cell r="D4886">
            <v>11.2</v>
          </cell>
          <cell r="F4886">
            <v>56089</v>
          </cell>
          <cell r="G4886" t="str">
            <v>COTOVELO 90 GALVANIZADO DIAM. 1/2""</v>
          </cell>
          <cell r="H4886" t="str">
            <v>UN</v>
          </cell>
          <cell r="I4886">
            <v>11.2</v>
          </cell>
        </row>
        <row r="4887">
          <cell r="A4887">
            <v>56090</v>
          </cell>
          <cell r="B4887" t="str">
            <v>COTOVELO 90 GALVANIZADO DIAM. 3/4""</v>
          </cell>
          <cell r="C4887" t="str">
            <v>UN</v>
          </cell>
          <cell r="D4887">
            <v>14.68</v>
          </cell>
          <cell r="F4887">
            <v>56090</v>
          </cell>
          <cell r="G4887" t="str">
            <v>COTOVELO 90 GALVANIZADO DIAM. 3/4""</v>
          </cell>
          <cell r="H4887" t="str">
            <v>UN</v>
          </cell>
          <cell r="I4887">
            <v>14.68</v>
          </cell>
        </row>
        <row r="4888">
          <cell r="A4888">
            <v>56091</v>
          </cell>
          <cell r="B4888" t="str">
            <v>COTOVELO 90 FERRO GALVANIZADO 1""</v>
          </cell>
          <cell r="C4888" t="str">
            <v>UN</v>
          </cell>
          <cell r="D4888">
            <v>18.46</v>
          </cell>
          <cell r="F4888">
            <v>56091</v>
          </cell>
          <cell r="G4888" t="str">
            <v>COTOVELO 90 FERRO GALVANIZADO 1""</v>
          </cell>
          <cell r="H4888" t="str">
            <v>UN</v>
          </cell>
          <cell r="I4888">
            <v>18.46</v>
          </cell>
        </row>
        <row r="4889">
          <cell r="A4889">
            <v>56092</v>
          </cell>
          <cell r="B4889" t="str">
            <v>COTOVELO 90 GALVANIZADO DIAM. 1.1/4""</v>
          </cell>
          <cell r="C4889" t="str">
            <v>UN</v>
          </cell>
          <cell r="D4889">
            <v>23.51</v>
          </cell>
          <cell r="F4889">
            <v>56092</v>
          </cell>
          <cell r="G4889" t="str">
            <v>COTOVELO 90 GALVANIZADO DIAM. 1.1/4""</v>
          </cell>
          <cell r="H4889" t="str">
            <v>UN</v>
          </cell>
          <cell r="I4889">
            <v>23.51</v>
          </cell>
        </row>
        <row r="4890">
          <cell r="A4890">
            <v>56093</v>
          </cell>
          <cell r="B4890" t="str">
            <v>COTOVELO 90 GALVANIZADO DIAM. 1.1/2""</v>
          </cell>
          <cell r="C4890" t="str">
            <v>UN</v>
          </cell>
          <cell r="D4890">
            <v>30.2</v>
          </cell>
          <cell r="F4890">
            <v>56093</v>
          </cell>
          <cell r="G4890" t="str">
            <v>COTOVELO 90 GALVANIZADO DIAM. 1.1/2""</v>
          </cell>
          <cell r="H4890" t="str">
            <v>UN</v>
          </cell>
          <cell r="I4890">
            <v>30.2</v>
          </cell>
        </row>
        <row r="4891">
          <cell r="A4891">
            <v>56094</v>
          </cell>
          <cell r="B4891" t="str">
            <v>COTOVELO 90 GALVANIZADO DIAM. 2""</v>
          </cell>
          <cell r="C4891" t="str">
            <v>UN</v>
          </cell>
          <cell r="D4891">
            <v>40.479999999999997</v>
          </cell>
          <cell r="F4891">
            <v>56094</v>
          </cell>
          <cell r="G4891" t="str">
            <v>COTOVELO 90 GALVANIZADO DIAM. 2""</v>
          </cell>
          <cell r="H4891" t="str">
            <v>UN</v>
          </cell>
          <cell r="I4891">
            <v>40.479999999999997</v>
          </cell>
        </row>
        <row r="4892">
          <cell r="A4892">
            <v>56095</v>
          </cell>
          <cell r="B4892" t="str">
            <v>COTOVELO 90 FERRO GALVANIZADO 2.1/2""</v>
          </cell>
          <cell r="C4892" t="str">
            <v>UN</v>
          </cell>
          <cell r="D4892">
            <v>59.5</v>
          </cell>
          <cell r="F4892">
            <v>56095</v>
          </cell>
          <cell r="G4892" t="str">
            <v>COTOVELO 90 FERRO GALVANIZADO 2.1/2""</v>
          </cell>
          <cell r="H4892" t="str">
            <v>UN</v>
          </cell>
          <cell r="I4892">
            <v>59.5</v>
          </cell>
        </row>
        <row r="4893">
          <cell r="A4893">
            <v>56096</v>
          </cell>
          <cell r="B4893" t="str">
            <v>COTOVELO 90 FERRO GALVANIZADO 3""</v>
          </cell>
          <cell r="C4893" t="str">
            <v>UN</v>
          </cell>
          <cell r="D4893">
            <v>84.83</v>
          </cell>
          <cell r="F4893">
            <v>56096</v>
          </cell>
          <cell r="G4893" t="str">
            <v>COTOVELO 90 FERRO GALVANIZADO 3""</v>
          </cell>
          <cell r="H4893" t="str">
            <v>UN</v>
          </cell>
          <cell r="I4893">
            <v>84.83</v>
          </cell>
        </row>
        <row r="4894">
          <cell r="A4894">
            <v>56097</v>
          </cell>
          <cell r="B4894" t="str">
            <v>COTOVELO 90 FERRO GALVANIZADO 4""</v>
          </cell>
          <cell r="C4894" t="str">
            <v>UN</v>
          </cell>
          <cell r="D4894">
            <v>143.03</v>
          </cell>
          <cell r="F4894">
            <v>56097</v>
          </cell>
          <cell r="G4894" t="str">
            <v>COTOVELO 90 FERRO GALVANIZADO 4""</v>
          </cell>
          <cell r="H4894" t="str">
            <v>UN</v>
          </cell>
          <cell r="I4894">
            <v>143.03</v>
          </cell>
        </row>
        <row r="4895">
          <cell r="A4895">
            <v>56098</v>
          </cell>
          <cell r="B4895" t="str">
            <v>REGULADOR FISCHER PARA GAS GLP 45KG</v>
          </cell>
          <cell r="C4895" t="str">
            <v>UN</v>
          </cell>
          <cell r="D4895">
            <v>268.85000000000002</v>
          </cell>
          <cell r="F4895">
            <v>56098</v>
          </cell>
          <cell r="G4895" t="str">
            <v>REGULADOR FISCHER PARA GAS GLP 45KG</v>
          </cell>
          <cell r="H4895" t="str">
            <v>UN</v>
          </cell>
          <cell r="I4895">
            <v>268.85000000000002</v>
          </cell>
        </row>
        <row r="4896">
          <cell r="A4896">
            <v>56099</v>
          </cell>
          <cell r="B4896" t="str">
            <v>MANOMETRO PRESSAO GAS GLP</v>
          </cell>
          <cell r="C4896" t="str">
            <v>UN</v>
          </cell>
          <cell r="D4896">
            <v>76.14</v>
          </cell>
          <cell r="F4896">
            <v>56099</v>
          </cell>
          <cell r="G4896" t="str">
            <v>MANOMETRO PRESSAO GAS GLP</v>
          </cell>
          <cell r="H4896" t="str">
            <v>UN</v>
          </cell>
          <cell r="I4896">
            <v>76.14</v>
          </cell>
        </row>
        <row r="4897">
          <cell r="A4897">
            <v>56100</v>
          </cell>
          <cell r="B4897" t="str">
            <v>BOTIJAO GAS GLP 13kg</v>
          </cell>
          <cell r="C4897" t="str">
            <v>UN</v>
          </cell>
          <cell r="D4897">
            <v>328.7</v>
          </cell>
          <cell r="F4897">
            <v>56100</v>
          </cell>
          <cell r="G4897" t="str">
            <v>BOTIJAO GAS GLP 13kg</v>
          </cell>
          <cell r="H4897" t="str">
            <v>UN</v>
          </cell>
          <cell r="I4897">
            <v>328.7</v>
          </cell>
        </row>
        <row r="4898">
          <cell r="A4898">
            <v>56105</v>
          </cell>
          <cell r="B4898" t="str">
            <v>COTOVELO 45 GALVANIZADO DIAM. 3/4""</v>
          </cell>
          <cell r="C4898" t="str">
            <v>UN</v>
          </cell>
          <cell r="D4898">
            <v>14.95</v>
          </cell>
          <cell r="F4898">
            <v>56105</v>
          </cell>
          <cell r="G4898" t="str">
            <v>COTOVELO 45 GALVANIZADO DIAM. 3/4""</v>
          </cell>
          <cell r="H4898" t="str">
            <v>UN</v>
          </cell>
          <cell r="I4898">
            <v>14.95</v>
          </cell>
        </row>
        <row r="4899">
          <cell r="A4899">
            <v>56106</v>
          </cell>
          <cell r="B4899" t="str">
            <v>JOELHO/COTOVELO 45 GALVANIZADO DIAM. 1""</v>
          </cell>
          <cell r="C4899" t="str">
            <v>UN</v>
          </cell>
          <cell r="D4899">
            <v>19</v>
          </cell>
          <cell r="F4899">
            <v>56106</v>
          </cell>
          <cell r="G4899" t="str">
            <v>JOELHO/COTOVELO 45 GALVANIZADO DIAM. 1""</v>
          </cell>
          <cell r="H4899" t="str">
            <v>UN</v>
          </cell>
          <cell r="I4899">
            <v>19</v>
          </cell>
        </row>
        <row r="4900">
          <cell r="A4900">
            <v>56107</v>
          </cell>
          <cell r="B4900" t="str">
            <v>JOELHO/COTOVELO 45 GALVANIZADO DIAM. 1.1/4""</v>
          </cell>
          <cell r="C4900" t="str">
            <v>UN</v>
          </cell>
          <cell r="D4900">
            <v>25.46</v>
          </cell>
          <cell r="F4900">
            <v>56107</v>
          </cell>
          <cell r="G4900" t="str">
            <v>JOELHO/COTOVELO 45 GALVANIZADO DIAM. 1.1/4""</v>
          </cell>
          <cell r="H4900" t="str">
            <v>UN</v>
          </cell>
          <cell r="I4900">
            <v>25.46</v>
          </cell>
        </row>
        <row r="4901">
          <cell r="A4901">
            <v>56108</v>
          </cell>
          <cell r="B4901" t="str">
            <v>JOELHO/COTOVELO 45 GALVANIZADO DIAM. 1.1/2""</v>
          </cell>
          <cell r="C4901" t="str">
            <v>UN</v>
          </cell>
          <cell r="D4901">
            <v>30.2</v>
          </cell>
          <cell r="F4901">
            <v>56108</v>
          </cell>
          <cell r="G4901" t="str">
            <v>JOELHO/COTOVELO 45 GALVANIZADO DIAM. 1.1/2""</v>
          </cell>
          <cell r="H4901" t="str">
            <v>UN</v>
          </cell>
          <cell r="I4901">
            <v>30.2</v>
          </cell>
        </row>
        <row r="4902">
          <cell r="A4902">
            <v>56109</v>
          </cell>
          <cell r="B4902" t="str">
            <v>COTOVELO 45 GALVANIZADO DIAM. 2""</v>
          </cell>
          <cell r="C4902" t="str">
            <v>UN</v>
          </cell>
          <cell r="D4902">
            <v>40.57</v>
          </cell>
          <cell r="F4902">
            <v>56109</v>
          </cell>
          <cell r="G4902" t="str">
            <v>COTOVELO 45 GALVANIZADO DIAM. 2""</v>
          </cell>
          <cell r="H4902" t="str">
            <v>UN</v>
          </cell>
          <cell r="I4902">
            <v>40.57</v>
          </cell>
        </row>
        <row r="4903">
          <cell r="A4903">
            <v>56110</v>
          </cell>
          <cell r="B4903" t="str">
            <v>COTOVELO 45 FERRO GALVANIZADO 4""</v>
          </cell>
          <cell r="C4903" t="str">
            <v>UN</v>
          </cell>
          <cell r="D4903">
            <v>154.03</v>
          </cell>
          <cell r="F4903">
            <v>56110</v>
          </cell>
          <cell r="G4903" t="str">
            <v>COTOVELO 45 FERRO GALVANIZADO 4""</v>
          </cell>
          <cell r="H4903" t="str">
            <v>UN</v>
          </cell>
          <cell r="I4903">
            <v>154.03</v>
          </cell>
        </row>
        <row r="4904">
          <cell r="A4904">
            <v>56111</v>
          </cell>
          <cell r="B4904" t="str">
            <v>COTOVELO 45 GALVANIZADO DIAM. 1/2""</v>
          </cell>
          <cell r="C4904" t="str">
            <v>UN.</v>
          </cell>
          <cell r="D4904">
            <v>11.79</v>
          </cell>
          <cell r="F4904">
            <v>56111</v>
          </cell>
          <cell r="G4904" t="str">
            <v>COTOVELO 45 GALVANIZADO DIAM. 1/2""</v>
          </cell>
          <cell r="H4904" t="str">
            <v>UN.</v>
          </cell>
          <cell r="I4904">
            <v>11.79</v>
          </cell>
        </row>
        <row r="4905">
          <cell r="A4905">
            <v>56112</v>
          </cell>
          <cell r="B4905" t="str">
            <v>COTOVELO 45 GALVANIZADO DIAM. 2.1/2""</v>
          </cell>
          <cell r="C4905" t="str">
            <v>UN</v>
          </cell>
          <cell r="D4905">
            <v>68.709999999999994</v>
          </cell>
          <cell r="F4905">
            <v>56112</v>
          </cell>
          <cell r="G4905" t="str">
            <v>COTOVELO 45 GALVANIZADO DIAM. 2.1/2""</v>
          </cell>
          <cell r="H4905" t="str">
            <v>UN</v>
          </cell>
          <cell r="I4905">
            <v>68.709999999999994</v>
          </cell>
        </row>
        <row r="4906">
          <cell r="A4906">
            <v>56113</v>
          </cell>
          <cell r="B4906" t="str">
            <v>NIPLE DUPLO GALVANIZADO DIAM. 2.1/2""</v>
          </cell>
          <cell r="C4906" t="str">
            <v>UN</v>
          </cell>
          <cell r="D4906">
            <v>41.19</v>
          </cell>
          <cell r="F4906">
            <v>56113</v>
          </cell>
          <cell r="G4906" t="str">
            <v>NIPLE DUPLO GALVANIZADO DIAM. 2.1/2""</v>
          </cell>
          <cell r="H4906" t="str">
            <v>UN</v>
          </cell>
          <cell r="I4906">
            <v>41.19</v>
          </cell>
        </row>
        <row r="4907">
          <cell r="A4907">
            <v>56114</v>
          </cell>
          <cell r="B4907" t="str">
            <v>NIPLE DUPLO GALVANIZADO DIAM. 1""</v>
          </cell>
          <cell r="C4907" t="str">
            <v>UN</v>
          </cell>
          <cell r="D4907">
            <v>15.24</v>
          </cell>
          <cell r="F4907">
            <v>56114</v>
          </cell>
          <cell r="G4907" t="str">
            <v>NIPLE DUPLO GALVANIZADO DIAM. 1""</v>
          </cell>
          <cell r="H4907" t="str">
            <v>UN</v>
          </cell>
          <cell r="I4907">
            <v>15.24</v>
          </cell>
        </row>
        <row r="4908">
          <cell r="A4908">
            <v>56115</v>
          </cell>
          <cell r="B4908" t="str">
            <v>NIPLE DUPLO GALVANIZADO DIAM. 2""</v>
          </cell>
          <cell r="C4908" t="str">
            <v>UN</v>
          </cell>
          <cell r="D4908">
            <v>29.8</v>
          </cell>
          <cell r="F4908">
            <v>56115</v>
          </cell>
          <cell r="G4908" t="str">
            <v>NIPLE DUPLO GALVANIZADO DIAM. 2""</v>
          </cell>
          <cell r="H4908" t="str">
            <v>UN</v>
          </cell>
          <cell r="I4908">
            <v>29.8</v>
          </cell>
        </row>
        <row r="4909">
          <cell r="A4909">
            <v>56116</v>
          </cell>
          <cell r="B4909" t="str">
            <v>NIPLE DUPLO GALVANIZADO DIAM. 1.1/2""</v>
          </cell>
          <cell r="C4909" t="str">
            <v>UN</v>
          </cell>
          <cell r="D4909">
            <v>22.82</v>
          </cell>
          <cell r="F4909">
            <v>56116</v>
          </cell>
          <cell r="G4909" t="str">
            <v>NIPLE DUPLO GALVANIZADO DIAM. 1.1/2""</v>
          </cell>
          <cell r="H4909" t="str">
            <v>UN</v>
          </cell>
          <cell r="I4909">
            <v>22.82</v>
          </cell>
        </row>
        <row r="4910">
          <cell r="A4910">
            <v>56123</v>
          </cell>
          <cell r="B4910" t="str">
            <v>NIPLE DUPLO GALVANIZADO DIAM. 1/2""</v>
          </cell>
          <cell r="C4910" t="str">
            <v>UN</v>
          </cell>
          <cell r="D4910">
            <v>11.71</v>
          </cell>
          <cell r="F4910">
            <v>56123</v>
          </cell>
          <cell r="G4910" t="str">
            <v>NIPLE DUPLO GALVANIZADO DIAM. 1/2""</v>
          </cell>
          <cell r="H4910" t="str">
            <v>UN</v>
          </cell>
          <cell r="I4910">
            <v>11.71</v>
          </cell>
        </row>
        <row r="4911">
          <cell r="A4911">
            <v>56124</v>
          </cell>
          <cell r="B4911" t="str">
            <v>NIPLE DUPLO GALVANIZADO DIAM. 3/4""</v>
          </cell>
          <cell r="C4911" t="str">
            <v>UN</v>
          </cell>
          <cell r="D4911">
            <v>12.73</v>
          </cell>
          <cell r="F4911">
            <v>56124</v>
          </cell>
          <cell r="G4911" t="str">
            <v>NIPLE DUPLO GALVANIZADO DIAM. 3/4""</v>
          </cell>
          <cell r="H4911" t="str">
            <v>UN</v>
          </cell>
          <cell r="I4911">
            <v>12.73</v>
          </cell>
        </row>
        <row r="4912">
          <cell r="A4912">
            <v>56126</v>
          </cell>
          <cell r="B4912" t="str">
            <v>TE GALVANIZADO 3/4""</v>
          </cell>
          <cell r="C4912" t="str">
            <v>UN</v>
          </cell>
          <cell r="D4912">
            <v>20.41</v>
          </cell>
          <cell r="F4912">
            <v>56126</v>
          </cell>
          <cell r="G4912" t="str">
            <v>TE GALVANIZADO 3/4""</v>
          </cell>
          <cell r="H4912" t="str">
            <v>UN</v>
          </cell>
          <cell r="I4912">
            <v>20.41</v>
          </cell>
        </row>
        <row r="4913">
          <cell r="A4913">
            <v>56140</v>
          </cell>
          <cell r="B4913" t="str">
            <v>TE REDUCAO GALVANIZADO DIAM. 1""x3/4""</v>
          </cell>
          <cell r="C4913" t="str">
            <v>UN</v>
          </cell>
          <cell r="D4913">
            <v>28.19</v>
          </cell>
          <cell r="F4913">
            <v>56140</v>
          </cell>
          <cell r="G4913" t="str">
            <v>TE REDUCAO GALVANIZADO DIAM. 1""x3/4""</v>
          </cell>
          <cell r="H4913" t="str">
            <v>UN</v>
          </cell>
          <cell r="I4913">
            <v>28.19</v>
          </cell>
        </row>
        <row r="4914">
          <cell r="A4914">
            <v>56141</v>
          </cell>
          <cell r="B4914" t="str">
            <v>TE GALVANIZADO 1""</v>
          </cell>
          <cell r="C4914" t="str">
            <v>UN</v>
          </cell>
          <cell r="D4914">
            <v>25.28</v>
          </cell>
          <cell r="F4914">
            <v>56141</v>
          </cell>
          <cell r="G4914" t="str">
            <v>TE GALVANIZADO 1""</v>
          </cell>
          <cell r="H4914" t="str">
            <v>UN</v>
          </cell>
          <cell r="I4914">
            <v>25.28</v>
          </cell>
        </row>
        <row r="4915">
          <cell r="A4915">
            <v>56142</v>
          </cell>
          <cell r="B4915" t="str">
            <v>TE REDUCAO GALVANIZADO DIAM. 1.1/4""x3/4""</v>
          </cell>
          <cell r="C4915" t="str">
            <v>UN</v>
          </cell>
          <cell r="D4915">
            <v>36.89</v>
          </cell>
          <cell r="F4915">
            <v>56142</v>
          </cell>
          <cell r="G4915" t="str">
            <v>TE REDUCAO GALVANIZADO DIAM. 1.1/4""x3/4""</v>
          </cell>
          <cell r="H4915" t="str">
            <v>UN</v>
          </cell>
          <cell r="I4915">
            <v>36.89</v>
          </cell>
        </row>
        <row r="4916">
          <cell r="A4916">
            <v>56143</v>
          </cell>
          <cell r="B4916" t="str">
            <v>TE REDUCAO GALVANIZADO DIAM. 1.1/4""x1""</v>
          </cell>
          <cell r="C4916" t="str">
            <v>UN</v>
          </cell>
          <cell r="D4916">
            <v>31.24</v>
          </cell>
          <cell r="F4916">
            <v>56143</v>
          </cell>
          <cell r="G4916" t="str">
            <v>TE REDUCAO GALVANIZADO DIAM. 1.1/4""x1""</v>
          </cell>
          <cell r="H4916" t="str">
            <v>UN</v>
          </cell>
          <cell r="I4916">
            <v>31.24</v>
          </cell>
        </row>
        <row r="4917">
          <cell r="A4917">
            <v>56144</v>
          </cell>
          <cell r="B4917" t="str">
            <v>TE REDUCAO GALVANIZADO DIAM. 1.1/2""x3/4""</v>
          </cell>
          <cell r="C4917" t="str">
            <v>UN</v>
          </cell>
          <cell r="D4917">
            <v>43.58</v>
          </cell>
          <cell r="F4917">
            <v>56144</v>
          </cell>
          <cell r="G4917" t="str">
            <v>TE REDUCAO GALVANIZADO DIAM. 1.1/2""x3/4""</v>
          </cell>
          <cell r="H4917" t="str">
            <v>UN</v>
          </cell>
          <cell r="I4917">
            <v>43.58</v>
          </cell>
        </row>
        <row r="4918">
          <cell r="A4918">
            <v>56145</v>
          </cell>
          <cell r="B4918" t="str">
            <v>TE REDUCAO GALVANIZADO DIAM. 1.1/2""x1""</v>
          </cell>
          <cell r="C4918" t="str">
            <v>UN</v>
          </cell>
          <cell r="D4918">
            <v>45.26</v>
          </cell>
          <cell r="F4918">
            <v>56145</v>
          </cell>
          <cell r="G4918" t="str">
            <v>TE REDUCAO GALVANIZADO DIAM. 1.1/2""x1""</v>
          </cell>
          <cell r="H4918" t="str">
            <v>UN</v>
          </cell>
          <cell r="I4918">
            <v>45.26</v>
          </cell>
        </row>
        <row r="4919">
          <cell r="A4919">
            <v>56146</v>
          </cell>
          <cell r="B4919" t="str">
            <v>TE REDUCAO GALVANIZADO DIAM. 2.1/2""x1.1/4""</v>
          </cell>
          <cell r="C4919" t="str">
            <v>UN</v>
          </cell>
          <cell r="D4919">
            <v>95.33</v>
          </cell>
          <cell r="F4919">
            <v>56146</v>
          </cell>
          <cell r="G4919" t="str">
            <v>TE REDUCAO GALVANIZADO DIAM. 2.1/2""x1.1/4""</v>
          </cell>
          <cell r="H4919" t="str">
            <v>UN</v>
          </cell>
          <cell r="I4919">
            <v>95.33</v>
          </cell>
        </row>
        <row r="4920">
          <cell r="A4920">
            <v>56148</v>
          </cell>
          <cell r="B4920" t="str">
            <v>TE REDUCAO GALVANIZADO DIAM. 2""x1""</v>
          </cell>
          <cell r="C4920" t="str">
            <v>UN</v>
          </cell>
          <cell r="D4920">
            <v>58.63</v>
          </cell>
          <cell r="F4920">
            <v>56148</v>
          </cell>
          <cell r="G4920" t="str">
            <v>TE REDUCAO GALVANIZADO DIAM. 2""x1""</v>
          </cell>
          <cell r="H4920" t="str">
            <v>UN</v>
          </cell>
          <cell r="I4920">
            <v>58.63</v>
          </cell>
        </row>
        <row r="4921">
          <cell r="A4921">
            <v>56149</v>
          </cell>
          <cell r="B4921" t="str">
            <v>TE REDUCAO GALVANIZADO DIAM. 2""x1.1/4""</v>
          </cell>
          <cell r="C4921" t="str">
            <v>UN</v>
          </cell>
          <cell r="D4921">
            <v>110.25</v>
          </cell>
          <cell r="F4921">
            <v>56149</v>
          </cell>
          <cell r="G4921" t="str">
            <v>TE REDUCAO GALVANIZADO DIAM. 2""x1.1/4""</v>
          </cell>
          <cell r="H4921" t="str">
            <v>UN</v>
          </cell>
          <cell r="I4921">
            <v>110.25</v>
          </cell>
        </row>
        <row r="4922">
          <cell r="A4922">
            <v>56150</v>
          </cell>
          <cell r="B4922" t="str">
            <v>TE REDUCAO GALVANIZADO DIAM. 2""x1.1/2""</v>
          </cell>
          <cell r="C4922" t="str">
            <v>UN</v>
          </cell>
          <cell r="D4922">
            <v>50.45</v>
          </cell>
          <cell r="F4922">
            <v>56150</v>
          </cell>
          <cell r="G4922" t="str">
            <v>TE REDUCAO GALVANIZADO DIAM. 2""x1.1/2""</v>
          </cell>
          <cell r="H4922" t="str">
            <v>UN</v>
          </cell>
          <cell r="I4922">
            <v>50.45</v>
          </cell>
        </row>
        <row r="4923">
          <cell r="A4923">
            <v>56151</v>
          </cell>
          <cell r="B4923" t="str">
            <v>TE 90 GALVANIZADO 2""</v>
          </cell>
          <cell r="C4923" t="str">
            <v>UN</v>
          </cell>
          <cell r="D4923">
            <v>53.85</v>
          </cell>
          <cell r="F4923">
            <v>56151</v>
          </cell>
          <cell r="G4923" t="str">
            <v>TE 90 GALVANIZADO 2""</v>
          </cell>
          <cell r="H4923" t="str">
            <v>UN</v>
          </cell>
          <cell r="I4923">
            <v>53.85</v>
          </cell>
        </row>
        <row r="4924">
          <cell r="A4924">
            <v>56152</v>
          </cell>
          <cell r="B4924" t="str">
            <v>TE REDUCAO GALVANIZADO DIAM. 2.1/2""x1""</v>
          </cell>
          <cell r="C4924" t="str">
            <v>UN</v>
          </cell>
          <cell r="D4924">
            <v>87.53</v>
          </cell>
          <cell r="F4924">
            <v>56152</v>
          </cell>
          <cell r="G4924" t="str">
            <v>TE REDUCAO GALVANIZADO DIAM. 2.1/2""x1""</v>
          </cell>
          <cell r="H4924" t="str">
            <v>UN</v>
          </cell>
          <cell r="I4924">
            <v>87.53</v>
          </cell>
        </row>
        <row r="4925">
          <cell r="A4925">
            <v>56153</v>
          </cell>
          <cell r="B4925" t="str">
            <v>TE REDUCAO GALVANIZADO DIAM. 2.1/2""x1""</v>
          </cell>
          <cell r="C4925" t="str">
            <v>UN</v>
          </cell>
          <cell r="D4925">
            <v>97.56</v>
          </cell>
          <cell r="F4925">
            <v>56153</v>
          </cell>
          <cell r="G4925" t="str">
            <v>TE REDUCAO GALVANIZADO DIAM. 2.1/2""x1""</v>
          </cell>
          <cell r="H4925" t="str">
            <v>UN</v>
          </cell>
          <cell r="I4925">
            <v>97.56</v>
          </cell>
        </row>
        <row r="4926">
          <cell r="A4926">
            <v>56154</v>
          </cell>
          <cell r="B4926" t="str">
            <v>TE GALVANIZADO 2.1/2""</v>
          </cell>
          <cell r="C4926" t="str">
            <v>UN</v>
          </cell>
          <cell r="D4926">
            <v>91.02</v>
          </cell>
          <cell r="F4926">
            <v>56154</v>
          </cell>
          <cell r="G4926" t="str">
            <v>TE GALVANIZADO 2.1/2""</v>
          </cell>
          <cell r="H4926" t="str">
            <v>UN</v>
          </cell>
          <cell r="I4926">
            <v>91.02</v>
          </cell>
        </row>
        <row r="4927">
          <cell r="A4927">
            <v>56155</v>
          </cell>
          <cell r="B4927" t="str">
            <v>TE REDUCAO GALVANIZADO DIAM. 4""x3""</v>
          </cell>
          <cell r="C4927" t="str">
            <v>UN</v>
          </cell>
          <cell r="D4927">
            <v>253.1</v>
          </cell>
          <cell r="F4927">
            <v>56155</v>
          </cell>
          <cell r="G4927" t="str">
            <v>TE REDUCAO GALVANIZADO DIAM. 4""x3""</v>
          </cell>
          <cell r="H4927" t="str">
            <v>UN</v>
          </cell>
          <cell r="I4927">
            <v>253.1</v>
          </cell>
        </row>
        <row r="4928">
          <cell r="A4928">
            <v>56156</v>
          </cell>
          <cell r="B4928" t="str">
            <v>TE REDUCAO GALVANIZADO DIAM. 4""x2""</v>
          </cell>
          <cell r="C4928" t="str">
            <v>UN</v>
          </cell>
          <cell r="D4928">
            <v>243.04</v>
          </cell>
          <cell r="F4928">
            <v>56156</v>
          </cell>
          <cell r="G4928" t="str">
            <v>TE REDUCAO GALVANIZADO DIAM. 4""x2""</v>
          </cell>
          <cell r="H4928" t="str">
            <v>UN</v>
          </cell>
          <cell r="I4928">
            <v>243.04</v>
          </cell>
        </row>
        <row r="4929">
          <cell r="A4929">
            <v>56157</v>
          </cell>
          <cell r="B4929" t="str">
            <v>TE REDUCAO GALVANIZADO DIAM. 3""x2.1/2""</v>
          </cell>
          <cell r="C4929" t="str">
            <v>UN</v>
          </cell>
          <cell r="D4929">
            <v>136.9</v>
          </cell>
          <cell r="F4929">
            <v>56157</v>
          </cell>
          <cell r="G4929" t="str">
            <v>TE REDUCAO GALVANIZADO DIAM. 3""x2.1/2""</v>
          </cell>
          <cell r="H4929" t="str">
            <v>UN</v>
          </cell>
          <cell r="I4929">
            <v>136.9</v>
          </cell>
        </row>
        <row r="4930">
          <cell r="A4930">
            <v>56158</v>
          </cell>
          <cell r="B4930" t="str">
            <v>TE REDUCAO GALVANIZADO DIAM. 3""x2""</v>
          </cell>
          <cell r="C4930" t="str">
            <v>UN</v>
          </cell>
          <cell r="D4930">
            <v>136.38999999999999</v>
          </cell>
          <cell r="F4930">
            <v>56158</v>
          </cell>
          <cell r="G4930" t="str">
            <v>TE REDUCAO GALVANIZADO DIAM. 3""x2""</v>
          </cell>
          <cell r="H4930" t="str">
            <v>UN</v>
          </cell>
          <cell r="I4930">
            <v>136.38999999999999</v>
          </cell>
        </row>
        <row r="4931">
          <cell r="A4931">
            <v>56159</v>
          </cell>
          <cell r="B4931" t="str">
            <v>TE FERRO GALVANIZADO 4""</v>
          </cell>
          <cell r="C4931" t="str">
            <v>UN</v>
          </cell>
          <cell r="D4931">
            <v>189.45</v>
          </cell>
          <cell r="F4931">
            <v>56159</v>
          </cell>
          <cell r="G4931" t="str">
            <v>TE FERRO GALVANIZADO 4""</v>
          </cell>
          <cell r="H4931" t="str">
            <v>UN</v>
          </cell>
          <cell r="I4931">
            <v>189.45</v>
          </cell>
        </row>
        <row r="4932">
          <cell r="A4932">
            <v>56160</v>
          </cell>
          <cell r="B4932" t="str">
            <v>TE GALVANIZADO 2""</v>
          </cell>
          <cell r="C4932" t="str">
            <v>UN</v>
          </cell>
          <cell r="D4932">
            <v>54.05</v>
          </cell>
          <cell r="F4932">
            <v>56160</v>
          </cell>
          <cell r="G4932" t="str">
            <v>TE GALVANIZADO 2""</v>
          </cell>
          <cell r="H4932" t="str">
            <v>UN</v>
          </cell>
          <cell r="I4932">
            <v>54.05</v>
          </cell>
        </row>
        <row r="4933">
          <cell r="A4933">
            <v>56161</v>
          </cell>
          <cell r="B4933" t="str">
            <v>TE GALVANIZADO 1.1/2""</v>
          </cell>
          <cell r="C4933" t="str">
            <v>UN</v>
          </cell>
          <cell r="D4933">
            <v>40.69</v>
          </cell>
          <cell r="F4933">
            <v>56161</v>
          </cell>
          <cell r="G4933" t="str">
            <v>TE GALVANIZADO 1.1/2""</v>
          </cell>
          <cell r="H4933" t="str">
            <v>UN</v>
          </cell>
          <cell r="I4933">
            <v>40.69</v>
          </cell>
        </row>
        <row r="4934">
          <cell r="A4934">
            <v>56162</v>
          </cell>
          <cell r="B4934" t="str">
            <v>TE GALVANIZADO 1.1/4""</v>
          </cell>
          <cell r="C4934" t="str">
            <v>UN</v>
          </cell>
          <cell r="D4934">
            <v>32.53</v>
          </cell>
          <cell r="F4934">
            <v>56162</v>
          </cell>
          <cell r="G4934" t="str">
            <v>TE GALVANIZADO 1.1/4""</v>
          </cell>
          <cell r="H4934" t="str">
            <v>UN</v>
          </cell>
          <cell r="I4934">
            <v>32.53</v>
          </cell>
        </row>
        <row r="4935">
          <cell r="A4935">
            <v>56165</v>
          </cell>
          <cell r="B4935" t="str">
            <v>TE GALVANIZADO 1/2""</v>
          </cell>
          <cell r="C4935" t="str">
            <v>UN</v>
          </cell>
          <cell r="D4935">
            <v>16.68</v>
          </cell>
          <cell r="F4935">
            <v>56165</v>
          </cell>
          <cell r="G4935" t="str">
            <v>TE GALVANIZADO 1/2""</v>
          </cell>
          <cell r="H4935" t="str">
            <v>UN</v>
          </cell>
          <cell r="I4935">
            <v>16.68</v>
          </cell>
        </row>
        <row r="4936">
          <cell r="A4936">
            <v>56170</v>
          </cell>
          <cell r="B4936" t="str">
            <v>BUCHA REDUCAO GALVANIZADA DIAM. 4""x2.1/2""</v>
          </cell>
          <cell r="C4936" t="str">
            <v>UN</v>
          </cell>
          <cell r="D4936">
            <v>85.24</v>
          </cell>
          <cell r="F4936">
            <v>56170</v>
          </cell>
          <cell r="G4936" t="str">
            <v>BUCHA REDUCAO GALVANIZADA DIAM. 4""x2.1/2""</v>
          </cell>
          <cell r="H4936" t="str">
            <v>UN</v>
          </cell>
          <cell r="I4936">
            <v>85.24</v>
          </cell>
        </row>
        <row r="4937">
          <cell r="A4937">
            <v>56171</v>
          </cell>
          <cell r="B4937" t="str">
            <v>BUCHA REDUCAO GALVANIZADA DIAM. 3""x2.1/2""</v>
          </cell>
          <cell r="C4937" t="str">
            <v>UN</v>
          </cell>
          <cell r="D4937">
            <v>50.5</v>
          </cell>
          <cell r="F4937">
            <v>56171</v>
          </cell>
          <cell r="G4937" t="str">
            <v>BUCHA REDUCAO GALVANIZADA DIAM. 3""x2.1/2""</v>
          </cell>
          <cell r="H4937" t="str">
            <v>UN</v>
          </cell>
          <cell r="I4937">
            <v>50.5</v>
          </cell>
        </row>
        <row r="4938">
          <cell r="A4938">
            <v>56172</v>
          </cell>
          <cell r="B4938" t="str">
            <v>BUCHA REDUCAO GALVANIZADA DIAM. 3""x1.1/2""</v>
          </cell>
          <cell r="C4938" t="str">
            <v>UN</v>
          </cell>
          <cell r="D4938">
            <v>49.41</v>
          </cell>
          <cell r="F4938">
            <v>56172</v>
          </cell>
          <cell r="G4938" t="str">
            <v>BUCHA REDUCAO GALVANIZADA DIAM. 3""x1.1/2""</v>
          </cell>
          <cell r="H4938" t="str">
            <v>UN</v>
          </cell>
          <cell r="I4938">
            <v>49.41</v>
          </cell>
        </row>
        <row r="4939">
          <cell r="A4939">
            <v>56173</v>
          </cell>
          <cell r="B4939" t="str">
            <v>BUCHA REDUCAO GALVANIZADA DIAM. 3x1.1/2""</v>
          </cell>
          <cell r="C4939" t="str">
            <v>UN</v>
          </cell>
          <cell r="D4939">
            <v>49.05</v>
          </cell>
          <cell r="F4939">
            <v>56173</v>
          </cell>
          <cell r="G4939" t="str">
            <v>BUCHA REDUCAO GALVANIZADA DIAM. 3x1.1/2""</v>
          </cell>
          <cell r="H4939" t="str">
            <v>UN</v>
          </cell>
          <cell r="I4939">
            <v>49.05</v>
          </cell>
        </row>
        <row r="4940">
          <cell r="A4940">
            <v>56174</v>
          </cell>
          <cell r="B4940" t="str">
            <v>BUCHA REDUCAO GALVANIZADO DIAM. 2.1/2""x2.1/2""</v>
          </cell>
          <cell r="C4940" t="str">
            <v>UN</v>
          </cell>
          <cell r="D4940">
            <v>38.21</v>
          </cell>
          <cell r="F4940">
            <v>56174</v>
          </cell>
          <cell r="G4940" t="str">
            <v>BUCHA REDUCAO GALVANIZADO DIAM. 2.1/2""x2.1/2""</v>
          </cell>
          <cell r="H4940" t="str">
            <v>UN</v>
          </cell>
          <cell r="I4940">
            <v>38.21</v>
          </cell>
        </row>
        <row r="4941">
          <cell r="A4941">
            <v>56175</v>
          </cell>
          <cell r="B4941" t="str">
            <v>BUCHA REDUCAO GALVANIZADA DIAM. 2""x1.1/2""</v>
          </cell>
          <cell r="C4941" t="str">
            <v>UN</v>
          </cell>
          <cell r="D4941">
            <v>27.3</v>
          </cell>
          <cell r="F4941">
            <v>56175</v>
          </cell>
          <cell r="G4941" t="str">
            <v>BUCHA REDUCAO GALVANIZADA DIAM. 2""x1.1/2""</v>
          </cell>
          <cell r="H4941" t="str">
            <v>UN</v>
          </cell>
          <cell r="I4941">
            <v>27.3</v>
          </cell>
        </row>
        <row r="4942">
          <cell r="A4942">
            <v>56176</v>
          </cell>
          <cell r="B4942" t="str">
            <v>BUCHA REDUCAO GALVANIZADA DIAM. 2""x1""</v>
          </cell>
          <cell r="C4942" t="str">
            <v>UN</v>
          </cell>
          <cell r="D4942">
            <v>26.58</v>
          </cell>
          <cell r="F4942">
            <v>56176</v>
          </cell>
          <cell r="G4942" t="str">
            <v>BUCHA REDUCAO GALVANIZADA DIAM. 2""x1""</v>
          </cell>
          <cell r="H4942" t="str">
            <v>UN</v>
          </cell>
          <cell r="I4942">
            <v>26.58</v>
          </cell>
        </row>
        <row r="4943">
          <cell r="A4943">
            <v>56177</v>
          </cell>
          <cell r="B4943" t="str">
            <v>BUCHA REDUCAO GALVANIZADA DIAM. 1.1/2""x1.1/4""</v>
          </cell>
          <cell r="C4943" t="str">
            <v>UN</v>
          </cell>
          <cell r="D4943">
            <v>21.56</v>
          </cell>
          <cell r="F4943">
            <v>56177</v>
          </cell>
          <cell r="G4943" t="str">
            <v>BUCHA REDUCAO GALVANIZADA DIAM. 1.1/2""x1.1/4""</v>
          </cell>
          <cell r="H4943" t="str">
            <v>UN</v>
          </cell>
          <cell r="I4943">
            <v>21.56</v>
          </cell>
        </row>
        <row r="4944">
          <cell r="A4944">
            <v>56178</v>
          </cell>
          <cell r="B4944" t="str">
            <v>BUCHA REDUCAO GALVANIZADA DIAM. 1.1/2""x1""</v>
          </cell>
          <cell r="C4944" t="str">
            <v>UN</v>
          </cell>
          <cell r="D4944">
            <v>21.09</v>
          </cell>
          <cell r="F4944">
            <v>56178</v>
          </cell>
          <cell r="G4944" t="str">
            <v>BUCHA REDUCAO GALVANIZADA DIAM. 1.1/2""x1""</v>
          </cell>
          <cell r="H4944" t="str">
            <v>UN</v>
          </cell>
          <cell r="I4944">
            <v>21.09</v>
          </cell>
        </row>
        <row r="4945">
          <cell r="A4945">
            <v>56179</v>
          </cell>
          <cell r="B4945" t="str">
            <v>BUCHA REDUCAO GALVANIZADA DIAM. 1.1/4""x1""</v>
          </cell>
          <cell r="C4945" t="str">
            <v>UN</v>
          </cell>
          <cell r="D4945">
            <v>18.36</v>
          </cell>
          <cell r="F4945">
            <v>56179</v>
          </cell>
          <cell r="G4945" t="str">
            <v>BUCHA REDUCAO GALVANIZADA DIAM. 1.1/4""x1""</v>
          </cell>
          <cell r="H4945" t="str">
            <v>UN</v>
          </cell>
          <cell r="I4945">
            <v>18.36</v>
          </cell>
        </row>
        <row r="4946">
          <cell r="A4946">
            <v>56180</v>
          </cell>
          <cell r="B4946" t="str">
            <v>BUCHA REDUCAO GALVANIZADA DIAM. 1""x3/4""</v>
          </cell>
          <cell r="C4946" t="str">
            <v>UN</v>
          </cell>
          <cell r="D4946">
            <v>14.54</v>
          </cell>
          <cell r="F4946">
            <v>56180</v>
          </cell>
          <cell r="G4946" t="str">
            <v>BUCHA REDUCAO GALVANIZADA DIAM. 1""x3/4""</v>
          </cell>
          <cell r="H4946" t="str">
            <v>UN</v>
          </cell>
          <cell r="I4946">
            <v>14.54</v>
          </cell>
        </row>
        <row r="4947">
          <cell r="A4947">
            <v>56183</v>
          </cell>
          <cell r="B4947" t="str">
            <v>BUCHA REDUCAO GALVANIZADA DIAM. 3/4""x1/2""</v>
          </cell>
          <cell r="C4947" t="str">
            <v>UN</v>
          </cell>
          <cell r="D4947">
            <v>11.97</v>
          </cell>
          <cell r="F4947">
            <v>56183</v>
          </cell>
          <cell r="G4947" t="str">
            <v>BUCHA REDUCAO GALVANIZADA DIAM. 3/4""x1/2""</v>
          </cell>
          <cell r="H4947" t="str">
            <v>UN</v>
          </cell>
          <cell r="I4947">
            <v>11.97</v>
          </cell>
        </row>
        <row r="4948">
          <cell r="A4948">
            <v>56185</v>
          </cell>
          <cell r="B4948" t="str">
            <v>COTOVELO DE REDUCAO 90 ACO GALVANIZADO 3/4""x1/2""</v>
          </cell>
          <cell r="C4948" t="str">
            <v>UN</v>
          </cell>
          <cell r="D4948">
            <v>24.03</v>
          </cell>
          <cell r="F4948">
            <v>56185</v>
          </cell>
          <cell r="G4948" t="str">
            <v>COTOVELO DE REDUCAO 90 ACO GALVANIZADO 3/4""x1/2""</v>
          </cell>
          <cell r="H4948" t="str">
            <v>UN</v>
          </cell>
          <cell r="I4948">
            <v>24.03</v>
          </cell>
        </row>
        <row r="4949">
          <cell r="A4949">
            <v>56190</v>
          </cell>
          <cell r="B4949" t="str">
            <v>BUJAO/PLUG GALVANIZADO DIAM. 1/2""</v>
          </cell>
          <cell r="C4949" t="str">
            <v>UN</v>
          </cell>
          <cell r="D4949">
            <v>6.34</v>
          </cell>
          <cell r="F4949">
            <v>56190</v>
          </cell>
          <cell r="G4949" t="str">
            <v>BUJAO/PLUG GALVANIZADO DIAM. 1/2""</v>
          </cell>
          <cell r="H4949" t="str">
            <v>UN</v>
          </cell>
          <cell r="I4949">
            <v>6.34</v>
          </cell>
        </row>
        <row r="4950">
          <cell r="A4950">
            <v>56191</v>
          </cell>
          <cell r="B4950" t="str">
            <v>BUJAO/PLUG GALVANIZADO DIAM. 2.1/2""</v>
          </cell>
          <cell r="C4950" t="str">
            <v>UN</v>
          </cell>
          <cell r="D4950">
            <v>28.3</v>
          </cell>
          <cell r="F4950">
            <v>56191</v>
          </cell>
          <cell r="G4950" t="str">
            <v>BUJAO/PLUG GALVANIZADO DIAM. 2.1/2""</v>
          </cell>
          <cell r="H4950" t="str">
            <v>UN</v>
          </cell>
          <cell r="I4950">
            <v>28.3</v>
          </cell>
        </row>
        <row r="4951">
          <cell r="A4951">
            <v>56192</v>
          </cell>
          <cell r="B4951" t="str">
            <v>BUJAO/PLUG GALVANIZADO DIAM. 2""</v>
          </cell>
          <cell r="C4951" t="str">
            <v>UN</v>
          </cell>
          <cell r="D4951">
            <v>17.37</v>
          </cell>
          <cell r="F4951">
            <v>56192</v>
          </cell>
          <cell r="G4951" t="str">
            <v>BUJAO/PLUG GALVANIZADO DIAM. 2""</v>
          </cell>
          <cell r="H4951" t="str">
            <v>UN</v>
          </cell>
          <cell r="I4951">
            <v>17.37</v>
          </cell>
        </row>
        <row r="4952">
          <cell r="A4952">
            <v>56193</v>
          </cell>
          <cell r="B4952" t="str">
            <v>BUJAO/PLUG GALVANIZADO DIAM. 1.1/2""</v>
          </cell>
          <cell r="C4952" t="str">
            <v>UN</v>
          </cell>
          <cell r="D4952">
            <v>13.14</v>
          </cell>
          <cell r="F4952">
            <v>56193</v>
          </cell>
          <cell r="G4952" t="str">
            <v>BUJAO/PLUG GALVANIZADO DIAM. 1.1/2""</v>
          </cell>
          <cell r="H4952" t="str">
            <v>UN</v>
          </cell>
          <cell r="I4952">
            <v>13.14</v>
          </cell>
        </row>
        <row r="4953">
          <cell r="A4953">
            <v>56194</v>
          </cell>
          <cell r="B4953" t="str">
            <v>BUJAO/PLUG GALVANIZADO DIAM. 1.1/4""</v>
          </cell>
          <cell r="C4953" t="str">
            <v>UN</v>
          </cell>
          <cell r="D4953">
            <v>11.49</v>
          </cell>
          <cell r="F4953">
            <v>56194</v>
          </cell>
          <cell r="G4953" t="str">
            <v>BUJAO/PLUG GALVANIZADO DIAM. 1.1/4""</v>
          </cell>
          <cell r="H4953" t="str">
            <v>UN</v>
          </cell>
          <cell r="I4953">
            <v>11.49</v>
          </cell>
        </row>
        <row r="4954">
          <cell r="A4954">
            <v>56195</v>
          </cell>
          <cell r="B4954" t="str">
            <v>BUJAO/PLUG GALVANIZADO DIAM. 1""</v>
          </cell>
          <cell r="C4954" t="str">
            <v>UN</v>
          </cell>
          <cell r="D4954">
            <v>9.06</v>
          </cell>
          <cell r="F4954">
            <v>56195</v>
          </cell>
          <cell r="G4954" t="str">
            <v>BUJAO/PLUG GALVANIZADO DIAM. 1""</v>
          </cell>
          <cell r="H4954" t="str">
            <v>UN</v>
          </cell>
          <cell r="I4954">
            <v>9.06</v>
          </cell>
        </row>
        <row r="4955">
          <cell r="A4955">
            <v>56196</v>
          </cell>
          <cell r="B4955" t="str">
            <v>BUJAO/PLUG GALVANIZADO DIAM. 3/4""</v>
          </cell>
          <cell r="C4955" t="str">
            <v>UN</v>
          </cell>
          <cell r="D4955">
            <v>7.58</v>
          </cell>
          <cell r="F4955">
            <v>56196</v>
          </cell>
          <cell r="G4955" t="str">
            <v>BUJAO/PLUG GALVANIZADO DIAM. 3/4""</v>
          </cell>
          <cell r="H4955" t="str">
            <v>UN</v>
          </cell>
          <cell r="I4955">
            <v>7.58</v>
          </cell>
        </row>
        <row r="4956">
          <cell r="A4956">
            <v>56202</v>
          </cell>
          <cell r="B4956" t="str">
            <v>UNIAO GALVANIZADA ASSENTO PLANO 3/4""</v>
          </cell>
          <cell r="C4956" t="str">
            <v>UN</v>
          </cell>
          <cell r="D4956">
            <v>54.41</v>
          </cell>
          <cell r="F4956">
            <v>56202</v>
          </cell>
          <cell r="G4956" t="str">
            <v>UNIAO GALVANIZADA ASSENTO PLANO 3/4""</v>
          </cell>
          <cell r="H4956" t="str">
            <v>UN</v>
          </cell>
          <cell r="I4956">
            <v>54.41</v>
          </cell>
        </row>
        <row r="4957">
          <cell r="A4957">
            <v>56203</v>
          </cell>
          <cell r="B4957" t="str">
            <v>UNIAO GALVANIZADA ASSENTO PLANO 1/2""</v>
          </cell>
          <cell r="C4957" t="str">
            <v>UN</v>
          </cell>
          <cell r="D4957">
            <v>39.340000000000003</v>
          </cell>
          <cell r="F4957">
            <v>56203</v>
          </cell>
          <cell r="G4957" t="str">
            <v>UNIAO GALVANIZADA ASSENTO PLANO 1/2""</v>
          </cell>
          <cell r="H4957" t="str">
            <v>UN</v>
          </cell>
          <cell r="I4957">
            <v>39.340000000000003</v>
          </cell>
        </row>
        <row r="4958">
          <cell r="A4958">
            <v>56205</v>
          </cell>
          <cell r="B4958" t="str">
            <v>LUVA FERRO GALVANIZADO DIAM. 4""</v>
          </cell>
          <cell r="C4958" t="str">
            <v>UN</v>
          </cell>
          <cell r="D4958">
            <v>94.4</v>
          </cell>
          <cell r="F4958">
            <v>56205</v>
          </cell>
          <cell r="G4958" t="str">
            <v>LUVA FERRO GALVANIZADO DIAM. 4""</v>
          </cell>
          <cell r="H4958" t="str">
            <v>UN</v>
          </cell>
          <cell r="I4958">
            <v>94.4</v>
          </cell>
        </row>
        <row r="4959">
          <cell r="A4959">
            <v>56206</v>
          </cell>
          <cell r="B4959" t="str">
            <v>LUVA GALVANIZADA DIAM. 3""</v>
          </cell>
          <cell r="C4959" t="str">
            <v>UN</v>
          </cell>
          <cell r="D4959">
            <v>62.87</v>
          </cell>
          <cell r="F4959">
            <v>56206</v>
          </cell>
          <cell r="G4959" t="str">
            <v>LUVA GALVANIZADA DIAM. 3""</v>
          </cell>
          <cell r="H4959" t="str">
            <v>UN</v>
          </cell>
          <cell r="I4959">
            <v>62.87</v>
          </cell>
        </row>
        <row r="4960">
          <cell r="A4960">
            <v>56207</v>
          </cell>
          <cell r="B4960" t="str">
            <v>LUVA GALVANIZADA DIAM. 2.1/2""</v>
          </cell>
          <cell r="C4960" t="str">
            <v>UN</v>
          </cell>
          <cell r="D4960">
            <v>45.67</v>
          </cell>
          <cell r="F4960">
            <v>56207</v>
          </cell>
          <cell r="G4960" t="str">
            <v>LUVA GALVANIZADA DIAM. 2.1/2""</v>
          </cell>
          <cell r="H4960" t="str">
            <v>UN</v>
          </cell>
          <cell r="I4960">
            <v>45.67</v>
          </cell>
        </row>
        <row r="4961">
          <cell r="A4961">
            <v>56208</v>
          </cell>
          <cell r="B4961" t="str">
            <v>LUVA GALVANIZADA DIAM. 2""</v>
          </cell>
          <cell r="C4961" t="str">
            <v>UN</v>
          </cell>
          <cell r="D4961">
            <v>31.4</v>
          </cell>
          <cell r="F4961">
            <v>56208</v>
          </cell>
          <cell r="G4961" t="str">
            <v>LUVA GALVANIZADA DIAM. 2""</v>
          </cell>
          <cell r="H4961" t="str">
            <v>UN</v>
          </cell>
          <cell r="I4961">
            <v>31.4</v>
          </cell>
        </row>
        <row r="4962">
          <cell r="A4962">
            <v>56209</v>
          </cell>
          <cell r="B4962" t="str">
            <v>LUVA GALVANIZADA DIAM. 1.1/2""</v>
          </cell>
          <cell r="C4962" t="str">
            <v>UN</v>
          </cell>
          <cell r="D4962">
            <v>22.78</v>
          </cell>
          <cell r="F4962">
            <v>56209</v>
          </cell>
          <cell r="G4962" t="str">
            <v>LUVA GALVANIZADA DIAM. 1.1/2""</v>
          </cell>
          <cell r="H4962" t="str">
            <v>UN</v>
          </cell>
          <cell r="I4962">
            <v>22.78</v>
          </cell>
        </row>
        <row r="4963">
          <cell r="A4963">
            <v>56210</v>
          </cell>
          <cell r="B4963" t="str">
            <v>LUVA GALVANIZADA DIAM. 1.1/4""</v>
          </cell>
          <cell r="C4963" t="str">
            <v>UN</v>
          </cell>
          <cell r="D4963">
            <v>19.579999999999998</v>
          </cell>
          <cell r="F4963">
            <v>56210</v>
          </cell>
          <cell r="G4963" t="str">
            <v>LUVA GALVANIZADA DIAM. 1.1/4""</v>
          </cell>
          <cell r="H4963" t="str">
            <v>UN</v>
          </cell>
          <cell r="I4963">
            <v>19.579999999999998</v>
          </cell>
        </row>
        <row r="4964">
          <cell r="A4964">
            <v>56211</v>
          </cell>
          <cell r="B4964" t="str">
            <v>LUVA GALVANIZADA DIAM. 1""</v>
          </cell>
          <cell r="C4964" t="str">
            <v>UN</v>
          </cell>
          <cell r="D4964">
            <v>16.22</v>
          </cell>
          <cell r="F4964">
            <v>56211</v>
          </cell>
          <cell r="G4964" t="str">
            <v>LUVA GALVANIZADA DIAM. 1""</v>
          </cell>
          <cell r="H4964" t="str">
            <v>UN</v>
          </cell>
          <cell r="I4964">
            <v>16.22</v>
          </cell>
        </row>
        <row r="4965">
          <cell r="A4965">
            <v>56212</v>
          </cell>
          <cell r="B4965" t="str">
            <v>LUVA FERRO GALVANIZADO DIAM. 3/4""</v>
          </cell>
          <cell r="C4965" t="str">
            <v>UN</v>
          </cell>
          <cell r="D4965">
            <v>12.47</v>
          </cell>
          <cell r="F4965">
            <v>56212</v>
          </cell>
          <cell r="G4965" t="str">
            <v>LUVA FERRO GALVANIZADO DIAM. 3/4""</v>
          </cell>
          <cell r="H4965" t="str">
            <v>UN</v>
          </cell>
          <cell r="I4965">
            <v>12.47</v>
          </cell>
        </row>
        <row r="4966">
          <cell r="A4966">
            <v>56213</v>
          </cell>
          <cell r="B4966" t="str">
            <v>LUVA REDUCAO FERRO GALVANIZADO DIAM. 1.1/2""x1.1/4""</v>
          </cell>
          <cell r="C4966" t="str">
            <v>UN</v>
          </cell>
          <cell r="D4966">
            <v>24.31</v>
          </cell>
          <cell r="F4966">
            <v>56213</v>
          </cell>
          <cell r="G4966" t="str">
            <v>LUVA REDUCAO FERRO GALVANIZADO DIAM. 1.1/2""x1.1/4""</v>
          </cell>
          <cell r="H4966" t="str">
            <v>UN</v>
          </cell>
          <cell r="I4966">
            <v>24.31</v>
          </cell>
        </row>
        <row r="4967">
          <cell r="A4967">
            <v>56214</v>
          </cell>
          <cell r="B4967" t="str">
            <v>LUVA GALVANIZADA DIAM. 3/4""</v>
          </cell>
          <cell r="C4967" t="str">
            <v>UN</v>
          </cell>
          <cell r="D4967">
            <v>12.47</v>
          </cell>
          <cell r="F4967">
            <v>56214</v>
          </cell>
          <cell r="G4967" t="str">
            <v>LUVA GALVANIZADA DIAM. 3/4""</v>
          </cell>
          <cell r="H4967" t="str">
            <v>UN</v>
          </cell>
          <cell r="I4967">
            <v>12.47</v>
          </cell>
        </row>
        <row r="4968">
          <cell r="A4968">
            <v>56215</v>
          </cell>
          <cell r="B4968" t="str">
            <v>LUVA FERRO GALVANIZADO DIAM. 1/2""</v>
          </cell>
          <cell r="C4968" t="str">
            <v>UN</v>
          </cell>
          <cell r="D4968">
            <v>10.47</v>
          </cell>
          <cell r="F4968">
            <v>56215</v>
          </cell>
          <cell r="G4968" t="str">
            <v>LUVA FERRO GALVANIZADO DIAM. 1/2""</v>
          </cell>
          <cell r="H4968" t="str">
            <v>UN</v>
          </cell>
          <cell r="I4968">
            <v>10.47</v>
          </cell>
        </row>
        <row r="4969">
          <cell r="A4969">
            <v>56216</v>
          </cell>
          <cell r="B4969" t="str">
            <v>LUVA REDUCAO FERRO GALVANIZADO DIAM. 2""x1.1/2""</v>
          </cell>
          <cell r="C4969" t="str">
            <v>UN</v>
          </cell>
          <cell r="D4969">
            <v>65.31</v>
          </cell>
          <cell r="F4969">
            <v>56216</v>
          </cell>
          <cell r="G4969" t="str">
            <v>LUVA REDUCAO FERRO GALVANIZADO DIAM. 2""x1.1/2""</v>
          </cell>
          <cell r="H4969" t="str">
            <v>UN</v>
          </cell>
          <cell r="I4969">
            <v>65.31</v>
          </cell>
        </row>
        <row r="4970">
          <cell r="A4970">
            <v>56217</v>
          </cell>
          <cell r="B4970" t="str">
            <v>LUVA REDUCAO FERRO GALVANIZADO DIAM. 1.1/4""x1""</v>
          </cell>
          <cell r="C4970" t="str">
            <v>UN</v>
          </cell>
          <cell r="D4970">
            <v>19.989999999999998</v>
          </cell>
          <cell r="F4970">
            <v>56217</v>
          </cell>
          <cell r="G4970" t="str">
            <v>LUVA REDUCAO FERRO GALVANIZADO DIAM. 1.1/4""x1""</v>
          </cell>
          <cell r="H4970" t="str">
            <v>UN</v>
          </cell>
          <cell r="I4970">
            <v>19.989999999999998</v>
          </cell>
        </row>
        <row r="4971">
          <cell r="A4971">
            <v>56218</v>
          </cell>
          <cell r="B4971" t="str">
            <v>LUVA REDUCAO FERRO GALVANIZADO DIAM. 1""x3/4""</v>
          </cell>
          <cell r="C4971" t="str">
            <v>UN</v>
          </cell>
          <cell r="D4971">
            <v>17.690000000000001</v>
          </cell>
          <cell r="F4971">
            <v>56218</v>
          </cell>
          <cell r="G4971" t="str">
            <v>LUVA REDUCAO FERRO GALVANIZADO DIAM. 1""x3/4""</v>
          </cell>
          <cell r="H4971" t="str">
            <v>UN</v>
          </cell>
          <cell r="I4971">
            <v>17.690000000000001</v>
          </cell>
        </row>
        <row r="4972">
          <cell r="A4972">
            <v>56219</v>
          </cell>
          <cell r="B4972" t="str">
            <v>LUVA REDUCAO FERRO GALVANIZADO DIAM. 2.1/2""x2""</v>
          </cell>
          <cell r="C4972" t="str">
            <v>UN</v>
          </cell>
          <cell r="D4972">
            <v>50.33</v>
          </cell>
          <cell r="F4972">
            <v>56219</v>
          </cell>
          <cell r="G4972" t="str">
            <v>LUVA REDUCAO FERRO GALVANIZADO DIAM. 2.1/2""x2""</v>
          </cell>
          <cell r="H4972" t="str">
            <v>UN</v>
          </cell>
          <cell r="I4972">
            <v>50.33</v>
          </cell>
        </row>
        <row r="4973">
          <cell r="A4973">
            <v>56220</v>
          </cell>
          <cell r="B4973" t="str">
            <v>ADAPTADOR FEMEA PEX 20x16mm</v>
          </cell>
          <cell r="C4973" t="str">
            <v>UN</v>
          </cell>
          <cell r="D4973">
            <v>33.15</v>
          </cell>
          <cell r="F4973">
            <v>56220</v>
          </cell>
          <cell r="G4973" t="str">
            <v>ADAPTADOR FEMEA PEX 20x16mm</v>
          </cell>
          <cell r="H4973" t="str">
            <v>UN</v>
          </cell>
          <cell r="I4973">
            <v>33.15</v>
          </cell>
        </row>
        <row r="4974">
          <cell r="A4974">
            <v>56221</v>
          </cell>
          <cell r="B4974" t="str">
            <v>REDUCAO COBRE 1/2"" x 3/8""(22mm x l5mm)</v>
          </cell>
          <cell r="C4974" t="str">
            <v>UN</v>
          </cell>
          <cell r="D4974">
            <v>32.96</v>
          </cell>
          <cell r="F4974">
            <v>56221</v>
          </cell>
          <cell r="G4974" t="str">
            <v>REDUCAO COBRE 1/2"" x 3/8""(22mm x l5mm)</v>
          </cell>
          <cell r="H4974" t="str">
            <v>UN</v>
          </cell>
          <cell r="I4974">
            <v>32.96</v>
          </cell>
        </row>
        <row r="4975">
          <cell r="A4975">
            <v>56226</v>
          </cell>
          <cell r="B4975" t="str">
            <v>ABRACADEIRA TIPO U SIMPLES PARA ELETRODUTO 1/2""</v>
          </cell>
          <cell r="C4975" t="str">
            <v>UN</v>
          </cell>
          <cell r="D4975">
            <v>7.09</v>
          </cell>
          <cell r="F4975">
            <v>56226</v>
          </cell>
          <cell r="G4975" t="str">
            <v>ABRACADEIRA TIPO U SIMPLES PARA ELETRODUTO 1/2""</v>
          </cell>
          <cell r="H4975" t="str">
            <v>UN</v>
          </cell>
          <cell r="I4975">
            <v>7.09</v>
          </cell>
        </row>
        <row r="4976">
          <cell r="A4976">
            <v>56229</v>
          </cell>
          <cell r="B4976" t="str">
            <v>TE COBRE REF.15 15mm</v>
          </cell>
          <cell r="C4976" t="str">
            <v>UN</v>
          </cell>
          <cell r="D4976">
            <v>31.74</v>
          </cell>
          <cell r="F4976">
            <v>56229</v>
          </cell>
          <cell r="G4976" t="str">
            <v>TE COBRE REF.15 15mm</v>
          </cell>
          <cell r="H4976" t="str">
            <v>UN</v>
          </cell>
          <cell r="I4976">
            <v>31.74</v>
          </cell>
        </row>
        <row r="4977">
          <cell r="A4977">
            <v>56301</v>
          </cell>
          <cell r="B4977" t="str">
            <v>REGISTRO DE GAVETA 1/2"" 1510.HD.012 DECA</v>
          </cell>
          <cell r="C4977" t="str">
            <v>UN</v>
          </cell>
          <cell r="D4977">
            <v>61.1</v>
          </cell>
          <cell r="F4977">
            <v>56301</v>
          </cell>
          <cell r="G4977" t="str">
            <v>REGISTRO DE GAVETA 1/2"" 1510.HD.012 DECA</v>
          </cell>
          <cell r="H4977" t="str">
            <v>UN</v>
          </cell>
          <cell r="I4977">
            <v>61.1</v>
          </cell>
        </row>
        <row r="4978">
          <cell r="A4978">
            <v>56302</v>
          </cell>
          <cell r="B4978" t="str">
            <v>REGISTRO 3/4"" 1502B DECA</v>
          </cell>
          <cell r="C4978" t="str">
            <v>UN</v>
          </cell>
          <cell r="D4978">
            <v>69.209999999999994</v>
          </cell>
          <cell r="F4978">
            <v>56302</v>
          </cell>
          <cell r="G4978" t="str">
            <v>REGISTRO 3/4"" 1502B DECA</v>
          </cell>
          <cell r="H4978" t="str">
            <v>UN</v>
          </cell>
          <cell r="I4978">
            <v>69.209999999999994</v>
          </cell>
        </row>
        <row r="4979">
          <cell r="A4979">
            <v>56303</v>
          </cell>
          <cell r="B4979" t="str">
            <v xml:space="preserve">REGISTRO 1"" 1502B 100 DECA </v>
          </cell>
          <cell r="C4979" t="str">
            <v>UN</v>
          </cell>
          <cell r="D4979">
            <v>86.81</v>
          </cell>
          <cell r="F4979">
            <v>56303</v>
          </cell>
          <cell r="G4979" t="str">
            <v xml:space="preserve">REGISTRO 1"" 1502B 100 DECA </v>
          </cell>
          <cell r="H4979" t="str">
            <v>UN</v>
          </cell>
          <cell r="I4979">
            <v>86.81</v>
          </cell>
        </row>
        <row r="4980">
          <cell r="A4980">
            <v>56304</v>
          </cell>
          <cell r="B4980" t="str">
            <v xml:space="preserve">REGISTRO 1.1/4""1502 B DECA </v>
          </cell>
          <cell r="C4980" t="str">
            <v>UN</v>
          </cell>
          <cell r="D4980">
            <v>139.62</v>
          </cell>
          <cell r="F4980">
            <v>56304</v>
          </cell>
          <cell r="G4980" t="str">
            <v xml:space="preserve">REGISTRO 1.1/4""1502 B DECA </v>
          </cell>
          <cell r="H4980" t="str">
            <v>UN</v>
          </cell>
          <cell r="I4980">
            <v>139.62</v>
          </cell>
        </row>
        <row r="4981">
          <cell r="A4981">
            <v>56305</v>
          </cell>
          <cell r="B4981" t="str">
            <v xml:space="preserve">REGISTRO 1.1/2"" Ref. 25131500 DOCOL </v>
          </cell>
          <cell r="C4981" t="str">
            <v>UN</v>
          </cell>
          <cell r="D4981">
            <v>146.07</v>
          </cell>
          <cell r="F4981">
            <v>56305</v>
          </cell>
          <cell r="G4981" t="str">
            <v xml:space="preserve">REGISTRO 1.1/2"" Ref. 25131500 DOCOL </v>
          </cell>
          <cell r="H4981" t="str">
            <v>UN</v>
          </cell>
          <cell r="I4981">
            <v>146.07</v>
          </cell>
        </row>
        <row r="4982">
          <cell r="A4982">
            <v>56306</v>
          </cell>
          <cell r="B4982" t="str">
            <v>REGISTRO DE GAVETA BRONZE BRUTO 2""</v>
          </cell>
          <cell r="C4982" t="str">
            <v>UN</v>
          </cell>
          <cell r="D4982">
            <v>198.45</v>
          </cell>
          <cell r="F4982">
            <v>56306</v>
          </cell>
          <cell r="G4982" t="str">
            <v>REGISTRO DE GAVETA BRONZE BRUTO 2""</v>
          </cell>
          <cell r="H4982" t="str">
            <v>UN</v>
          </cell>
          <cell r="I4982">
            <v>198.45</v>
          </cell>
        </row>
        <row r="4983">
          <cell r="A4983">
            <v>56307</v>
          </cell>
          <cell r="B4983" t="str">
            <v>REGISTRO DE GAVETA BRUTO 2.1/2"" 1502.B.212 DECA</v>
          </cell>
          <cell r="C4983" t="str">
            <v>UN</v>
          </cell>
          <cell r="D4983">
            <v>391.48</v>
          </cell>
          <cell r="F4983">
            <v>56307</v>
          </cell>
          <cell r="G4983" t="str">
            <v>REGISTRO DE GAVETA BRUTO 2.1/2"" 1502.B.212 DECA</v>
          </cell>
          <cell r="H4983" t="str">
            <v>UN</v>
          </cell>
          <cell r="I4983">
            <v>391.48</v>
          </cell>
        </row>
        <row r="4984">
          <cell r="A4984">
            <v>56308</v>
          </cell>
          <cell r="B4984" t="str">
            <v>REGISTRO DE GAVETA BRONZE BRUTO 3""</v>
          </cell>
          <cell r="C4984" t="str">
            <v>UN</v>
          </cell>
          <cell r="D4984">
            <v>891.83</v>
          </cell>
          <cell r="F4984">
            <v>56308</v>
          </cell>
          <cell r="G4984" t="str">
            <v>REGISTRO DE GAVETA BRONZE BRUTO 3""</v>
          </cell>
          <cell r="H4984" t="str">
            <v>UN</v>
          </cell>
          <cell r="I4984">
            <v>891.83</v>
          </cell>
        </row>
        <row r="4985">
          <cell r="A4985">
            <v>56310</v>
          </cell>
          <cell r="B4985" t="str">
            <v>VALVULA DE RETENCAO ROSCA BRONZE 1.1/4 UNIVERSAL DOCOL</v>
          </cell>
          <cell r="C4985" t="str">
            <v>UN</v>
          </cell>
          <cell r="D4985">
            <v>115.34</v>
          </cell>
          <cell r="F4985">
            <v>56310</v>
          </cell>
          <cell r="G4985" t="str">
            <v>VALVULA DE RETENCAO ROSCA BRONZE 1.1/4 UNIVERSAL DOCOL</v>
          </cell>
          <cell r="H4985" t="str">
            <v>UN</v>
          </cell>
          <cell r="I4985">
            <v>115.34</v>
          </cell>
        </row>
        <row r="4986">
          <cell r="A4986">
            <v>56350</v>
          </cell>
          <cell r="B4986" t="str">
            <v>CENTRAL DE GAS ENGARRAFADO COM BUJAO P-45</v>
          </cell>
          <cell r="C4986" t="str">
            <v>UN</v>
          </cell>
          <cell r="D4986">
            <v>1577.74</v>
          </cell>
          <cell r="F4986">
            <v>56350</v>
          </cell>
          <cell r="G4986" t="str">
            <v>CENTRAL DE GAS ENGARRAFADO COM BUJAO P-45</v>
          </cell>
          <cell r="H4986" t="str">
            <v>UN</v>
          </cell>
          <cell r="I4986">
            <v>1577.74</v>
          </cell>
        </row>
        <row r="4987">
          <cell r="A4987">
            <v>56402</v>
          </cell>
          <cell r="B4987" t="str">
            <v>PORCA EM LATAO 3/8"" PARA LIGACAO DE GAS</v>
          </cell>
          <cell r="C4987" t="str">
            <v>UN</v>
          </cell>
          <cell r="D4987">
            <v>16.78</v>
          </cell>
          <cell r="F4987">
            <v>56402</v>
          </cell>
          <cell r="G4987" t="str">
            <v>PORCA EM LATAO 3/8"" PARA LIGACAO DE GAS</v>
          </cell>
          <cell r="H4987" t="str">
            <v>UN</v>
          </cell>
          <cell r="I4987">
            <v>16.78</v>
          </cell>
        </row>
        <row r="4988">
          <cell r="A4988">
            <v>56403</v>
          </cell>
          <cell r="B4988" t="str">
            <v>TAMPAO DE COBRE DIAMETRO 3/8' PARA CONEXAO DE GAS</v>
          </cell>
          <cell r="C4988" t="str">
            <v>UN</v>
          </cell>
          <cell r="D4988">
            <v>17.13</v>
          </cell>
          <cell r="F4988">
            <v>56403</v>
          </cell>
          <cell r="G4988" t="str">
            <v>TAMPAO DE COBRE DIAMETRO 3/8' PARA CONEXAO DE GAS</v>
          </cell>
          <cell r="H4988" t="str">
            <v>UN</v>
          </cell>
          <cell r="I4988">
            <v>17.13</v>
          </cell>
        </row>
        <row r="4989">
          <cell r="A4989">
            <v>56404</v>
          </cell>
          <cell r="B4989" t="str">
            <v>REGISTRO PARA GAS 3/8"" EM LIGA DE LATAO ROSQUEADO</v>
          </cell>
          <cell r="C4989" t="str">
            <v>UN</v>
          </cell>
          <cell r="D4989">
            <v>74.45</v>
          </cell>
          <cell r="F4989">
            <v>56404</v>
          </cell>
          <cell r="G4989" t="str">
            <v>REGISTRO PARA GAS 3/8"" EM LIGA DE LATAO ROSQUEADO</v>
          </cell>
          <cell r="H4989" t="str">
            <v>UN</v>
          </cell>
          <cell r="I4989">
            <v>74.45</v>
          </cell>
        </row>
        <row r="4990">
          <cell r="A4990">
            <v>56410</v>
          </cell>
          <cell r="B4990" t="str">
            <v>PONTO PARA MEDIDOR DE GAS COM TUBO GALVANIZADO 1.1/4""</v>
          </cell>
          <cell r="C4990" t="str">
            <v>UN</v>
          </cell>
          <cell r="D4990">
            <v>631.54999999999995</v>
          </cell>
          <cell r="F4990">
            <v>56410</v>
          </cell>
          <cell r="G4990" t="str">
            <v>PONTO PARA MEDIDOR DE GAS COM TUBO GALVANIZADO 1.1/4""</v>
          </cell>
          <cell r="H4990" t="str">
            <v>UN</v>
          </cell>
          <cell r="I4990">
            <v>631.54999999999995</v>
          </cell>
        </row>
        <row r="4991">
          <cell r="A4991">
            <v>56415</v>
          </cell>
          <cell r="B4991" t="str">
            <v>AQUECEDOR A GAS MOD IN 1800 GLP 14 LITROS INOVA</v>
          </cell>
          <cell r="C4991" t="str">
            <v>UN</v>
          </cell>
          <cell r="D4991">
            <v>2580.96</v>
          </cell>
          <cell r="F4991">
            <v>56415</v>
          </cell>
          <cell r="G4991" t="str">
            <v>AQUECEDOR A GAS MOD IN 1800 GLP 14 LITROS INOVA</v>
          </cell>
          <cell r="H4991" t="str">
            <v>UN</v>
          </cell>
          <cell r="I4991">
            <v>2580.96</v>
          </cell>
        </row>
        <row r="4992">
          <cell r="A4992">
            <v>56416</v>
          </cell>
          <cell r="B4992" t="str">
            <v>GAS-BOILER A GAS, VERTICAL CAPACIDADE 600 LITROS</v>
          </cell>
          <cell r="C4992" t="str">
            <v>UN</v>
          </cell>
          <cell r="D4992">
            <v>12129.76</v>
          </cell>
          <cell r="F4992">
            <v>56416</v>
          </cell>
          <cell r="G4992" t="str">
            <v>GAS-BOILER A GAS, VERTICAL CAPACIDADE 600 LITROS</v>
          </cell>
          <cell r="H4992" t="str">
            <v>UN</v>
          </cell>
          <cell r="I4992">
            <v>12129.76</v>
          </cell>
        </row>
        <row r="4993">
          <cell r="A4993">
            <v>56420</v>
          </cell>
          <cell r="B4993" t="str">
            <v>CONECTOR PEX MULTICAMADA FEMEA 16mm x 1/2""</v>
          </cell>
          <cell r="C4993" t="str">
            <v>UN</v>
          </cell>
          <cell r="D4993">
            <v>39.68</v>
          </cell>
          <cell r="F4993">
            <v>56420</v>
          </cell>
          <cell r="G4993" t="str">
            <v>CONECTOR PEX MULTICAMADA FEMEA 16mm x 1/2""</v>
          </cell>
          <cell r="H4993" t="str">
            <v>UN</v>
          </cell>
          <cell r="I4993">
            <v>39.68</v>
          </cell>
        </row>
        <row r="4994">
          <cell r="A4994">
            <v>56421</v>
          </cell>
          <cell r="B4994" t="str">
            <v>CONECTOR PEX MULTICAMADA FEMEA 20mm x 1/2""</v>
          </cell>
          <cell r="C4994" t="str">
            <v>UN</v>
          </cell>
          <cell r="D4994">
            <v>42.02</v>
          </cell>
          <cell r="F4994">
            <v>56421</v>
          </cell>
          <cell r="G4994" t="str">
            <v>CONECTOR PEX MULTICAMADA FEMEA 20mm x 1/2""</v>
          </cell>
          <cell r="H4994" t="str">
            <v>UN</v>
          </cell>
          <cell r="I4994">
            <v>42.02</v>
          </cell>
        </row>
        <row r="4995">
          <cell r="A4995">
            <v>56422</v>
          </cell>
          <cell r="B4995" t="str">
            <v>CONECTOR PEX MULTICAMADA FEMEA 20mm x 1/2""</v>
          </cell>
          <cell r="C4995" t="str">
            <v>UN</v>
          </cell>
          <cell r="D4995">
            <v>40.479999999999997</v>
          </cell>
          <cell r="F4995">
            <v>56422</v>
          </cell>
          <cell r="G4995" t="str">
            <v>CONECTOR PEX MULTICAMADA FEMEA 20mm x 1/2""</v>
          </cell>
          <cell r="H4995" t="str">
            <v>UN</v>
          </cell>
          <cell r="I4995">
            <v>40.479999999999997</v>
          </cell>
        </row>
        <row r="4996">
          <cell r="A4996">
            <v>56423</v>
          </cell>
          <cell r="B4996" t="str">
            <v>CONECTOR PEX MULTICAMADA FEMEA 26mm x 3/4""</v>
          </cell>
          <cell r="C4996" t="str">
            <v>UN</v>
          </cell>
          <cell r="D4996">
            <v>51.22</v>
          </cell>
          <cell r="F4996">
            <v>56423</v>
          </cell>
          <cell r="G4996" t="str">
            <v>CONECTOR PEX MULTICAMADA FEMEA 26mm x 3/4""</v>
          </cell>
          <cell r="H4996" t="str">
            <v>UN</v>
          </cell>
          <cell r="I4996">
            <v>51.22</v>
          </cell>
        </row>
        <row r="4997">
          <cell r="A4997">
            <v>56424</v>
          </cell>
          <cell r="B4997" t="str">
            <v>CONECTOR PEX MULTICAMADA FEMEA 32mm x 1""</v>
          </cell>
          <cell r="C4997" t="str">
            <v>UN</v>
          </cell>
          <cell r="D4997">
            <v>47.96</v>
          </cell>
          <cell r="F4997">
            <v>56424</v>
          </cell>
          <cell r="G4997" t="str">
            <v>CONECTOR PEX MULTICAMADA FEMEA 32mm x 1""</v>
          </cell>
          <cell r="H4997" t="str">
            <v>UN</v>
          </cell>
          <cell r="I4997">
            <v>47.96</v>
          </cell>
        </row>
        <row r="4998">
          <cell r="A4998">
            <v>56425</v>
          </cell>
          <cell r="B4998" t="str">
            <v>CONECTOR PEX MULTICAMADA MACHO 16mm x 1/2""</v>
          </cell>
          <cell r="C4998" t="str">
            <v>UN</v>
          </cell>
          <cell r="D4998">
            <v>37.19</v>
          </cell>
          <cell r="F4998">
            <v>56425</v>
          </cell>
          <cell r="G4998" t="str">
            <v>CONECTOR PEX MULTICAMADA MACHO 16mm x 1/2""</v>
          </cell>
          <cell r="H4998" t="str">
            <v>UN</v>
          </cell>
          <cell r="I4998">
            <v>37.19</v>
          </cell>
        </row>
        <row r="4999">
          <cell r="A4999">
            <v>56426</v>
          </cell>
          <cell r="B4999" t="str">
            <v>CONECTOR PEX MULTICAMADA MACHO 20mm x 1/2""</v>
          </cell>
          <cell r="C4999" t="str">
            <v>UN</v>
          </cell>
          <cell r="D4999">
            <v>39.520000000000003</v>
          </cell>
          <cell r="F4999">
            <v>56426</v>
          </cell>
          <cell r="G4999" t="str">
            <v>CONECTOR PEX MULTICAMADA MACHO 20mm x 1/2""</v>
          </cell>
          <cell r="H4999" t="str">
            <v>UN</v>
          </cell>
          <cell r="I4999">
            <v>39.520000000000003</v>
          </cell>
        </row>
        <row r="5000">
          <cell r="A5000">
            <v>56427</v>
          </cell>
          <cell r="B5000" t="str">
            <v>CONECTOR PEX MULTICAMADA MACHO 32mm x 1""</v>
          </cell>
          <cell r="C5000" t="str">
            <v>UN</v>
          </cell>
          <cell r="D5000">
            <v>78.36</v>
          </cell>
          <cell r="F5000">
            <v>56427</v>
          </cell>
          <cell r="G5000" t="str">
            <v>CONECTOR PEX MULTICAMADA MACHO 32mm x 1""</v>
          </cell>
          <cell r="H5000" t="str">
            <v>UN</v>
          </cell>
          <cell r="I5000">
            <v>78.36</v>
          </cell>
        </row>
        <row r="5001">
          <cell r="A5001">
            <v>56428</v>
          </cell>
          <cell r="B5001" t="str">
            <v>CONECTOR PEX MULTICAMADA MACHO 26mm x 3/4""</v>
          </cell>
          <cell r="C5001" t="str">
            <v>UN</v>
          </cell>
          <cell r="D5001">
            <v>48.64</v>
          </cell>
          <cell r="F5001">
            <v>56428</v>
          </cell>
          <cell r="G5001" t="str">
            <v>CONECTOR PEX MULTICAMADA MACHO 26mm x 3/4""</v>
          </cell>
          <cell r="H5001" t="str">
            <v>UN</v>
          </cell>
          <cell r="I5001">
            <v>48.64</v>
          </cell>
        </row>
        <row r="5002">
          <cell r="A5002">
            <v>56433</v>
          </cell>
          <cell r="B5002" t="str">
            <v>GAS/COLUNAS E REDES DISTRIBUICAO EDIFICIO DE 8 PAVIMENTOS</v>
          </cell>
          <cell r="C5002" t="str">
            <v>UN</v>
          </cell>
          <cell r="D5002">
            <v>93342.84</v>
          </cell>
          <cell r="F5002">
            <v>56433</v>
          </cell>
          <cell r="G5002" t="str">
            <v>GAS/COLUNAS E REDES DISTRIBUICAO EDIFICIO DE 8 PAVIMENTOS</v>
          </cell>
          <cell r="H5002" t="str">
            <v>UN</v>
          </cell>
          <cell r="I5002">
            <v>93342.84</v>
          </cell>
        </row>
        <row r="5003">
          <cell r="A5003">
            <v>56480</v>
          </cell>
          <cell r="B5003" t="str">
            <v>COTOVELO PEX MULTICAMADA FEMEA 16mm x 1/2""</v>
          </cell>
          <cell r="C5003" t="str">
            <v>UN</v>
          </cell>
          <cell r="D5003">
            <v>48.19</v>
          </cell>
          <cell r="F5003">
            <v>56480</v>
          </cell>
          <cell r="G5003" t="str">
            <v>COTOVELO PEX MULTICAMADA FEMEA 16mm x 1/2""</v>
          </cell>
          <cell r="H5003" t="str">
            <v>UN</v>
          </cell>
          <cell r="I5003">
            <v>48.19</v>
          </cell>
        </row>
        <row r="5004">
          <cell r="A5004">
            <v>56481</v>
          </cell>
          <cell r="B5004" t="str">
            <v>COTOVELO PEX MULTICAMADA FEMEA 20mm x 1/2""</v>
          </cell>
          <cell r="C5004" t="str">
            <v>UN</v>
          </cell>
          <cell r="D5004">
            <v>52.08</v>
          </cell>
          <cell r="F5004">
            <v>56481</v>
          </cell>
          <cell r="G5004" t="str">
            <v>COTOVELO PEX MULTICAMADA FEMEA 20mm x 1/2""</v>
          </cell>
          <cell r="H5004" t="str">
            <v>UN</v>
          </cell>
          <cell r="I5004">
            <v>52.08</v>
          </cell>
        </row>
        <row r="5005">
          <cell r="A5005">
            <v>56482</v>
          </cell>
          <cell r="B5005" t="str">
            <v>COTOVELO PEX MULTICAMADA FEMEA 26mm x 1/2""</v>
          </cell>
          <cell r="C5005" t="str">
            <v>UN</v>
          </cell>
          <cell r="D5005">
            <v>55.37</v>
          </cell>
          <cell r="F5005">
            <v>56482</v>
          </cell>
          <cell r="G5005" t="str">
            <v>COTOVELO PEX MULTICAMADA FEMEA 26mm x 1/2""</v>
          </cell>
          <cell r="H5005" t="str">
            <v>UN</v>
          </cell>
          <cell r="I5005">
            <v>55.37</v>
          </cell>
        </row>
        <row r="5006">
          <cell r="A5006">
            <v>56483</v>
          </cell>
          <cell r="B5006" t="str">
            <v>COTOVELO PEX MULTICAMADA FEMEA 32mm x 1""</v>
          </cell>
          <cell r="C5006" t="str">
            <v>UN</v>
          </cell>
          <cell r="D5006">
            <v>74.63</v>
          </cell>
          <cell r="F5006">
            <v>56483</v>
          </cell>
          <cell r="G5006" t="str">
            <v>COTOVELO PEX MULTICAMADA FEMEA 32mm x 1""</v>
          </cell>
          <cell r="H5006" t="str">
            <v>UN</v>
          </cell>
          <cell r="I5006">
            <v>74.63</v>
          </cell>
        </row>
        <row r="5007">
          <cell r="A5007">
            <v>56620</v>
          </cell>
          <cell r="B5007" t="str">
            <v>PONTO DE GAS EM TUBOS FLEXIVEIS DE COBRE PARA BOILER</v>
          </cell>
          <cell r="C5007" t="str">
            <v>PT</v>
          </cell>
          <cell r="D5007">
            <v>811.99</v>
          </cell>
          <cell r="F5007">
            <v>56620</v>
          </cell>
          <cell r="G5007" t="str">
            <v>PONTO DE GAS EM TUBOS FLEXIVEIS DE COBRE PARA BOILER</v>
          </cell>
          <cell r="H5007" t="str">
            <v>PT</v>
          </cell>
          <cell r="I5007">
            <v>811.99</v>
          </cell>
        </row>
        <row r="5008">
          <cell r="A5008">
            <v>56630</v>
          </cell>
          <cell r="B5008" t="str">
            <v>TUBO MULTICAMADA PEX, 16mm PARA GAS</v>
          </cell>
          <cell r="C5008" t="str">
            <v>M</v>
          </cell>
          <cell r="D5008">
            <v>33.450000000000003</v>
          </cell>
          <cell r="F5008">
            <v>56630</v>
          </cell>
          <cell r="G5008" t="str">
            <v>TUBO MULTICAMADA PEX, 16mm PARA GAS</v>
          </cell>
          <cell r="H5008" t="str">
            <v>M</v>
          </cell>
          <cell r="I5008">
            <v>33.450000000000003</v>
          </cell>
        </row>
        <row r="5009">
          <cell r="A5009">
            <v>56631</v>
          </cell>
          <cell r="B5009" t="str">
            <v>TUBO MULTICAMADA PEX, 20mm PARA GAS</v>
          </cell>
          <cell r="C5009" t="str">
            <v>M</v>
          </cell>
          <cell r="D5009">
            <v>36.75</v>
          </cell>
          <cell r="F5009">
            <v>56631</v>
          </cell>
          <cell r="G5009" t="str">
            <v>TUBO MULTICAMADA PEX, 20mm PARA GAS</v>
          </cell>
          <cell r="H5009" t="str">
            <v>M</v>
          </cell>
          <cell r="I5009">
            <v>36.75</v>
          </cell>
        </row>
        <row r="5010">
          <cell r="A5010">
            <v>56632</v>
          </cell>
          <cell r="B5010" t="str">
            <v>TUBO MULTICAMADA PEX, 26mm PARA GAS</v>
          </cell>
          <cell r="C5010" t="str">
            <v>UN</v>
          </cell>
          <cell r="D5010">
            <v>47.75</v>
          </cell>
          <cell r="F5010">
            <v>56632</v>
          </cell>
          <cell r="G5010" t="str">
            <v>TUBO MULTICAMADA PEX, 26mm PARA GAS</v>
          </cell>
          <cell r="H5010" t="str">
            <v>UN</v>
          </cell>
          <cell r="I5010">
            <v>47.75</v>
          </cell>
        </row>
        <row r="5011">
          <cell r="A5011">
            <v>56633</v>
          </cell>
          <cell r="B5011" t="str">
            <v>TUBO MULTICAMADA PEX, 32mm PARA GAS</v>
          </cell>
          <cell r="C5011" t="str">
            <v>M</v>
          </cell>
          <cell r="D5011">
            <v>47.4</v>
          </cell>
          <cell r="F5011">
            <v>56633</v>
          </cell>
          <cell r="G5011" t="str">
            <v>TUBO MULTICAMADA PEX, 32mm PARA GAS</v>
          </cell>
          <cell r="H5011" t="str">
            <v>M</v>
          </cell>
          <cell r="I5011">
            <v>47.4</v>
          </cell>
        </row>
        <row r="5012">
          <cell r="A5012">
            <v>56634</v>
          </cell>
          <cell r="B5012" t="str">
            <v>TUBO MULTICAMADA PEX, 20mm PARA GAS</v>
          </cell>
          <cell r="C5012" t="str">
            <v>M</v>
          </cell>
          <cell r="D5012">
            <v>36.75</v>
          </cell>
          <cell r="F5012">
            <v>56634</v>
          </cell>
          <cell r="G5012" t="str">
            <v>TUBO MULTICAMADA PEX, 20mm PARA GAS</v>
          </cell>
          <cell r="H5012" t="str">
            <v>M</v>
          </cell>
          <cell r="I5012">
            <v>36.75</v>
          </cell>
        </row>
        <row r="5013">
          <cell r="A5013">
            <v>56635</v>
          </cell>
          <cell r="B5013" t="str">
            <v>TUBO MULTICAMADA PEX, 16mm PARA GAS COM CONEXOES</v>
          </cell>
          <cell r="C5013" t="str">
            <v>M</v>
          </cell>
          <cell r="D5013">
            <v>53.4</v>
          </cell>
          <cell r="F5013">
            <v>56635</v>
          </cell>
          <cell r="G5013" t="str">
            <v>TUBO MULTICAMADA PEX, 16mm PARA GAS COM CONEXOES</v>
          </cell>
          <cell r="H5013" t="str">
            <v>M</v>
          </cell>
          <cell r="I5013">
            <v>53.4</v>
          </cell>
        </row>
        <row r="5014">
          <cell r="A5014">
            <v>56636</v>
          </cell>
          <cell r="B5014" t="str">
            <v>TUBO MULTICAMADA PEX, 26mm PARA GAS COM CONEXOES</v>
          </cell>
          <cell r="C5014" t="str">
            <v>UN</v>
          </cell>
          <cell r="D5014">
            <v>85.37</v>
          </cell>
          <cell r="F5014">
            <v>56636</v>
          </cell>
          <cell r="G5014" t="str">
            <v>TUBO MULTICAMADA PEX, 26mm PARA GAS COM CONEXOES</v>
          </cell>
          <cell r="H5014" t="str">
            <v>UN</v>
          </cell>
          <cell r="I5014">
            <v>85.37</v>
          </cell>
        </row>
        <row r="5015">
          <cell r="A5015">
            <v>56637</v>
          </cell>
          <cell r="B5015" t="str">
            <v>TUBO MULTICAMADA PEX, 32mm PARA GAS COM CONEXOES</v>
          </cell>
          <cell r="C5015" t="str">
            <v>M</v>
          </cell>
          <cell r="D5015">
            <v>106.03</v>
          </cell>
          <cell r="F5015">
            <v>56637</v>
          </cell>
          <cell r="G5015" t="str">
            <v>TUBO MULTICAMADA PEX, 32mm PARA GAS COM CONEXOES</v>
          </cell>
          <cell r="H5015" t="str">
            <v>M</v>
          </cell>
          <cell r="I5015">
            <v>106.03</v>
          </cell>
        </row>
        <row r="5016">
          <cell r="A5016">
            <v>56638</v>
          </cell>
          <cell r="B5016" t="str">
            <v>TUBO MULTICAMADA PEX, 20mm PARA GAS COM CONEXOES</v>
          </cell>
          <cell r="C5016" t="str">
            <v>M</v>
          </cell>
          <cell r="D5016">
            <v>63</v>
          </cell>
          <cell r="F5016">
            <v>56638</v>
          </cell>
          <cell r="G5016" t="str">
            <v>TUBO MULTICAMADA PEX, 20mm PARA GAS COM CONEXOES</v>
          </cell>
          <cell r="H5016" t="str">
            <v>M</v>
          </cell>
          <cell r="I5016">
            <v>63</v>
          </cell>
        </row>
        <row r="5017">
          <cell r="A5017">
            <v>56650</v>
          </cell>
          <cell r="B5017" t="str">
            <v>TE PEX MULTICAMADA 16mm</v>
          </cell>
          <cell r="C5017" t="str">
            <v>UN</v>
          </cell>
          <cell r="D5017">
            <v>38.619999999999997</v>
          </cell>
          <cell r="F5017">
            <v>56650</v>
          </cell>
          <cell r="G5017" t="str">
            <v>TE PEX MULTICAMADA 16mm</v>
          </cell>
          <cell r="H5017" t="str">
            <v>UN</v>
          </cell>
          <cell r="I5017">
            <v>38.619999999999997</v>
          </cell>
        </row>
        <row r="5018">
          <cell r="A5018">
            <v>56651</v>
          </cell>
          <cell r="B5018" t="str">
            <v>TE PEX MULTICAMADA 20mm</v>
          </cell>
          <cell r="C5018" t="str">
            <v>UN</v>
          </cell>
          <cell r="D5018">
            <v>40.81</v>
          </cell>
          <cell r="F5018">
            <v>56651</v>
          </cell>
          <cell r="G5018" t="str">
            <v>TE PEX MULTICAMADA 20mm</v>
          </cell>
          <cell r="H5018" t="str">
            <v>UN</v>
          </cell>
          <cell r="I5018">
            <v>40.81</v>
          </cell>
        </row>
        <row r="5019">
          <cell r="A5019">
            <v>56652</v>
          </cell>
          <cell r="B5019" t="str">
            <v>TE PEX MULTICAMADA 26mm</v>
          </cell>
          <cell r="C5019" t="str">
            <v>UN</v>
          </cell>
          <cell r="D5019">
            <v>80.19</v>
          </cell>
          <cell r="F5019">
            <v>56652</v>
          </cell>
          <cell r="G5019" t="str">
            <v>TE PEX MULTICAMADA 26mm</v>
          </cell>
          <cell r="H5019" t="str">
            <v>UN</v>
          </cell>
          <cell r="I5019">
            <v>80.19</v>
          </cell>
        </row>
        <row r="5020">
          <cell r="A5020">
            <v>56653</v>
          </cell>
          <cell r="B5020" t="str">
            <v>TE PEX MULTICAMADA 32mm</v>
          </cell>
          <cell r="C5020" t="str">
            <v>UN</v>
          </cell>
          <cell r="D5020">
            <v>112.43</v>
          </cell>
          <cell r="F5020">
            <v>56653</v>
          </cell>
          <cell r="G5020" t="str">
            <v>TE PEX MULTICAMADA 32mm</v>
          </cell>
          <cell r="H5020" t="str">
            <v>UN</v>
          </cell>
          <cell r="I5020">
            <v>112.43</v>
          </cell>
        </row>
        <row r="5021">
          <cell r="A5021">
            <v>56670</v>
          </cell>
          <cell r="B5021" t="str">
            <v>TUBO COBRE RIGIDO CLASSE E 22mm 3/4""</v>
          </cell>
          <cell r="C5021" t="str">
            <v>M</v>
          </cell>
          <cell r="D5021">
            <v>58.47</v>
          </cell>
          <cell r="F5021">
            <v>56670</v>
          </cell>
          <cell r="G5021" t="str">
            <v>TUBO COBRE RIGIDO CLASSE E 22mm 3/4""</v>
          </cell>
          <cell r="H5021" t="str">
            <v>M</v>
          </cell>
          <cell r="I5021">
            <v>58.47</v>
          </cell>
        </row>
        <row r="5022">
          <cell r="A5022">
            <v>56671</v>
          </cell>
          <cell r="B5022" t="str">
            <v>TUBO COBRE RIGIDO CLASSE E 28mm 1""</v>
          </cell>
          <cell r="C5022" t="str">
            <v>M</v>
          </cell>
          <cell r="D5022">
            <v>84.43</v>
          </cell>
          <cell r="F5022">
            <v>56671</v>
          </cell>
          <cell r="G5022" t="str">
            <v>TUBO COBRE RIGIDO CLASSE E 28mm 1""</v>
          </cell>
          <cell r="H5022" t="str">
            <v>M</v>
          </cell>
          <cell r="I5022">
            <v>84.43</v>
          </cell>
        </row>
        <row r="5023">
          <cell r="A5023">
            <v>56672</v>
          </cell>
          <cell r="B5023" t="str">
            <v>TUBO COBRE RIGIDO CLASSE E 35mm 1.1/4""</v>
          </cell>
          <cell r="C5023" t="str">
            <v>M</v>
          </cell>
          <cell r="D5023">
            <v>116.45</v>
          </cell>
          <cell r="F5023">
            <v>56672</v>
          </cell>
          <cell r="G5023" t="str">
            <v>TUBO COBRE RIGIDO CLASSE E 35mm 1.1/4""</v>
          </cell>
          <cell r="H5023" t="str">
            <v>M</v>
          </cell>
          <cell r="I5023">
            <v>116.45</v>
          </cell>
        </row>
        <row r="5024">
          <cell r="A5024">
            <v>56673</v>
          </cell>
          <cell r="B5024" t="str">
            <v>UNIAO S/A COBRE/BRONZE 22mm ELUMA</v>
          </cell>
          <cell r="C5024" t="str">
            <v>UN</v>
          </cell>
          <cell r="D5024">
            <v>74.489999999999995</v>
          </cell>
          <cell r="F5024">
            <v>56673</v>
          </cell>
          <cell r="G5024" t="str">
            <v>UNIAO S/A COBRE/BRONZE 22mm ELUMA</v>
          </cell>
          <cell r="H5024" t="str">
            <v>UN</v>
          </cell>
          <cell r="I5024">
            <v>74.489999999999995</v>
          </cell>
        </row>
        <row r="5025">
          <cell r="A5025">
            <v>56677</v>
          </cell>
          <cell r="B5025" t="str">
            <v>BUCHA DE REDUCAO COBRE SEM ANEL 28x22mm</v>
          </cell>
          <cell r="C5025" t="str">
            <v>UN</v>
          </cell>
          <cell r="D5025">
            <v>33.72</v>
          </cell>
          <cell r="F5025">
            <v>56677</v>
          </cell>
          <cell r="G5025" t="str">
            <v>BUCHA DE REDUCAO COBRE SEM ANEL 28x22mm</v>
          </cell>
          <cell r="H5025" t="str">
            <v>UN</v>
          </cell>
          <cell r="I5025">
            <v>33.72</v>
          </cell>
        </row>
        <row r="5026">
          <cell r="A5026">
            <v>56678</v>
          </cell>
          <cell r="B5026" t="str">
            <v>TE REDUCAO COBRE 28x22mm</v>
          </cell>
          <cell r="C5026" t="str">
            <v>UN</v>
          </cell>
          <cell r="D5026">
            <v>37.53</v>
          </cell>
          <cell r="F5026">
            <v>56678</v>
          </cell>
          <cell r="G5026" t="str">
            <v>TE REDUCAO COBRE 28x22mm</v>
          </cell>
          <cell r="H5026" t="str">
            <v>UN</v>
          </cell>
          <cell r="I5026">
            <v>37.53</v>
          </cell>
        </row>
        <row r="5027">
          <cell r="A5027">
            <v>56679</v>
          </cell>
          <cell r="B5027" t="str">
            <v>TE COBRE REF.15 22mm</v>
          </cell>
          <cell r="C5027" t="str">
            <v>UN</v>
          </cell>
          <cell r="D5027">
            <v>39.25</v>
          </cell>
          <cell r="F5027">
            <v>56679</v>
          </cell>
          <cell r="G5027" t="str">
            <v>TE COBRE REF.15 22mm</v>
          </cell>
          <cell r="H5027" t="str">
            <v>UN</v>
          </cell>
          <cell r="I5027">
            <v>39.25</v>
          </cell>
        </row>
        <row r="5028">
          <cell r="A5028">
            <v>56680</v>
          </cell>
          <cell r="B5028" t="str">
            <v>TE COBRE REF.15 28mm</v>
          </cell>
          <cell r="C5028" t="str">
            <v>UN</v>
          </cell>
          <cell r="D5028">
            <v>38.06</v>
          </cell>
          <cell r="F5028">
            <v>56680</v>
          </cell>
          <cell r="G5028" t="str">
            <v>TE COBRE REF.15 28mm</v>
          </cell>
          <cell r="H5028" t="str">
            <v>UN</v>
          </cell>
          <cell r="I5028">
            <v>38.06</v>
          </cell>
        </row>
        <row r="5029">
          <cell r="A5029">
            <v>56681</v>
          </cell>
          <cell r="B5029" t="str">
            <v>LUVA COBRE REF. 600 22mm</v>
          </cell>
          <cell r="C5029" t="str">
            <v>UN</v>
          </cell>
          <cell r="D5029">
            <v>29.07</v>
          </cell>
          <cell r="F5029">
            <v>56681</v>
          </cell>
          <cell r="G5029" t="str">
            <v>LUVA COBRE REF. 600 22mm</v>
          </cell>
          <cell r="H5029" t="str">
            <v>UN</v>
          </cell>
          <cell r="I5029">
            <v>29.07</v>
          </cell>
        </row>
        <row r="5030">
          <cell r="A5030">
            <v>56682</v>
          </cell>
          <cell r="B5030" t="str">
            <v>LUVA COBRE REF. 600 28mm</v>
          </cell>
          <cell r="C5030" t="str">
            <v>UN</v>
          </cell>
          <cell r="D5030">
            <v>33.51</v>
          </cell>
          <cell r="F5030">
            <v>56682</v>
          </cell>
          <cell r="G5030" t="str">
            <v>LUVA COBRE REF. 600 28mm</v>
          </cell>
          <cell r="H5030" t="str">
            <v>UN</v>
          </cell>
          <cell r="I5030">
            <v>33.51</v>
          </cell>
        </row>
        <row r="5031">
          <cell r="A5031">
            <v>56683</v>
          </cell>
          <cell r="B5031" t="str">
            <v>ISOLAMENTO TERMICO TUBOS COBRE 3/8""</v>
          </cell>
          <cell r="C5031" t="str">
            <v>M</v>
          </cell>
          <cell r="D5031">
            <v>60.1</v>
          </cell>
          <cell r="F5031">
            <v>56683</v>
          </cell>
          <cell r="G5031" t="str">
            <v>ISOLAMENTO TERMICO TUBOS COBRE 3/8""</v>
          </cell>
          <cell r="H5031" t="str">
            <v>M</v>
          </cell>
          <cell r="I5031">
            <v>60.1</v>
          </cell>
        </row>
        <row r="5032">
          <cell r="A5032">
            <v>56684</v>
          </cell>
          <cell r="B5032" t="str">
            <v>ISOLAMENTO TERMICO TUBOS COBRE 1.3/8""</v>
          </cell>
          <cell r="C5032" t="str">
            <v>M</v>
          </cell>
          <cell r="D5032">
            <v>84.13</v>
          </cell>
          <cell r="F5032">
            <v>56684</v>
          </cell>
          <cell r="G5032" t="str">
            <v>ISOLAMENTO TERMICO TUBOS COBRE 1.3/8""</v>
          </cell>
          <cell r="H5032" t="str">
            <v>M</v>
          </cell>
          <cell r="I5032">
            <v>84.13</v>
          </cell>
        </row>
        <row r="5033">
          <cell r="A5033">
            <v>56685</v>
          </cell>
          <cell r="B5033" t="str">
            <v>COTOVELO REDUCAO COBRE 28x22mm</v>
          </cell>
          <cell r="C5033" t="str">
            <v>UN</v>
          </cell>
          <cell r="D5033">
            <v>39.76</v>
          </cell>
          <cell r="F5033">
            <v>56685</v>
          </cell>
          <cell r="G5033" t="str">
            <v>COTOVELO REDUCAO COBRE 28x22mm</v>
          </cell>
          <cell r="H5033" t="str">
            <v>UN</v>
          </cell>
          <cell r="I5033">
            <v>39.76</v>
          </cell>
        </row>
        <row r="5034">
          <cell r="A5034">
            <v>56686</v>
          </cell>
          <cell r="B5034" t="str">
            <v>COTOVELO 90 COBRE REF. 607 22mm</v>
          </cell>
          <cell r="C5034" t="str">
            <v>UN</v>
          </cell>
          <cell r="D5034">
            <v>30.47</v>
          </cell>
          <cell r="F5034">
            <v>56686</v>
          </cell>
          <cell r="G5034" t="str">
            <v>COTOVELO 90 COBRE REF. 607 22mm</v>
          </cell>
          <cell r="H5034" t="str">
            <v>UN</v>
          </cell>
          <cell r="I5034">
            <v>30.47</v>
          </cell>
        </row>
        <row r="5035">
          <cell r="A5035">
            <v>56687</v>
          </cell>
          <cell r="B5035" t="str">
            <v>COTOVELO 90 COBRE REF. 607 28mm</v>
          </cell>
          <cell r="C5035" t="str">
            <v>UN</v>
          </cell>
          <cell r="D5035">
            <v>39.76</v>
          </cell>
          <cell r="F5035">
            <v>56687</v>
          </cell>
          <cell r="G5035" t="str">
            <v>COTOVELO 90 COBRE REF. 607 28mm</v>
          </cell>
          <cell r="H5035" t="str">
            <v>UN</v>
          </cell>
          <cell r="I5035">
            <v>39.76</v>
          </cell>
        </row>
        <row r="5036">
          <cell r="A5036">
            <v>56688</v>
          </cell>
          <cell r="B5036" t="str">
            <v>CONECTOR COBRE 22mmx3/4""</v>
          </cell>
          <cell r="C5036" t="str">
            <v>UN</v>
          </cell>
          <cell r="D5036">
            <v>40.44</v>
          </cell>
          <cell r="F5036">
            <v>56688</v>
          </cell>
          <cell r="G5036" t="str">
            <v>CONECTOR COBRE 22mmx3/4""</v>
          </cell>
          <cell r="H5036" t="str">
            <v>UN</v>
          </cell>
          <cell r="I5036">
            <v>40.44</v>
          </cell>
        </row>
        <row r="5037">
          <cell r="A5037">
            <v>56689</v>
          </cell>
          <cell r="B5037" t="str">
            <v>CONECTOR COBRE MACHO 604 SEM ANEL DE SOLDA 28mm x 1""</v>
          </cell>
          <cell r="C5037" t="str">
            <v>UN</v>
          </cell>
          <cell r="D5037">
            <v>47.17</v>
          </cell>
          <cell r="F5037">
            <v>56689</v>
          </cell>
          <cell r="G5037" t="str">
            <v>CONECTOR COBRE MACHO 604 SEM ANEL DE SOLDA 28mm x 1""</v>
          </cell>
          <cell r="H5037" t="str">
            <v>UN</v>
          </cell>
          <cell r="I5037">
            <v>47.17</v>
          </cell>
        </row>
        <row r="5038">
          <cell r="A5038">
            <v>56690</v>
          </cell>
          <cell r="B5038" t="str">
            <v>TUBO COBRE RIGIDO CLASSE E 42mm 1.1/2""</v>
          </cell>
          <cell r="C5038" t="str">
            <v>M</v>
          </cell>
          <cell r="D5038">
            <v>151.54</v>
          </cell>
          <cell r="F5038">
            <v>56690</v>
          </cell>
          <cell r="G5038" t="str">
            <v>TUBO COBRE RIGIDO CLASSE E 42mm 1.1/2""</v>
          </cell>
          <cell r="H5038" t="str">
            <v>M</v>
          </cell>
          <cell r="I5038">
            <v>151.54</v>
          </cell>
        </row>
        <row r="5039">
          <cell r="A5039">
            <v>56691</v>
          </cell>
          <cell r="B5039" t="str">
            <v>TUBO COBRE RIGIDO CLASSE E 54mm 2""</v>
          </cell>
          <cell r="C5039" t="str">
            <v>M</v>
          </cell>
          <cell r="D5039">
            <v>211.87</v>
          </cell>
          <cell r="F5039">
            <v>56691</v>
          </cell>
          <cell r="G5039" t="str">
            <v>TUBO COBRE RIGIDO CLASSE E 54mm 2""</v>
          </cell>
          <cell r="H5039" t="str">
            <v>M</v>
          </cell>
          <cell r="I5039">
            <v>211.87</v>
          </cell>
        </row>
        <row r="5040">
          <cell r="A5040">
            <v>56692</v>
          </cell>
          <cell r="B5040" t="str">
            <v>TUBO COBRE RIGIDO CLASSE E 66mm 2.1/2""</v>
          </cell>
          <cell r="C5040" t="str">
            <v>M</v>
          </cell>
          <cell r="D5040">
            <v>290.73</v>
          </cell>
          <cell r="F5040">
            <v>56692</v>
          </cell>
          <cell r="G5040" t="str">
            <v>TUBO COBRE RIGIDO CLASSE E 66mm 2.1/2""</v>
          </cell>
          <cell r="H5040" t="str">
            <v>M</v>
          </cell>
          <cell r="I5040">
            <v>290.73</v>
          </cell>
        </row>
        <row r="5041">
          <cell r="A5041">
            <v>56693</v>
          </cell>
          <cell r="B5041" t="str">
            <v>TUBO COBRE RIGIDO CLASSE E 79mm 3""</v>
          </cell>
          <cell r="C5041" t="str">
            <v>M</v>
          </cell>
          <cell r="D5041">
            <v>414.53</v>
          </cell>
          <cell r="F5041">
            <v>56693</v>
          </cell>
          <cell r="G5041" t="str">
            <v>TUBO COBRE RIGIDO CLASSE E 79mm 3""</v>
          </cell>
          <cell r="H5041" t="str">
            <v>M</v>
          </cell>
          <cell r="I5041">
            <v>414.53</v>
          </cell>
        </row>
        <row r="5042">
          <cell r="A5042">
            <v>56694</v>
          </cell>
          <cell r="B5042" t="str">
            <v>TUBO COBRE RIGIDO CLASSE E 104mm 4""</v>
          </cell>
          <cell r="C5042" t="str">
            <v>M</v>
          </cell>
          <cell r="D5042">
            <v>600.78</v>
          </cell>
          <cell r="F5042">
            <v>56694</v>
          </cell>
          <cell r="G5042" t="str">
            <v>TUBO COBRE RIGIDO CLASSE E 104mm 4""</v>
          </cell>
          <cell r="H5042" t="str">
            <v>M</v>
          </cell>
          <cell r="I5042">
            <v>600.78</v>
          </cell>
        </row>
        <row r="5043">
          <cell r="A5043">
            <v>56700</v>
          </cell>
          <cell r="B5043" t="str">
            <v>MEDIDOR VOLUMETRICO DE GAS GLP/NAFTA FORNECIDO CENTRAL GRANEL</v>
          </cell>
          <cell r="C5043" t="str">
            <v>UN</v>
          </cell>
          <cell r="D5043">
            <v>391.5</v>
          </cell>
          <cell r="F5043">
            <v>56700</v>
          </cell>
          <cell r="G5043" t="str">
            <v>MEDIDOR VOLUMETRICO DE GAS GLP/NAFTA FORNECIDO CENTRAL GRANEL</v>
          </cell>
          <cell r="H5043" t="str">
            <v>UN</v>
          </cell>
          <cell r="I5043">
            <v>391.5</v>
          </cell>
        </row>
        <row r="5044">
          <cell r="A5044">
            <v>56705</v>
          </cell>
          <cell r="B5044" t="str">
            <v>GASES-CILINDRO DE ACO 45 kgf GAS GLP COM CARGA</v>
          </cell>
          <cell r="C5044" t="str">
            <v>UN</v>
          </cell>
          <cell r="D5044">
            <v>565.59</v>
          </cell>
          <cell r="F5044">
            <v>56705</v>
          </cell>
          <cell r="G5044" t="str">
            <v>GASES-CILINDRO DE ACO 45 kgf GAS GLP COM CARGA</v>
          </cell>
          <cell r="H5044" t="str">
            <v>UN</v>
          </cell>
          <cell r="I5044">
            <v>565.59</v>
          </cell>
        </row>
        <row r="5045">
          <cell r="A5045">
            <v>56715</v>
          </cell>
          <cell r="B5045" t="str">
            <v>PIG TAIL PARA LIGACAO DO MANIFOLD AOS BUJOES GLP</v>
          </cell>
          <cell r="C5045" t="str">
            <v>UN</v>
          </cell>
          <cell r="D5045">
            <v>164.54</v>
          </cell>
          <cell r="F5045">
            <v>56715</v>
          </cell>
          <cell r="G5045" t="str">
            <v>PIG TAIL PARA LIGACAO DO MANIFOLD AOS BUJOES GLP</v>
          </cell>
          <cell r="H5045" t="str">
            <v>UN</v>
          </cell>
          <cell r="I5045">
            <v>164.54</v>
          </cell>
        </row>
        <row r="5046">
          <cell r="A5046">
            <v>56718</v>
          </cell>
          <cell r="B5046" t="str">
            <v>TUBO DE COBRE FLEXIVEL 3/8""</v>
          </cell>
          <cell r="C5046" t="str">
            <v>M</v>
          </cell>
          <cell r="D5046">
            <v>39.880000000000003</v>
          </cell>
          <cell r="F5046">
            <v>56718</v>
          </cell>
          <cell r="G5046" t="str">
            <v>TUBO DE COBRE FLEXIVEL 3/8""</v>
          </cell>
          <cell r="H5046" t="str">
            <v>M</v>
          </cell>
          <cell r="I5046">
            <v>39.880000000000003</v>
          </cell>
        </row>
        <row r="5047">
          <cell r="A5047">
            <v>56719</v>
          </cell>
          <cell r="B5047" t="str">
            <v>TUBO FLEXIVEL DE COBRE PARA GAS 6,35mm 1/4"" (0,123kg/m)</v>
          </cell>
          <cell r="C5047" t="str">
            <v>M</v>
          </cell>
          <cell r="D5047">
            <v>33.4</v>
          </cell>
          <cell r="F5047">
            <v>56719</v>
          </cell>
          <cell r="G5047" t="str">
            <v>TUBO FLEXIVEL DE COBRE PARA GAS 6,35mm 1/4"" (0,123kg/m)</v>
          </cell>
          <cell r="H5047" t="str">
            <v>M</v>
          </cell>
          <cell r="I5047">
            <v>33.4</v>
          </cell>
        </row>
        <row r="5048">
          <cell r="A5048">
            <v>56721</v>
          </cell>
          <cell r="B5048" t="str">
            <v>TUBO DE COBRE FLEXIVEL 5/16""</v>
          </cell>
          <cell r="C5048" t="str">
            <v>M</v>
          </cell>
          <cell r="D5048">
            <v>39.86</v>
          </cell>
          <cell r="F5048">
            <v>56721</v>
          </cell>
          <cell r="G5048" t="str">
            <v>TUBO DE COBRE FLEXIVEL 5/16""</v>
          </cell>
          <cell r="H5048" t="str">
            <v>M</v>
          </cell>
          <cell r="I5048">
            <v>39.86</v>
          </cell>
        </row>
        <row r="5049">
          <cell r="A5049">
            <v>56723</v>
          </cell>
          <cell r="B5049" t="str">
            <v>TUBO FLEXIVEL DE COBRE PARA GAS 12,7mm 1/2"" (0,263kg/m)</v>
          </cell>
          <cell r="C5049" t="str">
            <v>M</v>
          </cell>
          <cell r="D5049">
            <v>50.13</v>
          </cell>
          <cell r="F5049">
            <v>56723</v>
          </cell>
          <cell r="G5049" t="str">
            <v>TUBO FLEXIVEL DE COBRE PARA GAS 12,7mm 1/2"" (0,263kg/m)</v>
          </cell>
          <cell r="H5049" t="str">
            <v>M</v>
          </cell>
          <cell r="I5049">
            <v>50.13</v>
          </cell>
        </row>
        <row r="5050">
          <cell r="A5050">
            <v>56724</v>
          </cell>
          <cell r="B5050" t="str">
            <v>TUBO FLEXIVEL DE COBRE PARA GAS 15,87mm 5/16"" (0,333kg/m)</v>
          </cell>
          <cell r="C5050" t="str">
            <v>M</v>
          </cell>
          <cell r="D5050">
            <v>43.53</v>
          </cell>
          <cell r="F5050">
            <v>56724</v>
          </cell>
          <cell r="G5050" t="str">
            <v>TUBO FLEXIVEL DE COBRE PARA GAS 15,87mm 5/16"" (0,333kg/m)</v>
          </cell>
          <cell r="H5050" t="str">
            <v>M</v>
          </cell>
          <cell r="I5050">
            <v>43.53</v>
          </cell>
        </row>
        <row r="5051">
          <cell r="A5051">
            <v>56730</v>
          </cell>
          <cell r="B5051" t="str">
            <v>TUBO FLEXIVEL DE COBRE PARA GAS 19,05mm 3/4""(0,403kg/m)</v>
          </cell>
          <cell r="C5051" t="str">
            <v>M</v>
          </cell>
          <cell r="D5051">
            <v>72.34</v>
          </cell>
          <cell r="F5051">
            <v>56730</v>
          </cell>
          <cell r="G5051" t="str">
            <v>TUBO FLEXIVEL DE COBRE PARA GAS 19,05mm 3/4""(0,403kg/m)</v>
          </cell>
          <cell r="H5051" t="str">
            <v>M</v>
          </cell>
          <cell r="I5051">
            <v>72.34</v>
          </cell>
        </row>
        <row r="5052">
          <cell r="A5052">
            <v>56778</v>
          </cell>
          <cell r="B5052" t="str">
            <v>TE REDUCAO COBRE 35x28mm</v>
          </cell>
          <cell r="C5052" t="str">
            <v>UN</v>
          </cell>
          <cell r="D5052">
            <v>74.77</v>
          </cell>
          <cell r="F5052">
            <v>56778</v>
          </cell>
          <cell r="G5052" t="str">
            <v>TE REDUCAO COBRE 35x28mm</v>
          </cell>
          <cell r="H5052" t="str">
            <v>UN</v>
          </cell>
          <cell r="I5052">
            <v>74.77</v>
          </cell>
        </row>
        <row r="5053">
          <cell r="A5053">
            <v>56810</v>
          </cell>
          <cell r="B5053" t="str">
            <v>ABRIGO/GAS GLP ALV.TIJ.MAC.1,0x1,2x2,0 2F GRD+VENT.VENEZ.</v>
          </cell>
          <cell r="C5053" t="str">
            <v>UN</v>
          </cell>
          <cell r="D5053">
            <v>4366.34</v>
          </cell>
          <cell r="F5053">
            <v>56810</v>
          </cell>
          <cell r="G5053" t="str">
            <v>ABRIGO/GAS GLP ALV.TIJ.MAC.1,0x1,2x2,0 2F GRD+VENT.VENEZ.</v>
          </cell>
          <cell r="H5053" t="str">
            <v>UN</v>
          </cell>
          <cell r="I5053">
            <v>4366.34</v>
          </cell>
        </row>
        <row r="5054">
          <cell r="A5054">
            <v>56875</v>
          </cell>
          <cell r="B5054" t="str">
            <v xml:space="preserve">VALVULA DE ESFERA TRIPARTIDA 1/2"" </v>
          </cell>
          <cell r="C5054" t="str">
            <v>UN</v>
          </cell>
          <cell r="D5054">
            <v>178.65</v>
          </cell>
          <cell r="F5054">
            <v>56875</v>
          </cell>
          <cell r="G5054" t="str">
            <v xml:space="preserve">VALVULA DE ESFERA TRIPARTIDA 1/2"" </v>
          </cell>
          <cell r="H5054" t="str">
            <v>UN</v>
          </cell>
          <cell r="I5054">
            <v>178.65</v>
          </cell>
        </row>
        <row r="5055">
          <cell r="A5055">
            <v>56894</v>
          </cell>
          <cell r="B5055" t="str">
            <v>VALVULA DE RETENCAO HORIZONTAL PISTAO 1.1/2 DECA</v>
          </cell>
          <cell r="C5055" t="str">
            <v>UN</v>
          </cell>
          <cell r="D5055">
            <v>469.22</v>
          </cell>
          <cell r="F5055">
            <v>56894</v>
          </cell>
          <cell r="G5055" t="str">
            <v>VALVULA DE RETENCAO HORIZONTAL PISTAO 1.1/2 DECA</v>
          </cell>
          <cell r="H5055" t="str">
            <v>UN</v>
          </cell>
          <cell r="I5055">
            <v>469.22</v>
          </cell>
        </row>
        <row r="5056">
          <cell r="A5056">
            <v>56895</v>
          </cell>
          <cell r="B5056" t="str">
            <v>VALVULA ESFERA PARA GAS ALAVANCA FXF 2.1/2"" EMMETI</v>
          </cell>
          <cell r="C5056" t="str">
            <v>UN</v>
          </cell>
          <cell r="D5056">
            <v>552.74</v>
          </cell>
          <cell r="F5056">
            <v>56895</v>
          </cell>
          <cell r="G5056" t="str">
            <v>VALVULA ESFERA PARA GAS ALAVANCA FXF 2.1/2"" EMMETI</v>
          </cell>
          <cell r="H5056" t="str">
            <v>UN</v>
          </cell>
          <cell r="I5056">
            <v>552.74</v>
          </cell>
        </row>
        <row r="5057">
          <cell r="A5057">
            <v>56896</v>
          </cell>
          <cell r="B5057" t="str">
            <v>VISOR DE FLUXO 1/2"" EM BRONZE CLASSE 50/100 GENS</v>
          </cell>
          <cell r="C5057" t="str">
            <v>UN</v>
          </cell>
          <cell r="D5057">
            <v>233.42</v>
          </cell>
          <cell r="F5057">
            <v>56896</v>
          </cell>
          <cell r="G5057" t="str">
            <v>VISOR DE FLUXO 1/2"" EM BRONZE CLASSE 50/100 GENS</v>
          </cell>
          <cell r="H5057" t="str">
            <v>UN</v>
          </cell>
          <cell r="I5057">
            <v>233.42</v>
          </cell>
        </row>
        <row r="5058">
          <cell r="A5058">
            <v>57005</v>
          </cell>
          <cell r="B5058" t="str">
            <v>CAIXA PASSAGEM 80x80x80cm</v>
          </cell>
          <cell r="C5058" t="str">
            <v>UN</v>
          </cell>
          <cell r="D5058">
            <v>1095.4000000000001</v>
          </cell>
          <cell r="F5058">
            <v>57005</v>
          </cell>
          <cell r="G5058" t="str">
            <v>CAIXA PASSAGEM 80x80x80cm</v>
          </cell>
          <cell r="H5058" t="str">
            <v>UN</v>
          </cell>
          <cell r="I5058">
            <v>1095.4000000000001</v>
          </cell>
        </row>
        <row r="5059">
          <cell r="A5059">
            <v>57006</v>
          </cell>
          <cell r="B5059" t="str">
            <v>POCO DE CAPTACAO PARA AGUAS SERVIDAS</v>
          </cell>
          <cell r="C5059" t="str">
            <v>UN</v>
          </cell>
          <cell r="D5059">
            <v>2978.03</v>
          </cell>
          <cell r="F5059">
            <v>57006</v>
          </cell>
          <cell r="G5059" t="str">
            <v>POCO DE CAPTACAO PARA AGUAS SERVIDAS</v>
          </cell>
          <cell r="H5059" t="str">
            <v>UN</v>
          </cell>
          <cell r="I5059">
            <v>2978.03</v>
          </cell>
        </row>
        <row r="5060">
          <cell r="A5060">
            <v>57012</v>
          </cell>
          <cell r="B5060" t="str">
            <v>FOSSA SEPTICA PREMOLDADA DE CONCRETO PARA 75 PESSOAS</v>
          </cell>
          <cell r="C5060" t="str">
            <v>UN</v>
          </cell>
          <cell r="D5060">
            <v>4027.83</v>
          </cell>
          <cell r="F5060">
            <v>57012</v>
          </cell>
          <cell r="G5060" t="str">
            <v>FOSSA SEPTICA PREMOLDADA DE CONCRETO PARA 75 PESSOAS</v>
          </cell>
          <cell r="H5060" t="str">
            <v>UN</v>
          </cell>
          <cell r="I5060">
            <v>4027.83</v>
          </cell>
        </row>
        <row r="5061">
          <cell r="A5061">
            <v>57013</v>
          </cell>
          <cell r="B5061" t="str">
            <v>FOSSA SEPTICA POLIETILENO ALTA DENSIDADE 5000 LITROS NBR7229</v>
          </cell>
          <cell r="C5061" t="str">
            <v>UN</v>
          </cell>
          <cell r="D5061">
            <v>5673.28</v>
          </cell>
          <cell r="F5061">
            <v>57013</v>
          </cell>
          <cell r="G5061" t="str">
            <v>FOSSA SEPTICA POLIETILENO ALTA DENSIDADE 5000 LITROS NBR7229</v>
          </cell>
          <cell r="H5061" t="str">
            <v>UN</v>
          </cell>
          <cell r="I5061">
            <v>5673.28</v>
          </cell>
        </row>
        <row r="5062">
          <cell r="A5062">
            <v>57014</v>
          </cell>
          <cell r="B5062" t="str">
            <v>FOSSA SEPTICA POLIETILENO ALTA DENSIDADE 10000L NBR 7229</v>
          </cell>
          <cell r="C5062" t="str">
            <v>UN</v>
          </cell>
          <cell r="D5062">
            <v>10308.5</v>
          </cell>
          <cell r="F5062">
            <v>57014</v>
          </cell>
          <cell r="G5062" t="str">
            <v>FOSSA SEPTICA POLIETILENO ALTA DENSIDADE 10000L NBR 7229</v>
          </cell>
          <cell r="H5062" t="str">
            <v>UN</v>
          </cell>
          <cell r="I5062">
            <v>10308.5</v>
          </cell>
        </row>
        <row r="5063">
          <cell r="A5063">
            <v>57022</v>
          </cell>
          <cell r="B5063" t="str">
            <v>ESCAVACAO E REPOSICAO TERRA FOSSA SEPTICA 10 CONTRIBUINTES</v>
          </cell>
          <cell r="C5063" t="str">
            <v>M3</v>
          </cell>
          <cell r="D5063">
            <v>2684.44</v>
          </cell>
          <cell r="F5063">
            <v>57022</v>
          </cell>
          <cell r="G5063" t="str">
            <v>ESCAVACAO E REPOSICAO TERRA FOSSA SEPTICA 10 CONTRIBUINTES</v>
          </cell>
          <cell r="H5063" t="str">
            <v>M3</v>
          </cell>
          <cell r="I5063">
            <v>2684.44</v>
          </cell>
        </row>
        <row r="5064">
          <cell r="A5064">
            <v>57023</v>
          </cell>
          <cell r="B5064" t="str">
            <v>ESCAVACAO E REPOSICAO TERRA FOSSA SEPTICA 450 CONTRIBUINTES</v>
          </cell>
          <cell r="C5064" t="str">
            <v>M3</v>
          </cell>
          <cell r="D5064">
            <v>16169.3</v>
          </cell>
          <cell r="F5064">
            <v>57023</v>
          </cell>
          <cell r="G5064" t="str">
            <v>ESCAVACAO E REPOSICAO TERRA FOSSA SEPTICA 450 CONTRIBUINTES</v>
          </cell>
          <cell r="H5064" t="str">
            <v>M3</v>
          </cell>
          <cell r="I5064">
            <v>16169.3</v>
          </cell>
        </row>
        <row r="5065">
          <cell r="A5065">
            <v>57024</v>
          </cell>
          <cell r="B5065" t="str">
            <v>ESCAVACAO E REPOSICAO TERRA FOSSA SEPTICA 500 CONTRIBUINTES</v>
          </cell>
          <cell r="C5065" t="str">
            <v>M3</v>
          </cell>
          <cell r="D5065">
            <v>22425.3</v>
          </cell>
          <cell r="F5065">
            <v>57024</v>
          </cell>
          <cell r="G5065" t="str">
            <v>ESCAVACAO E REPOSICAO TERRA FOSSA SEPTICA 500 CONTRIBUINTES</v>
          </cell>
          <cell r="H5065" t="str">
            <v>M3</v>
          </cell>
          <cell r="I5065">
            <v>22425.3</v>
          </cell>
        </row>
        <row r="5066">
          <cell r="A5066">
            <v>57025</v>
          </cell>
          <cell r="B5066" t="str">
            <v>ESCAVACAO E REPOSICAO VALA PARA MANILHAS 150mm</v>
          </cell>
          <cell r="C5066" t="str">
            <v>M</v>
          </cell>
          <cell r="D5066">
            <v>18.47</v>
          </cell>
          <cell r="F5066">
            <v>57025</v>
          </cell>
          <cell r="G5066" t="str">
            <v>ESCAVACAO E REPOSICAO VALA PARA MANILHAS 150mm</v>
          </cell>
          <cell r="H5066" t="str">
            <v>M</v>
          </cell>
          <cell r="I5066">
            <v>18.47</v>
          </cell>
        </row>
        <row r="5067">
          <cell r="A5067">
            <v>57026</v>
          </cell>
          <cell r="B5067" t="str">
            <v>ESCAVACAO E REPOSICAO VALA PARA TUBOS CONCRETO 40cm</v>
          </cell>
          <cell r="C5067" t="str">
            <v>M</v>
          </cell>
          <cell r="D5067">
            <v>69.25</v>
          </cell>
          <cell r="F5067">
            <v>57026</v>
          </cell>
          <cell r="G5067" t="str">
            <v>ESCAVACAO E REPOSICAO VALA PARA TUBOS CONCRETO 40cm</v>
          </cell>
          <cell r="H5067" t="str">
            <v>M</v>
          </cell>
          <cell r="I5067">
            <v>69.25</v>
          </cell>
        </row>
        <row r="5068">
          <cell r="A5068">
            <v>57027</v>
          </cell>
          <cell r="B5068" t="str">
            <v>ESCAVACAO E REPOSICAO VALA PARA TUBOS CONCRETO 60cm</v>
          </cell>
          <cell r="C5068" t="str">
            <v>M</v>
          </cell>
          <cell r="D5068">
            <v>105.53</v>
          </cell>
          <cell r="F5068">
            <v>57027</v>
          </cell>
          <cell r="G5068" t="str">
            <v>ESCAVACAO E REPOSICAO VALA PARA TUBOS CONCRETO 60cm</v>
          </cell>
          <cell r="H5068" t="str">
            <v>M</v>
          </cell>
          <cell r="I5068">
            <v>105.53</v>
          </cell>
        </row>
        <row r="5069">
          <cell r="A5069">
            <v>57031</v>
          </cell>
          <cell r="B5069" t="str">
            <v>BOCA DE VISITA ANEIS CONC. DIAM. 1,00m COM PESCOCO 0,90m</v>
          </cell>
          <cell r="C5069" t="str">
            <v>UN</v>
          </cell>
          <cell r="D5069">
            <v>2992.72</v>
          </cell>
          <cell r="F5069">
            <v>57031</v>
          </cell>
          <cell r="G5069" t="str">
            <v>BOCA DE VISITA ANEIS CONC. DIAM. 1,00m COM PESCOCO 0,90m</v>
          </cell>
          <cell r="H5069" t="str">
            <v>UN</v>
          </cell>
          <cell r="I5069">
            <v>2992.72</v>
          </cell>
        </row>
        <row r="5070">
          <cell r="A5070">
            <v>57040</v>
          </cell>
          <cell r="B5070" t="str">
            <v>TUBO CERAMICO (MANILHA) 10""(250mm)</v>
          </cell>
          <cell r="C5070" t="str">
            <v>M</v>
          </cell>
          <cell r="D5070">
            <v>98.86</v>
          </cell>
          <cell r="F5070">
            <v>57040</v>
          </cell>
          <cell r="G5070" t="str">
            <v>TUBO CERAMICO (MANILHA) 10""(250mm)</v>
          </cell>
          <cell r="H5070" t="str">
            <v>M</v>
          </cell>
          <cell r="I5070">
            <v>98.86</v>
          </cell>
        </row>
        <row r="5071">
          <cell r="A5071">
            <v>57041</v>
          </cell>
          <cell r="B5071" t="str">
            <v>TUBO CERAMICO (MANILHA) 4"" (100mm)</v>
          </cell>
          <cell r="C5071" t="str">
            <v>M</v>
          </cell>
          <cell r="D5071">
            <v>49.36</v>
          </cell>
          <cell r="F5071">
            <v>57041</v>
          </cell>
          <cell r="G5071" t="str">
            <v>TUBO CERAMICO (MANILHA) 4"" (100mm)</v>
          </cell>
          <cell r="H5071" t="str">
            <v>M</v>
          </cell>
          <cell r="I5071">
            <v>49.36</v>
          </cell>
        </row>
        <row r="5072">
          <cell r="A5072">
            <v>57042</v>
          </cell>
          <cell r="B5072" t="str">
            <v>TUBO CERAMICO (MANILHA) 6"" (150mm)</v>
          </cell>
          <cell r="C5072" t="str">
            <v>M</v>
          </cell>
          <cell r="D5072">
            <v>59.81</v>
          </cell>
          <cell r="F5072">
            <v>57042</v>
          </cell>
          <cell r="G5072" t="str">
            <v>TUBO CERAMICO (MANILHA) 6"" (150mm)</v>
          </cell>
          <cell r="H5072" t="str">
            <v>M</v>
          </cell>
          <cell r="I5072">
            <v>59.81</v>
          </cell>
        </row>
        <row r="5073">
          <cell r="A5073">
            <v>57043</v>
          </cell>
          <cell r="B5073" t="str">
            <v>TUBO CERAMICO (MANILHA) 8"" (200mm)</v>
          </cell>
          <cell r="C5073" t="str">
            <v>M</v>
          </cell>
          <cell r="D5073">
            <v>81.38</v>
          </cell>
          <cell r="F5073">
            <v>57043</v>
          </cell>
          <cell r="G5073" t="str">
            <v>TUBO CERAMICO (MANILHA) 8"" (200mm)</v>
          </cell>
          <cell r="H5073" t="str">
            <v>M</v>
          </cell>
          <cell r="I5073">
            <v>81.38</v>
          </cell>
        </row>
        <row r="5074">
          <cell r="A5074">
            <v>57046</v>
          </cell>
          <cell r="B5074" t="str">
            <v>TUBO CERAMICO (MANILHA) 12""(300mm)</v>
          </cell>
          <cell r="C5074" t="str">
            <v>M</v>
          </cell>
          <cell r="D5074">
            <v>122.84</v>
          </cell>
          <cell r="F5074">
            <v>57046</v>
          </cell>
          <cell r="G5074" t="str">
            <v>TUBO CERAMICO (MANILHA) 12""(300mm)</v>
          </cell>
          <cell r="H5074" t="str">
            <v>M</v>
          </cell>
          <cell r="I5074">
            <v>122.84</v>
          </cell>
        </row>
        <row r="5075">
          <cell r="A5075">
            <v>57050</v>
          </cell>
          <cell r="B5075" t="str">
            <v>RALO FERRO FUNDIDO SIMPLES 100x100mm</v>
          </cell>
          <cell r="C5075" t="str">
            <v>UN</v>
          </cell>
          <cell r="D5075">
            <v>204.87</v>
          </cell>
          <cell r="F5075">
            <v>57050</v>
          </cell>
          <cell r="G5075" t="str">
            <v>RALO FERRO FUNDIDO SIMPLES 100x100mm</v>
          </cell>
          <cell r="H5075" t="str">
            <v>UN</v>
          </cell>
          <cell r="I5075">
            <v>204.87</v>
          </cell>
        </row>
        <row r="5076">
          <cell r="A5076">
            <v>57051</v>
          </cell>
          <cell r="B5076" t="str">
            <v>BASE DE CONCRETO MAGRO 0,40cm PARA ASSENTAMENTO DE TUBOS</v>
          </cell>
          <cell r="C5076" t="str">
            <v>M</v>
          </cell>
          <cell r="D5076">
            <v>8.32</v>
          </cell>
          <cell r="F5076">
            <v>57051</v>
          </cell>
          <cell r="G5076" t="str">
            <v>BASE DE CONCRETO MAGRO 0,40cm PARA ASSENTAMENTO DE TUBOS</v>
          </cell>
          <cell r="H5076" t="str">
            <v>M</v>
          </cell>
          <cell r="I5076">
            <v>8.32</v>
          </cell>
        </row>
        <row r="5077">
          <cell r="A5077">
            <v>57052</v>
          </cell>
          <cell r="B5077" t="str">
            <v>BASE DE CONCRETO MAGRO 0,60cm PARA ASSENTAMENTO DE TUBOS</v>
          </cell>
          <cell r="C5077" t="str">
            <v>M</v>
          </cell>
          <cell r="D5077">
            <v>28.27</v>
          </cell>
          <cell r="F5077">
            <v>57052</v>
          </cell>
          <cell r="G5077" t="str">
            <v>BASE DE CONCRETO MAGRO 0,60cm PARA ASSENTAMENTO DE TUBOS</v>
          </cell>
          <cell r="H5077" t="str">
            <v>M</v>
          </cell>
          <cell r="I5077">
            <v>28.27</v>
          </cell>
        </row>
        <row r="5078">
          <cell r="A5078">
            <v>57053</v>
          </cell>
          <cell r="B5078" t="str">
            <v>BASE DE CONCRETO MAGRO 0,80cm PARA ASSENTAMENTO DE TUBOS</v>
          </cell>
          <cell r="C5078" t="str">
            <v>M</v>
          </cell>
          <cell r="D5078">
            <v>37.83</v>
          </cell>
          <cell r="F5078">
            <v>57053</v>
          </cell>
          <cell r="G5078" t="str">
            <v>BASE DE CONCRETO MAGRO 0,80cm PARA ASSENTAMENTO DE TUBOS</v>
          </cell>
          <cell r="H5078" t="str">
            <v>M</v>
          </cell>
          <cell r="I5078">
            <v>37.83</v>
          </cell>
        </row>
        <row r="5079">
          <cell r="A5079">
            <v>57054</v>
          </cell>
          <cell r="B5079" t="str">
            <v>BASE 10cm DE CONCRETO MAGRO 1,00m PARA ASSENTAMENTO DE TUBOS</v>
          </cell>
          <cell r="C5079" t="str">
            <v>M</v>
          </cell>
          <cell r="D5079">
            <v>47.1</v>
          </cell>
          <cell r="F5079">
            <v>57054</v>
          </cell>
          <cell r="G5079" t="str">
            <v>BASE 10cm DE CONCRETO MAGRO 1,00m PARA ASSENTAMENTO DE TUBOS</v>
          </cell>
          <cell r="H5079" t="str">
            <v>M</v>
          </cell>
          <cell r="I5079">
            <v>47.1</v>
          </cell>
        </row>
        <row r="5080">
          <cell r="A5080">
            <v>57055</v>
          </cell>
          <cell r="B5080" t="str">
            <v>BASE 10cm DE CONCRETO MAGRO 1,40m PARA ASSENTAMENTO DE TUBOS</v>
          </cell>
          <cell r="C5080" t="str">
            <v>M</v>
          </cell>
          <cell r="D5080">
            <v>65.94</v>
          </cell>
          <cell r="F5080">
            <v>57055</v>
          </cell>
          <cell r="G5080" t="str">
            <v>BASE 10cm DE CONCRETO MAGRO 1,40m PARA ASSENTAMENTO DE TUBOS</v>
          </cell>
          <cell r="H5080" t="str">
            <v>M</v>
          </cell>
          <cell r="I5080">
            <v>65.94</v>
          </cell>
        </row>
        <row r="5081">
          <cell r="A5081">
            <v>57056</v>
          </cell>
          <cell r="B5081" t="str">
            <v>BASE 10cm DE CONCRETO MAGRO 1,80m PARA ASSENTAMENTO DE TUBOS</v>
          </cell>
          <cell r="C5081" t="str">
            <v>M</v>
          </cell>
          <cell r="D5081">
            <v>84.71</v>
          </cell>
          <cell r="F5081">
            <v>57056</v>
          </cell>
          <cell r="G5081" t="str">
            <v>BASE 10cm DE CONCRETO MAGRO 1,80m PARA ASSENTAMENTO DE TUBOS</v>
          </cell>
          <cell r="H5081" t="str">
            <v>M</v>
          </cell>
          <cell r="I5081">
            <v>84.71</v>
          </cell>
        </row>
        <row r="5082">
          <cell r="A5082">
            <v>57057</v>
          </cell>
          <cell r="B5082" t="str">
            <v>BASE 10cm DE CONCRETO MAGRO 2,20m PARA ASSENTAMENTO DE TUBOS</v>
          </cell>
          <cell r="C5082" t="str">
            <v>M</v>
          </cell>
          <cell r="D5082">
            <v>103.77</v>
          </cell>
          <cell r="F5082">
            <v>57057</v>
          </cell>
          <cell r="G5082" t="str">
            <v>BASE 10cm DE CONCRETO MAGRO 2,20m PARA ASSENTAMENTO DE TUBOS</v>
          </cell>
          <cell r="H5082" t="str">
            <v>M</v>
          </cell>
          <cell r="I5082">
            <v>103.77</v>
          </cell>
        </row>
        <row r="5083">
          <cell r="A5083">
            <v>57088</v>
          </cell>
          <cell r="B5083" t="str">
            <v>TUBO PVC ESGOTO 150mm</v>
          </cell>
          <cell r="C5083" t="str">
            <v>M</v>
          </cell>
          <cell r="D5083">
            <v>57.08</v>
          </cell>
          <cell r="F5083">
            <v>57088</v>
          </cell>
          <cell r="G5083" t="str">
            <v>TUBO PVC ESGOTO 150mm</v>
          </cell>
          <cell r="H5083" t="str">
            <v>M</v>
          </cell>
          <cell r="I5083">
            <v>57.08</v>
          </cell>
        </row>
        <row r="5084">
          <cell r="A5084">
            <v>57089</v>
          </cell>
          <cell r="B5084" t="str">
            <v>TUBO PVC ESGOTO 100mm</v>
          </cell>
          <cell r="C5084" t="str">
            <v>M</v>
          </cell>
          <cell r="D5084">
            <v>38.950000000000003</v>
          </cell>
          <cell r="F5084">
            <v>57089</v>
          </cell>
          <cell r="G5084" t="str">
            <v>TUBO PVC ESGOTO 100mm</v>
          </cell>
          <cell r="H5084" t="str">
            <v>M</v>
          </cell>
          <cell r="I5084">
            <v>38.950000000000003</v>
          </cell>
        </row>
        <row r="5085">
          <cell r="A5085">
            <v>57101</v>
          </cell>
          <cell r="B5085" t="str">
            <v>ESCAVACAO MECANICA SOLO 1a.CATEGORIA VALAS COM PA MECANICA</v>
          </cell>
          <cell r="C5085" t="str">
            <v>M3</v>
          </cell>
          <cell r="D5085">
            <v>25.58</v>
          </cell>
          <cell r="F5085">
            <v>57101</v>
          </cell>
          <cell r="G5085" t="str">
            <v>ESCAVACAO MECANICA SOLO 1a.CATEGORIA VALAS COM PA MECANICA</v>
          </cell>
          <cell r="H5085" t="str">
            <v>M3</v>
          </cell>
          <cell r="I5085">
            <v>25.58</v>
          </cell>
        </row>
        <row r="5086">
          <cell r="A5086">
            <v>57102</v>
          </cell>
          <cell r="B5086" t="str">
            <v>REATERRO DE VALAS-MEIO MECANICO-MATERIAL NA OBRA</v>
          </cell>
          <cell r="C5086" t="str">
            <v>M3</v>
          </cell>
          <cell r="D5086">
            <v>20.56</v>
          </cell>
          <cell r="F5086">
            <v>57102</v>
          </cell>
          <cell r="G5086" t="str">
            <v>REATERRO DE VALAS-MEIO MECANICO-MATERIAL NA OBRA</v>
          </cell>
          <cell r="H5086" t="str">
            <v>M3</v>
          </cell>
          <cell r="I5086">
            <v>20.56</v>
          </cell>
        </row>
        <row r="5087">
          <cell r="A5087">
            <v>57140</v>
          </cell>
          <cell r="B5087" t="str">
            <v>TUBO CONCRETO ARMADO PA-3 AGUAS PLUVIAIS 300mm</v>
          </cell>
          <cell r="C5087" t="str">
            <v>M</v>
          </cell>
          <cell r="D5087">
            <v>366.13</v>
          </cell>
          <cell r="F5087">
            <v>57140</v>
          </cell>
          <cell r="G5087" t="str">
            <v>TUBO CONCRETO ARMADO PA-3 AGUAS PLUVIAIS 300mm</v>
          </cell>
          <cell r="H5087" t="str">
            <v>M</v>
          </cell>
          <cell r="I5087">
            <v>366.13</v>
          </cell>
        </row>
        <row r="5088">
          <cell r="A5088">
            <v>57142</v>
          </cell>
          <cell r="B5088" t="str">
            <v>TUBO CONCRETO ARMADO PA-1 AGUAS PLUVIAIS 400mm</v>
          </cell>
          <cell r="C5088" t="str">
            <v>M</v>
          </cell>
          <cell r="D5088">
            <v>347.33</v>
          </cell>
          <cell r="F5088">
            <v>57142</v>
          </cell>
          <cell r="G5088" t="str">
            <v>TUBO CONCRETO ARMADO PA-1 AGUAS PLUVIAIS 400mm</v>
          </cell>
          <cell r="H5088" t="str">
            <v>M</v>
          </cell>
          <cell r="I5088">
            <v>347.33</v>
          </cell>
        </row>
        <row r="5089">
          <cell r="A5089">
            <v>57143</v>
          </cell>
          <cell r="B5089" t="str">
            <v>TUBO CONCRETO ARMADO PA-1 AGUAS PLUVIAIS 500mm</v>
          </cell>
          <cell r="C5089" t="str">
            <v>M</v>
          </cell>
          <cell r="D5089">
            <v>470.55</v>
          </cell>
          <cell r="F5089">
            <v>57143</v>
          </cell>
          <cell r="G5089" t="str">
            <v>TUBO CONCRETO ARMADO PA-1 AGUAS PLUVIAIS 500mm</v>
          </cell>
          <cell r="H5089" t="str">
            <v>M</v>
          </cell>
          <cell r="I5089">
            <v>470.55</v>
          </cell>
        </row>
        <row r="5090">
          <cell r="A5090">
            <v>57144</v>
          </cell>
          <cell r="B5090" t="str">
            <v>TUBO CONCRETO ARMADO PS-1 AGUAS PLUVIAIS 600mm</v>
          </cell>
          <cell r="C5090" t="str">
            <v>M</v>
          </cell>
          <cell r="D5090">
            <v>613.94000000000005</v>
          </cell>
          <cell r="F5090">
            <v>57144</v>
          </cell>
          <cell r="G5090" t="str">
            <v>TUBO CONCRETO ARMADO PS-1 AGUAS PLUVIAIS 600mm</v>
          </cell>
          <cell r="H5090" t="str">
            <v>M</v>
          </cell>
          <cell r="I5090">
            <v>613.94000000000005</v>
          </cell>
        </row>
        <row r="5091">
          <cell r="A5091">
            <v>57149</v>
          </cell>
          <cell r="B5091" t="str">
            <v>TUBO CONCRETO ARMADO PA-2 AGUAS PLUVIAIS 1.000mm</v>
          </cell>
          <cell r="C5091" t="str">
            <v>M</v>
          </cell>
          <cell r="D5091">
            <v>1220.92</v>
          </cell>
          <cell r="F5091">
            <v>57149</v>
          </cell>
          <cell r="G5091" t="str">
            <v>TUBO CONCRETO ARMADO PA-2 AGUAS PLUVIAIS 1.000mm</v>
          </cell>
          <cell r="H5091" t="str">
            <v>M</v>
          </cell>
          <cell r="I5091">
            <v>1220.92</v>
          </cell>
        </row>
        <row r="5092">
          <cell r="A5092">
            <v>57150</v>
          </cell>
          <cell r="B5092" t="str">
            <v>TUBO CONCRETO SIMPLES PS-1 AGUAS PLUVIAIS 300mm</v>
          </cell>
          <cell r="C5092" t="str">
            <v>M</v>
          </cell>
          <cell r="D5092">
            <v>247.8</v>
          </cell>
          <cell r="F5092">
            <v>57150</v>
          </cell>
          <cell r="G5092" t="str">
            <v>TUBO CONCRETO SIMPLES PS-1 AGUAS PLUVIAIS 300mm</v>
          </cell>
          <cell r="H5092" t="str">
            <v>M</v>
          </cell>
          <cell r="I5092">
            <v>247.8</v>
          </cell>
        </row>
        <row r="5093">
          <cell r="A5093">
            <v>57151</v>
          </cell>
          <cell r="B5093" t="str">
            <v>TUBO CONCRETO SIMPLES PS-1 AGUAS PLUVIAIS 400mm</v>
          </cell>
          <cell r="C5093" t="str">
            <v>M</v>
          </cell>
          <cell r="D5093">
            <v>301.86</v>
          </cell>
          <cell r="F5093">
            <v>57151</v>
          </cell>
          <cell r="G5093" t="str">
            <v>TUBO CONCRETO SIMPLES PS-1 AGUAS PLUVIAIS 400mm</v>
          </cell>
          <cell r="H5093" t="str">
            <v>M</v>
          </cell>
          <cell r="I5093">
            <v>301.86</v>
          </cell>
        </row>
        <row r="5094">
          <cell r="A5094">
            <v>57155</v>
          </cell>
          <cell r="B5094" t="str">
            <v>TUBO CONCRETO ARMADO PA-2 AGUAS PLUVIAIS 400mm</v>
          </cell>
          <cell r="C5094" t="str">
            <v>M</v>
          </cell>
          <cell r="D5094">
            <v>356.65</v>
          </cell>
          <cell r="F5094">
            <v>57155</v>
          </cell>
          <cell r="G5094" t="str">
            <v>TUBO CONCRETO ARMADO PA-2 AGUAS PLUVIAIS 400mm</v>
          </cell>
          <cell r="H5094" t="str">
            <v>M</v>
          </cell>
          <cell r="I5094">
            <v>356.65</v>
          </cell>
        </row>
        <row r="5095">
          <cell r="A5095">
            <v>57156</v>
          </cell>
          <cell r="B5095" t="str">
            <v>TUBO CONCRETO ARMADO PA-2 AGUAS PLUVIAIS 600mm</v>
          </cell>
          <cell r="C5095" t="str">
            <v>M</v>
          </cell>
          <cell r="D5095">
            <v>633.46</v>
          </cell>
          <cell r="F5095">
            <v>57156</v>
          </cell>
          <cell r="G5095" t="str">
            <v>TUBO CONCRETO ARMADO PA-2 AGUAS PLUVIAIS 600mm</v>
          </cell>
          <cell r="H5095" t="str">
            <v>M</v>
          </cell>
          <cell r="I5095">
            <v>633.46</v>
          </cell>
        </row>
        <row r="5096">
          <cell r="A5096">
            <v>57158</v>
          </cell>
          <cell r="B5096" t="str">
            <v>TUBO CONCRETO ARMADO PA-1 AGUAS PLUVIAIS 2.000mm</v>
          </cell>
          <cell r="C5096" t="str">
            <v>M</v>
          </cell>
          <cell r="D5096">
            <v>4897.2299999999996</v>
          </cell>
          <cell r="F5096">
            <v>57158</v>
          </cell>
          <cell r="G5096" t="str">
            <v>TUBO CONCRETO ARMADO PA-1 AGUAS PLUVIAIS 2.000mm</v>
          </cell>
          <cell r="H5096" t="str">
            <v>M</v>
          </cell>
          <cell r="I5096">
            <v>4897.2299999999996</v>
          </cell>
        </row>
        <row r="5097">
          <cell r="A5097">
            <v>57159</v>
          </cell>
          <cell r="B5097" t="str">
            <v>TUBO CONCRETO SIMPLES PS-1 AGUAS PLUVIAIS 500mm</v>
          </cell>
          <cell r="C5097" t="str">
            <v>M</v>
          </cell>
          <cell r="D5097">
            <v>438.67</v>
          </cell>
          <cell r="F5097">
            <v>57159</v>
          </cell>
          <cell r="G5097" t="str">
            <v>TUBO CONCRETO SIMPLES PS-1 AGUAS PLUVIAIS 500mm</v>
          </cell>
          <cell r="H5097" t="str">
            <v>M</v>
          </cell>
          <cell r="I5097">
            <v>438.67</v>
          </cell>
        </row>
        <row r="5098">
          <cell r="A5098">
            <v>57160</v>
          </cell>
          <cell r="B5098" t="str">
            <v>TUBO CONCRETO SIMPLES PS-1 AGUAS PLUVIAIS 600mm</v>
          </cell>
          <cell r="C5098" t="str">
            <v>M</v>
          </cell>
          <cell r="D5098">
            <v>498.13</v>
          </cell>
          <cell r="F5098">
            <v>57160</v>
          </cell>
          <cell r="G5098" t="str">
            <v>TUBO CONCRETO SIMPLES PS-1 AGUAS PLUVIAIS 600mm</v>
          </cell>
          <cell r="H5098" t="str">
            <v>M</v>
          </cell>
          <cell r="I5098">
            <v>498.13</v>
          </cell>
        </row>
        <row r="5099">
          <cell r="A5099">
            <v>57161</v>
          </cell>
          <cell r="B5099" t="str">
            <v>TUBO CONCRETO ARMADO PA-3 AGUAS PLUVIAIS 1.000mm</v>
          </cell>
          <cell r="C5099" t="str">
            <v>M</v>
          </cell>
          <cell r="D5099">
            <v>1407.28</v>
          </cell>
          <cell r="F5099">
            <v>57161</v>
          </cell>
          <cell r="G5099" t="str">
            <v>TUBO CONCRETO ARMADO PA-3 AGUAS PLUVIAIS 1.000mm</v>
          </cell>
          <cell r="H5099" t="str">
            <v>M</v>
          </cell>
          <cell r="I5099">
            <v>1407.28</v>
          </cell>
        </row>
        <row r="5100">
          <cell r="A5100">
            <v>57163</v>
          </cell>
          <cell r="B5100" t="str">
            <v>TUBO CONCRETO ARMADO PA-3 AGUAS PLUVIAIS 1.200mm</v>
          </cell>
          <cell r="C5100" t="str">
            <v>M</v>
          </cell>
          <cell r="D5100">
            <v>2028.71</v>
          </cell>
          <cell r="F5100">
            <v>57163</v>
          </cell>
          <cell r="G5100" t="str">
            <v>TUBO CONCRETO ARMADO PA-3 AGUAS PLUVIAIS 1.200mm</v>
          </cell>
          <cell r="H5100" t="str">
            <v>M</v>
          </cell>
          <cell r="I5100">
            <v>2028.71</v>
          </cell>
        </row>
        <row r="5101">
          <cell r="A5101">
            <v>57164</v>
          </cell>
          <cell r="B5101" t="str">
            <v>TUBO CONCRETO ARMADO PA-3 AGUAS PLUVIAIS 700mm</v>
          </cell>
          <cell r="C5101" t="str">
            <v>M</v>
          </cell>
          <cell r="D5101">
            <v>1092.79</v>
          </cell>
          <cell r="F5101">
            <v>57164</v>
          </cell>
          <cell r="G5101" t="str">
            <v>TUBO CONCRETO ARMADO PA-3 AGUAS PLUVIAIS 700mm</v>
          </cell>
          <cell r="H5101" t="str">
            <v>M</v>
          </cell>
          <cell r="I5101">
            <v>1092.79</v>
          </cell>
        </row>
        <row r="5102">
          <cell r="A5102">
            <v>57165</v>
          </cell>
          <cell r="B5102" t="str">
            <v>TUBO CONCRETO ARMADO PA-2 AGUAS PLUVIAIS 300mm</v>
          </cell>
          <cell r="C5102" t="str">
            <v>M</v>
          </cell>
          <cell r="D5102">
            <v>328.17</v>
          </cell>
          <cell r="F5102">
            <v>57165</v>
          </cell>
          <cell r="G5102" t="str">
            <v>TUBO CONCRETO ARMADO PA-2 AGUAS PLUVIAIS 300mm</v>
          </cell>
          <cell r="H5102" t="str">
            <v>M</v>
          </cell>
          <cell r="I5102">
            <v>328.17</v>
          </cell>
        </row>
        <row r="5103">
          <cell r="A5103">
            <v>57166</v>
          </cell>
          <cell r="B5103" t="str">
            <v>TUBO CONCRETO ARMADO PA2 500MM</v>
          </cell>
          <cell r="C5103" t="str">
            <v>M</v>
          </cell>
          <cell r="D5103">
            <v>477.1</v>
          </cell>
          <cell r="F5103">
            <v>57166</v>
          </cell>
          <cell r="G5103" t="str">
            <v>TUBO CONCRETO ARMADO PA2 500MM</v>
          </cell>
          <cell r="H5103" t="str">
            <v>M</v>
          </cell>
          <cell r="I5103">
            <v>477.1</v>
          </cell>
        </row>
        <row r="5104">
          <cell r="A5104">
            <v>57167</v>
          </cell>
          <cell r="B5104" t="str">
            <v>TUBO CONCRETO ARMADO PA</v>
          </cell>
          <cell r="C5104" t="str">
            <v>M</v>
          </cell>
          <cell r="D5104">
            <v>780.42</v>
          </cell>
          <cell r="F5104">
            <v>57167</v>
          </cell>
          <cell r="G5104" t="str">
            <v>TUBO CONCRETO ARMADO PA</v>
          </cell>
          <cell r="H5104" t="str">
            <v>M</v>
          </cell>
          <cell r="I5104">
            <v>780.42</v>
          </cell>
        </row>
        <row r="5105">
          <cell r="A5105">
            <v>57168</v>
          </cell>
          <cell r="B5105" t="str">
            <v>TUBO CONCRETO ARMADO PA-2 AGUAS PLUVIAIS 900mm</v>
          </cell>
          <cell r="C5105" t="str">
            <v>M</v>
          </cell>
          <cell r="D5105">
            <v>1073.01</v>
          </cell>
          <cell r="F5105">
            <v>57168</v>
          </cell>
          <cell r="G5105" t="str">
            <v>TUBO CONCRETO ARMADO PA-2 AGUAS PLUVIAIS 900mm</v>
          </cell>
          <cell r="H5105" t="str">
            <v>M</v>
          </cell>
          <cell r="I5105">
            <v>1073.01</v>
          </cell>
        </row>
        <row r="5106">
          <cell r="A5106">
            <v>57170</v>
          </cell>
          <cell r="B5106" t="str">
            <v xml:space="preserve">TUBO CONCRETO ARMADO PA-3 AGUAS PLUVIAIS 400mm </v>
          </cell>
          <cell r="C5106" t="str">
            <v>M</v>
          </cell>
          <cell r="D5106">
            <v>448.28</v>
          </cell>
          <cell r="F5106">
            <v>57170</v>
          </cell>
          <cell r="G5106" t="str">
            <v xml:space="preserve">TUBO CONCRETO ARMADO PA-3 AGUAS PLUVIAIS 400mm </v>
          </cell>
          <cell r="H5106" t="str">
            <v>M</v>
          </cell>
          <cell r="I5106">
            <v>448.28</v>
          </cell>
        </row>
        <row r="5107">
          <cell r="A5107">
            <v>57173</v>
          </cell>
          <cell r="B5107" t="str">
            <v>TUBO CONCRETO ARMADO PA-1 AGUAS PLUVIAIS 800mm</v>
          </cell>
          <cell r="C5107" t="str">
            <v>M</v>
          </cell>
          <cell r="D5107">
            <v>925.68</v>
          </cell>
          <cell r="F5107">
            <v>57173</v>
          </cell>
          <cell r="G5107" t="str">
            <v>TUBO CONCRETO ARMADO PA-1 AGUAS PLUVIAIS 800mm</v>
          </cell>
          <cell r="H5107" t="str">
            <v>M</v>
          </cell>
          <cell r="I5107">
            <v>925.68</v>
          </cell>
        </row>
        <row r="5108">
          <cell r="A5108">
            <v>57177</v>
          </cell>
          <cell r="B5108" t="str">
            <v>TUBO CONCRETO ARMADO PA-1 AGUAS PLUVIAIS 1.200mm</v>
          </cell>
          <cell r="C5108" t="str">
            <v>M</v>
          </cell>
          <cell r="D5108">
            <v>1575.07</v>
          </cell>
          <cell r="F5108">
            <v>57177</v>
          </cell>
          <cell r="G5108" t="str">
            <v>TUBO CONCRETO ARMADO PA-1 AGUAS PLUVIAIS 1.200mm</v>
          </cell>
          <cell r="H5108" t="str">
            <v>M</v>
          </cell>
          <cell r="I5108">
            <v>1575.07</v>
          </cell>
        </row>
        <row r="5109">
          <cell r="A5109">
            <v>57181</v>
          </cell>
          <cell r="B5109" t="str">
            <v>TUBO CONCRETO ARMADO PA-2 AGUAS PLUVIAIS 1.500mm</v>
          </cell>
          <cell r="C5109" t="str">
            <v>M</v>
          </cell>
          <cell r="D5109">
            <v>2326.14</v>
          </cell>
          <cell r="F5109">
            <v>57181</v>
          </cell>
          <cell r="G5109" t="str">
            <v>TUBO CONCRETO ARMADO PA-2 AGUAS PLUVIAIS 1.500mm</v>
          </cell>
          <cell r="H5109" t="str">
            <v>M</v>
          </cell>
          <cell r="I5109">
            <v>2326.14</v>
          </cell>
        </row>
        <row r="5110">
          <cell r="A5110">
            <v>57182</v>
          </cell>
          <cell r="B5110" t="str">
            <v>TUBO CONCRETO ARMADO PA-2 AGUAS PLUVIAIS 2.000mm</v>
          </cell>
          <cell r="C5110" t="str">
            <v>M</v>
          </cell>
          <cell r="D5110">
            <v>5347.03</v>
          </cell>
          <cell r="F5110">
            <v>57182</v>
          </cell>
          <cell r="G5110" t="str">
            <v>TUBO CONCRETO ARMADO PA-2 AGUAS PLUVIAIS 2.000mm</v>
          </cell>
          <cell r="H5110" t="str">
            <v>M</v>
          </cell>
          <cell r="I5110">
            <v>5347.03</v>
          </cell>
        </row>
        <row r="5111">
          <cell r="A5111">
            <v>57183</v>
          </cell>
          <cell r="B5111" t="str">
            <v>TUBO CONCRETO SIMPLES PS-1 AGUAS PLUVIAIS 200mm</v>
          </cell>
          <cell r="C5111" t="str">
            <v>M</v>
          </cell>
          <cell r="D5111">
            <v>184.95</v>
          </cell>
          <cell r="F5111">
            <v>57183</v>
          </cell>
          <cell r="G5111" t="str">
            <v>TUBO CONCRETO SIMPLES PS-1 AGUAS PLUVIAIS 200mm</v>
          </cell>
          <cell r="H5111" t="str">
            <v>M</v>
          </cell>
          <cell r="I5111">
            <v>184.95</v>
          </cell>
        </row>
        <row r="5112">
          <cell r="A5112">
            <v>57189</v>
          </cell>
          <cell r="B5112" t="str">
            <v>TUBO CONCRETO ARMADO PA-3 AGUAS PLUVIAIS 600mm</v>
          </cell>
          <cell r="C5112" t="str">
            <v>M</v>
          </cell>
          <cell r="D5112">
            <v>712.84</v>
          </cell>
          <cell r="F5112">
            <v>57189</v>
          </cell>
          <cell r="G5112" t="str">
            <v>TUBO CONCRETO ARMADO PA-3 AGUAS PLUVIAIS 600mm</v>
          </cell>
          <cell r="H5112" t="str">
            <v>M</v>
          </cell>
          <cell r="I5112">
            <v>712.84</v>
          </cell>
        </row>
        <row r="5113">
          <cell r="A5113">
            <v>57190</v>
          </cell>
          <cell r="B5113" t="str">
            <v>BASE TUBULACAO DE BUEIROS COM CASCALHO E AREIA GROSSA</v>
          </cell>
          <cell r="C5113" t="str">
            <v>M3</v>
          </cell>
          <cell r="D5113">
            <v>159.31</v>
          </cell>
          <cell r="F5113">
            <v>57190</v>
          </cell>
          <cell r="G5113" t="str">
            <v>BASE TUBULACAO DE BUEIROS COM CASCALHO E AREIA GROSSA</v>
          </cell>
          <cell r="H5113" t="str">
            <v>M3</v>
          </cell>
          <cell r="I5113">
            <v>159.31</v>
          </cell>
        </row>
        <row r="5114">
          <cell r="A5114">
            <v>57191</v>
          </cell>
          <cell r="B5114" t="str">
            <v>BASE DE TUBULACAO P/BUEIROS COM EMBASAMENTO EM PEDRA BRITADA</v>
          </cell>
          <cell r="C5114" t="str">
            <v>M3</v>
          </cell>
          <cell r="D5114">
            <v>151.05000000000001</v>
          </cell>
          <cell r="F5114">
            <v>57191</v>
          </cell>
          <cell r="G5114" t="str">
            <v>BASE DE TUBULACAO P/BUEIROS COM EMBASAMENTO EM PEDRA BRITADA</v>
          </cell>
          <cell r="H5114" t="str">
            <v>M3</v>
          </cell>
          <cell r="I5114">
            <v>151.05000000000001</v>
          </cell>
        </row>
        <row r="5115">
          <cell r="A5115">
            <v>57192</v>
          </cell>
          <cell r="B5115" t="str">
            <v>BASE DE TUBULACAO P/BUEIROS COM EMBASAMENTO EM PEDRA E AREIA</v>
          </cell>
          <cell r="C5115" t="str">
            <v>M3</v>
          </cell>
          <cell r="D5115">
            <v>193.48</v>
          </cell>
          <cell r="F5115">
            <v>57192</v>
          </cell>
          <cell r="G5115" t="str">
            <v>BASE DE TUBULACAO P/BUEIROS COM EMBASAMENTO EM PEDRA E AREIA</v>
          </cell>
          <cell r="H5115" t="str">
            <v>M3</v>
          </cell>
          <cell r="I5115">
            <v>193.48</v>
          </cell>
        </row>
        <row r="5116">
          <cell r="A5116">
            <v>57200</v>
          </cell>
          <cell r="B5116" t="str">
            <v>TUBO PVC COLETOR DE ESGOTO JE DN 160mm 6""</v>
          </cell>
          <cell r="C5116" t="str">
            <v>M</v>
          </cell>
          <cell r="D5116">
            <v>30.99</v>
          </cell>
          <cell r="F5116">
            <v>57200</v>
          </cell>
          <cell r="G5116" t="str">
            <v>TUBO PVC COLETOR DE ESGOTO JE DN 160mm 6""</v>
          </cell>
          <cell r="H5116" t="str">
            <v>M</v>
          </cell>
          <cell r="I5116">
            <v>30.99</v>
          </cell>
        </row>
        <row r="5117">
          <cell r="A5117">
            <v>57201</v>
          </cell>
          <cell r="B5117" t="str">
            <v>TUBO PVC COLETOR DE ESGOTO JE DN 200mm 8""</v>
          </cell>
          <cell r="C5117" t="str">
            <v>M</v>
          </cell>
          <cell r="D5117">
            <v>36.15</v>
          </cell>
          <cell r="F5117">
            <v>57201</v>
          </cell>
          <cell r="G5117" t="str">
            <v>TUBO PVC COLETOR DE ESGOTO JE DN 200mm 8""</v>
          </cell>
          <cell r="H5117" t="str">
            <v>M</v>
          </cell>
          <cell r="I5117">
            <v>36.15</v>
          </cell>
        </row>
        <row r="5118">
          <cell r="A5118">
            <v>57202</v>
          </cell>
          <cell r="B5118" t="str">
            <v>BOCA DE LOBO PREMOLDADA EM CONCRETO</v>
          </cell>
          <cell r="C5118" t="str">
            <v>UN</v>
          </cell>
          <cell r="D5118">
            <v>995.74</v>
          </cell>
          <cell r="F5118">
            <v>57202</v>
          </cell>
          <cell r="G5118" t="str">
            <v>BOCA DE LOBO PREMOLDADA EM CONCRETO</v>
          </cell>
          <cell r="H5118" t="str">
            <v>UN</v>
          </cell>
          <cell r="I5118">
            <v>995.74</v>
          </cell>
        </row>
        <row r="5119">
          <cell r="A5119">
            <v>57203</v>
          </cell>
          <cell r="B5119" t="str">
            <v>TUBO PVC COLETOR DE ESGOTO JE DN 250mm 10""</v>
          </cell>
          <cell r="C5119" t="str">
            <v>M</v>
          </cell>
          <cell r="D5119">
            <v>53.8</v>
          </cell>
          <cell r="F5119">
            <v>57203</v>
          </cell>
          <cell r="G5119" t="str">
            <v>TUBO PVC COLETOR DE ESGOTO JE DN 250mm 10""</v>
          </cell>
          <cell r="H5119" t="str">
            <v>M</v>
          </cell>
          <cell r="I5119">
            <v>53.8</v>
          </cell>
        </row>
        <row r="5120">
          <cell r="A5120">
            <v>57204</v>
          </cell>
          <cell r="B5120" t="str">
            <v xml:space="preserve">TUBO PVC COLETOR DE ESGOTO JE DN 315mm </v>
          </cell>
          <cell r="C5120" t="str">
            <v>M</v>
          </cell>
          <cell r="D5120">
            <v>77.37</v>
          </cell>
          <cell r="F5120">
            <v>57204</v>
          </cell>
          <cell r="G5120" t="str">
            <v xml:space="preserve">TUBO PVC COLETOR DE ESGOTO JE DN 315mm </v>
          </cell>
          <cell r="H5120" t="str">
            <v>M</v>
          </cell>
          <cell r="I5120">
            <v>77.37</v>
          </cell>
        </row>
        <row r="5121">
          <cell r="A5121">
            <v>57212</v>
          </cell>
          <cell r="B5121" t="str">
            <v>POCO DE VISITA COM ANEIS CONCRETO 1,00M TAMPO FoFoPROF.0,80m</v>
          </cell>
          <cell r="C5121" t="str">
            <v>UN</v>
          </cell>
          <cell r="D5121">
            <v>936.48</v>
          </cell>
          <cell r="F5121">
            <v>57212</v>
          </cell>
          <cell r="G5121" t="str">
            <v>POCO DE VISITA COM ANEIS CONCRETO 1,00M TAMPO FoFoPROF.0,80m</v>
          </cell>
          <cell r="H5121" t="str">
            <v>UN</v>
          </cell>
          <cell r="I5121">
            <v>936.48</v>
          </cell>
        </row>
        <row r="5122">
          <cell r="A5122">
            <v>57213</v>
          </cell>
          <cell r="B5122" t="str">
            <v>POCO DE VISITA COM ANEIS CONCRETO 1,00M TAMPO FoFoPROF.1,20m</v>
          </cell>
          <cell r="C5122" t="str">
            <v>UN</v>
          </cell>
          <cell r="D5122">
            <v>1002.26</v>
          </cell>
          <cell r="F5122">
            <v>57213</v>
          </cell>
          <cell r="G5122" t="str">
            <v>POCO DE VISITA COM ANEIS CONCRETO 1,00M TAMPO FoFoPROF.1,20m</v>
          </cell>
          <cell r="H5122" t="str">
            <v>UN</v>
          </cell>
          <cell r="I5122">
            <v>1002.26</v>
          </cell>
        </row>
        <row r="5123">
          <cell r="A5123">
            <v>57214</v>
          </cell>
          <cell r="B5123" t="str">
            <v>POCO DE VISITA COM ANEIS CONCRETO 1,00M TAMPO FoFoPROF.1,40m</v>
          </cell>
          <cell r="C5123" t="str">
            <v>UN</v>
          </cell>
          <cell r="D5123">
            <v>1068.07</v>
          </cell>
          <cell r="F5123">
            <v>57214</v>
          </cell>
          <cell r="G5123" t="str">
            <v>POCO DE VISITA COM ANEIS CONCRETO 1,00M TAMPO FoFoPROF.1,40m</v>
          </cell>
          <cell r="H5123" t="str">
            <v>UN</v>
          </cell>
          <cell r="I5123">
            <v>1068.07</v>
          </cell>
        </row>
        <row r="5124">
          <cell r="A5124">
            <v>57215</v>
          </cell>
          <cell r="B5124" t="str">
            <v>POCO DE VISITA COM ANEIS CONCRETO 1,00M TAMPO FoFoPROF.2,60m</v>
          </cell>
          <cell r="C5124" t="str">
            <v>UN</v>
          </cell>
          <cell r="D5124">
            <v>1462.82</v>
          </cell>
          <cell r="F5124">
            <v>57215</v>
          </cell>
          <cell r="G5124" t="str">
            <v>POCO DE VISITA COM ANEIS CONCRETO 1,00M TAMPO FoFoPROF.2,60m</v>
          </cell>
          <cell r="H5124" t="str">
            <v>UN</v>
          </cell>
          <cell r="I5124">
            <v>1462.82</v>
          </cell>
        </row>
        <row r="5125">
          <cell r="A5125">
            <v>57217</v>
          </cell>
          <cell r="B5125" t="str">
            <v>POCO DE VISITA COM ANEIS CONCRETO 1,00M TAMPO FoFoPROF.3,20m</v>
          </cell>
          <cell r="C5125" t="str">
            <v>UN</v>
          </cell>
          <cell r="D5125">
            <v>1661.21</v>
          </cell>
          <cell r="F5125">
            <v>57217</v>
          </cell>
          <cell r="G5125" t="str">
            <v>POCO DE VISITA COM ANEIS CONCRETO 1,00M TAMPO FoFoPROF.3,20m</v>
          </cell>
          <cell r="H5125" t="str">
            <v>UN</v>
          </cell>
          <cell r="I5125">
            <v>1661.21</v>
          </cell>
        </row>
        <row r="5126">
          <cell r="A5126">
            <v>57218</v>
          </cell>
          <cell r="B5126" t="str">
            <v>POCO DE VISITA COM ANEIS CONCRETO 1,00M TAMPO FoFoPROF.3,50m</v>
          </cell>
          <cell r="C5126" t="str">
            <v>UN</v>
          </cell>
          <cell r="D5126">
            <v>1758.94</v>
          </cell>
          <cell r="F5126">
            <v>57218</v>
          </cell>
          <cell r="G5126" t="str">
            <v>POCO DE VISITA COM ANEIS CONCRETO 1,00M TAMPO FoFoPROF.3,50m</v>
          </cell>
          <cell r="H5126" t="str">
            <v>UN</v>
          </cell>
          <cell r="I5126">
            <v>1758.94</v>
          </cell>
        </row>
        <row r="5127">
          <cell r="A5127">
            <v>57219</v>
          </cell>
          <cell r="B5127" t="str">
            <v>POCO DE VISITA COM ANEIS CONCRETO 1,00MTAMPO FoFo PROF.3,80m</v>
          </cell>
          <cell r="C5127" t="str">
            <v>UN</v>
          </cell>
          <cell r="D5127">
            <v>1858.34</v>
          </cell>
          <cell r="F5127">
            <v>57219</v>
          </cell>
          <cell r="G5127" t="str">
            <v>POCO DE VISITA COM ANEIS CONCRETO 1,00MTAMPO FoFo PROF.3,80m</v>
          </cell>
          <cell r="H5127" t="str">
            <v>UN</v>
          </cell>
          <cell r="I5127">
            <v>1858.34</v>
          </cell>
        </row>
        <row r="5128">
          <cell r="A5128">
            <v>57245</v>
          </cell>
          <cell r="B5128" t="str">
            <v>EXTREMIDADE PVC PBA BF JE DN 100 DE 110MM</v>
          </cell>
          <cell r="C5128" t="str">
            <v>UN</v>
          </cell>
          <cell r="D5128">
            <v>184.66</v>
          </cell>
          <cell r="F5128">
            <v>57245</v>
          </cell>
          <cell r="G5128" t="str">
            <v>EXTREMIDADE PVC PBA BF JE DN 100 DE 110MM</v>
          </cell>
          <cell r="H5128" t="str">
            <v>UN</v>
          </cell>
          <cell r="I5128">
            <v>184.66</v>
          </cell>
        </row>
        <row r="5129">
          <cell r="A5129">
            <v>57248</v>
          </cell>
          <cell r="B5129" t="str">
            <v>EXTREMIDADE PVC PBA PF JE DN 75 DE 85mm</v>
          </cell>
          <cell r="C5129" t="str">
            <v>UN</v>
          </cell>
          <cell r="D5129">
            <v>127.43</v>
          </cell>
          <cell r="F5129">
            <v>57248</v>
          </cell>
          <cell r="G5129" t="str">
            <v>EXTREMIDADE PVC PBA PF JE DN 75 DE 85mm</v>
          </cell>
          <cell r="H5129" t="str">
            <v>UN</v>
          </cell>
          <cell r="I5129">
            <v>127.43</v>
          </cell>
        </row>
        <row r="5130">
          <cell r="A5130">
            <v>57300</v>
          </cell>
          <cell r="B5130" t="str">
            <v>DRENAGEM SUPERFICIAL COM PEDRA BRITADA</v>
          </cell>
          <cell r="C5130" t="str">
            <v>M2</v>
          </cell>
          <cell r="D5130">
            <v>85.73</v>
          </cell>
          <cell r="F5130">
            <v>57300</v>
          </cell>
          <cell r="G5130" t="str">
            <v>DRENAGEM SUPERFICIAL COM PEDRA BRITADA</v>
          </cell>
          <cell r="H5130" t="str">
            <v>M2</v>
          </cell>
          <cell r="I5130">
            <v>85.73</v>
          </cell>
        </row>
        <row r="5131">
          <cell r="A5131">
            <v>57302</v>
          </cell>
          <cell r="B5131" t="str">
            <v>BOCA DE VISITA EM ANEIS CONC. DIAM. 1,20m</v>
          </cell>
          <cell r="C5131" t="str">
            <v>UN</v>
          </cell>
          <cell r="D5131">
            <v>6170.12</v>
          </cell>
          <cell r="F5131">
            <v>57302</v>
          </cell>
          <cell r="G5131" t="str">
            <v>BOCA DE VISITA EM ANEIS CONC. DIAM. 1,20m</v>
          </cell>
          <cell r="H5131" t="str">
            <v>UN</v>
          </cell>
          <cell r="I5131">
            <v>6170.12</v>
          </cell>
        </row>
        <row r="5132">
          <cell r="A5132">
            <v>57303</v>
          </cell>
          <cell r="B5132" t="str">
            <v>CAIXA RALO E GRELHA BOCA DE LOBO BIPARTIDA CI400 30x90cm</v>
          </cell>
          <cell r="C5132" t="str">
            <v>UN</v>
          </cell>
          <cell r="D5132">
            <v>1902.92</v>
          </cell>
          <cell r="F5132">
            <v>57303</v>
          </cell>
          <cell r="G5132" t="str">
            <v>CAIXA RALO E GRELHA BOCA DE LOBO BIPARTIDA CI400 30x90cm</v>
          </cell>
          <cell r="H5132" t="str">
            <v>UN</v>
          </cell>
          <cell r="I5132">
            <v>1902.92</v>
          </cell>
        </row>
        <row r="5133">
          <cell r="A5133">
            <v>57304</v>
          </cell>
          <cell r="B5133" t="str">
            <v xml:space="preserve">CAIXA SEPARADORA DE OLEO 100x150x80cm </v>
          </cell>
          <cell r="C5133" t="str">
            <v>UN</v>
          </cell>
          <cell r="D5133">
            <v>1148.6400000000001</v>
          </cell>
          <cell r="F5133">
            <v>57304</v>
          </cell>
          <cell r="G5133" t="str">
            <v xml:space="preserve">CAIXA SEPARADORA DE OLEO 100x150x80cm </v>
          </cell>
          <cell r="H5133" t="str">
            <v>UN</v>
          </cell>
          <cell r="I5133">
            <v>1148.6400000000001</v>
          </cell>
        </row>
        <row r="5134">
          <cell r="A5134">
            <v>57310</v>
          </cell>
          <cell r="B5134" t="str">
            <v>CAIXA AREIA 150x100x90cm TAMPO FERRO FUNDIDO 175kg</v>
          </cell>
          <cell r="C5134" t="str">
            <v>UN</v>
          </cell>
          <cell r="D5134">
            <v>1852.02</v>
          </cell>
          <cell r="F5134">
            <v>57310</v>
          </cell>
          <cell r="G5134" t="str">
            <v>CAIXA AREIA 150x100x90cm TAMPO FERRO FUNDIDO 175kg</v>
          </cell>
          <cell r="H5134" t="str">
            <v>UN</v>
          </cell>
          <cell r="I5134">
            <v>1852.02</v>
          </cell>
        </row>
        <row r="5135">
          <cell r="A5135">
            <v>57311</v>
          </cell>
          <cell r="B5135" t="str">
            <v>CAIXA AREIA 30x50cm TAMPAO FERRO FUNDIDO 100KG</v>
          </cell>
          <cell r="C5135" t="str">
            <v>UN</v>
          </cell>
          <cell r="D5135">
            <v>937.9</v>
          </cell>
          <cell r="F5135">
            <v>57311</v>
          </cell>
          <cell r="G5135" t="str">
            <v>CAIXA AREIA 30x50cm TAMPAO FERRO FUNDIDO 100KG</v>
          </cell>
          <cell r="H5135" t="str">
            <v>UN</v>
          </cell>
          <cell r="I5135">
            <v>937.9</v>
          </cell>
        </row>
        <row r="5136">
          <cell r="A5136">
            <v>57312</v>
          </cell>
          <cell r="B5136" t="str">
            <v>GRELHA FERRO FUNDIDO COM CAIXILHO 50x30cm</v>
          </cell>
          <cell r="C5136" t="str">
            <v>UN</v>
          </cell>
          <cell r="D5136">
            <v>662.14</v>
          </cell>
          <cell r="F5136">
            <v>57312</v>
          </cell>
          <cell r="G5136" t="str">
            <v>GRELHA FERRO FUNDIDO COM CAIXILHO 50x30cm</v>
          </cell>
          <cell r="H5136" t="str">
            <v>UN</v>
          </cell>
          <cell r="I5136">
            <v>662.14</v>
          </cell>
        </row>
        <row r="5137">
          <cell r="A5137">
            <v>57313</v>
          </cell>
          <cell r="B5137" t="str">
            <v>CAIXA LIGACAO 90x90x80cm PARA TUBOS</v>
          </cell>
          <cell r="C5137" t="str">
            <v>UN</v>
          </cell>
          <cell r="D5137">
            <v>901.88</v>
          </cell>
          <cell r="F5137">
            <v>57313</v>
          </cell>
          <cell r="G5137" t="str">
            <v>CAIXA LIGACAO 90x90x80cm PARA TUBOS</v>
          </cell>
          <cell r="H5137" t="str">
            <v>UN</v>
          </cell>
          <cell r="I5137">
            <v>901.88</v>
          </cell>
        </row>
        <row r="5138">
          <cell r="A5138">
            <v>57314</v>
          </cell>
          <cell r="B5138" t="str">
            <v xml:space="preserve">CAIXA CAPTACAO COM GRELHA FERRO FUNDIDO 30X30cm </v>
          </cell>
          <cell r="C5138" t="str">
            <v>UN</v>
          </cell>
          <cell r="D5138">
            <v>830.88</v>
          </cell>
          <cell r="F5138">
            <v>57314</v>
          </cell>
          <cell r="G5138" t="str">
            <v xml:space="preserve">CAIXA CAPTACAO COM GRELHA FERRO FUNDIDO 30X30cm </v>
          </cell>
          <cell r="H5138" t="str">
            <v>UN</v>
          </cell>
          <cell r="I5138">
            <v>830.88</v>
          </cell>
        </row>
        <row r="5139">
          <cell r="A5139">
            <v>57315</v>
          </cell>
          <cell r="B5139" t="str">
            <v>CAIXA INSPECAO 150x100x120cm TAMPAO FERRO FUNDIDO 175kg</v>
          </cell>
          <cell r="C5139" t="str">
            <v>UN</v>
          </cell>
          <cell r="D5139">
            <v>1912.04</v>
          </cell>
          <cell r="F5139">
            <v>57315</v>
          </cell>
          <cell r="G5139" t="str">
            <v>CAIXA INSPECAO 150x100x120cm TAMPAO FERRO FUNDIDO 175kg</v>
          </cell>
          <cell r="H5139" t="str">
            <v>UN</v>
          </cell>
          <cell r="I5139">
            <v>1912.04</v>
          </cell>
        </row>
        <row r="5140">
          <cell r="A5140">
            <v>57316</v>
          </cell>
          <cell r="B5140" t="str">
            <v>POCO DE VISITA 150x150cm TAMPA FERRO FUNDIDO 175kg</v>
          </cell>
          <cell r="C5140" t="str">
            <v>UN</v>
          </cell>
          <cell r="D5140">
            <v>2365.1999999999998</v>
          </cell>
          <cell r="F5140">
            <v>57316</v>
          </cell>
          <cell r="G5140" t="str">
            <v>POCO DE VISITA 150x150cm TAMPA FERRO FUNDIDO 175kg</v>
          </cell>
          <cell r="H5140" t="str">
            <v>UN</v>
          </cell>
          <cell r="I5140">
            <v>2365.1999999999998</v>
          </cell>
        </row>
        <row r="5141">
          <cell r="A5141">
            <v>57318</v>
          </cell>
          <cell r="B5141" t="str">
            <v>CAIXA GORDURA 150x100x130cm TAMPAO FERRO FUNDIDO 175KG</v>
          </cell>
          <cell r="C5141" t="str">
            <v>UN</v>
          </cell>
          <cell r="D5141">
            <v>2044.19</v>
          </cell>
          <cell r="F5141">
            <v>57318</v>
          </cell>
          <cell r="G5141" t="str">
            <v>CAIXA GORDURA 150x100x130cm TAMPAO FERRO FUNDIDO 175KG</v>
          </cell>
          <cell r="H5141" t="str">
            <v>UN</v>
          </cell>
          <cell r="I5141">
            <v>2044.19</v>
          </cell>
        </row>
        <row r="5142">
          <cell r="A5142">
            <v>57319</v>
          </cell>
          <cell r="B5142" t="str">
            <v>CAIXA LIGACAO C/POCO DE VISITA 120x100x110cm TAMPAO Fo.Fo.</v>
          </cell>
          <cell r="C5142" t="str">
            <v>UN</v>
          </cell>
          <cell r="D5142">
            <v>1659.48</v>
          </cell>
          <cell r="F5142">
            <v>57319</v>
          </cell>
          <cell r="G5142" t="str">
            <v>CAIXA LIGACAO C/POCO DE VISITA 120x100x110cm TAMPAO Fo.Fo.</v>
          </cell>
          <cell r="H5142" t="str">
            <v>UN</v>
          </cell>
          <cell r="I5142">
            <v>1659.48</v>
          </cell>
        </row>
        <row r="5143">
          <cell r="A5143">
            <v>57320</v>
          </cell>
          <cell r="B5143" t="str">
            <v>CAIXA JUNCAO FOSSA SEPTICA CONCRETO PRE-MOLDADO 60x50x50cm</v>
          </cell>
          <cell r="C5143" t="str">
            <v>UN</v>
          </cell>
          <cell r="D5143">
            <v>1315.2</v>
          </cell>
          <cell r="F5143">
            <v>57320</v>
          </cell>
          <cell r="G5143" t="str">
            <v>CAIXA JUNCAO FOSSA SEPTICA CONCRETO PRE-MOLDADO 60x50x50cm</v>
          </cell>
          <cell r="H5143" t="str">
            <v>UN</v>
          </cell>
          <cell r="I5143">
            <v>1315.2</v>
          </cell>
        </row>
        <row r="5144">
          <cell r="A5144">
            <v>57321</v>
          </cell>
          <cell r="B5144" t="str">
            <v>CAIXA INSPECAO 150x100x100cm TAMPAO FERRO FUNDIDO 175kg</v>
          </cell>
          <cell r="C5144" t="str">
            <v>UN</v>
          </cell>
          <cell r="D5144">
            <v>1671.06</v>
          </cell>
          <cell r="F5144">
            <v>57321</v>
          </cell>
          <cell r="G5144" t="str">
            <v>CAIXA INSPECAO 150x100x100cm TAMPAO FERRO FUNDIDO 175kg</v>
          </cell>
          <cell r="H5144" t="str">
            <v>UN</v>
          </cell>
          <cell r="I5144">
            <v>1671.06</v>
          </cell>
        </row>
        <row r="5145">
          <cell r="A5145">
            <v>57361</v>
          </cell>
          <cell r="B5145" t="str">
            <v xml:space="preserve">TUBO CAMISA ACO CHAPA ASTM A36 1/4"" DN 500mm </v>
          </cell>
          <cell r="C5145" t="str">
            <v>M</v>
          </cell>
          <cell r="D5145">
            <v>2827.03</v>
          </cell>
          <cell r="F5145">
            <v>57361</v>
          </cell>
          <cell r="G5145" t="str">
            <v xml:space="preserve">TUBO CAMISA ACO CHAPA ASTM A36 1/4"" DN 500mm </v>
          </cell>
          <cell r="H5145" t="str">
            <v>M</v>
          </cell>
          <cell r="I5145">
            <v>2827.03</v>
          </cell>
        </row>
        <row r="5146">
          <cell r="A5146">
            <v>57370</v>
          </cell>
          <cell r="B5146" t="str">
            <v xml:space="preserve">TUBO CAMISA ACO CHAPA ASTM A36 5/16"" DN 900mm </v>
          </cell>
          <cell r="C5146" t="str">
            <v>M</v>
          </cell>
          <cell r="D5146">
            <v>6211.43</v>
          </cell>
          <cell r="F5146">
            <v>57370</v>
          </cell>
          <cell r="G5146" t="str">
            <v xml:space="preserve">TUBO CAMISA ACO CHAPA ASTM A36 5/16"" DN 900mm </v>
          </cell>
          <cell r="H5146" t="str">
            <v>M</v>
          </cell>
          <cell r="I5146">
            <v>6211.43</v>
          </cell>
        </row>
        <row r="5147">
          <cell r="A5147">
            <v>57371</v>
          </cell>
          <cell r="B5147" t="str">
            <v xml:space="preserve">TUBO CAMISA ACO CHAPA ASTM A36 5/16"" DN 1200mm </v>
          </cell>
          <cell r="C5147" t="str">
            <v>M</v>
          </cell>
          <cell r="D5147">
            <v>8949.52</v>
          </cell>
          <cell r="F5147">
            <v>57371</v>
          </cell>
          <cell r="G5147" t="str">
            <v xml:space="preserve">TUBO CAMISA ACO CHAPA ASTM A36 5/16"" DN 1200mm </v>
          </cell>
          <cell r="H5147" t="str">
            <v>M</v>
          </cell>
          <cell r="I5147">
            <v>8949.52</v>
          </cell>
        </row>
        <row r="5148">
          <cell r="A5148">
            <v>57373</v>
          </cell>
          <cell r="B5148" t="str">
            <v>TUBO DE ACO CHAPA ASTM A36 1/4"" DN 600mm COM PONTAS</v>
          </cell>
          <cell r="C5148" t="str">
            <v>M</v>
          </cell>
          <cell r="D5148">
            <v>1369.83</v>
          </cell>
          <cell r="F5148">
            <v>57373</v>
          </cell>
          <cell r="G5148" t="str">
            <v>TUBO DE ACO CHAPA ASTM A36 1/4"" DN 600mm COM PONTAS</v>
          </cell>
          <cell r="H5148" t="str">
            <v>M</v>
          </cell>
          <cell r="I5148">
            <v>1369.83</v>
          </cell>
        </row>
        <row r="5149">
          <cell r="A5149">
            <v>57380</v>
          </cell>
          <cell r="B5149" t="str">
            <v>TUBO DE ACO CHAPA ASTM A36 3/16"" DN 400mm COM PONTAS</v>
          </cell>
          <cell r="C5149" t="str">
            <v>M</v>
          </cell>
          <cell r="D5149">
            <v>722.14</v>
          </cell>
          <cell r="F5149">
            <v>57380</v>
          </cell>
          <cell r="G5149" t="str">
            <v>TUBO DE ACO CHAPA ASTM A36 3/16"" DN 400mm COM PONTAS</v>
          </cell>
          <cell r="H5149" t="str">
            <v>M</v>
          </cell>
          <cell r="I5149">
            <v>722.14</v>
          </cell>
        </row>
        <row r="5150">
          <cell r="A5150">
            <v>57382</v>
          </cell>
          <cell r="B5150" t="str">
            <v xml:space="preserve">TUBO CAMISA ACO CHAPA ASTM A36 1/4"" DN 300mm </v>
          </cell>
          <cell r="C5150" t="str">
            <v>M</v>
          </cell>
          <cell r="D5150">
            <v>1844.03</v>
          </cell>
          <cell r="F5150">
            <v>57382</v>
          </cell>
          <cell r="G5150" t="str">
            <v xml:space="preserve">TUBO CAMISA ACO CHAPA ASTM A36 1/4"" DN 300mm </v>
          </cell>
          <cell r="H5150" t="str">
            <v>M</v>
          </cell>
          <cell r="I5150">
            <v>1844.03</v>
          </cell>
        </row>
        <row r="5151">
          <cell r="A5151">
            <v>57405</v>
          </cell>
          <cell r="B5151" t="str">
            <v>REGISTRO GAVETA OVAL VOLANTE, ANEL E FLANGE DN150 PN25</v>
          </cell>
          <cell r="C5151" t="str">
            <v>UN</v>
          </cell>
          <cell r="D5151">
            <v>5287.76</v>
          </cell>
          <cell r="F5151">
            <v>57405</v>
          </cell>
          <cell r="G5151" t="str">
            <v>REGISTRO GAVETA OVAL VOLANTE, ANEL E FLANGE DN150 PN25</v>
          </cell>
          <cell r="H5151" t="str">
            <v>UN</v>
          </cell>
          <cell r="I5151">
            <v>5287.76</v>
          </cell>
        </row>
        <row r="5152">
          <cell r="A5152">
            <v>57406</v>
          </cell>
          <cell r="B5152" t="str">
            <v>REGISTRO GAVETA OVAL VOLANTE E FLANGE DN 200 PN25</v>
          </cell>
          <cell r="C5152" t="str">
            <v>UN</v>
          </cell>
          <cell r="D5152">
            <v>6324.18</v>
          </cell>
          <cell r="F5152">
            <v>57406</v>
          </cell>
          <cell r="G5152" t="str">
            <v>REGISTRO GAVETA OVAL VOLANTE E FLANGE DN 200 PN25</v>
          </cell>
          <cell r="H5152" t="str">
            <v>UN</v>
          </cell>
          <cell r="I5152">
            <v>6324.18</v>
          </cell>
        </row>
        <row r="5153">
          <cell r="A5153">
            <v>57408</v>
          </cell>
          <cell r="B5153" t="str">
            <v>REGISTRO GAVETA OVAL VOLANTE E FLANGE DN 250 PN25</v>
          </cell>
          <cell r="C5153" t="str">
            <v>UN</v>
          </cell>
          <cell r="D5153">
            <v>9201.31</v>
          </cell>
          <cell r="F5153">
            <v>57408</v>
          </cell>
          <cell r="G5153" t="str">
            <v>REGISTRO GAVETA OVAL VOLANTE E FLANGE DN 250 PN25</v>
          </cell>
          <cell r="H5153" t="str">
            <v>UN</v>
          </cell>
          <cell r="I5153">
            <v>9201.31</v>
          </cell>
        </row>
        <row r="5154">
          <cell r="A5154">
            <v>57413</v>
          </cell>
          <cell r="B5154" t="str">
            <v>TUBO ACO CARBONO PARA SOLDA SCH-80 D=150mm 6""</v>
          </cell>
          <cell r="C5154" t="str">
            <v>M</v>
          </cell>
          <cell r="D5154">
            <v>1121.72</v>
          </cell>
          <cell r="F5154">
            <v>57413</v>
          </cell>
          <cell r="G5154" t="str">
            <v>TUBO ACO CARBONO PARA SOLDA SCH-80 D=150mm 6""</v>
          </cell>
          <cell r="H5154" t="str">
            <v>M</v>
          </cell>
          <cell r="I5154">
            <v>1121.72</v>
          </cell>
        </row>
        <row r="5155">
          <cell r="A5155">
            <v>57414</v>
          </cell>
          <cell r="B5155" t="str">
            <v>TUBO ACO CARBONO PARA SOLDA SCH-80 D=200mm</v>
          </cell>
          <cell r="C5155" t="str">
            <v>M</v>
          </cell>
          <cell r="D5155">
            <v>1116.1500000000001</v>
          </cell>
          <cell r="F5155">
            <v>57414</v>
          </cell>
          <cell r="G5155" t="str">
            <v>TUBO ACO CARBONO PARA SOLDA SCH-80 D=200mm</v>
          </cell>
          <cell r="H5155" t="str">
            <v>M</v>
          </cell>
          <cell r="I5155">
            <v>1116.1500000000001</v>
          </cell>
        </row>
        <row r="5156">
          <cell r="A5156">
            <v>57416</v>
          </cell>
          <cell r="B5156" t="str">
            <v>TUBO ACO CARBONO SCHEDULE 30 12"" 65,13KG/M</v>
          </cell>
          <cell r="C5156" t="str">
            <v>M</v>
          </cell>
          <cell r="D5156">
            <v>708.33</v>
          </cell>
          <cell r="F5156">
            <v>57416</v>
          </cell>
          <cell r="G5156" t="str">
            <v>TUBO ACO CARBONO SCHEDULE 30 12"" 65,13KG/M</v>
          </cell>
          <cell r="H5156" t="str">
            <v>M</v>
          </cell>
          <cell r="I5156">
            <v>708.33</v>
          </cell>
        </row>
        <row r="5157">
          <cell r="A5157">
            <v>57606</v>
          </cell>
          <cell r="B5157" t="str">
            <v>CAMPO ESPORTES-DRENAGEM EXTERNA-TUBO PVC 100mm</v>
          </cell>
          <cell r="C5157" t="str">
            <v>M</v>
          </cell>
          <cell r="D5157">
            <v>160.56</v>
          </cell>
          <cell r="F5157">
            <v>57606</v>
          </cell>
          <cell r="G5157" t="str">
            <v>CAMPO ESPORTES-DRENAGEM EXTERNA-TUBO PVC 100mm</v>
          </cell>
          <cell r="H5157" t="str">
            <v>M</v>
          </cell>
          <cell r="I5157">
            <v>160.56</v>
          </cell>
        </row>
        <row r="5158">
          <cell r="A5158">
            <v>57608</v>
          </cell>
          <cell r="B5158" t="str">
            <v>CISTERNA CAPACIDADE 80.000 LITROS(35.04m3)CONCR.ESTRUTURADO</v>
          </cell>
          <cell r="C5158" t="str">
            <v>UN</v>
          </cell>
          <cell r="D5158">
            <v>62885.05</v>
          </cell>
          <cell r="F5158">
            <v>57608</v>
          </cell>
          <cell r="G5158" t="str">
            <v>CISTERNA CAPACIDADE 80.000 LITROS(35.04m3)CONCR.ESTRUTURADO</v>
          </cell>
          <cell r="H5158" t="str">
            <v>UN</v>
          </cell>
          <cell r="I5158">
            <v>62885.05</v>
          </cell>
        </row>
        <row r="5159">
          <cell r="A5159">
            <v>57609</v>
          </cell>
          <cell r="B5159" t="str">
            <v>CISTERNA CAPACIDADE 40.000 LITROS(17,52m3)CONCRETO ESTRUTURADO</v>
          </cell>
          <cell r="C5159" t="str">
            <v>UN</v>
          </cell>
          <cell r="D5159">
            <v>36379.800000000003</v>
          </cell>
          <cell r="F5159">
            <v>57609</v>
          </cell>
          <cell r="G5159" t="str">
            <v>CISTERNA CAPACIDADE 40.000 LITROS(17,52m3)CONCRETO ESTRUTURADO</v>
          </cell>
          <cell r="H5159" t="str">
            <v>UN</v>
          </cell>
          <cell r="I5159">
            <v>36379.800000000003</v>
          </cell>
        </row>
        <row r="5160">
          <cell r="A5160">
            <v>57611</v>
          </cell>
          <cell r="B5160" t="str">
            <v xml:space="preserve">TUBO EM FOFO, C/ FLANGES PN 16, D= 300MM, L=1,00M </v>
          </cell>
          <cell r="C5160" t="str">
            <v>UN</v>
          </cell>
          <cell r="D5160">
            <v>4476.41</v>
          </cell>
          <cell r="F5160">
            <v>57611</v>
          </cell>
          <cell r="G5160" t="str">
            <v xml:space="preserve">TUBO EM FOFO, C/ FLANGES PN 16, D= 300MM, L=1,00M </v>
          </cell>
          <cell r="H5160" t="str">
            <v>UN</v>
          </cell>
          <cell r="I5160">
            <v>4476.41</v>
          </cell>
        </row>
        <row r="5161">
          <cell r="A5161">
            <v>57612</v>
          </cell>
          <cell r="B5161" t="str">
            <v>TUBO EM FOFO, C/ FLANGES PN 16, D= 200MM, L=1,00M</v>
          </cell>
          <cell r="C5161" t="str">
            <v>UN</v>
          </cell>
          <cell r="D5161">
            <v>3036.19</v>
          </cell>
          <cell r="F5161">
            <v>57612</v>
          </cell>
          <cell r="G5161" t="str">
            <v>TUBO EM FOFO, C/ FLANGES PN 16, D= 200MM, L=1,00M</v>
          </cell>
          <cell r="H5161" t="str">
            <v>UN</v>
          </cell>
          <cell r="I5161">
            <v>3036.19</v>
          </cell>
        </row>
        <row r="5162">
          <cell r="A5162">
            <v>57613</v>
          </cell>
          <cell r="B5162" t="str">
            <v>TUBO EM FOFO, C/ FLANGES PN 16, D= 250MM, L=1,00M</v>
          </cell>
          <cell r="C5162" t="str">
            <v>UN</v>
          </cell>
          <cell r="D5162">
            <v>3644.89</v>
          </cell>
          <cell r="F5162">
            <v>57613</v>
          </cell>
          <cell r="G5162" t="str">
            <v>TUBO EM FOFO, C/ FLANGES PN 16, D= 250MM, L=1,00M</v>
          </cell>
          <cell r="H5162" t="str">
            <v>UN</v>
          </cell>
          <cell r="I5162">
            <v>3644.89</v>
          </cell>
        </row>
        <row r="5163">
          <cell r="A5163">
            <v>57614</v>
          </cell>
          <cell r="B5163" t="str">
            <v>TUBO EM FOFO, JE, PONTA / BOLSA, CLASSE K 7 D=300mm</v>
          </cell>
          <cell r="C5163" t="str">
            <v>M</v>
          </cell>
          <cell r="D5163">
            <v>916.38</v>
          </cell>
          <cell r="F5163">
            <v>57614</v>
          </cell>
          <cell r="G5163" t="str">
            <v>TUBO EM FOFO, JE, PONTA / BOLSA, CLASSE K 7 D=300mm</v>
          </cell>
          <cell r="H5163" t="str">
            <v>M</v>
          </cell>
          <cell r="I5163">
            <v>916.38</v>
          </cell>
        </row>
        <row r="5164">
          <cell r="A5164">
            <v>57615</v>
          </cell>
          <cell r="B5164" t="str">
            <v xml:space="preserve">TUBO EM FOFO, C/ FLANGES PN 10, D= 300MM, L=1,00M </v>
          </cell>
          <cell r="C5164" t="str">
            <v>UN</v>
          </cell>
          <cell r="D5164">
            <v>4424.05</v>
          </cell>
          <cell r="F5164">
            <v>57615</v>
          </cell>
          <cell r="G5164" t="str">
            <v xml:space="preserve">TUBO EM FOFO, C/ FLANGES PN 10, D= 300MM, L=1,00M </v>
          </cell>
          <cell r="H5164" t="str">
            <v>UN</v>
          </cell>
          <cell r="I5164">
            <v>4424.05</v>
          </cell>
        </row>
        <row r="5165">
          <cell r="A5165">
            <v>57619</v>
          </cell>
          <cell r="B5165" t="str">
            <v>REGISTRO GAV. OVAL C/ CABECOTE/FLANGE DN 300 PN10</v>
          </cell>
          <cell r="C5165" t="str">
            <v>UN</v>
          </cell>
          <cell r="D5165">
            <v>9719.86</v>
          </cell>
          <cell r="F5165">
            <v>57619</v>
          </cell>
          <cell r="G5165" t="str">
            <v>REGISTRO GAV. OVAL C/ CABECOTE/FLANGE DN 300 PN10</v>
          </cell>
          <cell r="H5165" t="str">
            <v>UN</v>
          </cell>
          <cell r="I5165">
            <v>9719.86</v>
          </cell>
        </row>
        <row r="5166">
          <cell r="A5166">
            <v>57628</v>
          </cell>
          <cell r="B5166" t="str">
            <v>CAVALETE DE ENTRADA DE AGUA COM HIDRANTE</v>
          </cell>
          <cell r="C5166" t="str">
            <v>UN</v>
          </cell>
          <cell r="D5166">
            <v>6432.79</v>
          </cell>
          <cell r="F5166">
            <v>57628</v>
          </cell>
          <cell r="G5166" t="str">
            <v>CAVALETE DE ENTRADA DE AGUA COM HIDRANTE</v>
          </cell>
          <cell r="H5166" t="str">
            <v>UN</v>
          </cell>
          <cell r="I5166">
            <v>6432.79</v>
          </cell>
        </row>
        <row r="5167">
          <cell r="A5167">
            <v>57660</v>
          </cell>
          <cell r="B5167" t="str">
            <v>REGISTRO CHATO+FLANGES+FLANGE 200mm</v>
          </cell>
          <cell r="C5167" t="str">
            <v>UN</v>
          </cell>
          <cell r="D5167">
            <v>1554.05</v>
          </cell>
          <cell r="F5167">
            <v>57660</v>
          </cell>
          <cell r="G5167" t="str">
            <v>REGISTRO CHATO+FLANGES+FLANGE 200mm</v>
          </cell>
          <cell r="H5167" t="str">
            <v>UN</v>
          </cell>
          <cell r="I5167">
            <v>1554.05</v>
          </cell>
        </row>
        <row r="5168">
          <cell r="A5168">
            <v>57661</v>
          </cell>
          <cell r="B5168" t="str">
            <v>REGISTRO CHATO+FLANGE+FLANGE 150mm</v>
          </cell>
          <cell r="C5168" t="str">
            <v>UN</v>
          </cell>
          <cell r="D5168">
            <v>1224.4100000000001</v>
          </cell>
          <cell r="F5168">
            <v>57661</v>
          </cell>
          <cell r="G5168" t="str">
            <v>REGISTRO CHATO+FLANGE+FLANGE 150mm</v>
          </cell>
          <cell r="H5168" t="str">
            <v>UN</v>
          </cell>
          <cell r="I5168">
            <v>1224.4100000000001</v>
          </cell>
        </row>
        <row r="5169">
          <cell r="A5169">
            <v>57662</v>
          </cell>
          <cell r="B5169" t="str">
            <v>REGISTRO CHATO+FLANGE+FLANGE 250mm</v>
          </cell>
          <cell r="C5169" t="str">
            <v>UN</v>
          </cell>
          <cell r="D5169">
            <v>2612.21</v>
          </cell>
          <cell r="F5169">
            <v>57662</v>
          </cell>
          <cell r="G5169" t="str">
            <v>REGISTRO CHATO+FLANGE+FLANGE 250mm</v>
          </cell>
          <cell r="H5169" t="str">
            <v>UN</v>
          </cell>
          <cell r="I5169">
            <v>2612.21</v>
          </cell>
        </row>
        <row r="5170">
          <cell r="A5170">
            <v>57663</v>
          </cell>
          <cell r="B5170" t="str">
            <v>REGISTRO CHATO+FLANGE+FLANGE 300mm</v>
          </cell>
          <cell r="C5170" t="str">
            <v>UN</v>
          </cell>
          <cell r="D5170">
            <v>2744.21</v>
          </cell>
          <cell r="F5170">
            <v>57663</v>
          </cell>
          <cell r="G5170" t="str">
            <v>REGISTRO CHATO+FLANGE+FLANGE 300mm</v>
          </cell>
          <cell r="H5170" t="str">
            <v>UN</v>
          </cell>
          <cell r="I5170">
            <v>2744.21</v>
          </cell>
        </row>
        <row r="5171">
          <cell r="A5171">
            <v>57664</v>
          </cell>
          <cell r="B5171" t="str">
            <v>REGISTRO CHATO+FLANGES+VOLANTE+REDUTOR 400mm</v>
          </cell>
          <cell r="C5171" t="str">
            <v>UN</v>
          </cell>
          <cell r="D5171">
            <v>9112.5400000000009</v>
          </cell>
          <cell r="F5171">
            <v>57664</v>
          </cell>
          <cell r="G5171" t="str">
            <v>REGISTRO CHATO+FLANGES+VOLANTE+REDUTOR 400mm</v>
          </cell>
          <cell r="H5171" t="str">
            <v>UN</v>
          </cell>
          <cell r="I5171">
            <v>9112.5400000000009</v>
          </cell>
        </row>
        <row r="5172">
          <cell r="A5172">
            <v>57667</v>
          </cell>
          <cell r="B5172" t="str">
            <v>REGISTRO GAVETA FOFO, OVAL COM FLANGES E CABECOTE PN25 100MM</v>
          </cell>
          <cell r="C5172" t="str">
            <v>UN</v>
          </cell>
          <cell r="D5172">
            <v>4896.2299999999996</v>
          </cell>
          <cell r="F5172">
            <v>57667</v>
          </cell>
          <cell r="G5172" t="str">
            <v>REGISTRO GAVETA FOFO, OVAL COM FLANGES E CABECOTE PN25 100MM</v>
          </cell>
          <cell r="H5172" t="str">
            <v>UN</v>
          </cell>
          <cell r="I5172">
            <v>4896.2299999999996</v>
          </cell>
        </row>
        <row r="5173">
          <cell r="A5173">
            <v>57668</v>
          </cell>
          <cell r="B5173" t="str">
            <v>REGISTRO GAVETA FOFO OVAL COM FLANGES E CABECOTE PN25 300MM</v>
          </cell>
          <cell r="C5173" t="str">
            <v>UN</v>
          </cell>
          <cell r="D5173">
            <v>10180.1</v>
          </cell>
          <cell r="F5173">
            <v>57668</v>
          </cell>
          <cell r="G5173" t="str">
            <v>REGISTRO GAVETA FOFO OVAL COM FLANGES E CABECOTE PN25 300MM</v>
          </cell>
          <cell r="H5173" t="str">
            <v>UN</v>
          </cell>
          <cell r="I5173">
            <v>10180.1</v>
          </cell>
        </row>
        <row r="5174">
          <cell r="A5174">
            <v>57669</v>
          </cell>
          <cell r="B5174" t="str">
            <v>REGISTRO GAVETA FOFO OVAL COM FLANGES E CABECOTE, PN25 250MM</v>
          </cell>
          <cell r="C5174" t="str">
            <v>UN</v>
          </cell>
          <cell r="D5174">
            <v>9607.44</v>
          </cell>
          <cell r="F5174">
            <v>57669</v>
          </cell>
          <cell r="G5174" t="str">
            <v>REGISTRO GAVETA FOFO OVAL COM FLANGES E CABECOTE, PN25 250MM</v>
          </cell>
          <cell r="H5174" t="str">
            <v>UN</v>
          </cell>
          <cell r="I5174">
            <v>9607.44</v>
          </cell>
        </row>
        <row r="5175">
          <cell r="A5175">
            <v>57670</v>
          </cell>
          <cell r="B5175" t="str">
            <v>REGISTRO GAVETA FOFO, OVAL COM FLANGES E CABECOTE PN25 200MM</v>
          </cell>
          <cell r="C5175" t="str">
            <v>UN</v>
          </cell>
          <cell r="D5175">
            <v>7080.06</v>
          </cell>
          <cell r="F5175">
            <v>57670</v>
          </cell>
          <cell r="G5175" t="str">
            <v>REGISTRO GAVETA FOFO, OVAL COM FLANGES E CABECOTE PN25 200MM</v>
          </cell>
          <cell r="H5175" t="str">
            <v>UN</v>
          </cell>
          <cell r="I5175">
            <v>7080.06</v>
          </cell>
        </row>
        <row r="5176">
          <cell r="A5176">
            <v>57671</v>
          </cell>
          <cell r="B5176" t="str">
            <v>REGISTRO GAVETA FOFO, OVAL COM FLANGES E CABECOTE PN25 150MM</v>
          </cell>
          <cell r="C5176" t="str">
            <v>UN</v>
          </cell>
          <cell r="D5176">
            <v>6493.8</v>
          </cell>
          <cell r="F5176">
            <v>57671</v>
          </cell>
          <cell r="G5176" t="str">
            <v>REGISTRO GAVETA FOFO, OVAL COM FLANGES E CABECOTE PN25 150MM</v>
          </cell>
          <cell r="H5176" t="str">
            <v>UN</v>
          </cell>
          <cell r="I5176">
            <v>6493.8</v>
          </cell>
        </row>
        <row r="5177">
          <cell r="A5177">
            <v>57701</v>
          </cell>
          <cell r="B5177" t="str">
            <v>CAMPO ESPORTES-DRENAGEM CAMPO-CAIXA ANEIS CONCRETO 50x120cm</v>
          </cell>
          <cell r="C5177" t="str">
            <v>UN</v>
          </cell>
          <cell r="D5177">
            <v>1222.28</v>
          </cell>
          <cell r="F5177">
            <v>57701</v>
          </cell>
          <cell r="G5177" t="str">
            <v>CAMPO ESPORTES-DRENAGEM CAMPO-CAIXA ANEIS CONCRETO 50x120cm</v>
          </cell>
          <cell r="H5177" t="str">
            <v>UN</v>
          </cell>
          <cell r="I5177">
            <v>1222.28</v>
          </cell>
        </row>
        <row r="5178">
          <cell r="A5178">
            <v>57712</v>
          </cell>
          <cell r="B5178" t="str">
            <v>CAMPO ESPORTES-DRENAGEM CAMPO-TUBO TUBO CORRUGADO 250mm</v>
          </cell>
          <cell r="C5178" t="str">
            <v>M</v>
          </cell>
          <cell r="D5178">
            <v>548.22</v>
          </cell>
          <cell r="F5178">
            <v>57712</v>
          </cell>
          <cell r="G5178" t="str">
            <v>CAMPO ESPORTES-DRENAGEM CAMPO-TUBO TUBO CORRUGADO 250mm</v>
          </cell>
          <cell r="H5178" t="str">
            <v>M</v>
          </cell>
          <cell r="I5178">
            <v>548.22</v>
          </cell>
        </row>
        <row r="5179">
          <cell r="A5179">
            <v>57801</v>
          </cell>
          <cell r="B5179" t="str">
            <v>CAMPO ESPORTES-DRENAGEM INTERNA-BUZINOTE GALV. 2"" - 0,25m</v>
          </cell>
          <cell r="C5179" t="str">
            <v>UN</v>
          </cell>
          <cell r="D5179">
            <v>28.86</v>
          </cell>
          <cell r="F5179">
            <v>57801</v>
          </cell>
          <cell r="G5179" t="str">
            <v>CAMPO ESPORTES-DRENAGEM INTERNA-BUZINOTE GALV. 2"" - 0,25m</v>
          </cell>
          <cell r="H5179" t="str">
            <v>UN</v>
          </cell>
          <cell r="I5179">
            <v>28.86</v>
          </cell>
        </row>
        <row r="5180">
          <cell r="A5180">
            <v>57802</v>
          </cell>
          <cell r="B5180" t="str">
            <v>CAMPO ESPORTES-DRENAGEM INTERNA-BUZINOTE GALV. 2"" - 0,35m</v>
          </cell>
          <cell r="C5180" t="str">
            <v>UN</v>
          </cell>
          <cell r="D5180">
            <v>32.92</v>
          </cell>
          <cell r="F5180">
            <v>57802</v>
          </cell>
          <cell r="G5180" t="str">
            <v>CAMPO ESPORTES-DRENAGEM INTERNA-BUZINOTE GALV. 2"" - 0,35m</v>
          </cell>
          <cell r="H5180" t="str">
            <v>UN</v>
          </cell>
          <cell r="I5180">
            <v>32.92</v>
          </cell>
        </row>
        <row r="5181">
          <cell r="A5181">
            <v>57880</v>
          </cell>
          <cell r="B5181" t="str">
            <v>ESCAVACAO SOLO 1a.CAT.MEIO MANUAL-BASE ESTACAO TRATAMENTO</v>
          </cell>
          <cell r="C5181" t="str">
            <v>M3</v>
          </cell>
          <cell r="D5181">
            <v>81.91</v>
          </cell>
          <cell r="F5181">
            <v>57880</v>
          </cell>
          <cell r="G5181" t="str">
            <v>ESCAVACAO SOLO 1a.CAT.MEIO MANUAL-BASE ESTACAO TRATAMENTO</v>
          </cell>
          <cell r="H5181" t="str">
            <v>M3</v>
          </cell>
          <cell r="I5181">
            <v>81.91</v>
          </cell>
        </row>
        <row r="5182">
          <cell r="A5182">
            <v>57881</v>
          </cell>
          <cell r="B5182" t="str">
            <v>REATERRO DE CAVAS COM MATERIAL DA PROPRIA OBRA</v>
          </cell>
          <cell r="C5182" t="str">
            <v>M3</v>
          </cell>
          <cell r="D5182">
            <v>34.630000000000003</v>
          </cell>
          <cell r="F5182">
            <v>57881</v>
          </cell>
          <cell r="G5182" t="str">
            <v>REATERRO DE CAVAS COM MATERIAL DA PROPRIA OBRA</v>
          </cell>
          <cell r="H5182" t="str">
            <v>M3</v>
          </cell>
          <cell r="I5182">
            <v>34.630000000000003</v>
          </cell>
        </row>
        <row r="5183">
          <cell r="A5183">
            <v>57895</v>
          </cell>
          <cell r="B5183" t="str">
            <v>ESCAVACAO SOLO 1a.CAT.PARA CANALETAS DE ESTABILIZACAO</v>
          </cell>
          <cell r="C5183" t="str">
            <v>M3</v>
          </cell>
          <cell r="D5183">
            <v>81.91</v>
          </cell>
          <cell r="F5183">
            <v>57895</v>
          </cell>
          <cell r="G5183" t="str">
            <v>ESCAVACAO SOLO 1a.CAT.PARA CANALETAS DE ESTABILIZACAO</v>
          </cell>
          <cell r="H5183" t="str">
            <v>M3</v>
          </cell>
          <cell r="I5183">
            <v>81.91</v>
          </cell>
        </row>
        <row r="5184">
          <cell r="A5184">
            <v>58001</v>
          </cell>
          <cell r="B5184" t="str">
            <v>DETECTOR DE FUMACA CONVENCIONAL DFC 421 INTELBRAS</v>
          </cell>
          <cell r="C5184" t="str">
            <v>UN</v>
          </cell>
          <cell r="D5184">
            <v>76.84</v>
          </cell>
          <cell r="F5184">
            <v>58001</v>
          </cell>
          <cell r="G5184" t="str">
            <v>DETECTOR DE FUMACA CONVENCIONAL DFC 421 INTELBRAS</v>
          </cell>
          <cell r="H5184" t="str">
            <v>UN</v>
          </cell>
          <cell r="I5184">
            <v>76.84</v>
          </cell>
        </row>
        <row r="5185">
          <cell r="A5185">
            <v>58002</v>
          </cell>
          <cell r="B5185" t="str">
            <v>DETECTOR DE TEMPERATURA ENDERECAVEL DTC 420 INTELBRAS</v>
          </cell>
          <cell r="C5185" t="str">
            <v>UN</v>
          </cell>
          <cell r="D5185">
            <v>74.819999999999993</v>
          </cell>
          <cell r="F5185">
            <v>58002</v>
          </cell>
          <cell r="G5185" t="str">
            <v>DETECTOR DE TEMPERATURA ENDERECAVEL DTC 420 INTELBRAS</v>
          </cell>
          <cell r="H5185" t="str">
            <v>UN</v>
          </cell>
          <cell r="I5185">
            <v>74.819999999999993</v>
          </cell>
        </row>
        <row r="5186">
          <cell r="A5186">
            <v>58003</v>
          </cell>
          <cell r="B5186" t="str">
            <v>ACIONADOR MANUAL DE ALARME CONTRA INCENDIO</v>
          </cell>
          <cell r="C5186" t="str">
            <v>UN</v>
          </cell>
          <cell r="D5186">
            <v>79.02</v>
          </cell>
          <cell r="F5186">
            <v>58003</v>
          </cell>
          <cell r="G5186" t="str">
            <v>ACIONADOR MANUAL DE ALARME CONTRA INCENDIO</v>
          </cell>
          <cell r="H5186" t="str">
            <v>UN</v>
          </cell>
          <cell r="I5186">
            <v>79.02</v>
          </cell>
        </row>
        <row r="5187">
          <cell r="A5187">
            <v>58006</v>
          </cell>
          <cell r="B5187" t="str">
            <v>CAIXA FERRO ESMALTADA 4x4"" OCTOGONAL FUNDO MOVEL</v>
          </cell>
          <cell r="C5187" t="str">
            <v>UN</v>
          </cell>
          <cell r="D5187">
            <v>19.55</v>
          </cell>
          <cell r="F5187">
            <v>58006</v>
          </cell>
          <cell r="G5187" t="str">
            <v>CAIXA FERRO ESMALTADA 4x4"" OCTOGONAL FUNDO MOVEL</v>
          </cell>
          <cell r="H5187" t="str">
            <v>UN</v>
          </cell>
          <cell r="I5187">
            <v>19.55</v>
          </cell>
        </row>
        <row r="5188">
          <cell r="A5188">
            <v>58007</v>
          </cell>
          <cell r="B5188" t="str">
            <v>ELETRODUTO GALVANIZADO NBR 5597 20mm 3/4""</v>
          </cell>
          <cell r="C5188" t="str">
            <v>M</v>
          </cell>
          <cell r="D5188">
            <v>16.34</v>
          </cell>
          <cell r="F5188">
            <v>58007</v>
          </cell>
          <cell r="G5188" t="str">
            <v>ELETRODUTO GALVANIZADO NBR 5597 20mm 3/4""</v>
          </cell>
          <cell r="H5188" t="str">
            <v>M</v>
          </cell>
          <cell r="I5188">
            <v>16.34</v>
          </cell>
        </row>
        <row r="5189">
          <cell r="A5189">
            <v>58009</v>
          </cell>
          <cell r="B5189" t="str">
            <v>CONDULETE ALUMINIO ""LB"" 3/4 SEM TAMPA</v>
          </cell>
          <cell r="C5189" t="str">
            <v>UN</v>
          </cell>
          <cell r="D5189">
            <v>29.44</v>
          </cell>
          <cell r="F5189">
            <v>58009</v>
          </cell>
          <cell r="G5189" t="str">
            <v>CONDULETE ALUMINIO ""LB"" 3/4 SEM TAMPA</v>
          </cell>
          <cell r="H5189" t="str">
            <v>UN</v>
          </cell>
          <cell r="I5189">
            <v>29.44</v>
          </cell>
        </row>
        <row r="5190">
          <cell r="A5190">
            <v>58011</v>
          </cell>
          <cell r="B5190" t="str">
            <v>ELETRODUTO FLEXIVEL 25mm</v>
          </cell>
          <cell r="C5190" t="str">
            <v>M</v>
          </cell>
          <cell r="D5190">
            <v>14.23</v>
          </cell>
          <cell r="F5190">
            <v>58011</v>
          </cell>
          <cell r="G5190" t="str">
            <v>ELETRODUTO FLEXIVEL 25mm</v>
          </cell>
          <cell r="H5190" t="str">
            <v>M</v>
          </cell>
          <cell r="I5190">
            <v>14.23</v>
          </cell>
        </row>
        <row r="5191">
          <cell r="A5191">
            <v>58012</v>
          </cell>
          <cell r="B5191" t="str">
            <v>DETECTOR GASES</v>
          </cell>
          <cell r="C5191" t="str">
            <v>UN</v>
          </cell>
          <cell r="D5191">
            <v>378.38</v>
          </cell>
          <cell r="F5191">
            <v>58012</v>
          </cell>
          <cell r="G5191" t="str">
            <v>DETECTOR GASES</v>
          </cell>
          <cell r="H5191" t="str">
            <v>UN</v>
          </cell>
          <cell r="I5191">
            <v>378.38</v>
          </cell>
        </row>
        <row r="5192">
          <cell r="A5192">
            <v>58015</v>
          </cell>
          <cell r="B5192" t="str">
            <v>ELETRODUTO GALVANIZADO NBR 5597 25mm 1""</v>
          </cell>
          <cell r="C5192" t="str">
            <v>M</v>
          </cell>
          <cell r="D5192">
            <v>45.52</v>
          </cell>
          <cell r="F5192">
            <v>58015</v>
          </cell>
          <cell r="G5192" t="str">
            <v>ELETRODUTO GALVANIZADO NBR 5597 25mm 1""</v>
          </cell>
          <cell r="H5192" t="str">
            <v>M</v>
          </cell>
          <cell r="I5192">
            <v>45.52</v>
          </cell>
        </row>
        <row r="5193">
          <cell r="A5193">
            <v>58020</v>
          </cell>
          <cell r="B5193" t="str">
            <v>DETECTOR DE FUMACA FOTOELETRICO COM SUPERVISAO CL-180</v>
          </cell>
          <cell r="C5193" t="str">
            <v>UN</v>
          </cell>
          <cell r="D5193">
            <v>1087.56</v>
          </cell>
          <cell r="F5193">
            <v>58020</v>
          </cell>
          <cell r="G5193" t="str">
            <v>DETECTOR DE FUMACA FOTOELETRICO COM SUPERVISAO CL-180</v>
          </cell>
          <cell r="H5193" t="str">
            <v>UN</v>
          </cell>
          <cell r="I5193">
            <v>1087.56</v>
          </cell>
        </row>
        <row r="5194">
          <cell r="A5194">
            <v>58025</v>
          </cell>
          <cell r="B5194" t="str">
            <v xml:space="preserve">CAIXA DE MEDICAO MONOFASICA CM1 M4 LIGHT TAF </v>
          </cell>
          <cell r="C5194" t="str">
            <v>UN</v>
          </cell>
          <cell r="D5194">
            <v>41.06</v>
          </cell>
          <cell r="F5194">
            <v>58025</v>
          </cell>
          <cell r="G5194" t="str">
            <v xml:space="preserve">CAIXA DE MEDICAO MONOFASICA CM1 M4 LIGHT TAF </v>
          </cell>
          <cell r="H5194" t="str">
            <v>UN</v>
          </cell>
          <cell r="I5194">
            <v>41.06</v>
          </cell>
        </row>
        <row r="5195">
          <cell r="A5195">
            <v>58081</v>
          </cell>
          <cell r="B5195" t="str">
            <v>ELETRODUTO FERRO ZINCADO 1""</v>
          </cell>
          <cell r="C5195" t="str">
            <v>M</v>
          </cell>
          <cell r="D5195">
            <v>43.67</v>
          </cell>
          <cell r="F5195">
            <v>58081</v>
          </cell>
          <cell r="G5195" t="str">
            <v>ELETRODUTO FERRO ZINCADO 1""</v>
          </cell>
          <cell r="H5195" t="str">
            <v>M</v>
          </cell>
          <cell r="I5195">
            <v>43.67</v>
          </cell>
        </row>
        <row r="5196">
          <cell r="A5196">
            <v>58084</v>
          </cell>
          <cell r="B5196" t="str">
            <v>CAIXA PASSAGEM 4x2""</v>
          </cell>
          <cell r="C5196" t="str">
            <v>UN</v>
          </cell>
          <cell r="D5196">
            <v>11.93</v>
          </cell>
          <cell r="F5196">
            <v>58084</v>
          </cell>
          <cell r="G5196" t="str">
            <v>CAIXA PASSAGEM 4x2""</v>
          </cell>
          <cell r="H5196" t="str">
            <v>UN</v>
          </cell>
          <cell r="I5196">
            <v>11.93</v>
          </cell>
        </row>
        <row r="5197">
          <cell r="A5197">
            <v>58086</v>
          </cell>
          <cell r="B5197" t="str">
            <v>CONDULETE ALUMINIO ""X"" 1/2"" COM TAMPA</v>
          </cell>
          <cell r="C5197" t="str">
            <v>UN</v>
          </cell>
          <cell r="D5197">
            <v>36.909999999999997</v>
          </cell>
          <cell r="F5197">
            <v>58086</v>
          </cell>
          <cell r="G5197" t="str">
            <v>CONDULETE ALUMINIO ""X"" 1/2"" COM TAMPA</v>
          </cell>
          <cell r="H5197" t="str">
            <v>UN</v>
          </cell>
          <cell r="I5197">
            <v>36.909999999999997</v>
          </cell>
        </row>
        <row r="5198">
          <cell r="A5198">
            <v>58087</v>
          </cell>
          <cell r="B5198" t="str">
            <v>CONDULETE ALUMINIO ""E"" 2"" COM TAMPA</v>
          </cell>
          <cell r="C5198" t="str">
            <v>UN</v>
          </cell>
          <cell r="D5198">
            <v>86.99</v>
          </cell>
          <cell r="F5198">
            <v>58087</v>
          </cell>
          <cell r="G5198" t="str">
            <v>CONDULETE ALUMINIO ""E"" 2"" COM TAMPA</v>
          </cell>
          <cell r="H5198" t="str">
            <v>UN</v>
          </cell>
          <cell r="I5198">
            <v>86.99</v>
          </cell>
        </row>
        <row r="5199">
          <cell r="A5199">
            <v>58088</v>
          </cell>
          <cell r="B5199" t="str">
            <v>CONDULETE ALUMINIO ""E"" 1"" COM TAMPA</v>
          </cell>
          <cell r="C5199" t="str">
            <v>UN</v>
          </cell>
          <cell r="D5199">
            <v>41.99</v>
          </cell>
          <cell r="F5199">
            <v>58088</v>
          </cell>
          <cell r="G5199" t="str">
            <v>CONDULETE ALUMINIO ""E"" 1"" COM TAMPA</v>
          </cell>
          <cell r="H5199" t="str">
            <v>UN</v>
          </cell>
          <cell r="I5199">
            <v>41.99</v>
          </cell>
        </row>
        <row r="5200">
          <cell r="A5200">
            <v>58089</v>
          </cell>
          <cell r="B5200" t="str">
            <v>CONDULETE ALUMINIO ""T"" 1"" SEM TAMPA</v>
          </cell>
          <cell r="C5200" t="str">
            <v>UN</v>
          </cell>
          <cell r="D5200">
            <v>40.6</v>
          </cell>
          <cell r="F5200">
            <v>58089</v>
          </cell>
          <cell r="G5200" t="str">
            <v>CONDULETE ALUMINIO ""T"" 1"" SEM TAMPA</v>
          </cell>
          <cell r="H5200" t="str">
            <v>UN</v>
          </cell>
          <cell r="I5200">
            <v>40.6</v>
          </cell>
        </row>
        <row r="5201">
          <cell r="A5201">
            <v>58090</v>
          </cell>
          <cell r="B5201" t="str">
            <v>SIRENE AUDIO VISUAL ALARME DE INCENDIO ILUMAC SAF-C 24VCC</v>
          </cell>
          <cell r="C5201" t="str">
            <v>UN</v>
          </cell>
          <cell r="D5201">
            <v>130.63</v>
          </cell>
          <cell r="F5201">
            <v>58090</v>
          </cell>
          <cell r="G5201" t="str">
            <v>SIRENE AUDIO VISUAL ALARME DE INCENDIO ILUMAC SAF-C 24VCC</v>
          </cell>
          <cell r="H5201" t="str">
            <v>UN</v>
          </cell>
          <cell r="I5201">
            <v>130.63</v>
          </cell>
        </row>
        <row r="5202">
          <cell r="A5202">
            <v>58110</v>
          </cell>
          <cell r="B5202" t="str">
            <v>CENTRAL DE ALARME DE INCENDIO INTELBRAS CIE 1125 ENDERECAVEL</v>
          </cell>
          <cell r="C5202" t="str">
            <v>UN</v>
          </cell>
          <cell r="D5202">
            <v>1630.73</v>
          </cell>
          <cell r="F5202">
            <v>58110</v>
          </cell>
          <cell r="G5202" t="str">
            <v>CENTRAL DE ALARME DE INCENDIO INTELBRAS CIE 1125 ENDERECAVEL</v>
          </cell>
          <cell r="H5202" t="str">
            <v>UN</v>
          </cell>
          <cell r="I5202">
            <v>1630.73</v>
          </cell>
        </row>
        <row r="5203">
          <cell r="A5203">
            <v>58111</v>
          </cell>
          <cell r="B5203" t="str">
            <v>CENTRAL DE DETECCAO E ALARME DE INCENDIO ENDERECAVEL 4 LACOS</v>
          </cell>
          <cell r="C5203" t="str">
            <v>UN</v>
          </cell>
          <cell r="D5203">
            <v>643.46</v>
          </cell>
          <cell r="F5203">
            <v>58111</v>
          </cell>
          <cell r="G5203" t="str">
            <v>CENTRAL DE DETECCAO E ALARME DE INCENDIO ENDERECAVEL 4 LACOS</v>
          </cell>
          <cell r="H5203" t="str">
            <v>UN</v>
          </cell>
          <cell r="I5203">
            <v>643.46</v>
          </cell>
        </row>
        <row r="5204">
          <cell r="A5204">
            <v>58112</v>
          </cell>
          <cell r="B5204" t="str">
            <v>CENTRAL REPETIDORA DE ALARME DE INCENDIO C/ LCD ENDERECAVEL</v>
          </cell>
          <cell r="C5204" t="str">
            <v>UN</v>
          </cell>
          <cell r="D5204">
            <v>1725.6</v>
          </cell>
          <cell r="F5204">
            <v>58112</v>
          </cell>
          <cell r="G5204" t="str">
            <v>CENTRAL REPETIDORA DE ALARME DE INCENDIO C/ LCD ENDERECAVEL</v>
          </cell>
          <cell r="H5204" t="str">
            <v>UN</v>
          </cell>
          <cell r="I5204">
            <v>1725.6</v>
          </cell>
        </row>
        <row r="5205">
          <cell r="A5205">
            <v>58113</v>
          </cell>
          <cell r="B5205" t="str">
            <v>CENTRAL ALARME DE INCENDIO INTELBRAS CIC 06L COM BATERIA</v>
          </cell>
          <cell r="C5205" t="str">
            <v>UN</v>
          </cell>
          <cell r="D5205">
            <v>575.58000000000004</v>
          </cell>
          <cell r="F5205">
            <v>58113</v>
          </cell>
          <cell r="G5205" t="str">
            <v>CENTRAL ALARME DE INCENDIO INTELBRAS CIC 06L COM BATERIA</v>
          </cell>
          <cell r="H5205" t="str">
            <v>UN</v>
          </cell>
          <cell r="I5205">
            <v>575.58000000000004</v>
          </cell>
        </row>
        <row r="5206">
          <cell r="A5206">
            <v>58120</v>
          </cell>
          <cell r="B5206" t="str">
            <v>CONDULETE ALUMINIO MULTIPLO X 3/4 COM KIT DE VEDACAO IP54</v>
          </cell>
          <cell r="C5206" t="str">
            <v>UN</v>
          </cell>
          <cell r="D5206">
            <v>42.42</v>
          </cell>
          <cell r="F5206">
            <v>58120</v>
          </cell>
          <cell r="G5206" t="str">
            <v>CONDULETE ALUMINIO MULTIPLO X 3/4 COM KIT DE VEDACAO IP54</v>
          </cell>
          <cell r="H5206" t="str">
            <v>UN</v>
          </cell>
          <cell r="I5206">
            <v>42.42</v>
          </cell>
        </row>
        <row r="5207">
          <cell r="A5207">
            <v>58121</v>
          </cell>
          <cell r="B5207" t="str">
            <v>CONDULETE ALUMINIO MULTIPLO L 1"" COM KIT DE VEDACAO IP54</v>
          </cell>
          <cell r="C5207" t="str">
            <v>UN</v>
          </cell>
          <cell r="D5207">
            <v>57.92</v>
          </cell>
          <cell r="F5207">
            <v>58121</v>
          </cell>
          <cell r="G5207" t="str">
            <v>CONDULETE ALUMINIO MULTIPLO L 1"" COM KIT DE VEDACAO IP54</v>
          </cell>
          <cell r="H5207" t="str">
            <v>UN</v>
          </cell>
          <cell r="I5207">
            <v>57.92</v>
          </cell>
        </row>
        <row r="5208">
          <cell r="A5208">
            <v>58122</v>
          </cell>
          <cell r="B5208" t="str">
            <v>CONDULETE ALUMINIO MULTIPLO X 1.1/2"" COM KIT DE VEDACAO IP54</v>
          </cell>
          <cell r="C5208" t="str">
            <v>UN</v>
          </cell>
          <cell r="D5208">
            <v>103.62</v>
          </cell>
          <cell r="F5208">
            <v>58122</v>
          </cell>
          <cell r="G5208" t="str">
            <v>CONDULETE ALUMINIO MULTIPLO X 1.1/2"" COM KIT DE VEDACAO IP54</v>
          </cell>
          <cell r="H5208" t="str">
            <v>UN</v>
          </cell>
          <cell r="I5208">
            <v>103.62</v>
          </cell>
        </row>
        <row r="5209">
          <cell r="A5209">
            <v>58123</v>
          </cell>
          <cell r="B5209" t="str">
            <v>CONDULETE ALUMINIO MULTIPLO X 2"" COM KIT DE VEDACAO IP54</v>
          </cell>
          <cell r="C5209" t="str">
            <v>UN</v>
          </cell>
          <cell r="D5209">
            <v>128.19999999999999</v>
          </cell>
          <cell r="F5209">
            <v>58123</v>
          </cell>
          <cell r="G5209" t="str">
            <v>CONDULETE ALUMINIO MULTIPLO X 2"" COM KIT DE VEDACAO IP54</v>
          </cell>
          <cell r="H5209" t="str">
            <v>UN</v>
          </cell>
          <cell r="I5209">
            <v>128.19999999999999</v>
          </cell>
        </row>
        <row r="5210">
          <cell r="A5210">
            <v>58126</v>
          </cell>
          <cell r="B5210" t="str">
            <v>CONDULETE ALUMINIO MULTIPLO X 1"" KIT DE VEDACAO IP54</v>
          </cell>
          <cell r="C5210" t="str">
            <v>UN</v>
          </cell>
          <cell r="D5210">
            <v>57.92</v>
          </cell>
          <cell r="F5210">
            <v>58126</v>
          </cell>
          <cell r="G5210" t="str">
            <v>CONDULETE ALUMINIO MULTIPLO X 1"" KIT DE VEDACAO IP54</v>
          </cell>
          <cell r="H5210" t="str">
            <v>UN</v>
          </cell>
          <cell r="I5210">
            <v>57.92</v>
          </cell>
        </row>
        <row r="5211">
          <cell r="A5211">
            <v>58127</v>
          </cell>
          <cell r="B5211" t="str">
            <v>CONDULETE ALUMINIO MULTIPLO L 1.1/2"" KIT DE VEDACAO IP54</v>
          </cell>
          <cell r="C5211" t="str">
            <v>UN</v>
          </cell>
          <cell r="D5211">
            <v>103.62</v>
          </cell>
          <cell r="F5211">
            <v>58127</v>
          </cell>
          <cell r="G5211" t="str">
            <v>CONDULETE ALUMINIO MULTIPLO L 1.1/2"" KIT DE VEDACAO IP54</v>
          </cell>
          <cell r="H5211" t="str">
            <v>UN</v>
          </cell>
          <cell r="I5211">
            <v>103.62</v>
          </cell>
        </row>
        <row r="5212">
          <cell r="A5212">
            <v>58128</v>
          </cell>
          <cell r="B5212" t="str">
            <v>CONDULETE ALUMINIO MULTIPLO L 3/4 COM KIT DE VEDACAO IP54</v>
          </cell>
          <cell r="C5212" t="str">
            <v>UN</v>
          </cell>
          <cell r="D5212">
            <v>38.409999999999997</v>
          </cell>
          <cell r="F5212">
            <v>58128</v>
          </cell>
          <cell r="G5212" t="str">
            <v>CONDULETE ALUMINIO MULTIPLO L 3/4 COM KIT DE VEDACAO IP54</v>
          </cell>
          <cell r="H5212" t="str">
            <v>UN</v>
          </cell>
          <cell r="I5212">
            <v>38.409999999999997</v>
          </cell>
        </row>
        <row r="5213">
          <cell r="A5213">
            <v>58129</v>
          </cell>
          <cell r="B5213" t="str">
            <v>CONDULETE ALUMINIO MULTIPLO X 2"" COM KIT DE VEDACAO IP54</v>
          </cell>
          <cell r="C5213" t="str">
            <v>UN</v>
          </cell>
          <cell r="D5213">
            <v>128.19999999999999</v>
          </cell>
          <cell r="F5213">
            <v>58129</v>
          </cell>
          <cell r="G5213" t="str">
            <v>CONDULETE ALUMINIO MULTIPLO X 2"" COM KIT DE VEDACAO IP54</v>
          </cell>
          <cell r="H5213" t="str">
            <v>UN</v>
          </cell>
          <cell r="I5213">
            <v>128.19999999999999</v>
          </cell>
        </row>
        <row r="5214">
          <cell r="A5214">
            <v>58560</v>
          </cell>
          <cell r="B5214" t="str">
            <v>CABO DE COBRE BLINDADO C/FITA POLIESTER P/ ALARME INC.2X0,75</v>
          </cell>
          <cell r="C5214" t="str">
            <v>M</v>
          </cell>
          <cell r="D5214">
            <v>8.67</v>
          </cell>
          <cell r="F5214">
            <v>58560</v>
          </cell>
          <cell r="G5214" t="str">
            <v>CABO DE COBRE BLINDADO C/FITA POLIESTER P/ ALARME INC.2X0,75</v>
          </cell>
          <cell r="H5214" t="str">
            <v>M</v>
          </cell>
          <cell r="I5214">
            <v>8.67</v>
          </cell>
        </row>
        <row r="5215">
          <cell r="A5215">
            <v>58561</v>
          </cell>
          <cell r="B5215" t="str">
            <v>CABO DE COBRE BLINDADO C/FITA POLIESTER P/ ALARME INC.2X1,50</v>
          </cell>
          <cell r="C5215" t="str">
            <v>M</v>
          </cell>
          <cell r="D5215">
            <v>13.76</v>
          </cell>
          <cell r="F5215">
            <v>58561</v>
          </cell>
          <cell r="G5215" t="str">
            <v>CABO DE COBRE BLINDADO C/FITA POLIESTER P/ ALARME INC.2X1,50</v>
          </cell>
          <cell r="H5215" t="str">
            <v>M</v>
          </cell>
          <cell r="I5215">
            <v>13.76</v>
          </cell>
        </row>
        <row r="5216">
          <cell r="A5216">
            <v>58562</v>
          </cell>
          <cell r="B5216" t="str">
            <v>CABO DE COBRE BLINDADO C/ FITA POLIESTER P/ ALARME INC 2x2,5</v>
          </cell>
          <cell r="C5216" t="str">
            <v>M</v>
          </cell>
          <cell r="D5216">
            <v>13.25</v>
          </cell>
          <cell r="F5216">
            <v>58562</v>
          </cell>
          <cell r="G5216" t="str">
            <v>CABO DE COBRE BLINDADO C/ FITA POLIESTER P/ ALARME INC 2x2,5</v>
          </cell>
          <cell r="H5216" t="str">
            <v>M</v>
          </cell>
          <cell r="I5216">
            <v>13.25</v>
          </cell>
        </row>
        <row r="5217">
          <cell r="A5217">
            <v>58563</v>
          </cell>
          <cell r="B5217" t="str">
            <v>CABO DE COBRE BLINDADO C/FITA POLIESTER P/ ALARME INC.3X1,50</v>
          </cell>
          <cell r="C5217" t="str">
            <v>M</v>
          </cell>
          <cell r="D5217">
            <v>10.02</v>
          </cell>
          <cell r="F5217">
            <v>58563</v>
          </cell>
          <cell r="G5217" t="str">
            <v>CABO DE COBRE BLINDADO C/FITA POLIESTER P/ ALARME INC.3X1,50</v>
          </cell>
          <cell r="H5217" t="str">
            <v>M</v>
          </cell>
          <cell r="I5217">
            <v>10.02</v>
          </cell>
        </row>
        <row r="5218">
          <cell r="A5218">
            <v>58610</v>
          </cell>
          <cell r="B5218" t="str">
            <v>ACIONADOR MANUAL ENDERECAVEL AME 520 INTELBRAS</v>
          </cell>
          <cell r="C5218" t="str">
            <v>UN</v>
          </cell>
          <cell r="D5218">
            <v>200.17</v>
          </cell>
          <cell r="F5218">
            <v>58610</v>
          </cell>
          <cell r="G5218" t="str">
            <v>ACIONADOR MANUAL ENDERECAVEL AME 520 INTELBRAS</v>
          </cell>
          <cell r="H5218" t="str">
            <v>UN</v>
          </cell>
          <cell r="I5218">
            <v>200.17</v>
          </cell>
        </row>
        <row r="5219">
          <cell r="A5219">
            <v>58611</v>
          </cell>
          <cell r="B5219" t="str">
            <v>ALARME HIDRAULICO TIPO GONGO</v>
          </cell>
          <cell r="C5219" t="str">
            <v>UN</v>
          </cell>
          <cell r="D5219">
            <v>1466.57</v>
          </cell>
          <cell r="F5219">
            <v>58611</v>
          </cell>
          <cell r="G5219" t="str">
            <v>ALARME HIDRAULICO TIPO GONGO</v>
          </cell>
          <cell r="H5219" t="str">
            <v>UN</v>
          </cell>
          <cell r="I5219">
            <v>1466.57</v>
          </cell>
        </row>
        <row r="5220">
          <cell r="A5220">
            <v>58618</v>
          </cell>
          <cell r="B5220" t="str">
            <v>SUPORTE DE PISO PARA EXTINTOR DE INCENDIO</v>
          </cell>
          <cell r="C5220" t="str">
            <v>UN</v>
          </cell>
          <cell r="D5220">
            <v>30.09</v>
          </cell>
          <cell r="F5220">
            <v>58618</v>
          </cell>
          <cell r="G5220" t="str">
            <v>SUPORTE DE PISO PARA EXTINTOR DE INCENDIO</v>
          </cell>
          <cell r="H5220" t="str">
            <v>UN</v>
          </cell>
          <cell r="I5220">
            <v>30.09</v>
          </cell>
        </row>
        <row r="5221">
          <cell r="A5221">
            <v>58790</v>
          </cell>
          <cell r="B5221" t="str">
            <v>BOTOEIRA PARA ACIONAMENTO DE BOMBA DE INCENDIO QUEBRA VIDRO</v>
          </cell>
          <cell r="C5221" t="str">
            <v>UN</v>
          </cell>
          <cell r="D5221">
            <v>59.12</v>
          </cell>
          <cell r="F5221">
            <v>58790</v>
          </cell>
          <cell r="G5221" t="str">
            <v>BOTOEIRA PARA ACIONAMENTO DE BOMBA DE INCENDIO QUEBRA VIDRO</v>
          </cell>
          <cell r="H5221" t="str">
            <v>UN</v>
          </cell>
          <cell r="I5221">
            <v>59.12</v>
          </cell>
        </row>
        <row r="5222">
          <cell r="A5222">
            <v>59005</v>
          </cell>
          <cell r="B5222" t="str">
            <v>CAIXA OCTOGONAL 10x10cm</v>
          </cell>
          <cell r="C5222" t="str">
            <v>UN</v>
          </cell>
          <cell r="D5222">
            <v>19.55</v>
          </cell>
          <cell r="F5222">
            <v>59005</v>
          </cell>
          <cell r="G5222" t="str">
            <v>CAIXA OCTOGONAL 10x10cm</v>
          </cell>
          <cell r="H5222" t="str">
            <v>UN</v>
          </cell>
          <cell r="I5222">
            <v>19.55</v>
          </cell>
        </row>
        <row r="5223">
          <cell r="A5223">
            <v>59006</v>
          </cell>
          <cell r="B5223" t="str">
            <v>TOMADA PISO TELEFONE</v>
          </cell>
          <cell r="C5223" t="str">
            <v>UN</v>
          </cell>
          <cell r="D5223">
            <v>105.41</v>
          </cell>
          <cell r="F5223">
            <v>59006</v>
          </cell>
          <cell r="G5223" t="str">
            <v>TOMADA PISO TELEFONE</v>
          </cell>
          <cell r="H5223" t="str">
            <v>UN</v>
          </cell>
          <cell r="I5223">
            <v>105.41</v>
          </cell>
        </row>
        <row r="5224">
          <cell r="A5224">
            <v>59007</v>
          </cell>
          <cell r="B5224" t="str">
            <v>CAIXA DE PASSAGEM N 2 DE EMBUTIR,PADRAO TELEBRAS 200x200x20</v>
          </cell>
          <cell r="C5224" t="str">
            <v>UN</v>
          </cell>
          <cell r="D5224">
            <v>229.11</v>
          </cell>
          <cell r="F5224">
            <v>59007</v>
          </cell>
          <cell r="G5224" t="str">
            <v>CAIXA DE PASSAGEM N 2 DE EMBUTIR,PADRAO TELEBRAS 200x200x20</v>
          </cell>
          <cell r="H5224" t="str">
            <v>UN</v>
          </cell>
          <cell r="I5224">
            <v>229.11</v>
          </cell>
        </row>
        <row r="5225">
          <cell r="A5225">
            <v>59009</v>
          </cell>
          <cell r="B5225" t="str">
            <v>TOMADA ESPERA TELEFONE</v>
          </cell>
          <cell r="C5225" t="str">
            <v>UN</v>
          </cell>
          <cell r="D5225">
            <v>49.71</v>
          </cell>
          <cell r="F5225">
            <v>59009</v>
          </cell>
          <cell r="G5225" t="str">
            <v>TOMADA ESPERA TELEFONE</v>
          </cell>
          <cell r="H5225" t="str">
            <v>UN</v>
          </cell>
          <cell r="I5225">
            <v>49.71</v>
          </cell>
        </row>
        <row r="5226">
          <cell r="A5226">
            <v>59012</v>
          </cell>
          <cell r="B5226" t="str">
            <v>TELEFONE-ENTRADA E PRUMADA EDIFICIO 5 PAVIMENTOS</v>
          </cell>
          <cell r="C5226" t="str">
            <v>UN</v>
          </cell>
          <cell r="D5226">
            <v>13739.23</v>
          </cell>
          <cell r="F5226">
            <v>59012</v>
          </cell>
          <cell r="G5226" t="str">
            <v>TELEFONE-ENTRADA E PRUMADA EDIFICIO 5 PAVIMENTOS</v>
          </cell>
          <cell r="H5226" t="str">
            <v>UN</v>
          </cell>
          <cell r="I5226">
            <v>13739.23</v>
          </cell>
        </row>
        <row r="5227">
          <cell r="A5227">
            <v>59015</v>
          </cell>
          <cell r="B5227" t="str">
            <v>TELEFONE-ENTRADA E PRUMADA EDIFICIO 12 PAVIMENTOS</v>
          </cell>
          <cell r="C5227" t="str">
            <v>UN</v>
          </cell>
          <cell r="D5227">
            <v>16362.71</v>
          </cell>
          <cell r="F5227">
            <v>59015</v>
          </cell>
          <cell r="G5227" t="str">
            <v>TELEFONE-ENTRADA E PRUMADA EDIFICIO 12 PAVIMENTOS</v>
          </cell>
          <cell r="H5227" t="str">
            <v>UN</v>
          </cell>
          <cell r="I5227">
            <v>16362.71</v>
          </cell>
        </row>
        <row r="5228">
          <cell r="A5228">
            <v>59020</v>
          </cell>
          <cell r="B5228" t="str">
            <v>PONTO TELEFONE EXTERNO SEM FIACAO</v>
          </cell>
          <cell r="C5228" t="str">
            <v>UN</v>
          </cell>
          <cell r="D5228">
            <v>174.79</v>
          </cell>
          <cell r="F5228">
            <v>59020</v>
          </cell>
          <cell r="G5228" t="str">
            <v>PONTO TELEFONE EXTERNO SEM FIACAO</v>
          </cell>
          <cell r="H5228" t="str">
            <v>UN</v>
          </cell>
          <cell r="I5228">
            <v>174.79</v>
          </cell>
        </row>
        <row r="5229">
          <cell r="A5229">
            <v>59021</v>
          </cell>
          <cell r="B5229" t="str">
            <v>PONTO TELEFONE INTERNO SEM FIACAO</v>
          </cell>
          <cell r="C5229" t="str">
            <v>UN</v>
          </cell>
          <cell r="D5229">
            <v>159.28</v>
          </cell>
          <cell r="F5229">
            <v>59021</v>
          </cell>
          <cell r="G5229" t="str">
            <v>PONTO TELEFONE INTERNO SEM FIACAO</v>
          </cell>
          <cell r="H5229" t="str">
            <v>UN</v>
          </cell>
          <cell r="I5229">
            <v>159.28</v>
          </cell>
        </row>
        <row r="5230">
          <cell r="A5230">
            <v>59025</v>
          </cell>
          <cell r="B5230" t="str">
            <v>ELETRODUTOS TELEFONE-ABERTURA/FECHAMENTO RASGOS EM ALVENARIAS</v>
          </cell>
          <cell r="C5230" t="str">
            <v>M</v>
          </cell>
          <cell r="D5230">
            <v>10.61</v>
          </cell>
          <cell r="F5230">
            <v>59025</v>
          </cell>
          <cell r="G5230" t="str">
            <v>ELETRODUTOS TELEFONE-ABERTURA/FECHAMENTO RASGOS EM ALVENARIAS</v>
          </cell>
          <cell r="H5230" t="str">
            <v>M</v>
          </cell>
          <cell r="I5230">
            <v>10.61</v>
          </cell>
        </row>
        <row r="5231">
          <cell r="A5231">
            <v>59030</v>
          </cell>
          <cell r="B5231" t="str">
            <v xml:space="preserve">ELETRODUTO GALVANIZADO NBR 5597 80mm 3"" </v>
          </cell>
          <cell r="C5231" t="str">
            <v>M</v>
          </cell>
          <cell r="D5231">
            <v>150.04</v>
          </cell>
          <cell r="F5231">
            <v>59030</v>
          </cell>
          <cell r="G5231" t="str">
            <v xml:space="preserve">ELETRODUTO GALVANIZADO NBR 5597 80mm 3"" </v>
          </cell>
          <cell r="H5231" t="str">
            <v>M</v>
          </cell>
          <cell r="I5231">
            <v>150.04</v>
          </cell>
        </row>
        <row r="5232">
          <cell r="A5232">
            <v>59031</v>
          </cell>
          <cell r="B5232" t="str">
            <v>ELETRODUTO GALVANIZADO NBR 5597 25mm 1""</v>
          </cell>
          <cell r="C5232" t="str">
            <v>M</v>
          </cell>
          <cell r="D5232">
            <v>45.52</v>
          </cell>
          <cell r="F5232">
            <v>59031</v>
          </cell>
          <cell r="G5232" t="str">
            <v>ELETRODUTO GALVANIZADO NBR 5597 25mm 1""</v>
          </cell>
          <cell r="H5232" t="str">
            <v>M</v>
          </cell>
          <cell r="I5232">
            <v>45.52</v>
          </cell>
        </row>
        <row r="5233">
          <cell r="A5233">
            <v>59032</v>
          </cell>
          <cell r="B5233" t="str">
            <v>ELETRODUTO GALVANIZADO NBR 5597 20mm 3/4""</v>
          </cell>
          <cell r="C5233" t="str">
            <v>M</v>
          </cell>
          <cell r="D5233">
            <v>16.34</v>
          </cell>
          <cell r="F5233">
            <v>59032</v>
          </cell>
          <cell r="G5233" t="str">
            <v>ELETRODUTO GALVANIZADO NBR 5597 20mm 3/4""</v>
          </cell>
          <cell r="H5233" t="str">
            <v>M</v>
          </cell>
          <cell r="I5233">
            <v>16.34</v>
          </cell>
        </row>
        <row r="5234">
          <cell r="A5234">
            <v>59035</v>
          </cell>
          <cell r="B5234" t="str">
            <v>CAIXA FERRO ESMALTADO 4x2""</v>
          </cell>
          <cell r="C5234" t="str">
            <v>UN</v>
          </cell>
          <cell r="D5234">
            <v>14.91</v>
          </cell>
          <cell r="F5234">
            <v>59035</v>
          </cell>
          <cell r="G5234" t="str">
            <v>CAIXA FERRO ESMALTADO 4x2""</v>
          </cell>
          <cell r="H5234" t="str">
            <v>UN</v>
          </cell>
          <cell r="I5234">
            <v>14.91</v>
          </cell>
        </row>
        <row r="5235">
          <cell r="A5235">
            <v>59036</v>
          </cell>
          <cell r="B5235" t="str">
            <v>CAIXA DE PASSAGEM 4""x2"" PARA INSTALACAO DE TOMADAS RJ-45</v>
          </cell>
          <cell r="C5235" t="str">
            <v>UN</v>
          </cell>
          <cell r="D5235">
            <v>27.07</v>
          </cell>
          <cell r="F5235">
            <v>59036</v>
          </cell>
          <cell r="G5235" t="str">
            <v>CAIXA DE PASSAGEM 4""x2"" PARA INSTALACAO DE TOMADAS RJ-45</v>
          </cell>
          <cell r="H5235" t="str">
            <v>UN</v>
          </cell>
          <cell r="I5235">
            <v>27.07</v>
          </cell>
        </row>
        <row r="5236">
          <cell r="A5236">
            <v>59040</v>
          </cell>
          <cell r="B5236" t="str">
            <v>TAMPAO DE CAIXA R1 630x390mm 19Kg TELEBRAS</v>
          </cell>
          <cell r="C5236" t="str">
            <v>UN</v>
          </cell>
          <cell r="D5236">
            <v>408.3</v>
          </cell>
          <cell r="F5236">
            <v>59040</v>
          </cell>
          <cell r="G5236" t="str">
            <v>TAMPAO DE CAIXA R1 630x390mm 19Kg TELEBRAS</v>
          </cell>
          <cell r="H5236" t="str">
            <v>UN</v>
          </cell>
          <cell r="I5236">
            <v>408.3</v>
          </cell>
        </row>
        <row r="5237">
          <cell r="A5237">
            <v>59041</v>
          </cell>
          <cell r="B5237" t="str">
            <v>CAIXA DE TELEFONE DE EMBUTIR METALICA COM TAMPA 40 x 40 x 12</v>
          </cell>
          <cell r="C5237" t="str">
            <v>UN</v>
          </cell>
          <cell r="D5237">
            <v>187.62</v>
          </cell>
          <cell r="F5237">
            <v>59041</v>
          </cell>
          <cell r="G5237" t="str">
            <v>CAIXA DE TELEFONE DE EMBUTIR METALICA COM TAMPA 40 x 40 x 12</v>
          </cell>
          <cell r="H5237" t="str">
            <v>UN</v>
          </cell>
          <cell r="I5237">
            <v>187.62</v>
          </cell>
        </row>
        <row r="5238">
          <cell r="A5238">
            <v>59042</v>
          </cell>
          <cell r="B5238" t="str">
            <v>CAIXA DE TELEFONE PADRAO TELEBRAS EMBUTIR No.4 60x60x12cm</v>
          </cell>
          <cell r="C5238" t="str">
            <v>UN</v>
          </cell>
          <cell r="D5238">
            <v>1382.89</v>
          </cell>
          <cell r="F5238">
            <v>59042</v>
          </cell>
          <cell r="G5238" t="str">
            <v>CAIXA DE TELEFONE PADRAO TELEBRAS EMBUTIR No.4 60x60x12cm</v>
          </cell>
          <cell r="H5238" t="str">
            <v>UN</v>
          </cell>
          <cell r="I5238">
            <v>1382.89</v>
          </cell>
        </row>
        <row r="5239">
          <cell r="A5239">
            <v>59043</v>
          </cell>
          <cell r="B5239" t="str">
            <v>CAIXA TELEFONE PADRAO TELEBRAS No. 5 80x80x12cm</v>
          </cell>
          <cell r="C5239" t="str">
            <v>UN</v>
          </cell>
          <cell r="D5239">
            <v>1326.47</v>
          </cell>
          <cell r="F5239">
            <v>59043</v>
          </cell>
          <cell r="G5239" t="str">
            <v>CAIXA TELEFONE PADRAO TELEBRAS No. 5 80x80x12cm</v>
          </cell>
          <cell r="H5239" t="str">
            <v>UN</v>
          </cell>
          <cell r="I5239">
            <v>1326.47</v>
          </cell>
        </row>
        <row r="5240">
          <cell r="A5240">
            <v>59044</v>
          </cell>
          <cell r="B5240" t="str">
            <v xml:space="preserve">CAIXA DE TELEFONE DE SOBREPOR METALICA N.4 60x60x12 </v>
          </cell>
          <cell r="C5240" t="str">
            <v>UN</v>
          </cell>
          <cell r="D5240">
            <v>293.64999999999998</v>
          </cell>
          <cell r="F5240">
            <v>59044</v>
          </cell>
          <cell r="G5240" t="str">
            <v xml:space="preserve">CAIXA DE TELEFONE DE SOBREPOR METALICA N.4 60x60x12 </v>
          </cell>
          <cell r="H5240" t="str">
            <v>UN</v>
          </cell>
          <cell r="I5240">
            <v>293.64999999999998</v>
          </cell>
        </row>
        <row r="5241">
          <cell r="A5241">
            <v>59045</v>
          </cell>
          <cell r="B5241" t="str">
            <v>CAIXA DE TELEFONE PADRAO TELEBRAS No.6 1000x1000x13cm</v>
          </cell>
          <cell r="C5241" t="str">
            <v>UN</v>
          </cell>
          <cell r="D5241">
            <v>2210.08</v>
          </cell>
          <cell r="F5241">
            <v>59045</v>
          </cell>
          <cell r="G5241" t="str">
            <v>CAIXA DE TELEFONE PADRAO TELEBRAS No.6 1000x1000x13cm</v>
          </cell>
          <cell r="H5241" t="str">
            <v>UN</v>
          </cell>
          <cell r="I5241">
            <v>2210.08</v>
          </cell>
        </row>
        <row r="5242">
          <cell r="A5242">
            <v>59047</v>
          </cell>
          <cell r="B5242" t="str">
            <v>CAIXA TELEFONE PADRAO TELEBRAS No.3 40x40x12cm</v>
          </cell>
          <cell r="C5242" t="str">
            <v>UN</v>
          </cell>
          <cell r="D5242">
            <v>448.87</v>
          </cell>
          <cell r="F5242">
            <v>59047</v>
          </cell>
          <cell r="G5242" t="str">
            <v>CAIXA TELEFONE PADRAO TELEBRAS No.3 40x40x12cm</v>
          </cell>
          <cell r="H5242" t="str">
            <v>UN</v>
          </cell>
          <cell r="I5242">
            <v>448.87</v>
          </cell>
        </row>
        <row r="5243">
          <cell r="A5243">
            <v>59050</v>
          </cell>
          <cell r="B5243" t="str">
            <v xml:space="preserve">CAIXA DE PASSAGEM DE EMBUTIR PADRAO TELEBRAS 80X80X12 CM </v>
          </cell>
          <cell r="C5243" t="str">
            <v>UN</v>
          </cell>
          <cell r="D5243">
            <v>535.36</v>
          </cell>
          <cell r="F5243">
            <v>59050</v>
          </cell>
          <cell r="G5243" t="str">
            <v xml:space="preserve">CAIXA DE PASSAGEM DE EMBUTIR PADRAO TELEBRAS 80X80X12 CM </v>
          </cell>
          <cell r="H5243" t="str">
            <v>UN</v>
          </cell>
          <cell r="I5243">
            <v>535.36</v>
          </cell>
        </row>
        <row r="5244">
          <cell r="A5244">
            <v>59051</v>
          </cell>
          <cell r="B5244" t="str">
            <v>ABRACADEIRA DE PVC 3/4"" E015500015 WETZEL</v>
          </cell>
          <cell r="C5244" t="str">
            <v>UN</v>
          </cell>
          <cell r="D5244">
            <v>3.6</v>
          </cell>
          <cell r="F5244">
            <v>59051</v>
          </cell>
          <cell r="G5244" t="str">
            <v>ABRACADEIRA DE PVC 3/4"" E015500015 WETZEL</v>
          </cell>
          <cell r="H5244" t="str">
            <v>UN</v>
          </cell>
          <cell r="I5244">
            <v>3.6</v>
          </cell>
        </row>
        <row r="5245">
          <cell r="A5245">
            <v>59060</v>
          </cell>
          <cell r="B5245" t="str">
            <v>ELETROCALHA PERFURADA TIPO ""U"" 400x75mm CHAPA 16 SEM TAMPA</v>
          </cell>
          <cell r="C5245" t="str">
            <v>M</v>
          </cell>
          <cell r="D5245">
            <v>108.01</v>
          </cell>
          <cell r="F5245">
            <v>59060</v>
          </cell>
          <cell r="G5245" t="str">
            <v>ELETROCALHA PERFURADA TIPO ""U"" 400x75mm CHAPA 16 SEM TAMPA</v>
          </cell>
          <cell r="H5245" t="str">
            <v>M</v>
          </cell>
          <cell r="I5245">
            <v>108.01</v>
          </cell>
        </row>
        <row r="5246">
          <cell r="A5246">
            <v>59070</v>
          </cell>
          <cell r="B5246" t="str">
            <v>CURVA 90 ELETRODUTO GALVANIZADO ELETROLITICO 1""</v>
          </cell>
          <cell r="C5246" t="str">
            <v>UN</v>
          </cell>
          <cell r="D5246">
            <v>39.61</v>
          </cell>
          <cell r="F5246">
            <v>59070</v>
          </cell>
          <cell r="G5246" t="str">
            <v>CURVA 90 ELETRODUTO GALVANIZADO ELETROLITICO 1""</v>
          </cell>
          <cell r="H5246" t="str">
            <v>UN</v>
          </cell>
          <cell r="I5246">
            <v>39.61</v>
          </cell>
        </row>
        <row r="5247">
          <cell r="A5247">
            <v>59075</v>
          </cell>
          <cell r="B5247" t="str">
            <v xml:space="preserve">ELETRODUTO GALVANIZADO NBR 5597 15mm 1/2"" </v>
          </cell>
          <cell r="C5247" t="str">
            <v>M</v>
          </cell>
          <cell r="D5247">
            <v>18.48</v>
          </cell>
          <cell r="F5247">
            <v>59075</v>
          </cell>
          <cell r="G5247" t="str">
            <v xml:space="preserve">ELETRODUTO GALVANIZADO NBR 5597 15mm 1/2"" </v>
          </cell>
          <cell r="H5247" t="str">
            <v>M</v>
          </cell>
          <cell r="I5247">
            <v>18.48</v>
          </cell>
        </row>
        <row r="5248">
          <cell r="A5248">
            <v>59076</v>
          </cell>
          <cell r="B5248" t="str">
            <v>ELETRODUTO GALVANIZADO NBR 5597 40mm 1.1/2""</v>
          </cell>
          <cell r="C5248" t="str">
            <v>M</v>
          </cell>
          <cell r="D5248">
            <v>75.44</v>
          </cell>
          <cell r="F5248">
            <v>59076</v>
          </cell>
          <cell r="G5248" t="str">
            <v>ELETRODUTO GALVANIZADO NBR 5597 40mm 1.1/2""</v>
          </cell>
          <cell r="H5248" t="str">
            <v>M</v>
          </cell>
          <cell r="I5248">
            <v>75.44</v>
          </cell>
        </row>
        <row r="5249">
          <cell r="A5249">
            <v>59078</v>
          </cell>
          <cell r="B5249" t="str">
            <v xml:space="preserve">ELETRODUTO GALVANIZADO NBR 5597 50mm 2"" </v>
          </cell>
          <cell r="C5249" t="str">
            <v>M</v>
          </cell>
          <cell r="D5249">
            <v>90.21</v>
          </cell>
          <cell r="F5249">
            <v>59078</v>
          </cell>
          <cell r="G5249" t="str">
            <v xml:space="preserve">ELETRODUTO GALVANIZADO NBR 5597 50mm 2"" </v>
          </cell>
          <cell r="H5249" t="str">
            <v>M</v>
          </cell>
          <cell r="I5249">
            <v>90.21</v>
          </cell>
        </row>
        <row r="5250">
          <cell r="A5250">
            <v>59080</v>
          </cell>
          <cell r="B5250" t="str">
            <v>BUCHA E ARRUELA 1""</v>
          </cell>
          <cell r="C5250" t="str">
            <v>CJ</v>
          </cell>
          <cell r="D5250">
            <v>10.52</v>
          </cell>
          <cell r="F5250">
            <v>59080</v>
          </cell>
          <cell r="G5250" t="str">
            <v>BUCHA E ARRUELA 1""</v>
          </cell>
          <cell r="H5250" t="str">
            <v>CJ</v>
          </cell>
          <cell r="I5250">
            <v>10.52</v>
          </cell>
        </row>
        <row r="5251">
          <cell r="A5251">
            <v>59081</v>
          </cell>
          <cell r="B5251" t="str">
            <v>BUCHA E ARRUELA 3""</v>
          </cell>
          <cell r="C5251" t="str">
            <v>CJ</v>
          </cell>
          <cell r="D5251">
            <v>38</v>
          </cell>
          <cell r="F5251">
            <v>59081</v>
          </cell>
          <cell r="G5251" t="str">
            <v>BUCHA E ARRUELA 3""</v>
          </cell>
          <cell r="H5251" t="str">
            <v>CJ</v>
          </cell>
          <cell r="I5251">
            <v>38</v>
          </cell>
        </row>
        <row r="5252">
          <cell r="A5252">
            <v>59085</v>
          </cell>
          <cell r="B5252" t="str">
            <v>MINI RACK DESMONTAVEL 12U x 400mm SEM FUNDO</v>
          </cell>
          <cell r="C5252" t="str">
            <v>UN</v>
          </cell>
          <cell r="D5252">
            <v>403.33</v>
          </cell>
          <cell r="F5252">
            <v>59085</v>
          </cell>
          <cell r="G5252" t="str">
            <v>MINI RACK DESMONTAVEL 12U x 400mm SEM FUNDO</v>
          </cell>
          <cell r="H5252" t="str">
            <v>UN</v>
          </cell>
          <cell r="I5252">
            <v>403.33</v>
          </cell>
        </row>
        <row r="5253">
          <cell r="A5253">
            <v>59086</v>
          </cell>
          <cell r="B5253" t="str">
            <v>BUCHA E ARRUELA 1/2""</v>
          </cell>
          <cell r="C5253" t="str">
            <v>CJ</v>
          </cell>
          <cell r="D5253">
            <v>5.39</v>
          </cell>
          <cell r="F5253">
            <v>59086</v>
          </cell>
          <cell r="G5253" t="str">
            <v>BUCHA E ARRUELA 1/2""</v>
          </cell>
          <cell r="H5253" t="str">
            <v>CJ</v>
          </cell>
          <cell r="I5253">
            <v>5.39</v>
          </cell>
        </row>
        <row r="5254">
          <cell r="A5254">
            <v>59090</v>
          </cell>
          <cell r="B5254" t="str">
            <v>CAIXA OCTOGONAL FUNDO FIXO 3""</v>
          </cell>
          <cell r="C5254" t="str">
            <v>UN</v>
          </cell>
          <cell r="D5254">
            <v>15.22</v>
          </cell>
          <cell r="F5254">
            <v>59090</v>
          </cell>
          <cell r="G5254" t="str">
            <v>CAIXA OCTOGONAL FUNDO FIXO 3""</v>
          </cell>
          <cell r="H5254" t="str">
            <v>UN</v>
          </cell>
          <cell r="I5254">
            <v>15.22</v>
          </cell>
        </row>
        <row r="5255">
          <cell r="A5255">
            <v>59094</v>
          </cell>
          <cell r="B5255" t="str">
            <v>ELETRODUTO PVC RIGIDO ROSCAVEL 3/4""</v>
          </cell>
          <cell r="C5255" t="str">
            <v>M</v>
          </cell>
          <cell r="D5255">
            <v>18.38</v>
          </cell>
          <cell r="F5255">
            <v>59094</v>
          </cell>
          <cell r="G5255" t="str">
            <v>ELETRODUTO PVC RIGIDO ROSCAVEL 3/4""</v>
          </cell>
          <cell r="H5255" t="str">
            <v>M</v>
          </cell>
          <cell r="I5255">
            <v>18.38</v>
          </cell>
        </row>
        <row r="5256">
          <cell r="A5256">
            <v>59095</v>
          </cell>
          <cell r="B5256" t="str">
            <v>CAIXA FERRO ESMALTADO OCTOGONAL FUNDO MOVEL 4""</v>
          </cell>
          <cell r="C5256" t="str">
            <v>UN</v>
          </cell>
          <cell r="D5256">
            <v>19.059999999999999</v>
          </cell>
          <cell r="F5256">
            <v>59095</v>
          </cell>
          <cell r="G5256" t="str">
            <v>CAIXA FERRO ESMALTADO OCTOGONAL FUNDO MOVEL 4""</v>
          </cell>
          <cell r="H5256" t="str">
            <v>UN</v>
          </cell>
          <cell r="I5256">
            <v>19.059999999999999</v>
          </cell>
        </row>
        <row r="5257">
          <cell r="A5257">
            <v>59096</v>
          </cell>
          <cell r="B5257" t="str">
            <v>CABO TELEFONICO CI 50 COM 30 PARES USO INTERNO</v>
          </cell>
          <cell r="C5257" t="str">
            <v>M</v>
          </cell>
          <cell r="D5257">
            <v>16.62</v>
          </cell>
          <cell r="F5257">
            <v>59096</v>
          </cell>
          <cell r="G5257" t="str">
            <v>CABO TELEFONICO CI 50 COM 30 PARES USO INTERNO</v>
          </cell>
          <cell r="H5257" t="str">
            <v>M</v>
          </cell>
          <cell r="I5257">
            <v>16.62</v>
          </cell>
        </row>
        <row r="5258">
          <cell r="A5258">
            <v>59097</v>
          </cell>
          <cell r="B5258" t="str">
            <v>CURVA 90 ELETRODUTO GALVANIZADO ELETROLITICO 2""</v>
          </cell>
          <cell r="C5258" t="str">
            <v>UN</v>
          </cell>
          <cell r="D5258">
            <v>49.96</v>
          </cell>
          <cell r="F5258">
            <v>59097</v>
          </cell>
          <cell r="G5258" t="str">
            <v>CURVA 90 ELETRODUTO GALVANIZADO ELETROLITICO 2""</v>
          </cell>
          <cell r="H5258" t="str">
            <v>UN</v>
          </cell>
          <cell r="I5258">
            <v>49.96</v>
          </cell>
        </row>
        <row r="5259">
          <cell r="A5259">
            <v>59098</v>
          </cell>
          <cell r="B5259" t="str">
            <v>CURVA 90 ELETRODUTO GALVANIZADO ELETROLITICO 1""</v>
          </cell>
          <cell r="C5259" t="str">
            <v>UN</v>
          </cell>
          <cell r="D5259">
            <v>39.61</v>
          </cell>
          <cell r="F5259">
            <v>59098</v>
          </cell>
          <cell r="G5259" t="str">
            <v>CURVA 90 ELETRODUTO GALVANIZADO ELETROLITICO 1""</v>
          </cell>
          <cell r="H5259" t="str">
            <v>UN</v>
          </cell>
          <cell r="I5259">
            <v>39.61</v>
          </cell>
        </row>
        <row r="5260">
          <cell r="A5260">
            <v>59099</v>
          </cell>
          <cell r="B5260" t="str">
            <v>CAIXA DE PASSAGEM METALICA DE SOBREPOR 30x30x10cm PVC CPT</v>
          </cell>
          <cell r="C5260" t="str">
            <v>UN</v>
          </cell>
          <cell r="D5260">
            <v>205.86</v>
          </cell>
          <cell r="F5260">
            <v>59099</v>
          </cell>
          <cell r="G5260" t="str">
            <v>CAIXA DE PASSAGEM METALICA DE SOBREPOR 30x30x10cm PVC CPT</v>
          </cell>
          <cell r="H5260" t="str">
            <v>UN</v>
          </cell>
          <cell r="I5260">
            <v>205.86</v>
          </cell>
        </row>
        <row r="5261">
          <cell r="A5261">
            <v>59100</v>
          </cell>
          <cell r="B5261" t="str">
            <v>SUPRESSOR DE SURTOS PARA TELEFONIA</v>
          </cell>
          <cell r="C5261" t="str">
            <v>UN</v>
          </cell>
          <cell r="D5261">
            <v>274.95999999999998</v>
          </cell>
          <cell r="F5261">
            <v>59100</v>
          </cell>
          <cell r="G5261" t="str">
            <v>SUPRESSOR DE SURTOS PARA TELEFONIA</v>
          </cell>
          <cell r="H5261" t="str">
            <v>UN</v>
          </cell>
          <cell r="I5261">
            <v>274.95999999999998</v>
          </cell>
        </row>
        <row r="5262">
          <cell r="A5262">
            <v>59101</v>
          </cell>
          <cell r="B5262" t="str">
            <v>CURVA 90 CURTA ELETRODUTO ROSCAVEL PVC 4""</v>
          </cell>
          <cell r="C5262" t="str">
            <v>UN</v>
          </cell>
          <cell r="D5262">
            <v>87.38</v>
          </cell>
          <cell r="F5262">
            <v>59101</v>
          </cell>
          <cell r="G5262" t="str">
            <v>CURVA 90 CURTA ELETRODUTO ROSCAVEL PVC 4""</v>
          </cell>
          <cell r="H5262" t="str">
            <v>UN</v>
          </cell>
          <cell r="I5262">
            <v>87.38</v>
          </cell>
        </row>
        <row r="5263">
          <cell r="A5263">
            <v>59102</v>
          </cell>
          <cell r="B5263" t="str">
            <v>LUVA PVC ELETRODUTO ROSCAVEL 4""</v>
          </cell>
          <cell r="C5263" t="str">
            <v>UN</v>
          </cell>
          <cell r="D5263">
            <v>43.3</v>
          </cell>
          <cell r="F5263">
            <v>59102</v>
          </cell>
          <cell r="G5263" t="str">
            <v>LUVA PVC ELETRODUTO ROSCAVEL 4""</v>
          </cell>
          <cell r="H5263" t="str">
            <v>UN</v>
          </cell>
          <cell r="I5263">
            <v>43.3</v>
          </cell>
        </row>
        <row r="5264">
          <cell r="A5264">
            <v>59103</v>
          </cell>
          <cell r="B5264" t="str">
            <v>BUCHA E ARRUELA ALUMINIO 4""</v>
          </cell>
          <cell r="C5264" t="str">
            <v>CJ</v>
          </cell>
          <cell r="D5264">
            <v>51.52</v>
          </cell>
          <cell r="F5264">
            <v>59103</v>
          </cell>
          <cell r="G5264" t="str">
            <v>BUCHA E ARRUELA ALUMINIO 4""</v>
          </cell>
          <cell r="H5264" t="str">
            <v>CJ</v>
          </cell>
          <cell r="I5264">
            <v>51.52</v>
          </cell>
        </row>
        <row r="5265">
          <cell r="A5265">
            <v>59104</v>
          </cell>
          <cell r="B5265" t="str">
            <v>GRAMPO ATERRAMENTO 70MM 3/4 DUPLO GTDU 2882</v>
          </cell>
          <cell r="C5265" t="str">
            <v>UN</v>
          </cell>
          <cell r="D5265">
            <v>29.42</v>
          </cell>
          <cell r="F5265">
            <v>59104</v>
          </cell>
          <cell r="G5265" t="str">
            <v>GRAMPO ATERRAMENTO 70MM 3/4 DUPLO GTDU 2882</v>
          </cell>
          <cell r="H5265" t="str">
            <v>UN</v>
          </cell>
          <cell r="I5265">
            <v>29.42</v>
          </cell>
        </row>
        <row r="5266">
          <cell r="A5266">
            <v>59105</v>
          </cell>
          <cell r="B5266" t="str">
            <v>SUPORTE COM BORNE FEMEA PARA PINO BANANA</v>
          </cell>
          <cell r="C5266" t="str">
            <v>CJ</v>
          </cell>
          <cell r="D5266">
            <v>71.59</v>
          </cell>
          <cell r="F5266">
            <v>59105</v>
          </cell>
          <cell r="G5266" t="str">
            <v>SUPORTE COM BORNE FEMEA PARA PINO BANANA</v>
          </cell>
          <cell r="H5266" t="str">
            <v>CJ</v>
          </cell>
          <cell r="I5266">
            <v>71.59</v>
          </cell>
        </row>
        <row r="5267">
          <cell r="A5267">
            <v>59106</v>
          </cell>
          <cell r="B5267" t="str">
            <v>PLACA COM UM FURO IMPERIA BRANCO IRIEL P/ SAIDA CABO ANTENA</v>
          </cell>
          <cell r="C5267" t="str">
            <v>UN</v>
          </cell>
          <cell r="D5267">
            <v>14.06</v>
          </cell>
          <cell r="F5267">
            <v>59106</v>
          </cell>
          <cell r="G5267" t="str">
            <v>PLACA COM UM FURO IMPERIA BRANCO IRIEL P/ SAIDA CABO ANTENA</v>
          </cell>
          <cell r="H5267" t="str">
            <v>UN</v>
          </cell>
          <cell r="I5267">
            <v>14.06</v>
          </cell>
        </row>
        <row r="5268">
          <cell r="A5268">
            <v>59107</v>
          </cell>
          <cell r="B5268" t="str">
            <v xml:space="preserve">PROTETOR DPS TELEFONICO AKT2391 MARGIRIUS </v>
          </cell>
          <cell r="C5268" t="str">
            <v>UN</v>
          </cell>
          <cell r="D5268">
            <v>65.72</v>
          </cell>
          <cell r="F5268">
            <v>59107</v>
          </cell>
          <cell r="G5268" t="str">
            <v xml:space="preserve">PROTETOR DPS TELEFONICO AKT2391 MARGIRIUS </v>
          </cell>
          <cell r="H5268" t="str">
            <v>UN</v>
          </cell>
          <cell r="I5268">
            <v>65.72</v>
          </cell>
        </row>
        <row r="5269">
          <cell r="A5269">
            <v>59108</v>
          </cell>
          <cell r="B5269" t="str">
            <v>PLACA 1 POSTO REDONDO</v>
          </cell>
          <cell r="C5269" t="str">
            <v>UN</v>
          </cell>
          <cell r="D5269">
            <v>4.66</v>
          </cell>
          <cell r="F5269">
            <v>59108</v>
          </cell>
          <cell r="G5269" t="str">
            <v>PLACA 1 POSTO REDONDO</v>
          </cell>
          <cell r="H5269" t="str">
            <v>UN</v>
          </cell>
          <cell r="I5269">
            <v>4.66</v>
          </cell>
        </row>
        <row r="5270">
          <cell r="A5270">
            <v>59109</v>
          </cell>
          <cell r="B5270" t="str">
            <v>PLACA CEGA 4""x4""</v>
          </cell>
          <cell r="C5270" t="str">
            <v>UN</v>
          </cell>
          <cell r="D5270">
            <v>21.04</v>
          </cell>
          <cell r="F5270">
            <v>59109</v>
          </cell>
          <cell r="G5270" t="str">
            <v>PLACA CEGA 4""x4""</v>
          </cell>
          <cell r="H5270" t="str">
            <v>UN</v>
          </cell>
          <cell r="I5270">
            <v>21.04</v>
          </cell>
        </row>
        <row r="5271">
          <cell r="A5271">
            <v>59110</v>
          </cell>
          <cell r="B5271" t="str">
            <v>CONDULETE ALUMINIO ""LB"" 3/4 SEM TAMPA</v>
          </cell>
          <cell r="C5271" t="str">
            <v>UN</v>
          </cell>
          <cell r="D5271">
            <v>29.44</v>
          </cell>
          <cell r="F5271">
            <v>59110</v>
          </cell>
          <cell r="G5271" t="str">
            <v>CONDULETE ALUMINIO ""LB"" 3/4 SEM TAMPA</v>
          </cell>
          <cell r="H5271" t="str">
            <v>UN</v>
          </cell>
          <cell r="I5271">
            <v>29.44</v>
          </cell>
        </row>
        <row r="5272">
          <cell r="A5272">
            <v>59111</v>
          </cell>
          <cell r="B5272" t="str">
            <v>CONDULETE ALUMINIO ""LB"" 1"" COM TAMPA</v>
          </cell>
          <cell r="C5272" t="str">
            <v>UN</v>
          </cell>
          <cell r="D5272">
            <v>39.99</v>
          </cell>
          <cell r="F5272">
            <v>59111</v>
          </cell>
          <cell r="G5272" t="str">
            <v>CONDULETE ALUMINIO ""LB"" 1"" COM TAMPA</v>
          </cell>
          <cell r="H5272" t="str">
            <v>UN</v>
          </cell>
          <cell r="I5272">
            <v>39.99</v>
          </cell>
        </row>
        <row r="5273">
          <cell r="A5273">
            <v>59117</v>
          </cell>
          <cell r="B5273" t="str">
            <v>PLACA COM UM FURO IMPERIA BRANCO IRIEL P/ SAIDA CABO DE SOM</v>
          </cell>
          <cell r="C5273" t="str">
            <v>UN</v>
          </cell>
          <cell r="D5273">
            <v>14.06</v>
          </cell>
          <cell r="F5273">
            <v>59117</v>
          </cell>
          <cell r="G5273" t="str">
            <v>PLACA COM UM FURO IMPERIA BRANCO IRIEL P/ SAIDA CABO DE SOM</v>
          </cell>
          <cell r="H5273" t="str">
            <v>UN</v>
          </cell>
          <cell r="I5273">
            <v>14.06</v>
          </cell>
        </row>
        <row r="5274">
          <cell r="A5274">
            <v>59118</v>
          </cell>
          <cell r="B5274" t="str">
            <v>CAIXA FERRO ESMALTADO 4""x4""</v>
          </cell>
          <cell r="C5274" t="str">
            <v>UN</v>
          </cell>
          <cell r="D5274">
            <v>17.399999999999999</v>
          </cell>
          <cell r="F5274">
            <v>59118</v>
          </cell>
          <cell r="G5274" t="str">
            <v>CAIXA FERRO ESMALTADO 4""x4""</v>
          </cell>
          <cell r="H5274" t="str">
            <v>UN</v>
          </cell>
          <cell r="I5274">
            <v>17.399999999999999</v>
          </cell>
        </row>
        <row r="5275">
          <cell r="A5275">
            <v>59119</v>
          </cell>
          <cell r="B5275" t="str">
            <v>ABRACADEIRA PVC LEVE ELETRICIDADE 1""</v>
          </cell>
          <cell r="C5275" t="str">
            <v>UN</v>
          </cell>
          <cell r="D5275">
            <v>14.09</v>
          </cell>
          <cell r="F5275">
            <v>59119</v>
          </cell>
          <cell r="G5275" t="str">
            <v>ABRACADEIRA PVC LEVE ELETRICIDADE 1""</v>
          </cell>
          <cell r="H5275" t="str">
            <v>UN</v>
          </cell>
          <cell r="I5275">
            <v>14.09</v>
          </cell>
        </row>
        <row r="5276">
          <cell r="A5276">
            <v>59120</v>
          </cell>
          <cell r="B5276" t="str">
            <v>LUVA ELETRODUTO PVC 3/4""</v>
          </cell>
          <cell r="C5276" t="str">
            <v>UN</v>
          </cell>
          <cell r="D5276">
            <v>5.22</v>
          </cell>
          <cell r="F5276">
            <v>59120</v>
          </cell>
          <cell r="G5276" t="str">
            <v>LUVA ELETRODUTO PVC 3/4""</v>
          </cell>
          <cell r="H5276" t="str">
            <v>UN</v>
          </cell>
          <cell r="I5276">
            <v>5.22</v>
          </cell>
        </row>
        <row r="5277">
          <cell r="A5277">
            <v>59121</v>
          </cell>
          <cell r="B5277" t="str">
            <v>LUVA ELETRODUTO PVC 1""</v>
          </cell>
          <cell r="C5277" t="str">
            <v>UN</v>
          </cell>
          <cell r="D5277">
            <v>6.1</v>
          </cell>
          <cell r="F5277">
            <v>59121</v>
          </cell>
          <cell r="G5277" t="str">
            <v>LUVA ELETRODUTO PVC 1""</v>
          </cell>
          <cell r="H5277" t="str">
            <v>UN</v>
          </cell>
          <cell r="I5277">
            <v>6.1</v>
          </cell>
        </row>
        <row r="5278">
          <cell r="A5278">
            <v>59122</v>
          </cell>
          <cell r="B5278" t="str">
            <v>LUVA ELETRODUTO PVC 1.1/2""</v>
          </cell>
          <cell r="C5278" t="str">
            <v>UN</v>
          </cell>
          <cell r="D5278">
            <v>8.8000000000000007</v>
          </cell>
          <cell r="F5278">
            <v>59122</v>
          </cell>
          <cell r="G5278" t="str">
            <v>LUVA ELETRODUTO PVC 1.1/2""</v>
          </cell>
          <cell r="H5278" t="str">
            <v>UN</v>
          </cell>
          <cell r="I5278">
            <v>8.8000000000000007</v>
          </cell>
        </row>
        <row r="5279">
          <cell r="A5279">
            <v>59123</v>
          </cell>
          <cell r="B5279" t="str">
            <v>LUVA ELETRODUTO PVC 2""</v>
          </cell>
          <cell r="C5279" t="str">
            <v>UN</v>
          </cell>
          <cell r="D5279">
            <v>13.18</v>
          </cell>
          <cell r="F5279">
            <v>59123</v>
          </cell>
          <cell r="G5279" t="str">
            <v>LUVA ELETRODUTO PVC 2""</v>
          </cell>
          <cell r="H5279" t="str">
            <v>UN</v>
          </cell>
          <cell r="I5279">
            <v>13.18</v>
          </cell>
        </row>
        <row r="5280">
          <cell r="A5280">
            <v>59124</v>
          </cell>
          <cell r="B5280" t="str">
            <v>ELETROCALHA PERFURADA TIPO ""U"" 150X50 CHAPA 18 SEM TAMPA</v>
          </cell>
          <cell r="C5280" t="str">
            <v>M</v>
          </cell>
          <cell r="D5280">
            <v>70.78</v>
          </cell>
          <cell r="F5280">
            <v>59124</v>
          </cell>
          <cell r="G5280" t="str">
            <v>ELETROCALHA PERFURADA TIPO ""U"" 150X50 CHAPA 18 SEM TAMPA</v>
          </cell>
          <cell r="H5280" t="str">
            <v>M</v>
          </cell>
          <cell r="I5280">
            <v>70.78</v>
          </cell>
        </row>
        <row r="5281">
          <cell r="A5281">
            <v>59125</v>
          </cell>
          <cell r="B5281" t="str">
            <v>ELETROCALHA PERDURADA TIPO ""U"" 400X50 CHAPA 18 SEM TAMPA</v>
          </cell>
          <cell r="C5281" t="str">
            <v>M</v>
          </cell>
          <cell r="D5281">
            <v>155.82</v>
          </cell>
          <cell r="F5281">
            <v>59125</v>
          </cell>
          <cell r="G5281" t="str">
            <v>ELETROCALHA PERDURADA TIPO ""U"" 400X50 CHAPA 18 SEM TAMPA</v>
          </cell>
          <cell r="H5281" t="str">
            <v>M</v>
          </cell>
          <cell r="I5281">
            <v>155.82</v>
          </cell>
        </row>
        <row r="5282">
          <cell r="A5282">
            <v>59126</v>
          </cell>
          <cell r="B5282" t="str">
            <v>CAIXA DE DERIVACAO EM ""L"" EM CHAPA DE ACO</v>
          </cell>
          <cell r="C5282" t="str">
            <v>UN</v>
          </cell>
          <cell r="D5282">
            <v>93.55</v>
          </cell>
          <cell r="F5282">
            <v>59126</v>
          </cell>
          <cell r="G5282" t="str">
            <v>CAIXA DE DERIVACAO EM ""L"" EM CHAPA DE ACO</v>
          </cell>
          <cell r="H5282" t="str">
            <v>UN</v>
          </cell>
          <cell r="I5282">
            <v>93.55</v>
          </cell>
        </row>
        <row r="5283">
          <cell r="A5283">
            <v>59127</v>
          </cell>
          <cell r="B5283" t="str">
            <v>CAIXA DERIVACAO TIPO T 1X1 PRF 25 BRANCO DT-52440-00 DUTOTEC</v>
          </cell>
          <cell r="C5283" t="str">
            <v>UN</v>
          </cell>
          <cell r="D5283">
            <v>142.13</v>
          </cell>
          <cell r="F5283">
            <v>59127</v>
          </cell>
          <cell r="G5283" t="str">
            <v>CAIXA DERIVACAO TIPO T 1X1 PRF 25 BRANCO DT-52440-00 DUTOTEC</v>
          </cell>
          <cell r="H5283" t="str">
            <v>UN</v>
          </cell>
          <cell r="I5283">
            <v>142.13</v>
          </cell>
        </row>
        <row r="5284">
          <cell r="A5284">
            <v>59128</v>
          </cell>
          <cell r="B5284" t="str">
            <v>TOMADA ATERRADA P/COMPUTADOR 110/220v</v>
          </cell>
          <cell r="C5284" t="str">
            <v>UN</v>
          </cell>
          <cell r="D5284">
            <v>91.17</v>
          </cell>
          <cell r="F5284">
            <v>59128</v>
          </cell>
          <cell r="G5284" t="str">
            <v>TOMADA ATERRADA P/COMPUTADOR 110/220v</v>
          </cell>
          <cell r="H5284" t="str">
            <v>UN</v>
          </cell>
          <cell r="I5284">
            <v>91.17</v>
          </cell>
        </row>
        <row r="5285">
          <cell r="A5285">
            <v>59129</v>
          </cell>
          <cell r="B5285" t="str">
            <v>LUVA ELETRODUTO PVC 1.1/4""</v>
          </cell>
          <cell r="C5285" t="str">
            <v>UN</v>
          </cell>
          <cell r="D5285">
            <v>7.92</v>
          </cell>
          <cell r="F5285">
            <v>59129</v>
          </cell>
          <cell r="G5285" t="str">
            <v>LUVA ELETRODUTO PVC 1.1/4""</v>
          </cell>
          <cell r="H5285" t="str">
            <v>UN</v>
          </cell>
          <cell r="I5285">
            <v>7.92</v>
          </cell>
        </row>
        <row r="5286">
          <cell r="A5286">
            <v>59165</v>
          </cell>
          <cell r="B5286" t="str">
            <v xml:space="preserve">ELETRODUTO GALVANIZADO NBR 5597 32mm 1.1/4"" </v>
          </cell>
          <cell r="C5286" t="str">
            <v>M</v>
          </cell>
          <cell r="D5286">
            <v>68.900000000000006</v>
          </cell>
          <cell r="F5286">
            <v>59165</v>
          </cell>
          <cell r="G5286" t="str">
            <v xml:space="preserve">ELETRODUTO GALVANIZADO NBR 5597 32mm 1.1/4"" </v>
          </cell>
          <cell r="H5286" t="str">
            <v>M</v>
          </cell>
          <cell r="I5286">
            <v>68.900000000000006</v>
          </cell>
        </row>
        <row r="5287">
          <cell r="A5287">
            <v>59201</v>
          </cell>
          <cell r="B5287" t="str">
            <v>CABO TELEFONICO CI 10 PARES 0,50MM</v>
          </cell>
          <cell r="C5287" t="str">
            <v>M</v>
          </cell>
          <cell r="D5287">
            <v>10.3</v>
          </cell>
          <cell r="F5287">
            <v>59201</v>
          </cell>
          <cell r="G5287" t="str">
            <v>CABO TELEFONICO CI 10 PARES 0,50MM</v>
          </cell>
          <cell r="H5287" t="str">
            <v>M</v>
          </cell>
          <cell r="I5287">
            <v>10.3</v>
          </cell>
        </row>
        <row r="5288">
          <cell r="A5288">
            <v>59208</v>
          </cell>
          <cell r="B5288" t="str">
            <v>PLACA COM UM FURO IMPERIA BRANCO IRIEL P/ SAIDA CABO DE SOM</v>
          </cell>
          <cell r="C5288" t="str">
            <v>UN</v>
          </cell>
          <cell r="D5288">
            <v>14.06</v>
          </cell>
          <cell r="F5288">
            <v>59208</v>
          </cell>
          <cell r="G5288" t="str">
            <v>PLACA COM UM FURO IMPERIA BRANCO IRIEL P/ SAIDA CABO DE SOM</v>
          </cell>
          <cell r="H5288" t="str">
            <v>UN</v>
          </cell>
          <cell r="I5288">
            <v>14.06</v>
          </cell>
        </row>
        <row r="5289">
          <cell r="A5289">
            <v>59209</v>
          </cell>
          <cell r="B5289" t="str">
            <v>CABO TELEFONICO CCI 50 2 PARES SEM BLINDAGEM</v>
          </cell>
          <cell r="C5289" t="str">
            <v>M</v>
          </cell>
          <cell r="D5289">
            <v>2.74</v>
          </cell>
          <cell r="F5289">
            <v>59209</v>
          </cell>
          <cell r="G5289" t="str">
            <v>CABO TELEFONICO CCI 50 2 PARES SEM BLINDAGEM</v>
          </cell>
          <cell r="H5289" t="str">
            <v>M</v>
          </cell>
          <cell r="I5289">
            <v>2.74</v>
          </cell>
        </row>
        <row r="5290">
          <cell r="A5290">
            <v>59210</v>
          </cell>
          <cell r="B5290" t="str">
            <v>CABO TELEFONICO CCI COM 3 PARES ?0,50 MM</v>
          </cell>
          <cell r="C5290" t="str">
            <v>M</v>
          </cell>
          <cell r="D5290">
            <v>2.16</v>
          </cell>
          <cell r="F5290">
            <v>59210</v>
          </cell>
          <cell r="G5290" t="str">
            <v>CABO TELEFONICO CCI COM 3 PARES ?0,50 MM</v>
          </cell>
          <cell r="H5290" t="str">
            <v>M</v>
          </cell>
          <cell r="I5290">
            <v>2.16</v>
          </cell>
        </row>
        <row r="5291">
          <cell r="A5291">
            <v>59211</v>
          </cell>
          <cell r="B5291" t="str">
            <v>CABO TELEFONICO CCI 50 4 PARES SEM BLINDAGEM</v>
          </cell>
          <cell r="C5291" t="str">
            <v>M</v>
          </cell>
          <cell r="D5291">
            <v>3.05</v>
          </cell>
          <cell r="F5291">
            <v>59211</v>
          </cell>
          <cell r="G5291" t="str">
            <v>CABO TELEFONICO CCI 50 4 PARES SEM BLINDAGEM</v>
          </cell>
          <cell r="H5291" t="str">
            <v>M</v>
          </cell>
          <cell r="I5291">
            <v>3.05</v>
          </cell>
        </row>
        <row r="5292">
          <cell r="A5292">
            <v>59212</v>
          </cell>
          <cell r="B5292" t="str">
            <v>CABO TELEFONICO CCI 50 6 PARES SEM BLINDAGEM</v>
          </cell>
          <cell r="C5292" t="str">
            <v>M</v>
          </cell>
          <cell r="D5292">
            <v>4.28</v>
          </cell>
          <cell r="F5292">
            <v>59212</v>
          </cell>
          <cell r="G5292" t="str">
            <v>CABO TELEFONICO CCI 50 6 PARES SEM BLINDAGEM</v>
          </cell>
          <cell r="H5292" t="str">
            <v>M</v>
          </cell>
          <cell r="I5292">
            <v>4.28</v>
          </cell>
        </row>
        <row r="5293">
          <cell r="A5293">
            <v>59213</v>
          </cell>
          <cell r="B5293" t="str">
            <v>CABO TELEFONICO CI 50 COM 200 PARES USO INTERNO</v>
          </cell>
          <cell r="C5293" t="str">
            <v>M</v>
          </cell>
          <cell r="D5293">
            <v>108.01</v>
          </cell>
          <cell r="F5293">
            <v>59213</v>
          </cell>
          <cell r="G5293" t="str">
            <v>CABO TELEFONICO CI 50 COM 200 PARES USO INTERNO</v>
          </cell>
          <cell r="H5293" t="str">
            <v>M</v>
          </cell>
          <cell r="I5293">
            <v>108.01</v>
          </cell>
        </row>
        <row r="5294">
          <cell r="A5294">
            <v>59215</v>
          </cell>
          <cell r="B5294" t="str">
            <v>BASTIDOR PARA 10 PARES</v>
          </cell>
          <cell r="C5294" t="str">
            <v>UN</v>
          </cell>
          <cell r="D5294">
            <v>28.3</v>
          </cell>
          <cell r="F5294">
            <v>59215</v>
          </cell>
          <cell r="G5294" t="str">
            <v>BASTIDOR PARA 10 PARES</v>
          </cell>
          <cell r="H5294" t="str">
            <v>UN</v>
          </cell>
          <cell r="I5294">
            <v>28.3</v>
          </cell>
        </row>
        <row r="5295">
          <cell r="A5295">
            <v>59217</v>
          </cell>
          <cell r="B5295" t="str">
            <v>KIT 5 BLOCOS M10 DE CORTE E 1 BASTIDOR PARA 50 PARES</v>
          </cell>
          <cell r="C5295" t="str">
            <v>UN</v>
          </cell>
          <cell r="D5295">
            <v>53.7</v>
          </cell>
          <cell r="F5295">
            <v>59217</v>
          </cell>
          <cell r="G5295" t="str">
            <v>KIT 5 BLOCOS M10 DE CORTE E 1 BASTIDOR PARA 50 PARES</v>
          </cell>
          <cell r="H5295" t="str">
            <v>UN</v>
          </cell>
          <cell r="I5295">
            <v>53.7</v>
          </cell>
        </row>
        <row r="5296">
          <cell r="A5296">
            <v>59218</v>
          </cell>
          <cell r="B5296" t="str">
            <v>BASTIDOR PARA 30 PARES</v>
          </cell>
          <cell r="C5296" t="str">
            <v>UN</v>
          </cell>
          <cell r="D5296">
            <v>41.91</v>
          </cell>
          <cell r="F5296">
            <v>59218</v>
          </cell>
          <cell r="G5296" t="str">
            <v>BASTIDOR PARA 30 PARES</v>
          </cell>
          <cell r="H5296" t="str">
            <v>UN</v>
          </cell>
          <cell r="I5296">
            <v>41.91</v>
          </cell>
        </row>
        <row r="5297">
          <cell r="A5297">
            <v>59220</v>
          </cell>
          <cell r="B5297" t="str">
            <v>BLOCO TERMINAL TELEFONICO BLI-10P</v>
          </cell>
          <cell r="C5297" t="str">
            <v>UN</v>
          </cell>
          <cell r="D5297">
            <v>59.39</v>
          </cell>
          <cell r="F5297">
            <v>59220</v>
          </cell>
          <cell r="G5297" t="str">
            <v>BLOCO TERMINAL TELEFONICO BLI-10P</v>
          </cell>
          <cell r="H5297" t="str">
            <v>UN</v>
          </cell>
          <cell r="I5297">
            <v>59.39</v>
          </cell>
        </row>
        <row r="5298">
          <cell r="A5298">
            <v>59224</v>
          </cell>
          <cell r="B5298" t="str">
            <v xml:space="preserve">CANALETA PARA FIXACAO 5 BLOCOS BLI-10/BLI-20 </v>
          </cell>
          <cell r="C5298" t="str">
            <v>UN</v>
          </cell>
          <cell r="D5298">
            <v>49.81</v>
          </cell>
          <cell r="F5298">
            <v>59224</v>
          </cell>
          <cell r="G5298" t="str">
            <v xml:space="preserve">CANALETA PARA FIXACAO 5 BLOCOS BLI-10/BLI-20 </v>
          </cell>
          <cell r="H5298" t="str">
            <v>UN</v>
          </cell>
          <cell r="I5298">
            <v>49.81</v>
          </cell>
        </row>
        <row r="5299">
          <cell r="A5299">
            <v>59225</v>
          </cell>
          <cell r="B5299" t="str">
            <v>CABO TELEFONICO CI 50 COM 20 PARES USO INTERNO</v>
          </cell>
          <cell r="C5299" t="str">
            <v>M</v>
          </cell>
          <cell r="D5299">
            <v>16.22</v>
          </cell>
          <cell r="F5299">
            <v>59225</v>
          </cell>
          <cell r="G5299" t="str">
            <v>CABO TELEFONICO CI 50 COM 20 PARES USO INTERNO</v>
          </cell>
          <cell r="H5299" t="str">
            <v>M</v>
          </cell>
          <cell r="I5299">
            <v>16.22</v>
          </cell>
        </row>
        <row r="5300">
          <cell r="A5300">
            <v>59227</v>
          </cell>
          <cell r="B5300" t="str">
            <v xml:space="preserve">CAIXA DE PASSAGEM EM ALUMINIO 40X40X20 STAMPLAC </v>
          </cell>
          <cell r="C5300" t="str">
            <v>UN</v>
          </cell>
          <cell r="D5300">
            <v>486.27</v>
          </cell>
          <cell r="F5300">
            <v>59227</v>
          </cell>
          <cell r="G5300" t="str">
            <v xml:space="preserve">CAIXA DE PASSAGEM EM ALUMINIO 40X40X20 STAMPLAC </v>
          </cell>
          <cell r="H5300" t="str">
            <v>UN</v>
          </cell>
          <cell r="I5300">
            <v>486.27</v>
          </cell>
        </row>
        <row r="5301">
          <cell r="A5301">
            <v>59229</v>
          </cell>
          <cell r="B5301" t="str">
            <v>BASTIDOR PARA 30 PARES</v>
          </cell>
          <cell r="C5301" t="str">
            <v>UN</v>
          </cell>
          <cell r="D5301">
            <v>116.64</v>
          </cell>
          <cell r="F5301">
            <v>59229</v>
          </cell>
          <cell r="G5301" t="str">
            <v>BASTIDOR PARA 30 PARES</v>
          </cell>
          <cell r="H5301" t="str">
            <v>UN</v>
          </cell>
          <cell r="I5301">
            <v>116.64</v>
          </cell>
        </row>
        <row r="5302">
          <cell r="A5302">
            <v>59230</v>
          </cell>
          <cell r="B5302" t="str">
            <v>HASTE ATERRAMENTO COBREADA 5/8"" x 2,40m 6715 670106 - MAGNET</v>
          </cell>
          <cell r="C5302" t="str">
            <v>UN</v>
          </cell>
          <cell r="D5302">
            <v>194.44</v>
          </cell>
          <cell r="F5302">
            <v>59230</v>
          </cell>
          <cell r="G5302" t="str">
            <v>HASTE ATERRAMENTO COBREADA 5/8"" x 2,40m 6715 670106 - MAGNET</v>
          </cell>
          <cell r="H5302" t="str">
            <v>UN</v>
          </cell>
          <cell r="I5302">
            <v>194.44</v>
          </cell>
        </row>
        <row r="5303">
          <cell r="A5303">
            <v>59231</v>
          </cell>
          <cell r="B5303" t="str">
            <v>SEPARADOR DE CORDOALHA TIPO DISCO 12 FUROS DE 14 MM</v>
          </cell>
          <cell r="C5303" t="str">
            <v>UN</v>
          </cell>
          <cell r="D5303">
            <v>2.7</v>
          </cell>
          <cell r="F5303">
            <v>59231</v>
          </cell>
          <cell r="G5303" t="str">
            <v>SEPARADOR DE CORDOALHA TIPO DISCO 12 FUROS DE 14 MM</v>
          </cell>
          <cell r="H5303" t="str">
            <v>UN</v>
          </cell>
          <cell r="I5303">
            <v>2.7</v>
          </cell>
        </row>
        <row r="5304">
          <cell r="A5304">
            <v>59250</v>
          </cell>
          <cell r="B5304" t="str">
            <v>PATCH PANEL 24 PORTAS CAT 6 19""</v>
          </cell>
          <cell r="C5304" t="str">
            <v>UN</v>
          </cell>
          <cell r="D5304">
            <v>342.05</v>
          </cell>
          <cell r="F5304">
            <v>59250</v>
          </cell>
          <cell r="G5304" t="str">
            <v>PATCH PANEL 24 PORTAS CAT 6 19""</v>
          </cell>
          <cell r="H5304" t="str">
            <v>UN</v>
          </cell>
          <cell r="I5304">
            <v>342.05</v>
          </cell>
        </row>
        <row r="5305">
          <cell r="A5305">
            <v>59251</v>
          </cell>
          <cell r="B5305" t="str">
            <v xml:space="preserve">DISTRIBUIDOR INTERNO OPTICO DIO 24 FIBRAS </v>
          </cell>
          <cell r="C5305" t="str">
            <v>UN</v>
          </cell>
          <cell r="D5305">
            <v>413.61</v>
          </cell>
          <cell r="F5305">
            <v>59251</v>
          </cell>
          <cell r="G5305" t="str">
            <v xml:space="preserve">DISTRIBUIDOR INTERNO OPTICO DIO 24 FIBRAS </v>
          </cell>
          <cell r="H5305" t="str">
            <v>UN</v>
          </cell>
          <cell r="I5305">
            <v>413.61</v>
          </cell>
        </row>
        <row r="5306">
          <cell r="A5306">
            <v>59252</v>
          </cell>
          <cell r="B5306" t="str">
            <v>SWITCH WIRED TP - LINK GIGABIT 24 PORTAS TL - SG1024D.</v>
          </cell>
          <cell r="C5306" t="str">
            <v>UN</v>
          </cell>
          <cell r="D5306">
            <v>2771.92</v>
          </cell>
          <cell r="F5306">
            <v>59252</v>
          </cell>
          <cell r="G5306" t="str">
            <v>SWITCH WIRED TP - LINK GIGABIT 24 PORTAS TL - SG1024D.</v>
          </cell>
          <cell r="H5306" t="str">
            <v>UN</v>
          </cell>
          <cell r="I5306">
            <v>2771.92</v>
          </cell>
        </row>
        <row r="5307">
          <cell r="A5307">
            <v>59260</v>
          </cell>
          <cell r="B5307" t="str">
            <v>ELETRODUTO PVC 3""</v>
          </cell>
          <cell r="C5307" t="str">
            <v>M</v>
          </cell>
          <cell r="D5307">
            <v>71.48</v>
          </cell>
          <cell r="F5307">
            <v>59260</v>
          </cell>
          <cell r="G5307" t="str">
            <v>ELETRODUTO PVC 3""</v>
          </cell>
          <cell r="H5307" t="str">
            <v>M</v>
          </cell>
          <cell r="I5307">
            <v>71.48</v>
          </cell>
        </row>
        <row r="5308">
          <cell r="A5308">
            <v>59261</v>
          </cell>
          <cell r="B5308" t="str">
            <v>ELETRODUTO PVC 2""</v>
          </cell>
          <cell r="C5308" t="str">
            <v>M</v>
          </cell>
          <cell r="D5308">
            <v>41.04</v>
          </cell>
          <cell r="F5308">
            <v>59261</v>
          </cell>
          <cell r="G5308" t="str">
            <v>ELETRODUTO PVC 2""</v>
          </cell>
          <cell r="H5308" t="str">
            <v>M</v>
          </cell>
          <cell r="I5308">
            <v>41.04</v>
          </cell>
        </row>
        <row r="5309">
          <cell r="A5309">
            <v>59262</v>
          </cell>
          <cell r="B5309" t="str">
            <v>ELETRODUTO PVC 1.1/2""</v>
          </cell>
          <cell r="C5309" t="str">
            <v>M</v>
          </cell>
          <cell r="D5309">
            <v>26.56</v>
          </cell>
          <cell r="F5309">
            <v>59262</v>
          </cell>
          <cell r="G5309" t="str">
            <v>ELETRODUTO PVC 1.1/2""</v>
          </cell>
          <cell r="H5309" t="str">
            <v>M</v>
          </cell>
          <cell r="I5309">
            <v>26.56</v>
          </cell>
        </row>
        <row r="5310">
          <cell r="A5310">
            <v>59263</v>
          </cell>
          <cell r="B5310" t="str">
            <v>ELETRODUTO PVC 1""</v>
          </cell>
          <cell r="C5310" t="str">
            <v>M</v>
          </cell>
          <cell r="D5310">
            <v>21.34</v>
          </cell>
          <cell r="F5310">
            <v>59263</v>
          </cell>
          <cell r="G5310" t="str">
            <v>ELETRODUTO PVC 1""</v>
          </cell>
          <cell r="H5310" t="str">
            <v>M</v>
          </cell>
          <cell r="I5310">
            <v>21.34</v>
          </cell>
        </row>
        <row r="5311">
          <cell r="A5311">
            <v>59264</v>
          </cell>
          <cell r="B5311" t="str">
            <v>ELETRODUTO PVC 1/2""</v>
          </cell>
          <cell r="C5311" t="str">
            <v>M</v>
          </cell>
          <cell r="D5311">
            <v>14.99</v>
          </cell>
          <cell r="F5311">
            <v>59264</v>
          </cell>
          <cell r="G5311" t="str">
            <v>ELETRODUTO PVC 1/2""</v>
          </cell>
          <cell r="H5311" t="str">
            <v>M</v>
          </cell>
          <cell r="I5311">
            <v>14.99</v>
          </cell>
        </row>
        <row r="5312">
          <cell r="A5312">
            <v>59265</v>
          </cell>
          <cell r="B5312" t="str">
            <v>PONTO TELEFONE INTERNO TUBOS PVC APARENTES</v>
          </cell>
          <cell r="C5312" t="str">
            <v>UN</v>
          </cell>
          <cell r="D5312">
            <v>136.44999999999999</v>
          </cell>
          <cell r="F5312">
            <v>59265</v>
          </cell>
          <cell r="G5312" t="str">
            <v>PONTO TELEFONE INTERNO TUBOS PVC APARENTES</v>
          </cell>
          <cell r="H5312" t="str">
            <v>UN</v>
          </cell>
          <cell r="I5312">
            <v>136.44999999999999</v>
          </cell>
        </row>
        <row r="5313">
          <cell r="A5313">
            <v>59266</v>
          </cell>
          <cell r="B5313" t="str">
            <v>PONTO TELEFONE EXTERNO TUBOS PVC APARENTES</v>
          </cell>
          <cell r="C5313" t="str">
            <v>UN</v>
          </cell>
          <cell r="D5313">
            <v>150.52000000000001</v>
          </cell>
          <cell r="F5313">
            <v>59266</v>
          </cell>
          <cell r="G5313" t="str">
            <v>PONTO TELEFONE EXTERNO TUBOS PVC APARENTES</v>
          </cell>
          <cell r="H5313" t="str">
            <v>UN</v>
          </cell>
          <cell r="I5313">
            <v>150.52000000000001</v>
          </cell>
        </row>
        <row r="5314">
          <cell r="A5314">
            <v>59267</v>
          </cell>
          <cell r="B5314" t="str">
            <v>ELETRODUTO PVC 1.1/4""</v>
          </cell>
          <cell r="C5314" t="str">
            <v>M</v>
          </cell>
          <cell r="D5314">
            <v>25.73</v>
          </cell>
          <cell r="F5314">
            <v>59267</v>
          </cell>
          <cell r="G5314" t="str">
            <v>ELETRODUTO PVC 1.1/4""</v>
          </cell>
          <cell r="H5314" t="str">
            <v>M</v>
          </cell>
          <cell r="I5314">
            <v>25.73</v>
          </cell>
        </row>
        <row r="5315">
          <cell r="A5315">
            <v>59280</v>
          </cell>
          <cell r="B5315" t="str">
            <v>CURVA 90 PVC ELETRODUTO 3""</v>
          </cell>
          <cell r="C5315" t="str">
            <v>UN</v>
          </cell>
          <cell r="D5315">
            <v>60.52</v>
          </cell>
          <cell r="F5315">
            <v>59280</v>
          </cell>
          <cell r="G5315" t="str">
            <v>CURVA 90 PVC ELETRODUTO 3""</v>
          </cell>
          <cell r="H5315" t="str">
            <v>UN</v>
          </cell>
          <cell r="I5315">
            <v>60.52</v>
          </cell>
        </row>
        <row r="5316">
          <cell r="A5316">
            <v>59281</v>
          </cell>
          <cell r="B5316" t="str">
            <v>CURVA 90 PVC ELETRODUTO 1""</v>
          </cell>
          <cell r="C5316" t="str">
            <v>UN</v>
          </cell>
          <cell r="D5316">
            <v>26.6</v>
          </cell>
          <cell r="F5316">
            <v>59281</v>
          </cell>
          <cell r="G5316" t="str">
            <v>CURVA 90 PVC ELETRODUTO 1""</v>
          </cell>
          <cell r="H5316" t="str">
            <v>UN</v>
          </cell>
          <cell r="I5316">
            <v>26.6</v>
          </cell>
        </row>
        <row r="5317">
          <cell r="A5317">
            <v>59282</v>
          </cell>
          <cell r="B5317" t="str">
            <v>CURVA 90 PVC ELETRODUTO 3/4""</v>
          </cell>
          <cell r="C5317" t="str">
            <v>UN</v>
          </cell>
          <cell r="D5317">
            <v>23.77</v>
          </cell>
          <cell r="F5317">
            <v>59282</v>
          </cell>
          <cell r="G5317" t="str">
            <v>CURVA 90 PVC ELETRODUTO 3/4""</v>
          </cell>
          <cell r="H5317" t="str">
            <v>UN</v>
          </cell>
          <cell r="I5317">
            <v>23.77</v>
          </cell>
        </row>
        <row r="5318">
          <cell r="A5318">
            <v>59283</v>
          </cell>
          <cell r="B5318" t="str">
            <v>CURVA 90 PVC ELETRODUTO 2""</v>
          </cell>
          <cell r="C5318" t="str">
            <v>UN</v>
          </cell>
          <cell r="D5318">
            <v>38.369999999999997</v>
          </cell>
          <cell r="F5318">
            <v>59283</v>
          </cell>
          <cell r="G5318" t="str">
            <v>CURVA 90 PVC ELETRODUTO 2""</v>
          </cell>
          <cell r="H5318" t="str">
            <v>UN</v>
          </cell>
          <cell r="I5318">
            <v>38.369999999999997</v>
          </cell>
        </row>
        <row r="5319">
          <cell r="A5319">
            <v>59284</v>
          </cell>
          <cell r="B5319" t="str">
            <v>CURVA 90 PVC ELETRODUTO 1.1/2""</v>
          </cell>
          <cell r="C5319" t="str">
            <v>UN</v>
          </cell>
          <cell r="D5319">
            <v>26.83</v>
          </cell>
          <cell r="F5319">
            <v>59284</v>
          </cell>
          <cell r="G5319" t="str">
            <v>CURVA 90 PVC ELETRODUTO 1.1/2""</v>
          </cell>
          <cell r="H5319" t="str">
            <v>UN</v>
          </cell>
          <cell r="I5319">
            <v>26.83</v>
          </cell>
        </row>
        <row r="5320">
          <cell r="A5320">
            <v>59285</v>
          </cell>
          <cell r="B5320" t="str">
            <v>CURVA 90 PVC ELETRODUTO 1.1/4</v>
          </cell>
          <cell r="C5320" t="str">
            <v>UN</v>
          </cell>
          <cell r="D5320">
            <v>30.66</v>
          </cell>
          <cell r="F5320">
            <v>59285</v>
          </cell>
          <cell r="G5320" t="str">
            <v>CURVA 90 PVC ELETRODUTO 1.1/4</v>
          </cell>
          <cell r="H5320" t="str">
            <v>UN</v>
          </cell>
          <cell r="I5320">
            <v>30.66</v>
          </cell>
        </row>
        <row r="5321">
          <cell r="A5321">
            <v>59286</v>
          </cell>
          <cell r="B5321" t="str">
            <v>CURVA 90 ELETRODUTO PVC 1""</v>
          </cell>
          <cell r="C5321" t="str">
            <v>UN</v>
          </cell>
          <cell r="D5321">
            <v>26.96</v>
          </cell>
          <cell r="F5321">
            <v>59286</v>
          </cell>
          <cell r="G5321" t="str">
            <v>CURVA 90 ELETRODUTO PVC 1""</v>
          </cell>
          <cell r="H5321" t="str">
            <v>UN</v>
          </cell>
          <cell r="I5321">
            <v>26.96</v>
          </cell>
        </row>
        <row r="5322">
          <cell r="A5322">
            <v>59290</v>
          </cell>
          <cell r="B5322" t="str">
            <v>LUVA ELETRODUTO PVC 3""</v>
          </cell>
          <cell r="C5322" t="str">
            <v>UN</v>
          </cell>
          <cell r="D5322">
            <v>22.86</v>
          </cell>
          <cell r="F5322">
            <v>59290</v>
          </cell>
          <cell r="G5322" t="str">
            <v>LUVA ELETRODUTO PVC 3""</v>
          </cell>
          <cell r="H5322" t="str">
            <v>UN</v>
          </cell>
          <cell r="I5322">
            <v>22.86</v>
          </cell>
        </row>
        <row r="5323">
          <cell r="A5323">
            <v>59295</v>
          </cell>
          <cell r="B5323" t="str">
            <v>CURVA 90 PVC ELETRODUTO 1/2""</v>
          </cell>
          <cell r="C5323" t="str">
            <v>UN</v>
          </cell>
          <cell r="D5323">
            <v>11.29</v>
          </cell>
          <cell r="F5323">
            <v>59295</v>
          </cell>
          <cell r="G5323" t="str">
            <v>CURVA 90 PVC ELETRODUTO 1/2""</v>
          </cell>
          <cell r="H5323" t="str">
            <v>UN</v>
          </cell>
          <cell r="I5323">
            <v>11.29</v>
          </cell>
        </row>
        <row r="5324">
          <cell r="A5324">
            <v>59298</v>
          </cell>
          <cell r="B5324" t="str">
            <v>CURVA HORIZONTAL PARA ELETROCALHA 800X150MM CHAPA 24</v>
          </cell>
          <cell r="C5324" t="str">
            <v>UN</v>
          </cell>
          <cell r="D5324">
            <v>482.79</v>
          </cell>
          <cell r="F5324">
            <v>59298</v>
          </cell>
          <cell r="G5324" t="str">
            <v>CURVA HORIZONTAL PARA ELETROCALHA 800X150MM CHAPA 24</v>
          </cell>
          <cell r="H5324" t="str">
            <v>UN</v>
          </cell>
          <cell r="I5324">
            <v>482.79</v>
          </cell>
        </row>
        <row r="5325">
          <cell r="A5325">
            <v>59300</v>
          </cell>
          <cell r="B5325" t="str">
            <v>CURVA 90 ELETRODUTO GALVANIZADO ELETROLITICO 3""</v>
          </cell>
          <cell r="C5325" t="str">
            <v>UN</v>
          </cell>
          <cell r="D5325">
            <v>142.05000000000001</v>
          </cell>
          <cell r="F5325">
            <v>59300</v>
          </cell>
          <cell r="G5325" t="str">
            <v>CURVA 90 ELETRODUTO GALVANIZADO ELETROLITICO 3""</v>
          </cell>
          <cell r="H5325" t="str">
            <v>UN</v>
          </cell>
          <cell r="I5325">
            <v>142.05000000000001</v>
          </cell>
        </row>
        <row r="5326">
          <cell r="A5326">
            <v>59301</v>
          </cell>
          <cell r="B5326" t="str">
            <v xml:space="preserve">ELETRODUTO PVC 4"" </v>
          </cell>
          <cell r="C5326" t="str">
            <v>M</v>
          </cell>
          <cell r="D5326">
            <v>91.08</v>
          </cell>
          <cell r="F5326">
            <v>59301</v>
          </cell>
          <cell r="G5326" t="str">
            <v xml:space="preserve">ELETRODUTO PVC 4"" </v>
          </cell>
          <cell r="H5326" t="str">
            <v>M</v>
          </cell>
          <cell r="I5326">
            <v>91.08</v>
          </cell>
        </row>
        <row r="5327">
          <cell r="A5327">
            <v>59302</v>
          </cell>
          <cell r="B5327" t="str">
            <v>CAIXA DE TELEFONE DE EMBUTIR METALICA COM TAMPA 40 x 40 x 12</v>
          </cell>
          <cell r="C5327" t="str">
            <v>UN</v>
          </cell>
          <cell r="D5327">
            <v>187.62</v>
          </cell>
          <cell r="F5327">
            <v>59302</v>
          </cell>
          <cell r="G5327" t="str">
            <v>CAIXA DE TELEFONE DE EMBUTIR METALICA COM TAMPA 40 x 40 x 12</v>
          </cell>
          <cell r="H5327" t="str">
            <v>UN</v>
          </cell>
          <cell r="I5327">
            <v>187.62</v>
          </cell>
        </row>
        <row r="5328">
          <cell r="A5328">
            <v>59303</v>
          </cell>
          <cell r="B5328" t="str">
            <v>CONDULETE ALUMINIO ""TB"" 3"" COM TAMPA</v>
          </cell>
          <cell r="C5328" t="str">
            <v>UN</v>
          </cell>
          <cell r="D5328">
            <v>37.03</v>
          </cell>
          <cell r="F5328">
            <v>59303</v>
          </cell>
          <cell r="G5328" t="str">
            <v>CONDULETE ALUMINIO ""TB"" 3"" COM TAMPA</v>
          </cell>
          <cell r="H5328" t="str">
            <v>UN</v>
          </cell>
          <cell r="I5328">
            <v>37.03</v>
          </cell>
        </row>
        <row r="5329">
          <cell r="A5329">
            <v>59304</v>
          </cell>
          <cell r="B5329" t="str">
            <v>CAIXA DE EQUALIZACAO COM BARRAMENTO TERMOTECNICA TEL-900</v>
          </cell>
          <cell r="C5329" t="str">
            <v>UN</v>
          </cell>
          <cell r="D5329">
            <v>321.8</v>
          </cell>
          <cell r="F5329">
            <v>59304</v>
          </cell>
          <cell r="G5329" t="str">
            <v>CAIXA DE EQUALIZACAO COM BARRAMENTO TERMOTECNICA TEL-900</v>
          </cell>
          <cell r="H5329" t="str">
            <v>UN</v>
          </cell>
          <cell r="I5329">
            <v>321.8</v>
          </cell>
        </row>
        <row r="5330">
          <cell r="A5330">
            <v>59305</v>
          </cell>
          <cell r="B5330" t="str">
            <v>CAIXA DE EQUALIZACAO COM BARRAMENTO TERMOTECNICA TEL-903</v>
          </cell>
          <cell r="C5330" t="str">
            <v>UN</v>
          </cell>
          <cell r="D5330">
            <v>608.22</v>
          </cell>
          <cell r="F5330">
            <v>59305</v>
          </cell>
          <cell r="G5330" t="str">
            <v>CAIXA DE EQUALIZACAO COM BARRAMENTO TERMOTECNICA TEL-903</v>
          </cell>
          <cell r="H5330" t="str">
            <v>UN</v>
          </cell>
          <cell r="I5330">
            <v>608.22</v>
          </cell>
        </row>
        <row r="5331">
          <cell r="A5331">
            <v>59312</v>
          </cell>
          <cell r="B5331" t="str">
            <v>TAMPAO FERRO FUNDIDO CIRCULAR T33 - 66CM</v>
          </cell>
          <cell r="C5331" t="str">
            <v>UN</v>
          </cell>
          <cell r="D5331">
            <v>539.66</v>
          </cell>
          <cell r="F5331">
            <v>59312</v>
          </cell>
          <cell r="G5331" t="str">
            <v>TAMPAO FERRO FUNDIDO CIRCULAR T33 - 66CM</v>
          </cell>
          <cell r="H5331" t="str">
            <v>UN</v>
          </cell>
          <cell r="I5331">
            <v>539.66</v>
          </cell>
        </row>
        <row r="5332">
          <cell r="A5332">
            <v>59313</v>
          </cell>
          <cell r="B5332" t="str">
            <v xml:space="preserve">CAIXA DE DISTRIBUICAO PARA TELEFONE N.2 SOBREPOR 20X20X12 </v>
          </cell>
          <cell r="C5332" t="str">
            <v>UN</v>
          </cell>
          <cell r="D5332">
            <v>203.38</v>
          </cell>
          <cell r="F5332">
            <v>59313</v>
          </cell>
          <cell r="G5332" t="str">
            <v xml:space="preserve">CAIXA DE DISTRIBUICAO PARA TELEFONE N.2 SOBREPOR 20X20X12 </v>
          </cell>
          <cell r="H5332" t="str">
            <v>UN</v>
          </cell>
          <cell r="I5332">
            <v>203.38</v>
          </cell>
        </row>
        <row r="5333">
          <cell r="A5333">
            <v>59318</v>
          </cell>
          <cell r="B5333" t="str">
            <v>RACK DE PISO 28U x 570mm 19"" COM PORTA DE ACRILICO FUME</v>
          </cell>
          <cell r="C5333" t="str">
            <v>UN</v>
          </cell>
          <cell r="D5333">
            <v>1155.06</v>
          </cell>
          <cell r="F5333">
            <v>59318</v>
          </cell>
          <cell r="G5333" t="str">
            <v>RACK DE PISO 28U x 570mm 19"" COM PORTA DE ACRILICO FUME</v>
          </cell>
          <cell r="H5333" t="str">
            <v>UN</v>
          </cell>
          <cell r="I5333">
            <v>1155.06</v>
          </cell>
        </row>
        <row r="5334">
          <cell r="A5334">
            <v>59319</v>
          </cell>
          <cell r="B5334" t="str">
            <v>RACK PISO 44U 1200MM 19 PRETO PORTA FRONTAL COM VISOR DE AC</v>
          </cell>
          <cell r="C5334" t="str">
            <v>UN</v>
          </cell>
          <cell r="D5334">
            <v>4464.3999999999996</v>
          </cell>
          <cell r="F5334">
            <v>59319</v>
          </cell>
          <cell r="G5334" t="str">
            <v>RACK PISO 44U 1200MM 19 PRETO PORTA FRONTAL COM VISOR DE AC</v>
          </cell>
          <cell r="H5334" t="str">
            <v>UN</v>
          </cell>
          <cell r="I5334">
            <v>4464.3999999999996</v>
          </cell>
        </row>
        <row r="5335">
          <cell r="A5335">
            <v>59332</v>
          </cell>
          <cell r="B5335" t="str">
            <v>SWITCH DLINK DES-1008A 8 Portas 10/100Mbps</v>
          </cell>
          <cell r="C5335" t="str">
            <v>UN</v>
          </cell>
          <cell r="D5335">
            <v>310.87</v>
          </cell>
          <cell r="F5335">
            <v>59332</v>
          </cell>
          <cell r="G5335" t="str">
            <v>SWITCH DLINK DES-1008A 8 Portas 10/100Mbps</v>
          </cell>
          <cell r="H5335" t="str">
            <v>UN</v>
          </cell>
          <cell r="I5335">
            <v>310.87</v>
          </cell>
        </row>
        <row r="5336">
          <cell r="A5336">
            <v>59333</v>
          </cell>
          <cell r="B5336" t="str">
            <v xml:space="preserve">BRACKET WALLMOUNT ABERTO ARTICULADO 5Ux450mm PADRAO 19"" </v>
          </cell>
          <cell r="C5336" t="str">
            <v>UN</v>
          </cell>
          <cell r="D5336">
            <v>249.82</v>
          </cell>
          <cell r="F5336">
            <v>59333</v>
          </cell>
          <cell r="G5336" t="str">
            <v xml:space="preserve">BRACKET WALLMOUNT ABERTO ARTICULADO 5Ux450mm PADRAO 19"" </v>
          </cell>
          <cell r="H5336" t="str">
            <v>UN</v>
          </cell>
          <cell r="I5336">
            <v>249.82</v>
          </cell>
        </row>
        <row r="5337">
          <cell r="A5337">
            <v>59334</v>
          </cell>
          <cell r="B5337" t="str">
            <v>CAIXA TOMADA PARA PISO ELEVADO+REDE CAT5158x252x37mm SPERONE</v>
          </cell>
          <cell r="C5337" t="str">
            <v>UN</v>
          </cell>
          <cell r="D5337">
            <v>435.18</v>
          </cell>
          <cell r="F5337">
            <v>59334</v>
          </cell>
          <cell r="G5337" t="str">
            <v>CAIXA TOMADA PARA PISO ELEVADO+REDE CAT5158x252x37mm SPERONE</v>
          </cell>
          <cell r="H5337" t="str">
            <v>UN</v>
          </cell>
          <cell r="I5337">
            <v>435.18</v>
          </cell>
        </row>
        <row r="5338">
          <cell r="A5338">
            <v>59341</v>
          </cell>
          <cell r="B5338" t="str">
            <v>CABO COAXIAL PARA DISTRIBUICAO DE SINAL DE ANTENA</v>
          </cell>
          <cell r="C5338" t="str">
            <v>M</v>
          </cell>
          <cell r="D5338">
            <v>26.52</v>
          </cell>
          <cell r="F5338">
            <v>59341</v>
          </cell>
          <cell r="G5338" t="str">
            <v>CABO COAXIAL PARA DISTRIBUICAO DE SINAL DE ANTENA</v>
          </cell>
          <cell r="H5338" t="str">
            <v>M</v>
          </cell>
          <cell r="I5338">
            <v>26.52</v>
          </cell>
        </row>
        <row r="5339">
          <cell r="A5339">
            <v>59400</v>
          </cell>
          <cell r="B5339" t="str">
            <v>PONTO PARA RECEPCAO SINAIS DE TV CIRCUITO DIRIGIDO</v>
          </cell>
          <cell r="C5339" t="str">
            <v>UN</v>
          </cell>
          <cell r="D5339">
            <v>162.54</v>
          </cell>
          <cell r="F5339">
            <v>59400</v>
          </cell>
          <cell r="G5339" t="str">
            <v>PONTO PARA RECEPCAO SINAIS DE TV CIRCUITO DIRIGIDO</v>
          </cell>
          <cell r="H5339" t="str">
            <v>UN</v>
          </cell>
          <cell r="I5339">
            <v>162.54</v>
          </cell>
        </row>
        <row r="5340">
          <cell r="A5340">
            <v>59401</v>
          </cell>
          <cell r="B5340" t="str">
            <v>PONTO RECEPCAO DE REDE COMUNICACAO-MODEM-COMPUTADOR</v>
          </cell>
          <cell r="C5340" t="str">
            <v>UN</v>
          </cell>
          <cell r="D5340">
            <v>146.5</v>
          </cell>
          <cell r="F5340">
            <v>59401</v>
          </cell>
          <cell r="G5340" t="str">
            <v>PONTO RECEPCAO DE REDE COMUNICACAO-MODEM-COMPUTADOR</v>
          </cell>
          <cell r="H5340" t="str">
            <v>UN</v>
          </cell>
          <cell r="I5340">
            <v>146.5</v>
          </cell>
        </row>
        <row r="5341">
          <cell r="A5341">
            <v>59410</v>
          </cell>
          <cell r="B5341" t="str">
            <v>ELETROCALHA PERFURADA TIPO ""U"" 300X75 CHAPA 18 SEM TAMPA</v>
          </cell>
          <cell r="C5341" t="str">
            <v>M</v>
          </cell>
          <cell r="D5341">
            <v>118.79</v>
          </cell>
          <cell r="F5341">
            <v>59410</v>
          </cell>
          <cell r="G5341" t="str">
            <v>ELETROCALHA PERFURADA TIPO ""U"" 300X75 CHAPA 18 SEM TAMPA</v>
          </cell>
          <cell r="H5341" t="str">
            <v>M</v>
          </cell>
          <cell r="I5341">
            <v>118.79</v>
          </cell>
        </row>
        <row r="5342">
          <cell r="A5342">
            <v>59411</v>
          </cell>
          <cell r="B5342" t="str">
            <v>TE VERTICAL DE SUBIDA PARA ELETROCALHA 400X100 CHAPA 18</v>
          </cell>
          <cell r="C5342" t="str">
            <v>UN</v>
          </cell>
          <cell r="D5342">
            <v>146.28</v>
          </cell>
          <cell r="F5342">
            <v>59411</v>
          </cell>
          <cell r="G5342" t="str">
            <v>TE VERTICAL DE SUBIDA PARA ELETROCALHA 400X100 CHAPA 18</v>
          </cell>
          <cell r="H5342" t="str">
            <v>UN</v>
          </cell>
          <cell r="I5342">
            <v>146.28</v>
          </cell>
        </row>
        <row r="5343">
          <cell r="A5343">
            <v>59412</v>
          </cell>
          <cell r="B5343" t="str">
            <v>CURVA DE INVERSAO PARA ELETROCALHA 100X100MM CHAPA 20</v>
          </cell>
          <cell r="C5343" t="str">
            <v>UN</v>
          </cell>
          <cell r="D5343">
            <v>51.89</v>
          </cell>
          <cell r="F5343">
            <v>59412</v>
          </cell>
          <cell r="G5343" t="str">
            <v>CURVA DE INVERSAO PARA ELETROCALHA 100X100MM CHAPA 20</v>
          </cell>
          <cell r="H5343" t="str">
            <v>UN</v>
          </cell>
          <cell r="I5343">
            <v>51.89</v>
          </cell>
        </row>
        <row r="5344">
          <cell r="A5344">
            <v>59413</v>
          </cell>
          <cell r="B5344" t="str">
            <v>ELETROCALHA PERFURADA TIPO ""U"" 100x75mm CHAPA 20 S/ TAMPA</v>
          </cell>
          <cell r="C5344" t="str">
            <v>M</v>
          </cell>
          <cell r="D5344">
            <v>68.14</v>
          </cell>
          <cell r="F5344">
            <v>59413</v>
          </cell>
          <cell r="G5344" t="str">
            <v>ELETROCALHA PERFURADA TIPO ""U"" 100x75mm CHAPA 20 S/ TAMPA</v>
          </cell>
          <cell r="H5344" t="str">
            <v>M</v>
          </cell>
          <cell r="I5344">
            <v>68.14</v>
          </cell>
        </row>
        <row r="5345">
          <cell r="A5345">
            <v>59414</v>
          </cell>
          <cell r="B5345" t="str">
            <v>ELETROCALHA PERFURADA TIPO ""U"" 100x100 CHAPA 22 SEM TAMPA</v>
          </cell>
          <cell r="C5345" t="str">
            <v>M</v>
          </cell>
          <cell r="D5345">
            <v>83.24</v>
          </cell>
          <cell r="F5345">
            <v>59414</v>
          </cell>
          <cell r="G5345" t="str">
            <v>ELETROCALHA PERFURADA TIPO ""U"" 100x100 CHAPA 22 SEM TAMPA</v>
          </cell>
          <cell r="H5345" t="str">
            <v>M</v>
          </cell>
          <cell r="I5345">
            <v>83.24</v>
          </cell>
        </row>
        <row r="5346">
          <cell r="A5346">
            <v>59415</v>
          </cell>
          <cell r="B5346" t="str">
            <v>CONDULETE PVC DE ENCAIXE COM 5 ENTRADAS PARA ELETRODUTO 3/4""</v>
          </cell>
          <cell r="C5346" t="str">
            <v>M</v>
          </cell>
          <cell r="D5346">
            <v>28.67</v>
          </cell>
          <cell r="F5346">
            <v>59415</v>
          </cell>
          <cell r="G5346" t="str">
            <v>CONDULETE PVC DE ENCAIXE COM 5 ENTRADAS PARA ELETRODUTO 3/4""</v>
          </cell>
          <cell r="H5346" t="str">
            <v>M</v>
          </cell>
          <cell r="I5346">
            <v>28.67</v>
          </cell>
        </row>
        <row r="5347">
          <cell r="A5347">
            <v>59416</v>
          </cell>
          <cell r="B5347" t="str">
            <v>SAIDA VERTICAL PARA ELETRODUTO 1/2""</v>
          </cell>
          <cell r="C5347" t="str">
            <v>UN</v>
          </cell>
          <cell r="D5347">
            <v>9</v>
          </cell>
          <cell r="F5347">
            <v>59416</v>
          </cell>
          <cell r="G5347" t="str">
            <v>SAIDA VERTICAL PARA ELETRODUTO 1/2""</v>
          </cell>
          <cell r="H5347" t="str">
            <v>UN</v>
          </cell>
          <cell r="I5347">
            <v>9</v>
          </cell>
        </row>
        <row r="5348">
          <cell r="A5348">
            <v>59417</v>
          </cell>
          <cell r="B5348" t="str">
            <v>CODULETE ALUMINIO ""E"" 1.1/4"" COM TAMPA</v>
          </cell>
          <cell r="C5348" t="str">
            <v>UN</v>
          </cell>
          <cell r="D5348">
            <v>62.69</v>
          </cell>
          <cell r="F5348">
            <v>59417</v>
          </cell>
          <cell r="G5348" t="str">
            <v>CODULETE ALUMINIO ""E"" 1.1/4"" COM TAMPA</v>
          </cell>
          <cell r="H5348" t="str">
            <v>UN</v>
          </cell>
          <cell r="I5348">
            <v>62.69</v>
          </cell>
        </row>
        <row r="5349">
          <cell r="A5349">
            <v>59419</v>
          </cell>
          <cell r="B5349" t="str">
            <v>ELETRODUTO FLEXIVEL KANAFLEX 2""</v>
          </cell>
          <cell r="C5349" t="str">
            <v>M</v>
          </cell>
          <cell r="D5349">
            <v>29.39</v>
          </cell>
          <cell r="F5349">
            <v>59419</v>
          </cell>
          <cell r="G5349" t="str">
            <v>ELETRODUTO FLEXIVEL KANAFLEX 2""</v>
          </cell>
          <cell r="H5349" t="str">
            <v>M</v>
          </cell>
          <cell r="I5349">
            <v>29.39</v>
          </cell>
        </row>
        <row r="5350">
          <cell r="A5350">
            <v>59420</v>
          </cell>
          <cell r="B5350" t="str">
            <v>CAIXA DE TELEFONE DE EMBUTIR METALICA COM TAMPA 40 x 40 x 12</v>
          </cell>
          <cell r="C5350" t="str">
            <v>UN</v>
          </cell>
          <cell r="D5350">
            <v>187.62</v>
          </cell>
          <cell r="F5350">
            <v>59420</v>
          </cell>
          <cell r="G5350" t="str">
            <v>CAIXA DE TELEFONE DE EMBUTIR METALICA COM TAMPA 40 x 40 x 12</v>
          </cell>
          <cell r="H5350" t="str">
            <v>UN</v>
          </cell>
          <cell r="I5350">
            <v>187.62</v>
          </cell>
        </row>
        <row r="5351">
          <cell r="A5351">
            <v>59423</v>
          </cell>
          <cell r="B5351" t="str">
            <v xml:space="preserve">ANTENA OMNI 8DBI TL-ANT2408CL - TP-LINK </v>
          </cell>
          <cell r="C5351" t="str">
            <v>UN</v>
          </cell>
          <cell r="D5351">
            <v>203.63</v>
          </cell>
          <cell r="F5351">
            <v>59423</v>
          </cell>
          <cell r="G5351" t="str">
            <v xml:space="preserve">ANTENA OMNI 8DBI TL-ANT2408CL - TP-LINK </v>
          </cell>
          <cell r="H5351" t="str">
            <v>UN</v>
          </cell>
          <cell r="I5351">
            <v>203.63</v>
          </cell>
        </row>
        <row r="5352">
          <cell r="A5352">
            <v>59424</v>
          </cell>
          <cell r="B5352" t="str">
            <v>ATENUADOR DE VOLUME LOUD AUDIO VCS L70</v>
          </cell>
          <cell r="C5352" t="str">
            <v>UN</v>
          </cell>
          <cell r="D5352">
            <v>293.87</v>
          </cell>
          <cell r="F5352">
            <v>59424</v>
          </cell>
          <cell r="G5352" t="str">
            <v>ATENUADOR DE VOLUME LOUD AUDIO VCS L70</v>
          </cell>
          <cell r="H5352" t="str">
            <v>UN</v>
          </cell>
          <cell r="I5352">
            <v>293.87</v>
          </cell>
        </row>
        <row r="5353">
          <cell r="A5353">
            <v>59425</v>
          </cell>
          <cell r="B5353" t="str">
            <v>ATENUADOR DE SINAL PARA OSCILOSCOPIO 20:1 HANTEK HT-201</v>
          </cell>
          <cell r="C5353" t="str">
            <v>UN</v>
          </cell>
          <cell r="D5353">
            <v>112.29</v>
          </cell>
          <cell r="F5353">
            <v>59425</v>
          </cell>
          <cell r="G5353" t="str">
            <v>ATENUADOR DE SINAL PARA OSCILOSCOPIO 20:1 HANTEK HT-201</v>
          </cell>
          <cell r="H5353" t="str">
            <v>UN</v>
          </cell>
          <cell r="I5353">
            <v>112.29</v>
          </cell>
        </row>
        <row r="5354">
          <cell r="A5354">
            <v>59426</v>
          </cell>
          <cell r="B5354" t="str">
            <v xml:space="preserve">BANDEJA DESLIZANTE PARA RACK 19"" </v>
          </cell>
          <cell r="C5354" t="str">
            <v>UN</v>
          </cell>
          <cell r="D5354">
            <v>168.62</v>
          </cell>
          <cell r="F5354">
            <v>59426</v>
          </cell>
          <cell r="G5354" t="str">
            <v xml:space="preserve">BANDEJA DESLIZANTE PARA RACK 19"" </v>
          </cell>
          <cell r="H5354" t="str">
            <v>UN</v>
          </cell>
          <cell r="I5354">
            <v>168.62</v>
          </cell>
        </row>
        <row r="5355">
          <cell r="A5355">
            <v>59427</v>
          </cell>
          <cell r="B5355" t="str">
            <v xml:space="preserve">BLOCO 110 IDC 50 PARES </v>
          </cell>
          <cell r="C5355" t="str">
            <v>UN</v>
          </cell>
          <cell r="D5355">
            <v>193.9</v>
          </cell>
          <cell r="F5355">
            <v>59427</v>
          </cell>
          <cell r="G5355" t="str">
            <v xml:space="preserve">BLOCO 110 IDC 50 PARES </v>
          </cell>
          <cell r="H5355" t="str">
            <v>UN</v>
          </cell>
          <cell r="I5355">
            <v>193.9</v>
          </cell>
        </row>
        <row r="5356">
          <cell r="A5356">
            <v>59430</v>
          </cell>
          <cell r="B5356" t="str">
            <v>CABO CTP APL-50 DE 100 PARES USO EXTERNO</v>
          </cell>
          <cell r="C5356" t="str">
            <v>M</v>
          </cell>
          <cell r="D5356">
            <v>58.16</v>
          </cell>
          <cell r="F5356">
            <v>59430</v>
          </cell>
          <cell r="G5356" t="str">
            <v>CABO CTP APL-50 DE 100 PARES USO EXTERNO</v>
          </cell>
          <cell r="H5356" t="str">
            <v>M</v>
          </cell>
          <cell r="I5356">
            <v>58.16</v>
          </cell>
        </row>
        <row r="5357">
          <cell r="A5357">
            <v>59431</v>
          </cell>
          <cell r="B5357" t="str">
            <v>CABO TELEFONICO CTP APL 50 DE 10 PARES EXTERNO</v>
          </cell>
          <cell r="C5357" t="str">
            <v>M</v>
          </cell>
          <cell r="D5357">
            <v>8.86</v>
          </cell>
          <cell r="F5357">
            <v>59431</v>
          </cell>
          <cell r="G5357" t="str">
            <v>CABO TELEFONICO CTP APL 50 DE 10 PARES EXTERNO</v>
          </cell>
          <cell r="H5357" t="str">
            <v>M</v>
          </cell>
          <cell r="I5357">
            <v>8.86</v>
          </cell>
        </row>
        <row r="5358">
          <cell r="A5358">
            <v>59432</v>
          </cell>
          <cell r="B5358" t="str">
            <v>CERTIF. DE PT LOGICO C/ PENTA SCANNER C/RELATORIO ATE 10 PT</v>
          </cell>
          <cell r="C5358" t="str">
            <v>UN</v>
          </cell>
          <cell r="D5358">
            <v>88.56</v>
          </cell>
          <cell r="F5358">
            <v>59432</v>
          </cell>
          <cell r="G5358" t="str">
            <v>CERTIF. DE PT LOGICO C/ PENTA SCANNER C/RELATORIO ATE 10 PT</v>
          </cell>
          <cell r="H5358" t="str">
            <v>UN</v>
          </cell>
          <cell r="I5358">
            <v>88.56</v>
          </cell>
        </row>
        <row r="5359">
          <cell r="A5359">
            <v>59433</v>
          </cell>
          <cell r="B5359" t="str">
            <v>CABO CTP-APL-50 20 PARES</v>
          </cell>
          <cell r="C5359" t="str">
            <v>M</v>
          </cell>
          <cell r="D5359">
            <v>15.02</v>
          </cell>
          <cell r="F5359">
            <v>59433</v>
          </cell>
          <cell r="G5359" t="str">
            <v>CABO CTP-APL-50 20 PARES</v>
          </cell>
          <cell r="H5359" t="str">
            <v>M</v>
          </cell>
          <cell r="I5359">
            <v>15.02</v>
          </cell>
        </row>
        <row r="5360">
          <cell r="A5360">
            <v>59434</v>
          </cell>
          <cell r="B5360" t="str">
            <v>CABO OPTICO MONOMODO AUTOSUSTE. SM9/125 SEMI GELE.9/125 12Fo</v>
          </cell>
          <cell r="C5360" t="str">
            <v>M</v>
          </cell>
          <cell r="D5360">
            <v>6.49</v>
          </cell>
          <cell r="F5360">
            <v>59434</v>
          </cell>
          <cell r="G5360" t="str">
            <v>CABO OPTICO MONOMODO AUTOSUSTE. SM9/125 SEMI GELE.9/125 12Fo</v>
          </cell>
          <cell r="H5360" t="str">
            <v>M</v>
          </cell>
          <cell r="I5360">
            <v>6.49</v>
          </cell>
        </row>
        <row r="5361">
          <cell r="A5361">
            <v>59435</v>
          </cell>
          <cell r="B5361" t="str">
            <v>CERTIF. DE PT LOGICO C/ PENTA SCANNER C/RELATORIO ACIMA 10PT</v>
          </cell>
          <cell r="C5361" t="str">
            <v>UN</v>
          </cell>
          <cell r="D5361">
            <v>16.96</v>
          </cell>
          <cell r="F5361">
            <v>59435</v>
          </cell>
          <cell r="G5361" t="str">
            <v>CERTIF. DE PT LOGICO C/ PENTA SCANNER C/RELATORIO ACIMA 10PT</v>
          </cell>
          <cell r="H5361" t="str">
            <v>UN</v>
          </cell>
          <cell r="I5361">
            <v>16.96</v>
          </cell>
        </row>
        <row r="5362">
          <cell r="A5362">
            <v>59436</v>
          </cell>
          <cell r="B5362" t="str">
            <v>IDENTIFICACAO DE CONDUTORES (TRES ANILHAS)</v>
          </cell>
          <cell r="C5362" t="str">
            <v>CJ</v>
          </cell>
          <cell r="D5362">
            <v>1.86</v>
          </cell>
          <cell r="F5362">
            <v>59436</v>
          </cell>
          <cell r="G5362" t="str">
            <v>IDENTIFICACAO DE CONDUTORES (TRES ANILHAS)</v>
          </cell>
          <cell r="H5362" t="str">
            <v>CJ</v>
          </cell>
          <cell r="I5362">
            <v>1.86</v>
          </cell>
        </row>
        <row r="5363">
          <cell r="A5363">
            <v>59437</v>
          </cell>
          <cell r="B5363" t="str">
            <v>IDENTIFICACAO DE CONDUTORES C/ FITA ROTULADORA VINIL AUTLAM.</v>
          </cell>
          <cell r="C5363" t="str">
            <v>UN</v>
          </cell>
          <cell r="D5363">
            <v>1.7</v>
          </cell>
          <cell r="F5363">
            <v>59437</v>
          </cell>
          <cell r="G5363" t="str">
            <v>IDENTIFICACAO DE CONDUTORES C/ FITA ROTULADORA VINIL AUTLAM.</v>
          </cell>
          <cell r="H5363" t="str">
            <v>UN</v>
          </cell>
          <cell r="I5363">
            <v>1.7</v>
          </cell>
        </row>
        <row r="5364">
          <cell r="A5364">
            <v>59438</v>
          </cell>
          <cell r="B5364" t="str">
            <v xml:space="preserve">CAMERA DOME FULL HD INFRAVERMELHO MULTI HD VHD 1220DG4 </v>
          </cell>
          <cell r="C5364" t="str">
            <v>UN</v>
          </cell>
          <cell r="D5364">
            <v>241.15</v>
          </cell>
          <cell r="F5364">
            <v>59438</v>
          </cell>
          <cell r="G5364" t="str">
            <v xml:space="preserve">CAMERA DOME FULL HD INFRAVERMELHO MULTI HD VHD 1220DG4 </v>
          </cell>
          <cell r="H5364" t="str">
            <v>UN</v>
          </cell>
          <cell r="I5364">
            <v>241.15</v>
          </cell>
        </row>
        <row r="5365">
          <cell r="A5365">
            <v>59439</v>
          </cell>
          <cell r="B5365" t="str">
            <v xml:space="preserve">PATCH PANEL 48 PORTAS CAT 6 T568 T568a/b FURUKAWA </v>
          </cell>
          <cell r="C5365" t="str">
            <v>UN</v>
          </cell>
          <cell r="D5365">
            <v>1530.46</v>
          </cell>
          <cell r="F5365">
            <v>59439</v>
          </cell>
          <cell r="G5365" t="str">
            <v xml:space="preserve">PATCH PANEL 48 PORTAS CAT 6 T568 T568a/b FURUKAWA </v>
          </cell>
          <cell r="H5365" t="str">
            <v>UN</v>
          </cell>
          <cell r="I5365">
            <v>1530.46</v>
          </cell>
        </row>
        <row r="5366">
          <cell r="A5366">
            <v>59440</v>
          </cell>
          <cell r="B5366" t="str">
            <v>SERVIDOR INTEL RACK 2U XEON X3430 2.4GHZ 8MB CACHE, 8GB DDR3</v>
          </cell>
          <cell r="C5366" t="str">
            <v>UN</v>
          </cell>
          <cell r="D5366">
            <v>3063.37</v>
          </cell>
          <cell r="F5366">
            <v>59440</v>
          </cell>
          <cell r="G5366" t="str">
            <v>SERVIDOR INTEL RACK 2U XEON X3430 2.4GHZ 8MB CACHE, 8GB DDR3</v>
          </cell>
          <cell r="H5366" t="str">
            <v>UN</v>
          </cell>
          <cell r="I5366">
            <v>3063.37</v>
          </cell>
        </row>
        <row r="5367">
          <cell r="A5367">
            <v>59441</v>
          </cell>
          <cell r="B5367" t="str">
            <v>PATCH CORDS RJ45 CAT 6 4 PARES 2,0M</v>
          </cell>
          <cell r="C5367" t="str">
            <v>UN</v>
          </cell>
          <cell r="D5367">
            <v>13.07</v>
          </cell>
          <cell r="F5367">
            <v>59441</v>
          </cell>
          <cell r="G5367" t="str">
            <v>PATCH CORDS RJ45 CAT 6 4 PARES 2,0M</v>
          </cell>
          <cell r="H5367" t="str">
            <v>UN</v>
          </cell>
          <cell r="I5367">
            <v>13.07</v>
          </cell>
        </row>
        <row r="5368">
          <cell r="A5368">
            <v>59442</v>
          </cell>
          <cell r="B5368" t="str">
            <v xml:space="preserve">PATCH CORDS RJ45 CAT 5 4 PARES 1,5M </v>
          </cell>
          <cell r="C5368" t="str">
            <v>UN</v>
          </cell>
          <cell r="D5368">
            <v>14.34</v>
          </cell>
          <cell r="F5368">
            <v>59442</v>
          </cell>
          <cell r="G5368" t="str">
            <v xml:space="preserve">PATCH CORDS RJ45 CAT 5 4 PARES 1,5M </v>
          </cell>
          <cell r="H5368" t="str">
            <v>UN</v>
          </cell>
          <cell r="I5368">
            <v>14.34</v>
          </cell>
        </row>
        <row r="5369">
          <cell r="A5369">
            <v>59443</v>
          </cell>
          <cell r="B5369" t="str">
            <v>PATCH CORD CAT. 5E 5,0 M</v>
          </cell>
          <cell r="C5369" t="str">
            <v>UN</v>
          </cell>
          <cell r="D5369">
            <v>19.420000000000002</v>
          </cell>
          <cell r="F5369">
            <v>59443</v>
          </cell>
          <cell r="G5369" t="str">
            <v>PATCH CORD CAT. 5E 5,0 M</v>
          </cell>
          <cell r="H5369" t="str">
            <v>UN</v>
          </cell>
          <cell r="I5369">
            <v>19.420000000000002</v>
          </cell>
        </row>
        <row r="5370">
          <cell r="A5370">
            <v>59445</v>
          </cell>
          <cell r="B5370" t="str">
            <v xml:space="preserve">MODULO PROTETOR COMPROTECT - CP HGB 180A2 KRONE </v>
          </cell>
          <cell r="C5370" t="str">
            <v>UN</v>
          </cell>
          <cell r="D5370">
            <v>58.45</v>
          </cell>
          <cell r="F5370">
            <v>59445</v>
          </cell>
          <cell r="G5370" t="str">
            <v xml:space="preserve">MODULO PROTETOR COMPROTECT - CP HGB 180A2 KRONE </v>
          </cell>
          <cell r="H5370" t="str">
            <v>UN</v>
          </cell>
          <cell r="I5370">
            <v>58.45</v>
          </cell>
        </row>
        <row r="5371">
          <cell r="A5371">
            <v>59446</v>
          </cell>
          <cell r="B5371" t="str">
            <v xml:space="preserve">LINE CORD UTP CAT 6 COM 2,5 METROS </v>
          </cell>
          <cell r="C5371" t="str">
            <v>UN</v>
          </cell>
          <cell r="D5371">
            <v>54.82</v>
          </cell>
          <cell r="F5371">
            <v>59446</v>
          </cell>
          <cell r="G5371" t="str">
            <v xml:space="preserve">LINE CORD UTP CAT 6 COM 2,5 METROS </v>
          </cell>
          <cell r="H5371" t="str">
            <v>UN</v>
          </cell>
          <cell r="I5371">
            <v>54.82</v>
          </cell>
        </row>
        <row r="5372">
          <cell r="A5372">
            <v>59448</v>
          </cell>
          <cell r="B5372" t="str">
            <v xml:space="preserve">GUIA DE CABOS PADRAO 19"" </v>
          </cell>
          <cell r="C5372" t="str">
            <v>UN</v>
          </cell>
          <cell r="D5372">
            <v>21.35</v>
          </cell>
          <cell r="F5372">
            <v>59448</v>
          </cell>
          <cell r="G5372" t="str">
            <v xml:space="preserve">GUIA DE CABOS PADRAO 19"" </v>
          </cell>
          <cell r="H5372" t="str">
            <v>UN</v>
          </cell>
          <cell r="I5372">
            <v>21.35</v>
          </cell>
        </row>
        <row r="5373">
          <cell r="A5373">
            <v>59449</v>
          </cell>
          <cell r="B5373" t="str">
            <v xml:space="preserve">CERTIFICACAO DE CABEAMENTO DE FIBRA OPTICA </v>
          </cell>
          <cell r="C5373" t="str">
            <v>CJ</v>
          </cell>
          <cell r="D5373">
            <v>69.900000000000006</v>
          </cell>
          <cell r="F5373">
            <v>59449</v>
          </cell>
          <cell r="G5373" t="str">
            <v xml:space="preserve">CERTIFICACAO DE CABEAMENTO DE FIBRA OPTICA </v>
          </cell>
          <cell r="H5373" t="str">
            <v>CJ</v>
          </cell>
          <cell r="I5373">
            <v>69.900000000000006</v>
          </cell>
        </row>
        <row r="5374">
          <cell r="A5374">
            <v>59450</v>
          </cell>
          <cell r="B5374" t="str">
            <v xml:space="preserve">CERTIFICACAO DE REDE OTICA COM OTDR </v>
          </cell>
          <cell r="C5374" t="str">
            <v>UN</v>
          </cell>
          <cell r="D5374">
            <v>50</v>
          </cell>
          <cell r="F5374">
            <v>59450</v>
          </cell>
          <cell r="G5374" t="str">
            <v xml:space="preserve">CERTIFICACAO DE REDE OTICA COM OTDR </v>
          </cell>
          <cell r="H5374" t="str">
            <v>UN</v>
          </cell>
          <cell r="I5374">
            <v>50</v>
          </cell>
        </row>
        <row r="5375">
          <cell r="A5375">
            <v>59451</v>
          </cell>
          <cell r="B5375" t="str">
            <v xml:space="preserve">CERTIFICAO DE REDE LOGICA CAT. 6 COM EMISSAO DE RELATORIO </v>
          </cell>
          <cell r="C5375" t="str">
            <v>UN</v>
          </cell>
          <cell r="D5375">
            <v>40</v>
          </cell>
          <cell r="F5375">
            <v>59451</v>
          </cell>
          <cell r="G5375" t="str">
            <v xml:space="preserve">CERTIFICAO DE REDE LOGICA CAT. 6 COM EMISSAO DE RELATORIO </v>
          </cell>
          <cell r="H5375" t="str">
            <v>UN</v>
          </cell>
          <cell r="I5375">
            <v>40</v>
          </cell>
        </row>
        <row r="5376">
          <cell r="A5376">
            <v>59453</v>
          </cell>
          <cell r="B5376" t="str">
            <v>CAMERA INFRA VERMELHO CFTV 1/2.8 FULL HD SONY EXMOR 30M DOME</v>
          </cell>
          <cell r="C5376" t="str">
            <v>UN</v>
          </cell>
          <cell r="D5376">
            <v>328.39</v>
          </cell>
          <cell r="F5376">
            <v>59453</v>
          </cell>
          <cell r="G5376" t="str">
            <v>CAMERA INFRA VERMELHO CFTV 1/2.8 FULL HD SONY EXMOR 30M DOME</v>
          </cell>
          <cell r="H5376" t="str">
            <v>UN</v>
          </cell>
          <cell r="I5376">
            <v>328.39</v>
          </cell>
        </row>
        <row r="5377">
          <cell r="A5377">
            <v>59457</v>
          </cell>
          <cell r="B5377" t="str">
            <v>POTENCIOMETRO DE FIO 5W 30 OHMS</v>
          </cell>
          <cell r="C5377" t="str">
            <v>UN</v>
          </cell>
          <cell r="D5377">
            <v>18.64</v>
          </cell>
          <cell r="F5377">
            <v>59457</v>
          </cell>
          <cell r="G5377" t="str">
            <v>POTENCIOMETRO DE FIO 5W 30 OHMS</v>
          </cell>
          <cell r="H5377" t="str">
            <v>UN</v>
          </cell>
          <cell r="I5377">
            <v>18.64</v>
          </cell>
        </row>
        <row r="5378">
          <cell r="A5378">
            <v>59458</v>
          </cell>
          <cell r="B5378" t="str">
            <v xml:space="preserve">REGUA 19"" COM 12 TOMADAS 2P+T </v>
          </cell>
          <cell r="C5378" t="str">
            <v>UN</v>
          </cell>
          <cell r="D5378">
            <v>96.7</v>
          </cell>
          <cell r="F5378">
            <v>59458</v>
          </cell>
          <cell r="G5378" t="str">
            <v xml:space="preserve">REGUA 19"" COM 12 TOMADAS 2P+T </v>
          </cell>
          <cell r="H5378" t="str">
            <v>UN</v>
          </cell>
          <cell r="I5378">
            <v>96.7</v>
          </cell>
        </row>
        <row r="5379">
          <cell r="A5379">
            <v>59460</v>
          </cell>
          <cell r="B5379" t="str">
            <v xml:space="preserve">REGUA DE TOMADAS COM 8 TOMADAS </v>
          </cell>
          <cell r="C5379" t="str">
            <v>UN</v>
          </cell>
          <cell r="D5379">
            <v>93.1</v>
          </cell>
          <cell r="F5379">
            <v>59460</v>
          </cell>
          <cell r="G5379" t="str">
            <v xml:space="preserve">REGUA DE TOMADAS COM 8 TOMADAS </v>
          </cell>
          <cell r="H5379" t="str">
            <v>UN</v>
          </cell>
          <cell r="I5379">
            <v>93.1</v>
          </cell>
        </row>
        <row r="5380">
          <cell r="A5380">
            <v>59463</v>
          </cell>
          <cell r="B5380" t="str">
            <v xml:space="preserve">VOICE PANEL 30 PORTAS - RJ11/IDC 110 - 19""/1U </v>
          </cell>
          <cell r="C5380" t="str">
            <v>UN</v>
          </cell>
          <cell r="D5380">
            <v>1016.83</v>
          </cell>
          <cell r="F5380">
            <v>59463</v>
          </cell>
          <cell r="G5380" t="str">
            <v xml:space="preserve">VOICE PANEL 30 PORTAS - RJ11/IDC 110 - 19""/1U </v>
          </cell>
          <cell r="H5380" t="str">
            <v>UN</v>
          </cell>
          <cell r="I5380">
            <v>1016.83</v>
          </cell>
        </row>
        <row r="5381">
          <cell r="A5381">
            <v>59464</v>
          </cell>
          <cell r="B5381" t="str">
            <v xml:space="preserve">PATCH PAINEL CAT 6E 24 PORTAS </v>
          </cell>
          <cell r="C5381" t="str">
            <v>UN</v>
          </cell>
          <cell r="D5381">
            <v>1529.15</v>
          </cell>
          <cell r="F5381">
            <v>59464</v>
          </cell>
          <cell r="G5381" t="str">
            <v xml:space="preserve">PATCH PAINEL CAT 6E 24 PORTAS </v>
          </cell>
          <cell r="H5381" t="str">
            <v>UN</v>
          </cell>
          <cell r="I5381">
            <v>1529.15</v>
          </cell>
        </row>
        <row r="5382">
          <cell r="A5382">
            <v>59466</v>
          </cell>
          <cell r="B5382" t="str">
            <v>TOMADA RJ11</v>
          </cell>
          <cell r="C5382" t="str">
            <v>UN</v>
          </cell>
          <cell r="D5382">
            <v>37.270000000000003</v>
          </cell>
          <cell r="F5382">
            <v>59466</v>
          </cell>
          <cell r="G5382" t="str">
            <v>TOMADA RJ11</v>
          </cell>
          <cell r="H5382" t="str">
            <v>UN</v>
          </cell>
          <cell r="I5382">
            <v>37.270000000000003</v>
          </cell>
        </row>
        <row r="5383">
          <cell r="A5383">
            <v>59468</v>
          </cell>
          <cell r="B5383" t="str">
            <v>VENTILADOR COOLER PAINEL ELETRICO BIVOLT 120x120x25mm</v>
          </cell>
          <cell r="C5383" t="str">
            <v>UN</v>
          </cell>
          <cell r="D5383">
            <v>124.8</v>
          </cell>
          <cell r="F5383">
            <v>59468</v>
          </cell>
          <cell r="G5383" t="str">
            <v>VENTILADOR COOLER PAINEL ELETRICO BIVOLT 120x120x25mm</v>
          </cell>
          <cell r="H5383" t="str">
            <v>UN</v>
          </cell>
          <cell r="I5383">
            <v>124.8</v>
          </cell>
        </row>
        <row r="5384">
          <cell r="A5384">
            <v>59502</v>
          </cell>
          <cell r="B5384" t="str">
            <v>TOMADA RJ-45 CAT 5E CONJUNTO COM PLACA, SUPORTE E MODULO</v>
          </cell>
          <cell r="C5384" t="str">
            <v>UN</v>
          </cell>
          <cell r="D5384">
            <v>69.08</v>
          </cell>
          <cell r="F5384">
            <v>59502</v>
          </cell>
          <cell r="G5384" t="str">
            <v>TOMADA RJ-45 CAT 5E CONJUNTO COM PLACA, SUPORTE E MODULO</v>
          </cell>
          <cell r="H5384" t="str">
            <v>UN</v>
          </cell>
          <cell r="I5384">
            <v>69.08</v>
          </cell>
        </row>
        <row r="5385">
          <cell r="A5385">
            <v>59503</v>
          </cell>
          <cell r="B5385" t="str">
            <v>TOMADA RJ-45 CAT 5E (MODULO)</v>
          </cell>
          <cell r="C5385" t="str">
            <v>UN</v>
          </cell>
          <cell r="D5385">
            <v>55.16</v>
          </cell>
          <cell r="F5385">
            <v>59503</v>
          </cell>
          <cell r="G5385" t="str">
            <v>TOMADA RJ-45 CAT 5E (MODULO)</v>
          </cell>
          <cell r="H5385" t="str">
            <v>UN</v>
          </cell>
          <cell r="I5385">
            <v>55.16</v>
          </cell>
        </row>
        <row r="5386">
          <cell r="A5386">
            <v>59515</v>
          </cell>
          <cell r="B5386" t="str">
            <v>MALHA E REDE TELEFONICA LOJA COMERCIAL PADRAO GLOBEX</v>
          </cell>
          <cell r="C5386" t="str">
            <v>M2</v>
          </cell>
          <cell r="D5386">
            <v>16.54</v>
          </cell>
          <cell r="F5386">
            <v>59515</v>
          </cell>
          <cell r="G5386" t="str">
            <v>MALHA E REDE TELEFONICA LOJA COMERCIAL PADRAO GLOBEX</v>
          </cell>
          <cell r="H5386" t="str">
            <v>M2</v>
          </cell>
          <cell r="I5386">
            <v>16.54</v>
          </cell>
        </row>
        <row r="5387">
          <cell r="A5387">
            <v>59531</v>
          </cell>
          <cell r="B5387" t="str">
            <v xml:space="preserve">CANALETA PVC FECHADA HD-6F 110X50X2000MM HELLERMANN </v>
          </cell>
          <cell r="C5387" t="str">
            <v>M</v>
          </cell>
          <cell r="D5387">
            <v>83.87</v>
          </cell>
          <cell r="F5387">
            <v>59531</v>
          </cell>
          <cell r="G5387" t="str">
            <v xml:space="preserve">CANALETA PVC FECHADA HD-6F 110X50X2000MM HELLERMANN </v>
          </cell>
          <cell r="H5387" t="str">
            <v>M</v>
          </cell>
          <cell r="I5387">
            <v>83.87</v>
          </cell>
        </row>
        <row r="5388">
          <cell r="A5388">
            <v>59542</v>
          </cell>
          <cell r="B5388" t="str">
            <v xml:space="preserve">ELETRODUTO GALVANIZADO NBR 5597 100mm 4"" </v>
          </cell>
          <cell r="C5388" t="str">
            <v>M</v>
          </cell>
          <cell r="D5388">
            <v>12591</v>
          </cell>
          <cell r="F5388">
            <v>59542</v>
          </cell>
          <cell r="G5388" t="str">
            <v xml:space="preserve">ELETRODUTO GALVANIZADO NBR 5597 100mm 4"" </v>
          </cell>
          <cell r="H5388" t="str">
            <v>M</v>
          </cell>
          <cell r="I5388">
            <v>12591</v>
          </cell>
        </row>
        <row r="5389">
          <cell r="A5389">
            <v>59543</v>
          </cell>
          <cell r="B5389" t="str">
            <v xml:space="preserve">ELETRODUTO GALVANIZADO NBR 5597 65mm 2.1/2"" </v>
          </cell>
          <cell r="C5389" t="str">
            <v>M</v>
          </cell>
          <cell r="D5389">
            <v>105.51</v>
          </cell>
          <cell r="F5389">
            <v>59543</v>
          </cell>
          <cell r="G5389" t="str">
            <v xml:space="preserve">ELETRODUTO GALVANIZADO NBR 5597 65mm 2.1/2"" </v>
          </cell>
          <cell r="H5389" t="str">
            <v>M</v>
          </cell>
          <cell r="I5389">
            <v>105.51</v>
          </cell>
        </row>
        <row r="5390">
          <cell r="A5390">
            <v>59560</v>
          </cell>
          <cell r="B5390" t="str">
            <v>CABO DE FIBRA OPTICA 2 FIBRAS - PADRAO MONOMODO</v>
          </cell>
          <cell r="C5390" t="str">
            <v>M</v>
          </cell>
          <cell r="D5390">
            <v>10.9</v>
          </cell>
          <cell r="F5390">
            <v>59560</v>
          </cell>
          <cell r="G5390" t="str">
            <v>CABO DE FIBRA OPTICA 2 FIBRAS - PADRAO MONOMODO</v>
          </cell>
          <cell r="H5390" t="str">
            <v>M</v>
          </cell>
          <cell r="I5390">
            <v>10.9</v>
          </cell>
        </row>
        <row r="5391">
          <cell r="A5391">
            <v>59561</v>
          </cell>
          <cell r="B5391" t="str">
            <v>CABO FIBRA OPTICA CFOA-MM62.5-DDR-S-12F 62.5 ANTI ROEDOR 12F</v>
          </cell>
          <cell r="C5391" t="str">
            <v>M</v>
          </cell>
          <cell r="D5391">
            <v>9.2899999999999991</v>
          </cell>
          <cell r="F5391">
            <v>59561</v>
          </cell>
          <cell r="G5391" t="str">
            <v>CABO FIBRA OPTICA CFOA-MM62.5-DDR-S-12F 62.5 ANTI ROEDOR 12F</v>
          </cell>
          <cell r="H5391" t="str">
            <v>M</v>
          </cell>
          <cell r="I5391">
            <v>9.2899999999999991</v>
          </cell>
        </row>
        <row r="5392">
          <cell r="A5392">
            <v>59562</v>
          </cell>
          <cell r="B5392" t="str">
            <v>CABO DE FIBRA OPTICA 4 FIBRAS - PADRAO MONOMODO</v>
          </cell>
          <cell r="C5392" t="str">
            <v>M</v>
          </cell>
          <cell r="D5392">
            <v>11.1</v>
          </cell>
          <cell r="F5392">
            <v>59562</v>
          </cell>
          <cell r="G5392" t="str">
            <v>CABO DE FIBRA OPTICA 4 FIBRAS - PADRAO MONOMODO</v>
          </cell>
          <cell r="H5392" t="str">
            <v>M</v>
          </cell>
          <cell r="I5392">
            <v>11.1</v>
          </cell>
        </row>
        <row r="5393">
          <cell r="A5393">
            <v>59563</v>
          </cell>
          <cell r="B5393" t="str">
            <v>CABO DE FIBRA OPTICA 4 FIBRAS - PADRAO MULTIMODO</v>
          </cell>
          <cell r="C5393" t="str">
            <v>M</v>
          </cell>
          <cell r="D5393">
            <v>20.59</v>
          </cell>
          <cell r="F5393">
            <v>59563</v>
          </cell>
          <cell r="G5393" t="str">
            <v>CABO DE FIBRA OPTICA 4 FIBRAS - PADRAO MULTIMODO</v>
          </cell>
          <cell r="H5393" t="str">
            <v>M</v>
          </cell>
          <cell r="I5393">
            <v>20.59</v>
          </cell>
        </row>
        <row r="5394">
          <cell r="A5394">
            <v>59564</v>
          </cell>
          <cell r="B5394" t="str">
            <v>CABO DE FIBRA OPTICA 6 FIBRAS - PADRAO MONOMODO</v>
          </cell>
          <cell r="C5394" t="str">
            <v>M</v>
          </cell>
          <cell r="D5394">
            <v>13.45</v>
          </cell>
          <cell r="F5394">
            <v>59564</v>
          </cell>
          <cell r="G5394" t="str">
            <v>CABO DE FIBRA OPTICA 6 FIBRAS - PADRAO MONOMODO</v>
          </cell>
          <cell r="H5394" t="str">
            <v>M</v>
          </cell>
          <cell r="I5394">
            <v>13.45</v>
          </cell>
        </row>
        <row r="5395">
          <cell r="A5395">
            <v>59565</v>
          </cell>
          <cell r="B5395" t="str">
            <v>CABO DE FIBRA OPTICA 6 FIBRAS - PADRAO MULTIMODO</v>
          </cell>
          <cell r="C5395" t="str">
            <v>M</v>
          </cell>
          <cell r="D5395">
            <v>21.61</v>
          </cell>
          <cell r="F5395">
            <v>59565</v>
          </cell>
          <cell r="G5395" t="str">
            <v>CABO DE FIBRA OPTICA 6 FIBRAS - PADRAO MULTIMODO</v>
          </cell>
          <cell r="H5395" t="str">
            <v>M</v>
          </cell>
          <cell r="I5395">
            <v>21.61</v>
          </cell>
        </row>
        <row r="5396">
          <cell r="A5396">
            <v>59566</v>
          </cell>
          <cell r="B5396" t="str">
            <v>CORDAO OPTICO DUPLEX MULTIMODO, CONECTORES DIVERSOS - 2,5 M</v>
          </cell>
          <cell r="C5396" t="str">
            <v>UN</v>
          </cell>
          <cell r="D5396">
            <v>38.36</v>
          </cell>
          <cell r="F5396">
            <v>59566</v>
          </cell>
          <cell r="G5396" t="str">
            <v>CORDAO OPTICO DUPLEX MULTIMODO, CONECTORES DIVERSOS - 2,5 M</v>
          </cell>
          <cell r="H5396" t="str">
            <v>UN</v>
          </cell>
          <cell r="I5396">
            <v>38.36</v>
          </cell>
        </row>
        <row r="5397">
          <cell r="A5397">
            <v>59567</v>
          </cell>
          <cell r="B5397" t="str">
            <v>CORDAO OPTICO DUPLEX MULTIMODO, CONECTORES DIVERSOS - 5 M</v>
          </cell>
          <cell r="C5397" t="str">
            <v>UN</v>
          </cell>
          <cell r="D5397">
            <v>78.459999999999994</v>
          </cell>
          <cell r="F5397">
            <v>59567</v>
          </cell>
          <cell r="G5397" t="str">
            <v>CORDAO OPTICO DUPLEX MULTIMODO, CONECTORES DIVERSOS - 5 M</v>
          </cell>
          <cell r="H5397" t="str">
            <v>UN</v>
          </cell>
          <cell r="I5397">
            <v>78.459999999999994</v>
          </cell>
        </row>
        <row r="5398">
          <cell r="A5398">
            <v>59591</v>
          </cell>
          <cell r="B5398" t="str">
            <v>TOMADA EMBUTIR TELEFONE PADRAO TELEBRAS COM PLACA-CAIXA 3x3</v>
          </cell>
          <cell r="C5398" t="str">
            <v>UN</v>
          </cell>
          <cell r="D5398">
            <v>74.36</v>
          </cell>
          <cell r="F5398">
            <v>59591</v>
          </cell>
          <cell r="G5398" t="str">
            <v>TOMADA EMBUTIR TELEFONE PADRAO TELEBRAS COM PLACA-CAIXA 3x3</v>
          </cell>
          <cell r="H5398" t="str">
            <v>UN</v>
          </cell>
          <cell r="I5398">
            <v>74.36</v>
          </cell>
        </row>
        <row r="5399">
          <cell r="A5399">
            <v>59606</v>
          </cell>
          <cell r="B5399" t="str">
            <v>CABO TELEFONICO CTP APL COM 100 PARES USO EXTERNO</v>
          </cell>
          <cell r="C5399" t="str">
            <v>M</v>
          </cell>
          <cell r="D5399">
            <v>68.430000000000007</v>
          </cell>
          <cell r="F5399">
            <v>59606</v>
          </cell>
          <cell r="G5399" t="str">
            <v>CABO TELEFONICO CTP APL COM 100 PARES USO EXTERNO</v>
          </cell>
          <cell r="H5399" t="str">
            <v>M</v>
          </cell>
          <cell r="I5399">
            <v>68.430000000000007</v>
          </cell>
        </row>
        <row r="5400">
          <cell r="A5400">
            <v>59610</v>
          </cell>
          <cell r="B5400" t="str">
            <v>CAIXA DIO 19 POLEGADAS 2U 48 FIBRAS SIMPLEX OU DUPLEX</v>
          </cell>
          <cell r="C5400" t="str">
            <v>UN</v>
          </cell>
          <cell r="D5400">
            <v>973.11</v>
          </cell>
          <cell r="F5400">
            <v>59610</v>
          </cell>
          <cell r="G5400" t="str">
            <v>CAIXA DIO 19 POLEGADAS 2U 48 FIBRAS SIMPLEX OU DUPLEX</v>
          </cell>
          <cell r="H5400" t="str">
            <v>UN</v>
          </cell>
          <cell r="I5400">
            <v>973.11</v>
          </cell>
        </row>
        <row r="5401">
          <cell r="A5401">
            <v>59622</v>
          </cell>
          <cell r="B5401" t="str">
            <v xml:space="preserve">ENGATE RAPIDO CONEXAO M10 PARA TELEFONIA </v>
          </cell>
          <cell r="C5401" t="str">
            <v>UN</v>
          </cell>
          <cell r="D5401">
            <v>40.33</v>
          </cell>
          <cell r="F5401">
            <v>59622</v>
          </cell>
          <cell r="G5401" t="str">
            <v xml:space="preserve">ENGATE RAPIDO CONEXAO M10 PARA TELEFONIA </v>
          </cell>
          <cell r="H5401" t="str">
            <v>UN</v>
          </cell>
          <cell r="I5401">
            <v>40.33</v>
          </cell>
        </row>
        <row r="5402">
          <cell r="A5402">
            <v>59623</v>
          </cell>
          <cell r="B5402" t="str">
            <v xml:space="preserve">SENSOR PRESENCA PARADOX NVX80 </v>
          </cell>
          <cell r="C5402" t="str">
            <v>UN</v>
          </cell>
          <cell r="D5402">
            <v>2008.34</v>
          </cell>
          <cell r="F5402">
            <v>59623</v>
          </cell>
          <cell r="G5402" t="str">
            <v xml:space="preserve">SENSOR PRESENCA PARADOX NVX80 </v>
          </cell>
          <cell r="H5402" t="str">
            <v>UN</v>
          </cell>
          <cell r="I5402">
            <v>2008.34</v>
          </cell>
        </row>
        <row r="5403">
          <cell r="A5403">
            <v>59624</v>
          </cell>
          <cell r="B5403" t="str">
            <v>SIRENE BITONAL 120dB BAT.ALCALINA 9V COR BRANCA</v>
          </cell>
          <cell r="C5403" t="str">
            <v>UN</v>
          </cell>
          <cell r="D5403">
            <v>94.83</v>
          </cell>
          <cell r="F5403">
            <v>59624</v>
          </cell>
          <cell r="G5403" t="str">
            <v>SIRENE BITONAL 120dB BAT.ALCALINA 9V COR BRANCA</v>
          </cell>
          <cell r="H5403" t="str">
            <v>UN</v>
          </cell>
          <cell r="I5403">
            <v>94.83</v>
          </cell>
        </row>
        <row r="5404">
          <cell r="A5404">
            <v>59626</v>
          </cell>
          <cell r="B5404" t="str">
            <v>CENTRAL ALARME WIFI ECP 8 SET.C/DISCADORA CONTROLE ALARD MAX</v>
          </cell>
          <cell r="C5404" t="str">
            <v>UN</v>
          </cell>
          <cell r="D5404">
            <v>427.39</v>
          </cell>
          <cell r="F5404">
            <v>59626</v>
          </cell>
          <cell r="G5404" t="str">
            <v>CENTRAL ALARME WIFI ECP 8 SET.C/DISCADORA CONTROLE ALARD MAX</v>
          </cell>
          <cell r="H5404" t="str">
            <v>UN</v>
          </cell>
          <cell r="I5404">
            <v>427.39</v>
          </cell>
        </row>
        <row r="5405">
          <cell r="A5405">
            <v>59635</v>
          </cell>
          <cell r="B5405" t="str">
            <v>ARAME GUIA ACO GALVANIZADO BITOLA ISGW 16 (60m/kg)</v>
          </cell>
          <cell r="C5405" t="str">
            <v>M</v>
          </cell>
          <cell r="D5405">
            <v>1.74</v>
          </cell>
          <cell r="F5405">
            <v>59635</v>
          </cell>
          <cell r="G5405" t="str">
            <v>ARAME GUIA ACO GALVANIZADO BITOLA ISGW 16 (60m/kg)</v>
          </cell>
          <cell r="H5405" t="str">
            <v>M</v>
          </cell>
          <cell r="I5405">
            <v>1.74</v>
          </cell>
        </row>
        <row r="5406">
          <cell r="A5406">
            <v>59637</v>
          </cell>
          <cell r="B5406" t="str">
            <v>RACK DE PISO DESMONTAVEL RPD 3667 36UX670MM PORTA ACRILICO</v>
          </cell>
          <cell r="C5406" t="str">
            <v>UN</v>
          </cell>
          <cell r="D5406">
            <v>2032.68</v>
          </cell>
          <cell r="F5406">
            <v>59637</v>
          </cell>
          <cell r="G5406" t="str">
            <v>RACK DE PISO DESMONTAVEL RPD 3667 36UX670MM PORTA ACRILICO</v>
          </cell>
          <cell r="H5406" t="str">
            <v>UN</v>
          </cell>
          <cell r="I5406">
            <v>2032.68</v>
          </cell>
        </row>
        <row r="5407">
          <cell r="A5407">
            <v>59638</v>
          </cell>
          <cell r="B5407" t="str">
            <v>RACK PISO 40U 1000MM 19 PRETO PORTA FRONTAL C/ VISOR ACRIL.</v>
          </cell>
          <cell r="C5407" t="str">
            <v>UN</v>
          </cell>
          <cell r="D5407">
            <v>3309.9</v>
          </cell>
          <cell r="F5407">
            <v>59638</v>
          </cell>
          <cell r="G5407" t="str">
            <v>RACK PISO 40U 1000MM 19 PRETO PORTA FRONTAL C/ VISOR ACRIL.</v>
          </cell>
          <cell r="H5407" t="str">
            <v>UN</v>
          </cell>
          <cell r="I5407">
            <v>3309.9</v>
          </cell>
        </row>
        <row r="5408">
          <cell r="A5408">
            <v>59639</v>
          </cell>
          <cell r="B5408" t="str">
            <v>MINI RACK 6UX450MM</v>
          </cell>
          <cell r="C5408" t="str">
            <v>UN</v>
          </cell>
          <cell r="D5408">
            <v>521.46</v>
          </cell>
          <cell r="F5408">
            <v>59639</v>
          </cell>
          <cell r="G5408" t="str">
            <v>MINI RACK 6UX450MM</v>
          </cell>
          <cell r="H5408" t="str">
            <v>UN</v>
          </cell>
          <cell r="I5408">
            <v>521.46</v>
          </cell>
        </row>
        <row r="5409">
          <cell r="A5409">
            <v>59645</v>
          </cell>
          <cell r="B5409" t="str">
            <v>SINALIZADOR AUDIOVISUAL ENDEREǁVEL 90dB, SAV 520E INTELBRAS</v>
          </cell>
          <cell r="C5409" t="str">
            <v>UN</v>
          </cell>
          <cell r="D5409">
            <v>366.25</v>
          </cell>
          <cell r="F5409">
            <v>59645</v>
          </cell>
          <cell r="G5409" t="str">
            <v>SINALIZADOR AUDIOVISUAL ENDEREǁVEL 90dB, SAV 520E INTELBRAS</v>
          </cell>
          <cell r="H5409" t="str">
            <v>UN</v>
          </cell>
          <cell r="I5409">
            <v>366.25</v>
          </cell>
        </row>
        <row r="5410">
          <cell r="A5410">
            <v>59670</v>
          </cell>
          <cell r="B5410" t="str">
            <v>BUCHA E ARRUELA 3/4""</v>
          </cell>
          <cell r="C5410" t="str">
            <v>CJ</v>
          </cell>
          <cell r="D5410">
            <v>8.49</v>
          </cell>
          <cell r="F5410">
            <v>59670</v>
          </cell>
          <cell r="G5410" t="str">
            <v>BUCHA E ARRUELA 3/4""</v>
          </cell>
          <cell r="H5410" t="str">
            <v>CJ</v>
          </cell>
          <cell r="I5410">
            <v>8.49</v>
          </cell>
        </row>
        <row r="5411">
          <cell r="A5411">
            <v>59672</v>
          </cell>
          <cell r="B5411" t="str">
            <v>BUCHA E ARRUELA 1.1/2""</v>
          </cell>
          <cell r="C5411" t="str">
            <v>CJ</v>
          </cell>
          <cell r="D5411">
            <v>11.75</v>
          </cell>
          <cell r="F5411">
            <v>59672</v>
          </cell>
          <cell r="G5411" t="str">
            <v>BUCHA E ARRUELA 1.1/2""</v>
          </cell>
          <cell r="H5411" t="str">
            <v>CJ</v>
          </cell>
          <cell r="I5411">
            <v>11.75</v>
          </cell>
        </row>
        <row r="5412">
          <cell r="A5412">
            <v>59673</v>
          </cell>
          <cell r="B5412" t="str">
            <v>BUCHA E ARRUELA 2""</v>
          </cell>
          <cell r="C5412" t="str">
            <v>CJ</v>
          </cell>
          <cell r="D5412">
            <v>20.82</v>
          </cell>
          <cell r="F5412">
            <v>59673</v>
          </cell>
          <cell r="G5412" t="str">
            <v>BUCHA E ARRUELA 2""</v>
          </cell>
          <cell r="H5412" t="str">
            <v>CJ</v>
          </cell>
          <cell r="I5412">
            <v>20.82</v>
          </cell>
        </row>
        <row r="5413">
          <cell r="A5413">
            <v>59681</v>
          </cell>
          <cell r="B5413" t="str">
            <v>ARRUELA ALUMINIO PARA ELETRODUTO 1.1/4""</v>
          </cell>
          <cell r="C5413" t="str">
            <v>UN</v>
          </cell>
          <cell r="D5413">
            <v>14.49</v>
          </cell>
          <cell r="F5413">
            <v>59681</v>
          </cell>
          <cell r="G5413" t="str">
            <v>ARRUELA ALUMINIO PARA ELETRODUTO 1.1/4""</v>
          </cell>
          <cell r="H5413" t="str">
            <v>UN</v>
          </cell>
          <cell r="I5413">
            <v>14.49</v>
          </cell>
        </row>
        <row r="5414">
          <cell r="A5414">
            <v>59698</v>
          </cell>
          <cell r="B5414" t="str">
            <v>ABERTURA E FECHAMENTO DE RASGOS EM ALVENARIAS COM TALHADEIRA</v>
          </cell>
          <cell r="C5414" t="str">
            <v>M</v>
          </cell>
          <cell r="D5414">
            <v>33.67</v>
          </cell>
          <cell r="F5414">
            <v>59698</v>
          </cell>
          <cell r="G5414" t="str">
            <v>ABERTURA E FECHAMENTO DE RASGOS EM ALVENARIAS COM TALHADEIRA</v>
          </cell>
          <cell r="H5414" t="str">
            <v>M</v>
          </cell>
          <cell r="I5414">
            <v>33.67</v>
          </cell>
        </row>
        <row r="5415">
          <cell r="A5415">
            <v>59699</v>
          </cell>
          <cell r="B5415" t="str">
            <v>REMOCAO DE FIACAO EM DESUSO EM CALHA DE PISO</v>
          </cell>
          <cell r="C5415" t="str">
            <v>M</v>
          </cell>
          <cell r="D5415">
            <v>2.39</v>
          </cell>
          <cell r="F5415">
            <v>59699</v>
          </cell>
          <cell r="G5415" t="str">
            <v>REMOCAO DE FIACAO EM DESUSO EM CALHA DE PISO</v>
          </cell>
          <cell r="H5415" t="str">
            <v>M</v>
          </cell>
          <cell r="I5415">
            <v>2.39</v>
          </cell>
        </row>
        <row r="5416">
          <cell r="A5416">
            <v>59704</v>
          </cell>
          <cell r="B5416" t="str">
            <v>ELETROCALHA PERFURADA TIPO ""U"" 400x100mm CHAPA 18</v>
          </cell>
          <cell r="C5416" t="str">
            <v>UN</v>
          </cell>
          <cell r="D5416">
            <v>123.41</v>
          </cell>
          <cell r="F5416">
            <v>59704</v>
          </cell>
          <cell r="G5416" t="str">
            <v>ELETROCALHA PERFURADA TIPO ""U"" 400x100mm CHAPA 18</v>
          </cell>
          <cell r="H5416" t="str">
            <v>UN</v>
          </cell>
          <cell r="I5416">
            <v>123.41</v>
          </cell>
        </row>
        <row r="5417">
          <cell r="A5417">
            <v>59705</v>
          </cell>
          <cell r="B5417" t="str">
            <v>ELETROCALHA LISA TIPO ""U"" 300X100 CHAPA 18 SEM TAMPA</v>
          </cell>
          <cell r="C5417" t="str">
            <v>M</v>
          </cell>
          <cell r="D5417">
            <v>65.84</v>
          </cell>
          <cell r="F5417">
            <v>59705</v>
          </cell>
          <cell r="G5417" t="str">
            <v>ELETROCALHA LISA TIPO ""U"" 300X100 CHAPA 18 SEM TAMPA</v>
          </cell>
          <cell r="H5417" t="str">
            <v>M</v>
          </cell>
          <cell r="I5417">
            <v>65.84</v>
          </cell>
        </row>
        <row r="5418">
          <cell r="A5418">
            <v>59706</v>
          </cell>
          <cell r="B5418" t="str">
            <v>ATERRAMENTO DE QUADROS E RACK</v>
          </cell>
          <cell r="C5418" t="str">
            <v>UN</v>
          </cell>
          <cell r="D5418">
            <v>415.73</v>
          </cell>
          <cell r="F5418">
            <v>59706</v>
          </cell>
          <cell r="G5418" t="str">
            <v>ATERRAMENTO DE QUADROS E RACK</v>
          </cell>
          <cell r="H5418" t="str">
            <v>UN</v>
          </cell>
          <cell r="I5418">
            <v>415.73</v>
          </cell>
        </row>
        <row r="5419">
          <cell r="A5419">
            <v>59800</v>
          </cell>
          <cell r="B5419" t="str">
            <v>CAIXA PASSAGEM 4x2""</v>
          </cell>
          <cell r="C5419" t="str">
            <v>UN</v>
          </cell>
          <cell r="D5419">
            <v>11.46</v>
          </cell>
          <cell r="F5419">
            <v>59800</v>
          </cell>
          <cell r="G5419" t="str">
            <v>CAIXA PASSAGEM 4x2""</v>
          </cell>
          <cell r="H5419" t="str">
            <v>UN</v>
          </cell>
          <cell r="I5419">
            <v>11.46</v>
          </cell>
        </row>
        <row r="5420">
          <cell r="A5420">
            <v>59860</v>
          </cell>
          <cell r="B5420" t="str">
            <v>CONDULETE ALUMINIO ""X"" 1.1/4"" COM TAMPA</v>
          </cell>
          <cell r="C5420" t="str">
            <v>UN</v>
          </cell>
          <cell r="D5420">
            <v>53.43</v>
          </cell>
          <cell r="F5420">
            <v>59860</v>
          </cell>
          <cell r="G5420" t="str">
            <v>CONDULETE ALUMINIO ""X"" 1.1/4"" COM TAMPA</v>
          </cell>
          <cell r="H5420" t="str">
            <v>UN</v>
          </cell>
          <cell r="I5420">
            <v>53.43</v>
          </cell>
        </row>
        <row r="5421">
          <cell r="A5421">
            <v>59870</v>
          </cell>
          <cell r="B5421" t="str">
            <v>DESATIVACAO DE INSTALACOES ELETRICAS/LOGICA/TELEFONIA</v>
          </cell>
          <cell r="C5421" t="str">
            <v>M2</v>
          </cell>
          <cell r="D5421">
            <v>4.95</v>
          </cell>
          <cell r="F5421">
            <v>59870</v>
          </cell>
          <cell r="G5421" t="str">
            <v>DESATIVACAO DE INSTALACOES ELETRICAS/LOGICA/TELEFONIA</v>
          </cell>
          <cell r="H5421" t="str">
            <v>M2</v>
          </cell>
          <cell r="I5421">
            <v>4.95</v>
          </cell>
        </row>
        <row r="5422">
          <cell r="A5422">
            <v>59971</v>
          </cell>
          <cell r="B5422" t="str">
            <v>CABO DE REDE RJ-45 COM 5 METROS</v>
          </cell>
          <cell r="C5422" t="str">
            <v>UN</v>
          </cell>
          <cell r="D5422">
            <v>22.3</v>
          </cell>
          <cell r="F5422">
            <v>59971</v>
          </cell>
          <cell r="G5422" t="str">
            <v>CABO DE REDE RJ-45 COM 5 METROS</v>
          </cell>
          <cell r="H5422" t="str">
            <v>UN</v>
          </cell>
          <cell r="I5422">
            <v>22.3</v>
          </cell>
        </row>
        <row r="5423">
          <cell r="A5423">
            <v>59972</v>
          </cell>
          <cell r="B5423" t="str">
            <v>CABO DE REDE RJ-45 COM 10 METROS</v>
          </cell>
          <cell r="C5423" t="str">
            <v>UN</v>
          </cell>
          <cell r="D5423">
            <v>34.369999999999997</v>
          </cell>
          <cell r="F5423">
            <v>59972</v>
          </cell>
          <cell r="G5423" t="str">
            <v>CABO DE REDE RJ-45 COM 10 METROS</v>
          </cell>
          <cell r="H5423" t="str">
            <v>UN</v>
          </cell>
          <cell r="I5423">
            <v>34.369999999999997</v>
          </cell>
        </row>
        <row r="5424">
          <cell r="A5424">
            <v>60000</v>
          </cell>
          <cell r="B5424" t="str">
            <v>REINSTALACAO DE LUMINARIAS NO PISO/PAREDE</v>
          </cell>
          <cell r="C5424" t="str">
            <v>UN</v>
          </cell>
          <cell r="D5424">
            <v>31.91</v>
          </cell>
          <cell r="F5424">
            <v>60000</v>
          </cell>
          <cell r="G5424" t="str">
            <v>REINSTALACAO DE LUMINARIAS NO PISO/PAREDE</v>
          </cell>
          <cell r="H5424" t="str">
            <v>UN</v>
          </cell>
          <cell r="I5424">
            <v>31.91</v>
          </cell>
        </row>
        <row r="5425">
          <cell r="A5425">
            <v>60001</v>
          </cell>
          <cell r="B5425" t="str">
            <v>REVISAO INSTALACOES ELETRICAS-LUMINARIAS</v>
          </cell>
          <cell r="C5425" t="str">
            <v>UN</v>
          </cell>
          <cell r="D5425">
            <v>520.39</v>
          </cell>
          <cell r="F5425">
            <v>60001</v>
          </cell>
          <cell r="G5425" t="str">
            <v>REVISAO INSTALACOES ELETRICAS-LUMINARIAS</v>
          </cell>
          <cell r="H5425" t="str">
            <v>UN</v>
          </cell>
          <cell r="I5425">
            <v>520.39</v>
          </cell>
        </row>
        <row r="5426">
          <cell r="A5426">
            <v>60002</v>
          </cell>
          <cell r="B5426" t="str">
            <v>REVISAO INSTALACAO ELETRICAS-PONTOS DE LUZ</v>
          </cell>
          <cell r="C5426" t="str">
            <v>UN</v>
          </cell>
          <cell r="D5426">
            <v>403.17</v>
          </cell>
          <cell r="F5426">
            <v>60002</v>
          </cell>
          <cell r="G5426" t="str">
            <v>REVISAO INSTALACAO ELETRICAS-PONTOS DE LUZ</v>
          </cell>
          <cell r="H5426" t="str">
            <v>UN</v>
          </cell>
          <cell r="I5426">
            <v>403.17</v>
          </cell>
        </row>
        <row r="5427">
          <cell r="A5427">
            <v>60003</v>
          </cell>
          <cell r="B5427" t="str">
            <v>LUMINARIA/REFLETOR HOLOFOTE MICROLED SLIM 500W BRANCO FRIO</v>
          </cell>
          <cell r="C5427" t="str">
            <v>UN</v>
          </cell>
          <cell r="D5427">
            <v>285.38</v>
          </cell>
          <cell r="F5427">
            <v>60003</v>
          </cell>
          <cell r="G5427" t="str">
            <v>LUMINARIA/REFLETOR HOLOFOTE MICROLED SLIM 500W BRANCO FRIO</v>
          </cell>
          <cell r="H5427" t="str">
            <v>UN</v>
          </cell>
          <cell r="I5427">
            <v>285.38</v>
          </cell>
        </row>
        <row r="5428">
          <cell r="A5428">
            <v>60004</v>
          </cell>
          <cell r="B5428" t="str">
            <v>LUMINARIA DE EMBUTIR BRANCA 4X16W LDE416 LUMILUZ</v>
          </cell>
          <cell r="C5428" t="str">
            <v>UN</v>
          </cell>
          <cell r="D5428">
            <v>595.70000000000005</v>
          </cell>
          <cell r="F5428">
            <v>60004</v>
          </cell>
          <cell r="G5428" t="str">
            <v>LUMINARIA DE EMBUTIR BRANCA 4X16W LDE416 LUMILUZ</v>
          </cell>
          <cell r="H5428" t="str">
            <v>UN</v>
          </cell>
          <cell r="I5428">
            <v>595.70000000000005</v>
          </cell>
        </row>
        <row r="5429">
          <cell r="A5429">
            <v>60005</v>
          </cell>
          <cell r="B5429" t="str">
            <v>ABERTURA E FECHAMENTO DE RASGOS EM ALVENARIAS COM TALHADEIRA</v>
          </cell>
          <cell r="C5429" t="str">
            <v>M</v>
          </cell>
          <cell r="D5429">
            <v>33.67</v>
          </cell>
          <cell r="F5429">
            <v>60005</v>
          </cell>
          <cell r="G5429" t="str">
            <v>ABERTURA E FECHAMENTO DE RASGOS EM ALVENARIAS COM TALHADEIRA</v>
          </cell>
          <cell r="H5429" t="str">
            <v>M</v>
          </cell>
          <cell r="I5429">
            <v>33.67</v>
          </cell>
        </row>
        <row r="5430">
          <cell r="A5430">
            <v>60010</v>
          </cell>
          <cell r="B5430" t="str">
            <v xml:space="preserve">LUMINARIA ARTICULAVEL EXTERNA 300W E27 TRAMONTINA </v>
          </cell>
          <cell r="C5430" t="str">
            <v>UN</v>
          </cell>
          <cell r="D5430">
            <v>413.22</v>
          </cell>
          <cell r="F5430">
            <v>60010</v>
          </cell>
          <cell r="G5430" t="str">
            <v xml:space="preserve">LUMINARIA ARTICULAVEL EXTERNA 300W E27 TRAMONTINA </v>
          </cell>
          <cell r="H5430" t="str">
            <v>UN</v>
          </cell>
          <cell r="I5430">
            <v>413.22</v>
          </cell>
        </row>
        <row r="5431">
          <cell r="A5431">
            <v>60011</v>
          </cell>
          <cell r="B5431" t="str">
            <v>LUMINARIA BALIZADOR DE ALUMINIO PARA 1 LAMPADA G9 3W 5000K</v>
          </cell>
          <cell r="C5431" t="str">
            <v>UN</v>
          </cell>
          <cell r="D5431">
            <v>171.37</v>
          </cell>
          <cell r="F5431">
            <v>60011</v>
          </cell>
          <cell r="G5431" t="str">
            <v>LUMINARIA BALIZADOR DE ALUMINIO PARA 1 LAMPADA G9 3W 5000K</v>
          </cell>
          <cell r="H5431" t="str">
            <v>UN</v>
          </cell>
          <cell r="I5431">
            <v>171.37</v>
          </cell>
        </row>
        <row r="5432">
          <cell r="A5432">
            <v>60012</v>
          </cell>
          <cell r="B5432" t="str">
            <v>FITA LED 5 METROS IP20 DIREMIZAVEL FRIO 4,8W/M 12V ROMALUX</v>
          </cell>
          <cell r="C5432" t="str">
            <v>UN</v>
          </cell>
          <cell r="D5432">
            <v>719.13</v>
          </cell>
          <cell r="F5432">
            <v>60012</v>
          </cell>
          <cell r="G5432" t="str">
            <v>FITA LED 5 METROS IP20 DIREMIZAVEL FRIO 4,8W/M 12V ROMALUX</v>
          </cell>
          <cell r="H5432" t="str">
            <v>UN</v>
          </cell>
          <cell r="I5432">
            <v>719.13</v>
          </cell>
        </row>
        <row r="5433">
          <cell r="A5433">
            <v>60014</v>
          </cell>
          <cell r="B5433" t="str">
            <v>LUMINARIA BALIZADOR DE PAREDE QUADRADO LED 2,5W</v>
          </cell>
          <cell r="C5433" t="str">
            <v>UN</v>
          </cell>
          <cell r="D5433">
            <v>179.77</v>
          </cell>
          <cell r="F5433">
            <v>60014</v>
          </cell>
          <cell r="G5433" t="str">
            <v>LUMINARIA BALIZADOR DE PAREDE QUADRADO LED 2,5W</v>
          </cell>
          <cell r="H5433" t="str">
            <v>UN</v>
          </cell>
          <cell r="I5433">
            <v>179.77</v>
          </cell>
        </row>
        <row r="5434">
          <cell r="A5434">
            <v>60017</v>
          </cell>
          <cell r="B5434" t="str">
            <v>KIT TRILHO ELETRIFICADO 2M+4 SPOT LED 18W BRANCO FRIO PRETO</v>
          </cell>
          <cell r="C5434" t="str">
            <v>UN</v>
          </cell>
          <cell r="D5434">
            <v>210.51</v>
          </cell>
          <cell r="F5434">
            <v>60017</v>
          </cell>
          <cell r="G5434" t="str">
            <v>KIT TRILHO ELETRIFICADO 2M+4 SPOT LED 18W BRANCO FRIO PRETO</v>
          </cell>
          <cell r="H5434" t="str">
            <v>UN</v>
          </cell>
          <cell r="I5434">
            <v>210.51</v>
          </cell>
        </row>
        <row r="5435">
          <cell r="A5435">
            <v>60021</v>
          </cell>
          <cell r="B5435" t="str">
            <v>CONECTOR/ALUMINIO PARA TRILHOS 6,8,9 E 10x40W</v>
          </cell>
          <cell r="C5435" t="str">
            <v>UN</v>
          </cell>
          <cell r="D5435">
            <v>85.13</v>
          </cell>
          <cell r="F5435">
            <v>60021</v>
          </cell>
          <cell r="G5435" t="str">
            <v>CONECTOR/ALUMINIO PARA TRILHOS 6,8,9 E 10x40W</v>
          </cell>
          <cell r="H5435" t="str">
            <v>UN</v>
          </cell>
          <cell r="I5435">
            <v>85.13</v>
          </cell>
        </row>
        <row r="5436">
          <cell r="A5436">
            <v>60029</v>
          </cell>
          <cell r="B5436" t="str">
            <v>PONTO DE LUZ EM TETOS PARA PAVIMENTO DE USO COMUM</v>
          </cell>
          <cell r="C5436" t="str">
            <v>UN</v>
          </cell>
          <cell r="D5436">
            <v>223.27</v>
          </cell>
          <cell r="F5436">
            <v>60029</v>
          </cell>
          <cell r="G5436" t="str">
            <v>PONTO DE LUZ EM TETOS PARA PAVIMENTO DE USO COMUM</v>
          </cell>
          <cell r="H5436" t="str">
            <v>UN</v>
          </cell>
          <cell r="I5436">
            <v>223.27</v>
          </cell>
        </row>
        <row r="5437">
          <cell r="A5437">
            <v>60030</v>
          </cell>
          <cell r="B5437" t="str">
            <v>PONTO DE LUZ EM TETOS PARA GARAGEM</v>
          </cell>
          <cell r="C5437" t="str">
            <v>UN</v>
          </cell>
          <cell r="D5437">
            <v>181.29</v>
          </cell>
          <cell r="F5437">
            <v>60030</v>
          </cell>
          <cell r="G5437" t="str">
            <v>PONTO DE LUZ EM TETOS PARA GARAGEM</v>
          </cell>
          <cell r="H5437" t="str">
            <v>UN</v>
          </cell>
          <cell r="I5437">
            <v>181.29</v>
          </cell>
        </row>
        <row r="5438">
          <cell r="A5438">
            <v>60031</v>
          </cell>
          <cell r="B5438" t="str">
            <v>PONTO DE LUZ EM PAREDE-TUBULACAO, CAIXA E FIACAO</v>
          </cell>
          <cell r="C5438" t="str">
            <v>UN</v>
          </cell>
          <cell r="D5438">
            <v>157.52000000000001</v>
          </cell>
          <cell r="F5438">
            <v>60031</v>
          </cell>
          <cell r="G5438" t="str">
            <v>PONTO DE LUZ EM PAREDE-TUBULACAO, CAIXA E FIACAO</v>
          </cell>
          <cell r="H5438" t="str">
            <v>UN</v>
          </cell>
          <cell r="I5438">
            <v>157.52000000000001</v>
          </cell>
        </row>
        <row r="5439">
          <cell r="A5439">
            <v>60032</v>
          </cell>
          <cell r="B5439" t="str">
            <v>PONTO DE LUZ INCANDESCENTE MAT.EMBUTIDO,CAIXA,FIACAO 2,5mm</v>
          </cell>
          <cell r="C5439" t="str">
            <v>UN</v>
          </cell>
          <cell r="D5439">
            <v>166.37</v>
          </cell>
          <cell r="F5439">
            <v>60032</v>
          </cell>
          <cell r="G5439" t="str">
            <v>PONTO DE LUZ INCANDESCENTE MAT.EMBUTIDO,CAIXA,FIACAO 2,5mm</v>
          </cell>
          <cell r="H5439" t="str">
            <v>UN</v>
          </cell>
          <cell r="I5439">
            <v>166.37</v>
          </cell>
        </row>
        <row r="5440">
          <cell r="A5440">
            <v>60034</v>
          </cell>
          <cell r="B5440" t="str">
            <v>PONTO DE LUZ FLUORESCENTE-MAT.EMBUTIDO,CAIXA,FIACAO 1,5mm</v>
          </cell>
          <cell r="C5440" t="str">
            <v>UN</v>
          </cell>
          <cell r="D5440">
            <v>175.71</v>
          </cell>
          <cell r="F5440">
            <v>60034</v>
          </cell>
          <cell r="G5440" t="str">
            <v>PONTO DE LUZ FLUORESCENTE-MAT.EMBUTIDO,CAIXA,FIACAO 1,5mm</v>
          </cell>
          <cell r="H5440" t="str">
            <v>UN</v>
          </cell>
          <cell r="I5440">
            <v>175.71</v>
          </cell>
        </row>
        <row r="5441">
          <cell r="A5441">
            <v>60035</v>
          </cell>
          <cell r="B5441" t="str">
            <v>LUMINARIA A PROVA DE VAPOR PARA SAUNA SODRAMAR 000734</v>
          </cell>
          <cell r="C5441" t="str">
            <v>UN</v>
          </cell>
          <cell r="D5441">
            <v>150.77000000000001</v>
          </cell>
          <cell r="F5441">
            <v>60035</v>
          </cell>
          <cell r="G5441" t="str">
            <v>LUMINARIA A PROVA DE VAPOR PARA SAUNA SODRAMAR 000734</v>
          </cell>
          <cell r="H5441" t="str">
            <v>UN</v>
          </cell>
          <cell r="I5441">
            <v>150.77000000000001</v>
          </cell>
        </row>
        <row r="5442">
          <cell r="A5442">
            <v>60036</v>
          </cell>
          <cell r="B5442" t="str">
            <v>LUMINARIA PRISMATICA 12"" PENDENTE ALUMINIO RJ-LP012+LAMPADA</v>
          </cell>
          <cell r="C5442" t="str">
            <v>UN</v>
          </cell>
          <cell r="D5442">
            <v>129.43</v>
          </cell>
          <cell r="F5442">
            <v>60036</v>
          </cell>
          <cell r="G5442" t="str">
            <v>LUMINARIA PRISMATICA 12"" PENDENTE ALUMINIO RJ-LP012+LAMPADA</v>
          </cell>
          <cell r="H5442" t="str">
            <v>UN</v>
          </cell>
          <cell r="I5442">
            <v>129.43</v>
          </cell>
        </row>
        <row r="5443">
          <cell r="A5443">
            <v>60037</v>
          </cell>
          <cell r="B5443" t="str">
            <v>LUMINARIA INCANDESCENTE 100W PARA AVISO-TOPO EDIFICACAO</v>
          </cell>
          <cell r="C5443" t="str">
            <v>UN</v>
          </cell>
          <cell r="D5443">
            <v>191.59</v>
          </cell>
          <cell r="F5443">
            <v>60037</v>
          </cell>
          <cell r="G5443" t="str">
            <v>LUMINARIA INCANDESCENTE 100W PARA AVISO-TOPO EDIFICACAO</v>
          </cell>
          <cell r="H5443" t="str">
            <v>UN</v>
          </cell>
          <cell r="I5443">
            <v>191.59</v>
          </cell>
        </row>
        <row r="5444">
          <cell r="A5444">
            <v>60038</v>
          </cell>
          <cell r="B5444" t="str">
            <v>PONTO DE LUZ PARA ILUMINACAO LEITURA LEITO HOSPITALAR-60W</v>
          </cell>
          <cell r="C5444" t="str">
            <v>UN</v>
          </cell>
          <cell r="D5444">
            <v>149.54</v>
          </cell>
          <cell r="F5444">
            <v>60038</v>
          </cell>
          <cell r="G5444" t="str">
            <v>PONTO DE LUZ PARA ILUMINACAO LEITURA LEITO HOSPITALAR-60W</v>
          </cell>
          <cell r="H5444" t="str">
            <v>UN</v>
          </cell>
          <cell r="I5444">
            <v>149.54</v>
          </cell>
        </row>
        <row r="5445">
          <cell r="A5445">
            <v>60039</v>
          </cell>
          <cell r="B5445" t="str">
            <v>EMBUTIDO DE SOLO/CHAO LED FOCCO QUADRADO STH7959 STELLA</v>
          </cell>
          <cell r="C5445" t="str">
            <v>UN</v>
          </cell>
          <cell r="D5445">
            <v>551.32000000000005</v>
          </cell>
          <cell r="F5445">
            <v>60039</v>
          </cell>
          <cell r="G5445" t="str">
            <v>EMBUTIDO DE SOLO/CHAO LED FOCCO QUADRADO STH7959 STELLA</v>
          </cell>
          <cell r="H5445" t="str">
            <v>UN</v>
          </cell>
          <cell r="I5445">
            <v>551.32000000000005</v>
          </cell>
        </row>
        <row r="5446">
          <cell r="A5446">
            <v>60040</v>
          </cell>
          <cell r="B5446" t="str">
            <v>PONTO DE LUZ-VIGILIA- 0,50m DO PISO-DUTO 1/2""</v>
          </cell>
          <cell r="C5446" t="str">
            <v>UN</v>
          </cell>
          <cell r="D5446">
            <v>140.61000000000001</v>
          </cell>
          <cell r="F5446">
            <v>60040</v>
          </cell>
          <cell r="G5446" t="str">
            <v>PONTO DE LUZ-VIGILIA- 0,50m DO PISO-DUTO 1/2""</v>
          </cell>
          <cell r="H5446" t="str">
            <v>UN</v>
          </cell>
          <cell r="I5446">
            <v>140.61000000000001</v>
          </cell>
        </row>
        <row r="5447">
          <cell r="A5447">
            <v>60041</v>
          </cell>
          <cell r="B5447" t="str">
            <v>LUMINARIA DE EMBUTIR RECUADO CHANFRADO RETANGULAR DUPLO</v>
          </cell>
          <cell r="C5447" t="str">
            <v>UN</v>
          </cell>
          <cell r="D5447">
            <v>229.7</v>
          </cell>
          <cell r="F5447">
            <v>60041</v>
          </cell>
          <cell r="G5447" t="str">
            <v>LUMINARIA DE EMBUTIR RECUADO CHANFRADO RETANGULAR DUPLO</v>
          </cell>
          <cell r="H5447" t="str">
            <v>UN</v>
          </cell>
          <cell r="I5447">
            <v>229.7</v>
          </cell>
        </row>
        <row r="5448">
          <cell r="A5448">
            <v>60042</v>
          </cell>
          <cell r="B5448" t="str">
            <v>LUMINARIA COM LAMPADA DE LED MULTIUSO BL29 2X20,5W TASCHIBA</v>
          </cell>
          <cell r="C5448" t="str">
            <v>UN</v>
          </cell>
          <cell r="D5448">
            <v>159.82</v>
          </cell>
          <cell r="F5448">
            <v>60042</v>
          </cell>
          <cell r="G5448" t="str">
            <v>LUMINARIA COM LAMPADA DE LED MULTIUSO BL29 2X20,5W TASCHIBA</v>
          </cell>
          <cell r="H5448" t="str">
            <v>UN</v>
          </cell>
          <cell r="I5448">
            <v>159.82</v>
          </cell>
        </row>
        <row r="5449">
          <cell r="A5449">
            <v>60043</v>
          </cell>
          <cell r="B5449" t="str">
            <v>PONTO DE LUZ PARA ILUMINACAO HALL DE ENTRADA</v>
          </cell>
          <cell r="C5449" t="str">
            <v>UN</v>
          </cell>
          <cell r="D5449">
            <v>92.86</v>
          </cell>
          <cell r="F5449">
            <v>60043</v>
          </cell>
          <cell r="G5449" t="str">
            <v>PONTO DE LUZ PARA ILUMINACAO HALL DE ENTRADA</v>
          </cell>
          <cell r="H5449" t="str">
            <v>UN</v>
          </cell>
          <cell r="I5449">
            <v>92.86</v>
          </cell>
        </row>
        <row r="5450">
          <cell r="A5450">
            <v>60044</v>
          </cell>
          <cell r="B5450" t="str">
            <v xml:space="preserve">SPOT FLAT BRANCO EMBUTIR 1X DICROICA GU10 B65002 NEW LINE </v>
          </cell>
          <cell r="C5450" t="str">
            <v>UN</v>
          </cell>
          <cell r="D5450">
            <v>137.04</v>
          </cell>
          <cell r="F5450">
            <v>60044</v>
          </cell>
          <cell r="G5450" t="str">
            <v xml:space="preserve">SPOT FLAT BRANCO EMBUTIR 1X DICROICA GU10 B65002 NEW LINE </v>
          </cell>
          <cell r="H5450" t="str">
            <v>UN</v>
          </cell>
          <cell r="I5450">
            <v>137.04</v>
          </cell>
        </row>
        <row r="5451">
          <cell r="A5451">
            <v>60045</v>
          </cell>
          <cell r="B5451" t="str">
            <v>LUMINARIA REFLETOR C/ SENSOR DE PRESENCA IP68 E LAMPADA 50 W</v>
          </cell>
          <cell r="C5451" t="str">
            <v>UN</v>
          </cell>
          <cell r="D5451">
            <v>105.85</v>
          </cell>
          <cell r="F5451">
            <v>60045</v>
          </cell>
          <cell r="G5451" t="str">
            <v>LUMINARIA REFLETOR C/ SENSOR DE PRESENCA IP68 E LAMPADA 50 W</v>
          </cell>
          <cell r="H5451" t="str">
            <v>UN</v>
          </cell>
          <cell r="I5451">
            <v>105.85</v>
          </cell>
        </row>
        <row r="5452">
          <cell r="A5452">
            <v>60046</v>
          </cell>
          <cell r="B5452" t="str">
            <v xml:space="preserve">SPOT FLAT BRANCO EMBUTIR 1X50W PAR20 B65003BT NEWLINE </v>
          </cell>
          <cell r="C5452" t="str">
            <v>UN</v>
          </cell>
          <cell r="D5452">
            <v>81.19</v>
          </cell>
          <cell r="F5452">
            <v>60046</v>
          </cell>
          <cell r="G5452" t="str">
            <v xml:space="preserve">SPOT FLAT BRANCO EMBUTIR 1X50W PAR20 B65003BT NEWLINE </v>
          </cell>
          <cell r="H5452" t="str">
            <v>UN</v>
          </cell>
          <cell r="I5452">
            <v>81.19</v>
          </cell>
        </row>
        <row r="5453">
          <cell r="A5453">
            <v>60050</v>
          </cell>
          <cell r="B5453" t="str">
            <v>PERFIL LED SOBREPOR STELLA ARCHI PLANO 1m 35x37mm STH20971BR</v>
          </cell>
          <cell r="C5453" t="str">
            <v>UN</v>
          </cell>
          <cell r="D5453">
            <v>536.30999999999995</v>
          </cell>
          <cell r="F5453">
            <v>60050</v>
          </cell>
          <cell r="G5453" t="str">
            <v>PERFIL LED SOBREPOR STELLA ARCHI PLANO 1m 35x37mm STH20971BR</v>
          </cell>
          <cell r="H5453" t="str">
            <v>UN</v>
          </cell>
          <cell r="I5453">
            <v>536.30999999999995</v>
          </cell>
        </row>
        <row r="5454">
          <cell r="A5454">
            <v>60051</v>
          </cell>
          <cell r="B5454" t="str">
            <v>LUMINARIA PUBLICA LED SMD 30W BRANCO FRIO</v>
          </cell>
          <cell r="C5454" t="str">
            <v>UN</v>
          </cell>
          <cell r="D5454">
            <v>208.76</v>
          </cell>
          <cell r="F5454">
            <v>60051</v>
          </cell>
          <cell r="G5454" t="str">
            <v>LUMINARIA PUBLICA LED SMD 30W BRANCO FRIO</v>
          </cell>
          <cell r="H5454" t="str">
            <v>UN</v>
          </cell>
          <cell r="I5454">
            <v>208.76</v>
          </cell>
        </row>
        <row r="5455">
          <cell r="A5455">
            <v>60052</v>
          </cell>
          <cell r="B5455" t="str">
            <v>LAMPADA FLURESCENTE TUBULAR LUZ BRANCA 32W PHILIPS</v>
          </cell>
          <cell r="C5455" t="str">
            <v>UN</v>
          </cell>
          <cell r="D5455">
            <v>21.09</v>
          </cell>
          <cell r="F5455">
            <v>60052</v>
          </cell>
          <cell r="G5455" t="str">
            <v>LAMPADA FLURESCENTE TUBULAR LUZ BRANCA 32W PHILIPS</v>
          </cell>
          <cell r="H5455" t="str">
            <v>UN</v>
          </cell>
          <cell r="I5455">
            <v>21.09</v>
          </cell>
        </row>
        <row r="5456">
          <cell r="A5456">
            <v>60053</v>
          </cell>
          <cell r="B5456" t="str">
            <v>LAMPADA FLUORESCENTE TUBULAR LUZ NEUTRA 14W OSRAM</v>
          </cell>
          <cell r="C5456" t="str">
            <v>UN</v>
          </cell>
          <cell r="D5456">
            <v>15.6</v>
          </cell>
          <cell r="F5456">
            <v>60053</v>
          </cell>
          <cell r="G5456" t="str">
            <v>LAMPADA FLUORESCENTE TUBULAR LUZ NEUTRA 14W OSRAM</v>
          </cell>
          <cell r="H5456" t="str">
            <v>UN</v>
          </cell>
          <cell r="I5456">
            <v>15.6</v>
          </cell>
        </row>
        <row r="5457">
          <cell r="A5457">
            <v>60054</v>
          </cell>
          <cell r="B5457" t="str">
            <v>LUMINARIA SOBREPOR GLOBO DROPS DE VIDRO BOCA10 COM BASE</v>
          </cell>
          <cell r="C5457" t="str">
            <v>UN</v>
          </cell>
          <cell r="D5457">
            <v>88.87</v>
          </cell>
          <cell r="F5457">
            <v>60054</v>
          </cell>
          <cell r="G5457" t="str">
            <v>LUMINARIA SOBREPOR GLOBO DROPS DE VIDRO BOCA10 COM BASE</v>
          </cell>
          <cell r="H5457" t="str">
            <v>UN</v>
          </cell>
          <cell r="I5457">
            <v>88.87</v>
          </cell>
        </row>
        <row r="5458">
          <cell r="A5458">
            <v>60055</v>
          </cell>
          <cell r="B5458" t="str">
            <v xml:space="preserve">SPOT DIRECIONAVEL PARA TRILHO BRANCO صCM LED EMBUTIDO 7W </v>
          </cell>
          <cell r="C5458" t="str">
            <v>UN</v>
          </cell>
          <cell r="D5458">
            <v>67.48</v>
          </cell>
          <cell r="F5458">
            <v>60055</v>
          </cell>
          <cell r="G5458" t="str">
            <v xml:space="preserve">SPOT DIRECIONAVEL PARA TRILHO BRANCO صCM LED EMBUTIDO 7W </v>
          </cell>
          <cell r="H5458" t="str">
            <v>UN</v>
          </cell>
          <cell r="I5458">
            <v>67.48</v>
          </cell>
        </row>
        <row r="5459">
          <cell r="A5459">
            <v>60057</v>
          </cell>
          <cell r="B5459" t="str">
            <v xml:space="preserve">LUMINARIA PUBLICA SUPER LED TIPO PETALA 100W 6500K </v>
          </cell>
          <cell r="C5459" t="str">
            <v>UN</v>
          </cell>
          <cell r="D5459">
            <v>181.83</v>
          </cell>
          <cell r="F5459">
            <v>60057</v>
          </cell>
          <cell r="G5459" t="str">
            <v xml:space="preserve">LUMINARIA PUBLICA SUPER LED TIPO PETALA 100W 6500K </v>
          </cell>
          <cell r="H5459" t="str">
            <v>UN</v>
          </cell>
          <cell r="I5459">
            <v>181.83</v>
          </cell>
        </row>
        <row r="5460">
          <cell r="A5460">
            <v>60059</v>
          </cell>
          <cell r="B5460" t="str">
            <v xml:space="preserve">LUMINARIA COMERCIAL EMBUTIR ALETADA T8 2X18/32/40W - HGE </v>
          </cell>
          <cell r="C5460" t="str">
            <v>UN</v>
          </cell>
          <cell r="D5460">
            <v>415.35</v>
          </cell>
          <cell r="F5460">
            <v>60059</v>
          </cell>
          <cell r="G5460" t="str">
            <v xml:space="preserve">LUMINARIA COMERCIAL EMBUTIR ALETADA T8 2X18/32/40W - HGE </v>
          </cell>
          <cell r="H5460" t="str">
            <v>UN</v>
          </cell>
          <cell r="I5460">
            <v>415.35</v>
          </cell>
        </row>
        <row r="5461">
          <cell r="A5461">
            <v>60062</v>
          </cell>
          <cell r="B5461" t="str">
            <v>LUMINARIA DE EMERGENCIA 2XLED 1200 BATERIA SELADA SEGURIMAX</v>
          </cell>
          <cell r="C5461" t="str">
            <v>UN</v>
          </cell>
          <cell r="D5461">
            <v>207.07</v>
          </cell>
          <cell r="F5461">
            <v>60062</v>
          </cell>
          <cell r="G5461" t="str">
            <v>LUMINARIA DE EMERGENCIA 2XLED 1200 BATERIA SELADA SEGURIMAX</v>
          </cell>
          <cell r="H5461" t="str">
            <v>UN</v>
          </cell>
          <cell r="I5461">
            <v>207.07</v>
          </cell>
        </row>
        <row r="5462">
          <cell r="A5462">
            <v>60064</v>
          </cell>
          <cell r="B5462" t="str">
            <v>LUMINARIA DE SOBREPOR LED LUMIFACIL 40/1 6500K TASCHIBRA</v>
          </cell>
          <cell r="C5462" t="str">
            <v>UN</v>
          </cell>
          <cell r="D5462">
            <v>221.92</v>
          </cell>
          <cell r="F5462">
            <v>60064</v>
          </cell>
          <cell r="G5462" t="str">
            <v>LUMINARIA DE SOBREPOR LED LUMIFACIL 40/1 6500K TASCHIBRA</v>
          </cell>
          <cell r="H5462" t="str">
            <v>UN</v>
          </cell>
          <cell r="I5462">
            <v>221.92</v>
          </cell>
        </row>
        <row r="5463">
          <cell r="A5463">
            <v>60066</v>
          </cell>
          <cell r="B5463" t="str">
            <v>PONTO PARA INSTALACAO EQUIPAMENTO RAIOS-X ATE 500MA</v>
          </cell>
          <cell r="C5463" t="str">
            <v>UN</v>
          </cell>
          <cell r="D5463">
            <v>815.05</v>
          </cell>
          <cell r="F5463">
            <v>60066</v>
          </cell>
          <cell r="G5463" t="str">
            <v>PONTO PARA INSTALACAO EQUIPAMENTO RAIOS-X ATE 500MA</v>
          </cell>
          <cell r="H5463" t="str">
            <v>UN</v>
          </cell>
          <cell r="I5463">
            <v>815.05</v>
          </cell>
        </row>
        <row r="5464">
          <cell r="A5464">
            <v>60070</v>
          </cell>
          <cell r="B5464" t="str">
            <v xml:space="preserve">RELE DE CORRENTE MINI SPLIT CORE COM AJUSTE - ACI A/MSCS-A </v>
          </cell>
          <cell r="C5464" t="str">
            <v>UN</v>
          </cell>
          <cell r="D5464">
            <v>420.86</v>
          </cell>
          <cell r="F5464">
            <v>60070</v>
          </cell>
          <cell r="G5464" t="str">
            <v xml:space="preserve">RELE DE CORRENTE MINI SPLIT CORE COM AJUSTE - ACI A/MSCS-A </v>
          </cell>
          <cell r="H5464" t="str">
            <v>UN</v>
          </cell>
          <cell r="I5464">
            <v>420.86</v>
          </cell>
        </row>
        <row r="5465">
          <cell r="A5465">
            <v>60071</v>
          </cell>
          <cell r="B5465" t="str">
            <v>DIMMER COMPLETO (ATENUADOR DE LUZ) ROTATIVO 15A 110/220V</v>
          </cell>
          <cell r="C5465" t="str">
            <v>UN</v>
          </cell>
          <cell r="D5465">
            <v>126.12</v>
          </cell>
          <cell r="F5465">
            <v>60071</v>
          </cell>
          <cell r="G5465" t="str">
            <v>DIMMER COMPLETO (ATENUADOR DE LUZ) ROTATIVO 15A 110/220V</v>
          </cell>
          <cell r="H5465" t="str">
            <v>UN</v>
          </cell>
          <cell r="I5465">
            <v>126.12</v>
          </cell>
        </row>
        <row r="5466">
          <cell r="A5466">
            <v>60072</v>
          </cell>
          <cell r="B5466" t="str">
            <v>DIMMER COMPLETO (ATENUADOR DE LUZ) DESLIZANTE 15A 110/220V</v>
          </cell>
          <cell r="C5466" t="str">
            <v>UN</v>
          </cell>
          <cell r="D5466">
            <v>48.72</v>
          </cell>
          <cell r="F5466">
            <v>60072</v>
          </cell>
          <cell r="G5466" t="str">
            <v>DIMMER COMPLETO (ATENUADOR DE LUZ) DESLIZANTE 15A 110/220V</v>
          </cell>
          <cell r="H5466" t="str">
            <v>UN</v>
          </cell>
          <cell r="I5466">
            <v>48.72</v>
          </cell>
        </row>
        <row r="5467">
          <cell r="A5467">
            <v>60080</v>
          </cell>
          <cell r="B5467" t="str">
            <v>SPOT BRANCO EMBUTIR REDONDO COB 5W LED 5000K LUZ BRANCA FRIA</v>
          </cell>
          <cell r="C5467" t="str">
            <v>UN</v>
          </cell>
          <cell r="D5467">
            <v>32.22</v>
          </cell>
          <cell r="F5467">
            <v>60080</v>
          </cell>
          <cell r="G5467" t="str">
            <v>SPOT BRANCO EMBUTIR REDONDO COB 5W LED 5000K LUZ BRANCA FRIA</v>
          </cell>
          <cell r="H5467" t="str">
            <v>UN</v>
          </cell>
          <cell r="I5467">
            <v>32.22</v>
          </cell>
        </row>
        <row r="5468">
          <cell r="A5468">
            <v>60081</v>
          </cell>
          <cell r="B5468" t="str">
            <v>LUMINARIA EMBUTIR/PAINEL LED DEEP QUADRADO STH8904/30 STELLA</v>
          </cell>
          <cell r="C5468" t="str">
            <v>UN</v>
          </cell>
          <cell r="D5468">
            <v>159.72</v>
          </cell>
          <cell r="F5468">
            <v>60081</v>
          </cell>
          <cell r="G5468" t="str">
            <v>LUMINARIA EMBUTIR/PAINEL LED DEEP QUADRADO STH8904/30 STELLA</v>
          </cell>
          <cell r="H5468" t="str">
            <v>UN</v>
          </cell>
          <cell r="I5468">
            <v>159.72</v>
          </cell>
        </row>
        <row r="5469">
          <cell r="A5469">
            <v>60082</v>
          </cell>
          <cell r="B5469" t="str">
            <v>LUMINARIA EMBUTIDA SLIM LED 122x32cm STH7959/40 STELLA</v>
          </cell>
          <cell r="C5469" t="str">
            <v>UN</v>
          </cell>
          <cell r="D5469">
            <v>551.32000000000005</v>
          </cell>
          <cell r="F5469">
            <v>60082</v>
          </cell>
          <cell r="G5469" t="str">
            <v>LUMINARIA EMBUTIDA SLIM LED 122x32cm STH7959/40 STELLA</v>
          </cell>
          <cell r="H5469" t="str">
            <v>UN</v>
          </cell>
          <cell r="I5469">
            <v>551.32000000000005</v>
          </cell>
        </row>
        <row r="5470">
          <cell r="A5470">
            <v>60100</v>
          </cell>
          <cell r="B5470" t="str">
            <v>LUMINARIA PETALA LIGA ALUMINIO VAPOR METALICO 1000W</v>
          </cell>
          <cell r="C5470" t="str">
            <v>UN</v>
          </cell>
          <cell r="D5470">
            <v>310.57</v>
          </cell>
          <cell r="F5470">
            <v>60100</v>
          </cell>
          <cell r="G5470" t="str">
            <v>LUMINARIA PETALA LIGA ALUMINIO VAPOR METALICO 1000W</v>
          </cell>
          <cell r="H5470" t="str">
            <v>UN</v>
          </cell>
          <cell r="I5470">
            <v>310.57</v>
          </cell>
        </row>
        <row r="5471">
          <cell r="A5471">
            <v>60101</v>
          </cell>
          <cell r="B5471" t="str">
            <v>LUMINARIA PETALA LIGA ALUMINIO VAPOR METALICO 400W HPI-T 450</v>
          </cell>
          <cell r="C5471" t="str">
            <v>UN</v>
          </cell>
          <cell r="D5471">
            <v>372.18</v>
          </cell>
          <cell r="F5471">
            <v>60101</v>
          </cell>
          <cell r="G5471" t="str">
            <v>LUMINARIA PETALA LIGA ALUMINIO VAPOR METALICO 400W HPI-T 450</v>
          </cell>
          <cell r="H5471" t="str">
            <v>UN</v>
          </cell>
          <cell r="I5471">
            <v>372.18</v>
          </cell>
        </row>
        <row r="5472">
          <cell r="A5472">
            <v>60102</v>
          </cell>
          <cell r="B5472" t="str">
            <v>LUMINARIA PETALA LIGA ALUMINIO VAPOR DE MERCURIO 250W</v>
          </cell>
          <cell r="C5472" t="str">
            <v>UN</v>
          </cell>
          <cell r="D5472">
            <v>318.62</v>
          </cell>
          <cell r="F5472">
            <v>60102</v>
          </cell>
          <cell r="G5472" t="str">
            <v>LUMINARIA PETALA LIGA ALUMINIO VAPOR DE MERCURIO 250W</v>
          </cell>
          <cell r="H5472" t="str">
            <v>UN</v>
          </cell>
          <cell r="I5472">
            <v>318.62</v>
          </cell>
        </row>
        <row r="5473">
          <cell r="A5473">
            <v>60103</v>
          </cell>
          <cell r="B5473" t="str">
            <v>LUMINARIA PARA FORRO MODULADO LED 50W 6500K AUTOVOLT 62x62cm</v>
          </cell>
          <cell r="C5473" t="str">
            <v>UN</v>
          </cell>
          <cell r="D5473">
            <v>340.87</v>
          </cell>
          <cell r="F5473">
            <v>60103</v>
          </cell>
          <cell r="G5473" t="str">
            <v>LUMINARIA PARA FORRO MODULADO LED 50W 6500K AUTOVOLT 62x62cm</v>
          </cell>
          <cell r="H5473" t="str">
            <v>UN</v>
          </cell>
          <cell r="I5473">
            <v>340.87</v>
          </cell>
        </row>
        <row r="5474">
          <cell r="A5474">
            <v>60104</v>
          </cell>
          <cell r="B5474" t="str">
            <v>LUMINARIA BLINDADA PLAFONIER PARA LAMPADA INCANDESCENTE 200W</v>
          </cell>
          <cell r="C5474" t="str">
            <v>UN</v>
          </cell>
          <cell r="D5474">
            <v>316.44</v>
          </cell>
          <cell r="F5474">
            <v>60104</v>
          </cell>
          <cell r="G5474" t="str">
            <v>LUMINARIA BLINDADA PLAFONIER PARA LAMPADA INCANDESCENTE 200W</v>
          </cell>
          <cell r="H5474" t="str">
            <v>UN</v>
          </cell>
          <cell r="I5474">
            <v>316.44</v>
          </cell>
        </row>
        <row r="5475">
          <cell r="A5475">
            <v>60105</v>
          </cell>
          <cell r="B5475" t="str">
            <v xml:space="preserve">LUMINARIA PERFIL DE EMBUTIR LED INTEGRADO LINIE STH6975/27 </v>
          </cell>
          <cell r="C5475" t="str">
            <v>UN</v>
          </cell>
          <cell r="D5475">
            <v>906.82</v>
          </cell>
          <cell r="F5475">
            <v>60105</v>
          </cell>
          <cell r="G5475" t="str">
            <v xml:space="preserve">LUMINARIA PERFIL DE EMBUTIR LED INTEGRADO LINIE STH6975/27 </v>
          </cell>
          <cell r="H5475" t="str">
            <v>UN</v>
          </cell>
          <cell r="I5475">
            <v>906.82</v>
          </cell>
        </row>
        <row r="5476">
          <cell r="A5476">
            <v>60106</v>
          </cell>
          <cell r="B5476" t="str">
            <v>ELETROCALHA PERFURADA TIPO ""U"" 150X100 CHAPA 18 SEM TAMPA</v>
          </cell>
          <cell r="C5476" t="str">
            <v>M</v>
          </cell>
          <cell r="D5476">
            <v>86.07</v>
          </cell>
          <cell r="F5476">
            <v>60106</v>
          </cell>
          <cell r="G5476" t="str">
            <v>ELETROCALHA PERFURADA TIPO ""U"" 150X100 CHAPA 18 SEM TAMPA</v>
          </cell>
          <cell r="H5476" t="str">
            <v>M</v>
          </cell>
          <cell r="I5476">
            <v>86.07</v>
          </cell>
        </row>
        <row r="5477">
          <cell r="A5477">
            <v>60107</v>
          </cell>
          <cell r="B5477" t="str">
            <v>ELETROCALHA PERFURADA TIPO ""U"" 100X50 CHAPA 20 SEM TAMPA</v>
          </cell>
          <cell r="C5477" t="str">
            <v>M</v>
          </cell>
          <cell r="D5477">
            <v>60.95</v>
          </cell>
          <cell r="F5477">
            <v>60107</v>
          </cell>
          <cell r="G5477" t="str">
            <v>ELETROCALHA PERFURADA TIPO ""U"" 100X50 CHAPA 20 SEM TAMPA</v>
          </cell>
          <cell r="H5477" t="str">
            <v>M</v>
          </cell>
          <cell r="I5477">
            <v>60.95</v>
          </cell>
        </row>
        <row r="5478">
          <cell r="A5478">
            <v>60110</v>
          </cell>
          <cell r="B5478" t="str">
            <v>PLAFON QUADRADO PARA 1 LAMPADA E27 SPACIAL PMQ 130 PANTOJA</v>
          </cell>
          <cell r="C5478" t="str">
            <v>UN</v>
          </cell>
          <cell r="D5478">
            <v>339.77</v>
          </cell>
          <cell r="F5478">
            <v>60110</v>
          </cell>
          <cell r="G5478" t="str">
            <v>PLAFON QUADRADO PARA 1 LAMPADA E27 SPACIAL PMQ 130 PANTOJA</v>
          </cell>
          <cell r="H5478" t="str">
            <v>UN</v>
          </cell>
          <cell r="I5478">
            <v>339.77</v>
          </cell>
        </row>
        <row r="5479">
          <cell r="A5479">
            <v>60111</v>
          </cell>
          <cell r="B5479" t="str">
            <v xml:space="preserve">SPOT ARTICULADO PRATA - 1L GU 10 MAX.50W - 127V/220V </v>
          </cell>
          <cell r="C5479" t="str">
            <v>UN</v>
          </cell>
          <cell r="D5479">
            <v>87.52</v>
          </cell>
          <cell r="F5479">
            <v>60111</v>
          </cell>
          <cell r="G5479" t="str">
            <v xml:space="preserve">SPOT ARTICULADO PRATA - 1L GU 10 MAX.50W - 127V/220V </v>
          </cell>
          <cell r="H5479" t="str">
            <v>UN</v>
          </cell>
          <cell r="I5479">
            <v>87.52</v>
          </cell>
        </row>
        <row r="5480">
          <cell r="A5480">
            <v>60112</v>
          </cell>
          <cell r="B5480" t="str">
            <v>LUMINARIA/REFLETOR RETANGULAR ALUMINIO PARA LAMPADA E40 250V</v>
          </cell>
          <cell r="C5480" t="str">
            <v>UN</v>
          </cell>
          <cell r="D5480">
            <v>148.87</v>
          </cell>
          <cell r="F5480">
            <v>60112</v>
          </cell>
          <cell r="G5480" t="str">
            <v>LUMINARIA/REFLETOR RETANGULAR ALUMINIO PARA LAMPADA E40 250V</v>
          </cell>
          <cell r="H5480" t="str">
            <v>UN</v>
          </cell>
          <cell r="I5480">
            <v>148.87</v>
          </cell>
        </row>
        <row r="5481">
          <cell r="A5481">
            <v>60113</v>
          </cell>
          <cell r="B5481" t="str">
            <v xml:space="preserve">KIT TRILHO ELETRIFICADO 1,5M + 3 SPOT LED 18W BRANCO </v>
          </cell>
          <cell r="C5481" t="str">
            <v>UN</v>
          </cell>
          <cell r="D5481">
            <v>212.05</v>
          </cell>
          <cell r="F5481">
            <v>60113</v>
          </cell>
          <cell r="G5481" t="str">
            <v xml:space="preserve">KIT TRILHO ELETRIFICADO 1,5M + 3 SPOT LED 18W BRANCO </v>
          </cell>
          <cell r="H5481" t="str">
            <v>UN</v>
          </cell>
          <cell r="I5481">
            <v>212.05</v>
          </cell>
        </row>
        <row r="5482">
          <cell r="A5482">
            <v>60114</v>
          </cell>
          <cell r="B5482" t="str">
            <v>SPOT DIRECIONAVEL ARQUITETONICA USINADA CROMADO C/ DICROICA</v>
          </cell>
          <cell r="C5482" t="str">
            <v>UN</v>
          </cell>
          <cell r="D5482">
            <v>34.64</v>
          </cell>
          <cell r="F5482">
            <v>60114</v>
          </cell>
          <cell r="G5482" t="str">
            <v>SPOT DIRECIONAVEL ARQUITETONICA USINADA CROMADO C/ DICROICA</v>
          </cell>
          <cell r="H5482" t="str">
            <v>UN</v>
          </cell>
          <cell r="I5482">
            <v>34.64</v>
          </cell>
        </row>
        <row r="5483">
          <cell r="A5483">
            <v>60116</v>
          </cell>
          <cell r="B5483" t="str">
            <v>ARANDELA DE VIDRO 90G 200W WYN-27/2 A PROVA DE TEMPO WETZEL</v>
          </cell>
          <cell r="C5483" t="str">
            <v>UN</v>
          </cell>
          <cell r="D5483">
            <v>411.92</v>
          </cell>
          <cell r="F5483">
            <v>60116</v>
          </cell>
          <cell r="G5483" t="str">
            <v>ARANDELA DE VIDRO 90G 200W WYN-27/2 A PROVA DE TEMPO WETZEL</v>
          </cell>
          <cell r="H5483" t="str">
            <v>UN</v>
          </cell>
          <cell r="I5483">
            <v>411.92</v>
          </cell>
        </row>
        <row r="5484">
          <cell r="A5484">
            <v>60117</v>
          </cell>
          <cell r="B5484" t="str">
            <v xml:space="preserve">SPOT EMBUTIR RECUADO II 1XDICROICA GU10 B50321BT NEW LINE </v>
          </cell>
          <cell r="C5484" t="str">
            <v>UN</v>
          </cell>
          <cell r="D5484">
            <v>78.16</v>
          </cell>
          <cell r="F5484">
            <v>60117</v>
          </cell>
          <cell r="G5484" t="str">
            <v xml:space="preserve">SPOT EMBUTIR RECUADO II 1XDICROICA GU10 B50321BT NEW LINE </v>
          </cell>
          <cell r="H5484" t="str">
            <v>UN</v>
          </cell>
          <cell r="I5484">
            <v>78.16</v>
          </cell>
        </row>
        <row r="5485">
          <cell r="A5485">
            <v>60118</v>
          </cell>
          <cell r="B5485" t="str">
            <v>ARANDELA EXTERNA FACHO DUPLO POLICARBONATO BRANCO BIVOLT+LAM</v>
          </cell>
          <cell r="C5485" t="str">
            <v>UN</v>
          </cell>
          <cell r="D5485">
            <v>107.12</v>
          </cell>
          <cell r="F5485">
            <v>60118</v>
          </cell>
          <cell r="G5485" t="str">
            <v>ARANDELA EXTERNA FACHO DUPLO POLICARBONATO BRANCO BIVOLT+LAM</v>
          </cell>
          <cell r="H5485" t="str">
            <v>UN</v>
          </cell>
          <cell r="I5485">
            <v>107.12</v>
          </cell>
        </row>
        <row r="5486">
          <cell r="A5486">
            <v>60119</v>
          </cell>
          <cell r="B5486" t="str">
            <v>PLAFONIER E GLOBO LEITOSO EM TETO</v>
          </cell>
          <cell r="C5486" t="str">
            <v>UN</v>
          </cell>
          <cell r="D5486">
            <v>141.38999999999999</v>
          </cell>
          <cell r="F5486">
            <v>60119</v>
          </cell>
          <cell r="G5486" t="str">
            <v>PLAFONIER E GLOBO LEITOSO EM TETO</v>
          </cell>
          <cell r="H5486" t="str">
            <v>UN</v>
          </cell>
          <cell r="I5486">
            <v>141.38999999999999</v>
          </cell>
        </row>
        <row r="5487">
          <cell r="A5487">
            <v>60121</v>
          </cell>
          <cell r="B5487" t="str">
            <v>LUMINARIA DE EMBUTIR PLAFON 18W LED BRANCO FRIO 22,5x22,5</v>
          </cell>
          <cell r="C5487" t="str">
            <v>UN</v>
          </cell>
          <cell r="D5487">
            <v>62.81</v>
          </cell>
          <cell r="F5487">
            <v>60121</v>
          </cell>
          <cell r="G5487" t="str">
            <v>LUMINARIA DE EMBUTIR PLAFON 18W LED BRANCO FRIO 22,5x22,5</v>
          </cell>
          <cell r="H5487" t="str">
            <v>UN</v>
          </cell>
          <cell r="I5487">
            <v>62.81</v>
          </cell>
        </row>
        <row r="5488">
          <cell r="A5488">
            <v>60122</v>
          </cell>
          <cell r="B5488" t="str">
            <v>LUMINARIA PLAFON DE SOBREPOR REDONDO HOME LED 6W BRONZEART</v>
          </cell>
          <cell r="C5488" t="str">
            <v>UN</v>
          </cell>
          <cell r="D5488">
            <v>68.28</v>
          </cell>
          <cell r="F5488">
            <v>60122</v>
          </cell>
          <cell r="G5488" t="str">
            <v>LUMINARIA PLAFON DE SOBREPOR REDONDO HOME LED 6W BRONZEART</v>
          </cell>
          <cell r="H5488" t="str">
            <v>UN</v>
          </cell>
          <cell r="I5488">
            <v>68.28</v>
          </cell>
        </row>
        <row r="5489">
          <cell r="A5489">
            <v>60123</v>
          </cell>
          <cell r="B5489" t="str">
            <v xml:space="preserve">ARANDELA KUBE SKU: 490-1-VD DIMLUX COM LAMPADA HALOPIN </v>
          </cell>
          <cell r="C5489" t="str">
            <v>UN</v>
          </cell>
          <cell r="D5489">
            <v>263.12</v>
          </cell>
          <cell r="F5489">
            <v>60123</v>
          </cell>
          <cell r="G5489" t="str">
            <v xml:space="preserve">ARANDELA KUBE SKU: 490-1-VD DIMLUX COM LAMPADA HALOPIN </v>
          </cell>
          <cell r="H5489" t="str">
            <v>UN</v>
          </cell>
          <cell r="I5489">
            <v>263.12</v>
          </cell>
        </row>
        <row r="5490">
          <cell r="A5490">
            <v>60125</v>
          </cell>
          <cell r="B5490" t="str">
            <v xml:space="preserve">EMBUTIDO DE SOLO BALIZADOR SOLO ALUMINIO PRATA LED 2W 3000K </v>
          </cell>
          <cell r="C5490" t="str">
            <v>UN</v>
          </cell>
          <cell r="D5490">
            <v>372.47</v>
          </cell>
          <cell r="F5490">
            <v>60125</v>
          </cell>
          <cell r="G5490" t="str">
            <v xml:space="preserve">EMBUTIDO DE SOLO BALIZADOR SOLO ALUMINIO PRATA LED 2W 3000K </v>
          </cell>
          <cell r="H5490" t="str">
            <v>UN</v>
          </cell>
          <cell r="I5490">
            <v>372.47</v>
          </cell>
        </row>
        <row r="5491">
          <cell r="A5491">
            <v>60126</v>
          </cell>
          <cell r="B5491" t="str">
            <v>PLAFON PLAFON 25W LED SOBREPOR BRANCO NEUTRO</v>
          </cell>
          <cell r="C5491" t="str">
            <v>UN</v>
          </cell>
          <cell r="D5491">
            <v>85.85</v>
          </cell>
          <cell r="F5491">
            <v>60126</v>
          </cell>
          <cell r="G5491" t="str">
            <v>PLAFON PLAFON 25W LED SOBREPOR BRANCO NEUTRO</v>
          </cell>
          <cell r="H5491" t="str">
            <v>UN</v>
          </cell>
          <cell r="I5491">
            <v>85.85</v>
          </cell>
        </row>
        <row r="5492">
          <cell r="A5492">
            <v>60127</v>
          </cell>
          <cell r="B5492" t="str">
            <v>BOCAL PARA LAMPADA E27, EM MATERIAL PLASTICO</v>
          </cell>
          <cell r="C5492" t="str">
            <v>UN</v>
          </cell>
          <cell r="D5492">
            <v>17.43</v>
          </cell>
          <cell r="F5492">
            <v>60127</v>
          </cell>
          <cell r="G5492" t="str">
            <v>BOCAL PARA LAMPADA E27, EM MATERIAL PLASTICO</v>
          </cell>
          <cell r="H5492" t="str">
            <v>UN</v>
          </cell>
          <cell r="I5492">
            <v>17.43</v>
          </cell>
        </row>
        <row r="5493">
          <cell r="A5493">
            <v>60128</v>
          </cell>
          <cell r="B5493" t="str">
            <v>PLAFON QUADRADO DE EMBUTIR BIVOLT 12W PHILIPS</v>
          </cell>
          <cell r="C5493" t="str">
            <v>UN</v>
          </cell>
          <cell r="D5493">
            <v>90.64</v>
          </cell>
          <cell r="F5493">
            <v>60128</v>
          </cell>
          <cell r="G5493" t="str">
            <v>PLAFON QUADRADO DE EMBUTIR BIVOLT 12W PHILIPS</v>
          </cell>
          <cell r="H5493" t="str">
            <v>UN</v>
          </cell>
          <cell r="I5493">
            <v>90.64</v>
          </cell>
        </row>
        <row r="5494">
          <cell r="A5494">
            <v>60129</v>
          </cell>
          <cell r="B5494" t="str">
            <v xml:space="preserve">ELETROCALHA LISA TIPO ""U"" 200X50MM CHAPA 18 PRE-GALVANIZADA </v>
          </cell>
          <cell r="C5494" t="str">
            <v>M</v>
          </cell>
          <cell r="D5494">
            <v>57.23</v>
          </cell>
          <cell r="F5494">
            <v>60129</v>
          </cell>
          <cell r="G5494" t="str">
            <v xml:space="preserve">ELETROCALHA LISA TIPO ""U"" 200X50MM CHAPA 18 PRE-GALVANIZADA </v>
          </cell>
          <cell r="H5494" t="str">
            <v>M</v>
          </cell>
          <cell r="I5494">
            <v>57.23</v>
          </cell>
        </row>
        <row r="5495">
          <cell r="A5495">
            <v>60131</v>
          </cell>
          <cell r="B5495" t="str">
            <v>LUMINARIA MOD MXW1 A PROVA DE EXPLOSAO 160W TENSAO: 220V E27</v>
          </cell>
          <cell r="C5495" t="str">
            <v>UN</v>
          </cell>
          <cell r="D5495">
            <v>1303.33</v>
          </cell>
          <cell r="F5495">
            <v>60131</v>
          </cell>
          <cell r="G5495" t="str">
            <v>LUMINARIA MOD MXW1 A PROVA DE EXPLOSAO 160W TENSAO: 220V E27</v>
          </cell>
          <cell r="H5495" t="str">
            <v>UN</v>
          </cell>
          <cell r="I5495">
            <v>1303.33</v>
          </cell>
        </row>
        <row r="5496">
          <cell r="A5496">
            <v>60132</v>
          </cell>
          <cell r="B5496" t="str">
            <v xml:space="preserve">KIT FITA LED 25 METROS 6000K FRIO 6W/M 220V 10086 ROMALUX </v>
          </cell>
          <cell r="C5496" t="str">
            <v>UN</v>
          </cell>
          <cell r="D5496">
            <v>806.25</v>
          </cell>
          <cell r="F5496">
            <v>60132</v>
          </cell>
          <cell r="G5496" t="str">
            <v xml:space="preserve">KIT FITA LED 25 METROS 6000K FRIO 6W/M 220V 10086 ROMALUX </v>
          </cell>
          <cell r="H5496" t="str">
            <v>UN</v>
          </cell>
          <cell r="I5496">
            <v>806.25</v>
          </cell>
        </row>
        <row r="5497">
          <cell r="A5497">
            <v>60140</v>
          </cell>
          <cell r="B5497" t="str">
            <v xml:space="preserve">LAMPADA LED BULBO DIMERIZVEL 10W, BASE E27, BIVOLT, BRANCO </v>
          </cell>
          <cell r="C5497" t="str">
            <v>UN</v>
          </cell>
          <cell r="D5497">
            <v>33.99</v>
          </cell>
          <cell r="F5497">
            <v>60140</v>
          </cell>
          <cell r="G5497" t="str">
            <v xml:space="preserve">LAMPADA LED BULBO DIMERIZVEL 10W, BASE E27, BIVOLT, BRANCO </v>
          </cell>
          <cell r="H5497" t="str">
            <v>UN</v>
          </cell>
          <cell r="I5497">
            <v>33.99</v>
          </cell>
        </row>
        <row r="5498">
          <cell r="A5498">
            <v>60142</v>
          </cell>
          <cell r="B5498" t="str">
            <v>LUMINARIA SOBREPOR HERMATICA PARA COMPARTIMENTO DE LIXO</v>
          </cell>
          <cell r="C5498" t="str">
            <v>UN</v>
          </cell>
          <cell r="D5498">
            <v>254.55</v>
          </cell>
          <cell r="F5498">
            <v>60142</v>
          </cell>
          <cell r="G5498" t="str">
            <v>LUMINARIA SOBREPOR HERMATICA PARA COMPARTIMENTO DE LIXO</v>
          </cell>
          <cell r="H5498" t="str">
            <v>UN</v>
          </cell>
          <cell r="I5498">
            <v>254.55</v>
          </cell>
        </row>
        <row r="5499">
          <cell r="A5499">
            <v>60144</v>
          </cell>
          <cell r="B5499" t="str">
            <v>LUMINARIA TIPO TARTARUGA PRETA TASCHIBRA</v>
          </cell>
          <cell r="C5499" t="str">
            <v>UN</v>
          </cell>
          <cell r="D5499">
            <v>69.83</v>
          </cell>
          <cell r="F5499">
            <v>60144</v>
          </cell>
          <cell r="G5499" t="str">
            <v>LUMINARIA TIPO TARTARUGA PRETA TASCHIBRA</v>
          </cell>
          <cell r="H5499" t="str">
            <v>UN</v>
          </cell>
          <cell r="I5499">
            <v>69.83</v>
          </cell>
        </row>
        <row r="5500">
          <cell r="A5500">
            <v>60150</v>
          </cell>
          <cell r="B5500" t="str">
            <v>LUMINARIA/REFLETOR LED SMD 11W PARA ATE 16M SODRAMAR</v>
          </cell>
          <cell r="C5500" t="str">
            <v>UN</v>
          </cell>
          <cell r="D5500">
            <v>579.87</v>
          </cell>
          <cell r="F5500">
            <v>60150</v>
          </cell>
          <cell r="G5500" t="str">
            <v>LUMINARIA/REFLETOR LED SMD 11W PARA ATE 16M SODRAMAR</v>
          </cell>
          <cell r="H5500" t="str">
            <v>UN</v>
          </cell>
          <cell r="I5500">
            <v>579.87</v>
          </cell>
        </row>
        <row r="5501">
          <cell r="A5501">
            <v>60152</v>
          </cell>
          <cell r="B5501" t="str">
            <v>LUMINARIA FLUORESCENTE DUPLA 4X16W COMPLETA COM LAMPADAS</v>
          </cell>
          <cell r="C5501" t="str">
            <v>UN</v>
          </cell>
          <cell r="D5501">
            <v>595.70000000000005</v>
          </cell>
          <cell r="F5501">
            <v>60152</v>
          </cell>
          <cell r="G5501" t="str">
            <v>LUMINARIA FLUORESCENTE DUPLA 4X16W COMPLETA COM LAMPADAS</v>
          </cell>
          <cell r="H5501" t="str">
            <v>UN</v>
          </cell>
          <cell r="I5501">
            <v>595.70000000000005</v>
          </cell>
        </row>
        <row r="5502">
          <cell r="A5502">
            <v>60159</v>
          </cell>
          <cell r="B5502" t="str">
            <v>LUMINARIA EMBUTIDA DE SOLO PEQUENA REFLETOR LAMPADA GU10</v>
          </cell>
          <cell r="C5502" t="str">
            <v>UN</v>
          </cell>
          <cell r="D5502">
            <v>103.32</v>
          </cell>
          <cell r="F5502">
            <v>60159</v>
          </cell>
          <cell r="G5502" t="str">
            <v>LUMINARIA EMBUTIDA DE SOLO PEQUENA REFLETOR LAMPADA GU10</v>
          </cell>
          <cell r="H5502" t="str">
            <v>UN</v>
          </cell>
          <cell r="I5502">
            <v>103.32</v>
          </cell>
        </row>
        <row r="5503">
          <cell r="A5503">
            <v>60160</v>
          </cell>
          <cell r="B5503" t="str">
            <v>MAO DE OBRA INSTALACAO PROJETOR EM LIGA ALUMINIO</v>
          </cell>
          <cell r="C5503" t="str">
            <v>UN</v>
          </cell>
          <cell r="D5503">
            <v>123.31</v>
          </cell>
          <cell r="F5503">
            <v>60160</v>
          </cell>
          <cell r="G5503" t="str">
            <v>MAO DE OBRA INSTALACAO PROJETOR EM LIGA ALUMINIO</v>
          </cell>
          <cell r="H5503" t="str">
            <v>UN</v>
          </cell>
          <cell r="I5503">
            <v>123.31</v>
          </cell>
        </row>
        <row r="5504">
          <cell r="A5504">
            <v>60180</v>
          </cell>
          <cell r="B5504" t="str">
            <v>LUMINARIA/KIT REFLETOR HQI REATOR VAPOR METALICO 400W</v>
          </cell>
          <cell r="C5504" t="str">
            <v>UN</v>
          </cell>
          <cell r="D5504">
            <v>429.87</v>
          </cell>
          <cell r="F5504">
            <v>60180</v>
          </cell>
          <cell r="G5504" t="str">
            <v>LUMINARIA/KIT REFLETOR HQI REATOR VAPOR METALICO 400W</v>
          </cell>
          <cell r="H5504" t="str">
            <v>UN</v>
          </cell>
          <cell r="I5504">
            <v>429.87</v>
          </cell>
        </row>
        <row r="5505">
          <cell r="A5505">
            <v>60181</v>
          </cell>
          <cell r="B5505" t="str">
            <v>POSTE DE JARDIM GLOBO DUPLO 2,44m EM ACO</v>
          </cell>
          <cell r="C5505" t="str">
            <v>UN</v>
          </cell>
          <cell r="D5505">
            <v>635.27</v>
          </cell>
          <cell r="F5505">
            <v>60181</v>
          </cell>
          <cell r="G5505" t="str">
            <v>POSTE DE JARDIM GLOBO DUPLO 2,44m EM ACO</v>
          </cell>
          <cell r="H5505" t="str">
            <v>UN</v>
          </cell>
          <cell r="I5505">
            <v>635.27</v>
          </cell>
        </row>
        <row r="5506">
          <cell r="A5506">
            <v>60182</v>
          </cell>
          <cell r="B5506" t="str">
            <v>LUMINARIA E84 SOBREPOR 2X14/24W ALET PARABOLICAS T5 ABALUX</v>
          </cell>
          <cell r="C5506" t="str">
            <v>UN</v>
          </cell>
          <cell r="D5506">
            <v>145.65</v>
          </cell>
          <cell r="F5506">
            <v>60182</v>
          </cell>
          <cell r="G5506" t="str">
            <v>LUMINARIA E84 SOBREPOR 2X14/24W ALET PARABOLICAS T5 ABALUX</v>
          </cell>
          <cell r="H5506" t="str">
            <v>UN</v>
          </cell>
          <cell r="I5506">
            <v>145.65</v>
          </cell>
        </row>
        <row r="5507">
          <cell r="A5507">
            <v>60184</v>
          </cell>
          <cell r="B5507" t="str">
            <v>LUMINARIA PRISMATICA 22 ACRILICO C/ALOJAMENTO E-40 LUNAR LUX</v>
          </cell>
          <cell r="C5507" t="str">
            <v>UN</v>
          </cell>
          <cell r="D5507">
            <v>282.39</v>
          </cell>
          <cell r="F5507">
            <v>60184</v>
          </cell>
          <cell r="G5507" t="str">
            <v>LUMINARIA PRISMATICA 22 ACRILICO C/ALOJAMENTO E-40 LUNAR LUX</v>
          </cell>
          <cell r="H5507" t="str">
            <v>UN</v>
          </cell>
          <cell r="I5507">
            <v>282.39</v>
          </cell>
        </row>
        <row r="5508">
          <cell r="A5508">
            <v>60185</v>
          </cell>
          <cell r="B5508" t="str">
            <v>REFLETOR HIPER LED 9W RGB CORPO ABS / FRONTAL SODRAMAR</v>
          </cell>
          <cell r="C5508" t="str">
            <v>UN</v>
          </cell>
          <cell r="D5508">
            <v>291.87</v>
          </cell>
          <cell r="F5508">
            <v>60185</v>
          </cell>
          <cell r="G5508" t="str">
            <v>REFLETOR HIPER LED 9W RGB CORPO ABS / FRONTAL SODRAMAR</v>
          </cell>
          <cell r="H5508" t="str">
            <v>UN</v>
          </cell>
          <cell r="I5508">
            <v>291.87</v>
          </cell>
        </row>
        <row r="5509">
          <cell r="A5509">
            <v>60186</v>
          </cell>
          <cell r="B5509" t="str">
            <v>ARANDELA PARA PAREDE TLF 21 BR FOSCO TASCHIBRA</v>
          </cell>
          <cell r="C5509" t="str">
            <v>UN</v>
          </cell>
          <cell r="D5509">
            <v>205.31</v>
          </cell>
          <cell r="F5509">
            <v>60186</v>
          </cell>
          <cell r="G5509" t="str">
            <v>ARANDELA PARA PAREDE TLF 21 BR FOSCO TASCHIBRA</v>
          </cell>
          <cell r="H5509" t="str">
            <v>UN</v>
          </cell>
          <cell r="I5509">
            <v>205.31</v>
          </cell>
        </row>
        <row r="5510">
          <cell r="A5510">
            <v>60188</v>
          </cell>
          <cell r="B5510" t="str">
            <v>LUMINARIA EMBUTIR ALETADA ALUM BRANCO 4X14W COMPLETA ABALUX</v>
          </cell>
          <cell r="C5510" t="str">
            <v>UN</v>
          </cell>
          <cell r="D5510">
            <v>517.39</v>
          </cell>
          <cell r="F5510">
            <v>60188</v>
          </cell>
          <cell r="G5510" t="str">
            <v>LUMINARIA EMBUTIR ALETADA ALUM BRANCO 4X14W COMPLETA ABALUX</v>
          </cell>
          <cell r="H5510" t="str">
            <v>UN</v>
          </cell>
          <cell r="I5510">
            <v>517.39</v>
          </cell>
        </row>
        <row r="5511">
          <cell r="A5511">
            <v>60189</v>
          </cell>
          <cell r="B5511" t="str">
            <v xml:space="preserve">SPOT EMBUTIDO RETANGULAR PARA 3 LAMPADAS LED PAR 20 </v>
          </cell>
          <cell r="C5511" t="str">
            <v>UN</v>
          </cell>
          <cell r="D5511">
            <v>244.92</v>
          </cell>
          <cell r="F5511">
            <v>60189</v>
          </cell>
          <cell r="G5511" t="str">
            <v xml:space="preserve">SPOT EMBUTIDO RETANGULAR PARA 3 LAMPADAS LED PAR 20 </v>
          </cell>
          <cell r="H5511" t="str">
            <v>UN</v>
          </cell>
          <cell r="I5511">
            <v>244.92</v>
          </cell>
        </row>
        <row r="5512">
          <cell r="A5512">
            <v>60191</v>
          </cell>
          <cell r="B5512" t="str">
            <v>BALIZADOR DE SOLO MINI SPUR 05 IP67 AMBAR BIVOLT STELLA</v>
          </cell>
          <cell r="C5512" t="str">
            <v>UN</v>
          </cell>
          <cell r="D5512">
            <v>117.37</v>
          </cell>
          <cell r="F5512">
            <v>60191</v>
          </cell>
          <cell r="G5512" t="str">
            <v>BALIZADOR DE SOLO MINI SPUR 05 IP67 AMBAR BIVOLT STELLA</v>
          </cell>
          <cell r="H5512" t="str">
            <v>UN</v>
          </cell>
          <cell r="I5512">
            <v>117.37</v>
          </cell>
        </row>
        <row r="5513">
          <cell r="A5513">
            <v>60192</v>
          </cell>
          <cell r="B5513" t="str">
            <v xml:space="preserve">LUMINARIA TIPO TARTARUGA APARENTE 100W 56158/010 TRAMONTINA </v>
          </cell>
          <cell r="C5513" t="str">
            <v>UN</v>
          </cell>
          <cell r="D5513">
            <v>167.17</v>
          </cell>
          <cell r="F5513">
            <v>60192</v>
          </cell>
          <cell r="G5513" t="str">
            <v xml:space="preserve">LUMINARIA TIPO TARTARUGA APARENTE 100W 56158/010 TRAMONTINA </v>
          </cell>
          <cell r="H5513" t="str">
            <v>UN</v>
          </cell>
          <cell r="I5513">
            <v>167.17</v>
          </cell>
        </row>
        <row r="5514">
          <cell r="A5514">
            <v>60193</v>
          </cell>
          <cell r="B5514" t="str">
            <v>LUMINARIA DE SOBREPOR PLAFON BRANCA 30x60cm 36W LED</v>
          </cell>
          <cell r="C5514" t="str">
            <v>UN</v>
          </cell>
          <cell r="D5514">
            <v>170.82</v>
          </cell>
          <cell r="F5514">
            <v>60193</v>
          </cell>
          <cell r="G5514" t="str">
            <v>LUMINARIA DE SOBREPOR PLAFON BRANCA 30x60cm 36W LED</v>
          </cell>
          <cell r="H5514" t="str">
            <v>UN</v>
          </cell>
          <cell r="I5514">
            <v>170.82</v>
          </cell>
        </row>
        <row r="5515">
          <cell r="A5515">
            <v>60194</v>
          </cell>
          <cell r="B5515" t="str">
            <v>LUMINARIA INDUSTRIAL C/ ALOJAMENTO CAIXA PRETA 20"" R-LICXP20</v>
          </cell>
          <cell r="C5515" t="str">
            <v>UN</v>
          </cell>
          <cell r="D5515">
            <v>536.89</v>
          </cell>
          <cell r="F5515">
            <v>60194</v>
          </cell>
          <cell r="G5515" t="str">
            <v>LUMINARIA INDUSTRIAL C/ ALOJAMENTO CAIXA PRETA 20"" R-LICXP20</v>
          </cell>
          <cell r="H5515" t="str">
            <v>UN</v>
          </cell>
          <cell r="I5515">
            <v>536.89</v>
          </cell>
        </row>
        <row r="5516">
          <cell r="A5516">
            <v>60195</v>
          </cell>
          <cell r="B5516" t="str">
            <v>POSTE DE JARDIM - AMETISTA 1 GLOBO - P11G/1</v>
          </cell>
          <cell r="C5516" t="str">
            <v>UN</v>
          </cell>
          <cell r="D5516">
            <v>911.11</v>
          </cell>
          <cell r="F5516">
            <v>60195</v>
          </cell>
          <cell r="G5516" t="str">
            <v>POSTE DE JARDIM - AMETISTA 1 GLOBO - P11G/1</v>
          </cell>
          <cell r="H5516" t="str">
            <v>UN</v>
          </cell>
          <cell r="I5516">
            <v>911.11</v>
          </cell>
        </row>
        <row r="5517">
          <cell r="A5517">
            <v>60199</v>
          </cell>
          <cell r="B5517" t="str">
            <v>LUMINARIA PLAFON TETO SALAO DE FESTAS COM LAMPADA</v>
          </cell>
          <cell r="C5517" t="str">
            <v>UN</v>
          </cell>
          <cell r="D5517">
            <v>342.1</v>
          </cell>
          <cell r="F5517">
            <v>60199</v>
          </cell>
          <cell r="G5517" t="str">
            <v>LUMINARIA PLAFON TETO SALAO DE FESTAS COM LAMPADA</v>
          </cell>
          <cell r="H5517" t="str">
            <v>UN</v>
          </cell>
          <cell r="I5517">
            <v>342.1</v>
          </cell>
        </row>
        <row r="5518">
          <cell r="A5518">
            <v>60204</v>
          </cell>
          <cell r="B5518" t="str">
            <v>LUMINARIA PUBLICA DE LED 60W 6.600 LUMENS - ZL-4908 ZAGONEL</v>
          </cell>
          <cell r="C5518" t="str">
            <v>UN</v>
          </cell>
          <cell r="D5518">
            <v>715.28</v>
          </cell>
          <cell r="F5518">
            <v>60204</v>
          </cell>
          <cell r="G5518" t="str">
            <v>LUMINARIA PUBLICA DE LED 60W 6.600 LUMENS - ZL-4908 ZAGONEL</v>
          </cell>
          <cell r="H5518" t="str">
            <v>UN</v>
          </cell>
          <cell r="I5518">
            <v>715.28</v>
          </cell>
        </row>
        <row r="5519">
          <cell r="A5519">
            <v>60205</v>
          </cell>
          <cell r="B5519" t="str">
            <v>LUMINARIA PUBLICA COM POLICARBONATO PRISMATICO C/ LAMPADA</v>
          </cell>
          <cell r="C5519" t="str">
            <v>UN</v>
          </cell>
          <cell r="D5519">
            <v>614.63</v>
          </cell>
          <cell r="F5519">
            <v>60205</v>
          </cell>
          <cell r="G5519" t="str">
            <v>LUMINARIA PUBLICA COM POLICARBONATO PRISMATICO C/ LAMPADA</v>
          </cell>
          <cell r="H5519" t="str">
            <v>UN</v>
          </cell>
          <cell r="I5519">
            <v>614.63</v>
          </cell>
        </row>
        <row r="5520">
          <cell r="A5520">
            <v>60206</v>
          </cell>
          <cell r="B5520" t="str">
            <v>LUMINARIA PETALA LIGA ALUMINIO VAPOR SODIO 400W PARA TUNEIS</v>
          </cell>
          <cell r="C5520" t="str">
            <v>UN</v>
          </cell>
          <cell r="D5520">
            <v>675.33</v>
          </cell>
          <cell r="F5520">
            <v>60206</v>
          </cell>
          <cell r="G5520" t="str">
            <v>LUMINARIA PETALA LIGA ALUMINIO VAPOR SODIO 400W PARA TUNEIS</v>
          </cell>
          <cell r="H5520" t="str">
            <v>UN</v>
          </cell>
          <cell r="I5520">
            <v>675.33</v>
          </cell>
        </row>
        <row r="5521">
          <cell r="A5521">
            <v>60207</v>
          </cell>
          <cell r="B5521" t="str">
            <v>PONTO DE LUZ EM TETO MATERIAL EMBUTIDO,CAIXA E FIACAO</v>
          </cell>
          <cell r="C5521" t="str">
            <v>UN</v>
          </cell>
          <cell r="D5521">
            <v>230.29</v>
          </cell>
          <cell r="F5521">
            <v>60207</v>
          </cell>
          <cell r="G5521" t="str">
            <v>PONTO DE LUZ EM TETO MATERIAL EMBUTIDO,CAIXA E FIACAO</v>
          </cell>
          <cell r="H5521" t="str">
            <v>UN</v>
          </cell>
          <cell r="I5521">
            <v>230.29</v>
          </cell>
        </row>
        <row r="5522">
          <cell r="A5522">
            <v>60208</v>
          </cell>
          <cell r="B5522" t="str">
            <v>PONTO DE LUZ-ARANDELA TUBULACAO EMB.CX/FIACAO</v>
          </cell>
          <cell r="C5522" t="str">
            <v>UN</v>
          </cell>
          <cell r="D5522">
            <v>97.16</v>
          </cell>
          <cell r="F5522">
            <v>60208</v>
          </cell>
          <cell r="G5522" t="str">
            <v>PONTO DE LUZ-ARANDELA TUBULACAO EMB.CX/FIACAO</v>
          </cell>
          <cell r="H5522" t="str">
            <v>UN</v>
          </cell>
          <cell r="I5522">
            <v>97.16</v>
          </cell>
        </row>
        <row r="5523">
          <cell r="A5523">
            <v>60211</v>
          </cell>
          <cell r="B5523" t="str">
            <v>LUMINARIA REFLETOR LED 9W MONOCROMATICO BRANCO - SODRAMAR</v>
          </cell>
          <cell r="C5523" t="str">
            <v>UN</v>
          </cell>
          <cell r="D5523">
            <v>492.94</v>
          </cell>
          <cell r="F5523">
            <v>60211</v>
          </cell>
          <cell r="G5523" t="str">
            <v>LUMINARIA REFLETOR LED 9W MONOCROMATICO BRANCO - SODRAMAR</v>
          </cell>
          <cell r="H5523" t="str">
            <v>UN</v>
          </cell>
          <cell r="I5523">
            <v>492.94</v>
          </cell>
        </row>
        <row r="5524">
          <cell r="A5524">
            <v>60212</v>
          </cell>
          <cell r="B5524" t="str">
            <v>LUMINARIA TIPO SPOT DE EMBUTIR DIRECIONAVEL PAR 30 QUADRADO</v>
          </cell>
          <cell r="C5524" t="str">
            <v>UN</v>
          </cell>
          <cell r="D5524">
            <v>63.96</v>
          </cell>
          <cell r="F5524">
            <v>60212</v>
          </cell>
          <cell r="G5524" t="str">
            <v>LUMINARIA TIPO SPOT DE EMBUTIR DIRECIONAVEL PAR 30 QUADRADO</v>
          </cell>
          <cell r="H5524" t="str">
            <v>UN</v>
          </cell>
          <cell r="I5524">
            <v>63.96</v>
          </cell>
        </row>
        <row r="5525">
          <cell r="A5525">
            <v>60214</v>
          </cell>
          <cell r="B5525" t="str">
            <v xml:space="preserve">LUMINARIA AVISO/SAIDA 20W EMERGENCIA LED DUPLA FACE SLIM </v>
          </cell>
          <cell r="C5525" t="str">
            <v>UN</v>
          </cell>
          <cell r="D5525">
            <v>118.13</v>
          </cell>
          <cell r="F5525">
            <v>60214</v>
          </cell>
          <cell r="G5525" t="str">
            <v xml:space="preserve">LUMINARIA AVISO/SAIDA 20W EMERGENCIA LED DUPLA FACE SLIM </v>
          </cell>
          <cell r="H5525" t="str">
            <v>UN</v>
          </cell>
          <cell r="I5525">
            <v>118.13</v>
          </cell>
        </row>
        <row r="5526">
          <cell r="A5526">
            <v>60215</v>
          </cell>
          <cell r="B5526" t="str">
            <v>LUMINARIA PLAFON 30X120 48W LED EMBUTIR BRANCO FRIO</v>
          </cell>
          <cell r="C5526" t="str">
            <v>UN</v>
          </cell>
          <cell r="D5526">
            <v>303.14</v>
          </cell>
          <cell r="F5526">
            <v>60215</v>
          </cell>
          <cell r="G5526" t="str">
            <v>LUMINARIA PLAFON 30X120 48W LED EMBUTIR BRANCO FRIO</v>
          </cell>
          <cell r="H5526" t="str">
            <v>UN</v>
          </cell>
          <cell r="I5526">
            <v>303.14</v>
          </cell>
        </row>
        <row r="5527">
          <cell r="A5527">
            <v>60222</v>
          </cell>
          <cell r="B5527" t="str">
            <v>LUMINARIA INDUSTRIAL PENDENTE LED HIGH BAY LIGHT 200W</v>
          </cell>
          <cell r="C5527" t="str">
            <v>UN</v>
          </cell>
          <cell r="D5527">
            <v>639.77</v>
          </cell>
          <cell r="F5527">
            <v>60222</v>
          </cell>
          <cell r="G5527" t="str">
            <v>LUMINARIA INDUSTRIAL PENDENTE LED HIGH BAY LIGHT 200W</v>
          </cell>
          <cell r="H5527" t="str">
            <v>UN</v>
          </cell>
          <cell r="I5527">
            <v>639.77</v>
          </cell>
        </row>
        <row r="5528">
          <cell r="A5528">
            <v>60235</v>
          </cell>
          <cell r="B5528" t="str">
            <v>RELE FOTOELETRICO 1000W-127V</v>
          </cell>
          <cell r="C5528" t="str">
            <v>UN</v>
          </cell>
          <cell r="D5528">
            <v>98.72</v>
          </cell>
          <cell r="F5528">
            <v>60235</v>
          </cell>
          <cell r="G5528" t="str">
            <v>RELE FOTOELETRICO 1000W-127V</v>
          </cell>
          <cell r="H5528" t="str">
            <v>UN</v>
          </cell>
          <cell r="I5528">
            <v>98.72</v>
          </cell>
        </row>
        <row r="5529">
          <cell r="A5529">
            <v>60246</v>
          </cell>
          <cell r="B5529" t="str">
            <v>LUMINARIA DE EMBUTIR BRANCO 2X32W LDE232 LUMILUZ PC</v>
          </cell>
          <cell r="C5529" t="str">
            <v>UN</v>
          </cell>
          <cell r="D5529">
            <v>361.26</v>
          </cell>
          <cell r="F5529">
            <v>60246</v>
          </cell>
          <cell r="G5529" t="str">
            <v>LUMINARIA DE EMBUTIR BRANCO 2X32W LDE232 LUMILUZ PC</v>
          </cell>
          <cell r="H5529" t="str">
            <v>UN</v>
          </cell>
          <cell r="I5529">
            <v>361.26</v>
          </cell>
        </row>
        <row r="5530">
          <cell r="A5530">
            <v>60248</v>
          </cell>
          <cell r="B5530" t="str">
            <v>REATOR PARTIDA RAPIDA DUPLO P/LAMP.FLUORESCENTE 2x110W-220V</v>
          </cell>
          <cell r="C5530" t="str">
            <v>UN</v>
          </cell>
          <cell r="D5530">
            <v>214.76</v>
          </cell>
          <cell r="F5530">
            <v>60248</v>
          </cell>
          <cell r="G5530" t="str">
            <v>REATOR PARTIDA RAPIDA DUPLO P/LAMP.FLUORESCENTE 2x110W-220V</v>
          </cell>
          <cell r="H5530" t="str">
            <v>UN</v>
          </cell>
          <cell r="I5530">
            <v>214.76</v>
          </cell>
        </row>
        <row r="5531">
          <cell r="A5531">
            <v>60249</v>
          </cell>
          <cell r="B5531" t="str">
            <v>REATOR PARTIDA RAPIDA DUPLO P/LAMP.FLUORESCENTE 2x20W-220V</v>
          </cell>
          <cell r="C5531" t="str">
            <v>UN</v>
          </cell>
          <cell r="D5531">
            <v>70.33</v>
          </cell>
          <cell r="F5531">
            <v>60249</v>
          </cell>
          <cell r="G5531" t="str">
            <v>REATOR PARTIDA RAPIDA DUPLO P/LAMP.FLUORESCENTE 2x20W-220V</v>
          </cell>
          <cell r="H5531" t="str">
            <v>UN</v>
          </cell>
          <cell r="I5531">
            <v>70.33</v>
          </cell>
        </row>
        <row r="5532">
          <cell r="A5532">
            <v>60251</v>
          </cell>
          <cell r="B5532" t="str">
            <v>REATOR PARTIDA RAPIDA DUPLO P/LAMP.FLUORESCENTE 2x20W-220V</v>
          </cell>
          <cell r="C5532" t="str">
            <v>UN</v>
          </cell>
          <cell r="D5532">
            <v>71.06</v>
          </cell>
          <cell r="F5532">
            <v>60251</v>
          </cell>
          <cell r="G5532" t="str">
            <v>REATOR PARTIDA RAPIDA DUPLO P/LAMP.FLUORESCENTE 2x20W-220V</v>
          </cell>
          <cell r="H5532" t="str">
            <v>UN</v>
          </cell>
          <cell r="I5532">
            <v>71.06</v>
          </cell>
        </row>
        <row r="5533">
          <cell r="A5533">
            <v>60252</v>
          </cell>
          <cell r="B5533" t="str">
            <v>REATOR PARTIDA RAPIDA DUPLO P/LAMP.FLUORESCENTE 2x40W-127V</v>
          </cell>
          <cell r="C5533" t="str">
            <v>UN</v>
          </cell>
          <cell r="D5533">
            <v>83.74</v>
          </cell>
          <cell r="F5533">
            <v>60252</v>
          </cell>
          <cell r="G5533" t="str">
            <v>REATOR PARTIDA RAPIDA DUPLO P/LAMP.FLUORESCENTE 2x40W-127V</v>
          </cell>
          <cell r="H5533" t="str">
            <v>UN</v>
          </cell>
          <cell r="I5533">
            <v>83.74</v>
          </cell>
        </row>
        <row r="5534">
          <cell r="A5534">
            <v>60260</v>
          </cell>
          <cell r="B5534" t="str">
            <v>REATOR ELETRONICO LAMPADA FLUORESCENTE 18/36W 220V</v>
          </cell>
          <cell r="C5534" t="str">
            <v>UN</v>
          </cell>
          <cell r="D5534">
            <v>50.91</v>
          </cell>
          <cell r="F5534">
            <v>60260</v>
          </cell>
          <cell r="G5534" t="str">
            <v>REATOR ELETRONICO LAMPADA FLUORESCENTE 18/36W 220V</v>
          </cell>
          <cell r="H5534" t="str">
            <v>UN</v>
          </cell>
          <cell r="I5534">
            <v>50.91</v>
          </cell>
        </row>
        <row r="5535">
          <cell r="A5535">
            <v>60263</v>
          </cell>
          <cell r="B5535" t="str">
            <v>REATOR ELETRONICO PARA UMA LAMPADA FLUORESCENTE 18/20</v>
          </cell>
          <cell r="C5535" t="str">
            <v>UN</v>
          </cell>
          <cell r="D5535">
            <v>50.91</v>
          </cell>
          <cell r="F5535">
            <v>60263</v>
          </cell>
          <cell r="G5535" t="str">
            <v>REATOR ELETRONICO PARA UMA LAMPADA FLUORESCENTE 18/20</v>
          </cell>
          <cell r="H5535" t="str">
            <v>UN</v>
          </cell>
          <cell r="I5535">
            <v>50.91</v>
          </cell>
        </row>
        <row r="5536">
          <cell r="A5536">
            <v>60281</v>
          </cell>
          <cell r="B5536" t="str">
            <v>LUMINARIA PETALA LIGA ALUMINIO VAPOR DE SODIO 400W PENDENTE</v>
          </cell>
          <cell r="C5536" t="str">
            <v>UN</v>
          </cell>
          <cell r="D5536">
            <v>304.60000000000002</v>
          </cell>
          <cell r="F5536">
            <v>60281</v>
          </cell>
          <cell r="G5536" t="str">
            <v>LUMINARIA PETALA LIGA ALUMINIO VAPOR DE SODIO 400W PENDENTE</v>
          </cell>
          <cell r="H5536" t="str">
            <v>UN</v>
          </cell>
          <cell r="I5536">
            <v>304.60000000000002</v>
          </cell>
        </row>
        <row r="5537">
          <cell r="A5537">
            <v>60286</v>
          </cell>
          <cell r="B5537" t="str">
            <v>LUMINARIA BALIZADORA DE EMBUTIR LED QUADRADA METAL BRANCO 3W</v>
          </cell>
          <cell r="C5537" t="str">
            <v>UN</v>
          </cell>
          <cell r="D5537">
            <v>112.4</v>
          </cell>
          <cell r="F5537">
            <v>60286</v>
          </cell>
          <cell r="G5537" t="str">
            <v>LUMINARIA BALIZADORA DE EMBUTIR LED QUADRADA METAL BRANCO 3W</v>
          </cell>
          <cell r="H5537" t="str">
            <v>UN</v>
          </cell>
          <cell r="I5537">
            <v>112.4</v>
          </cell>
        </row>
        <row r="5538">
          <cell r="A5538">
            <v>60287</v>
          </cell>
          <cell r="B5538" t="str">
            <v xml:space="preserve">LUMINARIA DE SOBREPOR PLAFON 10x120cm 30W 1 LED BRANCO </v>
          </cell>
          <cell r="C5538" t="str">
            <v>UN</v>
          </cell>
          <cell r="D5538">
            <v>171.96</v>
          </cell>
          <cell r="F5538">
            <v>60287</v>
          </cell>
          <cell r="G5538" t="str">
            <v xml:space="preserve">LUMINARIA DE SOBREPOR PLAFON 10x120cm 30W 1 LED BRANCO </v>
          </cell>
          <cell r="H5538" t="str">
            <v>UN</v>
          </cell>
          <cell r="I5538">
            <v>171.96</v>
          </cell>
        </row>
        <row r="5539">
          <cell r="A5539">
            <v>60292</v>
          </cell>
          <cell r="B5539" t="str">
            <v>LUMINARIA C/ LAMPADA FLUORESCENTE TUBULAR T8 36W LUZ BRANCA</v>
          </cell>
          <cell r="C5539" t="str">
            <v>UN</v>
          </cell>
          <cell r="D5539">
            <v>625.1</v>
          </cell>
          <cell r="F5539">
            <v>60292</v>
          </cell>
          <cell r="G5539" t="str">
            <v>LUMINARIA C/ LAMPADA FLUORESCENTE TUBULAR T8 36W LUZ BRANCA</v>
          </cell>
          <cell r="H5539" t="str">
            <v>UN</v>
          </cell>
          <cell r="I5539">
            <v>625.1</v>
          </cell>
        </row>
        <row r="5540">
          <cell r="A5540">
            <v>60297</v>
          </cell>
          <cell r="B5540" t="str">
            <v>LUMINARIA INDUSTRIAL SOBREPOR C/REFLETOR BRILHANTE 2x110W HO</v>
          </cell>
          <cell r="C5540" t="str">
            <v>UN</v>
          </cell>
          <cell r="D5540">
            <v>783.47</v>
          </cell>
          <cell r="F5540">
            <v>60297</v>
          </cell>
          <cell r="G5540" t="str">
            <v>LUMINARIA INDUSTRIAL SOBREPOR C/REFLETOR BRILHANTE 2x110W HO</v>
          </cell>
          <cell r="H5540" t="str">
            <v>UN</v>
          </cell>
          <cell r="I5540">
            <v>783.47</v>
          </cell>
        </row>
        <row r="5541">
          <cell r="A5541">
            <v>60301</v>
          </cell>
          <cell r="B5541" t="str">
            <v>LUMINARIA DE SOBREPOR HERMETICA PARA TUBULAR LED OU FLUORES.</v>
          </cell>
          <cell r="C5541" t="str">
            <v>UN</v>
          </cell>
          <cell r="D5541">
            <v>267.55</v>
          </cell>
          <cell r="F5541">
            <v>60301</v>
          </cell>
          <cell r="G5541" t="str">
            <v>LUMINARIA DE SOBREPOR HERMETICA PARA TUBULAR LED OU FLUORES.</v>
          </cell>
          <cell r="H5541" t="str">
            <v>UN</v>
          </cell>
          <cell r="I5541">
            <v>267.55</v>
          </cell>
        </row>
        <row r="5542">
          <cell r="A5542">
            <v>60302</v>
          </cell>
          <cell r="B5542" t="str">
            <v>PONTO PARA FOCO CIRURGICO INSTALADO EM TETO</v>
          </cell>
          <cell r="C5542" t="str">
            <v>UN</v>
          </cell>
          <cell r="D5542">
            <v>436.11</v>
          </cell>
          <cell r="F5542">
            <v>60302</v>
          </cell>
          <cell r="G5542" t="str">
            <v>PONTO PARA FOCO CIRURGICO INSTALADO EM TETO</v>
          </cell>
          <cell r="H5542" t="str">
            <v>UN</v>
          </cell>
          <cell r="I5542">
            <v>436.11</v>
          </cell>
        </row>
        <row r="5543">
          <cell r="A5543">
            <v>60303</v>
          </cell>
          <cell r="B5543" t="str">
            <v>LAMPADA DICROICA COM FOCO REFLETIVO 12V</v>
          </cell>
          <cell r="C5543" t="str">
            <v>UN</v>
          </cell>
          <cell r="D5543">
            <v>19.47</v>
          </cell>
          <cell r="F5543">
            <v>60303</v>
          </cell>
          <cell r="G5543" t="str">
            <v>LAMPADA DICROICA COM FOCO REFLETIVO 12V</v>
          </cell>
          <cell r="H5543" t="str">
            <v>UN</v>
          </cell>
          <cell r="I5543">
            <v>19.47</v>
          </cell>
        </row>
        <row r="5544">
          <cell r="A5544">
            <v>60304</v>
          </cell>
          <cell r="B5544" t="str">
            <v>LAMPADA DICROICA ABERTA 38 GRAUS 12V 50W</v>
          </cell>
          <cell r="C5544" t="str">
            <v>UN</v>
          </cell>
          <cell r="D5544">
            <v>36.6</v>
          </cell>
          <cell r="F5544">
            <v>60304</v>
          </cell>
          <cell r="G5544" t="str">
            <v>LAMPADA DICROICA ABERTA 38 GRAUS 12V 50W</v>
          </cell>
          <cell r="H5544" t="str">
            <v>UN</v>
          </cell>
          <cell r="I5544">
            <v>36.6</v>
          </cell>
        </row>
        <row r="5545">
          <cell r="A5545">
            <v>60305</v>
          </cell>
          <cell r="B5545" t="str">
            <v>LAMPADA HALOGENA LAPISEIRA HALOLINE 220-240V 150W BASE R7S</v>
          </cell>
          <cell r="C5545" t="str">
            <v>UN</v>
          </cell>
          <cell r="D5545">
            <v>38.590000000000003</v>
          </cell>
          <cell r="F5545">
            <v>60305</v>
          </cell>
          <cell r="G5545" t="str">
            <v>LAMPADA HALOGENA LAPISEIRA HALOLINE 220-240V 150W BASE R7S</v>
          </cell>
          <cell r="H5545" t="str">
            <v>UN</v>
          </cell>
          <cell r="I5545">
            <v>38.590000000000003</v>
          </cell>
        </row>
        <row r="5546">
          <cell r="A5546">
            <v>60306</v>
          </cell>
          <cell r="B5546" t="str">
            <v>LAMPADA VAPOR DE MERCURIO 250W</v>
          </cell>
          <cell r="C5546" t="str">
            <v>UN</v>
          </cell>
          <cell r="D5546">
            <v>87.72</v>
          </cell>
          <cell r="F5546">
            <v>60306</v>
          </cell>
          <cell r="G5546" t="str">
            <v>LAMPADA VAPOR DE MERCURIO 250W</v>
          </cell>
          <cell r="H5546" t="str">
            <v>UN</v>
          </cell>
          <cell r="I5546">
            <v>87.72</v>
          </cell>
        </row>
        <row r="5547">
          <cell r="A5547">
            <v>60307</v>
          </cell>
          <cell r="B5547" t="str">
            <v>LAMPADA LED PAR16 4W 2700K 350LM GU10 G3 OSRAM</v>
          </cell>
          <cell r="C5547" t="str">
            <v>UN</v>
          </cell>
          <cell r="D5547">
            <v>21.6</v>
          </cell>
          <cell r="F5547">
            <v>60307</v>
          </cell>
          <cell r="G5547" t="str">
            <v>LAMPADA LED PAR16 4W 2700K 350LM GU10 G3 OSRAM</v>
          </cell>
          <cell r="H5547" t="str">
            <v>UN</v>
          </cell>
          <cell r="I5547">
            <v>21.6</v>
          </cell>
        </row>
        <row r="5548">
          <cell r="A5548">
            <v>60308</v>
          </cell>
          <cell r="B5548" t="str">
            <v>LAMPADA DULUX OSRAM 26W IRC: 80 4000K</v>
          </cell>
          <cell r="C5548" t="str">
            <v>UN</v>
          </cell>
          <cell r="D5548">
            <v>41.58</v>
          </cell>
          <cell r="F5548">
            <v>60308</v>
          </cell>
          <cell r="G5548" t="str">
            <v>LAMPADA DULUX OSRAM 26W IRC: 80 4000K</v>
          </cell>
          <cell r="H5548" t="str">
            <v>UN</v>
          </cell>
          <cell r="I5548">
            <v>41.58</v>
          </cell>
        </row>
        <row r="5549">
          <cell r="A5549">
            <v>60313</v>
          </cell>
          <cell r="B5549" t="str">
            <v>CAIXA DE MEDICAO MONTAGEM BASICA DIREITA OU ESQUERDA STRAHL</v>
          </cell>
          <cell r="C5549" t="str">
            <v>UN</v>
          </cell>
          <cell r="D5549">
            <v>489.46</v>
          </cell>
          <cell r="F5549">
            <v>60313</v>
          </cell>
          <cell r="G5549" t="str">
            <v>CAIXA DE MEDICAO MONTAGEM BASICA DIREITA OU ESQUERDA STRAHL</v>
          </cell>
          <cell r="H5549" t="str">
            <v>UN</v>
          </cell>
          <cell r="I5549">
            <v>489.46</v>
          </cell>
        </row>
        <row r="5550">
          <cell r="A5550">
            <v>60314</v>
          </cell>
          <cell r="B5550" t="str">
            <v>PROJETOR PETALA FECHADA LIGA ALUMINIO VAPOR SODIO 150W</v>
          </cell>
          <cell r="C5550" t="str">
            <v>UN</v>
          </cell>
          <cell r="D5550">
            <v>650.41</v>
          </cell>
          <cell r="F5550">
            <v>60314</v>
          </cell>
          <cell r="G5550" t="str">
            <v>PROJETOR PETALA FECHADA LIGA ALUMINIO VAPOR SODIO 150W</v>
          </cell>
          <cell r="H5550" t="str">
            <v>UN</v>
          </cell>
          <cell r="I5550">
            <v>650.41</v>
          </cell>
        </row>
        <row r="5551">
          <cell r="A5551">
            <v>60315</v>
          </cell>
          <cell r="B5551" t="str">
            <v xml:space="preserve">PROJETOR PETALA FECHADA LIGA ALUMINIO F.MEDIO + VP. SODIO </v>
          </cell>
          <cell r="C5551" t="str">
            <v>UN</v>
          </cell>
          <cell r="D5551">
            <v>667.72</v>
          </cell>
          <cell r="F5551">
            <v>60315</v>
          </cell>
          <cell r="G5551" t="str">
            <v xml:space="preserve">PROJETOR PETALA FECHADA LIGA ALUMINIO F.MEDIO + VP. SODIO </v>
          </cell>
          <cell r="H5551" t="str">
            <v>UN</v>
          </cell>
          <cell r="I5551">
            <v>667.72</v>
          </cell>
        </row>
        <row r="5552">
          <cell r="A5552">
            <v>60316</v>
          </cell>
          <cell r="B5552" t="str">
            <v>REFLETOR 100W LED LINEAR BLINDADO A PROVA D'AGUA</v>
          </cell>
          <cell r="C5552" t="str">
            <v>UN</v>
          </cell>
          <cell r="D5552">
            <v>238.86</v>
          </cell>
          <cell r="F5552">
            <v>60316</v>
          </cell>
          <cell r="G5552" t="str">
            <v>REFLETOR 100W LED LINEAR BLINDADO A PROVA D'AGUA</v>
          </cell>
          <cell r="H5552" t="str">
            <v>UN</v>
          </cell>
          <cell r="I5552">
            <v>238.86</v>
          </cell>
        </row>
        <row r="5553">
          <cell r="A5553">
            <v>60317</v>
          </cell>
          <cell r="B5553" t="str">
            <v>LUMINARIA/REFLETOR LED 250W COB SMD 6500K TECNOLOGIA SANSUNG</v>
          </cell>
          <cell r="C5553" t="str">
            <v>UN</v>
          </cell>
          <cell r="D5553">
            <v>1339.87</v>
          </cell>
          <cell r="F5553">
            <v>60317</v>
          </cell>
          <cell r="G5553" t="str">
            <v>LUMINARIA/REFLETOR LED 250W COB SMD 6500K TECNOLOGIA SANSUNG</v>
          </cell>
          <cell r="H5553" t="str">
            <v>UN</v>
          </cell>
          <cell r="I5553">
            <v>1339.87</v>
          </cell>
        </row>
        <row r="5554">
          <cell r="A5554">
            <v>60330</v>
          </cell>
          <cell r="B5554" t="str">
            <v>LUMINARIA SOLAR LED KEY WEST PLASTICO PRETO 4W DE JARDIM</v>
          </cell>
          <cell r="C5554" t="str">
            <v>UN</v>
          </cell>
          <cell r="D5554">
            <v>37.71</v>
          </cell>
          <cell r="F5554">
            <v>60330</v>
          </cell>
          <cell r="G5554" t="str">
            <v>LUMINARIA SOLAR LED KEY WEST PLASTICO PRETO 4W DE JARDIM</v>
          </cell>
          <cell r="H5554" t="str">
            <v>UN</v>
          </cell>
          <cell r="I5554">
            <v>37.71</v>
          </cell>
        </row>
        <row r="5555">
          <cell r="A5555">
            <v>60331</v>
          </cell>
          <cell r="B5555" t="str">
            <v>LAMPADA LED T30 FILAMENTO VINTAGE 2400K QUENTE 2W 70257</v>
          </cell>
          <cell r="C5555" t="str">
            <v>UN</v>
          </cell>
          <cell r="D5555">
            <v>40.94</v>
          </cell>
          <cell r="F5555">
            <v>60331</v>
          </cell>
          <cell r="G5555" t="str">
            <v>LAMPADA LED T30 FILAMENTO VINTAGE 2400K QUENTE 2W 70257</v>
          </cell>
          <cell r="H5555" t="str">
            <v>UN</v>
          </cell>
          <cell r="I5555">
            <v>40.94</v>
          </cell>
        </row>
        <row r="5556">
          <cell r="A5556">
            <v>60352</v>
          </cell>
          <cell r="B5556" t="str">
            <v>REINSTALACAO DE REFLETOR</v>
          </cell>
          <cell r="C5556" t="str">
            <v>UN</v>
          </cell>
          <cell r="D5556">
            <v>49.34</v>
          </cell>
          <cell r="F5556">
            <v>60352</v>
          </cell>
          <cell r="G5556" t="str">
            <v>REINSTALACAO DE REFLETOR</v>
          </cell>
          <cell r="H5556" t="str">
            <v>UN</v>
          </cell>
          <cell r="I5556">
            <v>49.34</v>
          </cell>
        </row>
        <row r="5557">
          <cell r="A5557">
            <v>60380</v>
          </cell>
          <cell r="B5557" t="str">
            <v>SENSOR DE PRESENCA (LIGA/DESLIGA)</v>
          </cell>
          <cell r="C5557" t="str">
            <v>UN</v>
          </cell>
          <cell r="D5557">
            <v>177.76</v>
          </cell>
          <cell r="F5557">
            <v>60380</v>
          </cell>
          <cell r="G5557" t="str">
            <v>SENSOR DE PRESENCA (LIGA/DESLIGA)</v>
          </cell>
          <cell r="H5557" t="str">
            <v>UN</v>
          </cell>
          <cell r="I5557">
            <v>177.76</v>
          </cell>
        </row>
        <row r="5558">
          <cell r="A5558">
            <v>60386</v>
          </cell>
          <cell r="B5558" t="str">
            <v>LUMINARIA - PERFIL LED EMBUTIR SLIM 2M P/ FITA LED COMPLETA</v>
          </cell>
          <cell r="C5558" t="str">
            <v>UN</v>
          </cell>
          <cell r="D5558">
            <v>182.28</v>
          </cell>
          <cell r="F5558">
            <v>60386</v>
          </cell>
          <cell r="G5558" t="str">
            <v>LUMINARIA - PERFIL LED EMBUTIR SLIM 2M P/ FITA LED COMPLETA</v>
          </cell>
          <cell r="H5558" t="str">
            <v>UN</v>
          </cell>
          <cell r="I5558">
            <v>182.28</v>
          </cell>
        </row>
        <row r="5559">
          <cell r="A5559">
            <v>60409</v>
          </cell>
          <cell r="B5559" t="str">
            <v>LAMPADA FLUORESCENTE LUZ-DO-DIA 40W</v>
          </cell>
          <cell r="C5559" t="str">
            <v>UN</v>
          </cell>
          <cell r="D5559">
            <v>20.25</v>
          </cell>
          <cell r="F5559">
            <v>60409</v>
          </cell>
          <cell r="G5559" t="str">
            <v>LAMPADA FLUORESCENTE LUZ-DO-DIA 40W</v>
          </cell>
          <cell r="H5559" t="str">
            <v>UN</v>
          </cell>
          <cell r="I5559">
            <v>20.25</v>
          </cell>
        </row>
        <row r="5560">
          <cell r="A5560">
            <v>60410</v>
          </cell>
          <cell r="B5560" t="str">
            <v>LAMPADA FLUORESCENTE TUBULAR 40W ELD T10- PHILIPS</v>
          </cell>
          <cell r="C5560" t="str">
            <v>UN</v>
          </cell>
          <cell r="D5560">
            <v>20.25</v>
          </cell>
          <cell r="F5560">
            <v>60410</v>
          </cell>
          <cell r="G5560" t="str">
            <v>LAMPADA FLUORESCENTE TUBULAR 40W ELD T10- PHILIPS</v>
          </cell>
          <cell r="H5560" t="str">
            <v>UN</v>
          </cell>
          <cell r="I5560">
            <v>20.25</v>
          </cell>
        </row>
        <row r="5561">
          <cell r="A5561">
            <v>60415</v>
          </cell>
          <cell r="B5561" t="str">
            <v>LAMPADA LUZ MISTA 250W-220V</v>
          </cell>
          <cell r="C5561" t="str">
            <v>UN</v>
          </cell>
          <cell r="D5561">
            <v>71.5</v>
          </cell>
          <cell r="F5561">
            <v>60415</v>
          </cell>
          <cell r="G5561" t="str">
            <v>LAMPADA LUZ MISTA 250W-220V</v>
          </cell>
          <cell r="H5561" t="str">
            <v>UN</v>
          </cell>
          <cell r="I5561">
            <v>71.5</v>
          </cell>
        </row>
        <row r="5562">
          <cell r="A5562">
            <v>60416</v>
          </cell>
          <cell r="B5562" t="str">
            <v xml:space="preserve">LUMINARIA LUZ EMERGENCIA LED 400 LUMENS FAROIS EMBUTIDOS P3 </v>
          </cell>
          <cell r="C5562" t="str">
            <v>UN</v>
          </cell>
          <cell r="D5562">
            <v>228.85</v>
          </cell>
          <cell r="F5562">
            <v>60416</v>
          </cell>
          <cell r="G5562" t="str">
            <v xml:space="preserve">LUMINARIA LUZ EMERGENCIA LED 400 LUMENS FAROIS EMBUTIDOS P3 </v>
          </cell>
          <cell r="H5562" t="str">
            <v>UN</v>
          </cell>
          <cell r="I5562">
            <v>228.85</v>
          </cell>
        </row>
        <row r="5563">
          <cell r="A5563">
            <v>60417</v>
          </cell>
          <cell r="B5563" t="str">
            <v>LUMINARIA SINALIZACAO ACRILICA LUMINOSA BANHEIROS SEGURIMAX</v>
          </cell>
          <cell r="C5563" t="str">
            <v>UN</v>
          </cell>
          <cell r="D5563">
            <v>221.36</v>
          </cell>
          <cell r="F5563">
            <v>60417</v>
          </cell>
          <cell r="G5563" t="str">
            <v>LUMINARIA SINALIZACAO ACRILICA LUMINOSA BANHEIROS SEGURIMAX</v>
          </cell>
          <cell r="H5563" t="str">
            <v>UN</v>
          </cell>
          <cell r="I5563">
            <v>221.36</v>
          </cell>
        </row>
        <row r="5564">
          <cell r="A5564">
            <v>60418</v>
          </cell>
          <cell r="B5564" t="str">
            <v>LUMINARIA LUZ EMERGENCIA LED 1200 LUMENS 2 FAROIS SEGURIMAX</v>
          </cell>
          <cell r="C5564" t="str">
            <v>UN</v>
          </cell>
          <cell r="D5564">
            <v>199.68</v>
          </cell>
          <cell r="F5564">
            <v>60418</v>
          </cell>
          <cell r="G5564" t="str">
            <v>LUMINARIA LUZ EMERGENCIA LED 1200 LUMENS 2 FAROIS SEGURIMAX</v>
          </cell>
          <cell r="H5564" t="str">
            <v>UN</v>
          </cell>
          <cell r="I5564">
            <v>199.68</v>
          </cell>
        </row>
        <row r="5565">
          <cell r="A5565">
            <v>60420</v>
          </cell>
          <cell r="B5565" t="str">
            <v>LAMPADA VAPOR MERCURIO, HQL, 400W, E40 - OSRAM</v>
          </cell>
          <cell r="C5565" t="str">
            <v>UN</v>
          </cell>
          <cell r="D5565">
            <v>138.21</v>
          </cell>
          <cell r="F5565">
            <v>60420</v>
          </cell>
          <cell r="G5565" t="str">
            <v>LAMPADA VAPOR MERCURIO, HQL, 400W, E40 - OSRAM</v>
          </cell>
          <cell r="H5565" t="str">
            <v>UN</v>
          </cell>
          <cell r="I5565">
            <v>138.21</v>
          </cell>
        </row>
        <row r="5566">
          <cell r="A5566">
            <v>60421</v>
          </cell>
          <cell r="B5566" t="str">
            <v>LAMPADA VAPOR MERCURIO 250W-220V BASE E-40</v>
          </cell>
          <cell r="C5566" t="str">
            <v>UN</v>
          </cell>
          <cell r="D5566">
            <v>87.72</v>
          </cell>
          <cell r="F5566">
            <v>60421</v>
          </cell>
          <cell r="G5566" t="str">
            <v>LAMPADA VAPOR MERCURIO 250W-220V BASE E-40</v>
          </cell>
          <cell r="H5566" t="str">
            <v>UN</v>
          </cell>
          <cell r="I5566">
            <v>87.72</v>
          </cell>
        </row>
        <row r="5567">
          <cell r="A5567">
            <v>60423</v>
          </cell>
          <cell r="B5567" t="str">
            <v>LAMPADA HALOGENA HALOLINE ECO 127V 500W 3000K AMARELA OSRAM</v>
          </cell>
          <cell r="C5567" t="str">
            <v>UN</v>
          </cell>
          <cell r="D5567">
            <v>11.5</v>
          </cell>
          <cell r="F5567">
            <v>60423</v>
          </cell>
          <cell r="G5567" t="str">
            <v>LAMPADA HALOGENA HALOLINE ECO 127V 500W 3000K AMARELA OSRAM</v>
          </cell>
          <cell r="H5567" t="str">
            <v>UN</v>
          </cell>
          <cell r="I5567">
            <v>11.5</v>
          </cell>
        </row>
        <row r="5568">
          <cell r="A5568">
            <v>60430</v>
          </cell>
          <cell r="B5568" t="str">
            <v xml:space="preserve">LAMPADA HALOGENA LAPISEIRA TUBULAR (PALITO) 100W/220V </v>
          </cell>
          <cell r="C5568" t="str">
            <v>UN</v>
          </cell>
          <cell r="D5568">
            <v>35.5</v>
          </cell>
          <cell r="F5568">
            <v>60430</v>
          </cell>
          <cell r="G5568" t="str">
            <v xml:space="preserve">LAMPADA HALOGENA LAPISEIRA TUBULAR (PALITO) 100W/220V </v>
          </cell>
          <cell r="H5568" t="str">
            <v>UN</v>
          </cell>
          <cell r="I5568">
            <v>35.5</v>
          </cell>
        </row>
        <row r="5569">
          <cell r="A5569">
            <v>60431</v>
          </cell>
          <cell r="B5569" t="str">
            <v>LAMPADA INCANDESCENTE STANDARD 2OOW-127/220V BULBO CLARO</v>
          </cell>
          <cell r="C5569" t="str">
            <v>UN</v>
          </cell>
          <cell r="D5569">
            <v>20.85</v>
          </cell>
          <cell r="F5569">
            <v>60431</v>
          </cell>
          <cell r="G5569" t="str">
            <v>LAMPADA INCANDESCENTE STANDARD 2OOW-127/220V BULBO CLARO</v>
          </cell>
          <cell r="H5569" t="str">
            <v>UN</v>
          </cell>
          <cell r="I5569">
            <v>20.85</v>
          </cell>
        </row>
        <row r="5570">
          <cell r="A5570">
            <v>60432</v>
          </cell>
          <cell r="B5570" t="str">
            <v>LAMPADA INCANDESCENTE STANDARD 100W-127/220V BULBO CLARO</v>
          </cell>
          <cell r="C5570" t="str">
            <v>UN</v>
          </cell>
          <cell r="D5570">
            <v>9.25</v>
          </cell>
          <cell r="F5570">
            <v>60432</v>
          </cell>
          <cell r="G5570" t="str">
            <v>LAMPADA INCANDESCENTE STANDARD 100W-127/220V BULBO CLARO</v>
          </cell>
          <cell r="H5570" t="str">
            <v>UN</v>
          </cell>
          <cell r="I5570">
            <v>9.25</v>
          </cell>
        </row>
        <row r="5571">
          <cell r="A5571">
            <v>60433</v>
          </cell>
          <cell r="B5571" t="str">
            <v xml:space="preserve">LAMPADA HALOGENA DICROICA GU10 50W 127V OU 220V </v>
          </cell>
          <cell r="C5571" t="str">
            <v>UN</v>
          </cell>
          <cell r="D5571">
            <v>26.89</v>
          </cell>
          <cell r="F5571">
            <v>60433</v>
          </cell>
          <cell r="G5571" t="str">
            <v xml:space="preserve">LAMPADA HALOGENA DICROICA GU10 50W 127V OU 220V </v>
          </cell>
          <cell r="H5571" t="str">
            <v>UN</v>
          </cell>
          <cell r="I5571">
            <v>26.89</v>
          </cell>
        </row>
        <row r="5572">
          <cell r="A5572">
            <v>60436</v>
          </cell>
          <cell r="B5572" t="str">
            <v xml:space="preserve">LAMPADA LED OUROLUX PAR30 11W </v>
          </cell>
          <cell r="C5572" t="str">
            <v>UN</v>
          </cell>
          <cell r="D5572">
            <v>24.55</v>
          </cell>
          <cell r="F5572">
            <v>60436</v>
          </cell>
          <cell r="G5572" t="str">
            <v xml:space="preserve">LAMPADA LED OUROLUX PAR30 11W </v>
          </cell>
          <cell r="H5572" t="str">
            <v>UN</v>
          </cell>
          <cell r="I5572">
            <v>24.55</v>
          </cell>
        </row>
        <row r="5573">
          <cell r="A5573">
            <v>60439</v>
          </cell>
          <cell r="B5573" t="str">
            <v>LAMPADA LED MR11 MINIDICROICA 2W GU10 BIVOLT</v>
          </cell>
          <cell r="C5573" t="str">
            <v>UN</v>
          </cell>
          <cell r="D5573">
            <v>28.72</v>
          </cell>
          <cell r="F5573">
            <v>60439</v>
          </cell>
          <cell r="G5573" t="str">
            <v>LAMPADA LED MR11 MINIDICROICA 2W GU10 BIVOLT</v>
          </cell>
          <cell r="H5573" t="str">
            <v>UN</v>
          </cell>
          <cell r="I5573">
            <v>28.72</v>
          </cell>
        </row>
        <row r="5574">
          <cell r="A5574">
            <v>60440</v>
          </cell>
          <cell r="B5574" t="str">
            <v>PROJETOR FECHADO UMA PETALA LIGA ALUMINIO VAPOR DE SODIO 400W</v>
          </cell>
          <cell r="C5574" t="str">
            <v>UN</v>
          </cell>
          <cell r="D5574">
            <v>265.76</v>
          </cell>
          <cell r="F5574">
            <v>60440</v>
          </cell>
          <cell r="G5574" t="str">
            <v>PROJETOR FECHADO UMA PETALA LIGA ALUMINIO VAPOR DE SODIO 400W</v>
          </cell>
          <cell r="H5574" t="str">
            <v>UN</v>
          </cell>
          <cell r="I5574">
            <v>265.76</v>
          </cell>
        </row>
        <row r="5575">
          <cell r="A5575">
            <v>60441</v>
          </cell>
          <cell r="B5575" t="str">
            <v>PROJETOR FECHADO UMA PETALA LIGA ALUMINIO VAPOR MERCURIO 250W</v>
          </cell>
          <cell r="C5575" t="str">
            <v>UN</v>
          </cell>
          <cell r="D5575">
            <v>347.51</v>
          </cell>
          <cell r="F5575">
            <v>60441</v>
          </cell>
          <cell r="G5575" t="str">
            <v>PROJETOR FECHADO UMA PETALA LIGA ALUMINIO VAPOR MERCURIO 250W</v>
          </cell>
          <cell r="H5575" t="str">
            <v>UN</v>
          </cell>
          <cell r="I5575">
            <v>347.51</v>
          </cell>
        </row>
        <row r="5576">
          <cell r="A5576">
            <v>60442</v>
          </cell>
          <cell r="B5576" t="str">
            <v>LUMINARIA PUBLICA DE LED 60W 6.600 LUMENS - ZL-4908 ZAGONEL</v>
          </cell>
          <cell r="C5576" t="str">
            <v>UN</v>
          </cell>
          <cell r="D5576">
            <v>715.28</v>
          </cell>
          <cell r="F5576">
            <v>60442</v>
          </cell>
          <cell r="G5576" t="str">
            <v>LUMINARIA PUBLICA DE LED 60W 6.600 LUMENS - ZL-4908 ZAGONEL</v>
          </cell>
          <cell r="H5576" t="str">
            <v>UN</v>
          </cell>
          <cell r="I5576">
            <v>715.28</v>
          </cell>
        </row>
        <row r="5577">
          <cell r="A5577">
            <v>60452</v>
          </cell>
          <cell r="B5577" t="str">
            <v>REFLETOR HOLOFOTE MICROLED SMD 100W RGB COLORIDO C/ CONTROLE</v>
          </cell>
          <cell r="C5577" t="str">
            <v>UN</v>
          </cell>
          <cell r="D5577">
            <v>73.069999999999993</v>
          </cell>
          <cell r="F5577">
            <v>60452</v>
          </cell>
          <cell r="G5577" t="str">
            <v>REFLETOR HOLOFOTE MICROLED SMD 100W RGB COLORIDO C/ CONTROLE</v>
          </cell>
          <cell r="H5577" t="str">
            <v>UN</v>
          </cell>
          <cell r="I5577">
            <v>73.069999999999993</v>
          </cell>
        </row>
        <row r="5578">
          <cell r="A5578">
            <v>60454</v>
          </cell>
          <cell r="B5578" t="str">
            <v xml:space="preserve">ESPETO PARA JARDIM KEY WEST REDONDO METAL VERDE 2 LAMPADAS </v>
          </cell>
          <cell r="C5578" t="str">
            <v>UN</v>
          </cell>
          <cell r="D5578">
            <v>121.77</v>
          </cell>
          <cell r="F5578">
            <v>60454</v>
          </cell>
          <cell r="G5578" t="str">
            <v xml:space="preserve">ESPETO PARA JARDIM KEY WEST REDONDO METAL VERDE 2 LAMPADAS </v>
          </cell>
          <cell r="H5578" t="str">
            <v>UN</v>
          </cell>
          <cell r="I5578">
            <v>121.77</v>
          </cell>
        </row>
        <row r="5579">
          <cell r="A5579">
            <v>60455</v>
          </cell>
          <cell r="B5579" t="str">
            <v xml:space="preserve">PISCA ALARME LED SINALIZADOR INTERMITENTE DE ALARME ATIVADO </v>
          </cell>
          <cell r="C5579" t="str">
            <v>UN</v>
          </cell>
          <cell r="D5579">
            <v>58.33</v>
          </cell>
          <cell r="F5579">
            <v>60455</v>
          </cell>
          <cell r="G5579" t="str">
            <v xml:space="preserve">PISCA ALARME LED SINALIZADOR INTERMITENTE DE ALARME ATIVADO </v>
          </cell>
          <cell r="H5579" t="str">
            <v>UN</v>
          </cell>
          <cell r="I5579">
            <v>58.33</v>
          </cell>
        </row>
        <row r="5580">
          <cell r="A5580">
            <v>60490</v>
          </cell>
          <cell r="B5580" t="str">
            <v>ARANDELA DE PAREDE FRISADA - 3104 - BRANCO/BRANCO + LAMPADA</v>
          </cell>
          <cell r="C5580" t="str">
            <v>UN</v>
          </cell>
          <cell r="D5580">
            <v>75.430000000000007</v>
          </cell>
          <cell r="F5580">
            <v>60490</v>
          </cell>
          <cell r="G5580" t="str">
            <v>ARANDELA DE PAREDE FRISADA - 3104 - BRANCO/BRANCO + LAMPADA</v>
          </cell>
          <cell r="H5580" t="str">
            <v>UN</v>
          </cell>
          <cell r="I5580">
            <v>75.430000000000007</v>
          </cell>
        </row>
        <row r="5581">
          <cell r="A5581">
            <v>60491</v>
          </cell>
          <cell r="B5581" t="str">
            <v>ARANDELA 2 FACHOS SLIM BRANCA + LED G9 5W 3000K EXT/INTERNA</v>
          </cell>
          <cell r="C5581" t="str">
            <v>UN</v>
          </cell>
          <cell r="D5581">
            <v>68.25</v>
          </cell>
          <cell r="F5581">
            <v>60491</v>
          </cell>
          <cell r="G5581" t="str">
            <v>ARANDELA 2 FACHOS SLIM BRANCA + LED G9 5W 3000K EXT/INTERNA</v>
          </cell>
          <cell r="H5581" t="str">
            <v>UN</v>
          </cell>
          <cell r="I5581">
            <v>68.25</v>
          </cell>
        </row>
        <row r="5582">
          <cell r="A5582">
            <v>60492</v>
          </cell>
          <cell r="B5582" t="str">
            <v>ARANDELA DECORATIVA DE VIDRO TIPO MEIA LUA ATTENA BASE E27</v>
          </cell>
          <cell r="C5582" t="str">
            <v>UN</v>
          </cell>
          <cell r="D5582">
            <v>86.02</v>
          </cell>
          <cell r="F5582">
            <v>60492</v>
          </cell>
          <cell r="G5582" t="str">
            <v>ARANDELA DECORATIVA DE VIDRO TIPO MEIA LUA ATTENA BASE E27</v>
          </cell>
          <cell r="H5582" t="str">
            <v>UN</v>
          </cell>
          <cell r="I5582">
            <v>86.02</v>
          </cell>
        </row>
        <row r="5583">
          <cell r="A5583">
            <v>60493</v>
          </cell>
          <cell r="B5583" t="str">
            <v>ARANDELA DECORATIVA OVAL BRANCA 100W</v>
          </cell>
          <cell r="C5583" t="str">
            <v>UN</v>
          </cell>
          <cell r="D5583">
            <v>188.84</v>
          </cell>
          <cell r="F5583">
            <v>60493</v>
          </cell>
          <cell r="G5583" t="str">
            <v>ARANDELA DECORATIVA OVAL BRANCA 100W</v>
          </cell>
          <cell r="H5583" t="str">
            <v>UN</v>
          </cell>
          <cell r="I5583">
            <v>188.84</v>
          </cell>
        </row>
        <row r="5584">
          <cell r="A5584">
            <v>60494</v>
          </cell>
          <cell r="B5584" t="str">
            <v>ARANDELA 90 GRAUS A PROVA DE TEMPO ARTICULAR 100W TRAMONTINA</v>
          </cell>
          <cell r="C5584" t="str">
            <v>UN</v>
          </cell>
          <cell r="D5584">
            <v>249.48</v>
          </cell>
          <cell r="F5584">
            <v>60494</v>
          </cell>
          <cell r="G5584" t="str">
            <v>ARANDELA 90 GRAUS A PROVA DE TEMPO ARTICULAR 100W TRAMONTINA</v>
          </cell>
          <cell r="H5584" t="str">
            <v>UN</v>
          </cell>
          <cell r="I5584">
            <v>249.48</v>
          </cell>
        </row>
        <row r="5585">
          <cell r="A5585">
            <v>60495</v>
          </cell>
          <cell r="B5585" t="str">
            <v>ARANDELA ALUMINIO PRETO LED 6W 2700K PLEINE LUNE</v>
          </cell>
          <cell r="C5585" t="str">
            <v>UN</v>
          </cell>
          <cell r="D5585">
            <v>394.13</v>
          </cell>
          <cell r="F5585">
            <v>60495</v>
          </cell>
          <cell r="G5585" t="str">
            <v>ARANDELA ALUMINIO PRETO LED 6W 2700K PLEINE LUNE</v>
          </cell>
          <cell r="H5585" t="str">
            <v>UN</v>
          </cell>
          <cell r="I5585">
            <v>394.13</v>
          </cell>
        </row>
        <row r="5586">
          <cell r="A5586">
            <v>60496</v>
          </cell>
          <cell r="B5586" t="str">
            <v>ARANDELA LED 18W BRANCO FRIO TIPO TARTARUGA</v>
          </cell>
          <cell r="C5586" t="str">
            <v>UN</v>
          </cell>
          <cell r="D5586">
            <v>82.97</v>
          </cell>
          <cell r="F5586">
            <v>60496</v>
          </cell>
          <cell r="G5586" t="str">
            <v>ARANDELA LED 18W BRANCO FRIO TIPO TARTARUGA</v>
          </cell>
          <cell r="H5586" t="str">
            <v>UN</v>
          </cell>
          <cell r="I5586">
            <v>82.97</v>
          </cell>
        </row>
        <row r="5587">
          <cell r="A5587">
            <v>60504</v>
          </cell>
          <cell r="B5587" t="str">
            <v>PERFILADO PERFURADO 38x19x6000mm CHAPA 16</v>
          </cell>
          <cell r="C5587" t="str">
            <v>M</v>
          </cell>
          <cell r="D5587">
            <v>30.77</v>
          </cell>
          <cell r="F5587">
            <v>60504</v>
          </cell>
          <cell r="G5587" t="str">
            <v>PERFILADO PERFURADO 38x19x6000mm CHAPA 16</v>
          </cell>
          <cell r="H5587" t="str">
            <v>M</v>
          </cell>
          <cell r="I5587">
            <v>30.77</v>
          </cell>
        </row>
        <row r="5588">
          <cell r="A5588">
            <v>60509</v>
          </cell>
          <cell r="B5588" t="str">
            <v>LAMPADA BULBO LED A125 100W 6500K 48LHP85FK000 ELGIN</v>
          </cell>
          <cell r="C5588" t="str">
            <v>UN</v>
          </cell>
          <cell r="D5588">
            <v>73.59</v>
          </cell>
          <cell r="F5588">
            <v>60509</v>
          </cell>
          <cell r="G5588" t="str">
            <v>LAMPADA BULBO LED A125 100W 6500K 48LHP85FK000 ELGIN</v>
          </cell>
          <cell r="H5588" t="str">
            <v>UN</v>
          </cell>
          <cell r="I5588">
            <v>73.59</v>
          </cell>
        </row>
        <row r="5589">
          <cell r="A5589">
            <v>60510</v>
          </cell>
          <cell r="B5589" t="str">
            <v>REATOR DUPLO PARA LAMPADA FLUORESCENTE HO 2x110/220V</v>
          </cell>
          <cell r="C5589" t="str">
            <v>UN</v>
          </cell>
          <cell r="D5589">
            <v>219.93</v>
          </cell>
          <cell r="F5589">
            <v>60510</v>
          </cell>
          <cell r="G5589" t="str">
            <v>REATOR DUPLO PARA LAMPADA FLUORESCENTE HO 2x110/220V</v>
          </cell>
          <cell r="H5589" t="str">
            <v>UN</v>
          </cell>
          <cell r="I5589">
            <v>219.93</v>
          </cell>
        </row>
        <row r="5590">
          <cell r="A5590">
            <v>60516</v>
          </cell>
          <cell r="B5590" t="str">
            <v>SOQUETE COM RABICHO PARA LAMPADA FLUORESCENTE</v>
          </cell>
          <cell r="C5590" t="str">
            <v>UN</v>
          </cell>
          <cell r="D5590">
            <v>7.89</v>
          </cell>
          <cell r="F5590">
            <v>60516</v>
          </cell>
          <cell r="G5590" t="str">
            <v>SOQUETE COM RABICHO PARA LAMPADA FLUORESCENTE</v>
          </cell>
          <cell r="H5590" t="str">
            <v>UN</v>
          </cell>
          <cell r="I5590">
            <v>7.89</v>
          </cell>
        </row>
        <row r="5591">
          <cell r="A5591">
            <v>60517</v>
          </cell>
          <cell r="B5591" t="str">
            <v>ABRACADEIRA PARA APARELHOS FLUORESCENTES</v>
          </cell>
          <cell r="C5591" t="str">
            <v>UN</v>
          </cell>
          <cell r="D5591">
            <v>6.89</v>
          </cell>
          <cell r="F5591">
            <v>60517</v>
          </cell>
          <cell r="G5591" t="str">
            <v>ABRACADEIRA PARA APARELHOS FLUORESCENTES</v>
          </cell>
          <cell r="H5591" t="str">
            <v>UN</v>
          </cell>
          <cell r="I5591">
            <v>6.89</v>
          </cell>
        </row>
        <row r="5592">
          <cell r="A5592">
            <v>60518</v>
          </cell>
          <cell r="B5592" t="str">
            <v>GANCHO TIPO G PARA INSTALACAO DE FLUORESCENTES</v>
          </cell>
          <cell r="C5592" t="str">
            <v>UN</v>
          </cell>
          <cell r="D5592">
            <v>9.59</v>
          </cell>
          <cell r="F5592">
            <v>60518</v>
          </cell>
          <cell r="G5592" t="str">
            <v>GANCHO TIPO G PARA INSTALACAO DE FLUORESCENTES</v>
          </cell>
          <cell r="H5592" t="str">
            <v>UN</v>
          </cell>
          <cell r="I5592">
            <v>9.59</v>
          </cell>
        </row>
        <row r="5593">
          <cell r="A5593">
            <v>60519</v>
          </cell>
          <cell r="B5593" t="str">
            <v>LUMINARIA-PROJETOR VAPOR SODIO 400W-220V</v>
          </cell>
          <cell r="C5593" t="str">
            <v>UN</v>
          </cell>
          <cell r="D5593">
            <v>330.23</v>
          </cell>
          <cell r="F5593">
            <v>60519</v>
          </cell>
          <cell r="G5593" t="str">
            <v>LUMINARIA-PROJETOR VAPOR SODIO 400W-220V</v>
          </cell>
          <cell r="H5593" t="str">
            <v>UN</v>
          </cell>
          <cell r="I5593">
            <v>330.23</v>
          </cell>
        </row>
        <row r="5594">
          <cell r="A5594">
            <v>60521</v>
          </cell>
          <cell r="B5594" t="str">
            <v>KIT REFLETOR PARA QUADRA ESPORTIVA</v>
          </cell>
          <cell r="C5594" t="str">
            <v>UN</v>
          </cell>
          <cell r="D5594">
            <v>1325.31</v>
          </cell>
          <cell r="F5594">
            <v>60521</v>
          </cell>
          <cell r="G5594" t="str">
            <v>KIT REFLETOR PARA QUADRA ESPORTIVA</v>
          </cell>
          <cell r="H5594" t="str">
            <v>UN</v>
          </cell>
          <cell r="I5594">
            <v>1325.31</v>
          </cell>
        </row>
        <row r="5595">
          <cell r="A5595">
            <v>60522</v>
          </cell>
          <cell r="B5595" t="str">
            <v>EMENDA INTERNA ""X"" PARA PERFILADO 38x38mm</v>
          </cell>
          <cell r="C5595" t="str">
            <v>UN</v>
          </cell>
          <cell r="D5595">
            <v>16.39</v>
          </cell>
          <cell r="F5595">
            <v>60522</v>
          </cell>
          <cell r="G5595" t="str">
            <v>EMENDA INTERNA ""X"" PARA PERFILADO 38x38mm</v>
          </cell>
          <cell r="H5595" t="str">
            <v>UN</v>
          </cell>
          <cell r="I5595">
            <v>16.39</v>
          </cell>
        </row>
        <row r="5596">
          <cell r="A5596">
            <v>60523</v>
          </cell>
          <cell r="B5596" t="str">
            <v>EMENDA INTERNA ""L"" PARA PERFILADO 38x38mm</v>
          </cell>
          <cell r="C5596" t="str">
            <v>UN</v>
          </cell>
          <cell r="D5596">
            <v>14.11</v>
          </cell>
          <cell r="F5596">
            <v>60523</v>
          </cell>
          <cell r="G5596" t="str">
            <v>EMENDA INTERNA ""L"" PARA PERFILADO 38x38mm</v>
          </cell>
          <cell r="H5596" t="str">
            <v>UN</v>
          </cell>
          <cell r="I5596">
            <v>14.11</v>
          </cell>
        </row>
        <row r="5597">
          <cell r="A5597">
            <v>60525</v>
          </cell>
          <cell r="B5597" t="str">
            <v>EMENDA INTERNA ""T"" PARA PERFILADO 38x38mm</v>
          </cell>
          <cell r="C5597" t="str">
            <v>UN</v>
          </cell>
          <cell r="D5597">
            <v>7.79</v>
          </cell>
          <cell r="F5597">
            <v>60525</v>
          </cell>
          <cell r="G5597" t="str">
            <v>EMENDA INTERNA ""T"" PARA PERFILADO 38x38mm</v>
          </cell>
          <cell r="H5597" t="str">
            <v>UN</v>
          </cell>
          <cell r="I5597">
            <v>7.79</v>
          </cell>
        </row>
        <row r="5598">
          <cell r="A5598">
            <v>60541</v>
          </cell>
          <cell r="B5598" t="str">
            <v>LUMINARIA SINALIZADORA DE GARAGEM PISCA-PISCA SONORA</v>
          </cell>
          <cell r="C5598" t="str">
            <v>UN</v>
          </cell>
          <cell r="D5598">
            <v>263.43</v>
          </cell>
          <cell r="F5598">
            <v>60541</v>
          </cell>
          <cell r="G5598" t="str">
            <v>LUMINARIA SINALIZADORA DE GARAGEM PISCA-PISCA SONORA</v>
          </cell>
          <cell r="H5598" t="str">
            <v>UN</v>
          </cell>
          <cell r="I5598">
            <v>263.43</v>
          </cell>
        </row>
        <row r="5599">
          <cell r="A5599">
            <v>60560</v>
          </cell>
          <cell r="B5599" t="str">
            <v>FITA DE LED SILICONADA, 60 LEDS POR METRO, POTʎCIA 4,8 W/M</v>
          </cell>
          <cell r="C5599" t="str">
            <v>M</v>
          </cell>
          <cell r="D5599">
            <v>82.26</v>
          </cell>
          <cell r="F5599">
            <v>60560</v>
          </cell>
          <cell r="G5599" t="str">
            <v>FITA DE LED SILICONADA, 60 LEDS POR METRO, POTʎCIA 4,8 W/M</v>
          </cell>
          <cell r="H5599" t="str">
            <v>M</v>
          </cell>
          <cell r="I5599">
            <v>82.26</v>
          </cell>
        </row>
        <row r="5600">
          <cell r="A5600">
            <v>60561</v>
          </cell>
          <cell r="B5600" t="str">
            <v>FITA DE LED SILICONADA, 120 LEDS POR METRO, POTʎCIA 9,6 W/M</v>
          </cell>
          <cell r="C5600" t="str">
            <v>M</v>
          </cell>
          <cell r="D5600">
            <v>127.86</v>
          </cell>
          <cell r="F5600">
            <v>60561</v>
          </cell>
          <cell r="G5600" t="str">
            <v>FITA DE LED SILICONADA, 120 LEDS POR METRO, POTʎCIA 9,6 W/M</v>
          </cell>
          <cell r="H5600" t="str">
            <v>M</v>
          </cell>
          <cell r="I5600">
            <v>127.86</v>
          </cell>
        </row>
        <row r="5601">
          <cell r="A5601">
            <v>60562</v>
          </cell>
          <cell r="B5601" t="str">
            <v>FONTE DE ALIMENTACAO P/ FITA LED,ENTRADA BIVOLT 110/220 5A</v>
          </cell>
          <cell r="C5601" t="str">
            <v>UN</v>
          </cell>
          <cell r="D5601">
            <v>27.48</v>
          </cell>
          <cell r="F5601">
            <v>60562</v>
          </cell>
          <cell r="G5601" t="str">
            <v>FONTE DE ALIMENTACAO P/ FITA LED,ENTRADA BIVOLT 110/220 5A</v>
          </cell>
          <cell r="H5601" t="str">
            <v>UN</v>
          </cell>
          <cell r="I5601">
            <v>27.48</v>
          </cell>
        </row>
        <row r="5602">
          <cell r="A5602">
            <v>60563</v>
          </cell>
          <cell r="B5602" t="str">
            <v>FONTE DE ALIMENTACAO P/ FITA LED,ENTRADA BIVOLT 110/220 2,5A</v>
          </cell>
          <cell r="C5602" t="str">
            <v>UN</v>
          </cell>
          <cell r="D5602">
            <v>22.27</v>
          </cell>
          <cell r="F5602">
            <v>60563</v>
          </cell>
          <cell r="G5602" t="str">
            <v>FONTE DE ALIMENTACAO P/ FITA LED,ENTRADA BIVOLT 110/220 2,5A</v>
          </cell>
          <cell r="H5602" t="str">
            <v>UN</v>
          </cell>
          <cell r="I5602">
            <v>22.27</v>
          </cell>
        </row>
        <row r="5603">
          <cell r="A5603">
            <v>60580</v>
          </cell>
          <cell r="B5603" t="str">
            <v>LAMPADA FLUORESCENTE TUBULAR T5 DE 14 W, BIVOLT</v>
          </cell>
          <cell r="C5603" t="str">
            <v>UN</v>
          </cell>
          <cell r="D5603">
            <v>15.6</v>
          </cell>
          <cell r="F5603">
            <v>60580</v>
          </cell>
          <cell r="G5603" t="str">
            <v>LAMPADA FLUORESCENTE TUBULAR T5 DE 14 W, BIVOLT</v>
          </cell>
          <cell r="H5603" t="str">
            <v>UN</v>
          </cell>
          <cell r="I5603">
            <v>15.6</v>
          </cell>
        </row>
        <row r="5604">
          <cell r="A5604">
            <v>60581</v>
          </cell>
          <cell r="B5604" t="str">
            <v>LAMPADA LED TUBULAR BIVOLT 15/16W, BASE G5</v>
          </cell>
          <cell r="C5604" t="str">
            <v>UN</v>
          </cell>
          <cell r="D5604">
            <v>59.12</v>
          </cell>
          <cell r="F5604">
            <v>60581</v>
          </cell>
          <cell r="G5604" t="str">
            <v>LAMPADA LED TUBULAR BIVOLT 15/16W, BASE G5</v>
          </cell>
          <cell r="H5604" t="str">
            <v>UN</v>
          </cell>
          <cell r="I5604">
            <v>59.12</v>
          </cell>
        </row>
        <row r="5605">
          <cell r="A5605">
            <v>60582</v>
          </cell>
          <cell r="B5605" t="str">
            <v>LUMINARIA COLUNA/PISO CUPULA REDONDA TECIDO, BASE/HASTE ACO</v>
          </cell>
          <cell r="C5605" t="str">
            <v>UN</v>
          </cell>
          <cell r="D5605">
            <v>879.68</v>
          </cell>
          <cell r="F5605">
            <v>60582</v>
          </cell>
          <cell r="G5605" t="str">
            <v>LUMINARIA COLUNA/PISO CUPULA REDONDA TECIDO, BASE/HASTE ACO</v>
          </cell>
          <cell r="H5605" t="str">
            <v>UN</v>
          </cell>
          <cell r="I5605">
            <v>879.68</v>
          </cell>
        </row>
        <row r="5606">
          <cell r="A5606">
            <v>60588</v>
          </cell>
          <cell r="B5606" t="str">
            <v>LUMINARIA EMBUTIR ALETADA ALUMINIO BRILHANTE 4x16W/4X9W LED</v>
          </cell>
          <cell r="C5606" t="str">
            <v>UN</v>
          </cell>
          <cell r="D5606">
            <v>236.46</v>
          </cell>
          <cell r="F5606">
            <v>60588</v>
          </cell>
          <cell r="G5606" t="str">
            <v>LUMINARIA EMBUTIR ALETADA ALUMINIO BRILHANTE 4x16W/4X9W LED</v>
          </cell>
          <cell r="H5606" t="str">
            <v>UN</v>
          </cell>
          <cell r="I5606">
            <v>236.46</v>
          </cell>
        </row>
        <row r="5607">
          <cell r="A5607">
            <v>60605</v>
          </cell>
          <cell r="B5607" t="str">
            <v>MALHA E REDE DE ILUMINACAO PARA LOJA COMECIAL</v>
          </cell>
          <cell r="C5607" t="str">
            <v>M2</v>
          </cell>
          <cell r="D5607">
            <v>292.97000000000003</v>
          </cell>
          <cell r="F5607">
            <v>60605</v>
          </cell>
          <cell r="G5607" t="str">
            <v>MALHA E REDE DE ILUMINACAO PARA LOJA COMECIAL</v>
          </cell>
          <cell r="H5607" t="str">
            <v>M2</v>
          </cell>
          <cell r="I5607">
            <v>292.97000000000003</v>
          </cell>
        </row>
        <row r="5608">
          <cell r="A5608">
            <v>60607</v>
          </cell>
          <cell r="B5608" t="str">
            <v>LAMPADAS FLUORESCENTES 2x40W COM ABRACADEIRAS SOB FORRO</v>
          </cell>
          <cell r="C5608" t="str">
            <v>UN</v>
          </cell>
          <cell r="D5608">
            <v>163.11000000000001</v>
          </cell>
          <cell r="F5608">
            <v>60607</v>
          </cell>
          <cell r="G5608" t="str">
            <v>LAMPADAS FLUORESCENTES 2x40W COM ABRACADEIRAS SOB FORRO</v>
          </cell>
          <cell r="H5608" t="str">
            <v>UN</v>
          </cell>
          <cell r="I5608">
            <v>163.11000000000001</v>
          </cell>
        </row>
        <row r="5609">
          <cell r="A5609">
            <v>60608</v>
          </cell>
          <cell r="B5609" t="str">
            <v>LUMINARIA FLUORESCENTES 4x40W COM ABRACADEIRAS SOB FORRO</v>
          </cell>
          <cell r="C5609" t="str">
            <v>UN</v>
          </cell>
          <cell r="D5609">
            <v>305.58</v>
          </cell>
          <cell r="F5609">
            <v>60608</v>
          </cell>
          <cell r="G5609" t="str">
            <v>LUMINARIA FLUORESCENTES 4x40W COM ABRACADEIRAS SOB FORRO</v>
          </cell>
          <cell r="H5609" t="str">
            <v>UN</v>
          </cell>
          <cell r="I5609">
            <v>305.58</v>
          </cell>
        </row>
        <row r="5610">
          <cell r="A5610">
            <v>60612</v>
          </cell>
          <cell r="B5610" t="str">
            <v>LUMINARIA SOBREPOR A02 2X32/36/40W C/ALETAS - ABALUX</v>
          </cell>
          <cell r="C5610" t="str">
            <v>UN</v>
          </cell>
          <cell r="D5610">
            <v>368.36</v>
          </cell>
          <cell r="F5610">
            <v>60612</v>
          </cell>
          <cell r="G5610" t="str">
            <v>LUMINARIA SOBREPOR A02 2X32/36/40W C/ALETAS - ABALUX</v>
          </cell>
          <cell r="H5610" t="str">
            <v>UN</v>
          </cell>
          <cell r="I5610">
            <v>368.36</v>
          </cell>
        </row>
        <row r="5611">
          <cell r="A5611">
            <v>60613</v>
          </cell>
          <cell r="B5611" t="str">
            <v>LUMINARIA FLAT NEWLINE IN80233 COM FOCO 2L TUB.852X139MM</v>
          </cell>
          <cell r="C5611" t="str">
            <v>UN</v>
          </cell>
          <cell r="D5611">
            <v>509.81</v>
          </cell>
          <cell r="F5611">
            <v>60613</v>
          </cell>
          <cell r="G5611" t="str">
            <v>LUMINARIA FLAT NEWLINE IN80233 COM FOCO 2L TUB.852X139MM</v>
          </cell>
          <cell r="H5611" t="str">
            <v>UN</v>
          </cell>
          <cell r="I5611">
            <v>509.81</v>
          </cell>
        </row>
        <row r="5612">
          <cell r="A5612">
            <v>60614</v>
          </cell>
          <cell r="B5612" t="str">
            <v>LUMINARIA PRISMATICA 22"" ALOJAMENTO TIPO BALDE E-40 CLARON</v>
          </cell>
          <cell r="C5612" t="str">
            <v>UN</v>
          </cell>
          <cell r="D5612">
            <v>215.87</v>
          </cell>
          <cell r="F5612">
            <v>60614</v>
          </cell>
          <cell r="G5612" t="str">
            <v>LUMINARIA PRISMATICA 22"" ALOJAMENTO TIPO BALDE E-40 CLARON</v>
          </cell>
          <cell r="H5612" t="str">
            <v>UN</v>
          </cell>
          <cell r="I5612">
            <v>215.87</v>
          </cell>
        </row>
        <row r="5613">
          <cell r="A5613">
            <v>60615</v>
          </cell>
          <cell r="B5613" t="str">
            <v>LUMINARIA DE EMBUTIR ALETADA 2X28 COMPLETA TASCHIBRA</v>
          </cell>
          <cell r="C5613" t="str">
            <v>UN</v>
          </cell>
          <cell r="D5613">
            <v>206.3</v>
          </cell>
          <cell r="F5613">
            <v>60615</v>
          </cell>
          <cell r="G5613" t="str">
            <v>LUMINARIA DE EMBUTIR ALETADA 2X28 COMPLETA TASCHIBRA</v>
          </cell>
          <cell r="H5613" t="str">
            <v>UN</v>
          </cell>
          <cell r="I5613">
            <v>206.3</v>
          </cell>
        </row>
        <row r="5614">
          <cell r="A5614">
            <v>60617</v>
          </cell>
          <cell r="B5614" t="str">
            <v>LUMINARIA DE EMBUTIR SLIM RETANGULAR 66X17,1CM ALUM BRANCO</v>
          </cell>
          <cell r="C5614" t="str">
            <v>UN</v>
          </cell>
          <cell r="D5614">
            <v>396.7</v>
          </cell>
          <cell r="F5614">
            <v>60617</v>
          </cell>
          <cell r="G5614" t="str">
            <v>LUMINARIA DE EMBUTIR SLIM RETANGULAR 66X17,1CM ALUM BRANCO</v>
          </cell>
          <cell r="H5614" t="str">
            <v>UN</v>
          </cell>
          <cell r="I5614">
            <v>396.7</v>
          </cell>
        </row>
        <row r="5615">
          <cell r="A5615">
            <v>60619</v>
          </cell>
          <cell r="B5615" t="str">
            <v xml:space="preserve">LUMINARIA LED DL252 SOBREPOR REDONDA 24W 3000K PHILIPS </v>
          </cell>
          <cell r="C5615" t="str">
            <v>UN</v>
          </cell>
          <cell r="D5615">
            <v>118.1</v>
          </cell>
          <cell r="F5615">
            <v>60619</v>
          </cell>
          <cell r="G5615" t="str">
            <v xml:space="preserve">LUMINARIA LED DL252 SOBREPOR REDONDA 24W 3000K PHILIPS </v>
          </cell>
          <cell r="H5615" t="str">
            <v>UN</v>
          </cell>
          <cell r="I5615">
            <v>118.1</v>
          </cell>
        </row>
        <row r="5616">
          <cell r="A5616">
            <v>60628</v>
          </cell>
          <cell r="B5616" t="str">
            <v xml:space="preserve">PLAFON DE SOBREPOR RING REDONDO METAL E ACRILICO BULBO 40cm </v>
          </cell>
          <cell r="C5616" t="str">
            <v>UN</v>
          </cell>
          <cell r="D5616">
            <v>412.18</v>
          </cell>
          <cell r="F5616">
            <v>60628</v>
          </cell>
          <cell r="G5616" t="str">
            <v xml:space="preserve">PLAFON DE SOBREPOR RING REDONDO METAL E ACRILICO BULBO 40cm </v>
          </cell>
          <cell r="H5616" t="str">
            <v>UN</v>
          </cell>
          <cell r="I5616">
            <v>412.18</v>
          </cell>
        </row>
        <row r="5617">
          <cell r="A5617">
            <v>60630</v>
          </cell>
          <cell r="B5617" t="str">
            <v xml:space="preserve">LUMINARIA EMBUTIR DIRECIONAVEL LED DICROICA 12W BASE BRANCA </v>
          </cell>
          <cell r="C5617" t="str">
            <v>UN</v>
          </cell>
          <cell r="D5617">
            <v>85.87</v>
          </cell>
          <cell r="F5617">
            <v>60630</v>
          </cell>
          <cell r="G5617" t="str">
            <v xml:space="preserve">LUMINARIA EMBUTIR DIRECIONAVEL LED DICROICA 12W BASE BRANCA </v>
          </cell>
          <cell r="H5617" t="str">
            <v>UN</v>
          </cell>
          <cell r="I5617">
            <v>85.87</v>
          </cell>
        </row>
        <row r="5618">
          <cell r="A5618">
            <v>60631</v>
          </cell>
          <cell r="B5618" t="str">
            <v xml:space="preserve">LUMINARIA BALIZADOR LED PAREDE ESCADA 3000K CAIXA 4X2 ST759 </v>
          </cell>
          <cell r="C5618" t="str">
            <v>UN</v>
          </cell>
          <cell r="D5618">
            <v>97.2</v>
          </cell>
          <cell r="F5618">
            <v>60631</v>
          </cell>
          <cell r="G5618" t="str">
            <v xml:space="preserve">LUMINARIA BALIZADOR LED PAREDE ESCADA 3000K CAIXA 4X2 ST759 </v>
          </cell>
          <cell r="H5618" t="str">
            <v>UN</v>
          </cell>
          <cell r="I5618">
            <v>97.2</v>
          </cell>
        </row>
        <row r="5619">
          <cell r="A5619">
            <v>60632</v>
          </cell>
          <cell r="B5619" t="str">
            <v>LUMINARIA TUBULAR DE LED COMPLETA BIVOLT 18W 60CM BRANCOFRIO</v>
          </cell>
          <cell r="C5619" t="str">
            <v>UN</v>
          </cell>
          <cell r="D5619">
            <v>66.77</v>
          </cell>
          <cell r="F5619">
            <v>60632</v>
          </cell>
          <cell r="G5619" t="str">
            <v>LUMINARIA TUBULAR DE LED COMPLETA BIVOLT 18W 60CM BRANCOFRIO</v>
          </cell>
          <cell r="H5619" t="str">
            <v>UN</v>
          </cell>
          <cell r="I5619">
            <v>66.77</v>
          </cell>
        </row>
        <row r="5620">
          <cell r="A5620">
            <v>60633</v>
          </cell>
          <cell r="B5620" t="str">
            <v xml:space="preserve">ARANDELA EFEITO 10 FACHOS ALUMINIO INTERNA / EXTERNA MARROM </v>
          </cell>
          <cell r="C5620" t="str">
            <v>UN</v>
          </cell>
          <cell r="D5620">
            <v>87.21</v>
          </cell>
          <cell r="F5620">
            <v>60633</v>
          </cell>
          <cell r="G5620" t="str">
            <v xml:space="preserve">ARANDELA EFEITO 10 FACHOS ALUMINIO INTERNA / EXTERNA MARROM </v>
          </cell>
          <cell r="H5620" t="str">
            <v>UN</v>
          </cell>
          <cell r="I5620">
            <v>87.21</v>
          </cell>
        </row>
        <row r="5621">
          <cell r="A5621">
            <v>60635</v>
          </cell>
          <cell r="B5621" t="str">
            <v xml:space="preserve">LUMINARIA EMBUTIR LED SAVE ENERGY SE-240.1657 RECUADA 36W </v>
          </cell>
          <cell r="C5621" t="str">
            <v>UN</v>
          </cell>
          <cell r="D5621">
            <v>249.02</v>
          </cell>
          <cell r="F5621">
            <v>60635</v>
          </cell>
          <cell r="G5621" t="str">
            <v xml:space="preserve">LUMINARIA EMBUTIR LED SAVE ENERGY SE-240.1657 RECUADA 36W </v>
          </cell>
          <cell r="H5621" t="str">
            <v>UN</v>
          </cell>
          <cell r="I5621">
            <v>249.02</v>
          </cell>
        </row>
        <row r="5622">
          <cell r="A5622">
            <v>60636</v>
          </cell>
          <cell r="B5622" t="str">
            <v>ARANDELA VIDRO FOSCO BRANCA E27 19CM X 12CM FEMART</v>
          </cell>
          <cell r="C5622" t="str">
            <v>UN</v>
          </cell>
          <cell r="D5622">
            <v>178.18</v>
          </cell>
          <cell r="F5622">
            <v>60636</v>
          </cell>
          <cell r="G5622" t="str">
            <v>ARANDELA VIDRO FOSCO BRANCA E27 19CM X 12CM FEMART</v>
          </cell>
          <cell r="H5622" t="str">
            <v>UN</v>
          </cell>
          <cell r="I5622">
            <v>178.18</v>
          </cell>
        </row>
        <row r="5623">
          <cell r="A5623">
            <v>60637</v>
          </cell>
          <cell r="B5623" t="str">
            <v>ARANDELA 5 VIDROS EXTERNA MURO PAREDE ALUMINIO BRANCO+PAR 20</v>
          </cell>
          <cell r="C5623" t="str">
            <v>UN</v>
          </cell>
          <cell r="D5623">
            <v>100.89</v>
          </cell>
          <cell r="F5623">
            <v>60637</v>
          </cell>
          <cell r="G5623" t="str">
            <v>ARANDELA 5 VIDROS EXTERNA MURO PAREDE ALUMINIO BRANCO+PAR 20</v>
          </cell>
          <cell r="H5623" t="str">
            <v>UN</v>
          </cell>
          <cell r="I5623">
            <v>100.89</v>
          </cell>
        </row>
        <row r="5624">
          <cell r="A5624">
            <v>60639</v>
          </cell>
          <cell r="B5624" t="str">
            <v xml:space="preserve">SPOT EMBUTIR SOLO COM GRADE PARA 1 LMPADA PAR20/30/38 PRETO </v>
          </cell>
          <cell r="C5624" t="str">
            <v>UN</v>
          </cell>
          <cell r="D5624">
            <v>225.82</v>
          </cell>
          <cell r="F5624">
            <v>60639</v>
          </cell>
          <cell r="G5624" t="str">
            <v xml:space="preserve">SPOT EMBUTIR SOLO COM GRADE PARA 1 LMPADA PAR20/30/38 PRETO </v>
          </cell>
          <cell r="H5624" t="str">
            <v>UN</v>
          </cell>
          <cell r="I5624">
            <v>225.82</v>
          </cell>
        </row>
        <row r="5625">
          <cell r="A5625">
            <v>60640</v>
          </cell>
          <cell r="B5625" t="str">
            <v xml:space="preserve">SPOT DIRECIONAVEL LINHA ARQUITETONICA EFFECT BRANCO PAR 20 </v>
          </cell>
          <cell r="C5625" t="str">
            <v>UN</v>
          </cell>
          <cell r="D5625">
            <v>44.98</v>
          </cell>
          <cell r="F5625">
            <v>60640</v>
          </cell>
          <cell r="G5625" t="str">
            <v xml:space="preserve">SPOT DIRECIONAVEL LINHA ARQUITETONICA EFFECT BRANCO PAR 20 </v>
          </cell>
          <cell r="H5625" t="str">
            <v>UN</v>
          </cell>
          <cell r="I5625">
            <v>44.98</v>
          </cell>
        </row>
        <row r="5626">
          <cell r="A5626">
            <v>60641</v>
          </cell>
          <cell r="B5626" t="str">
            <v>BALIZADOR SPOT LED 3W BRANCO MORNO PARA PISO</v>
          </cell>
          <cell r="C5626" t="str">
            <v>UN</v>
          </cell>
          <cell r="D5626">
            <v>75.680000000000007</v>
          </cell>
          <cell r="F5626">
            <v>60641</v>
          </cell>
          <cell r="G5626" t="str">
            <v>BALIZADOR SPOT LED 3W BRANCO MORNO PARA PISO</v>
          </cell>
          <cell r="H5626" t="str">
            <v>UN</v>
          </cell>
          <cell r="I5626">
            <v>75.680000000000007</v>
          </cell>
        </row>
        <row r="5627">
          <cell r="A5627">
            <v>60642</v>
          </cell>
          <cell r="B5627" t="str">
            <v xml:space="preserve">EMBUTIDO DE SOLO ALUMINIO INJETADO LED 4W 2700K 30 FLAT-IN </v>
          </cell>
          <cell r="C5627" t="str">
            <v>UN</v>
          </cell>
          <cell r="D5627">
            <v>221.19</v>
          </cell>
          <cell r="F5627">
            <v>60642</v>
          </cell>
          <cell r="G5627" t="str">
            <v xml:space="preserve">EMBUTIDO DE SOLO ALUMINIO INJETADO LED 4W 2700K 30 FLAT-IN </v>
          </cell>
          <cell r="H5627" t="str">
            <v>UN</v>
          </cell>
          <cell r="I5627">
            <v>221.19</v>
          </cell>
        </row>
        <row r="5628">
          <cell r="A5628">
            <v>60643</v>
          </cell>
          <cell r="B5628" t="str">
            <v>ESPETO DE JARDIM LED 5W LUZ BRANCO QUENTE BIVOLT EMPALUX</v>
          </cell>
          <cell r="C5628" t="str">
            <v>UN</v>
          </cell>
          <cell r="D5628">
            <v>73.91</v>
          </cell>
          <cell r="F5628">
            <v>60643</v>
          </cell>
          <cell r="G5628" t="str">
            <v>ESPETO DE JARDIM LED 5W LUZ BRANCO QUENTE BIVOLT EMPALUX</v>
          </cell>
          <cell r="H5628" t="str">
            <v>UN</v>
          </cell>
          <cell r="I5628">
            <v>73.91</v>
          </cell>
        </row>
        <row r="5629">
          <cell r="A5629">
            <v>60644</v>
          </cell>
          <cell r="B5629" t="str">
            <v>LUMINARIA DE SOBREPOR FLUORESCENTE 2X28W E27 COMPACTA</v>
          </cell>
          <cell r="C5629" t="str">
            <v>UN</v>
          </cell>
          <cell r="D5629">
            <v>96.31</v>
          </cell>
          <cell r="F5629">
            <v>60644</v>
          </cell>
          <cell r="G5629" t="str">
            <v>LUMINARIA DE SOBREPOR FLUORESCENTE 2X28W E27 COMPACTA</v>
          </cell>
          <cell r="H5629" t="str">
            <v>UN</v>
          </cell>
          <cell r="I5629">
            <v>96.31</v>
          </cell>
        </row>
        <row r="5630">
          <cell r="A5630">
            <v>60680</v>
          </cell>
          <cell r="B5630" t="str">
            <v xml:space="preserve">LUMINARIA DE EMERGENCIA 30 LEDS BIVOLT LDE INTELBRAS </v>
          </cell>
          <cell r="C5630" t="str">
            <v>UN</v>
          </cell>
          <cell r="D5630">
            <v>27.7</v>
          </cell>
          <cell r="F5630">
            <v>60680</v>
          </cell>
          <cell r="G5630" t="str">
            <v xml:space="preserve">LUMINARIA DE EMERGENCIA 30 LEDS BIVOLT LDE INTELBRAS </v>
          </cell>
          <cell r="H5630" t="str">
            <v>UN</v>
          </cell>
          <cell r="I5630">
            <v>27.7</v>
          </cell>
        </row>
        <row r="5631">
          <cell r="A5631">
            <v>60700</v>
          </cell>
          <cell r="B5631" t="str">
            <v>ARANDELA PARA PAREDE EM ACO INOX - TLF 22 TASCHIBRA</v>
          </cell>
          <cell r="C5631" t="str">
            <v>UN</v>
          </cell>
          <cell r="D5631">
            <v>79.5</v>
          </cell>
          <cell r="F5631">
            <v>60700</v>
          </cell>
          <cell r="G5631" t="str">
            <v>ARANDELA PARA PAREDE EM ACO INOX - TLF 22 TASCHIBRA</v>
          </cell>
          <cell r="H5631" t="str">
            <v>UN</v>
          </cell>
          <cell r="I5631">
            <v>79.5</v>
          </cell>
        </row>
        <row r="5632">
          <cell r="A5632">
            <v>60735</v>
          </cell>
          <cell r="B5632" t="str">
            <v>BALIZADOR LED 3W DE EMBUTIR QUADRADO BRANCO FRIO</v>
          </cell>
          <cell r="C5632" t="str">
            <v>UN</v>
          </cell>
          <cell r="D5632">
            <v>57.06</v>
          </cell>
          <cell r="F5632">
            <v>60735</v>
          </cell>
          <cell r="G5632" t="str">
            <v>BALIZADOR LED 3W DE EMBUTIR QUADRADO BRANCO FRIO</v>
          </cell>
          <cell r="H5632" t="str">
            <v>UN</v>
          </cell>
          <cell r="I5632">
            <v>57.06</v>
          </cell>
        </row>
        <row r="5633">
          <cell r="A5633">
            <v>60798</v>
          </cell>
          <cell r="B5633" t="str">
            <v xml:space="preserve">BALIZADOR FIT SLIM BRANCO IP65 LED 2W EMBUITR EM DEGRAUS </v>
          </cell>
          <cell r="C5633" t="str">
            <v>UN</v>
          </cell>
          <cell r="D5633">
            <v>89.28</v>
          </cell>
          <cell r="F5633">
            <v>60798</v>
          </cell>
          <cell r="G5633" t="str">
            <v xml:space="preserve">BALIZADOR FIT SLIM BRANCO IP65 LED 2W EMBUITR EM DEGRAUS </v>
          </cell>
          <cell r="H5633" t="str">
            <v>UN</v>
          </cell>
          <cell r="I5633">
            <v>89.28</v>
          </cell>
        </row>
        <row r="5634">
          <cell r="A5634">
            <v>60800</v>
          </cell>
          <cell r="B5634" t="str">
            <v>ABERTURA E FECHAMENTO DE RASGOS EM ALVENARIAS COM MAKITA</v>
          </cell>
          <cell r="C5634" t="str">
            <v>M</v>
          </cell>
          <cell r="D5634">
            <v>11.91</v>
          </cell>
          <cell r="F5634">
            <v>60800</v>
          </cell>
          <cell r="G5634" t="str">
            <v>ABERTURA E FECHAMENTO DE RASGOS EM ALVENARIAS COM MAKITA</v>
          </cell>
          <cell r="H5634" t="str">
            <v>M</v>
          </cell>
          <cell r="I5634">
            <v>11.91</v>
          </cell>
        </row>
        <row r="5635">
          <cell r="A5635">
            <v>60812</v>
          </cell>
          <cell r="B5635" t="str">
            <v xml:space="preserve">LUMINARIA PENDENTE RETANGULAR 142 70X30cm PANTOJA&amp;CARMONA </v>
          </cell>
          <cell r="C5635" t="str">
            <v>UN</v>
          </cell>
          <cell r="D5635">
            <v>618.29</v>
          </cell>
          <cell r="F5635">
            <v>60812</v>
          </cell>
          <cell r="G5635" t="str">
            <v xml:space="preserve">LUMINARIA PENDENTE RETANGULAR 142 70X30cm PANTOJA&amp;CARMONA </v>
          </cell>
          <cell r="H5635" t="str">
            <v>UN</v>
          </cell>
          <cell r="I5635">
            <v>618.29</v>
          </cell>
        </row>
        <row r="5636">
          <cell r="A5636">
            <v>60814</v>
          </cell>
          <cell r="B5636" t="str">
            <v>DRIVER PARA LUMINARIA LED MULTITENSAO (100 ~250 V)</v>
          </cell>
          <cell r="C5636" t="str">
            <v>UN</v>
          </cell>
          <cell r="D5636">
            <v>67.77</v>
          </cell>
          <cell r="F5636">
            <v>60814</v>
          </cell>
          <cell r="G5636" t="str">
            <v>DRIVER PARA LUMINARIA LED MULTITENSAO (100 ~250 V)</v>
          </cell>
          <cell r="H5636" t="str">
            <v>UN</v>
          </cell>
          <cell r="I5636">
            <v>67.77</v>
          </cell>
        </row>
        <row r="5637">
          <cell r="A5637">
            <v>60818</v>
          </cell>
          <cell r="B5637" t="str">
            <v>LAMPADA LED TUBULAR BIVOLT 18W, BASE G5</v>
          </cell>
          <cell r="C5637" t="str">
            <v>UN</v>
          </cell>
          <cell r="D5637">
            <v>56.02</v>
          </cell>
          <cell r="F5637">
            <v>60818</v>
          </cell>
          <cell r="G5637" t="str">
            <v>LAMPADA LED TUBULAR BIVOLT 18W, BASE G5</v>
          </cell>
          <cell r="H5637" t="str">
            <v>UN</v>
          </cell>
          <cell r="I5637">
            <v>56.02</v>
          </cell>
        </row>
        <row r="5638">
          <cell r="A5638">
            <v>60819</v>
          </cell>
          <cell r="B5638" t="str">
            <v xml:space="preserve">LAMPADA LED TUBULAR BIVOLT T5 16W 115CM </v>
          </cell>
          <cell r="C5638" t="str">
            <v>UN</v>
          </cell>
          <cell r="D5638">
            <v>56.48</v>
          </cell>
          <cell r="F5638">
            <v>60819</v>
          </cell>
          <cell r="G5638" t="str">
            <v xml:space="preserve">LAMPADA LED TUBULAR BIVOLT T5 16W 115CM </v>
          </cell>
          <cell r="H5638" t="str">
            <v>UN</v>
          </cell>
          <cell r="I5638">
            <v>56.48</v>
          </cell>
        </row>
        <row r="5639">
          <cell r="A5639">
            <v>60871</v>
          </cell>
          <cell r="B5639" t="str">
            <v>BLOCO AUTONOMO P/ SINALIZACAO DE SÄ́A DE EMERGʎCIA DE TETO</v>
          </cell>
          <cell r="C5639" t="str">
            <v>UN</v>
          </cell>
          <cell r="D5639">
            <v>321.44</v>
          </cell>
          <cell r="F5639">
            <v>60871</v>
          </cell>
          <cell r="G5639" t="str">
            <v>BLOCO AUTONOMO P/ SINALIZACAO DE SÄ́A DE EMERGʎCIA DE TETO</v>
          </cell>
          <cell r="H5639" t="str">
            <v>UN</v>
          </cell>
          <cell r="I5639">
            <v>321.44</v>
          </cell>
        </row>
        <row r="5640">
          <cell r="A5640">
            <v>60875</v>
          </cell>
          <cell r="B5640" t="str">
            <v>BALIZADOR DE SOLO LED MINI IP67 REDONDO STH8703/AB STELLA</v>
          </cell>
          <cell r="C5640" t="str">
            <v>UN</v>
          </cell>
          <cell r="D5640">
            <v>152.82</v>
          </cell>
          <cell r="F5640">
            <v>60875</v>
          </cell>
          <cell r="G5640" t="str">
            <v>BALIZADOR DE SOLO LED MINI IP67 REDONDO STH8703/AB STELLA</v>
          </cell>
          <cell r="H5640" t="str">
            <v>UN</v>
          </cell>
          <cell r="I5640">
            <v>152.82</v>
          </cell>
        </row>
        <row r="5641">
          <cell r="A5641">
            <v>60876</v>
          </cell>
          <cell r="B5641" t="str">
            <v xml:space="preserve">PLAFON DE SOBREPOR BOX QUADRADO METAL AR70 11,7X11,7CM </v>
          </cell>
          <cell r="C5641" t="str">
            <v>UN</v>
          </cell>
          <cell r="D5641">
            <v>232.91</v>
          </cell>
          <cell r="F5641">
            <v>60876</v>
          </cell>
          <cell r="G5641" t="str">
            <v xml:space="preserve">PLAFON DE SOBREPOR BOX QUADRADO METAL AR70 11,7X11,7CM </v>
          </cell>
          <cell r="H5641" t="str">
            <v>UN</v>
          </cell>
          <cell r="I5641">
            <v>232.91</v>
          </cell>
        </row>
        <row r="5642">
          <cell r="A5642">
            <v>60878</v>
          </cell>
          <cell r="B5642" t="str">
            <v>LUMINARIA E-40 250 W ARANDELA 45G ALUMNIO IP-65 - WETZEL</v>
          </cell>
          <cell r="C5642" t="str">
            <v>UN</v>
          </cell>
          <cell r="D5642">
            <v>474.86</v>
          </cell>
          <cell r="F5642">
            <v>60878</v>
          </cell>
          <cell r="G5642" t="str">
            <v>LUMINARIA E-40 250 W ARANDELA 45G ALUMNIO IP-65 - WETZEL</v>
          </cell>
          <cell r="H5642" t="str">
            <v>UN</v>
          </cell>
          <cell r="I5642">
            <v>474.86</v>
          </cell>
        </row>
        <row r="5643">
          <cell r="A5643">
            <v>60880</v>
          </cell>
          <cell r="B5643" t="str">
            <v>SUPORTE LUMINARIA ALTURA VARIAVEL 0,60m</v>
          </cell>
          <cell r="C5643" t="str">
            <v>UN</v>
          </cell>
          <cell r="D5643">
            <v>65.42</v>
          </cell>
          <cell r="F5643">
            <v>60880</v>
          </cell>
          <cell r="G5643" t="str">
            <v>SUPORTE LUMINARIA ALTURA VARIAVEL 0,60m</v>
          </cell>
          <cell r="H5643" t="str">
            <v>UN</v>
          </cell>
          <cell r="I5643">
            <v>65.42</v>
          </cell>
        </row>
        <row r="5644">
          <cell r="A5644">
            <v>60881</v>
          </cell>
          <cell r="B5644" t="str">
            <v>SUPORTE LUMINARIA ALTURA VARIAVEL 0,80m</v>
          </cell>
          <cell r="C5644" t="str">
            <v>UN</v>
          </cell>
          <cell r="D5644">
            <v>73.42</v>
          </cell>
          <cell r="F5644">
            <v>60881</v>
          </cell>
          <cell r="G5644" t="str">
            <v>SUPORTE LUMINARIA ALTURA VARIAVEL 0,80m</v>
          </cell>
          <cell r="H5644" t="str">
            <v>UN</v>
          </cell>
          <cell r="I5644">
            <v>73.42</v>
          </cell>
        </row>
        <row r="5645">
          <cell r="A5645">
            <v>60900</v>
          </cell>
          <cell r="B5645" t="str">
            <v>REINSTALACAO DE LUMINARIAS EM POSTES DE ALTURA DE 3M</v>
          </cell>
          <cell r="C5645" t="str">
            <v>UN</v>
          </cell>
          <cell r="D5645">
            <v>54.58</v>
          </cell>
          <cell r="F5645">
            <v>60900</v>
          </cell>
          <cell r="G5645" t="str">
            <v>REINSTALACAO DE LUMINARIAS EM POSTES DE ALTURA DE 3M</v>
          </cell>
          <cell r="H5645" t="str">
            <v>UN</v>
          </cell>
          <cell r="I5645">
            <v>54.58</v>
          </cell>
        </row>
        <row r="5646">
          <cell r="A5646">
            <v>60901</v>
          </cell>
          <cell r="B5646" t="str">
            <v>REINSTALACAO DE LUMINARIAS EM POSTES DE 4M DE ALTURA</v>
          </cell>
          <cell r="C5646" t="str">
            <v>UN</v>
          </cell>
          <cell r="D5646">
            <v>54.58</v>
          </cell>
          <cell r="F5646">
            <v>60901</v>
          </cell>
          <cell r="G5646" t="str">
            <v>REINSTALACAO DE LUMINARIAS EM POSTES DE 4M DE ALTURA</v>
          </cell>
          <cell r="H5646" t="str">
            <v>UN</v>
          </cell>
          <cell r="I5646">
            <v>54.58</v>
          </cell>
        </row>
        <row r="5647">
          <cell r="A5647">
            <v>60902</v>
          </cell>
          <cell r="B5647" t="str">
            <v>REINSTALACAO DE LUMINARIAS EM POSTES DE 7M DE ALTURA</v>
          </cell>
          <cell r="C5647" t="str">
            <v>UN</v>
          </cell>
          <cell r="D5647">
            <v>71.69</v>
          </cell>
          <cell r="F5647">
            <v>60902</v>
          </cell>
          <cell r="G5647" t="str">
            <v>REINSTALACAO DE LUMINARIAS EM POSTES DE 7M DE ALTURA</v>
          </cell>
          <cell r="H5647" t="str">
            <v>UN</v>
          </cell>
          <cell r="I5647">
            <v>71.69</v>
          </cell>
        </row>
        <row r="5648">
          <cell r="A5648">
            <v>60914</v>
          </cell>
          <cell r="B5648" t="str">
            <v>SPOT TRILHO TRIPLO VALENCIA HUNTER TRADE PRETO 3 DICROICAS</v>
          </cell>
          <cell r="C5648" t="str">
            <v>UN</v>
          </cell>
          <cell r="D5648">
            <v>185.4</v>
          </cell>
          <cell r="F5648">
            <v>60914</v>
          </cell>
          <cell r="G5648" t="str">
            <v>SPOT TRILHO TRIPLO VALENCIA HUNTER TRADE PRETO 3 DICROICAS</v>
          </cell>
          <cell r="H5648" t="str">
            <v>UN</v>
          </cell>
          <cell r="I5648">
            <v>185.4</v>
          </cell>
        </row>
        <row r="5649">
          <cell r="A5649">
            <v>60987</v>
          </cell>
          <cell r="B5649" t="str">
            <v>LUMINARIA PAINEL PLAFON LED 12W 3000K 17cm BRILIA 438237</v>
          </cell>
          <cell r="C5649" t="str">
            <v>UN</v>
          </cell>
          <cell r="D5649">
            <v>69.77</v>
          </cell>
          <cell r="F5649">
            <v>60987</v>
          </cell>
          <cell r="G5649" t="str">
            <v>LUMINARIA PAINEL PLAFON LED 12W 3000K 17cm BRILIA 438237</v>
          </cell>
          <cell r="H5649" t="str">
            <v>UN</v>
          </cell>
          <cell r="I5649">
            <v>69.77</v>
          </cell>
        </row>
        <row r="5650">
          <cell r="A5650">
            <v>60988</v>
          </cell>
          <cell r="B5650" t="str">
            <v>LUMINARIA FLAT STH7940/40 LED 36W 4000K BIVOLT 120CM STELLA</v>
          </cell>
          <cell r="C5650" t="str">
            <v>UN</v>
          </cell>
          <cell r="D5650">
            <v>169.93</v>
          </cell>
          <cell r="F5650">
            <v>60988</v>
          </cell>
          <cell r="G5650" t="str">
            <v>LUMINARIA FLAT STH7940/40 LED 36W 4000K BIVOLT 120CM STELLA</v>
          </cell>
          <cell r="H5650" t="str">
            <v>UN</v>
          </cell>
          <cell r="I5650">
            <v>169.93</v>
          </cell>
        </row>
        <row r="5651">
          <cell r="A5651">
            <v>60989</v>
          </cell>
          <cell r="B5651" t="str">
            <v>LUMINARIA DE SOBREPOR BRANCA 2X32W LSDP232 LUMILUZ</v>
          </cell>
          <cell r="C5651" t="str">
            <v>UN</v>
          </cell>
          <cell r="D5651">
            <v>325.62</v>
          </cell>
          <cell r="F5651">
            <v>60989</v>
          </cell>
          <cell r="G5651" t="str">
            <v>LUMINARIA DE SOBREPOR BRANCA 2X32W LSDP232 LUMILUZ</v>
          </cell>
          <cell r="H5651" t="str">
            <v>UN</v>
          </cell>
          <cell r="I5651">
            <v>325.62</v>
          </cell>
        </row>
        <row r="5652">
          <cell r="A5652">
            <v>60990</v>
          </cell>
          <cell r="B5652" t="str">
            <v xml:space="preserve">POSTE INOX DE JARDIM 70cm LUMINARIA DECOR </v>
          </cell>
          <cell r="C5652" t="str">
            <v>UN</v>
          </cell>
          <cell r="D5652">
            <v>211.44</v>
          </cell>
          <cell r="F5652">
            <v>60990</v>
          </cell>
          <cell r="G5652" t="str">
            <v xml:space="preserve">POSTE INOX DE JARDIM 70cm LUMINARIA DECOR </v>
          </cell>
          <cell r="H5652" t="str">
            <v>UN</v>
          </cell>
          <cell r="I5652">
            <v>211.44</v>
          </cell>
        </row>
        <row r="5653">
          <cell r="A5653">
            <v>61001</v>
          </cell>
          <cell r="B5653" t="str">
            <v>AUTOMATICO DE BOIA LENZ</v>
          </cell>
          <cell r="C5653" t="str">
            <v>UN</v>
          </cell>
          <cell r="D5653">
            <v>92.13</v>
          </cell>
          <cell r="F5653">
            <v>61001</v>
          </cell>
          <cell r="G5653" t="str">
            <v>AUTOMATICO DE BOIA LENZ</v>
          </cell>
          <cell r="H5653" t="str">
            <v>UN</v>
          </cell>
          <cell r="I5653">
            <v>92.13</v>
          </cell>
        </row>
        <row r="5654">
          <cell r="A5654">
            <v>61004</v>
          </cell>
          <cell r="B5654" t="str">
            <v>CABO EPROTENAXG7 PRYSMIAN 1KV 4 CONDUTORES 4mm2</v>
          </cell>
          <cell r="C5654" t="str">
            <v>M</v>
          </cell>
          <cell r="D5654">
            <v>18.84</v>
          </cell>
          <cell r="F5654">
            <v>61004</v>
          </cell>
          <cell r="G5654" t="str">
            <v>CABO EPROTENAXG7 PRYSMIAN 1KV 4 CONDUTORES 4mm2</v>
          </cell>
          <cell r="H5654" t="str">
            <v>M</v>
          </cell>
          <cell r="I5654">
            <v>18.84</v>
          </cell>
        </row>
        <row r="5655">
          <cell r="A5655">
            <v>61009</v>
          </cell>
          <cell r="B5655" t="str">
            <v>BUCHA E ARRUELA PVC 2.1/2""</v>
          </cell>
          <cell r="C5655" t="str">
            <v>CJ</v>
          </cell>
          <cell r="D5655">
            <v>20.56</v>
          </cell>
          <cell r="F5655">
            <v>61009</v>
          </cell>
          <cell r="G5655" t="str">
            <v>BUCHA E ARRUELA PVC 2.1/2""</v>
          </cell>
          <cell r="H5655" t="str">
            <v>CJ</v>
          </cell>
          <cell r="I5655">
            <v>20.56</v>
          </cell>
        </row>
        <row r="5656">
          <cell r="A5656">
            <v>61012</v>
          </cell>
          <cell r="B5656" t="str">
            <v>CAIXA PASSAGEM PVC 4x4""</v>
          </cell>
          <cell r="C5656" t="str">
            <v>UN</v>
          </cell>
          <cell r="D5656">
            <v>15.54</v>
          </cell>
          <cell r="F5656">
            <v>61012</v>
          </cell>
          <cell r="G5656" t="str">
            <v>CAIXA PASSAGEM PVC 4x4""</v>
          </cell>
          <cell r="H5656" t="str">
            <v>UN</v>
          </cell>
          <cell r="I5656">
            <v>15.54</v>
          </cell>
        </row>
        <row r="5657">
          <cell r="A5657">
            <v>61016</v>
          </cell>
          <cell r="B5657" t="str">
            <v>LUVA SEM ROSCA ELETRODUTO RIGIDO 1.1/4""</v>
          </cell>
          <cell r="C5657" t="str">
            <v>UN</v>
          </cell>
          <cell r="D5657">
            <v>10.17</v>
          </cell>
          <cell r="F5657">
            <v>61016</v>
          </cell>
          <cell r="G5657" t="str">
            <v>LUVA SEM ROSCA ELETRODUTO RIGIDO 1.1/4""</v>
          </cell>
          <cell r="H5657" t="str">
            <v>UN</v>
          </cell>
          <cell r="I5657">
            <v>10.17</v>
          </cell>
        </row>
        <row r="5658">
          <cell r="A5658">
            <v>61018</v>
          </cell>
          <cell r="B5658" t="str">
            <v>CURVA HORIZONTAL 90 GRAUS BARRA CHATA 1.1/2""x3/8""x200mm</v>
          </cell>
          <cell r="C5658" t="str">
            <v>UN</v>
          </cell>
          <cell r="D5658">
            <v>32.380000000000003</v>
          </cell>
          <cell r="F5658">
            <v>61018</v>
          </cell>
          <cell r="G5658" t="str">
            <v>CURVA HORIZONTAL 90 GRAUS BARRA CHATA 1.1/2""x3/8""x200mm</v>
          </cell>
          <cell r="H5658" t="str">
            <v>UN</v>
          </cell>
          <cell r="I5658">
            <v>32.380000000000003</v>
          </cell>
        </row>
        <row r="5659">
          <cell r="A5659">
            <v>61019</v>
          </cell>
          <cell r="B5659" t="str">
            <v>CURVA HORIZONTAL 90 GRAUS BARRA CHATA 38,1mmx6,35mmx400mm</v>
          </cell>
          <cell r="C5659" t="str">
            <v>UN</v>
          </cell>
          <cell r="D5659">
            <v>64.77</v>
          </cell>
          <cell r="F5659">
            <v>61019</v>
          </cell>
          <cell r="G5659" t="str">
            <v>CURVA HORIZONTAL 90 GRAUS BARRA CHATA 38,1mmx6,35mmx400mm</v>
          </cell>
          <cell r="H5659" t="str">
            <v>UN</v>
          </cell>
          <cell r="I5659">
            <v>64.77</v>
          </cell>
        </row>
        <row r="5660">
          <cell r="A5660">
            <v>61020</v>
          </cell>
          <cell r="B5660" t="str">
            <v>CURVA HORIZONTAL 90 GRAUS BARRA CHATA 38,1mmx6,35mmx600mm</v>
          </cell>
          <cell r="C5660" t="str">
            <v>UN</v>
          </cell>
          <cell r="D5660">
            <v>97.13</v>
          </cell>
          <cell r="F5660">
            <v>61020</v>
          </cell>
          <cell r="G5660" t="str">
            <v>CURVA HORIZONTAL 90 GRAUS BARRA CHATA 38,1mmx6,35mmx600mm</v>
          </cell>
          <cell r="H5660" t="str">
            <v>UN</v>
          </cell>
          <cell r="I5660">
            <v>97.13</v>
          </cell>
        </row>
        <row r="5661">
          <cell r="A5661">
            <v>61021</v>
          </cell>
          <cell r="B5661" t="str">
            <v>CURVA VERTICAL 90 GRAUS BARRA CHATA 38,1mmx6,35mmx600mm</v>
          </cell>
          <cell r="C5661" t="str">
            <v>UN</v>
          </cell>
          <cell r="D5661">
            <v>32.380000000000003</v>
          </cell>
          <cell r="F5661">
            <v>61021</v>
          </cell>
          <cell r="G5661" t="str">
            <v>CURVA VERTICAL 90 GRAUS BARRA CHATA 38,1mmx6,35mmx600mm</v>
          </cell>
          <cell r="H5661" t="str">
            <v>UN</v>
          </cell>
          <cell r="I5661">
            <v>32.380000000000003</v>
          </cell>
        </row>
        <row r="5662">
          <cell r="A5662">
            <v>61022</v>
          </cell>
          <cell r="B5662" t="str">
            <v>CURVA VERTICAL 90 GRAUS BARRA CHATA 38,1mmx6,35mm x400mm</v>
          </cell>
          <cell r="C5662" t="str">
            <v>UN</v>
          </cell>
          <cell r="D5662">
            <v>64.77</v>
          </cell>
          <cell r="F5662">
            <v>61022</v>
          </cell>
          <cell r="G5662" t="str">
            <v>CURVA VERTICAL 90 GRAUS BARRA CHATA 38,1mmx6,35mm x400mm</v>
          </cell>
          <cell r="H5662" t="str">
            <v>UN</v>
          </cell>
          <cell r="I5662">
            <v>64.77</v>
          </cell>
        </row>
        <row r="5663">
          <cell r="A5663">
            <v>61023</v>
          </cell>
          <cell r="B5663" t="str">
            <v>CURVA VERTICAL 90 GRAUS BARRA CHATA 38,1mmx6,35mmx600mm</v>
          </cell>
          <cell r="C5663" t="str">
            <v>UN</v>
          </cell>
          <cell r="D5663">
            <v>97.58</v>
          </cell>
          <cell r="F5663">
            <v>61023</v>
          </cell>
          <cell r="G5663" t="str">
            <v>CURVA VERTICAL 90 GRAUS BARRA CHATA 38,1mmx6,35mmx600mm</v>
          </cell>
          <cell r="H5663" t="str">
            <v>UN</v>
          </cell>
          <cell r="I5663">
            <v>97.58</v>
          </cell>
        </row>
        <row r="5664">
          <cell r="A5664">
            <v>61030</v>
          </cell>
          <cell r="B5664" t="str">
            <v>BLOCO DE ANCORAGEM LINHA DUTOS KANALEX 5"" CONCRETO 1:3:5</v>
          </cell>
          <cell r="C5664" t="str">
            <v>M3</v>
          </cell>
          <cell r="D5664">
            <v>465.53</v>
          </cell>
          <cell r="F5664">
            <v>61030</v>
          </cell>
          <cell r="G5664" t="str">
            <v>BLOCO DE ANCORAGEM LINHA DUTOS KANALEX 5"" CONCRETO 1:3:5</v>
          </cell>
          <cell r="H5664" t="str">
            <v>M3</v>
          </cell>
          <cell r="I5664">
            <v>465.53</v>
          </cell>
        </row>
        <row r="5665">
          <cell r="A5665">
            <v>61033</v>
          </cell>
          <cell r="B5665" t="str">
            <v>LUVA ELETRODUTO PVC 4""</v>
          </cell>
          <cell r="C5665" t="str">
            <v>UN</v>
          </cell>
          <cell r="D5665">
            <v>9.91</v>
          </cell>
          <cell r="F5665">
            <v>61033</v>
          </cell>
          <cell r="G5665" t="str">
            <v>LUVA ELETRODUTO PVC 4""</v>
          </cell>
          <cell r="H5665" t="str">
            <v>UN</v>
          </cell>
          <cell r="I5665">
            <v>9.91</v>
          </cell>
        </row>
        <row r="5666">
          <cell r="A5666">
            <v>61034</v>
          </cell>
          <cell r="B5666" t="str">
            <v>BUCHA E ARRUELA 100mm</v>
          </cell>
          <cell r="C5666" t="str">
            <v>CJ</v>
          </cell>
          <cell r="D5666">
            <v>36.19</v>
          </cell>
          <cell r="F5666">
            <v>61034</v>
          </cell>
          <cell r="G5666" t="str">
            <v>BUCHA E ARRUELA 100mm</v>
          </cell>
          <cell r="H5666" t="str">
            <v>CJ</v>
          </cell>
          <cell r="I5666">
            <v>36.19</v>
          </cell>
        </row>
        <row r="5667">
          <cell r="A5667">
            <v>61042</v>
          </cell>
          <cell r="B5667" t="str">
            <v>ENTRADA ENERGIA BAIXA TENSAO COM MEDIDOR</v>
          </cell>
          <cell r="C5667" t="str">
            <v>UN</v>
          </cell>
          <cell r="D5667">
            <v>3559.58</v>
          </cell>
          <cell r="F5667">
            <v>61042</v>
          </cell>
          <cell r="G5667" t="str">
            <v>ENTRADA ENERGIA BAIXA TENSAO COM MEDIDOR</v>
          </cell>
          <cell r="H5667" t="str">
            <v>UN</v>
          </cell>
          <cell r="I5667">
            <v>3559.58</v>
          </cell>
        </row>
        <row r="5668">
          <cell r="A5668">
            <v>61044</v>
          </cell>
          <cell r="B5668" t="str">
            <v>CAP VEDACAO ELETRODUTO PVC 1.1/2""</v>
          </cell>
          <cell r="C5668" t="str">
            <v>UN</v>
          </cell>
          <cell r="D5668">
            <v>26.15</v>
          </cell>
          <cell r="F5668">
            <v>61044</v>
          </cell>
          <cell r="G5668" t="str">
            <v>CAP VEDACAO ELETRODUTO PVC 1.1/2""</v>
          </cell>
          <cell r="H5668" t="str">
            <v>UN</v>
          </cell>
          <cell r="I5668">
            <v>26.15</v>
          </cell>
        </row>
        <row r="5669">
          <cell r="A5669">
            <v>61045</v>
          </cell>
          <cell r="B5669" t="str">
            <v>ELETRODUTO PVC RIGIDO 1.1/2""</v>
          </cell>
          <cell r="C5669" t="str">
            <v>M</v>
          </cell>
          <cell r="D5669">
            <v>26.56</v>
          </cell>
          <cell r="F5669">
            <v>61045</v>
          </cell>
          <cell r="G5669" t="str">
            <v>ELETRODUTO PVC RIGIDO 1.1/2""</v>
          </cell>
          <cell r="H5669" t="str">
            <v>M</v>
          </cell>
          <cell r="I5669">
            <v>26.56</v>
          </cell>
        </row>
        <row r="5670">
          <cell r="A5670">
            <v>61046</v>
          </cell>
          <cell r="B5670" t="str">
            <v>LUVA ELETRODUTO PVC 1.1/2""</v>
          </cell>
          <cell r="C5670" t="str">
            <v>UN</v>
          </cell>
          <cell r="D5670">
            <v>8.8000000000000007</v>
          </cell>
          <cell r="F5670">
            <v>61046</v>
          </cell>
          <cell r="G5670" t="str">
            <v>LUVA ELETRODUTO PVC 1.1/2""</v>
          </cell>
          <cell r="H5670" t="str">
            <v>UN</v>
          </cell>
          <cell r="I5670">
            <v>8.8000000000000007</v>
          </cell>
        </row>
        <row r="5671">
          <cell r="A5671">
            <v>61058</v>
          </cell>
          <cell r="B5671" t="str">
            <v>ELETRODUTO E FIACAO PARA AUTOMATICO DE BOIA</v>
          </cell>
          <cell r="C5671" t="str">
            <v>M</v>
          </cell>
          <cell r="D5671">
            <v>41.15</v>
          </cell>
          <cell r="F5671">
            <v>61058</v>
          </cell>
          <cell r="G5671" t="str">
            <v>ELETRODUTO E FIACAO PARA AUTOMATICO DE BOIA</v>
          </cell>
          <cell r="H5671" t="str">
            <v>M</v>
          </cell>
          <cell r="I5671">
            <v>41.15</v>
          </cell>
        </row>
        <row r="5672">
          <cell r="A5672">
            <v>61059</v>
          </cell>
          <cell r="B5672" t="str">
            <v>ELETRODUTO E FIACAO PARA ELEVADOR</v>
          </cell>
          <cell r="C5672" t="str">
            <v>M</v>
          </cell>
          <cell r="D5672">
            <v>190.46</v>
          </cell>
          <cell r="F5672">
            <v>61059</v>
          </cell>
          <cell r="G5672" t="str">
            <v>ELETRODUTO E FIACAO PARA ELEVADOR</v>
          </cell>
          <cell r="H5672" t="str">
            <v>M</v>
          </cell>
          <cell r="I5672">
            <v>190.46</v>
          </cell>
        </row>
        <row r="5673">
          <cell r="A5673">
            <v>61060</v>
          </cell>
          <cell r="B5673" t="str">
            <v>ELETRODUTO E FIACAO PARA ALIMENTACAO GERAL DE LUZ</v>
          </cell>
          <cell r="C5673" t="str">
            <v>M</v>
          </cell>
          <cell r="D5673">
            <v>54.83</v>
          </cell>
          <cell r="F5673">
            <v>61060</v>
          </cell>
          <cell r="G5673" t="str">
            <v>ELETRODUTO E FIACAO PARA ALIMENTACAO GERAL DE LUZ</v>
          </cell>
          <cell r="H5673" t="str">
            <v>M</v>
          </cell>
          <cell r="I5673">
            <v>54.83</v>
          </cell>
        </row>
        <row r="5674">
          <cell r="A5674">
            <v>61064</v>
          </cell>
          <cell r="B5674" t="str">
            <v>ELETRODUTO GALVANIZADO NBR 5597 65mm 2.1/2""</v>
          </cell>
          <cell r="C5674" t="str">
            <v>M</v>
          </cell>
          <cell r="D5674">
            <v>107.17</v>
          </cell>
          <cell r="F5674">
            <v>61064</v>
          </cell>
          <cell r="G5674" t="str">
            <v>ELETRODUTO GALVANIZADO NBR 5597 65mm 2.1/2""</v>
          </cell>
          <cell r="H5674" t="str">
            <v>M</v>
          </cell>
          <cell r="I5674">
            <v>107.17</v>
          </cell>
        </row>
        <row r="5675">
          <cell r="A5675">
            <v>61065</v>
          </cell>
          <cell r="B5675" t="str">
            <v>ELETRODUTO GALVANIZADO NBR 5597 15mm 1/2""</v>
          </cell>
          <cell r="C5675" t="str">
            <v>M</v>
          </cell>
          <cell r="D5675">
            <v>18.48</v>
          </cell>
          <cell r="F5675">
            <v>61065</v>
          </cell>
          <cell r="G5675" t="str">
            <v>ELETRODUTO GALVANIZADO NBR 5597 15mm 1/2""</v>
          </cell>
          <cell r="H5675" t="str">
            <v>M</v>
          </cell>
          <cell r="I5675">
            <v>18.48</v>
          </cell>
        </row>
        <row r="5676">
          <cell r="A5676">
            <v>61066</v>
          </cell>
          <cell r="B5676" t="str">
            <v>ELETRODUTO GALVANIZADO NBR 5597 20mm 3/4""</v>
          </cell>
          <cell r="C5676" t="str">
            <v>M</v>
          </cell>
          <cell r="D5676">
            <v>22.39</v>
          </cell>
          <cell r="F5676">
            <v>61066</v>
          </cell>
          <cell r="G5676" t="str">
            <v>ELETRODUTO GALVANIZADO NBR 5597 20mm 3/4""</v>
          </cell>
          <cell r="H5676" t="str">
            <v>M</v>
          </cell>
          <cell r="I5676">
            <v>22.39</v>
          </cell>
        </row>
        <row r="5677">
          <cell r="A5677">
            <v>61067</v>
          </cell>
          <cell r="B5677" t="str">
            <v>ELETRODUTO GALVANIZADO NBR 5597 25mm 1""</v>
          </cell>
          <cell r="C5677" t="str">
            <v>M</v>
          </cell>
          <cell r="D5677">
            <v>45.52</v>
          </cell>
          <cell r="F5677">
            <v>61067</v>
          </cell>
          <cell r="G5677" t="str">
            <v>ELETRODUTO GALVANIZADO NBR 5597 25mm 1""</v>
          </cell>
          <cell r="H5677" t="str">
            <v>M</v>
          </cell>
          <cell r="I5677">
            <v>45.52</v>
          </cell>
        </row>
        <row r="5678">
          <cell r="A5678">
            <v>61068</v>
          </cell>
          <cell r="B5678" t="str">
            <v>ELETRODUTO GALVANIZADO NBR 5597 32mm 1.1/4</v>
          </cell>
          <cell r="C5678" t="str">
            <v>M</v>
          </cell>
          <cell r="D5678">
            <v>73.53</v>
          </cell>
          <cell r="F5678">
            <v>61068</v>
          </cell>
          <cell r="G5678" t="str">
            <v>ELETRODUTO GALVANIZADO NBR 5597 32mm 1.1/4</v>
          </cell>
          <cell r="H5678" t="str">
            <v>M</v>
          </cell>
          <cell r="I5678">
            <v>73.53</v>
          </cell>
        </row>
        <row r="5679">
          <cell r="A5679">
            <v>61069</v>
          </cell>
          <cell r="B5679" t="str">
            <v>ELETRODUTO GALVANIZADO NBR 5597 40mm 1.1/2""</v>
          </cell>
          <cell r="C5679" t="str">
            <v>M</v>
          </cell>
          <cell r="D5679">
            <v>75.44</v>
          </cell>
          <cell r="F5679">
            <v>61069</v>
          </cell>
          <cell r="G5679" t="str">
            <v>ELETRODUTO GALVANIZADO NBR 5597 40mm 1.1/2""</v>
          </cell>
          <cell r="H5679" t="str">
            <v>M</v>
          </cell>
          <cell r="I5679">
            <v>75.44</v>
          </cell>
        </row>
        <row r="5680">
          <cell r="A5680">
            <v>61070</v>
          </cell>
          <cell r="B5680" t="str">
            <v>ELETRODUTO GALVANIZADO NBR 5597 50mm 2""</v>
          </cell>
          <cell r="C5680" t="str">
            <v>M</v>
          </cell>
          <cell r="D5680">
            <v>90.96</v>
          </cell>
          <cell r="F5680">
            <v>61070</v>
          </cell>
          <cell r="G5680" t="str">
            <v>ELETRODUTO GALVANIZADO NBR 5597 50mm 2""</v>
          </cell>
          <cell r="H5680" t="str">
            <v>M</v>
          </cell>
          <cell r="I5680">
            <v>90.96</v>
          </cell>
        </row>
        <row r="5681">
          <cell r="A5681">
            <v>61071</v>
          </cell>
          <cell r="B5681" t="str">
            <v>ELETRODUTO GALVANIZADO NBR 5597 100mm 4""</v>
          </cell>
          <cell r="C5681" t="str">
            <v>M</v>
          </cell>
          <cell r="D5681">
            <v>162.76</v>
          </cell>
          <cell r="F5681">
            <v>61071</v>
          </cell>
          <cell r="G5681" t="str">
            <v>ELETRODUTO GALVANIZADO NBR 5597 100mm 4""</v>
          </cell>
          <cell r="H5681" t="str">
            <v>M</v>
          </cell>
          <cell r="I5681">
            <v>162.76</v>
          </cell>
        </row>
        <row r="5682">
          <cell r="A5682">
            <v>61072</v>
          </cell>
          <cell r="B5682" t="str">
            <v>ELETRODUTO GALVANIZADO NBR 5597 80mm 3""</v>
          </cell>
          <cell r="C5682" t="str">
            <v>M</v>
          </cell>
          <cell r="D5682">
            <v>150.04</v>
          </cell>
          <cell r="F5682">
            <v>61072</v>
          </cell>
          <cell r="G5682" t="str">
            <v>ELETRODUTO GALVANIZADO NBR 5597 80mm 3""</v>
          </cell>
          <cell r="H5682" t="str">
            <v>M</v>
          </cell>
          <cell r="I5682">
            <v>150.04</v>
          </cell>
        </row>
        <row r="5683">
          <cell r="A5683">
            <v>61073</v>
          </cell>
          <cell r="B5683" t="str">
            <v>ABRACADEIRA ROSCA SEM FIM 3/4"" x 1""</v>
          </cell>
          <cell r="C5683" t="str">
            <v>UN</v>
          </cell>
          <cell r="D5683">
            <v>3.29</v>
          </cell>
          <cell r="F5683">
            <v>61073</v>
          </cell>
          <cell r="G5683" t="str">
            <v>ABRACADEIRA ROSCA SEM FIM 3/4"" x 1""</v>
          </cell>
          <cell r="H5683" t="str">
            <v>UN</v>
          </cell>
          <cell r="I5683">
            <v>3.29</v>
          </cell>
        </row>
        <row r="5684">
          <cell r="A5684">
            <v>61080</v>
          </cell>
          <cell r="B5684" t="str">
            <v>ELETRODUTO PVC RIGIDO 1/2""</v>
          </cell>
          <cell r="C5684" t="str">
            <v>M</v>
          </cell>
          <cell r="D5684">
            <v>14.99</v>
          </cell>
          <cell r="F5684">
            <v>61080</v>
          </cell>
          <cell r="G5684" t="str">
            <v>ELETRODUTO PVC RIGIDO 1/2""</v>
          </cell>
          <cell r="H5684" t="str">
            <v>M</v>
          </cell>
          <cell r="I5684">
            <v>14.99</v>
          </cell>
        </row>
        <row r="5685">
          <cell r="A5685">
            <v>61081</v>
          </cell>
          <cell r="B5685" t="str">
            <v xml:space="preserve">ELETRODUTO PVC RIGIDO ROSCAVEL 3/4"" </v>
          </cell>
          <cell r="C5685" t="str">
            <v>M</v>
          </cell>
          <cell r="D5685">
            <v>18.38</v>
          </cell>
          <cell r="F5685">
            <v>61081</v>
          </cell>
          <cell r="G5685" t="str">
            <v xml:space="preserve">ELETRODUTO PVC RIGIDO ROSCAVEL 3/4"" </v>
          </cell>
          <cell r="H5685" t="str">
            <v>M</v>
          </cell>
          <cell r="I5685">
            <v>18.38</v>
          </cell>
        </row>
        <row r="5686">
          <cell r="A5686">
            <v>61082</v>
          </cell>
          <cell r="B5686" t="str">
            <v>ELETRODUTO PVC RIGIDO 4""</v>
          </cell>
          <cell r="C5686" t="str">
            <v>M</v>
          </cell>
          <cell r="D5686">
            <v>96.47</v>
          </cell>
          <cell r="F5686">
            <v>61082</v>
          </cell>
          <cell r="G5686" t="str">
            <v>ELETRODUTO PVC RIGIDO 4""</v>
          </cell>
          <cell r="H5686" t="str">
            <v>M</v>
          </cell>
          <cell r="I5686">
            <v>96.47</v>
          </cell>
        </row>
        <row r="5687">
          <cell r="A5687">
            <v>61084</v>
          </cell>
          <cell r="B5687" t="str">
            <v>ELETRODUTO PVC RIGIDO 1.1/4""</v>
          </cell>
          <cell r="C5687" t="str">
            <v>M</v>
          </cell>
          <cell r="D5687">
            <v>25.84</v>
          </cell>
          <cell r="F5687">
            <v>61084</v>
          </cell>
          <cell r="G5687" t="str">
            <v>ELETRODUTO PVC RIGIDO 1.1/4""</v>
          </cell>
          <cell r="H5687" t="str">
            <v>M</v>
          </cell>
          <cell r="I5687">
            <v>25.84</v>
          </cell>
        </row>
        <row r="5688">
          <cell r="A5688">
            <v>61085</v>
          </cell>
          <cell r="B5688" t="str">
            <v>ELETRODUTO PVC RIGIDO 2""</v>
          </cell>
          <cell r="C5688" t="str">
            <v>M</v>
          </cell>
          <cell r="D5688">
            <v>41.04</v>
          </cell>
          <cell r="F5688">
            <v>61085</v>
          </cell>
          <cell r="G5688" t="str">
            <v>ELETRODUTO PVC RIGIDO 2""</v>
          </cell>
          <cell r="H5688" t="str">
            <v>M</v>
          </cell>
          <cell r="I5688">
            <v>41.04</v>
          </cell>
        </row>
        <row r="5689">
          <cell r="A5689">
            <v>61086</v>
          </cell>
          <cell r="B5689" t="str">
            <v>ELETRODUTO PVC RIGIDO 1""</v>
          </cell>
          <cell r="C5689" t="str">
            <v>M</v>
          </cell>
          <cell r="D5689">
            <v>21.33</v>
          </cell>
          <cell r="F5689">
            <v>61086</v>
          </cell>
          <cell r="G5689" t="str">
            <v>ELETRODUTO PVC RIGIDO 1""</v>
          </cell>
          <cell r="H5689" t="str">
            <v>M</v>
          </cell>
          <cell r="I5689">
            <v>21.33</v>
          </cell>
        </row>
        <row r="5690">
          <cell r="A5690">
            <v>61087</v>
          </cell>
          <cell r="B5690" t="str">
            <v>ELETRODUTO PVC RIGIDO 2.1/2""</v>
          </cell>
          <cell r="C5690" t="str">
            <v>M</v>
          </cell>
          <cell r="D5690">
            <v>47.42</v>
          </cell>
          <cell r="F5690">
            <v>61087</v>
          </cell>
          <cell r="G5690" t="str">
            <v>ELETRODUTO PVC RIGIDO 2.1/2""</v>
          </cell>
          <cell r="H5690" t="str">
            <v>M</v>
          </cell>
          <cell r="I5690">
            <v>47.42</v>
          </cell>
        </row>
        <row r="5691">
          <cell r="A5691">
            <v>61088</v>
          </cell>
          <cell r="B5691" t="str">
            <v>ELETRODUTO PVC RIGIDO 3""</v>
          </cell>
          <cell r="C5691" t="str">
            <v>M</v>
          </cell>
          <cell r="D5691">
            <v>71.48</v>
          </cell>
          <cell r="F5691">
            <v>61088</v>
          </cell>
          <cell r="G5691" t="str">
            <v>ELETRODUTO PVC RIGIDO 3""</v>
          </cell>
          <cell r="H5691" t="str">
            <v>M</v>
          </cell>
          <cell r="I5691">
            <v>71.48</v>
          </cell>
        </row>
        <row r="5692">
          <cell r="A5692">
            <v>61089</v>
          </cell>
          <cell r="B5692" t="str">
            <v>ELETRODUTO E FIACAO PARA MINUTERIAS</v>
          </cell>
          <cell r="C5692" t="str">
            <v>M</v>
          </cell>
          <cell r="D5692">
            <v>48.21</v>
          </cell>
          <cell r="F5692">
            <v>61089</v>
          </cell>
          <cell r="G5692" t="str">
            <v>ELETRODUTO E FIACAO PARA MINUTERIAS</v>
          </cell>
          <cell r="H5692" t="str">
            <v>M</v>
          </cell>
          <cell r="I5692">
            <v>48.21</v>
          </cell>
        </row>
        <row r="5693">
          <cell r="A5693">
            <v>61100</v>
          </cell>
          <cell r="B5693" t="str">
            <v>CHUMBADOR QUIMICO TECBOLT MD.TB 12105 1/2"" x 3/4""</v>
          </cell>
          <cell r="C5693" t="str">
            <v>UN</v>
          </cell>
          <cell r="D5693">
            <v>27.41</v>
          </cell>
          <cell r="F5693">
            <v>61100</v>
          </cell>
          <cell r="G5693" t="str">
            <v>CHUMBADOR QUIMICO TECBOLT MD.TB 12105 1/2"" x 3/4""</v>
          </cell>
          <cell r="H5693" t="str">
            <v>UN</v>
          </cell>
          <cell r="I5693">
            <v>27.41</v>
          </cell>
        </row>
        <row r="5694">
          <cell r="A5694">
            <v>61104</v>
          </cell>
          <cell r="B5694" t="str">
            <v>REDE PONTO ENERGIA PRATELEIRAS LOJA COMERCIAL</v>
          </cell>
          <cell r="C5694" t="str">
            <v>M2</v>
          </cell>
          <cell r="D5694">
            <v>154.81</v>
          </cell>
          <cell r="F5694">
            <v>61104</v>
          </cell>
          <cell r="G5694" t="str">
            <v>REDE PONTO ENERGIA PRATELEIRAS LOJA COMERCIAL</v>
          </cell>
          <cell r="H5694" t="str">
            <v>M2</v>
          </cell>
          <cell r="I5694">
            <v>154.81</v>
          </cell>
        </row>
        <row r="5695">
          <cell r="A5695">
            <v>61105</v>
          </cell>
          <cell r="B5695" t="str">
            <v>REDE ALIMENTACAO ENERGIA TOMADA PISO EM LOJA COMERCIAL</v>
          </cell>
          <cell r="C5695" t="str">
            <v>M2</v>
          </cell>
          <cell r="D5695">
            <v>75.75</v>
          </cell>
          <cell r="F5695">
            <v>61105</v>
          </cell>
          <cell r="G5695" t="str">
            <v>REDE ALIMENTACAO ENERGIA TOMADA PISO EM LOJA COMERCIAL</v>
          </cell>
          <cell r="H5695" t="str">
            <v>M2</v>
          </cell>
          <cell r="I5695">
            <v>75.75</v>
          </cell>
        </row>
        <row r="5696">
          <cell r="A5696">
            <v>61106</v>
          </cell>
          <cell r="B5696" t="str">
            <v>ELETROCALHA PERFURADA 500X150X3000M CHAPA 18</v>
          </cell>
          <cell r="C5696" t="str">
            <v>M</v>
          </cell>
          <cell r="D5696">
            <v>221.42</v>
          </cell>
          <cell r="F5696">
            <v>61106</v>
          </cell>
          <cell r="G5696" t="str">
            <v>ELETROCALHA PERFURADA 500X150X3000M CHAPA 18</v>
          </cell>
          <cell r="H5696" t="str">
            <v>M</v>
          </cell>
          <cell r="I5696">
            <v>221.42</v>
          </cell>
        </row>
        <row r="5697">
          <cell r="A5697">
            <v>61107</v>
          </cell>
          <cell r="B5697" t="str">
            <v>ELETROCALHA PERFURADA 400x150x3000mm CHAPA 18</v>
          </cell>
          <cell r="C5697" t="str">
            <v>M</v>
          </cell>
          <cell r="D5697">
            <v>174</v>
          </cell>
          <cell r="F5697">
            <v>61107</v>
          </cell>
          <cell r="G5697" t="str">
            <v>ELETROCALHA PERFURADA 400x150x3000mm CHAPA 18</v>
          </cell>
          <cell r="H5697" t="str">
            <v>M</v>
          </cell>
          <cell r="I5697">
            <v>174</v>
          </cell>
        </row>
        <row r="5698">
          <cell r="A5698">
            <v>61108</v>
          </cell>
          <cell r="B5698" t="str">
            <v>ELETROCALHA PERFURADA TIPO ""U"" 100X100 CHAPA 22 SEM TAMPA</v>
          </cell>
          <cell r="C5698" t="str">
            <v>M</v>
          </cell>
          <cell r="D5698">
            <v>83.24</v>
          </cell>
          <cell r="F5698">
            <v>61108</v>
          </cell>
          <cell r="G5698" t="str">
            <v>ELETROCALHA PERFURADA TIPO ""U"" 100X100 CHAPA 22 SEM TAMPA</v>
          </cell>
          <cell r="H5698" t="str">
            <v>M</v>
          </cell>
          <cell r="I5698">
            <v>83.24</v>
          </cell>
        </row>
        <row r="5699">
          <cell r="A5699">
            <v>61109</v>
          </cell>
          <cell r="B5699" t="str">
            <v>ELETROCALHA PERFURADA TIPO ""U"" 200X50 CHAPA 18 SEM TAMPA</v>
          </cell>
          <cell r="C5699" t="str">
            <v>M</v>
          </cell>
          <cell r="D5699">
            <v>82.7</v>
          </cell>
          <cell r="F5699">
            <v>61109</v>
          </cell>
          <cell r="G5699" t="str">
            <v>ELETROCALHA PERFURADA TIPO ""U"" 200X50 CHAPA 18 SEM TAMPA</v>
          </cell>
          <cell r="H5699" t="str">
            <v>M</v>
          </cell>
          <cell r="I5699">
            <v>82.7</v>
          </cell>
        </row>
        <row r="5700">
          <cell r="A5700">
            <v>61110</v>
          </cell>
          <cell r="B5700" t="str">
            <v>ELETRODUTO FLEXIVEL SEALTUBE 1/2""</v>
          </cell>
          <cell r="C5700" t="str">
            <v>M</v>
          </cell>
          <cell r="D5700">
            <v>18.899999999999999</v>
          </cell>
          <cell r="F5700">
            <v>61110</v>
          </cell>
          <cell r="G5700" t="str">
            <v>ELETRODUTO FLEXIVEL SEALTUBE 1/2""</v>
          </cell>
          <cell r="H5700" t="str">
            <v>M</v>
          </cell>
          <cell r="I5700">
            <v>18.899999999999999</v>
          </cell>
        </row>
        <row r="5701">
          <cell r="A5701">
            <v>61112</v>
          </cell>
          <cell r="B5701" t="str">
            <v>CHAVES DE SERVICO-EQUIPAMENTOS MECANICOS</v>
          </cell>
          <cell r="C5701" t="str">
            <v>UN</v>
          </cell>
          <cell r="D5701">
            <v>1416.83</v>
          </cell>
          <cell r="F5701">
            <v>61112</v>
          </cell>
          <cell r="G5701" t="str">
            <v>CHAVES DE SERVICO-EQUIPAMENTOS MECANICOS</v>
          </cell>
          <cell r="H5701" t="str">
            <v>UN</v>
          </cell>
          <cell r="I5701">
            <v>1416.83</v>
          </cell>
        </row>
        <row r="5702">
          <cell r="A5702">
            <v>61116</v>
          </cell>
          <cell r="B5702" t="str">
            <v>ELETRODUTO FLEXIVEL PVC 25mm 1""</v>
          </cell>
          <cell r="C5702" t="str">
            <v>M</v>
          </cell>
          <cell r="D5702">
            <v>15.4</v>
          </cell>
          <cell r="F5702">
            <v>61116</v>
          </cell>
          <cell r="G5702" t="str">
            <v>ELETRODUTO FLEXIVEL PVC 25mm 1""</v>
          </cell>
          <cell r="H5702" t="str">
            <v>M</v>
          </cell>
          <cell r="I5702">
            <v>15.4</v>
          </cell>
        </row>
        <row r="5703">
          <cell r="A5703">
            <v>61117</v>
          </cell>
          <cell r="B5703" t="str">
            <v>REDE DE ALIMENTACAO</v>
          </cell>
          <cell r="C5703" t="str">
            <v>UN</v>
          </cell>
          <cell r="D5703">
            <v>1222.8800000000001</v>
          </cell>
          <cell r="F5703">
            <v>61117</v>
          </cell>
          <cell r="G5703" t="str">
            <v>REDE DE ALIMENTACAO</v>
          </cell>
          <cell r="H5703" t="str">
            <v>UN</v>
          </cell>
          <cell r="I5703">
            <v>1222.8800000000001</v>
          </cell>
        </row>
        <row r="5704">
          <cell r="A5704">
            <v>61120</v>
          </cell>
          <cell r="B5704" t="str">
            <v>ELETRODUTO FLEXIVEL PVC 32mm 1.1/2""</v>
          </cell>
          <cell r="C5704" t="str">
            <v>M</v>
          </cell>
          <cell r="D5704">
            <v>19.739999999999998</v>
          </cell>
          <cell r="F5704">
            <v>61120</v>
          </cell>
          <cell r="G5704" t="str">
            <v>ELETRODUTO FLEXIVEL PVC 32mm 1.1/2""</v>
          </cell>
          <cell r="H5704" t="str">
            <v>M</v>
          </cell>
          <cell r="I5704">
            <v>19.739999999999998</v>
          </cell>
        </row>
        <row r="5705">
          <cell r="A5705">
            <v>61122</v>
          </cell>
          <cell r="B5705" t="str">
            <v>PONTO DE MEDICAO DE CONSUMO DE ENERGIA</v>
          </cell>
          <cell r="C5705" t="str">
            <v>UN</v>
          </cell>
          <cell r="D5705">
            <v>2911.91</v>
          </cell>
          <cell r="F5705">
            <v>61122</v>
          </cell>
          <cell r="G5705" t="str">
            <v>PONTO DE MEDICAO DE CONSUMO DE ENERGIA</v>
          </cell>
          <cell r="H5705" t="str">
            <v>UN</v>
          </cell>
          <cell r="I5705">
            <v>2911.91</v>
          </cell>
        </row>
        <row r="5706">
          <cell r="A5706">
            <v>61124</v>
          </cell>
          <cell r="B5706" t="str">
            <v>PONTO DE MEDICAO DE ENERGIA EM EDIFICIO-GERAL E SERVICO</v>
          </cell>
          <cell r="C5706" t="str">
            <v>UN</v>
          </cell>
          <cell r="D5706">
            <v>5151.82</v>
          </cell>
          <cell r="F5706">
            <v>61124</v>
          </cell>
          <cell r="G5706" t="str">
            <v>PONTO DE MEDICAO DE ENERGIA EM EDIFICIO-GERAL E SERVICO</v>
          </cell>
          <cell r="H5706" t="str">
            <v>UN</v>
          </cell>
          <cell r="I5706">
            <v>5151.82</v>
          </cell>
        </row>
        <row r="5707">
          <cell r="A5707">
            <v>61129</v>
          </cell>
          <cell r="B5707" t="str">
            <v>ELETROCALHA LISA TIPO ""U"" 150x75 CHAPA 18 SEM TAMPA</v>
          </cell>
          <cell r="C5707" t="str">
            <v>M</v>
          </cell>
          <cell r="D5707">
            <v>74.680000000000007</v>
          </cell>
          <cell r="F5707">
            <v>61129</v>
          </cell>
          <cell r="G5707" t="str">
            <v>ELETROCALHA LISA TIPO ""U"" 150x75 CHAPA 18 SEM TAMPA</v>
          </cell>
          <cell r="H5707" t="str">
            <v>M</v>
          </cell>
          <cell r="I5707">
            <v>74.680000000000007</v>
          </cell>
        </row>
        <row r="5708">
          <cell r="A5708">
            <v>61130</v>
          </cell>
          <cell r="B5708" t="str">
            <v>CAIXA DISTRIBUICAO EXTERNA EM ALVENARIA COM TAMPAO FF PESADO</v>
          </cell>
          <cell r="C5708" t="str">
            <v>UN</v>
          </cell>
          <cell r="D5708">
            <v>2066.63</v>
          </cell>
          <cell r="F5708">
            <v>61130</v>
          </cell>
          <cell r="G5708" t="str">
            <v>CAIXA DISTRIBUICAO EXTERNA EM ALVENARIA COM TAMPAO FF PESADO</v>
          </cell>
          <cell r="H5708" t="str">
            <v>UN</v>
          </cell>
          <cell r="I5708">
            <v>2066.63</v>
          </cell>
        </row>
        <row r="5709">
          <cell r="A5709">
            <v>61132</v>
          </cell>
          <cell r="B5709" t="str">
            <v>VALA SOLO 0,60x1,0m BASE BRITA 0+AREIA P/8 DUTOS FLEX. 100mm</v>
          </cell>
          <cell r="C5709" t="str">
            <v>M</v>
          </cell>
          <cell r="D5709">
            <v>151.63999999999999</v>
          </cell>
          <cell r="F5709">
            <v>61132</v>
          </cell>
          <cell r="G5709" t="str">
            <v>VALA SOLO 0,60x1,0m BASE BRITA 0+AREIA P/8 DUTOS FLEX. 100mm</v>
          </cell>
          <cell r="H5709" t="str">
            <v>M</v>
          </cell>
          <cell r="I5709">
            <v>151.63999999999999</v>
          </cell>
        </row>
        <row r="5710">
          <cell r="A5710">
            <v>61140</v>
          </cell>
          <cell r="B5710" t="str">
            <v xml:space="preserve">ELETRODUTO GALVANIZADO (SEMI PESADO) NBR 5598 100mm 4"" </v>
          </cell>
          <cell r="C5710" t="str">
            <v>M</v>
          </cell>
          <cell r="D5710">
            <v>259.83</v>
          </cell>
          <cell r="F5710">
            <v>61140</v>
          </cell>
          <cell r="G5710" t="str">
            <v xml:space="preserve">ELETRODUTO GALVANIZADO (SEMI PESADO) NBR 5598 100mm 4"" </v>
          </cell>
          <cell r="H5710" t="str">
            <v>M</v>
          </cell>
          <cell r="I5710">
            <v>259.83</v>
          </cell>
        </row>
        <row r="5711">
          <cell r="A5711">
            <v>61141</v>
          </cell>
          <cell r="B5711" t="str">
            <v>ELETRODUTO GALVANIZADO (SEMI PESADO) NBR 5598 15mm 1/2""</v>
          </cell>
          <cell r="C5711" t="str">
            <v>M</v>
          </cell>
          <cell r="D5711">
            <v>32.72</v>
          </cell>
          <cell r="F5711">
            <v>61141</v>
          </cell>
          <cell r="G5711" t="str">
            <v>ELETRODUTO GALVANIZADO (SEMI PESADO) NBR 5598 15mm 1/2""</v>
          </cell>
          <cell r="H5711" t="str">
            <v>M</v>
          </cell>
          <cell r="I5711">
            <v>32.72</v>
          </cell>
        </row>
        <row r="5712">
          <cell r="A5712">
            <v>61142</v>
          </cell>
          <cell r="B5712" t="str">
            <v>ELETRODUTO GALVANIZADO (SEMI PESADO) NBR 5598 20mm 3/4""</v>
          </cell>
          <cell r="C5712" t="str">
            <v>M</v>
          </cell>
          <cell r="D5712">
            <v>36.97</v>
          </cell>
          <cell r="F5712">
            <v>61142</v>
          </cell>
          <cell r="G5712" t="str">
            <v>ELETRODUTO GALVANIZADO (SEMI PESADO) NBR 5598 20mm 3/4""</v>
          </cell>
          <cell r="H5712" t="str">
            <v>M</v>
          </cell>
          <cell r="I5712">
            <v>36.97</v>
          </cell>
        </row>
        <row r="5713">
          <cell r="A5713">
            <v>61143</v>
          </cell>
          <cell r="B5713" t="str">
            <v>ELETRODUTO GALVANIZADO (SEMI PESADO) NBR 5598 32mm 1.1/4""</v>
          </cell>
          <cell r="C5713" t="str">
            <v>M</v>
          </cell>
          <cell r="D5713">
            <v>73.17</v>
          </cell>
          <cell r="F5713">
            <v>61143</v>
          </cell>
          <cell r="G5713" t="str">
            <v>ELETRODUTO GALVANIZADO (SEMI PESADO) NBR 5598 32mm 1.1/4""</v>
          </cell>
          <cell r="H5713" t="str">
            <v>M</v>
          </cell>
          <cell r="I5713">
            <v>73.17</v>
          </cell>
        </row>
        <row r="5714">
          <cell r="A5714">
            <v>61145</v>
          </cell>
          <cell r="B5714" t="str">
            <v>ELETRODUTO GALVANIZADO (SEMI PESADO) NBR 5598 25mm 1""</v>
          </cell>
          <cell r="C5714" t="str">
            <v>M</v>
          </cell>
          <cell r="D5714">
            <v>46.26</v>
          </cell>
          <cell r="F5714">
            <v>61145</v>
          </cell>
          <cell r="G5714" t="str">
            <v>ELETRODUTO GALVANIZADO (SEMI PESADO) NBR 5598 25mm 1""</v>
          </cell>
          <cell r="H5714" t="str">
            <v>M</v>
          </cell>
          <cell r="I5714">
            <v>46.26</v>
          </cell>
        </row>
        <row r="5715">
          <cell r="A5715">
            <v>61146</v>
          </cell>
          <cell r="B5715" t="str">
            <v>ELETRODUTO GALVANIZADO (SEMI PESADO) NBR 5598 40mm 1.1/2""</v>
          </cell>
          <cell r="C5715" t="str">
            <v>M</v>
          </cell>
          <cell r="D5715">
            <v>77.540000000000006</v>
          </cell>
          <cell r="F5715">
            <v>61146</v>
          </cell>
          <cell r="G5715" t="str">
            <v>ELETRODUTO GALVANIZADO (SEMI PESADO) NBR 5598 40mm 1.1/2""</v>
          </cell>
          <cell r="H5715" t="str">
            <v>M</v>
          </cell>
          <cell r="I5715">
            <v>77.540000000000006</v>
          </cell>
        </row>
        <row r="5716">
          <cell r="A5716">
            <v>61147</v>
          </cell>
          <cell r="B5716" t="str">
            <v>ELETRODUTO GALVANIZADO (SEMI PESADO) NBR 5598 50mm 2""</v>
          </cell>
          <cell r="C5716" t="str">
            <v>M</v>
          </cell>
          <cell r="D5716">
            <v>93.7</v>
          </cell>
          <cell r="F5716">
            <v>61147</v>
          </cell>
          <cell r="G5716" t="str">
            <v>ELETRODUTO GALVANIZADO (SEMI PESADO) NBR 5598 50mm 2""</v>
          </cell>
          <cell r="H5716" t="str">
            <v>M</v>
          </cell>
          <cell r="I5716">
            <v>93.7</v>
          </cell>
        </row>
        <row r="5717">
          <cell r="A5717">
            <v>61148</v>
          </cell>
          <cell r="B5717" t="str">
            <v>ELETRODUTO GALVANIZADO (SEMI PESADO) NBR 5598 80mm 3""</v>
          </cell>
          <cell r="C5717" t="str">
            <v>M</v>
          </cell>
          <cell r="D5717">
            <v>167.58</v>
          </cell>
          <cell r="F5717">
            <v>61148</v>
          </cell>
          <cell r="G5717" t="str">
            <v>ELETRODUTO GALVANIZADO (SEMI PESADO) NBR 5598 80mm 3""</v>
          </cell>
          <cell r="H5717" t="str">
            <v>M</v>
          </cell>
          <cell r="I5717">
            <v>167.58</v>
          </cell>
        </row>
        <row r="5718">
          <cell r="A5718">
            <v>61149</v>
          </cell>
          <cell r="B5718" t="str">
            <v>ELETRODUTO ZINCADO ELETROLITICAMENTE (LEVE) NBR5598 15mm 1/2</v>
          </cell>
          <cell r="C5718" t="str">
            <v>M</v>
          </cell>
          <cell r="D5718">
            <v>18.07</v>
          </cell>
          <cell r="F5718">
            <v>61149</v>
          </cell>
          <cell r="G5718" t="str">
            <v>ELETRODUTO ZINCADO ELETROLITICAMENTE (LEVE) NBR5598 15mm 1/2</v>
          </cell>
          <cell r="H5718" t="str">
            <v>M</v>
          </cell>
          <cell r="I5718">
            <v>18.07</v>
          </cell>
        </row>
        <row r="5719">
          <cell r="A5719">
            <v>61150</v>
          </cell>
          <cell r="B5719" t="str">
            <v>ELETRODUTO ZINCADO ELETROLITICAMENTE (LEVE) NBR 5598 25mm 1""</v>
          </cell>
          <cell r="C5719" t="str">
            <v>M</v>
          </cell>
          <cell r="D5719">
            <v>25.15</v>
          </cell>
          <cell r="F5719">
            <v>61150</v>
          </cell>
          <cell r="G5719" t="str">
            <v>ELETRODUTO ZINCADO ELETROLITICAMENTE (LEVE) NBR 5598 25mm 1""</v>
          </cell>
          <cell r="H5719" t="str">
            <v>M</v>
          </cell>
          <cell r="I5719">
            <v>25.15</v>
          </cell>
        </row>
        <row r="5720">
          <cell r="A5720">
            <v>61151</v>
          </cell>
          <cell r="B5720" t="str">
            <v>ELETRODUTO ZINCADO ELETROLITICAMENTE(LEVE) NBR 5598 20mm 3/4</v>
          </cell>
          <cell r="C5720" t="str">
            <v>M</v>
          </cell>
          <cell r="D5720">
            <v>23.58</v>
          </cell>
          <cell r="F5720">
            <v>61151</v>
          </cell>
          <cell r="G5720" t="str">
            <v>ELETRODUTO ZINCADO ELETROLITICAMENTE(LEVE) NBR 5598 20mm 3/4</v>
          </cell>
          <cell r="H5720" t="str">
            <v>M</v>
          </cell>
          <cell r="I5720">
            <v>23.58</v>
          </cell>
        </row>
        <row r="5721">
          <cell r="A5721">
            <v>61152</v>
          </cell>
          <cell r="B5721" t="str">
            <v>ELETRODUTO ZINCADO ELETROLITICAMENTE(MEDIO)NBR5598 32mm1.1/4</v>
          </cell>
          <cell r="C5721" t="str">
            <v>M</v>
          </cell>
          <cell r="D5721">
            <v>37.65</v>
          </cell>
          <cell r="F5721">
            <v>61152</v>
          </cell>
          <cell r="G5721" t="str">
            <v>ELETRODUTO ZINCADO ELETROLITICAMENTE(MEDIO)NBR5598 32mm1.1/4</v>
          </cell>
          <cell r="H5721" t="str">
            <v>M</v>
          </cell>
          <cell r="I5721">
            <v>37.65</v>
          </cell>
        </row>
        <row r="5722">
          <cell r="A5722">
            <v>61153</v>
          </cell>
          <cell r="B5722" t="str">
            <v>ELETRODUTO ZINCADO ELETROLITICAMENTE(MEDIO)NBR5598 40mm1.1/2</v>
          </cell>
          <cell r="C5722" t="str">
            <v>M</v>
          </cell>
          <cell r="D5722">
            <v>37.880000000000003</v>
          </cell>
          <cell r="F5722">
            <v>61153</v>
          </cell>
          <cell r="G5722" t="str">
            <v>ELETRODUTO ZINCADO ELETROLITICAMENTE(MEDIO)NBR5598 40mm1.1/2</v>
          </cell>
          <cell r="H5722" t="str">
            <v>M</v>
          </cell>
          <cell r="I5722">
            <v>37.880000000000003</v>
          </cell>
        </row>
        <row r="5723">
          <cell r="A5723">
            <v>61154</v>
          </cell>
          <cell r="B5723" t="str">
            <v>ELETRODUTO ZINCADO ELETROLITICAMENTE(MEDIO)NBR 5598 50mm 2""</v>
          </cell>
          <cell r="C5723" t="str">
            <v>M</v>
          </cell>
          <cell r="D5723">
            <v>43.69</v>
          </cell>
          <cell r="F5723">
            <v>61154</v>
          </cell>
          <cell r="G5723" t="str">
            <v>ELETRODUTO ZINCADO ELETROLITICAMENTE(MEDIO)NBR 5598 50mm 2""</v>
          </cell>
          <cell r="H5723" t="str">
            <v>M</v>
          </cell>
          <cell r="I5723">
            <v>43.69</v>
          </cell>
        </row>
        <row r="5724">
          <cell r="A5724">
            <v>61165</v>
          </cell>
          <cell r="B5724" t="str">
            <v>ELETRODUTO GALVANIZADO NBR 5597 1.1/4"" COM CONEXOES</v>
          </cell>
          <cell r="C5724" t="str">
            <v>M</v>
          </cell>
          <cell r="D5724">
            <v>51.95</v>
          </cell>
          <cell r="F5724">
            <v>61165</v>
          </cell>
          <cell r="G5724" t="str">
            <v>ELETRODUTO GALVANIZADO NBR 5597 1.1/4"" COM CONEXOES</v>
          </cell>
          <cell r="H5724" t="str">
            <v>M</v>
          </cell>
          <cell r="I5724">
            <v>51.95</v>
          </cell>
        </row>
        <row r="5725">
          <cell r="A5725">
            <v>61166</v>
          </cell>
          <cell r="B5725" t="str">
            <v>ELETRODUTO GALVANIZADO NBR 5597 3/4"" COM CONEXOES</v>
          </cell>
          <cell r="C5725" t="str">
            <v>M</v>
          </cell>
          <cell r="D5725">
            <v>21.2</v>
          </cell>
          <cell r="F5725">
            <v>61166</v>
          </cell>
          <cell r="G5725" t="str">
            <v>ELETRODUTO GALVANIZADO NBR 5597 3/4"" COM CONEXOES</v>
          </cell>
          <cell r="H5725" t="str">
            <v>M</v>
          </cell>
          <cell r="I5725">
            <v>21.2</v>
          </cell>
        </row>
        <row r="5726">
          <cell r="A5726">
            <v>61167</v>
          </cell>
          <cell r="B5726" t="str">
            <v>ELETRODUTO GALVANIZADO NBR 5597 1"" COM CONEXOES</v>
          </cell>
          <cell r="C5726" t="str">
            <v>M</v>
          </cell>
          <cell r="D5726">
            <v>53.3</v>
          </cell>
          <cell r="F5726">
            <v>61167</v>
          </cell>
          <cell r="G5726" t="str">
            <v>ELETRODUTO GALVANIZADO NBR 5597 1"" COM CONEXOES</v>
          </cell>
          <cell r="H5726" t="str">
            <v>M</v>
          </cell>
          <cell r="I5726">
            <v>53.3</v>
          </cell>
        </row>
        <row r="5727">
          <cell r="A5727">
            <v>61168</v>
          </cell>
          <cell r="B5727" t="str">
            <v>ELETRODUTO GALVANIZADO NBR 5597 1.1/4"" COM CONEXOES</v>
          </cell>
          <cell r="C5727" t="str">
            <v>M</v>
          </cell>
          <cell r="D5727">
            <v>78.17</v>
          </cell>
          <cell r="F5727">
            <v>61168</v>
          </cell>
          <cell r="G5727" t="str">
            <v>ELETRODUTO GALVANIZADO NBR 5597 1.1/4"" COM CONEXOES</v>
          </cell>
          <cell r="H5727" t="str">
            <v>M</v>
          </cell>
          <cell r="I5727">
            <v>78.17</v>
          </cell>
        </row>
        <row r="5728">
          <cell r="A5728">
            <v>61169</v>
          </cell>
          <cell r="B5728" t="str">
            <v>ELETRODUTO GALVANIZADO NBR 5597 1.1/2"" COM CONEXOES</v>
          </cell>
          <cell r="C5728" t="str">
            <v>M</v>
          </cell>
          <cell r="D5728">
            <v>76.819999999999993</v>
          </cell>
          <cell r="F5728">
            <v>61169</v>
          </cell>
          <cell r="G5728" t="str">
            <v>ELETRODUTO GALVANIZADO NBR 5597 1.1/2"" COM CONEXOES</v>
          </cell>
          <cell r="H5728" t="str">
            <v>M</v>
          </cell>
          <cell r="I5728">
            <v>76.819999999999993</v>
          </cell>
        </row>
        <row r="5729">
          <cell r="A5729">
            <v>61170</v>
          </cell>
          <cell r="B5729" t="str">
            <v>ELETRODUTO GALVANIZADO NBR 5597 2"" COM CONEXOES</v>
          </cell>
          <cell r="C5729" t="str">
            <v>M</v>
          </cell>
          <cell r="D5729">
            <v>101.04</v>
          </cell>
          <cell r="F5729">
            <v>61170</v>
          </cell>
          <cell r="G5729" t="str">
            <v>ELETRODUTO GALVANIZADO NBR 5597 2"" COM CONEXOES</v>
          </cell>
          <cell r="H5729" t="str">
            <v>M</v>
          </cell>
          <cell r="I5729">
            <v>101.04</v>
          </cell>
        </row>
        <row r="5730">
          <cell r="A5730">
            <v>61171</v>
          </cell>
          <cell r="B5730" t="str">
            <v>ELETRODUTO GALVANIZADO NBR 5597 4"" COM CONEXOES</v>
          </cell>
          <cell r="C5730" t="str">
            <v>M</v>
          </cell>
          <cell r="D5730">
            <v>324.02999999999997</v>
          </cell>
          <cell r="F5730">
            <v>61171</v>
          </cell>
          <cell r="G5730" t="str">
            <v>ELETRODUTO GALVANIZADO NBR 5597 4"" COM CONEXOES</v>
          </cell>
          <cell r="H5730" t="str">
            <v>M</v>
          </cell>
          <cell r="I5730">
            <v>324.02999999999997</v>
          </cell>
        </row>
        <row r="5731">
          <cell r="A5731">
            <v>61173</v>
          </cell>
          <cell r="B5731" t="str">
            <v>ELETRODUTO GALVANIZADO NBR 5597 2.1/2"" COM CONEXOES</v>
          </cell>
          <cell r="C5731" t="str">
            <v>M</v>
          </cell>
          <cell r="D5731">
            <v>137.78</v>
          </cell>
          <cell r="F5731">
            <v>61173</v>
          </cell>
          <cell r="G5731" t="str">
            <v>ELETRODUTO GALVANIZADO NBR 5597 2.1/2"" COM CONEXOES</v>
          </cell>
          <cell r="H5731" t="str">
            <v>M</v>
          </cell>
          <cell r="I5731">
            <v>137.78</v>
          </cell>
        </row>
        <row r="5732">
          <cell r="A5732">
            <v>61186</v>
          </cell>
          <cell r="B5732" t="str">
            <v xml:space="preserve">ARANDELA DE SOBREPOR INTERNA EM ALUMINIO - HANSA REF AR197 </v>
          </cell>
          <cell r="C5732" t="str">
            <v>UN</v>
          </cell>
          <cell r="D5732">
            <v>158.78</v>
          </cell>
          <cell r="F5732">
            <v>61186</v>
          </cell>
          <cell r="G5732" t="str">
            <v xml:space="preserve">ARANDELA DE SOBREPOR INTERNA EM ALUMINIO - HANSA REF AR197 </v>
          </cell>
          <cell r="H5732" t="str">
            <v>UN</v>
          </cell>
          <cell r="I5732">
            <v>158.78</v>
          </cell>
        </row>
        <row r="5733">
          <cell r="A5733">
            <v>61200</v>
          </cell>
          <cell r="B5733" t="str">
            <v>CONDULETE ALUMINIO ""C"" 1/2"" COM TAMPA</v>
          </cell>
          <cell r="C5733" t="str">
            <v>UN</v>
          </cell>
          <cell r="D5733">
            <v>35.049999999999997</v>
          </cell>
          <cell r="F5733">
            <v>61200</v>
          </cell>
          <cell r="G5733" t="str">
            <v>CONDULETE ALUMINIO ""C"" 1/2"" COM TAMPA</v>
          </cell>
          <cell r="H5733" t="str">
            <v>UN</v>
          </cell>
          <cell r="I5733">
            <v>35.049999999999997</v>
          </cell>
        </row>
        <row r="5734">
          <cell r="A5734">
            <v>61201</v>
          </cell>
          <cell r="B5734" t="str">
            <v>CONDULETE ALUMINIO ""TB"" 3/4"" COM TAMPA</v>
          </cell>
          <cell r="C5734" t="str">
            <v>UN</v>
          </cell>
          <cell r="D5734">
            <v>33.24</v>
          </cell>
          <cell r="F5734">
            <v>61201</v>
          </cell>
          <cell r="G5734" t="str">
            <v>CONDULETE ALUMINIO ""TB"" 3/4"" COM TAMPA</v>
          </cell>
          <cell r="H5734" t="str">
            <v>UN</v>
          </cell>
          <cell r="I5734">
            <v>33.24</v>
          </cell>
        </row>
        <row r="5735">
          <cell r="A5735">
            <v>61203</v>
          </cell>
          <cell r="B5735" t="str">
            <v>CONDULETE ALUMINIO ""C"" 1"" COM TAMPA</v>
          </cell>
          <cell r="C5735" t="str">
            <v>UN</v>
          </cell>
          <cell r="D5735">
            <v>44.03</v>
          </cell>
          <cell r="F5735">
            <v>61203</v>
          </cell>
          <cell r="G5735" t="str">
            <v>CONDULETE ALUMINIO ""C"" 1"" COM TAMPA</v>
          </cell>
          <cell r="H5735" t="str">
            <v>UN</v>
          </cell>
          <cell r="I5735">
            <v>44.03</v>
          </cell>
        </row>
        <row r="5736">
          <cell r="A5736">
            <v>61204</v>
          </cell>
          <cell r="B5736" t="str">
            <v>CONDULETE ALUMINIO ""LR"" 1.1/2"" COM TAMPA</v>
          </cell>
          <cell r="C5736" t="str">
            <v>UN</v>
          </cell>
          <cell r="D5736">
            <v>54.66</v>
          </cell>
          <cell r="F5736">
            <v>61204</v>
          </cell>
          <cell r="G5736" t="str">
            <v>CONDULETE ALUMINIO ""LR"" 1.1/2"" COM TAMPA</v>
          </cell>
          <cell r="H5736" t="str">
            <v>UN</v>
          </cell>
          <cell r="I5736">
            <v>54.66</v>
          </cell>
        </row>
        <row r="5737">
          <cell r="A5737">
            <v>61205</v>
          </cell>
          <cell r="B5737" t="str">
            <v>CONDULETE ALUMINIO ""E"" 4"" COM TAMPA</v>
          </cell>
          <cell r="C5737" t="str">
            <v>UN</v>
          </cell>
          <cell r="D5737">
            <v>415.19</v>
          </cell>
          <cell r="F5737">
            <v>61205</v>
          </cell>
          <cell r="G5737" t="str">
            <v>CONDULETE ALUMINIO ""E"" 4"" COM TAMPA</v>
          </cell>
          <cell r="H5737" t="str">
            <v>UN</v>
          </cell>
          <cell r="I5737">
            <v>415.19</v>
          </cell>
        </row>
        <row r="5738">
          <cell r="A5738">
            <v>61206</v>
          </cell>
          <cell r="B5738" t="str">
            <v>CONDULETE ALUMINIO ""E"" 1.1/2"" COM TAMPA</v>
          </cell>
          <cell r="C5738" t="str">
            <v>UN</v>
          </cell>
          <cell r="D5738">
            <v>54.66</v>
          </cell>
          <cell r="F5738">
            <v>61206</v>
          </cell>
          <cell r="G5738" t="str">
            <v>CONDULETE ALUMINIO ""E"" 1.1/2"" COM TAMPA</v>
          </cell>
          <cell r="H5738" t="str">
            <v>UN</v>
          </cell>
          <cell r="I5738">
            <v>54.66</v>
          </cell>
        </row>
        <row r="5739">
          <cell r="A5739">
            <v>61207</v>
          </cell>
          <cell r="B5739" t="str">
            <v>CONDULETE ALUMINIO ""LB"" 1"" SEM TAMPA</v>
          </cell>
          <cell r="C5739" t="str">
            <v>UN</v>
          </cell>
          <cell r="D5739">
            <v>47.91</v>
          </cell>
          <cell r="F5739">
            <v>61207</v>
          </cell>
          <cell r="G5739" t="str">
            <v>CONDULETE ALUMINIO ""LB"" 1"" SEM TAMPA</v>
          </cell>
          <cell r="H5739" t="str">
            <v>UN</v>
          </cell>
          <cell r="I5739">
            <v>47.91</v>
          </cell>
        </row>
        <row r="5740">
          <cell r="A5740">
            <v>61208</v>
          </cell>
          <cell r="B5740" t="str">
            <v>CONDULETE ALUMINIO ""LB"" 1/2"" SEM TAMPA</v>
          </cell>
          <cell r="C5740" t="str">
            <v>UN</v>
          </cell>
          <cell r="D5740">
            <v>35.380000000000003</v>
          </cell>
          <cell r="F5740">
            <v>61208</v>
          </cell>
          <cell r="G5740" t="str">
            <v>CONDULETE ALUMINIO ""LB"" 1/2"" SEM TAMPA</v>
          </cell>
          <cell r="H5740" t="str">
            <v>UN</v>
          </cell>
          <cell r="I5740">
            <v>35.380000000000003</v>
          </cell>
        </row>
        <row r="5741">
          <cell r="A5741">
            <v>61209</v>
          </cell>
          <cell r="B5741" t="str">
            <v>CONDULETE ALUMINIO ""LL"" 1/2"" SEM TAMPA</v>
          </cell>
          <cell r="C5741" t="str">
            <v>UN</v>
          </cell>
          <cell r="D5741">
            <v>31.28</v>
          </cell>
          <cell r="F5741">
            <v>61209</v>
          </cell>
          <cell r="G5741" t="str">
            <v>CONDULETE ALUMINIO ""LL"" 1/2"" SEM TAMPA</v>
          </cell>
          <cell r="H5741" t="str">
            <v>UN</v>
          </cell>
          <cell r="I5741">
            <v>31.28</v>
          </cell>
        </row>
        <row r="5742">
          <cell r="A5742">
            <v>61210</v>
          </cell>
          <cell r="B5742" t="str">
            <v>PONTO COM CONDULETE 1"" 4x2/4x4 COMPL.ESP.INTERRUPTOR</v>
          </cell>
          <cell r="C5742" t="str">
            <v>UN</v>
          </cell>
          <cell r="D5742">
            <v>347.71</v>
          </cell>
          <cell r="F5742">
            <v>61210</v>
          </cell>
          <cell r="G5742" t="str">
            <v>PONTO COM CONDULETE 1"" 4x2/4x4 COMPL.ESP.INTERRUPTOR</v>
          </cell>
          <cell r="H5742" t="str">
            <v>UN</v>
          </cell>
          <cell r="I5742">
            <v>347.71</v>
          </cell>
        </row>
        <row r="5743">
          <cell r="A5743">
            <v>61211</v>
          </cell>
          <cell r="B5743" t="str">
            <v>PONTO COM CONDULETE 4x2/4x4 1"" COMPL.ESP.TOMADA</v>
          </cell>
          <cell r="C5743" t="str">
            <v>UN</v>
          </cell>
          <cell r="D5743">
            <v>337.43</v>
          </cell>
          <cell r="F5743">
            <v>61211</v>
          </cell>
          <cell r="G5743" t="str">
            <v>PONTO COM CONDULETE 4x2/4x4 1"" COMPL.ESP.TOMADA</v>
          </cell>
          <cell r="H5743" t="str">
            <v>UN</v>
          </cell>
          <cell r="I5743">
            <v>337.43</v>
          </cell>
        </row>
        <row r="5744">
          <cell r="A5744">
            <v>61213</v>
          </cell>
          <cell r="B5744" t="str">
            <v>CONDULETE ALUMINIO ""LB"" 1.1/2"" COM TAMPA</v>
          </cell>
          <cell r="C5744" t="str">
            <v>UN</v>
          </cell>
          <cell r="D5744">
            <v>54.66</v>
          </cell>
          <cell r="F5744">
            <v>61213</v>
          </cell>
          <cell r="G5744" t="str">
            <v>CONDULETE ALUMINIO ""LB"" 1.1/2"" COM TAMPA</v>
          </cell>
          <cell r="H5744" t="str">
            <v>UN</v>
          </cell>
          <cell r="I5744">
            <v>54.66</v>
          </cell>
        </row>
        <row r="5745">
          <cell r="A5745">
            <v>61215</v>
          </cell>
          <cell r="B5745" t="str">
            <v>CONDULETE ALUMINIO ""LR"" 3"" COM TAMPA</v>
          </cell>
          <cell r="C5745" t="str">
            <v>UN</v>
          </cell>
          <cell r="D5745">
            <v>156.68</v>
          </cell>
          <cell r="F5745">
            <v>61215</v>
          </cell>
          <cell r="G5745" t="str">
            <v>CONDULETE ALUMINIO ""LR"" 3"" COM TAMPA</v>
          </cell>
          <cell r="H5745" t="str">
            <v>UN</v>
          </cell>
          <cell r="I5745">
            <v>156.68</v>
          </cell>
        </row>
        <row r="5746">
          <cell r="A5746">
            <v>61216</v>
          </cell>
          <cell r="B5746" t="str">
            <v>TOMADA PARA AR CONDICIONADO 2 POLOS+TERRA COMPLETA COM TAMPA</v>
          </cell>
          <cell r="C5746" t="str">
            <v>UN</v>
          </cell>
          <cell r="D5746">
            <v>86.02</v>
          </cell>
          <cell r="F5746">
            <v>61216</v>
          </cell>
          <cell r="G5746" t="str">
            <v>TOMADA PARA AR CONDICIONADO 2 POLOS+TERRA COMPLETA COM TAMPA</v>
          </cell>
          <cell r="H5746" t="str">
            <v>UN</v>
          </cell>
          <cell r="I5746">
            <v>86.02</v>
          </cell>
        </row>
        <row r="5747">
          <cell r="A5747">
            <v>61217</v>
          </cell>
          <cell r="B5747" t="str">
            <v>CONDULETE ALUMINIO ""LL"" 4"" COM TAMPA</v>
          </cell>
          <cell r="C5747" t="str">
            <v>UN</v>
          </cell>
          <cell r="D5747">
            <v>361.99</v>
          </cell>
          <cell r="F5747">
            <v>61217</v>
          </cell>
          <cell r="G5747" t="str">
            <v>CONDULETE ALUMINIO ""LL"" 4"" COM TAMPA</v>
          </cell>
          <cell r="H5747" t="str">
            <v>UN</v>
          </cell>
          <cell r="I5747">
            <v>361.99</v>
          </cell>
        </row>
        <row r="5748">
          <cell r="A5748">
            <v>61218</v>
          </cell>
          <cell r="B5748" t="str">
            <v>CONDULETE ALUMINIO ""T"" 1/2"" COM TAMPA</v>
          </cell>
          <cell r="C5748" t="str">
            <v>UN</v>
          </cell>
          <cell r="D5748">
            <v>36.909999999999997</v>
          </cell>
          <cell r="F5748">
            <v>61218</v>
          </cell>
          <cell r="G5748" t="str">
            <v>CONDULETE ALUMINIO ""T"" 1/2"" COM TAMPA</v>
          </cell>
          <cell r="H5748" t="str">
            <v>UN</v>
          </cell>
          <cell r="I5748">
            <v>36.909999999999997</v>
          </cell>
        </row>
        <row r="5749">
          <cell r="A5749">
            <v>61221</v>
          </cell>
          <cell r="B5749" t="str">
            <v>CONDULETE ALUMINIO ""T"" 1.1/4"" COM TAMPA</v>
          </cell>
          <cell r="C5749" t="str">
            <v>UN</v>
          </cell>
          <cell r="D5749">
            <v>54.66</v>
          </cell>
          <cell r="F5749">
            <v>61221</v>
          </cell>
          <cell r="G5749" t="str">
            <v>CONDULETE ALUMINIO ""T"" 1.1/4"" COM TAMPA</v>
          </cell>
          <cell r="H5749" t="str">
            <v>UN</v>
          </cell>
          <cell r="I5749">
            <v>54.66</v>
          </cell>
        </row>
        <row r="5750">
          <cell r="A5750">
            <v>61223</v>
          </cell>
          <cell r="B5750" t="str">
            <v>CONDULETE ALUMINIO ""T"" 2"" COM TAMPA</v>
          </cell>
          <cell r="C5750" t="str">
            <v>UN</v>
          </cell>
          <cell r="D5750">
            <v>103.03</v>
          </cell>
          <cell r="F5750">
            <v>61223</v>
          </cell>
          <cell r="G5750" t="str">
            <v>CONDULETE ALUMINIO ""T"" 2"" COM TAMPA</v>
          </cell>
          <cell r="H5750" t="str">
            <v>UN</v>
          </cell>
          <cell r="I5750">
            <v>103.03</v>
          </cell>
        </row>
        <row r="5751">
          <cell r="A5751">
            <v>61224</v>
          </cell>
          <cell r="B5751" t="str">
            <v>CONDULETE ALUMINIO ""T"" 2.1/2"" COM TAMPA</v>
          </cell>
          <cell r="C5751" t="str">
            <v>UN</v>
          </cell>
          <cell r="D5751">
            <v>204.9</v>
          </cell>
          <cell r="F5751">
            <v>61224</v>
          </cell>
          <cell r="G5751" t="str">
            <v>CONDULETE ALUMINIO ""T"" 2.1/2"" COM TAMPA</v>
          </cell>
          <cell r="H5751" t="str">
            <v>UN</v>
          </cell>
          <cell r="I5751">
            <v>204.9</v>
          </cell>
        </row>
        <row r="5752">
          <cell r="A5752">
            <v>61225</v>
          </cell>
          <cell r="B5752" t="str">
            <v>CONDULETE ALUMINIO ""T"" 3"" COM TAMPA</v>
          </cell>
          <cell r="C5752" t="str">
            <v>UN</v>
          </cell>
          <cell r="D5752">
            <v>234.18</v>
          </cell>
          <cell r="F5752">
            <v>61225</v>
          </cell>
          <cell r="G5752" t="str">
            <v>CONDULETE ALUMINIO ""T"" 3"" COM TAMPA</v>
          </cell>
          <cell r="H5752" t="str">
            <v>UN</v>
          </cell>
          <cell r="I5752">
            <v>234.18</v>
          </cell>
        </row>
        <row r="5753">
          <cell r="A5753">
            <v>61226</v>
          </cell>
          <cell r="B5753" t="str">
            <v>CONDULETE ALUMINIO ""T"" 4"" COM TAMPA</v>
          </cell>
          <cell r="C5753" t="str">
            <v>UN</v>
          </cell>
          <cell r="D5753">
            <v>496.48</v>
          </cell>
          <cell r="F5753">
            <v>61226</v>
          </cell>
          <cell r="G5753" t="str">
            <v>CONDULETE ALUMINIO ""T"" 4"" COM TAMPA</v>
          </cell>
          <cell r="H5753" t="str">
            <v>UN</v>
          </cell>
          <cell r="I5753">
            <v>496.48</v>
          </cell>
        </row>
        <row r="5754">
          <cell r="A5754">
            <v>61227</v>
          </cell>
          <cell r="B5754" t="str">
            <v>CONDULETE ALUMINIO ""X"" 1/2"" COM TAMPA</v>
          </cell>
          <cell r="C5754" t="str">
            <v>UN</v>
          </cell>
          <cell r="D5754">
            <v>36.909999999999997</v>
          </cell>
          <cell r="F5754">
            <v>61227</v>
          </cell>
          <cell r="G5754" t="str">
            <v>CONDULETE ALUMINIO ""X"" 1/2"" COM TAMPA</v>
          </cell>
          <cell r="H5754" t="str">
            <v>UN</v>
          </cell>
          <cell r="I5754">
            <v>36.909999999999997</v>
          </cell>
        </row>
        <row r="5755">
          <cell r="A5755">
            <v>61229</v>
          </cell>
          <cell r="B5755" t="str">
            <v>ISOLADOR PEDESTAL PORCELANA CLASSE 15 15KV</v>
          </cell>
          <cell r="C5755" t="str">
            <v>UN</v>
          </cell>
          <cell r="D5755">
            <v>236.41</v>
          </cell>
          <cell r="F5755">
            <v>61229</v>
          </cell>
          <cell r="G5755" t="str">
            <v>ISOLADOR PEDESTAL PORCELANA CLASSE 15 15KV</v>
          </cell>
          <cell r="H5755" t="str">
            <v>UN</v>
          </cell>
          <cell r="I5755">
            <v>236.41</v>
          </cell>
        </row>
        <row r="5756">
          <cell r="A5756">
            <v>61230</v>
          </cell>
          <cell r="B5756" t="str">
            <v>CONDULETE ALUMINIO ""LR"" 3/4"" SEM TAMPA</v>
          </cell>
          <cell r="C5756" t="str">
            <v>UN</v>
          </cell>
          <cell r="D5756">
            <v>29.99</v>
          </cell>
          <cell r="F5756">
            <v>61230</v>
          </cell>
          <cell r="G5756" t="str">
            <v>CONDULETE ALUMINIO ""LR"" 3/4"" SEM TAMPA</v>
          </cell>
          <cell r="H5756" t="str">
            <v>UN</v>
          </cell>
          <cell r="I5756">
            <v>29.99</v>
          </cell>
        </row>
        <row r="5757">
          <cell r="A5757">
            <v>61232</v>
          </cell>
          <cell r="B5757" t="str">
            <v>CONDULETE ALUMINIO ""X"" 2"" COM TAMPA</v>
          </cell>
          <cell r="C5757" t="str">
            <v>UN</v>
          </cell>
          <cell r="D5757">
            <v>66.400000000000006</v>
          </cell>
          <cell r="F5757">
            <v>61232</v>
          </cell>
          <cell r="G5757" t="str">
            <v>CONDULETE ALUMINIO ""X"" 2"" COM TAMPA</v>
          </cell>
          <cell r="H5757" t="str">
            <v>UN</v>
          </cell>
          <cell r="I5757">
            <v>66.400000000000006</v>
          </cell>
        </row>
        <row r="5758">
          <cell r="A5758">
            <v>61233</v>
          </cell>
          <cell r="B5758" t="str">
            <v>CONDULETE ALUMINIO ""X"" 2.1/2""</v>
          </cell>
          <cell r="C5758" t="str">
            <v>UN</v>
          </cell>
          <cell r="D5758">
            <v>262</v>
          </cell>
          <cell r="F5758">
            <v>61233</v>
          </cell>
          <cell r="G5758" t="str">
            <v>CONDULETE ALUMINIO ""X"" 2.1/2""</v>
          </cell>
          <cell r="H5758" t="str">
            <v>UN</v>
          </cell>
          <cell r="I5758">
            <v>262</v>
          </cell>
        </row>
        <row r="5759">
          <cell r="A5759">
            <v>61234</v>
          </cell>
          <cell r="B5759" t="str">
            <v>CONDULETE ALUMINIO ""X"" 3"" COM TAMPA</v>
          </cell>
          <cell r="C5759" t="str">
            <v>UN</v>
          </cell>
          <cell r="D5759">
            <v>265.99</v>
          </cell>
          <cell r="F5759">
            <v>61234</v>
          </cell>
          <cell r="G5759" t="str">
            <v>CONDULETE ALUMINIO ""X"" 3"" COM TAMPA</v>
          </cell>
          <cell r="H5759" t="str">
            <v>UN</v>
          </cell>
          <cell r="I5759">
            <v>265.99</v>
          </cell>
        </row>
        <row r="5760">
          <cell r="A5760">
            <v>61235</v>
          </cell>
          <cell r="B5760" t="str">
            <v>CONDULETE ALUMINIO TIPO ""X"" 4"" COM TAMPA</v>
          </cell>
          <cell r="C5760" t="str">
            <v>UN</v>
          </cell>
          <cell r="D5760">
            <v>415.19</v>
          </cell>
          <cell r="F5760">
            <v>61235</v>
          </cell>
          <cell r="G5760" t="str">
            <v>CONDULETE ALUMINIO TIPO ""X"" 4"" COM TAMPA</v>
          </cell>
          <cell r="H5760" t="str">
            <v>UN</v>
          </cell>
          <cell r="I5760">
            <v>415.19</v>
          </cell>
        </row>
        <row r="5761">
          <cell r="A5761">
            <v>61236</v>
          </cell>
          <cell r="B5761" t="str">
            <v>BARRAMENTO PENTE 12 POLOS BIFASICO 63A FORCELINE</v>
          </cell>
          <cell r="C5761" t="str">
            <v>UN</v>
          </cell>
          <cell r="D5761">
            <v>42.8</v>
          </cell>
          <cell r="F5761">
            <v>61236</v>
          </cell>
          <cell r="G5761" t="str">
            <v>BARRAMENTO PENTE 12 POLOS BIFASICO 63A FORCELINE</v>
          </cell>
          <cell r="H5761" t="str">
            <v>UN</v>
          </cell>
          <cell r="I5761">
            <v>42.8</v>
          </cell>
        </row>
        <row r="5762">
          <cell r="A5762">
            <v>61251</v>
          </cell>
          <cell r="B5762" t="str">
            <v>CONDULETE ALUMINIO ""LB"" 1.1/2"" COM TAMPA WETZEL</v>
          </cell>
          <cell r="C5762" t="str">
            <v>M</v>
          </cell>
          <cell r="D5762">
            <v>49.2</v>
          </cell>
          <cell r="F5762">
            <v>61251</v>
          </cell>
          <cell r="G5762" t="str">
            <v>CONDULETE ALUMINIO ""LB"" 1.1/2"" COM TAMPA WETZEL</v>
          </cell>
          <cell r="H5762" t="str">
            <v>M</v>
          </cell>
          <cell r="I5762">
            <v>49.2</v>
          </cell>
        </row>
        <row r="5763">
          <cell r="A5763">
            <v>61252</v>
          </cell>
          <cell r="B5763" t="str">
            <v>CONDULETE PVC DE ENCAIXE COM 5 ENTRADAS PARA ELETRODUTO 1""</v>
          </cell>
          <cell r="C5763" t="str">
            <v>M</v>
          </cell>
          <cell r="D5763">
            <v>40.770000000000003</v>
          </cell>
          <cell r="F5763">
            <v>61252</v>
          </cell>
          <cell r="G5763" t="str">
            <v>CONDULETE PVC DE ENCAIXE COM 5 ENTRADAS PARA ELETRODUTO 1""</v>
          </cell>
          <cell r="H5763" t="str">
            <v>M</v>
          </cell>
          <cell r="I5763">
            <v>40.770000000000003</v>
          </cell>
        </row>
        <row r="5764">
          <cell r="A5764">
            <v>61255</v>
          </cell>
          <cell r="B5764" t="str">
            <v>CAIXA DE SOBREPOR CONDULETE TOP 5 ENTRADAS 1/2"" A 3/4""</v>
          </cell>
          <cell r="C5764" t="str">
            <v>UN</v>
          </cell>
          <cell r="D5764">
            <v>20.32</v>
          </cell>
          <cell r="F5764">
            <v>61255</v>
          </cell>
          <cell r="G5764" t="str">
            <v>CAIXA DE SOBREPOR CONDULETE TOP 5 ENTRADAS 1/2"" A 3/4""</v>
          </cell>
          <cell r="H5764" t="str">
            <v>UN</v>
          </cell>
          <cell r="I5764">
            <v>20.32</v>
          </cell>
        </row>
        <row r="5765">
          <cell r="A5765">
            <v>61260</v>
          </cell>
          <cell r="B5765" t="str">
            <v>ELETRODUTO FLEXIVEL PVC TIGREFLEX REFORCADO LARANJA 25mm</v>
          </cell>
          <cell r="C5765" t="str">
            <v>M</v>
          </cell>
          <cell r="D5765">
            <v>9.3800000000000008</v>
          </cell>
          <cell r="F5765">
            <v>61260</v>
          </cell>
          <cell r="G5765" t="str">
            <v>ELETRODUTO FLEXIVEL PVC TIGREFLEX REFORCADO LARANJA 25mm</v>
          </cell>
          <cell r="H5765" t="str">
            <v>M</v>
          </cell>
          <cell r="I5765">
            <v>9.3800000000000008</v>
          </cell>
        </row>
        <row r="5766">
          <cell r="A5766">
            <v>61261</v>
          </cell>
          <cell r="B5766" t="str">
            <v>ELETRODUTO FLEXIVEL PVC TIGREFLEX REFORCADO LARANJA 25mm</v>
          </cell>
          <cell r="C5766" t="str">
            <v>M</v>
          </cell>
          <cell r="D5766">
            <v>9.91</v>
          </cell>
          <cell r="F5766">
            <v>61261</v>
          </cell>
          <cell r="G5766" t="str">
            <v>ELETRODUTO FLEXIVEL PVC TIGREFLEX REFORCADO LARANJA 25mm</v>
          </cell>
          <cell r="H5766" t="str">
            <v>M</v>
          </cell>
          <cell r="I5766">
            <v>9.91</v>
          </cell>
        </row>
        <row r="5767">
          <cell r="A5767">
            <v>61262</v>
          </cell>
          <cell r="B5767" t="str">
            <v>ELETRODUTO FLEXIVEL PVC TIGREFLEX REFORCADO LARANJA 32mm</v>
          </cell>
          <cell r="C5767" t="str">
            <v>M</v>
          </cell>
          <cell r="D5767">
            <v>14.7</v>
          </cell>
          <cell r="F5767">
            <v>61262</v>
          </cell>
          <cell r="G5767" t="str">
            <v>ELETRODUTO FLEXIVEL PVC TIGREFLEX REFORCADO LARANJA 32mm</v>
          </cell>
          <cell r="H5767" t="str">
            <v>M</v>
          </cell>
          <cell r="I5767">
            <v>14.7</v>
          </cell>
        </row>
        <row r="5768">
          <cell r="A5768">
            <v>61300</v>
          </cell>
          <cell r="B5768" t="str">
            <v>TERMINAL DE COMPRESSAO PARA CABO 120mm2</v>
          </cell>
          <cell r="C5768" t="str">
            <v>UN</v>
          </cell>
          <cell r="D5768">
            <v>39.04</v>
          </cell>
          <cell r="F5768">
            <v>61300</v>
          </cell>
          <cell r="G5768" t="str">
            <v>TERMINAL DE COMPRESSAO PARA CABO 120mm2</v>
          </cell>
          <cell r="H5768" t="str">
            <v>UN</v>
          </cell>
          <cell r="I5768">
            <v>39.04</v>
          </cell>
        </row>
        <row r="5769">
          <cell r="A5769">
            <v>61302</v>
          </cell>
          <cell r="B5769" t="str">
            <v>TERMINAL DE COMPRESSAO PARA CABO 50mm2</v>
          </cell>
          <cell r="C5769" t="str">
            <v>UN</v>
          </cell>
          <cell r="D5769">
            <v>34.18</v>
          </cell>
          <cell r="F5769">
            <v>61302</v>
          </cell>
          <cell r="G5769" t="str">
            <v>TERMINAL DE COMPRESSAO PARA CABO 50mm2</v>
          </cell>
          <cell r="H5769" t="str">
            <v>UN</v>
          </cell>
          <cell r="I5769">
            <v>34.18</v>
          </cell>
        </row>
        <row r="5770">
          <cell r="A5770">
            <v>61303</v>
          </cell>
          <cell r="B5770" t="str">
            <v>ELETRODUTO FLEXIVEL KANALEX 2""</v>
          </cell>
          <cell r="C5770" t="str">
            <v>M</v>
          </cell>
          <cell r="D5770">
            <v>37.630000000000003</v>
          </cell>
          <cell r="F5770">
            <v>61303</v>
          </cell>
          <cell r="G5770" t="str">
            <v>ELETRODUTO FLEXIVEL KANALEX 2""</v>
          </cell>
          <cell r="H5770" t="str">
            <v>M</v>
          </cell>
          <cell r="I5770">
            <v>37.630000000000003</v>
          </cell>
        </row>
        <row r="5771">
          <cell r="A5771">
            <v>61304</v>
          </cell>
          <cell r="B5771" t="str">
            <v>ELETRODUTO FLEXIVEL KANALEX 3""</v>
          </cell>
          <cell r="C5771" t="str">
            <v>M</v>
          </cell>
          <cell r="D5771">
            <v>44.12</v>
          </cell>
          <cell r="F5771">
            <v>61304</v>
          </cell>
          <cell r="G5771" t="str">
            <v>ELETRODUTO FLEXIVEL KANALEX 3""</v>
          </cell>
          <cell r="H5771" t="str">
            <v>M</v>
          </cell>
          <cell r="I5771">
            <v>44.12</v>
          </cell>
        </row>
        <row r="5772">
          <cell r="A5772">
            <v>61305</v>
          </cell>
          <cell r="B5772" t="str">
            <v>ELETRODUTO FLEXIVEL KANALEX 4""</v>
          </cell>
          <cell r="C5772" t="str">
            <v>M</v>
          </cell>
          <cell r="D5772">
            <v>87.94</v>
          </cell>
          <cell r="F5772">
            <v>61305</v>
          </cell>
          <cell r="G5772" t="str">
            <v>ELETRODUTO FLEXIVEL KANALEX 4""</v>
          </cell>
          <cell r="H5772" t="str">
            <v>M</v>
          </cell>
          <cell r="I5772">
            <v>87.94</v>
          </cell>
        </row>
        <row r="5773">
          <cell r="A5773">
            <v>61306</v>
          </cell>
          <cell r="B5773" t="str">
            <v>ELETRODUTO FLEXIVEL KANALEX 5""</v>
          </cell>
          <cell r="C5773" t="str">
            <v>M</v>
          </cell>
          <cell r="D5773">
            <v>80.98</v>
          </cell>
          <cell r="F5773">
            <v>61306</v>
          </cell>
          <cell r="G5773" t="str">
            <v>ELETRODUTO FLEXIVEL KANALEX 5""</v>
          </cell>
          <cell r="H5773" t="str">
            <v>M</v>
          </cell>
          <cell r="I5773">
            <v>80.98</v>
          </cell>
        </row>
        <row r="5774">
          <cell r="A5774">
            <v>61307</v>
          </cell>
          <cell r="B5774" t="str">
            <v>ENVELOPE CONCRETO 1:2:4 P/2 ELETRODUTOS KANALEX 2""</v>
          </cell>
          <cell r="C5774" t="str">
            <v>M</v>
          </cell>
          <cell r="D5774">
            <v>84.43</v>
          </cell>
          <cell r="F5774">
            <v>61307</v>
          </cell>
          <cell r="G5774" t="str">
            <v>ENVELOPE CONCRETO 1:2:4 P/2 ELETRODUTOS KANALEX 2""</v>
          </cell>
          <cell r="H5774" t="str">
            <v>M</v>
          </cell>
          <cell r="I5774">
            <v>84.43</v>
          </cell>
        </row>
        <row r="5775">
          <cell r="A5775">
            <v>61308</v>
          </cell>
          <cell r="B5775" t="str">
            <v>ENVELOPE CONCRETO 1:2:4 350x240mm P/3 ELETRODUTOS KANALEX 2""</v>
          </cell>
          <cell r="C5775" t="str">
            <v>M</v>
          </cell>
          <cell r="D5775">
            <v>118.76</v>
          </cell>
          <cell r="F5775">
            <v>61308</v>
          </cell>
          <cell r="G5775" t="str">
            <v>ENVELOPE CONCRETO 1:2:4 350x240mm P/3 ELETRODUTOS KANALEX 2""</v>
          </cell>
          <cell r="H5775" t="str">
            <v>M</v>
          </cell>
          <cell r="I5775">
            <v>118.76</v>
          </cell>
        </row>
        <row r="5776">
          <cell r="A5776">
            <v>61309</v>
          </cell>
          <cell r="B5776" t="str">
            <v>ENVELOPE CONCRETO 1:2:4 500x240mm P/8 ELETRODUTOS KANALEX 2""</v>
          </cell>
          <cell r="C5776" t="str">
            <v>M</v>
          </cell>
          <cell r="D5776">
            <v>262.39999999999998</v>
          </cell>
          <cell r="F5776">
            <v>61309</v>
          </cell>
          <cell r="G5776" t="str">
            <v>ENVELOPE CONCRETO 1:2:4 500x240mm P/8 ELETRODUTOS KANALEX 2""</v>
          </cell>
          <cell r="H5776" t="str">
            <v>M</v>
          </cell>
          <cell r="I5776">
            <v>262.39999999999998</v>
          </cell>
        </row>
        <row r="5777">
          <cell r="A5777">
            <v>61310</v>
          </cell>
          <cell r="B5777" t="str">
            <v>TERMINAL SAPATA DE COBRE PARA CABO 150mm2</v>
          </cell>
          <cell r="C5777" t="str">
            <v>UN</v>
          </cell>
          <cell r="D5777">
            <v>32.19</v>
          </cell>
          <cell r="F5777">
            <v>61310</v>
          </cell>
          <cell r="G5777" t="str">
            <v>TERMINAL SAPATA DE COBRE PARA CABO 150mm2</v>
          </cell>
          <cell r="H5777" t="str">
            <v>UN</v>
          </cell>
          <cell r="I5777">
            <v>32.19</v>
          </cell>
        </row>
        <row r="5778">
          <cell r="A5778">
            <v>61311</v>
          </cell>
          <cell r="B5778" t="str">
            <v>CAIXA PASSAGEM EM CONCRETO COM TAMPA 80 x 80 x 50cm</v>
          </cell>
          <cell r="C5778" t="str">
            <v>UN</v>
          </cell>
          <cell r="D5778">
            <v>900.94</v>
          </cell>
          <cell r="F5778">
            <v>61311</v>
          </cell>
          <cell r="G5778" t="str">
            <v>CAIXA PASSAGEM EM CONCRETO COM TAMPA 80 x 80 x 50cm</v>
          </cell>
          <cell r="H5778" t="str">
            <v>UN</v>
          </cell>
          <cell r="I5778">
            <v>900.94</v>
          </cell>
        </row>
        <row r="5779">
          <cell r="A5779">
            <v>61312</v>
          </cell>
          <cell r="B5779" t="str">
            <v>CAIXA DE PASSAGEM E INSPECAO EM CONCRETO 40x40x40cm C/ TAMPA</v>
          </cell>
          <cell r="C5779" t="str">
            <v>UN</v>
          </cell>
          <cell r="D5779">
            <v>213.39</v>
          </cell>
          <cell r="F5779">
            <v>61312</v>
          </cell>
          <cell r="G5779" t="str">
            <v>CAIXA DE PASSAGEM E INSPECAO EM CONCRETO 40x40x40cm C/ TAMPA</v>
          </cell>
          <cell r="H5779" t="str">
            <v>UN</v>
          </cell>
          <cell r="I5779">
            <v>213.39</v>
          </cell>
        </row>
        <row r="5780">
          <cell r="A5780">
            <v>61313</v>
          </cell>
          <cell r="B5780" t="str">
            <v>CAIXA DE PASSAGEM EM ABS COM TAMPA INOX 10 x10cm SODROMAR</v>
          </cell>
          <cell r="C5780" t="str">
            <v>UN</v>
          </cell>
          <cell r="D5780">
            <v>69.39</v>
          </cell>
          <cell r="F5780">
            <v>61313</v>
          </cell>
          <cell r="G5780" t="str">
            <v>CAIXA DE PASSAGEM EM ABS COM TAMPA INOX 10 x10cm SODROMAR</v>
          </cell>
          <cell r="H5780" t="str">
            <v>UN</v>
          </cell>
          <cell r="I5780">
            <v>69.39</v>
          </cell>
        </row>
        <row r="5781">
          <cell r="A5781">
            <v>61316</v>
          </cell>
          <cell r="B5781" t="str">
            <v>CURVA ELETRODUTO PVC 3/4""</v>
          </cell>
          <cell r="C5781" t="str">
            <v>UN</v>
          </cell>
          <cell r="D5781">
            <v>16.02</v>
          </cell>
          <cell r="F5781">
            <v>61316</v>
          </cell>
          <cell r="G5781" t="str">
            <v>CURVA ELETRODUTO PVC 3/4""</v>
          </cell>
          <cell r="H5781" t="str">
            <v>UN</v>
          </cell>
          <cell r="I5781">
            <v>16.02</v>
          </cell>
        </row>
        <row r="5782">
          <cell r="A5782">
            <v>61317</v>
          </cell>
          <cell r="B5782" t="str">
            <v>CURVA ELETRODUTO PVC 1""</v>
          </cell>
          <cell r="C5782" t="str">
            <v>UN</v>
          </cell>
          <cell r="D5782">
            <v>21.22</v>
          </cell>
          <cell r="F5782">
            <v>61317</v>
          </cell>
          <cell r="G5782" t="str">
            <v>CURVA ELETRODUTO PVC 1""</v>
          </cell>
          <cell r="H5782" t="str">
            <v>UN</v>
          </cell>
          <cell r="I5782">
            <v>21.22</v>
          </cell>
        </row>
        <row r="5783">
          <cell r="A5783">
            <v>61318</v>
          </cell>
          <cell r="B5783" t="str">
            <v>CURVA ELETRODUTO PVC 1.1/4""</v>
          </cell>
          <cell r="C5783" t="str">
            <v>UN</v>
          </cell>
          <cell r="D5783">
            <v>22.91</v>
          </cell>
          <cell r="F5783">
            <v>61318</v>
          </cell>
          <cell r="G5783" t="str">
            <v>CURVA ELETRODUTO PVC 1.1/4""</v>
          </cell>
          <cell r="H5783" t="str">
            <v>UN</v>
          </cell>
          <cell r="I5783">
            <v>22.91</v>
          </cell>
        </row>
        <row r="5784">
          <cell r="A5784">
            <v>61319</v>
          </cell>
          <cell r="B5784" t="str">
            <v>CURVA ELETRODUTO PVC 1/2""</v>
          </cell>
          <cell r="C5784" t="str">
            <v>UN</v>
          </cell>
          <cell r="D5784">
            <v>15.05</v>
          </cell>
          <cell r="F5784">
            <v>61319</v>
          </cell>
          <cell r="G5784" t="str">
            <v>CURVA ELETRODUTO PVC 1/2""</v>
          </cell>
          <cell r="H5784" t="str">
            <v>UN</v>
          </cell>
          <cell r="I5784">
            <v>15.05</v>
          </cell>
        </row>
        <row r="5785">
          <cell r="A5785">
            <v>61320</v>
          </cell>
          <cell r="B5785" t="str">
            <v>CURVA ELETRODUTO PVC 1.1/2""</v>
          </cell>
          <cell r="C5785" t="str">
            <v>UN</v>
          </cell>
          <cell r="D5785">
            <v>20.190000000000001</v>
          </cell>
          <cell r="F5785">
            <v>61320</v>
          </cell>
          <cell r="G5785" t="str">
            <v>CURVA ELETRODUTO PVC 1.1/2""</v>
          </cell>
          <cell r="H5785" t="str">
            <v>UN</v>
          </cell>
          <cell r="I5785">
            <v>20.190000000000001</v>
          </cell>
        </row>
        <row r="5786">
          <cell r="A5786">
            <v>61321</v>
          </cell>
          <cell r="B5786" t="str">
            <v>CURVA ELETRODUTO PVC 2""</v>
          </cell>
          <cell r="C5786" t="str">
            <v>UN</v>
          </cell>
          <cell r="D5786">
            <v>29.66</v>
          </cell>
          <cell r="F5786">
            <v>61321</v>
          </cell>
          <cell r="G5786" t="str">
            <v>CURVA ELETRODUTO PVC 2""</v>
          </cell>
          <cell r="H5786" t="str">
            <v>UN</v>
          </cell>
          <cell r="I5786">
            <v>29.66</v>
          </cell>
        </row>
        <row r="5787">
          <cell r="A5787">
            <v>61322</v>
          </cell>
          <cell r="B5787" t="str">
            <v>CURVA ELETRODUTO PVC 3""</v>
          </cell>
          <cell r="C5787" t="str">
            <v>UN</v>
          </cell>
          <cell r="D5787">
            <v>54.99</v>
          </cell>
          <cell r="F5787">
            <v>61322</v>
          </cell>
          <cell r="G5787" t="str">
            <v>CURVA ELETRODUTO PVC 3""</v>
          </cell>
          <cell r="H5787" t="str">
            <v>UN</v>
          </cell>
          <cell r="I5787">
            <v>54.99</v>
          </cell>
        </row>
        <row r="5788">
          <cell r="A5788">
            <v>61323</v>
          </cell>
          <cell r="B5788" t="str">
            <v>CURVA 90 LONGA ELETRODUTO ROSCAVEL PVC 2.1/2""</v>
          </cell>
          <cell r="C5788" t="str">
            <v>UN</v>
          </cell>
          <cell r="D5788">
            <v>334.89</v>
          </cell>
          <cell r="F5788">
            <v>61323</v>
          </cell>
          <cell r="G5788" t="str">
            <v>CURVA 90 LONGA ELETRODUTO ROSCAVEL PVC 2.1/2""</v>
          </cell>
          <cell r="H5788" t="str">
            <v>UN</v>
          </cell>
          <cell r="I5788">
            <v>334.89</v>
          </cell>
        </row>
        <row r="5789">
          <cell r="A5789">
            <v>61324</v>
          </cell>
          <cell r="B5789" t="str">
            <v>CURVA 90 CURTA ELETRODUTO ROSCAVEL PVC 4""</v>
          </cell>
          <cell r="C5789" t="str">
            <v>UN</v>
          </cell>
          <cell r="D5789">
            <v>87.38</v>
          </cell>
          <cell r="F5789">
            <v>61324</v>
          </cell>
          <cell r="G5789" t="str">
            <v>CURVA 90 CURTA ELETRODUTO ROSCAVEL PVC 4""</v>
          </cell>
          <cell r="H5789" t="str">
            <v>UN</v>
          </cell>
          <cell r="I5789">
            <v>87.38</v>
          </cell>
        </row>
        <row r="5790">
          <cell r="A5790">
            <v>61326</v>
          </cell>
          <cell r="B5790" t="str">
            <v>BUCHA E ARRUELA ALUMINIO 4""</v>
          </cell>
          <cell r="C5790" t="str">
            <v>CJ</v>
          </cell>
          <cell r="D5790">
            <v>36.19</v>
          </cell>
          <cell r="F5790">
            <v>61326</v>
          </cell>
          <cell r="G5790" t="str">
            <v>BUCHA E ARRUELA ALUMINIO 4""</v>
          </cell>
          <cell r="H5790" t="str">
            <v>CJ</v>
          </cell>
          <cell r="I5790">
            <v>36.19</v>
          </cell>
        </row>
        <row r="5791">
          <cell r="A5791">
            <v>61327</v>
          </cell>
          <cell r="B5791" t="str">
            <v>BUCHA E ARRUELA ALUMINIO 3""</v>
          </cell>
          <cell r="C5791" t="str">
            <v>CJ</v>
          </cell>
          <cell r="D5791">
            <v>34.840000000000003</v>
          </cell>
          <cell r="F5791">
            <v>61327</v>
          </cell>
          <cell r="G5791" t="str">
            <v>BUCHA E ARRUELA ALUMINIO 3""</v>
          </cell>
          <cell r="H5791" t="str">
            <v>CJ</v>
          </cell>
          <cell r="I5791">
            <v>34.840000000000003</v>
          </cell>
        </row>
        <row r="5792">
          <cell r="A5792">
            <v>61328</v>
          </cell>
          <cell r="B5792" t="str">
            <v>BUCHA E ARRUELA ALUMINIO 2""</v>
          </cell>
          <cell r="C5792" t="str">
            <v>CJ</v>
          </cell>
          <cell r="D5792">
            <v>16.809999999999999</v>
          </cell>
          <cell r="F5792">
            <v>61328</v>
          </cell>
          <cell r="G5792" t="str">
            <v>BUCHA E ARRUELA ALUMINIO 2""</v>
          </cell>
          <cell r="H5792" t="str">
            <v>CJ</v>
          </cell>
          <cell r="I5792">
            <v>16.809999999999999</v>
          </cell>
        </row>
        <row r="5793">
          <cell r="A5793">
            <v>61329</v>
          </cell>
          <cell r="B5793" t="str">
            <v>BUCHA DE ALUMINIO PARA ELETRODUTO 1/2""</v>
          </cell>
          <cell r="C5793" t="str">
            <v>UN</v>
          </cell>
          <cell r="D5793">
            <v>7.65</v>
          </cell>
          <cell r="F5793">
            <v>61329</v>
          </cell>
          <cell r="G5793" t="str">
            <v>BUCHA DE ALUMINIO PARA ELETRODUTO 1/2""</v>
          </cell>
          <cell r="H5793" t="str">
            <v>UN</v>
          </cell>
          <cell r="I5793">
            <v>7.65</v>
          </cell>
        </row>
        <row r="5794">
          <cell r="A5794">
            <v>61330</v>
          </cell>
          <cell r="B5794" t="str">
            <v>BUCHA E ARRUELA DE ALUMINIO PARA ELETRODUTO 1.1/4""</v>
          </cell>
          <cell r="C5794" t="str">
            <v>UN</v>
          </cell>
          <cell r="D5794">
            <v>10.75</v>
          </cell>
          <cell r="F5794">
            <v>61330</v>
          </cell>
          <cell r="G5794" t="str">
            <v>BUCHA E ARRUELA DE ALUMINIO PARA ELETRODUTO 1.1/4""</v>
          </cell>
          <cell r="H5794" t="str">
            <v>UN</v>
          </cell>
          <cell r="I5794">
            <v>10.75</v>
          </cell>
        </row>
        <row r="5795">
          <cell r="A5795">
            <v>61331</v>
          </cell>
          <cell r="B5795" t="str">
            <v>BUCHA E ARRUELA ALUMINIO 3/4""</v>
          </cell>
          <cell r="C5795" t="str">
            <v>CJ</v>
          </cell>
          <cell r="D5795">
            <v>8.68</v>
          </cell>
          <cell r="F5795">
            <v>61331</v>
          </cell>
          <cell r="G5795" t="str">
            <v>BUCHA E ARRUELA ALUMINIO 3/4""</v>
          </cell>
          <cell r="H5795" t="str">
            <v>CJ</v>
          </cell>
          <cell r="I5795">
            <v>8.68</v>
          </cell>
        </row>
        <row r="5796">
          <cell r="A5796">
            <v>61350</v>
          </cell>
          <cell r="B5796" t="str">
            <v>PONTOS DE SAL-CONDULETE 1' 4x3/4x4 ESPELHO/CONEC.TOMADA</v>
          </cell>
          <cell r="C5796" t="str">
            <v>UN</v>
          </cell>
          <cell r="D5796">
            <v>346.72</v>
          </cell>
          <cell r="F5796">
            <v>61350</v>
          </cell>
          <cell r="G5796" t="str">
            <v>PONTOS DE SAL-CONDULETE 1' 4x3/4x4 ESPELHO/CONEC.TOMADA</v>
          </cell>
          <cell r="H5796" t="str">
            <v>UN</v>
          </cell>
          <cell r="I5796">
            <v>346.72</v>
          </cell>
        </row>
        <row r="5797">
          <cell r="A5797">
            <v>61351</v>
          </cell>
          <cell r="B5797" t="str">
            <v>TERMINAL SAPATA DE COBRE PARA CABO 16mm2</v>
          </cell>
          <cell r="C5797" t="str">
            <v>UN</v>
          </cell>
          <cell r="D5797">
            <v>4.59</v>
          </cell>
          <cell r="F5797">
            <v>61351</v>
          </cell>
          <cell r="G5797" t="str">
            <v>TERMINAL SAPATA DE COBRE PARA CABO 16mm2</v>
          </cell>
          <cell r="H5797" t="str">
            <v>UN</v>
          </cell>
          <cell r="I5797">
            <v>4.59</v>
          </cell>
        </row>
        <row r="5798">
          <cell r="A5798">
            <v>61352</v>
          </cell>
          <cell r="B5798" t="str">
            <v>TERMINAL METALICO A PRESSAO PARA CABO DE 25mm</v>
          </cell>
          <cell r="C5798" t="str">
            <v>UN</v>
          </cell>
          <cell r="D5798">
            <v>8</v>
          </cell>
          <cell r="F5798">
            <v>61352</v>
          </cell>
          <cell r="G5798" t="str">
            <v>TERMINAL METALICO A PRESSAO PARA CABO DE 25mm</v>
          </cell>
          <cell r="H5798" t="str">
            <v>UN</v>
          </cell>
          <cell r="I5798">
            <v>8</v>
          </cell>
        </row>
        <row r="5799">
          <cell r="A5799">
            <v>61353</v>
          </cell>
          <cell r="B5799" t="str">
            <v>TERMINAL METALICO A PRESSAO PARA CABO DE 35mm</v>
          </cell>
          <cell r="C5799" t="str">
            <v>UN</v>
          </cell>
          <cell r="D5799">
            <v>8.1199999999999992</v>
          </cell>
          <cell r="F5799">
            <v>61353</v>
          </cell>
          <cell r="G5799" t="str">
            <v>TERMINAL METALICO A PRESSAO PARA CABO DE 35mm</v>
          </cell>
          <cell r="H5799" t="str">
            <v>UN</v>
          </cell>
          <cell r="I5799">
            <v>8.1199999999999992</v>
          </cell>
        </row>
        <row r="5800">
          <cell r="A5800">
            <v>61354</v>
          </cell>
          <cell r="B5800" t="str">
            <v>TERMINAL SAPATA DE COBRE PARA CABO 70mm2</v>
          </cell>
          <cell r="C5800" t="str">
            <v>UN</v>
          </cell>
          <cell r="D5800">
            <v>10.07</v>
          </cell>
          <cell r="F5800">
            <v>61354</v>
          </cell>
          <cell r="G5800" t="str">
            <v>TERMINAL SAPATA DE COBRE PARA CABO 70mm2</v>
          </cell>
          <cell r="H5800" t="str">
            <v>UN</v>
          </cell>
          <cell r="I5800">
            <v>10.07</v>
          </cell>
        </row>
        <row r="5801">
          <cell r="A5801">
            <v>61355</v>
          </cell>
          <cell r="B5801" t="str">
            <v>TERMINAL SAPATA DE COBRE PARA CABO 120mm2</v>
          </cell>
          <cell r="C5801" t="str">
            <v>UN</v>
          </cell>
          <cell r="D5801">
            <v>18.690000000000001</v>
          </cell>
          <cell r="F5801">
            <v>61355</v>
          </cell>
          <cell r="G5801" t="str">
            <v>TERMINAL SAPATA DE COBRE PARA CABO 120mm2</v>
          </cell>
          <cell r="H5801" t="str">
            <v>UN</v>
          </cell>
          <cell r="I5801">
            <v>18.690000000000001</v>
          </cell>
        </row>
        <row r="5802">
          <cell r="A5802">
            <v>61356</v>
          </cell>
          <cell r="B5802" t="str">
            <v>TERMINAL METALICO A PRESSAO PARA CABO DE 120mm</v>
          </cell>
          <cell r="C5802" t="str">
            <v>UN</v>
          </cell>
          <cell r="D5802">
            <v>26.86</v>
          </cell>
          <cell r="F5802">
            <v>61356</v>
          </cell>
          <cell r="G5802" t="str">
            <v>TERMINAL METALICO A PRESSAO PARA CABO DE 120mm</v>
          </cell>
          <cell r="H5802" t="str">
            <v>UN</v>
          </cell>
          <cell r="I5802">
            <v>26.86</v>
          </cell>
        </row>
        <row r="5803">
          <cell r="A5803">
            <v>61359</v>
          </cell>
          <cell r="B5803" t="str">
            <v>CONECTOR FEMEA PARA RJ45</v>
          </cell>
          <cell r="C5803" t="str">
            <v>UN</v>
          </cell>
          <cell r="D5803">
            <v>19.329999999999998</v>
          </cell>
          <cell r="F5803">
            <v>61359</v>
          </cell>
          <cell r="G5803" t="str">
            <v>CONECTOR FEMEA PARA RJ45</v>
          </cell>
          <cell r="H5803" t="str">
            <v>UN</v>
          </cell>
          <cell r="I5803">
            <v>19.329999999999998</v>
          </cell>
        </row>
        <row r="5804">
          <cell r="A5804">
            <v>61369</v>
          </cell>
          <cell r="B5804" t="str">
            <v>CAIXA DE TOMADAS MESA DADOS VOZ ELETRICA 4P SPERONE</v>
          </cell>
          <cell r="C5804" t="str">
            <v>UN</v>
          </cell>
          <cell r="D5804">
            <v>338.78</v>
          </cell>
          <cell r="F5804">
            <v>61369</v>
          </cell>
          <cell r="G5804" t="str">
            <v>CAIXA DE TOMADAS MESA DADOS VOZ ELETRICA 4P SPERONE</v>
          </cell>
          <cell r="H5804" t="str">
            <v>UN</v>
          </cell>
          <cell r="I5804">
            <v>338.78</v>
          </cell>
        </row>
        <row r="5805">
          <cell r="A5805">
            <v>61385</v>
          </cell>
          <cell r="B5805" t="str">
            <v>LUVA ELETRODUTO GALVANIZADO 1.1/4""</v>
          </cell>
          <cell r="C5805" t="str">
            <v>UN</v>
          </cell>
          <cell r="D5805">
            <v>9.84</v>
          </cell>
          <cell r="F5805">
            <v>61385</v>
          </cell>
          <cell r="G5805" t="str">
            <v>LUVA ELETRODUTO GALVANIZADO 1.1/4""</v>
          </cell>
          <cell r="H5805" t="str">
            <v>UN</v>
          </cell>
          <cell r="I5805">
            <v>9.84</v>
          </cell>
        </row>
        <row r="5806">
          <cell r="A5806">
            <v>61386</v>
          </cell>
          <cell r="B5806" t="str">
            <v>LUVA ELETRODUTO CONDULETE TOP RIGIDO 1""</v>
          </cell>
          <cell r="C5806" t="str">
            <v>UN</v>
          </cell>
          <cell r="D5806">
            <v>12.22</v>
          </cell>
          <cell r="F5806">
            <v>61386</v>
          </cell>
          <cell r="G5806" t="str">
            <v>LUVA ELETRODUTO CONDULETE TOP RIGIDO 1""</v>
          </cell>
          <cell r="H5806" t="str">
            <v>UN</v>
          </cell>
          <cell r="I5806">
            <v>12.22</v>
          </cell>
        </row>
        <row r="5807">
          <cell r="A5807">
            <v>61388</v>
          </cell>
          <cell r="B5807" t="str">
            <v>LUVA ELETRODUTO PVC 1.1/4""</v>
          </cell>
          <cell r="C5807" t="str">
            <v>UN</v>
          </cell>
          <cell r="D5807">
            <v>7.92</v>
          </cell>
          <cell r="F5807">
            <v>61388</v>
          </cell>
          <cell r="G5807" t="str">
            <v>LUVA ELETRODUTO PVC 1.1/4""</v>
          </cell>
          <cell r="H5807" t="str">
            <v>UN</v>
          </cell>
          <cell r="I5807">
            <v>7.92</v>
          </cell>
        </row>
        <row r="5808">
          <cell r="A5808">
            <v>61389</v>
          </cell>
          <cell r="B5808" t="str">
            <v>LUVA ELETRODUTO PVC 2""</v>
          </cell>
          <cell r="C5808" t="str">
            <v>UN</v>
          </cell>
          <cell r="D5808">
            <v>13.18</v>
          </cell>
          <cell r="F5808">
            <v>61389</v>
          </cell>
          <cell r="G5808" t="str">
            <v>LUVA ELETRODUTO PVC 2""</v>
          </cell>
          <cell r="H5808" t="str">
            <v>UN</v>
          </cell>
          <cell r="I5808">
            <v>13.18</v>
          </cell>
        </row>
        <row r="5809">
          <cell r="A5809">
            <v>61390</v>
          </cell>
          <cell r="B5809" t="str">
            <v>LUVA ELETRODUTO PVC 1/2""</v>
          </cell>
          <cell r="C5809" t="str">
            <v>UN</v>
          </cell>
          <cell r="D5809">
            <v>4.03</v>
          </cell>
          <cell r="F5809">
            <v>61390</v>
          </cell>
          <cell r="G5809" t="str">
            <v>LUVA ELETRODUTO PVC 1/2""</v>
          </cell>
          <cell r="H5809" t="str">
            <v>UN</v>
          </cell>
          <cell r="I5809">
            <v>4.03</v>
          </cell>
        </row>
        <row r="5810">
          <cell r="A5810">
            <v>61391</v>
          </cell>
          <cell r="B5810" t="str">
            <v>LUVA ELETRODUTO PVC 3/4""</v>
          </cell>
          <cell r="C5810" t="str">
            <v>UN</v>
          </cell>
          <cell r="D5810">
            <v>5.22</v>
          </cell>
          <cell r="F5810">
            <v>61391</v>
          </cell>
          <cell r="G5810" t="str">
            <v>LUVA ELETRODUTO PVC 3/4""</v>
          </cell>
          <cell r="H5810" t="str">
            <v>UN</v>
          </cell>
          <cell r="I5810">
            <v>5.22</v>
          </cell>
        </row>
        <row r="5811">
          <cell r="A5811">
            <v>61392</v>
          </cell>
          <cell r="B5811" t="str">
            <v>LUVA ELETRODUTO PVC 1""</v>
          </cell>
          <cell r="C5811" t="str">
            <v>UN</v>
          </cell>
          <cell r="D5811">
            <v>6.1</v>
          </cell>
          <cell r="F5811">
            <v>61392</v>
          </cell>
          <cell r="G5811" t="str">
            <v>LUVA ELETRODUTO PVC 1""</v>
          </cell>
          <cell r="H5811" t="str">
            <v>UN</v>
          </cell>
          <cell r="I5811">
            <v>6.1</v>
          </cell>
        </row>
        <row r="5812">
          <cell r="A5812">
            <v>61393</v>
          </cell>
          <cell r="B5812" t="str">
            <v>LUVA ELETRODUTO GALVANIZADO 1.1/2""</v>
          </cell>
          <cell r="C5812" t="str">
            <v>UN</v>
          </cell>
          <cell r="D5812">
            <v>12.26</v>
          </cell>
          <cell r="F5812">
            <v>61393</v>
          </cell>
          <cell r="G5812" t="str">
            <v>LUVA ELETRODUTO GALVANIZADO 1.1/2""</v>
          </cell>
          <cell r="H5812" t="str">
            <v>UN</v>
          </cell>
          <cell r="I5812">
            <v>12.26</v>
          </cell>
        </row>
        <row r="5813">
          <cell r="A5813">
            <v>61394</v>
          </cell>
          <cell r="B5813" t="str">
            <v>LUVA ELETRODUTO PVC 2.1/2""</v>
          </cell>
          <cell r="C5813" t="str">
            <v>UN</v>
          </cell>
          <cell r="D5813">
            <v>21.15</v>
          </cell>
          <cell r="F5813">
            <v>61394</v>
          </cell>
          <cell r="G5813" t="str">
            <v>LUVA ELETRODUTO PVC 2.1/2""</v>
          </cell>
          <cell r="H5813" t="str">
            <v>UN</v>
          </cell>
          <cell r="I5813">
            <v>21.15</v>
          </cell>
        </row>
        <row r="5814">
          <cell r="A5814">
            <v>61395</v>
          </cell>
          <cell r="B5814" t="str">
            <v>CAIXA DE PASSAGEM FERRO ESMALTADO 3""x3""</v>
          </cell>
          <cell r="C5814" t="str">
            <v>UN</v>
          </cell>
          <cell r="D5814">
            <v>16.87</v>
          </cell>
          <cell r="F5814">
            <v>61395</v>
          </cell>
          <cell r="G5814" t="str">
            <v>CAIXA DE PASSAGEM FERRO ESMALTADO 3""x3""</v>
          </cell>
          <cell r="H5814" t="str">
            <v>UN</v>
          </cell>
          <cell r="I5814">
            <v>16.87</v>
          </cell>
        </row>
        <row r="5815">
          <cell r="A5815">
            <v>61399</v>
          </cell>
          <cell r="B5815" t="str">
            <v>CAIXA OCTOGONAL 3x3""</v>
          </cell>
          <cell r="C5815" t="str">
            <v>UN</v>
          </cell>
          <cell r="D5815">
            <v>13.54</v>
          </cell>
          <cell r="F5815">
            <v>61399</v>
          </cell>
          <cell r="G5815" t="str">
            <v>CAIXA OCTOGONAL 3x3""</v>
          </cell>
          <cell r="H5815" t="str">
            <v>UN</v>
          </cell>
          <cell r="I5815">
            <v>13.54</v>
          </cell>
        </row>
        <row r="5816">
          <cell r="A5816">
            <v>61400</v>
          </cell>
          <cell r="B5816" t="str">
            <v>CAIXA FERRO ESMALTADO 4""x2""</v>
          </cell>
          <cell r="C5816" t="str">
            <v>UN</v>
          </cell>
          <cell r="D5816">
            <v>15.31</v>
          </cell>
          <cell r="F5816">
            <v>61400</v>
          </cell>
          <cell r="G5816" t="str">
            <v>CAIXA FERRO ESMALTADO 4""x2""</v>
          </cell>
          <cell r="H5816" t="str">
            <v>UN</v>
          </cell>
          <cell r="I5816">
            <v>15.31</v>
          </cell>
        </row>
        <row r="5817">
          <cell r="A5817">
            <v>61401</v>
          </cell>
          <cell r="B5817" t="str">
            <v>CAIXA DE DERIVACAO EM FERRO ESMALTADO 30x30cm</v>
          </cell>
          <cell r="C5817" t="str">
            <v>UN</v>
          </cell>
          <cell r="D5817">
            <v>19.829999999999998</v>
          </cell>
          <cell r="F5817">
            <v>61401</v>
          </cell>
          <cell r="G5817" t="str">
            <v>CAIXA DE DERIVACAO EM FERRO ESMALTADO 30x30cm</v>
          </cell>
          <cell r="H5817" t="str">
            <v>UN</v>
          </cell>
          <cell r="I5817">
            <v>19.829999999999998</v>
          </cell>
        </row>
        <row r="5818">
          <cell r="A5818">
            <v>61402</v>
          </cell>
          <cell r="B5818" t="str">
            <v>CAIXA ESMALTADO OCTOGONAL 4X4"" FUNDO MOVEL COM TAMPA CEGA</v>
          </cell>
          <cell r="C5818" t="str">
            <v>UN</v>
          </cell>
          <cell r="D5818">
            <v>32.18</v>
          </cell>
          <cell r="F5818">
            <v>61402</v>
          </cell>
          <cell r="G5818" t="str">
            <v>CAIXA ESMALTADO OCTOGONAL 4X4"" FUNDO MOVEL COM TAMPA CEGA</v>
          </cell>
          <cell r="H5818" t="str">
            <v>UN</v>
          </cell>
          <cell r="I5818">
            <v>32.18</v>
          </cell>
        </row>
        <row r="5819">
          <cell r="A5819">
            <v>61403</v>
          </cell>
          <cell r="B5819" t="str">
            <v>CAIXA DE PASSAGEM DE EMBUTIR PARA DRYWAL 4x4 AMARELA</v>
          </cell>
          <cell r="C5819" t="str">
            <v>UN</v>
          </cell>
          <cell r="D5819">
            <v>23.34</v>
          </cell>
          <cell r="F5819">
            <v>61403</v>
          </cell>
          <cell r="G5819" t="str">
            <v>CAIXA DE PASSAGEM DE EMBUTIR PARA DRYWAL 4x4 AMARELA</v>
          </cell>
          <cell r="H5819" t="str">
            <v>UN</v>
          </cell>
          <cell r="I5819">
            <v>23.34</v>
          </cell>
        </row>
        <row r="5820">
          <cell r="A5820">
            <v>61404</v>
          </cell>
          <cell r="B5820" t="str">
            <v>DUTO FLEXIVEL DE ALUMINIO 6"" COM ISOLAMENTO TERMO-ACUSTICO</v>
          </cell>
          <cell r="C5820" t="str">
            <v>M</v>
          </cell>
          <cell r="D5820">
            <v>45.23</v>
          </cell>
          <cell r="F5820">
            <v>61404</v>
          </cell>
          <cell r="G5820" t="str">
            <v>DUTO FLEXIVEL DE ALUMINIO 6"" COM ISOLAMENTO TERMO-ACUSTICO</v>
          </cell>
          <cell r="H5820" t="str">
            <v>M</v>
          </cell>
          <cell r="I5820">
            <v>45.23</v>
          </cell>
        </row>
        <row r="5821">
          <cell r="A5821">
            <v>61405</v>
          </cell>
          <cell r="B5821" t="str">
            <v>ELETRODUTO FLEXIVEL 4""</v>
          </cell>
          <cell r="C5821" t="str">
            <v>M</v>
          </cell>
          <cell r="D5821">
            <v>46.45</v>
          </cell>
          <cell r="F5821">
            <v>61405</v>
          </cell>
          <cell r="G5821" t="str">
            <v>ELETRODUTO FLEXIVEL 4""</v>
          </cell>
          <cell r="H5821" t="str">
            <v>M</v>
          </cell>
          <cell r="I5821">
            <v>46.45</v>
          </cell>
        </row>
        <row r="5822">
          <cell r="A5822">
            <v>61408</v>
          </cell>
          <cell r="B5822" t="str">
            <v xml:space="preserve">CAIXA PASSAGEM METALICA DE EMBUTIR 152x152x82cm </v>
          </cell>
          <cell r="C5822" t="str">
            <v>UN</v>
          </cell>
          <cell r="D5822">
            <v>61.98</v>
          </cell>
          <cell r="F5822">
            <v>61408</v>
          </cell>
          <cell r="G5822" t="str">
            <v xml:space="preserve">CAIXA PASSAGEM METALICA DE EMBUTIR 152x152x82cm </v>
          </cell>
          <cell r="H5822" t="str">
            <v>UN</v>
          </cell>
          <cell r="I5822">
            <v>61.98</v>
          </cell>
        </row>
        <row r="5823">
          <cell r="A5823">
            <v>61411</v>
          </cell>
          <cell r="B5823" t="str">
            <v>QUADRO EMBUTIR PARA DISJUNTOR UNIPOLAR E TOMADA</v>
          </cell>
          <cell r="C5823" t="str">
            <v>UN</v>
          </cell>
          <cell r="D5823">
            <v>88.52</v>
          </cell>
          <cell r="F5823">
            <v>61411</v>
          </cell>
          <cell r="G5823" t="str">
            <v>QUADRO EMBUTIR PARA DISJUNTOR UNIPOLAR E TOMADA</v>
          </cell>
          <cell r="H5823" t="str">
            <v>UN</v>
          </cell>
          <cell r="I5823">
            <v>88.52</v>
          </cell>
        </row>
        <row r="5824">
          <cell r="A5824">
            <v>61412</v>
          </cell>
          <cell r="B5824" t="str">
            <v>CAIXA PASSAGEM CHAPA GALVAN.16 20x20x13cm DISJUNTOR TF 50A</v>
          </cell>
          <cell r="C5824" t="str">
            <v>UN</v>
          </cell>
          <cell r="D5824">
            <v>204.43</v>
          </cell>
          <cell r="F5824">
            <v>61412</v>
          </cell>
          <cell r="G5824" t="str">
            <v>CAIXA PASSAGEM CHAPA GALVAN.16 20x20x13cm DISJUNTOR TF 50A</v>
          </cell>
          <cell r="H5824" t="str">
            <v>UN</v>
          </cell>
          <cell r="I5824">
            <v>204.43</v>
          </cell>
        </row>
        <row r="5825">
          <cell r="A5825">
            <v>61420</v>
          </cell>
          <cell r="B5825" t="str">
            <v>CAIXA DE TELEFONE DE EMBUTIR METALICA COM TAMPA 40 x 40 x 12</v>
          </cell>
          <cell r="C5825" t="str">
            <v>UN</v>
          </cell>
          <cell r="D5825">
            <v>187.62</v>
          </cell>
          <cell r="F5825">
            <v>61420</v>
          </cell>
          <cell r="G5825" t="str">
            <v>CAIXA DE TELEFONE DE EMBUTIR METALICA COM TAMPA 40 x 40 x 12</v>
          </cell>
          <cell r="H5825" t="str">
            <v>UN</v>
          </cell>
          <cell r="I5825">
            <v>187.62</v>
          </cell>
        </row>
        <row r="5826">
          <cell r="A5826">
            <v>61421</v>
          </cell>
          <cell r="B5826" t="str">
            <v>CAIXA PASSAGEM CHAPA GALVAN.16 TAMPA CEGA PARAF.20x20x13cm</v>
          </cell>
          <cell r="C5826" t="str">
            <v>UN</v>
          </cell>
          <cell r="D5826">
            <v>77.14</v>
          </cell>
          <cell r="F5826">
            <v>61421</v>
          </cell>
          <cell r="G5826" t="str">
            <v>CAIXA PASSAGEM CHAPA GALVAN.16 TAMPA CEGA PARAF.20x20x13cm</v>
          </cell>
          <cell r="H5826" t="str">
            <v>UN</v>
          </cell>
          <cell r="I5826">
            <v>77.14</v>
          </cell>
        </row>
        <row r="5827">
          <cell r="A5827">
            <v>61423</v>
          </cell>
          <cell r="B5827" t="str">
            <v>CAIXA PASSAGEM CHAPA GALVAN.16 TAMPA CEGA PARAF.15x15x12cm</v>
          </cell>
          <cell r="C5827" t="str">
            <v>UN</v>
          </cell>
          <cell r="D5827">
            <v>73.52</v>
          </cell>
          <cell r="F5827">
            <v>61423</v>
          </cell>
          <cell r="G5827" t="str">
            <v>CAIXA PASSAGEM CHAPA GALVAN.16 TAMPA CEGA PARAF.15x15x12cm</v>
          </cell>
          <cell r="H5827" t="str">
            <v>UN</v>
          </cell>
          <cell r="I5827">
            <v>73.52</v>
          </cell>
        </row>
        <row r="5828">
          <cell r="A5828">
            <v>61425</v>
          </cell>
          <cell r="B5828" t="str">
            <v>CAIXA DE PASSAGEM ALUMINIO 40X40X15 COM TAMPA STAMPLAC</v>
          </cell>
          <cell r="C5828" t="str">
            <v>UN</v>
          </cell>
          <cell r="D5828">
            <v>497.92</v>
          </cell>
          <cell r="F5828">
            <v>61425</v>
          </cell>
          <cell r="G5828" t="str">
            <v>CAIXA DE PASSAGEM ALUMINIO 40X40X15 COM TAMPA STAMPLAC</v>
          </cell>
          <cell r="H5828" t="str">
            <v>UN</v>
          </cell>
          <cell r="I5828">
            <v>497.92</v>
          </cell>
        </row>
        <row r="5829">
          <cell r="A5829">
            <v>61426</v>
          </cell>
          <cell r="B5829" t="str">
            <v>CAIXA PASSAGEM CHAPA GALVAN.16 TAMPA CEGA PARAF.60x60x13cm</v>
          </cell>
          <cell r="C5829" t="str">
            <v>UN</v>
          </cell>
          <cell r="D5829">
            <v>224.89</v>
          </cell>
          <cell r="F5829">
            <v>61426</v>
          </cell>
          <cell r="G5829" t="str">
            <v>CAIXA PASSAGEM CHAPA GALVAN.16 TAMPA CEGA PARAF.60x60x13cm</v>
          </cell>
          <cell r="H5829" t="str">
            <v>UN</v>
          </cell>
          <cell r="I5829">
            <v>224.89</v>
          </cell>
        </row>
        <row r="5830">
          <cell r="A5830">
            <v>61427</v>
          </cell>
          <cell r="B5830" t="str">
            <v xml:space="preserve">CAIXA DE PASSAGEM PISO COM TAMPA APARAFUSADA 100X100X60MM </v>
          </cell>
          <cell r="C5830" t="str">
            <v>UN</v>
          </cell>
          <cell r="D5830">
            <v>91.89</v>
          </cell>
          <cell r="F5830">
            <v>61427</v>
          </cell>
          <cell r="G5830" t="str">
            <v xml:space="preserve">CAIXA DE PASSAGEM PISO COM TAMPA APARAFUSADA 100X100X60MM </v>
          </cell>
          <cell r="H5830" t="str">
            <v>UN</v>
          </cell>
          <cell r="I5830">
            <v>91.89</v>
          </cell>
        </row>
        <row r="5831">
          <cell r="A5831">
            <v>61428</v>
          </cell>
          <cell r="B5831" t="str">
            <v>CAIXA PASSAGEM CHAPA GALVAN.16 TAMPA CEGA PARAF.80x80x13cm</v>
          </cell>
          <cell r="C5831" t="str">
            <v>UN</v>
          </cell>
          <cell r="D5831">
            <v>342.5</v>
          </cell>
          <cell r="F5831">
            <v>61428</v>
          </cell>
          <cell r="G5831" t="str">
            <v>CAIXA PASSAGEM CHAPA GALVAN.16 TAMPA CEGA PARAF.80x80x13cm</v>
          </cell>
          <cell r="H5831" t="str">
            <v>UN</v>
          </cell>
          <cell r="I5831">
            <v>342.5</v>
          </cell>
        </row>
        <row r="5832">
          <cell r="A5832">
            <v>61429</v>
          </cell>
          <cell r="B5832" t="str">
            <v>CAIXA DE PASSAGEM DE EMBUTIR METALICA COM TAMPA 40 x 40 x 15</v>
          </cell>
          <cell r="C5832" t="str">
            <v>UN</v>
          </cell>
          <cell r="D5832">
            <v>519.98</v>
          </cell>
          <cell r="F5832">
            <v>61429</v>
          </cell>
          <cell r="G5832" t="str">
            <v>CAIXA DE PASSAGEM DE EMBUTIR METALICA COM TAMPA 40 x 40 x 15</v>
          </cell>
          <cell r="H5832" t="str">
            <v>UN</v>
          </cell>
          <cell r="I5832">
            <v>519.98</v>
          </cell>
        </row>
        <row r="5833">
          <cell r="A5833">
            <v>61432</v>
          </cell>
          <cell r="B5833" t="str">
            <v>CAIXA PASSAGEM CHAPA DE ACO COM TAMPA 202 x 202 x 102</v>
          </cell>
          <cell r="C5833" t="str">
            <v>UN</v>
          </cell>
          <cell r="D5833">
            <v>50.71</v>
          </cell>
          <cell r="F5833">
            <v>61432</v>
          </cell>
          <cell r="G5833" t="str">
            <v>CAIXA PASSAGEM CHAPA DE ACO COM TAMPA 202 x 202 x 102</v>
          </cell>
          <cell r="H5833" t="str">
            <v>UN</v>
          </cell>
          <cell r="I5833">
            <v>50.71</v>
          </cell>
        </row>
        <row r="5834">
          <cell r="A5834">
            <v>61434</v>
          </cell>
          <cell r="B5834" t="str">
            <v>CAIXA DE TELEFONE DE SOBREPOR METALICA N.4 60x60x12</v>
          </cell>
          <cell r="C5834" t="str">
            <v>UN</v>
          </cell>
          <cell r="D5834">
            <v>293.64999999999998</v>
          </cell>
          <cell r="F5834">
            <v>61434</v>
          </cell>
          <cell r="G5834" t="str">
            <v>CAIXA DE TELEFONE DE SOBREPOR METALICA N.4 60x60x12</v>
          </cell>
          <cell r="H5834" t="str">
            <v>UN</v>
          </cell>
          <cell r="I5834">
            <v>293.64999999999998</v>
          </cell>
        </row>
        <row r="5835">
          <cell r="A5835">
            <v>61435</v>
          </cell>
          <cell r="B5835" t="str">
            <v xml:space="preserve">CAIXA DE PASSAGEM DE EMBUTIR PADRAO TELEBRAS 120X120X12 CM </v>
          </cell>
          <cell r="C5835" t="str">
            <v>UN</v>
          </cell>
          <cell r="D5835">
            <v>892.92</v>
          </cell>
          <cell r="F5835">
            <v>61435</v>
          </cell>
          <cell r="G5835" t="str">
            <v xml:space="preserve">CAIXA DE PASSAGEM DE EMBUTIR PADRAO TELEBRAS 120X120X12 CM </v>
          </cell>
          <cell r="H5835" t="str">
            <v>UN</v>
          </cell>
          <cell r="I5835">
            <v>892.92</v>
          </cell>
        </row>
        <row r="5836">
          <cell r="A5836">
            <v>61437</v>
          </cell>
          <cell r="B5836" t="str">
            <v>CAIXA DE PASSAGEM METALICA DE SOBREPOR 30x30x10cm PVC CPT</v>
          </cell>
          <cell r="C5836" t="str">
            <v>UN</v>
          </cell>
          <cell r="D5836">
            <v>206.2</v>
          </cell>
          <cell r="F5836">
            <v>61437</v>
          </cell>
          <cell r="G5836" t="str">
            <v>CAIXA DE PASSAGEM METALICA DE SOBREPOR 30x30x10cm PVC CPT</v>
          </cell>
          <cell r="H5836" t="str">
            <v>UN</v>
          </cell>
          <cell r="I5836">
            <v>206.2</v>
          </cell>
        </row>
        <row r="5837">
          <cell r="A5837">
            <v>61440</v>
          </cell>
          <cell r="B5837" t="str">
            <v>PLACA DE PISO 4X4 PARA 2 ROSCAS INOX - STAMPLAC</v>
          </cell>
          <cell r="C5837" t="str">
            <v>UN</v>
          </cell>
          <cell r="D5837">
            <v>47.32</v>
          </cell>
          <cell r="F5837">
            <v>61440</v>
          </cell>
          <cell r="G5837" t="str">
            <v>PLACA DE PISO 4X4 PARA 2 ROSCAS INOX - STAMPLAC</v>
          </cell>
          <cell r="H5837" t="str">
            <v>UN</v>
          </cell>
          <cell r="I5837">
            <v>47.32</v>
          </cell>
        </row>
        <row r="5838">
          <cell r="A5838">
            <v>61441</v>
          </cell>
          <cell r="B5838" t="str">
            <v>CAIXA DE PISO 4X4 FECHADA E BAIXA TRAMONTINA</v>
          </cell>
          <cell r="C5838" t="str">
            <v>UN</v>
          </cell>
          <cell r="D5838">
            <v>39.49</v>
          </cell>
          <cell r="F5838">
            <v>61441</v>
          </cell>
          <cell r="G5838" t="str">
            <v>CAIXA DE PISO 4X4 FECHADA E BAIXA TRAMONTINA</v>
          </cell>
          <cell r="H5838" t="str">
            <v>UN</v>
          </cell>
          <cell r="I5838">
            <v>39.49</v>
          </cell>
        </row>
        <row r="5839">
          <cell r="A5839">
            <v>61442</v>
          </cell>
          <cell r="B5839" t="str">
            <v xml:space="preserve">TAMPA PARA CAIXA UNHA DE PISO ALUMINIO DUPLA 4X4 CROMADO </v>
          </cell>
          <cell r="C5839" t="str">
            <v>UN</v>
          </cell>
          <cell r="D5839">
            <v>69.83</v>
          </cell>
          <cell r="F5839">
            <v>61442</v>
          </cell>
          <cell r="G5839" t="str">
            <v xml:space="preserve">TAMPA PARA CAIXA UNHA DE PISO ALUMINIO DUPLA 4X4 CROMADO </v>
          </cell>
          <cell r="H5839" t="str">
            <v>UN</v>
          </cell>
          <cell r="I5839">
            <v>69.83</v>
          </cell>
        </row>
        <row r="5840">
          <cell r="A5840">
            <v>61443</v>
          </cell>
          <cell r="B5840" t="str">
            <v>TAMPA P/ CAIXA DE PISO ALUMINIO RJ45 4X2 DOURADO TRAMONTINA</v>
          </cell>
          <cell r="C5840" t="str">
            <v>UN</v>
          </cell>
          <cell r="D5840">
            <v>62.83</v>
          </cell>
          <cell r="F5840">
            <v>61443</v>
          </cell>
          <cell r="G5840" t="str">
            <v>TAMPA P/ CAIXA DE PISO ALUMINIO RJ45 4X2 DOURADO TRAMONTINA</v>
          </cell>
          <cell r="H5840" t="str">
            <v>UN</v>
          </cell>
          <cell r="I5840">
            <v>62.83</v>
          </cell>
        </row>
        <row r="5841">
          <cell r="A5841">
            <v>61446</v>
          </cell>
          <cell r="B5841" t="str">
            <v>CAIXA DE PASSAGEM 170X145X90 KM03194 STECK</v>
          </cell>
          <cell r="C5841" t="str">
            <v>UN</v>
          </cell>
          <cell r="D5841">
            <v>80.42</v>
          </cell>
          <cell r="F5841">
            <v>61446</v>
          </cell>
          <cell r="G5841" t="str">
            <v>CAIXA DE PASSAGEM 170X145X90 KM03194 STECK</v>
          </cell>
          <cell r="H5841" t="str">
            <v>UN</v>
          </cell>
          <cell r="I5841">
            <v>80.42</v>
          </cell>
        </row>
        <row r="5842">
          <cell r="A5842">
            <v>61448</v>
          </cell>
          <cell r="B5842" t="str">
            <v>CAIXA DE TELEFONE DE EMBUTIR METALICA COM TAMPA 40 x 40 x 12</v>
          </cell>
          <cell r="C5842" t="str">
            <v>UN</v>
          </cell>
          <cell r="D5842">
            <v>138.51</v>
          </cell>
          <cell r="F5842">
            <v>61448</v>
          </cell>
          <cell r="G5842" t="str">
            <v>CAIXA DE TELEFONE DE EMBUTIR METALICA COM TAMPA 40 x 40 x 12</v>
          </cell>
          <cell r="H5842" t="str">
            <v>UN</v>
          </cell>
          <cell r="I5842">
            <v>138.51</v>
          </cell>
        </row>
        <row r="5843">
          <cell r="A5843">
            <v>61449</v>
          </cell>
          <cell r="B5843" t="str">
            <v xml:space="preserve">CAIXA DE PASSAGEM ELETRICA METALICA SOBREPOR 60X60cm </v>
          </cell>
          <cell r="C5843" t="str">
            <v>UN</v>
          </cell>
          <cell r="D5843">
            <v>273.92</v>
          </cell>
          <cell r="F5843">
            <v>61449</v>
          </cell>
          <cell r="G5843" t="str">
            <v xml:space="preserve">CAIXA DE PASSAGEM ELETRICA METALICA SOBREPOR 60X60cm </v>
          </cell>
          <cell r="H5843" t="str">
            <v>UN</v>
          </cell>
          <cell r="I5843">
            <v>273.92</v>
          </cell>
        </row>
        <row r="5844">
          <cell r="A5844">
            <v>61450</v>
          </cell>
          <cell r="B5844" t="str">
            <v xml:space="preserve">CAIXA DE MEDICAO MONOFASICA CM1 M4 LIGHT TAF </v>
          </cell>
          <cell r="C5844" t="str">
            <v>UN</v>
          </cell>
          <cell r="D5844">
            <v>110.47</v>
          </cell>
          <cell r="F5844">
            <v>61450</v>
          </cell>
          <cell r="G5844" t="str">
            <v xml:space="preserve">CAIXA DE MEDICAO MONOFASICA CM1 M4 LIGHT TAF </v>
          </cell>
          <cell r="H5844" t="str">
            <v>UN</v>
          </cell>
          <cell r="I5844">
            <v>110.47</v>
          </cell>
        </row>
        <row r="5845">
          <cell r="A5845">
            <v>61451</v>
          </cell>
          <cell r="B5845" t="str">
            <v>CAIXA DE MEDICAO MONTAGEM BASICA DIREITA OU ESQUERDA STRAHL</v>
          </cell>
          <cell r="C5845" t="str">
            <v>UN</v>
          </cell>
          <cell r="D5845">
            <v>489.46</v>
          </cell>
          <cell r="F5845">
            <v>61451</v>
          </cell>
          <cell r="G5845" t="str">
            <v>CAIXA DE MEDICAO MONTAGEM BASICA DIREITA OU ESQUERDA STRAHL</v>
          </cell>
          <cell r="H5845" t="str">
            <v>UN</v>
          </cell>
          <cell r="I5845">
            <v>489.46</v>
          </cell>
        </row>
        <row r="5846">
          <cell r="A5846">
            <v>61452</v>
          </cell>
          <cell r="B5846" t="str">
            <v xml:space="preserve">CAIXA DE MEDICAO TRIFASICA CM3P4 TP LIGHT TAF </v>
          </cell>
          <cell r="C5846" t="str">
            <v>UN</v>
          </cell>
          <cell r="D5846">
            <v>125.47</v>
          </cell>
          <cell r="F5846">
            <v>61452</v>
          </cell>
          <cell r="G5846" t="str">
            <v xml:space="preserve">CAIXA DE MEDICAO TRIFASICA CM3P4 TP LIGHT TAF </v>
          </cell>
          <cell r="H5846" t="str">
            <v>UN</v>
          </cell>
          <cell r="I5846">
            <v>125.47</v>
          </cell>
        </row>
        <row r="5847">
          <cell r="A5847">
            <v>61454</v>
          </cell>
          <cell r="B5847" t="str">
            <v>CAIXA DE MEDICAO INDIVIDUAL POLIFASICA C/ TAMPA P/ DISJUNTOR</v>
          </cell>
          <cell r="C5847" t="str">
            <v>UN</v>
          </cell>
          <cell r="D5847">
            <v>228.47</v>
          </cell>
          <cell r="F5847">
            <v>61454</v>
          </cell>
          <cell r="G5847" t="str">
            <v>CAIXA DE MEDICAO INDIVIDUAL POLIFASICA C/ TAMPA P/ DISJUNTOR</v>
          </cell>
          <cell r="H5847" t="str">
            <v>UN</v>
          </cell>
          <cell r="I5847">
            <v>228.47</v>
          </cell>
        </row>
        <row r="5848">
          <cell r="A5848">
            <v>61460</v>
          </cell>
          <cell r="B5848" t="str">
            <v>CAIXA DE PASSAGEM GALV. EMBUTIR C/ TAMPA APARAF.152X152X82</v>
          </cell>
          <cell r="C5848" t="str">
            <v>UN</v>
          </cell>
          <cell r="D5848">
            <v>102.92</v>
          </cell>
          <cell r="F5848">
            <v>61460</v>
          </cell>
          <cell r="G5848" t="str">
            <v>CAIXA DE PASSAGEM GALV. EMBUTIR C/ TAMPA APARAF.152X152X82</v>
          </cell>
          <cell r="H5848" t="str">
            <v>UN</v>
          </cell>
          <cell r="I5848">
            <v>102.92</v>
          </cell>
        </row>
        <row r="5849">
          <cell r="A5849">
            <v>61461</v>
          </cell>
          <cell r="B5849" t="str">
            <v>CAIXA DE PASSAGEM CH.DE ACO C/TAMPA APARAF. 200x200x100 PISO</v>
          </cell>
          <cell r="C5849" t="str">
            <v>UN</v>
          </cell>
          <cell r="D5849">
            <v>103.14</v>
          </cell>
          <cell r="F5849">
            <v>61461</v>
          </cell>
          <cell r="G5849" t="str">
            <v>CAIXA DE PASSAGEM CH.DE ACO C/TAMPA APARAF. 200x200x100 PISO</v>
          </cell>
          <cell r="H5849" t="str">
            <v>UN</v>
          </cell>
          <cell r="I5849">
            <v>103.14</v>
          </cell>
        </row>
        <row r="5850">
          <cell r="A5850">
            <v>61462</v>
          </cell>
          <cell r="B5850" t="str">
            <v>CAIXA DE PASSAGEM DE ACO C/ TAMPA APARAFUSADA 302X302X120</v>
          </cell>
          <cell r="C5850" t="str">
            <v>UN</v>
          </cell>
          <cell r="D5850">
            <v>214.33</v>
          </cell>
          <cell r="F5850">
            <v>61462</v>
          </cell>
          <cell r="G5850" t="str">
            <v>CAIXA DE PASSAGEM DE ACO C/ TAMPA APARAFUSADA 302X302X120</v>
          </cell>
          <cell r="H5850" t="str">
            <v>UN</v>
          </cell>
          <cell r="I5850">
            <v>214.33</v>
          </cell>
        </row>
        <row r="5851">
          <cell r="A5851">
            <v>61463</v>
          </cell>
          <cell r="B5851" t="str">
            <v>CAIXA PASSAGEM DE ACO C/TAMPA APARAFUSADA 302X302X122</v>
          </cell>
          <cell r="C5851" t="str">
            <v>UN</v>
          </cell>
          <cell r="D5851">
            <v>294.72000000000003</v>
          </cell>
          <cell r="F5851">
            <v>61463</v>
          </cell>
          <cell r="G5851" t="str">
            <v>CAIXA PASSAGEM DE ACO C/TAMPA APARAFUSADA 302X302X122</v>
          </cell>
          <cell r="H5851" t="str">
            <v>UN</v>
          </cell>
          <cell r="I5851">
            <v>294.72000000000003</v>
          </cell>
        </row>
        <row r="5852">
          <cell r="A5852">
            <v>61465</v>
          </cell>
          <cell r="B5852" t="str">
            <v>CAIXA DE PASSAGEM ELETRICA 40x40cm COM TAMPAO FERRO FUNDIDO</v>
          </cell>
          <cell r="C5852" t="str">
            <v>UN</v>
          </cell>
          <cell r="D5852">
            <v>478.75</v>
          </cell>
          <cell r="F5852">
            <v>61465</v>
          </cell>
          <cell r="G5852" t="str">
            <v>CAIXA DE PASSAGEM ELETRICA 40x40cm COM TAMPAO FERRO FUNDIDO</v>
          </cell>
          <cell r="H5852" t="str">
            <v>UN</v>
          </cell>
          <cell r="I5852">
            <v>478.75</v>
          </cell>
        </row>
        <row r="5853">
          <cell r="A5853">
            <v>61467</v>
          </cell>
          <cell r="B5853" t="str">
            <v>CAIXA INSPECAO CONCRETO PREMOLDADO CIRCULAR COM TAMPA 40CM</v>
          </cell>
          <cell r="C5853" t="str">
            <v>UN</v>
          </cell>
          <cell r="D5853">
            <v>146.34</v>
          </cell>
          <cell r="F5853">
            <v>61467</v>
          </cell>
          <cell r="G5853" t="str">
            <v>CAIXA INSPECAO CONCRETO PREMOLDADO CIRCULAR COM TAMPA 40CM</v>
          </cell>
          <cell r="H5853" t="str">
            <v>UN</v>
          </cell>
          <cell r="I5853">
            <v>146.34</v>
          </cell>
        </row>
        <row r="5854">
          <cell r="A5854">
            <v>61468</v>
          </cell>
          <cell r="B5854" t="str">
            <v>CONEXAO PARA ELETROCALHA PERFURADA 100x50cm</v>
          </cell>
          <cell r="C5854" t="str">
            <v>UN</v>
          </cell>
          <cell r="D5854">
            <v>49.89</v>
          </cell>
          <cell r="F5854">
            <v>61468</v>
          </cell>
          <cell r="G5854" t="str">
            <v>CONEXAO PARA ELETROCALHA PERFURADA 100x50cm</v>
          </cell>
          <cell r="H5854" t="str">
            <v>UN</v>
          </cell>
          <cell r="I5854">
            <v>49.89</v>
          </cell>
        </row>
        <row r="5855">
          <cell r="A5855">
            <v>61470</v>
          </cell>
          <cell r="B5855" t="str">
            <v>CAIXA DE DERIVACAO ""L"" EM CHAPA 18 PARA PERFILADO</v>
          </cell>
          <cell r="C5855" t="str">
            <v>UN</v>
          </cell>
          <cell r="D5855">
            <v>61.26</v>
          </cell>
          <cell r="F5855">
            <v>61470</v>
          </cell>
          <cell r="G5855" t="str">
            <v>CAIXA DE DERIVACAO ""L"" EM CHAPA 18 PARA PERFILADO</v>
          </cell>
          <cell r="H5855" t="str">
            <v>UN</v>
          </cell>
          <cell r="I5855">
            <v>61.26</v>
          </cell>
        </row>
        <row r="5856">
          <cell r="A5856">
            <v>61471</v>
          </cell>
          <cell r="B5856" t="str">
            <v>CAIXA AIRSTOP BIPOLAR UNIVERSAL COM TOMADA EMBUTIR REF.: DY9</v>
          </cell>
          <cell r="C5856" t="str">
            <v>UN</v>
          </cell>
          <cell r="D5856">
            <v>103.42</v>
          </cell>
          <cell r="F5856">
            <v>61471</v>
          </cell>
          <cell r="G5856" t="str">
            <v>CAIXA AIRSTOP BIPOLAR UNIVERSAL COM TOMADA EMBUTIR REF.: DY9</v>
          </cell>
          <cell r="H5856" t="str">
            <v>UN</v>
          </cell>
          <cell r="I5856">
            <v>103.42</v>
          </cell>
        </row>
        <row r="5857">
          <cell r="A5857">
            <v>61474</v>
          </cell>
          <cell r="B5857" t="str">
            <v>ISOLADORES PARA CABOS DE PARA-RAIOS</v>
          </cell>
          <cell r="C5857" t="str">
            <v>UN</v>
          </cell>
          <cell r="D5857">
            <v>106.3</v>
          </cell>
          <cell r="F5857">
            <v>61474</v>
          </cell>
          <cell r="G5857" t="str">
            <v>ISOLADORES PARA CABOS DE PARA-RAIOS</v>
          </cell>
          <cell r="H5857" t="str">
            <v>UN</v>
          </cell>
          <cell r="I5857">
            <v>106.3</v>
          </cell>
        </row>
        <row r="5858">
          <cell r="A5858">
            <v>61475</v>
          </cell>
          <cell r="B5858" t="str">
            <v>TAMPA 4X2 PARA TOMADA DE PISO INOX STAMPLAC</v>
          </cell>
          <cell r="C5858" t="str">
            <v>UN</v>
          </cell>
          <cell r="D5858">
            <v>30.01</v>
          </cell>
          <cell r="F5858">
            <v>61475</v>
          </cell>
          <cell r="G5858" t="str">
            <v>TAMPA 4X2 PARA TOMADA DE PISO INOX STAMPLAC</v>
          </cell>
          <cell r="H5858" t="str">
            <v>UN</v>
          </cell>
          <cell r="I5858">
            <v>30.01</v>
          </cell>
        </row>
        <row r="5859">
          <cell r="A5859">
            <v>61476</v>
          </cell>
          <cell r="B5859" t="str">
            <v>CABO COBRE NU 50mm2 CORDOALHA 7 FIOS</v>
          </cell>
          <cell r="C5859" t="str">
            <v>M</v>
          </cell>
          <cell r="D5859">
            <v>50.56</v>
          </cell>
          <cell r="F5859">
            <v>61476</v>
          </cell>
          <cell r="G5859" t="str">
            <v>CABO COBRE NU 50mm2 CORDOALHA 7 FIOS</v>
          </cell>
          <cell r="H5859" t="str">
            <v>M</v>
          </cell>
          <cell r="I5859">
            <v>50.56</v>
          </cell>
        </row>
        <row r="5860">
          <cell r="A5860">
            <v>61477</v>
          </cell>
          <cell r="B5860" t="str">
            <v>CONEXAO EXOTERMICA PARA DESCIDA PARA-RAIOS</v>
          </cell>
          <cell r="C5860" t="str">
            <v>UN</v>
          </cell>
          <cell r="D5860">
            <v>24.59</v>
          </cell>
          <cell r="F5860">
            <v>61477</v>
          </cell>
          <cell r="G5860" t="str">
            <v>CONEXAO EXOTERMICA PARA DESCIDA PARA-RAIOS</v>
          </cell>
          <cell r="H5860" t="str">
            <v>UN</v>
          </cell>
          <cell r="I5860">
            <v>24.59</v>
          </cell>
        </row>
        <row r="5861">
          <cell r="A5861">
            <v>61485</v>
          </cell>
          <cell r="B5861" t="str">
            <v>PONTO DE FORCA PARA AC 3CV</v>
          </cell>
          <cell r="C5861" t="str">
            <v>UN</v>
          </cell>
          <cell r="D5861">
            <v>1100.25</v>
          </cell>
          <cell r="F5861">
            <v>61485</v>
          </cell>
          <cell r="G5861" t="str">
            <v>PONTO DE FORCA PARA AC 3CV</v>
          </cell>
          <cell r="H5861" t="str">
            <v>UN</v>
          </cell>
          <cell r="I5861">
            <v>1100.25</v>
          </cell>
        </row>
        <row r="5862">
          <cell r="A5862">
            <v>61496</v>
          </cell>
          <cell r="B5862" t="str">
            <v>CAIXA OCTOGONAL FUNDO MOVEL 4""</v>
          </cell>
          <cell r="C5862" t="str">
            <v>UN</v>
          </cell>
          <cell r="D5862">
            <v>20.77</v>
          </cell>
          <cell r="F5862">
            <v>61496</v>
          </cell>
          <cell r="G5862" t="str">
            <v>CAIXA OCTOGONAL FUNDO MOVEL 4""</v>
          </cell>
          <cell r="H5862" t="str">
            <v>UN</v>
          </cell>
          <cell r="I5862">
            <v>20.77</v>
          </cell>
        </row>
        <row r="5863">
          <cell r="A5863">
            <v>61497</v>
          </cell>
          <cell r="B5863" t="str">
            <v>CAIXA OCTOGONAL FUNDO FIXO PVC 4""x4""</v>
          </cell>
          <cell r="C5863" t="str">
            <v>UN</v>
          </cell>
          <cell r="D5863">
            <v>19.88</v>
          </cell>
          <cell r="F5863">
            <v>61497</v>
          </cell>
          <cell r="G5863" t="str">
            <v>CAIXA OCTOGONAL FUNDO FIXO PVC 4""x4""</v>
          </cell>
          <cell r="H5863" t="str">
            <v>UN</v>
          </cell>
          <cell r="I5863">
            <v>19.88</v>
          </cell>
        </row>
        <row r="5864">
          <cell r="A5864">
            <v>61500</v>
          </cell>
          <cell r="B5864" t="str">
            <v>INTERRUPTOR 2 TECLAS SIMPLES + 1 PARALELO COM PLACA 10A</v>
          </cell>
          <cell r="C5864" t="str">
            <v>UN</v>
          </cell>
          <cell r="D5864">
            <v>71.33</v>
          </cell>
          <cell r="F5864">
            <v>61500</v>
          </cell>
          <cell r="G5864" t="str">
            <v>INTERRUPTOR 2 TECLAS SIMPLES + 1 PARALELO COM PLACA 10A</v>
          </cell>
          <cell r="H5864" t="str">
            <v>UN</v>
          </cell>
          <cell r="I5864">
            <v>71.33</v>
          </cell>
        </row>
        <row r="5865">
          <cell r="A5865">
            <v>61501</v>
          </cell>
          <cell r="B5865" t="str">
            <v>ABRACADEIRA PARA TUBOS APLICADA A TIRO</v>
          </cell>
          <cell r="C5865" t="str">
            <v>UN</v>
          </cell>
          <cell r="D5865">
            <v>5.8</v>
          </cell>
          <cell r="F5865">
            <v>61501</v>
          </cell>
          <cell r="G5865" t="str">
            <v>ABRACADEIRA PARA TUBOS APLICADA A TIRO</v>
          </cell>
          <cell r="H5865" t="str">
            <v>UN</v>
          </cell>
          <cell r="I5865">
            <v>5.8</v>
          </cell>
        </row>
        <row r="5866">
          <cell r="A5866">
            <v>61506</v>
          </cell>
          <cell r="B5866" t="str">
            <v>CABO GSETTE EASY 0,6/1KV 3 CONDUTORES 2,5mm2</v>
          </cell>
          <cell r="C5866" t="str">
            <v>M</v>
          </cell>
          <cell r="D5866">
            <v>11.45</v>
          </cell>
          <cell r="F5866">
            <v>61506</v>
          </cell>
          <cell r="G5866" t="str">
            <v>CABO GSETTE EASY 0,6/1KV 3 CONDUTORES 2,5mm2</v>
          </cell>
          <cell r="H5866" t="str">
            <v>M</v>
          </cell>
          <cell r="I5866">
            <v>11.45</v>
          </cell>
        </row>
        <row r="5867">
          <cell r="A5867">
            <v>61507</v>
          </cell>
          <cell r="B5867" t="str">
            <v>CABO SUPERASTIC 1 CONDUTOR 450/750V 16mm2</v>
          </cell>
          <cell r="C5867" t="str">
            <v>M</v>
          </cell>
          <cell r="D5867">
            <v>15.23</v>
          </cell>
          <cell r="F5867">
            <v>61507</v>
          </cell>
          <cell r="G5867" t="str">
            <v>CABO SUPERASTIC 1 CONDUTOR 450/750V 16mm2</v>
          </cell>
          <cell r="H5867" t="str">
            <v>M</v>
          </cell>
          <cell r="I5867">
            <v>15.23</v>
          </cell>
        </row>
        <row r="5868">
          <cell r="A5868">
            <v>61508</v>
          </cell>
          <cell r="B5868" t="str">
            <v>CABO AFUMEX GREEN 1 CONDUTOR 450/750V 2,5mm2</v>
          </cell>
          <cell r="C5868" t="str">
            <v>M</v>
          </cell>
          <cell r="D5868">
            <v>3.38</v>
          </cell>
          <cell r="F5868">
            <v>61508</v>
          </cell>
          <cell r="G5868" t="str">
            <v>CABO AFUMEX GREEN 1 CONDUTOR 450/750V 2,5mm2</v>
          </cell>
          <cell r="H5868" t="str">
            <v>M</v>
          </cell>
          <cell r="I5868">
            <v>3.38</v>
          </cell>
        </row>
        <row r="5869">
          <cell r="A5869">
            <v>61509</v>
          </cell>
          <cell r="B5869" t="str">
            <v>BUCHA E ARRUELA 1.1/4""</v>
          </cell>
          <cell r="C5869" t="str">
            <v>CJ</v>
          </cell>
          <cell r="D5869">
            <v>12.42</v>
          </cell>
          <cell r="F5869">
            <v>61509</v>
          </cell>
          <cell r="G5869" t="str">
            <v>BUCHA E ARRUELA 1.1/4""</v>
          </cell>
          <cell r="H5869" t="str">
            <v>CJ</v>
          </cell>
          <cell r="I5869">
            <v>12.42</v>
          </cell>
        </row>
        <row r="5870">
          <cell r="A5870">
            <v>61510</v>
          </cell>
          <cell r="B5870" t="str">
            <v>ARRUELA LISA 3/8"" MG2575-5</v>
          </cell>
          <cell r="C5870" t="str">
            <v>CJ</v>
          </cell>
          <cell r="D5870">
            <v>5.26</v>
          </cell>
          <cell r="F5870">
            <v>61510</v>
          </cell>
          <cell r="G5870" t="str">
            <v>ARRUELA LISA 3/8"" MG2575-5</v>
          </cell>
          <cell r="H5870" t="str">
            <v>CJ</v>
          </cell>
          <cell r="I5870">
            <v>5.26</v>
          </cell>
        </row>
        <row r="5871">
          <cell r="A5871">
            <v>61511</v>
          </cell>
          <cell r="B5871" t="str">
            <v>BUCHA E ARRUELA 3/4""</v>
          </cell>
          <cell r="C5871" t="str">
            <v>CJ</v>
          </cell>
          <cell r="D5871">
            <v>8.49</v>
          </cell>
          <cell r="F5871">
            <v>61511</v>
          </cell>
          <cell r="G5871" t="str">
            <v>BUCHA E ARRUELA 3/4""</v>
          </cell>
          <cell r="H5871" t="str">
            <v>CJ</v>
          </cell>
          <cell r="I5871">
            <v>8.49</v>
          </cell>
        </row>
        <row r="5872">
          <cell r="A5872">
            <v>61512</v>
          </cell>
          <cell r="B5872" t="str">
            <v>BUCHA E ARRUELA 1""</v>
          </cell>
          <cell r="C5872" t="str">
            <v>CJ</v>
          </cell>
          <cell r="D5872">
            <v>10.52</v>
          </cell>
          <cell r="F5872">
            <v>61512</v>
          </cell>
          <cell r="G5872" t="str">
            <v>BUCHA E ARRUELA 1""</v>
          </cell>
          <cell r="H5872" t="str">
            <v>CJ</v>
          </cell>
          <cell r="I5872">
            <v>10.52</v>
          </cell>
        </row>
        <row r="5873">
          <cell r="A5873">
            <v>61513</v>
          </cell>
          <cell r="B5873" t="str">
            <v>BUCHA E ARRUELA 1.1/2""</v>
          </cell>
          <cell r="C5873" t="str">
            <v>CJ</v>
          </cell>
          <cell r="D5873">
            <v>11.75</v>
          </cell>
          <cell r="F5873">
            <v>61513</v>
          </cell>
          <cell r="G5873" t="str">
            <v>BUCHA E ARRUELA 1.1/2""</v>
          </cell>
          <cell r="H5873" t="str">
            <v>CJ</v>
          </cell>
          <cell r="I5873">
            <v>11.75</v>
          </cell>
        </row>
        <row r="5874">
          <cell r="A5874">
            <v>61514</v>
          </cell>
          <cell r="B5874" t="str">
            <v>BUCHA E ARRUELA 3""</v>
          </cell>
          <cell r="C5874" t="str">
            <v>CJ</v>
          </cell>
          <cell r="D5874">
            <v>35.67</v>
          </cell>
          <cell r="F5874">
            <v>61514</v>
          </cell>
          <cell r="G5874" t="str">
            <v>BUCHA E ARRUELA 3""</v>
          </cell>
          <cell r="H5874" t="str">
            <v>CJ</v>
          </cell>
          <cell r="I5874">
            <v>35.67</v>
          </cell>
        </row>
        <row r="5875">
          <cell r="A5875">
            <v>61515</v>
          </cell>
          <cell r="B5875" t="str">
            <v>ARRUELA PRESSAO 3/8"" MG2576-5</v>
          </cell>
          <cell r="C5875" t="str">
            <v>CJ</v>
          </cell>
          <cell r="D5875">
            <v>20.399999999999999</v>
          </cell>
          <cell r="F5875">
            <v>61515</v>
          </cell>
          <cell r="G5875" t="str">
            <v>ARRUELA PRESSAO 3/8"" MG2576-5</v>
          </cell>
          <cell r="H5875" t="str">
            <v>CJ</v>
          </cell>
          <cell r="I5875">
            <v>20.399999999999999</v>
          </cell>
        </row>
        <row r="5876">
          <cell r="A5876">
            <v>61516</v>
          </cell>
          <cell r="B5876" t="str">
            <v>BUCHA DE ALUMINIO PARA ELETRODUTO 2.1/2""</v>
          </cell>
          <cell r="C5876" t="str">
            <v>UN</v>
          </cell>
          <cell r="D5876">
            <v>23.08</v>
          </cell>
          <cell r="F5876">
            <v>61516</v>
          </cell>
          <cell r="G5876" t="str">
            <v>BUCHA DE ALUMINIO PARA ELETRODUTO 2.1/2""</v>
          </cell>
          <cell r="H5876" t="str">
            <v>UN</v>
          </cell>
          <cell r="I5876">
            <v>23.08</v>
          </cell>
        </row>
        <row r="5877">
          <cell r="A5877">
            <v>61517</v>
          </cell>
          <cell r="B5877" t="str">
            <v xml:space="preserve">CABO FLEX 1 CONDUTOR 450/750V 35mm2 </v>
          </cell>
          <cell r="C5877" t="str">
            <v>M</v>
          </cell>
          <cell r="D5877">
            <v>30.91</v>
          </cell>
          <cell r="F5877">
            <v>61517</v>
          </cell>
          <cell r="G5877" t="str">
            <v xml:space="preserve">CABO FLEX 1 CONDUTOR 450/750V 35mm2 </v>
          </cell>
          <cell r="H5877" t="str">
            <v>M</v>
          </cell>
          <cell r="I5877">
            <v>30.91</v>
          </cell>
        </row>
        <row r="5878">
          <cell r="A5878">
            <v>61518</v>
          </cell>
          <cell r="B5878" t="str">
            <v xml:space="preserve">CABO SUPERASTIC 1 CONDUTOR 450/750V 185mm2 </v>
          </cell>
          <cell r="C5878" t="str">
            <v>M</v>
          </cell>
          <cell r="D5878">
            <v>161.62</v>
          </cell>
          <cell r="F5878">
            <v>61518</v>
          </cell>
          <cell r="G5878" t="str">
            <v xml:space="preserve">CABO SUPERASTIC 1 CONDUTOR 450/750V 185mm2 </v>
          </cell>
          <cell r="H5878" t="str">
            <v>M</v>
          </cell>
          <cell r="I5878">
            <v>161.62</v>
          </cell>
        </row>
        <row r="5879">
          <cell r="A5879">
            <v>61526</v>
          </cell>
          <cell r="B5879" t="str">
            <v>TAMPA LATAO TOMADA DE PISO STAMPLAC 4X4</v>
          </cell>
          <cell r="C5879" t="str">
            <v>UN</v>
          </cell>
          <cell r="D5879">
            <v>61.18</v>
          </cell>
          <cell r="F5879">
            <v>61526</v>
          </cell>
          <cell r="G5879" t="str">
            <v>TAMPA LATAO TOMADA DE PISO STAMPLAC 4X4</v>
          </cell>
          <cell r="H5879" t="str">
            <v>UN</v>
          </cell>
          <cell r="I5879">
            <v>61.18</v>
          </cell>
        </row>
        <row r="5880">
          <cell r="A5880">
            <v>61532</v>
          </cell>
          <cell r="B5880" t="str">
            <v>TERMINAL COMPRESSAO PARA CABO 10mm2</v>
          </cell>
          <cell r="C5880" t="str">
            <v>UN</v>
          </cell>
          <cell r="D5880">
            <v>2.14</v>
          </cell>
          <cell r="F5880">
            <v>61532</v>
          </cell>
          <cell r="G5880" t="str">
            <v>TERMINAL COMPRESSAO PARA CABO 10mm2</v>
          </cell>
          <cell r="H5880" t="str">
            <v>UN</v>
          </cell>
          <cell r="I5880">
            <v>2.14</v>
          </cell>
        </row>
        <row r="5881">
          <cell r="A5881">
            <v>61533</v>
          </cell>
          <cell r="B5881" t="str">
            <v>TERMINAL COMPRESSAO SEM ISOLACAO 16MM2 1FURO/ BURNDY</v>
          </cell>
          <cell r="C5881" t="str">
            <v>UN</v>
          </cell>
          <cell r="D5881">
            <v>2.96</v>
          </cell>
          <cell r="F5881">
            <v>61533</v>
          </cell>
          <cell r="G5881" t="str">
            <v>TERMINAL COMPRESSAO SEM ISOLACAO 16MM2 1FURO/ BURNDY</v>
          </cell>
          <cell r="H5881" t="str">
            <v>UN</v>
          </cell>
          <cell r="I5881">
            <v>2.96</v>
          </cell>
        </row>
        <row r="5882">
          <cell r="A5882">
            <v>61537</v>
          </cell>
          <cell r="B5882" t="str">
            <v>CABO MULTIPLO 1KV HEPR 4x25mm2</v>
          </cell>
          <cell r="C5882" t="str">
            <v>M</v>
          </cell>
          <cell r="D5882">
            <v>86.11</v>
          </cell>
          <cell r="F5882">
            <v>61537</v>
          </cell>
          <cell r="G5882" t="str">
            <v>CABO MULTIPLO 1KV HEPR 4x25mm2</v>
          </cell>
          <cell r="H5882" t="str">
            <v>M</v>
          </cell>
          <cell r="I5882">
            <v>86.11</v>
          </cell>
        </row>
        <row r="5883">
          <cell r="A5883">
            <v>61539</v>
          </cell>
          <cell r="B5883" t="str">
            <v>ELETRODUTO GALVANIZADO NBR 5597 1/2"" COM CONEXOES</v>
          </cell>
          <cell r="C5883" t="str">
            <v>M</v>
          </cell>
          <cell r="D5883">
            <v>25.6</v>
          </cell>
          <cell r="F5883">
            <v>61539</v>
          </cell>
          <cell r="G5883" t="str">
            <v>ELETRODUTO GALVANIZADO NBR 5597 1/2"" COM CONEXOES</v>
          </cell>
          <cell r="H5883" t="str">
            <v>M</v>
          </cell>
          <cell r="I5883">
            <v>25.6</v>
          </cell>
        </row>
        <row r="5884">
          <cell r="A5884">
            <v>61541</v>
          </cell>
          <cell r="B5884" t="str">
            <v>ELETRODUTO GALVANIZADO NBR 5597 3"" COM CONEXOES</v>
          </cell>
          <cell r="C5884" t="str">
            <v>M</v>
          </cell>
          <cell r="D5884">
            <v>243.64</v>
          </cell>
          <cell r="F5884">
            <v>61541</v>
          </cell>
          <cell r="G5884" t="str">
            <v>ELETRODUTO GALVANIZADO NBR 5597 3"" COM CONEXOES</v>
          </cell>
          <cell r="H5884" t="str">
            <v>M</v>
          </cell>
          <cell r="I5884">
            <v>243.64</v>
          </cell>
        </row>
        <row r="5885">
          <cell r="A5885">
            <v>61542</v>
          </cell>
          <cell r="B5885" t="str">
            <v>CONDULETE TIPO ""E"" - 3/4""</v>
          </cell>
          <cell r="C5885" t="str">
            <v>UN</v>
          </cell>
          <cell r="D5885">
            <v>28.88</v>
          </cell>
          <cell r="F5885">
            <v>61542</v>
          </cell>
          <cell r="G5885" t="str">
            <v>CONDULETE TIPO ""E"" - 3/4""</v>
          </cell>
          <cell r="H5885" t="str">
            <v>UN</v>
          </cell>
          <cell r="I5885">
            <v>28.88</v>
          </cell>
        </row>
        <row r="5886">
          <cell r="A5886">
            <v>61543</v>
          </cell>
          <cell r="B5886" t="str">
            <v>CONDULETE ALUMINIO ""LR"" - 3/4""</v>
          </cell>
          <cell r="C5886" t="str">
            <v>UN</v>
          </cell>
          <cell r="D5886">
            <v>30.88</v>
          </cell>
          <cell r="F5886">
            <v>61543</v>
          </cell>
          <cell r="G5886" t="str">
            <v>CONDULETE ALUMINIO ""LR"" - 3/4""</v>
          </cell>
          <cell r="H5886" t="str">
            <v>UN</v>
          </cell>
          <cell r="I5886">
            <v>30.88</v>
          </cell>
        </row>
        <row r="5887">
          <cell r="A5887">
            <v>61544</v>
          </cell>
          <cell r="B5887" t="str">
            <v>CONDULETE ""LL"" - 1""</v>
          </cell>
          <cell r="C5887" t="str">
            <v>UN</v>
          </cell>
          <cell r="D5887">
            <v>37.880000000000003</v>
          </cell>
          <cell r="F5887">
            <v>61544</v>
          </cell>
          <cell r="G5887" t="str">
            <v>CONDULETE ""LL"" - 1""</v>
          </cell>
          <cell r="H5887" t="str">
            <v>UN</v>
          </cell>
          <cell r="I5887">
            <v>37.880000000000003</v>
          </cell>
        </row>
        <row r="5888">
          <cell r="A5888">
            <v>61545</v>
          </cell>
          <cell r="B5888" t="str">
            <v>CONDULETE ALUMINIO ""E"" 1.1/4"" COM TAMPA</v>
          </cell>
          <cell r="C5888" t="str">
            <v>UN</v>
          </cell>
          <cell r="D5888">
            <v>62.69</v>
          </cell>
          <cell r="F5888">
            <v>61545</v>
          </cell>
          <cell r="G5888" t="str">
            <v>CONDULETE ALUMINIO ""E"" 1.1/4"" COM TAMPA</v>
          </cell>
          <cell r="H5888" t="str">
            <v>UN</v>
          </cell>
          <cell r="I5888">
            <v>62.69</v>
          </cell>
        </row>
        <row r="5889">
          <cell r="A5889">
            <v>61550</v>
          </cell>
          <cell r="B5889" t="str">
            <v>ELETRODUTO FLEXIVEL SEALTUBE 3/4""</v>
          </cell>
          <cell r="C5889" t="str">
            <v>M</v>
          </cell>
          <cell r="D5889">
            <v>22.66</v>
          </cell>
          <cell r="F5889">
            <v>61550</v>
          </cell>
          <cell r="G5889" t="str">
            <v>ELETRODUTO FLEXIVEL SEALTUBE 3/4""</v>
          </cell>
          <cell r="H5889" t="str">
            <v>M</v>
          </cell>
          <cell r="I5889">
            <v>22.66</v>
          </cell>
        </row>
        <row r="5890">
          <cell r="A5890">
            <v>61551</v>
          </cell>
          <cell r="B5890" t="str">
            <v>ELETRODUTO FLEXIVEL SEALTUBE 1""</v>
          </cell>
          <cell r="C5890" t="str">
            <v>M</v>
          </cell>
          <cell r="D5890">
            <v>29.44</v>
          </cell>
          <cell r="F5890">
            <v>61551</v>
          </cell>
          <cell r="G5890" t="str">
            <v>ELETRODUTO FLEXIVEL SEALTUBE 1""</v>
          </cell>
          <cell r="H5890" t="str">
            <v>M</v>
          </cell>
          <cell r="I5890">
            <v>29.44</v>
          </cell>
        </row>
        <row r="5891">
          <cell r="A5891">
            <v>61552</v>
          </cell>
          <cell r="B5891" t="str">
            <v>ELETRODUTO FLEXIVEL SEALTUBE 1.1/2""</v>
          </cell>
          <cell r="C5891" t="str">
            <v>M</v>
          </cell>
          <cell r="D5891">
            <v>49.55</v>
          </cell>
          <cell r="F5891">
            <v>61552</v>
          </cell>
          <cell r="G5891" t="str">
            <v>ELETRODUTO FLEXIVEL SEALTUBE 1.1/2""</v>
          </cell>
          <cell r="H5891" t="str">
            <v>M</v>
          </cell>
          <cell r="I5891">
            <v>49.55</v>
          </cell>
        </row>
        <row r="5892">
          <cell r="A5892">
            <v>61553</v>
          </cell>
          <cell r="B5892" t="str">
            <v>ELETRODUTO FLEXIVEL SEALTUBE 2""</v>
          </cell>
          <cell r="C5892" t="str">
            <v>M</v>
          </cell>
          <cell r="D5892">
            <v>116.56</v>
          </cell>
          <cell r="F5892">
            <v>61553</v>
          </cell>
          <cell r="G5892" t="str">
            <v>ELETRODUTO FLEXIVEL SEALTUBE 2""</v>
          </cell>
          <cell r="H5892" t="str">
            <v>M</v>
          </cell>
          <cell r="I5892">
            <v>116.56</v>
          </cell>
        </row>
        <row r="5893">
          <cell r="A5893">
            <v>61554</v>
          </cell>
          <cell r="B5893" t="str">
            <v>ELETRODUTO FLEXIVEL SEALTUBE 3""</v>
          </cell>
          <cell r="C5893" t="str">
            <v>M</v>
          </cell>
          <cell r="D5893">
            <v>150.25</v>
          </cell>
          <cell r="F5893">
            <v>61554</v>
          </cell>
          <cell r="G5893" t="str">
            <v>ELETRODUTO FLEXIVEL SEALTUBE 3""</v>
          </cell>
          <cell r="H5893" t="str">
            <v>M</v>
          </cell>
          <cell r="I5893">
            <v>150.25</v>
          </cell>
        </row>
        <row r="5894">
          <cell r="A5894">
            <v>61565</v>
          </cell>
          <cell r="B5894" t="str">
            <v xml:space="preserve">PALETE PARA CONTENCAO DE VAZAMENTO, 02 TAMBORES, 200 LITROS </v>
          </cell>
          <cell r="C5894" t="str">
            <v>UN</v>
          </cell>
          <cell r="D5894">
            <v>647.14</v>
          </cell>
          <cell r="F5894">
            <v>61565</v>
          </cell>
          <cell r="G5894" t="str">
            <v xml:space="preserve">PALETE PARA CONTENCAO DE VAZAMENTO, 02 TAMBORES, 200 LITROS </v>
          </cell>
          <cell r="H5894" t="str">
            <v>UN</v>
          </cell>
          <cell r="I5894">
            <v>647.14</v>
          </cell>
        </row>
        <row r="5895">
          <cell r="A5895">
            <v>61570</v>
          </cell>
          <cell r="B5895" t="str">
            <v>BOX CURVO 1""</v>
          </cell>
          <cell r="C5895" t="str">
            <v>UN</v>
          </cell>
          <cell r="D5895">
            <v>34.33</v>
          </cell>
          <cell r="F5895">
            <v>61570</v>
          </cell>
          <cell r="G5895" t="str">
            <v>BOX CURVO 1""</v>
          </cell>
          <cell r="H5895" t="str">
            <v>UN</v>
          </cell>
          <cell r="I5895">
            <v>34.33</v>
          </cell>
        </row>
        <row r="5896">
          <cell r="A5896">
            <v>61571</v>
          </cell>
          <cell r="B5896" t="str">
            <v>BUCHA E ARRUELA PVC 1/2""</v>
          </cell>
          <cell r="C5896" t="str">
            <v>CJ</v>
          </cell>
          <cell r="D5896">
            <v>5.09</v>
          </cell>
          <cell r="F5896">
            <v>61571</v>
          </cell>
          <cell r="G5896" t="str">
            <v>BUCHA E ARRUELA PVC 1/2""</v>
          </cell>
          <cell r="H5896" t="str">
            <v>CJ</v>
          </cell>
          <cell r="I5896">
            <v>5.09</v>
          </cell>
        </row>
        <row r="5897">
          <cell r="A5897">
            <v>61605</v>
          </cell>
          <cell r="B5897" t="str">
            <v>MALHA DE ENERGIA EM PISO DE LOJA COMERCIAL</v>
          </cell>
          <cell r="C5897" t="str">
            <v>M2</v>
          </cell>
          <cell r="D5897">
            <v>112.41</v>
          </cell>
          <cell r="F5897">
            <v>61605</v>
          </cell>
          <cell r="G5897" t="str">
            <v>MALHA DE ENERGIA EM PISO DE LOJA COMERCIAL</v>
          </cell>
          <cell r="H5897" t="str">
            <v>M2</v>
          </cell>
          <cell r="I5897">
            <v>112.41</v>
          </cell>
        </row>
        <row r="5898">
          <cell r="A5898">
            <v>61610</v>
          </cell>
          <cell r="B5898" t="str">
            <v>INTERRUPTOR DIFERENCIAL RESIDUAL DR-25A</v>
          </cell>
          <cell r="C5898" t="str">
            <v>UN</v>
          </cell>
          <cell r="D5898">
            <v>196.42</v>
          </cell>
          <cell r="F5898">
            <v>61610</v>
          </cell>
          <cell r="G5898" t="str">
            <v>INTERRUPTOR DIFERENCIAL RESIDUAL DR-25A</v>
          </cell>
          <cell r="H5898" t="str">
            <v>UN</v>
          </cell>
          <cell r="I5898">
            <v>196.42</v>
          </cell>
        </row>
        <row r="5899">
          <cell r="A5899">
            <v>61614</v>
          </cell>
          <cell r="B5899" t="str">
            <v>DIMMER COMPLETO COM PLACA 2"" x 4""</v>
          </cell>
          <cell r="C5899" t="str">
            <v>CJ</v>
          </cell>
          <cell r="D5899">
            <v>180.54</v>
          </cell>
          <cell r="F5899">
            <v>61614</v>
          </cell>
          <cell r="G5899" t="str">
            <v>DIMMER COMPLETO COM PLACA 2"" x 4""</v>
          </cell>
          <cell r="H5899" t="str">
            <v>CJ</v>
          </cell>
          <cell r="I5899">
            <v>180.54</v>
          </cell>
        </row>
        <row r="5900">
          <cell r="A5900">
            <v>61615</v>
          </cell>
          <cell r="B5900" t="str">
            <v xml:space="preserve">MALHA ENERGIA PISO LOJA COMERCIAL </v>
          </cell>
          <cell r="C5900" t="str">
            <v>M2</v>
          </cell>
          <cell r="D5900">
            <v>123.32</v>
          </cell>
          <cell r="F5900">
            <v>61615</v>
          </cell>
          <cell r="G5900" t="str">
            <v xml:space="preserve">MALHA ENERGIA PISO LOJA COMERCIAL </v>
          </cell>
          <cell r="H5900" t="str">
            <v>M2</v>
          </cell>
          <cell r="I5900">
            <v>123.32</v>
          </cell>
        </row>
        <row r="5901">
          <cell r="A5901">
            <v>61627</v>
          </cell>
          <cell r="B5901" t="str">
            <v>ELETRICIDADE-REDE DE ALIMENTACAO PARA SALAS COMERCIAIS(40m2)</v>
          </cell>
          <cell r="C5901" t="str">
            <v>UN</v>
          </cell>
          <cell r="D5901">
            <v>9952.48</v>
          </cell>
          <cell r="F5901">
            <v>61627</v>
          </cell>
          <cell r="G5901" t="str">
            <v>ELETRICIDADE-REDE DE ALIMENTACAO PARA SALAS COMERCIAIS(40m2)</v>
          </cell>
          <cell r="H5901" t="str">
            <v>UN</v>
          </cell>
          <cell r="I5901">
            <v>9952.48</v>
          </cell>
        </row>
        <row r="5902">
          <cell r="A5902">
            <v>61662</v>
          </cell>
          <cell r="B5902" t="str">
            <v>CAIXA PASSAGEM ALUMINIO 10 x 10 x 6cm CP 1010/6</v>
          </cell>
          <cell r="C5902" t="str">
            <v>UN</v>
          </cell>
          <cell r="D5902">
            <v>64.89</v>
          </cell>
          <cell r="F5902">
            <v>61662</v>
          </cell>
          <cell r="G5902" t="str">
            <v>CAIXA PASSAGEM ALUMINIO 10 x 10 x 6cm CP 1010/6</v>
          </cell>
          <cell r="H5902" t="str">
            <v>UN</v>
          </cell>
          <cell r="I5902">
            <v>64.89</v>
          </cell>
        </row>
        <row r="5903">
          <cell r="A5903">
            <v>61663</v>
          </cell>
          <cell r="B5903" t="str">
            <v>CAIXA DE PASSAGEM ALUMINIO 40x20x20cm</v>
          </cell>
          <cell r="C5903" t="str">
            <v>UN</v>
          </cell>
          <cell r="D5903">
            <v>120.94</v>
          </cell>
          <cell r="F5903">
            <v>61663</v>
          </cell>
          <cell r="G5903" t="str">
            <v>CAIXA DE PASSAGEM ALUMINIO 40x20x20cm</v>
          </cell>
          <cell r="H5903" t="str">
            <v>UN</v>
          </cell>
          <cell r="I5903">
            <v>120.94</v>
          </cell>
        </row>
        <row r="5904">
          <cell r="A5904">
            <v>61702</v>
          </cell>
          <cell r="B5904" t="str">
            <v xml:space="preserve">TERMINAL METALICO A PRESSAO PARA CABO DE 10mm </v>
          </cell>
          <cell r="C5904" t="str">
            <v>UN</v>
          </cell>
          <cell r="D5904">
            <v>2.79</v>
          </cell>
          <cell r="F5904">
            <v>61702</v>
          </cell>
          <cell r="G5904" t="str">
            <v xml:space="preserve">TERMINAL METALICO A PRESSAO PARA CABO DE 10mm </v>
          </cell>
          <cell r="H5904" t="str">
            <v>UN</v>
          </cell>
          <cell r="I5904">
            <v>2.79</v>
          </cell>
        </row>
        <row r="5905">
          <cell r="A5905">
            <v>61725</v>
          </cell>
          <cell r="B5905" t="str">
            <v>TAMPAO FERRO FUNDIDO D=600mm P/CAIXA PASSAGEM""ELETRICA""</v>
          </cell>
          <cell r="C5905" t="str">
            <v>UN</v>
          </cell>
          <cell r="D5905">
            <v>493.54</v>
          </cell>
          <cell r="F5905">
            <v>61725</v>
          </cell>
          <cell r="G5905" t="str">
            <v>TAMPAO FERRO FUNDIDO D=600mm P/CAIXA PASSAGEM""ELETRICA""</v>
          </cell>
          <cell r="H5905" t="str">
            <v>UN</v>
          </cell>
          <cell r="I5905">
            <v>493.54</v>
          </cell>
        </row>
        <row r="5906">
          <cell r="A5906">
            <v>61754</v>
          </cell>
          <cell r="B5906" t="str">
            <v>CONDULETE ALUMINIO ""T"" 3/4"" SEM TAMPA</v>
          </cell>
          <cell r="C5906" t="str">
            <v>UN</v>
          </cell>
          <cell r="D5906">
            <v>29.99</v>
          </cell>
          <cell r="F5906">
            <v>61754</v>
          </cell>
          <cell r="G5906" t="str">
            <v>CONDULETE ALUMINIO ""T"" 3/4"" SEM TAMPA</v>
          </cell>
          <cell r="H5906" t="str">
            <v>UN</v>
          </cell>
          <cell r="I5906">
            <v>29.99</v>
          </cell>
        </row>
        <row r="5907">
          <cell r="A5907">
            <v>61780</v>
          </cell>
          <cell r="B5907" t="str">
            <v>ARAME GUIA ACO GALVANIZADO BITOLA ISGW (60m/kg)</v>
          </cell>
          <cell r="C5907" t="str">
            <v>M</v>
          </cell>
          <cell r="D5907">
            <v>1.67</v>
          </cell>
          <cell r="F5907">
            <v>61780</v>
          </cell>
          <cell r="G5907" t="str">
            <v>ARAME GUIA ACO GALVANIZADO BITOLA ISGW (60m/kg)</v>
          </cell>
          <cell r="H5907" t="str">
            <v>M</v>
          </cell>
          <cell r="I5907">
            <v>1.67</v>
          </cell>
        </row>
        <row r="5908">
          <cell r="A5908">
            <v>61791</v>
          </cell>
          <cell r="B5908" t="str">
            <v>SENSOR DE MOVIMENTO INFRAVERMELHO PASSIVO S/FIO IVP 8000 PET</v>
          </cell>
          <cell r="C5908" t="str">
            <v>UN</v>
          </cell>
          <cell r="D5908">
            <v>250.72</v>
          </cell>
          <cell r="F5908">
            <v>61791</v>
          </cell>
          <cell r="G5908" t="str">
            <v>SENSOR DE MOVIMENTO INFRAVERMELHO PASSIVO S/FIO IVP 8000 PET</v>
          </cell>
          <cell r="H5908" t="str">
            <v>UN</v>
          </cell>
          <cell r="I5908">
            <v>250.72</v>
          </cell>
        </row>
        <row r="5909">
          <cell r="A5909">
            <v>61801</v>
          </cell>
          <cell r="B5909" t="str">
            <v>CURVA ELETRODUTO PVC 1""</v>
          </cell>
          <cell r="C5909" t="str">
            <v>UN</v>
          </cell>
          <cell r="D5909">
            <v>21.22</v>
          </cell>
          <cell r="F5909">
            <v>61801</v>
          </cell>
          <cell r="G5909" t="str">
            <v>CURVA ELETRODUTO PVC 1""</v>
          </cell>
          <cell r="H5909" t="str">
            <v>UN</v>
          </cell>
          <cell r="I5909">
            <v>21.22</v>
          </cell>
        </row>
        <row r="5910">
          <cell r="A5910">
            <v>61802</v>
          </cell>
          <cell r="B5910" t="str">
            <v>CURVA ELETRODUTO PVC 1.1/2""</v>
          </cell>
          <cell r="C5910" t="str">
            <v>UN</v>
          </cell>
          <cell r="D5910">
            <v>20.190000000000001</v>
          </cell>
          <cell r="F5910">
            <v>61802</v>
          </cell>
          <cell r="G5910" t="str">
            <v>CURVA ELETRODUTO PVC 1.1/2""</v>
          </cell>
          <cell r="H5910" t="str">
            <v>UN</v>
          </cell>
          <cell r="I5910">
            <v>20.190000000000001</v>
          </cell>
        </row>
        <row r="5911">
          <cell r="A5911">
            <v>61803</v>
          </cell>
          <cell r="B5911" t="str">
            <v>BUCHA E ARRUELA 3/4""</v>
          </cell>
          <cell r="C5911" t="str">
            <v>CJ</v>
          </cell>
          <cell r="D5911">
            <v>10.35</v>
          </cell>
          <cell r="F5911">
            <v>61803</v>
          </cell>
          <cell r="G5911" t="str">
            <v>BUCHA E ARRUELA 3/4""</v>
          </cell>
          <cell r="H5911" t="str">
            <v>CJ</v>
          </cell>
          <cell r="I5911">
            <v>10.35</v>
          </cell>
        </row>
        <row r="5912">
          <cell r="A5912">
            <v>61804</v>
          </cell>
          <cell r="B5912" t="str">
            <v>CURVA ELETRODUTO PVC 3/4""</v>
          </cell>
          <cell r="C5912" t="str">
            <v>UN</v>
          </cell>
          <cell r="D5912">
            <v>16.02</v>
          </cell>
          <cell r="F5912">
            <v>61804</v>
          </cell>
          <cell r="G5912" t="str">
            <v>CURVA ELETRODUTO PVC 3/4""</v>
          </cell>
          <cell r="H5912" t="str">
            <v>UN</v>
          </cell>
          <cell r="I5912">
            <v>16.02</v>
          </cell>
        </row>
        <row r="5913">
          <cell r="A5913">
            <v>61805</v>
          </cell>
          <cell r="B5913" t="str">
            <v>CAIXA OCTOGONAL 100x100mm</v>
          </cell>
          <cell r="C5913" t="str">
            <v>UN</v>
          </cell>
          <cell r="D5913">
            <v>18.8</v>
          </cell>
          <cell r="F5913">
            <v>61805</v>
          </cell>
          <cell r="G5913" t="str">
            <v>CAIXA OCTOGONAL 100x100mm</v>
          </cell>
          <cell r="H5913" t="str">
            <v>UN</v>
          </cell>
          <cell r="I5913">
            <v>18.8</v>
          </cell>
        </row>
        <row r="5914">
          <cell r="A5914">
            <v>61829</v>
          </cell>
          <cell r="B5914" t="str">
            <v>ABRACADEIRA GALVANIZADA PARA ELETRODUTO 2""</v>
          </cell>
          <cell r="C5914" t="str">
            <v>UN</v>
          </cell>
          <cell r="D5914">
            <v>27.23</v>
          </cell>
          <cell r="F5914">
            <v>61829</v>
          </cell>
          <cell r="G5914" t="str">
            <v>ABRACADEIRA GALVANIZADA PARA ELETRODUTO 2""</v>
          </cell>
          <cell r="H5914" t="str">
            <v>UN</v>
          </cell>
          <cell r="I5914">
            <v>27.23</v>
          </cell>
        </row>
        <row r="5915">
          <cell r="A5915">
            <v>61851</v>
          </cell>
          <cell r="B5915" t="str">
            <v>CAIXA DE PASSAGEM N 6 EMBUTIR, PADRAO TELEBRAS 120x120x12cm</v>
          </cell>
          <cell r="C5915" t="str">
            <v>UN</v>
          </cell>
          <cell r="D5915">
            <v>1131.1199999999999</v>
          </cell>
          <cell r="F5915">
            <v>61851</v>
          </cell>
          <cell r="G5915" t="str">
            <v>CAIXA DE PASSAGEM N 6 EMBUTIR, PADRAO TELEBRAS 120x120x12cm</v>
          </cell>
          <cell r="H5915" t="str">
            <v>UN</v>
          </cell>
          <cell r="I5915">
            <v>1131.1199999999999</v>
          </cell>
        </row>
        <row r="5916">
          <cell r="A5916">
            <v>61853</v>
          </cell>
          <cell r="B5916" t="str">
            <v>CONDULETE ALUMINIO ""E"" 1"" SEM TAMPA</v>
          </cell>
          <cell r="C5916" t="str">
            <v>UN</v>
          </cell>
          <cell r="D5916">
            <v>37.14</v>
          </cell>
          <cell r="F5916">
            <v>61853</v>
          </cell>
          <cell r="G5916" t="str">
            <v>CONDULETE ALUMINIO ""E"" 1"" SEM TAMPA</v>
          </cell>
          <cell r="H5916" t="str">
            <v>UN</v>
          </cell>
          <cell r="I5916">
            <v>37.14</v>
          </cell>
        </row>
        <row r="5917">
          <cell r="A5917">
            <v>61854</v>
          </cell>
          <cell r="B5917" t="str">
            <v>CONDULETE ALUMINIO ""T"" 1"" SEM TAMPA</v>
          </cell>
          <cell r="C5917" t="str">
            <v>UN</v>
          </cell>
          <cell r="D5917">
            <v>40.6</v>
          </cell>
          <cell r="F5917">
            <v>61854</v>
          </cell>
          <cell r="G5917" t="str">
            <v>CONDULETE ALUMINIO ""T"" 1"" SEM TAMPA</v>
          </cell>
          <cell r="H5917" t="str">
            <v>UN</v>
          </cell>
          <cell r="I5917">
            <v>40.6</v>
          </cell>
        </row>
        <row r="5918">
          <cell r="A5918">
            <v>61855</v>
          </cell>
          <cell r="B5918" t="str">
            <v>CONDULETE ALUMINIO ""T"" 1.1/2"" COM TAMPA</v>
          </cell>
          <cell r="C5918" t="str">
            <v>UN</v>
          </cell>
          <cell r="D5918">
            <v>54.14</v>
          </cell>
          <cell r="F5918">
            <v>61855</v>
          </cell>
          <cell r="G5918" t="str">
            <v>CONDULETE ALUMINIO ""T"" 1.1/2"" COM TAMPA</v>
          </cell>
          <cell r="H5918" t="str">
            <v>UN</v>
          </cell>
          <cell r="I5918">
            <v>54.14</v>
          </cell>
        </row>
        <row r="5919">
          <cell r="A5919">
            <v>61856</v>
          </cell>
          <cell r="B5919" t="str">
            <v>CONDULETE ALUMINIO ""E"" 3/4"" SEM TAMPA</v>
          </cell>
          <cell r="C5919" t="str">
            <v>UN</v>
          </cell>
          <cell r="D5919">
            <v>29.99</v>
          </cell>
          <cell r="F5919">
            <v>61856</v>
          </cell>
          <cell r="G5919" t="str">
            <v>CONDULETE ALUMINIO ""E"" 3/4"" SEM TAMPA</v>
          </cell>
          <cell r="H5919" t="str">
            <v>UN</v>
          </cell>
          <cell r="I5919">
            <v>29.99</v>
          </cell>
        </row>
        <row r="5920">
          <cell r="A5920">
            <v>61857</v>
          </cell>
          <cell r="B5920" t="str">
            <v>CONDULETE ALUMINIO ""LR"" 1"" COM TAMPA</v>
          </cell>
          <cell r="C5920" t="str">
            <v>UN</v>
          </cell>
          <cell r="D5920">
            <v>38.68</v>
          </cell>
          <cell r="F5920">
            <v>61857</v>
          </cell>
          <cell r="G5920" t="str">
            <v>CONDULETE ALUMINIO ""LR"" 1"" COM TAMPA</v>
          </cell>
          <cell r="H5920" t="str">
            <v>UN</v>
          </cell>
          <cell r="I5920">
            <v>38.68</v>
          </cell>
        </row>
        <row r="5921">
          <cell r="A5921">
            <v>61858</v>
          </cell>
          <cell r="B5921" t="str">
            <v>CONDULETE ALUMINIO ""LL"" 3/4"" SEM TAMPA</v>
          </cell>
          <cell r="C5921" t="str">
            <v>UN</v>
          </cell>
          <cell r="D5921">
            <v>31.6</v>
          </cell>
          <cell r="F5921">
            <v>61858</v>
          </cell>
          <cell r="G5921" t="str">
            <v>CONDULETE ALUMINIO ""LL"" 3/4"" SEM TAMPA</v>
          </cell>
          <cell r="H5921" t="str">
            <v>UN</v>
          </cell>
          <cell r="I5921">
            <v>31.6</v>
          </cell>
        </row>
        <row r="5922">
          <cell r="A5922">
            <v>61859</v>
          </cell>
          <cell r="B5922" t="str">
            <v>CONDULETE ALUMINIO ""LB"" 3/4 SEM TAMPA</v>
          </cell>
          <cell r="C5922" t="str">
            <v>UN</v>
          </cell>
          <cell r="D5922">
            <v>29.44</v>
          </cell>
          <cell r="F5922">
            <v>61859</v>
          </cell>
          <cell r="G5922" t="str">
            <v>CONDULETE ALUMINIO ""LB"" 3/4 SEM TAMPA</v>
          </cell>
          <cell r="H5922" t="str">
            <v>UN</v>
          </cell>
          <cell r="I5922">
            <v>29.44</v>
          </cell>
        </row>
        <row r="5923">
          <cell r="A5923">
            <v>61860</v>
          </cell>
          <cell r="B5923" t="str">
            <v>CONDULETE ALUMINIO TIPO LB 1"" COM TAMPA</v>
          </cell>
          <cell r="C5923" t="str">
            <v>UN</v>
          </cell>
          <cell r="D5923">
            <v>39.99</v>
          </cell>
          <cell r="F5923">
            <v>61860</v>
          </cell>
          <cell r="G5923" t="str">
            <v>CONDULETE ALUMINIO TIPO LB 1"" COM TAMPA</v>
          </cell>
          <cell r="H5923" t="str">
            <v>UN</v>
          </cell>
          <cell r="I5923">
            <v>39.99</v>
          </cell>
        </row>
        <row r="5924">
          <cell r="A5924">
            <v>61861</v>
          </cell>
          <cell r="B5924" t="str">
            <v>BUCHA REDUCAO 1""x3/4""</v>
          </cell>
          <cell r="C5924" t="str">
            <v>UN</v>
          </cell>
          <cell r="D5924">
            <v>14.46</v>
          </cell>
          <cell r="F5924">
            <v>61861</v>
          </cell>
          <cell r="G5924" t="str">
            <v>BUCHA REDUCAO 1""x3/4""</v>
          </cell>
          <cell r="H5924" t="str">
            <v>UN</v>
          </cell>
          <cell r="I5924">
            <v>14.46</v>
          </cell>
        </row>
        <row r="5925">
          <cell r="A5925">
            <v>61862</v>
          </cell>
          <cell r="B5925" t="str">
            <v>BUCHA REDUCAO 1.1/2""x3/4""</v>
          </cell>
          <cell r="C5925" t="str">
            <v>UN</v>
          </cell>
          <cell r="D5925">
            <v>21.24</v>
          </cell>
          <cell r="F5925">
            <v>61862</v>
          </cell>
          <cell r="G5925" t="str">
            <v>BUCHA REDUCAO 1.1/2""x3/4""</v>
          </cell>
          <cell r="H5925" t="str">
            <v>UN</v>
          </cell>
          <cell r="I5925">
            <v>21.24</v>
          </cell>
        </row>
        <row r="5926">
          <cell r="A5926">
            <v>61863</v>
          </cell>
          <cell r="B5926" t="str">
            <v>CAP VEDACAO ELETRODUTO PVC 3/4""</v>
          </cell>
          <cell r="C5926" t="str">
            <v>UN</v>
          </cell>
          <cell r="D5926">
            <v>7.73</v>
          </cell>
          <cell r="F5926">
            <v>61863</v>
          </cell>
          <cell r="G5926" t="str">
            <v>CAP VEDACAO ELETRODUTO PVC 3/4""</v>
          </cell>
          <cell r="H5926" t="str">
            <v>UN</v>
          </cell>
          <cell r="I5926">
            <v>7.73</v>
          </cell>
        </row>
        <row r="5927">
          <cell r="A5927">
            <v>61864</v>
          </cell>
          <cell r="B5927" t="str">
            <v>CURVA 90 ELETRODUTO GALVANIZADO ELETROLITICO 1.1/2""</v>
          </cell>
          <cell r="C5927" t="str">
            <v>UN</v>
          </cell>
          <cell r="D5927">
            <v>22.03</v>
          </cell>
          <cell r="F5927">
            <v>61864</v>
          </cell>
          <cell r="G5927" t="str">
            <v>CURVA 90 ELETRODUTO GALVANIZADO ELETROLITICO 1.1/2""</v>
          </cell>
          <cell r="H5927" t="str">
            <v>UN</v>
          </cell>
          <cell r="I5927">
            <v>22.03</v>
          </cell>
        </row>
        <row r="5928">
          <cell r="A5928">
            <v>61865</v>
          </cell>
          <cell r="B5928" t="str">
            <v>CURVA 90 ELETRODUTO GALVANIZADO ELETROLITICO 3/4""</v>
          </cell>
          <cell r="C5928" t="str">
            <v>UN</v>
          </cell>
          <cell r="D5928">
            <v>24.77</v>
          </cell>
          <cell r="F5928">
            <v>61865</v>
          </cell>
          <cell r="G5928" t="str">
            <v>CURVA 90 ELETRODUTO GALVANIZADO ELETROLITICO 3/4""</v>
          </cell>
          <cell r="H5928" t="str">
            <v>UN</v>
          </cell>
          <cell r="I5928">
            <v>24.77</v>
          </cell>
        </row>
        <row r="5929">
          <cell r="A5929">
            <v>61866</v>
          </cell>
          <cell r="B5929" t="str">
            <v>CURVA 90 ELETRODUTO GALVANIZADO ELETROLITICO 1""</v>
          </cell>
          <cell r="C5929" t="str">
            <v>UN</v>
          </cell>
          <cell r="D5929">
            <v>39.61</v>
          </cell>
          <cell r="F5929">
            <v>61866</v>
          </cell>
          <cell r="G5929" t="str">
            <v>CURVA 90 ELETRODUTO GALVANIZADO ELETROLITICO 1""</v>
          </cell>
          <cell r="H5929" t="str">
            <v>UN</v>
          </cell>
          <cell r="I5929">
            <v>39.61</v>
          </cell>
        </row>
        <row r="5930">
          <cell r="A5930">
            <v>61867</v>
          </cell>
          <cell r="B5930" t="str">
            <v>CURVA 90 ELETRODUTO GALVANIZADO ELETROLITICO 1.1/4""</v>
          </cell>
          <cell r="C5930" t="str">
            <v>UN</v>
          </cell>
          <cell r="D5930">
            <v>36.950000000000003</v>
          </cell>
          <cell r="F5930">
            <v>61867</v>
          </cell>
          <cell r="G5930" t="str">
            <v>CURVA 90 ELETRODUTO GALVANIZADO ELETROLITICO 1.1/4""</v>
          </cell>
          <cell r="H5930" t="str">
            <v>UN</v>
          </cell>
          <cell r="I5930">
            <v>36.950000000000003</v>
          </cell>
        </row>
        <row r="5931">
          <cell r="A5931">
            <v>61868</v>
          </cell>
          <cell r="B5931" t="str">
            <v>CURVA 90 ELETRODUTO GALVANIZADO ELETROLITICO 1.1/2""</v>
          </cell>
          <cell r="C5931" t="str">
            <v>UN</v>
          </cell>
          <cell r="D5931">
            <v>47.33</v>
          </cell>
          <cell r="F5931">
            <v>61868</v>
          </cell>
          <cell r="G5931" t="str">
            <v>CURVA 90 ELETRODUTO GALVANIZADO ELETROLITICO 1.1/2""</v>
          </cell>
          <cell r="H5931" t="str">
            <v>UN</v>
          </cell>
          <cell r="I5931">
            <v>47.33</v>
          </cell>
        </row>
        <row r="5932">
          <cell r="A5932">
            <v>61869</v>
          </cell>
          <cell r="B5932" t="str">
            <v>CURVA 90 ELETRODUTO GALVANIZADO ELETROLITICO 2""</v>
          </cell>
          <cell r="C5932" t="str">
            <v>UN</v>
          </cell>
          <cell r="D5932">
            <v>49.96</v>
          </cell>
          <cell r="F5932">
            <v>61869</v>
          </cell>
          <cell r="G5932" t="str">
            <v>CURVA 90 ELETRODUTO GALVANIZADO ELETROLITICO 2""</v>
          </cell>
          <cell r="H5932" t="str">
            <v>UN</v>
          </cell>
          <cell r="I5932">
            <v>49.96</v>
          </cell>
        </row>
        <row r="5933">
          <cell r="A5933">
            <v>61870</v>
          </cell>
          <cell r="B5933" t="str">
            <v>CURVA 90 ELETRODUTO GALVANIZADO ELETROLITICO 2.1/2""</v>
          </cell>
          <cell r="C5933" t="str">
            <v>UN</v>
          </cell>
          <cell r="D5933">
            <v>109.04</v>
          </cell>
          <cell r="F5933">
            <v>61870</v>
          </cell>
          <cell r="G5933" t="str">
            <v>CURVA 90 ELETRODUTO GALVANIZADO ELETROLITICO 2.1/2""</v>
          </cell>
          <cell r="H5933" t="str">
            <v>UN</v>
          </cell>
          <cell r="I5933">
            <v>109.04</v>
          </cell>
        </row>
        <row r="5934">
          <cell r="A5934">
            <v>61871</v>
          </cell>
          <cell r="B5934" t="str">
            <v>CURVA 90 ELETRODUTO GALVANIZADO ELETROLITICO 3""</v>
          </cell>
          <cell r="C5934" t="str">
            <v>UN</v>
          </cell>
          <cell r="D5934">
            <v>142.05000000000001</v>
          </cell>
          <cell r="F5934">
            <v>61871</v>
          </cell>
          <cell r="G5934" t="str">
            <v>CURVA 90 ELETRODUTO GALVANIZADO ELETROLITICO 3""</v>
          </cell>
          <cell r="H5934" t="str">
            <v>UN</v>
          </cell>
          <cell r="I5934">
            <v>142.05000000000001</v>
          </cell>
        </row>
        <row r="5935">
          <cell r="A5935">
            <v>61873</v>
          </cell>
          <cell r="B5935" t="str">
            <v>CONECTOR METALICO TIPO PARAFUSO FENDIDO (SPLIT BOLT)120mm</v>
          </cell>
          <cell r="C5935" t="str">
            <v>UN</v>
          </cell>
          <cell r="D5935">
            <v>53.63</v>
          </cell>
          <cell r="F5935">
            <v>61873</v>
          </cell>
          <cell r="G5935" t="str">
            <v>CONECTOR METALICO TIPO PARAFUSO FENDIDO (SPLIT BOLT)120mm</v>
          </cell>
          <cell r="H5935" t="str">
            <v>UN</v>
          </cell>
          <cell r="I5935">
            <v>53.63</v>
          </cell>
        </row>
        <row r="5936">
          <cell r="A5936">
            <v>61874</v>
          </cell>
          <cell r="B5936" t="str">
            <v xml:space="preserve">BOX ALUMINIO RETO PARA ELETRODUTO 1"" </v>
          </cell>
          <cell r="C5936" t="str">
            <v>UN</v>
          </cell>
          <cell r="D5936">
            <v>30.97</v>
          </cell>
          <cell r="F5936">
            <v>61874</v>
          </cell>
          <cell r="G5936" t="str">
            <v xml:space="preserve">BOX ALUMINIO RETO PARA ELETRODUTO 1"" </v>
          </cell>
          <cell r="H5936" t="str">
            <v>UN</v>
          </cell>
          <cell r="I5936">
            <v>30.97</v>
          </cell>
        </row>
        <row r="5937">
          <cell r="A5937">
            <v>61875</v>
          </cell>
          <cell r="B5937" t="str">
            <v>CONDULETE ALUMINIO ""X"" 1.1/2"" COM TAMPA</v>
          </cell>
          <cell r="C5937" t="str">
            <v>UN</v>
          </cell>
          <cell r="D5937">
            <v>54.66</v>
          </cell>
          <cell r="F5937">
            <v>61875</v>
          </cell>
          <cell r="G5937" t="str">
            <v>CONDULETE ALUMINIO ""X"" 1.1/2"" COM TAMPA</v>
          </cell>
          <cell r="H5937" t="str">
            <v>UN</v>
          </cell>
          <cell r="I5937">
            <v>54.66</v>
          </cell>
        </row>
        <row r="5938">
          <cell r="A5938">
            <v>61877</v>
          </cell>
          <cell r="B5938" t="str">
            <v>CONDULETE ALUMINIO TIPO LB/LL/LR - 1"" COM TAMPA</v>
          </cell>
          <cell r="C5938" t="str">
            <v>UN</v>
          </cell>
          <cell r="D5938">
            <v>39.99</v>
          </cell>
          <cell r="F5938">
            <v>61877</v>
          </cell>
          <cell r="G5938" t="str">
            <v>CONDULETE ALUMINIO TIPO LB/LL/LR - 1"" COM TAMPA</v>
          </cell>
          <cell r="H5938" t="str">
            <v>UN</v>
          </cell>
          <cell r="I5938">
            <v>39.99</v>
          </cell>
        </row>
        <row r="5939">
          <cell r="A5939">
            <v>61878</v>
          </cell>
          <cell r="B5939" t="str">
            <v>CONDULETE ALUMINIO ""LR"" 1/2"" SEM TAMPA</v>
          </cell>
          <cell r="C5939" t="str">
            <v>UN</v>
          </cell>
          <cell r="D5939">
            <v>35.14</v>
          </cell>
          <cell r="F5939">
            <v>61878</v>
          </cell>
          <cell r="G5939" t="str">
            <v>CONDULETE ALUMINIO ""LR"" 1/2"" SEM TAMPA</v>
          </cell>
          <cell r="H5939" t="str">
            <v>UN</v>
          </cell>
          <cell r="I5939">
            <v>35.14</v>
          </cell>
        </row>
        <row r="5940">
          <cell r="A5940">
            <v>61880</v>
          </cell>
          <cell r="B5940" t="str">
            <v>CONDULETE ALUMINIO ""LR"" 2"" COM TAMPA</v>
          </cell>
          <cell r="C5940" t="str">
            <v>UN</v>
          </cell>
          <cell r="D5940">
            <v>86.99</v>
          </cell>
          <cell r="F5940">
            <v>61880</v>
          </cell>
          <cell r="G5940" t="str">
            <v>CONDULETE ALUMINIO ""LR"" 2"" COM TAMPA</v>
          </cell>
          <cell r="H5940" t="str">
            <v>UN</v>
          </cell>
          <cell r="I5940">
            <v>86.99</v>
          </cell>
        </row>
        <row r="5941">
          <cell r="A5941">
            <v>61885</v>
          </cell>
          <cell r="B5941" t="str">
            <v>CONDULETE ALUMINIO ""T"" 1.1/4"" COM TAMPA</v>
          </cell>
          <cell r="C5941" t="str">
            <v>UN</v>
          </cell>
          <cell r="D5941">
            <v>54.14</v>
          </cell>
          <cell r="F5941">
            <v>61885</v>
          </cell>
          <cell r="G5941" t="str">
            <v>CONDULETE ALUMINIO ""T"" 1.1/4"" COM TAMPA</v>
          </cell>
          <cell r="H5941" t="str">
            <v>UN</v>
          </cell>
          <cell r="I5941">
            <v>54.14</v>
          </cell>
        </row>
        <row r="5942">
          <cell r="A5942">
            <v>61903</v>
          </cell>
          <cell r="B5942" t="str">
            <v>CAIXA EM METAL 100x100x13cm COM PORTA PARA CHAVE REVERSORA</v>
          </cell>
          <cell r="C5942" t="str">
            <v>UN</v>
          </cell>
          <cell r="D5942">
            <v>920.16</v>
          </cell>
          <cell r="F5942">
            <v>61903</v>
          </cell>
          <cell r="G5942" t="str">
            <v>CAIXA EM METAL 100x100x13cm COM PORTA PARA CHAVE REVERSORA</v>
          </cell>
          <cell r="H5942" t="str">
            <v>UN</v>
          </cell>
          <cell r="I5942">
            <v>920.16</v>
          </cell>
        </row>
        <row r="5943">
          <cell r="A5943">
            <v>61905</v>
          </cell>
          <cell r="B5943" t="str">
            <v>CONDUTOR COBRE NU CORDOALHA 7 FIOS P/PARA-RAIOS,COM SUPORTES</v>
          </cell>
          <cell r="C5943" t="str">
            <v>M</v>
          </cell>
          <cell r="D5943">
            <v>81.45</v>
          </cell>
          <cell r="F5943">
            <v>61905</v>
          </cell>
          <cell r="G5943" t="str">
            <v>CONDUTOR COBRE NU CORDOALHA 7 FIOS P/PARA-RAIOS,COM SUPORTES</v>
          </cell>
          <cell r="H5943" t="str">
            <v>M</v>
          </cell>
          <cell r="I5943">
            <v>81.45</v>
          </cell>
        </row>
        <row r="5944">
          <cell r="A5944">
            <v>61936</v>
          </cell>
          <cell r="B5944" t="str">
            <v>ARAME GUIA ACO GALVANIZADO BITOLA ISGW 16 (60m/kg)</v>
          </cell>
          <cell r="C5944" t="str">
            <v>KG</v>
          </cell>
          <cell r="D5944">
            <v>15.64</v>
          </cell>
          <cell r="F5944">
            <v>61936</v>
          </cell>
          <cell r="G5944" t="str">
            <v>ARAME GUIA ACO GALVANIZADO BITOLA ISGW 16 (60m/kg)</v>
          </cell>
          <cell r="H5944" t="str">
            <v>KG</v>
          </cell>
          <cell r="I5944">
            <v>15.64</v>
          </cell>
        </row>
        <row r="5945">
          <cell r="A5945">
            <v>61946</v>
          </cell>
          <cell r="B5945" t="str">
            <v>ELETRODUTO FLEXIVEL SEALTUBE 1 1/4""</v>
          </cell>
          <cell r="C5945" t="str">
            <v>M</v>
          </cell>
          <cell r="D5945">
            <v>38.659999999999997</v>
          </cell>
          <cell r="F5945">
            <v>61946</v>
          </cell>
          <cell r="G5945" t="str">
            <v>ELETRODUTO FLEXIVEL SEALTUBE 1 1/4""</v>
          </cell>
          <cell r="H5945" t="str">
            <v>M</v>
          </cell>
          <cell r="I5945">
            <v>38.659999999999997</v>
          </cell>
        </row>
        <row r="5946">
          <cell r="A5946">
            <v>61972</v>
          </cell>
          <cell r="B5946" t="str">
            <v xml:space="preserve">SINALIZADOR SONORO EM LED VEICULAR </v>
          </cell>
          <cell r="C5946" t="str">
            <v>UN</v>
          </cell>
          <cell r="D5946">
            <v>167.44</v>
          </cell>
          <cell r="F5946">
            <v>61972</v>
          </cell>
          <cell r="G5946" t="str">
            <v xml:space="preserve">SINALIZADOR SONORO EM LED VEICULAR </v>
          </cell>
          <cell r="H5946" t="str">
            <v>UN</v>
          </cell>
          <cell r="I5946">
            <v>167.44</v>
          </cell>
        </row>
        <row r="5947">
          <cell r="A5947">
            <v>61991</v>
          </cell>
          <cell r="B5947" t="str">
            <v>CAIXA PASSAGEM ALUMINIO 15 x 15 x 12cm CP 1515/10</v>
          </cell>
          <cell r="C5947" t="str">
            <v>UN</v>
          </cell>
          <cell r="D5947">
            <v>79.2</v>
          </cell>
          <cell r="F5947">
            <v>61991</v>
          </cell>
          <cell r="G5947" t="str">
            <v>CAIXA PASSAGEM ALUMINIO 15 x 15 x 12cm CP 1515/10</v>
          </cell>
          <cell r="H5947" t="str">
            <v>UN</v>
          </cell>
          <cell r="I5947">
            <v>79.2</v>
          </cell>
        </row>
        <row r="5948">
          <cell r="A5948">
            <v>61998</v>
          </cell>
          <cell r="B5948" t="str">
            <v>MAO-DE-OBRA DE OPERARIOS EM SERVICOS DE ELETRICIDADE</v>
          </cell>
          <cell r="C5948" t="str">
            <v>H</v>
          </cell>
          <cell r="D5948">
            <v>42.28</v>
          </cell>
          <cell r="F5948">
            <v>61998</v>
          </cell>
          <cell r="G5948" t="str">
            <v>MAO-DE-OBRA DE OPERARIOS EM SERVICOS DE ELETRICIDADE</v>
          </cell>
          <cell r="H5948" t="str">
            <v>H</v>
          </cell>
          <cell r="I5948">
            <v>42.28</v>
          </cell>
        </row>
        <row r="5949">
          <cell r="A5949">
            <v>62002</v>
          </cell>
          <cell r="B5949" t="str">
            <v>PLACA CEGA SEM FURO</v>
          </cell>
          <cell r="C5949" t="str">
            <v>UN</v>
          </cell>
          <cell r="D5949">
            <v>5.73</v>
          </cell>
          <cell r="F5949">
            <v>62002</v>
          </cell>
          <cell r="G5949" t="str">
            <v>PLACA CEGA SEM FURO</v>
          </cell>
          <cell r="H5949" t="str">
            <v>UN</v>
          </cell>
          <cell r="I5949">
            <v>5.73</v>
          </cell>
        </row>
        <row r="5950">
          <cell r="A5950">
            <v>62003</v>
          </cell>
          <cell r="B5950" t="str">
            <v>INTERRUPTOR 3 TECLAS SIMPLES COM PLACA SERIE MODULARE FAME</v>
          </cell>
          <cell r="C5950" t="str">
            <v>UN</v>
          </cell>
          <cell r="D5950">
            <v>50.51</v>
          </cell>
          <cell r="F5950">
            <v>62003</v>
          </cell>
          <cell r="G5950" t="str">
            <v>INTERRUPTOR 3 TECLAS SIMPLES COM PLACA SERIE MODULARE FAME</v>
          </cell>
          <cell r="H5950" t="str">
            <v>UN</v>
          </cell>
          <cell r="I5950">
            <v>50.51</v>
          </cell>
        </row>
        <row r="5951">
          <cell r="A5951">
            <v>62005</v>
          </cell>
          <cell r="B5951" t="str">
            <v>DUTOS E TUBOS-ABERTURA E FECHAMENTO DE RASGOS EM ALVENARIAS</v>
          </cell>
          <cell r="C5951" t="str">
            <v>M</v>
          </cell>
          <cell r="D5951">
            <v>11.99</v>
          </cell>
          <cell r="F5951">
            <v>62005</v>
          </cell>
          <cell r="G5951" t="str">
            <v>DUTOS E TUBOS-ABERTURA E FECHAMENTO DE RASGOS EM ALVENARIAS</v>
          </cell>
          <cell r="H5951" t="str">
            <v>M</v>
          </cell>
          <cell r="I5951">
            <v>11.99</v>
          </cell>
        </row>
        <row r="5952">
          <cell r="A5952">
            <v>62006</v>
          </cell>
          <cell r="B5952" t="str">
            <v>TOMADA MONOBLOCO 2P+T/UNIVERSAL 15A SISTEMA ""X"" PIAL</v>
          </cell>
          <cell r="C5952" t="str">
            <v>UN</v>
          </cell>
          <cell r="D5952">
            <v>21.72</v>
          </cell>
          <cell r="F5952">
            <v>62006</v>
          </cell>
          <cell r="G5952" t="str">
            <v>TOMADA MONOBLOCO 2P+T/UNIVERSAL 15A SISTEMA ""X"" PIAL</v>
          </cell>
          <cell r="H5952" t="str">
            <v>UN</v>
          </cell>
          <cell r="I5952">
            <v>21.72</v>
          </cell>
        </row>
        <row r="5953">
          <cell r="A5953">
            <v>62007</v>
          </cell>
          <cell r="B5953" t="str">
            <v>TOMADA INDUSTRIAL MACHO 2P + T 6H 220VAC 32A AZUL IP44 STECK</v>
          </cell>
          <cell r="C5953" t="str">
            <v>UN</v>
          </cell>
          <cell r="D5953">
            <v>82.65</v>
          </cell>
          <cell r="F5953">
            <v>62007</v>
          </cell>
          <cell r="G5953" t="str">
            <v>TOMADA INDUSTRIAL MACHO 2P + T 6H 220VAC 32A AZUL IP44 STECK</v>
          </cell>
          <cell r="H5953" t="str">
            <v>UN</v>
          </cell>
          <cell r="I5953">
            <v>82.65</v>
          </cell>
        </row>
        <row r="5954">
          <cell r="A5954">
            <v>62008</v>
          </cell>
          <cell r="B5954" t="str">
            <v>TOMADA MONOBLOCO PARA TELEFONE 4P SISTEMA ""X"" PIAL</v>
          </cell>
          <cell r="C5954" t="str">
            <v>UN</v>
          </cell>
          <cell r="D5954">
            <v>27.82</v>
          </cell>
          <cell r="F5954">
            <v>62008</v>
          </cell>
          <cell r="G5954" t="str">
            <v>TOMADA MONOBLOCO PARA TELEFONE 4P SISTEMA ""X"" PIAL</v>
          </cell>
          <cell r="H5954" t="str">
            <v>UN</v>
          </cell>
          <cell r="I5954">
            <v>27.82</v>
          </cell>
        </row>
        <row r="5955">
          <cell r="A5955">
            <v>62009</v>
          </cell>
          <cell r="B5955" t="str">
            <v>CANALETA 20x12cm COM TAMPA SEPARADA SISTEMA ""X"" PIAL</v>
          </cell>
          <cell r="C5955" t="str">
            <v>UN</v>
          </cell>
          <cell r="D5955">
            <v>24.57</v>
          </cell>
          <cell r="F5955">
            <v>62009</v>
          </cell>
          <cell r="G5955" t="str">
            <v>CANALETA 20x12cm COM TAMPA SEPARADA SISTEMA ""X"" PIAL</v>
          </cell>
          <cell r="H5955" t="str">
            <v>UN</v>
          </cell>
          <cell r="I5955">
            <v>24.57</v>
          </cell>
        </row>
        <row r="5956">
          <cell r="A5956">
            <v>62010</v>
          </cell>
          <cell r="B5956" t="str">
            <v>TOMADA 2P+T 20A NBR14136 COM PLACA 680120 ZEFFIA LEGRAND</v>
          </cell>
          <cell r="C5956" t="str">
            <v>UN</v>
          </cell>
          <cell r="D5956">
            <v>24.87</v>
          </cell>
          <cell r="F5956">
            <v>62010</v>
          </cell>
          <cell r="G5956" t="str">
            <v>TOMADA 2P+T 20A NBR14136 COM PLACA 680120 ZEFFIA LEGRAND</v>
          </cell>
          <cell r="H5956" t="str">
            <v>UN</v>
          </cell>
          <cell r="I5956">
            <v>24.87</v>
          </cell>
        </row>
        <row r="5957">
          <cell r="A5957">
            <v>62013</v>
          </cell>
          <cell r="B5957" t="str">
            <v>PONTO TOMADA ATERRADA EM PAREDE 110/220V PARA COMPUTADOR</v>
          </cell>
          <cell r="C5957" t="str">
            <v>UN</v>
          </cell>
          <cell r="D5957">
            <v>94.21</v>
          </cell>
          <cell r="F5957">
            <v>62013</v>
          </cell>
          <cell r="G5957" t="str">
            <v>PONTO TOMADA ATERRADA EM PAREDE 110/220V PARA COMPUTADOR</v>
          </cell>
          <cell r="H5957" t="str">
            <v>UN</v>
          </cell>
          <cell r="I5957">
            <v>94.21</v>
          </cell>
        </row>
        <row r="5958">
          <cell r="A5958">
            <v>62014</v>
          </cell>
          <cell r="B5958" t="str">
            <v>PONTO TOMADA ATERRADA EM PISO 110/220V PARA COMPUTADOR</v>
          </cell>
          <cell r="C5958" t="str">
            <v>UN</v>
          </cell>
          <cell r="D5958">
            <v>259</v>
          </cell>
          <cell r="F5958">
            <v>62014</v>
          </cell>
          <cell r="G5958" t="str">
            <v>PONTO TOMADA ATERRADA EM PISO 110/220V PARA COMPUTADOR</v>
          </cell>
          <cell r="H5958" t="str">
            <v>UN</v>
          </cell>
          <cell r="I5958">
            <v>259</v>
          </cell>
        </row>
        <row r="5959">
          <cell r="A5959">
            <v>62016</v>
          </cell>
          <cell r="B5959" t="str">
            <v>CANALETA COM DIVISORIA 50x20mm SISTEMA ""X"" PIAL</v>
          </cell>
          <cell r="C5959" t="str">
            <v>UN</v>
          </cell>
          <cell r="D5959">
            <v>73.44</v>
          </cell>
          <cell r="F5959">
            <v>62016</v>
          </cell>
          <cell r="G5959" t="str">
            <v>CANALETA COM DIVISORIA 50x20mm SISTEMA ""X"" PIAL</v>
          </cell>
          <cell r="H5959" t="str">
            <v>UN</v>
          </cell>
          <cell r="I5959">
            <v>73.44</v>
          </cell>
        </row>
        <row r="5960">
          <cell r="A5960">
            <v>62020</v>
          </cell>
          <cell r="B5960" t="str">
            <v xml:space="preserve">INTERRUPTOR SIMPLES+1PARALELO+1TOMADA 10A PLACA 4X2+PLACA </v>
          </cell>
          <cell r="C5960" t="str">
            <v>UN</v>
          </cell>
          <cell r="D5960">
            <v>46.95</v>
          </cell>
          <cell r="F5960">
            <v>62020</v>
          </cell>
          <cell r="G5960" t="str">
            <v xml:space="preserve">INTERRUPTOR SIMPLES+1PARALELO+1TOMADA 10A PLACA 4X2+PLACA </v>
          </cell>
          <cell r="H5960" t="str">
            <v>UN</v>
          </cell>
          <cell r="I5960">
            <v>46.95</v>
          </cell>
        </row>
        <row r="5961">
          <cell r="A5961">
            <v>62021</v>
          </cell>
          <cell r="B5961" t="str">
            <v>CAIXA PISO QUADRADA C/ 3TOMADA ELETRICA CR4 ALUM/LAT DUTOTEC</v>
          </cell>
          <cell r="C5961" t="str">
            <v>UN</v>
          </cell>
          <cell r="D5961">
            <v>507.69</v>
          </cell>
          <cell r="F5961">
            <v>62021</v>
          </cell>
          <cell r="G5961" t="str">
            <v>CAIXA PISO QUADRADA C/ 3TOMADA ELETRICA CR4 ALUM/LAT DUTOTEC</v>
          </cell>
          <cell r="H5961" t="str">
            <v>UN</v>
          </cell>
          <cell r="I5961">
            <v>507.69</v>
          </cell>
        </row>
        <row r="5962">
          <cell r="A5962">
            <v>62040</v>
          </cell>
          <cell r="B5962" t="str">
            <v>TIRO COMPLETO WALSYWA PARA FIXACAO</v>
          </cell>
          <cell r="C5962" t="str">
            <v>UN</v>
          </cell>
          <cell r="D5962">
            <v>59.81</v>
          </cell>
          <cell r="F5962">
            <v>62040</v>
          </cell>
          <cell r="G5962" t="str">
            <v>TIRO COMPLETO WALSYWA PARA FIXACAO</v>
          </cell>
          <cell r="H5962" t="str">
            <v>UN</v>
          </cell>
          <cell r="I5962">
            <v>59.81</v>
          </cell>
        </row>
        <row r="5963">
          <cell r="A5963">
            <v>62041</v>
          </cell>
          <cell r="B5963" t="str">
            <v xml:space="preserve">TOMADA INDUSTRIAL FEMEA 3P+N+T 6H 380VAC/16A VERMELHO IP44 </v>
          </cell>
          <cell r="C5963" t="str">
            <v>UN</v>
          </cell>
          <cell r="D5963">
            <v>89.26</v>
          </cell>
          <cell r="F5963">
            <v>62041</v>
          </cell>
          <cell r="G5963" t="str">
            <v xml:space="preserve">TOMADA INDUSTRIAL FEMEA 3P+N+T 6H 380VAC/16A VERMELHO IP44 </v>
          </cell>
          <cell r="H5963" t="str">
            <v>UN</v>
          </cell>
          <cell r="I5963">
            <v>89.26</v>
          </cell>
        </row>
        <row r="5964">
          <cell r="A5964">
            <v>62042</v>
          </cell>
          <cell r="B5964" t="str">
            <v>TOMADA 2P+T 20A NBR14136 COM PLACA 680120 ZEFFIA LEGRAND</v>
          </cell>
          <cell r="C5964" t="str">
            <v>UN</v>
          </cell>
          <cell r="D5964">
            <v>24.87</v>
          </cell>
          <cell r="F5964">
            <v>62042</v>
          </cell>
          <cell r="G5964" t="str">
            <v>TOMADA 2P+T 20A NBR14136 COM PLACA 680120 ZEFFIA LEGRAND</v>
          </cell>
          <cell r="H5964" t="str">
            <v>UN</v>
          </cell>
          <cell r="I5964">
            <v>24.87</v>
          </cell>
        </row>
        <row r="5965">
          <cell r="A5965">
            <v>62043</v>
          </cell>
          <cell r="B5965" t="str">
            <v>TOMADA MONOBLOCO 2P+T/UNIVERSAL 10A LINHA 250V TRAMONTINA</v>
          </cell>
          <cell r="C5965" t="str">
            <v>UN</v>
          </cell>
          <cell r="D5965">
            <v>21.72</v>
          </cell>
          <cell r="F5965">
            <v>62043</v>
          </cell>
          <cell r="G5965" t="str">
            <v>TOMADA MONOBLOCO 2P+T/UNIVERSAL 10A LINHA 250V TRAMONTINA</v>
          </cell>
          <cell r="H5965" t="str">
            <v>UN</v>
          </cell>
          <cell r="I5965">
            <v>21.72</v>
          </cell>
        </row>
        <row r="5966">
          <cell r="A5966">
            <v>62044</v>
          </cell>
          <cell r="B5966" t="str">
            <v>CONDULETE ALUMINIO ""LR"" 1.1/4"" COM TAMPA</v>
          </cell>
          <cell r="C5966" t="str">
            <v>UN</v>
          </cell>
          <cell r="D5966">
            <v>62.69</v>
          </cell>
          <cell r="F5966">
            <v>62044</v>
          </cell>
          <cell r="G5966" t="str">
            <v>CONDULETE ALUMINIO ""LR"" 1.1/4"" COM TAMPA</v>
          </cell>
          <cell r="H5966" t="str">
            <v>UN</v>
          </cell>
          <cell r="I5966">
            <v>62.69</v>
          </cell>
        </row>
        <row r="5967">
          <cell r="A5967">
            <v>62045</v>
          </cell>
          <cell r="B5967" t="str">
            <v>TOMADA RJ45 CAT 5E E PLACA 4X2 BRANCA + SUPORTE COMPOSE WEG</v>
          </cell>
          <cell r="C5967" t="str">
            <v>UN</v>
          </cell>
          <cell r="D5967">
            <v>45.63</v>
          </cell>
          <cell r="F5967">
            <v>62045</v>
          </cell>
          <cell r="G5967" t="str">
            <v>TOMADA RJ45 CAT 5E E PLACA 4X2 BRANCA + SUPORTE COMPOSE WEG</v>
          </cell>
          <cell r="H5967" t="str">
            <v>UN</v>
          </cell>
          <cell r="I5967">
            <v>45.63</v>
          </cell>
        </row>
        <row r="5968">
          <cell r="A5968">
            <v>62046</v>
          </cell>
          <cell r="B5968" t="str">
            <v>TOMADA TELEFONE 4 POLOS PADRAO TELEBRAS-COMPLETA-PLACA REDONDA</v>
          </cell>
          <cell r="C5968" t="str">
            <v>UN</v>
          </cell>
          <cell r="D5968">
            <v>30.52</v>
          </cell>
          <cell r="F5968">
            <v>62046</v>
          </cell>
          <cell r="G5968" t="str">
            <v>TOMADA TELEFONE 4 POLOS PADRAO TELEBRAS-COMPLETA-PLACA REDONDA</v>
          </cell>
          <cell r="H5968" t="str">
            <v>UN</v>
          </cell>
          <cell r="I5968">
            <v>30.52</v>
          </cell>
        </row>
        <row r="5969">
          <cell r="A5969">
            <v>62047</v>
          </cell>
          <cell r="B5969" t="str">
            <v>TOMADA UNIVERSAL 2 POLOS+TERRA COMPLETA COM PLACA</v>
          </cell>
          <cell r="C5969" t="str">
            <v>UN</v>
          </cell>
          <cell r="D5969">
            <v>24.42</v>
          </cell>
          <cell r="F5969">
            <v>62047</v>
          </cell>
          <cell r="G5969" t="str">
            <v>TOMADA UNIVERSAL 2 POLOS+TERRA COMPLETA COM PLACA</v>
          </cell>
          <cell r="H5969" t="str">
            <v>UN</v>
          </cell>
          <cell r="I5969">
            <v>24.42</v>
          </cell>
        </row>
        <row r="5970">
          <cell r="A5970">
            <v>62048</v>
          </cell>
          <cell r="B5970" t="str">
            <v>BOTOEIRA ANTI PANICO ALARME WC AUDIVISUAL PNE/PCD NBR9050</v>
          </cell>
          <cell r="C5970" t="str">
            <v>UN</v>
          </cell>
          <cell r="D5970">
            <v>443.14</v>
          </cell>
          <cell r="F5970">
            <v>62048</v>
          </cell>
          <cell r="G5970" t="str">
            <v>BOTOEIRA ANTI PANICO ALARME WC AUDIVISUAL PNE/PCD NBR9050</v>
          </cell>
          <cell r="H5970" t="str">
            <v>UN</v>
          </cell>
          <cell r="I5970">
            <v>443.14</v>
          </cell>
        </row>
        <row r="5971">
          <cell r="A5971">
            <v>62049</v>
          </cell>
          <cell r="B5971" t="str">
            <v>BOTAO CAMPAINHA</v>
          </cell>
          <cell r="C5971" t="str">
            <v>UN</v>
          </cell>
          <cell r="D5971">
            <v>32.81</v>
          </cell>
          <cell r="F5971">
            <v>62049</v>
          </cell>
          <cell r="G5971" t="str">
            <v>BOTAO CAMPAINHA</v>
          </cell>
          <cell r="H5971" t="str">
            <v>UN</v>
          </cell>
          <cell r="I5971">
            <v>32.81</v>
          </cell>
        </row>
        <row r="5972">
          <cell r="A5972">
            <v>62050</v>
          </cell>
          <cell r="B5972" t="str">
            <v>INTERRUPTOR PARALELO 10A 250V PLACA4X2BRANCO+SUPORTE WEG</v>
          </cell>
          <cell r="C5972" t="str">
            <v>UN</v>
          </cell>
          <cell r="D5972">
            <v>59.62</v>
          </cell>
          <cell r="F5972">
            <v>62050</v>
          </cell>
          <cell r="G5972" t="str">
            <v>INTERRUPTOR PARALELO 10A 250V PLACA4X2BRANCO+SUPORTE WEG</v>
          </cell>
          <cell r="H5972" t="str">
            <v>UN</v>
          </cell>
          <cell r="I5972">
            <v>59.62</v>
          </cell>
        </row>
        <row r="5973">
          <cell r="A5973">
            <v>62051</v>
          </cell>
          <cell r="B5973" t="str">
            <v>INTERRUPTOR 3 SECOES SIMPLES COM PLACA 613100 PIALPLUS</v>
          </cell>
          <cell r="C5973" t="str">
            <v>UN</v>
          </cell>
          <cell r="D5973">
            <v>92.54</v>
          </cell>
          <cell r="F5973">
            <v>62051</v>
          </cell>
          <cell r="G5973" t="str">
            <v>INTERRUPTOR 3 SECOES SIMPLES COM PLACA 613100 PIALPLUS</v>
          </cell>
          <cell r="H5973" t="str">
            <v>UN</v>
          </cell>
          <cell r="I5973">
            <v>92.54</v>
          </cell>
        </row>
        <row r="5974">
          <cell r="A5974">
            <v>62052</v>
          </cell>
          <cell r="B5974" t="str">
            <v>INTERRUPTOR SIMPLES 4X2 BRANCO 1 TECLA HORIZONTAL 611110PIAL</v>
          </cell>
          <cell r="C5974" t="str">
            <v>UN</v>
          </cell>
          <cell r="D5974">
            <v>53.31</v>
          </cell>
          <cell r="F5974">
            <v>62052</v>
          </cell>
          <cell r="G5974" t="str">
            <v>INTERRUPTOR SIMPLES 4X2 BRANCO 1 TECLA HORIZONTAL 611110PIAL</v>
          </cell>
          <cell r="H5974" t="str">
            <v>UN</v>
          </cell>
          <cell r="I5974">
            <v>53.31</v>
          </cell>
        </row>
        <row r="5975">
          <cell r="A5975">
            <v>62053</v>
          </cell>
          <cell r="B5975" t="str">
            <v>INTERRUPTOR SIMPLES+2 PARALELOS 16A 250V MODULARE 0469 FAME</v>
          </cell>
          <cell r="C5975" t="str">
            <v>UN</v>
          </cell>
          <cell r="D5975">
            <v>45.98</v>
          </cell>
          <cell r="F5975">
            <v>62053</v>
          </cell>
          <cell r="G5975" t="str">
            <v>INTERRUPTOR SIMPLES+2 PARALELOS 16A 250V MODULARE 0469 FAME</v>
          </cell>
          <cell r="H5975" t="str">
            <v>UN</v>
          </cell>
          <cell r="I5975">
            <v>45.98</v>
          </cell>
        </row>
        <row r="5976">
          <cell r="A5976">
            <v>62054</v>
          </cell>
          <cell r="B5976" t="str">
            <v>INTERRUPTOR SIMPLES SISTEMA X - 675000 PIAL</v>
          </cell>
          <cell r="C5976" t="str">
            <v>UN</v>
          </cell>
          <cell r="D5976">
            <v>41.51</v>
          </cell>
          <cell r="F5976">
            <v>62054</v>
          </cell>
          <cell r="G5976" t="str">
            <v>INTERRUPTOR SIMPLES SISTEMA X - 675000 PIAL</v>
          </cell>
          <cell r="H5976" t="str">
            <v>UN</v>
          </cell>
          <cell r="I5976">
            <v>41.51</v>
          </cell>
        </row>
        <row r="5977">
          <cell r="A5977">
            <v>62055</v>
          </cell>
          <cell r="B5977" t="str">
            <v xml:space="preserve">TOMADA USB BIVOLT 1,5A BRANCO 4X2 E PLACA ILUS SIEMENS </v>
          </cell>
          <cell r="C5977" t="str">
            <v>UN</v>
          </cell>
          <cell r="D5977">
            <v>160.49</v>
          </cell>
          <cell r="F5977">
            <v>62055</v>
          </cell>
          <cell r="G5977" t="str">
            <v xml:space="preserve">TOMADA USB BIVOLT 1,5A BRANCO 4X2 E PLACA ILUS SIEMENS </v>
          </cell>
          <cell r="H5977" t="str">
            <v>UN</v>
          </cell>
          <cell r="I5977">
            <v>160.49</v>
          </cell>
        </row>
        <row r="5978">
          <cell r="A5978">
            <v>62056</v>
          </cell>
          <cell r="B5978" t="str">
            <v>INTERRUPTOR SIMPLES+2 PARALELOS 16A 250V MODULARE 0469 FAME</v>
          </cell>
          <cell r="C5978" t="str">
            <v>UN</v>
          </cell>
          <cell r="D5978">
            <v>47.66</v>
          </cell>
          <cell r="F5978">
            <v>62056</v>
          </cell>
          <cell r="G5978" t="str">
            <v>INTERRUPTOR SIMPLES+2 PARALELOS 16A 250V MODULARE 0469 FAME</v>
          </cell>
          <cell r="H5978" t="str">
            <v>UN</v>
          </cell>
          <cell r="I5978">
            <v>47.66</v>
          </cell>
        </row>
        <row r="5979">
          <cell r="A5979">
            <v>62057</v>
          </cell>
          <cell r="B5979" t="str">
            <v xml:space="preserve">TOMADA USB COM TOMADA 2P+T 10A BIANCOPRO ALUMBRA </v>
          </cell>
          <cell r="C5979" t="str">
            <v>UN</v>
          </cell>
          <cell r="D5979">
            <v>114.88</v>
          </cell>
          <cell r="F5979">
            <v>62057</v>
          </cell>
          <cell r="G5979" t="str">
            <v xml:space="preserve">TOMADA USB COM TOMADA 2P+T 10A BIANCOPRO ALUMBRA </v>
          </cell>
          <cell r="H5979" t="str">
            <v>UN</v>
          </cell>
          <cell r="I5979">
            <v>114.88</v>
          </cell>
        </row>
        <row r="5980">
          <cell r="A5980">
            <v>62060</v>
          </cell>
          <cell r="B5980" t="str">
            <v>SENSOR DE PRESENCA (LIGA/DESLIGA)</v>
          </cell>
          <cell r="C5980" t="str">
            <v>PT</v>
          </cell>
          <cell r="D5980">
            <v>150.32</v>
          </cell>
          <cell r="F5980">
            <v>62060</v>
          </cell>
          <cell r="G5980" t="str">
            <v>SENSOR DE PRESENCA (LIGA/DESLIGA)</v>
          </cell>
          <cell r="H5980" t="str">
            <v>PT</v>
          </cell>
          <cell r="I5980">
            <v>150.32</v>
          </cell>
        </row>
        <row r="5981">
          <cell r="A5981">
            <v>62061</v>
          </cell>
          <cell r="B5981" t="str">
            <v>SUPRESSOR DE SURTOS PARA REDE ELETRICA</v>
          </cell>
          <cell r="C5981" t="str">
            <v>UN</v>
          </cell>
          <cell r="D5981">
            <v>321.62</v>
          </cell>
          <cell r="F5981">
            <v>62061</v>
          </cell>
          <cell r="G5981" t="str">
            <v>SUPRESSOR DE SURTOS PARA REDE ELETRICA</v>
          </cell>
          <cell r="H5981" t="str">
            <v>UN</v>
          </cell>
          <cell r="I5981">
            <v>321.62</v>
          </cell>
        </row>
        <row r="5982">
          <cell r="A5982">
            <v>62070</v>
          </cell>
          <cell r="B5982" t="str">
            <v>TOMADA 2P+T 20A 4X2 E PLACA BRANCO PIAL PLUS</v>
          </cell>
          <cell r="C5982" t="str">
            <v>UN</v>
          </cell>
          <cell r="D5982">
            <v>41.14</v>
          </cell>
          <cell r="F5982">
            <v>62070</v>
          </cell>
          <cell r="G5982" t="str">
            <v>TOMADA 2P+T 20A 4X2 E PLACA BRANCO PIAL PLUS</v>
          </cell>
          <cell r="H5982" t="str">
            <v>UN</v>
          </cell>
          <cell r="I5982">
            <v>41.14</v>
          </cell>
        </row>
        <row r="5983">
          <cell r="A5983">
            <v>62071</v>
          </cell>
          <cell r="B5983" t="str">
            <v>TOMADA COMPUTADOR TOMADA 2P+T 20A 250V COM PLACA 4X2</v>
          </cell>
          <cell r="C5983" t="str">
            <v>UN</v>
          </cell>
          <cell r="D5983">
            <v>28.13</v>
          </cell>
          <cell r="F5983">
            <v>62071</v>
          </cell>
          <cell r="G5983" t="str">
            <v>TOMADA COMPUTADOR TOMADA 2P+T 20A 250V COM PLACA 4X2</v>
          </cell>
          <cell r="H5983" t="str">
            <v>UN</v>
          </cell>
          <cell r="I5983">
            <v>28.13</v>
          </cell>
        </row>
        <row r="5984">
          <cell r="A5984">
            <v>62072</v>
          </cell>
          <cell r="B5984" t="str">
            <v xml:space="preserve">TOMADA EMBUTIR 3X16A 220/240V S3046 STECK </v>
          </cell>
          <cell r="C5984" t="str">
            <v>UN</v>
          </cell>
          <cell r="D5984">
            <v>90.93</v>
          </cell>
          <cell r="F5984">
            <v>62072</v>
          </cell>
          <cell r="G5984" t="str">
            <v xml:space="preserve">TOMADA EMBUTIR 3X16A 220/240V S3046 STECK </v>
          </cell>
          <cell r="H5984" t="str">
            <v>UN</v>
          </cell>
          <cell r="I5984">
            <v>90.93</v>
          </cell>
        </row>
        <row r="5985">
          <cell r="A5985">
            <v>62100</v>
          </cell>
          <cell r="B5985" t="str">
            <v>CONDULETE ALUMINIO MULTIPLO X 3/4 COM KIT DE VEDACAO IP54</v>
          </cell>
          <cell r="C5985" t="str">
            <v>UN</v>
          </cell>
          <cell r="D5985">
            <v>42.42</v>
          </cell>
          <cell r="F5985">
            <v>62100</v>
          </cell>
          <cell r="G5985" t="str">
            <v>CONDULETE ALUMINIO MULTIPLO X 3/4 COM KIT DE VEDACAO IP54</v>
          </cell>
          <cell r="H5985" t="str">
            <v>UN</v>
          </cell>
          <cell r="I5985">
            <v>42.42</v>
          </cell>
        </row>
        <row r="5986">
          <cell r="A5986">
            <v>62101</v>
          </cell>
          <cell r="B5986" t="str">
            <v xml:space="preserve">TOMADA DE PISO COMPLETA EM CAIXA 4X2 </v>
          </cell>
          <cell r="C5986" t="str">
            <v>UN</v>
          </cell>
          <cell r="D5986">
            <v>53.34</v>
          </cell>
          <cell r="F5986">
            <v>62101</v>
          </cell>
          <cell r="G5986" t="str">
            <v xml:space="preserve">TOMADA DE PISO COMPLETA EM CAIXA 4X2 </v>
          </cell>
          <cell r="H5986" t="str">
            <v>UN</v>
          </cell>
          <cell r="I5986">
            <v>53.34</v>
          </cell>
        </row>
        <row r="5987">
          <cell r="A5987">
            <v>62102</v>
          </cell>
          <cell r="B5987" t="str">
            <v>CONDULETE ALUMINIO MULTIPLO L 1"" COM KIT DE VEDACAO IP54</v>
          </cell>
          <cell r="C5987" t="str">
            <v>UN</v>
          </cell>
          <cell r="D5987">
            <v>57.92</v>
          </cell>
          <cell r="F5987">
            <v>62102</v>
          </cell>
          <cell r="G5987" t="str">
            <v>CONDULETE ALUMINIO MULTIPLO L 1"" COM KIT DE VEDACAO IP54</v>
          </cell>
          <cell r="H5987" t="str">
            <v>UN</v>
          </cell>
          <cell r="I5987">
            <v>57.92</v>
          </cell>
        </row>
        <row r="5988">
          <cell r="A5988">
            <v>62103</v>
          </cell>
          <cell r="B5988" t="str">
            <v>CONDULETE ALUMINIO MULTIPLO X 1.1/2"" COM KIT DE VEDACAO IP54</v>
          </cell>
          <cell r="C5988" t="str">
            <v>UN</v>
          </cell>
          <cell r="D5988">
            <v>103.62</v>
          </cell>
          <cell r="F5988">
            <v>62103</v>
          </cell>
          <cell r="G5988" t="str">
            <v>CONDULETE ALUMINIO MULTIPLO X 1.1/2"" COM KIT DE VEDACAO IP54</v>
          </cell>
          <cell r="H5988" t="str">
            <v>UN</v>
          </cell>
          <cell r="I5988">
            <v>103.62</v>
          </cell>
        </row>
        <row r="5989">
          <cell r="A5989">
            <v>62104</v>
          </cell>
          <cell r="B5989" t="str">
            <v>CONDULETE ALUMINIO MULTIPLO X 2"" COM KIT DE VEDACAO IP54</v>
          </cell>
          <cell r="C5989" t="str">
            <v>UN</v>
          </cell>
          <cell r="D5989">
            <v>128.19999999999999</v>
          </cell>
          <cell r="F5989">
            <v>62104</v>
          </cell>
          <cell r="G5989" t="str">
            <v>CONDULETE ALUMINIO MULTIPLO X 2"" COM KIT DE VEDACAO IP54</v>
          </cell>
          <cell r="H5989" t="str">
            <v>UN</v>
          </cell>
          <cell r="I5989">
            <v>128.19999999999999</v>
          </cell>
        </row>
        <row r="5990">
          <cell r="A5990">
            <v>62105</v>
          </cell>
          <cell r="B5990" t="str">
            <v>TOMADA - PLUG 3P+T 63A 220/240V N-4579 STECK</v>
          </cell>
          <cell r="C5990" t="str">
            <v>UN</v>
          </cell>
          <cell r="D5990">
            <v>212.12</v>
          </cell>
          <cell r="F5990">
            <v>62105</v>
          </cell>
          <cell r="G5990" t="str">
            <v>TOMADA - PLUG 3P+T 63A 220/240V N-4579 STECK</v>
          </cell>
          <cell r="H5990" t="str">
            <v>UN</v>
          </cell>
          <cell r="I5990">
            <v>212.12</v>
          </cell>
        </row>
        <row r="5991">
          <cell r="A5991">
            <v>62106</v>
          </cell>
          <cell r="B5991" t="str">
            <v>CONDULETE ALUMINIO MULTIPLO X 1"" KIT DE VEDACAO IP54</v>
          </cell>
          <cell r="C5991" t="str">
            <v>UN</v>
          </cell>
          <cell r="D5991">
            <v>57.92</v>
          </cell>
          <cell r="F5991">
            <v>62106</v>
          </cell>
          <cell r="G5991" t="str">
            <v>CONDULETE ALUMINIO MULTIPLO X 1"" KIT DE VEDACAO IP54</v>
          </cell>
          <cell r="H5991" t="str">
            <v>UN</v>
          </cell>
          <cell r="I5991">
            <v>57.92</v>
          </cell>
        </row>
        <row r="5992">
          <cell r="A5992">
            <v>62108</v>
          </cell>
          <cell r="B5992" t="str">
            <v>TOMADA COM CAIXA 3 BLOCOS (USB/HDMI/VGA) PARA MESA/MOVEL</v>
          </cell>
          <cell r="C5992" t="str">
            <v>UN</v>
          </cell>
          <cell r="D5992">
            <v>414.9</v>
          </cell>
          <cell r="F5992">
            <v>62108</v>
          </cell>
          <cell r="G5992" t="str">
            <v>TOMADA COM CAIXA 3 BLOCOS (USB/HDMI/VGA) PARA MESA/MOVEL</v>
          </cell>
          <cell r="H5992" t="str">
            <v>UN</v>
          </cell>
          <cell r="I5992">
            <v>414.9</v>
          </cell>
        </row>
        <row r="5993">
          <cell r="A5993">
            <v>62109</v>
          </cell>
          <cell r="B5993" t="str">
            <v>TOMADA NBR14136 20A COM PLACA LATAO PL04-2 PARA PISO 2""X4""</v>
          </cell>
          <cell r="C5993" t="str">
            <v>UN</v>
          </cell>
          <cell r="D5993">
            <v>40.15</v>
          </cell>
          <cell r="F5993">
            <v>62109</v>
          </cell>
          <cell r="G5993" t="str">
            <v>TOMADA NBR14136 20A COM PLACA LATAO PL04-2 PARA PISO 2""X4""</v>
          </cell>
          <cell r="H5993" t="str">
            <v>UN</v>
          </cell>
          <cell r="I5993">
            <v>40.15</v>
          </cell>
        </row>
        <row r="5994">
          <cell r="A5994">
            <v>62110</v>
          </cell>
          <cell r="B5994" t="str">
            <v>CONDULETE ALUMINIO MULTIPLO L 3/4 COM KIT DE VEDACAO IP54</v>
          </cell>
          <cell r="C5994" t="str">
            <v>UN</v>
          </cell>
          <cell r="D5994">
            <v>38.409999999999997</v>
          </cell>
          <cell r="F5994">
            <v>62110</v>
          </cell>
          <cell r="G5994" t="str">
            <v>CONDULETE ALUMINIO MULTIPLO L 3/4 COM KIT DE VEDACAO IP54</v>
          </cell>
          <cell r="H5994" t="str">
            <v>UN</v>
          </cell>
          <cell r="I5994">
            <v>38.409999999999997</v>
          </cell>
        </row>
        <row r="5995">
          <cell r="A5995">
            <v>62111</v>
          </cell>
          <cell r="B5995" t="str">
            <v>CONDULETE ALUMINIO MULTIPLO X 2"" COM KIT DE VEDACAO IP54</v>
          </cell>
          <cell r="C5995" t="str">
            <v>UN</v>
          </cell>
          <cell r="D5995">
            <v>128.19999999999999</v>
          </cell>
          <cell r="F5995">
            <v>62111</v>
          </cell>
          <cell r="G5995" t="str">
            <v>CONDULETE ALUMINIO MULTIPLO X 2"" COM KIT DE VEDACAO IP54</v>
          </cell>
          <cell r="H5995" t="str">
            <v>UN</v>
          </cell>
          <cell r="I5995">
            <v>128.19999999999999</v>
          </cell>
        </row>
        <row r="5996">
          <cell r="A5996">
            <v>62122</v>
          </cell>
          <cell r="B5996" t="str">
            <v>TOMADA FIXA EMBUTIR BIP 2P+T 10A COM PLACA 4X2 STYLUS ILUMI</v>
          </cell>
          <cell r="C5996" t="str">
            <v>UN</v>
          </cell>
          <cell r="D5996">
            <v>37.979999999999997</v>
          </cell>
          <cell r="F5996">
            <v>62122</v>
          </cell>
          <cell r="G5996" t="str">
            <v>TOMADA FIXA EMBUTIR BIP 2P+T 10A COM PLACA 4X2 STYLUS ILUMI</v>
          </cell>
          <cell r="H5996" t="str">
            <v>UN</v>
          </cell>
          <cell r="I5996">
            <v>37.979999999999997</v>
          </cell>
        </row>
        <row r="5997">
          <cell r="A5997">
            <v>62123</v>
          </cell>
          <cell r="B5997" t="str">
            <v>TOMADA ESPECIAL PARA RAIOS-X STECK</v>
          </cell>
          <cell r="C5997" t="str">
            <v>UN</v>
          </cell>
          <cell r="D5997">
            <v>58.1</v>
          </cell>
          <cell r="F5997">
            <v>62123</v>
          </cell>
          <cell r="G5997" t="str">
            <v>TOMADA ESPECIAL PARA RAIOS-X STECK</v>
          </cell>
          <cell r="H5997" t="str">
            <v>UN</v>
          </cell>
          <cell r="I5997">
            <v>58.1</v>
          </cell>
        </row>
        <row r="5998">
          <cell r="A5998">
            <v>62176</v>
          </cell>
          <cell r="B5998" t="str">
            <v>TOMADA FORCA EMBUTIR TRIFASICA 15A 250V</v>
          </cell>
          <cell r="C5998" t="str">
            <v>UN</v>
          </cell>
          <cell r="D5998">
            <v>46.82</v>
          </cell>
          <cell r="F5998">
            <v>62176</v>
          </cell>
          <cell r="G5998" t="str">
            <v>TOMADA FORCA EMBUTIR TRIFASICA 15A 250V</v>
          </cell>
          <cell r="H5998" t="str">
            <v>UN</v>
          </cell>
          <cell r="I5998">
            <v>46.82</v>
          </cell>
        </row>
        <row r="5999">
          <cell r="A5999">
            <v>62177</v>
          </cell>
          <cell r="B5999" t="str">
            <v>TOMADA FORCA PAREDE MONOFASICA</v>
          </cell>
          <cell r="C5999" t="str">
            <v>UN</v>
          </cell>
          <cell r="D5999">
            <v>42.54</v>
          </cell>
          <cell r="F5999">
            <v>62177</v>
          </cell>
          <cell r="G5999" t="str">
            <v>TOMADA FORCA PAREDE MONOFASICA</v>
          </cell>
          <cell r="H5999" t="str">
            <v>UN</v>
          </cell>
          <cell r="I5999">
            <v>42.54</v>
          </cell>
        </row>
        <row r="6000">
          <cell r="A6000">
            <v>62179</v>
          </cell>
          <cell r="B6000" t="str">
            <v>TOMADA COMPLETA DE EMBUTIR PARA AR CONDICIONADO</v>
          </cell>
          <cell r="C6000" t="str">
            <v>UN</v>
          </cell>
          <cell r="D6000">
            <v>28.47</v>
          </cell>
          <cell r="F6000">
            <v>62179</v>
          </cell>
          <cell r="G6000" t="str">
            <v>TOMADA COMPLETA DE EMBUTIR PARA AR CONDICIONADO</v>
          </cell>
          <cell r="H6000" t="str">
            <v>UN</v>
          </cell>
          <cell r="I6000">
            <v>28.47</v>
          </cell>
        </row>
        <row r="6001">
          <cell r="A6001">
            <v>62180</v>
          </cell>
          <cell r="B6001" t="str">
            <v>TOMADA DE PISO PARA TELEFONE</v>
          </cell>
          <cell r="C6001" t="str">
            <v>UN</v>
          </cell>
          <cell r="D6001">
            <v>60.95</v>
          </cell>
          <cell r="F6001">
            <v>62180</v>
          </cell>
          <cell r="G6001" t="str">
            <v>TOMADA DE PISO PARA TELEFONE</v>
          </cell>
          <cell r="H6001" t="str">
            <v>UN</v>
          </cell>
          <cell r="I6001">
            <v>60.95</v>
          </cell>
        </row>
        <row r="6002">
          <cell r="A6002">
            <v>62182</v>
          </cell>
          <cell r="B6002" t="str">
            <v>TOMADA PISO 2P UNIVERSAL 10A-250V</v>
          </cell>
          <cell r="C6002" t="str">
            <v>UN</v>
          </cell>
          <cell r="D6002">
            <v>76.459999999999994</v>
          </cell>
          <cell r="F6002">
            <v>62182</v>
          </cell>
          <cell r="G6002" t="str">
            <v>TOMADA PISO 2P UNIVERSAL 10A-250V</v>
          </cell>
          <cell r="H6002" t="str">
            <v>UN</v>
          </cell>
          <cell r="I6002">
            <v>76.459999999999994</v>
          </cell>
        </row>
        <row r="6003">
          <cell r="A6003">
            <v>62183</v>
          </cell>
          <cell r="B6003" t="str">
            <v>TOMADA EMBUTIR NO PISO COM PLACA METALICA</v>
          </cell>
          <cell r="C6003" t="str">
            <v>UN</v>
          </cell>
          <cell r="D6003">
            <v>80.150000000000006</v>
          </cell>
          <cell r="F6003">
            <v>62183</v>
          </cell>
          <cell r="G6003" t="str">
            <v>TOMADA EMBUTIR NO PISO COM PLACA METALICA</v>
          </cell>
          <cell r="H6003" t="str">
            <v>UN</v>
          </cell>
          <cell r="I6003">
            <v>80.150000000000006</v>
          </cell>
        </row>
        <row r="6004">
          <cell r="A6004">
            <v>62184</v>
          </cell>
          <cell r="B6004" t="str">
            <v>PONTO TELEFONE TOMADA PIAL - CAIXA E ACESSORIOS</v>
          </cell>
          <cell r="C6004" t="str">
            <v>UN</v>
          </cell>
          <cell r="D6004">
            <v>85</v>
          </cell>
          <cell r="F6004">
            <v>62184</v>
          </cell>
          <cell r="G6004" t="str">
            <v>PONTO TELEFONE TOMADA PIAL - CAIXA E ACESSORIOS</v>
          </cell>
          <cell r="H6004" t="str">
            <v>UN</v>
          </cell>
          <cell r="I6004">
            <v>85</v>
          </cell>
        </row>
        <row r="6005">
          <cell r="A6005">
            <v>62185</v>
          </cell>
          <cell r="B6005" t="str">
            <v>PONTO TELEFONE INTERNO OU EXTERNO COM MATERIAL EM PVC</v>
          </cell>
          <cell r="C6005" t="str">
            <v>UN</v>
          </cell>
          <cell r="D6005">
            <v>82.96</v>
          </cell>
          <cell r="F6005">
            <v>62185</v>
          </cell>
          <cell r="G6005" t="str">
            <v>PONTO TELEFONE INTERNO OU EXTERNO COM MATERIAL EM PVC</v>
          </cell>
          <cell r="H6005" t="str">
            <v>UN</v>
          </cell>
          <cell r="I6005">
            <v>82.96</v>
          </cell>
        </row>
        <row r="6006">
          <cell r="A6006">
            <v>62186</v>
          </cell>
          <cell r="B6006" t="str">
            <v>TOMADA UNIVERSAL EMBUTIR 10A-250V</v>
          </cell>
          <cell r="C6006" t="str">
            <v>UN</v>
          </cell>
          <cell r="D6006">
            <v>42.54</v>
          </cell>
          <cell r="F6006">
            <v>62186</v>
          </cell>
          <cell r="G6006" t="str">
            <v>TOMADA UNIVERSAL EMBUTIR 10A-250V</v>
          </cell>
          <cell r="H6006" t="str">
            <v>UN</v>
          </cell>
          <cell r="I6006">
            <v>42.54</v>
          </cell>
        </row>
        <row r="6007">
          <cell r="A6007">
            <v>62187</v>
          </cell>
          <cell r="B6007" t="str">
            <v>ESPELHO PLASTICO PARA CAIXA 4"" REDONDA</v>
          </cell>
          <cell r="C6007" t="str">
            <v>UN</v>
          </cell>
          <cell r="D6007">
            <v>4.5999999999999996</v>
          </cell>
          <cell r="F6007">
            <v>62187</v>
          </cell>
          <cell r="G6007" t="str">
            <v>ESPELHO PLASTICO PARA CAIXA 4"" REDONDA</v>
          </cell>
          <cell r="H6007" t="str">
            <v>UN</v>
          </cell>
          <cell r="I6007">
            <v>4.5999999999999996</v>
          </cell>
        </row>
        <row r="6008">
          <cell r="A6008">
            <v>62188</v>
          </cell>
          <cell r="B6008" t="str">
            <v>ESPELHO PLASTICO PARA CAIXA 4""x4""</v>
          </cell>
          <cell r="C6008" t="str">
            <v>UN</v>
          </cell>
          <cell r="D6008">
            <v>17.579999999999998</v>
          </cell>
          <cell r="F6008">
            <v>62188</v>
          </cell>
          <cell r="G6008" t="str">
            <v>ESPELHO PLASTICO PARA CAIXA 4""x4""</v>
          </cell>
          <cell r="H6008" t="str">
            <v>UN</v>
          </cell>
          <cell r="I6008">
            <v>17.579999999999998</v>
          </cell>
        </row>
        <row r="6009">
          <cell r="A6009">
            <v>62190</v>
          </cell>
          <cell r="B6009" t="str">
            <v>TOMADA COMUM DE EMBUTIR 10A-250V</v>
          </cell>
          <cell r="C6009" t="str">
            <v>UN</v>
          </cell>
          <cell r="D6009">
            <v>37.74</v>
          </cell>
          <cell r="F6009">
            <v>62190</v>
          </cell>
          <cell r="G6009" t="str">
            <v>TOMADA COMUM DE EMBUTIR 10A-250V</v>
          </cell>
          <cell r="H6009" t="str">
            <v>UN</v>
          </cell>
          <cell r="I6009">
            <v>37.74</v>
          </cell>
        </row>
        <row r="6010">
          <cell r="A6010">
            <v>62191</v>
          </cell>
          <cell r="B6010" t="str">
            <v>TOMADA CORRENTE EMBUTIR 2P+T 15A-250V</v>
          </cell>
          <cell r="C6010" t="str">
            <v>UN</v>
          </cell>
          <cell r="D6010">
            <v>46.82</v>
          </cell>
          <cell r="F6010">
            <v>62191</v>
          </cell>
          <cell r="G6010" t="str">
            <v>TOMADA CORRENTE EMBUTIR 2P+T 15A-250V</v>
          </cell>
          <cell r="H6010" t="str">
            <v>UN</v>
          </cell>
          <cell r="I6010">
            <v>46.82</v>
          </cell>
        </row>
        <row r="6011">
          <cell r="A6011">
            <v>62192</v>
          </cell>
          <cell r="B6011" t="str">
            <v>TOMADA ENERGIA EMBUTIR PIAL 2P+T 15A-250V</v>
          </cell>
          <cell r="C6011" t="str">
            <v>UN</v>
          </cell>
          <cell r="D6011">
            <v>46.82</v>
          </cell>
          <cell r="F6011">
            <v>62192</v>
          </cell>
          <cell r="G6011" t="str">
            <v>TOMADA ENERGIA EMBUTIR PIAL 2P+T 15A-250V</v>
          </cell>
          <cell r="H6011" t="str">
            <v>UN</v>
          </cell>
          <cell r="I6011">
            <v>46.82</v>
          </cell>
        </row>
        <row r="6012">
          <cell r="A6012">
            <v>62193</v>
          </cell>
          <cell r="B6012" t="str">
            <v>INTERRUPTOR (2)SIMPLES+1 TOMADA 2P+T 10A BRAVA BRANCO IRIEL</v>
          </cell>
          <cell r="C6012" t="str">
            <v>UN</v>
          </cell>
          <cell r="D6012">
            <v>34.57</v>
          </cell>
          <cell r="F6012">
            <v>62193</v>
          </cell>
          <cell r="G6012" t="str">
            <v>INTERRUPTOR (2)SIMPLES+1 TOMADA 2P+T 10A BRAVA BRANCO IRIEL</v>
          </cell>
          <cell r="H6012" t="str">
            <v>UN</v>
          </cell>
          <cell r="I6012">
            <v>34.57</v>
          </cell>
        </row>
        <row r="6013">
          <cell r="A6013">
            <v>62194</v>
          </cell>
          <cell r="B6013" t="str">
            <v xml:space="preserve">INTERRUPTOR 2 TECLAS SIMPLES COM SUPORTE E PLACA PIALPLUS </v>
          </cell>
          <cell r="C6013" t="str">
            <v>UN</v>
          </cell>
          <cell r="D6013">
            <v>70.150000000000006</v>
          </cell>
          <cell r="F6013">
            <v>62194</v>
          </cell>
          <cell r="G6013" t="str">
            <v xml:space="preserve">INTERRUPTOR 2 TECLAS SIMPLES COM SUPORTE E PLACA PIALPLUS </v>
          </cell>
          <cell r="H6013" t="str">
            <v>UN</v>
          </cell>
          <cell r="I6013">
            <v>70.150000000000006</v>
          </cell>
        </row>
        <row r="6014">
          <cell r="A6014">
            <v>62195</v>
          </cell>
          <cell r="B6014" t="str">
            <v>INTERRUPTOR BIPOLAR 10A-250V GIZ TRAMONTINA</v>
          </cell>
          <cell r="C6014" t="str">
            <v>UN</v>
          </cell>
          <cell r="D6014">
            <v>36.33</v>
          </cell>
          <cell r="F6014">
            <v>62195</v>
          </cell>
          <cell r="G6014" t="str">
            <v>INTERRUPTOR BIPOLAR 10A-250V GIZ TRAMONTINA</v>
          </cell>
          <cell r="H6014" t="str">
            <v>UN</v>
          </cell>
          <cell r="I6014">
            <v>36.33</v>
          </cell>
        </row>
        <row r="6015">
          <cell r="A6015">
            <v>62196</v>
          </cell>
          <cell r="B6015" t="str">
            <v>INTERRUPTOR 2 SECOES PARALELO 10A PLACA 4X2 + SUPORTE WEG</v>
          </cell>
          <cell r="C6015" t="str">
            <v>UN</v>
          </cell>
          <cell r="D6015">
            <v>56.09</v>
          </cell>
          <cell r="F6015">
            <v>62196</v>
          </cell>
          <cell r="G6015" t="str">
            <v>INTERRUPTOR 2 SECOES PARALELO 10A PLACA 4X2 + SUPORTE WEG</v>
          </cell>
          <cell r="H6015" t="str">
            <v>UN</v>
          </cell>
          <cell r="I6015">
            <v>56.09</v>
          </cell>
        </row>
        <row r="6016">
          <cell r="A6016">
            <v>62197</v>
          </cell>
          <cell r="B6016" t="str">
            <v>INTERRUPTOR PARALELO(TREE WAY) 10A SUPORTE+PLACA CINZA PIAL</v>
          </cell>
          <cell r="C6016" t="str">
            <v>UN</v>
          </cell>
          <cell r="D6016">
            <v>54.53</v>
          </cell>
          <cell r="F6016">
            <v>62197</v>
          </cell>
          <cell r="G6016" t="str">
            <v>INTERRUPTOR PARALELO(TREE WAY) 10A SUPORTE+PLACA CINZA PIAL</v>
          </cell>
          <cell r="H6016" t="str">
            <v>UN</v>
          </cell>
          <cell r="I6016">
            <v>54.53</v>
          </cell>
        </row>
        <row r="6017">
          <cell r="A6017">
            <v>62198</v>
          </cell>
          <cell r="B6017" t="str">
            <v>INTERRUPTOR SIMPLES(2)+1TOMADA 2P+T10A 250V 44721 SCHNEIDER</v>
          </cell>
          <cell r="C6017" t="str">
            <v>UN</v>
          </cell>
          <cell r="D6017">
            <v>42.51</v>
          </cell>
          <cell r="F6017">
            <v>62198</v>
          </cell>
          <cell r="G6017" t="str">
            <v>INTERRUPTOR SIMPLES(2)+1TOMADA 2P+T10A 250V 44721 SCHNEIDER</v>
          </cell>
          <cell r="H6017" t="str">
            <v>UN</v>
          </cell>
          <cell r="I6017">
            <v>42.51</v>
          </cell>
        </row>
        <row r="6018">
          <cell r="A6018">
            <v>62199</v>
          </cell>
          <cell r="B6018" t="str">
            <v xml:space="preserve">TOMADA RJ11 COM CAIXA 2""X4"" E PLACA LIZ TRAMONTINA </v>
          </cell>
          <cell r="C6018" t="str">
            <v>UN</v>
          </cell>
          <cell r="D6018">
            <v>50.92</v>
          </cell>
          <cell r="F6018">
            <v>62199</v>
          </cell>
          <cell r="G6018" t="str">
            <v xml:space="preserve">TOMADA RJ11 COM CAIXA 2""X4"" E PLACA LIZ TRAMONTINA </v>
          </cell>
          <cell r="H6018" t="str">
            <v>UN</v>
          </cell>
          <cell r="I6018">
            <v>50.92</v>
          </cell>
        </row>
        <row r="6019">
          <cell r="A6019">
            <v>62200</v>
          </cell>
          <cell r="B6019" t="str">
            <v xml:space="preserve">TOMADA ANTENA TV 4X2 E PLACA BRANCO COMPOSE WEG </v>
          </cell>
          <cell r="C6019" t="str">
            <v>UN</v>
          </cell>
          <cell r="D6019">
            <v>33.83</v>
          </cell>
          <cell r="F6019">
            <v>62200</v>
          </cell>
          <cell r="G6019" t="str">
            <v xml:space="preserve">TOMADA ANTENA TV 4X2 E PLACA BRANCO COMPOSE WEG </v>
          </cell>
          <cell r="H6019" t="str">
            <v>UN</v>
          </cell>
          <cell r="I6019">
            <v>33.83</v>
          </cell>
        </row>
        <row r="6020">
          <cell r="A6020">
            <v>62201</v>
          </cell>
          <cell r="B6020" t="str">
            <v>INTERRUPTOR COMUM 1 SECAO 10A-250V</v>
          </cell>
          <cell r="C6020" t="str">
            <v>UN</v>
          </cell>
          <cell r="D6020">
            <v>37.6</v>
          </cell>
          <cell r="F6020">
            <v>62201</v>
          </cell>
          <cell r="G6020" t="str">
            <v>INTERRUPTOR COMUM 1 SECAO 10A-250V</v>
          </cell>
          <cell r="H6020" t="str">
            <v>UN</v>
          </cell>
          <cell r="I6020">
            <v>37.6</v>
          </cell>
        </row>
        <row r="6021">
          <cell r="A6021">
            <v>62202</v>
          </cell>
          <cell r="B6021" t="str">
            <v>INTERRUPTOR SIMPLES BIPOLAR 25A TECLA DUPLA 612116 PIAL PLUS</v>
          </cell>
          <cell r="C6021" t="str">
            <v>UN</v>
          </cell>
          <cell r="D6021">
            <v>109.6</v>
          </cell>
          <cell r="F6021">
            <v>62202</v>
          </cell>
          <cell r="G6021" t="str">
            <v>INTERRUPTOR SIMPLES BIPOLAR 25A TECLA DUPLA 612116 PIAL PLUS</v>
          </cell>
          <cell r="H6021" t="str">
            <v>UN</v>
          </cell>
          <cell r="I6021">
            <v>109.6</v>
          </cell>
        </row>
        <row r="6022">
          <cell r="A6022">
            <v>62203</v>
          </cell>
          <cell r="B6022" t="str">
            <v>BOTAO CIGARRA/CAMPAINHA</v>
          </cell>
          <cell r="C6022" t="str">
            <v>UN</v>
          </cell>
          <cell r="D6022">
            <v>32.81</v>
          </cell>
          <cell r="F6022">
            <v>62203</v>
          </cell>
          <cell r="G6022" t="str">
            <v>BOTAO CIGARRA/CAMPAINHA</v>
          </cell>
          <cell r="H6022" t="str">
            <v>UN</v>
          </cell>
          <cell r="I6022">
            <v>32.81</v>
          </cell>
        </row>
        <row r="6023">
          <cell r="A6023">
            <v>62204</v>
          </cell>
          <cell r="B6023" t="str">
            <v>CIGARRA CAMPAINHA</v>
          </cell>
          <cell r="C6023" t="str">
            <v>UN</v>
          </cell>
          <cell r="D6023">
            <v>29.05</v>
          </cell>
          <cell r="F6023">
            <v>62204</v>
          </cell>
          <cell r="G6023" t="str">
            <v>CIGARRA CAMPAINHA</v>
          </cell>
          <cell r="H6023" t="str">
            <v>UN</v>
          </cell>
          <cell r="I6023">
            <v>29.05</v>
          </cell>
        </row>
        <row r="6024">
          <cell r="A6024">
            <v>62205</v>
          </cell>
          <cell r="B6024" t="str">
            <v>TOMADA TRIFASICA 250V-15A</v>
          </cell>
          <cell r="C6024" t="str">
            <v>UN</v>
          </cell>
          <cell r="D6024">
            <v>63.83</v>
          </cell>
          <cell r="F6024">
            <v>62205</v>
          </cell>
          <cell r="G6024" t="str">
            <v>TOMADA TRIFASICA 250V-15A</v>
          </cell>
          <cell r="H6024" t="str">
            <v>UN</v>
          </cell>
          <cell r="I6024">
            <v>63.83</v>
          </cell>
        </row>
        <row r="6025">
          <cell r="A6025">
            <v>62206</v>
          </cell>
          <cell r="B6025" t="str">
            <v>ESPELHO PLASTICO PARA CAIXA 4""x2""</v>
          </cell>
          <cell r="C6025" t="str">
            <v>UN</v>
          </cell>
          <cell r="D6025">
            <v>6.29</v>
          </cell>
          <cell r="F6025">
            <v>62206</v>
          </cell>
          <cell r="G6025" t="str">
            <v>ESPELHO PLASTICO PARA CAIXA 4""x2""</v>
          </cell>
          <cell r="H6025" t="str">
            <v>UN</v>
          </cell>
          <cell r="I6025">
            <v>6.29</v>
          </cell>
        </row>
        <row r="6026">
          <cell r="A6026">
            <v>62207</v>
          </cell>
          <cell r="B6026" t="str">
            <v>INTERRUPTOR PARALELO EMBUTIR 10A -250V</v>
          </cell>
          <cell r="C6026" t="str">
            <v>UN</v>
          </cell>
          <cell r="D6026">
            <v>29.51</v>
          </cell>
          <cell r="F6026">
            <v>62207</v>
          </cell>
          <cell r="G6026" t="str">
            <v>INTERRUPTOR PARALELO EMBUTIR 10A -250V</v>
          </cell>
          <cell r="H6026" t="str">
            <v>UN</v>
          </cell>
          <cell r="I6026">
            <v>29.51</v>
          </cell>
        </row>
        <row r="6027">
          <cell r="A6027">
            <v>62208</v>
          </cell>
          <cell r="B6027" t="str">
            <v>INTERRUPTOR TOUCH DIMMER ESPELHO ACRILICO LINHA GLASS LUMEX</v>
          </cell>
          <cell r="C6027" t="str">
            <v>UN</v>
          </cell>
          <cell r="D6027">
            <v>111.51</v>
          </cell>
          <cell r="F6027">
            <v>62208</v>
          </cell>
          <cell r="G6027" t="str">
            <v>INTERRUPTOR TOUCH DIMMER ESPELHO ACRILICO LINHA GLASS LUMEX</v>
          </cell>
          <cell r="H6027" t="str">
            <v>UN</v>
          </cell>
          <cell r="I6027">
            <v>111.51</v>
          </cell>
        </row>
        <row r="6028">
          <cell r="A6028">
            <v>62209</v>
          </cell>
          <cell r="B6028" t="str">
            <v>INTERRUPTOR 1 SECAO INTERMEDIARIO 68011 ZEFFIA PIAL</v>
          </cell>
          <cell r="C6028" t="str">
            <v>UN</v>
          </cell>
          <cell r="D6028">
            <v>55.83</v>
          </cell>
          <cell r="F6028">
            <v>62209</v>
          </cell>
          <cell r="G6028" t="str">
            <v>INTERRUPTOR 1 SECAO INTERMEDIARIO 68011 ZEFFIA PIAL</v>
          </cell>
          <cell r="H6028" t="str">
            <v>UN</v>
          </cell>
          <cell r="I6028">
            <v>55.83</v>
          </cell>
        </row>
        <row r="6029">
          <cell r="A6029">
            <v>62210</v>
          </cell>
          <cell r="B6029" t="str">
            <v>INTERRUPTOR 2 SECOES PARALELO 10A PLACA 4X2+SUPORTE+PLACA</v>
          </cell>
          <cell r="C6029" t="str">
            <v>UN</v>
          </cell>
          <cell r="D6029">
            <v>40.590000000000003</v>
          </cell>
          <cell r="F6029">
            <v>62210</v>
          </cell>
          <cell r="G6029" t="str">
            <v>INTERRUPTOR 2 SECOES PARALELO 10A PLACA 4X2+SUPORTE+PLACA</v>
          </cell>
          <cell r="H6029" t="str">
            <v>UN</v>
          </cell>
          <cell r="I6029">
            <v>40.590000000000003</v>
          </cell>
        </row>
        <row r="6030">
          <cell r="A6030">
            <v>62211</v>
          </cell>
          <cell r="B6030" t="str">
            <v>ESPELHO PLASTICO PARA CAIXA 3"" REDONDA</v>
          </cell>
          <cell r="C6030" t="str">
            <v>UN</v>
          </cell>
          <cell r="D6030">
            <v>11.79</v>
          </cell>
          <cell r="F6030">
            <v>62211</v>
          </cell>
          <cell r="G6030" t="str">
            <v>ESPELHO PLASTICO PARA CAIXA 3"" REDONDA</v>
          </cell>
          <cell r="H6030" t="str">
            <v>UN</v>
          </cell>
          <cell r="I6030">
            <v>11.79</v>
          </cell>
        </row>
        <row r="6031">
          <cell r="A6031">
            <v>62212</v>
          </cell>
          <cell r="B6031" t="str">
            <v>INTERRUPTOR PLUS DIMMER ROTATIVO 300W 127V 611117 PIAL</v>
          </cell>
          <cell r="C6031" t="str">
            <v>UN</v>
          </cell>
          <cell r="D6031">
            <v>159.04</v>
          </cell>
          <cell r="F6031">
            <v>62212</v>
          </cell>
          <cell r="G6031" t="str">
            <v>INTERRUPTOR PLUS DIMMER ROTATIVO 300W 127V 611117 PIAL</v>
          </cell>
          <cell r="H6031" t="str">
            <v>UN</v>
          </cell>
          <cell r="I6031">
            <v>159.04</v>
          </cell>
        </row>
        <row r="6032">
          <cell r="A6032">
            <v>62214</v>
          </cell>
          <cell r="B6032" t="str">
            <v>PONTO TOMADA 600W-DUTO 1/2""-MATERIAL PVC</v>
          </cell>
          <cell r="C6032" t="str">
            <v>UN</v>
          </cell>
          <cell r="D6032">
            <v>103.05</v>
          </cell>
          <cell r="F6032">
            <v>62214</v>
          </cell>
          <cell r="G6032" t="str">
            <v>PONTO TOMADA 600W-DUTO 1/2""-MATERIAL PVC</v>
          </cell>
          <cell r="H6032" t="str">
            <v>UN</v>
          </cell>
          <cell r="I6032">
            <v>103.05</v>
          </cell>
        </row>
        <row r="6033">
          <cell r="A6033">
            <v>62215</v>
          </cell>
          <cell r="B6033" t="str">
            <v>PONTO TOMADA 1200W-AR CONDICIONADO-MATERIAL PVC</v>
          </cell>
          <cell r="C6033" t="str">
            <v>UN</v>
          </cell>
          <cell r="D6033">
            <v>126.91</v>
          </cell>
          <cell r="F6033">
            <v>62215</v>
          </cell>
          <cell r="G6033" t="str">
            <v>PONTO TOMADA 1200W-AR CONDICIONADO-MATERIAL PVC</v>
          </cell>
          <cell r="H6033" t="str">
            <v>UN</v>
          </cell>
          <cell r="I6033">
            <v>126.91</v>
          </cell>
        </row>
        <row r="6034">
          <cell r="A6034">
            <v>62216</v>
          </cell>
          <cell r="B6034" t="str">
            <v>PONTO TOMADA 100W-DUTO PVC 1/2""</v>
          </cell>
          <cell r="C6034" t="str">
            <v>UN</v>
          </cell>
          <cell r="D6034">
            <v>109.93</v>
          </cell>
          <cell r="F6034">
            <v>62216</v>
          </cell>
          <cell r="G6034" t="str">
            <v>PONTO TOMADA 100W-DUTO PVC 1/2""</v>
          </cell>
          <cell r="H6034" t="str">
            <v>UN</v>
          </cell>
          <cell r="I6034">
            <v>109.93</v>
          </cell>
        </row>
        <row r="6035">
          <cell r="A6035">
            <v>62217</v>
          </cell>
          <cell r="B6035" t="str">
            <v>PONTO TOMADA 3000W DUTO 1/2""-MATERIAL APARENTE PVC</v>
          </cell>
          <cell r="C6035" t="str">
            <v>UN</v>
          </cell>
          <cell r="D6035">
            <v>114.92</v>
          </cell>
          <cell r="F6035">
            <v>62217</v>
          </cell>
          <cell r="G6035" t="str">
            <v>PONTO TOMADA 3000W DUTO 1/2""-MATERIAL APARENTE PVC</v>
          </cell>
          <cell r="H6035" t="str">
            <v>UN</v>
          </cell>
          <cell r="I6035">
            <v>114.92</v>
          </cell>
        </row>
        <row r="6036">
          <cell r="A6036">
            <v>62218</v>
          </cell>
          <cell r="B6036" t="str">
            <v>PONTO INTERRUPTOR PARALELO EM MATERIAL APARENTE PVC</v>
          </cell>
          <cell r="C6036" t="str">
            <v>UN</v>
          </cell>
          <cell r="D6036">
            <v>108.16</v>
          </cell>
          <cell r="F6036">
            <v>62218</v>
          </cell>
          <cell r="G6036" t="str">
            <v>PONTO INTERRUPTOR PARALELO EM MATERIAL APARENTE PVC</v>
          </cell>
          <cell r="H6036" t="str">
            <v>UN</v>
          </cell>
          <cell r="I6036">
            <v>108.16</v>
          </cell>
        </row>
        <row r="6037">
          <cell r="A6037">
            <v>62219</v>
          </cell>
          <cell r="B6037" t="str">
            <v>PONTO 2 INTERRUPTORES SIMPLES-MATERIAL APARENTE EM PVC</v>
          </cell>
          <cell r="C6037" t="str">
            <v>UN</v>
          </cell>
          <cell r="D6037">
            <v>132.76</v>
          </cell>
          <cell r="F6037">
            <v>62219</v>
          </cell>
          <cell r="G6037" t="str">
            <v>PONTO 2 INTERRUPTORES SIMPLES-MATERIAL APARENTE EM PVC</v>
          </cell>
          <cell r="H6037" t="str">
            <v>UN</v>
          </cell>
          <cell r="I6037">
            <v>132.76</v>
          </cell>
        </row>
        <row r="6038">
          <cell r="A6038">
            <v>62220</v>
          </cell>
          <cell r="B6038" t="str">
            <v>PONTO INTERRUPTOR SIMPLES INCL.FIACAO-MATERIAL APARENTE PVC</v>
          </cell>
          <cell r="C6038" t="str">
            <v>UN</v>
          </cell>
          <cell r="D6038">
            <v>86.6</v>
          </cell>
          <cell r="F6038">
            <v>62220</v>
          </cell>
          <cell r="G6038" t="str">
            <v>PONTO INTERRUPTOR SIMPLES INCL.FIACAO-MATERIAL APARENTE PVC</v>
          </cell>
          <cell r="H6038" t="str">
            <v>UN</v>
          </cell>
          <cell r="I6038">
            <v>86.6</v>
          </cell>
        </row>
        <row r="6039">
          <cell r="A6039">
            <v>62221</v>
          </cell>
          <cell r="B6039" t="str">
            <v>PONTO TOMADA TV/AM/FM-INSTALACAO EMBUTIDA SEM FIACAO</v>
          </cell>
          <cell r="C6039" t="str">
            <v>UN</v>
          </cell>
          <cell r="D6039">
            <v>68.61</v>
          </cell>
          <cell r="F6039">
            <v>62221</v>
          </cell>
          <cell r="G6039" t="str">
            <v>PONTO TOMADA TV/AM/FM-INSTALACAO EMBUTIDA SEM FIACAO</v>
          </cell>
          <cell r="H6039" t="str">
            <v>UN</v>
          </cell>
          <cell r="I6039">
            <v>68.61</v>
          </cell>
        </row>
        <row r="6040">
          <cell r="A6040">
            <v>62222</v>
          </cell>
          <cell r="B6040" t="str">
            <v>PONTO BOTAO MINUTERIA-INSTALACAO APARENTE PVC</v>
          </cell>
          <cell r="C6040" t="str">
            <v>UN</v>
          </cell>
          <cell r="D6040">
            <v>74.12</v>
          </cell>
          <cell r="F6040">
            <v>62222</v>
          </cell>
          <cell r="G6040" t="str">
            <v>PONTO BOTAO MINUTERIA-INSTALACAO APARENTE PVC</v>
          </cell>
          <cell r="H6040" t="str">
            <v>UN</v>
          </cell>
          <cell r="I6040">
            <v>74.12</v>
          </cell>
        </row>
        <row r="6041">
          <cell r="A6041">
            <v>62223</v>
          </cell>
          <cell r="B6041" t="str">
            <v>CIGARRA CAMPAINHA COM INSTALACAO APARENTE</v>
          </cell>
          <cell r="C6041" t="str">
            <v>UN</v>
          </cell>
          <cell r="D6041">
            <v>32.54</v>
          </cell>
          <cell r="F6041">
            <v>62223</v>
          </cell>
          <cell r="G6041" t="str">
            <v>CIGARRA CAMPAINHA COM INSTALACAO APARENTE</v>
          </cell>
          <cell r="H6041" t="str">
            <v>UN</v>
          </cell>
          <cell r="I6041">
            <v>32.54</v>
          </cell>
        </row>
        <row r="6042">
          <cell r="A6042">
            <v>62224</v>
          </cell>
          <cell r="B6042" t="str">
            <v>PONTO PARA BOTAO CIGARRA/CAMPAINHA-MATERIAL APARENTE</v>
          </cell>
          <cell r="C6042" t="str">
            <v>UN</v>
          </cell>
          <cell r="D6042">
            <v>100.96</v>
          </cell>
          <cell r="F6042">
            <v>62224</v>
          </cell>
          <cell r="G6042" t="str">
            <v>PONTO PARA BOTAO CIGARRA/CAMPAINHA-MATERIAL APARENTE</v>
          </cell>
          <cell r="H6042" t="str">
            <v>UN</v>
          </cell>
          <cell r="I6042">
            <v>100.96</v>
          </cell>
        </row>
        <row r="6043">
          <cell r="A6043">
            <v>62233</v>
          </cell>
          <cell r="B6043" t="str">
            <v>CAIXA LIGACAO FERRO ESMALTADO 4""x2""</v>
          </cell>
          <cell r="C6043" t="str">
            <v>UN</v>
          </cell>
          <cell r="D6043">
            <v>12.81</v>
          </cell>
          <cell r="F6043">
            <v>62233</v>
          </cell>
          <cell r="G6043" t="str">
            <v>CAIXA LIGACAO FERRO ESMALTADO 4""x2""</v>
          </cell>
          <cell r="H6043" t="str">
            <v>UN</v>
          </cell>
          <cell r="I6043">
            <v>12.81</v>
          </cell>
        </row>
        <row r="6044">
          <cell r="A6044">
            <v>62239</v>
          </cell>
          <cell r="B6044" t="str">
            <v>VARIADOR LUMINOSO ROTATIVO BIVOLT QD31 QUALITRONIX</v>
          </cell>
          <cell r="C6044" t="str">
            <v>UN</v>
          </cell>
          <cell r="D6044">
            <v>80</v>
          </cell>
          <cell r="F6044">
            <v>62239</v>
          </cell>
          <cell r="G6044" t="str">
            <v>VARIADOR LUMINOSO ROTATIVO BIVOLT QD31 QUALITRONIX</v>
          </cell>
          <cell r="H6044" t="str">
            <v>UN</v>
          </cell>
          <cell r="I6044">
            <v>80</v>
          </cell>
        </row>
        <row r="6045">
          <cell r="A6045">
            <v>62249</v>
          </cell>
          <cell r="B6045" t="str">
            <v>LOGICA-PERFILADO PERFURADO 38X19 PARA CABOS LOGICOS</v>
          </cell>
          <cell r="C6045" t="str">
            <v>M</v>
          </cell>
          <cell r="D6045">
            <v>36.32</v>
          </cell>
          <cell r="F6045">
            <v>62249</v>
          </cell>
          <cell r="G6045" t="str">
            <v>LOGICA-PERFILADO PERFURADO 38X19 PARA CABOS LOGICOS</v>
          </cell>
          <cell r="H6045" t="str">
            <v>M</v>
          </cell>
          <cell r="I6045">
            <v>36.32</v>
          </cell>
        </row>
        <row r="6046">
          <cell r="A6046">
            <v>62250</v>
          </cell>
          <cell r="B6046" t="str">
            <v>LOGICA-CONEXAO DE CABOS LOGICOS DE CALHA LISA PARA DUTOS VERT.</v>
          </cell>
          <cell r="C6046" t="str">
            <v>UN</v>
          </cell>
          <cell r="D6046">
            <v>109.85</v>
          </cell>
          <cell r="F6046">
            <v>62250</v>
          </cell>
          <cell r="G6046" t="str">
            <v>LOGICA-CONEXAO DE CABOS LOGICOS DE CALHA LISA PARA DUTOS VERT.</v>
          </cell>
          <cell r="H6046" t="str">
            <v>UN</v>
          </cell>
          <cell r="I6046">
            <v>109.85</v>
          </cell>
        </row>
        <row r="6047">
          <cell r="A6047">
            <v>62251</v>
          </cell>
          <cell r="B6047" t="str">
            <v>LOGICA-CONDULETE ALUMINIO ""LR"" 3/4"" COM TAMPA</v>
          </cell>
          <cell r="C6047" t="str">
            <v>UN</v>
          </cell>
          <cell r="D6047">
            <v>25.93</v>
          </cell>
          <cell r="F6047">
            <v>62251</v>
          </cell>
          <cell r="G6047" t="str">
            <v>LOGICA-CONDULETE ALUMINIO ""LR"" 3/4"" COM TAMPA</v>
          </cell>
          <cell r="H6047" t="str">
            <v>UN</v>
          </cell>
          <cell r="I6047">
            <v>25.93</v>
          </cell>
        </row>
        <row r="6048">
          <cell r="A6048">
            <v>62252</v>
          </cell>
          <cell r="B6048" t="str">
            <v>CONDULETE PVC DE ENCAIXE COM 5 ENTRADAS PARA ELETRODUTO 1""</v>
          </cell>
          <cell r="C6048" t="str">
            <v>M</v>
          </cell>
          <cell r="D6048">
            <v>43.24</v>
          </cell>
          <cell r="F6048">
            <v>62252</v>
          </cell>
          <cell r="G6048" t="str">
            <v>CONDULETE PVC DE ENCAIXE COM 5 ENTRADAS PARA ELETRODUTO 1""</v>
          </cell>
          <cell r="H6048" t="str">
            <v>M</v>
          </cell>
          <cell r="I6048">
            <v>43.24</v>
          </cell>
        </row>
        <row r="6049">
          <cell r="A6049">
            <v>62253</v>
          </cell>
          <cell r="B6049" t="str">
            <v>LOGICA-CAIXA DE ELETRODUTOS CONDULETE TOP 3/4""</v>
          </cell>
          <cell r="C6049" t="str">
            <v>UN</v>
          </cell>
          <cell r="D6049">
            <v>29.41</v>
          </cell>
          <cell r="F6049">
            <v>62253</v>
          </cell>
          <cell r="G6049" t="str">
            <v>LOGICA-CAIXA DE ELETRODUTOS CONDULETE TOP 3/4""</v>
          </cell>
          <cell r="H6049" t="str">
            <v>UN</v>
          </cell>
          <cell r="I6049">
            <v>29.41</v>
          </cell>
        </row>
        <row r="6050">
          <cell r="A6050">
            <v>62254</v>
          </cell>
          <cell r="B6050" t="str">
            <v>LOGICA-CAIXA DE ELETRODUTOS CONDULETE TOP 1""</v>
          </cell>
          <cell r="C6050" t="str">
            <v>UN</v>
          </cell>
          <cell r="D6050">
            <v>20.9</v>
          </cell>
          <cell r="F6050">
            <v>62254</v>
          </cell>
          <cell r="G6050" t="str">
            <v>LOGICA-CAIXA DE ELETRODUTOS CONDULETE TOP 1""</v>
          </cell>
          <cell r="H6050" t="str">
            <v>UN</v>
          </cell>
          <cell r="I6050">
            <v>20.9</v>
          </cell>
        </row>
        <row r="6051">
          <cell r="A6051">
            <v>62255</v>
          </cell>
          <cell r="B6051" t="str">
            <v>LOGICA-PONTO DE TOMADA PARA CPD EM CONDULETE TOP 3/4"" EXTERNO</v>
          </cell>
          <cell r="C6051" t="str">
            <v>UN</v>
          </cell>
          <cell r="D6051">
            <v>101.28</v>
          </cell>
          <cell r="F6051">
            <v>62255</v>
          </cell>
          <cell r="G6051" t="str">
            <v>LOGICA-PONTO DE TOMADA PARA CPD EM CONDULETE TOP 3/4"" EXTERNO</v>
          </cell>
          <cell r="H6051" t="str">
            <v>UN</v>
          </cell>
          <cell r="I6051">
            <v>101.28</v>
          </cell>
        </row>
        <row r="6052">
          <cell r="A6052">
            <v>62256</v>
          </cell>
          <cell r="B6052" t="str">
            <v xml:space="preserve">LOGICA-PONTO DE TOMADA PISO PARA CPD EM CONDULETE TOP 3/4"" </v>
          </cell>
          <cell r="C6052" t="str">
            <v>UN</v>
          </cell>
          <cell r="D6052">
            <v>113.58</v>
          </cell>
          <cell r="F6052">
            <v>62256</v>
          </cell>
          <cell r="G6052" t="str">
            <v xml:space="preserve">LOGICA-PONTO DE TOMADA PISO PARA CPD EM CONDULETE TOP 3/4"" </v>
          </cell>
          <cell r="H6052" t="str">
            <v>UN</v>
          </cell>
          <cell r="I6052">
            <v>113.58</v>
          </cell>
        </row>
        <row r="6053">
          <cell r="A6053">
            <v>62300</v>
          </cell>
          <cell r="B6053" t="str">
            <v>BARRAMENTO TRIFASICO PARA ATA 57 DISJUNTORES DIN STECK</v>
          </cell>
          <cell r="C6053" t="str">
            <v>UN</v>
          </cell>
          <cell r="D6053">
            <v>263.18</v>
          </cell>
          <cell r="F6053">
            <v>62300</v>
          </cell>
          <cell r="G6053" t="str">
            <v>BARRAMENTO TRIFASICO PARA ATA 57 DISJUNTORES DIN STECK</v>
          </cell>
          <cell r="H6053" t="str">
            <v>UN</v>
          </cell>
          <cell r="I6053">
            <v>263.18</v>
          </cell>
        </row>
        <row r="6054">
          <cell r="A6054">
            <v>62301</v>
          </cell>
          <cell r="B6054" t="str">
            <v>BARRAMENTO PENTE TRIFASICO 80A 16 POLOS S-3F285B STECK</v>
          </cell>
          <cell r="C6054" t="str">
            <v>UN</v>
          </cell>
          <cell r="D6054">
            <v>91.35</v>
          </cell>
          <cell r="F6054">
            <v>62301</v>
          </cell>
          <cell r="G6054" t="str">
            <v>BARRAMENTO PENTE TRIFASICO 80A 16 POLOS S-3F285B STECK</v>
          </cell>
          <cell r="H6054" t="str">
            <v>UN</v>
          </cell>
          <cell r="I6054">
            <v>91.35</v>
          </cell>
        </row>
        <row r="6055">
          <cell r="A6055">
            <v>62303</v>
          </cell>
          <cell r="B6055" t="str">
            <v>REDE DE FIOS E CABOS PARA PAINEIS DE TOMADAS DE ENERGIA</v>
          </cell>
          <cell r="C6055" t="str">
            <v>M</v>
          </cell>
          <cell r="D6055">
            <v>14.62</v>
          </cell>
          <cell r="F6055">
            <v>62303</v>
          </cell>
          <cell r="G6055" t="str">
            <v>REDE DE FIOS E CABOS PARA PAINEIS DE TOMADAS DE ENERGIA</v>
          </cell>
          <cell r="H6055" t="str">
            <v>M</v>
          </cell>
          <cell r="I6055">
            <v>14.62</v>
          </cell>
        </row>
        <row r="6056">
          <cell r="A6056">
            <v>62310</v>
          </cell>
          <cell r="B6056" t="str">
            <v>BOX ALUMINIO CURVO PARA ELETRODUTO 1 1/2""</v>
          </cell>
          <cell r="C6056" t="str">
            <v>UN</v>
          </cell>
          <cell r="D6056">
            <v>50.42</v>
          </cell>
          <cell r="F6056">
            <v>62310</v>
          </cell>
          <cell r="G6056" t="str">
            <v>BOX ALUMINIO CURVO PARA ELETRODUTO 1 1/2""</v>
          </cell>
          <cell r="H6056" t="str">
            <v>UN</v>
          </cell>
          <cell r="I6056">
            <v>50.42</v>
          </cell>
        </row>
        <row r="6057">
          <cell r="A6057">
            <v>62311</v>
          </cell>
          <cell r="B6057" t="str">
            <v>BOX RETO PARA ELETRODUTO FLEXIVEL 2""</v>
          </cell>
          <cell r="C6057" t="str">
            <v>UN</v>
          </cell>
          <cell r="D6057">
            <v>43.07</v>
          </cell>
          <cell r="F6057">
            <v>62311</v>
          </cell>
          <cell r="G6057" t="str">
            <v>BOX RETO PARA ELETRODUTO FLEXIVEL 2""</v>
          </cell>
          <cell r="H6057" t="str">
            <v>UN</v>
          </cell>
          <cell r="I6057">
            <v>43.07</v>
          </cell>
        </row>
        <row r="6058">
          <cell r="A6058">
            <v>62312</v>
          </cell>
          <cell r="B6058" t="str">
            <v>BOX CURVO PARA ELETRODUTO FLEXIVEL 2""</v>
          </cell>
          <cell r="C6058" t="str">
            <v>UN</v>
          </cell>
          <cell r="D6058">
            <v>66.599999999999994</v>
          </cell>
          <cell r="F6058">
            <v>62312</v>
          </cell>
          <cell r="G6058" t="str">
            <v>BOX CURVO PARA ELETRODUTO FLEXIVEL 2""</v>
          </cell>
          <cell r="H6058" t="str">
            <v>UN</v>
          </cell>
          <cell r="I6058">
            <v>66.599999999999994</v>
          </cell>
        </row>
        <row r="6059">
          <cell r="A6059">
            <v>62320</v>
          </cell>
          <cell r="B6059" t="str">
            <v>ELETROCALHA PERFURADA TIPO ""U"" 300X100 CHAPA 18 SEM TAMPA</v>
          </cell>
          <cell r="C6059" t="str">
            <v>M</v>
          </cell>
          <cell r="D6059">
            <v>130.09</v>
          </cell>
          <cell r="F6059">
            <v>62320</v>
          </cell>
          <cell r="G6059" t="str">
            <v>ELETROCALHA PERFURADA TIPO ""U"" 300X100 CHAPA 18 SEM TAMPA</v>
          </cell>
          <cell r="H6059" t="str">
            <v>M</v>
          </cell>
          <cell r="I6059">
            <v>130.09</v>
          </cell>
        </row>
        <row r="6060">
          <cell r="A6060">
            <v>62321</v>
          </cell>
          <cell r="B6060" t="str">
            <v>ELETROCALHA PERFURADA TIPO ""U"" 200X100 CHAPA 22 SEM TAMPA</v>
          </cell>
          <cell r="C6060" t="str">
            <v>M</v>
          </cell>
          <cell r="D6060">
            <v>95.28</v>
          </cell>
          <cell r="F6060">
            <v>62321</v>
          </cell>
          <cell r="G6060" t="str">
            <v>ELETROCALHA PERFURADA TIPO ""U"" 200X100 CHAPA 22 SEM TAMPA</v>
          </cell>
          <cell r="H6060" t="str">
            <v>M</v>
          </cell>
          <cell r="I6060">
            <v>95.28</v>
          </cell>
        </row>
        <row r="6061">
          <cell r="A6061">
            <v>62398</v>
          </cell>
          <cell r="B6061" t="str">
            <v>PONTO TOMADA AR CONDICIONADO</v>
          </cell>
          <cell r="C6061" t="str">
            <v>UN</v>
          </cell>
          <cell r="D6061">
            <v>207.94</v>
          </cell>
          <cell r="F6061">
            <v>62398</v>
          </cell>
          <cell r="G6061" t="str">
            <v>PONTO TOMADA AR CONDICIONADO</v>
          </cell>
          <cell r="H6061" t="str">
            <v>UN</v>
          </cell>
          <cell r="I6061">
            <v>207.94</v>
          </cell>
        </row>
        <row r="6062">
          <cell r="A6062">
            <v>62399</v>
          </cell>
          <cell r="B6062" t="str">
            <v>PONTO CAMPAINHA/CIGARRA INC. FIACAO MATERIAL EMBUTIDO</v>
          </cell>
          <cell r="C6062" t="str">
            <v>UN</v>
          </cell>
          <cell r="D6062">
            <v>87.08</v>
          </cell>
          <cell r="F6062">
            <v>62399</v>
          </cell>
          <cell r="G6062" t="str">
            <v>PONTO CAMPAINHA/CIGARRA INC. FIACAO MATERIAL EMBUTIDO</v>
          </cell>
          <cell r="H6062" t="str">
            <v>UN</v>
          </cell>
          <cell r="I6062">
            <v>87.08</v>
          </cell>
        </row>
        <row r="6063">
          <cell r="A6063">
            <v>62400</v>
          </cell>
          <cell r="B6063" t="str">
            <v>PONTO BOTAO CAMPAINHA INC. FIACAO MATERIAL EMBUTIDO</v>
          </cell>
          <cell r="C6063" t="str">
            <v>UN</v>
          </cell>
          <cell r="D6063">
            <v>89.93</v>
          </cell>
          <cell r="F6063">
            <v>62400</v>
          </cell>
          <cell r="G6063" t="str">
            <v>PONTO BOTAO CAMPAINHA INC. FIACAO MATERIAL EMBUTIDO</v>
          </cell>
          <cell r="H6063" t="str">
            <v>UN</v>
          </cell>
          <cell r="I6063">
            <v>89.93</v>
          </cell>
        </row>
        <row r="6064">
          <cell r="A6064">
            <v>62401</v>
          </cell>
          <cell r="B6064" t="str">
            <v>PONTO ANTENA - RADIO AM/FM E TV SEM FIACAO</v>
          </cell>
          <cell r="C6064" t="str">
            <v>UN</v>
          </cell>
          <cell r="D6064">
            <v>78.42</v>
          </cell>
          <cell r="F6064">
            <v>62401</v>
          </cell>
          <cell r="G6064" t="str">
            <v>PONTO ANTENA - RADIO AM/FM E TV SEM FIACAO</v>
          </cell>
          <cell r="H6064" t="str">
            <v>UN</v>
          </cell>
          <cell r="I6064">
            <v>78.42</v>
          </cell>
        </row>
        <row r="6065">
          <cell r="A6065">
            <v>62402</v>
          </cell>
          <cell r="B6065" t="str">
            <v>PONTO COMANDO E INTERRUPTOR MINUTERIA</v>
          </cell>
          <cell r="C6065" t="str">
            <v>UN</v>
          </cell>
          <cell r="D6065">
            <v>68.650000000000006</v>
          </cell>
          <cell r="F6065">
            <v>62402</v>
          </cell>
          <cell r="G6065" t="str">
            <v>PONTO COMANDO E INTERRUPTOR MINUTERIA</v>
          </cell>
          <cell r="H6065" t="str">
            <v>UN</v>
          </cell>
          <cell r="I6065">
            <v>68.650000000000006</v>
          </cell>
        </row>
        <row r="6066">
          <cell r="A6066">
            <v>62410</v>
          </cell>
          <cell r="B6066" t="str">
            <v>PONTO INTERRUPTOR SIMPLES INCLUSIVE FIACAO</v>
          </cell>
          <cell r="C6066" t="str">
            <v>UN</v>
          </cell>
          <cell r="D6066">
            <v>80.349999999999994</v>
          </cell>
          <cell r="F6066">
            <v>62410</v>
          </cell>
          <cell r="G6066" t="str">
            <v>PONTO INTERRUPTOR SIMPLES INCLUSIVE FIACAO</v>
          </cell>
          <cell r="H6066" t="str">
            <v>UN</v>
          </cell>
          <cell r="I6066">
            <v>80.349999999999994</v>
          </cell>
        </row>
        <row r="6067">
          <cell r="A6067">
            <v>62411</v>
          </cell>
          <cell r="B6067" t="str">
            <v>PONTO DE 2 INTERRUPTORES SIMPLES INCLUSIVE FIACAO</v>
          </cell>
          <cell r="C6067" t="str">
            <v>UN</v>
          </cell>
          <cell r="D6067">
            <v>117.36</v>
          </cell>
          <cell r="F6067">
            <v>62411</v>
          </cell>
          <cell r="G6067" t="str">
            <v>PONTO DE 2 INTERRUPTORES SIMPLES INCLUSIVE FIACAO</v>
          </cell>
          <cell r="H6067" t="str">
            <v>UN</v>
          </cell>
          <cell r="I6067">
            <v>117.36</v>
          </cell>
        </row>
        <row r="6068">
          <cell r="A6068">
            <v>62412</v>
          </cell>
          <cell r="B6068" t="str">
            <v>PONTO INTERRUPTOR PARALELO 3W INCLUSIVE FIACAO</v>
          </cell>
          <cell r="C6068" t="str">
            <v>UN</v>
          </cell>
          <cell r="D6068">
            <v>90.49</v>
          </cell>
          <cell r="F6068">
            <v>62412</v>
          </cell>
          <cell r="G6068" t="str">
            <v>PONTO INTERRUPTOR PARALELO 3W INCLUSIVE FIACAO</v>
          </cell>
          <cell r="H6068" t="str">
            <v>UN</v>
          </cell>
          <cell r="I6068">
            <v>90.49</v>
          </cell>
        </row>
        <row r="6069">
          <cell r="A6069">
            <v>62415</v>
          </cell>
          <cell r="B6069" t="str">
            <v>REDE ENTRADA SUBTERRANEA ENVELOPADA EM CONCRETO</v>
          </cell>
          <cell r="C6069" t="str">
            <v>M</v>
          </cell>
          <cell r="D6069">
            <v>105.09</v>
          </cell>
          <cell r="F6069">
            <v>62415</v>
          </cell>
          <cell r="G6069" t="str">
            <v>REDE ENTRADA SUBTERRANEA ENVELOPADA EM CONCRETO</v>
          </cell>
          <cell r="H6069" t="str">
            <v>M</v>
          </cell>
          <cell r="I6069">
            <v>105.09</v>
          </cell>
        </row>
        <row r="6070">
          <cell r="A6070">
            <v>62431</v>
          </cell>
          <cell r="B6070" t="str">
            <v>PONTO TOMADA TRIFASICA</v>
          </cell>
          <cell r="C6070" t="str">
            <v>UN</v>
          </cell>
          <cell r="D6070">
            <v>131.13999999999999</v>
          </cell>
          <cell r="F6070">
            <v>62431</v>
          </cell>
          <cell r="G6070" t="str">
            <v>PONTO TOMADA TRIFASICA</v>
          </cell>
          <cell r="H6070" t="str">
            <v>UN</v>
          </cell>
          <cell r="I6070">
            <v>131.13999999999999</v>
          </cell>
        </row>
        <row r="6071">
          <cell r="A6071">
            <v>62432</v>
          </cell>
          <cell r="B6071" t="str">
            <v>PONTO TOMADA 300W ELETRODUTO PVC</v>
          </cell>
          <cell r="C6071" t="str">
            <v>UN</v>
          </cell>
          <cell r="D6071">
            <v>130.5</v>
          </cell>
          <cell r="F6071">
            <v>62432</v>
          </cell>
          <cell r="G6071" t="str">
            <v>PONTO TOMADA 300W ELETRODUTO PVC</v>
          </cell>
          <cell r="H6071" t="str">
            <v>UN</v>
          </cell>
          <cell r="I6071">
            <v>130.5</v>
          </cell>
        </row>
        <row r="6072">
          <cell r="A6072">
            <v>62433</v>
          </cell>
          <cell r="B6072" t="str">
            <v>PONTO TOMADA 100W-ELETRODUTO EMBUTIDO PVC</v>
          </cell>
          <cell r="C6072" t="str">
            <v>UN</v>
          </cell>
          <cell r="D6072">
            <v>102.72</v>
          </cell>
          <cell r="F6072">
            <v>62433</v>
          </cell>
          <cell r="G6072" t="str">
            <v>PONTO TOMADA 100W-ELETRODUTO EMBUTIDO PVC</v>
          </cell>
          <cell r="H6072" t="str">
            <v>UN</v>
          </cell>
          <cell r="I6072">
            <v>102.72</v>
          </cell>
        </row>
        <row r="6073">
          <cell r="A6073">
            <v>62434</v>
          </cell>
          <cell r="B6073" t="str">
            <v>PONTO TOMADA 1200W-ELETRODUTO PVC</v>
          </cell>
          <cell r="C6073" t="str">
            <v>UN</v>
          </cell>
          <cell r="D6073">
            <v>115.16</v>
          </cell>
          <cell r="F6073">
            <v>62434</v>
          </cell>
          <cell r="G6073" t="str">
            <v>PONTO TOMADA 1200W-ELETRODUTO PVC</v>
          </cell>
          <cell r="H6073" t="str">
            <v>UN</v>
          </cell>
          <cell r="I6073">
            <v>115.16</v>
          </cell>
        </row>
        <row r="6074">
          <cell r="A6074">
            <v>62435</v>
          </cell>
          <cell r="B6074" t="str">
            <v>PONTO ACOPLAMENTO 2P+T 16A 220/240V N3056 STECK EM PVC</v>
          </cell>
          <cell r="C6074" t="str">
            <v>UN</v>
          </cell>
          <cell r="D6074">
            <v>122.57</v>
          </cell>
          <cell r="F6074">
            <v>62435</v>
          </cell>
          <cell r="G6074" t="str">
            <v>PONTO ACOPLAMENTO 2P+T 16A 220/240V N3056 STECK EM PVC</v>
          </cell>
          <cell r="H6074" t="str">
            <v>UN</v>
          </cell>
          <cell r="I6074">
            <v>122.57</v>
          </cell>
        </row>
        <row r="6075">
          <cell r="A6075">
            <v>62441</v>
          </cell>
          <cell r="B6075" t="str">
            <v>PONTO TOMADA 100W EMBUTIDA EM PISO</v>
          </cell>
          <cell r="C6075" t="str">
            <v>UN</v>
          </cell>
          <cell r="D6075">
            <v>146.71</v>
          </cell>
          <cell r="F6075">
            <v>62441</v>
          </cell>
          <cell r="G6075" t="str">
            <v>PONTO TOMADA 100W EMBUTIDA EM PISO</v>
          </cell>
          <cell r="H6075" t="str">
            <v>UN</v>
          </cell>
          <cell r="I6075">
            <v>146.71</v>
          </cell>
        </row>
        <row r="6076">
          <cell r="A6076">
            <v>62442</v>
          </cell>
          <cell r="B6076" t="str">
            <v>PONTO TOMADA TELEFONE EMBUTIDA NO PISO</v>
          </cell>
          <cell r="C6076" t="str">
            <v>UN</v>
          </cell>
          <cell r="D6076">
            <v>295.83</v>
          </cell>
          <cell r="F6076">
            <v>62442</v>
          </cell>
          <cell r="G6076" t="str">
            <v>PONTO TOMADA TELEFONE EMBUTIDA NO PISO</v>
          </cell>
          <cell r="H6076" t="str">
            <v>UN</v>
          </cell>
          <cell r="I6076">
            <v>295.83</v>
          </cell>
        </row>
        <row r="6077">
          <cell r="A6077">
            <v>62445</v>
          </cell>
          <cell r="B6077" t="str">
            <v>CAIXA TOMADA DE EMBUTIR PISO SRS 854 ENTRADAS 3/4</v>
          </cell>
          <cell r="C6077" t="str">
            <v>UN</v>
          </cell>
          <cell r="D6077">
            <v>199.63</v>
          </cell>
          <cell r="F6077">
            <v>62445</v>
          </cell>
          <cell r="G6077" t="str">
            <v>CAIXA TOMADA DE EMBUTIR PISO SRS 854 ENTRADAS 3/4</v>
          </cell>
          <cell r="H6077" t="str">
            <v>UN</v>
          </cell>
          <cell r="I6077">
            <v>199.63</v>
          </cell>
        </row>
        <row r="6078">
          <cell r="A6078">
            <v>62446</v>
          </cell>
          <cell r="B6078" t="str">
            <v>TOMADA COM TAMPA 10A 250V PARA PISO</v>
          </cell>
          <cell r="C6078" t="str">
            <v>UN</v>
          </cell>
          <cell r="D6078">
            <v>58.57</v>
          </cell>
          <cell r="F6078">
            <v>62446</v>
          </cell>
          <cell r="G6078" t="str">
            <v>TOMADA COM TAMPA 10A 250V PARA PISO</v>
          </cell>
          <cell r="H6078" t="str">
            <v>UN</v>
          </cell>
          <cell r="I6078">
            <v>58.57</v>
          </cell>
        </row>
        <row r="6079">
          <cell r="A6079">
            <v>62505</v>
          </cell>
          <cell r="B6079" t="str">
            <v>CAIXA TOMADA PISO FALSO COM DUAS TOMADAS 2P 15A-250V</v>
          </cell>
          <cell r="C6079" t="str">
            <v>UN</v>
          </cell>
          <cell r="D6079">
            <v>135.4</v>
          </cell>
          <cell r="F6079">
            <v>62505</v>
          </cell>
          <cell r="G6079" t="str">
            <v>CAIXA TOMADA PISO FALSO COM DUAS TOMADAS 2P 15A-250V</v>
          </cell>
          <cell r="H6079" t="str">
            <v>UN</v>
          </cell>
          <cell r="I6079">
            <v>135.4</v>
          </cell>
        </row>
        <row r="6080">
          <cell r="A6080">
            <v>62506</v>
          </cell>
          <cell r="B6080" t="str">
            <v>CAIXA PARA TOMADA PISO FALSO 2 TOM.UNIV.15A 250V</v>
          </cell>
          <cell r="C6080" t="str">
            <v>UN</v>
          </cell>
          <cell r="D6080">
            <v>139.63</v>
          </cell>
          <cell r="F6080">
            <v>62506</v>
          </cell>
          <cell r="G6080" t="str">
            <v>CAIXA PARA TOMADA PISO FALSO 2 TOM.UNIV.15A 250V</v>
          </cell>
          <cell r="H6080" t="str">
            <v>UN</v>
          </cell>
          <cell r="I6080">
            <v>139.63</v>
          </cell>
        </row>
        <row r="6081">
          <cell r="A6081">
            <v>62509</v>
          </cell>
          <cell r="B6081" t="str">
            <v>PONTO TOMADA 3 POLOS EQUIPAMENTO PORTATIL RAIOS-X</v>
          </cell>
          <cell r="C6081" t="str">
            <v>UN</v>
          </cell>
          <cell r="D6081">
            <v>232.69</v>
          </cell>
          <cell r="F6081">
            <v>62509</v>
          </cell>
          <cell r="G6081" t="str">
            <v>PONTO TOMADA 3 POLOS EQUIPAMENTO PORTATIL RAIOS-X</v>
          </cell>
          <cell r="H6081" t="str">
            <v>UN</v>
          </cell>
          <cell r="I6081">
            <v>232.69</v>
          </cell>
        </row>
        <row r="6082">
          <cell r="A6082">
            <v>62510</v>
          </cell>
          <cell r="B6082" t="str">
            <v xml:space="preserve">MALHA DE CIRCUITO PARA ANTENAS-LOJA COMERCIAL </v>
          </cell>
          <cell r="C6082" t="str">
            <v>M2</v>
          </cell>
          <cell r="D6082">
            <v>26.69</v>
          </cell>
          <cell r="F6082">
            <v>62510</v>
          </cell>
          <cell r="G6082" t="str">
            <v xml:space="preserve">MALHA DE CIRCUITO PARA ANTENAS-LOJA COMERCIAL </v>
          </cell>
          <cell r="H6082" t="str">
            <v>M2</v>
          </cell>
          <cell r="I6082">
            <v>26.69</v>
          </cell>
        </row>
        <row r="6083">
          <cell r="A6083">
            <v>62511</v>
          </cell>
          <cell r="B6083" t="str">
            <v>PONTO PARA TOMADA DE AR CONDICIONADO 1200W</v>
          </cell>
          <cell r="C6083" t="str">
            <v>UN</v>
          </cell>
          <cell r="D6083">
            <v>147.44</v>
          </cell>
          <cell r="F6083">
            <v>62511</v>
          </cell>
          <cell r="G6083" t="str">
            <v>PONTO PARA TOMADA DE AR CONDICIONADO 1200W</v>
          </cell>
          <cell r="H6083" t="str">
            <v>UN</v>
          </cell>
          <cell r="I6083">
            <v>147.44</v>
          </cell>
        </row>
        <row r="6084">
          <cell r="A6084">
            <v>62512</v>
          </cell>
          <cell r="B6084" t="str">
            <v>BRACADEIRA TIPO UNHA - 3""</v>
          </cell>
          <cell r="C6084" t="str">
            <v>UN</v>
          </cell>
          <cell r="D6084">
            <v>45.06</v>
          </cell>
          <cell r="F6084">
            <v>62512</v>
          </cell>
          <cell r="G6084" t="str">
            <v>BRACADEIRA TIPO UNHA - 3""</v>
          </cell>
          <cell r="H6084" t="str">
            <v>UN</v>
          </cell>
          <cell r="I6084">
            <v>45.06</v>
          </cell>
        </row>
        <row r="6085">
          <cell r="A6085">
            <v>62513</v>
          </cell>
          <cell r="B6085" t="str">
            <v>ABRACADEIRA TIPO UNHA - 2.1/2""</v>
          </cell>
          <cell r="C6085" t="str">
            <v>UN</v>
          </cell>
          <cell r="D6085">
            <v>40.6</v>
          </cell>
          <cell r="F6085">
            <v>62513</v>
          </cell>
          <cell r="G6085" t="str">
            <v>ABRACADEIRA TIPO UNHA - 2.1/2""</v>
          </cell>
          <cell r="H6085" t="str">
            <v>UN</v>
          </cell>
          <cell r="I6085">
            <v>40.6</v>
          </cell>
        </row>
        <row r="6086">
          <cell r="A6086">
            <v>62514</v>
          </cell>
          <cell r="B6086" t="str">
            <v>ABRACADEIRA TIPO UNHA - 2""</v>
          </cell>
          <cell r="C6086" t="str">
            <v>UN</v>
          </cell>
          <cell r="D6086">
            <v>33.14</v>
          </cell>
          <cell r="F6086">
            <v>62514</v>
          </cell>
          <cell r="G6086" t="str">
            <v>ABRACADEIRA TIPO UNHA - 2""</v>
          </cell>
          <cell r="H6086" t="str">
            <v>UN</v>
          </cell>
          <cell r="I6086">
            <v>33.14</v>
          </cell>
        </row>
        <row r="6087">
          <cell r="A6087">
            <v>62515</v>
          </cell>
          <cell r="B6087" t="str">
            <v>ABRACADEIRA TIPO UNHA - 1.1/2""</v>
          </cell>
          <cell r="C6087" t="str">
            <v>UN</v>
          </cell>
          <cell r="D6087">
            <v>29.08</v>
          </cell>
          <cell r="F6087">
            <v>62515</v>
          </cell>
          <cell r="G6087" t="str">
            <v>ABRACADEIRA TIPO UNHA - 1.1/2""</v>
          </cell>
          <cell r="H6087" t="str">
            <v>UN</v>
          </cell>
          <cell r="I6087">
            <v>29.08</v>
          </cell>
        </row>
        <row r="6088">
          <cell r="A6088">
            <v>62516</v>
          </cell>
          <cell r="B6088" t="str">
            <v>ABRACADEIRA TIPO UNHA - 1.1/4""</v>
          </cell>
          <cell r="C6088" t="str">
            <v>UN</v>
          </cell>
          <cell r="D6088">
            <v>28.68</v>
          </cell>
          <cell r="F6088">
            <v>62516</v>
          </cell>
          <cell r="G6088" t="str">
            <v>ABRACADEIRA TIPO UNHA - 1.1/4""</v>
          </cell>
          <cell r="H6088" t="str">
            <v>UN</v>
          </cell>
          <cell r="I6088">
            <v>28.68</v>
          </cell>
        </row>
        <row r="6089">
          <cell r="A6089">
            <v>62517</v>
          </cell>
          <cell r="B6089" t="str">
            <v>ABRACADEIRA TIPO UNHA - 3/4""</v>
          </cell>
          <cell r="C6089" t="str">
            <v>UN</v>
          </cell>
          <cell r="D6089">
            <v>23.84</v>
          </cell>
          <cell r="F6089">
            <v>62517</v>
          </cell>
          <cell r="G6089" t="str">
            <v>ABRACADEIRA TIPO UNHA - 3/4""</v>
          </cell>
          <cell r="H6089" t="str">
            <v>UN</v>
          </cell>
          <cell r="I6089">
            <v>23.84</v>
          </cell>
        </row>
        <row r="6090">
          <cell r="A6090">
            <v>62518</v>
          </cell>
          <cell r="B6090" t="str">
            <v>ABRACADEIRA TIPO UNHA - 1""</v>
          </cell>
          <cell r="C6090" t="str">
            <v>UN</v>
          </cell>
          <cell r="D6090">
            <v>26.21</v>
          </cell>
          <cell r="F6090">
            <v>62518</v>
          </cell>
          <cell r="G6090" t="str">
            <v>ABRACADEIRA TIPO UNHA - 1""</v>
          </cell>
          <cell r="H6090" t="str">
            <v>UN</v>
          </cell>
          <cell r="I6090">
            <v>26.21</v>
          </cell>
        </row>
        <row r="6091">
          <cell r="A6091">
            <v>62520</v>
          </cell>
          <cell r="B6091" t="str">
            <v>SUPORTE SUSPENSAO SIMPLES TIPO ""B"" PARA ELETROCALHA 150x75mm</v>
          </cell>
          <cell r="C6091" t="str">
            <v>UN</v>
          </cell>
          <cell r="D6091">
            <v>7.92</v>
          </cell>
          <cell r="F6091">
            <v>62520</v>
          </cell>
          <cell r="G6091" t="str">
            <v>SUPORTE SUSPENSAO SIMPLES TIPO ""B"" PARA ELETROCALHA 150x75mm</v>
          </cell>
          <cell r="H6091" t="str">
            <v>UN</v>
          </cell>
          <cell r="I6091">
            <v>7.92</v>
          </cell>
        </row>
        <row r="6092">
          <cell r="A6092">
            <v>62521</v>
          </cell>
          <cell r="B6092" t="str">
            <v>SUPORTE SUSPENSAO VERTICAL PARA ELETROCALHA 100 x 50 mm</v>
          </cell>
          <cell r="C6092" t="str">
            <v>UN</v>
          </cell>
          <cell r="D6092">
            <v>7.02</v>
          </cell>
          <cell r="F6092">
            <v>62521</v>
          </cell>
          <cell r="G6092" t="str">
            <v>SUPORTE SUSPENSAO VERTICAL PARA ELETROCALHA 100 x 50 mm</v>
          </cell>
          <cell r="H6092" t="str">
            <v>UN</v>
          </cell>
          <cell r="I6092">
            <v>7.02</v>
          </cell>
        </row>
        <row r="6093">
          <cell r="A6093">
            <v>62523</v>
          </cell>
          <cell r="B6093" t="str">
            <v>ABRACADEIRA TIPO U - 1.1/4""</v>
          </cell>
          <cell r="C6093" t="str">
            <v>UN</v>
          </cell>
          <cell r="D6093">
            <v>2.72</v>
          </cell>
          <cell r="F6093">
            <v>62523</v>
          </cell>
          <cell r="G6093" t="str">
            <v>ABRACADEIRA TIPO U - 1.1/4""</v>
          </cell>
          <cell r="H6093" t="str">
            <v>UN</v>
          </cell>
          <cell r="I6093">
            <v>2.72</v>
          </cell>
        </row>
        <row r="6094">
          <cell r="A6094">
            <v>62524</v>
          </cell>
          <cell r="B6094" t="str">
            <v>CAIXA DE PASSAGEM EM ALUMINIO 40X40X20 C/2 TOMADAS 4P-RJ-45</v>
          </cell>
          <cell r="C6094" t="str">
            <v>UN</v>
          </cell>
          <cell r="D6094">
            <v>547.91999999999996</v>
          </cell>
          <cell r="F6094">
            <v>62524</v>
          </cell>
          <cell r="G6094" t="str">
            <v>CAIXA DE PASSAGEM EM ALUMINIO 40X40X20 C/2 TOMADAS 4P-RJ-45</v>
          </cell>
          <cell r="H6094" t="str">
            <v>UN</v>
          </cell>
          <cell r="I6094">
            <v>547.91999999999996</v>
          </cell>
        </row>
        <row r="6095">
          <cell r="A6095">
            <v>62525</v>
          </cell>
          <cell r="B6095" t="str">
            <v>CAIXA DE PASSAGEM EM ALUMINIO 40X40X20+ 2 TOMADAS COMPUTADOR</v>
          </cell>
          <cell r="C6095" t="str">
            <v>UN</v>
          </cell>
          <cell r="D6095">
            <v>534.79999999999995</v>
          </cell>
          <cell r="F6095">
            <v>62525</v>
          </cell>
          <cell r="G6095" t="str">
            <v>CAIXA DE PASSAGEM EM ALUMINIO 40X40X20+ 2 TOMADAS COMPUTADOR</v>
          </cell>
          <cell r="H6095" t="str">
            <v>UN</v>
          </cell>
          <cell r="I6095">
            <v>534.79999999999995</v>
          </cell>
        </row>
        <row r="6096">
          <cell r="A6096">
            <v>62526</v>
          </cell>
          <cell r="B6096" t="str">
            <v>CHUMBADOR TIPO ""URX"" 1/2"" x 3.1/2""</v>
          </cell>
          <cell r="C6096" t="str">
            <v>UN</v>
          </cell>
          <cell r="D6096">
            <v>31.41</v>
          </cell>
          <cell r="F6096">
            <v>62526</v>
          </cell>
          <cell r="G6096" t="str">
            <v>CHUMBADOR TIPO ""URX"" 1/2"" x 3.1/2""</v>
          </cell>
          <cell r="H6096" t="str">
            <v>UN</v>
          </cell>
          <cell r="I6096">
            <v>31.41</v>
          </cell>
        </row>
        <row r="6097">
          <cell r="A6097">
            <v>62527</v>
          </cell>
          <cell r="B6097" t="str">
            <v>FINCA-PINO EXTRA FORTE</v>
          </cell>
          <cell r="C6097" t="str">
            <v>UN</v>
          </cell>
          <cell r="D6097">
            <v>1.81</v>
          </cell>
          <cell r="F6097">
            <v>62527</v>
          </cell>
          <cell r="G6097" t="str">
            <v>FINCA-PINO EXTRA FORTE</v>
          </cell>
          <cell r="H6097" t="str">
            <v>UN</v>
          </cell>
          <cell r="I6097">
            <v>1.81</v>
          </cell>
        </row>
        <row r="6098">
          <cell r="A6098">
            <v>62528</v>
          </cell>
          <cell r="B6098" t="str">
            <v>ARAME GUIA ACO GALVANIZADO BITOLA ISGW 16 (60m/kg)</v>
          </cell>
          <cell r="C6098" t="str">
            <v>KG</v>
          </cell>
          <cell r="D6098">
            <v>15.64</v>
          </cell>
          <cell r="F6098">
            <v>62528</v>
          </cell>
          <cell r="G6098" t="str">
            <v>ARAME GUIA ACO GALVANIZADO BITOLA ISGW 16 (60m/kg)</v>
          </cell>
          <cell r="H6098" t="str">
            <v>KG</v>
          </cell>
          <cell r="I6098">
            <v>15.64</v>
          </cell>
        </row>
        <row r="6099">
          <cell r="A6099">
            <v>62533</v>
          </cell>
          <cell r="B6099" t="str">
            <v>ABRACADEIRA TIPO U - 1.1/2""</v>
          </cell>
          <cell r="C6099" t="str">
            <v>UN</v>
          </cell>
          <cell r="D6099">
            <v>2.93</v>
          </cell>
          <cell r="F6099">
            <v>62533</v>
          </cell>
          <cell r="G6099" t="str">
            <v>ABRACADEIRA TIPO U - 1.1/2""</v>
          </cell>
          <cell r="H6099" t="str">
            <v>UN</v>
          </cell>
          <cell r="I6099">
            <v>2.93</v>
          </cell>
        </row>
        <row r="6100">
          <cell r="A6100">
            <v>62535</v>
          </cell>
          <cell r="B6100" t="str">
            <v>SUPORTE SUSPENSAO VERTICAL PARA ELETROCALHA 50 x 50 mm</v>
          </cell>
          <cell r="C6100" t="str">
            <v>UN</v>
          </cell>
          <cell r="D6100">
            <v>6.62</v>
          </cell>
          <cell r="F6100">
            <v>62535</v>
          </cell>
          <cell r="G6100" t="str">
            <v>SUPORTE SUSPENSAO VERTICAL PARA ELETROCALHA 50 x 50 mm</v>
          </cell>
          <cell r="H6100" t="str">
            <v>UN</v>
          </cell>
          <cell r="I6100">
            <v>6.62</v>
          </cell>
        </row>
        <row r="6101">
          <cell r="A6101">
            <v>62561</v>
          </cell>
          <cell r="B6101" t="str">
            <v>CAIXA TOMADA REDONDA P/MESA 116x100mm(USB/HDMI/VGA/REDE/TEL)</v>
          </cell>
          <cell r="C6101" t="str">
            <v>UN</v>
          </cell>
          <cell r="D6101">
            <v>244.21</v>
          </cell>
          <cell r="F6101">
            <v>62561</v>
          </cell>
          <cell r="G6101" t="str">
            <v>CAIXA TOMADA REDONDA P/MESA 116x100mm(USB/HDMI/VGA/REDE/TEL)</v>
          </cell>
          <cell r="H6101" t="str">
            <v>UN</v>
          </cell>
          <cell r="I6101">
            <v>244.21</v>
          </cell>
        </row>
        <row r="6102">
          <cell r="A6102">
            <v>62562</v>
          </cell>
          <cell r="B6102" t="str">
            <v>TERMINAL PARA ELETROCALHA 100X50cm</v>
          </cell>
          <cell r="C6102" t="str">
            <v>UN</v>
          </cell>
          <cell r="D6102">
            <v>20.39</v>
          </cell>
          <cell r="F6102">
            <v>62562</v>
          </cell>
          <cell r="G6102" t="str">
            <v>TERMINAL PARA ELETROCALHA 100X50cm</v>
          </cell>
          <cell r="H6102" t="str">
            <v>UN</v>
          </cell>
          <cell r="I6102">
            <v>20.39</v>
          </cell>
        </row>
        <row r="6103">
          <cell r="A6103">
            <v>62563</v>
          </cell>
          <cell r="B6103" t="str">
            <v>VERGALHAO CA50 SOLDAVEL NERVURADO 6,3mm 1/4"" x 12,0m</v>
          </cell>
          <cell r="C6103" t="str">
            <v>UN</v>
          </cell>
          <cell r="D6103">
            <v>34.020000000000003</v>
          </cell>
          <cell r="F6103">
            <v>62563</v>
          </cell>
          <cell r="G6103" t="str">
            <v>VERGALHAO CA50 SOLDAVEL NERVURADO 6,3mm 1/4"" x 12,0m</v>
          </cell>
          <cell r="H6103" t="str">
            <v>UN</v>
          </cell>
          <cell r="I6103">
            <v>34.020000000000003</v>
          </cell>
        </row>
        <row r="6104">
          <cell r="A6104">
            <v>62564</v>
          </cell>
          <cell r="B6104" t="str">
            <v>CAIXA TOMADA EMBUTIR MESA ESCRITORIO OPENBOX 8 BLOCOS QTMOV</v>
          </cell>
          <cell r="C6104" t="str">
            <v>UN</v>
          </cell>
          <cell r="D6104">
            <v>481.63</v>
          </cell>
          <cell r="F6104">
            <v>62564</v>
          </cell>
          <cell r="G6104" t="str">
            <v>CAIXA TOMADA EMBUTIR MESA ESCRITORIO OPENBOX 8 BLOCOS QTMOV</v>
          </cell>
          <cell r="H6104" t="str">
            <v>UN</v>
          </cell>
          <cell r="I6104">
            <v>481.63</v>
          </cell>
        </row>
        <row r="6105">
          <cell r="A6105">
            <v>62566</v>
          </cell>
          <cell r="B6105" t="str">
            <v>CAIXA TOMADA P/ MESA C/ REDE E TELEFONIA QMF6-M6 110x220x80</v>
          </cell>
          <cell r="C6105" t="str">
            <v>UN</v>
          </cell>
          <cell r="D6105">
            <v>506.75</v>
          </cell>
          <cell r="F6105">
            <v>62566</v>
          </cell>
          <cell r="G6105" t="str">
            <v>CAIXA TOMADA P/ MESA C/ REDE E TELEFONIA QMF6-M6 110x220x80</v>
          </cell>
          <cell r="H6105" t="str">
            <v>UN</v>
          </cell>
          <cell r="I6105">
            <v>506.75</v>
          </cell>
        </row>
        <row r="6106">
          <cell r="A6106">
            <v>62567</v>
          </cell>
          <cell r="B6106" t="str">
            <v>PLACA PIAL 10x10cm 4 MODULOS</v>
          </cell>
          <cell r="C6106" t="str">
            <v>UN</v>
          </cell>
          <cell r="D6106">
            <v>15.05</v>
          </cell>
          <cell r="F6106">
            <v>62567</v>
          </cell>
          <cell r="G6106" t="str">
            <v>PLACA PIAL 10x10cm 4 MODULOS</v>
          </cell>
          <cell r="H6106" t="str">
            <v>UN</v>
          </cell>
          <cell r="I6106">
            <v>15.05</v>
          </cell>
        </row>
        <row r="6107">
          <cell r="A6107">
            <v>62568</v>
          </cell>
          <cell r="B6107" t="str">
            <v>PLACA (ESPELHO) 1 POSTO HORIZONTAL 4x2 PIAL PLUS</v>
          </cell>
          <cell r="C6107" t="str">
            <v>UN</v>
          </cell>
          <cell r="D6107">
            <v>7.37</v>
          </cell>
          <cell r="F6107">
            <v>62568</v>
          </cell>
          <cell r="G6107" t="str">
            <v>PLACA (ESPELHO) 1 POSTO HORIZONTAL 4x2 PIAL PLUS</v>
          </cell>
          <cell r="H6107" t="str">
            <v>UN</v>
          </cell>
          <cell r="I6107">
            <v>7.37</v>
          </cell>
        </row>
        <row r="6108">
          <cell r="A6108">
            <v>62569</v>
          </cell>
          <cell r="B6108" t="str">
            <v>PLUG MODULAR JACK 8x8 LINK + CAT.6 (FEMEA)</v>
          </cell>
          <cell r="C6108" t="str">
            <v>UN</v>
          </cell>
          <cell r="D6108">
            <v>9.1199999999999992</v>
          </cell>
          <cell r="F6108">
            <v>62569</v>
          </cell>
          <cell r="G6108" t="str">
            <v>PLUG MODULAR JACK 8x8 LINK + CAT.6 (FEMEA)</v>
          </cell>
          <cell r="H6108" t="str">
            <v>UN</v>
          </cell>
          <cell r="I6108">
            <v>9.1199999999999992</v>
          </cell>
        </row>
        <row r="6109">
          <cell r="A6109">
            <v>62571</v>
          </cell>
          <cell r="B6109" t="str">
            <v>SAIDA PARA ELETRODUTO MG2982 HORIZONTAL</v>
          </cell>
          <cell r="C6109" t="str">
            <v>UN</v>
          </cell>
          <cell r="D6109">
            <v>15.56</v>
          </cell>
          <cell r="F6109">
            <v>62571</v>
          </cell>
          <cell r="G6109" t="str">
            <v>SAIDA PARA ELETRODUTO MG2982 HORIZONTAL</v>
          </cell>
          <cell r="H6109" t="str">
            <v>UN</v>
          </cell>
          <cell r="I6109">
            <v>15.56</v>
          </cell>
        </row>
        <row r="6110">
          <cell r="A6110">
            <v>62572</v>
          </cell>
          <cell r="B6110" t="str">
            <v>SAIDA LATERAL SIMPLES PARA ELETRODUTO 3/4""</v>
          </cell>
          <cell r="C6110" t="str">
            <v>UN</v>
          </cell>
          <cell r="D6110">
            <v>13.25</v>
          </cell>
          <cell r="F6110">
            <v>62572</v>
          </cell>
          <cell r="G6110" t="str">
            <v>SAIDA LATERAL SIMPLES PARA ELETRODUTO 3/4""</v>
          </cell>
          <cell r="H6110" t="str">
            <v>UN</v>
          </cell>
          <cell r="I6110">
            <v>13.25</v>
          </cell>
        </row>
        <row r="6111">
          <cell r="A6111">
            <v>62574</v>
          </cell>
          <cell r="B6111" t="str">
            <v>TAMPA PARA ACESSORIO ELETRICO 1""</v>
          </cell>
          <cell r="C6111" t="str">
            <v>UN</v>
          </cell>
          <cell r="D6111">
            <v>12.86</v>
          </cell>
          <cell r="F6111">
            <v>62574</v>
          </cell>
          <cell r="G6111" t="str">
            <v>TAMPA PARA ACESSORIO ELETRICO 1""</v>
          </cell>
          <cell r="H6111" t="str">
            <v>UN</v>
          </cell>
          <cell r="I6111">
            <v>12.86</v>
          </cell>
        </row>
        <row r="6112">
          <cell r="A6112">
            <v>62575</v>
          </cell>
          <cell r="B6112" t="str">
            <v>SAIDA LATERAL SIMPLES PARA ELETRODUTO 1""</v>
          </cell>
          <cell r="C6112" t="str">
            <v>UN</v>
          </cell>
          <cell r="D6112">
            <v>11.21</v>
          </cell>
          <cell r="F6112">
            <v>62575</v>
          </cell>
          <cell r="G6112" t="str">
            <v>SAIDA LATERAL SIMPLES PARA ELETRODUTO 1""</v>
          </cell>
          <cell r="H6112" t="str">
            <v>UN</v>
          </cell>
          <cell r="I6112">
            <v>11.21</v>
          </cell>
        </row>
        <row r="6113">
          <cell r="A6113">
            <v>62576</v>
          </cell>
          <cell r="B6113" t="str">
            <v>TE HORIZONTAL PARA ELETROCALHA PERFURADA 100x50cm</v>
          </cell>
          <cell r="C6113" t="str">
            <v>UN</v>
          </cell>
          <cell r="D6113">
            <v>73.33</v>
          </cell>
          <cell r="F6113">
            <v>62576</v>
          </cell>
          <cell r="G6113" t="str">
            <v>TE HORIZONTAL PARA ELETROCALHA PERFURADA 100x50cm</v>
          </cell>
          <cell r="H6113" t="str">
            <v>UN</v>
          </cell>
          <cell r="I6113">
            <v>73.33</v>
          </cell>
        </row>
        <row r="6114">
          <cell r="A6114">
            <v>62580</v>
          </cell>
          <cell r="B6114" t="str">
            <v>ADAPTADOR PARA TOMADA PADRAO NBR 14.136</v>
          </cell>
          <cell r="C6114" t="str">
            <v>UN</v>
          </cell>
          <cell r="D6114">
            <v>30.43</v>
          </cell>
          <cell r="F6114">
            <v>62580</v>
          </cell>
          <cell r="G6114" t="str">
            <v>ADAPTADOR PARA TOMADA PADRAO NBR 14.136</v>
          </cell>
          <cell r="H6114" t="str">
            <v>UN</v>
          </cell>
          <cell r="I6114">
            <v>30.43</v>
          </cell>
        </row>
        <row r="6115">
          <cell r="A6115">
            <v>62581</v>
          </cell>
          <cell r="B6115" t="str">
            <v>BATERIA 12V 45AH TIPO ESTACIONARIA</v>
          </cell>
          <cell r="C6115" t="str">
            <v>UN</v>
          </cell>
          <cell r="D6115">
            <v>570.80999999999995</v>
          </cell>
          <cell r="F6115">
            <v>62581</v>
          </cell>
          <cell r="G6115" t="str">
            <v>BATERIA 12V 45AH TIPO ESTACIONARIA</v>
          </cell>
          <cell r="H6115" t="str">
            <v>UN</v>
          </cell>
          <cell r="I6115">
            <v>570.80999999999995</v>
          </cell>
        </row>
        <row r="6116">
          <cell r="A6116">
            <v>62590</v>
          </cell>
          <cell r="B6116" t="str">
            <v>CAIXA DE PISO ALTA 4"" X 4"" EM ALUMINIO COM ANEL DE REGULAGEM</v>
          </cell>
          <cell r="C6116" t="str">
            <v>UN</v>
          </cell>
          <cell r="D6116">
            <v>22.92</v>
          </cell>
          <cell r="F6116">
            <v>62590</v>
          </cell>
          <cell r="G6116" t="str">
            <v>CAIXA DE PISO ALTA 4"" X 4"" EM ALUMINIO COM ANEL DE REGULAGEM</v>
          </cell>
          <cell r="H6116" t="str">
            <v>UN</v>
          </cell>
          <cell r="I6116">
            <v>22.92</v>
          </cell>
        </row>
        <row r="6117">
          <cell r="A6117">
            <v>62591</v>
          </cell>
          <cell r="B6117" t="str">
            <v>CAIXA DE PISO BAIXA 4"" X 2"" EM ALUMNIO COM ANEL DE REGULAGEM</v>
          </cell>
          <cell r="C6117" t="str">
            <v>UN</v>
          </cell>
          <cell r="D6117">
            <v>32.71</v>
          </cell>
          <cell r="F6117">
            <v>62591</v>
          </cell>
          <cell r="G6117" t="str">
            <v>CAIXA DE PISO BAIXA 4"" X 2"" EM ALUMNIO COM ANEL DE REGULAGEM</v>
          </cell>
          <cell r="H6117" t="str">
            <v>UN</v>
          </cell>
          <cell r="I6117">
            <v>32.71</v>
          </cell>
        </row>
        <row r="6118">
          <cell r="A6118">
            <v>62592</v>
          </cell>
          <cell r="B6118" t="str">
            <v>CAIXA DE PISO BAIXA 4""X4"" EM ALUMINIO COM ANEL DE REGULAGEM</v>
          </cell>
          <cell r="C6118" t="str">
            <v>UN</v>
          </cell>
          <cell r="D6118">
            <v>22.92</v>
          </cell>
          <cell r="F6118">
            <v>62592</v>
          </cell>
          <cell r="G6118" t="str">
            <v>CAIXA DE PISO BAIXA 4""X4"" EM ALUMINIO COM ANEL DE REGULAGEM</v>
          </cell>
          <cell r="H6118" t="str">
            <v>UN</v>
          </cell>
          <cell r="I6118">
            <v>22.92</v>
          </cell>
        </row>
        <row r="6119">
          <cell r="A6119">
            <v>62601</v>
          </cell>
          <cell r="B6119" t="str">
            <v>INSTALACAO DE NO-BREACK INCL.TRANSPORTE INTERNO E TESTES</v>
          </cell>
          <cell r="C6119" t="str">
            <v>UN</v>
          </cell>
          <cell r="D6119">
            <v>351.15</v>
          </cell>
          <cell r="F6119">
            <v>62601</v>
          </cell>
          <cell r="G6119" t="str">
            <v>INSTALACAO DE NO-BREACK INCL.TRANSPORTE INTERNO E TESTES</v>
          </cell>
          <cell r="H6119" t="str">
            <v>UN</v>
          </cell>
          <cell r="I6119">
            <v>351.15</v>
          </cell>
        </row>
        <row r="6120">
          <cell r="A6120">
            <v>62602</v>
          </cell>
          <cell r="B6120" t="str">
            <v>CONECTOR MODULAR PLUG MACHO 10X10</v>
          </cell>
          <cell r="C6120" t="str">
            <v>UN</v>
          </cell>
          <cell r="D6120">
            <v>18.98</v>
          </cell>
          <cell r="F6120">
            <v>62602</v>
          </cell>
          <cell r="G6120" t="str">
            <v>CONECTOR MODULAR PLUG MACHO 10X10</v>
          </cell>
          <cell r="H6120" t="str">
            <v>UN</v>
          </cell>
          <cell r="I6120">
            <v>18.98</v>
          </cell>
        </row>
        <row r="6121">
          <cell r="A6121">
            <v>62615</v>
          </cell>
          <cell r="B6121" t="str">
            <v>TAMPA CEGA EM ALUMINIO PARA CONDULETE 1/2"" E 3/4""</v>
          </cell>
          <cell r="C6121" t="str">
            <v>UN</v>
          </cell>
          <cell r="D6121">
            <v>8.27</v>
          </cell>
          <cell r="F6121">
            <v>62615</v>
          </cell>
          <cell r="G6121" t="str">
            <v>TAMPA CEGA EM ALUMINIO PARA CONDULETE 1/2"" E 3/4""</v>
          </cell>
          <cell r="H6121" t="str">
            <v>UN</v>
          </cell>
          <cell r="I6121">
            <v>8.27</v>
          </cell>
        </row>
        <row r="6122">
          <cell r="A6122">
            <v>62616</v>
          </cell>
          <cell r="B6122" t="str">
            <v xml:space="preserve">TAMPA EM ALUMINIO CONDULETE 1/2"" E 3/4"", UM POSTO P/ 2P+T </v>
          </cell>
          <cell r="C6122" t="str">
            <v>UN</v>
          </cell>
          <cell r="D6122">
            <v>13.76</v>
          </cell>
          <cell r="F6122">
            <v>62616</v>
          </cell>
          <cell r="G6122" t="str">
            <v xml:space="preserve">TAMPA EM ALUMINIO CONDULETE 1/2"" E 3/4"", UM POSTO P/ 2P+T </v>
          </cell>
          <cell r="H6122" t="str">
            <v>UN</v>
          </cell>
          <cell r="I6122">
            <v>13.76</v>
          </cell>
        </row>
        <row r="6123">
          <cell r="A6123">
            <v>62617</v>
          </cell>
          <cell r="B6123" t="str">
            <v>TAMPA EM ALUMINIO CONDULETE 1/2"" E 3/4"", UM POSTO P/ RJ-45</v>
          </cell>
          <cell r="C6123" t="str">
            <v>UN</v>
          </cell>
          <cell r="D6123">
            <v>12.44</v>
          </cell>
          <cell r="F6123">
            <v>62617</v>
          </cell>
          <cell r="G6123" t="str">
            <v>TAMPA EM ALUMINIO CONDULETE 1/2"" E 3/4"", UM POSTO P/ RJ-45</v>
          </cell>
          <cell r="H6123" t="str">
            <v>UN</v>
          </cell>
          <cell r="I6123">
            <v>12.44</v>
          </cell>
        </row>
        <row r="6124">
          <cell r="A6124">
            <v>62690</v>
          </cell>
          <cell r="B6124" t="str">
            <v>VERGALHAO ACO GALV C/OM ROSCA TOTAL PARA PERFILADO 1/4""</v>
          </cell>
          <cell r="C6124" t="str">
            <v>M</v>
          </cell>
          <cell r="D6124">
            <v>18.28</v>
          </cell>
          <cell r="F6124">
            <v>62690</v>
          </cell>
          <cell r="G6124" t="str">
            <v>VERGALHAO ACO GALV C/OM ROSCA TOTAL PARA PERFILADO 1/4""</v>
          </cell>
          <cell r="H6124" t="str">
            <v>M</v>
          </cell>
          <cell r="I6124">
            <v>18.28</v>
          </cell>
        </row>
        <row r="6125">
          <cell r="A6125">
            <v>62691</v>
          </cell>
          <cell r="B6125" t="str">
            <v>VERGALHAO ACO GALV C/OM ROSCA TOTAL PARA PERFILADO 3/8""</v>
          </cell>
          <cell r="C6125" t="str">
            <v>M</v>
          </cell>
          <cell r="D6125">
            <v>20.48</v>
          </cell>
          <cell r="F6125">
            <v>62691</v>
          </cell>
          <cell r="G6125" t="str">
            <v>VERGALHAO ACO GALV C/OM ROSCA TOTAL PARA PERFILADO 3/8""</v>
          </cell>
          <cell r="H6125" t="str">
            <v>M</v>
          </cell>
          <cell r="I6125">
            <v>20.48</v>
          </cell>
        </row>
        <row r="6126">
          <cell r="A6126">
            <v>62701</v>
          </cell>
          <cell r="B6126" t="str">
            <v>CALHA METALICA PARA PISO ELEVADO 250x50mm SRS 1800-2 SISA</v>
          </cell>
          <cell r="C6126" t="str">
            <v>M</v>
          </cell>
          <cell r="D6126">
            <v>94.12</v>
          </cell>
          <cell r="F6126">
            <v>62701</v>
          </cell>
          <cell r="G6126" t="str">
            <v>CALHA METALICA PARA PISO ELEVADO 250x50mm SRS 1800-2 SISA</v>
          </cell>
          <cell r="H6126" t="str">
            <v>M</v>
          </cell>
          <cell r="I6126">
            <v>94.12</v>
          </cell>
        </row>
        <row r="6127">
          <cell r="A6127">
            <v>62702</v>
          </cell>
          <cell r="B6127" t="str">
            <v>ELETROCALHA PERFURADA TIPO ""U"" 400X100 CHAPA 18 SEM TAMPA</v>
          </cell>
          <cell r="C6127" t="str">
            <v>M</v>
          </cell>
          <cell r="D6127">
            <v>157.51</v>
          </cell>
          <cell r="F6127">
            <v>62702</v>
          </cell>
          <cell r="G6127" t="str">
            <v>ELETROCALHA PERFURADA TIPO ""U"" 400X100 CHAPA 18 SEM TAMPA</v>
          </cell>
          <cell r="H6127" t="str">
            <v>M</v>
          </cell>
          <cell r="I6127">
            <v>157.51</v>
          </cell>
        </row>
        <row r="6128">
          <cell r="A6128">
            <v>62705</v>
          </cell>
          <cell r="B6128" t="str">
            <v>CAIXA DE DERIVACAO ""T"" PARA DUTO CANAL 1x1 45mm DUTOTEC</v>
          </cell>
          <cell r="C6128" t="str">
            <v>UN</v>
          </cell>
          <cell r="D6128">
            <v>47.29</v>
          </cell>
          <cell r="F6128">
            <v>62705</v>
          </cell>
          <cell r="G6128" t="str">
            <v>CAIXA DE DERIVACAO ""T"" PARA DUTO CANAL 1x1 45mm DUTOTEC</v>
          </cell>
          <cell r="H6128" t="str">
            <v>UN</v>
          </cell>
          <cell r="I6128">
            <v>47.29</v>
          </cell>
        </row>
        <row r="6129">
          <cell r="A6129">
            <v>62706</v>
          </cell>
          <cell r="B6129" t="str">
            <v>BANDEJA/PRATELEIRA 400MM FIXA 4 PONTOS RACK SERVIDOR 19""</v>
          </cell>
          <cell r="C6129" t="str">
            <v>UN</v>
          </cell>
          <cell r="D6129">
            <v>142.84</v>
          </cell>
          <cell r="F6129">
            <v>62706</v>
          </cell>
          <cell r="G6129" t="str">
            <v>BANDEJA/PRATELEIRA 400MM FIXA 4 PONTOS RACK SERVIDOR 19""</v>
          </cell>
          <cell r="H6129" t="str">
            <v>UN</v>
          </cell>
          <cell r="I6129">
            <v>142.84</v>
          </cell>
        </row>
        <row r="6130">
          <cell r="A6130">
            <v>62711</v>
          </cell>
          <cell r="B6130" t="str">
            <v>REMANEJAMENTO DE TRAFOS EXISTENTES</v>
          </cell>
          <cell r="C6130" t="str">
            <v>UN</v>
          </cell>
          <cell r="D6130">
            <v>8687.77</v>
          </cell>
          <cell r="F6130">
            <v>62711</v>
          </cell>
          <cell r="G6130" t="str">
            <v>REMANEJAMENTO DE TRAFOS EXISTENTES</v>
          </cell>
          <cell r="H6130" t="str">
            <v>UN</v>
          </cell>
          <cell r="I6130">
            <v>8687.77</v>
          </cell>
        </row>
        <row r="6131">
          <cell r="A6131">
            <v>62805</v>
          </cell>
          <cell r="B6131" t="str">
            <v>CONJUNTO DE FIXACAO PARA CABOS/DISJUNTORES E DIMERS</v>
          </cell>
          <cell r="C6131" t="str">
            <v>UN</v>
          </cell>
          <cell r="D6131">
            <v>13.24</v>
          </cell>
          <cell r="F6131">
            <v>62805</v>
          </cell>
          <cell r="G6131" t="str">
            <v>CONJUNTO DE FIXACAO PARA CABOS/DISJUNTORES E DIMERS</v>
          </cell>
          <cell r="H6131" t="str">
            <v>UN</v>
          </cell>
          <cell r="I6131">
            <v>13.24</v>
          </cell>
        </row>
        <row r="6132">
          <cell r="A6132">
            <v>62822</v>
          </cell>
          <cell r="B6132" t="str">
            <v>CAIXA DISTRIBUICAO POR PAVIMENTO</v>
          </cell>
          <cell r="C6132" t="str">
            <v>UN</v>
          </cell>
          <cell r="D6132">
            <v>527.58000000000004</v>
          </cell>
          <cell r="F6132">
            <v>62822</v>
          </cell>
          <cell r="G6132" t="str">
            <v>CAIXA DISTRIBUICAO POR PAVIMENTO</v>
          </cell>
          <cell r="H6132" t="str">
            <v>UN</v>
          </cell>
          <cell r="I6132">
            <v>527.58000000000004</v>
          </cell>
        </row>
        <row r="6133">
          <cell r="A6133">
            <v>62870</v>
          </cell>
          <cell r="B6133" t="str">
            <v>TOMADA UNIVERSAL 2P 10A-250V EM CONDULETE DE ALUMINIO</v>
          </cell>
          <cell r="C6133" t="str">
            <v>UN</v>
          </cell>
          <cell r="D6133">
            <v>59.35</v>
          </cell>
          <cell r="F6133">
            <v>62870</v>
          </cell>
          <cell r="G6133" t="str">
            <v>TOMADA UNIVERSAL 2P 10A-250V EM CONDULETE DE ALUMINIO</v>
          </cell>
          <cell r="H6133" t="str">
            <v>UN</v>
          </cell>
          <cell r="I6133">
            <v>59.35</v>
          </cell>
        </row>
        <row r="6134">
          <cell r="A6134">
            <v>62871</v>
          </cell>
          <cell r="B6134" t="str">
            <v xml:space="preserve">INTERRUPTOR SIMPLES 10A EM CONDULETE DE ALUMINIO </v>
          </cell>
          <cell r="C6134" t="str">
            <v>UN</v>
          </cell>
          <cell r="D6134">
            <v>54.52</v>
          </cell>
          <cell r="F6134">
            <v>62871</v>
          </cell>
          <cell r="G6134" t="str">
            <v xml:space="preserve">INTERRUPTOR SIMPLES 10A EM CONDULETE DE ALUMINIO </v>
          </cell>
          <cell r="H6134" t="str">
            <v>UN</v>
          </cell>
          <cell r="I6134">
            <v>54.52</v>
          </cell>
        </row>
        <row r="6135">
          <cell r="A6135">
            <v>62879</v>
          </cell>
          <cell r="B6135" t="str">
            <v>TOMADA - ACOPLAMENTO 2P+T 16A 220/240V N3056 STECK</v>
          </cell>
          <cell r="C6135" t="str">
            <v>UN</v>
          </cell>
          <cell r="D6135">
            <v>70.11</v>
          </cell>
          <cell r="F6135">
            <v>62879</v>
          </cell>
          <cell r="G6135" t="str">
            <v>TOMADA - ACOPLAMENTO 2P+T 16A 220/240V N3056 STECK</v>
          </cell>
          <cell r="H6135" t="str">
            <v>UN</v>
          </cell>
          <cell r="I6135">
            <v>70.11</v>
          </cell>
        </row>
        <row r="6136">
          <cell r="A6136">
            <v>62881</v>
          </cell>
          <cell r="B6136" t="str">
            <v>MINUTERIA - DISPOSITIVO CENTRAL</v>
          </cell>
          <cell r="C6136" t="str">
            <v>UN</v>
          </cell>
          <cell r="D6136">
            <v>708.95</v>
          </cell>
          <cell r="F6136">
            <v>62881</v>
          </cell>
          <cell r="G6136" t="str">
            <v>MINUTERIA - DISPOSITIVO CENTRAL</v>
          </cell>
          <cell r="H6136" t="str">
            <v>UN</v>
          </cell>
          <cell r="I6136">
            <v>708.95</v>
          </cell>
        </row>
        <row r="6137">
          <cell r="A6137">
            <v>63003</v>
          </cell>
          <cell r="B6137" t="str">
            <v>CABO GSETTE EASY 0,6/1KV 2 CONDUTORES 1,5mm2</v>
          </cell>
          <cell r="C6137" t="str">
            <v>M</v>
          </cell>
          <cell r="D6137">
            <v>5.31</v>
          </cell>
          <cell r="F6137">
            <v>63003</v>
          </cell>
          <cell r="G6137" t="str">
            <v>CABO GSETTE EASY 0,6/1KV 2 CONDUTORES 1,5mm2</v>
          </cell>
          <cell r="H6137" t="str">
            <v>M</v>
          </cell>
          <cell r="I6137">
            <v>5.31</v>
          </cell>
        </row>
        <row r="6138">
          <cell r="A6138">
            <v>63004</v>
          </cell>
          <cell r="B6138" t="str">
            <v>PERFILADO PERFURADO 38x19x6000mm CHAPA 16</v>
          </cell>
          <cell r="C6138" t="str">
            <v>UN</v>
          </cell>
          <cell r="D6138">
            <v>68.569999999999993</v>
          </cell>
          <cell r="F6138">
            <v>63004</v>
          </cell>
          <cell r="G6138" t="str">
            <v>PERFILADO PERFURADO 38x19x6000mm CHAPA 16</v>
          </cell>
          <cell r="H6138" t="str">
            <v>UN</v>
          </cell>
          <cell r="I6138">
            <v>68.569999999999993</v>
          </cell>
        </row>
        <row r="6139">
          <cell r="A6139">
            <v>63005</v>
          </cell>
          <cell r="B6139" t="str">
            <v>DUTOS E TUBOS-ABERTURA E FECHAMENTO EM RASGOS DE ALVENARIAS</v>
          </cell>
          <cell r="C6139" t="str">
            <v>M</v>
          </cell>
          <cell r="D6139">
            <v>22</v>
          </cell>
          <cell r="F6139">
            <v>63005</v>
          </cell>
          <cell r="G6139" t="str">
            <v>DUTOS E TUBOS-ABERTURA E FECHAMENTO EM RASGOS DE ALVENARIAS</v>
          </cell>
          <cell r="H6139" t="str">
            <v>M</v>
          </cell>
          <cell r="I6139">
            <v>22</v>
          </cell>
        </row>
        <row r="6140">
          <cell r="A6140">
            <v>63006</v>
          </cell>
          <cell r="B6140" t="str">
            <v xml:space="preserve">JUNCAO ANGULAR ZZ DUPLA ALTA COM RASGOS PARA PERFILADO </v>
          </cell>
          <cell r="C6140" t="str">
            <v>UN</v>
          </cell>
          <cell r="D6140">
            <v>9.3699999999999992</v>
          </cell>
          <cell r="F6140">
            <v>63006</v>
          </cell>
          <cell r="G6140" t="str">
            <v xml:space="preserve">JUNCAO ANGULAR ZZ DUPLA ALTA COM RASGOS PARA PERFILADO </v>
          </cell>
          <cell r="H6140" t="str">
            <v>UN</v>
          </cell>
          <cell r="I6140">
            <v>9.3699999999999992</v>
          </cell>
        </row>
        <row r="6141">
          <cell r="A6141">
            <v>63007</v>
          </cell>
          <cell r="B6141" t="str">
            <v xml:space="preserve">JUNCAO ANGULAR ZZ DUPLA BAIXA PARA PERFILADO </v>
          </cell>
          <cell r="C6141" t="str">
            <v>UN</v>
          </cell>
          <cell r="D6141">
            <v>9.6</v>
          </cell>
          <cell r="F6141">
            <v>63007</v>
          </cell>
          <cell r="G6141" t="str">
            <v xml:space="preserve">JUNCAO ANGULAR ZZ DUPLA BAIXA PARA PERFILADO </v>
          </cell>
          <cell r="H6141" t="str">
            <v>UN</v>
          </cell>
          <cell r="I6141">
            <v>9.6</v>
          </cell>
        </row>
        <row r="6142">
          <cell r="A6142">
            <v>63008</v>
          </cell>
          <cell r="B6142" t="str">
            <v xml:space="preserve">JUNCAO ANGULAR ZZ DUPLA VERTICAL PARA PERFILADO </v>
          </cell>
          <cell r="C6142" t="str">
            <v>UN</v>
          </cell>
          <cell r="D6142">
            <v>11.3</v>
          </cell>
          <cell r="F6142">
            <v>63008</v>
          </cell>
          <cell r="G6142" t="str">
            <v xml:space="preserve">JUNCAO ANGULAR ZZ DUPLA VERTICAL PARA PERFILADO </v>
          </cell>
          <cell r="H6142" t="str">
            <v>UN</v>
          </cell>
          <cell r="I6142">
            <v>11.3</v>
          </cell>
        </row>
        <row r="6143">
          <cell r="A6143">
            <v>63009</v>
          </cell>
          <cell r="B6143" t="str">
            <v>CX PASSAGEM CONC ARMADO C/ TAMPA 50X50X50</v>
          </cell>
          <cell r="C6143" t="str">
            <v>UN</v>
          </cell>
          <cell r="D6143">
            <v>307.58</v>
          </cell>
          <cell r="F6143">
            <v>63009</v>
          </cell>
          <cell r="G6143" t="str">
            <v>CX PASSAGEM CONC ARMADO C/ TAMPA 50X50X50</v>
          </cell>
          <cell r="H6143" t="str">
            <v>UN</v>
          </cell>
          <cell r="I6143">
            <v>307.58</v>
          </cell>
        </row>
        <row r="6144">
          <cell r="A6144">
            <v>63010</v>
          </cell>
          <cell r="B6144" t="str">
            <v>CX PASSAGEM CONCRETO C/ TAMPA 30X30X30</v>
          </cell>
          <cell r="C6144" t="str">
            <v>UN</v>
          </cell>
          <cell r="D6144">
            <v>205.88</v>
          </cell>
          <cell r="F6144">
            <v>63010</v>
          </cell>
          <cell r="G6144" t="str">
            <v>CX PASSAGEM CONCRETO C/ TAMPA 30X30X30</v>
          </cell>
          <cell r="H6144" t="str">
            <v>UN</v>
          </cell>
          <cell r="I6144">
            <v>205.88</v>
          </cell>
        </row>
        <row r="6145">
          <cell r="A6145">
            <v>63024</v>
          </cell>
          <cell r="B6145" t="str">
            <v>CONECTOR METALICO TIPO PARAFUSO FENDIDO SPLIT BOLT 25mm</v>
          </cell>
          <cell r="C6145" t="str">
            <v>UN</v>
          </cell>
          <cell r="D6145">
            <v>27.16</v>
          </cell>
          <cell r="F6145">
            <v>63024</v>
          </cell>
          <cell r="G6145" t="str">
            <v>CONECTOR METALICO TIPO PARAFUSO FENDIDO SPLIT BOLT 25mm</v>
          </cell>
          <cell r="H6145" t="str">
            <v>UN</v>
          </cell>
          <cell r="I6145">
            <v>27.16</v>
          </cell>
        </row>
        <row r="6146">
          <cell r="A6146">
            <v>63025</v>
          </cell>
          <cell r="B6146" t="str">
            <v>CONECTOR METALICO TIPO PARAFUSO FENDIDO SPLIT BOLT 6mm</v>
          </cell>
          <cell r="C6146" t="str">
            <v>UN</v>
          </cell>
          <cell r="D6146">
            <v>24.77</v>
          </cell>
          <cell r="F6146">
            <v>63025</v>
          </cell>
          <cell r="G6146" t="str">
            <v>CONECTOR METALICO TIPO PARAFUSO FENDIDO SPLIT BOLT 6mm</v>
          </cell>
          <cell r="H6146" t="str">
            <v>UN</v>
          </cell>
          <cell r="I6146">
            <v>24.77</v>
          </cell>
        </row>
        <row r="6147">
          <cell r="A6147">
            <v>63026</v>
          </cell>
          <cell r="B6147" t="str">
            <v>ABRACADEIRA NYLON PARA CABO COAXIAL</v>
          </cell>
          <cell r="C6147" t="str">
            <v>UN</v>
          </cell>
          <cell r="D6147">
            <v>4.79</v>
          </cell>
          <cell r="F6147">
            <v>63026</v>
          </cell>
          <cell r="G6147" t="str">
            <v>ABRACADEIRA NYLON PARA CABO COAXIAL</v>
          </cell>
          <cell r="H6147" t="str">
            <v>UN</v>
          </cell>
          <cell r="I6147">
            <v>4.79</v>
          </cell>
        </row>
        <row r="6148">
          <cell r="A6148">
            <v>63030</v>
          </cell>
          <cell r="B6148" t="str">
            <v>ABRACADEIRA TIPO OMEGA TEL-093 TERMOTECNICA</v>
          </cell>
          <cell r="C6148" t="str">
            <v>UN</v>
          </cell>
          <cell r="D6148">
            <v>5.94</v>
          </cell>
          <cell r="F6148">
            <v>63030</v>
          </cell>
          <cell r="G6148" t="str">
            <v>ABRACADEIRA TIPO OMEGA TEL-093 TERMOTECNICA</v>
          </cell>
          <cell r="H6148" t="str">
            <v>UN</v>
          </cell>
          <cell r="I6148">
            <v>5.94</v>
          </cell>
        </row>
        <row r="6149">
          <cell r="A6149">
            <v>63034</v>
          </cell>
          <cell r="B6149" t="str">
            <v>ELETROCALHA PERFURADA TIPO ""U"" 400x75mm CHAPA 16 SEM TAMPA</v>
          </cell>
          <cell r="C6149" t="str">
            <v>M</v>
          </cell>
          <cell r="D6149">
            <v>108.01</v>
          </cell>
          <cell r="F6149">
            <v>63034</v>
          </cell>
          <cell r="G6149" t="str">
            <v>ELETROCALHA PERFURADA TIPO ""U"" 400x75mm CHAPA 16 SEM TAMPA</v>
          </cell>
          <cell r="H6149" t="str">
            <v>M</v>
          </cell>
          <cell r="I6149">
            <v>108.01</v>
          </cell>
        </row>
        <row r="6150">
          <cell r="A6150">
            <v>63035</v>
          </cell>
          <cell r="B6150" t="str">
            <v>ELETROCALHA LISA TIPO ""U"" 75X50mm CHAPA 20 SEM TAMPA</v>
          </cell>
          <cell r="C6150" t="str">
            <v>M</v>
          </cell>
          <cell r="D6150">
            <v>38.880000000000003</v>
          </cell>
          <cell r="F6150">
            <v>63035</v>
          </cell>
          <cell r="G6150" t="str">
            <v>ELETROCALHA LISA TIPO ""U"" 75X50mm CHAPA 20 SEM TAMPA</v>
          </cell>
          <cell r="H6150" t="str">
            <v>M</v>
          </cell>
          <cell r="I6150">
            <v>38.880000000000003</v>
          </cell>
        </row>
        <row r="6151">
          <cell r="A6151">
            <v>63036</v>
          </cell>
          <cell r="B6151" t="str">
            <v>ELETROCALHA LISA TIPO ""U"" 50x50mm CHAPA 20</v>
          </cell>
          <cell r="C6151" t="str">
            <v>M</v>
          </cell>
          <cell r="D6151">
            <v>43.41</v>
          </cell>
          <cell r="F6151">
            <v>63036</v>
          </cell>
          <cell r="G6151" t="str">
            <v>ELETROCALHA LISA TIPO ""U"" 50x50mm CHAPA 20</v>
          </cell>
          <cell r="H6151" t="str">
            <v>M</v>
          </cell>
          <cell r="I6151">
            <v>43.41</v>
          </cell>
        </row>
        <row r="6152">
          <cell r="A6152">
            <v>63037</v>
          </cell>
          <cell r="B6152" t="str">
            <v>ELETROCALHA PERFURADA TIPO ""U"" 75X50CM CHAPA 18 SEM TAMPA</v>
          </cell>
          <cell r="C6152" t="str">
            <v>M</v>
          </cell>
          <cell r="D6152">
            <v>67.040000000000006</v>
          </cell>
          <cell r="F6152">
            <v>63037</v>
          </cell>
          <cell r="G6152" t="str">
            <v>ELETROCALHA PERFURADA TIPO ""U"" 75X50CM CHAPA 18 SEM TAMPA</v>
          </cell>
          <cell r="H6152" t="str">
            <v>M</v>
          </cell>
          <cell r="I6152">
            <v>67.040000000000006</v>
          </cell>
        </row>
        <row r="6153">
          <cell r="A6153">
            <v>63038</v>
          </cell>
          <cell r="B6153" t="str">
            <v xml:space="preserve">ELETROCALHA LISA TIPO ""U"" 800X100MM CHAPA 24 </v>
          </cell>
          <cell r="C6153" t="str">
            <v>M</v>
          </cell>
          <cell r="D6153">
            <v>296.69</v>
          </cell>
          <cell r="F6153">
            <v>63038</v>
          </cell>
          <cell r="G6153" t="str">
            <v xml:space="preserve">ELETROCALHA LISA TIPO ""U"" 800X100MM CHAPA 24 </v>
          </cell>
          <cell r="H6153" t="str">
            <v>M</v>
          </cell>
          <cell r="I6153">
            <v>296.69</v>
          </cell>
        </row>
        <row r="6154">
          <cell r="A6154">
            <v>63039</v>
          </cell>
          <cell r="B6154" t="str">
            <v>CURVA VERTICAL EXTERNA PARA ELETROCALHA 800X150MM CHAPA 24</v>
          </cell>
          <cell r="C6154" t="str">
            <v>UN</v>
          </cell>
          <cell r="D6154">
            <v>375.25</v>
          </cell>
          <cell r="F6154">
            <v>63039</v>
          </cell>
          <cell r="G6154" t="str">
            <v>CURVA VERTICAL EXTERNA PARA ELETROCALHA 800X150MM CHAPA 24</v>
          </cell>
          <cell r="H6154" t="str">
            <v>UN</v>
          </cell>
          <cell r="I6154">
            <v>375.25</v>
          </cell>
        </row>
        <row r="6155">
          <cell r="A6155">
            <v>63045</v>
          </cell>
          <cell r="B6155" t="str">
            <v>CAIXA DERIVACAO ALUMINIO TIPO""E""1X1 PRF 25 BRANCO DT52640-0</v>
          </cell>
          <cell r="C6155" t="str">
            <v>UN</v>
          </cell>
          <cell r="D6155">
            <v>228.68</v>
          </cell>
          <cell r="F6155">
            <v>63045</v>
          </cell>
          <cell r="G6155" t="str">
            <v>CAIXA DERIVACAO ALUMINIO TIPO""E""1X1 PRF 25 BRANCO DT52640-0</v>
          </cell>
          <cell r="H6155" t="str">
            <v>UN</v>
          </cell>
          <cell r="I6155">
            <v>228.68</v>
          </cell>
        </row>
        <row r="6156">
          <cell r="A6156">
            <v>63048</v>
          </cell>
          <cell r="B6156" t="str">
            <v>CURVA VERTICAL EXTERNA PARA ELETROCALHA 500x100mm CHAPA 24</v>
          </cell>
          <cell r="C6156" t="str">
            <v>UN</v>
          </cell>
          <cell r="D6156">
            <v>123.1</v>
          </cell>
          <cell r="F6156">
            <v>63048</v>
          </cell>
          <cell r="G6156" t="str">
            <v>CURVA VERTICAL EXTERNA PARA ELETROCALHA 500x100mm CHAPA 24</v>
          </cell>
          <cell r="H6156" t="str">
            <v>UN</v>
          </cell>
          <cell r="I6156">
            <v>123.1</v>
          </cell>
        </row>
        <row r="6157">
          <cell r="A6157">
            <v>63051</v>
          </cell>
          <cell r="B6157" t="str">
            <v>CURVA VERTICAL EXTERNA PARA ELETROCALHA 50X50 CHAPA 20</v>
          </cell>
          <cell r="C6157" t="str">
            <v>UN</v>
          </cell>
          <cell r="D6157">
            <v>91.3</v>
          </cell>
          <cell r="F6157">
            <v>63051</v>
          </cell>
          <cell r="G6157" t="str">
            <v>CURVA VERTICAL EXTERNA PARA ELETROCALHA 50X50 CHAPA 20</v>
          </cell>
          <cell r="H6157" t="str">
            <v>UN</v>
          </cell>
          <cell r="I6157">
            <v>91.3</v>
          </cell>
        </row>
        <row r="6158">
          <cell r="A6158">
            <v>63052</v>
          </cell>
          <cell r="B6158" t="str">
            <v>CURVA VERTICAL EXTERNA PARA ELETROCALHA 100X50mm</v>
          </cell>
          <cell r="C6158" t="str">
            <v>UN</v>
          </cell>
          <cell r="D6158">
            <v>51.93</v>
          </cell>
          <cell r="F6158">
            <v>63052</v>
          </cell>
          <cell r="G6158" t="str">
            <v>CURVA VERTICAL EXTERNA PARA ELETROCALHA 100X50mm</v>
          </cell>
          <cell r="H6158" t="str">
            <v>UN</v>
          </cell>
          <cell r="I6158">
            <v>51.93</v>
          </cell>
        </row>
        <row r="6159">
          <cell r="A6159">
            <v>63053</v>
          </cell>
          <cell r="B6159" t="str">
            <v>CURVA HORIZONTAL PARA ELETROCALHA 800X150MM CHAPA 24</v>
          </cell>
          <cell r="C6159" t="str">
            <v>UN</v>
          </cell>
          <cell r="D6159">
            <v>324.18</v>
          </cell>
          <cell r="F6159">
            <v>63053</v>
          </cell>
          <cell r="G6159" t="str">
            <v>CURVA HORIZONTAL PARA ELETROCALHA 800X150MM CHAPA 24</v>
          </cell>
          <cell r="H6159" t="str">
            <v>UN</v>
          </cell>
          <cell r="I6159">
            <v>324.18</v>
          </cell>
        </row>
        <row r="6160">
          <cell r="A6160">
            <v>63054</v>
          </cell>
          <cell r="B6160" t="str">
            <v>CABO FLEXIVEL 4mm2 CLASE DE ISOLACAO 750V PRETO</v>
          </cell>
          <cell r="C6160" t="str">
            <v>M</v>
          </cell>
          <cell r="D6160">
            <v>16.010000000000002</v>
          </cell>
          <cell r="F6160">
            <v>63054</v>
          </cell>
          <cell r="G6160" t="str">
            <v>CABO FLEXIVEL 4mm2 CLASE DE ISOLACAO 750V PRETO</v>
          </cell>
          <cell r="H6160" t="str">
            <v>M</v>
          </cell>
          <cell r="I6160">
            <v>16.010000000000002</v>
          </cell>
        </row>
        <row r="6161">
          <cell r="A6161">
            <v>63055</v>
          </cell>
          <cell r="B6161" t="str">
            <v>CABO FLEXIVEL 4mm2 CLASE DE ISOLACAO 750V VERDE</v>
          </cell>
          <cell r="C6161" t="str">
            <v>M</v>
          </cell>
          <cell r="D6161">
            <v>16.010000000000002</v>
          </cell>
          <cell r="F6161">
            <v>63055</v>
          </cell>
          <cell r="G6161" t="str">
            <v>CABO FLEXIVEL 4mm2 CLASE DE ISOLACAO 750V VERDE</v>
          </cell>
          <cell r="H6161" t="str">
            <v>M</v>
          </cell>
          <cell r="I6161">
            <v>16.010000000000002</v>
          </cell>
        </row>
        <row r="6162">
          <cell r="A6162">
            <v>63056</v>
          </cell>
          <cell r="B6162" t="str">
            <v>CURVA DE INVERSAO PARA ELETROCALHA 0,50m</v>
          </cell>
          <cell r="C6162" t="str">
            <v>UN</v>
          </cell>
          <cell r="D6162">
            <v>173.85</v>
          </cell>
          <cell r="F6162">
            <v>63056</v>
          </cell>
          <cell r="G6162" t="str">
            <v>CURVA DE INVERSAO PARA ELETROCALHA 0,50m</v>
          </cell>
          <cell r="H6162" t="str">
            <v>UN</v>
          </cell>
          <cell r="I6162">
            <v>173.85</v>
          </cell>
        </row>
        <row r="6163">
          <cell r="A6163">
            <v>63057</v>
          </cell>
          <cell r="B6163" t="str">
            <v>CABO FLEXIVEL 4mm2 CLASE DE ISOLACAO 750V MARRON</v>
          </cell>
          <cell r="C6163" t="str">
            <v>M</v>
          </cell>
          <cell r="D6163">
            <v>16.010000000000002</v>
          </cell>
          <cell r="F6163">
            <v>63057</v>
          </cell>
          <cell r="G6163" t="str">
            <v>CABO FLEXIVEL 4mm2 CLASE DE ISOLACAO 750V MARRON</v>
          </cell>
          <cell r="H6163" t="str">
            <v>M</v>
          </cell>
          <cell r="I6163">
            <v>16.010000000000002</v>
          </cell>
        </row>
        <row r="6164">
          <cell r="A6164">
            <v>63058</v>
          </cell>
          <cell r="B6164" t="str">
            <v>CABO FLEXIVEL 4mm2 CLASE DE ISOLACAO 750V AMARELO</v>
          </cell>
          <cell r="C6164" t="str">
            <v>M</v>
          </cell>
          <cell r="D6164">
            <v>16.010000000000002</v>
          </cell>
          <cell r="F6164">
            <v>63058</v>
          </cell>
          <cell r="G6164" t="str">
            <v>CABO FLEXIVEL 4mm2 CLASE DE ISOLACAO 750V AMARELO</v>
          </cell>
          <cell r="H6164" t="str">
            <v>M</v>
          </cell>
          <cell r="I6164">
            <v>16.010000000000002</v>
          </cell>
        </row>
        <row r="6165">
          <cell r="A6165">
            <v>63059</v>
          </cell>
          <cell r="B6165" t="str">
            <v>CABO FLEXIVEL 4mm2 CLASE DE ISOLACAO 750V VERMELHO</v>
          </cell>
          <cell r="C6165" t="str">
            <v>M</v>
          </cell>
          <cell r="D6165">
            <v>16.010000000000002</v>
          </cell>
          <cell r="F6165">
            <v>63059</v>
          </cell>
          <cell r="G6165" t="str">
            <v>CABO FLEXIVEL 4mm2 CLASE DE ISOLACAO 750V VERMELHO</v>
          </cell>
          <cell r="H6165" t="str">
            <v>M</v>
          </cell>
          <cell r="I6165">
            <v>16.010000000000002</v>
          </cell>
        </row>
        <row r="6166">
          <cell r="A6166">
            <v>63060</v>
          </cell>
          <cell r="B6166" t="str">
            <v>CABO FLEXIVEL 4mm2 CLASE DE ISOLACAO 750V CINZA</v>
          </cell>
          <cell r="C6166" t="str">
            <v>M</v>
          </cell>
          <cell r="D6166">
            <v>16.010000000000002</v>
          </cell>
          <cell r="F6166">
            <v>63060</v>
          </cell>
          <cell r="G6166" t="str">
            <v>CABO FLEXIVEL 4mm2 CLASE DE ISOLACAO 750V CINZA</v>
          </cell>
          <cell r="H6166" t="str">
            <v>M</v>
          </cell>
          <cell r="I6166">
            <v>16.010000000000002</v>
          </cell>
        </row>
        <row r="6167">
          <cell r="A6167">
            <v>63061</v>
          </cell>
          <cell r="B6167" t="str">
            <v>CABO PP CORDPLAST 3 CONDUTORES 450/750V 2,50mm2</v>
          </cell>
          <cell r="C6167" t="str">
            <v>M</v>
          </cell>
          <cell r="D6167">
            <v>22.74</v>
          </cell>
          <cell r="F6167">
            <v>63061</v>
          </cell>
          <cell r="G6167" t="str">
            <v>CABO PP CORDPLAST 3 CONDUTORES 450/750V 2,50mm2</v>
          </cell>
          <cell r="H6167" t="str">
            <v>M</v>
          </cell>
          <cell r="I6167">
            <v>22.74</v>
          </cell>
        </row>
        <row r="6168">
          <cell r="A6168">
            <v>63062</v>
          </cell>
          <cell r="B6168" t="str">
            <v>TERMINAL METALICO A PRESSAO PARA CABO DE 35mm</v>
          </cell>
          <cell r="C6168" t="str">
            <v>UN</v>
          </cell>
          <cell r="D6168">
            <v>8.1199999999999992</v>
          </cell>
          <cell r="F6168">
            <v>63062</v>
          </cell>
          <cell r="G6168" t="str">
            <v>TERMINAL METALICO A PRESSAO PARA CABO DE 35mm</v>
          </cell>
          <cell r="H6168" t="str">
            <v>UN</v>
          </cell>
          <cell r="I6168">
            <v>8.1199999999999992</v>
          </cell>
        </row>
        <row r="6169">
          <cell r="A6169">
            <v>63063</v>
          </cell>
          <cell r="B6169" t="str">
            <v>TERMINAL OLHAL DE COBRE PARA CABO 4mm2</v>
          </cell>
          <cell r="C6169" t="str">
            <v>UN</v>
          </cell>
          <cell r="D6169">
            <v>1.88</v>
          </cell>
          <cell r="F6169">
            <v>63063</v>
          </cell>
          <cell r="G6169" t="str">
            <v>TERMINAL OLHAL DE COBRE PARA CABO 4mm2</v>
          </cell>
          <cell r="H6169" t="str">
            <v>UN</v>
          </cell>
          <cell r="I6169">
            <v>1.88</v>
          </cell>
        </row>
        <row r="6170">
          <cell r="A6170">
            <v>63064</v>
          </cell>
          <cell r="B6170" t="str">
            <v>ANILHA DE IDENTIFICACAO PARA CABOS DE 0 A 9 (KIT 100 PECAS)</v>
          </cell>
          <cell r="C6170" t="str">
            <v>UN</v>
          </cell>
          <cell r="D6170">
            <v>22.41</v>
          </cell>
          <cell r="F6170">
            <v>63064</v>
          </cell>
          <cell r="G6170" t="str">
            <v>ANILHA DE IDENTIFICACAO PARA CABOS DE 0 A 9 (KIT 100 PECAS)</v>
          </cell>
          <cell r="H6170" t="str">
            <v>UN</v>
          </cell>
          <cell r="I6170">
            <v>22.41</v>
          </cell>
        </row>
        <row r="6171">
          <cell r="A6171">
            <v>63065</v>
          </cell>
          <cell r="B6171" t="str">
            <v>CAIXA DE PASSAGEM A PROVA DE TEMPO STECK 102x102x55mm</v>
          </cell>
          <cell r="C6171" t="str">
            <v>UN</v>
          </cell>
          <cell r="D6171">
            <v>83.96</v>
          </cell>
          <cell r="F6171">
            <v>63065</v>
          </cell>
          <cell r="G6171" t="str">
            <v>CAIXA DE PASSAGEM A PROVA DE TEMPO STECK 102x102x55mm</v>
          </cell>
          <cell r="H6171" t="str">
            <v>UN</v>
          </cell>
          <cell r="I6171">
            <v>83.96</v>
          </cell>
        </row>
        <row r="6172">
          <cell r="A6172">
            <v>63067</v>
          </cell>
          <cell r="B6172" t="str">
            <v>SUPORTE SUSPENSAO VERTICAL PARA ELETROCALHA 100 x 50 mm</v>
          </cell>
          <cell r="C6172" t="str">
            <v>UN</v>
          </cell>
          <cell r="D6172">
            <v>7.02</v>
          </cell>
          <cell r="F6172">
            <v>63067</v>
          </cell>
          <cell r="G6172" t="str">
            <v>SUPORTE SUSPENSAO VERTICAL PARA ELETROCALHA 100 x 50 mm</v>
          </cell>
          <cell r="H6172" t="str">
            <v>UN</v>
          </cell>
          <cell r="I6172">
            <v>7.02</v>
          </cell>
        </row>
        <row r="6173">
          <cell r="A6173">
            <v>63070</v>
          </cell>
          <cell r="B6173" t="str">
            <v>CONDULETE ALUMINIO ""LR"" 1"" COM TAMPA</v>
          </cell>
          <cell r="C6173" t="str">
            <v>UN</v>
          </cell>
          <cell r="D6173">
            <v>38.68</v>
          </cell>
          <cell r="F6173">
            <v>63070</v>
          </cell>
          <cell r="G6173" t="str">
            <v>CONDULETE ALUMINIO ""LR"" 1"" COM TAMPA</v>
          </cell>
          <cell r="H6173" t="str">
            <v>UN</v>
          </cell>
          <cell r="I6173">
            <v>38.68</v>
          </cell>
        </row>
        <row r="6174">
          <cell r="A6174">
            <v>63072</v>
          </cell>
          <cell r="B6174" t="str">
            <v>TOMADA 2P+T E UNIVERSAL 20A 250V COM PLACA</v>
          </cell>
          <cell r="C6174" t="str">
            <v>UN</v>
          </cell>
          <cell r="D6174">
            <v>84.01</v>
          </cell>
          <cell r="F6174">
            <v>63072</v>
          </cell>
          <cell r="G6174" t="str">
            <v>TOMADA 2P+T E UNIVERSAL 20A 250V COM PLACA</v>
          </cell>
          <cell r="H6174" t="str">
            <v>UN</v>
          </cell>
          <cell r="I6174">
            <v>84.01</v>
          </cell>
        </row>
        <row r="6175">
          <cell r="A6175">
            <v>63074</v>
          </cell>
          <cell r="B6175" t="str">
            <v>TUBO FLEXIVEL SEALTUB 1""</v>
          </cell>
          <cell r="C6175" t="str">
            <v>M</v>
          </cell>
          <cell r="D6175">
            <v>35.200000000000003</v>
          </cell>
          <cell r="F6175">
            <v>63074</v>
          </cell>
          <cell r="G6175" t="str">
            <v>TUBO FLEXIVEL SEALTUB 1""</v>
          </cell>
          <cell r="H6175" t="str">
            <v>M</v>
          </cell>
          <cell r="I6175">
            <v>35.200000000000003</v>
          </cell>
        </row>
        <row r="6176">
          <cell r="A6176">
            <v>63075</v>
          </cell>
          <cell r="B6176" t="str">
            <v>FITA ISOLANTE SCOTCH 3M ROLO 5m PRETO</v>
          </cell>
          <cell r="C6176" t="str">
            <v>UN</v>
          </cell>
          <cell r="D6176">
            <v>43.9</v>
          </cell>
          <cell r="F6176">
            <v>63075</v>
          </cell>
          <cell r="G6176" t="str">
            <v>FITA ISOLANTE SCOTCH 3M ROLO 5m PRETO</v>
          </cell>
          <cell r="H6176" t="str">
            <v>UN</v>
          </cell>
          <cell r="I6176">
            <v>43.9</v>
          </cell>
        </row>
        <row r="6177">
          <cell r="A6177">
            <v>63077</v>
          </cell>
          <cell r="B6177" t="str">
            <v>CHUMBADOR CBA COM PARAFUSO 1/4x2""</v>
          </cell>
          <cell r="C6177" t="str">
            <v>UN</v>
          </cell>
          <cell r="D6177">
            <v>80.180000000000007</v>
          </cell>
          <cell r="F6177">
            <v>63077</v>
          </cell>
          <cell r="G6177" t="str">
            <v>CHUMBADOR CBA COM PARAFUSO 1/4x2""</v>
          </cell>
          <cell r="H6177" t="str">
            <v>UN</v>
          </cell>
          <cell r="I6177">
            <v>80.180000000000007</v>
          </cell>
        </row>
        <row r="6178">
          <cell r="A6178">
            <v>63081</v>
          </cell>
          <cell r="B6178" t="str">
            <v>BUCHA S8 COM PARAFUSOS E ARRUELAS</v>
          </cell>
          <cell r="C6178" t="str">
            <v>UN</v>
          </cell>
          <cell r="D6178">
            <v>1.03</v>
          </cell>
          <cell r="F6178">
            <v>63081</v>
          </cell>
          <cell r="G6178" t="str">
            <v>BUCHA S8 COM PARAFUSOS E ARRUELAS</v>
          </cell>
          <cell r="H6178" t="str">
            <v>UN</v>
          </cell>
          <cell r="I6178">
            <v>1.03</v>
          </cell>
        </row>
        <row r="6179">
          <cell r="A6179">
            <v>63104</v>
          </cell>
          <cell r="B6179" t="str">
            <v xml:space="preserve">ABERTURA E FECHAMENTO DE ELETROCALHA </v>
          </cell>
          <cell r="C6179" t="str">
            <v>M</v>
          </cell>
          <cell r="D6179">
            <v>109.8</v>
          </cell>
          <cell r="F6179">
            <v>63104</v>
          </cell>
          <cell r="G6179" t="str">
            <v xml:space="preserve">ABERTURA E FECHAMENTO DE ELETROCALHA </v>
          </cell>
          <cell r="H6179" t="str">
            <v>M</v>
          </cell>
          <cell r="I6179">
            <v>109.8</v>
          </cell>
        </row>
        <row r="6180">
          <cell r="A6180">
            <v>63105</v>
          </cell>
          <cell r="B6180" t="str">
            <v>PERFILADO PERFURADO 38X19 CHAPA 16</v>
          </cell>
          <cell r="C6180" t="str">
            <v>UN</v>
          </cell>
          <cell r="D6180">
            <v>166.73</v>
          </cell>
          <cell r="F6180">
            <v>63105</v>
          </cell>
          <cell r="G6180" t="str">
            <v>PERFILADO PERFURADO 38X19 CHAPA 16</v>
          </cell>
          <cell r="H6180" t="str">
            <v>UN</v>
          </cell>
          <cell r="I6180">
            <v>166.73</v>
          </cell>
        </row>
        <row r="6181">
          <cell r="A6181">
            <v>63106</v>
          </cell>
          <cell r="B6181" t="str">
            <v>ELETROCALHA PERFURADA TIPO ""U"" 75x75mm CHAPA 18 SEM TAMPA</v>
          </cell>
          <cell r="C6181" t="str">
            <v>M</v>
          </cell>
          <cell r="D6181">
            <v>74.790000000000006</v>
          </cell>
          <cell r="F6181">
            <v>63106</v>
          </cell>
          <cell r="G6181" t="str">
            <v>ELETROCALHA PERFURADA TIPO ""U"" 75x75mm CHAPA 18 SEM TAMPA</v>
          </cell>
          <cell r="H6181" t="str">
            <v>M</v>
          </cell>
          <cell r="I6181">
            <v>74.790000000000006</v>
          </cell>
        </row>
        <row r="6182">
          <cell r="A6182">
            <v>63107</v>
          </cell>
          <cell r="B6182" t="str">
            <v>ELETROCALHA PERFURADA TIPO ""U"" 300X100 CHAPA 18 SEM TAMPA</v>
          </cell>
          <cell r="C6182" t="str">
            <v>M</v>
          </cell>
          <cell r="D6182">
            <v>130.09</v>
          </cell>
          <cell r="F6182">
            <v>63107</v>
          </cell>
          <cell r="G6182" t="str">
            <v>ELETROCALHA PERFURADA TIPO ""U"" 300X100 CHAPA 18 SEM TAMPA</v>
          </cell>
          <cell r="H6182" t="str">
            <v>M</v>
          </cell>
          <cell r="I6182">
            <v>130.09</v>
          </cell>
        </row>
        <row r="6183">
          <cell r="A6183">
            <v>63108</v>
          </cell>
          <cell r="B6183" t="str">
            <v>CURVA HORIZONTAL 90 PARA PRATELEIRA 0,30m</v>
          </cell>
          <cell r="C6183" t="str">
            <v>UN</v>
          </cell>
          <cell r="D6183">
            <v>263.73</v>
          </cell>
          <cell r="F6183">
            <v>63108</v>
          </cell>
          <cell r="G6183" t="str">
            <v>CURVA HORIZONTAL 90 PARA PRATELEIRA 0,30m</v>
          </cell>
          <cell r="H6183" t="str">
            <v>UN</v>
          </cell>
          <cell r="I6183">
            <v>263.73</v>
          </cell>
        </row>
        <row r="6184">
          <cell r="A6184">
            <v>63109</v>
          </cell>
          <cell r="B6184" t="str">
            <v>CURVA DE INVERSAO PARA ELETROCALHA 150X75MM CHAPA 20</v>
          </cell>
          <cell r="C6184" t="str">
            <v>UN</v>
          </cell>
          <cell r="D6184">
            <v>232.75</v>
          </cell>
          <cell r="F6184">
            <v>63109</v>
          </cell>
          <cell r="G6184" t="str">
            <v>CURVA DE INVERSAO PARA ELETROCALHA 150X75MM CHAPA 20</v>
          </cell>
          <cell r="H6184" t="str">
            <v>UN</v>
          </cell>
          <cell r="I6184">
            <v>232.75</v>
          </cell>
        </row>
        <row r="6185">
          <cell r="A6185">
            <v>63111</v>
          </cell>
          <cell r="B6185" t="str">
            <v>PARAFUSO LENTILHA 42x13mm COM PORCA E ARRUELA</v>
          </cell>
          <cell r="C6185" t="str">
            <v>UN</v>
          </cell>
          <cell r="D6185">
            <v>0.99</v>
          </cell>
          <cell r="F6185">
            <v>63111</v>
          </cell>
          <cell r="G6185" t="str">
            <v>PARAFUSO LENTILHA 42x13mm COM PORCA E ARRUELA</v>
          </cell>
          <cell r="H6185" t="str">
            <v>UN</v>
          </cell>
          <cell r="I6185">
            <v>0.99</v>
          </cell>
        </row>
        <row r="6186">
          <cell r="A6186">
            <v>63112</v>
          </cell>
          <cell r="B6186" t="str">
            <v>SUPORTE DE SUSPENSAO DUPLO ZINCADO PARA PRATELEIRAS</v>
          </cell>
          <cell r="C6186" t="str">
            <v>UN</v>
          </cell>
          <cell r="D6186">
            <v>40.33</v>
          </cell>
          <cell r="F6186">
            <v>63112</v>
          </cell>
          <cell r="G6186" t="str">
            <v>SUPORTE DE SUSPENSAO DUPLO ZINCADO PARA PRATELEIRAS</v>
          </cell>
          <cell r="H6186" t="str">
            <v>UN</v>
          </cell>
          <cell r="I6186">
            <v>40.33</v>
          </cell>
        </row>
        <row r="6187">
          <cell r="A6187">
            <v>63117</v>
          </cell>
          <cell r="B6187" t="str">
            <v>CAIXA DERIVACAO TIPO T 1X1 PRF 25 BRANCO DT-52440-00 DUTOTEC</v>
          </cell>
          <cell r="C6187" t="str">
            <v>UN</v>
          </cell>
          <cell r="D6187">
            <v>172.6</v>
          </cell>
          <cell r="F6187">
            <v>63117</v>
          </cell>
          <cell r="G6187" t="str">
            <v>CAIXA DERIVACAO TIPO T 1X1 PRF 25 BRANCO DT-52440-00 DUTOTEC</v>
          </cell>
          <cell r="H6187" t="str">
            <v>UN</v>
          </cell>
          <cell r="I6187">
            <v>172.6</v>
          </cell>
        </row>
        <row r="6188">
          <cell r="A6188">
            <v>63118</v>
          </cell>
          <cell r="B6188" t="str">
            <v>CURVA DE INVERSAO PARA ELETROCALHA 200X50 CHAPA 20</v>
          </cell>
          <cell r="C6188" t="str">
            <v>UN</v>
          </cell>
          <cell r="D6188">
            <v>129.69</v>
          </cell>
          <cell r="F6188">
            <v>63118</v>
          </cell>
          <cell r="G6188" t="str">
            <v>CURVA DE INVERSAO PARA ELETROCALHA 200X50 CHAPA 20</v>
          </cell>
          <cell r="H6188" t="str">
            <v>UN</v>
          </cell>
          <cell r="I6188">
            <v>129.69</v>
          </cell>
        </row>
        <row r="6189">
          <cell r="A6189">
            <v>63119</v>
          </cell>
          <cell r="B6189" t="str">
            <v>CHUMBADOR CB 1/2 ""x 3""+ PARAFUSO</v>
          </cell>
          <cell r="C6189" t="str">
            <v>UN</v>
          </cell>
          <cell r="D6189">
            <v>11.31</v>
          </cell>
          <cell r="F6189">
            <v>63119</v>
          </cell>
          <cell r="G6189" t="str">
            <v>CHUMBADOR CB 1/2 ""x 3""+ PARAFUSO</v>
          </cell>
          <cell r="H6189" t="str">
            <v>UN</v>
          </cell>
          <cell r="I6189">
            <v>11.31</v>
          </cell>
        </row>
        <row r="6190">
          <cell r="A6190">
            <v>63120</v>
          </cell>
          <cell r="B6190" t="str">
            <v xml:space="preserve">CHUMBADOR CB 3/8""x2.1/2""+ PARAFUSO </v>
          </cell>
          <cell r="C6190" t="str">
            <v>UN</v>
          </cell>
          <cell r="D6190">
            <v>9.43</v>
          </cell>
          <cell r="F6190">
            <v>63120</v>
          </cell>
          <cell r="G6190" t="str">
            <v xml:space="preserve">CHUMBADOR CB 3/8""x2.1/2""+ PARAFUSO </v>
          </cell>
          <cell r="H6190" t="str">
            <v>UN</v>
          </cell>
          <cell r="I6190">
            <v>9.43</v>
          </cell>
        </row>
        <row r="6191">
          <cell r="A6191">
            <v>63147</v>
          </cell>
          <cell r="B6191" t="str">
            <v>ELETROCALHA LISA TIPO U 300X100X3000MM CHAPA 18</v>
          </cell>
          <cell r="C6191" t="str">
            <v>UN</v>
          </cell>
          <cell r="D6191">
            <v>137.25</v>
          </cell>
          <cell r="F6191">
            <v>63147</v>
          </cell>
          <cell r="G6191" t="str">
            <v>ELETROCALHA LISA TIPO U 300X100X3000MM CHAPA 18</v>
          </cell>
          <cell r="H6191" t="str">
            <v>UN</v>
          </cell>
          <cell r="I6191">
            <v>137.25</v>
          </cell>
        </row>
        <row r="6192">
          <cell r="A6192">
            <v>63148</v>
          </cell>
          <cell r="B6192" t="str">
            <v>ELETROCALHA PERFURADA TIPO ""U"" 300x50mm CHAPA 18 SEM TAMPA</v>
          </cell>
          <cell r="C6192" t="str">
            <v>M</v>
          </cell>
          <cell r="D6192">
            <v>59.04</v>
          </cell>
          <cell r="F6192">
            <v>63148</v>
          </cell>
          <cell r="G6192" t="str">
            <v>ELETROCALHA PERFURADA TIPO ""U"" 300x50mm CHAPA 18 SEM TAMPA</v>
          </cell>
          <cell r="H6192" t="str">
            <v>M</v>
          </cell>
          <cell r="I6192">
            <v>59.04</v>
          </cell>
        </row>
        <row r="6193">
          <cell r="A6193">
            <v>63149</v>
          </cell>
          <cell r="B6193" t="str">
            <v>TAMPA DE ENCAIXE PARA ELETROCALHA 200mm (3 METROS) CHAPA 24</v>
          </cell>
          <cell r="C6193" t="str">
            <v>UN</v>
          </cell>
          <cell r="D6193">
            <v>171.97</v>
          </cell>
          <cell r="F6193">
            <v>63149</v>
          </cell>
          <cell r="G6193" t="str">
            <v>TAMPA DE ENCAIXE PARA ELETROCALHA 200mm (3 METROS) CHAPA 24</v>
          </cell>
          <cell r="H6193" t="str">
            <v>UN</v>
          </cell>
          <cell r="I6193">
            <v>171.97</v>
          </cell>
        </row>
        <row r="6194">
          <cell r="A6194">
            <v>63150</v>
          </cell>
          <cell r="B6194" t="str">
            <v>TAMPA DE ENCAIXE PARA ELETROCALHA 150mm (3 METROS) CHAPA 24</v>
          </cell>
          <cell r="C6194" t="str">
            <v>UN</v>
          </cell>
          <cell r="D6194">
            <v>95.59</v>
          </cell>
          <cell r="F6194">
            <v>63150</v>
          </cell>
          <cell r="G6194" t="str">
            <v>TAMPA DE ENCAIXE PARA ELETROCALHA 150mm (3 METROS) CHAPA 24</v>
          </cell>
          <cell r="H6194" t="str">
            <v>UN</v>
          </cell>
          <cell r="I6194">
            <v>95.59</v>
          </cell>
        </row>
        <row r="6195">
          <cell r="A6195">
            <v>63151</v>
          </cell>
          <cell r="B6195" t="str">
            <v>TAMPA DE ENCAIXE PARA ELETROCALHA 300mm (3 METROS) CHAPA 22</v>
          </cell>
          <cell r="C6195" t="str">
            <v>UN</v>
          </cell>
          <cell r="D6195">
            <v>166.07</v>
          </cell>
          <cell r="F6195">
            <v>63151</v>
          </cell>
          <cell r="G6195" t="str">
            <v>TAMPA DE ENCAIXE PARA ELETROCALHA 300mm (3 METROS) CHAPA 22</v>
          </cell>
          <cell r="H6195" t="str">
            <v>UN</v>
          </cell>
          <cell r="I6195">
            <v>166.07</v>
          </cell>
        </row>
        <row r="6196">
          <cell r="A6196">
            <v>63152</v>
          </cell>
          <cell r="B6196" t="str">
            <v xml:space="preserve">TE VERTICAL PARA ELETROCAL 300X100 </v>
          </cell>
          <cell r="C6196" t="str">
            <v>UN</v>
          </cell>
          <cell r="D6196">
            <v>107.43</v>
          </cell>
          <cell r="F6196">
            <v>63152</v>
          </cell>
          <cell r="G6196" t="str">
            <v xml:space="preserve">TE VERTICAL PARA ELETROCAL 300X100 </v>
          </cell>
          <cell r="H6196" t="str">
            <v>UN</v>
          </cell>
          <cell r="I6196">
            <v>107.43</v>
          </cell>
        </row>
        <row r="6197">
          <cell r="A6197">
            <v>63153</v>
          </cell>
          <cell r="B6197" t="str">
            <v>ELETROCALHA - TE VERTICAL DE SUBIDA 75x75 CHAPA 20</v>
          </cell>
          <cell r="C6197" t="str">
            <v>UN</v>
          </cell>
          <cell r="D6197">
            <v>78.900000000000006</v>
          </cell>
          <cell r="F6197">
            <v>63153</v>
          </cell>
          <cell r="G6197" t="str">
            <v>ELETROCALHA - TE VERTICAL DE SUBIDA 75x75 CHAPA 20</v>
          </cell>
          <cell r="H6197" t="str">
            <v>UN</v>
          </cell>
          <cell r="I6197">
            <v>78.900000000000006</v>
          </cell>
        </row>
        <row r="6198">
          <cell r="A6198">
            <v>63154</v>
          </cell>
          <cell r="B6198" t="str">
            <v>TE VERTICAL PARA ELETROCALHA 200X100</v>
          </cell>
          <cell r="C6198" t="str">
            <v>UN</v>
          </cell>
          <cell r="D6198">
            <v>96.84</v>
          </cell>
          <cell r="F6198">
            <v>63154</v>
          </cell>
          <cell r="G6198" t="str">
            <v>TE VERTICAL PARA ELETROCALHA 200X100</v>
          </cell>
          <cell r="H6198" t="str">
            <v>UN</v>
          </cell>
          <cell r="I6198">
            <v>96.84</v>
          </cell>
        </row>
        <row r="6199">
          <cell r="A6199">
            <v>63155</v>
          </cell>
          <cell r="B6199" t="str">
            <v>REDUCAO CONCENTRICA PARA ELETROCALHA 200X100 PARA 100X100</v>
          </cell>
          <cell r="C6199" t="str">
            <v>UN</v>
          </cell>
          <cell r="D6199">
            <v>71.45</v>
          </cell>
          <cell r="F6199">
            <v>63155</v>
          </cell>
          <cell r="G6199" t="str">
            <v>REDUCAO CONCENTRICA PARA ELETROCALHA 200X100 PARA 100X100</v>
          </cell>
          <cell r="H6199" t="str">
            <v>UN</v>
          </cell>
          <cell r="I6199">
            <v>71.45</v>
          </cell>
        </row>
        <row r="6200">
          <cell r="A6200">
            <v>63156</v>
          </cell>
          <cell r="B6200" t="str">
            <v>REDUCAO CONCENTRICA PARA ELETROCALHA 100x50 CHAPA 20</v>
          </cell>
          <cell r="C6200" t="str">
            <v>UN</v>
          </cell>
          <cell r="D6200">
            <v>28.02</v>
          </cell>
          <cell r="F6200">
            <v>63156</v>
          </cell>
          <cell r="G6200" t="str">
            <v>REDUCAO CONCENTRICA PARA ELETROCALHA 100x50 CHAPA 20</v>
          </cell>
          <cell r="H6200" t="str">
            <v>UN</v>
          </cell>
          <cell r="I6200">
            <v>28.02</v>
          </cell>
        </row>
        <row r="6201">
          <cell r="A6201">
            <v>63157</v>
          </cell>
          <cell r="B6201" t="str">
            <v>REDUCAO CONCENTRICA PARA ELETROCALHA 150X100</v>
          </cell>
          <cell r="C6201" t="str">
            <v>UN</v>
          </cell>
          <cell r="D6201">
            <v>42.9</v>
          </cell>
          <cell r="F6201">
            <v>63157</v>
          </cell>
          <cell r="G6201" t="str">
            <v>REDUCAO CONCENTRICA PARA ELETROCALHA 150X100</v>
          </cell>
          <cell r="H6201" t="str">
            <v>UN</v>
          </cell>
          <cell r="I6201">
            <v>42.9</v>
          </cell>
        </row>
        <row r="6202">
          <cell r="A6202">
            <v>63160</v>
          </cell>
          <cell r="B6202" t="str">
            <v>MAO DE OBRA INSTALACAO PROJETOR EM LIGA ALUMINIO</v>
          </cell>
          <cell r="C6202" t="str">
            <v>UN</v>
          </cell>
          <cell r="D6202">
            <v>171.08</v>
          </cell>
          <cell r="F6202">
            <v>63160</v>
          </cell>
          <cell r="G6202" t="str">
            <v>MAO DE OBRA INSTALACAO PROJETOR EM LIGA ALUMINIO</v>
          </cell>
          <cell r="H6202" t="str">
            <v>UN</v>
          </cell>
          <cell r="I6202">
            <v>171.08</v>
          </cell>
        </row>
        <row r="6203">
          <cell r="A6203">
            <v>63161</v>
          </cell>
          <cell r="B6203" t="str">
            <v>MAO DE OBRA PARA MONT. E INSTAL. CX PASSAG+CABOS+IDENT+LANC</v>
          </cell>
          <cell r="C6203" t="str">
            <v>UN</v>
          </cell>
          <cell r="D6203">
            <v>188.61</v>
          </cell>
          <cell r="F6203">
            <v>63161</v>
          </cell>
          <cell r="G6203" t="str">
            <v>MAO DE OBRA PARA MONT. E INSTAL. CX PASSAG+CABOS+IDENT+LANC</v>
          </cell>
          <cell r="H6203" t="str">
            <v>UN</v>
          </cell>
          <cell r="I6203">
            <v>188.61</v>
          </cell>
        </row>
        <row r="6204">
          <cell r="A6204">
            <v>63185</v>
          </cell>
          <cell r="B6204" t="str">
            <v>ABRACADEIRA TIPO UNHA 1/2"" APLICADA A TIRO</v>
          </cell>
          <cell r="C6204" t="str">
            <v>UN</v>
          </cell>
          <cell r="D6204">
            <v>5.83</v>
          </cell>
          <cell r="F6204">
            <v>63185</v>
          </cell>
          <cell r="G6204" t="str">
            <v>ABRACADEIRA TIPO UNHA 1/2"" APLICADA A TIRO</v>
          </cell>
          <cell r="H6204" t="str">
            <v>UN</v>
          </cell>
          <cell r="I6204">
            <v>5.83</v>
          </cell>
        </row>
        <row r="6205">
          <cell r="A6205">
            <v>63186</v>
          </cell>
          <cell r="B6205" t="str">
            <v>ABRACADEIRA TIPO UNHA 3/4"" APLICADA A TIRO</v>
          </cell>
          <cell r="C6205" t="str">
            <v>UN</v>
          </cell>
          <cell r="D6205">
            <v>5.8</v>
          </cell>
          <cell r="F6205">
            <v>63186</v>
          </cell>
          <cell r="G6205" t="str">
            <v>ABRACADEIRA TIPO UNHA 3/4"" APLICADA A TIRO</v>
          </cell>
          <cell r="H6205" t="str">
            <v>UN</v>
          </cell>
          <cell r="I6205">
            <v>5.8</v>
          </cell>
        </row>
        <row r="6206">
          <cell r="A6206">
            <v>63187</v>
          </cell>
          <cell r="B6206" t="str">
            <v>ABRACADEIRA TIPO UNHA 1"" APLICADA A TIRO</v>
          </cell>
          <cell r="C6206" t="str">
            <v>UN</v>
          </cell>
          <cell r="D6206">
            <v>6.06</v>
          </cell>
          <cell r="F6206">
            <v>63187</v>
          </cell>
          <cell r="G6206" t="str">
            <v>ABRACADEIRA TIPO UNHA 1"" APLICADA A TIRO</v>
          </cell>
          <cell r="H6206" t="str">
            <v>UN</v>
          </cell>
          <cell r="I6206">
            <v>6.06</v>
          </cell>
        </row>
        <row r="6207">
          <cell r="A6207">
            <v>63188</v>
          </cell>
          <cell r="B6207" t="str">
            <v>ABRACADEIRA TIPO UNHA 2"" APLICADA A TIRO</v>
          </cell>
          <cell r="C6207" t="str">
            <v>UN</v>
          </cell>
          <cell r="D6207">
            <v>8.82</v>
          </cell>
          <cell r="F6207">
            <v>63188</v>
          </cell>
          <cell r="G6207" t="str">
            <v>ABRACADEIRA TIPO UNHA 2"" APLICADA A TIRO</v>
          </cell>
          <cell r="H6207" t="str">
            <v>UN</v>
          </cell>
          <cell r="I6207">
            <v>8.82</v>
          </cell>
        </row>
        <row r="6208">
          <cell r="A6208">
            <v>63189</v>
          </cell>
          <cell r="B6208" t="str">
            <v>ABRACADEIRA TIPO UNHA 3"" APLICADA A TIRO</v>
          </cell>
          <cell r="C6208" t="str">
            <v>UN</v>
          </cell>
          <cell r="D6208">
            <v>14.4</v>
          </cell>
          <cell r="F6208">
            <v>63189</v>
          </cell>
          <cell r="G6208" t="str">
            <v>ABRACADEIRA TIPO UNHA 3"" APLICADA A TIRO</v>
          </cell>
          <cell r="H6208" t="str">
            <v>UN</v>
          </cell>
          <cell r="I6208">
            <v>14.4</v>
          </cell>
        </row>
        <row r="6209">
          <cell r="A6209">
            <v>63200</v>
          </cell>
          <cell r="B6209" t="str">
            <v>CABO COAXIAL RG59 75R PT KMP/RFS</v>
          </cell>
          <cell r="C6209" t="str">
            <v>M</v>
          </cell>
          <cell r="D6209">
            <v>6.21</v>
          </cell>
          <cell r="F6209">
            <v>63200</v>
          </cell>
          <cell r="G6209" t="str">
            <v>CABO COAXIAL RG59 75R PT KMP/RFS</v>
          </cell>
          <cell r="H6209" t="str">
            <v>M</v>
          </cell>
          <cell r="I6209">
            <v>6.21</v>
          </cell>
        </row>
        <row r="6210">
          <cell r="A6210">
            <v>63204</v>
          </cell>
          <cell r="B6210" t="str">
            <v>CABO AFUMEX SOLAR 1kV 1 CONDUTOR 10,0mm2</v>
          </cell>
          <cell r="C6210" t="str">
            <v>M</v>
          </cell>
          <cell r="D6210">
            <v>10.11</v>
          </cell>
          <cell r="F6210">
            <v>63204</v>
          </cell>
          <cell r="G6210" t="str">
            <v>CABO AFUMEX SOLAR 1kV 1 CONDUTOR 10,0mm2</v>
          </cell>
          <cell r="H6210" t="str">
            <v>M</v>
          </cell>
          <cell r="I6210">
            <v>10.11</v>
          </cell>
        </row>
        <row r="6211">
          <cell r="A6211">
            <v>63205</v>
          </cell>
          <cell r="B6211" t="str">
            <v>CABO EPROTENAXG7 PRYSMIAN 1KV 1 CONDUTOR 150mm2</v>
          </cell>
          <cell r="C6211" t="str">
            <v>M</v>
          </cell>
          <cell r="D6211">
            <v>110.28</v>
          </cell>
          <cell r="F6211">
            <v>63205</v>
          </cell>
          <cell r="G6211" t="str">
            <v>CABO EPROTENAXG7 PRYSMIAN 1KV 1 CONDUTOR 150mm2</v>
          </cell>
          <cell r="H6211" t="str">
            <v>M</v>
          </cell>
          <cell r="I6211">
            <v>110.28</v>
          </cell>
        </row>
        <row r="6212">
          <cell r="A6212">
            <v>63206</v>
          </cell>
          <cell r="B6212" t="str">
            <v>CABO EPROTENAXG7 PRYSMIAN 1KV 1 CONDUTOR 16mm2</v>
          </cell>
          <cell r="C6212" t="str">
            <v>M</v>
          </cell>
          <cell r="D6212">
            <v>14.97</v>
          </cell>
          <cell r="F6212">
            <v>63206</v>
          </cell>
          <cell r="G6212" t="str">
            <v>CABO EPROTENAXG7 PRYSMIAN 1KV 1 CONDUTOR 16mm2</v>
          </cell>
          <cell r="H6212" t="str">
            <v>M</v>
          </cell>
          <cell r="I6212">
            <v>14.97</v>
          </cell>
        </row>
        <row r="6213">
          <cell r="A6213">
            <v>63207</v>
          </cell>
          <cell r="B6213" t="str">
            <v>CABO EPROTENAXG7 PRYSMIAN 1KV 1 CONDUTOR 185mm2</v>
          </cell>
          <cell r="C6213" t="str">
            <v>M</v>
          </cell>
          <cell r="D6213">
            <v>143.53</v>
          </cell>
          <cell r="F6213">
            <v>63207</v>
          </cell>
          <cell r="G6213" t="str">
            <v>CABO EPROTENAXG7 PRYSMIAN 1KV 1 CONDUTOR 185mm2</v>
          </cell>
          <cell r="H6213" t="str">
            <v>M</v>
          </cell>
          <cell r="I6213">
            <v>143.53</v>
          </cell>
        </row>
        <row r="6214">
          <cell r="A6214">
            <v>63209</v>
          </cell>
          <cell r="B6214" t="str">
            <v>CABO EPROTENAXG7 PRYSMIAN 1KV 1 CONDUTOR 240mm2</v>
          </cell>
          <cell r="C6214" t="str">
            <v>M</v>
          </cell>
          <cell r="D6214">
            <v>181.53</v>
          </cell>
          <cell r="F6214">
            <v>63209</v>
          </cell>
          <cell r="G6214" t="str">
            <v>CABO EPROTENAXG7 PRYSMIAN 1KV 1 CONDUTOR 240mm2</v>
          </cell>
          <cell r="H6214" t="str">
            <v>M</v>
          </cell>
          <cell r="I6214">
            <v>181.53</v>
          </cell>
        </row>
        <row r="6215">
          <cell r="A6215">
            <v>63210</v>
          </cell>
          <cell r="B6215" t="str">
            <v xml:space="preserve">CABO AFUMEX 450/750V 25mm2 </v>
          </cell>
          <cell r="C6215" t="str">
            <v>M</v>
          </cell>
          <cell r="D6215">
            <v>20.45</v>
          </cell>
          <cell r="F6215">
            <v>63210</v>
          </cell>
          <cell r="G6215" t="str">
            <v xml:space="preserve">CABO AFUMEX 450/750V 25mm2 </v>
          </cell>
          <cell r="H6215" t="str">
            <v>M</v>
          </cell>
          <cell r="I6215">
            <v>20.45</v>
          </cell>
        </row>
        <row r="6216">
          <cell r="A6216">
            <v>63211</v>
          </cell>
          <cell r="B6216" t="str">
            <v>CABO EPROTENAXG7 PRYSMIAN 1KV 1 CONDUTOR 35mm2</v>
          </cell>
          <cell r="C6216" t="str">
            <v>M</v>
          </cell>
          <cell r="D6216">
            <v>30.09</v>
          </cell>
          <cell r="F6216">
            <v>63211</v>
          </cell>
          <cell r="G6216" t="str">
            <v>CABO EPROTENAXG7 PRYSMIAN 1KV 1 CONDUTOR 35mm2</v>
          </cell>
          <cell r="H6216" t="str">
            <v>M</v>
          </cell>
          <cell r="I6216">
            <v>30.09</v>
          </cell>
        </row>
        <row r="6217">
          <cell r="A6217">
            <v>63212</v>
          </cell>
          <cell r="B6217" t="str">
            <v>CABO AFUMEX 450/750V 4mm2</v>
          </cell>
          <cell r="C6217" t="str">
            <v>M</v>
          </cell>
          <cell r="D6217">
            <v>4.0199999999999996</v>
          </cell>
          <cell r="F6217">
            <v>63212</v>
          </cell>
          <cell r="G6217" t="str">
            <v>CABO AFUMEX 450/750V 4mm2</v>
          </cell>
          <cell r="H6217" t="str">
            <v>M</v>
          </cell>
          <cell r="I6217">
            <v>4.0199999999999996</v>
          </cell>
        </row>
        <row r="6218">
          <cell r="A6218">
            <v>63213</v>
          </cell>
          <cell r="B6218" t="str">
            <v>CABO EPROTENAXG7 PRYSMIAN 1KV 1 CONDUTOR 95mm2</v>
          </cell>
          <cell r="C6218" t="str">
            <v>M</v>
          </cell>
          <cell r="D6218">
            <v>43.86</v>
          </cell>
          <cell r="F6218">
            <v>63213</v>
          </cell>
          <cell r="G6218" t="str">
            <v>CABO EPROTENAXG7 PRYSMIAN 1KV 1 CONDUTOR 95mm2</v>
          </cell>
          <cell r="H6218" t="str">
            <v>M</v>
          </cell>
          <cell r="I6218">
            <v>43.86</v>
          </cell>
        </row>
        <row r="6219">
          <cell r="A6219">
            <v>63214</v>
          </cell>
          <cell r="B6219" t="str">
            <v>CABO AFUMEX 450/750V 6mm2</v>
          </cell>
          <cell r="C6219" t="str">
            <v>M</v>
          </cell>
          <cell r="D6219">
            <v>6.14</v>
          </cell>
          <cell r="F6219">
            <v>63214</v>
          </cell>
          <cell r="G6219" t="str">
            <v>CABO AFUMEX 450/750V 6mm2</v>
          </cell>
          <cell r="H6219" t="str">
            <v>M</v>
          </cell>
          <cell r="I6219">
            <v>6.14</v>
          </cell>
        </row>
        <row r="6220">
          <cell r="A6220">
            <v>63215</v>
          </cell>
          <cell r="B6220" t="str">
            <v>CABO EPROTENAXG7 PRYSMIAN 1KV 1 CONDUTOR 70mm2</v>
          </cell>
          <cell r="C6220" t="str">
            <v>M</v>
          </cell>
          <cell r="D6220">
            <v>60.61</v>
          </cell>
          <cell r="F6220">
            <v>63215</v>
          </cell>
          <cell r="G6220" t="str">
            <v>CABO EPROTENAXG7 PRYSMIAN 1KV 1 CONDUTOR 70mm2</v>
          </cell>
          <cell r="H6220" t="str">
            <v>M</v>
          </cell>
          <cell r="I6220">
            <v>60.61</v>
          </cell>
        </row>
        <row r="6221">
          <cell r="A6221">
            <v>63221</v>
          </cell>
          <cell r="B6221" t="str">
            <v>CAIXA ELETROLITICA PARA TOMADA PRIMA TIPO 8005</v>
          </cell>
          <cell r="C6221" t="str">
            <v>UN</v>
          </cell>
          <cell r="D6221">
            <v>331.82</v>
          </cell>
          <cell r="F6221">
            <v>63221</v>
          </cell>
          <cell r="G6221" t="str">
            <v>CAIXA ELETROLITICA PARA TOMADA PRIMA TIPO 8005</v>
          </cell>
          <cell r="H6221" t="str">
            <v>UN</v>
          </cell>
          <cell r="I6221">
            <v>331.82</v>
          </cell>
        </row>
        <row r="6222">
          <cell r="A6222">
            <v>63222</v>
          </cell>
          <cell r="B6222" t="str">
            <v>CABO HEPR 1KV EM PVC-ST2 BWF-B 1KV 3 CONDUTORES 185mm2</v>
          </cell>
          <cell r="C6222" t="str">
            <v>M</v>
          </cell>
          <cell r="D6222">
            <v>137.55000000000001</v>
          </cell>
          <cell r="F6222">
            <v>63222</v>
          </cell>
          <cell r="G6222" t="str">
            <v>CABO HEPR 1KV EM PVC-ST2 BWF-B 1KV 3 CONDUTORES 185mm2</v>
          </cell>
          <cell r="H6222" t="str">
            <v>M</v>
          </cell>
          <cell r="I6222">
            <v>137.55000000000001</v>
          </cell>
        </row>
        <row r="6223">
          <cell r="A6223">
            <v>63223</v>
          </cell>
          <cell r="B6223" t="str">
            <v>CABO HEPR 1KV EM PVC-ST2 BWF-B 1KV 3 CONDUTORES 240mm2</v>
          </cell>
          <cell r="C6223" t="str">
            <v>M</v>
          </cell>
          <cell r="D6223">
            <v>181.04</v>
          </cell>
          <cell r="F6223">
            <v>63223</v>
          </cell>
          <cell r="G6223" t="str">
            <v>CABO HEPR 1KV EM PVC-ST2 BWF-B 1KV 3 CONDUTORES 240mm2</v>
          </cell>
          <cell r="H6223" t="str">
            <v>M</v>
          </cell>
          <cell r="I6223">
            <v>181.04</v>
          </cell>
        </row>
        <row r="6224">
          <cell r="A6224">
            <v>63225</v>
          </cell>
          <cell r="B6224" t="str">
            <v>CABO HEPR 1KV EM PVC-ST2 BWF-B 1KV 3 CONDUTORES 35mm2</v>
          </cell>
          <cell r="C6224" t="str">
            <v>M</v>
          </cell>
          <cell r="D6224">
            <v>35.9</v>
          </cell>
          <cell r="F6224">
            <v>63225</v>
          </cell>
          <cell r="G6224" t="str">
            <v>CABO HEPR 1KV EM PVC-ST2 BWF-B 1KV 3 CONDUTORES 35mm2</v>
          </cell>
          <cell r="H6224" t="str">
            <v>M</v>
          </cell>
          <cell r="I6224">
            <v>35.9</v>
          </cell>
        </row>
        <row r="6225">
          <cell r="A6225">
            <v>63227</v>
          </cell>
          <cell r="B6225" t="str">
            <v>CABO HEPR 1KV EM PVC-ST2 BWF-B 1KV 3 CONDUTORES 50mm2</v>
          </cell>
          <cell r="C6225" t="str">
            <v>M</v>
          </cell>
          <cell r="D6225">
            <v>46.1</v>
          </cell>
          <cell r="F6225">
            <v>63227</v>
          </cell>
          <cell r="G6225" t="str">
            <v>CABO HEPR 1KV EM PVC-ST2 BWF-B 1KV 3 CONDUTORES 50mm2</v>
          </cell>
          <cell r="H6225" t="str">
            <v>M</v>
          </cell>
          <cell r="I6225">
            <v>46.1</v>
          </cell>
        </row>
        <row r="6226">
          <cell r="A6226">
            <v>63228</v>
          </cell>
          <cell r="B6226" t="str">
            <v>CABO HEPR 1KV EM PVC-ST2 BWF-B 1KV 3 CONDUTORES 70mm2</v>
          </cell>
          <cell r="C6226" t="str">
            <v>M</v>
          </cell>
          <cell r="D6226">
            <v>56.19</v>
          </cell>
          <cell r="F6226">
            <v>63228</v>
          </cell>
          <cell r="G6226" t="str">
            <v>CABO HEPR 1KV EM PVC-ST2 BWF-B 1KV 3 CONDUTORES 70mm2</v>
          </cell>
          <cell r="H6226" t="str">
            <v>M</v>
          </cell>
          <cell r="I6226">
            <v>56.19</v>
          </cell>
        </row>
        <row r="6227">
          <cell r="A6227">
            <v>63229</v>
          </cell>
          <cell r="B6227" t="str">
            <v>CABO HEPR 1KV EM PVC-ST2 BWF-B 1KV 3 CONDUTORES 95mm2</v>
          </cell>
          <cell r="C6227" t="str">
            <v>M</v>
          </cell>
          <cell r="D6227">
            <v>72.930000000000007</v>
          </cell>
          <cell r="F6227">
            <v>63229</v>
          </cell>
          <cell r="G6227" t="str">
            <v>CABO HEPR 1KV EM PVC-ST2 BWF-B 1KV 3 CONDUTORES 95mm2</v>
          </cell>
          <cell r="H6227" t="str">
            <v>M</v>
          </cell>
          <cell r="I6227">
            <v>72.930000000000007</v>
          </cell>
        </row>
        <row r="6228">
          <cell r="A6228">
            <v>63230</v>
          </cell>
          <cell r="B6228" t="str">
            <v>CABO HEPR 1KV EM PVC-ST2 BWF-B 1KV 3 CONDUTORES 120mm2</v>
          </cell>
          <cell r="C6228" t="str">
            <v>M</v>
          </cell>
          <cell r="D6228">
            <v>127.9</v>
          </cell>
          <cell r="F6228">
            <v>63230</v>
          </cell>
          <cell r="G6228" t="str">
            <v>CABO HEPR 1KV EM PVC-ST2 BWF-B 1KV 3 CONDUTORES 120mm2</v>
          </cell>
          <cell r="H6228" t="str">
            <v>M</v>
          </cell>
          <cell r="I6228">
            <v>127.9</v>
          </cell>
        </row>
        <row r="6229">
          <cell r="A6229">
            <v>63231</v>
          </cell>
          <cell r="B6229" t="str">
            <v>CABO EPRO COMPACT 12/20KV 105 50mm2</v>
          </cell>
          <cell r="C6229" t="str">
            <v>M</v>
          </cell>
          <cell r="D6229">
            <v>80.83</v>
          </cell>
          <cell r="F6229">
            <v>63231</v>
          </cell>
          <cell r="G6229" t="str">
            <v>CABO EPRO COMPACT 12/20KV 105 50mm2</v>
          </cell>
          <cell r="H6229" t="str">
            <v>M</v>
          </cell>
          <cell r="I6229">
            <v>80.83</v>
          </cell>
        </row>
        <row r="6230">
          <cell r="A6230">
            <v>63232</v>
          </cell>
          <cell r="B6230" t="str">
            <v>CABO EPRO COMPACT 8,7/15KV 105 25mm2</v>
          </cell>
          <cell r="C6230" t="str">
            <v>M</v>
          </cell>
          <cell r="D6230">
            <v>54.23</v>
          </cell>
          <cell r="F6230">
            <v>63232</v>
          </cell>
          <cell r="G6230" t="str">
            <v>CABO EPRO COMPACT 8,7/15KV 105 25mm2</v>
          </cell>
          <cell r="H6230" t="str">
            <v>M</v>
          </cell>
          <cell r="I6230">
            <v>54.23</v>
          </cell>
        </row>
        <row r="6231">
          <cell r="A6231">
            <v>63233</v>
          </cell>
          <cell r="B6231" t="str">
            <v>CABO EPRO COMPACT 20KV 105 70mm2</v>
          </cell>
          <cell r="C6231" t="str">
            <v>M</v>
          </cell>
          <cell r="D6231">
            <v>103.63</v>
          </cell>
          <cell r="F6231">
            <v>63233</v>
          </cell>
          <cell r="G6231" t="str">
            <v>CABO EPRO COMPACT 20KV 105 70mm2</v>
          </cell>
          <cell r="H6231" t="str">
            <v>M</v>
          </cell>
          <cell r="I6231">
            <v>103.63</v>
          </cell>
        </row>
        <row r="6232">
          <cell r="A6232">
            <v>63234</v>
          </cell>
          <cell r="B6232" t="str">
            <v>CABO EPRO COMPACT 20KV 105 95mm2</v>
          </cell>
          <cell r="C6232" t="str">
            <v>M</v>
          </cell>
          <cell r="D6232">
            <v>114.08</v>
          </cell>
          <cell r="F6232">
            <v>63234</v>
          </cell>
          <cell r="G6232" t="str">
            <v>CABO EPRO COMPACT 20KV 105 95mm2</v>
          </cell>
          <cell r="H6232" t="str">
            <v>M</v>
          </cell>
          <cell r="I6232">
            <v>114.08</v>
          </cell>
        </row>
        <row r="6233">
          <cell r="A6233">
            <v>63240</v>
          </cell>
          <cell r="B6233" t="str">
            <v>CABO COBRE UNIPOLAR BLINDADO ISOLACAO 12/20KV EPR 35mm2</v>
          </cell>
          <cell r="C6233" t="str">
            <v>M</v>
          </cell>
          <cell r="D6233">
            <v>65.42</v>
          </cell>
          <cell r="F6233">
            <v>63240</v>
          </cell>
          <cell r="G6233" t="str">
            <v>CABO COBRE UNIPOLAR BLINDADO ISOLACAO 12/20KV EPR 35mm2</v>
          </cell>
          <cell r="H6233" t="str">
            <v>M</v>
          </cell>
          <cell r="I6233">
            <v>65.42</v>
          </cell>
        </row>
        <row r="6234">
          <cell r="A6234">
            <v>63241</v>
          </cell>
          <cell r="B6234" t="str">
            <v>CABO COBRE UNIPOLAR BLINDADO ISOLACAO 12/20KV EPR 50mm2</v>
          </cell>
          <cell r="C6234" t="str">
            <v>M</v>
          </cell>
          <cell r="D6234">
            <v>87.27</v>
          </cell>
          <cell r="F6234">
            <v>63241</v>
          </cell>
          <cell r="G6234" t="str">
            <v>CABO COBRE UNIPOLAR BLINDADO ISOLACAO 12/20KV EPR 50mm2</v>
          </cell>
          <cell r="H6234" t="str">
            <v>M</v>
          </cell>
          <cell r="I6234">
            <v>87.27</v>
          </cell>
        </row>
        <row r="6235">
          <cell r="A6235">
            <v>63242</v>
          </cell>
          <cell r="B6235" t="str">
            <v>CABO COBRE UNIPOLAR BLINDADO ISOLACAO 12/20KV EPR 70mm2</v>
          </cell>
          <cell r="C6235" t="str">
            <v>M</v>
          </cell>
          <cell r="D6235">
            <v>110.07</v>
          </cell>
          <cell r="F6235">
            <v>63242</v>
          </cell>
          <cell r="G6235" t="str">
            <v>CABO COBRE UNIPOLAR BLINDADO ISOLACAO 12/20KV EPR 70mm2</v>
          </cell>
          <cell r="H6235" t="str">
            <v>M</v>
          </cell>
          <cell r="I6235">
            <v>110.07</v>
          </cell>
        </row>
        <row r="6236">
          <cell r="A6236">
            <v>63243</v>
          </cell>
          <cell r="B6236" t="str">
            <v>CABO COBRE UNIPOLAR BLINDADO ISOLACAO 12/20KV EPR 95mm2</v>
          </cell>
          <cell r="C6236" t="str">
            <v>M</v>
          </cell>
          <cell r="D6236">
            <v>137.41999999999999</v>
          </cell>
          <cell r="F6236">
            <v>63243</v>
          </cell>
          <cell r="G6236" t="str">
            <v>CABO COBRE UNIPOLAR BLINDADO ISOLACAO 12/20KV EPR 95mm2</v>
          </cell>
          <cell r="H6236" t="str">
            <v>M</v>
          </cell>
          <cell r="I6236">
            <v>137.41999999999999</v>
          </cell>
        </row>
        <row r="6237">
          <cell r="A6237">
            <v>63244</v>
          </cell>
          <cell r="B6237" t="str">
            <v>CABO COBRE UNIPOLAR BLINDADO ISOLACAO 20/35KV EPR 150mm2</v>
          </cell>
          <cell r="C6237" t="str">
            <v>M</v>
          </cell>
          <cell r="D6237">
            <v>262.42</v>
          </cell>
          <cell r="F6237">
            <v>63244</v>
          </cell>
          <cell r="G6237" t="str">
            <v>CABO COBRE UNIPOLAR BLINDADO ISOLACAO 20/35KV EPR 150mm2</v>
          </cell>
          <cell r="H6237" t="str">
            <v>M</v>
          </cell>
          <cell r="I6237">
            <v>262.42</v>
          </cell>
        </row>
        <row r="6238">
          <cell r="A6238">
            <v>63245</v>
          </cell>
          <cell r="B6238" t="str">
            <v>CABO COBRE UNIPOLAR BLINDADO ISOLACAO 3,6/6KV EPR 25mm2</v>
          </cell>
          <cell r="C6238" t="str">
            <v>M</v>
          </cell>
          <cell r="D6238">
            <v>53.23</v>
          </cell>
          <cell r="F6238">
            <v>63245</v>
          </cell>
          <cell r="G6238" t="str">
            <v>CABO COBRE UNIPOLAR BLINDADO ISOLACAO 3,6/6KV EPR 25mm2</v>
          </cell>
          <cell r="H6238" t="str">
            <v>M</v>
          </cell>
          <cell r="I6238">
            <v>53.23</v>
          </cell>
        </row>
        <row r="6239">
          <cell r="A6239">
            <v>63246</v>
          </cell>
          <cell r="B6239" t="str">
            <v>CABO COBRE UNIPOLAR BLINDADO ISOLACAO 3,6/6KV EPR 16mm2</v>
          </cell>
          <cell r="C6239" t="str">
            <v>M</v>
          </cell>
          <cell r="D6239">
            <v>8.43</v>
          </cell>
          <cell r="F6239">
            <v>63246</v>
          </cell>
          <cell r="G6239" t="str">
            <v>CABO COBRE UNIPOLAR BLINDADO ISOLACAO 3,6/6KV EPR 16mm2</v>
          </cell>
          <cell r="H6239" t="str">
            <v>M</v>
          </cell>
          <cell r="I6239">
            <v>8.43</v>
          </cell>
        </row>
        <row r="6240">
          <cell r="A6240">
            <v>63258</v>
          </cell>
          <cell r="B6240" t="str">
            <v>EMENDA INTERNA ""I"" PARA PERFILADO 38x38mm</v>
          </cell>
          <cell r="C6240" t="str">
            <v>UN</v>
          </cell>
          <cell r="D6240">
            <v>8.17</v>
          </cell>
          <cell r="F6240">
            <v>63258</v>
          </cell>
          <cell r="G6240" t="str">
            <v>EMENDA INTERNA ""I"" PARA PERFILADO 38x38mm</v>
          </cell>
          <cell r="H6240" t="str">
            <v>UN</v>
          </cell>
          <cell r="I6240">
            <v>8.17</v>
          </cell>
        </row>
        <row r="6241">
          <cell r="A6241">
            <v>63260</v>
          </cell>
          <cell r="B6241" t="str">
            <v>CORDAO DE COBRE FLEXIVEL CLASSE 4/5 300V 2 CONDUTORES 0,5mm2</v>
          </cell>
          <cell r="C6241" t="str">
            <v>M</v>
          </cell>
          <cell r="D6241">
            <v>2.87</v>
          </cell>
          <cell r="F6241">
            <v>63260</v>
          </cell>
          <cell r="G6241" t="str">
            <v>CORDAO DE COBRE FLEXIVEL CLASSE 4/5 300V 2 CONDUTORES 0,5mm2</v>
          </cell>
          <cell r="H6241" t="str">
            <v>M</v>
          </cell>
          <cell r="I6241">
            <v>2.87</v>
          </cell>
        </row>
        <row r="6242">
          <cell r="A6242">
            <v>63261</v>
          </cell>
          <cell r="B6242" t="str">
            <v>CORDAO DE COBRE FLEXIVEL CLASSE 4/5 300V 2 CONDUTORES 0,75mm</v>
          </cell>
          <cell r="C6242" t="str">
            <v>M</v>
          </cell>
          <cell r="D6242">
            <v>3.26</v>
          </cell>
          <cell r="F6242">
            <v>63261</v>
          </cell>
          <cell r="G6242" t="str">
            <v>CORDAO DE COBRE FLEXIVEL CLASSE 4/5 300V 2 CONDUTORES 0,75mm</v>
          </cell>
          <cell r="H6242" t="str">
            <v>M</v>
          </cell>
          <cell r="I6242">
            <v>3.26</v>
          </cell>
        </row>
        <row r="6243">
          <cell r="A6243">
            <v>63262</v>
          </cell>
          <cell r="B6243" t="str">
            <v>CORDAO DE COBRE FLEXIVEL CLASSE 4/5 300V 2 CONDUTORES 1,5mm2</v>
          </cell>
          <cell r="C6243" t="str">
            <v>M</v>
          </cell>
          <cell r="D6243">
            <v>5.31</v>
          </cell>
          <cell r="F6243">
            <v>63262</v>
          </cell>
          <cell r="G6243" t="str">
            <v>CORDAO DE COBRE FLEXIVEL CLASSE 4/5 300V 2 CONDUTORES 1,5mm2</v>
          </cell>
          <cell r="H6243" t="str">
            <v>M</v>
          </cell>
          <cell r="I6243">
            <v>5.31</v>
          </cell>
        </row>
        <row r="6244">
          <cell r="A6244">
            <v>63263</v>
          </cell>
          <cell r="B6244" t="str">
            <v>CORDAO DE COBRE FLEXIVEL CLASSE 4/5 300V 2 CONDUTORES 2,5mm2</v>
          </cell>
          <cell r="C6244" t="str">
            <v>M</v>
          </cell>
          <cell r="D6244">
            <v>8.0299999999999994</v>
          </cell>
          <cell r="F6244">
            <v>63263</v>
          </cell>
          <cell r="G6244" t="str">
            <v>CORDAO DE COBRE FLEXIVEL CLASSE 4/5 300V 2 CONDUTORES 2,5mm2</v>
          </cell>
          <cell r="H6244" t="str">
            <v>M</v>
          </cell>
          <cell r="I6244">
            <v>8.0299999999999994</v>
          </cell>
        </row>
        <row r="6245">
          <cell r="A6245">
            <v>63264</v>
          </cell>
          <cell r="B6245" t="str">
            <v>CORDAO DE COBRE FLEXIVEL CLASSE 4/5 300V 2 CONDUTORES 4,0mm2</v>
          </cell>
          <cell r="C6245" t="str">
            <v>M</v>
          </cell>
          <cell r="D6245">
            <v>7.56</v>
          </cell>
          <cell r="F6245">
            <v>63264</v>
          </cell>
          <cell r="G6245" t="str">
            <v>CORDAO DE COBRE FLEXIVEL CLASSE 4/5 300V 2 CONDUTORES 4,0mm2</v>
          </cell>
          <cell r="H6245" t="str">
            <v>M</v>
          </cell>
          <cell r="I6245">
            <v>7.56</v>
          </cell>
        </row>
        <row r="6246">
          <cell r="A6246">
            <v>63300</v>
          </cell>
          <cell r="B6246" t="str">
            <v>CABO PP CORDPLAST 3 CONDUTORES 450/750V 2,50mm2</v>
          </cell>
          <cell r="C6246" t="str">
            <v>M</v>
          </cell>
          <cell r="D6246">
            <v>11.22</v>
          </cell>
          <cell r="F6246">
            <v>63300</v>
          </cell>
          <cell r="G6246" t="str">
            <v>CABO PP CORDPLAST 3 CONDUTORES 450/750V 2,50mm2</v>
          </cell>
          <cell r="H6246" t="str">
            <v>M</v>
          </cell>
          <cell r="I6246">
            <v>11.22</v>
          </cell>
        </row>
        <row r="6247">
          <cell r="A6247">
            <v>63310</v>
          </cell>
          <cell r="B6247" t="str">
            <v>CABO SINGELO TERMOPLASTICO 15KV 16mm2</v>
          </cell>
          <cell r="C6247" t="str">
            <v>M</v>
          </cell>
          <cell r="D6247">
            <v>17.11</v>
          </cell>
          <cell r="F6247">
            <v>63310</v>
          </cell>
          <cell r="G6247" t="str">
            <v>CABO SINGELO TERMOPLASTICO 15KV 16mm2</v>
          </cell>
          <cell r="H6247" t="str">
            <v>M</v>
          </cell>
          <cell r="I6247">
            <v>17.11</v>
          </cell>
        </row>
        <row r="6248">
          <cell r="A6248">
            <v>63328</v>
          </cell>
          <cell r="B6248" t="str">
            <v xml:space="preserve">LEITO - CRUZETA 90 TIPO LEVE HORIZONTAL 200mm </v>
          </cell>
          <cell r="C6248" t="str">
            <v>UN</v>
          </cell>
          <cell r="D6248">
            <v>181.38</v>
          </cell>
          <cell r="F6248">
            <v>63328</v>
          </cell>
          <cell r="G6248" t="str">
            <v xml:space="preserve">LEITO - CRUZETA 90 TIPO LEVE HORIZONTAL 200mm </v>
          </cell>
          <cell r="H6248" t="str">
            <v>UN</v>
          </cell>
          <cell r="I6248">
            <v>181.38</v>
          </cell>
        </row>
        <row r="6249">
          <cell r="A6249">
            <v>63329</v>
          </cell>
          <cell r="B6249" t="str">
            <v xml:space="preserve">LEITO - CRUZETA 90 TIPO LEVE HORIZONTAL 300mm </v>
          </cell>
          <cell r="C6249" t="str">
            <v>UN</v>
          </cell>
          <cell r="D6249">
            <v>192.93</v>
          </cell>
          <cell r="F6249">
            <v>63329</v>
          </cell>
          <cell r="G6249" t="str">
            <v xml:space="preserve">LEITO - CRUZETA 90 TIPO LEVE HORIZONTAL 300mm </v>
          </cell>
          <cell r="H6249" t="str">
            <v>UN</v>
          </cell>
          <cell r="I6249">
            <v>192.93</v>
          </cell>
        </row>
        <row r="6250">
          <cell r="A6250">
            <v>63330</v>
          </cell>
          <cell r="B6250" t="str">
            <v xml:space="preserve">LEITO - CRUZETA 90 TIPO LEVE HORIZONTAL 400mm </v>
          </cell>
          <cell r="C6250" t="str">
            <v>UN</v>
          </cell>
          <cell r="D6250">
            <v>216.8</v>
          </cell>
          <cell r="F6250">
            <v>63330</v>
          </cell>
          <cell r="G6250" t="str">
            <v xml:space="preserve">LEITO - CRUZETA 90 TIPO LEVE HORIZONTAL 400mm </v>
          </cell>
          <cell r="H6250" t="str">
            <v>UN</v>
          </cell>
          <cell r="I6250">
            <v>216.8</v>
          </cell>
        </row>
        <row r="6251">
          <cell r="A6251">
            <v>63331</v>
          </cell>
          <cell r="B6251" t="str">
            <v xml:space="preserve">LEITO - CRUZETA 90 TIPO LEVE HORIZONTAL 500mm </v>
          </cell>
          <cell r="C6251" t="str">
            <v>UN</v>
          </cell>
          <cell r="D6251">
            <v>229.4</v>
          </cell>
          <cell r="F6251">
            <v>63331</v>
          </cell>
          <cell r="G6251" t="str">
            <v xml:space="preserve">LEITO - CRUZETA 90 TIPO LEVE HORIZONTAL 500mm </v>
          </cell>
          <cell r="H6251" t="str">
            <v>UN</v>
          </cell>
          <cell r="I6251">
            <v>229.4</v>
          </cell>
        </row>
        <row r="6252">
          <cell r="A6252">
            <v>63332</v>
          </cell>
          <cell r="B6252" t="str">
            <v xml:space="preserve">LEITO - CRUZETA 90 TIPO MEDIO HORIZONTAL 300mm </v>
          </cell>
          <cell r="C6252" t="str">
            <v>UN</v>
          </cell>
          <cell r="D6252">
            <v>211.23</v>
          </cell>
          <cell r="F6252">
            <v>63332</v>
          </cell>
          <cell r="G6252" t="str">
            <v xml:space="preserve">LEITO - CRUZETA 90 TIPO MEDIO HORIZONTAL 300mm </v>
          </cell>
          <cell r="H6252" t="str">
            <v>UN</v>
          </cell>
          <cell r="I6252">
            <v>211.23</v>
          </cell>
        </row>
        <row r="6253">
          <cell r="A6253">
            <v>63333</v>
          </cell>
          <cell r="B6253" t="str">
            <v xml:space="preserve">LEITO - CRUZETA 90 TIPO MEDIO HORIZONTAL 400mm </v>
          </cell>
          <cell r="C6253" t="str">
            <v>UN</v>
          </cell>
          <cell r="D6253">
            <v>233</v>
          </cell>
          <cell r="F6253">
            <v>63333</v>
          </cell>
          <cell r="G6253" t="str">
            <v xml:space="preserve">LEITO - CRUZETA 90 TIPO MEDIO HORIZONTAL 400mm </v>
          </cell>
          <cell r="H6253" t="str">
            <v>UN</v>
          </cell>
          <cell r="I6253">
            <v>233</v>
          </cell>
        </row>
        <row r="6254">
          <cell r="A6254">
            <v>63334</v>
          </cell>
          <cell r="B6254" t="str">
            <v xml:space="preserve">LEITO - CRUZETA 90 TIPO MEDIO HORIZONTAL 500mm </v>
          </cell>
          <cell r="C6254" t="str">
            <v>UN</v>
          </cell>
          <cell r="D6254">
            <v>276.7</v>
          </cell>
          <cell r="F6254">
            <v>63334</v>
          </cell>
          <cell r="G6254" t="str">
            <v xml:space="preserve">LEITO - CRUZETA 90 TIPO MEDIO HORIZONTAL 500mm </v>
          </cell>
          <cell r="H6254" t="str">
            <v>UN</v>
          </cell>
          <cell r="I6254">
            <v>276.7</v>
          </cell>
        </row>
        <row r="6255">
          <cell r="A6255">
            <v>63335</v>
          </cell>
          <cell r="B6255" t="str">
            <v xml:space="preserve">LEITO - CRUZETA 90 TIPO MEDIO HORIZONTAL 600mm </v>
          </cell>
          <cell r="C6255" t="str">
            <v>UN</v>
          </cell>
          <cell r="D6255">
            <v>309.89999999999998</v>
          </cell>
          <cell r="F6255">
            <v>63335</v>
          </cell>
          <cell r="G6255" t="str">
            <v xml:space="preserve">LEITO - CRUZETA 90 TIPO MEDIO HORIZONTAL 600mm </v>
          </cell>
          <cell r="H6255" t="str">
            <v>UN</v>
          </cell>
          <cell r="I6255">
            <v>309.89999999999998</v>
          </cell>
        </row>
        <row r="6256">
          <cell r="A6256">
            <v>63336</v>
          </cell>
          <cell r="B6256" t="str">
            <v xml:space="preserve">LEITO - CRUZETA 90 TIPO PESADO HORIZONTAL 1000mm </v>
          </cell>
          <cell r="C6256" t="str">
            <v>UN</v>
          </cell>
          <cell r="D6256">
            <v>1753.9</v>
          </cell>
          <cell r="F6256">
            <v>63336</v>
          </cell>
          <cell r="G6256" t="str">
            <v xml:space="preserve">LEITO - CRUZETA 90 TIPO PESADO HORIZONTAL 1000mm </v>
          </cell>
          <cell r="H6256" t="str">
            <v>UN</v>
          </cell>
          <cell r="I6256">
            <v>1753.9</v>
          </cell>
        </row>
        <row r="6257">
          <cell r="A6257">
            <v>63337</v>
          </cell>
          <cell r="B6257" t="str">
            <v xml:space="preserve">LEITO - CRUZETA 90 TIPO PESADO HORIZONTAL 200mm </v>
          </cell>
          <cell r="C6257" t="str">
            <v>UN</v>
          </cell>
          <cell r="D6257">
            <v>538.92999999999995</v>
          </cell>
          <cell r="F6257">
            <v>63337</v>
          </cell>
          <cell r="G6257" t="str">
            <v xml:space="preserve">LEITO - CRUZETA 90 TIPO PESADO HORIZONTAL 200mm </v>
          </cell>
          <cell r="H6257" t="str">
            <v>UN</v>
          </cell>
          <cell r="I6257">
            <v>538.92999999999995</v>
          </cell>
        </row>
        <row r="6258">
          <cell r="A6258">
            <v>63338</v>
          </cell>
          <cell r="B6258" t="str">
            <v xml:space="preserve">LEITO - CRUZETA 90 TIPO PESADO HORIZONTAL 300mm </v>
          </cell>
          <cell r="C6258" t="str">
            <v>UN</v>
          </cell>
          <cell r="D6258">
            <v>621.92999999999995</v>
          </cell>
          <cell r="F6258">
            <v>63338</v>
          </cell>
          <cell r="G6258" t="str">
            <v xml:space="preserve">LEITO - CRUZETA 90 TIPO PESADO HORIZONTAL 300mm </v>
          </cell>
          <cell r="H6258" t="str">
            <v>UN</v>
          </cell>
          <cell r="I6258">
            <v>621.92999999999995</v>
          </cell>
        </row>
        <row r="6259">
          <cell r="A6259">
            <v>63339</v>
          </cell>
          <cell r="B6259" t="str">
            <v xml:space="preserve">LEITO - CRUZETA 90 TIPO PESADO HORIZONTAL 500mm </v>
          </cell>
          <cell r="C6259" t="str">
            <v>UN</v>
          </cell>
          <cell r="D6259">
            <v>872.4</v>
          </cell>
          <cell r="F6259">
            <v>63339</v>
          </cell>
          <cell r="G6259" t="str">
            <v xml:space="preserve">LEITO - CRUZETA 90 TIPO PESADO HORIZONTAL 500mm </v>
          </cell>
          <cell r="H6259" t="str">
            <v>UN</v>
          </cell>
          <cell r="I6259">
            <v>872.4</v>
          </cell>
        </row>
        <row r="6260">
          <cell r="A6260">
            <v>63340</v>
          </cell>
          <cell r="B6260" t="str">
            <v xml:space="preserve">LEITO - CRUZETA 90 TIPO PESADO HORIZONTAL 600mm </v>
          </cell>
          <cell r="C6260" t="str">
            <v>UN</v>
          </cell>
          <cell r="D6260">
            <v>934.9</v>
          </cell>
          <cell r="F6260">
            <v>63340</v>
          </cell>
          <cell r="G6260" t="str">
            <v xml:space="preserve">LEITO - CRUZETA 90 TIPO PESADO HORIZONTAL 600mm </v>
          </cell>
          <cell r="H6260" t="str">
            <v>UN</v>
          </cell>
          <cell r="I6260">
            <v>934.9</v>
          </cell>
        </row>
        <row r="6261">
          <cell r="A6261">
            <v>63341</v>
          </cell>
          <cell r="B6261" t="str">
            <v xml:space="preserve">LEITO - CRUZETA 90 TIPO PESADO HORIZONTAL 700mm </v>
          </cell>
          <cell r="C6261" t="str">
            <v>UN</v>
          </cell>
          <cell r="D6261">
            <v>1054.9000000000001</v>
          </cell>
          <cell r="F6261">
            <v>63341</v>
          </cell>
          <cell r="G6261" t="str">
            <v xml:space="preserve">LEITO - CRUZETA 90 TIPO PESADO HORIZONTAL 700mm </v>
          </cell>
          <cell r="H6261" t="str">
            <v>UN</v>
          </cell>
          <cell r="I6261">
            <v>1054.9000000000001</v>
          </cell>
        </row>
        <row r="6262">
          <cell r="A6262">
            <v>63342</v>
          </cell>
          <cell r="B6262" t="str">
            <v xml:space="preserve">LEITO - CRUZETA 90 TIPO PESADO HORIZONTAL 800mm </v>
          </cell>
          <cell r="C6262" t="str">
            <v>UN</v>
          </cell>
          <cell r="D6262">
            <v>1316.9</v>
          </cell>
          <cell r="F6262">
            <v>63342</v>
          </cell>
          <cell r="G6262" t="str">
            <v xml:space="preserve">LEITO - CRUZETA 90 TIPO PESADO HORIZONTAL 800mm </v>
          </cell>
          <cell r="H6262" t="str">
            <v>UN</v>
          </cell>
          <cell r="I6262">
            <v>1316.9</v>
          </cell>
        </row>
        <row r="6263">
          <cell r="A6263">
            <v>63343</v>
          </cell>
          <cell r="B6263" t="str">
            <v xml:space="preserve">LEITO - CRUZETA 90 TIPO PESADO HORIZONTAL 900mm </v>
          </cell>
          <cell r="C6263" t="str">
            <v>UN</v>
          </cell>
          <cell r="D6263">
            <v>1659.9</v>
          </cell>
          <cell r="F6263">
            <v>63343</v>
          </cell>
          <cell r="G6263" t="str">
            <v xml:space="preserve">LEITO - CRUZETA 90 TIPO PESADO HORIZONTAL 900mm </v>
          </cell>
          <cell r="H6263" t="str">
            <v>UN</v>
          </cell>
          <cell r="I6263">
            <v>1659.9</v>
          </cell>
        </row>
        <row r="6264">
          <cell r="A6264">
            <v>63394</v>
          </cell>
          <cell r="B6264" t="str">
            <v>CABO FLEXIVEL 6mm2 750V PRETO</v>
          </cell>
          <cell r="C6264" t="str">
            <v>M</v>
          </cell>
          <cell r="D6264">
            <v>10.26</v>
          </cell>
          <cell r="F6264">
            <v>63394</v>
          </cell>
          <cell r="G6264" t="str">
            <v>CABO FLEXIVEL 6mm2 750V PRETO</v>
          </cell>
          <cell r="H6264" t="str">
            <v>M</v>
          </cell>
          <cell r="I6264">
            <v>10.26</v>
          </cell>
        </row>
        <row r="6265">
          <cell r="A6265">
            <v>63395</v>
          </cell>
          <cell r="B6265" t="str">
            <v>CABO FLEXIVEL 10mm2 750V PRETO</v>
          </cell>
          <cell r="C6265" t="str">
            <v>M</v>
          </cell>
          <cell r="D6265">
            <v>19.48</v>
          </cell>
          <cell r="F6265">
            <v>63395</v>
          </cell>
          <cell r="G6265" t="str">
            <v>CABO FLEXIVEL 10mm2 750V PRETO</v>
          </cell>
          <cell r="H6265" t="str">
            <v>M</v>
          </cell>
          <cell r="I6265">
            <v>19.48</v>
          </cell>
        </row>
        <row r="6266">
          <cell r="A6266">
            <v>63396</v>
          </cell>
          <cell r="B6266" t="str">
            <v>CABO FLEXIVEL 6mm2 750V VERDE</v>
          </cell>
          <cell r="C6266" t="str">
            <v>M</v>
          </cell>
          <cell r="D6266">
            <v>21.15</v>
          </cell>
          <cell r="F6266">
            <v>63396</v>
          </cell>
          <cell r="G6266" t="str">
            <v>CABO FLEXIVEL 6mm2 750V VERDE</v>
          </cell>
          <cell r="H6266" t="str">
            <v>M</v>
          </cell>
          <cell r="I6266">
            <v>21.15</v>
          </cell>
        </row>
        <row r="6267">
          <cell r="A6267">
            <v>63400</v>
          </cell>
          <cell r="B6267" t="str">
            <v>FIO SUPERASTIC FLEX 450/750V 1,5mm2</v>
          </cell>
          <cell r="C6267" t="str">
            <v>M</v>
          </cell>
          <cell r="D6267">
            <v>1.66</v>
          </cell>
          <cell r="F6267">
            <v>63400</v>
          </cell>
          <cell r="G6267" t="str">
            <v>FIO SUPERASTIC FLEX 450/750V 1,5mm2</v>
          </cell>
          <cell r="H6267" t="str">
            <v>M</v>
          </cell>
          <cell r="I6267">
            <v>1.66</v>
          </cell>
        </row>
        <row r="6268">
          <cell r="A6268">
            <v>63401</v>
          </cell>
          <cell r="B6268" t="str">
            <v>CABO EPROTENAXG7 PRYSMIAN 1KV 1 CONDUTOR 2,5mm2</v>
          </cell>
          <cell r="C6268" t="str">
            <v>M</v>
          </cell>
          <cell r="D6268">
            <v>12.28</v>
          </cell>
          <cell r="F6268">
            <v>63401</v>
          </cell>
          <cell r="G6268" t="str">
            <v>CABO EPROTENAXG7 PRYSMIAN 1KV 1 CONDUTOR 2,5mm2</v>
          </cell>
          <cell r="H6268" t="str">
            <v>M</v>
          </cell>
          <cell r="I6268">
            <v>12.28</v>
          </cell>
        </row>
        <row r="6269">
          <cell r="A6269">
            <v>63402</v>
          </cell>
          <cell r="B6269" t="str">
            <v>CABO FLEXIVEL CLASSE 4 OU 5 1KV 1 CONDUTOR 4,0mm2</v>
          </cell>
          <cell r="C6269" t="str">
            <v>M</v>
          </cell>
          <cell r="D6269">
            <v>5.17</v>
          </cell>
          <cell r="F6269">
            <v>63402</v>
          </cell>
          <cell r="G6269" t="str">
            <v>CABO FLEXIVEL CLASSE 4 OU 5 1KV 1 CONDUTOR 4,0mm2</v>
          </cell>
          <cell r="H6269" t="str">
            <v>M</v>
          </cell>
          <cell r="I6269">
            <v>5.17</v>
          </cell>
        </row>
        <row r="6270">
          <cell r="A6270">
            <v>63403</v>
          </cell>
          <cell r="B6270" t="str">
            <v>CABO SINGELO TERMOPLASTICO 08AWG 600V - 6mm2</v>
          </cell>
          <cell r="C6270" t="str">
            <v>M</v>
          </cell>
          <cell r="D6270">
            <v>15.23</v>
          </cell>
          <cell r="F6270">
            <v>63403</v>
          </cell>
          <cell r="G6270" t="str">
            <v>CABO SINGELO TERMOPLASTICO 08AWG 600V - 6mm2</v>
          </cell>
          <cell r="H6270" t="str">
            <v>M</v>
          </cell>
          <cell r="I6270">
            <v>15.23</v>
          </cell>
        </row>
        <row r="6271">
          <cell r="A6271">
            <v>63404</v>
          </cell>
          <cell r="B6271" t="str">
            <v>CABO TELEFONICO CCI 50 2 PARES SEM BLINDAGEM</v>
          </cell>
          <cell r="C6271" t="str">
            <v>M</v>
          </cell>
          <cell r="D6271">
            <v>2.74</v>
          </cell>
          <cell r="F6271">
            <v>63404</v>
          </cell>
          <cell r="G6271" t="str">
            <v>CABO TELEFONICO CCI 50 2 PARES SEM BLINDAGEM</v>
          </cell>
          <cell r="H6271" t="str">
            <v>M</v>
          </cell>
          <cell r="I6271">
            <v>2.74</v>
          </cell>
        </row>
        <row r="6272">
          <cell r="A6272">
            <v>63405</v>
          </cell>
          <cell r="B6272" t="str">
            <v>CABO C1 20 PARES 50MMM PARA TELEFONIA</v>
          </cell>
          <cell r="C6272" t="str">
            <v>M</v>
          </cell>
          <cell r="D6272">
            <v>16.39</v>
          </cell>
          <cell r="F6272">
            <v>63405</v>
          </cell>
          <cell r="G6272" t="str">
            <v>CABO C1 20 PARES 50MMM PARA TELEFONIA</v>
          </cell>
          <cell r="H6272" t="str">
            <v>M</v>
          </cell>
          <cell r="I6272">
            <v>16.39</v>
          </cell>
        </row>
        <row r="6273">
          <cell r="A6273">
            <v>63406</v>
          </cell>
          <cell r="B6273" t="str">
            <v>CABO TELEFONICO CI COM 10 PARES ?0,50 MM</v>
          </cell>
          <cell r="C6273" t="str">
            <v>M</v>
          </cell>
          <cell r="D6273">
            <v>7.03</v>
          </cell>
          <cell r="F6273">
            <v>63406</v>
          </cell>
          <cell r="G6273" t="str">
            <v>CABO TELEFONICO CI COM 10 PARES ?0,50 MM</v>
          </cell>
          <cell r="H6273" t="str">
            <v>M</v>
          </cell>
          <cell r="I6273">
            <v>7.03</v>
          </cell>
        </row>
        <row r="6274">
          <cell r="A6274">
            <v>63408</v>
          </cell>
          <cell r="B6274" t="str">
            <v xml:space="preserve">CABO FLEX CLASS 4 OU 5 450/750V 120mm2 </v>
          </cell>
          <cell r="C6274" t="str">
            <v>M</v>
          </cell>
          <cell r="D6274">
            <v>107.98</v>
          </cell>
          <cell r="F6274">
            <v>63408</v>
          </cell>
          <cell r="G6274" t="str">
            <v xml:space="preserve">CABO FLEX CLASS 4 OU 5 450/750V 120mm2 </v>
          </cell>
          <cell r="H6274" t="str">
            <v>M</v>
          </cell>
          <cell r="I6274">
            <v>107.98</v>
          </cell>
        </row>
        <row r="6275">
          <cell r="A6275">
            <v>63411</v>
          </cell>
          <cell r="B6275" t="str">
            <v>CABO FLEXIVEL CLASSE 4 OU 5 450/750V 150mm2</v>
          </cell>
          <cell r="C6275" t="str">
            <v>M</v>
          </cell>
          <cell r="D6275">
            <v>135.78</v>
          </cell>
          <cell r="F6275">
            <v>63411</v>
          </cell>
          <cell r="G6275" t="str">
            <v>CABO FLEXIVEL CLASSE 4 OU 5 450/750V 150mm2</v>
          </cell>
          <cell r="H6275" t="str">
            <v>M</v>
          </cell>
          <cell r="I6275">
            <v>135.78</v>
          </cell>
        </row>
        <row r="6276">
          <cell r="A6276">
            <v>63415</v>
          </cell>
          <cell r="B6276" t="str">
            <v>CABO PP CORDPLAST 5 CONDUTORES 450/750V 1,0mm2</v>
          </cell>
          <cell r="C6276" t="str">
            <v>M</v>
          </cell>
          <cell r="D6276">
            <v>7.12</v>
          </cell>
          <cell r="F6276">
            <v>63415</v>
          </cell>
          <cell r="G6276" t="str">
            <v>CABO PP CORDPLAST 5 CONDUTORES 450/750V 1,0mm2</v>
          </cell>
          <cell r="H6276" t="str">
            <v>M</v>
          </cell>
          <cell r="I6276">
            <v>7.12</v>
          </cell>
        </row>
        <row r="6277">
          <cell r="A6277">
            <v>63419</v>
          </cell>
          <cell r="B6277" t="str">
            <v xml:space="preserve">CABO EPR/HEPR 90 FLEXIVEL 1KV 1,5mm2 </v>
          </cell>
          <cell r="C6277" t="str">
            <v>M</v>
          </cell>
          <cell r="D6277">
            <v>10.46</v>
          </cell>
          <cell r="F6277">
            <v>63419</v>
          </cell>
          <cell r="G6277" t="str">
            <v xml:space="preserve">CABO EPR/HEPR 90 FLEXIVEL 1KV 1,5mm2 </v>
          </cell>
          <cell r="H6277" t="str">
            <v>M</v>
          </cell>
          <cell r="I6277">
            <v>10.46</v>
          </cell>
        </row>
        <row r="6278">
          <cell r="A6278">
            <v>63420</v>
          </cell>
          <cell r="B6278" t="str">
            <v>CABO EPROTENAXG7 PRYSMIAN 1KV 1 CONDUTOR 95mm2</v>
          </cell>
          <cell r="C6278" t="str">
            <v>M</v>
          </cell>
          <cell r="D6278">
            <v>85.28</v>
          </cell>
          <cell r="F6278">
            <v>63420</v>
          </cell>
          <cell r="G6278" t="str">
            <v>CABO EPROTENAXG7 PRYSMIAN 1KV 1 CONDUTOR 95mm2</v>
          </cell>
          <cell r="H6278" t="str">
            <v>M</v>
          </cell>
          <cell r="I6278">
            <v>85.28</v>
          </cell>
        </row>
        <row r="6279">
          <cell r="A6279">
            <v>63421</v>
          </cell>
          <cell r="B6279" t="str">
            <v>CABO AFUMEX GREEN 1 CONDUTOR 450/750V 2,5mm2</v>
          </cell>
          <cell r="C6279" t="str">
            <v>M</v>
          </cell>
          <cell r="D6279">
            <v>11.52</v>
          </cell>
          <cell r="F6279">
            <v>63421</v>
          </cell>
          <cell r="G6279" t="str">
            <v>CABO AFUMEX GREEN 1 CONDUTOR 450/750V 2,5mm2</v>
          </cell>
          <cell r="H6279" t="str">
            <v>M</v>
          </cell>
          <cell r="I6279">
            <v>11.52</v>
          </cell>
        </row>
        <row r="6280">
          <cell r="A6280">
            <v>63422</v>
          </cell>
          <cell r="B6280" t="str">
            <v>CABO FLEXIVEL CLASSE 4 OU 5 450/750V 4,0mm2</v>
          </cell>
          <cell r="C6280" t="str">
            <v>M</v>
          </cell>
          <cell r="D6280">
            <v>4.8499999999999996</v>
          </cell>
          <cell r="F6280">
            <v>63422</v>
          </cell>
          <cell r="G6280" t="str">
            <v>CABO FLEXIVEL CLASSE 4 OU 5 450/750V 4,0mm2</v>
          </cell>
          <cell r="H6280" t="str">
            <v>M</v>
          </cell>
          <cell r="I6280">
            <v>4.8499999999999996</v>
          </cell>
        </row>
        <row r="6281">
          <cell r="A6281">
            <v>63423</v>
          </cell>
          <cell r="B6281" t="str">
            <v>CABO SINGELO 8AWG 0,6/1KV - 6mm2</v>
          </cell>
          <cell r="C6281" t="str">
            <v>M</v>
          </cell>
          <cell r="D6281">
            <v>15.23</v>
          </cell>
          <cell r="F6281">
            <v>63423</v>
          </cell>
          <cell r="G6281" t="str">
            <v>CABO SINGELO 8AWG 0,6/1KV - 6mm2</v>
          </cell>
          <cell r="H6281" t="str">
            <v>M</v>
          </cell>
          <cell r="I6281">
            <v>15.23</v>
          </cell>
        </row>
        <row r="6282">
          <cell r="A6282">
            <v>63424</v>
          </cell>
          <cell r="B6282" t="str">
            <v>CABO SINGELO 0,6/1KV 6AWG - 10mm2</v>
          </cell>
          <cell r="C6282" t="str">
            <v>M</v>
          </cell>
          <cell r="D6282">
            <v>23.63</v>
          </cell>
          <cell r="F6282">
            <v>63424</v>
          </cell>
          <cell r="G6282" t="str">
            <v>CABO SINGELO 0,6/1KV 6AWG - 10mm2</v>
          </cell>
          <cell r="H6282" t="str">
            <v>M</v>
          </cell>
          <cell r="I6282">
            <v>23.63</v>
          </cell>
        </row>
        <row r="6283">
          <cell r="A6283">
            <v>63425</v>
          </cell>
          <cell r="B6283" t="str">
            <v>CABO SINGELO 4AWG 450/750V - 16mm2</v>
          </cell>
          <cell r="C6283" t="str">
            <v>M</v>
          </cell>
          <cell r="D6283">
            <v>26.03</v>
          </cell>
          <cell r="F6283">
            <v>63425</v>
          </cell>
          <cell r="G6283" t="str">
            <v>CABO SINGELO 4AWG 450/750V - 16mm2</v>
          </cell>
          <cell r="H6283" t="str">
            <v>M</v>
          </cell>
          <cell r="I6283">
            <v>26.03</v>
          </cell>
        </row>
        <row r="6284">
          <cell r="A6284">
            <v>63428</v>
          </cell>
          <cell r="B6284" t="str">
            <v>CABO FLEXIVEL CLASSE 4 OU 5 1KV 1 CONDUTOR 50,0mm2</v>
          </cell>
          <cell r="C6284" t="str">
            <v>M</v>
          </cell>
          <cell r="D6284">
            <v>45.52</v>
          </cell>
          <cell r="F6284">
            <v>63428</v>
          </cell>
          <cell r="G6284" t="str">
            <v>CABO FLEXIVEL CLASSE 4 OU 5 1KV 1 CONDUTOR 50,0mm2</v>
          </cell>
          <cell r="H6284" t="str">
            <v>M</v>
          </cell>
          <cell r="I6284">
            <v>45.52</v>
          </cell>
        </row>
        <row r="6285">
          <cell r="A6285">
            <v>63429</v>
          </cell>
          <cell r="B6285" t="str">
            <v>CABO FLEXIVEL CLASSE 4 OU 5 450/750V 70mm2</v>
          </cell>
          <cell r="C6285" t="str">
            <v>M</v>
          </cell>
          <cell r="D6285">
            <v>61.33</v>
          </cell>
          <cell r="F6285">
            <v>63429</v>
          </cell>
          <cell r="G6285" t="str">
            <v>CABO FLEXIVEL CLASSE 4 OU 5 450/750V 70mm2</v>
          </cell>
          <cell r="H6285" t="str">
            <v>M</v>
          </cell>
          <cell r="I6285">
            <v>61.33</v>
          </cell>
        </row>
        <row r="6286">
          <cell r="A6286">
            <v>63430</v>
          </cell>
          <cell r="B6286" t="str">
            <v>CABO FLEXIVEL CLASSE 4 OU 5 1KV 1 CONDUTOR 70,0mm2</v>
          </cell>
          <cell r="C6286" t="str">
            <v>M</v>
          </cell>
          <cell r="D6286">
            <v>63.05</v>
          </cell>
          <cell r="F6286">
            <v>63430</v>
          </cell>
          <cell r="G6286" t="str">
            <v>CABO FLEXIVEL CLASSE 4 OU 5 1KV 1 CONDUTOR 70,0mm2</v>
          </cell>
          <cell r="H6286" t="str">
            <v>M</v>
          </cell>
          <cell r="I6286">
            <v>63.05</v>
          </cell>
        </row>
        <row r="6287">
          <cell r="A6287">
            <v>63431</v>
          </cell>
          <cell r="B6287" t="str">
            <v>CABO FLEX 1 CONDUTOR 450/750V 95mm2</v>
          </cell>
          <cell r="C6287" t="str">
            <v>M</v>
          </cell>
          <cell r="D6287">
            <v>81.25</v>
          </cell>
          <cell r="F6287">
            <v>63431</v>
          </cell>
          <cell r="G6287" t="str">
            <v>CABO FLEX 1 CONDUTOR 450/750V 95mm2</v>
          </cell>
          <cell r="H6287" t="str">
            <v>M</v>
          </cell>
          <cell r="I6287">
            <v>81.25</v>
          </cell>
        </row>
        <row r="6288">
          <cell r="A6288">
            <v>63432</v>
          </cell>
          <cell r="B6288" t="str">
            <v>CABO EPROTENAXG7 PRYSMIAN 1KV 1 CONDUTOR 120mm2</v>
          </cell>
          <cell r="C6288" t="str">
            <v>M</v>
          </cell>
          <cell r="D6288">
            <v>135.19</v>
          </cell>
          <cell r="F6288">
            <v>63432</v>
          </cell>
          <cell r="G6288" t="str">
            <v>CABO EPROTENAXG7 PRYSMIAN 1KV 1 CONDUTOR 120mm2</v>
          </cell>
          <cell r="H6288" t="str">
            <v>M</v>
          </cell>
          <cell r="I6288">
            <v>135.19</v>
          </cell>
        </row>
        <row r="6289">
          <cell r="A6289">
            <v>63434</v>
          </cell>
          <cell r="B6289" t="str">
            <v xml:space="preserve">CABO FLEXIVEL CLASSE 4 OU 5 450/750V 185mm2 </v>
          </cell>
          <cell r="C6289" t="str">
            <v>M</v>
          </cell>
          <cell r="D6289">
            <v>153.53</v>
          </cell>
          <cell r="F6289">
            <v>63434</v>
          </cell>
          <cell r="G6289" t="str">
            <v xml:space="preserve">CABO FLEXIVEL CLASSE 4 OU 5 450/750V 185mm2 </v>
          </cell>
          <cell r="H6289" t="str">
            <v>M</v>
          </cell>
          <cell r="I6289">
            <v>153.53</v>
          </cell>
        </row>
        <row r="6290">
          <cell r="A6290">
            <v>63435</v>
          </cell>
          <cell r="B6290" t="str">
            <v>CABO FLEXIVEL CLASSE 4 OU 5 450/750V 240mm2</v>
          </cell>
          <cell r="C6290" t="str">
            <v>M</v>
          </cell>
          <cell r="D6290">
            <v>192.06</v>
          </cell>
          <cell r="F6290">
            <v>63435</v>
          </cell>
          <cell r="G6290" t="str">
            <v>CABO FLEXIVEL CLASSE 4 OU 5 450/750V 240mm2</v>
          </cell>
          <cell r="H6290" t="str">
            <v>M</v>
          </cell>
          <cell r="I6290">
            <v>192.06</v>
          </cell>
        </row>
        <row r="6291">
          <cell r="A6291">
            <v>63436</v>
          </cell>
          <cell r="B6291" t="str">
            <v>CABO PP CORDPLAST 4 CONDUTORES 1KV 10,0mm2</v>
          </cell>
          <cell r="C6291" t="str">
            <v>M</v>
          </cell>
          <cell r="D6291">
            <v>27.35</v>
          </cell>
          <cell r="F6291">
            <v>63436</v>
          </cell>
          <cell r="G6291" t="str">
            <v>CABO PP CORDPLAST 4 CONDUTORES 1KV 10,0mm2</v>
          </cell>
          <cell r="H6291" t="str">
            <v>M</v>
          </cell>
          <cell r="I6291">
            <v>27.35</v>
          </cell>
        </row>
        <row r="6292">
          <cell r="A6292">
            <v>63438</v>
          </cell>
          <cell r="B6292" t="str">
            <v xml:space="preserve">CABO EPROTENAX COMPACT 15/25KV 105 35mm2 </v>
          </cell>
          <cell r="C6292" t="str">
            <v>M</v>
          </cell>
          <cell r="D6292">
            <v>84.63</v>
          </cell>
          <cell r="F6292">
            <v>63438</v>
          </cell>
          <cell r="G6292" t="str">
            <v xml:space="preserve">CABO EPROTENAX COMPACT 15/25KV 105 35mm2 </v>
          </cell>
          <cell r="H6292" t="str">
            <v>M</v>
          </cell>
          <cell r="I6292">
            <v>84.63</v>
          </cell>
        </row>
        <row r="6293">
          <cell r="A6293">
            <v>63439</v>
          </cell>
          <cell r="B6293" t="str">
            <v>CABO SINGELO 0,6/1KV 2AWG - 25mm2</v>
          </cell>
          <cell r="C6293" t="str">
            <v>M</v>
          </cell>
          <cell r="D6293">
            <v>41.95</v>
          </cell>
          <cell r="F6293">
            <v>63439</v>
          </cell>
          <cell r="G6293" t="str">
            <v>CABO SINGELO 0,6/1KV 2AWG - 25mm2</v>
          </cell>
          <cell r="H6293" t="str">
            <v>M</v>
          </cell>
          <cell r="I6293">
            <v>41.95</v>
          </cell>
        </row>
        <row r="6294">
          <cell r="A6294">
            <v>63441</v>
          </cell>
          <cell r="B6294" t="str">
            <v>LEITOS - TIRANTE ACO ROSQUEADO 1/4"" x 1,0m</v>
          </cell>
          <cell r="C6294" t="str">
            <v>UN</v>
          </cell>
          <cell r="D6294">
            <v>18.11</v>
          </cell>
          <cell r="F6294">
            <v>63441</v>
          </cell>
          <cell r="G6294" t="str">
            <v>LEITOS - TIRANTE ACO ROSQUEADO 1/4"" x 1,0m</v>
          </cell>
          <cell r="H6294" t="str">
            <v>UN</v>
          </cell>
          <cell r="I6294">
            <v>18.11</v>
          </cell>
        </row>
        <row r="6295">
          <cell r="A6295">
            <v>63442</v>
          </cell>
          <cell r="B6295" t="str">
            <v>CABO FLEXIVEL CLASSE 4 OU 5 450/750V 1,50mm2</v>
          </cell>
          <cell r="C6295" t="str">
            <v>M</v>
          </cell>
          <cell r="D6295">
            <v>2.41</v>
          </cell>
          <cell r="F6295">
            <v>63442</v>
          </cell>
          <cell r="G6295" t="str">
            <v>CABO FLEXIVEL CLASSE 4 OU 5 450/750V 1,50mm2</v>
          </cell>
          <cell r="H6295" t="str">
            <v>M</v>
          </cell>
          <cell r="I6295">
            <v>2.41</v>
          </cell>
        </row>
        <row r="6296">
          <cell r="A6296">
            <v>63443</v>
          </cell>
          <cell r="B6296" t="str">
            <v xml:space="preserve">CABO AFUMEX GREEN 1 CONDUTOR 450/750V 4mm2 </v>
          </cell>
          <cell r="C6296" t="str">
            <v>M</v>
          </cell>
          <cell r="D6296">
            <v>4.57</v>
          </cell>
          <cell r="F6296">
            <v>63443</v>
          </cell>
          <cell r="G6296" t="str">
            <v xml:space="preserve">CABO AFUMEX GREEN 1 CONDUTOR 450/750V 4mm2 </v>
          </cell>
          <cell r="H6296" t="str">
            <v>M</v>
          </cell>
          <cell r="I6296">
            <v>4.57</v>
          </cell>
        </row>
        <row r="6297">
          <cell r="A6297">
            <v>63444</v>
          </cell>
          <cell r="B6297" t="str">
            <v>LEITOS - PORCA E ARRUELA 3/8""</v>
          </cell>
          <cell r="C6297" t="str">
            <v>CJ</v>
          </cell>
          <cell r="D6297">
            <v>4.82</v>
          </cell>
          <cell r="F6297">
            <v>63444</v>
          </cell>
          <cell r="G6297" t="str">
            <v>LEITOS - PORCA E ARRUELA 3/8""</v>
          </cell>
          <cell r="H6297" t="str">
            <v>CJ</v>
          </cell>
          <cell r="I6297">
            <v>4.82</v>
          </cell>
        </row>
        <row r="6298">
          <cell r="A6298">
            <v>63445</v>
          </cell>
          <cell r="B6298" t="str">
            <v>LEITOS - PORCA E ARRUELA 1/4""</v>
          </cell>
          <cell r="C6298" t="str">
            <v>CJ</v>
          </cell>
          <cell r="D6298">
            <v>3.33</v>
          </cell>
          <cell r="F6298">
            <v>63445</v>
          </cell>
          <cell r="G6298" t="str">
            <v>LEITOS - PORCA E ARRUELA 1/4""</v>
          </cell>
          <cell r="H6298" t="str">
            <v>CJ</v>
          </cell>
          <cell r="I6298">
            <v>3.33</v>
          </cell>
        </row>
        <row r="6299">
          <cell r="A6299">
            <v>63446</v>
          </cell>
          <cell r="B6299" t="str">
            <v>CABO FLEXIVEL CLASSE 4 OU 5 450/750V 10mm2</v>
          </cell>
          <cell r="C6299" t="str">
            <v>M</v>
          </cell>
          <cell r="D6299">
            <v>10.53</v>
          </cell>
          <cell r="F6299">
            <v>63446</v>
          </cell>
          <cell r="G6299" t="str">
            <v>CABO FLEXIVEL CLASSE 4 OU 5 450/750V 10mm2</v>
          </cell>
          <cell r="H6299" t="str">
            <v>M</v>
          </cell>
          <cell r="I6299">
            <v>10.53</v>
          </cell>
        </row>
        <row r="6300">
          <cell r="A6300">
            <v>63447</v>
          </cell>
          <cell r="B6300" t="str">
            <v>ELETROCALHA PERFURADA TIPO ""U"" 50X50 CHAPA 18 SEM TAMPA</v>
          </cell>
          <cell r="C6300" t="str">
            <v>M</v>
          </cell>
          <cell r="D6300">
            <v>57.3</v>
          </cell>
          <cell r="F6300">
            <v>63447</v>
          </cell>
          <cell r="G6300" t="str">
            <v>ELETROCALHA PERFURADA TIPO ""U"" 50X50 CHAPA 18 SEM TAMPA</v>
          </cell>
          <cell r="H6300" t="str">
            <v>M</v>
          </cell>
          <cell r="I6300">
            <v>57.3</v>
          </cell>
        </row>
        <row r="6301">
          <cell r="A6301">
            <v>63448</v>
          </cell>
          <cell r="B6301" t="str">
            <v>LEITOS - JUNCAO PLANA 5 FUROS</v>
          </cell>
          <cell r="C6301" t="str">
            <v>UN</v>
          </cell>
          <cell r="D6301">
            <v>9.56</v>
          </cell>
          <cell r="F6301">
            <v>63448</v>
          </cell>
          <cell r="G6301" t="str">
            <v>LEITOS - JUNCAO PLANA 5 FUROS</v>
          </cell>
          <cell r="H6301" t="str">
            <v>UN</v>
          </cell>
          <cell r="I6301">
            <v>9.56</v>
          </cell>
        </row>
        <row r="6302">
          <cell r="A6302">
            <v>63449</v>
          </cell>
          <cell r="B6302" t="str">
            <v>LEITOS - JUNCAO PLANA 4 FUROS</v>
          </cell>
          <cell r="C6302" t="str">
            <v>UN</v>
          </cell>
          <cell r="D6302">
            <v>9.25</v>
          </cell>
          <cell r="F6302">
            <v>63449</v>
          </cell>
          <cell r="G6302" t="str">
            <v>LEITOS - JUNCAO PLANA 4 FUROS</v>
          </cell>
          <cell r="H6302" t="str">
            <v>UN</v>
          </cell>
          <cell r="I6302">
            <v>9.25</v>
          </cell>
        </row>
        <row r="6303">
          <cell r="A6303">
            <v>63450</v>
          </cell>
          <cell r="B6303" t="str">
            <v>CABO EPRO COMPACT 20KV 105 50mm2</v>
          </cell>
          <cell r="C6303" t="str">
            <v>M</v>
          </cell>
          <cell r="D6303">
            <v>80.83</v>
          </cell>
          <cell r="F6303">
            <v>63450</v>
          </cell>
          <cell r="G6303" t="str">
            <v>CABO EPRO COMPACT 20KV 105 50mm2</v>
          </cell>
          <cell r="H6303" t="str">
            <v>M</v>
          </cell>
          <cell r="I6303">
            <v>80.83</v>
          </cell>
        </row>
        <row r="6304">
          <cell r="A6304">
            <v>63451</v>
          </cell>
          <cell r="B6304" t="str">
            <v>EMENDA INTERNA ""I"" PARA PERFILADO 38x38mm</v>
          </cell>
          <cell r="C6304" t="str">
            <v>UN</v>
          </cell>
          <cell r="D6304">
            <v>8.17</v>
          </cell>
          <cell r="F6304">
            <v>63451</v>
          </cell>
          <cell r="G6304" t="str">
            <v>EMENDA INTERNA ""I"" PARA PERFILADO 38x38mm</v>
          </cell>
          <cell r="H6304" t="str">
            <v>UN</v>
          </cell>
          <cell r="I6304">
            <v>8.17</v>
          </cell>
        </row>
        <row r="6305">
          <cell r="A6305">
            <v>63452</v>
          </cell>
          <cell r="B6305" t="str">
            <v>CAIXA COM TOMADA 10A PARA PERFILADO 38x38mm</v>
          </cell>
          <cell r="C6305" t="str">
            <v>UN</v>
          </cell>
          <cell r="D6305">
            <v>23.54</v>
          </cell>
          <cell r="F6305">
            <v>63452</v>
          </cell>
          <cell r="G6305" t="str">
            <v>CAIXA COM TOMADA 10A PARA PERFILADO 38x38mm</v>
          </cell>
          <cell r="H6305" t="str">
            <v>UN</v>
          </cell>
          <cell r="I6305">
            <v>23.54</v>
          </cell>
        </row>
        <row r="6306">
          <cell r="A6306">
            <v>63456</v>
          </cell>
          <cell r="B6306" t="str">
            <v>LEITOS - SUPORTE PARA PERFILADOS</v>
          </cell>
          <cell r="C6306" t="str">
            <v>UN</v>
          </cell>
          <cell r="D6306">
            <v>17.02</v>
          </cell>
          <cell r="F6306">
            <v>63456</v>
          </cell>
          <cell r="G6306" t="str">
            <v>LEITOS - SUPORTE PARA PERFILADOS</v>
          </cell>
          <cell r="H6306" t="str">
            <v>UN</v>
          </cell>
          <cell r="I6306">
            <v>17.02</v>
          </cell>
        </row>
        <row r="6307">
          <cell r="A6307">
            <v>63457</v>
          </cell>
          <cell r="B6307" t="str">
            <v>FITA ISOLANTE SCOTCH TAPE 19mm x 20m</v>
          </cell>
          <cell r="C6307" t="str">
            <v>UN</v>
          </cell>
          <cell r="D6307">
            <v>1.21</v>
          </cell>
          <cell r="F6307">
            <v>63457</v>
          </cell>
          <cell r="G6307" t="str">
            <v>FITA ISOLANTE SCOTCH TAPE 19mm x 20m</v>
          </cell>
          <cell r="H6307" t="str">
            <v>UN</v>
          </cell>
          <cell r="I6307">
            <v>1.21</v>
          </cell>
        </row>
        <row r="6308">
          <cell r="A6308">
            <v>63458</v>
          </cell>
          <cell r="B6308" t="str">
            <v>CONDULETE ALUMINIO ""LB"" 3/4 SEM TAMPA</v>
          </cell>
          <cell r="C6308" t="str">
            <v>UN</v>
          </cell>
          <cell r="D6308">
            <v>29.44</v>
          </cell>
          <cell r="F6308">
            <v>63458</v>
          </cell>
          <cell r="G6308" t="str">
            <v>CONDULETE ALUMINIO ""LB"" 3/4 SEM TAMPA</v>
          </cell>
          <cell r="H6308" t="str">
            <v>UN</v>
          </cell>
          <cell r="I6308">
            <v>29.44</v>
          </cell>
        </row>
        <row r="6309">
          <cell r="A6309">
            <v>63459</v>
          </cell>
          <cell r="B6309" t="str">
            <v>CONECTOR MODULAR PLUG FEMEA 2P + T</v>
          </cell>
          <cell r="C6309" t="str">
            <v>UN</v>
          </cell>
          <cell r="D6309">
            <v>23.47</v>
          </cell>
          <cell r="F6309">
            <v>63459</v>
          </cell>
          <cell r="G6309" t="str">
            <v>CONECTOR MODULAR PLUG FEMEA 2P + T</v>
          </cell>
          <cell r="H6309" t="str">
            <v>UN</v>
          </cell>
          <cell r="I6309">
            <v>23.47</v>
          </cell>
        </row>
        <row r="6310">
          <cell r="A6310">
            <v>63460</v>
          </cell>
          <cell r="B6310" t="str">
            <v>CABO COBRE NU 7 FIOS 1/0AWG - 50mm2</v>
          </cell>
          <cell r="C6310" t="str">
            <v>M</v>
          </cell>
          <cell r="D6310">
            <v>69.52</v>
          </cell>
          <cell r="F6310">
            <v>63460</v>
          </cell>
          <cell r="G6310" t="str">
            <v>CABO COBRE NU 7 FIOS 1/0AWG - 50mm2</v>
          </cell>
          <cell r="H6310" t="str">
            <v>M</v>
          </cell>
          <cell r="I6310">
            <v>69.52</v>
          </cell>
        </row>
        <row r="6311">
          <cell r="A6311">
            <v>63461</v>
          </cell>
          <cell r="B6311" t="str">
            <v>CABO COBRE NU 7 FIOS 1AWG - 35mm2</v>
          </cell>
          <cell r="C6311" t="str">
            <v>M</v>
          </cell>
          <cell r="D6311">
            <v>58.74</v>
          </cell>
          <cell r="F6311">
            <v>63461</v>
          </cell>
          <cell r="G6311" t="str">
            <v>CABO COBRE NU 7 FIOS 1AWG - 35mm2</v>
          </cell>
          <cell r="H6311" t="str">
            <v>M</v>
          </cell>
          <cell r="I6311">
            <v>58.74</v>
          </cell>
        </row>
        <row r="6312">
          <cell r="A6312">
            <v>63462</v>
          </cell>
          <cell r="B6312" t="str">
            <v>CABO COBRE NU 7 FIOS 2AWG - 25mm2</v>
          </cell>
          <cell r="C6312" t="str">
            <v>M</v>
          </cell>
          <cell r="D6312">
            <v>40.83</v>
          </cell>
          <cell r="F6312">
            <v>63462</v>
          </cell>
          <cell r="G6312" t="str">
            <v>CABO COBRE NU 7 FIOS 2AWG - 25mm2</v>
          </cell>
          <cell r="H6312" t="str">
            <v>M</v>
          </cell>
          <cell r="I6312">
            <v>40.83</v>
          </cell>
        </row>
        <row r="6313">
          <cell r="A6313">
            <v>63464</v>
          </cell>
          <cell r="B6313" t="str">
            <v>CABO COBRE NU 7 FIOS 4AWG - 16mm2</v>
          </cell>
          <cell r="C6313" t="str">
            <v>M</v>
          </cell>
          <cell r="D6313">
            <v>33.54</v>
          </cell>
          <cell r="F6313">
            <v>63464</v>
          </cell>
          <cell r="G6313" t="str">
            <v>CABO COBRE NU 7 FIOS 4AWG - 16mm2</v>
          </cell>
          <cell r="H6313" t="str">
            <v>M</v>
          </cell>
          <cell r="I6313">
            <v>33.54</v>
          </cell>
        </row>
        <row r="6314">
          <cell r="A6314">
            <v>63465</v>
          </cell>
          <cell r="B6314" t="str">
            <v>CABO COBRE NU 7 FIOS 2AWG - 25mm2</v>
          </cell>
          <cell r="C6314" t="str">
            <v>M</v>
          </cell>
          <cell r="D6314">
            <v>41.47</v>
          </cell>
          <cell r="F6314">
            <v>63465</v>
          </cell>
          <cell r="G6314" t="str">
            <v>CABO COBRE NU 7 FIOS 2AWG - 25mm2</v>
          </cell>
          <cell r="H6314" t="str">
            <v>M</v>
          </cell>
          <cell r="I6314">
            <v>41.47</v>
          </cell>
        </row>
        <row r="6315">
          <cell r="A6315">
            <v>63469</v>
          </cell>
          <cell r="B6315" t="str">
            <v>CABO COBRE NU CORDOALHA 7 FIOS 4/0AWG - 95mm2</v>
          </cell>
          <cell r="C6315" t="str">
            <v>M</v>
          </cell>
          <cell r="D6315">
            <v>104.88</v>
          </cell>
          <cell r="F6315">
            <v>63469</v>
          </cell>
          <cell r="G6315" t="str">
            <v>CABO COBRE NU CORDOALHA 7 FIOS 4/0AWG - 95mm2</v>
          </cell>
          <cell r="H6315" t="str">
            <v>M</v>
          </cell>
          <cell r="I6315">
            <v>104.88</v>
          </cell>
        </row>
        <row r="6316">
          <cell r="A6316">
            <v>63475</v>
          </cell>
          <cell r="B6316" t="str">
            <v>CONECTOR METALICO TIPO PARAFUSO FENDIDO (SPLIT BOLT)50mm</v>
          </cell>
          <cell r="C6316" t="str">
            <v>UN</v>
          </cell>
          <cell r="D6316">
            <v>33.299999999999997</v>
          </cell>
          <cell r="F6316">
            <v>63475</v>
          </cell>
          <cell r="G6316" t="str">
            <v>CONECTOR METALICO TIPO PARAFUSO FENDIDO (SPLIT BOLT)50mm</v>
          </cell>
          <cell r="H6316" t="str">
            <v>UN</v>
          </cell>
          <cell r="I6316">
            <v>33.299999999999997</v>
          </cell>
        </row>
        <row r="6317">
          <cell r="A6317">
            <v>63485</v>
          </cell>
          <cell r="B6317" t="str">
            <v>FIO ISOLADO TERMOPLASTICO 450/750V 1,5mm2 (14AWG)</v>
          </cell>
          <cell r="C6317" t="str">
            <v>M</v>
          </cell>
          <cell r="D6317">
            <v>7.15</v>
          </cell>
          <cell r="F6317">
            <v>63485</v>
          </cell>
          <cell r="G6317" t="str">
            <v>FIO ISOLADO TERMOPLASTICO 450/750V 1,5mm2 (14AWG)</v>
          </cell>
          <cell r="H6317" t="str">
            <v>M</v>
          </cell>
          <cell r="I6317">
            <v>7.15</v>
          </cell>
        </row>
        <row r="6318">
          <cell r="A6318">
            <v>63487</v>
          </cell>
          <cell r="B6318" t="str">
            <v>CABO SUPERASTIC FLEX 450/750V 4mm2 CORES DIVERSAS</v>
          </cell>
          <cell r="C6318" t="str">
            <v>M</v>
          </cell>
          <cell r="D6318">
            <v>9.86</v>
          </cell>
          <cell r="F6318">
            <v>63487</v>
          </cell>
          <cell r="G6318" t="str">
            <v>CABO SUPERASTIC FLEX 450/750V 4mm2 CORES DIVERSAS</v>
          </cell>
          <cell r="H6318" t="str">
            <v>M</v>
          </cell>
          <cell r="I6318">
            <v>9.86</v>
          </cell>
        </row>
        <row r="6319">
          <cell r="A6319">
            <v>63488</v>
          </cell>
          <cell r="B6319" t="str">
            <v>CABO SUPERASTIC FLEX 450/750V 1,0mm2 CORES DIVERSAS</v>
          </cell>
          <cell r="C6319" t="str">
            <v>M</v>
          </cell>
          <cell r="D6319">
            <v>10.02</v>
          </cell>
          <cell r="F6319">
            <v>63488</v>
          </cell>
          <cell r="G6319" t="str">
            <v>CABO SUPERASTIC FLEX 450/750V 1,0mm2 CORES DIVERSAS</v>
          </cell>
          <cell r="H6319" t="str">
            <v>M</v>
          </cell>
          <cell r="I6319">
            <v>10.02</v>
          </cell>
        </row>
        <row r="6320">
          <cell r="A6320">
            <v>63489</v>
          </cell>
          <cell r="B6320" t="str">
            <v>CABO SUPERASTIC FLEX 450/750V 6mm2 CORES DIVERSAS</v>
          </cell>
          <cell r="C6320" t="str">
            <v>M</v>
          </cell>
          <cell r="D6320">
            <v>12.88</v>
          </cell>
          <cell r="F6320">
            <v>63489</v>
          </cell>
          <cell r="G6320" t="str">
            <v>CABO SUPERASTIC FLEX 450/750V 6mm2 CORES DIVERSAS</v>
          </cell>
          <cell r="H6320" t="str">
            <v>M</v>
          </cell>
          <cell r="I6320">
            <v>12.88</v>
          </cell>
        </row>
        <row r="6321">
          <cell r="A6321">
            <v>63490</v>
          </cell>
          <cell r="B6321" t="str">
            <v>CABO FLEXIVEL CLASSE 4 OU 5 1KV 1 CONDUTOR 35,0mm2</v>
          </cell>
          <cell r="C6321" t="str">
            <v>M</v>
          </cell>
          <cell r="D6321">
            <v>31.3</v>
          </cell>
          <cell r="F6321">
            <v>63490</v>
          </cell>
          <cell r="G6321" t="str">
            <v>CABO FLEXIVEL CLASSE 4 OU 5 1KV 1 CONDUTOR 35,0mm2</v>
          </cell>
          <cell r="H6321" t="str">
            <v>M</v>
          </cell>
          <cell r="I6321">
            <v>31.3</v>
          </cell>
        </row>
        <row r="6322">
          <cell r="A6322">
            <v>63493</v>
          </cell>
          <cell r="B6322" t="str">
            <v>CABO FLEXIVEL CLASSE 4 OU 5 1KV 1 CONDUTOR 95,0mm2</v>
          </cell>
          <cell r="C6322" t="str">
            <v>M</v>
          </cell>
          <cell r="D6322">
            <v>81.77</v>
          </cell>
          <cell r="F6322">
            <v>63493</v>
          </cell>
          <cell r="G6322" t="str">
            <v>CABO FLEXIVEL CLASSE 4 OU 5 1KV 1 CONDUTOR 95,0mm2</v>
          </cell>
          <cell r="H6322" t="str">
            <v>M</v>
          </cell>
          <cell r="I6322">
            <v>81.77</v>
          </cell>
        </row>
        <row r="6323">
          <cell r="A6323">
            <v>63498</v>
          </cell>
          <cell r="B6323" t="str">
            <v>CABO FLEXIVEL CLASSE 4 OU 5 450/750V 1,50mm2</v>
          </cell>
          <cell r="C6323" t="str">
            <v>M</v>
          </cell>
          <cell r="D6323">
            <v>2.41</v>
          </cell>
          <cell r="F6323">
            <v>63498</v>
          </cell>
          <cell r="G6323" t="str">
            <v>CABO FLEXIVEL CLASSE 4 OU 5 450/750V 1,50mm2</v>
          </cell>
          <cell r="H6323" t="str">
            <v>M</v>
          </cell>
          <cell r="I6323">
            <v>2.41</v>
          </cell>
        </row>
        <row r="6324">
          <cell r="A6324">
            <v>63501</v>
          </cell>
          <cell r="B6324" t="str">
            <v>MAO DE OBRA PARA SUBSTITUICAO DE DRIVER</v>
          </cell>
          <cell r="C6324" t="str">
            <v>UN</v>
          </cell>
          <cell r="D6324">
            <v>76.760000000000005</v>
          </cell>
          <cell r="F6324">
            <v>63501</v>
          </cell>
          <cell r="G6324" t="str">
            <v>MAO DE OBRA PARA SUBSTITUICAO DE DRIVER</v>
          </cell>
          <cell r="H6324" t="str">
            <v>UN</v>
          </cell>
          <cell r="I6324">
            <v>76.760000000000005</v>
          </cell>
        </row>
        <row r="6325">
          <cell r="A6325">
            <v>63507</v>
          </cell>
          <cell r="B6325" t="str">
            <v>CABO SUPERASTIC 1 CONDUTOR 450/750V 16mm2</v>
          </cell>
          <cell r="C6325" t="str">
            <v>M</v>
          </cell>
          <cell r="D6325">
            <v>15.23</v>
          </cell>
          <cell r="F6325">
            <v>63507</v>
          </cell>
          <cell r="G6325" t="str">
            <v>CABO SUPERASTIC 1 CONDUTOR 450/750V 16mm2</v>
          </cell>
          <cell r="H6325" t="str">
            <v>M</v>
          </cell>
          <cell r="I6325">
            <v>15.23</v>
          </cell>
        </row>
        <row r="6326">
          <cell r="A6326">
            <v>63511</v>
          </cell>
          <cell r="B6326" t="str">
            <v>CABO PP CORDPLAST 3 CONDUTORES 450/750V 1,50mm2</v>
          </cell>
          <cell r="C6326" t="str">
            <v>M</v>
          </cell>
          <cell r="D6326">
            <v>8.27</v>
          </cell>
          <cell r="F6326">
            <v>63511</v>
          </cell>
          <cell r="G6326" t="str">
            <v>CABO PP CORDPLAST 3 CONDUTORES 450/750V 1,50mm2</v>
          </cell>
          <cell r="H6326" t="str">
            <v>M</v>
          </cell>
          <cell r="I6326">
            <v>8.27</v>
          </cell>
        </row>
        <row r="6327">
          <cell r="A6327">
            <v>63512</v>
          </cell>
          <cell r="B6327" t="str">
            <v>CABO FLEXIVEL CLASSE 4 OU 5 1KV 1 CONDUTOR 10,0mm2</v>
          </cell>
          <cell r="C6327" t="str">
            <v>M</v>
          </cell>
          <cell r="D6327">
            <v>10.11</v>
          </cell>
          <cell r="F6327">
            <v>63512</v>
          </cell>
          <cell r="G6327" t="str">
            <v>CABO FLEXIVEL CLASSE 4 OU 5 1KV 1 CONDUTOR 10,0mm2</v>
          </cell>
          <cell r="H6327" t="str">
            <v>M</v>
          </cell>
          <cell r="I6327">
            <v>10.11</v>
          </cell>
        </row>
        <row r="6328">
          <cell r="A6328">
            <v>63513</v>
          </cell>
          <cell r="B6328" t="str">
            <v>CABO SINTENAX FLEX CONTROLE 0,6/1KV 5x1,5mm2</v>
          </cell>
          <cell r="C6328" t="str">
            <v>M</v>
          </cell>
          <cell r="D6328">
            <v>26.95</v>
          </cell>
          <cell r="F6328">
            <v>63513</v>
          </cell>
          <cell r="G6328" t="str">
            <v>CABO SINTENAX FLEX CONTROLE 0,6/1KV 5x1,5mm2</v>
          </cell>
          <cell r="H6328" t="str">
            <v>M</v>
          </cell>
          <cell r="I6328">
            <v>26.95</v>
          </cell>
        </row>
        <row r="6329">
          <cell r="A6329">
            <v>63515</v>
          </cell>
          <cell r="B6329" t="str">
            <v>CABO PP CORDPLAST 3 CONDUTORES 450/750V 10,0mm2</v>
          </cell>
          <cell r="C6329" t="str">
            <v>M</v>
          </cell>
          <cell r="D6329">
            <v>28.1</v>
          </cell>
          <cell r="F6329">
            <v>63515</v>
          </cell>
          <cell r="G6329" t="str">
            <v>CABO PP CORDPLAST 3 CONDUTORES 450/750V 10,0mm2</v>
          </cell>
          <cell r="H6329" t="str">
            <v>M</v>
          </cell>
          <cell r="I6329">
            <v>28.1</v>
          </cell>
        </row>
        <row r="6330">
          <cell r="A6330">
            <v>63516</v>
          </cell>
          <cell r="B6330" t="str">
            <v>CABO EPROTENAXG7 PRYSMIAN 1KV 1 CONDUTOR 50mm2</v>
          </cell>
          <cell r="C6330" t="str">
            <v>M</v>
          </cell>
          <cell r="D6330">
            <v>42.58</v>
          </cell>
          <cell r="F6330">
            <v>63516</v>
          </cell>
          <cell r="G6330" t="str">
            <v>CABO EPROTENAXG7 PRYSMIAN 1KV 1 CONDUTOR 50mm2</v>
          </cell>
          <cell r="H6330" t="str">
            <v>M</v>
          </cell>
          <cell r="I6330">
            <v>42.58</v>
          </cell>
        </row>
        <row r="6331">
          <cell r="A6331">
            <v>63518</v>
          </cell>
          <cell r="B6331" t="str">
            <v>CABO FLEXIVEL CLASSE 4 OU 5 450/750V 35,0mm2</v>
          </cell>
          <cell r="C6331" t="str">
            <v>M</v>
          </cell>
          <cell r="D6331">
            <v>30.72</v>
          </cell>
          <cell r="F6331">
            <v>63518</v>
          </cell>
          <cell r="G6331" t="str">
            <v>CABO FLEXIVEL CLASSE 4 OU 5 450/750V 35,0mm2</v>
          </cell>
          <cell r="H6331" t="str">
            <v>M</v>
          </cell>
          <cell r="I6331">
            <v>30.72</v>
          </cell>
        </row>
        <row r="6332">
          <cell r="A6332">
            <v>63519</v>
          </cell>
          <cell r="B6332" t="str">
            <v xml:space="preserve">CABO FLEXIVEL CLASSE 4 OU 5 450/750V 185mm2 </v>
          </cell>
          <cell r="C6332" t="str">
            <v>M</v>
          </cell>
          <cell r="D6332">
            <v>146.44</v>
          </cell>
          <cell r="F6332">
            <v>63519</v>
          </cell>
          <cell r="G6332" t="str">
            <v xml:space="preserve">CABO FLEXIVEL CLASSE 4 OU 5 450/750V 185mm2 </v>
          </cell>
          <cell r="H6332" t="str">
            <v>M</v>
          </cell>
          <cell r="I6332">
            <v>146.44</v>
          </cell>
        </row>
        <row r="6333">
          <cell r="A6333">
            <v>63520</v>
          </cell>
          <cell r="B6333" t="str">
            <v>CABO MULTIPLO 1KV HEPR 4x25mm2</v>
          </cell>
          <cell r="C6333" t="str">
            <v>M</v>
          </cell>
          <cell r="D6333">
            <v>86.11</v>
          </cell>
          <cell r="F6333">
            <v>63520</v>
          </cell>
          <cell r="G6333" t="str">
            <v>CABO MULTIPLO 1KV HEPR 4x25mm2</v>
          </cell>
          <cell r="H6333" t="str">
            <v>M</v>
          </cell>
          <cell r="I6333">
            <v>86.11</v>
          </cell>
        </row>
        <row r="6334">
          <cell r="A6334">
            <v>63540</v>
          </cell>
          <cell r="B6334" t="str">
            <v>MAO DE OBRA PARA SUBSTITUICAO DE DRIVER</v>
          </cell>
          <cell r="C6334" t="str">
            <v>UN</v>
          </cell>
          <cell r="D6334">
            <v>76.760000000000005</v>
          </cell>
          <cell r="F6334">
            <v>63540</v>
          </cell>
          <cell r="G6334" t="str">
            <v>MAO DE OBRA PARA SUBSTITUICAO DE DRIVER</v>
          </cell>
          <cell r="H6334" t="str">
            <v>UN</v>
          </cell>
          <cell r="I6334">
            <v>76.760000000000005</v>
          </cell>
        </row>
        <row r="6335">
          <cell r="A6335">
            <v>63541</v>
          </cell>
          <cell r="B6335" t="str">
            <v>ELETROCALHA LISA TIPO ""U"" 300X75 CHAPA 18 SEM TAMPA</v>
          </cell>
          <cell r="C6335" t="str">
            <v>M</v>
          </cell>
          <cell r="D6335">
            <v>102.4</v>
          </cell>
          <cell r="F6335">
            <v>63541</v>
          </cell>
          <cell r="G6335" t="str">
            <v>ELETROCALHA LISA TIPO ""U"" 300X75 CHAPA 18 SEM TAMPA</v>
          </cell>
          <cell r="H6335" t="str">
            <v>M</v>
          </cell>
          <cell r="I6335">
            <v>102.4</v>
          </cell>
        </row>
        <row r="6336">
          <cell r="A6336">
            <v>63542</v>
          </cell>
          <cell r="B6336" t="str">
            <v>TAMPA DE ENCAIXE PARA ELETROCALHA 50mm CHAPA 24</v>
          </cell>
          <cell r="C6336" t="str">
            <v>UN</v>
          </cell>
          <cell r="D6336">
            <v>51.58</v>
          </cell>
          <cell r="F6336">
            <v>63542</v>
          </cell>
          <cell r="G6336" t="str">
            <v>TAMPA DE ENCAIXE PARA ELETROCALHA 50mm CHAPA 24</v>
          </cell>
          <cell r="H6336" t="str">
            <v>UN</v>
          </cell>
          <cell r="I6336">
            <v>51.58</v>
          </cell>
        </row>
        <row r="6337">
          <cell r="A6337">
            <v>63543</v>
          </cell>
          <cell r="B6337" t="str">
            <v>TE VERTICAL DE SUBIDA PARA ELETROCALHA 150X100 CHAPA 18</v>
          </cell>
          <cell r="C6337" t="str">
            <v>UN</v>
          </cell>
          <cell r="D6337">
            <v>91.53</v>
          </cell>
          <cell r="F6337">
            <v>63543</v>
          </cell>
          <cell r="G6337" t="str">
            <v>TE VERTICAL DE SUBIDA PARA ELETROCALHA 150X100 CHAPA 18</v>
          </cell>
          <cell r="H6337" t="str">
            <v>UN</v>
          </cell>
          <cell r="I6337">
            <v>91.53</v>
          </cell>
        </row>
        <row r="6338">
          <cell r="A6338">
            <v>63544</v>
          </cell>
          <cell r="B6338" t="str">
            <v xml:space="preserve">TE VERTICAL PARA ELETROCALHA PERFURADA 150X100 </v>
          </cell>
          <cell r="C6338" t="str">
            <v>UN</v>
          </cell>
          <cell r="D6338">
            <v>91.53</v>
          </cell>
          <cell r="F6338">
            <v>63544</v>
          </cell>
          <cell r="G6338" t="str">
            <v xml:space="preserve">TE VERTICAL PARA ELETROCALHA PERFURADA 150X100 </v>
          </cell>
          <cell r="H6338" t="str">
            <v>UN</v>
          </cell>
          <cell r="I6338">
            <v>91.53</v>
          </cell>
        </row>
        <row r="6339">
          <cell r="A6339">
            <v>63545</v>
          </cell>
          <cell r="B6339" t="str">
            <v>CRUZETA HORIZONTAL 150X100 CHAPA 18</v>
          </cell>
          <cell r="C6339" t="str">
            <v>UN</v>
          </cell>
          <cell r="D6339">
            <v>133.79</v>
          </cell>
          <cell r="F6339">
            <v>63545</v>
          </cell>
          <cell r="G6339" t="str">
            <v>CRUZETA HORIZONTAL 150X100 CHAPA 18</v>
          </cell>
          <cell r="H6339" t="str">
            <v>UN</v>
          </cell>
          <cell r="I6339">
            <v>133.79</v>
          </cell>
        </row>
        <row r="6340">
          <cell r="A6340">
            <v>63546</v>
          </cell>
          <cell r="B6340" t="str">
            <v>CURVA DE INVERSAO PARA ELETROCALHA 200X100MM CHAPA 20</v>
          </cell>
          <cell r="C6340" t="str">
            <v>UN</v>
          </cell>
          <cell r="D6340">
            <v>109.35</v>
          </cell>
          <cell r="F6340">
            <v>63546</v>
          </cell>
          <cell r="G6340" t="str">
            <v>CURVA DE INVERSAO PARA ELETROCALHA 200X100MM CHAPA 20</v>
          </cell>
          <cell r="H6340" t="str">
            <v>UN</v>
          </cell>
          <cell r="I6340">
            <v>109.35</v>
          </cell>
        </row>
        <row r="6341">
          <cell r="A6341">
            <v>63550</v>
          </cell>
          <cell r="B6341" t="str">
            <v>ARAME GUIA ACO GALVANIZADO BITOLA ISGW 16 (60m/kg)</v>
          </cell>
          <cell r="C6341" t="str">
            <v>KG</v>
          </cell>
          <cell r="D6341">
            <v>15.64</v>
          </cell>
          <cell r="F6341">
            <v>63550</v>
          </cell>
          <cell r="G6341" t="str">
            <v>ARAME GUIA ACO GALVANIZADO BITOLA ISGW 16 (60m/kg)</v>
          </cell>
          <cell r="H6341" t="str">
            <v>KG</v>
          </cell>
          <cell r="I6341">
            <v>15.64</v>
          </cell>
        </row>
        <row r="6342">
          <cell r="A6342">
            <v>63560</v>
          </cell>
          <cell r="B6342" t="str">
            <v>ELETROCALHA PERFURADA TIPO ""U"" 200x100 CAHAP 22 SEM TAMPA</v>
          </cell>
          <cell r="C6342" t="str">
            <v>M</v>
          </cell>
          <cell r="D6342">
            <v>95.28</v>
          </cell>
          <cell r="F6342">
            <v>63560</v>
          </cell>
          <cell r="G6342" t="str">
            <v>ELETROCALHA PERFURADA TIPO ""U"" 200x100 CAHAP 22 SEM TAMPA</v>
          </cell>
          <cell r="H6342" t="str">
            <v>M</v>
          </cell>
          <cell r="I6342">
            <v>95.28</v>
          </cell>
        </row>
        <row r="6343">
          <cell r="A6343">
            <v>63561</v>
          </cell>
          <cell r="B6343" t="str">
            <v>CURVA DE INVERSAO PARA ELETROCALHA 200x50mm CHAPA 20</v>
          </cell>
          <cell r="C6343" t="str">
            <v>UN</v>
          </cell>
          <cell r="D6343">
            <v>76.84</v>
          </cell>
          <cell r="F6343">
            <v>63561</v>
          </cell>
          <cell r="G6343" t="str">
            <v>CURVA DE INVERSAO PARA ELETROCALHA 200x50mm CHAPA 20</v>
          </cell>
          <cell r="H6343" t="str">
            <v>UN</v>
          </cell>
          <cell r="I6343">
            <v>76.84</v>
          </cell>
        </row>
        <row r="6344">
          <cell r="A6344">
            <v>63562</v>
          </cell>
          <cell r="B6344" t="str">
            <v>ELETROCALHA PERFURADA TIPO ""U"" 200x100mm CHAPA 22 SEM TAMPA</v>
          </cell>
          <cell r="C6344" t="str">
            <v>M</v>
          </cell>
          <cell r="D6344">
            <v>95.28</v>
          </cell>
          <cell r="F6344">
            <v>63562</v>
          </cell>
          <cell r="G6344" t="str">
            <v>ELETROCALHA PERFURADA TIPO ""U"" 200x100mm CHAPA 22 SEM TAMPA</v>
          </cell>
          <cell r="H6344" t="str">
            <v>M</v>
          </cell>
          <cell r="I6344">
            <v>95.28</v>
          </cell>
        </row>
        <row r="6345">
          <cell r="A6345">
            <v>63563</v>
          </cell>
          <cell r="B6345" t="str">
            <v>SAIDA SUPERIOR PARA ELETRODUTO 3/4""</v>
          </cell>
          <cell r="C6345" t="str">
            <v>UN</v>
          </cell>
          <cell r="D6345">
            <v>9.0299999999999994</v>
          </cell>
          <cell r="F6345">
            <v>63563</v>
          </cell>
          <cell r="G6345" t="str">
            <v>SAIDA SUPERIOR PARA ELETRODUTO 3/4""</v>
          </cell>
          <cell r="H6345" t="str">
            <v>UN</v>
          </cell>
          <cell r="I6345">
            <v>9.0299999999999994</v>
          </cell>
        </row>
        <row r="6346">
          <cell r="A6346">
            <v>63564</v>
          </cell>
          <cell r="B6346" t="str">
            <v>CONDULETE PVC DE ENCAIXE COM 5 ENTRADAS PARA ELETRODUTO 1""</v>
          </cell>
          <cell r="C6346" t="str">
            <v>M</v>
          </cell>
          <cell r="D6346">
            <v>42</v>
          </cell>
          <cell r="F6346">
            <v>63564</v>
          </cell>
          <cell r="G6346" t="str">
            <v>CONDULETE PVC DE ENCAIXE COM 5 ENTRADAS PARA ELETRODUTO 1""</v>
          </cell>
          <cell r="H6346" t="str">
            <v>M</v>
          </cell>
          <cell r="I6346">
            <v>42</v>
          </cell>
        </row>
        <row r="6347">
          <cell r="A6347">
            <v>63580</v>
          </cell>
          <cell r="B6347" t="str">
            <v>MAO DE OBRA PARA SUBSTITUICAO DE DRIVER LED'S</v>
          </cell>
          <cell r="C6347" t="str">
            <v>UN</v>
          </cell>
          <cell r="D6347">
            <v>76.760000000000005</v>
          </cell>
          <cell r="F6347">
            <v>63580</v>
          </cell>
          <cell r="G6347" t="str">
            <v>MAO DE OBRA PARA SUBSTITUICAO DE DRIVER LED'S</v>
          </cell>
          <cell r="H6347" t="str">
            <v>UN</v>
          </cell>
          <cell r="I6347">
            <v>76.760000000000005</v>
          </cell>
        </row>
        <row r="6348">
          <cell r="A6348">
            <v>63583</v>
          </cell>
          <cell r="B6348" t="str">
            <v>SUPORTE SUSPENSAO VERTICAL PARA ELETROCALHA 100 x 50 mm</v>
          </cell>
          <cell r="C6348" t="str">
            <v>UN</v>
          </cell>
          <cell r="D6348">
            <v>7.02</v>
          </cell>
          <cell r="F6348">
            <v>63583</v>
          </cell>
          <cell r="G6348" t="str">
            <v>SUPORTE SUSPENSAO VERTICAL PARA ELETROCALHA 100 x 50 mm</v>
          </cell>
          <cell r="H6348" t="str">
            <v>UN</v>
          </cell>
          <cell r="I6348">
            <v>7.02</v>
          </cell>
        </row>
        <row r="6349">
          <cell r="A6349">
            <v>63584</v>
          </cell>
          <cell r="B6349" t="str">
            <v xml:space="preserve">IDENTIFICAǃO DE CONDUTORES COM FITA ROTULADORA EM VINIL </v>
          </cell>
          <cell r="C6349" t="str">
            <v>UN</v>
          </cell>
          <cell r="D6349">
            <v>8.83</v>
          </cell>
          <cell r="F6349">
            <v>63584</v>
          </cell>
          <cell r="G6349" t="str">
            <v xml:space="preserve">IDENTIFICAǃO DE CONDUTORES COM FITA ROTULADORA EM VINIL </v>
          </cell>
          <cell r="H6349" t="str">
            <v>UN</v>
          </cell>
          <cell r="I6349">
            <v>8.83</v>
          </cell>
        </row>
        <row r="6350">
          <cell r="A6350">
            <v>63590</v>
          </cell>
          <cell r="B6350" t="str">
            <v>BLOCO DE CONTATO AUXILIAR (1NA+1NF)</v>
          </cell>
          <cell r="C6350" t="str">
            <v>UN</v>
          </cell>
          <cell r="D6350">
            <v>53.26</v>
          </cell>
          <cell r="F6350">
            <v>63590</v>
          </cell>
          <cell r="G6350" t="str">
            <v>BLOCO DE CONTATO AUXILIAR (1NA+1NF)</v>
          </cell>
          <cell r="H6350" t="str">
            <v>UN</v>
          </cell>
          <cell r="I6350">
            <v>53.26</v>
          </cell>
        </row>
        <row r="6351">
          <cell r="A6351">
            <v>63591</v>
          </cell>
          <cell r="B6351" t="str">
            <v>BLOCO DE CONTATO AUXILIAR (2NA+2NF)</v>
          </cell>
          <cell r="C6351" t="str">
            <v>UN</v>
          </cell>
          <cell r="D6351">
            <v>81.28</v>
          </cell>
          <cell r="F6351">
            <v>63591</v>
          </cell>
          <cell r="G6351" t="str">
            <v>BLOCO DE CONTATO AUXILIAR (2NA+2NF)</v>
          </cell>
          <cell r="H6351" t="str">
            <v>UN</v>
          </cell>
          <cell r="I6351">
            <v>81.28</v>
          </cell>
        </row>
        <row r="6352">
          <cell r="A6352">
            <v>63592</v>
          </cell>
          <cell r="B6352" t="str">
            <v>CABO COAXIAL 75 OHMS, RGC 6</v>
          </cell>
          <cell r="C6352" t="str">
            <v>M</v>
          </cell>
          <cell r="D6352">
            <v>5.91</v>
          </cell>
          <cell r="F6352">
            <v>63592</v>
          </cell>
          <cell r="G6352" t="str">
            <v>CABO COAXIAL 75 OHMS, RGC 6</v>
          </cell>
          <cell r="H6352" t="str">
            <v>M</v>
          </cell>
          <cell r="I6352">
            <v>5.91</v>
          </cell>
        </row>
        <row r="6353">
          <cell r="A6353">
            <v>63601</v>
          </cell>
          <cell r="B6353" t="str">
            <v>CABO GSETTE EASY 0,6/1KV 2 CONDUTORES 4mm2</v>
          </cell>
          <cell r="C6353" t="str">
            <v>M</v>
          </cell>
          <cell r="D6353">
            <v>154.65</v>
          </cell>
          <cell r="F6353">
            <v>63601</v>
          </cell>
          <cell r="G6353" t="str">
            <v>CABO GSETTE EASY 0,6/1KV 2 CONDUTORES 4mm2</v>
          </cell>
          <cell r="H6353" t="str">
            <v>M</v>
          </cell>
          <cell r="I6353">
            <v>154.65</v>
          </cell>
        </row>
        <row r="6354">
          <cell r="A6354">
            <v>63610</v>
          </cell>
          <cell r="B6354" t="str">
            <v>ARMACAO PRESSBOW COM ISOLADOR E ROLDANA</v>
          </cell>
          <cell r="C6354" t="str">
            <v>CJ</v>
          </cell>
          <cell r="D6354">
            <v>146.58000000000001</v>
          </cell>
          <cell r="F6354">
            <v>63610</v>
          </cell>
          <cell r="G6354" t="str">
            <v>ARMACAO PRESSBOW COM ISOLADOR E ROLDANA</v>
          </cell>
          <cell r="H6354" t="str">
            <v>CJ</v>
          </cell>
          <cell r="I6354">
            <v>146.58000000000001</v>
          </cell>
        </row>
        <row r="6355">
          <cell r="A6355">
            <v>63612</v>
          </cell>
          <cell r="B6355" t="str">
            <v xml:space="preserve">SAIDA HORIZONTAL PARA ELETROCALHA 1 1/4"" </v>
          </cell>
          <cell r="C6355" t="str">
            <v>UN</v>
          </cell>
          <cell r="D6355">
            <v>10.5</v>
          </cell>
          <cell r="F6355">
            <v>63612</v>
          </cell>
          <cell r="G6355" t="str">
            <v xml:space="preserve">SAIDA HORIZONTAL PARA ELETROCALHA 1 1/4"" </v>
          </cell>
          <cell r="H6355" t="str">
            <v>UN</v>
          </cell>
          <cell r="I6355">
            <v>10.5</v>
          </cell>
        </row>
        <row r="6356">
          <cell r="A6356">
            <v>63613</v>
          </cell>
          <cell r="B6356" t="str">
            <v>SAIDA HORIZONTAL PARA ELETRODUTO 2""</v>
          </cell>
          <cell r="C6356" t="str">
            <v>UN</v>
          </cell>
          <cell r="D6356">
            <v>15.45</v>
          </cell>
          <cell r="F6356">
            <v>63613</v>
          </cell>
          <cell r="G6356" t="str">
            <v>SAIDA HORIZONTAL PARA ELETRODUTO 2""</v>
          </cell>
          <cell r="H6356" t="str">
            <v>UN</v>
          </cell>
          <cell r="I6356">
            <v>15.45</v>
          </cell>
        </row>
        <row r="6357">
          <cell r="A6357">
            <v>63614</v>
          </cell>
          <cell r="B6357" t="str">
            <v xml:space="preserve">SAIDA HORIZONTAL PARA ELETRODUTO 1 1/2"" </v>
          </cell>
          <cell r="C6357" t="str">
            <v>UN</v>
          </cell>
          <cell r="D6357">
            <v>10.5</v>
          </cell>
          <cell r="F6357">
            <v>63614</v>
          </cell>
          <cell r="G6357" t="str">
            <v xml:space="preserve">SAIDA HORIZONTAL PARA ELETRODUTO 1 1/2"" </v>
          </cell>
          <cell r="H6357" t="str">
            <v>UN</v>
          </cell>
          <cell r="I6357">
            <v>10.5</v>
          </cell>
        </row>
        <row r="6358">
          <cell r="A6358">
            <v>63615</v>
          </cell>
          <cell r="B6358" t="str">
            <v>ACOPLAMENTO PARA PERFILADO 38x38mm</v>
          </cell>
          <cell r="C6358" t="str">
            <v>UN</v>
          </cell>
          <cell r="D6358">
            <v>8.41</v>
          </cell>
          <cell r="F6358">
            <v>63615</v>
          </cell>
          <cell r="G6358" t="str">
            <v>ACOPLAMENTO PARA PERFILADO 38x38mm</v>
          </cell>
          <cell r="H6358" t="str">
            <v>UN</v>
          </cell>
          <cell r="I6358">
            <v>8.41</v>
          </cell>
        </row>
        <row r="6359">
          <cell r="A6359">
            <v>63616</v>
          </cell>
          <cell r="B6359" t="str">
            <v xml:space="preserve">EMENDA PARA ELETROCALHA 150X100 </v>
          </cell>
          <cell r="C6359" t="str">
            <v>UN</v>
          </cell>
          <cell r="D6359">
            <v>15.17</v>
          </cell>
          <cell r="F6359">
            <v>63616</v>
          </cell>
          <cell r="G6359" t="str">
            <v xml:space="preserve">EMENDA PARA ELETROCALHA 150X100 </v>
          </cell>
          <cell r="H6359" t="str">
            <v>UN</v>
          </cell>
          <cell r="I6359">
            <v>15.17</v>
          </cell>
        </row>
        <row r="6360">
          <cell r="A6360">
            <v>63617</v>
          </cell>
          <cell r="B6360" t="str">
            <v>EMENDA PARA ELETROCALHA TIPO U 100X100</v>
          </cell>
          <cell r="C6360" t="str">
            <v>UN</v>
          </cell>
          <cell r="D6360">
            <v>14.06</v>
          </cell>
          <cell r="F6360">
            <v>63617</v>
          </cell>
          <cell r="G6360" t="str">
            <v>EMENDA PARA ELETROCALHA TIPO U 100X100</v>
          </cell>
          <cell r="H6360" t="str">
            <v>UN</v>
          </cell>
          <cell r="I6360">
            <v>14.06</v>
          </cell>
        </row>
        <row r="6361">
          <cell r="A6361">
            <v>63619</v>
          </cell>
          <cell r="B6361" t="str">
            <v>TE VERTICAL DE SUBIDA PARA ELETROCALHA 200x50 CHAPA 18</v>
          </cell>
          <cell r="C6361" t="str">
            <v>UN</v>
          </cell>
          <cell r="D6361">
            <v>83.98</v>
          </cell>
          <cell r="F6361">
            <v>63619</v>
          </cell>
          <cell r="G6361" t="str">
            <v>TE VERTICAL DE SUBIDA PARA ELETROCALHA 200x50 CHAPA 18</v>
          </cell>
          <cell r="H6361" t="str">
            <v>UN</v>
          </cell>
          <cell r="I6361">
            <v>83.98</v>
          </cell>
        </row>
        <row r="6362">
          <cell r="A6362">
            <v>63620</v>
          </cell>
          <cell r="B6362" t="str">
            <v xml:space="preserve">TE HORIZONTAL PARA ELETROCALHA PERFURADA 400X50 </v>
          </cell>
          <cell r="C6362" t="str">
            <v>UN</v>
          </cell>
          <cell r="D6362">
            <v>121.03</v>
          </cell>
          <cell r="F6362">
            <v>63620</v>
          </cell>
          <cell r="G6362" t="str">
            <v xml:space="preserve">TE HORIZONTAL PARA ELETROCALHA PERFURADA 400X50 </v>
          </cell>
          <cell r="H6362" t="str">
            <v>UN</v>
          </cell>
          <cell r="I6362">
            <v>121.03</v>
          </cell>
        </row>
        <row r="6363">
          <cell r="A6363">
            <v>63621</v>
          </cell>
          <cell r="B6363" t="str">
            <v xml:space="preserve">LEITOS - LEITO PARA CABOS TIPO LEVE 200x100mm </v>
          </cell>
          <cell r="C6363" t="str">
            <v>M</v>
          </cell>
          <cell r="D6363">
            <v>69.260000000000005</v>
          </cell>
          <cell r="F6363">
            <v>63621</v>
          </cell>
          <cell r="G6363" t="str">
            <v xml:space="preserve">LEITOS - LEITO PARA CABOS TIPO LEVE 200x100mm </v>
          </cell>
          <cell r="H6363" t="str">
            <v>M</v>
          </cell>
          <cell r="I6363">
            <v>69.260000000000005</v>
          </cell>
        </row>
        <row r="6364">
          <cell r="A6364">
            <v>63622</v>
          </cell>
          <cell r="B6364" t="str">
            <v xml:space="preserve">LEITOS - LEITO PARA CABOS TIPO LEVE 300x100mm </v>
          </cell>
          <cell r="C6364" t="str">
            <v>M</v>
          </cell>
          <cell r="D6364">
            <v>61.79</v>
          </cell>
          <cell r="F6364">
            <v>63622</v>
          </cell>
          <cell r="G6364" t="str">
            <v xml:space="preserve">LEITOS - LEITO PARA CABOS TIPO LEVE 300x100mm </v>
          </cell>
          <cell r="H6364" t="str">
            <v>M</v>
          </cell>
          <cell r="I6364">
            <v>61.79</v>
          </cell>
        </row>
        <row r="6365">
          <cell r="A6365">
            <v>63623</v>
          </cell>
          <cell r="B6365" t="str">
            <v xml:space="preserve">LEITOS - LEITO PARA CABOS TIPO LEVE 400x100mm </v>
          </cell>
          <cell r="C6365" t="str">
            <v>M</v>
          </cell>
          <cell r="D6365">
            <v>147.6</v>
          </cell>
          <cell r="F6365">
            <v>63623</v>
          </cell>
          <cell r="G6365" t="str">
            <v xml:space="preserve">LEITOS - LEITO PARA CABOS TIPO LEVE 400x100mm </v>
          </cell>
          <cell r="H6365" t="str">
            <v>M</v>
          </cell>
          <cell r="I6365">
            <v>147.6</v>
          </cell>
        </row>
        <row r="6366">
          <cell r="A6366">
            <v>63624</v>
          </cell>
          <cell r="B6366" t="str">
            <v xml:space="preserve">LEITOS - LEITO PARA CABOS TIPO LEVE 500x100mm </v>
          </cell>
          <cell r="C6366" t="str">
            <v>M</v>
          </cell>
          <cell r="D6366">
            <v>131.29</v>
          </cell>
          <cell r="F6366">
            <v>63624</v>
          </cell>
          <cell r="G6366" t="str">
            <v xml:space="preserve">LEITOS - LEITO PARA CABOS TIPO LEVE 500x100mm </v>
          </cell>
          <cell r="H6366" t="str">
            <v>M</v>
          </cell>
          <cell r="I6366">
            <v>131.29</v>
          </cell>
        </row>
        <row r="6367">
          <cell r="A6367">
            <v>63625</v>
          </cell>
          <cell r="B6367" t="str">
            <v xml:space="preserve">LEITOS - LEITO PARA CABOS TIPO MEDIO 300x100mm </v>
          </cell>
          <cell r="C6367" t="str">
            <v>M</v>
          </cell>
          <cell r="D6367">
            <v>133.55000000000001</v>
          </cell>
          <cell r="F6367">
            <v>63625</v>
          </cell>
          <cell r="G6367" t="str">
            <v xml:space="preserve">LEITOS - LEITO PARA CABOS TIPO MEDIO 300x100mm </v>
          </cell>
          <cell r="H6367" t="str">
            <v>M</v>
          </cell>
          <cell r="I6367">
            <v>133.55000000000001</v>
          </cell>
        </row>
        <row r="6368">
          <cell r="A6368">
            <v>63626</v>
          </cell>
          <cell r="B6368" t="str">
            <v xml:space="preserve">LEITOS - LEITO PARA CABOS TIPO MEDIO 400x100mm </v>
          </cell>
          <cell r="C6368" t="str">
            <v>M</v>
          </cell>
          <cell r="D6368">
            <v>140.37</v>
          </cell>
          <cell r="F6368">
            <v>63626</v>
          </cell>
          <cell r="G6368" t="str">
            <v xml:space="preserve">LEITOS - LEITO PARA CABOS TIPO MEDIO 400x100mm </v>
          </cell>
          <cell r="H6368" t="str">
            <v>M</v>
          </cell>
          <cell r="I6368">
            <v>140.37</v>
          </cell>
        </row>
        <row r="6369">
          <cell r="A6369">
            <v>63627</v>
          </cell>
          <cell r="B6369" t="str">
            <v xml:space="preserve">LEITOS - LEITO PARA CABOS TIPO MEDIO 500x100mm </v>
          </cell>
          <cell r="C6369" t="str">
            <v>M</v>
          </cell>
          <cell r="D6369">
            <v>160.16999999999999</v>
          </cell>
          <cell r="F6369">
            <v>63627</v>
          </cell>
          <cell r="G6369" t="str">
            <v xml:space="preserve">LEITOS - LEITO PARA CABOS TIPO MEDIO 500x100mm </v>
          </cell>
          <cell r="H6369" t="str">
            <v>M</v>
          </cell>
          <cell r="I6369">
            <v>160.16999999999999</v>
          </cell>
        </row>
        <row r="6370">
          <cell r="A6370">
            <v>63628</v>
          </cell>
          <cell r="B6370" t="str">
            <v xml:space="preserve">LEITOS - LEITO PARA CABOS TIPO MEDIO 600x100mm </v>
          </cell>
          <cell r="C6370" t="str">
            <v>M</v>
          </cell>
          <cell r="D6370">
            <v>175.09</v>
          </cell>
          <cell r="F6370">
            <v>63628</v>
          </cell>
          <cell r="G6370" t="str">
            <v xml:space="preserve">LEITOS - LEITO PARA CABOS TIPO MEDIO 600x100mm </v>
          </cell>
          <cell r="H6370" t="str">
            <v>M</v>
          </cell>
          <cell r="I6370">
            <v>175.09</v>
          </cell>
        </row>
        <row r="6371">
          <cell r="A6371">
            <v>63629</v>
          </cell>
          <cell r="B6371" t="str">
            <v xml:space="preserve">LEITOS - LEITO PARA CABOS TIPO PESADO 200x100mm </v>
          </cell>
          <cell r="C6371" t="str">
            <v>M</v>
          </cell>
          <cell r="D6371">
            <v>186.13</v>
          </cell>
          <cell r="F6371">
            <v>63629</v>
          </cell>
          <cell r="G6371" t="str">
            <v xml:space="preserve">LEITOS - LEITO PARA CABOS TIPO PESADO 200x100mm </v>
          </cell>
          <cell r="H6371" t="str">
            <v>M</v>
          </cell>
          <cell r="I6371">
            <v>186.13</v>
          </cell>
        </row>
        <row r="6372">
          <cell r="A6372">
            <v>63630</v>
          </cell>
          <cell r="B6372" t="str">
            <v xml:space="preserve">LEITOS - LEITO PARA CABOS TIPO PESADO 300x100mm </v>
          </cell>
          <cell r="C6372" t="str">
            <v>M</v>
          </cell>
          <cell r="D6372">
            <v>206.97</v>
          </cell>
          <cell r="F6372">
            <v>63630</v>
          </cell>
          <cell r="G6372" t="str">
            <v xml:space="preserve">LEITOS - LEITO PARA CABOS TIPO PESADO 300x100mm </v>
          </cell>
          <cell r="H6372" t="str">
            <v>M</v>
          </cell>
          <cell r="I6372">
            <v>206.97</v>
          </cell>
        </row>
        <row r="6373">
          <cell r="A6373">
            <v>63631</v>
          </cell>
          <cell r="B6373" t="str">
            <v xml:space="preserve">LEITOS - LEITO PARA CABOS TIPO PESADO 400x100mm </v>
          </cell>
          <cell r="C6373" t="str">
            <v>M</v>
          </cell>
          <cell r="D6373">
            <v>227.93</v>
          </cell>
          <cell r="F6373">
            <v>63631</v>
          </cell>
          <cell r="G6373" t="str">
            <v xml:space="preserve">LEITOS - LEITO PARA CABOS TIPO PESADO 400x100mm </v>
          </cell>
          <cell r="H6373" t="str">
            <v>M</v>
          </cell>
          <cell r="I6373">
            <v>227.93</v>
          </cell>
        </row>
        <row r="6374">
          <cell r="A6374">
            <v>63632</v>
          </cell>
          <cell r="B6374" t="str">
            <v xml:space="preserve">LEITOS - LEITO PARA CABOS TIPO PESADO 500x100mm </v>
          </cell>
          <cell r="C6374" t="str">
            <v>M</v>
          </cell>
          <cell r="D6374">
            <v>248.88</v>
          </cell>
          <cell r="F6374">
            <v>63632</v>
          </cell>
          <cell r="G6374" t="str">
            <v xml:space="preserve">LEITOS - LEITO PARA CABOS TIPO PESADO 500x100mm </v>
          </cell>
          <cell r="H6374" t="str">
            <v>M</v>
          </cell>
          <cell r="I6374">
            <v>248.88</v>
          </cell>
        </row>
        <row r="6375">
          <cell r="A6375">
            <v>63633</v>
          </cell>
          <cell r="B6375" t="str">
            <v xml:space="preserve">LEITOS - LEITO PARA CABOS TIPO PESADO 600x100mm </v>
          </cell>
          <cell r="C6375" t="str">
            <v>M</v>
          </cell>
          <cell r="D6375">
            <v>273.83</v>
          </cell>
          <cell r="F6375">
            <v>63633</v>
          </cell>
          <cell r="G6375" t="str">
            <v xml:space="preserve">LEITOS - LEITO PARA CABOS TIPO PESADO 600x100mm </v>
          </cell>
          <cell r="H6375" t="str">
            <v>M</v>
          </cell>
          <cell r="I6375">
            <v>273.83</v>
          </cell>
        </row>
        <row r="6376">
          <cell r="A6376">
            <v>63634</v>
          </cell>
          <cell r="B6376" t="str">
            <v xml:space="preserve">LEITOS - LEITO PARA CABOS TIPO PESADO 700x100mm </v>
          </cell>
          <cell r="C6376" t="str">
            <v>M</v>
          </cell>
          <cell r="D6376">
            <v>322.83</v>
          </cell>
          <cell r="F6376">
            <v>63634</v>
          </cell>
          <cell r="G6376" t="str">
            <v xml:space="preserve">LEITOS - LEITO PARA CABOS TIPO PESADO 700x100mm </v>
          </cell>
          <cell r="H6376" t="str">
            <v>M</v>
          </cell>
          <cell r="I6376">
            <v>322.83</v>
          </cell>
        </row>
        <row r="6377">
          <cell r="A6377">
            <v>63635</v>
          </cell>
          <cell r="B6377" t="str">
            <v xml:space="preserve">LEITOS - LEITO PARA CABOS TIPO PESADO 800x100mm </v>
          </cell>
          <cell r="C6377" t="str">
            <v>M</v>
          </cell>
          <cell r="D6377">
            <v>347.7</v>
          </cell>
          <cell r="F6377">
            <v>63635</v>
          </cell>
          <cell r="G6377" t="str">
            <v xml:space="preserve">LEITOS - LEITO PARA CABOS TIPO PESADO 800x100mm </v>
          </cell>
          <cell r="H6377" t="str">
            <v>M</v>
          </cell>
          <cell r="I6377">
            <v>347.7</v>
          </cell>
        </row>
        <row r="6378">
          <cell r="A6378">
            <v>63636</v>
          </cell>
          <cell r="B6378" t="str">
            <v xml:space="preserve">LEITOS - LEITO PARA CABOS TIPO PESADO 900x100mm </v>
          </cell>
          <cell r="C6378" t="str">
            <v>M</v>
          </cell>
          <cell r="D6378">
            <v>441.85</v>
          </cell>
          <cell r="F6378">
            <v>63636</v>
          </cell>
          <cell r="G6378" t="str">
            <v xml:space="preserve">LEITOS - LEITO PARA CABOS TIPO PESADO 900x100mm </v>
          </cell>
          <cell r="H6378" t="str">
            <v>M</v>
          </cell>
          <cell r="I6378">
            <v>441.85</v>
          </cell>
        </row>
        <row r="6379">
          <cell r="A6379">
            <v>63637</v>
          </cell>
          <cell r="B6379" t="str">
            <v xml:space="preserve">LEITOS - LEITO PARA CABOS TIPO PESADO 1000x100mm </v>
          </cell>
          <cell r="C6379" t="str">
            <v>M</v>
          </cell>
          <cell r="D6379">
            <v>467.7</v>
          </cell>
          <cell r="F6379">
            <v>63637</v>
          </cell>
          <cell r="G6379" t="str">
            <v xml:space="preserve">LEITOS - LEITO PARA CABOS TIPO PESADO 1000x100mm </v>
          </cell>
          <cell r="H6379" t="str">
            <v>M</v>
          </cell>
          <cell r="I6379">
            <v>467.7</v>
          </cell>
        </row>
        <row r="6380">
          <cell r="A6380">
            <v>63638</v>
          </cell>
          <cell r="B6380" t="str">
            <v>LEITOS - LEITO PARA CABOS TIPO LEVE 200x100mm COM CONEXOES</v>
          </cell>
          <cell r="C6380" t="str">
            <v>M</v>
          </cell>
          <cell r="D6380">
            <v>170.12</v>
          </cell>
          <cell r="F6380">
            <v>63638</v>
          </cell>
          <cell r="G6380" t="str">
            <v>LEITOS - LEITO PARA CABOS TIPO LEVE 200x100mm COM CONEXOES</v>
          </cell>
          <cell r="H6380" t="str">
            <v>M</v>
          </cell>
          <cell r="I6380">
            <v>170.12</v>
          </cell>
        </row>
        <row r="6381">
          <cell r="A6381">
            <v>63639</v>
          </cell>
          <cell r="B6381" t="str">
            <v>LEITOS - LEITO PARA CABOS TIPO MEDIO 300x100mm COM CONEXOES</v>
          </cell>
          <cell r="C6381" t="str">
            <v>M</v>
          </cell>
          <cell r="D6381">
            <v>262.11</v>
          </cell>
          <cell r="F6381">
            <v>63639</v>
          </cell>
          <cell r="G6381" t="str">
            <v>LEITOS - LEITO PARA CABOS TIPO MEDIO 300x100mm COM CONEXOES</v>
          </cell>
          <cell r="H6381" t="str">
            <v>M</v>
          </cell>
          <cell r="I6381">
            <v>262.11</v>
          </cell>
        </row>
        <row r="6382">
          <cell r="A6382">
            <v>63640</v>
          </cell>
          <cell r="B6382" t="str">
            <v>LEITOS - LEITO PARA CABOS TIPO PESADO 400x100mm COM CONEXOES</v>
          </cell>
          <cell r="C6382" t="str">
            <v>M</v>
          </cell>
          <cell r="D6382">
            <v>440.03</v>
          </cell>
          <cell r="F6382">
            <v>63640</v>
          </cell>
          <cell r="G6382" t="str">
            <v>LEITOS - LEITO PARA CABOS TIPO PESADO 400x100mm COM CONEXOES</v>
          </cell>
          <cell r="H6382" t="str">
            <v>M</v>
          </cell>
          <cell r="I6382">
            <v>440.03</v>
          </cell>
        </row>
        <row r="6383">
          <cell r="A6383">
            <v>63641</v>
          </cell>
          <cell r="B6383" t="str">
            <v>LEITOS - LEITO PARA CABOS TIPO PESADO 900x100mm COM CONEXOES</v>
          </cell>
          <cell r="C6383" t="str">
            <v>M</v>
          </cell>
          <cell r="D6383">
            <v>873.81</v>
          </cell>
          <cell r="F6383">
            <v>63641</v>
          </cell>
          <cell r="G6383" t="str">
            <v>LEITOS - LEITO PARA CABOS TIPO PESADO 900x100mm COM CONEXOES</v>
          </cell>
          <cell r="H6383" t="str">
            <v>M</v>
          </cell>
          <cell r="I6383">
            <v>873.81</v>
          </cell>
        </row>
        <row r="6384">
          <cell r="A6384">
            <v>63642</v>
          </cell>
          <cell r="B6384" t="str">
            <v xml:space="preserve">LEITO - CURVA 90 TIPO LEVE HORIZONTAL 200mm </v>
          </cell>
          <cell r="C6384" t="str">
            <v>UN</v>
          </cell>
          <cell r="D6384">
            <v>128.19</v>
          </cell>
          <cell r="F6384">
            <v>63642</v>
          </cell>
          <cell r="G6384" t="str">
            <v xml:space="preserve">LEITO - CURVA 90 TIPO LEVE HORIZONTAL 200mm </v>
          </cell>
          <cell r="H6384" t="str">
            <v>UN</v>
          </cell>
          <cell r="I6384">
            <v>128.19</v>
          </cell>
        </row>
        <row r="6385">
          <cell r="A6385">
            <v>63643</v>
          </cell>
          <cell r="B6385" t="str">
            <v xml:space="preserve">LEITO - CURVA 90 TIPO LEVE HORIZONTAL 300mm </v>
          </cell>
          <cell r="C6385" t="str">
            <v>UN</v>
          </cell>
          <cell r="D6385">
            <v>139.43</v>
          </cell>
          <cell r="F6385">
            <v>63643</v>
          </cell>
          <cell r="G6385" t="str">
            <v xml:space="preserve">LEITO - CURVA 90 TIPO LEVE HORIZONTAL 300mm </v>
          </cell>
          <cell r="H6385" t="str">
            <v>UN</v>
          </cell>
          <cell r="I6385">
            <v>139.43</v>
          </cell>
        </row>
        <row r="6386">
          <cell r="A6386">
            <v>63644</v>
          </cell>
          <cell r="B6386" t="str">
            <v xml:space="preserve">LEITO - CURVA 90 TIPO LEVE HORIZONTAL 400mm </v>
          </cell>
          <cell r="C6386" t="str">
            <v>UN</v>
          </cell>
          <cell r="D6386">
            <v>160.6</v>
          </cell>
          <cell r="F6386">
            <v>63644</v>
          </cell>
          <cell r="G6386" t="str">
            <v xml:space="preserve">LEITO - CURVA 90 TIPO LEVE HORIZONTAL 400mm </v>
          </cell>
          <cell r="H6386" t="str">
            <v>UN</v>
          </cell>
          <cell r="I6386">
            <v>160.6</v>
          </cell>
        </row>
        <row r="6387">
          <cell r="A6387">
            <v>63645</v>
          </cell>
          <cell r="B6387" t="str">
            <v xml:space="preserve">LEITO - CURVA 90 TIPO LEVE HORIZONTAL 500mm </v>
          </cell>
          <cell r="C6387" t="str">
            <v>UN</v>
          </cell>
          <cell r="D6387">
            <v>176.8</v>
          </cell>
          <cell r="F6387">
            <v>63645</v>
          </cell>
          <cell r="G6387" t="str">
            <v xml:space="preserve">LEITO - CURVA 90 TIPO LEVE HORIZONTAL 500mm </v>
          </cell>
          <cell r="H6387" t="str">
            <v>UN</v>
          </cell>
          <cell r="I6387">
            <v>176.8</v>
          </cell>
        </row>
        <row r="6388">
          <cell r="A6388">
            <v>63646</v>
          </cell>
          <cell r="B6388" t="str">
            <v xml:space="preserve">LEITO - CURVA 90 TIPO MEDIO HORIZONTAL 300mm </v>
          </cell>
          <cell r="C6388" t="str">
            <v>UN</v>
          </cell>
          <cell r="D6388">
            <v>161.69999999999999</v>
          </cell>
          <cell r="F6388">
            <v>63646</v>
          </cell>
          <cell r="G6388" t="str">
            <v xml:space="preserve">LEITO - CURVA 90 TIPO MEDIO HORIZONTAL 300mm </v>
          </cell>
          <cell r="H6388" t="str">
            <v>UN</v>
          </cell>
          <cell r="I6388">
            <v>161.69999999999999</v>
          </cell>
        </row>
        <row r="6389">
          <cell r="A6389">
            <v>63647</v>
          </cell>
          <cell r="B6389" t="str">
            <v xml:space="preserve">LEITO - CURVA 90 TIPO MEDIO HORIZONTAL 400mm </v>
          </cell>
          <cell r="C6389" t="str">
            <v>UN</v>
          </cell>
          <cell r="D6389">
            <v>19.899999999999999</v>
          </cell>
          <cell r="F6389">
            <v>63647</v>
          </cell>
          <cell r="G6389" t="str">
            <v xml:space="preserve">LEITO - CURVA 90 TIPO MEDIO HORIZONTAL 400mm </v>
          </cell>
          <cell r="H6389" t="str">
            <v>UN</v>
          </cell>
          <cell r="I6389">
            <v>19.899999999999999</v>
          </cell>
        </row>
        <row r="6390">
          <cell r="A6390">
            <v>63648</v>
          </cell>
          <cell r="B6390" t="str">
            <v xml:space="preserve">LEITO - CURVA 90 TIPO MEDIO HORIZONTAL 500mm </v>
          </cell>
          <cell r="C6390" t="str">
            <v>UN</v>
          </cell>
          <cell r="D6390">
            <v>207.85</v>
          </cell>
          <cell r="F6390">
            <v>63648</v>
          </cell>
          <cell r="G6390" t="str">
            <v xml:space="preserve">LEITO - CURVA 90 TIPO MEDIO HORIZONTAL 500mm </v>
          </cell>
          <cell r="H6390" t="str">
            <v>UN</v>
          </cell>
          <cell r="I6390">
            <v>207.85</v>
          </cell>
        </row>
        <row r="6391">
          <cell r="A6391">
            <v>63649</v>
          </cell>
          <cell r="B6391" t="str">
            <v xml:space="preserve">LEITO - CURVA 90 TIPO MEDIO HORIZONTAL 600mm </v>
          </cell>
          <cell r="C6391" t="str">
            <v>UN</v>
          </cell>
          <cell r="D6391">
            <v>227.8</v>
          </cell>
          <cell r="F6391">
            <v>63649</v>
          </cell>
          <cell r="G6391" t="str">
            <v xml:space="preserve">LEITO - CURVA 90 TIPO MEDIO HORIZONTAL 600mm </v>
          </cell>
          <cell r="H6391" t="str">
            <v>UN</v>
          </cell>
          <cell r="I6391">
            <v>227.8</v>
          </cell>
        </row>
        <row r="6392">
          <cell r="A6392">
            <v>63650</v>
          </cell>
          <cell r="B6392" t="str">
            <v xml:space="preserve">LEITO - CURVA 90 TIPO PESADO HORIZONTAL 200mm </v>
          </cell>
          <cell r="C6392" t="str">
            <v>UN</v>
          </cell>
          <cell r="D6392">
            <v>222.2</v>
          </cell>
          <cell r="F6392">
            <v>63650</v>
          </cell>
          <cell r="G6392" t="str">
            <v xml:space="preserve">LEITO - CURVA 90 TIPO PESADO HORIZONTAL 200mm </v>
          </cell>
          <cell r="H6392" t="str">
            <v>UN</v>
          </cell>
          <cell r="I6392">
            <v>222.2</v>
          </cell>
        </row>
        <row r="6393">
          <cell r="A6393">
            <v>63651</v>
          </cell>
          <cell r="B6393" t="str">
            <v xml:space="preserve">LEITO - CURVA 90 TIPO PESADO HORIZONTAL 300mm </v>
          </cell>
          <cell r="C6393" t="str">
            <v>UN</v>
          </cell>
          <cell r="D6393">
            <v>259.7</v>
          </cell>
          <cell r="F6393">
            <v>63651</v>
          </cell>
          <cell r="G6393" t="str">
            <v xml:space="preserve">LEITO - CURVA 90 TIPO PESADO HORIZONTAL 300mm </v>
          </cell>
          <cell r="H6393" t="str">
            <v>UN</v>
          </cell>
          <cell r="I6393">
            <v>259.7</v>
          </cell>
        </row>
        <row r="6394">
          <cell r="A6394">
            <v>63652</v>
          </cell>
          <cell r="B6394" t="str">
            <v xml:space="preserve">LEITO - CURVA 90 TIPO PESADO HORIZONTAL 400mm </v>
          </cell>
          <cell r="C6394" t="str">
            <v>UN</v>
          </cell>
          <cell r="D6394">
            <v>291.5</v>
          </cell>
          <cell r="F6394">
            <v>63652</v>
          </cell>
          <cell r="G6394" t="str">
            <v xml:space="preserve">LEITO - CURVA 90 TIPO PESADO HORIZONTAL 400mm </v>
          </cell>
          <cell r="H6394" t="str">
            <v>UN</v>
          </cell>
          <cell r="I6394">
            <v>291.5</v>
          </cell>
        </row>
        <row r="6395">
          <cell r="A6395">
            <v>63653</v>
          </cell>
          <cell r="B6395" t="str">
            <v xml:space="preserve">LEITO - CURVA 90 TIPO PESADO HORIZONTAL 500mm </v>
          </cell>
          <cell r="C6395" t="str">
            <v>UN</v>
          </cell>
          <cell r="D6395">
            <v>379.9</v>
          </cell>
          <cell r="F6395">
            <v>63653</v>
          </cell>
          <cell r="G6395" t="str">
            <v xml:space="preserve">LEITO - CURVA 90 TIPO PESADO HORIZONTAL 500mm </v>
          </cell>
          <cell r="H6395" t="str">
            <v>UN</v>
          </cell>
          <cell r="I6395">
            <v>379.9</v>
          </cell>
        </row>
        <row r="6396">
          <cell r="A6396">
            <v>63654</v>
          </cell>
          <cell r="B6396" t="str">
            <v xml:space="preserve">LEITO - CURVA 90 TIPO PESADO HORIZONTAL 600mm </v>
          </cell>
          <cell r="C6396" t="str">
            <v>UN</v>
          </cell>
          <cell r="D6396">
            <v>421.35</v>
          </cell>
          <cell r="F6396">
            <v>63654</v>
          </cell>
          <cell r="G6396" t="str">
            <v xml:space="preserve">LEITO - CURVA 90 TIPO PESADO HORIZONTAL 600mm </v>
          </cell>
          <cell r="H6396" t="str">
            <v>UN</v>
          </cell>
          <cell r="I6396">
            <v>421.35</v>
          </cell>
        </row>
        <row r="6397">
          <cell r="A6397">
            <v>63655</v>
          </cell>
          <cell r="B6397" t="str">
            <v xml:space="preserve">LEITO - CURVA 90 TIPO PESADO HORIZONTAL 700mm </v>
          </cell>
          <cell r="C6397" t="str">
            <v>UN</v>
          </cell>
          <cell r="D6397">
            <v>548.45000000000005</v>
          </cell>
          <cell r="F6397">
            <v>63655</v>
          </cell>
          <cell r="G6397" t="str">
            <v xml:space="preserve">LEITO - CURVA 90 TIPO PESADO HORIZONTAL 700mm </v>
          </cell>
          <cell r="H6397" t="str">
            <v>UN</v>
          </cell>
          <cell r="I6397">
            <v>548.45000000000005</v>
          </cell>
        </row>
        <row r="6398">
          <cell r="A6398">
            <v>63656</v>
          </cell>
          <cell r="B6398" t="str">
            <v xml:space="preserve">LEITO - CURVA 90 TIPO PESADO HORIZONTAL 800mm </v>
          </cell>
          <cell r="C6398" t="str">
            <v>UN</v>
          </cell>
          <cell r="D6398">
            <v>592.54999999999995</v>
          </cell>
          <cell r="F6398">
            <v>63656</v>
          </cell>
          <cell r="G6398" t="str">
            <v xml:space="preserve">LEITO - CURVA 90 TIPO PESADO HORIZONTAL 800mm </v>
          </cell>
          <cell r="H6398" t="str">
            <v>UN</v>
          </cell>
          <cell r="I6398">
            <v>592.54999999999995</v>
          </cell>
        </row>
        <row r="6399">
          <cell r="A6399">
            <v>63657</v>
          </cell>
          <cell r="B6399" t="str">
            <v xml:space="preserve">LEITO - CURVA 90 TIPO PESADO HORIZONTAL 900mm </v>
          </cell>
          <cell r="C6399" t="str">
            <v>UN</v>
          </cell>
          <cell r="D6399">
            <v>765.5</v>
          </cell>
          <cell r="F6399">
            <v>63657</v>
          </cell>
          <cell r="G6399" t="str">
            <v xml:space="preserve">LEITO - CURVA 90 TIPO PESADO HORIZONTAL 900mm </v>
          </cell>
          <cell r="H6399" t="str">
            <v>UN</v>
          </cell>
          <cell r="I6399">
            <v>765.5</v>
          </cell>
        </row>
        <row r="6400">
          <cell r="A6400">
            <v>63658</v>
          </cell>
          <cell r="B6400" t="str">
            <v xml:space="preserve">LEITO - CURVA 90 TIPO PESADO HORIZONTAL 1000mm </v>
          </cell>
          <cell r="C6400" t="str">
            <v>UN</v>
          </cell>
          <cell r="D6400">
            <v>831.2</v>
          </cell>
          <cell r="F6400">
            <v>63658</v>
          </cell>
          <cell r="G6400" t="str">
            <v xml:space="preserve">LEITO - CURVA 90 TIPO PESADO HORIZONTAL 1000mm </v>
          </cell>
          <cell r="H6400" t="str">
            <v>UN</v>
          </cell>
          <cell r="I6400">
            <v>831.2</v>
          </cell>
        </row>
        <row r="6401">
          <cell r="A6401">
            <v>63659</v>
          </cell>
          <cell r="B6401" t="str">
            <v xml:space="preserve">LEITO - CURVA 45 TIPO LEVE HORIZONTAL 300mm </v>
          </cell>
          <cell r="C6401" t="str">
            <v>UN</v>
          </cell>
          <cell r="D6401">
            <v>78.73</v>
          </cell>
          <cell r="F6401">
            <v>63659</v>
          </cell>
          <cell r="G6401" t="str">
            <v xml:space="preserve">LEITO - CURVA 45 TIPO LEVE HORIZONTAL 300mm </v>
          </cell>
          <cell r="H6401" t="str">
            <v>UN</v>
          </cell>
          <cell r="I6401">
            <v>78.73</v>
          </cell>
        </row>
        <row r="6402">
          <cell r="A6402">
            <v>63660</v>
          </cell>
          <cell r="B6402" t="str">
            <v xml:space="preserve">LEITO - CURVA 45 TIPO LEVE HORIZONTAL 300mm </v>
          </cell>
          <cell r="C6402" t="str">
            <v>UN</v>
          </cell>
          <cell r="D6402">
            <v>78.73</v>
          </cell>
          <cell r="F6402">
            <v>63660</v>
          </cell>
          <cell r="G6402" t="str">
            <v xml:space="preserve">LEITO - CURVA 45 TIPO LEVE HORIZONTAL 300mm </v>
          </cell>
          <cell r="H6402" t="str">
            <v>UN</v>
          </cell>
          <cell r="I6402">
            <v>78.73</v>
          </cell>
        </row>
        <row r="6403">
          <cell r="A6403">
            <v>63661</v>
          </cell>
          <cell r="B6403" t="str">
            <v xml:space="preserve">LEITO - CURVA 45 TIPO LEVE HORIZONTAL 400mm </v>
          </cell>
          <cell r="C6403" t="str">
            <v>UN</v>
          </cell>
          <cell r="D6403">
            <v>89.9</v>
          </cell>
          <cell r="F6403">
            <v>63661</v>
          </cell>
          <cell r="G6403" t="str">
            <v xml:space="preserve">LEITO - CURVA 45 TIPO LEVE HORIZONTAL 400mm </v>
          </cell>
          <cell r="H6403" t="str">
            <v>UN</v>
          </cell>
          <cell r="I6403">
            <v>89.9</v>
          </cell>
        </row>
        <row r="6404">
          <cell r="A6404">
            <v>63662</v>
          </cell>
          <cell r="B6404" t="str">
            <v xml:space="preserve">LEITO - CURVA 45 TIPO LEVE HORIZONTAL 500mm </v>
          </cell>
          <cell r="C6404" t="str">
            <v>UN</v>
          </cell>
          <cell r="D6404">
            <v>97.5</v>
          </cell>
          <cell r="F6404">
            <v>63662</v>
          </cell>
          <cell r="G6404" t="str">
            <v xml:space="preserve">LEITO - CURVA 45 TIPO LEVE HORIZONTAL 500mm </v>
          </cell>
          <cell r="H6404" t="str">
            <v>UN</v>
          </cell>
          <cell r="I6404">
            <v>97.5</v>
          </cell>
        </row>
        <row r="6405">
          <cell r="A6405">
            <v>63663</v>
          </cell>
          <cell r="B6405" t="str">
            <v xml:space="preserve">LEITO - CURVA 45 TIPO MEDIO HORIZONTAL 300mm </v>
          </cell>
          <cell r="C6405" t="str">
            <v>UN</v>
          </cell>
          <cell r="D6405">
            <v>99.9</v>
          </cell>
          <cell r="F6405">
            <v>63663</v>
          </cell>
          <cell r="G6405" t="str">
            <v xml:space="preserve">LEITO - CURVA 45 TIPO MEDIO HORIZONTAL 300mm </v>
          </cell>
          <cell r="H6405" t="str">
            <v>UN</v>
          </cell>
          <cell r="I6405">
            <v>99.9</v>
          </cell>
        </row>
        <row r="6406">
          <cell r="A6406">
            <v>63664</v>
          </cell>
          <cell r="B6406" t="str">
            <v xml:space="preserve">LEITO - CURVA 45 TIPO MEDIO HORIZONTAL 400mm </v>
          </cell>
          <cell r="C6406" t="str">
            <v>UN</v>
          </cell>
          <cell r="D6406">
            <v>107.4</v>
          </cell>
          <cell r="F6406">
            <v>63664</v>
          </cell>
          <cell r="G6406" t="str">
            <v xml:space="preserve">LEITO - CURVA 45 TIPO MEDIO HORIZONTAL 400mm </v>
          </cell>
          <cell r="H6406" t="str">
            <v>UN</v>
          </cell>
          <cell r="I6406">
            <v>107.4</v>
          </cell>
        </row>
        <row r="6407">
          <cell r="A6407">
            <v>63665</v>
          </cell>
          <cell r="B6407" t="str">
            <v xml:space="preserve">LEITO - CURVA 45 TIPO MEDIO HORIZONTAL 500mm </v>
          </cell>
          <cell r="C6407" t="str">
            <v>UN</v>
          </cell>
          <cell r="D6407">
            <v>125.9</v>
          </cell>
          <cell r="F6407">
            <v>63665</v>
          </cell>
          <cell r="G6407" t="str">
            <v xml:space="preserve">LEITO - CURVA 45 TIPO MEDIO HORIZONTAL 500mm </v>
          </cell>
          <cell r="H6407" t="str">
            <v>UN</v>
          </cell>
          <cell r="I6407">
            <v>125.9</v>
          </cell>
        </row>
        <row r="6408">
          <cell r="A6408">
            <v>63666</v>
          </cell>
          <cell r="B6408" t="str">
            <v xml:space="preserve">LEITO - CURVA 45 TIPO MEDIO HORIZONTAL 600mm </v>
          </cell>
          <cell r="C6408" t="str">
            <v>UN</v>
          </cell>
          <cell r="D6408">
            <v>133.4</v>
          </cell>
          <cell r="F6408">
            <v>63666</v>
          </cell>
          <cell r="G6408" t="str">
            <v xml:space="preserve">LEITO - CURVA 45 TIPO MEDIO HORIZONTAL 600mm </v>
          </cell>
          <cell r="H6408" t="str">
            <v>UN</v>
          </cell>
          <cell r="I6408">
            <v>133.4</v>
          </cell>
        </row>
        <row r="6409">
          <cell r="A6409">
            <v>63667</v>
          </cell>
          <cell r="B6409" t="str">
            <v>LEITO - CURVA 45 TIPO PESADO HORIZONTAL 200mm</v>
          </cell>
          <cell r="C6409" t="str">
            <v>UN</v>
          </cell>
          <cell r="D6409">
            <v>166.2</v>
          </cell>
          <cell r="F6409">
            <v>63667</v>
          </cell>
          <cell r="G6409" t="str">
            <v>LEITO - CURVA 45 TIPO PESADO HORIZONTAL 200mm</v>
          </cell>
          <cell r="H6409" t="str">
            <v>UN</v>
          </cell>
          <cell r="I6409">
            <v>166.2</v>
          </cell>
        </row>
        <row r="6410">
          <cell r="A6410">
            <v>63668</v>
          </cell>
          <cell r="B6410" t="str">
            <v>LEITO - CURVA 45 TIPO PESADO HORIZONTAL 300mm</v>
          </cell>
          <cell r="C6410" t="str">
            <v>UN</v>
          </cell>
          <cell r="D6410">
            <v>192.15</v>
          </cell>
          <cell r="F6410">
            <v>63668</v>
          </cell>
          <cell r="G6410" t="str">
            <v>LEITO - CURVA 45 TIPO PESADO HORIZONTAL 300mm</v>
          </cell>
          <cell r="H6410" t="str">
            <v>UN</v>
          </cell>
          <cell r="I6410">
            <v>192.15</v>
          </cell>
        </row>
        <row r="6411">
          <cell r="A6411">
            <v>63669</v>
          </cell>
          <cell r="B6411" t="str">
            <v>LEITO - CURVA 45 TIPO PESADO HORIZONTAL 400mm</v>
          </cell>
          <cell r="C6411" t="str">
            <v>UN</v>
          </cell>
          <cell r="D6411">
            <v>253.6</v>
          </cell>
          <cell r="F6411">
            <v>63669</v>
          </cell>
          <cell r="G6411" t="str">
            <v>LEITO - CURVA 45 TIPO PESADO HORIZONTAL 400mm</v>
          </cell>
          <cell r="H6411" t="str">
            <v>UN</v>
          </cell>
          <cell r="I6411">
            <v>253.6</v>
          </cell>
        </row>
        <row r="6412">
          <cell r="A6412">
            <v>63670</v>
          </cell>
          <cell r="B6412" t="str">
            <v>LEITO - CURVA 45 TIPO PESADO HORIZONTAL 500mm</v>
          </cell>
          <cell r="C6412" t="str">
            <v>UN</v>
          </cell>
          <cell r="D6412">
            <v>287.10000000000002</v>
          </cell>
          <cell r="F6412">
            <v>63670</v>
          </cell>
          <cell r="G6412" t="str">
            <v>LEITO - CURVA 45 TIPO PESADO HORIZONTAL 500mm</v>
          </cell>
          <cell r="H6412" t="str">
            <v>UN</v>
          </cell>
          <cell r="I6412">
            <v>287.10000000000002</v>
          </cell>
        </row>
        <row r="6413">
          <cell r="A6413">
            <v>63671</v>
          </cell>
          <cell r="B6413" t="str">
            <v>LEITO - CURVA 45 TIPO PESADO HORIZONTAL 600mm</v>
          </cell>
          <cell r="C6413" t="str">
            <v>UN</v>
          </cell>
          <cell r="D6413">
            <v>319.89999999999998</v>
          </cell>
          <cell r="F6413">
            <v>63671</v>
          </cell>
          <cell r="G6413" t="str">
            <v>LEITO - CURVA 45 TIPO PESADO HORIZONTAL 600mm</v>
          </cell>
          <cell r="H6413" t="str">
            <v>UN</v>
          </cell>
          <cell r="I6413">
            <v>319.89999999999998</v>
          </cell>
        </row>
        <row r="6414">
          <cell r="A6414">
            <v>63672</v>
          </cell>
          <cell r="B6414" t="str">
            <v>LEITO - CURVA 45 TIPO PESADO HORIZONTAL 700mm</v>
          </cell>
          <cell r="C6414" t="str">
            <v>UN</v>
          </cell>
          <cell r="D6414">
            <v>375.9</v>
          </cell>
          <cell r="F6414">
            <v>63672</v>
          </cell>
          <cell r="G6414" t="str">
            <v>LEITO - CURVA 45 TIPO PESADO HORIZONTAL 700mm</v>
          </cell>
          <cell r="H6414" t="str">
            <v>UN</v>
          </cell>
          <cell r="I6414">
            <v>375.9</v>
          </cell>
        </row>
        <row r="6415">
          <cell r="A6415">
            <v>63673</v>
          </cell>
          <cell r="B6415" t="str">
            <v>LEITO - CURVA 45 TIPO PESADO HORIZONTAL 800mm</v>
          </cell>
          <cell r="C6415" t="str">
            <v>UN</v>
          </cell>
          <cell r="D6415">
            <v>414.2</v>
          </cell>
          <cell r="F6415">
            <v>63673</v>
          </cell>
          <cell r="G6415" t="str">
            <v>LEITO - CURVA 45 TIPO PESADO HORIZONTAL 800mm</v>
          </cell>
          <cell r="H6415" t="str">
            <v>UN</v>
          </cell>
          <cell r="I6415">
            <v>414.2</v>
          </cell>
        </row>
        <row r="6416">
          <cell r="A6416">
            <v>63674</v>
          </cell>
          <cell r="B6416" t="str">
            <v>LEITO - CURVA 45 TIPO PESADO HORIZONTAL 900mm</v>
          </cell>
          <cell r="C6416" t="str">
            <v>UN</v>
          </cell>
          <cell r="D6416">
            <v>534.5</v>
          </cell>
          <cell r="F6416">
            <v>63674</v>
          </cell>
          <cell r="G6416" t="str">
            <v>LEITO - CURVA 45 TIPO PESADO HORIZONTAL 900mm</v>
          </cell>
          <cell r="H6416" t="str">
            <v>UN</v>
          </cell>
          <cell r="I6416">
            <v>534.5</v>
          </cell>
        </row>
        <row r="6417">
          <cell r="A6417">
            <v>63676</v>
          </cell>
          <cell r="B6417" t="str">
            <v>LEITO - TE VERTICAL DE SUBIDA OU DESCIDA LEVE 200mm</v>
          </cell>
          <cell r="C6417" t="str">
            <v>UN</v>
          </cell>
          <cell r="D6417">
            <v>181.63</v>
          </cell>
          <cell r="F6417">
            <v>63676</v>
          </cell>
          <cell r="G6417" t="str">
            <v>LEITO - TE VERTICAL DE SUBIDA OU DESCIDA LEVE 200mm</v>
          </cell>
          <cell r="H6417" t="str">
            <v>UN</v>
          </cell>
          <cell r="I6417">
            <v>181.63</v>
          </cell>
        </row>
        <row r="6418">
          <cell r="A6418">
            <v>63677</v>
          </cell>
          <cell r="B6418" t="str">
            <v>LEITO - TE VERTICAL DE SUBIDA OU DESCIDA LEVE 200mm</v>
          </cell>
          <cell r="C6418" t="str">
            <v>UN</v>
          </cell>
          <cell r="D6418">
            <v>184.23</v>
          </cell>
          <cell r="F6418">
            <v>63677</v>
          </cell>
          <cell r="G6418" t="str">
            <v>LEITO - TE VERTICAL DE SUBIDA OU DESCIDA LEVE 200mm</v>
          </cell>
          <cell r="H6418" t="str">
            <v>UN</v>
          </cell>
          <cell r="I6418">
            <v>184.23</v>
          </cell>
        </row>
        <row r="6419">
          <cell r="A6419">
            <v>63678</v>
          </cell>
          <cell r="B6419" t="str">
            <v>LEITO - TE VERTICAL DE SUBIDA OU DESCIDA LEVE 400mm</v>
          </cell>
          <cell r="C6419" t="str">
            <v>UN</v>
          </cell>
          <cell r="D6419">
            <v>188.2</v>
          </cell>
          <cell r="F6419">
            <v>63678</v>
          </cell>
          <cell r="G6419" t="str">
            <v>LEITO - TE VERTICAL DE SUBIDA OU DESCIDA LEVE 400mm</v>
          </cell>
          <cell r="H6419" t="str">
            <v>UN</v>
          </cell>
          <cell r="I6419">
            <v>188.2</v>
          </cell>
        </row>
        <row r="6420">
          <cell r="A6420">
            <v>63679</v>
          </cell>
          <cell r="B6420" t="str">
            <v>LEITO - TE VERTICAL DE SUBIDA OU DESCIDA LEVE 500mm</v>
          </cell>
          <cell r="C6420" t="str">
            <v>UN</v>
          </cell>
          <cell r="D6420">
            <v>198.3</v>
          </cell>
          <cell r="F6420">
            <v>63679</v>
          </cell>
          <cell r="G6420" t="str">
            <v>LEITO - TE VERTICAL DE SUBIDA OU DESCIDA LEVE 500mm</v>
          </cell>
          <cell r="H6420" t="str">
            <v>UN</v>
          </cell>
          <cell r="I6420">
            <v>198.3</v>
          </cell>
        </row>
        <row r="6421">
          <cell r="A6421">
            <v>63680</v>
          </cell>
          <cell r="B6421" t="str">
            <v>LEITO - TE VERTICAL DE SUBIDA OU DESCIDA MEDIO 300mm</v>
          </cell>
          <cell r="C6421" t="str">
            <v>UN</v>
          </cell>
          <cell r="D6421">
            <v>235.7</v>
          </cell>
          <cell r="F6421">
            <v>63680</v>
          </cell>
          <cell r="G6421" t="str">
            <v>LEITO - TE VERTICAL DE SUBIDA OU DESCIDA MEDIO 300mm</v>
          </cell>
          <cell r="H6421" t="str">
            <v>UN</v>
          </cell>
          <cell r="I6421">
            <v>235.7</v>
          </cell>
        </row>
        <row r="6422">
          <cell r="A6422">
            <v>63681</v>
          </cell>
          <cell r="B6422" t="str">
            <v>LEITO - TE VERTICAL DE SUBIDA OU DESCIDA MEDIO 400mm</v>
          </cell>
          <cell r="C6422" t="str">
            <v>UN</v>
          </cell>
          <cell r="D6422">
            <v>240</v>
          </cell>
          <cell r="F6422">
            <v>63681</v>
          </cell>
          <cell r="G6422" t="str">
            <v>LEITO - TE VERTICAL DE SUBIDA OU DESCIDA MEDIO 400mm</v>
          </cell>
          <cell r="H6422" t="str">
            <v>UN</v>
          </cell>
          <cell r="I6422">
            <v>240</v>
          </cell>
        </row>
        <row r="6423">
          <cell r="A6423">
            <v>63682</v>
          </cell>
          <cell r="B6423" t="str">
            <v>LEITO - TE VERTICAL DE SUBIDA OU DESCIDA MEDIO 500mm</v>
          </cell>
          <cell r="C6423" t="str">
            <v>UN</v>
          </cell>
          <cell r="D6423">
            <v>252.2</v>
          </cell>
          <cell r="F6423">
            <v>63682</v>
          </cell>
          <cell r="G6423" t="str">
            <v>LEITO - TE VERTICAL DE SUBIDA OU DESCIDA MEDIO 500mm</v>
          </cell>
          <cell r="H6423" t="str">
            <v>UN</v>
          </cell>
          <cell r="I6423">
            <v>252.2</v>
          </cell>
        </row>
        <row r="6424">
          <cell r="A6424">
            <v>63683</v>
          </cell>
          <cell r="B6424" t="str">
            <v>LEITO - TE VERTICAL DE SUBIDA OU DESCIDA PESADO 200mm</v>
          </cell>
          <cell r="C6424" t="str">
            <v>UN</v>
          </cell>
          <cell r="D6424">
            <v>327.60000000000002</v>
          </cell>
          <cell r="F6424">
            <v>63683</v>
          </cell>
          <cell r="G6424" t="str">
            <v>LEITO - TE VERTICAL DE SUBIDA OU DESCIDA PESADO 200mm</v>
          </cell>
          <cell r="H6424" t="str">
            <v>UN</v>
          </cell>
          <cell r="I6424">
            <v>327.60000000000002</v>
          </cell>
        </row>
        <row r="6425">
          <cell r="A6425">
            <v>63684</v>
          </cell>
          <cell r="B6425" t="str">
            <v>LEITO - TE VERTICAL DE SUBIDA OU DESCIDA PESADO 300mm</v>
          </cell>
          <cell r="C6425" t="str">
            <v>UN</v>
          </cell>
          <cell r="D6425">
            <v>353.2</v>
          </cell>
          <cell r="F6425">
            <v>63684</v>
          </cell>
          <cell r="G6425" t="str">
            <v>LEITO - TE VERTICAL DE SUBIDA OU DESCIDA PESADO 300mm</v>
          </cell>
          <cell r="H6425" t="str">
            <v>UN</v>
          </cell>
          <cell r="I6425">
            <v>353.2</v>
          </cell>
        </row>
        <row r="6426">
          <cell r="A6426">
            <v>63685</v>
          </cell>
          <cell r="B6426" t="str">
            <v>LEITO - TE VERTICAL DE SUBIDA OU DESCIDA PESADO 400mm</v>
          </cell>
          <cell r="C6426" t="str">
            <v>UN</v>
          </cell>
          <cell r="D6426">
            <v>374.7</v>
          </cell>
          <cell r="F6426">
            <v>63685</v>
          </cell>
          <cell r="G6426" t="str">
            <v>LEITO - TE VERTICAL DE SUBIDA OU DESCIDA PESADO 400mm</v>
          </cell>
          <cell r="H6426" t="str">
            <v>UN</v>
          </cell>
          <cell r="I6426">
            <v>374.7</v>
          </cell>
        </row>
        <row r="6427">
          <cell r="A6427">
            <v>63686</v>
          </cell>
          <cell r="B6427" t="str">
            <v>LEITO - TE VERTICAL DE SUBIDA OU DESCIDA PESADO 500mm</v>
          </cell>
          <cell r="C6427" t="str">
            <v>UN</v>
          </cell>
          <cell r="D6427">
            <v>395.4</v>
          </cell>
          <cell r="F6427">
            <v>63686</v>
          </cell>
          <cell r="G6427" t="str">
            <v>LEITO - TE VERTICAL DE SUBIDA OU DESCIDA PESADO 500mm</v>
          </cell>
          <cell r="H6427" t="str">
            <v>UN</v>
          </cell>
          <cell r="I6427">
            <v>395.4</v>
          </cell>
        </row>
        <row r="6428">
          <cell r="A6428">
            <v>63687</v>
          </cell>
          <cell r="B6428" t="str">
            <v>LEITO - TE VERTICAL DE SUBIDA OU DESCIDA PESADO 600mm</v>
          </cell>
          <cell r="C6428" t="str">
            <v>UN</v>
          </cell>
          <cell r="D6428">
            <v>416.3</v>
          </cell>
          <cell r="F6428">
            <v>63687</v>
          </cell>
          <cell r="G6428" t="str">
            <v>LEITO - TE VERTICAL DE SUBIDA OU DESCIDA PESADO 600mm</v>
          </cell>
          <cell r="H6428" t="str">
            <v>UN</v>
          </cell>
          <cell r="I6428">
            <v>416.3</v>
          </cell>
        </row>
        <row r="6429">
          <cell r="A6429">
            <v>63688</v>
          </cell>
          <cell r="B6429" t="str">
            <v>LEITO - TE VERTICAL DE SUBIDA OU DESCIDA PESADO 700mm</v>
          </cell>
          <cell r="C6429" t="str">
            <v>UN</v>
          </cell>
          <cell r="D6429">
            <v>476.6</v>
          </cell>
          <cell r="F6429">
            <v>63688</v>
          </cell>
          <cell r="G6429" t="str">
            <v>LEITO - TE VERTICAL DE SUBIDA OU DESCIDA PESADO 700mm</v>
          </cell>
          <cell r="H6429" t="str">
            <v>UN</v>
          </cell>
          <cell r="I6429">
            <v>476.6</v>
          </cell>
        </row>
        <row r="6430">
          <cell r="A6430">
            <v>63689</v>
          </cell>
          <cell r="B6430" t="str">
            <v>LEITO - TE VERTICAL DE SUBIDA OU DESCIDA PESADO 800mm</v>
          </cell>
          <cell r="C6430" t="str">
            <v>UN</v>
          </cell>
          <cell r="D6430">
            <v>497.35</v>
          </cell>
          <cell r="F6430">
            <v>63689</v>
          </cell>
          <cell r="G6430" t="str">
            <v>LEITO - TE VERTICAL DE SUBIDA OU DESCIDA PESADO 800mm</v>
          </cell>
          <cell r="H6430" t="str">
            <v>UN</v>
          </cell>
          <cell r="I6430">
            <v>497.35</v>
          </cell>
        </row>
        <row r="6431">
          <cell r="A6431">
            <v>63690</v>
          </cell>
          <cell r="B6431" t="str">
            <v>LEITO - TE VERTICAL DE SUBIDA OU DESCIDA PESADO 900mm</v>
          </cell>
          <cell r="C6431" t="str">
            <v>UN</v>
          </cell>
          <cell r="D6431">
            <v>597.6</v>
          </cell>
          <cell r="F6431">
            <v>63690</v>
          </cell>
          <cell r="G6431" t="str">
            <v>LEITO - TE VERTICAL DE SUBIDA OU DESCIDA PESADO 900mm</v>
          </cell>
          <cell r="H6431" t="str">
            <v>UN</v>
          </cell>
          <cell r="I6431">
            <v>597.6</v>
          </cell>
        </row>
        <row r="6432">
          <cell r="A6432">
            <v>63691</v>
          </cell>
          <cell r="B6432" t="str">
            <v>LEITO - TE VERTICAL DE SUBIDA OU DESCIDA PESADO 1000mm</v>
          </cell>
          <cell r="C6432" t="str">
            <v>UN</v>
          </cell>
          <cell r="D6432">
            <v>623.20000000000005</v>
          </cell>
          <cell r="F6432">
            <v>63691</v>
          </cell>
          <cell r="G6432" t="str">
            <v>LEITO - TE VERTICAL DE SUBIDA OU DESCIDA PESADO 1000mm</v>
          </cell>
          <cell r="H6432" t="str">
            <v>UN</v>
          </cell>
          <cell r="I6432">
            <v>623.20000000000005</v>
          </cell>
        </row>
        <row r="6433">
          <cell r="A6433">
            <v>63692</v>
          </cell>
          <cell r="B6433" t="str">
            <v xml:space="preserve">LEITO - TE 90 TIPO LEVE HORIZONTAL 200mm </v>
          </cell>
          <cell r="C6433" t="str">
            <v>UN</v>
          </cell>
          <cell r="D6433">
            <v>157.22999999999999</v>
          </cell>
          <cell r="F6433">
            <v>63692</v>
          </cell>
          <cell r="G6433" t="str">
            <v xml:space="preserve">LEITO - TE 90 TIPO LEVE HORIZONTAL 200mm </v>
          </cell>
          <cell r="H6433" t="str">
            <v>UN</v>
          </cell>
          <cell r="I6433">
            <v>157.22999999999999</v>
          </cell>
        </row>
        <row r="6434">
          <cell r="A6434">
            <v>63693</v>
          </cell>
          <cell r="B6434" t="str">
            <v xml:space="preserve">LEITO - TE 90 TIPO LEVE HORIZONTAL 300mm </v>
          </cell>
          <cell r="C6434" t="str">
            <v>UN</v>
          </cell>
          <cell r="D6434">
            <v>165.63</v>
          </cell>
          <cell r="F6434">
            <v>63693</v>
          </cell>
          <cell r="G6434" t="str">
            <v xml:space="preserve">LEITO - TE 90 TIPO LEVE HORIZONTAL 300mm </v>
          </cell>
          <cell r="H6434" t="str">
            <v>UN</v>
          </cell>
          <cell r="I6434">
            <v>165.63</v>
          </cell>
        </row>
        <row r="6435">
          <cell r="A6435">
            <v>63694</v>
          </cell>
          <cell r="B6435" t="str">
            <v xml:space="preserve">LEITO - TE 90 TIPO LEVE HORIZONTAL 400mm </v>
          </cell>
          <cell r="C6435" t="str">
            <v>UN</v>
          </cell>
          <cell r="D6435">
            <v>196.4</v>
          </cell>
          <cell r="F6435">
            <v>63694</v>
          </cell>
          <cell r="G6435" t="str">
            <v xml:space="preserve">LEITO - TE 90 TIPO LEVE HORIZONTAL 400mm </v>
          </cell>
          <cell r="H6435" t="str">
            <v>UN</v>
          </cell>
          <cell r="I6435">
            <v>196.4</v>
          </cell>
        </row>
        <row r="6436">
          <cell r="A6436">
            <v>63695</v>
          </cell>
          <cell r="B6436" t="str">
            <v xml:space="preserve">LEITO - TE 90 TIPO LEVE HORIZONTAL 500mm </v>
          </cell>
          <cell r="C6436" t="str">
            <v>UN</v>
          </cell>
          <cell r="D6436">
            <v>216.2</v>
          </cell>
          <cell r="F6436">
            <v>63695</v>
          </cell>
          <cell r="G6436" t="str">
            <v xml:space="preserve">LEITO - TE 90 TIPO LEVE HORIZONTAL 500mm </v>
          </cell>
          <cell r="H6436" t="str">
            <v>UN</v>
          </cell>
          <cell r="I6436">
            <v>216.2</v>
          </cell>
        </row>
        <row r="6437">
          <cell r="A6437">
            <v>63696</v>
          </cell>
          <cell r="B6437" t="str">
            <v xml:space="preserve">LEITO - TE 90 TIPO MEDIO HORIZONTAL 300mm </v>
          </cell>
          <cell r="C6437" t="str">
            <v>UN</v>
          </cell>
          <cell r="D6437">
            <v>183.13</v>
          </cell>
          <cell r="F6437">
            <v>63696</v>
          </cell>
          <cell r="G6437" t="str">
            <v xml:space="preserve">LEITO - TE 90 TIPO MEDIO HORIZONTAL 300mm </v>
          </cell>
          <cell r="H6437" t="str">
            <v>UN</v>
          </cell>
          <cell r="I6437">
            <v>183.13</v>
          </cell>
        </row>
        <row r="6438">
          <cell r="A6438">
            <v>63697</v>
          </cell>
          <cell r="B6438" t="str">
            <v xml:space="preserve">LEITO - TE 90 TIPO MEDIO HORIZONTAL 400mm </v>
          </cell>
          <cell r="C6438" t="str">
            <v>UN</v>
          </cell>
          <cell r="D6438">
            <v>210.53</v>
          </cell>
          <cell r="F6438">
            <v>63697</v>
          </cell>
          <cell r="G6438" t="str">
            <v xml:space="preserve">LEITO - TE 90 TIPO MEDIO HORIZONTAL 400mm </v>
          </cell>
          <cell r="H6438" t="str">
            <v>UN</v>
          </cell>
          <cell r="I6438">
            <v>210.53</v>
          </cell>
        </row>
        <row r="6439">
          <cell r="A6439">
            <v>63698</v>
          </cell>
          <cell r="B6439" t="str">
            <v xml:space="preserve">LEITO - TE 90 TIPO MEDIO HORIZONTAL 500mm </v>
          </cell>
          <cell r="C6439" t="str">
            <v>UN</v>
          </cell>
          <cell r="D6439">
            <v>253.63</v>
          </cell>
          <cell r="F6439">
            <v>63698</v>
          </cell>
          <cell r="G6439" t="str">
            <v xml:space="preserve">LEITO - TE 90 TIPO MEDIO HORIZONTAL 500mm </v>
          </cell>
          <cell r="H6439" t="str">
            <v>UN</v>
          </cell>
          <cell r="I6439">
            <v>253.63</v>
          </cell>
        </row>
        <row r="6440">
          <cell r="A6440">
            <v>63699</v>
          </cell>
          <cell r="B6440" t="str">
            <v xml:space="preserve">LEITO - TE 90 TIPO MEDIO HORIZONTAL 600mm </v>
          </cell>
          <cell r="C6440" t="str">
            <v>UN</v>
          </cell>
          <cell r="D6440">
            <v>273.02999999999997</v>
          </cell>
          <cell r="F6440">
            <v>63699</v>
          </cell>
          <cell r="G6440" t="str">
            <v xml:space="preserve">LEITO - TE 90 TIPO MEDIO HORIZONTAL 600mm </v>
          </cell>
          <cell r="H6440" t="str">
            <v>UN</v>
          </cell>
          <cell r="I6440">
            <v>273.02999999999997</v>
          </cell>
        </row>
        <row r="6441">
          <cell r="A6441">
            <v>63700</v>
          </cell>
          <cell r="B6441" t="str">
            <v xml:space="preserve">LEITO - TE 90 TIPO PESADO HORIZONTAL 200mm </v>
          </cell>
          <cell r="C6441" t="str">
            <v>UN</v>
          </cell>
          <cell r="D6441">
            <v>413.7</v>
          </cell>
          <cell r="F6441">
            <v>63700</v>
          </cell>
          <cell r="G6441" t="str">
            <v xml:space="preserve">LEITO - TE 90 TIPO PESADO HORIZONTAL 200mm </v>
          </cell>
          <cell r="H6441" t="str">
            <v>UN</v>
          </cell>
          <cell r="I6441">
            <v>413.7</v>
          </cell>
        </row>
        <row r="6442">
          <cell r="A6442">
            <v>63701</v>
          </cell>
          <cell r="B6442" t="str">
            <v>TERMINAL OLHAL PRE-ISOLADO COM PINO 4,0MM</v>
          </cell>
          <cell r="C6442" t="str">
            <v>UN</v>
          </cell>
          <cell r="D6442">
            <v>1.5</v>
          </cell>
          <cell r="F6442">
            <v>63701</v>
          </cell>
          <cell r="G6442" t="str">
            <v>TERMINAL OLHAL PRE-ISOLADO COM PINO 4,0MM</v>
          </cell>
          <cell r="H6442" t="str">
            <v>UN</v>
          </cell>
          <cell r="I6442">
            <v>1.5</v>
          </cell>
        </row>
        <row r="6443">
          <cell r="A6443">
            <v>63703</v>
          </cell>
          <cell r="B6443" t="str">
            <v>TERMINAL SAPATA DE COBRE PARA CABO 35mm2</v>
          </cell>
          <cell r="C6443" t="str">
            <v>UN</v>
          </cell>
          <cell r="D6443">
            <v>6.1</v>
          </cell>
          <cell r="F6443">
            <v>63703</v>
          </cell>
          <cell r="G6443" t="str">
            <v>TERMINAL SAPATA DE COBRE PARA CABO 35mm2</v>
          </cell>
          <cell r="H6443" t="str">
            <v>UN</v>
          </cell>
          <cell r="I6443">
            <v>6.1</v>
          </cell>
        </row>
        <row r="6444">
          <cell r="A6444">
            <v>63704</v>
          </cell>
          <cell r="B6444" t="str">
            <v>TERMINAL SAPATA DE COBRE PARA CABO 50mm2</v>
          </cell>
          <cell r="C6444" t="str">
            <v>UN</v>
          </cell>
          <cell r="D6444">
            <v>9.77</v>
          </cell>
          <cell r="F6444">
            <v>63704</v>
          </cell>
          <cell r="G6444" t="str">
            <v>TERMINAL SAPATA DE COBRE PARA CABO 50mm2</v>
          </cell>
          <cell r="H6444" t="str">
            <v>UN</v>
          </cell>
          <cell r="I6444">
            <v>9.77</v>
          </cell>
        </row>
        <row r="6445">
          <cell r="A6445">
            <v>63706</v>
          </cell>
          <cell r="B6445" t="str">
            <v xml:space="preserve">TERMINAL COMPRESSAO CABO FLEXIVEL 120MM 2 FUROS 120MM </v>
          </cell>
          <cell r="C6445" t="str">
            <v>UN</v>
          </cell>
          <cell r="D6445">
            <v>17.18</v>
          </cell>
          <cell r="F6445">
            <v>63706</v>
          </cell>
          <cell r="G6445" t="str">
            <v xml:space="preserve">TERMINAL COMPRESSAO CABO FLEXIVEL 120MM 2 FUROS 120MM </v>
          </cell>
          <cell r="H6445" t="str">
            <v>UN</v>
          </cell>
          <cell r="I6445">
            <v>17.18</v>
          </cell>
        </row>
        <row r="6446">
          <cell r="A6446">
            <v>63707</v>
          </cell>
          <cell r="B6446" t="str">
            <v>CONJUNTO AIR STOP COM DISJUNTOR MONOPOLAR 25A</v>
          </cell>
          <cell r="C6446" t="str">
            <v>UN</v>
          </cell>
          <cell r="D6446">
            <v>820.42</v>
          </cell>
          <cell r="F6446">
            <v>63707</v>
          </cell>
          <cell r="G6446" t="str">
            <v>CONJUNTO AIR STOP COM DISJUNTOR MONOPOLAR 25A</v>
          </cell>
          <cell r="H6446" t="str">
            <v>UN</v>
          </cell>
          <cell r="I6446">
            <v>820.42</v>
          </cell>
        </row>
        <row r="6447">
          <cell r="A6447">
            <v>63708</v>
          </cell>
          <cell r="B6447" t="str">
            <v>CONTATOR CWMC 50-10-30V26 P/ MANOBRA CAPACT.15KVAR 220V WEG</v>
          </cell>
          <cell r="C6447" t="str">
            <v>UN</v>
          </cell>
          <cell r="D6447">
            <v>799</v>
          </cell>
          <cell r="F6447">
            <v>63708</v>
          </cell>
          <cell r="G6447" t="str">
            <v>CONTATOR CWMC 50-10-30V26 P/ MANOBRA CAPACT.15KVAR 220V WEG</v>
          </cell>
          <cell r="H6447" t="str">
            <v>UN</v>
          </cell>
          <cell r="I6447">
            <v>799</v>
          </cell>
        </row>
        <row r="6448">
          <cell r="A6448">
            <v>63710</v>
          </cell>
          <cell r="B6448" t="str">
            <v xml:space="preserve">LEITO - TE 90 TIPO PESADO HORIZONTAL 300mm </v>
          </cell>
          <cell r="C6448" t="str">
            <v>UN</v>
          </cell>
          <cell r="D6448">
            <v>488.6</v>
          </cell>
          <cell r="F6448">
            <v>63710</v>
          </cell>
          <cell r="G6448" t="str">
            <v xml:space="preserve">LEITO - TE 90 TIPO PESADO HORIZONTAL 300mm </v>
          </cell>
          <cell r="H6448" t="str">
            <v>UN</v>
          </cell>
          <cell r="I6448">
            <v>488.6</v>
          </cell>
        </row>
        <row r="6449">
          <cell r="A6449">
            <v>63711</v>
          </cell>
          <cell r="B6449" t="str">
            <v xml:space="preserve">LEITO - TE 90 TIPO PESADO HORIZONTAL 400mm </v>
          </cell>
          <cell r="C6449" t="str">
            <v>UN</v>
          </cell>
          <cell r="D6449">
            <v>535.5</v>
          </cell>
          <cell r="F6449">
            <v>63711</v>
          </cell>
          <cell r="G6449" t="str">
            <v xml:space="preserve">LEITO - TE 90 TIPO PESADO HORIZONTAL 400mm </v>
          </cell>
          <cell r="H6449" t="str">
            <v>UN</v>
          </cell>
          <cell r="I6449">
            <v>535.5</v>
          </cell>
        </row>
        <row r="6450">
          <cell r="A6450">
            <v>63712</v>
          </cell>
          <cell r="B6450" t="str">
            <v xml:space="preserve">LEITO - TE 90 TIPO PESADO HORIZONTAL 500mm </v>
          </cell>
          <cell r="C6450" t="str">
            <v>UN</v>
          </cell>
          <cell r="D6450">
            <v>659.3</v>
          </cell>
          <cell r="F6450">
            <v>63712</v>
          </cell>
          <cell r="G6450" t="str">
            <v xml:space="preserve">LEITO - TE 90 TIPO PESADO HORIZONTAL 500mm </v>
          </cell>
          <cell r="H6450" t="str">
            <v>UN</v>
          </cell>
          <cell r="I6450">
            <v>659.3</v>
          </cell>
        </row>
        <row r="6451">
          <cell r="A6451">
            <v>63713</v>
          </cell>
          <cell r="B6451" t="str">
            <v xml:space="preserve">LEITO - TE 90 TIPO PESADO HORIZONTAL 600mm </v>
          </cell>
          <cell r="C6451" t="str">
            <v>UN</v>
          </cell>
          <cell r="D6451">
            <v>777</v>
          </cell>
          <cell r="F6451">
            <v>63713</v>
          </cell>
          <cell r="G6451" t="str">
            <v xml:space="preserve">LEITO - TE 90 TIPO PESADO HORIZONTAL 600mm </v>
          </cell>
          <cell r="H6451" t="str">
            <v>UN</v>
          </cell>
          <cell r="I6451">
            <v>777</v>
          </cell>
        </row>
        <row r="6452">
          <cell r="A6452">
            <v>63714</v>
          </cell>
          <cell r="B6452" t="str">
            <v xml:space="preserve">LEITO - TE 90 TIPO PESADO HORIZONTAL 700mm </v>
          </cell>
          <cell r="C6452" t="str">
            <v>UN</v>
          </cell>
          <cell r="D6452">
            <v>906.35</v>
          </cell>
          <cell r="F6452">
            <v>63714</v>
          </cell>
          <cell r="G6452" t="str">
            <v xml:space="preserve">LEITO - TE 90 TIPO PESADO HORIZONTAL 700mm </v>
          </cell>
          <cell r="H6452" t="str">
            <v>UN</v>
          </cell>
          <cell r="I6452">
            <v>906.35</v>
          </cell>
        </row>
        <row r="6453">
          <cell r="A6453">
            <v>63715</v>
          </cell>
          <cell r="B6453" t="str">
            <v xml:space="preserve">LEITO - TE 90 TIPO PESADO HORIZONTAL 800mm </v>
          </cell>
          <cell r="C6453" t="str">
            <v>UN</v>
          </cell>
          <cell r="D6453">
            <v>1116.4000000000001</v>
          </cell>
          <cell r="F6453">
            <v>63715</v>
          </cell>
          <cell r="G6453" t="str">
            <v xml:space="preserve">LEITO - TE 90 TIPO PESADO HORIZONTAL 800mm </v>
          </cell>
          <cell r="H6453" t="str">
            <v>UN</v>
          </cell>
          <cell r="I6453">
            <v>1116.4000000000001</v>
          </cell>
        </row>
        <row r="6454">
          <cell r="A6454">
            <v>63716</v>
          </cell>
          <cell r="B6454" t="str">
            <v xml:space="preserve">LEITO - TE 90 TIPO PESADO HORIZONTAL 900mm </v>
          </cell>
          <cell r="C6454" t="str">
            <v>UN</v>
          </cell>
          <cell r="D6454">
            <v>1398.9</v>
          </cell>
          <cell r="F6454">
            <v>63716</v>
          </cell>
          <cell r="G6454" t="str">
            <v xml:space="preserve">LEITO - TE 90 TIPO PESADO HORIZONTAL 900mm </v>
          </cell>
          <cell r="H6454" t="str">
            <v>UN</v>
          </cell>
          <cell r="I6454">
            <v>1398.9</v>
          </cell>
        </row>
        <row r="6455">
          <cell r="A6455">
            <v>63717</v>
          </cell>
          <cell r="B6455" t="str">
            <v xml:space="preserve">LEITO - TE 90 TIPO PESADO HORIZONTAL 1000mm </v>
          </cell>
          <cell r="C6455" t="str">
            <v>UN</v>
          </cell>
          <cell r="D6455">
            <v>1614.9</v>
          </cell>
          <cell r="F6455">
            <v>63717</v>
          </cell>
          <cell r="G6455" t="str">
            <v xml:space="preserve">LEITO - TE 90 TIPO PESADO HORIZONTAL 1000mm </v>
          </cell>
          <cell r="H6455" t="str">
            <v>UN</v>
          </cell>
          <cell r="I6455">
            <v>1614.9</v>
          </cell>
        </row>
        <row r="6456">
          <cell r="A6456">
            <v>63718</v>
          </cell>
          <cell r="B6456" t="str">
            <v xml:space="preserve">LEITO - TERMINAL DE FECHAMENTO LEVE 200mm </v>
          </cell>
          <cell r="C6456" t="str">
            <v>UN</v>
          </cell>
          <cell r="D6456">
            <v>17.71</v>
          </cell>
          <cell r="F6456">
            <v>63718</v>
          </cell>
          <cell r="G6456" t="str">
            <v xml:space="preserve">LEITO - TERMINAL DE FECHAMENTO LEVE 200mm </v>
          </cell>
          <cell r="H6456" t="str">
            <v>UN</v>
          </cell>
          <cell r="I6456">
            <v>17.71</v>
          </cell>
        </row>
        <row r="6457">
          <cell r="A6457">
            <v>63719</v>
          </cell>
          <cell r="B6457" t="str">
            <v xml:space="preserve">LEITO - TERMINAL DE FECHAMENTO LEVE 300mm </v>
          </cell>
          <cell r="C6457" t="str">
            <v>UN</v>
          </cell>
          <cell r="D6457">
            <v>19.86</v>
          </cell>
          <cell r="F6457">
            <v>63719</v>
          </cell>
          <cell r="G6457" t="str">
            <v xml:space="preserve">LEITO - TERMINAL DE FECHAMENTO LEVE 300mm </v>
          </cell>
          <cell r="H6457" t="str">
            <v>UN</v>
          </cell>
          <cell r="I6457">
            <v>19.86</v>
          </cell>
        </row>
        <row r="6458">
          <cell r="A6458">
            <v>63720</v>
          </cell>
          <cell r="B6458" t="str">
            <v xml:space="preserve">LEITO - TERMINAL DE FECHAMENTO LEVE 400mm </v>
          </cell>
          <cell r="C6458" t="str">
            <v>UN</v>
          </cell>
          <cell r="D6458">
            <v>21.86</v>
          </cell>
          <cell r="F6458">
            <v>63720</v>
          </cell>
          <cell r="G6458" t="str">
            <v xml:space="preserve">LEITO - TERMINAL DE FECHAMENTO LEVE 400mm </v>
          </cell>
          <cell r="H6458" t="str">
            <v>UN</v>
          </cell>
          <cell r="I6458">
            <v>21.86</v>
          </cell>
        </row>
        <row r="6459">
          <cell r="A6459">
            <v>63721</v>
          </cell>
          <cell r="B6459" t="str">
            <v xml:space="preserve">LEITO - TERMINAL DE FECHAMENTO LEVE 500mm </v>
          </cell>
          <cell r="C6459" t="str">
            <v>UN</v>
          </cell>
          <cell r="D6459">
            <v>23.96</v>
          </cell>
          <cell r="F6459">
            <v>63721</v>
          </cell>
          <cell r="G6459" t="str">
            <v xml:space="preserve">LEITO - TERMINAL DE FECHAMENTO LEVE 500mm </v>
          </cell>
          <cell r="H6459" t="str">
            <v>UN</v>
          </cell>
          <cell r="I6459">
            <v>23.96</v>
          </cell>
        </row>
        <row r="6460">
          <cell r="A6460">
            <v>63722</v>
          </cell>
          <cell r="B6460" t="str">
            <v xml:space="preserve">LEITO - TERMINAL DE FECHAMENTO MEDIO 300mm </v>
          </cell>
          <cell r="C6460" t="str">
            <v>UN</v>
          </cell>
          <cell r="D6460">
            <v>21.61</v>
          </cell>
          <cell r="F6460">
            <v>63722</v>
          </cell>
          <cell r="G6460" t="str">
            <v xml:space="preserve">LEITO - TERMINAL DE FECHAMENTO MEDIO 300mm </v>
          </cell>
          <cell r="H6460" t="str">
            <v>UN</v>
          </cell>
          <cell r="I6460">
            <v>21.61</v>
          </cell>
        </row>
        <row r="6461">
          <cell r="A6461">
            <v>63723</v>
          </cell>
          <cell r="B6461" t="str">
            <v xml:space="preserve">LEITO - TERMINAL DE FECHAMENTO MEDIO 400mm </v>
          </cell>
          <cell r="C6461" t="str">
            <v>UN</v>
          </cell>
          <cell r="D6461">
            <v>23.96</v>
          </cell>
          <cell r="F6461">
            <v>63723</v>
          </cell>
          <cell r="G6461" t="str">
            <v xml:space="preserve">LEITO - TERMINAL DE FECHAMENTO MEDIO 400mm </v>
          </cell>
          <cell r="H6461" t="str">
            <v>UN</v>
          </cell>
          <cell r="I6461">
            <v>23.96</v>
          </cell>
        </row>
        <row r="6462">
          <cell r="A6462">
            <v>63724</v>
          </cell>
          <cell r="B6462" t="str">
            <v xml:space="preserve">LEITO - TERMINAL DE FECHAMENTO MEDIO 500mm </v>
          </cell>
          <cell r="C6462" t="str">
            <v>UN</v>
          </cell>
          <cell r="D6462">
            <v>26.96</v>
          </cell>
          <cell r="F6462">
            <v>63724</v>
          </cell>
          <cell r="G6462" t="str">
            <v xml:space="preserve">LEITO - TERMINAL DE FECHAMENTO MEDIO 500mm </v>
          </cell>
          <cell r="H6462" t="str">
            <v>UN</v>
          </cell>
          <cell r="I6462">
            <v>26.96</v>
          </cell>
        </row>
        <row r="6463">
          <cell r="A6463">
            <v>63725</v>
          </cell>
          <cell r="B6463" t="str">
            <v xml:space="preserve">LEITO - TERMINAL DE FECHAMENTO MEDIO 600mm </v>
          </cell>
          <cell r="C6463" t="str">
            <v>UN</v>
          </cell>
          <cell r="D6463">
            <v>29.71</v>
          </cell>
          <cell r="F6463">
            <v>63725</v>
          </cell>
          <cell r="G6463" t="str">
            <v xml:space="preserve">LEITO - TERMINAL DE FECHAMENTO MEDIO 600mm </v>
          </cell>
          <cell r="H6463" t="str">
            <v>UN</v>
          </cell>
          <cell r="I6463">
            <v>29.71</v>
          </cell>
        </row>
        <row r="6464">
          <cell r="A6464">
            <v>63726</v>
          </cell>
          <cell r="B6464" t="str">
            <v xml:space="preserve">LEITO - TERMINAL DE FECHAMENTO PESADO 200mm </v>
          </cell>
          <cell r="C6464" t="str">
            <v>UN</v>
          </cell>
          <cell r="D6464">
            <v>24.46</v>
          </cell>
          <cell r="F6464">
            <v>63726</v>
          </cell>
          <cell r="G6464" t="str">
            <v xml:space="preserve">LEITO - TERMINAL DE FECHAMENTO PESADO 200mm </v>
          </cell>
          <cell r="H6464" t="str">
            <v>UN</v>
          </cell>
          <cell r="I6464">
            <v>24.46</v>
          </cell>
        </row>
        <row r="6465">
          <cell r="A6465">
            <v>63727</v>
          </cell>
          <cell r="B6465" t="str">
            <v xml:space="preserve">LEITO - TERMINAL DE FECHAMENTO PESADO 300mm </v>
          </cell>
          <cell r="C6465" t="str">
            <v>UN</v>
          </cell>
          <cell r="D6465">
            <v>26.76</v>
          </cell>
          <cell r="F6465">
            <v>63727</v>
          </cell>
          <cell r="G6465" t="str">
            <v xml:space="preserve">LEITO - TERMINAL DE FECHAMENTO PESADO 300mm </v>
          </cell>
          <cell r="H6465" t="str">
            <v>UN</v>
          </cell>
          <cell r="I6465">
            <v>26.76</v>
          </cell>
        </row>
        <row r="6466">
          <cell r="A6466">
            <v>63728</v>
          </cell>
          <cell r="B6466" t="str">
            <v xml:space="preserve">LEITO - TERMINAL DE FECHAMENTO PESADO 400mm </v>
          </cell>
          <cell r="C6466" t="str">
            <v>UN</v>
          </cell>
          <cell r="D6466">
            <v>29.86</v>
          </cell>
          <cell r="F6466">
            <v>63728</v>
          </cell>
          <cell r="G6466" t="str">
            <v xml:space="preserve">LEITO - TERMINAL DE FECHAMENTO PESADO 400mm </v>
          </cell>
          <cell r="H6466" t="str">
            <v>UN</v>
          </cell>
          <cell r="I6466">
            <v>29.86</v>
          </cell>
        </row>
        <row r="6467">
          <cell r="A6467">
            <v>63729</v>
          </cell>
          <cell r="B6467" t="str">
            <v xml:space="preserve">LEITO - TERMINAL DE FECHAMENTO PESADO 500mm </v>
          </cell>
          <cell r="C6467" t="str">
            <v>UN</v>
          </cell>
          <cell r="D6467">
            <v>34.61</v>
          </cell>
          <cell r="F6467">
            <v>63729</v>
          </cell>
          <cell r="G6467" t="str">
            <v xml:space="preserve">LEITO - TERMINAL DE FECHAMENTO PESADO 500mm </v>
          </cell>
          <cell r="H6467" t="str">
            <v>UN</v>
          </cell>
          <cell r="I6467">
            <v>34.61</v>
          </cell>
        </row>
        <row r="6468">
          <cell r="A6468">
            <v>63730</v>
          </cell>
          <cell r="B6468" t="str">
            <v xml:space="preserve">LEITO - TERMINAL DE FECHAMENTO PESADO 600mm </v>
          </cell>
          <cell r="C6468" t="str">
            <v>UN</v>
          </cell>
          <cell r="D6468">
            <v>40.21</v>
          </cell>
          <cell r="F6468">
            <v>63730</v>
          </cell>
          <cell r="G6468" t="str">
            <v xml:space="preserve">LEITO - TERMINAL DE FECHAMENTO PESADO 600mm </v>
          </cell>
          <cell r="H6468" t="str">
            <v>UN</v>
          </cell>
          <cell r="I6468">
            <v>40.21</v>
          </cell>
        </row>
        <row r="6469">
          <cell r="A6469">
            <v>63731</v>
          </cell>
          <cell r="B6469" t="str">
            <v xml:space="preserve">LEITO - TERMINAL DE FECHAMENTO PESADO 700mm </v>
          </cell>
          <cell r="C6469" t="str">
            <v>UN</v>
          </cell>
          <cell r="D6469">
            <v>44.41</v>
          </cell>
          <cell r="F6469">
            <v>63731</v>
          </cell>
          <cell r="G6469" t="str">
            <v xml:space="preserve">LEITO - TERMINAL DE FECHAMENTO PESADO 700mm </v>
          </cell>
          <cell r="H6469" t="str">
            <v>UN</v>
          </cell>
          <cell r="I6469">
            <v>44.41</v>
          </cell>
        </row>
        <row r="6470">
          <cell r="A6470">
            <v>63732</v>
          </cell>
          <cell r="B6470" t="str">
            <v xml:space="preserve">LEITO - TERMINAL DE FECHAMENTO PESADO 800mm </v>
          </cell>
          <cell r="C6470" t="str">
            <v>UN</v>
          </cell>
          <cell r="D6470">
            <v>49.36</v>
          </cell>
          <cell r="F6470">
            <v>63732</v>
          </cell>
          <cell r="G6470" t="str">
            <v xml:space="preserve">LEITO - TERMINAL DE FECHAMENTO PESADO 800mm </v>
          </cell>
          <cell r="H6470" t="str">
            <v>UN</v>
          </cell>
          <cell r="I6470">
            <v>49.36</v>
          </cell>
        </row>
        <row r="6471">
          <cell r="A6471">
            <v>63733</v>
          </cell>
          <cell r="B6471" t="str">
            <v xml:space="preserve">LEITO - TERMINAL DE FECHAMENTO PESADO 900mm </v>
          </cell>
          <cell r="C6471" t="str">
            <v>UN</v>
          </cell>
          <cell r="D6471">
            <v>52.41</v>
          </cell>
          <cell r="F6471">
            <v>63733</v>
          </cell>
          <cell r="G6471" t="str">
            <v xml:space="preserve">LEITO - TERMINAL DE FECHAMENTO PESADO 900mm </v>
          </cell>
          <cell r="H6471" t="str">
            <v>UN</v>
          </cell>
          <cell r="I6471">
            <v>52.41</v>
          </cell>
        </row>
        <row r="6472">
          <cell r="A6472">
            <v>63734</v>
          </cell>
          <cell r="B6472" t="str">
            <v xml:space="preserve">LEITO - TERMINAL DE FECHAMENTO PESADO 1000mm </v>
          </cell>
          <cell r="C6472" t="str">
            <v>UN</v>
          </cell>
          <cell r="D6472">
            <v>55.91</v>
          </cell>
          <cell r="F6472">
            <v>63734</v>
          </cell>
          <cell r="G6472" t="str">
            <v xml:space="preserve">LEITO - TERMINAL DE FECHAMENTO PESADO 1000mm </v>
          </cell>
          <cell r="H6472" t="str">
            <v>UN</v>
          </cell>
          <cell r="I6472">
            <v>55.91</v>
          </cell>
        </row>
        <row r="6473">
          <cell r="A6473">
            <v>63735</v>
          </cell>
          <cell r="B6473" t="str">
            <v>LEITO - TALA ARTICULADA LEVE</v>
          </cell>
          <cell r="C6473" t="str">
            <v>UN</v>
          </cell>
          <cell r="D6473">
            <v>16.71</v>
          </cell>
          <cell r="F6473">
            <v>63735</v>
          </cell>
          <cell r="G6473" t="str">
            <v>LEITO - TALA ARTICULADA LEVE</v>
          </cell>
          <cell r="H6473" t="str">
            <v>UN</v>
          </cell>
          <cell r="I6473">
            <v>16.71</v>
          </cell>
        </row>
        <row r="6474">
          <cell r="A6474">
            <v>63736</v>
          </cell>
          <cell r="B6474" t="str">
            <v xml:space="preserve">LEITO - TALA ARTICULADA MEDIA </v>
          </cell>
          <cell r="C6474" t="str">
            <v>UN</v>
          </cell>
          <cell r="D6474">
            <v>25.51</v>
          </cell>
          <cell r="F6474">
            <v>63736</v>
          </cell>
          <cell r="G6474" t="str">
            <v xml:space="preserve">LEITO - TALA ARTICULADA MEDIA </v>
          </cell>
          <cell r="H6474" t="str">
            <v>UN</v>
          </cell>
          <cell r="I6474">
            <v>25.51</v>
          </cell>
        </row>
        <row r="6475">
          <cell r="A6475">
            <v>63737</v>
          </cell>
          <cell r="B6475" t="str">
            <v>LEITO - TALA ARTICULADA PESADO</v>
          </cell>
          <cell r="C6475" t="str">
            <v>UN</v>
          </cell>
          <cell r="D6475">
            <v>26.96</v>
          </cell>
          <cell r="F6475">
            <v>63737</v>
          </cell>
          <cell r="G6475" t="str">
            <v>LEITO - TALA ARTICULADA PESADO</v>
          </cell>
          <cell r="H6475" t="str">
            <v>UN</v>
          </cell>
          <cell r="I6475">
            <v>26.96</v>
          </cell>
        </row>
        <row r="6476">
          <cell r="A6476">
            <v>63738</v>
          </cell>
          <cell r="B6476" t="str">
            <v>LEITOS - LEITO PARA CABOS TIPO LEVE 300x100mm COM CONEXOES</v>
          </cell>
          <cell r="C6476" t="str">
            <v>M</v>
          </cell>
          <cell r="D6476">
            <v>176.82</v>
          </cell>
          <cell r="F6476">
            <v>63738</v>
          </cell>
          <cell r="G6476" t="str">
            <v>LEITOS - LEITO PARA CABOS TIPO LEVE 300x100mm COM CONEXOES</v>
          </cell>
          <cell r="H6476" t="str">
            <v>M</v>
          </cell>
          <cell r="I6476">
            <v>176.82</v>
          </cell>
        </row>
        <row r="6477">
          <cell r="A6477">
            <v>63739</v>
          </cell>
          <cell r="B6477" t="str">
            <v>LEITOS - LEITO PARA CABOS TIPO MEDIO 400x100mm COM CONEXOES</v>
          </cell>
          <cell r="C6477" t="str">
            <v>M</v>
          </cell>
          <cell r="D6477">
            <v>275.60000000000002</v>
          </cell>
          <cell r="F6477">
            <v>63739</v>
          </cell>
          <cell r="G6477" t="str">
            <v>LEITOS - LEITO PARA CABOS TIPO MEDIO 400x100mm COM CONEXOES</v>
          </cell>
          <cell r="H6477" t="str">
            <v>M</v>
          </cell>
          <cell r="I6477">
            <v>275.60000000000002</v>
          </cell>
        </row>
        <row r="6478">
          <cell r="A6478">
            <v>63740</v>
          </cell>
          <cell r="B6478" t="str">
            <v>LEITOS - LEITO PARA CABOS TIPO PESADO 500x100mm COM CONEXOES</v>
          </cell>
          <cell r="C6478" t="str">
            <v>M</v>
          </cell>
          <cell r="D6478">
            <v>495.14</v>
          </cell>
          <cell r="F6478">
            <v>63740</v>
          </cell>
          <cell r="G6478" t="str">
            <v>LEITOS - LEITO PARA CABOS TIPO PESADO 500x100mm COM CONEXOES</v>
          </cell>
          <cell r="H6478" t="str">
            <v>M</v>
          </cell>
          <cell r="I6478">
            <v>495.14</v>
          </cell>
        </row>
        <row r="6479">
          <cell r="A6479">
            <v>63741</v>
          </cell>
          <cell r="B6479" t="str">
            <v>TE VERTICAL DE SUBIDA PARA ELETROCALHA 300X100 CHAPA 18</v>
          </cell>
          <cell r="C6479" t="str">
            <v>UN</v>
          </cell>
          <cell r="D6479">
            <v>107.43</v>
          </cell>
          <cell r="F6479">
            <v>63741</v>
          </cell>
          <cell r="G6479" t="str">
            <v>TE VERTICAL DE SUBIDA PARA ELETROCALHA 300X100 CHAPA 18</v>
          </cell>
          <cell r="H6479" t="str">
            <v>UN</v>
          </cell>
          <cell r="I6479">
            <v>107.43</v>
          </cell>
        </row>
        <row r="6480">
          <cell r="A6480">
            <v>63742</v>
          </cell>
          <cell r="B6480" t="str">
            <v>TE VERTICAL DE SUBIDA PARA ELETROCALHA 200x100 CHAPA 18</v>
          </cell>
          <cell r="C6480" t="str">
            <v>UN</v>
          </cell>
          <cell r="D6480">
            <v>96.84</v>
          </cell>
          <cell r="F6480">
            <v>63742</v>
          </cell>
          <cell r="G6480" t="str">
            <v>TE VERTICAL DE SUBIDA PARA ELETROCALHA 200x100 CHAPA 18</v>
          </cell>
          <cell r="H6480" t="str">
            <v>UN</v>
          </cell>
          <cell r="I6480">
            <v>96.84</v>
          </cell>
        </row>
        <row r="6481">
          <cell r="A6481">
            <v>63743</v>
          </cell>
          <cell r="B6481" t="str">
            <v>TE VERTICAL DE SUBIDA PARA ELETROCALHA 100x100 CHAPA 20</v>
          </cell>
          <cell r="C6481" t="str">
            <v>UN</v>
          </cell>
          <cell r="D6481">
            <v>86.18</v>
          </cell>
          <cell r="F6481">
            <v>63743</v>
          </cell>
          <cell r="G6481" t="str">
            <v>TE VERTICAL DE SUBIDA PARA ELETROCALHA 100x100 CHAPA 20</v>
          </cell>
          <cell r="H6481" t="str">
            <v>UN</v>
          </cell>
          <cell r="I6481">
            <v>86.18</v>
          </cell>
        </row>
        <row r="6482">
          <cell r="A6482">
            <v>63744</v>
          </cell>
          <cell r="B6482" t="str">
            <v>LEITOS - LEITO PARA CABOS TIPO PESADO 800x100mm COM CONEXOES</v>
          </cell>
          <cell r="C6482" t="str">
            <v>M</v>
          </cell>
          <cell r="D6482">
            <v>700.74</v>
          </cell>
          <cell r="F6482">
            <v>63744</v>
          </cell>
          <cell r="G6482" t="str">
            <v>LEITOS - LEITO PARA CABOS TIPO PESADO 800x100mm COM CONEXOES</v>
          </cell>
          <cell r="H6482" t="str">
            <v>M</v>
          </cell>
          <cell r="I6482">
            <v>700.74</v>
          </cell>
        </row>
        <row r="6483">
          <cell r="A6483">
            <v>63745</v>
          </cell>
          <cell r="B6483" t="str">
            <v>TE HORIZONTAL PARA ELETROCALHA 100x50</v>
          </cell>
          <cell r="C6483" t="str">
            <v>UN</v>
          </cell>
          <cell r="D6483">
            <v>73.33</v>
          </cell>
          <cell r="F6483">
            <v>63745</v>
          </cell>
          <cell r="G6483" t="str">
            <v>TE HORIZONTAL PARA ELETROCALHA 100x50</v>
          </cell>
          <cell r="H6483" t="str">
            <v>UN</v>
          </cell>
          <cell r="I6483">
            <v>73.33</v>
          </cell>
        </row>
        <row r="6484">
          <cell r="A6484">
            <v>63746</v>
          </cell>
          <cell r="B6484" t="str">
            <v>CRUZETA HORIZONTAL PARA ELETROCALHA 100X100mm CHAPA 20</v>
          </cell>
          <cell r="C6484" t="str">
            <v>UN</v>
          </cell>
          <cell r="D6484">
            <v>87.75</v>
          </cell>
          <cell r="F6484">
            <v>63746</v>
          </cell>
          <cell r="G6484" t="str">
            <v>CRUZETA HORIZONTAL PARA ELETROCALHA 100X100mm CHAPA 20</v>
          </cell>
          <cell r="H6484" t="str">
            <v>UN</v>
          </cell>
          <cell r="I6484">
            <v>87.75</v>
          </cell>
        </row>
        <row r="6485">
          <cell r="A6485">
            <v>63747</v>
          </cell>
          <cell r="B6485" t="str">
            <v xml:space="preserve">EMENDA INTERNA PARA ELETROCALHA 50x50 </v>
          </cell>
          <cell r="C6485" t="str">
            <v>UN</v>
          </cell>
          <cell r="D6485">
            <v>10.87</v>
          </cell>
          <cell r="F6485">
            <v>63747</v>
          </cell>
          <cell r="G6485" t="str">
            <v xml:space="preserve">EMENDA INTERNA PARA ELETROCALHA 50x50 </v>
          </cell>
          <cell r="H6485" t="str">
            <v>UN</v>
          </cell>
          <cell r="I6485">
            <v>10.87</v>
          </cell>
        </row>
        <row r="6486">
          <cell r="A6486">
            <v>63748</v>
          </cell>
          <cell r="B6486" t="str">
            <v>EMENDA INTERNA PARA ELETROCALHA 100x50</v>
          </cell>
          <cell r="C6486" t="str">
            <v>UN</v>
          </cell>
          <cell r="D6486">
            <v>11.92</v>
          </cell>
          <cell r="F6486">
            <v>63748</v>
          </cell>
          <cell r="G6486" t="str">
            <v>EMENDA INTERNA PARA ELETROCALHA 100x50</v>
          </cell>
          <cell r="H6486" t="str">
            <v>UN</v>
          </cell>
          <cell r="I6486">
            <v>11.92</v>
          </cell>
        </row>
        <row r="6487">
          <cell r="A6487">
            <v>63749</v>
          </cell>
          <cell r="B6487" t="str">
            <v xml:space="preserve">EMENDA INTERNA PARA ELETROCALHA TIPO U 300x100 </v>
          </cell>
          <cell r="C6487" t="str">
            <v>UN</v>
          </cell>
          <cell r="D6487">
            <v>18.420000000000002</v>
          </cell>
          <cell r="F6487">
            <v>63749</v>
          </cell>
          <cell r="G6487" t="str">
            <v xml:space="preserve">EMENDA INTERNA PARA ELETROCALHA TIPO U 300x100 </v>
          </cell>
          <cell r="H6487" t="str">
            <v>UN</v>
          </cell>
          <cell r="I6487">
            <v>18.420000000000002</v>
          </cell>
        </row>
        <row r="6488">
          <cell r="A6488">
            <v>63750</v>
          </cell>
          <cell r="B6488" t="str">
            <v xml:space="preserve">EMENDA INTERNA PARA ELETROCALHA TIPO U 200x100 </v>
          </cell>
          <cell r="C6488" t="str">
            <v>UN</v>
          </cell>
          <cell r="D6488">
            <v>16.27</v>
          </cell>
          <cell r="F6488">
            <v>63750</v>
          </cell>
          <cell r="G6488" t="str">
            <v xml:space="preserve">EMENDA INTERNA PARA ELETROCALHA TIPO U 200x100 </v>
          </cell>
          <cell r="H6488" t="str">
            <v>UN</v>
          </cell>
          <cell r="I6488">
            <v>16.27</v>
          </cell>
        </row>
        <row r="6489">
          <cell r="A6489">
            <v>63751</v>
          </cell>
          <cell r="B6489" t="str">
            <v>FLANGE PARA ELETROCALHA 300x100</v>
          </cell>
          <cell r="C6489" t="str">
            <v>UN</v>
          </cell>
          <cell r="D6489">
            <v>28.82</v>
          </cell>
          <cell r="F6489">
            <v>63751</v>
          </cell>
          <cell r="G6489" t="str">
            <v>FLANGE PARA ELETROCALHA 300x100</v>
          </cell>
          <cell r="H6489" t="str">
            <v>UN</v>
          </cell>
          <cell r="I6489">
            <v>28.82</v>
          </cell>
        </row>
        <row r="6490">
          <cell r="A6490">
            <v>63752</v>
          </cell>
          <cell r="B6490" t="str">
            <v>FLANGE PARA ELETROCALHA 300x100</v>
          </cell>
          <cell r="C6490" t="str">
            <v>UN</v>
          </cell>
          <cell r="D6490">
            <v>29.09</v>
          </cell>
          <cell r="F6490">
            <v>63752</v>
          </cell>
          <cell r="G6490" t="str">
            <v>FLANGE PARA ELETROCALHA 300x100</v>
          </cell>
          <cell r="H6490" t="str">
            <v>UN</v>
          </cell>
          <cell r="I6490">
            <v>29.09</v>
          </cell>
        </row>
        <row r="6491">
          <cell r="A6491">
            <v>63753</v>
          </cell>
          <cell r="B6491" t="str">
            <v>FLANGE PARA ELETROCALHA 150x100</v>
          </cell>
          <cell r="C6491" t="str">
            <v>UN</v>
          </cell>
          <cell r="D6491">
            <v>21.39</v>
          </cell>
          <cell r="F6491">
            <v>63753</v>
          </cell>
          <cell r="G6491" t="str">
            <v>FLANGE PARA ELETROCALHA 150x100</v>
          </cell>
          <cell r="H6491" t="str">
            <v>UN</v>
          </cell>
          <cell r="I6491">
            <v>21.39</v>
          </cell>
        </row>
        <row r="6492">
          <cell r="A6492">
            <v>63754</v>
          </cell>
          <cell r="B6492" t="str">
            <v>SAIDA HORIZONTAL PARA ELETRODUTO 1""</v>
          </cell>
          <cell r="C6492" t="str">
            <v>UN</v>
          </cell>
          <cell r="D6492">
            <v>9.0299999999999994</v>
          </cell>
          <cell r="F6492">
            <v>63754</v>
          </cell>
          <cell r="G6492" t="str">
            <v>SAIDA HORIZONTAL PARA ELETRODUTO 1""</v>
          </cell>
          <cell r="H6492" t="str">
            <v>UN</v>
          </cell>
          <cell r="I6492">
            <v>9.0299999999999994</v>
          </cell>
        </row>
        <row r="6493">
          <cell r="A6493">
            <v>63755</v>
          </cell>
          <cell r="B6493" t="str">
            <v>FLANGE PARA ELETROCALHA 50x50</v>
          </cell>
          <cell r="C6493" t="str">
            <v>UN</v>
          </cell>
          <cell r="D6493">
            <v>14.79</v>
          </cell>
          <cell r="F6493">
            <v>63755</v>
          </cell>
          <cell r="G6493" t="str">
            <v>FLANGE PARA ELETROCALHA 50x50</v>
          </cell>
          <cell r="H6493" t="str">
            <v>UN</v>
          </cell>
          <cell r="I6493">
            <v>14.79</v>
          </cell>
        </row>
        <row r="6494">
          <cell r="A6494">
            <v>63756</v>
          </cell>
          <cell r="B6494" t="str">
            <v>SAIDA HORIZONTAL PARA ELETRODUTO 3/4""</v>
          </cell>
          <cell r="C6494" t="str">
            <v>UN</v>
          </cell>
          <cell r="D6494">
            <v>9</v>
          </cell>
          <cell r="F6494">
            <v>63756</v>
          </cell>
          <cell r="G6494" t="str">
            <v>SAIDA HORIZONTAL PARA ELETRODUTO 3/4""</v>
          </cell>
          <cell r="H6494" t="str">
            <v>UN</v>
          </cell>
          <cell r="I6494">
            <v>9</v>
          </cell>
        </row>
        <row r="6495">
          <cell r="A6495">
            <v>63800</v>
          </cell>
          <cell r="B6495" t="str">
            <v>MAO DE OBRA P/ INSTAL. LUMINARIA CUBICA IMANTADA - 30o.</v>
          </cell>
          <cell r="C6495" t="str">
            <v>UN</v>
          </cell>
          <cell r="D6495">
            <v>162.37</v>
          </cell>
          <cell r="F6495">
            <v>63800</v>
          </cell>
          <cell r="G6495" t="str">
            <v>MAO DE OBRA P/ INSTAL. LUMINARIA CUBICA IMANTADA - 30o.</v>
          </cell>
          <cell r="H6495" t="str">
            <v>UN</v>
          </cell>
          <cell r="I6495">
            <v>162.37</v>
          </cell>
        </row>
        <row r="6496">
          <cell r="A6496">
            <v>63801</v>
          </cell>
          <cell r="B6496" t="str">
            <v>CONTATOR 25A 220V 3RT10 26-1AN10 SIEMENS</v>
          </cell>
          <cell r="C6496" t="str">
            <v>UN</v>
          </cell>
          <cell r="D6496">
            <v>237.87</v>
          </cell>
          <cell r="F6496">
            <v>63801</v>
          </cell>
          <cell r="G6496" t="str">
            <v>CONTATOR 25A 220V 3RT10 26-1AN10 SIEMENS</v>
          </cell>
          <cell r="H6496" t="str">
            <v>UN</v>
          </cell>
          <cell r="I6496">
            <v>237.87</v>
          </cell>
        </row>
        <row r="6497">
          <cell r="A6497">
            <v>63817</v>
          </cell>
          <cell r="B6497" t="str">
            <v>BLOCO DE CONEXAO PADRAO IDC P/ 10 PARES</v>
          </cell>
          <cell r="C6497" t="str">
            <v>UN</v>
          </cell>
          <cell r="D6497">
            <v>10.69</v>
          </cell>
          <cell r="F6497">
            <v>63817</v>
          </cell>
          <cell r="G6497" t="str">
            <v>BLOCO DE CONEXAO PADRAO IDC P/ 10 PARES</v>
          </cell>
          <cell r="H6497" t="str">
            <v>UN</v>
          </cell>
          <cell r="I6497">
            <v>10.69</v>
          </cell>
        </row>
        <row r="6498">
          <cell r="A6498">
            <v>63818</v>
          </cell>
          <cell r="B6498" t="str">
            <v>BLOCO DE CONEXAO PADRAO IDC P/ 100 PARES</v>
          </cell>
          <cell r="C6498" t="str">
            <v>UN</v>
          </cell>
          <cell r="D6498">
            <v>218.06</v>
          </cell>
          <cell r="F6498">
            <v>63818</v>
          </cell>
          <cell r="G6498" t="str">
            <v>BLOCO DE CONEXAO PADRAO IDC P/ 100 PARES</v>
          </cell>
          <cell r="H6498" t="str">
            <v>UN</v>
          </cell>
          <cell r="I6498">
            <v>218.06</v>
          </cell>
        </row>
        <row r="6499">
          <cell r="A6499">
            <v>63850</v>
          </cell>
          <cell r="B6499" t="str">
            <v>MAO DE OBRA PARA SUBSTITUICAO DE DRIVER E LED'S</v>
          </cell>
          <cell r="C6499" t="str">
            <v>UN</v>
          </cell>
          <cell r="D6499">
            <v>192.58</v>
          </cell>
          <cell r="F6499">
            <v>63850</v>
          </cell>
          <cell r="G6499" t="str">
            <v>MAO DE OBRA PARA SUBSTITUICAO DE DRIVER E LED'S</v>
          </cell>
          <cell r="H6499" t="str">
            <v>UN</v>
          </cell>
          <cell r="I6499">
            <v>192.58</v>
          </cell>
        </row>
        <row r="6500">
          <cell r="A6500">
            <v>63851</v>
          </cell>
          <cell r="B6500" t="str">
            <v>MAO DE OBRA PARA SUBSTITUICAO DE LED'S EM LETREIROS</v>
          </cell>
          <cell r="C6500" t="str">
            <v>UN</v>
          </cell>
          <cell r="D6500">
            <v>157.56</v>
          </cell>
          <cell r="F6500">
            <v>63851</v>
          </cell>
          <cell r="G6500" t="str">
            <v>MAO DE OBRA PARA SUBSTITUICAO DE LED'S EM LETREIROS</v>
          </cell>
          <cell r="H6500" t="str">
            <v>UN</v>
          </cell>
          <cell r="I6500">
            <v>157.56</v>
          </cell>
        </row>
        <row r="6501">
          <cell r="A6501">
            <v>63877</v>
          </cell>
          <cell r="B6501" t="str">
            <v>CABO UTP CATEGORIA 5E</v>
          </cell>
          <cell r="C6501" t="str">
            <v>M</v>
          </cell>
          <cell r="D6501">
            <v>4.17</v>
          </cell>
          <cell r="F6501">
            <v>63877</v>
          </cell>
          <cell r="G6501" t="str">
            <v>CABO UTP CATEGORIA 5E</v>
          </cell>
          <cell r="H6501" t="str">
            <v>M</v>
          </cell>
          <cell r="I6501">
            <v>4.17</v>
          </cell>
        </row>
        <row r="6502">
          <cell r="A6502">
            <v>63885</v>
          </cell>
          <cell r="B6502" t="str">
            <v>CABO SUPERASTIC 450/750V 6mm2(CORES DIVERSAS)</v>
          </cell>
          <cell r="C6502" t="str">
            <v>M</v>
          </cell>
          <cell r="D6502">
            <v>6.87</v>
          </cell>
          <cell r="F6502">
            <v>63885</v>
          </cell>
          <cell r="G6502" t="str">
            <v>CABO SUPERASTIC 450/750V 6mm2(CORES DIVERSAS)</v>
          </cell>
          <cell r="H6502" t="str">
            <v>M</v>
          </cell>
          <cell r="I6502">
            <v>6.87</v>
          </cell>
        </row>
        <row r="6503">
          <cell r="A6503">
            <v>63888</v>
          </cell>
          <cell r="B6503" t="str">
            <v>CABO EPROTENAX GSETTE 0,6/1KV 800MCM - 185mm2</v>
          </cell>
          <cell r="C6503" t="str">
            <v>M</v>
          </cell>
          <cell r="D6503">
            <v>311.33999999999997</v>
          </cell>
          <cell r="F6503">
            <v>63888</v>
          </cell>
          <cell r="G6503" t="str">
            <v>CABO EPROTENAX GSETTE 0,6/1KV 800MCM - 185mm2</v>
          </cell>
          <cell r="H6503" t="str">
            <v>M</v>
          </cell>
          <cell r="I6503">
            <v>311.33999999999997</v>
          </cell>
        </row>
        <row r="6504">
          <cell r="A6504">
            <v>63889</v>
          </cell>
          <cell r="B6504" t="str">
            <v>CABO EPROPTENAX GSETTE 0,6/1KV - 240mm2</v>
          </cell>
          <cell r="C6504" t="str">
            <v>M</v>
          </cell>
          <cell r="D6504">
            <v>367.62</v>
          </cell>
          <cell r="F6504">
            <v>63889</v>
          </cell>
          <cell r="G6504" t="str">
            <v>CABO EPROPTENAX GSETTE 0,6/1KV - 240mm2</v>
          </cell>
          <cell r="H6504" t="str">
            <v>M</v>
          </cell>
          <cell r="I6504">
            <v>367.62</v>
          </cell>
        </row>
        <row r="6505">
          <cell r="A6505">
            <v>63901</v>
          </cell>
          <cell r="B6505" t="str">
            <v>FORNEC E INSTAL CABO COBRE NU 50,0 MM2</v>
          </cell>
          <cell r="C6505" t="str">
            <v>M</v>
          </cell>
          <cell r="D6505">
            <v>41.64</v>
          </cell>
          <cell r="F6505">
            <v>63901</v>
          </cell>
          <cell r="G6505" t="str">
            <v>FORNEC E INSTAL CABO COBRE NU 50,0 MM2</v>
          </cell>
          <cell r="H6505" t="str">
            <v>M</v>
          </cell>
          <cell r="I6505">
            <v>41.64</v>
          </cell>
        </row>
        <row r="6506">
          <cell r="A6506">
            <v>63902</v>
          </cell>
          <cell r="B6506" t="str">
            <v>HASTE ATERRAMENTO COBREADA 5/8"" x 2,40m 6715 670106 - MAGNET</v>
          </cell>
          <cell r="C6506" t="str">
            <v>UN</v>
          </cell>
          <cell r="D6506">
            <v>191.84</v>
          </cell>
          <cell r="F6506">
            <v>63902</v>
          </cell>
          <cell r="G6506" t="str">
            <v>HASTE ATERRAMENTO COBREADA 5/8"" x 2,40m 6715 670106 - MAGNET</v>
          </cell>
          <cell r="H6506" t="str">
            <v>UN</v>
          </cell>
          <cell r="I6506">
            <v>191.84</v>
          </cell>
        </row>
        <row r="6507">
          <cell r="A6507">
            <v>63987</v>
          </cell>
          <cell r="B6507" t="str">
            <v>ELETROCALHA PERFURADA TIPO ""U"" 300X100 CHAPA 18 SEM TAMPA</v>
          </cell>
          <cell r="C6507" t="str">
            <v>M</v>
          </cell>
          <cell r="D6507">
            <v>130.09</v>
          </cell>
          <cell r="F6507">
            <v>63987</v>
          </cell>
          <cell r="G6507" t="str">
            <v>ELETROCALHA PERFURADA TIPO ""U"" 300X100 CHAPA 18 SEM TAMPA</v>
          </cell>
          <cell r="H6507" t="str">
            <v>M</v>
          </cell>
          <cell r="I6507">
            <v>130.09</v>
          </cell>
        </row>
        <row r="6508">
          <cell r="A6508">
            <v>63988</v>
          </cell>
          <cell r="B6508" t="str">
            <v>ELETROCALHA LISA TIPO ""U"" 400X50mm CHAPA 18 SEM TAMPA</v>
          </cell>
          <cell r="C6508" t="str">
            <v>M</v>
          </cell>
          <cell r="D6508">
            <v>103.68</v>
          </cell>
          <cell r="F6508">
            <v>63988</v>
          </cell>
          <cell r="G6508" t="str">
            <v>ELETROCALHA LISA TIPO ""U"" 400X50mm CHAPA 18 SEM TAMPA</v>
          </cell>
          <cell r="H6508" t="str">
            <v>M</v>
          </cell>
          <cell r="I6508">
            <v>103.68</v>
          </cell>
        </row>
        <row r="6509">
          <cell r="A6509">
            <v>63999</v>
          </cell>
          <cell r="B6509" t="str">
            <v>FITA ISOLANTE 33 ROLO 19mmxm</v>
          </cell>
          <cell r="C6509" t="str">
            <v>UN</v>
          </cell>
          <cell r="D6509">
            <v>8.43</v>
          </cell>
          <cell r="F6509">
            <v>63999</v>
          </cell>
          <cell r="G6509" t="str">
            <v>FITA ISOLANTE 33 ROLO 19mmxm</v>
          </cell>
          <cell r="H6509" t="str">
            <v>UN</v>
          </cell>
          <cell r="I6509">
            <v>8.43</v>
          </cell>
        </row>
        <row r="6510">
          <cell r="A6510">
            <v>64003</v>
          </cell>
          <cell r="B6510" t="str">
            <v>QUADRO DE DISTRIBUICAO SOBREPOR WEG QDW02 8 DISJUNTOR DIN</v>
          </cell>
          <cell r="C6510" t="str">
            <v>UN</v>
          </cell>
          <cell r="D6510">
            <v>545.87</v>
          </cell>
          <cell r="F6510">
            <v>64003</v>
          </cell>
          <cell r="G6510" t="str">
            <v>QUADRO DE DISTRIBUICAO SOBREPOR WEG QDW02 8 DISJUNTOR DIN</v>
          </cell>
          <cell r="H6510" t="str">
            <v>UN</v>
          </cell>
          <cell r="I6510">
            <v>545.87</v>
          </cell>
        </row>
        <row r="6511">
          <cell r="A6511">
            <v>64004</v>
          </cell>
          <cell r="B6511" t="str">
            <v>QUADRO COMPLETO PARA ATE 24 DISJUNTORES + BARRAMENTO</v>
          </cell>
          <cell r="C6511" t="str">
            <v>UN</v>
          </cell>
          <cell r="D6511">
            <v>1982.91</v>
          </cell>
          <cell r="F6511">
            <v>64004</v>
          </cell>
          <cell r="G6511" t="str">
            <v>QUADRO COMPLETO PARA ATE 24 DISJUNTORES + BARRAMENTO</v>
          </cell>
          <cell r="H6511" t="str">
            <v>UN</v>
          </cell>
          <cell r="I6511">
            <v>1982.91</v>
          </cell>
        </row>
        <row r="6512">
          <cell r="A6512">
            <v>64007</v>
          </cell>
          <cell r="B6512" t="str">
            <v>QUADRO DISTR.100A/1 DISJ.TP 10A/3 DISJ.TP 40A/6 DISJ.TP 20A+GERAL</v>
          </cell>
          <cell r="C6512" t="str">
            <v>UN</v>
          </cell>
          <cell r="D6512">
            <v>1745.91</v>
          </cell>
          <cell r="F6512">
            <v>64007</v>
          </cell>
          <cell r="G6512" t="str">
            <v>QUADRO DISTR.100A/1 DISJ.TP 10A/3 DISJ.TP 40A/6 DISJ.TP 20A+GERAL</v>
          </cell>
          <cell r="H6512" t="str">
            <v>UN</v>
          </cell>
          <cell r="I6512">
            <v>1745.91</v>
          </cell>
        </row>
        <row r="6513">
          <cell r="A6513">
            <v>64008</v>
          </cell>
          <cell r="B6513" t="str">
            <v>QUADRO DISTR.1 DISJ.TP 50A/6 DISJ.TP 20A/2 DISJ.TP 40A+GERAL</v>
          </cell>
          <cell r="C6513" t="str">
            <v>UN</v>
          </cell>
          <cell r="D6513">
            <v>1538.83</v>
          </cell>
          <cell r="F6513">
            <v>64008</v>
          </cell>
          <cell r="G6513" t="str">
            <v>QUADRO DISTR.1 DISJ.TP 50A/6 DISJ.TP 20A/2 DISJ.TP 40A+GERAL</v>
          </cell>
          <cell r="H6513" t="str">
            <v>UN</v>
          </cell>
          <cell r="I6513">
            <v>1538.83</v>
          </cell>
        </row>
        <row r="6514">
          <cell r="A6514">
            <v>64014</v>
          </cell>
          <cell r="B6514" t="str">
            <v>DISJUNTOR MONOPOLAR 10A CURVA C</v>
          </cell>
          <cell r="C6514" t="str">
            <v>UN</v>
          </cell>
          <cell r="D6514">
            <v>30.15</v>
          </cell>
          <cell r="F6514">
            <v>64014</v>
          </cell>
          <cell r="G6514" t="str">
            <v>DISJUNTOR MONOPOLAR 10A CURVA C</v>
          </cell>
          <cell r="H6514" t="str">
            <v>UN</v>
          </cell>
          <cell r="I6514">
            <v>30.15</v>
          </cell>
        </row>
        <row r="6515">
          <cell r="A6515">
            <v>64016</v>
          </cell>
          <cell r="B6515" t="str">
            <v>DISJUNTOR DIN TRIPOLAR CURVA C 25A STECK</v>
          </cell>
          <cell r="C6515" t="str">
            <v>UN</v>
          </cell>
          <cell r="D6515">
            <v>95.91</v>
          </cell>
          <cell r="F6515">
            <v>64016</v>
          </cell>
          <cell r="G6515" t="str">
            <v>DISJUNTOR DIN TRIPOLAR CURVA C 25A STECK</v>
          </cell>
          <cell r="H6515" t="str">
            <v>UN</v>
          </cell>
          <cell r="I6515">
            <v>95.91</v>
          </cell>
        </row>
        <row r="6516">
          <cell r="A6516">
            <v>64017</v>
          </cell>
          <cell r="B6516" t="str">
            <v>DISJUNTOR TRIPOLAR NEMA 35A 220/380V DQE3035 ELETROMAR</v>
          </cell>
          <cell r="C6516" t="str">
            <v>UN</v>
          </cell>
          <cell r="D6516">
            <v>156.72</v>
          </cell>
          <cell r="F6516">
            <v>64017</v>
          </cell>
          <cell r="G6516" t="str">
            <v>DISJUNTOR TRIPOLAR NEMA 35A 220/380V DQE3035 ELETROMAR</v>
          </cell>
          <cell r="H6516" t="str">
            <v>UN</v>
          </cell>
          <cell r="I6516">
            <v>156.72</v>
          </cell>
        </row>
        <row r="6517">
          <cell r="A6517">
            <v>64020</v>
          </cell>
          <cell r="B6517" t="str">
            <v>BARRAMENTO TRIFASICO 100A PARA ATE 34 DISJUNTORES CEMAR</v>
          </cell>
          <cell r="C6517" t="str">
            <v>UN</v>
          </cell>
          <cell r="D6517">
            <v>307.01</v>
          </cell>
          <cell r="F6517">
            <v>64020</v>
          </cell>
          <cell r="G6517" t="str">
            <v>BARRAMENTO TRIFASICO 100A PARA ATE 34 DISJUNTORES CEMAR</v>
          </cell>
          <cell r="H6517" t="str">
            <v>UN</v>
          </cell>
          <cell r="I6517">
            <v>307.01</v>
          </cell>
        </row>
        <row r="6518">
          <cell r="A6518">
            <v>64021</v>
          </cell>
          <cell r="B6518" t="str">
            <v>BARRAMENTO PENTE BIFASICO 80A 16 POLOS STECK</v>
          </cell>
          <cell r="C6518" t="str">
            <v>UN</v>
          </cell>
          <cell r="D6518">
            <v>72.23</v>
          </cell>
          <cell r="F6518">
            <v>64021</v>
          </cell>
          <cell r="G6518" t="str">
            <v>BARRAMENTO PENTE BIFASICO 80A 16 POLOS STECK</v>
          </cell>
          <cell r="H6518" t="str">
            <v>UN</v>
          </cell>
          <cell r="I6518">
            <v>72.23</v>
          </cell>
        </row>
        <row r="6519">
          <cell r="A6519">
            <v>64022</v>
          </cell>
          <cell r="B6519" t="str">
            <v xml:space="preserve">BARRAMENTO MONOFASICO 80A 220/440V 1X12P DIN STECK </v>
          </cell>
          <cell r="C6519" t="str">
            <v>UN</v>
          </cell>
          <cell r="D6519">
            <v>49.1</v>
          </cell>
          <cell r="F6519">
            <v>64022</v>
          </cell>
          <cell r="G6519" t="str">
            <v xml:space="preserve">BARRAMENTO MONOFASICO 80A 220/440V 1X12P DIN STECK </v>
          </cell>
          <cell r="H6519" t="str">
            <v>UN</v>
          </cell>
          <cell r="I6519">
            <v>49.1</v>
          </cell>
        </row>
        <row r="6520">
          <cell r="A6520">
            <v>64025</v>
          </cell>
          <cell r="B6520" t="str">
            <v xml:space="preserve">DISJUNTOR MONOPOLAR NEMA 15A SOPRANO </v>
          </cell>
          <cell r="C6520" t="str">
            <v>UN</v>
          </cell>
          <cell r="D6520">
            <v>33.49</v>
          </cell>
          <cell r="F6520">
            <v>64025</v>
          </cell>
          <cell r="G6520" t="str">
            <v xml:space="preserve">DISJUNTOR MONOPOLAR NEMA 15A SOPRANO </v>
          </cell>
          <cell r="H6520" t="str">
            <v>UN</v>
          </cell>
          <cell r="I6520">
            <v>33.49</v>
          </cell>
        </row>
        <row r="6521">
          <cell r="A6521">
            <v>64026</v>
          </cell>
          <cell r="B6521" t="str">
            <v>DISJUNTOR DIN BIPOLAR 16A CURVA C STECK</v>
          </cell>
          <cell r="C6521" t="str">
            <v>UN</v>
          </cell>
          <cell r="D6521">
            <v>65.739999999999995</v>
          </cell>
          <cell r="F6521">
            <v>64026</v>
          </cell>
          <cell r="G6521" t="str">
            <v>DISJUNTOR DIN BIPOLAR 16A CURVA C STECK</v>
          </cell>
          <cell r="H6521" t="str">
            <v>UN</v>
          </cell>
          <cell r="I6521">
            <v>65.739999999999995</v>
          </cell>
        </row>
        <row r="6522">
          <cell r="A6522">
            <v>64035</v>
          </cell>
          <cell r="B6522" t="str">
            <v>DISJUNTOR DIN TRIPOLAR 100A CURVA C STECK</v>
          </cell>
          <cell r="C6522" t="str">
            <v>UN</v>
          </cell>
          <cell r="D6522">
            <v>260.86</v>
          </cell>
          <cell r="F6522">
            <v>64035</v>
          </cell>
          <cell r="G6522" t="str">
            <v>DISJUNTOR DIN TRIPOLAR 100A CURVA C STECK</v>
          </cell>
          <cell r="H6522" t="str">
            <v>UN</v>
          </cell>
          <cell r="I6522">
            <v>260.86</v>
          </cell>
        </row>
        <row r="6523">
          <cell r="A6523">
            <v>64056</v>
          </cell>
          <cell r="B6523" t="str">
            <v>QUADRO DISTRIBUICAO SOBREPOR C/ BARRAMENTO TRIFASICO 24 DISJ</v>
          </cell>
          <cell r="C6523" t="str">
            <v>UN</v>
          </cell>
          <cell r="D6523">
            <v>2094.9899999999998</v>
          </cell>
          <cell r="F6523">
            <v>64056</v>
          </cell>
          <cell r="G6523" t="str">
            <v>QUADRO DISTRIBUICAO SOBREPOR C/ BARRAMENTO TRIFASICO 24 DISJ</v>
          </cell>
          <cell r="H6523" t="str">
            <v>UN</v>
          </cell>
          <cell r="I6523">
            <v>2094.9899999999998</v>
          </cell>
        </row>
        <row r="6524">
          <cell r="A6524">
            <v>64057</v>
          </cell>
          <cell r="B6524" t="str">
            <v>QUADRO DISTR.16 DISJUNTORES + GERAL + BARRAMENTO</v>
          </cell>
          <cell r="C6524" t="str">
            <v>UN</v>
          </cell>
          <cell r="D6524">
            <v>1175.08</v>
          </cell>
          <cell r="F6524">
            <v>64057</v>
          </cell>
          <cell r="G6524" t="str">
            <v>QUADRO DISTR.16 DISJUNTORES + GERAL + BARRAMENTO</v>
          </cell>
          <cell r="H6524" t="str">
            <v>UN</v>
          </cell>
          <cell r="I6524">
            <v>1175.08</v>
          </cell>
        </row>
        <row r="6525">
          <cell r="A6525">
            <v>64058</v>
          </cell>
          <cell r="B6525" t="str">
            <v>QUADRO DISTRIBUICAO 12 DISJUNTORES+BARRAMENTO</v>
          </cell>
          <cell r="C6525" t="str">
            <v>UN</v>
          </cell>
          <cell r="D6525">
            <v>1211.22</v>
          </cell>
          <cell r="F6525">
            <v>64058</v>
          </cell>
          <cell r="G6525" t="str">
            <v>QUADRO DISTRIBUICAO 12 DISJUNTORES+BARRAMENTO</v>
          </cell>
          <cell r="H6525" t="str">
            <v>UN</v>
          </cell>
          <cell r="I6525">
            <v>1211.22</v>
          </cell>
        </row>
        <row r="6526">
          <cell r="A6526">
            <v>64061</v>
          </cell>
          <cell r="B6526" t="str">
            <v>QUADRO DISTR.10 DISJ.MP 15A/1 DISJ.MP 40A+GERAL</v>
          </cell>
          <cell r="C6526" t="str">
            <v>UN</v>
          </cell>
          <cell r="D6526">
            <v>1098.8399999999999</v>
          </cell>
          <cell r="F6526">
            <v>64061</v>
          </cell>
          <cell r="G6526" t="str">
            <v>QUADRO DISTR.10 DISJ.MP 15A/1 DISJ.MP 40A+GERAL</v>
          </cell>
          <cell r="H6526" t="str">
            <v>UN</v>
          </cell>
          <cell r="I6526">
            <v>1098.8399999999999</v>
          </cell>
        </row>
        <row r="6527">
          <cell r="A6527">
            <v>64062</v>
          </cell>
          <cell r="B6527" t="str">
            <v>QUADRO DISTR.1 DISJ.TP 30A/4 DISJ.TP 15A/2 DISJ.TP 20A+GERAL</v>
          </cell>
          <cell r="C6527" t="str">
            <v>UN</v>
          </cell>
          <cell r="D6527">
            <v>1538.97</v>
          </cell>
          <cell r="F6527">
            <v>64062</v>
          </cell>
          <cell r="G6527" t="str">
            <v>QUADRO DISTR.1 DISJ.TP 30A/4 DISJ.TP 15A/2 DISJ.TP 20A+GERAL</v>
          </cell>
          <cell r="H6527" t="str">
            <v>UN</v>
          </cell>
          <cell r="I6527">
            <v>1538.97</v>
          </cell>
        </row>
        <row r="6528">
          <cell r="A6528">
            <v>64070</v>
          </cell>
          <cell r="B6528" t="str">
            <v>QUADRO DISTRIBUICAO FORCA TIPO QFC2</v>
          </cell>
          <cell r="C6528" t="str">
            <v>UN</v>
          </cell>
          <cell r="D6528">
            <v>4413.01</v>
          </cell>
          <cell r="F6528">
            <v>64070</v>
          </cell>
          <cell r="G6528" t="str">
            <v>QUADRO DISTRIBUICAO FORCA TIPO QFC2</v>
          </cell>
          <cell r="H6528" t="str">
            <v>UN</v>
          </cell>
          <cell r="I6528">
            <v>4413.01</v>
          </cell>
        </row>
        <row r="6529">
          <cell r="A6529">
            <v>64071</v>
          </cell>
          <cell r="B6529" t="str">
            <v>QUADRO GERAL DISTRIBUICAO FORCA E LUZ TIPO QFLE</v>
          </cell>
          <cell r="C6529" t="str">
            <v>UN</v>
          </cell>
          <cell r="D6529">
            <v>4796.6099999999997</v>
          </cell>
          <cell r="F6529">
            <v>64071</v>
          </cell>
          <cell r="G6529" t="str">
            <v>QUADRO GERAL DISTRIBUICAO FORCA E LUZ TIPO QFLE</v>
          </cell>
          <cell r="H6529" t="str">
            <v>UN</v>
          </cell>
          <cell r="I6529">
            <v>4796.6099999999997</v>
          </cell>
        </row>
        <row r="6530">
          <cell r="A6530">
            <v>64072</v>
          </cell>
          <cell r="B6530" t="str">
            <v>QUADRO GERAL DE BAIXA TENSAO TIPO QGBT</v>
          </cell>
          <cell r="C6530" t="str">
            <v>UN</v>
          </cell>
          <cell r="D6530">
            <v>4858.8999999999996</v>
          </cell>
          <cell r="F6530">
            <v>64072</v>
          </cell>
          <cell r="G6530" t="str">
            <v>QUADRO GERAL DE BAIXA TENSAO TIPO QGBT</v>
          </cell>
          <cell r="H6530" t="str">
            <v>UN</v>
          </cell>
          <cell r="I6530">
            <v>4858.8999999999996</v>
          </cell>
        </row>
        <row r="6531">
          <cell r="A6531">
            <v>64082</v>
          </cell>
          <cell r="B6531" t="str">
            <v>QUADRO DISTR.EMBUTIR 6/8 DISJUNTORES TIGRE</v>
          </cell>
          <cell r="C6531" t="str">
            <v>UN</v>
          </cell>
          <cell r="D6531">
            <v>143.29</v>
          </cell>
          <cell r="F6531">
            <v>64082</v>
          </cell>
          <cell r="G6531" t="str">
            <v>QUADRO DISTR.EMBUTIR 6/8 DISJUNTORES TIGRE</v>
          </cell>
          <cell r="H6531" t="str">
            <v>UN</v>
          </cell>
          <cell r="I6531">
            <v>143.29</v>
          </cell>
        </row>
        <row r="6532">
          <cell r="A6532">
            <v>64083</v>
          </cell>
          <cell r="B6532" t="str">
            <v>QUADRO DISTR.+GERAL E BARRAMENTO PARA 24 DISJUNTORES</v>
          </cell>
          <cell r="C6532" t="str">
            <v>UN</v>
          </cell>
          <cell r="D6532">
            <v>3681.08</v>
          </cell>
          <cell r="F6532">
            <v>64083</v>
          </cell>
          <cell r="G6532" t="str">
            <v>QUADRO DISTR.+GERAL E BARRAMENTO PARA 24 DISJUNTORES</v>
          </cell>
          <cell r="H6532" t="str">
            <v>UN</v>
          </cell>
          <cell r="I6532">
            <v>3681.08</v>
          </cell>
        </row>
        <row r="6533">
          <cell r="A6533">
            <v>64085</v>
          </cell>
          <cell r="B6533" t="str">
            <v>QUADRO FORCA 100 AMPERES 15KV</v>
          </cell>
          <cell r="C6533" t="str">
            <v>UN</v>
          </cell>
          <cell r="D6533">
            <v>2515.2199999999998</v>
          </cell>
          <cell r="F6533">
            <v>64085</v>
          </cell>
          <cell r="G6533" t="str">
            <v>QUADRO FORCA 100 AMPERES 15KV</v>
          </cell>
          <cell r="H6533" t="str">
            <v>UN</v>
          </cell>
          <cell r="I6533">
            <v>2515.2199999999998</v>
          </cell>
        </row>
        <row r="6534">
          <cell r="A6534">
            <v>64098</v>
          </cell>
          <cell r="B6534" t="str">
            <v xml:space="preserve">CHAVE FACA TRIFASICA BLINDADA 30A 250V - MARGIRIUS </v>
          </cell>
          <cell r="C6534" t="str">
            <v>UN</v>
          </cell>
          <cell r="D6534">
            <v>422.31</v>
          </cell>
          <cell r="F6534">
            <v>64098</v>
          </cell>
          <cell r="G6534" t="str">
            <v xml:space="preserve">CHAVE FACA TRIFASICA BLINDADA 30A 250V - MARGIRIUS </v>
          </cell>
          <cell r="H6534" t="str">
            <v>UN</v>
          </cell>
          <cell r="I6534">
            <v>422.31</v>
          </cell>
        </row>
        <row r="6535">
          <cell r="A6535">
            <v>64104</v>
          </cell>
          <cell r="B6535" t="str">
            <v>CHAVE SECCIONADORA NH2 400A PARA FUSIVEIS NEGRINI</v>
          </cell>
          <cell r="C6535" t="str">
            <v>UN</v>
          </cell>
          <cell r="D6535">
            <v>1365.59</v>
          </cell>
          <cell r="F6535">
            <v>64104</v>
          </cell>
          <cell r="G6535" t="str">
            <v>CHAVE SECCIONADORA NH2 400A PARA FUSIVEIS NEGRINI</v>
          </cell>
          <cell r="H6535" t="str">
            <v>UN</v>
          </cell>
          <cell r="I6535">
            <v>1365.59</v>
          </cell>
        </row>
        <row r="6536">
          <cell r="A6536">
            <v>64115</v>
          </cell>
          <cell r="B6536" t="str">
            <v>QUADRO DISTRIBUICAO 207x332x95mm-12 DISJUNTORES C/BARRAMENTO</v>
          </cell>
          <cell r="C6536" t="str">
            <v>UN</v>
          </cell>
          <cell r="D6536">
            <v>417.92</v>
          </cell>
          <cell r="F6536">
            <v>64115</v>
          </cell>
          <cell r="G6536" t="str">
            <v>QUADRO DISTRIBUICAO 207x332x95mm-12 DISJUNTORES C/BARRAMENTO</v>
          </cell>
          <cell r="H6536" t="str">
            <v>UN</v>
          </cell>
          <cell r="I6536">
            <v>417.92</v>
          </cell>
        </row>
        <row r="6537">
          <cell r="A6537">
            <v>64116</v>
          </cell>
          <cell r="B6537" t="str">
            <v>DE DISTRIBUICAO DE EMBUTIR PARA 48 DISJUNTORES SLIM TIGRE</v>
          </cell>
          <cell r="C6537" t="str">
            <v>UN</v>
          </cell>
          <cell r="D6537">
            <v>487.09</v>
          </cell>
          <cell r="F6537">
            <v>64116</v>
          </cell>
          <cell r="G6537" t="str">
            <v>DE DISTRIBUICAO DE EMBUTIR PARA 48 DISJUNTORES SLIM TIGRE</v>
          </cell>
          <cell r="H6537" t="str">
            <v>UN</v>
          </cell>
          <cell r="I6537">
            <v>487.09</v>
          </cell>
        </row>
        <row r="6538">
          <cell r="A6538">
            <v>64126</v>
          </cell>
          <cell r="B6538" t="str">
            <v>CAIXA DE PASSAGEM ALUMINIO 40X40X15 COM TAMPA STAMPLAC</v>
          </cell>
          <cell r="C6538" t="str">
            <v>UN</v>
          </cell>
          <cell r="D6538">
            <v>497.92</v>
          </cell>
          <cell r="F6538">
            <v>64126</v>
          </cell>
          <cell r="G6538" t="str">
            <v>CAIXA DE PASSAGEM ALUMINIO 40X40X15 COM TAMPA STAMPLAC</v>
          </cell>
          <cell r="H6538" t="str">
            <v>UN</v>
          </cell>
          <cell r="I6538">
            <v>497.92</v>
          </cell>
        </row>
        <row r="6539">
          <cell r="A6539">
            <v>64157</v>
          </cell>
          <cell r="B6539" t="str">
            <v>QUADRO DISTRIBUICAO 24 DISJUNTORES-GERAL 200A</v>
          </cell>
          <cell r="C6539" t="str">
            <v>UN</v>
          </cell>
          <cell r="D6539">
            <v>2073.77</v>
          </cell>
          <cell r="F6539">
            <v>64157</v>
          </cell>
          <cell r="G6539" t="str">
            <v>QUADRO DISTRIBUICAO 24 DISJUNTORES-GERAL 200A</v>
          </cell>
          <cell r="H6539" t="str">
            <v>UN</v>
          </cell>
          <cell r="I6539">
            <v>2073.77</v>
          </cell>
        </row>
        <row r="6540">
          <cell r="A6540">
            <v>64160</v>
          </cell>
          <cell r="B6540" t="str">
            <v>DISJ. DIN TRIPOLAR 90A 230/440V C10KA SHB3 H-C090A SOPRANO</v>
          </cell>
          <cell r="C6540" t="str">
            <v>UN</v>
          </cell>
          <cell r="D6540">
            <v>191.09</v>
          </cell>
          <cell r="F6540">
            <v>64160</v>
          </cell>
          <cell r="G6540" t="str">
            <v>DISJ. DIN TRIPOLAR 90A 230/440V C10KA SHB3 H-C090A SOPRANO</v>
          </cell>
          <cell r="H6540" t="str">
            <v>UN</v>
          </cell>
          <cell r="I6540">
            <v>191.09</v>
          </cell>
        </row>
        <row r="6541">
          <cell r="A6541">
            <v>64161</v>
          </cell>
          <cell r="B6541" t="str">
            <v>DISJUNTOR TRIPOLAR 16A CURVA C STECK</v>
          </cell>
          <cell r="C6541" t="str">
            <v>UN</v>
          </cell>
          <cell r="D6541">
            <v>226.92</v>
          </cell>
          <cell r="F6541">
            <v>64161</v>
          </cell>
          <cell r="G6541" t="str">
            <v>DISJUNTOR TRIPOLAR 16A CURVA C STECK</v>
          </cell>
          <cell r="H6541" t="str">
            <v>UN</v>
          </cell>
          <cell r="I6541">
            <v>226.92</v>
          </cell>
        </row>
        <row r="6542">
          <cell r="A6542">
            <v>64162</v>
          </cell>
          <cell r="B6542" t="str">
            <v>DISJUNTOR TRIPOLAR 10A CURVA B SCHNEIDER</v>
          </cell>
          <cell r="C6542" t="str">
            <v>UN</v>
          </cell>
          <cell r="D6542">
            <v>104.97</v>
          </cell>
          <cell r="F6542">
            <v>64162</v>
          </cell>
          <cell r="G6542" t="str">
            <v>DISJUNTOR TRIPOLAR 10A CURVA B SCHNEIDER</v>
          </cell>
          <cell r="H6542" t="str">
            <v>UN</v>
          </cell>
          <cell r="I6542">
            <v>104.97</v>
          </cell>
        </row>
        <row r="6543">
          <cell r="A6543">
            <v>64163</v>
          </cell>
          <cell r="B6543" t="str">
            <v>DISJUNTOR CAIXA MOLDADA TRIPOLAR 200A SCHNEIDER</v>
          </cell>
          <cell r="C6543" t="str">
            <v>UN</v>
          </cell>
          <cell r="D6543">
            <v>1295.0899999999999</v>
          </cell>
          <cell r="F6543">
            <v>64163</v>
          </cell>
          <cell r="G6543" t="str">
            <v>DISJUNTOR CAIXA MOLDADA TRIPOLAR 200A SCHNEIDER</v>
          </cell>
          <cell r="H6543" t="str">
            <v>UN</v>
          </cell>
          <cell r="I6543">
            <v>1295.0899999999999</v>
          </cell>
        </row>
        <row r="6544">
          <cell r="A6544">
            <v>64165</v>
          </cell>
          <cell r="B6544" t="str">
            <v>DISJUNTOR CAIXA MOLDADA ASGARD TRIPOLAR 150A S250 STECK</v>
          </cell>
          <cell r="C6544" t="str">
            <v>UN</v>
          </cell>
          <cell r="D6544">
            <v>1317.92</v>
          </cell>
          <cell r="F6544">
            <v>64165</v>
          </cell>
          <cell r="G6544" t="str">
            <v>DISJUNTOR CAIXA MOLDADA ASGARD TRIPOLAR 150A S250 STECK</v>
          </cell>
          <cell r="H6544" t="str">
            <v>UN</v>
          </cell>
          <cell r="I6544">
            <v>1317.92</v>
          </cell>
        </row>
        <row r="6545">
          <cell r="A6545">
            <v>64166</v>
          </cell>
          <cell r="B6545" t="str">
            <v>DISJUNTOR BIPOLAR 25A CURVA C SDA62C25 10KA STECK</v>
          </cell>
          <cell r="C6545" t="str">
            <v>UN</v>
          </cell>
          <cell r="D6545">
            <v>65.760000000000005</v>
          </cell>
          <cell r="F6545">
            <v>64166</v>
          </cell>
          <cell r="G6545" t="str">
            <v>DISJUNTOR BIPOLAR 25A CURVA C SDA62C25 10KA STECK</v>
          </cell>
          <cell r="H6545" t="str">
            <v>UN</v>
          </cell>
          <cell r="I6545">
            <v>65.760000000000005</v>
          </cell>
        </row>
        <row r="6546">
          <cell r="A6546">
            <v>64167</v>
          </cell>
          <cell r="B6546" t="str">
            <v>DISJUNTOR MONOPOLAR 25A CURVA C SIEMENS</v>
          </cell>
          <cell r="C6546" t="str">
            <v>UN</v>
          </cell>
          <cell r="D6546">
            <v>33.799999999999997</v>
          </cell>
          <cell r="F6546">
            <v>64167</v>
          </cell>
          <cell r="G6546" t="str">
            <v>DISJUNTOR MONOPOLAR 25A CURVA C SIEMENS</v>
          </cell>
          <cell r="H6546" t="str">
            <v>UN</v>
          </cell>
          <cell r="I6546">
            <v>33.799999999999997</v>
          </cell>
        </row>
        <row r="6547">
          <cell r="A6547">
            <v>64169</v>
          </cell>
          <cell r="B6547" t="str">
            <v>DISJUNTOR TRIPOLAR 100A/40KA</v>
          </cell>
          <cell r="C6547" t="str">
            <v>UN</v>
          </cell>
          <cell r="D6547">
            <v>368.48</v>
          </cell>
          <cell r="F6547">
            <v>64169</v>
          </cell>
          <cell r="G6547" t="str">
            <v>DISJUNTOR TRIPOLAR 100A/40KA</v>
          </cell>
          <cell r="H6547" t="str">
            <v>UN</v>
          </cell>
          <cell r="I6547">
            <v>368.48</v>
          </cell>
        </row>
        <row r="6548">
          <cell r="A6548">
            <v>64170</v>
          </cell>
          <cell r="B6548" t="str">
            <v>DISJUNTOR TRIPOLAR CAIXA MOLDADA 690VCA 600A 10KA STECK</v>
          </cell>
          <cell r="C6548" t="str">
            <v>UN</v>
          </cell>
          <cell r="D6548">
            <v>1951.01</v>
          </cell>
          <cell r="F6548">
            <v>64170</v>
          </cell>
          <cell r="G6548" t="str">
            <v>DISJUNTOR TRIPOLAR CAIXA MOLDADA 690VCA 600A 10KA STECK</v>
          </cell>
          <cell r="H6548" t="str">
            <v>UN</v>
          </cell>
          <cell r="I6548">
            <v>1951.01</v>
          </cell>
        </row>
        <row r="6549">
          <cell r="A6549">
            <v>64171</v>
          </cell>
          <cell r="B6549" t="str">
            <v>DISJUNTOR CAIXA MOLDADA TRIPOLAR ELETRONICO 1000A - DWB1000S</v>
          </cell>
          <cell r="C6549" t="str">
            <v>UN</v>
          </cell>
          <cell r="D6549">
            <v>8799.9699999999993</v>
          </cell>
          <cell r="F6549">
            <v>64171</v>
          </cell>
          <cell r="G6549" t="str">
            <v>DISJUNTOR CAIXA MOLDADA TRIPOLAR ELETRONICO 1000A - DWB1000S</v>
          </cell>
          <cell r="H6549" t="str">
            <v>UN</v>
          </cell>
          <cell r="I6549">
            <v>8799.9699999999993</v>
          </cell>
        </row>
        <row r="6550">
          <cell r="A6550">
            <v>64173</v>
          </cell>
          <cell r="B6550" t="str">
            <v>DISJUNTOR TRIPOLAR CAIXA MOLDADA 225A EZC250N3225 SCHNEIDER</v>
          </cell>
          <cell r="C6550" t="str">
            <v>UN</v>
          </cell>
          <cell r="D6550">
            <v>1245.8800000000001</v>
          </cell>
          <cell r="F6550">
            <v>64173</v>
          </cell>
          <cell r="G6550" t="str">
            <v>DISJUNTOR TRIPOLAR CAIXA MOLDADA 225A EZC250N3225 SCHNEIDER</v>
          </cell>
          <cell r="H6550" t="str">
            <v>UN</v>
          </cell>
          <cell r="I6550">
            <v>1245.8800000000001</v>
          </cell>
        </row>
        <row r="6551">
          <cell r="A6551">
            <v>64200</v>
          </cell>
          <cell r="B6551" t="str">
            <v>QUADRO DISTRIBUICAO ENERGIA 44 DISJUNTORES BAR.TRIF.100A+N+T</v>
          </cell>
          <cell r="C6551" t="str">
            <v>UN</v>
          </cell>
          <cell r="D6551">
            <v>1934.82</v>
          </cell>
          <cell r="F6551">
            <v>64200</v>
          </cell>
          <cell r="G6551" t="str">
            <v>QUADRO DISTRIBUICAO ENERGIA 44 DISJUNTORES BAR.TRIF.100A+N+T</v>
          </cell>
          <cell r="H6551" t="str">
            <v>UN</v>
          </cell>
          <cell r="I6551">
            <v>1934.82</v>
          </cell>
        </row>
        <row r="6552">
          <cell r="A6552">
            <v>64201</v>
          </cell>
          <cell r="B6552" t="str">
            <v>QUADRO DISTRIBUICAO DE EMBUTIR 34 DISJUNTORES 225A</v>
          </cell>
          <cell r="C6552" t="str">
            <v>UN</v>
          </cell>
          <cell r="D6552">
            <v>2258.2199999999998</v>
          </cell>
          <cell r="F6552">
            <v>64201</v>
          </cell>
          <cell r="G6552" t="str">
            <v>QUADRO DISTRIBUICAO DE EMBUTIR 34 DISJUNTORES 225A</v>
          </cell>
          <cell r="H6552" t="str">
            <v>UN</v>
          </cell>
          <cell r="I6552">
            <v>2258.2199999999998</v>
          </cell>
        </row>
        <row r="6553">
          <cell r="A6553">
            <v>64202</v>
          </cell>
          <cell r="B6553" t="str">
            <v>QUADRO DISTRIBUICAO 12 DISJUNTORES 100A+BARRAMENTO</v>
          </cell>
          <cell r="C6553" t="str">
            <v>UN</v>
          </cell>
          <cell r="D6553">
            <v>1249.22</v>
          </cell>
          <cell r="F6553">
            <v>64202</v>
          </cell>
          <cell r="G6553" t="str">
            <v>QUADRO DISTRIBUICAO 12 DISJUNTORES 100A+BARRAMENTO</v>
          </cell>
          <cell r="H6553" t="str">
            <v>UN</v>
          </cell>
          <cell r="I6553">
            <v>1249.22</v>
          </cell>
        </row>
        <row r="6554">
          <cell r="A6554">
            <v>64203</v>
          </cell>
          <cell r="B6554" t="str">
            <v>QUADRO DISTRIBUICAO DE EMBUTIR+BARRAMENTO 44 DISJUNTORES</v>
          </cell>
          <cell r="C6554" t="str">
            <v>UN</v>
          </cell>
          <cell r="D6554">
            <v>1258.8800000000001</v>
          </cell>
          <cell r="F6554">
            <v>64203</v>
          </cell>
          <cell r="G6554" t="str">
            <v>QUADRO DISTRIBUICAO DE EMBUTIR+BARRAMENTO 44 DISJUNTORES</v>
          </cell>
          <cell r="H6554" t="str">
            <v>UN</v>
          </cell>
          <cell r="I6554">
            <v>1258.8800000000001</v>
          </cell>
        </row>
        <row r="6555">
          <cell r="A6555">
            <v>64204</v>
          </cell>
          <cell r="B6555" t="str">
            <v>QUADRO DISTRIBUICAO EMBUTIR PARA 60 SEM BARRAMENTO TIGRE</v>
          </cell>
          <cell r="C6555" t="str">
            <v>UN</v>
          </cell>
          <cell r="D6555">
            <v>479.77</v>
          </cell>
          <cell r="F6555">
            <v>64204</v>
          </cell>
          <cell r="G6555" t="str">
            <v>QUADRO DISTRIBUICAO EMBUTIR PARA 60 SEM BARRAMENTO TIGRE</v>
          </cell>
          <cell r="H6555" t="str">
            <v>UN</v>
          </cell>
          <cell r="I6555">
            <v>479.77</v>
          </cell>
        </row>
        <row r="6556">
          <cell r="A6556">
            <v>64205</v>
          </cell>
          <cell r="B6556" t="str">
            <v>QUADRO DISTRIBUICAO EMBUTIR PARA 70 DISJUNTORES 225A+BARRAME</v>
          </cell>
          <cell r="C6556" t="str">
            <v>UN</v>
          </cell>
          <cell r="D6556">
            <v>3833.32</v>
          </cell>
          <cell r="F6556">
            <v>64205</v>
          </cell>
          <cell r="G6556" t="str">
            <v>QUADRO DISTRIBUICAO EMBUTIR PARA 70 DISJUNTORES 225A+BARRAME</v>
          </cell>
          <cell r="H6556" t="str">
            <v>UN</v>
          </cell>
          <cell r="I6556">
            <v>3833.32</v>
          </cell>
        </row>
        <row r="6557">
          <cell r="A6557">
            <v>64206</v>
          </cell>
          <cell r="B6557" t="str">
            <v xml:space="preserve">QUADRO DISTRIBUICAO SOBREPOR 70 DISJUNTORES +BARRAMENTO </v>
          </cell>
          <cell r="C6557" t="str">
            <v>UN</v>
          </cell>
          <cell r="D6557">
            <v>1992.95</v>
          </cell>
          <cell r="F6557">
            <v>64206</v>
          </cell>
          <cell r="G6557" t="str">
            <v xml:space="preserve">QUADRO DISTRIBUICAO SOBREPOR 70 DISJUNTORES +BARRAMENTO </v>
          </cell>
          <cell r="H6557" t="str">
            <v>UN</v>
          </cell>
          <cell r="I6557">
            <v>1992.95</v>
          </cell>
        </row>
        <row r="6558">
          <cell r="A6558">
            <v>64232</v>
          </cell>
          <cell r="B6558" t="str">
            <v>DISJUNTOR DIN BIPOLAR 32A CURVA C STECK</v>
          </cell>
          <cell r="C6558" t="str">
            <v>UN</v>
          </cell>
          <cell r="D6558">
            <v>65.739999999999995</v>
          </cell>
          <cell r="F6558">
            <v>64232</v>
          </cell>
          <cell r="G6558" t="str">
            <v>DISJUNTOR DIN BIPOLAR 32A CURVA C STECK</v>
          </cell>
          <cell r="H6558" t="str">
            <v>UN</v>
          </cell>
          <cell r="I6558">
            <v>65.739999999999995</v>
          </cell>
        </row>
        <row r="6559">
          <cell r="A6559">
            <v>64250</v>
          </cell>
          <cell r="B6559" t="str">
            <v>QUADRO DE LUZ/FORCA/MEDIDOR-LOJAS</v>
          </cell>
          <cell r="C6559" t="str">
            <v>UN</v>
          </cell>
          <cell r="D6559">
            <v>535.36</v>
          </cell>
          <cell r="F6559">
            <v>64250</v>
          </cell>
          <cell r="G6559" t="str">
            <v>QUADRO DE LUZ/FORCA/MEDIDOR-LOJAS</v>
          </cell>
          <cell r="H6559" t="str">
            <v>UN</v>
          </cell>
          <cell r="I6559">
            <v>535.36</v>
          </cell>
        </row>
        <row r="6560">
          <cell r="A6560">
            <v>64251</v>
          </cell>
          <cell r="B6560" t="str">
            <v>QUADRO DE LUZ/FORCA/MEDIDOR PARA LOJAS DE APOIO EM SHOPPING</v>
          </cell>
          <cell r="C6560" t="str">
            <v>UN</v>
          </cell>
          <cell r="D6560">
            <v>889.43</v>
          </cell>
          <cell r="F6560">
            <v>64251</v>
          </cell>
          <cell r="G6560" t="str">
            <v>QUADRO DE LUZ/FORCA/MEDIDOR PARA LOJAS DE APOIO EM SHOPPING</v>
          </cell>
          <cell r="H6560" t="str">
            <v>UN</v>
          </cell>
          <cell r="I6560">
            <v>889.43</v>
          </cell>
        </row>
        <row r="6561">
          <cell r="A6561">
            <v>64256</v>
          </cell>
          <cell r="B6561" t="str">
            <v>DISJUNTOR BIPOLAR NEMA 35A 220/380V ELETROMAR</v>
          </cell>
          <cell r="C6561" t="str">
            <v>UN</v>
          </cell>
          <cell r="D6561">
            <v>117.89</v>
          </cell>
          <cell r="F6561">
            <v>64256</v>
          </cell>
          <cell r="G6561" t="str">
            <v>DISJUNTOR BIPOLAR NEMA 35A 220/380V ELETROMAR</v>
          </cell>
          <cell r="H6561" t="str">
            <v>UN</v>
          </cell>
          <cell r="I6561">
            <v>117.89</v>
          </cell>
        </row>
        <row r="6562">
          <cell r="A6562">
            <v>64258</v>
          </cell>
          <cell r="B6562" t="str">
            <v>DISJUNTOR BIPOLAR 50A CURVA C SDD62C50 3KA STECK</v>
          </cell>
          <cell r="C6562" t="str">
            <v>UN</v>
          </cell>
          <cell r="D6562">
            <v>76.37</v>
          </cell>
          <cell r="F6562">
            <v>64258</v>
          </cell>
          <cell r="G6562" t="str">
            <v>DISJUNTOR BIPOLAR 50A CURVA C SDD62C50 3KA STECK</v>
          </cell>
          <cell r="H6562" t="str">
            <v>UN</v>
          </cell>
          <cell r="I6562">
            <v>76.37</v>
          </cell>
        </row>
        <row r="6563">
          <cell r="A6563">
            <v>64259</v>
          </cell>
          <cell r="B6563" t="str">
            <v>QUADRO DE LUZ/FORCA/MEDIDOR PARA RESTAURANTE EM SHOPPING</v>
          </cell>
          <cell r="C6563" t="str">
            <v>UN</v>
          </cell>
          <cell r="D6563">
            <v>1008.96</v>
          </cell>
          <cell r="F6563">
            <v>64259</v>
          </cell>
          <cell r="G6563" t="str">
            <v>QUADRO DE LUZ/FORCA/MEDIDOR PARA RESTAURANTE EM SHOPPING</v>
          </cell>
          <cell r="H6563" t="str">
            <v>UN</v>
          </cell>
          <cell r="I6563">
            <v>1008.96</v>
          </cell>
        </row>
        <row r="6564">
          <cell r="A6564">
            <v>64260</v>
          </cell>
          <cell r="B6564" t="str">
            <v>DISJUNTOR BIPOLAR NEMA 70A 220/380V ELETROMAR</v>
          </cell>
          <cell r="C6564" t="str">
            <v>UN</v>
          </cell>
          <cell r="D6564">
            <v>182.79</v>
          </cell>
          <cell r="F6564">
            <v>64260</v>
          </cell>
          <cell r="G6564" t="str">
            <v>DISJUNTOR BIPOLAR NEMA 70A 220/380V ELETROMAR</v>
          </cell>
          <cell r="H6564" t="str">
            <v>UN</v>
          </cell>
          <cell r="I6564">
            <v>182.79</v>
          </cell>
        </row>
        <row r="6565">
          <cell r="A6565">
            <v>64261</v>
          </cell>
          <cell r="B6565" t="str">
            <v>DISJUNTOR BIPOLAR 100A CURVA C 5KA WEG</v>
          </cell>
          <cell r="C6565" t="str">
            <v>UN</v>
          </cell>
          <cell r="D6565">
            <v>148.58000000000001</v>
          </cell>
          <cell r="F6565">
            <v>64261</v>
          </cell>
          <cell r="G6565" t="str">
            <v>DISJUNTOR BIPOLAR 100A CURVA C 5KA WEG</v>
          </cell>
          <cell r="H6565" t="str">
            <v>UN</v>
          </cell>
          <cell r="I6565">
            <v>148.58000000000001</v>
          </cell>
        </row>
        <row r="6566">
          <cell r="A6566">
            <v>64262</v>
          </cell>
          <cell r="B6566" t="str">
            <v>DISJUNTOR MONOPOLAR 50A CURVA C 5SX1 150-7 SIEMENS</v>
          </cell>
          <cell r="C6566" t="str">
            <v>UN</v>
          </cell>
          <cell r="D6566">
            <v>46.65</v>
          </cell>
          <cell r="F6566">
            <v>64262</v>
          </cell>
          <cell r="G6566" t="str">
            <v>DISJUNTOR MONOPOLAR 50A CURVA C 5SX1 150-7 SIEMENS</v>
          </cell>
          <cell r="H6566" t="str">
            <v>UN</v>
          </cell>
          <cell r="I6566">
            <v>46.65</v>
          </cell>
        </row>
        <row r="6567">
          <cell r="A6567">
            <v>64263</v>
          </cell>
          <cell r="B6567" t="str">
            <v>DISJUNTOR TRIPOLAR DIN 10A CURVA C 10KA STECK</v>
          </cell>
          <cell r="C6567" t="str">
            <v>UN</v>
          </cell>
          <cell r="D6567">
            <v>226.92</v>
          </cell>
          <cell r="F6567">
            <v>64263</v>
          </cell>
          <cell r="G6567" t="str">
            <v>DISJUNTOR TRIPOLAR DIN 10A CURVA C 10KA STECK</v>
          </cell>
          <cell r="H6567" t="str">
            <v>UN</v>
          </cell>
          <cell r="I6567">
            <v>226.92</v>
          </cell>
        </row>
        <row r="6568">
          <cell r="A6568">
            <v>64264</v>
          </cell>
          <cell r="B6568" t="str">
            <v>DISJUNTOR TRIPOLAR 30A CURVA C TQC 3430 - GE</v>
          </cell>
          <cell r="C6568" t="str">
            <v>UN</v>
          </cell>
          <cell r="D6568">
            <v>145.32</v>
          </cell>
          <cell r="F6568">
            <v>64264</v>
          </cell>
          <cell r="G6568" t="str">
            <v>DISJUNTOR TRIPOLAR 30A CURVA C TQC 3430 - GE</v>
          </cell>
          <cell r="H6568" t="str">
            <v>UN</v>
          </cell>
          <cell r="I6568">
            <v>145.32</v>
          </cell>
        </row>
        <row r="6569">
          <cell r="A6569">
            <v>64275</v>
          </cell>
          <cell r="B6569" t="str">
            <v>DISJUNTOR BIPOLAR 40A CURVA C SDD62C40 3KA STECK</v>
          </cell>
          <cell r="C6569" t="str">
            <v>UN</v>
          </cell>
          <cell r="D6569">
            <v>76.37</v>
          </cell>
          <cell r="F6569">
            <v>64275</v>
          </cell>
          <cell r="G6569" t="str">
            <v>DISJUNTOR BIPOLAR 40A CURVA C SDD62C40 3KA STECK</v>
          </cell>
          <cell r="H6569" t="str">
            <v>UN</v>
          </cell>
          <cell r="I6569">
            <v>76.37</v>
          </cell>
        </row>
        <row r="6570">
          <cell r="A6570">
            <v>64301</v>
          </cell>
          <cell r="B6570" t="str">
            <v>QUADRO DISTR.34 DISJUNTOS+GERAL+BARRAMENTO</v>
          </cell>
          <cell r="C6570" t="str">
            <v>UN</v>
          </cell>
          <cell r="D6570">
            <v>5349.19</v>
          </cell>
          <cell r="F6570">
            <v>64301</v>
          </cell>
          <cell r="G6570" t="str">
            <v>QUADRO DISTR.34 DISJUNTOS+GERAL+BARRAMENTO</v>
          </cell>
          <cell r="H6570" t="str">
            <v>UN</v>
          </cell>
          <cell r="I6570">
            <v>5349.19</v>
          </cell>
        </row>
        <row r="6571">
          <cell r="A6571">
            <v>64302</v>
          </cell>
          <cell r="B6571" t="str">
            <v>QUADRO DISTRIBUICAO PARA APARTAMENTO DE ZELADOR</v>
          </cell>
          <cell r="C6571" t="str">
            <v>UN</v>
          </cell>
          <cell r="D6571">
            <v>620.47</v>
          </cell>
          <cell r="F6571">
            <v>64302</v>
          </cell>
          <cell r="G6571" t="str">
            <v>QUADRO DISTRIBUICAO PARA APARTAMENTO DE ZELADOR</v>
          </cell>
          <cell r="H6571" t="str">
            <v>UN</v>
          </cell>
          <cell r="I6571">
            <v>620.47</v>
          </cell>
        </row>
        <row r="6572">
          <cell r="A6572">
            <v>64305</v>
          </cell>
          <cell r="B6572" t="str">
            <v>QUADRO GERAL DISTRIBUICAO PARA SALAO DE FESTAS</v>
          </cell>
          <cell r="C6572" t="str">
            <v>UN</v>
          </cell>
          <cell r="D6572">
            <v>641.57000000000005</v>
          </cell>
          <cell r="F6572">
            <v>64305</v>
          </cell>
          <cell r="G6572" t="str">
            <v>QUADRO GERAL DISTRIBUICAO PARA SALAO DE FESTAS</v>
          </cell>
          <cell r="H6572" t="str">
            <v>UN</v>
          </cell>
          <cell r="I6572">
            <v>641.57000000000005</v>
          </cell>
        </row>
        <row r="6573">
          <cell r="A6573">
            <v>64307</v>
          </cell>
          <cell r="B6573" t="str">
            <v>QUADRO DISTRIBUICAO EMBUTIR MORATORI P/APARTAMENTO 3 QUARTOS</v>
          </cell>
          <cell r="C6573" t="str">
            <v>UN</v>
          </cell>
          <cell r="D6573">
            <v>739.06</v>
          </cell>
          <cell r="F6573">
            <v>64307</v>
          </cell>
          <cell r="G6573" t="str">
            <v>QUADRO DISTRIBUICAO EMBUTIR MORATORI P/APARTAMENTO 3 QUARTOS</v>
          </cell>
          <cell r="H6573" t="str">
            <v>UN</v>
          </cell>
          <cell r="I6573">
            <v>739.06</v>
          </cell>
        </row>
        <row r="6574">
          <cell r="A6574">
            <v>64308</v>
          </cell>
          <cell r="B6574" t="str">
            <v>QUADRO DISTRIBUICAO EMBUTIR MORATORI P/APARTAMENTO 4 QUARTOS</v>
          </cell>
          <cell r="C6574" t="str">
            <v>UN</v>
          </cell>
          <cell r="D6574">
            <v>789.91</v>
          </cell>
          <cell r="F6574">
            <v>64308</v>
          </cell>
          <cell r="G6574" t="str">
            <v>QUADRO DISTRIBUICAO EMBUTIR MORATORI P/APARTAMENTO 4 QUARTOS</v>
          </cell>
          <cell r="H6574" t="str">
            <v>UN</v>
          </cell>
          <cell r="I6574">
            <v>789.91</v>
          </cell>
        </row>
        <row r="6575">
          <cell r="A6575">
            <v>64322</v>
          </cell>
          <cell r="B6575" t="str">
            <v>DISJUNTOR NEMA FNH MONOPOLAR 1P 30A FAME</v>
          </cell>
          <cell r="C6575" t="str">
            <v>UN</v>
          </cell>
          <cell r="D6575">
            <v>42.88</v>
          </cell>
          <cell r="F6575">
            <v>64322</v>
          </cell>
          <cell r="G6575" t="str">
            <v>DISJUNTOR NEMA FNH MONOPOLAR 1P 30A FAME</v>
          </cell>
          <cell r="H6575" t="str">
            <v>UN</v>
          </cell>
          <cell r="I6575">
            <v>42.88</v>
          </cell>
        </row>
        <row r="6576">
          <cell r="A6576">
            <v>64323</v>
          </cell>
          <cell r="B6576" t="str">
            <v>DISJUNTOR DIN BIPOLAR 20A CURVA C STECK</v>
          </cell>
          <cell r="C6576" t="str">
            <v>UN</v>
          </cell>
          <cell r="D6576">
            <v>65.739999999999995</v>
          </cell>
          <cell r="F6576">
            <v>64323</v>
          </cell>
          <cell r="G6576" t="str">
            <v>DISJUNTOR DIN BIPOLAR 20A CURVA C STECK</v>
          </cell>
          <cell r="H6576" t="str">
            <v>UN</v>
          </cell>
          <cell r="I6576">
            <v>65.739999999999995</v>
          </cell>
        </row>
        <row r="6577">
          <cell r="A6577">
            <v>64324</v>
          </cell>
          <cell r="B6577" t="str">
            <v>DISJUNTOR BIPOLAR 20A CURVA B SCHNEIDER</v>
          </cell>
          <cell r="C6577" t="str">
            <v>UN</v>
          </cell>
          <cell r="D6577">
            <v>61.19</v>
          </cell>
          <cell r="F6577">
            <v>64324</v>
          </cell>
          <cell r="G6577" t="str">
            <v>DISJUNTOR BIPOLAR 20A CURVA B SCHNEIDER</v>
          </cell>
          <cell r="H6577" t="str">
            <v>UN</v>
          </cell>
          <cell r="I6577">
            <v>61.19</v>
          </cell>
        </row>
        <row r="6578">
          <cell r="A6578">
            <v>64325</v>
          </cell>
          <cell r="B6578" t="str">
            <v xml:space="preserve">DISJUNTOR TRIPOLAR 25A CURVA B EZ9F13325 SCHNEIDER </v>
          </cell>
          <cell r="C6578" t="str">
            <v>UN</v>
          </cell>
          <cell r="D6578">
            <v>102.67</v>
          </cell>
          <cell r="F6578">
            <v>64325</v>
          </cell>
          <cell r="G6578" t="str">
            <v xml:space="preserve">DISJUNTOR TRIPOLAR 25A CURVA B EZ9F13325 SCHNEIDER </v>
          </cell>
          <cell r="H6578" t="str">
            <v>UN</v>
          </cell>
          <cell r="I6578">
            <v>102.67</v>
          </cell>
        </row>
        <row r="6579">
          <cell r="A6579">
            <v>64326</v>
          </cell>
          <cell r="B6579" t="str">
            <v>DISJUNTOR TRIPOLAR NEMA 20A ELETROMAR</v>
          </cell>
          <cell r="C6579" t="str">
            <v>UN</v>
          </cell>
          <cell r="D6579">
            <v>100.3</v>
          </cell>
          <cell r="F6579">
            <v>64326</v>
          </cell>
          <cell r="G6579" t="str">
            <v>DISJUNTOR TRIPOLAR NEMA 20A ELETROMAR</v>
          </cell>
          <cell r="H6579" t="str">
            <v>UN</v>
          </cell>
          <cell r="I6579">
            <v>100.3</v>
          </cell>
        </row>
        <row r="6580">
          <cell r="A6580">
            <v>64328</v>
          </cell>
          <cell r="B6580" t="str">
            <v>DISJUNTOR TRIPOLAR 40A CURVA C STECK</v>
          </cell>
          <cell r="C6580" t="str">
            <v>UN</v>
          </cell>
          <cell r="D6580">
            <v>102.32</v>
          </cell>
          <cell r="F6580">
            <v>64328</v>
          </cell>
          <cell r="G6580" t="str">
            <v>DISJUNTOR TRIPOLAR 40A CURVA C STECK</v>
          </cell>
          <cell r="H6580" t="str">
            <v>UN</v>
          </cell>
          <cell r="I6580">
            <v>102.32</v>
          </cell>
        </row>
        <row r="6581">
          <cell r="A6581">
            <v>64329</v>
          </cell>
          <cell r="B6581" t="str">
            <v>DISJUNTOR 3P 70A C 4,5A 230V EZ9F33370 IEC SCHNEIDER</v>
          </cell>
          <cell r="C6581" t="str">
            <v>UN</v>
          </cell>
          <cell r="D6581">
            <v>147.6</v>
          </cell>
          <cell r="F6581">
            <v>64329</v>
          </cell>
          <cell r="G6581" t="str">
            <v>DISJUNTOR 3P 70A C 4,5A 230V EZ9F33370 IEC SCHNEIDER</v>
          </cell>
          <cell r="H6581" t="str">
            <v>UN</v>
          </cell>
          <cell r="I6581">
            <v>147.6</v>
          </cell>
        </row>
        <row r="6582">
          <cell r="A6582">
            <v>64330</v>
          </cell>
          <cell r="B6582" t="str">
            <v xml:space="preserve">DISJUNTOR TRIPOLAR DIN 20A CURVA C STECK </v>
          </cell>
          <cell r="C6582" t="str">
            <v>UN</v>
          </cell>
          <cell r="D6582">
            <v>98.08</v>
          </cell>
          <cell r="F6582">
            <v>64330</v>
          </cell>
          <cell r="G6582" t="str">
            <v xml:space="preserve">DISJUNTOR TRIPOLAR DIN 20A CURVA C STECK </v>
          </cell>
          <cell r="H6582" t="str">
            <v>UN</v>
          </cell>
          <cell r="I6582">
            <v>98.08</v>
          </cell>
        </row>
        <row r="6583">
          <cell r="A6583">
            <v>64331</v>
          </cell>
          <cell r="B6583" t="str">
            <v>DISJUNTOR TRIPOLAR 50A CURVA B ELETROMAR</v>
          </cell>
          <cell r="C6583" t="str">
            <v>UN</v>
          </cell>
          <cell r="D6583">
            <v>144.76</v>
          </cell>
          <cell r="F6583">
            <v>64331</v>
          </cell>
          <cell r="G6583" t="str">
            <v>DISJUNTOR TRIPOLAR 50A CURVA B ELETROMAR</v>
          </cell>
          <cell r="H6583" t="str">
            <v>UN</v>
          </cell>
          <cell r="I6583">
            <v>144.76</v>
          </cell>
        </row>
        <row r="6584">
          <cell r="A6584">
            <v>64334</v>
          </cell>
          <cell r="B6584" t="str">
            <v>DISJUNTOR TRIPOLAR 125A CURVA C 10KA SD3 STECK</v>
          </cell>
          <cell r="C6584" t="str">
            <v>UN</v>
          </cell>
          <cell r="D6584">
            <v>391.04</v>
          </cell>
          <cell r="F6584">
            <v>64334</v>
          </cell>
          <cell r="G6584" t="str">
            <v>DISJUNTOR TRIPOLAR 125A CURVA C 10KA SD3 STECK</v>
          </cell>
          <cell r="H6584" t="str">
            <v>UN</v>
          </cell>
          <cell r="I6584">
            <v>391.04</v>
          </cell>
        </row>
        <row r="6585">
          <cell r="A6585">
            <v>64335</v>
          </cell>
          <cell r="B6585" t="str">
            <v>DISJUNTOR MONOPOLAR DIN 40A CURVA C 3KA STECK</v>
          </cell>
          <cell r="C6585" t="str">
            <v>UN</v>
          </cell>
          <cell r="D6585">
            <v>33.19</v>
          </cell>
          <cell r="F6585">
            <v>64335</v>
          </cell>
          <cell r="G6585" t="str">
            <v>DISJUNTOR MONOPOLAR DIN 40A CURVA C 3KA STECK</v>
          </cell>
          <cell r="H6585" t="str">
            <v>UN</v>
          </cell>
          <cell r="I6585">
            <v>33.19</v>
          </cell>
        </row>
        <row r="6586">
          <cell r="A6586">
            <v>64336</v>
          </cell>
          <cell r="B6586" t="str">
            <v>DISJUNTOR MONOPOLAR 20A CURVA C WEG</v>
          </cell>
          <cell r="C6586" t="str">
            <v>UN</v>
          </cell>
          <cell r="D6586">
            <v>30.15</v>
          </cell>
          <cell r="F6586">
            <v>64336</v>
          </cell>
          <cell r="G6586" t="str">
            <v>DISJUNTOR MONOPOLAR 20A CURVA C WEG</v>
          </cell>
          <cell r="H6586" t="str">
            <v>UN</v>
          </cell>
          <cell r="I6586">
            <v>30.15</v>
          </cell>
        </row>
        <row r="6587">
          <cell r="A6587">
            <v>64355</v>
          </cell>
          <cell r="B6587" t="str">
            <v>CHAVE BLINDADA 2 POSICOES 30A PARA COMANDO DE BOMBAS</v>
          </cell>
          <cell r="C6587" t="str">
            <v>UN</v>
          </cell>
          <cell r="D6587">
            <v>171.6</v>
          </cell>
          <cell r="F6587">
            <v>64355</v>
          </cell>
          <cell r="G6587" t="str">
            <v>CHAVE BLINDADA 2 POSICOES 30A PARA COMANDO DE BOMBAS</v>
          </cell>
          <cell r="H6587" t="str">
            <v>UN</v>
          </cell>
          <cell r="I6587">
            <v>171.6</v>
          </cell>
        </row>
        <row r="6588">
          <cell r="A6588">
            <v>64356</v>
          </cell>
          <cell r="B6588" t="str">
            <v>QUADRO DE DISTRIBUICAO PARA 12 DISJUNTORES+BARRAMENTO</v>
          </cell>
          <cell r="C6588" t="str">
            <v>UN</v>
          </cell>
          <cell r="D6588">
            <v>229.27</v>
          </cell>
          <cell r="F6588">
            <v>64356</v>
          </cell>
          <cell r="G6588" t="str">
            <v>QUADRO DE DISTRIBUICAO PARA 12 DISJUNTORES+BARRAMENTO</v>
          </cell>
          <cell r="H6588" t="str">
            <v>UN</v>
          </cell>
          <cell r="I6588">
            <v>229.27</v>
          </cell>
        </row>
        <row r="6589">
          <cell r="A6589">
            <v>64357</v>
          </cell>
          <cell r="B6589" t="str">
            <v>QUADRO DISTRIBUICAO EMBUTIR 34 DISJUNTORES 100A+BARRAMENTO</v>
          </cell>
          <cell r="C6589" t="str">
            <v>UN</v>
          </cell>
          <cell r="D6589">
            <v>2678.35</v>
          </cell>
          <cell r="F6589">
            <v>64357</v>
          </cell>
          <cell r="G6589" t="str">
            <v>QUADRO DISTRIBUICAO EMBUTIR 34 DISJUNTORES 100A+BARRAMENTO</v>
          </cell>
          <cell r="H6589" t="str">
            <v>UN</v>
          </cell>
          <cell r="I6589">
            <v>2678.35</v>
          </cell>
        </row>
        <row r="6590">
          <cell r="A6590">
            <v>64358</v>
          </cell>
          <cell r="B6590" t="str">
            <v>QUADRO DE DISTRIBUICAO PARA 16 DISJUNTORES+BARRAMENTO</v>
          </cell>
          <cell r="C6590" t="str">
            <v>UN</v>
          </cell>
          <cell r="D6590">
            <v>352.69</v>
          </cell>
          <cell r="F6590">
            <v>64358</v>
          </cell>
          <cell r="G6590" t="str">
            <v>QUADRO DE DISTRIBUICAO PARA 16 DISJUNTORES+BARRAMENTO</v>
          </cell>
          <cell r="H6590" t="str">
            <v>UN</v>
          </cell>
          <cell r="I6590">
            <v>352.69</v>
          </cell>
        </row>
        <row r="6591">
          <cell r="A6591">
            <v>64359</v>
          </cell>
          <cell r="B6591" t="str">
            <v>QUADRO DE DISTRIBUICAO SEM BARRAMENTO 8 DISJUNTORES NEMA</v>
          </cell>
          <cell r="C6591" t="str">
            <v>UN</v>
          </cell>
          <cell r="D6591">
            <v>326.23</v>
          </cell>
          <cell r="F6591">
            <v>64359</v>
          </cell>
          <cell r="G6591" t="str">
            <v>QUADRO DE DISTRIBUICAO SEM BARRAMENTO 8 DISJUNTORES NEMA</v>
          </cell>
          <cell r="H6591" t="str">
            <v>UN</v>
          </cell>
          <cell r="I6591">
            <v>326.23</v>
          </cell>
        </row>
        <row r="6592">
          <cell r="A6592">
            <v>64360</v>
          </cell>
          <cell r="B6592" t="str">
            <v>QUADRO DISTRIBUICAO 56 DISJUNTORES 225A+ BARRAMENTO</v>
          </cell>
          <cell r="C6592" t="str">
            <v>UN</v>
          </cell>
          <cell r="D6592">
            <v>7781.91</v>
          </cell>
          <cell r="F6592">
            <v>64360</v>
          </cell>
          <cell r="G6592" t="str">
            <v>QUADRO DISTRIBUICAO 56 DISJUNTORES 225A+ BARRAMENTO</v>
          </cell>
          <cell r="H6592" t="str">
            <v>UN</v>
          </cell>
          <cell r="I6592">
            <v>7781.91</v>
          </cell>
        </row>
        <row r="6593">
          <cell r="A6593">
            <v>64366</v>
          </cell>
          <cell r="B6593" t="str">
            <v>CHAVE SECCIONADORA ERGON FUSE 400A REF. 622834 SIEMENS</v>
          </cell>
          <cell r="C6593" t="str">
            <v>UN</v>
          </cell>
          <cell r="D6593">
            <v>5661.13</v>
          </cell>
          <cell r="F6593">
            <v>64366</v>
          </cell>
          <cell r="G6593" t="str">
            <v>CHAVE SECCIONADORA ERGON FUSE 400A REF. 622834 SIEMENS</v>
          </cell>
          <cell r="H6593" t="str">
            <v>UN</v>
          </cell>
          <cell r="I6593">
            <v>5661.13</v>
          </cell>
        </row>
        <row r="6594">
          <cell r="A6594">
            <v>64367</v>
          </cell>
          <cell r="B6594" t="str">
            <v>QUADRO DISTRIBUJICAO 24 CIRCUITOS</v>
          </cell>
          <cell r="C6594" t="str">
            <v>UN</v>
          </cell>
          <cell r="D6594">
            <v>1404.12</v>
          </cell>
          <cell r="F6594">
            <v>64367</v>
          </cell>
          <cell r="G6594" t="str">
            <v>QUADRO DISTRIBUJICAO 24 CIRCUITOS</v>
          </cell>
          <cell r="H6594" t="str">
            <v>UN</v>
          </cell>
          <cell r="I6594">
            <v>1404.12</v>
          </cell>
        </row>
        <row r="6595">
          <cell r="A6595">
            <v>64368</v>
          </cell>
          <cell r="B6595" t="str">
            <v>QUADRO DISTRIBUICAO SEM BARRAMENTO COM 6/8 DISJUNTORES NEMA</v>
          </cell>
          <cell r="C6595" t="str">
            <v>UN</v>
          </cell>
          <cell r="D6595">
            <v>426.01</v>
          </cell>
          <cell r="F6595">
            <v>64368</v>
          </cell>
          <cell r="G6595" t="str">
            <v>QUADRO DISTRIBUICAO SEM BARRAMENTO COM 6/8 DISJUNTORES NEMA</v>
          </cell>
          <cell r="H6595" t="str">
            <v>UN</v>
          </cell>
          <cell r="I6595">
            <v>426.01</v>
          </cell>
        </row>
        <row r="6596">
          <cell r="A6596">
            <v>64369</v>
          </cell>
          <cell r="B6596" t="str">
            <v>QUADRO DE ENERGIA NO-BREACK COM 5 DISJUNTORES E BARRAMENTO</v>
          </cell>
          <cell r="C6596" t="str">
            <v>UN</v>
          </cell>
          <cell r="D6596">
            <v>492.48</v>
          </cell>
          <cell r="F6596">
            <v>64369</v>
          </cell>
          <cell r="G6596" t="str">
            <v>QUADRO DE ENERGIA NO-BREACK COM 5 DISJUNTORES E BARRAMENTO</v>
          </cell>
          <cell r="H6596" t="str">
            <v>UN</v>
          </cell>
          <cell r="I6596">
            <v>492.48</v>
          </cell>
        </row>
        <row r="6597">
          <cell r="A6597">
            <v>64370</v>
          </cell>
          <cell r="B6597" t="str">
            <v>QUADRO DISTRIBUICAO SOBREPOR 36 DISJUNTORES 100A+BARRAMENTO</v>
          </cell>
          <cell r="C6597" t="str">
            <v>UN</v>
          </cell>
          <cell r="D6597">
            <v>1368.26</v>
          </cell>
          <cell r="F6597">
            <v>64370</v>
          </cell>
          <cell r="G6597" t="str">
            <v>QUADRO DISTRIBUICAO SOBREPOR 36 DISJUNTORES 100A+BARRAMENTO</v>
          </cell>
          <cell r="H6597" t="str">
            <v>UN</v>
          </cell>
          <cell r="I6597">
            <v>1368.26</v>
          </cell>
        </row>
        <row r="6598">
          <cell r="A6598">
            <v>64371</v>
          </cell>
          <cell r="B6598" t="str">
            <v>QUADRO DISTRIBUICAO SOBREPOR 3 DISJUNTORES BRANCO EM PVC</v>
          </cell>
          <cell r="C6598" t="str">
            <v>UN</v>
          </cell>
          <cell r="D6598">
            <v>134.19</v>
          </cell>
          <cell r="F6598">
            <v>64371</v>
          </cell>
          <cell r="G6598" t="str">
            <v>QUADRO DISTRIBUICAO SOBREPOR 3 DISJUNTORES BRANCO EM PVC</v>
          </cell>
          <cell r="H6598" t="str">
            <v>UN</v>
          </cell>
          <cell r="I6598">
            <v>134.19</v>
          </cell>
        </row>
        <row r="6599">
          <cell r="A6599">
            <v>64372</v>
          </cell>
          <cell r="B6599" t="str">
            <v>QUADRO DISTRIBUICAO EMBUTIR 64 DISJUNTORES + BARRAMENTO</v>
          </cell>
          <cell r="C6599" t="str">
            <v>UN</v>
          </cell>
          <cell r="D6599">
            <v>2015.86</v>
          </cell>
          <cell r="F6599">
            <v>64372</v>
          </cell>
          <cell r="G6599" t="str">
            <v>QUADRO DISTRIBUICAO EMBUTIR 64 DISJUNTORES + BARRAMENTO</v>
          </cell>
          <cell r="H6599" t="str">
            <v>UN</v>
          </cell>
          <cell r="I6599">
            <v>2015.86</v>
          </cell>
        </row>
        <row r="6600">
          <cell r="A6600">
            <v>64373</v>
          </cell>
          <cell r="B6600" t="str">
            <v>QUADRO DE EMBUTIR BIFASICO 24 DISJUNTORES C/ BARRAMENTO 100A</v>
          </cell>
          <cell r="C6600" t="str">
            <v>UN</v>
          </cell>
          <cell r="D6600">
            <v>4671.24</v>
          </cell>
          <cell r="F6600">
            <v>64373</v>
          </cell>
          <cell r="G6600" t="str">
            <v>QUADRO DE EMBUTIR BIFASICO 24 DISJUNTORES C/ BARRAMENTO 100A</v>
          </cell>
          <cell r="H6600" t="str">
            <v>UN</v>
          </cell>
          <cell r="I6600">
            <v>4671.24</v>
          </cell>
        </row>
        <row r="6601">
          <cell r="A6601">
            <v>64404</v>
          </cell>
          <cell r="B6601" t="str">
            <v>QUADRO DISTRIBUICAO DE EMBUTIR 12/16 POSICOES BRANCO TIGRE</v>
          </cell>
          <cell r="C6601" t="str">
            <v>UN</v>
          </cell>
          <cell r="D6601">
            <v>259.63</v>
          </cell>
          <cell r="F6601">
            <v>64404</v>
          </cell>
          <cell r="G6601" t="str">
            <v>QUADRO DISTRIBUICAO DE EMBUTIR 12/16 POSICOES BRANCO TIGRE</v>
          </cell>
          <cell r="H6601" t="str">
            <v>UN</v>
          </cell>
          <cell r="I6601">
            <v>259.63</v>
          </cell>
        </row>
        <row r="6602">
          <cell r="A6602">
            <v>64410</v>
          </cell>
          <cell r="B6602" t="str">
            <v>DISJUNTOR TRIPOLAR 80A CURVA C</v>
          </cell>
          <cell r="C6602" t="str">
            <v>UN</v>
          </cell>
          <cell r="D6602">
            <v>256.12</v>
          </cell>
          <cell r="F6602">
            <v>64410</v>
          </cell>
          <cell r="G6602" t="str">
            <v>DISJUNTOR TRIPOLAR 80A CURVA C</v>
          </cell>
          <cell r="H6602" t="str">
            <v>UN</v>
          </cell>
          <cell r="I6602">
            <v>256.12</v>
          </cell>
        </row>
        <row r="6603">
          <cell r="A6603">
            <v>64440</v>
          </cell>
          <cell r="B6603" t="str">
            <v>QUADRO DISTRIBUICAO DE EMBUTIR 6/8 POSICOES BRANCO TIGRE</v>
          </cell>
          <cell r="C6603" t="str">
            <v>UN</v>
          </cell>
          <cell r="D6603">
            <v>126.53</v>
          </cell>
          <cell r="F6603">
            <v>64440</v>
          </cell>
          <cell r="G6603" t="str">
            <v>QUADRO DISTRIBUICAO DE EMBUTIR 6/8 POSICOES BRANCO TIGRE</v>
          </cell>
          <cell r="H6603" t="str">
            <v>UN</v>
          </cell>
          <cell r="I6603">
            <v>126.53</v>
          </cell>
        </row>
        <row r="6604">
          <cell r="A6604">
            <v>64452</v>
          </cell>
          <cell r="B6604" t="str">
            <v>DISJUNTOR CAIXA MOLDADA TRIPOLAR 150A EZC250N3150 SCHNEIDER</v>
          </cell>
          <cell r="C6604" t="str">
            <v>UN</v>
          </cell>
          <cell r="D6604">
            <v>728.64</v>
          </cell>
          <cell r="F6604">
            <v>64452</v>
          </cell>
          <cell r="G6604" t="str">
            <v>DISJUNTOR CAIXA MOLDADA TRIPOLAR 150A EZC250N3150 SCHNEIDER</v>
          </cell>
          <cell r="H6604" t="str">
            <v>UN</v>
          </cell>
          <cell r="I6604">
            <v>728.64</v>
          </cell>
        </row>
        <row r="6605">
          <cell r="A6605">
            <v>64500</v>
          </cell>
          <cell r="B6605" t="str">
            <v>BARRAMENTO BIFASICO 34 POLOS 100A COM NEUTRO E TERRA</v>
          </cell>
          <cell r="C6605" t="str">
            <v>UN</v>
          </cell>
          <cell r="D6605">
            <v>293.33</v>
          </cell>
          <cell r="F6605">
            <v>64500</v>
          </cell>
          <cell r="G6605" t="str">
            <v>BARRAMENTO BIFASICO 34 POLOS 100A COM NEUTRO E TERRA</v>
          </cell>
          <cell r="H6605" t="str">
            <v>UN</v>
          </cell>
          <cell r="I6605">
            <v>293.33</v>
          </cell>
        </row>
        <row r="6606">
          <cell r="A6606">
            <v>64502</v>
          </cell>
          <cell r="B6606" t="str">
            <v>PAINEL PARTIDA DIRETA 3CV ADEQUAǃO NR12 220V</v>
          </cell>
          <cell r="C6606" t="str">
            <v>UN</v>
          </cell>
          <cell r="D6606">
            <v>2752.59</v>
          </cell>
          <cell r="F6606">
            <v>64502</v>
          </cell>
          <cell r="G6606" t="str">
            <v>PAINEL PARTIDA DIRETA 3CV ADEQUAǃO NR12 220V</v>
          </cell>
          <cell r="H6606" t="str">
            <v>UN</v>
          </cell>
          <cell r="I6606">
            <v>2752.59</v>
          </cell>
        </row>
        <row r="6607">
          <cell r="A6607">
            <v>64504</v>
          </cell>
          <cell r="B6607" t="str">
            <v>MEDICAO PADRAO +CABINE+ENTRADA+POSTE CONCRETO</v>
          </cell>
          <cell r="C6607" t="str">
            <v>UN</v>
          </cell>
          <cell r="D6607">
            <v>9201.41</v>
          </cell>
          <cell r="F6607">
            <v>64504</v>
          </cell>
          <cell r="G6607" t="str">
            <v>MEDICAO PADRAO +CABINE+ENTRADA+POSTE CONCRETO</v>
          </cell>
          <cell r="H6607" t="str">
            <v>UN</v>
          </cell>
          <cell r="I6607">
            <v>9201.41</v>
          </cell>
        </row>
        <row r="6608">
          <cell r="A6608">
            <v>64507</v>
          </cell>
          <cell r="B6608" t="str">
            <v>QGLF-DIST GERAL TRIF 125A 26 MONOF 15/30A 1 TRIF 40A E 100A</v>
          </cell>
          <cell r="C6608" t="str">
            <v>UN</v>
          </cell>
          <cell r="D6608">
            <v>1687.29</v>
          </cell>
          <cell r="F6608">
            <v>64507</v>
          </cell>
          <cell r="G6608" t="str">
            <v>QGLF-DIST GERAL TRIF 125A 26 MONOF 15/30A 1 TRIF 40A E 100A</v>
          </cell>
          <cell r="H6608" t="str">
            <v>UN</v>
          </cell>
          <cell r="I6608">
            <v>1687.29</v>
          </cell>
        </row>
        <row r="6609">
          <cell r="A6609">
            <v>64515</v>
          </cell>
          <cell r="B6609" t="str">
            <v>QUADRO DISTRIBUICAO EM PVC BRANCO 3 DISJUNTORES</v>
          </cell>
          <cell r="C6609" t="str">
            <v>UN</v>
          </cell>
          <cell r="D6609">
            <v>265.20999999999998</v>
          </cell>
          <cell r="F6609">
            <v>64515</v>
          </cell>
          <cell r="G6609" t="str">
            <v>QUADRO DISTRIBUICAO EM PVC BRANCO 3 DISJUNTORES</v>
          </cell>
          <cell r="H6609" t="str">
            <v>UN</v>
          </cell>
          <cell r="I6609">
            <v>265.20999999999998</v>
          </cell>
        </row>
        <row r="6610">
          <cell r="A6610">
            <v>64516</v>
          </cell>
          <cell r="B6610" t="str">
            <v xml:space="preserve">QUADRO DISTRIBUICAO METALICO GOMES COM DISJ. GERAL 2P-30 </v>
          </cell>
          <cell r="C6610" t="str">
            <v>UN</v>
          </cell>
          <cell r="D6610">
            <v>658.52</v>
          </cell>
          <cell r="F6610">
            <v>64516</v>
          </cell>
          <cell r="G6610" t="str">
            <v xml:space="preserve">QUADRO DISTRIBUICAO METALICO GOMES COM DISJ. GERAL 2P-30 </v>
          </cell>
          <cell r="H6610" t="str">
            <v>UN</v>
          </cell>
          <cell r="I6610">
            <v>658.52</v>
          </cell>
        </row>
        <row r="6611">
          <cell r="A6611">
            <v>64531</v>
          </cell>
          <cell r="B6611" t="str">
            <v>QUADRO DISTRIBUICAO EMBUTIR PARA 44 DISJUNTORES 100A+BARRA.</v>
          </cell>
          <cell r="C6611" t="str">
            <v>UN</v>
          </cell>
          <cell r="D6611">
            <v>1119.73</v>
          </cell>
          <cell r="F6611">
            <v>64531</v>
          </cell>
          <cell r="G6611" t="str">
            <v>QUADRO DISTRIBUICAO EMBUTIR PARA 44 DISJUNTORES 100A+BARRA.</v>
          </cell>
          <cell r="H6611" t="str">
            <v>UN</v>
          </cell>
          <cell r="I6611">
            <v>1119.73</v>
          </cell>
        </row>
        <row r="6612">
          <cell r="A6612">
            <v>64532</v>
          </cell>
          <cell r="B6612" t="str">
            <v>QUADRO DISTR. 34 DISJUNTORES +GERAL+BARRAMENTO</v>
          </cell>
          <cell r="C6612" t="str">
            <v>UN</v>
          </cell>
          <cell r="D6612">
            <v>1697.45</v>
          </cell>
          <cell r="F6612">
            <v>64532</v>
          </cell>
          <cell r="G6612" t="str">
            <v>QUADRO DISTR. 34 DISJUNTORES +GERAL+BARRAMENTO</v>
          </cell>
          <cell r="H6612" t="str">
            <v>UN</v>
          </cell>
          <cell r="I6612">
            <v>1697.45</v>
          </cell>
        </row>
        <row r="6613">
          <cell r="A6613">
            <v>64533</v>
          </cell>
          <cell r="B6613" t="str">
            <v>QUADRO DISTR.1 DISJ TRF 125A/15 DISJ 16AC/15 DISJ 16AB+GERAL</v>
          </cell>
          <cell r="C6613" t="str">
            <v>UN</v>
          </cell>
          <cell r="D6613">
            <v>3164.71</v>
          </cell>
          <cell r="F6613">
            <v>64533</v>
          </cell>
          <cell r="G6613" t="str">
            <v>QUADRO DISTR.1 DISJ TRF 125A/15 DISJ 16AC/15 DISJ 16AB+GERAL</v>
          </cell>
          <cell r="H6613" t="str">
            <v>UN</v>
          </cell>
          <cell r="I6613">
            <v>3164.71</v>
          </cell>
        </row>
        <row r="6614">
          <cell r="A6614">
            <v>64534</v>
          </cell>
          <cell r="B6614" t="str">
            <v>QUADRO DE DIST. EMBUTIR S/ BARAMENTO PARA 64 DISJ SLIN TIGRE</v>
          </cell>
          <cell r="C6614" t="str">
            <v>UN</v>
          </cell>
          <cell r="D6614">
            <v>1206.19</v>
          </cell>
          <cell r="F6614">
            <v>64534</v>
          </cell>
          <cell r="G6614" t="str">
            <v>QUADRO DE DIST. EMBUTIR S/ BARAMENTO PARA 64 DISJ SLIN TIGRE</v>
          </cell>
          <cell r="H6614" t="str">
            <v>UN</v>
          </cell>
          <cell r="I6614">
            <v>1206.19</v>
          </cell>
        </row>
        <row r="6615">
          <cell r="A6615">
            <v>64535</v>
          </cell>
          <cell r="B6615" t="str">
            <v>QUADRO DISTR.36 DISJUNTORES+GERAL+BARRAMENTO</v>
          </cell>
          <cell r="C6615" t="str">
            <v>UN</v>
          </cell>
          <cell r="D6615">
            <v>2154.0100000000002</v>
          </cell>
          <cell r="F6615">
            <v>64535</v>
          </cell>
          <cell r="G6615" t="str">
            <v>QUADRO DISTR.36 DISJUNTORES+GERAL+BARRAMENTO</v>
          </cell>
          <cell r="H6615" t="str">
            <v>UN</v>
          </cell>
          <cell r="I6615">
            <v>2154.0100000000002</v>
          </cell>
        </row>
        <row r="6616">
          <cell r="A6616">
            <v>64537</v>
          </cell>
          <cell r="B6616" t="str">
            <v>QUADRO DISTR.34 DISJUNTORES+GERAL+BARRAMENTO</v>
          </cell>
          <cell r="C6616" t="str">
            <v>UN</v>
          </cell>
          <cell r="D6616">
            <v>3778.42</v>
          </cell>
          <cell r="F6616">
            <v>64537</v>
          </cell>
          <cell r="G6616" t="str">
            <v>QUADRO DISTR.34 DISJUNTORES+GERAL+BARRAMENTO</v>
          </cell>
          <cell r="H6616" t="str">
            <v>UN</v>
          </cell>
          <cell r="I6616">
            <v>3778.42</v>
          </cell>
        </row>
        <row r="6617">
          <cell r="A6617">
            <v>64560</v>
          </cell>
          <cell r="B6617" t="str">
            <v>CONTATOR AUXILIAR (2NA+2NF)6A, 3RH112 SIEMENS</v>
          </cell>
          <cell r="C6617" t="str">
            <v>UN</v>
          </cell>
          <cell r="D6617">
            <v>202.9</v>
          </cell>
          <cell r="F6617">
            <v>64560</v>
          </cell>
          <cell r="G6617" t="str">
            <v>CONTATOR AUXILIAR (2NA+2NF)6A, 3RH112 SIEMENS</v>
          </cell>
          <cell r="H6617" t="str">
            <v>UN</v>
          </cell>
          <cell r="I6617">
            <v>202.9</v>
          </cell>
        </row>
        <row r="6618">
          <cell r="A6618">
            <v>64562</v>
          </cell>
          <cell r="B6618" t="str">
            <v>PROGRAMADOR HORARIO DIGITAL 110/220 RECARREGAVEL BWT40HRR</v>
          </cell>
          <cell r="C6618" t="str">
            <v>UN</v>
          </cell>
          <cell r="D6618">
            <v>246.91</v>
          </cell>
          <cell r="F6618">
            <v>64562</v>
          </cell>
          <cell r="G6618" t="str">
            <v>PROGRAMADOR HORARIO DIGITAL 110/220 RECARREGAVEL BWT40HRR</v>
          </cell>
          <cell r="H6618" t="str">
            <v>UN</v>
          </cell>
          <cell r="I6618">
            <v>246.91</v>
          </cell>
        </row>
        <row r="6619">
          <cell r="A6619">
            <v>64563</v>
          </cell>
          <cell r="B6619" t="str">
            <v>DISPOSITIVO PROTETOR DE SURTO 220V OU 127V, 20 KA, TRIFASICO</v>
          </cell>
          <cell r="C6619" t="str">
            <v>UN</v>
          </cell>
          <cell r="D6619">
            <v>299.16000000000003</v>
          </cell>
          <cell r="F6619">
            <v>64563</v>
          </cell>
          <cell r="G6619" t="str">
            <v>DISPOSITIVO PROTETOR DE SURTO 220V OU 127V, 20 KA, TRIFASICO</v>
          </cell>
          <cell r="H6619" t="str">
            <v>UN</v>
          </cell>
          <cell r="I6619">
            <v>299.16000000000003</v>
          </cell>
        </row>
        <row r="6620">
          <cell r="A6620">
            <v>64564</v>
          </cell>
          <cell r="B6620" t="str">
            <v>DISPOSITIVO PROTETOR DE SURTO 220V OU 127V, 40 KA, TRIFASICO</v>
          </cell>
          <cell r="C6620" t="str">
            <v>UN</v>
          </cell>
          <cell r="D6620">
            <v>361.8</v>
          </cell>
          <cell r="F6620">
            <v>64564</v>
          </cell>
          <cell r="G6620" t="str">
            <v>DISPOSITIVO PROTETOR DE SURTO 220V OU 127V, 40 KA, TRIFASICO</v>
          </cell>
          <cell r="H6620" t="str">
            <v>UN</v>
          </cell>
          <cell r="I6620">
            <v>361.8</v>
          </cell>
        </row>
        <row r="6621">
          <cell r="A6621">
            <v>64565</v>
          </cell>
          <cell r="B6621" t="str">
            <v>QUADRO TRANSFERENCIA AUTOMATICA P/GRUPO GERADOR ATE 150KVA</v>
          </cell>
          <cell r="C6621" t="str">
            <v>UN</v>
          </cell>
          <cell r="D6621">
            <v>25738.68</v>
          </cell>
          <cell r="F6621">
            <v>64565</v>
          </cell>
          <cell r="G6621" t="str">
            <v>QUADRO TRANSFERENCIA AUTOMATICA P/GRUPO GERADOR ATE 150KVA</v>
          </cell>
          <cell r="H6621" t="str">
            <v>UN</v>
          </cell>
          <cell r="I6621">
            <v>25738.68</v>
          </cell>
        </row>
        <row r="6622">
          <cell r="A6622">
            <v>64568</v>
          </cell>
          <cell r="B6622" t="str">
            <v>RELE FALTA DE FASE TRIPOLAR 380V COM CONTATO REVERSIVEL</v>
          </cell>
          <cell r="C6622" t="str">
            <v>UN</v>
          </cell>
          <cell r="D6622">
            <v>177.35</v>
          </cell>
          <cell r="F6622">
            <v>64568</v>
          </cell>
          <cell r="G6622" t="str">
            <v>RELE FALTA DE FASE TRIPOLAR 380V COM CONTATO REVERSIVEL</v>
          </cell>
          <cell r="H6622" t="str">
            <v>UN</v>
          </cell>
          <cell r="I6622">
            <v>177.35</v>
          </cell>
        </row>
        <row r="6623">
          <cell r="A6623">
            <v>64600</v>
          </cell>
          <cell r="B6623" t="str">
            <v xml:space="preserve">QUADRO DISTRIBUICAO 24 DISJ.150A+CHAVE GERAL+BARRAMENTO </v>
          </cell>
          <cell r="C6623" t="str">
            <v>UN</v>
          </cell>
          <cell r="D6623">
            <v>1872.72</v>
          </cell>
          <cell r="F6623">
            <v>64600</v>
          </cell>
          <cell r="G6623" t="str">
            <v xml:space="preserve">QUADRO DISTRIBUICAO 24 DISJ.150A+CHAVE GERAL+BARRAMENTO </v>
          </cell>
          <cell r="H6623" t="str">
            <v>UN</v>
          </cell>
          <cell r="I6623">
            <v>1872.72</v>
          </cell>
        </row>
        <row r="6624">
          <cell r="A6624">
            <v>64601</v>
          </cell>
          <cell r="B6624" t="str">
            <v>QUADRO DE DISTRIBUICAO SOBREPOR 34 DISJUNTORES 100A</v>
          </cell>
          <cell r="C6624" t="str">
            <v>UN</v>
          </cell>
          <cell r="D6624">
            <v>3642.93</v>
          </cell>
          <cell r="F6624">
            <v>64601</v>
          </cell>
          <cell r="G6624" t="str">
            <v>QUADRO DE DISTRIBUICAO SOBREPOR 34 DISJUNTORES 100A</v>
          </cell>
          <cell r="H6624" t="str">
            <v>UN</v>
          </cell>
          <cell r="I6624">
            <v>3642.93</v>
          </cell>
        </row>
        <row r="6625">
          <cell r="A6625">
            <v>64602</v>
          </cell>
          <cell r="B6625" t="str">
            <v>QUADRO DE DISTRIBUICAO GERAL DE FORCA 64 DISJUNTORES 250A</v>
          </cell>
          <cell r="C6625" t="str">
            <v>UN</v>
          </cell>
          <cell r="D6625">
            <v>5165.46</v>
          </cell>
          <cell r="F6625">
            <v>64602</v>
          </cell>
          <cell r="G6625" t="str">
            <v>QUADRO DE DISTRIBUICAO GERAL DE FORCA 64 DISJUNTORES 250A</v>
          </cell>
          <cell r="H6625" t="str">
            <v>UN</v>
          </cell>
          <cell r="I6625">
            <v>5165.46</v>
          </cell>
        </row>
        <row r="6626">
          <cell r="A6626">
            <v>64610</v>
          </cell>
          <cell r="B6626" t="str">
            <v>QUADRO TENSAO AR CONDICIONADO FAC-1/225A-42KA</v>
          </cell>
          <cell r="C6626" t="str">
            <v>UN</v>
          </cell>
          <cell r="D6626">
            <v>15822.42</v>
          </cell>
          <cell r="F6626">
            <v>64610</v>
          </cell>
          <cell r="G6626" t="str">
            <v>QUADRO TENSAO AR CONDICIONADO FAC-1/225A-42KA</v>
          </cell>
          <cell r="H6626" t="str">
            <v>UN</v>
          </cell>
          <cell r="I6626">
            <v>15822.42</v>
          </cell>
        </row>
        <row r="6627">
          <cell r="A6627">
            <v>64611</v>
          </cell>
          <cell r="B6627" t="str">
            <v>DISJUNTOR CAIXA MOLDADA LINHA FORMULA 3 POLOS 10 KA 70A</v>
          </cell>
          <cell r="C6627" t="str">
            <v>UN</v>
          </cell>
          <cell r="D6627">
            <v>363.25</v>
          </cell>
          <cell r="F6627">
            <v>64611</v>
          </cell>
          <cell r="G6627" t="str">
            <v>DISJUNTOR CAIXA MOLDADA LINHA FORMULA 3 POLOS 10 KA 70A</v>
          </cell>
          <cell r="H6627" t="str">
            <v>UN</v>
          </cell>
          <cell r="I6627">
            <v>363.25</v>
          </cell>
        </row>
        <row r="6628">
          <cell r="A6628">
            <v>64650</v>
          </cell>
          <cell r="B6628" t="str">
            <v>QUADRO DISTR.1 DISJ.TR 30A 5/DISJ.MP 15A/7 DISJ.MP 20A+GERAL</v>
          </cell>
          <cell r="C6628" t="str">
            <v>U</v>
          </cell>
          <cell r="D6628">
            <v>1182.51</v>
          </cell>
          <cell r="F6628">
            <v>64650</v>
          </cell>
          <cell r="G6628" t="str">
            <v>QUADRO DISTR.1 DISJ.TR 30A 5/DISJ.MP 15A/7 DISJ.MP 20A+GERAL</v>
          </cell>
          <cell r="H6628" t="str">
            <v>U</v>
          </cell>
          <cell r="I6628">
            <v>1182.51</v>
          </cell>
        </row>
        <row r="6629">
          <cell r="A6629">
            <v>64651</v>
          </cell>
          <cell r="B6629" t="str">
            <v>QUADRO DISTR.1 DISJ.TR 30A/1 DISJ.MP 16A/3 DISJ.MP 20A+GERAL</v>
          </cell>
          <cell r="C6629" t="str">
            <v>UN</v>
          </cell>
          <cell r="D6629">
            <v>1353.48</v>
          </cell>
          <cell r="F6629">
            <v>64651</v>
          </cell>
          <cell r="G6629" t="str">
            <v>QUADRO DISTR.1 DISJ.TR 30A/1 DISJ.MP 16A/3 DISJ.MP 20A+GERAL</v>
          </cell>
          <cell r="H6629" t="str">
            <v>UN</v>
          </cell>
          <cell r="I6629">
            <v>1353.48</v>
          </cell>
        </row>
        <row r="6630">
          <cell r="A6630">
            <v>64661</v>
          </cell>
          <cell r="B6630" t="str">
            <v xml:space="preserve">TERMINAL COMPRESSAO CABO FLEXIVEL 120MM 2 FUROS 120MM </v>
          </cell>
          <cell r="C6630" t="str">
            <v>UN</v>
          </cell>
          <cell r="D6630">
            <v>17.18</v>
          </cell>
          <cell r="F6630">
            <v>64661</v>
          </cell>
          <cell r="G6630" t="str">
            <v xml:space="preserve">TERMINAL COMPRESSAO CABO FLEXIVEL 120MM 2 FUROS 120MM </v>
          </cell>
          <cell r="H6630" t="str">
            <v>UN</v>
          </cell>
          <cell r="I6630">
            <v>17.18</v>
          </cell>
        </row>
        <row r="6631">
          <cell r="A6631">
            <v>64662</v>
          </cell>
          <cell r="B6631" t="str">
            <v>TERMINAL SAPATA DE COBRE PARA CABO 35mm2</v>
          </cell>
          <cell r="C6631" t="str">
            <v>UN</v>
          </cell>
          <cell r="D6631">
            <v>6.1</v>
          </cell>
          <cell r="F6631">
            <v>64662</v>
          </cell>
          <cell r="G6631" t="str">
            <v>TERMINAL SAPATA DE COBRE PARA CABO 35mm2</v>
          </cell>
          <cell r="H6631" t="str">
            <v>UN</v>
          </cell>
          <cell r="I6631">
            <v>6.1</v>
          </cell>
        </row>
        <row r="6632">
          <cell r="A6632">
            <v>64663</v>
          </cell>
          <cell r="B6632" t="str">
            <v>CABO HEPR 1KV EM PVC-ST2 BWF-B 1KV 3 CONDUTORES 120mm2</v>
          </cell>
          <cell r="C6632" t="str">
            <v>M</v>
          </cell>
          <cell r="D6632">
            <v>127.9</v>
          </cell>
          <cell r="F6632">
            <v>64663</v>
          </cell>
          <cell r="G6632" t="str">
            <v>CABO HEPR 1KV EM PVC-ST2 BWF-B 1KV 3 CONDUTORES 120mm2</v>
          </cell>
          <cell r="H6632" t="str">
            <v>M</v>
          </cell>
          <cell r="I6632">
            <v>127.9</v>
          </cell>
        </row>
        <row r="6633">
          <cell r="A6633">
            <v>64692</v>
          </cell>
          <cell r="B6633" t="str">
            <v>TRANSFORMADOR DE COMANDO 110/220V PARA 24V-5A 120 VA</v>
          </cell>
          <cell r="C6633" t="str">
            <v>U</v>
          </cell>
          <cell r="D6633">
            <v>212.18</v>
          </cell>
          <cell r="F6633">
            <v>64692</v>
          </cell>
          <cell r="G6633" t="str">
            <v>TRANSFORMADOR DE COMANDO 110/220V PARA 24V-5A 120 VA</v>
          </cell>
          <cell r="H6633" t="str">
            <v>U</v>
          </cell>
          <cell r="I6633">
            <v>212.18</v>
          </cell>
        </row>
        <row r="6634">
          <cell r="A6634">
            <v>64700</v>
          </cell>
          <cell r="B6634" t="str">
            <v>QUADRO DE DISTRIBUICAO ENERGIA SALA COMERCIAL (40m2)</v>
          </cell>
          <cell r="C6634" t="str">
            <v>UN</v>
          </cell>
          <cell r="D6634">
            <v>864.74</v>
          </cell>
          <cell r="F6634">
            <v>64700</v>
          </cell>
          <cell r="G6634" t="str">
            <v>QUADRO DE DISTRIBUICAO ENERGIA SALA COMERCIAL (40m2)</v>
          </cell>
          <cell r="H6634" t="str">
            <v>UN</v>
          </cell>
          <cell r="I6634">
            <v>864.74</v>
          </cell>
        </row>
        <row r="6635">
          <cell r="A6635">
            <v>64720</v>
          </cell>
          <cell r="B6635" t="str">
            <v>DISPOSITIVO DIFERENCIAL DR ALTA SENSIB.(30mA) BIPOLAR 63A</v>
          </cell>
          <cell r="C6635" t="str">
            <v>UN</v>
          </cell>
          <cell r="D6635">
            <v>194.02</v>
          </cell>
          <cell r="F6635">
            <v>64720</v>
          </cell>
          <cell r="G6635" t="str">
            <v>DISPOSITIVO DIFERENCIAL DR ALTA SENSIB.(30mA) BIPOLAR 63A</v>
          </cell>
          <cell r="H6635" t="str">
            <v>UN</v>
          </cell>
          <cell r="I6635">
            <v>194.02</v>
          </cell>
        </row>
        <row r="6636">
          <cell r="A6636">
            <v>64816</v>
          </cell>
          <cell r="B6636" t="str">
            <v>DISPOSITIVO DIFERENCIAL DR ALTA SENSIB.(30mA) TETRAPOLAR 25A</v>
          </cell>
          <cell r="C6636" t="str">
            <v>UN</v>
          </cell>
          <cell r="D6636">
            <v>163.81</v>
          </cell>
          <cell r="F6636">
            <v>64816</v>
          </cell>
          <cell r="G6636" t="str">
            <v>DISPOSITIVO DIFERENCIAL DR ALTA SENSIB.(30mA) TETRAPOLAR 25A</v>
          </cell>
          <cell r="H6636" t="str">
            <v>UN</v>
          </cell>
          <cell r="I6636">
            <v>163.81</v>
          </cell>
        </row>
        <row r="6637">
          <cell r="A6637">
            <v>64817</v>
          </cell>
          <cell r="B6637" t="str">
            <v>DISPOSITIVO DR 2 POLOS 30MA 100 A TIPO AC</v>
          </cell>
          <cell r="C6637" t="str">
            <v>UN</v>
          </cell>
          <cell r="D6637">
            <v>203.89</v>
          </cell>
          <cell r="F6637">
            <v>64817</v>
          </cell>
          <cell r="G6637" t="str">
            <v>DISPOSITIVO DR 2 POLOS 30MA 100 A TIPO AC</v>
          </cell>
          <cell r="H6637" t="str">
            <v>UN</v>
          </cell>
          <cell r="I6637">
            <v>203.89</v>
          </cell>
        </row>
        <row r="6638">
          <cell r="A6638">
            <v>64818</v>
          </cell>
          <cell r="B6638" t="str">
            <v>DISPOSITIVO DIFERENCIAL DR ALTA SENSIB.(30mA)TETRAPOLAR 125A</v>
          </cell>
          <cell r="C6638" t="str">
            <v>UN</v>
          </cell>
          <cell r="D6638">
            <v>708.9</v>
          </cell>
          <cell r="F6638">
            <v>64818</v>
          </cell>
          <cell r="G6638" t="str">
            <v>DISPOSITIVO DIFERENCIAL DR ALTA SENSIB.(30mA)TETRAPOLAR 125A</v>
          </cell>
          <cell r="H6638" t="str">
            <v>UN</v>
          </cell>
          <cell r="I6638">
            <v>708.9</v>
          </cell>
        </row>
        <row r="6639">
          <cell r="A6639">
            <v>64819</v>
          </cell>
          <cell r="B6639" t="str">
            <v>DISPOSITIVO DIF.RESIDUAL DR ALTA SENS. TETRAP.100A</v>
          </cell>
          <cell r="C6639" t="str">
            <v>UN</v>
          </cell>
          <cell r="D6639">
            <v>748.6</v>
          </cell>
          <cell r="F6639">
            <v>64819</v>
          </cell>
          <cell r="G6639" t="str">
            <v>DISPOSITIVO DIF.RESIDUAL DR ALTA SENS. TETRAP.100A</v>
          </cell>
          <cell r="H6639" t="str">
            <v>UN</v>
          </cell>
          <cell r="I6639">
            <v>748.6</v>
          </cell>
        </row>
        <row r="6640">
          <cell r="A6640">
            <v>64852</v>
          </cell>
          <cell r="B6640" t="str">
            <v>SUPRESSOR DE SURTOS TRANS./SOBRETENSOES MONOPOLAR 10kA</v>
          </cell>
          <cell r="C6640" t="str">
            <v>UN</v>
          </cell>
          <cell r="D6640">
            <v>360.12</v>
          </cell>
          <cell r="F6640">
            <v>64852</v>
          </cell>
          <cell r="G6640" t="str">
            <v>SUPRESSOR DE SURTOS TRANS./SOBRETENSOES MONOPOLAR 10kA</v>
          </cell>
          <cell r="H6640" t="str">
            <v>UN</v>
          </cell>
          <cell r="I6640">
            <v>360.12</v>
          </cell>
        </row>
        <row r="6641">
          <cell r="A6641">
            <v>64855</v>
          </cell>
          <cell r="B6641" t="str">
            <v>QUADRO DE LUZ/FORCA/MEDIDOR PARA SALA CINEMA 172 LUGARES</v>
          </cell>
          <cell r="C6641" t="str">
            <v>UN</v>
          </cell>
          <cell r="D6641">
            <v>984.44</v>
          </cell>
          <cell r="F6641">
            <v>64855</v>
          </cell>
          <cell r="G6641" t="str">
            <v>QUADRO DE LUZ/FORCA/MEDIDOR PARA SALA CINEMA 172 LUGARES</v>
          </cell>
          <cell r="H6641" t="str">
            <v>UN</v>
          </cell>
          <cell r="I6641">
            <v>984.44</v>
          </cell>
        </row>
        <row r="6642">
          <cell r="A6642">
            <v>64870</v>
          </cell>
          <cell r="B6642" t="str">
            <v xml:space="preserve">QUADRO DE DE DISTRIBUICAO DE EMBUTIR 3/4 DISJUNTORES PVC </v>
          </cell>
          <cell r="C6642" t="str">
            <v>UN</v>
          </cell>
          <cell r="D6642">
            <v>307.94</v>
          </cell>
          <cell r="F6642">
            <v>64870</v>
          </cell>
          <cell r="G6642" t="str">
            <v xml:space="preserve">QUADRO DE DE DISTRIBUICAO DE EMBUTIR 3/4 DISJUNTORES PVC </v>
          </cell>
          <cell r="H6642" t="str">
            <v>UN</v>
          </cell>
          <cell r="I6642">
            <v>307.94</v>
          </cell>
        </row>
        <row r="6643">
          <cell r="A6643">
            <v>65001</v>
          </cell>
          <cell r="B6643" t="str">
            <v>GERADOR DIESEL KOLBACK 100kVA 123CV 220V-60Hz AUTOMATICO</v>
          </cell>
          <cell r="C6643" t="str">
            <v>H</v>
          </cell>
          <cell r="D6643">
            <v>49.78</v>
          </cell>
          <cell r="F6643">
            <v>65001</v>
          </cell>
          <cell r="G6643" t="str">
            <v>GERADOR DIESEL KOLBACK 100kVA 123CV 220V-60Hz AUTOMATICO</v>
          </cell>
          <cell r="H6643" t="str">
            <v>H</v>
          </cell>
          <cell r="I6643">
            <v>49.78</v>
          </cell>
        </row>
        <row r="6644">
          <cell r="A6644">
            <v>65003</v>
          </cell>
          <cell r="B6644" t="str">
            <v>BANCO BATERIAS SELADA WEG VRLA GARAGE 12V 40 CICLOS</v>
          </cell>
          <cell r="C6644" t="str">
            <v>UN</v>
          </cell>
          <cell r="D6644">
            <v>1856.55</v>
          </cell>
          <cell r="F6644">
            <v>65003</v>
          </cell>
          <cell r="G6644" t="str">
            <v>BANCO BATERIAS SELADA WEG VRLA GARAGE 12V 40 CICLOS</v>
          </cell>
          <cell r="H6644" t="str">
            <v>UN</v>
          </cell>
          <cell r="I6644">
            <v>1856.55</v>
          </cell>
        </row>
        <row r="6645">
          <cell r="A6645">
            <v>65006</v>
          </cell>
          <cell r="B6645" t="str">
            <v>GRUPO GERADOR DIESEL 100KVA COM QTA MODELO RPW</v>
          </cell>
          <cell r="C6645" t="str">
            <v>UN</v>
          </cell>
          <cell r="D6645">
            <v>69501.33</v>
          </cell>
          <cell r="F6645">
            <v>65006</v>
          </cell>
          <cell r="G6645" t="str">
            <v>GRUPO GERADOR DIESEL 100KVA COM QTA MODELO RPW</v>
          </cell>
          <cell r="H6645" t="str">
            <v>UN</v>
          </cell>
          <cell r="I6645">
            <v>69501.33</v>
          </cell>
        </row>
        <row r="6646">
          <cell r="A6646">
            <v>65007</v>
          </cell>
          <cell r="B6646" t="str">
            <v>GERADOR-TANQUE DE OLEO DIESEL-CAPACIDADE 2.000 LITROS</v>
          </cell>
          <cell r="C6646" t="str">
            <v>UN</v>
          </cell>
          <cell r="D6646">
            <v>15915.79</v>
          </cell>
          <cell r="F6646">
            <v>65007</v>
          </cell>
          <cell r="G6646" t="str">
            <v>GERADOR-TANQUE DE OLEO DIESEL-CAPACIDADE 2.000 LITROS</v>
          </cell>
          <cell r="H6646" t="str">
            <v>UN</v>
          </cell>
          <cell r="I6646">
            <v>15915.79</v>
          </cell>
        </row>
        <row r="6647">
          <cell r="A6647">
            <v>65008</v>
          </cell>
          <cell r="B6647" t="str">
            <v>TRANSFORMADOR A OLEO 500KVA, 15KV, 220/127V</v>
          </cell>
          <cell r="C6647" t="str">
            <v>UN</v>
          </cell>
          <cell r="D6647">
            <v>66623.23</v>
          </cell>
          <cell r="F6647">
            <v>65008</v>
          </cell>
          <cell r="G6647" t="str">
            <v>TRANSFORMADOR A OLEO 500KVA, 15KV, 220/127V</v>
          </cell>
          <cell r="H6647" t="str">
            <v>UN</v>
          </cell>
          <cell r="I6647">
            <v>66623.23</v>
          </cell>
        </row>
        <row r="6648">
          <cell r="A6648">
            <v>65009</v>
          </cell>
          <cell r="B6648" t="str">
            <v>SUBESTACAO TRANSFORMADORA 45KVA 380/220V EM POSTE</v>
          </cell>
          <cell r="C6648" t="str">
            <v>UN</v>
          </cell>
          <cell r="D6648">
            <v>25959.64</v>
          </cell>
          <cell r="F6648">
            <v>65009</v>
          </cell>
          <cell r="G6648" t="str">
            <v>SUBESTACAO TRANSFORMADORA 45KVA 380/220V EM POSTE</v>
          </cell>
          <cell r="H6648" t="str">
            <v>UN</v>
          </cell>
          <cell r="I6648">
            <v>25959.64</v>
          </cell>
        </row>
        <row r="6649">
          <cell r="A6649">
            <v>65016</v>
          </cell>
          <cell r="B6649" t="str">
            <v>GERADOR-TUBULACAO E CONEXOES PARA GRUPO GERADOR 440 Kva</v>
          </cell>
          <cell r="C6649" t="str">
            <v>UN</v>
          </cell>
          <cell r="D6649">
            <v>3521.74</v>
          </cell>
          <cell r="F6649">
            <v>65016</v>
          </cell>
          <cell r="G6649" t="str">
            <v>GERADOR-TUBULACAO E CONEXOES PARA GRUPO GERADOR 440 Kva</v>
          </cell>
          <cell r="H6649" t="str">
            <v>UN</v>
          </cell>
          <cell r="I6649">
            <v>3521.74</v>
          </cell>
        </row>
        <row r="6650">
          <cell r="A6650">
            <v>65020</v>
          </cell>
          <cell r="B6650" t="str">
            <v>GERADOR-TUBULACAO COBRE PARA CONEXAO DE MOTO/GERADORES</v>
          </cell>
          <cell r="C6650" t="str">
            <v>CJ</v>
          </cell>
          <cell r="D6650">
            <v>9290.2900000000009</v>
          </cell>
          <cell r="F6650">
            <v>65020</v>
          </cell>
          <cell r="G6650" t="str">
            <v>GERADOR-TUBULACAO COBRE PARA CONEXAO DE MOTO/GERADORES</v>
          </cell>
          <cell r="H6650" t="str">
            <v>CJ</v>
          </cell>
          <cell r="I6650">
            <v>9290.2900000000009</v>
          </cell>
        </row>
        <row r="6651">
          <cell r="A6651">
            <v>65021</v>
          </cell>
          <cell r="B6651" t="str">
            <v>GERADOR PORTATIL A GASOLINA 2500W LIFTER/HONDA</v>
          </cell>
          <cell r="C6651" t="str">
            <v>UN</v>
          </cell>
          <cell r="D6651">
            <v>3624.22</v>
          </cell>
          <cell r="F6651">
            <v>65021</v>
          </cell>
          <cell r="G6651" t="str">
            <v>GERADOR PORTATIL A GASOLINA 2500W LIFTER/HONDA</v>
          </cell>
          <cell r="H6651" t="str">
            <v>UN</v>
          </cell>
          <cell r="I6651">
            <v>3624.22</v>
          </cell>
        </row>
        <row r="6652">
          <cell r="A6652">
            <v>65022</v>
          </cell>
          <cell r="B6652" t="str">
            <v>GERADOR A GASOLINA MG10000CLE 8000W COM PARTIDA ELETRICA</v>
          </cell>
          <cell r="C6652" t="str">
            <v>UN</v>
          </cell>
          <cell r="D6652">
            <v>4897.18</v>
          </cell>
          <cell r="F6652">
            <v>65022</v>
          </cell>
          <cell r="G6652" t="str">
            <v>GERADOR A GASOLINA MG10000CLE 8000W COM PARTIDA ELETRICA</v>
          </cell>
          <cell r="H6652" t="str">
            <v>UN</v>
          </cell>
          <cell r="I6652">
            <v>4897.18</v>
          </cell>
        </row>
        <row r="6653">
          <cell r="A6653">
            <v>65023</v>
          </cell>
          <cell r="B6653" t="str">
            <v>GRUPO GERADOR DIESEL 150KVA 220/380/440V - SILENCIADO C/ QTA</v>
          </cell>
          <cell r="C6653" t="str">
            <v>UN</v>
          </cell>
          <cell r="D6653">
            <v>151147.29999999999</v>
          </cell>
          <cell r="F6653">
            <v>65023</v>
          </cell>
          <cell r="G6653" t="str">
            <v>GRUPO GERADOR DIESEL 150KVA 220/380/440V - SILENCIADO C/ QTA</v>
          </cell>
          <cell r="H6653" t="str">
            <v>UN</v>
          </cell>
          <cell r="I6653">
            <v>151147.29999999999</v>
          </cell>
        </row>
        <row r="6654">
          <cell r="A6654">
            <v>65025</v>
          </cell>
          <cell r="B6654" t="str">
            <v>GRUPO GERADOR 49,5/55 KVA REF. YBG55TE YANMAR</v>
          </cell>
          <cell r="C6654" t="str">
            <v>UN</v>
          </cell>
          <cell r="D6654">
            <v>74112.78</v>
          </cell>
          <cell r="F6654">
            <v>65025</v>
          </cell>
          <cell r="G6654" t="str">
            <v>GRUPO GERADOR 49,5/55 KVA REF. YBG55TE YANMAR</v>
          </cell>
          <cell r="H6654" t="str">
            <v>UN</v>
          </cell>
          <cell r="I6654">
            <v>74112.78</v>
          </cell>
        </row>
        <row r="6655">
          <cell r="A6655">
            <v>65060</v>
          </cell>
          <cell r="B6655" t="str">
            <v>SUBESTACAO REBAIXADA 13,8KV 225 KVA 127/220V</v>
          </cell>
          <cell r="C6655" t="str">
            <v>UN</v>
          </cell>
          <cell r="D6655">
            <v>49088.66</v>
          </cell>
          <cell r="F6655">
            <v>65060</v>
          </cell>
          <cell r="G6655" t="str">
            <v>SUBESTACAO REBAIXADA 13,8KV 225 KVA 127/220V</v>
          </cell>
          <cell r="H6655" t="str">
            <v>UN</v>
          </cell>
          <cell r="I6655">
            <v>49088.66</v>
          </cell>
        </row>
        <row r="6656">
          <cell r="A6656">
            <v>65062</v>
          </cell>
          <cell r="B6656" t="str">
            <v>SUBESTACAO AEREA 15KV PARA 75 KVA</v>
          </cell>
          <cell r="C6656" t="str">
            <v>UN</v>
          </cell>
          <cell r="D6656">
            <v>33335.339999999997</v>
          </cell>
          <cell r="F6656">
            <v>65062</v>
          </cell>
          <cell r="G6656" t="str">
            <v>SUBESTACAO AEREA 15KV PARA 75 KVA</v>
          </cell>
          <cell r="H6656" t="str">
            <v>UN</v>
          </cell>
          <cell r="I6656">
            <v>33335.339999999997</v>
          </cell>
        </row>
        <row r="6657">
          <cell r="A6657">
            <v>65075</v>
          </cell>
          <cell r="B6657" t="str">
            <v>CAIXA DE DISTRIBUICAO PARA TELEFONE 400x400x120mm</v>
          </cell>
          <cell r="C6657" t="str">
            <v>UN</v>
          </cell>
          <cell r="D6657">
            <v>741.39</v>
          </cell>
          <cell r="F6657">
            <v>65075</v>
          </cell>
          <cell r="G6657" t="str">
            <v>CAIXA DE DISTRIBUICAO PARA TELEFONE 400x400x120mm</v>
          </cell>
          <cell r="H6657" t="str">
            <v>UN</v>
          </cell>
          <cell r="I6657">
            <v>741.39</v>
          </cell>
        </row>
        <row r="6658">
          <cell r="A6658">
            <v>65076</v>
          </cell>
          <cell r="B6658" t="str">
            <v>CAIXA DE PASSAGEM EMBUTIR PVC 200x200x90cm CPE20 91100 CEMAR</v>
          </cell>
          <cell r="C6658" t="str">
            <v>UN</v>
          </cell>
          <cell r="D6658">
            <v>98.76</v>
          </cell>
          <cell r="F6658">
            <v>65076</v>
          </cell>
          <cell r="G6658" t="str">
            <v>CAIXA DE PASSAGEM EMBUTIR PVC 200x200x90cm CPE20 91100 CEMAR</v>
          </cell>
          <cell r="H6658" t="str">
            <v>UN</v>
          </cell>
          <cell r="I6658">
            <v>98.76</v>
          </cell>
        </row>
        <row r="6659">
          <cell r="A6659">
            <v>65080</v>
          </cell>
          <cell r="B6659" t="str">
            <v xml:space="preserve">CENTRAL LUZ DE EMERGENCIA COLETIVA ECO LUZ 20 IPEC </v>
          </cell>
          <cell r="C6659" t="str">
            <v>UN</v>
          </cell>
          <cell r="D6659">
            <v>245.18</v>
          </cell>
          <cell r="F6659">
            <v>65080</v>
          </cell>
          <cell r="G6659" t="str">
            <v xml:space="preserve">CENTRAL LUZ DE EMERGENCIA COLETIVA ECO LUZ 20 IPEC </v>
          </cell>
          <cell r="H6659" t="str">
            <v>UN</v>
          </cell>
          <cell r="I6659">
            <v>245.18</v>
          </cell>
        </row>
        <row r="6660">
          <cell r="A6660">
            <v>65082</v>
          </cell>
          <cell r="B6660" t="str">
            <v>SUBESTACAO 13,8/0,38k 112,5 KVA</v>
          </cell>
          <cell r="C6660" t="str">
            <v>UN</v>
          </cell>
          <cell r="D6660">
            <v>214679.03</v>
          </cell>
          <cell r="F6660">
            <v>65082</v>
          </cell>
          <cell r="G6660" t="str">
            <v>SUBESTACAO 13,8/0,38k 112,5 KVA</v>
          </cell>
          <cell r="H6660" t="str">
            <v>UN</v>
          </cell>
          <cell r="I6660">
            <v>214679.03</v>
          </cell>
        </row>
        <row r="6661">
          <cell r="A6661">
            <v>65100</v>
          </cell>
          <cell r="B6661" t="str">
            <v>PARA RAIO POLIMERICO DE DISTRIBUICAO 15KV 10KA C/ FERRAGEM</v>
          </cell>
          <cell r="C6661" t="str">
            <v>UN</v>
          </cell>
          <cell r="D6661">
            <v>659.49</v>
          </cell>
          <cell r="F6661">
            <v>65100</v>
          </cell>
          <cell r="G6661" t="str">
            <v>PARA RAIO POLIMERICO DE DISTRIBUICAO 15KV 10KA C/ FERRAGEM</v>
          </cell>
          <cell r="H6661" t="str">
            <v>UN</v>
          </cell>
          <cell r="I6661">
            <v>659.49</v>
          </cell>
        </row>
        <row r="6662">
          <cell r="A6662">
            <v>65103</v>
          </cell>
          <cell r="B6662" t="str">
            <v>CUBICULO DISTRIBUICAO 480/227V</v>
          </cell>
          <cell r="C6662" t="str">
            <v>UN.</v>
          </cell>
          <cell r="D6662">
            <v>48332.97</v>
          </cell>
          <cell r="F6662">
            <v>65103</v>
          </cell>
          <cell r="G6662" t="str">
            <v>CUBICULO DISTRIBUICAO 480/227V</v>
          </cell>
          <cell r="H6662" t="str">
            <v>UN.</v>
          </cell>
          <cell r="I6662">
            <v>48332.97</v>
          </cell>
        </row>
        <row r="6663">
          <cell r="A6663">
            <v>65104</v>
          </cell>
          <cell r="B6663" t="str">
            <v>CHAVE SECCIONADORA NH2 400A PARA FUSIVEIS NEGRINI</v>
          </cell>
          <cell r="C6663" t="str">
            <v>UN</v>
          </cell>
          <cell r="D6663">
            <v>1346.93</v>
          </cell>
          <cell r="F6663">
            <v>65104</v>
          </cell>
          <cell r="G6663" t="str">
            <v>CHAVE SECCIONADORA NH2 400A PARA FUSIVEIS NEGRINI</v>
          </cell>
          <cell r="H6663" t="str">
            <v>UN</v>
          </cell>
          <cell r="I6663">
            <v>1346.93</v>
          </cell>
        </row>
        <row r="6664">
          <cell r="A6664">
            <v>65122</v>
          </cell>
          <cell r="B6664" t="str">
            <v>NOBREAK APC TRIFASICO 200KVA 220V/220V SCHNEIDER TOP DSP 200</v>
          </cell>
          <cell r="C6664" t="str">
            <v>UN</v>
          </cell>
          <cell r="D6664">
            <v>432000</v>
          </cell>
          <cell r="F6664">
            <v>65122</v>
          </cell>
          <cell r="G6664" t="str">
            <v>NOBREAK APC TRIFASICO 200KVA 220V/220V SCHNEIDER TOP DSP 200</v>
          </cell>
          <cell r="H6664" t="str">
            <v>UN</v>
          </cell>
          <cell r="I6664">
            <v>432000</v>
          </cell>
        </row>
        <row r="6665">
          <cell r="A6665">
            <v>65125</v>
          </cell>
          <cell r="B6665" t="str">
            <v xml:space="preserve">TAPETE ISOLANTE 20KV 1,00X1,00M COM LAUDO </v>
          </cell>
          <cell r="C6665" t="str">
            <v>UN</v>
          </cell>
          <cell r="D6665">
            <v>663.28</v>
          </cell>
          <cell r="F6665">
            <v>65125</v>
          </cell>
          <cell r="G6665" t="str">
            <v xml:space="preserve">TAPETE ISOLANTE 20KV 1,00X1,00M COM LAUDO </v>
          </cell>
          <cell r="H6665" t="str">
            <v>UN</v>
          </cell>
          <cell r="I6665">
            <v>663.28</v>
          </cell>
        </row>
        <row r="6666">
          <cell r="A6666">
            <v>65141</v>
          </cell>
          <cell r="B6666" t="str">
            <v>GERADOR-CUBICULO DISTR.208/120V QUADRO GERADOR NO-BREAK</v>
          </cell>
          <cell r="C6666" t="str">
            <v>UN</v>
          </cell>
          <cell r="D6666">
            <v>11801.41</v>
          </cell>
          <cell r="F6666">
            <v>65141</v>
          </cell>
          <cell r="G6666" t="str">
            <v>GERADOR-CUBICULO DISTR.208/120V QUADRO GERADOR NO-BREAK</v>
          </cell>
          <cell r="H6666" t="str">
            <v>UN</v>
          </cell>
          <cell r="I6666">
            <v>11801.41</v>
          </cell>
        </row>
        <row r="6667">
          <cell r="A6667">
            <v>65146</v>
          </cell>
          <cell r="B6667" t="str">
            <v>SUBESTACAO AEREA EXTERNA C/POSTE 11,0m-TRANSF. 112,5 KVA</v>
          </cell>
          <cell r="C6667" t="str">
            <v>UN</v>
          </cell>
          <cell r="D6667">
            <v>36386.11</v>
          </cell>
          <cell r="F6667">
            <v>65146</v>
          </cell>
          <cell r="G6667" t="str">
            <v>SUBESTACAO AEREA EXTERNA C/POSTE 11,0m-TRANSF. 112,5 KVA</v>
          </cell>
          <cell r="H6667" t="str">
            <v>UN</v>
          </cell>
          <cell r="I6667">
            <v>36386.11</v>
          </cell>
        </row>
        <row r="6668">
          <cell r="A6668">
            <v>65155</v>
          </cell>
          <cell r="B6668" t="str">
            <v>SUBESTACAO 13,8KV 225,0 KVA</v>
          </cell>
          <cell r="C6668" t="str">
            <v>UN</v>
          </cell>
          <cell r="D6668">
            <v>71754.13</v>
          </cell>
          <cell r="F6668">
            <v>65155</v>
          </cell>
          <cell r="G6668" t="str">
            <v>SUBESTACAO 13,8KV 225,0 KVA</v>
          </cell>
          <cell r="H6668" t="str">
            <v>UN</v>
          </cell>
          <cell r="I6668">
            <v>71754.13</v>
          </cell>
        </row>
        <row r="6669">
          <cell r="A6669">
            <v>65160</v>
          </cell>
          <cell r="B6669" t="str">
            <v>TRANSFORMADOR TRIFASICO 15KV 150,0 KVA</v>
          </cell>
          <cell r="C6669" t="str">
            <v>UN</v>
          </cell>
          <cell r="D6669">
            <v>24639.119999999999</v>
          </cell>
          <cell r="F6669">
            <v>65160</v>
          </cell>
          <cell r="G6669" t="str">
            <v>TRANSFORMADOR TRIFASICO 15KV 150,0 KVA</v>
          </cell>
          <cell r="H6669" t="str">
            <v>UN</v>
          </cell>
          <cell r="I6669">
            <v>24639.119999999999</v>
          </cell>
        </row>
        <row r="6670">
          <cell r="A6670">
            <v>65161</v>
          </cell>
          <cell r="B6670" t="str">
            <v>TRANSFORMADOR TRIFASICO 13,8KV 225,0 KVA</v>
          </cell>
          <cell r="C6670" t="str">
            <v>UN</v>
          </cell>
          <cell r="D6670">
            <v>34460.61</v>
          </cell>
          <cell r="F6670">
            <v>65161</v>
          </cell>
          <cell r="G6670" t="str">
            <v>TRANSFORMADOR TRIFASICO 13,8KV 225,0 KVA</v>
          </cell>
          <cell r="H6670" t="str">
            <v>UN</v>
          </cell>
          <cell r="I6670">
            <v>34460.61</v>
          </cell>
        </row>
        <row r="6671">
          <cell r="A6671">
            <v>65163</v>
          </cell>
          <cell r="B6671" t="str">
            <v>TRANSFORMADOR TRIFASICO 13,8/0,38kV 112,5 KVA</v>
          </cell>
          <cell r="C6671" t="str">
            <v>UN</v>
          </cell>
          <cell r="D6671">
            <v>19614.759999999998</v>
          </cell>
          <cell r="F6671">
            <v>65163</v>
          </cell>
          <cell r="G6671" t="str">
            <v>TRANSFORMADOR TRIFASICO 13,8/0,38kV 112,5 KVA</v>
          </cell>
          <cell r="H6671" t="str">
            <v>UN</v>
          </cell>
          <cell r="I6671">
            <v>19614.759999999998</v>
          </cell>
        </row>
        <row r="6672">
          <cell r="A6672">
            <v>65183</v>
          </cell>
          <cell r="B6672" t="str">
            <v>SUBESTACAO TRANSFORMADORA 15KV-GERAL 200A</v>
          </cell>
          <cell r="C6672" t="str">
            <v>UN</v>
          </cell>
          <cell r="D6672">
            <v>35091.22</v>
          </cell>
          <cell r="F6672">
            <v>65183</v>
          </cell>
          <cell r="G6672" t="str">
            <v>SUBESTACAO TRANSFORMADORA 15KV-GERAL 200A</v>
          </cell>
          <cell r="H6672" t="str">
            <v>UN</v>
          </cell>
          <cell r="I6672">
            <v>35091.22</v>
          </cell>
        </row>
        <row r="6673">
          <cell r="A6673">
            <v>65184</v>
          </cell>
          <cell r="B6673" t="str">
            <v>SUBESTACAO TRANSFORMADORA 15KV-GERAL 300A</v>
          </cell>
          <cell r="C6673" t="str">
            <v>UN</v>
          </cell>
          <cell r="D6673">
            <v>154612.29</v>
          </cell>
          <cell r="F6673">
            <v>65184</v>
          </cell>
          <cell r="G6673" t="str">
            <v>SUBESTACAO TRANSFORMADORA 15KV-GERAL 300A</v>
          </cell>
          <cell r="H6673" t="str">
            <v>UN</v>
          </cell>
          <cell r="I6673">
            <v>154612.29</v>
          </cell>
        </row>
        <row r="6674">
          <cell r="A6674">
            <v>65186</v>
          </cell>
          <cell r="B6674" t="str">
            <v>SUBESTACAO TRANSFORMADORA 15KV GERAL DE 300A TRAFO 150KVA</v>
          </cell>
          <cell r="C6674" t="str">
            <v>UN</v>
          </cell>
          <cell r="D6674">
            <v>30058.03</v>
          </cell>
          <cell r="F6674">
            <v>65186</v>
          </cell>
          <cell r="G6674" t="str">
            <v>SUBESTACAO TRANSFORMADORA 15KV GERAL DE 300A TRAFO 150KVA</v>
          </cell>
          <cell r="H6674" t="str">
            <v>UN</v>
          </cell>
          <cell r="I6674">
            <v>30058.03</v>
          </cell>
        </row>
        <row r="6675">
          <cell r="A6675">
            <v>65187</v>
          </cell>
          <cell r="B6675" t="str">
            <v>SUBESTACAO TRANSFORMADORA GERAL 13,8KV 150,0 KVA</v>
          </cell>
          <cell r="C6675" t="str">
            <v>UN</v>
          </cell>
          <cell r="D6675">
            <v>211414.93</v>
          </cell>
          <cell r="F6675">
            <v>65187</v>
          </cell>
          <cell r="G6675" t="str">
            <v>SUBESTACAO TRANSFORMADORA GERAL 13,8KV 150,0 KVA</v>
          </cell>
          <cell r="H6675" t="str">
            <v>UN</v>
          </cell>
          <cell r="I6675">
            <v>211414.93</v>
          </cell>
        </row>
        <row r="6676">
          <cell r="A6676">
            <v>65189</v>
          </cell>
          <cell r="B6676" t="str">
            <v>CABINE MEDICAO E TRANSFORMACAO(VAULT)225 KVA 13,8KV</v>
          </cell>
          <cell r="C6676" t="str">
            <v>UN</v>
          </cell>
          <cell r="D6676">
            <v>310407.98</v>
          </cell>
          <cell r="F6676">
            <v>65189</v>
          </cell>
          <cell r="G6676" t="str">
            <v>CABINE MEDICAO E TRANSFORMACAO(VAULT)225 KVA 13,8KV</v>
          </cell>
          <cell r="H6676" t="str">
            <v>UN</v>
          </cell>
          <cell r="I6676">
            <v>310407.98</v>
          </cell>
        </row>
        <row r="6677">
          <cell r="A6677">
            <v>65190</v>
          </cell>
          <cell r="B6677" t="str">
            <v>CAMARA DE VAULT-LAJE CONCRETO 0,20m FECHAMENTO E TAMPAO ACO</v>
          </cell>
          <cell r="C6677" t="str">
            <v>M2</v>
          </cell>
          <cell r="D6677">
            <v>809.79</v>
          </cell>
          <cell r="F6677">
            <v>65190</v>
          </cell>
          <cell r="G6677" t="str">
            <v>CAMARA DE VAULT-LAJE CONCRETO 0,20m FECHAMENTO E TAMPAO ACO</v>
          </cell>
          <cell r="H6677" t="str">
            <v>M2</v>
          </cell>
          <cell r="I6677">
            <v>809.79</v>
          </cell>
        </row>
        <row r="6678">
          <cell r="A6678">
            <v>65214</v>
          </cell>
          <cell r="B6678" t="str">
            <v>ENTRADA GERAL ENERGIA-POSTE ""T""EXT.9,0m-TRANSF.15,0KV-150KVA</v>
          </cell>
          <cell r="C6678" t="str">
            <v>UN</v>
          </cell>
          <cell r="D6678">
            <v>60621.760000000002</v>
          </cell>
          <cell r="F6678">
            <v>65214</v>
          </cell>
          <cell r="G6678" t="str">
            <v>ENTRADA GERAL ENERGIA-POSTE ""T""EXT.9,0m-TRANSF.15,0KV-150KVA</v>
          </cell>
          <cell r="H6678" t="str">
            <v>UN</v>
          </cell>
          <cell r="I6678">
            <v>60621.760000000002</v>
          </cell>
        </row>
        <row r="6679">
          <cell r="A6679">
            <v>65230</v>
          </cell>
          <cell r="B6679" t="str">
            <v>MUFLA TERMINAL (TERMINACAO)INTERNA 8,7/15KV 035-070 QTII5623</v>
          </cell>
          <cell r="C6679" t="str">
            <v>UN</v>
          </cell>
          <cell r="D6679">
            <v>399.94</v>
          </cell>
          <cell r="F6679">
            <v>65230</v>
          </cell>
          <cell r="G6679" t="str">
            <v>MUFLA TERMINAL (TERMINACAO)INTERNA 8,7/15KV 035-070 QTII5623</v>
          </cell>
          <cell r="H6679" t="str">
            <v>UN</v>
          </cell>
          <cell r="I6679">
            <v>399.94</v>
          </cell>
        </row>
        <row r="6680">
          <cell r="A6680">
            <v>65231</v>
          </cell>
          <cell r="B6680" t="str">
            <v>CHAVE PARTIDA DIRETA TRIFASICA 7,5CV 220V C/M RELE FALTA FAS</v>
          </cell>
          <cell r="C6680" t="str">
            <v>UN</v>
          </cell>
          <cell r="D6680">
            <v>761.92</v>
          </cell>
          <cell r="F6680">
            <v>65231</v>
          </cell>
          <cell r="G6680" t="str">
            <v>CHAVE PARTIDA DIRETA TRIFASICA 7,5CV 220V C/M RELE FALTA FAS</v>
          </cell>
          <cell r="H6680" t="str">
            <v>UN</v>
          </cell>
          <cell r="I6680">
            <v>761.92</v>
          </cell>
        </row>
        <row r="6681">
          <cell r="A6681">
            <v>65240</v>
          </cell>
          <cell r="B6681" t="str">
            <v>CHAVE PARTIDA DIRETA TRIF C/ CX TERMOPL. FUSIVEL 25A 380V</v>
          </cell>
          <cell r="C6681" t="str">
            <v>UN</v>
          </cell>
          <cell r="D6681">
            <v>487.04</v>
          </cell>
          <cell r="F6681">
            <v>65240</v>
          </cell>
          <cell r="G6681" t="str">
            <v>CHAVE PARTIDA DIRETA TRIF C/ CX TERMOPL. FUSIVEL 25A 380V</v>
          </cell>
          <cell r="H6681" t="str">
            <v>UN</v>
          </cell>
          <cell r="I6681">
            <v>487.04</v>
          </cell>
        </row>
        <row r="6682">
          <cell r="A6682">
            <v>65260</v>
          </cell>
          <cell r="B6682" t="str">
            <v>DISJUNTOR CAIXA MOLDADA 200A DWB 400N TERMICO AJUSTAVEL WEG</v>
          </cell>
          <cell r="C6682" t="str">
            <v>UN</v>
          </cell>
          <cell r="D6682">
            <v>2410.86</v>
          </cell>
          <cell r="F6682">
            <v>65260</v>
          </cell>
          <cell r="G6682" t="str">
            <v>DISJUNTOR CAIXA MOLDADA 200A DWB 400N TERMICO AJUSTAVEL WEG</v>
          </cell>
          <cell r="H6682" t="str">
            <v>UN</v>
          </cell>
          <cell r="I6682">
            <v>2410.86</v>
          </cell>
        </row>
        <row r="6683">
          <cell r="A6683">
            <v>65290</v>
          </cell>
          <cell r="B6683" t="str">
            <v>TRANSFORMADOR TRIFASICO 15KV EM OLE0 MINERAL 300 KVA 220/127</v>
          </cell>
          <cell r="C6683" t="str">
            <v>UN</v>
          </cell>
          <cell r="D6683">
            <v>41017.53</v>
          </cell>
          <cell r="F6683">
            <v>65290</v>
          </cell>
          <cell r="G6683" t="str">
            <v>TRANSFORMADOR TRIFASICO 15KV EM OLE0 MINERAL 300 KVA 220/127</v>
          </cell>
          <cell r="H6683" t="str">
            <v>UN</v>
          </cell>
          <cell r="I6683">
            <v>41017.53</v>
          </cell>
        </row>
        <row r="6684">
          <cell r="A6684">
            <v>65310</v>
          </cell>
          <cell r="B6684" t="str">
            <v xml:space="preserve">AUTO TRANSFORMADOR 75CV, 380V, 10PPH COM PROTECAO TERMICA E </v>
          </cell>
          <cell r="C6684" t="str">
            <v>UN</v>
          </cell>
          <cell r="D6684">
            <v>9706.1200000000008</v>
          </cell>
          <cell r="F6684">
            <v>65310</v>
          </cell>
          <cell r="G6684" t="str">
            <v xml:space="preserve">AUTO TRANSFORMADOR 75CV, 380V, 10PPH COM PROTECAO TERMICA E </v>
          </cell>
          <cell r="H6684" t="str">
            <v>UN</v>
          </cell>
          <cell r="I6684">
            <v>9706.1200000000008</v>
          </cell>
        </row>
        <row r="6685">
          <cell r="A6685">
            <v>65323</v>
          </cell>
          <cell r="B6685" t="str">
            <v>GERADOR-CAIXA CAPTACAO OLEO TRANSFORMADOR 70x130x70cm CONCRETO</v>
          </cell>
          <cell r="C6685" t="str">
            <v>UN</v>
          </cell>
          <cell r="D6685">
            <v>954.13</v>
          </cell>
          <cell r="F6685">
            <v>65323</v>
          </cell>
          <cell r="G6685" t="str">
            <v>GERADOR-CAIXA CAPTACAO OLEO TRANSFORMADOR 70x130x70cm CONCRETO</v>
          </cell>
          <cell r="H6685" t="str">
            <v>UN</v>
          </cell>
          <cell r="I6685">
            <v>954.13</v>
          </cell>
        </row>
        <row r="6686">
          <cell r="A6686">
            <v>65324</v>
          </cell>
          <cell r="B6686" t="str">
            <v>SUBSTITUICAO DE PEDRA BRITADA EM BASE DE TRANSFORMADORES</v>
          </cell>
          <cell r="C6686" t="str">
            <v>M3</v>
          </cell>
          <cell r="D6686">
            <v>247.92</v>
          </cell>
          <cell r="F6686">
            <v>65324</v>
          </cell>
          <cell r="G6686" t="str">
            <v>SUBSTITUICAO DE PEDRA BRITADA EM BASE DE TRANSFORMADORES</v>
          </cell>
          <cell r="H6686" t="str">
            <v>M3</v>
          </cell>
          <cell r="I6686">
            <v>247.92</v>
          </cell>
        </row>
        <row r="6687">
          <cell r="A6687">
            <v>65325</v>
          </cell>
          <cell r="B6687" t="str">
            <v xml:space="preserve">LEITO - CRUZETA 90 TIPO PESADO HORIZONTAL 1000mm </v>
          </cell>
          <cell r="C6687" t="str">
            <v>UN</v>
          </cell>
          <cell r="D6687">
            <v>1753.9</v>
          </cell>
          <cell r="F6687">
            <v>65325</v>
          </cell>
          <cell r="G6687" t="str">
            <v xml:space="preserve">LEITO - CRUZETA 90 TIPO PESADO HORIZONTAL 1000mm </v>
          </cell>
          <cell r="H6687" t="str">
            <v>UN</v>
          </cell>
          <cell r="I6687">
            <v>1753.9</v>
          </cell>
        </row>
        <row r="6688">
          <cell r="A6688">
            <v>65326</v>
          </cell>
          <cell r="B6688" t="str">
            <v xml:space="preserve">LEITO - CRUZETA 90 TIPO PESADO HORIZONTAL 200mm </v>
          </cell>
          <cell r="C6688" t="str">
            <v>UN</v>
          </cell>
          <cell r="D6688">
            <v>538.92999999999995</v>
          </cell>
          <cell r="F6688">
            <v>65326</v>
          </cell>
          <cell r="G6688" t="str">
            <v xml:space="preserve">LEITO - CRUZETA 90 TIPO PESADO HORIZONTAL 200mm </v>
          </cell>
          <cell r="H6688" t="str">
            <v>UN</v>
          </cell>
          <cell r="I6688">
            <v>538.92999999999995</v>
          </cell>
        </row>
        <row r="6689">
          <cell r="A6689">
            <v>65327</v>
          </cell>
          <cell r="B6689" t="str">
            <v xml:space="preserve">LEITO - CRUZETA 90 TIPO PESADO HORIZONTAL 300mm </v>
          </cell>
          <cell r="C6689" t="str">
            <v>UN</v>
          </cell>
          <cell r="D6689">
            <v>621.92999999999995</v>
          </cell>
          <cell r="F6689">
            <v>65327</v>
          </cell>
          <cell r="G6689" t="str">
            <v xml:space="preserve">LEITO - CRUZETA 90 TIPO PESADO HORIZONTAL 300mm </v>
          </cell>
          <cell r="H6689" t="str">
            <v>UN</v>
          </cell>
          <cell r="I6689">
            <v>621.92999999999995</v>
          </cell>
        </row>
        <row r="6690">
          <cell r="A6690">
            <v>65329</v>
          </cell>
          <cell r="B6690" t="str">
            <v xml:space="preserve">LEITO - CRUZETA 90 TIPO PESADO HORIZONTAL 500mm </v>
          </cell>
          <cell r="C6690" t="str">
            <v>UN</v>
          </cell>
          <cell r="D6690">
            <v>872.4</v>
          </cell>
          <cell r="F6690">
            <v>65329</v>
          </cell>
          <cell r="G6690" t="str">
            <v xml:space="preserve">LEITO - CRUZETA 90 TIPO PESADO HORIZONTAL 500mm </v>
          </cell>
          <cell r="H6690" t="str">
            <v>UN</v>
          </cell>
          <cell r="I6690">
            <v>872.4</v>
          </cell>
        </row>
        <row r="6691">
          <cell r="A6691">
            <v>65330</v>
          </cell>
          <cell r="B6691" t="str">
            <v xml:space="preserve">LEITO - CRUZETA 90 TIPO PESADO HORIZONTAL 400mm </v>
          </cell>
          <cell r="C6691" t="str">
            <v>UN</v>
          </cell>
          <cell r="D6691">
            <v>677.4</v>
          </cell>
          <cell r="F6691">
            <v>65330</v>
          </cell>
          <cell r="G6691" t="str">
            <v xml:space="preserve">LEITO - CRUZETA 90 TIPO PESADO HORIZONTAL 400mm </v>
          </cell>
          <cell r="H6691" t="str">
            <v>UN</v>
          </cell>
          <cell r="I6691">
            <v>677.4</v>
          </cell>
        </row>
        <row r="6692">
          <cell r="A6692">
            <v>65340</v>
          </cell>
          <cell r="B6692" t="str">
            <v xml:space="preserve">LEITO - CRUZETA 90 TIPO PESADO HORIZONTAL 600mm </v>
          </cell>
          <cell r="C6692" t="str">
            <v>UN</v>
          </cell>
          <cell r="D6692">
            <v>934.9</v>
          </cell>
          <cell r="F6692">
            <v>65340</v>
          </cell>
          <cell r="G6692" t="str">
            <v xml:space="preserve">LEITO - CRUZETA 90 TIPO PESADO HORIZONTAL 600mm </v>
          </cell>
          <cell r="H6692" t="str">
            <v>UN</v>
          </cell>
          <cell r="I6692">
            <v>934.9</v>
          </cell>
        </row>
        <row r="6693">
          <cell r="A6693">
            <v>65341</v>
          </cell>
          <cell r="B6693" t="str">
            <v xml:space="preserve">LEITO - CRUZETA 90 TIPO PESADO HORIZONTAL 700mm </v>
          </cell>
          <cell r="C6693" t="str">
            <v>UN</v>
          </cell>
          <cell r="D6693">
            <v>1054.9000000000001</v>
          </cell>
          <cell r="F6693">
            <v>65341</v>
          </cell>
          <cell r="G6693" t="str">
            <v xml:space="preserve">LEITO - CRUZETA 90 TIPO PESADO HORIZONTAL 700mm </v>
          </cell>
          <cell r="H6693" t="str">
            <v>UN</v>
          </cell>
          <cell r="I6693">
            <v>1054.9000000000001</v>
          </cell>
        </row>
        <row r="6694">
          <cell r="A6694">
            <v>65342</v>
          </cell>
          <cell r="B6694" t="str">
            <v xml:space="preserve">LEITO - CRUZETA 90 TIPO PESADO HORIZONTAL 800mm </v>
          </cell>
          <cell r="C6694" t="str">
            <v>UN</v>
          </cell>
          <cell r="D6694">
            <v>1316.9</v>
          </cell>
          <cell r="F6694">
            <v>65342</v>
          </cell>
          <cell r="G6694" t="str">
            <v xml:space="preserve">LEITO - CRUZETA 90 TIPO PESADO HORIZONTAL 800mm </v>
          </cell>
          <cell r="H6694" t="str">
            <v>UN</v>
          </cell>
          <cell r="I6694">
            <v>1316.9</v>
          </cell>
        </row>
        <row r="6695">
          <cell r="A6695">
            <v>65343</v>
          </cell>
          <cell r="B6695" t="str">
            <v xml:space="preserve">LEITO - CRUZETA 90 TIPO PESADO HORIZONTAL 900mm </v>
          </cell>
          <cell r="C6695" t="str">
            <v>UN</v>
          </cell>
          <cell r="D6695">
            <v>1659.9</v>
          </cell>
          <cell r="F6695">
            <v>65343</v>
          </cell>
          <cell r="G6695" t="str">
            <v xml:space="preserve">LEITO - CRUZETA 90 TIPO PESADO HORIZONTAL 900mm </v>
          </cell>
          <cell r="H6695" t="str">
            <v>UN</v>
          </cell>
          <cell r="I6695">
            <v>1659.9</v>
          </cell>
        </row>
        <row r="6696">
          <cell r="A6696">
            <v>65410</v>
          </cell>
          <cell r="B6696" t="str">
            <v>DISJUNTOR CAIXA MOLDADA ASGARD TRIPOLAR 150A S250 STECK</v>
          </cell>
          <cell r="C6696" t="str">
            <v>UN</v>
          </cell>
          <cell r="D6696">
            <v>1317.92</v>
          </cell>
          <cell r="F6696">
            <v>65410</v>
          </cell>
          <cell r="G6696" t="str">
            <v>DISJUNTOR CAIXA MOLDADA ASGARD TRIPOLAR 150A S250 STECK</v>
          </cell>
          <cell r="H6696" t="str">
            <v>UN</v>
          </cell>
          <cell r="I6696">
            <v>1317.92</v>
          </cell>
        </row>
        <row r="6697">
          <cell r="A6697">
            <v>65412</v>
          </cell>
          <cell r="B6697" t="str">
            <v xml:space="preserve">BALANCIM 3/8"" COM PARAFUSO PARA PERFILADO </v>
          </cell>
          <cell r="C6697" t="str">
            <v>UN</v>
          </cell>
          <cell r="D6697">
            <v>27.79</v>
          </cell>
          <cell r="F6697">
            <v>65412</v>
          </cell>
          <cell r="G6697" t="str">
            <v xml:space="preserve">BALANCIM 3/8"" COM PARAFUSO PARA PERFILADO </v>
          </cell>
          <cell r="H6697" t="str">
            <v>UN</v>
          </cell>
          <cell r="I6697">
            <v>27.79</v>
          </cell>
        </row>
        <row r="6698">
          <cell r="A6698">
            <v>65431</v>
          </cell>
          <cell r="B6698" t="str">
            <v>TRANSFORMADOR DE DISTRIBUICAO A OLEO MINERAL, 30KVA EM POSTE</v>
          </cell>
          <cell r="C6698" t="str">
            <v>UN</v>
          </cell>
          <cell r="D6698">
            <v>28565.67</v>
          </cell>
          <cell r="F6698">
            <v>65431</v>
          </cell>
          <cell r="G6698" t="str">
            <v>TRANSFORMADOR DE DISTRIBUICAO A OLEO MINERAL, 30KVA EM POSTE</v>
          </cell>
          <cell r="H6698" t="str">
            <v>UN</v>
          </cell>
          <cell r="I6698">
            <v>28565.67</v>
          </cell>
        </row>
        <row r="6699">
          <cell r="A6699">
            <v>65433</v>
          </cell>
          <cell r="B6699" t="str">
            <v>TRANSFORMADOR TRIFASICO 13,2KV 45 KVA</v>
          </cell>
          <cell r="C6699" t="str">
            <v>UN</v>
          </cell>
          <cell r="D6699">
            <v>25965.279999999999</v>
          </cell>
          <cell r="F6699">
            <v>65433</v>
          </cell>
          <cell r="G6699" t="str">
            <v>TRANSFORMADOR TRIFASICO 13,2KV 45 KVA</v>
          </cell>
          <cell r="H6699" t="str">
            <v>UN</v>
          </cell>
          <cell r="I6699">
            <v>25965.279999999999</v>
          </cell>
        </row>
        <row r="6700">
          <cell r="A6700">
            <v>65434</v>
          </cell>
          <cell r="B6700" t="str">
            <v>INVERSOR/GERADOR SOLAR ON-GRID 75KW TRIF.380V SG75CX SUNGROW</v>
          </cell>
          <cell r="C6700" t="str">
            <v>UN</v>
          </cell>
          <cell r="D6700">
            <v>44189.78</v>
          </cell>
          <cell r="F6700">
            <v>65434</v>
          </cell>
          <cell r="G6700" t="str">
            <v>INVERSOR/GERADOR SOLAR ON-GRID 75KW TRIF.380V SG75CX SUNGROW</v>
          </cell>
          <cell r="H6700" t="str">
            <v>UN</v>
          </cell>
          <cell r="I6700">
            <v>44189.78</v>
          </cell>
        </row>
        <row r="6701">
          <cell r="A6701">
            <v>65436</v>
          </cell>
          <cell r="B6701" t="str">
            <v>TRANSFORMADOR TRIFASICO 15KV 500KVA</v>
          </cell>
          <cell r="C6701" t="str">
            <v>UN</v>
          </cell>
          <cell r="D6701">
            <v>65260.54</v>
          </cell>
          <cell r="F6701">
            <v>65436</v>
          </cell>
          <cell r="G6701" t="str">
            <v>TRANSFORMADOR TRIFASICO 15KV 500KVA</v>
          </cell>
          <cell r="H6701" t="str">
            <v>UN</v>
          </cell>
          <cell r="I6701">
            <v>65260.54</v>
          </cell>
        </row>
        <row r="6702">
          <cell r="A6702">
            <v>65437</v>
          </cell>
          <cell r="B6702" t="str">
            <v>TRANSFORMADOR TRIFASICO 15KV - 300KVA</v>
          </cell>
          <cell r="C6702" t="str">
            <v>UN</v>
          </cell>
          <cell r="D6702">
            <v>41684.39</v>
          </cell>
          <cell r="F6702">
            <v>65437</v>
          </cell>
          <cell r="G6702" t="str">
            <v>TRANSFORMADOR TRIFASICO 15KV - 300KVA</v>
          </cell>
          <cell r="H6702" t="str">
            <v>UN</v>
          </cell>
          <cell r="I6702">
            <v>41684.39</v>
          </cell>
        </row>
        <row r="6703">
          <cell r="A6703">
            <v>65438</v>
          </cell>
          <cell r="B6703" t="str">
            <v>TRANSFORMADOR 750 KVA, 15KV, 220/127V</v>
          </cell>
          <cell r="C6703" t="str">
            <v>UN</v>
          </cell>
          <cell r="D6703">
            <v>90616.01</v>
          </cell>
          <cell r="F6703">
            <v>65438</v>
          </cell>
          <cell r="G6703" t="str">
            <v>TRANSFORMADOR 750 KVA, 15KV, 220/127V</v>
          </cell>
          <cell r="H6703" t="str">
            <v>UN</v>
          </cell>
          <cell r="I6703">
            <v>90616.01</v>
          </cell>
        </row>
        <row r="6704">
          <cell r="A6704">
            <v>65439</v>
          </cell>
          <cell r="B6704" t="str">
            <v>TRANSFORMADOR ELETRICO TIPO PEDESTAL 500KVA (PAD-MOUNTED)</v>
          </cell>
          <cell r="C6704" t="str">
            <v>UN</v>
          </cell>
          <cell r="D6704">
            <v>44475.09</v>
          </cell>
          <cell r="F6704">
            <v>65439</v>
          </cell>
          <cell r="G6704" t="str">
            <v>TRANSFORMADOR ELETRICO TIPO PEDESTAL 500KVA (PAD-MOUNTED)</v>
          </cell>
          <cell r="H6704" t="str">
            <v>UN</v>
          </cell>
          <cell r="I6704">
            <v>44475.09</v>
          </cell>
        </row>
        <row r="6705">
          <cell r="A6705">
            <v>65453</v>
          </cell>
          <cell r="B6705" t="str">
            <v>DISJUNTOR CAIXA MOLDADA TRIPOLAR 200A SCHNEIDER</v>
          </cell>
          <cell r="C6705" t="str">
            <v>UN</v>
          </cell>
          <cell r="D6705">
            <v>1295.0899999999999</v>
          </cell>
          <cell r="F6705">
            <v>65453</v>
          </cell>
          <cell r="G6705" t="str">
            <v>DISJUNTOR CAIXA MOLDADA TRIPOLAR 200A SCHNEIDER</v>
          </cell>
          <cell r="H6705" t="str">
            <v>UN</v>
          </cell>
          <cell r="I6705">
            <v>1295.0899999999999</v>
          </cell>
        </row>
        <row r="6706">
          <cell r="A6706">
            <v>65455</v>
          </cell>
          <cell r="B6706" t="str">
            <v>DISJUNTOR CAIXA MOLDADA TRIPOLAR 630A DWP630L-630-3 WEG</v>
          </cell>
          <cell r="C6706" t="str">
            <v>UN</v>
          </cell>
          <cell r="D6706">
            <v>2175.1799999999998</v>
          </cell>
          <cell r="F6706">
            <v>65455</v>
          </cell>
          <cell r="G6706" t="str">
            <v>DISJUNTOR CAIXA MOLDADA TRIPOLAR 630A DWP630L-630-3 WEG</v>
          </cell>
          <cell r="H6706" t="str">
            <v>UN</v>
          </cell>
          <cell r="I6706">
            <v>2175.1799999999998</v>
          </cell>
        </row>
        <row r="6707">
          <cell r="A6707">
            <v>65456</v>
          </cell>
          <cell r="B6707" t="str">
            <v>DISJUNTOR CX MOLDADA ASGARD 3P TRIPOLAR 315A SDJS315 STECK</v>
          </cell>
          <cell r="C6707" t="str">
            <v>UN</v>
          </cell>
          <cell r="D6707">
            <v>1176.75</v>
          </cell>
          <cell r="F6707">
            <v>65456</v>
          </cell>
          <cell r="G6707" t="str">
            <v>DISJUNTOR CX MOLDADA ASGARD 3P TRIPOLAR 315A SDJS315 STECK</v>
          </cell>
          <cell r="H6707" t="str">
            <v>UN</v>
          </cell>
          <cell r="I6707">
            <v>1176.75</v>
          </cell>
        </row>
        <row r="6708">
          <cell r="A6708">
            <v>65457</v>
          </cell>
          <cell r="B6708" t="str">
            <v>DISJUNTOR CAIXA MOLDADA TRIPOLAR 400A DWB 400N WEG</v>
          </cell>
          <cell r="C6708" t="str">
            <v>UN</v>
          </cell>
          <cell r="D6708">
            <v>2410.86</v>
          </cell>
          <cell r="F6708">
            <v>65457</v>
          </cell>
          <cell r="G6708" t="str">
            <v>DISJUNTOR CAIXA MOLDADA TRIPOLAR 400A DWB 400N WEG</v>
          </cell>
          <cell r="H6708" t="str">
            <v>UN</v>
          </cell>
          <cell r="I6708">
            <v>2410.86</v>
          </cell>
        </row>
        <row r="6709">
          <cell r="A6709">
            <v>65458</v>
          </cell>
          <cell r="B6709" t="str">
            <v>DISJUNTOR CAIXA MOLDADA TRIPOLAR 50A DWP 63L WEG</v>
          </cell>
          <cell r="C6709" t="str">
            <v>UN</v>
          </cell>
          <cell r="D6709">
            <v>319.77999999999997</v>
          </cell>
          <cell r="F6709">
            <v>65458</v>
          </cell>
          <cell r="G6709" t="str">
            <v>DISJUNTOR CAIXA MOLDADA TRIPOLAR 50A DWP 63L WEG</v>
          </cell>
          <cell r="H6709" t="str">
            <v>UN</v>
          </cell>
          <cell r="I6709">
            <v>319.77999999999997</v>
          </cell>
        </row>
        <row r="6710">
          <cell r="A6710">
            <v>65460</v>
          </cell>
          <cell r="B6710" t="str">
            <v>DISJUNTOR MDW DIN TRIPOLAR CURVA C 70A WEG</v>
          </cell>
          <cell r="C6710" t="str">
            <v>UN</v>
          </cell>
          <cell r="D6710">
            <v>225.93</v>
          </cell>
          <cell r="F6710">
            <v>65460</v>
          </cell>
          <cell r="G6710" t="str">
            <v>DISJUNTOR MDW DIN TRIPOLAR CURVA C 70A WEG</v>
          </cell>
          <cell r="H6710" t="str">
            <v>UN</v>
          </cell>
          <cell r="I6710">
            <v>225.93</v>
          </cell>
        </row>
        <row r="6711">
          <cell r="A6711">
            <v>65462</v>
          </cell>
          <cell r="B6711" t="str">
            <v>DISJUNTOR CORRENTE CONT͎UA BIPOLAR 2X16A 500V SOPRANO</v>
          </cell>
          <cell r="C6711" t="str">
            <v>UN</v>
          </cell>
          <cell r="D6711">
            <v>126.94</v>
          </cell>
          <cell r="F6711">
            <v>65462</v>
          </cell>
          <cell r="G6711" t="str">
            <v>DISJUNTOR CORRENTE CONT͎UA BIPOLAR 2X16A 500V SOPRANO</v>
          </cell>
          <cell r="H6711" t="str">
            <v>UN</v>
          </cell>
          <cell r="I6711">
            <v>126.94</v>
          </cell>
        </row>
        <row r="6712">
          <cell r="A6712">
            <v>65463</v>
          </cell>
          <cell r="B6712" t="str">
            <v>DISJUNTOR CX MOLDADA TRIP.AJUST. 228-400A CVS400F SCHNEIDER</v>
          </cell>
          <cell r="C6712" t="str">
            <v>UN</v>
          </cell>
          <cell r="D6712">
            <v>3338.78</v>
          </cell>
          <cell r="F6712">
            <v>65463</v>
          </cell>
          <cell r="G6712" t="str">
            <v>DISJUNTOR CX MOLDADA TRIP.AJUST. 228-400A CVS400F SCHNEIDER</v>
          </cell>
          <cell r="H6712" t="str">
            <v>UN</v>
          </cell>
          <cell r="I6712">
            <v>3338.78</v>
          </cell>
        </row>
        <row r="6713">
          <cell r="A6713">
            <v>65464</v>
          </cell>
          <cell r="B6713" t="str">
            <v>PROTETOR DPS 275V 45,0KA CLASSE 2 EZ9L33145 SCHNEIDER</v>
          </cell>
          <cell r="C6713" t="str">
            <v>UN</v>
          </cell>
          <cell r="D6713">
            <v>125.63</v>
          </cell>
          <cell r="F6713">
            <v>65464</v>
          </cell>
          <cell r="G6713" t="str">
            <v>PROTETOR DPS 275V 45,0KA CLASSE 2 EZ9L33145 SCHNEIDER</v>
          </cell>
          <cell r="H6713" t="str">
            <v>UN</v>
          </cell>
          <cell r="I6713">
            <v>125.63</v>
          </cell>
        </row>
        <row r="6714">
          <cell r="A6714">
            <v>65465</v>
          </cell>
          <cell r="B6714" t="str">
            <v>DISJUNTOR CAIXA MODADA TMAX XT1B160 R63 16/25KA - 1SDA066805</v>
          </cell>
          <cell r="C6714" t="str">
            <v>UN</v>
          </cell>
          <cell r="D6714">
            <v>835.75</v>
          </cell>
          <cell r="F6714">
            <v>65465</v>
          </cell>
          <cell r="G6714" t="str">
            <v>DISJUNTOR CAIXA MODADA TMAX XT1B160 R63 16/25KA - 1SDA066805</v>
          </cell>
          <cell r="H6714" t="str">
            <v>UN</v>
          </cell>
          <cell r="I6714">
            <v>835.75</v>
          </cell>
        </row>
        <row r="6715">
          <cell r="A6715">
            <v>65551</v>
          </cell>
          <cell r="B6715" t="str">
            <v>ISOLADOR DE PEDESTAL PORCELANA PARA 15KV</v>
          </cell>
          <cell r="C6715" t="str">
            <v>UN</v>
          </cell>
          <cell r="D6715">
            <v>162.61000000000001</v>
          </cell>
          <cell r="F6715">
            <v>65551</v>
          </cell>
          <cell r="G6715" t="str">
            <v>ISOLADOR DE PEDESTAL PORCELANA PARA 15KV</v>
          </cell>
          <cell r="H6715" t="str">
            <v>UN</v>
          </cell>
          <cell r="I6715">
            <v>162.61000000000001</v>
          </cell>
        </row>
        <row r="6716">
          <cell r="A6716">
            <v>65640</v>
          </cell>
          <cell r="B6716" t="str">
            <v>LEITOS - LEITO PARA CABOS TIPO PESADO 400x100mm COM CONEXOES</v>
          </cell>
          <cell r="C6716" t="str">
            <v>M</v>
          </cell>
          <cell r="D6716">
            <v>440.03</v>
          </cell>
          <cell r="F6716">
            <v>65640</v>
          </cell>
          <cell r="G6716" t="str">
            <v>LEITOS - LEITO PARA CABOS TIPO PESADO 400x100mm COM CONEXOES</v>
          </cell>
          <cell r="H6716" t="str">
            <v>M</v>
          </cell>
          <cell r="I6716">
            <v>440.03</v>
          </cell>
        </row>
        <row r="6717">
          <cell r="A6717">
            <v>65650</v>
          </cell>
          <cell r="B6717" t="str">
            <v xml:space="preserve">LEITO - CURVA 90 TIPO PESADO HORIZONTAL 200mm </v>
          </cell>
          <cell r="C6717" t="str">
            <v>UN</v>
          </cell>
          <cell r="D6717">
            <v>222.2</v>
          </cell>
          <cell r="F6717">
            <v>65650</v>
          </cell>
          <cell r="G6717" t="str">
            <v xml:space="preserve">LEITO - CURVA 90 TIPO PESADO HORIZONTAL 200mm </v>
          </cell>
          <cell r="H6717" t="str">
            <v>UN</v>
          </cell>
          <cell r="I6717">
            <v>222.2</v>
          </cell>
        </row>
        <row r="6718">
          <cell r="A6718">
            <v>65651</v>
          </cell>
          <cell r="B6718" t="str">
            <v xml:space="preserve">LEITO - CURVA 90 TIPO PESADO HORIZONTAL 300mm </v>
          </cell>
          <cell r="C6718" t="str">
            <v>UN</v>
          </cell>
          <cell r="D6718">
            <v>259.7</v>
          </cell>
          <cell r="F6718">
            <v>65651</v>
          </cell>
          <cell r="G6718" t="str">
            <v xml:space="preserve">LEITO - CURVA 90 TIPO PESADO HORIZONTAL 300mm </v>
          </cell>
          <cell r="H6718" t="str">
            <v>UN</v>
          </cell>
          <cell r="I6718">
            <v>259.7</v>
          </cell>
        </row>
        <row r="6719">
          <cell r="A6719">
            <v>65652</v>
          </cell>
          <cell r="B6719" t="str">
            <v xml:space="preserve">LEITO - CURVA 90 TIPO PESADO HORIZONTAL 400mm </v>
          </cell>
          <cell r="C6719" t="str">
            <v>UN</v>
          </cell>
          <cell r="D6719">
            <v>291.5</v>
          </cell>
          <cell r="F6719">
            <v>65652</v>
          </cell>
          <cell r="G6719" t="str">
            <v xml:space="preserve">LEITO - CURVA 90 TIPO PESADO HORIZONTAL 400mm </v>
          </cell>
          <cell r="H6719" t="str">
            <v>UN</v>
          </cell>
          <cell r="I6719">
            <v>291.5</v>
          </cell>
        </row>
        <row r="6720">
          <cell r="A6720">
            <v>65653</v>
          </cell>
          <cell r="B6720" t="str">
            <v xml:space="preserve">LEITO - CURVA 90 TIPO PESADO HORIZONTAL 500mm </v>
          </cell>
          <cell r="C6720" t="str">
            <v>UN</v>
          </cell>
          <cell r="D6720">
            <v>379.9</v>
          </cell>
          <cell r="F6720">
            <v>65653</v>
          </cell>
          <cell r="G6720" t="str">
            <v xml:space="preserve">LEITO - CURVA 90 TIPO PESADO HORIZONTAL 500mm </v>
          </cell>
          <cell r="H6720" t="str">
            <v>UN</v>
          </cell>
          <cell r="I6720">
            <v>379.9</v>
          </cell>
        </row>
        <row r="6721">
          <cell r="A6721">
            <v>65654</v>
          </cell>
          <cell r="B6721" t="str">
            <v xml:space="preserve">LEITO - CURVA 90 TIPO PESADO HORIZONTAL 600mm </v>
          </cell>
          <cell r="C6721" t="str">
            <v>UN</v>
          </cell>
          <cell r="D6721">
            <v>421.35</v>
          </cell>
          <cell r="F6721">
            <v>65654</v>
          </cell>
          <cell r="G6721" t="str">
            <v xml:space="preserve">LEITO - CURVA 90 TIPO PESADO HORIZONTAL 600mm </v>
          </cell>
          <cell r="H6721" t="str">
            <v>UN</v>
          </cell>
          <cell r="I6721">
            <v>421.35</v>
          </cell>
        </row>
        <row r="6722">
          <cell r="A6722">
            <v>65655</v>
          </cell>
          <cell r="B6722" t="str">
            <v xml:space="preserve">LEITO - CURVA 90 TIPO PESADO HORIZONTAL 700mm </v>
          </cell>
          <cell r="C6722" t="str">
            <v>UN</v>
          </cell>
          <cell r="D6722">
            <v>548.45000000000005</v>
          </cell>
          <cell r="F6722">
            <v>65655</v>
          </cell>
          <cell r="G6722" t="str">
            <v xml:space="preserve">LEITO - CURVA 90 TIPO PESADO HORIZONTAL 700mm </v>
          </cell>
          <cell r="H6722" t="str">
            <v>UN</v>
          </cell>
          <cell r="I6722">
            <v>548.45000000000005</v>
          </cell>
        </row>
        <row r="6723">
          <cell r="A6723">
            <v>65656</v>
          </cell>
          <cell r="B6723" t="str">
            <v xml:space="preserve">LEITO - CURVA 90 TIPO PESADO HORIZONTAL 800mm </v>
          </cell>
          <cell r="C6723" t="str">
            <v>UN</v>
          </cell>
          <cell r="D6723">
            <v>592.54999999999995</v>
          </cell>
          <cell r="F6723">
            <v>65656</v>
          </cell>
          <cell r="G6723" t="str">
            <v xml:space="preserve">LEITO - CURVA 90 TIPO PESADO HORIZONTAL 800mm </v>
          </cell>
          <cell r="H6723" t="str">
            <v>UN</v>
          </cell>
          <cell r="I6723">
            <v>592.54999999999995</v>
          </cell>
        </row>
        <row r="6724">
          <cell r="A6724">
            <v>65657</v>
          </cell>
          <cell r="B6724" t="str">
            <v xml:space="preserve">LEITO - CURVA 90 TIPO PESADO HORIZONTAL 900mm </v>
          </cell>
          <cell r="C6724" t="str">
            <v>UN</v>
          </cell>
          <cell r="D6724">
            <v>765.5</v>
          </cell>
          <cell r="F6724">
            <v>65657</v>
          </cell>
          <cell r="G6724" t="str">
            <v xml:space="preserve">LEITO - CURVA 90 TIPO PESADO HORIZONTAL 900mm </v>
          </cell>
          <cell r="H6724" t="str">
            <v>UN</v>
          </cell>
          <cell r="I6724">
            <v>765.5</v>
          </cell>
        </row>
        <row r="6725">
          <cell r="A6725">
            <v>65658</v>
          </cell>
          <cell r="B6725" t="str">
            <v xml:space="preserve">LEITO - CURVA 90 TIPO PESADO HORIZONTAL 1000mm </v>
          </cell>
          <cell r="C6725" t="str">
            <v>UN</v>
          </cell>
          <cell r="D6725">
            <v>831.2</v>
          </cell>
          <cell r="F6725">
            <v>65658</v>
          </cell>
          <cell r="G6725" t="str">
            <v xml:space="preserve">LEITO - CURVA 90 TIPO PESADO HORIZONTAL 1000mm </v>
          </cell>
          <cell r="H6725" t="str">
            <v>UN</v>
          </cell>
          <cell r="I6725">
            <v>831.2</v>
          </cell>
        </row>
        <row r="6726">
          <cell r="A6726">
            <v>65667</v>
          </cell>
          <cell r="B6726" t="str">
            <v>LEITO - CURVA 45 TIPO PESADO HORIZONTAL 200mm</v>
          </cell>
          <cell r="C6726" t="str">
            <v>UN</v>
          </cell>
          <cell r="D6726">
            <v>166.2</v>
          </cell>
          <cell r="F6726">
            <v>65667</v>
          </cell>
          <cell r="G6726" t="str">
            <v>LEITO - CURVA 45 TIPO PESADO HORIZONTAL 200mm</v>
          </cell>
          <cell r="H6726" t="str">
            <v>UN</v>
          </cell>
          <cell r="I6726">
            <v>166.2</v>
          </cell>
        </row>
        <row r="6727">
          <cell r="A6727">
            <v>65668</v>
          </cell>
          <cell r="B6727" t="str">
            <v>LEITO - CURVA 45 TIPO PESADO HORIZONTAL 300mm</v>
          </cell>
          <cell r="C6727" t="str">
            <v>UN</v>
          </cell>
          <cell r="D6727">
            <v>192.15</v>
          </cell>
          <cell r="F6727">
            <v>65668</v>
          </cell>
          <cell r="G6727" t="str">
            <v>LEITO - CURVA 45 TIPO PESADO HORIZONTAL 300mm</v>
          </cell>
          <cell r="H6727" t="str">
            <v>UN</v>
          </cell>
          <cell r="I6727">
            <v>192.15</v>
          </cell>
        </row>
        <row r="6728">
          <cell r="A6728">
            <v>65669</v>
          </cell>
          <cell r="B6728" t="str">
            <v>LEITO - CURVA 45 TIPO PESADO HORIZONTAL 400mm</v>
          </cell>
          <cell r="C6728" t="str">
            <v>UN</v>
          </cell>
          <cell r="D6728">
            <v>253.6</v>
          </cell>
          <cell r="F6728">
            <v>65669</v>
          </cell>
          <cell r="G6728" t="str">
            <v>LEITO - CURVA 45 TIPO PESADO HORIZONTAL 400mm</v>
          </cell>
          <cell r="H6728" t="str">
            <v>UN</v>
          </cell>
          <cell r="I6728">
            <v>253.6</v>
          </cell>
        </row>
        <row r="6729">
          <cell r="A6729">
            <v>65670</v>
          </cell>
          <cell r="B6729" t="str">
            <v>LEITO - CURVA 45 TIPO PESADO HORIZONTAL 500mm</v>
          </cell>
          <cell r="C6729" t="str">
            <v>UN</v>
          </cell>
          <cell r="D6729">
            <v>287.10000000000002</v>
          </cell>
          <cell r="F6729">
            <v>65670</v>
          </cell>
          <cell r="G6729" t="str">
            <v>LEITO - CURVA 45 TIPO PESADO HORIZONTAL 500mm</v>
          </cell>
          <cell r="H6729" t="str">
            <v>UN</v>
          </cell>
          <cell r="I6729">
            <v>287.10000000000002</v>
          </cell>
        </row>
        <row r="6730">
          <cell r="A6730">
            <v>65671</v>
          </cell>
          <cell r="B6730" t="str">
            <v>LEITO - CURVA 45 TIPO PESADO HORIZONTAL 600mm</v>
          </cell>
          <cell r="C6730" t="str">
            <v>UN</v>
          </cell>
          <cell r="D6730">
            <v>319.89999999999998</v>
          </cell>
          <cell r="F6730">
            <v>65671</v>
          </cell>
          <cell r="G6730" t="str">
            <v>LEITO - CURVA 45 TIPO PESADO HORIZONTAL 600mm</v>
          </cell>
          <cell r="H6730" t="str">
            <v>UN</v>
          </cell>
          <cell r="I6730">
            <v>319.89999999999998</v>
          </cell>
        </row>
        <row r="6731">
          <cell r="A6731">
            <v>65672</v>
          </cell>
          <cell r="B6731" t="str">
            <v>LEITO - CURVA 45 TIPO PESADO HORIZONTAL 700mm</v>
          </cell>
          <cell r="C6731" t="str">
            <v>UN</v>
          </cell>
          <cell r="D6731">
            <v>375.9</v>
          </cell>
          <cell r="F6731">
            <v>65672</v>
          </cell>
          <cell r="G6731" t="str">
            <v>LEITO - CURVA 45 TIPO PESADO HORIZONTAL 700mm</v>
          </cell>
          <cell r="H6731" t="str">
            <v>UN</v>
          </cell>
          <cell r="I6731">
            <v>375.9</v>
          </cell>
        </row>
        <row r="6732">
          <cell r="A6732">
            <v>65673</v>
          </cell>
          <cell r="B6732" t="str">
            <v>LEITO - CURVA 45 TIPO PESADO HORIZONTAL 800mm</v>
          </cell>
          <cell r="C6732" t="str">
            <v>UN</v>
          </cell>
          <cell r="D6732">
            <v>414.2</v>
          </cell>
          <cell r="F6732">
            <v>65673</v>
          </cell>
          <cell r="G6732" t="str">
            <v>LEITO - CURVA 45 TIPO PESADO HORIZONTAL 800mm</v>
          </cell>
          <cell r="H6732" t="str">
            <v>UN</v>
          </cell>
          <cell r="I6732">
            <v>414.2</v>
          </cell>
        </row>
        <row r="6733">
          <cell r="A6733">
            <v>65674</v>
          </cell>
          <cell r="B6733" t="str">
            <v>LEITO - CURVA 45 TIPO PESADO HORIZONTAL 900mm</v>
          </cell>
          <cell r="C6733" t="str">
            <v>UN</v>
          </cell>
          <cell r="D6733">
            <v>534.5</v>
          </cell>
          <cell r="F6733">
            <v>65674</v>
          </cell>
          <cell r="G6733" t="str">
            <v>LEITO - CURVA 45 TIPO PESADO HORIZONTAL 900mm</v>
          </cell>
          <cell r="H6733" t="str">
            <v>UN</v>
          </cell>
          <cell r="I6733">
            <v>534.5</v>
          </cell>
        </row>
        <row r="6734">
          <cell r="A6734">
            <v>65675</v>
          </cell>
          <cell r="B6734" t="str">
            <v>LEITO - CURVA 45 TIPO PESADO HORIZONTAL 1000mm</v>
          </cell>
          <cell r="C6734" t="str">
            <v>UN</v>
          </cell>
          <cell r="D6734">
            <v>578.1</v>
          </cell>
          <cell r="F6734">
            <v>65675</v>
          </cell>
          <cell r="G6734" t="str">
            <v>LEITO - CURVA 45 TIPO PESADO HORIZONTAL 1000mm</v>
          </cell>
          <cell r="H6734" t="str">
            <v>UN</v>
          </cell>
          <cell r="I6734">
            <v>578.1</v>
          </cell>
        </row>
        <row r="6735">
          <cell r="A6735">
            <v>65683</v>
          </cell>
          <cell r="B6735" t="str">
            <v>LEITO - TE VERTICAL DE SUBIDA OU DESCIDA PESADO 200mm</v>
          </cell>
          <cell r="C6735" t="str">
            <v>UN</v>
          </cell>
          <cell r="D6735">
            <v>327.60000000000002</v>
          </cell>
          <cell r="F6735">
            <v>65683</v>
          </cell>
          <cell r="G6735" t="str">
            <v>LEITO - TE VERTICAL DE SUBIDA OU DESCIDA PESADO 200mm</v>
          </cell>
          <cell r="H6735" t="str">
            <v>UN</v>
          </cell>
          <cell r="I6735">
            <v>327.60000000000002</v>
          </cell>
        </row>
        <row r="6736">
          <cell r="A6736">
            <v>65684</v>
          </cell>
          <cell r="B6736" t="str">
            <v>LEITO - TE VERTICAL DE SUBIDA OU DESCIDA PESADO 300mm</v>
          </cell>
          <cell r="C6736" t="str">
            <v>UN</v>
          </cell>
          <cell r="D6736">
            <v>353.2</v>
          </cell>
          <cell r="F6736">
            <v>65684</v>
          </cell>
          <cell r="G6736" t="str">
            <v>LEITO - TE VERTICAL DE SUBIDA OU DESCIDA PESADO 300mm</v>
          </cell>
          <cell r="H6736" t="str">
            <v>UN</v>
          </cell>
          <cell r="I6736">
            <v>353.2</v>
          </cell>
        </row>
        <row r="6737">
          <cell r="A6737">
            <v>65685</v>
          </cell>
          <cell r="B6737" t="str">
            <v>LEITO - TE VERTICAL DE SUBIDA OU DESCIDA PESADO 400mm</v>
          </cell>
          <cell r="C6737" t="str">
            <v>UN</v>
          </cell>
          <cell r="D6737">
            <v>374.7</v>
          </cell>
          <cell r="F6737">
            <v>65685</v>
          </cell>
          <cell r="G6737" t="str">
            <v>LEITO - TE VERTICAL DE SUBIDA OU DESCIDA PESADO 400mm</v>
          </cell>
          <cell r="H6737" t="str">
            <v>UN</v>
          </cell>
          <cell r="I6737">
            <v>374.7</v>
          </cell>
        </row>
        <row r="6738">
          <cell r="A6738">
            <v>65686</v>
          </cell>
          <cell r="B6738" t="str">
            <v>LEITO - TE VERTICAL DE SUBIDA OU DESCIDA PESADO 500mm</v>
          </cell>
          <cell r="C6738" t="str">
            <v>UN</v>
          </cell>
          <cell r="D6738">
            <v>395.4</v>
          </cell>
          <cell r="F6738">
            <v>65686</v>
          </cell>
          <cell r="G6738" t="str">
            <v>LEITO - TE VERTICAL DE SUBIDA OU DESCIDA PESADO 500mm</v>
          </cell>
          <cell r="H6738" t="str">
            <v>UN</v>
          </cell>
          <cell r="I6738">
            <v>395.4</v>
          </cell>
        </row>
        <row r="6739">
          <cell r="A6739">
            <v>65687</v>
          </cell>
          <cell r="B6739" t="str">
            <v>LEITO - TE VERTICAL DE SUBIDA OU DESCIDA PESADO 600mm</v>
          </cell>
          <cell r="C6739" t="str">
            <v>UN</v>
          </cell>
          <cell r="D6739">
            <v>416.3</v>
          </cell>
          <cell r="F6739">
            <v>65687</v>
          </cell>
          <cell r="G6739" t="str">
            <v>LEITO - TE VERTICAL DE SUBIDA OU DESCIDA PESADO 600mm</v>
          </cell>
          <cell r="H6739" t="str">
            <v>UN</v>
          </cell>
          <cell r="I6739">
            <v>416.3</v>
          </cell>
        </row>
        <row r="6740">
          <cell r="A6740">
            <v>65688</v>
          </cell>
          <cell r="B6740" t="str">
            <v>LEITO - TE VERTICAL DE SUBIDA OU DESCIDA PESADO 700mm</v>
          </cell>
          <cell r="C6740" t="str">
            <v>UN</v>
          </cell>
          <cell r="D6740">
            <v>476.6</v>
          </cell>
          <cell r="F6740">
            <v>65688</v>
          </cell>
          <cell r="G6740" t="str">
            <v>LEITO - TE VERTICAL DE SUBIDA OU DESCIDA PESADO 700mm</v>
          </cell>
          <cell r="H6740" t="str">
            <v>UN</v>
          </cell>
          <cell r="I6740">
            <v>476.6</v>
          </cell>
        </row>
        <row r="6741">
          <cell r="A6741">
            <v>65689</v>
          </cell>
          <cell r="B6741" t="str">
            <v>LEITO - TE VERTICAL DE SUBIDA OU DESCIDA PESADO 800mm</v>
          </cell>
          <cell r="C6741" t="str">
            <v>UN</v>
          </cell>
          <cell r="D6741">
            <v>497.35</v>
          </cell>
          <cell r="F6741">
            <v>65689</v>
          </cell>
          <cell r="G6741" t="str">
            <v>LEITO - TE VERTICAL DE SUBIDA OU DESCIDA PESADO 800mm</v>
          </cell>
          <cell r="H6741" t="str">
            <v>UN</v>
          </cell>
          <cell r="I6741">
            <v>497.35</v>
          </cell>
        </row>
        <row r="6742">
          <cell r="A6742">
            <v>65690</v>
          </cell>
          <cell r="B6742" t="str">
            <v>LEITO - TE VERTICAL DE SUBIDA OU DESCIDA PESADO 900mm</v>
          </cell>
          <cell r="C6742" t="str">
            <v>UN</v>
          </cell>
          <cell r="D6742">
            <v>597.6</v>
          </cell>
          <cell r="F6742">
            <v>65690</v>
          </cell>
          <cell r="G6742" t="str">
            <v>LEITO - TE VERTICAL DE SUBIDA OU DESCIDA PESADO 900mm</v>
          </cell>
          <cell r="H6742" t="str">
            <v>UN</v>
          </cell>
          <cell r="I6742">
            <v>597.6</v>
          </cell>
        </row>
        <row r="6743">
          <cell r="A6743">
            <v>65691</v>
          </cell>
          <cell r="B6743" t="str">
            <v>LEITO - TE VERTICAL DE SUBIDA OU DESCIDA PESADO 1000mm</v>
          </cell>
          <cell r="C6743" t="str">
            <v>UN</v>
          </cell>
          <cell r="D6743">
            <v>623.20000000000005</v>
          </cell>
          <cell r="F6743">
            <v>65691</v>
          </cell>
          <cell r="G6743" t="str">
            <v>LEITO - TE VERTICAL DE SUBIDA OU DESCIDA PESADO 1000mm</v>
          </cell>
          <cell r="H6743" t="str">
            <v>UN</v>
          </cell>
          <cell r="I6743">
            <v>623.20000000000005</v>
          </cell>
        </row>
        <row r="6744">
          <cell r="A6744">
            <v>65710</v>
          </cell>
          <cell r="B6744" t="str">
            <v xml:space="preserve">LEITO - TE 90 TIPO PESADO HORIZONTAL 300mm </v>
          </cell>
          <cell r="C6744" t="str">
            <v>UN</v>
          </cell>
          <cell r="D6744">
            <v>488.6</v>
          </cell>
          <cell r="F6744">
            <v>65710</v>
          </cell>
          <cell r="G6744" t="str">
            <v xml:space="preserve">LEITO - TE 90 TIPO PESADO HORIZONTAL 300mm </v>
          </cell>
          <cell r="H6744" t="str">
            <v>UN</v>
          </cell>
          <cell r="I6744">
            <v>488.6</v>
          </cell>
        </row>
        <row r="6745">
          <cell r="A6745">
            <v>65711</v>
          </cell>
          <cell r="B6745" t="str">
            <v xml:space="preserve">LEITO - TE 90 TIPO PESADO HORIZONTAL 400mm </v>
          </cell>
          <cell r="C6745" t="str">
            <v>UN</v>
          </cell>
          <cell r="D6745">
            <v>535.5</v>
          </cell>
          <cell r="F6745">
            <v>65711</v>
          </cell>
          <cell r="G6745" t="str">
            <v xml:space="preserve">LEITO - TE 90 TIPO PESADO HORIZONTAL 400mm </v>
          </cell>
          <cell r="H6745" t="str">
            <v>UN</v>
          </cell>
          <cell r="I6745">
            <v>535.5</v>
          </cell>
        </row>
        <row r="6746">
          <cell r="A6746">
            <v>65712</v>
          </cell>
          <cell r="B6746" t="str">
            <v xml:space="preserve">LEITO - TE 90 TIPO PESADO HORIZONTAL 500mm </v>
          </cell>
          <cell r="C6746" t="str">
            <v>UN</v>
          </cell>
          <cell r="D6746">
            <v>659.3</v>
          </cell>
          <cell r="F6746">
            <v>65712</v>
          </cell>
          <cell r="G6746" t="str">
            <v xml:space="preserve">LEITO - TE 90 TIPO PESADO HORIZONTAL 500mm </v>
          </cell>
          <cell r="H6746" t="str">
            <v>UN</v>
          </cell>
          <cell r="I6746">
            <v>659.3</v>
          </cell>
        </row>
        <row r="6747">
          <cell r="A6747">
            <v>65713</v>
          </cell>
          <cell r="B6747" t="str">
            <v xml:space="preserve">LEITO - TE 90 TIPO PESADO HORIZONTAL 600mm </v>
          </cell>
          <cell r="C6747" t="str">
            <v>UN</v>
          </cell>
          <cell r="D6747">
            <v>777</v>
          </cell>
          <cell r="F6747">
            <v>65713</v>
          </cell>
          <cell r="G6747" t="str">
            <v xml:space="preserve">LEITO - TE 90 TIPO PESADO HORIZONTAL 600mm </v>
          </cell>
          <cell r="H6747" t="str">
            <v>UN</v>
          </cell>
          <cell r="I6747">
            <v>777</v>
          </cell>
        </row>
        <row r="6748">
          <cell r="A6748">
            <v>65714</v>
          </cell>
          <cell r="B6748" t="str">
            <v xml:space="preserve">LEITO - TE 90 TIPO PESADO HORIZONTAL 700mm </v>
          </cell>
          <cell r="C6748" t="str">
            <v>UN</v>
          </cell>
          <cell r="D6748">
            <v>906.35</v>
          </cell>
          <cell r="F6748">
            <v>65714</v>
          </cell>
          <cell r="G6748" t="str">
            <v xml:space="preserve">LEITO - TE 90 TIPO PESADO HORIZONTAL 700mm </v>
          </cell>
          <cell r="H6748" t="str">
            <v>UN</v>
          </cell>
          <cell r="I6748">
            <v>906.35</v>
          </cell>
        </row>
        <row r="6749">
          <cell r="A6749">
            <v>65715</v>
          </cell>
          <cell r="B6749" t="str">
            <v xml:space="preserve">LEITO - TE 90 TIPO PESADO HORIZONTAL 800mm </v>
          </cell>
          <cell r="C6749" t="str">
            <v>UN</v>
          </cell>
          <cell r="D6749">
            <v>1116.4000000000001</v>
          </cell>
          <cell r="F6749">
            <v>65715</v>
          </cell>
          <cell r="G6749" t="str">
            <v xml:space="preserve">LEITO - TE 90 TIPO PESADO HORIZONTAL 800mm </v>
          </cell>
          <cell r="H6749" t="str">
            <v>UN</v>
          </cell>
          <cell r="I6749">
            <v>1116.4000000000001</v>
          </cell>
        </row>
        <row r="6750">
          <cell r="A6750">
            <v>65716</v>
          </cell>
          <cell r="B6750" t="str">
            <v xml:space="preserve">LEITO - TE 90 TIPO PESADO HORIZONTAL 900mm </v>
          </cell>
          <cell r="C6750" t="str">
            <v>UN</v>
          </cell>
          <cell r="D6750">
            <v>1398.9</v>
          </cell>
          <cell r="F6750">
            <v>65716</v>
          </cell>
          <cell r="G6750" t="str">
            <v xml:space="preserve">LEITO - TE 90 TIPO PESADO HORIZONTAL 900mm </v>
          </cell>
          <cell r="H6750" t="str">
            <v>UN</v>
          </cell>
          <cell r="I6750">
            <v>1398.9</v>
          </cell>
        </row>
        <row r="6751">
          <cell r="A6751">
            <v>65717</v>
          </cell>
          <cell r="B6751" t="str">
            <v xml:space="preserve">LEITO - TE 90 TIPO PESADO HORIZONTAL 1000mm </v>
          </cell>
          <cell r="C6751" t="str">
            <v>UN</v>
          </cell>
          <cell r="D6751">
            <v>1614.9</v>
          </cell>
          <cell r="F6751">
            <v>65717</v>
          </cell>
          <cell r="G6751" t="str">
            <v xml:space="preserve">LEITO - TE 90 TIPO PESADO HORIZONTAL 1000mm </v>
          </cell>
          <cell r="H6751" t="str">
            <v>UN</v>
          </cell>
          <cell r="I6751">
            <v>1614.9</v>
          </cell>
        </row>
        <row r="6752">
          <cell r="A6752">
            <v>65720</v>
          </cell>
          <cell r="B6752" t="str">
            <v>CERCA BANCO CAPACITORES ALTURA 1,80m COM TELA</v>
          </cell>
          <cell r="C6752" t="str">
            <v>M</v>
          </cell>
          <cell r="D6752">
            <v>590.66</v>
          </cell>
          <cell r="F6752">
            <v>65720</v>
          </cell>
          <cell r="G6752" t="str">
            <v>CERCA BANCO CAPACITORES ALTURA 1,80m COM TELA</v>
          </cell>
          <cell r="H6752" t="str">
            <v>M</v>
          </cell>
          <cell r="I6752">
            <v>590.66</v>
          </cell>
        </row>
        <row r="6753">
          <cell r="A6753">
            <v>65721</v>
          </cell>
          <cell r="B6753" t="str">
            <v>CERCA DIVISORIA EM ALAMBRADO METALICO-ALTURA 2,00m</v>
          </cell>
          <cell r="C6753" t="str">
            <v>M</v>
          </cell>
          <cell r="D6753">
            <v>635.49</v>
          </cell>
          <cell r="F6753">
            <v>65721</v>
          </cell>
          <cell r="G6753" t="str">
            <v>CERCA DIVISORIA EM ALAMBRADO METALICO-ALTURA 2,00m</v>
          </cell>
          <cell r="H6753" t="str">
            <v>M</v>
          </cell>
          <cell r="I6753">
            <v>635.49</v>
          </cell>
        </row>
        <row r="6754">
          <cell r="A6754">
            <v>65726</v>
          </cell>
          <cell r="B6754" t="str">
            <v xml:space="preserve">LEITO - TERMINAL DE FECHAMENTO PESADO 200mm </v>
          </cell>
          <cell r="C6754" t="str">
            <v>UN</v>
          </cell>
          <cell r="D6754">
            <v>24.46</v>
          </cell>
          <cell r="F6754">
            <v>65726</v>
          </cell>
          <cell r="G6754" t="str">
            <v xml:space="preserve">LEITO - TERMINAL DE FECHAMENTO PESADO 200mm </v>
          </cell>
          <cell r="H6754" t="str">
            <v>UN</v>
          </cell>
          <cell r="I6754">
            <v>24.46</v>
          </cell>
        </row>
        <row r="6755">
          <cell r="A6755">
            <v>65727</v>
          </cell>
          <cell r="B6755" t="str">
            <v xml:space="preserve">LEITO - TERMINAL DE FECHAMENTO PESADO 300mm </v>
          </cell>
          <cell r="C6755" t="str">
            <v>UN</v>
          </cell>
          <cell r="D6755">
            <v>26.76</v>
          </cell>
          <cell r="F6755">
            <v>65727</v>
          </cell>
          <cell r="G6755" t="str">
            <v xml:space="preserve">LEITO - TERMINAL DE FECHAMENTO PESADO 300mm </v>
          </cell>
          <cell r="H6755" t="str">
            <v>UN</v>
          </cell>
          <cell r="I6755">
            <v>26.76</v>
          </cell>
        </row>
        <row r="6756">
          <cell r="A6756">
            <v>65728</v>
          </cell>
          <cell r="B6756" t="str">
            <v xml:space="preserve">LEITO - TERMINAL DE FECHAMENTO PESADO 400mm </v>
          </cell>
          <cell r="C6756" t="str">
            <v>UN</v>
          </cell>
          <cell r="D6756">
            <v>29.86</v>
          </cell>
          <cell r="F6756">
            <v>65728</v>
          </cell>
          <cell r="G6756" t="str">
            <v xml:space="preserve">LEITO - TERMINAL DE FECHAMENTO PESADO 400mm </v>
          </cell>
          <cell r="H6756" t="str">
            <v>UN</v>
          </cell>
          <cell r="I6756">
            <v>29.86</v>
          </cell>
        </row>
        <row r="6757">
          <cell r="A6757">
            <v>65729</v>
          </cell>
          <cell r="B6757" t="str">
            <v xml:space="preserve">LEITO - TERMINAL DE FECHAMENTO PESADO 500mm </v>
          </cell>
          <cell r="C6757" t="str">
            <v>UN</v>
          </cell>
          <cell r="D6757">
            <v>34.61</v>
          </cell>
          <cell r="F6757">
            <v>65729</v>
          </cell>
          <cell r="G6757" t="str">
            <v xml:space="preserve">LEITO - TERMINAL DE FECHAMENTO PESADO 500mm </v>
          </cell>
          <cell r="H6757" t="str">
            <v>UN</v>
          </cell>
          <cell r="I6757">
            <v>34.61</v>
          </cell>
        </row>
        <row r="6758">
          <cell r="A6758">
            <v>65730</v>
          </cell>
          <cell r="B6758" t="str">
            <v xml:space="preserve">LEITO - TERMINAL DE FECHAMENTO PESADO 600mm </v>
          </cell>
          <cell r="C6758" t="str">
            <v>UN</v>
          </cell>
          <cell r="D6758">
            <v>40.21</v>
          </cell>
          <cell r="F6758">
            <v>65730</v>
          </cell>
          <cell r="G6758" t="str">
            <v xml:space="preserve">LEITO - TERMINAL DE FECHAMENTO PESADO 600mm </v>
          </cell>
          <cell r="H6758" t="str">
            <v>UN</v>
          </cell>
          <cell r="I6758">
            <v>40.21</v>
          </cell>
        </row>
        <row r="6759">
          <cell r="A6759">
            <v>65731</v>
          </cell>
          <cell r="B6759" t="str">
            <v xml:space="preserve">LEITO - TERMINAL DE FECHAMENTO PESADO 700mm </v>
          </cell>
          <cell r="C6759" t="str">
            <v>UN</v>
          </cell>
          <cell r="D6759">
            <v>44.41</v>
          </cell>
          <cell r="F6759">
            <v>65731</v>
          </cell>
          <cell r="G6759" t="str">
            <v xml:space="preserve">LEITO - TERMINAL DE FECHAMENTO PESADO 700mm </v>
          </cell>
          <cell r="H6759" t="str">
            <v>UN</v>
          </cell>
          <cell r="I6759">
            <v>44.41</v>
          </cell>
        </row>
        <row r="6760">
          <cell r="A6760">
            <v>65732</v>
          </cell>
          <cell r="B6760" t="str">
            <v xml:space="preserve">LEITO - TERMINAL DE FECHAMENTO PESADO 800mm </v>
          </cell>
          <cell r="C6760" t="str">
            <v>UN</v>
          </cell>
          <cell r="D6760">
            <v>49.36</v>
          </cell>
          <cell r="F6760">
            <v>65732</v>
          </cell>
          <cell r="G6760" t="str">
            <v xml:space="preserve">LEITO - TERMINAL DE FECHAMENTO PESADO 800mm </v>
          </cell>
          <cell r="H6760" t="str">
            <v>UN</v>
          </cell>
          <cell r="I6760">
            <v>49.36</v>
          </cell>
        </row>
        <row r="6761">
          <cell r="A6761">
            <v>65733</v>
          </cell>
          <cell r="B6761" t="str">
            <v xml:space="preserve">LEITO - TERMINAL DE FECHAMENTO PESADO 900mm </v>
          </cell>
          <cell r="C6761" t="str">
            <v>UN</v>
          </cell>
          <cell r="D6761">
            <v>52.41</v>
          </cell>
          <cell r="F6761">
            <v>65733</v>
          </cell>
          <cell r="G6761" t="str">
            <v xml:space="preserve">LEITO - TERMINAL DE FECHAMENTO PESADO 900mm </v>
          </cell>
          <cell r="H6761" t="str">
            <v>UN</v>
          </cell>
          <cell r="I6761">
            <v>52.41</v>
          </cell>
        </row>
        <row r="6762">
          <cell r="A6762">
            <v>65734</v>
          </cell>
          <cell r="B6762" t="str">
            <v xml:space="preserve">LEITO - TERMINAL DE FECHAMENTO PESADO 1000mm </v>
          </cell>
          <cell r="C6762" t="str">
            <v>UN</v>
          </cell>
          <cell r="D6762">
            <v>55.91</v>
          </cell>
          <cell r="F6762">
            <v>65734</v>
          </cell>
          <cell r="G6762" t="str">
            <v xml:space="preserve">LEITO - TERMINAL DE FECHAMENTO PESADO 1000mm </v>
          </cell>
          <cell r="H6762" t="str">
            <v>UN</v>
          </cell>
          <cell r="I6762">
            <v>55.91</v>
          </cell>
        </row>
        <row r="6763">
          <cell r="A6763">
            <v>65737</v>
          </cell>
          <cell r="B6763" t="str">
            <v>LEITO - TALA ARTICULADA PESADO</v>
          </cell>
          <cell r="C6763" t="str">
            <v>UN</v>
          </cell>
          <cell r="D6763">
            <v>26.96</v>
          </cell>
          <cell r="F6763">
            <v>65737</v>
          </cell>
          <cell r="G6763" t="str">
            <v>LEITO - TALA ARTICULADA PESADO</v>
          </cell>
          <cell r="H6763" t="str">
            <v>UN</v>
          </cell>
          <cell r="I6763">
            <v>26.96</v>
          </cell>
        </row>
        <row r="6764">
          <cell r="A6764">
            <v>65740</v>
          </cell>
          <cell r="B6764" t="str">
            <v>LEITOS - LEITO PARA CABOS TIPO PESADO 500x100mm COM CONEXOES</v>
          </cell>
          <cell r="C6764" t="str">
            <v>M</v>
          </cell>
          <cell r="D6764">
            <v>495.14</v>
          </cell>
          <cell r="F6764">
            <v>65740</v>
          </cell>
          <cell r="G6764" t="str">
            <v>LEITOS - LEITO PARA CABOS TIPO PESADO 500x100mm COM CONEXOES</v>
          </cell>
          <cell r="H6764" t="str">
            <v>M</v>
          </cell>
          <cell r="I6764">
            <v>495.14</v>
          </cell>
        </row>
        <row r="6765">
          <cell r="A6765">
            <v>65744</v>
          </cell>
          <cell r="B6765" t="str">
            <v>LEITOS - LEITO PARA CABOS TIPO PESADO 800x100mm COM CONEXOES</v>
          </cell>
          <cell r="C6765" t="str">
            <v>M</v>
          </cell>
          <cell r="D6765">
            <v>700.74</v>
          </cell>
          <cell r="F6765">
            <v>65744</v>
          </cell>
          <cell r="G6765" t="str">
            <v>LEITOS - LEITO PARA CABOS TIPO PESADO 800x100mm COM CONEXOES</v>
          </cell>
          <cell r="H6765" t="str">
            <v>M</v>
          </cell>
          <cell r="I6765">
            <v>700.74</v>
          </cell>
        </row>
        <row r="6766">
          <cell r="A6766">
            <v>65745</v>
          </cell>
          <cell r="B6766" t="str">
            <v>LEITOS - LEITO PARA CABOS TIPO PESADO 900x100mm COM CONEXOES</v>
          </cell>
          <cell r="C6766" t="str">
            <v>M</v>
          </cell>
          <cell r="D6766">
            <v>873.81</v>
          </cell>
          <cell r="F6766">
            <v>65745</v>
          </cell>
          <cell r="G6766" t="str">
            <v>LEITOS - LEITO PARA CABOS TIPO PESADO 900x100mm COM CONEXOES</v>
          </cell>
          <cell r="H6766" t="str">
            <v>M</v>
          </cell>
          <cell r="I6766">
            <v>873.81</v>
          </cell>
        </row>
        <row r="6767">
          <cell r="A6767">
            <v>65804</v>
          </cell>
          <cell r="B6767" t="str">
            <v>CHAVE SECCIONADORA TRIPOLAR 600V 125A TIPO OESA ABB</v>
          </cell>
          <cell r="C6767" t="str">
            <v>UN</v>
          </cell>
          <cell r="D6767">
            <v>1373.76</v>
          </cell>
          <cell r="F6767">
            <v>65804</v>
          </cell>
          <cell r="G6767" t="str">
            <v>CHAVE SECCIONADORA TRIPOLAR 600V 125A TIPO OESA ABB</v>
          </cell>
          <cell r="H6767" t="str">
            <v>UN</v>
          </cell>
          <cell r="I6767">
            <v>1373.76</v>
          </cell>
        </row>
        <row r="6768">
          <cell r="A6768">
            <v>65805</v>
          </cell>
          <cell r="B6768" t="str">
            <v>CHAVE SECCIONADORA SOB-CARGA S31-40/4 TETRAPOLAR 40A SIEMENS</v>
          </cell>
          <cell r="C6768" t="str">
            <v>UN</v>
          </cell>
          <cell r="D6768">
            <v>1083.1400000000001</v>
          </cell>
          <cell r="F6768">
            <v>65805</v>
          </cell>
          <cell r="G6768" t="str">
            <v>CHAVE SECCIONADORA SOB-CARGA S31-40/4 TETRAPOLAR 40A SIEMENS</v>
          </cell>
          <cell r="H6768" t="str">
            <v>UN</v>
          </cell>
          <cell r="I6768">
            <v>1083.1400000000001</v>
          </cell>
        </row>
        <row r="6769">
          <cell r="A6769">
            <v>65806</v>
          </cell>
          <cell r="B6769" t="str">
            <v>CHAVE SECCIONADORA NH00 160A 3NP1133-1CA10 SOB CARGA SIEMENS</v>
          </cell>
          <cell r="C6769" t="str">
            <v>UN</v>
          </cell>
          <cell r="D6769">
            <v>605.29999999999995</v>
          </cell>
          <cell r="F6769">
            <v>65806</v>
          </cell>
          <cell r="G6769" t="str">
            <v>CHAVE SECCIONADORA NH00 160A 3NP1133-1CA10 SOB CARGA SIEMENS</v>
          </cell>
          <cell r="H6769" t="str">
            <v>UN</v>
          </cell>
          <cell r="I6769">
            <v>605.29999999999995</v>
          </cell>
        </row>
        <row r="6770">
          <cell r="A6770">
            <v>65807</v>
          </cell>
          <cell r="B6770" t="str">
            <v>CHAVE SECCIONADORA COM CARGA NH BFH3-630A NEGRINI</v>
          </cell>
          <cell r="C6770" t="str">
            <v>UN</v>
          </cell>
          <cell r="D6770">
            <v>1452.15</v>
          </cell>
          <cell r="F6770">
            <v>65807</v>
          </cell>
          <cell r="G6770" t="str">
            <v>CHAVE SECCIONADORA COM CARGA NH BFH3-630A NEGRINI</v>
          </cell>
          <cell r="H6770" t="str">
            <v>UN</v>
          </cell>
          <cell r="I6770">
            <v>1452.15</v>
          </cell>
        </row>
        <row r="6771">
          <cell r="A6771">
            <v>65808</v>
          </cell>
          <cell r="B6771" t="str">
            <v>CHAVE SECCIONADORA ROTATIVA E PORTA FUSIVEL NH3 630A 3P WEG</v>
          </cell>
          <cell r="C6771" t="str">
            <v>UN</v>
          </cell>
          <cell r="D6771">
            <v>6298.45</v>
          </cell>
          <cell r="F6771">
            <v>65808</v>
          </cell>
          <cell r="G6771" t="str">
            <v>CHAVE SECCIONADORA ROTATIVA E PORTA FUSIVEL NH3 630A 3P WEG</v>
          </cell>
          <cell r="H6771" t="str">
            <v>UN</v>
          </cell>
          <cell r="I6771">
            <v>6298.45</v>
          </cell>
        </row>
        <row r="6772">
          <cell r="A6772">
            <v>65811</v>
          </cell>
          <cell r="B6772" t="str">
            <v>DISJUNTOR TRIPOLAR 3X250A DCM CX MOLDADA - METALTEX</v>
          </cell>
          <cell r="C6772" t="str">
            <v>UN</v>
          </cell>
          <cell r="D6772">
            <v>511.58</v>
          </cell>
          <cell r="F6772">
            <v>65811</v>
          </cell>
          <cell r="G6772" t="str">
            <v>DISJUNTOR TRIPOLAR 3X250A DCM CX MOLDADA - METALTEX</v>
          </cell>
          <cell r="H6772" t="str">
            <v>UN</v>
          </cell>
          <cell r="I6772">
            <v>511.58</v>
          </cell>
        </row>
        <row r="6773">
          <cell r="A6773">
            <v>65812</v>
          </cell>
          <cell r="B6773" t="str">
            <v>DISJUNTOR CAIXA MOLDADA TRIPOLAR 400A DWP 400L WEG</v>
          </cell>
          <cell r="C6773" t="str">
            <v>UN</v>
          </cell>
          <cell r="D6773">
            <v>1459.72</v>
          </cell>
          <cell r="F6773">
            <v>65812</v>
          </cell>
          <cell r="G6773" t="str">
            <v>DISJUNTOR CAIXA MOLDADA TRIPOLAR 400A DWP 400L WEG</v>
          </cell>
          <cell r="H6773" t="str">
            <v>UN</v>
          </cell>
          <cell r="I6773">
            <v>1459.72</v>
          </cell>
        </row>
        <row r="6774">
          <cell r="A6774">
            <v>65815</v>
          </cell>
          <cell r="B6774" t="str">
            <v>TRANSFORMADOR DE FORCA A SECO 750 KVA/13.800-380/220V</v>
          </cell>
          <cell r="C6774" t="str">
            <v>UN</v>
          </cell>
          <cell r="D6774">
            <v>111584.91</v>
          </cell>
          <cell r="F6774">
            <v>65815</v>
          </cell>
          <cell r="G6774" t="str">
            <v>TRANSFORMADOR DE FORCA A SECO 750 KVA/13.800-380/220V</v>
          </cell>
          <cell r="H6774" t="str">
            <v>UN</v>
          </cell>
          <cell r="I6774">
            <v>111584.91</v>
          </cell>
        </row>
        <row r="6775">
          <cell r="A6775">
            <v>65816</v>
          </cell>
          <cell r="B6775" t="str">
            <v>TRANSFORMADOR DE CORRENTE 200-5A, TIPO SECO, 15KV</v>
          </cell>
          <cell r="C6775" t="str">
            <v>UN</v>
          </cell>
          <cell r="D6775">
            <v>1310.96</v>
          </cell>
          <cell r="F6775">
            <v>65816</v>
          </cell>
          <cell r="G6775" t="str">
            <v>TRANSFORMADOR DE CORRENTE 200-5A, TIPO SECO, 15KV</v>
          </cell>
          <cell r="H6775" t="str">
            <v>UN</v>
          </cell>
          <cell r="I6775">
            <v>1310.96</v>
          </cell>
        </row>
        <row r="6776">
          <cell r="A6776">
            <v>65819</v>
          </cell>
          <cell r="B6776" t="str">
            <v>TRANSFORMADOR POTENCIAL EPOXI 15KV 500VA - 13,8KV GRUPO 1 IS</v>
          </cell>
          <cell r="C6776" t="str">
            <v>UN</v>
          </cell>
          <cell r="D6776">
            <v>2533.5500000000002</v>
          </cell>
          <cell r="F6776">
            <v>65819</v>
          </cell>
          <cell r="G6776" t="str">
            <v>TRANSFORMADOR POTENCIAL EPOXI 15KV 500VA - 13,8KV GRUPO 1 IS</v>
          </cell>
          <cell r="H6776" t="str">
            <v>UN</v>
          </cell>
          <cell r="I6776">
            <v>2533.5500000000002</v>
          </cell>
        </row>
        <row r="6777">
          <cell r="A6777">
            <v>65820</v>
          </cell>
          <cell r="B6777" t="str">
            <v xml:space="preserve">TRANSFORMADOR POTENCIAL EPOXI 15KV 500VA 34/95KV 115-220V </v>
          </cell>
          <cell r="C6777" t="str">
            <v>UN</v>
          </cell>
          <cell r="D6777">
            <v>2909.69</v>
          </cell>
          <cell r="F6777">
            <v>65820</v>
          </cell>
          <cell r="G6777" t="str">
            <v xml:space="preserve">TRANSFORMADOR POTENCIAL EPOXI 15KV 500VA 34/95KV 115-220V </v>
          </cell>
          <cell r="H6777" t="str">
            <v>UN</v>
          </cell>
          <cell r="I6777">
            <v>2909.69</v>
          </cell>
        </row>
        <row r="6778">
          <cell r="A6778">
            <v>65825</v>
          </cell>
          <cell r="B6778" t="str">
            <v>CAMARA DE VAULT-SUBTERRANEA 2 TRANSF.500KVA-DES.LIGHT 15492</v>
          </cell>
          <cell r="C6778" t="str">
            <v>UN</v>
          </cell>
          <cell r="D6778">
            <v>38443.78</v>
          </cell>
          <cell r="F6778">
            <v>65825</v>
          </cell>
          <cell r="G6778" t="str">
            <v>CAMARA DE VAULT-SUBTERRANEA 2 TRANSF.500KVA-DES.LIGHT 15492</v>
          </cell>
          <cell r="H6778" t="str">
            <v>UN</v>
          </cell>
          <cell r="I6778">
            <v>38443.78</v>
          </cell>
        </row>
        <row r="6779">
          <cell r="A6779">
            <v>65826</v>
          </cell>
          <cell r="B6779" t="str">
            <v>CAMARA DE VAULT-SUBTERRANEA 1 TRANSF.500KVA-DES.LIGHT 15484</v>
          </cell>
          <cell r="C6779" t="str">
            <v>UN</v>
          </cell>
          <cell r="D6779">
            <v>37113.519999999997</v>
          </cell>
          <cell r="F6779">
            <v>65826</v>
          </cell>
          <cell r="G6779" t="str">
            <v>CAMARA DE VAULT-SUBTERRANEA 1 TRANSF.500KVA-DES.LIGHT 15484</v>
          </cell>
          <cell r="H6779" t="str">
            <v>UN</v>
          </cell>
          <cell r="I6779">
            <v>37113.519999999997</v>
          </cell>
        </row>
        <row r="6780">
          <cell r="A6780">
            <v>65832</v>
          </cell>
          <cell r="B6780" t="str">
            <v>CHAVE FIM DE CURSO ATUADOR ALAVANCA CONTATO 1NA+1NF, 5A/250</v>
          </cell>
          <cell r="C6780" t="str">
            <v>UN</v>
          </cell>
          <cell r="D6780">
            <v>130.47</v>
          </cell>
          <cell r="F6780">
            <v>65832</v>
          </cell>
          <cell r="G6780" t="str">
            <v>CHAVE FIM DE CURSO ATUADOR ALAVANCA CONTATO 1NA+1NF, 5A/250</v>
          </cell>
          <cell r="H6780" t="str">
            <v>UN</v>
          </cell>
          <cell r="I6780">
            <v>130.47</v>
          </cell>
        </row>
        <row r="6781">
          <cell r="A6781">
            <v>66001</v>
          </cell>
          <cell r="B6781" t="str">
            <v>BANHO SOCIAL (8m2) CASA/REDE DISTRIBUICAO ENERGIA</v>
          </cell>
          <cell r="C6781" t="str">
            <v>UN</v>
          </cell>
          <cell r="D6781">
            <v>708.79</v>
          </cell>
          <cell r="F6781">
            <v>66001</v>
          </cell>
          <cell r="G6781" t="str">
            <v>BANHO SOCIAL (8m2) CASA/REDE DISTRIBUICAO ENERGIA</v>
          </cell>
          <cell r="H6781" t="str">
            <v>UN</v>
          </cell>
          <cell r="I6781">
            <v>708.79</v>
          </cell>
        </row>
        <row r="6782">
          <cell r="A6782">
            <v>66002</v>
          </cell>
          <cell r="B6782" t="str">
            <v>LAVABO ISOLADO (5m2) REDE DISTRIBUICAO ENERGIA</v>
          </cell>
          <cell r="C6782" t="str">
            <v>UN</v>
          </cell>
          <cell r="D6782">
            <v>602.30999999999995</v>
          </cell>
          <cell r="F6782">
            <v>66002</v>
          </cell>
          <cell r="G6782" t="str">
            <v>LAVABO ISOLADO (5m2) REDE DISTRIBUICAO ENERGIA</v>
          </cell>
          <cell r="H6782" t="str">
            <v>UN</v>
          </cell>
          <cell r="I6782">
            <v>602.30999999999995</v>
          </cell>
        </row>
        <row r="6783">
          <cell r="A6783">
            <v>66003</v>
          </cell>
          <cell r="B6783" t="str">
            <v>AREA DE SERVICO (6m2) CASA/REDE DISTRIBUICAO ENERGIA</v>
          </cell>
          <cell r="C6783" t="str">
            <v>UN</v>
          </cell>
          <cell r="D6783">
            <v>1913.46</v>
          </cell>
          <cell r="F6783">
            <v>66003</v>
          </cell>
          <cell r="G6783" t="str">
            <v>AREA DE SERVICO (6m2) CASA/REDE DISTRIBUICAO ENERGIA</v>
          </cell>
          <cell r="H6783" t="str">
            <v>UN</v>
          </cell>
          <cell r="I6783">
            <v>1913.46</v>
          </cell>
        </row>
        <row r="6784">
          <cell r="A6784">
            <v>66004</v>
          </cell>
          <cell r="B6784" t="str">
            <v>COZINHA (10m2) CASA/REDE DISTRIBUICAO ENERGIA</v>
          </cell>
          <cell r="C6784" t="str">
            <v>UN</v>
          </cell>
          <cell r="D6784">
            <v>1524.37</v>
          </cell>
          <cell r="F6784">
            <v>66004</v>
          </cell>
          <cell r="G6784" t="str">
            <v>COZINHA (10m2) CASA/REDE DISTRIBUICAO ENERGIA</v>
          </cell>
          <cell r="H6784" t="str">
            <v>UN</v>
          </cell>
          <cell r="I6784">
            <v>1524.37</v>
          </cell>
        </row>
        <row r="6785">
          <cell r="A6785">
            <v>66005</v>
          </cell>
          <cell r="B6785" t="str">
            <v>AREA DE CIRCULACAO INTERNA/REDE DISTRIBUICAO ENERGIA</v>
          </cell>
          <cell r="C6785" t="str">
            <v>UN</v>
          </cell>
          <cell r="D6785">
            <v>375.04</v>
          </cell>
          <cell r="F6785">
            <v>66005</v>
          </cell>
          <cell r="G6785" t="str">
            <v>AREA DE CIRCULACAO INTERNA/REDE DISTRIBUICAO ENERGIA</v>
          </cell>
          <cell r="H6785" t="str">
            <v>UN</v>
          </cell>
          <cell r="I6785">
            <v>375.04</v>
          </cell>
        </row>
        <row r="6786">
          <cell r="A6786">
            <v>66006</v>
          </cell>
          <cell r="B6786" t="str">
            <v>SALA DE ESTAR E JANTAR-REDE DE DISTRIBUICAO DE ENERGIA</v>
          </cell>
          <cell r="C6786" t="str">
            <v>UN</v>
          </cell>
          <cell r="D6786">
            <v>1032.28</v>
          </cell>
          <cell r="F6786">
            <v>66006</v>
          </cell>
          <cell r="G6786" t="str">
            <v>SALA DE ESTAR E JANTAR-REDE DE DISTRIBUICAO DE ENERGIA</v>
          </cell>
          <cell r="H6786" t="str">
            <v>UN</v>
          </cell>
          <cell r="I6786">
            <v>1032.28</v>
          </cell>
        </row>
        <row r="6787">
          <cell r="A6787">
            <v>66007</v>
          </cell>
          <cell r="B6787" t="str">
            <v>SENSOR DE PRESENCA (LIGA/DESLIGA)</v>
          </cell>
          <cell r="C6787" t="str">
            <v>PT</v>
          </cell>
          <cell r="D6787">
            <v>129.63</v>
          </cell>
          <cell r="F6787">
            <v>66007</v>
          </cell>
          <cell r="G6787" t="str">
            <v>SENSOR DE PRESENCA (LIGA/DESLIGA)</v>
          </cell>
          <cell r="H6787" t="str">
            <v>PT</v>
          </cell>
          <cell r="I6787">
            <v>129.63</v>
          </cell>
        </row>
        <row r="6788">
          <cell r="A6788">
            <v>66008</v>
          </cell>
          <cell r="B6788" t="str">
            <v>QUARTO SERVICO (9m2) CASA/REDE DISTRIBUICAO ENERGIA</v>
          </cell>
          <cell r="C6788" t="str">
            <v>UN</v>
          </cell>
          <cell r="D6788">
            <v>707.58</v>
          </cell>
          <cell r="F6788">
            <v>66008</v>
          </cell>
          <cell r="G6788" t="str">
            <v>QUARTO SERVICO (9m2) CASA/REDE DISTRIBUICAO ENERGIA</v>
          </cell>
          <cell r="H6788" t="str">
            <v>UN</v>
          </cell>
          <cell r="I6788">
            <v>707.58</v>
          </cell>
        </row>
        <row r="6789">
          <cell r="A6789">
            <v>66009</v>
          </cell>
          <cell r="B6789" t="str">
            <v>BANHO DE SERVICO (6m2) CASA/REDE DISTRIBUICAO ENERGIA</v>
          </cell>
          <cell r="C6789" t="str">
            <v>UN</v>
          </cell>
          <cell r="D6789">
            <v>509.12</v>
          </cell>
          <cell r="F6789">
            <v>66009</v>
          </cell>
          <cell r="G6789" t="str">
            <v>BANHO DE SERVICO (6m2) CASA/REDE DISTRIBUICAO ENERGIA</v>
          </cell>
          <cell r="H6789" t="str">
            <v>UN</v>
          </cell>
          <cell r="I6789">
            <v>509.12</v>
          </cell>
        </row>
        <row r="6790">
          <cell r="A6790">
            <v>66010</v>
          </cell>
          <cell r="B6790" t="str">
            <v>AREA CIRCULACAO (5m2) CASA/REDE DISTRIBUICAO ENERGIA</v>
          </cell>
          <cell r="C6790" t="str">
            <v>UN</v>
          </cell>
          <cell r="D6790">
            <v>159.53</v>
          </cell>
          <cell r="F6790">
            <v>66010</v>
          </cell>
          <cell r="G6790" t="str">
            <v>AREA CIRCULACAO (5m2) CASA/REDE DISTRIBUICAO ENERGIA</v>
          </cell>
          <cell r="H6790" t="str">
            <v>UN</v>
          </cell>
          <cell r="I6790">
            <v>159.53</v>
          </cell>
        </row>
        <row r="6791">
          <cell r="A6791">
            <v>66011</v>
          </cell>
          <cell r="B6791" t="str">
            <v>AREA DE SERVICO (6m2) CASA/REDE DISTRIBUICAO ENERGIA</v>
          </cell>
          <cell r="C6791" t="str">
            <v>UN</v>
          </cell>
          <cell r="D6791">
            <v>420.27</v>
          </cell>
          <cell r="F6791">
            <v>66011</v>
          </cell>
          <cell r="G6791" t="str">
            <v>AREA DE SERVICO (6m2) CASA/REDE DISTRIBUICAO ENERGIA</v>
          </cell>
          <cell r="H6791" t="str">
            <v>UN</v>
          </cell>
          <cell r="I6791">
            <v>420.27</v>
          </cell>
        </row>
        <row r="6792">
          <cell r="A6792">
            <v>66012</v>
          </cell>
          <cell r="B6792" t="str">
            <v>BANHO SOCIAL (7m2) CASA/REDE DISTRIBUICAO ENERGIA</v>
          </cell>
          <cell r="C6792" t="str">
            <v>UN</v>
          </cell>
          <cell r="D6792">
            <v>290.45999999999998</v>
          </cell>
          <cell r="F6792">
            <v>66012</v>
          </cell>
          <cell r="G6792" t="str">
            <v>BANHO SOCIAL (7m2) CASA/REDE DISTRIBUICAO ENERGIA</v>
          </cell>
          <cell r="H6792" t="str">
            <v>UN</v>
          </cell>
          <cell r="I6792">
            <v>290.45999999999998</v>
          </cell>
        </row>
        <row r="6793">
          <cell r="A6793">
            <v>66013</v>
          </cell>
          <cell r="B6793" t="str">
            <v>COZINHA (8m2) CASA/REDE DISTRIBUICAO ENERGIA</v>
          </cell>
          <cell r="C6793" t="str">
            <v>UN</v>
          </cell>
          <cell r="D6793">
            <v>745.75</v>
          </cell>
          <cell r="F6793">
            <v>66013</v>
          </cell>
          <cell r="G6793" t="str">
            <v>COZINHA (8m2) CASA/REDE DISTRIBUICAO ENERGIA</v>
          </cell>
          <cell r="H6793" t="str">
            <v>UN</v>
          </cell>
          <cell r="I6793">
            <v>745.75</v>
          </cell>
        </row>
        <row r="6794">
          <cell r="A6794">
            <v>66016</v>
          </cell>
          <cell r="B6794" t="str">
            <v>QUARTO SERVICO (6m2) CASA/REDE DISTRIBUICAO ENERGIA</v>
          </cell>
          <cell r="C6794" t="str">
            <v>UN</v>
          </cell>
          <cell r="D6794">
            <v>435.12</v>
          </cell>
          <cell r="F6794">
            <v>66016</v>
          </cell>
          <cell r="G6794" t="str">
            <v>QUARTO SERVICO (6m2) CASA/REDE DISTRIBUICAO ENERGIA</v>
          </cell>
          <cell r="H6794" t="str">
            <v>UN</v>
          </cell>
          <cell r="I6794">
            <v>435.12</v>
          </cell>
        </row>
        <row r="6795">
          <cell r="A6795">
            <v>66017</v>
          </cell>
          <cell r="B6795" t="str">
            <v>QUARTO SOCIAL (10m2) CASA/REDE DISTRIBUICAO ENERGIA</v>
          </cell>
          <cell r="C6795" t="str">
            <v>UN</v>
          </cell>
          <cell r="D6795">
            <v>534.34</v>
          </cell>
          <cell r="F6795">
            <v>66017</v>
          </cell>
          <cell r="G6795" t="str">
            <v>QUARTO SOCIAL (10m2) CASA/REDE DISTRIBUICAO ENERGIA</v>
          </cell>
          <cell r="H6795" t="str">
            <v>UN</v>
          </cell>
          <cell r="I6795">
            <v>534.34</v>
          </cell>
        </row>
        <row r="6796">
          <cell r="A6796">
            <v>66018</v>
          </cell>
          <cell r="B6796" t="str">
            <v>SALA DE JANTAR-CASA-REDE DISTRIBUICAO ENERGIA</v>
          </cell>
          <cell r="C6796" t="str">
            <v>UN</v>
          </cell>
          <cell r="D6796">
            <v>926.5</v>
          </cell>
          <cell r="F6796">
            <v>66018</v>
          </cell>
          <cell r="G6796" t="str">
            <v>SALA DE JANTAR-CASA-REDE DISTRIBUICAO ENERGIA</v>
          </cell>
          <cell r="H6796" t="str">
            <v>UN</v>
          </cell>
          <cell r="I6796">
            <v>926.5</v>
          </cell>
        </row>
        <row r="6797">
          <cell r="A6797">
            <v>66020</v>
          </cell>
          <cell r="B6797" t="str">
            <v>CIRCULACAO INTERNA (6m2)CASA/REDE DISTRIBUICAO ENERGIA</v>
          </cell>
          <cell r="C6797" t="str">
            <v>UN</v>
          </cell>
          <cell r="D6797">
            <v>540.26</v>
          </cell>
          <cell r="F6797">
            <v>66020</v>
          </cell>
          <cell r="G6797" t="str">
            <v>CIRCULACAO INTERNA (6m2)CASA/REDE DISTRIBUICAO ENERGIA</v>
          </cell>
          <cell r="H6797" t="str">
            <v>UN</v>
          </cell>
          <cell r="I6797">
            <v>540.26</v>
          </cell>
        </row>
        <row r="6798">
          <cell r="A6798">
            <v>66021</v>
          </cell>
          <cell r="B6798" t="str">
            <v>AREA DE SERVICO CASA/REDE DISTRIBUICAO ENERGIA</v>
          </cell>
          <cell r="C6798" t="str">
            <v>UN</v>
          </cell>
          <cell r="D6798">
            <v>2258.23</v>
          </cell>
          <cell r="F6798">
            <v>66021</v>
          </cell>
          <cell r="G6798" t="str">
            <v>AREA DE SERVICO CASA/REDE DISTRIBUICAO ENERGIA</v>
          </cell>
          <cell r="H6798" t="str">
            <v>UN</v>
          </cell>
          <cell r="I6798">
            <v>2258.23</v>
          </cell>
        </row>
        <row r="6799">
          <cell r="A6799">
            <v>66022</v>
          </cell>
          <cell r="B6799" t="str">
            <v>BANHO DE SERVICO (6m2) CASA/REDE DISTRIBUICAO ENERGIA</v>
          </cell>
          <cell r="C6799" t="str">
            <v>UN</v>
          </cell>
          <cell r="D6799">
            <v>558.09</v>
          </cell>
          <cell r="F6799">
            <v>66022</v>
          </cell>
          <cell r="G6799" t="str">
            <v>BANHO DE SERVICO (6m2) CASA/REDE DISTRIBUICAO ENERGIA</v>
          </cell>
          <cell r="H6799" t="str">
            <v>UN</v>
          </cell>
          <cell r="I6799">
            <v>558.09</v>
          </cell>
        </row>
        <row r="6800">
          <cell r="A6800">
            <v>66023</v>
          </cell>
          <cell r="B6800" t="str">
            <v>BANHO SOCIAL (10m2) CASA/REDE DISTRIBUICAO ENERGIA</v>
          </cell>
          <cell r="C6800" t="str">
            <v>UN</v>
          </cell>
          <cell r="D6800">
            <v>833.11</v>
          </cell>
          <cell r="F6800">
            <v>66023</v>
          </cell>
          <cell r="G6800" t="str">
            <v>BANHO SOCIAL (10m2) CASA/REDE DISTRIBUICAO ENERGIA</v>
          </cell>
          <cell r="H6800" t="str">
            <v>UN</v>
          </cell>
          <cell r="I6800">
            <v>833.11</v>
          </cell>
        </row>
        <row r="6801">
          <cell r="A6801">
            <v>66024</v>
          </cell>
          <cell r="B6801" t="str">
            <v>COZINHA (18m2) CASA/REDE DISTRIBUICAO ENERGIA</v>
          </cell>
          <cell r="C6801" t="str">
            <v>UN</v>
          </cell>
          <cell r="D6801">
            <v>1564.46</v>
          </cell>
          <cell r="F6801">
            <v>66024</v>
          </cell>
          <cell r="G6801" t="str">
            <v>COZINHA (18m2) CASA/REDE DISTRIBUICAO ENERGIA</v>
          </cell>
          <cell r="H6801" t="str">
            <v>UN</v>
          </cell>
          <cell r="I6801">
            <v>1564.46</v>
          </cell>
        </row>
        <row r="6802">
          <cell r="A6802">
            <v>66025</v>
          </cell>
          <cell r="B6802" t="str">
            <v>LAVABO (6m2) CASA/EDE DISTRIBUICAO ENERGIA</v>
          </cell>
          <cell r="C6802" t="str">
            <v>UN</v>
          </cell>
          <cell r="D6802">
            <v>631.38</v>
          </cell>
          <cell r="F6802">
            <v>66025</v>
          </cell>
          <cell r="G6802" t="str">
            <v>LAVABO (6m2) CASA/EDE DISTRIBUICAO ENERGIA</v>
          </cell>
          <cell r="H6802" t="str">
            <v>UN</v>
          </cell>
          <cell r="I6802">
            <v>631.38</v>
          </cell>
        </row>
        <row r="6803">
          <cell r="A6803">
            <v>66026</v>
          </cell>
          <cell r="B6803" t="str">
            <v>QUARTO SERVICO (8m2) CASA/REDE DISTRIBUICAO ENERGIA</v>
          </cell>
          <cell r="C6803" t="str">
            <v>UN</v>
          </cell>
          <cell r="D6803">
            <v>800.45</v>
          </cell>
          <cell r="F6803">
            <v>66026</v>
          </cell>
          <cell r="G6803" t="str">
            <v>QUARTO SERVICO (8m2) CASA/REDE DISTRIBUICAO ENERGIA</v>
          </cell>
          <cell r="H6803" t="str">
            <v>UN</v>
          </cell>
          <cell r="I6803">
            <v>800.45</v>
          </cell>
        </row>
        <row r="6804">
          <cell r="A6804">
            <v>66027</v>
          </cell>
          <cell r="B6804" t="str">
            <v>QUARTO SOCIAL (18m2) CASA/REDE DISTRIBUICAO ENERGIA</v>
          </cell>
          <cell r="C6804" t="str">
            <v>UN</v>
          </cell>
          <cell r="D6804">
            <v>1234.53</v>
          </cell>
          <cell r="F6804">
            <v>66027</v>
          </cell>
          <cell r="G6804" t="str">
            <v>QUARTO SOCIAL (18m2) CASA/REDE DISTRIBUICAO ENERGIA</v>
          </cell>
          <cell r="H6804" t="str">
            <v>UN</v>
          </cell>
          <cell r="I6804">
            <v>1234.53</v>
          </cell>
        </row>
        <row r="6805">
          <cell r="A6805">
            <v>66028</v>
          </cell>
          <cell r="B6805" t="str">
            <v>SALA COMERCIAL (25m2) -REDE DISTRIBUICAO ENERGIA</v>
          </cell>
          <cell r="C6805" t="str">
            <v>UN</v>
          </cell>
          <cell r="D6805">
            <v>1294.93</v>
          </cell>
          <cell r="F6805">
            <v>66028</v>
          </cell>
          <cell r="G6805" t="str">
            <v>SALA COMERCIAL (25m2) -REDE DISTRIBUICAO ENERGIA</v>
          </cell>
          <cell r="H6805" t="str">
            <v>UN</v>
          </cell>
          <cell r="I6805">
            <v>1294.93</v>
          </cell>
        </row>
        <row r="6806">
          <cell r="A6806">
            <v>66029</v>
          </cell>
          <cell r="B6806" t="str">
            <v>QUARTO SOCIAL (13m2) CASA/REDE DISTRIBUICAO ENERGIA</v>
          </cell>
          <cell r="C6806" t="str">
            <v>UN</v>
          </cell>
          <cell r="D6806">
            <v>1132.6099999999999</v>
          </cell>
          <cell r="F6806">
            <v>66029</v>
          </cell>
          <cell r="G6806" t="str">
            <v>QUARTO SOCIAL (13m2) CASA/REDE DISTRIBUICAO ENERGIA</v>
          </cell>
          <cell r="H6806" t="str">
            <v>UN</v>
          </cell>
          <cell r="I6806">
            <v>1132.6099999999999</v>
          </cell>
        </row>
        <row r="6807">
          <cell r="A6807">
            <v>66030</v>
          </cell>
          <cell r="B6807" t="str">
            <v>CHAVES DE SERVICO/CASA DE LIXO/COMPACTADOR EM EDIFICIO</v>
          </cell>
          <cell r="C6807" t="str">
            <v>UN</v>
          </cell>
          <cell r="D6807">
            <v>1731.6</v>
          </cell>
          <cell r="F6807">
            <v>66030</v>
          </cell>
          <cell r="G6807" t="str">
            <v>CHAVES DE SERVICO/CASA DE LIXO/COMPACTADOR EM EDIFICIO</v>
          </cell>
          <cell r="H6807" t="str">
            <v>UN</v>
          </cell>
          <cell r="I6807">
            <v>1731.6</v>
          </cell>
        </row>
        <row r="6808">
          <cell r="A6808">
            <v>66032</v>
          </cell>
          <cell r="B6808" t="str">
            <v>CHAVES DE SERVICO CASA DE BOMBAS/RECALQUE</v>
          </cell>
          <cell r="C6808" t="str">
            <v>UN</v>
          </cell>
          <cell r="D6808">
            <v>1282.5899999999999</v>
          </cell>
          <cell r="F6808">
            <v>66032</v>
          </cell>
          <cell r="G6808" t="str">
            <v>CHAVES DE SERVICO CASA DE BOMBAS/RECALQUE</v>
          </cell>
          <cell r="H6808" t="str">
            <v>UN</v>
          </cell>
          <cell r="I6808">
            <v>1282.5899999999999</v>
          </cell>
        </row>
        <row r="6809">
          <cell r="A6809">
            <v>66033</v>
          </cell>
          <cell r="B6809" t="str">
            <v>CHAVES DE SERVICO CASA DE BOMBAS/SUCCAO</v>
          </cell>
          <cell r="C6809" t="str">
            <v>UN</v>
          </cell>
          <cell r="D6809">
            <v>1282.0899999999999</v>
          </cell>
          <cell r="F6809">
            <v>66033</v>
          </cell>
          <cell r="G6809" t="str">
            <v>CHAVES DE SERVICO CASA DE BOMBAS/SUCCAO</v>
          </cell>
          <cell r="H6809" t="str">
            <v>UN</v>
          </cell>
          <cell r="I6809">
            <v>1282.0899999999999</v>
          </cell>
        </row>
        <row r="6810">
          <cell r="A6810">
            <v>66035</v>
          </cell>
          <cell r="B6810" t="str">
            <v>CHAVES DE SERVICO CASA DE MAQUINAS ESCADA ROLANTE</v>
          </cell>
          <cell r="C6810" t="str">
            <v>UN</v>
          </cell>
          <cell r="D6810">
            <v>1741.24</v>
          </cell>
          <cell r="F6810">
            <v>66035</v>
          </cell>
          <cell r="G6810" t="str">
            <v>CHAVES DE SERVICO CASA DE MAQUINAS ESCADA ROLANTE</v>
          </cell>
          <cell r="H6810" t="str">
            <v>UN</v>
          </cell>
          <cell r="I6810">
            <v>1741.24</v>
          </cell>
        </row>
        <row r="6811">
          <cell r="A6811">
            <v>66036</v>
          </cell>
          <cell r="B6811" t="str">
            <v>CHAVES DE SERVICO CASA DE MAQUINAS ESTEIRA ROLANTE</v>
          </cell>
          <cell r="C6811" t="str">
            <v>UN</v>
          </cell>
          <cell r="D6811">
            <v>1602.85</v>
          </cell>
          <cell r="F6811">
            <v>66036</v>
          </cell>
          <cell r="G6811" t="str">
            <v>CHAVES DE SERVICO CASA DE MAQUINAS ESTEIRA ROLANTE</v>
          </cell>
          <cell r="H6811" t="str">
            <v>UN</v>
          </cell>
          <cell r="I6811">
            <v>1602.85</v>
          </cell>
        </row>
        <row r="6812">
          <cell r="A6812">
            <v>66037</v>
          </cell>
          <cell r="B6812" t="str">
            <v>REDE DISTRIBUICAO ENERGIA PARA AREAS DE ADMINISTRACAO</v>
          </cell>
          <cell r="C6812" t="str">
            <v>M2</v>
          </cell>
          <cell r="D6812">
            <v>55.08</v>
          </cell>
          <cell r="F6812">
            <v>66037</v>
          </cell>
          <cell r="G6812" t="str">
            <v>REDE DISTRIBUICAO ENERGIA PARA AREAS DE ADMINISTRACAO</v>
          </cell>
          <cell r="H6812" t="str">
            <v>M2</v>
          </cell>
          <cell r="I6812">
            <v>55.08</v>
          </cell>
        </row>
        <row r="6813">
          <cell r="A6813">
            <v>66038</v>
          </cell>
          <cell r="B6813" t="str">
            <v>REDE DISTRIBUICAO ENERGIA PARA REFEITORIO</v>
          </cell>
          <cell r="C6813" t="str">
            <v>M2</v>
          </cell>
          <cell r="D6813">
            <v>55.94</v>
          </cell>
          <cell r="F6813">
            <v>66038</v>
          </cell>
          <cell r="G6813" t="str">
            <v>REDE DISTRIBUICAO ENERGIA PARA REFEITORIO</v>
          </cell>
          <cell r="H6813" t="str">
            <v>M2</v>
          </cell>
          <cell r="I6813">
            <v>55.94</v>
          </cell>
        </row>
        <row r="6814">
          <cell r="A6814">
            <v>66039</v>
          </cell>
          <cell r="B6814" t="str">
            <v>REDE DISTRIBUICAO ENERGIA DE SALAO PARA AUDITORIO</v>
          </cell>
          <cell r="C6814" t="str">
            <v>M2</v>
          </cell>
          <cell r="D6814">
            <v>57.65</v>
          </cell>
          <cell r="F6814">
            <v>66039</v>
          </cell>
          <cell r="G6814" t="str">
            <v>REDE DISTRIBUICAO ENERGIA DE SALAO PARA AUDITORIO</v>
          </cell>
          <cell r="H6814" t="str">
            <v>M2</v>
          </cell>
          <cell r="I6814">
            <v>57.65</v>
          </cell>
        </row>
        <row r="6815">
          <cell r="A6815">
            <v>66040</v>
          </cell>
          <cell r="B6815" t="str">
            <v>REDE DISTRIBUICAO ENERGIA EM AREAS PARA SERVICOS GERAIS</v>
          </cell>
          <cell r="C6815" t="str">
            <v>M2</v>
          </cell>
          <cell r="D6815">
            <v>54.64</v>
          </cell>
          <cell r="F6815">
            <v>66040</v>
          </cell>
          <cell r="G6815" t="str">
            <v>REDE DISTRIBUICAO ENERGIA EM AREAS PARA SERVICOS GERAIS</v>
          </cell>
          <cell r="H6815" t="str">
            <v>M2</v>
          </cell>
          <cell r="I6815">
            <v>54.64</v>
          </cell>
        </row>
        <row r="6816">
          <cell r="A6816">
            <v>66042</v>
          </cell>
          <cell r="B6816" t="str">
            <v>REDE DE DISTRIBUICAO ENERGIA PARA AREAS DE RECEPCAO</v>
          </cell>
          <cell r="C6816" t="str">
            <v>M2</v>
          </cell>
          <cell r="D6816">
            <v>55.25</v>
          </cell>
          <cell r="F6816">
            <v>66042</v>
          </cell>
          <cell r="G6816" t="str">
            <v>REDE DE DISTRIBUICAO ENERGIA PARA AREAS DE RECEPCAO</v>
          </cell>
          <cell r="H6816" t="str">
            <v>M2</v>
          </cell>
          <cell r="I6816">
            <v>55.25</v>
          </cell>
        </row>
        <row r="6817">
          <cell r="A6817">
            <v>66043</v>
          </cell>
          <cell r="B6817" t="str">
            <v>REDE DISTRIBUICAO ENERGIA PARA COMPARTIMENTOS DE LIXO</v>
          </cell>
          <cell r="C6817" t="str">
            <v>M2</v>
          </cell>
          <cell r="D6817">
            <v>62.3</v>
          </cell>
          <cell r="F6817">
            <v>66043</v>
          </cell>
          <cell r="G6817" t="str">
            <v>REDE DISTRIBUICAO ENERGIA PARA COMPARTIMENTOS DE LIXO</v>
          </cell>
          <cell r="H6817" t="str">
            <v>M2</v>
          </cell>
          <cell r="I6817">
            <v>62.3</v>
          </cell>
        </row>
        <row r="6818">
          <cell r="A6818">
            <v>66044</v>
          </cell>
          <cell r="B6818" t="str">
            <v>REDE DISTRIBUICAO DE ENERGIA PARA SALA</v>
          </cell>
          <cell r="C6818" t="str">
            <v>M2</v>
          </cell>
          <cell r="D6818">
            <v>60.11</v>
          </cell>
          <cell r="F6818">
            <v>66044</v>
          </cell>
          <cell r="G6818" t="str">
            <v>REDE DISTRIBUICAO DE ENERGIA PARA SALA</v>
          </cell>
          <cell r="H6818" t="str">
            <v>M2</v>
          </cell>
          <cell r="I6818">
            <v>60.11</v>
          </cell>
        </row>
        <row r="6819">
          <cell r="A6819">
            <v>66045</v>
          </cell>
          <cell r="B6819" t="str">
            <v>REDE DISTRIBUICAO ENERGIA PARA HALL DE CIRCULACAO</v>
          </cell>
          <cell r="C6819" t="str">
            <v>M2</v>
          </cell>
          <cell r="D6819">
            <v>48.96</v>
          </cell>
          <cell r="F6819">
            <v>66045</v>
          </cell>
          <cell r="G6819" t="str">
            <v>REDE DISTRIBUICAO ENERGIA PARA HALL DE CIRCULACAO</v>
          </cell>
          <cell r="H6819" t="str">
            <v>M2</v>
          </cell>
          <cell r="I6819">
            <v>48.96</v>
          </cell>
        </row>
        <row r="6820">
          <cell r="A6820">
            <v>66046</v>
          </cell>
          <cell r="B6820" t="str">
            <v>SENSOR DE PRESENCA (LIGA/DESLIGA) HALL SOCIAL</v>
          </cell>
          <cell r="C6820" t="str">
            <v>PT</v>
          </cell>
          <cell r="D6820">
            <v>147.65</v>
          </cell>
          <cell r="F6820">
            <v>66046</v>
          </cell>
          <cell r="G6820" t="str">
            <v>SENSOR DE PRESENCA (LIGA/DESLIGA) HALL SOCIAL</v>
          </cell>
          <cell r="H6820" t="str">
            <v>PT</v>
          </cell>
          <cell r="I6820">
            <v>147.65</v>
          </cell>
        </row>
        <row r="6821">
          <cell r="A6821">
            <v>66047</v>
          </cell>
          <cell r="B6821" t="str">
            <v>SENSOR DE PRESENCA (LIGA/DESLIGA) HALL CIRCULACAO</v>
          </cell>
          <cell r="C6821" t="str">
            <v>PT</v>
          </cell>
          <cell r="D6821">
            <v>204.33</v>
          </cell>
          <cell r="F6821">
            <v>66047</v>
          </cell>
          <cell r="G6821" t="str">
            <v>SENSOR DE PRESENCA (LIGA/DESLIGA) HALL CIRCULACAO</v>
          </cell>
          <cell r="H6821" t="str">
            <v>PT</v>
          </cell>
          <cell r="I6821">
            <v>204.33</v>
          </cell>
        </row>
        <row r="6822">
          <cell r="A6822">
            <v>66048</v>
          </cell>
          <cell r="B6822" t="str">
            <v>SENSOR DE PRESENCA (LIGA/DESLIGA) AREA DE ESCADAS</v>
          </cell>
          <cell r="C6822" t="str">
            <v>PT</v>
          </cell>
          <cell r="D6822">
            <v>186.75</v>
          </cell>
          <cell r="F6822">
            <v>66048</v>
          </cell>
          <cell r="G6822" t="str">
            <v>SENSOR DE PRESENCA (LIGA/DESLIGA) AREA DE ESCADAS</v>
          </cell>
          <cell r="H6822" t="str">
            <v>PT</v>
          </cell>
          <cell r="I6822">
            <v>186.75</v>
          </cell>
        </row>
        <row r="6823">
          <cell r="A6823">
            <v>66050</v>
          </cell>
          <cell r="B6823" t="str">
            <v>TELEFONE/PONTO DE UTILIZACAO EM COMPARTIMENTOS</v>
          </cell>
          <cell r="C6823" t="str">
            <v>UN</v>
          </cell>
          <cell r="D6823">
            <v>125.48</v>
          </cell>
          <cell r="F6823">
            <v>66050</v>
          </cell>
          <cell r="G6823" t="str">
            <v>TELEFONE/PONTO DE UTILIZACAO EM COMPARTIMENTOS</v>
          </cell>
          <cell r="H6823" t="str">
            <v>UN</v>
          </cell>
          <cell r="I6823">
            <v>125.48</v>
          </cell>
        </row>
        <row r="6824">
          <cell r="A6824">
            <v>66095</v>
          </cell>
          <cell r="B6824" t="str">
            <v>REDE DE ALIMENTACAO DE ENERGIA PARA AREA DE VARANDAS</v>
          </cell>
          <cell r="C6824" t="str">
            <v>UN</v>
          </cell>
          <cell r="D6824">
            <v>138.56</v>
          </cell>
          <cell r="F6824">
            <v>66095</v>
          </cell>
          <cell r="G6824" t="str">
            <v>REDE DE ALIMENTACAO DE ENERGIA PARA AREA DE VARANDAS</v>
          </cell>
          <cell r="H6824" t="str">
            <v>UN</v>
          </cell>
          <cell r="I6824">
            <v>138.56</v>
          </cell>
        </row>
        <row r="6825">
          <cell r="A6825">
            <v>66100</v>
          </cell>
          <cell r="B6825" t="str">
            <v>REDE ALIMENTACAO ENERGIA PARA VARANDAS EXTERNAS</v>
          </cell>
          <cell r="C6825" t="str">
            <v>UN</v>
          </cell>
          <cell r="D6825">
            <v>211.6</v>
          </cell>
          <cell r="F6825">
            <v>66100</v>
          </cell>
          <cell r="G6825" t="str">
            <v>REDE ALIMENTACAO ENERGIA PARA VARANDAS EXTERNAS</v>
          </cell>
          <cell r="H6825" t="str">
            <v>UN</v>
          </cell>
          <cell r="I6825">
            <v>211.6</v>
          </cell>
        </row>
        <row r="6826">
          <cell r="A6826">
            <v>66103</v>
          </cell>
          <cell r="B6826" t="str">
            <v>SENSOR FOTOCELULA PPA ANTI ESMAGAMENTO REFLETIVO F10R</v>
          </cell>
          <cell r="C6826" t="str">
            <v>UN</v>
          </cell>
          <cell r="D6826">
            <v>299.31</v>
          </cell>
          <cell r="F6826">
            <v>66103</v>
          </cell>
          <cell r="G6826" t="str">
            <v>SENSOR FOTOCELULA PPA ANTI ESMAGAMENTO REFLETIVO F10R</v>
          </cell>
          <cell r="H6826" t="str">
            <v>UN</v>
          </cell>
          <cell r="I6826">
            <v>299.31</v>
          </cell>
        </row>
        <row r="6827">
          <cell r="A6827">
            <v>66104</v>
          </cell>
          <cell r="B6827" t="str">
            <v>SENSOR BARREIRA PORTAO AUTOMATICO ANTIESMAGAMENTO NOVA IR 15</v>
          </cell>
          <cell r="C6827" t="str">
            <v>UN</v>
          </cell>
          <cell r="D6827">
            <v>245.9</v>
          </cell>
          <cell r="F6827">
            <v>66104</v>
          </cell>
          <cell r="G6827" t="str">
            <v>SENSOR BARREIRA PORTAO AUTOMATICO ANTIESMAGAMENTO NOVA IR 15</v>
          </cell>
          <cell r="H6827" t="str">
            <v>UN</v>
          </cell>
          <cell r="I6827">
            <v>245.9</v>
          </cell>
        </row>
        <row r="6828">
          <cell r="A6828">
            <v>66150</v>
          </cell>
          <cell r="B6828" t="str">
            <v>REDE DISTRIBUICAO ENERGIA PARA BANHEIRO COLETIVO-GALPAO</v>
          </cell>
          <cell r="C6828" t="str">
            <v>UN</v>
          </cell>
          <cell r="D6828">
            <v>1401.12</v>
          </cell>
          <cell r="F6828">
            <v>66150</v>
          </cell>
          <cell r="G6828" t="str">
            <v>REDE DISTRIBUICAO ENERGIA PARA BANHEIRO COLETIVO-GALPAO</v>
          </cell>
          <cell r="H6828" t="str">
            <v>UN</v>
          </cell>
          <cell r="I6828">
            <v>1401.12</v>
          </cell>
        </row>
        <row r="6829">
          <cell r="A6829">
            <v>66151</v>
          </cell>
          <cell r="B6829" t="str">
            <v>REDE DISTRIBUICAO ENERGIA PARA LOJA</v>
          </cell>
          <cell r="C6829" t="str">
            <v>M2</v>
          </cell>
          <cell r="D6829">
            <v>1702.5</v>
          </cell>
          <cell r="F6829">
            <v>66151</v>
          </cell>
          <cell r="G6829" t="str">
            <v>REDE DISTRIBUICAO ENERGIA PARA LOJA</v>
          </cell>
          <cell r="H6829" t="str">
            <v>M2</v>
          </cell>
          <cell r="I6829">
            <v>1702.5</v>
          </cell>
        </row>
        <row r="6830">
          <cell r="A6830">
            <v>66152</v>
          </cell>
          <cell r="B6830" t="str">
            <v>REDE DISTRIBUICAO ENERGIA PARA PORTARIA</v>
          </cell>
          <cell r="C6830" t="str">
            <v>UN</v>
          </cell>
          <cell r="D6830">
            <v>372.5</v>
          </cell>
          <cell r="F6830">
            <v>66152</v>
          </cell>
          <cell r="G6830" t="str">
            <v>REDE DISTRIBUICAO ENERGIA PARA PORTARIA</v>
          </cell>
          <cell r="H6830" t="str">
            <v>UN</v>
          </cell>
          <cell r="I6830">
            <v>372.5</v>
          </cell>
        </row>
        <row r="6831">
          <cell r="A6831">
            <v>66153</v>
          </cell>
          <cell r="B6831" t="str">
            <v>REDE DISTRIBUICAO ENERGIA PARA W.C.INDIVIDUAL</v>
          </cell>
          <cell r="C6831" t="str">
            <v>UN</v>
          </cell>
          <cell r="D6831">
            <v>312.82</v>
          </cell>
          <cell r="F6831">
            <v>66153</v>
          </cell>
          <cell r="G6831" t="str">
            <v>REDE DISTRIBUICAO ENERGIA PARA W.C.INDIVIDUAL</v>
          </cell>
          <cell r="H6831" t="str">
            <v>UN</v>
          </cell>
          <cell r="I6831">
            <v>312.82</v>
          </cell>
        </row>
        <row r="6832">
          <cell r="A6832">
            <v>66155</v>
          </cell>
          <cell r="B6832" t="str">
            <v>SALA (20m2) CASA/REDE DISTRIBUICAO ENERGIA</v>
          </cell>
          <cell r="C6832" t="str">
            <v>UN</v>
          </cell>
          <cell r="D6832">
            <v>1292.6300000000001</v>
          </cell>
          <cell r="F6832">
            <v>66155</v>
          </cell>
          <cell r="G6832" t="str">
            <v>SALA (20m2) CASA/REDE DISTRIBUICAO ENERGIA</v>
          </cell>
          <cell r="H6832" t="str">
            <v>UN</v>
          </cell>
          <cell r="I6832">
            <v>1292.6300000000001</v>
          </cell>
        </row>
        <row r="6833">
          <cell r="A6833">
            <v>66156</v>
          </cell>
          <cell r="B6833" t="str">
            <v>BIBLIOTECA (20m2) CASA/REDE DISTRIBUICAO ENERGIA</v>
          </cell>
          <cell r="C6833" t="str">
            <v>UN</v>
          </cell>
          <cell r="D6833">
            <v>1536.77</v>
          </cell>
          <cell r="F6833">
            <v>66156</v>
          </cell>
          <cell r="G6833" t="str">
            <v>BIBLIOTECA (20m2) CASA/REDE DISTRIBUICAO ENERGIA</v>
          </cell>
          <cell r="H6833" t="str">
            <v>UN</v>
          </cell>
          <cell r="I6833">
            <v>1536.77</v>
          </cell>
        </row>
        <row r="6834">
          <cell r="A6834">
            <v>66157</v>
          </cell>
          <cell r="B6834" t="str">
            <v>ESCRITORIO (12m2) APARTAMENTO/REDE DISTRIBUICAO ENERGIA</v>
          </cell>
          <cell r="C6834" t="str">
            <v>UN</v>
          </cell>
          <cell r="D6834">
            <v>1659.83</v>
          </cell>
          <cell r="F6834">
            <v>66157</v>
          </cell>
          <cell r="G6834" t="str">
            <v>ESCRITORIO (12m2) APARTAMENTO/REDE DISTRIBUICAO ENERGIA</v>
          </cell>
          <cell r="H6834" t="str">
            <v>UN</v>
          </cell>
          <cell r="I6834">
            <v>1659.83</v>
          </cell>
        </row>
        <row r="6835">
          <cell r="A6835">
            <v>66158</v>
          </cell>
          <cell r="B6835" t="str">
            <v>W.C.DE LOJA (ATE 5,0M2) REDE DISTRIBUICAO ENERGIA</v>
          </cell>
          <cell r="C6835" t="str">
            <v>M2</v>
          </cell>
          <cell r="D6835">
            <v>343.05</v>
          </cell>
          <cell r="F6835">
            <v>66158</v>
          </cell>
          <cell r="G6835" t="str">
            <v>W.C.DE LOJA (ATE 5,0M2) REDE DISTRIBUICAO ENERGIA</v>
          </cell>
          <cell r="H6835" t="str">
            <v>M2</v>
          </cell>
          <cell r="I6835">
            <v>343.05</v>
          </cell>
        </row>
        <row r="6836">
          <cell r="A6836">
            <v>66159</v>
          </cell>
          <cell r="B6836" t="str">
            <v>REDE DISTRIBUICAO ENERGIA PARA BOX DE DEPOSITO (4,0m2)</v>
          </cell>
          <cell r="C6836" t="str">
            <v>UN</v>
          </cell>
          <cell r="D6836">
            <v>357.75</v>
          </cell>
          <cell r="F6836">
            <v>66159</v>
          </cell>
          <cell r="G6836" t="str">
            <v>REDE DISTRIBUICAO ENERGIA PARA BOX DE DEPOSITO (4,0m2)</v>
          </cell>
          <cell r="H6836" t="str">
            <v>UN</v>
          </cell>
          <cell r="I6836">
            <v>357.75</v>
          </cell>
        </row>
        <row r="6837">
          <cell r="A6837">
            <v>66160</v>
          </cell>
          <cell r="B6837" t="str">
            <v>SUITE SOCIAL (16m2) CASA/REDE DISTRIBUICAO ENERGIA</v>
          </cell>
          <cell r="C6837" t="str">
            <v>UN</v>
          </cell>
          <cell r="D6837">
            <v>1801.22</v>
          </cell>
          <cell r="F6837">
            <v>66160</v>
          </cell>
          <cell r="G6837" t="str">
            <v>SUITE SOCIAL (16m2) CASA/REDE DISTRIBUICAO ENERGIA</v>
          </cell>
          <cell r="H6837" t="str">
            <v>UN</v>
          </cell>
          <cell r="I6837">
            <v>1801.22</v>
          </cell>
        </row>
        <row r="6838">
          <cell r="A6838">
            <v>66161</v>
          </cell>
          <cell r="B6838" t="str">
            <v>VESTIARIO (15m2) CASA/REDE DISTRIBUICAO ENERGIA</v>
          </cell>
          <cell r="C6838" t="str">
            <v>UN</v>
          </cell>
          <cell r="D6838">
            <v>863.9</v>
          </cell>
          <cell r="F6838">
            <v>66161</v>
          </cell>
          <cell r="G6838" t="str">
            <v>VESTIARIO (15m2) CASA/REDE DISTRIBUICAO ENERGIA</v>
          </cell>
          <cell r="H6838" t="str">
            <v>UN</v>
          </cell>
          <cell r="I6838">
            <v>863.9</v>
          </cell>
        </row>
        <row r="6839">
          <cell r="A6839">
            <v>66164</v>
          </cell>
          <cell r="B6839" t="str">
            <v>REDE DISTRIBUICAO ENERGIA PARA SANITARIOS COLETIVOS</v>
          </cell>
          <cell r="C6839" t="str">
            <v>M2</v>
          </cell>
          <cell r="D6839">
            <v>77.69</v>
          </cell>
          <cell r="F6839">
            <v>66164</v>
          </cell>
          <cell r="G6839" t="str">
            <v>REDE DISTRIBUICAO ENERGIA PARA SANITARIOS COLETIVOS</v>
          </cell>
          <cell r="H6839" t="str">
            <v>M2</v>
          </cell>
          <cell r="I6839">
            <v>77.69</v>
          </cell>
        </row>
        <row r="6840">
          <cell r="A6840">
            <v>66191</v>
          </cell>
          <cell r="B6840" t="str">
            <v>CIRCULACAO INTERNA (10m2)APARTAMENTO/REDE DISTR.ENERGIA</v>
          </cell>
          <cell r="C6840" t="str">
            <v>UN</v>
          </cell>
          <cell r="D6840">
            <v>143.38999999999999</v>
          </cell>
          <cell r="F6840">
            <v>66191</v>
          </cell>
          <cell r="G6840" t="str">
            <v>CIRCULACAO INTERNA (10m2)APARTAMENTO/REDE DISTR.ENERGIA</v>
          </cell>
          <cell r="H6840" t="str">
            <v>UN</v>
          </cell>
          <cell r="I6840">
            <v>143.38999999999999</v>
          </cell>
        </row>
        <row r="6841">
          <cell r="A6841">
            <v>66192</v>
          </cell>
          <cell r="B6841" t="str">
            <v>HALL SOCIAL APARTAMENTO/REDE DISTRIBUICAO ENERGIA</v>
          </cell>
          <cell r="C6841" t="str">
            <v>M2</v>
          </cell>
          <cell r="D6841">
            <v>123.33</v>
          </cell>
          <cell r="F6841">
            <v>66192</v>
          </cell>
          <cell r="G6841" t="str">
            <v>HALL SOCIAL APARTAMENTO/REDE DISTRIBUICAO ENERGIA</v>
          </cell>
          <cell r="H6841" t="str">
            <v>M2</v>
          </cell>
          <cell r="I6841">
            <v>123.33</v>
          </cell>
        </row>
        <row r="6842">
          <cell r="A6842">
            <v>66193</v>
          </cell>
          <cell r="B6842" t="str">
            <v>AREA DE SERVICO CASA/REDE DISTRIBUICAO ENERGIA</v>
          </cell>
          <cell r="C6842" t="str">
            <v>M2</v>
          </cell>
          <cell r="D6842">
            <v>114.89</v>
          </cell>
          <cell r="F6842">
            <v>66193</v>
          </cell>
          <cell r="G6842" t="str">
            <v>AREA DE SERVICO CASA/REDE DISTRIBUICAO ENERGIA</v>
          </cell>
          <cell r="H6842" t="str">
            <v>M2</v>
          </cell>
          <cell r="I6842">
            <v>114.89</v>
          </cell>
        </row>
        <row r="6843">
          <cell r="A6843">
            <v>66194</v>
          </cell>
          <cell r="B6843" t="str">
            <v>CLOSET DE SUITE (10m2)APARTAMENTO/REDE DISTRIBUICAO ENERGIA</v>
          </cell>
          <cell r="C6843" t="str">
            <v>UN</v>
          </cell>
          <cell r="D6843">
            <v>563.79999999999995</v>
          </cell>
          <cell r="F6843">
            <v>66194</v>
          </cell>
          <cell r="G6843" t="str">
            <v>CLOSET DE SUITE (10m2)APARTAMENTO/REDE DISTRIBUICAO ENERGIA</v>
          </cell>
          <cell r="H6843" t="str">
            <v>UN</v>
          </cell>
          <cell r="I6843">
            <v>563.79999999999995</v>
          </cell>
        </row>
        <row r="6844">
          <cell r="A6844">
            <v>66201</v>
          </cell>
          <cell r="B6844" t="str">
            <v>SALA (20m2) APARTAMENTO/REDE DISTRIBUICAO ENERGIA</v>
          </cell>
          <cell r="C6844" t="str">
            <v>UN</v>
          </cell>
          <cell r="D6844">
            <v>1514.49</v>
          </cell>
          <cell r="F6844">
            <v>66201</v>
          </cell>
          <cell r="G6844" t="str">
            <v>SALA (20m2) APARTAMENTO/REDE DISTRIBUICAO ENERGIA</v>
          </cell>
          <cell r="H6844" t="str">
            <v>UN</v>
          </cell>
          <cell r="I6844">
            <v>1514.49</v>
          </cell>
        </row>
        <row r="6845">
          <cell r="A6845">
            <v>66202</v>
          </cell>
          <cell r="B6845" t="str">
            <v>QUARTO SOCIAL APARTAMENTO/REDE DISTRIBUICAO ENERGIA</v>
          </cell>
          <cell r="C6845" t="str">
            <v>UN</v>
          </cell>
          <cell r="D6845">
            <v>1302.25</v>
          </cell>
          <cell r="F6845">
            <v>66202</v>
          </cell>
          <cell r="G6845" t="str">
            <v>QUARTO SOCIAL APARTAMENTO/REDE DISTRIBUICAO ENERGIA</v>
          </cell>
          <cell r="H6845" t="str">
            <v>UN</v>
          </cell>
          <cell r="I6845">
            <v>1302.25</v>
          </cell>
        </row>
        <row r="6846">
          <cell r="A6846">
            <v>66203</v>
          </cell>
          <cell r="B6846" t="str">
            <v>CIRCULACAO INTERNA APARTAMENTO/REDE DISTRIBUICAO ENERGIA</v>
          </cell>
          <cell r="C6846" t="str">
            <v>UN</v>
          </cell>
          <cell r="D6846">
            <v>251.14</v>
          </cell>
          <cell r="F6846">
            <v>66203</v>
          </cell>
          <cell r="G6846" t="str">
            <v>CIRCULACAO INTERNA APARTAMENTO/REDE DISTRIBUICAO ENERGIA</v>
          </cell>
          <cell r="H6846" t="str">
            <v>UN</v>
          </cell>
          <cell r="I6846">
            <v>251.14</v>
          </cell>
        </row>
        <row r="6847">
          <cell r="A6847">
            <v>66204</v>
          </cell>
          <cell r="B6847" t="str">
            <v>BANHO SOCIAL APARTAMENTO/REDE DISTRIBUICAO ENERGIA</v>
          </cell>
          <cell r="C6847" t="str">
            <v>UN</v>
          </cell>
          <cell r="D6847">
            <v>443.37</v>
          </cell>
          <cell r="F6847">
            <v>66204</v>
          </cell>
          <cell r="G6847" t="str">
            <v>BANHO SOCIAL APARTAMENTO/REDE DISTRIBUICAO ENERGIA</v>
          </cell>
          <cell r="H6847" t="str">
            <v>UN</v>
          </cell>
          <cell r="I6847">
            <v>443.37</v>
          </cell>
        </row>
        <row r="6848">
          <cell r="A6848">
            <v>66205</v>
          </cell>
          <cell r="B6848" t="str">
            <v>LAVABO (4m2) APARTAMENTO/REDE DISTRIBUICAO ENERGIA</v>
          </cell>
          <cell r="C6848" t="str">
            <v>UN</v>
          </cell>
          <cell r="D6848">
            <v>276.81</v>
          </cell>
          <cell r="F6848">
            <v>66205</v>
          </cell>
          <cell r="G6848" t="str">
            <v>LAVABO (4m2) APARTAMENTO/REDE DISTRIBUICAO ENERGIA</v>
          </cell>
          <cell r="H6848" t="str">
            <v>UN</v>
          </cell>
          <cell r="I6848">
            <v>276.81</v>
          </cell>
        </row>
        <row r="6849">
          <cell r="A6849">
            <v>66206</v>
          </cell>
          <cell r="B6849" t="str">
            <v>BANHO SERVICO APARTAMENTO/REDE DISTRIBUICAO ENERGIA</v>
          </cell>
          <cell r="C6849" t="str">
            <v>UN</v>
          </cell>
          <cell r="D6849">
            <v>388.3</v>
          </cell>
          <cell r="F6849">
            <v>66206</v>
          </cell>
          <cell r="G6849" t="str">
            <v>BANHO SERVICO APARTAMENTO/REDE DISTRIBUICAO ENERGIA</v>
          </cell>
          <cell r="H6849" t="str">
            <v>UN</v>
          </cell>
          <cell r="I6849">
            <v>388.3</v>
          </cell>
        </row>
        <row r="6850">
          <cell r="A6850">
            <v>66207</v>
          </cell>
          <cell r="B6850" t="str">
            <v>COZINHA APARTAMENTO/REDE DISTRIBUICAO ENERGIA</v>
          </cell>
          <cell r="C6850" t="str">
            <v>UN</v>
          </cell>
          <cell r="D6850">
            <v>1211.1500000000001</v>
          </cell>
          <cell r="F6850">
            <v>66207</v>
          </cell>
          <cell r="G6850" t="str">
            <v>COZINHA APARTAMENTO/REDE DISTRIBUICAO ENERGIA</v>
          </cell>
          <cell r="H6850" t="str">
            <v>UN</v>
          </cell>
          <cell r="I6850">
            <v>1211.1500000000001</v>
          </cell>
        </row>
        <row r="6851">
          <cell r="A6851">
            <v>66208</v>
          </cell>
          <cell r="B6851" t="str">
            <v>AREA SERVICO APARTAMENTO/REDE DISTRIBUICAO ENERGIA</v>
          </cell>
          <cell r="C6851" t="str">
            <v>UN</v>
          </cell>
          <cell r="D6851">
            <v>1064.19</v>
          </cell>
          <cell r="F6851">
            <v>66208</v>
          </cell>
          <cell r="G6851" t="str">
            <v>AREA SERVICO APARTAMENTO/REDE DISTRIBUICAO ENERGIA</v>
          </cell>
          <cell r="H6851" t="str">
            <v>UN</v>
          </cell>
          <cell r="I6851">
            <v>1064.19</v>
          </cell>
        </row>
        <row r="6852">
          <cell r="A6852">
            <v>66210</v>
          </cell>
          <cell r="B6852" t="str">
            <v>QUARTO SERVICO (9m2) APARTAMENTO/REDE DISTR.ENERGIA</v>
          </cell>
          <cell r="C6852" t="str">
            <v>UN</v>
          </cell>
          <cell r="D6852">
            <v>626.9</v>
          </cell>
          <cell r="F6852">
            <v>66210</v>
          </cell>
          <cell r="G6852" t="str">
            <v>QUARTO SERVICO (9m2) APARTAMENTO/REDE DISTR.ENERGIA</v>
          </cell>
          <cell r="H6852" t="str">
            <v>UN</v>
          </cell>
          <cell r="I6852">
            <v>626.9</v>
          </cell>
        </row>
        <row r="6853">
          <cell r="A6853">
            <v>66218</v>
          </cell>
          <cell r="B6853" t="str">
            <v>SANIT.COLETIVO-MASCULINO/FEMININO-15m2-REDE DISTR.ENERGIA</v>
          </cell>
          <cell r="C6853" t="str">
            <v>UN</v>
          </cell>
          <cell r="D6853">
            <v>1242.73</v>
          </cell>
          <cell r="F6853">
            <v>66218</v>
          </cell>
          <cell r="G6853" t="str">
            <v>SANIT.COLETIVO-MASCULINO/FEMININO-15m2-REDE DISTR.ENERGIA</v>
          </cell>
          <cell r="H6853" t="str">
            <v>UN</v>
          </cell>
          <cell r="I6853">
            <v>1242.73</v>
          </cell>
        </row>
        <row r="6854">
          <cell r="A6854">
            <v>66220</v>
          </cell>
          <cell r="B6854" t="str">
            <v>AREA DE SERVICO (12m2) APARTAMENTO/REDE DISTRIBUICAO ENERGIA</v>
          </cell>
          <cell r="C6854" t="str">
            <v>UN</v>
          </cell>
          <cell r="D6854">
            <v>1164.79</v>
          </cell>
          <cell r="F6854">
            <v>66220</v>
          </cell>
          <cell r="G6854" t="str">
            <v>AREA DE SERVICO (12m2) APARTAMENTO/REDE DISTRIBUICAO ENERGIA</v>
          </cell>
          <cell r="H6854" t="str">
            <v>UN</v>
          </cell>
          <cell r="I6854">
            <v>1164.79</v>
          </cell>
        </row>
        <row r="6855">
          <cell r="A6855">
            <v>66221</v>
          </cell>
          <cell r="B6855" t="str">
            <v>BANHO SERVICO (8m2) APARTAMENTO/REDE DISTRIBUICAO ENERGIA</v>
          </cell>
          <cell r="C6855" t="str">
            <v>UN</v>
          </cell>
          <cell r="D6855">
            <v>437.73</v>
          </cell>
          <cell r="F6855">
            <v>66221</v>
          </cell>
          <cell r="G6855" t="str">
            <v>BANHO SERVICO (8m2) APARTAMENTO/REDE DISTRIBUICAO ENERGIA</v>
          </cell>
          <cell r="H6855" t="str">
            <v>UN</v>
          </cell>
          <cell r="I6855">
            <v>437.73</v>
          </cell>
        </row>
        <row r="6856">
          <cell r="A6856">
            <v>66222</v>
          </cell>
          <cell r="B6856" t="str">
            <v>BANHO SOCIAL (8m2) APARTAMENTO/REDE DISTRIBUICAO ENERGIA</v>
          </cell>
          <cell r="C6856" t="str">
            <v>UN</v>
          </cell>
          <cell r="D6856">
            <v>707.52</v>
          </cell>
          <cell r="F6856">
            <v>66222</v>
          </cell>
          <cell r="G6856" t="str">
            <v>BANHO SOCIAL (8m2) APARTAMENTO/REDE DISTRIBUICAO ENERGIA</v>
          </cell>
          <cell r="H6856" t="str">
            <v>UN</v>
          </cell>
          <cell r="I6856">
            <v>707.52</v>
          </cell>
        </row>
        <row r="6857">
          <cell r="A6857">
            <v>66223</v>
          </cell>
          <cell r="B6857" t="str">
            <v>QUARTO SERVICO APARTAMENTO/REDE DISTRIBUICAO ENERGIA</v>
          </cell>
          <cell r="C6857" t="str">
            <v>UN</v>
          </cell>
          <cell r="D6857">
            <v>762.71</v>
          </cell>
          <cell r="F6857">
            <v>66223</v>
          </cell>
          <cell r="G6857" t="str">
            <v>QUARTO SERVICO APARTAMENTO/REDE DISTRIBUICAO ENERGIA</v>
          </cell>
          <cell r="H6857" t="str">
            <v>UN</v>
          </cell>
          <cell r="I6857">
            <v>762.71</v>
          </cell>
        </row>
        <row r="6858">
          <cell r="A6858">
            <v>66224</v>
          </cell>
          <cell r="B6858" t="str">
            <v>QUARTO SOCIAL (14m2) APARTAMENTO/REDE DISTRIBUICAO ENERGIA</v>
          </cell>
          <cell r="C6858" t="str">
            <v>UN</v>
          </cell>
          <cell r="D6858">
            <v>1306.3699999999999</v>
          </cell>
          <cell r="F6858">
            <v>66224</v>
          </cell>
          <cell r="G6858" t="str">
            <v>QUARTO SOCIAL (14m2) APARTAMENTO/REDE DISTRIBUICAO ENERGIA</v>
          </cell>
          <cell r="H6858" t="str">
            <v>UN</v>
          </cell>
          <cell r="I6858">
            <v>1306.3699999999999</v>
          </cell>
        </row>
        <row r="6859">
          <cell r="A6859">
            <v>66225</v>
          </cell>
          <cell r="B6859" t="str">
            <v>CIRCULACAO (8m2) APARTAMENTO/REDE DISTRIBUICAO ENERGIA</v>
          </cell>
          <cell r="C6859" t="str">
            <v>UN</v>
          </cell>
          <cell r="D6859">
            <v>534.44000000000005</v>
          </cell>
          <cell r="F6859">
            <v>66225</v>
          </cell>
          <cell r="G6859" t="str">
            <v>CIRCULACAO (8m2) APARTAMENTO/REDE DISTRIBUICAO ENERGIA</v>
          </cell>
          <cell r="H6859" t="str">
            <v>UN</v>
          </cell>
          <cell r="I6859">
            <v>534.44000000000005</v>
          </cell>
        </row>
        <row r="6860">
          <cell r="A6860">
            <v>66227</v>
          </cell>
          <cell r="B6860" t="str">
            <v>LAVABO (8m2) APARTAMENTO/REDE DISTRIBUICAO ENERGIA</v>
          </cell>
          <cell r="C6860" t="str">
            <v>UN</v>
          </cell>
          <cell r="D6860">
            <v>350.7</v>
          </cell>
          <cell r="F6860">
            <v>66227</v>
          </cell>
          <cell r="G6860" t="str">
            <v>LAVABO (8m2) APARTAMENTO/REDE DISTRIBUICAO ENERGIA</v>
          </cell>
          <cell r="H6860" t="str">
            <v>UN</v>
          </cell>
          <cell r="I6860">
            <v>350.7</v>
          </cell>
        </row>
        <row r="6861">
          <cell r="A6861">
            <v>66228</v>
          </cell>
          <cell r="B6861" t="str">
            <v>SALA (30m2) APARTAMENTO/REDE DISTRIBUICAO ENERGIA</v>
          </cell>
          <cell r="C6861" t="str">
            <v>UN</v>
          </cell>
          <cell r="D6861">
            <v>1664.63</v>
          </cell>
          <cell r="F6861">
            <v>66228</v>
          </cell>
          <cell r="G6861" t="str">
            <v>SALA (30m2) APARTAMENTO/REDE DISTRIBUICAO ENERGIA</v>
          </cell>
          <cell r="H6861" t="str">
            <v>UN</v>
          </cell>
          <cell r="I6861">
            <v>1664.63</v>
          </cell>
        </row>
        <row r="6862">
          <cell r="A6862">
            <v>66230</v>
          </cell>
          <cell r="B6862" t="str">
            <v>AREA DE SERVICO (8m2) APARTAMENTO/REDE DISTRIBUICAO ENERGIA</v>
          </cell>
          <cell r="C6862" t="str">
            <v>UN</v>
          </cell>
          <cell r="D6862">
            <v>1023.77</v>
          </cell>
          <cell r="F6862">
            <v>66230</v>
          </cell>
          <cell r="G6862" t="str">
            <v>AREA DE SERVICO (8m2) APARTAMENTO/REDE DISTRIBUICAO ENERGIA</v>
          </cell>
          <cell r="H6862" t="str">
            <v>UN</v>
          </cell>
          <cell r="I6862">
            <v>1023.77</v>
          </cell>
        </row>
        <row r="6863">
          <cell r="A6863">
            <v>66231</v>
          </cell>
          <cell r="B6863" t="str">
            <v>BANHO SERVICO (4m2) APARTAMENTO/REDE DISTRIB.ENERGIA</v>
          </cell>
          <cell r="C6863" t="str">
            <v>UN</v>
          </cell>
          <cell r="D6863">
            <v>345.47</v>
          </cell>
          <cell r="F6863">
            <v>66231</v>
          </cell>
          <cell r="G6863" t="str">
            <v>BANHO SERVICO (4m2) APARTAMENTO/REDE DISTRIB.ENERGIA</v>
          </cell>
          <cell r="H6863" t="str">
            <v>UN</v>
          </cell>
          <cell r="I6863">
            <v>345.47</v>
          </cell>
        </row>
        <row r="6864">
          <cell r="A6864">
            <v>66232</v>
          </cell>
          <cell r="B6864" t="str">
            <v>BANHO SOCIAL (4m2) APARTAMENTO/REDE DISTR.ENERGIA</v>
          </cell>
          <cell r="C6864" t="str">
            <v>UN</v>
          </cell>
          <cell r="D6864">
            <v>404.99</v>
          </cell>
          <cell r="F6864">
            <v>66232</v>
          </cell>
          <cell r="G6864" t="str">
            <v>BANHO SOCIAL (4m2) APARTAMENTO/REDE DISTR.ENERGIA</v>
          </cell>
          <cell r="H6864" t="str">
            <v>UN</v>
          </cell>
          <cell r="I6864">
            <v>404.99</v>
          </cell>
        </row>
        <row r="6865">
          <cell r="A6865">
            <v>66233</v>
          </cell>
          <cell r="B6865" t="str">
            <v>QUARTO SERVICO 10m2(APARTAMENTO)/REDE DISTR.ENERGIA</v>
          </cell>
          <cell r="C6865" t="str">
            <v>UN</v>
          </cell>
          <cell r="D6865">
            <v>893.37</v>
          </cell>
          <cell r="F6865">
            <v>66233</v>
          </cell>
          <cell r="G6865" t="str">
            <v>QUARTO SERVICO 10m2(APARTAMENTO)/REDE DISTR.ENERGIA</v>
          </cell>
          <cell r="H6865" t="str">
            <v>UN</v>
          </cell>
          <cell r="I6865">
            <v>893.37</v>
          </cell>
        </row>
        <row r="6866">
          <cell r="A6866">
            <v>66234</v>
          </cell>
          <cell r="B6866" t="str">
            <v>QUARTO SOCIAL (10m2) APARTAMENTO/REDE DISTR.ENERGIA</v>
          </cell>
          <cell r="C6866" t="str">
            <v>UN</v>
          </cell>
          <cell r="D6866">
            <v>1247.96</v>
          </cell>
          <cell r="F6866">
            <v>66234</v>
          </cell>
          <cell r="G6866" t="str">
            <v>QUARTO SOCIAL (10m2) APARTAMENTO/REDE DISTR.ENERGIA</v>
          </cell>
          <cell r="H6866" t="str">
            <v>UN</v>
          </cell>
          <cell r="I6866">
            <v>1247.96</v>
          </cell>
        </row>
        <row r="6867">
          <cell r="A6867">
            <v>66235</v>
          </cell>
          <cell r="B6867" t="str">
            <v>CIRCULACAO (6m2) APARTAMENTO/REDE DISTRIBUICAO ENERGIA</v>
          </cell>
          <cell r="C6867" t="str">
            <v>UN</v>
          </cell>
          <cell r="D6867">
            <v>586.74</v>
          </cell>
          <cell r="F6867">
            <v>66235</v>
          </cell>
          <cell r="G6867" t="str">
            <v>CIRCULACAO (6m2) APARTAMENTO/REDE DISTRIBUICAO ENERGIA</v>
          </cell>
          <cell r="H6867" t="str">
            <v>UN</v>
          </cell>
          <cell r="I6867">
            <v>586.74</v>
          </cell>
        </row>
        <row r="6868">
          <cell r="A6868">
            <v>66236</v>
          </cell>
          <cell r="B6868" t="str">
            <v>COZINHA (10m2) APARTAMENTO/REDE DISTRIBUICAO ENERGIA</v>
          </cell>
          <cell r="C6868" t="str">
            <v>UN</v>
          </cell>
          <cell r="D6868">
            <v>1028.25</v>
          </cell>
          <cell r="F6868">
            <v>66236</v>
          </cell>
          <cell r="G6868" t="str">
            <v>COZINHA (10m2) APARTAMENTO/REDE DISTRIBUICAO ENERGIA</v>
          </cell>
          <cell r="H6868" t="str">
            <v>UN</v>
          </cell>
          <cell r="I6868">
            <v>1028.25</v>
          </cell>
        </row>
        <row r="6869">
          <cell r="A6869">
            <v>66238</v>
          </cell>
          <cell r="B6869" t="str">
            <v>SALA (18m2) APARTAMENTO/REDE DISTRIBUICAO ENERGIA</v>
          </cell>
          <cell r="C6869" t="str">
            <v>UN</v>
          </cell>
          <cell r="D6869">
            <v>1413.28</v>
          </cell>
          <cell r="F6869">
            <v>66238</v>
          </cell>
          <cell r="G6869" t="str">
            <v>SALA (18m2) APARTAMENTO/REDE DISTRIBUICAO ENERGIA</v>
          </cell>
          <cell r="H6869" t="str">
            <v>UN</v>
          </cell>
          <cell r="I6869">
            <v>1413.28</v>
          </cell>
        </row>
        <row r="6870">
          <cell r="A6870">
            <v>66250</v>
          </cell>
          <cell r="B6870" t="str">
            <v>REDE DISTRIBUICAO ENERGIA PARA AREA ESCADAS/ESCAPE-POR PAV.</v>
          </cell>
          <cell r="C6870" t="str">
            <v>UN</v>
          </cell>
          <cell r="D6870">
            <v>421.2</v>
          </cell>
          <cell r="F6870">
            <v>66250</v>
          </cell>
          <cell r="G6870" t="str">
            <v>REDE DISTRIBUICAO ENERGIA PARA AREA ESCADAS/ESCAPE-POR PAV.</v>
          </cell>
          <cell r="H6870" t="str">
            <v>UN</v>
          </cell>
          <cell r="I6870">
            <v>421.2</v>
          </cell>
        </row>
        <row r="6871">
          <cell r="A6871">
            <v>66258</v>
          </cell>
          <cell r="B6871" t="str">
            <v>COPA RESIDENCIAL/REDE DISTRIBUICAO ENERGIA</v>
          </cell>
          <cell r="C6871" t="str">
            <v>UN</v>
          </cell>
          <cell r="D6871">
            <v>527.65</v>
          </cell>
          <cell r="F6871">
            <v>66258</v>
          </cell>
          <cell r="G6871" t="str">
            <v>COPA RESIDENCIAL/REDE DISTRIBUICAO ENERGIA</v>
          </cell>
          <cell r="H6871" t="str">
            <v>UN</v>
          </cell>
          <cell r="I6871">
            <v>527.65</v>
          </cell>
        </row>
        <row r="6872">
          <cell r="A6872">
            <v>66266</v>
          </cell>
          <cell r="B6872" t="str">
            <v>COZINHA (12m2) APARTAMENTO/REDE DISTRIBUICAO ENERGIA</v>
          </cell>
          <cell r="C6872" t="str">
            <v>UN</v>
          </cell>
          <cell r="D6872">
            <v>1562.52</v>
          </cell>
          <cell r="F6872">
            <v>66266</v>
          </cell>
          <cell r="G6872" t="str">
            <v>COZINHA (12m2) APARTAMENTO/REDE DISTRIBUICAO ENERGIA</v>
          </cell>
          <cell r="H6872" t="str">
            <v>UN</v>
          </cell>
          <cell r="I6872">
            <v>1562.52</v>
          </cell>
        </row>
        <row r="6873">
          <cell r="A6873">
            <v>66299</v>
          </cell>
          <cell r="B6873" t="str">
            <v>TELEFONE ENTRADA/PRUMADA EDIFICIO 03 PAV.</v>
          </cell>
          <cell r="C6873" t="str">
            <v>UN</v>
          </cell>
          <cell r="D6873">
            <v>5175.66</v>
          </cell>
          <cell r="F6873">
            <v>66299</v>
          </cell>
          <cell r="G6873" t="str">
            <v>TELEFONE ENTRADA/PRUMADA EDIFICIO 03 PAV.</v>
          </cell>
          <cell r="H6873" t="str">
            <v>UN</v>
          </cell>
          <cell r="I6873">
            <v>5175.66</v>
          </cell>
        </row>
        <row r="6874">
          <cell r="A6874">
            <v>66301</v>
          </cell>
          <cell r="B6874" t="str">
            <v>TELEFONE ENTRADA/PRUMADA EDIFICIO 04 PAV.</v>
          </cell>
          <cell r="C6874" t="str">
            <v>UN</v>
          </cell>
          <cell r="D6874">
            <v>7626.18</v>
          </cell>
          <cell r="F6874">
            <v>66301</v>
          </cell>
          <cell r="G6874" t="str">
            <v>TELEFONE ENTRADA/PRUMADA EDIFICIO 04 PAV.</v>
          </cell>
          <cell r="H6874" t="str">
            <v>UN</v>
          </cell>
          <cell r="I6874">
            <v>7626.18</v>
          </cell>
        </row>
        <row r="6875">
          <cell r="A6875">
            <v>66302</v>
          </cell>
          <cell r="B6875" t="str">
            <v>TELEFONE/ENTRADA E PRUMADA/EDIFICIO 05 PAV.</v>
          </cell>
          <cell r="C6875" t="str">
            <v>UN</v>
          </cell>
          <cell r="D6875">
            <v>9244.0499999999993</v>
          </cell>
          <cell r="F6875">
            <v>66302</v>
          </cell>
          <cell r="G6875" t="str">
            <v>TELEFONE/ENTRADA E PRUMADA/EDIFICIO 05 PAV.</v>
          </cell>
          <cell r="H6875" t="str">
            <v>UN</v>
          </cell>
          <cell r="I6875">
            <v>9244.0499999999993</v>
          </cell>
        </row>
        <row r="6876">
          <cell r="A6876">
            <v>66303</v>
          </cell>
          <cell r="B6876" t="str">
            <v>TELEFONE ENTRADA/PRUMADA EDIFICIO 06 PAV.</v>
          </cell>
          <cell r="C6876" t="str">
            <v>UN</v>
          </cell>
          <cell r="D6876">
            <v>14256.04</v>
          </cell>
          <cell r="F6876">
            <v>66303</v>
          </cell>
          <cell r="G6876" t="str">
            <v>TELEFONE ENTRADA/PRUMADA EDIFICIO 06 PAV.</v>
          </cell>
          <cell r="H6876" t="str">
            <v>UN</v>
          </cell>
          <cell r="I6876">
            <v>14256.04</v>
          </cell>
        </row>
        <row r="6877">
          <cell r="A6877">
            <v>66305</v>
          </cell>
          <cell r="B6877" t="str">
            <v>TELEFONE ENTRADA/PRUMADA EDIFICIO 12 PAV.</v>
          </cell>
          <cell r="C6877" t="str">
            <v>UN</v>
          </cell>
          <cell r="D6877">
            <v>19570.14</v>
          </cell>
          <cell r="F6877">
            <v>66305</v>
          </cell>
          <cell r="G6877" t="str">
            <v>TELEFONE ENTRADA/PRUMADA EDIFICIO 12 PAV.</v>
          </cell>
          <cell r="H6877" t="str">
            <v>UN</v>
          </cell>
          <cell r="I6877">
            <v>19570.14</v>
          </cell>
        </row>
        <row r="6878">
          <cell r="A6878">
            <v>66306</v>
          </cell>
          <cell r="B6878" t="str">
            <v>TELEFONE ENTRADA/PRUMADA EDIFICIO 16 PAV.</v>
          </cell>
          <cell r="C6878" t="str">
            <v>UN</v>
          </cell>
          <cell r="D6878">
            <v>21809.57</v>
          </cell>
          <cell r="F6878">
            <v>66306</v>
          </cell>
          <cell r="G6878" t="str">
            <v>TELEFONE ENTRADA/PRUMADA EDIFICIO 16 PAV.</v>
          </cell>
          <cell r="H6878" t="str">
            <v>UN</v>
          </cell>
          <cell r="I6878">
            <v>21809.57</v>
          </cell>
        </row>
        <row r="6879">
          <cell r="A6879">
            <v>66307</v>
          </cell>
          <cell r="B6879" t="str">
            <v>TELEFONE ENTRADA/PRUMADA EDIFICIO 22 PAV.</v>
          </cell>
          <cell r="C6879" t="str">
            <v>UN</v>
          </cell>
          <cell r="D6879">
            <v>32554.94</v>
          </cell>
          <cell r="F6879">
            <v>66307</v>
          </cell>
          <cell r="G6879" t="str">
            <v>TELEFONE ENTRADA/PRUMADA EDIFICIO 22 PAV.</v>
          </cell>
          <cell r="H6879" t="str">
            <v>UN</v>
          </cell>
          <cell r="I6879">
            <v>32554.94</v>
          </cell>
        </row>
        <row r="6880">
          <cell r="A6880">
            <v>66308</v>
          </cell>
          <cell r="B6880" t="str">
            <v>TELEFONE/ENTRADA E PRUMADA/EDIFICIO 08 PAV.</v>
          </cell>
          <cell r="C6880" t="str">
            <v>UN</v>
          </cell>
          <cell r="D6880">
            <v>12329.29</v>
          </cell>
          <cell r="F6880">
            <v>66308</v>
          </cell>
          <cell r="G6880" t="str">
            <v>TELEFONE/ENTRADA E PRUMADA/EDIFICIO 08 PAV.</v>
          </cell>
          <cell r="H6880" t="str">
            <v>UN</v>
          </cell>
          <cell r="I6880">
            <v>12329.29</v>
          </cell>
        </row>
        <row r="6881">
          <cell r="A6881">
            <v>66309</v>
          </cell>
          <cell r="B6881" t="str">
            <v>TELEFONE ENTRADA/PRUMADA EDIFICIO 30 PAV.</v>
          </cell>
          <cell r="C6881" t="str">
            <v>UN</v>
          </cell>
          <cell r="D6881">
            <v>47588.6</v>
          </cell>
          <cell r="F6881">
            <v>66309</v>
          </cell>
          <cell r="G6881" t="str">
            <v>TELEFONE ENTRADA/PRUMADA EDIFICIO 30 PAV.</v>
          </cell>
          <cell r="H6881" t="str">
            <v>UN</v>
          </cell>
          <cell r="I6881">
            <v>47588.6</v>
          </cell>
        </row>
        <row r="6882">
          <cell r="A6882">
            <v>66349</v>
          </cell>
          <cell r="B6882" t="str">
            <v>REDE DISTRIBUICAO ENERGIA PARA AREA DE REUNIOES</v>
          </cell>
          <cell r="C6882" t="str">
            <v>M2</v>
          </cell>
          <cell r="D6882">
            <v>69.23</v>
          </cell>
          <cell r="F6882">
            <v>66349</v>
          </cell>
          <cell r="G6882" t="str">
            <v>REDE DISTRIBUICAO ENERGIA PARA AREA DE REUNIOES</v>
          </cell>
          <cell r="H6882" t="str">
            <v>M2</v>
          </cell>
          <cell r="I6882">
            <v>69.23</v>
          </cell>
        </row>
        <row r="6883">
          <cell r="A6883">
            <v>66351</v>
          </cell>
          <cell r="B6883" t="str">
            <v>REDE DISTRIBUICAO ENERGIA PARA SAIDA COMUM DE CINEMAS</v>
          </cell>
          <cell r="C6883" t="str">
            <v>M2</v>
          </cell>
          <cell r="D6883">
            <v>34.090000000000003</v>
          </cell>
          <cell r="F6883">
            <v>66351</v>
          </cell>
          <cell r="G6883" t="str">
            <v>REDE DISTRIBUICAO ENERGIA PARA SAIDA COMUM DE CINEMAS</v>
          </cell>
          <cell r="H6883" t="str">
            <v>M2</v>
          </cell>
          <cell r="I6883">
            <v>34.090000000000003</v>
          </cell>
        </row>
        <row r="6884">
          <cell r="A6884">
            <v>66352</v>
          </cell>
          <cell r="B6884" t="str">
            <v>REDE DISTRIBUICAO ENERGIA PARA AREA DE CINEMAS</v>
          </cell>
          <cell r="C6884" t="str">
            <v>M2</v>
          </cell>
          <cell r="D6884">
            <v>45.37</v>
          </cell>
          <cell r="F6884">
            <v>66352</v>
          </cell>
          <cell r="G6884" t="str">
            <v>REDE DISTRIBUICAO ENERGIA PARA AREA DE CINEMAS</v>
          </cell>
          <cell r="H6884" t="str">
            <v>M2</v>
          </cell>
          <cell r="I6884">
            <v>45.37</v>
          </cell>
        </row>
        <row r="6885">
          <cell r="A6885">
            <v>66353</v>
          </cell>
          <cell r="B6885" t="str">
            <v>ELETRICIDADE PVC/DISTRIBUICAO ENERGIA PARA GIRAU DE LOJAS</v>
          </cell>
          <cell r="C6885" t="str">
            <v>M2</v>
          </cell>
          <cell r="D6885">
            <v>32.08</v>
          </cell>
          <cell r="F6885">
            <v>66353</v>
          </cell>
          <cell r="G6885" t="str">
            <v>ELETRICIDADE PVC/DISTRIBUICAO ENERGIA PARA GIRAU DE LOJAS</v>
          </cell>
          <cell r="H6885" t="str">
            <v>M2</v>
          </cell>
          <cell r="I6885">
            <v>32.08</v>
          </cell>
        </row>
        <row r="6886">
          <cell r="A6886">
            <v>66354</v>
          </cell>
          <cell r="B6886" t="str">
            <v>REDE DISTRIBUICAO ENERGIA PARA FOYER CIRCULACAO</v>
          </cell>
          <cell r="C6886" t="str">
            <v>M2</v>
          </cell>
          <cell r="D6886">
            <v>47.99</v>
          </cell>
          <cell r="F6886">
            <v>66354</v>
          </cell>
          <cell r="G6886" t="str">
            <v>REDE DISTRIBUICAO ENERGIA PARA FOYER CIRCULACAO</v>
          </cell>
          <cell r="H6886" t="str">
            <v>M2</v>
          </cell>
          <cell r="I6886">
            <v>47.99</v>
          </cell>
        </row>
        <row r="6887">
          <cell r="A6887">
            <v>66355</v>
          </cell>
          <cell r="B6887" t="str">
            <v>REDE DISTRIBUICAO ENERGIA PARA SALAO DE FESTAS</v>
          </cell>
          <cell r="C6887" t="str">
            <v>M2</v>
          </cell>
          <cell r="D6887">
            <v>41.83</v>
          </cell>
          <cell r="F6887">
            <v>66355</v>
          </cell>
          <cell r="G6887" t="str">
            <v>REDE DISTRIBUICAO ENERGIA PARA SALAO DE FESTAS</v>
          </cell>
          <cell r="H6887" t="str">
            <v>M2</v>
          </cell>
          <cell r="I6887">
            <v>41.83</v>
          </cell>
        </row>
        <row r="6888">
          <cell r="A6888">
            <v>66356</v>
          </cell>
          <cell r="B6888" t="str">
            <v>REDE DISTRIBUICAO ENERGIA PARA COPA/COZINHA CONDOMINIO</v>
          </cell>
          <cell r="C6888" t="str">
            <v>M2</v>
          </cell>
          <cell r="D6888">
            <v>49.96</v>
          </cell>
          <cell r="F6888">
            <v>66356</v>
          </cell>
          <cell r="G6888" t="str">
            <v>REDE DISTRIBUICAO ENERGIA PARA COPA/COZINHA CONDOMINIO</v>
          </cell>
          <cell r="H6888" t="str">
            <v>M2</v>
          </cell>
          <cell r="I6888">
            <v>49.96</v>
          </cell>
        </row>
        <row r="6889">
          <cell r="A6889">
            <v>66357</v>
          </cell>
          <cell r="B6889" t="str">
            <v>ELETRICIDADE PVC/DISTRIBUICAO ENERGIA PARA LOJAS</v>
          </cell>
          <cell r="C6889" t="str">
            <v>M2</v>
          </cell>
          <cell r="D6889">
            <v>519.49</v>
          </cell>
          <cell r="F6889">
            <v>66357</v>
          </cell>
          <cell r="G6889" t="str">
            <v>ELETRICIDADE PVC/DISTRIBUICAO ENERGIA PARA LOJAS</v>
          </cell>
          <cell r="H6889" t="str">
            <v>M2</v>
          </cell>
          <cell r="I6889">
            <v>519.49</v>
          </cell>
        </row>
        <row r="6890">
          <cell r="A6890">
            <v>66358</v>
          </cell>
          <cell r="B6890" t="str">
            <v>REDE DISTRIBUICAO ENERGIA PARA AREA DE MEDIDORES</v>
          </cell>
          <cell r="C6890" t="str">
            <v>M2</v>
          </cell>
          <cell r="D6890">
            <v>37.630000000000003</v>
          </cell>
          <cell r="F6890">
            <v>66358</v>
          </cell>
          <cell r="G6890" t="str">
            <v>REDE DISTRIBUICAO ENERGIA PARA AREA DE MEDIDORES</v>
          </cell>
          <cell r="H6890" t="str">
            <v>M2</v>
          </cell>
          <cell r="I6890">
            <v>37.630000000000003</v>
          </cell>
        </row>
        <row r="6891">
          <cell r="A6891">
            <v>66359</v>
          </cell>
          <cell r="B6891" t="str">
            <v>REDE DISTRIBUICAO ENERGIA PARA AREA CIRCULACAO GERAL</v>
          </cell>
          <cell r="C6891" t="str">
            <v>M2</v>
          </cell>
          <cell r="D6891">
            <v>39.409999999999997</v>
          </cell>
          <cell r="F6891">
            <v>66359</v>
          </cell>
          <cell r="G6891" t="str">
            <v>REDE DISTRIBUICAO ENERGIA PARA AREA CIRCULACAO GERAL</v>
          </cell>
          <cell r="H6891" t="str">
            <v>M2</v>
          </cell>
          <cell r="I6891">
            <v>39.409999999999997</v>
          </cell>
        </row>
        <row r="6892">
          <cell r="A6892">
            <v>66360</v>
          </cell>
          <cell r="B6892" t="str">
            <v>REDE DISTRIBUICAO ENERGIA PARA W.C.MASCULINO</v>
          </cell>
          <cell r="C6892" t="str">
            <v>M2</v>
          </cell>
          <cell r="D6892">
            <v>43.87</v>
          </cell>
          <cell r="F6892">
            <v>66360</v>
          </cell>
          <cell r="G6892" t="str">
            <v>REDE DISTRIBUICAO ENERGIA PARA W.C.MASCULINO</v>
          </cell>
          <cell r="H6892" t="str">
            <v>M2</v>
          </cell>
          <cell r="I6892">
            <v>43.87</v>
          </cell>
        </row>
        <row r="6893">
          <cell r="A6893">
            <v>66361</v>
          </cell>
          <cell r="B6893" t="str">
            <v>REDE DISTRIBUICAO ENERGIA PARA W.C.FEMININO</v>
          </cell>
          <cell r="C6893" t="str">
            <v>M2</v>
          </cell>
          <cell r="D6893">
            <v>41.45</v>
          </cell>
          <cell r="F6893">
            <v>66361</v>
          </cell>
          <cell r="G6893" t="str">
            <v>REDE DISTRIBUICAO ENERGIA PARA W.C.FEMININO</v>
          </cell>
          <cell r="H6893" t="str">
            <v>M2</v>
          </cell>
          <cell r="I6893">
            <v>41.45</v>
          </cell>
        </row>
        <row r="6894">
          <cell r="A6894">
            <v>66362</v>
          </cell>
          <cell r="B6894" t="str">
            <v>QUADRO DE DISTRIBUICAO ENERGIA PARA BILHETERIA</v>
          </cell>
          <cell r="C6894" t="str">
            <v>UN</v>
          </cell>
          <cell r="D6894">
            <v>248.93</v>
          </cell>
          <cell r="F6894">
            <v>66362</v>
          </cell>
          <cell r="G6894" t="str">
            <v>QUADRO DE DISTRIBUICAO ENERGIA PARA BILHETERIA</v>
          </cell>
          <cell r="H6894" t="str">
            <v>UN</v>
          </cell>
          <cell r="I6894">
            <v>248.93</v>
          </cell>
        </row>
        <row r="6895">
          <cell r="A6895">
            <v>66363</v>
          </cell>
          <cell r="B6895" t="str">
            <v>QUADRO DE DISTRIBUICAO 15 DISJUNTORES 100A + BARRAMENTO</v>
          </cell>
          <cell r="C6895" t="str">
            <v>UN</v>
          </cell>
          <cell r="D6895">
            <v>1229.1600000000001</v>
          </cell>
          <cell r="F6895">
            <v>66363</v>
          </cell>
          <cell r="G6895" t="str">
            <v>QUADRO DE DISTRIBUICAO 15 DISJUNTORES 100A + BARRAMENTO</v>
          </cell>
          <cell r="H6895" t="str">
            <v>UN</v>
          </cell>
          <cell r="I6895">
            <v>1229.1600000000001</v>
          </cell>
        </row>
        <row r="6896">
          <cell r="A6896">
            <v>66364</v>
          </cell>
          <cell r="B6896" t="str">
            <v>QUADRO DE DISTRIBUICAO ENERGIA PARA SANITARIO COLETIVO</v>
          </cell>
          <cell r="C6896" t="str">
            <v>UN</v>
          </cell>
          <cell r="D6896">
            <v>239.4</v>
          </cell>
          <cell r="F6896">
            <v>66364</v>
          </cell>
          <cell r="G6896" t="str">
            <v>QUADRO DE DISTRIBUICAO ENERGIA PARA SANITARIO COLETIVO</v>
          </cell>
          <cell r="H6896" t="str">
            <v>UN</v>
          </cell>
          <cell r="I6896">
            <v>239.4</v>
          </cell>
        </row>
        <row r="6897">
          <cell r="A6897">
            <v>66365</v>
          </cell>
          <cell r="B6897" t="str">
            <v>QUADRO DE DISTRIBUICAO ENERGIA PARA AREA DE REFEITORIO</v>
          </cell>
          <cell r="C6897" t="str">
            <v>UN</v>
          </cell>
          <cell r="D6897">
            <v>1261.04</v>
          </cell>
          <cell r="F6897">
            <v>66365</v>
          </cell>
          <cell r="G6897" t="str">
            <v>QUADRO DE DISTRIBUICAO ENERGIA PARA AREA DE REFEITORIO</v>
          </cell>
          <cell r="H6897" t="str">
            <v>UN</v>
          </cell>
          <cell r="I6897">
            <v>1261.04</v>
          </cell>
        </row>
        <row r="6898">
          <cell r="A6898">
            <v>66368</v>
          </cell>
          <cell r="B6898" t="str">
            <v>QUADRO DISTRIBUICAO SEM BARRAMENTO COM 6/8 DISJUNTORES NEMA</v>
          </cell>
          <cell r="C6898" t="str">
            <v>UN</v>
          </cell>
          <cell r="D6898">
            <v>539</v>
          </cell>
          <cell r="F6898">
            <v>66368</v>
          </cell>
          <cell r="G6898" t="str">
            <v>QUADRO DISTRIBUICAO SEM BARRAMENTO COM 6/8 DISJUNTORES NEMA</v>
          </cell>
          <cell r="H6898" t="str">
            <v>UN</v>
          </cell>
          <cell r="I6898">
            <v>539</v>
          </cell>
        </row>
        <row r="6899">
          <cell r="A6899">
            <v>66369</v>
          </cell>
          <cell r="B6899" t="str">
            <v>QUADRO DE ENERGIA PARA NO BREACK DISJUNTORES COM BARRAMENTO</v>
          </cell>
          <cell r="C6899" t="str">
            <v>UN</v>
          </cell>
          <cell r="D6899">
            <v>1039.4000000000001</v>
          </cell>
          <cell r="F6899">
            <v>66369</v>
          </cell>
          <cell r="G6899" t="str">
            <v>QUADRO DE ENERGIA PARA NO BREACK DISJUNTORES COM BARRAMENTO</v>
          </cell>
          <cell r="H6899" t="str">
            <v>UN</v>
          </cell>
          <cell r="I6899">
            <v>1039.4000000000001</v>
          </cell>
        </row>
        <row r="6900">
          <cell r="A6900">
            <v>66372</v>
          </cell>
          <cell r="B6900" t="str">
            <v>QUADRO DE DISTRIBUICAO EMBUTIR 44 DISJUNTORES +BARRAMENTO</v>
          </cell>
          <cell r="C6900" t="str">
            <v>UN</v>
          </cell>
          <cell r="D6900">
            <v>3976.31</v>
          </cell>
          <cell r="F6900">
            <v>66372</v>
          </cell>
          <cell r="G6900" t="str">
            <v>QUADRO DE DISTRIBUICAO EMBUTIR 44 DISJUNTORES +BARRAMENTO</v>
          </cell>
          <cell r="H6900" t="str">
            <v>UN</v>
          </cell>
          <cell r="I6900">
            <v>3976.31</v>
          </cell>
        </row>
        <row r="6901">
          <cell r="A6901">
            <v>66480</v>
          </cell>
          <cell r="B6901" t="str">
            <v xml:space="preserve">SALAO COMERCIAL EDIFICIO/GERAIS DE ALIMENTACAO ENERGIA </v>
          </cell>
          <cell r="C6901" t="str">
            <v>M2</v>
          </cell>
          <cell r="D6901">
            <v>57.96</v>
          </cell>
          <cell r="F6901">
            <v>66480</v>
          </cell>
          <cell r="G6901" t="str">
            <v xml:space="preserve">SALAO COMERCIAL EDIFICIO/GERAIS DE ALIMENTACAO ENERGIA </v>
          </cell>
          <cell r="H6901" t="str">
            <v>M2</v>
          </cell>
          <cell r="I6901">
            <v>57.96</v>
          </cell>
        </row>
        <row r="6902">
          <cell r="A6902">
            <v>66481</v>
          </cell>
          <cell r="B6902" t="str">
            <v>SALAS COMERCIAIS EM EDIFICIO/GERAIS DE ALIMENTACAO ENERGIA</v>
          </cell>
          <cell r="C6902" t="str">
            <v>M2</v>
          </cell>
          <cell r="D6902">
            <v>109.8</v>
          </cell>
          <cell r="F6902">
            <v>66481</v>
          </cell>
          <cell r="G6902" t="str">
            <v>SALAS COMERCIAIS EM EDIFICIO/GERAIS DE ALIMENTACAO ENERGIA</v>
          </cell>
          <cell r="H6902" t="str">
            <v>M2</v>
          </cell>
          <cell r="I6902">
            <v>109.8</v>
          </cell>
        </row>
        <row r="6903">
          <cell r="A6903">
            <v>66482</v>
          </cell>
          <cell r="B6903" t="str">
            <v>ELETRICIDADE-GERAIS DE ALIMENTACAO POR APARTAMENTO</v>
          </cell>
          <cell r="C6903" t="str">
            <v>UN</v>
          </cell>
          <cell r="D6903">
            <v>2523.11</v>
          </cell>
          <cell r="F6903">
            <v>66482</v>
          </cell>
          <cell r="G6903" t="str">
            <v>ELETRICIDADE-GERAIS DE ALIMENTACAO POR APARTAMENTO</v>
          </cell>
          <cell r="H6903" t="str">
            <v>UN</v>
          </cell>
          <cell r="I6903">
            <v>2523.11</v>
          </cell>
        </row>
        <row r="6904">
          <cell r="A6904">
            <v>66550</v>
          </cell>
          <cell r="B6904" t="str">
            <v>REDE ALIMENTACAO ENERGIA PAEA SAGUAO DE ENTRADA DE EDIFICIO</v>
          </cell>
          <cell r="C6904" t="str">
            <v>M2</v>
          </cell>
          <cell r="D6904">
            <v>1496.5</v>
          </cell>
          <cell r="F6904">
            <v>66550</v>
          </cell>
          <cell r="G6904" t="str">
            <v>REDE ALIMENTACAO ENERGIA PAEA SAGUAO DE ENTRADA DE EDIFICIO</v>
          </cell>
          <cell r="H6904" t="str">
            <v>M2</v>
          </cell>
          <cell r="I6904">
            <v>1496.5</v>
          </cell>
        </row>
        <row r="6905">
          <cell r="A6905">
            <v>66551</v>
          </cell>
          <cell r="B6905" t="str">
            <v>REDE ALIMENTACAO ENERGIA PARA PAVIMENTO DE ACESSO EDIFICIO</v>
          </cell>
          <cell r="C6905" t="str">
            <v>M2</v>
          </cell>
          <cell r="D6905">
            <v>110.63</v>
          </cell>
          <cell r="F6905">
            <v>66551</v>
          </cell>
          <cell r="G6905" t="str">
            <v>REDE ALIMENTACAO ENERGIA PARA PAVIMENTO DE ACESSO EDIFICIO</v>
          </cell>
          <cell r="H6905" t="str">
            <v>M2</v>
          </cell>
          <cell r="I6905">
            <v>110.63</v>
          </cell>
        </row>
        <row r="6906">
          <cell r="A6906">
            <v>66552</v>
          </cell>
          <cell r="B6906" t="str">
            <v>SALAO CONDOMINIO EDIFICIO (40,0m2) REDE ALIMENTACAO ENERGIA</v>
          </cell>
          <cell r="C6906" t="str">
            <v>UN</v>
          </cell>
          <cell r="D6906">
            <v>2403.14</v>
          </cell>
          <cell r="F6906">
            <v>66552</v>
          </cell>
          <cell r="G6906" t="str">
            <v>SALAO CONDOMINIO EDIFICIO (40,0m2) REDE ALIMENTACAO ENERGIA</v>
          </cell>
          <cell r="H6906" t="str">
            <v>UN</v>
          </cell>
          <cell r="I6906">
            <v>2403.14</v>
          </cell>
        </row>
        <row r="6907">
          <cell r="A6907">
            <v>66553</v>
          </cell>
          <cell r="B6907" t="str">
            <v>REDE ALIMENTACAO ENERGIA PARA TERRACOS EXTERNOS</v>
          </cell>
          <cell r="C6907" t="str">
            <v>M2</v>
          </cell>
          <cell r="D6907">
            <v>64.98</v>
          </cell>
          <cell r="F6907">
            <v>66553</v>
          </cell>
          <cell r="G6907" t="str">
            <v>REDE ALIMENTACAO ENERGIA PARA TERRACOS EXTERNOS</v>
          </cell>
          <cell r="H6907" t="str">
            <v>M2</v>
          </cell>
          <cell r="I6907">
            <v>64.98</v>
          </cell>
        </row>
        <row r="6908">
          <cell r="A6908">
            <v>66554</v>
          </cell>
          <cell r="B6908" t="str">
            <v>REDE DE ALIMENTACAO ENERGIA PARA GARAGE COBERTA</v>
          </cell>
          <cell r="C6908" t="str">
            <v>M2</v>
          </cell>
          <cell r="D6908">
            <v>76.13</v>
          </cell>
          <cell r="F6908">
            <v>66554</v>
          </cell>
          <cell r="G6908" t="str">
            <v>REDE DE ALIMENTACAO ENERGIA PARA GARAGE COBERTA</v>
          </cell>
          <cell r="H6908" t="str">
            <v>M2</v>
          </cell>
          <cell r="I6908">
            <v>76.13</v>
          </cell>
        </row>
        <row r="6909">
          <cell r="A6909">
            <v>66680</v>
          </cell>
          <cell r="B6909" t="str">
            <v>CHAVES DE SERVICO/ILUMINACAO COMUM EM EDIFICACAO</v>
          </cell>
          <cell r="C6909" t="str">
            <v>UN</v>
          </cell>
          <cell r="D6909">
            <v>3348.91</v>
          </cell>
          <cell r="F6909">
            <v>66680</v>
          </cell>
          <cell r="G6909" t="str">
            <v>CHAVES DE SERVICO/ILUMINACAO COMUM EM EDIFICACAO</v>
          </cell>
          <cell r="H6909" t="str">
            <v>UN</v>
          </cell>
          <cell r="I6909">
            <v>3348.91</v>
          </cell>
        </row>
        <row r="6910">
          <cell r="A6910">
            <v>66681</v>
          </cell>
          <cell r="B6910" t="str">
            <v>CHAVES DE SERVICO APARTAMENTO DE PORTEIRO</v>
          </cell>
          <cell r="C6910" t="str">
            <v>UN</v>
          </cell>
          <cell r="D6910">
            <v>428.95</v>
          </cell>
          <cell r="F6910">
            <v>66681</v>
          </cell>
          <cell r="G6910" t="str">
            <v>CHAVES DE SERVICO APARTAMENTO DE PORTEIRO</v>
          </cell>
          <cell r="H6910" t="str">
            <v>UN</v>
          </cell>
          <cell r="I6910">
            <v>428.95</v>
          </cell>
        </row>
        <row r="6911">
          <cell r="A6911">
            <v>66690</v>
          </cell>
          <cell r="B6911" t="str">
            <v>ENTRADA/PRUMADA E SERVICO ENERGIA/EDIFICIO 10 PAV.</v>
          </cell>
          <cell r="C6911" t="str">
            <v>UN</v>
          </cell>
          <cell r="D6911">
            <v>22815.24</v>
          </cell>
          <cell r="F6911">
            <v>66690</v>
          </cell>
          <cell r="G6911" t="str">
            <v>ENTRADA/PRUMADA E SERVICO ENERGIA/EDIFICIO 10 PAV.</v>
          </cell>
          <cell r="H6911" t="str">
            <v>UN</v>
          </cell>
          <cell r="I6911">
            <v>22815.24</v>
          </cell>
        </row>
        <row r="6912">
          <cell r="A6912">
            <v>66695</v>
          </cell>
          <cell r="B6912" t="str">
            <v>ENTRADA/PRUMADA E SERVICO ENERGIA/EDIFICIO 14 PAV.</v>
          </cell>
          <cell r="C6912" t="str">
            <v>UN</v>
          </cell>
          <cell r="D6912">
            <v>31923.02</v>
          </cell>
          <cell r="F6912">
            <v>66695</v>
          </cell>
          <cell r="G6912" t="str">
            <v>ENTRADA/PRUMADA E SERVICO ENERGIA/EDIFICIO 14 PAV.</v>
          </cell>
          <cell r="H6912" t="str">
            <v>UN</v>
          </cell>
          <cell r="I6912">
            <v>31923.02</v>
          </cell>
        </row>
        <row r="6913">
          <cell r="A6913">
            <v>66699</v>
          </cell>
          <cell r="B6913" t="str">
            <v>ENTRADA/PRUMADA/ENERGIA POR PAVIMENTO (BASE=EDIFICIO 12PAV)</v>
          </cell>
          <cell r="C6913" t="str">
            <v>UN</v>
          </cell>
          <cell r="D6913">
            <v>2418.6</v>
          </cell>
          <cell r="F6913">
            <v>66699</v>
          </cell>
          <cell r="G6913" t="str">
            <v>ENTRADA/PRUMADA/ENERGIA POR PAVIMENTO (BASE=EDIFICIO 12PAV)</v>
          </cell>
          <cell r="H6913" t="str">
            <v>UN</v>
          </cell>
          <cell r="I6913">
            <v>2418.6</v>
          </cell>
        </row>
        <row r="6914">
          <cell r="A6914">
            <v>66700</v>
          </cell>
          <cell r="B6914" t="str">
            <v>ENTRADA/PRUMADA E SERVICO/EDIFICIO 05 PAV.</v>
          </cell>
          <cell r="C6914" t="str">
            <v>UN</v>
          </cell>
          <cell r="D6914">
            <v>12985.15</v>
          </cell>
          <cell r="F6914">
            <v>66700</v>
          </cell>
          <cell r="G6914" t="str">
            <v>ENTRADA/PRUMADA E SERVICO/EDIFICIO 05 PAV.</v>
          </cell>
          <cell r="H6914" t="str">
            <v>UN</v>
          </cell>
          <cell r="I6914">
            <v>12985.15</v>
          </cell>
        </row>
        <row r="6915">
          <cell r="A6915">
            <v>66701</v>
          </cell>
          <cell r="B6915" t="str">
            <v>PONTO DE MEDICAO ENERGIA (POR APARTAMENTO)</v>
          </cell>
          <cell r="C6915" t="str">
            <v>UN</v>
          </cell>
          <cell r="D6915">
            <v>1410.44</v>
          </cell>
          <cell r="F6915">
            <v>66701</v>
          </cell>
          <cell r="G6915" t="str">
            <v>PONTO DE MEDICAO ENERGIA (POR APARTAMENTO)</v>
          </cell>
          <cell r="H6915" t="str">
            <v>UN</v>
          </cell>
          <cell r="I6915">
            <v>1410.44</v>
          </cell>
        </row>
        <row r="6916">
          <cell r="A6916">
            <v>66702</v>
          </cell>
          <cell r="B6916" t="str">
            <v>PONTO DE MEDICAO ENERGIA EM EDIFICIO/GERAL E SERVICO</v>
          </cell>
          <cell r="C6916" t="str">
            <v>UN</v>
          </cell>
          <cell r="D6916">
            <v>2104.96</v>
          </cell>
          <cell r="F6916">
            <v>66702</v>
          </cell>
          <cell r="G6916" t="str">
            <v>PONTO DE MEDICAO ENERGIA EM EDIFICIO/GERAL E SERVICO</v>
          </cell>
          <cell r="H6916" t="str">
            <v>UN</v>
          </cell>
          <cell r="I6916">
            <v>2104.96</v>
          </cell>
        </row>
        <row r="6917">
          <cell r="A6917">
            <v>66703</v>
          </cell>
          <cell r="B6917" t="str">
            <v>PONTO DE MEDICAO DE ENERGIA PARA SALA COMERCIAL</v>
          </cell>
          <cell r="C6917" t="str">
            <v>UN</v>
          </cell>
          <cell r="D6917">
            <v>1559.06</v>
          </cell>
          <cell r="F6917">
            <v>66703</v>
          </cell>
          <cell r="G6917" t="str">
            <v>PONTO DE MEDICAO DE ENERGIA PARA SALA COMERCIAL</v>
          </cell>
          <cell r="H6917" t="str">
            <v>UN</v>
          </cell>
          <cell r="I6917">
            <v>1559.06</v>
          </cell>
        </row>
        <row r="6918">
          <cell r="A6918">
            <v>66704</v>
          </cell>
          <cell r="B6918" t="str">
            <v>ENTRADA/PRUMADA E SERVICO ENERGIA/EDIFICIO 03 PAV.</v>
          </cell>
          <cell r="C6918" t="str">
            <v>UN</v>
          </cell>
          <cell r="D6918">
            <v>8711.6</v>
          </cell>
          <cell r="F6918">
            <v>66704</v>
          </cell>
          <cell r="G6918" t="str">
            <v>ENTRADA/PRUMADA E SERVICO ENERGIA/EDIFICIO 03 PAV.</v>
          </cell>
          <cell r="H6918" t="str">
            <v>UN</v>
          </cell>
          <cell r="I6918">
            <v>8711.6</v>
          </cell>
        </row>
        <row r="6919">
          <cell r="A6919">
            <v>66705</v>
          </cell>
          <cell r="B6919" t="str">
            <v>ENTRADA/PRUMADA E SERVICO ENERGIA/EDIFICIO 04 PAV.</v>
          </cell>
          <cell r="C6919" t="str">
            <v>UN</v>
          </cell>
          <cell r="D6919">
            <v>10396.549999999999</v>
          </cell>
          <cell r="F6919">
            <v>66705</v>
          </cell>
          <cell r="G6919" t="str">
            <v>ENTRADA/PRUMADA E SERVICO ENERGIA/EDIFICIO 04 PAV.</v>
          </cell>
          <cell r="H6919" t="str">
            <v>UN</v>
          </cell>
          <cell r="I6919">
            <v>10396.549999999999</v>
          </cell>
        </row>
        <row r="6920">
          <cell r="A6920">
            <v>66706</v>
          </cell>
          <cell r="B6920" t="str">
            <v>ENTRADA/PRUMADA/SERVICO EDIFICIO 06 PAVIMENTOS</v>
          </cell>
          <cell r="C6920" t="str">
            <v>UN</v>
          </cell>
          <cell r="D6920">
            <v>14478.13</v>
          </cell>
          <cell r="F6920">
            <v>66706</v>
          </cell>
          <cell r="G6920" t="str">
            <v>ENTRADA/PRUMADA/SERVICO EDIFICIO 06 PAVIMENTOS</v>
          </cell>
          <cell r="H6920" t="str">
            <v>UN</v>
          </cell>
          <cell r="I6920">
            <v>14478.13</v>
          </cell>
        </row>
        <row r="6921">
          <cell r="A6921">
            <v>66707</v>
          </cell>
          <cell r="B6921" t="str">
            <v>ENTRADA/PRUMADA E SERVICO ENERGIA/EDIFICIO 08 PAV.</v>
          </cell>
          <cell r="C6921" t="str">
            <v>UN</v>
          </cell>
          <cell r="D6921">
            <v>19647.91</v>
          </cell>
          <cell r="F6921">
            <v>66707</v>
          </cell>
          <cell r="G6921" t="str">
            <v>ENTRADA/PRUMADA E SERVICO ENERGIA/EDIFICIO 08 PAV.</v>
          </cell>
          <cell r="H6921" t="str">
            <v>UN</v>
          </cell>
          <cell r="I6921">
            <v>19647.91</v>
          </cell>
        </row>
        <row r="6922">
          <cell r="A6922">
            <v>66708</v>
          </cell>
          <cell r="B6922" t="str">
            <v>ENTRADA/PRUMADA E SERVICO ENERGIA/EDIFICIO 12 PAV.</v>
          </cell>
          <cell r="C6922" t="str">
            <v>UN</v>
          </cell>
          <cell r="D6922">
            <v>28924.38</v>
          </cell>
          <cell r="F6922">
            <v>66708</v>
          </cell>
          <cell r="G6922" t="str">
            <v>ENTRADA/PRUMADA E SERVICO ENERGIA/EDIFICIO 12 PAV.</v>
          </cell>
          <cell r="H6922" t="str">
            <v>UN</v>
          </cell>
          <cell r="I6922">
            <v>28924.38</v>
          </cell>
        </row>
        <row r="6923">
          <cell r="A6923">
            <v>66709</v>
          </cell>
          <cell r="B6923" t="str">
            <v>ENTRADA/PRUMADA E SERVICO ENERGIA/EDIFICIO 16 PAV.</v>
          </cell>
          <cell r="C6923" t="str">
            <v>UN</v>
          </cell>
          <cell r="D6923">
            <v>45933.73</v>
          </cell>
          <cell r="F6923">
            <v>66709</v>
          </cell>
          <cell r="G6923" t="str">
            <v>ENTRADA/PRUMADA E SERVICO ENERGIA/EDIFICIO 16 PAV.</v>
          </cell>
          <cell r="H6923" t="str">
            <v>UN</v>
          </cell>
          <cell r="I6923">
            <v>45933.73</v>
          </cell>
        </row>
        <row r="6924">
          <cell r="A6924">
            <v>66710</v>
          </cell>
          <cell r="B6924" t="str">
            <v>ENTRADA/PRUMADA E SERVICO/EDIFICIO 22 PAV.</v>
          </cell>
          <cell r="C6924" t="str">
            <v>UN</v>
          </cell>
          <cell r="D6924">
            <v>47408.53</v>
          </cell>
          <cell r="F6924">
            <v>66710</v>
          </cell>
          <cell r="G6924" t="str">
            <v>ENTRADA/PRUMADA E SERVICO/EDIFICIO 22 PAV.</v>
          </cell>
          <cell r="H6924" t="str">
            <v>UN</v>
          </cell>
          <cell r="I6924">
            <v>47408.53</v>
          </cell>
        </row>
        <row r="6925">
          <cell r="A6925">
            <v>66711</v>
          </cell>
          <cell r="B6925" t="str">
            <v>ENTRADA/PRUMADA/SERVICO/EDIFICIO 30 PAV.</v>
          </cell>
          <cell r="C6925" t="str">
            <v>UN</v>
          </cell>
          <cell r="D6925">
            <v>70273.73</v>
          </cell>
          <cell r="F6925">
            <v>66711</v>
          </cell>
          <cell r="G6925" t="str">
            <v>ENTRADA/PRUMADA/SERVICO/EDIFICIO 30 PAV.</v>
          </cell>
          <cell r="H6925" t="str">
            <v>UN</v>
          </cell>
          <cell r="I6925">
            <v>70273.73</v>
          </cell>
        </row>
        <row r="6926">
          <cell r="A6926">
            <v>66712</v>
          </cell>
          <cell r="B6926" t="str">
            <v>SANITARIO INDIVIDUAL/REDE DISTRIBUICAO ENERGIA</v>
          </cell>
          <cell r="C6926" t="str">
            <v>UN</v>
          </cell>
          <cell r="D6926">
            <v>280.72000000000003</v>
          </cell>
          <cell r="F6926">
            <v>66712</v>
          </cell>
          <cell r="G6926" t="str">
            <v>SANITARIO INDIVIDUAL/REDE DISTRIBUICAO ENERGIA</v>
          </cell>
          <cell r="H6926" t="str">
            <v>UN</v>
          </cell>
          <cell r="I6926">
            <v>280.72000000000003</v>
          </cell>
        </row>
        <row r="6927">
          <cell r="A6927">
            <v>66713</v>
          </cell>
          <cell r="B6927" t="str">
            <v>SALA COMERCIAL (40m2)/REDE DISTRIBUICAO ENERGIA</v>
          </cell>
          <cell r="C6927" t="str">
            <v>UN</v>
          </cell>
          <cell r="D6927">
            <v>2619.4299999999998</v>
          </cell>
          <cell r="F6927">
            <v>66713</v>
          </cell>
          <cell r="G6927" t="str">
            <v>SALA COMERCIAL (40m2)/REDE DISTRIBUICAO ENERGIA</v>
          </cell>
          <cell r="H6927" t="str">
            <v>UN</v>
          </cell>
          <cell r="I6927">
            <v>2619.4299999999998</v>
          </cell>
        </row>
        <row r="6928">
          <cell r="A6928">
            <v>66714</v>
          </cell>
          <cell r="B6928" t="str">
            <v>SALA COMERCIAL (50m2) REDE DISTRIBUICAO ENERGIA</v>
          </cell>
          <cell r="C6928" t="str">
            <v>UN</v>
          </cell>
          <cell r="D6928">
            <v>2701.95</v>
          </cell>
          <cell r="F6928">
            <v>66714</v>
          </cell>
          <cell r="G6928" t="str">
            <v>SALA COMERCIAL (50m2) REDE DISTRIBUICAO ENERGIA</v>
          </cell>
          <cell r="H6928" t="str">
            <v>UN</v>
          </cell>
          <cell r="I6928">
            <v>2701.95</v>
          </cell>
        </row>
        <row r="6929">
          <cell r="A6929">
            <v>66715</v>
          </cell>
          <cell r="B6929" t="str">
            <v>SANITARIO INDIVIDUAL/REDE DISTRIBUICAO ENERGIA</v>
          </cell>
          <cell r="C6929" t="str">
            <v>M2</v>
          </cell>
          <cell r="D6929">
            <v>384.27</v>
          </cell>
          <cell r="F6929">
            <v>66715</v>
          </cell>
          <cell r="G6929" t="str">
            <v>SANITARIO INDIVIDUAL/REDE DISTRIBUICAO ENERGIA</v>
          </cell>
          <cell r="H6929" t="str">
            <v>M2</v>
          </cell>
          <cell r="I6929">
            <v>384.27</v>
          </cell>
        </row>
        <row r="6930">
          <cell r="A6930">
            <v>66718</v>
          </cell>
          <cell r="B6930" t="str">
            <v>ELETRICIDADE GERAIS DE ALIMENTACAO POR SALA</v>
          </cell>
          <cell r="C6930" t="str">
            <v>UN</v>
          </cell>
          <cell r="D6930">
            <v>1469.24</v>
          </cell>
          <cell r="F6930">
            <v>66718</v>
          </cell>
          <cell r="G6930" t="str">
            <v>ELETRICIDADE GERAIS DE ALIMENTACAO POR SALA</v>
          </cell>
          <cell r="H6930" t="str">
            <v>UN</v>
          </cell>
          <cell r="I6930">
            <v>1469.24</v>
          </cell>
        </row>
        <row r="6931">
          <cell r="A6931">
            <v>66726</v>
          </cell>
          <cell r="B6931" t="str">
            <v>QUADRO DE DISTRIBUICAO ENERGIA PARA SALAO DE FESTAS(70m2)</v>
          </cell>
          <cell r="C6931" t="str">
            <v>UN</v>
          </cell>
          <cell r="D6931">
            <v>856.69</v>
          </cell>
          <cell r="F6931">
            <v>66726</v>
          </cell>
          <cell r="G6931" t="str">
            <v>QUADRO DE DISTRIBUICAO ENERGIA PARA SALAO DE FESTAS(70m2)</v>
          </cell>
          <cell r="H6931" t="str">
            <v>UN</v>
          </cell>
          <cell r="I6931">
            <v>856.69</v>
          </cell>
        </row>
        <row r="6932">
          <cell r="A6932">
            <v>66727</v>
          </cell>
          <cell r="B6932" t="str">
            <v>QUADRO DE DISTRIBUICAO ENERGIA HABITACAO 2 QUARTOS</v>
          </cell>
          <cell r="C6932" t="str">
            <v>UN</v>
          </cell>
          <cell r="D6932">
            <v>564.57000000000005</v>
          </cell>
          <cell r="F6932">
            <v>66727</v>
          </cell>
          <cell r="G6932" t="str">
            <v>QUADRO DE DISTRIBUICAO ENERGIA HABITACAO 2 QUARTOS</v>
          </cell>
          <cell r="H6932" t="str">
            <v>UN</v>
          </cell>
          <cell r="I6932">
            <v>564.57000000000005</v>
          </cell>
        </row>
        <row r="6933">
          <cell r="A6933">
            <v>66728</v>
          </cell>
          <cell r="B6933" t="str">
            <v>QUADRO DE DISTRIBUICAO ENERGIA HABITACAO 3 QUARTOS</v>
          </cell>
          <cell r="C6933" t="str">
            <v>UN</v>
          </cell>
          <cell r="D6933">
            <v>1291.78</v>
          </cell>
          <cell r="F6933">
            <v>66728</v>
          </cell>
          <cell r="G6933" t="str">
            <v>QUADRO DE DISTRIBUICAO ENERGIA HABITACAO 3 QUARTOS</v>
          </cell>
          <cell r="H6933" t="str">
            <v>UN</v>
          </cell>
          <cell r="I6933">
            <v>1291.78</v>
          </cell>
        </row>
        <row r="6934">
          <cell r="A6934">
            <v>66729</v>
          </cell>
          <cell r="B6934" t="str">
            <v>QUADRO DE DISTRIBUICAO ENERGIA HABITACAO 4 QUARTOS</v>
          </cell>
          <cell r="C6934" t="str">
            <v>UN</v>
          </cell>
          <cell r="D6934">
            <v>544.79</v>
          </cell>
          <cell r="F6934">
            <v>66729</v>
          </cell>
          <cell r="G6934" t="str">
            <v>QUADRO DE DISTRIBUICAO ENERGIA HABITACAO 4 QUARTOS</v>
          </cell>
          <cell r="H6934" t="str">
            <v>UN</v>
          </cell>
          <cell r="I6934">
            <v>544.79</v>
          </cell>
        </row>
        <row r="6935">
          <cell r="A6935">
            <v>66730</v>
          </cell>
          <cell r="B6935" t="str">
            <v>QUADRO DE DISTRIBUICAO ENERGIA APARTAMENTO DE PORTEIRO</v>
          </cell>
          <cell r="C6935" t="str">
            <v>UN</v>
          </cell>
          <cell r="D6935">
            <v>165.16</v>
          </cell>
          <cell r="F6935">
            <v>66730</v>
          </cell>
          <cell r="G6935" t="str">
            <v>QUADRO DE DISTRIBUICAO ENERGIA APARTAMENTO DE PORTEIRO</v>
          </cell>
          <cell r="H6935" t="str">
            <v>UN</v>
          </cell>
          <cell r="I6935">
            <v>165.16</v>
          </cell>
        </row>
        <row r="6936">
          <cell r="A6936">
            <v>66733</v>
          </cell>
          <cell r="B6936" t="str">
            <v>QUADRO DITRIBUICAO ENERGIA SALAO COMERCIAL CORRIDO(80m2)</v>
          </cell>
          <cell r="C6936" t="str">
            <v>UN</v>
          </cell>
          <cell r="D6936">
            <v>742.86</v>
          </cell>
          <cell r="F6936">
            <v>66733</v>
          </cell>
          <cell r="G6936" t="str">
            <v>QUADRO DITRIBUICAO ENERGIA SALAO COMERCIAL CORRIDO(80m2)</v>
          </cell>
          <cell r="H6936" t="str">
            <v>UN</v>
          </cell>
          <cell r="I6936">
            <v>742.86</v>
          </cell>
        </row>
        <row r="6937">
          <cell r="A6937">
            <v>66734</v>
          </cell>
          <cell r="B6937" t="str">
            <v>QUADRO DE DISTRIBUICAO ENERGIA SALA COMERCIAL</v>
          </cell>
          <cell r="C6937" t="str">
            <v>UN</v>
          </cell>
          <cell r="D6937">
            <v>869.22</v>
          </cell>
          <cell r="F6937">
            <v>66734</v>
          </cell>
          <cell r="G6937" t="str">
            <v>QUADRO DE DISTRIBUICAO ENERGIA SALA COMERCIAL</v>
          </cell>
          <cell r="H6937" t="str">
            <v>UN</v>
          </cell>
          <cell r="I6937">
            <v>869.22</v>
          </cell>
        </row>
        <row r="6938">
          <cell r="A6938">
            <v>66735</v>
          </cell>
          <cell r="B6938" t="str">
            <v>QUADRO DE DISTRIBUICAO ENERGIA HABITACAO 1 QUARTO</v>
          </cell>
          <cell r="C6938" t="str">
            <v>UN</v>
          </cell>
          <cell r="D6938">
            <v>524.55999999999995</v>
          </cell>
          <cell r="F6938">
            <v>66735</v>
          </cell>
          <cell r="G6938" t="str">
            <v>QUADRO DE DISTRIBUICAO ENERGIA HABITACAO 1 QUARTO</v>
          </cell>
          <cell r="H6938" t="str">
            <v>UN</v>
          </cell>
          <cell r="I6938">
            <v>524.55999999999995</v>
          </cell>
        </row>
        <row r="6939">
          <cell r="A6939">
            <v>66736</v>
          </cell>
          <cell r="B6939" t="str">
            <v>PONTO DE MEDICAO DE ENERGIA POR SALAO COMERCIAL</v>
          </cell>
          <cell r="C6939" t="str">
            <v>UN</v>
          </cell>
          <cell r="D6939">
            <v>1562.14</v>
          </cell>
          <cell r="F6939">
            <v>66736</v>
          </cell>
          <cell r="G6939" t="str">
            <v>PONTO DE MEDICAO DE ENERGIA POR SALAO COMERCIAL</v>
          </cell>
          <cell r="H6939" t="str">
            <v>UN</v>
          </cell>
          <cell r="I6939">
            <v>1562.14</v>
          </cell>
        </row>
        <row r="6940">
          <cell r="A6940">
            <v>66750</v>
          </cell>
          <cell r="B6940" t="str">
            <v>CHAVES DE SERVICO CASA DE MAQUINAS ELEVADOR SOCIAL</v>
          </cell>
          <cell r="C6940" t="str">
            <v>UN</v>
          </cell>
          <cell r="D6940">
            <v>1859.66</v>
          </cell>
          <cell r="F6940">
            <v>66750</v>
          </cell>
          <cell r="G6940" t="str">
            <v>CHAVES DE SERVICO CASA DE MAQUINAS ELEVADOR SOCIAL</v>
          </cell>
          <cell r="H6940" t="str">
            <v>UN</v>
          </cell>
          <cell r="I6940">
            <v>1859.66</v>
          </cell>
        </row>
        <row r="6941">
          <cell r="A6941">
            <v>66751</v>
          </cell>
          <cell r="B6941" t="str">
            <v>CHAVES DE SERVICO CASA DE MAQUINAS/ELEVADOR DE SERVICO</v>
          </cell>
          <cell r="C6941" t="str">
            <v>UN</v>
          </cell>
          <cell r="D6941">
            <v>1979</v>
          </cell>
          <cell r="F6941">
            <v>66751</v>
          </cell>
          <cell r="G6941" t="str">
            <v>CHAVES DE SERVICO CASA DE MAQUINAS/ELEVADOR DE SERVICO</v>
          </cell>
          <cell r="H6941" t="str">
            <v>UN</v>
          </cell>
          <cell r="I6941">
            <v>1979</v>
          </cell>
        </row>
        <row r="6942">
          <cell r="A6942">
            <v>66752</v>
          </cell>
          <cell r="B6942" t="str">
            <v>CHAVES DE SERVICO CASA DE BOMBAS/CISTERNA BOMBAS DE SUCCAO</v>
          </cell>
          <cell r="C6942" t="str">
            <v>UN</v>
          </cell>
          <cell r="D6942">
            <v>1246.3499999999999</v>
          </cell>
          <cell r="F6942">
            <v>66752</v>
          </cell>
          <cell r="G6942" t="str">
            <v>CHAVES DE SERVICO CASA DE BOMBAS/CISTERNA BOMBAS DE SUCCAO</v>
          </cell>
          <cell r="H6942" t="str">
            <v>UN</v>
          </cell>
          <cell r="I6942">
            <v>1246.3499999999999</v>
          </cell>
        </row>
        <row r="6943">
          <cell r="A6943">
            <v>66753</v>
          </cell>
          <cell r="B6943" t="str">
            <v>ESCADAS E ESCAPE/REDE DISTRIBUICAO POR PAVIMENTO</v>
          </cell>
          <cell r="C6943" t="str">
            <v>UN</v>
          </cell>
          <cell r="D6943">
            <v>1460.84</v>
          </cell>
          <cell r="F6943">
            <v>66753</v>
          </cell>
          <cell r="G6943" t="str">
            <v>ESCADAS E ESCAPE/REDE DISTRIBUICAO POR PAVIMENTO</v>
          </cell>
          <cell r="H6943" t="str">
            <v>UN</v>
          </cell>
          <cell r="I6943">
            <v>1460.84</v>
          </cell>
        </row>
        <row r="6944">
          <cell r="A6944">
            <v>66754</v>
          </cell>
          <cell r="B6944" t="str">
            <v>AREA DE ESCADAS E ESCAPE/REDE DISTRIBUICAO POR PAV.</v>
          </cell>
          <cell r="C6944" t="str">
            <v>UN</v>
          </cell>
          <cell r="D6944">
            <v>421.53</v>
          </cell>
          <cell r="F6944">
            <v>66754</v>
          </cell>
          <cell r="G6944" t="str">
            <v>AREA DE ESCADAS E ESCAPE/REDE DISTRIBUICAO POR PAV.</v>
          </cell>
          <cell r="H6944" t="str">
            <v>UN</v>
          </cell>
          <cell r="I6944">
            <v>421.53</v>
          </cell>
        </row>
        <row r="6945">
          <cell r="A6945">
            <v>66755</v>
          </cell>
          <cell r="B6945" t="str">
            <v>CHAVES DE SERVICO PLATAFORMA DE DEFICIENTE FISICO</v>
          </cell>
          <cell r="C6945" t="str">
            <v>UN</v>
          </cell>
          <cell r="D6945">
            <v>2438.15</v>
          </cell>
          <cell r="F6945">
            <v>66755</v>
          </cell>
          <cell r="G6945" t="str">
            <v>CHAVES DE SERVICO PLATAFORMA DE DEFICIENTE FISICO</v>
          </cell>
          <cell r="H6945" t="str">
            <v>UN</v>
          </cell>
          <cell r="I6945">
            <v>2438.15</v>
          </cell>
        </row>
        <row r="6946">
          <cell r="A6946">
            <v>66800</v>
          </cell>
          <cell r="B6946" t="str">
            <v>REDE ELETRICA DISTRIBUICAO FORCA E LUZ GALPAO VAO 20,0m</v>
          </cell>
          <cell r="C6946" t="str">
            <v>M</v>
          </cell>
          <cell r="D6946">
            <v>133.09</v>
          </cell>
          <cell r="F6946">
            <v>66800</v>
          </cell>
          <cell r="G6946" t="str">
            <v>REDE ELETRICA DISTRIBUICAO FORCA E LUZ GALPAO VAO 20,0m</v>
          </cell>
          <cell r="H6946" t="str">
            <v>M</v>
          </cell>
          <cell r="I6946">
            <v>133.09</v>
          </cell>
        </row>
        <row r="6947">
          <cell r="A6947">
            <v>66801</v>
          </cell>
          <cell r="B6947" t="str">
            <v>REDE ELETRICA DISTRIBUICAO FORCA E LUZ GALPAO VAO 12,0m</v>
          </cell>
          <cell r="C6947" t="str">
            <v>M</v>
          </cell>
          <cell r="D6947">
            <v>171.25</v>
          </cell>
          <cell r="F6947">
            <v>66801</v>
          </cell>
          <cell r="G6947" t="str">
            <v>REDE ELETRICA DISTRIBUICAO FORCA E LUZ GALPAO VAO 12,0m</v>
          </cell>
          <cell r="H6947" t="str">
            <v>M</v>
          </cell>
          <cell r="I6947">
            <v>171.25</v>
          </cell>
        </row>
        <row r="6948">
          <cell r="A6948">
            <v>66802</v>
          </cell>
          <cell r="B6948" t="str">
            <v>REDE ELETRICA DISTRIBUICAO FORCA E LUZ GALPAO VAO 25,0m</v>
          </cell>
          <cell r="C6948" t="str">
            <v>M</v>
          </cell>
          <cell r="D6948">
            <v>135.72</v>
          </cell>
          <cell r="F6948">
            <v>66802</v>
          </cell>
          <cell r="G6948" t="str">
            <v>REDE ELETRICA DISTRIBUICAO FORCA E LUZ GALPAO VAO 25,0m</v>
          </cell>
          <cell r="H6948" t="str">
            <v>M</v>
          </cell>
          <cell r="I6948">
            <v>135.72</v>
          </cell>
        </row>
        <row r="6949">
          <cell r="A6949">
            <v>66803</v>
          </cell>
          <cell r="B6949" t="str">
            <v>REDE ELETRICA DISTRIBUICAO FORCA E LUZ GALPAO VAO 35,0m</v>
          </cell>
          <cell r="C6949" t="str">
            <v>M</v>
          </cell>
          <cell r="D6949">
            <v>172.78</v>
          </cell>
          <cell r="F6949">
            <v>66803</v>
          </cell>
          <cell r="G6949" t="str">
            <v>REDE ELETRICA DISTRIBUICAO FORCA E LUZ GALPAO VAO 35,0m</v>
          </cell>
          <cell r="H6949" t="str">
            <v>M</v>
          </cell>
          <cell r="I6949">
            <v>172.78</v>
          </cell>
        </row>
        <row r="6950">
          <cell r="A6950">
            <v>66810</v>
          </cell>
          <cell r="B6950" t="str">
            <v>CIRCULACAO USO COMUM/REDE DISTRIBUICAO POR PAVIMENTO</v>
          </cell>
          <cell r="C6950" t="str">
            <v>UN</v>
          </cell>
          <cell r="D6950">
            <v>899.09</v>
          </cell>
          <cell r="F6950">
            <v>66810</v>
          </cell>
          <cell r="G6950" t="str">
            <v>CIRCULACAO USO COMUM/REDE DISTRIBUICAO POR PAVIMENTO</v>
          </cell>
          <cell r="H6950" t="str">
            <v>UN</v>
          </cell>
          <cell r="I6950">
            <v>899.09</v>
          </cell>
        </row>
        <row r="6951">
          <cell r="A6951">
            <v>66811</v>
          </cell>
          <cell r="B6951" t="str">
            <v>REDE DE ALIMENTACAO DE ENERGIA PARA LOJA</v>
          </cell>
          <cell r="C6951" t="str">
            <v>UN</v>
          </cell>
          <cell r="D6951">
            <v>3099.29</v>
          </cell>
          <cell r="F6951">
            <v>66811</v>
          </cell>
          <cell r="G6951" t="str">
            <v>REDE DE ALIMENTACAO DE ENERGIA PARA LOJA</v>
          </cell>
          <cell r="H6951" t="str">
            <v>UN</v>
          </cell>
          <cell r="I6951">
            <v>3099.29</v>
          </cell>
        </row>
        <row r="6952">
          <cell r="A6952">
            <v>66812</v>
          </cell>
          <cell r="B6952" t="str">
            <v>COMPARTIMENTO DE SAUNA/REDE DISTRIBUICAO ENERGIA</v>
          </cell>
          <cell r="C6952" t="str">
            <v>UN</v>
          </cell>
          <cell r="D6952">
            <v>340.54</v>
          </cell>
          <cell r="F6952">
            <v>66812</v>
          </cell>
          <cell r="G6952" t="str">
            <v>COMPARTIMENTO DE SAUNA/REDE DISTRIBUICAO ENERGIA</v>
          </cell>
          <cell r="H6952" t="str">
            <v>UN</v>
          </cell>
          <cell r="I6952">
            <v>340.54</v>
          </cell>
        </row>
        <row r="6953">
          <cell r="A6953">
            <v>66813</v>
          </cell>
          <cell r="B6953" t="str">
            <v>COMPARTIMENTO DUCHA EM SAUNA/REDE DISTRIBUICAO ENERGIA</v>
          </cell>
          <cell r="C6953" t="str">
            <v>UN</v>
          </cell>
          <cell r="D6953">
            <v>244.27</v>
          </cell>
          <cell r="F6953">
            <v>66813</v>
          </cell>
          <cell r="G6953" t="str">
            <v>COMPARTIMENTO DUCHA EM SAUNA/REDE DISTRIBUICAO ENERGIA</v>
          </cell>
          <cell r="H6953" t="str">
            <v>UN</v>
          </cell>
          <cell r="I6953">
            <v>244.27</v>
          </cell>
        </row>
        <row r="6954">
          <cell r="A6954">
            <v>66814</v>
          </cell>
          <cell r="B6954" t="str">
            <v>COMPARTIMENTO DUCHA COLETIVA/REDE DISTRIBUICAO ENERGIA</v>
          </cell>
          <cell r="C6954" t="str">
            <v>UN</v>
          </cell>
          <cell r="D6954">
            <v>347.8</v>
          </cell>
          <cell r="F6954">
            <v>66814</v>
          </cell>
          <cell r="G6954" t="str">
            <v>COMPARTIMENTO DUCHA COLETIVA/REDE DISTRIBUICAO ENERGIA</v>
          </cell>
          <cell r="H6954" t="str">
            <v>UN</v>
          </cell>
          <cell r="I6954">
            <v>347.8</v>
          </cell>
        </row>
        <row r="6955">
          <cell r="A6955">
            <v>66815</v>
          </cell>
          <cell r="B6955" t="str">
            <v>REDE DE ALIMENTACAO ENERGIA PARA RESTAURANTE EM SHOPPING</v>
          </cell>
          <cell r="C6955" t="str">
            <v>UN</v>
          </cell>
          <cell r="D6955">
            <v>6475.77</v>
          </cell>
          <cell r="F6955">
            <v>66815</v>
          </cell>
          <cell r="G6955" t="str">
            <v>REDE DE ALIMENTACAO ENERGIA PARA RESTAURANTE EM SHOPPING</v>
          </cell>
          <cell r="H6955" t="str">
            <v>UN</v>
          </cell>
          <cell r="I6955">
            <v>6475.77</v>
          </cell>
        </row>
        <row r="6956">
          <cell r="A6956">
            <v>66816</v>
          </cell>
          <cell r="B6956" t="str">
            <v>REDE DE ALIMENTACAO ENERGIA PARA FASTO-FOOD EM SHOPPING</v>
          </cell>
          <cell r="C6956" t="str">
            <v>UN</v>
          </cell>
          <cell r="D6956">
            <v>3284.1</v>
          </cell>
          <cell r="F6956">
            <v>66816</v>
          </cell>
          <cell r="G6956" t="str">
            <v>REDE DE ALIMENTACAO ENERGIA PARA FASTO-FOOD EM SHOPPING</v>
          </cell>
          <cell r="H6956" t="str">
            <v>UN</v>
          </cell>
          <cell r="I6956">
            <v>3284.1</v>
          </cell>
        </row>
        <row r="6957">
          <cell r="A6957">
            <v>66817</v>
          </cell>
          <cell r="B6957" t="str">
            <v>REDE DE ALIMENTACAO ENERGIA-SERVICO DE CAFE EM SHOPPING</v>
          </cell>
          <cell r="C6957" t="str">
            <v>UN</v>
          </cell>
          <cell r="D6957">
            <v>1999.11</v>
          </cell>
          <cell r="F6957">
            <v>66817</v>
          </cell>
          <cell r="G6957" t="str">
            <v>REDE DE ALIMENTACAO ENERGIA-SERVICO DE CAFE EM SHOPPING</v>
          </cell>
          <cell r="H6957" t="str">
            <v>UN</v>
          </cell>
          <cell r="I6957">
            <v>1999.11</v>
          </cell>
        </row>
        <row r="6958">
          <cell r="A6958">
            <v>66825</v>
          </cell>
          <cell r="B6958" t="str">
            <v>REDE ALIMENTACAO ENERGIA COMPARTIMENTO DEPOSITO/BOMBAS</v>
          </cell>
          <cell r="C6958" t="str">
            <v>UN</v>
          </cell>
          <cell r="D6958">
            <v>350.39</v>
          </cell>
          <cell r="F6958">
            <v>66825</v>
          </cell>
          <cell r="G6958" t="str">
            <v>REDE ALIMENTACAO ENERGIA COMPARTIMENTO DEPOSITO/BOMBAS</v>
          </cell>
          <cell r="H6958" t="str">
            <v>UN</v>
          </cell>
          <cell r="I6958">
            <v>350.39</v>
          </cell>
        </row>
        <row r="6959">
          <cell r="A6959">
            <v>66826</v>
          </cell>
          <cell r="B6959" t="str">
            <v>REDE DE ENERGIA EM COMPARTIMENTO DE LIXO EM PAVIMENTO</v>
          </cell>
          <cell r="C6959" t="str">
            <v>UN</v>
          </cell>
          <cell r="D6959">
            <v>307.64</v>
          </cell>
          <cell r="F6959">
            <v>66826</v>
          </cell>
          <cell r="G6959" t="str">
            <v>REDE DE ENERGIA EM COMPARTIMENTO DE LIXO EM PAVIMENTO</v>
          </cell>
          <cell r="H6959" t="str">
            <v>UN</v>
          </cell>
          <cell r="I6959">
            <v>307.64</v>
          </cell>
        </row>
        <row r="6960">
          <cell r="A6960">
            <v>66827</v>
          </cell>
          <cell r="B6960" t="str">
            <v>PONTO DE ENERGIA 600W PARA TOMADA CHUVEIRO ELETRICO</v>
          </cell>
          <cell r="C6960" t="str">
            <v>UN</v>
          </cell>
          <cell r="D6960">
            <v>120.44</v>
          </cell>
          <cell r="F6960">
            <v>66827</v>
          </cell>
          <cell r="G6960" t="str">
            <v>PONTO DE ENERGIA 600W PARA TOMADA CHUVEIRO ELETRICO</v>
          </cell>
          <cell r="H6960" t="str">
            <v>UN</v>
          </cell>
          <cell r="I6960">
            <v>120.44</v>
          </cell>
        </row>
        <row r="6961">
          <cell r="A6961">
            <v>66828</v>
          </cell>
          <cell r="B6961" t="str">
            <v>PONTO DE ENERGIA 1200W PARA ALIMENTACAO BOILER ELETRICO</v>
          </cell>
          <cell r="C6961" t="str">
            <v>UN</v>
          </cell>
          <cell r="D6961">
            <v>311.58</v>
          </cell>
          <cell r="F6961">
            <v>66828</v>
          </cell>
          <cell r="G6961" t="str">
            <v>PONTO DE ENERGIA 1200W PARA ALIMENTACAO BOILER ELETRICO</v>
          </cell>
          <cell r="H6961" t="str">
            <v>UN</v>
          </cell>
          <cell r="I6961">
            <v>311.58</v>
          </cell>
        </row>
        <row r="6962">
          <cell r="A6962">
            <v>66829</v>
          </cell>
          <cell r="B6962" t="str">
            <v>PONTO PARA RECEPCAO SINAIS DE TV CIRCUITO DIRIGIDO</v>
          </cell>
          <cell r="C6962" t="str">
            <v>UN</v>
          </cell>
          <cell r="D6962">
            <v>166.88</v>
          </cell>
          <cell r="F6962">
            <v>66829</v>
          </cell>
          <cell r="G6962" t="str">
            <v>PONTO PARA RECEPCAO SINAIS DE TV CIRCUITO DIRIGIDO</v>
          </cell>
          <cell r="H6962" t="str">
            <v>UN</v>
          </cell>
          <cell r="I6962">
            <v>166.88</v>
          </cell>
        </row>
        <row r="6963">
          <cell r="A6963">
            <v>66850</v>
          </cell>
          <cell r="B6963" t="str">
            <v>REDE DE ALIMENTACAO SALA CINEMA PARA 172 LUGARES</v>
          </cell>
          <cell r="C6963" t="str">
            <v>UN</v>
          </cell>
          <cell r="D6963">
            <v>4334.8500000000004</v>
          </cell>
          <cell r="F6963">
            <v>66850</v>
          </cell>
          <cell r="G6963" t="str">
            <v>REDE DE ALIMENTACAO SALA CINEMA PARA 172 LUGARES</v>
          </cell>
          <cell r="H6963" t="str">
            <v>UN</v>
          </cell>
          <cell r="I6963">
            <v>4334.8500000000004</v>
          </cell>
        </row>
        <row r="6964">
          <cell r="A6964">
            <v>66851</v>
          </cell>
          <cell r="B6964" t="str">
            <v>REDE DE ALIMENTACAO EM CABINE DE PROJECAO EM CINEMA</v>
          </cell>
          <cell r="C6964" t="str">
            <v>UN</v>
          </cell>
          <cell r="D6964">
            <v>1519.54</v>
          </cell>
          <cell r="F6964">
            <v>66851</v>
          </cell>
          <cell r="G6964" t="str">
            <v>REDE DE ALIMENTACAO EM CABINE DE PROJECAO EM CINEMA</v>
          </cell>
          <cell r="H6964" t="str">
            <v>UN</v>
          </cell>
          <cell r="I6964">
            <v>1519.54</v>
          </cell>
        </row>
        <row r="6965">
          <cell r="A6965">
            <v>66852</v>
          </cell>
          <cell r="B6965" t="str">
            <v>REDE DE ALIMENTACAO EM SALA DE APOIO TECNICO EM CINEMA</v>
          </cell>
          <cell r="C6965" t="str">
            <v>UN</v>
          </cell>
          <cell r="D6965">
            <v>2161.62</v>
          </cell>
          <cell r="F6965">
            <v>66852</v>
          </cell>
          <cell r="G6965" t="str">
            <v>REDE DE ALIMENTACAO EM SALA DE APOIO TECNICO EM CINEMA</v>
          </cell>
          <cell r="H6965" t="str">
            <v>UN</v>
          </cell>
          <cell r="I6965">
            <v>2161.62</v>
          </cell>
        </row>
        <row r="6966">
          <cell r="A6966">
            <v>66875</v>
          </cell>
          <cell r="B6966" t="str">
            <v xml:space="preserve">CAIXA DE DISTRIBUICAO PARA TELEFONE N.6 SOBREPOR 120X120X12 </v>
          </cell>
          <cell r="C6966" t="str">
            <v>UN</v>
          </cell>
          <cell r="D6966">
            <v>1366.51</v>
          </cell>
          <cell r="F6966">
            <v>66875</v>
          </cell>
          <cell r="G6966" t="str">
            <v xml:space="preserve">CAIXA DE DISTRIBUICAO PARA TELEFONE N.6 SOBREPOR 120X120X12 </v>
          </cell>
          <cell r="H6966" t="str">
            <v>UN</v>
          </cell>
          <cell r="I6966">
            <v>1366.51</v>
          </cell>
        </row>
        <row r="6967">
          <cell r="A6967">
            <v>66876</v>
          </cell>
          <cell r="B6967" t="str">
            <v>TELEFONE PARA INTERCOMUNICACAO INTERNA</v>
          </cell>
          <cell r="C6967" t="str">
            <v>PT</v>
          </cell>
          <cell r="D6967">
            <v>214.63</v>
          </cell>
          <cell r="F6967">
            <v>66876</v>
          </cell>
          <cell r="G6967" t="str">
            <v>TELEFONE PARA INTERCOMUNICACAO INTERNA</v>
          </cell>
          <cell r="H6967" t="str">
            <v>PT</v>
          </cell>
          <cell r="I6967">
            <v>214.63</v>
          </cell>
        </row>
        <row r="6968">
          <cell r="A6968">
            <v>67001</v>
          </cell>
          <cell r="B6968" t="str">
            <v>CONDULETE ALUMINIO ""C"" 3/4"" COM TAMPA</v>
          </cell>
          <cell r="C6968" t="str">
            <v>UN</v>
          </cell>
          <cell r="D6968">
            <v>25.93</v>
          </cell>
          <cell r="F6968">
            <v>67001</v>
          </cell>
          <cell r="G6968" t="str">
            <v>CONDULETE ALUMINIO ""C"" 3/4"" COM TAMPA</v>
          </cell>
          <cell r="H6968" t="str">
            <v>UN</v>
          </cell>
          <cell r="I6968">
            <v>25.93</v>
          </cell>
        </row>
        <row r="6969">
          <cell r="A6969">
            <v>67002</v>
          </cell>
          <cell r="B6969" t="str">
            <v>CAIXA PASSAGEM 4""x4"" COM TAMPA CEGA</v>
          </cell>
          <cell r="C6969" t="str">
            <v>UN</v>
          </cell>
          <cell r="D6969">
            <v>32.049999999999997</v>
          </cell>
          <cell r="F6969">
            <v>67002</v>
          </cell>
          <cell r="G6969" t="str">
            <v>CAIXA PASSAGEM 4""x4"" COM TAMPA CEGA</v>
          </cell>
          <cell r="H6969" t="str">
            <v>UN</v>
          </cell>
          <cell r="I6969">
            <v>32.049999999999997</v>
          </cell>
        </row>
        <row r="6970">
          <cell r="A6970">
            <v>67003</v>
          </cell>
          <cell r="B6970" t="str">
            <v>ELETRODUTO GALVANIZADO NBR5597 32mm 1.1/4""</v>
          </cell>
          <cell r="C6970" t="str">
            <v>M</v>
          </cell>
          <cell r="D6970">
            <v>73.53</v>
          </cell>
          <cell r="F6970">
            <v>67003</v>
          </cell>
          <cell r="G6970" t="str">
            <v>ELETRODUTO GALVANIZADO NBR5597 32mm 1.1/4""</v>
          </cell>
          <cell r="H6970" t="str">
            <v>M</v>
          </cell>
          <cell r="I6970">
            <v>73.53</v>
          </cell>
        </row>
        <row r="6971">
          <cell r="A6971">
            <v>67004</v>
          </cell>
          <cell r="B6971" t="str">
            <v>ELETRODUTO GALVANIZADO 3/4""</v>
          </cell>
          <cell r="C6971" t="str">
            <v>M</v>
          </cell>
          <cell r="D6971">
            <v>13.54</v>
          </cell>
          <cell r="F6971">
            <v>67004</v>
          </cell>
          <cell r="G6971" t="str">
            <v>ELETRODUTO GALVANIZADO 3/4""</v>
          </cell>
          <cell r="H6971" t="str">
            <v>M</v>
          </cell>
          <cell r="I6971">
            <v>13.54</v>
          </cell>
        </row>
        <row r="6972">
          <cell r="A6972">
            <v>67005</v>
          </cell>
          <cell r="B6972" t="str">
            <v>ELETRODUTO GALVANIZADO 1""</v>
          </cell>
          <cell r="C6972" t="str">
            <v>M</v>
          </cell>
          <cell r="D6972">
            <v>44.99</v>
          </cell>
          <cell r="F6972">
            <v>67005</v>
          </cell>
          <cell r="G6972" t="str">
            <v>ELETRODUTO GALVANIZADO 1""</v>
          </cell>
          <cell r="H6972" t="str">
            <v>M</v>
          </cell>
          <cell r="I6972">
            <v>44.99</v>
          </cell>
        </row>
        <row r="6973">
          <cell r="A6973">
            <v>67006</v>
          </cell>
          <cell r="B6973" t="str">
            <v>ELETRODUTO GALVANIZADO 1.1/2""</v>
          </cell>
          <cell r="C6973" t="str">
            <v>M</v>
          </cell>
          <cell r="D6973">
            <v>75.44</v>
          </cell>
          <cell r="F6973">
            <v>67006</v>
          </cell>
          <cell r="G6973" t="str">
            <v>ELETRODUTO GALVANIZADO 1.1/2""</v>
          </cell>
          <cell r="H6973" t="str">
            <v>M</v>
          </cell>
          <cell r="I6973">
            <v>75.44</v>
          </cell>
        </row>
        <row r="6974">
          <cell r="A6974">
            <v>67010</v>
          </cell>
          <cell r="B6974" t="str">
            <v>ELETRODUTO GALVANIZADO 3""</v>
          </cell>
          <cell r="C6974" t="str">
            <v>M</v>
          </cell>
          <cell r="D6974">
            <v>150.04</v>
          </cell>
          <cell r="F6974">
            <v>67010</v>
          </cell>
          <cell r="G6974" t="str">
            <v>ELETRODUTO GALVANIZADO 3""</v>
          </cell>
          <cell r="H6974" t="str">
            <v>M</v>
          </cell>
          <cell r="I6974">
            <v>150.04</v>
          </cell>
        </row>
        <row r="6975">
          <cell r="A6975">
            <v>67015</v>
          </cell>
          <cell r="B6975" t="str">
            <v>ELETRODUTO PVC RIGIDO 2""</v>
          </cell>
          <cell r="C6975" t="str">
            <v>M</v>
          </cell>
          <cell r="D6975">
            <v>41.04</v>
          </cell>
          <cell r="F6975">
            <v>67015</v>
          </cell>
          <cell r="G6975" t="str">
            <v>ELETRODUTO PVC RIGIDO 2""</v>
          </cell>
          <cell r="H6975" t="str">
            <v>M</v>
          </cell>
          <cell r="I6975">
            <v>41.04</v>
          </cell>
        </row>
        <row r="6976">
          <cell r="A6976">
            <v>67020</v>
          </cell>
          <cell r="B6976" t="str">
            <v>SINALIZACAO-ABERTURA E FECHAMENTO DE RASGOS EM ALVENARIAS</v>
          </cell>
          <cell r="C6976" t="str">
            <v>M</v>
          </cell>
          <cell r="D6976">
            <v>11.99</v>
          </cell>
          <cell r="F6976">
            <v>67020</v>
          </cell>
          <cell r="G6976" t="str">
            <v>SINALIZACAO-ABERTURA E FECHAMENTO DE RASGOS EM ALVENARIAS</v>
          </cell>
          <cell r="H6976" t="str">
            <v>M</v>
          </cell>
          <cell r="I6976">
            <v>11.99</v>
          </cell>
        </row>
        <row r="6977">
          <cell r="A6977">
            <v>67060</v>
          </cell>
          <cell r="B6977" t="str">
            <v>BRACO PARA POSTE CURVO PARA LUMINARIA PUBLICA SOLAR</v>
          </cell>
          <cell r="C6977" t="str">
            <v>UN</v>
          </cell>
          <cell r="D6977">
            <v>309.77999999999997</v>
          </cell>
          <cell r="F6977">
            <v>67060</v>
          </cell>
          <cell r="G6977" t="str">
            <v>BRACO PARA POSTE CURVO PARA LUMINARIA PUBLICA SOLAR</v>
          </cell>
          <cell r="H6977" t="str">
            <v>UN</v>
          </cell>
          <cell r="I6977">
            <v>309.77999999999997</v>
          </cell>
        </row>
        <row r="6978">
          <cell r="A6978">
            <v>67070</v>
          </cell>
          <cell r="B6978" t="str">
            <v xml:space="preserve">CAIXA DE PASSAGEM N 4, DE EMBUTIR, PADRAO TELEBRAS 60 x 60 </v>
          </cell>
          <cell r="C6978" t="str">
            <v>UN</v>
          </cell>
          <cell r="D6978">
            <v>247.38</v>
          </cell>
          <cell r="F6978">
            <v>67070</v>
          </cell>
          <cell r="G6978" t="str">
            <v xml:space="preserve">CAIXA DE PASSAGEM N 4, DE EMBUTIR, PADRAO TELEBRAS 60 x 60 </v>
          </cell>
          <cell r="H6978" t="str">
            <v>UN</v>
          </cell>
          <cell r="I6978">
            <v>247.38</v>
          </cell>
        </row>
        <row r="6979">
          <cell r="A6979">
            <v>67071</v>
          </cell>
          <cell r="B6979" t="str">
            <v>CAIXA DE TELEFONE DE EMBUTIR METALICA COM TAMPA 40 x 40 x 12</v>
          </cell>
          <cell r="C6979" t="str">
            <v>UN</v>
          </cell>
          <cell r="D6979">
            <v>154.35</v>
          </cell>
          <cell r="F6979">
            <v>67071</v>
          </cell>
          <cell r="G6979" t="str">
            <v>CAIXA DE TELEFONE DE EMBUTIR METALICA COM TAMPA 40 x 40 x 12</v>
          </cell>
          <cell r="H6979" t="str">
            <v>UN</v>
          </cell>
          <cell r="I6979">
            <v>154.35</v>
          </cell>
        </row>
        <row r="6980">
          <cell r="A6980">
            <v>67072</v>
          </cell>
          <cell r="B6980" t="str">
            <v>CAIXA DE PASSAGEM N 8, DE EMBUTIR,PADRAO TELEBRAS 200x200x20</v>
          </cell>
          <cell r="C6980" t="str">
            <v>UN</v>
          </cell>
          <cell r="D6980">
            <v>119.83</v>
          </cell>
          <cell r="F6980">
            <v>67072</v>
          </cell>
          <cell r="G6980" t="str">
            <v>CAIXA DE PASSAGEM N 8, DE EMBUTIR,PADRAO TELEBRAS 200x200x20</v>
          </cell>
          <cell r="H6980" t="str">
            <v>UN</v>
          </cell>
          <cell r="I6980">
            <v>119.83</v>
          </cell>
        </row>
        <row r="6981">
          <cell r="A6981">
            <v>67100</v>
          </cell>
          <cell r="B6981" t="str">
            <v>SENSOR PRESENCA INFRAVERMELHO ALCANCE 12M INTELBRAS</v>
          </cell>
          <cell r="C6981" t="str">
            <v>UN</v>
          </cell>
          <cell r="D6981">
            <v>496.34</v>
          </cell>
          <cell r="F6981">
            <v>67100</v>
          </cell>
          <cell r="G6981" t="str">
            <v>SENSOR PRESENCA INFRAVERMELHO ALCANCE 12M INTELBRAS</v>
          </cell>
          <cell r="H6981" t="str">
            <v>UN</v>
          </cell>
          <cell r="I6981">
            <v>496.34</v>
          </cell>
        </row>
        <row r="6982">
          <cell r="A6982">
            <v>67101</v>
          </cell>
          <cell r="B6982" t="str">
            <v>SENSOR DT DE TETO (360o.) - ROKONET LUNAR, DUPLA TECNOLOGIA</v>
          </cell>
          <cell r="C6982" t="str">
            <v>UN</v>
          </cell>
          <cell r="D6982">
            <v>187.06</v>
          </cell>
          <cell r="F6982">
            <v>67101</v>
          </cell>
          <cell r="G6982" t="str">
            <v>SENSOR DT DE TETO (360o.) - ROKONET LUNAR, DUPLA TECNOLOGIA</v>
          </cell>
          <cell r="H6982" t="str">
            <v>UN</v>
          </cell>
          <cell r="I6982">
            <v>187.06</v>
          </cell>
        </row>
        <row r="6983">
          <cell r="A6983">
            <v>67103</v>
          </cell>
          <cell r="B6983" t="str">
            <v xml:space="preserve">SENSOR ATIVO DUPLO FEIXE COM FIO PARA USO INTERNO/EXTERNO </v>
          </cell>
          <cell r="C6983" t="str">
            <v>UN</v>
          </cell>
          <cell r="D6983">
            <v>365.01</v>
          </cell>
          <cell r="F6983">
            <v>67103</v>
          </cell>
          <cell r="G6983" t="str">
            <v xml:space="preserve">SENSOR ATIVO DUPLO FEIXE COM FIO PARA USO INTERNO/EXTERNO </v>
          </cell>
          <cell r="H6983" t="str">
            <v>UN</v>
          </cell>
          <cell r="I6983">
            <v>365.01</v>
          </cell>
        </row>
        <row r="6984">
          <cell r="A6984">
            <v>67104</v>
          </cell>
          <cell r="B6984" t="str">
            <v>SENSOR INFRAVERM SEMI EXTERNO PET 30KG DUAL TEC-550 JFL</v>
          </cell>
          <cell r="C6984" t="str">
            <v>UN</v>
          </cell>
          <cell r="D6984">
            <v>241.4</v>
          </cell>
          <cell r="F6984">
            <v>67104</v>
          </cell>
          <cell r="G6984" t="str">
            <v>SENSOR INFRAVERM SEMI EXTERNO PET 30KG DUAL TEC-550 JFL</v>
          </cell>
          <cell r="H6984" t="str">
            <v>UN</v>
          </cell>
          <cell r="I6984">
            <v>241.4</v>
          </cell>
        </row>
        <row r="6985">
          <cell r="A6985">
            <v>67115</v>
          </cell>
          <cell r="B6985" t="str">
            <v>ARMARIO PARA EQUIPAMENTO DISTRIBUICAO SINAL DE TV/AM/FM</v>
          </cell>
          <cell r="C6985" t="str">
            <v>UN</v>
          </cell>
          <cell r="D6985">
            <v>457.17</v>
          </cell>
          <cell r="F6985">
            <v>67115</v>
          </cell>
          <cell r="G6985" t="str">
            <v>ARMARIO PARA EQUIPAMENTO DISTRIBUICAO SINAL DE TV/AM/FM</v>
          </cell>
          <cell r="H6985" t="str">
            <v>UN</v>
          </cell>
          <cell r="I6985">
            <v>457.17</v>
          </cell>
        </row>
        <row r="6986">
          <cell r="A6986">
            <v>67116</v>
          </cell>
          <cell r="B6986" t="str">
            <v>CABO COAXIAL PARA DISTRIBUICAO SINAL DE ANTENA TV/AM/FM</v>
          </cell>
          <cell r="C6986" t="str">
            <v>M</v>
          </cell>
          <cell r="D6986">
            <v>3.14</v>
          </cell>
          <cell r="F6986">
            <v>67116</v>
          </cell>
          <cell r="G6986" t="str">
            <v>CABO COAXIAL PARA DISTRIBUICAO SINAL DE ANTENA TV/AM/FM</v>
          </cell>
          <cell r="H6986" t="str">
            <v>M</v>
          </cell>
          <cell r="I6986">
            <v>3.14</v>
          </cell>
        </row>
        <row r="6987">
          <cell r="A6987">
            <v>67130</v>
          </cell>
          <cell r="B6987" t="str">
            <v>PONTO TELEFONE INTERNO/EXTERNO SEM FIACAO</v>
          </cell>
          <cell r="C6987" t="str">
            <v>UN</v>
          </cell>
          <cell r="D6987">
            <v>65.3</v>
          </cell>
          <cell r="F6987">
            <v>67130</v>
          </cell>
          <cell r="G6987" t="str">
            <v>PONTO TELEFONE INTERNO/EXTERNO SEM FIACAO</v>
          </cell>
          <cell r="H6987" t="str">
            <v>UN</v>
          </cell>
          <cell r="I6987">
            <v>65.3</v>
          </cell>
        </row>
        <row r="6988">
          <cell r="A6988">
            <v>67170</v>
          </cell>
          <cell r="B6988" t="str">
            <v>MINUTERIA-DISPOSITIVO CENTRAL</v>
          </cell>
          <cell r="C6988" t="str">
            <v>UN</v>
          </cell>
          <cell r="D6988">
            <v>896.67</v>
          </cell>
          <cell r="F6988">
            <v>67170</v>
          </cell>
          <cell r="G6988" t="str">
            <v>MINUTERIA-DISPOSITIVO CENTRAL</v>
          </cell>
          <cell r="H6988" t="str">
            <v>UN</v>
          </cell>
          <cell r="I6988">
            <v>896.67</v>
          </cell>
        </row>
        <row r="6989">
          <cell r="A6989">
            <v>67171</v>
          </cell>
          <cell r="B6989" t="str">
            <v>PONTO PARA MINUTERIA-BOTAO DE ACIONAMENTO</v>
          </cell>
          <cell r="C6989" t="str">
            <v>UN</v>
          </cell>
          <cell r="D6989">
            <v>115.96</v>
          </cell>
          <cell r="F6989">
            <v>67171</v>
          </cell>
          <cell r="G6989" t="str">
            <v>PONTO PARA MINUTERIA-BOTAO DE ACIONAMENTO</v>
          </cell>
          <cell r="H6989" t="str">
            <v>UN</v>
          </cell>
          <cell r="I6989">
            <v>115.96</v>
          </cell>
        </row>
        <row r="6990">
          <cell r="A6990">
            <v>67179</v>
          </cell>
          <cell r="B6990" t="str">
            <v xml:space="preserve">CONECTOR PARA CABO COAXIAL RG 59U, FEMEA </v>
          </cell>
          <cell r="C6990" t="str">
            <v>UN</v>
          </cell>
          <cell r="D6990">
            <v>3.25</v>
          </cell>
          <cell r="F6990">
            <v>67179</v>
          </cell>
          <cell r="G6990" t="str">
            <v xml:space="preserve">CONECTOR PARA CABO COAXIAL RG 59U, FEMEA </v>
          </cell>
          <cell r="H6990" t="str">
            <v>UN</v>
          </cell>
          <cell r="I6990">
            <v>3.25</v>
          </cell>
        </row>
        <row r="6991">
          <cell r="A6991">
            <v>67200</v>
          </cell>
          <cell r="B6991" t="str">
            <v>CAIXA MET.PROVA INTEMPERIE P.CAMARAS TV VARR.HORIZONTAL</v>
          </cell>
          <cell r="C6991" t="str">
            <v>UN</v>
          </cell>
          <cell r="D6991">
            <v>110.77</v>
          </cell>
          <cell r="F6991">
            <v>67200</v>
          </cell>
          <cell r="G6991" t="str">
            <v>CAIXA MET.PROVA INTEMPERIE P.CAMARAS TV VARR.HORIZONTAL</v>
          </cell>
          <cell r="H6991" t="str">
            <v>UN</v>
          </cell>
          <cell r="I6991">
            <v>110.77</v>
          </cell>
        </row>
        <row r="6992">
          <cell r="A6992">
            <v>67202</v>
          </cell>
          <cell r="B6992" t="str">
            <v>SUPORTE CAMARAS TV PARA VARREDURA HORIZONTAL-ELETRICA</v>
          </cell>
          <cell r="C6992" t="str">
            <v>UN</v>
          </cell>
          <cell r="D6992">
            <v>148.91</v>
          </cell>
          <cell r="F6992">
            <v>67202</v>
          </cell>
          <cell r="G6992" t="str">
            <v>SUPORTE CAMARAS TV PARA VARREDURA HORIZONTAL-ELETRICA</v>
          </cell>
          <cell r="H6992" t="str">
            <v>UN</v>
          </cell>
          <cell r="I6992">
            <v>148.91</v>
          </cell>
        </row>
        <row r="6993">
          <cell r="A6993">
            <v>67204</v>
          </cell>
          <cell r="B6993" t="str">
            <v>SUPORTE PARA TV TRI-ARTICULADO DE 20"" A 43""</v>
          </cell>
          <cell r="C6993" t="str">
            <v>UN</v>
          </cell>
          <cell r="D6993">
            <v>75.790000000000006</v>
          </cell>
          <cell r="F6993">
            <v>67204</v>
          </cell>
          <cell r="G6993" t="str">
            <v>SUPORTE PARA TV TRI-ARTICULADO DE 20"" A 43""</v>
          </cell>
          <cell r="H6993" t="str">
            <v>UN</v>
          </cell>
          <cell r="I6993">
            <v>75.790000000000006</v>
          </cell>
        </row>
        <row r="6994">
          <cell r="A6994">
            <v>67207</v>
          </cell>
          <cell r="B6994" t="str">
            <v>CAMERA EXTERNA BULLET INFRAVERMELHO MULTI HD 1015B INTELBRAS</v>
          </cell>
          <cell r="C6994" t="str">
            <v>UN</v>
          </cell>
          <cell r="D6994">
            <v>657.74</v>
          </cell>
          <cell r="F6994">
            <v>67207</v>
          </cell>
          <cell r="G6994" t="str">
            <v>CAMERA EXTERNA BULLET INFRAVERMELHO MULTI HD 1015B INTELBRAS</v>
          </cell>
          <cell r="H6994" t="str">
            <v>UN</v>
          </cell>
          <cell r="I6994">
            <v>657.74</v>
          </cell>
        </row>
        <row r="6995">
          <cell r="A6995">
            <v>67215</v>
          </cell>
          <cell r="B6995" t="str">
            <v>ELETROCALHA LISA TIPO ""U"" 50x50m P/ DUTOS SINALIZACAO</v>
          </cell>
          <cell r="C6995" t="str">
            <v>M</v>
          </cell>
          <cell r="D6995">
            <v>41.27</v>
          </cell>
          <cell r="F6995">
            <v>67215</v>
          </cell>
          <cell r="G6995" t="str">
            <v>ELETROCALHA LISA TIPO ""U"" 50x50m P/ DUTOS SINALIZACAO</v>
          </cell>
          <cell r="H6995" t="str">
            <v>M</v>
          </cell>
          <cell r="I6995">
            <v>41.27</v>
          </cell>
        </row>
        <row r="6996">
          <cell r="A6996">
            <v>67221</v>
          </cell>
          <cell r="B6996" t="str">
            <v>ELETRODUTO PVC RIGIDO ROSCAVEL 3/4""</v>
          </cell>
          <cell r="C6996" t="str">
            <v>M</v>
          </cell>
          <cell r="D6996">
            <v>18.38</v>
          </cell>
          <cell r="F6996">
            <v>67221</v>
          </cell>
          <cell r="G6996" t="str">
            <v>ELETRODUTO PVC RIGIDO ROSCAVEL 3/4""</v>
          </cell>
          <cell r="H6996" t="str">
            <v>M</v>
          </cell>
          <cell r="I6996">
            <v>18.38</v>
          </cell>
        </row>
        <row r="6997">
          <cell r="A6997">
            <v>67222</v>
          </cell>
          <cell r="B6997" t="str">
            <v>LUVA ELETRODUTO PVC 3/4""</v>
          </cell>
          <cell r="C6997" t="str">
            <v>UN</v>
          </cell>
          <cell r="D6997">
            <v>5.22</v>
          </cell>
          <cell r="F6997">
            <v>67222</v>
          </cell>
          <cell r="G6997" t="str">
            <v>LUVA ELETRODUTO PVC 3/4""</v>
          </cell>
          <cell r="H6997" t="str">
            <v>UN</v>
          </cell>
          <cell r="I6997">
            <v>5.22</v>
          </cell>
        </row>
        <row r="6998">
          <cell r="A6998">
            <v>67223</v>
          </cell>
          <cell r="B6998" t="str">
            <v>CAIXA DE DERIVACAO EM FERRO ESMALTADO 30x30cm</v>
          </cell>
          <cell r="C6998" t="str">
            <v>UN</v>
          </cell>
          <cell r="D6998">
            <v>11.39</v>
          </cell>
          <cell r="F6998">
            <v>67223</v>
          </cell>
          <cell r="G6998" t="str">
            <v>CAIXA DE DERIVACAO EM FERRO ESMALTADO 30x30cm</v>
          </cell>
          <cell r="H6998" t="str">
            <v>UN</v>
          </cell>
          <cell r="I6998">
            <v>11.39</v>
          </cell>
        </row>
        <row r="6999">
          <cell r="A6999">
            <v>67224</v>
          </cell>
          <cell r="B6999" t="str">
            <v>PLACA 10 x 10cm 4 MODULOS</v>
          </cell>
          <cell r="C6999" t="str">
            <v>UN</v>
          </cell>
          <cell r="D6999">
            <v>16.89</v>
          </cell>
          <cell r="F6999">
            <v>67224</v>
          </cell>
          <cell r="G6999" t="str">
            <v>PLACA 10 x 10cm 4 MODULOS</v>
          </cell>
          <cell r="H6999" t="str">
            <v>UN</v>
          </cell>
          <cell r="I6999">
            <v>16.89</v>
          </cell>
        </row>
        <row r="7000">
          <cell r="A7000">
            <v>67225</v>
          </cell>
          <cell r="B7000" t="str">
            <v>CAIXA E PLACA PISO 4X4 COM UNHA 2 TOMADAS INOX STAMPLAC</v>
          </cell>
          <cell r="C7000" t="str">
            <v>UN</v>
          </cell>
          <cell r="D7000">
            <v>114.38</v>
          </cell>
          <cell r="F7000">
            <v>67225</v>
          </cell>
          <cell r="G7000" t="str">
            <v>CAIXA E PLACA PISO 4X4 COM UNHA 2 TOMADAS INOX STAMPLAC</v>
          </cell>
          <cell r="H7000" t="str">
            <v>UN</v>
          </cell>
          <cell r="I7000">
            <v>114.38</v>
          </cell>
        </row>
        <row r="7001">
          <cell r="A7001">
            <v>67226</v>
          </cell>
          <cell r="B7001" t="str">
            <v>CABO SUPERASTIC FLEX 450/750V 2,5mm2 CORES DIVERSAS</v>
          </cell>
          <cell r="C7001" t="str">
            <v>M</v>
          </cell>
          <cell r="D7001">
            <v>3.36</v>
          </cell>
          <cell r="F7001">
            <v>67226</v>
          </cell>
          <cell r="G7001" t="str">
            <v>CABO SUPERASTIC FLEX 450/750V 2,5mm2 CORES DIVERSAS</v>
          </cell>
          <cell r="H7001" t="str">
            <v>M</v>
          </cell>
          <cell r="I7001">
            <v>3.36</v>
          </cell>
        </row>
        <row r="7002">
          <cell r="A7002">
            <v>67229</v>
          </cell>
          <cell r="B7002" t="str">
            <v>ABRACADEIRA GALVANIZADA PARA TUBOS DE 3/4""</v>
          </cell>
          <cell r="C7002" t="str">
            <v>UN</v>
          </cell>
          <cell r="D7002">
            <v>2.14</v>
          </cell>
          <cell r="F7002">
            <v>67229</v>
          </cell>
          <cell r="G7002" t="str">
            <v>ABRACADEIRA GALVANIZADA PARA TUBOS DE 3/4""</v>
          </cell>
          <cell r="H7002" t="str">
            <v>UN</v>
          </cell>
          <cell r="I7002">
            <v>2.14</v>
          </cell>
        </row>
        <row r="7003">
          <cell r="A7003">
            <v>67230</v>
          </cell>
          <cell r="B7003" t="str">
            <v>CAIXA DE TELEFONE DE SOBREPOR N.3 METALICA 40 x 40 x 12cm</v>
          </cell>
          <cell r="C7003" t="str">
            <v>UN</v>
          </cell>
          <cell r="D7003">
            <v>178.13</v>
          </cell>
          <cell r="F7003">
            <v>67230</v>
          </cell>
          <cell r="G7003" t="str">
            <v>CAIXA DE TELEFONE DE SOBREPOR N.3 METALICA 40 x 40 x 12cm</v>
          </cell>
          <cell r="H7003" t="str">
            <v>UN</v>
          </cell>
          <cell r="I7003">
            <v>178.13</v>
          </cell>
        </row>
        <row r="7004">
          <cell r="A7004">
            <v>67231</v>
          </cell>
          <cell r="B7004" t="str">
            <v>CAIXA DE TELEFONE DE EMBUTIR METALICA COM TAMPA 40 x 40 x 12</v>
          </cell>
          <cell r="C7004" t="str">
            <v>UN</v>
          </cell>
          <cell r="D7004">
            <v>154.35</v>
          </cell>
          <cell r="F7004">
            <v>67231</v>
          </cell>
          <cell r="G7004" t="str">
            <v>CAIXA DE TELEFONE DE EMBUTIR METALICA COM TAMPA 40 x 40 x 12</v>
          </cell>
          <cell r="H7004" t="str">
            <v>UN</v>
          </cell>
          <cell r="I7004">
            <v>154.35</v>
          </cell>
        </row>
        <row r="7005">
          <cell r="A7005">
            <v>67232</v>
          </cell>
          <cell r="B7005" t="str">
            <v>BUCHA NYLON COM PARAFUSO S-8</v>
          </cell>
          <cell r="C7005" t="str">
            <v>UN</v>
          </cell>
          <cell r="D7005">
            <v>3.71</v>
          </cell>
          <cell r="F7005">
            <v>67232</v>
          </cell>
          <cell r="G7005" t="str">
            <v>BUCHA NYLON COM PARAFUSO S-8</v>
          </cell>
          <cell r="H7005" t="str">
            <v>UN</v>
          </cell>
          <cell r="I7005">
            <v>3.71</v>
          </cell>
        </row>
        <row r="7006">
          <cell r="A7006">
            <v>67233</v>
          </cell>
          <cell r="B7006" t="str">
            <v>CAIXA PASSAGEM ALUMINIO 15 x 15 x 12cm CP 1515/10</v>
          </cell>
          <cell r="C7006" t="str">
            <v>UN</v>
          </cell>
          <cell r="D7006">
            <v>75.25</v>
          </cell>
          <cell r="F7006">
            <v>67233</v>
          </cell>
          <cell r="G7006" t="str">
            <v>CAIXA PASSAGEM ALUMINIO 15 x 15 x 12cm CP 1515/10</v>
          </cell>
          <cell r="H7006" t="str">
            <v>UN</v>
          </cell>
          <cell r="I7006">
            <v>75.25</v>
          </cell>
        </row>
        <row r="7007">
          <cell r="A7007">
            <v>67250</v>
          </cell>
          <cell r="B7007" t="str">
            <v>CABO CONDUTOR ISOLADO PARA CAMARAS TV-CF</v>
          </cell>
          <cell r="C7007" t="str">
            <v>M</v>
          </cell>
          <cell r="D7007">
            <v>3.05</v>
          </cell>
          <cell r="F7007">
            <v>67250</v>
          </cell>
          <cell r="G7007" t="str">
            <v>CABO CONDUTOR ISOLADO PARA CAMARAS TV-CF</v>
          </cell>
          <cell r="H7007" t="str">
            <v>M</v>
          </cell>
          <cell r="I7007">
            <v>3.05</v>
          </cell>
        </row>
        <row r="7008">
          <cell r="A7008">
            <v>67253</v>
          </cell>
          <cell r="B7008" t="str">
            <v>SINALIZACAO-ELETRODUTO GALVANIZADO 1/2"" PARA RELOGIO ELETRICO</v>
          </cell>
          <cell r="C7008" t="str">
            <v>M</v>
          </cell>
          <cell r="D7008">
            <v>18.48</v>
          </cell>
          <cell r="F7008">
            <v>67253</v>
          </cell>
          <cell r="G7008" t="str">
            <v>SINALIZACAO-ELETRODUTO GALVANIZADO 1/2"" PARA RELOGIO ELETRICO</v>
          </cell>
          <cell r="H7008" t="str">
            <v>M</v>
          </cell>
          <cell r="I7008">
            <v>18.48</v>
          </cell>
        </row>
        <row r="7009">
          <cell r="A7009">
            <v>67254</v>
          </cell>
          <cell r="B7009" t="str">
            <v>SINALIZACAO-BUCHA/ARRUELA 1/2"" PARA RELOGIO ELETRICO</v>
          </cell>
          <cell r="C7009" t="str">
            <v>CJ</v>
          </cell>
          <cell r="D7009">
            <v>6.18</v>
          </cell>
          <cell r="F7009">
            <v>67254</v>
          </cell>
          <cell r="G7009" t="str">
            <v>SINALIZACAO-BUCHA/ARRUELA 1/2"" PARA RELOGIO ELETRICO</v>
          </cell>
          <cell r="H7009" t="str">
            <v>CJ</v>
          </cell>
          <cell r="I7009">
            <v>6.18</v>
          </cell>
        </row>
        <row r="7010">
          <cell r="A7010">
            <v>67255</v>
          </cell>
          <cell r="B7010" t="str">
            <v>SINALIZACAO-CAIXA DERIVACAO 3x3"" PARA RELOGIO ELETRICO</v>
          </cell>
          <cell r="C7010" t="str">
            <v>UN</v>
          </cell>
          <cell r="D7010">
            <v>20.99</v>
          </cell>
          <cell r="F7010">
            <v>67255</v>
          </cell>
          <cell r="G7010" t="str">
            <v>SINALIZACAO-CAIXA DERIVACAO 3x3"" PARA RELOGIO ELETRICO</v>
          </cell>
          <cell r="H7010" t="str">
            <v>UN</v>
          </cell>
          <cell r="I7010">
            <v>20.99</v>
          </cell>
        </row>
        <row r="7011">
          <cell r="A7011">
            <v>67310</v>
          </cell>
          <cell r="B7011" t="str">
            <v xml:space="preserve">PARA RAIOS POLIMERICO E LUZ DE SINALIZACAO 12KV,10KA </v>
          </cell>
          <cell r="C7011" t="str">
            <v>UN</v>
          </cell>
          <cell r="D7011">
            <v>3167.32</v>
          </cell>
          <cell r="F7011">
            <v>67310</v>
          </cell>
          <cell r="G7011" t="str">
            <v xml:space="preserve">PARA RAIOS POLIMERICO E LUZ DE SINALIZACAO 12KV,10KA </v>
          </cell>
          <cell r="H7011" t="str">
            <v>UN</v>
          </cell>
          <cell r="I7011">
            <v>3167.32</v>
          </cell>
        </row>
        <row r="7012">
          <cell r="A7012">
            <v>67395</v>
          </cell>
          <cell r="B7012" t="str">
            <v>CENTRAL PABX INTELBRAS IMPACTA 220 - 0/0</v>
          </cell>
          <cell r="C7012" t="str">
            <v>UN</v>
          </cell>
          <cell r="D7012">
            <v>6331.31</v>
          </cell>
          <cell r="F7012">
            <v>67395</v>
          </cell>
          <cell r="G7012" t="str">
            <v>CENTRAL PABX INTELBRAS IMPACTA 220 - 0/0</v>
          </cell>
          <cell r="H7012" t="str">
            <v>UN</v>
          </cell>
          <cell r="I7012">
            <v>6331.31</v>
          </cell>
        </row>
        <row r="7013">
          <cell r="A7013">
            <v>67402</v>
          </cell>
          <cell r="B7013" t="str">
            <v>SISTEMA BLOQUEIO-ELETRODUTO GALVANIZADO 3/4""</v>
          </cell>
          <cell r="C7013" t="str">
            <v>M</v>
          </cell>
          <cell r="D7013">
            <v>19.38</v>
          </cell>
          <cell r="F7013">
            <v>67402</v>
          </cell>
          <cell r="G7013" t="str">
            <v>SISTEMA BLOQUEIO-ELETRODUTO GALVANIZADO 3/4""</v>
          </cell>
          <cell r="H7013" t="str">
            <v>M</v>
          </cell>
          <cell r="I7013">
            <v>19.38</v>
          </cell>
        </row>
        <row r="7014">
          <cell r="A7014">
            <v>67407</v>
          </cell>
          <cell r="B7014" t="str">
            <v>SISTEMA BLOQUEIO-TRAVA MAGNETICA</v>
          </cell>
          <cell r="C7014" t="str">
            <v>UN</v>
          </cell>
          <cell r="D7014">
            <v>1177.48</v>
          </cell>
          <cell r="F7014">
            <v>67407</v>
          </cell>
          <cell r="G7014" t="str">
            <v>SISTEMA BLOQUEIO-TRAVA MAGNETICA</v>
          </cell>
          <cell r="H7014" t="str">
            <v>UN</v>
          </cell>
          <cell r="I7014">
            <v>1177.48</v>
          </cell>
        </row>
        <row r="7015">
          <cell r="A7015">
            <v>67409</v>
          </cell>
          <cell r="B7015" t="str">
            <v>SISTEMA BLOQUEIO-ACIONADOR MANUAL EMERGENCIA</v>
          </cell>
          <cell r="C7015" t="str">
            <v>UN</v>
          </cell>
          <cell r="D7015">
            <v>1427.04</v>
          </cell>
          <cell r="F7015">
            <v>67409</v>
          </cell>
          <cell r="G7015" t="str">
            <v>SISTEMA BLOQUEIO-ACIONADOR MANUAL EMERGENCIA</v>
          </cell>
          <cell r="H7015" t="str">
            <v>UN</v>
          </cell>
          <cell r="I7015">
            <v>1427.04</v>
          </cell>
        </row>
        <row r="7016">
          <cell r="A7016">
            <v>67410</v>
          </cell>
          <cell r="B7016" t="str">
            <v>SISTEMA BLOQUEIO-DUTO FLEXIVEL 5""</v>
          </cell>
          <cell r="C7016" t="str">
            <v>M</v>
          </cell>
          <cell r="D7016">
            <v>27.69</v>
          </cell>
          <cell r="F7016">
            <v>67410</v>
          </cell>
          <cell r="G7016" t="str">
            <v>SISTEMA BLOQUEIO-DUTO FLEXIVEL 5""</v>
          </cell>
          <cell r="H7016" t="str">
            <v>M</v>
          </cell>
          <cell r="I7016">
            <v>27.69</v>
          </cell>
        </row>
        <row r="7017">
          <cell r="A7017">
            <v>67411</v>
          </cell>
          <cell r="B7017" t="str">
            <v>ELETROCALHA LISA TIPO ""U"" 50x50mm CHAPA 20 SEM TAMPA</v>
          </cell>
          <cell r="C7017" t="str">
            <v>M</v>
          </cell>
          <cell r="D7017">
            <v>43.41</v>
          </cell>
          <cell r="F7017">
            <v>67411</v>
          </cell>
          <cell r="G7017" t="str">
            <v>ELETROCALHA LISA TIPO ""U"" 50x50mm CHAPA 20 SEM TAMPA</v>
          </cell>
          <cell r="H7017" t="str">
            <v>M</v>
          </cell>
          <cell r="I7017">
            <v>43.41</v>
          </cell>
        </row>
        <row r="7018">
          <cell r="A7018">
            <v>67415</v>
          </cell>
          <cell r="B7018" t="str">
            <v>PONTO PARA ANTENA TV/FM/SOM PORTATIL EM PRATELEIRA/LOJA</v>
          </cell>
          <cell r="C7018" t="str">
            <v>UN</v>
          </cell>
          <cell r="D7018">
            <v>53.86</v>
          </cell>
          <cell r="F7018">
            <v>67415</v>
          </cell>
          <cell r="G7018" t="str">
            <v>PONTO PARA ANTENA TV/FM/SOM PORTATIL EM PRATELEIRA/LOJA</v>
          </cell>
          <cell r="H7018" t="str">
            <v>UN</v>
          </cell>
          <cell r="I7018">
            <v>53.86</v>
          </cell>
        </row>
        <row r="7019">
          <cell r="A7019">
            <v>67428</v>
          </cell>
          <cell r="B7019" t="str">
            <v>QUADRO GERAL COM SECCIONADORAS PARA DISTRIBUICAO FORCA E LUZ</v>
          </cell>
          <cell r="C7019" t="str">
            <v>UN</v>
          </cell>
          <cell r="D7019">
            <v>4728.53</v>
          </cell>
          <cell r="F7019">
            <v>67428</v>
          </cell>
          <cell r="G7019" t="str">
            <v>QUADRO GERAL COM SECCIONADORAS PARA DISTRIBUICAO FORCA E LUZ</v>
          </cell>
          <cell r="H7019" t="str">
            <v>UN</v>
          </cell>
          <cell r="I7019">
            <v>4728.53</v>
          </cell>
        </row>
        <row r="7020">
          <cell r="A7020">
            <v>67469</v>
          </cell>
          <cell r="B7020" t="str">
            <v>PONTO DISTRIBUICAO - FAX E CPD- TUBULACAO SECA</v>
          </cell>
          <cell r="C7020" t="str">
            <v>M</v>
          </cell>
          <cell r="D7020">
            <v>70.86</v>
          </cell>
          <cell r="F7020">
            <v>67469</v>
          </cell>
          <cell r="G7020" t="str">
            <v>PONTO DISTRIBUICAO - FAX E CPD- TUBULACAO SECA</v>
          </cell>
          <cell r="H7020" t="str">
            <v>M</v>
          </cell>
          <cell r="I7020">
            <v>70.86</v>
          </cell>
        </row>
        <row r="7021">
          <cell r="A7021">
            <v>67470</v>
          </cell>
          <cell r="B7021" t="str">
            <v xml:space="preserve">ANTENA PARABOLICA DIGIMASTER C/ MULTIPONTO SUPER DIGITAL </v>
          </cell>
          <cell r="C7021" t="str">
            <v>UN</v>
          </cell>
          <cell r="D7021">
            <v>4665.9399999999996</v>
          </cell>
          <cell r="F7021">
            <v>67470</v>
          </cell>
          <cell r="G7021" t="str">
            <v xml:space="preserve">ANTENA PARABOLICA DIGIMASTER C/ MULTIPONTO SUPER DIGITAL </v>
          </cell>
          <cell r="H7021" t="str">
            <v>UN</v>
          </cell>
          <cell r="I7021">
            <v>4665.9399999999996</v>
          </cell>
        </row>
        <row r="7022">
          <cell r="A7022">
            <v>67471</v>
          </cell>
          <cell r="B7022" t="str">
            <v>PONTO RECEPCAO ANTENA PARABOLICA TV-AM/FM-SECO</v>
          </cell>
          <cell r="C7022" t="str">
            <v>UN</v>
          </cell>
          <cell r="D7022">
            <v>57.2</v>
          </cell>
          <cell r="F7022">
            <v>67471</v>
          </cell>
          <cell r="G7022" t="str">
            <v>PONTO RECEPCAO ANTENA PARABOLICA TV-AM/FM-SECO</v>
          </cell>
          <cell r="H7022" t="str">
            <v>UN</v>
          </cell>
          <cell r="I7022">
            <v>57.2</v>
          </cell>
        </row>
        <row r="7023">
          <cell r="A7023">
            <v>67482</v>
          </cell>
          <cell r="B7023" t="str">
            <v>CONJUNTO DE CAMPAINHA CIGARRA BIVOLT BRANCO GRACIA ALUMBRA</v>
          </cell>
          <cell r="C7023" t="str">
            <v>UN</v>
          </cell>
          <cell r="D7023">
            <v>72.58</v>
          </cell>
          <cell r="F7023">
            <v>67482</v>
          </cell>
          <cell r="G7023" t="str">
            <v>CONJUNTO DE CAMPAINHA CIGARRA BIVOLT BRANCO GRACIA ALUMBRA</v>
          </cell>
          <cell r="H7023" t="str">
            <v>UN</v>
          </cell>
          <cell r="I7023">
            <v>72.58</v>
          </cell>
        </row>
        <row r="7024">
          <cell r="A7024">
            <v>67505</v>
          </cell>
          <cell r="B7024" t="str">
            <v>SINALIZACAO - ""PROIBIDO UTILIZAR ELEVADOR""</v>
          </cell>
          <cell r="C7024" t="str">
            <v>UN</v>
          </cell>
          <cell r="D7024">
            <v>17.47</v>
          </cell>
          <cell r="F7024">
            <v>67505</v>
          </cell>
          <cell r="G7024" t="str">
            <v>SINALIZACAO - ""PROIBIDO UTILIZAR ELEVADOR""</v>
          </cell>
          <cell r="H7024" t="str">
            <v>UN</v>
          </cell>
          <cell r="I7024">
            <v>17.47</v>
          </cell>
        </row>
        <row r="7025">
          <cell r="A7025">
            <v>67506</v>
          </cell>
          <cell r="B7025" t="str">
            <v>SINALIZACAO EM PAREDE-COMANDO MANUAL BOMBA INCENDIO 18x18cm</v>
          </cell>
          <cell r="C7025" t="str">
            <v>UN</v>
          </cell>
          <cell r="D7025">
            <v>20.8</v>
          </cell>
          <cell r="F7025">
            <v>67506</v>
          </cell>
          <cell r="G7025" t="str">
            <v>SINALIZACAO EM PAREDE-COMANDO MANUAL BOMBA INCENDIO 18x18cm</v>
          </cell>
          <cell r="H7025" t="str">
            <v>UN</v>
          </cell>
          <cell r="I7025">
            <v>20.8</v>
          </cell>
        </row>
        <row r="7026">
          <cell r="A7026">
            <v>67560</v>
          </cell>
          <cell r="B7026" t="str">
            <v xml:space="preserve">RELOGIO DE PONTO BIOMETRICO DIGITAL </v>
          </cell>
          <cell r="C7026" t="str">
            <v>UN</v>
          </cell>
          <cell r="D7026">
            <v>1873.15</v>
          </cell>
          <cell r="F7026">
            <v>67560</v>
          </cell>
          <cell r="G7026" t="str">
            <v xml:space="preserve">RELOGIO DE PONTO BIOMETRICO DIGITAL </v>
          </cell>
          <cell r="H7026" t="str">
            <v>UN</v>
          </cell>
          <cell r="I7026">
            <v>1873.15</v>
          </cell>
        </row>
        <row r="7027">
          <cell r="A7027">
            <v>67563</v>
          </cell>
          <cell r="B7027" t="str">
            <v>SINALIZACAO FOTOLUMINESCENTE HIDRANTE DE INCENDIO 20x20cm</v>
          </cell>
          <cell r="C7027" t="str">
            <v>UN</v>
          </cell>
          <cell r="D7027">
            <v>22.7</v>
          </cell>
          <cell r="F7027">
            <v>67563</v>
          </cell>
          <cell r="G7027" t="str">
            <v>SINALIZACAO FOTOLUMINESCENTE HIDRANTE DE INCENDIO 20x20cm</v>
          </cell>
          <cell r="H7027" t="str">
            <v>UN</v>
          </cell>
          <cell r="I7027">
            <v>22.7</v>
          </cell>
        </row>
        <row r="7028">
          <cell r="A7028">
            <v>67565</v>
          </cell>
          <cell r="B7028" t="str">
            <v>PLACA FOTOLUMINESCENTE P/ NUMERO DO PAVIMENTO PVC 2mm 20x20</v>
          </cell>
          <cell r="C7028" t="str">
            <v>UN</v>
          </cell>
          <cell r="D7028">
            <v>12.22</v>
          </cell>
          <cell r="F7028">
            <v>67565</v>
          </cell>
          <cell r="G7028" t="str">
            <v>PLACA FOTOLUMINESCENTE P/ NUMERO DO PAVIMENTO PVC 2mm 20x20</v>
          </cell>
          <cell r="H7028" t="str">
            <v>UN</v>
          </cell>
          <cell r="I7028">
            <v>12.22</v>
          </cell>
        </row>
        <row r="7029">
          <cell r="A7029">
            <v>67570</v>
          </cell>
          <cell r="B7029" t="str">
            <v>CONECTOR BNC TIPO COMPRESSAO PARA CABO COAXIAL RG 59</v>
          </cell>
          <cell r="C7029" t="str">
            <v>UN</v>
          </cell>
          <cell r="D7029">
            <v>13.97</v>
          </cell>
          <cell r="F7029">
            <v>67570</v>
          </cell>
          <cell r="G7029" t="str">
            <v>CONECTOR BNC TIPO COMPRESSAO PARA CABO COAXIAL RG 59</v>
          </cell>
          <cell r="H7029" t="str">
            <v>UN</v>
          </cell>
          <cell r="I7029">
            <v>13.97</v>
          </cell>
        </row>
        <row r="7030">
          <cell r="A7030">
            <v>67580</v>
          </cell>
          <cell r="B7030" t="str">
            <v>PONTO PARA BOTAO CAMPAINHA COM MATERIAL PVC-FIACAO E ESPELHO</v>
          </cell>
          <cell r="C7030" t="str">
            <v>PT</v>
          </cell>
          <cell r="D7030">
            <v>97.93</v>
          </cell>
          <cell r="F7030">
            <v>67580</v>
          </cell>
          <cell r="G7030" t="str">
            <v>PONTO PARA BOTAO CAMPAINHA COM MATERIAL PVC-FIACAO E ESPELHO</v>
          </cell>
          <cell r="H7030" t="str">
            <v>PT</v>
          </cell>
          <cell r="I7030">
            <v>97.93</v>
          </cell>
        </row>
        <row r="7031">
          <cell r="A7031">
            <v>67581</v>
          </cell>
          <cell r="B7031" t="str">
            <v>PONTO PARA CIGARRA CAMPAINHA COM MATERIAL PVC</v>
          </cell>
          <cell r="C7031" t="str">
            <v>UN</v>
          </cell>
          <cell r="D7031">
            <v>92.99</v>
          </cell>
          <cell r="F7031">
            <v>67581</v>
          </cell>
          <cell r="G7031" t="str">
            <v>PONTO PARA CIGARRA CAMPAINHA COM MATERIAL PVC</v>
          </cell>
          <cell r="H7031" t="str">
            <v>UN</v>
          </cell>
          <cell r="I7031">
            <v>92.99</v>
          </cell>
        </row>
        <row r="7032">
          <cell r="A7032">
            <v>67590</v>
          </cell>
          <cell r="B7032" t="str">
            <v>ACIONADOR MANUAL ALARME INCENDIO C/ SIRENE, ENDERECAVEL IP20</v>
          </cell>
          <cell r="C7032" t="str">
            <v>UN</v>
          </cell>
          <cell r="D7032">
            <v>1416.39</v>
          </cell>
          <cell r="F7032">
            <v>67590</v>
          </cell>
          <cell r="G7032" t="str">
            <v>ACIONADOR MANUAL ALARME INCENDIO C/ SIRENE, ENDERECAVEL IP20</v>
          </cell>
          <cell r="H7032" t="str">
            <v>UN</v>
          </cell>
          <cell r="I7032">
            <v>1416.39</v>
          </cell>
        </row>
        <row r="7033">
          <cell r="A7033">
            <v>67591</v>
          </cell>
          <cell r="B7033" t="str">
            <v>TERMINAL DEDICADO INTERFONE TIPO GONDOLA</v>
          </cell>
          <cell r="C7033" t="str">
            <v>UN</v>
          </cell>
          <cell r="D7033">
            <v>57.96</v>
          </cell>
          <cell r="F7033">
            <v>67591</v>
          </cell>
          <cell r="G7033" t="str">
            <v>TERMINAL DEDICADO INTERFONE TIPO GONDOLA</v>
          </cell>
          <cell r="H7033" t="str">
            <v>UN</v>
          </cell>
          <cell r="I7033">
            <v>57.96</v>
          </cell>
        </row>
        <row r="7034">
          <cell r="A7034">
            <v>67611</v>
          </cell>
          <cell r="B7034" t="str">
            <v>KIT ALARME RESIDENCIAL SEM FIO 2 CONTROLES + SENSOR PRESENCA</v>
          </cell>
          <cell r="C7034" t="str">
            <v>UN</v>
          </cell>
          <cell r="D7034">
            <v>489.66</v>
          </cell>
          <cell r="F7034">
            <v>67611</v>
          </cell>
          <cell r="G7034" t="str">
            <v>KIT ALARME RESIDENCIAL SEM FIO 2 CONTROLES + SENSOR PRESENCA</v>
          </cell>
          <cell r="H7034" t="str">
            <v>UN</v>
          </cell>
          <cell r="I7034">
            <v>489.66</v>
          </cell>
        </row>
        <row r="7035">
          <cell r="A7035">
            <v>67612</v>
          </cell>
          <cell r="B7035" t="str">
            <v>SISTEMA ALARME-BOTAO COMANDO EM PISO</v>
          </cell>
          <cell r="C7035" t="str">
            <v>PT</v>
          </cell>
          <cell r="D7035">
            <v>420.41</v>
          </cell>
          <cell r="F7035">
            <v>67612</v>
          </cell>
          <cell r="G7035" t="str">
            <v>SISTEMA ALARME-BOTAO COMANDO EM PISO</v>
          </cell>
          <cell r="H7035" t="str">
            <v>PT</v>
          </cell>
          <cell r="I7035">
            <v>420.41</v>
          </cell>
        </row>
        <row r="7036">
          <cell r="A7036">
            <v>67613</v>
          </cell>
          <cell r="B7036" t="str">
            <v>SISTEMA ALARME-BOTAO ALTURA 1,10m</v>
          </cell>
          <cell r="C7036" t="str">
            <v>PT</v>
          </cell>
          <cell r="D7036">
            <v>387.55</v>
          </cell>
          <cell r="F7036">
            <v>67613</v>
          </cell>
          <cell r="G7036" t="str">
            <v>SISTEMA ALARME-BOTAO ALTURA 1,10m</v>
          </cell>
          <cell r="H7036" t="str">
            <v>PT</v>
          </cell>
          <cell r="I7036">
            <v>387.55</v>
          </cell>
        </row>
        <row r="7037">
          <cell r="A7037">
            <v>67614</v>
          </cell>
          <cell r="B7037" t="str">
            <v>SISTEMA ALARME-BOTAO DE EMERGENCIA COM TRAVA</v>
          </cell>
          <cell r="C7037" t="str">
            <v>UN</v>
          </cell>
          <cell r="D7037">
            <v>397.71</v>
          </cell>
          <cell r="F7037">
            <v>67614</v>
          </cell>
          <cell r="G7037" t="str">
            <v>SISTEMA ALARME-BOTAO DE EMERGENCIA COM TRAVA</v>
          </cell>
          <cell r="H7037" t="str">
            <v>UN</v>
          </cell>
          <cell r="I7037">
            <v>397.71</v>
          </cell>
        </row>
        <row r="7038">
          <cell r="A7038">
            <v>67615</v>
          </cell>
          <cell r="B7038" t="str">
            <v>SISTEMA ALARME-FECHADURA PARA ATIVACAO</v>
          </cell>
          <cell r="C7038" t="str">
            <v>CJ</v>
          </cell>
          <cell r="D7038">
            <v>721.24</v>
          </cell>
          <cell r="F7038">
            <v>67615</v>
          </cell>
          <cell r="G7038" t="str">
            <v>SISTEMA ALARME-FECHADURA PARA ATIVACAO</v>
          </cell>
          <cell r="H7038" t="str">
            <v>CJ</v>
          </cell>
          <cell r="I7038">
            <v>721.24</v>
          </cell>
        </row>
        <row r="7039">
          <cell r="A7039">
            <v>67620</v>
          </cell>
          <cell r="B7039" t="str">
            <v>CENTRAL DE PORTARIA- TERMINAL DEDICADO TDMI 300 INTELBRAS</v>
          </cell>
          <cell r="C7039" t="str">
            <v>PT</v>
          </cell>
          <cell r="D7039">
            <v>88.06</v>
          </cell>
          <cell r="F7039">
            <v>67620</v>
          </cell>
          <cell r="G7039" t="str">
            <v>CENTRAL DE PORTARIA- TERMINAL DEDICADO TDMI 300 INTELBRAS</v>
          </cell>
          <cell r="H7039" t="str">
            <v>PT</v>
          </cell>
          <cell r="I7039">
            <v>88.06</v>
          </cell>
        </row>
        <row r="7040">
          <cell r="A7040">
            <v>67621</v>
          </cell>
          <cell r="B7040" t="str">
            <v>CENTRAL PORTARIA INTELBRAS MAXCOM CP352 RAMAIS</v>
          </cell>
          <cell r="C7040" t="str">
            <v>UN</v>
          </cell>
          <cell r="D7040">
            <v>4842.42</v>
          </cell>
          <cell r="F7040">
            <v>67621</v>
          </cell>
          <cell r="G7040" t="str">
            <v>CENTRAL PORTARIA INTELBRAS MAXCOM CP352 RAMAIS</v>
          </cell>
          <cell r="H7040" t="str">
            <v>UN</v>
          </cell>
          <cell r="I7040">
            <v>4842.42</v>
          </cell>
        </row>
        <row r="7041">
          <cell r="A7041">
            <v>67622</v>
          </cell>
          <cell r="B7041" t="str">
            <v>CENTRAL DE PORTARIA - MODULO INTELIGENTE DE PORTARIA MIP 100</v>
          </cell>
          <cell r="C7041" t="str">
            <v>UN</v>
          </cell>
          <cell r="D7041">
            <v>731.41</v>
          </cell>
          <cell r="F7041">
            <v>67622</v>
          </cell>
          <cell r="G7041" t="str">
            <v>CENTRAL DE PORTARIA - MODULO INTELIGENTE DE PORTARIA MIP 100</v>
          </cell>
          <cell r="H7041" t="str">
            <v>UN</v>
          </cell>
          <cell r="I7041">
            <v>731.41</v>
          </cell>
        </row>
        <row r="7042">
          <cell r="A7042">
            <v>67623</v>
          </cell>
          <cell r="B7042" t="str">
            <v>UNIDADE INTERNA PORTEIRO ELETRONICO COM VIDEO E TELEFONE HDL</v>
          </cell>
          <cell r="C7042" t="str">
            <v>UN</v>
          </cell>
          <cell r="D7042">
            <v>1427.94</v>
          </cell>
          <cell r="F7042">
            <v>67623</v>
          </cell>
          <cell r="G7042" t="str">
            <v>UNIDADE INTERNA PORTEIRO ELETRONICO COM VIDEO E TELEFONE HDL</v>
          </cell>
          <cell r="H7042" t="str">
            <v>UN</v>
          </cell>
          <cell r="I7042">
            <v>1427.94</v>
          </cell>
        </row>
        <row r="7043">
          <cell r="A7043">
            <v>67624</v>
          </cell>
          <cell r="B7043" t="str">
            <v>KIT VIDEO PORTEIRO COLETIVO DS-KD3002-VM HIKVISION</v>
          </cell>
          <cell r="C7043" t="str">
            <v>UN</v>
          </cell>
          <cell r="D7043">
            <v>2530.73</v>
          </cell>
          <cell r="F7043">
            <v>67624</v>
          </cell>
          <cell r="G7043" t="str">
            <v>KIT VIDEO PORTEIRO COLETIVO DS-KD3002-VM HIKVISION</v>
          </cell>
          <cell r="H7043" t="str">
            <v>UN</v>
          </cell>
          <cell r="I7043">
            <v>2530.73</v>
          </cell>
        </row>
        <row r="7044">
          <cell r="A7044">
            <v>67625</v>
          </cell>
          <cell r="B7044" t="str">
            <v>CENTRAL PORTARIA INTELBRAS MAXCOM CP 112 RAMAIS</v>
          </cell>
          <cell r="C7044" t="str">
            <v>UN</v>
          </cell>
          <cell r="D7044">
            <v>2439.21</v>
          </cell>
          <cell r="F7044">
            <v>67625</v>
          </cell>
          <cell r="G7044" t="str">
            <v>CENTRAL PORTARIA INTELBRAS MAXCOM CP 112 RAMAIS</v>
          </cell>
          <cell r="H7044" t="str">
            <v>UN</v>
          </cell>
          <cell r="I7044">
            <v>2439.21</v>
          </cell>
        </row>
        <row r="7045">
          <cell r="A7045">
            <v>67626</v>
          </cell>
          <cell r="B7045" t="str">
            <v>CENTRAL PORTARIA INTELBRAS MAXCOM CP 192 RAMAIS</v>
          </cell>
          <cell r="C7045" t="str">
            <v>UN</v>
          </cell>
          <cell r="D7045">
            <v>3241.21</v>
          </cell>
          <cell r="F7045">
            <v>67626</v>
          </cell>
          <cell r="G7045" t="str">
            <v>CENTRAL PORTARIA INTELBRAS MAXCOM CP 192 RAMAIS</v>
          </cell>
          <cell r="H7045" t="str">
            <v>UN</v>
          </cell>
          <cell r="I7045">
            <v>3241.21</v>
          </cell>
        </row>
        <row r="7046">
          <cell r="A7046">
            <v>67638</v>
          </cell>
          <cell r="B7046" t="str">
            <v>SINALIZACAO-ENFERMEIRA-SPOT 15W SOBRE PORTA EXTERNA QUARTO</v>
          </cell>
          <cell r="C7046" t="str">
            <v>PT</v>
          </cell>
          <cell r="D7046">
            <v>201.54</v>
          </cell>
          <cell r="F7046">
            <v>67638</v>
          </cell>
          <cell r="G7046" t="str">
            <v>SINALIZACAO-ENFERMEIRA-SPOT 15W SOBRE PORTA EXTERNA QUARTO</v>
          </cell>
          <cell r="H7046" t="str">
            <v>PT</v>
          </cell>
          <cell r="I7046">
            <v>201.54</v>
          </cell>
        </row>
        <row r="7047">
          <cell r="A7047">
            <v>67639</v>
          </cell>
          <cell r="B7047" t="str">
            <v>SINALIZACAO-LUMINARIA SAIDA DE EMERGENCIA LED DUPLA FACE</v>
          </cell>
          <cell r="C7047" t="str">
            <v>UN</v>
          </cell>
          <cell r="D7047">
            <v>118.32</v>
          </cell>
          <cell r="F7047">
            <v>67639</v>
          </cell>
          <cell r="G7047" t="str">
            <v>SINALIZACAO-LUMINARIA SAIDA DE EMERGENCIA LED DUPLA FACE</v>
          </cell>
          <cell r="H7047" t="str">
            <v>UN</v>
          </cell>
          <cell r="I7047">
            <v>118.32</v>
          </cell>
        </row>
        <row r="7048">
          <cell r="A7048">
            <v>67640</v>
          </cell>
          <cell r="B7048" t="str">
            <v xml:space="preserve">SINALIZACAO-TERMINAL DE CABECEIRA DE LEITO </v>
          </cell>
          <cell r="C7048" t="str">
            <v>UN</v>
          </cell>
          <cell r="D7048">
            <v>504.9</v>
          </cell>
          <cell r="F7048">
            <v>67640</v>
          </cell>
          <cell r="G7048" t="str">
            <v xml:space="preserve">SINALIZACAO-TERMINAL DE CABECEIRA DE LEITO </v>
          </cell>
          <cell r="H7048" t="str">
            <v>UN</v>
          </cell>
          <cell r="I7048">
            <v>504.9</v>
          </cell>
        </row>
        <row r="7049">
          <cell r="A7049">
            <v>67647</v>
          </cell>
          <cell r="B7049" t="str">
            <v>LUMINARIA LUZ EMERGENCIA LED 1200 LUMENS 2 FAROIS SEGURIMAX</v>
          </cell>
          <cell r="C7049" t="str">
            <v>UN</v>
          </cell>
          <cell r="D7049">
            <v>199.68</v>
          </cell>
          <cell r="F7049">
            <v>67647</v>
          </cell>
          <cell r="G7049" t="str">
            <v>LUMINARIA LUZ EMERGENCIA LED 1200 LUMENS 2 FAROIS SEGURIMAX</v>
          </cell>
          <cell r="H7049" t="str">
            <v>UN</v>
          </cell>
          <cell r="I7049">
            <v>199.68</v>
          </cell>
        </row>
        <row r="7050">
          <cell r="A7050">
            <v>67650</v>
          </cell>
          <cell r="B7050" t="str">
            <v>DETECTOR DE TEMPERATURA ENDERECAVEL DTC 420 INTELBRAS</v>
          </cell>
          <cell r="C7050" t="str">
            <v>UN</v>
          </cell>
          <cell r="D7050">
            <v>139.99</v>
          </cell>
          <cell r="F7050">
            <v>67650</v>
          </cell>
          <cell r="G7050" t="str">
            <v>DETECTOR DE TEMPERATURA ENDERECAVEL DTC 420 INTELBRAS</v>
          </cell>
          <cell r="H7050" t="str">
            <v>UN</v>
          </cell>
          <cell r="I7050">
            <v>139.99</v>
          </cell>
        </row>
        <row r="7051">
          <cell r="A7051">
            <v>67651</v>
          </cell>
          <cell r="B7051" t="str">
            <v>DETECTOR (SENSOR) DE FUMACA COM BASE ENDERECAVEL dti-700 jfl</v>
          </cell>
          <cell r="C7051" t="str">
            <v>CJ</v>
          </cell>
          <cell r="D7051">
            <v>225.09</v>
          </cell>
          <cell r="F7051">
            <v>67651</v>
          </cell>
          <cell r="G7051" t="str">
            <v>DETECTOR (SENSOR) DE FUMACA COM BASE ENDERECAVEL dti-700 jfl</v>
          </cell>
          <cell r="H7051" t="str">
            <v>CJ</v>
          </cell>
          <cell r="I7051">
            <v>225.09</v>
          </cell>
        </row>
        <row r="7052">
          <cell r="A7052">
            <v>67655</v>
          </cell>
          <cell r="B7052" t="str">
            <v>ARMARIO PARA BATERIAS</v>
          </cell>
          <cell r="C7052" t="str">
            <v>CJ</v>
          </cell>
          <cell r="D7052">
            <v>3195.35</v>
          </cell>
          <cell r="F7052">
            <v>67655</v>
          </cell>
          <cell r="G7052" t="str">
            <v>ARMARIO PARA BATERIAS</v>
          </cell>
          <cell r="H7052" t="str">
            <v>CJ</v>
          </cell>
          <cell r="I7052">
            <v>3195.35</v>
          </cell>
        </row>
        <row r="7053">
          <cell r="A7053">
            <v>67756</v>
          </cell>
          <cell r="B7053" t="str">
            <v>SIRENE INDUSTRIAL SONORA MOTORIZADA MS-290 110DB 220VAC</v>
          </cell>
          <cell r="C7053" t="str">
            <v>UN</v>
          </cell>
          <cell r="D7053">
            <v>232.16</v>
          </cell>
          <cell r="F7053">
            <v>67756</v>
          </cell>
          <cell r="G7053" t="str">
            <v>SIRENE INDUSTRIAL SONORA MOTORIZADA MS-290 110DB 220VAC</v>
          </cell>
          <cell r="H7053" t="str">
            <v>UN</v>
          </cell>
          <cell r="I7053">
            <v>232.16</v>
          </cell>
        </row>
        <row r="7054">
          <cell r="A7054">
            <v>67800</v>
          </cell>
          <cell r="B7054" t="str">
            <v>ARAME GUIA ACO GALVANIZADO BITOLA ISGW 16 (60m/kg)</v>
          </cell>
          <cell r="C7054" t="str">
            <v>KG</v>
          </cell>
          <cell r="D7054">
            <v>2.74</v>
          </cell>
          <cell r="F7054">
            <v>67800</v>
          </cell>
          <cell r="G7054" t="str">
            <v>ARAME GUIA ACO GALVANIZADO BITOLA ISGW 16 (60m/kg)</v>
          </cell>
          <cell r="H7054" t="str">
            <v>KG</v>
          </cell>
          <cell r="I7054">
            <v>2.74</v>
          </cell>
        </row>
        <row r="7055">
          <cell r="A7055">
            <v>67801</v>
          </cell>
          <cell r="B7055" t="str">
            <v>KIT INTELBRAS CENTRAL DE ALARME MONITORADO AMT1016 COMPLETO</v>
          </cell>
          <cell r="C7055" t="str">
            <v>UN</v>
          </cell>
          <cell r="D7055">
            <v>1004.93</v>
          </cell>
          <cell r="F7055">
            <v>67801</v>
          </cell>
          <cell r="G7055" t="str">
            <v>KIT INTELBRAS CENTRAL DE ALARME MONITORADO AMT1016 COMPLETO</v>
          </cell>
          <cell r="H7055" t="str">
            <v>UN</v>
          </cell>
          <cell r="I7055">
            <v>1004.93</v>
          </cell>
        </row>
        <row r="7056">
          <cell r="A7056">
            <v>67880</v>
          </cell>
          <cell r="B7056" t="str">
            <v xml:space="preserve">LUMINARIA LUZ EMERGENCIA LED 400 LUMENS FAROIS EMBUTIDOS P3 </v>
          </cell>
          <cell r="C7056" t="str">
            <v>UN</v>
          </cell>
          <cell r="D7056">
            <v>228.85</v>
          </cell>
          <cell r="F7056">
            <v>67880</v>
          </cell>
          <cell r="G7056" t="str">
            <v xml:space="preserve">LUMINARIA LUZ EMERGENCIA LED 400 LUMENS FAROIS EMBUTIDOS P3 </v>
          </cell>
          <cell r="H7056" t="str">
            <v>UN</v>
          </cell>
          <cell r="I7056">
            <v>228.85</v>
          </cell>
        </row>
        <row r="7057">
          <cell r="A7057">
            <v>67901</v>
          </cell>
          <cell r="B7057" t="str">
            <v>CONDULETE ALUMINIO ""T"" 1"" SEM TAMPA</v>
          </cell>
          <cell r="C7057" t="str">
            <v>UN</v>
          </cell>
          <cell r="D7057">
            <v>36.31</v>
          </cell>
          <cell r="F7057">
            <v>67901</v>
          </cell>
          <cell r="G7057" t="str">
            <v>CONDULETE ALUMINIO ""T"" 1"" SEM TAMPA</v>
          </cell>
          <cell r="H7057" t="str">
            <v>UN</v>
          </cell>
          <cell r="I7057">
            <v>36.31</v>
          </cell>
        </row>
        <row r="7058">
          <cell r="A7058">
            <v>67902</v>
          </cell>
          <cell r="B7058" t="str">
            <v>CONDULETE ALUMINIO ""C"" - 3/4""</v>
          </cell>
          <cell r="C7058" t="str">
            <v>UN</v>
          </cell>
          <cell r="D7058">
            <v>25.93</v>
          </cell>
          <cell r="F7058">
            <v>67902</v>
          </cell>
          <cell r="G7058" t="str">
            <v>CONDULETE ALUMINIO ""C"" - 3/4""</v>
          </cell>
          <cell r="H7058" t="str">
            <v>UN</v>
          </cell>
          <cell r="I7058">
            <v>25.93</v>
          </cell>
        </row>
        <row r="7059">
          <cell r="A7059">
            <v>67905</v>
          </cell>
          <cell r="B7059" t="str">
            <v>CONDULETE ALUMINIO ""LR"" 1"" COM TAMPA</v>
          </cell>
          <cell r="C7059" t="str">
            <v>UN</v>
          </cell>
          <cell r="D7059">
            <v>34.39</v>
          </cell>
          <cell r="F7059">
            <v>67905</v>
          </cell>
          <cell r="G7059" t="str">
            <v>CONDULETE ALUMINIO ""LR"" 1"" COM TAMPA</v>
          </cell>
          <cell r="H7059" t="str">
            <v>UN</v>
          </cell>
          <cell r="I7059">
            <v>34.39</v>
          </cell>
        </row>
        <row r="7060">
          <cell r="A7060">
            <v>67910</v>
          </cell>
          <cell r="B7060" t="str">
            <v>CONDULETE ALUMINIO TIPO LB/LL/LR - 1"" COM TAMPA</v>
          </cell>
          <cell r="C7060" t="str">
            <v>UN</v>
          </cell>
          <cell r="D7060">
            <v>35.700000000000003</v>
          </cell>
          <cell r="F7060">
            <v>67910</v>
          </cell>
          <cell r="G7060" t="str">
            <v>CONDULETE ALUMINIO TIPO LB/LL/LR - 1"" COM TAMPA</v>
          </cell>
          <cell r="H7060" t="str">
            <v>UN</v>
          </cell>
          <cell r="I7060">
            <v>35.700000000000003</v>
          </cell>
        </row>
        <row r="7061">
          <cell r="A7061">
            <v>68019</v>
          </cell>
          <cell r="B7061" t="str">
            <v>ELETRODUTO PVC 1/2""</v>
          </cell>
          <cell r="C7061" t="str">
            <v>M</v>
          </cell>
          <cell r="D7061">
            <v>14.79</v>
          </cell>
          <cell r="F7061">
            <v>68019</v>
          </cell>
          <cell r="G7061" t="str">
            <v>ELETRODUTO PVC 1/2""</v>
          </cell>
          <cell r="H7061" t="str">
            <v>M</v>
          </cell>
          <cell r="I7061">
            <v>14.79</v>
          </cell>
        </row>
        <row r="7062">
          <cell r="A7062">
            <v>68020</v>
          </cell>
          <cell r="B7062" t="str">
            <v>BUCHA DE ALUMINIO PARA ELETRODUTO 1""</v>
          </cell>
          <cell r="C7062" t="str">
            <v>UN</v>
          </cell>
          <cell r="D7062">
            <v>2.59</v>
          </cell>
          <cell r="F7062">
            <v>68020</v>
          </cell>
          <cell r="G7062" t="str">
            <v>BUCHA DE ALUMINIO PARA ELETRODUTO 1""</v>
          </cell>
          <cell r="H7062" t="str">
            <v>UN</v>
          </cell>
          <cell r="I7062">
            <v>2.59</v>
          </cell>
        </row>
        <row r="7063">
          <cell r="A7063">
            <v>68021</v>
          </cell>
          <cell r="B7063" t="str">
            <v>LUVA ELETRODUTO PVC 1""</v>
          </cell>
          <cell r="C7063" t="str">
            <v>UN</v>
          </cell>
          <cell r="D7063">
            <v>6.1</v>
          </cell>
          <cell r="F7063">
            <v>68021</v>
          </cell>
          <cell r="G7063" t="str">
            <v>LUVA ELETRODUTO PVC 1""</v>
          </cell>
          <cell r="H7063" t="str">
            <v>UN</v>
          </cell>
          <cell r="I7063">
            <v>6.1</v>
          </cell>
        </row>
        <row r="7064">
          <cell r="A7064">
            <v>68022</v>
          </cell>
          <cell r="B7064" t="str">
            <v>LUVA ELETRODUTO PVC 1.1/2""</v>
          </cell>
          <cell r="C7064" t="str">
            <v>UN</v>
          </cell>
          <cell r="D7064">
            <v>8.8000000000000007</v>
          </cell>
          <cell r="F7064">
            <v>68022</v>
          </cell>
          <cell r="G7064" t="str">
            <v>LUVA ELETRODUTO PVC 1.1/2""</v>
          </cell>
          <cell r="H7064" t="str">
            <v>UN</v>
          </cell>
          <cell r="I7064">
            <v>8.8000000000000007</v>
          </cell>
        </row>
        <row r="7065">
          <cell r="A7065">
            <v>68023</v>
          </cell>
          <cell r="B7065" t="str">
            <v>ELETRODUTO PVC 3/4""</v>
          </cell>
          <cell r="C7065" t="str">
            <v>M</v>
          </cell>
          <cell r="D7065">
            <v>17.98</v>
          </cell>
          <cell r="F7065">
            <v>68023</v>
          </cell>
          <cell r="G7065" t="str">
            <v>ELETRODUTO PVC 3/4""</v>
          </cell>
          <cell r="H7065" t="str">
            <v>M</v>
          </cell>
          <cell r="I7065">
            <v>17.98</v>
          </cell>
        </row>
        <row r="7066">
          <cell r="A7066">
            <v>68024</v>
          </cell>
          <cell r="B7066" t="str">
            <v>CAIXA ESMALTADA 3""x3""</v>
          </cell>
          <cell r="C7066" t="str">
            <v>UN</v>
          </cell>
          <cell r="D7066">
            <v>17.32</v>
          </cell>
          <cell r="F7066">
            <v>68024</v>
          </cell>
          <cell r="G7066" t="str">
            <v>CAIXA ESMALTADA 3""x3""</v>
          </cell>
          <cell r="H7066" t="str">
            <v>UN</v>
          </cell>
          <cell r="I7066">
            <v>17.32</v>
          </cell>
        </row>
        <row r="7067">
          <cell r="A7067">
            <v>68026</v>
          </cell>
          <cell r="B7067" t="str">
            <v>CURVA ELETRODUTO PVC 1""</v>
          </cell>
          <cell r="C7067" t="str">
            <v>UN</v>
          </cell>
          <cell r="D7067">
            <v>21.22</v>
          </cell>
          <cell r="F7067">
            <v>68026</v>
          </cell>
          <cell r="G7067" t="str">
            <v>CURVA ELETRODUTO PVC 1""</v>
          </cell>
          <cell r="H7067" t="str">
            <v>UN</v>
          </cell>
          <cell r="I7067">
            <v>21.22</v>
          </cell>
        </row>
        <row r="7068">
          <cell r="A7068">
            <v>68027</v>
          </cell>
          <cell r="B7068" t="str">
            <v>CAIXA FERRO ESMALTADO 4""x4""</v>
          </cell>
          <cell r="C7068" t="str">
            <v>UN</v>
          </cell>
          <cell r="D7068">
            <v>17.399999999999999</v>
          </cell>
          <cell r="F7068">
            <v>68027</v>
          </cell>
          <cell r="G7068" t="str">
            <v>CAIXA FERRO ESMALTADO 4""x4""</v>
          </cell>
          <cell r="H7068" t="str">
            <v>UN</v>
          </cell>
          <cell r="I7068">
            <v>17.399999999999999</v>
          </cell>
        </row>
        <row r="7069">
          <cell r="A7069">
            <v>68030</v>
          </cell>
          <cell r="B7069" t="str">
            <v>TRANSFORMADOR DE CORRENTE MSQ 40 600/5 CLASSE 1% TC</v>
          </cell>
          <cell r="C7069" t="str">
            <v>UN</v>
          </cell>
          <cell r="D7069">
            <v>246.3</v>
          </cell>
          <cell r="F7069">
            <v>68030</v>
          </cell>
          <cell r="G7069" t="str">
            <v>TRANSFORMADOR DE CORRENTE MSQ 40 600/5 CLASSE 1% TC</v>
          </cell>
          <cell r="H7069" t="str">
            <v>UN</v>
          </cell>
          <cell r="I7069">
            <v>246.3</v>
          </cell>
        </row>
        <row r="7070">
          <cell r="A7070">
            <v>68031</v>
          </cell>
          <cell r="B7070" t="str">
            <v xml:space="preserve">POTENCIOMETRO 30 Kohms/5w </v>
          </cell>
          <cell r="C7070" t="str">
            <v>UN</v>
          </cell>
          <cell r="D7070">
            <v>34.85</v>
          </cell>
          <cell r="F7070">
            <v>68031</v>
          </cell>
          <cell r="G7070" t="str">
            <v xml:space="preserve">POTENCIOMETRO 30 Kohms/5w </v>
          </cell>
          <cell r="H7070" t="str">
            <v>UN</v>
          </cell>
          <cell r="I7070">
            <v>34.85</v>
          </cell>
        </row>
        <row r="7071">
          <cell r="A7071">
            <v>68032</v>
          </cell>
          <cell r="B7071" t="str">
            <v>ESPELHO 4""x4"" PLACA ALUMINIO ESCOVADO</v>
          </cell>
          <cell r="C7071" t="str">
            <v>UN</v>
          </cell>
          <cell r="D7071">
            <v>8.85</v>
          </cell>
          <cell r="F7071">
            <v>68032</v>
          </cell>
          <cell r="G7071" t="str">
            <v>ESPELHO 4""x4"" PLACA ALUMINIO ESCOVADO</v>
          </cell>
          <cell r="H7071" t="str">
            <v>UN</v>
          </cell>
          <cell r="I7071">
            <v>8.85</v>
          </cell>
        </row>
        <row r="7072">
          <cell r="A7072">
            <v>68060</v>
          </cell>
          <cell r="B7072" t="str">
            <v xml:space="preserve">AMPLIFICADOR DE POTENCIA ONEAL OP 750 - 1 CANAL - 100 WATTS </v>
          </cell>
          <cell r="C7072" t="str">
            <v>UN</v>
          </cell>
          <cell r="D7072">
            <v>554.11</v>
          </cell>
          <cell r="F7072">
            <v>68060</v>
          </cell>
          <cell r="G7072" t="str">
            <v xml:space="preserve">AMPLIFICADOR DE POTENCIA ONEAL OP 750 - 1 CANAL - 100 WATTS </v>
          </cell>
          <cell r="H7072" t="str">
            <v>UN</v>
          </cell>
          <cell r="I7072">
            <v>554.11</v>
          </cell>
        </row>
        <row r="7073">
          <cell r="A7073">
            <v>68061</v>
          </cell>
          <cell r="B7073" t="str">
            <v>REDE DE FIOS E CABOS PARA SONORIZACAO</v>
          </cell>
          <cell r="C7073" t="str">
            <v>M</v>
          </cell>
          <cell r="D7073">
            <v>3.93</v>
          </cell>
          <cell r="F7073">
            <v>68061</v>
          </cell>
          <cell r="G7073" t="str">
            <v>REDE DE FIOS E CABOS PARA SONORIZACAO</v>
          </cell>
          <cell r="H7073" t="str">
            <v>M</v>
          </cell>
          <cell r="I7073">
            <v>3.93</v>
          </cell>
        </row>
        <row r="7074">
          <cell r="A7074">
            <v>68094</v>
          </cell>
          <cell r="B7074" t="str">
            <v>PONTO DE SOM PADRAO</v>
          </cell>
          <cell r="C7074" t="str">
            <v>UN</v>
          </cell>
          <cell r="D7074">
            <v>252.76</v>
          </cell>
          <cell r="F7074">
            <v>68094</v>
          </cell>
          <cell r="G7074" t="str">
            <v>PONTO DE SOM PADRAO</v>
          </cell>
          <cell r="H7074" t="str">
            <v>UN</v>
          </cell>
          <cell r="I7074">
            <v>252.76</v>
          </cell>
        </row>
        <row r="7075">
          <cell r="A7075">
            <v>68122</v>
          </cell>
          <cell r="B7075" t="str">
            <v xml:space="preserve">SISTEMA PROTECAO NOBREAK NHS LASER SENOIDAL 5000VA BIVOLT </v>
          </cell>
          <cell r="C7075" t="str">
            <v>UN</v>
          </cell>
          <cell r="D7075">
            <v>10884.66</v>
          </cell>
          <cell r="F7075">
            <v>68122</v>
          </cell>
          <cell r="G7075" t="str">
            <v xml:space="preserve">SISTEMA PROTECAO NOBREAK NHS LASER SENOIDAL 5000VA BIVOLT </v>
          </cell>
          <cell r="H7075" t="str">
            <v>UN</v>
          </cell>
          <cell r="I7075">
            <v>10884.66</v>
          </cell>
        </row>
        <row r="7076">
          <cell r="A7076">
            <v>68137</v>
          </cell>
          <cell r="B7076" t="str">
            <v xml:space="preserve">CABO UTP CATEGORIA 5E </v>
          </cell>
          <cell r="C7076" t="str">
            <v>M</v>
          </cell>
          <cell r="D7076">
            <v>4.17</v>
          </cell>
          <cell r="F7076">
            <v>68137</v>
          </cell>
          <cell r="G7076" t="str">
            <v xml:space="preserve">CABO UTP CATEGORIA 5E </v>
          </cell>
          <cell r="H7076" t="str">
            <v>M</v>
          </cell>
          <cell r="I7076">
            <v>4.17</v>
          </cell>
        </row>
        <row r="7077">
          <cell r="A7077">
            <v>68141</v>
          </cell>
          <cell r="B7077" t="str">
            <v>BANDEJA ASK PMX PARA RACK PADRÏ 19 POLEGADAS MESA DE SOM</v>
          </cell>
          <cell r="C7077" t="str">
            <v>M</v>
          </cell>
          <cell r="D7077">
            <v>164.1</v>
          </cell>
          <cell r="F7077">
            <v>68141</v>
          </cell>
          <cell r="G7077" t="str">
            <v>BANDEJA ASK PMX PARA RACK PADRÏ 19 POLEGADAS MESA DE SOM</v>
          </cell>
          <cell r="H7077" t="str">
            <v>M</v>
          </cell>
          <cell r="I7077">
            <v>164.1</v>
          </cell>
        </row>
        <row r="7078">
          <cell r="A7078">
            <v>68147</v>
          </cell>
          <cell r="B7078" t="str">
            <v>ELETRODUTO PVC 1.1/2""</v>
          </cell>
          <cell r="C7078" t="str">
            <v>M</v>
          </cell>
          <cell r="D7078">
            <v>25.98</v>
          </cell>
          <cell r="F7078">
            <v>68147</v>
          </cell>
          <cell r="G7078" t="str">
            <v>ELETRODUTO PVC 1.1/2""</v>
          </cell>
          <cell r="H7078" t="str">
            <v>M</v>
          </cell>
          <cell r="I7078">
            <v>25.98</v>
          </cell>
        </row>
        <row r="7079">
          <cell r="A7079">
            <v>68148</v>
          </cell>
          <cell r="B7079" t="str">
            <v>CURVA ELETRODUTO PVC 1.1/2""</v>
          </cell>
          <cell r="C7079" t="str">
            <v>UN</v>
          </cell>
          <cell r="D7079">
            <v>20.190000000000001</v>
          </cell>
          <cell r="F7079">
            <v>68148</v>
          </cell>
          <cell r="G7079" t="str">
            <v>CURVA ELETRODUTO PVC 1.1/2""</v>
          </cell>
          <cell r="H7079" t="str">
            <v>UN</v>
          </cell>
          <cell r="I7079">
            <v>20.190000000000001</v>
          </cell>
        </row>
        <row r="7080">
          <cell r="A7080">
            <v>68149</v>
          </cell>
          <cell r="B7080" t="str">
            <v>BUCHA DE ALUMINIO PARA ELETRODUTO 1/2""</v>
          </cell>
          <cell r="C7080" t="str">
            <v>UN</v>
          </cell>
          <cell r="D7080">
            <v>1.89</v>
          </cell>
          <cell r="F7080">
            <v>68149</v>
          </cell>
          <cell r="G7080" t="str">
            <v>BUCHA DE ALUMINIO PARA ELETRODUTO 1/2""</v>
          </cell>
          <cell r="H7080" t="str">
            <v>UN</v>
          </cell>
          <cell r="I7080">
            <v>1.89</v>
          </cell>
        </row>
        <row r="7081">
          <cell r="A7081">
            <v>68151</v>
          </cell>
          <cell r="B7081" t="str">
            <v xml:space="preserve">ELETRODUTO GALVANIZADO NBR 5597 15mm 1/2"" </v>
          </cell>
          <cell r="C7081" t="str">
            <v>M</v>
          </cell>
          <cell r="D7081">
            <v>18.48</v>
          </cell>
          <cell r="F7081">
            <v>68151</v>
          </cell>
          <cell r="G7081" t="str">
            <v xml:space="preserve">ELETRODUTO GALVANIZADO NBR 5597 15mm 1/2"" </v>
          </cell>
          <cell r="H7081" t="str">
            <v>M</v>
          </cell>
          <cell r="I7081">
            <v>18.48</v>
          </cell>
        </row>
        <row r="7082">
          <cell r="A7082">
            <v>68153</v>
          </cell>
          <cell r="B7082" t="str">
            <v>ELETRODUTO GALVANIZADO NBR 5597 25mm 1""</v>
          </cell>
          <cell r="C7082" t="str">
            <v>M</v>
          </cell>
          <cell r="D7082">
            <v>45.52</v>
          </cell>
          <cell r="F7082">
            <v>68153</v>
          </cell>
          <cell r="G7082" t="str">
            <v>ELETRODUTO GALVANIZADO NBR 5597 25mm 1""</v>
          </cell>
          <cell r="H7082" t="str">
            <v>M</v>
          </cell>
          <cell r="I7082">
            <v>45.52</v>
          </cell>
        </row>
        <row r="7083">
          <cell r="A7083">
            <v>68154</v>
          </cell>
          <cell r="B7083" t="str">
            <v>CURVA 90 ELETRODUTO GALVANIZADO ELETROLITICO 1.1/2""</v>
          </cell>
          <cell r="C7083" t="str">
            <v>UN</v>
          </cell>
          <cell r="D7083">
            <v>22.03</v>
          </cell>
          <cell r="F7083">
            <v>68154</v>
          </cell>
          <cell r="G7083" t="str">
            <v>CURVA 90 ELETRODUTO GALVANIZADO ELETROLITICO 1.1/2""</v>
          </cell>
          <cell r="H7083" t="str">
            <v>UN</v>
          </cell>
          <cell r="I7083">
            <v>22.03</v>
          </cell>
        </row>
        <row r="7084">
          <cell r="A7084">
            <v>68155</v>
          </cell>
          <cell r="B7084" t="str">
            <v>CURVA 90 ELETRODUTO GALVANIZADO ELETROLITICO 3/4""</v>
          </cell>
          <cell r="C7084" t="str">
            <v>UN</v>
          </cell>
          <cell r="D7084">
            <v>24.77</v>
          </cell>
          <cell r="F7084">
            <v>68155</v>
          </cell>
          <cell r="G7084" t="str">
            <v>CURVA 90 ELETRODUTO GALVANIZADO ELETROLITICO 3/4""</v>
          </cell>
          <cell r="H7084" t="str">
            <v>UN</v>
          </cell>
          <cell r="I7084">
            <v>24.77</v>
          </cell>
        </row>
        <row r="7085">
          <cell r="A7085">
            <v>68156</v>
          </cell>
          <cell r="B7085" t="str">
            <v>BUCHA DE ALUMINIO PARA ELETRODUTO 3/8""</v>
          </cell>
          <cell r="C7085" t="str">
            <v>UN</v>
          </cell>
          <cell r="D7085">
            <v>2.06</v>
          </cell>
          <cell r="F7085">
            <v>68156</v>
          </cell>
          <cell r="G7085" t="str">
            <v>BUCHA DE ALUMINIO PARA ELETRODUTO 3/8""</v>
          </cell>
          <cell r="H7085" t="str">
            <v>UN</v>
          </cell>
          <cell r="I7085">
            <v>2.06</v>
          </cell>
        </row>
        <row r="7086">
          <cell r="A7086">
            <v>68158</v>
          </cell>
          <cell r="B7086" t="str">
            <v>CAIXA DERIVACAO PARA DUTOS</v>
          </cell>
          <cell r="C7086" t="str">
            <v>UN</v>
          </cell>
          <cell r="D7086">
            <v>43.68</v>
          </cell>
          <cell r="F7086">
            <v>68158</v>
          </cell>
          <cell r="G7086" t="str">
            <v>CAIXA DERIVACAO PARA DUTOS</v>
          </cell>
          <cell r="H7086" t="str">
            <v>UN</v>
          </cell>
          <cell r="I7086">
            <v>43.68</v>
          </cell>
        </row>
        <row r="7087">
          <cell r="A7087">
            <v>68159</v>
          </cell>
          <cell r="B7087" t="str">
            <v>CAIXA DE PASSAGEM DE EMBUTIR EM PVC 200x200x90cm CPE20 91100</v>
          </cell>
          <cell r="C7087" t="str">
            <v>UN</v>
          </cell>
          <cell r="D7087">
            <v>101.15</v>
          </cell>
          <cell r="F7087">
            <v>68159</v>
          </cell>
          <cell r="G7087" t="str">
            <v>CAIXA DE PASSAGEM DE EMBUTIR EM PVC 200x200x90cm CPE20 91100</v>
          </cell>
          <cell r="H7087" t="str">
            <v>UN</v>
          </cell>
          <cell r="I7087">
            <v>101.15</v>
          </cell>
        </row>
        <row r="7088">
          <cell r="A7088">
            <v>68163</v>
          </cell>
          <cell r="B7088" t="str">
            <v>BUCHA E ARRUELA DE ALUMINIO PARA ELETRODUTO 3/4""</v>
          </cell>
          <cell r="C7088" t="str">
            <v>UN</v>
          </cell>
          <cell r="D7088">
            <v>2.92</v>
          </cell>
          <cell r="F7088">
            <v>68163</v>
          </cell>
          <cell r="G7088" t="str">
            <v>BUCHA E ARRUELA DE ALUMINIO PARA ELETRODUTO 3/4""</v>
          </cell>
          <cell r="H7088" t="str">
            <v>UN</v>
          </cell>
          <cell r="I7088">
            <v>2.92</v>
          </cell>
        </row>
        <row r="7089">
          <cell r="A7089">
            <v>68174</v>
          </cell>
          <cell r="B7089" t="str">
            <v>TRANSFORMADOR DE CORRENTE(TC)LINHA MSQ100 RELACAO DE 300/5A</v>
          </cell>
          <cell r="C7089" t="str">
            <v>UN</v>
          </cell>
          <cell r="D7089">
            <v>168.01</v>
          </cell>
          <cell r="F7089">
            <v>68174</v>
          </cell>
          <cell r="G7089" t="str">
            <v>TRANSFORMADOR DE CORRENTE(TC)LINHA MSQ100 RELACAO DE 300/5A</v>
          </cell>
          <cell r="H7089" t="str">
            <v>UN</v>
          </cell>
          <cell r="I7089">
            <v>168.01</v>
          </cell>
        </row>
        <row r="7090">
          <cell r="A7090">
            <v>68175</v>
          </cell>
          <cell r="B7090" t="str">
            <v>VARIADOR DE POTENCIA C/ POTENCIOMETRO E CHAVE ESTATICA 200V</v>
          </cell>
          <cell r="C7090" t="str">
            <v>UN</v>
          </cell>
          <cell r="D7090">
            <v>237.21</v>
          </cell>
          <cell r="F7090">
            <v>68175</v>
          </cell>
          <cell r="G7090" t="str">
            <v>VARIADOR DE POTENCIA C/ POTENCIOMETRO E CHAVE ESTATICA 200V</v>
          </cell>
          <cell r="H7090" t="str">
            <v>UN</v>
          </cell>
          <cell r="I7090">
            <v>237.21</v>
          </cell>
        </row>
        <row r="7091">
          <cell r="A7091">
            <v>68176</v>
          </cell>
          <cell r="B7091" t="str">
            <v xml:space="preserve">CHAVE SENNHEISER SKM100 SKM300 PARA CONTROLE MICROFONES </v>
          </cell>
          <cell r="C7091" t="str">
            <v>UN</v>
          </cell>
          <cell r="D7091">
            <v>85.86</v>
          </cell>
          <cell r="F7091">
            <v>68176</v>
          </cell>
          <cell r="G7091" t="str">
            <v xml:space="preserve">CHAVE SENNHEISER SKM100 SKM300 PARA CONTROLE MICROFONES </v>
          </cell>
          <cell r="H7091" t="str">
            <v>UN</v>
          </cell>
          <cell r="I7091">
            <v>85.86</v>
          </cell>
        </row>
        <row r="7092">
          <cell r="A7092">
            <v>68190</v>
          </cell>
          <cell r="B7092" t="str">
            <v>CABO PARALELO POLARIZADO 2x0,75mm2</v>
          </cell>
          <cell r="C7092" t="str">
            <v>M</v>
          </cell>
          <cell r="D7092">
            <v>2.82</v>
          </cell>
          <cell r="F7092">
            <v>68190</v>
          </cell>
          <cell r="G7092" t="str">
            <v>CABO PARALELO POLARIZADO 2x0,75mm2</v>
          </cell>
          <cell r="H7092" t="str">
            <v>M</v>
          </cell>
          <cell r="I7092">
            <v>2.82</v>
          </cell>
        </row>
        <row r="7093">
          <cell r="A7093">
            <v>68191</v>
          </cell>
          <cell r="B7093" t="str">
            <v>CURVA ELETRODUTO PVC 3/4""</v>
          </cell>
          <cell r="C7093" t="str">
            <v>UN</v>
          </cell>
          <cell r="D7093">
            <v>16.02</v>
          </cell>
          <cell r="F7093">
            <v>68191</v>
          </cell>
          <cell r="G7093" t="str">
            <v>CURVA ELETRODUTO PVC 3/4""</v>
          </cell>
          <cell r="H7093" t="str">
            <v>UN</v>
          </cell>
          <cell r="I7093">
            <v>16.02</v>
          </cell>
        </row>
        <row r="7094">
          <cell r="A7094">
            <v>68192</v>
          </cell>
          <cell r="B7094" t="str">
            <v>LUVA ELETRODUTO PVC 3/4""</v>
          </cell>
          <cell r="C7094" t="str">
            <v>UN</v>
          </cell>
          <cell r="D7094">
            <v>5.22</v>
          </cell>
          <cell r="F7094">
            <v>68192</v>
          </cell>
          <cell r="G7094" t="str">
            <v>LUVA ELETRODUTO PVC 3/4""</v>
          </cell>
          <cell r="H7094" t="str">
            <v>UN</v>
          </cell>
          <cell r="I7094">
            <v>5.22</v>
          </cell>
        </row>
        <row r="7095">
          <cell r="A7095">
            <v>68203</v>
          </cell>
          <cell r="B7095" t="str">
            <v>ELETRODUTO GALVANIZADO NBR 5597 20mm 3/4""</v>
          </cell>
          <cell r="C7095" t="str">
            <v>M</v>
          </cell>
          <cell r="D7095">
            <v>20.23</v>
          </cell>
          <cell r="F7095">
            <v>68203</v>
          </cell>
          <cell r="G7095" t="str">
            <v>ELETRODUTO GALVANIZADO NBR 5597 20mm 3/4""</v>
          </cell>
          <cell r="H7095" t="str">
            <v>M</v>
          </cell>
          <cell r="I7095">
            <v>20.23</v>
          </cell>
        </row>
        <row r="7096">
          <cell r="A7096">
            <v>68205</v>
          </cell>
          <cell r="B7096" t="str">
            <v>ELETRODUTO GALVANIZADO NBR 5597 32mm 1.1/4""</v>
          </cell>
          <cell r="C7096" t="str">
            <v>M</v>
          </cell>
          <cell r="D7096">
            <v>73.53</v>
          </cell>
          <cell r="F7096">
            <v>68205</v>
          </cell>
          <cell r="G7096" t="str">
            <v>ELETRODUTO GALVANIZADO NBR 5597 32mm 1.1/4""</v>
          </cell>
          <cell r="H7096" t="str">
            <v>M</v>
          </cell>
          <cell r="I7096">
            <v>73.53</v>
          </cell>
        </row>
        <row r="7097">
          <cell r="A7097">
            <v>68206</v>
          </cell>
          <cell r="B7097" t="str">
            <v xml:space="preserve">ELETRODUTO GALVANIZADO NBR 5597 40mm 1.1/2"" </v>
          </cell>
          <cell r="C7097" t="str">
            <v>M</v>
          </cell>
          <cell r="D7097">
            <v>75.44</v>
          </cell>
          <cell r="F7097">
            <v>68206</v>
          </cell>
          <cell r="G7097" t="str">
            <v xml:space="preserve">ELETRODUTO GALVANIZADO NBR 5597 40mm 1.1/2"" </v>
          </cell>
          <cell r="H7097" t="str">
            <v>M</v>
          </cell>
          <cell r="I7097">
            <v>75.44</v>
          </cell>
        </row>
        <row r="7098">
          <cell r="A7098">
            <v>68207</v>
          </cell>
          <cell r="B7098" t="str">
            <v xml:space="preserve">ELETRODUTO GALVANIZADO NBR 5597 50mm 2"" </v>
          </cell>
          <cell r="C7098" t="str">
            <v>M</v>
          </cell>
          <cell r="D7098">
            <v>90.21</v>
          </cell>
          <cell r="F7098">
            <v>68207</v>
          </cell>
          <cell r="G7098" t="str">
            <v xml:space="preserve">ELETRODUTO GALVANIZADO NBR 5597 50mm 2"" </v>
          </cell>
          <cell r="H7098" t="str">
            <v>M</v>
          </cell>
          <cell r="I7098">
            <v>90.21</v>
          </cell>
        </row>
        <row r="7099">
          <cell r="A7099">
            <v>68208</v>
          </cell>
          <cell r="B7099" t="str">
            <v>ARAME GUIA ACO GALVANIZADO BITOLA ISGW 16 (58,8m/kg)</v>
          </cell>
          <cell r="C7099" t="str">
            <v>KG</v>
          </cell>
          <cell r="D7099">
            <v>2.74</v>
          </cell>
          <cell r="F7099">
            <v>68208</v>
          </cell>
          <cell r="G7099" t="str">
            <v>ARAME GUIA ACO GALVANIZADO BITOLA ISGW 16 (58,8m/kg)</v>
          </cell>
          <cell r="H7099" t="str">
            <v>KG</v>
          </cell>
          <cell r="I7099">
            <v>2.74</v>
          </cell>
        </row>
        <row r="7100">
          <cell r="A7100">
            <v>68209</v>
          </cell>
          <cell r="B7100" t="str">
            <v>CAIXA DE PASSAGEM METALICA 20x20x10cm STAMPLAC</v>
          </cell>
          <cell r="C7100" t="str">
            <v>UN</v>
          </cell>
          <cell r="D7100">
            <v>122.52</v>
          </cell>
          <cell r="F7100">
            <v>68209</v>
          </cell>
          <cell r="G7100" t="str">
            <v>CAIXA DE PASSAGEM METALICA 20x20x10cm STAMPLAC</v>
          </cell>
          <cell r="H7100" t="str">
            <v>UN</v>
          </cell>
          <cell r="I7100">
            <v>122.52</v>
          </cell>
        </row>
        <row r="7101">
          <cell r="A7101">
            <v>68210</v>
          </cell>
          <cell r="B7101" t="str">
            <v>CAIXA OCTOGONAL 100x100mm</v>
          </cell>
          <cell r="C7101" t="str">
            <v>UN</v>
          </cell>
          <cell r="D7101">
            <v>19.55</v>
          </cell>
          <cell r="F7101">
            <v>68210</v>
          </cell>
          <cell r="G7101" t="str">
            <v>CAIXA OCTOGONAL 100x100mm</v>
          </cell>
          <cell r="H7101" t="str">
            <v>UN</v>
          </cell>
          <cell r="I7101">
            <v>19.55</v>
          </cell>
        </row>
        <row r="7102">
          <cell r="A7102">
            <v>68211</v>
          </cell>
          <cell r="B7102" t="str">
            <v>CAIXA DE DERIVACAO EM FERRO ESMALTADO 4""x4""</v>
          </cell>
          <cell r="C7102" t="str">
            <v>UN</v>
          </cell>
          <cell r="D7102">
            <v>19.829999999999998</v>
          </cell>
          <cell r="F7102">
            <v>68211</v>
          </cell>
          <cell r="G7102" t="str">
            <v>CAIXA DE DERIVACAO EM FERRO ESMALTADO 4""x4""</v>
          </cell>
          <cell r="H7102" t="str">
            <v>UN</v>
          </cell>
          <cell r="I7102">
            <v>19.829999999999998</v>
          </cell>
        </row>
        <row r="7103">
          <cell r="A7103">
            <v>68213</v>
          </cell>
          <cell r="B7103" t="str">
            <v>RACK PISO 36U 1000MM 19 PRETO PORTA FRONTAL C/ VISOR ACRIL.</v>
          </cell>
          <cell r="C7103" t="str">
            <v>UN</v>
          </cell>
          <cell r="D7103">
            <v>3272.69</v>
          </cell>
          <cell r="F7103">
            <v>68213</v>
          </cell>
          <cell r="G7103" t="str">
            <v>RACK PISO 36U 1000MM 19 PRETO PORTA FRONTAL C/ VISOR ACRIL.</v>
          </cell>
          <cell r="H7103" t="str">
            <v>UN</v>
          </cell>
          <cell r="I7103">
            <v>3272.69</v>
          </cell>
        </row>
        <row r="7104">
          <cell r="A7104">
            <v>68223</v>
          </cell>
          <cell r="B7104" t="str">
            <v>VIDEO PORTEIRO VIVA VOZ IV7010 HF INTELBRAS</v>
          </cell>
          <cell r="C7104" t="str">
            <v>UN</v>
          </cell>
          <cell r="D7104">
            <v>2241.33</v>
          </cell>
          <cell r="F7104">
            <v>68223</v>
          </cell>
          <cell r="G7104" t="str">
            <v>VIDEO PORTEIRO VIVA VOZ IV7010 HF INTELBRAS</v>
          </cell>
          <cell r="H7104" t="str">
            <v>UN</v>
          </cell>
          <cell r="I7104">
            <v>2241.33</v>
          </cell>
        </row>
        <row r="7105">
          <cell r="A7105">
            <v>68270</v>
          </cell>
          <cell r="B7105" t="str">
            <v>CAIXA DE PASSAGEM EM ALUMINIO 30x30x12cm STAMPLAC</v>
          </cell>
          <cell r="C7105" t="str">
            <v>UN</v>
          </cell>
          <cell r="D7105">
            <v>231.01</v>
          </cell>
          <cell r="F7105">
            <v>68270</v>
          </cell>
          <cell r="G7105" t="str">
            <v>CAIXA DE PASSAGEM EM ALUMINIO 30x30x12cm STAMPLAC</v>
          </cell>
          <cell r="H7105" t="str">
            <v>UN</v>
          </cell>
          <cell r="I7105">
            <v>231.01</v>
          </cell>
        </row>
        <row r="7106">
          <cell r="A7106">
            <v>68281</v>
          </cell>
          <cell r="B7106" t="str">
            <v>CAIXA ACUSTICA 2.1 CANAIS 15W BIVOLT EDIFIER</v>
          </cell>
          <cell r="C7106" t="str">
            <v>UN</v>
          </cell>
          <cell r="D7106">
            <v>466.4</v>
          </cell>
          <cell r="F7106">
            <v>68281</v>
          </cell>
          <cell r="G7106" t="str">
            <v>CAIXA ACUSTICA 2.1 CANAIS 15W BIVOLT EDIFIER</v>
          </cell>
          <cell r="H7106" t="str">
            <v>UN</v>
          </cell>
          <cell r="I7106">
            <v>466.4</v>
          </cell>
        </row>
        <row r="7107">
          <cell r="A7107">
            <v>68282</v>
          </cell>
          <cell r="B7107" t="str">
            <v>CAIXA DE SOM AMPLIFICADA COM MICROFONE SEM FIO E BATERIA</v>
          </cell>
          <cell r="C7107" t="str">
            <v>UN</v>
          </cell>
          <cell r="D7107">
            <v>746.5</v>
          </cell>
          <cell r="F7107">
            <v>68282</v>
          </cell>
          <cell r="G7107" t="str">
            <v>CAIXA DE SOM AMPLIFICADA COM MICROFONE SEM FIO E BATERIA</v>
          </cell>
          <cell r="H7107" t="str">
            <v>UN</v>
          </cell>
          <cell r="I7107">
            <v>746.5</v>
          </cell>
        </row>
        <row r="7108">
          <cell r="A7108">
            <v>68303</v>
          </cell>
          <cell r="B7108" t="str">
            <v>REDE DE FIOS E CABOS PARA SISTEMA SINALIZACAO</v>
          </cell>
          <cell r="C7108" t="str">
            <v>M</v>
          </cell>
          <cell r="D7108">
            <v>14.62</v>
          </cell>
          <cell r="F7108">
            <v>68303</v>
          </cell>
          <cell r="G7108" t="str">
            <v>REDE DE FIOS E CABOS PARA SISTEMA SINALIZACAO</v>
          </cell>
          <cell r="H7108" t="str">
            <v>M</v>
          </cell>
          <cell r="I7108">
            <v>14.62</v>
          </cell>
        </row>
        <row r="7109">
          <cell r="A7109">
            <v>68310</v>
          </cell>
          <cell r="B7109" t="str">
            <v>AMPLIFICADOR DE POTENCIA SAMSON SERVO 2 CANAIS 200W</v>
          </cell>
          <cell r="C7109" t="str">
            <v>UN</v>
          </cell>
          <cell r="D7109">
            <v>661.91</v>
          </cell>
          <cell r="F7109">
            <v>68310</v>
          </cell>
          <cell r="G7109" t="str">
            <v>AMPLIFICADOR DE POTENCIA SAMSON SERVO 2 CANAIS 200W</v>
          </cell>
          <cell r="H7109" t="str">
            <v>UN</v>
          </cell>
          <cell r="I7109">
            <v>661.91</v>
          </cell>
        </row>
        <row r="7110">
          <cell r="A7110">
            <v>68311</v>
          </cell>
          <cell r="B7110" t="str">
            <v>AMPLIFICADOR DE POTENCIA ONEAL OP 2400 2 CANAIS 400 W</v>
          </cell>
          <cell r="C7110" t="str">
            <v>UN</v>
          </cell>
          <cell r="D7110">
            <v>1688.52</v>
          </cell>
          <cell r="F7110">
            <v>68311</v>
          </cell>
          <cell r="G7110" t="str">
            <v>AMPLIFICADOR DE POTENCIA ONEAL OP 2400 2 CANAIS 400 W</v>
          </cell>
          <cell r="H7110" t="str">
            <v>UN</v>
          </cell>
          <cell r="I7110">
            <v>1688.52</v>
          </cell>
        </row>
        <row r="7111">
          <cell r="A7111">
            <v>68320</v>
          </cell>
          <cell r="B7111" t="str">
            <v>MODULADOR PARA CIRCUITO INTERNO DE TELEVISAO</v>
          </cell>
          <cell r="C7111" t="str">
            <v>UN</v>
          </cell>
          <cell r="D7111">
            <v>2514.2800000000002</v>
          </cell>
          <cell r="F7111">
            <v>68320</v>
          </cell>
          <cell r="G7111" t="str">
            <v>MODULADOR PARA CIRCUITO INTERNO DE TELEVISAO</v>
          </cell>
          <cell r="H7111" t="str">
            <v>UN</v>
          </cell>
          <cell r="I7111">
            <v>2514.2800000000002</v>
          </cell>
        </row>
        <row r="7112">
          <cell r="A7112">
            <v>68359</v>
          </cell>
          <cell r="B7112" t="str">
            <v>CAIXA DE PASSAGEM ALUMINIO 40X40X20 COM TAMPA STAMPLAC</v>
          </cell>
          <cell r="C7112" t="str">
            <v>UN</v>
          </cell>
          <cell r="D7112">
            <v>497.92</v>
          </cell>
          <cell r="F7112">
            <v>68359</v>
          </cell>
          <cell r="G7112" t="str">
            <v>CAIXA DE PASSAGEM ALUMINIO 40X40X20 COM TAMPA STAMPLAC</v>
          </cell>
          <cell r="H7112" t="str">
            <v>UN</v>
          </cell>
          <cell r="I7112">
            <v>497.92</v>
          </cell>
        </row>
        <row r="7113">
          <cell r="A7113">
            <v>68399</v>
          </cell>
          <cell r="B7113" t="str">
            <v xml:space="preserve">CAMERA BULLET INFRAVER. MULTI HD 4X1 INTELBRAS VHD3230 B G7 </v>
          </cell>
          <cell r="C7113" t="str">
            <v>UN</v>
          </cell>
          <cell r="D7113">
            <v>753.69</v>
          </cell>
          <cell r="F7113">
            <v>68399</v>
          </cell>
          <cell r="G7113" t="str">
            <v xml:space="preserve">CAMERA BULLET INFRAVER. MULTI HD 4X1 INTELBRAS VHD3230 B G7 </v>
          </cell>
          <cell r="H7113" t="str">
            <v>UN</v>
          </cell>
          <cell r="I7113">
            <v>753.69</v>
          </cell>
        </row>
        <row r="7114">
          <cell r="A7114">
            <v>68400</v>
          </cell>
          <cell r="B7114" t="str">
            <v>CAIXA ACUSTICA EM MATERIAL PLASTICO CSR-75 40W</v>
          </cell>
          <cell r="C7114" t="str">
            <v>UN</v>
          </cell>
          <cell r="D7114">
            <v>220.39</v>
          </cell>
          <cell r="F7114">
            <v>68400</v>
          </cell>
          <cell r="G7114" t="str">
            <v>CAIXA ACUSTICA EM MATERIAL PLASTICO CSR-75 40W</v>
          </cell>
          <cell r="H7114" t="str">
            <v>UN</v>
          </cell>
          <cell r="I7114">
            <v>220.39</v>
          </cell>
        </row>
        <row r="7115">
          <cell r="A7115">
            <v>68405</v>
          </cell>
          <cell r="B7115" t="str">
            <v>CAIXA PASSIVA LEACS PULPS 250 MONITOR 100W LEACS</v>
          </cell>
          <cell r="C7115" t="str">
            <v>UN</v>
          </cell>
          <cell r="D7115">
            <v>725.07</v>
          </cell>
          <cell r="F7115">
            <v>68405</v>
          </cell>
          <cell r="G7115" t="str">
            <v>CAIXA PASSIVA LEACS PULPS 250 MONITOR 100W LEACS</v>
          </cell>
          <cell r="H7115" t="str">
            <v>UN</v>
          </cell>
          <cell r="I7115">
            <v>725.07</v>
          </cell>
        </row>
        <row r="7116">
          <cell r="A7116">
            <v>68412</v>
          </cell>
          <cell r="B7116" t="str">
            <v>AUDIO COMPACT DISC LASER</v>
          </cell>
          <cell r="C7116" t="str">
            <v>UN</v>
          </cell>
          <cell r="D7116">
            <v>89.38</v>
          </cell>
          <cell r="F7116">
            <v>68412</v>
          </cell>
          <cell r="G7116" t="str">
            <v>AUDIO COMPACT DISC LASER</v>
          </cell>
          <cell r="H7116" t="str">
            <v>UN</v>
          </cell>
          <cell r="I7116">
            <v>89.38</v>
          </cell>
        </row>
        <row r="7117">
          <cell r="A7117">
            <v>68414</v>
          </cell>
          <cell r="B7117" t="str">
            <v>NVR INTELBRAS 16 CANAIS FULL HD 1080P 2MP</v>
          </cell>
          <cell r="C7117" t="str">
            <v>UN</v>
          </cell>
          <cell r="D7117">
            <v>1459.52</v>
          </cell>
          <cell r="F7117">
            <v>68414</v>
          </cell>
          <cell r="G7117" t="str">
            <v>NVR INTELBRAS 16 CANAIS FULL HD 1080P 2MP</v>
          </cell>
          <cell r="H7117" t="str">
            <v>UN</v>
          </cell>
          <cell r="I7117">
            <v>1459.52</v>
          </cell>
        </row>
        <row r="7118">
          <cell r="A7118">
            <v>68415</v>
          </cell>
          <cell r="B7118" t="str">
            <v>RACK ABERTO 24U 19"" 970mm</v>
          </cell>
          <cell r="C7118" t="str">
            <v>UM</v>
          </cell>
          <cell r="D7118">
            <v>1269.83</v>
          </cell>
          <cell r="F7118">
            <v>68415</v>
          </cell>
          <cell r="G7118" t="str">
            <v>RACK ABERTO 24U 19"" 970mm</v>
          </cell>
          <cell r="H7118" t="str">
            <v>UM</v>
          </cell>
          <cell r="I7118">
            <v>1269.83</v>
          </cell>
        </row>
        <row r="7119">
          <cell r="A7119">
            <v>68431</v>
          </cell>
          <cell r="B7119" t="str">
            <v>PLACA CEGA 4X2 CINZA AQUATIC PIAL LEGRAND AQUATIC</v>
          </cell>
          <cell r="C7119" t="str">
            <v>UN</v>
          </cell>
          <cell r="D7119">
            <v>38.380000000000003</v>
          </cell>
          <cell r="F7119">
            <v>68431</v>
          </cell>
          <cell r="G7119" t="str">
            <v>PLACA CEGA 4X2 CINZA AQUATIC PIAL LEGRAND AQUATIC</v>
          </cell>
          <cell r="H7119" t="str">
            <v>UN</v>
          </cell>
          <cell r="I7119">
            <v>38.380000000000003</v>
          </cell>
        </row>
        <row r="7120">
          <cell r="A7120">
            <v>68442</v>
          </cell>
          <cell r="B7120" t="str">
            <v>CURVA 90 ELETRODUTO PVC 25mm - 1""</v>
          </cell>
          <cell r="C7120" t="str">
            <v>UN</v>
          </cell>
          <cell r="D7120">
            <v>26.01</v>
          </cell>
          <cell r="F7120">
            <v>68442</v>
          </cell>
          <cell r="G7120" t="str">
            <v>CURVA 90 ELETRODUTO PVC 25mm - 1""</v>
          </cell>
          <cell r="H7120" t="str">
            <v>UN</v>
          </cell>
          <cell r="I7120">
            <v>26.01</v>
          </cell>
        </row>
        <row r="7121">
          <cell r="A7121">
            <v>68444</v>
          </cell>
          <cell r="B7121" t="str">
            <v>CAIXA DE PASSAGEM PISO COM TAMPA APARAFUSADA 150x150x100mm</v>
          </cell>
          <cell r="C7121" t="str">
            <v>UN</v>
          </cell>
          <cell r="D7121">
            <v>117.72</v>
          </cell>
          <cell r="F7121">
            <v>68444</v>
          </cell>
          <cell r="G7121" t="str">
            <v>CAIXA DE PASSAGEM PISO COM TAMPA APARAFUSADA 150x150x100mm</v>
          </cell>
          <cell r="H7121" t="str">
            <v>UN</v>
          </cell>
          <cell r="I7121">
            <v>117.72</v>
          </cell>
        </row>
        <row r="7122">
          <cell r="A7122">
            <v>68447</v>
          </cell>
          <cell r="B7122" t="str">
            <v>ABRACADEIRA GALVANIZADA PARA TUBOS 2""</v>
          </cell>
          <cell r="C7122" t="str">
            <v>UN</v>
          </cell>
          <cell r="D7122">
            <v>3.68</v>
          </cell>
          <cell r="F7122">
            <v>68447</v>
          </cell>
          <cell r="G7122" t="str">
            <v>ABRACADEIRA GALVANIZADA PARA TUBOS 2""</v>
          </cell>
          <cell r="H7122" t="str">
            <v>UN</v>
          </cell>
          <cell r="I7122">
            <v>3.68</v>
          </cell>
        </row>
        <row r="7123">
          <cell r="A7123">
            <v>68465</v>
          </cell>
          <cell r="B7123" t="str">
            <v>TRANSFORMADOR TRONCO PRIMARIO 70V 300W TSA HAYONIK P/ AUDIO</v>
          </cell>
          <cell r="C7123" t="str">
            <v>UN</v>
          </cell>
          <cell r="D7123">
            <v>204.52</v>
          </cell>
          <cell r="F7123">
            <v>68465</v>
          </cell>
          <cell r="G7123" t="str">
            <v>TRANSFORMADOR TRONCO PRIMARIO 70V 300W TSA HAYONIK P/ AUDIO</v>
          </cell>
          <cell r="H7123" t="str">
            <v>UN</v>
          </cell>
          <cell r="I7123">
            <v>204.52</v>
          </cell>
        </row>
        <row r="7124">
          <cell r="A7124">
            <v>68510</v>
          </cell>
          <cell r="B7124" t="str">
            <v>TECLADO DIGITAL DE SENHAS ATE 1000 USUARIOS DIGIPROX SA20</v>
          </cell>
          <cell r="C7124" t="str">
            <v>UN</v>
          </cell>
          <cell r="D7124">
            <v>275.20999999999998</v>
          </cell>
          <cell r="F7124">
            <v>68510</v>
          </cell>
          <cell r="G7124" t="str">
            <v>TECLADO DIGITAL DE SENHAS ATE 1000 USUARIOS DIGIPROX SA20</v>
          </cell>
          <cell r="H7124" t="str">
            <v>UN</v>
          </cell>
          <cell r="I7124">
            <v>275.20999999999998</v>
          </cell>
        </row>
        <row r="7125">
          <cell r="A7125">
            <v>68511</v>
          </cell>
          <cell r="B7125" t="str">
            <v>TELA MOTORIZADA DE 100"" , COM CONTROLE REMOTO -MOD. LX 100EV</v>
          </cell>
          <cell r="C7125" t="str">
            <v>UN</v>
          </cell>
          <cell r="D7125">
            <v>2854.9</v>
          </cell>
          <cell r="F7125">
            <v>68511</v>
          </cell>
          <cell r="G7125" t="str">
            <v>TELA MOTORIZADA DE 100"" , COM CONTROLE REMOTO -MOD. LX 100EV</v>
          </cell>
          <cell r="H7125" t="str">
            <v>UN</v>
          </cell>
          <cell r="I7125">
            <v>2854.9</v>
          </cell>
        </row>
        <row r="7126">
          <cell r="A7126">
            <v>68513</v>
          </cell>
          <cell r="B7126" t="str">
            <v xml:space="preserve">SUPORTE METALICO PARA VIDEO PROJETOR </v>
          </cell>
          <cell r="C7126" t="str">
            <v>UN</v>
          </cell>
          <cell r="D7126">
            <v>89.1</v>
          </cell>
          <cell r="F7126">
            <v>68513</v>
          </cell>
          <cell r="G7126" t="str">
            <v xml:space="preserve">SUPORTE METALICO PARA VIDEO PROJETOR </v>
          </cell>
          <cell r="H7126" t="str">
            <v>UN</v>
          </cell>
          <cell r="I7126">
            <v>89.1</v>
          </cell>
        </row>
        <row r="7127">
          <cell r="A7127">
            <v>68550</v>
          </cell>
          <cell r="B7127" t="str">
            <v>RACK 16U 19"" x 675mm COM PORTA DE ACRILICO FUME</v>
          </cell>
          <cell r="C7127" t="str">
            <v>UN</v>
          </cell>
          <cell r="D7127">
            <v>1293.92</v>
          </cell>
          <cell r="F7127">
            <v>68550</v>
          </cell>
          <cell r="G7127" t="str">
            <v>RACK 16U 19"" x 675mm COM PORTA DE ACRILICO FUME</v>
          </cell>
          <cell r="H7127" t="str">
            <v>UN</v>
          </cell>
          <cell r="I7127">
            <v>1293.92</v>
          </cell>
        </row>
        <row r="7128">
          <cell r="A7128">
            <v>68552</v>
          </cell>
          <cell r="B7128" t="str">
            <v>SINALEIRO COM MODULO RELE SAIDA VEICULOS GARAGEM PORTAO</v>
          </cell>
          <cell r="C7128" t="str">
            <v>UN</v>
          </cell>
          <cell r="D7128">
            <v>194.05</v>
          </cell>
          <cell r="F7128">
            <v>68552</v>
          </cell>
          <cell r="G7128" t="str">
            <v>SINALEIRO COM MODULO RELE SAIDA VEICULOS GARAGEM PORTAO</v>
          </cell>
          <cell r="H7128" t="str">
            <v>UN</v>
          </cell>
          <cell r="I7128">
            <v>194.05</v>
          </cell>
        </row>
        <row r="7129">
          <cell r="A7129">
            <v>68553</v>
          </cell>
          <cell r="B7129" t="str">
            <v>ACIONADOR DE SINALEIROS OU SIRENES</v>
          </cell>
          <cell r="C7129" t="str">
            <v>UN</v>
          </cell>
          <cell r="D7129">
            <v>825.07</v>
          </cell>
          <cell r="F7129">
            <v>68553</v>
          </cell>
          <cell r="G7129" t="str">
            <v>ACIONADOR DE SINALEIROS OU SIRENES</v>
          </cell>
          <cell r="H7129" t="str">
            <v>UN</v>
          </cell>
          <cell r="I7129">
            <v>825.07</v>
          </cell>
        </row>
        <row r="7130">
          <cell r="A7130">
            <v>68560</v>
          </cell>
          <cell r="B7130" t="str">
            <v>CABO POLARIZADO 2 X 2,5 MM2 PARA AUDIO</v>
          </cell>
          <cell r="C7130" t="str">
            <v>M</v>
          </cell>
          <cell r="D7130">
            <v>8.14</v>
          </cell>
          <cell r="F7130">
            <v>68560</v>
          </cell>
          <cell r="G7130" t="str">
            <v>CABO POLARIZADO 2 X 2,5 MM2 PARA AUDIO</v>
          </cell>
          <cell r="H7130" t="str">
            <v>M</v>
          </cell>
          <cell r="I7130">
            <v>8.14</v>
          </cell>
        </row>
        <row r="7131">
          <cell r="A7131">
            <v>68570</v>
          </cell>
          <cell r="B7131" t="str">
            <v xml:space="preserve">KIT PORTEIRO ELETRONICO </v>
          </cell>
          <cell r="C7131" t="str">
            <v>UN</v>
          </cell>
          <cell r="D7131">
            <v>429.78</v>
          </cell>
          <cell r="F7131">
            <v>68570</v>
          </cell>
          <cell r="G7131" t="str">
            <v xml:space="preserve">KIT PORTEIRO ELETRONICO </v>
          </cell>
          <cell r="H7131" t="str">
            <v>UN</v>
          </cell>
          <cell r="I7131">
            <v>429.78</v>
          </cell>
        </row>
        <row r="7132">
          <cell r="A7132">
            <v>68600</v>
          </cell>
          <cell r="B7132" t="str">
            <v>ANTENA PARABOLICA PP200 MULTIPONTO+RP 600L PWS</v>
          </cell>
          <cell r="C7132" t="str">
            <v>UN</v>
          </cell>
          <cell r="D7132">
            <v>1504.42</v>
          </cell>
          <cell r="F7132">
            <v>68600</v>
          </cell>
          <cell r="G7132" t="str">
            <v>ANTENA PARABOLICA PP200 MULTIPONTO+RP 600L PWS</v>
          </cell>
          <cell r="H7132" t="str">
            <v>UN</v>
          </cell>
          <cell r="I7132">
            <v>1504.42</v>
          </cell>
        </row>
        <row r="7133">
          <cell r="A7133">
            <v>68610</v>
          </cell>
          <cell r="B7133" t="str">
            <v>SUPORTE METALICO PARA VIDEO PROJETOR UNIVERSAL</v>
          </cell>
          <cell r="C7133" t="str">
            <v>UN</v>
          </cell>
          <cell r="D7133">
            <v>112.49</v>
          </cell>
          <cell r="F7133">
            <v>68610</v>
          </cell>
          <cell r="G7133" t="str">
            <v>SUPORTE METALICO PARA VIDEO PROJETOR UNIVERSAL</v>
          </cell>
          <cell r="H7133" t="str">
            <v>UN</v>
          </cell>
          <cell r="I7133">
            <v>112.49</v>
          </cell>
        </row>
        <row r="7134">
          <cell r="A7134">
            <v>68611</v>
          </cell>
          <cell r="B7134" t="str">
            <v>SUPORTEELG GIRATORIO DE TETO C/ REGULAGEM DE ALTURA</v>
          </cell>
          <cell r="C7134" t="str">
            <v>UN</v>
          </cell>
          <cell r="D7134">
            <v>259.8</v>
          </cell>
          <cell r="F7134">
            <v>68611</v>
          </cell>
          <cell r="G7134" t="str">
            <v>SUPORTEELG GIRATORIO DE TETO C/ REGULAGEM DE ALTURA</v>
          </cell>
          <cell r="H7134" t="str">
            <v>UN</v>
          </cell>
          <cell r="I7134">
            <v>259.8</v>
          </cell>
        </row>
        <row r="7135">
          <cell r="A7135">
            <v>68612</v>
          </cell>
          <cell r="B7135" t="str">
            <v>TUBULACAO ELETRODUTO PVC 1"" PARA ANTENAS TV E CONEXOES</v>
          </cell>
          <cell r="C7135" t="str">
            <v>M</v>
          </cell>
          <cell r="D7135">
            <v>40.020000000000003</v>
          </cell>
          <cell r="F7135">
            <v>68612</v>
          </cell>
          <cell r="G7135" t="str">
            <v>TUBULACAO ELETRODUTO PVC 1"" PARA ANTENAS TV E CONEXOES</v>
          </cell>
          <cell r="H7135" t="str">
            <v>M</v>
          </cell>
          <cell r="I7135">
            <v>40.020000000000003</v>
          </cell>
        </row>
        <row r="7136">
          <cell r="A7136">
            <v>68613</v>
          </cell>
          <cell r="B7136" t="str">
            <v>TUBULACAO ELETRODUTO PVC 2"" PARA ANTENAS TV E CONEXOES</v>
          </cell>
          <cell r="C7136" t="str">
            <v>M</v>
          </cell>
          <cell r="D7136">
            <v>100.51</v>
          </cell>
          <cell r="F7136">
            <v>68613</v>
          </cell>
          <cell r="G7136" t="str">
            <v>TUBULACAO ELETRODUTO PVC 2"" PARA ANTENAS TV E CONEXOES</v>
          </cell>
          <cell r="H7136" t="str">
            <v>M</v>
          </cell>
          <cell r="I7136">
            <v>100.51</v>
          </cell>
        </row>
        <row r="7137">
          <cell r="A7137">
            <v>68712</v>
          </cell>
          <cell r="B7137" t="str">
            <v>CONEXOES 90 PARA CAIXA DE SOM 1""</v>
          </cell>
          <cell r="C7137" t="str">
            <v>CJ</v>
          </cell>
          <cell r="D7137">
            <v>153.1</v>
          </cell>
          <cell r="F7137">
            <v>68712</v>
          </cell>
          <cell r="G7137" t="str">
            <v>CONEXOES 90 PARA CAIXA DE SOM 1""</v>
          </cell>
          <cell r="H7137" t="str">
            <v>CJ</v>
          </cell>
          <cell r="I7137">
            <v>153.1</v>
          </cell>
        </row>
        <row r="7138">
          <cell r="A7138">
            <v>68713</v>
          </cell>
          <cell r="B7138" t="str">
            <v>CONEXOES 45 PARA CAIXA DE SOM 3/4""</v>
          </cell>
          <cell r="C7138" t="str">
            <v>CJ</v>
          </cell>
          <cell r="D7138">
            <v>91.99</v>
          </cell>
          <cell r="F7138">
            <v>68713</v>
          </cell>
          <cell r="G7138" t="str">
            <v>CONEXOES 45 PARA CAIXA DE SOM 3/4""</v>
          </cell>
          <cell r="H7138" t="str">
            <v>CJ</v>
          </cell>
          <cell r="I7138">
            <v>91.99</v>
          </cell>
        </row>
        <row r="7139">
          <cell r="A7139">
            <v>68714</v>
          </cell>
          <cell r="B7139" t="str">
            <v>CONEXOES 45 PARA CAIXAS DE SOM 1""</v>
          </cell>
          <cell r="C7139" t="str">
            <v>CJ</v>
          </cell>
          <cell r="D7139">
            <v>67.680000000000007</v>
          </cell>
          <cell r="F7139">
            <v>68714</v>
          </cell>
          <cell r="G7139" t="str">
            <v>CONEXOES 45 PARA CAIXAS DE SOM 1""</v>
          </cell>
          <cell r="H7139" t="str">
            <v>CJ</v>
          </cell>
          <cell r="I7139">
            <v>67.680000000000007</v>
          </cell>
        </row>
        <row r="7140">
          <cell r="A7140">
            <v>68817</v>
          </cell>
          <cell r="B7140" t="str">
            <v>TRANSFORMADOR DE CORRENTE 200/5A SCHNEIDER</v>
          </cell>
          <cell r="C7140" t="str">
            <v>UN</v>
          </cell>
          <cell r="D7140">
            <v>221.11</v>
          </cell>
          <cell r="F7140">
            <v>68817</v>
          </cell>
          <cell r="G7140" t="str">
            <v>TRANSFORMADOR DE CORRENTE 200/5A SCHNEIDER</v>
          </cell>
          <cell r="H7140" t="str">
            <v>UN</v>
          </cell>
          <cell r="I7140">
            <v>221.11</v>
          </cell>
        </row>
        <row r="7141">
          <cell r="A7141">
            <v>68818</v>
          </cell>
          <cell r="B7141" t="str">
            <v>TRANSFORMADOR DE CORRENTE 800/5A LINHA MSQ60 SIBRATEC</v>
          </cell>
          <cell r="C7141" t="str">
            <v>UN</v>
          </cell>
          <cell r="D7141">
            <v>191.83</v>
          </cell>
          <cell r="F7141">
            <v>68818</v>
          </cell>
          <cell r="G7141" t="str">
            <v>TRANSFORMADOR DE CORRENTE 800/5A LINHA MSQ60 SIBRATEC</v>
          </cell>
          <cell r="H7141" t="str">
            <v>UN</v>
          </cell>
          <cell r="I7141">
            <v>191.83</v>
          </cell>
        </row>
        <row r="7142">
          <cell r="A7142">
            <v>68821</v>
          </cell>
          <cell r="B7142" t="str">
            <v xml:space="preserve">TRANSFORMADOR DE CORRENTE 1000/5A LINHA MSQ100 SIBRATEC </v>
          </cell>
          <cell r="C7142" t="str">
            <v>UN</v>
          </cell>
          <cell r="D7142">
            <v>190.83</v>
          </cell>
          <cell r="F7142">
            <v>68821</v>
          </cell>
          <cell r="G7142" t="str">
            <v xml:space="preserve">TRANSFORMADOR DE CORRENTE 1000/5A LINHA MSQ100 SIBRATEC </v>
          </cell>
          <cell r="H7142" t="str">
            <v>UN</v>
          </cell>
          <cell r="I7142">
            <v>190.83</v>
          </cell>
        </row>
        <row r="7143">
          <cell r="A7143">
            <v>69001</v>
          </cell>
          <cell r="B7143" t="str">
            <v>ABERTURA MANUAL VALA DE DUTOS SOLO 1a.CATEGORIA 0,60x0,50x1,00m</v>
          </cell>
          <cell r="C7143" t="str">
            <v>M</v>
          </cell>
          <cell r="D7143">
            <v>24.9</v>
          </cell>
          <cell r="F7143">
            <v>69001</v>
          </cell>
          <cell r="G7143" t="str">
            <v>ABERTURA MANUAL VALA DE DUTOS SOLO 1a.CATEGORIA 0,60x0,50x1,00m</v>
          </cell>
          <cell r="H7143" t="str">
            <v>M</v>
          </cell>
          <cell r="I7143">
            <v>24.9</v>
          </cell>
        </row>
        <row r="7144">
          <cell r="A7144">
            <v>69002</v>
          </cell>
          <cell r="B7144" t="str">
            <v>REATERRO DE VALA DE DUTOS 0,60x0,50x1,00m MATERIAL DA OBRA</v>
          </cell>
          <cell r="C7144" t="str">
            <v>M</v>
          </cell>
          <cell r="D7144">
            <v>7.58</v>
          </cell>
          <cell r="F7144">
            <v>69002</v>
          </cell>
          <cell r="G7144" t="str">
            <v>REATERRO DE VALA DE DUTOS 0,60x0,50x1,00m MATERIAL DA OBRA</v>
          </cell>
          <cell r="H7144" t="str">
            <v>M</v>
          </cell>
          <cell r="I7144">
            <v>7.58</v>
          </cell>
        </row>
        <row r="7145">
          <cell r="A7145">
            <v>69012</v>
          </cell>
          <cell r="B7145" t="str">
            <v>POSTE CONCRETO CIRCULAR 11,0m 600 DAN TIPO B</v>
          </cell>
          <cell r="C7145" t="str">
            <v>UN</v>
          </cell>
          <cell r="D7145">
            <v>2599.2199999999998</v>
          </cell>
          <cell r="F7145">
            <v>69012</v>
          </cell>
          <cell r="G7145" t="str">
            <v>POSTE CONCRETO CIRCULAR 11,0m 600 DAN TIPO B</v>
          </cell>
          <cell r="H7145" t="str">
            <v>UN</v>
          </cell>
          <cell r="I7145">
            <v>2599.2199999999998</v>
          </cell>
        </row>
        <row r="7146">
          <cell r="A7146">
            <v>69018</v>
          </cell>
          <cell r="B7146" t="str">
            <v>POSTE CONCRETO ARMADO DE SECAO DUPLO T 9,00m 150DAN TIPO D</v>
          </cell>
          <cell r="C7146" t="str">
            <v>UN</v>
          </cell>
          <cell r="D7146">
            <v>1087.0999999999999</v>
          </cell>
          <cell r="F7146">
            <v>69018</v>
          </cell>
          <cell r="G7146" t="str">
            <v>POSTE CONCRETO ARMADO DE SECAO DUPLO T 9,00m 150DAN TIPO D</v>
          </cell>
          <cell r="H7146" t="str">
            <v>UN</v>
          </cell>
          <cell r="I7146">
            <v>1087.0999999999999</v>
          </cell>
        </row>
        <row r="7147">
          <cell r="A7147">
            <v>69020</v>
          </cell>
          <cell r="B7147" t="str">
            <v>MAO DE OBRA REMANEJAMENTO LUMINARIAS</v>
          </cell>
          <cell r="C7147" t="str">
            <v>UN</v>
          </cell>
          <cell r="D7147">
            <v>94.87</v>
          </cell>
          <cell r="F7147">
            <v>69020</v>
          </cell>
          <cell r="G7147" t="str">
            <v>MAO DE OBRA REMANEJAMENTO LUMINARIAS</v>
          </cell>
          <cell r="H7147" t="str">
            <v>UN</v>
          </cell>
          <cell r="I7147">
            <v>94.87</v>
          </cell>
        </row>
        <row r="7148">
          <cell r="A7148">
            <v>69021</v>
          </cell>
          <cell r="B7148" t="str">
            <v>POSTE ACO CONICO 7,0m 2 LUMINARIAS VAPOR MERCURIO 1000W</v>
          </cell>
          <cell r="C7148" t="str">
            <v>UN</v>
          </cell>
          <cell r="D7148">
            <v>5533.66</v>
          </cell>
          <cell r="F7148">
            <v>69021</v>
          </cell>
          <cell r="G7148" t="str">
            <v>POSTE ACO CONICO 7,0m 2 LUMINARIAS VAPOR MERCURIO 1000W</v>
          </cell>
          <cell r="H7148" t="str">
            <v>UN</v>
          </cell>
          <cell r="I7148">
            <v>5533.66</v>
          </cell>
        </row>
        <row r="7149">
          <cell r="A7149">
            <v>69022</v>
          </cell>
          <cell r="B7149" t="str">
            <v>POSTE ACO CONICO 7,0m 2 PETALAS 1 70W+1 LED 60W 6.600 LUMEN</v>
          </cell>
          <cell r="C7149" t="str">
            <v>UN</v>
          </cell>
          <cell r="D7149">
            <v>4231.8</v>
          </cell>
          <cell r="F7149">
            <v>69022</v>
          </cell>
          <cell r="G7149" t="str">
            <v>POSTE ACO CONICO 7,0m 2 PETALAS 1 70W+1 LED 60W 6.600 LUMEN</v>
          </cell>
          <cell r="H7149" t="str">
            <v>UN</v>
          </cell>
          <cell r="I7149">
            <v>4231.8</v>
          </cell>
        </row>
        <row r="7150">
          <cell r="A7150">
            <v>69023</v>
          </cell>
          <cell r="B7150" t="str">
            <v>MAO DE OBRA INSTALACAO LUMINARIA EM POSTE 6,5M</v>
          </cell>
          <cell r="C7150" t="str">
            <v>UN</v>
          </cell>
          <cell r="D7150">
            <v>182.4</v>
          </cell>
          <cell r="F7150">
            <v>69023</v>
          </cell>
          <cell r="G7150" t="str">
            <v>MAO DE OBRA INSTALACAO LUMINARIA EM POSTE 6,5M</v>
          </cell>
          <cell r="H7150" t="str">
            <v>UN</v>
          </cell>
          <cell r="I7150">
            <v>182.4</v>
          </cell>
        </row>
        <row r="7151">
          <cell r="A7151">
            <v>69024</v>
          </cell>
          <cell r="B7151" t="str">
            <v>POSTE ACO CONICO RETO 9,0m C/ SUPER LED PETALA 100W 6500K</v>
          </cell>
          <cell r="C7151" t="str">
            <v>UN</v>
          </cell>
          <cell r="D7151">
            <v>3092.13</v>
          </cell>
          <cell r="F7151">
            <v>69024</v>
          </cell>
          <cell r="G7151" t="str">
            <v>POSTE ACO CONICO RETO 9,0m C/ SUPER LED PETALA 100W 6500K</v>
          </cell>
          <cell r="H7151" t="str">
            <v>UN</v>
          </cell>
          <cell r="I7151">
            <v>3092.13</v>
          </cell>
        </row>
        <row r="7152">
          <cell r="A7152">
            <v>69025</v>
          </cell>
          <cell r="B7152" t="str">
            <v>POSTE ACO CONICO 9,0m COM SUPER LED TIPO PETALA 100W 6500K</v>
          </cell>
          <cell r="C7152" t="str">
            <v>UN</v>
          </cell>
          <cell r="D7152">
            <v>3202.09</v>
          </cell>
          <cell r="F7152">
            <v>69025</v>
          </cell>
          <cell r="G7152" t="str">
            <v>POSTE ACO CONICO 9,0m COM SUPER LED TIPO PETALA 100W 6500K</v>
          </cell>
          <cell r="H7152" t="str">
            <v>UN</v>
          </cell>
          <cell r="I7152">
            <v>3202.09</v>
          </cell>
        </row>
        <row r="7153">
          <cell r="A7153">
            <v>69026</v>
          </cell>
          <cell r="B7153" t="str">
            <v>POSTE DE SINALIZACAO P/ PLACA DE TRANSITO ACO GAL.2""X3000MM</v>
          </cell>
          <cell r="C7153" t="str">
            <v>UN</v>
          </cell>
          <cell r="D7153">
            <v>343.91</v>
          </cell>
          <cell r="F7153">
            <v>69026</v>
          </cell>
          <cell r="G7153" t="str">
            <v>POSTE DE SINALIZACAO P/ PLACA DE TRANSITO ACO GAL.2""X3000MM</v>
          </cell>
          <cell r="H7153" t="str">
            <v>UN</v>
          </cell>
          <cell r="I7153">
            <v>343.91</v>
          </cell>
        </row>
        <row r="7154">
          <cell r="A7154">
            <v>69050</v>
          </cell>
          <cell r="B7154" t="str">
            <v>POSTE ACO GAL. CONTINUO BRACO DUPLO FLANGEADO 9,0m</v>
          </cell>
          <cell r="C7154" t="str">
            <v>UN</v>
          </cell>
          <cell r="D7154">
            <v>2570.11</v>
          </cell>
          <cell r="F7154">
            <v>69050</v>
          </cell>
          <cell r="G7154" t="str">
            <v>POSTE ACO GAL. CONTINUO BRACO DUPLO FLANGEADO 9,0m</v>
          </cell>
          <cell r="H7154" t="str">
            <v>UN</v>
          </cell>
          <cell r="I7154">
            <v>2570.11</v>
          </cell>
        </row>
        <row r="7155">
          <cell r="A7155">
            <v>69054</v>
          </cell>
          <cell r="B7155" t="str">
            <v>POSTE ACO CONICO TUBULAR RETO 9,0m ENGASTADO</v>
          </cell>
          <cell r="C7155" t="str">
            <v>UN</v>
          </cell>
          <cell r="D7155">
            <v>2642.83</v>
          </cell>
          <cell r="F7155">
            <v>69054</v>
          </cell>
          <cell r="G7155" t="str">
            <v>POSTE ACO CONICO TUBULAR RETO 9,0m ENGASTADO</v>
          </cell>
          <cell r="H7155" t="str">
            <v>UN</v>
          </cell>
          <cell r="I7155">
            <v>2642.83</v>
          </cell>
        </row>
        <row r="7156">
          <cell r="A7156">
            <v>69055</v>
          </cell>
          <cell r="B7156" t="str">
            <v>POSTE ACO GALVANIZADO CURVO BRACO DUPLO FLANGEADO 9,0m</v>
          </cell>
          <cell r="C7156" t="str">
            <v>UN</v>
          </cell>
          <cell r="D7156">
            <v>2635.95</v>
          </cell>
          <cell r="F7156">
            <v>69055</v>
          </cell>
          <cell r="G7156" t="str">
            <v>POSTE ACO GALVANIZADO CURVO BRACO DUPLO FLANGEADO 9,0m</v>
          </cell>
          <cell r="H7156" t="str">
            <v>UN</v>
          </cell>
          <cell r="I7156">
            <v>2635.95</v>
          </cell>
        </row>
        <row r="7157">
          <cell r="A7157">
            <v>69056</v>
          </cell>
          <cell r="B7157" t="str">
            <v>POSTE ACO CONICO RETO TUBULAR 7,0m ENGASTADO</v>
          </cell>
          <cell r="C7157" t="str">
            <v>UN</v>
          </cell>
          <cell r="D7157">
            <v>1787.48</v>
          </cell>
          <cell r="F7157">
            <v>69056</v>
          </cell>
          <cell r="G7157" t="str">
            <v>POSTE ACO CONICO RETO TUBULAR 7,0m ENGASTADO</v>
          </cell>
          <cell r="H7157" t="str">
            <v>UN</v>
          </cell>
          <cell r="I7157">
            <v>1787.48</v>
          </cell>
        </row>
        <row r="7158">
          <cell r="A7158">
            <v>69057</v>
          </cell>
          <cell r="B7158" t="str">
            <v>POSTE DE CONCRETO ARMADO DE SECAO DUPLO T 11,00M 2000 DAN</v>
          </cell>
          <cell r="C7158" t="str">
            <v>UN</v>
          </cell>
          <cell r="D7158">
            <v>4786.1000000000004</v>
          </cell>
          <cell r="F7158">
            <v>69057</v>
          </cell>
          <cell r="G7158" t="str">
            <v>POSTE DE CONCRETO ARMADO DE SECAO DUPLO T 11,00M 2000 DAN</v>
          </cell>
          <cell r="H7158" t="str">
            <v>UN</v>
          </cell>
          <cell r="I7158">
            <v>4786.1000000000004</v>
          </cell>
        </row>
        <row r="7159">
          <cell r="A7159">
            <v>69060</v>
          </cell>
          <cell r="B7159" t="str">
            <v>POSTE CONICO CONCRETO 11,0m 2 LUMINARIAS COM LAMPADAS</v>
          </cell>
          <cell r="C7159" t="str">
            <v>UN</v>
          </cell>
          <cell r="D7159">
            <v>5203.78</v>
          </cell>
          <cell r="F7159">
            <v>69060</v>
          </cell>
          <cell r="G7159" t="str">
            <v>POSTE CONICO CONCRETO 11,0m 2 LUMINARIAS COM LAMPADAS</v>
          </cell>
          <cell r="H7159" t="str">
            <v>UN</v>
          </cell>
          <cell r="I7159">
            <v>5203.78</v>
          </cell>
        </row>
        <row r="7160">
          <cell r="A7160">
            <v>69061</v>
          </cell>
          <cell r="B7160" t="str">
            <v>POSTE CONICO CONCRETO 11,0m 2 LUMINARIAS LED 60W 6.600 LUMEN</v>
          </cell>
          <cell r="C7160" t="str">
            <v>UN</v>
          </cell>
          <cell r="D7160">
            <v>4286.6400000000003</v>
          </cell>
          <cell r="F7160">
            <v>69061</v>
          </cell>
          <cell r="G7160" t="str">
            <v>POSTE CONICO CONCRETO 11,0m 2 LUMINARIAS LED 60W 6.600 LUMEN</v>
          </cell>
          <cell r="H7160" t="str">
            <v>UN</v>
          </cell>
          <cell r="I7160">
            <v>4286.6400000000003</v>
          </cell>
        </row>
        <row r="7161">
          <cell r="A7161">
            <v>69062</v>
          </cell>
          <cell r="B7161" t="str">
            <v>POSTE CONICO CONCRETO 9,0m C/2 SUPER LED PETALA 100W 6500K</v>
          </cell>
          <cell r="C7161" t="str">
            <v>UN</v>
          </cell>
          <cell r="D7161">
            <v>2532.11</v>
          </cell>
          <cell r="F7161">
            <v>69062</v>
          </cell>
          <cell r="G7161" t="str">
            <v>POSTE CONICO CONCRETO 9,0m C/2 SUPER LED PETALA 100W 6500K</v>
          </cell>
          <cell r="H7161" t="str">
            <v>UN</v>
          </cell>
          <cell r="I7161">
            <v>2532.11</v>
          </cell>
        </row>
        <row r="7162">
          <cell r="A7162">
            <v>69063</v>
          </cell>
          <cell r="B7162" t="str">
            <v>POSTE CONICO CONCRETO 9,0m C/SUPER LED PETALA 100W 6500K</v>
          </cell>
          <cell r="C7162" t="str">
            <v>UN</v>
          </cell>
          <cell r="D7162">
            <v>2430.04</v>
          </cell>
          <cell r="F7162">
            <v>69063</v>
          </cell>
          <cell r="G7162" t="str">
            <v>POSTE CONICO CONCRETO 9,0m C/SUPER LED PETALA 100W 6500K</v>
          </cell>
          <cell r="H7162" t="str">
            <v>UN</v>
          </cell>
          <cell r="I7162">
            <v>2430.04</v>
          </cell>
        </row>
        <row r="7163">
          <cell r="A7163">
            <v>69064</v>
          </cell>
          <cell r="B7163" t="str">
            <v>POSTE CONICO CONCRETO 9,0m C/ 2 SUPER LED PETALA 100W 6500K</v>
          </cell>
          <cell r="C7163" t="str">
            <v>UN</v>
          </cell>
          <cell r="D7163">
            <v>2581.4699999999998</v>
          </cell>
          <cell r="F7163">
            <v>69064</v>
          </cell>
          <cell r="G7163" t="str">
            <v>POSTE CONICO CONCRETO 9,0m C/ 2 SUPER LED PETALA 100W 6500K</v>
          </cell>
          <cell r="H7163" t="str">
            <v>UN</v>
          </cell>
          <cell r="I7163">
            <v>2581.4699999999998</v>
          </cell>
        </row>
        <row r="7164">
          <cell r="A7164">
            <v>69065</v>
          </cell>
          <cell r="B7164" t="str">
            <v>POSTE CONCRETO 9,0m COM 1 LED 60W 6.600 LUMENS</v>
          </cell>
          <cell r="C7164" t="str">
            <v>UN</v>
          </cell>
          <cell r="D7164">
            <v>1966.14</v>
          </cell>
          <cell r="F7164">
            <v>69065</v>
          </cell>
          <cell r="G7164" t="str">
            <v>POSTE CONCRETO 9,0m COM 1 LED 60W 6.600 LUMENS</v>
          </cell>
          <cell r="H7164" t="str">
            <v>UN</v>
          </cell>
          <cell r="I7164">
            <v>1966.14</v>
          </cell>
        </row>
        <row r="7165">
          <cell r="A7165">
            <v>69066</v>
          </cell>
          <cell r="B7165" t="str">
            <v>POSTE CONCRETO 9,0m COM 4 LED 60W 6.600 LUMENS</v>
          </cell>
          <cell r="C7165" t="str">
            <v>UN</v>
          </cell>
          <cell r="D7165">
            <v>4133.13</v>
          </cell>
          <cell r="F7165">
            <v>69066</v>
          </cell>
          <cell r="G7165" t="str">
            <v>POSTE CONCRETO 9,0m COM 4 LED 60W 6.600 LUMENS</v>
          </cell>
          <cell r="H7165" t="str">
            <v>UN</v>
          </cell>
          <cell r="I7165">
            <v>4133.13</v>
          </cell>
        </row>
        <row r="7166">
          <cell r="A7166">
            <v>69102</v>
          </cell>
          <cell r="B7166" t="str">
            <v>DUTO FLEXIVEL 5"" C/CABO DE TELEFONIA APL 50x6P</v>
          </cell>
          <cell r="C7166" t="str">
            <v>M</v>
          </cell>
          <cell r="D7166">
            <v>38.29</v>
          </cell>
          <cell r="F7166">
            <v>69102</v>
          </cell>
          <cell r="G7166" t="str">
            <v>DUTO FLEXIVEL 5"" C/CABO DE TELEFONIA APL 50x6P</v>
          </cell>
          <cell r="H7166" t="str">
            <v>M</v>
          </cell>
          <cell r="I7166">
            <v>38.29</v>
          </cell>
        </row>
        <row r="7167">
          <cell r="A7167">
            <v>69103</v>
          </cell>
          <cell r="B7167" t="str">
            <v>DUTO ESPIRAL FLEXIVEL 4"" P/ CABO SUBTERRANEO DE ALIMENTACAO</v>
          </cell>
          <cell r="C7167" t="str">
            <v>M</v>
          </cell>
          <cell r="D7167">
            <v>73.41</v>
          </cell>
          <cell r="F7167">
            <v>69103</v>
          </cell>
          <cell r="G7167" t="str">
            <v>DUTO ESPIRAL FLEXIVEL 4"" P/ CABO SUBTERRANEO DE ALIMENTACAO</v>
          </cell>
          <cell r="H7167" t="str">
            <v>M</v>
          </cell>
          <cell r="I7167">
            <v>73.41</v>
          </cell>
        </row>
        <row r="7168">
          <cell r="A7168">
            <v>69300</v>
          </cell>
          <cell r="B7168" t="str">
            <v>LUMINARIA PUBLICA COB SUPER LED TIPO PETALA 100W 6500K BRANC</v>
          </cell>
          <cell r="C7168" t="str">
            <v>UN</v>
          </cell>
          <cell r="D7168">
            <v>181.83</v>
          </cell>
          <cell r="F7168">
            <v>69300</v>
          </cell>
          <cell r="G7168" t="str">
            <v>LUMINARIA PUBLICA COB SUPER LED TIPO PETALA 100W 6500K BRANC</v>
          </cell>
          <cell r="H7168" t="str">
            <v>UN</v>
          </cell>
          <cell r="I7168">
            <v>181.83</v>
          </cell>
        </row>
        <row r="7169">
          <cell r="A7169">
            <v>69301</v>
          </cell>
          <cell r="B7169" t="str">
            <v>LUMINARIA 4 PETALAS TIPO X-201 VAPOR SODIO 400W</v>
          </cell>
          <cell r="C7169" t="str">
            <v>UN</v>
          </cell>
          <cell r="D7169">
            <v>3241.01</v>
          </cell>
          <cell r="F7169">
            <v>69301</v>
          </cell>
          <cell r="G7169" t="str">
            <v>LUMINARIA 4 PETALAS TIPO X-201 VAPOR SODIO 400W</v>
          </cell>
          <cell r="H7169" t="str">
            <v>UN</v>
          </cell>
          <cell r="I7169">
            <v>3241.01</v>
          </cell>
        </row>
        <row r="7170">
          <cell r="A7170">
            <v>69302</v>
          </cell>
          <cell r="B7170" t="str">
            <v>LUMINARIA PUBLICA COB SUPER C/ 2LED PETALA 100W 6500K BRANCO</v>
          </cell>
          <cell r="C7170" t="str">
            <v>UN</v>
          </cell>
          <cell r="D7170">
            <v>331.76</v>
          </cell>
          <cell r="F7170">
            <v>69302</v>
          </cell>
          <cell r="G7170" t="str">
            <v>LUMINARIA PUBLICA COB SUPER C/ 2LED PETALA 100W 6500K BRANCO</v>
          </cell>
          <cell r="H7170" t="str">
            <v>UN</v>
          </cell>
          <cell r="I7170">
            <v>331.76</v>
          </cell>
        </row>
        <row r="7171">
          <cell r="A7171">
            <v>69303</v>
          </cell>
          <cell r="B7171" t="str">
            <v>LUMINARIA PUBLICA COB SUPER C/3 LED PETALA 100W 6500K BRANCO</v>
          </cell>
          <cell r="C7171" t="str">
            <v>UN</v>
          </cell>
          <cell r="D7171">
            <v>505.55</v>
          </cell>
          <cell r="F7171">
            <v>69303</v>
          </cell>
          <cell r="G7171" t="str">
            <v>LUMINARIA PUBLICA COB SUPER C/3 LED PETALA 100W 6500K BRANCO</v>
          </cell>
          <cell r="H7171" t="str">
            <v>UN</v>
          </cell>
          <cell r="I7171">
            <v>505.55</v>
          </cell>
        </row>
        <row r="7172">
          <cell r="A7172">
            <v>69304</v>
          </cell>
          <cell r="B7172" t="str">
            <v>LUMINARIA PUBLICA COB SUPER C/4 LED PETALA 100W 6500K BRANCO</v>
          </cell>
          <cell r="C7172" t="str">
            <v>UN</v>
          </cell>
          <cell r="D7172">
            <v>655.49</v>
          </cell>
          <cell r="F7172">
            <v>69304</v>
          </cell>
          <cell r="G7172" t="str">
            <v>LUMINARIA PUBLICA COB SUPER C/4 LED PETALA 100W 6500K BRANCO</v>
          </cell>
          <cell r="H7172" t="str">
            <v>UN</v>
          </cell>
          <cell r="I7172">
            <v>655.49</v>
          </cell>
        </row>
        <row r="7173">
          <cell r="A7173">
            <v>69310</v>
          </cell>
          <cell r="B7173" t="str">
            <v>LUMINARIA UMA PETALA VAPOR MERCURIO TIPO X-89 250W</v>
          </cell>
          <cell r="C7173" t="str">
            <v>UN</v>
          </cell>
          <cell r="D7173">
            <v>719.49</v>
          </cell>
          <cell r="F7173">
            <v>69310</v>
          </cell>
          <cell r="G7173" t="str">
            <v>LUMINARIA UMA PETALA VAPOR MERCURIO TIPO X-89 250W</v>
          </cell>
          <cell r="H7173" t="str">
            <v>UN</v>
          </cell>
          <cell r="I7173">
            <v>719.49</v>
          </cell>
        </row>
        <row r="7174">
          <cell r="A7174">
            <v>69312</v>
          </cell>
          <cell r="B7174" t="str">
            <v>LUMINARIA UMA PETALA VAPOR METALICO 400W HPI-T 4500K</v>
          </cell>
          <cell r="C7174" t="str">
            <v>UN</v>
          </cell>
          <cell r="D7174">
            <v>758.86</v>
          </cell>
          <cell r="F7174">
            <v>69312</v>
          </cell>
          <cell r="G7174" t="str">
            <v>LUMINARIA UMA PETALA VAPOR METALICO 400W HPI-T 4500K</v>
          </cell>
          <cell r="H7174" t="str">
            <v>UN</v>
          </cell>
          <cell r="I7174">
            <v>758.86</v>
          </cell>
        </row>
        <row r="7175">
          <cell r="A7175">
            <v>69313</v>
          </cell>
          <cell r="B7175" t="str">
            <v>LUMINARIA UMA PETALA VAPOR MERCURIO 1.000W</v>
          </cell>
          <cell r="C7175" t="str">
            <v>UN</v>
          </cell>
          <cell r="D7175">
            <v>931.25</v>
          </cell>
          <cell r="F7175">
            <v>69313</v>
          </cell>
          <cell r="G7175" t="str">
            <v>LUMINARIA UMA PETALA VAPOR MERCURIO 1.000W</v>
          </cell>
          <cell r="H7175" t="str">
            <v>UN</v>
          </cell>
          <cell r="I7175">
            <v>931.25</v>
          </cell>
        </row>
        <row r="7176">
          <cell r="A7176">
            <v>69320</v>
          </cell>
          <cell r="B7176" t="str">
            <v>LUMINARIA UMA PETALA VAPOR METALICO TIPO X-29 250W</v>
          </cell>
          <cell r="C7176" t="str">
            <v>UN</v>
          </cell>
          <cell r="D7176">
            <v>360.09</v>
          </cell>
          <cell r="F7176">
            <v>69320</v>
          </cell>
          <cell r="G7176" t="str">
            <v>LUMINARIA UMA PETALA VAPOR METALICO TIPO X-29 250W</v>
          </cell>
          <cell r="H7176" t="str">
            <v>UN</v>
          </cell>
          <cell r="I7176">
            <v>360.09</v>
          </cell>
        </row>
        <row r="7177">
          <cell r="A7177">
            <v>69330</v>
          </cell>
          <cell r="B7177" t="str">
            <v>LUMINARIA PLAFON SARIN ANTI INSETO ACR͌ICO 2 LAMPADAS 20X20</v>
          </cell>
          <cell r="C7177" t="str">
            <v>UN</v>
          </cell>
          <cell r="D7177">
            <v>262.05</v>
          </cell>
          <cell r="F7177">
            <v>69330</v>
          </cell>
          <cell r="G7177" t="str">
            <v>LUMINARIA PLAFON SARIN ANTI INSETO ACR͌ICO 2 LAMPADAS 20X20</v>
          </cell>
          <cell r="H7177" t="str">
            <v>UN</v>
          </cell>
          <cell r="I7177">
            <v>262.05</v>
          </cell>
        </row>
        <row r="7178">
          <cell r="A7178">
            <v>69372</v>
          </cell>
          <cell r="B7178" t="str">
            <v>RELE FOTOELETRICO PARA LUMINARIAS A PROVA DE TEMPO</v>
          </cell>
          <cell r="C7178" t="str">
            <v>UN</v>
          </cell>
          <cell r="D7178">
            <v>112.1</v>
          </cell>
          <cell r="F7178">
            <v>69372</v>
          </cell>
          <cell r="G7178" t="str">
            <v>RELE FOTOELETRICO PARA LUMINARIAS A PROVA DE TEMPO</v>
          </cell>
          <cell r="H7178" t="str">
            <v>UN</v>
          </cell>
          <cell r="I7178">
            <v>112.1</v>
          </cell>
        </row>
        <row r="7179">
          <cell r="A7179">
            <v>69380</v>
          </cell>
          <cell r="B7179" t="str">
            <v>MAO DE OBRA MONT E INSTAL REFLETOR FACHO FECHADO</v>
          </cell>
          <cell r="C7179" t="str">
            <v>UN</v>
          </cell>
          <cell r="D7179">
            <v>155.15</v>
          </cell>
          <cell r="F7179">
            <v>69380</v>
          </cell>
          <cell r="G7179" t="str">
            <v>MAO DE OBRA MONT E INSTAL REFLETOR FACHO FECHADO</v>
          </cell>
          <cell r="H7179" t="str">
            <v>UN</v>
          </cell>
          <cell r="I7179">
            <v>155.15</v>
          </cell>
        </row>
        <row r="7180">
          <cell r="A7180">
            <v>69410</v>
          </cell>
          <cell r="B7180" t="str">
            <v>ELETRODUTO GALVANIZADO NBR 5597 40mm 1.1/2""</v>
          </cell>
          <cell r="C7180" t="str">
            <v>M</v>
          </cell>
          <cell r="D7180">
            <v>75.44</v>
          </cell>
          <cell r="F7180">
            <v>69410</v>
          </cell>
          <cell r="G7180" t="str">
            <v>ELETRODUTO GALVANIZADO NBR 5597 40mm 1.1/2""</v>
          </cell>
          <cell r="H7180" t="str">
            <v>M</v>
          </cell>
          <cell r="I7180">
            <v>75.44</v>
          </cell>
        </row>
        <row r="7181">
          <cell r="A7181">
            <v>69415</v>
          </cell>
          <cell r="B7181" t="str">
            <v>ELETRODUTO GALVANIZADO NBR 5597 25mm 1""</v>
          </cell>
          <cell r="C7181" t="str">
            <v>M</v>
          </cell>
          <cell r="D7181">
            <v>45.52</v>
          </cell>
          <cell r="F7181">
            <v>69415</v>
          </cell>
          <cell r="G7181" t="str">
            <v>ELETRODUTO GALVANIZADO NBR 5597 25mm 1""</v>
          </cell>
          <cell r="H7181" t="str">
            <v>M</v>
          </cell>
          <cell r="I7181">
            <v>45.52</v>
          </cell>
        </row>
        <row r="7182">
          <cell r="A7182">
            <v>69440</v>
          </cell>
          <cell r="B7182" t="str">
            <v>CABO SUPERASTIC FLEX 450/750V 4mm2 CORES DIVERSAS</v>
          </cell>
          <cell r="C7182" t="str">
            <v>M</v>
          </cell>
          <cell r="D7182">
            <v>9.86</v>
          </cell>
          <cell r="F7182">
            <v>69440</v>
          </cell>
          <cell r="G7182" t="str">
            <v>CABO SUPERASTIC FLEX 450/750V 4mm2 CORES DIVERSAS</v>
          </cell>
          <cell r="H7182" t="str">
            <v>M</v>
          </cell>
          <cell r="I7182">
            <v>9.86</v>
          </cell>
        </row>
        <row r="7183">
          <cell r="A7183">
            <v>69450</v>
          </cell>
          <cell r="B7183" t="str">
            <v>LUMINARIA PRISMATICA 22 ACRILICO C/ALOJAMENTO E-40 LUNAR LUX</v>
          </cell>
          <cell r="C7183" t="str">
            <v>UN</v>
          </cell>
          <cell r="D7183">
            <v>282.39</v>
          </cell>
          <cell r="F7183">
            <v>69450</v>
          </cell>
          <cell r="G7183" t="str">
            <v>LUMINARIA PRISMATICA 22 ACRILICO C/ALOJAMENTO E-40 LUNAR LUX</v>
          </cell>
          <cell r="H7183" t="str">
            <v>UN</v>
          </cell>
          <cell r="I7183">
            <v>282.39</v>
          </cell>
        </row>
        <row r="7184">
          <cell r="A7184">
            <v>69451</v>
          </cell>
          <cell r="B7184" t="str">
            <v>LUMINARIA PETALA LIGA DE ALUMINIO VAPOR METALICO 250W</v>
          </cell>
          <cell r="C7184" t="str">
            <v>UN</v>
          </cell>
          <cell r="D7184">
            <v>310.57</v>
          </cell>
          <cell r="F7184">
            <v>69451</v>
          </cell>
          <cell r="G7184" t="str">
            <v>LUMINARIA PETALA LIGA DE ALUMINIO VAPOR METALICO 250W</v>
          </cell>
          <cell r="H7184" t="str">
            <v>UN</v>
          </cell>
          <cell r="I7184">
            <v>310.57</v>
          </cell>
        </row>
        <row r="7185">
          <cell r="A7185">
            <v>69452</v>
          </cell>
          <cell r="B7185" t="str">
            <v>LUMINARIA PETALA LIGA ALUMINIO VAPOR MERCURIO 250W</v>
          </cell>
          <cell r="C7185" t="str">
            <v>UN</v>
          </cell>
          <cell r="D7185">
            <v>318.62</v>
          </cell>
          <cell r="F7185">
            <v>69452</v>
          </cell>
          <cell r="G7185" t="str">
            <v>LUMINARIA PETALA LIGA ALUMINIO VAPOR MERCURIO 250W</v>
          </cell>
          <cell r="H7185" t="str">
            <v>UN</v>
          </cell>
          <cell r="I7185">
            <v>318.62</v>
          </cell>
        </row>
        <row r="7186">
          <cell r="A7186">
            <v>69453</v>
          </cell>
          <cell r="B7186" t="str">
            <v xml:space="preserve">LUMINARIA PETALA LIGA DE ALUMINIO VAPOR METALICO 400W HPI-T </v>
          </cell>
          <cell r="C7186" t="str">
            <v>UN</v>
          </cell>
          <cell r="D7186">
            <v>372.18</v>
          </cell>
          <cell r="F7186">
            <v>69453</v>
          </cell>
          <cell r="G7186" t="str">
            <v xml:space="preserve">LUMINARIA PETALA LIGA DE ALUMINIO VAPOR METALICO 400W HPI-T </v>
          </cell>
          <cell r="H7186" t="str">
            <v>UN</v>
          </cell>
          <cell r="I7186">
            <v>372.18</v>
          </cell>
        </row>
        <row r="7187">
          <cell r="A7187">
            <v>69454</v>
          </cell>
          <cell r="B7187" t="str">
            <v>LUMINARIA PUBLICA DE LED 60W 6.600 LUMENS - ZL-4908 ZAGON</v>
          </cell>
          <cell r="C7187" t="str">
            <v>UN</v>
          </cell>
          <cell r="D7187">
            <v>627.74</v>
          </cell>
          <cell r="F7187">
            <v>69454</v>
          </cell>
          <cell r="G7187" t="str">
            <v>LUMINARIA PUBLICA DE LED 60W 6.600 LUMENS - ZL-4908 ZAGON</v>
          </cell>
          <cell r="H7187" t="str">
            <v>UN</v>
          </cell>
          <cell r="I7187">
            <v>627.74</v>
          </cell>
        </row>
        <row r="7188">
          <cell r="A7188">
            <v>69800</v>
          </cell>
          <cell r="B7188" t="str">
            <v>MAO DE OBRA PARA SUBSTITUICAO DE DRIVER</v>
          </cell>
          <cell r="C7188" t="str">
            <v>UN</v>
          </cell>
          <cell r="D7188">
            <v>76.760000000000005</v>
          </cell>
          <cell r="F7188">
            <v>69800</v>
          </cell>
          <cell r="G7188" t="str">
            <v>MAO DE OBRA PARA SUBSTITUICAO DE DRIVER</v>
          </cell>
          <cell r="H7188" t="str">
            <v>UN</v>
          </cell>
          <cell r="I7188">
            <v>76.760000000000005</v>
          </cell>
        </row>
        <row r="7189">
          <cell r="A7189">
            <v>69801</v>
          </cell>
          <cell r="B7189" t="str">
            <v>MAO DE OBRA PARA SUBSTITUICAO DE LED'S</v>
          </cell>
          <cell r="C7189" t="str">
            <v>UN</v>
          </cell>
          <cell r="D7189">
            <v>76.760000000000005</v>
          </cell>
          <cell r="F7189">
            <v>69801</v>
          </cell>
          <cell r="G7189" t="str">
            <v>MAO DE OBRA PARA SUBSTITUICAO DE LED'S</v>
          </cell>
          <cell r="H7189" t="str">
            <v>UN</v>
          </cell>
          <cell r="I7189">
            <v>76.760000000000005</v>
          </cell>
        </row>
        <row r="7190">
          <cell r="A7190">
            <v>69831</v>
          </cell>
          <cell r="B7190" t="str">
            <v>LUMINARIA PUBLICA ULTRA LED SMD 150W BRANCO FRIO STREET LIGH</v>
          </cell>
          <cell r="C7190" t="str">
            <v>UN</v>
          </cell>
          <cell r="D7190">
            <v>417.36</v>
          </cell>
          <cell r="F7190">
            <v>69831</v>
          </cell>
          <cell r="G7190" t="str">
            <v>LUMINARIA PUBLICA ULTRA LED SMD 150W BRANCO FRIO STREET LIGH</v>
          </cell>
          <cell r="H7190" t="str">
            <v>UN</v>
          </cell>
          <cell r="I7190">
            <v>417.36</v>
          </cell>
        </row>
        <row r="7191">
          <cell r="A7191">
            <v>70001</v>
          </cell>
          <cell r="B7191" t="str">
            <v>AR COND. SPLIT HI-WALL INVERTER XTREME SAVE CON 22.000BTU'S</v>
          </cell>
          <cell r="C7191" t="str">
            <v>UN</v>
          </cell>
          <cell r="D7191">
            <v>5280.41</v>
          </cell>
          <cell r="F7191">
            <v>70001</v>
          </cell>
          <cell r="G7191" t="str">
            <v>AR COND. SPLIT HI-WALL INVERTER XTREME SAVE CON 22.000BTU'S</v>
          </cell>
          <cell r="H7191" t="str">
            <v>UN</v>
          </cell>
          <cell r="I7191">
            <v>5280.41</v>
          </cell>
        </row>
        <row r="7192">
          <cell r="A7192">
            <v>70036</v>
          </cell>
          <cell r="B7192" t="str">
            <v>CAIXA TERM.FILTRO ABSOLUTO TAM.B-DIF.4 VIAS TROX F640</v>
          </cell>
          <cell r="C7192" t="str">
            <v>UN</v>
          </cell>
          <cell r="D7192">
            <v>3946.89</v>
          </cell>
          <cell r="F7192">
            <v>70036</v>
          </cell>
          <cell r="G7192" t="str">
            <v>CAIXA TERM.FILTRO ABSOLUTO TAM.B-DIF.4 VIAS TROX F640</v>
          </cell>
          <cell r="H7192" t="str">
            <v>UN</v>
          </cell>
          <cell r="I7192">
            <v>3946.89</v>
          </cell>
        </row>
        <row r="7193">
          <cell r="A7193">
            <v>70056</v>
          </cell>
          <cell r="B7193" t="str">
            <v>DUTO FLEXIVEL 14"" SEM ISOLAMENTO TERMICO</v>
          </cell>
          <cell r="C7193" t="str">
            <v>M</v>
          </cell>
          <cell r="D7193">
            <v>48.86</v>
          </cell>
          <cell r="F7193">
            <v>70056</v>
          </cell>
          <cell r="G7193" t="str">
            <v>DUTO FLEXIVEL 14"" SEM ISOLAMENTO TERMICO</v>
          </cell>
          <cell r="H7193" t="str">
            <v>M</v>
          </cell>
          <cell r="I7193">
            <v>48.86</v>
          </cell>
        </row>
        <row r="7194">
          <cell r="A7194">
            <v>70057</v>
          </cell>
          <cell r="B7194" t="str">
            <v>MASSA PARA CALAFETAR JUNTAS</v>
          </cell>
          <cell r="C7194" t="str">
            <v>KG</v>
          </cell>
          <cell r="D7194">
            <v>27.66</v>
          </cell>
          <cell r="F7194">
            <v>70057</v>
          </cell>
          <cell r="G7194" t="str">
            <v>MASSA PARA CALAFETAR JUNTAS</v>
          </cell>
          <cell r="H7194" t="str">
            <v>KG</v>
          </cell>
          <cell r="I7194">
            <v>27.66</v>
          </cell>
        </row>
        <row r="7195">
          <cell r="A7195">
            <v>70059</v>
          </cell>
          <cell r="B7195" t="str">
            <v>CHUMBADOR PARABOLT 3/8""</v>
          </cell>
          <cell r="C7195" t="str">
            <v>UN</v>
          </cell>
          <cell r="D7195">
            <v>36.630000000000003</v>
          </cell>
          <cell r="F7195">
            <v>70059</v>
          </cell>
          <cell r="G7195" t="str">
            <v>CHUMBADOR PARABOLT 3/8""</v>
          </cell>
          <cell r="H7195" t="str">
            <v>UN</v>
          </cell>
          <cell r="I7195">
            <v>36.630000000000003</v>
          </cell>
        </row>
        <row r="7196">
          <cell r="A7196">
            <v>70062</v>
          </cell>
          <cell r="B7196" t="str">
            <v>CALHA ISOPOR 100MM</v>
          </cell>
          <cell r="C7196" t="str">
            <v>M</v>
          </cell>
          <cell r="D7196">
            <v>16.96</v>
          </cell>
          <cell r="F7196">
            <v>70062</v>
          </cell>
          <cell r="G7196" t="str">
            <v>CALHA ISOPOR 100MM</v>
          </cell>
          <cell r="H7196" t="str">
            <v>M</v>
          </cell>
          <cell r="I7196">
            <v>16.96</v>
          </cell>
        </row>
        <row r="7197">
          <cell r="A7197">
            <v>70063</v>
          </cell>
          <cell r="B7197" t="str">
            <v xml:space="preserve">ADESIVO PARA TUBO DE ESPUMA ELASTOMERICA - LATA 900ML </v>
          </cell>
          <cell r="C7197" t="str">
            <v>UN</v>
          </cell>
          <cell r="D7197">
            <v>184.91</v>
          </cell>
          <cell r="F7197">
            <v>70063</v>
          </cell>
          <cell r="G7197" t="str">
            <v xml:space="preserve">ADESIVO PARA TUBO DE ESPUMA ELASTOMERICA - LATA 900ML </v>
          </cell>
          <cell r="H7197" t="str">
            <v>UN</v>
          </cell>
          <cell r="I7197">
            <v>184.91</v>
          </cell>
        </row>
        <row r="7198">
          <cell r="A7198">
            <v>70069</v>
          </cell>
          <cell r="B7198" t="str">
            <v>COLARINHO PARA DUTO FLEXIVEL COM REGISTO 14(350MM)</v>
          </cell>
          <cell r="C7198" t="str">
            <v>UN</v>
          </cell>
          <cell r="D7198">
            <v>82.43</v>
          </cell>
          <cell r="F7198">
            <v>70069</v>
          </cell>
          <cell r="G7198" t="str">
            <v>COLARINHO PARA DUTO FLEXIVEL COM REGISTO 14(350MM)</v>
          </cell>
          <cell r="H7198" t="str">
            <v>UN</v>
          </cell>
          <cell r="I7198">
            <v>82.43</v>
          </cell>
        </row>
        <row r="7199">
          <cell r="A7199">
            <v>70070</v>
          </cell>
          <cell r="B7199" t="str">
            <v>AR CONDICIONADO SPLIT INVERTER TRANE 9.000 BTU/H FRIO 4MYW16</v>
          </cell>
          <cell r="C7199" t="str">
            <v>UN</v>
          </cell>
          <cell r="D7199">
            <v>2132.9299999999998</v>
          </cell>
          <cell r="F7199">
            <v>70070</v>
          </cell>
          <cell r="G7199" t="str">
            <v>AR CONDICIONADO SPLIT INVERTER TRANE 9.000 BTU/H FRIO 4MYW16</v>
          </cell>
          <cell r="H7199" t="str">
            <v>UN</v>
          </cell>
          <cell r="I7199">
            <v>2132.9299999999998</v>
          </cell>
        </row>
        <row r="7200">
          <cell r="A7200">
            <v>70073</v>
          </cell>
          <cell r="B7200" t="str">
            <v>LIGACAO AR CONDICIONADO FAN&amp;COIL-SUCCAO INTERLIGACAO 3/4""</v>
          </cell>
          <cell r="C7200" t="str">
            <v>UN</v>
          </cell>
          <cell r="D7200">
            <v>78.12</v>
          </cell>
          <cell r="F7200">
            <v>70073</v>
          </cell>
          <cell r="G7200" t="str">
            <v>LIGACAO AR CONDICIONADO FAN&amp;COIL-SUCCAO INTERLIGACAO 3/4""</v>
          </cell>
          <cell r="H7200" t="str">
            <v>UN</v>
          </cell>
          <cell r="I7200">
            <v>78.12</v>
          </cell>
        </row>
        <row r="7201">
          <cell r="A7201">
            <v>70079</v>
          </cell>
          <cell r="B7201" t="str">
            <v>COLARINHO EM CHAPA DE AǏ GALVANIZADO SEM REGISTRO 100MM 4""</v>
          </cell>
          <cell r="C7201" t="str">
            <v>UN</v>
          </cell>
          <cell r="D7201">
            <v>43.85</v>
          </cell>
          <cell r="F7201">
            <v>70079</v>
          </cell>
          <cell r="G7201" t="str">
            <v>COLARINHO EM CHAPA DE AǏ GALVANIZADO SEM REGISTRO 100MM 4""</v>
          </cell>
          <cell r="H7201" t="str">
            <v>UN</v>
          </cell>
          <cell r="I7201">
            <v>43.85</v>
          </cell>
        </row>
        <row r="7202">
          <cell r="A7202">
            <v>70082</v>
          </cell>
          <cell r="B7202" t="str">
            <v>VALVULA 3 VIAS 1.1/2""</v>
          </cell>
          <cell r="C7202" t="str">
            <v>UN</v>
          </cell>
          <cell r="D7202">
            <v>1521.89</v>
          </cell>
          <cell r="F7202">
            <v>70082</v>
          </cell>
          <cell r="G7202" t="str">
            <v>VALVULA 3 VIAS 1.1/2""</v>
          </cell>
          <cell r="H7202" t="str">
            <v>UN</v>
          </cell>
          <cell r="I7202">
            <v>1521.89</v>
          </cell>
        </row>
        <row r="7203">
          <cell r="A7203">
            <v>70086</v>
          </cell>
          <cell r="B7203" t="str">
            <v>FITA ALUMINIZADA PARA DUTOS 48x50M NOBRAND</v>
          </cell>
          <cell r="C7203" t="str">
            <v>M</v>
          </cell>
          <cell r="D7203">
            <v>10.32</v>
          </cell>
          <cell r="F7203">
            <v>70086</v>
          </cell>
          <cell r="G7203" t="str">
            <v>FITA ALUMINIZADA PARA DUTOS 48x50M NOBRAND</v>
          </cell>
          <cell r="H7203" t="str">
            <v>M</v>
          </cell>
          <cell r="I7203">
            <v>10.32</v>
          </cell>
        </row>
        <row r="7204">
          <cell r="A7204">
            <v>70087</v>
          </cell>
          <cell r="B7204" t="str">
            <v>DAMPER CORTA-FOGO EM CHAPA GALVANIZADA 410x410mm</v>
          </cell>
          <cell r="C7204" t="str">
            <v>UN</v>
          </cell>
          <cell r="D7204">
            <v>1436.22</v>
          </cell>
          <cell r="F7204">
            <v>70087</v>
          </cell>
          <cell r="G7204" t="str">
            <v>DAMPER CORTA-FOGO EM CHAPA GALVANIZADA 410x410mm</v>
          </cell>
          <cell r="H7204" t="str">
            <v>UN</v>
          </cell>
          <cell r="I7204">
            <v>1436.22</v>
          </cell>
        </row>
        <row r="7205">
          <cell r="A7205">
            <v>70089</v>
          </cell>
          <cell r="B7205" t="str">
            <v>BOMBA P/ REMOCAO DE CONDENSADOS ATE 60.000BTU'S MAXI ORANGE</v>
          </cell>
          <cell r="C7205" t="str">
            <v>UN</v>
          </cell>
          <cell r="D7205">
            <v>755.55</v>
          </cell>
          <cell r="F7205">
            <v>70089</v>
          </cell>
          <cell r="G7205" t="str">
            <v>BOMBA P/ REMOCAO DE CONDENSADOS ATE 60.000BTU'S MAXI ORANGE</v>
          </cell>
          <cell r="H7205" t="str">
            <v>UN</v>
          </cell>
          <cell r="I7205">
            <v>755.55</v>
          </cell>
        </row>
        <row r="7206">
          <cell r="A7206">
            <v>70090</v>
          </cell>
          <cell r="B7206" t="str">
            <v>AR CONDICIONADO DE JANELA 18.000 BTU'S CONSUL</v>
          </cell>
          <cell r="C7206" t="str">
            <v>UN</v>
          </cell>
          <cell r="D7206">
            <v>3758.68</v>
          </cell>
          <cell r="F7206">
            <v>70090</v>
          </cell>
          <cell r="G7206" t="str">
            <v>AR CONDICIONADO DE JANELA 18.000 BTU'S CONSUL</v>
          </cell>
          <cell r="H7206" t="str">
            <v>UN</v>
          </cell>
          <cell r="I7206">
            <v>3758.68</v>
          </cell>
        </row>
        <row r="7207">
          <cell r="A7207">
            <v>70092</v>
          </cell>
          <cell r="B7207" t="str">
            <v>ABRIGO APARELHO AR CONDICIONADO JANELA EM FIBRA-DE-VIDRO</v>
          </cell>
          <cell r="C7207" t="str">
            <v>UN</v>
          </cell>
          <cell r="D7207">
            <v>869.08</v>
          </cell>
          <cell r="F7207">
            <v>70092</v>
          </cell>
          <cell r="G7207" t="str">
            <v>ABRIGO APARELHO AR CONDICIONADO JANELA EM FIBRA-DE-VIDRO</v>
          </cell>
          <cell r="H7207" t="str">
            <v>UN</v>
          </cell>
          <cell r="I7207">
            <v>869.08</v>
          </cell>
        </row>
        <row r="7208">
          <cell r="A7208">
            <v>70093</v>
          </cell>
          <cell r="B7208" t="str">
            <v>AR CONDICIONADO JANELA 10.000 BTU'S ELETRONICO 110V CONSUL</v>
          </cell>
          <cell r="C7208" t="str">
            <v>UN</v>
          </cell>
          <cell r="D7208">
            <v>2412.6799999999998</v>
          </cell>
          <cell r="F7208">
            <v>70093</v>
          </cell>
          <cell r="G7208" t="str">
            <v>AR CONDICIONADO JANELA 10.000 BTU'S ELETRONICO 110V CONSUL</v>
          </cell>
          <cell r="H7208" t="str">
            <v>UN</v>
          </cell>
          <cell r="I7208">
            <v>2412.6799999999998</v>
          </cell>
        </row>
        <row r="7209">
          <cell r="A7209">
            <v>70094</v>
          </cell>
          <cell r="B7209" t="str">
            <v>AR CONDICIONADO JANELA 21.000BTU'S MECANICO SPRINGER MIDEA</v>
          </cell>
          <cell r="C7209" t="str">
            <v>UN</v>
          </cell>
          <cell r="D7209">
            <v>4787.8599999999997</v>
          </cell>
          <cell r="F7209">
            <v>70094</v>
          </cell>
          <cell r="G7209" t="str">
            <v>AR CONDICIONADO JANELA 21.000BTU'S MECANICO SPRINGER MIDEA</v>
          </cell>
          <cell r="H7209" t="str">
            <v>UN</v>
          </cell>
          <cell r="I7209">
            <v>4787.8599999999997</v>
          </cell>
        </row>
        <row r="7210">
          <cell r="A7210">
            <v>70095</v>
          </cell>
          <cell r="B7210" t="str">
            <v>AR CONDICIONADO DE JANELA 27.000 BTU'S SILENTIA SPRINGER</v>
          </cell>
          <cell r="C7210" t="str">
            <v>UN</v>
          </cell>
          <cell r="D7210">
            <v>6821.69</v>
          </cell>
          <cell r="F7210">
            <v>70095</v>
          </cell>
          <cell r="G7210" t="str">
            <v>AR CONDICIONADO DE JANELA 27.000 BTU'S SILENTIA SPRINGER</v>
          </cell>
          <cell r="H7210" t="str">
            <v>UN</v>
          </cell>
          <cell r="I7210">
            <v>6821.69</v>
          </cell>
        </row>
        <row r="7211">
          <cell r="A7211">
            <v>70096</v>
          </cell>
          <cell r="B7211" t="str">
            <v>GRELHA P/ PORTA COMDUPLA MOLDURA INDEV. ALUMINIO 400x200mm</v>
          </cell>
          <cell r="C7211" t="str">
            <v>UN</v>
          </cell>
          <cell r="D7211">
            <v>321.14999999999998</v>
          </cell>
          <cell r="F7211">
            <v>70096</v>
          </cell>
          <cell r="G7211" t="str">
            <v>GRELHA P/ PORTA COMDUPLA MOLDURA INDEV. ALUMINIO 400x200mm</v>
          </cell>
          <cell r="H7211" t="str">
            <v>UN</v>
          </cell>
          <cell r="I7211">
            <v>321.14999999999998</v>
          </cell>
        </row>
        <row r="7212">
          <cell r="A7212">
            <v>70097</v>
          </cell>
          <cell r="B7212" t="str">
            <v>DIFUSOR DE AR EM ALUMINIO 1 VIA 496 x 496mm</v>
          </cell>
          <cell r="C7212" t="str">
            <v>UN</v>
          </cell>
          <cell r="D7212">
            <v>525.72</v>
          </cell>
          <cell r="F7212">
            <v>70097</v>
          </cell>
          <cell r="G7212" t="str">
            <v>DIFUSOR DE AR EM ALUMINIO 1 VIA 496 x 496mm</v>
          </cell>
          <cell r="H7212" t="str">
            <v>UN</v>
          </cell>
          <cell r="I7212">
            <v>525.72</v>
          </cell>
        </row>
        <row r="7213">
          <cell r="A7213">
            <v>70100</v>
          </cell>
          <cell r="B7213" t="str">
            <v>AR CONDICIONADO - MANTA FIBRA CERAMICA</v>
          </cell>
          <cell r="C7213" t="str">
            <v>M2</v>
          </cell>
          <cell r="D7213">
            <v>209.65</v>
          </cell>
          <cell r="F7213">
            <v>70100</v>
          </cell>
          <cell r="G7213" t="str">
            <v>AR CONDICIONADO - MANTA FIBRA CERAMICA</v>
          </cell>
          <cell r="H7213" t="str">
            <v>M2</v>
          </cell>
          <cell r="I7213">
            <v>209.65</v>
          </cell>
        </row>
        <row r="7214">
          <cell r="A7214">
            <v>70101</v>
          </cell>
          <cell r="B7214" t="str">
            <v>ISOFLEX 4+ LàDE VIDRO PARA DUTOS DE AR-CONDICIONADO</v>
          </cell>
          <cell r="C7214" t="str">
            <v>M2</v>
          </cell>
          <cell r="D7214">
            <v>87.31</v>
          </cell>
          <cell r="F7214">
            <v>70101</v>
          </cell>
          <cell r="G7214" t="str">
            <v>ISOFLEX 4+ LàDE VIDRO PARA DUTOS DE AR-CONDICIONADO</v>
          </cell>
          <cell r="H7214" t="str">
            <v>M2</v>
          </cell>
          <cell r="I7214">
            <v>87.31</v>
          </cell>
        </row>
        <row r="7215">
          <cell r="A7215">
            <v>70103</v>
          </cell>
          <cell r="B7215" t="str">
            <v>AR CONDICIONADO- ISOLAMENTO DE DUTO AR CONDICIONADO</v>
          </cell>
          <cell r="C7215" t="str">
            <v>M2</v>
          </cell>
          <cell r="D7215">
            <v>596.79999999999995</v>
          </cell>
          <cell r="F7215">
            <v>70103</v>
          </cell>
          <cell r="G7215" t="str">
            <v>AR CONDICIONADO- ISOLAMENTO DE DUTO AR CONDICIONADO</v>
          </cell>
          <cell r="H7215" t="str">
            <v>M2</v>
          </cell>
          <cell r="I7215">
            <v>596.79999999999995</v>
          </cell>
        </row>
        <row r="7216">
          <cell r="A7216">
            <v>70105</v>
          </cell>
          <cell r="B7216" t="str">
            <v>MOTO BOMBA MEGABLOC METB040-025-160GG 4CVTRIF.220/380/440KSB</v>
          </cell>
          <cell r="C7216" t="str">
            <v>UN</v>
          </cell>
          <cell r="D7216">
            <v>4608.3100000000004</v>
          </cell>
          <cell r="F7216">
            <v>70105</v>
          </cell>
          <cell r="G7216" t="str">
            <v>MOTO BOMBA MEGABLOC METB040-025-160GG 4CVTRIF.220/380/440KSB</v>
          </cell>
          <cell r="H7216" t="str">
            <v>UN</v>
          </cell>
          <cell r="I7216">
            <v>4608.3100000000004</v>
          </cell>
        </row>
        <row r="7217">
          <cell r="A7217">
            <v>70114</v>
          </cell>
          <cell r="B7217" t="str">
            <v>BOMBA MONOESTAGIO BC-22R 1.1/2 7,5 CV TRIFASICA SCHNEIDER</v>
          </cell>
          <cell r="C7217" t="str">
            <v>UN</v>
          </cell>
          <cell r="D7217">
            <v>7222.04</v>
          </cell>
          <cell r="F7217">
            <v>70114</v>
          </cell>
          <cell r="G7217" t="str">
            <v>BOMBA MONOESTAGIO BC-22R 1.1/2 7,5 CV TRIFASICA SCHNEIDER</v>
          </cell>
          <cell r="H7217" t="str">
            <v>UN</v>
          </cell>
          <cell r="I7217">
            <v>7222.04</v>
          </cell>
        </row>
        <row r="7218">
          <cell r="A7218">
            <v>70116</v>
          </cell>
          <cell r="B7218" t="str">
            <v>VENTILADOR CENTRIFUGO SIROCO 146MM EBM-PAPST MONOFASICO 115V</v>
          </cell>
          <cell r="C7218" t="str">
            <v>UN</v>
          </cell>
          <cell r="D7218">
            <v>1490.09</v>
          </cell>
          <cell r="F7218">
            <v>70116</v>
          </cell>
          <cell r="G7218" t="str">
            <v>VENTILADOR CENTRIFUGO SIROCO 146MM EBM-PAPST MONOFASICO 115V</v>
          </cell>
          <cell r="H7218" t="str">
            <v>UN</v>
          </cell>
          <cell r="I7218">
            <v>1490.09</v>
          </cell>
        </row>
        <row r="7219">
          <cell r="A7219">
            <v>70119</v>
          </cell>
          <cell r="B7219" t="str">
            <v>TERMOSTATO AMBIENTE ON-OFF 5A30 220V 3 VEL.T6233V0 JOHNSON</v>
          </cell>
          <cell r="C7219" t="str">
            <v>UN</v>
          </cell>
          <cell r="D7219">
            <v>367.79</v>
          </cell>
          <cell r="F7219">
            <v>70119</v>
          </cell>
          <cell r="G7219" t="str">
            <v>TERMOSTATO AMBIENTE ON-OFF 5A30 220V 3 VEL.T6233V0 JOHNSON</v>
          </cell>
          <cell r="H7219" t="str">
            <v>UN</v>
          </cell>
          <cell r="I7219">
            <v>367.79</v>
          </cell>
        </row>
        <row r="7220">
          <cell r="A7220">
            <v>70120</v>
          </cell>
          <cell r="B7220" t="str">
            <v>SENSOR DE TEMPERATURA PARA DUTOS C/ HASTE CURVA TIPO II E CX</v>
          </cell>
          <cell r="C7220" t="str">
            <v>UN</v>
          </cell>
          <cell r="D7220">
            <v>275.48</v>
          </cell>
          <cell r="F7220">
            <v>70120</v>
          </cell>
          <cell r="G7220" t="str">
            <v>SENSOR DE TEMPERATURA PARA DUTOS C/ HASTE CURVA TIPO II E CX</v>
          </cell>
          <cell r="H7220" t="str">
            <v>UN</v>
          </cell>
          <cell r="I7220">
            <v>275.48</v>
          </cell>
        </row>
        <row r="7221">
          <cell r="A7221">
            <v>70121</v>
          </cell>
          <cell r="B7221" t="str">
            <v>SENSOR DE PRESSÏ DE AGUA, RANGE 10-25 PSI - DWYER DXW-11-15</v>
          </cell>
          <cell r="C7221" t="str">
            <v>UN</v>
          </cell>
          <cell r="D7221">
            <v>2583.1999999999998</v>
          </cell>
          <cell r="F7221">
            <v>70121</v>
          </cell>
          <cell r="G7221" t="str">
            <v>SENSOR DE PRESSÏ DE AGUA, RANGE 10-25 PSI - DWYER DXW-11-15</v>
          </cell>
          <cell r="H7221" t="str">
            <v>UN</v>
          </cell>
          <cell r="I7221">
            <v>2583.1999999999998</v>
          </cell>
        </row>
        <row r="7222">
          <cell r="A7222">
            <v>70126</v>
          </cell>
          <cell r="B7222" t="str">
            <v>CHAVE DE FLUXO FLUXOSTATO 1"" RINNAI</v>
          </cell>
          <cell r="C7222" t="str">
            <v>UN</v>
          </cell>
          <cell r="D7222">
            <v>164.07</v>
          </cell>
          <cell r="F7222">
            <v>70126</v>
          </cell>
          <cell r="G7222" t="str">
            <v>CHAVE DE FLUXO FLUXOSTATO 1"" RINNAI</v>
          </cell>
          <cell r="H7222" t="str">
            <v>UN</v>
          </cell>
          <cell r="I7222">
            <v>164.07</v>
          </cell>
        </row>
        <row r="7223">
          <cell r="A7223">
            <v>70127</v>
          </cell>
          <cell r="B7223" t="str">
            <v>TERMOSTATO DE CONTROLE</v>
          </cell>
          <cell r="C7223" t="str">
            <v>UN</v>
          </cell>
          <cell r="D7223">
            <v>394.35</v>
          </cell>
          <cell r="F7223">
            <v>70127</v>
          </cell>
          <cell r="G7223" t="str">
            <v>TERMOSTATO DE CONTROLE</v>
          </cell>
          <cell r="H7223" t="str">
            <v>UN</v>
          </cell>
          <cell r="I7223">
            <v>394.35</v>
          </cell>
        </row>
        <row r="7224">
          <cell r="A7224">
            <v>70128</v>
          </cell>
          <cell r="B7224" t="str">
            <v>VALVULA 2 VIAS 1.1/4"" CV 19+ATENUADOR PROPORCIONAL BELIMO</v>
          </cell>
          <cell r="C7224" t="str">
            <v>UN</v>
          </cell>
          <cell r="D7224">
            <v>609.79</v>
          </cell>
          <cell r="F7224">
            <v>70128</v>
          </cell>
          <cell r="G7224" t="str">
            <v>VALVULA 2 VIAS 1.1/4"" CV 19+ATENUADOR PROPORCIONAL BELIMO</v>
          </cell>
          <cell r="H7224" t="str">
            <v>UN</v>
          </cell>
          <cell r="I7224">
            <v>609.79</v>
          </cell>
        </row>
        <row r="7225">
          <cell r="A7225">
            <v>70129</v>
          </cell>
          <cell r="B7225" t="str">
            <v>VALVULA DIAFRAGMA 1"" ROSCA BSP+BOBINA GENS</v>
          </cell>
          <cell r="C7225" t="str">
            <v>UN</v>
          </cell>
          <cell r="D7225">
            <v>425.93</v>
          </cell>
          <cell r="F7225">
            <v>70129</v>
          </cell>
          <cell r="G7225" t="str">
            <v>VALVULA DIAFRAGMA 1"" ROSCA BSP+BOBINA GENS</v>
          </cell>
          <cell r="H7225" t="str">
            <v>UN</v>
          </cell>
          <cell r="I7225">
            <v>425.93</v>
          </cell>
        </row>
        <row r="7226">
          <cell r="A7226">
            <v>70132</v>
          </cell>
          <cell r="B7226" t="str">
            <v xml:space="preserve">MEDIDOR VAZAO DE AGUA ANNUBAR PARA TUBULACAO BY-PASS </v>
          </cell>
          <cell r="C7226" t="str">
            <v>UN</v>
          </cell>
          <cell r="D7226">
            <v>5011.2299999999996</v>
          </cell>
          <cell r="F7226">
            <v>70132</v>
          </cell>
          <cell r="G7226" t="str">
            <v xml:space="preserve">MEDIDOR VAZAO DE AGUA ANNUBAR PARA TUBULACAO BY-PASS </v>
          </cell>
          <cell r="H7226" t="str">
            <v>UN</v>
          </cell>
          <cell r="I7226">
            <v>5011.2299999999996</v>
          </cell>
        </row>
        <row r="7227">
          <cell r="A7227">
            <v>70138</v>
          </cell>
          <cell r="B7227" t="str">
            <v xml:space="preserve">TERMOSTATO DIGITAL EXT-CF24-D402-AF BELIMO </v>
          </cell>
          <cell r="C7227" t="str">
            <v>UN</v>
          </cell>
          <cell r="D7227">
            <v>842.62</v>
          </cell>
          <cell r="F7227">
            <v>70138</v>
          </cell>
          <cell r="G7227" t="str">
            <v xml:space="preserve">TERMOSTATO DIGITAL EXT-CF24-D402-AF BELIMO </v>
          </cell>
          <cell r="H7227" t="str">
            <v>UN</v>
          </cell>
          <cell r="I7227">
            <v>842.62</v>
          </cell>
        </row>
        <row r="7228">
          <cell r="A7228">
            <v>70139</v>
          </cell>
          <cell r="B7228" t="str">
            <v>TERMOSTATO 3 VELOCIDADES. 2 ESTAGIOS TVC PL3 02 220V</v>
          </cell>
          <cell r="C7228" t="str">
            <v>UN</v>
          </cell>
          <cell r="D7228">
            <v>928.63</v>
          </cell>
          <cell r="F7228">
            <v>70139</v>
          </cell>
          <cell r="G7228" t="str">
            <v>TERMOSTATO 3 VELOCIDADES. 2 ESTAGIOS TVC PL3 02 220V</v>
          </cell>
          <cell r="H7228" t="str">
            <v>UN</v>
          </cell>
          <cell r="I7228">
            <v>928.63</v>
          </cell>
        </row>
        <row r="7229">
          <cell r="A7229">
            <v>70143</v>
          </cell>
          <cell r="B7229" t="str">
            <v>VALVULA DE CONTROLE TIPO CARTUCHO 2 VIAS DE 1/2"" COM ATUADOR</v>
          </cell>
          <cell r="C7229" t="str">
            <v>UN</v>
          </cell>
          <cell r="D7229">
            <v>529.02</v>
          </cell>
          <cell r="F7229">
            <v>70143</v>
          </cell>
          <cell r="G7229" t="str">
            <v>VALVULA DE CONTROLE TIPO CARTUCHO 2 VIAS DE 1/2"" COM ATUADOR</v>
          </cell>
          <cell r="H7229" t="str">
            <v>UN</v>
          </cell>
          <cell r="I7229">
            <v>529.02</v>
          </cell>
        </row>
        <row r="7230">
          <cell r="A7230">
            <v>70144</v>
          </cell>
          <cell r="B7230" t="str">
            <v>VALVULA 2 VIAS 2"" CV46+ATEN ON/OFF FLOATING BELIMO B249+ARB</v>
          </cell>
          <cell r="C7230" t="str">
            <v>UN</v>
          </cell>
          <cell r="D7230">
            <v>4693.3500000000004</v>
          </cell>
          <cell r="F7230">
            <v>70144</v>
          </cell>
          <cell r="G7230" t="str">
            <v>VALVULA 2 VIAS 2"" CV46+ATEN ON/OFF FLOATING BELIMO B249+ARB</v>
          </cell>
          <cell r="H7230" t="str">
            <v>UN</v>
          </cell>
          <cell r="I7230">
            <v>4693.3500000000004</v>
          </cell>
        </row>
        <row r="7231">
          <cell r="A7231">
            <v>70147</v>
          </cell>
          <cell r="B7231" t="str">
            <v xml:space="preserve">VALVULA DE CONTROLE TIPO CARTUCHO 2 VIAS DE 1"" COM ATUADOR </v>
          </cell>
          <cell r="C7231" t="str">
            <v>UN</v>
          </cell>
          <cell r="D7231">
            <v>1987.79</v>
          </cell>
          <cell r="F7231">
            <v>70147</v>
          </cell>
          <cell r="G7231" t="str">
            <v xml:space="preserve">VALVULA DE CONTROLE TIPO CARTUCHO 2 VIAS DE 1"" COM ATUADOR </v>
          </cell>
          <cell r="H7231" t="str">
            <v>UN</v>
          </cell>
          <cell r="I7231">
            <v>1987.79</v>
          </cell>
        </row>
        <row r="7232">
          <cell r="A7232">
            <v>70149</v>
          </cell>
          <cell r="B7232" t="str">
            <v>PURGADOR DE AGUA AUTOMATICO DE AR</v>
          </cell>
          <cell r="C7232" t="str">
            <v>UN</v>
          </cell>
          <cell r="D7232">
            <v>1907.04</v>
          </cell>
          <cell r="F7232">
            <v>70149</v>
          </cell>
          <cell r="G7232" t="str">
            <v>PURGADOR DE AGUA AUTOMATICO DE AR</v>
          </cell>
          <cell r="H7232" t="str">
            <v>UN</v>
          </cell>
          <cell r="I7232">
            <v>1907.04</v>
          </cell>
        </row>
        <row r="7233">
          <cell r="A7233">
            <v>70153</v>
          </cell>
          <cell r="B7233" t="str">
            <v>FECHAMENTO HIDRAULICO BOMBA ELETR.AGUA CONDENSACAO 6""</v>
          </cell>
          <cell r="C7233" t="str">
            <v>UN</v>
          </cell>
          <cell r="D7233">
            <v>7423.66</v>
          </cell>
          <cell r="F7233">
            <v>70153</v>
          </cell>
          <cell r="G7233" t="str">
            <v>FECHAMENTO HIDRAULICO BOMBA ELETR.AGUA CONDENSACAO 6""</v>
          </cell>
          <cell r="H7233" t="str">
            <v>UN</v>
          </cell>
          <cell r="I7233">
            <v>7423.66</v>
          </cell>
        </row>
        <row r="7234">
          <cell r="A7234">
            <v>70155</v>
          </cell>
          <cell r="B7234" t="str">
            <v>FECHAMENTO HIDRAULICO TANQUE DE EXPANSAO 2""</v>
          </cell>
          <cell r="C7234" t="str">
            <v>UN</v>
          </cell>
          <cell r="D7234">
            <v>3172.55</v>
          </cell>
          <cell r="F7234">
            <v>70155</v>
          </cell>
          <cell r="G7234" t="str">
            <v>FECHAMENTO HIDRAULICO TANQUE DE EXPANSAO 2""</v>
          </cell>
          <cell r="H7234" t="str">
            <v>UN</v>
          </cell>
          <cell r="I7234">
            <v>3172.55</v>
          </cell>
        </row>
        <row r="7235">
          <cell r="A7235">
            <v>70158</v>
          </cell>
          <cell r="B7235" t="str">
            <v>VALVULA GAVETA ROSCA BRONZE 1/2""</v>
          </cell>
          <cell r="C7235" t="str">
            <v>UN</v>
          </cell>
          <cell r="D7235">
            <v>36.17</v>
          </cell>
          <cell r="F7235">
            <v>70158</v>
          </cell>
          <cell r="G7235" t="str">
            <v>VALVULA GAVETA ROSCA BRONZE 1/2""</v>
          </cell>
          <cell r="H7235" t="str">
            <v>UN</v>
          </cell>
          <cell r="I7235">
            <v>36.17</v>
          </cell>
        </row>
        <row r="7236">
          <cell r="A7236">
            <v>70161</v>
          </cell>
          <cell r="B7236" t="str">
            <v>REGISTRO GAVETA BRONZE BRUTO 4""(ESPERA DOS RAMAIS SECUNDARIOS)</v>
          </cell>
          <cell r="C7236" t="str">
            <v>UN</v>
          </cell>
          <cell r="D7236">
            <v>1680.03</v>
          </cell>
          <cell r="F7236">
            <v>70161</v>
          </cell>
          <cell r="G7236" t="str">
            <v>REGISTRO GAVETA BRONZE BRUTO 4""(ESPERA DOS RAMAIS SECUNDARIOS)</v>
          </cell>
          <cell r="H7236" t="str">
            <v>UN</v>
          </cell>
          <cell r="I7236">
            <v>1680.03</v>
          </cell>
        </row>
        <row r="7237">
          <cell r="A7237">
            <v>70162</v>
          </cell>
          <cell r="B7237" t="str">
            <v>REGISTRO GAVETA BRONZE BRUTO 2.1/2""(ESPERA RAMAIS SECUNDARIOS)</v>
          </cell>
          <cell r="C7237" t="str">
            <v>UN</v>
          </cell>
          <cell r="D7237">
            <v>685.13</v>
          </cell>
          <cell r="F7237">
            <v>70162</v>
          </cell>
          <cell r="G7237" t="str">
            <v>REGISTRO GAVETA BRONZE BRUTO 2.1/2""(ESPERA RAMAIS SECUNDARIOS)</v>
          </cell>
          <cell r="H7237" t="str">
            <v>UN</v>
          </cell>
          <cell r="I7237">
            <v>685.13</v>
          </cell>
        </row>
        <row r="7238">
          <cell r="A7238">
            <v>70169</v>
          </cell>
          <cell r="B7238" t="str">
            <v>TUBO ACO PRETO ASTM A53 SCHEDULE 30 16"" NBR 5590 123,00kg/m</v>
          </cell>
          <cell r="C7238" t="str">
            <v>M</v>
          </cell>
          <cell r="D7238">
            <v>3088.98</v>
          </cell>
          <cell r="F7238">
            <v>70169</v>
          </cell>
          <cell r="G7238" t="str">
            <v>TUBO ACO PRETO ASTM A53 SCHEDULE 30 16"" NBR 5590 123,00kg/m</v>
          </cell>
          <cell r="H7238" t="str">
            <v>M</v>
          </cell>
          <cell r="I7238">
            <v>3088.98</v>
          </cell>
        </row>
        <row r="7239">
          <cell r="A7239">
            <v>70170</v>
          </cell>
          <cell r="B7239" t="str">
            <v>TUBO PRETO ACO CARBONO PARA SOLDA SEM COSTURA 350mm/14""</v>
          </cell>
          <cell r="C7239" t="str">
            <v>M</v>
          </cell>
          <cell r="D7239">
            <v>2892.83</v>
          </cell>
          <cell r="F7239">
            <v>70170</v>
          </cell>
          <cell r="G7239" t="str">
            <v>TUBO PRETO ACO CARBONO PARA SOLDA SEM COSTURA 350mm/14""</v>
          </cell>
          <cell r="H7239" t="str">
            <v>M</v>
          </cell>
          <cell r="I7239">
            <v>2892.83</v>
          </cell>
        </row>
        <row r="7240">
          <cell r="A7240">
            <v>70171</v>
          </cell>
          <cell r="B7240" t="str">
            <v>TUBO ACO CARBONO SCHEDULE 30 12"" 65,13KG/M</v>
          </cell>
          <cell r="C7240" t="str">
            <v>M</v>
          </cell>
          <cell r="D7240">
            <v>708.33</v>
          </cell>
          <cell r="F7240">
            <v>70171</v>
          </cell>
          <cell r="G7240" t="str">
            <v>TUBO ACO CARBONO SCHEDULE 30 12"" 65,13KG/M</v>
          </cell>
          <cell r="H7240" t="str">
            <v>M</v>
          </cell>
          <cell r="I7240">
            <v>708.33</v>
          </cell>
        </row>
        <row r="7241">
          <cell r="A7241">
            <v>70172</v>
          </cell>
          <cell r="B7241" t="str">
            <v>TUBO PRETO ACO CARBONO SCH.80 S/COST. 8"" C/BASE/ACAB.</v>
          </cell>
          <cell r="C7241" t="str">
            <v>M</v>
          </cell>
          <cell r="D7241">
            <v>1154.3699999999999</v>
          </cell>
          <cell r="F7241">
            <v>70172</v>
          </cell>
          <cell r="G7241" t="str">
            <v>TUBO PRETO ACO CARBONO SCH.80 S/COST. 8"" C/BASE/ACAB.</v>
          </cell>
          <cell r="H7241" t="str">
            <v>M</v>
          </cell>
          <cell r="I7241">
            <v>1154.3699999999999</v>
          </cell>
        </row>
        <row r="7242">
          <cell r="A7242">
            <v>70173</v>
          </cell>
          <cell r="B7242" t="str">
            <v>TUBO PRETO ACO CARBONO PARA SOLDA SEM COSTURA 150mm/6""</v>
          </cell>
          <cell r="C7242" t="str">
            <v>M</v>
          </cell>
          <cell r="D7242">
            <v>1131.1199999999999</v>
          </cell>
          <cell r="F7242">
            <v>70173</v>
          </cell>
          <cell r="G7242" t="str">
            <v>TUBO PRETO ACO CARBONO PARA SOLDA SEM COSTURA 150mm/6""</v>
          </cell>
          <cell r="H7242" t="str">
            <v>M</v>
          </cell>
          <cell r="I7242">
            <v>1131.1199999999999</v>
          </cell>
        </row>
        <row r="7243">
          <cell r="A7243">
            <v>70175</v>
          </cell>
          <cell r="B7243" t="str">
            <v>GRELHA DUPLA DEFLEXAO ALUMINIO ANODIZADO FOSCO 400X400mm</v>
          </cell>
          <cell r="C7243" t="str">
            <v>UN</v>
          </cell>
          <cell r="D7243">
            <v>840.36</v>
          </cell>
          <cell r="F7243">
            <v>70175</v>
          </cell>
          <cell r="G7243" t="str">
            <v>GRELHA DUPLA DEFLEXAO ALUMINIO ANODIZADO FOSCO 400X400mm</v>
          </cell>
          <cell r="H7243" t="str">
            <v>UN</v>
          </cell>
          <cell r="I7243">
            <v>840.36</v>
          </cell>
        </row>
        <row r="7244">
          <cell r="A7244">
            <v>70176</v>
          </cell>
          <cell r="B7244" t="str">
            <v>GRELHA DE RETORNO FIXA EM ALUMINIO ALETAS HORIZ.300X200MM</v>
          </cell>
          <cell r="C7244" t="str">
            <v>UN</v>
          </cell>
          <cell r="D7244">
            <v>163.18</v>
          </cell>
          <cell r="F7244">
            <v>70176</v>
          </cell>
          <cell r="G7244" t="str">
            <v>GRELHA DE RETORNO FIXA EM ALUMINIO ALETAS HORIZ.300X200MM</v>
          </cell>
          <cell r="H7244" t="str">
            <v>UN</v>
          </cell>
          <cell r="I7244">
            <v>163.18</v>
          </cell>
        </row>
        <row r="7245">
          <cell r="A7245">
            <v>70177</v>
          </cell>
          <cell r="B7245" t="str">
            <v>GRELHA DE ALETAS FIXAS COM REGISTRO AG EM ACO ANOD.900x300MM</v>
          </cell>
          <cell r="C7245" t="str">
            <v>UN</v>
          </cell>
          <cell r="D7245">
            <v>624.77</v>
          </cell>
          <cell r="F7245">
            <v>70177</v>
          </cell>
          <cell r="G7245" t="str">
            <v>GRELHA DE ALETAS FIXAS COM REGISTRO AG EM ACO ANOD.900x300MM</v>
          </cell>
          <cell r="H7245" t="str">
            <v>UN</v>
          </cell>
          <cell r="I7245">
            <v>624.77</v>
          </cell>
        </row>
        <row r="7246">
          <cell r="A7246">
            <v>70181</v>
          </cell>
          <cell r="B7246" t="str">
            <v>TOMADA DE FORCA 260W</v>
          </cell>
          <cell r="C7246" t="str">
            <v>UN</v>
          </cell>
          <cell r="D7246">
            <v>102.39</v>
          </cell>
          <cell r="F7246">
            <v>70181</v>
          </cell>
          <cell r="G7246" t="str">
            <v>TOMADA DE FORCA 260W</v>
          </cell>
          <cell r="H7246" t="str">
            <v>UN</v>
          </cell>
          <cell r="I7246">
            <v>102.39</v>
          </cell>
        </row>
        <row r="7247">
          <cell r="A7247">
            <v>70184</v>
          </cell>
          <cell r="B7247" t="str">
            <v>VENEZIANA TOMADA AR EXTERNO ALUM. PINT ELETROST.600x500mm</v>
          </cell>
          <cell r="C7247" t="str">
            <v>UN</v>
          </cell>
          <cell r="D7247">
            <v>992.99</v>
          </cell>
          <cell r="F7247">
            <v>70184</v>
          </cell>
          <cell r="G7247" t="str">
            <v>VENEZIANA TOMADA AR EXTERNO ALUM. PINT ELETROST.600x500mm</v>
          </cell>
          <cell r="H7247" t="str">
            <v>UN</v>
          </cell>
          <cell r="I7247">
            <v>992.99</v>
          </cell>
        </row>
        <row r="7248">
          <cell r="A7248">
            <v>70195</v>
          </cell>
          <cell r="B7248" t="str">
            <v>DIFUSOR DE INSUFLAMENTO 375x150mm</v>
          </cell>
          <cell r="C7248" t="str">
            <v>UN</v>
          </cell>
          <cell r="D7248">
            <v>280.07</v>
          </cell>
          <cell r="F7248">
            <v>70195</v>
          </cell>
          <cell r="G7248" t="str">
            <v>DIFUSOR DE INSUFLAMENTO 375x150mm</v>
          </cell>
          <cell r="H7248" t="str">
            <v>UN</v>
          </cell>
          <cell r="I7248">
            <v>280.07</v>
          </cell>
        </row>
        <row r="7249">
          <cell r="A7249">
            <v>70198</v>
          </cell>
          <cell r="B7249" t="str">
            <v>COLARINHO PARA DUTO FLEXIVEL COM REGISTO 5"" (125MM)</v>
          </cell>
          <cell r="C7249" t="str">
            <v>UN</v>
          </cell>
          <cell r="D7249">
            <v>45.71</v>
          </cell>
          <cell r="F7249">
            <v>70198</v>
          </cell>
          <cell r="G7249" t="str">
            <v>COLARINHO PARA DUTO FLEXIVEL COM REGISTO 5"" (125MM)</v>
          </cell>
          <cell r="H7249" t="str">
            <v>UN</v>
          </cell>
          <cell r="I7249">
            <v>45.71</v>
          </cell>
        </row>
        <row r="7250">
          <cell r="A7250">
            <v>70199</v>
          </cell>
          <cell r="B7250" t="str">
            <v>COLARINHO PARA DUTO FLEXIVEL COM REGISTO 6""(150MM)</v>
          </cell>
          <cell r="C7250" t="str">
            <v>UN</v>
          </cell>
          <cell r="D7250">
            <v>48.12</v>
          </cell>
          <cell r="F7250">
            <v>70199</v>
          </cell>
          <cell r="G7250" t="str">
            <v>COLARINHO PARA DUTO FLEXIVEL COM REGISTO 6""(150MM)</v>
          </cell>
          <cell r="H7250" t="str">
            <v>UN</v>
          </cell>
          <cell r="I7250">
            <v>48.12</v>
          </cell>
        </row>
        <row r="7251">
          <cell r="A7251">
            <v>70200</v>
          </cell>
          <cell r="B7251" t="str">
            <v>DUTO AR COND.CHAPA 24+MANTA LAN/VIDRO-PAP.ALUM.PREPARO 70x20cm</v>
          </cell>
          <cell r="C7251" t="str">
            <v>M</v>
          </cell>
          <cell r="D7251">
            <v>556.08000000000004</v>
          </cell>
          <cell r="F7251">
            <v>70200</v>
          </cell>
          <cell r="G7251" t="str">
            <v>DUTO AR COND.CHAPA 24+MANTA LAN/VIDRO-PAP.ALUM.PREPARO 70x20cm</v>
          </cell>
          <cell r="H7251" t="str">
            <v>M</v>
          </cell>
          <cell r="I7251">
            <v>556.08000000000004</v>
          </cell>
        </row>
        <row r="7252">
          <cell r="A7252">
            <v>70201</v>
          </cell>
          <cell r="B7252" t="str">
            <v>CX DE ACOPLAMENTO P/DUTOS FLEX.GALV.1 SAIDA 12""+ENTRADA 10""</v>
          </cell>
          <cell r="C7252" t="str">
            <v>UN</v>
          </cell>
          <cell r="D7252">
            <v>1089.29</v>
          </cell>
          <cell r="F7252">
            <v>70201</v>
          </cell>
          <cell r="G7252" t="str">
            <v>CX DE ACOPLAMENTO P/DUTOS FLEX.GALV.1 SAIDA 12""+ENTRADA 10""</v>
          </cell>
          <cell r="H7252" t="str">
            <v>UN</v>
          </cell>
          <cell r="I7252">
            <v>1089.29</v>
          </cell>
        </row>
        <row r="7253">
          <cell r="A7253">
            <v>70202</v>
          </cell>
          <cell r="B7253" t="str">
            <v>DUTO AR COND.CHAPA 24+MANTA LAN/VIDRO-PAP.ALUM.PREPARO 40x20cm</v>
          </cell>
          <cell r="C7253" t="str">
            <v>M</v>
          </cell>
          <cell r="D7253">
            <v>288.44</v>
          </cell>
          <cell r="F7253">
            <v>70202</v>
          </cell>
          <cell r="G7253" t="str">
            <v>DUTO AR COND.CHAPA 24+MANTA LAN/VIDRO-PAP.ALUM.PREPARO 40x20cm</v>
          </cell>
          <cell r="H7253" t="str">
            <v>M</v>
          </cell>
          <cell r="I7253">
            <v>288.44</v>
          </cell>
        </row>
        <row r="7254">
          <cell r="A7254">
            <v>70203</v>
          </cell>
          <cell r="B7254" t="str">
            <v>DUTO AR COND.CHAPA 24+MANTA LAN/VIDRO</v>
          </cell>
          <cell r="C7254" t="str">
            <v>M</v>
          </cell>
          <cell r="D7254">
            <v>252.85</v>
          </cell>
          <cell r="F7254">
            <v>70203</v>
          </cell>
          <cell r="G7254" t="str">
            <v>DUTO AR COND.CHAPA 24+MANTA LAN/VIDRO</v>
          </cell>
          <cell r="H7254" t="str">
            <v>M</v>
          </cell>
          <cell r="I7254">
            <v>252.85</v>
          </cell>
        </row>
        <row r="7255">
          <cell r="A7255">
            <v>70204</v>
          </cell>
          <cell r="B7255" t="str">
            <v>DUTO AR COND.CHAPA 24+MANTA LAN/VIDRO-PAP.ALUM.PREPARO 25x20cm</v>
          </cell>
          <cell r="C7255" t="str">
            <v>M</v>
          </cell>
          <cell r="D7255">
            <v>212.45</v>
          </cell>
          <cell r="F7255">
            <v>70204</v>
          </cell>
          <cell r="G7255" t="str">
            <v>DUTO AR COND.CHAPA 24+MANTA LAN/VIDRO-PAP.ALUM.PREPARO 25x20cm</v>
          </cell>
          <cell r="H7255" t="str">
            <v>M</v>
          </cell>
          <cell r="I7255">
            <v>212.45</v>
          </cell>
        </row>
        <row r="7256">
          <cell r="A7256">
            <v>70205</v>
          </cell>
          <cell r="B7256" t="str">
            <v>EXAUSTOR AXIAL MULTIVAC MODELO MURO 150A</v>
          </cell>
          <cell r="C7256" t="str">
            <v>UN</v>
          </cell>
          <cell r="D7256">
            <v>239.93</v>
          </cell>
          <cell r="F7256">
            <v>70205</v>
          </cell>
          <cell r="G7256" t="str">
            <v>EXAUSTOR AXIAL MULTIVAC MODELO MURO 150A</v>
          </cell>
          <cell r="H7256" t="str">
            <v>UN</v>
          </cell>
          <cell r="I7256">
            <v>239.93</v>
          </cell>
        </row>
        <row r="7257">
          <cell r="A7257">
            <v>70208</v>
          </cell>
          <cell r="B7257" t="str">
            <v>QUADRO ELETRICO PARA VENTILADOR</v>
          </cell>
          <cell r="C7257" t="str">
            <v>UN</v>
          </cell>
          <cell r="D7257">
            <v>104.58</v>
          </cell>
          <cell r="F7257">
            <v>70208</v>
          </cell>
          <cell r="G7257" t="str">
            <v>QUADRO ELETRICO PARA VENTILADOR</v>
          </cell>
          <cell r="H7257" t="str">
            <v>UN</v>
          </cell>
          <cell r="I7257">
            <v>104.58</v>
          </cell>
        </row>
        <row r="7258">
          <cell r="A7258">
            <v>70209</v>
          </cell>
          <cell r="B7258" t="str">
            <v>QUADRO DE SINALIZACAO PARA EQUIPAMENTOS 60x50x25cm</v>
          </cell>
          <cell r="C7258" t="str">
            <v>UN</v>
          </cell>
          <cell r="D7258">
            <v>1836.9</v>
          </cell>
          <cell r="F7258">
            <v>70209</v>
          </cell>
          <cell r="G7258" t="str">
            <v>QUADRO DE SINALIZACAO PARA EQUIPAMENTOS 60x50x25cm</v>
          </cell>
          <cell r="H7258" t="str">
            <v>UN</v>
          </cell>
          <cell r="I7258">
            <v>1836.9</v>
          </cell>
        </row>
        <row r="7259">
          <cell r="A7259">
            <v>70211</v>
          </cell>
          <cell r="B7259" t="str">
            <v>LUVA DE UNIAO PARA DUTO FLEXIVEL 4""</v>
          </cell>
          <cell r="C7259" t="str">
            <v>UN</v>
          </cell>
          <cell r="D7259">
            <v>14.43</v>
          </cell>
          <cell r="F7259">
            <v>70211</v>
          </cell>
          <cell r="G7259" t="str">
            <v>LUVA DE UNIAO PARA DUTO FLEXIVEL 4""</v>
          </cell>
          <cell r="H7259" t="str">
            <v>UN</v>
          </cell>
          <cell r="I7259">
            <v>14.43</v>
          </cell>
        </row>
        <row r="7260">
          <cell r="A7260">
            <v>70212</v>
          </cell>
          <cell r="B7260" t="str">
            <v>VENTILADOR CENTRI SIROCO TRIF MOD:NVCB-3,VAZAO 2040 M/H 3CV</v>
          </cell>
          <cell r="C7260" t="str">
            <v>UN</v>
          </cell>
          <cell r="D7260">
            <v>8749.64</v>
          </cell>
          <cell r="F7260">
            <v>70212</v>
          </cell>
          <cell r="G7260" t="str">
            <v>VENTILADOR CENTRI SIROCO TRIF MOD:NVCB-3,VAZAO 2040 M/H 3CV</v>
          </cell>
          <cell r="H7260" t="str">
            <v>UN</v>
          </cell>
          <cell r="I7260">
            <v>8749.64</v>
          </cell>
        </row>
        <row r="7261">
          <cell r="A7261">
            <v>70213</v>
          </cell>
          <cell r="B7261" t="str">
            <v>CAIXA DE VENTILACAO PARA FORRO COLARINHO COM BOCAL CVM2500</v>
          </cell>
          <cell r="C7261" t="str">
            <v>UN</v>
          </cell>
          <cell r="D7261">
            <v>5195.5200000000004</v>
          </cell>
          <cell r="F7261">
            <v>70213</v>
          </cell>
          <cell r="G7261" t="str">
            <v>CAIXA DE VENTILACAO PARA FORRO COLARINHO COM BOCAL CVM2500</v>
          </cell>
          <cell r="H7261" t="str">
            <v>UN</v>
          </cell>
          <cell r="I7261">
            <v>5195.5200000000004</v>
          </cell>
        </row>
        <row r="7262">
          <cell r="A7262">
            <v>70216</v>
          </cell>
          <cell r="B7262" t="str">
            <v>CAIXA DE VENTILACAO PARA FORRO CAB-250 - 220V - S&amp;P</v>
          </cell>
          <cell r="C7262" t="str">
            <v>UN</v>
          </cell>
          <cell r="D7262">
            <v>3698.96</v>
          </cell>
          <cell r="F7262">
            <v>70216</v>
          </cell>
          <cell r="G7262" t="str">
            <v>CAIXA DE VENTILACAO PARA FORRO CAB-250 - 220V - S&amp;P</v>
          </cell>
          <cell r="H7262" t="str">
            <v>UN</v>
          </cell>
          <cell r="I7262">
            <v>3698.96</v>
          </cell>
        </row>
        <row r="7263">
          <cell r="A7263">
            <v>70219</v>
          </cell>
          <cell r="B7263" t="str">
            <v>AQUECEDOR DE AMBIENTE AQC422 1500W CADENCE</v>
          </cell>
          <cell r="C7263" t="str">
            <v>UN</v>
          </cell>
          <cell r="D7263">
            <v>134.69999999999999</v>
          </cell>
          <cell r="F7263">
            <v>70219</v>
          </cell>
          <cell r="G7263" t="str">
            <v>AQUECEDOR DE AMBIENTE AQC422 1500W CADENCE</v>
          </cell>
          <cell r="H7263" t="str">
            <v>UN</v>
          </cell>
          <cell r="I7263">
            <v>134.69999999999999</v>
          </cell>
        </row>
        <row r="7264">
          <cell r="A7264">
            <v>70228</v>
          </cell>
          <cell r="B7264" t="str">
            <v>DIFUSOR DE AR EM ALUMINIO 1 VIA 140 x 140mm</v>
          </cell>
          <cell r="C7264" t="str">
            <v>UN</v>
          </cell>
          <cell r="D7264">
            <v>173.84</v>
          </cell>
          <cell r="F7264">
            <v>70228</v>
          </cell>
          <cell r="G7264" t="str">
            <v>DIFUSOR DE AR EM ALUMINIO 1 VIA 140 x 140mm</v>
          </cell>
          <cell r="H7264" t="str">
            <v>UN</v>
          </cell>
          <cell r="I7264">
            <v>173.84</v>
          </cell>
        </row>
        <row r="7265">
          <cell r="A7265">
            <v>70230</v>
          </cell>
          <cell r="B7265" t="str">
            <v>DUMPER DE LAMINAS OPOSTAS PARA REGULAGEM DE VAZAO 650X400mm</v>
          </cell>
          <cell r="C7265" t="str">
            <v>UN</v>
          </cell>
          <cell r="D7265">
            <v>806.39</v>
          </cell>
          <cell r="F7265">
            <v>70230</v>
          </cell>
          <cell r="G7265" t="str">
            <v>DUMPER DE LAMINAS OPOSTAS PARA REGULAGEM DE VAZAO 650X400mm</v>
          </cell>
          <cell r="H7265" t="str">
            <v>UN</v>
          </cell>
          <cell r="I7265">
            <v>806.39</v>
          </cell>
        </row>
        <row r="7266">
          <cell r="A7266">
            <v>70233</v>
          </cell>
          <cell r="B7266" t="str">
            <v>VENTOKIT 80 BIVOLT</v>
          </cell>
          <cell r="C7266" t="str">
            <v>UN</v>
          </cell>
          <cell r="D7266">
            <v>328.56</v>
          </cell>
          <cell r="F7266">
            <v>70233</v>
          </cell>
          <cell r="G7266" t="str">
            <v>VENTOKIT 80 BIVOLT</v>
          </cell>
          <cell r="H7266" t="str">
            <v>UN</v>
          </cell>
          <cell r="I7266">
            <v>328.56</v>
          </cell>
        </row>
        <row r="7267">
          <cell r="A7267">
            <v>70234</v>
          </cell>
          <cell r="B7267" t="str">
            <v xml:space="preserve">RESISTENCIA REAL ALETADA 1.5KW 220V 940MM </v>
          </cell>
          <cell r="C7267" t="str">
            <v>UN</v>
          </cell>
          <cell r="D7267">
            <v>215.34</v>
          </cell>
          <cell r="F7267">
            <v>70234</v>
          </cell>
          <cell r="G7267" t="str">
            <v xml:space="preserve">RESISTENCIA REAL ALETADA 1.5KW 220V 940MM </v>
          </cell>
          <cell r="H7267" t="str">
            <v>UN</v>
          </cell>
          <cell r="I7267">
            <v>215.34</v>
          </cell>
        </row>
        <row r="7268">
          <cell r="A7268">
            <v>70235</v>
          </cell>
          <cell r="B7268" t="str">
            <v>RESISTENCIA REAL ALETADA 1,50KW 220V 600mm</v>
          </cell>
          <cell r="C7268" t="str">
            <v>UN</v>
          </cell>
          <cell r="D7268">
            <v>209.15</v>
          </cell>
          <cell r="F7268">
            <v>70235</v>
          </cell>
          <cell r="G7268" t="str">
            <v>RESISTENCIA REAL ALETADA 1,50KW 220V 600mm</v>
          </cell>
          <cell r="H7268" t="str">
            <v>UN</v>
          </cell>
          <cell r="I7268">
            <v>209.15</v>
          </cell>
        </row>
        <row r="7269">
          <cell r="A7269">
            <v>70236</v>
          </cell>
          <cell r="B7269" t="str">
            <v>VENTILADOR CENTRIFUGO DUPLA ASP.LIMIT LOAD 400/2 ARRANJO 1</v>
          </cell>
          <cell r="C7269" t="str">
            <v>UN</v>
          </cell>
          <cell r="D7269">
            <v>10387.709999999999</v>
          </cell>
          <cell r="F7269">
            <v>70236</v>
          </cell>
          <cell r="G7269" t="str">
            <v>VENTILADOR CENTRIFUGO DUPLA ASP.LIMIT LOAD 400/2 ARRANJO 1</v>
          </cell>
          <cell r="H7269" t="str">
            <v>UN</v>
          </cell>
          <cell r="I7269">
            <v>10387.709999999999</v>
          </cell>
        </row>
        <row r="7270">
          <cell r="A7270">
            <v>70237</v>
          </cell>
          <cell r="B7270" t="str">
            <v>TOMADA PARA AR EXTERIOR COM FILTRO E REGISTRO 750x500mm</v>
          </cell>
          <cell r="C7270" t="str">
            <v>UN</v>
          </cell>
          <cell r="D7270">
            <v>1580.69</v>
          </cell>
          <cell r="F7270">
            <v>70237</v>
          </cell>
          <cell r="G7270" t="str">
            <v>TOMADA PARA AR EXTERIOR COM FILTRO E REGISTRO 750x500mm</v>
          </cell>
          <cell r="H7270" t="str">
            <v>UN</v>
          </cell>
          <cell r="I7270">
            <v>1580.69</v>
          </cell>
        </row>
        <row r="7271">
          <cell r="A7271">
            <v>70254</v>
          </cell>
          <cell r="B7271" t="str">
            <v>CAIXA DE VENTILACAO CVM 3000 - 220V 2.980M3/H MULTIVAC</v>
          </cell>
          <cell r="C7271" t="str">
            <v>UN</v>
          </cell>
          <cell r="D7271">
            <v>3570.71</v>
          </cell>
          <cell r="F7271">
            <v>70254</v>
          </cell>
          <cell r="G7271" t="str">
            <v>CAIXA DE VENTILACAO CVM 3000 - 220V 2.980M3/H MULTIVAC</v>
          </cell>
          <cell r="H7271" t="str">
            <v>UN</v>
          </cell>
          <cell r="I7271">
            <v>3570.71</v>
          </cell>
        </row>
        <row r="7272">
          <cell r="A7272">
            <v>70268</v>
          </cell>
          <cell r="B7272" t="str">
            <v>DAMPER EM CHAPA GALVANIZADA 600x300mm</v>
          </cell>
          <cell r="C7272" t="str">
            <v>UN</v>
          </cell>
          <cell r="D7272">
            <v>505.43</v>
          </cell>
          <cell r="F7272">
            <v>70268</v>
          </cell>
          <cell r="G7272" t="str">
            <v>DAMPER EM CHAPA GALVANIZADA 600x300mm</v>
          </cell>
          <cell r="H7272" t="str">
            <v>UN</v>
          </cell>
          <cell r="I7272">
            <v>505.43</v>
          </cell>
        </row>
        <row r="7273">
          <cell r="A7273">
            <v>70285</v>
          </cell>
          <cell r="B7273" t="str">
            <v>INTERLIGACOES ELETRICAS (VALVULAS E CHAVES)</v>
          </cell>
          <cell r="C7273" t="str">
            <v>UN</v>
          </cell>
          <cell r="D7273">
            <v>7343.79</v>
          </cell>
          <cell r="F7273">
            <v>70285</v>
          </cell>
          <cell r="G7273" t="str">
            <v>INTERLIGACOES ELETRICAS (VALVULAS E CHAVES)</v>
          </cell>
          <cell r="H7273" t="str">
            <v>UN</v>
          </cell>
          <cell r="I7273">
            <v>7343.79</v>
          </cell>
        </row>
        <row r="7274">
          <cell r="A7274">
            <v>70292</v>
          </cell>
          <cell r="B7274" t="str">
            <v>VALVULA 2 VIAS 3"" CV70+ATENUADOR PROPORCIONAL BELIMO</v>
          </cell>
          <cell r="C7274" t="str">
            <v>UN</v>
          </cell>
          <cell r="D7274">
            <v>34487.22</v>
          </cell>
          <cell r="F7274">
            <v>70292</v>
          </cell>
          <cell r="G7274" t="str">
            <v>VALVULA 2 VIAS 3"" CV70+ATENUADOR PROPORCIONAL BELIMO</v>
          </cell>
          <cell r="H7274" t="str">
            <v>UN</v>
          </cell>
          <cell r="I7274">
            <v>34487.22</v>
          </cell>
        </row>
        <row r="7275">
          <cell r="A7275">
            <v>70304</v>
          </cell>
          <cell r="B7275" t="str">
            <v>QUADRO DE CONTROLE P/APARELHO SPLIT SYSTEM AR CONDICIONADO</v>
          </cell>
          <cell r="C7275" t="str">
            <v>UN</v>
          </cell>
          <cell r="D7275">
            <v>218.93</v>
          </cell>
          <cell r="F7275">
            <v>70304</v>
          </cell>
          <cell r="G7275" t="str">
            <v>QUADRO DE CONTROLE P/APARELHO SPLIT SYSTEM AR CONDICIONADO</v>
          </cell>
          <cell r="H7275" t="str">
            <v>UN</v>
          </cell>
          <cell r="I7275">
            <v>218.93</v>
          </cell>
        </row>
        <row r="7276">
          <cell r="A7276">
            <v>70305</v>
          </cell>
          <cell r="B7276" t="str">
            <v>VALVULA RETA DE BLOQUEIO 1.1/2"" -3010MF-40 (NH3/CO)VALVUGAS</v>
          </cell>
          <cell r="C7276" t="str">
            <v>UN</v>
          </cell>
          <cell r="D7276">
            <v>1146.3699999999999</v>
          </cell>
          <cell r="F7276">
            <v>70305</v>
          </cell>
          <cell r="G7276" t="str">
            <v>VALVULA RETA DE BLOQUEIO 1.1/2"" -3010MF-40 (NH3/CO)VALVUGAS</v>
          </cell>
          <cell r="H7276" t="str">
            <v>UN</v>
          </cell>
          <cell r="I7276">
            <v>1146.3699999999999</v>
          </cell>
        </row>
        <row r="7277">
          <cell r="A7277">
            <v>70306</v>
          </cell>
          <cell r="B7277" t="str">
            <v>SENSOR DE TEMPERATURA E UMIDADE DUTO 2% DWYER RHP-2D11</v>
          </cell>
          <cell r="C7277" t="str">
            <v>UN</v>
          </cell>
          <cell r="D7277">
            <v>2459.9899999999998</v>
          </cell>
          <cell r="F7277">
            <v>70306</v>
          </cell>
          <cell r="G7277" t="str">
            <v>SENSOR DE TEMPERATURA E UMIDADE DUTO 2% DWYER RHP-2D11</v>
          </cell>
          <cell r="H7277" t="str">
            <v>UN</v>
          </cell>
          <cell r="I7277">
            <v>2459.9899999999998</v>
          </cell>
        </row>
        <row r="7278">
          <cell r="A7278">
            <v>70312</v>
          </cell>
          <cell r="B7278" t="str">
            <v>DIFUSOR DE AR EM ALUMINIO 2 VIAS COM REGISTRO 140 x 140mm</v>
          </cell>
          <cell r="C7278" t="str">
            <v>UN</v>
          </cell>
          <cell r="D7278">
            <v>199.62</v>
          </cell>
          <cell r="F7278">
            <v>70312</v>
          </cell>
          <cell r="G7278" t="str">
            <v>DIFUSOR DE AR EM ALUMINIO 2 VIAS COM REGISTRO 140 x 140mm</v>
          </cell>
          <cell r="H7278" t="str">
            <v>UN</v>
          </cell>
          <cell r="I7278">
            <v>199.62</v>
          </cell>
        </row>
        <row r="7279">
          <cell r="A7279">
            <v>70313</v>
          </cell>
          <cell r="B7279" t="str">
            <v>TOMADA AR EXTERIOR+VENEZIANA C/ REGISTRO EM ALUMINIO 750X150</v>
          </cell>
          <cell r="C7279" t="str">
            <v>UN</v>
          </cell>
          <cell r="D7279">
            <v>1054.73</v>
          </cell>
          <cell r="F7279">
            <v>70313</v>
          </cell>
          <cell r="G7279" t="str">
            <v>TOMADA AR EXTERIOR+VENEZIANA C/ REGISTRO EM ALUMINIO 750X150</v>
          </cell>
          <cell r="H7279" t="str">
            <v>UN</v>
          </cell>
          <cell r="I7279">
            <v>1054.73</v>
          </cell>
        </row>
        <row r="7280">
          <cell r="A7280">
            <v>70316</v>
          </cell>
          <cell r="B7280" t="str">
            <v>CAIXA DE FILTRAGEM EM CHAPA GALVANIZADA G4+M5 5"" 125mm</v>
          </cell>
          <cell r="C7280" t="str">
            <v>UN</v>
          </cell>
          <cell r="D7280">
            <v>498.16</v>
          </cell>
          <cell r="F7280">
            <v>70316</v>
          </cell>
          <cell r="G7280" t="str">
            <v>CAIXA DE FILTRAGEM EM CHAPA GALVANIZADA G4+M5 5"" 125mm</v>
          </cell>
          <cell r="H7280" t="str">
            <v>UN</v>
          </cell>
          <cell r="I7280">
            <v>498.16</v>
          </cell>
        </row>
        <row r="7281">
          <cell r="A7281">
            <v>70317</v>
          </cell>
          <cell r="B7281" t="str">
            <v>CAIXA DE FILTRAGEM EM CHAPA GALVANIZADA G4+M5 4"" 100mm</v>
          </cell>
          <cell r="C7281" t="str">
            <v>UN</v>
          </cell>
          <cell r="D7281">
            <v>476.09</v>
          </cell>
          <cell r="F7281">
            <v>70317</v>
          </cell>
          <cell r="G7281" t="str">
            <v>CAIXA DE FILTRAGEM EM CHAPA GALVANIZADA G4+M5 4"" 100mm</v>
          </cell>
          <cell r="H7281" t="str">
            <v>UN</v>
          </cell>
          <cell r="I7281">
            <v>476.09</v>
          </cell>
        </row>
        <row r="7282">
          <cell r="A7282">
            <v>70319</v>
          </cell>
          <cell r="B7282" t="str">
            <v>DUTO FLEXIVEL DE ALUMINIO 5"" COM ISOLAMENTO TERMO-ACUSTICO</v>
          </cell>
          <cell r="C7282" t="str">
            <v>M</v>
          </cell>
          <cell r="D7282">
            <v>39.44</v>
          </cell>
          <cell r="F7282">
            <v>70319</v>
          </cell>
          <cell r="G7282" t="str">
            <v>DUTO FLEXIVEL DE ALUMINIO 5"" COM ISOLAMENTO TERMO-ACUSTICO</v>
          </cell>
          <cell r="H7282" t="str">
            <v>M</v>
          </cell>
          <cell r="I7282">
            <v>39.44</v>
          </cell>
        </row>
        <row r="7283">
          <cell r="A7283">
            <v>70334</v>
          </cell>
          <cell r="B7283" t="str">
            <v>LUVA DE UNIAO PARA DUTO FLEXIVEL 3""</v>
          </cell>
          <cell r="C7283" t="str">
            <v>UN</v>
          </cell>
          <cell r="D7283">
            <v>10.66</v>
          </cell>
          <cell r="F7283">
            <v>70334</v>
          </cell>
          <cell r="G7283" t="str">
            <v>LUVA DE UNIAO PARA DUTO FLEXIVEL 3""</v>
          </cell>
          <cell r="H7283" t="str">
            <v>UN</v>
          </cell>
          <cell r="I7283">
            <v>10.66</v>
          </cell>
        </row>
        <row r="7284">
          <cell r="A7284">
            <v>70335</v>
          </cell>
          <cell r="B7284" t="str">
            <v>COLARINHO EM CHAPA DE ACO GALVANIZADO, SEM REGISTRO 8"" 200MM</v>
          </cell>
          <cell r="C7284" t="str">
            <v>UN</v>
          </cell>
          <cell r="D7284">
            <v>49.43</v>
          </cell>
          <cell r="F7284">
            <v>70335</v>
          </cell>
          <cell r="G7284" t="str">
            <v>COLARINHO EM CHAPA DE ACO GALVANIZADO, SEM REGISTRO 8"" 200MM</v>
          </cell>
          <cell r="H7284" t="str">
            <v>UN</v>
          </cell>
          <cell r="I7284">
            <v>49.43</v>
          </cell>
        </row>
        <row r="7285">
          <cell r="A7285">
            <v>70336</v>
          </cell>
          <cell r="B7285" t="str">
            <v>COLARINHO EM CHAPA DE ACO GALVANIZADO SEM REGISTRO 250MM 10""</v>
          </cell>
          <cell r="C7285" t="str">
            <v>UN</v>
          </cell>
          <cell r="D7285">
            <v>52.22</v>
          </cell>
          <cell r="F7285">
            <v>70336</v>
          </cell>
          <cell r="G7285" t="str">
            <v>COLARINHO EM CHAPA DE ACO GALVANIZADO SEM REGISTRO 250MM 10""</v>
          </cell>
          <cell r="H7285" t="str">
            <v>UN</v>
          </cell>
          <cell r="I7285">
            <v>52.22</v>
          </cell>
        </row>
        <row r="7286">
          <cell r="A7286">
            <v>70337</v>
          </cell>
          <cell r="B7286" t="str">
            <v>GRELHA DE RETORNO EM ALUMINIO FIXA ALETAS HORIZ. 1200X600MM</v>
          </cell>
          <cell r="C7286" t="str">
            <v>UN</v>
          </cell>
          <cell r="D7286">
            <v>1019.81</v>
          </cell>
          <cell r="F7286">
            <v>70337</v>
          </cell>
          <cell r="G7286" t="str">
            <v>GRELHA DE RETORNO EM ALUMINIO FIXA ALETAS HORIZ. 1200X600MM</v>
          </cell>
          <cell r="H7286" t="str">
            <v>UN</v>
          </cell>
          <cell r="I7286">
            <v>1019.81</v>
          </cell>
        </row>
        <row r="7287">
          <cell r="A7287">
            <v>70338</v>
          </cell>
          <cell r="B7287" t="str">
            <v>DIFUSOR DE AR EM ALUMINIO 1 VIA 396 x 396mm</v>
          </cell>
          <cell r="C7287" t="str">
            <v>UN</v>
          </cell>
          <cell r="D7287">
            <v>490.41</v>
          </cell>
          <cell r="F7287">
            <v>70338</v>
          </cell>
          <cell r="G7287" t="str">
            <v>DIFUSOR DE AR EM ALUMINIO 1 VIA 396 x 396mm</v>
          </cell>
          <cell r="H7287" t="str">
            <v>UN</v>
          </cell>
          <cell r="I7287">
            <v>490.41</v>
          </cell>
        </row>
        <row r="7288">
          <cell r="A7288">
            <v>70339</v>
          </cell>
          <cell r="B7288" t="str">
            <v>COLARINHO PARA DUTO FLEXIVEL COM REGISTO 12"" (300MM)</v>
          </cell>
          <cell r="C7288" t="str">
            <v>UN</v>
          </cell>
          <cell r="D7288">
            <v>52.22</v>
          </cell>
          <cell r="F7288">
            <v>70339</v>
          </cell>
          <cell r="G7288" t="str">
            <v>COLARINHO PARA DUTO FLEXIVEL COM REGISTO 12"" (300MM)</v>
          </cell>
          <cell r="H7288" t="str">
            <v>UN</v>
          </cell>
          <cell r="I7288">
            <v>52.22</v>
          </cell>
        </row>
        <row r="7289">
          <cell r="A7289">
            <v>70340</v>
          </cell>
          <cell r="B7289" t="str">
            <v>CAIXA DE PASSAGEM P/ SPLIT 35X13X7CM DRENO INFERIOR DE PLAST</v>
          </cell>
          <cell r="C7289" t="str">
            <v>UN</v>
          </cell>
          <cell r="D7289">
            <v>40.229999999999997</v>
          </cell>
          <cell r="F7289">
            <v>70340</v>
          </cell>
          <cell r="G7289" t="str">
            <v>CAIXA DE PASSAGEM P/ SPLIT 35X13X7CM DRENO INFERIOR DE PLAST</v>
          </cell>
          <cell r="H7289" t="str">
            <v>UN</v>
          </cell>
          <cell r="I7289">
            <v>40.229999999999997</v>
          </cell>
        </row>
        <row r="7290">
          <cell r="A7290">
            <v>70341</v>
          </cell>
          <cell r="B7290" t="str">
            <v>GRELHA P/ PORTA COM DUPLA MOLDURA INDEV. ALUMINIO 500X400MM</v>
          </cell>
          <cell r="C7290" t="str">
            <v>UN</v>
          </cell>
          <cell r="D7290">
            <v>604.29</v>
          </cell>
          <cell r="F7290">
            <v>70341</v>
          </cell>
          <cell r="G7290" t="str">
            <v>GRELHA P/ PORTA COM DUPLA MOLDURA INDEV. ALUMINIO 500X400MM</v>
          </cell>
          <cell r="H7290" t="str">
            <v>UN</v>
          </cell>
          <cell r="I7290">
            <v>604.29</v>
          </cell>
        </row>
        <row r="7291">
          <cell r="A7291">
            <v>70342</v>
          </cell>
          <cell r="B7291" t="str">
            <v>AMORTECEDOR VIBRACAO 3/8 400 KG (4 UNIDADES)</v>
          </cell>
          <cell r="C7291" t="str">
            <v>UN</v>
          </cell>
          <cell r="D7291">
            <v>143.72999999999999</v>
          </cell>
          <cell r="F7291">
            <v>70342</v>
          </cell>
          <cell r="G7291" t="str">
            <v>AMORTECEDOR VIBRACAO 3/8 400 KG (4 UNIDADES)</v>
          </cell>
          <cell r="H7291" t="str">
            <v>UN</v>
          </cell>
          <cell r="I7291">
            <v>143.72999999999999</v>
          </cell>
        </row>
        <row r="7292">
          <cell r="A7292">
            <v>70343</v>
          </cell>
          <cell r="B7292" t="str">
            <v>AMORTECEDOR PARA VIBRACAO 1/2 1.500 KG (CONJUNTO 4 UNIDADES)</v>
          </cell>
          <cell r="C7292" t="str">
            <v>UN</v>
          </cell>
          <cell r="D7292">
            <v>42.9</v>
          </cell>
          <cell r="F7292">
            <v>70343</v>
          </cell>
          <cell r="G7292" t="str">
            <v>AMORTECEDOR PARA VIBRACAO 1/2 1.500 KG (CONJUNTO 4 UNIDADES)</v>
          </cell>
          <cell r="H7292" t="str">
            <v>UN</v>
          </cell>
          <cell r="I7292">
            <v>42.9</v>
          </cell>
        </row>
        <row r="7293">
          <cell r="A7293">
            <v>70344</v>
          </cell>
          <cell r="B7293" t="str">
            <v>AMORTECEDOR PARA VIBRACAO 3/8 1.500 KG (CONJUNTO 4 UNIDADES)</v>
          </cell>
          <cell r="C7293" t="str">
            <v>UN</v>
          </cell>
          <cell r="D7293">
            <v>56.21</v>
          </cell>
          <cell r="F7293">
            <v>70344</v>
          </cell>
          <cell r="G7293" t="str">
            <v>AMORTECEDOR PARA VIBRACAO 3/8 1.500 KG (CONJUNTO 4 UNIDADES)</v>
          </cell>
          <cell r="H7293" t="str">
            <v>UN</v>
          </cell>
          <cell r="I7293">
            <v>56.21</v>
          </cell>
        </row>
        <row r="7294">
          <cell r="A7294">
            <v>70345</v>
          </cell>
          <cell r="B7294" t="str">
            <v>CAIXA DE FILTRAGEM EM CHAPA GALVANIZADA G4 ESPECIAL 500mm</v>
          </cell>
          <cell r="C7294" t="str">
            <v>UN</v>
          </cell>
          <cell r="D7294">
            <v>434.92</v>
          </cell>
          <cell r="F7294">
            <v>70345</v>
          </cell>
          <cell r="G7294" t="str">
            <v>CAIXA DE FILTRAGEM EM CHAPA GALVANIZADA G4 ESPECIAL 500mm</v>
          </cell>
          <cell r="H7294" t="str">
            <v>UN</v>
          </cell>
          <cell r="I7294">
            <v>434.92</v>
          </cell>
        </row>
        <row r="7295">
          <cell r="A7295">
            <v>70346</v>
          </cell>
          <cell r="B7295" t="str">
            <v>CAIXA DE FILTRAGEM EM CHAPA GALVANIZADA G4 ESPECIAL 200mm</v>
          </cell>
          <cell r="C7295" t="str">
            <v>UN</v>
          </cell>
          <cell r="D7295">
            <v>444.53</v>
          </cell>
          <cell r="F7295">
            <v>70346</v>
          </cell>
          <cell r="G7295" t="str">
            <v>CAIXA DE FILTRAGEM EM CHAPA GALVANIZADA G4 ESPECIAL 200mm</v>
          </cell>
          <cell r="H7295" t="str">
            <v>UN</v>
          </cell>
          <cell r="I7295">
            <v>444.53</v>
          </cell>
        </row>
        <row r="7296">
          <cell r="A7296">
            <v>70347</v>
          </cell>
          <cell r="B7296" t="str">
            <v>CAIXA DE FILTRAGEM EM CHAPA GALVANIZADA G4 ESPECIAL 300mm</v>
          </cell>
          <cell r="C7296" t="str">
            <v>UN</v>
          </cell>
          <cell r="D7296">
            <v>994.93</v>
          </cell>
          <cell r="F7296">
            <v>70347</v>
          </cell>
          <cell r="G7296" t="str">
            <v>CAIXA DE FILTRAGEM EM CHAPA GALVANIZADA G4 ESPECIAL 300mm</v>
          </cell>
          <cell r="H7296" t="str">
            <v>UN</v>
          </cell>
          <cell r="I7296">
            <v>994.93</v>
          </cell>
        </row>
        <row r="7297">
          <cell r="A7297">
            <v>70348</v>
          </cell>
          <cell r="B7297" t="str">
            <v>CAIXA DE FILTRAGEM EM CHAPA GALVANIZADA G4 ESPECIAL 400mm</v>
          </cell>
          <cell r="C7297" t="str">
            <v>UN</v>
          </cell>
          <cell r="D7297">
            <v>1044.93</v>
          </cell>
          <cell r="F7297">
            <v>70348</v>
          </cell>
          <cell r="G7297" t="str">
            <v>CAIXA DE FILTRAGEM EM CHAPA GALVANIZADA G4 ESPECIAL 400mm</v>
          </cell>
          <cell r="H7297" t="str">
            <v>UN</v>
          </cell>
          <cell r="I7297">
            <v>1044.93</v>
          </cell>
        </row>
        <row r="7298">
          <cell r="A7298">
            <v>70354</v>
          </cell>
          <cell r="B7298" t="str">
            <v>VENTILADOR COOLER PAINEL ELETRICO BIVOLT 120x120x25mm</v>
          </cell>
          <cell r="C7298" t="str">
            <v>UN</v>
          </cell>
          <cell r="D7298">
            <v>124.8</v>
          </cell>
          <cell r="F7298">
            <v>70354</v>
          </cell>
          <cell r="G7298" t="str">
            <v>VENTILADOR COOLER PAINEL ELETRICO BIVOLT 120x120x25mm</v>
          </cell>
          <cell r="H7298" t="str">
            <v>UN</v>
          </cell>
          <cell r="I7298">
            <v>124.8</v>
          </cell>
        </row>
        <row r="7299">
          <cell r="A7299">
            <v>70355</v>
          </cell>
          <cell r="B7299" t="str">
            <v xml:space="preserve">AR CONDICIONADO SPLIT LG DUAL INVERTER ECONOMICO 9.000 BTUS </v>
          </cell>
          <cell r="C7299" t="str">
            <v>UN</v>
          </cell>
          <cell r="D7299">
            <v>3074.51</v>
          </cell>
          <cell r="F7299">
            <v>70355</v>
          </cell>
          <cell r="G7299" t="str">
            <v xml:space="preserve">AR CONDICIONADO SPLIT LG DUAL INVERTER ECONOMICO 9.000 BTUS </v>
          </cell>
          <cell r="H7299" t="str">
            <v>UN</v>
          </cell>
          <cell r="I7299">
            <v>3074.51</v>
          </cell>
        </row>
        <row r="7300">
          <cell r="A7300">
            <v>70356</v>
          </cell>
          <cell r="B7300" t="str">
            <v>VALVULA ESFERA ROSCA BRONZE 2""</v>
          </cell>
          <cell r="C7300" t="str">
            <v>UN</v>
          </cell>
          <cell r="D7300">
            <v>285.91000000000003</v>
          </cell>
          <cell r="F7300">
            <v>70356</v>
          </cell>
          <cell r="G7300" t="str">
            <v>VALVULA ESFERA ROSCA BRONZE 2""</v>
          </cell>
          <cell r="H7300" t="str">
            <v>UN</v>
          </cell>
          <cell r="I7300">
            <v>285.91000000000003</v>
          </cell>
        </row>
        <row r="7301">
          <cell r="A7301">
            <v>70357</v>
          </cell>
          <cell r="B7301" t="str">
            <v>CORPO DA VLVULA DE CONTROLE 3 VIAS DE 3/4 5CV BELIMO</v>
          </cell>
          <cell r="C7301" t="str">
            <v>UN</v>
          </cell>
          <cell r="D7301">
            <v>509.56</v>
          </cell>
          <cell r="F7301">
            <v>70357</v>
          </cell>
          <cell r="G7301" t="str">
            <v>CORPO DA VLVULA DE CONTROLE 3 VIAS DE 3/4 5CV BELIMO</v>
          </cell>
          <cell r="H7301" t="str">
            <v>UN</v>
          </cell>
          <cell r="I7301">
            <v>509.56</v>
          </cell>
        </row>
        <row r="7302">
          <cell r="A7302">
            <v>70359</v>
          </cell>
          <cell r="B7302" t="str">
            <v>DAMPER - ATUADOR ELETRICO NMB24-3 BELIMO - 400x300mm</v>
          </cell>
          <cell r="C7302" t="str">
            <v>UN</v>
          </cell>
          <cell r="D7302">
            <v>1498.41</v>
          </cell>
          <cell r="F7302">
            <v>70359</v>
          </cell>
          <cell r="G7302" t="str">
            <v>DAMPER - ATUADOR ELETRICO NMB24-3 BELIMO - 400x300mm</v>
          </cell>
          <cell r="H7302" t="str">
            <v>UN</v>
          </cell>
          <cell r="I7302">
            <v>1498.41</v>
          </cell>
        </row>
        <row r="7303">
          <cell r="A7303">
            <v>70360</v>
          </cell>
          <cell r="B7303" t="str">
            <v>DUTO AR CONDICIONADO CH.ACO 22-MANTA LAN/VD.-PAPEL ALUM.-KG/m2</v>
          </cell>
          <cell r="C7303" t="str">
            <v>M</v>
          </cell>
          <cell r="D7303">
            <v>452.01</v>
          </cell>
          <cell r="F7303">
            <v>70360</v>
          </cell>
          <cell r="G7303" t="str">
            <v>DUTO AR CONDICIONADO CH.ACO 22-MANTA LAN/VD.-PAPEL ALUM.-KG/m2</v>
          </cell>
          <cell r="H7303" t="str">
            <v>M</v>
          </cell>
          <cell r="I7303">
            <v>452.01</v>
          </cell>
        </row>
        <row r="7304">
          <cell r="A7304">
            <v>70362</v>
          </cell>
          <cell r="B7304" t="str">
            <v>DUTO AR CONDICIONADO CH.ACO 26-MANTA LAN/VD.PAPEL ALUM.-KG/m2</v>
          </cell>
          <cell r="C7304" t="str">
            <v>M</v>
          </cell>
          <cell r="D7304">
            <v>351.12</v>
          </cell>
          <cell r="F7304">
            <v>70362</v>
          </cell>
          <cell r="G7304" t="str">
            <v>DUTO AR CONDICIONADO CH.ACO 26-MANTA LAN/VD.PAPEL ALUM.-KG/m2</v>
          </cell>
          <cell r="H7304" t="str">
            <v>M</v>
          </cell>
          <cell r="I7304">
            <v>351.12</v>
          </cell>
        </row>
        <row r="7305">
          <cell r="A7305">
            <v>70364</v>
          </cell>
          <cell r="B7305" t="str">
            <v>CHAPA GALVANIZADA PARA DUTOS AR CONDICIONADO NO.24</v>
          </cell>
          <cell r="C7305" t="str">
            <v>KG</v>
          </cell>
          <cell r="D7305">
            <v>34.090000000000003</v>
          </cell>
          <cell r="F7305">
            <v>70364</v>
          </cell>
          <cell r="G7305" t="str">
            <v>CHAPA GALVANIZADA PARA DUTOS AR CONDICIONADO NO.24</v>
          </cell>
          <cell r="H7305" t="str">
            <v>KG</v>
          </cell>
          <cell r="I7305">
            <v>34.090000000000003</v>
          </cell>
        </row>
        <row r="7306">
          <cell r="A7306">
            <v>70365</v>
          </cell>
          <cell r="B7306" t="str">
            <v>CHAPA GALVANIZADA PARA DUTOS AR CONDICIONADO No.22</v>
          </cell>
          <cell r="C7306" t="str">
            <v>KG</v>
          </cell>
          <cell r="D7306">
            <v>34.96</v>
          </cell>
          <cell r="F7306">
            <v>70365</v>
          </cell>
          <cell r="G7306" t="str">
            <v>CHAPA GALVANIZADA PARA DUTOS AR CONDICIONADO No.22</v>
          </cell>
          <cell r="H7306" t="str">
            <v>KG</v>
          </cell>
          <cell r="I7306">
            <v>34.96</v>
          </cell>
        </row>
        <row r="7307">
          <cell r="A7307">
            <v>70367</v>
          </cell>
          <cell r="B7307" t="str">
            <v>MANTA TERMICA E ACUSTICA DE LA DE VIDRO 20MM SOLARMAXXI ISOV</v>
          </cell>
          <cell r="C7307" t="str">
            <v>M2</v>
          </cell>
          <cell r="D7307">
            <v>39.07</v>
          </cell>
          <cell r="F7307">
            <v>70367</v>
          </cell>
          <cell r="G7307" t="str">
            <v>MANTA TERMICA E ACUSTICA DE LA DE VIDRO 20MM SOLARMAXXI ISOV</v>
          </cell>
          <cell r="H7307" t="str">
            <v>M2</v>
          </cell>
          <cell r="I7307">
            <v>39.07</v>
          </cell>
        </row>
        <row r="7308">
          <cell r="A7308">
            <v>70368</v>
          </cell>
          <cell r="B7308" t="str">
            <v>POLIESTIRENO EXTRUDADO (STYROFOAM) COM PELICULA DE 25mm</v>
          </cell>
          <cell r="C7308" t="str">
            <v>M2</v>
          </cell>
          <cell r="D7308">
            <v>120.41</v>
          </cell>
          <cell r="F7308">
            <v>70368</v>
          </cell>
          <cell r="G7308" t="str">
            <v>POLIESTIRENO EXTRUDADO (STYROFOAM) COM PELICULA DE 25mm</v>
          </cell>
          <cell r="H7308" t="str">
            <v>M2</v>
          </cell>
          <cell r="I7308">
            <v>120.41</v>
          </cell>
        </row>
        <row r="7309">
          <cell r="A7309">
            <v>70369</v>
          </cell>
          <cell r="B7309" t="str">
            <v>POLIESTIRENO EXPANDIDO AUTO-EXTINGUIVEL 10mm</v>
          </cell>
          <cell r="C7309" t="str">
            <v>M2</v>
          </cell>
          <cell r="D7309">
            <v>35.5</v>
          </cell>
          <cell r="F7309">
            <v>70369</v>
          </cell>
          <cell r="G7309" t="str">
            <v>POLIESTIRENO EXPANDIDO AUTO-EXTINGUIVEL 10mm</v>
          </cell>
          <cell r="H7309" t="str">
            <v>M2</v>
          </cell>
          <cell r="I7309">
            <v>35.5</v>
          </cell>
        </row>
        <row r="7310">
          <cell r="A7310">
            <v>70370</v>
          </cell>
          <cell r="B7310" t="str">
            <v>GEOTEXTIL NAO TECIDO AGULHADO 100% POLIESTER RT21 TIPO BIDIM</v>
          </cell>
          <cell r="C7310" t="str">
            <v>M2</v>
          </cell>
          <cell r="D7310">
            <v>53.02</v>
          </cell>
          <cell r="F7310">
            <v>70370</v>
          </cell>
          <cell r="G7310" t="str">
            <v>GEOTEXTIL NAO TECIDO AGULHADO 100% POLIESTER RT21 TIPO BIDIM</v>
          </cell>
          <cell r="H7310" t="str">
            <v>M2</v>
          </cell>
          <cell r="I7310">
            <v>53.02</v>
          </cell>
        </row>
        <row r="7311">
          <cell r="A7311">
            <v>70372</v>
          </cell>
          <cell r="B7311" t="str">
            <v>DUTOS AR CONDICIONADO CHAPA GALVANIZADA NO.28</v>
          </cell>
          <cell r="C7311" t="str">
            <v>KG</v>
          </cell>
          <cell r="D7311">
            <v>28.2</v>
          </cell>
          <cell r="F7311">
            <v>70372</v>
          </cell>
          <cell r="G7311" t="str">
            <v>DUTOS AR CONDICIONADO CHAPA GALVANIZADA NO.28</v>
          </cell>
          <cell r="H7311" t="str">
            <v>KG</v>
          </cell>
          <cell r="I7311">
            <v>28.2</v>
          </cell>
        </row>
        <row r="7312">
          <cell r="A7312">
            <v>70373</v>
          </cell>
          <cell r="B7312" t="str">
            <v>DAMPER - ATUADOR ELETRICO LMX120-3 - BELIMO 500x300mm</v>
          </cell>
          <cell r="C7312" t="str">
            <v>UN</v>
          </cell>
          <cell r="D7312">
            <v>1337.36</v>
          </cell>
          <cell r="F7312">
            <v>70373</v>
          </cell>
          <cell r="G7312" t="str">
            <v>DAMPER - ATUADOR ELETRICO LMX120-3 - BELIMO 500x300mm</v>
          </cell>
          <cell r="H7312" t="str">
            <v>UN</v>
          </cell>
          <cell r="I7312">
            <v>1337.36</v>
          </cell>
        </row>
        <row r="7313">
          <cell r="A7313">
            <v>70374</v>
          </cell>
          <cell r="B7313" t="str">
            <v>DUTOS AR CONDICIONADO CHAPA GALVANIZADA NO.24</v>
          </cell>
          <cell r="C7313" t="str">
            <v>KG</v>
          </cell>
          <cell r="D7313">
            <v>30.86</v>
          </cell>
          <cell r="F7313">
            <v>70374</v>
          </cell>
          <cell r="G7313" t="str">
            <v>DUTOS AR CONDICIONADO CHAPA GALVANIZADA NO.24</v>
          </cell>
          <cell r="H7313" t="str">
            <v>KG</v>
          </cell>
          <cell r="I7313">
            <v>30.86</v>
          </cell>
        </row>
        <row r="7314">
          <cell r="A7314">
            <v>70375</v>
          </cell>
          <cell r="B7314" t="str">
            <v>DUTOS AR CONDICIONADO CHAPA GALVANIZADA NO.22</v>
          </cell>
          <cell r="C7314" t="str">
            <v>KG</v>
          </cell>
          <cell r="D7314">
            <v>30.77</v>
          </cell>
          <cell r="F7314">
            <v>70375</v>
          </cell>
          <cell r="G7314" t="str">
            <v>DUTOS AR CONDICIONADO CHAPA GALVANIZADA NO.22</v>
          </cell>
          <cell r="H7314" t="str">
            <v>KG</v>
          </cell>
          <cell r="I7314">
            <v>30.77</v>
          </cell>
        </row>
        <row r="7315">
          <cell r="A7315">
            <v>70376</v>
          </cell>
          <cell r="B7315" t="str">
            <v>DUTOS AR CONDICIONADO CHAPA GALVANIZADA NO.20</v>
          </cell>
          <cell r="C7315" t="str">
            <v>KG</v>
          </cell>
          <cell r="D7315">
            <v>29.74</v>
          </cell>
          <cell r="F7315">
            <v>70376</v>
          </cell>
          <cell r="G7315" t="str">
            <v>DUTOS AR CONDICIONADO CHAPA GALVANIZADA NO.20</v>
          </cell>
          <cell r="H7315" t="str">
            <v>KG</v>
          </cell>
          <cell r="I7315">
            <v>29.74</v>
          </cell>
        </row>
        <row r="7316">
          <cell r="A7316">
            <v>70377</v>
          </cell>
          <cell r="B7316" t="str">
            <v>AR CONDICIONADO SPLIT CASSETE 24.000 BTU'S</v>
          </cell>
          <cell r="C7316" t="str">
            <v>UN</v>
          </cell>
          <cell r="D7316">
            <v>8644.4699999999993</v>
          </cell>
          <cell r="F7316">
            <v>70377</v>
          </cell>
          <cell r="G7316" t="str">
            <v>AR CONDICIONADO SPLIT CASSETE 24.000 BTU'S</v>
          </cell>
          <cell r="H7316" t="str">
            <v>UN</v>
          </cell>
          <cell r="I7316">
            <v>8644.4699999999993</v>
          </cell>
        </row>
        <row r="7317">
          <cell r="A7317">
            <v>70378</v>
          </cell>
          <cell r="B7317" t="str">
            <v>AR CONDICIONADO SPLIT CASSETE 36.000 BTU'S SO FRIO CARRIER</v>
          </cell>
          <cell r="C7317" t="str">
            <v>UN</v>
          </cell>
          <cell r="D7317">
            <v>11783.19</v>
          </cell>
          <cell r="F7317">
            <v>70378</v>
          </cell>
          <cell r="G7317" t="str">
            <v>AR CONDICIONADO SPLIT CASSETE 36.000 BTU'S SO FRIO CARRIER</v>
          </cell>
          <cell r="H7317" t="str">
            <v>UN</v>
          </cell>
          <cell r="I7317">
            <v>11783.19</v>
          </cell>
        </row>
        <row r="7318">
          <cell r="A7318">
            <v>70379</v>
          </cell>
          <cell r="B7318" t="str">
            <v>AR CONDICIONADO SPLITAO 20TR ECO STANDART 220V-3 CARRIER</v>
          </cell>
          <cell r="C7318" t="str">
            <v>UN</v>
          </cell>
          <cell r="D7318">
            <v>36768.17</v>
          </cell>
          <cell r="F7318">
            <v>70379</v>
          </cell>
          <cell r="G7318" t="str">
            <v>AR CONDICIONADO SPLITAO 20TR ECO STANDART 220V-3 CARRIER</v>
          </cell>
          <cell r="H7318" t="str">
            <v>UN</v>
          </cell>
          <cell r="I7318">
            <v>36768.17</v>
          </cell>
        </row>
        <row r="7319">
          <cell r="A7319">
            <v>70380</v>
          </cell>
          <cell r="B7319" t="str">
            <v xml:space="preserve">GRELHA CONTINUA EM ALUMINIO ANODIZADO FOSCO 300x100mm </v>
          </cell>
          <cell r="C7319" t="str">
            <v>UN</v>
          </cell>
          <cell r="D7319">
            <v>119.18</v>
          </cell>
          <cell r="F7319">
            <v>70380</v>
          </cell>
          <cell r="G7319" t="str">
            <v xml:space="preserve">GRELHA CONTINUA EM ALUMINIO ANODIZADO FOSCO 300x100mm </v>
          </cell>
          <cell r="H7319" t="str">
            <v>UN</v>
          </cell>
          <cell r="I7319">
            <v>119.18</v>
          </cell>
        </row>
        <row r="7320">
          <cell r="A7320">
            <v>70381</v>
          </cell>
          <cell r="B7320" t="str">
            <v xml:space="preserve">AR COND SPLIT CASSETE INVERTER 42.000BTU'S Q/F 380V </v>
          </cell>
          <cell r="C7320" t="str">
            <v>UN</v>
          </cell>
          <cell r="D7320">
            <v>20306.27</v>
          </cell>
          <cell r="F7320">
            <v>70381</v>
          </cell>
          <cell r="G7320" t="str">
            <v xml:space="preserve">AR COND SPLIT CASSETE INVERTER 42.000BTU'S Q/F 380V </v>
          </cell>
          <cell r="H7320" t="str">
            <v>UN</v>
          </cell>
          <cell r="I7320">
            <v>20306.27</v>
          </cell>
        </row>
        <row r="7321">
          <cell r="A7321">
            <v>70383</v>
          </cell>
          <cell r="B7321" t="str">
            <v>GRELHA CONTINUA EM ALUMINIO ANODIZADO FOSCO 400x150mm</v>
          </cell>
          <cell r="C7321" t="str">
            <v>UN</v>
          </cell>
          <cell r="D7321">
            <v>190.68</v>
          </cell>
          <cell r="F7321">
            <v>70383</v>
          </cell>
          <cell r="G7321" t="str">
            <v>GRELHA CONTINUA EM ALUMINIO ANODIZADO FOSCO 400x150mm</v>
          </cell>
          <cell r="H7321" t="str">
            <v>UN</v>
          </cell>
          <cell r="I7321">
            <v>190.68</v>
          </cell>
        </row>
        <row r="7322">
          <cell r="A7322">
            <v>70384</v>
          </cell>
          <cell r="B7322" t="str">
            <v>GRELHA CONTINUA EM ALUMINIO ANODIZADO FOSCO 500x200mm</v>
          </cell>
          <cell r="C7322" t="str">
            <v>UN</v>
          </cell>
          <cell r="D7322">
            <v>223.68</v>
          </cell>
          <cell r="F7322">
            <v>70384</v>
          </cell>
          <cell r="G7322" t="str">
            <v>GRELHA CONTINUA EM ALUMINIO ANODIZADO FOSCO 500x200mm</v>
          </cell>
          <cell r="H7322" t="str">
            <v>UN</v>
          </cell>
          <cell r="I7322">
            <v>223.68</v>
          </cell>
        </row>
        <row r="7323">
          <cell r="A7323">
            <v>70385</v>
          </cell>
          <cell r="B7323" t="str">
            <v>DIFUSOR DE AR EM ALUMINIO 4 VIAS 198 x 198mm</v>
          </cell>
          <cell r="C7323" t="str">
            <v>UN</v>
          </cell>
          <cell r="D7323">
            <v>175.95</v>
          </cell>
          <cell r="F7323">
            <v>70385</v>
          </cell>
          <cell r="G7323" t="str">
            <v>DIFUSOR DE AR EM ALUMINIO 4 VIAS 198 x 198mm</v>
          </cell>
          <cell r="H7323" t="str">
            <v>UN</v>
          </cell>
          <cell r="I7323">
            <v>175.95</v>
          </cell>
        </row>
        <row r="7324">
          <cell r="A7324">
            <v>70386</v>
          </cell>
          <cell r="B7324" t="str">
            <v>DIFUSOR DE AR EM ALUMINIO 4 VIAS 310 x 310mm</v>
          </cell>
          <cell r="C7324" t="str">
            <v>UN</v>
          </cell>
          <cell r="D7324">
            <v>309.93</v>
          </cell>
          <cell r="F7324">
            <v>70386</v>
          </cell>
          <cell r="G7324" t="str">
            <v>DIFUSOR DE AR EM ALUMINIO 4 VIAS 310 x 310mm</v>
          </cell>
          <cell r="H7324" t="str">
            <v>UN</v>
          </cell>
          <cell r="I7324">
            <v>309.93</v>
          </cell>
        </row>
        <row r="7325">
          <cell r="A7325">
            <v>70387</v>
          </cell>
          <cell r="B7325" t="str">
            <v>DIFUSOR DE AR EM ALUMINIO 3 VIAS C/ REGISTRO 496 x 496mm</v>
          </cell>
          <cell r="C7325" t="str">
            <v>UN</v>
          </cell>
          <cell r="D7325">
            <v>640.48</v>
          </cell>
          <cell r="F7325">
            <v>70387</v>
          </cell>
          <cell r="G7325" t="str">
            <v>DIFUSOR DE AR EM ALUMINIO 3 VIAS C/ REGISTRO 496 x 496mm</v>
          </cell>
          <cell r="H7325" t="str">
            <v>UN</v>
          </cell>
          <cell r="I7325">
            <v>640.48</v>
          </cell>
        </row>
        <row r="7326">
          <cell r="A7326">
            <v>70388</v>
          </cell>
          <cell r="B7326" t="str">
            <v>DAMPER CORTA FOGO EM CHAPA GALV.+VALVULA SOLENOIDE 250X250mm</v>
          </cell>
          <cell r="C7326" t="str">
            <v>UN</v>
          </cell>
          <cell r="D7326">
            <v>1439.74</v>
          </cell>
          <cell r="F7326">
            <v>70388</v>
          </cell>
          <cell r="G7326" t="str">
            <v>DAMPER CORTA FOGO EM CHAPA GALV.+VALVULA SOLENOIDE 250X250mm</v>
          </cell>
          <cell r="H7326" t="str">
            <v>UN</v>
          </cell>
          <cell r="I7326">
            <v>1439.74</v>
          </cell>
        </row>
        <row r="7327">
          <cell r="A7327">
            <v>70389</v>
          </cell>
          <cell r="B7327" t="str">
            <v>AR CONDICIONADO SPLIT PISO/TETO 18.000 BTU'S ELGIN</v>
          </cell>
          <cell r="C7327" t="str">
            <v>UN</v>
          </cell>
          <cell r="D7327">
            <v>5434.32</v>
          </cell>
          <cell r="F7327">
            <v>70389</v>
          </cell>
          <cell r="G7327" t="str">
            <v>AR CONDICIONADO SPLIT PISO/TETO 18.000 BTU'S ELGIN</v>
          </cell>
          <cell r="H7327" t="str">
            <v>UN</v>
          </cell>
          <cell r="I7327">
            <v>5434.32</v>
          </cell>
        </row>
        <row r="7328">
          <cell r="A7328">
            <v>70390</v>
          </cell>
          <cell r="B7328" t="str">
            <v>DAMPER - ATUADOR ELETRICO NFB24 BELIMO - 1000x500mm</v>
          </cell>
          <cell r="C7328" t="str">
            <v>UN</v>
          </cell>
          <cell r="D7328">
            <v>2426.58</v>
          </cell>
          <cell r="F7328">
            <v>70390</v>
          </cell>
          <cell r="G7328" t="str">
            <v>DAMPER - ATUADOR ELETRICO NFB24 BELIMO - 1000x500mm</v>
          </cell>
          <cell r="H7328" t="str">
            <v>UN</v>
          </cell>
          <cell r="I7328">
            <v>2426.58</v>
          </cell>
        </row>
        <row r="7329">
          <cell r="A7329">
            <v>70392</v>
          </cell>
          <cell r="B7329" t="str">
            <v>GRELHA DE RETORNO FIXA EM ALUMINIO FOSCO HORIZ. 400X200MM</v>
          </cell>
          <cell r="C7329" t="str">
            <v>UN</v>
          </cell>
          <cell r="D7329">
            <v>193.43</v>
          </cell>
          <cell r="F7329">
            <v>70392</v>
          </cell>
          <cell r="G7329" t="str">
            <v>GRELHA DE RETORNO FIXA EM ALUMINIO FOSCO HORIZ. 400X200MM</v>
          </cell>
          <cell r="H7329" t="str">
            <v>UN</v>
          </cell>
          <cell r="I7329">
            <v>193.43</v>
          </cell>
        </row>
        <row r="7330">
          <cell r="A7330">
            <v>70393</v>
          </cell>
          <cell r="B7330" t="str">
            <v>GRELHA DE RETORNO EM ALUMINIO ALETAS FIXAS HORIZ 450X200MM</v>
          </cell>
          <cell r="C7330" t="str">
            <v>UN</v>
          </cell>
          <cell r="D7330">
            <v>213.37</v>
          </cell>
          <cell r="F7330">
            <v>70393</v>
          </cell>
          <cell r="G7330" t="str">
            <v>GRELHA DE RETORNO EM ALUMINIO ALETAS FIXAS HORIZ 450X200MM</v>
          </cell>
          <cell r="H7330" t="str">
            <v>UN</v>
          </cell>
          <cell r="I7330">
            <v>213.37</v>
          </cell>
        </row>
        <row r="7331">
          <cell r="A7331">
            <v>70394</v>
          </cell>
          <cell r="B7331" t="str">
            <v>GRELHA DE ALETAS FIXAS COM FUROS NAS ABAS, ANODIZADO 425x325</v>
          </cell>
          <cell r="C7331" t="str">
            <v>UN</v>
          </cell>
          <cell r="D7331">
            <v>249.81</v>
          </cell>
          <cell r="F7331">
            <v>70394</v>
          </cell>
          <cell r="G7331" t="str">
            <v>GRELHA DE ALETAS FIXAS COM FUROS NAS ABAS, ANODIZADO 425x325</v>
          </cell>
          <cell r="H7331" t="str">
            <v>UN</v>
          </cell>
          <cell r="I7331">
            <v>249.81</v>
          </cell>
        </row>
        <row r="7332">
          <cell r="A7332">
            <v>70395</v>
          </cell>
          <cell r="B7332" t="str">
            <v>DAMPER CORTA-FOGO COM FECHAMENTO AUTOMATICO 500X350MM</v>
          </cell>
          <cell r="C7332" t="str">
            <v>UN</v>
          </cell>
          <cell r="D7332">
            <v>1450.74</v>
          </cell>
          <cell r="F7332">
            <v>70395</v>
          </cell>
          <cell r="G7332" t="str">
            <v>DAMPER CORTA-FOGO COM FECHAMENTO AUTOMATICO 500X350MM</v>
          </cell>
          <cell r="H7332" t="str">
            <v>UN</v>
          </cell>
          <cell r="I7332">
            <v>1450.74</v>
          </cell>
        </row>
        <row r="7333">
          <cell r="A7333">
            <v>70397</v>
          </cell>
          <cell r="B7333" t="str">
            <v>FITA ADESIVA PARA TUBO ESPUMA ELASTOMERICA 3X50MM ROLO 15M</v>
          </cell>
          <cell r="C7333" t="str">
            <v>UN</v>
          </cell>
          <cell r="D7333">
            <v>104.69</v>
          </cell>
          <cell r="F7333">
            <v>70397</v>
          </cell>
          <cell r="G7333" t="str">
            <v>FITA ADESIVA PARA TUBO ESPUMA ELASTOMERICA 3X50MM ROLO 15M</v>
          </cell>
          <cell r="H7333" t="str">
            <v>UN</v>
          </cell>
          <cell r="I7333">
            <v>104.69</v>
          </cell>
        </row>
        <row r="7334">
          <cell r="A7334">
            <v>70401</v>
          </cell>
          <cell r="B7334" t="str">
            <v>GAS REFRIGERANTE R410</v>
          </cell>
          <cell r="C7334" t="str">
            <v>KG</v>
          </cell>
          <cell r="D7334">
            <v>55.89</v>
          </cell>
          <cell r="F7334">
            <v>70401</v>
          </cell>
          <cell r="G7334" t="str">
            <v>GAS REFRIGERANTE R410</v>
          </cell>
          <cell r="H7334" t="str">
            <v>KG</v>
          </cell>
          <cell r="I7334">
            <v>55.89</v>
          </cell>
        </row>
        <row r="7335">
          <cell r="A7335">
            <v>70403</v>
          </cell>
          <cell r="B7335" t="str">
            <v>DESIDRATACAO DE SISTEMA FRIGORIGENO COM BOMBA DE VACUO-P/CICLO</v>
          </cell>
          <cell r="C7335" t="str">
            <v>UN</v>
          </cell>
          <cell r="D7335">
            <v>253.78</v>
          </cell>
          <cell r="F7335">
            <v>70403</v>
          </cell>
          <cell r="G7335" t="str">
            <v>DESIDRATACAO DE SISTEMA FRIGORIGENO COM BOMBA DE VACUO-P/CICLO</v>
          </cell>
          <cell r="H7335" t="str">
            <v>UN</v>
          </cell>
          <cell r="I7335">
            <v>253.78</v>
          </cell>
        </row>
        <row r="7336">
          <cell r="A7336">
            <v>70406</v>
          </cell>
          <cell r="B7336" t="str">
            <v>DUTO AR CONDICIONADO CHAPA GALV.No.22 S/REVEST.- kg/m2</v>
          </cell>
          <cell r="C7336" t="str">
            <v>M</v>
          </cell>
          <cell r="D7336">
            <v>170.05</v>
          </cell>
          <cell r="F7336">
            <v>70406</v>
          </cell>
          <cell r="G7336" t="str">
            <v>DUTO AR CONDICIONADO CHAPA GALV.No.22 S/REVEST.- kg/m2</v>
          </cell>
          <cell r="H7336" t="str">
            <v>M</v>
          </cell>
          <cell r="I7336">
            <v>170.05</v>
          </cell>
        </row>
        <row r="7337">
          <cell r="A7337">
            <v>70408</v>
          </cell>
          <cell r="B7337" t="str">
            <v>TESTE DE REGULAGEM ""START-UP"" EM EQUIPAMENTO FRIGORIGENO</v>
          </cell>
          <cell r="C7337" t="str">
            <v>UN</v>
          </cell>
          <cell r="D7337">
            <v>73.239999999999995</v>
          </cell>
          <cell r="F7337">
            <v>70408</v>
          </cell>
          <cell r="G7337" t="str">
            <v>TESTE DE REGULAGEM ""START-UP"" EM EQUIPAMENTO FRIGORIGENO</v>
          </cell>
          <cell r="H7337" t="str">
            <v>UN</v>
          </cell>
          <cell r="I7337">
            <v>73.239999999999995</v>
          </cell>
        </row>
        <row r="7338">
          <cell r="A7338">
            <v>70423</v>
          </cell>
          <cell r="B7338" t="str">
            <v>DUTO AR CONDICIONADO CHAPA ACO GALV.No.18 S/REVEST.kg/m2</v>
          </cell>
          <cell r="C7338" t="str">
            <v>M</v>
          </cell>
          <cell r="D7338">
            <v>261.79000000000002</v>
          </cell>
          <cell r="F7338">
            <v>70423</v>
          </cell>
          <cell r="G7338" t="str">
            <v>DUTO AR CONDICIONADO CHAPA ACO GALV.No.18 S/REVEST.kg/m2</v>
          </cell>
          <cell r="H7338" t="str">
            <v>M</v>
          </cell>
          <cell r="I7338">
            <v>261.79000000000002</v>
          </cell>
        </row>
        <row r="7339">
          <cell r="A7339">
            <v>70426</v>
          </cell>
          <cell r="B7339" t="str">
            <v>DUTO ALUMINIZADO FLEXIVEL 200mm 8""</v>
          </cell>
          <cell r="C7339" t="str">
            <v>M</v>
          </cell>
          <cell r="D7339">
            <v>27.69</v>
          </cell>
          <cell r="F7339">
            <v>70426</v>
          </cell>
          <cell r="G7339" t="str">
            <v>DUTO ALUMINIZADO FLEXIVEL 200mm 8""</v>
          </cell>
          <cell r="H7339" t="str">
            <v>M</v>
          </cell>
          <cell r="I7339">
            <v>27.69</v>
          </cell>
        </row>
        <row r="7340">
          <cell r="A7340">
            <v>70429</v>
          </cell>
          <cell r="B7340" t="str">
            <v>REVESTIMENTO DUTOS DE AR CONDICIONADO</v>
          </cell>
          <cell r="C7340" t="str">
            <v>M2</v>
          </cell>
          <cell r="D7340">
            <v>84.46</v>
          </cell>
          <cell r="F7340">
            <v>70429</v>
          </cell>
          <cell r="G7340" t="str">
            <v>REVESTIMENTO DUTOS DE AR CONDICIONADO</v>
          </cell>
          <cell r="H7340" t="str">
            <v>M2</v>
          </cell>
          <cell r="I7340">
            <v>84.46</v>
          </cell>
        </row>
        <row r="7341">
          <cell r="A7341">
            <v>70432</v>
          </cell>
          <cell r="B7341" t="str">
            <v xml:space="preserve">AR CONDICIONADO SPLIT HI-WALL 24.000 BTUS ECO POWER FRIO </v>
          </cell>
          <cell r="C7341" t="str">
            <v>UN</v>
          </cell>
          <cell r="D7341">
            <v>50932.41</v>
          </cell>
          <cell r="F7341">
            <v>70432</v>
          </cell>
          <cell r="G7341" t="str">
            <v xml:space="preserve">AR CONDICIONADO SPLIT HI-WALL 24.000 BTUS ECO POWER FRIO </v>
          </cell>
          <cell r="H7341" t="str">
            <v>UN</v>
          </cell>
          <cell r="I7341">
            <v>50932.41</v>
          </cell>
        </row>
        <row r="7342">
          <cell r="A7342">
            <v>70436</v>
          </cell>
          <cell r="B7342" t="str">
            <v xml:space="preserve">AR COND. PISO/TETO SPACE CARRIER TRIFASICO 58.000 BTU'S </v>
          </cell>
          <cell r="C7342" t="str">
            <v>UN</v>
          </cell>
          <cell r="D7342">
            <v>16692.66</v>
          </cell>
          <cell r="F7342">
            <v>70436</v>
          </cell>
          <cell r="G7342" t="str">
            <v xml:space="preserve">AR COND. PISO/TETO SPACE CARRIER TRIFASICO 58.000 BTU'S </v>
          </cell>
          <cell r="H7342" t="str">
            <v>UN</v>
          </cell>
          <cell r="I7342">
            <v>16692.66</v>
          </cell>
        </row>
        <row r="7343">
          <cell r="A7343">
            <v>70437</v>
          </cell>
          <cell r="B7343" t="str">
            <v>CORTINA DE AR 1,20M COM CONTROLE REMOTO VIX ONE</v>
          </cell>
          <cell r="C7343" t="str">
            <v>UN</v>
          </cell>
          <cell r="D7343">
            <v>990.41</v>
          </cell>
          <cell r="F7343">
            <v>70437</v>
          </cell>
          <cell r="G7343" t="str">
            <v>CORTINA DE AR 1,20M COM CONTROLE REMOTO VIX ONE</v>
          </cell>
          <cell r="H7343" t="str">
            <v>UN</v>
          </cell>
          <cell r="I7343">
            <v>990.41</v>
          </cell>
        </row>
        <row r="7344">
          <cell r="A7344">
            <v>70438</v>
          </cell>
          <cell r="B7344" t="str">
            <v xml:space="preserve">CORTINA DE AR INOX VEC AIR - VEC1000C 1,00M CONTROLE REMOTO </v>
          </cell>
          <cell r="C7344" t="str">
            <v>UN</v>
          </cell>
          <cell r="D7344">
            <v>953.31</v>
          </cell>
          <cell r="F7344">
            <v>70438</v>
          </cell>
          <cell r="G7344" t="str">
            <v xml:space="preserve">CORTINA DE AR INOX VEC AIR - VEC1000C 1,00M CONTROLE REMOTO </v>
          </cell>
          <cell r="H7344" t="str">
            <v>UN</v>
          </cell>
          <cell r="I7344">
            <v>953.31</v>
          </cell>
        </row>
        <row r="7345">
          <cell r="A7345">
            <v>70439</v>
          </cell>
          <cell r="B7345" t="str">
            <v>CORTINA DE AR VECAIR VEC 1800C 1,80M MANUAL</v>
          </cell>
          <cell r="C7345" t="str">
            <v>UN</v>
          </cell>
          <cell r="D7345">
            <v>926.31</v>
          </cell>
          <cell r="F7345">
            <v>70439</v>
          </cell>
          <cell r="G7345" t="str">
            <v>CORTINA DE AR VECAIR VEC 1800C 1,80M MANUAL</v>
          </cell>
          <cell r="H7345" t="str">
            <v>UN</v>
          </cell>
          <cell r="I7345">
            <v>926.31</v>
          </cell>
        </row>
        <row r="7346">
          <cell r="A7346">
            <v>70441</v>
          </cell>
          <cell r="B7346" t="str">
            <v>SUPORTE PARA CONDENSADOR 400mm</v>
          </cell>
          <cell r="C7346" t="str">
            <v>UN</v>
          </cell>
          <cell r="D7346">
            <v>49.02</v>
          </cell>
          <cell r="F7346">
            <v>70441</v>
          </cell>
          <cell r="G7346" t="str">
            <v>SUPORTE PARA CONDENSADOR 400mm</v>
          </cell>
          <cell r="H7346" t="str">
            <v>UN</v>
          </cell>
          <cell r="I7346">
            <v>49.02</v>
          </cell>
        </row>
        <row r="7347">
          <cell r="A7347">
            <v>70443</v>
          </cell>
          <cell r="B7347" t="str">
            <v>SUPORTE PARA CONDENSADOR 500mm</v>
          </cell>
          <cell r="C7347" t="str">
            <v>UN</v>
          </cell>
          <cell r="D7347">
            <v>60.27</v>
          </cell>
          <cell r="F7347">
            <v>70443</v>
          </cell>
          <cell r="G7347" t="str">
            <v>SUPORTE PARA CONDENSADOR 500mm</v>
          </cell>
          <cell r="H7347" t="str">
            <v>UN</v>
          </cell>
          <cell r="I7347">
            <v>60.27</v>
          </cell>
        </row>
        <row r="7348">
          <cell r="A7348">
            <v>70444</v>
          </cell>
          <cell r="B7348" t="str">
            <v>AR CONDICIONADO SPLIT HI-WALL 12.000 BTU'S</v>
          </cell>
          <cell r="C7348" t="str">
            <v>UN</v>
          </cell>
          <cell r="D7348">
            <v>2574.41</v>
          </cell>
          <cell r="F7348">
            <v>70444</v>
          </cell>
          <cell r="G7348" t="str">
            <v>AR CONDICIONADO SPLIT HI-WALL 12.000 BTU'S</v>
          </cell>
          <cell r="H7348" t="str">
            <v>UN</v>
          </cell>
          <cell r="I7348">
            <v>2574.41</v>
          </cell>
        </row>
        <row r="7349">
          <cell r="A7349">
            <v>70445</v>
          </cell>
          <cell r="B7349" t="str">
            <v>AR COND.MULTI SPLIT SPRINGER MIDEA 18.000 BTUS 9.000+12.000</v>
          </cell>
          <cell r="C7349" t="str">
            <v>UN</v>
          </cell>
          <cell r="D7349">
            <v>8041.55</v>
          </cell>
          <cell r="F7349">
            <v>70445</v>
          </cell>
          <cell r="G7349" t="str">
            <v>AR COND.MULTI SPLIT SPRINGER MIDEA 18.000 BTUS 9.000+12.000</v>
          </cell>
          <cell r="H7349" t="str">
            <v>UN</v>
          </cell>
          <cell r="I7349">
            <v>8041.55</v>
          </cell>
        </row>
        <row r="7350">
          <cell r="A7350">
            <v>70448</v>
          </cell>
          <cell r="B7350" t="str">
            <v>AR COND TRI SPLIT SPRINGER MIDEA 3X12.000BTU'S 220V FRIO</v>
          </cell>
          <cell r="C7350" t="str">
            <v>UN</v>
          </cell>
          <cell r="D7350">
            <v>17378.86</v>
          </cell>
          <cell r="F7350">
            <v>70448</v>
          </cell>
          <cell r="G7350" t="str">
            <v>AR COND TRI SPLIT SPRINGER MIDEA 3X12.000BTU'S 220V FRIO</v>
          </cell>
          <cell r="H7350" t="str">
            <v>UN</v>
          </cell>
          <cell r="I7350">
            <v>17378.86</v>
          </cell>
        </row>
        <row r="7351">
          <cell r="A7351">
            <v>70449</v>
          </cell>
          <cell r="B7351" t="str">
            <v>AR CONDICIONADO QUENTE/FRIO SPLIT CASSETE QUENTE/FRIO 48.000</v>
          </cell>
          <cell r="C7351" t="str">
            <v>UN</v>
          </cell>
          <cell r="D7351">
            <v>10238.709999999999</v>
          </cell>
          <cell r="F7351">
            <v>70449</v>
          </cell>
          <cell r="G7351" t="str">
            <v>AR CONDICIONADO QUENTE/FRIO SPLIT CASSETE QUENTE/FRIO 48.000</v>
          </cell>
          <cell r="H7351" t="str">
            <v>UN</v>
          </cell>
          <cell r="I7351">
            <v>10238.709999999999</v>
          </cell>
        </row>
        <row r="7352">
          <cell r="A7352">
            <v>70450</v>
          </cell>
          <cell r="B7352" t="str">
            <v>VALVULA ESFERA ROSCA BRONZE 1""</v>
          </cell>
          <cell r="C7352" t="str">
            <v>UN</v>
          </cell>
          <cell r="D7352">
            <v>116.11</v>
          </cell>
          <cell r="F7352">
            <v>70450</v>
          </cell>
          <cell r="G7352" t="str">
            <v>VALVULA ESFERA ROSCA BRONZE 1""</v>
          </cell>
          <cell r="H7352" t="str">
            <v>UN</v>
          </cell>
          <cell r="I7352">
            <v>116.11</v>
          </cell>
        </row>
        <row r="7353">
          <cell r="A7353">
            <v>70451</v>
          </cell>
          <cell r="B7353" t="str">
            <v>CALHA ISOPOR 75MM</v>
          </cell>
          <cell r="C7353" t="str">
            <v>M</v>
          </cell>
          <cell r="D7353">
            <v>17.3</v>
          </cell>
          <cell r="F7353">
            <v>70451</v>
          </cell>
          <cell r="G7353" t="str">
            <v>CALHA ISOPOR 75MM</v>
          </cell>
          <cell r="H7353" t="str">
            <v>M</v>
          </cell>
          <cell r="I7353">
            <v>17.3</v>
          </cell>
        </row>
        <row r="7354">
          <cell r="A7354">
            <v>70452</v>
          </cell>
          <cell r="B7354" t="str">
            <v>DIFUSOR DE AR 3 VIAS COM REGISTRO EM ALUMINIO FOSCO 307X307M</v>
          </cell>
          <cell r="C7354" t="str">
            <v>UN</v>
          </cell>
          <cell r="D7354">
            <v>370.35</v>
          </cell>
          <cell r="F7354">
            <v>70452</v>
          </cell>
          <cell r="G7354" t="str">
            <v>DIFUSOR DE AR 3 VIAS COM REGISTRO EM ALUMINIO FOSCO 307X307M</v>
          </cell>
          <cell r="H7354" t="str">
            <v>UN</v>
          </cell>
          <cell r="I7354">
            <v>370.35</v>
          </cell>
        </row>
        <row r="7355">
          <cell r="A7355">
            <v>70453</v>
          </cell>
          <cell r="B7355" t="str">
            <v>DIFUSOR DE AR EM ALUMINIO 1 VIA 366 x 366mm</v>
          </cell>
          <cell r="C7355" t="str">
            <v>UN</v>
          </cell>
          <cell r="D7355">
            <v>420.35</v>
          </cell>
          <cell r="F7355">
            <v>70453</v>
          </cell>
          <cell r="G7355" t="str">
            <v>DIFUSOR DE AR EM ALUMINIO 1 VIA 366 x 366mm</v>
          </cell>
          <cell r="H7355" t="str">
            <v>UN</v>
          </cell>
          <cell r="I7355">
            <v>420.35</v>
          </cell>
        </row>
        <row r="7356">
          <cell r="A7356">
            <v>70454</v>
          </cell>
          <cell r="B7356" t="str">
            <v>DIFUSOR DE AR 2 VIAS EM ALUMINIO COM REGISTRO 310 x 310mm</v>
          </cell>
          <cell r="C7356" t="str">
            <v>UN</v>
          </cell>
          <cell r="D7356">
            <v>379.93</v>
          </cell>
          <cell r="F7356">
            <v>70454</v>
          </cell>
          <cell r="G7356" t="str">
            <v>DIFUSOR DE AR 2 VIAS EM ALUMINIO COM REGISTRO 310 x 310mm</v>
          </cell>
          <cell r="H7356" t="str">
            <v>UN</v>
          </cell>
          <cell r="I7356">
            <v>379.93</v>
          </cell>
        </row>
        <row r="7357">
          <cell r="A7357">
            <v>70455</v>
          </cell>
          <cell r="B7357" t="str">
            <v>DIFUSOR DE AR EM ALUMINIO 3 VIAS COM REGISTRO 521 x 521mm</v>
          </cell>
          <cell r="C7357" t="str">
            <v>UN</v>
          </cell>
          <cell r="D7357">
            <v>810.63</v>
          </cell>
          <cell r="F7357">
            <v>70455</v>
          </cell>
          <cell r="G7357" t="str">
            <v>DIFUSOR DE AR EM ALUMINIO 3 VIAS COM REGISTRO 521 x 521mm</v>
          </cell>
          <cell r="H7357" t="str">
            <v>UN</v>
          </cell>
          <cell r="I7357">
            <v>810.63</v>
          </cell>
        </row>
        <row r="7358">
          <cell r="A7358">
            <v>70461</v>
          </cell>
          <cell r="B7358" t="str">
            <v>GAS REFRIGERANTE R-134A (botijao 13.600 Kg )</v>
          </cell>
          <cell r="C7358" t="str">
            <v>KG</v>
          </cell>
          <cell r="D7358">
            <v>53.46</v>
          </cell>
          <cell r="F7358">
            <v>70461</v>
          </cell>
          <cell r="G7358" t="str">
            <v>GAS REFRIGERANTE R-134A (botijao 13.600 Kg )</v>
          </cell>
          <cell r="H7358" t="str">
            <v>KG</v>
          </cell>
          <cell r="I7358">
            <v>53.46</v>
          </cell>
        </row>
        <row r="7359">
          <cell r="A7359">
            <v>70463</v>
          </cell>
          <cell r="B7359" t="str">
            <v>GAS REFRIGERANTE R-141B</v>
          </cell>
          <cell r="C7359" t="str">
            <v>KG</v>
          </cell>
          <cell r="D7359">
            <v>53.46</v>
          </cell>
          <cell r="F7359">
            <v>70463</v>
          </cell>
          <cell r="G7359" t="str">
            <v>GAS REFRIGERANTE R-141B</v>
          </cell>
          <cell r="H7359" t="str">
            <v>KG</v>
          </cell>
          <cell r="I7359">
            <v>53.46</v>
          </cell>
        </row>
        <row r="7360">
          <cell r="A7360">
            <v>70473</v>
          </cell>
          <cell r="B7360" t="str">
            <v>DUTO ALUMINIZADO FLEXIVEL 100mm 4""</v>
          </cell>
          <cell r="C7360" t="str">
            <v>M</v>
          </cell>
          <cell r="D7360">
            <v>21.46</v>
          </cell>
          <cell r="F7360">
            <v>70473</v>
          </cell>
          <cell r="G7360" t="str">
            <v>DUTO ALUMINIZADO FLEXIVEL 100mm 4""</v>
          </cell>
          <cell r="H7360" t="str">
            <v>M</v>
          </cell>
          <cell r="I7360">
            <v>21.46</v>
          </cell>
        </row>
        <row r="7361">
          <cell r="A7361">
            <v>70475</v>
          </cell>
          <cell r="B7361" t="str">
            <v>DUTO ALUMINIZADO FLEXIVEL 125mm 5""</v>
          </cell>
          <cell r="C7361" t="str">
            <v>M</v>
          </cell>
          <cell r="D7361">
            <v>19.8</v>
          </cell>
          <cell r="F7361">
            <v>70475</v>
          </cell>
          <cell r="G7361" t="str">
            <v>DUTO ALUMINIZADO FLEXIVEL 125mm 5""</v>
          </cell>
          <cell r="H7361" t="str">
            <v>M</v>
          </cell>
          <cell r="I7361">
            <v>19.8</v>
          </cell>
        </row>
        <row r="7362">
          <cell r="A7362">
            <v>70476</v>
          </cell>
          <cell r="B7362" t="str">
            <v>AR CONDICIONADO SPLITAO 10 TR 220V TRIFASICO CARRIER</v>
          </cell>
          <cell r="C7362" t="str">
            <v>UN</v>
          </cell>
          <cell r="D7362">
            <v>24771.93</v>
          </cell>
          <cell r="F7362">
            <v>70476</v>
          </cell>
          <cell r="G7362" t="str">
            <v>AR CONDICIONADO SPLITAO 10 TR 220V TRIFASICO CARRIER</v>
          </cell>
          <cell r="H7362" t="str">
            <v>UN</v>
          </cell>
          <cell r="I7362">
            <v>24771.93</v>
          </cell>
        </row>
        <row r="7363">
          <cell r="A7363">
            <v>70477</v>
          </cell>
          <cell r="B7363" t="str">
            <v>AR CONDICIONADO SPLITAO 20 TR 220V TRIFASICO CARRIER</v>
          </cell>
          <cell r="C7363" t="str">
            <v>UN</v>
          </cell>
          <cell r="D7363">
            <v>38224.879999999997</v>
          </cell>
          <cell r="F7363">
            <v>70477</v>
          </cell>
          <cell r="G7363" t="str">
            <v>AR CONDICIONADO SPLITAO 20 TR 220V TRIFASICO CARRIER</v>
          </cell>
          <cell r="H7363" t="str">
            <v>UN</v>
          </cell>
          <cell r="I7363">
            <v>38224.879999999997</v>
          </cell>
        </row>
        <row r="7364">
          <cell r="A7364">
            <v>70478</v>
          </cell>
          <cell r="B7364" t="str">
            <v>AR CONDICIONADO SPLIT HI-WALL 22.000 BTU'S</v>
          </cell>
          <cell r="C7364" t="str">
            <v>UN</v>
          </cell>
          <cell r="D7364">
            <v>4901.62</v>
          </cell>
          <cell r="F7364">
            <v>70478</v>
          </cell>
          <cell r="G7364" t="str">
            <v>AR CONDICIONADO SPLIT HI-WALL 22.000 BTU'S</v>
          </cell>
          <cell r="H7364" t="str">
            <v>UN</v>
          </cell>
          <cell r="I7364">
            <v>4901.62</v>
          </cell>
        </row>
        <row r="7365">
          <cell r="A7365">
            <v>70479</v>
          </cell>
          <cell r="B7365" t="str">
            <v>AR CONDICIONADO SPLIT PISO/TETO CARRIER 24.000 BTU'S</v>
          </cell>
          <cell r="C7365" t="str">
            <v>UN</v>
          </cell>
          <cell r="D7365">
            <v>3941.31</v>
          </cell>
          <cell r="F7365">
            <v>70479</v>
          </cell>
          <cell r="G7365" t="str">
            <v>AR CONDICIONADO SPLIT PISO/TETO CARRIER 24.000 BTU'S</v>
          </cell>
          <cell r="H7365" t="str">
            <v>UN</v>
          </cell>
          <cell r="I7365">
            <v>3941.31</v>
          </cell>
        </row>
        <row r="7366">
          <cell r="A7366">
            <v>70480</v>
          </cell>
          <cell r="B7366" t="str">
            <v>AR CONDICIONADO TRI SPLIT INVERTER 3X9.000 BTU'S DAIKIN</v>
          </cell>
          <cell r="C7366" t="str">
            <v>UN</v>
          </cell>
          <cell r="D7366">
            <v>15605.88</v>
          </cell>
          <cell r="F7366">
            <v>70480</v>
          </cell>
          <cell r="G7366" t="str">
            <v>AR CONDICIONADO TRI SPLIT INVERTER 3X9.000 BTU'S DAIKIN</v>
          </cell>
          <cell r="H7366" t="str">
            <v>UN</v>
          </cell>
          <cell r="I7366">
            <v>15605.88</v>
          </cell>
        </row>
        <row r="7367">
          <cell r="A7367">
            <v>70482</v>
          </cell>
          <cell r="B7367" t="str">
            <v>MICROVENTILADOR VENTOKIT MODELO 150D COM SENSOR</v>
          </cell>
          <cell r="C7367" t="str">
            <v>UN</v>
          </cell>
          <cell r="D7367">
            <v>320.05</v>
          </cell>
          <cell r="F7367">
            <v>70482</v>
          </cell>
          <cell r="G7367" t="str">
            <v>MICROVENTILADOR VENTOKIT MODELO 150D COM SENSOR</v>
          </cell>
          <cell r="H7367" t="str">
            <v>UN</v>
          </cell>
          <cell r="I7367">
            <v>320.05</v>
          </cell>
        </row>
        <row r="7368">
          <cell r="A7368">
            <v>70483</v>
          </cell>
          <cell r="B7368" t="str">
            <v>MICROVENTILADOR VENTOKIT MODELO NM 280</v>
          </cell>
          <cell r="C7368" t="str">
            <v>UN</v>
          </cell>
          <cell r="D7368">
            <v>436.25</v>
          </cell>
          <cell r="F7368">
            <v>70483</v>
          </cell>
          <cell r="G7368" t="str">
            <v>MICROVENTILADOR VENTOKIT MODELO NM 280</v>
          </cell>
          <cell r="H7368" t="str">
            <v>UN</v>
          </cell>
          <cell r="I7368">
            <v>436.25</v>
          </cell>
        </row>
        <row r="7369">
          <cell r="A7369">
            <v>70484</v>
          </cell>
          <cell r="B7369" t="str">
            <v>MICROVENTILADOR RADIAL CENTRIFUGO 315x152R 230V NEWORK</v>
          </cell>
          <cell r="C7369" t="str">
            <v>UN</v>
          </cell>
          <cell r="D7369">
            <v>1826.05</v>
          </cell>
          <cell r="F7369">
            <v>70484</v>
          </cell>
          <cell r="G7369" t="str">
            <v>MICROVENTILADOR RADIAL CENTRIFUGO 315x152R 230V NEWORK</v>
          </cell>
          <cell r="H7369" t="str">
            <v>UN</v>
          </cell>
          <cell r="I7369">
            <v>1826.05</v>
          </cell>
        </row>
        <row r="7370">
          <cell r="A7370">
            <v>70485</v>
          </cell>
          <cell r="B7370" t="str">
            <v>MAO DE OBRA PARA INSTALACOES FRIGORIGENAS</v>
          </cell>
          <cell r="C7370" t="str">
            <v>UN</v>
          </cell>
          <cell r="D7370">
            <v>2316.37</v>
          </cell>
          <cell r="F7370">
            <v>70485</v>
          </cell>
          <cell r="G7370" t="str">
            <v>MAO DE OBRA PARA INSTALACOES FRIGORIGENAS</v>
          </cell>
          <cell r="H7370" t="str">
            <v>UN</v>
          </cell>
          <cell r="I7370">
            <v>2316.37</v>
          </cell>
        </row>
        <row r="7371">
          <cell r="A7371">
            <v>70486</v>
          </cell>
          <cell r="B7371" t="str">
            <v>CAIXA DE FILTRAGEM NOVABOX-100 (FILTRO G4+CARVAO ATIVADO)</v>
          </cell>
          <cell r="C7371" t="str">
            <v>UN</v>
          </cell>
          <cell r="D7371">
            <v>2437.79</v>
          </cell>
          <cell r="F7371">
            <v>70486</v>
          </cell>
          <cell r="G7371" t="str">
            <v>CAIXA DE FILTRAGEM NOVABOX-100 (FILTRO G4+CARVAO ATIVADO)</v>
          </cell>
          <cell r="H7371" t="str">
            <v>UN</v>
          </cell>
          <cell r="I7371">
            <v>2437.79</v>
          </cell>
        </row>
        <row r="7372">
          <cell r="A7372">
            <v>70487</v>
          </cell>
          <cell r="B7372" t="str">
            <v>CAIXA DE FILTRAGEM NOVABOX-150 (FILTRO G4+M5)</v>
          </cell>
          <cell r="C7372" t="str">
            <v>UN</v>
          </cell>
          <cell r="D7372">
            <v>1350.28</v>
          </cell>
          <cell r="F7372">
            <v>70487</v>
          </cell>
          <cell r="G7372" t="str">
            <v>CAIXA DE FILTRAGEM NOVABOX-150 (FILTRO G4+M5)</v>
          </cell>
          <cell r="H7372" t="str">
            <v>UN</v>
          </cell>
          <cell r="I7372">
            <v>1350.28</v>
          </cell>
        </row>
        <row r="7373">
          <cell r="A7373">
            <v>70488</v>
          </cell>
          <cell r="B7373" t="str">
            <v>COLARINHO EM CHAPA ACO GALV, C/REGISTRO BORBOLETA 125MM 5""</v>
          </cell>
          <cell r="C7373" t="str">
            <v>UN</v>
          </cell>
          <cell r="D7373">
            <v>27.12</v>
          </cell>
          <cell r="F7373">
            <v>70488</v>
          </cell>
          <cell r="G7373" t="str">
            <v>COLARINHO EM CHAPA ACO GALV, C/REGISTRO BORBOLETA 125MM 5""</v>
          </cell>
          <cell r="H7373" t="str">
            <v>UN</v>
          </cell>
          <cell r="I7373">
            <v>27.12</v>
          </cell>
        </row>
        <row r="7374">
          <cell r="A7374">
            <v>70489</v>
          </cell>
          <cell r="B7374" t="str">
            <v>COLARINHO EM CHAPA ACO GALV, C/REGISTRO BORBOLETA 100MM 4""</v>
          </cell>
          <cell r="C7374" t="str">
            <v>UN</v>
          </cell>
          <cell r="D7374">
            <v>24.98</v>
          </cell>
          <cell r="F7374">
            <v>70489</v>
          </cell>
          <cell r="G7374" t="str">
            <v>COLARINHO EM CHAPA ACO GALV, C/REGISTRO BORBOLETA 100MM 4""</v>
          </cell>
          <cell r="H7374" t="str">
            <v>UN</v>
          </cell>
          <cell r="I7374">
            <v>24.98</v>
          </cell>
        </row>
        <row r="7375">
          <cell r="A7375">
            <v>70490</v>
          </cell>
          <cell r="B7375" t="str">
            <v>COLARINHO EM CHAPA ACO GALV, C/REGISTRO BORBOLETA 150MM 6""</v>
          </cell>
          <cell r="C7375" t="str">
            <v>UN</v>
          </cell>
          <cell r="D7375">
            <v>12.43</v>
          </cell>
          <cell r="F7375">
            <v>70490</v>
          </cell>
          <cell r="G7375" t="str">
            <v>COLARINHO EM CHAPA ACO GALV, C/REGISTRO BORBOLETA 150MM 6""</v>
          </cell>
          <cell r="H7375" t="str">
            <v>UN</v>
          </cell>
          <cell r="I7375">
            <v>12.43</v>
          </cell>
        </row>
        <row r="7376">
          <cell r="A7376">
            <v>70491</v>
          </cell>
          <cell r="B7376" t="str">
            <v>COLARINHO EM CHAPA ACO GALV, C/REGISTRO BORBOLETA 175MM 7""</v>
          </cell>
          <cell r="C7376" t="str">
            <v>UN</v>
          </cell>
          <cell r="D7376">
            <v>31.1</v>
          </cell>
          <cell r="F7376">
            <v>70491</v>
          </cell>
          <cell r="G7376" t="str">
            <v>COLARINHO EM CHAPA ACO GALV, C/REGISTRO BORBOLETA 175MM 7""</v>
          </cell>
          <cell r="H7376" t="str">
            <v>UN</v>
          </cell>
          <cell r="I7376">
            <v>31.1</v>
          </cell>
        </row>
        <row r="7377">
          <cell r="A7377">
            <v>70492</v>
          </cell>
          <cell r="B7377" t="str">
            <v>COLARINHO EM CHAPA ACO GALV, C/REGISTRO BORBOLETA 200MM 8""</v>
          </cell>
          <cell r="C7377" t="str">
            <v>UN</v>
          </cell>
          <cell r="D7377">
            <v>32.33</v>
          </cell>
          <cell r="F7377">
            <v>70492</v>
          </cell>
          <cell r="G7377" t="str">
            <v>COLARINHO EM CHAPA ACO GALV, C/REGISTRO BORBOLETA 200MM 8""</v>
          </cell>
          <cell r="H7377" t="str">
            <v>UN</v>
          </cell>
          <cell r="I7377">
            <v>32.33</v>
          </cell>
        </row>
        <row r="7378">
          <cell r="A7378">
            <v>70493</v>
          </cell>
          <cell r="B7378" t="str">
            <v>COLARINHO EM CHAPA ACO GALV, C/REGISTRO BORBOLETA 250MM 10""</v>
          </cell>
          <cell r="C7378" t="str">
            <v>UN</v>
          </cell>
          <cell r="D7378">
            <v>35.22</v>
          </cell>
          <cell r="F7378">
            <v>70493</v>
          </cell>
          <cell r="G7378" t="str">
            <v>COLARINHO EM CHAPA ACO GALV, C/REGISTRO BORBOLETA 250MM 10""</v>
          </cell>
          <cell r="H7378" t="str">
            <v>UN</v>
          </cell>
          <cell r="I7378">
            <v>35.22</v>
          </cell>
        </row>
        <row r="7379">
          <cell r="A7379">
            <v>70494</v>
          </cell>
          <cell r="B7379" t="str">
            <v>COLARINHO EM CHAPA ACO GALV, C/REGISTRO BORBOLETA 300MM 12""</v>
          </cell>
          <cell r="C7379" t="str">
            <v>UN</v>
          </cell>
          <cell r="D7379">
            <v>52.95</v>
          </cell>
          <cell r="F7379">
            <v>70494</v>
          </cell>
          <cell r="G7379" t="str">
            <v>COLARINHO EM CHAPA ACO GALV, C/REGISTRO BORBOLETA 300MM 12""</v>
          </cell>
          <cell r="H7379" t="str">
            <v>UN</v>
          </cell>
          <cell r="I7379">
            <v>52.95</v>
          </cell>
        </row>
        <row r="7380">
          <cell r="A7380">
            <v>70495</v>
          </cell>
          <cell r="B7380" t="str">
            <v>DUTO FLEXIVEL DE ALUMINIO ؽ4"" (100 MM)</v>
          </cell>
          <cell r="C7380" t="str">
            <v>M</v>
          </cell>
          <cell r="D7380">
            <v>23.18</v>
          </cell>
          <cell r="F7380">
            <v>70495</v>
          </cell>
          <cell r="G7380" t="str">
            <v>DUTO FLEXIVEL DE ALUMINIO ؽ4"" (100 MM)</v>
          </cell>
          <cell r="H7380" t="str">
            <v>M</v>
          </cell>
          <cell r="I7380">
            <v>23.18</v>
          </cell>
        </row>
        <row r="7381">
          <cell r="A7381">
            <v>70501</v>
          </cell>
          <cell r="B7381" t="str">
            <v>ISOLAMENTO DUTO AR COND.CH.26 ISOPOR/PAPEL ALUM.CINTADO</v>
          </cell>
          <cell r="C7381" t="str">
            <v>M2</v>
          </cell>
          <cell r="D7381">
            <v>36.83</v>
          </cell>
          <cell r="F7381">
            <v>70501</v>
          </cell>
          <cell r="G7381" t="str">
            <v>ISOLAMENTO DUTO AR COND.CH.26 ISOPOR/PAPEL ALUM.CINTADO</v>
          </cell>
          <cell r="H7381" t="str">
            <v>M2</v>
          </cell>
          <cell r="I7381">
            <v>36.83</v>
          </cell>
        </row>
        <row r="7382">
          <cell r="A7382">
            <v>70502</v>
          </cell>
          <cell r="B7382" t="str">
            <v>LAN DE VIDRO OPTIMA FELT 20MM ISOVER</v>
          </cell>
          <cell r="C7382" t="str">
            <v>M2</v>
          </cell>
          <cell r="D7382">
            <v>43.05</v>
          </cell>
          <cell r="F7382">
            <v>70502</v>
          </cell>
          <cell r="G7382" t="str">
            <v>LAN DE VIDRO OPTIMA FELT 20MM ISOVER</v>
          </cell>
          <cell r="H7382" t="str">
            <v>M2</v>
          </cell>
          <cell r="I7382">
            <v>43.05</v>
          </cell>
        </row>
        <row r="7383">
          <cell r="A7383">
            <v>70503</v>
          </cell>
          <cell r="B7383" t="str">
            <v>AR CONDICIONADO SPLITAO FIXO 15 TR VERTICAL 380V TRIFASICO C</v>
          </cell>
          <cell r="C7383" t="str">
            <v>UN</v>
          </cell>
          <cell r="D7383">
            <v>35048.18</v>
          </cell>
          <cell r="F7383">
            <v>70503</v>
          </cell>
          <cell r="G7383" t="str">
            <v>AR CONDICIONADO SPLITAO FIXO 15 TR VERTICAL 380V TRIFASICO C</v>
          </cell>
          <cell r="H7383" t="str">
            <v>UN</v>
          </cell>
          <cell r="I7383">
            <v>35048.18</v>
          </cell>
        </row>
        <row r="7384">
          <cell r="A7384">
            <v>70504</v>
          </cell>
          <cell r="B7384" t="str">
            <v>AR CONDICIONADO SPLIT INVERTER VOICE 22000BTUS FRIO 220V LG</v>
          </cell>
          <cell r="C7384" t="str">
            <v>UN</v>
          </cell>
          <cell r="D7384">
            <v>6111.41</v>
          </cell>
          <cell r="F7384">
            <v>70504</v>
          </cell>
          <cell r="G7384" t="str">
            <v>AR CONDICIONADO SPLIT INVERTER VOICE 22000BTUS FRIO 220V LG</v>
          </cell>
          <cell r="H7384" t="str">
            <v>UN</v>
          </cell>
          <cell r="I7384">
            <v>6111.41</v>
          </cell>
        </row>
        <row r="7385">
          <cell r="A7385">
            <v>70505</v>
          </cell>
          <cell r="B7385" t="str">
            <v>ABRACADEIRA GALVANIZADA ROSCA SEM FIMPARA TUBOS 2"" AA 2.1/2""</v>
          </cell>
          <cell r="C7385" t="str">
            <v>UN</v>
          </cell>
          <cell r="D7385">
            <v>10.14</v>
          </cell>
          <cell r="F7385">
            <v>70505</v>
          </cell>
          <cell r="G7385" t="str">
            <v>ABRACADEIRA GALVANIZADA ROSCA SEM FIMPARA TUBOS 2"" AA 2.1/2""</v>
          </cell>
          <cell r="H7385" t="str">
            <v>UN</v>
          </cell>
          <cell r="I7385">
            <v>10.14</v>
          </cell>
        </row>
        <row r="7386">
          <cell r="A7386">
            <v>70506</v>
          </cell>
          <cell r="B7386" t="str">
            <v xml:space="preserve">AR CONDICIONADO PISO/TETO 30.000 BTU'S ELGIN ATUALLE </v>
          </cell>
          <cell r="C7386" t="str">
            <v>UN</v>
          </cell>
          <cell r="D7386">
            <v>5985.14</v>
          </cell>
          <cell r="F7386">
            <v>70506</v>
          </cell>
          <cell r="G7386" t="str">
            <v xml:space="preserve">AR CONDICIONADO PISO/TETO 30.000 BTU'S ELGIN ATUALLE </v>
          </cell>
          <cell r="H7386" t="str">
            <v>UN</v>
          </cell>
          <cell r="I7386">
            <v>5985.14</v>
          </cell>
        </row>
        <row r="7387">
          <cell r="A7387">
            <v>70515</v>
          </cell>
          <cell r="B7387" t="str">
            <v>VENEZIANA ALUMINIO C/ REGISTRO PINT. ELETROST. 400x400mm</v>
          </cell>
          <cell r="C7387" t="str">
            <v>M2</v>
          </cell>
          <cell r="D7387">
            <v>2019.24</v>
          </cell>
          <cell r="F7387">
            <v>70515</v>
          </cell>
          <cell r="G7387" t="str">
            <v>VENEZIANA ALUMINIO C/ REGISTRO PINT. ELETROST. 400x400mm</v>
          </cell>
          <cell r="H7387" t="str">
            <v>M2</v>
          </cell>
          <cell r="I7387">
            <v>2019.24</v>
          </cell>
        </row>
        <row r="7388">
          <cell r="A7388">
            <v>70517</v>
          </cell>
          <cell r="B7388" t="str">
            <v>AR CONDICIONADO SPLIT 36.000 BTUS TETO INVERTER XPOWER FRIO</v>
          </cell>
          <cell r="C7388" t="str">
            <v>UN</v>
          </cell>
          <cell r="D7388">
            <v>11043.24</v>
          </cell>
          <cell r="F7388">
            <v>70517</v>
          </cell>
          <cell r="G7388" t="str">
            <v>AR CONDICIONADO SPLIT 36.000 BTUS TETO INVERTER XPOWER FRIO</v>
          </cell>
          <cell r="H7388" t="str">
            <v>UN</v>
          </cell>
          <cell r="I7388">
            <v>11043.24</v>
          </cell>
        </row>
        <row r="7389">
          <cell r="A7389">
            <v>70518</v>
          </cell>
          <cell r="B7389" t="str">
            <v>AR CONDICIONADO SPLIT 24.000BTU'S CASSETE QUENTE/FRIO LG</v>
          </cell>
          <cell r="C7389" t="str">
            <v>UN</v>
          </cell>
          <cell r="D7389">
            <v>11288.29</v>
          </cell>
          <cell r="F7389">
            <v>70518</v>
          </cell>
          <cell r="G7389" t="str">
            <v>AR CONDICIONADO SPLIT 24.000BTU'S CASSETE QUENTE/FRIO LG</v>
          </cell>
          <cell r="H7389" t="str">
            <v>UN</v>
          </cell>
          <cell r="I7389">
            <v>11288.29</v>
          </cell>
        </row>
        <row r="7390">
          <cell r="A7390">
            <v>70519</v>
          </cell>
          <cell r="B7390" t="str">
            <v>AR CONDICIONADO QUENTE/FRIO SPLIT CASSETE TETO 18000 CARRIER</v>
          </cell>
          <cell r="C7390" t="str">
            <v>UN</v>
          </cell>
          <cell r="D7390">
            <v>7521.32</v>
          </cell>
          <cell r="F7390">
            <v>70519</v>
          </cell>
          <cell r="G7390" t="str">
            <v>AR CONDICIONADO QUENTE/FRIO SPLIT CASSETE TETO 18000 CARRIER</v>
          </cell>
          <cell r="H7390" t="str">
            <v>UN</v>
          </cell>
          <cell r="I7390">
            <v>7521.32</v>
          </cell>
        </row>
        <row r="7391">
          <cell r="A7391">
            <v>70521</v>
          </cell>
          <cell r="B7391" t="str">
            <v>AR CONDICIONADO DUTO CARRIER 60.000 BTU'S TRIFASICO</v>
          </cell>
          <cell r="C7391" t="str">
            <v>UN</v>
          </cell>
          <cell r="D7391">
            <v>11706.52</v>
          </cell>
          <cell r="F7391">
            <v>70521</v>
          </cell>
          <cell r="G7391" t="str">
            <v>AR CONDICIONADO DUTO CARRIER 60.000 BTU'S TRIFASICO</v>
          </cell>
          <cell r="H7391" t="str">
            <v>UN</v>
          </cell>
          <cell r="I7391">
            <v>11706.52</v>
          </cell>
        </row>
        <row r="7392">
          <cell r="A7392">
            <v>70522</v>
          </cell>
          <cell r="B7392" t="str">
            <v>VENTILADOR RADIAL SIROCO CODIGO 71.803 230 VOLT NEWORK</v>
          </cell>
          <cell r="C7392" t="str">
            <v>UN</v>
          </cell>
          <cell r="D7392">
            <v>3040.15</v>
          </cell>
          <cell r="F7392">
            <v>70522</v>
          </cell>
          <cell r="G7392" t="str">
            <v>VENTILADOR RADIAL SIROCO CODIGO 71.803 230 VOLT NEWORK</v>
          </cell>
          <cell r="H7392" t="str">
            <v>UN</v>
          </cell>
          <cell r="I7392">
            <v>3040.15</v>
          </cell>
        </row>
        <row r="7393">
          <cell r="A7393">
            <v>70523</v>
          </cell>
          <cell r="B7393" t="str">
            <v xml:space="preserve">CAIXA DE VENTILACAO COM EXAUSTOR CENTRIFUGO CVNE-5750 </v>
          </cell>
          <cell r="C7393" t="str">
            <v>UN</v>
          </cell>
          <cell r="D7393">
            <v>11324.59</v>
          </cell>
          <cell r="F7393">
            <v>70523</v>
          </cell>
          <cell r="G7393" t="str">
            <v xml:space="preserve">CAIXA DE VENTILACAO COM EXAUSTOR CENTRIFUGO CVNE-5750 </v>
          </cell>
          <cell r="H7393" t="str">
            <v>UN</v>
          </cell>
          <cell r="I7393">
            <v>11324.59</v>
          </cell>
        </row>
        <row r="7394">
          <cell r="A7394">
            <v>70531</v>
          </cell>
          <cell r="B7394" t="str">
            <v>DAMPER CORTA FOGO + SOLENOIDE 1000x500mm</v>
          </cell>
          <cell r="C7394" t="str">
            <v>UN</v>
          </cell>
          <cell r="D7394">
            <v>3490.8</v>
          </cell>
          <cell r="F7394">
            <v>70531</v>
          </cell>
          <cell r="G7394" t="str">
            <v>DAMPER CORTA FOGO + SOLENOIDE 1000x500mm</v>
          </cell>
          <cell r="H7394" t="str">
            <v>UN</v>
          </cell>
          <cell r="I7394">
            <v>3490.8</v>
          </cell>
        </row>
        <row r="7395">
          <cell r="A7395">
            <v>70536</v>
          </cell>
          <cell r="B7395" t="str">
            <v xml:space="preserve">SENSOR SISMICO ELETRONICO (VIBRACAO/IMPACTO, COM FIO) </v>
          </cell>
          <cell r="C7395" t="str">
            <v>UN</v>
          </cell>
          <cell r="D7395">
            <v>1411.71</v>
          </cell>
          <cell r="F7395">
            <v>70536</v>
          </cell>
          <cell r="G7395" t="str">
            <v xml:space="preserve">SENSOR SISMICO ELETRONICO (VIBRACAO/IMPACTO, COM FIO) </v>
          </cell>
          <cell r="H7395" t="str">
            <v>UN</v>
          </cell>
          <cell r="I7395">
            <v>1411.71</v>
          </cell>
        </row>
        <row r="7396">
          <cell r="A7396">
            <v>70542</v>
          </cell>
          <cell r="B7396" t="str">
            <v>DIFUSOR DE AR 2 VIAS EM ALUMINIO COM REGISTRO 254 x 254mm</v>
          </cell>
          <cell r="C7396" t="str">
            <v>UN</v>
          </cell>
          <cell r="D7396">
            <v>310.48</v>
          </cell>
          <cell r="F7396">
            <v>70542</v>
          </cell>
          <cell r="G7396" t="str">
            <v>DIFUSOR DE AR 2 VIAS EM ALUMINIO COM REGISTRO 254 x 254mm</v>
          </cell>
          <cell r="H7396" t="str">
            <v>UN</v>
          </cell>
          <cell r="I7396">
            <v>310.48</v>
          </cell>
        </row>
        <row r="7397">
          <cell r="A7397">
            <v>70550</v>
          </cell>
          <cell r="B7397" t="str">
            <v>REGULADOR DE VAZAO TROX DIAMETRO 500</v>
          </cell>
          <cell r="C7397" t="str">
            <v>UN</v>
          </cell>
          <cell r="D7397">
            <v>2613.0500000000002</v>
          </cell>
          <cell r="F7397">
            <v>70550</v>
          </cell>
          <cell r="G7397" t="str">
            <v>REGULADOR DE VAZAO TROX DIAMETRO 500</v>
          </cell>
          <cell r="H7397" t="str">
            <v>UN</v>
          </cell>
          <cell r="I7397">
            <v>2613.0500000000002</v>
          </cell>
        </row>
        <row r="7398">
          <cell r="A7398">
            <v>70552</v>
          </cell>
          <cell r="B7398" t="str">
            <v>DUTO FLEXIVEL DE ALUMINIO ؽ5"" (125 MM)</v>
          </cell>
          <cell r="C7398" t="str">
            <v>M</v>
          </cell>
          <cell r="D7398">
            <v>26.43</v>
          </cell>
          <cell r="F7398">
            <v>70552</v>
          </cell>
          <cell r="G7398" t="str">
            <v>DUTO FLEXIVEL DE ALUMINIO ؽ5"" (125 MM)</v>
          </cell>
          <cell r="H7398" t="str">
            <v>M</v>
          </cell>
          <cell r="I7398">
            <v>26.43</v>
          </cell>
        </row>
        <row r="7399">
          <cell r="A7399">
            <v>70556</v>
          </cell>
          <cell r="B7399" t="str">
            <v>AR CONDICIONADO SPLIT 18.000 BTU'S INVERTER DAIKIN</v>
          </cell>
          <cell r="C7399" t="str">
            <v>UN</v>
          </cell>
          <cell r="D7399">
            <v>5414.46</v>
          </cell>
          <cell r="F7399">
            <v>70556</v>
          </cell>
          <cell r="G7399" t="str">
            <v>AR CONDICIONADO SPLIT 18.000 BTU'S INVERTER DAIKIN</v>
          </cell>
          <cell r="H7399" t="str">
            <v>UN</v>
          </cell>
          <cell r="I7399">
            <v>5414.46</v>
          </cell>
        </row>
        <row r="7400">
          <cell r="A7400">
            <v>70557</v>
          </cell>
          <cell r="B7400" t="str">
            <v>CAIXA DE VENTILACAO PARA FORRO COLARINHO COM BOCAL CVM1800</v>
          </cell>
          <cell r="C7400" t="str">
            <v>UN</v>
          </cell>
          <cell r="D7400">
            <v>3418.74</v>
          </cell>
          <cell r="F7400">
            <v>70557</v>
          </cell>
          <cell r="G7400" t="str">
            <v>CAIXA DE VENTILACAO PARA FORRO COLARINHO COM BOCAL CVM1800</v>
          </cell>
          <cell r="H7400" t="str">
            <v>UN</v>
          </cell>
          <cell r="I7400">
            <v>3418.74</v>
          </cell>
        </row>
        <row r="7401">
          <cell r="A7401">
            <v>70562</v>
          </cell>
          <cell r="B7401" t="str">
            <v>DIFUSOR DE AR EM ALUMINIO 4 VIAS 254 x 254mm</v>
          </cell>
          <cell r="C7401" t="str">
            <v>UN</v>
          </cell>
          <cell r="D7401">
            <v>259.93</v>
          </cell>
          <cell r="F7401">
            <v>70562</v>
          </cell>
          <cell r="G7401" t="str">
            <v>DIFUSOR DE AR EM ALUMINIO 4 VIAS 254 x 254mm</v>
          </cell>
          <cell r="H7401" t="str">
            <v>UN</v>
          </cell>
          <cell r="I7401">
            <v>259.93</v>
          </cell>
        </row>
        <row r="7402">
          <cell r="A7402">
            <v>70563</v>
          </cell>
          <cell r="B7402" t="str">
            <v>DIFUSOR DE AR EM ALUMINIO 2 VIAS COM REGISTRO 521 x 521mm</v>
          </cell>
          <cell r="C7402" t="str">
            <v>UN</v>
          </cell>
          <cell r="D7402">
            <v>810.63</v>
          </cell>
          <cell r="F7402">
            <v>70563</v>
          </cell>
          <cell r="G7402" t="str">
            <v>DIFUSOR DE AR EM ALUMINIO 2 VIAS COM REGISTRO 521 x 521mm</v>
          </cell>
          <cell r="H7402" t="str">
            <v>UN</v>
          </cell>
          <cell r="I7402">
            <v>810.63</v>
          </cell>
        </row>
        <row r="7403">
          <cell r="A7403">
            <v>70564</v>
          </cell>
          <cell r="B7403" t="str">
            <v>AR CONDICIONADO SPLIT 27.000 BTU'S HI WALL FUJITSU</v>
          </cell>
          <cell r="C7403" t="str">
            <v>UN</v>
          </cell>
          <cell r="D7403">
            <v>9435.19</v>
          </cell>
          <cell r="F7403">
            <v>70564</v>
          </cell>
          <cell r="G7403" t="str">
            <v>AR CONDICIONADO SPLIT 27.000 BTU'S HI WALL FUJITSU</v>
          </cell>
          <cell r="H7403" t="str">
            <v>UN</v>
          </cell>
          <cell r="I7403">
            <v>9435.19</v>
          </cell>
        </row>
        <row r="7404">
          <cell r="A7404">
            <v>70565</v>
          </cell>
          <cell r="B7404" t="str">
            <v>BORRACHA ESPONJOSA PARA ISOLAMENTO TUBULACAO E= 7/8""</v>
          </cell>
          <cell r="C7404" t="str">
            <v>M</v>
          </cell>
          <cell r="D7404">
            <v>15.54</v>
          </cell>
          <cell r="F7404">
            <v>70565</v>
          </cell>
          <cell r="G7404" t="str">
            <v>BORRACHA ESPONJOSA PARA ISOLAMENTO TUBULACAO E= 7/8""</v>
          </cell>
          <cell r="H7404" t="str">
            <v>M</v>
          </cell>
          <cell r="I7404">
            <v>15.54</v>
          </cell>
        </row>
        <row r="7405">
          <cell r="A7405">
            <v>70566</v>
          </cell>
          <cell r="B7405" t="str">
            <v>BORRACHA ESPONJOSA PARA ISOLAMENTO TUBULACAO E= 5/8""</v>
          </cell>
          <cell r="C7405" t="str">
            <v>M</v>
          </cell>
          <cell r="D7405">
            <v>15.21</v>
          </cell>
          <cell r="F7405">
            <v>70566</v>
          </cell>
          <cell r="G7405" t="str">
            <v>BORRACHA ESPONJOSA PARA ISOLAMENTO TUBULACAO E= 5/8""</v>
          </cell>
          <cell r="H7405" t="str">
            <v>M</v>
          </cell>
          <cell r="I7405">
            <v>15.21</v>
          </cell>
        </row>
        <row r="7406">
          <cell r="A7406">
            <v>70567</v>
          </cell>
          <cell r="B7406" t="str">
            <v>BOX CURVO 3/4""</v>
          </cell>
          <cell r="C7406" t="str">
            <v>UN</v>
          </cell>
          <cell r="D7406">
            <v>44.62</v>
          </cell>
          <cell r="F7406">
            <v>70567</v>
          </cell>
          <cell r="G7406" t="str">
            <v>BOX CURVO 3/4""</v>
          </cell>
          <cell r="H7406" t="str">
            <v>UN</v>
          </cell>
          <cell r="I7406">
            <v>44.62</v>
          </cell>
        </row>
        <row r="7407">
          <cell r="A7407">
            <v>70568</v>
          </cell>
          <cell r="B7407" t="str">
            <v>BOX RETO 3/4""</v>
          </cell>
          <cell r="C7407" t="str">
            <v>UN</v>
          </cell>
          <cell r="D7407">
            <v>78.349999999999994</v>
          </cell>
          <cell r="F7407">
            <v>70568</v>
          </cell>
          <cell r="G7407" t="str">
            <v>BOX RETO 3/4""</v>
          </cell>
          <cell r="H7407" t="str">
            <v>UN</v>
          </cell>
          <cell r="I7407">
            <v>78.349999999999994</v>
          </cell>
        </row>
        <row r="7408">
          <cell r="A7408">
            <v>70570</v>
          </cell>
          <cell r="B7408" t="str">
            <v>CURVA COBRE 45 22mm</v>
          </cell>
          <cell r="C7408" t="str">
            <v>UN</v>
          </cell>
          <cell r="D7408">
            <v>49.51</v>
          </cell>
          <cell r="F7408">
            <v>70570</v>
          </cell>
          <cell r="G7408" t="str">
            <v>CURVA COBRE 45 22mm</v>
          </cell>
          <cell r="H7408" t="str">
            <v>UN</v>
          </cell>
          <cell r="I7408">
            <v>49.51</v>
          </cell>
        </row>
        <row r="7409">
          <cell r="A7409">
            <v>70571</v>
          </cell>
          <cell r="B7409" t="str">
            <v>CURVA COBRE 45 15mm</v>
          </cell>
          <cell r="C7409" t="str">
            <v>UN</v>
          </cell>
          <cell r="D7409">
            <v>39.229999999999997</v>
          </cell>
          <cell r="F7409">
            <v>70571</v>
          </cell>
          <cell r="G7409" t="str">
            <v>CURVA COBRE 45 15mm</v>
          </cell>
          <cell r="H7409" t="str">
            <v>UN</v>
          </cell>
          <cell r="I7409">
            <v>39.229999999999997</v>
          </cell>
        </row>
        <row r="7410">
          <cell r="A7410">
            <v>70576</v>
          </cell>
          <cell r="B7410" t="str">
            <v>SENSOR DE QUEBRA DE VIDRO C/ FIO ALCENCE 9M</v>
          </cell>
          <cell r="C7410" t="str">
            <v>UN</v>
          </cell>
          <cell r="D7410">
            <v>316.70999999999998</v>
          </cell>
          <cell r="F7410">
            <v>70576</v>
          </cell>
          <cell r="G7410" t="str">
            <v>SENSOR DE QUEBRA DE VIDRO C/ FIO ALCENCE 9M</v>
          </cell>
          <cell r="H7410" t="str">
            <v>UN</v>
          </cell>
          <cell r="I7410">
            <v>316.70999999999998</v>
          </cell>
        </row>
        <row r="7411">
          <cell r="A7411">
            <v>70578</v>
          </cell>
          <cell r="B7411" t="str">
            <v xml:space="preserve">VENEZIANA TOMADA DE AR EXTERNO PINT ELETROST. 500x250mm </v>
          </cell>
          <cell r="C7411" t="str">
            <v>UN</v>
          </cell>
          <cell r="D7411">
            <v>514.23</v>
          </cell>
          <cell r="F7411">
            <v>70578</v>
          </cell>
          <cell r="G7411" t="str">
            <v xml:space="preserve">VENEZIANA TOMADA DE AR EXTERNO PINT ELETROST. 500x250mm </v>
          </cell>
          <cell r="H7411" t="str">
            <v>UN</v>
          </cell>
          <cell r="I7411">
            <v>514.23</v>
          </cell>
        </row>
        <row r="7412">
          <cell r="A7412">
            <v>70580</v>
          </cell>
          <cell r="B7412" t="str">
            <v>GAS REFRIGERANTE R22</v>
          </cell>
          <cell r="C7412" t="str">
            <v>KG</v>
          </cell>
          <cell r="D7412">
            <v>54.35</v>
          </cell>
          <cell r="F7412">
            <v>70580</v>
          </cell>
          <cell r="G7412" t="str">
            <v>GAS REFRIGERANTE R22</v>
          </cell>
          <cell r="H7412" t="str">
            <v>KG</v>
          </cell>
          <cell r="I7412">
            <v>54.35</v>
          </cell>
        </row>
        <row r="7413">
          <cell r="A7413">
            <v>70585</v>
          </cell>
          <cell r="B7413" t="str">
            <v>AR CONDICIONADO SPLIT PISO/TETO 60000 BTU'S GREE</v>
          </cell>
          <cell r="C7413" t="str">
            <v>UN</v>
          </cell>
          <cell r="D7413">
            <v>14901.19</v>
          </cell>
          <cell r="F7413">
            <v>70585</v>
          </cell>
          <cell r="G7413" t="str">
            <v>AR CONDICIONADO SPLIT PISO/TETO 60000 BTU'S GREE</v>
          </cell>
          <cell r="H7413" t="str">
            <v>UN</v>
          </cell>
          <cell r="I7413">
            <v>14901.19</v>
          </cell>
        </row>
        <row r="7414">
          <cell r="A7414">
            <v>70591</v>
          </cell>
          <cell r="B7414" t="str">
            <v>REGULADOR DE VAZAO TROX DIAMETRO 800</v>
          </cell>
          <cell r="C7414" t="str">
            <v>UN</v>
          </cell>
          <cell r="D7414">
            <v>4653.37</v>
          </cell>
          <cell r="F7414">
            <v>70591</v>
          </cell>
          <cell r="G7414" t="str">
            <v>REGULADOR DE VAZAO TROX DIAMETRO 800</v>
          </cell>
          <cell r="H7414" t="str">
            <v>UN</v>
          </cell>
          <cell r="I7414">
            <v>4653.37</v>
          </cell>
        </row>
        <row r="7415">
          <cell r="A7415">
            <v>70593</v>
          </cell>
          <cell r="B7415" t="str">
            <v>VALVULA DE SERVICO 7/8 COND. AR COND. SPLIT ATE 48000 BTUS</v>
          </cell>
          <cell r="C7415" t="str">
            <v>UN</v>
          </cell>
          <cell r="D7415">
            <v>222.78</v>
          </cell>
          <cell r="F7415">
            <v>70593</v>
          </cell>
          <cell r="G7415" t="str">
            <v>VALVULA DE SERVICO 7/8 COND. AR COND. SPLIT ATE 48000 BTUS</v>
          </cell>
          <cell r="H7415" t="str">
            <v>UN</v>
          </cell>
          <cell r="I7415">
            <v>222.78</v>
          </cell>
        </row>
        <row r="7416">
          <cell r="A7416">
            <v>70607</v>
          </cell>
          <cell r="B7416" t="str">
            <v>VALVULA ESFERA BORBOLETA BRONZE 3/4""</v>
          </cell>
          <cell r="C7416" t="str">
            <v>UN</v>
          </cell>
          <cell r="D7416">
            <v>44.85</v>
          </cell>
          <cell r="F7416">
            <v>70607</v>
          </cell>
          <cell r="G7416" t="str">
            <v>VALVULA ESFERA BORBOLETA BRONZE 3/4""</v>
          </cell>
          <cell r="H7416" t="str">
            <v>UN</v>
          </cell>
          <cell r="I7416">
            <v>44.85</v>
          </cell>
        </row>
        <row r="7417">
          <cell r="A7417">
            <v>70608</v>
          </cell>
          <cell r="B7417" t="str">
            <v>BRACADEIRA PARA DUTOS AR CONDICIONADO-CANTONEIRA 3/4""xl/8""</v>
          </cell>
          <cell r="C7417" t="str">
            <v>CJ</v>
          </cell>
          <cell r="D7417">
            <v>37.479999999999997</v>
          </cell>
          <cell r="F7417">
            <v>70608</v>
          </cell>
          <cell r="G7417" t="str">
            <v>BRACADEIRA PARA DUTOS AR CONDICIONADO-CANTONEIRA 3/4""xl/8""</v>
          </cell>
          <cell r="H7417" t="str">
            <v>CJ</v>
          </cell>
          <cell r="I7417">
            <v>37.479999999999997</v>
          </cell>
        </row>
        <row r="7418">
          <cell r="A7418">
            <v>70614</v>
          </cell>
          <cell r="B7418" t="str">
            <v xml:space="preserve">AR COND.SPLIT LIBERO E+INVERTER 9.000BTU'S LG </v>
          </cell>
          <cell r="C7418" t="str">
            <v>UN</v>
          </cell>
          <cell r="D7418">
            <v>3510.68</v>
          </cell>
          <cell r="F7418">
            <v>70614</v>
          </cell>
          <cell r="G7418" t="str">
            <v xml:space="preserve">AR COND.SPLIT LIBERO E+INVERTER 9.000BTU'S LG </v>
          </cell>
          <cell r="H7418" t="str">
            <v>UN</v>
          </cell>
          <cell r="I7418">
            <v>3510.68</v>
          </cell>
        </row>
        <row r="7419">
          <cell r="A7419">
            <v>70617</v>
          </cell>
          <cell r="B7419" t="str">
            <v>QUADRO ELETRICO PARA CAIXA VENTILADORA</v>
          </cell>
          <cell r="C7419" t="str">
            <v>UN</v>
          </cell>
          <cell r="D7419">
            <v>11347.55</v>
          </cell>
          <cell r="F7419">
            <v>70617</v>
          </cell>
          <cell r="G7419" t="str">
            <v>QUADRO ELETRICO PARA CAIXA VENTILADORA</v>
          </cell>
          <cell r="H7419" t="str">
            <v>UN</v>
          </cell>
          <cell r="I7419">
            <v>11347.55</v>
          </cell>
        </row>
        <row r="7420">
          <cell r="A7420">
            <v>70620</v>
          </cell>
          <cell r="B7420" t="str">
            <v>COTOVELO 45 GALVANIZADO 6""</v>
          </cell>
          <cell r="C7420" t="str">
            <v>UN</v>
          </cell>
          <cell r="D7420">
            <v>514.07000000000005</v>
          </cell>
          <cell r="F7420">
            <v>70620</v>
          </cell>
          <cell r="G7420" t="str">
            <v>COTOVELO 45 GALVANIZADO 6""</v>
          </cell>
          <cell r="H7420" t="str">
            <v>UN</v>
          </cell>
          <cell r="I7420">
            <v>514.07000000000005</v>
          </cell>
        </row>
        <row r="7421">
          <cell r="A7421">
            <v>70622</v>
          </cell>
          <cell r="B7421" t="str">
            <v>COTOVELO 45 GALVANIZADO 4""</v>
          </cell>
          <cell r="C7421" t="str">
            <v>UN</v>
          </cell>
          <cell r="D7421">
            <v>154.15</v>
          </cell>
          <cell r="F7421">
            <v>70622</v>
          </cell>
          <cell r="G7421" t="str">
            <v>COTOVELO 45 GALVANIZADO 4""</v>
          </cell>
          <cell r="H7421" t="str">
            <v>UN</v>
          </cell>
          <cell r="I7421">
            <v>154.15</v>
          </cell>
        </row>
        <row r="7422">
          <cell r="A7422">
            <v>70623</v>
          </cell>
          <cell r="B7422" t="str">
            <v>COTOVELO 45 GALVANIZADO 2.1/2""</v>
          </cell>
          <cell r="C7422" t="str">
            <v>UN</v>
          </cell>
          <cell r="D7422">
            <v>68.56</v>
          </cell>
          <cell r="F7422">
            <v>70623</v>
          </cell>
          <cell r="G7422" t="str">
            <v>COTOVELO 45 GALVANIZADO 2.1/2""</v>
          </cell>
          <cell r="H7422" t="str">
            <v>UN</v>
          </cell>
          <cell r="I7422">
            <v>68.56</v>
          </cell>
        </row>
        <row r="7423">
          <cell r="A7423">
            <v>70624</v>
          </cell>
          <cell r="B7423" t="str">
            <v>COTOVELO 45 GALVANIZADO 2""</v>
          </cell>
          <cell r="C7423" t="str">
            <v>UN</v>
          </cell>
          <cell r="D7423">
            <v>39.31</v>
          </cell>
          <cell r="F7423">
            <v>70624</v>
          </cell>
          <cell r="G7423" t="str">
            <v>COTOVELO 45 GALVANIZADO 2""</v>
          </cell>
          <cell r="H7423" t="str">
            <v>UN</v>
          </cell>
          <cell r="I7423">
            <v>39.31</v>
          </cell>
        </row>
        <row r="7424">
          <cell r="A7424">
            <v>70625</v>
          </cell>
          <cell r="B7424" t="str">
            <v>COTOVELO 45 GALVANIZADO 3/4""</v>
          </cell>
          <cell r="C7424" t="str">
            <v>UN</v>
          </cell>
          <cell r="D7424">
            <v>15.23</v>
          </cell>
          <cell r="F7424">
            <v>70625</v>
          </cell>
          <cell r="G7424" t="str">
            <v>COTOVELO 45 GALVANIZADO 3/4""</v>
          </cell>
          <cell r="H7424" t="str">
            <v>UN</v>
          </cell>
          <cell r="I7424">
            <v>15.23</v>
          </cell>
        </row>
        <row r="7425">
          <cell r="A7425">
            <v>70630</v>
          </cell>
          <cell r="B7425" t="str">
            <v>COTOVELO 90 GALVANIZADO 3/4""</v>
          </cell>
          <cell r="C7425" t="str">
            <v>UN</v>
          </cell>
          <cell r="D7425">
            <v>14.74</v>
          </cell>
          <cell r="F7425">
            <v>70630</v>
          </cell>
          <cell r="G7425" t="str">
            <v>COTOVELO 90 GALVANIZADO 3/4""</v>
          </cell>
          <cell r="H7425" t="str">
            <v>UN</v>
          </cell>
          <cell r="I7425">
            <v>14.74</v>
          </cell>
        </row>
        <row r="7426">
          <cell r="A7426">
            <v>70634</v>
          </cell>
          <cell r="B7426" t="str">
            <v>CHAVE DE FLUXO TIPO PALHETA 1"" SERIE 100</v>
          </cell>
          <cell r="C7426" t="str">
            <v>UN</v>
          </cell>
          <cell r="D7426">
            <v>261.85000000000002</v>
          </cell>
          <cell r="F7426">
            <v>70634</v>
          </cell>
          <cell r="G7426" t="str">
            <v>CHAVE DE FLUXO TIPO PALHETA 1"" SERIE 100</v>
          </cell>
          <cell r="H7426" t="str">
            <v>UN</v>
          </cell>
          <cell r="I7426">
            <v>261.85000000000002</v>
          </cell>
        </row>
        <row r="7427">
          <cell r="A7427">
            <v>70635</v>
          </cell>
          <cell r="B7427" t="str">
            <v>COTOVELO 90 GALVANIZADO 6""</v>
          </cell>
          <cell r="C7427" t="str">
            <v>UN</v>
          </cell>
          <cell r="D7427">
            <v>535.88</v>
          </cell>
          <cell r="F7427">
            <v>70635</v>
          </cell>
          <cell r="G7427" t="str">
            <v>COTOVELO 90 GALVANIZADO 6""</v>
          </cell>
          <cell r="H7427" t="str">
            <v>UN</v>
          </cell>
          <cell r="I7427">
            <v>535.88</v>
          </cell>
        </row>
        <row r="7428">
          <cell r="A7428">
            <v>70646</v>
          </cell>
          <cell r="B7428" t="str">
            <v>REGULADOR DE VAZAO TROX RN DIAMETRO 315</v>
          </cell>
          <cell r="C7428" t="str">
            <v>UN</v>
          </cell>
          <cell r="D7428">
            <v>2149.4699999999998</v>
          </cell>
          <cell r="F7428">
            <v>70646</v>
          </cell>
          <cell r="G7428" t="str">
            <v>REGULADOR DE VAZAO TROX RN DIAMETRO 315</v>
          </cell>
          <cell r="H7428" t="str">
            <v>UN</v>
          </cell>
          <cell r="I7428">
            <v>2149.4699999999998</v>
          </cell>
        </row>
        <row r="7429">
          <cell r="A7429">
            <v>70655</v>
          </cell>
          <cell r="B7429" t="str">
            <v>DUTO FLEXIVEL DE ALUMINIO ؽ6"" (150 MM)</v>
          </cell>
          <cell r="C7429" t="str">
            <v>M</v>
          </cell>
          <cell r="D7429">
            <v>29.06</v>
          </cell>
          <cell r="F7429">
            <v>70655</v>
          </cell>
          <cell r="G7429" t="str">
            <v>DUTO FLEXIVEL DE ALUMINIO ؽ6"" (150 MM)</v>
          </cell>
          <cell r="H7429" t="str">
            <v>M</v>
          </cell>
          <cell r="I7429">
            <v>29.06</v>
          </cell>
        </row>
        <row r="7430">
          <cell r="A7430">
            <v>70656</v>
          </cell>
          <cell r="B7430" t="str">
            <v>DUTO FLEXIVEL DE ALUMINIO ؽ7"" (185 MM)</v>
          </cell>
          <cell r="C7430" t="str">
            <v>M</v>
          </cell>
          <cell r="D7430">
            <v>39.03</v>
          </cell>
          <cell r="F7430">
            <v>70656</v>
          </cell>
          <cell r="G7430" t="str">
            <v>DUTO FLEXIVEL DE ALUMINIO ؽ7"" (185 MM)</v>
          </cell>
          <cell r="H7430" t="str">
            <v>M</v>
          </cell>
          <cell r="I7430">
            <v>39.03</v>
          </cell>
        </row>
        <row r="7431">
          <cell r="A7431">
            <v>70657</v>
          </cell>
          <cell r="B7431" t="str">
            <v>DUTO FLEXIVEL DE ALUMINIO ؽ8"" (200 MM)</v>
          </cell>
          <cell r="C7431" t="str">
            <v>M</v>
          </cell>
          <cell r="D7431">
            <v>36.93</v>
          </cell>
          <cell r="F7431">
            <v>70657</v>
          </cell>
          <cell r="G7431" t="str">
            <v>DUTO FLEXIVEL DE ALUMINIO ؽ8"" (200 MM)</v>
          </cell>
          <cell r="H7431" t="str">
            <v>M</v>
          </cell>
          <cell r="I7431">
            <v>36.93</v>
          </cell>
        </row>
        <row r="7432">
          <cell r="A7432">
            <v>70658</v>
          </cell>
          <cell r="B7432" t="str">
            <v>DUTO FLEXIVEL DE ALUMINIO ؽ10"" (263 MM)</v>
          </cell>
          <cell r="C7432" t="str">
            <v>M</v>
          </cell>
          <cell r="D7432">
            <v>39.93</v>
          </cell>
          <cell r="F7432">
            <v>70658</v>
          </cell>
          <cell r="G7432" t="str">
            <v>DUTO FLEXIVEL DE ALUMINIO ؽ10"" (263 MM)</v>
          </cell>
          <cell r="H7432" t="str">
            <v>M</v>
          </cell>
          <cell r="I7432">
            <v>39.93</v>
          </cell>
        </row>
        <row r="7433">
          <cell r="A7433">
            <v>70659</v>
          </cell>
          <cell r="B7433" t="str">
            <v>DUTO FLEXIVEL DE ALUMINIO ؽ12"" (300 MM)</v>
          </cell>
          <cell r="C7433" t="str">
            <v>M</v>
          </cell>
          <cell r="D7433">
            <v>45.33</v>
          </cell>
          <cell r="F7433">
            <v>70659</v>
          </cell>
          <cell r="G7433" t="str">
            <v>DUTO FLEXIVEL DE ALUMINIO ؽ12"" (300 MM)</v>
          </cell>
          <cell r="H7433" t="str">
            <v>M</v>
          </cell>
          <cell r="I7433">
            <v>45.33</v>
          </cell>
        </row>
        <row r="7434">
          <cell r="A7434">
            <v>70660</v>
          </cell>
          <cell r="B7434" t="str">
            <v>DUTO FLEXIVEL DE ALUMINIO C/ ISOLAM. TERM.LA VIDRO 100MM 4""</v>
          </cell>
          <cell r="C7434" t="str">
            <v>M</v>
          </cell>
          <cell r="D7434">
            <v>31.67</v>
          </cell>
          <cell r="F7434">
            <v>70660</v>
          </cell>
          <cell r="G7434" t="str">
            <v>DUTO FLEXIVEL DE ALUMINIO C/ ISOLAM. TERM.LA VIDRO 100MM 4""</v>
          </cell>
          <cell r="H7434" t="str">
            <v>M</v>
          </cell>
          <cell r="I7434">
            <v>31.67</v>
          </cell>
        </row>
        <row r="7435">
          <cell r="A7435">
            <v>70662</v>
          </cell>
          <cell r="B7435" t="str">
            <v>DUTO FLEXIVEL DE ALUMINIO C/ ISOLAM. TERM.LA VIDRO 125MM 5""</v>
          </cell>
          <cell r="C7435" t="str">
            <v>M</v>
          </cell>
          <cell r="D7435">
            <v>34.47</v>
          </cell>
          <cell r="F7435">
            <v>70662</v>
          </cell>
          <cell r="G7435" t="str">
            <v>DUTO FLEXIVEL DE ALUMINIO C/ ISOLAM. TERM.LA VIDRO 125MM 5""</v>
          </cell>
          <cell r="H7435" t="str">
            <v>M</v>
          </cell>
          <cell r="I7435">
            <v>34.47</v>
          </cell>
        </row>
        <row r="7436">
          <cell r="A7436">
            <v>70663</v>
          </cell>
          <cell r="B7436" t="str">
            <v>DUTO AR CONDICIONADO-TIPO OVAL-CHAPA 24 C/ISOLAMENTO KG/m2</v>
          </cell>
          <cell r="C7436" t="str">
            <v>M</v>
          </cell>
          <cell r="D7436">
            <v>405.07</v>
          </cell>
          <cell r="F7436">
            <v>70663</v>
          </cell>
          <cell r="G7436" t="str">
            <v>DUTO AR CONDICIONADO-TIPO OVAL-CHAPA 24 C/ISOLAMENTO KG/m2</v>
          </cell>
          <cell r="H7436" t="str">
            <v>M</v>
          </cell>
          <cell r="I7436">
            <v>405.07</v>
          </cell>
        </row>
        <row r="7437">
          <cell r="A7437">
            <v>70664</v>
          </cell>
          <cell r="B7437" t="str">
            <v>DUTO AR CONDICIONADO-TIPO OVAL-CHAPA 22 C/ISOLAMENTO KG/m2</v>
          </cell>
          <cell r="C7437" t="str">
            <v>M</v>
          </cell>
          <cell r="D7437">
            <v>363.28</v>
          </cell>
          <cell r="F7437">
            <v>70664</v>
          </cell>
          <cell r="G7437" t="str">
            <v>DUTO AR CONDICIONADO-TIPO OVAL-CHAPA 22 C/ISOLAMENTO KG/m2</v>
          </cell>
          <cell r="H7437" t="str">
            <v>M</v>
          </cell>
          <cell r="I7437">
            <v>363.28</v>
          </cell>
        </row>
        <row r="7438">
          <cell r="A7438">
            <v>70665</v>
          </cell>
          <cell r="B7438" t="str">
            <v>DUTO FLEXIVEL DE ALUMINIO C/ ISOLAM. TERM.LA VIDRO 150MM 6""</v>
          </cell>
          <cell r="C7438" t="str">
            <v>M</v>
          </cell>
          <cell r="D7438">
            <v>38.67</v>
          </cell>
          <cell r="F7438">
            <v>70665</v>
          </cell>
          <cell r="G7438" t="str">
            <v>DUTO FLEXIVEL DE ALUMINIO C/ ISOLAM. TERM.LA VIDRO 150MM 6""</v>
          </cell>
          <cell r="H7438" t="str">
            <v>M</v>
          </cell>
          <cell r="I7438">
            <v>38.67</v>
          </cell>
        </row>
        <row r="7439">
          <cell r="A7439">
            <v>70666</v>
          </cell>
          <cell r="B7439" t="str">
            <v>DUTO FLEXIVEL DE ALUMINIO C/ ISOLAM. TERM.LA VIDRO 185MM 7""</v>
          </cell>
          <cell r="C7439" t="str">
            <v>M</v>
          </cell>
          <cell r="D7439">
            <v>42.17</v>
          </cell>
          <cell r="F7439">
            <v>70666</v>
          </cell>
          <cell r="G7439" t="str">
            <v>DUTO FLEXIVEL DE ALUMINIO C/ ISOLAM. TERM.LA VIDRO 185MM 7""</v>
          </cell>
          <cell r="H7439" t="str">
            <v>M</v>
          </cell>
          <cell r="I7439">
            <v>42.17</v>
          </cell>
        </row>
        <row r="7440">
          <cell r="A7440">
            <v>70667</v>
          </cell>
          <cell r="B7440" t="str">
            <v>DUTO FLEXIVEL DE ALUMINIO C/ ISOLAM. TERM.LA VIDRO 200MM 8""</v>
          </cell>
          <cell r="C7440" t="str">
            <v>M</v>
          </cell>
          <cell r="D7440">
            <v>44.79</v>
          </cell>
          <cell r="F7440">
            <v>70667</v>
          </cell>
          <cell r="G7440" t="str">
            <v>DUTO FLEXIVEL DE ALUMINIO C/ ISOLAM. TERM.LA VIDRO 200MM 8""</v>
          </cell>
          <cell r="H7440" t="str">
            <v>M</v>
          </cell>
          <cell r="I7440">
            <v>44.79</v>
          </cell>
        </row>
        <row r="7441">
          <cell r="A7441">
            <v>70668</v>
          </cell>
          <cell r="B7441" t="str">
            <v>DUTO FLEXIVEL DE ALUMINIO C/ ISOLAM. TERM.LA VIDRO 250MM 10""</v>
          </cell>
          <cell r="C7441" t="str">
            <v>M</v>
          </cell>
          <cell r="D7441">
            <v>50.93</v>
          </cell>
          <cell r="F7441">
            <v>70668</v>
          </cell>
          <cell r="G7441" t="str">
            <v>DUTO FLEXIVEL DE ALUMINIO C/ ISOLAM. TERM.LA VIDRO 250MM 10""</v>
          </cell>
          <cell r="H7441" t="str">
            <v>M</v>
          </cell>
          <cell r="I7441">
            <v>50.93</v>
          </cell>
        </row>
        <row r="7442">
          <cell r="A7442">
            <v>70669</v>
          </cell>
          <cell r="B7442" t="str">
            <v>DUTO FLEXIVEL DE ALUMINIO C/ ISOLAM. TERM.LA VIDRO 300MM 12""</v>
          </cell>
          <cell r="C7442" t="str">
            <v>M</v>
          </cell>
          <cell r="D7442">
            <v>61.43</v>
          </cell>
          <cell r="F7442">
            <v>70669</v>
          </cell>
          <cell r="G7442" t="str">
            <v>DUTO FLEXIVEL DE ALUMINIO C/ ISOLAM. TERM.LA VIDRO 300MM 12""</v>
          </cell>
          <cell r="H7442" t="str">
            <v>M</v>
          </cell>
          <cell r="I7442">
            <v>61.43</v>
          </cell>
        </row>
        <row r="7443">
          <cell r="A7443">
            <v>70670</v>
          </cell>
          <cell r="B7443" t="str">
            <v>VALVULA RETENCAO VERTICAL ROSCA BRONZE 2""</v>
          </cell>
          <cell r="C7443" t="str">
            <v>UN</v>
          </cell>
          <cell r="D7443">
            <v>282.81</v>
          </cell>
          <cell r="F7443">
            <v>70670</v>
          </cell>
          <cell r="G7443" t="str">
            <v>VALVULA RETENCAO VERTICAL ROSCA BRONZE 2""</v>
          </cell>
          <cell r="H7443" t="str">
            <v>UN</v>
          </cell>
          <cell r="I7443">
            <v>282.81</v>
          </cell>
        </row>
        <row r="7444">
          <cell r="A7444">
            <v>70671</v>
          </cell>
          <cell r="B7444" t="str">
            <v>FILTRO DE CARVAO ATIVADO MODURA PAPELAO 300X250X25MM</v>
          </cell>
          <cell r="C7444" t="str">
            <v>M</v>
          </cell>
          <cell r="D7444">
            <v>35.47</v>
          </cell>
          <cell r="F7444">
            <v>70671</v>
          </cell>
          <cell r="G7444" t="str">
            <v>FILTRO DE CARVAO ATIVADO MODURA PAPELAO 300X250X25MM</v>
          </cell>
          <cell r="H7444" t="str">
            <v>M</v>
          </cell>
          <cell r="I7444">
            <v>35.47</v>
          </cell>
        </row>
        <row r="7445">
          <cell r="A7445">
            <v>70673</v>
          </cell>
          <cell r="B7445" t="str">
            <v>VALVULA RETENCAO VERTICAL BRONZE ROSCA 2.1/2""</v>
          </cell>
          <cell r="C7445" t="str">
            <v>UN</v>
          </cell>
          <cell r="D7445">
            <v>405.67</v>
          </cell>
          <cell r="F7445">
            <v>70673</v>
          </cell>
          <cell r="G7445" t="str">
            <v>VALVULA RETENCAO VERTICAL BRONZE ROSCA 2.1/2""</v>
          </cell>
          <cell r="H7445" t="str">
            <v>UN</v>
          </cell>
          <cell r="I7445">
            <v>405.67</v>
          </cell>
        </row>
        <row r="7446">
          <cell r="A7446">
            <v>70674</v>
          </cell>
          <cell r="B7446" t="str">
            <v>FILTRO POLIESTER C/FIBRAS CARDADAS/RESINADAS F.G4 300X250X25</v>
          </cell>
          <cell r="C7446" t="str">
            <v>UN</v>
          </cell>
          <cell r="D7446">
            <v>50.41</v>
          </cell>
          <cell r="F7446">
            <v>70674</v>
          </cell>
          <cell r="G7446" t="str">
            <v>FILTRO POLIESTER C/FIBRAS CARDADAS/RESINADAS F.G4 300X250X25</v>
          </cell>
          <cell r="H7446" t="str">
            <v>UN</v>
          </cell>
          <cell r="I7446">
            <v>50.41</v>
          </cell>
        </row>
        <row r="7447">
          <cell r="A7447">
            <v>70675</v>
          </cell>
          <cell r="B7447" t="str">
            <v>BUCHA REDUCAO GALVANIZADA 6""x4""</v>
          </cell>
          <cell r="C7447" t="str">
            <v>UN</v>
          </cell>
          <cell r="D7447">
            <v>209.38</v>
          </cell>
          <cell r="F7447">
            <v>70675</v>
          </cell>
          <cell r="G7447" t="str">
            <v>BUCHA REDUCAO GALVANIZADA 6""x4""</v>
          </cell>
          <cell r="H7447" t="str">
            <v>UN</v>
          </cell>
          <cell r="I7447">
            <v>209.38</v>
          </cell>
        </row>
        <row r="7448">
          <cell r="A7448">
            <v>70677</v>
          </cell>
          <cell r="B7448" t="str">
            <v>BUCHA REDUCAO GALVANIZADA 4""x3""</v>
          </cell>
          <cell r="C7448" t="str">
            <v>UN</v>
          </cell>
          <cell r="D7448">
            <v>82.46</v>
          </cell>
          <cell r="F7448">
            <v>70677</v>
          </cell>
          <cell r="G7448" t="str">
            <v>BUCHA REDUCAO GALVANIZADA 4""x3""</v>
          </cell>
          <cell r="H7448" t="str">
            <v>UN</v>
          </cell>
          <cell r="I7448">
            <v>82.46</v>
          </cell>
        </row>
        <row r="7449">
          <cell r="A7449">
            <v>70678</v>
          </cell>
          <cell r="B7449" t="str">
            <v>BUCHA REDUCAO GALVANIZADO 4""x2""</v>
          </cell>
          <cell r="C7449" t="str">
            <v>UN</v>
          </cell>
          <cell r="D7449">
            <v>83.95</v>
          </cell>
          <cell r="F7449">
            <v>70678</v>
          </cell>
          <cell r="G7449" t="str">
            <v>BUCHA REDUCAO GALVANIZADO 4""x2""</v>
          </cell>
          <cell r="H7449" t="str">
            <v>UN</v>
          </cell>
          <cell r="I7449">
            <v>83.95</v>
          </cell>
        </row>
        <row r="7450">
          <cell r="A7450">
            <v>70679</v>
          </cell>
          <cell r="B7450" t="str">
            <v>BUCHA REDUCAO GALVANIZADO 3""x2.1/2""</v>
          </cell>
          <cell r="C7450" t="str">
            <v>UN</v>
          </cell>
          <cell r="D7450">
            <v>48.96</v>
          </cell>
          <cell r="F7450">
            <v>70679</v>
          </cell>
          <cell r="G7450" t="str">
            <v>BUCHA REDUCAO GALVANIZADO 3""x2.1/2""</v>
          </cell>
          <cell r="H7450" t="str">
            <v>UN</v>
          </cell>
          <cell r="I7450">
            <v>48.96</v>
          </cell>
        </row>
        <row r="7451">
          <cell r="A7451">
            <v>70680</v>
          </cell>
          <cell r="B7451" t="str">
            <v>BUCHA REDUCAO GALVANIZADA 2""x1.1/2""</v>
          </cell>
          <cell r="C7451" t="str">
            <v>UN</v>
          </cell>
          <cell r="D7451">
            <v>27.25</v>
          </cell>
          <cell r="F7451">
            <v>70680</v>
          </cell>
          <cell r="G7451" t="str">
            <v>BUCHA REDUCAO GALVANIZADA 2""x1.1/2""</v>
          </cell>
          <cell r="H7451" t="str">
            <v>UN</v>
          </cell>
          <cell r="I7451">
            <v>27.25</v>
          </cell>
        </row>
        <row r="7452">
          <cell r="A7452">
            <v>70688</v>
          </cell>
          <cell r="B7452" t="str">
            <v>FILTRO POLIESTER C/DENSIDADE PROGRES.ADEVISA M5 300x250x25mm</v>
          </cell>
          <cell r="C7452" t="str">
            <v>UN</v>
          </cell>
          <cell r="D7452">
            <v>32.97</v>
          </cell>
          <cell r="F7452">
            <v>70688</v>
          </cell>
          <cell r="G7452" t="str">
            <v>FILTRO POLIESTER C/DENSIDADE PROGRES.ADEVISA M5 300x250x25mm</v>
          </cell>
          <cell r="H7452" t="str">
            <v>UN</v>
          </cell>
          <cell r="I7452">
            <v>32.97</v>
          </cell>
        </row>
        <row r="7453">
          <cell r="A7453">
            <v>70689</v>
          </cell>
          <cell r="B7453" t="str">
            <v xml:space="preserve">FITA ADESIVA PARA DUTO (SILVERTAPE)50M X 48MM </v>
          </cell>
          <cell r="C7453" t="str">
            <v>UN</v>
          </cell>
          <cell r="D7453">
            <v>47.11</v>
          </cell>
          <cell r="F7453">
            <v>70689</v>
          </cell>
          <cell r="G7453" t="str">
            <v xml:space="preserve">FITA ADESIVA PARA DUTO (SILVERTAPE)50M X 48MM </v>
          </cell>
          <cell r="H7453" t="str">
            <v>UN</v>
          </cell>
          <cell r="I7453">
            <v>47.11</v>
          </cell>
        </row>
        <row r="7454">
          <cell r="A7454">
            <v>70696</v>
          </cell>
          <cell r="B7454" t="str">
            <v>VACUOMETRO DIGITAL VAC-100 1,000 a 0 bar</v>
          </cell>
          <cell r="C7454" t="str">
            <v>UN</v>
          </cell>
          <cell r="D7454">
            <v>2120.1</v>
          </cell>
          <cell r="F7454">
            <v>70696</v>
          </cell>
          <cell r="G7454" t="str">
            <v>VACUOMETRO DIGITAL VAC-100 1,000 a 0 bar</v>
          </cell>
          <cell r="H7454" t="str">
            <v>UN</v>
          </cell>
          <cell r="I7454">
            <v>2120.1</v>
          </cell>
        </row>
        <row r="7455">
          <cell r="A7455">
            <v>70705</v>
          </cell>
          <cell r="B7455" t="str">
            <v>COIFA ACO INOXIDAVEL 1200 x 1200 # 20 CLASSE 304</v>
          </cell>
          <cell r="C7455" t="str">
            <v>UN</v>
          </cell>
          <cell r="D7455">
            <v>14177.7</v>
          </cell>
          <cell r="F7455">
            <v>70705</v>
          </cell>
          <cell r="G7455" t="str">
            <v>COIFA ACO INOXIDAVEL 1200 x 1200 # 20 CLASSE 304</v>
          </cell>
          <cell r="H7455" t="str">
            <v>UN</v>
          </cell>
          <cell r="I7455">
            <v>14177.7</v>
          </cell>
        </row>
        <row r="7456">
          <cell r="A7456">
            <v>70711</v>
          </cell>
          <cell r="B7456" t="str">
            <v>TUBO ISOLADO 8"" PARA AR CONDICIONADO</v>
          </cell>
          <cell r="C7456" t="str">
            <v>M</v>
          </cell>
          <cell r="D7456">
            <v>1408.14</v>
          </cell>
          <cell r="F7456">
            <v>70711</v>
          </cell>
          <cell r="G7456" t="str">
            <v>TUBO ISOLADO 8"" PARA AR CONDICIONADO</v>
          </cell>
          <cell r="H7456" t="str">
            <v>M</v>
          </cell>
          <cell r="I7456">
            <v>1408.14</v>
          </cell>
        </row>
        <row r="7457">
          <cell r="A7457">
            <v>70756</v>
          </cell>
          <cell r="B7457" t="str">
            <v>TUBO ISOLADO 1"" PARA AR CONDICIONADO</v>
          </cell>
          <cell r="C7457" t="str">
            <v>M</v>
          </cell>
          <cell r="D7457">
            <v>183.52</v>
          </cell>
          <cell r="F7457">
            <v>70756</v>
          </cell>
          <cell r="G7457" t="str">
            <v>TUBO ISOLADO 1"" PARA AR CONDICIONADO</v>
          </cell>
          <cell r="H7457" t="str">
            <v>M</v>
          </cell>
          <cell r="I7457">
            <v>183.52</v>
          </cell>
        </row>
        <row r="7458">
          <cell r="A7458">
            <v>70758</v>
          </cell>
          <cell r="B7458" t="str">
            <v>TUBO ISOLADO 1.1/2"" PARA AR CONDICIONADO</v>
          </cell>
          <cell r="C7458" t="str">
            <v>M</v>
          </cell>
          <cell r="D7458">
            <v>223.11</v>
          </cell>
          <cell r="F7458">
            <v>70758</v>
          </cell>
          <cell r="G7458" t="str">
            <v>TUBO ISOLADO 1.1/2"" PARA AR CONDICIONADO</v>
          </cell>
          <cell r="H7458" t="str">
            <v>M</v>
          </cell>
          <cell r="I7458">
            <v>223.11</v>
          </cell>
        </row>
        <row r="7459">
          <cell r="A7459">
            <v>70765</v>
          </cell>
          <cell r="B7459" t="str">
            <v>COTOVELO 90 GALVANIZADO 1.1/4""</v>
          </cell>
          <cell r="C7459" t="str">
            <v>UN</v>
          </cell>
          <cell r="D7459">
            <v>23.51</v>
          </cell>
          <cell r="F7459">
            <v>70765</v>
          </cell>
          <cell r="G7459" t="str">
            <v>COTOVELO 90 GALVANIZADO 1.1/4""</v>
          </cell>
          <cell r="H7459" t="str">
            <v>UN</v>
          </cell>
          <cell r="I7459">
            <v>23.51</v>
          </cell>
        </row>
        <row r="7460">
          <cell r="A7460">
            <v>70766</v>
          </cell>
          <cell r="B7460" t="str">
            <v>COTOVELO 90 GALVANIZADO 2""</v>
          </cell>
          <cell r="C7460" t="str">
            <v>UN</v>
          </cell>
          <cell r="D7460">
            <v>40.479999999999997</v>
          </cell>
          <cell r="F7460">
            <v>70766</v>
          </cell>
          <cell r="G7460" t="str">
            <v>COTOVELO 90 GALVANIZADO 2""</v>
          </cell>
          <cell r="H7460" t="str">
            <v>UN</v>
          </cell>
          <cell r="I7460">
            <v>40.479999999999997</v>
          </cell>
        </row>
        <row r="7461">
          <cell r="A7461">
            <v>70767</v>
          </cell>
          <cell r="B7461" t="str">
            <v>COTOVELO 45 GALVANIZADO 1""</v>
          </cell>
          <cell r="C7461" t="str">
            <v>UN</v>
          </cell>
          <cell r="D7461">
            <v>19</v>
          </cell>
          <cell r="F7461">
            <v>70767</v>
          </cell>
          <cell r="G7461" t="str">
            <v>COTOVELO 45 GALVANIZADO 1""</v>
          </cell>
          <cell r="H7461" t="str">
            <v>UN</v>
          </cell>
          <cell r="I7461">
            <v>19</v>
          </cell>
        </row>
        <row r="7462">
          <cell r="A7462">
            <v>70768</v>
          </cell>
          <cell r="B7462" t="str">
            <v>COTOVELO 90 GALVANIZADO 1/2""</v>
          </cell>
          <cell r="C7462" t="str">
            <v>UN</v>
          </cell>
          <cell r="D7462">
            <v>11.2</v>
          </cell>
          <cell r="F7462">
            <v>70768</v>
          </cell>
          <cell r="G7462" t="str">
            <v>COTOVELO 90 GALVANIZADO 1/2""</v>
          </cell>
          <cell r="H7462" t="str">
            <v>UN</v>
          </cell>
          <cell r="I7462">
            <v>11.2</v>
          </cell>
        </row>
        <row r="7463">
          <cell r="A7463">
            <v>70771</v>
          </cell>
          <cell r="B7463" t="str">
            <v>COTOVELO 90 GALVANIZADO 2.1/2""</v>
          </cell>
          <cell r="C7463" t="str">
            <v>UN</v>
          </cell>
          <cell r="D7463">
            <v>59.98</v>
          </cell>
          <cell r="F7463">
            <v>70771</v>
          </cell>
          <cell r="G7463" t="str">
            <v>COTOVELO 90 GALVANIZADO 2.1/2""</v>
          </cell>
          <cell r="H7463" t="str">
            <v>UN</v>
          </cell>
          <cell r="I7463">
            <v>59.98</v>
          </cell>
        </row>
        <row r="7464">
          <cell r="A7464">
            <v>70772</v>
          </cell>
          <cell r="B7464" t="str">
            <v>COTOVELO 90 GALVANIZADO 1.1/2""</v>
          </cell>
          <cell r="C7464" t="str">
            <v>UN</v>
          </cell>
          <cell r="D7464">
            <v>30.2</v>
          </cell>
          <cell r="F7464">
            <v>70772</v>
          </cell>
          <cell r="G7464" t="str">
            <v>COTOVELO 90 GALVANIZADO 1.1/2""</v>
          </cell>
          <cell r="H7464" t="str">
            <v>UN</v>
          </cell>
          <cell r="I7464">
            <v>30.2</v>
          </cell>
        </row>
        <row r="7465">
          <cell r="A7465">
            <v>70774</v>
          </cell>
          <cell r="B7465" t="str">
            <v>COTOVELO 90 GALVANIZADO 1""</v>
          </cell>
          <cell r="C7465" t="str">
            <v>UN</v>
          </cell>
          <cell r="D7465">
            <v>19</v>
          </cell>
          <cell r="F7465">
            <v>70774</v>
          </cell>
          <cell r="G7465" t="str">
            <v>COTOVELO 90 GALVANIZADO 1""</v>
          </cell>
          <cell r="H7465" t="str">
            <v>UN</v>
          </cell>
          <cell r="I7465">
            <v>19</v>
          </cell>
        </row>
        <row r="7466">
          <cell r="A7466">
            <v>70775</v>
          </cell>
          <cell r="B7466" t="str">
            <v>COTOVELO 90 GALVANIZADO 4""</v>
          </cell>
          <cell r="C7466" t="str">
            <v>UN</v>
          </cell>
          <cell r="D7466">
            <v>144.57</v>
          </cell>
          <cell r="F7466">
            <v>70775</v>
          </cell>
          <cell r="G7466" t="str">
            <v>COTOVELO 90 GALVANIZADO 4""</v>
          </cell>
          <cell r="H7466" t="str">
            <v>UN</v>
          </cell>
          <cell r="I7466">
            <v>144.57</v>
          </cell>
        </row>
        <row r="7467">
          <cell r="A7467">
            <v>70777</v>
          </cell>
          <cell r="B7467" t="str">
            <v>COTOVELO 90 GALVANIZADO 3""</v>
          </cell>
          <cell r="C7467" t="str">
            <v>UN</v>
          </cell>
          <cell r="D7467">
            <v>85.55</v>
          </cell>
          <cell r="F7467">
            <v>70777</v>
          </cell>
          <cell r="G7467" t="str">
            <v>COTOVELO 90 GALVANIZADO 3""</v>
          </cell>
          <cell r="H7467" t="str">
            <v>UN</v>
          </cell>
          <cell r="I7467">
            <v>85.55</v>
          </cell>
        </row>
        <row r="7468">
          <cell r="A7468">
            <v>70778</v>
          </cell>
          <cell r="B7468" t="str">
            <v>COTOVELO 45 GALVANIZADO 1.1/4""</v>
          </cell>
          <cell r="C7468" t="str">
            <v>UN</v>
          </cell>
          <cell r="D7468">
            <v>23.51</v>
          </cell>
          <cell r="F7468">
            <v>70778</v>
          </cell>
          <cell r="G7468" t="str">
            <v>COTOVELO 45 GALVANIZADO 1.1/4""</v>
          </cell>
          <cell r="H7468" t="str">
            <v>UN</v>
          </cell>
          <cell r="I7468">
            <v>23.51</v>
          </cell>
        </row>
        <row r="7469">
          <cell r="A7469">
            <v>70794</v>
          </cell>
          <cell r="B7469" t="str">
            <v>BUCHA REDUCAO GALVANIZADO 4""x3""</v>
          </cell>
          <cell r="C7469" t="str">
            <v>UN</v>
          </cell>
          <cell r="D7469">
            <v>82.79</v>
          </cell>
          <cell r="F7469">
            <v>70794</v>
          </cell>
          <cell r="G7469" t="str">
            <v>BUCHA REDUCAO GALVANIZADO 4""x3""</v>
          </cell>
          <cell r="H7469" t="str">
            <v>UN</v>
          </cell>
          <cell r="I7469">
            <v>82.79</v>
          </cell>
        </row>
        <row r="7470">
          <cell r="A7470">
            <v>70800</v>
          </cell>
          <cell r="B7470" t="str">
            <v>BUCHA REDUCAO GALVANIZADO 2.1/2""x2""</v>
          </cell>
          <cell r="C7470" t="str">
            <v>UN</v>
          </cell>
          <cell r="D7470">
            <v>37.99</v>
          </cell>
          <cell r="F7470">
            <v>70800</v>
          </cell>
          <cell r="G7470" t="str">
            <v>BUCHA REDUCAO GALVANIZADO 2.1/2""x2""</v>
          </cell>
          <cell r="H7470" t="str">
            <v>UN</v>
          </cell>
          <cell r="I7470">
            <v>37.99</v>
          </cell>
        </row>
        <row r="7471">
          <cell r="A7471">
            <v>70801</v>
          </cell>
          <cell r="B7471" t="str">
            <v>BUCHA REDUCAO GALVANIZADO 2.1/2""x1.1/2""</v>
          </cell>
          <cell r="C7471" t="str">
            <v>UN</v>
          </cell>
          <cell r="D7471">
            <v>38.21</v>
          </cell>
          <cell r="F7471">
            <v>70801</v>
          </cell>
          <cell r="G7471" t="str">
            <v>BUCHA REDUCAO GALVANIZADO 2.1/2""x1.1/2""</v>
          </cell>
          <cell r="H7471" t="str">
            <v>UN</v>
          </cell>
          <cell r="I7471">
            <v>38.21</v>
          </cell>
        </row>
        <row r="7472">
          <cell r="A7472">
            <v>70802</v>
          </cell>
          <cell r="B7472" t="str">
            <v>BUCHA REDUCAO GALVANIZADO 2""x1.1/2""</v>
          </cell>
          <cell r="C7472" t="str">
            <v>UN</v>
          </cell>
          <cell r="D7472">
            <v>27.3</v>
          </cell>
          <cell r="F7472">
            <v>70802</v>
          </cell>
          <cell r="G7472" t="str">
            <v>BUCHA REDUCAO GALVANIZADO 2""x1.1/2""</v>
          </cell>
          <cell r="H7472" t="str">
            <v>UN</v>
          </cell>
          <cell r="I7472">
            <v>27.3</v>
          </cell>
        </row>
        <row r="7473">
          <cell r="A7473">
            <v>70803</v>
          </cell>
          <cell r="B7473" t="str">
            <v>BUCHA REDUCAO GALVANIZADO 1.1/2""x1.1/4""</v>
          </cell>
          <cell r="C7473" t="str">
            <v>UN</v>
          </cell>
          <cell r="D7473">
            <v>21.56</v>
          </cell>
          <cell r="F7473">
            <v>70803</v>
          </cell>
          <cell r="G7473" t="str">
            <v>BUCHA REDUCAO GALVANIZADO 1.1/2""x1.1/4""</v>
          </cell>
          <cell r="H7473" t="str">
            <v>UN</v>
          </cell>
          <cell r="I7473">
            <v>21.56</v>
          </cell>
        </row>
        <row r="7474">
          <cell r="A7474">
            <v>70804</v>
          </cell>
          <cell r="B7474" t="str">
            <v>BUCHA REDUCAO GALVANIZADO 1.1/2""x1""</v>
          </cell>
          <cell r="C7474" t="str">
            <v>UN</v>
          </cell>
          <cell r="D7474">
            <v>21.09</v>
          </cell>
          <cell r="F7474">
            <v>70804</v>
          </cell>
          <cell r="G7474" t="str">
            <v>BUCHA REDUCAO GALVANIZADO 1.1/2""x1""</v>
          </cell>
          <cell r="H7474" t="str">
            <v>UN</v>
          </cell>
          <cell r="I7474">
            <v>21.09</v>
          </cell>
        </row>
        <row r="7475">
          <cell r="A7475">
            <v>70805</v>
          </cell>
          <cell r="B7475" t="str">
            <v>BUCHA REDUCAO GALVANIZADO 1.1/4""x1""</v>
          </cell>
          <cell r="C7475" t="str">
            <v>UN</v>
          </cell>
          <cell r="D7475">
            <v>18.36</v>
          </cell>
          <cell r="F7475">
            <v>70805</v>
          </cell>
          <cell r="G7475" t="str">
            <v>BUCHA REDUCAO GALVANIZADO 1.1/4""x1""</v>
          </cell>
          <cell r="H7475" t="str">
            <v>UN</v>
          </cell>
          <cell r="I7475">
            <v>18.36</v>
          </cell>
        </row>
        <row r="7476">
          <cell r="A7476">
            <v>70806</v>
          </cell>
          <cell r="B7476" t="str">
            <v>BUCHA REDUCAO GALVANIZADO 1""x3/4""</v>
          </cell>
          <cell r="C7476" t="str">
            <v>UN</v>
          </cell>
          <cell r="D7476">
            <v>14.54</v>
          </cell>
          <cell r="F7476">
            <v>70806</v>
          </cell>
          <cell r="G7476" t="str">
            <v>BUCHA REDUCAO GALVANIZADO 1""x3/4""</v>
          </cell>
          <cell r="H7476" t="str">
            <v>UN</v>
          </cell>
          <cell r="I7476">
            <v>14.54</v>
          </cell>
        </row>
        <row r="7477">
          <cell r="A7477">
            <v>70807</v>
          </cell>
          <cell r="B7477" t="str">
            <v>BUCHA REDUCAO GALVANIZADO 3/4""x1/2""</v>
          </cell>
          <cell r="C7477" t="str">
            <v>UN</v>
          </cell>
          <cell r="D7477">
            <v>11.97</v>
          </cell>
          <cell r="F7477">
            <v>70807</v>
          </cell>
          <cell r="G7477" t="str">
            <v>BUCHA REDUCAO GALVANIZADO 3/4""x1/2""</v>
          </cell>
          <cell r="H7477" t="str">
            <v>UN</v>
          </cell>
          <cell r="I7477">
            <v>11.97</v>
          </cell>
        </row>
        <row r="7478">
          <cell r="A7478">
            <v>70808</v>
          </cell>
          <cell r="B7478" t="str">
            <v>BUCHA REDUCAO GALVANIZADO 1""x1/2""</v>
          </cell>
          <cell r="C7478" t="str">
            <v>UN</v>
          </cell>
          <cell r="D7478">
            <v>14.15</v>
          </cell>
          <cell r="F7478">
            <v>70808</v>
          </cell>
          <cell r="G7478" t="str">
            <v>BUCHA REDUCAO GALVANIZADO 1""x1/2""</v>
          </cell>
          <cell r="H7478" t="str">
            <v>UN</v>
          </cell>
          <cell r="I7478">
            <v>14.15</v>
          </cell>
        </row>
        <row r="7479">
          <cell r="A7479">
            <v>70809</v>
          </cell>
          <cell r="B7479" t="str">
            <v>BUCHA REDUCAO GALVANIZADO 1.1/4""x1/2""</v>
          </cell>
          <cell r="C7479" t="str">
            <v>UN</v>
          </cell>
          <cell r="D7479">
            <v>18.25</v>
          </cell>
          <cell r="F7479">
            <v>70809</v>
          </cell>
          <cell r="G7479" t="str">
            <v>BUCHA REDUCAO GALVANIZADO 1.1/4""x1/2""</v>
          </cell>
          <cell r="H7479" t="str">
            <v>UN</v>
          </cell>
          <cell r="I7479">
            <v>18.25</v>
          </cell>
        </row>
        <row r="7480">
          <cell r="A7480">
            <v>70810</v>
          </cell>
          <cell r="B7480" t="str">
            <v>BUCHA REDUCAO GALVANIZADO 2""x1.1/4""</v>
          </cell>
          <cell r="C7480" t="str">
            <v>UN</v>
          </cell>
          <cell r="D7480">
            <v>27.1</v>
          </cell>
          <cell r="F7480">
            <v>70810</v>
          </cell>
          <cell r="G7480" t="str">
            <v>BUCHA REDUCAO GALVANIZADO 2""x1.1/4""</v>
          </cell>
          <cell r="H7480" t="str">
            <v>UN</v>
          </cell>
          <cell r="I7480">
            <v>27.1</v>
          </cell>
        </row>
        <row r="7481">
          <cell r="A7481">
            <v>70811</v>
          </cell>
          <cell r="B7481" t="str">
            <v>BUCHA REDUCAO GALVANIZADO 2.1/2""x1.1/4""</v>
          </cell>
          <cell r="C7481" t="str">
            <v>UN</v>
          </cell>
          <cell r="D7481">
            <v>37.17</v>
          </cell>
          <cell r="F7481">
            <v>70811</v>
          </cell>
          <cell r="G7481" t="str">
            <v>BUCHA REDUCAO GALVANIZADO 2.1/2""x1.1/4""</v>
          </cell>
          <cell r="H7481" t="str">
            <v>UN</v>
          </cell>
          <cell r="I7481">
            <v>37.17</v>
          </cell>
        </row>
        <row r="7482">
          <cell r="A7482">
            <v>70812</v>
          </cell>
          <cell r="B7482" t="str">
            <v>BUCHA REDUCAO GALVANIZADO 3""x2""</v>
          </cell>
          <cell r="C7482" t="str">
            <v>UN</v>
          </cell>
          <cell r="D7482">
            <v>49.38</v>
          </cell>
          <cell r="F7482">
            <v>70812</v>
          </cell>
          <cell r="G7482" t="str">
            <v>BUCHA REDUCAO GALVANIZADO 3""x2""</v>
          </cell>
          <cell r="H7482" t="str">
            <v>UN</v>
          </cell>
          <cell r="I7482">
            <v>49.38</v>
          </cell>
        </row>
        <row r="7483">
          <cell r="A7483">
            <v>70813</v>
          </cell>
          <cell r="B7483" t="str">
            <v>BUJAO GALVANIZADO 1/2""</v>
          </cell>
          <cell r="C7483" t="str">
            <v>UN</v>
          </cell>
          <cell r="D7483">
            <v>6.34</v>
          </cell>
          <cell r="F7483">
            <v>70813</v>
          </cell>
          <cell r="G7483" t="str">
            <v>BUJAO GALVANIZADO 1/2""</v>
          </cell>
          <cell r="H7483" t="str">
            <v>UN</v>
          </cell>
          <cell r="I7483">
            <v>6.34</v>
          </cell>
        </row>
        <row r="7484">
          <cell r="A7484">
            <v>70814</v>
          </cell>
          <cell r="B7484" t="str">
            <v>BUJAO GALVANIZADO 3/4""</v>
          </cell>
          <cell r="C7484" t="str">
            <v>UN</v>
          </cell>
          <cell r="D7484">
            <v>7.58</v>
          </cell>
          <cell r="F7484">
            <v>70814</v>
          </cell>
          <cell r="G7484" t="str">
            <v>BUJAO GALVANIZADO 3/4""</v>
          </cell>
          <cell r="H7484" t="str">
            <v>UN</v>
          </cell>
          <cell r="I7484">
            <v>7.58</v>
          </cell>
        </row>
        <row r="7485">
          <cell r="A7485">
            <v>70815</v>
          </cell>
          <cell r="B7485" t="str">
            <v>BUJAO GALVANIZADO 1""</v>
          </cell>
          <cell r="C7485" t="str">
            <v>UN</v>
          </cell>
          <cell r="D7485">
            <v>9.06</v>
          </cell>
          <cell r="F7485">
            <v>70815</v>
          </cell>
          <cell r="G7485" t="str">
            <v>BUJAO GALVANIZADO 1""</v>
          </cell>
          <cell r="H7485" t="str">
            <v>UN</v>
          </cell>
          <cell r="I7485">
            <v>9.06</v>
          </cell>
        </row>
        <row r="7486">
          <cell r="A7486">
            <v>70816</v>
          </cell>
          <cell r="B7486" t="str">
            <v>BUJAO GALVANIZADO DIAM. 1.1/4""</v>
          </cell>
          <cell r="C7486" t="str">
            <v>UN</v>
          </cell>
          <cell r="D7486">
            <v>11.49</v>
          </cell>
          <cell r="F7486">
            <v>70816</v>
          </cell>
          <cell r="G7486" t="str">
            <v>BUJAO GALVANIZADO DIAM. 1.1/4""</v>
          </cell>
          <cell r="H7486" t="str">
            <v>UN</v>
          </cell>
          <cell r="I7486">
            <v>11.49</v>
          </cell>
        </row>
        <row r="7487">
          <cell r="A7487">
            <v>70836</v>
          </cell>
          <cell r="B7487" t="str">
            <v>DUTO AR CONDICIONADO CHAPA ACO No.20 COM ISOLAMENTO kg/m</v>
          </cell>
          <cell r="C7487" t="str">
            <v>M</v>
          </cell>
          <cell r="D7487">
            <v>413.73</v>
          </cell>
          <cell r="F7487">
            <v>70836</v>
          </cell>
          <cell r="G7487" t="str">
            <v>DUTO AR CONDICIONADO CHAPA ACO No.20 COM ISOLAMENTO kg/m</v>
          </cell>
          <cell r="H7487" t="str">
            <v>M</v>
          </cell>
          <cell r="I7487">
            <v>413.73</v>
          </cell>
        </row>
        <row r="7488">
          <cell r="A7488">
            <v>70837</v>
          </cell>
          <cell r="B7488" t="str">
            <v>GRELHA DE RETORNO FIXA EM ALUMINIO ALETAS HORIZ.500X400MM</v>
          </cell>
          <cell r="C7488" t="str">
            <v>UN</v>
          </cell>
          <cell r="D7488">
            <v>357.06</v>
          </cell>
          <cell r="F7488">
            <v>70837</v>
          </cell>
          <cell r="G7488" t="str">
            <v>GRELHA DE RETORNO FIXA EM ALUMINIO ALETAS HORIZ.500X400MM</v>
          </cell>
          <cell r="H7488" t="str">
            <v>UN</v>
          </cell>
          <cell r="I7488">
            <v>357.06</v>
          </cell>
        </row>
        <row r="7489">
          <cell r="A7489">
            <v>70839</v>
          </cell>
          <cell r="B7489" t="str">
            <v>LAN DE VIDRO COM PAPEL KRAFT ALUMINIZADO</v>
          </cell>
          <cell r="C7489" t="str">
            <v>M2</v>
          </cell>
          <cell r="D7489">
            <v>69.09</v>
          </cell>
          <cell r="F7489">
            <v>70839</v>
          </cell>
          <cell r="G7489" t="str">
            <v>LAN DE VIDRO COM PAPEL KRAFT ALUMINIZADO</v>
          </cell>
          <cell r="H7489" t="str">
            <v>M2</v>
          </cell>
          <cell r="I7489">
            <v>69.09</v>
          </cell>
        </row>
        <row r="7490">
          <cell r="A7490">
            <v>70841</v>
          </cell>
          <cell r="B7490" t="str">
            <v>FITA PERFURADA ZINCADA 19mm (ROLO.30m)</v>
          </cell>
          <cell r="C7490" t="str">
            <v>UN</v>
          </cell>
          <cell r="D7490">
            <v>83.48</v>
          </cell>
          <cell r="F7490">
            <v>70841</v>
          </cell>
          <cell r="G7490" t="str">
            <v>FITA PERFURADA ZINCADA 19mm (ROLO.30m)</v>
          </cell>
          <cell r="H7490" t="str">
            <v>UN</v>
          </cell>
          <cell r="I7490">
            <v>83.48</v>
          </cell>
        </row>
        <row r="7491">
          <cell r="A7491">
            <v>70842</v>
          </cell>
          <cell r="B7491" t="str">
            <v>DIFUSOR DE AR EM ALUMINIO 4 VIAS 366 x 366mm</v>
          </cell>
          <cell r="C7491" t="str">
            <v>M2</v>
          </cell>
          <cell r="D7491">
            <v>389.93</v>
          </cell>
          <cell r="F7491">
            <v>70842</v>
          </cell>
          <cell r="G7491" t="str">
            <v>DIFUSOR DE AR EM ALUMINIO 4 VIAS 366 x 366mm</v>
          </cell>
          <cell r="H7491" t="str">
            <v>M2</v>
          </cell>
          <cell r="I7491">
            <v>389.93</v>
          </cell>
        </row>
        <row r="7492">
          <cell r="A7492">
            <v>70844</v>
          </cell>
          <cell r="B7492" t="str">
            <v>GRELHA AUTO-FECHANTE PARA DUTO 6"" GVAF-150</v>
          </cell>
          <cell r="C7492" t="str">
            <v>UN</v>
          </cell>
          <cell r="D7492">
            <v>58.82</v>
          </cell>
          <cell r="F7492">
            <v>70844</v>
          </cell>
          <cell r="G7492" t="str">
            <v>GRELHA AUTO-FECHANTE PARA DUTO 6"" GVAF-150</v>
          </cell>
          <cell r="H7492" t="str">
            <v>UN</v>
          </cell>
          <cell r="I7492">
            <v>58.82</v>
          </cell>
        </row>
        <row r="7493">
          <cell r="A7493">
            <v>70850</v>
          </cell>
          <cell r="B7493" t="str">
            <v>AR CONDICIONADO SPLITAO FIXO 25TR ECO STANDER 220V CARRIER</v>
          </cell>
          <cell r="C7493" t="str">
            <v>UN</v>
          </cell>
          <cell r="D7493">
            <v>56492.85</v>
          </cell>
          <cell r="F7493">
            <v>70850</v>
          </cell>
          <cell r="G7493" t="str">
            <v>AR CONDICIONADO SPLITAO FIXO 25TR ECO STANDER 220V CARRIER</v>
          </cell>
          <cell r="H7493" t="str">
            <v>UN</v>
          </cell>
          <cell r="I7493">
            <v>56492.85</v>
          </cell>
        </row>
        <row r="7494">
          <cell r="A7494">
            <v>70852</v>
          </cell>
          <cell r="B7494" t="str">
            <v>EXAUSTOR AXIAL TRIFASICO 400MM MODELO EA400-T6</v>
          </cell>
          <cell r="C7494" t="str">
            <v>UN</v>
          </cell>
          <cell r="D7494">
            <v>2325.21</v>
          </cell>
          <cell r="F7494">
            <v>70852</v>
          </cell>
          <cell r="G7494" t="str">
            <v>EXAUSTOR AXIAL TRIFASICO 400MM MODELO EA400-T6</v>
          </cell>
          <cell r="H7494" t="str">
            <v>UN</v>
          </cell>
          <cell r="I7494">
            <v>2325.21</v>
          </cell>
        </row>
        <row r="7495">
          <cell r="A7495">
            <v>70873</v>
          </cell>
          <cell r="B7495" t="str">
            <v>EXAUSTOR CENTRIFUGO LIMIT-LOAD SIMPLES MOD:GTS-200 ARRANJO 1</v>
          </cell>
          <cell r="C7495" t="str">
            <v>UN</v>
          </cell>
          <cell r="D7495">
            <v>9090.23</v>
          </cell>
          <cell r="F7495">
            <v>70873</v>
          </cell>
          <cell r="G7495" t="str">
            <v>EXAUSTOR CENTRIFUGO LIMIT-LOAD SIMPLES MOD:GTS-200 ARRANJO 1</v>
          </cell>
          <cell r="H7495" t="str">
            <v>UN</v>
          </cell>
          <cell r="I7495">
            <v>9090.23</v>
          </cell>
        </row>
        <row r="7496">
          <cell r="A7496">
            <v>70874</v>
          </cell>
          <cell r="B7496" t="str">
            <v>EXAUSTOR CENTRIFUGO SIROCO MONOFASICO VAZAO 24m3/min.EC1-M</v>
          </cell>
          <cell r="C7496" t="str">
            <v>UN</v>
          </cell>
          <cell r="D7496">
            <v>4655.2299999999996</v>
          </cell>
          <cell r="F7496">
            <v>70874</v>
          </cell>
          <cell r="G7496" t="str">
            <v>EXAUSTOR CENTRIFUGO SIROCO MONOFASICO VAZAO 24m3/min.EC1-M</v>
          </cell>
          <cell r="H7496" t="str">
            <v>UN</v>
          </cell>
          <cell r="I7496">
            <v>4655.2299999999996</v>
          </cell>
        </row>
        <row r="7497">
          <cell r="A7497">
            <v>70876</v>
          </cell>
          <cell r="B7497" t="str">
            <v>EXAUSTOR CENTRIFUGO SIROCO TRIFASICO MODELO EC4-TN</v>
          </cell>
          <cell r="C7497" t="str">
            <v>UN</v>
          </cell>
          <cell r="D7497">
            <v>6212.23</v>
          </cell>
          <cell r="F7497">
            <v>70876</v>
          </cell>
          <cell r="G7497" t="str">
            <v>EXAUSTOR CENTRIFUGO SIROCO TRIFASICO MODELO EC4-TN</v>
          </cell>
          <cell r="H7497" t="str">
            <v>UN</v>
          </cell>
          <cell r="I7497">
            <v>6212.23</v>
          </cell>
        </row>
        <row r="7498">
          <cell r="A7498">
            <v>70878</v>
          </cell>
          <cell r="B7498" t="str">
            <v xml:space="preserve">SENSOR DE TEMPERATURA AMBIENTE - 10 a 35 o.C </v>
          </cell>
          <cell r="C7498" t="str">
            <v>UN</v>
          </cell>
          <cell r="D7498">
            <v>305.82</v>
          </cell>
          <cell r="F7498">
            <v>70878</v>
          </cell>
          <cell r="G7498" t="str">
            <v xml:space="preserve">SENSOR DE TEMPERATURA AMBIENTE - 10 a 35 o.C </v>
          </cell>
          <cell r="H7498" t="str">
            <v>UN</v>
          </cell>
          <cell r="I7498">
            <v>305.82</v>
          </cell>
        </row>
        <row r="7499">
          <cell r="A7499">
            <v>70881</v>
          </cell>
          <cell r="B7499" t="str">
            <v>EXAUSTOR CENTRIFUGO LIMIT LOAD DUPLA ASP.NCL-400/6 ARRANJO 3</v>
          </cell>
          <cell r="C7499" t="str">
            <v>UN</v>
          </cell>
          <cell r="D7499">
            <v>8515.23</v>
          </cell>
          <cell r="F7499">
            <v>70881</v>
          </cell>
          <cell r="G7499" t="str">
            <v>EXAUSTOR CENTRIFUGO LIMIT LOAD DUPLA ASP.NCL-400/6 ARRANJO 3</v>
          </cell>
          <cell r="H7499" t="str">
            <v>UN</v>
          </cell>
          <cell r="I7499">
            <v>8515.23</v>
          </cell>
        </row>
        <row r="7500">
          <cell r="A7500">
            <v>70886</v>
          </cell>
          <cell r="B7500" t="str">
            <v>ISOLAMENTO CONEXOES 50MM PARA AR CONDICIONADO</v>
          </cell>
          <cell r="C7500" t="str">
            <v>M</v>
          </cell>
          <cell r="D7500">
            <v>83.83</v>
          </cell>
          <cell r="F7500">
            <v>70886</v>
          </cell>
          <cell r="G7500" t="str">
            <v>ISOLAMENTO CONEXOES 50MM PARA AR CONDICIONADO</v>
          </cell>
          <cell r="H7500" t="str">
            <v>M</v>
          </cell>
          <cell r="I7500">
            <v>83.83</v>
          </cell>
        </row>
        <row r="7501">
          <cell r="A7501">
            <v>70887</v>
          </cell>
          <cell r="B7501" t="str">
            <v>ISOLAMENTO CONEXOES 1"" PARA AR CONDICIONADO</v>
          </cell>
          <cell r="C7501" t="str">
            <v>M</v>
          </cell>
          <cell r="D7501">
            <v>95.25</v>
          </cell>
          <cell r="F7501">
            <v>70887</v>
          </cell>
          <cell r="G7501" t="str">
            <v>ISOLAMENTO CONEXOES 1"" PARA AR CONDICIONADO</v>
          </cell>
          <cell r="H7501" t="str">
            <v>M</v>
          </cell>
          <cell r="I7501">
            <v>95.25</v>
          </cell>
        </row>
        <row r="7502">
          <cell r="A7502">
            <v>70889</v>
          </cell>
          <cell r="B7502" t="str">
            <v>ISOLAMENTO CONEXOES 1.1/2"" PARA AR CONDICIONADO</v>
          </cell>
          <cell r="C7502" t="str">
            <v>M</v>
          </cell>
          <cell r="D7502">
            <v>115.05</v>
          </cell>
          <cell r="F7502">
            <v>70889</v>
          </cell>
          <cell r="G7502" t="str">
            <v>ISOLAMENTO CONEXOES 1.1/2"" PARA AR CONDICIONADO</v>
          </cell>
          <cell r="H7502" t="str">
            <v>M</v>
          </cell>
          <cell r="I7502">
            <v>115.05</v>
          </cell>
        </row>
        <row r="7503">
          <cell r="A7503">
            <v>70897</v>
          </cell>
          <cell r="B7503" t="str">
            <v>PLACA STYROPOR 40mm</v>
          </cell>
          <cell r="C7503" t="str">
            <v>M2</v>
          </cell>
          <cell r="D7503">
            <v>42.96</v>
          </cell>
          <cell r="F7503">
            <v>70897</v>
          </cell>
          <cell r="G7503" t="str">
            <v>PLACA STYROPOR 40mm</v>
          </cell>
          <cell r="H7503" t="str">
            <v>M2</v>
          </cell>
          <cell r="I7503">
            <v>42.96</v>
          </cell>
        </row>
        <row r="7504">
          <cell r="A7504">
            <v>70898</v>
          </cell>
          <cell r="B7504" t="str">
            <v>PLACA STYROPOR 10mm</v>
          </cell>
          <cell r="C7504" t="str">
            <v>M2</v>
          </cell>
          <cell r="D7504">
            <v>16.649999999999999</v>
          </cell>
          <cell r="F7504">
            <v>70898</v>
          </cell>
          <cell r="G7504" t="str">
            <v>PLACA STYROPOR 10mm</v>
          </cell>
          <cell r="H7504" t="str">
            <v>M2</v>
          </cell>
          <cell r="I7504">
            <v>16.649999999999999</v>
          </cell>
        </row>
        <row r="7505">
          <cell r="A7505">
            <v>70900</v>
          </cell>
          <cell r="B7505" t="str">
            <v>EXAUSTOR CENTRIFUGO SIROCO MONOFASICO MOD: EC5-MN-3</v>
          </cell>
          <cell r="C7505" t="str">
            <v>UN</v>
          </cell>
          <cell r="D7505">
            <v>7763.91</v>
          </cell>
          <cell r="F7505">
            <v>70900</v>
          </cell>
          <cell r="G7505" t="str">
            <v>EXAUSTOR CENTRIFUGO SIROCO MONOFASICO MOD: EC5-MN-3</v>
          </cell>
          <cell r="H7505" t="str">
            <v>UN</v>
          </cell>
          <cell r="I7505">
            <v>7763.91</v>
          </cell>
        </row>
        <row r="7506">
          <cell r="A7506">
            <v>70901</v>
          </cell>
          <cell r="B7506" t="str">
            <v xml:space="preserve">EXAUSTOR CENTRIFUGO SIROCO TRIFASICO EC5-TN-3 </v>
          </cell>
          <cell r="C7506" t="str">
            <v>UN</v>
          </cell>
          <cell r="D7506">
            <v>6778.41</v>
          </cell>
          <cell r="F7506">
            <v>70901</v>
          </cell>
          <cell r="G7506" t="str">
            <v xml:space="preserve">EXAUSTOR CENTRIFUGO SIROCO TRIFASICO EC5-TN-3 </v>
          </cell>
          <cell r="H7506" t="str">
            <v>UN</v>
          </cell>
          <cell r="I7506">
            <v>6778.41</v>
          </cell>
        </row>
        <row r="7507">
          <cell r="A7507">
            <v>70902</v>
          </cell>
          <cell r="B7507" t="str">
            <v>CAIXA DE VENTILACAO PARA FORRO CVM 5000 NOVA EXAUSTORES</v>
          </cell>
          <cell r="C7507" t="str">
            <v>UN</v>
          </cell>
          <cell r="D7507">
            <v>7238.9</v>
          </cell>
          <cell r="F7507">
            <v>70902</v>
          </cell>
          <cell r="G7507" t="str">
            <v>CAIXA DE VENTILACAO PARA FORRO CVM 5000 NOVA EXAUSTORES</v>
          </cell>
          <cell r="H7507" t="str">
            <v>UN</v>
          </cell>
          <cell r="I7507">
            <v>7238.9</v>
          </cell>
        </row>
        <row r="7508">
          <cell r="A7508">
            <v>70903</v>
          </cell>
          <cell r="B7508" t="str">
            <v>CAIXA DE VENTILACAO PARA FORRO CVM 6000 NOVA EXAUSTORES</v>
          </cell>
          <cell r="C7508" t="str">
            <v>UN</v>
          </cell>
          <cell r="D7508">
            <v>8698.9</v>
          </cell>
          <cell r="F7508">
            <v>70903</v>
          </cell>
          <cell r="G7508" t="str">
            <v>CAIXA DE VENTILACAO PARA FORRO CVM 6000 NOVA EXAUSTORES</v>
          </cell>
          <cell r="H7508" t="str">
            <v>UN</v>
          </cell>
          <cell r="I7508">
            <v>8698.9</v>
          </cell>
        </row>
        <row r="7509">
          <cell r="A7509">
            <v>70904</v>
          </cell>
          <cell r="B7509" t="str">
            <v xml:space="preserve">EXAUSTOR CENTRIFUGO SIROCO TRIFASICO MOD: EC3-TN-1,5 </v>
          </cell>
          <cell r="C7509" t="str">
            <v>UN</v>
          </cell>
          <cell r="D7509">
            <v>5305.87</v>
          </cell>
          <cell r="F7509">
            <v>70904</v>
          </cell>
          <cell r="G7509" t="str">
            <v xml:space="preserve">EXAUSTOR CENTRIFUGO SIROCO TRIFASICO MOD: EC3-TN-1,5 </v>
          </cell>
          <cell r="H7509" t="str">
            <v>UN</v>
          </cell>
          <cell r="I7509">
            <v>5305.87</v>
          </cell>
        </row>
        <row r="7510">
          <cell r="A7510">
            <v>70906</v>
          </cell>
          <cell r="B7510" t="str">
            <v>DUTO AR CONDICIONADO CHAPA ACO GALV. No.24 SEM REVESTIMENTO</v>
          </cell>
          <cell r="C7510" t="str">
            <v>KG</v>
          </cell>
          <cell r="D7510">
            <v>40.76</v>
          </cell>
          <cell r="F7510">
            <v>70906</v>
          </cell>
          <cell r="G7510" t="str">
            <v>DUTO AR CONDICIONADO CHAPA ACO GALV. No.24 SEM REVESTIMENTO</v>
          </cell>
          <cell r="H7510" t="str">
            <v>KG</v>
          </cell>
          <cell r="I7510">
            <v>40.76</v>
          </cell>
        </row>
        <row r="7511">
          <cell r="A7511">
            <v>70909</v>
          </cell>
          <cell r="B7511" t="str">
            <v>TOMADA AR EXTERIOR+VENEZIANA C/ REGISTRO EM ALUMINIO 500X400</v>
          </cell>
          <cell r="C7511" t="str">
            <v>UN</v>
          </cell>
          <cell r="D7511">
            <v>951.49</v>
          </cell>
          <cell r="F7511">
            <v>70909</v>
          </cell>
          <cell r="G7511" t="str">
            <v>TOMADA AR EXTERIOR+VENEZIANA C/ REGISTRO EM ALUMINIO 500X400</v>
          </cell>
          <cell r="H7511" t="str">
            <v>UN</v>
          </cell>
          <cell r="I7511">
            <v>951.49</v>
          </cell>
        </row>
        <row r="7512">
          <cell r="A7512">
            <v>70915</v>
          </cell>
          <cell r="B7512" t="str">
            <v>INTERLIGACAO ELETRICA (QUADROS) PARA CONDICIONADORES DE AR</v>
          </cell>
          <cell r="C7512" t="str">
            <v>UN</v>
          </cell>
          <cell r="D7512">
            <v>6729.64</v>
          </cell>
          <cell r="F7512">
            <v>70915</v>
          </cell>
          <cell r="G7512" t="str">
            <v>INTERLIGACAO ELETRICA (QUADROS) PARA CONDICIONADORES DE AR</v>
          </cell>
          <cell r="H7512" t="str">
            <v>UN</v>
          </cell>
          <cell r="I7512">
            <v>6729.64</v>
          </cell>
        </row>
        <row r="7513">
          <cell r="A7513">
            <v>70919</v>
          </cell>
          <cell r="B7513" t="str">
            <v xml:space="preserve">AR CONDICIONADO DUTO HEAVY CARRIER 48.000 BTU'S QUENTE/FRIO </v>
          </cell>
          <cell r="C7513" t="str">
            <v>UN</v>
          </cell>
          <cell r="D7513">
            <v>10843.04</v>
          </cell>
          <cell r="F7513">
            <v>70919</v>
          </cell>
          <cell r="G7513" t="str">
            <v xml:space="preserve">AR CONDICIONADO DUTO HEAVY CARRIER 48.000 BTU'S QUENTE/FRIO </v>
          </cell>
          <cell r="H7513" t="str">
            <v>UN</v>
          </cell>
          <cell r="I7513">
            <v>10843.04</v>
          </cell>
        </row>
        <row r="7514">
          <cell r="A7514">
            <v>70921</v>
          </cell>
          <cell r="B7514" t="str">
            <v>AR CONDICIONADO DUTO HEAVY CARRIER 36.000 BTU/H - QUENTE/FRI</v>
          </cell>
          <cell r="C7514" t="str">
            <v>UN</v>
          </cell>
          <cell r="D7514">
            <v>8715.5499999999993</v>
          </cell>
          <cell r="F7514">
            <v>70921</v>
          </cell>
          <cell r="G7514" t="str">
            <v>AR CONDICIONADO DUTO HEAVY CARRIER 36.000 BTU/H - QUENTE/FRI</v>
          </cell>
          <cell r="H7514" t="str">
            <v>UN</v>
          </cell>
          <cell r="I7514">
            <v>8715.5499999999993</v>
          </cell>
        </row>
        <row r="7515">
          <cell r="A7515">
            <v>70927</v>
          </cell>
          <cell r="B7515" t="str">
            <v>DIFUSOR CAIXA PLENUM EM CHAPA GALVANIZADA COM BOCAL 4""</v>
          </cell>
          <cell r="C7515" t="str">
            <v>UN</v>
          </cell>
          <cell r="D7515">
            <v>189.93</v>
          </cell>
          <cell r="F7515">
            <v>70927</v>
          </cell>
          <cell r="G7515" t="str">
            <v>DIFUSOR CAIXA PLENUM EM CHAPA GALVANIZADA COM BOCAL 4""</v>
          </cell>
          <cell r="H7515" t="str">
            <v>UN</v>
          </cell>
          <cell r="I7515">
            <v>189.93</v>
          </cell>
        </row>
        <row r="7516">
          <cell r="A7516">
            <v>70928</v>
          </cell>
          <cell r="B7516" t="str">
            <v>DIFUSOR CAIXA PLENUM EM CHAPA GALVANIZADA COM BOCAL 8""</v>
          </cell>
          <cell r="C7516" t="str">
            <v>UN</v>
          </cell>
          <cell r="D7516">
            <v>494.93</v>
          </cell>
          <cell r="F7516">
            <v>70928</v>
          </cell>
          <cell r="G7516" t="str">
            <v>DIFUSOR CAIXA PLENUM EM CHAPA GALVANIZADA COM BOCAL 8""</v>
          </cell>
          <cell r="H7516" t="str">
            <v>UN</v>
          </cell>
          <cell r="I7516">
            <v>494.93</v>
          </cell>
        </row>
        <row r="7517">
          <cell r="A7517">
            <v>70929</v>
          </cell>
          <cell r="B7517" t="str">
            <v>GRELHA DE RETORNO EM ALUMINIO FIXA ALETAS HORIZ.600X250MM</v>
          </cell>
          <cell r="C7517" t="str">
            <v>UN</v>
          </cell>
          <cell r="D7517">
            <v>292.43</v>
          </cell>
          <cell r="F7517">
            <v>70929</v>
          </cell>
          <cell r="G7517" t="str">
            <v>GRELHA DE RETORNO EM ALUMINIO FIXA ALETAS HORIZ.600X250MM</v>
          </cell>
          <cell r="H7517" t="str">
            <v>UN</v>
          </cell>
          <cell r="I7517">
            <v>292.43</v>
          </cell>
        </row>
        <row r="7518">
          <cell r="A7518">
            <v>70930</v>
          </cell>
          <cell r="B7518" t="str">
            <v>GRELHA DE RETORNO EM ALUMINIO ALETAS HORIZ. 150X150MM</v>
          </cell>
          <cell r="C7518" t="str">
            <v>UN</v>
          </cell>
          <cell r="D7518">
            <v>104.49</v>
          </cell>
          <cell r="F7518">
            <v>70930</v>
          </cell>
          <cell r="G7518" t="str">
            <v>GRELHA DE RETORNO EM ALUMINIO ALETAS HORIZ. 150X150MM</v>
          </cell>
          <cell r="H7518" t="str">
            <v>UN</v>
          </cell>
          <cell r="I7518">
            <v>104.49</v>
          </cell>
        </row>
        <row r="7519">
          <cell r="A7519">
            <v>70931</v>
          </cell>
          <cell r="B7519" t="str">
            <v>EVAPORADORA VRF HITACHI DUTO RPI 1.5FSN2 1,5TR Q/F 220V</v>
          </cell>
          <cell r="C7519" t="str">
            <v>UN</v>
          </cell>
          <cell r="D7519">
            <v>2303.7800000000002</v>
          </cell>
          <cell r="F7519">
            <v>70931</v>
          </cell>
          <cell r="G7519" t="str">
            <v>EVAPORADORA VRF HITACHI DUTO RPI 1.5FSN2 1,5TR Q/F 220V</v>
          </cell>
          <cell r="H7519" t="str">
            <v>UN</v>
          </cell>
          <cell r="I7519">
            <v>2303.7800000000002</v>
          </cell>
        </row>
        <row r="7520">
          <cell r="A7520">
            <v>70947</v>
          </cell>
          <cell r="B7520" t="str">
            <v>LINHA FRIGORIGENA C/ ISOLAM+FIXACOES 11/2""</v>
          </cell>
          <cell r="C7520" t="str">
            <v>M</v>
          </cell>
          <cell r="D7520">
            <v>225.45</v>
          </cell>
          <cell r="F7520">
            <v>70947</v>
          </cell>
          <cell r="G7520" t="str">
            <v>LINHA FRIGORIGENA C/ ISOLAM+FIXACOES 11/2""</v>
          </cell>
          <cell r="H7520" t="str">
            <v>M</v>
          </cell>
          <cell r="I7520">
            <v>225.45</v>
          </cell>
        </row>
        <row r="7521">
          <cell r="A7521">
            <v>70948</v>
          </cell>
          <cell r="B7521" t="str">
            <v>LINHA FRIGORIGENA C/ ISOLAM+FIXACOES 11/4""</v>
          </cell>
          <cell r="C7521" t="str">
            <v>M</v>
          </cell>
          <cell r="D7521">
            <v>180.58</v>
          </cell>
          <cell r="F7521">
            <v>70948</v>
          </cell>
          <cell r="G7521" t="str">
            <v>LINHA FRIGORIGENA C/ ISOLAM+FIXACOES 11/4""</v>
          </cell>
          <cell r="H7521" t="str">
            <v>M</v>
          </cell>
          <cell r="I7521">
            <v>180.58</v>
          </cell>
        </row>
        <row r="7522">
          <cell r="A7522">
            <v>70949</v>
          </cell>
          <cell r="B7522" t="str">
            <v>LINHA FRIGORIGENA C/ ISOLAM+FIXACOES 11/8""</v>
          </cell>
          <cell r="C7522" t="str">
            <v>UN</v>
          </cell>
          <cell r="D7522">
            <v>124.45</v>
          </cell>
          <cell r="F7522">
            <v>70949</v>
          </cell>
          <cell r="G7522" t="str">
            <v>LINHA FRIGORIGENA C/ ISOLAM+FIXACOES 11/8""</v>
          </cell>
          <cell r="H7522" t="str">
            <v>UN</v>
          </cell>
          <cell r="I7522">
            <v>124.45</v>
          </cell>
        </row>
        <row r="7523">
          <cell r="A7523">
            <v>70950</v>
          </cell>
          <cell r="B7523" t="str">
            <v>LINHA FRIGORIGENA C/ ISOLAM+FIXACOES 1""</v>
          </cell>
          <cell r="C7523" t="str">
            <v>M</v>
          </cell>
          <cell r="D7523">
            <v>165.16</v>
          </cell>
          <cell r="F7523">
            <v>70950</v>
          </cell>
          <cell r="G7523" t="str">
            <v>LINHA FRIGORIGENA C/ ISOLAM+FIXACOES 1""</v>
          </cell>
          <cell r="H7523" t="str">
            <v>M</v>
          </cell>
          <cell r="I7523">
            <v>165.16</v>
          </cell>
        </row>
        <row r="7524">
          <cell r="A7524">
            <v>70951</v>
          </cell>
          <cell r="B7524" t="str">
            <v>LINHA FRIGORIGENA C/ ISOLAM+FIXACOES 7/8""</v>
          </cell>
          <cell r="C7524" t="str">
            <v>M</v>
          </cell>
          <cell r="D7524">
            <v>133.66</v>
          </cell>
          <cell r="F7524">
            <v>70951</v>
          </cell>
          <cell r="G7524" t="str">
            <v>LINHA FRIGORIGENA C/ ISOLAM+FIXACOES 7/8""</v>
          </cell>
          <cell r="H7524" t="str">
            <v>M</v>
          </cell>
          <cell r="I7524">
            <v>133.66</v>
          </cell>
        </row>
        <row r="7525">
          <cell r="A7525">
            <v>70952</v>
          </cell>
          <cell r="B7525" t="str">
            <v>PORTA DE INSPECAO/DUTOS AR CONDICIONADO+ISOLAM.250X150 MM</v>
          </cell>
          <cell r="C7525" t="str">
            <v>UN</v>
          </cell>
          <cell r="D7525">
            <v>124.17</v>
          </cell>
          <cell r="F7525">
            <v>70952</v>
          </cell>
          <cell r="G7525" t="str">
            <v>PORTA DE INSPECAO/DUTOS AR CONDICIONADO+ISOLAM.250X150 MM</v>
          </cell>
          <cell r="H7525" t="str">
            <v>UN</v>
          </cell>
          <cell r="I7525">
            <v>124.17</v>
          </cell>
        </row>
        <row r="7526">
          <cell r="A7526">
            <v>70954</v>
          </cell>
          <cell r="B7526" t="str">
            <v>LINHA FRIGORIGENA C/ ISOLAM+FIXACOES 1/2""</v>
          </cell>
          <cell r="C7526" t="str">
            <v>M</v>
          </cell>
          <cell r="D7526">
            <v>135.76</v>
          </cell>
          <cell r="F7526">
            <v>70954</v>
          </cell>
          <cell r="G7526" t="str">
            <v>LINHA FRIGORIGENA C/ ISOLAM+FIXACOES 1/2""</v>
          </cell>
          <cell r="H7526" t="str">
            <v>M</v>
          </cell>
          <cell r="I7526">
            <v>135.76</v>
          </cell>
        </row>
        <row r="7527">
          <cell r="A7527">
            <v>70956</v>
          </cell>
          <cell r="B7527" t="str">
            <v>PORTA DE INSPECAO/DUTOS AR CONDICIONADO+ISOLAM.350X250 MM</v>
          </cell>
          <cell r="C7527" t="str">
            <v>UN</v>
          </cell>
          <cell r="D7527">
            <v>140.15</v>
          </cell>
          <cell r="F7527">
            <v>70956</v>
          </cell>
          <cell r="G7527" t="str">
            <v>PORTA DE INSPECAO/DUTOS AR CONDICIONADO+ISOLAM.350X250 MM</v>
          </cell>
          <cell r="H7527" t="str">
            <v>UN</v>
          </cell>
          <cell r="I7527">
            <v>140.15</v>
          </cell>
        </row>
        <row r="7528">
          <cell r="A7528">
            <v>70957</v>
          </cell>
          <cell r="B7528" t="str">
            <v>PORTA DE INSPECAO/DUTOS AR CONDICIONADO+ISOLAM.400X250 MM</v>
          </cell>
          <cell r="C7528" t="str">
            <v>UN</v>
          </cell>
          <cell r="D7528">
            <v>178.92</v>
          </cell>
          <cell r="F7528">
            <v>70957</v>
          </cell>
          <cell r="G7528" t="str">
            <v>PORTA DE INSPECAO/DUTOS AR CONDICIONADO+ISOLAM.400X250 MM</v>
          </cell>
          <cell r="H7528" t="str">
            <v>UN</v>
          </cell>
          <cell r="I7528">
            <v>178.92</v>
          </cell>
        </row>
        <row r="7529">
          <cell r="A7529">
            <v>70959</v>
          </cell>
          <cell r="B7529" t="str">
            <v>PORTA DE INSPECAO/DUTOS AR CONDICIONADO+ISOLAM.500X400 MM</v>
          </cell>
          <cell r="C7529" t="str">
            <v>UN</v>
          </cell>
          <cell r="D7529">
            <v>251.85</v>
          </cell>
          <cell r="F7529">
            <v>70959</v>
          </cell>
          <cell r="G7529" t="str">
            <v>PORTA DE INSPECAO/DUTOS AR CONDICIONADO+ISOLAM.500X400 MM</v>
          </cell>
          <cell r="H7529" t="str">
            <v>UN</v>
          </cell>
          <cell r="I7529">
            <v>251.85</v>
          </cell>
        </row>
        <row r="7530">
          <cell r="A7530">
            <v>70960</v>
          </cell>
          <cell r="B7530" t="str">
            <v>PORTA DE INSPECAO/DUTOS AR CONDICIONADO+ISOLAM.600X500 MM</v>
          </cell>
          <cell r="C7530" t="str">
            <v>UN</v>
          </cell>
          <cell r="D7530">
            <v>338.7</v>
          </cell>
          <cell r="F7530">
            <v>70960</v>
          </cell>
          <cell r="G7530" t="str">
            <v>PORTA DE INSPECAO/DUTOS AR CONDICIONADO+ISOLAM.600X500 MM</v>
          </cell>
          <cell r="H7530" t="str">
            <v>UN</v>
          </cell>
          <cell r="I7530">
            <v>338.7</v>
          </cell>
        </row>
        <row r="7531">
          <cell r="A7531">
            <v>70961</v>
          </cell>
          <cell r="B7531" t="str">
            <v>ISOLANTE TɒMICO FLEX͖EL EM ESPUMA ELASTOMɒICA, MANTA 13MM</v>
          </cell>
          <cell r="C7531" t="str">
            <v>M2</v>
          </cell>
          <cell r="D7531">
            <v>75.430000000000007</v>
          </cell>
          <cell r="F7531">
            <v>70961</v>
          </cell>
          <cell r="G7531" t="str">
            <v>ISOLANTE TɒMICO FLEX͖EL EM ESPUMA ELASTOMɒICA, MANTA 13MM</v>
          </cell>
          <cell r="H7531" t="str">
            <v>M2</v>
          </cell>
          <cell r="I7531">
            <v>75.430000000000007</v>
          </cell>
        </row>
        <row r="7532">
          <cell r="A7532">
            <v>70962</v>
          </cell>
          <cell r="B7532" t="str">
            <v>ISOLANTE TɒMICO FLEX͖EL EM ESPUMA ELASTOMɒICA, MANTA 19MM</v>
          </cell>
          <cell r="C7532" t="str">
            <v>M2</v>
          </cell>
          <cell r="D7532">
            <v>108.84</v>
          </cell>
          <cell r="F7532">
            <v>70962</v>
          </cell>
          <cell r="G7532" t="str">
            <v>ISOLANTE TɒMICO FLEX͖EL EM ESPUMA ELASTOMɒICA, MANTA 19MM</v>
          </cell>
          <cell r="H7532" t="str">
            <v>M2</v>
          </cell>
          <cell r="I7532">
            <v>108.84</v>
          </cell>
        </row>
        <row r="7533">
          <cell r="A7533">
            <v>70963</v>
          </cell>
          <cell r="B7533" t="str">
            <v>ISOLANTE TERMICO FLEXIVEL EM ESPUMA ELASTOMERICA, MANTA 25MM</v>
          </cell>
          <cell r="C7533" t="str">
            <v>M2</v>
          </cell>
          <cell r="D7533">
            <v>157.16</v>
          </cell>
          <cell r="F7533">
            <v>70963</v>
          </cell>
          <cell r="G7533" t="str">
            <v>ISOLANTE TERMICO FLEXIVEL EM ESPUMA ELASTOMERICA, MANTA 25MM</v>
          </cell>
          <cell r="H7533" t="str">
            <v>M2</v>
          </cell>
          <cell r="I7533">
            <v>157.16</v>
          </cell>
        </row>
        <row r="7534">
          <cell r="A7534">
            <v>70966</v>
          </cell>
          <cell r="B7534" t="str">
            <v>POCO TERMOMETRICO C/ROSCA INOX 100MM ROSCA DE PROCESSO 3/4</v>
          </cell>
          <cell r="C7534" t="str">
            <v>UN</v>
          </cell>
          <cell r="D7534">
            <v>93.71</v>
          </cell>
          <cell r="F7534">
            <v>70966</v>
          </cell>
          <cell r="G7534" t="str">
            <v>POCO TERMOMETRICO C/ROSCA INOX 100MM ROSCA DE PROCESSO 3/4</v>
          </cell>
          <cell r="H7534" t="str">
            <v>UN</v>
          </cell>
          <cell r="I7534">
            <v>93.71</v>
          </cell>
        </row>
        <row r="7535">
          <cell r="A7535">
            <v>70967</v>
          </cell>
          <cell r="B7535" t="str">
            <v>ISOLANTE TERMICO FLEXIVEL EM ESPUMA ELASTOMERICA, MANTA 32MM</v>
          </cell>
          <cell r="C7535" t="str">
            <v>M2</v>
          </cell>
          <cell r="D7535">
            <v>198.83</v>
          </cell>
          <cell r="F7535">
            <v>70967</v>
          </cell>
          <cell r="G7535" t="str">
            <v>ISOLANTE TERMICO FLEXIVEL EM ESPUMA ELASTOMERICA, MANTA 32MM</v>
          </cell>
          <cell r="H7535" t="str">
            <v>M2</v>
          </cell>
          <cell r="I7535">
            <v>198.83</v>
          </cell>
        </row>
        <row r="7536">
          <cell r="A7536">
            <v>70968</v>
          </cell>
          <cell r="B7536" t="str">
            <v>TERMOSTATO AMBIENTE DE DUPLO ESTAGIO (SPDT)</v>
          </cell>
          <cell r="C7536" t="str">
            <v>UN</v>
          </cell>
          <cell r="D7536">
            <v>405.67</v>
          </cell>
          <cell r="F7536">
            <v>70968</v>
          </cell>
          <cell r="G7536" t="str">
            <v>TERMOSTATO AMBIENTE DE DUPLO ESTAGIO (SPDT)</v>
          </cell>
          <cell r="H7536" t="str">
            <v>UN</v>
          </cell>
          <cell r="I7536">
            <v>405.67</v>
          </cell>
        </row>
        <row r="7537">
          <cell r="A7537">
            <v>70969</v>
          </cell>
          <cell r="B7537" t="str">
            <v>TERMOSTATO AMBIENTE DE SIMPLES ESTAGIO (SPDT)</v>
          </cell>
          <cell r="C7537" t="str">
            <v>UN</v>
          </cell>
          <cell r="D7537">
            <v>164.77</v>
          </cell>
          <cell r="F7537">
            <v>70969</v>
          </cell>
          <cell r="G7537" t="str">
            <v>TERMOSTATO AMBIENTE DE SIMPLES ESTAGIO (SPDT)</v>
          </cell>
          <cell r="H7537" t="str">
            <v>UN</v>
          </cell>
          <cell r="I7537">
            <v>164.77</v>
          </cell>
        </row>
        <row r="7538">
          <cell r="A7538">
            <v>70970</v>
          </cell>
          <cell r="B7538" t="str">
            <v xml:space="preserve">TERMOMETRO CAPELA INCOTERM </v>
          </cell>
          <cell r="C7538" t="str">
            <v>UN</v>
          </cell>
          <cell r="D7538">
            <v>264.95</v>
          </cell>
          <cell r="F7538">
            <v>70970</v>
          </cell>
          <cell r="G7538" t="str">
            <v xml:space="preserve">TERMOMETRO CAPELA INCOTERM </v>
          </cell>
          <cell r="H7538" t="str">
            <v>UN</v>
          </cell>
          <cell r="I7538">
            <v>264.95</v>
          </cell>
        </row>
        <row r="7539">
          <cell r="A7539">
            <v>70971</v>
          </cell>
          <cell r="B7539" t="str">
            <v>TERMOMETRO DIGITAL INFRAVERMELHO SEM CONTATO</v>
          </cell>
          <cell r="C7539" t="str">
            <v>UN</v>
          </cell>
          <cell r="D7539">
            <v>189.87</v>
          </cell>
          <cell r="F7539">
            <v>70971</v>
          </cell>
          <cell r="G7539" t="str">
            <v>TERMOMETRO DIGITAL INFRAVERMELHO SEM CONTATO</v>
          </cell>
          <cell r="H7539" t="str">
            <v>UN</v>
          </cell>
          <cell r="I7539">
            <v>189.87</v>
          </cell>
        </row>
        <row r="7540">
          <cell r="A7540">
            <v>70972</v>
          </cell>
          <cell r="B7540" t="str">
            <v>TERMMETRO P/MEDICOES DE TEMP EM SOLUC. ALCOOL INCOTERM 5823</v>
          </cell>
          <cell r="C7540" t="str">
            <v>UN</v>
          </cell>
          <cell r="D7540">
            <v>214.94</v>
          </cell>
          <cell r="F7540">
            <v>70972</v>
          </cell>
          <cell r="G7540" t="str">
            <v>TERMMETRO P/MEDICOES DE TEMP EM SOLUC. ALCOOL INCOTERM 5823</v>
          </cell>
          <cell r="H7540" t="str">
            <v>UN</v>
          </cell>
          <cell r="I7540">
            <v>214.94</v>
          </cell>
        </row>
        <row r="7541">
          <cell r="A7541">
            <v>70998</v>
          </cell>
          <cell r="B7541" t="str">
            <v>TERMOSTATO PARA CONTROLE DE FAN&amp;COIL</v>
          </cell>
          <cell r="C7541" t="str">
            <v>UN</v>
          </cell>
          <cell r="D7541">
            <v>179.65</v>
          </cell>
          <cell r="F7541">
            <v>70998</v>
          </cell>
          <cell r="G7541" t="str">
            <v>TERMOSTATO PARA CONTROLE DE FAN&amp;COIL</v>
          </cell>
          <cell r="H7541" t="str">
            <v>UN</v>
          </cell>
          <cell r="I7541">
            <v>179.65</v>
          </cell>
        </row>
        <row r="7542">
          <cell r="A7542">
            <v>70999</v>
          </cell>
          <cell r="B7542" t="str">
            <v>EXAUSTOR AXIAL MULTIVAC MODELO MURO 150B</v>
          </cell>
          <cell r="C7542" t="str">
            <v>UN</v>
          </cell>
          <cell r="D7542">
            <v>230.49</v>
          </cell>
          <cell r="F7542">
            <v>70999</v>
          </cell>
          <cell r="G7542" t="str">
            <v>EXAUSTOR AXIAL MULTIVAC MODELO MURO 150B</v>
          </cell>
          <cell r="H7542" t="str">
            <v>UN</v>
          </cell>
          <cell r="I7542">
            <v>230.49</v>
          </cell>
        </row>
        <row r="7543">
          <cell r="A7543">
            <v>71038</v>
          </cell>
          <cell r="B7543" t="str">
            <v>CALEFACAO-AQUECIMENTO ATE 90 GRAUS-TUBO 1""</v>
          </cell>
          <cell r="C7543" t="str">
            <v>M</v>
          </cell>
          <cell r="D7543">
            <v>311.89</v>
          </cell>
          <cell r="F7543">
            <v>71038</v>
          </cell>
          <cell r="G7543" t="str">
            <v>CALEFACAO-AQUECIMENTO ATE 90 GRAUS-TUBO 1""</v>
          </cell>
          <cell r="H7543" t="str">
            <v>M</v>
          </cell>
          <cell r="I7543">
            <v>311.89</v>
          </cell>
        </row>
        <row r="7544">
          <cell r="A7544">
            <v>71047</v>
          </cell>
          <cell r="B7544" t="str">
            <v>AQUECEDOR ELETRICO ALTA PRESSAO VERTICAL 1.000 LITROS</v>
          </cell>
          <cell r="C7544" t="str">
            <v>UN</v>
          </cell>
          <cell r="D7544">
            <v>20618.95</v>
          </cell>
          <cell r="F7544">
            <v>71047</v>
          </cell>
          <cell r="G7544" t="str">
            <v>AQUECEDOR ELETRICO ALTA PRESSAO VERTICAL 1.000 LITROS</v>
          </cell>
          <cell r="H7544" t="str">
            <v>UN</v>
          </cell>
          <cell r="I7544">
            <v>20618.95</v>
          </cell>
        </row>
        <row r="7545">
          <cell r="A7545">
            <v>71048</v>
          </cell>
          <cell r="B7545" t="str">
            <v>AQUECEDOR/BOILER SOLAR INOX ALTA PRESSAO HORIZONTAL 1.500 L</v>
          </cell>
          <cell r="C7545" t="str">
            <v>UN</v>
          </cell>
          <cell r="D7545">
            <v>27049.39</v>
          </cell>
          <cell r="F7545">
            <v>71048</v>
          </cell>
          <cell r="G7545" t="str">
            <v>AQUECEDOR/BOILER SOLAR INOX ALTA PRESSAO HORIZONTAL 1.500 L</v>
          </cell>
          <cell r="H7545" t="str">
            <v>UN</v>
          </cell>
          <cell r="I7545">
            <v>27049.39</v>
          </cell>
        </row>
        <row r="7546">
          <cell r="A7546">
            <v>71049</v>
          </cell>
          <cell r="B7546" t="str">
            <v>AQUECEDOR/BOILER SOLAR VERTICAL ALTA PRESSAO 2000 LITROS</v>
          </cell>
          <cell r="C7546" t="str">
            <v>UN</v>
          </cell>
          <cell r="D7546">
            <v>14566.96</v>
          </cell>
          <cell r="F7546">
            <v>71049</v>
          </cell>
          <cell r="G7546" t="str">
            <v>AQUECEDOR/BOILER SOLAR VERTICAL ALTA PRESSAO 2000 LITROS</v>
          </cell>
          <cell r="H7546" t="str">
            <v>UN</v>
          </cell>
          <cell r="I7546">
            <v>14566.96</v>
          </cell>
        </row>
        <row r="7547">
          <cell r="A7547">
            <v>71050</v>
          </cell>
          <cell r="B7547" t="str">
            <v>AQUECEDOR SOLAR HORIZONTAL ALTA PRESSAO 3.000 LITROS</v>
          </cell>
          <cell r="C7547" t="str">
            <v>UN</v>
          </cell>
          <cell r="D7547">
            <v>34624.86</v>
          </cell>
          <cell r="F7547">
            <v>71050</v>
          </cell>
          <cell r="G7547" t="str">
            <v>AQUECEDOR SOLAR HORIZONTAL ALTA PRESSAO 3.000 LITROS</v>
          </cell>
          <cell r="H7547" t="str">
            <v>UN</v>
          </cell>
          <cell r="I7547">
            <v>34624.86</v>
          </cell>
        </row>
        <row r="7548">
          <cell r="A7548">
            <v>71060</v>
          </cell>
          <cell r="B7548" t="str">
            <v>BOILER ELETRICO HORIZONTAL ALTA PRESSAO 75 LITROS ALBACETE</v>
          </cell>
          <cell r="C7548" t="str">
            <v>UN</v>
          </cell>
          <cell r="D7548">
            <v>3491.24</v>
          </cell>
          <cell r="F7548">
            <v>71060</v>
          </cell>
          <cell r="G7548" t="str">
            <v>BOILER ELETRICO HORIZONTAL ALTA PRESSAO 75 LITROS ALBACETE</v>
          </cell>
          <cell r="H7548" t="str">
            <v>UN</v>
          </cell>
          <cell r="I7548">
            <v>3491.24</v>
          </cell>
        </row>
        <row r="7549">
          <cell r="A7549">
            <v>71061</v>
          </cell>
          <cell r="B7549" t="str">
            <v>BOILER ELETRICO 100 LITROS THERMANS</v>
          </cell>
          <cell r="C7549" t="str">
            <v>UN</v>
          </cell>
          <cell r="D7549">
            <v>3877.87</v>
          </cell>
          <cell r="F7549">
            <v>71061</v>
          </cell>
          <cell r="G7549" t="str">
            <v>BOILER ELETRICO 100 LITROS THERMANS</v>
          </cell>
          <cell r="H7549" t="str">
            <v>UN</v>
          </cell>
          <cell r="I7549">
            <v>3877.87</v>
          </cell>
        </row>
        <row r="7550">
          <cell r="A7550">
            <v>71066</v>
          </cell>
          <cell r="B7550" t="str">
            <v>TUBO PRETO ASTM A-53 SCHEDULE 80 1/2""</v>
          </cell>
          <cell r="C7550" t="str">
            <v>M</v>
          </cell>
          <cell r="D7550">
            <v>68.61</v>
          </cell>
          <cell r="F7550">
            <v>71066</v>
          </cell>
          <cell r="G7550" t="str">
            <v>TUBO PRETO ASTM A-53 SCHEDULE 80 1/2""</v>
          </cell>
          <cell r="H7550" t="str">
            <v>M</v>
          </cell>
          <cell r="I7550">
            <v>68.61</v>
          </cell>
        </row>
        <row r="7551">
          <cell r="A7551">
            <v>71067</v>
          </cell>
          <cell r="B7551" t="str">
            <v>TUBO PRETO ASTM A-53 SCHEDULE 80 3/4""</v>
          </cell>
          <cell r="C7551" t="str">
            <v>M</v>
          </cell>
          <cell r="D7551">
            <v>77.569999999999993</v>
          </cell>
          <cell r="F7551">
            <v>71067</v>
          </cell>
          <cell r="G7551" t="str">
            <v>TUBO PRETO ASTM A-53 SCHEDULE 80 3/4""</v>
          </cell>
          <cell r="H7551" t="str">
            <v>M</v>
          </cell>
          <cell r="I7551">
            <v>77.569999999999993</v>
          </cell>
        </row>
        <row r="7552">
          <cell r="A7552">
            <v>71068</v>
          </cell>
          <cell r="B7552" t="str">
            <v>TUBO PRETO ASTM A-53 SCHEDULE 40 1""</v>
          </cell>
          <cell r="C7552" t="str">
            <v>M</v>
          </cell>
          <cell r="D7552">
            <v>85.32</v>
          </cell>
          <cell r="F7552">
            <v>71068</v>
          </cell>
          <cell r="G7552" t="str">
            <v>TUBO PRETO ASTM A-53 SCHEDULE 40 1""</v>
          </cell>
          <cell r="H7552" t="str">
            <v>M</v>
          </cell>
          <cell r="I7552">
            <v>85.32</v>
          </cell>
        </row>
        <row r="7553">
          <cell r="A7553">
            <v>71069</v>
          </cell>
          <cell r="B7553" t="str">
            <v>TUBO PRETO ASTM A-53 SCHEDULE 80 1.1/2""</v>
          </cell>
          <cell r="C7553" t="str">
            <v>M</v>
          </cell>
          <cell r="D7553">
            <v>130.08000000000001</v>
          </cell>
          <cell r="F7553">
            <v>71069</v>
          </cell>
          <cell r="G7553" t="str">
            <v>TUBO PRETO ASTM A-53 SCHEDULE 80 1.1/2""</v>
          </cell>
          <cell r="H7553" t="str">
            <v>M</v>
          </cell>
          <cell r="I7553">
            <v>130.08000000000001</v>
          </cell>
        </row>
        <row r="7554">
          <cell r="A7554">
            <v>71070</v>
          </cell>
          <cell r="B7554" t="str">
            <v>TUBO PRETO ASTM A-53 SCHEDULE 40 2""</v>
          </cell>
          <cell r="C7554" t="str">
            <v>M</v>
          </cell>
          <cell r="D7554">
            <v>150.07</v>
          </cell>
          <cell r="F7554">
            <v>71070</v>
          </cell>
          <cell r="G7554" t="str">
            <v>TUBO PRETO ASTM A-53 SCHEDULE 40 2""</v>
          </cell>
          <cell r="H7554" t="str">
            <v>M</v>
          </cell>
          <cell r="I7554">
            <v>150.07</v>
          </cell>
        </row>
        <row r="7555">
          <cell r="A7555">
            <v>71071</v>
          </cell>
          <cell r="B7555" t="str">
            <v>TUBO DE ACO GALVANIZADO COM COSTURA 65 MM - 2.1/2""</v>
          </cell>
          <cell r="C7555" t="str">
            <v>M</v>
          </cell>
          <cell r="D7555">
            <v>149.53</v>
          </cell>
          <cell r="F7555">
            <v>71071</v>
          </cell>
          <cell r="G7555" t="str">
            <v>TUBO DE ACO GALVANIZADO COM COSTURA 65 MM - 2.1/2""</v>
          </cell>
          <cell r="H7555" t="str">
            <v>M</v>
          </cell>
          <cell r="I7555">
            <v>149.53</v>
          </cell>
        </row>
        <row r="7556">
          <cell r="A7556">
            <v>71072</v>
          </cell>
          <cell r="B7556" t="str">
            <v>TUBO PRETO ASTM A-53 SCHEDULE 40 3""</v>
          </cell>
          <cell r="C7556" t="str">
            <v>M</v>
          </cell>
          <cell r="D7556">
            <v>305.63</v>
          </cell>
          <cell r="F7556">
            <v>71072</v>
          </cell>
          <cell r="G7556" t="str">
            <v>TUBO PRETO ASTM A-53 SCHEDULE 40 3""</v>
          </cell>
          <cell r="H7556" t="str">
            <v>M</v>
          </cell>
          <cell r="I7556">
            <v>305.63</v>
          </cell>
        </row>
        <row r="7557">
          <cell r="A7557">
            <v>71073</v>
          </cell>
          <cell r="B7557" t="str">
            <v>TUBO PRETO ASTM A-53 SCHEDULE 40 4""</v>
          </cell>
          <cell r="C7557" t="str">
            <v>M</v>
          </cell>
          <cell r="D7557">
            <v>438.57</v>
          </cell>
          <cell r="F7557">
            <v>71073</v>
          </cell>
          <cell r="G7557" t="str">
            <v>TUBO PRETO ASTM A-53 SCHEDULE 40 4""</v>
          </cell>
          <cell r="H7557" t="str">
            <v>M</v>
          </cell>
          <cell r="I7557">
            <v>438.57</v>
          </cell>
        </row>
        <row r="7558">
          <cell r="A7558">
            <v>71075</v>
          </cell>
          <cell r="B7558" t="str">
            <v>TUBO PRETO ASTM A-53 SCHEDULE 80-8""</v>
          </cell>
          <cell r="C7558" t="str">
            <v>M</v>
          </cell>
          <cell r="D7558">
            <v>1135.26</v>
          </cell>
          <cell r="F7558">
            <v>71075</v>
          </cell>
          <cell r="G7558" t="str">
            <v>TUBO PRETO ASTM A-53 SCHEDULE 80-8""</v>
          </cell>
          <cell r="H7558" t="str">
            <v>M</v>
          </cell>
          <cell r="I7558">
            <v>1135.26</v>
          </cell>
        </row>
        <row r="7559">
          <cell r="A7559">
            <v>71077</v>
          </cell>
          <cell r="B7559" t="str">
            <v>TUBO ACO CARBONO SCHEDULE 30 12"" 65,13KG/M</v>
          </cell>
          <cell r="C7559" t="str">
            <v>M</v>
          </cell>
          <cell r="D7559">
            <v>708.33</v>
          </cell>
          <cell r="F7559">
            <v>71077</v>
          </cell>
          <cell r="G7559" t="str">
            <v>TUBO ACO CARBONO SCHEDULE 30 12"" 65,13KG/M</v>
          </cell>
          <cell r="H7559" t="str">
            <v>M</v>
          </cell>
          <cell r="I7559">
            <v>708.33</v>
          </cell>
        </row>
        <row r="7560">
          <cell r="A7560">
            <v>71078</v>
          </cell>
          <cell r="B7560" t="str">
            <v>TUBO PRETO ASTM A-53 ESPESSURA 0,375 14""</v>
          </cell>
          <cell r="C7560" t="str">
            <v>M</v>
          </cell>
          <cell r="D7560">
            <v>2734.1</v>
          </cell>
          <cell r="F7560">
            <v>71078</v>
          </cell>
          <cell r="G7560" t="str">
            <v>TUBO PRETO ASTM A-53 ESPESSURA 0,375 14""</v>
          </cell>
          <cell r="H7560" t="str">
            <v>M</v>
          </cell>
          <cell r="I7560">
            <v>2734.1</v>
          </cell>
        </row>
        <row r="7561">
          <cell r="A7561">
            <v>71079</v>
          </cell>
          <cell r="B7561" t="str">
            <v>TUBO ACO PRETO ASTM A53 SCHEDULE 30 16"" NBR 5590 123,00kg/m</v>
          </cell>
          <cell r="C7561" t="str">
            <v>M</v>
          </cell>
          <cell r="D7561">
            <v>3088.98</v>
          </cell>
          <cell r="F7561">
            <v>71079</v>
          </cell>
          <cell r="G7561" t="str">
            <v>TUBO ACO PRETO ASTM A53 SCHEDULE 30 16"" NBR 5590 123,00kg/m</v>
          </cell>
          <cell r="H7561" t="str">
            <v>M</v>
          </cell>
          <cell r="I7561">
            <v>3088.98</v>
          </cell>
        </row>
        <row r="7562">
          <cell r="A7562">
            <v>71082</v>
          </cell>
          <cell r="B7562" t="str">
            <v>VAPOR-TANQUE DE OLEO 300 LITROS</v>
          </cell>
          <cell r="C7562" t="str">
            <v>UN</v>
          </cell>
          <cell r="D7562">
            <v>8959.23</v>
          </cell>
          <cell r="F7562">
            <v>71082</v>
          </cell>
          <cell r="G7562" t="str">
            <v>VAPOR-TANQUE DE OLEO 300 LITROS</v>
          </cell>
          <cell r="H7562" t="str">
            <v>UN</v>
          </cell>
          <cell r="I7562">
            <v>8959.23</v>
          </cell>
        </row>
        <row r="7563">
          <cell r="A7563">
            <v>71145</v>
          </cell>
          <cell r="B7563" t="str">
            <v>ISOLAMENTO TERMICO EM TUBO DE COBRE 2.1/2""</v>
          </cell>
          <cell r="C7563" t="str">
            <v>M</v>
          </cell>
          <cell r="D7563">
            <v>64.36</v>
          </cell>
          <cell r="F7563">
            <v>71145</v>
          </cell>
          <cell r="G7563" t="str">
            <v>ISOLAMENTO TERMICO EM TUBO DE COBRE 2.1/2""</v>
          </cell>
          <cell r="H7563" t="str">
            <v>M</v>
          </cell>
          <cell r="I7563">
            <v>64.36</v>
          </cell>
        </row>
        <row r="7564">
          <cell r="A7564">
            <v>71146</v>
          </cell>
          <cell r="B7564" t="str">
            <v>ISOLAMENTO TERMICO EM TUBO DE COBRE 1.5/8""</v>
          </cell>
          <cell r="C7564" t="str">
            <v>M</v>
          </cell>
          <cell r="D7564">
            <v>92.22</v>
          </cell>
          <cell r="F7564">
            <v>71146</v>
          </cell>
          <cell r="G7564" t="str">
            <v>ISOLAMENTO TERMICO EM TUBO DE COBRE 1.5/8""</v>
          </cell>
          <cell r="H7564" t="str">
            <v>M</v>
          </cell>
          <cell r="I7564">
            <v>92.22</v>
          </cell>
        </row>
        <row r="7565">
          <cell r="A7565">
            <v>71431</v>
          </cell>
          <cell r="B7565" t="str">
            <v>KIT COMPLETO PARA SAUNA SECA DE ATE 10m3 SODRAMAR</v>
          </cell>
          <cell r="C7565" t="str">
            <v>UN</v>
          </cell>
          <cell r="D7565">
            <v>5999.24</v>
          </cell>
          <cell r="F7565">
            <v>71431</v>
          </cell>
          <cell r="G7565" t="str">
            <v>KIT COMPLETO PARA SAUNA SECA DE ATE 10m3 SODRAMAR</v>
          </cell>
          <cell r="H7565" t="str">
            <v>UN</v>
          </cell>
          <cell r="I7565">
            <v>5999.24</v>
          </cell>
        </row>
        <row r="7566">
          <cell r="A7566">
            <v>71450</v>
          </cell>
          <cell r="B7566" t="str">
            <v>AQUECIMENTO SOLAR PARA UTILIZACAO ATE 35 GRAUS CENTIGRADOS</v>
          </cell>
          <cell r="C7566" t="str">
            <v>UN</v>
          </cell>
          <cell r="D7566">
            <v>15960.7</v>
          </cell>
          <cell r="F7566">
            <v>71450</v>
          </cell>
          <cell r="G7566" t="str">
            <v>AQUECIMENTO SOLAR PARA UTILIZACAO ATE 35 GRAUS CENTIGRADOS</v>
          </cell>
          <cell r="H7566" t="str">
            <v>UN</v>
          </cell>
          <cell r="I7566">
            <v>15960.7</v>
          </cell>
        </row>
        <row r="7567">
          <cell r="A7567">
            <v>71481</v>
          </cell>
          <cell r="B7567" t="str">
            <v>AMORTECEDOR VIBTECH VAC 13 Y3 TE</v>
          </cell>
          <cell r="C7567" t="str">
            <v>M</v>
          </cell>
          <cell r="D7567">
            <v>306.89999999999998</v>
          </cell>
          <cell r="F7567">
            <v>71481</v>
          </cell>
          <cell r="G7567" t="str">
            <v>AMORTECEDOR VIBTECH VAC 13 Y3 TE</v>
          </cell>
          <cell r="H7567" t="str">
            <v>M</v>
          </cell>
          <cell r="I7567">
            <v>306.89999999999998</v>
          </cell>
        </row>
        <row r="7568">
          <cell r="A7568">
            <v>71540</v>
          </cell>
          <cell r="B7568" t="str">
            <v>AQUECIMENTO SOLAR PARA UTILIZACAO ATE 30 GRAUS CENTIGRADOS</v>
          </cell>
          <cell r="C7568" t="str">
            <v>UN</v>
          </cell>
          <cell r="D7568">
            <v>15622.47</v>
          </cell>
          <cell r="F7568">
            <v>71540</v>
          </cell>
          <cell r="G7568" t="str">
            <v>AQUECIMENTO SOLAR PARA UTILIZACAO ATE 30 GRAUS CENTIGRADOS</v>
          </cell>
          <cell r="H7568" t="str">
            <v>UN</v>
          </cell>
          <cell r="I7568">
            <v>15622.47</v>
          </cell>
        </row>
        <row r="7569">
          <cell r="A7569">
            <v>71810</v>
          </cell>
          <cell r="B7569" t="str">
            <v>EXAUSTOR CENTRIFUGO LIMIT-LOAD SIMPLES NCL-7004 ARRANJO 4</v>
          </cell>
          <cell r="C7569" t="str">
            <v>UN</v>
          </cell>
          <cell r="D7569">
            <v>22227.16</v>
          </cell>
          <cell r="F7569">
            <v>71810</v>
          </cell>
          <cell r="G7569" t="str">
            <v>EXAUSTOR CENTRIFUGO LIMIT-LOAD SIMPLES NCL-7004 ARRANJO 4</v>
          </cell>
          <cell r="H7569" t="str">
            <v>UN</v>
          </cell>
          <cell r="I7569">
            <v>22227.16</v>
          </cell>
        </row>
        <row r="7570">
          <cell r="A7570">
            <v>71842</v>
          </cell>
          <cell r="B7570" t="str">
            <v>DETECTOR (SENSOR) DE FUMACA COM BASE - ENDERECAVEL DTI-700 J</v>
          </cell>
          <cell r="C7570" t="str">
            <v>UN</v>
          </cell>
          <cell r="D7570">
            <v>225.09</v>
          </cell>
          <cell r="F7570">
            <v>71842</v>
          </cell>
          <cell r="G7570" t="str">
            <v>DETECTOR (SENSOR) DE FUMACA COM BASE - ENDERECAVEL DTI-700 J</v>
          </cell>
          <cell r="H7570" t="str">
            <v>UN</v>
          </cell>
          <cell r="I7570">
            <v>225.09</v>
          </cell>
        </row>
        <row r="7571">
          <cell r="A7571">
            <v>71843</v>
          </cell>
          <cell r="B7571" t="str">
            <v>FITA ALUMINIZADA (PACOTE COM 5 ROLOS 48X50) TIPO ALUPIR</v>
          </cell>
          <cell r="C7571" t="str">
            <v>UN</v>
          </cell>
          <cell r="D7571">
            <v>38.86</v>
          </cell>
          <cell r="F7571">
            <v>71843</v>
          </cell>
          <cell r="G7571" t="str">
            <v>FITA ALUMINIZADA (PACOTE COM 5 ROLOS 48X50) TIPO ALUPIR</v>
          </cell>
          <cell r="H7571" t="str">
            <v>UN</v>
          </cell>
          <cell r="I7571">
            <v>38.86</v>
          </cell>
        </row>
        <row r="7572">
          <cell r="A7572">
            <v>71844</v>
          </cell>
          <cell r="B7572" t="str">
            <v>FITA ALUMINIZADA COMUM PARA REFRIGERACAO 45X40M</v>
          </cell>
          <cell r="C7572" t="str">
            <v>UN</v>
          </cell>
          <cell r="D7572">
            <v>6.14</v>
          </cell>
          <cell r="F7572">
            <v>71844</v>
          </cell>
          <cell r="G7572" t="str">
            <v>FITA ALUMINIZADA COMUM PARA REFRIGERACAO 45X40M</v>
          </cell>
          <cell r="H7572" t="str">
            <v>UN</v>
          </cell>
          <cell r="I7572">
            <v>6.14</v>
          </cell>
        </row>
        <row r="7573">
          <cell r="A7573">
            <v>71847</v>
          </cell>
          <cell r="B7573" t="str">
            <v>CHAPA ACO GROSSA PRETA 5/16""(8,00mm, 62,72(kg/m2)</v>
          </cell>
          <cell r="C7573" t="str">
            <v>KG</v>
          </cell>
          <cell r="D7573">
            <v>10.51</v>
          </cell>
          <cell r="F7573">
            <v>71847</v>
          </cell>
          <cell r="G7573" t="str">
            <v>CHAPA ACO GROSSA PRETA 5/16""(8,00mm, 62,72(kg/m2)</v>
          </cell>
          <cell r="H7573" t="str">
            <v>KG</v>
          </cell>
          <cell r="I7573">
            <v>10.51</v>
          </cell>
        </row>
        <row r="7574">
          <cell r="A7574">
            <v>71848</v>
          </cell>
          <cell r="B7574" t="str">
            <v>PLACA ACUSTICA ABSORVEDORA DE RUIDOS + CLAVOS</v>
          </cell>
          <cell r="C7574" t="str">
            <v>M2</v>
          </cell>
          <cell r="D7574">
            <v>55.68</v>
          </cell>
          <cell r="F7574">
            <v>71848</v>
          </cell>
          <cell r="G7574" t="str">
            <v>PLACA ACUSTICA ABSORVEDORA DE RUIDOS + CLAVOS</v>
          </cell>
          <cell r="H7574" t="str">
            <v>M2</v>
          </cell>
          <cell r="I7574">
            <v>55.68</v>
          </cell>
        </row>
        <row r="7575">
          <cell r="A7575">
            <v>71849</v>
          </cell>
          <cell r="B7575" t="str">
            <v>VENTILADOR CENTRIFUGO - LIMIT LOAD NCL500/6 ARRANJO 4</v>
          </cell>
          <cell r="C7575" t="str">
            <v>UN</v>
          </cell>
          <cell r="D7575">
            <v>10442.16</v>
          </cell>
          <cell r="F7575">
            <v>71849</v>
          </cell>
          <cell r="G7575" t="str">
            <v>VENTILADOR CENTRIFUGO - LIMIT LOAD NCL500/6 ARRANJO 4</v>
          </cell>
          <cell r="H7575" t="str">
            <v>UN</v>
          </cell>
          <cell r="I7575">
            <v>10442.16</v>
          </cell>
        </row>
        <row r="7576">
          <cell r="A7576">
            <v>71850</v>
          </cell>
          <cell r="B7576" t="str">
            <v>FILTRO DE AR G4 PLISSADO EM FIBRA SINTETICA 500 X 500X 25mm</v>
          </cell>
          <cell r="C7576" t="str">
            <v>UN</v>
          </cell>
          <cell r="D7576">
            <v>41.34</v>
          </cell>
          <cell r="F7576">
            <v>71850</v>
          </cell>
          <cell r="G7576" t="str">
            <v>FILTRO DE AR G4 PLISSADO EM FIBRA SINTETICA 500 X 500X 25mm</v>
          </cell>
          <cell r="H7576" t="str">
            <v>UN</v>
          </cell>
          <cell r="I7576">
            <v>41.34</v>
          </cell>
        </row>
        <row r="7577">
          <cell r="A7577">
            <v>71851</v>
          </cell>
          <cell r="B7577" t="str">
            <v>GRELHA DE ALETAS MOVEIS HORIZONTAIS COM REGISTRO AG, COM F</v>
          </cell>
          <cell r="C7577" t="str">
            <v>un</v>
          </cell>
          <cell r="D7577">
            <v>1491.8</v>
          </cell>
          <cell r="F7577">
            <v>71851</v>
          </cell>
          <cell r="G7577" t="str">
            <v>GRELHA DE ALETAS MOVEIS HORIZONTAIS COM REGISTRO AG, COM F</v>
          </cell>
          <cell r="H7577" t="str">
            <v>un</v>
          </cell>
          <cell r="I7577">
            <v>1491.8</v>
          </cell>
        </row>
        <row r="7578">
          <cell r="A7578">
            <v>71853</v>
          </cell>
          <cell r="B7578" t="str">
            <v>DAMPER DE SOBREPRESSAO EM CHAPA GALVANIZADA VAG-3 1000x500mm</v>
          </cell>
          <cell r="C7578" t="str">
            <v>UN</v>
          </cell>
          <cell r="D7578">
            <v>1323.59</v>
          </cell>
          <cell r="F7578">
            <v>71853</v>
          </cell>
          <cell r="G7578" t="str">
            <v>DAMPER DE SOBREPRESSAO EM CHAPA GALVANIZADA VAG-3 1000x500mm</v>
          </cell>
          <cell r="H7578" t="str">
            <v>UN</v>
          </cell>
          <cell r="I7578">
            <v>1323.59</v>
          </cell>
        </row>
        <row r="7579">
          <cell r="A7579">
            <v>71854</v>
          </cell>
          <cell r="B7579" t="str">
            <v>FILTRO METALICO CORRUGADO G1 - 500 X 500 MM</v>
          </cell>
          <cell r="C7579" t="str">
            <v>UN</v>
          </cell>
          <cell r="D7579">
            <v>305.99</v>
          </cell>
          <cell r="F7579">
            <v>71854</v>
          </cell>
          <cell r="G7579" t="str">
            <v>FILTRO METALICO CORRUGADO G1 - 500 X 500 MM</v>
          </cell>
          <cell r="H7579" t="str">
            <v>UN</v>
          </cell>
          <cell r="I7579">
            <v>305.99</v>
          </cell>
        </row>
        <row r="7580">
          <cell r="A7580">
            <v>71855</v>
          </cell>
          <cell r="B7580" t="str">
            <v>ATUADOR PARA DAMPER PROPORCIONAL 415NM - BELIMO FSAF24A</v>
          </cell>
          <cell r="C7580" t="str">
            <v>UN</v>
          </cell>
          <cell r="D7580">
            <v>3857.15</v>
          </cell>
          <cell r="F7580">
            <v>71855</v>
          </cell>
          <cell r="G7580" t="str">
            <v>ATUADOR PARA DAMPER PROPORCIONAL 415NM - BELIMO FSAF24A</v>
          </cell>
          <cell r="H7580" t="str">
            <v>UN</v>
          </cell>
          <cell r="I7580">
            <v>3857.15</v>
          </cell>
        </row>
        <row r="7581">
          <cell r="A7581">
            <v>71856</v>
          </cell>
          <cell r="B7581" t="str">
            <v xml:space="preserve">ATUADOR PARA DAMPER FIRE&amp;SMOKE 3,5 NM - BELIMO FSLF24 US </v>
          </cell>
          <cell r="C7581" t="str">
            <v>UN</v>
          </cell>
          <cell r="D7581">
            <v>3028.57</v>
          </cell>
          <cell r="F7581">
            <v>71856</v>
          </cell>
          <cell r="G7581" t="str">
            <v xml:space="preserve">ATUADOR PARA DAMPER FIRE&amp;SMOKE 3,5 NM - BELIMO FSLF24 US </v>
          </cell>
          <cell r="H7581" t="str">
            <v>UN</v>
          </cell>
          <cell r="I7581">
            <v>3028.57</v>
          </cell>
        </row>
        <row r="7582">
          <cell r="A7582">
            <v>73011</v>
          </cell>
          <cell r="B7582" t="str">
            <v>EXAUSTOR AXIAL INDUSTRIAL 300MM MODELO EA400-M4</v>
          </cell>
          <cell r="C7582" t="str">
            <v>UN</v>
          </cell>
          <cell r="D7582">
            <v>2125.5</v>
          </cell>
          <cell r="F7582">
            <v>73011</v>
          </cell>
          <cell r="G7582" t="str">
            <v>EXAUSTOR AXIAL INDUSTRIAL 300MM MODELO EA400-M4</v>
          </cell>
          <cell r="H7582" t="str">
            <v>UN</v>
          </cell>
          <cell r="I7582">
            <v>2125.5</v>
          </cell>
        </row>
        <row r="7583">
          <cell r="A7583">
            <v>73012</v>
          </cell>
          <cell r="B7583" t="str">
            <v>EXAUSTOR INDUSTRIAL LEVE MONOFASICO 500mm MODELO EAC500-M4</v>
          </cell>
          <cell r="C7583" t="str">
            <v>UN</v>
          </cell>
          <cell r="D7583">
            <v>1711.5</v>
          </cell>
          <cell r="F7583">
            <v>73012</v>
          </cell>
          <cell r="G7583" t="str">
            <v>EXAUSTOR INDUSTRIAL LEVE MONOFASICO 500mm MODELO EAC500-M4</v>
          </cell>
          <cell r="H7583" t="str">
            <v>UN</v>
          </cell>
          <cell r="I7583">
            <v>1711.5</v>
          </cell>
        </row>
        <row r="7584">
          <cell r="A7584">
            <v>73013</v>
          </cell>
          <cell r="B7584" t="str">
            <v>EXAUSTOR EOLICO 24"" 600 MM - ALETAS EM DURALUMINIO BRILHANTE</v>
          </cell>
          <cell r="C7584" t="str">
            <v>UN</v>
          </cell>
          <cell r="D7584">
            <v>615.73</v>
          </cell>
          <cell r="F7584">
            <v>73013</v>
          </cell>
          <cell r="G7584" t="str">
            <v>EXAUSTOR EOLICO 24"" 600 MM - ALETAS EM DURALUMINIO BRILHANTE</v>
          </cell>
          <cell r="H7584" t="str">
            <v>UN</v>
          </cell>
          <cell r="I7584">
            <v>615.73</v>
          </cell>
        </row>
        <row r="7585">
          <cell r="A7585">
            <v>73014</v>
          </cell>
          <cell r="B7585" t="str">
            <v>EXAUSTOR INDUSTRIAL PESADO TRIFASICO 700mm REF. EA700-T4-HD</v>
          </cell>
          <cell r="C7585" t="str">
            <v>UN</v>
          </cell>
          <cell r="D7585">
            <v>6747.59</v>
          </cell>
          <cell r="F7585">
            <v>73014</v>
          </cell>
          <cell r="G7585" t="str">
            <v>EXAUSTOR INDUSTRIAL PESADO TRIFASICO 700mm REF. EA700-T4-HD</v>
          </cell>
          <cell r="H7585" t="str">
            <v>UN</v>
          </cell>
          <cell r="I7585">
            <v>6747.59</v>
          </cell>
        </row>
        <row r="7586">
          <cell r="A7586">
            <v>73019</v>
          </cell>
          <cell r="B7586" t="str">
            <v xml:space="preserve">VENTILADOR SIROCO EBMPAPST D2E133-AM47-01 </v>
          </cell>
          <cell r="C7586" t="str">
            <v>UN</v>
          </cell>
          <cell r="D7586">
            <v>3764.66</v>
          </cell>
          <cell r="F7586">
            <v>73019</v>
          </cell>
          <cell r="G7586" t="str">
            <v xml:space="preserve">VENTILADOR SIROCO EBMPAPST D2E133-AM47-01 </v>
          </cell>
          <cell r="H7586" t="str">
            <v>UN</v>
          </cell>
          <cell r="I7586">
            <v>3764.66</v>
          </cell>
        </row>
        <row r="7587">
          <cell r="A7587">
            <v>73020</v>
          </cell>
          <cell r="B7587" t="str">
            <v xml:space="preserve">EXAUSTAO AXIAL DE TRANSMISSAO EM FIBRA DE VIDRO TRIFASICO </v>
          </cell>
          <cell r="C7587" t="str">
            <v>UN</v>
          </cell>
          <cell r="D7587">
            <v>7343.77</v>
          </cell>
          <cell r="F7587">
            <v>73020</v>
          </cell>
          <cell r="G7587" t="str">
            <v xml:space="preserve">EXAUSTAO AXIAL DE TRANSMISSAO EM FIBRA DE VIDRO TRIFASICO </v>
          </cell>
          <cell r="H7587" t="str">
            <v>UN</v>
          </cell>
          <cell r="I7587">
            <v>7343.77</v>
          </cell>
        </row>
        <row r="7588">
          <cell r="A7588">
            <v>73030</v>
          </cell>
          <cell r="B7588" t="str">
            <v>DUTO DESCARGA EXAUSTAO PARA WC CHAPA ACO GALV.No.26</v>
          </cell>
          <cell r="C7588" t="str">
            <v>KG</v>
          </cell>
          <cell r="D7588">
            <v>96.04</v>
          </cell>
          <cell r="F7588">
            <v>73030</v>
          </cell>
          <cell r="G7588" t="str">
            <v>DUTO DESCARGA EXAUSTAO PARA WC CHAPA ACO GALV.No.26</v>
          </cell>
          <cell r="H7588" t="str">
            <v>KG</v>
          </cell>
          <cell r="I7588">
            <v>96.04</v>
          </cell>
        </row>
        <row r="7589">
          <cell r="A7589">
            <v>73031</v>
          </cell>
          <cell r="B7589" t="str">
            <v>DUTO VENTILACAO DE WC/COZINHAS CHAPA ACO GALV.No.24</v>
          </cell>
          <cell r="C7589" t="str">
            <v>KG</v>
          </cell>
          <cell r="D7589">
            <v>123.75</v>
          </cell>
          <cell r="F7589">
            <v>73031</v>
          </cell>
          <cell r="G7589" t="str">
            <v>DUTO VENTILACAO DE WC/COZINHAS CHAPA ACO GALV.No.24</v>
          </cell>
          <cell r="H7589" t="str">
            <v>KG</v>
          </cell>
          <cell r="I7589">
            <v>123.75</v>
          </cell>
        </row>
        <row r="7590">
          <cell r="A7590">
            <v>73035</v>
          </cell>
          <cell r="B7590" t="str">
            <v>VENEZIANA ALUMINIO C/ REGISTRO PINT ELETROST. 600x400mm</v>
          </cell>
          <cell r="C7590" t="str">
            <v>UN</v>
          </cell>
          <cell r="D7590">
            <v>1281.45</v>
          </cell>
          <cell r="F7590">
            <v>73035</v>
          </cell>
          <cell r="G7590" t="str">
            <v>VENEZIANA ALUMINIO C/ REGISTRO PINT ELETROST. 600x400mm</v>
          </cell>
          <cell r="H7590" t="str">
            <v>UN</v>
          </cell>
          <cell r="I7590">
            <v>1281.45</v>
          </cell>
        </row>
        <row r="7591">
          <cell r="A7591">
            <v>73036</v>
          </cell>
          <cell r="B7591" t="str">
            <v>VENEZIANA ALUMINIO C/REGISTRO PINT ELETROST. 1000x250mm</v>
          </cell>
          <cell r="C7591" t="str">
            <v>UN</v>
          </cell>
          <cell r="D7591">
            <v>1694.6</v>
          </cell>
          <cell r="F7591">
            <v>73036</v>
          </cell>
          <cell r="G7591" t="str">
            <v>VENEZIANA ALUMINIO C/REGISTRO PINT ELETROST. 1000x250mm</v>
          </cell>
          <cell r="H7591" t="str">
            <v>UN</v>
          </cell>
          <cell r="I7591">
            <v>1694.6</v>
          </cell>
        </row>
        <row r="7592">
          <cell r="A7592">
            <v>73038</v>
          </cell>
          <cell r="B7592" t="str">
            <v>DUTO PARA EXAUSTAO DE COZINHAS - CHAPA ACO No.26</v>
          </cell>
          <cell r="C7592" t="str">
            <v>KG</v>
          </cell>
          <cell r="D7592">
            <v>96.04</v>
          </cell>
          <cell r="F7592">
            <v>73038</v>
          </cell>
          <cell r="G7592" t="str">
            <v>DUTO PARA EXAUSTAO DE COZINHAS - CHAPA ACO No.26</v>
          </cell>
          <cell r="H7592" t="str">
            <v>KG</v>
          </cell>
          <cell r="I7592">
            <v>96.04</v>
          </cell>
        </row>
        <row r="7593">
          <cell r="A7593">
            <v>73051</v>
          </cell>
          <cell r="B7593" t="str">
            <v>LIXO-PORTA RECEPTORA PARA LIXO</v>
          </cell>
          <cell r="C7593" t="str">
            <v>UN</v>
          </cell>
          <cell r="D7593">
            <v>568.94000000000005</v>
          </cell>
          <cell r="F7593">
            <v>73051</v>
          </cell>
          <cell r="G7593" t="str">
            <v>LIXO-PORTA RECEPTORA PARA LIXO</v>
          </cell>
          <cell r="H7593" t="str">
            <v>UN</v>
          </cell>
          <cell r="I7593">
            <v>568.94000000000005</v>
          </cell>
        </row>
        <row r="7594">
          <cell r="A7594">
            <v>73055</v>
          </cell>
          <cell r="B7594" t="str">
            <v>PORTA DE INSPECAO PARA LIXO EM CHAPA ACO</v>
          </cell>
          <cell r="C7594" t="str">
            <v>M2</v>
          </cell>
          <cell r="D7594">
            <v>115.07</v>
          </cell>
          <cell r="F7594">
            <v>73055</v>
          </cell>
          <cell r="G7594" t="str">
            <v>PORTA DE INSPECAO PARA LIXO EM CHAPA ACO</v>
          </cell>
          <cell r="H7594" t="str">
            <v>M2</v>
          </cell>
          <cell r="I7594">
            <v>115.07</v>
          </cell>
        </row>
        <row r="7595">
          <cell r="A7595">
            <v>73058</v>
          </cell>
          <cell r="B7595" t="str">
            <v>BOCA BASCULANTE EM FERRO ESLMALTADO PARA LIXEIRA</v>
          </cell>
          <cell r="C7595" t="str">
            <v>UN</v>
          </cell>
          <cell r="D7595">
            <v>709.96</v>
          </cell>
          <cell r="F7595">
            <v>73058</v>
          </cell>
          <cell r="G7595" t="str">
            <v>BOCA BASCULANTE EM FERRO ESLMALTADO PARA LIXEIRA</v>
          </cell>
          <cell r="H7595" t="str">
            <v>UN</v>
          </cell>
          <cell r="I7595">
            <v>709.96</v>
          </cell>
        </row>
        <row r="7596">
          <cell r="A7596">
            <v>73063</v>
          </cell>
          <cell r="B7596" t="str">
            <v>VALVULA SOLENOIDE EVS 10 3/8"" 100RB EMERSON</v>
          </cell>
          <cell r="C7596" t="str">
            <v>UN</v>
          </cell>
          <cell r="D7596">
            <v>132.68</v>
          </cell>
          <cell r="F7596">
            <v>73063</v>
          </cell>
          <cell r="G7596" t="str">
            <v>VALVULA SOLENOIDE EVS 10 3/8"" 100RB EMERSON</v>
          </cell>
          <cell r="H7596" t="str">
            <v>UN</v>
          </cell>
          <cell r="I7596">
            <v>132.68</v>
          </cell>
        </row>
        <row r="7597">
          <cell r="A7597">
            <v>73064</v>
          </cell>
          <cell r="B7597" t="str">
            <v>VALVULA SOLENOIDE EVR 6 1/2"" 032L8079 DANFOSS</v>
          </cell>
          <cell r="C7597" t="str">
            <v>UN</v>
          </cell>
          <cell r="D7597">
            <v>378.91</v>
          </cell>
          <cell r="F7597">
            <v>73064</v>
          </cell>
          <cell r="G7597" t="str">
            <v>VALVULA SOLENOIDE EVR 6 1/2"" 032L8079 DANFOSS</v>
          </cell>
          <cell r="H7597" t="str">
            <v>UN</v>
          </cell>
          <cell r="I7597">
            <v>378.91</v>
          </cell>
        </row>
        <row r="7598">
          <cell r="A7598">
            <v>73065</v>
          </cell>
          <cell r="B7598" t="str">
            <v>VALVULA PNEUMATICA AV210 BRONZE 1/2"" NF 0-16 BAR DANFOSS</v>
          </cell>
          <cell r="C7598" t="str">
            <v>UN</v>
          </cell>
          <cell r="D7598">
            <v>1054.26</v>
          </cell>
          <cell r="F7598">
            <v>73065</v>
          </cell>
          <cell r="G7598" t="str">
            <v>VALVULA PNEUMATICA AV210 BRONZE 1/2"" NF 0-16 BAR DANFOSS</v>
          </cell>
          <cell r="H7598" t="str">
            <v>UN</v>
          </cell>
          <cell r="I7598">
            <v>1054.26</v>
          </cell>
        </row>
        <row r="7599">
          <cell r="A7599">
            <v>73066</v>
          </cell>
          <cell r="B7599" t="str">
            <v>VISOR RETENTOR DE FLUXO SG-10 3/4 DANFOSS</v>
          </cell>
          <cell r="C7599" t="str">
            <v>UN</v>
          </cell>
          <cell r="D7599">
            <v>435.51</v>
          </cell>
          <cell r="F7599">
            <v>73066</v>
          </cell>
          <cell r="G7599" t="str">
            <v>VISOR RETENTOR DE FLUXO SG-10 3/4 DANFOSS</v>
          </cell>
          <cell r="H7599" t="str">
            <v>UN</v>
          </cell>
          <cell r="I7599">
            <v>435.51</v>
          </cell>
        </row>
        <row r="7600">
          <cell r="A7600">
            <v>73176</v>
          </cell>
          <cell r="B7600" t="str">
            <v>JUNTA DE EXPANSAO GENEBRE EPDM FLANGEADA 150LBS 2 1/2""</v>
          </cell>
          <cell r="C7600" t="str">
            <v>UN</v>
          </cell>
          <cell r="D7600">
            <v>496.15</v>
          </cell>
          <cell r="F7600">
            <v>73176</v>
          </cell>
          <cell r="G7600" t="str">
            <v>JUNTA DE EXPANSAO GENEBRE EPDM FLANGEADA 150LBS 2 1/2""</v>
          </cell>
          <cell r="H7600" t="str">
            <v>UN</v>
          </cell>
          <cell r="I7600">
            <v>496.15</v>
          </cell>
        </row>
        <row r="7601">
          <cell r="A7601">
            <v>73178</v>
          </cell>
          <cell r="B7601" t="str">
            <v>JUNTA DE EXPANSAO GENEBRE EPDM DUPLA ONDA 1""</v>
          </cell>
          <cell r="C7601" t="str">
            <v>UN</v>
          </cell>
          <cell r="D7601">
            <v>253.12</v>
          </cell>
          <cell r="F7601">
            <v>73178</v>
          </cell>
          <cell r="G7601" t="str">
            <v>JUNTA DE EXPANSAO GENEBRE EPDM DUPLA ONDA 1""</v>
          </cell>
          <cell r="H7601" t="str">
            <v>UN</v>
          </cell>
          <cell r="I7601">
            <v>253.12</v>
          </cell>
        </row>
        <row r="7602">
          <cell r="A7602">
            <v>73211</v>
          </cell>
          <cell r="B7602" t="str">
            <v>DUTO DESCARGA EXAUSTAO CHAPA ACO GALV.No.26 - kg/m2</v>
          </cell>
          <cell r="C7602" t="str">
            <v>M</v>
          </cell>
          <cell r="D7602">
            <v>106.06</v>
          </cell>
          <cell r="F7602">
            <v>73211</v>
          </cell>
          <cell r="G7602" t="str">
            <v>DUTO DESCARGA EXAUSTAO CHAPA ACO GALV.No.26 - kg/m2</v>
          </cell>
          <cell r="H7602" t="str">
            <v>M</v>
          </cell>
          <cell r="I7602">
            <v>106.06</v>
          </cell>
        </row>
        <row r="7603">
          <cell r="A7603">
            <v>73212</v>
          </cell>
          <cell r="B7603" t="str">
            <v>DUTO DESCARGA EXAUSTAO CHAPA ACO GALV.No.20 - kg/m2</v>
          </cell>
          <cell r="C7603" t="str">
            <v>M</v>
          </cell>
          <cell r="D7603">
            <v>202.72</v>
          </cell>
          <cell r="F7603">
            <v>73212</v>
          </cell>
          <cell r="G7603" t="str">
            <v>DUTO DESCARGA EXAUSTAO CHAPA ACO GALV.No.20 - kg/m2</v>
          </cell>
          <cell r="H7603" t="str">
            <v>M</v>
          </cell>
          <cell r="I7603">
            <v>202.72</v>
          </cell>
        </row>
        <row r="7604">
          <cell r="A7604">
            <v>73213</v>
          </cell>
          <cell r="B7604" t="str">
            <v>DUTO DESCARGA EXAUSTAO CHAPA ACO GALV.No.24 - kg/m2</v>
          </cell>
          <cell r="C7604" t="str">
            <v>M</v>
          </cell>
          <cell r="D7604">
            <v>137.05000000000001</v>
          </cell>
          <cell r="F7604">
            <v>73213</v>
          </cell>
          <cell r="G7604" t="str">
            <v>DUTO DESCARGA EXAUSTAO CHAPA ACO GALV.No.24 - kg/m2</v>
          </cell>
          <cell r="H7604" t="str">
            <v>M</v>
          </cell>
          <cell r="I7604">
            <v>137.05000000000001</v>
          </cell>
        </row>
        <row r="7605">
          <cell r="A7605">
            <v>73214</v>
          </cell>
          <cell r="B7605" t="str">
            <v>DUTO DESCARGA EXAUSTAO CHAPA ACO GALV.No.22 - kg/m2</v>
          </cell>
          <cell r="C7605" t="str">
            <v>M</v>
          </cell>
          <cell r="D7605">
            <v>173.55</v>
          </cell>
          <cell r="F7605">
            <v>73214</v>
          </cell>
          <cell r="G7605" t="str">
            <v>DUTO DESCARGA EXAUSTAO CHAPA ACO GALV.No.22 - kg/m2</v>
          </cell>
          <cell r="H7605" t="str">
            <v>M</v>
          </cell>
          <cell r="I7605">
            <v>173.55</v>
          </cell>
        </row>
        <row r="7606">
          <cell r="A7606">
            <v>73216</v>
          </cell>
          <cell r="B7606" t="str">
            <v>DUTO VENTILACAO E EXAUSTAO CHAPA ACO GAL.No.22 - kg/m2</v>
          </cell>
          <cell r="C7606" t="str">
            <v>M</v>
          </cell>
          <cell r="D7606">
            <v>34.64</v>
          </cell>
          <cell r="F7606">
            <v>73216</v>
          </cell>
          <cell r="G7606" t="str">
            <v>DUTO VENTILACAO E EXAUSTAO CHAPA ACO GAL.No.22 - kg/m2</v>
          </cell>
          <cell r="H7606" t="str">
            <v>M</v>
          </cell>
          <cell r="I7606">
            <v>34.64</v>
          </cell>
        </row>
        <row r="7607">
          <cell r="A7607">
            <v>73235</v>
          </cell>
          <cell r="B7607" t="str">
            <v>VENTILADOR 120 FIOS VITALEX 4266</v>
          </cell>
          <cell r="C7607" t="str">
            <v>UN</v>
          </cell>
          <cell r="D7607">
            <v>1015.49</v>
          </cell>
          <cell r="F7607">
            <v>73235</v>
          </cell>
          <cell r="G7607" t="str">
            <v>VENTILADOR 120 FIOS VITALEX 4266</v>
          </cell>
          <cell r="H7607" t="str">
            <v>UN</v>
          </cell>
          <cell r="I7607">
            <v>1015.49</v>
          </cell>
        </row>
        <row r="7608">
          <cell r="A7608">
            <v>73255</v>
          </cell>
          <cell r="B7608" t="str">
            <v>VENTILADOR CENTRIFUGO EM LINHA ر25mm VENT125L SOLER&amp;PALAU</v>
          </cell>
          <cell r="C7608" t="str">
            <v>UN</v>
          </cell>
          <cell r="D7608">
            <v>1157.58</v>
          </cell>
          <cell r="F7608">
            <v>73255</v>
          </cell>
          <cell r="G7608" t="str">
            <v>VENTILADOR CENTRIFUGO EM LINHA ر25mm VENT125L SOLER&amp;PALAU</v>
          </cell>
          <cell r="H7608" t="str">
            <v>UN</v>
          </cell>
          <cell r="I7608">
            <v>1157.58</v>
          </cell>
        </row>
        <row r="7609">
          <cell r="A7609">
            <v>73266</v>
          </cell>
          <cell r="B7609" t="str">
            <v>VENTILADOR CENTRIFUGO SIMPLES ASPIRACAO NCL-400/4 ARRANJO 4</v>
          </cell>
          <cell r="C7609" t="str">
            <v>UN</v>
          </cell>
          <cell r="D7609">
            <v>5387.75</v>
          </cell>
          <cell r="F7609">
            <v>73266</v>
          </cell>
          <cell r="G7609" t="str">
            <v>VENTILADOR CENTRIFUGO SIMPLES ASPIRACAO NCL-400/4 ARRANJO 4</v>
          </cell>
          <cell r="H7609" t="str">
            <v>UN</v>
          </cell>
          <cell r="I7609">
            <v>5387.75</v>
          </cell>
        </row>
        <row r="7610">
          <cell r="A7610">
            <v>73350</v>
          </cell>
          <cell r="B7610" t="str">
            <v>CHAPA DE ACO GALVANIZADO #22 (6,4kg/m2) PARA DUTOS EXAUSTAO</v>
          </cell>
          <cell r="C7610" t="str">
            <v>KG</v>
          </cell>
          <cell r="D7610">
            <v>27.84</v>
          </cell>
          <cell r="F7610">
            <v>73350</v>
          </cell>
          <cell r="G7610" t="str">
            <v>CHAPA DE ACO GALVANIZADO #22 (6,4kg/m2) PARA DUTOS EXAUSTAO</v>
          </cell>
          <cell r="H7610" t="str">
            <v>KG</v>
          </cell>
          <cell r="I7610">
            <v>27.84</v>
          </cell>
        </row>
        <row r="7611">
          <cell r="A7611">
            <v>73351</v>
          </cell>
          <cell r="B7611" t="str">
            <v>CHAPA DE ACO GALVANIZADO #24 (5,20kg/m2) PARA DUTOS EXAUSTAO</v>
          </cell>
          <cell r="C7611" t="str">
            <v>KG</v>
          </cell>
          <cell r="D7611">
            <v>27.92</v>
          </cell>
          <cell r="F7611">
            <v>73351</v>
          </cell>
          <cell r="G7611" t="str">
            <v>CHAPA DE ACO GALVANIZADO #24 (5,20kg/m2) PARA DUTOS EXAUSTAO</v>
          </cell>
          <cell r="H7611" t="str">
            <v>KG</v>
          </cell>
          <cell r="I7611">
            <v>27.92</v>
          </cell>
        </row>
        <row r="7612">
          <cell r="A7612">
            <v>73352</v>
          </cell>
          <cell r="B7612" t="str">
            <v>CHAPA DE ACO GALVANIZADO #26 (4,00kg/m2) PARA DUTOS EXAUSTAO</v>
          </cell>
          <cell r="C7612" t="str">
            <v>KG</v>
          </cell>
          <cell r="D7612">
            <v>28.47</v>
          </cell>
          <cell r="F7612">
            <v>73352</v>
          </cell>
          <cell r="G7612" t="str">
            <v>CHAPA DE ACO GALVANIZADO #26 (4,00kg/m2) PARA DUTOS EXAUSTAO</v>
          </cell>
          <cell r="H7612" t="str">
            <v>KG</v>
          </cell>
          <cell r="I7612">
            <v>28.47</v>
          </cell>
        </row>
        <row r="7613">
          <cell r="A7613">
            <v>73394</v>
          </cell>
          <cell r="B7613" t="str">
            <v>GRELHA DUPLA DEFLEXAO ELUMIN. ANODIZADO 1000X500MMM</v>
          </cell>
          <cell r="C7613" t="str">
            <v>M2</v>
          </cell>
          <cell r="D7613">
            <v>2335.6799999999998</v>
          </cell>
          <cell r="F7613">
            <v>73394</v>
          </cell>
          <cell r="G7613" t="str">
            <v>GRELHA DUPLA DEFLEXAO ELUMIN. ANODIZADO 1000X500MMM</v>
          </cell>
          <cell r="H7613" t="str">
            <v>M2</v>
          </cell>
          <cell r="I7613">
            <v>2335.6799999999998</v>
          </cell>
        </row>
        <row r="7614">
          <cell r="A7614">
            <v>73400</v>
          </cell>
          <cell r="B7614" t="str">
            <v>COIFA EM ACO INOX 1.20X1,20</v>
          </cell>
          <cell r="C7614" t="str">
            <v>M2</v>
          </cell>
          <cell r="D7614">
            <v>13301.58</v>
          </cell>
          <cell r="F7614">
            <v>73400</v>
          </cell>
          <cell r="G7614" t="str">
            <v>COIFA EM ACO INOX 1.20X1,20</v>
          </cell>
          <cell r="H7614" t="str">
            <v>M2</v>
          </cell>
          <cell r="I7614">
            <v>13301.58</v>
          </cell>
        </row>
        <row r="7615">
          <cell r="A7615">
            <v>73401</v>
          </cell>
          <cell r="B7615" t="str">
            <v>COIFA EM CHAPA DE ACO GALVANIZADO # 26</v>
          </cell>
          <cell r="C7615" t="str">
            <v>M2</v>
          </cell>
          <cell r="D7615">
            <v>865.38</v>
          </cell>
          <cell r="F7615">
            <v>73401</v>
          </cell>
          <cell r="G7615" t="str">
            <v>COIFA EM CHAPA DE ACO GALVANIZADO # 26</v>
          </cell>
          <cell r="H7615" t="str">
            <v>M2</v>
          </cell>
          <cell r="I7615">
            <v>865.38</v>
          </cell>
        </row>
        <row r="7616">
          <cell r="A7616">
            <v>73402</v>
          </cell>
          <cell r="B7616" t="str">
            <v>DUMPER LAMINAS OPOSTAS PARA REGULAGEM DE VAZAO 300X150MM</v>
          </cell>
          <cell r="C7616" t="str">
            <v>UN</v>
          </cell>
          <cell r="D7616">
            <v>343.86</v>
          </cell>
          <cell r="F7616">
            <v>73402</v>
          </cell>
          <cell r="G7616" t="str">
            <v>DUMPER LAMINAS OPOSTAS PARA REGULAGEM DE VAZAO 300X150MM</v>
          </cell>
          <cell r="H7616" t="str">
            <v>UN</v>
          </cell>
          <cell r="I7616">
            <v>343.86</v>
          </cell>
        </row>
        <row r="7617">
          <cell r="A7617">
            <v>73410</v>
          </cell>
          <cell r="B7617" t="str">
            <v>VENTILADOR/EXAUSTOR CENTRIFUGO EM LINHA - D=150 MM, V=560 M3</v>
          </cell>
          <cell r="C7617" t="str">
            <v>UN</v>
          </cell>
          <cell r="D7617">
            <v>940.97</v>
          </cell>
          <cell r="F7617">
            <v>73410</v>
          </cell>
          <cell r="G7617" t="str">
            <v>VENTILADOR/EXAUSTOR CENTRIFUGO EM LINHA - D=150 MM, V=560 M3</v>
          </cell>
          <cell r="H7617" t="str">
            <v>UN</v>
          </cell>
          <cell r="I7617">
            <v>940.97</v>
          </cell>
        </row>
        <row r="7618">
          <cell r="A7618">
            <v>73411</v>
          </cell>
          <cell r="B7618" t="str">
            <v>CAIXA DE VENTILACAO PARA FORRO MODELO: CAB-250N - 220V - S&amp;P</v>
          </cell>
          <cell r="C7618" t="str">
            <v>UN</v>
          </cell>
          <cell r="D7618">
            <v>3596.36</v>
          </cell>
          <cell r="F7618">
            <v>73411</v>
          </cell>
          <cell r="G7618" t="str">
            <v>CAIXA DE VENTILACAO PARA FORRO MODELO: CAB-250N - 220V - S&amp;P</v>
          </cell>
          <cell r="H7618" t="str">
            <v>UN</v>
          </cell>
          <cell r="I7618">
            <v>3596.36</v>
          </cell>
        </row>
        <row r="7619">
          <cell r="A7619">
            <v>73412</v>
          </cell>
          <cell r="B7619" t="str">
            <v>VENTILADOR MODELO MURO-150A MULTIVAC</v>
          </cell>
          <cell r="C7619" t="str">
            <v>UN</v>
          </cell>
          <cell r="D7619">
            <v>279.3</v>
          </cell>
          <cell r="F7619">
            <v>73412</v>
          </cell>
          <cell r="G7619" t="str">
            <v>VENTILADOR MODELO MURO-150A MULTIVAC</v>
          </cell>
          <cell r="H7619" t="str">
            <v>UN</v>
          </cell>
          <cell r="I7619">
            <v>279.3</v>
          </cell>
        </row>
        <row r="7620">
          <cell r="A7620">
            <v>73413</v>
          </cell>
          <cell r="B7620" t="str">
            <v>VENTILADOR MODELO MURO-150B MULTIVAC</v>
          </cell>
          <cell r="C7620" t="str">
            <v>UN</v>
          </cell>
          <cell r="D7620">
            <v>281.57</v>
          </cell>
          <cell r="F7620">
            <v>73413</v>
          </cell>
          <cell r="G7620" t="str">
            <v>VENTILADOR MODELO MURO-150B MULTIVAC</v>
          </cell>
          <cell r="H7620" t="str">
            <v>UN</v>
          </cell>
          <cell r="I7620">
            <v>281.57</v>
          </cell>
        </row>
        <row r="7621">
          <cell r="A7621">
            <v>73415</v>
          </cell>
          <cell r="B7621" t="str">
            <v>DUTO PARA EXAUSTAO/VENTILACAO CHAPA GALVANIZADA No.24</v>
          </cell>
          <cell r="C7621" t="str">
            <v>M2</v>
          </cell>
          <cell r="D7621">
            <v>137.05000000000001</v>
          </cell>
          <cell r="F7621">
            <v>73415</v>
          </cell>
          <cell r="G7621" t="str">
            <v>DUTO PARA EXAUSTAO/VENTILACAO CHAPA GALVANIZADA No.24</v>
          </cell>
          <cell r="H7621" t="str">
            <v>M2</v>
          </cell>
          <cell r="I7621">
            <v>137.05000000000001</v>
          </cell>
        </row>
        <row r="7622">
          <cell r="A7622">
            <v>73416</v>
          </cell>
          <cell r="B7622" t="str">
            <v>DUTO PARA EXAUSTAO/VENTILACAO CHAPA GALVANIZADA No.26</v>
          </cell>
          <cell r="C7622" t="str">
            <v>M2</v>
          </cell>
          <cell r="D7622">
            <v>106.06</v>
          </cell>
          <cell r="F7622">
            <v>73416</v>
          </cell>
          <cell r="G7622" t="str">
            <v>DUTO PARA EXAUSTAO/VENTILACAO CHAPA GALVANIZADA No.26</v>
          </cell>
          <cell r="H7622" t="str">
            <v>M2</v>
          </cell>
          <cell r="I7622">
            <v>106.06</v>
          </cell>
        </row>
        <row r="7623">
          <cell r="A7623">
            <v>73417</v>
          </cell>
          <cell r="B7623" t="str">
            <v>GRELHA P/ PORTA COM DUPLA MOLDURA INDEV. ALUMINIO 1200X250MM</v>
          </cell>
          <cell r="C7623" t="str">
            <v>UN</v>
          </cell>
          <cell r="D7623">
            <v>869.28</v>
          </cell>
          <cell r="F7623">
            <v>73417</v>
          </cell>
          <cell r="G7623" t="str">
            <v>GRELHA P/ PORTA COM DUPLA MOLDURA INDEV. ALUMINIO 1200X250MM</v>
          </cell>
          <cell r="H7623" t="str">
            <v>UN</v>
          </cell>
          <cell r="I7623">
            <v>869.28</v>
          </cell>
        </row>
        <row r="7624">
          <cell r="A7624">
            <v>73418</v>
          </cell>
          <cell r="B7624" t="str">
            <v>GRELHA DE RETORNO PINTURA ELETR BRANCA ALETAS HORIZ. 400x300</v>
          </cell>
          <cell r="C7624" t="str">
            <v>UN</v>
          </cell>
          <cell r="D7624">
            <v>291.06</v>
          </cell>
          <cell r="F7624">
            <v>73418</v>
          </cell>
          <cell r="G7624" t="str">
            <v>GRELHA DE RETORNO PINTURA ELETR BRANCA ALETAS HORIZ. 400x300</v>
          </cell>
          <cell r="H7624" t="str">
            <v>UN</v>
          </cell>
          <cell r="I7624">
            <v>291.06</v>
          </cell>
        </row>
        <row r="7625">
          <cell r="A7625">
            <v>73419</v>
          </cell>
          <cell r="B7625" t="str">
            <v>GRELHA DE RETORNO ALETAS HORIZ. BRANCA 500X200MM</v>
          </cell>
          <cell r="C7625" t="str">
            <v>UN</v>
          </cell>
          <cell r="D7625">
            <v>258.06</v>
          </cell>
          <cell r="F7625">
            <v>73419</v>
          </cell>
          <cell r="G7625" t="str">
            <v>GRELHA DE RETORNO ALETAS HORIZ. BRANCA 500X200MM</v>
          </cell>
          <cell r="H7625" t="str">
            <v>UN</v>
          </cell>
          <cell r="I7625">
            <v>258.06</v>
          </cell>
        </row>
        <row r="7626">
          <cell r="A7626">
            <v>73420</v>
          </cell>
          <cell r="B7626" t="str">
            <v>DAMPER REGULADOR DE VAZAO LAMINAS PARALELAS 800x400mm</v>
          </cell>
          <cell r="C7626" t="str">
            <v>UN</v>
          </cell>
          <cell r="D7626">
            <v>964.79</v>
          </cell>
          <cell r="F7626">
            <v>73420</v>
          </cell>
          <cell r="G7626" t="str">
            <v>DAMPER REGULADOR DE VAZAO LAMINAS PARALELAS 800x400mm</v>
          </cell>
          <cell r="H7626" t="str">
            <v>UN</v>
          </cell>
          <cell r="I7626">
            <v>964.79</v>
          </cell>
        </row>
        <row r="7627">
          <cell r="A7627">
            <v>73422</v>
          </cell>
          <cell r="B7627" t="str">
            <v>DAMPER LAMINAS OPOSTAS P/ REGULAGEM DE VAZAO 350X250mm</v>
          </cell>
          <cell r="C7627" t="str">
            <v>UN</v>
          </cell>
          <cell r="D7627">
            <v>370.79</v>
          </cell>
          <cell r="F7627">
            <v>73422</v>
          </cell>
          <cell r="G7627" t="str">
            <v>DAMPER LAMINAS OPOSTAS P/ REGULAGEM DE VAZAO 350X250mm</v>
          </cell>
          <cell r="H7627" t="str">
            <v>UN</v>
          </cell>
          <cell r="I7627">
            <v>370.79</v>
          </cell>
        </row>
        <row r="7628">
          <cell r="A7628">
            <v>73423</v>
          </cell>
          <cell r="B7628" t="str">
            <v>DAMPER LAMINAS OPOSTAS PARA REGULAGEM DE VAZAO 200X200mm</v>
          </cell>
          <cell r="C7628" t="str">
            <v>UN</v>
          </cell>
          <cell r="D7628">
            <v>339.11</v>
          </cell>
          <cell r="F7628">
            <v>73423</v>
          </cell>
          <cell r="G7628" t="str">
            <v>DAMPER LAMINAS OPOSTAS PARA REGULAGEM DE VAZAO 200X200mm</v>
          </cell>
          <cell r="H7628" t="str">
            <v>UN</v>
          </cell>
          <cell r="I7628">
            <v>339.11</v>
          </cell>
        </row>
        <row r="7629">
          <cell r="A7629">
            <v>73490</v>
          </cell>
          <cell r="B7629" t="str">
            <v>CHAPA ZINCADA #18 (10,0Kg/m2) PARA DUTOS EXAUSTAO</v>
          </cell>
          <cell r="C7629" t="str">
            <v>KG</v>
          </cell>
          <cell r="D7629">
            <v>27.33</v>
          </cell>
          <cell r="F7629">
            <v>73490</v>
          </cell>
          <cell r="G7629" t="str">
            <v>CHAPA ZINCADA #18 (10,0Kg/m2) PARA DUTOS EXAUSTAO</v>
          </cell>
          <cell r="H7629" t="str">
            <v>KG</v>
          </cell>
          <cell r="I7629">
            <v>27.33</v>
          </cell>
        </row>
        <row r="7630">
          <cell r="A7630">
            <v>73800</v>
          </cell>
          <cell r="B7630" t="str">
            <v xml:space="preserve">EXAUSTOR CENTRIFUGO SIROCO TRIFASICO EC2-TN </v>
          </cell>
          <cell r="C7630" t="str">
            <v>UN</v>
          </cell>
          <cell r="D7630">
            <v>6152.4</v>
          </cell>
          <cell r="F7630">
            <v>73800</v>
          </cell>
          <cell r="G7630" t="str">
            <v xml:space="preserve">EXAUSTOR CENTRIFUGO SIROCO TRIFASICO EC2-TN </v>
          </cell>
          <cell r="H7630" t="str">
            <v>UN</v>
          </cell>
          <cell r="I7630">
            <v>6152.4</v>
          </cell>
        </row>
        <row r="7631">
          <cell r="A7631">
            <v>73803</v>
          </cell>
          <cell r="B7631" t="str">
            <v>DUTOS DE AR EM CHAPA GALVANIZADA #26</v>
          </cell>
          <cell r="C7631" t="str">
            <v>KG</v>
          </cell>
          <cell r="D7631">
            <v>27.09</v>
          </cell>
          <cell r="F7631">
            <v>73803</v>
          </cell>
          <cell r="G7631" t="str">
            <v>DUTOS DE AR EM CHAPA GALVANIZADA #26</v>
          </cell>
          <cell r="H7631" t="str">
            <v>KG</v>
          </cell>
          <cell r="I7631">
            <v>27.09</v>
          </cell>
        </row>
        <row r="7632">
          <cell r="A7632">
            <v>73804</v>
          </cell>
          <cell r="B7632" t="str">
            <v>DUTOS DE AR EM CHAPA DE ACO INOXIDAVEL 304 # 16</v>
          </cell>
          <cell r="C7632" t="str">
            <v>KG</v>
          </cell>
          <cell r="D7632">
            <v>83.61</v>
          </cell>
          <cell r="F7632">
            <v>73804</v>
          </cell>
          <cell r="G7632" t="str">
            <v>DUTOS DE AR EM CHAPA DE ACO INOXIDAVEL 304 # 16</v>
          </cell>
          <cell r="H7632" t="str">
            <v>KG</v>
          </cell>
          <cell r="I7632">
            <v>83.61</v>
          </cell>
        </row>
        <row r="7633">
          <cell r="A7633">
            <v>73893</v>
          </cell>
          <cell r="B7633" t="str">
            <v>MICRO VENTILADOR EXAUSTOR PARA BANHEIRO 10CM VENTISOL-EXB100</v>
          </cell>
          <cell r="C7633" t="str">
            <v>UN</v>
          </cell>
          <cell r="D7633">
            <v>187.74</v>
          </cell>
          <cell r="F7633">
            <v>73893</v>
          </cell>
          <cell r="G7633" t="str">
            <v>MICRO VENTILADOR EXAUSTOR PARA BANHEIRO 10CM VENTISOL-EXB100</v>
          </cell>
          <cell r="H7633" t="str">
            <v>UN</v>
          </cell>
          <cell r="I7633">
            <v>187.74</v>
          </cell>
        </row>
        <row r="7634">
          <cell r="A7634">
            <v>77005</v>
          </cell>
          <cell r="B7634" t="str">
            <v>TUBULACAO-ABERTURA E FECHAMENTO DE RASGOS EM ALVENARIAS</v>
          </cell>
          <cell r="C7634" t="str">
            <v>M</v>
          </cell>
          <cell r="D7634">
            <v>5.59</v>
          </cell>
          <cell r="F7634">
            <v>77005</v>
          </cell>
          <cell r="G7634" t="str">
            <v>TUBULACAO-ABERTURA E FECHAMENTO DE RASGOS EM ALVENARIAS</v>
          </cell>
          <cell r="H7634" t="str">
            <v>M</v>
          </cell>
          <cell r="I7634">
            <v>5.59</v>
          </cell>
        </row>
        <row r="7635">
          <cell r="A7635">
            <v>77080</v>
          </cell>
          <cell r="B7635" t="str">
            <v>SISTEMA DE PRESSURIZACAO DE AGUA-BOMBA ELETRICA 3CV 1.1/2x1x6</v>
          </cell>
          <cell r="C7635" t="str">
            <v>UN</v>
          </cell>
          <cell r="D7635">
            <v>3783.97</v>
          </cell>
          <cell r="F7635">
            <v>77080</v>
          </cell>
          <cell r="G7635" t="str">
            <v>SISTEMA DE PRESSURIZACAO DE AGUA-BOMBA ELETRICA 3CV 1.1/2x1x6</v>
          </cell>
          <cell r="H7635" t="str">
            <v>UN</v>
          </cell>
          <cell r="I7635">
            <v>3783.97</v>
          </cell>
        </row>
        <row r="7636">
          <cell r="A7636">
            <v>77081</v>
          </cell>
          <cell r="B7636" t="str">
            <v>BASE CONCRETO PARA APOIO DE BOMBAS H=10cm</v>
          </cell>
          <cell r="C7636" t="str">
            <v>M2</v>
          </cell>
          <cell r="D7636">
            <v>432.21</v>
          </cell>
          <cell r="F7636">
            <v>77081</v>
          </cell>
          <cell r="G7636" t="str">
            <v>BASE CONCRETO PARA APOIO DE BOMBAS H=10cm</v>
          </cell>
          <cell r="H7636" t="str">
            <v>M2</v>
          </cell>
          <cell r="I7636">
            <v>432.21</v>
          </cell>
        </row>
        <row r="7637">
          <cell r="A7637">
            <v>77082</v>
          </cell>
          <cell r="B7637" t="str">
            <v>BOMBA CENTRIFUGA FN2F 12,5CV-162MM-220/380/4 TRIFASICA FAMAC</v>
          </cell>
          <cell r="C7637" t="str">
            <v>UN</v>
          </cell>
          <cell r="D7637">
            <v>15850.48</v>
          </cell>
          <cell r="F7637">
            <v>77082</v>
          </cell>
          <cell r="G7637" t="str">
            <v>BOMBA CENTRIFUGA FN2F 12,5CV-162MM-220/380/4 TRIFASICA FAMAC</v>
          </cell>
          <cell r="H7637" t="str">
            <v>UN</v>
          </cell>
          <cell r="I7637">
            <v>15850.48</v>
          </cell>
        </row>
        <row r="7638">
          <cell r="A7638">
            <v>77083</v>
          </cell>
          <cell r="B7638" t="str">
            <v>BOMBA INCENDIO THSI-18(R)10CV 179MM TRIF.220/380/440 THEBE</v>
          </cell>
          <cell r="C7638" t="str">
            <v>UN</v>
          </cell>
          <cell r="D7638">
            <v>7668.46</v>
          </cell>
          <cell r="F7638">
            <v>77083</v>
          </cell>
          <cell r="G7638" t="str">
            <v>BOMBA INCENDIO THSI-18(R)10CV 179MM TRIF.220/380/440 THEBE</v>
          </cell>
          <cell r="H7638" t="str">
            <v>UN</v>
          </cell>
          <cell r="I7638">
            <v>7668.46</v>
          </cell>
        </row>
        <row r="7639">
          <cell r="A7639">
            <v>77101</v>
          </cell>
          <cell r="B7639" t="str">
            <v>BOMBA CENTRIFUGA CAM-W16 1,5CV DANCOR</v>
          </cell>
          <cell r="C7639" t="str">
            <v>UN</v>
          </cell>
          <cell r="D7639">
            <v>1527.87</v>
          </cell>
          <cell r="F7639">
            <v>77101</v>
          </cell>
          <cell r="G7639" t="str">
            <v>BOMBA CENTRIFUGA CAM-W16 1,5CV DANCOR</v>
          </cell>
          <cell r="H7639" t="str">
            <v>UN</v>
          </cell>
          <cell r="I7639">
            <v>1527.87</v>
          </cell>
        </row>
        <row r="7640">
          <cell r="A7640">
            <v>77102</v>
          </cell>
          <cell r="B7640" t="str">
            <v>CONJUNTO 2 BOMBAS SUBMERSAS ESGOTO SANITARIO TRIF.220V 5,5CV</v>
          </cell>
          <cell r="C7640" t="str">
            <v>UN</v>
          </cell>
          <cell r="D7640">
            <v>11975.89</v>
          </cell>
          <cell r="F7640">
            <v>77102</v>
          </cell>
          <cell r="G7640" t="str">
            <v>CONJUNTO 2 BOMBAS SUBMERSAS ESGOTO SANITARIO TRIF.220V 5,5CV</v>
          </cell>
          <cell r="H7640" t="str">
            <v>UN</v>
          </cell>
          <cell r="I7640">
            <v>11975.89</v>
          </cell>
        </row>
        <row r="7641">
          <cell r="A7641">
            <v>77103</v>
          </cell>
          <cell r="B7641" t="str">
            <v>BOMBA BC-92S 1B 3,0CV ROTOR 155MM 220/380V TRIF. SCHNEIDER</v>
          </cell>
          <cell r="C7641" t="str">
            <v>UN</v>
          </cell>
          <cell r="D7641">
            <v>1847.32</v>
          </cell>
          <cell r="F7641">
            <v>77103</v>
          </cell>
          <cell r="G7641" t="str">
            <v>BOMBA BC-92S 1B 3,0CV ROTOR 155MM 220/380V TRIF. SCHNEIDER</v>
          </cell>
          <cell r="H7641" t="str">
            <v>UN</v>
          </cell>
          <cell r="I7641">
            <v>1847.32</v>
          </cell>
        </row>
        <row r="7642">
          <cell r="A7642">
            <v>77104</v>
          </cell>
          <cell r="B7642" t="str">
            <v xml:space="preserve">CONJUNTO 2 BOMBAS SUBMERSAS 2,0CV </v>
          </cell>
          <cell r="C7642" t="str">
            <v>UN</v>
          </cell>
          <cell r="D7642">
            <v>9562.8799999999992</v>
          </cell>
          <cell r="F7642">
            <v>77104</v>
          </cell>
          <cell r="G7642" t="str">
            <v xml:space="preserve">CONJUNTO 2 BOMBAS SUBMERSAS 2,0CV </v>
          </cell>
          <cell r="H7642" t="str">
            <v>UN</v>
          </cell>
          <cell r="I7642">
            <v>9562.8799999999992</v>
          </cell>
        </row>
        <row r="7643">
          <cell r="A7643">
            <v>77106</v>
          </cell>
          <cell r="B7643" t="str">
            <v>MANOMETRO HORIZONTAL 1/8 MINI 160 PSI PARA AGUA</v>
          </cell>
          <cell r="C7643" t="str">
            <v>UN</v>
          </cell>
          <cell r="D7643">
            <v>53.34</v>
          </cell>
          <cell r="F7643">
            <v>77106</v>
          </cell>
          <cell r="G7643" t="str">
            <v>MANOMETRO HORIZONTAL 1/8 MINI 160 PSI PARA AGUA</v>
          </cell>
          <cell r="H7643" t="str">
            <v>UN</v>
          </cell>
          <cell r="I7643">
            <v>53.34</v>
          </cell>
        </row>
        <row r="7644">
          <cell r="A7644">
            <v>77107</v>
          </cell>
          <cell r="B7644" t="str">
            <v>AUTOMATICO DE MERCURIO</v>
          </cell>
          <cell r="C7644" t="str">
            <v>UN</v>
          </cell>
          <cell r="D7644">
            <v>111.27</v>
          </cell>
          <cell r="F7644">
            <v>77107</v>
          </cell>
          <cell r="G7644" t="str">
            <v>AUTOMATICO DE MERCURIO</v>
          </cell>
          <cell r="H7644" t="str">
            <v>UN</v>
          </cell>
          <cell r="I7644">
            <v>111.27</v>
          </cell>
        </row>
        <row r="7645">
          <cell r="A7645">
            <v>77109</v>
          </cell>
          <cell r="B7645" t="str">
            <v>CONJUNTO 2 BOMBAS SUBMERSIVEL 4BPS-9I OP4 3CV TRIFASICA 220V</v>
          </cell>
          <cell r="C7645" t="str">
            <v>UN</v>
          </cell>
          <cell r="D7645">
            <v>6925.3</v>
          </cell>
          <cell r="F7645">
            <v>77109</v>
          </cell>
          <cell r="G7645" t="str">
            <v>CONJUNTO 2 BOMBAS SUBMERSIVEL 4BPS-9I OP4 3CV TRIFASICA 220V</v>
          </cell>
          <cell r="H7645" t="str">
            <v>UN</v>
          </cell>
          <cell r="I7645">
            <v>6925.3</v>
          </cell>
        </row>
        <row r="7646">
          <cell r="A7646">
            <v>77110</v>
          </cell>
          <cell r="B7646" t="str">
            <v>INSTALACAO EM REDE-BOMBA CENTRIFUGA 07,5CV 2""x2.1/2-AMT 44</v>
          </cell>
          <cell r="C7646" t="str">
            <v>UN</v>
          </cell>
          <cell r="D7646">
            <v>1909.7</v>
          </cell>
          <cell r="F7646">
            <v>77110</v>
          </cell>
          <cell r="G7646" t="str">
            <v>INSTALACAO EM REDE-BOMBA CENTRIFUGA 07,5CV 2""x2.1/2-AMT 44</v>
          </cell>
          <cell r="H7646" t="str">
            <v>UN</v>
          </cell>
          <cell r="I7646">
            <v>1909.7</v>
          </cell>
        </row>
        <row r="7647">
          <cell r="A7647">
            <v>77111</v>
          </cell>
          <cell r="B7647" t="str">
            <v xml:space="preserve">CONJUNTO 2 BOMBAS CENTRIFUGAS 10 CV 220V/380V TRIFASICA </v>
          </cell>
          <cell r="C7647" t="str">
            <v>UN</v>
          </cell>
          <cell r="D7647">
            <v>19953.09</v>
          </cell>
          <cell r="F7647">
            <v>77111</v>
          </cell>
          <cell r="G7647" t="str">
            <v xml:space="preserve">CONJUNTO 2 BOMBAS CENTRIFUGAS 10 CV 220V/380V TRIFASICA </v>
          </cell>
          <cell r="H7647" t="str">
            <v>UN</v>
          </cell>
          <cell r="I7647">
            <v>19953.09</v>
          </cell>
        </row>
        <row r="7648">
          <cell r="A7648">
            <v>77120</v>
          </cell>
          <cell r="B7648" t="str">
            <v>BOMBA MONOESTAGIO 5 CV IP 55 TRIFASICO SERIE CE C8E8 - KING</v>
          </cell>
          <cell r="C7648" t="str">
            <v>UN</v>
          </cell>
          <cell r="D7648">
            <v>4912.03</v>
          </cell>
          <cell r="F7648">
            <v>77120</v>
          </cell>
          <cell r="G7648" t="str">
            <v>BOMBA MONOESTAGIO 5 CV IP 55 TRIFASICO SERIE CE C8E8 - KING</v>
          </cell>
          <cell r="H7648" t="str">
            <v>UN</v>
          </cell>
          <cell r="I7648">
            <v>4912.03</v>
          </cell>
        </row>
        <row r="7649">
          <cell r="A7649">
            <v>77169</v>
          </cell>
          <cell r="B7649" t="str">
            <v>CAIXA DE EQUIPOTENCIALIZACAO EM AcO 200x200x90mm TEL-901</v>
          </cell>
          <cell r="C7649" t="str">
            <v>UN</v>
          </cell>
          <cell r="D7649">
            <v>499.52</v>
          </cell>
          <cell r="F7649">
            <v>77169</v>
          </cell>
          <cell r="G7649" t="str">
            <v>CAIXA DE EQUIPOTENCIALIZACAO EM AcO 200x200x90mm TEL-901</v>
          </cell>
          <cell r="H7649" t="str">
            <v>UN</v>
          </cell>
          <cell r="I7649">
            <v>499.52</v>
          </cell>
        </row>
        <row r="7650">
          <cell r="A7650">
            <v>77205</v>
          </cell>
          <cell r="B7650" t="str">
            <v>BOMBA CENTRIFUGA MSA-21 R 15CV TRIFASICA SCHNEIDER</v>
          </cell>
          <cell r="C7650" t="str">
            <v>UN</v>
          </cell>
          <cell r="D7650">
            <v>10313.780000000001</v>
          </cell>
          <cell r="F7650">
            <v>77205</v>
          </cell>
          <cell r="G7650" t="str">
            <v>BOMBA CENTRIFUGA MSA-21 R 15CV TRIFASICA SCHNEIDER</v>
          </cell>
          <cell r="H7650" t="str">
            <v>UN</v>
          </cell>
          <cell r="I7650">
            <v>10313.780000000001</v>
          </cell>
        </row>
        <row r="7651">
          <cell r="A7651">
            <v>77206</v>
          </cell>
          <cell r="B7651" t="str">
            <v>BOMBA MONO ESTAGIO THA-16 Al 3/4CV MONOFASICA 110/220V THEBE</v>
          </cell>
          <cell r="C7651" t="str">
            <v>UN</v>
          </cell>
          <cell r="D7651">
            <v>1765.42</v>
          </cell>
          <cell r="F7651">
            <v>77206</v>
          </cell>
          <cell r="G7651" t="str">
            <v>BOMBA MONO ESTAGIO THA-16 Al 3/4CV MONOFASICA 110/220V THEBE</v>
          </cell>
          <cell r="H7651" t="str">
            <v>UN</v>
          </cell>
          <cell r="I7651">
            <v>1765.42</v>
          </cell>
        </row>
        <row r="7652">
          <cell r="A7652">
            <v>77207</v>
          </cell>
          <cell r="B7652" t="str">
            <v>ELETROBOMBA SUBMERSIVEL 07,5CV SUC.2.1/2""x2""REC.22,0m3/h</v>
          </cell>
          <cell r="C7652" t="str">
            <v>UN</v>
          </cell>
          <cell r="D7652">
            <v>92.6</v>
          </cell>
          <cell r="F7652">
            <v>77207</v>
          </cell>
          <cell r="G7652" t="str">
            <v>ELETROBOMBA SUBMERSIVEL 07,5CV SUC.2.1/2""x2""REC.22,0m3/h</v>
          </cell>
          <cell r="H7652" t="str">
            <v>UN</v>
          </cell>
          <cell r="I7652">
            <v>92.6</v>
          </cell>
        </row>
        <row r="7653">
          <cell r="A7653">
            <v>77209</v>
          </cell>
          <cell r="B7653" t="str">
            <v>BOMBA CENTRIFUGA SCHNEIDER BC-98 1/3 CV 220V MONOFASICA</v>
          </cell>
          <cell r="C7653" t="str">
            <v>UN</v>
          </cell>
          <cell r="D7653">
            <v>474.42</v>
          </cell>
          <cell r="F7653">
            <v>77209</v>
          </cell>
          <cell r="G7653" t="str">
            <v>BOMBA CENTRIFUGA SCHNEIDER BC-98 1/3 CV 220V MONOFASICA</v>
          </cell>
          <cell r="H7653" t="str">
            <v>UN</v>
          </cell>
          <cell r="I7653">
            <v>474.42</v>
          </cell>
        </row>
        <row r="7654">
          <cell r="A7654">
            <v>77300</v>
          </cell>
          <cell r="B7654" t="str">
            <v>COLOCACAO DE BOCA DE VISITA EM TANQUE DE COMBUSTIVEL</v>
          </cell>
          <cell r="C7654" t="str">
            <v>UN</v>
          </cell>
          <cell r="D7654">
            <v>177.59</v>
          </cell>
          <cell r="F7654">
            <v>77300</v>
          </cell>
          <cell r="G7654" t="str">
            <v>COLOCACAO DE BOCA DE VISITA EM TANQUE DE COMBUSTIVEL</v>
          </cell>
          <cell r="H7654" t="str">
            <v>UN</v>
          </cell>
          <cell r="I7654">
            <v>177.59</v>
          </cell>
        </row>
        <row r="7655">
          <cell r="A7655">
            <v>77301</v>
          </cell>
          <cell r="B7655" t="str">
            <v>COLOCACAO DE TUBO DE CARGA EM TANQUE DE COMBUSTIVEL</v>
          </cell>
          <cell r="C7655" t="str">
            <v>UN</v>
          </cell>
          <cell r="D7655">
            <v>194.53</v>
          </cell>
          <cell r="F7655">
            <v>77301</v>
          </cell>
          <cell r="G7655" t="str">
            <v>COLOCACAO DE TUBO DE CARGA EM TANQUE DE COMBUSTIVEL</v>
          </cell>
          <cell r="H7655" t="str">
            <v>UN</v>
          </cell>
          <cell r="I7655">
            <v>194.53</v>
          </cell>
        </row>
        <row r="7656">
          <cell r="A7656">
            <v>77302</v>
          </cell>
          <cell r="B7656" t="str">
            <v>COLOCACAO DE TUBO DE MONITORAMENTO INTERSTICIAL EM TANQUE</v>
          </cell>
          <cell r="C7656" t="str">
            <v>UN</v>
          </cell>
          <cell r="D7656">
            <v>160.66</v>
          </cell>
          <cell r="F7656">
            <v>77302</v>
          </cell>
          <cell r="G7656" t="str">
            <v>COLOCACAO DE TUBO DE MONITORAMENTO INTERSTICIAL EM TANQUE</v>
          </cell>
          <cell r="H7656" t="str">
            <v>UN</v>
          </cell>
          <cell r="I7656">
            <v>160.66</v>
          </cell>
        </row>
        <row r="7657">
          <cell r="A7657">
            <v>77340</v>
          </cell>
          <cell r="B7657" t="str">
            <v>COLOCACAO DE MONITOR VERIF.VASAMENTO DE SLUMP EM BOMBA</v>
          </cell>
          <cell r="C7657" t="str">
            <v>UN</v>
          </cell>
          <cell r="D7657">
            <v>114.84</v>
          </cell>
          <cell r="F7657">
            <v>77340</v>
          </cell>
          <cell r="G7657" t="str">
            <v>COLOCACAO DE MONITOR VERIF.VASAMENTO DE SLUMP EM BOMBA</v>
          </cell>
          <cell r="H7657" t="str">
            <v>UN</v>
          </cell>
          <cell r="I7657">
            <v>114.84</v>
          </cell>
        </row>
        <row r="7658">
          <cell r="A7658">
            <v>77354</v>
          </cell>
          <cell r="B7658" t="str">
            <v xml:space="preserve">DISPOSITIVO ESGUICHO RETORNO PARA PISCINAS </v>
          </cell>
          <cell r="C7658" t="str">
            <v>UN</v>
          </cell>
          <cell r="D7658">
            <v>133.53</v>
          </cell>
          <cell r="F7658">
            <v>77354</v>
          </cell>
          <cell r="G7658" t="str">
            <v xml:space="preserve">DISPOSITIVO ESGUICHO RETORNO PARA PISCINAS </v>
          </cell>
          <cell r="H7658" t="str">
            <v>UN</v>
          </cell>
          <cell r="I7658">
            <v>133.53</v>
          </cell>
        </row>
        <row r="7659">
          <cell r="A7659">
            <v>77355</v>
          </cell>
          <cell r="B7659" t="str">
            <v>ASPIRADOR DE FUNDO PARA PISCINAS</v>
          </cell>
          <cell r="C7659" t="str">
            <v>UN</v>
          </cell>
          <cell r="D7659">
            <v>2092.1</v>
          </cell>
          <cell r="F7659">
            <v>77355</v>
          </cell>
          <cell r="G7659" t="str">
            <v>ASPIRADOR DE FUNDO PARA PISCINAS</v>
          </cell>
          <cell r="H7659" t="str">
            <v>UN</v>
          </cell>
          <cell r="I7659">
            <v>2092.1</v>
          </cell>
        </row>
        <row r="7660">
          <cell r="A7660">
            <v>77390</v>
          </cell>
          <cell r="B7660" t="str">
            <v>PRESSURIZADOR JACUZZI ACQUA MASTER 0,75 CV MONOFASICO 220V</v>
          </cell>
          <cell r="C7660" t="str">
            <v>UN</v>
          </cell>
          <cell r="D7660">
            <v>17795.3</v>
          </cell>
          <cell r="F7660">
            <v>77390</v>
          </cell>
          <cell r="G7660" t="str">
            <v>PRESSURIZADOR JACUZZI ACQUA MASTER 0,75 CV MONOFASICO 220V</v>
          </cell>
          <cell r="H7660" t="str">
            <v>UN</v>
          </cell>
          <cell r="I7660">
            <v>17795.3</v>
          </cell>
        </row>
        <row r="7661">
          <cell r="A7661">
            <v>77396</v>
          </cell>
          <cell r="B7661" t="str">
            <v>PISCINA-CONJUNTO FILTRANTE JACUZZI CAP.50/100 MIL LITROS</v>
          </cell>
          <cell r="C7661" t="str">
            <v>UN</v>
          </cell>
          <cell r="D7661">
            <v>4646.9799999999996</v>
          </cell>
          <cell r="F7661">
            <v>77396</v>
          </cell>
          <cell r="G7661" t="str">
            <v>PISCINA-CONJUNTO FILTRANTE JACUZZI CAP.50/100 MIL LITROS</v>
          </cell>
          <cell r="H7661" t="str">
            <v>UN</v>
          </cell>
          <cell r="I7661">
            <v>4646.9799999999996</v>
          </cell>
        </row>
        <row r="7662">
          <cell r="A7662">
            <v>77402</v>
          </cell>
          <cell r="B7662" t="str">
            <v>PISCINA-ESCADA EM ACO INOXIDAVEL COM 3 DEGRAUS</v>
          </cell>
          <cell r="C7662" t="str">
            <v>UN</v>
          </cell>
          <cell r="D7662">
            <v>1149.22</v>
          </cell>
          <cell r="F7662">
            <v>77402</v>
          </cell>
          <cell r="G7662" t="str">
            <v>PISCINA-ESCADA EM ACO INOXIDAVEL COM 3 DEGRAUS</v>
          </cell>
          <cell r="H7662" t="str">
            <v>UN</v>
          </cell>
          <cell r="I7662">
            <v>1149.22</v>
          </cell>
        </row>
        <row r="7663">
          <cell r="A7663">
            <v>77460</v>
          </cell>
          <cell r="B7663" t="str">
            <v>PONTO PARA VALVULA DE SUCCAO-PE D=1""</v>
          </cell>
          <cell r="C7663" t="str">
            <v>UN</v>
          </cell>
          <cell r="D7663">
            <v>328.51</v>
          </cell>
          <cell r="F7663">
            <v>77460</v>
          </cell>
          <cell r="G7663" t="str">
            <v>PONTO PARA VALVULA DE SUCCAO-PE D=1""</v>
          </cell>
          <cell r="H7663" t="str">
            <v>UN</v>
          </cell>
          <cell r="I7663">
            <v>328.51</v>
          </cell>
        </row>
        <row r="7664">
          <cell r="A7664">
            <v>77515</v>
          </cell>
          <cell r="B7664" t="str">
            <v>BOMBA CENTRIFUGA AM PADRAO 695 JM 20CV DANCOR</v>
          </cell>
          <cell r="C7664" t="str">
            <v>UN</v>
          </cell>
          <cell r="D7664">
            <v>6997.77</v>
          </cell>
          <cell r="F7664">
            <v>77515</v>
          </cell>
          <cell r="G7664" t="str">
            <v>BOMBA CENTRIFUGA AM PADRAO 695 JM 20CV DANCOR</v>
          </cell>
          <cell r="H7664" t="str">
            <v>UN</v>
          </cell>
          <cell r="I7664">
            <v>6997.77</v>
          </cell>
        </row>
        <row r="7665">
          <cell r="A7665">
            <v>77517</v>
          </cell>
          <cell r="B7665" t="str">
            <v>BOMBA PARA INCENDIO CENTRIFUGA 15 CV TRI TJM 678 DAMAQ BOMBA</v>
          </cell>
          <cell r="C7665" t="str">
            <v>UN</v>
          </cell>
          <cell r="D7665">
            <v>9639.2199999999993</v>
          </cell>
          <cell r="F7665">
            <v>77517</v>
          </cell>
          <cell r="G7665" t="str">
            <v>BOMBA PARA INCENDIO CENTRIFUGA 15 CV TRI TJM 678 DAMAQ BOMBA</v>
          </cell>
          <cell r="H7665" t="str">
            <v>UN</v>
          </cell>
          <cell r="I7665">
            <v>9639.2199999999993</v>
          </cell>
        </row>
        <row r="7666">
          <cell r="A7666">
            <v>77600</v>
          </cell>
          <cell r="B7666" t="str">
            <v>MOTOBOMBA CENTRIF.MULTI-ESTAGIO 2CV TRIF.ECM-200T ELETROPLAS</v>
          </cell>
          <cell r="C7666" t="str">
            <v>UN</v>
          </cell>
          <cell r="D7666">
            <v>2082.3000000000002</v>
          </cell>
          <cell r="F7666">
            <v>77600</v>
          </cell>
          <cell r="G7666" t="str">
            <v>MOTOBOMBA CENTRIF.MULTI-ESTAGIO 2CV TRIF.ECM-200T ELETROPLAS</v>
          </cell>
          <cell r="H7666" t="str">
            <v>UN</v>
          </cell>
          <cell r="I7666">
            <v>2082.3000000000002</v>
          </cell>
        </row>
        <row r="7667">
          <cell r="A7667">
            <v>77601</v>
          </cell>
          <cell r="B7667" t="str">
            <v>BOMBA BC-21R 2.1/2"" 5,0CV 220/380/440V TRIFASICA SCHNEIDER</v>
          </cell>
          <cell r="C7667" t="str">
            <v>UN</v>
          </cell>
          <cell r="D7667">
            <v>5308.1</v>
          </cell>
          <cell r="F7667">
            <v>77601</v>
          </cell>
          <cell r="G7667" t="str">
            <v>BOMBA BC-21R 2.1/2"" 5,0CV 220/380/440V TRIFASICA SCHNEIDER</v>
          </cell>
          <cell r="H7667" t="str">
            <v>UN</v>
          </cell>
          <cell r="I7667">
            <v>5308.1</v>
          </cell>
        </row>
        <row r="7668">
          <cell r="A7668">
            <v>77602</v>
          </cell>
          <cell r="B7668" t="str">
            <v>MOTOBOMBA 2,0 CV MONOF.""MODELO STANDARD""ECS-200M ELETROPLAS</v>
          </cell>
          <cell r="C7668" t="str">
            <v>UN</v>
          </cell>
          <cell r="D7668">
            <v>1507.79</v>
          </cell>
          <cell r="F7668">
            <v>77602</v>
          </cell>
          <cell r="G7668" t="str">
            <v>MOTOBOMBA 2,0 CV MONOF.""MODELO STANDARD""ECS-200M ELETROPLAS</v>
          </cell>
          <cell r="H7668" t="str">
            <v>UN</v>
          </cell>
          <cell r="I7668">
            <v>1507.79</v>
          </cell>
        </row>
        <row r="7669">
          <cell r="A7669">
            <v>77603</v>
          </cell>
          <cell r="B7669" t="str">
            <v>BOMBA CENTRIFUGA 1CV CP-6R 127/220V MONOFASICA DANCOR</v>
          </cell>
          <cell r="C7669" t="str">
            <v>UN</v>
          </cell>
          <cell r="D7669">
            <v>1273.42</v>
          </cell>
          <cell r="F7669">
            <v>77603</v>
          </cell>
          <cell r="G7669" t="str">
            <v>BOMBA CENTRIFUGA 1CV CP-6R 127/220V MONOFASICA DANCOR</v>
          </cell>
          <cell r="H7669" t="str">
            <v>UN</v>
          </cell>
          <cell r="I7669">
            <v>1273.42</v>
          </cell>
        </row>
        <row r="7670">
          <cell r="A7670">
            <v>77605</v>
          </cell>
          <cell r="B7670" t="str">
            <v>BOMBA MULTIESTAGIO P113BR 1,5CV TRIF.220V/380V THEBE</v>
          </cell>
          <cell r="C7670" t="str">
            <v>UN</v>
          </cell>
          <cell r="D7670">
            <v>3294.2</v>
          </cell>
          <cell r="F7670">
            <v>77605</v>
          </cell>
          <cell r="G7670" t="str">
            <v>BOMBA MULTIESTAGIO P113BR 1,5CV TRIF.220V/380V THEBE</v>
          </cell>
          <cell r="H7670" t="str">
            <v>UN</v>
          </cell>
          <cell r="I7670">
            <v>3294.2</v>
          </cell>
        </row>
        <row r="7671">
          <cell r="A7671">
            <v>78014</v>
          </cell>
          <cell r="B7671" t="str">
            <v>CURVA HORIZONTAL CHAPA ACO # 14 250x100mm (0,6m)dobrada</v>
          </cell>
          <cell r="C7671" t="str">
            <v>UN</v>
          </cell>
          <cell r="D7671">
            <v>376.57</v>
          </cell>
          <cell r="F7671">
            <v>78014</v>
          </cell>
          <cell r="G7671" t="str">
            <v>CURVA HORIZONTAL CHAPA ACO # 14 250x100mm (0,6m)dobrada</v>
          </cell>
          <cell r="H7671" t="str">
            <v>UN</v>
          </cell>
          <cell r="I7671">
            <v>376.57</v>
          </cell>
        </row>
        <row r="7672">
          <cell r="A7672">
            <v>78015</v>
          </cell>
          <cell r="B7672" t="str">
            <v>ISOLADOR EPOXY 30x40mm COM ROSCA 0900593 ESAB</v>
          </cell>
          <cell r="C7672" t="str">
            <v>UN</v>
          </cell>
          <cell r="D7672">
            <v>41.29</v>
          </cell>
          <cell r="F7672">
            <v>78015</v>
          </cell>
          <cell r="G7672" t="str">
            <v>ISOLADOR EPOXY 30x40mm COM ROSCA 0900593 ESAB</v>
          </cell>
          <cell r="H7672" t="str">
            <v>UN</v>
          </cell>
          <cell r="I7672">
            <v>41.29</v>
          </cell>
        </row>
        <row r="7673">
          <cell r="A7673">
            <v>78016</v>
          </cell>
          <cell r="B7673" t="str">
            <v>MEDICAO DA MALHA DE ATERRAMENTO INCLUSIVE ART</v>
          </cell>
          <cell r="C7673" t="str">
            <v>UN</v>
          </cell>
          <cell r="D7673">
            <v>2248.44</v>
          </cell>
          <cell r="F7673">
            <v>78016</v>
          </cell>
          <cell r="G7673" t="str">
            <v>MEDICAO DA MALHA DE ATERRAMENTO INCLUSIVE ART</v>
          </cell>
          <cell r="H7673" t="str">
            <v>UN</v>
          </cell>
          <cell r="I7673">
            <v>2248.44</v>
          </cell>
        </row>
        <row r="7674">
          <cell r="A7674">
            <v>78019</v>
          </cell>
          <cell r="B7674" t="str">
            <v>CABO COBRE NU CORDOALHA 7 FIOS 4/0 AWG - 95mm2</v>
          </cell>
          <cell r="C7674" t="str">
            <v>M</v>
          </cell>
          <cell r="D7674">
            <v>108.36</v>
          </cell>
          <cell r="F7674">
            <v>78019</v>
          </cell>
          <cell r="G7674" t="str">
            <v>CABO COBRE NU CORDOALHA 7 FIOS 4/0 AWG - 95mm2</v>
          </cell>
          <cell r="H7674" t="str">
            <v>M</v>
          </cell>
          <cell r="I7674">
            <v>108.36</v>
          </cell>
        </row>
        <row r="7675">
          <cell r="A7675">
            <v>78024</v>
          </cell>
          <cell r="B7675" t="str">
            <v>LIGACAO ANTI-ESTATICA PARA MOTOR DE BOMBAS</v>
          </cell>
          <cell r="C7675" t="str">
            <v>UN</v>
          </cell>
          <cell r="D7675">
            <v>537.84</v>
          </cell>
          <cell r="F7675">
            <v>78024</v>
          </cell>
          <cell r="G7675" t="str">
            <v>LIGACAO ANTI-ESTATICA PARA MOTOR DE BOMBAS</v>
          </cell>
          <cell r="H7675" t="str">
            <v>UN</v>
          </cell>
          <cell r="I7675">
            <v>537.84</v>
          </cell>
        </row>
        <row r="7676">
          <cell r="A7676">
            <v>78025</v>
          </cell>
          <cell r="B7676" t="str">
            <v>LIGACAO ANTI-ESTATICA PARA CERCAS METALICAS</v>
          </cell>
          <cell r="C7676" t="str">
            <v>UN</v>
          </cell>
          <cell r="D7676">
            <v>362.33</v>
          </cell>
          <cell r="F7676">
            <v>78025</v>
          </cell>
          <cell r="G7676" t="str">
            <v>LIGACAO ANTI-ESTATICA PARA CERCAS METALICAS</v>
          </cell>
          <cell r="H7676" t="str">
            <v>UN</v>
          </cell>
          <cell r="I7676">
            <v>362.33</v>
          </cell>
        </row>
        <row r="7677">
          <cell r="A7677">
            <v>78026</v>
          </cell>
          <cell r="B7677" t="str">
            <v>LIGACAO ANTI-ESTATICA PARA MOTORES ELETRICOS</v>
          </cell>
          <cell r="C7677" t="str">
            <v>UN</v>
          </cell>
          <cell r="D7677">
            <v>521.04</v>
          </cell>
          <cell r="F7677">
            <v>78026</v>
          </cell>
          <cell r="G7677" t="str">
            <v>LIGACAO ANTI-ESTATICA PARA MOTORES ELETRICOS</v>
          </cell>
          <cell r="H7677" t="str">
            <v>UN</v>
          </cell>
          <cell r="I7677">
            <v>521.04</v>
          </cell>
        </row>
        <row r="7678">
          <cell r="A7678">
            <v>78028</v>
          </cell>
          <cell r="B7678" t="str">
            <v>PERFILADO PERFURADO 38x38x6000mm CHAPA 22</v>
          </cell>
          <cell r="C7678" t="str">
            <v>M</v>
          </cell>
          <cell r="D7678">
            <v>17.11</v>
          </cell>
          <cell r="F7678">
            <v>78028</v>
          </cell>
          <cell r="G7678" t="str">
            <v>PERFILADO PERFURADO 38x38x6000mm CHAPA 22</v>
          </cell>
          <cell r="H7678" t="str">
            <v>M</v>
          </cell>
          <cell r="I7678">
            <v>17.11</v>
          </cell>
        </row>
        <row r="7679">
          <cell r="A7679">
            <v>78030</v>
          </cell>
          <cell r="B7679" t="str">
            <v>CAIXA DE EQUALIZACAO TERRA 210x210x90 TEL-901</v>
          </cell>
          <cell r="C7679" t="str">
            <v>UN</v>
          </cell>
          <cell r="D7679">
            <v>524.17999999999995</v>
          </cell>
          <cell r="F7679">
            <v>78030</v>
          </cell>
          <cell r="G7679" t="str">
            <v>CAIXA DE EQUALIZACAO TERRA 210x210x90 TEL-901</v>
          </cell>
          <cell r="H7679" t="str">
            <v>UN</v>
          </cell>
          <cell r="I7679">
            <v>524.17999999999995</v>
          </cell>
        </row>
        <row r="7680">
          <cell r="A7680">
            <v>78031</v>
          </cell>
          <cell r="B7680" t="str">
            <v>CAIXA DE INSPECAO PVC SUSPENSA PARA ATERRAMENTO</v>
          </cell>
          <cell r="C7680" t="str">
            <v>UN</v>
          </cell>
          <cell r="D7680">
            <v>47.9</v>
          </cell>
          <cell r="F7680">
            <v>78031</v>
          </cell>
          <cell r="G7680" t="str">
            <v>CAIXA DE INSPECAO PVC SUSPENSA PARA ATERRAMENTO</v>
          </cell>
          <cell r="H7680" t="str">
            <v>UN</v>
          </cell>
          <cell r="I7680">
            <v>47.9</v>
          </cell>
        </row>
        <row r="7681">
          <cell r="A7681">
            <v>78032</v>
          </cell>
          <cell r="B7681" t="str">
            <v>TAMPA DE FERRO FUNDIDO 300MM PARA CAIXA DE ATERRAMENTO</v>
          </cell>
          <cell r="C7681" t="str">
            <v>UN</v>
          </cell>
          <cell r="D7681">
            <v>78.81</v>
          </cell>
          <cell r="F7681">
            <v>78032</v>
          </cell>
          <cell r="G7681" t="str">
            <v>TAMPA DE FERRO FUNDIDO 300MM PARA CAIXA DE ATERRAMENTO</v>
          </cell>
          <cell r="H7681" t="str">
            <v>UN</v>
          </cell>
          <cell r="I7681">
            <v>78.81</v>
          </cell>
        </row>
        <row r="7682">
          <cell r="A7682">
            <v>78033</v>
          </cell>
          <cell r="B7682" t="str">
            <v>CONJUNTO DE ESTAIAMENTO RIGIDO PARA ATERRAMENTO</v>
          </cell>
          <cell r="C7682" t="str">
            <v>UN</v>
          </cell>
          <cell r="D7682">
            <v>307.77</v>
          </cell>
          <cell r="F7682">
            <v>78033</v>
          </cell>
          <cell r="G7682" t="str">
            <v>CONJUNTO DE ESTAIAMENTO RIGIDO PARA ATERRAMENTO</v>
          </cell>
          <cell r="H7682" t="str">
            <v>UN</v>
          </cell>
          <cell r="I7682">
            <v>307.77</v>
          </cell>
        </row>
        <row r="7683">
          <cell r="A7683">
            <v>78034</v>
          </cell>
          <cell r="B7683" t="str">
            <v>SINALIZADOR SIMPLES COM CELULA FOTOELETRICA</v>
          </cell>
          <cell r="C7683" t="str">
            <v>UN</v>
          </cell>
          <cell r="D7683">
            <v>107.08</v>
          </cell>
          <cell r="F7683">
            <v>78034</v>
          </cell>
          <cell r="G7683" t="str">
            <v>SINALIZADOR SIMPLES COM CELULA FOTOELETRICA</v>
          </cell>
          <cell r="H7683" t="str">
            <v>UN</v>
          </cell>
          <cell r="I7683">
            <v>107.08</v>
          </cell>
        </row>
        <row r="7684">
          <cell r="A7684">
            <v>78035</v>
          </cell>
          <cell r="B7684" t="str">
            <v>SUPORTE SINALIZADOR DE TOPO PARA MASTRO 2"" PARA ATERRAMENTO</v>
          </cell>
          <cell r="C7684" t="str">
            <v>UN</v>
          </cell>
          <cell r="D7684">
            <v>29.37</v>
          </cell>
          <cell r="F7684">
            <v>78035</v>
          </cell>
          <cell r="G7684" t="str">
            <v>SUPORTE SINALIZADOR DE TOPO PARA MASTRO 2"" PARA ATERRAMENTO</v>
          </cell>
          <cell r="H7684" t="str">
            <v>UN</v>
          </cell>
          <cell r="I7684">
            <v>29.37</v>
          </cell>
        </row>
        <row r="7685">
          <cell r="A7685">
            <v>78036</v>
          </cell>
          <cell r="B7685" t="str">
            <v>TERMINAL AEREO GALVANIZADO A FOGO 600MM Prt-152a</v>
          </cell>
          <cell r="C7685" t="str">
            <v>UN</v>
          </cell>
          <cell r="D7685">
            <v>31.82</v>
          </cell>
          <cell r="F7685">
            <v>78036</v>
          </cell>
          <cell r="G7685" t="str">
            <v>TERMINAL AEREO GALVANIZADO A FOGO 600MM Prt-152a</v>
          </cell>
          <cell r="H7685" t="str">
            <v>UN</v>
          </cell>
          <cell r="I7685">
            <v>31.82</v>
          </cell>
        </row>
        <row r="7686">
          <cell r="A7686">
            <v>78037</v>
          </cell>
          <cell r="B7686" t="str">
            <v>CONECTOR PARALELO BRONZE 50mm PARA ATERRAMENTO</v>
          </cell>
          <cell r="C7686" t="str">
            <v>UN</v>
          </cell>
          <cell r="D7686">
            <v>80.48</v>
          </cell>
          <cell r="F7686">
            <v>78037</v>
          </cell>
          <cell r="G7686" t="str">
            <v>CONECTOR PARALELO BRONZE 50mm PARA ATERRAMENTO</v>
          </cell>
          <cell r="H7686" t="str">
            <v>UN</v>
          </cell>
          <cell r="I7686">
            <v>80.48</v>
          </cell>
        </row>
        <row r="7687">
          <cell r="A7687">
            <v>78038</v>
          </cell>
          <cell r="B7687" t="str">
            <v>FIXADOR OMEGA EM LATAO 35MM PARA ATERRAMENTO</v>
          </cell>
          <cell r="C7687" t="str">
            <v>UN</v>
          </cell>
          <cell r="D7687">
            <v>4.83</v>
          </cell>
          <cell r="F7687">
            <v>78038</v>
          </cell>
          <cell r="G7687" t="str">
            <v>FIXADOR OMEGA EM LATAO 35MM PARA ATERRAMENTO</v>
          </cell>
          <cell r="H7687" t="str">
            <v>UN</v>
          </cell>
          <cell r="I7687">
            <v>4.83</v>
          </cell>
        </row>
        <row r="7688">
          <cell r="A7688">
            <v>78039</v>
          </cell>
          <cell r="B7688" t="str">
            <v>PRESILHA EM LATAO FURO 7MM 35/50MM2</v>
          </cell>
          <cell r="C7688" t="str">
            <v>UN</v>
          </cell>
          <cell r="D7688">
            <v>2.09</v>
          </cell>
          <cell r="F7688">
            <v>78039</v>
          </cell>
          <cell r="G7688" t="str">
            <v>PRESILHA EM LATAO FURO 7MM 35/50MM2</v>
          </cell>
          <cell r="H7688" t="str">
            <v>UN</v>
          </cell>
          <cell r="I7688">
            <v>2.09</v>
          </cell>
        </row>
        <row r="7689">
          <cell r="A7689">
            <v>78040</v>
          </cell>
          <cell r="B7689" t="str">
            <v>CONECTOR METALICO PARAFUSO FENDIDO SPLIT BOLD 150mm2</v>
          </cell>
          <cell r="C7689" t="str">
            <v>UN</v>
          </cell>
          <cell r="D7689">
            <v>60.55</v>
          </cell>
          <cell r="F7689">
            <v>78040</v>
          </cell>
          <cell r="G7689" t="str">
            <v>CONECTOR METALICO PARAFUSO FENDIDO SPLIT BOLD 150mm2</v>
          </cell>
          <cell r="H7689" t="str">
            <v>UN</v>
          </cell>
          <cell r="I7689">
            <v>60.55</v>
          </cell>
        </row>
        <row r="7690">
          <cell r="A7690">
            <v>78041</v>
          </cell>
          <cell r="B7690" t="str">
            <v>CONECTOR METALICO PARAFUSO FENDIDO SPLIT BOLD 185mm2</v>
          </cell>
          <cell r="C7690" t="str">
            <v>UN</v>
          </cell>
          <cell r="D7690">
            <v>76.209999999999994</v>
          </cell>
          <cell r="F7690">
            <v>78041</v>
          </cell>
          <cell r="G7690" t="str">
            <v>CONECTOR METALICO PARAFUSO FENDIDO SPLIT BOLD 185mm2</v>
          </cell>
          <cell r="H7690" t="str">
            <v>UN</v>
          </cell>
          <cell r="I7690">
            <v>76.209999999999994</v>
          </cell>
        </row>
        <row r="7691">
          <cell r="A7691">
            <v>78042</v>
          </cell>
          <cell r="B7691" t="str">
            <v>CONECTOR PARAFUSO FENDIDO SPLIT BOLD 1"" CABO 16mm2</v>
          </cell>
          <cell r="C7691" t="str">
            <v>UN</v>
          </cell>
          <cell r="D7691">
            <v>28.02</v>
          </cell>
          <cell r="F7691">
            <v>78042</v>
          </cell>
          <cell r="G7691" t="str">
            <v>CONECTOR PARAFUSO FENDIDO SPLIT BOLD 1"" CABO 16mm2</v>
          </cell>
          <cell r="H7691" t="str">
            <v>UN</v>
          </cell>
          <cell r="I7691">
            <v>28.02</v>
          </cell>
        </row>
        <row r="7692">
          <cell r="A7692">
            <v>78043</v>
          </cell>
          <cell r="B7692" t="str">
            <v>CONECTOR PARAFUSO FENDIDO SPLIT BOLD CABO 70mm2</v>
          </cell>
          <cell r="C7692" t="str">
            <v>UN</v>
          </cell>
          <cell r="D7692">
            <v>25.31</v>
          </cell>
          <cell r="F7692">
            <v>78043</v>
          </cell>
          <cell r="G7692" t="str">
            <v>CONECTOR PARAFUSO FENDIDO SPLIT BOLD CABO 70mm2</v>
          </cell>
          <cell r="H7692" t="str">
            <v>UN</v>
          </cell>
          <cell r="I7692">
            <v>25.31</v>
          </cell>
        </row>
        <row r="7693">
          <cell r="A7693">
            <v>78044</v>
          </cell>
          <cell r="B7693" t="str">
            <v>CONECTOR TERRA SPLIT BOLT BURNDY K2C23 PARA 2 CABOS 10-35mm2</v>
          </cell>
          <cell r="C7693" t="str">
            <v>UN</v>
          </cell>
          <cell r="D7693">
            <v>14.16</v>
          </cell>
          <cell r="F7693">
            <v>78044</v>
          </cell>
          <cell r="G7693" t="str">
            <v>CONECTOR TERRA SPLIT BOLT BURNDY K2C23 PARA 2 CABOS 10-35mm2</v>
          </cell>
          <cell r="H7693" t="str">
            <v>UN</v>
          </cell>
          <cell r="I7693">
            <v>14.16</v>
          </cell>
        </row>
        <row r="7694">
          <cell r="A7694">
            <v>78045</v>
          </cell>
          <cell r="B7694" t="str">
            <v>CONECTOR PARAFUSO FENDIDO SPLIT BOLT PARA 2 CABOS 50mm2</v>
          </cell>
          <cell r="C7694" t="str">
            <v>UN</v>
          </cell>
          <cell r="D7694">
            <v>32.57</v>
          </cell>
          <cell r="F7694">
            <v>78045</v>
          </cell>
          <cell r="G7694" t="str">
            <v>CONECTOR PARAFUSO FENDIDO SPLIT BOLT PARA 2 CABOS 50mm2</v>
          </cell>
          <cell r="H7694" t="str">
            <v>UN</v>
          </cell>
          <cell r="I7694">
            <v>32.57</v>
          </cell>
        </row>
        <row r="7695">
          <cell r="A7695">
            <v>78046</v>
          </cell>
          <cell r="B7695" t="str">
            <v>CONECTOR METALICO SPLIT BOLT PARA 2 CABOS 95mm2</v>
          </cell>
          <cell r="C7695" t="str">
            <v>UN</v>
          </cell>
          <cell r="D7695">
            <v>34.659999999999997</v>
          </cell>
          <cell r="F7695">
            <v>78046</v>
          </cell>
          <cell r="G7695" t="str">
            <v>CONECTOR METALICO SPLIT BOLT PARA 2 CABOS 95mm2</v>
          </cell>
          <cell r="H7695" t="str">
            <v>UN</v>
          </cell>
          <cell r="I7695">
            <v>34.659999999999997</v>
          </cell>
        </row>
        <row r="7696">
          <cell r="A7696">
            <v>78047</v>
          </cell>
          <cell r="B7696" t="str">
            <v>CONECTOR METALICO PARAFUSO FENDIDO SPLIT BOLD 6mm2</v>
          </cell>
          <cell r="C7696" t="str">
            <v>UN</v>
          </cell>
          <cell r="D7696">
            <v>19.46</v>
          </cell>
          <cell r="F7696">
            <v>78047</v>
          </cell>
          <cell r="G7696" t="str">
            <v>CONECTOR METALICO PARAFUSO FENDIDO SPLIT BOLD 6mm2</v>
          </cell>
          <cell r="H7696" t="str">
            <v>UN</v>
          </cell>
          <cell r="I7696">
            <v>19.46</v>
          </cell>
        </row>
        <row r="7697">
          <cell r="A7697">
            <v>78048</v>
          </cell>
          <cell r="B7697" t="str">
            <v>CONECTOR PARAFUSO FENDIDO BIMETALICO 35mm</v>
          </cell>
          <cell r="C7697" t="str">
            <v>UN</v>
          </cell>
          <cell r="D7697">
            <v>20.14</v>
          </cell>
          <cell r="F7697">
            <v>78048</v>
          </cell>
          <cell r="G7697" t="str">
            <v>CONECTOR PARAFUSO FENDIDO BIMETALICO 35mm</v>
          </cell>
          <cell r="H7697" t="str">
            <v>UN</v>
          </cell>
          <cell r="I7697">
            <v>20.14</v>
          </cell>
        </row>
        <row r="7698">
          <cell r="A7698">
            <v>78049</v>
          </cell>
          <cell r="B7698" t="str">
            <v xml:space="preserve">CONECTOR PARAFUSO FENDIDO BIMETALICO 10MM </v>
          </cell>
          <cell r="C7698" t="str">
            <v>UN</v>
          </cell>
          <cell r="D7698">
            <v>16.53</v>
          </cell>
          <cell r="F7698">
            <v>78049</v>
          </cell>
          <cell r="G7698" t="str">
            <v xml:space="preserve">CONECTOR PARAFUSO FENDIDO BIMETALICO 10MM </v>
          </cell>
          <cell r="H7698" t="str">
            <v>UN</v>
          </cell>
          <cell r="I7698">
            <v>16.53</v>
          </cell>
        </row>
        <row r="7699">
          <cell r="A7699">
            <v>78050</v>
          </cell>
          <cell r="B7699" t="str">
            <v xml:space="preserve">CONECTOR PARAFUSO FENDIDO BIMETALICO 25mm </v>
          </cell>
          <cell r="C7699" t="str">
            <v>UN</v>
          </cell>
          <cell r="D7699">
            <v>18.11</v>
          </cell>
          <cell r="F7699">
            <v>78050</v>
          </cell>
          <cell r="G7699" t="str">
            <v xml:space="preserve">CONECTOR PARAFUSO FENDIDO BIMETALICO 25mm </v>
          </cell>
          <cell r="H7699" t="str">
            <v>UN</v>
          </cell>
          <cell r="I7699">
            <v>18.11</v>
          </cell>
        </row>
        <row r="7700">
          <cell r="A7700">
            <v>78051</v>
          </cell>
          <cell r="B7700" t="str">
            <v>SOLDA EXOTERMICA COM MOLDE GTB 16Y</v>
          </cell>
          <cell r="C7700" t="str">
            <v>UN</v>
          </cell>
          <cell r="D7700">
            <v>47.31</v>
          </cell>
          <cell r="F7700">
            <v>78051</v>
          </cell>
          <cell r="G7700" t="str">
            <v>SOLDA EXOTERMICA COM MOLDE GTB 16Y</v>
          </cell>
          <cell r="H7700" t="str">
            <v>UN</v>
          </cell>
          <cell r="I7700">
            <v>47.31</v>
          </cell>
        </row>
        <row r="7701">
          <cell r="A7701">
            <v>78052</v>
          </cell>
          <cell r="B7701" t="str">
            <v>TUBO PVC DIAMETRO 2"" PARA PROTECAO CABO PARA-RAIOS-3,0m</v>
          </cell>
          <cell r="C7701" t="str">
            <v>UN</v>
          </cell>
          <cell r="D7701">
            <v>191.13</v>
          </cell>
          <cell r="F7701">
            <v>78052</v>
          </cell>
          <cell r="G7701" t="str">
            <v>TUBO PVC DIAMETRO 2"" PARA PROTECAO CABO PARA-RAIOS-3,0m</v>
          </cell>
          <cell r="H7701" t="str">
            <v>UN</v>
          </cell>
          <cell r="I7701">
            <v>191.13</v>
          </cell>
        </row>
        <row r="7702">
          <cell r="A7702">
            <v>78053</v>
          </cell>
          <cell r="B7702" t="str">
            <v>HASTE ATERRAMENTO 3/4 COPERWELD 40-3 METROS</v>
          </cell>
          <cell r="C7702" t="str">
            <v>UN</v>
          </cell>
          <cell r="D7702">
            <v>206.51</v>
          </cell>
          <cell r="F7702">
            <v>78053</v>
          </cell>
          <cell r="G7702" t="str">
            <v>HASTE ATERRAMENTO 3/4 COPERWELD 40-3 METROS</v>
          </cell>
          <cell r="H7702" t="str">
            <v>UN</v>
          </cell>
          <cell r="I7702">
            <v>206.51</v>
          </cell>
        </row>
        <row r="7703">
          <cell r="A7703">
            <v>78054</v>
          </cell>
          <cell r="B7703" t="str">
            <v>HASTE ATERRAMENTO COBREADA 5/8"" x 2,40m 6715 670106 - MAGNET</v>
          </cell>
          <cell r="C7703" t="str">
            <v>UN</v>
          </cell>
          <cell r="D7703">
            <v>185.96</v>
          </cell>
          <cell r="F7703">
            <v>78054</v>
          </cell>
          <cell r="G7703" t="str">
            <v>HASTE ATERRAMENTO COBREADA 5/8"" x 2,40m 6715 670106 - MAGNET</v>
          </cell>
          <cell r="H7703" t="str">
            <v>UN</v>
          </cell>
          <cell r="I7703">
            <v>185.96</v>
          </cell>
        </row>
        <row r="7704">
          <cell r="A7704">
            <v>78070</v>
          </cell>
          <cell r="B7704" t="str">
            <v>GRAMPO ATERRAMENTO GAR6426 70MM2 3/4"" BURNDY</v>
          </cell>
          <cell r="C7704" t="str">
            <v>UN</v>
          </cell>
          <cell r="D7704">
            <v>71.180000000000007</v>
          </cell>
          <cell r="F7704">
            <v>78070</v>
          </cell>
          <cell r="G7704" t="str">
            <v>GRAMPO ATERRAMENTO GAR6426 70MM2 3/4"" BURNDY</v>
          </cell>
          <cell r="H7704" t="str">
            <v>UN</v>
          </cell>
          <cell r="I7704">
            <v>71.180000000000007</v>
          </cell>
        </row>
        <row r="7705">
          <cell r="A7705">
            <v>78071</v>
          </cell>
          <cell r="B7705" t="str">
            <v>GRAMPO ATERRAMENTO 70MM 3/4 DUPLO GTDU 2882</v>
          </cell>
          <cell r="C7705" t="str">
            <v>UN</v>
          </cell>
          <cell r="D7705">
            <v>29.42</v>
          </cell>
          <cell r="F7705">
            <v>78071</v>
          </cell>
          <cell r="G7705" t="str">
            <v>GRAMPO ATERRAMENTO 70MM 3/4 DUPLO GTDU 2882</v>
          </cell>
          <cell r="H7705" t="str">
            <v>UN</v>
          </cell>
          <cell r="I7705">
            <v>29.42</v>
          </cell>
        </row>
        <row r="7706">
          <cell r="A7706">
            <v>78072</v>
          </cell>
          <cell r="B7706" t="str">
            <v>GRAMPO TERRA ESTAMPADO N500</v>
          </cell>
          <cell r="C7706" t="str">
            <v>UN</v>
          </cell>
          <cell r="D7706">
            <v>47.22</v>
          </cell>
          <cell r="F7706">
            <v>78072</v>
          </cell>
          <cell r="G7706" t="str">
            <v>GRAMPO TERRA ESTAMPADO N500</v>
          </cell>
          <cell r="H7706" t="str">
            <v>UN</v>
          </cell>
          <cell r="I7706">
            <v>47.22</v>
          </cell>
        </row>
        <row r="7707">
          <cell r="A7707">
            <v>78074</v>
          </cell>
          <cell r="B7707" t="str">
            <v>GRAMPO ATERRAMENTO 70MM2 3/4""CHT-1 GAT-3/8""-5/8""</v>
          </cell>
          <cell r="C7707" t="str">
            <v>UN</v>
          </cell>
          <cell r="D7707">
            <v>51.93</v>
          </cell>
          <cell r="F7707">
            <v>78074</v>
          </cell>
          <cell r="G7707" t="str">
            <v>GRAMPO ATERRAMENTO 70MM2 3/4""CHT-1 GAT-3/8""-5/8""</v>
          </cell>
          <cell r="H7707" t="str">
            <v>UN</v>
          </cell>
          <cell r="I7707">
            <v>51.93</v>
          </cell>
        </row>
        <row r="7708">
          <cell r="A7708">
            <v>78081</v>
          </cell>
          <cell r="B7708" t="str">
            <v>HASTE ATERRAMENTO ACO SAE 1020 REVESTIDA COBRE 5/8""x3,0m</v>
          </cell>
          <cell r="C7708" t="str">
            <v>UN</v>
          </cell>
          <cell r="D7708">
            <v>149.30000000000001</v>
          </cell>
          <cell r="F7708">
            <v>78081</v>
          </cell>
          <cell r="G7708" t="str">
            <v>HASTE ATERRAMENTO ACO SAE 1020 REVESTIDA COBRE 5/8""x3,0m</v>
          </cell>
          <cell r="H7708" t="str">
            <v>UN</v>
          </cell>
          <cell r="I7708">
            <v>149.30000000000001</v>
          </cell>
        </row>
        <row r="7709">
          <cell r="A7709">
            <v>78082</v>
          </cell>
          <cell r="B7709" t="str">
            <v>HASTE DE ATERRAMENTO 3/4 x 3,00 ALTA CAMADA IH-1034 INTELLI</v>
          </cell>
          <cell r="C7709" t="str">
            <v>UN</v>
          </cell>
          <cell r="D7709">
            <v>221.69</v>
          </cell>
          <cell r="F7709">
            <v>78082</v>
          </cell>
          <cell r="G7709" t="str">
            <v>HASTE DE ATERRAMENTO 3/4 x 3,00 ALTA CAMADA IH-1034 INTELLI</v>
          </cell>
          <cell r="H7709" t="str">
            <v>UN</v>
          </cell>
          <cell r="I7709">
            <v>221.69</v>
          </cell>
        </row>
        <row r="7710">
          <cell r="A7710">
            <v>78083</v>
          </cell>
          <cell r="B7710" t="str">
            <v>HASTE ATERRAMENTO ACO SAE 1020 REVESTIDA COBRE 3/4""x3,0m</v>
          </cell>
          <cell r="C7710" t="str">
            <v>UN</v>
          </cell>
          <cell r="D7710">
            <v>228.5</v>
          </cell>
          <cell r="F7710">
            <v>78083</v>
          </cell>
          <cell r="G7710" t="str">
            <v>HASTE ATERRAMENTO ACO SAE 1020 REVESTIDA COBRE 3/4""x3,0m</v>
          </cell>
          <cell r="H7710" t="str">
            <v>UN</v>
          </cell>
          <cell r="I7710">
            <v>228.5</v>
          </cell>
        </row>
        <row r="7711">
          <cell r="A7711">
            <v>78090</v>
          </cell>
          <cell r="B7711" t="str">
            <v>TERMINAL DE COMPRESSAO COBRE ESTANHADO 4AWG-16mm2</v>
          </cell>
          <cell r="C7711" t="str">
            <v>UN</v>
          </cell>
          <cell r="D7711">
            <v>14.47</v>
          </cell>
          <cell r="F7711">
            <v>78090</v>
          </cell>
          <cell r="G7711" t="str">
            <v>TERMINAL DE COMPRESSAO COBRE ESTANHADO 4AWG-16mm2</v>
          </cell>
          <cell r="H7711" t="str">
            <v>UN</v>
          </cell>
          <cell r="I7711">
            <v>14.47</v>
          </cell>
        </row>
        <row r="7712">
          <cell r="A7712">
            <v>78091</v>
          </cell>
          <cell r="B7712" t="str">
            <v>TERMINAL COMPRESSAO PARA CABO 25mm2</v>
          </cell>
          <cell r="C7712" t="str">
            <v>UN</v>
          </cell>
          <cell r="D7712">
            <v>2.59</v>
          </cell>
          <cell r="F7712">
            <v>78091</v>
          </cell>
          <cell r="G7712" t="str">
            <v>TERMINAL COMPRESSAO PARA CABO 25mm2</v>
          </cell>
          <cell r="H7712" t="str">
            <v>UN</v>
          </cell>
          <cell r="I7712">
            <v>2.59</v>
          </cell>
        </row>
        <row r="7713">
          <cell r="A7713">
            <v>78092</v>
          </cell>
          <cell r="B7713" t="str">
            <v>TERMINAL SAPATA DE COBRE PARA CABO 35mm2</v>
          </cell>
          <cell r="C7713" t="str">
            <v>UN</v>
          </cell>
          <cell r="D7713">
            <v>6.1</v>
          </cell>
          <cell r="F7713">
            <v>78092</v>
          </cell>
          <cell r="G7713" t="str">
            <v>TERMINAL SAPATA DE COBRE PARA CABO 35mm2</v>
          </cell>
          <cell r="H7713" t="str">
            <v>UN</v>
          </cell>
          <cell r="I7713">
            <v>6.1</v>
          </cell>
        </row>
        <row r="7714">
          <cell r="A7714">
            <v>78094</v>
          </cell>
          <cell r="B7714" t="str">
            <v>TERMINAL SAPATA DE COBRE PARA CABO 50mm2</v>
          </cell>
          <cell r="C7714" t="str">
            <v>UN</v>
          </cell>
          <cell r="D7714">
            <v>10.59</v>
          </cell>
          <cell r="F7714">
            <v>78094</v>
          </cell>
          <cell r="G7714" t="str">
            <v>TERMINAL SAPATA DE COBRE PARA CABO 50mm2</v>
          </cell>
          <cell r="H7714" t="str">
            <v>UN</v>
          </cell>
          <cell r="I7714">
            <v>10.59</v>
          </cell>
        </row>
        <row r="7715">
          <cell r="A7715">
            <v>78101</v>
          </cell>
          <cell r="B7715" t="str">
            <v>ATERRAMENTO-LIGACAO ANTI-ESTATICA</v>
          </cell>
          <cell r="C7715" t="str">
            <v>CJ</v>
          </cell>
          <cell r="D7715">
            <v>389.8</v>
          </cell>
          <cell r="F7715">
            <v>78101</v>
          </cell>
          <cell r="G7715" t="str">
            <v>ATERRAMENTO-LIGACAO ANTI-ESTATICA</v>
          </cell>
          <cell r="H7715" t="str">
            <v>CJ</v>
          </cell>
          <cell r="I7715">
            <v>389.8</v>
          </cell>
        </row>
        <row r="7716">
          <cell r="A7716">
            <v>78110</v>
          </cell>
          <cell r="B7716" t="str">
            <v xml:space="preserve">PARA RAIOS POLIMERICO E LUZ DE SINALIZACAO 12KV,10KA </v>
          </cell>
          <cell r="C7716" t="str">
            <v>UN</v>
          </cell>
          <cell r="D7716">
            <v>3950.41</v>
          </cell>
          <cell r="F7716">
            <v>78110</v>
          </cell>
          <cell r="G7716" t="str">
            <v xml:space="preserve">PARA RAIOS POLIMERICO E LUZ DE SINALIZACAO 12KV,10KA </v>
          </cell>
          <cell r="H7716" t="str">
            <v>UN</v>
          </cell>
          <cell r="I7716">
            <v>3950.41</v>
          </cell>
        </row>
        <row r="7717">
          <cell r="A7717">
            <v>78113</v>
          </cell>
          <cell r="B7717" t="str">
            <v>CONECTOR PARA ELETRODOS DE TERRA EM PARA-RAIOS</v>
          </cell>
          <cell r="C7717" t="str">
            <v>UN</v>
          </cell>
          <cell r="D7717">
            <v>23.89</v>
          </cell>
          <cell r="F7717">
            <v>78113</v>
          </cell>
          <cell r="G7717" t="str">
            <v>CONECTOR PARA ELETRODOS DE TERRA EM PARA-RAIOS</v>
          </cell>
          <cell r="H7717" t="str">
            <v>UN</v>
          </cell>
          <cell r="I7717">
            <v>23.89</v>
          </cell>
        </row>
        <row r="7718">
          <cell r="A7718">
            <v>78114</v>
          </cell>
          <cell r="B7718" t="str">
            <v>MASTRO DE PARA-RAIOS 1.1/2""x3,0m</v>
          </cell>
          <cell r="C7718" t="str">
            <v>UN</v>
          </cell>
          <cell r="D7718">
            <v>242.64</v>
          </cell>
          <cell r="F7718">
            <v>78114</v>
          </cell>
          <cell r="G7718" t="str">
            <v>MASTRO DE PARA-RAIOS 1.1/2""x3,0m</v>
          </cell>
          <cell r="H7718" t="str">
            <v>UN</v>
          </cell>
          <cell r="I7718">
            <v>242.64</v>
          </cell>
        </row>
        <row r="7719">
          <cell r="A7719">
            <v>78115</v>
          </cell>
          <cell r="B7719" t="str">
            <v>SUPORTE PARA FIXACAO DE ISOLADORES EM LATAO</v>
          </cell>
          <cell r="C7719" t="str">
            <v>UN</v>
          </cell>
          <cell r="D7719">
            <v>30.79</v>
          </cell>
          <cell r="F7719">
            <v>78115</v>
          </cell>
          <cell r="G7719" t="str">
            <v>SUPORTE PARA FIXACAO DE ISOLADORES EM LATAO</v>
          </cell>
          <cell r="H7719" t="str">
            <v>UN</v>
          </cell>
          <cell r="I7719">
            <v>30.79</v>
          </cell>
        </row>
        <row r="7720">
          <cell r="A7720">
            <v>78116</v>
          </cell>
          <cell r="B7720" t="str">
            <v>ABRACADEIRA PVC 1"" CINZA CLARO CEMAR</v>
          </cell>
          <cell r="C7720" t="str">
            <v>UN</v>
          </cell>
          <cell r="D7720">
            <v>3.41</v>
          </cell>
          <cell r="F7720">
            <v>78116</v>
          </cell>
          <cell r="G7720" t="str">
            <v>ABRACADEIRA PVC 1"" CINZA CLARO CEMAR</v>
          </cell>
          <cell r="H7720" t="str">
            <v>UN</v>
          </cell>
          <cell r="I7720">
            <v>3.41</v>
          </cell>
        </row>
        <row r="7721">
          <cell r="A7721">
            <v>78117</v>
          </cell>
          <cell r="B7721" t="str">
            <v>CAIXA SUBTERRANEA ALVENARIA BLOCO CONCRETO 15cm COM REVEST.</v>
          </cell>
          <cell r="C7721" t="str">
            <v>UN</v>
          </cell>
          <cell r="D7721">
            <v>563.87</v>
          </cell>
          <cell r="F7721">
            <v>78117</v>
          </cell>
          <cell r="G7721" t="str">
            <v>CAIXA SUBTERRANEA ALVENARIA BLOCO CONCRETO 15cm COM REVEST.</v>
          </cell>
          <cell r="H7721" t="str">
            <v>UN</v>
          </cell>
          <cell r="I7721">
            <v>563.87</v>
          </cell>
        </row>
        <row r="7722">
          <cell r="A7722">
            <v>78122</v>
          </cell>
          <cell r="B7722" t="str">
            <v>CONECTOR CABO/HASTE TEL 580 TERMOTECNICA</v>
          </cell>
          <cell r="C7722" t="str">
            <v>UN</v>
          </cell>
          <cell r="D7722">
            <v>68.89</v>
          </cell>
          <cell r="F7722">
            <v>78122</v>
          </cell>
          <cell r="G7722" t="str">
            <v>CONECTOR CABO/HASTE TEL 580 TERMOTECNICA</v>
          </cell>
          <cell r="H7722" t="str">
            <v>UN</v>
          </cell>
          <cell r="I7722">
            <v>68.89</v>
          </cell>
        </row>
        <row r="7723">
          <cell r="A7723">
            <v>78123</v>
          </cell>
          <cell r="B7723" t="str">
            <v>BASE PARA MASTRO DE PARA-RAIOS</v>
          </cell>
          <cell r="C7723" t="str">
            <v>UN</v>
          </cell>
          <cell r="D7723">
            <v>132.6</v>
          </cell>
          <cell r="F7723">
            <v>78123</v>
          </cell>
          <cell r="G7723" t="str">
            <v>BASE PARA MASTRO DE PARA-RAIOS</v>
          </cell>
          <cell r="H7723" t="str">
            <v>UN</v>
          </cell>
          <cell r="I7723">
            <v>132.6</v>
          </cell>
        </row>
        <row r="7724">
          <cell r="A7724">
            <v>78130</v>
          </cell>
          <cell r="B7724" t="str">
            <v>BARRA ROSCADA 5/16"" x 1 METRO</v>
          </cell>
          <cell r="C7724" t="str">
            <v>UN</v>
          </cell>
          <cell r="D7724">
            <v>51.76</v>
          </cell>
          <cell r="F7724">
            <v>78130</v>
          </cell>
          <cell r="G7724" t="str">
            <v>BARRA ROSCADA 5/16"" x 1 METRO</v>
          </cell>
          <cell r="H7724" t="str">
            <v>UN</v>
          </cell>
          <cell r="I7724">
            <v>51.76</v>
          </cell>
        </row>
        <row r="7725">
          <cell r="A7725">
            <v>78131</v>
          </cell>
          <cell r="B7725" t="str">
            <v xml:space="preserve">TIRANTE ACO ROSQUEADO 3/8"" x 1,00m </v>
          </cell>
          <cell r="C7725" t="str">
            <v>UN</v>
          </cell>
          <cell r="D7725">
            <v>87.62</v>
          </cell>
          <cell r="F7725">
            <v>78131</v>
          </cell>
          <cell r="G7725" t="str">
            <v xml:space="preserve">TIRANTE ACO ROSQUEADO 3/8"" x 1,00m </v>
          </cell>
          <cell r="H7725" t="str">
            <v>UN</v>
          </cell>
          <cell r="I7725">
            <v>87.62</v>
          </cell>
        </row>
        <row r="7726">
          <cell r="A7726">
            <v>78132</v>
          </cell>
          <cell r="B7726" t="str">
            <v>CONDULETE ALUMINIO ""LB"" 3/4 SEM TAMPA</v>
          </cell>
          <cell r="C7726" t="str">
            <v>UN</v>
          </cell>
          <cell r="D7726">
            <v>29.44</v>
          </cell>
          <cell r="F7726">
            <v>78132</v>
          </cell>
          <cell r="G7726" t="str">
            <v>CONDULETE ALUMINIO ""LB"" 3/4 SEM TAMPA</v>
          </cell>
          <cell r="H7726" t="str">
            <v>UN</v>
          </cell>
          <cell r="I7726">
            <v>29.44</v>
          </cell>
        </row>
        <row r="7727">
          <cell r="A7727">
            <v>78140</v>
          </cell>
          <cell r="B7727" t="str">
            <v>TERMINAL OLHAL PRE-ISOLADO PINO 4,0MM2 LONGO</v>
          </cell>
          <cell r="C7727" t="str">
            <v>UN</v>
          </cell>
          <cell r="D7727">
            <v>1.5</v>
          </cell>
          <cell r="F7727">
            <v>78140</v>
          </cell>
          <cell r="G7727" t="str">
            <v>TERMINAL OLHAL PRE-ISOLADO PINO 4,0MM2 LONGO</v>
          </cell>
          <cell r="H7727" t="str">
            <v>UN</v>
          </cell>
          <cell r="I7727">
            <v>1.5</v>
          </cell>
        </row>
        <row r="7728">
          <cell r="A7728">
            <v>78142</v>
          </cell>
          <cell r="B7728" t="str">
            <v>TERMINAL COMPRESSAO PARA CABO 240mm2</v>
          </cell>
          <cell r="C7728" t="str">
            <v>UN</v>
          </cell>
          <cell r="D7728">
            <v>40.590000000000003</v>
          </cell>
          <cell r="F7728">
            <v>78142</v>
          </cell>
          <cell r="G7728" t="str">
            <v>TERMINAL COMPRESSAO PARA CABO 240mm2</v>
          </cell>
          <cell r="H7728" t="str">
            <v>UN</v>
          </cell>
          <cell r="I7728">
            <v>40.590000000000003</v>
          </cell>
        </row>
        <row r="7729">
          <cell r="A7729">
            <v>78143</v>
          </cell>
          <cell r="B7729" t="str">
            <v>TERMINAL COMPRESSAO PARA CABO 10mm2</v>
          </cell>
          <cell r="C7729" t="str">
            <v>UN</v>
          </cell>
          <cell r="D7729">
            <v>2.14</v>
          </cell>
          <cell r="F7729">
            <v>78143</v>
          </cell>
          <cell r="G7729" t="str">
            <v>TERMINAL COMPRESSAO PARA CABO 10mm2</v>
          </cell>
          <cell r="H7729" t="str">
            <v>UN</v>
          </cell>
          <cell r="I7729">
            <v>2.14</v>
          </cell>
        </row>
        <row r="7730">
          <cell r="A7730">
            <v>78150</v>
          </cell>
          <cell r="B7730" t="str">
            <v>SUPORTE PARA CONDUCAO CABO COBRE NU EM PARA-RAIOS</v>
          </cell>
          <cell r="C7730" t="str">
            <v>UN</v>
          </cell>
          <cell r="D7730">
            <v>43.3</v>
          </cell>
          <cell r="F7730">
            <v>78150</v>
          </cell>
          <cell r="G7730" t="str">
            <v>SUPORTE PARA CONDUCAO CABO COBRE NU EM PARA-RAIOS</v>
          </cell>
          <cell r="H7730" t="str">
            <v>UN</v>
          </cell>
          <cell r="I7730">
            <v>43.3</v>
          </cell>
        </row>
        <row r="7731">
          <cell r="A7731">
            <v>78155</v>
          </cell>
          <cell r="B7731" t="str">
            <v>PARA RAIO POLIMERICO DE DISTRIBUICAO 15KV 10KA C/ FERRAGEM</v>
          </cell>
          <cell r="C7731" t="str">
            <v>UN</v>
          </cell>
          <cell r="D7731">
            <v>659.49</v>
          </cell>
          <cell r="F7731">
            <v>78155</v>
          </cell>
          <cell r="G7731" t="str">
            <v>PARA RAIO POLIMERICO DE DISTRIBUICAO 15KV 10KA C/ FERRAGEM</v>
          </cell>
          <cell r="H7731" t="str">
            <v>UN</v>
          </cell>
          <cell r="I7731">
            <v>659.49</v>
          </cell>
        </row>
        <row r="7732">
          <cell r="A7732">
            <v>78160</v>
          </cell>
          <cell r="B7732" t="str">
            <v>HASTE ATERRAMENTO CHEN ROAD FERRO GALVANIZADO 5/8""x3,0m</v>
          </cell>
          <cell r="C7732" t="str">
            <v>UN</v>
          </cell>
          <cell r="D7732">
            <v>165.25</v>
          </cell>
          <cell r="F7732">
            <v>78160</v>
          </cell>
          <cell r="G7732" t="str">
            <v>HASTE ATERRAMENTO CHEN ROAD FERRO GALVANIZADO 5/8""x3,0m</v>
          </cell>
          <cell r="H7732" t="str">
            <v>UN</v>
          </cell>
          <cell r="I7732">
            <v>165.25</v>
          </cell>
        </row>
        <row r="7733">
          <cell r="A7733">
            <v>78171</v>
          </cell>
          <cell r="B7733" t="str">
            <v>HASTE ATERRAMENTO COPERWELD 40 3/4""x3,0m</v>
          </cell>
          <cell r="C7733" t="str">
            <v>UN</v>
          </cell>
          <cell r="D7733">
            <v>274.64999999999998</v>
          </cell>
          <cell r="F7733">
            <v>78171</v>
          </cell>
          <cell r="G7733" t="str">
            <v>HASTE ATERRAMENTO COPERWELD 40 3/4""x3,0m</v>
          </cell>
          <cell r="H7733" t="str">
            <v>UN</v>
          </cell>
          <cell r="I7733">
            <v>274.64999999999998</v>
          </cell>
        </row>
        <row r="7734">
          <cell r="A7734">
            <v>78181</v>
          </cell>
          <cell r="B7734" t="str">
            <v>CONECTOR METALICO TIPO PARAFUSO FENDIDO SPLIT BOLT 35mm</v>
          </cell>
          <cell r="C7734" t="str">
            <v>UN</v>
          </cell>
          <cell r="D7734">
            <v>29.19</v>
          </cell>
          <cell r="F7734">
            <v>78181</v>
          </cell>
          <cell r="G7734" t="str">
            <v>CONECTOR METALICO TIPO PARAFUSO FENDIDO SPLIT BOLT 35mm</v>
          </cell>
          <cell r="H7734" t="str">
            <v>UN</v>
          </cell>
          <cell r="I7734">
            <v>29.19</v>
          </cell>
        </row>
        <row r="7735">
          <cell r="A7735">
            <v>78190</v>
          </cell>
          <cell r="B7735" t="str">
            <v>CHUMBADOR CBN NYLON 5/16""x75mm + PRISIONEIRO</v>
          </cell>
          <cell r="C7735" t="str">
            <v>UN</v>
          </cell>
          <cell r="D7735">
            <v>12.97</v>
          </cell>
          <cell r="F7735">
            <v>78190</v>
          </cell>
          <cell r="G7735" t="str">
            <v>CHUMBADOR CBN NYLON 5/16""x75mm + PRISIONEIRO</v>
          </cell>
          <cell r="H7735" t="str">
            <v>UN</v>
          </cell>
          <cell r="I7735">
            <v>12.97</v>
          </cell>
        </row>
        <row r="7736">
          <cell r="A7736">
            <v>78195</v>
          </cell>
          <cell r="B7736" t="str">
            <v>CAIXA INSPECAO FIXACAO CABOS COBRE NU PARA-RAIOS</v>
          </cell>
          <cell r="C7736" t="str">
            <v>UN</v>
          </cell>
          <cell r="D7736">
            <v>27.9</v>
          </cell>
          <cell r="F7736">
            <v>78195</v>
          </cell>
          <cell r="G7736" t="str">
            <v>CAIXA INSPECAO FIXACAO CABOS COBRE NU PARA-RAIOS</v>
          </cell>
          <cell r="H7736" t="str">
            <v>UN</v>
          </cell>
          <cell r="I7736">
            <v>27.9</v>
          </cell>
        </row>
        <row r="7737">
          <cell r="A7737">
            <v>78200</v>
          </cell>
          <cell r="B7737" t="str">
            <v>CABO DE COBRE NU MEIO DURO 7 FIOS 95mm2</v>
          </cell>
          <cell r="C7737" t="str">
            <v>M</v>
          </cell>
          <cell r="D7737">
            <v>74.87</v>
          </cell>
          <cell r="F7737">
            <v>78200</v>
          </cell>
          <cell r="G7737" t="str">
            <v>CABO DE COBRE NU MEIO DURO 7 FIOS 95mm2</v>
          </cell>
          <cell r="H7737" t="str">
            <v>M</v>
          </cell>
          <cell r="I7737">
            <v>74.87</v>
          </cell>
        </row>
        <row r="7738">
          <cell r="A7738">
            <v>78201</v>
          </cell>
          <cell r="B7738" t="str">
            <v>CABO DE COBRE NU MEIO DURO 7 FIOS 70mm2</v>
          </cell>
          <cell r="C7738" t="str">
            <v>M</v>
          </cell>
          <cell r="D7738">
            <v>54.77</v>
          </cell>
          <cell r="F7738">
            <v>78201</v>
          </cell>
          <cell r="G7738" t="str">
            <v>CABO DE COBRE NU MEIO DURO 7 FIOS 70mm2</v>
          </cell>
          <cell r="H7738" t="str">
            <v>M</v>
          </cell>
          <cell r="I7738">
            <v>54.77</v>
          </cell>
        </row>
        <row r="7739">
          <cell r="A7739">
            <v>78202</v>
          </cell>
          <cell r="B7739" t="str">
            <v>CABO DE COBRE NU MEIO DURO 7 FIOS 150mm2</v>
          </cell>
          <cell r="C7739" t="str">
            <v>M</v>
          </cell>
          <cell r="D7739">
            <v>150.91</v>
          </cell>
          <cell r="F7739">
            <v>78202</v>
          </cell>
          <cell r="G7739" t="str">
            <v>CABO DE COBRE NU MEIO DURO 7 FIOS 150mm2</v>
          </cell>
          <cell r="H7739" t="str">
            <v>M</v>
          </cell>
          <cell r="I7739">
            <v>150.91</v>
          </cell>
        </row>
        <row r="7740">
          <cell r="A7740">
            <v>78203</v>
          </cell>
          <cell r="B7740" t="str">
            <v>CABO DE COBRE NU MEIO DURO 7 FIOS 10mm2</v>
          </cell>
          <cell r="C7740" t="str">
            <v>M</v>
          </cell>
          <cell r="D7740">
            <v>7.98</v>
          </cell>
          <cell r="F7740">
            <v>78203</v>
          </cell>
          <cell r="G7740" t="str">
            <v>CABO DE COBRE NU MEIO DURO 7 FIOS 10mm2</v>
          </cell>
          <cell r="H7740" t="str">
            <v>M</v>
          </cell>
          <cell r="I7740">
            <v>7.98</v>
          </cell>
        </row>
        <row r="7741">
          <cell r="A7741">
            <v>78204</v>
          </cell>
          <cell r="B7741" t="str">
            <v>CABO DE COBRE NU MEIO DURO 7 FIOS 16mm2</v>
          </cell>
          <cell r="C7741" t="str">
            <v>M</v>
          </cell>
          <cell r="D7741">
            <v>17.29</v>
          </cell>
          <cell r="F7741">
            <v>78204</v>
          </cell>
          <cell r="G7741" t="str">
            <v>CABO DE COBRE NU MEIO DURO 7 FIOS 16mm2</v>
          </cell>
          <cell r="H7741" t="str">
            <v>M</v>
          </cell>
          <cell r="I7741">
            <v>17.29</v>
          </cell>
        </row>
        <row r="7742">
          <cell r="A7742">
            <v>78205</v>
          </cell>
          <cell r="B7742" t="str">
            <v>CABO DE COBRE NU MEIO DURO 7 FIOS 25mm2</v>
          </cell>
          <cell r="C7742" t="str">
            <v>M</v>
          </cell>
          <cell r="D7742">
            <v>21.29</v>
          </cell>
          <cell r="F7742">
            <v>78205</v>
          </cell>
          <cell r="G7742" t="str">
            <v>CABO DE COBRE NU MEIO DURO 7 FIOS 25mm2</v>
          </cell>
          <cell r="H7742" t="str">
            <v>M</v>
          </cell>
          <cell r="I7742">
            <v>21.29</v>
          </cell>
        </row>
        <row r="7743">
          <cell r="A7743">
            <v>78206</v>
          </cell>
          <cell r="B7743" t="str">
            <v>CABO DE COBRE NU MEIO DURO 7 FIOS 35mm2</v>
          </cell>
          <cell r="C7743" t="str">
            <v>M</v>
          </cell>
          <cell r="D7743">
            <v>33.08</v>
          </cell>
          <cell r="F7743">
            <v>78206</v>
          </cell>
          <cell r="G7743" t="str">
            <v>CABO DE COBRE NU MEIO DURO 7 FIOS 35mm2</v>
          </cell>
          <cell r="H7743" t="str">
            <v>M</v>
          </cell>
          <cell r="I7743">
            <v>33.08</v>
          </cell>
        </row>
        <row r="7744">
          <cell r="A7744">
            <v>78207</v>
          </cell>
          <cell r="B7744" t="str">
            <v>CABO DE COBRE NU MEIO DURO 7 FIOS 120mm2</v>
          </cell>
          <cell r="C7744" t="str">
            <v>M</v>
          </cell>
          <cell r="D7744">
            <v>99.43</v>
          </cell>
          <cell r="F7744">
            <v>78207</v>
          </cell>
          <cell r="G7744" t="str">
            <v>CABO DE COBRE NU MEIO DURO 7 FIOS 120mm2</v>
          </cell>
          <cell r="H7744" t="str">
            <v>M</v>
          </cell>
          <cell r="I7744">
            <v>99.43</v>
          </cell>
        </row>
        <row r="7745">
          <cell r="A7745">
            <v>78209</v>
          </cell>
          <cell r="B7745" t="str">
            <v>CABO COBRE NU CORDOALHA 7 FIOS 3/0 AWG - 70mm2</v>
          </cell>
          <cell r="C7745" t="str">
            <v>M</v>
          </cell>
          <cell r="D7745">
            <v>61.65</v>
          </cell>
          <cell r="F7745">
            <v>78209</v>
          </cell>
          <cell r="G7745" t="str">
            <v>CABO COBRE NU CORDOALHA 7 FIOS 3/0 AWG - 70mm2</v>
          </cell>
          <cell r="H7745" t="str">
            <v>M</v>
          </cell>
          <cell r="I7745">
            <v>61.65</v>
          </cell>
        </row>
        <row r="7746">
          <cell r="A7746">
            <v>78210</v>
          </cell>
          <cell r="B7746" t="str">
            <v>CORDAO DE COBRE FLEXIVEL TORCIDO CLASSE 4/5 300V 2,5 mm2</v>
          </cell>
          <cell r="C7746" t="str">
            <v>M</v>
          </cell>
          <cell r="D7746">
            <v>8.32</v>
          </cell>
          <cell r="F7746">
            <v>78210</v>
          </cell>
          <cell r="G7746" t="str">
            <v>CORDAO DE COBRE FLEXIVEL TORCIDO CLASSE 4/5 300V 2,5 mm2</v>
          </cell>
          <cell r="H7746" t="str">
            <v>M</v>
          </cell>
          <cell r="I7746">
            <v>8.32</v>
          </cell>
        </row>
        <row r="7747">
          <cell r="A7747">
            <v>78211</v>
          </cell>
          <cell r="B7747" t="str">
            <v>CABO DE COBRE NU MEIO DURO 7 FIOS 185mm2</v>
          </cell>
          <cell r="C7747" t="str">
            <v>M</v>
          </cell>
          <cell r="D7747">
            <v>174.33</v>
          </cell>
          <cell r="F7747">
            <v>78211</v>
          </cell>
          <cell r="G7747" t="str">
            <v>CABO DE COBRE NU MEIO DURO 7 FIOS 185mm2</v>
          </cell>
          <cell r="H7747" t="str">
            <v>M</v>
          </cell>
          <cell r="I7747">
            <v>174.33</v>
          </cell>
        </row>
        <row r="7748">
          <cell r="A7748">
            <v>78212</v>
          </cell>
          <cell r="B7748" t="str">
            <v>CABO DE COBRE NU MEIO DURO 7 FIOS 50mm2</v>
          </cell>
          <cell r="C7748" t="str">
            <v>M</v>
          </cell>
          <cell r="D7748">
            <v>42.62</v>
          </cell>
          <cell r="F7748">
            <v>78212</v>
          </cell>
          <cell r="G7748" t="str">
            <v>CABO DE COBRE NU MEIO DURO 7 FIOS 50mm2</v>
          </cell>
          <cell r="H7748" t="str">
            <v>M</v>
          </cell>
          <cell r="I7748">
            <v>42.62</v>
          </cell>
        </row>
        <row r="7749">
          <cell r="A7749">
            <v>78231</v>
          </cell>
          <cell r="B7749" t="str">
            <v>CHAVEADOR KVM COM 4 PORTAS (TECLADO+VIDEO+MOUSE) DKVM-4U D</v>
          </cell>
          <cell r="C7749" t="str">
            <v>UN</v>
          </cell>
          <cell r="D7749">
            <v>301.38</v>
          </cell>
          <cell r="F7749">
            <v>78231</v>
          </cell>
          <cell r="G7749" t="str">
            <v>CHAVEADOR KVM COM 4 PORTAS (TECLADO+VIDEO+MOUSE) DKVM-4U D</v>
          </cell>
          <cell r="H7749" t="str">
            <v>UN</v>
          </cell>
          <cell r="I7749">
            <v>301.38</v>
          </cell>
        </row>
        <row r="7750">
          <cell r="A7750">
            <v>78320</v>
          </cell>
          <cell r="B7750" t="str">
            <v>CORDOALHA COBRE NU 19F-3/0-70mm2 COM ISOLADOR 15KV</v>
          </cell>
          <cell r="C7750" t="str">
            <v>M</v>
          </cell>
          <cell r="D7750">
            <v>178.09</v>
          </cell>
          <cell r="F7750">
            <v>78320</v>
          </cell>
          <cell r="G7750" t="str">
            <v>CORDOALHA COBRE NU 19F-3/0-70mm2 COM ISOLADOR 15KV</v>
          </cell>
          <cell r="H7750" t="str">
            <v>M</v>
          </cell>
          <cell r="I7750">
            <v>178.09</v>
          </cell>
        </row>
        <row r="7751">
          <cell r="A7751">
            <v>78321</v>
          </cell>
          <cell r="B7751" t="str">
            <v>CONDUTOR COBRE NU 70mm DE PARA-RAIOS COM SUPORTES</v>
          </cell>
          <cell r="C7751" t="str">
            <v>M</v>
          </cell>
          <cell r="D7751">
            <v>81.45</v>
          </cell>
          <cell r="F7751">
            <v>78321</v>
          </cell>
          <cell r="G7751" t="str">
            <v>CONDUTOR COBRE NU 70mm DE PARA-RAIOS COM SUPORTES</v>
          </cell>
          <cell r="H7751" t="str">
            <v>M</v>
          </cell>
          <cell r="I7751">
            <v>81.45</v>
          </cell>
        </row>
        <row r="7752">
          <cell r="A7752">
            <v>78361</v>
          </cell>
          <cell r="B7752" t="str">
            <v>MASTRO SIMPLES TUBULAR GALVANIZADO COM LUVA DE REDUCAO</v>
          </cell>
          <cell r="C7752" t="str">
            <v>UN</v>
          </cell>
          <cell r="D7752">
            <v>356.74</v>
          </cell>
          <cell r="F7752">
            <v>78361</v>
          </cell>
          <cell r="G7752" t="str">
            <v>MASTRO SIMPLES TUBULAR GALVANIZADO COM LUVA DE REDUCAO</v>
          </cell>
          <cell r="H7752" t="str">
            <v>UN</v>
          </cell>
          <cell r="I7752">
            <v>356.74</v>
          </cell>
        </row>
        <row r="7753">
          <cell r="A7753">
            <v>78362</v>
          </cell>
          <cell r="B7753" t="str">
            <v>CONJUNTO CONTRAVENTAGEM P/MASTRO C/CABOS DE ACO E ESTICADORES</v>
          </cell>
          <cell r="C7753" t="str">
            <v>UN</v>
          </cell>
          <cell r="D7753">
            <v>260.51</v>
          </cell>
          <cell r="F7753">
            <v>78362</v>
          </cell>
          <cell r="G7753" t="str">
            <v>CONJUNTO CONTRAVENTAGEM P/MASTRO C/CABOS DE ACO E ESTICADORES</v>
          </cell>
          <cell r="H7753" t="str">
            <v>UN</v>
          </cell>
          <cell r="I7753">
            <v>260.51</v>
          </cell>
        </row>
        <row r="7754">
          <cell r="A7754">
            <v>78364</v>
          </cell>
          <cell r="B7754" t="str">
            <v>SUPORTE ISOLADOR PARA MASTRO-UMA DESCIDA TIPO SIMPLES</v>
          </cell>
          <cell r="C7754" t="str">
            <v>UN</v>
          </cell>
          <cell r="D7754">
            <v>27.56</v>
          </cell>
          <cell r="F7754">
            <v>78364</v>
          </cell>
          <cell r="G7754" t="str">
            <v>SUPORTE ISOLADOR PARA MASTRO-UMA DESCIDA TIPO SIMPLES</v>
          </cell>
          <cell r="H7754" t="str">
            <v>UN</v>
          </cell>
          <cell r="I7754">
            <v>27.56</v>
          </cell>
        </row>
        <row r="7755">
          <cell r="A7755">
            <v>78365</v>
          </cell>
          <cell r="B7755" t="str">
            <v xml:space="preserve">SUPORTE ISOLADOR PARA MASTRO-UMA DESCIDA </v>
          </cell>
          <cell r="C7755" t="str">
            <v>UN</v>
          </cell>
          <cell r="D7755">
            <v>31.96</v>
          </cell>
          <cell r="F7755">
            <v>78365</v>
          </cell>
          <cell r="G7755" t="str">
            <v xml:space="preserve">SUPORTE ISOLADOR PARA MASTRO-UMA DESCIDA </v>
          </cell>
          <cell r="H7755" t="str">
            <v>UN</v>
          </cell>
          <cell r="I7755">
            <v>31.96</v>
          </cell>
        </row>
        <row r="7756">
          <cell r="A7756">
            <v>78366</v>
          </cell>
          <cell r="B7756" t="str">
            <v>SUPORTE ISOLADOR SIMPLES COM CHAPA DE ENCOSTO REFORCADA</v>
          </cell>
          <cell r="C7756" t="str">
            <v>UN</v>
          </cell>
          <cell r="D7756">
            <v>24.45</v>
          </cell>
          <cell r="F7756">
            <v>78366</v>
          </cell>
          <cell r="G7756" t="str">
            <v>SUPORTE ISOLADOR SIMPLES COM CHAPA DE ENCOSTO REFORCADA</v>
          </cell>
          <cell r="H7756" t="str">
            <v>UN</v>
          </cell>
          <cell r="I7756">
            <v>24.45</v>
          </cell>
        </row>
        <row r="7757">
          <cell r="A7757">
            <v>78368</v>
          </cell>
          <cell r="B7757" t="str">
            <v>CONECTOR CABO/HASTE TEL 584 TERMOTECNICA</v>
          </cell>
          <cell r="C7757" t="str">
            <v>UN</v>
          </cell>
          <cell r="D7757">
            <v>105.1</v>
          </cell>
          <cell r="F7757">
            <v>78368</v>
          </cell>
          <cell r="G7757" t="str">
            <v>CONECTOR CABO/HASTE TEL 584 TERMOTECNICA</v>
          </cell>
          <cell r="H7757" t="str">
            <v>UN</v>
          </cell>
          <cell r="I7757">
            <v>105.1</v>
          </cell>
        </row>
        <row r="7758">
          <cell r="A7758">
            <v>78369</v>
          </cell>
          <cell r="B7758" t="str">
            <v xml:space="preserve">CONECTOR PARA MINICAPTOR COM FURO VERTICAL 3/8 TEL5021 </v>
          </cell>
          <cell r="C7758" t="str">
            <v>UN</v>
          </cell>
          <cell r="D7758">
            <v>48.52</v>
          </cell>
          <cell r="F7758">
            <v>78369</v>
          </cell>
          <cell r="G7758" t="str">
            <v xml:space="preserve">CONECTOR PARA MINICAPTOR COM FURO VERTICAL 3/8 TEL5021 </v>
          </cell>
          <cell r="H7758" t="str">
            <v>UN</v>
          </cell>
          <cell r="I7758">
            <v>48.52</v>
          </cell>
        </row>
        <row r="7759">
          <cell r="A7759">
            <v>78370</v>
          </cell>
          <cell r="B7759" t="str">
            <v>TERMINAL AEREO FERRO ZINCADO A FOGO PARA ATERRAMENTO</v>
          </cell>
          <cell r="C7759" t="str">
            <v>UN</v>
          </cell>
          <cell r="D7759">
            <v>13.17</v>
          </cell>
          <cell r="F7759">
            <v>78370</v>
          </cell>
          <cell r="G7759" t="str">
            <v>TERMINAL AEREO FERRO ZINCADO A FOGO PARA ATERRAMENTO</v>
          </cell>
          <cell r="H7759" t="str">
            <v>UN</v>
          </cell>
          <cell r="I7759">
            <v>13.17</v>
          </cell>
        </row>
        <row r="7760">
          <cell r="A7760">
            <v>78371</v>
          </cell>
          <cell r="B7760" t="str">
            <v>SUPORTE SIMPLES COM ROLDANA PARA FIXACAO PARAFUSO PTR 253</v>
          </cell>
          <cell r="C7760" t="str">
            <v>UN</v>
          </cell>
          <cell r="D7760">
            <v>22.03</v>
          </cell>
          <cell r="F7760">
            <v>78371</v>
          </cell>
          <cell r="G7760" t="str">
            <v>SUPORTE SIMPLES COM ROLDANA PARA FIXACAO PARAFUSO PTR 253</v>
          </cell>
          <cell r="H7760" t="str">
            <v>UN</v>
          </cell>
          <cell r="I7760">
            <v>22.03</v>
          </cell>
        </row>
        <row r="7761">
          <cell r="A7761">
            <v>78381</v>
          </cell>
          <cell r="B7761" t="str">
            <v>CARTUCHO SOLDA EXOTERMICA NR90 EXOSOLDA</v>
          </cell>
          <cell r="C7761" t="str">
            <v>UN</v>
          </cell>
          <cell r="D7761">
            <v>19.28</v>
          </cell>
          <cell r="F7761">
            <v>78381</v>
          </cell>
          <cell r="G7761" t="str">
            <v>CARTUCHO SOLDA EXOTERMICA NR90 EXOSOLDA</v>
          </cell>
          <cell r="H7761" t="str">
            <v>UN</v>
          </cell>
          <cell r="I7761">
            <v>19.28</v>
          </cell>
        </row>
        <row r="7762">
          <cell r="A7762">
            <v>78383</v>
          </cell>
          <cell r="B7762" t="str">
            <v>CARTUCHO SOLDA EXOTERMICA NR115 EXOSOLDA</v>
          </cell>
          <cell r="C7762" t="str">
            <v>UN</v>
          </cell>
          <cell r="D7762">
            <v>22.32</v>
          </cell>
          <cell r="F7762">
            <v>78383</v>
          </cell>
          <cell r="G7762" t="str">
            <v>CARTUCHO SOLDA EXOTERMICA NR115 EXOSOLDA</v>
          </cell>
          <cell r="H7762" t="str">
            <v>UN</v>
          </cell>
          <cell r="I7762">
            <v>22.32</v>
          </cell>
        </row>
        <row r="7763">
          <cell r="A7763">
            <v>78385</v>
          </cell>
          <cell r="B7763" t="str">
            <v>CARTUCHO SOLDA EXOTERMICA NR150 EXOSOLDA</v>
          </cell>
          <cell r="C7763" t="str">
            <v>UN</v>
          </cell>
          <cell r="D7763">
            <v>27.18</v>
          </cell>
          <cell r="F7763">
            <v>78385</v>
          </cell>
          <cell r="G7763" t="str">
            <v>CARTUCHO SOLDA EXOTERMICA NR150 EXOSOLDA</v>
          </cell>
          <cell r="H7763" t="str">
            <v>UN</v>
          </cell>
          <cell r="I7763">
            <v>27.18</v>
          </cell>
        </row>
        <row r="7764">
          <cell r="A7764">
            <v>78388</v>
          </cell>
          <cell r="B7764" t="str">
            <v>ABRACADEIRA PERFIL COM PARAFUSO 3.1/2""</v>
          </cell>
          <cell r="C7764" t="str">
            <v>UN</v>
          </cell>
          <cell r="D7764">
            <v>2.93</v>
          </cell>
          <cell r="F7764">
            <v>78388</v>
          </cell>
          <cell r="G7764" t="str">
            <v>ABRACADEIRA PERFIL COM PARAFUSO 3.1/2""</v>
          </cell>
          <cell r="H7764" t="str">
            <v>UN</v>
          </cell>
          <cell r="I7764">
            <v>2.93</v>
          </cell>
        </row>
        <row r="7765">
          <cell r="A7765">
            <v>78389</v>
          </cell>
          <cell r="B7765" t="str">
            <v>CONECTOR DE MEDICAO E EMENDA 16 A 70MM 560 - TERMOTECNICA</v>
          </cell>
          <cell r="C7765" t="str">
            <v>UN</v>
          </cell>
          <cell r="D7765">
            <v>56.56</v>
          </cell>
          <cell r="F7765">
            <v>78389</v>
          </cell>
          <cell r="G7765" t="str">
            <v>CONECTOR DE MEDICAO E EMENDA 16 A 70MM 560 - TERMOTECNICA</v>
          </cell>
          <cell r="H7765" t="str">
            <v>UN</v>
          </cell>
          <cell r="I7765">
            <v>56.56</v>
          </cell>
        </row>
        <row r="7766">
          <cell r="A7766">
            <v>78390</v>
          </cell>
          <cell r="B7766" t="str">
            <v xml:space="preserve">CHUMBADOR CB 3/8""x2.1/2""+ PARAFUSO </v>
          </cell>
          <cell r="C7766" t="str">
            <v>UN</v>
          </cell>
          <cell r="D7766">
            <v>11.43</v>
          </cell>
          <cell r="F7766">
            <v>78390</v>
          </cell>
          <cell r="G7766" t="str">
            <v xml:space="preserve">CHUMBADOR CB 3/8""x2.1/2""+ PARAFUSO </v>
          </cell>
          <cell r="H7766" t="str">
            <v>UN</v>
          </cell>
          <cell r="I7766">
            <v>11.43</v>
          </cell>
        </row>
        <row r="7767">
          <cell r="A7767">
            <v>78400</v>
          </cell>
          <cell r="B7767" t="str">
            <v>CAIXA DE ATERRAMENTO EM PVC TERMOTECNICA DE D30x30MM D</v>
          </cell>
          <cell r="C7767" t="str">
            <v>UN</v>
          </cell>
          <cell r="D7767">
            <v>68.28</v>
          </cell>
          <cell r="F7767">
            <v>78400</v>
          </cell>
          <cell r="G7767" t="str">
            <v>CAIXA DE ATERRAMENTO EM PVC TERMOTECNICA DE D30x30MM D</v>
          </cell>
          <cell r="H7767" t="str">
            <v>UN</v>
          </cell>
          <cell r="I7767">
            <v>68.28</v>
          </cell>
        </row>
        <row r="7768">
          <cell r="A7768">
            <v>78401</v>
          </cell>
          <cell r="B7768" t="str">
            <v>ABRACADEIRA FLEXIL 25-44 INOX 2A</v>
          </cell>
          <cell r="C7768" t="str">
            <v>UN</v>
          </cell>
          <cell r="D7768">
            <v>10.45</v>
          </cell>
          <cell r="F7768">
            <v>78401</v>
          </cell>
          <cell r="G7768" t="str">
            <v>ABRACADEIRA FLEXIL 25-44 INOX 2A</v>
          </cell>
          <cell r="H7768" t="str">
            <v>UN</v>
          </cell>
          <cell r="I7768">
            <v>10.45</v>
          </cell>
        </row>
        <row r="7769">
          <cell r="A7769">
            <v>78402</v>
          </cell>
          <cell r="B7769" t="str">
            <v>ISOLAMENTO DE CABOS E TERMINAIS COM PASTA DE SILICONE</v>
          </cell>
          <cell r="C7769" t="str">
            <v>UN</v>
          </cell>
          <cell r="D7769">
            <v>8.7799999999999994</v>
          </cell>
          <cell r="F7769">
            <v>78402</v>
          </cell>
          <cell r="G7769" t="str">
            <v>ISOLAMENTO DE CABOS E TERMINAIS COM PASTA DE SILICONE</v>
          </cell>
          <cell r="H7769" t="str">
            <v>UN</v>
          </cell>
          <cell r="I7769">
            <v>8.7799999999999994</v>
          </cell>
        </row>
        <row r="7770">
          <cell r="A7770">
            <v>78465</v>
          </cell>
          <cell r="B7770" t="str">
            <v>SUPORTE REFORCADO-FIXACAO EM TELHA ONDULADA</v>
          </cell>
          <cell r="C7770" t="str">
            <v>UN</v>
          </cell>
          <cell r="D7770">
            <v>4.22</v>
          </cell>
          <cell r="F7770">
            <v>78465</v>
          </cell>
          <cell r="G7770" t="str">
            <v>SUPORTE REFORCADO-FIXACAO EM TELHA ONDULADA</v>
          </cell>
          <cell r="H7770" t="str">
            <v>UN</v>
          </cell>
          <cell r="I7770">
            <v>4.22</v>
          </cell>
        </row>
        <row r="7771">
          <cell r="A7771">
            <v>78513</v>
          </cell>
          <cell r="B7771" t="str">
            <v xml:space="preserve">SUPORTE METALICO PARA VIDEO PROJETOR </v>
          </cell>
          <cell r="C7771" t="str">
            <v>UN</v>
          </cell>
          <cell r="D7771">
            <v>89.1</v>
          </cell>
          <cell r="F7771">
            <v>78513</v>
          </cell>
          <cell r="G7771" t="str">
            <v xml:space="preserve">SUPORTE METALICO PARA VIDEO PROJETOR </v>
          </cell>
          <cell r="H7771" t="str">
            <v>UN</v>
          </cell>
          <cell r="I7771">
            <v>89.1</v>
          </cell>
        </row>
        <row r="7772">
          <cell r="A7772">
            <v>78515</v>
          </cell>
          <cell r="B7772" t="str">
            <v>CONCRETO CIMENTO/AREIA/SEIXO ROLADO/BRITA-PARA ATERRAMENTO</v>
          </cell>
          <cell r="C7772" t="str">
            <v>M3</v>
          </cell>
          <cell r="D7772">
            <v>801.86</v>
          </cell>
          <cell r="F7772">
            <v>78515</v>
          </cell>
          <cell r="G7772" t="str">
            <v>CONCRETO CIMENTO/AREIA/SEIXO ROLADO/BRITA-PARA ATERRAMENTO</v>
          </cell>
          <cell r="H7772" t="str">
            <v>M3</v>
          </cell>
          <cell r="I7772">
            <v>801.86</v>
          </cell>
        </row>
        <row r="7773">
          <cell r="A7773">
            <v>78560</v>
          </cell>
          <cell r="B7773" t="str">
            <v>CAPTOR TIPO TERMINAL AɒEO, H= 600 MM, 3/8"" GALV. A FOGO</v>
          </cell>
          <cell r="C7773" t="str">
            <v>UN</v>
          </cell>
          <cell r="D7773">
            <v>38.92</v>
          </cell>
          <cell r="F7773">
            <v>78560</v>
          </cell>
          <cell r="G7773" t="str">
            <v>CAPTOR TIPO TERMINAL AɒEO, H= 600 MM, 3/8"" GALV. A FOGO</v>
          </cell>
          <cell r="H7773" t="str">
            <v>UN</v>
          </cell>
          <cell r="I7773">
            <v>38.92</v>
          </cell>
        </row>
        <row r="7774">
          <cell r="A7774">
            <v>78561</v>
          </cell>
          <cell r="B7774" t="str">
            <v>CONECTOR METAL TIPO PARAFUSO FENDIDO(SPLIT BOLT)CABOS 240MM</v>
          </cell>
          <cell r="C7774" t="str">
            <v>UN</v>
          </cell>
          <cell r="D7774">
            <v>82.07</v>
          </cell>
          <cell r="F7774">
            <v>78561</v>
          </cell>
          <cell r="G7774" t="str">
            <v>CONECTOR METAL TIPO PARAFUSO FENDIDO(SPLIT BOLT)CABOS 240MM</v>
          </cell>
          <cell r="H7774" t="str">
            <v>UN</v>
          </cell>
          <cell r="I7774">
            <v>82.07</v>
          </cell>
        </row>
        <row r="7775">
          <cell r="A7775">
            <v>78563</v>
          </cell>
          <cell r="B7775" t="str">
            <v>GRAMPO LEVE (CLIP) REFORCADO GALV. P/AMARRACAO DE FIOS/CABOS</v>
          </cell>
          <cell r="C7775" t="str">
            <v>UN</v>
          </cell>
          <cell r="D7775">
            <v>3.23</v>
          </cell>
          <cell r="F7775">
            <v>78563</v>
          </cell>
          <cell r="G7775" t="str">
            <v>GRAMPO LEVE (CLIP) REFORCADO GALV. P/AMARRACAO DE FIOS/CABOS</v>
          </cell>
          <cell r="H7775" t="str">
            <v>UN</v>
          </cell>
          <cell r="I7775">
            <v>3.23</v>
          </cell>
        </row>
        <row r="7776">
          <cell r="A7776">
            <v>78564</v>
          </cell>
          <cell r="B7776" t="str">
            <v>ISOLADOR EM PORCELANA, TIPO PILAR, PARA TENSAO 15 KV GERMER</v>
          </cell>
          <cell r="C7776" t="str">
            <v>UN</v>
          </cell>
          <cell r="D7776">
            <v>173.87</v>
          </cell>
          <cell r="F7776">
            <v>78564</v>
          </cell>
          <cell r="G7776" t="str">
            <v>ISOLADOR EM PORCELANA, TIPO PILAR, PARA TENSAO 15 KV GERMER</v>
          </cell>
          <cell r="H7776" t="str">
            <v>UN</v>
          </cell>
          <cell r="I7776">
            <v>173.87</v>
          </cell>
        </row>
        <row r="7777">
          <cell r="A7777">
            <v>78565</v>
          </cell>
          <cell r="B7777" t="str">
            <v>ISOLADOR GALVANIZADO PARA MASTRO 2"", REFORǁDO 2 DESCIDAS</v>
          </cell>
          <cell r="C7777" t="str">
            <v>UN</v>
          </cell>
          <cell r="D7777">
            <v>35.17</v>
          </cell>
          <cell r="F7777">
            <v>78565</v>
          </cell>
          <cell r="G7777" t="str">
            <v>ISOLADOR GALVANIZADO PARA MASTRO 2"", REFORǁDO 2 DESCIDAS</v>
          </cell>
          <cell r="H7777" t="str">
            <v>UN</v>
          </cell>
          <cell r="I7777">
            <v>35.17</v>
          </cell>
        </row>
        <row r="7778">
          <cell r="A7778">
            <v>78566</v>
          </cell>
          <cell r="B7778" t="str">
            <v>PARA-RAIOS VALVULA 12Kv-DESCARGA 5kA C/DESLIGADOR AUTOMATICO</v>
          </cell>
          <cell r="C7778" t="str">
            <v>CJ</v>
          </cell>
          <cell r="D7778">
            <v>919</v>
          </cell>
          <cell r="F7778">
            <v>78566</v>
          </cell>
          <cell r="G7778" t="str">
            <v>PARA-RAIOS VALVULA 12Kv-DESCARGA 5kA C/DESLIGADOR AUTOMATICO</v>
          </cell>
          <cell r="H7778" t="str">
            <v>CJ</v>
          </cell>
          <cell r="I7778">
            <v>919</v>
          </cell>
        </row>
        <row r="7779">
          <cell r="A7779">
            <v>78567</v>
          </cell>
          <cell r="B7779" t="str">
            <v>ISOLADOR GALVANIZADO PARA MASTRO 2"", SIMPLES 2 DESCIDAS</v>
          </cell>
          <cell r="C7779" t="str">
            <v>UN</v>
          </cell>
          <cell r="D7779">
            <v>64.260000000000005</v>
          </cell>
          <cell r="F7779">
            <v>78567</v>
          </cell>
          <cell r="G7779" t="str">
            <v>ISOLADOR GALVANIZADO PARA MASTRO 2"", SIMPLES 2 DESCIDAS</v>
          </cell>
          <cell r="H7779" t="str">
            <v>UN</v>
          </cell>
          <cell r="I7779">
            <v>64.260000000000005</v>
          </cell>
        </row>
        <row r="7780">
          <cell r="A7780">
            <v>78581</v>
          </cell>
          <cell r="B7780" t="str">
            <v>SUPORTE ISOLADOR REFORǁDO P/ MASTRO DE ؽ2"", DUAS DESCIDAS</v>
          </cell>
          <cell r="C7780" t="str">
            <v>UN</v>
          </cell>
          <cell r="D7780">
            <v>46.89</v>
          </cell>
          <cell r="F7780">
            <v>78581</v>
          </cell>
          <cell r="G7780" t="str">
            <v>SUPORTE ISOLADOR REFORǁDO P/ MASTRO DE ؽ2"", DUAS DESCIDAS</v>
          </cell>
          <cell r="H7780" t="str">
            <v>UN</v>
          </cell>
          <cell r="I7780">
            <v>46.89</v>
          </cell>
        </row>
        <row r="7781">
          <cell r="A7781">
            <v>78582</v>
          </cell>
          <cell r="B7781" t="str">
            <v>SUPORTE ISOLADOR REFORǁDO P/ MASTRO DE ؽ2"", UMA DESCIDA</v>
          </cell>
          <cell r="C7781" t="str">
            <v>UN</v>
          </cell>
          <cell r="D7781">
            <v>29.69</v>
          </cell>
          <cell r="F7781">
            <v>78582</v>
          </cell>
          <cell r="G7781" t="str">
            <v>SUPORTE ISOLADOR REFORǁDO P/ MASTRO DE ؽ2"", UMA DESCIDA</v>
          </cell>
          <cell r="H7781" t="str">
            <v>UN</v>
          </cell>
          <cell r="I7781">
            <v>29.69</v>
          </cell>
        </row>
        <row r="7782">
          <cell r="A7782">
            <v>78583</v>
          </cell>
          <cell r="B7782" t="str">
            <v>SUPORTE PARA FIXACAO FITA ALUMINIO OU CABO COBRE NU</v>
          </cell>
          <cell r="C7782" t="str">
            <v>UN</v>
          </cell>
          <cell r="D7782">
            <v>5.03</v>
          </cell>
          <cell r="F7782">
            <v>78583</v>
          </cell>
          <cell r="G7782" t="str">
            <v>SUPORTE PARA FIXACAO FITA ALUMINIO OU CABO COBRE NU</v>
          </cell>
          <cell r="H7782" t="str">
            <v>UN</v>
          </cell>
          <cell r="I7782">
            <v>5.03</v>
          </cell>
        </row>
        <row r="7783">
          <cell r="A7783">
            <v>78600</v>
          </cell>
          <cell r="B7783" t="str">
            <v>CAIXA PASSAGEM CONCR.PREMOLDADO ATERRAMENTO 35x35cm</v>
          </cell>
          <cell r="C7783" t="str">
            <v>UN</v>
          </cell>
          <cell r="D7783">
            <v>48.71</v>
          </cell>
          <cell r="F7783">
            <v>78600</v>
          </cell>
          <cell r="G7783" t="str">
            <v>CAIXA PASSAGEM CONCR.PREMOLDADO ATERRAMENTO 35x35cm</v>
          </cell>
          <cell r="H7783" t="str">
            <v>UN</v>
          </cell>
          <cell r="I7783">
            <v>48.71</v>
          </cell>
        </row>
        <row r="7784">
          <cell r="A7784">
            <v>78601</v>
          </cell>
          <cell r="B7784" t="str">
            <v>CAIXA PASSAGEM CONCR.PREMOLDADO ATERRAMENTO 25x25cm</v>
          </cell>
          <cell r="C7784" t="str">
            <v>UN</v>
          </cell>
          <cell r="D7784">
            <v>69.849999999999994</v>
          </cell>
          <cell r="F7784">
            <v>78601</v>
          </cell>
          <cell r="G7784" t="str">
            <v>CAIXA PASSAGEM CONCR.PREMOLDADO ATERRAMENTO 25x25cm</v>
          </cell>
          <cell r="H7784" t="str">
            <v>UN</v>
          </cell>
          <cell r="I7784">
            <v>69.849999999999994</v>
          </cell>
        </row>
        <row r="7785">
          <cell r="A7785">
            <v>78611</v>
          </cell>
          <cell r="B7785" t="str">
            <v>GAIOLA FARADAY PARA ATERRAMENTO DE EDIFICACAO</v>
          </cell>
          <cell r="C7785" t="str">
            <v>UN</v>
          </cell>
          <cell r="D7785">
            <v>16177.43</v>
          </cell>
          <cell r="F7785">
            <v>78611</v>
          </cell>
          <cell r="G7785" t="str">
            <v>GAIOLA FARADAY PARA ATERRAMENTO DE EDIFICACAO</v>
          </cell>
          <cell r="H7785" t="str">
            <v>UN</v>
          </cell>
          <cell r="I7785">
            <v>16177.43</v>
          </cell>
        </row>
        <row r="7786">
          <cell r="A7786">
            <v>78612</v>
          </cell>
          <cell r="B7786" t="str">
            <v xml:space="preserve">PISCA ALARME LED SINALIZADOR INTERMITENTE DE ALARME ATIVADO </v>
          </cell>
          <cell r="C7786" t="str">
            <v>UN</v>
          </cell>
          <cell r="D7786">
            <v>58.33</v>
          </cell>
          <cell r="F7786">
            <v>78612</v>
          </cell>
          <cell r="G7786" t="str">
            <v xml:space="preserve">PISCA ALARME LED SINALIZADOR INTERMITENTE DE ALARME ATIVADO </v>
          </cell>
          <cell r="H7786" t="str">
            <v>UN</v>
          </cell>
          <cell r="I7786">
            <v>58.33</v>
          </cell>
        </row>
        <row r="7787">
          <cell r="A7787">
            <v>78630</v>
          </cell>
          <cell r="B7787" t="str">
            <v>CRUZETA DE CONCRETO PADRAO 2,40M</v>
          </cell>
          <cell r="C7787" t="str">
            <v>UN</v>
          </cell>
          <cell r="D7787">
            <v>344.36</v>
          </cell>
          <cell r="F7787">
            <v>78630</v>
          </cell>
          <cell r="G7787" t="str">
            <v>CRUZETA DE CONCRETO PADRAO 2,40M</v>
          </cell>
          <cell r="H7787" t="str">
            <v>UN</v>
          </cell>
          <cell r="I7787">
            <v>344.36</v>
          </cell>
        </row>
        <row r="7788">
          <cell r="A7788">
            <v>78631</v>
          </cell>
          <cell r="B7788" t="str">
            <v>CRUZETA DE CONCRETO PADRAO 1900mm</v>
          </cell>
          <cell r="C7788" t="str">
            <v>UN</v>
          </cell>
          <cell r="D7788">
            <v>332.36</v>
          </cell>
          <cell r="F7788">
            <v>78631</v>
          </cell>
          <cell r="G7788" t="str">
            <v>CRUZETA DE CONCRETO PADRAO 1900mm</v>
          </cell>
          <cell r="H7788" t="str">
            <v>UN</v>
          </cell>
          <cell r="I7788">
            <v>332.36</v>
          </cell>
        </row>
        <row r="7789">
          <cell r="A7789">
            <v>78632</v>
          </cell>
          <cell r="B7789" t="str">
            <v>SUPORTE ATERRAMENTO ISOLADOR PARA RAIO PREDIAL TORRE</v>
          </cell>
          <cell r="C7789" t="str">
            <v>UN</v>
          </cell>
          <cell r="D7789">
            <v>43.88</v>
          </cell>
          <cell r="F7789">
            <v>78632</v>
          </cell>
          <cell r="G7789" t="str">
            <v>SUPORTE ATERRAMENTO ISOLADOR PARA RAIO PREDIAL TORRE</v>
          </cell>
          <cell r="H7789" t="str">
            <v>UN</v>
          </cell>
          <cell r="I7789">
            <v>43.88</v>
          </cell>
        </row>
        <row r="7790">
          <cell r="A7790">
            <v>78653</v>
          </cell>
          <cell r="B7790" t="str">
            <v>ESTEIRAMENTO EXTERNO CORDOALHA COBRE 35mm</v>
          </cell>
          <cell r="C7790" t="str">
            <v>M</v>
          </cell>
          <cell r="D7790">
            <v>41.03</v>
          </cell>
          <cell r="F7790">
            <v>78653</v>
          </cell>
          <cell r="G7790" t="str">
            <v>ESTEIRAMENTO EXTERNO CORDOALHA COBRE 35mm</v>
          </cell>
          <cell r="H7790" t="str">
            <v>M</v>
          </cell>
          <cell r="I7790">
            <v>41.03</v>
          </cell>
        </row>
        <row r="7791">
          <cell r="A7791">
            <v>78654</v>
          </cell>
          <cell r="B7791" t="str">
            <v>ESTEIRAMENTO EXTERNO CORDOALHA COBRE 50mm</v>
          </cell>
          <cell r="C7791" t="str">
            <v>M</v>
          </cell>
          <cell r="D7791">
            <v>51.52</v>
          </cell>
          <cell r="F7791">
            <v>78654</v>
          </cell>
          <cell r="G7791" t="str">
            <v>ESTEIRAMENTO EXTERNO CORDOALHA COBRE 50mm</v>
          </cell>
          <cell r="H7791" t="str">
            <v>M</v>
          </cell>
          <cell r="I7791">
            <v>51.52</v>
          </cell>
        </row>
        <row r="7792">
          <cell r="A7792">
            <v>78655</v>
          </cell>
          <cell r="B7792" t="str">
            <v>ISOLADOR PARA PARA-RAIOS TIPO ROLDANA</v>
          </cell>
          <cell r="C7792" t="str">
            <v>UN</v>
          </cell>
          <cell r="D7792">
            <v>26.21</v>
          </cell>
          <cell r="F7792">
            <v>78655</v>
          </cell>
          <cell r="G7792" t="str">
            <v>ISOLADOR PARA PARA-RAIOS TIPO ROLDANA</v>
          </cell>
          <cell r="H7792" t="str">
            <v>UN</v>
          </cell>
          <cell r="I7792">
            <v>26.21</v>
          </cell>
        </row>
        <row r="7793">
          <cell r="A7793">
            <v>78850</v>
          </cell>
          <cell r="B7793" t="str">
            <v>LAUDO DE RESISTIVIDADE DE SOLO PARA ATERRAMENTO</v>
          </cell>
          <cell r="C7793" t="str">
            <v>UN</v>
          </cell>
          <cell r="D7793">
            <v>1248.4000000000001</v>
          </cell>
          <cell r="F7793">
            <v>78850</v>
          </cell>
          <cell r="G7793" t="str">
            <v>LAUDO DE RESISTIVIDADE DE SOLO PARA ATERRAMENTO</v>
          </cell>
          <cell r="H7793" t="str">
            <v>UN</v>
          </cell>
          <cell r="I7793">
            <v>1248.4000000000001</v>
          </cell>
        </row>
        <row r="7794">
          <cell r="A7794">
            <v>78851</v>
          </cell>
          <cell r="B7794" t="str">
            <v>LEITURA, EXAME E LAUDO SOBRE MALHA DE ATERRAMENTO</v>
          </cell>
          <cell r="C7794" t="str">
            <v>UN</v>
          </cell>
          <cell r="D7794">
            <v>4680</v>
          </cell>
          <cell r="F7794">
            <v>78851</v>
          </cell>
          <cell r="G7794" t="str">
            <v>LEITURA, EXAME E LAUDO SOBRE MALHA DE ATERRAMENTO</v>
          </cell>
          <cell r="H7794" t="str">
            <v>UN</v>
          </cell>
          <cell r="I7794">
            <v>4680</v>
          </cell>
        </row>
        <row r="7795">
          <cell r="A7795">
            <v>79013</v>
          </cell>
          <cell r="B7795" t="str">
            <v>PONTO TOMADA ATERRADA RJ-45 110/220V PARA COMPUTADOR</v>
          </cell>
          <cell r="C7795" t="str">
            <v>UN</v>
          </cell>
          <cell r="D7795">
            <v>67.069999999999993</v>
          </cell>
          <cell r="F7795">
            <v>79013</v>
          </cell>
          <cell r="G7795" t="str">
            <v>PONTO TOMADA ATERRADA RJ-45 110/220V PARA COMPUTADOR</v>
          </cell>
          <cell r="H7795" t="str">
            <v>UN</v>
          </cell>
          <cell r="I7795">
            <v>67.069999999999993</v>
          </cell>
        </row>
        <row r="7796">
          <cell r="A7796">
            <v>79156</v>
          </cell>
          <cell r="B7796" t="str">
            <v>CONVERSOR DE MIDIA 10/100BASE TX (RJ45) PARA FIBRA OTICA 100</v>
          </cell>
          <cell r="C7796" t="str">
            <v>UN</v>
          </cell>
          <cell r="D7796">
            <v>939.94</v>
          </cell>
          <cell r="F7796">
            <v>79156</v>
          </cell>
          <cell r="G7796" t="str">
            <v>CONVERSOR DE MIDIA 10/100BASE TX (RJ45) PARA FIBRA OTICA 100</v>
          </cell>
          <cell r="H7796" t="str">
            <v>UN</v>
          </cell>
          <cell r="I7796">
            <v>939.94</v>
          </cell>
        </row>
        <row r="7797">
          <cell r="A7797">
            <v>79213</v>
          </cell>
          <cell r="B7797" t="str">
            <v>RACK MINI ORION 3000 8CH ATE 2MP FULL HD 1080P</v>
          </cell>
          <cell r="C7797" t="str">
            <v>UN</v>
          </cell>
          <cell r="D7797">
            <v>318.05</v>
          </cell>
          <cell r="F7797">
            <v>79213</v>
          </cell>
          <cell r="G7797" t="str">
            <v>RACK MINI ORION 3000 8CH ATE 2MP FULL HD 1080P</v>
          </cell>
          <cell r="H7797" t="str">
            <v>UN</v>
          </cell>
          <cell r="I7797">
            <v>318.05</v>
          </cell>
        </row>
        <row r="7798">
          <cell r="A7798">
            <v>79231</v>
          </cell>
          <cell r="B7798" t="str">
            <v>CHAVEADOR KVM COM 4 PORTAS (TECLADO+VIDEO+MOUSE) DKVM-4U D</v>
          </cell>
          <cell r="C7798" t="str">
            <v>UN</v>
          </cell>
          <cell r="D7798">
            <v>301.38</v>
          </cell>
          <cell r="F7798">
            <v>79231</v>
          </cell>
          <cell r="G7798" t="str">
            <v>CHAVEADOR KVM COM 4 PORTAS (TECLADO+VIDEO+MOUSE) DKVM-4U D</v>
          </cell>
          <cell r="H7798" t="str">
            <v>UN</v>
          </cell>
          <cell r="I7798">
            <v>301.38</v>
          </cell>
        </row>
        <row r="7799">
          <cell r="A7799">
            <v>79389</v>
          </cell>
          <cell r="B7799" t="str">
            <v>LUVA ELETRODUTO PVC 2""</v>
          </cell>
          <cell r="C7799" t="str">
            <v>UN</v>
          </cell>
          <cell r="D7799">
            <v>13.18</v>
          </cell>
          <cell r="F7799">
            <v>79389</v>
          </cell>
          <cell r="G7799" t="str">
            <v>LUVA ELETRODUTO PVC 2""</v>
          </cell>
          <cell r="H7799" t="str">
            <v>UN</v>
          </cell>
          <cell r="I7799">
            <v>13.18</v>
          </cell>
        </row>
        <row r="7800">
          <cell r="A7800">
            <v>79391</v>
          </cell>
          <cell r="B7800" t="str">
            <v>LUVA ELETRODUTO PVC 3/4""</v>
          </cell>
          <cell r="C7800" t="str">
            <v>UN</v>
          </cell>
          <cell r="D7800">
            <v>5.22</v>
          </cell>
          <cell r="F7800">
            <v>79391</v>
          </cell>
          <cell r="G7800" t="str">
            <v>LUVA ELETRODUTO PVC 3/4""</v>
          </cell>
          <cell r="H7800" t="str">
            <v>UN</v>
          </cell>
          <cell r="I7800">
            <v>5.22</v>
          </cell>
        </row>
        <row r="7801">
          <cell r="A7801">
            <v>79444</v>
          </cell>
          <cell r="B7801" t="str">
            <v>ORGANIZADOR HORIZONTAL DE CABOS 1 U</v>
          </cell>
          <cell r="C7801" t="str">
            <v>UN</v>
          </cell>
          <cell r="D7801">
            <v>26.16</v>
          </cell>
          <cell r="F7801">
            <v>79444</v>
          </cell>
          <cell r="G7801" t="str">
            <v>ORGANIZADOR HORIZONTAL DE CABOS 1 U</v>
          </cell>
          <cell r="H7801" t="str">
            <v>UN</v>
          </cell>
          <cell r="I7801">
            <v>26.16</v>
          </cell>
        </row>
        <row r="7802">
          <cell r="A7802">
            <v>79560</v>
          </cell>
          <cell r="B7802" t="str">
            <v>REGUA 19"" C/ 6 TOMADAS ELɔRICAS, FUSIVEL E RABICHO DE 2,5M</v>
          </cell>
          <cell r="C7802" t="str">
            <v>UN</v>
          </cell>
          <cell r="D7802">
            <v>65.69</v>
          </cell>
          <cell r="F7802">
            <v>79560</v>
          </cell>
          <cell r="G7802" t="str">
            <v>REGUA 19"" C/ 6 TOMADAS ELɔRICAS, FUSIVEL E RABICHO DE 2,5M</v>
          </cell>
          <cell r="H7802" t="str">
            <v>UN</v>
          </cell>
          <cell r="I7802">
            <v>65.69</v>
          </cell>
        </row>
        <row r="7803">
          <cell r="A7803">
            <v>79610</v>
          </cell>
          <cell r="B7803" t="str">
            <v>CABO HDMI X HDMI VERSAO 1.4 BLINDADO - 1,8 M</v>
          </cell>
          <cell r="C7803" t="str">
            <v>UN</v>
          </cell>
          <cell r="D7803">
            <v>28.04</v>
          </cell>
          <cell r="F7803">
            <v>79610</v>
          </cell>
          <cell r="G7803" t="str">
            <v>CABO HDMI X HDMI VERSAO 1.4 BLINDADO - 1,8 M</v>
          </cell>
          <cell r="H7803" t="str">
            <v>UN</v>
          </cell>
          <cell r="I7803">
            <v>28.04</v>
          </cell>
        </row>
        <row r="7804">
          <cell r="A7804">
            <v>79611</v>
          </cell>
          <cell r="B7804" t="str">
            <v>CABO HDMI X HDMI VERSAO 1.4 BLINDADO - 5,0 M</v>
          </cell>
          <cell r="C7804" t="str">
            <v>UN</v>
          </cell>
          <cell r="D7804">
            <v>57.56</v>
          </cell>
          <cell r="F7804">
            <v>79611</v>
          </cell>
          <cell r="G7804" t="str">
            <v>CABO HDMI X HDMI VERSAO 1.4 BLINDADO - 5,0 M</v>
          </cell>
          <cell r="H7804" t="str">
            <v>UN</v>
          </cell>
          <cell r="I7804">
            <v>57.56</v>
          </cell>
        </row>
        <row r="7805">
          <cell r="A7805">
            <v>79612</v>
          </cell>
          <cell r="B7805" t="str">
            <v>CABO HDMI X HDMI VERSAO 1.4 BLINDADO - 20,0 M</v>
          </cell>
          <cell r="C7805" t="str">
            <v>UN</v>
          </cell>
          <cell r="D7805">
            <v>121.99</v>
          </cell>
          <cell r="F7805">
            <v>79612</v>
          </cell>
          <cell r="G7805" t="str">
            <v>CABO HDMI X HDMI VERSAO 1.4 BLINDADO - 20,0 M</v>
          </cell>
          <cell r="H7805" t="str">
            <v>UN</v>
          </cell>
          <cell r="I7805">
            <v>121.99</v>
          </cell>
        </row>
        <row r="7806">
          <cell r="A7806">
            <v>80041</v>
          </cell>
          <cell r="B7806" t="str">
            <v>ESCADA ROLANTE 9000 PESSOAS/HORA-DESNIVEL 30 GRAUS</v>
          </cell>
          <cell r="C7806" t="str">
            <v>UN</v>
          </cell>
          <cell r="D7806">
            <v>352227.72</v>
          </cell>
          <cell r="F7806">
            <v>80041</v>
          </cell>
          <cell r="G7806" t="str">
            <v>ESCADA ROLANTE 9000 PESSOAS/HORA-DESNIVEL 30 GRAUS</v>
          </cell>
          <cell r="H7806" t="str">
            <v>UN</v>
          </cell>
          <cell r="I7806">
            <v>352227.72</v>
          </cell>
        </row>
        <row r="7807">
          <cell r="A7807">
            <v>80042</v>
          </cell>
          <cell r="B7807" t="str">
            <v>ELEVADOR DEFICIENTE FISICO - PERCURSO 9 M - 4 PARADAS</v>
          </cell>
          <cell r="C7807" t="str">
            <v>PAR</v>
          </cell>
          <cell r="D7807">
            <v>39186.839999999997</v>
          </cell>
          <cell r="F7807">
            <v>80042</v>
          </cell>
          <cell r="G7807" t="str">
            <v>ELEVADOR DEFICIENTE FISICO - PERCURSO 9 M - 4 PARADAS</v>
          </cell>
          <cell r="H7807" t="str">
            <v>PAR</v>
          </cell>
          <cell r="I7807">
            <v>39186.839999999997</v>
          </cell>
        </row>
        <row r="7808">
          <cell r="A7808">
            <v>80049</v>
          </cell>
          <cell r="B7808" t="str">
            <v>MONTA PRATOS 5,8m 160Kg</v>
          </cell>
          <cell r="C7808" t="str">
            <v>UN</v>
          </cell>
          <cell r="D7808">
            <v>5588.36</v>
          </cell>
          <cell r="F7808">
            <v>80049</v>
          </cell>
          <cell r="G7808" t="str">
            <v>MONTA PRATOS 5,8m 160Kg</v>
          </cell>
          <cell r="H7808" t="str">
            <v>UN</v>
          </cell>
          <cell r="I7808">
            <v>5588.36</v>
          </cell>
        </row>
        <row r="7809">
          <cell r="A7809">
            <v>80050</v>
          </cell>
          <cell r="B7809" t="str">
            <v>MONTA-CARGA 100kgf COMPLETO ACABM ACO 60x65x80 GUILHOTINA</v>
          </cell>
          <cell r="C7809" t="str">
            <v>UN</v>
          </cell>
          <cell r="D7809">
            <v>9865.02</v>
          </cell>
          <cell r="F7809">
            <v>80050</v>
          </cell>
          <cell r="G7809" t="str">
            <v>MONTA-CARGA 100kgf COMPLETO ACABM ACO 60x65x80 GUILHOTINA</v>
          </cell>
          <cell r="H7809" t="str">
            <v>UN</v>
          </cell>
          <cell r="I7809">
            <v>9865.02</v>
          </cell>
        </row>
        <row r="7810">
          <cell r="A7810">
            <v>80051</v>
          </cell>
          <cell r="B7810" t="str">
            <v>ELEVADOR DE CARGA 30kg 46x42x50cm - FORNEC. E MONTAGEM</v>
          </cell>
          <cell r="C7810" t="str">
            <v>UN</v>
          </cell>
          <cell r="D7810">
            <v>7195</v>
          </cell>
          <cell r="F7810">
            <v>80051</v>
          </cell>
          <cell r="G7810" t="str">
            <v>ELEVADOR DE CARGA 30kg 46x42x50cm - FORNEC. E MONTAGEM</v>
          </cell>
          <cell r="H7810" t="str">
            <v>UN</v>
          </cell>
          <cell r="I7810">
            <v>7195</v>
          </cell>
        </row>
        <row r="7811">
          <cell r="A7811">
            <v>80056</v>
          </cell>
          <cell r="B7811" t="str">
            <v xml:space="preserve">ELEVADOR DE CARGA ROSSI 3,00m 80kg 220v FAST MONTA CARGA </v>
          </cell>
          <cell r="C7811" t="str">
            <v>UN</v>
          </cell>
          <cell r="D7811">
            <v>5189.3500000000004</v>
          </cell>
          <cell r="F7811">
            <v>80056</v>
          </cell>
          <cell r="G7811" t="str">
            <v xml:space="preserve">ELEVADOR DE CARGA ROSSI 3,00m 80kg 220v FAST MONTA CARGA </v>
          </cell>
          <cell r="H7811" t="str">
            <v>UN</v>
          </cell>
          <cell r="I7811">
            <v>5189.3500000000004</v>
          </cell>
        </row>
        <row r="7812">
          <cell r="A7812">
            <v>80081</v>
          </cell>
          <cell r="B7812" t="str">
            <v>ELEVADOR PANORAMICO 1m/s 640Kgf COM CASA DE MAQUINAS SUPERIO</v>
          </cell>
          <cell r="C7812" t="str">
            <v>PAR</v>
          </cell>
          <cell r="D7812">
            <v>53224.84</v>
          </cell>
          <cell r="F7812">
            <v>80081</v>
          </cell>
          <cell r="G7812" t="str">
            <v>ELEVADOR PANORAMICO 1m/s 640Kgf COM CASA DE MAQUINAS SUPERIO</v>
          </cell>
          <cell r="H7812" t="str">
            <v>PAR</v>
          </cell>
          <cell r="I7812">
            <v>53224.84</v>
          </cell>
        </row>
        <row r="7813">
          <cell r="A7813">
            <v>80119</v>
          </cell>
          <cell r="B7813" t="str">
            <v>REVISAO EM ELEVADORES-MAO DE OBRA TECNICA-POR PARADA/PAVIMENTO</v>
          </cell>
          <cell r="C7813" t="str">
            <v>UN</v>
          </cell>
          <cell r="D7813">
            <v>1952.18</v>
          </cell>
          <cell r="F7813">
            <v>80119</v>
          </cell>
          <cell r="G7813" t="str">
            <v>REVISAO EM ELEVADORES-MAO DE OBRA TECNICA-POR PARADA/PAVIMENTO</v>
          </cell>
          <cell r="H7813" t="str">
            <v>UN</v>
          </cell>
          <cell r="I7813">
            <v>1952.18</v>
          </cell>
        </row>
        <row r="7814">
          <cell r="A7814">
            <v>80120</v>
          </cell>
          <cell r="B7814" t="str">
            <v>ELEVADOR 20 PESSOAS 150mpm 1400 kgf-ATE 20 PAV.COMERCIAL</v>
          </cell>
          <cell r="C7814" t="str">
            <v>PAR</v>
          </cell>
          <cell r="D7814">
            <v>60627.03</v>
          </cell>
          <cell r="F7814">
            <v>80120</v>
          </cell>
          <cell r="G7814" t="str">
            <v>ELEVADOR 20 PESSOAS 150mpm 1400 kgf-ATE 20 PAV.COMERCIAL</v>
          </cell>
          <cell r="H7814" t="str">
            <v>PAR</v>
          </cell>
          <cell r="I7814">
            <v>60627.03</v>
          </cell>
        </row>
        <row r="7815">
          <cell r="A7815">
            <v>80121</v>
          </cell>
          <cell r="B7815" t="str">
            <v>ELEVADOR 20 PES.1400Kgf-150mpm-ATE 20 PAV.COMERCIAL</v>
          </cell>
          <cell r="C7815" t="str">
            <v>PAR</v>
          </cell>
          <cell r="D7815">
            <v>60627.03</v>
          </cell>
          <cell r="F7815">
            <v>80121</v>
          </cell>
          <cell r="G7815" t="str">
            <v>ELEVADOR 20 PES.1400Kgf-150mpm-ATE 20 PAV.COMERCIAL</v>
          </cell>
          <cell r="H7815" t="str">
            <v>PAR</v>
          </cell>
          <cell r="I7815">
            <v>60627.03</v>
          </cell>
        </row>
        <row r="7816">
          <cell r="A7816">
            <v>80122</v>
          </cell>
          <cell r="B7816" t="str">
            <v>TAPETE ROLANTE DE 11 GRAUS DE INCLINACAO,3M COM BALAUSTRADA</v>
          </cell>
          <cell r="C7816" t="str">
            <v>UN</v>
          </cell>
          <cell r="D7816">
            <v>463202.39</v>
          </cell>
          <cell r="F7816">
            <v>80122</v>
          </cell>
          <cell r="G7816" t="str">
            <v>TAPETE ROLANTE DE 11 GRAUS DE INCLINACAO,3M COM BALAUSTRADA</v>
          </cell>
          <cell r="H7816" t="str">
            <v>UN</v>
          </cell>
          <cell r="I7816">
            <v>463202.39</v>
          </cell>
        </row>
        <row r="7817">
          <cell r="A7817">
            <v>80124</v>
          </cell>
          <cell r="B7817" t="str">
            <v>ELEVADOR SOCIAL 06 PESSOAS 45mpm 420kgf-ATE 10 PAV.RESID.</v>
          </cell>
          <cell r="C7817" t="str">
            <v>PAR</v>
          </cell>
          <cell r="D7817">
            <v>22127.03</v>
          </cell>
          <cell r="F7817">
            <v>80124</v>
          </cell>
          <cell r="G7817" t="str">
            <v>ELEVADOR SOCIAL 06 PESSOAS 45mpm 420kgf-ATE 10 PAV.RESID.</v>
          </cell>
          <cell r="H7817" t="str">
            <v>PAR</v>
          </cell>
          <cell r="I7817">
            <v>22127.03</v>
          </cell>
        </row>
        <row r="7818">
          <cell r="A7818">
            <v>80126</v>
          </cell>
          <cell r="B7818" t="str">
            <v>ELEVADOR 8 PESSOAS 60mpm 560 kgf-ATE 15 PAV.RESIDENCIAL</v>
          </cell>
          <cell r="C7818" t="str">
            <v>PAR</v>
          </cell>
          <cell r="D7818">
            <v>34827.03</v>
          </cell>
          <cell r="F7818">
            <v>80126</v>
          </cell>
          <cell r="G7818" t="str">
            <v>ELEVADOR 8 PESSOAS 60mpm 560 kgf-ATE 15 PAV.RESIDENCIAL</v>
          </cell>
          <cell r="H7818" t="str">
            <v>PAR</v>
          </cell>
          <cell r="I7818">
            <v>34827.03</v>
          </cell>
        </row>
        <row r="7819">
          <cell r="A7819">
            <v>80135</v>
          </cell>
          <cell r="B7819" t="str">
            <v>ELEVADOR SOCIAL 8 PES.72mpm 840kgf-ATE 15 PAV.RESIDENCIAL</v>
          </cell>
          <cell r="C7819" t="str">
            <v>PAR</v>
          </cell>
          <cell r="D7819">
            <v>37327.03</v>
          </cell>
          <cell r="F7819">
            <v>80135</v>
          </cell>
          <cell r="G7819" t="str">
            <v>ELEVADOR SOCIAL 8 PES.72mpm 840kgf-ATE 15 PAV.RESIDENCIAL</v>
          </cell>
          <cell r="H7819" t="str">
            <v>PAR</v>
          </cell>
          <cell r="I7819">
            <v>37327.03</v>
          </cell>
        </row>
        <row r="7820">
          <cell r="A7820">
            <v>80136</v>
          </cell>
          <cell r="B7820" t="str">
            <v>ELEVADOR SERV.8 PESSOAS 560kgf 60mpm-ATE 15 PAV.RESID.</v>
          </cell>
          <cell r="C7820" t="str">
            <v>PAR</v>
          </cell>
          <cell r="D7820">
            <v>34827.03</v>
          </cell>
          <cell r="F7820">
            <v>80136</v>
          </cell>
          <cell r="G7820" t="str">
            <v>ELEVADOR SERV.8 PESSOAS 560kgf 60mpm-ATE 15 PAV.RESID.</v>
          </cell>
          <cell r="H7820" t="str">
            <v>PAR</v>
          </cell>
          <cell r="I7820">
            <v>34827.03</v>
          </cell>
        </row>
        <row r="7821">
          <cell r="A7821">
            <v>80142</v>
          </cell>
          <cell r="B7821" t="str">
            <v>ELEVADOR SOCIAL 16 PES.105mpm 1120kgf-ATE 20 PAV.COMERC.</v>
          </cell>
          <cell r="C7821" t="str">
            <v>PAR</v>
          </cell>
          <cell r="D7821">
            <v>55327.03</v>
          </cell>
          <cell r="F7821">
            <v>80142</v>
          </cell>
          <cell r="G7821" t="str">
            <v>ELEVADOR SOCIAL 16 PES.105mpm 1120kgf-ATE 20 PAV.COMERC.</v>
          </cell>
          <cell r="H7821" t="str">
            <v>PAR</v>
          </cell>
          <cell r="I7821">
            <v>55327.03</v>
          </cell>
        </row>
        <row r="7822">
          <cell r="A7822">
            <v>80143</v>
          </cell>
          <cell r="B7822" t="str">
            <v>ELEVADOR 20 PESSOAS 150mpm 1400kgf-ATE 20 PAV.COMERC.</v>
          </cell>
          <cell r="C7822" t="str">
            <v>PAR</v>
          </cell>
          <cell r="D7822">
            <v>60627.03</v>
          </cell>
          <cell r="F7822">
            <v>80143</v>
          </cell>
          <cell r="G7822" t="str">
            <v>ELEVADOR 20 PESSOAS 150mpm 1400kgf-ATE 20 PAV.COMERC.</v>
          </cell>
          <cell r="H7822" t="str">
            <v>PAR</v>
          </cell>
          <cell r="I7822">
            <v>60627.03</v>
          </cell>
        </row>
        <row r="7823">
          <cell r="A7823">
            <v>80152</v>
          </cell>
          <cell r="B7823" t="str">
            <v>ELEVADOR SERV.20 PESSOAS 150mpm-1400 kgf</v>
          </cell>
          <cell r="C7823" t="str">
            <v>PAR</v>
          </cell>
          <cell r="D7823">
            <v>60627.03</v>
          </cell>
          <cell r="F7823">
            <v>80152</v>
          </cell>
          <cell r="G7823" t="str">
            <v>ELEVADOR SERV.20 PESSOAS 150mpm-1400 kgf</v>
          </cell>
          <cell r="H7823" t="str">
            <v>PAR</v>
          </cell>
          <cell r="I7823">
            <v>60627.03</v>
          </cell>
        </row>
        <row r="7824">
          <cell r="A7824">
            <v>80160</v>
          </cell>
          <cell r="B7824" t="str">
            <v>ELEVADOR HOSPITAL NBR14712 1,20X2,20M COM PORTA DE 1,10M</v>
          </cell>
          <cell r="C7824" t="str">
            <v>UN</v>
          </cell>
          <cell r="D7824">
            <v>441782.45</v>
          </cell>
          <cell r="F7824">
            <v>80160</v>
          </cell>
          <cell r="G7824" t="str">
            <v>ELEVADOR HOSPITAL NBR14712 1,20X2,20M COM PORTA DE 1,10M</v>
          </cell>
          <cell r="H7824" t="str">
            <v>UN</v>
          </cell>
          <cell r="I7824">
            <v>441782.45</v>
          </cell>
        </row>
        <row r="7825">
          <cell r="A7825">
            <v>80170</v>
          </cell>
          <cell r="B7825" t="str">
            <v xml:space="preserve">ELEVADOR ESTACIONAMENTO 4 COLUNAS ATE 6M CAPAC.4000KG </v>
          </cell>
          <cell r="C7825" t="str">
            <v>UN</v>
          </cell>
          <cell r="D7825">
            <v>27615.03</v>
          </cell>
          <cell r="F7825">
            <v>80170</v>
          </cell>
          <cell r="G7825" t="str">
            <v xml:space="preserve">ELEVADOR ESTACIONAMENTO 4 COLUNAS ATE 6M CAPAC.4000KG </v>
          </cell>
          <cell r="H7825" t="str">
            <v>UN</v>
          </cell>
          <cell r="I7825">
            <v>27615.03</v>
          </cell>
        </row>
        <row r="7826">
          <cell r="A7826">
            <v>80180</v>
          </cell>
          <cell r="B7826" t="str">
            <v>ELEVADOR SERV.8 PESSOAS 560 kgf 96mpm-ATE 15 PAV.RESIDENC.</v>
          </cell>
          <cell r="C7826" t="str">
            <v>PAR</v>
          </cell>
          <cell r="D7826">
            <v>37327.03</v>
          </cell>
          <cell r="F7826">
            <v>80180</v>
          </cell>
          <cell r="G7826" t="str">
            <v>ELEVADOR SERV.8 PESSOAS 560 kgf 96mpm-ATE 15 PAV.RESIDENC.</v>
          </cell>
          <cell r="H7826" t="str">
            <v>PAR</v>
          </cell>
          <cell r="I7826">
            <v>37327.03</v>
          </cell>
        </row>
        <row r="7827">
          <cell r="A7827">
            <v>80200</v>
          </cell>
          <cell r="B7827" t="str">
            <v>SERVICO DE ADMINISTRACAO E FISCALIZACAO P/INST.ELEVADORES</v>
          </cell>
          <cell r="C7827" t="str">
            <v>MES</v>
          </cell>
          <cell r="D7827">
            <v>18745.73</v>
          </cell>
          <cell r="F7827">
            <v>80200</v>
          </cell>
          <cell r="G7827" t="str">
            <v>SERVICO DE ADMINISTRACAO E FISCALIZACAO P/INST.ELEVADORES</v>
          </cell>
          <cell r="H7827" t="str">
            <v>MES</v>
          </cell>
          <cell r="I7827">
            <v>18745.73</v>
          </cell>
        </row>
        <row r="7828">
          <cell r="A7828">
            <v>80201</v>
          </cell>
          <cell r="B7828" t="str">
            <v>CHAVES DE SERVICO CASA DE MAQUINAS ESCADA ROLANTE</v>
          </cell>
          <cell r="C7828" t="str">
            <v>UN</v>
          </cell>
          <cell r="D7828">
            <v>1741.24</v>
          </cell>
          <cell r="F7828">
            <v>80201</v>
          </cell>
          <cell r="G7828" t="str">
            <v>CHAVES DE SERVICO CASA DE MAQUINAS ESCADA ROLANTE</v>
          </cell>
          <cell r="H7828" t="str">
            <v>UN</v>
          </cell>
          <cell r="I7828">
            <v>1741.24</v>
          </cell>
        </row>
        <row r="7829">
          <cell r="A7829">
            <v>80202</v>
          </cell>
          <cell r="B7829" t="str">
            <v>CHAVES DE SERVICO CASA DE MAQUINAS CABINE PLANO INCLINADO</v>
          </cell>
          <cell r="C7829" t="str">
            <v>UN</v>
          </cell>
          <cell r="D7829">
            <v>1608.12</v>
          </cell>
          <cell r="F7829">
            <v>80202</v>
          </cell>
          <cell r="G7829" t="str">
            <v>CHAVES DE SERVICO CASA DE MAQUINAS CABINE PLANO INCLINADO</v>
          </cell>
          <cell r="H7829" t="str">
            <v>UN</v>
          </cell>
          <cell r="I7829">
            <v>1608.12</v>
          </cell>
        </row>
        <row r="7830">
          <cell r="A7830">
            <v>80219</v>
          </cell>
          <cell r="B7830" t="str">
            <v>ELEVADOR SOCIAL 8 PESSOAS 45mpm CAS.MAQ.LATERAL</v>
          </cell>
          <cell r="C7830" t="str">
            <v>PAR</v>
          </cell>
          <cell r="D7830">
            <v>37327.03</v>
          </cell>
          <cell r="F7830">
            <v>80219</v>
          </cell>
          <cell r="G7830" t="str">
            <v>ELEVADOR SOCIAL 8 PESSOAS 45mpm CAS.MAQ.LATERAL</v>
          </cell>
          <cell r="H7830" t="str">
            <v>PAR</v>
          </cell>
          <cell r="I7830">
            <v>37327.03</v>
          </cell>
        </row>
        <row r="7831">
          <cell r="A7831">
            <v>80220</v>
          </cell>
          <cell r="B7831" t="str">
            <v>ELEVADOR SERVICO 06 PESSOAS 1,0m/s 420 kgf-ATE 10 PAV.RES.</v>
          </cell>
          <cell r="C7831" t="str">
            <v>PAR</v>
          </cell>
          <cell r="D7831">
            <v>22127.03</v>
          </cell>
          <cell r="F7831">
            <v>80220</v>
          </cell>
          <cell r="G7831" t="str">
            <v>ELEVADOR SERVICO 06 PESSOAS 1,0m/s 420 kgf-ATE 10 PAV.RES.</v>
          </cell>
          <cell r="H7831" t="str">
            <v>PAR</v>
          </cell>
          <cell r="I7831">
            <v>22127.03</v>
          </cell>
        </row>
        <row r="7832">
          <cell r="A7832">
            <v>80221</v>
          </cell>
          <cell r="B7832" t="str">
            <v>ELEVADOR SOCIAL 6 PESSOAS 1,0m/s 420kgf-ATE 10 PAV.RESID.</v>
          </cell>
          <cell r="C7832" t="str">
            <v>PAR</v>
          </cell>
          <cell r="D7832">
            <v>22127.03</v>
          </cell>
          <cell r="F7832">
            <v>80221</v>
          </cell>
          <cell r="G7832" t="str">
            <v>ELEVADOR SOCIAL 6 PESSOAS 1,0m/s 420kgf-ATE 10 PAV.RESID.</v>
          </cell>
          <cell r="H7832" t="str">
            <v>PAR</v>
          </cell>
          <cell r="I7832">
            <v>22127.03</v>
          </cell>
        </row>
        <row r="7833">
          <cell r="A7833">
            <v>80222</v>
          </cell>
          <cell r="B7833" t="str">
            <v>ELEVADOR 8 PESSOAS 96mpm 560 kgf-ATE 25 PAV.RESIDENCIAL</v>
          </cell>
          <cell r="C7833" t="str">
            <v>PAR</v>
          </cell>
          <cell r="D7833">
            <v>37327.03</v>
          </cell>
          <cell r="F7833">
            <v>80222</v>
          </cell>
          <cell r="G7833" t="str">
            <v>ELEVADOR 8 PESSOAS 96mpm 560 kgf-ATE 25 PAV.RESIDENCIAL</v>
          </cell>
          <cell r="H7833" t="str">
            <v>PAR</v>
          </cell>
          <cell r="I7833">
            <v>37327.03</v>
          </cell>
        </row>
        <row r="7834">
          <cell r="A7834">
            <v>80223</v>
          </cell>
          <cell r="B7834" t="str">
            <v>ELEVADOR SOCIAL 08 PESSOAS 72mpm 560 kgf-ATE 15 PAV.RESID.</v>
          </cell>
          <cell r="C7834" t="str">
            <v>PAR</v>
          </cell>
          <cell r="D7834">
            <v>34827.03</v>
          </cell>
          <cell r="F7834">
            <v>80223</v>
          </cell>
          <cell r="G7834" t="str">
            <v>ELEVADOR SOCIAL 08 PESSOAS 72mpm 560 kgf-ATE 15 PAV.RESID.</v>
          </cell>
          <cell r="H7834" t="str">
            <v>PAR</v>
          </cell>
          <cell r="I7834">
            <v>34827.03</v>
          </cell>
        </row>
        <row r="7835">
          <cell r="A7835">
            <v>80227</v>
          </cell>
          <cell r="B7835" t="str">
            <v>ELEVADOR DE OBRA CREMALHEIRA CABINE FECHADA CAP.1200kg 24M.</v>
          </cell>
          <cell r="C7835" t="str">
            <v>UN</v>
          </cell>
          <cell r="D7835">
            <v>64912.68</v>
          </cell>
          <cell r="F7835">
            <v>80227</v>
          </cell>
          <cell r="G7835" t="str">
            <v>ELEVADOR DE OBRA CREMALHEIRA CABINE FECHADA CAP.1200kg 24M.</v>
          </cell>
          <cell r="H7835" t="str">
            <v>UN</v>
          </cell>
          <cell r="I7835">
            <v>64912.68</v>
          </cell>
        </row>
        <row r="7836">
          <cell r="A7836">
            <v>80314</v>
          </cell>
          <cell r="B7836" t="str">
            <v>ELEVADOR 16 PESSOAS 1120Kgf 105mpm ATE 2O PAV.COMERCIAL</v>
          </cell>
          <cell r="C7836" t="str">
            <v>PARADA</v>
          </cell>
          <cell r="D7836">
            <v>53700</v>
          </cell>
          <cell r="F7836">
            <v>80314</v>
          </cell>
          <cell r="G7836" t="str">
            <v>ELEVADOR 16 PESSOAS 1120Kgf 105mpm ATE 2O PAV.COMERCIAL</v>
          </cell>
          <cell r="H7836" t="str">
            <v>PARADA</v>
          </cell>
          <cell r="I7836">
            <v>53700</v>
          </cell>
        </row>
        <row r="7837">
          <cell r="A7837">
            <v>80315</v>
          </cell>
          <cell r="B7837" t="str">
            <v>ELEVADOR SERVICO 08 PESSOAS 560Kgf 72mpm-ATE 15PV-RESID.</v>
          </cell>
          <cell r="C7837" t="str">
            <v>PAR</v>
          </cell>
          <cell r="D7837">
            <v>37327.03</v>
          </cell>
          <cell r="F7837">
            <v>80315</v>
          </cell>
          <cell r="G7837" t="str">
            <v>ELEVADOR SERVICO 08 PESSOAS 560Kgf 72mpm-ATE 15PV-RESID.</v>
          </cell>
          <cell r="H7837" t="str">
            <v>PAR</v>
          </cell>
          <cell r="I7837">
            <v>37327.03</v>
          </cell>
        </row>
        <row r="7838">
          <cell r="A7838">
            <v>80316</v>
          </cell>
          <cell r="B7838" t="str">
            <v>ELEVADOR SOC/SERV.20 PES.1400Kgf 150mpm-ATE 20 PAV.COMERC.</v>
          </cell>
          <cell r="C7838" t="str">
            <v>PAR</v>
          </cell>
          <cell r="D7838">
            <v>60627.03</v>
          </cell>
          <cell r="F7838">
            <v>80316</v>
          </cell>
          <cell r="G7838" t="str">
            <v>ELEVADOR SOC/SERV.20 PES.1400Kgf 150mpm-ATE 20 PAV.COMERC.</v>
          </cell>
          <cell r="H7838" t="str">
            <v>PAR</v>
          </cell>
          <cell r="I7838">
            <v>60627.03</v>
          </cell>
        </row>
        <row r="7839">
          <cell r="A7839">
            <v>80500</v>
          </cell>
          <cell r="B7839" t="str">
            <v>ELEVADORES MONTA CARGAS HIDRULICO PARA 1000 KG, DE 6 PARADAS</v>
          </cell>
          <cell r="C7839" t="str">
            <v>UN</v>
          </cell>
          <cell r="D7839">
            <v>64157.279999999999</v>
          </cell>
          <cell r="F7839">
            <v>80500</v>
          </cell>
          <cell r="G7839" t="str">
            <v>ELEVADORES MONTA CARGAS HIDRULICO PARA 1000 KG, DE 6 PARADAS</v>
          </cell>
          <cell r="H7839" t="str">
            <v>UN</v>
          </cell>
          <cell r="I7839">
            <v>64157.279999999999</v>
          </cell>
        </row>
        <row r="7840">
          <cell r="A7840">
            <v>80501</v>
          </cell>
          <cell r="B7840" t="str">
            <v>ELEVADOR DE CARGA 5,8m 80kg 220V MONTA CARGA ROSSI</v>
          </cell>
          <cell r="C7840" t="str">
            <v>UN</v>
          </cell>
          <cell r="D7840">
            <v>7338.36</v>
          </cell>
          <cell r="F7840">
            <v>80501</v>
          </cell>
          <cell r="G7840" t="str">
            <v>ELEVADOR DE CARGA 5,8m 80kg 220V MONTA CARGA ROSSI</v>
          </cell>
          <cell r="H7840" t="str">
            <v>UN</v>
          </cell>
          <cell r="I7840">
            <v>7338.36</v>
          </cell>
        </row>
        <row r="7841">
          <cell r="A7841">
            <v>80503</v>
          </cell>
          <cell r="B7841" t="str">
            <v>ESCADA ROLANTE ELETRICA, PARA INTERIOR, DE 35 DESNIVEL 4M</v>
          </cell>
          <cell r="C7841" t="str">
            <v>UN</v>
          </cell>
          <cell r="D7841">
            <v>367227.72</v>
          </cell>
          <cell r="F7841">
            <v>80503</v>
          </cell>
          <cell r="G7841" t="str">
            <v>ESCADA ROLANTE ELETRICA, PARA INTERIOR, DE 35 DESNIVEL 4M</v>
          </cell>
          <cell r="H7841" t="str">
            <v>UN</v>
          </cell>
          <cell r="I7841">
            <v>367227.72</v>
          </cell>
        </row>
        <row r="7842">
          <cell r="A7842">
            <v>80504</v>
          </cell>
          <cell r="B7842" t="str">
            <v xml:space="preserve">ELEVADOR DUPLICADOR VAGAS - 220V/380V TRIF JM MAQUINAS </v>
          </cell>
          <cell r="C7842" t="str">
            <v>UN</v>
          </cell>
          <cell r="D7842">
            <v>19734.740000000002</v>
          </cell>
          <cell r="F7842">
            <v>80504</v>
          </cell>
          <cell r="G7842" t="str">
            <v xml:space="preserve">ELEVADOR DUPLICADOR VAGAS - 220V/380V TRIF JM MAQUINAS </v>
          </cell>
          <cell r="H7842" t="str">
            <v>UN</v>
          </cell>
          <cell r="I7842">
            <v>19734.740000000002</v>
          </cell>
        </row>
        <row r="7843">
          <cell r="A7843">
            <v>80598</v>
          </cell>
          <cell r="B7843" t="str">
            <v>ELEVADOR MONTA CARGA CAP.300KG 2 PARADAS COMPLETO</v>
          </cell>
          <cell r="C7843" t="str">
            <v>UN</v>
          </cell>
          <cell r="D7843">
            <v>31193.42</v>
          </cell>
          <cell r="F7843">
            <v>80598</v>
          </cell>
          <cell r="G7843" t="str">
            <v>ELEVADOR MONTA CARGA CAP.300KG 2 PARADAS COMPLETO</v>
          </cell>
          <cell r="H7843" t="str">
            <v>UN</v>
          </cell>
          <cell r="I7843">
            <v>31193.42</v>
          </cell>
        </row>
        <row r="7844">
          <cell r="A7844">
            <v>80600</v>
          </cell>
          <cell r="B7844" t="str">
            <v>CASA DE MAQUINAS-CHAVES DE SERVICO ELEVADOR SOCIAL</v>
          </cell>
          <cell r="C7844" t="str">
            <v>UN</v>
          </cell>
          <cell r="D7844">
            <v>2439.1999999999998</v>
          </cell>
          <cell r="F7844">
            <v>80600</v>
          </cell>
          <cell r="G7844" t="str">
            <v>CASA DE MAQUINAS-CHAVES DE SERVICO ELEVADOR SOCIAL</v>
          </cell>
          <cell r="H7844" t="str">
            <v>UN</v>
          </cell>
          <cell r="I7844">
            <v>2439.1999999999998</v>
          </cell>
        </row>
        <row r="7845">
          <cell r="A7845">
            <v>80601</v>
          </cell>
          <cell r="B7845" t="str">
            <v>CASA DE MAQUINAS PARA ELEVADOR DE CARGA</v>
          </cell>
          <cell r="C7845" t="str">
            <v>UN</v>
          </cell>
          <cell r="D7845">
            <v>2439.1999999999998</v>
          </cell>
          <cell r="F7845">
            <v>80601</v>
          </cell>
          <cell r="G7845" t="str">
            <v>CASA DE MAQUINAS PARA ELEVADOR DE CARGA</v>
          </cell>
          <cell r="H7845" t="str">
            <v>UN</v>
          </cell>
          <cell r="I7845">
            <v>2439.1999999999998</v>
          </cell>
        </row>
        <row r="7846">
          <cell r="A7846">
            <v>80602</v>
          </cell>
          <cell r="B7846" t="str">
            <v>CASA DE MAQUINAS-CHAVES DE SERVICO MONTA CARGAS</v>
          </cell>
          <cell r="C7846" t="str">
            <v>UN</v>
          </cell>
          <cell r="D7846">
            <v>2438.15</v>
          </cell>
          <cell r="F7846">
            <v>80602</v>
          </cell>
          <cell r="G7846" t="str">
            <v>CASA DE MAQUINAS-CHAVES DE SERVICO MONTA CARGAS</v>
          </cell>
          <cell r="H7846" t="str">
            <v>UN</v>
          </cell>
          <cell r="I7846">
            <v>2438.15</v>
          </cell>
        </row>
        <row r="7847">
          <cell r="A7847">
            <v>80603</v>
          </cell>
          <cell r="B7847" t="str">
            <v>CASA DE MAQUINAS PARA ELEVADOR DE SERVICO</v>
          </cell>
          <cell r="C7847" t="str">
            <v>UN</v>
          </cell>
          <cell r="D7847">
            <v>1644.27</v>
          </cell>
          <cell r="F7847">
            <v>80603</v>
          </cell>
          <cell r="G7847" t="str">
            <v>CASA DE MAQUINAS PARA ELEVADOR DE SERVICO</v>
          </cell>
          <cell r="H7847" t="str">
            <v>UN</v>
          </cell>
          <cell r="I7847">
            <v>1644.27</v>
          </cell>
        </row>
        <row r="7848">
          <cell r="A7848">
            <v>80604</v>
          </cell>
          <cell r="B7848" t="str">
            <v>CASA DE MAQUINAS PARA ELEVADOR SOCIAL</v>
          </cell>
          <cell r="C7848" t="str">
            <v>UN</v>
          </cell>
          <cell r="D7848">
            <v>1448.78</v>
          </cell>
          <cell r="F7848">
            <v>80604</v>
          </cell>
          <cell r="G7848" t="str">
            <v>CASA DE MAQUINAS PARA ELEVADOR SOCIAL</v>
          </cell>
          <cell r="H7848" t="str">
            <v>UN</v>
          </cell>
          <cell r="I7848">
            <v>1448.78</v>
          </cell>
        </row>
        <row r="7849">
          <cell r="A7849">
            <v>80605</v>
          </cell>
          <cell r="B7849" t="str">
            <v>CASA DE MAQUINAS-CHAVES DE SERVICO ELEVADOR PANORAMICO</v>
          </cell>
          <cell r="C7849" t="str">
            <v>UN</v>
          </cell>
          <cell r="D7849">
            <v>2439.1999999999998</v>
          </cell>
          <cell r="F7849">
            <v>80605</v>
          </cell>
          <cell r="G7849" t="str">
            <v>CASA DE MAQUINAS-CHAVES DE SERVICO ELEVADOR PANORAMICO</v>
          </cell>
          <cell r="H7849" t="str">
            <v>UN</v>
          </cell>
          <cell r="I7849">
            <v>2439.1999999999998</v>
          </cell>
        </row>
        <row r="7850">
          <cell r="A7850">
            <v>80612</v>
          </cell>
          <cell r="B7850" t="str">
            <v>PLATAFORMA ELEVAT.TRANSPORTE VERTICAL DESNIVEL ATE 2M</v>
          </cell>
          <cell r="C7850" t="str">
            <v>UN</v>
          </cell>
          <cell r="D7850">
            <v>44082.45</v>
          </cell>
          <cell r="F7850">
            <v>80612</v>
          </cell>
          <cell r="G7850" t="str">
            <v>PLATAFORMA ELEVAT.TRANSPORTE VERTICAL DESNIVEL ATE 2M</v>
          </cell>
          <cell r="H7850" t="str">
            <v>UN</v>
          </cell>
          <cell r="I7850">
            <v>44082.45</v>
          </cell>
        </row>
        <row r="7851">
          <cell r="A7851">
            <v>80615</v>
          </cell>
          <cell r="B7851" t="str">
            <v>PLATAFORMA ELEVAT. TRANSPORTE VERTICAL DESNIVEL DE 2 ATE 4M</v>
          </cell>
          <cell r="C7851" t="str">
            <v>UN</v>
          </cell>
          <cell r="D7851">
            <v>62582.45</v>
          </cell>
          <cell r="F7851">
            <v>80615</v>
          </cell>
          <cell r="G7851" t="str">
            <v>PLATAFORMA ELEVAT. TRANSPORTE VERTICAL DESNIVEL DE 2 ATE 4M</v>
          </cell>
          <cell r="H7851" t="str">
            <v>UN</v>
          </cell>
          <cell r="I7851">
            <v>62582.45</v>
          </cell>
        </row>
        <row r="7852">
          <cell r="A7852">
            <v>90002</v>
          </cell>
          <cell r="B7852" t="str">
            <v>RECOMPOSICAO ALVENARIA EM TIJOLOS FURADOS 10x20x20cm</v>
          </cell>
          <cell r="C7852" t="str">
            <v>M2</v>
          </cell>
          <cell r="D7852">
            <v>57.04</v>
          </cell>
          <cell r="F7852">
            <v>90002</v>
          </cell>
          <cell r="G7852" t="str">
            <v>RECOMPOSICAO ALVENARIA EM TIJOLOS FURADOS 10x20x20cm</v>
          </cell>
          <cell r="H7852" t="str">
            <v>M2</v>
          </cell>
          <cell r="I7852">
            <v>57.04</v>
          </cell>
        </row>
        <row r="7853">
          <cell r="A7853">
            <v>90003</v>
          </cell>
          <cell r="B7853" t="str">
            <v>ALAMBRADO DE PROTECAO EM TELA GALVANIZADA-QUADRA ESPORTIVA</v>
          </cell>
          <cell r="C7853" t="str">
            <v>M2</v>
          </cell>
          <cell r="D7853">
            <v>296.72000000000003</v>
          </cell>
          <cell r="F7853">
            <v>90003</v>
          </cell>
          <cell r="G7853" t="str">
            <v>ALAMBRADO DE PROTECAO EM TELA GALVANIZADA-QUADRA ESPORTIVA</v>
          </cell>
          <cell r="H7853" t="str">
            <v>M2</v>
          </cell>
          <cell r="I7853">
            <v>296.72000000000003</v>
          </cell>
        </row>
        <row r="7854">
          <cell r="A7854">
            <v>90004</v>
          </cell>
          <cell r="B7854" t="str">
            <v>ALAMBRADO TELA ARAME GALVANIZADO H=2,0m</v>
          </cell>
          <cell r="C7854" t="str">
            <v>M</v>
          </cell>
          <cell r="D7854">
            <v>568.96</v>
          </cell>
          <cell r="F7854">
            <v>90004</v>
          </cell>
          <cell r="G7854" t="str">
            <v>ALAMBRADO TELA ARAME GALVANIZADO H=2,0m</v>
          </cell>
          <cell r="H7854" t="str">
            <v>M</v>
          </cell>
          <cell r="I7854">
            <v>568.96</v>
          </cell>
        </row>
        <row r="7855">
          <cell r="A7855">
            <v>90006</v>
          </cell>
          <cell r="B7855" t="str">
            <v>CINTA AMARRACAO PAREDES 10cm-CONCR.1:3:5-INCL.ARMACAO/FORMAS</v>
          </cell>
          <cell r="C7855" t="str">
            <v>M</v>
          </cell>
          <cell r="D7855">
            <v>60.96</v>
          </cell>
          <cell r="F7855">
            <v>90006</v>
          </cell>
          <cell r="G7855" t="str">
            <v>CINTA AMARRACAO PAREDES 10cm-CONCR.1:3:5-INCL.ARMACAO/FORMAS</v>
          </cell>
          <cell r="H7855" t="str">
            <v>M</v>
          </cell>
          <cell r="I7855">
            <v>60.96</v>
          </cell>
        </row>
        <row r="7856">
          <cell r="A7856">
            <v>90007</v>
          </cell>
          <cell r="B7856" t="str">
            <v>CINTA AMARRACAO PAREDES 20cm-CONCR.1:3:5-INCL.ARMACOES/FORMAS</v>
          </cell>
          <cell r="C7856" t="str">
            <v>M</v>
          </cell>
          <cell r="D7856">
            <v>65.010000000000005</v>
          </cell>
          <cell r="F7856">
            <v>90007</v>
          </cell>
          <cell r="G7856" t="str">
            <v>CINTA AMARRACAO PAREDES 20cm-CONCR.1:3:5-INCL.ARMACOES/FORMAS</v>
          </cell>
          <cell r="H7856" t="str">
            <v>M</v>
          </cell>
          <cell r="I7856">
            <v>65.010000000000005</v>
          </cell>
        </row>
        <row r="7857">
          <cell r="A7857">
            <v>90008</v>
          </cell>
          <cell r="B7857" t="str">
            <v>PAREDE EXT.PAINEL MAD.LEI 0,5x0,5m(INT.COMP.10mm/EXT.TAB.2x20)</v>
          </cell>
          <cell r="C7857" t="str">
            <v>M2</v>
          </cell>
          <cell r="D7857">
            <v>2764.31</v>
          </cell>
          <cell r="F7857">
            <v>90008</v>
          </cell>
          <cell r="G7857" t="str">
            <v>PAREDE EXT.PAINEL MAD.LEI 0,5x0,5m(INT.COMP.10mm/EXT.TAB.2x20)</v>
          </cell>
          <cell r="H7857" t="str">
            <v>M2</v>
          </cell>
          <cell r="I7857">
            <v>2764.31</v>
          </cell>
        </row>
        <row r="7858">
          <cell r="A7858">
            <v>90009</v>
          </cell>
          <cell r="B7858" t="str">
            <v>ALVENARIA BLOCO CONCRETO 19x19x39cm CIMENTO/AREIA 1:3</v>
          </cell>
          <cell r="C7858" t="str">
            <v>M2</v>
          </cell>
          <cell r="D7858">
            <v>100.64</v>
          </cell>
          <cell r="F7858">
            <v>90009</v>
          </cell>
          <cell r="G7858" t="str">
            <v>ALVENARIA BLOCO CONCRETO 19x19x39cm CIMENTO/AREIA 1:3</v>
          </cell>
          <cell r="H7858" t="str">
            <v>M2</v>
          </cell>
          <cell r="I7858">
            <v>100.64</v>
          </cell>
        </row>
        <row r="7859">
          <cell r="A7859">
            <v>90010</v>
          </cell>
          <cell r="B7859" t="str">
            <v>ALVENARIA BLOCO CONCRETO 9x19x39cm COM ARGAMASSA PRONTA</v>
          </cell>
          <cell r="C7859" t="str">
            <v>M2</v>
          </cell>
          <cell r="D7859">
            <v>84.55</v>
          </cell>
          <cell r="F7859">
            <v>90010</v>
          </cell>
          <cell r="G7859" t="str">
            <v>ALVENARIA BLOCO CONCRETO 9x19x39cm COM ARGAMASSA PRONTA</v>
          </cell>
          <cell r="H7859" t="str">
            <v>M2</v>
          </cell>
          <cell r="I7859">
            <v>84.55</v>
          </cell>
        </row>
        <row r="7860">
          <cell r="A7860">
            <v>90011</v>
          </cell>
          <cell r="B7860" t="str">
            <v>PAREDE EXT.PAINEL MAD.LEI 0,5x0,5m(INT.COMP.5,5mm)</v>
          </cell>
          <cell r="C7860" t="str">
            <v>M2</v>
          </cell>
          <cell r="D7860">
            <v>378.9</v>
          </cell>
          <cell r="F7860">
            <v>90011</v>
          </cell>
          <cell r="G7860" t="str">
            <v>PAREDE EXT.PAINEL MAD.LEI 0,5x0,5m(INT.COMP.5,5mm)</v>
          </cell>
          <cell r="H7860" t="str">
            <v>M2</v>
          </cell>
          <cell r="I7860">
            <v>378.9</v>
          </cell>
        </row>
        <row r="7861">
          <cell r="A7861">
            <v>90012</v>
          </cell>
          <cell r="B7861" t="str">
            <v>ALVENARIA BLOCO CONCRETO 14x19x39cm ASSENTE COM MASSA PRONTA</v>
          </cell>
          <cell r="C7861" t="str">
            <v>M2</v>
          </cell>
          <cell r="D7861">
            <v>111.57</v>
          </cell>
          <cell r="F7861">
            <v>90012</v>
          </cell>
          <cell r="G7861" t="str">
            <v>ALVENARIA BLOCO CONCRETO 14x19x39cm ASSENTE COM MASSA PRONTA</v>
          </cell>
          <cell r="H7861" t="str">
            <v>M2</v>
          </cell>
          <cell r="I7861">
            <v>111.57</v>
          </cell>
        </row>
        <row r="7862">
          <cell r="A7862">
            <v>90013</v>
          </cell>
          <cell r="B7862" t="str">
            <v>ALVENARIA MEIO BLOCO CONCRETO 9x19x19cm CIMENTO/AREIA 1:3</v>
          </cell>
          <cell r="C7862" t="str">
            <v>M2</v>
          </cell>
          <cell r="D7862">
            <v>69.489999999999995</v>
          </cell>
          <cell r="F7862">
            <v>90013</v>
          </cell>
          <cell r="G7862" t="str">
            <v>ALVENARIA MEIO BLOCO CONCRETO 9x19x19cm CIMENTO/AREIA 1:3</v>
          </cell>
          <cell r="H7862" t="str">
            <v>M2</v>
          </cell>
          <cell r="I7862">
            <v>69.489999999999995</v>
          </cell>
        </row>
        <row r="7863">
          <cell r="A7863">
            <v>90014</v>
          </cell>
          <cell r="B7863" t="str">
            <v>ALVENARIA MEIO BLOCO CONCRETO 19x19x19cm CIMENTO/AREIA 1:3</v>
          </cell>
          <cell r="C7863" t="str">
            <v>M2</v>
          </cell>
          <cell r="D7863">
            <v>89.99</v>
          </cell>
          <cell r="F7863">
            <v>90014</v>
          </cell>
          <cell r="G7863" t="str">
            <v>ALVENARIA MEIO BLOCO CONCRETO 19x19x19cm CIMENTO/AREIA 1:3</v>
          </cell>
          <cell r="H7863" t="str">
            <v>M2</v>
          </cell>
          <cell r="I7863">
            <v>89.99</v>
          </cell>
        </row>
        <row r="7864">
          <cell r="A7864">
            <v>90015</v>
          </cell>
          <cell r="B7864" t="str">
            <v>ALVENARIA BLOCO CONCRETO CELULAR AUTOCLAVADO 60x30x10cm</v>
          </cell>
          <cell r="C7864" t="str">
            <v>M2</v>
          </cell>
          <cell r="D7864">
            <v>114.53</v>
          </cell>
          <cell r="F7864">
            <v>90015</v>
          </cell>
          <cell r="G7864" t="str">
            <v>ALVENARIA BLOCO CONCRETO CELULAR AUTOCLAVADO 60x30x10cm</v>
          </cell>
          <cell r="H7864" t="str">
            <v>M2</v>
          </cell>
          <cell r="I7864">
            <v>114.53</v>
          </cell>
        </row>
        <row r="7865">
          <cell r="A7865">
            <v>90017</v>
          </cell>
          <cell r="B7865" t="str">
            <v>ALVENARIA LOCO CONCRETO CELULAR AUTOCLAVADO 60x30x15cm</v>
          </cell>
          <cell r="C7865" t="str">
            <v>M2</v>
          </cell>
          <cell r="D7865">
            <v>166.2</v>
          </cell>
          <cell r="F7865">
            <v>90017</v>
          </cell>
          <cell r="G7865" t="str">
            <v>ALVENARIA LOCO CONCRETO CELULAR AUTOCLAVADO 60x30x15cm</v>
          </cell>
          <cell r="H7865" t="str">
            <v>M2</v>
          </cell>
          <cell r="I7865">
            <v>166.2</v>
          </cell>
        </row>
        <row r="7866">
          <cell r="A7866">
            <v>90018</v>
          </cell>
          <cell r="B7866" t="str">
            <v>ALVENARIA BLOCO CONCRETO CELULAR AUTOCLAVADO 60x30x20cm</v>
          </cell>
          <cell r="C7866" t="str">
            <v>M2</v>
          </cell>
          <cell r="D7866">
            <v>156.21</v>
          </cell>
          <cell r="F7866">
            <v>90018</v>
          </cell>
          <cell r="G7866" t="str">
            <v>ALVENARIA BLOCO CONCRETO CELULAR AUTOCLAVADO 60x30x20cm</v>
          </cell>
          <cell r="H7866" t="str">
            <v>M2</v>
          </cell>
          <cell r="I7866">
            <v>156.21</v>
          </cell>
        </row>
        <row r="7867">
          <cell r="A7867">
            <v>90019</v>
          </cell>
          <cell r="B7867" t="str">
            <v>PAREDE GESSO EM BLOCOS 50cm ESPESSURA 10cm</v>
          </cell>
          <cell r="C7867" t="str">
            <v>M2</v>
          </cell>
          <cell r="D7867">
            <v>72.66</v>
          </cell>
          <cell r="F7867">
            <v>90019</v>
          </cell>
          <cell r="G7867" t="str">
            <v>PAREDE GESSO EM BLOCOS 50cm ESPESSURA 10cm</v>
          </cell>
          <cell r="H7867" t="str">
            <v>M2</v>
          </cell>
          <cell r="I7867">
            <v>72.66</v>
          </cell>
        </row>
        <row r="7868">
          <cell r="A7868">
            <v>90021</v>
          </cell>
          <cell r="B7868" t="str">
            <v>PAREDE INTERNA PAINEL MAD.LEI 0,5x0,5m 2 FACES FORRO PINUS 7cm</v>
          </cell>
          <cell r="C7868" t="str">
            <v>M2</v>
          </cell>
          <cell r="D7868">
            <v>316.01</v>
          </cell>
          <cell r="F7868">
            <v>90021</v>
          </cell>
          <cell r="G7868" t="str">
            <v>PAREDE INTERNA PAINEL MAD.LEI 0,5x0,5m 2 FACES FORRO PINUS 7cm</v>
          </cell>
          <cell r="H7868" t="str">
            <v>M2</v>
          </cell>
          <cell r="I7868">
            <v>316.01</v>
          </cell>
        </row>
        <row r="7869">
          <cell r="A7869">
            <v>90022</v>
          </cell>
          <cell r="B7869" t="str">
            <v>PAREDES EM PAINEIS MAD.LEI 0,5x0,5m 2 FACES COMP.MAD.11mm</v>
          </cell>
          <cell r="C7869" t="str">
            <v>M2</v>
          </cell>
          <cell r="D7869">
            <v>225.5</v>
          </cell>
          <cell r="F7869">
            <v>90022</v>
          </cell>
          <cell r="G7869" t="str">
            <v>PAREDES EM PAINEIS MAD.LEI 0,5x0,5m 2 FACES COMP.MAD.11mm</v>
          </cell>
          <cell r="H7869" t="str">
            <v>M2</v>
          </cell>
          <cell r="I7869">
            <v>225.5</v>
          </cell>
        </row>
        <row r="7870">
          <cell r="A7870">
            <v>90023</v>
          </cell>
          <cell r="B7870" t="str">
            <v>DIVISORIA EM GESSO ACARTONADO MONT 90MM E=11,5 C/ ISOLAMENTO</v>
          </cell>
          <cell r="C7870" t="str">
            <v>M2</v>
          </cell>
          <cell r="D7870">
            <v>243.35</v>
          </cell>
          <cell r="F7870">
            <v>90023</v>
          </cell>
          <cell r="G7870" t="str">
            <v>DIVISORIA EM GESSO ACARTONADO MONT 90MM E=11,5 C/ ISOLAMENTO</v>
          </cell>
          <cell r="H7870" t="str">
            <v>M2</v>
          </cell>
          <cell r="I7870">
            <v>243.35</v>
          </cell>
        </row>
        <row r="7871">
          <cell r="A7871">
            <v>90024</v>
          </cell>
          <cell r="B7871" t="str">
            <v>PAREDE EXT.PAINEL MAD.LEI 0,5x0,5m(INT.DURATEX/EXT.TAB.2x10)</v>
          </cell>
          <cell r="C7871" t="str">
            <v>M2</v>
          </cell>
          <cell r="D7871">
            <v>343.92</v>
          </cell>
          <cell r="F7871">
            <v>90024</v>
          </cell>
          <cell r="G7871" t="str">
            <v>PAREDE EXT.PAINEL MAD.LEI 0,5x0,5m(INT.DURATEX/EXT.TAB.2x10)</v>
          </cell>
          <cell r="H7871" t="str">
            <v>M2</v>
          </cell>
          <cell r="I7871">
            <v>343.92</v>
          </cell>
        </row>
        <row r="7872">
          <cell r="A7872">
            <v>90025</v>
          </cell>
          <cell r="B7872" t="str">
            <v>ALVENARIA TIJOLO FURADO 10x20x30cm-10cm-ASSENTE MASSA PREF.</v>
          </cell>
          <cell r="C7872" t="str">
            <v>M2</v>
          </cell>
          <cell r="D7872">
            <v>67.09</v>
          </cell>
          <cell r="F7872">
            <v>90025</v>
          </cell>
          <cell r="G7872" t="str">
            <v>ALVENARIA TIJOLO FURADO 10x20x30cm-10cm-ASSENTE MASSA PREF.</v>
          </cell>
          <cell r="H7872" t="str">
            <v>M2</v>
          </cell>
          <cell r="I7872">
            <v>67.09</v>
          </cell>
        </row>
        <row r="7873">
          <cell r="A7873">
            <v>90026</v>
          </cell>
          <cell r="B7873" t="str">
            <v>ALVENARIA TIJOLO FURADO 10x20x30cm-20cm-ASSENTE MASSA PREFABR.</v>
          </cell>
          <cell r="C7873" t="str">
            <v>M2</v>
          </cell>
          <cell r="D7873">
            <v>65.98</v>
          </cell>
          <cell r="F7873">
            <v>90026</v>
          </cell>
          <cell r="G7873" t="str">
            <v>ALVENARIA TIJOLO FURADO 10x20x30cm-20cm-ASSENTE MASSA PREFABR.</v>
          </cell>
          <cell r="H7873" t="str">
            <v>M2</v>
          </cell>
          <cell r="I7873">
            <v>65.98</v>
          </cell>
        </row>
        <row r="7874">
          <cell r="A7874">
            <v>90027</v>
          </cell>
          <cell r="B7874" t="str">
            <v>BONECA E APERTOS TIJOLO MACICO 0,10m AREIA/CIMENTO 1:3</v>
          </cell>
          <cell r="C7874" t="str">
            <v>M2</v>
          </cell>
          <cell r="D7874">
            <v>176.59</v>
          </cell>
          <cell r="F7874">
            <v>90027</v>
          </cell>
          <cell r="G7874" t="str">
            <v>BONECA E APERTOS TIJOLO MACICO 0,10m AREIA/CIMENTO 1:3</v>
          </cell>
          <cell r="H7874" t="str">
            <v>M2</v>
          </cell>
          <cell r="I7874">
            <v>176.59</v>
          </cell>
        </row>
        <row r="7875">
          <cell r="A7875">
            <v>90028</v>
          </cell>
          <cell r="B7875" t="str">
            <v>BONECA E APERTO TIJOLO MACICO 0,20m CIMENTO/SAIBRO 1:6</v>
          </cell>
          <cell r="C7875" t="str">
            <v>M2</v>
          </cell>
          <cell r="D7875">
            <v>204.76</v>
          </cell>
          <cell r="F7875">
            <v>90028</v>
          </cell>
          <cell r="G7875" t="str">
            <v>BONECA E APERTO TIJOLO MACICO 0,20m CIMENTO/SAIBRO 1:6</v>
          </cell>
          <cell r="H7875" t="str">
            <v>M2</v>
          </cell>
          <cell r="I7875">
            <v>204.76</v>
          </cell>
        </row>
        <row r="7876">
          <cell r="A7876">
            <v>90030</v>
          </cell>
          <cell r="B7876" t="str">
            <v>ALVENARIA TIJOLO MACICO ESPESSURA 0,10m C/ARGAMASSA</v>
          </cell>
          <cell r="C7876" t="str">
            <v>M2</v>
          </cell>
          <cell r="D7876">
            <v>201.86</v>
          </cell>
          <cell r="F7876">
            <v>90030</v>
          </cell>
          <cell r="G7876" t="str">
            <v>ALVENARIA TIJOLO MACICO ESPESSURA 0,10m C/ARGAMASSA</v>
          </cell>
          <cell r="H7876" t="str">
            <v>M2</v>
          </cell>
          <cell r="I7876">
            <v>201.86</v>
          </cell>
        </row>
        <row r="7877">
          <cell r="A7877">
            <v>90031</v>
          </cell>
          <cell r="B7877" t="str">
            <v>BONECA/APERTO TIJOLO MACICO ESP.0,20m COM MASSA PREFABR.</v>
          </cell>
          <cell r="C7877" t="str">
            <v>M2</v>
          </cell>
          <cell r="D7877">
            <v>247.56</v>
          </cell>
          <cell r="F7877">
            <v>90031</v>
          </cell>
          <cell r="G7877" t="str">
            <v>BONECA/APERTO TIJOLO MACICO ESP.0,20m COM MASSA PREFABR.</v>
          </cell>
          <cell r="H7877" t="str">
            <v>M2</v>
          </cell>
          <cell r="I7877">
            <v>247.56</v>
          </cell>
        </row>
        <row r="7878">
          <cell r="A7878">
            <v>90033</v>
          </cell>
          <cell r="B7878" t="str">
            <v>ALVENARIA INT.0,20m TIJOLO FURADO 10x20x20cm COM QUALIMASSA</v>
          </cell>
          <cell r="C7878" t="str">
            <v>M2</v>
          </cell>
          <cell r="D7878">
            <v>58.31</v>
          </cell>
          <cell r="F7878">
            <v>90033</v>
          </cell>
          <cell r="G7878" t="str">
            <v>ALVENARIA INT.0,20m TIJOLO FURADO 10x20x20cm COM QUALIMASSA</v>
          </cell>
          <cell r="H7878" t="str">
            <v>M2</v>
          </cell>
          <cell r="I7878">
            <v>58.31</v>
          </cell>
        </row>
        <row r="7879">
          <cell r="A7879">
            <v>90034</v>
          </cell>
          <cell r="B7879" t="str">
            <v>PAREDE TIJOLO FURADO 10x20x20cm 2 FACES-CHAPISCO/EMBOCO/REBOCO</v>
          </cell>
          <cell r="C7879" t="str">
            <v>M2</v>
          </cell>
          <cell r="D7879">
            <v>177.78</v>
          </cell>
          <cell r="F7879">
            <v>90034</v>
          </cell>
          <cell r="G7879" t="str">
            <v>PAREDE TIJOLO FURADO 10x20x20cm 2 FACES-CHAPISCO/EMBOCO/REBOCO</v>
          </cell>
          <cell r="H7879" t="str">
            <v>M2</v>
          </cell>
          <cell r="I7879">
            <v>177.78</v>
          </cell>
        </row>
        <row r="7880">
          <cell r="A7880">
            <v>90035</v>
          </cell>
          <cell r="B7880" t="str">
            <v>PAREDE BLOCO CONCRETO 9x19x39cm MURO EXT.REVESTIDO COM REBOCO</v>
          </cell>
          <cell r="C7880" t="str">
            <v>M2</v>
          </cell>
          <cell r="D7880">
            <v>91.5</v>
          </cell>
          <cell r="F7880">
            <v>90035</v>
          </cell>
          <cell r="G7880" t="str">
            <v>PAREDE BLOCO CONCRETO 9x19x39cm MURO EXT.REVESTIDO COM REBOCO</v>
          </cell>
          <cell r="H7880" t="str">
            <v>M2</v>
          </cell>
          <cell r="I7880">
            <v>91.5</v>
          </cell>
        </row>
        <row r="7881">
          <cell r="A7881">
            <v>90036</v>
          </cell>
          <cell r="B7881" t="str">
            <v>ALVENARIA TIJOLO FURADO 9x19x19cm ESP.10cm-CIMENTO/SAIBRO 1:8</v>
          </cell>
          <cell r="C7881" t="str">
            <v>M2</v>
          </cell>
          <cell r="D7881">
            <v>65.48</v>
          </cell>
          <cell r="F7881">
            <v>90036</v>
          </cell>
          <cell r="G7881" t="str">
            <v>ALVENARIA TIJOLO FURADO 9x19x19cm ESP.10cm-CIMENTO/SAIBRO 1:8</v>
          </cell>
          <cell r="H7881" t="str">
            <v>M2</v>
          </cell>
          <cell r="I7881">
            <v>65.48</v>
          </cell>
        </row>
        <row r="7882">
          <cell r="A7882">
            <v>90037</v>
          </cell>
          <cell r="B7882" t="str">
            <v>PAREDE INTERNA-TIJOLO 9x19x19cm 0,10cm COM QUALIMASSA</v>
          </cell>
          <cell r="C7882" t="str">
            <v>M2</v>
          </cell>
          <cell r="D7882">
            <v>71.17</v>
          </cell>
          <cell r="F7882">
            <v>90037</v>
          </cell>
          <cell r="G7882" t="str">
            <v>PAREDE INTERNA-TIJOLO 9x19x19cm 0,10cm COM QUALIMASSA</v>
          </cell>
          <cell r="H7882" t="str">
            <v>M2</v>
          </cell>
          <cell r="I7882">
            <v>71.17</v>
          </cell>
        </row>
        <row r="7883">
          <cell r="A7883">
            <v>90038</v>
          </cell>
          <cell r="B7883" t="str">
            <v>ALVENARIA TIJOLO FURADO 10x20x30cm-20cm-ASSENTE COM QUALIMASSA</v>
          </cell>
          <cell r="C7883" t="str">
            <v>M2</v>
          </cell>
          <cell r="D7883">
            <v>65.98</v>
          </cell>
          <cell r="F7883">
            <v>90038</v>
          </cell>
          <cell r="G7883" t="str">
            <v>ALVENARIA TIJOLO FURADO 10x20x30cm-20cm-ASSENTE COM QUALIMASSA</v>
          </cell>
          <cell r="H7883" t="str">
            <v>M2</v>
          </cell>
          <cell r="I7883">
            <v>65.98</v>
          </cell>
        </row>
        <row r="7884">
          <cell r="A7884">
            <v>90039</v>
          </cell>
          <cell r="B7884" t="str">
            <v>PAREDE TIJOLO FURADO 10x20x30cm-20cm-ASSENTE COM QUALIMASSA</v>
          </cell>
          <cell r="C7884" t="str">
            <v>M2</v>
          </cell>
          <cell r="D7884">
            <v>65.78</v>
          </cell>
          <cell r="F7884">
            <v>90039</v>
          </cell>
          <cell r="G7884" t="str">
            <v>PAREDE TIJOLO FURADO 10x20x30cm-20cm-ASSENTE COM QUALIMASSA</v>
          </cell>
          <cell r="H7884" t="str">
            <v>M2</v>
          </cell>
          <cell r="I7884">
            <v>65.78</v>
          </cell>
        </row>
        <row r="7885">
          <cell r="A7885">
            <v>90040</v>
          </cell>
          <cell r="B7885" t="str">
            <v>ALVENARIA PEDRA DE MAO-ESPESSURA 0,30m</v>
          </cell>
          <cell r="C7885" t="str">
            <v>M2</v>
          </cell>
          <cell r="D7885">
            <v>154.91</v>
          </cell>
          <cell r="F7885">
            <v>90040</v>
          </cell>
          <cell r="G7885" t="str">
            <v>ALVENARIA PEDRA DE MAO-ESPESSURA 0,30m</v>
          </cell>
          <cell r="H7885" t="str">
            <v>M2</v>
          </cell>
          <cell r="I7885">
            <v>154.91</v>
          </cell>
        </row>
        <row r="7886">
          <cell r="A7886">
            <v>90041</v>
          </cell>
          <cell r="B7886" t="str">
            <v>PAREDE DUPLA 10cm PAINEL GESSO 12,5mm-C/MONT.PERF.METAL 60/60</v>
          </cell>
          <cell r="C7886" t="str">
            <v>M2</v>
          </cell>
          <cell r="D7886">
            <v>285.08</v>
          </cell>
          <cell r="F7886">
            <v>90041</v>
          </cell>
          <cell r="G7886" t="str">
            <v>PAREDE DUPLA 10cm PAINEL GESSO 12,5mm-C/MONT.PERF.METAL 60/60</v>
          </cell>
          <cell r="H7886" t="str">
            <v>M2</v>
          </cell>
          <cell r="I7886">
            <v>285.08</v>
          </cell>
        </row>
        <row r="7887">
          <cell r="A7887">
            <v>90042</v>
          </cell>
          <cell r="B7887" t="str">
            <v>PAREDE DIVIS. GESSO REVESTIDA CANGIQUINHA TRAVERTINO 28X28</v>
          </cell>
          <cell r="C7887" t="str">
            <v>M2</v>
          </cell>
          <cell r="D7887">
            <v>682.83</v>
          </cell>
          <cell r="F7887">
            <v>90042</v>
          </cell>
          <cell r="G7887" t="str">
            <v>PAREDE DIVIS. GESSO REVESTIDA CANGIQUINHA TRAVERTINO 28X28</v>
          </cell>
          <cell r="H7887" t="str">
            <v>M2</v>
          </cell>
          <cell r="I7887">
            <v>682.83</v>
          </cell>
        </row>
        <row r="7888">
          <cell r="A7888">
            <v>90043</v>
          </cell>
          <cell r="B7888" t="str">
            <v>DIVISORIA SANITARIA DE GRANITO E+3CM H=1,80 COM FERRAGENS</v>
          </cell>
          <cell r="C7888" t="str">
            <v>M2</v>
          </cell>
          <cell r="D7888">
            <v>356.39</v>
          </cell>
          <cell r="F7888">
            <v>90043</v>
          </cell>
          <cell r="G7888" t="str">
            <v>DIVISORIA SANITARIA DE GRANITO E+3CM H=1,80 COM FERRAGENS</v>
          </cell>
          <cell r="H7888" t="str">
            <v>M2</v>
          </cell>
          <cell r="I7888">
            <v>356.39</v>
          </cell>
        </row>
        <row r="7889">
          <cell r="A7889">
            <v>90044</v>
          </cell>
          <cell r="B7889" t="str">
            <v>ALVENARIA TIJOLO FURADO 10cm-10x20x20cm-CIM./SAIBRO 1:6</v>
          </cell>
          <cell r="C7889" t="str">
            <v>M2</v>
          </cell>
          <cell r="D7889">
            <v>65.41</v>
          </cell>
          <cell r="F7889">
            <v>90044</v>
          </cell>
          <cell r="G7889" t="str">
            <v>ALVENARIA TIJOLO FURADO 10cm-10x20x20cm-CIM./SAIBRO 1:6</v>
          </cell>
          <cell r="H7889" t="str">
            <v>M2</v>
          </cell>
          <cell r="I7889">
            <v>65.41</v>
          </cell>
        </row>
        <row r="7890">
          <cell r="A7890">
            <v>90046</v>
          </cell>
          <cell r="B7890" t="str">
            <v>ALVENARIA INT.0,10m TIJOLO FURADO 10x20x20cm COM QUALIMASSA</v>
          </cell>
          <cell r="C7890" t="str">
            <v>M2</v>
          </cell>
          <cell r="D7890">
            <v>58.31</v>
          </cell>
          <cell r="F7890">
            <v>90046</v>
          </cell>
          <cell r="G7890" t="str">
            <v>ALVENARIA INT.0,10m TIJOLO FURADO 10x20x20cm COM QUALIMASSA</v>
          </cell>
          <cell r="H7890" t="str">
            <v>M2</v>
          </cell>
          <cell r="I7890">
            <v>58.31</v>
          </cell>
        </row>
        <row r="7891">
          <cell r="A7891">
            <v>90047</v>
          </cell>
          <cell r="B7891" t="str">
            <v>CINTA DE AMARRACAO PAREDE EXTERNA 10cm-CONCR.ESTRUTURADO</v>
          </cell>
          <cell r="C7891" t="str">
            <v>M</v>
          </cell>
          <cell r="D7891">
            <v>119.25</v>
          </cell>
          <cell r="F7891">
            <v>90047</v>
          </cell>
          <cell r="G7891" t="str">
            <v>CINTA DE AMARRACAO PAREDE EXTERNA 10cm-CONCR.ESTRUTURADO</v>
          </cell>
          <cell r="H7891" t="str">
            <v>M</v>
          </cell>
          <cell r="I7891">
            <v>119.25</v>
          </cell>
        </row>
        <row r="7892">
          <cell r="A7892">
            <v>90048</v>
          </cell>
          <cell r="B7892" t="str">
            <v>CINTA DE AMARRACAO PAREDE INTERNA 10cm-CONCRETO ESTRUTURADO</v>
          </cell>
          <cell r="C7892" t="str">
            <v>M</v>
          </cell>
          <cell r="D7892">
            <v>93.89</v>
          </cell>
          <cell r="F7892">
            <v>90048</v>
          </cell>
          <cell r="G7892" t="str">
            <v>CINTA DE AMARRACAO PAREDE INTERNA 10cm-CONCRETO ESTRUTURADO</v>
          </cell>
          <cell r="H7892" t="str">
            <v>M</v>
          </cell>
          <cell r="I7892">
            <v>93.89</v>
          </cell>
        </row>
        <row r="7893">
          <cell r="A7893">
            <v>90049</v>
          </cell>
          <cell r="B7893" t="str">
            <v>ALVENARIA TIJOLO MACICO 0,10m REJUNTADO-CIMENTO/AREIA 1:6</v>
          </cell>
          <cell r="C7893" t="str">
            <v>M2</v>
          </cell>
          <cell r="D7893">
            <v>201.2</v>
          </cell>
          <cell r="F7893">
            <v>90049</v>
          </cell>
          <cell r="G7893" t="str">
            <v>ALVENARIA TIJOLO MACICO 0,10m REJUNTADO-CIMENTO/AREIA 1:6</v>
          </cell>
          <cell r="H7893" t="str">
            <v>M2</v>
          </cell>
          <cell r="I7893">
            <v>201.2</v>
          </cell>
        </row>
        <row r="7894">
          <cell r="A7894">
            <v>90051</v>
          </cell>
          <cell r="B7894" t="str">
            <v>DIVISORIA GESSO ACARTONADO ESP.7,3MM MONTANTE 48MM S/ ISOLAM</v>
          </cell>
          <cell r="C7894" t="str">
            <v>M2</v>
          </cell>
          <cell r="D7894">
            <v>144.11000000000001</v>
          </cell>
          <cell r="F7894">
            <v>90051</v>
          </cell>
          <cell r="G7894" t="str">
            <v>DIVISORIA GESSO ACARTONADO ESP.7,3MM MONTANTE 48MM S/ ISOLAM</v>
          </cell>
          <cell r="H7894" t="str">
            <v>M2</v>
          </cell>
          <cell r="I7894">
            <v>144.11000000000001</v>
          </cell>
        </row>
        <row r="7895">
          <cell r="A7895">
            <v>90052</v>
          </cell>
          <cell r="B7895" t="str">
            <v xml:space="preserve">CINTA DE AMARRACAO PAREDE EXTERNA 20cm CONCRETO ESTRUTURADO </v>
          </cell>
          <cell r="C7895" t="str">
            <v>M</v>
          </cell>
          <cell r="D7895">
            <v>104.39</v>
          </cell>
          <cell r="F7895">
            <v>90052</v>
          </cell>
          <cell r="G7895" t="str">
            <v xml:space="preserve">CINTA DE AMARRACAO PAREDE EXTERNA 20cm CONCRETO ESTRUTURADO </v>
          </cell>
          <cell r="H7895" t="str">
            <v>M</v>
          </cell>
          <cell r="I7895">
            <v>104.39</v>
          </cell>
        </row>
        <row r="7896">
          <cell r="A7896">
            <v>90053</v>
          </cell>
          <cell r="B7896" t="str">
            <v>ALVENARIA TIJOLO FURADO 10x20x20cm COLCHAO AR-0,10/0,10m-1:6</v>
          </cell>
          <cell r="C7896" t="str">
            <v>M2</v>
          </cell>
          <cell r="D7896">
            <v>69.760000000000005</v>
          </cell>
          <cell r="F7896">
            <v>90053</v>
          </cell>
          <cell r="G7896" t="str">
            <v>ALVENARIA TIJOLO FURADO 10x20x20cm COLCHAO AR-0,10/0,10m-1:6</v>
          </cell>
          <cell r="H7896" t="str">
            <v>M2</v>
          </cell>
          <cell r="I7896">
            <v>69.760000000000005</v>
          </cell>
        </row>
        <row r="7897">
          <cell r="A7897">
            <v>90054</v>
          </cell>
          <cell r="B7897" t="str">
            <v>DIVISORIA PAINEL/VIDRO-PAINEL C/ MSO/COMEIA E=35MM COLOCADA</v>
          </cell>
          <cell r="C7897" t="str">
            <v>M2</v>
          </cell>
          <cell r="D7897">
            <v>160.19999999999999</v>
          </cell>
          <cell r="F7897">
            <v>90054</v>
          </cell>
          <cell r="G7897" t="str">
            <v>DIVISORIA PAINEL/VIDRO-PAINEL C/ MSO/COMEIA E=35MM COLOCADA</v>
          </cell>
          <cell r="H7897" t="str">
            <v>M2</v>
          </cell>
          <cell r="I7897">
            <v>160.19999999999999</v>
          </cell>
        </row>
        <row r="7898">
          <cell r="A7898">
            <v>90055</v>
          </cell>
          <cell r="B7898" t="str">
            <v xml:space="preserve">DIVISORIA PAINEL/VIDRO - PAINEL C/ MSO/COLMEIA E=35mm </v>
          </cell>
          <cell r="C7898" t="str">
            <v>M2</v>
          </cell>
          <cell r="D7898">
            <v>153</v>
          </cell>
          <cell r="F7898">
            <v>90055</v>
          </cell>
          <cell r="G7898" t="str">
            <v xml:space="preserve">DIVISORIA PAINEL/VIDRO - PAINEL C/ MSO/COLMEIA E=35mm </v>
          </cell>
          <cell r="H7898" t="str">
            <v>M2</v>
          </cell>
          <cell r="I7898">
            <v>153</v>
          </cell>
        </row>
        <row r="7899">
          <cell r="A7899">
            <v>90056</v>
          </cell>
          <cell r="B7899" t="str">
            <v>DIVISORIA PAINEL/VIDRO/PAINEL MSO/COMEIA E=35mm RODAPE DUPLO</v>
          </cell>
          <cell r="C7899" t="str">
            <v>M2</v>
          </cell>
          <cell r="D7899">
            <v>195.82</v>
          </cell>
          <cell r="F7899">
            <v>90056</v>
          </cell>
          <cell r="G7899" t="str">
            <v>DIVISORIA PAINEL/VIDRO/PAINEL MSO/COMEIA E=35mm RODAPE DUPLO</v>
          </cell>
          <cell r="H7899" t="str">
            <v>M2</v>
          </cell>
          <cell r="I7899">
            <v>195.82</v>
          </cell>
        </row>
        <row r="7900">
          <cell r="A7900">
            <v>90061</v>
          </cell>
          <cell r="B7900" t="str">
            <v>BLOCO CONCRETO CELULAR AUTOCLAVADO 60x30 -2 FACES REV.REBOCO</v>
          </cell>
          <cell r="C7900" t="str">
            <v>M2</v>
          </cell>
          <cell r="D7900">
            <v>100.55</v>
          </cell>
          <cell r="F7900">
            <v>90061</v>
          </cell>
          <cell r="G7900" t="str">
            <v>BLOCO CONCRETO CELULAR AUTOCLAVADO 60x30 -2 FACES REV.REBOCO</v>
          </cell>
          <cell r="H7900" t="str">
            <v>M2</v>
          </cell>
          <cell r="I7900">
            <v>100.55</v>
          </cell>
        </row>
        <row r="7901">
          <cell r="A7901">
            <v>90063</v>
          </cell>
          <cell r="B7901" t="str">
            <v>ALVENARIA TIJ.FURADO 9x19x29cm ENCHIM.ASSENT.ARGAM.QUALIMASSA</v>
          </cell>
          <cell r="C7901" t="str">
            <v>M2</v>
          </cell>
          <cell r="D7901">
            <v>62.31</v>
          </cell>
          <cell r="F7901">
            <v>90063</v>
          </cell>
          <cell r="G7901" t="str">
            <v>ALVENARIA TIJ.FURADO 9x19x29cm ENCHIM.ASSENT.ARGAM.QUALIMASSA</v>
          </cell>
          <cell r="H7901" t="str">
            <v>M2</v>
          </cell>
          <cell r="I7901">
            <v>62.31</v>
          </cell>
        </row>
        <row r="7902">
          <cell r="A7902">
            <v>90073</v>
          </cell>
          <cell r="B7902" t="str">
            <v>DIVISORIA PLACA PRE-MOLDADA EM GRANILITE/GRANILITE</v>
          </cell>
          <cell r="C7902" t="str">
            <v>M2</v>
          </cell>
          <cell r="D7902">
            <v>308.45999999999998</v>
          </cell>
          <cell r="F7902">
            <v>90073</v>
          </cell>
          <cell r="G7902" t="str">
            <v>DIVISORIA PLACA PRE-MOLDADA EM GRANILITE/GRANILITE</v>
          </cell>
          <cell r="H7902" t="str">
            <v>M2</v>
          </cell>
          <cell r="I7902">
            <v>308.45999999999998</v>
          </cell>
        </row>
        <row r="7903">
          <cell r="A7903">
            <v>90081</v>
          </cell>
          <cell r="B7903" t="str">
            <v>DIVISORIA PAINEL/VIDRO/PAINEL MSO/COLMEIA E=35MM COLOCADA</v>
          </cell>
          <cell r="C7903" t="str">
            <v>M2</v>
          </cell>
          <cell r="D7903">
            <v>180.2</v>
          </cell>
          <cell r="F7903">
            <v>90081</v>
          </cell>
          <cell r="G7903" t="str">
            <v>DIVISORIA PAINEL/VIDRO/PAINEL MSO/COLMEIA E=35MM COLOCADA</v>
          </cell>
          <cell r="H7903" t="str">
            <v>M2</v>
          </cell>
          <cell r="I7903">
            <v>180.2</v>
          </cell>
        </row>
        <row r="7904">
          <cell r="A7904">
            <v>90086</v>
          </cell>
          <cell r="B7904" t="str">
            <v xml:space="preserve">DIVISORIA PAREDE DUPLA BLOCO CONCRETO CELULAR AUTOCLAVADO </v>
          </cell>
          <cell r="C7904" t="str">
            <v>M2</v>
          </cell>
          <cell r="D7904">
            <v>213.17</v>
          </cell>
          <cell r="F7904">
            <v>90086</v>
          </cell>
          <cell r="G7904" t="str">
            <v xml:space="preserve">DIVISORIA PAREDE DUPLA BLOCO CONCRETO CELULAR AUTOCLAVADO </v>
          </cell>
          <cell r="H7904" t="str">
            <v>M2</v>
          </cell>
          <cell r="I7904">
            <v>213.17</v>
          </cell>
        </row>
        <row r="7905">
          <cell r="A7905">
            <v>90087</v>
          </cell>
          <cell r="B7905" t="str">
            <v>DIVISORIA PAREDE DUPLA CONCRETO CELULAR COM LAN DE VIDRO 30cm</v>
          </cell>
          <cell r="C7905" t="str">
            <v>M2</v>
          </cell>
          <cell r="D7905">
            <v>378.88</v>
          </cell>
          <cell r="F7905">
            <v>90087</v>
          </cell>
          <cell r="G7905" t="str">
            <v>DIVISORIA PAREDE DUPLA CONCRETO CELULAR COM LAN DE VIDRO 30cm</v>
          </cell>
          <cell r="H7905" t="str">
            <v>M2</v>
          </cell>
          <cell r="I7905">
            <v>378.88</v>
          </cell>
        </row>
        <row r="7906">
          <cell r="A7906">
            <v>90088</v>
          </cell>
          <cell r="B7906" t="str">
            <v>DIVISORIA COMPENSADO RESINADO REVEST.C/LAMINADO MELAMINICO</v>
          </cell>
          <cell r="C7906" t="str">
            <v>M2</v>
          </cell>
          <cell r="D7906">
            <v>403.88</v>
          </cell>
          <cell r="F7906">
            <v>90088</v>
          </cell>
          <cell r="G7906" t="str">
            <v>DIVISORIA COMPENSADO RESINADO REVEST.C/LAMINADO MELAMINICO</v>
          </cell>
          <cell r="H7906" t="str">
            <v>M2</v>
          </cell>
          <cell r="I7906">
            <v>403.88</v>
          </cell>
        </row>
        <row r="7907">
          <cell r="A7907">
            <v>90090</v>
          </cell>
          <cell r="B7907" t="str">
            <v>DIVISORIA CEGA - PAINEL MSO/COLMEIA E=35mm - MONTANTE/RODAPE</v>
          </cell>
          <cell r="C7907" t="str">
            <v>M2</v>
          </cell>
          <cell r="D7907">
            <v>382.26</v>
          </cell>
          <cell r="F7907">
            <v>90090</v>
          </cell>
          <cell r="G7907" t="str">
            <v>DIVISORIA CEGA - PAINEL MSO/COLMEIA E=35mm - MONTANTE/RODAPE</v>
          </cell>
          <cell r="H7907" t="str">
            <v>M2</v>
          </cell>
          <cell r="I7907">
            <v>382.26</v>
          </cell>
        </row>
        <row r="7908">
          <cell r="A7908">
            <v>90091</v>
          </cell>
          <cell r="B7908" t="str">
            <v>DIVISORIA PARA WC EM COMPENSADO NAVAL 15mm REV.LAMINADO 1,3mm</v>
          </cell>
          <cell r="C7908" t="str">
            <v>M2</v>
          </cell>
          <cell r="D7908">
            <v>475.66</v>
          </cell>
          <cell r="F7908">
            <v>90091</v>
          </cell>
          <cell r="G7908" t="str">
            <v>DIVISORIA PARA WC EM COMPENSADO NAVAL 15mm REV.LAMINADO 1,3mm</v>
          </cell>
          <cell r="H7908" t="str">
            <v>M2</v>
          </cell>
          <cell r="I7908">
            <v>475.66</v>
          </cell>
        </row>
        <row r="7909">
          <cell r="A7909">
            <v>90093</v>
          </cell>
          <cell r="B7909" t="str">
            <v>DIVISORIA PAINEL/VIDRO/PAINEL VERMICULITA E=35MM COLOCADA</v>
          </cell>
          <cell r="C7909" t="str">
            <v>M2</v>
          </cell>
          <cell r="D7909">
            <v>414.85</v>
          </cell>
          <cell r="F7909">
            <v>90093</v>
          </cell>
          <cell r="G7909" t="str">
            <v>DIVISORIA PAINEL/VIDRO/PAINEL VERMICULITA E=35MM COLOCADA</v>
          </cell>
          <cell r="H7909" t="str">
            <v>M2</v>
          </cell>
          <cell r="I7909">
            <v>414.85</v>
          </cell>
        </row>
        <row r="7910">
          <cell r="A7910">
            <v>90094</v>
          </cell>
          <cell r="B7910" t="str">
            <v>DIVISORIA EM PAINEL UV ISOPLAN FIBRAROC BRANCO MAX(MATERIAL)</v>
          </cell>
          <cell r="C7910" t="str">
            <v>M2</v>
          </cell>
          <cell r="D7910">
            <v>224.68</v>
          </cell>
          <cell r="F7910">
            <v>90094</v>
          </cell>
          <cell r="G7910" t="str">
            <v>DIVISORIA EM PAINEL UV ISOPLAN FIBRAROC BRANCO MAX(MATERIAL)</v>
          </cell>
          <cell r="H7910" t="str">
            <v>M2</v>
          </cell>
          <cell r="I7910">
            <v>224.68</v>
          </cell>
        </row>
        <row r="7911">
          <cell r="A7911">
            <v>90099</v>
          </cell>
          <cell r="B7911" t="str">
            <v>DIVISORIA LAMINADO 36mm 1,2x2,11m-VIDRO/EUCATEX C/COLOCACAO</v>
          </cell>
          <cell r="C7911" t="str">
            <v>M2</v>
          </cell>
          <cell r="D7911">
            <v>414.85</v>
          </cell>
          <cell r="F7911">
            <v>90099</v>
          </cell>
          <cell r="G7911" t="str">
            <v>DIVISORIA LAMINADO 36mm 1,2x2,11m-VIDRO/EUCATEX C/COLOCACAO</v>
          </cell>
          <cell r="H7911" t="str">
            <v>M2</v>
          </cell>
          <cell r="I7911">
            <v>414.85</v>
          </cell>
        </row>
        <row r="7912">
          <cell r="A7912">
            <v>90104</v>
          </cell>
          <cell r="B7912" t="str">
            <v>VERGA DE TOPO-CONCRETO ESTRUTURADO-PAREDE INTERNA/EXTERNA 10cm</v>
          </cell>
          <cell r="C7912" t="str">
            <v>M</v>
          </cell>
          <cell r="D7912">
            <v>93.92</v>
          </cell>
          <cell r="F7912">
            <v>90104</v>
          </cell>
          <cell r="G7912" t="str">
            <v>VERGA DE TOPO-CONCRETO ESTRUTURADO-PAREDE INTERNA/EXTERNA 10cm</v>
          </cell>
          <cell r="H7912" t="str">
            <v>M</v>
          </cell>
          <cell r="I7912">
            <v>93.92</v>
          </cell>
        </row>
        <row r="7913">
          <cell r="A7913">
            <v>90105</v>
          </cell>
          <cell r="B7913" t="str">
            <v>VERGA DE TOPO-CONCRETO ESTRUTURADO-PAREDE 20cm</v>
          </cell>
          <cell r="C7913" t="str">
            <v>M</v>
          </cell>
          <cell r="D7913">
            <v>117.6</v>
          </cell>
          <cell r="F7913">
            <v>90105</v>
          </cell>
          <cell r="G7913" t="str">
            <v>VERGA DE TOPO-CONCRETO ESTRUTURADO-PAREDE 20cm</v>
          </cell>
          <cell r="H7913" t="str">
            <v>M</v>
          </cell>
          <cell r="I7913">
            <v>117.6</v>
          </cell>
        </row>
        <row r="7914">
          <cell r="A7914">
            <v>90113</v>
          </cell>
          <cell r="B7914" t="str">
            <v>ALVENARIA BLOCO DE VIDRO CLEAN ONDULADO INCOLOR 19x19x8cm</v>
          </cell>
          <cell r="C7914" t="str">
            <v>M2</v>
          </cell>
          <cell r="D7914">
            <v>956.18</v>
          </cell>
          <cell r="F7914">
            <v>90113</v>
          </cell>
          <cell r="G7914" t="str">
            <v>ALVENARIA BLOCO DE VIDRO CLEAN ONDULADO INCOLOR 19x19x8cm</v>
          </cell>
          <cell r="H7914" t="str">
            <v>M2</v>
          </cell>
          <cell r="I7914">
            <v>956.18</v>
          </cell>
        </row>
        <row r="7915">
          <cell r="A7915">
            <v>90115</v>
          </cell>
          <cell r="B7915" t="str">
            <v>ALVENARIA TIJOLO DE VIDRO 20x20cm COM VENTILACAO-C/FERMAGLASS</v>
          </cell>
          <cell r="C7915" t="str">
            <v>M2</v>
          </cell>
          <cell r="D7915">
            <v>1380.75</v>
          </cell>
          <cell r="F7915">
            <v>90115</v>
          </cell>
          <cell r="G7915" t="str">
            <v>ALVENARIA TIJOLO DE VIDRO 20x20cm COM VENTILACAO-C/FERMAGLASS</v>
          </cell>
          <cell r="H7915" t="str">
            <v>M2</v>
          </cell>
          <cell r="I7915">
            <v>1380.75</v>
          </cell>
        </row>
        <row r="7916">
          <cell r="A7916">
            <v>90116</v>
          </cell>
          <cell r="B7916" t="str">
            <v>ALVENARIA TIJOLO DE VIDRO 20x20cm LISO-C/ARGAMASSA-COLA</v>
          </cell>
          <cell r="C7916" t="str">
            <v>M2</v>
          </cell>
          <cell r="D7916">
            <v>576.08000000000004</v>
          </cell>
          <cell r="F7916">
            <v>90116</v>
          </cell>
          <cell r="G7916" t="str">
            <v>ALVENARIA TIJOLO DE VIDRO 20x20cm LISO-C/ARGAMASSA-COLA</v>
          </cell>
          <cell r="H7916" t="str">
            <v>M2</v>
          </cell>
          <cell r="I7916">
            <v>576.08000000000004</v>
          </cell>
        </row>
        <row r="7917">
          <cell r="A7917">
            <v>90117</v>
          </cell>
          <cell r="B7917" t="str">
            <v>ALVENARIA TIJOLOS MACICOS-0,30m-CAL/CIMENTO/AREIA 1:4:4</v>
          </cell>
          <cell r="C7917" t="str">
            <v>M2</v>
          </cell>
          <cell r="D7917">
            <v>419.14</v>
          </cell>
          <cell r="F7917">
            <v>90117</v>
          </cell>
          <cell r="G7917" t="str">
            <v>ALVENARIA TIJOLOS MACICOS-0,30m-CAL/CIMENTO/AREIA 1:4:4</v>
          </cell>
          <cell r="H7917" t="str">
            <v>M2</v>
          </cell>
          <cell r="I7917">
            <v>419.14</v>
          </cell>
        </row>
        <row r="7918">
          <cell r="A7918">
            <v>90118</v>
          </cell>
          <cell r="B7918" t="str">
            <v>DIVISORIA NAVAL (PAINEL CEGO)35MM C/ PERFIS EM ACO COLOCADA</v>
          </cell>
          <cell r="C7918" t="str">
            <v>M2</v>
          </cell>
          <cell r="D7918">
            <v>159.82</v>
          </cell>
          <cell r="F7918">
            <v>90118</v>
          </cell>
          <cell r="G7918" t="str">
            <v>DIVISORIA NAVAL (PAINEL CEGO)35MM C/ PERFIS EM ACO COLOCADA</v>
          </cell>
          <cell r="H7918" t="str">
            <v>M2</v>
          </cell>
          <cell r="I7918">
            <v>159.82</v>
          </cell>
        </row>
        <row r="7919">
          <cell r="A7919">
            <v>90119</v>
          </cell>
          <cell r="B7919" t="str">
            <v xml:space="preserve">DIVISORIA PAINEL/VIDRO/PAINEL PAINEL VERMICULITA E=35mm </v>
          </cell>
          <cell r="C7919" t="str">
            <v>M2</v>
          </cell>
          <cell r="D7919">
            <v>414.85</v>
          </cell>
          <cell r="F7919">
            <v>90119</v>
          </cell>
          <cell r="G7919" t="str">
            <v xml:space="preserve">DIVISORIA PAINEL/VIDRO/PAINEL PAINEL VERMICULITA E=35mm </v>
          </cell>
          <cell r="H7919" t="str">
            <v>M2</v>
          </cell>
          <cell r="I7919">
            <v>414.85</v>
          </cell>
        </row>
        <row r="7920">
          <cell r="A7920">
            <v>90120</v>
          </cell>
          <cell r="B7920" t="str">
            <v>PAINEL MADEIRA COM REVESTIMENTO LAMINADO PARA WC</v>
          </cell>
          <cell r="C7920" t="str">
            <v>M2</v>
          </cell>
          <cell r="D7920">
            <v>553.76</v>
          </cell>
          <cell r="F7920">
            <v>90120</v>
          </cell>
          <cell r="G7920" t="str">
            <v>PAINEL MADEIRA COM REVESTIMENTO LAMINADO PARA WC</v>
          </cell>
          <cell r="H7920" t="str">
            <v>M2</v>
          </cell>
          <cell r="I7920">
            <v>553.76</v>
          </cell>
        </row>
        <row r="7921">
          <cell r="A7921">
            <v>90122</v>
          </cell>
          <cell r="B7921" t="str">
            <v xml:space="preserve">PAINEL MADEIRA REVESTIDO LAMINADO </v>
          </cell>
          <cell r="C7921" t="str">
            <v>M2</v>
          </cell>
          <cell r="D7921">
            <v>561.46</v>
          </cell>
          <cell r="F7921">
            <v>90122</v>
          </cell>
          <cell r="G7921" t="str">
            <v xml:space="preserve">PAINEL MADEIRA REVESTIDO LAMINADO </v>
          </cell>
          <cell r="H7921" t="str">
            <v>M2</v>
          </cell>
          <cell r="I7921">
            <v>561.46</v>
          </cell>
        </row>
        <row r="7922">
          <cell r="A7922">
            <v>90123</v>
          </cell>
          <cell r="B7922" t="str">
            <v>PAINEL MADEIRA REVESTIDO LAMINADO TEXTURIZADO</v>
          </cell>
          <cell r="C7922" t="str">
            <v>M2</v>
          </cell>
          <cell r="D7922">
            <v>561.46</v>
          </cell>
          <cell r="F7922">
            <v>90123</v>
          </cell>
          <cell r="G7922" t="str">
            <v>PAINEL MADEIRA REVESTIDO LAMINADO TEXTURIZADO</v>
          </cell>
          <cell r="H7922" t="str">
            <v>M2</v>
          </cell>
          <cell r="I7922">
            <v>561.46</v>
          </cell>
        </row>
        <row r="7923">
          <cell r="A7923">
            <v>90124</v>
          </cell>
          <cell r="B7923" t="str">
            <v xml:space="preserve">PAINEL MADEIRA REVESTIDO LAMINADO </v>
          </cell>
          <cell r="C7923" t="str">
            <v>M2</v>
          </cell>
          <cell r="D7923">
            <v>561.46</v>
          </cell>
          <cell r="F7923">
            <v>90124</v>
          </cell>
          <cell r="G7923" t="str">
            <v xml:space="preserve">PAINEL MADEIRA REVESTIDO LAMINADO </v>
          </cell>
          <cell r="H7923" t="str">
            <v>M2</v>
          </cell>
          <cell r="I7923">
            <v>561.46</v>
          </cell>
        </row>
        <row r="7924">
          <cell r="A7924">
            <v>90125</v>
          </cell>
          <cell r="B7924" t="str">
            <v xml:space="preserve">PAINEL MADEIRA REVESTIDO LAMINADO </v>
          </cell>
          <cell r="C7924" t="str">
            <v>M2</v>
          </cell>
          <cell r="D7924">
            <v>561.46</v>
          </cell>
          <cell r="F7924">
            <v>90125</v>
          </cell>
          <cell r="G7924" t="str">
            <v xml:space="preserve">PAINEL MADEIRA REVESTIDO LAMINADO </v>
          </cell>
          <cell r="H7924" t="str">
            <v>M2</v>
          </cell>
          <cell r="I7924">
            <v>561.46</v>
          </cell>
        </row>
        <row r="7925">
          <cell r="A7925">
            <v>90126</v>
          </cell>
          <cell r="B7925" t="str">
            <v>PAINEL MADEIRA REVESTIDO LAMINADO MADEIRA TEXTURIZADO</v>
          </cell>
          <cell r="C7925" t="str">
            <v>M2</v>
          </cell>
          <cell r="D7925">
            <v>554.97</v>
          </cell>
          <cell r="F7925">
            <v>90126</v>
          </cell>
          <cell r="G7925" t="str">
            <v>PAINEL MADEIRA REVESTIDO LAMINADO MADEIRA TEXTURIZADO</v>
          </cell>
          <cell r="H7925" t="str">
            <v>M2</v>
          </cell>
          <cell r="I7925">
            <v>554.97</v>
          </cell>
        </row>
        <row r="7926">
          <cell r="A7926">
            <v>90130</v>
          </cell>
          <cell r="B7926" t="str">
            <v>ELEMENTO CONCRETO PREMOLDADO VAZADO 20X20X6,5CM</v>
          </cell>
          <cell r="C7926" t="str">
            <v>M2</v>
          </cell>
          <cell r="D7926">
            <v>430.57</v>
          </cell>
          <cell r="F7926">
            <v>90130</v>
          </cell>
          <cell r="G7926" t="str">
            <v>ELEMENTO CONCRETO PREMOLDADO VAZADO 20X20X6,5CM</v>
          </cell>
          <cell r="H7926" t="str">
            <v>M2</v>
          </cell>
          <cell r="I7926">
            <v>430.57</v>
          </cell>
        </row>
        <row r="7927">
          <cell r="A7927">
            <v>90131</v>
          </cell>
          <cell r="B7927" t="str">
            <v>COBOGO ELEMENTOS CERAMICOS ARGAMASSA CIMENTO/SAIBRO 1:8</v>
          </cell>
          <cell r="C7927" t="str">
            <v>M2</v>
          </cell>
          <cell r="D7927">
            <v>167.32</v>
          </cell>
          <cell r="F7927">
            <v>90131</v>
          </cell>
          <cell r="G7927" t="str">
            <v>COBOGO ELEMENTOS CERAMICOS ARGAMASSA CIMENTO/SAIBRO 1:8</v>
          </cell>
          <cell r="H7927" t="str">
            <v>M2</v>
          </cell>
          <cell r="I7927">
            <v>167.32</v>
          </cell>
        </row>
        <row r="7928">
          <cell r="A7928">
            <v>90133</v>
          </cell>
          <cell r="B7928" t="str">
            <v>TIJOLOS VIDRO XADREZ/SKY-CIMENTO/AREIA 1:6</v>
          </cell>
          <cell r="C7928" t="str">
            <v>M2</v>
          </cell>
          <cell r="D7928">
            <v>1292.1300000000001</v>
          </cell>
          <cell r="F7928">
            <v>90133</v>
          </cell>
          <cell r="G7928" t="str">
            <v>TIJOLOS VIDRO XADREZ/SKY-CIMENTO/AREIA 1:6</v>
          </cell>
          <cell r="H7928" t="str">
            <v>M2</v>
          </cell>
          <cell r="I7928">
            <v>1292.1300000000001</v>
          </cell>
        </row>
        <row r="7929">
          <cell r="A7929">
            <v>90134</v>
          </cell>
          <cell r="B7929" t="str">
            <v>DIVISORIA ELEMENTOS VAZADOS CONCRETO 20x20x6,5cm</v>
          </cell>
          <cell r="C7929" t="str">
            <v>M2</v>
          </cell>
          <cell r="D7929">
            <v>112.72</v>
          </cell>
          <cell r="F7929">
            <v>90134</v>
          </cell>
          <cell r="G7929" t="str">
            <v>DIVISORIA ELEMENTOS VAZADOS CONCRETO 20x20x6,5cm</v>
          </cell>
          <cell r="H7929" t="str">
            <v>M2</v>
          </cell>
          <cell r="I7929">
            <v>112.72</v>
          </cell>
        </row>
        <row r="7930">
          <cell r="A7930">
            <v>90135</v>
          </cell>
          <cell r="B7930" t="str">
            <v>DIVISORIA ELEMENTOS VAZADOS TIJOLOS VIDRO/VENEZIANA C/COLA</v>
          </cell>
          <cell r="C7930" t="str">
            <v>M2</v>
          </cell>
          <cell r="D7930">
            <v>582.35</v>
          </cell>
          <cell r="F7930">
            <v>90135</v>
          </cell>
          <cell r="G7930" t="str">
            <v>DIVISORIA ELEMENTOS VAZADOS TIJOLOS VIDRO/VENEZIANA C/COLA</v>
          </cell>
          <cell r="H7930" t="str">
            <v>M2</v>
          </cell>
          <cell r="I7930">
            <v>582.35</v>
          </cell>
        </row>
        <row r="7931">
          <cell r="A7931">
            <v>90137</v>
          </cell>
          <cell r="B7931" t="str">
            <v>DIVISORIA ELEMENTO VAZADO PECA CERAMICA</v>
          </cell>
          <cell r="C7931" t="str">
            <v>M2</v>
          </cell>
          <cell r="D7931">
            <v>177.05</v>
          </cell>
          <cell r="F7931">
            <v>90137</v>
          </cell>
          <cell r="G7931" t="str">
            <v>DIVISORIA ELEMENTO VAZADO PECA CERAMICA</v>
          </cell>
          <cell r="H7931" t="str">
            <v>M2</v>
          </cell>
          <cell r="I7931">
            <v>177.05</v>
          </cell>
        </row>
        <row r="7932">
          <cell r="A7932">
            <v>90140</v>
          </cell>
          <cell r="B7932" t="str">
            <v>ALAMBRADO TELA LOZANGULADA PARA VEDACAO</v>
          </cell>
          <cell r="C7932" t="str">
            <v>M2</v>
          </cell>
          <cell r="D7932">
            <v>296.72000000000003</v>
          </cell>
          <cell r="F7932">
            <v>90140</v>
          </cell>
          <cell r="G7932" t="str">
            <v>ALAMBRADO TELA LOZANGULADA PARA VEDACAO</v>
          </cell>
          <cell r="H7932" t="str">
            <v>M2</v>
          </cell>
          <cell r="I7932">
            <v>296.72000000000003</v>
          </cell>
        </row>
        <row r="7933">
          <cell r="A7933">
            <v>90141</v>
          </cell>
          <cell r="B7933" t="str">
            <v>GUARDA CORPO TELA GALVANIZADA 16 AWG</v>
          </cell>
          <cell r="C7933" t="str">
            <v>M2</v>
          </cell>
          <cell r="D7933">
            <v>514.87</v>
          </cell>
          <cell r="F7933">
            <v>90141</v>
          </cell>
          <cell r="G7933" t="str">
            <v>GUARDA CORPO TELA GALVANIZADA 16 AWG</v>
          </cell>
          <cell r="H7933" t="str">
            <v>M2</v>
          </cell>
          <cell r="I7933">
            <v>514.87</v>
          </cell>
        </row>
        <row r="7934">
          <cell r="A7934">
            <v>90145</v>
          </cell>
          <cell r="B7934" t="str">
            <v>ALVENARIA TIJOLO FURADO 10x20x20cm-0,10m-CAL/CIMENTO/AREIA</v>
          </cell>
          <cell r="C7934" t="str">
            <v>M2</v>
          </cell>
          <cell r="D7934">
            <v>75.87</v>
          </cell>
          <cell r="F7934">
            <v>90145</v>
          </cell>
          <cell r="G7934" t="str">
            <v>ALVENARIA TIJOLO FURADO 10x20x20cm-0,10m-CAL/CIMENTO/AREIA</v>
          </cell>
          <cell r="H7934" t="str">
            <v>M2</v>
          </cell>
          <cell r="I7934">
            <v>75.87</v>
          </cell>
        </row>
        <row r="7935">
          <cell r="A7935">
            <v>90146</v>
          </cell>
          <cell r="B7935" t="str">
            <v>PAREDE EXTERNA TIJOLO 9x19x19cm-0,10m-COM QUALIMASSA</v>
          </cell>
          <cell r="C7935" t="str">
            <v>M2</v>
          </cell>
          <cell r="D7935">
            <v>53.1</v>
          </cell>
          <cell r="F7935">
            <v>90146</v>
          </cell>
          <cell r="G7935" t="str">
            <v>PAREDE EXTERNA TIJOLO 9x19x19cm-0,10m-COM QUALIMASSA</v>
          </cell>
          <cell r="H7935" t="str">
            <v>M2</v>
          </cell>
          <cell r="I7935">
            <v>53.1</v>
          </cell>
        </row>
        <row r="7936">
          <cell r="A7936">
            <v>90147</v>
          </cell>
          <cell r="B7936" t="str">
            <v>BALDRAME-MUROS DIVISORIOS 0,20m-EM CONCRETO 30x40cm</v>
          </cell>
          <cell r="C7936" t="str">
            <v>M</v>
          </cell>
          <cell r="D7936">
            <v>341.58</v>
          </cell>
          <cell r="F7936">
            <v>90147</v>
          </cell>
          <cell r="G7936" t="str">
            <v>BALDRAME-MUROS DIVISORIOS 0,20m-EM CONCRETO 30x40cm</v>
          </cell>
          <cell r="H7936" t="str">
            <v>M</v>
          </cell>
          <cell r="I7936">
            <v>341.58</v>
          </cell>
        </row>
        <row r="7937">
          <cell r="A7937">
            <v>90148</v>
          </cell>
          <cell r="B7937" t="str">
            <v>ALVENARIA TIJOLO FURADO 10x20x20cm ESP.10cm-COM QUALIMASSA</v>
          </cell>
          <cell r="C7937" t="str">
            <v>M2</v>
          </cell>
          <cell r="D7937">
            <v>69.739999999999995</v>
          </cell>
          <cell r="F7937">
            <v>90148</v>
          </cell>
          <cell r="G7937" t="str">
            <v>ALVENARIA TIJOLO FURADO 10x20x20cm ESP.10cm-COM QUALIMASSA</v>
          </cell>
          <cell r="H7937" t="str">
            <v>M2</v>
          </cell>
          <cell r="I7937">
            <v>69.739999999999995</v>
          </cell>
        </row>
        <row r="7938">
          <cell r="A7938">
            <v>90149</v>
          </cell>
          <cell r="B7938" t="str">
            <v>VERGA DE PEITORIL EM CONCRETO ESTRUTURADO-PAREDES 0,10m</v>
          </cell>
          <cell r="C7938" t="str">
            <v>M</v>
          </cell>
          <cell r="D7938">
            <v>119.28</v>
          </cell>
          <cell r="F7938">
            <v>90149</v>
          </cell>
          <cell r="G7938" t="str">
            <v>VERGA DE PEITORIL EM CONCRETO ESTRUTURADO-PAREDES 0,10m</v>
          </cell>
          <cell r="H7938" t="str">
            <v>M</v>
          </cell>
          <cell r="I7938">
            <v>119.28</v>
          </cell>
        </row>
        <row r="7939">
          <cell r="A7939">
            <v>90150</v>
          </cell>
          <cell r="B7939" t="str">
            <v>VERGA DE PEITORIL EM CONCRETO ESTRUTURADO-PAREDES 0,20m</v>
          </cell>
          <cell r="C7939" t="str">
            <v>M</v>
          </cell>
          <cell r="D7939">
            <v>119.56</v>
          </cell>
          <cell r="F7939">
            <v>90150</v>
          </cell>
          <cell r="G7939" t="str">
            <v>VERGA DE PEITORIL EM CONCRETO ESTRUTURADO-PAREDES 0,20m</v>
          </cell>
          <cell r="H7939" t="str">
            <v>M</v>
          </cell>
          <cell r="I7939">
            <v>119.56</v>
          </cell>
        </row>
        <row r="7940">
          <cell r="A7940">
            <v>90151</v>
          </cell>
          <cell r="B7940" t="str">
            <v>ALVENARIA TIJOLO REFRATARIO 2,5 x 11,4 x 22,9 CIM./AREIA 1:6</v>
          </cell>
          <cell r="C7940" t="str">
            <v>M2</v>
          </cell>
          <cell r="D7940">
            <v>1047.92</v>
          </cell>
          <cell r="F7940">
            <v>90151</v>
          </cell>
          <cell r="G7940" t="str">
            <v>ALVENARIA TIJOLO REFRATARIO 2,5 x 11,4 x 22,9 CIM./AREIA 1:6</v>
          </cell>
          <cell r="H7940" t="str">
            <v>M2</v>
          </cell>
          <cell r="I7940">
            <v>1047.92</v>
          </cell>
        </row>
        <row r="7941">
          <cell r="A7941">
            <v>90175</v>
          </cell>
          <cell r="B7941" t="str">
            <v>ALAMBRADO PROTECAO DIVISORIA TELA PVC-MOURAO CONC.INCL.BASE</v>
          </cell>
          <cell r="C7941" t="str">
            <v>M2</v>
          </cell>
          <cell r="D7941">
            <v>548.53</v>
          </cell>
          <cell r="F7941">
            <v>90175</v>
          </cell>
          <cell r="G7941" t="str">
            <v>ALAMBRADO PROTECAO DIVISORIA TELA PVC-MOURAO CONC.INCL.BASE</v>
          </cell>
          <cell r="H7941" t="str">
            <v>M2</v>
          </cell>
          <cell r="I7941">
            <v>548.53</v>
          </cell>
        </row>
        <row r="7942">
          <cell r="A7942">
            <v>90180</v>
          </cell>
          <cell r="B7942" t="str">
            <v xml:space="preserve">ALVENARIA BLOCO CONCRETO 9x19x39cm </v>
          </cell>
          <cell r="C7942" t="str">
            <v>M2</v>
          </cell>
          <cell r="D7942">
            <v>82.95</v>
          </cell>
          <cell r="F7942">
            <v>90180</v>
          </cell>
          <cell r="G7942" t="str">
            <v xml:space="preserve">ALVENARIA BLOCO CONCRETO 9x19x39cm </v>
          </cell>
          <cell r="H7942" t="str">
            <v>M2</v>
          </cell>
          <cell r="I7942">
            <v>82.95</v>
          </cell>
        </row>
        <row r="7943">
          <cell r="A7943">
            <v>90181</v>
          </cell>
          <cell r="B7943" t="str">
            <v>CINTA/VERGA COM BLOCO DE CONCRETO CANALETA (MEIA CANA) 20cm</v>
          </cell>
          <cell r="C7943" t="str">
            <v>M</v>
          </cell>
          <cell r="D7943">
            <v>58.99</v>
          </cell>
          <cell r="F7943">
            <v>90181</v>
          </cell>
          <cell r="G7943" t="str">
            <v>CINTA/VERGA COM BLOCO DE CONCRETO CANALETA (MEIA CANA) 20cm</v>
          </cell>
          <cell r="H7943" t="str">
            <v>M</v>
          </cell>
          <cell r="I7943">
            <v>58.99</v>
          </cell>
        </row>
        <row r="7944">
          <cell r="A7944">
            <v>90214</v>
          </cell>
          <cell r="B7944" t="str">
            <v>GRADE EXTERNA FERRO COM FIXACAO EM PILARES ALVENARIA</v>
          </cell>
          <cell r="C7944" t="str">
            <v>M2</v>
          </cell>
          <cell r="D7944">
            <v>480.56</v>
          </cell>
          <cell r="F7944">
            <v>90214</v>
          </cell>
          <cell r="G7944" t="str">
            <v>GRADE EXTERNA FERRO COM FIXACAO EM PILARES ALVENARIA</v>
          </cell>
          <cell r="H7944" t="str">
            <v>M2</v>
          </cell>
          <cell r="I7944">
            <v>480.56</v>
          </cell>
        </row>
        <row r="7945">
          <cell r="A7945">
            <v>90215</v>
          </cell>
          <cell r="B7945" t="str">
            <v>DIVISORIA COMPENSADO 10mm COM SARRAFOS 5x2cm H= 2,75m</v>
          </cell>
          <cell r="C7945" t="str">
            <v>M2</v>
          </cell>
          <cell r="D7945">
            <v>226.87</v>
          </cell>
          <cell r="F7945">
            <v>90215</v>
          </cell>
          <cell r="G7945" t="str">
            <v>DIVISORIA COMPENSADO 10mm COM SARRAFOS 5x2cm H= 2,75m</v>
          </cell>
          <cell r="H7945" t="str">
            <v>M2</v>
          </cell>
          <cell r="I7945">
            <v>226.87</v>
          </cell>
        </row>
        <row r="7946">
          <cell r="A7946">
            <v>90216</v>
          </cell>
          <cell r="B7946" t="str">
            <v>DIVISORIA COMPENSADO 10mm SARRAFOS 2x5cm REV.LAMINADO H=1,6mm</v>
          </cell>
          <cell r="C7946" t="str">
            <v>M2</v>
          </cell>
          <cell r="D7946">
            <v>531.51</v>
          </cell>
          <cell r="F7946">
            <v>90216</v>
          </cell>
          <cell r="G7946" t="str">
            <v>DIVISORIA COMPENSADO 10mm SARRAFOS 2x5cm REV.LAMINADO H=1,6mm</v>
          </cell>
          <cell r="H7946" t="str">
            <v>M2</v>
          </cell>
          <cell r="I7946">
            <v>531.51</v>
          </cell>
        </row>
        <row r="7947">
          <cell r="A7947">
            <v>90225</v>
          </cell>
          <cell r="B7947" t="str">
            <v>APERTO TIJOLO MACICO 10cm CIMENTO/AREIA 1:6</v>
          </cell>
          <cell r="C7947" t="str">
            <v>M2</v>
          </cell>
          <cell r="D7947">
            <v>172.34</v>
          </cell>
          <cell r="F7947">
            <v>90225</v>
          </cell>
          <cell r="G7947" t="str">
            <v>APERTO TIJOLO MACICO 10cm CIMENTO/AREIA 1:6</v>
          </cell>
          <cell r="H7947" t="str">
            <v>M2</v>
          </cell>
          <cell r="I7947">
            <v>172.34</v>
          </cell>
        </row>
        <row r="7948">
          <cell r="A7948">
            <v>90226</v>
          </cell>
          <cell r="B7948" t="str">
            <v>APERTO TIJOLO MACICO 20cm CIMENTO/SAIBRO 1:8</v>
          </cell>
          <cell r="C7948" t="str">
            <v>M2</v>
          </cell>
          <cell r="D7948">
            <v>340.86</v>
          </cell>
          <cell r="F7948">
            <v>90226</v>
          </cell>
          <cell r="G7948" t="str">
            <v>APERTO TIJOLO MACICO 20cm CIMENTO/SAIBRO 1:8</v>
          </cell>
          <cell r="H7948" t="str">
            <v>M2</v>
          </cell>
          <cell r="I7948">
            <v>340.86</v>
          </cell>
        </row>
        <row r="7949">
          <cell r="A7949">
            <v>90228</v>
          </cell>
          <cell r="B7949" t="str">
            <v>APERTO PAREDES 1/2 VEZ(0,10m)-TIJ.MACICO-CIM/CAL/AREIA 1:1:15</v>
          </cell>
          <cell r="C7949" t="str">
            <v>M2</v>
          </cell>
          <cell r="D7949">
            <v>155.96</v>
          </cell>
          <cell r="F7949">
            <v>90228</v>
          </cell>
          <cell r="G7949" t="str">
            <v>APERTO PAREDES 1/2 VEZ(0,10m)-TIJ.MACICO-CIM/CAL/AREIA 1:1:15</v>
          </cell>
          <cell r="H7949" t="str">
            <v>M2</v>
          </cell>
          <cell r="I7949">
            <v>155.96</v>
          </cell>
        </row>
        <row r="7950">
          <cell r="A7950">
            <v>90229</v>
          </cell>
          <cell r="B7950" t="str">
            <v>BONECA/APERTO ALVENARIA 1/2 VEZ(10cm)-TIJ.MACICO-CIM/CAL/AREIA</v>
          </cell>
          <cell r="C7950" t="str">
            <v>M2</v>
          </cell>
          <cell r="D7950">
            <v>168.39</v>
          </cell>
          <cell r="F7950">
            <v>90229</v>
          </cell>
          <cell r="G7950" t="str">
            <v>BONECA/APERTO ALVENARIA 1/2 VEZ(10cm)-TIJ.MACICO-CIM/CAL/AREIA</v>
          </cell>
          <cell r="H7950" t="str">
            <v>M2</v>
          </cell>
          <cell r="I7950">
            <v>168.39</v>
          </cell>
        </row>
        <row r="7951">
          <cell r="A7951">
            <v>90230</v>
          </cell>
          <cell r="B7951" t="str">
            <v>APERTO PAREDES EXTERNAS TIJ.MACICO 0.20m CIMENTO/SAIBRO 1:8</v>
          </cell>
          <cell r="C7951" t="str">
            <v>M2</v>
          </cell>
          <cell r="D7951">
            <v>341.11</v>
          </cell>
          <cell r="F7951">
            <v>90230</v>
          </cell>
          <cell r="G7951" t="str">
            <v>APERTO PAREDES EXTERNAS TIJ.MACICO 0.20m CIMENTO/SAIBRO 1:8</v>
          </cell>
          <cell r="H7951" t="str">
            <v>M2</v>
          </cell>
          <cell r="I7951">
            <v>341.11</v>
          </cell>
        </row>
        <row r="7952">
          <cell r="A7952">
            <v>90231</v>
          </cell>
          <cell r="B7952" t="str">
            <v>APERTO/BONECAS PAREDES 1/2 VEZ(0,10m)TIJ.MACICO-COM QUALIMASSA</v>
          </cell>
          <cell r="C7952" t="str">
            <v>M2</v>
          </cell>
          <cell r="D7952">
            <v>133.88</v>
          </cell>
          <cell r="F7952">
            <v>90231</v>
          </cell>
          <cell r="G7952" t="str">
            <v>APERTO/BONECAS PAREDES 1/2 VEZ(0,10m)TIJ.MACICO-COM QUALIMASSA</v>
          </cell>
          <cell r="H7952" t="str">
            <v>M2</v>
          </cell>
          <cell r="I7952">
            <v>133.88</v>
          </cell>
        </row>
        <row r="7953">
          <cell r="A7953">
            <v>90232</v>
          </cell>
          <cell r="B7953" t="str">
            <v>APERTO PAREDES 1/2 VEZ(0.10m)TIJOLO MACICO-CIMENTO/SAIBRO 1:8</v>
          </cell>
          <cell r="C7953" t="str">
            <v>M2</v>
          </cell>
          <cell r="D7953">
            <v>172.73</v>
          </cell>
          <cell r="F7953">
            <v>90232</v>
          </cell>
          <cell r="G7953" t="str">
            <v>APERTO PAREDES 1/2 VEZ(0.10m)TIJOLO MACICO-CIMENTO/SAIBRO 1:8</v>
          </cell>
          <cell r="H7953" t="str">
            <v>M2</v>
          </cell>
          <cell r="I7953">
            <v>172.73</v>
          </cell>
        </row>
        <row r="7954">
          <cell r="A7954">
            <v>90239</v>
          </cell>
          <cell r="B7954" t="str">
            <v>VERGA CONCRETO ESTRUTURADO (10x10cm)PARA ALVENARIAS 0,10m</v>
          </cell>
          <cell r="C7954" t="str">
            <v>M</v>
          </cell>
          <cell r="D7954">
            <v>59.17</v>
          </cell>
          <cell r="F7954">
            <v>90239</v>
          </cell>
          <cell r="G7954" t="str">
            <v>VERGA CONCRETO ESTRUTURADO (10x10cm)PARA ALVENARIAS 0,10m</v>
          </cell>
          <cell r="H7954" t="str">
            <v>M</v>
          </cell>
          <cell r="I7954">
            <v>59.17</v>
          </cell>
        </row>
        <row r="7955">
          <cell r="A7955">
            <v>90240</v>
          </cell>
          <cell r="B7955" t="str">
            <v>VERGA CONCRETO ESTRUTURADO (10x20)PARA ALVENARIAS 0,20m</v>
          </cell>
          <cell r="C7955" t="str">
            <v>M</v>
          </cell>
          <cell r="D7955">
            <v>59.28</v>
          </cell>
          <cell r="F7955">
            <v>90240</v>
          </cell>
          <cell r="G7955" t="str">
            <v>VERGA CONCRETO ESTRUTURADO (10x20)PARA ALVENARIAS 0,20m</v>
          </cell>
          <cell r="H7955" t="str">
            <v>M</v>
          </cell>
          <cell r="I7955">
            <v>59.28</v>
          </cell>
        </row>
        <row r="7956">
          <cell r="A7956">
            <v>90241</v>
          </cell>
          <cell r="B7956" t="str">
            <v>VERGA PEITORIL-CONCRETO ESTRUTURADO PARA ALVENARIA 0,10m</v>
          </cell>
          <cell r="C7956" t="str">
            <v>M</v>
          </cell>
          <cell r="D7956">
            <v>41.7</v>
          </cell>
          <cell r="F7956">
            <v>90241</v>
          </cell>
          <cell r="G7956" t="str">
            <v>VERGA PEITORIL-CONCRETO ESTRUTURADO PARA ALVENARIA 0,10m</v>
          </cell>
          <cell r="H7956" t="str">
            <v>M</v>
          </cell>
          <cell r="I7956">
            <v>41.7</v>
          </cell>
        </row>
        <row r="7957">
          <cell r="A7957">
            <v>90242</v>
          </cell>
          <cell r="B7957" t="str">
            <v>VERGA PEITORIL-CONCRETO ESTRUTURADO 10X20 P/ALVENARIAS 0,20m</v>
          </cell>
          <cell r="C7957" t="str">
            <v>M</v>
          </cell>
          <cell r="D7957">
            <v>52.27</v>
          </cell>
          <cell r="F7957">
            <v>90242</v>
          </cell>
          <cell r="G7957" t="str">
            <v>VERGA PEITORIL-CONCRETO ESTRUTURADO 10X20 P/ALVENARIAS 0,20m</v>
          </cell>
          <cell r="H7957" t="str">
            <v>M</v>
          </cell>
          <cell r="I7957">
            <v>52.27</v>
          </cell>
        </row>
        <row r="7958">
          <cell r="A7958">
            <v>90243</v>
          </cell>
          <cell r="B7958" t="str">
            <v>VERGA BLOCO CONCRETO CANALETA ESPESSURA 0,20m</v>
          </cell>
          <cell r="C7958" t="str">
            <v>M</v>
          </cell>
          <cell r="D7958">
            <v>37.54</v>
          </cell>
          <cell r="F7958">
            <v>90243</v>
          </cell>
          <cell r="G7958" t="str">
            <v>VERGA BLOCO CONCRETO CANALETA ESPESSURA 0,20m</v>
          </cell>
          <cell r="H7958" t="str">
            <v>M</v>
          </cell>
          <cell r="I7958">
            <v>37.54</v>
          </cell>
        </row>
        <row r="7959">
          <cell r="A7959">
            <v>90244</v>
          </cell>
          <cell r="B7959" t="str">
            <v>VERGA EM MEIO BLOCO DE VEDACAO DE CONCRETO 9x19x19cm</v>
          </cell>
          <cell r="C7959" t="str">
            <v>M</v>
          </cell>
          <cell r="D7959">
            <v>51.47</v>
          </cell>
          <cell r="F7959">
            <v>90244</v>
          </cell>
          <cell r="G7959" t="str">
            <v>VERGA EM MEIO BLOCO DE VEDACAO DE CONCRETO 9x19x19cm</v>
          </cell>
          <cell r="H7959" t="str">
            <v>M</v>
          </cell>
          <cell r="I7959">
            <v>51.47</v>
          </cell>
        </row>
        <row r="7960">
          <cell r="A7960">
            <v>90271</v>
          </cell>
          <cell r="B7960" t="str">
            <v>FECHAMENTO DE VAOS EM COMPENSADO NAVAL DE 18mm</v>
          </cell>
          <cell r="C7960" t="str">
            <v>M2</v>
          </cell>
          <cell r="D7960">
            <v>181.14</v>
          </cell>
          <cell r="F7960">
            <v>90271</v>
          </cell>
          <cell r="G7960" t="str">
            <v>FECHAMENTO DE VAOS EM COMPENSADO NAVAL DE 18mm</v>
          </cell>
          <cell r="H7960" t="str">
            <v>M2</v>
          </cell>
          <cell r="I7960">
            <v>181.14</v>
          </cell>
        </row>
        <row r="7961">
          <cell r="A7961">
            <v>90301</v>
          </cell>
          <cell r="B7961" t="str">
            <v>PAREDE EXTERNA TIJOLO 9x19x19cm-20cm COM QUALIMASSA</v>
          </cell>
          <cell r="C7961" t="str">
            <v>M2</v>
          </cell>
          <cell r="D7961">
            <v>92.87</v>
          </cell>
          <cell r="F7961">
            <v>90301</v>
          </cell>
          <cell r="G7961" t="str">
            <v>PAREDE EXTERNA TIJOLO 9x19x19cm-20cm COM QUALIMASSA</v>
          </cell>
          <cell r="H7961" t="str">
            <v>M2</v>
          </cell>
          <cell r="I7961">
            <v>92.87</v>
          </cell>
        </row>
        <row r="7962">
          <cell r="A7962">
            <v>90302</v>
          </cell>
          <cell r="B7962" t="str">
            <v>PAREDE INTERNA-TIJOLO 9x19x19cm 0,10cm CAL/CIM.AREIA</v>
          </cell>
          <cell r="C7962" t="str">
            <v>M2</v>
          </cell>
          <cell r="D7962">
            <v>70.040000000000006</v>
          </cell>
          <cell r="F7962">
            <v>90302</v>
          </cell>
          <cell r="G7962" t="str">
            <v>PAREDE INTERNA-TIJOLO 9x19x19cm 0,10cm CAL/CIM.AREIA</v>
          </cell>
          <cell r="H7962" t="str">
            <v>M2</v>
          </cell>
          <cell r="I7962">
            <v>70.040000000000006</v>
          </cell>
        </row>
        <row r="7963">
          <cell r="A7963">
            <v>90303</v>
          </cell>
          <cell r="B7963" t="str">
            <v>ALVENARIA EXTERNA 20cm TIJ.FURADO 10x20x20cm COM QUALIMASSA</v>
          </cell>
          <cell r="C7963" t="str">
            <v>M2</v>
          </cell>
          <cell r="D7963">
            <v>58.31</v>
          </cell>
          <cell r="F7963">
            <v>90303</v>
          </cell>
          <cell r="G7963" t="str">
            <v>ALVENARIA EXTERNA 20cm TIJ.FURADO 10x20x20cm COM QUALIMASSA</v>
          </cell>
          <cell r="H7963" t="str">
            <v>M2</v>
          </cell>
          <cell r="I7963">
            <v>58.31</v>
          </cell>
        </row>
        <row r="7964">
          <cell r="A7964">
            <v>90304</v>
          </cell>
          <cell r="B7964" t="str">
            <v>ALVENARIA 10cm TIJOLO FURADO 10x20x20cm-COM QUALIMASSA</v>
          </cell>
          <cell r="C7964" t="str">
            <v>M2</v>
          </cell>
          <cell r="D7964">
            <v>121.54</v>
          </cell>
          <cell r="F7964">
            <v>90304</v>
          </cell>
          <cell r="G7964" t="str">
            <v>ALVENARIA 10cm TIJOLO FURADO 10x20x20cm-COM QUALIMASSA</v>
          </cell>
          <cell r="H7964" t="str">
            <v>M2</v>
          </cell>
          <cell r="I7964">
            <v>121.54</v>
          </cell>
        </row>
        <row r="7965">
          <cell r="A7965">
            <v>90305</v>
          </cell>
          <cell r="B7965" t="str">
            <v>ALVENARIA TIJOLO MACICO 1 VEZ (0,20m) CIMENTO/CAL/AREIA 1:1:15</v>
          </cell>
          <cell r="C7965" t="str">
            <v>M2</v>
          </cell>
          <cell r="D7965">
            <v>377.59</v>
          </cell>
          <cell r="F7965">
            <v>90305</v>
          </cell>
          <cell r="G7965" t="str">
            <v>ALVENARIA TIJOLO MACICO 1 VEZ (0,20m) CIMENTO/CAL/AREIA 1:1:15</v>
          </cell>
          <cell r="H7965" t="str">
            <v>M2</v>
          </cell>
          <cell r="I7965">
            <v>377.59</v>
          </cell>
        </row>
        <row r="7966">
          <cell r="A7966">
            <v>90306</v>
          </cell>
          <cell r="B7966" t="str">
            <v>ALVENARIA TIJOLO MACICO 1/2 VEZ (0,10m)CAL/CIM/AREIA 1:1:15</v>
          </cell>
          <cell r="C7966" t="str">
            <v>M2</v>
          </cell>
          <cell r="D7966">
            <v>204.02</v>
          </cell>
          <cell r="F7966">
            <v>90306</v>
          </cell>
          <cell r="G7966" t="str">
            <v>ALVENARIA TIJOLO MACICO 1/2 VEZ (0,10m)CAL/CIM/AREIA 1:1:15</v>
          </cell>
          <cell r="H7966" t="str">
            <v>M2</v>
          </cell>
          <cell r="I7966">
            <v>204.02</v>
          </cell>
        </row>
        <row r="7967">
          <cell r="A7967">
            <v>90307</v>
          </cell>
          <cell r="B7967" t="str">
            <v>ALVENARIA TIJOLO MACICO EM ESPELHO-CAL/CIM/AREIA 1:1:15</v>
          </cell>
          <cell r="C7967" t="str">
            <v>M2</v>
          </cell>
          <cell r="D7967">
            <v>209.76</v>
          </cell>
          <cell r="F7967">
            <v>90307</v>
          </cell>
          <cell r="G7967" t="str">
            <v>ALVENARIA TIJOLO MACICO EM ESPELHO-CAL/CIM/AREIA 1:1:15</v>
          </cell>
          <cell r="H7967" t="str">
            <v>M2</v>
          </cell>
          <cell r="I7967">
            <v>209.76</v>
          </cell>
        </row>
        <row r="7968">
          <cell r="A7968">
            <v>90309</v>
          </cell>
          <cell r="B7968" t="str">
            <v>CAPEAMENTO ARGAMASSA CONCRETO PARA PROTECAO LAJE PREMOLDADA</v>
          </cell>
          <cell r="C7968" t="str">
            <v>M2</v>
          </cell>
          <cell r="D7968">
            <v>36.06</v>
          </cell>
          <cell r="F7968">
            <v>90309</v>
          </cell>
          <cell r="G7968" t="str">
            <v>CAPEAMENTO ARGAMASSA CONCRETO PARA PROTECAO LAJE PREMOLDADA</v>
          </cell>
          <cell r="H7968" t="str">
            <v>M2</v>
          </cell>
          <cell r="I7968">
            <v>36.06</v>
          </cell>
        </row>
        <row r="7969">
          <cell r="A7969">
            <v>90340</v>
          </cell>
          <cell r="B7969" t="str">
            <v>BALDRAME MURO DIVISORIO ESP.20cm-(30x40cm) CONCRETO 25MPA</v>
          </cell>
          <cell r="C7969" t="str">
            <v>M</v>
          </cell>
          <cell r="D7969">
            <v>183.06</v>
          </cell>
          <cell r="F7969">
            <v>90340</v>
          </cell>
          <cell r="G7969" t="str">
            <v>BALDRAME MURO DIVISORIO ESP.20cm-(30x40cm) CONCRETO 25MPA</v>
          </cell>
          <cell r="H7969" t="str">
            <v>M</v>
          </cell>
          <cell r="I7969">
            <v>183.06</v>
          </cell>
        </row>
        <row r="7970">
          <cell r="A7970">
            <v>90341</v>
          </cell>
          <cell r="B7970" t="str">
            <v>BALDRAME MURO DIVISORIO ESP.10cm-(20x40cm) CONCRETO 1:3:6</v>
          </cell>
          <cell r="C7970" t="str">
            <v>M</v>
          </cell>
          <cell r="D7970">
            <v>143.59</v>
          </cell>
          <cell r="F7970">
            <v>90341</v>
          </cell>
          <cell r="G7970" t="str">
            <v>BALDRAME MURO DIVISORIO ESP.10cm-(20x40cm) CONCRETO 1:3:6</v>
          </cell>
          <cell r="H7970" t="str">
            <v>M</v>
          </cell>
          <cell r="I7970">
            <v>143.59</v>
          </cell>
        </row>
        <row r="7971">
          <cell r="A7971">
            <v>90342</v>
          </cell>
          <cell r="B7971" t="str">
            <v>PILAR DE REFORCO EM CONCRETO 1018cm MURO DIVISORIO ALVENARIA</v>
          </cell>
          <cell r="C7971" t="str">
            <v>M</v>
          </cell>
          <cell r="D7971">
            <v>73.91</v>
          </cell>
          <cell r="F7971">
            <v>90342</v>
          </cell>
          <cell r="G7971" t="str">
            <v>PILAR DE REFORCO EM CONCRETO 1018cm MURO DIVISORIO ALVENARIA</v>
          </cell>
          <cell r="H7971" t="str">
            <v>M</v>
          </cell>
          <cell r="I7971">
            <v>73.91</v>
          </cell>
        </row>
        <row r="7972">
          <cell r="A7972">
            <v>90345</v>
          </cell>
          <cell r="B7972" t="str">
            <v>ALVENARIA 9x19x29cm REVEST.INT/EXT.IMP.EMBOCO ARG PRONTA</v>
          </cell>
          <cell r="C7972" t="str">
            <v>M2</v>
          </cell>
          <cell r="D7972">
            <v>136.93</v>
          </cell>
          <cell r="F7972">
            <v>90345</v>
          </cell>
          <cell r="G7972" t="str">
            <v>ALVENARIA 9x19x29cm REVEST.INT/EXT.IMP.EMBOCO ARG PRONTA</v>
          </cell>
          <cell r="H7972" t="str">
            <v>M2</v>
          </cell>
          <cell r="I7972">
            <v>136.93</v>
          </cell>
        </row>
        <row r="7973">
          <cell r="A7973">
            <v>90369</v>
          </cell>
          <cell r="B7973" t="str">
            <v>MURO EXTERNO h=1,80m BLOCO CONCRETO 9x19x39 COM MASSA PRONTA</v>
          </cell>
          <cell r="C7973" t="str">
            <v>M</v>
          </cell>
          <cell r="D7973">
            <v>69.03</v>
          </cell>
          <cell r="F7973">
            <v>90369</v>
          </cell>
          <cell r="G7973" t="str">
            <v>MURO EXTERNO h=1,80m BLOCO CONCRETO 9x19x39 COM MASSA PRONTA</v>
          </cell>
          <cell r="H7973" t="str">
            <v>M</v>
          </cell>
          <cell r="I7973">
            <v>69.03</v>
          </cell>
        </row>
        <row r="7974">
          <cell r="A7974">
            <v>90370</v>
          </cell>
          <cell r="B7974" t="str">
            <v>ALVENARIA BLOCO CONCRETO 9x19x39cm COM FIXOBLOCK</v>
          </cell>
          <cell r="C7974" t="str">
            <v>M2</v>
          </cell>
          <cell r="D7974">
            <v>86.03</v>
          </cell>
          <cell r="F7974">
            <v>90370</v>
          </cell>
          <cell r="G7974" t="str">
            <v>ALVENARIA BLOCO CONCRETO 9x19x39cm COM FIXOBLOCK</v>
          </cell>
          <cell r="H7974" t="str">
            <v>M2</v>
          </cell>
          <cell r="I7974">
            <v>86.03</v>
          </cell>
        </row>
        <row r="7975">
          <cell r="A7975">
            <v>90371</v>
          </cell>
          <cell r="B7975" t="str">
            <v>ALVENARIA BLOCO CONCRETO 19x19x39 CIMENTO/CALGEO/AREIA-1:4:4</v>
          </cell>
          <cell r="C7975" t="str">
            <v>M2</v>
          </cell>
          <cell r="D7975">
            <v>129.01</v>
          </cell>
          <cell r="F7975">
            <v>90371</v>
          </cell>
          <cell r="G7975" t="str">
            <v>ALVENARIA BLOCO CONCRETO 19x19x39 CIMENTO/CALGEO/AREIA-1:4:4</v>
          </cell>
          <cell r="H7975" t="str">
            <v>M2</v>
          </cell>
          <cell r="I7975">
            <v>129.01</v>
          </cell>
        </row>
        <row r="7976">
          <cell r="A7976">
            <v>90372</v>
          </cell>
          <cell r="B7976" t="str">
            <v>ALVENARIA TIJOLO FURADO 10x20x20 10cm CIM./CALGEO/AREIA 1:2:9</v>
          </cell>
          <cell r="C7976" t="str">
            <v>M2</v>
          </cell>
          <cell r="D7976">
            <v>79.39</v>
          </cell>
          <cell r="F7976">
            <v>90372</v>
          </cell>
          <cell r="G7976" t="str">
            <v>ALVENARIA TIJOLO FURADO 10x20x20 10cm CIM./CALGEO/AREIA 1:2:9</v>
          </cell>
          <cell r="H7976" t="str">
            <v>M2</v>
          </cell>
          <cell r="I7976">
            <v>79.39</v>
          </cell>
        </row>
        <row r="7977">
          <cell r="A7977">
            <v>90400</v>
          </cell>
          <cell r="B7977" t="str">
            <v xml:space="preserve">ALVENARIA MURO DIVISORIO BLOCO CONCR.9x19x39cm-COM FIXOBLOC </v>
          </cell>
          <cell r="C7977" t="str">
            <v>M2</v>
          </cell>
          <cell r="D7977">
            <v>84.55</v>
          </cell>
          <cell r="F7977">
            <v>90400</v>
          </cell>
          <cell r="G7977" t="str">
            <v xml:space="preserve">ALVENARIA MURO DIVISORIO BLOCO CONCR.9x19x39cm-COM FIXOBLOC </v>
          </cell>
          <cell r="H7977" t="str">
            <v>M2</v>
          </cell>
          <cell r="I7977">
            <v>84.55</v>
          </cell>
        </row>
        <row r="7978">
          <cell r="A7978">
            <v>90401</v>
          </cell>
          <cell r="B7978" t="str">
            <v>ALVENARIA MURO DIVISORIO-0,10m-LAJOTA 10x20x20cm-CIM/AREIA 1:6</v>
          </cell>
          <cell r="C7978" t="str">
            <v>M2</v>
          </cell>
          <cell r="D7978">
            <v>80.36</v>
          </cell>
          <cell r="F7978">
            <v>90401</v>
          </cell>
          <cell r="G7978" t="str">
            <v>ALVENARIA MURO DIVISORIO-0,10m-LAJOTA 10x20x20cm-CIM/AREIA 1:6</v>
          </cell>
          <cell r="H7978" t="str">
            <v>M2</v>
          </cell>
          <cell r="I7978">
            <v>80.36</v>
          </cell>
        </row>
        <row r="7979">
          <cell r="A7979">
            <v>90402</v>
          </cell>
          <cell r="B7979" t="str">
            <v>MURO DIVISORIO h=1,8mx20cm CAL/AREIA/EMBOCO/PVA-PILAR 3/3m</v>
          </cell>
          <cell r="C7979" t="str">
            <v>M</v>
          </cell>
          <cell r="D7979">
            <v>392.36</v>
          </cell>
          <cell r="F7979">
            <v>90402</v>
          </cell>
          <cell r="G7979" t="str">
            <v>MURO DIVISORIO h=1,8mx20cm CAL/AREIA/EMBOCO/PVA-PILAR 3/3m</v>
          </cell>
          <cell r="H7979" t="str">
            <v>M</v>
          </cell>
          <cell r="I7979">
            <v>392.36</v>
          </cell>
        </row>
        <row r="7980">
          <cell r="A7980">
            <v>90410</v>
          </cell>
          <cell r="B7980" t="str">
            <v>FECHAMENTO PORTARIA VIDRO BLINDEX 10mm PIVOTANTE</v>
          </cell>
          <cell r="C7980" t="str">
            <v>M2</v>
          </cell>
          <cell r="D7980">
            <v>999.26</v>
          </cell>
          <cell r="F7980">
            <v>90410</v>
          </cell>
          <cell r="G7980" t="str">
            <v>FECHAMENTO PORTARIA VIDRO BLINDEX 10mm PIVOTANTE</v>
          </cell>
          <cell r="H7980" t="str">
            <v>M2</v>
          </cell>
          <cell r="I7980">
            <v>999.26</v>
          </cell>
        </row>
        <row r="7981">
          <cell r="A7981">
            <v>90411</v>
          </cell>
          <cell r="B7981" t="str">
            <v>FECHAMENTO PORTARIA VIDRO LAMINADO 15mm PORTA 1 FL.ABRIR</v>
          </cell>
          <cell r="C7981" t="str">
            <v>M2</v>
          </cell>
          <cell r="D7981">
            <v>1421.73</v>
          </cell>
          <cell r="F7981">
            <v>90411</v>
          </cell>
          <cell r="G7981" t="str">
            <v>FECHAMENTO PORTARIA VIDRO LAMINADO 15mm PORTA 1 FL.ABRIR</v>
          </cell>
          <cell r="H7981" t="str">
            <v>M2</v>
          </cell>
          <cell r="I7981">
            <v>1421.73</v>
          </cell>
        </row>
        <row r="7982">
          <cell r="A7982">
            <v>90412</v>
          </cell>
          <cell r="B7982" t="str">
            <v>FECHAMENTO PORTARIA VIDRO CRISTAL INCOLOR 12mm FIXO</v>
          </cell>
          <cell r="C7982" t="str">
            <v>M2</v>
          </cell>
          <cell r="D7982">
            <v>1224.21</v>
          </cell>
          <cell r="F7982">
            <v>90412</v>
          </cell>
          <cell r="G7982" t="str">
            <v>FECHAMENTO PORTARIA VIDRO CRISTAL INCOLOR 12mm FIXO</v>
          </cell>
          <cell r="H7982" t="str">
            <v>M2</v>
          </cell>
          <cell r="I7982">
            <v>1224.21</v>
          </cell>
        </row>
        <row r="7983">
          <cell r="A7983">
            <v>90415</v>
          </cell>
          <cell r="B7983" t="str">
            <v>MURO DIVISORIO h=2,25mx10cm INCLUSIVE EMBASAMENTO COM LAJOTAS</v>
          </cell>
          <cell r="C7983" t="str">
            <v>M</v>
          </cell>
          <cell r="D7983">
            <v>345.84</v>
          </cell>
          <cell r="F7983">
            <v>90415</v>
          </cell>
          <cell r="G7983" t="str">
            <v>MURO DIVISORIO h=2,25mx10cm INCLUSIVE EMBASAMENTO COM LAJOTAS</v>
          </cell>
          <cell r="H7983" t="str">
            <v>M</v>
          </cell>
          <cell r="I7983">
            <v>345.84</v>
          </cell>
        </row>
        <row r="7984">
          <cell r="A7984">
            <v>90420</v>
          </cell>
          <cell r="B7984" t="str">
            <v>FUNDACAO PARA MURO ALVENARIA TIJOLOS MACICO ESCAVACAO MANUAL</v>
          </cell>
          <cell r="C7984" t="str">
            <v>M</v>
          </cell>
          <cell r="D7984">
            <v>229.45</v>
          </cell>
          <cell r="F7984">
            <v>90420</v>
          </cell>
          <cell r="G7984" t="str">
            <v>FUNDACAO PARA MURO ALVENARIA TIJOLOS MACICO ESCAVACAO MANUAL</v>
          </cell>
          <cell r="H7984" t="str">
            <v>M</v>
          </cell>
          <cell r="I7984">
            <v>229.45</v>
          </cell>
        </row>
        <row r="7985">
          <cell r="A7985">
            <v>90421</v>
          </cell>
          <cell r="B7985" t="str">
            <v>FUNDACAO PARA MUROS ALVENARIA PEDRA DE MAO E ESCAVACAO MANUAL</v>
          </cell>
          <cell r="C7985" t="str">
            <v>M</v>
          </cell>
          <cell r="D7985">
            <v>148.38</v>
          </cell>
          <cell r="F7985">
            <v>90421</v>
          </cell>
          <cell r="G7985" t="str">
            <v>FUNDACAO PARA MUROS ALVENARIA PEDRA DE MAO E ESCAVACAO MANUAL</v>
          </cell>
          <cell r="H7985" t="str">
            <v>M</v>
          </cell>
          <cell r="I7985">
            <v>148.38</v>
          </cell>
        </row>
        <row r="7986">
          <cell r="A7986">
            <v>90430</v>
          </cell>
          <cell r="B7986" t="str">
            <v>CERCA DUPLA MOUROES CONCRETO E CERCA VIVA</v>
          </cell>
          <cell r="C7986" t="str">
            <v>M</v>
          </cell>
          <cell r="D7986">
            <v>302.14</v>
          </cell>
          <cell r="F7986">
            <v>90430</v>
          </cell>
          <cell r="G7986" t="str">
            <v>CERCA DUPLA MOUROES CONCRETO E CERCA VIVA</v>
          </cell>
          <cell r="H7986" t="str">
            <v>M</v>
          </cell>
          <cell r="I7986">
            <v>302.14</v>
          </cell>
        </row>
        <row r="7987">
          <cell r="A7987">
            <v>90431</v>
          </cell>
          <cell r="B7987" t="str">
            <v>CERCA SIMPLES MOURAO CONCRETO,ARAME QUATRO FIOS</v>
          </cell>
          <cell r="C7987" t="str">
            <v>M</v>
          </cell>
          <cell r="D7987">
            <v>139.88</v>
          </cell>
          <cell r="F7987">
            <v>90431</v>
          </cell>
          <cell r="G7987" t="str">
            <v>CERCA SIMPLES MOURAO CONCRETO,ARAME QUATRO FIOS</v>
          </cell>
          <cell r="H7987" t="str">
            <v>M</v>
          </cell>
          <cell r="I7987">
            <v>139.88</v>
          </cell>
        </row>
        <row r="7988">
          <cell r="A7988">
            <v>90432</v>
          </cell>
          <cell r="B7988" t="str">
            <v>CERCA COM MOURAO CONCRETO INCL.BALDRAME,ALTURA 2,8m TELA 12</v>
          </cell>
          <cell r="C7988" t="str">
            <v>M</v>
          </cell>
          <cell r="D7988">
            <v>335.84</v>
          </cell>
          <cell r="F7988">
            <v>90432</v>
          </cell>
          <cell r="G7988" t="str">
            <v>CERCA COM MOURAO CONCRETO INCL.BALDRAME,ALTURA 2,8m TELA 12</v>
          </cell>
          <cell r="H7988" t="str">
            <v>M</v>
          </cell>
          <cell r="I7988">
            <v>335.84</v>
          </cell>
        </row>
        <row r="7989">
          <cell r="A7989">
            <v>90433</v>
          </cell>
          <cell r="B7989" t="str">
            <v>VERGAS RETAS CONCRETO ESTRUTURADO-APOIO 20cm-ALTURA 5cm</v>
          </cell>
          <cell r="C7989" t="str">
            <v>M</v>
          </cell>
          <cell r="D7989">
            <v>17.59</v>
          </cell>
          <cell r="F7989">
            <v>90433</v>
          </cell>
          <cell r="G7989" t="str">
            <v>VERGAS RETAS CONCRETO ESTRUTURADO-APOIO 20cm-ALTURA 5cm</v>
          </cell>
          <cell r="H7989" t="str">
            <v>M</v>
          </cell>
          <cell r="I7989">
            <v>17.59</v>
          </cell>
        </row>
        <row r="7990">
          <cell r="A7990">
            <v>90440</v>
          </cell>
          <cell r="B7990" t="str">
            <v>ALVENARIA INT./EXT.10cm TIJOLO 10x20x20cm-COM QUALIMASSA</v>
          </cell>
          <cell r="C7990" t="str">
            <v>M2</v>
          </cell>
          <cell r="D7990">
            <v>70.849999999999994</v>
          </cell>
          <cell r="F7990">
            <v>90440</v>
          </cell>
          <cell r="G7990" t="str">
            <v>ALVENARIA INT./EXT.10cm TIJOLO 10x20x20cm-COM QUALIMASSA</v>
          </cell>
          <cell r="H7990" t="str">
            <v>M2</v>
          </cell>
          <cell r="I7990">
            <v>70.849999999999994</v>
          </cell>
        </row>
        <row r="7991">
          <cell r="A7991">
            <v>90441</v>
          </cell>
          <cell r="B7991" t="str">
            <v>ALVENARIA INT.EXT.20cm TIJOLO 10x20x20cm-CIMENTO/SAIBRO 1:8</v>
          </cell>
          <cell r="C7991" t="str">
            <v>M2</v>
          </cell>
          <cell r="D7991">
            <v>58.71</v>
          </cell>
          <cell r="F7991">
            <v>90441</v>
          </cell>
          <cell r="G7991" t="str">
            <v>ALVENARIA INT.EXT.20cm TIJOLO 10x20x20cm-CIMENTO/SAIBRO 1:8</v>
          </cell>
          <cell r="H7991" t="str">
            <v>M2</v>
          </cell>
          <cell r="I7991">
            <v>58.71</v>
          </cell>
        </row>
        <row r="7992">
          <cell r="A7992">
            <v>90442</v>
          </cell>
          <cell r="B7992" t="str">
            <v>BONECA/APERTO TIJOLO MACICO ESPESSURA 0,10m COM QUALIMASSA</v>
          </cell>
          <cell r="C7992" t="str">
            <v>M2</v>
          </cell>
          <cell r="D7992">
            <v>127.75</v>
          </cell>
          <cell r="F7992">
            <v>90442</v>
          </cell>
          <cell r="G7992" t="str">
            <v>BONECA/APERTO TIJOLO MACICO ESPESSURA 0,10m COM QUALIMASSA</v>
          </cell>
          <cell r="H7992" t="str">
            <v>M2</v>
          </cell>
          <cell r="I7992">
            <v>127.75</v>
          </cell>
        </row>
        <row r="7993">
          <cell r="A7993">
            <v>90443</v>
          </cell>
          <cell r="B7993" t="str">
            <v>ALVENARIA TIJOLO MACICO ESPESSURA 0,20m CIMENTO/SAIBRO 1:6</v>
          </cell>
          <cell r="C7993" t="str">
            <v>M2</v>
          </cell>
          <cell r="D7993">
            <v>370.43</v>
          </cell>
          <cell r="F7993">
            <v>90443</v>
          </cell>
          <cell r="G7993" t="str">
            <v>ALVENARIA TIJOLO MACICO ESPESSURA 0,20m CIMENTO/SAIBRO 1:6</v>
          </cell>
          <cell r="H7993" t="str">
            <v>M2</v>
          </cell>
          <cell r="I7993">
            <v>370.43</v>
          </cell>
        </row>
        <row r="7994">
          <cell r="A7994">
            <v>90444</v>
          </cell>
          <cell r="B7994" t="str">
            <v>ALVENARIA BLOCO CONCRETO SIMPLES 9x19x39cm CIMENTO/AREIA 1:3</v>
          </cell>
          <cell r="C7994" t="str">
            <v>M2</v>
          </cell>
          <cell r="D7994">
            <v>75.81</v>
          </cell>
          <cell r="F7994">
            <v>90444</v>
          </cell>
          <cell r="G7994" t="str">
            <v>ALVENARIA BLOCO CONCRETO SIMPLES 9x19x39cm CIMENTO/AREIA 1:3</v>
          </cell>
          <cell r="H7994" t="str">
            <v>M2</v>
          </cell>
          <cell r="I7994">
            <v>75.81</v>
          </cell>
        </row>
        <row r="7995">
          <cell r="A7995">
            <v>90446</v>
          </cell>
          <cell r="B7995" t="str">
            <v>MURETA TIJOLO MACICO APARENTE SAPATA CONCRETO 40x15cm</v>
          </cell>
          <cell r="C7995" t="str">
            <v>M2</v>
          </cell>
          <cell r="D7995">
            <v>247.65</v>
          </cell>
          <cell r="F7995">
            <v>90446</v>
          </cell>
          <cell r="G7995" t="str">
            <v>MURETA TIJOLO MACICO APARENTE SAPATA CONCRETO 40x15cm</v>
          </cell>
          <cell r="H7995" t="str">
            <v>M2</v>
          </cell>
          <cell r="I7995">
            <v>247.65</v>
          </cell>
        </row>
        <row r="7996">
          <cell r="A7996">
            <v>90455</v>
          </cell>
          <cell r="B7996" t="str">
            <v>GARRA PEGA-LADRAO FERRO TRABALHADO SOBRE MUROS H=0,40m</v>
          </cell>
          <cell r="C7996" t="str">
            <v>M</v>
          </cell>
          <cell r="D7996">
            <v>182.93</v>
          </cell>
          <cell r="F7996">
            <v>90455</v>
          </cell>
          <cell r="G7996" t="str">
            <v>GARRA PEGA-LADRAO FERRO TRABALHADO SOBRE MUROS H=0,40m</v>
          </cell>
          <cell r="H7996" t="str">
            <v>M</v>
          </cell>
          <cell r="I7996">
            <v>182.93</v>
          </cell>
        </row>
        <row r="7997">
          <cell r="A7997">
            <v>90471</v>
          </cell>
          <cell r="B7997" t="str">
            <v>ALVENARIA BLOCO CONCRETO 9x19x39cm COM ENCHIMENTO DE AREIA</v>
          </cell>
          <cell r="C7997" t="str">
            <v>M2</v>
          </cell>
          <cell r="D7997">
            <v>89.38</v>
          </cell>
          <cell r="F7997">
            <v>90471</v>
          </cell>
          <cell r="G7997" t="str">
            <v>ALVENARIA BLOCO CONCRETO 9x19x39cm COM ENCHIMENTO DE AREIA</v>
          </cell>
          <cell r="H7997" t="str">
            <v>M2</v>
          </cell>
          <cell r="I7997">
            <v>89.38</v>
          </cell>
        </row>
        <row r="7998">
          <cell r="A7998">
            <v>90502</v>
          </cell>
          <cell r="B7998" t="str">
            <v>GROUT EM BLOCO CONCRETO 19x19x39cm CIMENTO/AREIA/PEDRISCO</v>
          </cell>
          <cell r="C7998" t="str">
            <v>M2</v>
          </cell>
          <cell r="D7998">
            <v>18.11</v>
          </cell>
          <cell r="F7998">
            <v>90502</v>
          </cell>
          <cell r="G7998" t="str">
            <v>GROUT EM BLOCO CONCRETO 19x19x39cm CIMENTO/AREIA/PEDRISCO</v>
          </cell>
          <cell r="H7998" t="str">
            <v>M2</v>
          </cell>
          <cell r="I7998">
            <v>18.11</v>
          </cell>
        </row>
        <row r="7999">
          <cell r="A7999">
            <v>90503</v>
          </cell>
          <cell r="B7999" t="str">
            <v>BLOCO CONCRETO ESTRUTURAL 14x19x39cm C/ARG.CIM.AREIA</v>
          </cell>
          <cell r="C7999" t="str">
            <v>M2</v>
          </cell>
          <cell r="D7999">
            <v>95.3</v>
          </cell>
          <cell r="F7999">
            <v>90503</v>
          </cell>
          <cell r="G7999" t="str">
            <v>BLOCO CONCRETO ESTRUTURAL 14x19x39cm C/ARG.CIM.AREIA</v>
          </cell>
          <cell r="H7999" t="str">
            <v>M2</v>
          </cell>
          <cell r="I7999">
            <v>95.3</v>
          </cell>
        </row>
        <row r="8000">
          <cell r="A8000">
            <v>90504</v>
          </cell>
          <cell r="B8000" t="str">
            <v>BLOCO CONCRETO ESTRUTURAL 19x19x39cm C/ARGAMASSA PRONTA.</v>
          </cell>
          <cell r="C8000" t="str">
            <v>M2</v>
          </cell>
          <cell r="D8000">
            <v>68.069999999999993</v>
          </cell>
          <cell r="F8000">
            <v>90504</v>
          </cell>
          <cell r="G8000" t="str">
            <v>BLOCO CONCRETO ESTRUTURAL 19x19x39cm C/ARGAMASSA PRONTA.</v>
          </cell>
          <cell r="H8000" t="str">
            <v>M2</v>
          </cell>
          <cell r="I8000">
            <v>68.069999999999993</v>
          </cell>
        </row>
        <row r="8001">
          <cell r="A8001">
            <v>90509</v>
          </cell>
          <cell r="B8001" t="str">
            <v>CINTA CONCRETO FCK 150kgf(10x10cm)P/ALVENARIA LAJOTAS 0,10m</v>
          </cell>
          <cell r="C8001" t="str">
            <v>M</v>
          </cell>
          <cell r="D8001">
            <v>50.83</v>
          </cell>
          <cell r="F8001">
            <v>90509</v>
          </cell>
          <cell r="G8001" t="str">
            <v>CINTA CONCRETO FCK 150kgf(10x10cm)P/ALVENARIA LAJOTAS 0,10m</v>
          </cell>
          <cell r="H8001" t="str">
            <v>M</v>
          </cell>
          <cell r="I8001">
            <v>50.83</v>
          </cell>
        </row>
        <row r="8002">
          <cell r="A8002">
            <v>90510</v>
          </cell>
          <cell r="B8002" t="str">
            <v xml:space="preserve">CINTA DE TOPO BLOCO CANALETA ESTRUTURAL CERAMICA 14x19x19cm </v>
          </cell>
          <cell r="C8002" t="str">
            <v>M</v>
          </cell>
          <cell r="D8002">
            <v>22.32</v>
          </cell>
          <cell r="F8002">
            <v>90510</v>
          </cell>
          <cell r="G8002" t="str">
            <v xml:space="preserve">CINTA DE TOPO BLOCO CANALETA ESTRUTURAL CERAMICA 14x19x19cm </v>
          </cell>
          <cell r="H8002" t="str">
            <v>M</v>
          </cell>
          <cell r="I8002">
            <v>22.32</v>
          </cell>
        </row>
        <row r="8003">
          <cell r="A8003">
            <v>90511</v>
          </cell>
          <cell r="B8003" t="str">
            <v xml:space="preserve">CINTA BLOCO CANALETA CONCRETO 20cm </v>
          </cell>
          <cell r="C8003" t="str">
            <v>M</v>
          </cell>
          <cell r="D8003">
            <v>37.54</v>
          </cell>
          <cell r="F8003">
            <v>90511</v>
          </cell>
          <cell r="G8003" t="str">
            <v xml:space="preserve">CINTA BLOCO CANALETA CONCRETO 20cm </v>
          </cell>
          <cell r="H8003" t="str">
            <v>M</v>
          </cell>
          <cell r="I8003">
            <v>37.54</v>
          </cell>
        </row>
        <row r="8004">
          <cell r="A8004">
            <v>90552</v>
          </cell>
          <cell r="B8004" t="str">
            <v>CHAPIM EM MASSA PARA TOPO DE MURO EXTERNO</v>
          </cell>
          <cell r="C8004" t="str">
            <v>M</v>
          </cell>
          <cell r="D8004">
            <v>60.88</v>
          </cell>
          <cell r="F8004">
            <v>90552</v>
          </cell>
          <cell r="G8004" t="str">
            <v>CHAPIM EM MASSA PARA TOPO DE MURO EXTERNO</v>
          </cell>
          <cell r="H8004" t="str">
            <v>M</v>
          </cell>
          <cell r="I8004">
            <v>60.88</v>
          </cell>
        </row>
        <row r="8005">
          <cell r="A8005">
            <v>90601</v>
          </cell>
          <cell r="B8005" t="str">
            <v>ILHARGA EM GRANITO E=2CM DIMENSAO 100C50CM</v>
          </cell>
          <cell r="C8005" t="str">
            <v>UN</v>
          </cell>
          <cell r="D8005">
            <v>395.67</v>
          </cell>
          <cell r="F8005">
            <v>90601</v>
          </cell>
          <cell r="G8005" t="str">
            <v>ILHARGA EM GRANITO E=2CM DIMENSAO 100C50CM</v>
          </cell>
          <cell r="H8005" t="str">
            <v>UN</v>
          </cell>
          <cell r="I8005">
            <v>395.67</v>
          </cell>
        </row>
        <row r="8006">
          <cell r="A8006">
            <v>90605</v>
          </cell>
          <cell r="B8006" t="str">
            <v>CINTA AMARRACAO SUPERIOR MURO EXTERNO 10cm CONCRETO 1:3:5</v>
          </cell>
          <cell r="C8006" t="str">
            <v>M</v>
          </cell>
          <cell r="D8006">
            <v>116.38</v>
          </cell>
          <cell r="F8006">
            <v>90605</v>
          </cell>
          <cell r="G8006" t="str">
            <v>CINTA AMARRACAO SUPERIOR MURO EXTERNO 10cm CONCRETO 1:3:5</v>
          </cell>
          <cell r="H8006" t="str">
            <v>M</v>
          </cell>
          <cell r="I8006">
            <v>116.38</v>
          </cell>
        </row>
        <row r="8007">
          <cell r="A8007">
            <v>90615</v>
          </cell>
          <cell r="B8007" t="str">
            <v>LECENAS EM ALVENARIA TIJOLOS MACICOS 0,10m APAR.CIM/AREIA 1:3</v>
          </cell>
          <cell r="C8007" t="str">
            <v>M2</v>
          </cell>
          <cell r="D8007">
            <v>174.48</v>
          </cell>
          <cell r="F8007">
            <v>90615</v>
          </cell>
          <cell r="G8007" t="str">
            <v>LECENAS EM ALVENARIA TIJOLOS MACICOS 0,10m APAR.CIM/AREIA 1:3</v>
          </cell>
          <cell r="H8007" t="str">
            <v>M2</v>
          </cell>
          <cell r="I8007">
            <v>174.48</v>
          </cell>
        </row>
        <row r="8008">
          <cell r="A8008">
            <v>90631</v>
          </cell>
          <cell r="B8008" t="str">
            <v>ALVENARIA 10x20x30-0,20m REV.EXT./EMB.IMP.INT.EMB.ARG.PRT.</v>
          </cell>
          <cell r="C8008" t="str">
            <v>M2</v>
          </cell>
          <cell r="D8008">
            <v>128.99</v>
          </cell>
          <cell r="F8008">
            <v>90631</v>
          </cell>
          <cell r="G8008" t="str">
            <v>ALVENARIA 10x20x30-0,20m REV.EXT./EMB.IMP.INT.EMB.ARG.PRT.</v>
          </cell>
          <cell r="H8008" t="str">
            <v>M2</v>
          </cell>
          <cell r="I8008">
            <v>128.99</v>
          </cell>
        </row>
        <row r="8009">
          <cell r="A8009">
            <v>90633</v>
          </cell>
          <cell r="B8009" t="str">
            <v>TIJOLO MACICO 0,10m CHAPISCO/EMBOCO INTERNO CIMENTO/CAL/AREIA</v>
          </cell>
          <cell r="C8009" t="str">
            <v>M2</v>
          </cell>
          <cell r="D8009">
            <v>225.38</v>
          </cell>
          <cell r="F8009">
            <v>90633</v>
          </cell>
          <cell r="G8009" t="str">
            <v>TIJOLO MACICO 0,10m CHAPISCO/EMBOCO INTERNO CIMENTO/CAL/AREIA</v>
          </cell>
          <cell r="H8009" t="str">
            <v>M2</v>
          </cell>
          <cell r="I8009">
            <v>225.38</v>
          </cell>
        </row>
        <row r="8010">
          <cell r="A8010">
            <v>90636</v>
          </cell>
          <cell r="B8010" t="str">
            <v>MURO h=1,0mx10cm TIJOLO furado 10x20x30cm-REVEST.CIM/CAL/AREIA</v>
          </cell>
          <cell r="C8010" t="str">
            <v>M2</v>
          </cell>
          <cell r="D8010">
            <v>77.25</v>
          </cell>
          <cell r="F8010">
            <v>90636</v>
          </cell>
          <cell r="G8010" t="str">
            <v>MURO h=1,0mx10cm TIJOLO furado 10x20x30cm-REVEST.CIM/CAL/AREIA</v>
          </cell>
          <cell r="H8010" t="str">
            <v>M2</v>
          </cell>
          <cell r="I8010">
            <v>77.25</v>
          </cell>
        </row>
        <row r="8011">
          <cell r="A8011">
            <v>90638</v>
          </cell>
          <cell r="B8011" t="str">
            <v>MURO TIJOLOS 10X20X20cm H=1,80m 10cm-REV.CAL/CIM/AREIA-C/CAL</v>
          </cell>
          <cell r="C8011" t="str">
            <v>M</v>
          </cell>
          <cell r="D8011">
            <v>146.80000000000001</v>
          </cell>
          <cell r="F8011">
            <v>90638</v>
          </cell>
          <cell r="G8011" t="str">
            <v>MURO TIJOLOS 10X20X20cm H=1,80m 10cm-REV.CAL/CIM/AREIA-C/CAL</v>
          </cell>
          <cell r="H8011" t="str">
            <v>M</v>
          </cell>
          <cell r="I8011">
            <v>146.80000000000001</v>
          </cell>
        </row>
        <row r="8012">
          <cell r="A8012">
            <v>90639</v>
          </cell>
          <cell r="B8012" t="str">
            <v>ALVENARIA TIJ.MACICO 0,10m C/EMBOCO AREIA/CIM/SAIBRO-PINT.CAL</v>
          </cell>
          <cell r="C8012" t="str">
            <v>M2</v>
          </cell>
          <cell r="D8012">
            <v>208.62</v>
          </cell>
          <cell r="F8012">
            <v>90639</v>
          </cell>
          <cell r="G8012" t="str">
            <v>ALVENARIA TIJ.MACICO 0,10m C/EMBOCO AREIA/CIM/SAIBRO-PINT.CAL</v>
          </cell>
          <cell r="H8012" t="str">
            <v>M2</v>
          </cell>
          <cell r="I8012">
            <v>208.62</v>
          </cell>
        </row>
        <row r="8013">
          <cell r="A8013">
            <v>90640</v>
          </cell>
          <cell r="B8013" t="str">
            <v>ALVENARIA TIJ.MACICO 0,20m REV.CIM/SAIBRO 1:8 C/PINT.CAL</v>
          </cell>
          <cell r="C8013" t="str">
            <v>M2</v>
          </cell>
          <cell r="D8013">
            <v>372.41</v>
          </cell>
          <cell r="F8013">
            <v>90640</v>
          </cell>
          <cell r="G8013" t="str">
            <v>ALVENARIA TIJ.MACICO 0,20m REV.CIM/SAIBRO 1:8 C/PINT.CAL</v>
          </cell>
          <cell r="H8013" t="str">
            <v>M2</v>
          </cell>
          <cell r="I8013">
            <v>372.41</v>
          </cell>
        </row>
        <row r="8014">
          <cell r="A8014">
            <v>90685</v>
          </cell>
          <cell r="B8014" t="str">
            <v>PINGADEIRA CONCRETO PARA TOPO DE MUROS 0,20m</v>
          </cell>
          <cell r="C8014" t="str">
            <v>M</v>
          </cell>
          <cell r="D8014">
            <v>124.65</v>
          </cell>
          <cell r="F8014">
            <v>90685</v>
          </cell>
          <cell r="G8014" t="str">
            <v>PINGADEIRA CONCRETO PARA TOPO DE MUROS 0,20m</v>
          </cell>
          <cell r="H8014" t="str">
            <v>M</v>
          </cell>
          <cell r="I8014">
            <v>124.65</v>
          </cell>
        </row>
        <row r="8015">
          <cell r="A8015">
            <v>90686</v>
          </cell>
          <cell r="B8015" t="str">
            <v>PINGADEIRA CONCRETO PARA TOPO DE MUROS 0,10m</v>
          </cell>
          <cell r="C8015" t="str">
            <v>M</v>
          </cell>
          <cell r="D8015">
            <v>82.77</v>
          </cell>
          <cell r="F8015">
            <v>90686</v>
          </cell>
          <cell r="G8015" t="str">
            <v>PINGADEIRA CONCRETO PARA TOPO DE MUROS 0,10m</v>
          </cell>
          <cell r="H8015" t="str">
            <v>M</v>
          </cell>
          <cell r="I8015">
            <v>82.77</v>
          </cell>
        </row>
        <row r="8016">
          <cell r="A8016">
            <v>90702</v>
          </cell>
          <cell r="B8016" t="str">
            <v>DIVISORIA EM PAINEL UV ISOPLAN - FIBRAROC SEM COLOCACAO</v>
          </cell>
          <cell r="C8016" t="str">
            <v>M2</v>
          </cell>
          <cell r="D8016">
            <v>234.04</v>
          </cell>
          <cell r="F8016">
            <v>90702</v>
          </cell>
          <cell r="G8016" t="str">
            <v>DIVISORIA EM PAINEL UV ISOPLAN - FIBRAROC SEM COLOCACAO</v>
          </cell>
          <cell r="H8016" t="str">
            <v>M2</v>
          </cell>
          <cell r="I8016">
            <v>234.04</v>
          </cell>
        </row>
        <row r="8017">
          <cell r="A8017">
            <v>90703</v>
          </cell>
          <cell r="B8017" t="str">
            <v>DIVISORIA EM PAINEL CELULAR EM EUCATEX 1,20 X,11 S/COLOCACAO</v>
          </cell>
          <cell r="C8017" t="str">
            <v>M2</v>
          </cell>
          <cell r="D8017">
            <v>168.3</v>
          </cell>
          <cell r="F8017">
            <v>90703</v>
          </cell>
          <cell r="G8017" t="str">
            <v>DIVISORIA EM PAINEL CELULAR EM EUCATEX 1,20 X,11 S/COLOCACAO</v>
          </cell>
          <cell r="H8017" t="str">
            <v>M2</v>
          </cell>
          <cell r="I8017">
            <v>168.3</v>
          </cell>
        </row>
        <row r="8018">
          <cell r="A8018">
            <v>90704</v>
          </cell>
          <cell r="B8018" t="str">
            <v>DIVISORIA PAINEL MSO/COMEIA E=35mm c/ PERFIS SIMPLES</v>
          </cell>
          <cell r="C8018" t="str">
            <v>M2</v>
          </cell>
          <cell r="D8018">
            <v>179.82</v>
          </cell>
          <cell r="F8018">
            <v>90704</v>
          </cell>
          <cell r="G8018" t="str">
            <v>DIVISORIA PAINEL MSO/COMEIA E=35mm c/ PERFIS SIMPLES</v>
          </cell>
          <cell r="H8018" t="str">
            <v>M2</v>
          </cell>
          <cell r="I8018">
            <v>179.82</v>
          </cell>
        </row>
        <row r="8019">
          <cell r="A8019">
            <v>90790</v>
          </cell>
          <cell r="B8019" t="str">
            <v>MURO EXTERNO H=1,0m-ESP.10cm-TIJ.10x20x30 REV.CIM.CAL/AREIA-PVA</v>
          </cell>
          <cell r="C8019" t="str">
            <v>M</v>
          </cell>
          <cell r="D8019">
            <v>80.28</v>
          </cell>
          <cell r="F8019">
            <v>90790</v>
          </cell>
          <cell r="G8019" t="str">
            <v>MURO EXTERNO H=1,0m-ESP.10cm-TIJ.10x20x30 REV.CIM.CAL/AREIA-PVA</v>
          </cell>
          <cell r="H8019" t="str">
            <v>M</v>
          </cell>
          <cell r="I8019">
            <v>80.28</v>
          </cell>
        </row>
        <row r="8020">
          <cell r="A8020">
            <v>90791</v>
          </cell>
          <cell r="B8020" t="str">
            <v>MURO DIVISORIO h=1,8mx10cm CAL/AREIA/EMBOCO/PVA-PILAR 3/3m</v>
          </cell>
          <cell r="C8020" t="str">
            <v>M</v>
          </cell>
          <cell r="D8020">
            <v>222.24</v>
          </cell>
          <cell r="F8020">
            <v>90791</v>
          </cell>
          <cell r="G8020" t="str">
            <v>MURO DIVISORIO h=1,8mx10cm CAL/AREIA/EMBOCO/PVA-PILAR 3/3m</v>
          </cell>
          <cell r="H8020" t="str">
            <v>M</v>
          </cell>
          <cell r="I8020">
            <v>222.24</v>
          </cell>
        </row>
        <row r="8021">
          <cell r="A8021">
            <v>90792</v>
          </cell>
          <cell r="B8021" t="str">
            <v>MURO EXTERNO H=3,0m-ESP.10cm-TIJ.10x20x30-REV.CAL/CIM.AREIA-PVA</v>
          </cell>
          <cell r="C8021" t="str">
            <v>M</v>
          </cell>
          <cell r="D8021">
            <v>264.2</v>
          </cell>
          <cell r="F8021">
            <v>90792</v>
          </cell>
          <cell r="G8021" t="str">
            <v>MURO EXTERNO H=3,0m-ESP.10cm-TIJ.10x20x30-REV.CAL/CIM.AREIA-PVA</v>
          </cell>
          <cell r="H8021" t="str">
            <v>M</v>
          </cell>
          <cell r="I8021">
            <v>264.2</v>
          </cell>
        </row>
        <row r="8022">
          <cell r="A8022">
            <v>90793</v>
          </cell>
          <cell r="B8022" t="str">
            <v>MURO H=2,5m-TIJOLO 10x20x20 10cm-CIM/SAIBRO/EMB./PVA-PILAR 3/3m</v>
          </cell>
          <cell r="C8022" t="str">
            <v>M</v>
          </cell>
          <cell r="D8022">
            <v>242.64</v>
          </cell>
          <cell r="F8022">
            <v>90793</v>
          </cell>
          <cell r="G8022" t="str">
            <v>MURO H=2,5m-TIJOLO 10x20x20 10cm-CIM/SAIBRO/EMB./PVA-PILAR 3/3m</v>
          </cell>
          <cell r="H8022" t="str">
            <v>M</v>
          </cell>
          <cell r="I8022">
            <v>242.64</v>
          </cell>
        </row>
        <row r="8023">
          <cell r="A8023">
            <v>90794</v>
          </cell>
          <cell r="B8023" t="str">
            <v>MURO h=2,0mx20cm-TIJOLO 10x20x20-CIM/SAIBRO/EMB./PVA-PILAR 3/3m</v>
          </cell>
          <cell r="C8023" t="str">
            <v>M</v>
          </cell>
          <cell r="D8023">
            <v>406.03</v>
          </cell>
          <cell r="F8023">
            <v>90794</v>
          </cell>
          <cell r="G8023" t="str">
            <v>MURO h=2,0mx20cm-TIJOLO 10x20x20-CIM/SAIBRO/EMB./PVA-PILAR 3/3m</v>
          </cell>
          <cell r="H8023" t="str">
            <v>M</v>
          </cell>
          <cell r="I8023">
            <v>406.03</v>
          </cell>
        </row>
        <row r="8024">
          <cell r="A8024">
            <v>90800</v>
          </cell>
          <cell r="B8024" t="str">
            <v>PAREDE 96mm PAINEL GESSO ACART. PLACOSTIL NBA 13mm C/PERF.MET.</v>
          </cell>
          <cell r="C8024" t="str">
            <v>M2</v>
          </cell>
          <cell r="D8024">
            <v>60.11</v>
          </cell>
          <cell r="F8024">
            <v>90800</v>
          </cell>
          <cell r="G8024" t="str">
            <v>PAREDE 96mm PAINEL GESSO ACART. PLACOSTIL NBA 13mm C/PERF.MET.</v>
          </cell>
          <cell r="H8024" t="str">
            <v>M2</v>
          </cell>
          <cell r="I8024">
            <v>60.11</v>
          </cell>
        </row>
        <row r="8025">
          <cell r="A8025">
            <v>90801</v>
          </cell>
          <cell r="B8025" t="str">
            <v>PAREDE DUPLA 10cm DRY-WALL PAINEL GESSO ACARTONADO</v>
          </cell>
          <cell r="C8025" t="str">
            <v>M2</v>
          </cell>
          <cell r="D8025">
            <v>244.72</v>
          </cell>
          <cell r="F8025">
            <v>90801</v>
          </cell>
          <cell r="G8025" t="str">
            <v>PAREDE DUPLA 10cm DRY-WALL PAINEL GESSO ACARTONADO</v>
          </cell>
          <cell r="H8025" t="str">
            <v>M2</v>
          </cell>
          <cell r="I8025">
            <v>244.72</v>
          </cell>
        </row>
        <row r="8026">
          <cell r="A8026">
            <v>90802</v>
          </cell>
          <cell r="B8026" t="str">
            <v>PAREDE 95mm PAINEL GESSO ACARTONADO 12,5mm C/PERFIL MET.</v>
          </cell>
          <cell r="C8026" t="str">
            <v>M2</v>
          </cell>
          <cell r="D8026">
            <v>68.78</v>
          </cell>
          <cell r="F8026">
            <v>90802</v>
          </cell>
          <cell r="G8026" t="str">
            <v>PAREDE 95mm PAINEL GESSO ACARTONADO 12,5mm C/PERFIL MET.</v>
          </cell>
          <cell r="H8026" t="str">
            <v>M2</v>
          </cell>
          <cell r="I8026">
            <v>68.78</v>
          </cell>
        </row>
        <row r="8027">
          <cell r="A8027">
            <v>90803</v>
          </cell>
          <cell r="B8027" t="str">
            <v>FORRO GESSO ACARTONADO PLACOSTIL F-530</v>
          </cell>
          <cell r="C8027" t="str">
            <v>M2</v>
          </cell>
          <cell r="D8027">
            <v>71.2</v>
          </cell>
          <cell r="F8027">
            <v>90803</v>
          </cell>
          <cell r="G8027" t="str">
            <v>FORRO GESSO ACARTONADO PLACOSTIL F-530</v>
          </cell>
          <cell r="H8027" t="str">
            <v>M2</v>
          </cell>
          <cell r="I8027">
            <v>71.2</v>
          </cell>
        </row>
        <row r="8028">
          <cell r="A8028">
            <v>90804</v>
          </cell>
          <cell r="B8028" t="str">
            <v>DIVISORIA GESSO ACARTONADO D112 UNIDIRECIONAL</v>
          </cell>
          <cell r="C8028" t="str">
            <v>M2</v>
          </cell>
          <cell r="D8028">
            <v>54.24</v>
          </cell>
          <cell r="F8028">
            <v>90804</v>
          </cell>
          <cell r="G8028" t="str">
            <v>DIVISORIA GESSO ACARTONADO D112 UNIDIRECIONAL</v>
          </cell>
          <cell r="H8028" t="str">
            <v>M2</v>
          </cell>
          <cell r="I8028">
            <v>54.24</v>
          </cell>
        </row>
        <row r="8029">
          <cell r="A8029">
            <v>90805</v>
          </cell>
          <cell r="B8029" t="str">
            <v xml:space="preserve">FORRO DE GESSO ACARTONADO LAFARGE GYPSUM FGE </v>
          </cell>
          <cell r="C8029" t="str">
            <v>M2</v>
          </cell>
          <cell r="D8029">
            <v>62.47</v>
          </cell>
          <cell r="F8029">
            <v>90805</v>
          </cell>
          <cell r="G8029" t="str">
            <v xml:space="preserve">FORRO DE GESSO ACARTONADO LAFARGE GYPSUM FGE </v>
          </cell>
          <cell r="H8029" t="str">
            <v>M2</v>
          </cell>
          <cell r="I8029">
            <v>62.47</v>
          </cell>
        </row>
        <row r="8030">
          <cell r="A8030">
            <v>90840</v>
          </cell>
          <cell r="B8030" t="str">
            <v>PESCOCO DE GANSO PARA CERCA METALICA TIPO VESPER (DES.VSP 308)</v>
          </cell>
          <cell r="C8030" t="str">
            <v>UN</v>
          </cell>
          <cell r="D8030">
            <v>331.78</v>
          </cell>
          <cell r="F8030">
            <v>90840</v>
          </cell>
          <cell r="G8030" t="str">
            <v>PESCOCO DE GANSO PARA CERCA METALICA TIPO VESPER (DES.VSP 308)</v>
          </cell>
          <cell r="H8030" t="str">
            <v>UN</v>
          </cell>
          <cell r="I8030">
            <v>331.78</v>
          </cell>
        </row>
        <row r="8031">
          <cell r="A8031">
            <v>90881</v>
          </cell>
          <cell r="B8031" t="str">
            <v>ALVENARIA BLOCO CONCRETO 9x19x39cm ASSENTE COM FIXOBLOCK</v>
          </cell>
          <cell r="C8031" t="str">
            <v>M2</v>
          </cell>
          <cell r="D8031">
            <v>84.55</v>
          </cell>
          <cell r="F8031">
            <v>90881</v>
          </cell>
          <cell r="G8031" t="str">
            <v>ALVENARIA BLOCO CONCRETO 9x19x39cm ASSENTE COM FIXOBLOCK</v>
          </cell>
          <cell r="H8031" t="str">
            <v>M2</v>
          </cell>
          <cell r="I8031">
            <v>84.55</v>
          </cell>
        </row>
        <row r="8032">
          <cell r="A8032">
            <v>90882</v>
          </cell>
          <cell r="B8032" t="str">
            <v>ALVENARIA BLOCO CONCRETO 19x19x39cm ASSENTE COM FIXOBLOCK 5mm</v>
          </cell>
          <cell r="C8032" t="str">
            <v>M2</v>
          </cell>
          <cell r="D8032">
            <v>129.01</v>
          </cell>
          <cell r="F8032">
            <v>90882</v>
          </cell>
          <cell r="G8032" t="str">
            <v>ALVENARIA BLOCO CONCRETO 19x19x39cm ASSENTE COM FIXOBLOCK 5mm</v>
          </cell>
          <cell r="H8032" t="str">
            <v>M2</v>
          </cell>
          <cell r="I8032">
            <v>129.01</v>
          </cell>
        </row>
        <row r="8033">
          <cell r="A8033">
            <v>90916</v>
          </cell>
          <cell r="B8033" t="str">
            <v>BANCADA ALVENARIA/CONCRETO REVESTIDA COM CERAMICA L=0.60m</v>
          </cell>
          <cell r="C8033" t="str">
            <v>M</v>
          </cell>
          <cell r="D8033">
            <v>664.32</v>
          </cell>
          <cell r="F8033">
            <v>90916</v>
          </cell>
          <cell r="G8033" t="str">
            <v>BANCADA ALVENARIA/CONCRETO REVESTIDA COM CERAMICA L=0.60m</v>
          </cell>
          <cell r="H8033" t="str">
            <v>M</v>
          </cell>
          <cell r="I8033">
            <v>664.32</v>
          </cell>
        </row>
        <row r="8034">
          <cell r="A8034">
            <v>90922</v>
          </cell>
          <cell r="B8034" t="str">
            <v>DIVISORIA GESSO ACARTANODO E+9,5 MONTANTES 70MM C/ ISOLAMENT</v>
          </cell>
          <cell r="C8034" t="str">
            <v>M2</v>
          </cell>
          <cell r="D8034">
            <v>184.62</v>
          </cell>
          <cell r="F8034">
            <v>90922</v>
          </cell>
          <cell r="G8034" t="str">
            <v>DIVISORIA GESSO ACARTANODO E+9,5 MONTANTES 70MM C/ ISOLAMENT</v>
          </cell>
          <cell r="H8034" t="str">
            <v>M2</v>
          </cell>
          <cell r="I8034">
            <v>184.62</v>
          </cell>
        </row>
        <row r="8035">
          <cell r="A8035">
            <v>90923</v>
          </cell>
          <cell r="B8035" t="str">
            <v>DIVISORIA GESSO ACART. C/ 2 PAINES E=12,5 C/ ISOLAMENTO</v>
          </cell>
          <cell r="C8035" t="str">
            <v>M2</v>
          </cell>
          <cell r="D8035">
            <v>486.95</v>
          </cell>
          <cell r="F8035">
            <v>90923</v>
          </cell>
          <cell r="G8035" t="str">
            <v>DIVISORIA GESSO ACART. C/ 2 PAINES E=12,5 C/ ISOLAMENTO</v>
          </cell>
          <cell r="H8035" t="str">
            <v>M2</v>
          </cell>
          <cell r="I8035">
            <v>486.95</v>
          </cell>
        </row>
        <row r="8036">
          <cell r="A8036">
            <v>90927</v>
          </cell>
          <cell r="B8036" t="str">
            <v>ALVENARIA MEIO BLOCO DE CONCRETO 19x19x19cm COM FIXOBLOCK</v>
          </cell>
          <cell r="C8036" t="str">
            <v>M2</v>
          </cell>
          <cell r="D8036">
            <v>80.3</v>
          </cell>
          <cell r="F8036">
            <v>90927</v>
          </cell>
          <cell r="G8036" t="str">
            <v>ALVENARIA MEIO BLOCO DE CONCRETO 19x19x19cm COM FIXOBLOCK</v>
          </cell>
          <cell r="H8036" t="str">
            <v>M2</v>
          </cell>
          <cell r="I8036">
            <v>80.3</v>
          </cell>
        </row>
        <row r="8037">
          <cell r="A8037">
            <v>90928</v>
          </cell>
          <cell r="B8037" t="str">
            <v>ALVENARIA MEIO BLOCO DE CONCRETO 9x19x19cm COM FIXOBLOCK</v>
          </cell>
          <cell r="C8037" t="str">
            <v>M2</v>
          </cell>
          <cell r="D8037">
            <v>66.36</v>
          </cell>
          <cell r="F8037">
            <v>90928</v>
          </cell>
          <cell r="G8037" t="str">
            <v>ALVENARIA MEIO BLOCO DE CONCRETO 9x19x19cm COM FIXOBLOCK</v>
          </cell>
          <cell r="H8037" t="str">
            <v>M2</v>
          </cell>
          <cell r="I8037">
            <v>66.36</v>
          </cell>
        </row>
        <row r="8038">
          <cell r="A8038">
            <v>90948</v>
          </cell>
          <cell r="B8038" t="str">
            <v>PLACA CONCRETO PREMOLDADO 140x50x4cm COM PINTURA CAIACAO</v>
          </cell>
          <cell r="C8038" t="str">
            <v>UN</v>
          </cell>
          <cell r="D8038">
            <v>149.28</v>
          </cell>
          <cell r="F8038">
            <v>90948</v>
          </cell>
          <cell r="G8038" t="str">
            <v>PLACA CONCRETO PREMOLDADO 140x50x4cm COM PINTURA CAIACAO</v>
          </cell>
          <cell r="H8038" t="str">
            <v>UN</v>
          </cell>
          <cell r="I8038">
            <v>149.28</v>
          </cell>
        </row>
        <row r="8039">
          <cell r="A8039">
            <v>90953</v>
          </cell>
          <cell r="B8039" t="str">
            <v>CERCA MOURAO CONCRETO COM 2m 8 FIOS ARAME FARPADO H=1,8m</v>
          </cell>
          <cell r="C8039" t="str">
            <v>M</v>
          </cell>
          <cell r="D8039">
            <v>162.83000000000001</v>
          </cell>
          <cell r="F8039">
            <v>90953</v>
          </cell>
          <cell r="G8039" t="str">
            <v>CERCA MOURAO CONCRETO COM 2m 8 FIOS ARAME FARPADO H=1,8m</v>
          </cell>
          <cell r="H8039" t="str">
            <v>M</v>
          </cell>
          <cell r="I8039">
            <v>162.83000000000001</v>
          </cell>
        </row>
        <row r="8040">
          <cell r="A8040">
            <v>90958</v>
          </cell>
          <cell r="B8040" t="str">
            <v>CERCA MOURAO CONCRETO COM 2m 4 FIOS ARAME FARPADO H=1,8m</v>
          </cell>
          <cell r="C8040" t="str">
            <v>M</v>
          </cell>
          <cell r="D8040">
            <v>130.82</v>
          </cell>
          <cell r="F8040">
            <v>90958</v>
          </cell>
          <cell r="G8040" t="str">
            <v>CERCA MOURAO CONCRETO COM 2m 4 FIOS ARAME FARPADO H=1,8m</v>
          </cell>
          <cell r="H8040" t="str">
            <v>M</v>
          </cell>
          <cell r="I8040">
            <v>130.82</v>
          </cell>
        </row>
        <row r="8041">
          <cell r="A8041">
            <v>90963</v>
          </cell>
          <cell r="B8041" t="str">
            <v>CERCA MOURAO MADEIRA COM 2m 4 FIOS ARAME FARPADO H=0,8m</v>
          </cell>
          <cell r="C8041" t="str">
            <v>M</v>
          </cell>
          <cell r="D8041">
            <v>83.34</v>
          </cell>
          <cell r="F8041">
            <v>90963</v>
          </cell>
          <cell r="G8041" t="str">
            <v>CERCA MOURAO MADEIRA COM 2m 4 FIOS ARAME FARPADO H=0,8m</v>
          </cell>
          <cell r="H8041" t="str">
            <v>M</v>
          </cell>
          <cell r="I8041">
            <v>83.34</v>
          </cell>
        </row>
        <row r="8042">
          <cell r="A8042">
            <v>90976</v>
          </cell>
          <cell r="B8042" t="str">
            <v>APERTO PAREDES 1/2 VEZ (10cm)TIJ.MACICO CIMENTO/AREIA 1:6</v>
          </cell>
          <cell r="C8042" t="str">
            <v>M2</v>
          </cell>
          <cell r="D8042">
            <v>164.31</v>
          </cell>
          <cell r="F8042">
            <v>90976</v>
          </cell>
          <cell r="G8042" t="str">
            <v>APERTO PAREDES 1/2 VEZ (10cm)TIJ.MACICO CIMENTO/AREIA 1:6</v>
          </cell>
          <cell r="H8042" t="str">
            <v>M2</v>
          </cell>
          <cell r="I8042">
            <v>164.31</v>
          </cell>
        </row>
        <row r="8043">
          <cell r="A8043">
            <v>90981</v>
          </cell>
          <cell r="B8043" t="str">
            <v>APERTO PAREDE 1 VEZ(20cm)TIJOLO MACICO-CIMENTO/AREIA 1:6</v>
          </cell>
          <cell r="C8043" t="str">
            <v>M2</v>
          </cell>
          <cell r="D8043">
            <v>341.96</v>
          </cell>
          <cell r="F8043">
            <v>90981</v>
          </cell>
          <cell r="G8043" t="str">
            <v>APERTO PAREDE 1 VEZ(20cm)TIJOLO MACICO-CIMENTO/AREIA 1:6</v>
          </cell>
          <cell r="H8043" t="str">
            <v>M2</v>
          </cell>
          <cell r="I8043">
            <v>341.96</v>
          </cell>
        </row>
        <row r="8044">
          <cell r="A8044">
            <v>90986</v>
          </cell>
          <cell r="B8044" t="str">
            <v>CERCA MOURAO CONCRETO COM 2m 4 FIOS ARAME FARPADO H=0,8m</v>
          </cell>
          <cell r="C8044" t="str">
            <v>M</v>
          </cell>
          <cell r="D8044">
            <v>87.92</v>
          </cell>
          <cell r="F8044">
            <v>90986</v>
          </cell>
          <cell r="G8044" t="str">
            <v>CERCA MOURAO CONCRETO COM 2m 4 FIOS ARAME FARPADO H=0,8m</v>
          </cell>
          <cell r="H8044" t="str">
            <v>M</v>
          </cell>
          <cell r="I8044">
            <v>87.92</v>
          </cell>
        </row>
        <row r="8045">
          <cell r="A8045">
            <v>90991</v>
          </cell>
          <cell r="B8045" t="str">
            <v>ALVENARIA TIJOLO FURADO 10x20x20cm 0,20m,CIMENTO/AREIA 1:6</v>
          </cell>
          <cell r="C8045" t="str">
            <v>M2</v>
          </cell>
          <cell r="D8045">
            <v>69.760000000000005</v>
          </cell>
          <cell r="F8045">
            <v>90991</v>
          </cell>
          <cell r="G8045" t="str">
            <v>ALVENARIA TIJOLO FURADO 10x20x20cm 0,20m,CIMENTO/AREIA 1:6</v>
          </cell>
          <cell r="H8045" t="str">
            <v>M2</v>
          </cell>
          <cell r="I8045">
            <v>69.760000000000005</v>
          </cell>
        </row>
        <row r="8046">
          <cell r="A8046">
            <v>90992</v>
          </cell>
          <cell r="B8046" t="str">
            <v>ALVENARIA TIJOLO FURADO 10x20x20cm 0,10m,CIMENTO,SAIBRO 1:6</v>
          </cell>
          <cell r="C8046" t="str">
            <v>M2</v>
          </cell>
          <cell r="D8046">
            <v>65.41</v>
          </cell>
          <cell r="F8046">
            <v>90992</v>
          </cell>
          <cell r="G8046" t="str">
            <v>ALVENARIA TIJOLO FURADO 10x20x20cm 0,10m,CIMENTO,SAIBRO 1:6</v>
          </cell>
          <cell r="H8046" t="str">
            <v>M2</v>
          </cell>
          <cell r="I8046">
            <v>65.41</v>
          </cell>
        </row>
        <row r="8047">
          <cell r="A8047">
            <v>100002</v>
          </cell>
          <cell r="B8047" t="str">
            <v>ESTRUTURA ACO TRELICADO EM ARCO (25,87kg)</v>
          </cell>
          <cell r="C8047" t="str">
            <v>M2</v>
          </cell>
          <cell r="D8047">
            <v>708.9</v>
          </cell>
          <cell r="F8047">
            <v>100002</v>
          </cell>
          <cell r="G8047" t="str">
            <v>ESTRUTURA ACO TRELICADO EM ARCO (25,87kg)</v>
          </cell>
          <cell r="H8047" t="str">
            <v>M2</v>
          </cell>
          <cell r="I8047">
            <v>708.9</v>
          </cell>
        </row>
        <row r="8048">
          <cell r="A8048">
            <v>100003</v>
          </cell>
          <cell r="B8048" t="str">
            <v>ESTRUTURA METALICA EM TESOURAS OU TRELICAS, VAO LIVRE DE 20m</v>
          </cell>
          <cell r="C8048" t="str">
            <v>M2</v>
          </cell>
          <cell r="D8048">
            <v>598.75</v>
          </cell>
          <cell r="F8048">
            <v>100003</v>
          </cell>
          <cell r="G8048" t="str">
            <v>ESTRUTURA METALICA EM TESOURAS OU TRELICAS, VAO LIVRE DE 20m</v>
          </cell>
          <cell r="H8048" t="str">
            <v>M2</v>
          </cell>
          <cell r="I8048">
            <v>598.75</v>
          </cell>
        </row>
        <row r="8049">
          <cell r="A8049">
            <v>100004</v>
          </cell>
          <cell r="B8049" t="str">
            <v>ESTRUTURA ACO TRELICADO PARA COBERTURA (23,672kg/m2)</v>
          </cell>
          <cell r="C8049" t="str">
            <v>M2</v>
          </cell>
          <cell r="D8049">
            <v>813.16</v>
          </cell>
          <cell r="F8049">
            <v>100004</v>
          </cell>
          <cell r="G8049" t="str">
            <v>ESTRUTURA ACO TRELICADO PARA COBERTURA (23,672kg/m2)</v>
          </cell>
          <cell r="H8049" t="str">
            <v>M2</v>
          </cell>
          <cell r="I8049">
            <v>813.16</v>
          </cell>
        </row>
        <row r="8050">
          <cell r="A8050">
            <v>100005</v>
          </cell>
          <cell r="B8050" t="str">
            <v>TUBO DE QUEDA PARA AGUAS PLUVIAIS (ALGEROZ) 75mm</v>
          </cell>
          <cell r="C8050" t="str">
            <v>M</v>
          </cell>
          <cell r="D8050">
            <v>40.840000000000003</v>
          </cell>
          <cell r="F8050">
            <v>100005</v>
          </cell>
          <cell r="G8050" t="str">
            <v>TUBO DE QUEDA PARA AGUAS PLUVIAIS (ALGEROZ) 75mm</v>
          </cell>
          <cell r="H8050" t="str">
            <v>M</v>
          </cell>
          <cell r="I8050">
            <v>40.840000000000003</v>
          </cell>
        </row>
        <row r="8051">
          <cell r="A8051">
            <v>100007</v>
          </cell>
          <cell r="B8051" t="str">
            <v>SUPORTE PARA CALHA BEIRAL EM PVC</v>
          </cell>
          <cell r="C8051" t="str">
            <v>UN</v>
          </cell>
          <cell r="D8051">
            <v>17.190000000000001</v>
          </cell>
          <cell r="F8051">
            <v>100007</v>
          </cell>
          <cell r="G8051" t="str">
            <v>SUPORTE PARA CALHA BEIRAL EM PVC</v>
          </cell>
          <cell r="H8051" t="str">
            <v>UN</v>
          </cell>
          <cell r="I8051">
            <v>17.190000000000001</v>
          </cell>
        </row>
        <row r="8052">
          <cell r="A8052">
            <v>100009</v>
          </cell>
          <cell r="B8052" t="str">
            <v>ESTRUTURA ACO P/COBERTURA FIBROCIMENTO(2 AGUAS)-(38,879kg/m2)</v>
          </cell>
          <cell r="C8052" t="str">
            <v>M2</v>
          </cell>
          <cell r="D8052">
            <v>1720.93</v>
          </cell>
          <cell r="F8052">
            <v>100009</v>
          </cell>
          <cell r="G8052" t="str">
            <v>ESTRUTURA ACO P/COBERTURA FIBROCIMENTO(2 AGUAS)-(38,879kg/m2)</v>
          </cell>
          <cell r="H8052" t="str">
            <v>M2</v>
          </cell>
          <cell r="I8052">
            <v>1720.93</v>
          </cell>
        </row>
        <row r="8053">
          <cell r="A8053">
            <v>100010</v>
          </cell>
          <cell r="B8053" t="str">
            <v>ESTRUTURA ACO P/COBERTURA TELHA CERAMICA(1 AGUA)-(44,114kg/m2)</v>
          </cell>
          <cell r="C8053" t="str">
            <v>M2</v>
          </cell>
          <cell r="D8053">
            <v>1277.52</v>
          </cell>
          <cell r="F8053">
            <v>100010</v>
          </cell>
          <cell r="G8053" t="str">
            <v>ESTRUTURA ACO P/COBERTURA TELHA CERAMICA(1 AGUA)-(44,114kg/m2)</v>
          </cell>
          <cell r="H8053" t="str">
            <v>M2</v>
          </cell>
          <cell r="I8053">
            <v>1277.52</v>
          </cell>
        </row>
        <row r="8054">
          <cell r="A8054">
            <v>100012</v>
          </cell>
          <cell r="B8054" t="str">
            <v>PILAR EM ALVENARIA LAJOTAS 0,20x0,20m PARA SUPORTE de TELHADO</v>
          </cell>
          <cell r="C8054" t="str">
            <v>M2</v>
          </cell>
          <cell r="D8054">
            <v>91.88</v>
          </cell>
          <cell r="F8054">
            <v>100012</v>
          </cell>
          <cell r="G8054" t="str">
            <v>PILAR EM ALVENARIA LAJOTAS 0,20x0,20m PARA SUPORTE de TELHADO</v>
          </cell>
          <cell r="H8054" t="str">
            <v>M2</v>
          </cell>
          <cell r="I8054">
            <v>91.88</v>
          </cell>
        </row>
        <row r="8055">
          <cell r="A8055">
            <v>100013</v>
          </cell>
          <cell r="B8055" t="str">
            <v>COBERTURA TELHA CERAMICA ROMANA COM ESTRUTURA MADEIRA DE LEI</v>
          </cell>
          <cell r="C8055" t="str">
            <v>M2</v>
          </cell>
          <cell r="D8055">
            <v>328.53</v>
          </cell>
          <cell r="F8055">
            <v>100013</v>
          </cell>
          <cell r="G8055" t="str">
            <v>COBERTURA TELHA CERAMICA ROMANA COM ESTRUTURA MADEIRA DE LEI</v>
          </cell>
          <cell r="H8055" t="str">
            <v>M2</v>
          </cell>
          <cell r="I8055">
            <v>328.53</v>
          </cell>
        </row>
        <row r="8056">
          <cell r="A8056">
            <v>100014</v>
          </cell>
          <cell r="B8056" t="str">
            <v>ESTRUTURA ACO PERFIL METALICO P/COBERTURA-VAO 22m(22,153kg/m2)</v>
          </cell>
          <cell r="C8056" t="str">
            <v>M2</v>
          </cell>
          <cell r="D8056">
            <v>694.88</v>
          </cell>
          <cell r="F8056">
            <v>100014</v>
          </cell>
          <cell r="G8056" t="str">
            <v>ESTRUTURA ACO PERFIL METALICO P/COBERTURA-VAO 22m(22,153kg/m2)</v>
          </cell>
          <cell r="H8056" t="str">
            <v>M2</v>
          </cell>
          <cell r="I8056">
            <v>694.88</v>
          </cell>
        </row>
        <row r="8057">
          <cell r="A8057">
            <v>100015</v>
          </cell>
          <cell r="B8057" t="str">
            <v>ESTRUTURA ACO ESPACIAL TRELICADO PARA GINASIO (44,52kg/m2)</v>
          </cell>
          <cell r="C8057" t="str">
            <v>M2</v>
          </cell>
          <cell r="D8057">
            <v>1203.1300000000001</v>
          </cell>
          <cell r="F8057">
            <v>100015</v>
          </cell>
          <cell r="G8057" t="str">
            <v>ESTRUTURA ACO ESPACIAL TRELICADO PARA GINASIO (44,52kg/m2)</v>
          </cell>
          <cell r="H8057" t="str">
            <v>M2</v>
          </cell>
          <cell r="I8057">
            <v>1203.1300000000001</v>
          </cell>
        </row>
        <row r="8058">
          <cell r="A8058">
            <v>100016</v>
          </cell>
          <cell r="B8058" t="str">
            <v>ESTRUTURA ACO ESPACIAL LEVE TRELICADO P/GINASIO(19,12kg/m2)</v>
          </cell>
          <cell r="C8058" t="str">
            <v>M2</v>
          </cell>
          <cell r="D8058">
            <v>659.5</v>
          </cell>
          <cell r="F8058">
            <v>100016</v>
          </cell>
          <cell r="G8058" t="str">
            <v>ESTRUTURA ACO ESPACIAL LEVE TRELICADO P/GINASIO(19,12kg/m2)</v>
          </cell>
          <cell r="H8058" t="str">
            <v>M2</v>
          </cell>
          <cell r="I8058">
            <v>659.5</v>
          </cell>
        </row>
        <row r="8059">
          <cell r="A8059">
            <v>100017</v>
          </cell>
          <cell r="B8059" t="str">
            <v>TELHADO 2 AGUAS ESTRUTURA MADEIRA DE LEI PARA VAO DE 21,50m</v>
          </cell>
          <cell r="C8059" t="str">
            <v>M2</v>
          </cell>
          <cell r="D8059">
            <v>205.4</v>
          </cell>
          <cell r="F8059">
            <v>100017</v>
          </cell>
          <cell r="G8059" t="str">
            <v>TELHADO 2 AGUAS ESTRUTURA MADEIRA DE LEI PARA VAO DE 21,50m</v>
          </cell>
          <cell r="H8059" t="str">
            <v>M2</v>
          </cell>
          <cell r="I8059">
            <v>205.4</v>
          </cell>
        </row>
        <row r="8060">
          <cell r="A8060">
            <v>100021</v>
          </cell>
          <cell r="B8060" t="str">
            <v>CALHA BANDEJA CONTINUA CHAPA #20 GALVANIZADA SEC.60/66cm</v>
          </cell>
          <cell r="C8060" t="str">
            <v>M</v>
          </cell>
          <cell r="D8060">
            <v>62.95</v>
          </cell>
          <cell r="F8060">
            <v>100021</v>
          </cell>
          <cell r="G8060" t="str">
            <v>CALHA BANDEJA CONTINUA CHAPA #20 GALVANIZADA SEC.60/66cm</v>
          </cell>
          <cell r="H8060" t="str">
            <v>M</v>
          </cell>
          <cell r="I8060">
            <v>62.95</v>
          </cell>
        </row>
        <row r="8061">
          <cell r="A8061">
            <v>100025</v>
          </cell>
          <cell r="B8061" t="str">
            <v>PLACA CIMENTICIA PARA STEEL FRAME BRASILIT 1200x2400x10mm</v>
          </cell>
          <cell r="C8061" t="str">
            <v>UN</v>
          </cell>
          <cell r="D8061">
            <v>146.08000000000001</v>
          </cell>
          <cell r="F8061">
            <v>100025</v>
          </cell>
          <cell r="G8061" t="str">
            <v>PLACA CIMENTICIA PARA STEEL FRAME BRASILIT 1200x2400x10mm</v>
          </cell>
          <cell r="H8061" t="str">
            <v>UN</v>
          </cell>
          <cell r="I8061">
            <v>146.08000000000001</v>
          </cell>
        </row>
        <row r="8062">
          <cell r="A8062">
            <v>100030</v>
          </cell>
          <cell r="B8062" t="str">
            <v>CHAPA ACO DOBRADO SAE 1010/20 PARA ESTRUTURA PERFIS COBERTURA</v>
          </cell>
          <cell r="C8062" t="str">
            <v>KG</v>
          </cell>
          <cell r="D8062">
            <v>24.99</v>
          </cell>
          <cell r="F8062">
            <v>100030</v>
          </cell>
          <cell r="G8062" t="str">
            <v>CHAPA ACO DOBRADO SAE 1010/20 PARA ESTRUTURA PERFIS COBERTURA</v>
          </cell>
          <cell r="H8062" t="str">
            <v>KG</v>
          </cell>
          <cell r="I8062">
            <v>24.99</v>
          </cell>
        </row>
        <row r="8063">
          <cell r="A8063">
            <v>100060</v>
          </cell>
          <cell r="B8063" t="str">
            <v>ESTRUTURA TRELICA EM ACO PREPINTADO PARA COBERTURA(9,878kg/m2)</v>
          </cell>
          <cell r="C8063" t="str">
            <v>M2</v>
          </cell>
          <cell r="D8063">
            <v>310.31</v>
          </cell>
          <cell r="F8063">
            <v>100060</v>
          </cell>
          <cell r="G8063" t="str">
            <v>ESTRUTURA TRELICA EM ACO PREPINTADO PARA COBERTURA(9,878kg/m2)</v>
          </cell>
          <cell r="H8063" t="str">
            <v>M2</v>
          </cell>
          <cell r="I8063">
            <v>310.31</v>
          </cell>
        </row>
        <row r="8064">
          <cell r="A8064">
            <v>100071</v>
          </cell>
          <cell r="B8064" t="str">
            <v>ESTRUTURA ACO VERTICAL P/APOIO DE ABAS EXTERNAS(25,288kg/m2)</v>
          </cell>
          <cell r="C8064" t="str">
            <v>M2</v>
          </cell>
          <cell r="D8064">
            <v>757.13</v>
          </cell>
          <cell r="F8064">
            <v>100071</v>
          </cell>
          <cell r="G8064" t="str">
            <v>ESTRUTURA ACO VERTICAL P/APOIO DE ABAS EXTERNAS(25,288kg/m2)</v>
          </cell>
          <cell r="H8064" t="str">
            <v>M2</v>
          </cell>
          <cell r="I8064">
            <v>757.13</v>
          </cell>
        </row>
        <row r="8065">
          <cell r="A8065">
            <v>100073</v>
          </cell>
          <cell r="B8065" t="str">
            <v>FORRO METALICO EXTERNO SOB ESTRUTURA METALICA</v>
          </cell>
          <cell r="C8065" t="str">
            <v>M2</v>
          </cell>
          <cell r="D8065">
            <v>518.91</v>
          </cell>
          <cell r="F8065">
            <v>100073</v>
          </cell>
          <cell r="G8065" t="str">
            <v>FORRO METALICO EXTERNO SOB ESTRUTURA METALICA</v>
          </cell>
          <cell r="H8065" t="str">
            <v>M2</v>
          </cell>
          <cell r="I8065">
            <v>518.91</v>
          </cell>
        </row>
        <row r="8066">
          <cell r="A8066">
            <v>100100</v>
          </cell>
          <cell r="B8066" t="str">
            <v>TOLDO REMOVIVEL REVESTIDO POLIVINIL COM ESTRUTURA METALICA</v>
          </cell>
          <cell r="C8066" t="str">
            <v>M2</v>
          </cell>
          <cell r="D8066">
            <v>566.95000000000005</v>
          </cell>
          <cell r="F8066">
            <v>100100</v>
          </cell>
          <cell r="G8066" t="str">
            <v>TOLDO REMOVIVEL REVESTIDO POLIVINIL COM ESTRUTURA METALICA</v>
          </cell>
          <cell r="H8066" t="str">
            <v>M2</v>
          </cell>
          <cell r="I8066">
            <v>566.95000000000005</v>
          </cell>
        </row>
        <row r="8067">
          <cell r="A8067">
            <v>100113</v>
          </cell>
          <cell r="B8067" t="str">
            <v>COBERTURA EM CHAPA POLICARBONATO ALVEOLAR 10mm</v>
          </cell>
          <cell r="C8067" t="str">
            <v>M2</v>
          </cell>
          <cell r="D8067">
            <v>95.82</v>
          </cell>
          <cell r="F8067">
            <v>100113</v>
          </cell>
          <cell r="G8067" t="str">
            <v>COBERTURA EM CHAPA POLICARBONATO ALVEOLAR 10mm</v>
          </cell>
          <cell r="H8067" t="str">
            <v>M2</v>
          </cell>
          <cell r="I8067">
            <v>95.82</v>
          </cell>
        </row>
        <row r="8068">
          <cell r="A8068">
            <v>100115</v>
          </cell>
          <cell r="B8068" t="str">
            <v>ALINHAMENTO TELHAS FIBROCIMENTO EM CONCORDANCIA DE CALHAS</v>
          </cell>
          <cell r="C8068" t="str">
            <v>M</v>
          </cell>
          <cell r="D8068">
            <v>36.17</v>
          </cell>
          <cell r="F8068">
            <v>100115</v>
          </cell>
          <cell r="G8068" t="str">
            <v>ALINHAMENTO TELHAS FIBROCIMENTO EM CONCORDANCIA DE CALHAS</v>
          </cell>
          <cell r="H8068" t="str">
            <v>M</v>
          </cell>
          <cell r="I8068">
            <v>36.17</v>
          </cell>
        </row>
        <row r="8069">
          <cell r="A8069">
            <v>100130</v>
          </cell>
          <cell r="B8069" t="str">
            <v>RIPAMENTO EM ESTRUTURA PRONTA PARA TELHAS ONDULINE</v>
          </cell>
          <cell r="C8069" t="str">
            <v>M2</v>
          </cell>
          <cell r="D8069">
            <v>57.95</v>
          </cell>
          <cell r="F8069">
            <v>100130</v>
          </cell>
          <cell r="G8069" t="str">
            <v>RIPAMENTO EM ESTRUTURA PRONTA PARA TELHAS ONDULINE</v>
          </cell>
          <cell r="H8069" t="str">
            <v>M2</v>
          </cell>
          <cell r="I8069">
            <v>57.95</v>
          </cell>
        </row>
        <row r="8070">
          <cell r="A8070">
            <v>100132</v>
          </cell>
          <cell r="B8070" t="str">
            <v>COBERTURA SOBRE ESTRUTURA PRONTA EM TELHAS ONDULINE</v>
          </cell>
          <cell r="C8070" t="str">
            <v>M2</v>
          </cell>
          <cell r="D8070">
            <v>119.33</v>
          </cell>
          <cell r="F8070">
            <v>100132</v>
          </cell>
          <cell r="G8070" t="str">
            <v>COBERTURA SOBRE ESTRUTURA PRONTA EM TELHAS ONDULINE</v>
          </cell>
          <cell r="H8070" t="str">
            <v>M2</v>
          </cell>
          <cell r="I8070">
            <v>119.33</v>
          </cell>
        </row>
        <row r="8071">
          <cell r="A8071">
            <v>100142</v>
          </cell>
          <cell r="B8071" t="str">
            <v>TELHA METALICA SANDUICHE TRAPEZOIDAL 2 FACES TR40</v>
          </cell>
          <cell r="C8071" t="str">
            <v>M2</v>
          </cell>
          <cell r="D8071">
            <v>254.48</v>
          </cell>
          <cell r="F8071">
            <v>100142</v>
          </cell>
          <cell r="G8071" t="str">
            <v>TELHA METALICA SANDUICHE TRAPEZOIDAL 2 FACES TR40</v>
          </cell>
          <cell r="H8071" t="str">
            <v>M2</v>
          </cell>
          <cell r="I8071">
            <v>254.48</v>
          </cell>
        </row>
        <row r="8072">
          <cell r="A8072">
            <v>100143</v>
          </cell>
          <cell r="B8072" t="str">
            <v xml:space="preserve">FECHAMENTO VERTICAL METALICA ACO GALVALUME TRAPEZOIDAL TR25 </v>
          </cell>
          <cell r="C8072" t="str">
            <v>M2</v>
          </cell>
          <cell r="D8072">
            <v>209.69</v>
          </cell>
          <cell r="F8072">
            <v>100143</v>
          </cell>
          <cell r="G8072" t="str">
            <v xml:space="preserve">FECHAMENTO VERTICAL METALICA ACO GALVALUME TRAPEZOIDAL TR25 </v>
          </cell>
          <cell r="H8072" t="str">
            <v>M2</v>
          </cell>
          <cell r="I8072">
            <v>209.69</v>
          </cell>
        </row>
        <row r="8073">
          <cell r="A8073">
            <v>100144</v>
          </cell>
          <cell r="B8073" t="str">
            <v>FECHAMENTO TELHA METALICA ONDULADA OND-17 - ACO GALVALUME</v>
          </cell>
          <cell r="C8073" t="str">
            <v>M2</v>
          </cell>
          <cell r="D8073">
            <v>129.96</v>
          </cell>
          <cell r="F8073">
            <v>100144</v>
          </cell>
          <cell r="G8073" t="str">
            <v>FECHAMENTO TELHA METALICA ONDULADA OND-17 - ACO GALVALUME</v>
          </cell>
          <cell r="H8073" t="str">
            <v>M2</v>
          </cell>
          <cell r="I8073">
            <v>129.96</v>
          </cell>
        </row>
        <row r="8074">
          <cell r="A8074">
            <v>100145</v>
          </cell>
          <cell r="B8074" t="str">
            <v>ESTRUTURA DE MADEIRA PARA TELHADO 2 AGUAS P/TELHAS TEGULA</v>
          </cell>
          <cell r="C8074" t="str">
            <v>M2</v>
          </cell>
          <cell r="D8074">
            <v>205.15</v>
          </cell>
          <cell r="F8074">
            <v>100145</v>
          </cell>
          <cell r="G8074" t="str">
            <v>ESTRUTURA DE MADEIRA PARA TELHADO 2 AGUAS P/TELHAS TEGULA</v>
          </cell>
          <cell r="H8074" t="str">
            <v>M2</v>
          </cell>
          <cell r="I8074">
            <v>205.15</v>
          </cell>
        </row>
        <row r="8075">
          <cell r="A8075">
            <v>100146</v>
          </cell>
          <cell r="B8075" t="str">
            <v>ESTRUTURA ALUMINIO LEVE PARA BEIRAL PARA CHAPAS POLICARBONATO</v>
          </cell>
          <cell r="C8075" t="str">
            <v>M2</v>
          </cell>
          <cell r="D8075">
            <v>690.74</v>
          </cell>
          <cell r="F8075">
            <v>100146</v>
          </cell>
          <cell r="G8075" t="str">
            <v>ESTRUTURA ALUMINIO LEVE PARA BEIRAL PARA CHAPAS POLICARBONATO</v>
          </cell>
          <cell r="H8075" t="str">
            <v>M2</v>
          </cell>
          <cell r="I8075">
            <v>690.74</v>
          </cell>
        </row>
        <row r="8076">
          <cell r="A8076">
            <v>100147</v>
          </cell>
          <cell r="B8076" t="str">
            <v>ESTRUTURA ALUMINIO LEVE FIXACAO CHAPA DE POLICARBONATO 10mm</v>
          </cell>
          <cell r="C8076" t="str">
            <v>M2</v>
          </cell>
          <cell r="D8076">
            <v>219.07</v>
          </cell>
          <cell r="F8076">
            <v>100147</v>
          </cell>
          <cell r="G8076" t="str">
            <v>ESTRUTURA ALUMINIO LEVE FIXACAO CHAPA DE POLICARBONATO 10mm</v>
          </cell>
          <cell r="H8076" t="str">
            <v>M2</v>
          </cell>
          <cell r="I8076">
            <v>219.07</v>
          </cell>
        </row>
        <row r="8077">
          <cell r="A8077">
            <v>100148</v>
          </cell>
          <cell r="B8077" t="str">
            <v>ESTRUTURA ALUMINIO LEVE P/CLARABOIA P/CHAPA POLICARBONATO 5mm</v>
          </cell>
          <cell r="C8077" t="str">
            <v>M</v>
          </cell>
          <cell r="D8077">
            <v>107.69</v>
          </cell>
          <cell r="F8077">
            <v>100148</v>
          </cell>
          <cell r="G8077" t="str">
            <v>ESTRUTURA ALUMINIO LEVE P/CLARABOIA P/CHAPA POLICARBONATO 5mm</v>
          </cell>
          <cell r="H8077" t="str">
            <v>M</v>
          </cell>
          <cell r="I8077">
            <v>107.69</v>
          </cell>
        </row>
        <row r="8078">
          <cell r="A8078">
            <v>100149</v>
          </cell>
          <cell r="B8078" t="str">
            <v>FORRO MADEIRA DE LEI COM ENTARUGAMENTO</v>
          </cell>
          <cell r="C8078" t="str">
            <v>M2</v>
          </cell>
          <cell r="D8078">
            <v>219.27</v>
          </cell>
          <cell r="F8078">
            <v>100149</v>
          </cell>
          <cell r="G8078" t="str">
            <v>FORRO MADEIRA DE LEI COM ENTARUGAMENTO</v>
          </cell>
          <cell r="H8078" t="str">
            <v>M2</v>
          </cell>
          <cell r="I8078">
            <v>219.27</v>
          </cell>
        </row>
        <row r="8079">
          <cell r="A8079">
            <v>100150</v>
          </cell>
          <cell r="B8079" t="str">
            <v>ESTRUTURA MADEIRA DE LEI PARA TELHADO IMUNIZADO COM PENTOX</v>
          </cell>
          <cell r="C8079" t="str">
            <v>M2</v>
          </cell>
          <cell r="D8079">
            <v>227.88</v>
          </cell>
          <cell r="F8079">
            <v>100150</v>
          </cell>
          <cell r="G8079" t="str">
            <v>ESTRUTURA MADEIRA DE LEI PARA TELHADO IMUNIZADO COM PENTOX</v>
          </cell>
          <cell r="H8079" t="str">
            <v>M2</v>
          </cell>
          <cell r="I8079">
            <v>227.88</v>
          </cell>
        </row>
        <row r="8080">
          <cell r="A8080">
            <v>100151</v>
          </cell>
          <cell r="B8080" t="str">
            <v>ESTRUTURA MADEIRA PARA TELHADO PARA TELHA CERAMICA ROMANA</v>
          </cell>
          <cell r="C8080" t="str">
            <v>M2</v>
          </cell>
          <cell r="D8080">
            <v>197.27</v>
          </cell>
          <cell r="F8080">
            <v>100151</v>
          </cell>
          <cell r="G8080" t="str">
            <v>ESTRUTURA MADEIRA PARA TELHADO PARA TELHA CERAMICA ROMANA</v>
          </cell>
          <cell r="H8080" t="str">
            <v>M2</v>
          </cell>
          <cell r="I8080">
            <v>197.27</v>
          </cell>
        </row>
        <row r="8081">
          <cell r="A8081">
            <v>100152</v>
          </cell>
          <cell r="B8081" t="str">
            <v>COBERTURA TELHA COLONIAL-4 AGUAS CAPA/BICA-C/ESTR.MADEIRA</v>
          </cell>
          <cell r="C8081" t="str">
            <v>M2</v>
          </cell>
          <cell r="D8081">
            <v>456.02</v>
          </cell>
          <cell r="F8081">
            <v>100152</v>
          </cell>
          <cell r="G8081" t="str">
            <v>COBERTURA TELHA COLONIAL-4 AGUAS CAPA/BICA-C/ESTR.MADEIRA</v>
          </cell>
          <cell r="H8081" t="str">
            <v>M2</v>
          </cell>
          <cell r="I8081">
            <v>456.02</v>
          </cell>
        </row>
        <row r="8082">
          <cell r="A8082">
            <v>100153</v>
          </cell>
          <cell r="B8082" t="str">
            <v>COBERTURA TELHA COLONIAL-2 AGUAS CAPA/BICA C/ESTRUT.MADEIRA</v>
          </cell>
          <cell r="C8082" t="str">
            <v>M2</v>
          </cell>
          <cell r="D8082">
            <v>446.48</v>
          </cell>
          <cell r="F8082">
            <v>100153</v>
          </cell>
          <cell r="G8082" t="str">
            <v>COBERTURA TELHA COLONIAL-2 AGUAS CAPA/BICA C/ESTRUT.MADEIRA</v>
          </cell>
          <cell r="H8082" t="str">
            <v>M2</v>
          </cell>
          <cell r="I8082">
            <v>446.48</v>
          </cell>
        </row>
        <row r="8083">
          <cell r="A8083">
            <v>100154</v>
          </cell>
          <cell r="B8083" t="str">
            <v>ESTRUTURA MADEIRA DE LEI-TELHADO UMA AGUA P/TELHA FIBROCIMENTO</v>
          </cell>
          <cell r="C8083" t="str">
            <v>M2</v>
          </cell>
          <cell r="D8083">
            <v>233.09</v>
          </cell>
          <cell r="F8083">
            <v>100154</v>
          </cell>
          <cell r="G8083" t="str">
            <v>ESTRUTURA MADEIRA DE LEI-TELHADO UMA AGUA P/TELHA FIBROCIMENTO</v>
          </cell>
          <cell r="H8083" t="str">
            <v>M2</v>
          </cell>
          <cell r="I8083">
            <v>233.09</v>
          </cell>
        </row>
        <row r="8084">
          <cell r="A8084">
            <v>100156</v>
          </cell>
          <cell r="B8084" t="str">
            <v>ESTRUTURA MADEIRA DE LEI ITAUBA PARA TELHAS FIBROCIMENTO</v>
          </cell>
          <cell r="C8084" t="str">
            <v>M2</v>
          </cell>
          <cell r="D8084">
            <v>258.95999999999998</v>
          </cell>
          <cell r="F8084">
            <v>100156</v>
          </cell>
          <cell r="G8084" t="str">
            <v>ESTRUTURA MADEIRA DE LEI ITAUBA PARA TELHAS FIBROCIMENTO</v>
          </cell>
          <cell r="H8084" t="str">
            <v>M2</v>
          </cell>
          <cell r="I8084">
            <v>258.95999999999998</v>
          </cell>
        </row>
        <row r="8085">
          <cell r="A8085">
            <v>100164</v>
          </cell>
          <cell r="B8085" t="str">
            <v>MAO-DE-OBRA PARA COLOCACAO DE TELHAS FIBROCIMENTO/ALUMINIO</v>
          </cell>
          <cell r="C8085" t="str">
            <v>UN</v>
          </cell>
          <cell r="D8085">
            <v>114.52</v>
          </cell>
          <cell r="F8085">
            <v>100164</v>
          </cell>
          <cell r="G8085" t="str">
            <v>MAO-DE-OBRA PARA COLOCACAO DE TELHAS FIBROCIMENTO/ALUMINIO</v>
          </cell>
          <cell r="H8085" t="str">
            <v>UN</v>
          </cell>
          <cell r="I8085">
            <v>114.52</v>
          </cell>
        </row>
        <row r="8086">
          <cell r="A8086">
            <v>100165</v>
          </cell>
          <cell r="B8086" t="str">
            <v>ESTRUTURA MADEIRA PARA TELHADO 4 AGUAS PARA TELHA MARSELHA</v>
          </cell>
          <cell r="C8086" t="str">
            <v>M2</v>
          </cell>
          <cell r="D8086">
            <v>250.98</v>
          </cell>
          <cell r="F8086">
            <v>100165</v>
          </cell>
          <cell r="G8086" t="str">
            <v>ESTRUTURA MADEIRA PARA TELHADO 4 AGUAS PARA TELHA MARSELHA</v>
          </cell>
          <cell r="H8086" t="str">
            <v>M2</v>
          </cell>
          <cell r="I8086">
            <v>250.98</v>
          </cell>
        </row>
        <row r="8087">
          <cell r="A8087">
            <v>100166</v>
          </cell>
          <cell r="B8087" t="str">
            <v>COBERTURA TELHA CERAMICA AMERICANA SOBRE ESTRUTURA</v>
          </cell>
          <cell r="C8087" t="str">
            <v>M2</v>
          </cell>
          <cell r="D8087">
            <v>359.88</v>
          </cell>
          <cell r="F8087">
            <v>100166</v>
          </cell>
          <cell r="G8087" t="str">
            <v>COBERTURA TELHA CERAMICA AMERICANA SOBRE ESTRUTURA</v>
          </cell>
          <cell r="H8087" t="str">
            <v>M2</v>
          </cell>
          <cell r="I8087">
            <v>359.88</v>
          </cell>
        </row>
        <row r="8088">
          <cell r="A8088">
            <v>100167</v>
          </cell>
          <cell r="B8088" t="str">
            <v>COBERTURA TELHA KALHETAO 90x4,6m COM ESTRUTRUTURA MADEIRA</v>
          </cell>
          <cell r="C8088" t="str">
            <v>M2</v>
          </cell>
          <cell r="D8088">
            <v>274.97000000000003</v>
          </cell>
          <cell r="F8088">
            <v>100167</v>
          </cell>
          <cell r="G8088" t="str">
            <v>COBERTURA TELHA KALHETAO 90x4,6m COM ESTRUTRUTURA MADEIRA</v>
          </cell>
          <cell r="H8088" t="str">
            <v>M2</v>
          </cell>
          <cell r="I8088">
            <v>274.97000000000003</v>
          </cell>
        </row>
        <row r="8089">
          <cell r="A8089">
            <v>100168</v>
          </cell>
          <cell r="B8089" t="str">
            <v>COBERTURA TELHA FIBROCIMENTO 6mm COM ESTRUTURA MADEIRA DE LEI</v>
          </cell>
          <cell r="C8089" t="str">
            <v>M2</v>
          </cell>
          <cell r="D8089">
            <v>333.31</v>
          </cell>
          <cell r="F8089">
            <v>100168</v>
          </cell>
          <cell r="G8089" t="str">
            <v>COBERTURA TELHA FIBROCIMENTO 6mm COM ESTRUTURA MADEIRA DE LEI</v>
          </cell>
          <cell r="H8089" t="str">
            <v>M2</v>
          </cell>
          <cell r="I8089">
            <v>333.31</v>
          </cell>
        </row>
        <row r="8090">
          <cell r="A8090">
            <v>100169</v>
          </cell>
          <cell r="B8090" t="str">
            <v>COBERTURA TELHA FIBROCIMENTO 6mm 1 AGUA COM ESTRUTURA MADEIRA</v>
          </cell>
          <cell r="C8090" t="str">
            <v>M2</v>
          </cell>
          <cell r="D8090">
            <v>349</v>
          </cell>
          <cell r="F8090">
            <v>100169</v>
          </cell>
          <cell r="G8090" t="str">
            <v>COBERTURA TELHA FIBROCIMENTO 6mm 1 AGUA COM ESTRUTURA MADEIRA</v>
          </cell>
          <cell r="H8090" t="str">
            <v>M2</v>
          </cell>
          <cell r="I8090">
            <v>349</v>
          </cell>
        </row>
        <row r="8091">
          <cell r="A8091">
            <v>100170</v>
          </cell>
          <cell r="B8091" t="str">
            <v>COBERTURA TELHA FIBROCIMENTO 6mm 2 AGUAS COM ESTRUTURA MADEIRA</v>
          </cell>
          <cell r="C8091" t="str">
            <v>M2</v>
          </cell>
          <cell r="D8091">
            <v>245.35</v>
          </cell>
          <cell r="F8091">
            <v>100170</v>
          </cell>
          <cell r="G8091" t="str">
            <v>COBERTURA TELHA FIBROCIMENTO 6mm 2 AGUAS COM ESTRUTURA MADEIRA</v>
          </cell>
          <cell r="H8091" t="str">
            <v>M2</v>
          </cell>
          <cell r="I8091">
            <v>245.35</v>
          </cell>
        </row>
        <row r="8092">
          <cell r="A8092">
            <v>100171</v>
          </cell>
          <cell r="B8092" t="str">
            <v>COBERTURA TELHA FIBROCIMENTO 5mm 2 AGUAS EM ESTRUTURA PRONTA</v>
          </cell>
          <cell r="C8092" t="str">
            <v>M2</v>
          </cell>
          <cell r="D8092">
            <v>271.44</v>
          </cell>
          <cell r="F8092">
            <v>100171</v>
          </cell>
          <cell r="G8092" t="str">
            <v>COBERTURA TELHA FIBROCIMENTO 5mm 2 AGUAS EM ESTRUTURA PRONTA</v>
          </cell>
          <cell r="H8092" t="str">
            <v>M2</v>
          </cell>
          <cell r="I8092">
            <v>271.44</v>
          </cell>
        </row>
        <row r="8093">
          <cell r="A8093">
            <v>100172</v>
          </cell>
          <cell r="B8093" t="str">
            <v>COBERTURA TELHA FIBROCIMENTO 6mm 2 AGUAS C/ESTR.MADEIRA DE LEI</v>
          </cell>
          <cell r="C8093" t="str">
            <v>M2</v>
          </cell>
          <cell r="D8093">
            <v>274.56</v>
          </cell>
          <cell r="F8093">
            <v>100172</v>
          </cell>
          <cell r="G8093" t="str">
            <v>COBERTURA TELHA FIBROCIMENTO 6mm 2 AGUAS C/ESTR.MADEIRA DE LEI</v>
          </cell>
          <cell r="H8093" t="str">
            <v>M2</v>
          </cell>
          <cell r="I8093">
            <v>274.56</v>
          </cell>
        </row>
        <row r="8094">
          <cell r="A8094">
            <v>100173</v>
          </cell>
          <cell r="B8094" t="str">
            <v>COBERTURA TELHA FIBROCIMENTO 5mm 2 AGUAS COM ESTRUTURA MADEIRA</v>
          </cell>
          <cell r="C8094" t="str">
            <v>M2</v>
          </cell>
          <cell r="D8094">
            <v>1679.48</v>
          </cell>
          <cell r="F8094">
            <v>100173</v>
          </cell>
          <cell r="G8094" t="str">
            <v>COBERTURA TELHA FIBROCIMENTO 5mm 2 AGUAS COM ESTRUTURA MADEIRA</v>
          </cell>
          <cell r="H8094" t="str">
            <v>M2</v>
          </cell>
          <cell r="I8094">
            <v>1679.48</v>
          </cell>
        </row>
        <row r="8095">
          <cell r="A8095">
            <v>100174</v>
          </cell>
          <cell r="B8095" t="str">
            <v>COBERTURA TELHA FIBROCIMENTO 5mm SOBRE ESTRUTURA PRONTA</v>
          </cell>
          <cell r="C8095" t="str">
            <v>M2</v>
          </cell>
          <cell r="D8095">
            <v>75.819999999999993</v>
          </cell>
          <cell r="F8095">
            <v>100174</v>
          </cell>
          <cell r="G8095" t="str">
            <v>COBERTURA TELHA FIBROCIMENTO 5mm SOBRE ESTRUTURA PRONTA</v>
          </cell>
          <cell r="H8095" t="str">
            <v>M2</v>
          </cell>
          <cell r="I8095">
            <v>75.819999999999993</v>
          </cell>
        </row>
        <row r="8096">
          <cell r="A8096">
            <v>100178</v>
          </cell>
          <cell r="B8096" t="str">
            <v>COBERTURA TELHA STANDARD TP-40 METALICA BRANCA/PRIMER 0,43</v>
          </cell>
          <cell r="C8096" t="str">
            <v>M2</v>
          </cell>
          <cell r="D8096">
            <v>115.72</v>
          </cell>
          <cell r="F8096">
            <v>100178</v>
          </cell>
          <cell r="G8096" t="str">
            <v>COBERTURA TELHA STANDARD TP-40 METALICA BRANCA/PRIMER 0,43</v>
          </cell>
          <cell r="H8096" t="str">
            <v>M2</v>
          </cell>
          <cell r="I8096">
            <v>115.72</v>
          </cell>
        </row>
        <row r="8097">
          <cell r="A8097">
            <v>100179</v>
          </cell>
          <cell r="B8097" t="str">
            <v>COBERTURA PLACA DE VIDRO LAMINADO 7mm SOBRE ESTRUTURA PRONTA</v>
          </cell>
          <cell r="C8097" t="str">
            <v>M2</v>
          </cell>
          <cell r="D8097">
            <v>650.48</v>
          </cell>
          <cell r="F8097">
            <v>100179</v>
          </cell>
          <cell r="G8097" t="str">
            <v>COBERTURA PLACA DE VIDRO LAMINADO 7mm SOBRE ESTRUTURA PRONTA</v>
          </cell>
          <cell r="H8097" t="str">
            <v>M2</v>
          </cell>
          <cell r="I8097">
            <v>650.48</v>
          </cell>
        </row>
        <row r="8098">
          <cell r="A8098">
            <v>100180</v>
          </cell>
          <cell r="B8098" t="str">
            <v>TELHA TRAPEZOIDAL TERMICA SAND. BRANCO NUCLEO PIR 30 MM</v>
          </cell>
          <cell r="C8098" t="str">
            <v>M2</v>
          </cell>
          <cell r="D8098">
            <v>232.29</v>
          </cell>
          <cell r="F8098">
            <v>100180</v>
          </cell>
          <cell r="G8098" t="str">
            <v>TELHA TRAPEZOIDAL TERMICA SAND. BRANCO NUCLEO PIR 30 MM</v>
          </cell>
          <cell r="H8098" t="str">
            <v>M2</v>
          </cell>
          <cell r="I8098">
            <v>232.29</v>
          </cell>
        </row>
        <row r="8099">
          <cell r="A8099">
            <v>100181</v>
          </cell>
          <cell r="B8099" t="str">
            <v xml:space="preserve">RECOLOCACAO DE TELHA DE ALUMINIO TRAPEZOIDAL </v>
          </cell>
          <cell r="C8099" t="str">
            <v>M2</v>
          </cell>
          <cell r="D8099">
            <v>32.520000000000003</v>
          </cell>
          <cell r="F8099">
            <v>100181</v>
          </cell>
          <cell r="G8099" t="str">
            <v xml:space="preserve">RECOLOCACAO DE TELHA DE ALUMINIO TRAPEZOIDAL </v>
          </cell>
          <cell r="H8099" t="str">
            <v>M2</v>
          </cell>
          <cell r="I8099">
            <v>32.520000000000003</v>
          </cell>
        </row>
        <row r="8100">
          <cell r="A8100">
            <v>100182</v>
          </cell>
          <cell r="B8100" t="str">
            <v>COBERTURA TELHA VOGATEX 4mm FIBROCIMENTO EM ESTRUTURA PRONTA</v>
          </cell>
          <cell r="C8100" t="str">
            <v>M2</v>
          </cell>
          <cell r="D8100">
            <v>44.01</v>
          </cell>
          <cell r="F8100">
            <v>100182</v>
          </cell>
          <cell r="G8100" t="str">
            <v>COBERTURA TELHA VOGATEX 4mm FIBROCIMENTO EM ESTRUTURA PRONTA</v>
          </cell>
          <cell r="H8100" t="str">
            <v>M2</v>
          </cell>
          <cell r="I8100">
            <v>44.01</v>
          </cell>
        </row>
        <row r="8101">
          <cell r="A8101">
            <v>100185</v>
          </cell>
          <cell r="B8101" t="str">
            <v>COBERTURA TELHA CANALETE 90 FIBROCIMENTO EM ESTRUTURA PRONTA</v>
          </cell>
          <cell r="C8101" t="str">
            <v>M2</v>
          </cell>
          <cell r="D8101">
            <v>144.85</v>
          </cell>
          <cell r="F8101">
            <v>100185</v>
          </cell>
          <cell r="G8101" t="str">
            <v>COBERTURA TELHA CANALETE 90 FIBROCIMENTO EM ESTRUTURA PRONTA</v>
          </cell>
          <cell r="H8101" t="str">
            <v>M2</v>
          </cell>
          <cell r="I8101">
            <v>144.85</v>
          </cell>
        </row>
        <row r="8102">
          <cell r="A8102">
            <v>100186</v>
          </cell>
          <cell r="B8102" t="str">
            <v>COBERTURA TELHA CANALETE 90 FIBROCIMENTO COM ESTRUTURA MADEIRA</v>
          </cell>
          <cell r="C8102" t="str">
            <v>M2</v>
          </cell>
          <cell r="D8102">
            <v>267.25</v>
          </cell>
          <cell r="F8102">
            <v>100186</v>
          </cell>
          <cell r="G8102" t="str">
            <v>COBERTURA TELHA CANALETE 90 FIBROCIMENTO COM ESTRUTURA MADEIRA</v>
          </cell>
          <cell r="H8102" t="str">
            <v>M2</v>
          </cell>
          <cell r="I8102">
            <v>267.25</v>
          </cell>
        </row>
        <row r="8103">
          <cell r="A8103">
            <v>100190</v>
          </cell>
          <cell r="B8103" t="str">
            <v>COBERTURA TELHA CANALETE 49 FIBROCIMENTO EM ESTRUTURA PRONTA</v>
          </cell>
          <cell r="C8103" t="str">
            <v>M2</v>
          </cell>
          <cell r="D8103">
            <v>188.78</v>
          </cell>
          <cell r="F8103">
            <v>100190</v>
          </cell>
          <cell r="G8103" t="str">
            <v>COBERTURA TELHA CANALETE 49 FIBROCIMENTO EM ESTRUTURA PRONTA</v>
          </cell>
          <cell r="H8103" t="str">
            <v>M2</v>
          </cell>
          <cell r="I8103">
            <v>188.78</v>
          </cell>
        </row>
        <row r="8104">
          <cell r="A8104">
            <v>100192</v>
          </cell>
          <cell r="B8104" t="str">
            <v>COBERTURA TELHA CANALETE 49 FIBROCIMENTO C/ESTR.MADEIRA DE LEI</v>
          </cell>
          <cell r="C8104" t="str">
            <v>M2</v>
          </cell>
          <cell r="D8104">
            <v>249.71</v>
          </cell>
          <cell r="F8104">
            <v>100192</v>
          </cell>
          <cell r="G8104" t="str">
            <v>COBERTURA TELHA CANALETE 49 FIBROCIMENTO C/ESTR.MADEIRA DE LEI</v>
          </cell>
          <cell r="H8104" t="str">
            <v>M2</v>
          </cell>
          <cell r="I8104">
            <v>249.71</v>
          </cell>
        </row>
        <row r="8105">
          <cell r="A8105">
            <v>100194</v>
          </cell>
          <cell r="B8105" t="str">
            <v>COBERTURA TELHAS CERAMICAS PLAN UMA AGUA COM ESTRUTURA MADEIRA</v>
          </cell>
          <cell r="C8105" t="str">
            <v>M2</v>
          </cell>
          <cell r="D8105">
            <v>330.66</v>
          </cell>
          <cell r="F8105">
            <v>100194</v>
          </cell>
          <cell r="G8105" t="str">
            <v>COBERTURA TELHAS CERAMICAS PLAN UMA AGUA COM ESTRUTURA MADEIRA</v>
          </cell>
          <cell r="H8105" t="str">
            <v>M2</v>
          </cell>
          <cell r="I8105">
            <v>330.66</v>
          </cell>
        </row>
        <row r="8106">
          <cell r="A8106">
            <v>100195</v>
          </cell>
          <cell r="B8106" t="str">
            <v>COBERTURA TELHA CERAMICA ROMANA 4 AGUAS+ESTRUTURA MADEIRA</v>
          </cell>
          <cell r="C8106" t="str">
            <v>M2</v>
          </cell>
          <cell r="D8106">
            <v>330.56</v>
          </cell>
          <cell r="F8106">
            <v>100195</v>
          </cell>
          <cell r="G8106" t="str">
            <v>COBERTURA TELHA CERAMICA ROMANA 4 AGUAS+ESTRUTURA MADEIRA</v>
          </cell>
          <cell r="H8106" t="str">
            <v>M2</v>
          </cell>
          <cell r="I8106">
            <v>330.56</v>
          </cell>
        </row>
        <row r="8107">
          <cell r="A8107">
            <v>100196</v>
          </cell>
          <cell r="B8107" t="str">
            <v>COBERTURA TELHA CERAMICA ROMANA 2 AGUAS+ESTRUTURA MADEIRA</v>
          </cell>
          <cell r="C8107" t="str">
            <v>M2</v>
          </cell>
          <cell r="D8107">
            <v>297.98</v>
          </cell>
          <cell r="F8107">
            <v>100196</v>
          </cell>
          <cell r="G8107" t="str">
            <v>COBERTURA TELHA CERAMICA ROMANA 2 AGUAS+ESTRUTURA MADEIRA</v>
          </cell>
          <cell r="H8107" t="str">
            <v>M2</v>
          </cell>
          <cell r="I8107">
            <v>297.98</v>
          </cell>
        </row>
        <row r="8108">
          <cell r="A8108">
            <v>100198</v>
          </cell>
          <cell r="B8108" t="str">
            <v>ESTRUTURA MADEIRA DE LEI P/TELHADO 1 AGUA APOIO LAJE CONCRETO</v>
          </cell>
          <cell r="C8108" t="str">
            <v>M2</v>
          </cell>
          <cell r="D8108">
            <v>165.59</v>
          </cell>
          <cell r="F8108">
            <v>100198</v>
          </cell>
          <cell r="G8108" t="str">
            <v>ESTRUTURA MADEIRA DE LEI P/TELHADO 1 AGUA APOIO LAJE CONCRETO</v>
          </cell>
          <cell r="H8108" t="str">
            <v>M2</v>
          </cell>
          <cell r="I8108">
            <v>165.59</v>
          </cell>
        </row>
        <row r="8109">
          <cell r="A8109">
            <v>100199</v>
          </cell>
          <cell r="B8109" t="str">
            <v>COBERTURA EM PVC COLONIAL SOBRE ESTRUTURA PRONTA</v>
          </cell>
          <cell r="C8109" t="str">
            <v>M2</v>
          </cell>
          <cell r="D8109">
            <v>83.2</v>
          </cell>
          <cell r="F8109">
            <v>100199</v>
          </cell>
          <cell r="G8109" t="str">
            <v>COBERTURA EM PVC COLONIAL SOBRE ESTRUTURA PRONTA</v>
          </cell>
          <cell r="H8109" t="str">
            <v>M2</v>
          </cell>
          <cell r="I8109">
            <v>83.2</v>
          </cell>
        </row>
        <row r="8110">
          <cell r="A8110">
            <v>100200</v>
          </cell>
          <cell r="B8110" t="str">
            <v>TELHA TRAPEZIO 25 0,40 GALVANIZADA 7,00x1,00m</v>
          </cell>
          <cell r="C8110" t="str">
            <v>M2</v>
          </cell>
          <cell r="D8110">
            <v>138.29</v>
          </cell>
          <cell r="F8110">
            <v>100200</v>
          </cell>
          <cell r="G8110" t="str">
            <v>TELHA TRAPEZIO 25 0,40 GALVANIZADA 7,00x1,00m</v>
          </cell>
          <cell r="H8110" t="str">
            <v>M2</v>
          </cell>
          <cell r="I8110">
            <v>138.29</v>
          </cell>
        </row>
        <row r="8111">
          <cell r="A8111">
            <v>100201</v>
          </cell>
          <cell r="B8111" t="str">
            <v>COBERTURA TELHA COLONIAL 1 AGUA COM ESTRUTUTA MADEIRA DE LEI</v>
          </cell>
          <cell r="C8111" t="str">
            <v>M2</v>
          </cell>
          <cell r="D8111">
            <v>328.69</v>
          </cell>
          <cell r="F8111">
            <v>100201</v>
          </cell>
          <cell r="G8111" t="str">
            <v>COBERTURA TELHA COLONIAL 1 AGUA COM ESTRUTUTA MADEIRA DE LEI</v>
          </cell>
          <cell r="H8111" t="str">
            <v>M2</v>
          </cell>
          <cell r="I8111">
            <v>328.69</v>
          </cell>
        </row>
        <row r="8112">
          <cell r="A8112">
            <v>100202</v>
          </cell>
          <cell r="B8112" t="str">
            <v>COBERTURA TELHA COLONIAL CAPA-BICA EM ESTRUTURA PRONTA</v>
          </cell>
          <cell r="C8112" t="str">
            <v>M2</v>
          </cell>
          <cell r="D8112">
            <v>194.31</v>
          </cell>
          <cell r="F8112">
            <v>100202</v>
          </cell>
          <cell r="G8112" t="str">
            <v>COBERTURA TELHA COLONIAL CAPA-BICA EM ESTRUTURA PRONTA</v>
          </cell>
          <cell r="H8112" t="str">
            <v>M2</v>
          </cell>
          <cell r="I8112">
            <v>194.31</v>
          </cell>
        </row>
        <row r="8113">
          <cell r="A8113">
            <v>100203</v>
          </cell>
          <cell r="B8113" t="str">
            <v>TELHA DE VIDRO TIPO ROMANA 22,5x40cm,SEM MADEIRAMENTO</v>
          </cell>
          <cell r="C8113" t="str">
            <v>M2</v>
          </cell>
          <cell r="D8113">
            <v>1010.47</v>
          </cell>
          <cell r="F8113">
            <v>100203</v>
          </cell>
          <cell r="G8113" t="str">
            <v>TELHA DE VIDRO TIPO ROMANA 22,5x40cm,SEM MADEIRAMENTO</v>
          </cell>
          <cell r="H8113" t="str">
            <v>M2</v>
          </cell>
          <cell r="I8113">
            <v>1010.47</v>
          </cell>
        </row>
        <row r="8114">
          <cell r="A8114">
            <v>100204</v>
          </cell>
          <cell r="B8114" t="str">
            <v>COBERTURA TELHA DE VIDRO CAPA/BICA EM ESTRUTURA PRONTA</v>
          </cell>
          <cell r="C8114" t="str">
            <v>M2</v>
          </cell>
          <cell r="D8114">
            <v>1540.95</v>
          </cell>
          <cell r="F8114">
            <v>100204</v>
          </cell>
          <cell r="G8114" t="str">
            <v>COBERTURA TELHA DE VIDRO CAPA/BICA EM ESTRUTURA PRONTA</v>
          </cell>
          <cell r="H8114" t="str">
            <v>M2</v>
          </cell>
          <cell r="I8114">
            <v>1540.95</v>
          </cell>
        </row>
        <row r="8115">
          <cell r="A8115">
            <v>100205</v>
          </cell>
          <cell r="B8115" t="str">
            <v>COBERTURA TELHA COLONIAL COM ESTRUTRUTURA MADEIRA DE LEI</v>
          </cell>
          <cell r="C8115" t="str">
            <v>M2</v>
          </cell>
          <cell r="D8115">
            <v>355.55</v>
          </cell>
          <cell r="F8115">
            <v>100205</v>
          </cell>
          <cell r="G8115" t="str">
            <v>COBERTURA TELHA COLONIAL COM ESTRUTRUTURA MADEIRA DE LEI</v>
          </cell>
          <cell r="H8115" t="str">
            <v>M2</v>
          </cell>
          <cell r="I8115">
            <v>355.55</v>
          </cell>
        </row>
        <row r="8116">
          <cell r="A8116">
            <v>100206</v>
          </cell>
          <cell r="B8116" t="str">
            <v>COBERTURA TELHA EM PVC MINI ONDA EM ESTRUTURA PRONTA</v>
          </cell>
          <cell r="C8116" t="str">
            <v>M2</v>
          </cell>
          <cell r="D8116">
            <v>145.37</v>
          </cell>
          <cell r="F8116">
            <v>100206</v>
          </cell>
          <cell r="G8116" t="str">
            <v>COBERTURA TELHA EM PVC MINI ONDA EM ESTRUTURA PRONTA</v>
          </cell>
          <cell r="H8116" t="str">
            <v>M2</v>
          </cell>
          <cell r="I8116">
            <v>145.37</v>
          </cell>
        </row>
        <row r="8117">
          <cell r="A8117">
            <v>100207</v>
          </cell>
          <cell r="B8117" t="str">
            <v>RUFO FIBRA DE VIDRO 30x110cm CINZA INFIBRA</v>
          </cell>
          <cell r="C8117" t="str">
            <v>UN</v>
          </cell>
          <cell r="D8117">
            <v>57.4</v>
          </cell>
          <cell r="F8117">
            <v>100207</v>
          </cell>
          <cell r="G8117" t="str">
            <v>RUFO FIBRA DE VIDRO 30x110cm CINZA INFIBRA</v>
          </cell>
          <cell r="H8117" t="str">
            <v>UN</v>
          </cell>
          <cell r="I8117">
            <v>57.4</v>
          </cell>
        </row>
        <row r="8118">
          <cell r="A8118">
            <v>100208</v>
          </cell>
          <cell r="B8118" t="str">
            <v>COBERTURA TELHA METALICA PERKRON PRE-PINTADA UPK 25/1025-0,7mm</v>
          </cell>
          <cell r="C8118" t="str">
            <v>M2</v>
          </cell>
          <cell r="D8118">
            <v>224.92</v>
          </cell>
          <cell r="F8118">
            <v>100208</v>
          </cell>
          <cell r="G8118" t="str">
            <v>COBERTURA TELHA METALICA PERKRON PRE-PINTADA UPK 25/1025-0,7mm</v>
          </cell>
          <cell r="H8118" t="str">
            <v>M2</v>
          </cell>
          <cell r="I8118">
            <v>224.92</v>
          </cell>
        </row>
        <row r="8119">
          <cell r="A8119">
            <v>100209</v>
          </cell>
          <cell r="B8119" t="str">
            <v>TELHA PET TRANSPARENTE ROMANA 22X41,5cm</v>
          </cell>
          <cell r="C8119" t="str">
            <v>M2</v>
          </cell>
          <cell r="D8119">
            <v>284.56</v>
          </cell>
          <cell r="F8119">
            <v>100209</v>
          </cell>
          <cell r="G8119" t="str">
            <v>TELHA PET TRANSPARENTE ROMANA 22X41,5cm</v>
          </cell>
          <cell r="H8119" t="str">
            <v>M2</v>
          </cell>
          <cell r="I8119">
            <v>284.56</v>
          </cell>
        </row>
        <row r="8120">
          <cell r="A8120">
            <v>100210</v>
          </cell>
          <cell r="B8120" t="str">
            <v>PASSARELAS-CAMINHOS EXTERNOS COBERTOS EM SAPE'</v>
          </cell>
          <cell r="C8120" t="str">
            <v>M2</v>
          </cell>
          <cell r="D8120">
            <v>22144.81</v>
          </cell>
          <cell r="F8120">
            <v>100210</v>
          </cell>
          <cell r="G8120" t="str">
            <v>PASSARELAS-CAMINHOS EXTERNOS COBERTOS EM SAPE'</v>
          </cell>
          <cell r="H8120" t="str">
            <v>M2</v>
          </cell>
          <cell r="I8120">
            <v>22144.81</v>
          </cell>
        </row>
        <row r="8121">
          <cell r="A8121">
            <v>100212</v>
          </cell>
          <cell r="B8121" t="str">
            <v>COBERTURA TELHA FIBROCIMENTO 5mm 4 AGUAS COM ESTRUTURA MADEIRA</v>
          </cell>
          <cell r="C8121" t="str">
            <v>M2</v>
          </cell>
          <cell r="D8121">
            <v>299.42</v>
          </cell>
          <cell r="F8121">
            <v>100212</v>
          </cell>
          <cell r="G8121" t="str">
            <v>COBERTURA TELHA FIBROCIMENTO 5mm 4 AGUAS COM ESTRUTURA MADEIRA</v>
          </cell>
          <cell r="H8121" t="str">
            <v>M2</v>
          </cell>
          <cell r="I8121">
            <v>299.42</v>
          </cell>
        </row>
        <row r="8122">
          <cell r="A8122">
            <v>100213</v>
          </cell>
          <cell r="B8122" t="str">
            <v>COBERTURA TELHA PLASTICA ONDA ALTA SEM ESTRUTURA</v>
          </cell>
          <cell r="C8122" t="str">
            <v>M2</v>
          </cell>
          <cell r="D8122">
            <v>142.05000000000001</v>
          </cell>
          <cell r="F8122">
            <v>100213</v>
          </cell>
          <cell r="G8122" t="str">
            <v>COBERTURA TELHA PLASTICA ONDA ALTA SEM ESTRUTURA</v>
          </cell>
          <cell r="H8122" t="str">
            <v>M2</v>
          </cell>
          <cell r="I8122">
            <v>142.05000000000001</v>
          </cell>
        </row>
        <row r="8123">
          <cell r="A8123">
            <v>100215</v>
          </cell>
          <cell r="B8123" t="str">
            <v>COBERTURA TELHA FIBROCIMENTO 6mm SOBRE ESTRUTURA PRONTA</v>
          </cell>
          <cell r="C8123" t="str">
            <v>M2</v>
          </cell>
          <cell r="D8123">
            <v>85.31</v>
          </cell>
          <cell r="F8123">
            <v>100215</v>
          </cell>
          <cell r="G8123" t="str">
            <v>COBERTURA TELHA FIBROCIMENTO 6mm SOBRE ESTRUTURA PRONTA</v>
          </cell>
          <cell r="H8123" t="str">
            <v>M2</v>
          </cell>
          <cell r="I8123">
            <v>85.31</v>
          </cell>
        </row>
        <row r="8124">
          <cell r="A8124">
            <v>100216</v>
          </cell>
          <cell r="B8124" t="str">
            <v>ESTRUTURA MADEIRA EM EUCALIPTO AUTOCLAVADO PARA TELHADO</v>
          </cell>
          <cell r="C8124" t="str">
            <v>M2</v>
          </cell>
          <cell r="D8124">
            <v>267.88</v>
          </cell>
          <cell r="F8124">
            <v>100216</v>
          </cell>
          <cell r="G8124" t="str">
            <v>ESTRUTURA MADEIRA EM EUCALIPTO AUTOCLAVADO PARA TELHADO</v>
          </cell>
          <cell r="H8124" t="str">
            <v>M2</v>
          </cell>
          <cell r="I8124">
            <v>267.88</v>
          </cell>
        </row>
        <row r="8125">
          <cell r="A8125">
            <v>100220</v>
          </cell>
          <cell r="B8125" t="str">
            <v>COBERTURA TELHA FIBROCIMENTO 6mm 4 AGUAS COM ESTRUTURA MADEIRA</v>
          </cell>
          <cell r="C8125" t="str">
            <v>M2</v>
          </cell>
          <cell r="D8125">
            <v>307.27</v>
          </cell>
          <cell r="F8125">
            <v>100220</v>
          </cell>
          <cell r="G8125" t="str">
            <v>COBERTURA TELHA FIBROCIMENTO 6mm 4 AGUAS COM ESTRUTURA MADEIRA</v>
          </cell>
          <cell r="H8125" t="str">
            <v>M2</v>
          </cell>
          <cell r="I8125">
            <v>307.27</v>
          </cell>
        </row>
        <row r="8126">
          <cell r="A8126">
            <v>100224</v>
          </cell>
          <cell r="B8126" t="str">
            <v>COBERTURA TELHA FIBROCIMENTO VOGATEX 4mm COM ESTRUTURA MADEIRA</v>
          </cell>
          <cell r="C8126" t="str">
            <v>M2</v>
          </cell>
          <cell r="D8126">
            <v>192.33</v>
          </cell>
          <cell r="F8126">
            <v>100224</v>
          </cell>
          <cell r="G8126" t="str">
            <v>COBERTURA TELHA FIBROCIMENTO VOGATEX 4mm COM ESTRUTURA MADEIRA</v>
          </cell>
          <cell r="H8126" t="str">
            <v>M2</v>
          </cell>
          <cell r="I8126">
            <v>192.33</v>
          </cell>
        </row>
        <row r="8127">
          <cell r="A8127">
            <v>100251</v>
          </cell>
          <cell r="B8127" t="str">
            <v xml:space="preserve">COBERTURA TELHA PLASTICA ONDA ALTA C/ ESTRUTURA DE MADEIRA </v>
          </cell>
          <cell r="C8127" t="str">
            <v>M2</v>
          </cell>
          <cell r="D8127">
            <v>322.39999999999998</v>
          </cell>
          <cell r="F8127">
            <v>100251</v>
          </cell>
          <cell r="G8127" t="str">
            <v xml:space="preserve">COBERTURA TELHA PLASTICA ONDA ALTA C/ ESTRUTURA DE MADEIRA </v>
          </cell>
          <cell r="H8127" t="str">
            <v>M2</v>
          </cell>
          <cell r="I8127">
            <v>322.39999999999998</v>
          </cell>
        </row>
        <row r="8128">
          <cell r="A8128">
            <v>100285</v>
          </cell>
          <cell r="B8128" t="str">
            <v>COBERTURA TELHA CERAMICA TEGULA (10,5un/m2)EM ESTRUTURA PRONTA</v>
          </cell>
          <cell r="C8128" t="str">
            <v>M2</v>
          </cell>
          <cell r="D8128">
            <v>91.32</v>
          </cell>
          <cell r="F8128">
            <v>100285</v>
          </cell>
          <cell r="G8128" t="str">
            <v>COBERTURA TELHA CERAMICA TEGULA (10,5un/m2)EM ESTRUTURA PRONTA</v>
          </cell>
          <cell r="H8128" t="str">
            <v>M2</v>
          </cell>
          <cell r="I8128">
            <v>91.32</v>
          </cell>
        </row>
        <row r="8129">
          <cell r="A8129">
            <v>100286</v>
          </cell>
          <cell r="B8129" t="str">
            <v>MAO-DE-OBRA PARA COLOCACAO DE TELHAS DE BARRO</v>
          </cell>
          <cell r="C8129" t="str">
            <v>M2</v>
          </cell>
          <cell r="D8129">
            <v>62.33</v>
          </cell>
          <cell r="F8129">
            <v>100286</v>
          </cell>
          <cell r="G8129" t="str">
            <v>MAO-DE-OBRA PARA COLOCACAO DE TELHAS DE BARRO</v>
          </cell>
          <cell r="H8129" t="str">
            <v>M2</v>
          </cell>
          <cell r="I8129">
            <v>62.33</v>
          </cell>
        </row>
        <row r="8130">
          <cell r="A8130">
            <v>100300</v>
          </cell>
          <cell r="B8130" t="str">
            <v>CALHA EM PVC PARA AGUAS PLUVIAIS 125mm</v>
          </cell>
          <cell r="C8130" t="str">
            <v>M</v>
          </cell>
          <cell r="D8130">
            <v>94.47</v>
          </cell>
          <cell r="F8130">
            <v>100300</v>
          </cell>
          <cell r="G8130" t="str">
            <v>CALHA EM PVC PARA AGUAS PLUVIAIS 125mm</v>
          </cell>
          <cell r="H8130" t="str">
            <v>M</v>
          </cell>
          <cell r="I8130">
            <v>94.47</v>
          </cell>
        </row>
        <row r="8131">
          <cell r="A8131">
            <v>100305</v>
          </cell>
          <cell r="B8131" t="str">
            <v>BASE PARA FIXACAO DE PILAR TUBULAR EM ACO</v>
          </cell>
          <cell r="C8131" t="str">
            <v>UN</v>
          </cell>
          <cell r="D8131">
            <v>830.39</v>
          </cell>
          <cell r="F8131">
            <v>100305</v>
          </cell>
          <cell r="G8131" t="str">
            <v>BASE PARA FIXACAO DE PILAR TUBULAR EM ACO</v>
          </cell>
          <cell r="H8131" t="str">
            <v>UN</v>
          </cell>
          <cell r="I8131">
            <v>830.39</v>
          </cell>
        </row>
        <row r="8132">
          <cell r="A8132">
            <v>100312</v>
          </cell>
          <cell r="B8132" t="str">
            <v>PORTAL DE ENTRADA DUPLO EM MADEIRA MACICA MODELO REALEZA 2 F</v>
          </cell>
          <cell r="C8132" t="str">
            <v>UN</v>
          </cell>
          <cell r="D8132">
            <v>5510.45</v>
          </cell>
          <cell r="F8132">
            <v>100312</v>
          </cell>
          <cell r="G8132" t="str">
            <v>PORTAL DE ENTRADA DUPLO EM MADEIRA MACICA MODELO REALEZA 2 F</v>
          </cell>
          <cell r="H8132" t="str">
            <v>UN</v>
          </cell>
          <cell r="I8132">
            <v>5510.45</v>
          </cell>
        </row>
        <row r="8133">
          <cell r="A8133">
            <v>100313</v>
          </cell>
          <cell r="B8133" t="str">
            <v>CLARABOIA 1,65x2,70m POLICARB, ALVEOLAR 10mm C/ESRUT.ALUM.</v>
          </cell>
          <cell r="C8133" t="str">
            <v>UN</v>
          </cell>
          <cell r="D8133">
            <v>1206.74</v>
          </cell>
          <cell r="F8133">
            <v>100313</v>
          </cell>
          <cell r="G8133" t="str">
            <v>CLARABOIA 1,65x2,70m POLICARB, ALVEOLAR 10mm C/ESRUT.ALUM.</v>
          </cell>
          <cell r="H8133" t="str">
            <v>UN</v>
          </cell>
          <cell r="I8133">
            <v>1206.74</v>
          </cell>
        </row>
        <row r="8134">
          <cell r="A8134">
            <v>100315</v>
          </cell>
          <cell r="B8134" t="str">
            <v>PERGOLA EM TUBO QUADRADO ALUMINIO ANODIZADO 104cm</v>
          </cell>
          <cell r="C8134" t="str">
            <v>M</v>
          </cell>
          <cell r="D8134">
            <v>43.96</v>
          </cell>
          <cell r="F8134">
            <v>100315</v>
          </cell>
          <cell r="G8134" t="str">
            <v>PERGOLA EM TUBO QUADRADO ALUMINIO ANODIZADO 104cm</v>
          </cell>
          <cell r="H8134" t="str">
            <v>M</v>
          </cell>
          <cell r="I8134">
            <v>43.96</v>
          </cell>
        </row>
        <row r="8135">
          <cell r="A8135">
            <v>100316</v>
          </cell>
          <cell r="B8135" t="str">
            <v>SUPORTE DE RUFOS EM CHAPA GALVANIZADA #22</v>
          </cell>
          <cell r="C8135" t="str">
            <v>UN</v>
          </cell>
          <cell r="D8135">
            <v>38.630000000000003</v>
          </cell>
          <cell r="F8135">
            <v>100316</v>
          </cell>
          <cell r="G8135" t="str">
            <v>SUPORTE DE RUFOS EM CHAPA GALVANIZADA #22</v>
          </cell>
          <cell r="H8135" t="str">
            <v>UN</v>
          </cell>
          <cell r="I8135">
            <v>38.630000000000003</v>
          </cell>
        </row>
        <row r="8136">
          <cell r="A8136">
            <v>100318</v>
          </cell>
          <cell r="B8136" t="str">
            <v>RUFO LATERAL CHAPA GALVANIZADA #22 - CORTE 1000mm</v>
          </cell>
          <cell r="C8136" t="str">
            <v>M</v>
          </cell>
          <cell r="D8136">
            <v>239.07</v>
          </cell>
          <cell r="F8136">
            <v>100318</v>
          </cell>
          <cell r="G8136" t="str">
            <v>RUFO LATERAL CHAPA GALVANIZADA #22 - CORTE 1000mm</v>
          </cell>
          <cell r="H8136" t="str">
            <v>M</v>
          </cell>
          <cell r="I8136">
            <v>239.07</v>
          </cell>
        </row>
        <row r="8137">
          <cell r="A8137">
            <v>100320</v>
          </cell>
          <cell r="B8137" t="str">
            <v xml:space="preserve">TELHA METALICA SANDUICHE TRAPEZOIDAL 2 FACES TR40 3x1,04m </v>
          </cell>
          <cell r="C8137" t="str">
            <v>M2</v>
          </cell>
          <cell r="D8137">
            <v>215.34</v>
          </cell>
          <cell r="F8137">
            <v>100320</v>
          </cell>
          <cell r="G8137" t="str">
            <v xml:space="preserve">TELHA METALICA SANDUICHE TRAPEZOIDAL 2 FACES TR40 3x1,04m </v>
          </cell>
          <cell r="H8137" t="str">
            <v>M2</v>
          </cell>
          <cell r="I8137">
            <v>215.34</v>
          </cell>
        </row>
        <row r="8138">
          <cell r="A8138">
            <v>100326</v>
          </cell>
          <cell r="B8138" t="str">
            <v>ALGEROZ/BOCAL PARA BEIRAL CHAPA GALVANIZADA #22</v>
          </cell>
          <cell r="C8138" t="str">
            <v>UN</v>
          </cell>
          <cell r="D8138">
            <v>111.8</v>
          </cell>
          <cell r="F8138">
            <v>100326</v>
          </cell>
          <cell r="G8138" t="str">
            <v>ALGEROZ/BOCAL PARA BEIRAL CHAPA GALVANIZADA #22</v>
          </cell>
          <cell r="H8138" t="str">
            <v>UN</v>
          </cell>
          <cell r="I8138">
            <v>111.8</v>
          </cell>
        </row>
        <row r="8139">
          <cell r="A8139">
            <v>100327</v>
          </cell>
          <cell r="B8139" t="str">
            <v>CALHA CHAPA ACO ZINCADO #22 - CORTE 1200mm</v>
          </cell>
          <cell r="C8139" t="str">
            <v>M</v>
          </cell>
          <cell r="D8139">
            <v>221.6</v>
          </cell>
          <cell r="F8139">
            <v>100327</v>
          </cell>
          <cell r="G8139" t="str">
            <v>CALHA CHAPA ACO ZINCADO #22 - CORTE 1200mm</v>
          </cell>
          <cell r="H8139" t="str">
            <v>M</v>
          </cell>
          <cell r="I8139">
            <v>221.6</v>
          </cell>
        </row>
        <row r="8140">
          <cell r="A8140">
            <v>100340</v>
          </cell>
          <cell r="B8140" t="str">
            <v>PILAR EM ACO TUBULAR DIAMETRO 14"" PAREDE 3/8""(81,5kg/m)</v>
          </cell>
          <cell r="C8140" t="str">
            <v>M</v>
          </cell>
          <cell r="D8140">
            <v>3593.81</v>
          </cell>
          <cell r="F8140">
            <v>100340</v>
          </cell>
          <cell r="G8140" t="str">
            <v>PILAR EM ACO TUBULAR DIAMETRO 14"" PAREDE 3/8""(81,5kg/m)</v>
          </cell>
          <cell r="H8140" t="str">
            <v>M</v>
          </cell>
          <cell r="I8140">
            <v>3593.81</v>
          </cell>
        </row>
        <row r="8141">
          <cell r="A8141">
            <v>100356</v>
          </cell>
          <cell r="B8141" t="str">
            <v>CHAPIM EM ARGAMASSA PARA ARREMATE EM TELHADO</v>
          </cell>
          <cell r="C8141" t="str">
            <v>M</v>
          </cell>
          <cell r="D8141">
            <v>52.61</v>
          </cell>
          <cell r="F8141">
            <v>100356</v>
          </cell>
          <cell r="G8141" t="str">
            <v>CHAPIM EM ARGAMASSA PARA ARREMATE EM TELHADO</v>
          </cell>
          <cell r="H8141" t="str">
            <v>M</v>
          </cell>
          <cell r="I8141">
            <v>52.61</v>
          </cell>
        </row>
        <row r="8142">
          <cell r="A8142">
            <v>100371</v>
          </cell>
          <cell r="B8142" t="str">
            <v>COBERTURA TELHA GALVANIZADA (CHAPA GALVALUME) 0,43mm</v>
          </cell>
          <cell r="C8142" t="str">
            <v>M2</v>
          </cell>
          <cell r="D8142">
            <v>105.86</v>
          </cell>
          <cell r="F8142">
            <v>100371</v>
          </cell>
          <cell r="G8142" t="str">
            <v>COBERTURA TELHA GALVANIZADA (CHAPA GALVALUME) 0,43mm</v>
          </cell>
          <cell r="H8142" t="str">
            <v>M2</v>
          </cell>
          <cell r="I8142">
            <v>105.86</v>
          </cell>
        </row>
        <row r="8143">
          <cell r="A8143">
            <v>100372</v>
          </cell>
          <cell r="B8143" t="str">
            <v>COBERTURA TELHA TRAPEZ. PINT. 2 FACES ESPESSURA 30MM</v>
          </cell>
          <cell r="C8143" t="str">
            <v>M2</v>
          </cell>
          <cell r="D8143">
            <v>204.76</v>
          </cell>
          <cell r="F8143">
            <v>100372</v>
          </cell>
          <cell r="G8143" t="str">
            <v>COBERTURA TELHA TRAPEZ. PINT. 2 FACES ESPESSURA 30MM</v>
          </cell>
          <cell r="H8143" t="str">
            <v>M2</v>
          </cell>
          <cell r="I8143">
            <v>204.76</v>
          </cell>
        </row>
        <row r="8144">
          <cell r="A8144">
            <v>100373</v>
          </cell>
          <cell r="B8144" t="str">
            <v>COBERTURA TELHA TRAPEZ. PINT. 2 FACES ESPESSURA 50MM</v>
          </cell>
          <cell r="C8144" t="str">
            <v>M2</v>
          </cell>
          <cell r="D8144">
            <v>108.28</v>
          </cell>
          <cell r="F8144">
            <v>100373</v>
          </cell>
          <cell r="G8144" t="str">
            <v>COBERTURA TELHA TRAPEZ. PINT. 2 FACES ESPESSURA 50MM</v>
          </cell>
          <cell r="H8144" t="str">
            <v>M2</v>
          </cell>
          <cell r="I8144">
            <v>108.28</v>
          </cell>
        </row>
        <row r="8145">
          <cell r="A8145">
            <v>100381</v>
          </cell>
          <cell r="B8145" t="str">
            <v>RECOBRIMENTO ARGAMASSA IMPERMEABILIZADA 3cm-LAGE PREMOLDADA</v>
          </cell>
          <cell r="C8145" t="str">
            <v>M2</v>
          </cell>
          <cell r="D8145">
            <v>54.24</v>
          </cell>
          <cell r="F8145">
            <v>100381</v>
          </cell>
          <cell r="G8145" t="str">
            <v>RECOBRIMENTO ARGAMASSA IMPERMEABILIZADA 3cm-LAGE PREMOLDADA</v>
          </cell>
          <cell r="H8145" t="str">
            <v>M2</v>
          </cell>
          <cell r="I8145">
            <v>54.24</v>
          </cell>
        </row>
        <row r="8146">
          <cell r="A8146">
            <v>100389</v>
          </cell>
          <cell r="B8146" t="str">
            <v>DOMO DE VENTILACAO 60x60cm EM ACRILICO</v>
          </cell>
          <cell r="C8146" t="str">
            <v>M2</v>
          </cell>
          <cell r="D8146">
            <v>7936.47</v>
          </cell>
          <cell r="F8146">
            <v>100389</v>
          </cell>
          <cell r="G8146" t="str">
            <v>DOMO DE VENTILACAO 60x60cm EM ACRILICO</v>
          </cell>
          <cell r="H8146" t="str">
            <v>M2</v>
          </cell>
          <cell r="I8146">
            <v>7936.47</v>
          </cell>
        </row>
        <row r="8147">
          <cell r="A8147">
            <v>100393</v>
          </cell>
          <cell r="B8147" t="str">
            <v>EXAUSTOR EOLICO 24- 600mm - ALETAS EM DURALUMINIO BRILHANTE</v>
          </cell>
          <cell r="C8147" t="str">
            <v>UN</v>
          </cell>
          <cell r="D8147">
            <v>543.19000000000005</v>
          </cell>
          <cell r="F8147">
            <v>100393</v>
          </cell>
          <cell r="G8147" t="str">
            <v>EXAUSTOR EOLICO 24- 600mm - ALETAS EM DURALUMINIO BRILHANTE</v>
          </cell>
          <cell r="H8147" t="str">
            <v>UN</v>
          </cell>
          <cell r="I8147">
            <v>543.19000000000005</v>
          </cell>
        </row>
        <row r="8148">
          <cell r="A8148">
            <v>100405</v>
          </cell>
          <cell r="B8148" t="str">
            <v>COBERTURA TELHA PET TRANSPARENTE TRADICAO TEGULA 291 42 x 33</v>
          </cell>
          <cell r="C8148" t="str">
            <v>M2</v>
          </cell>
          <cell r="D8148">
            <v>275.33999999999997</v>
          </cell>
          <cell r="F8148">
            <v>100405</v>
          </cell>
          <cell r="G8148" t="str">
            <v>COBERTURA TELHA PET TRANSPARENTE TRADICAO TEGULA 291 42 x 33</v>
          </cell>
          <cell r="H8148" t="str">
            <v>M2</v>
          </cell>
          <cell r="I8148">
            <v>275.33999999999997</v>
          </cell>
        </row>
        <row r="8149">
          <cell r="A8149">
            <v>100415</v>
          </cell>
          <cell r="B8149" t="str">
            <v>CAPEAMENTO DE CONCRETO 1:2,5:3,5 SOBRE LAJE NERVURADA</v>
          </cell>
          <cell r="C8149" t="str">
            <v>M2</v>
          </cell>
          <cell r="D8149">
            <v>36.93</v>
          </cell>
          <cell r="F8149">
            <v>100415</v>
          </cell>
          <cell r="G8149" t="str">
            <v>CAPEAMENTO DE CONCRETO 1:2,5:3,5 SOBRE LAJE NERVURADA</v>
          </cell>
          <cell r="H8149" t="str">
            <v>M2</v>
          </cell>
          <cell r="I8149">
            <v>36.93</v>
          </cell>
        </row>
        <row r="8150">
          <cell r="A8150">
            <v>100458</v>
          </cell>
          <cell r="B8150" t="str">
            <v>CRAVEJAMENTO DE BEIRAIS COM ARGAMASSA DE CIMENTO/AREIA 1:3</v>
          </cell>
          <cell r="C8150" t="str">
            <v>M</v>
          </cell>
          <cell r="D8150">
            <v>37.32</v>
          </cell>
          <cell r="F8150">
            <v>100458</v>
          </cell>
          <cell r="G8150" t="str">
            <v>CRAVEJAMENTO DE BEIRAIS COM ARGAMASSA DE CIMENTO/AREIA 1:3</v>
          </cell>
          <cell r="H8150" t="str">
            <v>M</v>
          </cell>
          <cell r="I8150">
            <v>37.32</v>
          </cell>
        </row>
        <row r="8151">
          <cell r="A8151">
            <v>100478</v>
          </cell>
          <cell r="B8151" t="str">
            <v>PERGOLA EXTERNA EM ELEMENTOS PREMOLDADOS CONCRETO 40x40x7cm</v>
          </cell>
          <cell r="C8151" t="str">
            <v>M2</v>
          </cell>
          <cell r="D8151">
            <v>162.44999999999999</v>
          </cell>
          <cell r="F8151">
            <v>100478</v>
          </cell>
          <cell r="G8151" t="str">
            <v>PERGOLA EXTERNA EM ELEMENTOS PREMOLDADOS CONCRETO 40x40x7cm</v>
          </cell>
          <cell r="H8151" t="str">
            <v>M2</v>
          </cell>
          <cell r="I8151">
            <v>162.44999999999999</v>
          </cell>
        </row>
        <row r="8152">
          <cell r="A8152">
            <v>100510</v>
          </cell>
          <cell r="B8152" t="str">
            <v>CUMEEIRA CERAMICA PARA TELHA PLAN/MARSELHA</v>
          </cell>
          <cell r="C8152" t="str">
            <v>M</v>
          </cell>
          <cell r="D8152">
            <v>32.24</v>
          </cell>
          <cell r="F8152">
            <v>100510</v>
          </cell>
          <cell r="G8152" t="str">
            <v>CUMEEIRA CERAMICA PARA TELHA PLAN/MARSELHA</v>
          </cell>
          <cell r="H8152" t="str">
            <v>M</v>
          </cell>
          <cell r="I8152">
            <v>32.24</v>
          </cell>
        </row>
        <row r="8153">
          <cell r="A8153">
            <v>100512</v>
          </cell>
          <cell r="B8153" t="str">
            <v>CUMEEIRA UNIVERSAL ECOLOGICA 52X200CM MARROM</v>
          </cell>
          <cell r="C8153" t="str">
            <v>M</v>
          </cell>
          <cell r="D8153">
            <v>106.18</v>
          </cell>
          <cell r="F8153">
            <v>100512</v>
          </cell>
          <cell r="G8153" t="str">
            <v>CUMEEIRA UNIVERSAL ECOLOGICA 52X200CM MARROM</v>
          </cell>
          <cell r="H8153" t="str">
            <v>M</v>
          </cell>
          <cell r="I8153">
            <v>106.18</v>
          </cell>
        </row>
        <row r="8154">
          <cell r="A8154">
            <v>100515</v>
          </cell>
          <cell r="B8154" t="str">
            <v>CUMEEIRA NORMAL PARA TELHAS ONDULADAS DE FIBROCIMENTO</v>
          </cell>
          <cell r="C8154" t="str">
            <v>M</v>
          </cell>
          <cell r="D8154">
            <v>70.150000000000006</v>
          </cell>
          <cell r="F8154">
            <v>100515</v>
          </cell>
          <cell r="G8154" t="str">
            <v>CUMEEIRA NORMAL PARA TELHAS ONDULADAS DE FIBROCIMENTO</v>
          </cell>
          <cell r="H8154" t="str">
            <v>M</v>
          </cell>
          <cell r="I8154">
            <v>70.150000000000006</v>
          </cell>
        </row>
        <row r="8155">
          <cell r="A8155">
            <v>100516</v>
          </cell>
          <cell r="B8155" t="str">
            <v>PLACA POLICARBONATO ALVEOLAR EM CAIXILHO ALUMINIO DE COBERTURA</v>
          </cell>
          <cell r="C8155" t="str">
            <v>M2</v>
          </cell>
          <cell r="D8155">
            <v>113.13</v>
          </cell>
          <cell r="F8155">
            <v>100516</v>
          </cell>
          <cell r="G8155" t="str">
            <v>PLACA POLICARBONATO ALVEOLAR EM CAIXILHO ALUMINIO DE COBERTURA</v>
          </cell>
          <cell r="H8155" t="str">
            <v>M2</v>
          </cell>
          <cell r="I8155">
            <v>113.13</v>
          </cell>
        </row>
        <row r="8156">
          <cell r="A8156">
            <v>100518</v>
          </cell>
          <cell r="B8156" t="str">
            <v>CUMEEIRA SHED FIBROCIMENTO 110X53CM 90 GRAUS</v>
          </cell>
          <cell r="C8156" t="str">
            <v>M</v>
          </cell>
          <cell r="D8156">
            <v>114.31</v>
          </cell>
          <cell r="F8156">
            <v>100518</v>
          </cell>
          <cell r="G8156" t="str">
            <v>CUMEEIRA SHED FIBROCIMENTO 110X53CM 90 GRAUS</v>
          </cell>
          <cell r="H8156" t="str">
            <v>M</v>
          </cell>
          <cell r="I8156">
            <v>114.31</v>
          </cell>
        </row>
        <row r="8157">
          <cell r="A8157">
            <v>100520</v>
          </cell>
          <cell r="B8157" t="str">
            <v>CUMEEIRA TELHA CANALETE 90 FIBROCIMENTO</v>
          </cell>
          <cell r="C8157" t="str">
            <v>M</v>
          </cell>
          <cell r="D8157">
            <v>92.91</v>
          </cell>
          <cell r="F8157">
            <v>100520</v>
          </cell>
          <cell r="G8157" t="str">
            <v>CUMEEIRA TELHA CANALETE 90 FIBROCIMENTO</v>
          </cell>
          <cell r="H8157" t="str">
            <v>M</v>
          </cell>
          <cell r="I8157">
            <v>92.91</v>
          </cell>
        </row>
        <row r="8158">
          <cell r="A8158">
            <v>100540</v>
          </cell>
          <cell r="B8158" t="str">
            <v>ESPIGAO TELHADO FIBROCIMENTO</v>
          </cell>
          <cell r="C8158" t="str">
            <v>M</v>
          </cell>
          <cell r="D8158">
            <v>31.49</v>
          </cell>
          <cell r="F8158">
            <v>100540</v>
          </cell>
          <cell r="G8158" t="str">
            <v>ESPIGAO TELHADO FIBROCIMENTO</v>
          </cell>
          <cell r="H8158" t="str">
            <v>M</v>
          </cell>
          <cell r="I8158">
            <v>31.49</v>
          </cell>
        </row>
        <row r="8159">
          <cell r="A8159">
            <v>100550</v>
          </cell>
          <cell r="B8159" t="str">
            <v>RINCAO PARA ESCOAMENTO DE AGUAS PLUVIAIS EM COBERTURA</v>
          </cell>
          <cell r="C8159" t="str">
            <v>M</v>
          </cell>
          <cell r="D8159">
            <v>105.63</v>
          </cell>
          <cell r="F8159">
            <v>100550</v>
          </cell>
          <cell r="G8159" t="str">
            <v>RINCAO PARA ESCOAMENTO DE AGUAS PLUVIAIS EM COBERTURA</v>
          </cell>
          <cell r="H8159" t="str">
            <v>M</v>
          </cell>
          <cell r="I8159">
            <v>105.63</v>
          </cell>
        </row>
        <row r="8160">
          <cell r="A8160">
            <v>100560</v>
          </cell>
          <cell r="B8160" t="str">
            <v>RUFO PARA TELHA ONDULADA DE FIBROCIMENT 6MM ABA 260 1,10M</v>
          </cell>
          <cell r="C8160" t="str">
            <v>UN</v>
          </cell>
          <cell r="D8160">
            <v>53.61</v>
          </cell>
          <cell r="F8160">
            <v>100560</v>
          </cell>
          <cell r="G8160" t="str">
            <v>RUFO PARA TELHA ONDULADA DE FIBROCIMENT 6MM ABA 260 1,10M</v>
          </cell>
          <cell r="H8160" t="str">
            <v>UN</v>
          </cell>
          <cell r="I8160">
            <v>53.61</v>
          </cell>
        </row>
        <row r="8161">
          <cell r="A8161">
            <v>100562</v>
          </cell>
          <cell r="B8161" t="str">
            <v>RUFO EXTERNO CORTE 28 GALVALUME BRANCO</v>
          </cell>
          <cell r="C8161" t="str">
            <v>M</v>
          </cell>
          <cell r="D8161">
            <v>81.95</v>
          </cell>
          <cell r="F8161">
            <v>100562</v>
          </cell>
          <cell r="G8161" t="str">
            <v>RUFO EXTERNO CORTE 28 GALVALUME BRANCO</v>
          </cell>
          <cell r="H8161" t="str">
            <v>M</v>
          </cell>
          <cell r="I8161">
            <v>81.95</v>
          </cell>
        </row>
        <row r="8162">
          <cell r="A8162">
            <v>100563</v>
          </cell>
          <cell r="B8162" t="str">
            <v>RUFO CHAPA ZINCADA COM ARREMATES ARGAMASSA</v>
          </cell>
          <cell r="C8162" t="str">
            <v>M</v>
          </cell>
          <cell r="D8162">
            <v>66.3</v>
          </cell>
          <cell r="F8162">
            <v>100563</v>
          </cell>
          <cell r="G8162" t="str">
            <v>RUFO CHAPA ZINCADA COM ARREMATES ARGAMASSA</v>
          </cell>
          <cell r="H8162" t="str">
            <v>M</v>
          </cell>
          <cell r="I8162">
            <v>66.3</v>
          </cell>
        </row>
        <row r="8163">
          <cell r="A8163">
            <v>100566</v>
          </cell>
          <cell r="B8163" t="str">
            <v>RETELHAMENTO TELHAS CERAMICAS TIPO COLONIAL PAULISTA</v>
          </cell>
          <cell r="C8163" t="str">
            <v>M2</v>
          </cell>
          <cell r="D8163">
            <v>143.97</v>
          </cell>
          <cell r="F8163">
            <v>100566</v>
          </cell>
          <cell r="G8163" t="str">
            <v>RETELHAMENTO TELHAS CERAMICAS TIPO COLONIAL PAULISTA</v>
          </cell>
          <cell r="H8163" t="str">
            <v>M2</v>
          </cell>
          <cell r="I8163">
            <v>143.97</v>
          </cell>
        </row>
        <row r="8164">
          <cell r="A8164">
            <v>100580</v>
          </cell>
          <cell r="B8164" t="str">
            <v>CALHA CONCRETO FCK 135Kgf/cm2 37x20x12cm</v>
          </cell>
          <cell r="C8164" t="str">
            <v>M</v>
          </cell>
          <cell r="D8164">
            <v>230.49</v>
          </cell>
          <cell r="F8164">
            <v>100580</v>
          </cell>
          <cell r="G8164" t="str">
            <v>CALHA CONCRETO FCK 135Kgf/cm2 37x20x12cm</v>
          </cell>
          <cell r="H8164" t="str">
            <v>M</v>
          </cell>
          <cell r="I8164">
            <v>230.49</v>
          </cell>
        </row>
        <row r="8165">
          <cell r="A8165">
            <v>100582</v>
          </cell>
          <cell r="B8165" t="str">
            <v>CALHA PARA AGUA FURTADA DE CHAPA DE ACO GALVANIZADA 26+40cm</v>
          </cell>
          <cell r="C8165" t="str">
            <v>M</v>
          </cell>
          <cell r="D8165">
            <v>131.72</v>
          </cell>
          <cell r="F8165">
            <v>100582</v>
          </cell>
          <cell r="G8165" t="str">
            <v>CALHA PARA AGUA FURTADA DE CHAPA DE ACO GALVANIZADA 26+40cm</v>
          </cell>
          <cell r="H8165" t="str">
            <v>M</v>
          </cell>
          <cell r="I8165">
            <v>131.72</v>
          </cell>
        </row>
        <row r="8166">
          <cell r="A8166">
            <v>100583</v>
          </cell>
          <cell r="B8166" t="str">
            <v>CALHA CONCRETO FCK 135Kgf/cm2 60x30x12cm</v>
          </cell>
          <cell r="C8166" t="str">
            <v>M</v>
          </cell>
          <cell r="D8166">
            <v>321.33999999999997</v>
          </cell>
          <cell r="F8166">
            <v>100583</v>
          </cell>
          <cell r="G8166" t="str">
            <v>CALHA CONCRETO FCK 135Kgf/cm2 60x30x12cm</v>
          </cell>
          <cell r="H8166" t="str">
            <v>M</v>
          </cell>
          <cell r="I8166">
            <v>321.33999999999997</v>
          </cell>
        </row>
        <row r="8167">
          <cell r="A8167">
            <v>100600</v>
          </cell>
          <cell r="B8167" t="str">
            <v>COBERTURA TELHA METALICA ACO GALVALUME TRAPEZOIDAL TR25 3</v>
          </cell>
          <cell r="C8167" t="str">
            <v>M2</v>
          </cell>
          <cell r="D8167">
            <v>154.63</v>
          </cell>
          <cell r="F8167">
            <v>100600</v>
          </cell>
          <cell r="G8167" t="str">
            <v>COBERTURA TELHA METALICA ACO GALVALUME TRAPEZOIDAL TR25 3</v>
          </cell>
          <cell r="H8167" t="str">
            <v>M2</v>
          </cell>
          <cell r="I8167">
            <v>154.63</v>
          </cell>
        </row>
        <row r="8168">
          <cell r="A8168">
            <v>100601</v>
          </cell>
          <cell r="B8168" t="str">
            <v>PAINEL FIBROCIMENTO PARA FECHAMENTO LATERAL</v>
          </cell>
          <cell r="C8168" t="str">
            <v>M2</v>
          </cell>
          <cell r="D8168">
            <v>162.72</v>
          </cell>
          <cell r="F8168">
            <v>100601</v>
          </cell>
          <cell r="G8168" t="str">
            <v>PAINEL FIBROCIMENTO PARA FECHAMENTO LATERAL</v>
          </cell>
          <cell r="H8168" t="str">
            <v>M2</v>
          </cell>
          <cell r="I8168">
            <v>162.72</v>
          </cell>
        </row>
        <row r="8169">
          <cell r="A8169">
            <v>100602</v>
          </cell>
          <cell r="B8169" t="str">
            <v>COBERTURA TELHA CERAMICA ROMANA RECOBRINDO LAJE PREMOLDADA</v>
          </cell>
          <cell r="C8169" t="str">
            <v>M2</v>
          </cell>
          <cell r="D8169">
            <v>140.44</v>
          </cell>
          <cell r="F8169">
            <v>100602</v>
          </cell>
          <cell r="G8169" t="str">
            <v>COBERTURA TELHA CERAMICA ROMANA RECOBRINDO LAJE PREMOLDADA</v>
          </cell>
          <cell r="H8169" t="str">
            <v>M2</v>
          </cell>
          <cell r="I8169">
            <v>140.44</v>
          </cell>
        </row>
        <row r="8170">
          <cell r="A8170">
            <v>100610</v>
          </cell>
          <cell r="B8170" t="str">
            <v>COBERTURA TELHA CAPA/CANAL C/MADEIRAMENTO SOBRE ESTR.ACO</v>
          </cell>
          <cell r="C8170" t="str">
            <v>M2</v>
          </cell>
          <cell r="D8170">
            <v>374.3</v>
          </cell>
          <cell r="F8170">
            <v>100610</v>
          </cell>
          <cell r="G8170" t="str">
            <v>COBERTURA TELHA CAPA/CANAL C/MADEIRAMENTO SOBRE ESTR.ACO</v>
          </cell>
          <cell r="H8170" t="str">
            <v>M2</v>
          </cell>
          <cell r="I8170">
            <v>374.3</v>
          </cell>
        </row>
        <row r="8171">
          <cell r="A8171">
            <v>100616</v>
          </cell>
          <cell r="B8171" t="str">
            <v>BOCAL PARA RUFO/CALHA-CHAPA GALVANIZADA 22</v>
          </cell>
          <cell r="C8171" t="str">
            <v>UN</v>
          </cell>
          <cell r="D8171">
            <v>207.63</v>
          </cell>
          <cell r="F8171">
            <v>100616</v>
          </cell>
          <cell r="G8171" t="str">
            <v>BOCAL PARA RUFO/CALHA-CHAPA GALVANIZADA 22</v>
          </cell>
          <cell r="H8171" t="str">
            <v>UN</v>
          </cell>
          <cell r="I8171">
            <v>207.63</v>
          </cell>
        </row>
        <row r="8172">
          <cell r="A8172">
            <v>100617</v>
          </cell>
          <cell r="B8172" t="str">
            <v>VEDACAO DE CALHAS E RUFOS COM SILICONE</v>
          </cell>
          <cell r="C8172" t="str">
            <v>M</v>
          </cell>
          <cell r="D8172">
            <v>72.06</v>
          </cell>
          <cell r="F8172">
            <v>100617</v>
          </cell>
          <cell r="G8172" t="str">
            <v>VEDACAO DE CALHAS E RUFOS COM SILICONE</v>
          </cell>
          <cell r="H8172" t="str">
            <v>M</v>
          </cell>
          <cell r="I8172">
            <v>72.06</v>
          </cell>
        </row>
        <row r="8173">
          <cell r="A8173">
            <v>100630</v>
          </cell>
          <cell r="B8173" t="str">
            <v>COBERTURA LONA/ENCERADO CROMO IGNIFUGO EM ESTRUTURA PRONTA</v>
          </cell>
          <cell r="C8173" t="str">
            <v>M2</v>
          </cell>
          <cell r="D8173">
            <v>18.36</v>
          </cell>
          <cell r="F8173">
            <v>100630</v>
          </cell>
          <cell r="G8173" t="str">
            <v>COBERTURA LONA/ENCERADO CROMO IGNIFUGO EM ESTRUTURA PRONTA</v>
          </cell>
          <cell r="H8173" t="str">
            <v>M2</v>
          </cell>
          <cell r="I8173">
            <v>18.36</v>
          </cell>
        </row>
        <row r="8174">
          <cell r="A8174">
            <v>100636</v>
          </cell>
          <cell r="B8174" t="str">
            <v>APOIO PERFIL ACO PARA FIXACAO DE BIRUTA DIRECIONAL</v>
          </cell>
          <cell r="C8174" t="str">
            <v>UN</v>
          </cell>
          <cell r="D8174">
            <v>291.62</v>
          </cell>
          <cell r="F8174">
            <v>100636</v>
          </cell>
          <cell r="G8174" t="str">
            <v>APOIO PERFIL ACO PARA FIXACAO DE BIRUTA DIRECIONAL</v>
          </cell>
          <cell r="H8174" t="str">
            <v>UN</v>
          </cell>
          <cell r="I8174">
            <v>291.62</v>
          </cell>
        </row>
        <row r="8175">
          <cell r="A8175">
            <v>100638</v>
          </cell>
          <cell r="B8175" t="str">
            <v>COBERTURA PALHA SANTA FE (SAPE)-PROTECAO POLIVINIL-ESTR.PRONTA</v>
          </cell>
          <cell r="C8175" t="str">
            <v>M2</v>
          </cell>
          <cell r="D8175">
            <v>21708.36</v>
          </cell>
          <cell r="F8175">
            <v>100638</v>
          </cell>
          <cell r="G8175" t="str">
            <v>COBERTURA PALHA SANTA FE (SAPE)-PROTECAO POLIVINIL-ESTR.PRONTA</v>
          </cell>
          <cell r="H8175" t="str">
            <v>M2</v>
          </cell>
          <cell r="I8175">
            <v>21708.36</v>
          </cell>
        </row>
        <row r="8176">
          <cell r="A8176">
            <v>100650</v>
          </cell>
          <cell r="B8176" t="str">
            <v>APLICAǃO DE IMUNIZANTE PERMETRINA FERSOL 384-CE</v>
          </cell>
          <cell r="C8176" t="str">
            <v>M2</v>
          </cell>
          <cell r="D8176">
            <v>40.19</v>
          </cell>
          <cell r="F8176">
            <v>100650</v>
          </cell>
          <cell r="G8176" t="str">
            <v>APLICAǃO DE IMUNIZANTE PERMETRINA FERSOL 384-CE</v>
          </cell>
          <cell r="H8176" t="str">
            <v>M2</v>
          </cell>
          <cell r="I8176">
            <v>40.19</v>
          </cell>
        </row>
        <row r="8177">
          <cell r="A8177">
            <v>100704</v>
          </cell>
          <cell r="B8177" t="str">
            <v>REVISAO,RECUPERACAO TELHADOS,COBERTURAS FIBROCIMENTO-ESTR.MAD.</v>
          </cell>
          <cell r="C8177" t="str">
            <v>M2</v>
          </cell>
          <cell r="D8177">
            <v>260.19</v>
          </cell>
          <cell r="F8177">
            <v>100704</v>
          </cell>
          <cell r="G8177" t="str">
            <v>REVISAO,RECUPERACAO TELHADOS,COBERTURAS FIBROCIMENTO-ESTR.MAD.</v>
          </cell>
          <cell r="H8177" t="str">
            <v>M2</v>
          </cell>
          <cell r="I8177">
            <v>260.19</v>
          </cell>
        </row>
        <row r="8178">
          <cell r="A8178">
            <v>100710</v>
          </cell>
          <cell r="B8178" t="str">
            <v>CUMEEIRA COBERTURA TELHAS TEGULA TRADICAO (3un/m)</v>
          </cell>
          <cell r="C8178" t="str">
            <v>M</v>
          </cell>
          <cell r="D8178">
            <v>179.02</v>
          </cell>
          <cell r="F8178">
            <v>100710</v>
          </cell>
          <cell r="G8178" t="str">
            <v>CUMEEIRA COBERTURA TELHAS TEGULA TRADICAO (3un/m)</v>
          </cell>
          <cell r="H8178" t="str">
            <v>M</v>
          </cell>
          <cell r="I8178">
            <v>179.02</v>
          </cell>
        </row>
        <row r="8179">
          <cell r="A8179">
            <v>100711</v>
          </cell>
          <cell r="B8179" t="str">
            <v>CUMEEIRA 3 VIAS EM CONCRETO</v>
          </cell>
          <cell r="C8179" t="str">
            <v>UN</v>
          </cell>
          <cell r="D8179">
            <v>133.79</v>
          </cell>
          <cell r="F8179">
            <v>100711</v>
          </cell>
          <cell r="G8179" t="str">
            <v>CUMEEIRA 3 VIAS EM CONCRETO</v>
          </cell>
          <cell r="H8179" t="str">
            <v>UN</v>
          </cell>
          <cell r="I8179">
            <v>133.79</v>
          </cell>
        </row>
        <row r="8180">
          <cell r="A8180">
            <v>100725</v>
          </cell>
          <cell r="B8180" t="str">
            <v>PILAR EM MADEIRA DE LEI 20x20cm</v>
          </cell>
          <cell r="C8180" t="str">
            <v>M</v>
          </cell>
          <cell r="D8180">
            <v>351.07</v>
          </cell>
          <cell r="F8180">
            <v>100725</v>
          </cell>
          <cell r="G8180" t="str">
            <v>PILAR EM MADEIRA DE LEI 20x20cm</v>
          </cell>
          <cell r="H8180" t="str">
            <v>M</v>
          </cell>
          <cell r="I8180">
            <v>351.07</v>
          </cell>
        </row>
        <row r="8181">
          <cell r="A8181">
            <v>100789</v>
          </cell>
          <cell r="B8181" t="str">
            <v>PERGULA EUCALIPTO AUTOCLAVADO-PECAS DE 16 A 18CM 8M</v>
          </cell>
          <cell r="C8181" t="str">
            <v>M2</v>
          </cell>
          <cell r="D8181">
            <v>255.56</v>
          </cell>
          <cell r="F8181">
            <v>100789</v>
          </cell>
          <cell r="G8181" t="str">
            <v>PERGULA EUCALIPTO AUTOCLAVADO-PECAS DE 16 A 18CM 8M</v>
          </cell>
          <cell r="H8181" t="str">
            <v>M2</v>
          </cell>
          <cell r="I8181">
            <v>255.56</v>
          </cell>
        </row>
        <row r="8182">
          <cell r="A8182">
            <v>100804</v>
          </cell>
          <cell r="B8182" t="str">
            <v>REVISAO MADEIRAMENTO TELHADO COLONIAL COM APROVEITAMENTO</v>
          </cell>
          <cell r="C8182" t="str">
            <v>M2</v>
          </cell>
          <cell r="D8182">
            <v>243.98</v>
          </cell>
          <cell r="F8182">
            <v>100804</v>
          </cell>
          <cell r="G8182" t="str">
            <v>REVISAO MADEIRAMENTO TELHADO COLONIAL COM APROVEITAMENTO</v>
          </cell>
          <cell r="H8182" t="str">
            <v>M2</v>
          </cell>
          <cell r="I8182">
            <v>243.98</v>
          </cell>
        </row>
        <row r="8183">
          <cell r="A8183">
            <v>100811</v>
          </cell>
          <cell r="B8183" t="str">
            <v>COBERTURA TELHA COLONIAL CAPA-BICA EM ESTRUTURA PRONTA</v>
          </cell>
          <cell r="C8183" t="str">
            <v>M2</v>
          </cell>
          <cell r="D8183">
            <v>154.75</v>
          </cell>
          <cell r="F8183">
            <v>100811</v>
          </cell>
          <cell r="G8183" t="str">
            <v>COBERTURA TELHA COLONIAL CAPA-BICA EM ESTRUTURA PRONTA</v>
          </cell>
          <cell r="H8183" t="str">
            <v>M2</v>
          </cell>
          <cell r="I8183">
            <v>154.75</v>
          </cell>
        </row>
        <row r="8184">
          <cell r="A8184">
            <v>100813</v>
          </cell>
          <cell r="B8184" t="str">
            <v>CUMEEIRA CERAMICA PARA COBERTURA EM TELHAS TIPO COLONIAL</v>
          </cell>
          <cell r="C8184" t="str">
            <v>M</v>
          </cell>
          <cell r="D8184">
            <v>28.92</v>
          </cell>
          <cell r="F8184">
            <v>100813</v>
          </cell>
          <cell r="G8184" t="str">
            <v>CUMEEIRA CERAMICA PARA COBERTURA EM TELHAS TIPO COLONIAL</v>
          </cell>
          <cell r="H8184" t="str">
            <v>M</v>
          </cell>
          <cell r="I8184">
            <v>28.92</v>
          </cell>
        </row>
        <row r="8185">
          <cell r="A8185">
            <v>100815</v>
          </cell>
          <cell r="B8185" t="str">
            <v>RUFO EM MANGAFLEX LAFARGE 4mm PROTEGIDA COM ARGAMASSA</v>
          </cell>
          <cell r="C8185" t="str">
            <v>M</v>
          </cell>
          <cell r="D8185">
            <v>138.31</v>
          </cell>
          <cell r="F8185">
            <v>100815</v>
          </cell>
          <cell r="G8185" t="str">
            <v>RUFO EM MANGAFLEX LAFARGE 4mm PROTEGIDA COM ARGAMASSA</v>
          </cell>
          <cell r="H8185" t="str">
            <v>M</v>
          </cell>
          <cell r="I8185">
            <v>138.31</v>
          </cell>
        </row>
        <row r="8186">
          <cell r="A8186">
            <v>100825</v>
          </cell>
          <cell r="B8186" t="str">
            <v>PERGULA PRANCHOES MADEIRA DE LEI</v>
          </cell>
          <cell r="C8186" t="str">
            <v>M2</v>
          </cell>
          <cell r="D8186">
            <v>604.45000000000005</v>
          </cell>
          <cell r="F8186">
            <v>100825</v>
          </cell>
          <cell r="G8186" t="str">
            <v>PERGULA PRANCHOES MADEIRA DE LEI</v>
          </cell>
          <cell r="H8186" t="str">
            <v>M2</v>
          </cell>
          <cell r="I8186">
            <v>604.45000000000005</v>
          </cell>
        </row>
        <row r="8187">
          <cell r="A8187">
            <v>100835</v>
          </cell>
          <cell r="B8187" t="str">
            <v>PERGOLA EXTERNA EM CONCRETO ESTRUTURADO</v>
          </cell>
          <cell r="C8187" t="str">
            <v>M2</v>
          </cell>
          <cell r="D8187">
            <v>121.98</v>
          </cell>
          <cell r="F8187">
            <v>100835</v>
          </cell>
          <cell r="G8187" t="str">
            <v>PERGOLA EXTERNA EM CONCRETO ESTRUTURADO</v>
          </cell>
          <cell r="H8187" t="str">
            <v>M2</v>
          </cell>
          <cell r="I8187">
            <v>121.98</v>
          </cell>
        </row>
        <row r="8188">
          <cell r="A8188">
            <v>100900</v>
          </cell>
          <cell r="B8188" t="str">
            <v>CALHA DE CONCRETO 70X20cm COM IMPERMEABILIZACAO</v>
          </cell>
          <cell r="C8188" t="str">
            <v>M</v>
          </cell>
          <cell r="D8188">
            <v>643.92999999999995</v>
          </cell>
          <cell r="F8188">
            <v>100900</v>
          </cell>
          <cell r="G8188" t="str">
            <v>CALHA DE CONCRETO 70X20cm COM IMPERMEABILIZACAO</v>
          </cell>
          <cell r="H8188" t="str">
            <v>M</v>
          </cell>
          <cell r="I8188">
            <v>643.92999999999995</v>
          </cell>
        </row>
        <row r="8189">
          <cell r="A8189">
            <v>100932</v>
          </cell>
          <cell r="B8189" t="str">
            <v>PINGADEIRA EM PLACAS DE ARDOSIA 30cm</v>
          </cell>
          <cell r="C8189" t="str">
            <v>M</v>
          </cell>
          <cell r="D8189">
            <v>154.28</v>
          </cell>
          <cell r="F8189">
            <v>100932</v>
          </cell>
          <cell r="G8189" t="str">
            <v>PINGADEIRA EM PLACAS DE ARDOSIA 30cm</v>
          </cell>
          <cell r="H8189" t="str">
            <v>M</v>
          </cell>
          <cell r="I8189">
            <v>154.28</v>
          </cell>
        </row>
        <row r="8190">
          <cell r="A8190">
            <v>100988</v>
          </cell>
          <cell r="B8190" t="str">
            <v xml:space="preserve">COB+EST MAD+TELHA ECOLOGICA 0,95 X 2,20 M COM 2 AGUAS </v>
          </cell>
          <cell r="C8190" t="str">
            <v>M2</v>
          </cell>
          <cell r="D8190">
            <v>417.6</v>
          </cell>
          <cell r="F8190">
            <v>100988</v>
          </cell>
          <cell r="G8190" t="str">
            <v xml:space="preserve">COB+EST MAD+TELHA ECOLOGICA 0,95 X 2,20 M COM 2 AGUAS </v>
          </cell>
          <cell r="H8190" t="str">
            <v>M2</v>
          </cell>
          <cell r="I8190">
            <v>417.6</v>
          </cell>
        </row>
        <row r="8191">
          <cell r="A8191">
            <v>100989</v>
          </cell>
          <cell r="B8191" t="str">
            <v xml:space="preserve">COBERTURA TELHA TELHA ECOLOGICA 0,95 X 2,20 M </v>
          </cell>
          <cell r="C8191" t="str">
            <v>M2</v>
          </cell>
          <cell r="D8191">
            <v>179.73</v>
          </cell>
          <cell r="F8191">
            <v>100989</v>
          </cell>
          <cell r="G8191" t="str">
            <v xml:space="preserve">COBERTURA TELHA TELHA ECOLOGICA 0,95 X 2,20 M </v>
          </cell>
          <cell r="H8191" t="str">
            <v>M2</v>
          </cell>
          <cell r="I8191">
            <v>179.73</v>
          </cell>
        </row>
        <row r="8192">
          <cell r="A8192">
            <v>110002</v>
          </cell>
          <cell r="B8192" t="str">
            <v>PORTA COMPLETA MADEIRA 1 FL.0,80x2,10m-EXT.OLEO-FER.SOCIAL</v>
          </cell>
          <cell r="C8192" t="str">
            <v>UN</v>
          </cell>
          <cell r="D8192">
            <v>2224.1999999999998</v>
          </cell>
          <cell r="F8192">
            <v>110002</v>
          </cell>
          <cell r="G8192" t="str">
            <v>PORTA COMPLETA MADEIRA 1 FL.0,80x2,10m-EXT.OLEO-FER.SOCIAL</v>
          </cell>
          <cell r="H8192" t="str">
            <v>UN</v>
          </cell>
          <cell r="I8192">
            <v>2224.1999999999998</v>
          </cell>
        </row>
        <row r="8193">
          <cell r="A8193">
            <v>110003</v>
          </cell>
          <cell r="B8193" t="str">
            <v>ARMARIO SUSPENSO MAD.DE LEI,REVESTIDO LAMINADO-C/PORTAS</v>
          </cell>
          <cell r="C8193" t="str">
            <v>M2</v>
          </cell>
          <cell r="D8193">
            <v>2877.21</v>
          </cell>
          <cell r="F8193">
            <v>110003</v>
          </cell>
          <cell r="G8193" t="str">
            <v>ARMARIO SUSPENSO MAD.DE LEI,REVESTIDO LAMINADO-C/PORTAS</v>
          </cell>
          <cell r="H8193" t="str">
            <v>M2</v>
          </cell>
          <cell r="I8193">
            <v>2877.21</v>
          </cell>
        </row>
        <row r="8194">
          <cell r="A8194">
            <v>110005</v>
          </cell>
          <cell r="B8194" t="str">
            <v>COLOCACAO DE ADUELA E ALIZAR MADEIRA DE LEI-VAO 0,80x2,10m</v>
          </cell>
          <cell r="C8194" t="str">
            <v>UN</v>
          </cell>
          <cell r="D8194">
            <v>912.75</v>
          </cell>
          <cell r="F8194">
            <v>110005</v>
          </cell>
          <cell r="G8194" t="str">
            <v>COLOCACAO DE ADUELA E ALIZAR MADEIRA DE LEI-VAO 0,80x2,10m</v>
          </cell>
          <cell r="H8194" t="str">
            <v>UN</v>
          </cell>
          <cell r="I8194">
            <v>912.75</v>
          </cell>
        </row>
        <row r="8195">
          <cell r="A8195">
            <v>110009</v>
          </cell>
          <cell r="B8195" t="str">
            <v>PORTA COMPLETA MADEIRA 1 FL.0.80x2.10m EXTERNA OLEO/FER.</v>
          </cell>
          <cell r="C8195" t="str">
            <v>UN</v>
          </cell>
          <cell r="D8195">
            <v>2106.4</v>
          </cell>
          <cell r="F8195">
            <v>110009</v>
          </cell>
          <cell r="G8195" t="str">
            <v>PORTA COMPLETA MADEIRA 1 FL.0.80x2.10m EXTERNA OLEO/FER.</v>
          </cell>
          <cell r="H8195" t="str">
            <v>UN</v>
          </cell>
          <cell r="I8195">
            <v>2106.4</v>
          </cell>
        </row>
        <row r="8196">
          <cell r="A8196">
            <v>110010</v>
          </cell>
          <cell r="B8196" t="str">
            <v>PORTA COMPLETA MADEIRA 1 FL.O,60x2,10m OLEO-FERRAGENS</v>
          </cell>
          <cell r="C8196" t="str">
            <v>UN</v>
          </cell>
          <cell r="D8196">
            <v>1333.4</v>
          </cell>
          <cell r="F8196">
            <v>110010</v>
          </cell>
          <cell r="G8196" t="str">
            <v>PORTA COMPLETA MADEIRA 1 FL.O,60x2,10m OLEO-FERRAGENS</v>
          </cell>
          <cell r="H8196" t="str">
            <v>UN</v>
          </cell>
          <cell r="I8196">
            <v>1333.4</v>
          </cell>
        </row>
        <row r="8197">
          <cell r="A8197">
            <v>110011</v>
          </cell>
          <cell r="B8197" t="str">
            <v>PORTA COMPLETA MADEIRA 1 FL.0,70x2,10m-INTERNA/OLEO/FERRAGENS</v>
          </cell>
          <cell r="C8197" t="str">
            <v>UN</v>
          </cell>
          <cell r="D8197">
            <v>1544.23</v>
          </cell>
          <cell r="F8197">
            <v>110011</v>
          </cell>
          <cell r="G8197" t="str">
            <v>PORTA COMPLETA MADEIRA 1 FL.0,70x2,10m-INTERNA/OLEO/FERRAGENS</v>
          </cell>
          <cell r="H8197" t="str">
            <v>UN</v>
          </cell>
          <cell r="I8197">
            <v>1544.23</v>
          </cell>
        </row>
        <row r="8198">
          <cell r="A8198">
            <v>110012</v>
          </cell>
          <cell r="B8198" t="str">
            <v>PORTA COMPLETA MADEIRA 1 FL.0,80x2,10m-LISA-OLEO/FERRAGENS</v>
          </cell>
          <cell r="C8198" t="str">
            <v>UN</v>
          </cell>
          <cell r="D8198">
            <v>1322.81</v>
          </cell>
          <cell r="F8198">
            <v>110012</v>
          </cell>
          <cell r="G8198" t="str">
            <v>PORTA COMPLETA MADEIRA 1 FL.0,80x2,10m-LISA-OLEO/FERRAGENS</v>
          </cell>
          <cell r="H8198" t="str">
            <v>UN</v>
          </cell>
          <cell r="I8198">
            <v>1322.81</v>
          </cell>
        </row>
        <row r="8199">
          <cell r="A8199">
            <v>110013</v>
          </cell>
          <cell r="B8199" t="str">
            <v>PORTA COMPLETA MADEIRA 1FL.0,90x2,10m LAMINADO+FERRAGENS+VISOR</v>
          </cell>
          <cell r="C8199" t="str">
            <v>UN</v>
          </cell>
          <cell r="D8199">
            <v>3074.1</v>
          </cell>
          <cell r="F8199">
            <v>110013</v>
          </cell>
          <cell r="G8199" t="str">
            <v>PORTA COMPLETA MADEIRA 1FL.0,90x2,10m LAMINADO+FERRAGENS+VISOR</v>
          </cell>
          <cell r="H8199" t="str">
            <v>UN</v>
          </cell>
          <cell r="I8199">
            <v>3074.1</v>
          </cell>
        </row>
        <row r="8200">
          <cell r="A8200">
            <v>110014</v>
          </cell>
          <cell r="B8200" t="str">
            <v>PORTA COMPLETA MADEIRA 1 FL.1,00x2,10m</v>
          </cell>
          <cell r="C8200" t="str">
            <v>UN</v>
          </cell>
          <cell r="D8200">
            <v>3081.23</v>
          </cell>
          <cell r="F8200">
            <v>110014</v>
          </cell>
          <cell r="G8200" t="str">
            <v>PORTA COMPLETA MADEIRA 1 FL.1,00x2,10m</v>
          </cell>
          <cell r="H8200" t="str">
            <v>UN</v>
          </cell>
          <cell r="I8200">
            <v>3081.23</v>
          </cell>
        </row>
        <row r="8201">
          <cell r="A8201">
            <v>110015</v>
          </cell>
          <cell r="B8201" t="str">
            <v>PORTA COMPLETA MADEIRA 1 FL.1,20x2,10m-INTERNA</v>
          </cell>
          <cell r="C8201" t="str">
            <v>UN</v>
          </cell>
          <cell r="D8201">
            <v>3180.11</v>
          </cell>
          <cell r="F8201">
            <v>110015</v>
          </cell>
          <cell r="G8201" t="str">
            <v>PORTA COMPLETA MADEIRA 1 FL.1,20x2,10m-INTERNA</v>
          </cell>
          <cell r="H8201" t="str">
            <v>UN</v>
          </cell>
          <cell r="I8201">
            <v>3180.11</v>
          </cell>
        </row>
        <row r="8202">
          <cell r="A8202">
            <v>110016</v>
          </cell>
          <cell r="B8202" t="str">
            <v>PORTA COMPLETA MADEIRA 2 FL.1,60x2,10m LISA FER.VAI-E-VEM</v>
          </cell>
          <cell r="C8202" t="str">
            <v>UN</v>
          </cell>
          <cell r="D8202">
            <v>3590</v>
          </cell>
          <cell r="F8202">
            <v>110016</v>
          </cell>
          <cell r="G8202" t="str">
            <v>PORTA COMPLETA MADEIRA 2 FL.1,60x2,10m LISA FER.VAI-E-VEM</v>
          </cell>
          <cell r="H8202" t="str">
            <v>UN</v>
          </cell>
          <cell r="I8202">
            <v>3590</v>
          </cell>
        </row>
        <row r="8203">
          <cell r="A8203">
            <v>110018</v>
          </cell>
          <cell r="B8203" t="str">
            <v>PORTA COMPLETA MADEIRA(PM4) 2 FL.1,20x2,10m REV.LAMINADO</v>
          </cell>
          <cell r="C8203" t="str">
            <v>UN</v>
          </cell>
          <cell r="D8203">
            <v>4501.79</v>
          </cell>
          <cell r="F8203">
            <v>110018</v>
          </cell>
          <cell r="G8203" t="str">
            <v>PORTA COMPLETA MADEIRA(PM4) 2 FL.1,20x2,10m REV.LAMINADO</v>
          </cell>
          <cell r="H8203" t="str">
            <v>UN</v>
          </cell>
          <cell r="I8203">
            <v>4501.79</v>
          </cell>
        </row>
        <row r="8204">
          <cell r="A8204">
            <v>110019</v>
          </cell>
          <cell r="B8204" t="str">
            <v>PORTA COMPLETA MADEIRA 1 FL.0,60x1,80m-REV.LAMINADO/FERRAGEM</v>
          </cell>
          <cell r="C8204" t="str">
            <v>UN</v>
          </cell>
          <cell r="D8204">
            <v>2074.27</v>
          </cell>
          <cell r="F8204">
            <v>110019</v>
          </cell>
          <cell r="G8204" t="str">
            <v>PORTA COMPLETA MADEIRA 1 FL.0,60x1,80m-REV.LAMINADO/FERRAGEM</v>
          </cell>
          <cell r="H8204" t="str">
            <v>UN</v>
          </cell>
          <cell r="I8204">
            <v>2074.27</v>
          </cell>
        </row>
        <row r="8205">
          <cell r="A8205">
            <v>110020</v>
          </cell>
          <cell r="B8205" t="str">
            <v>PORTA COMPLETA MADEIRA 2 FL.1,20x2,10m REV.LAMINADO</v>
          </cell>
          <cell r="C8205" t="str">
            <v>UN</v>
          </cell>
          <cell r="D8205">
            <v>3629.79</v>
          </cell>
          <cell r="F8205">
            <v>110020</v>
          </cell>
          <cell r="G8205" t="str">
            <v>PORTA COMPLETA MADEIRA 2 FL.1,20x2,10m REV.LAMINADO</v>
          </cell>
          <cell r="H8205" t="str">
            <v>UN</v>
          </cell>
          <cell r="I8205">
            <v>3629.79</v>
          </cell>
        </row>
        <row r="8206">
          <cell r="A8206">
            <v>110021</v>
          </cell>
          <cell r="B8206" t="str">
            <v>PORTA COMPLETA MADEIRA 1 FL.1,00x1,80m</v>
          </cell>
          <cell r="C8206" t="str">
            <v>UN</v>
          </cell>
          <cell r="D8206">
            <v>2475.54</v>
          </cell>
          <cell r="F8206">
            <v>110021</v>
          </cell>
          <cell r="G8206" t="str">
            <v>PORTA COMPLETA MADEIRA 1 FL.1,00x1,80m</v>
          </cell>
          <cell r="H8206" t="str">
            <v>UN</v>
          </cell>
          <cell r="I8206">
            <v>2475.54</v>
          </cell>
        </row>
        <row r="8207">
          <cell r="A8207">
            <v>110022</v>
          </cell>
          <cell r="B8207" t="str">
            <v>BASCULANTE DE MADEIRA EM CEDRO</v>
          </cell>
          <cell r="C8207" t="str">
            <v>M2</v>
          </cell>
          <cell r="D8207">
            <v>1023.92</v>
          </cell>
          <cell r="F8207">
            <v>110022</v>
          </cell>
          <cell r="G8207" t="str">
            <v>BASCULANTE DE MADEIRA EM CEDRO</v>
          </cell>
          <cell r="H8207" t="str">
            <v>M2</v>
          </cell>
          <cell r="I8207">
            <v>1023.92</v>
          </cell>
        </row>
        <row r="8208">
          <cell r="A8208">
            <v>110023</v>
          </cell>
          <cell r="B8208" t="str">
            <v>PORTA COMPLETA MADEIRA 1 FL.0.80x2.10m-EXT.C/ALMOF.-OLEO/FER.</v>
          </cell>
          <cell r="C8208" t="str">
            <v>UN</v>
          </cell>
          <cell r="D8208">
            <v>4060.06</v>
          </cell>
          <cell r="F8208">
            <v>110023</v>
          </cell>
          <cell r="G8208" t="str">
            <v>PORTA COMPLETA MADEIRA 1 FL.0.80x2.10m-EXT.C/ALMOF.-OLEO/FER.</v>
          </cell>
          <cell r="H8208" t="str">
            <v>UN</v>
          </cell>
          <cell r="I8208">
            <v>4060.06</v>
          </cell>
        </row>
        <row r="8209">
          <cell r="A8209">
            <v>110025</v>
          </cell>
          <cell r="B8209" t="str">
            <v>PORTA COMPLETA MADEIRA 2 FL.1,20x2,10m-COM FERRAGENS</v>
          </cell>
          <cell r="C8209" t="str">
            <v>UN</v>
          </cell>
          <cell r="D8209">
            <v>3660.25</v>
          </cell>
          <cell r="F8209">
            <v>110025</v>
          </cell>
          <cell r="G8209" t="str">
            <v>PORTA COMPLETA MADEIRA 2 FL.1,20x2,10m-COM FERRAGENS</v>
          </cell>
          <cell r="H8209" t="str">
            <v>UN</v>
          </cell>
          <cell r="I8209">
            <v>3660.25</v>
          </cell>
        </row>
        <row r="8210">
          <cell r="A8210">
            <v>110026</v>
          </cell>
          <cell r="B8210" t="str">
            <v>PORTA COMPLETA MADEIRA 2 FL.1,40x2,10m REV.LAMINADO</v>
          </cell>
          <cell r="C8210" t="str">
            <v>UN</v>
          </cell>
          <cell r="D8210">
            <v>4029.53</v>
          </cell>
          <cell r="F8210">
            <v>110026</v>
          </cell>
          <cell r="G8210" t="str">
            <v>PORTA COMPLETA MADEIRA 2 FL.1,40x2,10m REV.LAMINADO</v>
          </cell>
          <cell r="H8210" t="str">
            <v>UN</v>
          </cell>
          <cell r="I8210">
            <v>4029.53</v>
          </cell>
        </row>
        <row r="8211">
          <cell r="A8211">
            <v>110027</v>
          </cell>
          <cell r="B8211" t="str">
            <v>PORTA COMPLETA MADEIRA 2 FL.1,6x2,1m REQUADRO VENEZIANA</v>
          </cell>
          <cell r="C8211" t="str">
            <v>UN</v>
          </cell>
          <cell r="D8211">
            <v>3643.27</v>
          </cell>
          <cell r="F8211">
            <v>110027</v>
          </cell>
          <cell r="G8211" t="str">
            <v>PORTA COMPLETA MADEIRA 2 FL.1,6x2,1m REQUADRO VENEZIANA</v>
          </cell>
          <cell r="H8211" t="str">
            <v>UN</v>
          </cell>
          <cell r="I8211">
            <v>3643.27</v>
          </cell>
        </row>
        <row r="8212">
          <cell r="A8212">
            <v>110029</v>
          </cell>
          <cell r="B8212" t="str">
            <v xml:space="preserve">KIT PORTA DE MADEIRA 2 VITROS DIREITA 2,13x1,36cm PE28 </v>
          </cell>
          <cell r="C8212" t="str">
            <v>UN</v>
          </cell>
          <cell r="D8212">
            <v>1628.37</v>
          </cell>
          <cell r="F8212">
            <v>110029</v>
          </cell>
          <cell r="G8212" t="str">
            <v xml:space="preserve">KIT PORTA DE MADEIRA 2 VITROS DIREITA 2,13x1,36cm PE28 </v>
          </cell>
          <cell r="H8212" t="str">
            <v>UN</v>
          </cell>
          <cell r="I8212">
            <v>1628.37</v>
          </cell>
        </row>
        <row r="8213">
          <cell r="A8213">
            <v>110032</v>
          </cell>
          <cell r="B8213" t="str">
            <v>PORTA COMPLETA MADEIRA 2 FL.2,0x2,10m REV.LAMINADO</v>
          </cell>
          <cell r="C8213" t="str">
            <v>UN</v>
          </cell>
          <cell r="D8213">
            <v>4436.25</v>
          </cell>
          <cell r="F8213">
            <v>110032</v>
          </cell>
          <cell r="G8213" t="str">
            <v>PORTA COMPLETA MADEIRA 2 FL.2,0x2,10m REV.LAMINADO</v>
          </cell>
          <cell r="H8213" t="str">
            <v>UN</v>
          </cell>
          <cell r="I8213">
            <v>4436.25</v>
          </cell>
        </row>
        <row r="8214">
          <cell r="A8214">
            <v>110033</v>
          </cell>
          <cell r="B8214" t="str">
            <v>ALCAPAO 80x80cm EM ALUMINIO BRANCO</v>
          </cell>
          <cell r="C8214" t="str">
            <v>UN</v>
          </cell>
          <cell r="D8214">
            <v>517.51</v>
          </cell>
          <cell r="F8214">
            <v>110033</v>
          </cell>
          <cell r="G8214" t="str">
            <v>ALCAPAO 80x80cm EM ALUMINIO BRANCO</v>
          </cell>
          <cell r="H8214" t="str">
            <v>UN</v>
          </cell>
          <cell r="I8214">
            <v>517.51</v>
          </cell>
        </row>
        <row r="8215">
          <cell r="A8215">
            <v>110034</v>
          </cell>
          <cell r="B8215" t="str">
            <v xml:space="preserve">PORTA COMPLETA MADEIRA 2 FL.ABRIR VENEZIANA </v>
          </cell>
          <cell r="C8215" t="str">
            <v>M2</v>
          </cell>
          <cell r="D8215">
            <v>2851.79</v>
          </cell>
          <cell r="F8215">
            <v>110034</v>
          </cell>
          <cell r="G8215" t="str">
            <v xml:space="preserve">PORTA COMPLETA MADEIRA 2 FL.ABRIR VENEZIANA </v>
          </cell>
          <cell r="H8215" t="str">
            <v>M2</v>
          </cell>
          <cell r="I8215">
            <v>2851.79</v>
          </cell>
        </row>
        <row r="8216">
          <cell r="A8216">
            <v>110035</v>
          </cell>
          <cell r="B8216" t="str">
            <v>PORTA COMPLETA PARA ARMARIO 2 FL.1,60x2,10m-REV.LAMINADO</v>
          </cell>
          <cell r="C8216" t="str">
            <v>UN</v>
          </cell>
          <cell r="D8216">
            <v>3460.27</v>
          </cell>
          <cell r="F8216">
            <v>110035</v>
          </cell>
          <cell r="G8216" t="str">
            <v>PORTA COMPLETA PARA ARMARIO 2 FL.1,60x2,10m-REV.LAMINADO</v>
          </cell>
          <cell r="H8216" t="str">
            <v>UN</v>
          </cell>
          <cell r="I8216">
            <v>3460.27</v>
          </cell>
        </row>
        <row r="8217">
          <cell r="A8217">
            <v>110036</v>
          </cell>
          <cell r="B8217" t="str">
            <v>PORTA COMPLETA PARA ARMARIO 1 FL.0,60x2,10m-REV.LAMINADO</v>
          </cell>
          <cell r="C8217" t="str">
            <v>UN</v>
          </cell>
          <cell r="D8217">
            <v>2978.09</v>
          </cell>
          <cell r="F8217">
            <v>110036</v>
          </cell>
          <cell r="G8217" t="str">
            <v>PORTA COMPLETA PARA ARMARIO 1 FL.0,60x2,10m-REV.LAMINADO</v>
          </cell>
          <cell r="H8217" t="str">
            <v>UN</v>
          </cell>
          <cell r="I8217">
            <v>2978.09</v>
          </cell>
        </row>
        <row r="8218">
          <cell r="A8218">
            <v>110037</v>
          </cell>
          <cell r="B8218" t="str">
            <v>PORTA COMPLETA PARA ARMARIO 2 FL.1,80x2,10m-REV.LAMINADO</v>
          </cell>
          <cell r="C8218" t="str">
            <v>UN</v>
          </cell>
          <cell r="D8218">
            <v>3577.4</v>
          </cell>
          <cell r="F8218">
            <v>110037</v>
          </cell>
          <cell r="G8218" t="str">
            <v>PORTA COMPLETA PARA ARMARIO 2 FL.1,80x2,10m-REV.LAMINADO</v>
          </cell>
          <cell r="H8218" t="str">
            <v>UN</v>
          </cell>
          <cell r="I8218">
            <v>3577.4</v>
          </cell>
        </row>
        <row r="8219">
          <cell r="A8219">
            <v>110038</v>
          </cell>
          <cell r="B8219" t="str">
            <v>PORTA COMPLETA PARA ARMARIO 2 FL.2,20x2,10m-REV.LAMINADO</v>
          </cell>
          <cell r="C8219" t="str">
            <v>UN</v>
          </cell>
          <cell r="D8219">
            <v>5648.55</v>
          </cell>
          <cell r="F8219">
            <v>110038</v>
          </cell>
          <cell r="G8219" t="str">
            <v>PORTA COMPLETA PARA ARMARIO 2 FL.2,20x2,10m-REV.LAMINADO</v>
          </cell>
          <cell r="H8219" t="str">
            <v>UN</v>
          </cell>
          <cell r="I8219">
            <v>5648.55</v>
          </cell>
        </row>
        <row r="8220">
          <cell r="A8220">
            <v>110039</v>
          </cell>
          <cell r="B8220" t="str">
            <v>PORTA COMPLETA PARA ARMARIO 2 FL.1,50x2,10m-REV.LAMINADO</v>
          </cell>
          <cell r="C8220" t="str">
            <v>UN</v>
          </cell>
          <cell r="D8220">
            <v>4582.5600000000004</v>
          </cell>
          <cell r="F8220">
            <v>110039</v>
          </cell>
          <cell r="G8220" t="str">
            <v>PORTA COMPLETA PARA ARMARIO 2 FL.1,50x2,10m-REV.LAMINADO</v>
          </cell>
          <cell r="H8220" t="str">
            <v>UN</v>
          </cell>
          <cell r="I8220">
            <v>4582.5600000000004</v>
          </cell>
        </row>
        <row r="8221">
          <cell r="A8221">
            <v>110040</v>
          </cell>
          <cell r="B8221" t="str">
            <v>TELA GRADIL MORLAN REVESTIDA COM PVC,BRANCA OU VERDE H=2,5M</v>
          </cell>
          <cell r="C8221" t="str">
            <v>M2</v>
          </cell>
          <cell r="D8221">
            <v>127.23</v>
          </cell>
          <cell r="F8221">
            <v>110040</v>
          </cell>
          <cell r="G8221" t="str">
            <v>TELA GRADIL MORLAN REVESTIDA COM PVC,BRANCA OU VERDE H=2,5M</v>
          </cell>
          <cell r="H8221" t="str">
            <v>M2</v>
          </cell>
          <cell r="I8221">
            <v>127.23</v>
          </cell>
        </row>
        <row r="8222">
          <cell r="A8222">
            <v>110042</v>
          </cell>
          <cell r="B8222" t="str">
            <v>PORTA COMPLETA PARA ARMARIO 2 FL.2,50x2,10m-REV.LAMINADO</v>
          </cell>
          <cell r="C8222" t="str">
            <v>UN</v>
          </cell>
          <cell r="D8222">
            <v>6064.52</v>
          </cell>
          <cell r="F8222">
            <v>110042</v>
          </cell>
          <cell r="G8222" t="str">
            <v>PORTA COMPLETA PARA ARMARIO 2 FL.2,50x2,10m-REV.LAMINADO</v>
          </cell>
          <cell r="H8222" t="str">
            <v>UN</v>
          </cell>
          <cell r="I8222">
            <v>6064.52</v>
          </cell>
        </row>
        <row r="8223">
          <cell r="A8223">
            <v>110045</v>
          </cell>
          <cell r="B8223" t="str">
            <v>PORTA ACUSTICA 0,80x2,10cm DE ACO - SEGURANCA COMPLETA</v>
          </cell>
          <cell r="C8223" t="str">
            <v>UN</v>
          </cell>
          <cell r="D8223">
            <v>7984</v>
          </cell>
          <cell r="F8223">
            <v>110045</v>
          </cell>
          <cell r="G8223" t="str">
            <v>PORTA ACUSTICA 0,80x2,10cm DE ACO - SEGURANCA COMPLETA</v>
          </cell>
          <cell r="H8223" t="str">
            <v>UN</v>
          </cell>
          <cell r="I8223">
            <v>7984</v>
          </cell>
        </row>
        <row r="8224">
          <cell r="A8224">
            <v>110046</v>
          </cell>
          <cell r="B8224" t="str">
            <v>PORTA ACUSTICA 0,80x2,10m PROFISSIONAL COM ISOLACAO DE 50 dB</v>
          </cell>
          <cell r="C8224" t="str">
            <v>UN</v>
          </cell>
          <cell r="D8224">
            <v>13294</v>
          </cell>
          <cell r="F8224">
            <v>110046</v>
          </cell>
          <cell r="G8224" t="str">
            <v>PORTA ACUSTICA 0,80x2,10m PROFISSIONAL COM ISOLACAO DE 50 dB</v>
          </cell>
          <cell r="H8224" t="str">
            <v>UN</v>
          </cell>
          <cell r="I8224">
            <v>13294</v>
          </cell>
        </row>
        <row r="8225">
          <cell r="A8225">
            <v>110047</v>
          </cell>
          <cell r="B8225" t="str">
            <v>PORTA ACUSTICA C/ VISOR 30x30cm 2,13x0,85 40DB VILA BARBARA</v>
          </cell>
          <cell r="C8225" t="str">
            <v>UN</v>
          </cell>
          <cell r="D8225">
            <v>625.25</v>
          </cell>
          <cell r="F8225">
            <v>110047</v>
          </cell>
          <cell r="G8225" t="str">
            <v>PORTA ACUSTICA C/ VISOR 30x30cm 2,13x0,85 40DB VILA BARBARA</v>
          </cell>
          <cell r="H8225" t="str">
            <v>UN</v>
          </cell>
          <cell r="I8225">
            <v>625.25</v>
          </cell>
        </row>
        <row r="8226">
          <cell r="A8226">
            <v>110048</v>
          </cell>
          <cell r="B8226" t="str">
            <v xml:space="preserve">PORTA DUPLA ACUSTICA ASA DE GAIVOTA 40/45DB 0,80X2,10 </v>
          </cell>
          <cell r="C8226" t="str">
            <v>UN</v>
          </cell>
          <cell r="D8226">
            <v>4643.46</v>
          </cell>
          <cell r="F8226">
            <v>110048</v>
          </cell>
          <cell r="G8226" t="str">
            <v xml:space="preserve">PORTA DUPLA ACUSTICA ASA DE GAIVOTA 40/45DB 0,80X2,10 </v>
          </cell>
          <cell r="H8226" t="str">
            <v>UN</v>
          </cell>
          <cell r="I8226">
            <v>4643.46</v>
          </cell>
        </row>
        <row r="8227">
          <cell r="A8227">
            <v>110050</v>
          </cell>
          <cell r="B8227" t="str">
            <v>PORTA COMPLETA MADEIRA 2 FL.1,60x2,10m REV.LAMINADO LISO</v>
          </cell>
          <cell r="C8227" t="str">
            <v>UN</v>
          </cell>
          <cell r="D8227">
            <v>3962.1</v>
          </cell>
          <cell r="F8227">
            <v>110050</v>
          </cell>
          <cell r="G8227" t="str">
            <v>PORTA COMPLETA MADEIRA 2 FL.1,60x2,10m REV.LAMINADO LISO</v>
          </cell>
          <cell r="H8227" t="str">
            <v>UN</v>
          </cell>
          <cell r="I8227">
            <v>3962.1</v>
          </cell>
        </row>
        <row r="8228">
          <cell r="A8228">
            <v>110051</v>
          </cell>
          <cell r="B8228" t="str">
            <v>PORTA COMPLETA MADEIRA 1 FL.0,80x2,10m-REV.LAMINADO-BANDEIRA</v>
          </cell>
          <cell r="C8228" t="str">
            <v>UN</v>
          </cell>
          <cell r="D8228">
            <v>2522.17</v>
          </cell>
          <cell r="F8228">
            <v>110051</v>
          </cell>
          <cell r="G8228" t="str">
            <v>PORTA COMPLETA MADEIRA 1 FL.0,80x2,10m-REV.LAMINADO-BANDEIRA</v>
          </cell>
          <cell r="H8228" t="str">
            <v>UN</v>
          </cell>
          <cell r="I8228">
            <v>2522.17</v>
          </cell>
        </row>
        <row r="8229">
          <cell r="A8229">
            <v>110052</v>
          </cell>
          <cell r="B8229" t="str">
            <v>PORTA COMPLETA MADEIRA 1 FL.0.80x2.10m-VENEZIANA</v>
          </cell>
          <cell r="C8229" t="str">
            <v>UN</v>
          </cell>
          <cell r="D8229">
            <v>1842.24</v>
          </cell>
          <cell r="F8229">
            <v>110052</v>
          </cell>
          <cell r="G8229" t="str">
            <v>PORTA COMPLETA MADEIRA 1 FL.0.80x2.10m-VENEZIANA</v>
          </cell>
          <cell r="H8229" t="str">
            <v>UN</v>
          </cell>
          <cell r="I8229">
            <v>1842.24</v>
          </cell>
        </row>
        <row r="8230">
          <cell r="A8230">
            <v>110053</v>
          </cell>
          <cell r="B8230" t="str">
            <v xml:space="preserve">PAINEL DE MADEIRA PARA VIDRO </v>
          </cell>
          <cell r="C8230" t="str">
            <v>M2</v>
          </cell>
          <cell r="D8230">
            <v>167.22</v>
          </cell>
          <cell r="F8230">
            <v>110053</v>
          </cell>
          <cell r="G8230" t="str">
            <v xml:space="preserve">PAINEL DE MADEIRA PARA VIDRO </v>
          </cell>
          <cell r="H8230" t="str">
            <v>M2</v>
          </cell>
          <cell r="I8230">
            <v>167.22</v>
          </cell>
        </row>
        <row r="8231">
          <cell r="A8231">
            <v>110054</v>
          </cell>
          <cell r="B8231" t="str">
            <v>PORTA DE CORRER COMPLETA 2,5x2,1m INCLUSIVE FERRAGENS LUXO</v>
          </cell>
          <cell r="C8231" t="str">
            <v>UN</v>
          </cell>
          <cell r="D8231">
            <v>6462.81</v>
          </cell>
          <cell r="F8231">
            <v>110054</v>
          </cell>
          <cell r="G8231" t="str">
            <v>PORTA DE CORRER COMPLETA 2,5x2,1m INCLUSIVE FERRAGENS LUXO</v>
          </cell>
          <cell r="H8231" t="str">
            <v>UN</v>
          </cell>
          <cell r="I8231">
            <v>6462.81</v>
          </cell>
        </row>
        <row r="8232">
          <cell r="A8232">
            <v>110079</v>
          </cell>
          <cell r="B8232" t="str">
            <v>PORTA COMPLETA MADEIRA LISA COM BANDEIRA INCLUSIVE FERRAGENS</v>
          </cell>
          <cell r="C8232" t="str">
            <v>M2</v>
          </cell>
          <cell r="D8232">
            <v>2086.33</v>
          </cell>
          <cell r="F8232">
            <v>110079</v>
          </cell>
          <cell r="G8232" t="str">
            <v>PORTA COMPLETA MADEIRA LISA COM BANDEIRA INCLUSIVE FERRAGENS</v>
          </cell>
          <cell r="H8232" t="str">
            <v>M2</v>
          </cell>
          <cell r="I8232">
            <v>2086.33</v>
          </cell>
        </row>
        <row r="8233">
          <cell r="A8233">
            <v>110081</v>
          </cell>
          <cell r="B8233" t="str">
            <v>PORTA COMPLETA MADEIRA 4 FL.1,0x1,0x2,0m GIRATORIA-COM VIDRO</v>
          </cell>
          <cell r="C8233" t="str">
            <v>UN</v>
          </cell>
          <cell r="D8233">
            <v>30876.09</v>
          </cell>
          <cell r="F8233">
            <v>110081</v>
          </cell>
          <cell r="G8233" t="str">
            <v>PORTA COMPLETA MADEIRA 4 FL.1,0x1,0x2,0m GIRATORIA-COM VIDRO</v>
          </cell>
          <cell r="H8233" t="str">
            <v>UN</v>
          </cell>
          <cell r="I8233">
            <v>30876.09</v>
          </cell>
        </row>
        <row r="8234">
          <cell r="A8234">
            <v>110088</v>
          </cell>
          <cell r="B8234" t="str">
            <v>PORTINHOLA MADEIRA 1 FL.0,80x0,80m VENEZIANA</v>
          </cell>
          <cell r="C8234" t="str">
            <v>UN</v>
          </cell>
          <cell r="D8234">
            <v>1318.97</v>
          </cell>
          <cell r="F8234">
            <v>110088</v>
          </cell>
          <cell r="G8234" t="str">
            <v>PORTINHOLA MADEIRA 1 FL.0,80x0,80m VENEZIANA</v>
          </cell>
          <cell r="H8234" t="str">
            <v>UN</v>
          </cell>
          <cell r="I8234">
            <v>1318.97</v>
          </cell>
        </row>
        <row r="8235">
          <cell r="A8235">
            <v>110089</v>
          </cell>
          <cell r="B8235" t="str">
            <v>PORTINHOLA MADEIRA 1 FL.0,60x0,80m VENEZIANA</v>
          </cell>
          <cell r="C8235" t="str">
            <v>UN</v>
          </cell>
          <cell r="D8235">
            <v>1499.34</v>
          </cell>
          <cell r="F8235">
            <v>110089</v>
          </cell>
          <cell r="G8235" t="str">
            <v>PORTINHOLA MADEIRA 1 FL.0,60x0,80m VENEZIANA</v>
          </cell>
          <cell r="H8235" t="str">
            <v>UN</v>
          </cell>
          <cell r="I8235">
            <v>1499.34</v>
          </cell>
        </row>
        <row r="8236">
          <cell r="A8236">
            <v>110091</v>
          </cell>
          <cell r="B8236" t="str">
            <v>PORTINHOLA MADEIRA 2 FL.1,60x0,60m VENEZIANA</v>
          </cell>
          <cell r="C8236" t="str">
            <v>UN</v>
          </cell>
          <cell r="D8236">
            <v>1566.73</v>
          </cell>
          <cell r="F8236">
            <v>110091</v>
          </cell>
          <cell r="G8236" t="str">
            <v>PORTINHOLA MADEIRA 2 FL.1,60x0,60m VENEZIANA</v>
          </cell>
          <cell r="H8236" t="str">
            <v>UN</v>
          </cell>
          <cell r="I8236">
            <v>1566.73</v>
          </cell>
        </row>
        <row r="8237">
          <cell r="A8237">
            <v>110093</v>
          </cell>
          <cell r="B8237" t="str">
            <v>PORTA COMPLETA MADEIRA 1 FL.0,70x2,10m-COM VISOR</v>
          </cell>
          <cell r="C8237" t="str">
            <v>UN</v>
          </cell>
          <cell r="D8237">
            <v>1146.4100000000001</v>
          </cell>
          <cell r="F8237">
            <v>110093</v>
          </cell>
          <cell r="G8237" t="str">
            <v>PORTA COMPLETA MADEIRA 1 FL.0,70x2,10m-COM VISOR</v>
          </cell>
          <cell r="H8237" t="str">
            <v>UN</v>
          </cell>
          <cell r="I8237">
            <v>1146.4100000000001</v>
          </cell>
        </row>
        <row r="8238">
          <cell r="A8238">
            <v>110094</v>
          </cell>
          <cell r="B8238" t="str">
            <v>PORTA COMPLETA DE MADEIRA 1 FL.0,70x2,10m REV.LAM.COM VISOR</v>
          </cell>
          <cell r="C8238" t="str">
            <v>UN</v>
          </cell>
          <cell r="D8238">
            <v>1258.97</v>
          </cell>
          <cell r="F8238">
            <v>110094</v>
          </cell>
          <cell r="G8238" t="str">
            <v>PORTA COMPLETA DE MADEIRA 1 FL.0,70x2,10m REV.LAM.COM VISOR</v>
          </cell>
          <cell r="H8238" t="str">
            <v>UN</v>
          </cell>
          <cell r="I8238">
            <v>1258.97</v>
          </cell>
        </row>
        <row r="8239">
          <cell r="A8239">
            <v>110095</v>
          </cell>
          <cell r="B8239" t="str">
            <v>PORTA COMPLETA MADEIRA 2 FL.1,20x2,10m VISOR 40x30cm VIDRO 4mm</v>
          </cell>
          <cell r="C8239" t="str">
            <v>UN</v>
          </cell>
          <cell r="D8239">
            <v>3534.99</v>
          </cell>
          <cell r="F8239">
            <v>110095</v>
          </cell>
          <cell r="G8239" t="str">
            <v>PORTA COMPLETA MADEIRA 2 FL.1,20x2,10m VISOR 40x30cm VIDRO 4mm</v>
          </cell>
          <cell r="H8239" t="str">
            <v>UN</v>
          </cell>
          <cell r="I8239">
            <v>3534.99</v>
          </cell>
        </row>
        <row r="8240">
          <cell r="A8240">
            <v>110099</v>
          </cell>
          <cell r="B8240" t="str">
            <v>PORTA COMPLETA MADEIRA 1 FL.0,80x2,10m</v>
          </cell>
          <cell r="C8240" t="str">
            <v>UN</v>
          </cell>
          <cell r="D8240">
            <v>1973.41</v>
          </cell>
          <cell r="F8240">
            <v>110099</v>
          </cell>
          <cell r="G8240" t="str">
            <v>PORTA COMPLETA MADEIRA 1 FL.0,80x2,10m</v>
          </cell>
          <cell r="H8240" t="str">
            <v>UN</v>
          </cell>
          <cell r="I8240">
            <v>1973.41</v>
          </cell>
        </row>
        <row r="8241">
          <cell r="A8241">
            <v>110100</v>
          </cell>
          <cell r="B8241" t="str">
            <v>PAINEL EM MADEIRA/VENEZIANA FIXA</v>
          </cell>
          <cell r="C8241" t="str">
            <v>M2</v>
          </cell>
          <cell r="D8241">
            <v>1890.74</v>
          </cell>
          <cell r="F8241">
            <v>110100</v>
          </cell>
          <cell r="G8241" t="str">
            <v>PAINEL EM MADEIRA/VENEZIANA FIXA</v>
          </cell>
          <cell r="H8241" t="str">
            <v>M2</v>
          </cell>
          <cell r="I8241">
            <v>1890.74</v>
          </cell>
        </row>
        <row r="8242">
          <cell r="A8242">
            <v>110103</v>
          </cell>
          <cell r="B8242" t="str">
            <v>PORTA COMPLETA MADEIRA 2 FL.CORRER 1,8x2,1m REV.LAMINADO</v>
          </cell>
          <cell r="C8242" t="str">
            <v>M2</v>
          </cell>
          <cell r="D8242">
            <v>3932.9</v>
          </cell>
          <cell r="F8242">
            <v>110103</v>
          </cell>
          <cell r="G8242" t="str">
            <v>PORTA COMPLETA MADEIRA 2 FL.CORRER 1,8x2,1m REV.LAMINADO</v>
          </cell>
          <cell r="H8242" t="str">
            <v>M2</v>
          </cell>
          <cell r="I8242">
            <v>3932.9</v>
          </cell>
        </row>
        <row r="8243">
          <cell r="A8243">
            <v>110106</v>
          </cell>
          <cell r="B8243" t="str">
            <v>PORTA COMPLETA MADEIRA 2 FL.2,00x2,10m S/FERRAGENS</v>
          </cell>
          <cell r="C8243" t="str">
            <v>UN</v>
          </cell>
          <cell r="D8243">
            <v>3706.77</v>
          </cell>
          <cell r="F8243">
            <v>110106</v>
          </cell>
          <cell r="G8243" t="str">
            <v>PORTA COMPLETA MADEIRA 2 FL.2,00x2,10m S/FERRAGENS</v>
          </cell>
          <cell r="H8243" t="str">
            <v>UN</v>
          </cell>
          <cell r="I8243">
            <v>3706.77</v>
          </cell>
        </row>
        <row r="8244">
          <cell r="A8244">
            <v>110107</v>
          </cell>
          <cell r="B8244" t="str">
            <v>COLOCACAO E FIXACAO DE PORTAS EM PAINEIS DIVISORIOS 35mm</v>
          </cell>
          <cell r="C8244" t="str">
            <v>UN</v>
          </cell>
          <cell r="D8244">
            <v>91.39</v>
          </cell>
          <cell r="F8244">
            <v>110107</v>
          </cell>
          <cell r="G8244" t="str">
            <v>COLOCACAO E FIXACAO DE PORTAS EM PAINEIS DIVISORIOS 35mm</v>
          </cell>
          <cell r="H8244" t="str">
            <v>UN</v>
          </cell>
          <cell r="I8244">
            <v>91.39</v>
          </cell>
        </row>
        <row r="8245">
          <cell r="A8245">
            <v>110108</v>
          </cell>
          <cell r="B8245" t="str">
            <v>GUICHE COM REQUADRO EM MADEIRA DE LEI - VASADO</v>
          </cell>
          <cell r="C8245" t="str">
            <v>M2</v>
          </cell>
          <cell r="D8245">
            <v>1552.86</v>
          </cell>
          <cell r="F8245">
            <v>110108</v>
          </cell>
          <cell r="G8245" t="str">
            <v>GUICHE COM REQUADRO EM MADEIRA DE LEI - VASADO</v>
          </cell>
          <cell r="H8245" t="str">
            <v>M2</v>
          </cell>
          <cell r="I8245">
            <v>1552.86</v>
          </cell>
        </row>
        <row r="8246">
          <cell r="A8246">
            <v>110111</v>
          </cell>
          <cell r="B8246" t="str">
            <v>PORTA TIPO EUCAPLAC 1 FL.0,80x2,10m P/DIVISORIA C/FERRAGENS</v>
          </cell>
          <cell r="C8246" t="str">
            <v>UN</v>
          </cell>
          <cell r="D8246">
            <v>1444.2</v>
          </cell>
          <cell r="F8246">
            <v>110111</v>
          </cell>
          <cell r="G8246" t="str">
            <v>PORTA TIPO EUCAPLAC 1 FL.0,80x2,10m P/DIVISORIA C/FERRAGENS</v>
          </cell>
          <cell r="H8246" t="str">
            <v>UN</v>
          </cell>
          <cell r="I8246">
            <v>1444.2</v>
          </cell>
        </row>
        <row r="8247">
          <cell r="A8247">
            <v>110113</v>
          </cell>
          <cell r="B8247" t="str">
            <v>PORTA COMPLETA DE MADEIRA 1 FL.O,60x1,60m REV.LAMIN.FERR.SANIT.UN</v>
          </cell>
          <cell r="C8247" t="str">
            <v>UN</v>
          </cell>
          <cell r="D8247">
            <v>821.94</v>
          </cell>
          <cell r="F8247">
            <v>110113</v>
          </cell>
          <cell r="G8247" t="str">
            <v>PORTA COMPLETA DE MADEIRA 1 FL.O,60x1,60m REV.LAMIN.FERR.SANIT.UN</v>
          </cell>
          <cell r="H8247" t="str">
            <v>UN</v>
          </cell>
          <cell r="I8247">
            <v>821.94</v>
          </cell>
        </row>
        <row r="8248">
          <cell r="A8248">
            <v>110115</v>
          </cell>
          <cell r="B8248" t="str">
            <v>PORTA COMPLETA DE MADEIRA 1 FL.0,70x1,60m REV.LAMIN.-SANITARIO</v>
          </cell>
          <cell r="C8248" t="str">
            <v>UN</v>
          </cell>
          <cell r="D8248">
            <v>1169.99</v>
          </cell>
          <cell r="F8248">
            <v>110115</v>
          </cell>
          <cell r="G8248" t="str">
            <v>PORTA COMPLETA DE MADEIRA 1 FL.0,70x1,60m REV.LAMIN.-SANITARIO</v>
          </cell>
          <cell r="H8248" t="str">
            <v>UN</v>
          </cell>
          <cell r="I8248">
            <v>1169.99</v>
          </cell>
        </row>
        <row r="8249">
          <cell r="A8249">
            <v>110117</v>
          </cell>
          <cell r="B8249" t="str">
            <v>PORTA COMPLETA MADEIRA 1 FL.0,90x2,10m+FERRAGENS</v>
          </cell>
          <cell r="C8249" t="str">
            <v>UN</v>
          </cell>
          <cell r="D8249">
            <v>2294.37</v>
          </cell>
          <cell r="F8249">
            <v>110117</v>
          </cell>
          <cell r="G8249" t="str">
            <v>PORTA COMPLETA MADEIRA 1 FL.0,90x2,10m+FERRAGENS</v>
          </cell>
          <cell r="H8249" t="str">
            <v>UN</v>
          </cell>
          <cell r="I8249">
            <v>2294.37</v>
          </cell>
        </row>
        <row r="8250">
          <cell r="A8250">
            <v>110118</v>
          </cell>
          <cell r="B8250" t="str">
            <v>PORTA COMPLETA MADEIRA 1 FL.1,00x2,10m FER.+REVEST. LAMINADO</v>
          </cell>
          <cell r="C8250" t="str">
            <v>UN</v>
          </cell>
          <cell r="D8250">
            <v>5119.01</v>
          </cell>
          <cell r="F8250">
            <v>110118</v>
          </cell>
          <cell r="G8250" t="str">
            <v>PORTA COMPLETA MADEIRA 1 FL.1,00x2,10m FER.+REVEST. LAMINADO</v>
          </cell>
          <cell r="H8250" t="str">
            <v>UN</v>
          </cell>
          <cell r="I8250">
            <v>5119.01</v>
          </cell>
        </row>
        <row r="8251">
          <cell r="A8251">
            <v>110120</v>
          </cell>
          <cell r="B8251" t="str">
            <v xml:space="preserve">PORTA COMPLETA MADEIRA 1FL. 1,0x2,10m.REVESTIDA LAMINADO </v>
          </cell>
          <cell r="C8251" t="str">
            <v>UN</v>
          </cell>
          <cell r="D8251">
            <v>3534.39</v>
          </cell>
          <cell r="F8251">
            <v>110120</v>
          </cell>
          <cell r="G8251" t="str">
            <v xml:space="preserve">PORTA COMPLETA MADEIRA 1FL. 1,0x2,10m.REVESTIDA LAMINADO </v>
          </cell>
          <cell r="H8251" t="str">
            <v>UN</v>
          </cell>
          <cell r="I8251">
            <v>3534.39</v>
          </cell>
        </row>
        <row r="8252">
          <cell r="A8252">
            <v>110121</v>
          </cell>
          <cell r="B8252" t="str">
            <v>PORTA COMPLETA MADEIRA 1 FL.0,70x2,10m-VENEZIANA</v>
          </cell>
          <cell r="C8252" t="str">
            <v>UN</v>
          </cell>
          <cell r="D8252">
            <v>1553.97</v>
          </cell>
          <cell r="F8252">
            <v>110121</v>
          </cell>
          <cell r="G8252" t="str">
            <v>PORTA COMPLETA MADEIRA 1 FL.0,70x2,10m-VENEZIANA</v>
          </cell>
          <cell r="H8252" t="str">
            <v>UN</v>
          </cell>
          <cell r="I8252">
            <v>1553.97</v>
          </cell>
        </row>
        <row r="8253">
          <cell r="A8253">
            <v>110124</v>
          </cell>
          <cell r="B8253" t="str">
            <v>PORTA COMPLETA DE MADEIRA 1 FL.0,80x1,80m REV.LAMINADO</v>
          </cell>
          <cell r="C8253" t="str">
            <v>UN</v>
          </cell>
          <cell r="D8253">
            <v>1179.68</v>
          </cell>
          <cell r="F8253">
            <v>110124</v>
          </cell>
          <cell r="G8253" t="str">
            <v>PORTA COMPLETA DE MADEIRA 1 FL.0,80x1,80m REV.LAMINADO</v>
          </cell>
          <cell r="H8253" t="str">
            <v>UN</v>
          </cell>
          <cell r="I8253">
            <v>1179.68</v>
          </cell>
        </row>
        <row r="8254">
          <cell r="A8254">
            <v>110125</v>
          </cell>
          <cell r="B8254" t="str">
            <v>PORTA BELISSIMA EM MADEIRA MACICA TAUARI COMPLETA 2,14x0,97</v>
          </cell>
          <cell r="C8254" t="str">
            <v>UN</v>
          </cell>
          <cell r="D8254">
            <v>1499.03</v>
          </cell>
          <cell r="F8254">
            <v>110125</v>
          </cell>
          <cell r="G8254" t="str">
            <v>PORTA BELISSIMA EM MADEIRA MACICA TAUARI COMPLETA 2,14x0,97</v>
          </cell>
          <cell r="H8254" t="str">
            <v>UN</v>
          </cell>
          <cell r="I8254">
            <v>1499.03</v>
          </cell>
        </row>
        <row r="8255">
          <cell r="A8255">
            <v>110128</v>
          </cell>
          <cell r="B8255" t="str">
            <v>PORTA COMPLETA MADEIRA 1 FL.(80x2,10m) REV.LAM.TEXTUR.FER.</v>
          </cell>
          <cell r="C8255" t="str">
            <v>UN</v>
          </cell>
          <cell r="D8255">
            <v>5045.32</v>
          </cell>
          <cell r="F8255">
            <v>110128</v>
          </cell>
          <cell r="G8255" t="str">
            <v>PORTA COMPLETA MADEIRA 1 FL.(80x2,10m) REV.LAM.TEXTUR.FER.</v>
          </cell>
          <cell r="H8255" t="str">
            <v>UN</v>
          </cell>
          <cell r="I8255">
            <v>5045.32</v>
          </cell>
        </row>
        <row r="8256">
          <cell r="A8256">
            <v>110130</v>
          </cell>
          <cell r="B8256" t="str">
            <v>PORTA COMPLETA MADEIRA 2 FL.1,20x2,10m LISA OLEO/FERRAGENS</v>
          </cell>
          <cell r="C8256" t="str">
            <v>UN</v>
          </cell>
          <cell r="D8256">
            <v>3814.05</v>
          </cell>
          <cell r="F8256">
            <v>110130</v>
          </cell>
          <cell r="G8256" t="str">
            <v>PORTA COMPLETA MADEIRA 2 FL.1,20x2,10m LISA OLEO/FERRAGENS</v>
          </cell>
          <cell r="H8256" t="str">
            <v>UN</v>
          </cell>
          <cell r="I8256">
            <v>3814.05</v>
          </cell>
        </row>
        <row r="8257">
          <cell r="A8257">
            <v>110131</v>
          </cell>
          <cell r="B8257" t="str">
            <v>PORTA COMPLETA MADEIRA 2 FL.1,20x1,80m LISA DOBRAD. VAI/VEM</v>
          </cell>
          <cell r="C8257" t="str">
            <v>UN</v>
          </cell>
          <cell r="D8257">
            <v>3225.67</v>
          </cell>
          <cell r="F8257">
            <v>110131</v>
          </cell>
          <cell r="G8257" t="str">
            <v>PORTA COMPLETA MADEIRA 2 FL.1,20x1,80m LISA DOBRAD. VAI/VEM</v>
          </cell>
          <cell r="H8257" t="str">
            <v>UN</v>
          </cell>
          <cell r="I8257">
            <v>3225.67</v>
          </cell>
        </row>
        <row r="8258">
          <cell r="A8258">
            <v>110132</v>
          </cell>
          <cell r="B8258" t="str">
            <v>PORTA COMPLETA MADEIRA 1 FL.0,80x1,80m-LISA C/DOBRAD VAI/VEM</v>
          </cell>
          <cell r="C8258" t="str">
            <v>UN</v>
          </cell>
          <cell r="D8258">
            <v>1936.42</v>
          </cell>
          <cell r="F8258">
            <v>110132</v>
          </cell>
          <cell r="G8258" t="str">
            <v>PORTA COMPLETA MADEIRA 1 FL.0,80x1,80m-LISA C/DOBRAD VAI/VEM</v>
          </cell>
          <cell r="H8258" t="str">
            <v>UN</v>
          </cell>
          <cell r="I8258">
            <v>1936.42</v>
          </cell>
        </row>
        <row r="8259">
          <cell r="A8259">
            <v>110133</v>
          </cell>
          <cell r="B8259" t="str">
            <v>PORTA COMPLETA MADEIRA 1 FL.0,60x1,80m-LISA-C/DOBRAD VAI/VEM</v>
          </cell>
          <cell r="C8259" t="str">
            <v>UN</v>
          </cell>
          <cell r="D8259">
            <v>1875.42</v>
          </cell>
          <cell r="F8259">
            <v>110133</v>
          </cell>
          <cell r="G8259" t="str">
            <v>PORTA COMPLETA MADEIRA 1 FL.0,60x1,80m-LISA-C/DOBRAD VAI/VEM</v>
          </cell>
          <cell r="H8259" t="str">
            <v>UN</v>
          </cell>
          <cell r="I8259">
            <v>1875.42</v>
          </cell>
        </row>
        <row r="8260">
          <cell r="A8260">
            <v>110134</v>
          </cell>
          <cell r="B8260" t="str">
            <v>PORTA COMPL.MADEIRA 2 FL.1,20x2,10m LISA OLEO-FERRAGENS PANICO</v>
          </cell>
          <cell r="C8260" t="str">
            <v>UN</v>
          </cell>
          <cell r="D8260">
            <v>5284.02</v>
          </cell>
          <cell r="F8260">
            <v>110134</v>
          </cell>
          <cell r="G8260" t="str">
            <v>PORTA COMPL.MADEIRA 2 FL.1,20x2,10m LISA OLEO-FERRAGENS PANICO</v>
          </cell>
          <cell r="H8260" t="str">
            <v>UN</v>
          </cell>
          <cell r="I8260">
            <v>5284.02</v>
          </cell>
        </row>
        <row r="8261">
          <cell r="A8261">
            <v>110135</v>
          </cell>
          <cell r="B8261" t="str">
            <v>PORTA COMPL.MADEIRA 2 FL.2,0x2,10m LISA OLEO-FERRAGENS PANICO</v>
          </cell>
          <cell r="C8261" t="str">
            <v>UN</v>
          </cell>
          <cell r="D8261">
            <v>5519.85</v>
          </cell>
          <cell r="F8261">
            <v>110135</v>
          </cell>
          <cell r="G8261" t="str">
            <v>PORTA COMPL.MADEIRA 2 FL.2,0x2,10m LISA OLEO-FERRAGENS PANICO</v>
          </cell>
          <cell r="H8261" t="str">
            <v>UN</v>
          </cell>
          <cell r="I8261">
            <v>5519.85</v>
          </cell>
        </row>
        <row r="8262">
          <cell r="A8262">
            <v>110145</v>
          </cell>
          <cell r="B8262" t="str">
            <v>PORTA COMPLETA MADEIRA 2 FL.1,20x2,10m REV.LAMINADO-VISOR</v>
          </cell>
          <cell r="C8262" t="str">
            <v>UN</v>
          </cell>
          <cell r="D8262">
            <v>4231.5200000000004</v>
          </cell>
          <cell r="F8262">
            <v>110145</v>
          </cell>
          <cell r="G8262" t="str">
            <v>PORTA COMPLETA MADEIRA 2 FL.1,20x2,10m REV.LAMINADO-VISOR</v>
          </cell>
          <cell r="H8262" t="str">
            <v>UN</v>
          </cell>
          <cell r="I8262">
            <v>4231.5200000000004</v>
          </cell>
        </row>
        <row r="8263">
          <cell r="A8263">
            <v>110146</v>
          </cell>
          <cell r="B8263" t="str">
            <v>PORTA COMPLETA MADEIRA 2 FL.1,60x2,10m COM VISOR/VIDRO</v>
          </cell>
          <cell r="C8263" t="str">
            <v>UN</v>
          </cell>
          <cell r="D8263">
            <v>3695.68</v>
          </cell>
          <cell r="F8263">
            <v>110146</v>
          </cell>
          <cell r="G8263" t="str">
            <v>PORTA COMPLETA MADEIRA 2 FL.1,60x2,10m COM VISOR/VIDRO</v>
          </cell>
          <cell r="H8263" t="str">
            <v>UN</v>
          </cell>
          <cell r="I8263">
            <v>3695.68</v>
          </cell>
        </row>
        <row r="8264">
          <cell r="A8264">
            <v>110149</v>
          </cell>
          <cell r="B8264" t="str">
            <v>PORTA COMPLETA MADEIRA 1 FL.0,80x1,80m-PARA INSPECAO</v>
          </cell>
          <cell r="C8264" t="str">
            <v>UN</v>
          </cell>
          <cell r="D8264">
            <v>2338.3200000000002</v>
          </cell>
          <cell r="F8264">
            <v>110149</v>
          </cell>
          <cell r="G8264" t="str">
            <v>PORTA COMPLETA MADEIRA 1 FL.0,80x1,80m-PARA INSPECAO</v>
          </cell>
          <cell r="H8264" t="str">
            <v>UN</v>
          </cell>
          <cell r="I8264">
            <v>2338.3200000000002</v>
          </cell>
        </row>
        <row r="8265">
          <cell r="A8265">
            <v>110150</v>
          </cell>
          <cell r="B8265" t="str">
            <v>PORTA COMPLETA MADEIRA-CORRER-0,6x2,10m LAMINADO/FERRAGENS</v>
          </cell>
          <cell r="C8265" t="str">
            <v>UN</v>
          </cell>
          <cell r="D8265">
            <v>4805.21</v>
          </cell>
          <cell r="F8265">
            <v>110150</v>
          </cell>
          <cell r="G8265" t="str">
            <v>PORTA COMPLETA MADEIRA-CORRER-0,6x2,10m LAMINADO/FERRAGENS</v>
          </cell>
          <cell r="H8265" t="str">
            <v>UN</v>
          </cell>
          <cell r="I8265">
            <v>4805.21</v>
          </cell>
        </row>
        <row r="8266">
          <cell r="A8266">
            <v>110151</v>
          </cell>
          <cell r="B8266" t="str">
            <v>CAIXILHOS-REVISAO/RECUPERACAO DE PORTA DE MADEIRA,COM AJUSTES</v>
          </cell>
          <cell r="C8266" t="str">
            <v>UN</v>
          </cell>
          <cell r="D8266">
            <v>174.45</v>
          </cell>
          <cell r="F8266">
            <v>110151</v>
          </cell>
          <cell r="G8266" t="str">
            <v>CAIXILHOS-REVISAO/RECUPERACAO DE PORTA DE MADEIRA,COM AJUSTES</v>
          </cell>
          <cell r="H8266" t="str">
            <v>UN</v>
          </cell>
          <cell r="I8266">
            <v>174.45</v>
          </cell>
        </row>
        <row r="8267">
          <cell r="A8267">
            <v>110155</v>
          </cell>
          <cell r="B8267" t="str">
            <v>PORTA COMPLETA MADEIRA 85x2,10cm LAMINADO+CHAPA INOX H=20 CM</v>
          </cell>
          <cell r="C8267" t="str">
            <v>UN</v>
          </cell>
          <cell r="D8267">
            <v>5029.1000000000004</v>
          </cell>
          <cell r="F8267">
            <v>110155</v>
          </cell>
          <cell r="G8267" t="str">
            <v>PORTA COMPLETA MADEIRA 85x2,10cm LAMINADO+CHAPA INOX H=20 CM</v>
          </cell>
          <cell r="H8267" t="str">
            <v>UN</v>
          </cell>
          <cell r="I8267">
            <v>5029.1000000000004</v>
          </cell>
        </row>
        <row r="8268">
          <cell r="A8268">
            <v>110178</v>
          </cell>
          <cell r="B8268" t="str">
            <v>PORTA DE MADEIRA 1 FL.0,60X1,80m-PARA WC</v>
          </cell>
          <cell r="C8268" t="str">
            <v>UN</v>
          </cell>
          <cell r="D8268">
            <v>352.63</v>
          </cell>
          <cell r="F8268">
            <v>110178</v>
          </cell>
          <cell r="G8268" t="str">
            <v>PORTA DE MADEIRA 1 FL.0,60X1,80m-PARA WC</v>
          </cell>
          <cell r="H8268" t="str">
            <v>UN</v>
          </cell>
          <cell r="I8268">
            <v>352.63</v>
          </cell>
        </row>
        <row r="8269">
          <cell r="A8269">
            <v>110179</v>
          </cell>
          <cell r="B8269" t="str">
            <v>PORTA COMPLETA DE MADEIRA W.C. 1 FL.0,60x1,80m REV.LAMINADO</v>
          </cell>
          <cell r="C8269" t="str">
            <v>UN</v>
          </cell>
          <cell r="D8269">
            <v>801.04</v>
          </cell>
          <cell r="F8269">
            <v>110179</v>
          </cell>
          <cell r="G8269" t="str">
            <v>PORTA COMPLETA DE MADEIRA W.C. 1 FL.0,60x1,80m REV.LAMINADO</v>
          </cell>
          <cell r="H8269" t="str">
            <v>UN</v>
          </cell>
          <cell r="I8269">
            <v>801.04</v>
          </cell>
        </row>
        <row r="8270">
          <cell r="A8270">
            <v>110180</v>
          </cell>
          <cell r="B8270" t="str">
            <v>PORTA COMPLETA MADEIRA CORRER - MADEIRA E VIDRO</v>
          </cell>
          <cell r="C8270" t="str">
            <v>M2</v>
          </cell>
          <cell r="D8270">
            <v>1362.1</v>
          </cell>
          <cell r="F8270">
            <v>110180</v>
          </cell>
          <cell r="G8270" t="str">
            <v>PORTA COMPLETA MADEIRA CORRER - MADEIRA E VIDRO</v>
          </cell>
          <cell r="H8270" t="str">
            <v>M2</v>
          </cell>
          <cell r="I8270">
            <v>1362.1</v>
          </cell>
        </row>
        <row r="8271">
          <cell r="A8271">
            <v>110181</v>
          </cell>
          <cell r="B8271" t="str">
            <v>PORTA COMPLETA MADEIRA 1 FL.0,90x2,10m-CORRER-LISA</v>
          </cell>
          <cell r="C8271" t="str">
            <v>UN</v>
          </cell>
          <cell r="D8271">
            <v>2077.1999999999998</v>
          </cell>
          <cell r="F8271">
            <v>110181</v>
          </cell>
          <cell r="G8271" t="str">
            <v>PORTA COMPLETA MADEIRA 1 FL.0,90x2,10m-CORRER-LISA</v>
          </cell>
          <cell r="H8271" t="str">
            <v>UN</v>
          </cell>
          <cell r="I8271">
            <v>2077.1999999999998</v>
          </cell>
        </row>
        <row r="8272">
          <cell r="A8272">
            <v>110184</v>
          </cell>
          <cell r="B8272" t="str">
            <v>PORTA DE MADEIRA 1 FL.REV.LAMINADO DUAS FACES</v>
          </cell>
          <cell r="C8272" t="str">
            <v>M2</v>
          </cell>
          <cell r="D8272">
            <v>687.17</v>
          </cell>
          <cell r="F8272">
            <v>110184</v>
          </cell>
          <cell r="G8272" t="str">
            <v>PORTA DE MADEIRA 1 FL.REV.LAMINADO DUAS FACES</v>
          </cell>
          <cell r="H8272" t="str">
            <v>M2</v>
          </cell>
          <cell r="I8272">
            <v>687.17</v>
          </cell>
        </row>
        <row r="8273">
          <cell r="A8273">
            <v>110185</v>
          </cell>
          <cell r="B8273" t="str">
            <v>PORTA COMPLETA MADEIRA 1 FL.1,00x2,10m PARA SALA DE AULA</v>
          </cell>
          <cell r="C8273" t="str">
            <v>UN</v>
          </cell>
          <cell r="D8273">
            <v>3754.79</v>
          </cell>
          <cell r="F8273">
            <v>110185</v>
          </cell>
          <cell r="G8273" t="str">
            <v>PORTA COMPLETA MADEIRA 1 FL.1,00x2,10m PARA SALA DE AULA</v>
          </cell>
          <cell r="H8273" t="str">
            <v>UN</v>
          </cell>
          <cell r="I8273">
            <v>3754.79</v>
          </cell>
        </row>
        <row r="8274">
          <cell r="A8274">
            <v>110192</v>
          </cell>
          <cell r="B8274" t="str">
            <v>PORTA COMPLETA MADEIRA 2 FL.1,40x2,10m VENEZIANA</v>
          </cell>
          <cell r="C8274" t="str">
            <v>UN</v>
          </cell>
          <cell r="D8274">
            <v>4115.21</v>
          </cell>
          <cell r="F8274">
            <v>110192</v>
          </cell>
          <cell r="G8274" t="str">
            <v>PORTA COMPLETA MADEIRA 2 FL.1,40x2,10m VENEZIANA</v>
          </cell>
          <cell r="H8274" t="str">
            <v>UN</v>
          </cell>
          <cell r="I8274">
            <v>4115.21</v>
          </cell>
        </row>
        <row r="8275">
          <cell r="A8275">
            <v>110193</v>
          </cell>
          <cell r="B8275" t="str">
            <v xml:space="preserve">PORTA COMPLETA MADEIRA 2 FL.1,30x2,10m VENEZIANA </v>
          </cell>
          <cell r="C8275" t="str">
            <v>UN</v>
          </cell>
          <cell r="D8275">
            <v>5994.97</v>
          </cell>
          <cell r="F8275">
            <v>110193</v>
          </cell>
          <cell r="G8275" t="str">
            <v xml:space="preserve">PORTA COMPLETA MADEIRA 2 FL.1,30x2,10m VENEZIANA </v>
          </cell>
          <cell r="H8275" t="str">
            <v>UN</v>
          </cell>
          <cell r="I8275">
            <v>5994.97</v>
          </cell>
        </row>
        <row r="8276">
          <cell r="A8276">
            <v>110199</v>
          </cell>
          <cell r="B8276" t="str">
            <v>PORTINHOLA MADEIRA 1 FL. 60x80cm VENEZIANA-ABRIGO DE GAS</v>
          </cell>
          <cell r="C8276" t="str">
            <v>UN</v>
          </cell>
          <cell r="D8276">
            <v>2043.94</v>
          </cell>
          <cell r="F8276">
            <v>110199</v>
          </cell>
          <cell r="G8276" t="str">
            <v>PORTINHOLA MADEIRA 1 FL. 60x80cm VENEZIANA-ABRIGO DE GAS</v>
          </cell>
          <cell r="H8276" t="str">
            <v>UN</v>
          </cell>
          <cell r="I8276">
            <v>2043.94</v>
          </cell>
        </row>
        <row r="8277">
          <cell r="A8277">
            <v>110200</v>
          </cell>
          <cell r="B8277" t="str">
            <v>PORTINHOLA MADEIRA 2 FL.1,20x0,80m VENEZIANA-ABRIGO DE GAS</v>
          </cell>
          <cell r="C8277" t="str">
            <v>UN</v>
          </cell>
          <cell r="D8277">
            <v>2385.94</v>
          </cell>
          <cell r="F8277">
            <v>110200</v>
          </cell>
          <cell r="G8277" t="str">
            <v>PORTINHOLA MADEIRA 2 FL.1,20x0,80m VENEZIANA-ABRIGO DE GAS</v>
          </cell>
          <cell r="H8277" t="str">
            <v>UN</v>
          </cell>
          <cell r="I8277">
            <v>2385.94</v>
          </cell>
        </row>
        <row r="8278">
          <cell r="A8278">
            <v>110201</v>
          </cell>
          <cell r="B8278" t="str">
            <v>PORTA COMPLETA MADEIRA 1 FL.0,80x2.10m-REV.LAMINADO-C/FERR.</v>
          </cell>
          <cell r="C8278" t="str">
            <v>UN</v>
          </cell>
          <cell r="D8278">
            <v>3371.93</v>
          </cell>
          <cell r="F8278">
            <v>110201</v>
          </cell>
          <cell r="G8278" t="str">
            <v>PORTA COMPLETA MADEIRA 1 FL.0,80x2.10m-REV.LAMINADO-C/FERR.</v>
          </cell>
          <cell r="H8278" t="str">
            <v>UN</v>
          </cell>
          <cell r="I8278">
            <v>3371.93</v>
          </cell>
        </row>
        <row r="8279">
          <cell r="A8279">
            <v>110203</v>
          </cell>
          <cell r="B8279" t="str">
            <v>CAIXILHO ABRIR MADEIRA VENEZIANA 2 FOLHAS</v>
          </cell>
          <cell r="C8279" t="str">
            <v>M2</v>
          </cell>
          <cell r="D8279">
            <v>2144.0100000000002</v>
          </cell>
          <cell r="F8279">
            <v>110203</v>
          </cell>
          <cell r="G8279" t="str">
            <v>CAIXILHO ABRIR MADEIRA VENEZIANA 2 FOLHAS</v>
          </cell>
          <cell r="H8279" t="str">
            <v>M2</v>
          </cell>
          <cell r="I8279">
            <v>2144.0100000000002</v>
          </cell>
        </row>
        <row r="8280">
          <cell r="A8280">
            <v>110204</v>
          </cell>
          <cell r="B8280" t="str">
            <v>CAIXILHO ABRIR MADEIRA VENEZIANA 2 FOLHAS 2,75x1,5m C/FERRAGEM</v>
          </cell>
          <cell r="C8280" t="str">
            <v>UN</v>
          </cell>
          <cell r="D8280">
            <v>8579.81</v>
          </cell>
          <cell r="F8280">
            <v>110204</v>
          </cell>
          <cell r="G8280" t="str">
            <v>CAIXILHO ABRIR MADEIRA VENEZIANA 2 FOLHAS 2,75x1,5m C/FERRAGEM</v>
          </cell>
          <cell r="H8280" t="str">
            <v>UN</v>
          </cell>
          <cell r="I8280">
            <v>8579.81</v>
          </cell>
        </row>
        <row r="8281">
          <cell r="A8281">
            <v>110205</v>
          </cell>
          <cell r="B8281" t="str">
            <v>VISOR COM REQUADRO MADEIRA DE LEI PARA APLICACAO DE VIDRO</v>
          </cell>
          <cell r="C8281" t="str">
            <v>M2</v>
          </cell>
          <cell r="D8281">
            <v>1514</v>
          </cell>
          <cell r="F8281">
            <v>110205</v>
          </cell>
          <cell r="G8281" t="str">
            <v>VISOR COM REQUADRO MADEIRA DE LEI PARA APLICACAO DE VIDRO</v>
          </cell>
          <cell r="H8281" t="str">
            <v>M2</v>
          </cell>
          <cell r="I8281">
            <v>1514</v>
          </cell>
        </row>
        <row r="8282">
          <cell r="A8282">
            <v>110206</v>
          </cell>
          <cell r="B8282" t="str">
            <v>PORTA COMPLETA MADEIRA 1 FL.0,90x1,80m-INSPECAO</v>
          </cell>
          <cell r="C8282" t="str">
            <v>UN</v>
          </cell>
          <cell r="D8282">
            <v>1120.45</v>
          </cell>
          <cell r="F8282">
            <v>110206</v>
          </cell>
          <cell r="G8282" t="str">
            <v>PORTA COMPLETA MADEIRA 1 FL.0,90x1,80m-INSPECAO</v>
          </cell>
          <cell r="H8282" t="str">
            <v>UN</v>
          </cell>
          <cell r="I8282">
            <v>1120.45</v>
          </cell>
        </row>
        <row r="8283">
          <cell r="A8283">
            <v>110207</v>
          </cell>
          <cell r="B8283" t="str">
            <v>PORTA COMPLETA MADEIRA 2 FL.1,40x2,10m-OLEO-FER.SOCIAL</v>
          </cell>
          <cell r="C8283" t="str">
            <v>UN</v>
          </cell>
          <cell r="D8283">
            <v>4133.97</v>
          </cell>
          <cell r="F8283">
            <v>110207</v>
          </cell>
          <cell r="G8283" t="str">
            <v>PORTA COMPLETA MADEIRA 2 FL.1,40x2,10m-OLEO-FER.SOCIAL</v>
          </cell>
          <cell r="H8283" t="str">
            <v>UN</v>
          </cell>
          <cell r="I8283">
            <v>4133.97</v>
          </cell>
        </row>
        <row r="8284">
          <cell r="A8284">
            <v>110208</v>
          </cell>
          <cell r="B8284" t="str">
            <v>PORTA COMPLETA MADEIRA 2 FL.1,40x2,10m</v>
          </cell>
          <cell r="C8284" t="str">
            <v>UN</v>
          </cell>
          <cell r="D8284">
            <v>3241.8</v>
          </cell>
          <cell r="F8284">
            <v>110208</v>
          </cell>
          <cell r="G8284" t="str">
            <v>PORTA COMPLETA MADEIRA 2 FL.1,40x2,10m</v>
          </cell>
          <cell r="H8284" t="str">
            <v>UN</v>
          </cell>
          <cell r="I8284">
            <v>3241.8</v>
          </cell>
        </row>
        <row r="8285">
          <cell r="A8285">
            <v>110209</v>
          </cell>
          <cell r="B8285" t="str">
            <v>PORTA COMPLETA MADEIRA 2 FL.1,60x2,10m COM BATE-MACA</v>
          </cell>
          <cell r="C8285" t="str">
            <v>UN</v>
          </cell>
          <cell r="D8285">
            <v>3697.74</v>
          </cell>
          <cell r="F8285">
            <v>110209</v>
          </cell>
          <cell r="G8285" t="str">
            <v>PORTA COMPLETA MADEIRA 2 FL.1,60x2,10m COM BATE-MACA</v>
          </cell>
          <cell r="H8285" t="str">
            <v>UN</v>
          </cell>
          <cell r="I8285">
            <v>3697.74</v>
          </cell>
        </row>
        <row r="8286">
          <cell r="A8286">
            <v>110210</v>
          </cell>
          <cell r="B8286" t="str">
            <v>PORTA COMPLETA MADEIRA 1 FL.1,20x2,10m-COM BATE-MACA</v>
          </cell>
          <cell r="C8286" t="str">
            <v>UN</v>
          </cell>
          <cell r="D8286">
            <v>3905.23</v>
          </cell>
          <cell r="F8286">
            <v>110210</v>
          </cell>
          <cell r="G8286" t="str">
            <v>PORTA COMPLETA MADEIRA 1 FL.1,20x2,10m-COM BATE-MACA</v>
          </cell>
          <cell r="H8286" t="str">
            <v>UN</v>
          </cell>
          <cell r="I8286">
            <v>3905.23</v>
          </cell>
        </row>
        <row r="8287">
          <cell r="A8287">
            <v>110211</v>
          </cell>
          <cell r="B8287" t="str">
            <v>BANDEIRA SOBRE PORTAS COM CHAPA CEGA EM LAMINADO</v>
          </cell>
          <cell r="C8287" t="str">
            <v>M2</v>
          </cell>
          <cell r="D8287">
            <v>1996.01</v>
          </cell>
          <cell r="F8287">
            <v>110211</v>
          </cell>
          <cell r="G8287" t="str">
            <v>BANDEIRA SOBRE PORTAS COM CHAPA CEGA EM LAMINADO</v>
          </cell>
          <cell r="H8287" t="str">
            <v>M2</v>
          </cell>
          <cell r="I8287">
            <v>1996.01</v>
          </cell>
        </row>
        <row r="8288">
          <cell r="A8288">
            <v>110212</v>
          </cell>
          <cell r="B8288" t="str">
            <v>ALIZAR MADEIRA DE LEI 1,5x3cm OU MOLDURA EM ESQUADRIA</v>
          </cell>
          <cell r="C8288" t="str">
            <v>M</v>
          </cell>
          <cell r="D8288">
            <v>32.49</v>
          </cell>
          <cell r="F8288">
            <v>110212</v>
          </cell>
          <cell r="G8288" t="str">
            <v>ALIZAR MADEIRA DE LEI 1,5x3cm OU MOLDURA EM ESQUADRIA</v>
          </cell>
          <cell r="H8288" t="str">
            <v>M</v>
          </cell>
          <cell r="I8288">
            <v>32.49</v>
          </cell>
        </row>
        <row r="8289">
          <cell r="A8289">
            <v>110213</v>
          </cell>
          <cell r="B8289" t="str">
            <v>PORTA COMPLETA MADEIRA 1 FL.1,0x2,10m-COM BATE-MACA</v>
          </cell>
          <cell r="C8289" t="str">
            <v>UN</v>
          </cell>
          <cell r="D8289">
            <v>2928.43</v>
          </cell>
          <cell r="F8289">
            <v>110213</v>
          </cell>
          <cell r="G8289" t="str">
            <v>PORTA COMPLETA MADEIRA 1 FL.1,0x2,10m-COM BATE-MACA</v>
          </cell>
          <cell r="H8289" t="str">
            <v>UN</v>
          </cell>
          <cell r="I8289">
            <v>2928.43</v>
          </cell>
        </row>
        <row r="8290">
          <cell r="A8290">
            <v>110214</v>
          </cell>
          <cell r="B8290" t="str">
            <v>PORTA COMPLETA DE MADEIRA 1 FL.0,60x1,80m-REV.LAMINADO P/W.C.</v>
          </cell>
          <cell r="C8290" t="str">
            <v>UN</v>
          </cell>
          <cell r="D8290">
            <v>796.35</v>
          </cell>
          <cell r="F8290">
            <v>110214</v>
          </cell>
          <cell r="G8290" t="str">
            <v>PORTA COMPLETA DE MADEIRA 1 FL.0,60x1,80m-REV.LAMINADO P/W.C.</v>
          </cell>
          <cell r="H8290" t="str">
            <v>UN</v>
          </cell>
          <cell r="I8290">
            <v>796.35</v>
          </cell>
        </row>
        <row r="8291">
          <cell r="A8291">
            <v>110215</v>
          </cell>
          <cell r="B8291" t="str">
            <v>CAIXILHO MADEIRA PARA VIDRO FIXO</v>
          </cell>
          <cell r="C8291" t="str">
            <v>M2</v>
          </cell>
          <cell r="D8291">
            <v>2305.7199999999998</v>
          </cell>
          <cell r="F8291">
            <v>110215</v>
          </cell>
          <cell r="G8291" t="str">
            <v>CAIXILHO MADEIRA PARA VIDRO FIXO</v>
          </cell>
          <cell r="H8291" t="str">
            <v>M2</v>
          </cell>
          <cell r="I8291">
            <v>2305.7199999999998</v>
          </cell>
        </row>
        <row r="8292">
          <cell r="A8292">
            <v>110216</v>
          </cell>
          <cell r="B8292" t="str">
            <v>CAIXILHO MADEIRA BASCULANTE/VIDRO/VENEZIANA</v>
          </cell>
          <cell r="C8292" t="str">
            <v>M2</v>
          </cell>
          <cell r="D8292">
            <v>924.8</v>
          </cell>
          <cell r="F8292">
            <v>110216</v>
          </cell>
          <cell r="G8292" t="str">
            <v>CAIXILHO MADEIRA BASCULANTE/VIDRO/VENEZIANA</v>
          </cell>
          <cell r="H8292" t="str">
            <v>M2</v>
          </cell>
          <cell r="I8292">
            <v>924.8</v>
          </cell>
        </row>
        <row r="8293">
          <cell r="A8293">
            <v>110217</v>
          </cell>
          <cell r="B8293" t="str">
            <v>CAIXILHO MADEIRA VENEZIANA PARA EXAUSTAO</v>
          </cell>
          <cell r="C8293" t="str">
            <v>M2</v>
          </cell>
          <cell r="D8293">
            <v>921.5</v>
          </cell>
          <cell r="F8293">
            <v>110217</v>
          </cell>
          <cell r="G8293" t="str">
            <v>CAIXILHO MADEIRA VENEZIANA PARA EXAUSTAO</v>
          </cell>
          <cell r="H8293" t="str">
            <v>M2</v>
          </cell>
          <cell r="I8293">
            <v>921.5</v>
          </cell>
        </row>
        <row r="8294">
          <cell r="A8294">
            <v>110220</v>
          </cell>
          <cell r="B8294" t="str">
            <v>PORTA COMPLETA DE MADEIRA 1 FL.0,90x1,80m REV.LAMIN.P/W.C.</v>
          </cell>
          <cell r="C8294" t="str">
            <v>UN</v>
          </cell>
          <cell r="D8294">
            <v>1191.1500000000001</v>
          </cell>
          <cell r="F8294">
            <v>110220</v>
          </cell>
          <cell r="G8294" t="str">
            <v>PORTA COMPLETA DE MADEIRA 1 FL.0,90x1,80m REV.LAMIN.P/W.C.</v>
          </cell>
          <cell r="H8294" t="str">
            <v>UN</v>
          </cell>
          <cell r="I8294">
            <v>1191.1500000000001</v>
          </cell>
        </row>
        <row r="8295">
          <cell r="A8295">
            <v>110222</v>
          </cell>
          <cell r="B8295" t="str">
            <v>PORTA COMPLETA MADEIRA 1 FL.0,70x2,10m-OLEO-FERRAGEM SOCIAL</v>
          </cell>
          <cell r="C8295" t="str">
            <v>UN</v>
          </cell>
          <cell r="D8295">
            <v>2329.54</v>
          </cell>
          <cell r="F8295">
            <v>110222</v>
          </cell>
          <cell r="G8295" t="str">
            <v>PORTA COMPLETA MADEIRA 1 FL.0,70x2,10m-OLEO-FERRAGEM SOCIAL</v>
          </cell>
          <cell r="H8295" t="str">
            <v>UN</v>
          </cell>
          <cell r="I8295">
            <v>2329.54</v>
          </cell>
        </row>
        <row r="8296">
          <cell r="A8296">
            <v>110230</v>
          </cell>
          <cell r="B8296" t="str">
            <v>BANDEIRA SOBRE PORTAS COM CAIXILHO PARA VIDRO</v>
          </cell>
          <cell r="C8296" t="str">
            <v>M2</v>
          </cell>
          <cell r="D8296">
            <v>1766.69</v>
          </cell>
          <cell r="F8296">
            <v>110230</v>
          </cell>
          <cell r="G8296" t="str">
            <v>BANDEIRA SOBRE PORTAS COM CAIXILHO PARA VIDRO</v>
          </cell>
          <cell r="H8296" t="str">
            <v>M2</v>
          </cell>
          <cell r="I8296">
            <v>1766.69</v>
          </cell>
        </row>
        <row r="8297">
          <cell r="A8297">
            <v>110232</v>
          </cell>
          <cell r="B8297" t="str">
            <v>PORTA COMPLETA MADEIRA 1 FL.0,90x2,10 EXTERNA COM QUADROS</v>
          </cell>
          <cell r="C8297" t="str">
            <v>UN</v>
          </cell>
          <cell r="D8297">
            <v>2153.54</v>
          </cell>
          <cell r="F8297">
            <v>110232</v>
          </cell>
          <cell r="G8297" t="str">
            <v>PORTA COMPLETA MADEIRA 1 FL.0,90x2,10 EXTERNA COM QUADROS</v>
          </cell>
          <cell r="H8297" t="str">
            <v>UN</v>
          </cell>
          <cell r="I8297">
            <v>2153.54</v>
          </cell>
        </row>
        <row r="8298">
          <cell r="A8298">
            <v>110233</v>
          </cell>
          <cell r="B8298" t="str">
            <v>PORTA COMPLETA MADEIRA 1 FL.0,60x2,10x0,035+ESMALTE+FER.</v>
          </cell>
          <cell r="C8298" t="str">
            <v>UN</v>
          </cell>
          <cell r="D8298">
            <v>1605.47</v>
          </cell>
          <cell r="F8298">
            <v>110233</v>
          </cell>
          <cell r="G8298" t="str">
            <v>PORTA COMPLETA MADEIRA 1 FL.0,60x2,10x0,035+ESMALTE+FER.</v>
          </cell>
          <cell r="H8298" t="str">
            <v>UN</v>
          </cell>
          <cell r="I8298">
            <v>1605.47</v>
          </cell>
        </row>
        <row r="8299">
          <cell r="A8299">
            <v>110234</v>
          </cell>
          <cell r="B8299" t="str">
            <v xml:space="preserve">PORTA COMPLETA DE MADEIRA 1 FL.0,60x2,10m </v>
          </cell>
          <cell r="C8299" t="str">
            <v>UN</v>
          </cell>
          <cell r="D8299">
            <v>452.29</v>
          </cell>
          <cell r="F8299">
            <v>110234</v>
          </cell>
          <cell r="G8299" t="str">
            <v xml:space="preserve">PORTA COMPLETA DE MADEIRA 1 FL.0,60x2,10m </v>
          </cell>
          <cell r="H8299" t="str">
            <v>UN</v>
          </cell>
          <cell r="I8299">
            <v>452.29</v>
          </cell>
        </row>
        <row r="8300">
          <cell r="A8300">
            <v>110236</v>
          </cell>
          <cell r="B8300" t="str">
            <v>PORTA DE MADEIRA 1 FL.0,60x2,10m-P/DIVISORIA C/FERRAGENS</v>
          </cell>
          <cell r="C8300" t="str">
            <v>UN</v>
          </cell>
          <cell r="D8300">
            <v>1473.08</v>
          </cell>
          <cell r="F8300">
            <v>110236</v>
          </cell>
          <cell r="G8300" t="str">
            <v>PORTA DE MADEIRA 1 FL.0,60x2,10m-P/DIVISORIA C/FERRAGENS</v>
          </cell>
          <cell r="H8300" t="str">
            <v>UN</v>
          </cell>
          <cell r="I8300">
            <v>1473.08</v>
          </cell>
        </row>
        <row r="8301">
          <cell r="A8301">
            <v>110238</v>
          </cell>
          <cell r="B8301" t="str">
            <v>JOGO DE BATENTE 14 3 PECAS ESEL 213CMX110,5CMX14CM</v>
          </cell>
          <cell r="C8301" t="str">
            <v>M2</v>
          </cell>
          <cell r="D8301">
            <v>277.16000000000003</v>
          </cell>
          <cell r="F8301">
            <v>110238</v>
          </cell>
          <cell r="G8301" t="str">
            <v>JOGO DE BATENTE 14 3 PECAS ESEL 213CMX110,5CMX14CM</v>
          </cell>
          <cell r="H8301" t="str">
            <v>M2</v>
          </cell>
          <cell r="I8301">
            <v>277.16000000000003</v>
          </cell>
        </row>
        <row r="8302">
          <cell r="A8302">
            <v>110240</v>
          </cell>
          <cell r="B8302" t="str">
            <v>BALCAO EM COMPENSADO-COMPLETO-REVESTIDO EM LAMINAD0</v>
          </cell>
          <cell r="C8302" t="str">
            <v>M2</v>
          </cell>
          <cell r="D8302">
            <v>4775.5600000000004</v>
          </cell>
          <cell r="F8302">
            <v>110240</v>
          </cell>
          <cell r="G8302" t="str">
            <v>BALCAO EM COMPENSADO-COMPLETO-REVESTIDO EM LAMINAD0</v>
          </cell>
          <cell r="H8302" t="str">
            <v>M2</v>
          </cell>
          <cell r="I8302">
            <v>4775.5600000000004</v>
          </cell>
        </row>
        <row r="8303">
          <cell r="A8303">
            <v>110241</v>
          </cell>
          <cell r="B8303" t="str">
            <v>ARMARIO GUARDA-ROUPAS REVESTIDO LAMINADO-C/GAVETEIROS E PORTAS</v>
          </cell>
          <cell r="C8303" t="str">
            <v>M2</v>
          </cell>
          <cell r="D8303">
            <v>3874.99</v>
          </cell>
          <cell r="F8303">
            <v>110241</v>
          </cell>
          <cell r="G8303" t="str">
            <v>ARMARIO GUARDA-ROUPAS REVESTIDO LAMINADO-C/GAVETEIROS E PORTAS</v>
          </cell>
          <cell r="H8303" t="str">
            <v>M2</v>
          </cell>
          <cell r="I8303">
            <v>3874.99</v>
          </cell>
        </row>
        <row r="8304">
          <cell r="A8304">
            <v>110249</v>
          </cell>
          <cell r="B8304" t="str">
            <v>PORTA COMPLETA MADEIRA 2 FL.1,20x2,10m VENEZ.FER.COMPACT.CAS.MAQ.</v>
          </cell>
          <cell r="C8304" t="str">
            <v>UN</v>
          </cell>
          <cell r="D8304">
            <v>4359.3100000000004</v>
          </cell>
          <cell r="F8304">
            <v>110249</v>
          </cell>
          <cell r="G8304" t="str">
            <v>PORTA COMPLETA MADEIRA 2 FL.1,20x2,10m VENEZ.FER.COMPACT.CAS.MAQ.</v>
          </cell>
          <cell r="H8304" t="str">
            <v>UN</v>
          </cell>
          <cell r="I8304">
            <v>4359.3100000000004</v>
          </cell>
        </row>
        <row r="8305">
          <cell r="A8305">
            <v>110250</v>
          </cell>
          <cell r="B8305" t="str">
            <v>PORTA COMPLETA MADEIRA 1 FL.0,60x2,10m COM PINTURA ESMALTE</v>
          </cell>
          <cell r="C8305" t="str">
            <v>UN</v>
          </cell>
          <cell r="D8305">
            <v>2304.5700000000002</v>
          </cell>
          <cell r="F8305">
            <v>110250</v>
          </cell>
          <cell r="G8305" t="str">
            <v>PORTA COMPLETA MADEIRA 1 FL.0,60x2,10m COM PINTURA ESMALTE</v>
          </cell>
          <cell r="H8305" t="str">
            <v>UN</v>
          </cell>
          <cell r="I8305">
            <v>2304.5700000000002</v>
          </cell>
        </row>
        <row r="8306">
          <cell r="A8306">
            <v>110252</v>
          </cell>
          <cell r="B8306" t="str">
            <v>PORTA COMPLETA MADEIRA 1 FL.0,90x2,10m-COM FERRAGENS</v>
          </cell>
          <cell r="C8306" t="str">
            <v>UN</v>
          </cell>
          <cell r="D8306">
            <v>4086.13</v>
          </cell>
          <cell r="F8306">
            <v>110252</v>
          </cell>
          <cell r="G8306" t="str">
            <v>PORTA COMPLETA MADEIRA 1 FL.0,90x2,10m-COM FERRAGENS</v>
          </cell>
          <cell r="H8306" t="str">
            <v>UN</v>
          </cell>
          <cell r="I8306">
            <v>4086.13</v>
          </cell>
        </row>
        <row r="8307">
          <cell r="A8307">
            <v>110262</v>
          </cell>
          <cell r="B8307" t="str">
            <v>PORTA COMPLETA MADEIRA 1 FL.1,80x2,10m CORRER-MADEIRA E VIDRO</v>
          </cell>
          <cell r="C8307" t="str">
            <v>UN</v>
          </cell>
          <cell r="D8307">
            <v>7662.98</v>
          </cell>
          <cell r="F8307">
            <v>110262</v>
          </cell>
          <cell r="G8307" t="str">
            <v>PORTA COMPLETA MADEIRA 1 FL.1,80x2,10m CORRER-MADEIRA E VIDRO</v>
          </cell>
          <cell r="H8307" t="str">
            <v>UN</v>
          </cell>
          <cell r="I8307">
            <v>7662.98</v>
          </cell>
        </row>
        <row r="8308">
          <cell r="A8308">
            <v>110264</v>
          </cell>
          <cell r="B8308" t="str">
            <v>PORTA COMPLETA MADEIRA 1 FL.1,20x2,10m CORRER-MADEIRA E VIDRO</v>
          </cell>
          <cell r="C8308" t="str">
            <v>UN</v>
          </cell>
          <cell r="D8308">
            <v>5943.38</v>
          </cell>
          <cell r="F8308">
            <v>110264</v>
          </cell>
          <cell r="G8308" t="str">
            <v>PORTA COMPLETA MADEIRA 1 FL.1,20x2,10m CORRER-MADEIRA E VIDRO</v>
          </cell>
          <cell r="H8308" t="str">
            <v>UN</v>
          </cell>
          <cell r="I8308">
            <v>5943.38</v>
          </cell>
        </row>
        <row r="8309">
          <cell r="A8309">
            <v>110265</v>
          </cell>
          <cell r="B8309" t="str">
            <v>MARCO/ADUELA/BATENTE/CAXONETE - MADEIRA DE LEI 0,80x2,10m</v>
          </cell>
          <cell r="C8309" t="str">
            <v>UN</v>
          </cell>
          <cell r="D8309">
            <v>889.95</v>
          </cell>
          <cell r="F8309">
            <v>110265</v>
          </cell>
          <cell r="G8309" t="str">
            <v>MARCO/ADUELA/BATENTE/CAXONETE - MADEIRA DE LEI 0,80x2,10m</v>
          </cell>
          <cell r="H8309" t="str">
            <v>UN</v>
          </cell>
          <cell r="I8309">
            <v>889.95</v>
          </cell>
        </row>
        <row r="8310">
          <cell r="A8310">
            <v>110266</v>
          </cell>
          <cell r="B8310" t="str">
            <v>CORRIMAO MADEIRA DE LEI COM PROTECAO PARA ESCADAS</v>
          </cell>
          <cell r="C8310" t="str">
            <v>M</v>
          </cell>
          <cell r="D8310">
            <v>169.98</v>
          </cell>
          <cell r="F8310">
            <v>110266</v>
          </cell>
          <cell r="G8310" t="str">
            <v>CORRIMAO MADEIRA DE LEI COM PROTECAO PARA ESCADAS</v>
          </cell>
          <cell r="H8310" t="str">
            <v>M</v>
          </cell>
          <cell r="I8310">
            <v>169.98</v>
          </cell>
        </row>
        <row r="8311">
          <cell r="A8311">
            <v>110267</v>
          </cell>
          <cell r="B8311" t="str">
            <v>CAIXILHO MADEIRA PARA VIDRO FIXO EM PERGULA</v>
          </cell>
          <cell r="C8311" t="str">
            <v>M2</v>
          </cell>
          <cell r="D8311">
            <v>2258.65</v>
          </cell>
          <cell r="F8311">
            <v>110267</v>
          </cell>
          <cell r="G8311" t="str">
            <v>CAIXILHO MADEIRA PARA VIDRO FIXO EM PERGULA</v>
          </cell>
          <cell r="H8311" t="str">
            <v>M2</v>
          </cell>
          <cell r="I8311">
            <v>2258.65</v>
          </cell>
        </row>
        <row r="8312">
          <cell r="A8312">
            <v>110271</v>
          </cell>
          <cell r="B8312" t="str">
            <v>PORTA COMPLETA MADEIRA 2 FL.1,40x2,10m PARA VIDRO</v>
          </cell>
          <cell r="C8312" t="str">
            <v>UN</v>
          </cell>
          <cell r="D8312">
            <v>4972.67</v>
          </cell>
          <cell r="F8312">
            <v>110271</v>
          </cell>
          <cell r="G8312" t="str">
            <v>PORTA COMPLETA MADEIRA 2 FL.1,40x2,10m PARA VIDRO</v>
          </cell>
          <cell r="H8312" t="str">
            <v>UN</v>
          </cell>
          <cell r="I8312">
            <v>4972.67</v>
          </cell>
        </row>
        <row r="8313">
          <cell r="A8313">
            <v>110300</v>
          </cell>
          <cell r="B8313" t="str">
            <v>PORTA COMPLETA MADEIRA 1 FL.1,20x2,10m CORRER REV.LAMINADO</v>
          </cell>
          <cell r="C8313" t="str">
            <v>UN</v>
          </cell>
          <cell r="D8313">
            <v>5083.97</v>
          </cell>
          <cell r="F8313">
            <v>110300</v>
          </cell>
          <cell r="G8313" t="str">
            <v>PORTA COMPLETA MADEIRA 1 FL.1,20x2,10m CORRER REV.LAMINADO</v>
          </cell>
          <cell r="H8313" t="str">
            <v>UN</v>
          </cell>
          <cell r="I8313">
            <v>5083.97</v>
          </cell>
        </row>
        <row r="8314">
          <cell r="A8314">
            <v>110303</v>
          </cell>
          <cell r="B8314" t="str">
            <v>PORTA COMPLETA MADEIRA 1 FL.0,80x1,90m-CORRER-REV.LAMINADO</v>
          </cell>
          <cell r="C8314" t="str">
            <v>UN</v>
          </cell>
          <cell r="D8314">
            <v>2144.9699999999998</v>
          </cell>
          <cell r="F8314">
            <v>110303</v>
          </cell>
          <cell r="G8314" t="str">
            <v>PORTA COMPLETA MADEIRA 1 FL.0,80x1,90m-CORRER-REV.LAMINADO</v>
          </cell>
          <cell r="H8314" t="str">
            <v>UN</v>
          </cell>
          <cell r="I8314">
            <v>2144.9699999999998</v>
          </cell>
        </row>
        <row r="8315">
          <cell r="A8315">
            <v>110304</v>
          </cell>
          <cell r="B8315" t="str">
            <v>PORTA COMPLETA PIVOTANTE 2 FL.2,0x2,10m P/PINTURA C/FERRAGENS</v>
          </cell>
          <cell r="C8315" t="str">
            <v>UN</v>
          </cell>
          <cell r="D8315">
            <v>1838.07</v>
          </cell>
          <cell r="F8315">
            <v>110304</v>
          </cell>
          <cell r="G8315" t="str">
            <v>PORTA COMPLETA PIVOTANTE 2 FL.2,0x2,10m P/PINTURA C/FERRAGENS</v>
          </cell>
          <cell r="H8315" t="str">
            <v>UN</v>
          </cell>
          <cell r="I8315">
            <v>1838.07</v>
          </cell>
        </row>
        <row r="8316">
          <cell r="A8316">
            <v>110305</v>
          </cell>
          <cell r="B8316" t="str">
            <v>PORTA COMPLETA MADEIRA 1FL.0,90x2,10m REV.LAMIN.-BAND.VIDRO</v>
          </cell>
          <cell r="C8316" t="str">
            <v>UN</v>
          </cell>
          <cell r="D8316">
            <v>4030.91</v>
          </cell>
          <cell r="F8316">
            <v>110305</v>
          </cell>
          <cell r="G8316" t="str">
            <v>PORTA COMPLETA MADEIRA 1FL.0,90x2,10m REV.LAMIN.-BAND.VIDRO</v>
          </cell>
          <cell r="H8316" t="str">
            <v>UN</v>
          </cell>
          <cell r="I8316">
            <v>4030.91</v>
          </cell>
        </row>
        <row r="8317">
          <cell r="A8317">
            <v>110306</v>
          </cell>
          <cell r="B8317" t="str">
            <v>PORTA WC 0,60x1,50m COMPENS.C/LAMINADO E FERRAGENS P/W.C.</v>
          </cell>
          <cell r="C8317" t="str">
            <v>UN</v>
          </cell>
          <cell r="D8317">
            <v>2082.92</v>
          </cell>
          <cell r="F8317">
            <v>110306</v>
          </cell>
          <cell r="G8317" t="str">
            <v>PORTA WC 0,60x1,50m COMPENS.C/LAMINADO E FERRAGENS P/W.C.</v>
          </cell>
          <cell r="H8317" t="str">
            <v>UN</v>
          </cell>
          <cell r="I8317">
            <v>2082.92</v>
          </cell>
        </row>
        <row r="8318">
          <cell r="A8318">
            <v>110307</v>
          </cell>
          <cell r="B8318" t="str">
            <v>PORTA WC DEF.FISICO 0,80x1,80m COMP/LAMINADO/FERRAGENS W.C.</v>
          </cell>
          <cell r="C8318" t="str">
            <v>UN</v>
          </cell>
          <cell r="D8318">
            <v>2556.58</v>
          </cell>
          <cell r="F8318">
            <v>110307</v>
          </cell>
          <cell r="G8318" t="str">
            <v>PORTA WC DEF.FISICO 0,80x1,80m COMP/LAMINADO/FERRAGENS W.C.</v>
          </cell>
          <cell r="H8318" t="str">
            <v>UN</v>
          </cell>
          <cell r="I8318">
            <v>2556.58</v>
          </cell>
        </row>
        <row r="8319">
          <cell r="A8319">
            <v>110308</v>
          </cell>
          <cell r="B8319" t="str">
            <v>PORTA WC 0,60x1,80m COMPENSADO C/LAMINADO/FERRAGENS W.C.</v>
          </cell>
          <cell r="C8319" t="str">
            <v>UN</v>
          </cell>
          <cell r="D8319">
            <v>2125.7600000000002</v>
          </cell>
          <cell r="F8319">
            <v>110308</v>
          </cell>
          <cell r="G8319" t="str">
            <v>PORTA WC 0,60x1,80m COMPENSADO C/LAMINADO/FERRAGENS W.C.</v>
          </cell>
          <cell r="H8319" t="str">
            <v>UN</v>
          </cell>
          <cell r="I8319">
            <v>2125.7600000000002</v>
          </cell>
        </row>
        <row r="8320">
          <cell r="A8320">
            <v>110309</v>
          </cell>
          <cell r="B8320" t="str">
            <v>PAINEL 3,78x2,40m PORTA 2F 1,20x2,10m VIDRO</v>
          </cell>
          <cell r="C8320" t="str">
            <v>UN</v>
          </cell>
          <cell r="D8320">
            <v>11403.36</v>
          </cell>
          <cell r="F8320">
            <v>110309</v>
          </cell>
          <cell r="G8320" t="str">
            <v>PAINEL 3,78x2,40m PORTA 2F 1,20x2,10m VIDRO</v>
          </cell>
          <cell r="H8320" t="str">
            <v>UN</v>
          </cell>
          <cell r="I8320">
            <v>11403.36</v>
          </cell>
        </row>
        <row r="8321">
          <cell r="A8321">
            <v>110310</v>
          </cell>
          <cell r="B8321" t="str">
            <v>PORTA 2F 1,20x2,10m COMPENSADO REV.LAMINADO</v>
          </cell>
          <cell r="C8321" t="str">
            <v>UN</v>
          </cell>
          <cell r="D8321">
            <v>4585.78</v>
          </cell>
          <cell r="F8321">
            <v>110310</v>
          </cell>
          <cell r="G8321" t="str">
            <v>PORTA 2F 1,20x2,10m COMPENSADO REV.LAMINADO</v>
          </cell>
          <cell r="H8321" t="str">
            <v>UN</v>
          </cell>
          <cell r="I8321">
            <v>4585.78</v>
          </cell>
        </row>
        <row r="8322">
          <cell r="A8322">
            <v>110311</v>
          </cell>
          <cell r="B8322" t="str">
            <v>PORTA 1FL.0,80x2,10m C/BANDEIRA/VIDRO REV.LAMINADO C/FERRAGENS</v>
          </cell>
          <cell r="C8322" t="str">
            <v>UN</v>
          </cell>
          <cell r="D8322">
            <v>2038.49</v>
          </cell>
          <cell r="F8322">
            <v>110311</v>
          </cell>
          <cell r="G8322" t="str">
            <v>PORTA 1FL.0,80x2,10m C/BANDEIRA/VIDRO REV.LAMINADO C/FERRAGENS</v>
          </cell>
          <cell r="H8322" t="str">
            <v>UN</v>
          </cell>
          <cell r="I8322">
            <v>2038.49</v>
          </cell>
        </row>
        <row r="8323">
          <cell r="A8323">
            <v>110312</v>
          </cell>
          <cell r="B8323" t="str">
            <v>PAINEL EM COMPENSADO COM REVESTIMENTO LAMINADO 2,25x2,40m</v>
          </cell>
          <cell r="C8323" t="str">
            <v>UN</v>
          </cell>
          <cell r="D8323">
            <v>1984.93</v>
          </cell>
          <cell r="F8323">
            <v>110312</v>
          </cell>
          <cell r="G8323" t="str">
            <v>PAINEL EM COMPENSADO COM REVESTIMENTO LAMINADO 2,25x2,40m</v>
          </cell>
          <cell r="H8323" t="str">
            <v>UN</v>
          </cell>
          <cell r="I8323">
            <v>1984.93</v>
          </cell>
        </row>
        <row r="8324">
          <cell r="A8324">
            <v>110313</v>
          </cell>
          <cell r="B8324" t="str">
            <v>PORTA DE ENTRADA MACICA 2 ALMOFADAS 0,90X2,10M SEM COLOCACAO</v>
          </cell>
          <cell r="C8324" t="str">
            <v>UN</v>
          </cell>
          <cell r="D8324">
            <v>1212.99</v>
          </cell>
          <cell r="F8324">
            <v>110313</v>
          </cell>
          <cell r="G8324" t="str">
            <v>PORTA DE ENTRADA MACICA 2 ALMOFADAS 0,90X2,10M SEM COLOCACAO</v>
          </cell>
          <cell r="H8324" t="str">
            <v>UN</v>
          </cell>
          <cell r="I8324">
            <v>1212.99</v>
          </cell>
        </row>
        <row r="8325">
          <cell r="A8325">
            <v>110320</v>
          </cell>
          <cell r="B8325" t="str">
            <v>JANELA ABRIR 2 FOLHAS MADEIRA E CAIXILHO PARA VIDRO</v>
          </cell>
          <cell r="C8325" t="str">
            <v>M2</v>
          </cell>
          <cell r="D8325">
            <v>2553.14</v>
          </cell>
          <cell r="F8325">
            <v>110320</v>
          </cell>
          <cell r="G8325" t="str">
            <v>JANELA ABRIR 2 FOLHAS MADEIRA E CAIXILHO PARA VIDRO</v>
          </cell>
          <cell r="H8325" t="str">
            <v>M2</v>
          </cell>
          <cell r="I8325">
            <v>2553.14</v>
          </cell>
        </row>
        <row r="8326">
          <cell r="A8326">
            <v>110321</v>
          </cell>
          <cell r="B8326" t="str">
            <v xml:space="preserve">JANELA DE MADEIRA DE CORRER 1 FOLHA </v>
          </cell>
          <cell r="C8326" t="str">
            <v>M2</v>
          </cell>
          <cell r="D8326">
            <v>2520.25</v>
          </cell>
          <cell r="F8326">
            <v>110321</v>
          </cell>
          <cell r="G8326" t="str">
            <v xml:space="preserve">JANELA DE MADEIRA DE CORRER 1 FOLHA </v>
          </cell>
          <cell r="H8326" t="str">
            <v>M2</v>
          </cell>
          <cell r="I8326">
            <v>2520.25</v>
          </cell>
        </row>
        <row r="8327">
          <cell r="A8327">
            <v>110322</v>
          </cell>
          <cell r="B8327" t="str">
            <v>JANELA DE CORRER EM MADEIRA E VENEZIANA</v>
          </cell>
          <cell r="C8327" t="str">
            <v>M2</v>
          </cell>
          <cell r="D8327">
            <v>887.58</v>
          </cell>
          <cell r="F8327">
            <v>110322</v>
          </cell>
          <cell r="G8327" t="str">
            <v>JANELA DE CORRER EM MADEIRA E VENEZIANA</v>
          </cell>
          <cell r="H8327" t="str">
            <v>M2</v>
          </cell>
          <cell r="I8327">
            <v>887.58</v>
          </cell>
        </row>
        <row r="8328">
          <cell r="A8328">
            <v>110323</v>
          </cell>
          <cell r="B8328" t="str">
            <v>JANELA DE MADEIRA EUCALIPTO TIPO CAMARAO 1,20x1,20cm</v>
          </cell>
          <cell r="C8328" t="str">
            <v>UN</v>
          </cell>
          <cell r="D8328">
            <v>2227.25</v>
          </cell>
          <cell r="F8328">
            <v>110323</v>
          </cell>
          <cell r="G8328" t="str">
            <v>JANELA DE MADEIRA EUCALIPTO TIPO CAMARAO 1,20x1,20cm</v>
          </cell>
          <cell r="H8328" t="str">
            <v>UN</v>
          </cell>
          <cell r="I8328">
            <v>2227.25</v>
          </cell>
        </row>
        <row r="8329">
          <cell r="A8329">
            <v>110324</v>
          </cell>
          <cell r="B8329" t="str">
            <v>JANELA DE MADEIRA MAXIM AR 0,60x0,70m COMPL.FERRAGEM/VIDROS</v>
          </cell>
          <cell r="C8329" t="str">
            <v>UN</v>
          </cell>
          <cell r="D8329">
            <v>482.96</v>
          </cell>
          <cell r="F8329">
            <v>110324</v>
          </cell>
          <cell r="G8329" t="str">
            <v>JANELA DE MADEIRA MAXIM AR 0,60x0,70m COMPL.FERRAGEM/VIDROS</v>
          </cell>
          <cell r="H8329" t="str">
            <v>UN</v>
          </cell>
          <cell r="I8329">
            <v>482.96</v>
          </cell>
        </row>
        <row r="8330">
          <cell r="A8330">
            <v>110331</v>
          </cell>
          <cell r="B8330" t="str">
            <v>PORTA COMPLETA MADEIRA 0,85x2,10m REV.LAMINADO/CH.ACO INOX 40cm</v>
          </cell>
          <cell r="C8330" t="str">
            <v>UN</v>
          </cell>
          <cell r="D8330">
            <v>2896.23</v>
          </cell>
          <cell r="F8330">
            <v>110331</v>
          </cell>
          <cell r="G8330" t="str">
            <v>PORTA COMPLETA MADEIRA 0,85x2,10m REV.LAMINADO/CH.ACO INOX 40cm</v>
          </cell>
          <cell r="H8330" t="str">
            <v>UN</v>
          </cell>
          <cell r="I8330">
            <v>2896.23</v>
          </cell>
        </row>
        <row r="8331">
          <cell r="A8331">
            <v>110332</v>
          </cell>
          <cell r="B8331" t="str">
            <v>PORTA COMPLETA 0,80x2,10m-REV.LAMINADO C/MOLDURA ALUM.38x12mm</v>
          </cell>
          <cell r="C8331" t="str">
            <v>UN</v>
          </cell>
          <cell r="D8331">
            <v>2118.0100000000002</v>
          </cell>
          <cell r="F8331">
            <v>110332</v>
          </cell>
          <cell r="G8331" t="str">
            <v>PORTA COMPLETA 0,80x2,10m-REV.LAMINADO C/MOLDURA ALUM.38x12mm</v>
          </cell>
          <cell r="H8331" t="str">
            <v>UN</v>
          </cell>
          <cell r="I8331">
            <v>2118.0100000000002</v>
          </cell>
        </row>
        <row r="8332">
          <cell r="A8332">
            <v>110333</v>
          </cell>
          <cell r="B8332" t="str">
            <v>PORTA COMPLETA MADEIRA 0,80x2,10m BAND.FIXA 68x80cm REV.LAMINADO</v>
          </cell>
          <cell r="C8332" t="str">
            <v>UN</v>
          </cell>
          <cell r="D8332">
            <v>2006.21</v>
          </cell>
          <cell r="F8332">
            <v>110333</v>
          </cell>
          <cell r="G8332" t="str">
            <v>PORTA COMPLETA MADEIRA 0,80x2,10m BAND.FIXA 68x80cm REV.LAMINADO</v>
          </cell>
          <cell r="H8332" t="str">
            <v>UN</v>
          </cell>
          <cell r="I8332">
            <v>2006.21</v>
          </cell>
        </row>
        <row r="8333">
          <cell r="A8333">
            <v>110340</v>
          </cell>
          <cell r="B8333" t="str">
            <v>JANELA DE MADEIRA VENEZIANA ABRIR GUILHOTINA CEDRO EM ARCO</v>
          </cell>
          <cell r="C8333" t="str">
            <v>M2</v>
          </cell>
          <cell r="D8333">
            <v>1482.02</v>
          </cell>
          <cell r="F8333">
            <v>110340</v>
          </cell>
          <cell r="G8333" t="str">
            <v>JANELA DE MADEIRA VENEZIANA ABRIR GUILHOTINA CEDRO EM ARCO</v>
          </cell>
          <cell r="H8333" t="str">
            <v>M2</v>
          </cell>
          <cell r="I8333">
            <v>1482.02</v>
          </cell>
        </row>
        <row r="8334">
          <cell r="A8334">
            <v>110342</v>
          </cell>
          <cell r="B8334" t="str">
            <v>JANELA DE MADEIRA MAXIM AR</v>
          </cell>
          <cell r="C8334" t="str">
            <v>M2</v>
          </cell>
          <cell r="D8334">
            <v>1795.67</v>
          </cell>
          <cell r="F8334">
            <v>110342</v>
          </cell>
          <cell r="G8334" t="str">
            <v>JANELA DE MADEIRA MAXIM AR</v>
          </cell>
          <cell r="H8334" t="str">
            <v>M2</v>
          </cell>
          <cell r="I8334">
            <v>1795.67</v>
          </cell>
        </row>
        <row r="8335">
          <cell r="A8335">
            <v>110343</v>
          </cell>
          <cell r="B8335" t="str">
            <v>PORTA DE MADEIRA LISA 0,70x2,10m COMPLETA COM FERRAGENS</v>
          </cell>
          <cell r="C8335" t="str">
            <v>UN</v>
          </cell>
          <cell r="D8335">
            <v>1383.21</v>
          </cell>
          <cell r="F8335">
            <v>110343</v>
          </cell>
          <cell r="G8335" t="str">
            <v>PORTA DE MADEIRA LISA 0,70x2,10m COMPLETA COM FERRAGENS</v>
          </cell>
          <cell r="H8335" t="str">
            <v>UN</v>
          </cell>
          <cell r="I8335">
            <v>1383.21</v>
          </cell>
        </row>
        <row r="8336">
          <cell r="A8336">
            <v>110346</v>
          </cell>
          <cell r="B8336" t="str">
            <v>JANELA MADEIRA BASCULANTE</v>
          </cell>
          <cell r="C8336" t="str">
            <v>M2</v>
          </cell>
          <cell r="D8336">
            <v>1062.58</v>
          </cell>
          <cell r="F8336">
            <v>110346</v>
          </cell>
          <cell r="G8336" t="str">
            <v>JANELA MADEIRA BASCULANTE</v>
          </cell>
          <cell r="H8336" t="str">
            <v>M2</v>
          </cell>
          <cell r="I8336">
            <v>1062.58</v>
          </cell>
        </row>
        <row r="8337">
          <cell r="A8337">
            <v>110350</v>
          </cell>
          <cell r="B8337" t="str">
            <v>JANELA DE ABRIR EM MADEIRA DUAS FOLHAS</v>
          </cell>
          <cell r="C8337" t="str">
            <v>M2</v>
          </cell>
          <cell r="D8337">
            <v>1899.25</v>
          </cell>
          <cell r="F8337">
            <v>110350</v>
          </cell>
          <cell r="G8337" t="str">
            <v>JANELA DE ABRIR EM MADEIRA DUAS FOLHAS</v>
          </cell>
          <cell r="H8337" t="str">
            <v>M2</v>
          </cell>
          <cell r="I8337">
            <v>1899.25</v>
          </cell>
        </row>
        <row r="8338">
          <cell r="A8338">
            <v>110351</v>
          </cell>
          <cell r="B8338" t="str">
            <v>BATE MACA EM PVC FLEXIVEL 20CM SOBREPOR</v>
          </cell>
          <cell r="C8338" t="str">
            <v>M</v>
          </cell>
          <cell r="D8338">
            <v>128.07</v>
          </cell>
          <cell r="F8338">
            <v>110351</v>
          </cell>
          <cell r="G8338" t="str">
            <v>BATE MACA EM PVC FLEXIVEL 20CM SOBREPOR</v>
          </cell>
          <cell r="H8338" t="str">
            <v>M</v>
          </cell>
          <cell r="I8338">
            <v>128.07</v>
          </cell>
        </row>
        <row r="8339">
          <cell r="A8339">
            <v>110354</v>
          </cell>
          <cell r="B8339" t="str">
            <v>CORRER 2 FOLHAS DE MADEIRA VENEZIANA 2 FOLHAS PARA VIDRO</v>
          </cell>
          <cell r="C8339" t="str">
            <v>M2</v>
          </cell>
          <cell r="D8339">
            <v>1210.02</v>
          </cell>
          <cell r="F8339">
            <v>110354</v>
          </cell>
          <cell r="G8339" t="str">
            <v>CORRER 2 FOLHAS DE MADEIRA VENEZIANA 2 FOLHAS PARA VIDRO</v>
          </cell>
          <cell r="H8339" t="str">
            <v>M2</v>
          </cell>
          <cell r="I8339">
            <v>1210.02</v>
          </cell>
        </row>
        <row r="8340">
          <cell r="A8340">
            <v>110390</v>
          </cell>
          <cell r="B8340" t="str">
            <v>ADUELA/CAXONETE CEGO EM MADEIRA DE LEI-COLOCADO</v>
          </cell>
          <cell r="C8340" t="str">
            <v>M</v>
          </cell>
          <cell r="D8340">
            <v>576.34</v>
          </cell>
          <cell r="F8340">
            <v>110390</v>
          </cell>
          <cell r="G8340" t="str">
            <v>ADUELA/CAXONETE CEGO EM MADEIRA DE LEI-COLOCADO</v>
          </cell>
          <cell r="H8340" t="str">
            <v>M</v>
          </cell>
          <cell r="I8340">
            <v>576.34</v>
          </cell>
        </row>
        <row r="8341">
          <cell r="A8341">
            <v>110400</v>
          </cell>
          <cell r="B8341" t="str">
            <v>ADUELA E ALIZAR MADEIRA DE LEI-VAO 0,60x2,10m</v>
          </cell>
          <cell r="C8341" t="str">
            <v>UN</v>
          </cell>
          <cell r="D8341">
            <v>855.45</v>
          </cell>
          <cell r="F8341">
            <v>110400</v>
          </cell>
          <cell r="G8341" t="str">
            <v>ADUELA E ALIZAR MADEIRA DE LEI-VAO 0,60x2,10m</v>
          </cell>
          <cell r="H8341" t="str">
            <v>UN</v>
          </cell>
          <cell r="I8341">
            <v>855.45</v>
          </cell>
        </row>
        <row r="8342">
          <cell r="A8342">
            <v>110401</v>
          </cell>
          <cell r="B8342" t="str">
            <v>ADUELA E ALIZAR MADEIRA DE LEI-VAO 1,00x2,10m</v>
          </cell>
          <cell r="C8342" t="str">
            <v>UN</v>
          </cell>
          <cell r="D8342">
            <v>2411.46</v>
          </cell>
          <cell r="F8342">
            <v>110401</v>
          </cell>
          <cell r="G8342" t="str">
            <v>ADUELA E ALIZAR MADEIRA DE LEI-VAO 1,00x2,10m</v>
          </cell>
          <cell r="H8342" t="str">
            <v>UN</v>
          </cell>
          <cell r="I8342">
            <v>2411.46</v>
          </cell>
        </row>
        <row r="8343">
          <cell r="A8343">
            <v>110402</v>
          </cell>
          <cell r="B8343" t="str">
            <v>ADUELA E ALIZAR MADEIRA DE LEI-VAO 0,90x2,10m</v>
          </cell>
          <cell r="C8343" t="str">
            <v>UN</v>
          </cell>
          <cell r="D8343">
            <v>2362.25</v>
          </cell>
          <cell r="F8343">
            <v>110402</v>
          </cell>
          <cell r="G8343" t="str">
            <v>ADUELA E ALIZAR MADEIRA DE LEI-VAO 0,90x2,10m</v>
          </cell>
          <cell r="H8343" t="str">
            <v>UN</v>
          </cell>
          <cell r="I8343">
            <v>2362.25</v>
          </cell>
        </row>
        <row r="8344">
          <cell r="A8344">
            <v>110403</v>
          </cell>
          <cell r="B8344" t="str">
            <v>ADUELA E ALIZAR MADEIRA DE LEI-VAO 0,70x2,10m</v>
          </cell>
          <cell r="C8344" t="str">
            <v>UN</v>
          </cell>
          <cell r="D8344">
            <v>867.5</v>
          </cell>
          <cell r="F8344">
            <v>110403</v>
          </cell>
          <cell r="G8344" t="str">
            <v>ADUELA E ALIZAR MADEIRA DE LEI-VAO 0,70x2,10m</v>
          </cell>
          <cell r="H8344" t="str">
            <v>UN</v>
          </cell>
          <cell r="I8344">
            <v>867.5</v>
          </cell>
        </row>
        <row r="8345">
          <cell r="A8345">
            <v>110404</v>
          </cell>
          <cell r="B8345" t="str">
            <v>ADUELA E ALIZAR MADEIRA DE LEI-VAO 1,20x2,10m</v>
          </cell>
          <cell r="C8345" t="str">
            <v>UN</v>
          </cell>
          <cell r="D8345">
            <v>2504.12</v>
          </cell>
          <cell r="F8345">
            <v>110404</v>
          </cell>
          <cell r="G8345" t="str">
            <v>ADUELA E ALIZAR MADEIRA DE LEI-VAO 1,20x2,10m</v>
          </cell>
          <cell r="H8345" t="str">
            <v>UN</v>
          </cell>
          <cell r="I8345">
            <v>2504.12</v>
          </cell>
        </row>
        <row r="8346">
          <cell r="A8346">
            <v>110411</v>
          </cell>
          <cell r="B8346" t="str">
            <v>PORTA COMPLETA MADEIRA 2 FL.4,00x2,10x0,035m OLEO,FER.LUXO CROM.</v>
          </cell>
          <cell r="C8346" t="str">
            <v>UN</v>
          </cell>
          <cell r="D8346">
            <v>5950.48</v>
          </cell>
          <cell r="F8346">
            <v>110411</v>
          </cell>
          <cell r="G8346" t="str">
            <v>PORTA COMPLETA MADEIRA 2 FL.4,00x2,10x0,035m OLEO,FER.LUXO CROM.</v>
          </cell>
          <cell r="H8346" t="str">
            <v>UN</v>
          </cell>
          <cell r="I8346">
            <v>5950.48</v>
          </cell>
        </row>
        <row r="8347">
          <cell r="A8347">
            <v>110412</v>
          </cell>
          <cell r="B8347" t="str">
            <v>PORTA COMPLETA MADEIRA 2 FL.6,00x2,10x0,035m OLEO,FER.LUXO CROM.</v>
          </cell>
          <cell r="C8347" t="str">
            <v>UN</v>
          </cell>
          <cell r="D8347">
            <v>3424.55</v>
          </cell>
          <cell r="F8347">
            <v>110412</v>
          </cell>
          <cell r="G8347" t="str">
            <v>PORTA COMPLETA MADEIRA 2 FL.6,00x2,10x0,035m OLEO,FER.LUXO CROM.</v>
          </cell>
          <cell r="H8347" t="str">
            <v>UN</v>
          </cell>
          <cell r="I8347">
            <v>3424.55</v>
          </cell>
        </row>
        <row r="8348">
          <cell r="A8348">
            <v>110414</v>
          </cell>
          <cell r="B8348" t="str">
            <v>CANTONEIRA EM ALUMINIO PARA CANTO DE SOBREPOR 3M 1,58CM</v>
          </cell>
          <cell r="C8348" t="str">
            <v>M</v>
          </cell>
          <cell r="D8348">
            <v>43.03</v>
          </cell>
          <cell r="F8348">
            <v>110414</v>
          </cell>
          <cell r="G8348" t="str">
            <v>CANTONEIRA EM ALUMINIO PARA CANTO DE SOBREPOR 3M 1,58CM</v>
          </cell>
          <cell r="H8348" t="str">
            <v>M</v>
          </cell>
          <cell r="I8348">
            <v>43.03</v>
          </cell>
        </row>
        <row r="8349">
          <cell r="A8349">
            <v>110418</v>
          </cell>
          <cell r="B8349" t="str">
            <v>PORTA 1 FOLHA 0,60x2,10m MADEIRA REVESTIDA EM LAMINADO</v>
          </cell>
          <cell r="C8349" t="str">
            <v>UN</v>
          </cell>
          <cell r="D8349">
            <v>1446.96</v>
          </cell>
          <cell r="F8349">
            <v>110418</v>
          </cell>
          <cell r="G8349" t="str">
            <v>PORTA 1 FOLHA 0,60x2,10m MADEIRA REVESTIDA EM LAMINADO</v>
          </cell>
          <cell r="H8349" t="str">
            <v>UN</v>
          </cell>
          <cell r="I8349">
            <v>1446.96</v>
          </cell>
        </row>
        <row r="8350">
          <cell r="A8350">
            <v>110419</v>
          </cell>
          <cell r="B8350" t="str">
            <v>PORTA 1 FL. 0,80x2,10m BAND.VIDRO ARAM.REV.LAMINADO/FERRAGEM</v>
          </cell>
          <cell r="C8350" t="str">
            <v>UN</v>
          </cell>
          <cell r="D8350">
            <v>2842.99</v>
          </cell>
          <cell r="F8350">
            <v>110419</v>
          </cell>
          <cell r="G8350" t="str">
            <v>PORTA 1 FL. 0,80x2,10m BAND.VIDRO ARAM.REV.LAMINADO/FERRAGEM</v>
          </cell>
          <cell r="H8350" t="str">
            <v>UN</v>
          </cell>
          <cell r="I8350">
            <v>2842.99</v>
          </cell>
        </row>
        <row r="8351">
          <cell r="A8351">
            <v>110455</v>
          </cell>
          <cell r="B8351" t="str">
            <v>GRELHA MADEIRA 150x20cm VENEZIANA</v>
          </cell>
          <cell r="C8351" t="str">
            <v>UN</v>
          </cell>
          <cell r="D8351">
            <v>576.54999999999995</v>
          </cell>
          <cell r="F8351">
            <v>110455</v>
          </cell>
          <cell r="G8351" t="str">
            <v>GRELHA MADEIRA 150x20cm VENEZIANA</v>
          </cell>
          <cell r="H8351" t="str">
            <v>UN</v>
          </cell>
          <cell r="I8351">
            <v>576.54999999999995</v>
          </cell>
        </row>
        <row r="8352">
          <cell r="A8352">
            <v>110456</v>
          </cell>
          <cell r="B8352" t="str">
            <v>GRELHA MADEIRA 215x20cm VENEZIANA</v>
          </cell>
          <cell r="C8352" t="str">
            <v>UN</v>
          </cell>
          <cell r="D8352">
            <v>2536.94</v>
          </cell>
          <cell r="F8352">
            <v>110456</v>
          </cell>
          <cell r="G8352" t="str">
            <v>GRELHA MADEIRA 215x20cm VENEZIANA</v>
          </cell>
          <cell r="H8352" t="str">
            <v>UN</v>
          </cell>
          <cell r="I8352">
            <v>2536.94</v>
          </cell>
        </row>
        <row r="8353">
          <cell r="A8353">
            <v>110457</v>
          </cell>
          <cell r="B8353" t="str">
            <v>GRELHA MADEIRA 185x20cm VENEZIANA</v>
          </cell>
          <cell r="C8353" t="str">
            <v>UN</v>
          </cell>
          <cell r="D8353">
            <v>2214.4899999999998</v>
          </cell>
          <cell r="F8353">
            <v>110457</v>
          </cell>
          <cell r="G8353" t="str">
            <v>GRELHA MADEIRA 185x20cm VENEZIANA</v>
          </cell>
          <cell r="H8353" t="str">
            <v>UN</v>
          </cell>
          <cell r="I8353">
            <v>2214.4899999999998</v>
          </cell>
        </row>
        <row r="8354">
          <cell r="A8354">
            <v>110458</v>
          </cell>
          <cell r="B8354" t="str">
            <v>PORTA COMPLETA MADEIRA 2 FL.1,60x2,10m REV.LAMINADO+FERRAGENS</v>
          </cell>
          <cell r="C8354" t="str">
            <v>UN</v>
          </cell>
          <cell r="D8354">
            <v>5560.25</v>
          </cell>
          <cell r="F8354">
            <v>110458</v>
          </cell>
          <cell r="G8354" t="str">
            <v>PORTA COMPLETA MADEIRA 2 FL.1,60x2,10m REV.LAMINADO+FERRAGENS</v>
          </cell>
          <cell r="H8354" t="str">
            <v>UN</v>
          </cell>
          <cell r="I8354">
            <v>5560.25</v>
          </cell>
        </row>
        <row r="8355">
          <cell r="A8355">
            <v>110460</v>
          </cell>
          <cell r="B8355" t="str">
            <v>PORTA COMPLETA MADEIRA 1 FL.0,70x2,175m-FER.+REV. LAMINADO</v>
          </cell>
          <cell r="C8355" t="str">
            <v>UN</v>
          </cell>
          <cell r="D8355">
            <v>2719.75</v>
          </cell>
          <cell r="F8355">
            <v>110460</v>
          </cell>
          <cell r="G8355" t="str">
            <v>PORTA COMPLETA MADEIRA 1 FL.0,70x2,175m-FER.+REV. LAMINADO</v>
          </cell>
          <cell r="H8355" t="str">
            <v>UN</v>
          </cell>
          <cell r="I8355">
            <v>2719.75</v>
          </cell>
        </row>
        <row r="8356">
          <cell r="A8356">
            <v>110461</v>
          </cell>
          <cell r="B8356" t="str">
            <v>PORTA COMPLETA MADEIRA 1 FL.0,90x2,10m REV.LAMINADO+VISOR</v>
          </cell>
          <cell r="C8356" t="str">
            <v>UN</v>
          </cell>
          <cell r="D8356">
            <v>3306.48</v>
          </cell>
          <cell r="F8356">
            <v>110461</v>
          </cell>
          <cell r="G8356" t="str">
            <v>PORTA COMPLETA MADEIRA 1 FL.0,90x2,10m REV.LAMINADO+VISOR</v>
          </cell>
          <cell r="H8356" t="str">
            <v>UN</v>
          </cell>
          <cell r="I8356">
            <v>3306.48</v>
          </cell>
        </row>
        <row r="8357">
          <cell r="A8357">
            <v>110462</v>
          </cell>
          <cell r="B8357" t="str">
            <v>PORTA COMPLETA MADEIRA 1 FL.0,90x2,10m-REV.LAMINADO</v>
          </cell>
          <cell r="C8357" t="str">
            <v>UN</v>
          </cell>
          <cell r="D8357">
            <v>2073.5500000000002</v>
          </cell>
          <cell r="F8357">
            <v>110462</v>
          </cell>
          <cell r="G8357" t="str">
            <v>PORTA COMPLETA MADEIRA 1 FL.0,90x2,10m-REV.LAMINADO</v>
          </cell>
          <cell r="H8357" t="str">
            <v>UN</v>
          </cell>
          <cell r="I8357">
            <v>2073.5500000000002</v>
          </cell>
        </row>
        <row r="8358">
          <cell r="A8358">
            <v>110463</v>
          </cell>
          <cell r="B8358" t="str">
            <v>PORTA COMPLETA MADEIRA 1FL.1,00x2,10m REV.LAMINADO</v>
          </cell>
          <cell r="C8358" t="str">
            <v>UN</v>
          </cell>
          <cell r="D8358">
            <v>3535.36</v>
          </cell>
          <cell r="F8358">
            <v>110463</v>
          </cell>
          <cell r="G8358" t="str">
            <v>PORTA COMPLETA MADEIRA 1FL.1,00x2,10m REV.LAMINADO</v>
          </cell>
          <cell r="H8358" t="str">
            <v>UN</v>
          </cell>
          <cell r="I8358">
            <v>3535.36</v>
          </cell>
        </row>
        <row r="8359">
          <cell r="A8359">
            <v>110464</v>
          </cell>
          <cell r="B8359" t="str">
            <v>PORTA COMPLETA MADEIRA 1FL.1,0x2,10m REV.LAMINADO FOSCO</v>
          </cell>
          <cell r="C8359" t="str">
            <v>UN</v>
          </cell>
          <cell r="D8359">
            <v>3559.15</v>
          </cell>
          <cell r="F8359">
            <v>110464</v>
          </cell>
          <cell r="G8359" t="str">
            <v>PORTA COMPLETA MADEIRA 1FL.1,0x2,10m REV.LAMINADO FOSCO</v>
          </cell>
          <cell r="H8359" t="str">
            <v>UN</v>
          </cell>
          <cell r="I8359">
            <v>3559.15</v>
          </cell>
        </row>
        <row r="8360">
          <cell r="A8360">
            <v>110465</v>
          </cell>
          <cell r="B8360" t="str">
            <v>PORTA COMPLETA MADEIRA 1 FL.0,70x2,10m-FER.+REV.LAMINADO</v>
          </cell>
          <cell r="C8360" t="str">
            <v>UN</v>
          </cell>
          <cell r="D8360">
            <v>3196.33</v>
          </cell>
          <cell r="F8360">
            <v>110465</v>
          </cell>
          <cell r="G8360" t="str">
            <v>PORTA COMPLETA MADEIRA 1 FL.0,70x2,10m-FER.+REV.LAMINADO</v>
          </cell>
          <cell r="H8360" t="str">
            <v>UN</v>
          </cell>
          <cell r="I8360">
            <v>3196.33</v>
          </cell>
        </row>
        <row r="8361">
          <cell r="A8361">
            <v>110466</v>
          </cell>
          <cell r="B8361" t="str">
            <v>PORTA COMPLETA PARA CAMARA FIGRORIFICA C/ISOLAMENTO/FERRAGENS</v>
          </cell>
          <cell r="C8361" t="str">
            <v>UN</v>
          </cell>
          <cell r="D8361">
            <v>5264.44</v>
          </cell>
          <cell r="F8361">
            <v>110466</v>
          </cell>
          <cell r="G8361" t="str">
            <v>PORTA COMPLETA PARA CAMARA FIGRORIFICA C/ISOLAMENTO/FERRAGENS</v>
          </cell>
          <cell r="H8361" t="str">
            <v>UN</v>
          </cell>
          <cell r="I8361">
            <v>5264.44</v>
          </cell>
        </row>
        <row r="8362">
          <cell r="A8362">
            <v>110467</v>
          </cell>
          <cell r="B8362" t="str">
            <v>CAIXILHO MADEIRA COM VISOR PARA VIDRO DUPLO 4mm</v>
          </cell>
          <cell r="C8362" t="str">
            <v>m2</v>
          </cell>
          <cell r="D8362">
            <v>2138.66</v>
          </cell>
          <cell r="F8362">
            <v>110467</v>
          </cell>
          <cell r="G8362" t="str">
            <v>CAIXILHO MADEIRA COM VISOR PARA VIDRO DUPLO 4mm</v>
          </cell>
          <cell r="H8362" t="str">
            <v>m2</v>
          </cell>
          <cell r="I8362">
            <v>2138.66</v>
          </cell>
        </row>
        <row r="8363">
          <cell r="A8363">
            <v>110468</v>
          </cell>
          <cell r="B8363" t="str">
            <v>PORTA COMPLETA MADEIRA 1 FL.1,0x2,10m-COM PROTECAO CHUMBO</v>
          </cell>
          <cell r="C8363" t="str">
            <v>UN</v>
          </cell>
          <cell r="D8363">
            <v>3115.81</v>
          </cell>
          <cell r="F8363">
            <v>110468</v>
          </cell>
          <cell r="G8363" t="str">
            <v>PORTA COMPLETA MADEIRA 1 FL.1,0x2,10m-COM PROTECAO CHUMBO</v>
          </cell>
          <cell r="H8363" t="str">
            <v>UN</v>
          </cell>
          <cell r="I8363">
            <v>3115.81</v>
          </cell>
        </row>
        <row r="8364">
          <cell r="A8364">
            <v>110469</v>
          </cell>
          <cell r="B8364" t="str">
            <v>PORTA COMPLETA MADEIRA 2 FL.1,40x2,10m COM PROTECAO DE CHUMBO</v>
          </cell>
          <cell r="C8364" t="str">
            <v>UN</v>
          </cell>
          <cell r="D8364">
            <v>3653.12</v>
          </cell>
          <cell r="F8364">
            <v>110469</v>
          </cell>
          <cell r="G8364" t="str">
            <v>PORTA COMPLETA MADEIRA 2 FL.1,40x2,10m COM PROTECAO DE CHUMBO</v>
          </cell>
          <cell r="H8364" t="str">
            <v>UN</v>
          </cell>
          <cell r="I8364">
            <v>3653.12</v>
          </cell>
        </row>
        <row r="8365">
          <cell r="A8365">
            <v>110470</v>
          </cell>
          <cell r="B8365" t="str">
            <v xml:space="preserve">PORTA COMPLETA MADEIRA 1 FL.0,80x2,10m-C/BATE-MACA </v>
          </cell>
          <cell r="C8365" t="str">
            <v>UN</v>
          </cell>
          <cell r="D8365">
            <v>1264.9000000000001</v>
          </cell>
          <cell r="F8365">
            <v>110470</v>
          </cell>
          <cell r="G8365" t="str">
            <v xml:space="preserve">PORTA COMPLETA MADEIRA 1 FL.0,80x2,10m-C/BATE-MACA </v>
          </cell>
          <cell r="H8365" t="str">
            <v>UN</v>
          </cell>
          <cell r="I8365">
            <v>1264.9000000000001</v>
          </cell>
        </row>
        <row r="8366">
          <cell r="A8366">
            <v>110471</v>
          </cell>
          <cell r="B8366" t="str">
            <v>PORTA COMPLETA MADEIRA 2 FL.1,6x2,10m-COM BATE-MACAS</v>
          </cell>
          <cell r="C8366" t="str">
            <v>UN</v>
          </cell>
          <cell r="D8366">
            <v>2083.0100000000002</v>
          </cell>
          <cell r="F8366">
            <v>110471</v>
          </cell>
          <cell r="G8366" t="str">
            <v>PORTA COMPLETA MADEIRA 2 FL.1,6x2,10m-COM BATE-MACAS</v>
          </cell>
          <cell r="H8366" t="str">
            <v>UN</v>
          </cell>
          <cell r="I8366">
            <v>2083.0100000000002</v>
          </cell>
        </row>
        <row r="8367">
          <cell r="A8367">
            <v>110473</v>
          </cell>
          <cell r="B8367" t="str">
            <v>PORTA COMPLETA MADEIRA 1 FL.1,0x2,10m-COM VISOR</v>
          </cell>
          <cell r="C8367" t="str">
            <v>UN</v>
          </cell>
          <cell r="D8367">
            <v>2805.8</v>
          </cell>
          <cell r="F8367">
            <v>110473</v>
          </cell>
          <cell r="G8367" t="str">
            <v>PORTA COMPLETA MADEIRA 1 FL.1,0x2,10m-COM VISOR</v>
          </cell>
          <cell r="H8367" t="str">
            <v>UN</v>
          </cell>
          <cell r="I8367">
            <v>2805.8</v>
          </cell>
        </row>
        <row r="8368">
          <cell r="A8368">
            <v>110474</v>
          </cell>
          <cell r="B8368" t="str">
            <v>PORTA COMPLETA MADEIRA 1 FL.1,00x2,10m LISA</v>
          </cell>
          <cell r="C8368" t="str">
            <v>UN</v>
          </cell>
          <cell r="D8368">
            <v>2721.15</v>
          </cell>
          <cell r="F8368">
            <v>110474</v>
          </cell>
          <cell r="G8368" t="str">
            <v>PORTA COMPLETA MADEIRA 1 FL.1,00x2,10m LISA</v>
          </cell>
          <cell r="H8368" t="str">
            <v>UN</v>
          </cell>
          <cell r="I8368">
            <v>2721.15</v>
          </cell>
        </row>
        <row r="8369">
          <cell r="A8369">
            <v>110477</v>
          </cell>
          <cell r="B8369" t="str">
            <v>PORTA COMPLETA MADEIRA 1,20X2,10 2FL.COMLETA+FERRAGENS</v>
          </cell>
          <cell r="C8369" t="str">
            <v>UN</v>
          </cell>
          <cell r="D8369">
            <v>3317.04</v>
          </cell>
          <cell r="F8369">
            <v>110477</v>
          </cell>
          <cell r="G8369" t="str">
            <v>PORTA COMPLETA MADEIRA 1,20X2,10 2FL.COMLETA+FERRAGENS</v>
          </cell>
          <cell r="H8369" t="str">
            <v>UN</v>
          </cell>
          <cell r="I8369">
            <v>3317.04</v>
          </cell>
        </row>
        <row r="8370">
          <cell r="A8370">
            <v>110478</v>
          </cell>
          <cell r="B8370" t="str">
            <v>PORTA COMPLETA MADEIRA 1 FL.1,20x2,10m-COM VISOR</v>
          </cell>
          <cell r="C8370" t="str">
            <v>UN</v>
          </cell>
          <cell r="D8370">
            <v>3148.69</v>
          </cell>
          <cell r="F8370">
            <v>110478</v>
          </cell>
          <cell r="G8370" t="str">
            <v>PORTA COMPLETA MADEIRA 1 FL.1,20x2,10m-COM VISOR</v>
          </cell>
          <cell r="H8370" t="str">
            <v>UN</v>
          </cell>
          <cell r="I8370">
            <v>3148.69</v>
          </cell>
        </row>
        <row r="8371">
          <cell r="A8371">
            <v>110479</v>
          </cell>
          <cell r="B8371" t="str">
            <v xml:space="preserve">RODAMEIO PARA BATE-MACAS MDF 1502 MOLDUFAMA 15mmx15cm </v>
          </cell>
          <cell r="C8371" t="str">
            <v>M</v>
          </cell>
          <cell r="D8371">
            <v>143.12</v>
          </cell>
          <cell r="F8371">
            <v>110479</v>
          </cell>
          <cell r="G8371" t="str">
            <v xml:space="preserve">RODAMEIO PARA BATE-MACAS MDF 1502 MOLDUFAMA 15mmx15cm </v>
          </cell>
          <cell r="H8371" t="str">
            <v>M</v>
          </cell>
          <cell r="I8371">
            <v>143.12</v>
          </cell>
        </row>
        <row r="8372">
          <cell r="A8372">
            <v>110480</v>
          </cell>
          <cell r="B8372" t="str">
            <v>ABRIGO AR CONDICIONADO EM CACHONETE MARMORE BRANCO 25cm</v>
          </cell>
          <cell r="C8372" t="str">
            <v>M</v>
          </cell>
          <cell r="D8372">
            <v>754.44</v>
          </cell>
          <cell r="F8372">
            <v>110480</v>
          </cell>
          <cell r="G8372" t="str">
            <v>ABRIGO AR CONDICIONADO EM CACHONETE MARMORE BRANCO 25cm</v>
          </cell>
          <cell r="H8372" t="str">
            <v>M</v>
          </cell>
          <cell r="I8372">
            <v>754.44</v>
          </cell>
        </row>
        <row r="8373">
          <cell r="A8373">
            <v>110500</v>
          </cell>
          <cell r="B8373" t="str">
            <v>BASCULANTE MADEIRA DE LEI-PINTURA OLEO-VIDRO CANELADO/FERRAGEM</v>
          </cell>
          <cell r="C8373" t="str">
            <v>M2</v>
          </cell>
          <cell r="D8373">
            <v>2299.86</v>
          </cell>
          <cell r="F8373">
            <v>110500</v>
          </cell>
          <cell r="G8373" t="str">
            <v>BASCULANTE MADEIRA DE LEI-PINTURA OLEO-VIDRO CANELADO/FERRAGEM</v>
          </cell>
          <cell r="H8373" t="str">
            <v>M2</v>
          </cell>
          <cell r="I8373">
            <v>2299.86</v>
          </cell>
        </row>
        <row r="8374">
          <cell r="A8374">
            <v>110501</v>
          </cell>
          <cell r="B8374" t="str">
            <v>JANELA DE CORRER 2 FOLHAS EM MADEIRA/VENEZIANA COM FERRAGENS</v>
          </cell>
          <cell r="C8374" t="str">
            <v>M2</v>
          </cell>
          <cell r="D8374">
            <v>1102.05</v>
          </cell>
          <cell r="F8374">
            <v>110501</v>
          </cell>
          <cell r="G8374" t="str">
            <v>JANELA DE CORRER 2 FOLHAS EM MADEIRA/VENEZIANA COM FERRAGENS</v>
          </cell>
          <cell r="H8374" t="str">
            <v>M2</v>
          </cell>
          <cell r="I8374">
            <v>1102.05</v>
          </cell>
        </row>
        <row r="8375">
          <cell r="A8375">
            <v>110502</v>
          </cell>
          <cell r="B8375" t="str">
            <v>FECHAMENTO DE ESQUADRIA COM COMPENSADO NAVAL 10mm</v>
          </cell>
          <cell r="C8375" t="str">
            <v>M2</v>
          </cell>
          <cell r="D8375">
            <v>76.98</v>
          </cell>
          <cell r="F8375">
            <v>110502</v>
          </cell>
          <cell r="G8375" t="str">
            <v>FECHAMENTO DE ESQUADRIA COM COMPENSADO NAVAL 10mm</v>
          </cell>
          <cell r="H8375" t="str">
            <v>M2</v>
          </cell>
          <cell r="I8375">
            <v>76.98</v>
          </cell>
        </row>
        <row r="8376">
          <cell r="A8376">
            <v>110504</v>
          </cell>
          <cell r="B8376" t="str">
            <v>MAO-DE-OBRA COLOCACAO PORTA MADEIRA 1 FOLHA INCL.FER.CX.MOLD.</v>
          </cell>
          <cell r="C8376" t="str">
            <v>UN</v>
          </cell>
          <cell r="D8376">
            <v>130.21</v>
          </cell>
          <cell r="F8376">
            <v>110504</v>
          </cell>
          <cell r="G8376" t="str">
            <v>MAO-DE-OBRA COLOCACAO PORTA MADEIRA 1 FOLHA INCL.FER.CX.MOLD.</v>
          </cell>
          <cell r="H8376" t="str">
            <v>UN</v>
          </cell>
          <cell r="I8376">
            <v>130.21</v>
          </cell>
        </row>
        <row r="8377">
          <cell r="A8377">
            <v>110505</v>
          </cell>
          <cell r="B8377" t="str">
            <v>ADUELA/MARCO/BATENTE/CAXONETE MADEIRA LEI 14x3cm-FORN.COLOC.</v>
          </cell>
          <cell r="C8377" t="str">
            <v>UN</v>
          </cell>
          <cell r="D8377">
            <v>629.23</v>
          </cell>
          <cell r="F8377">
            <v>110505</v>
          </cell>
          <cell r="G8377" t="str">
            <v>ADUELA/MARCO/BATENTE/CAXONETE MADEIRA LEI 14x3cm-FORN.COLOC.</v>
          </cell>
          <cell r="H8377" t="str">
            <v>UN</v>
          </cell>
          <cell r="I8377">
            <v>629.23</v>
          </cell>
        </row>
        <row r="8378">
          <cell r="A8378">
            <v>110506</v>
          </cell>
          <cell r="B8378" t="str">
            <v>ALIZAR 1x7cm EM MADEIRA DE LEI-FORNECIMENTO E COLOCACAO</v>
          </cell>
          <cell r="C8378" t="str">
            <v>M</v>
          </cell>
          <cell r="D8378">
            <v>32.36</v>
          </cell>
          <cell r="F8378">
            <v>110506</v>
          </cell>
          <cell r="G8378" t="str">
            <v>ALIZAR 1x7cm EM MADEIRA DE LEI-FORNECIMENTO E COLOCACAO</v>
          </cell>
          <cell r="H8378" t="str">
            <v>M</v>
          </cell>
          <cell r="I8378">
            <v>32.36</v>
          </cell>
        </row>
        <row r="8379">
          <cell r="A8379">
            <v>110507</v>
          </cell>
          <cell r="B8379" t="str">
            <v>ADUELA EM MADEIRA DE LEI 15x3cm-FORNECIMENTO E COLOCACAO</v>
          </cell>
          <cell r="C8379" t="str">
            <v>METRO</v>
          </cell>
          <cell r="D8379">
            <v>404.29</v>
          </cell>
          <cell r="F8379">
            <v>110507</v>
          </cell>
          <cell r="G8379" t="str">
            <v>ADUELA EM MADEIRA DE LEI 15x3cm-FORNECIMENTO E COLOCACAO</v>
          </cell>
          <cell r="H8379" t="str">
            <v>METRO</v>
          </cell>
          <cell r="I8379">
            <v>404.29</v>
          </cell>
        </row>
        <row r="8380">
          <cell r="A8380">
            <v>110510</v>
          </cell>
          <cell r="B8380" t="str">
            <v>ADUELA/MARCO/BATENTE/CAXONETE MADEIRA DE LEI 1,00x2,10m</v>
          </cell>
          <cell r="C8380" t="str">
            <v>UN</v>
          </cell>
          <cell r="D8380">
            <v>2521.4299999999998</v>
          </cell>
          <cell r="F8380">
            <v>110510</v>
          </cell>
          <cell r="G8380" t="str">
            <v>ADUELA/MARCO/BATENTE/CAXONETE MADEIRA DE LEI 1,00x2,10m</v>
          </cell>
          <cell r="H8380" t="str">
            <v>UN</v>
          </cell>
          <cell r="I8380">
            <v>2521.4299999999998</v>
          </cell>
        </row>
        <row r="8381">
          <cell r="A8381">
            <v>110511</v>
          </cell>
          <cell r="B8381" t="str">
            <v>ADUELA/MARCO/BATENTE/CAXONETE - MADEIRA DE LEI 0,70x2,10m</v>
          </cell>
          <cell r="C8381" t="str">
            <v>UN</v>
          </cell>
          <cell r="D8381">
            <v>938.35</v>
          </cell>
          <cell r="F8381">
            <v>110511</v>
          </cell>
          <cell r="G8381" t="str">
            <v>ADUELA/MARCO/BATENTE/CAXONETE - MADEIRA DE LEI 0,70x2,10m</v>
          </cell>
          <cell r="H8381" t="str">
            <v>UN</v>
          </cell>
          <cell r="I8381">
            <v>938.35</v>
          </cell>
        </row>
        <row r="8382">
          <cell r="A8382">
            <v>110512</v>
          </cell>
          <cell r="B8382" t="str">
            <v>ADUELA/MARCO/BATENTE/CAXONETE MADEIRA DE LEI 090x2,30m</v>
          </cell>
          <cell r="C8382" t="str">
            <v>UN</v>
          </cell>
          <cell r="D8382">
            <v>2720.66</v>
          </cell>
          <cell r="F8382">
            <v>110512</v>
          </cell>
          <cell r="G8382" t="str">
            <v>ADUELA/MARCO/BATENTE/CAXONETE MADEIRA DE LEI 090x2,30m</v>
          </cell>
          <cell r="H8382" t="str">
            <v>UN</v>
          </cell>
          <cell r="I8382">
            <v>2720.66</v>
          </cell>
        </row>
        <row r="8383">
          <cell r="A8383">
            <v>110513</v>
          </cell>
          <cell r="B8383" t="str">
            <v>ADUELA/MARCO/BATENTE/CAXONETE MADEIRA DE LEI 0,80x2,10m</v>
          </cell>
          <cell r="C8383" t="str">
            <v>UN</v>
          </cell>
          <cell r="D8383">
            <v>963.26</v>
          </cell>
          <cell r="F8383">
            <v>110513</v>
          </cell>
          <cell r="G8383" t="str">
            <v>ADUELA/MARCO/BATENTE/CAXONETE MADEIRA DE LEI 0,80x2,10m</v>
          </cell>
          <cell r="H8383" t="str">
            <v>UN</v>
          </cell>
          <cell r="I8383">
            <v>963.26</v>
          </cell>
        </row>
        <row r="8384">
          <cell r="A8384">
            <v>110515</v>
          </cell>
          <cell r="B8384" t="str">
            <v>PORTA CAMARAO 1/3 ARTICULADA FRISADA C/ FERRAGENS 0,72X2,10</v>
          </cell>
          <cell r="C8384" t="str">
            <v>UN</v>
          </cell>
          <cell r="D8384">
            <v>1135.47</v>
          </cell>
          <cell r="F8384">
            <v>110515</v>
          </cell>
          <cell r="G8384" t="str">
            <v>PORTA CAMARAO 1/3 ARTICULADA FRISADA C/ FERRAGENS 0,72X2,10</v>
          </cell>
          <cell r="H8384" t="str">
            <v>UN</v>
          </cell>
          <cell r="I8384">
            <v>1135.47</v>
          </cell>
        </row>
        <row r="8385">
          <cell r="A8385">
            <v>110516</v>
          </cell>
          <cell r="B8385" t="str">
            <v>PORTA MADEIRA TAUARI COMPLETA C/BATENTE E FECHADURA 90X210</v>
          </cell>
          <cell r="C8385" t="str">
            <v>UN</v>
          </cell>
          <cell r="D8385">
            <v>1580.73</v>
          </cell>
          <cell r="F8385">
            <v>110516</v>
          </cell>
          <cell r="G8385" t="str">
            <v>PORTA MADEIRA TAUARI COMPLETA C/BATENTE E FECHADURA 90X210</v>
          </cell>
          <cell r="H8385" t="str">
            <v>UN</v>
          </cell>
          <cell r="I8385">
            <v>1580.73</v>
          </cell>
        </row>
        <row r="8386">
          <cell r="A8386">
            <v>110517</v>
          </cell>
          <cell r="B8386" t="str">
            <v>PORTA CEDRO COM ALMOFADAS E VENEZIANA 0 80x2 10m</v>
          </cell>
          <cell r="C8386" t="str">
            <v>UN</v>
          </cell>
          <cell r="D8386">
            <v>2208.98</v>
          </cell>
          <cell r="F8386">
            <v>110517</v>
          </cell>
          <cell r="G8386" t="str">
            <v>PORTA CEDRO COM ALMOFADAS E VENEZIANA 0 80x2 10m</v>
          </cell>
          <cell r="H8386" t="str">
            <v>UN</v>
          </cell>
          <cell r="I8386">
            <v>2208.98</v>
          </cell>
        </row>
        <row r="8387">
          <cell r="A8387">
            <v>110518</v>
          </cell>
          <cell r="B8387" t="str">
            <v>KIT PORTA PRONTA CONTEMPORANEA COM VISOR ANGELIM 2,13x94cm</v>
          </cell>
          <cell r="C8387" t="str">
            <v>UN</v>
          </cell>
          <cell r="D8387">
            <v>2360.87</v>
          </cell>
          <cell r="F8387">
            <v>110518</v>
          </cell>
          <cell r="G8387" t="str">
            <v>KIT PORTA PRONTA CONTEMPORANEA COM VISOR ANGELIM 2,13x94cm</v>
          </cell>
          <cell r="H8387" t="str">
            <v>UN</v>
          </cell>
          <cell r="I8387">
            <v>2360.87</v>
          </cell>
        </row>
        <row r="8388">
          <cell r="A8388">
            <v>110519</v>
          </cell>
          <cell r="B8388" t="str">
            <v>JANELA DE CORRER EM MADEIRA E VENEZIANA</v>
          </cell>
          <cell r="C8388" t="str">
            <v>M2</v>
          </cell>
          <cell r="D8388">
            <v>796.61</v>
          </cell>
          <cell r="F8388">
            <v>110519</v>
          </cell>
          <cell r="G8388" t="str">
            <v>JANELA DE CORRER EM MADEIRA E VENEZIANA</v>
          </cell>
          <cell r="H8388" t="str">
            <v>M2</v>
          </cell>
          <cell r="I8388">
            <v>796.61</v>
          </cell>
        </row>
        <row r="8389">
          <cell r="A8389">
            <v>110520</v>
          </cell>
          <cell r="B8389" t="str">
            <v>GUICHE COM REQUADRO MADEIRA DE LEI PARA FIXACAO VIDRO</v>
          </cell>
          <cell r="C8389" t="str">
            <v>M2</v>
          </cell>
          <cell r="D8389">
            <v>1568.29</v>
          </cell>
          <cell r="F8389">
            <v>110520</v>
          </cell>
          <cell r="G8389" t="str">
            <v>GUICHE COM REQUADRO MADEIRA DE LEI PARA FIXACAO VIDRO</v>
          </cell>
          <cell r="H8389" t="str">
            <v>M2</v>
          </cell>
          <cell r="I8389">
            <v>1568.29</v>
          </cell>
        </row>
        <row r="8390">
          <cell r="A8390">
            <v>110525</v>
          </cell>
          <cell r="B8390" t="str">
            <v xml:space="preserve">KIT PORTA DE MADEIRA CORRER LISA DIREITA 213x80,5x12cm ESEL </v>
          </cell>
          <cell r="C8390" t="str">
            <v>UN</v>
          </cell>
          <cell r="D8390">
            <v>2163.04</v>
          </cell>
          <cell r="F8390">
            <v>110525</v>
          </cell>
          <cell r="G8390" t="str">
            <v xml:space="preserve">KIT PORTA DE MADEIRA CORRER LISA DIREITA 213x80,5x12cm ESEL </v>
          </cell>
          <cell r="H8390" t="str">
            <v>UN</v>
          </cell>
          <cell r="I8390">
            <v>2163.04</v>
          </cell>
        </row>
        <row r="8391">
          <cell r="A8391">
            <v>110526</v>
          </cell>
          <cell r="B8391" t="str">
            <v>PORTA ESTRELAR - MADEIRA MACICA - ANGELIM 0,60x2,10m</v>
          </cell>
          <cell r="C8391" t="str">
            <v>UN</v>
          </cell>
          <cell r="D8391">
            <v>1989.04</v>
          </cell>
          <cell r="F8391">
            <v>110526</v>
          </cell>
          <cell r="G8391" t="str">
            <v>PORTA ESTRELAR - MADEIRA MACICA - ANGELIM 0,60x2,10m</v>
          </cell>
          <cell r="H8391" t="str">
            <v>UN</v>
          </cell>
          <cell r="I8391">
            <v>1989.04</v>
          </cell>
        </row>
        <row r="8392">
          <cell r="A8392">
            <v>110589</v>
          </cell>
          <cell r="B8392" t="str">
            <v>MAO-DE-OBRA COLOCACAO KIT PORTA/PRONTA INCL.CAIXAO 1 FOLHA</v>
          </cell>
          <cell r="C8392" t="str">
            <v>UN</v>
          </cell>
          <cell r="D8392">
            <v>139.24</v>
          </cell>
          <cell r="F8392">
            <v>110589</v>
          </cell>
          <cell r="G8392" t="str">
            <v>MAO-DE-OBRA COLOCACAO KIT PORTA/PRONTA INCL.CAIXAO 1 FOLHA</v>
          </cell>
          <cell r="H8392" t="str">
            <v>UN</v>
          </cell>
          <cell r="I8392">
            <v>139.24</v>
          </cell>
        </row>
        <row r="8393">
          <cell r="A8393">
            <v>110590</v>
          </cell>
          <cell r="B8393" t="str">
            <v>KIT PORTA/PRONTA,INCL.CAIXAO-1 FOLHA-MAO-DE-OBRA COLOCACAO</v>
          </cell>
          <cell r="C8393" t="str">
            <v>UN</v>
          </cell>
          <cell r="D8393">
            <v>139.24</v>
          </cell>
          <cell r="F8393">
            <v>110590</v>
          </cell>
          <cell r="G8393" t="str">
            <v>KIT PORTA/PRONTA,INCL.CAIXAO-1 FOLHA-MAO-DE-OBRA COLOCACAO</v>
          </cell>
          <cell r="H8393" t="str">
            <v>UN</v>
          </cell>
          <cell r="I8393">
            <v>139.24</v>
          </cell>
        </row>
        <row r="8394">
          <cell r="A8394">
            <v>110601</v>
          </cell>
          <cell r="B8394" t="str">
            <v>PORTA COMPLETA MADEIRA 1 FL.0,70x2,10m-LISA PARA PINTURA</v>
          </cell>
          <cell r="C8394" t="str">
            <v>UN</v>
          </cell>
          <cell r="D8394">
            <v>2136.63</v>
          </cell>
          <cell r="F8394">
            <v>110601</v>
          </cell>
          <cell r="G8394" t="str">
            <v>PORTA COMPLETA MADEIRA 1 FL.0,70x2,10m-LISA PARA PINTURA</v>
          </cell>
          <cell r="H8394" t="str">
            <v>UN</v>
          </cell>
          <cell r="I8394">
            <v>2136.63</v>
          </cell>
        </row>
        <row r="8395">
          <cell r="A8395">
            <v>110605</v>
          </cell>
          <cell r="B8395" t="str">
            <v>PORTA COMPLETA MADEIRA 1 FL.0,70x2,10m-VENEZIANA,OLEO/FER/SOC.</v>
          </cell>
          <cell r="C8395" t="str">
            <v>UN</v>
          </cell>
          <cell r="D8395">
            <v>2419.7399999999998</v>
          </cell>
          <cell r="F8395">
            <v>110605</v>
          </cell>
          <cell r="G8395" t="str">
            <v>PORTA COMPLETA MADEIRA 1 FL.0,70x2,10m-VENEZIANA,OLEO/FER/SOC.</v>
          </cell>
          <cell r="H8395" t="str">
            <v>UN</v>
          </cell>
          <cell r="I8395">
            <v>2419.7399999999998</v>
          </cell>
        </row>
        <row r="8396">
          <cell r="A8396">
            <v>110606</v>
          </cell>
          <cell r="B8396" t="str">
            <v>PORTA COMPLETA COMPENSADO MADEIRA LISO</v>
          </cell>
          <cell r="C8396" t="str">
            <v>M2</v>
          </cell>
          <cell r="D8396">
            <v>1726.13</v>
          </cell>
          <cell r="F8396">
            <v>110606</v>
          </cell>
          <cell r="G8396" t="str">
            <v>PORTA COMPLETA COMPENSADO MADEIRA LISO</v>
          </cell>
          <cell r="H8396" t="str">
            <v>M2</v>
          </cell>
          <cell r="I8396">
            <v>1726.13</v>
          </cell>
        </row>
        <row r="8397">
          <cell r="A8397">
            <v>110607</v>
          </cell>
          <cell r="B8397" t="str">
            <v>PORTA COMPLETA MADEIRA 1 FOLHA LISA</v>
          </cell>
          <cell r="C8397" t="str">
            <v>M2</v>
          </cell>
          <cell r="D8397">
            <v>1729.9</v>
          </cell>
          <cell r="F8397">
            <v>110607</v>
          </cell>
          <cell r="G8397" t="str">
            <v>PORTA COMPLETA MADEIRA 1 FOLHA LISA</v>
          </cell>
          <cell r="H8397" t="str">
            <v>M2</v>
          </cell>
          <cell r="I8397">
            <v>1729.9</v>
          </cell>
        </row>
        <row r="8398">
          <cell r="A8398">
            <v>110608</v>
          </cell>
          <cell r="B8398" t="str">
            <v>BANDEIRA CEGA 90x50cm COMPENSADO REF.LAMIDADO 2 FACES</v>
          </cell>
          <cell r="C8398" t="str">
            <v>UN</v>
          </cell>
          <cell r="D8398">
            <v>1523.92</v>
          </cell>
          <cell r="F8398">
            <v>110608</v>
          </cell>
          <cell r="G8398" t="str">
            <v>BANDEIRA CEGA 90x50cm COMPENSADO REF.LAMIDADO 2 FACES</v>
          </cell>
          <cell r="H8398" t="str">
            <v>UN</v>
          </cell>
          <cell r="I8398">
            <v>1523.92</v>
          </cell>
        </row>
        <row r="8399">
          <cell r="A8399">
            <v>110609</v>
          </cell>
          <cell r="B8399" t="str">
            <v>BANDEIRA CEGA COMPENSADO+LAMINADO 2 FACES 90x40cm</v>
          </cell>
          <cell r="C8399" t="str">
            <v>UN</v>
          </cell>
          <cell r="D8399">
            <v>2189.5700000000002</v>
          </cell>
          <cell r="F8399">
            <v>110609</v>
          </cell>
          <cell r="G8399" t="str">
            <v>BANDEIRA CEGA COMPENSADO+LAMINADO 2 FACES 90x40cm</v>
          </cell>
          <cell r="H8399" t="str">
            <v>UN</v>
          </cell>
          <cell r="I8399">
            <v>2189.5700000000002</v>
          </cell>
        </row>
        <row r="8400">
          <cell r="A8400">
            <v>110610</v>
          </cell>
          <cell r="B8400" t="str">
            <v>BANDEIRA CEGA COMPENSADO+LAMINADO 40x80cm</v>
          </cell>
          <cell r="C8400" t="str">
            <v>UN</v>
          </cell>
          <cell r="D8400">
            <v>1400.22</v>
          </cell>
          <cell r="F8400">
            <v>110610</v>
          </cell>
          <cell r="G8400" t="str">
            <v>BANDEIRA CEGA COMPENSADO+LAMINADO 40x80cm</v>
          </cell>
          <cell r="H8400" t="str">
            <v>UN</v>
          </cell>
          <cell r="I8400">
            <v>1400.22</v>
          </cell>
        </row>
        <row r="8401">
          <cell r="A8401">
            <v>110611</v>
          </cell>
          <cell r="B8401" t="str">
            <v>BANDEIRA CEGA cO,PENSADO+LAMINADO 85x50cm</v>
          </cell>
          <cell r="C8401" t="str">
            <v>UN</v>
          </cell>
          <cell r="D8401">
            <v>1410.36</v>
          </cell>
          <cell r="F8401">
            <v>110611</v>
          </cell>
          <cell r="G8401" t="str">
            <v>BANDEIRA CEGA cO,PENSADO+LAMINADO 85x50cm</v>
          </cell>
          <cell r="H8401" t="str">
            <v>UN</v>
          </cell>
          <cell r="I8401">
            <v>1410.36</v>
          </cell>
        </row>
        <row r="8402">
          <cell r="A8402">
            <v>110612</v>
          </cell>
          <cell r="B8402" t="str">
            <v xml:space="preserve">BANDEIRA CEGA COMPENSADO+LAMINADO 2 FACES 60x40cm </v>
          </cell>
          <cell r="C8402" t="str">
            <v>UN</v>
          </cell>
          <cell r="D8402">
            <v>1319.94</v>
          </cell>
          <cell r="F8402">
            <v>110612</v>
          </cell>
          <cell r="G8402" t="str">
            <v xml:space="preserve">BANDEIRA CEGA COMPENSADO+LAMINADO 2 FACES 60x40cm </v>
          </cell>
          <cell r="H8402" t="str">
            <v>UN</v>
          </cell>
          <cell r="I8402">
            <v>1319.94</v>
          </cell>
        </row>
        <row r="8403">
          <cell r="A8403">
            <v>110613</v>
          </cell>
          <cell r="B8403" t="str">
            <v>BANDEIRA CEGA COMPENSADO+LAMINADO 2 FACES 70x40cm</v>
          </cell>
          <cell r="C8403" t="str">
            <v>UN</v>
          </cell>
          <cell r="D8403">
            <v>1457.21</v>
          </cell>
          <cell r="F8403">
            <v>110613</v>
          </cell>
          <cell r="G8403" t="str">
            <v>BANDEIRA CEGA COMPENSADO+LAMINADO 2 FACES 70x40cm</v>
          </cell>
          <cell r="H8403" t="str">
            <v>UN</v>
          </cell>
          <cell r="I8403">
            <v>1457.21</v>
          </cell>
        </row>
        <row r="8404">
          <cell r="A8404">
            <v>110614</v>
          </cell>
          <cell r="B8404" t="str">
            <v>BANDEIRA CEGA COMPENSADO+LAMINADO 100x70cm</v>
          </cell>
          <cell r="C8404" t="str">
            <v>UN</v>
          </cell>
          <cell r="D8404">
            <v>1823.47</v>
          </cell>
          <cell r="F8404">
            <v>110614</v>
          </cell>
          <cell r="G8404" t="str">
            <v>BANDEIRA CEGA COMPENSADO+LAMINADO 100x70cm</v>
          </cell>
          <cell r="H8404" t="str">
            <v>UN</v>
          </cell>
          <cell r="I8404">
            <v>1823.47</v>
          </cell>
        </row>
        <row r="8405">
          <cell r="A8405">
            <v>110615</v>
          </cell>
          <cell r="B8405" t="str">
            <v>BANDEIRA CEGA COM PENSADO+LAMINADO 160x70cm</v>
          </cell>
          <cell r="C8405" t="str">
            <v>UN</v>
          </cell>
          <cell r="D8405">
            <v>2423.69</v>
          </cell>
          <cell r="F8405">
            <v>110615</v>
          </cell>
          <cell r="G8405" t="str">
            <v>BANDEIRA CEGA COM PENSADO+LAMINADO 160x70cm</v>
          </cell>
          <cell r="H8405" t="str">
            <v>UN</v>
          </cell>
          <cell r="I8405">
            <v>2423.69</v>
          </cell>
        </row>
        <row r="8406">
          <cell r="A8406">
            <v>110616</v>
          </cell>
          <cell r="B8406" t="str">
            <v>BANDEIRA CEGA COMPENSADO+LAMINADO 60x210cm</v>
          </cell>
          <cell r="C8406" t="str">
            <v>UN</v>
          </cell>
          <cell r="D8406">
            <v>1987.8</v>
          </cell>
          <cell r="F8406">
            <v>110616</v>
          </cell>
          <cell r="G8406" t="str">
            <v>BANDEIRA CEGA COMPENSADO+LAMINADO 60x210cm</v>
          </cell>
          <cell r="H8406" t="str">
            <v>UN</v>
          </cell>
          <cell r="I8406">
            <v>1987.8</v>
          </cell>
        </row>
        <row r="8407">
          <cell r="A8407">
            <v>110631</v>
          </cell>
          <cell r="B8407" t="str">
            <v>PORTA COMPLETA MADEIRA 1FL.0,80x2,10m-LAMINADO+FER.SOC.</v>
          </cell>
          <cell r="C8407" t="str">
            <v>UN</v>
          </cell>
          <cell r="D8407">
            <v>3160.83</v>
          </cell>
          <cell r="F8407">
            <v>110631</v>
          </cell>
          <cell r="G8407" t="str">
            <v>PORTA COMPLETA MADEIRA 1FL.0,80x2,10m-LAMINADO+FER.SOC.</v>
          </cell>
          <cell r="H8407" t="str">
            <v>UN</v>
          </cell>
          <cell r="I8407">
            <v>3160.83</v>
          </cell>
        </row>
        <row r="8408">
          <cell r="A8408">
            <v>110633</v>
          </cell>
          <cell r="B8408" t="str">
            <v>PORTA COMPLETA MAD.1 FL.0,80x2,10m-VISOR-REV.LAMIN.+FER.CROM.</v>
          </cell>
          <cell r="C8408" t="str">
            <v>UN</v>
          </cell>
          <cell r="D8408">
            <v>3254.74</v>
          </cell>
          <cell r="F8408">
            <v>110633</v>
          </cell>
          <cell r="G8408" t="str">
            <v>PORTA COMPLETA MAD.1 FL.0,80x2,10m-VISOR-REV.LAMIN.+FER.CROM.</v>
          </cell>
          <cell r="H8408" t="str">
            <v>UN</v>
          </cell>
          <cell r="I8408">
            <v>3254.74</v>
          </cell>
        </row>
        <row r="8409">
          <cell r="A8409">
            <v>110634</v>
          </cell>
          <cell r="B8409" t="str">
            <v>PORTA COMPLETA MADEIRA 1 FL.0,80x2,10m PARA PINTURA+FERRAGEM</v>
          </cell>
          <cell r="C8409" t="str">
            <v>UN</v>
          </cell>
          <cell r="D8409">
            <v>1992.14</v>
          </cell>
          <cell r="F8409">
            <v>110634</v>
          </cell>
          <cell r="G8409" t="str">
            <v>PORTA COMPLETA MADEIRA 1 FL.0,80x2,10m PARA PINTURA+FERRAGEM</v>
          </cell>
          <cell r="H8409" t="str">
            <v>UN</v>
          </cell>
          <cell r="I8409">
            <v>1992.14</v>
          </cell>
        </row>
        <row r="8410">
          <cell r="A8410">
            <v>110643</v>
          </cell>
          <cell r="B8410" t="str">
            <v>BASCULANTE MADEIRA-PINTURA OLEO-VIDRO FANTASIA 4mm-C/FERRAGEM</v>
          </cell>
          <cell r="C8410" t="str">
            <v>M2</v>
          </cell>
          <cell r="D8410">
            <v>2316.4299999999998</v>
          </cell>
          <cell r="F8410">
            <v>110643</v>
          </cell>
          <cell r="G8410" t="str">
            <v>BASCULANTE MADEIRA-PINTURA OLEO-VIDRO FANTASIA 4mm-C/FERRAGEM</v>
          </cell>
          <cell r="H8410" t="str">
            <v>M2</v>
          </cell>
          <cell r="I8410">
            <v>2316.4299999999998</v>
          </cell>
        </row>
        <row r="8411">
          <cell r="A8411">
            <v>110646</v>
          </cell>
          <cell r="B8411" t="str">
            <v>JANELA MADEIRA CORRER 1 FOLHA E VIDRO 3MM C/FERRAGENS</v>
          </cell>
          <cell r="C8411" t="str">
            <v>M2</v>
          </cell>
          <cell r="D8411">
            <v>1849.36</v>
          </cell>
          <cell r="F8411">
            <v>110646</v>
          </cell>
          <cell r="G8411" t="str">
            <v>JANELA MADEIRA CORRER 1 FOLHA E VIDRO 3MM C/FERRAGENS</v>
          </cell>
          <cell r="H8411" t="str">
            <v>M2</v>
          </cell>
          <cell r="I8411">
            <v>1849.36</v>
          </cell>
        </row>
        <row r="8412">
          <cell r="A8412">
            <v>110662</v>
          </cell>
          <cell r="B8412" t="str">
            <v>PORTA COMPLETA MADEIRA 1 FL.0,70x2,10PARA PINTURA +FERRAGEM</v>
          </cell>
          <cell r="C8412" t="str">
            <v>UN</v>
          </cell>
          <cell r="D8412">
            <v>2136.7399999999998</v>
          </cell>
          <cell r="F8412">
            <v>110662</v>
          </cell>
          <cell r="G8412" t="str">
            <v>PORTA COMPLETA MADEIRA 1 FL.0,70x2,10PARA PINTURA +FERRAGEM</v>
          </cell>
          <cell r="H8412" t="str">
            <v>UN</v>
          </cell>
          <cell r="I8412">
            <v>2136.7399999999998</v>
          </cell>
        </row>
        <row r="8413">
          <cell r="A8413">
            <v>110665</v>
          </cell>
          <cell r="B8413" t="str">
            <v>PORTA COMPLETA MADEIRA 1 FL.0,60x1,80m-(WC)-LISA</v>
          </cell>
          <cell r="C8413" t="str">
            <v>UN</v>
          </cell>
          <cell r="D8413">
            <v>2312.66</v>
          </cell>
          <cell r="F8413">
            <v>110665</v>
          </cell>
          <cell r="G8413" t="str">
            <v>PORTA COMPLETA MADEIRA 1 FL.0,60x1,80m-(WC)-LISA</v>
          </cell>
          <cell r="H8413" t="str">
            <v>UN</v>
          </cell>
          <cell r="I8413">
            <v>2312.66</v>
          </cell>
        </row>
        <row r="8414">
          <cell r="A8414">
            <v>110670</v>
          </cell>
          <cell r="B8414" t="str">
            <v>PORTA COMPLETA MADEIRA 1 FL.0,60x1,80m-(WC)P/ PINTURA+FERRAG</v>
          </cell>
          <cell r="C8414" t="str">
            <v>UN</v>
          </cell>
          <cell r="D8414">
            <v>1848.24</v>
          </cell>
          <cell r="F8414">
            <v>110670</v>
          </cell>
          <cell r="G8414" t="str">
            <v>PORTA COMPLETA MADEIRA 1 FL.0,60x1,80m-(WC)P/ PINTURA+FERRAG</v>
          </cell>
          <cell r="H8414" t="str">
            <v>UN</v>
          </cell>
          <cell r="I8414">
            <v>1848.24</v>
          </cell>
        </row>
        <row r="8415">
          <cell r="A8415">
            <v>110671</v>
          </cell>
          <cell r="B8415" t="str">
            <v>PORTA COMPLETA MADEIRA 1 FL.0,80x2,10m-EXT.VERNIZ-FER.POPULAR</v>
          </cell>
          <cell r="C8415" t="str">
            <v>UN</v>
          </cell>
          <cell r="D8415">
            <v>2040.24</v>
          </cell>
          <cell r="F8415">
            <v>110671</v>
          </cell>
          <cell r="G8415" t="str">
            <v>PORTA COMPLETA MADEIRA 1 FL.0,80x2,10m-EXT.VERNIZ-FER.POPULAR</v>
          </cell>
          <cell r="H8415" t="str">
            <v>UN</v>
          </cell>
          <cell r="I8415">
            <v>2040.24</v>
          </cell>
        </row>
        <row r="8416">
          <cell r="A8416">
            <v>110672</v>
          </cell>
          <cell r="B8416" t="str">
            <v>PORTA COMPLETA MADEIRA 1 FL.0,70x2,10m P/ PINTURA+FERRAGEM</v>
          </cell>
          <cell r="C8416" t="str">
            <v>UN</v>
          </cell>
          <cell r="D8416">
            <v>1968.94</v>
          </cell>
          <cell r="F8416">
            <v>110672</v>
          </cell>
          <cell r="G8416" t="str">
            <v>PORTA COMPLETA MADEIRA 1 FL.0,70x2,10m P/ PINTURA+FERRAGEM</v>
          </cell>
          <cell r="H8416" t="str">
            <v>UN</v>
          </cell>
          <cell r="I8416">
            <v>1968.94</v>
          </cell>
        </row>
        <row r="8417">
          <cell r="A8417">
            <v>110673</v>
          </cell>
          <cell r="B8417" t="str">
            <v>PORTA COMPLETA MADEIRA 1 FL.0,70x2,l0m COM PINTURA ESMALTE</v>
          </cell>
          <cell r="C8417" t="str">
            <v>UN</v>
          </cell>
          <cell r="D8417">
            <v>2248.7600000000002</v>
          </cell>
          <cell r="F8417">
            <v>110673</v>
          </cell>
          <cell r="G8417" t="str">
            <v>PORTA COMPLETA MADEIRA 1 FL.0,70x2,l0m COM PINTURA ESMALTE</v>
          </cell>
          <cell r="H8417" t="str">
            <v>UN</v>
          </cell>
          <cell r="I8417">
            <v>2248.7600000000002</v>
          </cell>
        </row>
        <row r="8418">
          <cell r="A8418">
            <v>110674</v>
          </cell>
          <cell r="B8418" t="str">
            <v>PORTA COMPLETA MADEIRA 1 FL.0,70x2,10mVIDRO/VENEZIANA P/ PIN</v>
          </cell>
          <cell r="C8418" t="str">
            <v>UN</v>
          </cell>
          <cell r="D8418">
            <v>2417.89</v>
          </cell>
          <cell r="F8418">
            <v>110674</v>
          </cell>
          <cell r="G8418" t="str">
            <v>PORTA COMPLETA MADEIRA 1 FL.0,70x2,10mVIDRO/VENEZIANA P/ PIN</v>
          </cell>
          <cell r="H8418" t="str">
            <v>UN</v>
          </cell>
          <cell r="I8418">
            <v>2417.89</v>
          </cell>
        </row>
        <row r="8419">
          <cell r="A8419">
            <v>110675</v>
          </cell>
          <cell r="B8419" t="str">
            <v>PORTA COMPLETA MADEIRA 1 FL.0,80x2,10m-PARA PINTURA+FERREGEM</v>
          </cell>
          <cell r="C8419" t="str">
            <v>UN</v>
          </cell>
          <cell r="D8419">
            <v>2088.77</v>
          </cell>
          <cell r="F8419">
            <v>110675</v>
          </cell>
          <cell r="G8419" t="str">
            <v>PORTA COMPLETA MADEIRA 1 FL.0,80x2,10m-PARA PINTURA+FERREGEM</v>
          </cell>
          <cell r="H8419" t="str">
            <v>UN</v>
          </cell>
          <cell r="I8419">
            <v>2088.77</v>
          </cell>
        </row>
        <row r="8420">
          <cell r="A8420">
            <v>110676</v>
          </cell>
          <cell r="B8420" t="str">
            <v>PORTA COMPLETA MADEIRA 1 FL.0,90x2,10m-LAMINADO+FER.SOCIAL</v>
          </cell>
          <cell r="C8420" t="str">
            <v>UN</v>
          </cell>
          <cell r="D8420">
            <v>2332.4899999999998</v>
          </cell>
          <cell r="F8420">
            <v>110676</v>
          </cell>
          <cell r="G8420" t="str">
            <v>PORTA COMPLETA MADEIRA 1 FL.0,90x2,10m-LAMINADO+FER.SOCIAL</v>
          </cell>
          <cell r="H8420" t="str">
            <v>UN</v>
          </cell>
          <cell r="I8420">
            <v>2332.4899999999998</v>
          </cell>
        </row>
        <row r="8421">
          <cell r="A8421">
            <v>110682</v>
          </cell>
          <cell r="B8421" t="str">
            <v>PORTINHOLA MADEIRA 1 FL.0,80x0,60m VENEZIANA/VERNIZ</v>
          </cell>
          <cell r="C8421" t="str">
            <v>UN</v>
          </cell>
          <cell r="D8421">
            <v>1827.67</v>
          </cell>
          <cell r="F8421">
            <v>110682</v>
          </cell>
          <cell r="G8421" t="str">
            <v>PORTINHOLA MADEIRA 1 FL.0,80x0,60m VENEZIANA/VERNIZ</v>
          </cell>
          <cell r="H8421" t="str">
            <v>UN</v>
          </cell>
          <cell r="I8421">
            <v>1827.67</v>
          </cell>
        </row>
        <row r="8422">
          <cell r="A8422">
            <v>110683</v>
          </cell>
          <cell r="B8422" t="str">
            <v>PORTINHOLA MADEIRA 1 FL.0,60x0,80m INCENDIO VEN./VIDRO,FER.OLEO</v>
          </cell>
          <cell r="C8422" t="str">
            <v>UN</v>
          </cell>
          <cell r="D8422">
            <v>2117.4699999999998</v>
          </cell>
          <cell r="F8422">
            <v>110683</v>
          </cell>
          <cell r="G8422" t="str">
            <v>PORTINHOLA MADEIRA 1 FL.0,60x0,80m INCENDIO VEN./VIDRO,FER.OLEO</v>
          </cell>
          <cell r="H8422" t="str">
            <v>UN</v>
          </cell>
          <cell r="I8422">
            <v>2117.4699999999998</v>
          </cell>
        </row>
        <row r="8423">
          <cell r="A8423">
            <v>110684</v>
          </cell>
          <cell r="B8423" t="str">
            <v>PORTINHOLA MADEIRA 1 FL.0,80x0,60m VENEZIANA</v>
          </cell>
          <cell r="C8423" t="str">
            <v>UN</v>
          </cell>
          <cell r="D8423">
            <v>1810.83</v>
          </cell>
          <cell r="F8423">
            <v>110684</v>
          </cell>
          <cell r="G8423" t="str">
            <v>PORTINHOLA MADEIRA 1 FL.0,80x0,60m VENEZIANA</v>
          </cell>
          <cell r="H8423" t="str">
            <v>UN</v>
          </cell>
          <cell r="I8423">
            <v>1810.83</v>
          </cell>
        </row>
        <row r="8424">
          <cell r="A8424">
            <v>110690</v>
          </cell>
          <cell r="B8424" t="str">
            <v>PORTAO MADEIRA REGUADA 1 FL.0.90x2.30m</v>
          </cell>
          <cell r="C8424" t="str">
            <v>UN</v>
          </cell>
          <cell r="D8424">
            <v>2364.27</v>
          </cell>
          <cell r="F8424">
            <v>110690</v>
          </cell>
          <cell r="G8424" t="str">
            <v>PORTAO MADEIRA REGUADA 1 FL.0.90x2.30m</v>
          </cell>
          <cell r="H8424" t="str">
            <v>UN</v>
          </cell>
          <cell r="I8424">
            <v>2364.27</v>
          </cell>
        </row>
        <row r="8425">
          <cell r="A8425">
            <v>110691</v>
          </cell>
          <cell r="B8425" t="str">
            <v>PORTA COMPLETA MADEIRA 1 FL.0,80x2,10m-CORRER</v>
          </cell>
          <cell r="C8425" t="str">
            <v>UN</v>
          </cell>
          <cell r="D8425">
            <v>1783.67</v>
          </cell>
          <cell r="F8425">
            <v>110691</v>
          </cell>
          <cell r="G8425" t="str">
            <v>PORTA COMPLETA MADEIRA 1 FL.0,80x2,10m-CORRER</v>
          </cell>
          <cell r="H8425" t="str">
            <v>UN</v>
          </cell>
          <cell r="I8425">
            <v>1783.67</v>
          </cell>
        </row>
        <row r="8426">
          <cell r="A8426">
            <v>110693</v>
          </cell>
          <cell r="B8426" t="str">
            <v xml:space="preserve">PORTA BALCAO PANTOGRAFICA MADEIRA 2 FLS.2,00x2,10m </v>
          </cell>
          <cell r="C8426" t="str">
            <v>UN</v>
          </cell>
          <cell r="D8426">
            <v>8046.07</v>
          </cell>
          <cell r="F8426">
            <v>110693</v>
          </cell>
          <cell r="G8426" t="str">
            <v xml:space="preserve">PORTA BALCAO PANTOGRAFICA MADEIRA 2 FLS.2,00x2,10m </v>
          </cell>
          <cell r="H8426" t="str">
            <v>UN</v>
          </cell>
          <cell r="I8426">
            <v>8046.07</v>
          </cell>
        </row>
        <row r="8427">
          <cell r="A8427">
            <v>110695</v>
          </cell>
          <cell r="B8427" t="str">
            <v>JANELA MADEIRA PIVOTANTE</v>
          </cell>
          <cell r="C8427" t="str">
            <v>M2</v>
          </cell>
          <cell r="D8427">
            <v>654.61</v>
          </cell>
          <cell r="F8427">
            <v>110695</v>
          </cell>
          <cell r="G8427" t="str">
            <v>JANELA MADEIRA PIVOTANTE</v>
          </cell>
          <cell r="H8427" t="str">
            <v>M2</v>
          </cell>
          <cell r="I8427">
            <v>654.61</v>
          </cell>
        </row>
        <row r="8428">
          <cell r="A8428">
            <v>110698</v>
          </cell>
          <cell r="B8428" t="str">
            <v>ALCAPAO MADEIRA 0.60x0.60m</v>
          </cell>
          <cell r="C8428" t="str">
            <v>UN</v>
          </cell>
          <cell r="D8428">
            <v>1278.95</v>
          </cell>
          <cell r="F8428">
            <v>110698</v>
          </cell>
          <cell r="G8428" t="str">
            <v>ALCAPAO MADEIRA 0.60x0.60m</v>
          </cell>
          <cell r="H8428" t="str">
            <v>UN</v>
          </cell>
          <cell r="I8428">
            <v>1278.95</v>
          </cell>
        </row>
        <row r="8429">
          <cell r="A8429">
            <v>110699</v>
          </cell>
          <cell r="B8429" t="str">
            <v>PORTAO MADEIRA REGUADA 2 FL.3.0x0.90m</v>
          </cell>
          <cell r="C8429" t="str">
            <v>UN</v>
          </cell>
          <cell r="D8429">
            <v>1265.06</v>
          </cell>
          <cell r="F8429">
            <v>110699</v>
          </cell>
          <cell r="G8429" t="str">
            <v>PORTAO MADEIRA REGUADA 2 FL.3.0x0.90m</v>
          </cell>
          <cell r="H8429" t="str">
            <v>UN</v>
          </cell>
          <cell r="I8429">
            <v>1265.06</v>
          </cell>
        </row>
        <row r="8430">
          <cell r="A8430">
            <v>110700</v>
          </cell>
          <cell r="B8430" t="str">
            <v>PORTINHOLA MADEIRA 1 FL.0.80x0,80m VENEZIANA</v>
          </cell>
          <cell r="C8430" t="str">
            <v>UN</v>
          </cell>
          <cell r="D8430">
            <v>857.56</v>
          </cell>
          <cell r="F8430">
            <v>110700</v>
          </cell>
          <cell r="G8430" t="str">
            <v>PORTINHOLA MADEIRA 1 FL.0.80x0,80m VENEZIANA</v>
          </cell>
          <cell r="H8430" t="str">
            <v>UN</v>
          </cell>
          <cell r="I8430">
            <v>857.56</v>
          </cell>
        </row>
        <row r="8431">
          <cell r="A8431">
            <v>110720</v>
          </cell>
          <cell r="B8431" t="str">
            <v>GUARNICAO VISTA SANTA LUZIA MOD-443 BRANCA 2,40mx8,9cmx1,7cm</v>
          </cell>
          <cell r="C8431" t="str">
            <v>UN</v>
          </cell>
          <cell r="D8431">
            <v>170.44</v>
          </cell>
          <cell r="F8431">
            <v>110720</v>
          </cell>
          <cell r="G8431" t="str">
            <v>GUARNICAO VISTA SANTA LUZIA MOD-443 BRANCA 2,40mx8,9cmx1,7cm</v>
          </cell>
          <cell r="H8431" t="str">
            <v>UN</v>
          </cell>
          <cell r="I8431">
            <v>170.44</v>
          </cell>
        </row>
        <row r="8432">
          <cell r="A8432">
            <v>110750</v>
          </cell>
          <cell r="B8432" t="str">
            <v>RECOLOCACAO DE PORTAS DE MADEIRA E FERRAGENS (EXISTENTES)</v>
          </cell>
          <cell r="C8432" t="str">
            <v>UN</v>
          </cell>
          <cell r="D8432">
            <v>305.26</v>
          </cell>
          <cell r="F8432">
            <v>110750</v>
          </cell>
          <cell r="G8432" t="str">
            <v>RECOLOCACAO DE PORTAS DE MADEIRA E FERRAGENS (EXISTENTES)</v>
          </cell>
          <cell r="H8432" t="str">
            <v>UN</v>
          </cell>
          <cell r="I8432">
            <v>305.26</v>
          </cell>
        </row>
        <row r="8433">
          <cell r="A8433">
            <v>110753</v>
          </cell>
          <cell r="B8433" t="str">
            <v>PORTA COMPLETA MAD.1 FL 0,80x2,10m REV.LAMINADO C/FERRAGENS</v>
          </cell>
          <cell r="C8433" t="str">
            <v>UN</v>
          </cell>
          <cell r="D8433">
            <v>2782.25</v>
          </cell>
          <cell r="F8433">
            <v>110753</v>
          </cell>
          <cell r="G8433" t="str">
            <v>PORTA COMPLETA MAD.1 FL 0,80x2,10m REV.LAMINADO C/FERRAGENS</v>
          </cell>
          <cell r="H8433" t="str">
            <v>UN</v>
          </cell>
          <cell r="I8433">
            <v>2782.25</v>
          </cell>
        </row>
        <row r="8434">
          <cell r="A8434">
            <v>110754</v>
          </cell>
          <cell r="B8434" t="str">
            <v>PORTA MAD.REV.ACO INOX PERF/LISO(P1)0,90x2,10m BAND.90x70cm/FERR.</v>
          </cell>
          <cell r="C8434" t="str">
            <v>UN</v>
          </cell>
          <cell r="D8434">
            <v>3998.41</v>
          </cell>
          <cell r="F8434">
            <v>110754</v>
          </cell>
          <cell r="G8434" t="str">
            <v>PORTA MAD.REV.ACO INOX PERF/LISO(P1)0,90x2,10m BAND.90x70cm/FERR.</v>
          </cell>
          <cell r="H8434" t="str">
            <v>UN</v>
          </cell>
          <cell r="I8434">
            <v>3998.41</v>
          </cell>
        </row>
        <row r="8435">
          <cell r="A8435">
            <v>110755</v>
          </cell>
          <cell r="B8435" t="str">
            <v>PORTA COMPLETA MAD.1 FL.0,90x2,10m REV.LAMINADO C/FERRAGENS</v>
          </cell>
          <cell r="C8435" t="str">
            <v>UN</v>
          </cell>
          <cell r="D8435">
            <v>3314.72</v>
          </cell>
          <cell r="F8435">
            <v>110755</v>
          </cell>
          <cell r="G8435" t="str">
            <v>PORTA COMPLETA MAD.1 FL.0,90x2,10m REV.LAMINADO C/FERRAGENS</v>
          </cell>
          <cell r="H8435" t="str">
            <v>UN</v>
          </cell>
          <cell r="I8435">
            <v>3314.72</v>
          </cell>
        </row>
        <row r="8436">
          <cell r="A8436">
            <v>110756</v>
          </cell>
          <cell r="B8436" t="str">
            <v>PORTA COMPLETA MAD.1 FL.(PM38)0,60x1,65m REV.LAMINADO C/FERRAGENS</v>
          </cell>
          <cell r="C8436" t="str">
            <v>UN</v>
          </cell>
          <cell r="D8436">
            <v>2075.39</v>
          </cell>
          <cell r="F8436">
            <v>110756</v>
          </cell>
          <cell r="G8436" t="str">
            <v>PORTA COMPLETA MAD.1 FL.(PM38)0,60x1,65m REV.LAMINADO C/FERRAGENS</v>
          </cell>
          <cell r="H8436" t="str">
            <v>UN</v>
          </cell>
          <cell r="I8436">
            <v>2075.39</v>
          </cell>
        </row>
        <row r="8437">
          <cell r="A8437">
            <v>110800</v>
          </cell>
          <cell r="B8437" t="str">
            <v xml:space="preserve">PORTA COMPLETA MADEIRA 0,60 4 BITS HORIZ.C/FERRAGENS </v>
          </cell>
          <cell r="C8437" t="str">
            <v>UN</v>
          </cell>
          <cell r="D8437">
            <v>2119.2800000000002</v>
          </cell>
          <cell r="F8437">
            <v>110800</v>
          </cell>
          <cell r="G8437" t="str">
            <v xml:space="preserve">PORTA COMPLETA MADEIRA 0,60 4 BITS HORIZ.C/FERRAGENS </v>
          </cell>
          <cell r="H8437" t="str">
            <v>UN</v>
          </cell>
          <cell r="I8437">
            <v>2119.2800000000002</v>
          </cell>
        </row>
        <row r="8438">
          <cell r="A8438">
            <v>110801</v>
          </cell>
          <cell r="B8438" t="str">
            <v>PORTA COMPLETA MADEIRA/VENEZIANA 0,60x2,10m-PARA PINTURA+FER</v>
          </cell>
          <cell r="C8438" t="str">
            <v>UN</v>
          </cell>
          <cell r="D8438">
            <v>4740.34</v>
          </cell>
          <cell r="F8438">
            <v>110801</v>
          </cell>
          <cell r="G8438" t="str">
            <v>PORTA COMPLETA MADEIRA/VENEZIANA 0,60x2,10m-PARA PINTURA+FER</v>
          </cell>
          <cell r="H8438" t="str">
            <v>UN</v>
          </cell>
          <cell r="I8438">
            <v>4740.34</v>
          </cell>
        </row>
        <row r="8439">
          <cell r="A8439">
            <v>110802</v>
          </cell>
          <cell r="B8439" t="str">
            <v>PORTA COMPLETA MADEIRA 0,80m MARCOS/ALIZARES</v>
          </cell>
          <cell r="C8439" t="str">
            <v>UN</v>
          </cell>
          <cell r="D8439">
            <v>2630.54</v>
          </cell>
          <cell r="F8439">
            <v>110802</v>
          </cell>
          <cell r="G8439" t="str">
            <v>PORTA COMPLETA MADEIRA 0,80m MARCOS/ALIZARES</v>
          </cell>
          <cell r="H8439" t="str">
            <v>UN</v>
          </cell>
          <cell r="I8439">
            <v>2630.54</v>
          </cell>
        </row>
        <row r="8440">
          <cell r="A8440">
            <v>110803</v>
          </cell>
          <cell r="B8440" t="str">
            <v>PORTA COMPLETA MADEIRA 0,70m MARCOS/ALISARES/FERRAG.P/PINTUR</v>
          </cell>
          <cell r="C8440" t="str">
            <v>UN</v>
          </cell>
          <cell r="D8440">
            <v>2802.42</v>
          </cell>
          <cell r="F8440">
            <v>110803</v>
          </cell>
          <cell r="G8440" t="str">
            <v>PORTA COMPLETA MADEIRA 0,70m MARCOS/ALISARES/FERRAG.P/PINTUR</v>
          </cell>
          <cell r="H8440" t="str">
            <v>UN</v>
          </cell>
          <cell r="I8440">
            <v>2802.42</v>
          </cell>
        </row>
        <row r="8441">
          <cell r="A8441">
            <v>110805</v>
          </cell>
          <cell r="B8441" t="str">
            <v>PORTA COMPLETA MADEIRA 2,20m CORRER COM FERRAGENS</v>
          </cell>
          <cell r="C8441" t="str">
            <v>M2</v>
          </cell>
          <cell r="D8441">
            <v>2711.35</v>
          </cell>
          <cell r="F8441">
            <v>110805</v>
          </cell>
          <cell r="G8441" t="str">
            <v>PORTA COMPLETA MADEIRA 2,20m CORRER COM FERRAGENS</v>
          </cell>
          <cell r="H8441" t="str">
            <v>M2</v>
          </cell>
          <cell r="I8441">
            <v>2711.35</v>
          </cell>
        </row>
        <row r="8442">
          <cell r="A8442">
            <v>110815</v>
          </cell>
          <cell r="B8442" t="str">
            <v>ADAPTACAO TOMADA DE AR EXTERIOR 500X400MM</v>
          </cell>
          <cell r="C8442" t="str">
            <v>UN</v>
          </cell>
          <cell r="D8442">
            <v>956.89</v>
          </cell>
          <cell r="F8442">
            <v>110815</v>
          </cell>
          <cell r="G8442" t="str">
            <v>ADAPTACAO TOMADA DE AR EXTERIOR 500X400MM</v>
          </cell>
          <cell r="H8442" t="str">
            <v>UN</v>
          </cell>
          <cell r="I8442">
            <v>956.89</v>
          </cell>
        </row>
        <row r="8443">
          <cell r="A8443">
            <v>110816</v>
          </cell>
          <cell r="B8443" t="str">
            <v>FITA DE BORDA MADEIRADA PARA PAINEL EM MDF LAMINADO, L=28 mm</v>
          </cell>
          <cell r="C8443" t="str">
            <v>M</v>
          </cell>
          <cell r="D8443">
            <v>16.21</v>
          </cell>
          <cell r="F8443">
            <v>110816</v>
          </cell>
          <cell r="G8443" t="str">
            <v>FITA DE BORDA MADEIRADA PARA PAINEL EM MDF LAMINADO, L=28 mm</v>
          </cell>
          <cell r="H8443" t="str">
            <v>M</v>
          </cell>
          <cell r="I8443">
            <v>16.21</v>
          </cell>
        </row>
        <row r="8444">
          <cell r="A8444">
            <v>110821</v>
          </cell>
          <cell r="B8444" t="str">
            <v>ARMARIO REVESTIDO CEDRO COM PORTAS CORRER E FERRAGENS</v>
          </cell>
          <cell r="C8444" t="str">
            <v>M2</v>
          </cell>
          <cell r="D8444">
            <v>2710.08</v>
          </cell>
          <cell r="F8444">
            <v>110821</v>
          </cell>
          <cell r="G8444" t="str">
            <v>ARMARIO REVESTIDO CEDRO COM PORTAS CORRER E FERRAGENS</v>
          </cell>
          <cell r="H8444" t="str">
            <v>M2</v>
          </cell>
          <cell r="I8444">
            <v>2710.08</v>
          </cell>
        </row>
        <row r="8445">
          <cell r="A8445">
            <v>110822</v>
          </cell>
          <cell r="B8445" t="str">
            <v>BANCADA DE MADEIRA REVESTIDA EM LAMINADO PARA BASE CPU</v>
          </cell>
          <cell r="C8445" t="str">
            <v>M2</v>
          </cell>
          <cell r="D8445">
            <v>4785.24</v>
          </cell>
          <cell r="F8445">
            <v>110822</v>
          </cell>
          <cell r="G8445" t="str">
            <v>BANCADA DE MADEIRA REVESTIDA EM LAMINADO PARA BASE CPU</v>
          </cell>
          <cell r="H8445" t="str">
            <v>M2</v>
          </cell>
          <cell r="I8445">
            <v>4785.24</v>
          </cell>
        </row>
        <row r="8446">
          <cell r="A8446">
            <v>110824</v>
          </cell>
          <cell r="B8446" t="str">
            <v>ARMARIO DE MADEIRA SOB BANCA COM GAVETEIRO,REVEST. LAMINADO</v>
          </cell>
          <cell r="C8446" t="str">
            <v>M2</v>
          </cell>
          <cell r="D8446">
            <v>5677.06</v>
          </cell>
          <cell r="F8446">
            <v>110824</v>
          </cell>
          <cell r="G8446" t="str">
            <v>ARMARIO DE MADEIRA SOB BANCA COM GAVETEIRO,REVEST. LAMINADO</v>
          </cell>
          <cell r="H8446" t="str">
            <v>M2</v>
          </cell>
          <cell r="I8446">
            <v>5677.06</v>
          </cell>
        </row>
        <row r="8447">
          <cell r="A8447">
            <v>110840</v>
          </cell>
          <cell r="B8447" t="str">
            <v>ESCADA EM PRANCHOES DE MADEIRA DE LEI 80CM</v>
          </cell>
          <cell r="C8447" t="str">
            <v>M</v>
          </cell>
          <cell r="D8447">
            <v>248.03</v>
          </cell>
          <cell r="F8447">
            <v>110840</v>
          </cell>
          <cell r="G8447" t="str">
            <v>ESCADA EM PRANCHOES DE MADEIRA DE LEI 80CM</v>
          </cell>
          <cell r="H8447" t="str">
            <v>M</v>
          </cell>
          <cell r="I8447">
            <v>248.03</v>
          </cell>
        </row>
        <row r="8448">
          <cell r="A8448">
            <v>110845</v>
          </cell>
          <cell r="B8448" t="str">
            <v>GUARDA CORPO MADEIRA DE LEI PARA VARANDAS</v>
          </cell>
          <cell r="C8448" t="str">
            <v>M</v>
          </cell>
          <cell r="D8448">
            <v>814.83</v>
          </cell>
          <cell r="F8448">
            <v>110845</v>
          </cell>
          <cell r="G8448" t="str">
            <v>GUARDA CORPO MADEIRA DE LEI PARA VARANDAS</v>
          </cell>
          <cell r="H8448" t="str">
            <v>M</v>
          </cell>
          <cell r="I8448">
            <v>814.83</v>
          </cell>
        </row>
        <row r="8449">
          <cell r="A8449">
            <v>110900</v>
          </cell>
          <cell r="B8449" t="str">
            <v>PORTA COMPLETA DE MADEIRA VENEZIANA 0,70x2,10 COM FERRAGENS</v>
          </cell>
          <cell r="C8449" t="str">
            <v>UN</v>
          </cell>
          <cell r="D8449">
            <v>1468.14</v>
          </cell>
          <cell r="F8449">
            <v>110900</v>
          </cell>
          <cell r="G8449" t="str">
            <v>PORTA COMPLETA DE MADEIRA VENEZIANA 0,70x2,10 COM FERRAGENS</v>
          </cell>
          <cell r="H8449" t="str">
            <v>UN</v>
          </cell>
          <cell r="I8449">
            <v>1468.14</v>
          </cell>
        </row>
        <row r="8450">
          <cell r="A8450">
            <v>110901</v>
          </cell>
          <cell r="B8450" t="str">
            <v>PORTA COMPLETA VENEZIANA 0,90x2,10 COM FERRAGENS</v>
          </cell>
          <cell r="C8450" t="str">
            <v>UN</v>
          </cell>
          <cell r="D8450">
            <v>2020.31</v>
          </cell>
          <cell r="F8450">
            <v>110901</v>
          </cell>
          <cell r="G8450" t="str">
            <v>PORTA COMPLETA VENEZIANA 0,90x2,10 COM FERRAGENS</v>
          </cell>
          <cell r="H8450" t="str">
            <v>UN</v>
          </cell>
          <cell r="I8450">
            <v>2020.31</v>
          </cell>
        </row>
        <row r="8451">
          <cell r="A8451">
            <v>110902</v>
          </cell>
          <cell r="B8451" t="str">
            <v>PORTA COMPLETA VENEZIANA 0,90x2,10 COM FERRAGENS</v>
          </cell>
          <cell r="C8451" t="str">
            <v>UN</v>
          </cell>
          <cell r="D8451">
            <v>2020.31</v>
          </cell>
          <cell r="F8451">
            <v>110902</v>
          </cell>
          <cell r="G8451" t="str">
            <v>PORTA COMPLETA VENEZIANA 0,90x2,10 COM FERRAGENS</v>
          </cell>
          <cell r="H8451" t="str">
            <v>UN</v>
          </cell>
          <cell r="I8451">
            <v>2020.31</v>
          </cell>
        </row>
        <row r="8452">
          <cell r="A8452">
            <v>110922</v>
          </cell>
          <cell r="B8452" t="str">
            <v>PORTA COMPLETA MADEIRA 1 FL.0,60x1,80m FER.REVEST. LAMINADO</v>
          </cell>
          <cell r="C8452" t="str">
            <v>UN</v>
          </cell>
          <cell r="D8452">
            <v>1744.02</v>
          </cell>
          <cell r="F8452">
            <v>110922</v>
          </cell>
          <cell r="G8452" t="str">
            <v>PORTA COMPLETA MADEIRA 1 FL.0,60x1,80m FER.REVEST. LAMINADO</v>
          </cell>
          <cell r="H8452" t="str">
            <v>UN</v>
          </cell>
          <cell r="I8452">
            <v>1744.02</v>
          </cell>
        </row>
        <row r="8453">
          <cell r="A8453">
            <v>110923</v>
          </cell>
          <cell r="B8453" t="str">
            <v>PORTA COMPLETA MADEIRA COM MONTANTES DE ABRIR-PARA VIDRO</v>
          </cell>
          <cell r="C8453" t="str">
            <v>M2</v>
          </cell>
          <cell r="D8453">
            <v>2310.59</v>
          </cell>
          <cell r="F8453">
            <v>110923</v>
          </cell>
          <cell r="G8453" t="str">
            <v>PORTA COMPLETA MADEIRA COM MONTANTES DE ABRIR-PARA VIDRO</v>
          </cell>
          <cell r="H8453" t="str">
            <v>M2</v>
          </cell>
          <cell r="I8453">
            <v>2310.59</v>
          </cell>
        </row>
        <row r="8454">
          <cell r="A8454">
            <v>110924</v>
          </cell>
          <cell r="B8454" t="str">
            <v>PORTA COMPLETA MADEIRA 1 FL.1,20x2,10m REV.LAMINADO-C/VISOR</v>
          </cell>
          <cell r="C8454" t="str">
            <v>UN</v>
          </cell>
          <cell r="D8454">
            <v>4240.1099999999997</v>
          </cell>
          <cell r="F8454">
            <v>110924</v>
          </cell>
          <cell r="G8454" t="str">
            <v>PORTA COMPLETA MADEIRA 1 FL.1,20x2,10m REV.LAMINADO-C/VISOR</v>
          </cell>
          <cell r="H8454" t="str">
            <v>UN</v>
          </cell>
          <cell r="I8454">
            <v>4240.1099999999997</v>
          </cell>
        </row>
        <row r="8455">
          <cell r="A8455">
            <v>111034</v>
          </cell>
          <cell r="B8455" t="str">
            <v>PORTAO DESLIZANTE C/BARRA CHATA ACO 1.1/2""x1/4""+PINT.ESMALTE</v>
          </cell>
          <cell r="C8455" t="str">
            <v>M2</v>
          </cell>
          <cell r="D8455">
            <v>844.18</v>
          </cell>
          <cell r="F8455">
            <v>111034</v>
          </cell>
          <cell r="G8455" t="str">
            <v>PORTAO DESLIZANTE C/BARRA CHATA ACO 1.1/2""x1/4""+PINT.ESMALTE</v>
          </cell>
          <cell r="H8455" t="str">
            <v>M2</v>
          </cell>
          <cell r="I8455">
            <v>844.18</v>
          </cell>
        </row>
        <row r="8456">
          <cell r="A8456">
            <v>111035</v>
          </cell>
          <cell r="B8456" t="str">
            <v>PORTAO CORRER 03,0x2,0m EM BARRA CHATA ACO 1.1/2""x1/4""</v>
          </cell>
          <cell r="C8456" t="str">
            <v>UN</v>
          </cell>
          <cell r="D8456">
            <v>5119.75</v>
          </cell>
          <cell r="F8456">
            <v>111035</v>
          </cell>
          <cell r="G8456" t="str">
            <v>PORTAO CORRER 03,0x2,0m EM BARRA CHATA ACO 1.1/2""x1/4""</v>
          </cell>
          <cell r="H8456" t="str">
            <v>UN</v>
          </cell>
          <cell r="I8456">
            <v>5119.75</v>
          </cell>
        </row>
        <row r="8457">
          <cell r="A8457">
            <v>111039</v>
          </cell>
          <cell r="B8457" t="str">
            <v>GUARDA CORPO TUBO 100mm COM PINTURA ESMALTE ACETINADO</v>
          </cell>
          <cell r="C8457" t="str">
            <v>M</v>
          </cell>
          <cell r="D8457">
            <v>2401.11</v>
          </cell>
          <cell r="F8457">
            <v>111039</v>
          </cell>
          <cell r="G8457" t="str">
            <v>GUARDA CORPO TUBO 100mm COM PINTURA ESMALTE ACETINADO</v>
          </cell>
          <cell r="H8457" t="str">
            <v>M</v>
          </cell>
          <cell r="I8457">
            <v>2401.11</v>
          </cell>
        </row>
        <row r="8458">
          <cell r="A8458">
            <v>111040</v>
          </cell>
          <cell r="B8458" t="str">
            <v>GRADIL EXTERNO DE PROTECAO EM FERRO</v>
          </cell>
          <cell r="C8458" t="str">
            <v>M2</v>
          </cell>
          <cell r="D8458">
            <v>372.43</v>
          </cell>
          <cell r="F8458">
            <v>111040</v>
          </cell>
          <cell r="G8458" t="str">
            <v>GRADIL EXTERNO DE PROTECAO EM FERRO</v>
          </cell>
          <cell r="H8458" t="str">
            <v>M2</v>
          </cell>
          <cell r="I8458">
            <v>372.43</v>
          </cell>
        </row>
        <row r="8459">
          <cell r="A8459">
            <v>111041</v>
          </cell>
          <cell r="B8459" t="str">
            <v>GRADIL EXTERNO C/TUBOS+BARRA CHATA ACO COM PINTURA DUAS FACES</v>
          </cell>
          <cell r="C8459" t="str">
            <v>M2</v>
          </cell>
          <cell r="D8459">
            <v>434.33</v>
          </cell>
          <cell r="F8459">
            <v>111041</v>
          </cell>
          <cell r="G8459" t="str">
            <v>GRADIL EXTERNO C/TUBOS+BARRA CHATA ACO COM PINTURA DUAS FACES</v>
          </cell>
          <cell r="H8459" t="str">
            <v>M2</v>
          </cell>
          <cell r="I8459">
            <v>434.33</v>
          </cell>
        </row>
        <row r="8460">
          <cell r="A8460">
            <v>111085</v>
          </cell>
          <cell r="B8460" t="str">
            <v>PORTAO FERRO PERFIL TUBULAR 2"" GRADE 1,0x0,80m</v>
          </cell>
          <cell r="C8460" t="str">
            <v>UN</v>
          </cell>
          <cell r="D8460">
            <v>1062.03</v>
          </cell>
          <cell r="F8460">
            <v>111085</v>
          </cell>
          <cell r="G8460" t="str">
            <v>PORTAO FERRO PERFIL TUBULAR 2"" GRADE 1,0x0,80m</v>
          </cell>
          <cell r="H8460" t="str">
            <v>UN</v>
          </cell>
          <cell r="I8460">
            <v>1062.03</v>
          </cell>
        </row>
        <row r="8461">
          <cell r="A8461">
            <v>111090</v>
          </cell>
          <cell r="B8461" t="str">
            <v>PORTINHOLA DE GIRO EM ALUMINIO BRANCO 0,80X0,80M BRIMAK</v>
          </cell>
          <cell r="C8461" t="str">
            <v>UN</v>
          </cell>
          <cell r="D8461">
            <v>461.42</v>
          </cell>
          <cell r="F8461">
            <v>111090</v>
          </cell>
          <cell r="G8461" t="str">
            <v>PORTINHOLA DE GIRO EM ALUMINIO BRANCO 0,80X0,80M BRIMAK</v>
          </cell>
          <cell r="H8461" t="str">
            <v>UN</v>
          </cell>
          <cell r="I8461">
            <v>461.42</v>
          </cell>
        </row>
        <row r="8462">
          <cell r="A8462">
            <v>111100</v>
          </cell>
          <cell r="B8462" t="str">
            <v>JANELA FERRO BASCULANTE</v>
          </cell>
          <cell r="C8462" t="str">
            <v>M2</v>
          </cell>
          <cell r="D8462">
            <v>547.30999999999995</v>
          </cell>
          <cell r="F8462">
            <v>111100</v>
          </cell>
          <cell r="G8462" t="str">
            <v>JANELA FERRO BASCULANTE</v>
          </cell>
          <cell r="H8462" t="str">
            <v>M2</v>
          </cell>
          <cell r="I8462">
            <v>547.30999999999995</v>
          </cell>
        </row>
        <row r="8463">
          <cell r="A8463">
            <v>111115</v>
          </cell>
          <cell r="B8463" t="str">
            <v>JANELA DE CORRER EM FERRO COM GRADE PINTURA OLEO E VIDRO 3MM</v>
          </cell>
          <cell r="C8463" t="str">
            <v>M2</v>
          </cell>
          <cell r="D8463">
            <v>762.56</v>
          </cell>
          <cell r="F8463">
            <v>111115</v>
          </cell>
          <cell r="G8463" t="str">
            <v>JANELA DE CORRER EM FERRO COM GRADE PINTURA OLEO E VIDRO 3MM</v>
          </cell>
          <cell r="H8463" t="str">
            <v>M2</v>
          </cell>
          <cell r="I8463">
            <v>762.56</v>
          </cell>
        </row>
        <row r="8464">
          <cell r="A8464">
            <v>111119</v>
          </cell>
          <cell r="B8464" t="str">
            <v>BASCULANTE FERRO 5/8""x1/8"" - 0,60x0,60m</v>
          </cell>
          <cell r="C8464" t="str">
            <v>UN</v>
          </cell>
          <cell r="D8464">
            <v>180.45</v>
          </cell>
          <cell r="F8464">
            <v>111119</v>
          </cell>
          <cell r="G8464" t="str">
            <v>BASCULANTE FERRO 5/8""x1/8"" - 0,60x0,60m</v>
          </cell>
          <cell r="H8464" t="str">
            <v>UN</v>
          </cell>
          <cell r="I8464">
            <v>180.45</v>
          </cell>
        </row>
        <row r="8465">
          <cell r="A8465">
            <v>111120</v>
          </cell>
          <cell r="B8465" t="str">
            <v>CAIXILHO FIXO FERRO</v>
          </cell>
          <cell r="C8465" t="str">
            <v>M2</v>
          </cell>
          <cell r="D8465">
            <v>929.88</v>
          </cell>
          <cell r="F8465">
            <v>111120</v>
          </cell>
          <cell r="G8465" t="str">
            <v>CAIXILHO FIXO FERRO</v>
          </cell>
          <cell r="H8465" t="str">
            <v>M2</v>
          </cell>
          <cell r="I8465">
            <v>929.88</v>
          </cell>
        </row>
        <row r="8466">
          <cell r="A8466">
            <v>111121</v>
          </cell>
          <cell r="B8466" t="str">
            <v>CAIXILHO BASCULANTE DE FERRO COM TELA EXTRUSADA</v>
          </cell>
          <cell r="C8466" t="str">
            <v>M2</v>
          </cell>
          <cell r="D8466">
            <v>933.61</v>
          </cell>
          <cell r="F8466">
            <v>111121</v>
          </cell>
          <cell r="G8466" t="str">
            <v>CAIXILHO BASCULANTE DE FERRO COM TELA EXTRUSADA</v>
          </cell>
          <cell r="H8466" t="str">
            <v>M2</v>
          </cell>
          <cell r="I8466">
            <v>933.61</v>
          </cell>
        </row>
        <row r="8467">
          <cell r="A8467">
            <v>111123</v>
          </cell>
          <cell r="B8467" t="str">
            <v>PORTAO 1 FL. 1,70x2,10m PERFIS DE ACO E MALHA 16 (2,3MM)</v>
          </cell>
          <cell r="C8467" t="str">
            <v>UN</v>
          </cell>
          <cell r="D8467">
            <v>1451.52</v>
          </cell>
          <cell r="F8467">
            <v>111123</v>
          </cell>
          <cell r="G8467" t="str">
            <v>PORTAO 1 FL. 1,70x2,10m PERFIS DE ACO E MALHA 16 (2,3MM)</v>
          </cell>
          <cell r="H8467" t="str">
            <v>UN</v>
          </cell>
          <cell r="I8467">
            <v>1451.52</v>
          </cell>
        </row>
        <row r="8468">
          <cell r="A8468">
            <v>111124</v>
          </cell>
          <cell r="B8468" t="str">
            <v>PORTAO 2 FL. 3,6x1,7m PERFIL DE ACO E MALHA 16 (2,3MM)</v>
          </cell>
          <cell r="C8468" t="str">
            <v>UN</v>
          </cell>
          <cell r="D8468">
            <v>4611.05</v>
          </cell>
          <cell r="F8468">
            <v>111124</v>
          </cell>
          <cell r="G8468" t="str">
            <v>PORTAO 2 FL. 3,6x1,7m PERFIL DE ACO E MALHA 16 (2,3MM)</v>
          </cell>
          <cell r="H8468" t="str">
            <v>UN</v>
          </cell>
          <cell r="I8468">
            <v>4611.05</v>
          </cell>
        </row>
        <row r="8469">
          <cell r="A8469">
            <v>111125</v>
          </cell>
          <cell r="B8469" t="str">
            <v>GRADIL BARRA ACO QUADRADA 19,05mmx3,17m FIXADO EM ALVENARIAS</v>
          </cell>
          <cell r="C8469" t="str">
            <v>M2</v>
          </cell>
          <cell r="D8469">
            <v>263.26</v>
          </cell>
          <cell r="F8469">
            <v>111125</v>
          </cell>
          <cell r="G8469" t="str">
            <v>GRADIL BARRA ACO QUADRADA 19,05mmx3,17m FIXADO EM ALVENARIAS</v>
          </cell>
          <cell r="H8469" t="str">
            <v>M2</v>
          </cell>
          <cell r="I8469">
            <v>263.26</v>
          </cell>
        </row>
        <row r="8470">
          <cell r="A8470">
            <v>111130</v>
          </cell>
          <cell r="B8470" t="str">
            <v>TAMPA CHAPA METALICA XADREZ</v>
          </cell>
          <cell r="C8470" t="str">
            <v>KG</v>
          </cell>
          <cell r="D8470">
            <v>7.6</v>
          </cell>
          <cell r="F8470">
            <v>111130</v>
          </cell>
          <cell r="G8470" t="str">
            <v>TAMPA CHAPA METALICA XADREZ</v>
          </cell>
          <cell r="H8470" t="str">
            <v>KG</v>
          </cell>
          <cell r="I8470">
            <v>7.6</v>
          </cell>
        </row>
        <row r="8471">
          <cell r="A8471">
            <v>111131</v>
          </cell>
          <cell r="B8471" t="str">
            <v>GRELHAS E GRADES PARA VENTILACAO COM FORNECIMENTO</v>
          </cell>
          <cell r="C8471" t="str">
            <v>M2</v>
          </cell>
          <cell r="D8471">
            <v>109.52</v>
          </cell>
          <cell r="F8471">
            <v>111131</v>
          </cell>
          <cell r="G8471" t="str">
            <v>GRELHAS E GRADES PARA VENTILACAO COM FORNECIMENTO</v>
          </cell>
          <cell r="H8471" t="str">
            <v>M2</v>
          </cell>
          <cell r="I8471">
            <v>109.52</v>
          </cell>
        </row>
        <row r="8472">
          <cell r="A8472">
            <v>111133</v>
          </cell>
          <cell r="B8472" t="str">
            <v>ESCADA - DEGRAUS - PERFIS E CHAPAS DE ACO</v>
          </cell>
          <cell r="C8472" t="str">
            <v>KG</v>
          </cell>
          <cell r="D8472">
            <v>29.62</v>
          </cell>
          <cell r="F8472">
            <v>111133</v>
          </cell>
          <cell r="G8472" t="str">
            <v>ESCADA - DEGRAUS - PERFIS E CHAPAS DE ACO</v>
          </cell>
          <cell r="H8472" t="str">
            <v>KG</v>
          </cell>
          <cell r="I8472">
            <v>29.62</v>
          </cell>
        </row>
        <row r="8473">
          <cell r="A8473">
            <v>111162</v>
          </cell>
          <cell r="B8473" t="str">
            <v>ESCADA MARINHEIRO VERG.1"" 16 DEGRAUS PINT.ESMALTE CINZA</v>
          </cell>
          <cell r="C8473" t="str">
            <v>UN</v>
          </cell>
          <cell r="D8473">
            <v>47096.53</v>
          </cell>
          <cell r="F8473">
            <v>111162</v>
          </cell>
          <cell r="G8473" t="str">
            <v>ESCADA MARINHEIRO VERG.1"" 16 DEGRAUS PINT.ESMALTE CINZA</v>
          </cell>
          <cell r="H8473" t="str">
            <v>UN</v>
          </cell>
          <cell r="I8473">
            <v>47096.53</v>
          </cell>
        </row>
        <row r="8474">
          <cell r="A8474">
            <v>111164</v>
          </cell>
          <cell r="B8474" t="str">
            <v>ESCADA MARINHEIRO ACO 1"" 8 DEGRAUS PINT.ESMALTE GRAFITE</v>
          </cell>
          <cell r="C8474" t="str">
            <v>UN</v>
          </cell>
          <cell r="D8474">
            <v>6154.9</v>
          </cell>
          <cell r="F8474">
            <v>111164</v>
          </cell>
          <cell r="G8474" t="str">
            <v>ESCADA MARINHEIRO ACO 1"" 8 DEGRAUS PINT.ESMALTE GRAFITE</v>
          </cell>
          <cell r="H8474" t="str">
            <v>UN</v>
          </cell>
          <cell r="I8474">
            <v>6154.9</v>
          </cell>
        </row>
        <row r="8475">
          <cell r="A8475">
            <v>111207</v>
          </cell>
          <cell r="B8475" t="str">
            <v>PORTA DE CORRER CHAPA DE ACO REFORCADO 1 FL.1,20x2,00m</v>
          </cell>
          <cell r="C8475" t="str">
            <v>UN</v>
          </cell>
          <cell r="D8475">
            <v>1728.62</v>
          </cell>
          <cell r="F8475">
            <v>111207</v>
          </cell>
          <cell r="G8475" t="str">
            <v>PORTA DE CORRER CHAPA DE ACO REFORCADO 1 FL.1,20x2,00m</v>
          </cell>
          <cell r="H8475" t="str">
            <v>UN</v>
          </cell>
          <cell r="I8475">
            <v>1728.62</v>
          </cell>
        </row>
        <row r="8476">
          <cell r="A8476">
            <v>111208</v>
          </cell>
          <cell r="B8476" t="str">
            <v>PORTA CHAPA DE ACO REFORCADO 1 FL.0,90x2,10m</v>
          </cell>
          <cell r="C8476" t="str">
            <v>UN</v>
          </cell>
          <cell r="D8476">
            <v>1499.08</v>
          </cell>
          <cell r="F8476">
            <v>111208</v>
          </cell>
          <cell r="G8476" t="str">
            <v>PORTA CHAPA DE ACO REFORCADO 1 FL.0,90x2,10m</v>
          </cell>
          <cell r="H8476" t="str">
            <v>UN</v>
          </cell>
          <cell r="I8476">
            <v>1499.08</v>
          </cell>
        </row>
        <row r="8477">
          <cell r="A8477">
            <v>111209</v>
          </cell>
          <cell r="B8477" t="str">
            <v>PORTA CHAPA DE ACO 1 FL.0,90x2,10m</v>
          </cell>
          <cell r="C8477" t="str">
            <v>UN</v>
          </cell>
          <cell r="D8477">
            <v>1503.22</v>
          </cell>
          <cell r="F8477">
            <v>111209</v>
          </cell>
          <cell r="G8477" t="str">
            <v>PORTA CHAPA DE ACO 1 FL.0,90x2,10m</v>
          </cell>
          <cell r="H8477" t="str">
            <v>UN</v>
          </cell>
          <cell r="I8477">
            <v>1503.22</v>
          </cell>
        </row>
        <row r="8478">
          <cell r="A8478">
            <v>111210</v>
          </cell>
          <cell r="B8478" t="str">
            <v>PORTA CHAPA DE ACO 1 FL.0,70x2,10m-COM FERRAGENS</v>
          </cell>
          <cell r="C8478" t="str">
            <v>UN</v>
          </cell>
          <cell r="D8478">
            <v>1279.81</v>
          </cell>
          <cell r="F8478">
            <v>111210</v>
          </cell>
          <cell r="G8478" t="str">
            <v>PORTA CHAPA DE ACO 1 FL.0,70x2,10m-COM FERRAGENS</v>
          </cell>
          <cell r="H8478" t="str">
            <v>UN</v>
          </cell>
          <cell r="I8478">
            <v>1279.81</v>
          </cell>
        </row>
        <row r="8479">
          <cell r="A8479">
            <v>111211</v>
          </cell>
          <cell r="B8479" t="str">
            <v>PORTA CHAPA DE ACO 1 FL.0,80x2,10m-COM FERRAGENS</v>
          </cell>
          <cell r="C8479" t="str">
            <v>UN</v>
          </cell>
          <cell r="D8479">
            <v>1446.47</v>
          </cell>
          <cell r="F8479">
            <v>111211</v>
          </cell>
          <cell r="G8479" t="str">
            <v>PORTA CHAPA DE ACO 1 FL.0,80x2,10m-COM FERRAGENS</v>
          </cell>
          <cell r="H8479" t="str">
            <v>UN</v>
          </cell>
          <cell r="I8479">
            <v>1446.47</v>
          </cell>
        </row>
        <row r="8480">
          <cell r="A8480">
            <v>111212</v>
          </cell>
          <cell r="B8480" t="str">
            <v>PORTA CHAPA DE ACO 1 FL.1,00x2,15m-COM FERRAGENS</v>
          </cell>
          <cell r="C8480" t="str">
            <v>UN</v>
          </cell>
          <cell r="D8480">
            <v>1816.16</v>
          </cell>
          <cell r="F8480">
            <v>111212</v>
          </cell>
          <cell r="G8480" t="str">
            <v>PORTA CHAPA DE ACO 1 FL.1,00x2,15m-COM FERRAGENS</v>
          </cell>
          <cell r="H8480" t="str">
            <v>UN</v>
          </cell>
          <cell r="I8480">
            <v>1816.16</v>
          </cell>
        </row>
        <row r="8481">
          <cell r="A8481">
            <v>111213</v>
          </cell>
          <cell r="B8481" t="str">
            <v>PORTA GRADE FERRO 2 FL.2,00x2,10m COM FERRAGENS</v>
          </cell>
          <cell r="C8481" t="str">
            <v>UN</v>
          </cell>
          <cell r="D8481">
            <v>2298.04</v>
          </cell>
          <cell r="F8481">
            <v>111213</v>
          </cell>
          <cell r="G8481" t="str">
            <v>PORTA GRADE FERRO 2 FL.2,00x2,10m COM FERRAGENS</v>
          </cell>
          <cell r="H8481" t="str">
            <v>UN</v>
          </cell>
          <cell r="I8481">
            <v>2298.04</v>
          </cell>
        </row>
        <row r="8482">
          <cell r="A8482">
            <v>111214</v>
          </cell>
          <cell r="B8482" t="str">
            <v>GRADE ACO COM FIXACAO EM PILARES DE ALVENARIA</v>
          </cell>
          <cell r="C8482" t="str">
            <v>M2</v>
          </cell>
          <cell r="D8482">
            <v>485.97</v>
          </cell>
          <cell r="F8482">
            <v>111214</v>
          </cell>
          <cell r="G8482" t="str">
            <v>GRADE ACO COM FIXACAO EM PILARES DE ALVENARIA</v>
          </cell>
          <cell r="H8482" t="str">
            <v>M2</v>
          </cell>
          <cell r="I8482">
            <v>485.97</v>
          </cell>
        </row>
        <row r="8483">
          <cell r="A8483">
            <v>111215</v>
          </cell>
          <cell r="B8483" t="str">
            <v>PORTA PERFIL FERRO E GRADE DE ENROLAR TIPO TIJOLINHO</v>
          </cell>
          <cell r="C8483" t="str">
            <v>M2</v>
          </cell>
          <cell r="D8483">
            <v>824.08</v>
          </cell>
          <cell r="F8483">
            <v>111215</v>
          </cell>
          <cell r="G8483" t="str">
            <v>PORTA PERFIL FERRO E GRADE DE ENROLAR TIPO TIJOLINHO</v>
          </cell>
          <cell r="H8483" t="str">
            <v>M2</v>
          </cell>
          <cell r="I8483">
            <v>824.08</v>
          </cell>
        </row>
        <row r="8484">
          <cell r="A8484">
            <v>111219</v>
          </cell>
          <cell r="B8484" t="str">
            <v>PORTINHOLA (POSTIGO) DE ALUMINIO ABRIR 0,60x0,60m</v>
          </cell>
          <cell r="C8484" t="str">
            <v>UN</v>
          </cell>
          <cell r="D8484">
            <v>314.74</v>
          </cell>
          <cell r="F8484">
            <v>111219</v>
          </cell>
          <cell r="G8484" t="str">
            <v>PORTINHOLA (POSTIGO) DE ALUMINIO ABRIR 0,60x0,60m</v>
          </cell>
          <cell r="H8484" t="str">
            <v>UN</v>
          </cell>
          <cell r="I8484">
            <v>314.74</v>
          </cell>
        </row>
        <row r="8485">
          <cell r="A8485">
            <v>111221</v>
          </cell>
          <cell r="B8485" t="str">
            <v>TAMPA ACESSO PARA VEDACAO DE CAIXA D'AGUA</v>
          </cell>
          <cell r="C8485" t="str">
            <v>M2</v>
          </cell>
          <cell r="D8485">
            <v>422.26</v>
          </cell>
          <cell r="F8485">
            <v>111221</v>
          </cell>
          <cell r="G8485" t="str">
            <v>TAMPA ACESSO PARA VEDACAO DE CAIXA D'AGUA</v>
          </cell>
          <cell r="H8485" t="str">
            <v>M2</v>
          </cell>
          <cell r="I8485">
            <v>422.26</v>
          </cell>
        </row>
        <row r="8486">
          <cell r="A8486">
            <v>111223</v>
          </cell>
          <cell r="B8486" t="str">
            <v>PORTA VENEZIANA DE ACESSO A CAIXA D'AGUA</v>
          </cell>
          <cell r="C8486" t="str">
            <v>M2</v>
          </cell>
          <cell r="D8486">
            <v>793.22</v>
          </cell>
          <cell r="F8486">
            <v>111223</v>
          </cell>
          <cell r="G8486" t="str">
            <v>PORTA VENEZIANA DE ACESSO A CAIXA D'AGUA</v>
          </cell>
          <cell r="H8486" t="str">
            <v>M2</v>
          </cell>
          <cell r="I8486">
            <v>793.22</v>
          </cell>
        </row>
        <row r="8487">
          <cell r="A8487">
            <v>111224</v>
          </cell>
          <cell r="B8487" t="str">
            <v>PORTA 2,0x2,10m ACO GALVANIZADO-ABRIR</v>
          </cell>
          <cell r="C8487" t="str">
            <v>UN</v>
          </cell>
          <cell r="D8487">
            <v>5765.36</v>
          </cell>
          <cell r="F8487">
            <v>111224</v>
          </cell>
          <cell r="G8487" t="str">
            <v>PORTA 2,0x2,10m ACO GALVANIZADO-ABRIR</v>
          </cell>
          <cell r="H8487" t="str">
            <v>UN</v>
          </cell>
          <cell r="I8487">
            <v>5765.36</v>
          </cell>
        </row>
        <row r="8488">
          <cell r="A8488">
            <v>111225</v>
          </cell>
          <cell r="B8488" t="str">
            <v>PORTA 4,0x3,0m CHAPA DE ACO RAIADO-DE ENROLAR-COMANDO ELETRICO</v>
          </cell>
          <cell r="C8488" t="str">
            <v>UN</v>
          </cell>
          <cell r="D8488">
            <v>1930.83</v>
          </cell>
          <cell r="F8488">
            <v>111225</v>
          </cell>
          <cell r="G8488" t="str">
            <v>PORTA 4,0x3,0m CHAPA DE ACO RAIADO-DE ENROLAR-COMANDO ELETRICO</v>
          </cell>
          <cell r="H8488" t="str">
            <v>UN</v>
          </cell>
          <cell r="I8488">
            <v>1930.83</v>
          </cell>
        </row>
        <row r="8489">
          <cell r="A8489">
            <v>111226</v>
          </cell>
          <cell r="B8489" t="str">
            <v>PORTA 2,0x3,0m ABRIR ACO GALVANIZADO</v>
          </cell>
          <cell r="C8489" t="str">
            <v>UN</v>
          </cell>
          <cell r="D8489">
            <v>9714.75</v>
          </cell>
          <cell r="F8489">
            <v>111226</v>
          </cell>
          <cell r="G8489" t="str">
            <v>PORTA 2,0x3,0m ABRIR ACO GALVANIZADO</v>
          </cell>
          <cell r="H8489" t="str">
            <v>UN</v>
          </cell>
          <cell r="I8489">
            <v>9714.75</v>
          </cell>
        </row>
        <row r="8490">
          <cell r="A8490">
            <v>111227</v>
          </cell>
          <cell r="B8490" t="str">
            <v>PORTA 4,0x3,0m ABRIR ACO GALVANIZADO</v>
          </cell>
          <cell r="C8490" t="str">
            <v>UN</v>
          </cell>
          <cell r="D8490">
            <v>18378.68</v>
          </cell>
          <cell r="F8490">
            <v>111227</v>
          </cell>
          <cell r="G8490" t="str">
            <v>PORTA 4,0x3,0m ABRIR ACO GALVANIZADO</v>
          </cell>
          <cell r="H8490" t="str">
            <v>UN</v>
          </cell>
          <cell r="I8490">
            <v>18378.68</v>
          </cell>
        </row>
        <row r="8491">
          <cell r="A8491">
            <v>111228</v>
          </cell>
          <cell r="B8491" t="str">
            <v>PORTA 1,0x2,10m ABRIR CHAPA ACO GALVANIZADO</v>
          </cell>
          <cell r="C8491" t="str">
            <v>UN</v>
          </cell>
          <cell r="D8491">
            <v>3409.05</v>
          </cell>
          <cell r="F8491">
            <v>111228</v>
          </cell>
          <cell r="G8491" t="str">
            <v>PORTA 1,0x2,10m ABRIR CHAPA ACO GALVANIZADO</v>
          </cell>
          <cell r="H8491" t="str">
            <v>UN</v>
          </cell>
          <cell r="I8491">
            <v>3409.05</v>
          </cell>
        </row>
        <row r="8492">
          <cell r="A8492">
            <v>111230</v>
          </cell>
          <cell r="B8492" t="str">
            <v>PORTA GRADE FERRO 1 FL.1,00x2,10m COM FERRAGENS</v>
          </cell>
          <cell r="C8492" t="str">
            <v>UN</v>
          </cell>
          <cell r="D8492">
            <v>1344.05</v>
          </cell>
          <cell r="F8492">
            <v>111230</v>
          </cell>
          <cell r="G8492" t="str">
            <v>PORTA GRADE FERRO 1 FL.1,00x2,10m COM FERRAGENS</v>
          </cell>
          <cell r="H8492" t="str">
            <v>UN</v>
          </cell>
          <cell r="I8492">
            <v>1344.05</v>
          </cell>
        </row>
        <row r="8493">
          <cell r="A8493">
            <v>111231</v>
          </cell>
          <cell r="B8493" t="str">
            <v>LETREIRO PARA IDENTIFICACAO DE LOJA-CHAPA GALV.#26 COMPL.</v>
          </cell>
          <cell r="C8493" t="str">
            <v>M2</v>
          </cell>
          <cell r="D8493">
            <v>390.45</v>
          </cell>
          <cell r="F8493">
            <v>111231</v>
          </cell>
          <cell r="G8493" t="str">
            <v>LETREIRO PARA IDENTIFICACAO DE LOJA-CHAPA GALV.#26 COMPL.</v>
          </cell>
          <cell r="H8493" t="str">
            <v>M2</v>
          </cell>
          <cell r="I8493">
            <v>390.45</v>
          </cell>
        </row>
        <row r="8494">
          <cell r="A8494">
            <v>111234</v>
          </cell>
          <cell r="B8494" t="str">
            <v>CAIXA PROTECAO CHAPA ACO No.14 PARA PORTA ENROLAR</v>
          </cell>
          <cell r="C8494" t="str">
            <v>M2</v>
          </cell>
          <cell r="D8494">
            <v>159.27000000000001</v>
          </cell>
          <cell r="F8494">
            <v>111234</v>
          </cell>
          <cell r="G8494" t="str">
            <v>CAIXA PROTECAO CHAPA ACO No.14 PARA PORTA ENROLAR</v>
          </cell>
          <cell r="H8494" t="str">
            <v>M2</v>
          </cell>
          <cell r="I8494">
            <v>159.27000000000001</v>
          </cell>
        </row>
        <row r="8495">
          <cell r="A8495">
            <v>111255</v>
          </cell>
          <cell r="B8495" t="str">
            <v>PORTA DE FERRO 60x210-BANDEIRA 60x50 GUARNICAO+FER.PINT.ESM.</v>
          </cell>
          <cell r="C8495" t="str">
            <v>UN</v>
          </cell>
          <cell r="D8495">
            <v>986.5</v>
          </cell>
          <cell r="F8495">
            <v>111255</v>
          </cell>
          <cell r="G8495" t="str">
            <v>PORTA DE FERRO 60x210-BANDEIRA 60x50 GUARNICAO+FER.PINT.ESM.</v>
          </cell>
          <cell r="H8495" t="str">
            <v>UN</v>
          </cell>
          <cell r="I8495">
            <v>986.5</v>
          </cell>
        </row>
        <row r="8496">
          <cell r="A8496">
            <v>111300</v>
          </cell>
          <cell r="B8496" t="str">
            <v>RECOLOCACAO GRADIL ACO EXISTENTE FIX.PERFIL DUPLO 4""x2""x3/16""</v>
          </cell>
          <cell r="C8496" t="str">
            <v>M</v>
          </cell>
          <cell r="D8496">
            <v>102.29</v>
          </cell>
          <cell r="F8496">
            <v>111300</v>
          </cell>
          <cell r="G8496" t="str">
            <v>RECOLOCACAO GRADIL ACO EXISTENTE FIX.PERFIL DUPLO 4""x2""x3/16""</v>
          </cell>
          <cell r="H8496" t="str">
            <v>M</v>
          </cell>
          <cell r="I8496">
            <v>102.29</v>
          </cell>
        </row>
        <row r="8497">
          <cell r="A8497">
            <v>111301</v>
          </cell>
          <cell r="B8497" t="str">
            <v>CANTONEIRA ACO ABAS IGUAIS 1.1/4""x1/8""</v>
          </cell>
          <cell r="C8497" t="str">
            <v>M</v>
          </cell>
          <cell r="D8497">
            <v>53.84</v>
          </cell>
          <cell r="F8497">
            <v>111301</v>
          </cell>
          <cell r="G8497" t="str">
            <v>CANTONEIRA ACO ABAS IGUAIS 1.1/4""x1/8""</v>
          </cell>
          <cell r="H8497" t="str">
            <v>M</v>
          </cell>
          <cell r="I8497">
            <v>53.84</v>
          </cell>
        </row>
        <row r="8498">
          <cell r="A8498">
            <v>111310</v>
          </cell>
          <cell r="B8498" t="str">
            <v>PORTA CHAPA DE ACO REFORCADO 1 FL.1,20x1,20m</v>
          </cell>
          <cell r="C8498" t="str">
            <v>UN</v>
          </cell>
          <cell r="D8498">
            <v>1041.01</v>
          </cell>
          <cell r="F8498">
            <v>111310</v>
          </cell>
          <cell r="G8498" t="str">
            <v>PORTA CHAPA DE ACO REFORCADO 1 FL.1,20x1,20m</v>
          </cell>
          <cell r="H8498" t="str">
            <v>UN</v>
          </cell>
          <cell r="I8498">
            <v>1041.01</v>
          </cell>
        </row>
        <row r="8499">
          <cell r="A8499">
            <v>111312</v>
          </cell>
          <cell r="B8499" t="str">
            <v>CADEADO DE LATAO - CR-70 PAPAIZ</v>
          </cell>
          <cell r="C8499" t="str">
            <v>UN</v>
          </cell>
          <cell r="D8499">
            <v>140.94999999999999</v>
          </cell>
          <cell r="F8499">
            <v>111312</v>
          </cell>
          <cell r="G8499" t="str">
            <v>CADEADO DE LATAO - CR-70 PAPAIZ</v>
          </cell>
          <cell r="H8499" t="str">
            <v>UN</v>
          </cell>
          <cell r="I8499">
            <v>140.94999999999999</v>
          </cell>
        </row>
        <row r="8500">
          <cell r="A8500">
            <v>111313</v>
          </cell>
          <cell r="B8500" t="str">
            <v>PORTA CHAPA DE ACO ENROLAR TIPO TIJOLINHO</v>
          </cell>
          <cell r="C8500" t="str">
            <v>M2</v>
          </cell>
          <cell r="D8500">
            <v>426.45</v>
          </cell>
          <cell r="F8500">
            <v>111313</v>
          </cell>
          <cell r="G8500" t="str">
            <v>PORTA CHAPA DE ACO ENROLAR TIPO TIJOLINHO</v>
          </cell>
          <cell r="H8500" t="str">
            <v>M2</v>
          </cell>
          <cell r="I8500">
            <v>426.45</v>
          </cell>
        </row>
        <row r="8501">
          <cell r="A8501">
            <v>111315</v>
          </cell>
          <cell r="B8501" t="str">
            <v>PORTAO FERRO 2,50x2,20m TUBOS ACO COM CHAPA #18 SEM PINTURA</v>
          </cell>
          <cell r="C8501" t="str">
            <v>UN</v>
          </cell>
          <cell r="D8501">
            <v>5291.58</v>
          </cell>
          <cell r="F8501">
            <v>111315</v>
          </cell>
          <cell r="G8501" t="str">
            <v>PORTAO FERRO 2,50x2,20m TUBOS ACO COM CHAPA #18 SEM PINTURA</v>
          </cell>
          <cell r="H8501" t="str">
            <v>UN</v>
          </cell>
          <cell r="I8501">
            <v>5291.58</v>
          </cell>
        </row>
        <row r="8502">
          <cell r="A8502">
            <v>111316</v>
          </cell>
          <cell r="B8502" t="str">
            <v>PORTAO 3,0x8,0m 4 FL. TUBO ACO/CHAPA 18 SEM PINTURA</v>
          </cell>
          <cell r="C8502" t="str">
            <v>UN</v>
          </cell>
          <cell r="D8502">
            <v>6859.62</v>
          </cell>
          <cell r="F8502">
            <v>111316</v>
          </cell>
          <cell r="G8502" t="str">
            <v>PORTAO 3,0x8,0m 4 FL. TUBO ACO/CHAPA 18 SEM PINTURA</v>
          </cell>
          <cell r="H8502" t="str">
            <v>UN</v>
          </cell>
          <cell r="I8502">
            <v>6859.62</v>
          </cell>
        </row>
        <row r="8503">
          <cell r="A8503">
            <v>111355</v>
          </cell>
          <cell r="B8503" t="str">
            <v>PORTA FERRO 60x210cm BANDEIRA 60x50cm+GUARN.+FECH.+PINT.ESM.</v>
          </cell>
          <cell r="C8503" t="str">
            <v>UN</v>
          </cell>
          <cell r="D8503">
            <v>1032.3599999999999</v>
          </cell>
          <cell r="F8503">
            <v>111355</v>
          </cell>
          <cell r="G8503" t="str">
            <v>PORTA FERRO 60x210cm BANDEIRA 60x50cm+GUARN.+FECH.+PINT.ESM.</v>
          </cell>
          <cell r="H8503" t="str">
            <v>UN</v>
          </cell>
          <cell r="I8503">
            <v>1032.3599999999999</v>
          </cell>
        </row>
        <row r="8504">
          <cell r="A8504">
            <v>111356</v>
          </cell>
          <cell r="B8504" t="str">
            <v xml:space="preserve">PORTA FERRO 60x210cm+GUARNICAO.+FECH.+PINT.ESMALTE </v>
          </cell>
          <cell r="C8504" t="str">
            <v>UN</v>
          </cell>
          <cell r="D8504">
            <v>926.68</v>
          </cell>
          <cell r="F8504">
            <v>111356</v>
          </cell>
          <cell r="G8504" t="str">
            <v xml:space="preserve">PORTA FERRO 60x210cm+GUARNICAO.+FECH.+PINT.ESMALTE </v>
          </cell>
          <cell r="H8504" t="str">
            <v>UN</v>
          </cell>
          <cell r="I8504">
            <v>926.68</v>
          </cell>
        </row>
        <row r="8505">
          <cell r="A8505">
            <v>111357</v>
          </cell>
          <cell r="B8505" t="str">
            <v>PORTA FERRO 80x210cm+BANDEIRA 80x70+GUARNICAO.+FECH.+PINT.ESM.</v>
          </cell>
          <cell r="C8505" t="str">
            <v>UN</v>
          </cell>
          <cell r="D8505">
            <v>959.76</v>
          </cell>
          <cell r="F8505">
            <v>111357</v>
          </cell>
          <cell r="G8505" t="str">
            <v>PORTA FERRO 80x210cm+BANDEIRA 80x70+GUARNICAO.+FECH.+PINT.ESM.</v>
          </cell>
          <cell r="H8505" t="str">
            <v>UN</v>
          </cell>
          <cell r="I8505">
            <v>959.76</v>
          </cell>
        </row>
        <row r="8506">
          <cell r="A8506">
            <v>111358</v>
          </cell>
          <cell r="B8506" t="str">
            <v>PORTA FERRO 80x210cm+BANDEIRA 80x70+GUARNICAO.+FECH.+PINT.ESM.</v>
          </cell>
          <cell r="C8506" t="str">
            <v>UN</v>
          </cell>
          <cell r="D8506">
            <v>953.97</v>
          </cell>
          <cell r="F8506">
            <v>111358</v>
          </cell>
          <cell r="G8506" t="str">
            <v>PORTA FERRO 80x210cm+BANDEIRA 80x70+GUARNICAO.+FECH.+PINT.ESM.</v>
          </cell>
          <cell r="H8506" t="str">
            <v>UN</v>
          </cell>
          <cell r="I8506">
            <v>953.97</v>
          </cell>
        </row>
        <row r="8507">
          <cell r="A8507">
            <v>111359</v>
          </cell>
          <cell r="B8507" t="str">
            <v>PORTA FERRO 60x245cm+GUARNICAO.+FECH.+PINT.ESMALTE</v>
          </cell>
          <cell r="C8507" t="str">
            <v>UN</v>
          </cell>
          <cell r="D8507">
            <v>906.63</v>
          </cell>
          <cell r="F8507">
            <v>111359</v>
          </cell>
          <cell r="G8507" t="str">
            <v>PORTA FERRO 60x245cm+GUARNICAO.+FECH.+PINT.ESMALTE</v>
          </cell>
          <cell r="H8507" t="str">
            <v>UN</v>
          </cell>
          <cell r="I8507">
            <v>906.63</v>
          </cell>
        </row>
        <row r="8508">
          <cell r="A8508">
            <v>111360</v>
          </cell>
          <cell r="B8508" t="str">
            <v>PORTA FERRO 90x245cm+GUARNICAO.+FECH.+PINT.ESMALTE</v>
          </cell>
          <cell r="C8508" t="str">
            <v>UN</v>
          </cell>
          <cell r="D8508">
            <v>952.03</v>
          </cell>
          <cell r="F8508">
            <v>111360</v>
          </cell>
          <cell r="G8508" t="str">
            <v>PORTA FERRO 90x245cm+GUARNICAO.+FECH.+PINT.ESMALTE</v>
          </cell>
          <cell r="H8508" t="str">
            <v>UN</v>
          </cell>
          <cell r="I8508">
            <v>952.03</v>
          </cell>
        </row>
        <row r="8509">
          <cell r="A8509">
            <v>111402</v>
          </cell>
          <cell r="B8509" t="str">
            <v>PORTA PERFIL DE FERRO MODULADO DE CORRER</v>
          </cell>
          <cell r="C8509" t="str">
            <v>M2</v>
          </cell>
          <cell r="D8509">
            <v>794.14</v>
          </cell>
          <cell r="F8509">
            <v>111402</v>
          </cell>
          <cell r="G8509" t="str">
            <v>PORTA PERFIL DE FERRO MODULADO DE CORRER</v>
          </cell>
          <cell r="H8509" t="str">
            <v>M2</v>
          </cell>
          <cell r="I8509">
            <v>794.14</v>
          </cell>
        </row>
        <row r="8510">
          <cell r="A8510">
            <v>111403</v>
          </cell>
          <cell r="B8510" t="str">
            <v>PORTA CHAPA DE ACO 1 FL.0,80x2,10m-DE ABRIR</v>
          </cell>
          <cell r="C8510" t="str">
            <v>UN</v>
          </cell>
          <cell r="D8510">
            <v>1337.84</v>
          </cell>
          <cell r="F8510">
            <v>111403</v>
          </cell>
          <cell r="G8510" t="str">
            <v>PORTA CHAPA DE ACO 1 FL.0,80x2,10m-DE ABRIR</v>
          </cell>
          <cell r="H8510" t="str">
            <v>UN</v>
          </cell>
          <cell r="I8510">
            <v>1337.84</v>
          </cell>
        </row>
        <row r="8511">
          <cell r="A8511">
            <v>111404</v>
          </cell>
          <cell r="B8511" t="str">
            <v>PORTAS DE ACO COM CAIXILHOS DE VIDRO 1 FOLHA ABRIR</v>
          </cell>
          <cell r="C8511" t="str">
            <v>M2</v>
          </cell>
          <cell r="D8511">
            <v>712.76</v>
          </cell>
          <cell r="F8511">
            <v>111404</v>
          </cell>
          <cell r="G8511" t="str">
            <v>PORTAS DE ACO COM CAIXILHOS DE VIDRO 1 FOLHA ABRIR</v>
          </cell>
          <cell r="H8511" t="str">
            <v>M2</v>
          </cell>
          <cell r="I8511">
            <v>712.76</v>
          </cell>
        </row>
        <row r="8512">
          <cell r="A8512">
            <v>111405</v>
          </cell>
          <cell r="B8512" t="str">
            <v>PORTA CHAPA DE ACO 2 FL. COM CAIXILHOS DE VIDRO-ABRIR</v>
          </cell>
          <cell r="C8512" t="str">
            <v>M2</v>
          </cell>
          <cell r="D8512">
            <v>712.76</v>
          </cell>
          <cell r="F8512">
            <v>111405</v>
          </cell>
          <cell r="G8512" t="str">
            <v>PORTA CHAPA DE ACO 2 FL. COM CAIXILHOS DE VIDRO-ABRIR</v>
          </cell>
          <cell r="H8512" t="str">
            <v>M2</v>
          </cell>
          <cell r="I8512">
            <v>712.76</v>
          </cell>
        </row>
        <row r="8513">
          <cell r="A8513">
            <v>111406</v>
          </cell>
          <cell r="B8513" t="str">
            <v>PORTA DE CORRER 2,17x1,60m COM DIVISAO QUADRICULADA ACO</v>
          </cell>
          <cell r="C8513" t="str">
            <v>UN</v>
          </cell>
          <cell r="D8513">
            <v>2590.59</v>
          </cell>
          <cell r="F8513">
            <v>111406</v>
          </cell>
          <cell r="G8513" t="str">
            <v>PORTA DE CORRER 2,17x1,60m COM DIVISAO QUADRICULADA ACO</v>
          </cell>
          <cell r="H8513" t="str">
            <v>UN</v>
          </cell>
          <cell r="I8513">
            <v>2590.59</v>
          </cell>
        </row>
        <row r="8514">
          <cell r="A8514">
            <v>111408</v>
          </cell>
          <cell r="B8514" t="str">
            <v xml:space="preserve">JANELA MAXIM AR EM ACO C/GRADE QUADRICULADA LINHA SILENTFOT </v>
          </cell>
          <cell r="C8514" t="str">
            <v>M2</v>
          </cell>
          <cell r="D8514">
            <v>945.54</v>
          </cell>
          <cell r="F8514">
            <v>111408</v>
          </cell>
          <cell r="G8514" t="str">
            <v xml:space="preserve">JANELA MAXIM AR EM ACO C/GRADE QUADRICULADA LINHA SILENTFOT </v>
          </cell>
          <cell r="H8514" t="str">
            <v>M2</v>
          </cell>
          <cell r="I8514">
            <v>945.54</v>
          </cell>
        </row>
        <row r="8515">
          <cell r="A8515">
            <v>111409</v>
          </cell>
          <cell r="B8515" t="str">
            <v>PORTA DE FERRO LAMINADA,BATENTE 83X215 A/ESQUERDA C/ FEREG</v>
          </cell>
          <cell r="C8515" t="str">
            <v>UN</v>
          </cell>
          <cell r="D8515">
            <v>736.57</v>
          </cell>
          <cell r="F8515">
            <v>111409</v>
          </cell>
          <cell r="G8515" t="str">
            <v>PORTA DE FERRO LAMINADA,BATENTE 83X215 A/ESQUERDA C/ FEREG</v>
          </cell>
          <cell r="H8515" t="str">
            <v>UN</v>
          </cell>
          <cell r="I8515">
            <v>736.57</v>
          </cell>
        </row>
        <row r="8516">
          <cell r="A8516">
            <v>111414</v>
          </cell>
          <cell r="B8516" t="str">
            <v>PORTAO FERRO 1FL.1,05x2,4m TB.ACO 60x40x1,9mm B.CHATA 1x1/4""</v>
          </cell>
          <cell r="C8516" t="str">
            <v>M2</v>
          </cell>
          <cell r="D8516">
            <v>764.86</v>
          </cell>
          <cell r="F8516">
            <v>111414</v>
          </cell>
          <cell r="G8516" t="str">
            <v>PORTAO FERRO 1FL.1,05x2,4m TB.ACO 60x40x1,9mm B.CHATA 1x1/4""</v>
          </cell>
          <cell r="H8516" t="str">
            <v>M2</v>
          </cell>
          <cell r="I8516">
            <v>764.86</v>
          </cell>
        </row>
        <row r="8517">
          <cell r="A8517">
            <v>111415</v>
          </cell>
          <cell r="B8517" t="str">
            <v>PORTAO ACO 1 FL. 1,17x2,35m TB.ACO 60x40x1,9mm B.CHATA 1x1/4""</v>
          </cell>
          <cell r="C8517" t="str">
            <v>M2</v>
          </cell>
          <cell r="D8517">
            <v>756.6</v>
          </cell>
          <cell r="F8517">
            <v>111415</v>
          </cell>
          <cell r="G8517" t="str">
            <v>PORTAO ACO 1 FL. 1,17x2,35m TB.ACO 60x40x1,9mm B.CHATA 1x1/4""</v>
          </cell>
          <cell r="H8517" t="str">
            <v>M2</v>
          </cell>
          <cell r="I8517">
            <v>756.6</v>
          </cell>
        </row>
        <row r="8518">
          <cell r="A8518">
            <v>111417</v>
          </cell>
          <cell r="B8518" t="str">
            <v>PORTAO FERRO 3,35x2,45m TB.GALV.2""-TELA FIO 10 MALHA 2""</v>
          </cell>
          <cell r="C8518" t="str">
            <v>M2</v>
          </cell>
          <cell r="D8518">
            <v>673.7</v>
          </cell>
          <cell r="F8518">
            <v>111417</v>
          </cell>
          <cell r="G8518" t="str">
            <v>PORTAO FERRO 3,35x2,45m TB.GALV.2""-TELA FIO 10 MALHA 2""</v>
          </cell>
          <cell r="H8518" t="str">
            <v>M2</v>
          </cell>
          <cell r="I8518">
            <v>673.7</v>
          </cell>
        </row>
        <row r="8519">
          <cell r="A8519">
            <v>111418</v>
          </cell>
          <cell r="B8519" t="str">
            <v>PORTAO FERRO 2FL.3,0x2,85m TB.ACO 60x40x1,9mm B.CHATA 1x1/4""</v>
          </cell>
          <cell r="C8519" t="str">
            <v>M2</v>
          </cell>
          <cell r="D8519">
            <v>716.28</v>
          </cell>
          <cell r="F8519">
            <v>111418</v>
          </cell>
          <cell r="G8519" t="str">
            <v>PORTAO FERRO 2FL.3,0x2,85m TB.ACO 60x40x1,9mm B.CHATA 1x1/4""</v>
          </cell>
          <cell r="H8519" t="str">
            <v>M2</v>
          </cell>
          <cell r="I8519">
            <v>716.28</v>
          </cell>
        </row>
        <row r="8520">
          <cell r="A8520">
            <v>111422</v>
          </cell>
          <cell r="B8520" t="str">
            <v>GUARDA-CORPO PARA ESCADA TUBO GALVANIZADO DIN 2440 2""</v>
          </cell>
          <cell r="C8520" t="str">
            <v>M</v>
          </cell>
          <cell r="D8520">
            <v>1034.1300000000001</v>
          </cell>
          <cell r="F8520">
            <v>111422</v>
          </cell>
          <cell r="G8520" t="str">
            <v>GUARDA-CORPO PARA ESCADA TUBO GALVANIZADO DIN 2440 2""</v>
          </cell>
          <cell r="H8520" t="str">
            <v>M</v>
          </cell>
          <cell r="I8520">
            <v>1034.1300000000001</v>
          </cell>
        </row>
        <row r="8521">
          <cell r="A8521">
            <v>111423</v>
          </cell>
          <cell r="B8521" t="str">
            <v>CORRIMAO INTERNO DE PAREDE TUBO GALVANIZADO DIN 2440 3""</v>
          </cell>
          <cell r="C8521" t="str">
            <v>M</v>
          </cell>
          <cell r="D8521">
            <v>1167.3499999999999</v>
          </cell>
          <cell r="F8521">
            <v>111423</v>
          </cell>
          <cell r="G8521" t="str">
            <v>CORRIMAO INTERNO DE PAREDE TUBO GALVANIZADO DIN 2440 3""</v>
          </cell>
          <cell r="H8521" t="str">
            <v>M</v>
          </cell>
          <cell r="I8521">
            <v>1167.3499999999999</v>
          </cell>
        </row>
        <row r="8522">
          <cell r="A8522">
            <v>111424</v>
          </cell>
          <cell r="B8522" t="str">
            <v>GUARDA-CORPO INTERNO ESCADA TUBO ACO DIN 2440 3""</v>
          </cell>
          <cell r="C8522" t="str">
            <v>M</v>
          </cell>
          <cell r="D8522">
            <v>1603.03</v>
          </cell>
          <cell r="F8522">
            <v>111424</v>
          </cell>
          <cell r="G8522" t="str">
            <v>GUARDA-CORPO INTERNO ESCADA TUBO ACO DIN 2440 3""</v>
          </cell>
          <cell r="H8522" t="str">
            <v>M</v>
          </cell>
          <cell r="I8522">
            <v>1603.03</v>
          </cell>
        </row>
        <row r="8523">
          <cell r="A8523">
            <v>111452</v>
          </cell>
          <cell r="B8523" t="str">
            <v>PORTA ACO ENROLAR ONDULADA ACO GALVANIZADO 24 RAIADA LARGA</v>
          </cell>
          <cell r="C8523" t="str">
            <v>M2</v>
          </cell>
          <cell r="D8523">
            <v>573.5</v>
          </cell>
          <cell r="F8523">
            <v>111452</v>
          </cell>
          <cell r="G8523" t="str">
            <v>PORTA ACO ENROLAR ONDULADA ACO GALVANIZADO 24 RAIADA LARGA</v>
          </cell>
          <cell r="H8523" t="str">
            <v>M2</v>
          </cell>
          <cell r="I8523">
            <v>573.5</v>
          </cell>
        </row>
        <row r="8524">
          <cell r="A8524">
            <v>111453</v>
          </cell>
          <cell r="B8524" t="str">
            <v>PORTA DE ENROLAR COM CAIXA EM TIRAS ARTICULADAS CHAPA 22</v>
          </cell>
          <cell r="C8524" t="str">
            <v>M2</v>
          </cell>
          <cell r="D8524">
            <v>606.09</v>
          </cell>
          <cell r="F8524">
            <v>111453</v>
          </cell>
          <cell r="G8524" t="str">
            <v>PORTA DE ENROLAR COM CAIXA EM TIRAS ARTICULADAS CHAPA 22</v>
          </cell>
          <cell r="H8524" t="str">
            <v>M2</v>
          </cell>
          <cell r="I8524">
            <v>606.09</v>
          </cell>
        </row>
        <row r="8525">
          <cell r="A8525">
            <v>111454</v>
          </cell>
          <cell r="B8525" t="str">
            <v>RECUPERACAO GRADE METALICA ENROLAR</v>
          </cell>
          <cell r="C8525" t="str">
            <v>M2</v>
          </cell>
          <cell r="D8525">
            <v>380.75</v>
          </cell>
          <cell r="F8525">
            <v>111454</v>
          </cell>
          <cell r="G8525" t="str">
            <v>RECUPERACAO GRADE METALICA ENROLAR</v>
          </cell>
          <cell r="H8525" t="str">
            <v>M2</v>
          </cell>
          <cell r="I8525">
            <v>380.75</v>
          </cell>
        </row>
        <row r="8526">
          <cell r="A8526">
            <v>111455</v>
          </cell>
          <cell r="B8526" t="str">
            <v>PORTAO 2 FL. EM PERFIL DE FERRO TRABALHADO</v>
          </cell>
          <cell r="C8526" t="str">
            <v>M2</v>
          </cell>
          <cell r="D8526">
            <v>726.5</v>
          </cell>
          <cell r="F8526">
            <v>111455</v>
          </cell>
          <cell r="G8526" t="str">
            <v>PORTAO 2 FL. EM PERFIL DE FERRO TRABALHADO</v>
          </cell>
          <cell r="H8526" t="str">
            <v>M2</v>
          </cell>
          <cell r="I8526">
            <v>726.5</v>
          </cell>
        </row>
        <row r="8527">
          <cell r="A8527">
            <v>111457</v>
          </cell>
          <cell r="B8527" t="str">
            <v>PORTAO FERRO PERFIS CHAPAS(28kg/m2)</v>
          </cell>
          <cell r="C8527" t="str">
            <v>KG</v>
          </cell>
          <cell r="D8527">
            <v>25.61</v>
          </cell>
          <cell r="F8527">
            <v>111457</v>
          </cell>
          <cell r="G8527" t="str">
            <v>PORTAO FERRO PERFIS CHAPAS(28kg/m2)</v>
          </cell>
          <cell r="H8527" t="str">
            <v>KG</v>
          </cell>
          <cell r="I8527">
            <v>25.61</v>
          </cell>
        </row>
        <row r="8528">
          <cell r="A8528">
            <v>111505</v>
          </cell>
          <cell r="B8528" t="str">
            <v>GRADE INTERNA-BARRA QUADR.19,05mmx+BARRA CHATA 1X3,16""+SOLDA</v>
          </cell>
          <cell r="C8528" t="str">
            <v>M2</v>
          </cell>
          <cell r="D8528">
            <v>74.510000000000005</v>
          </cell>
          <cell r="F8528">
            <v>111505</v>
          </cell>
          <cell r="G8528" t="str">
            <v>GRADE INTERNA-BARRA QUADR.19,05mmx+BARRA CHATA 1X3,16""+SOLDA</v>
          </cell>
          <cell r="H8528" t="str">
            <v>M2</v>
          </cell>
          <cell r="I8528">
            <v>74.510000000000005</v>
          </cell>
        </row>
        <row r="8529">
          <cell r="A8529">
            <v>111514</v>
          </cell>
          <cell r="B8529" t="str">
            <v>PORTA CORTA FOGO CHAPA ACO 2 FL.2,30x2,10m</v>
          </cell>
          <cell r="C8529" t="str">
            <v>UN</v>
          </cell>
          <cell r="D8529">
            <v>4399.3100000000004</v>
          </cell>
          <cell r="F8529">
            <v>111514</v>
          </cell>
          <cell r="G8529" t="str">
            <v>PORTA CORTA FOGO CHAPA ACO 2 FL.2,30x2,10m</v>
          </cell>
          <cell r="H8529" t="str">
            <v>UN</v>
          </cell>
          <cell r="I8529">
            <v>4399.3100000000004</v>
          </cell>
        </row>
        <row r="8530">
          <cell r="A8530">
            <v>111515</v>
          </cell>
          <cell r="B8530" t="str">
            <v xml:space="preserve">PORTA CORTA FOGO CHAPA GAL. DUPLA COMPLETA 1800X2100X50MM </v>
          </cell>
          <cell r="C8530" t="str">
            <v>UN</v>
          </cell>
          <cell r="D8530">
            <v>3439.72</v>
          </cell>
          <cell r="F8530">
            <v>111515</v>
          </cell>
          <cell r="G8530" t="str">
            <v xml:space="preserve">PORTA CORTA FOGO CHAPA GAL. DUPLA COMPLETA 1800X2100X50MM </v>
          </cell>
          <cell r="H8530" t="str">
            <v>UN</v>
          </cell>
          <cell r="I8530">
            <v>3439.72</v>
          </cell>
        </row>
        <row r="8531">
          <cell r="A8531">
            <v>111516</v>
          </cell>
          <cell r="B8531" t="str">
            <v>PORTA CORTA FOGO CHAPA ACO 1 FL.1,20x2,10m</v>
          </cell>
          <cell r="C8531" t="str">
            <v>UN</v>
          </cell>
          <cell r="D8531">
            <v>3355.16</v>
          </cell>
          <cell r="F8531">
            <v>111516</v>
          </cell>
          <cell r="G8531" t="str">
            <v>PORTA CORTA FOGO CHAPA ACO 1 FL.1,20x2,10m</v>
          </cell>
          <cell r="H8531" t="str">
            <v>UN</v>
          </cell>
          <cell r="I8531">
            <v>3355.16</v>
          </cell>
        </row>
        <row r="8532">
          <cell r="A8532">
            <v>111522</v>
          </cell>
          <cell r="B8532" t="str">
            <v>GRADE EM CAIXILHOS MALHA 17x7cm ACO 3/16""PERFIL 1x1x1/8""S/ P</v>
          </cell>
          <cell r="C8532" t="str">
            <v>M2</v>
          </cell>
          <cell r="D8532">
            <v>492.78</v>
          </cell>
          <cell r="F8532">
            <v>111522</v>
          </cell>
          <cell r="G8532" t="str">
            <v>GRADE EM CAIXILHOS MALHA 17x7cm ACO 3/16""PERFIL 1x1x1/8""S/ P</v>
          </cell>
          <cell r="H8532" t="str">
            <v>M2</v>
          </cell>
          <cell r="I8532">
            <v>492.78</v>
          </cell>
        </row>
        <row r="8533">
          <cell r="A8533">
            <v>111525</v>
          </cell>
          <cell r="B8533" t="str">
            <v>SOBRE-PORTA 1,1x2,1m MALHA 17x7cm ACO 3/16"" PERFIL 1""x1""x1/8""</v>
          </cell>
          <cell r="C8533" t="str">
            <v>UN</v>
          </cell>
          <cell r="D8533">
            <v>627.64</v>
          </cell>
          <cell r="F8533">
            <v>111525</v>
          </cell>
          <cell r="G8533" t="str">
            <v>SOBRE-PORTA 1,1x2,1m MALHA 17x7cm ACO 3/16"" PERFIL 1""x1""x1/8""</v>
          </cell>
          <cell r="H8533" t="str">
            <v>UN</v>
          </cell>
          <cell r="I8533">
            <v>627.64</v>
          </cell>
        </row>
        <row r="8534">
          <cell r="A8534">
            <v>111580</v>
          </cell>
          <cell r="B8534" t="str">
            <v>JANELA PERFIL FERRO 80X60cm BASCULANTE COM VIDRO 4mm</v>
          </cell>
          <cell r="C8534" t="str">
            <v>UN</v>
          </cell>
          <cell r="D8534">
            <v>325.89999999999998</v>
          </cell>
          <cell r="F8534">
            <v>111580</v>
          </cell>
          <cell r="G8534" t="str">
            <v>JANELA PERFIL FERRO 80X60cm BASCULANTE COM VIDRO 4mm</v>
          </cell>
          <cell r="H8534" t="str">
            <v>UN</v>
          </cell>
          <cell r="I8534">
            <v>325.89999999999998</v>
          </cell>
        </row>
        <row r="8535">
          <cell r="A8535">
            <v>111581</v>
          </cell>
          <cell r="B8535" t="str">
            <v>JANELA PERFIL FERRO 120x60cm BASCULANTE COM VIDRO 4mm</v>
          </cell>
          <cell r="C8535" t="str">
            <v>UN</v>
          </cell>
          <cell r="D8535">
            <v>497.79</v>
          </cell>
          <cell r="F8535">
            <v>111581</v>
          </cell>
          <cell r="G8535" t="str">
            <v>JANELA PERFIL FERRO 120x60cm BASCULANTE COM VIDRO 4mm</v>
          </cell>
          <cell r="H8535" t="str">
            <v>UN</v>
          </cell>
          <cell r="I8535">
            <v>497.79</v>
          </cell>
        </row>
        <row r="8536">
          <cell r="A8536">
            <v>111582</v>
          </cell>
          <cell r="B8536" t="str">
            <v>JANELA FERFIL FERRO 140x90cm BASCULANTE COM VIDRO 4mm</v>
          </cell>
          <cell r="C8536" t="str">
            <v>UN</v>
          </cell>
          <cell r="D8536">
            <v>867.23</v>
          </cell>
          <cell r="F8536">
            <v>111582</v>
          </cell>
          <cell r="G8536" t="str">
            <v>JANELA FERFIL FERRO 140x90cm BASCULANTE COM VIDRO 4mm</v>
          </cell>
          <cell r="H8536" t="str">
            <v>UN</v>
          </cell>
          <cell r="I8536">
            <v>867.23</v>
          </cell>
        </row>
        <row r="8537">
          <cell r="A8537">
            <v>111583</v>
          </cell>
          <cell r="B8537" t="str">
            <v>JANELA PERFIL FERRO 140x100cm BASCULANTE COM VIDRO 4mm</v>
          </cell>
          <cell r="C8537" t="str">
            <v>UN</v>
          </cell>
          <cell r="D8537">
            <v>967.53</v>
          </cell>
          <cell r="F8537">
            <v>111583</v>
          </cell>
          <cell r="G8537" t="str">
            <v>JANELA PERFIL FERRO 140x100cm BASCULANTE COM VIDRO 4mm</v>
          </cell>
          <cell r="H8537" t="str">
            <v>UN</v>
          </cell>
          <cell r="I8537">
            <v>967.53</v>
          </cell>
        </row>
        <row r="8538">
          <cell r="A8538">
            <v>111584</v>
          </cell>
          <cell r="B8538" t="str">
            <v>JANELA DE CORRER E VENEZIANA FERRO PINTADO E VIDRO 4MM</v>
          </cell>
          <cell r="C8538" t="str">
            <v>M2</v>
          </cell>
          <cell r="D8538">
            <v>854.14</v>
          </cell>
          <cell r="F8538">
            <v>111584</v>
          </cell>
          <cell r="G8538" t="str">
            <v>JANELA DE CORRER E VENEZIANA FERRO PINTADO E VIDRO 4MM</v>
          </cell>
          <cell r="H8538" t="str">
            <v>M2</v>
          </cell>
          <cell r="I8538">
            <v>854.14</v>
          </cell>
        </row>
        <row r="8539">
          <cell r="A8539">
            <v>111585</v>
          </cell>
          <cell r="B8539" t="str">
            <v>JANELA DE CORRER EM FERRO PINTADO COM VIDRO FANTASIA 4mm</v>
          </cell>
          <cell r="C8539" t="str">
            <v>M2</v>
          </cell>
          <cell r="D8539">
            <v>823.92</v>
          </cell>
          <cell r="F8539">
            <v>111585</v>
          </cell>
          <cell r="G8539" t="str">
            <v>JANELA DE CORRER EM FERRO PINTADO COM VIDRO FANTASIA 4mm</v>
          </cell>
          <cell r="H8539" t="str">
            <v>M2</v>
          </cell>
          <cell r="I8539">
            <v>823.92</v>
          </cell>
        </row>
        <row r="8540">
          <cell r="A8540">
            <v>111586</v>
          </cell>
          <cell r="B8540" t="str">
            <v>JANELA 2,20x0,60cm DE CORRER COM VENEZIANA E VIDRO 4MM</v>
          </cell>
          <cell r="C8540" t="str">
            <v>UN</v>
          </cell>
          <cell r="D8540">
            <v>1152.73</v>
          </cell>
          <cell r="F8540">
            <v>111586</v>
          </cell>
          <cell r="G8540" t="str">
            <v>JANELA 2,20x0,60cm DE CORRER COM VENEZIANA E VIDRO 4MM</v>
          </cell>
          <cell r="H8540" t="str">
            <v>UN</v>
          </cell>
          <cell r="I8540">
            <v>1152.73</v>
          </cell>
        </row>
        <row r="8541">
          <cell r="A8541">
            <v>111590</v>
          </cell>
          <cell r="B8541" t="str">
            <v>GUARDA CORPO TUBOS DE FERRO</v>
          </cell>
          <cell r="C8541" t="str">
            <v>M</v>
          </cell>
          <cell r="D8541">
            <v>191.72</v>
          </cell>
          <cell r="F8541">
            <v>111590</v>
          </cell>
          <cell r="G8541" t="str">
            <v>GUARDA CORPO TUBOS DE FERRO</v>
          </cell>
          <cell r="H8541" t="str">
            <v>M</v>
          </cell>
          <cell r="I8541">
            <v>191.72</v>
          </cell>
        </row>
        <row r="8542">
          <cell r="A8542">
            <v>111591</v>
          </cell>
          <cell r="B8542" t="str">
            <v>PORTA 80x210cm FERRO CH.DOBRADA ABRIR COM VIDRO E FERRAGENS</v>
          </cell>
          <cell r="C8542" t="str">
            <v>UN</v>
          </cell>
          <cell r="D8542">
            <v>1340.33</v>
          </cell>
          <cell r="F8542">
            <v>111591</v>
          </cell>
          <cell r="G8542" t="str">
            <v>PORTA 80x210cm FERRO CH.DOBRADA ABRIR COM VIDRO E FERRAGENS</v>
          </cell>
          <cell r="H8542" t="str">
            <v>UN</v>
          </cell>
          <cell r="I8542">
            <v>1340.33</v>
          </cell>
        </row>
        <row r="8543">
          <cell r="A8543">
            <v>111592</v>
          </cell>
          <cell r="B8543" t="str">
            <v>PORTA 120x210cm FERRO CHAPA DOBRADA ABRIR COM VENEZIANA</v>
          </cell>
          <cell r="C8543" t="str">
            <v>UN</v>
          </cell>
          <cell r="D8543">
            <v>1826.21</v>
          </cell>
          <cell r="F8543">
            <v>111592</v>
          </cell>
          <cell r="G8543" t="str">
            <v>PORTA 120x210cm FERRO CHAPA DOBRADA ABRIR COM VENEZIANA</v>
          </cell>
          <cell r="H8543" t="str">
            <v>UN</v>
          </cell>
          <cell r="I8543">
            <v>1826.21</v>
          </cell>
        </row>
        <row r="8544">
          <cell r="A8544">
            <v>111596</v>
          </cell>
          <cell r="B8544" t="str">
            <v>GRADIL BARRAS ACO PADRAO COAGE</v>
          </cell>
          <cell r="C8544" t="str">
            <v>M2</v>
          </cell>
          <cell r="D8544">
            <v>1695.4</v>
          </cell>
          <cell r="F8544">
            <v>111596</v>
          </cell>
          <cell r="G8544" t="str">
            <v>GRADIL BARRAS ACO PADRAO COAGE</v>
          </cell>
          <cell r="H8544" t="str">
            <v>M2</v>
          </cell>
          <cell r="I8544">
            <v>1695.4</v>
          </cell>
        </row>
        <row r="8545">
          <cell r="A8545">
            <v>111597</v>
          </cell>
          <cell r="B8545" t="str">
            <v>GRADIL EXTERNO EM BARRAS ACO 3/8"" COM FIXACAO EM ALVENARIA</v>
          </cell>
          <cell r="C8545" t="str">
            <v>M2</v>
          </cell>
          <cell r="D8545">
            <v>741.47</v>
          </cell>
          <cell r="F8545">
            <v>111597</v>
          </cell>
          <cell r="G8545" t="str">
            <v>GRADIL EXTERNO EM BARRAS ACO 3/8"" COM FIXACAO EM ALVENARIA</v>
          </cell>
          <cell r="H8545" t="str">
            <v>M2</v>
          </cell>
          <cell r="I8545">
            <v>741.47</v>
          </cell>
        </row>
        <row r="8546">
          <cell r="A8546">
            <v>111607</v>
          </cell>
          <cell r="B8546" t="str">
            <v>CORRIMAO INOX 304 MONTANTE PERFIL U</v>
          </cell>
          <cell r="C8546" t="str">
            <v>M</v>
          </cell>
          <cell r="D8546">
            <v>953.78</v>
          </cell>
          <cell r="F8546">
            <v>111607</v>
          </cell>
          <cell r="G8546" t="str">
            <v>CORRIMAO INOX 304 MONTANTE PERFIL U</v>
          </cell>
          <cell r="H8546" t="str">
            <v>M</v>
          </cell>
          <cell r="I8546">
            <v>953.78</v>
          </cell>
        </row>
        <row r="8547">
          <cell r="A8547">
            <v>111608</v>
          </cell>
          <cell r="B8547" t="str">
            <v>ESCADA METALICA PERFIS ACO METALIZADO</v>
          </cell>
          <cell r="C8547" t="str">
            <v>M</v>
          </cell>
          <cell r="D8547">
            <v>677.38</v>
          </cell>
          <cell r="F8547">
            <v>111608</v>
          </cell>
          <cell r="G8547" t="str">
            <v>ESCADA METALICA PERFIS ACO METALIZADO</v>
          </cell>
          <cell r="H8547" t="str">
            <v>M</v>
          </cell>
          <cell r="I8547">
            <v>677.38</v>
          </cell>
        </row>
        <row r="8548">
          <cell r="A8548">
            <v>111609</v>
          </cell>
          <cell r="B8548" t="str">
            <v>ESCADA MARINHEIRO PERFIL DE FERRO C/ ANCORAGEM S/ PROTECAO</v>
          </cell>
          <cell r="C8548" t="str">
            <v>M</v>
          </cell>
          <cell r="D8548">
            <v>1953.43</v>
          </cell>
          <cell r="F8548">
            <v>111609</v>
          </cell>
          <cell r="G8548" t="str">
            <v>ESCADA MARINHEIRO PERFIL DE FERRO C/ ANCORAGEM S/ PROTECAO</v>
          </cell>
          <cell r="H8548" t="str">
            <v>M</v>
          </cell>
          <cell r="I8548">
            <v>1953.43</v>
          </cell>
        </row>
        <row r="8549">
          <cell r="A8549">
            <v>111610</v>
          </cell>
          <cell r="B8549" t="str">
            <v>TELA LOZANGULAR GALVANIZADA PARA ALAMBRADO DE PROTECAO</v>
          </cell>
          <cell r="C8549" t="str">
            <v>M2</v>
          </cell>
          <cell r="D8549">
            <v>325.89999999999998</v>
          </cell>
          <cell r="F8549">
            <v>111610</v>
          </cell>
          <cell r="G8549" t="str">
            <v>TELA LOZANGULAR GALVANIZADA PARA ALAMBRADO DE PROTECAO</v>
          </cell>
          <cell r="H8549" t="str">
            <v>M2</v>
          </cell>
          <cell r="I8549">
            <v>325.89999999999998</v>
          </cell>
        </row>
        <row r="8550">
          <cell r="A8550">
            <v>111611</v>
          </cell>
          <cell r="B8550" t="str">
            <v>CORRIMAO TUBO METALICO 1.1/2"" PINTADO EM ESMALTE</v>
          </cell>
          <cell r="C8550" t="str">
            <v>M</v>
          </cell>
          <cell r="D8550">
            <v>93.38</v>
          </cell>
          <cell r="F8550">
            <v>111611</v>
          </cell>
          <cell r="G8550" t="str">
            <v>CORRIMAO TUBO METALICO 1.1/2"" PINTADO EM ESMALTE</v>
          </cell>
          <cell r="H8550" t="str">
            <v>M</v>
          </cell>
          <cell r="I8550">
            <v>93.38</v>
          </cell>
        </row>
        <row r="8551">
          <cell r="A8551">
            <v>111612</v>
          </cell>
          <cell r="B8551" t="str">
            <v>CORRIMAO TUBO ACO 2""</v>
          </cell>
          <cell r="C8551" t="str">
            <v>M</v>
          </cell>
          <cell r="D8551">
            <v>110.91</v>
          </cell>
          <cell r="F8551">
            <v>111612</v>
          </cell>
          <cell r="G8551" t="str">
            <v>CORRIMAO TUBO ACO 2""</v>
          </cell>
          <cell r="H8551" t="str">
            <v>M</v>
          </cell>
          <cell r="I8551">
            <v>110.91</v>
          </cell>
        </row>
        <row r="8552">
          <cell r="A8552">
            <v>111613</v>
          </cell>
          <cell r="B8552" t="str">
            <v>TELA PROTECAO 1""x1"" AWG 16 ESTRUTURA TUBOS GALVANIZADO 1.1/2""</v>
          </cell>
          <cell r="C8552" t="str">
            <v>M2</v>
          </cell>
          <cell r="D8552">
            <v>304.11</v>
          </cell>
          <cell r="F8552">
            <v>111613</v>
          </cell>
          <cell r="G8552" t="str">
            <v>TELA PROTECAO 1""x1"" AWG 16 ESTRUTURA TUBOS GALVANIZADO 1.1/2""</v>
          </cell>
          <cell r="H8552" t="str">
            <v>M2</v>
          </cell>
          <cell r="I8552">
            <v>304.11</v>
          </cell>
        </row>
        <row r="8553">
          <cell r="A8553">
            <v>111614</v>
          </cell>
          <cell r="B8553" t="str">
            <v>PORTAO ELETRONICO 2,8x2,40m ESTR.TUBO GV.1.1/2"" PINT.ESMALTE</v>
          </cell>
          <cell r="C8553" t="str">
            <v>M2</v>
          </cell>
          <cell r="D8553">
            <v>556.98</v>
          </cell>
          <cell r="F8553">
            <v>111614</v>
          </cell>
          <cell r="G8553" t="str">
            <v>PORTAO ELETRONICO 2,8x2,40m ESTR.TUBO GV.1.1/2"" PINT.ESMALTE</v>
          </cell>
          <cell r="H8553" t="str">
            <v>M2</v>
          </cell>
          <cell r="I8553">
            <v>556.98</v>
          </cell>
        </row>
        <row r="8554">
          <cell r="A8554">
            <v>111615</v>
          </cell>
          <cell r="B8554" t="str">
            <v>EXAUSTOR TAMPA FERRO FUNDIDO 175kg</v>
          </cell>
          <cell r="C8554" t="str">
            <v>UN</v>
          </cell>
          <cell r="D8554">
            <v>904.08</v>
          </cell>
          <cell r="F8554">
            <v>111615</v>
          </cell>
          <cell r="G8554" t="str">
            <v>EXAUSTOR TAMPA FERRO FUNDIDO 175kg</v>
          </cell>
          <cell r="H8554" t="str">
            <v>UN</v>
          </cell>
          <cell r="I8554">
            <v>904.08</v>
          </cell>
        </row>
        <row r="8555">
          <cell r="A8555">
            <v>111616</v>
          </cell>
          <cell r="B8555" t="str">
            <v>ALCAPAO/TAMPA 0,60x0,60m VISITA CHAPA ACO 3/16""</v>
          </cell>
          <cell r="C8555" t="str">
            <v>UN</v>
          </cell>
          <cell r="D8555">
            <v>569.19000000000005</v>
          </cell>
          <cell r="F8555">
            <v>111616</v>
          </cell>
          <cell r="G8555" t="str">
            <v>ALCAPAO/TAMPA 0,60x0,60m VISITA CHAPA ACO 3/16""</v>
          </cell>
          <cell r="H8555" t="str">
            <v>UN</v>
          </cell>
          <cell r="I8555">
            <v>569.19000000000005</v>
          </cell>
        </row>
        <row r="8556">
          <cell r="A8556">
            <v>111629</v>
          </cell>
          <cell r="B8556" t="str">
            <v>CORRIMAO EM TUBO ACO 1"" PINTADO EM ESMALTE</v>
          </cell>
          <cell r="C8556" t="str">
            <v>M</v>
          </cell>
          <cell r="D8556">
            <v>165.29</v>
          </cell>
          <cell r="F8556">
            <v>111629</v>
          </cell>
          <cell r="G8556" t="str">
            <v>CORRIMAO EM TUBO ACO 1"" PINTADO EM ESMALTE</v>
          </cell>
          <cell r="H8556" t="str">
            <v>M</v>
          </cell>
          <cell r="I8556">
            <v>165.29</v>
          </cell>
        </row>
        <row r="8557">
          <cell r="A8557">
            <v>111630</v>
          </cell>
          <cell r="B8557" t="str">
            <v>CORRIMAO TUBO DE ACO 1"" PINTADO EM ESMALTE CINZA</v>
          </cell>
          <cell r="C8557" t="str">
            <v>M</v>
          </cell>
          <cell r="D8557">
            <v>165.29</v>
          </cell>
          <cell r="F8557">
            <v>111630</v>
          </cell>
          <cell r="G8557" t="str">
            <v>CORRIMAO TUBO DE ACO 1"" PINTADO EM ESMALTE CINZA</v>
          </cell>
          <cell r="H8557" t="str">
            <v>M</v>
          </cell>
          <cell r="I8557">
            <v>165.29</v>
          </cell>
        </row>
        <row r="8558">
          <cell r="A8558">
            <v>111631</v>
          </cell>
          <cell r="B8558" t="str">
            <v>PORTA TUBOS FERRO GALV.1,0x2,10m 1F PF1 C/TELA GRADEX</v>
          </cell>
          <cell r="C8558" t="str">
            <v>UN</v>
          </cell>
          <cell r="D8558">
            <v>469.88</v>
          </cell>
          <cell r="F8558">
            <v>111631</v>
          </cell>
          <cell r="G8558" t="str">
            <v>PORTA TUBOS FERRO GALV.1,0x2,10m 1F PF1 C/TELA GRADEX</v>
          </cell>
          <cell r="H8558" t="str">
            <v>UN</v>
          </cell>
          <cell r="I8558">
            <v>469.88</v>
          </cell>
        </row>
        <row r="8559">
          <cell r="A8559">
            <v>111632</v>
          </cell>
          <cell r="B8559" t="str">
            <v>PORTAO FERRO ABRIR COM PINTURA EM DUAS FACES</v>
          </cell>
          <cell r="C8559" t="str">
            <v>M2</v>
          </cell>
          <cell r="D8559">
            <v>738.51</v>
          </cell>
          <cell r="F8559">
            <v>111632</v>
          </cell>
          <cell r="G8559" t="str">
            <v>PORTAO FERRO ABRIR COM PINTURA EM DUAS FACES</v>
          </cell>
          <cell r="H8559" t="str">
            <v>M2</v>
          </cell>
          <cell r="I8559">
            <v>738.51</v>
          </cell>
        </row>
        <row r="8560">
          <cell r="A8560">
            <v>111633</v>
          </cell>
          <cell r="B8560" t="str">
            <v>PORTAO FERRO ABRIR COM PI20x2,10 COM TELA PINT.2 FACES</v>
          </cell>
          <cell r="C8560" t="str">
            <v>UN</v>
          </cell>
          <cell r="D8560">
            <v>781.94</v>
          </cell>
          <cell r="F8560">
            <v>111633</v>
          </cell>
          <cell r="G8560" t="str">
            <v>PORTAO FERRO ABRIR COM PI20x2,10 COM TELA PINT.2 FACES</v>
          </cell>
          <cell r="H8560" t="str">
            <v>UN</v>
          </cell>
          <cell r="I8560">
            <v>781.94</v>
          </cell>
        </row>
        <row r="8561">
          <cell r="A8561">
            <v>111645</v>
          </cell>
          <cell r="B8561" t="str">
            <v>BASCULANTE COMUM EM FERRO,VIDRO FANTASIA 4mm</v>
          </cell>
          <cell r="C8561" t="str">
            <v>M2</v>
          </cell>
          <cell r="D8561">
            <v>677.29</v>
          </cell>
          <cell r="F8561">
            <v>111645</v>
          </cell>
          <cell r="G8561" t="str">
            <v>BASCULANTE COMUM EM FERRO,VIDRO FANTASIA 4mm</v>
          </cell>
          <cell r="H8561" t="str">
            <v>M2</v>
          </cell>
          <cell r="I8561">
            <v>677.29</v>
          </cell>
        </row>
        <row r="8562">
          <cell r="A8562">
            <v>111650</v>
          </cell>
          <cell r="B8562" t="str">
            <v>JANELA BASCULANTE EM FERRO COM VIDRO 3MM</v>
          </cell>
          <cell r="C8562" t="str">
            <v>M2</v>
          </cell>
          <cell r="D8562">
            <v>693.02</v>
          </cell>
          <cell r="F8562">
            <v>111650</v>
          </cell>
          <cell r="G8562" t="str">
            <v>JANELA BASCULANTE EM FERRO COM VIDRO 3MM</v>
          </cell>
          <cell r="H8562" t="str">
            <v>M2</v>
          </cell>
          <cell r="I8562">
            <v>693.02</v>
          </cell>
        </row>
        <row r="8563">
          <cell r="A8563">
            <v>111652</v>
          </cell>
          <cell r="B8563" t="str">
            <v>PORTA CORTA FOGO P90 0,80 X 2,10 COMPLETA - NBR 11742</v>
          </cell>
          <cell r="C8563" t="str">
            <v>UN</v>
          </cell>
          <cell r="D8563">
            <v>1543.84</v>
          </cell>
          <cell r="F8563">
            <v>111652</v>
          </cell>
          <cell r="G8563" t="str">
            <v>PORTA CORTA FOGO P90 0,80 X 2,10 COMPLETA - NBR 11742</v>
          </cell>
          <cell r="H8563" t="str">
            <v>UN</v>
          </cell>
          <cell r="I8563">
            <v>1543.84</v>
          </cell>
        </row>
        <row r="8564">
          <cell r="A8564">
            <v>111661</v>
          </cell>
          <cell r="B8564" t="str">
            <v>VENEZIANA INDEVASSAVEL PARA PORTA 30x30cm</v>
          </cell>
          <cell r="C8564" t="str">
            <v>UN</v>
          </cell>
          <cell r="D8564">
            <v>399.03</v>
          </cell>
          <cell r="F8564">
            <v>111661</v>
          </cell>
          <cell r="G8564" t="str">
            <v>VENEZIANA INDEVASSAVEL PARA PORTA 30x30cm</v>
          </cell>
          <cell r="H8564" t="str">
            <v>UN</v>
          </cell>
          <cell r="I8564">
            <v>399.03</v>
          </cell>
        </row>
        <row r="8565">
          <cell r="A8565">
            <v>111670</v>
          </cell>
          <cell r="B8565" t="str">
            <v>ALAMBRADO TELA LOZANGULAR DE PROTECAO CAMPO ESPORTES</v>
          </cell>
          <cell r="C8565" t="str">
            <v>M2</v>
          </cell>
          <cell r="D8565">
            <v>344.54</v>
          </cell>
          <cell r="F8565">
            <v>111670</v>
          </cell>
          <cell r="G8565" t="str">
            <v>ALAMBRADO TELA LOZANGULAR DE PROTECAO CAMPO ESPORTES</v>
          </cell>
          <cell r="H8565" t="str">
            <v>M2</v>
          </cell>
          <cell r="I8565">
            <v>344.54</v>
          </cell>
        </row>
        <row r="8566">
          <cell r="A8566">
            <v>111688</v>
          </cell>
          <cell r="B8566" t="str">
            <v>TAMPAO FERRO FUNDIDO T-175 SEM LOGOTIPO D=60cm</v>
          </cell>
          <cell r="C8566" t="str">
            <v>UN</v>
          </cell>
          <cell r="D8566">
            <v>646.75</v>
          </cell>
          <cell r="F8566">
            <v>111688</v>
          </cell>
          <cell r="G8566" t="str">
            <v>TAMPAO FERRO FUNDIDO T-175 SEM LOGOTIPO D=60cm</v>
          </cell>
          <cell r="H8566" t="str">
            <v>UN</v>
          </cell>
          <cell r="I8566">
            <v>646.75</v>
          </cell>
        </row>
        <row r="8567">
          <cell r="A8567">
            <v>111690</v>
          </cell>
          <cell r="B8567" t="str">
            <v>TAMPA 0,60x6,60m PARA CAIXA-CHAPA DE ACO 3/16""COM MOLDURA</v>
          </cell>
          <cell r="C8567" t="str">
            <v>UN</v>
          </cell>
          <cell r="D8567">
            <v>603.46</v>
          </cell>
          <cell r="F8567">
            <v>111690</v>
          </cell>
          <cell r="G8567" t="str">
            <v>TAMPA 0,60x6,60m PARA CAIXA-CHAPA DE ACO 3/16""COM MOLDURA</v>
          </cell>
          <cell r="H8567" t="str">
            <v>UN</v>
          </cell>
          <cell r="I8567">
            <v>603.46</v>
          </cell>
        </row>
        <row r="8568">
          <cell r="A8568">
            <v>111700</v>
          </cell>
          <cell r="B8568" t="str">
            <v xml:space="preserve">ESCADA MARINHEIRO PERFIL 1.1/2"" DE ACO COM GUARDA CORPO </v>
          </cell>
          <cell r="C8568" t="str">
            <v>M</v>
          </cell>
          <cell r="D8568">
            <v>2148.3000000000002</v>
          </cell>
          <cell r="F8568">
            <v>111700</v>
          </cell>
          <cell r="G8568" t="str">
            <v xml:space="preserve">ESCADA MARINHEIRO PERFIL 1.1/2"" DE ACO COM GUARDA CORPO </v>
          </cell>
          <cell r="H8568" t="str">
            <v>M</v>
          </cell>
          <cell r="I8568">
            <v>2148.3000000000002</v>
          </cell>
        </row>
        <row r="8569">
          <cell r="A8569">
            <v>111701</v>
          </cell>
          <cell r="B8569" t="str">
            <v>ESCADA MARINHEIRO PERFIL 1.1/2"" ACO+BARRA CHATA VERT/HORIZ.</v>
          </cell>
          <cell r="C8569" t="str">
            <v>M</v>
          </cell>
          <cell r="D8569">
            <v>1132.56</v>
          </cell>
          <cell r="F8569">
            <v>111701</v>
          </cell>
          <cell r="G8569" t="str">
            <v>ESCADA MARINHEIRO PERFIL 1.1/2"" ACO+BARRA CHATA VERT/HORIZ.</v>
          </cell>
          <cell r="H8569" t="str">
            <v>M</v>
          </cell>
          <cell r="I8569">
            <v>1132.56</v>
          </cell>
        </row>
        <row r="8570">
          <cell r="A8570">
            <v>111810</v>
          </cell>
          <cell r="B8570" t="str">
            <v xml:space="preserve">PORTA CORTA FOGO P240 790X2100 S/ ACESSORIOS NBR11742/11711 </v>
          </cell>
          <cell r="C8570" t="str">
            <v>UN</v>
          </cell>
          <cell r="D8570">
            <v>1821.14</v>
          </cell>
          <cell r="F8570">
            <v>111810</v>
          </cell>
          <cell r="G8570" t="str">
            <v xml:space="preserve">PORTA CORTA FOGO P240 790X2100 S/ ACESSORIOS NBR11742/11711 </v>
          </cell>
          <cell r="H8570" t="str">
            <v>UN</v>
          </cell>
          <cell r="I8570">
            <v>1821.14</v>
          </cell>
        </row>
        <row r="8571">
          <cell r="A8571">
            <v>111811</v>
          </cell>
          <cell r="B8571" t="str">
            <v>PORTA CORTA FOGO ACO 1 FL.0,90x2,10m-BARRA PANICO/PINT.OLEO</v>
          </cell>
          <cell r="C8571" t="str">
            <v>UN</v>
          </cell>
          <cell r="D8571">
            <v>2457.14</v>
          </cell>
          <cell r="F8571">
            <v>111811</v>
          </cell>
          <cell r="G8571" t="str">
            <v>PORTA CORTA FOGO ACO 1 FL.0,90x2,10m-BARRA PANICO/PINT.OLEO</v>
          </cell>
          <cell r="H8571" t="str">
            <v>UN</v>
          </cell>
          <cell r="I8571">
            <v>2457.14</v>
          </cell>
        </row>
        <row r="8572">
          <cell r="A8572">
            <v>111820</v>
          </cell>
          <cell r="B8572" t="str">
            <v>PORTA CORTA FOGO PINTADA 1FL 90x2,10+BARRA+MOLA HIDRAULICA</v>
          </cell>
          <cell r="C8572" t="str">
            <v>UN</v>
          </cell>
          <cell r="D8572">
            <v>3701.6</v>
          </cell>
          <cell r="F8572">
            <v>111820</v>
          </cell>
          <cell r="G8572" t="str">
            <v>PORTA CORTA FOGO PINTADA 1FL 90x2,10+BARRA+MOLA HIDRAULICA</v>
          </cell>
          <cell r="H8572" t="str">
            <v>UN</v>
          </cell>
          <cell r="I8572">
            <v>3701.6</v>
          </cell>
        </row>
        <row r="8573">
          <cell r="A8573">
            <v>111831</v>
          </cell>
          <cell r="B8573" t="str">
            <v>PORTINHOLA DE ACO 1 FL.0,60x0,70m P/INCENDIO-VIDRO,ESMALTE</v>
          </cell>
          <cell r="C8573" t="str">
            <v>UN</v>
          </cell>
          <cell r="D8573">
            <v>438.28</v>
          </cell>
          <cell r="F8573">
            <v>111831</v>
          </cell>
          <cell r="G8573" t="str">
            <v>PORTINHOLA DE ACO 1 FL.0,60x0,70m P/INCENDIO-VIDRO,ESMALTE</v>
          </cell>
          <cell r="H8573" t="str">
            <v>UN</v>
          </cell>
          <cell r="I8573">
            <v>438.28</v>
          </cell>
        </row>
        <row r="8574">
          <cell r="A8574">
            <v>111832</v>
          </cell>
          <cell r="B8574" t="str">
            <v>PORTA ACUSTICA PARA ESTUDIO PROFISSIONAL 2,10x0,82 50DB</v>
          </cell>
          <cell r="C8574" t="str">
            <v>UN</v>
          </cell>
          <cell r="D8574">
            <v>7349.11</v>
          </cell>
          <cell r="F8574">
            <v>111832</v>
          </cell>
          <cell r="G8574" t="str">
            <v>PORTA ACUSTICA PARA ESTUDIO PROFISSIONAL 2,10x0,82 50DB</v>
          </cell>
          <cell r="H8574" t="str">
            <v>UN</v>
          </cell>
          <cell r="I8574">
            <v>7349.11</v>
          </cell>
        </row>
        <row r="8575">
          <cell r="A8575">
            <v>111835</v>
          </cell>
          <cell r="B8575" t="str">
            <v>MONTANTE TUBO FERRO GALVANIZADO 40mm</v>
          </cell>
          <cell r="C8575" t="str">
            <v>M</v>
          </cell>
          <cell r="D8575">
            <v>71.510000000000005</v>
          </cell>
          <cell r="F8575">
            <v>111835</v>
          </cell>
          <cell r="G8575" t="str">
            <v>MONTANTE TUBO FERRO GALVANIZADO 40mm</v>
          </cell>
          <cell r="H8575" t="str">
            <v>M</v>
          </cell>
          <cell r="I8575">
            <v>71.510000000000005</v>
          </cell>
        </row>
        <row r="8576">
          <cell r="A8576">
            <v>111898</v>
          </cell>
          <cell r="B8576" t="str">
            <v>MONTANTE PERFIL 7,5x7,5cm CHAPA DE ACO 3/16""</v>
          </cell>
          <cell r="C8576" t="str">
            <v>M</v>
          </cell>
          <cell r="D8576">
            <v>360.53</v>
          </cell>
          <cell r="F8576">
            <v>111898</v>
          </cell>
          <cell r="G8576" t="str">
            <v>MONTANTE PERFIL 7,5x7,5cm CHAPA DE ACO 3/16""</v>
          </cell>
          <cell r="H8576" t="str">
            <v>M</v>
          </cell>
          <cell r="I8576">
            <v>360.53</v>
          </cell>
        </row>
        <row r="8577">
          <cell r="A8577">
            <v>112000</v>
          </cell>
          <cell r="B8577" t="str">
            <v>INSTALACAO CHAPA POLICARBONATO COMPACTO SOBRE ESTRUTURA</v>
          </cell>
          <cell r="C8577" t="str">
            <v>M2</v>
          </cell>
          <cell r="D8577">
            <v>1009.23</v>
          </cell>
          <cell r="F8577">
            <v>112000</v>
          </cell>
          <cell r="G8577" t="str">
            <v>INSTALACAO CHAPA POLICARBONATO COMPACTO SOBRE ESTRUTURA</v>
          </cell>
          <cell r="H8577" t="str">
            <v>M2</v>
          </cell>
          <cell r="I8577">
            <v>1009.23</v>
          </cell>
        </row>
        <row r="8578">
          <cell r="A8578">
            <v>112001</v>
          </cell>
          <cell r="B8578" t="str">
            <v>REVISAO FUNCIONAMENTO DE CAIXILHOS/ESQUADRIAS ALUMINIO</v>
          </cell>
          <cell r="C8578" t="str">
            <v>UN</v>
          </cell>
          <cell r="D8578">
            <v>76.19</v>
          </cell>
          <cell r="F8578">
            <v>112001</v>
          </cell>
          <cell r="G8578" t="str">
            <v>REVISAO FUNCIONAMENTO DE CAIXILHOS/ESQUADRIAS ALUMINIO</v>
          </cell>
          <cell r="H8578" t="str">
            <v>UN</v>
          </cell>
          <cell r="I8578">
            <v>76.19</v>
          </cell>
        </row>
        <row r="8579">
          <cell r="A8579">
            <v>112060</v>
          </cell>
          <cell r="B8579" t="str">
            <v>CAIXILHO FACHADA ALUM.ANOD.PRETO-SILICONE GLAZING VIDRO VERDE</v>
          </cell>
          <cell r="C8579" t="str">
            <v>M2</v>
          </cell>
          <cell r="D8579">
            <v>3135.93</v>
          </cell>
          <cell r="F8579">
            <v>112060</v>
          </cell>
          <cell r="G8579" t="str">
            <v>CAIXILHO FACHADA ALUM.ANOD.PRETO-SILICONE GLAZING VIDRO VERDE</v>
          </cell>
          <cell r="H8579" t="str">
            <v>M2</v>
          </cell>
          <cell r="I8579">
            <v>3135.93</v>
          </cell>
        </row>
        <row r="8580">
          <cell r="A8580">
            <v>112100</v>
          </cell>
          <cell r="B8580" t="str">
            <v>VISOR EM ALUMINIO COM VIDRO 4mm 0,60x1,10m</v>
          </cell>
          <cell r="C8580" t="str">
            <v>UN</v>
          </cell>
          <cell r="D8580">
            <v>751.17</v>
          </cell>
          <cell r="F8580">
            <v>112100</v>
          </cell>
          <cell r="G8580" t="str">
            <v>VISOR EM ALUMINIO COM VIDRO 4mm 0,60x1,10m</v>
          </cell>
          <cell r="H8580" t="str">
            <v>UN</v>
          </cell>
          <cell r="I8580">
            <v>751.17</v>
          </cell>
        </row>
        <row r="8581">
          <cell r="A8581">
            <v>112101</v>
          </cell>
          <cell r="B8581" t="str">
            <v>VISOR EM ALUMINIO COM VIDRO 4mm 0,80x1,10m</v>
          </cell>
          <cell r="C8581" t="str">
            <v>UN</v>
          </cell>
          <cell r="D8581">
            <v>999.32</v>
          </cell>
          <cell r="F8581">
            <v>112101</v>
          </cell>
          <cell r="G8581" t="str">
            <v>VISOR EM ALUMINIO COM VIDRO 4mm 0,80x1,10m</v>
          </cell>
          <cell r="H8581" t="str">
            <v>UN</v>
          </cell>
          <cell r="I8581">
            <v>999.32</v>
          </cell>
        </row>
        <row r="8582">
          <cell r="A8582">
            <v>112102</v>
          </cell>
          <cell r="B8582" t="str">
            <v>VISOR EM ALUMINIO COM VIDRO 4mm 1,80x1,10m</v>
          </cell>
          <cell r="C8582" t="str">
            <v>UN</v>
          </cell>
          <cell r="D8582">
            <v>2252.0300000000002</v>
          </cell>
          <cell r="F8582">
            <v>112102</v>
          </cell>
          <cell r="G8582" t="str">
            <v>VISOR EM ALUMINIO COM VIDRO 4mm 1,80x1,10m</v>
          </cell>
          <cell r="H8582" t="str">
            <v>UN</v>
          </cell>
          <cell r="I8582">
            <v>2252.0300000000002</v>
          </cell>
        </row>
        <row r="8583">
          <cell r="A8583">
            <v>112103</v>
          </cell>
          <cell r="B8583" t="str">
            <v>GUICHE EM ALUMINIO/VIDRO 0,60x1,10m</v>
          </cell>
          <cell r="C8583" t="str">
            <v>UN</v>
          </cell>
          <cell r="D8583">
            <v>770.98</v>
          </cell>
          <cell r="F8583">
            <v>112103</v>
          </cell>
          <cell r="G8583" t="str">
            <v>GUICHE EM ALUMINIO/VIDRO 0,60x1,10m</v>
          </cell>
          <cell r="H8583" t="str">
            <v>UN</v>
          </cell>
          <cell r="I8583">
            <v>770.98</v>
          </cell>
        </row>
        <row r="8584">
          <cell r="A8584">
            <v>112104</v>
          </cell>
          <cell r="B8584" t="str">
            <v>GUICHE EM ALUMINIO/VIDRO 0,80x1,10m</v>
          </cell>
          <cell r="C8584" t="str">
            <v>UN</v>
          </cell>
          <cell r="D8584">
            <v>1002.49</v>
          </cell>
          <cell r="F8584">
            <v>112104</v>
          </cell>
          <cell r="G8584" t="str">
            <v>GUICHE EM ALUMINIO/VIDRO 0,80x1,10m</v>
          </cell>
          <cell r="H8584" t="str">
            <v>UN</v>
          </cell>
          <cell r="I8584">
            <v>1002.49</v>
          </cell>
        </row>
        <row r="8585">
          <cell r="A8585">
            <v>112105</v>
          </cell>
          <cell r="B8585" t="str">
            <v>GUICHE EM ALUMINIO/VIDRO 1,80x1,10m</v>
          </cell>
          <cell r="C8585" t="str">
            <v>UN</v>
          </cell>
          <cell r="D8585">
            <v>2257.38</v>
          </cell>
          <cell r="F8585">
            <v>112105</v>
          </cell>
          <cell r="G8585" t="str">
            <v>GUICHE EM ALUMINIO/VIDRO 1,80x1,10m</v>
          </cell>
          <cell r="H8585" t="str">
            <v>UN</v>
          </cell>
          <cell r="I8585">
            <v>2257.38</v>
          </cell>
        </row>
        <row r="8586">
          <cell r="A8586">
            <v>112112</v>
          </cell>
          <cell r="B8586" t="str">
            <v>CAIXILHO ALUMINIO ANODIZADO COM PERFIL PARA FIXACAO 2 VIDROS</v>
          </cell>
          <cell r="C8586" t="str">
            <v>M2</v>
          </cell>
          <cell r="D8586">
            <v>1187.3399999999999</v>
          </cell>
          <cell r="F8586">
            <v>112112</v>
          </cell>
          <cell r="G8586" t="str">
            <v>CAIXILHO ALUMINIO ANODIZADO COM PERFIL PARA FIXACAO 2 VIDROS</v>
          </cell>
          <cell r="H8586" t="str">
            <v>M2</v>
          </cell>
          <cell r="I8586">
            <v>1187.3399999999999</v>
          </cell>
        </row>
        <row r="8587">
          <cell r="A8587">
            <v>112113</v>
          </cell>
          <cell r="B8587" t="str">
            <v>FORNECIMENTO JANELA ALUMINIO MAXIM-AIR CONVENCIONAL</v>
          </cell>
          <cell r="C8587" t="str">
            <v>M2</v>
          </cell>
          <cell r="D8587">
            <v>559</v>
          </cell>
          <cell r="F8587">
            <v>112113</v>
          </cell>
          <cell r="G8587" t="str">
            <v>FORNECIMENTO JANELA ALUMINIO MAXIM-AIR CONVENCIONAL</v>
          </cell>
          <cell r="H8587" t="str">
            <v>M2</v>
          </cell>
          <cell r="I8587">
            <v>559</v>
          </cell>
        </row>
        <row r="8588">
          <cell r="A8588">
            <v>112114</v>
          </cell>
          <cell r="B8588" t="str">
            <v>CAIXILHO ALUMINIO MAXIM AR ANODIZADO NATURAL 0,90x0,90m</v>
          </cell>
          <cell r="C8588" t="str">
            <v>UN</v>
          </cell>
          <cell r="D8588">
            <v>472.07</v>
          </cell>
          <cell r="F8588">
            <v>112114</v>
          </cell>
          <cell r="G8588" t="str">
            <v>CAIXILHO ALUMINIO MAXIM AR ANODIZADO NATURAL 0,90x0,90m</v>
          </cell>
          <cell r="H8588" t="str">
            <v>UN</v>
          </cell>
          <cell r="I8588">
            <v>472.07</v>
          </cell>
        </row>
        <row r="8589">
          <cell r="A8589">
            <v>112116</v>
          </cell>
          <cell r="B8589" t="str">
            <v>JANELA ALUMINIO MAXIN AR</v>
          </cell>
          <cell r="C8589" t="str">
            <v>M2</v>
          </cell>
          <cell r="D8589">
            <v>664.01</v>
          </cell>
          <cell r="F8589">
            <v>112116</v>
          </cell>
          <cell r="G8589" t="str">
            <v>JANELA ALUMINIO MAXIN AR</v>
          </cell>
          <cell r="H8589" t="str">
            <v>M2</v>
          </cell>
          <cell r="I8589">
            <v>664.01</v>
          </cell>
        </row>
        <row r="8590">
          <cell r="A8590">
            <v>112117</v>
          </cell>
          <cell r="B8590" t="str">
            <v>CAIXILHO ALUMINIO MAXIM AR ANODIZADO NATURAL 1,50x0,80m</v>
          </cell>
          <cell r="C8590" t="str">
            <v>UN</v>
          </cell>
          <cell r="D8590">
            <v>676.87</v>
          </cell>
          <cell r="F8590">
            <v>112117</v>
          </cell>
          <cell r="G8590" t="str">
            <v>CAIXILHO ALUMINIO MAXIM AR ANODIZADO NATURAL 1,50x0,80m</v>
          </cell>
          <cell r="H8590" t="str">
            <v>UN</v>
          </cell>
          <cell r="I8590">
            <v>676.87</v>
          </cell>
        </row>
        <row r="8591">
          <cell r="A8591">
            <v>112118</v>
          </cell>
          <cell r="B8591" t="str">
            <v>CAIXILHO MAXIM AR EM ALUMINIO NATURAL 4,5x4,00m</v>
          </cell>
          <cell r="C8591" t="str">
            <v>UN</v>
          </cell>
          <cell r="D8591">
            <v>9101.92</v>
          </cell>
          <cell r="F8591">
            <v>112118</v>
          </cell>
          <cell r="G8591" t="str">
            <v>CAIXILHO MAXIM AR EM ALUMINIO NATURAL 4,5x4,00m</v>
          </cell>
          <cell r="H8591" t="str">
            <v>UN</v>
          </cell>
          <cell r="I8591">
            <v>9101.92</v>
          </cell>
        </row>
        <row r="8592">
          <cell r="A8592">
            <v>112119</v>
          </cell>
          <cell r="B8592" t="str">
            <v>CAIXILHO ALUMINIO MAXIM AR NATURAL 3,60x2,20m</v>
          </cell>
          <cell r="C8592" t="str">
            <v>UN</v>
          </cell>
          <cell r="D8592">
            <v>4182.03</v>
          </cell>
          <cell r="F8592">
            <v>112119</v>
          </cell>
          <cell r="G8592" t="str">
            <v>CAIXILHO ALUMINIO MAXIM AR NATURAL 3,60x2,20m</v>
          </cell>
          <cell r="H8592" t="str">
            <v>UN</v>
          </cell>
          <cell r="I8592">
            <v>4182.03</v>
          </cell>
        </row>
        <row r="8593">
          <cell r="A8593">
            <v>112120</v>
          </cell>
          <cell r="B8593" t="str">
            <v>CAIXILHO ALUMINIO FIXO</v>
          </cell>
          <cell r="C8593" t="str">
            <v>M2</v>
          </cell>
          <cell r="D8593">
            <v>1098.78</v>
          </cell>
          <cell r="F8593">
            <v>112120</v>
          </cell>
          <cell r="G8593" t="str">
            <v>CAIXILHO ALUMINIO FIXO</v>
          </cell>
          <cell r="H8593" t="str">
            <v>M2</v>
          </cell>
          <cell r="I8593">
            <v>1098.78</v>
          </cell>
        </row>
        <row r="8594">
          <cell r="A8594">
            <v>112121</v>
          </cell>
          <cell r="B8594" t="str">
            <v>CAIXILHO ALUMINIO CORRER E VIDRO</v>
          </cell>
          <cell r="C8594" t="str">
            <v>M2</v>
          </cell>
          <cell r="D8594">
            <v>448.75</v>
          </cell>
          <cell r="F8594">
            <v>112121</v>
          </cell>
          <cell r="G8594" t="str">
            <v>CAIXILHO ALUMINIO CORRER E VIDRO</v>
          </cell>
          <cell r="H8594" t="str">
            <v>M2</v>
          </cell>
          <cell r="I8594">
            <v>448.75</v>
          </cell>
        </row>
        <row r="8595">
          <cell r="A8595">
            <v>112124</v>
          </cell>
          <cell r="B8595" t="str">
            <v>CAIXILHO ALUMINIO FIXO 3,50x0,80m COM PEITORIL GRANITO</v>
          </cell>
          <cell r="C8595" t="str">
            <v>UN</v>
          </cell>
          <cell r="D8595">
            <v>3008.24</v>
          </cell>
          <cell r="F8595">
            <v>112124</v>
          </cell>
          <cell r="G8595" t="str">
            <v>CAIXILHO ALUMINIO FIXO 3,50x0,80m COM PEITORIL GRANITO</v>
          </cell>
          <cell r="H8595" t="str">
            <v>UN</v>
          </cell>
          <cell r="I8595">
            <v>3008.24</v>
          </cell>
        </row>
        <row r="8596">
          <cell r="A8596">
            <v>112125</v>
          </cell>
          <cell r="B8596" t="str">
            <v>JANELA DE CORRER 2 FOLHAS EM ALUMINIO NATURAL 1,00X2,00M</v>
          </cell>
          <cell r="C8596" t="str">
            <v>UN</v>
          </cell>
          <cell r="D8596">
            <v>827.87</v>
          </cell>
          <cell r="F8596">
            <v>112125</v>
          </cell>
          <cell r="G8596" t="str">
            <v>JANELA DE CORRER 2 FOLHAS EM ALUMINIO NATURAL 1,00X2,00M</v>
          </cell>
          <cell r="H8596" t="str">
            <v>UN</v>
          </cell>
          <cell r="I8596">
            <v>827.87</v>
          </cell>
        </row>
        <row r="8597">
          <cell r="A8597">
            <v>112126</v>
          </cell>
          <cell r="B8597" t="str">
            <v>CAIXILHO ALUMINIO MAXIM AR NATURAL 2,20x4,20m</v>
          </cell>
          <cell r="C8597" t="str">
            <v>UN</v>
          </cell>
          <cell r="D8597">
            <v>2316.2600000000002</v>
          </cell>
          <cell r="F8597">
            <v>112126</v>
          </cell>
          <cell r="G8597" t="str">
            <v>CAIXILHO ALUMINIO MAXIM AR NATURAL 2,20x4,20m</v>
          </cell>
          <cell r="H8597" t="str">
            <v>UN</v>
          </cell>
          <cell r="I8597">
            <v>2316.2600000000002</v>
          </cell>
        </row>
        <row r="8598">
          <cell r="A8598">
            <v>112127</v>
          </cell>
          <cell r="B8598" t="str">
            <v>CAIXILHO ALUMINIO MAXIM AR NATURAL 3,80x1,80m</v>
          </cell>
          <cell r="C8598" t="str">
            <v>UN</v>
          </cell>
          <cell r="D8598">
            <v>3500.93</v>
          </cell>
          <cell r="F8598">
            <v>112127</v>
          </cell>
          <cell r="G8598" t="str">
            <v>CAIXILHO ALUMINIO MAXIM AR NATURAL 3,80x1,80m</v>
          </cell>
          <cell r="H8598" t="str">
            <v>UN</v>
          </cell>
          <cell r="I8598">
            <v>3500.93</v>
          </cell>
        </row>
        <row r="8599">
          <cell r="A8599">
            <v>112128</v>
          </cell>
          <cell r="B8599" t="str">
            <v>CAIXILHO ALUMINIO MAXIM AR NATURAL 3,00x1,05m</v>
          </cell>
          <cell r="C8599" t="str">
            <v>UN</v>
          </cell>
          <cell r="D8599">
            <v>3318.22</v>
          </cell>
          <cell r="F8599">
            <v>112128</v>
          </cell>
          <cell r="G8599" t="str">
            <v>CAIXILHO ALUMINIO MAXIM AR NATURAL 3,00x1,05m</v>
          </cell>
          <cell r="H8599" t="str">
            <v>UN</v>
          </cell>
          <cell r="I8599">
            <v>3318.22</v>
          </cell>
        </row>
        <row r="8600">
          <cell r="A8600">
            <v>112129</v>
          </cell>
          <cell r="B8600" t="str">
            <v>CAIXILHO ALUMINIO MAXIM AR NATURAL 1,80x4,20m</v>
          </cell>
          <cell r="C8600" t="str">
            <v>UN</v>
          </cell>
          <cell r="D8600">
            <v>4032.46</v>
          </cell>
          <cell r="F8600">
            <v>112129</v>
          </cell>
          <cell r="G8600" t="str">
            <v>CAIXILHO ALUMINIO MAXIM AR NATURAL 1,80x4,20m</v>
          </cell>
          <cell r="H8600" t="str">
            <v>UN</v>
          </cell>
          <cell r="I8600">
            <v>4032.46</v>
          </cell>
        </row>
        <row r="8601">
          <cell r="A8601">
            <v>112130</v>
          </cell>
          <cell r="B8601" t="str">
            <v>CAIXILHO ALUMINIO FIXO TELA EXTRUSADA</v>
          </cell>
          <cell r="C8601" t="str">
            <v>M2</v>
          </cell>
          <cell r="D8601">
            <v>1013.9</v>
          </cell>
          <cell r="F8601">
            <v>112130</v>
          </cell>
          <cell r="G8601" t="str">
            <v>CAIXILHO ALUMINIO FIXO TELA EXTRUSADA</v>
          </cell>
          <cell r="H8601" t="str">
            <v>M2</v>
          </cell>
          <cell r="I8601">
            <v>1013.9</v>
          </cell>
        </row>
        <row r="8602">
          <cell r="A8602">
            <v>112131</v>
          </cell>
          <cell r="B8602" t="str">
            <v>CAIXILHO ALUMINIO MAXIM AR NATURAL 3,15x1,80m</v>
          </cell>
          <cell r="C8602" t="str">
            <v>UN</v>
          </cell>
          <cell r="D8602">
            <v>3094.43</v>
          </cell>
          <cell r="F8602">
            <v>112131</v>
          </cell>
          <cell r="G8602" t="str">
            <v>CAIXILHO ALUMINIO MAXIM AR NATURAL 3,15x1,80m</v>
          </cell>
          <cell r="H8602" t="str">
            <v>UN</v>
          </cell>
          <cell r="I8602">
            <v>3094.43</v>
          </cell>
        </row>
        <row r="8603">
          <cell r="A8603">
            <v>112132</v>
          </cell>
          <cell r="B8603" t="str">
            <v>CAIXILHO ALUMINIO MAXIM AR NATURAL 3,00x1,80m</v>
          </cell>
          <cell r="C8603" t="str">
            <v>UN</v>
          </cell>
          <cell r="D8603">
            <v>2929.14</v>
          </cell>
          <cell r="F8603">
            <v>112132</v>
          </cell>
          <cell r="G8603" t="str">
            <v>CAIXILHO ALUMINIO MAXIM AR NATURAL 3,00x1,80m</v>
          </cell>
          <cell r="H8603" t="str">
            <v>UN</v>
          </cell>
          <cell r="I8603">
            <v>2929.14</v>
          </cell>
        </row>
        <row r="8604">
          <cell r="A8604">
            <v>112133</v>
          </cell>
          <cell r="B8604" t="str">
            <v>CAIXILHO ALUMINIO MAXIM AR NATURAL 6,00x1,05m</v>
          </cell>
          <cell r="C8604" t="str">
            <v>UN</v>
          </cell>
          <cell r="D8604">
            <v>4773.78</v>
          </cell>
          <cell r="F8604">
            <v>112133</v>
          </cell>
          <cell r="G8604" t="str">
            <v>CAIXILHO ALUMINIO MAXIM AR NATURAL 6,00x1,05m</v>
          </cell>
          <cell r="H8604" t="str">
            <v>UN</v>
          </cell>
          <cell r="I8604">
            <v>4773.78</v>
          </cell>
        </row>
        <row r="8605">
          <cell r="A8605">
            <v>112180</v>
          </cell>
          <cell r="B8605" t="str">
            <v>JANELA DE CORRER EM ALUMINIO NATURAL</v>
          </cell>
          <cell r="C8605" t="str">
            <v>M2</v>
          </cell>
          <cell r="D8605">
            <v>448.75</v>
          </cell>
          <cell r="F8605">
            <v>112180</v>
          </cell>
          <cell r="G8605" t="str">
            <v>JANELA DE CORRER EM ALUMINIO NATURAL</v>
          </cell>
          <cell r="H8605" t="str">
            <v>M2</v>
          </cell>
          <cell r="I8605">
            <v>448.75</v>
          </cell>
        </row>
        <row r="8606">
          <cell r="A8606">
            <v>112181</v>
          </cell>
          <cell r="B8606" t="str">
            <v>PERSIANA HORIZONTAL DE ALUMINIO 25mm</v>
          </cell>
          <cell r="C8606" t="str">
            <v>UN</v>
          </cell>
          <cell r="D8606">
            <v>231.81</v>
          </cell>
          <cell r="F8606">
            <v>112181</v>
          </cell>
          <cell r="G8606" t="str">
            <v>PERSIANA HORIZONTAL DE ALUMINIO 25mm</v>
          </cell>
          <cell r="H8606" t="str">
            <v>UN</v>
          </cell>
          <cell r="I8606">
            <v>231.81</v>
          </cell>
        </row>
        <row r="8607">
          <cell r="A8607">
            <v>112182</v>
          </cell>
          <cell r="B8607" t="str">
            <v>JANELA DE CORRER EM ALUMINIO ANODIZADO PRETO</v>
          </cell>
          <cell r="C8607" t="str">
            <v>M2</v>
          </cell>
          <cell r="D8607">
            <v>984.76</v>
          </cell>
          <cell r="F8607">
            <v>112182</v>
          </cell>
          <cell r="G8607" t="str">
            <v>JANELA DE CORRER EM ALUMINIO ANODIZADO PRETO</v>
          </cell>
          <cell r="H8607" t="str">
            <v>M2</v>
          </cell>
          <cell r="I8607">
            <v>984.76</v>
          </cell>
        </row>
        <row r="8608">
          <cell r="A8608">
            <v>112186</v>
          </cell>
          <cell r="B8608" t="str">
            <v>JANELA ALUMINIO PIVOTANTE 1,20x2,00m</v>
          </cell>
          <cell r="C8608" t="str">
            <v>UN</v>
          </cell>
          <cell r="D8608">
            <v>2213.42</v>
          </cell>
          <cell r="F8608">
            <v>112186</v>
          </cell>
          <cell r="G8608" t="str">
            <v>JANELA ALUMINIO PIVOTANTE 1,20x2,00m</v>
          </cell>
          <cell r="H8608" t="str">
            <v>UN</v>
          </cell>
          <cell r="I8608">
            <v>2213.42</v>
          </cell>
        </row>
        <row r="8609">
          <cell r="A8609">
            <v>112187</v>
          </cell>
          <cell r="B8609" t="str">
            <v xml:space="preserve">JANELA ALUMINIO PIVOTANTE </v>
          </cell>
          <cell r="C8609" t="str">
            <v>M2</v>
          </cell>
          <cell r="D8609">
            <v>948.83</v>
          </cell>
          <cell r="F8609">
            <v>112187</v>
          </cell>
          <cell r="G8609" t="str">
            <v xml:space="preserve">JANELA ALUMINIO PIVOTANTE </v>
          </cell>
          <cell r="H8609" t="str">
            <v>M2</v>
          </cell>
          <cell r="I8609">
            <v>948.83</v>
          </cell>
        </row>
        <row r="8610">
          <cell r="A8610">
            <v>112188</v>
          </cell>
          <cell r="B8610" t="str">
            <v>JANELA ALUMINIO PIVOTANTE 1,20x1,50m</v>
          </cell>
          <cell r="C8610" t="str">
            <v>UN</v>
          </cell>
          <cell r="D8610">
            <v>1634.17</v>
          </cell>
          <cell r="F8610">
            <v>112188</v>
          </cell>
          <cell r="G8610" t="str">
            <v>JANELA ALUMINIO PIVOTANTE 1,20x1,50m</v>
          </cell>
          <cell r="H8610" t="str">
            <v>UN</v>
          </cell>
          <cell r="I8610">
            <v>1634.17</v>
          </cell>
        </row>
        <row r="8611">
          <cell r="A8611">
            <v>112190</v>
          </cell>
          <cell r="B8611" t="str">
            <v>JANELA VENEZIANA DE CORRER EM ALUMINIO NATURAL</v>
          </cell>
          <cell r="C8611" t="str">
            <v>M2</v>
          </cell>
          <cell r="D8611">
            <v>535.73</v>
          </cell>
          <cell r="F8611">
            <v>112190</v>
          </cell>
          <cell r="G8611" t="str">
            <v>JANELA VENEZIANA DE CORRER EM ALUMINIO NATURAL</v>
          </cell>
          <cell r="H8611" t="str">
            <v>M2</v>
          </cell>
          <cell r="I8611">
            <v>535.73</v>
          </cell>
        </row>
        <row r="8612">
          <cell r="A8612">
            <v>112200</v>
          </cell>
          <cell r="B8612" t="str">
            <v xml:space="preserve">JANELA PIVOTANTE DE ALUMINIO NATURAL </v>
          </cell>
          <cell r="C8612" t="str">
            <v>M2</v>
          </cell>
          <cell r="D8612">
            <v>906.96</v>
          </cell>
          <cell r="F8612">
            <v>112200</v>
          </cell>
          <cell r="G8612" t="str">
            <v xml:space="preserve">JANELA PIVOTANTE DE ALUMINIO NATURAL </v>
          </cell>
          <cell r="H8612" t="str">
            <v>M2</v>
          </cell>
          <cell r="I8612">
            <v>906.96</v>
          </cell>
        </row>
        <row r="8613">
          <cell r="A8613">
            <v>112210</v>
          </cell>
          <cell r="B8613" t="str">
            <v>JANELA ALUMINIO NATURAL BASCULANTE COM VIDRO</v>
          </cell>
          <cell r="C8613" t="str">
            <v>M2</v>
          </cell>
          <cell r="D8613">
            <v>269.52</v>
          </cell>
          <cell r="F8613">
            <v>112210</v>
          </cell>
          <cell r="G8613" t="str">
            <v>JANELA ALUMINIO NATURAL BASCULANTE COM VIDRO</v>
          </cell>
          <cell r="H8613" t="str">
            <v>M2</v>
          </cell>
          <cell r="I8613">
            <v>269.52</v>
          </cell>
        </row>
        <row r="8614">
          <cell r="A8614">
            <v>112220</v>
          </cell>
          <cell r="B8614" t="str">
            <v>JANELA BASCULANTE EM ALUMINIO ANODIZADO BRONZE</v>
          </cell>
          <cell r="C8614" t="str">
            <v>M2</v>
          </cell>
          <cell r="D8614">
            <v>583.47</v>
          </cell>
          <cell r="F8614">
            <v>112220</v>
          </cell>
          <cell r="G8614" t="str">
            <v>JANELA BASCULANTE EM ALUMINIO ANODIZADO BRONZE</v>
          </cell>
          <cell r="H8614" t="str">
            <v>M2</v>
          </cell>
          <cell r="I8614">
            <v>583.47</v>
          </cell>
        </row>
        <row r="8615">
          <cell r="A8615">
            <v>112225</v>
          </cell>
          <cell r="B8615" t="str">
            <v>CAIXILHO ALUMINIO NATURAL PARA PROTECAO AR CONDICIONADO</v>
          </cell>
          <cell r="C8615" t="str">
            <v>M2</v>
          </cell>
          <cell r="D8615">
            <v>1045.5</v>
          </cell>
          <cell r="F8615">
            <v>112225</v>
          </cell>
          <cell r="G8615" t="str">
            <v>CAIXILHO ALUMINIO NATURAL PARA PROTECAO AR CONDICIONADO</v>
          </cell>
          <cell r="H8615" t="str">
            <v>M2</v>
          </cell>
          <cell r="I8615">
            <v>1045.5</v>
          </cell>
        </row>
        <row r="8616">
          <cell r="A8616">
            <v>112226</v>
          </cell>
          <cell r="B8616" t="str">
            <v>PORTA ALUMINIO CORRER 4 FOLHAS+VIDRO+FECHADURA</v>
          </cell>
          <cell r="C8616" t="str">
            <v>UN</v>
          </cell>
          <cell r="D8616">
            <v>2922.45</v>
          </cell>
          <cell r="F8616">
            <v>112226</v>
          </cell>
          <cell r="G8616" t="str">
            <v>PORTA ALUMINIO CORRER 4 FOLHAS+VIDRO+FECHADURA</v>
          </cell>
          <cell r="H8616" t="str">
            <v>UN</v>
          </cell>
          <cell r="I8616">
            <v>2922.45</v>
          </cell>
        </row>
        <row r="8617">
          <cell r="A8617">
            <v>112227</v>
          </cell>
          <cell r="B8617" t="str">
            <v>PORTA ALUMINIO 1 FOLHA DE CORRER</v>
          </cell>
          <cell r="C8617" t="str">
            <v>M2</v>
          </cell>
          <cell r="D8617">
            <v>517.86</v>
          </cell>
          <cell r="F8617">
            <v>112227</v>
          </cell>
          <cell r="G8617" t="str">
            <v>PORTA ALUMINIO 1 FOLHA DE CORRER</v>
          </cell>
          <cell r="H8617" t="str">
            <v>M2</v>
          </cell>
          <cell r="I8617">
            <v>517.86</v>
          </cell>
        </row>
        <row r="8618">
          <cell r="A8618">
            <v>112228</v>
          </cell>
          <cell r="B8618" t="str">
            <v>VEDACAO INTERNA/EXTERNA CAIXILHO ALUMINIO COM FITA SILICONE</v>
          </cell>
          <cell r="C8618" t="str">
            <v>M</v>
          </cell>
          <cell r="D8618">
            <v>27.52</v>
          </cell>
          <cell r="F8618">
            <v>112228</v>
          </cell>
          <cell r="G8618" t="str">
            <v>VEDACAO INTERNA/EXTERNA CAIXILHO ALUMINIO COM FITA SILICONE</v>
          </cell>
          <cell r="H8618" t="str">
            <v>M</v>
          </cell>
          <cell r="I8618">
            <v>27.52</v>
          </cell>
        </row>
        <row r="8619">
          <cell r="A8619">
            <v>112229</v>
          </cell>
          <cell r="B8619" t="str">
            <v>MOLDURA CAIXILHO ALUMINIO ANOD.BRONZE PARA PROTECAO ARESTA</v>
          </cell>
          <cell r="C8619" t="str">
            <v>M</v>
          </cell>
          <cell r="D8619">
            <v>46.1</v>
          </cell>
          <cell r="F8619">
            <v>112229</v>
          </cell>
          <cell r="G8619" t="str">
            <v>MOLDURA CAIXILHO ALUMINIO ANOD.BRONZE PARA PROTECAO ARESTA</v>
          </cell>
          <cell r="H8619" t="str">
            <v>M</v>
          </cell>
          <cell r="I8619">
            <v>46.1</v>
          </cell>
        </row>
        <row r="8620">
          <cell r="A8620">
            <v>112231</v>
          </cell>
          <cell r="B8620" t="str">
            <v>PINGADEIRA PVC VERGAS/PLATIBAS 2,5M ADFORS</v>
          </cell>
          <cell r="C8620" t="str">
            <v>UN</v>
          </cell>
          <cell r="D8620">
            <v>114.47</v>
          </cell>
          <cell r="F8620">
            <v>112231</v>
          </cell>
          <cell r="G8620" t="str">
            <v>PINGADEIRA PVC VERGAS/PLATIBAS 2,5M ADFORS</v>
          </cell>
          <cell r="H8620" t="str">
            <v>UN</v>
          </cell>
          <cell r="I8620">
            <v>114.47</v>
          </cell>
        </row>
        <row r="8621">
          <cell r="A8621">
            <v>112251</v>
          </cell>
          <cell r="B8621" t="str">
            <v>PORTA PALHETA LINHA PLUS ALUMINIO PRETO ESQUERDO 210x60cm</v>
          </cell>
          <cell r="C8621" t="str">
            <v>UN</v>
          </cell>
          <cell r="D8621">
            <v>1316.86</v>
          </cell>
          <cell r="F8621">
            <v>112251</v>
          </cell>
          <cell r="G8621" t="str">
            <v>PORTA PALHETA LINHA PLUS ALUMINIO PRETO ESQUERDO 210x60cm</v>
          </cell>
          <cell r="H8621" t="str">
            <v>UN</v>
          </cell>
          <cell r="I8621">
            <v>1316.86</v>
          </cell>
        </row>
        <row r="8622">
          <cell r="A8622">
            <v>112252</v>
          </cell>
          <cell r="B8622" t="str">
            <v>JANELA VENEZIANA CORRER ALUM.PINTADO PRETO FOSCO 1,00X1,50M</v>
          </cell>
          <cell r="C8622" t="str">
            <v>UN</v>
          </cell>
          <cell r="D8622">
            <v>872.53</v>
          </cell>
          <cell r="F8622">
            <v>112252</v>
          </cell>
          <cell r="G8622" t="str">
            <v>JANELA VENEZIANA CORRER ALUM.PINTADO PRETO FOSCO 1,00X1,50M</v>
          </cell>
          <cell r="H8622" t="str">
            <v>UN</v>
          </cell>
          <cell r="I8622">
            <v>872.53</v>
          </cell>
        </row>
        <row r="8623">
          <cell r="A8623">
            <v>112253</v>
          </cell>
          <cell r="B8623" t="str">
            <v>VENEZIANA EM ALUMINIO PINTURA ELETROST. BRANCA 1200X500MM</v>
          </cell>
          <cell r="C8623" t="str">
            <v>UN</v>
          </cell>
          <cell r="D8623">
            <v>1849.63</v>
          </cell>
          <cell r="F8623">
            <v>112253</v>
          </cell>
          <cell r="G8623" t="str">
            <v>VENEZIANA EM ALUMINIO PINTURA ELETROST. BRANCA 1200X500MM</v>
          </cell>
          <cell r="H8623" t="str">
            <v>UN</v>
          </cell>
          <cell r="I8623">
            <v>1849.63</v>
          </cell>
        </row>
        <row r="8624">
          <cell r="A8624">
            <v>112254</v>
          </cell>
          <cell r="B8624" t="str">
            <v>VENEZIANA EM ALUMINIO PINTURA ELETROST. BRANCA 600X400MM</v>
          </cell>
          <cell r="C8624" t="str">
            <v>UN</v>
          </cell>
          <cell r="D8624">
            <v>833.4</v>
          </cell>
          <cell r="F8624">
            <v>112254</v>
          </cell>
          <cell r="G8624" t="str">
            <v>VENEZIANA EM ALUMINIO PINTURA ELETROST. BRANCA 600X400MM</v>
          </cell>
          <cell r="H8624" t="str">
            <v>UN</v>
          </cell>
          <cell r="I8624">
            <v>833.4</v>
          </cell>
        </row>
        <row r="8625">
          <cell r="A8625">
            <v>112255</v>
          </cell>
          <cell r="B8625" t="str">
            <v>JANELA DE ALUM. PRETO VITRO MAXIMO AR CMC CLASSIC 0,60X0,60</v>
          </cell>
          <cell r="C8625" t="str">
            <v>UN</v>
          </cell>
          <cell r="D8625">
            <v>525.94000000000005</v>
          </cell>
          <cell r="F8625">
            <v>112255</v>
          </cell>
          <cell r="G8625" t="str">
            <v>JANELA DE ALUM. PRETO VITRO MAXIMO AR CMC CLASSIC 0,60X0,60</v>
          </cell>
          <cell r="H8625" t="str">
            <v>UN</v>
          </cell>
          <cell r="I8625">
            <v>525.94000000000005</v>
          </cell>
        </row>
        <row r="8626">
          <cell r="A8626">
            <v>112301</v>
          </cell>
          <cell r="B8626" t="str">
            <v xml:space="preserve">PORTA DE ABRIR 0,60x2,10m EM ALUMINIO </v>
          </cell>
          <cell r="C8626" t="str">
            <v>UN</v>
          </cell>
          <cell r="D8626">
            <v>528.94000000000005</v>
          </cell>
          <cell r="F8626">
            <v>112301</v>
          </cell>
          <cell r="G8626" t="str">
            <v xml:space="preserve">PORTA DE ABRIR 0,60x2,10m EM ALUMINIO </v>
          </cell>
          <cell r="H8626" t="str">
            <v>UN</v>
          </cell>
          <cell r="I8626">
            <v>528.94000000000005</v>
          </cell>
        </row>
        <row r="8627">
          <cell r="A8627">
            <v>112302</v>
          </cell>
          <cell r="B8627" t="str">
            <v>PORTA LAMBRIL VISOR DUPLO COM PUXADOR LINHA CLASSIC ALUMINIO</v>
          </cell>
          <cell r="C8627" t="str">
            <v>UN</v>
          </cell>
          <cell r="D8627">
            <v>1351.83</v>
          </cell>
          <cell r="F8627">
            <v>112302</v>
          </cell>
          <cell r="G8627" t="str">
            <v>PORTA LAMBRIL VISOR DUPLO COM PUXADOR LINHA CLASSIC ALUMINIO</v>
          </cell>
          <cell r="H8627" t="str">
            <v>UN</v>
          </cell>
          <cell r="I8627">
            <v>1351.83</v>
          </cell>
        </row>
        <row r="8628">
          <cell r="A8628">
            <v>112303</v>
          </cell>
          <cell r="B8628" t="str">
            <v>PORTA DE ALUMINIO PRETO 80x210 POSTIGO HOME REF. HOP007001</v>
          </cell>
          <cell r="C8628" t="str">
            <v>UN</v>
          </cell>
          <cell r="D8628">
            <v>716</v>
          </cell>
          <cell r="F8628">
            <v>112303</v>
          </cell>
          <cell r="G8628" t="str">
            <v>PORTA DE ALUMINIO PRETO 80x210 POSTIGO HOME REF. HOP007001</v>
          </cell>
          <cell r="H8628" t="str">
            <v>UN</v>
          </cell>
          <cell r="I8628">
            <v>716</v>
          </cell>
        </row>
        <row r="8629">
          <cell r="A8629">
            <v>112304</v>
          </cell>
          <cell r="B8629" t="str">
            <v>PORTA 2 FOLHAS CORRRER ALUMINIO NATURAL 1,50x2,10m</v>
          </cell>
          <cell r="C8629" t="str">
            <v>UN</v>
          </cell>
          <cell r="D8629">
            <v>473.44</v>
          </cell>
          <cell r="F8629">
            <v>112304</v>
          </cell>
          <cell r="G8629" t="str">
            <v>PORTA 2 FOLHAS CORRRER ALUMINIO NATURAL 1,50x2,10m</v>
          </cell>
          <cell r="H8629" t="str">
            <v>UN</v>
          </cell>
          <cell r="I8629">
            <v>473.44</v>
          </cell>
        </row>
        <row r="8630">
          <cell r="A8630">
            <v>112305</v>
          </cell>
          <cell r="B8630" t="str">
            <v>PORTA 2 FOLHAS CORRRER ALUMINIO NATURAL 1,80x2,10m</v>
          </cell>
          <cell r="C8630" t="str">
            <v>UN</v>
          </cell>
          <cell r="D8630">
            <v>722.36</v>
          </cell>
          <cell r="F8630">
            <v>112305</v>
          </cell>
          <cell r="G8630" t="str">
            <v>PORTA 2 FOLHAS CORRRER ALUMINIO NATURAL 1,80x2,10m</v>
          </cell>
          <cell r="H8630" t="str">
            <v>UN</v>
          </cell>
          <cell r="I8630">
            <v>722.36</v>
          </cell>
        </row>
        <row r="8631">
          <cell r="A8631">
            <v>112306</v>
          </cell>
          <cell r="B8631" t="str">
            <v>PORTA EM ACO INOX COMPLETA MODELO PH - L90E PLAMETAL</v>
          </cell>
          <cell r="C8631" t="str">
            <v>UN</v>
          </cell>
          <cell r="D8631">
            <v>20588.03</v>
          </cell>
          <cell r="F8631">
            <v>112306</v>
          </cell>
          <cell r="G8631" t="str">
            <v>PORTA EM ACO INOX COMPLETA MODELO PH - L90E PLAMETAL</v>
          </cell>
          <cell r="H8631" t="str">
            <v>UN</v>
          </cell>
          <cell r="I8631">
            <v>20588.03</v>
          </cell>
        </row>
        <row r="8632">
          <cell r="A8632">
            <v>112352</v>
          </cell>
          <cell r="B8632" t="str">
            <v>GRADIL ALUMINIO EM MONTANTES TUBULARES ALUMINIO NATURAL h=1,65m</v>
          </cell>
          <cell r="C8632" t="str">
            <v>M</v>
          </cell>
          <cell r="D8632">
            <v>840.32</v>
          </cell>
          <cell r="F8632">
            <v>112352</v>
          </cell>
          <cell r="G8632" t="str">
            <v>GRADIL ALUMINIO EM MONTANTES TUBULARES ALUMINIO NATURAL h=1,65m</v>
          </cell>
          <cell r="H8632" t="str">
            <v>M</v>
          </cell>
          <cell r="I8632">
            <v>840.32</v>
          </cell>
        </row>
        <row r="8633">
          <cell r="A8633">
            <v>112370</v>
          </cell>
          <cell r="B8633" t="str">
            <v>PORTA ALUMINIO ANODIZADO NATURAL 1 FOLHA DE ABRIR</v>
          </cell>
          <cell r="C8633" t="str">
            <v>M2</v>
          </cell>
          <cell r="D8633">
            <v>1116.28</v>
          </cell>
          <cell r="F8633">
            <v>112370</v>
          </cell>
          <cell r="G8633" t="str">
            <v>PORTA ALUMINIO ANODIZADO NATURAL 1 FOLHA DE ABRIR</v>
          </cell>
          <cell r="H8633" t="str">
            <v>M2</v>
          </cell>
          <cell r="I8633">
            <v>1116.28</v>
          </cell>
        </row>
        <row r="8634">
          <cell r="A8634">
            <v>112375</v>
          </cell>
          <cell r="B8634" t="str">
            <v>PORTA LAMBRI E PUXADOR ALUMINIO PRETO LINHA PREMIUM ATLANTIC</v>
          </cell>
          <cell r="C8634" t="str">
            <v>UN</v>
          </cell>
          <cell r="D8634">
            <v>2619.96</v>
          </cell>
          <cell r="F8634">
            <v>112375</v>
          </cell>
          <cell r="G8634" t="str">
            <v>PORTA LAMBRI E PUXADOR ALUMINIO PRETO LINHA PREMIUM ATLANTIC</v>
          </cell>
          <cell r="H8634" t="str">
            <v>UN</v>
          </cell>
          <cell r="I8634">
            <v>2619.96</v>
          </cell>
        </row>
        <row r="8635">
          <cell r="A8635">
            <v>112390</v>
          </cell>
          <cell r="B8635" t="str">
            <v>PORTA COMPLETA ALUM.PINT.ELETR.BRANCA LAMBRI VERTICAL 0,80x2,10m</v>
          </cell>
          <cell r="C8635" t="str">
            <v>UN</v>
          </cell>
          <cell r="D8635">
            <v>1204.05</v>
          </cell>
          <cell r="F8635">
            <v>112390</v>
          </cell>
          <cell r="G8635" t="str">
            <v>PORTA COMPLETA ALUM.PINT.ELETR.BRANCA LAMBRI VERTICAL 0,80x2,10m</v>
          </cell>
          <cell r="H8635" t="str">
            <v>UN</v>
          </cell>
          <cell r="I8635">
            <v>1204.05</v>
          </cell>
        </row>
        <row r="8636">
          <cell r="A8636">
            <v>112391</v>
          </cell>
          <cell r="B8636" t="str">
            <v>PORTA SETEIRA LAMBRIL COM PUXADOR LINHA PREMIUM - 2,10x1,00m</v>
          </cell>
          <cell r="C8636" t="str">
            <v>UN</v>
          </cell>
          <cell r="D8636">
            <v>2308.9899999999998</v>
          </cell>
          <cell r="F8636">
            <v>112391</v>
          </cell>
          <cell r="G8636" t="str">
            <v>PORTA SETEIRA LAMBRIL COM PUXADOR LINHA PREMIUM - 2,10x1,00m</v>
          </cell>
          <cell r="H8636" t="str">
            <v>UN</v>
          </cell>
          <cell r="I8636">
            <v>2308.9899999999998</v>
          </cell>
        </row>
        <row r="8637">
          <cell r="A8637">
            <v>112392</v>
          </cell>
          <cell r="B8637" t="str">
            <v>PORTA COMPLETA ALUM.PINT.ELETR.BRC.LAMBRI VERT./VISOR 1,00x2,10m</v>
          </cell>
          <cell r="C8637" t="str">
            <v>UN</v>
          </cell>
          <cell r="D8637">
            <v>2187.5300000000002</v>
          </cell>
          <cell r="F8637">
            <v>112392</v>
          </cell>
          <cell r="G8637" t="str">
            <v>PORTA COMPLETA ALUM.PINT.ELETR.BRC.LAMBRI VERT./VISOR 1,00x2,10m</v>
          </cell>
          <cell r="H8637" t="str">
            <v>UN</v>
          </cell>
          <cell r="I8637">
            <v>2187.5300000000002</v>
          </cell>
        </row>
        <row r="8638">
          <cell r="A8638">
            <v>112400</v>
          </cell>
          <cell r="B8638" t="str">
            <v>GUARDA CORPO ALUMINIO ANOD.PINT.ELETR.BRANCO-C/VIDRO LAM.6mm</v>
          </cell>
          <cell r="C8638" t="str">
            <v>M</v>
          </cell>
          <cell r="D8638">
            <v>842.33</v>
          </cell>
          <cell r="F8638">
            <v>112400</v>
          </cell>
          <cell r="G8638" t="str">
            <v>GUARDA CORPO ALUMINIO ANOD.PINT.ELETR.BRANCO-C/VIDRO LAM.6mm</v>
          </cell>
          <cell r="H8638" t="str">
            <v>M</v>
          </cell>
          <cell r="I8638">
            <v>842.33</v>
          </cell>
        </row>
        <row r="8639">
          <cell r="A8639">
            <v>112401</v>
          </cell>
          <cell r="B8639" t="str">
            <v>GRADIL EXTERNO PERFIL ALUM.ANOD.C/PRESAS P/POLICARBONATO 3mm</v>
          </cell>
          <cell r="C8639" t="str">
            <v>M2</v>
          </cell>
          <cell r="D8639">
            <v>600.01</v>
          </cell>
          <cell r="F8639">
            <v>112401</v>
          </cell>
          <cell r="G8639" t="str">
            <v>GRADIL EXTERNO PERFIL ALUM.ANOD.C/PRESAS P/POLICARBONATO 3mm</v>
          </cell>
          <cell r="H8639" t="str">
            <v>M2</v>
          </cell>
          <cell r="I8639">
            <v>600.01</v>
          </cell>
        </row>
        <row r="8640">
          <cell r="A8640">
            <v>112402</v>
          </cell>
          <cell r="B8640" t="str">
            <v xml:space="preserve">GUARDA CORPO ALUMINIO NATURAL COM VIDRO </v>
          </cell>
          <cell r="C8640" t="str">
            <v>M</v>
          </cell>
          <cell r="D8640">
            <v>863.4</v>
          </cell>
          <cell r="F8640">
            <v>112402</v>
          </cell>
          <cell r="G8640" t="str">
            <v xml:space="preserve">GUARDA CORPO ALUMINIO NATURAL COM VIDRO </v>
          </cell>
          <cell r="H8640" t="str">
            <v>M</v>
          </cell>
          <cell r="I8640">
            <v>863.4</v>
          </cell>
        </row>
        <row r="8641">
          <cell r="A8641">
            <v>112410</v>
          </cell>
          <cell r="B8641" t="str">
            <v xml:space="preserve">PORTA DE BOX EM ALUMINIO ANODIZADO </v>
          </cell>
          <cell r="C8641" t="str">
            <v>M2</v>
          </cell>
          <cell r="D8641">
            <v>1148.3</v>
          </cell>
          <cell r="F8641">
            <v>112410</v>
          </cell>
          <cell r="G8641" t="str">
            <v xml:space="preserve">PORTA DE BOX EM ALUMINIO ANODIZADO </v>
          </cell>
          <cell r="H8641" t="str">
            <v>M2</v>
          </cell>
          <cell r="I8641">
            <v>1148.3</v>
          </cell>
        </row>
        <row r="8642">
          <cell r="A8642">
            <v>112411</v>
          </cell>
          <cell r="B8642" t="str">
            <v>SUPORTE PARA CONDICIONADOR DE AR - COLOCACAO</v>
          </cell>
          <cell r="C8642" t="str">
            <v>UN</v>
          </cell>
          <cell r="D8642">
            <v>31.43</v>
          </cell>
          <cell r="F8642">
            <v>112411</v>
          </cell>
          <cell r="G8642" t="str">
            <v>SUPORTE PARA CONDICIONADOR DE AR - COLOCACAO</v>
          </cell>
          <cell r="H8642" t="str">
            <v>UN</v>
          </cell>
          <cell r="I8642">
            <v>31.43</v>
          </cell>
        </row>
        <row r="8643">
          <cell r="A8643">
            <v>112412</v>
          </cell>
          <cell r="B8643" t="str">
            <v>CAIXILHO ALUMINIO FIXO PARA CHAPA DE POLICARBONATO 5mm</v>
          </cell>
          <cell r="C8643" t="str">
            <v>M2</v>
          </cell>
          <cell r="D8643">
            <v>259.08</v>
          </cell>
          <cell r="F8643">
            <v>112412</v>
          </cell>
          <cell r="G8643" t="str">
            <v>CAIXILHO ALUMINIO FIXO PARA CHAPA DE POLICARBONATO 5mm</v>
          </cell>
          <cell r="H8643" t="str">
            <v>M2</v>
          </cell>
          <cell r="I8643">
            <v>259.08</v>
          </cell>
        </row>
        <row r="8644">
          <cell r="A8644">
            <v>112420</v>
          </cell>
          <cell r="B8644" t="str">
            <v>GRADIL ALUIMINIO ANODIZADO C-25 BRONZE</v>
          </cell>
          <cell r="C8644" t="str">
            <v>M2</v>
          </cell>
          <cell r="D8644">
            <v>512.21</v>
          </cell>
          <cell r="F8644">
            <v>112420</v>
          </cell>
          <cell r="G8644" t="str">
            <v>GRADIL ALUIMINIO ANODIZADO C-25 BRONZE</v>
          </cell>
          <cell r="H8644" t="str">
            <v>M2</v>
          </cell>
          <cell r="I8644">
            <v>512.21</v>
          </cell>
        </row>
        <row r="8645">
          <cell r="A8645">
            <v>112421</v>
          </cell>
          <cell r="B8645" t="str">
            <v>GRADIL EXTERNO EM PERFIS DE ALUMINIO ANODIZADO BRONZE</v>
          </cell>
          <cell r="C8645" t="str">
            <v>M2</v>
          </cell>
          <cell r="D8645">
            <v>511.86</v>
          </cell>
          <cell r="F8645">
            <v>112421</v>
          </cell>
          <cell r="G8645" t="str">
            <v>GRADIL EXTERNO EM PERFIS DE ALUMINIO ANODIZADO BRONZE</v>
          </cell>
          <cell r="H8645" t="str">
            <v>M2</v>
          </cell>
          <cell r="I8645">
            <v>511.86</v>
          </cell>
        </row>
        <row r="8646">
          <cell r="A8646">
            <v>112422</v>
          </cell>
          <cell r="B8646" t="str">
            <v>PERSIANA DE ALUMINIO 50MM</v>
          </cell>
          <cell r="C8646" t="str">
            <v>M2</v>
          </cell>
          <cell r="D8646">
            <v>353.82</v>
          </cell>
          <cell r="F8646">
            <v>112422</v>
          </cell>
          <cell r="G8646" t="str">
            <v>PERSIANA DE ALUMINIO 50MM</v>
          </cell>
          <cell r="H8646" t="str">
            <v>M2</v>
          </cell>
          <cell r="I8646">
            <v>353.82</v>
          </cell>
        </row>
        <row r="8647">
          <cell r="A8647">
            <v>112424</v>
          </cell>
          <cell r="B8647" t="str">
            <v>PERSIANA VERTICAL EM PVC BRANCA</v>
          </cell>
          <cell r="C8647" t="str">
            <v>M2</v>
          </cell>
          <cell r="D8647">
            <v>259.81</v>
          </cell>
          <cell r="F8647">
            <v>112424</v>
          </cell>
          <cell r="G8647" t="str">
            <v>PERSIANA VERTICAL EM PVC BRANCA</v>
          </cell>
          <cell r="H8647" t="str">
            <v>M2</v>
          </cell>
          <cell r="I8647">
            <v>259.81</v>
          </cell>
        </row>
        <row r="8648">
          <cell r="A8648">
            <v>112502</v>
          </cell>
          <cell r="B8648" t="str">
            <v>PERFIL DE ALUMINIO EQUIVALENTE A LINHA INTEGRADA MN007</v>
          </cell>
          <cell r="C8648" t="str">
            <v>M</v>
          </cell>
          <cell r="D8648">
            <v>65.510000000000005</v>
          </cell>
          <cell r="F8648">
            <v>112502</v>
          </cell>
          <cell r="G8648" t="str">
            <v>PERFIL DE ALUMINIO EQUIVALENTE A LINHA INTEGRADA MN007</v>
          </cell>
          <cell r="H8648" t="str">
            <v>M</v>
          </cell>
          <cell r="I8648">
            <v>65.510000000000005</v>
          </cell>
        </row>
        <row r="8649">
          <cell r="A8649">
            <v>112510</v>
          </cell>
          <cell r="B8649" t="str">
            <v>CAIXILHOS-RECOMPOSICAO DE CAIXILHARIA EM ALUMINIO</v>
          </cell>
          <cell r="C8649" t="str">
            <v>M2</v>
          </cell>
          <cell r="D8649">
            <v>130.16999999999999</v>
          </cell>
          <cell r="F8649">
            <v>112510</v>
          </cell>
          <cell r="G8649" t="str">
            <v>CAIXILHOS-RECOMPOSICAO DE CAIXILHARIA EM ALUMINIO</v>
          </cell>
          <cell r="H8649" t="str">
            <v>M2</v>
          </cell>
          <cell r="I8649">
            <v>130.16999999999999</v>
          </cell>
        </row>
        <row r="8650">
          <cell r="A8650">
            <v>112560</v>
          </cell>
          <cell r="B8650" t="str">
            <v>CORRIMAO EM TUBO DE AǏ INOX ؽ1 1/2""</v>
          </cell>
          <cell r="C8650" t="str">
            <v>M</v>
          </cell>
          <cell r="D8650">
            <v>106.69</v>
          </cell>
          <cell r="F8650">
            <v>112560</v>
          </cell>
          <cell r="G8650" t="str">
            <v>CORRIMAO EM TUBO DE AǏ INOX ؽ1 1/2""</v>
          </cell>
          <cell r="H8650" t="str">
            <v>M</v>
          </cell>
          <cell r="I8650">
            <v>106.69</v>
          </cell>
        </row>
        <row r="8651">
          <cell r="A8651">
            <v>112561</v>
          </cell>
          <cell r="B8651" t="str">
            <v>GUARDA-CORPO EM TUBO DE AǏ INOX (NBR 9050)</v>
          </cell>
          <cell r="C8651" t="str">
            <v>M</v>
          </cell>
          <cell r="D8651">
            <v>672.75</v>
          </cell>
          <cell r="F8651">
            <v>112561</v>
          </cell>
          <cell r="G8651" t="str">
            <v>GUARDA-CORPO EM TUBO DE AǏ INOX (NBR 9050)</v>
          </cell>
          <cell r="H8651" t="str">
            <v>M</v>
          </cell>
          <cell r="I8651">
            <v>672.75</v>
          </cell>
        </row>
        <row r="8652">
          <cell r="A8652">
            <v>112562</v>
          </cell>
          <cell r="B8652" t="str">
            <v xml:space="preserve">KIT PARA AUTOMACAO DE PORTA DE ENROLAR ATE 300 KG </v>
          </cell>
          <cell r="C8652" t="str">
            <v>UN</v>
          </cell>
          <cell r="D8652">
            <v>2514.12</v>
          </cell>
          <cell r="F8652">
            <v>112562</v>
          </cell>
          <cell r="G8652" t="str">
            <v xml:space="preserve">KIT PARA AUTOMACAO DE PORTA DE ENROLAR ATE 300 KG </v>
          </cell>
          <cell r="H8652" t="str">
            <v>UN</v>
          </cell>
          <cell r="I8652">
            <v>2514.12</v>
          </cell>
        </row>
        <row r="8653">
          <cell r="A8653">
            <v>112563</v>
          </cell>
          <cell r="B8653" t="str">
            <v xml:space="preserve">KIT PARA AUTOMACAO DE PORTAO BASCULANTE </v>
          </cell>
          <cell r="C8653" t="str">
            <v>UN</v>
          </cell>
          <cell r="D8653">
            <v>1420.15</v>
          </cell>
          <cell r="F8653">
            <v>112563</v>
          </cell>
          <cell r="G8653" t="str">
            <v xml:space="preserve">KIT PARA AUTOMACAO DE PORTAO BASCULANTE </v>
          </cell>
          <cell r="H8653" t="str">
            <v>UN</v>
          </cell>
          <cell r="I8653">
            <v>1420.15</v>
          </cell>
        </row>
        <row r="8654">
          <cell r="A8654">
            <v>112564</v>
          </cell>
          <cell r="B8654" t="str">
            <v>KIT PARA AUTOMACAO DE PORTAO DESLIZANTE (CORRER)</v>
          </cell>
          <cell r="C8654" t="str">
            <v>UN</v>
          </cell>
          <cell r="D8654">
            <v>1219.02</v>
          </cell>
          <cell r="F8654">
            <v>112564</v>
          </cell>
          <cell r="G8654" t="str">
            <v>KIT PARA AUTOMACAO DE PORTAO DESLIZANTE (CORRER)</v>
          </cell>
          <cell r="H8654" t="str">
            <v>UN</v>
          </cell>
          <cell r="I8654">
            <v>1219.02</v>
          </cell>
        </row>
        <row r="8655">
          <cell r="A8655">
            <v>112565</v>
          </cell>
          <cell r="B8655" t="str">
            <v xml:space="preserve">KIT PARA AUTOMACAO DE PORTA DE ENROLAR ATE 500 KG </v>
          </cell>
          <cell r="C8655" t="str">
            <v>UN</v>
          </cell>
          <cell r="D8655">
            <v>1868.22</v>
          </cell>
          <cell r="F8655">
            <v>112565</v>
          </cell>
          <cell r="G8655" t="str">
            <v xml:space="preserve">KIT PARA AUTOMACAO DE PORTA DE ENROLAR ATE 500 KG </v>
          </cell>
          <cell r="H8655" t="str">
            <v>UN</v>
          </cell>
          <cell r="I8655">
            <v>1868.22</v>
          </cell>
        </row>
        <row r="8656">
          <cell r="A8656">
            <v>112581</v>
          </cell>
          <cell r="B8656" t="str">
            <v>TUBO REDONDO METALON 3/4 x 1/16"" = 19,05mm x 1,58mm</v>
          </cell>
          <cell r="C8656" t="str">
            <v>M</v>
          </cell>
          <cell r="D8656">
            <v>89</v>
          </cell>
          <cell r="F8656">
            <v>112581</v>
          </cell>
          <cell r="G8656" t="str">
            <v>TUBO REDONDO METALON 3/4 x 1/16"" = 19,05mm x 1,58mm</v>
          </cell>
          <cell r="H8656" t="str">
            <v>M</v>
          </cell>
          <cell r="I8656">
            <v>89</v>
          </cell>
        </row>
        <row r="8657">
          <cell r="A8657">
            <v>112591</v>
          </cell>
          <cell r="B8657" t="str">
            <v>PORTA DE ALUM. BRANCO DE CORRER 215x150cm 2 FOLHAS COM VIDRO</v>
          </cell>
          <cell r="C8657" t="str">
            <v>UN</v>
          </cell>
          <cell r="D8657">
            <v>3166.63</v>
          </cell>
          <cell r="F8657">
            <v>112591</v>
          </cell>
          <cell r="G8657" t="str">
            <v>PORTA DE ALUM. BRANCO DE CORRER 215x150cm 2 FOLHAS COM VIDRO</v>
          </cell>
          <cell r="H8657" t="str">
            <v>UN</v>
          </cell>
          <cell r="I8657">
            <v>3166.63</v>
          </cell>
        </row>
        <row r="8658">
          <cell r="A8658">
            <v>112592</v>
          </cell>
          <cell r="B8658" t="str">
            <v>PORTA CORRER ALUM.PINT.ELETROST.BRANCA 1,2x2,1m P5 VIDRO VERDE</v>
          </cell>
          <cell r="C8658" t="str">
            <v>UN</v>
          </cell>
          <cell r="D8658">
            <v>1436.53</v>
          </cell>
          <cell r="F8658">
            <v>112592</v>
          </cell>
          <cell r="G8658" t="str">
            <v>PORTA CORRER ALUM.PINT.ELETROST.BRANCA 1,2x2,1m P5 VIDRO VERDE</v>
          </cell>
          <cell r="H8658" t="str">
            <v>UN</v>
          </cell>
          <cell r="I8658">
            <v>1436.53</v>
          </cell>
        </row>
        <row r="8659">
          <cell r="A8659">
            <v>112593</v>
          </cell>
          <cell r="B8659" t="str">
            <v>PORTA DE CORRER DE ALUM BRANCO 215x160m 2 FLS LUCASA IDEALE</v>
          </cell>
          <cell r="C8659" t="str">
            <v>UN</v>
          </cell>
          <cell r="D8659">
            <v>2888.51</v>
          </cell>
          <cell r="F8659">
            <v>112593</v>
          </cell>
          <cell r="G8659" t="str">
            <v>PORTA DE CORRER DE ALUM BRANCO 215x160m 2 FLS LUCASA IDEALE</v>
          </cell>
          <cell r="H8659" t="str">
            <v>UN</v>
          </cell>
          <cell r="I8659">
            <v>2888.51</v>
          </cell>
        </row>
        <row r="8660">
          <cell r="A8660">
            <v>112594</v>
          </cell>
          <cell r="B8660" t="str">
            <v>BASCULANTE ALUMINIO PINT.ELETROSTATICA BRANCA COM VIDRO</v>
          </cell>
          <cell r="C8660" t="str">
            <v>M2</v>
          </cell>
          <cell r="D8660">
            <v>1224.99</v>
          </cell>
          <cell r="F8660">
            <v>112594</v>
          </cell>
          <cell r="G8660" t="str">
            <v>BASCULANTE ALUMINIO PINT.ELETROSTATICA BRANCA COM VIDRO</v>
          </cell>
          <cell r="H8660" t="str">
            <v>M2</v>
          </cell>
          <cell r="I8660">
            <v>1224.99</v>
          </cell>
        </row>
        <row r="8661">
          <cell r="A8661">
            <v>112595</v>
          </cell>
          <cell r="B8661" t="str">
            <v xml:space="preserve">JANELA DE CORRER EM ALUMINIO C/ PINTURA ELETROST. 1,4X1,20M </v>
          </cell>
          <cell r="C8661" t="str">
            <v>UN</v>
          </cell>
          <cell r="D8661">
            <v>948.78</v>
          </cell>
          <cell r="F8661">
            <v>112595</v>
          </cell>
          <cell r="G8661" t="str">
            <v xml:space="preserve">JANELA DE CORRER EM ALUMINIO C/ PINTURA ELETROST. 1,4X1,20M </v>
          </cell>
          <cell r="H8661" t="str">
            <v>UN</v>
          </cell>
          <cell r="I8661">
            <v>948.78</v>
          </cell>
        </row>
        <row r="8662">
          <cell r="A8662">
            <v>112596</v>
          </cell>
          <cell r="B8662" t="str">
            <v>JANELA DE CORRER EM ALUMINIO C/ PINTURA ELETROST. 1,5 X 2,0M</v>
          </cell>
          <cell r="C8662" t="str">
            <v>UN</v>
          </cell>
          <cell r="D8662">
            <v>1591.71</v>
          </cell>
          <cell r="F8662">
            <v>112596</v>
          </cell>
          <cell r="G8662" t="str">
            <v>JANELA DE CORRER EM ALUMINIO C/ PINTURA ELETROST. 1,5 X 2,0M</v>
          </cell>
          <cell r="H8662" t="str">
            <v>UN</v>
          </cell>
          <cell r="I8662">
            <v>1591.71</v>
          </cell>
        </row>
        <row r="8663">
          <cell r="A8663">
            <v>112597</v>
          </cell>
          <cell r="B8663" t="str">
            <v xml:space="preserve">ALIZAR ALUMINIO PINTURA ELETROSTATICA BRANCA </v>
          </cell>
          <cell r="C8663" t="str">
            <v>M</v>
          </cell>
          <cell r="D8663">
            <v>84.7</v>
          </cell>
          <cell r="F8663">
            <v>112597</v>
          </cell>
          <cell r="G8663" t="str">
            <v xml:space="preserve">ALIZAR ALUMINIO PINTURA ELETROSTATICA BRANCA </v>
          </cell>
          <cell r="H8663" t="str">
            <v>M</v>
          </cell>
          <cell r="I8663">
            <v>84.7</v>
          </cell>
        </row>
        <row r="8664">
          <cell r="A8664">
            <v>112598</v>
          </cell>
          <cell r="B8664" t="str">
            <v xml:space="preserve">CONTRA-MARCO EM PERFIL DE ALUMINIO CAIXILHO </v>
          </cell>
          <cell r="C8664" t="str">
            <v>M</v>
          </cell>
          <cell r="D8664">
            <v>31.31</v>
          </cell>
          <cell r="F8664">
            <v>112598</v>
          </cell>
          <cell r="G8664" t="str">
            <v xml:space="preserve">CONTRA-MARCO EM PERFIL DE ALUMINIO CAIXILHO </v>
          </cell>
          <cell r="H8664" t="str">
            <v>M</v>
          </cell>
          <cell r="I8664">
            <v>31.31</v>
          </cell>
        </row>
        <row r="8665">
          <cell r="A8665">
            <v>112599</v>
          </cell>
          <cell r="B8665" t="str">
            <v>GUARDA-CORPO ALUMINIO COM PINTURA ELETROSTATICA BRANCA</v>
          </cell>
          <cell r="C8665" t="str">
            <v>M</v>
          </cell>
          <cell r="D8665">
            <v>499.89</v>
          </cell>
          <cell r="F8665">
            <v>112599</v>
          </cell>
          <cell r="G8665" t="str">
            <v>GUARDA-CORPO ALUMINIO COM PINTURA ELETROSTATICA BRANCA</v>
          </cell>
          <cell r="H8665" t="str">
            <v>M</v>
          </cell>
          <cell r="I8665">
            <v>499.89</v>
          </cell>
        </row>
        <row r="8666">
          <cell r="A8666">
            <v>112603</v>
          </cell>
          <cell r="B8666" t="str">
            <v>JANELA DE CORRER PINTURA ELETROSTATICA C/PERSIANA INTEGRADA</v>
          </cell>
          <cell r="C8666" t="str">
            <v>M2</v>
          </cell>
          <cell r="D8666">
            <v>2355.4899999999998</v>
          </cell>
          <cell r="F8666">
            <v>112603</v>
          </cell>
          <cell r="G8666" t="str">
            <v>JANELA DE CORRER PINTURA ELETROSTATICA C/PERSIANA INTEGRADA</v>
          </cell>
          <cell r="H8666" t="str">
            <v>M2</v>
          </cell>
          <cell r="I8666">
            <v>2355.4899999999998</v>
          </cell>
        </row>
        <row r="8667">
          <cell r="A8667">
            <v>112604</v>
          </cell>
          <cell r="B8667" t="str">
            <v xml:space="preserve">JANELA DE CORRER ALUMINIO PINTURA ELETROSTATICA BRANCA </v>
          </cell>
          <cell r="C8667" t="str">
            <v>M2</v>
          </cell>
          <cell r="D8667">
            <v>576.77</v>
          </cell>
          <cell r="F8667">
            <v>112604</v>
          </cell>
          <cell r="G8667" t="str">
            <v xml:space="preserve">JANELA DE CORRER ALUMINIO PINTURA ELETROSTATICA BRANCA </v>
          </cell>
          <cell r="H8667" t="str">
            <v>M2</v>
          </cell>
          <cell r="I8667">
            <v>576.77</v>
          </cell>
        </row>
        <row r="8668">
          <cell r="A8668">
            <v>112610</v>
          </cell>
          <cell r="B8668" t="str">
            <v>CAIXILHO FIXO DE ALUMINIO PINTURA ELETROSTATICA BRANCA</v>
          </cell>
          <cell r="C8668" t="str">
            <v>M2</v>
          </cell>
          <cell r="D8668">
            <v>1086.2</v>
          </cell>
          <cell r="F8668">
            <v>112610</v>
          </cell>
          <cell r="G8668" t="str">
            <v>CAIXILHO FIXO DE ALUMINIO PINTURA ELETROSTATICA BRANCA</v>
          </cell>
          <cell r="H8668" t="str">
            <v>M2</v>
          </cell>
          <cell r="I8668">
            <v>1086.2</v>
          </cell>
        </row>
        <row r="8669">
          <cell r="A8669">
            <v>112612</v>
          </cell>
          <cell r="B8669" t="str">
            <v>JANELA MAXIM-AIR ALUMINIO PINTURA ELETROSTATICA BRANCA</v>
          </cell>
          <cell r="C8669" t="str">
            <v>M2</v>
          </cell>
          <cell r="D8669">
            <v>583.47</v>
          </cell>
          <cell r="F8669">
            <v>112612</v>
          </cell>
          <cell r="G8669" t="str">
            <v>JANELA MAXIM-AIR ALUMINIO PINTURA ELETROSTATICA BRANCA</v>
          </cell>
          <cell r="H8669" t="str">
            <v>M2</v>
          </cell>
          <cell r="I8669">
            <v>583.47</v>
          </cell>
        </row>
        <row r="8670">
          <cell r="A8670">
            <v>112613</v>
          </cell>
          <cell r="B8670" t="str">
            <v>CAIXILHO VENEZIANA.ALUM.ANODIZADO P/ PROTECAO AR COND.</v>
          </cell>
          <cell r="C8670" t="str">
            <v>M2</v>
          </cell>
          <cell r="D8670">
            <v>1179.56</v>
          </cell>
          <cell r="F8670">
            <v>112613</v>
          </cell>
          <cell r="G8670" t="str">
            <v>CAIXILHO VENEZIANA.ALUM.ANODIZADO P/ PROTECAO AR COND.</v>
          </cell>
          <cell r="H8670" t="str">
            <v>M2</v>
          </cell>
          <cell r="I8670">
            <v>1179.56</v>
          </cell>
        </row>
        <row r="8671">
          <cell r="A8671">
            <v>112616</v>
          </cell>
          <cell r="B8671" t="str">
            <v>GRADIL EXTERNO PERFIL ALUM.C/PRESAS P/VIDRO VERDE 6mm</v>
          </cell>
          <cell r="C8671" t="str">
            <v>M2</v>
          </cell>
          <cell r="D8671">
            <v>925.39</v>
          </cell>
          <cell r="F8671">
            <v>112616</v>
          </cell>
          <cell r="G8671" t="str">
            <v>GRADIL EXTERNO PERFIL ALUM.C/PRESAS P/VIDRO VERDE 6mm</v>
          </cell>
          <cell r="H8671" t="str">
            <v>M2</v>
          </cell>
          <cell r="I8671">
            <v>925.39</v>
          </cell>
        </row>
        <row r="8672">
          <cell r="A8672">
            <v>112618</v>
          </cell>
          <cell r="B8672" t="str">
            <v>PORTAO DE CORRER EM ALUMINIO PINTURA ELETROSTATICA BRANCA</v>
          </cell>
          <cell r="C8672" t="str">
            <v>M2</v>
          </cell>
          <cell r="D8672">
            <v>875.34</v>
          </cell>
          <cell r="F8672">
            <v>112618</v>
          </cell>
          <cell r="G8672" t="str">
            <v>PORTAO DE CORRER EM ALUMINIO PINTURA ELETROSTATICA BRANCA</v>
          </cell>
          <cell r="H8672" t="str">
            <v>M2</v>
          </cell>
          <cell r="I8672">
            <v>875.34</v>
          </cell>
        </row>
        <row r="8673">
          <cell r="A8673">
            <v>112633</v>
          </cell>
          <cell r="B8673" t="str">
            <v>JANELA DE CORRER ALUMINIO PINTURA ELETROSTATICA E VIDRO 8MM</v>
          </cell>
          <cell r="C8673" t="str">
            <v>M2</v>
          </cell>
          <cell r="D8673">
            <v>784.61</v>
          </cell>
          <cell r="F8673">
            <v>112633</v>
          </cell>
          <cell r="G8673" t="str">
            <v>JANELA DE CORRER ALUMINIO PINTURA ELETROSTATICA E VIDRO 8MM</v>
          </cell>
          <cell r="H8673" t="str">
            <v>M2</v>
          </cell>
          <cell r="I8673">
            <v>784.61</v>
          </cell>
        </row>
        <row r="8674">
          <cell r="A8674">
            <v>112634</v>
          </cell>
          <cell r="B8674" t="str">
            <v>JANELA DE CORRER 4 FOLHAS EM ALUMINIO NATURAL COM VIDRO 6MM</v>
          </cell>
          <cell r="C8674" t="str">
            <v>M2</v>
          </cell>
          <cell r="D8674">
            <v>756.13</v>
          </cell>
          <cell r="F8674">
            <v>112634</v>
          </cell>
          <cell r="G8674" t="str">
            <v>JANELA DE CORRER 4 FOLHAS EM ALUMINIO NATURAL COM VIDRO 6MM</v>
          </cell>
          <cell r="H8674" t="str">
            <v>M2</v>
          </cell>
          <cell r="I8674">
            <v>756.13</v>
          </cell>
        </row>
        <row r="8675">
          <cell r="A8675">
            <v>112635</v>
          </cell>
          <cell r="B8675" t="str">
            <v>JANELA DE CORRER EM ALUMINIO NATURAL,PAINEL FIXO E VIDRO 4MM</v>
          </cell>
          <cell r="C8675" t="str">
            <v>M2</v>
          </cell>
          <cell r="D8675">
            <v>645.6</v>
          </cell>
          <cell r="F8675">
            <v>112635</v>
          </cell>
          <cell r="G8675" t="str">
            <v>JANELA DE CORRER EM ALUMINIO NATURAL,PAINEL FIXO E VIDRO 4MM</v>
          </cell>
          <cell r="H8675" t="str">
            <v>M2</v>
          </cell>
          <cell r="I8675">
            <v>645.6</v>
          </cell>
        </row>
        <row r="8676">
          <cell r="A8676">
            <v>112636</v>
          </cell>
          <cell r="B8676" t="str">
            <v>JANELA DE CORRER 2 FOLHAS EM ALUMINIO NATURAL COM VIDRO 4MM</v>
          </cell>
          <cell r="C8676" t="str">
            <v>M2</v>
          </cell>
          <cell r="D8676">
            <v>600.35</v>
          </cell>
          <cell r="F8676">
            <v>112636</v>
          </cell>
          <cell r="G8676" t="str">
            <v>JANELA DE CORRER 2 FOLHAS EM ALUMINIO NATURAL COM VIDRO 4MM</v>
          </cell>
          <cell r="H8676" t="str">
            <v>M2</v>
          </cell>
          <cell r="I8676">
            <v>600.35</v>
          </cell>
        </row>
        <row r="8677">
          <cell r="A8677">
            <v>112651</v>
          </cell>
          <cell r="B8677" t="str">
            <v>PORTA 1 FOLHA 0,70x2,10m DE ABRIR-ALUMINIO/VENEZIANA</v>
          </cell>
          <cell r="C8677" t="str">
            <v>UN</v>
          </cell>
          <cell r="D8677">
            <v>668.37</v>
          </cell>
          <cell r="F8677">
            <v>112651</v>
          </cell>
          <cell r="G8677" t="str">
            <v>PORTA 1 FOLHA 0,70x2,10m DE ABRIR-ALUMINIO/VENEZIANA</v>
          </cell>
          <cell r="H8677" t="str">
            <v>UN</v>
          </cell>
          <cell r="I8677">
            <v>668.37</v>
          </cell>
        </row>
        <row r="8678">
          <cell r="A8678">
            <v>112660</v>
          </cell>
          <cell r="B8678" t="str">
            <v>CORRIMAO ALUMINIO ANODIZADO BRANCO 2""</v>
          </cell>
          <cell r="C8678" t="str">
            <v>M</v>
          </cell>
          <cell r="D8678">
            <v>419.4</v>
          </cell>
          <cell r="F8678">
            <v>112660</v>
          </cell>
          <cell r="G8678" t="str">
            <v>CORRIMAO ALUMINIO ANODIZADO BRANCO 2""</v>
          </cell>
          <cell r="H8678" t="str">
            <v>M</v>
          </cell>
          <cell r="I8678">
            <v>419.4</v>
          </cell>
        </row>
        <row r="8679">
          <cell r="A8679">
            <v>112662</v>
          </cell>
          <cell r="B8679" t="str">
            <v>CORRIMAO ALUMINO PINT.ELETROSTATICA BRANCA COM APOIOS</v>
          </cell>
          <cell r="C8679" t="str">
            <v>M</v>
          </cell>
          <cell r="D8679">
            <v>706.57</v>
          </cell>
          <cell r="F8679">
            <v>112662</v>
          </cell>
          <cell r="G8679" t="str">
            <v>CORRIMAO ALUMINO PINT.ELETROSTATICA BRANCA COM APOIOS</v>
          </cell>
          <cell r="H8679" t="str">
            <v>M</v>
          </cell>
          <cell r="I8679">
            <v>706.57</v>
          </cell>
        </row>
        <row r="8680">
          <cell r="A8680">
            <v>112690</v>
          </cell>
          <cell r="B8680" t="str">
            <v>BRISE METALICO DE ALUMINIO CURVO/MOVEL,ASA AVIAO LUXALON 335</v>
          </cell>
          <cell r="C8680" t="str">
            <v>M2</v>
          </cell>
          <cell r="D8680">
            <v>1084.22</v>
          </cell>
          <cell r="F8680">
            <v>112690</v>
          </cell>
          <cell r="G8680" t="str">
            <v>BRISE METALICO DE ALUMINIO CURVO/MOVEL,ASA AVIAO LUXALON 335</v>
          </cell>
          <cell r="H8680" t="str">
            <v>M2</v>
          </cell>
          <cell r="I8680">
            <v>1084.22</v>
          </cell>
        </row>
        <row r="8681">
          <cell r="A8681">
            <v>112700</v>
          </cell>
          <cell r="B8681" t="str">
            <v>MOLDURA ALUMINIO ANODIZADO PARA VIDRO TEMPERADO</v>
          </cell>
          <cell r="C8681" t="str">
            <v>M2</v>
          </cell>
          <cell r="D8681">
            <v>1008.18</v>
          </cell>
          <cell r="F8681">
            <v>112700</v>
          </cell>
          <cell r="G8681" t="str">
            <v>MOLDURA ALUMINIO ANODIZADO PARA VIDRO TEMPERADO</v>
          </cell>
          <cell r="H8681" t="str">
            <v>M2</v>
          </cell>
          <cell r="I8681">
            <v>1008.18</v>
          </cell>
        </row>
        <row r="8682">
          <cell r="A8682">
            <v>112701</v>
          </cell>
          <cell r="B8682" t="str">
            <v xml:space="preserve">GAXETA PINGADEIRA FAA-201 </v>
          </cell>
          <cell r="C8682" t="str">
            <v>M</v>
          </cell>
          <cell r="D8682">
            <v>6.37</v>
          </cell>
          <cell r="F8682">
            <v>112701</v>
          </cell>
          <cell r="G8682" t="str">
            <v xml:space="preserve">GAXETA PINGADEIRA FAA-201 </v>
          </cell>
          <cell r="H8682" t="str">
            <v>M</v>
          </cell>
          <cell r="I8682">
            <v>6.37</v>
          </cell>
        </row>
        <row r="8683">
          <cell r="A8683">
            <v>112706</v>
          </cell>
          <cell r="B8683" t="str">
            <v>GRADIL DE ALUMINIO NATURAL PARA JANELAS OU PORTAS</v>
          </cell>
          <cell r="C8683" t="str">
            <v>M2</v>
          </cell>
          <cell r="D8683">
            <v>373.26</v>
          </cell>
          <cell r="F8683">
            <v>112706</v>
          </cell>
          <cell r="G8683" t="str">
            <v>GRADIL DE ALUMINIO NATURAL PARA JANELAS OU PORTAS</v>
          </cell>
          <cell r="H8683" t="str">
            <v>M2</v>
          </cell>
          <cell r="I8683">
            <v>373.26</v>
          </cell>
        </row>
        <row r="8684">
          <cell r="A8684">
            <v>112710</v>
          </cell>
          <cell r="B8684" t="str">
            <v>CAIXILHO ALUMINIO ANODIZADO COM PRESAS NEOPRENE</v>
          </cell>
          <cell r="C8684" t="str">
            <v>M2</v>
          </cell>
          <cell r="D8684">
            <v>1026.8</v>
          </cell>
          <cell r="F8684">
            <v>112710</v>
          </cell>
          <cell r="G8684" t="str">
            <v>CAIXILHO ALUMINIO ANODIZADO COM PRESAS NEOPRENE</v>
          </cell>
          <cell r="H8684" t="str">
            <v>M2</v>
          </cell>
          <cell r="I8684">
            <v>1026.8</v>
          </cell>
        </row>
        <row r="8685">
          <cell r="A8685">
            <v>112750</v>
          </cell>
          <cell r="B8685" t="str">
            <v>CAIXILHO ALUMINIO ANODIZADO NATURAL EM FACHADAS</v>
          </cell>
          <cell r="C8685" t="str">
            <v>M2</v>
          </cell>
          <cell r="D8685">
            <v>1069.23</v>
          </cell>
          <cell r="F8685">
            <v>112750</v>
          </cell>
          <cell r="G8685" t="str">
            <v>CAIXILHO ALUMINIO ANODIZADO NATURAL EM FACHADAS</v>
          </cell>
          <cell r="H8685" t="str">
            <v>M2</v>
          </cell>
          <cell r="I8685">
            <v>1069.23</v>
          </cell>
        </row>
        <row r="8686">
          <cell r="A8686">
            <v>112752</v>
          </cell>
          <cell r="B8686" t="str">
            <v>CAIXILHO DE ALUMINIO ANODIZADO</v>
          </cell>
          <cell r="C8686" t="str">
            <v>M2</v>
          </cell>
          <cell r="D8686">
            <v>1160.45</v>
          </cell>
          <cell r="F8686">
            <v>112752</v>
          </cell>
          <cell r="G8686" t="str">
            <v>CAIXILHO DE ALUMINIO ANODIZADO</v>
          </cell>
          <cell r="H8686" t="str">
            <v>M2</v>
          </cell>
          <cell r="I8686">
            <v>1160.45</v>
          </cell>
        </row>
        <row r="8687">
          <cell r="A8687">
            <v>112760</v>
          </cell>
          <cell r="B8687" t="str">
            <v>PORTA BALCAO DE CORRER 2,10x2,40m DE PVC BRANCO 3 F MOVEIS</v>
          </cell>
          <cell r="C8687" t="str">
            <v>UN</v>
          </cell>
          <cell r="D8687">
            <v>6306.63</v>
          </cell>
          <cell r="F8687">
            <v>112760</v>
          </cell>
          <cell r="G8687" t="str">
            <v>PORTA BALCAO DE CORRER 2,10x2,40m DE PVC BRANCO 3 F MOVEIS</v>
          </cell>
          <cell r="H8687" t="str">
            <v>UN</v>
          </cell>
          <cell r="I8687">
            <v>6306.63</v>
          </cell>
        </row>
        <row r="8688">
          <cell r="A8688">
            <v>112761</v>
          </cell>
          <cell r="B8688" t="str">
            <v>PORTA BALCAO DE CORRER 2,10x,80m PVC BRANCO 2 FOLHAS MOVEIS</v>
          </cell>
          <cell r="C8688" t="str">
            <v>UN</v>
          </cell>
          <cell r="D8688">
            <v>5147.53</v>
          </cell>
          <cell r="F8688">
            <v>112761</v>
          </cell>
          <cell r="G8688" t="str">
            <v>PORTA BALCAO DE CORRER 2,10x,80m PVC BRANCO 2 FOLHAS MOVEIS</v>
          </cell>
          <cell r="H8688" t="str">
            <v>UN</v>
          </cell>
          <cell r="I8688">
            <v>5147.53</v>
          </cell>
        </row>
        <row r="8689">
          <cell r="A8689">
            <v>112762</v>
          </cell>
          <cell r="B8689" t="str">
            <v>PORTA BALCAO DE CORRER 2,15x2,00m DE PVC BRANCO 4F MOVEIS</v>
          </cell>
          <cell r="C8689" t="str">
            <v>UN</v>
          </cell>
          <cell r="D8689">
            <v>10326.629999999999</v>
          </cell>
          <cell r="F8689">
            <v>112762</v>
          </cell>
          <cell r="G8689" t="str">
            <v>PORTA BALCAO DE CORRER 2,15x2,00m DE PVC BRANCO 4F MOVEIS</v>
          </cell>
          <cell r="H8689" t="str">
            <v>UN</v>
          </cell>
          <cell r="I8689">
            <v>10326.629999999999</v>
          </cell>
        </row>
        <row r="8690">
          <cell r="A8690">
            <v>112763</v>
          </cell>
          <cell r="B8690" t="str">
            <v>JANELA BASCULANTE(MAXIM-AR)PVC BRANCO 0,80x0,60m LINHA ITEC</v>
          </cell>
          <cell r="C8690" t="str">
            <v>UN</v>
          </cell>
          <cell r="D8690">
            <v>1257.53</v>
          </cell>
          <cell r="F8690">
            <v>112763</v>
          </cell>
          <cell r="G8690" t="str">
            <v>JANELA BASCULANTE(MAXIM-AR)PVC BRANCO 0,80x0,60m LINHA ITEC</v>
          </cell>
          <cell r="H8690" t="str">
            <v>UN</v>
          </cell>
          <cell r="I8690">
            <v>1257.53</v>
          </cell>
        </row>
        <row r="8691">
          <cell r="A8691">
            <v>112764</v>
          </cell>
          <cell r="B8691" t="str">
            <v>JANELA DE CORRER DUPLA COM VENEZIANA EM PVC COM VIDRO 4MM CO</v>
          </cell>
          <cell r="C8691" t="str">
            <v>M2</v>
          </cell>
          <cell r="D8691">
            <v>845.58</v>
          </cell>
          <cell r="F8691">
            <v>112764</v>
          </cell>
          <cell r="G8691" t="str">
            <v>JANELA DE CORRER DUPLA COM VENEZIANA EM PVC COM VIDRO 4MM CO</v>
          </cell>
          <cell r="H8691" t="str">
            <v>M2</v>
          </cell>
          <cell r="I8691">
            <v>845.58</v>
          </cell>
        </row>
        <row r="8692">
          <cell r="A8692">
            <v>112765</v>
          </cell>
          <cell r="B8692" t="str">
            <v xml:space="preserve">JANELA DE CORRER PVC 2 FOLHAS PVC COM VIDRO 4MM </v>
          </cell>
          <cell r="C8692" t="str">
            <v>UN</v>
          </cell>
          <cell r="D8692">
            <v>3314.9</v>
          </cell>
          <cell r="F8692">
            <v>112765</v>
          </cell>
          <cell r="G8692" t="str">
            <v xml:space="preserve">JANELA DE CORRER PVC 2 FOLHAS PVC COM VIDRO 4MM </v>
          </cell>
          <cell r="H8692" t="str">
            <v>UN</v>
          </cell>
          <cell r="I8692">
            <v>3314.9</v>
          </cell>
        </row>
        <row r="8693">
          <cell r="A8693">
            <v>112766</v>
          </cell>
          <cell r="B8693" t="str">
            <v>GUARNICAO VISTA SANTA LUZIA MOD-442 BRANCA 2,40mx6,7cmx1,5cm</v>
          </cell>
          <cell r="C8693" t="str">
            <v>UN</v>
          </cell>
          <cell r="D8693">
            <v>103.29</v>
          </cell>
          <cell r="F8693">
            <v>112766</v>
          </cell>
          <cell r="G8693" t="str">
            <v>GUARNICAO VISTA SANTA LUZIA MOD-442 BRANCA 2,40mx6,7cmx1,5cm</v>
          </cell>
          <cell r="H8693" t="str">
            <v>UN</v>
          </cell>
          <cell r="I8693">
            <v>103.29</v>
          </cell>
        </row>
        <row r="8694">
          <cell r="A8694">
            <v>112769</v>
          </cell>
          <cell r="B8694" t="str">
            <v>JANELA BASCULANTE (MAXIM-AR) PVC BRANCO 0,60x1,2m LINHA ITEC</v>
          </cell>
          <cell r="C8694" t="str">
            <v>UN</v>
          </cell>
          <cell r="D8694">
            <v>1897.53</v>
          </cell>
          <cell r="F8694">
            <v>112769</v>
          </cell>
          <cell r="G8694" t="str">
            <v>JANELA BASCULANTE (MAXIM-AR) PVC BRANCO 0,60x1,2m LINHA ITEC</v>
          </cell>
          <cell r="H8694" t="str">
            <v>UN</v>
          </cell>
          <cell r="I8694">
            <v>1897.53</v>
          </cell>
        </row>
        <row r="8695">
          <cell r="A8695">
            <v>112779</v>
          </cell>
          <cell r="B8695" t="str">
            <v>JANELA ACUSTICA DE CORRER EM ALUMINIO COM VIDRO COMPLETA</v>
          </cell>
          <cell r="C8695" t="str">
            <v>M2</v>
          </cell>
          <cell r="D8695">
            <v>3800</v>
          </cell>
          <cell r="F8695">
            <v>112779</v>
          </cell>
          <cell r="G8695" t="str">
            <v>JANELA ACUSTICA DE CORRER EM ALUMINIO COM VIDRO COMPLETA</v>
          </cell>
          <cell r="H8695" t="str">
            <v>M2</v>
          </cell>
          <cell r="I8695">
            <v>3800</v>
          </cell>
        </row>
        <row r="8696">
          <cell r="A8696">
            <v>112780</v>
          </cell>
          <cell r="B8696" t="str">
            <v>JANELA MAXIN MAR EM PVC COM VIDRO 4MM COMPLETA 0,80X0,80</v>
          </cell>
          <cell r="C8696" t="str">
            <v>UN</v>
          </cell>
          <cell r="D8696">
            <v>2108.0700000000002</v>
          </cell>
          <cell r="F8696">
            <v>112780</v>
          </cell>
          <cell r="G8696" t="str">
            <v>JANELA MAXIN MAR EM PVC COM VIDRO 4MM COMPLETA 0,80X0,80</v>
          </cell>
          <cell r="H8696" t="str">
            <v>UN</v>
          </cell>
          <cell r="I8696">
            <v>2108.0700000000002</v>
          </cell>
        </row>
        <row r="8697">
          <cell r="A8697">
            <v>112781</v>
          </cell>
          <cell r="B8697" t="str">
            <v>JANELA MAXIM AR EM PVC COM VIDRO 4MM COMPLETA</v>
          </cell>
          <cell r="C8697" t="str">
            <v>M2</v>
          </cell>
          <cell r="D8697">
            <v>3241.84</v>
          </cell>
          <cell r="F8697">
            <v>112781</v>
          </cell>
          <cell r="G8697" t="str">
            <v>JANELA MAXIM AR EM PVC COM VIDRO 4MM COMPLETA</v>
          </cell>
          <cell r="H8697" t="str">
            <v>M2</v>
          </cell>
          <cell r="I8697">
            <v>3241.84</v>
          </cell>
        </row>
        <row r="8698">
          <cell r="A8698">
            <v>112782</v>
          </cell>
          <cell r="B8698" t="str">
            <v>JANELA CORRER 1,00x1,50m PVC BRANCO 2 FOLHAS MOVEIS C/ VIDRO</v>
          </cell>
          <cell r="C8698" t="str">
            <v>UN</v>
          </cell>
          <cell r="D8698">
            <v>2246.85</v>
          </cell>
          <cell r="F8698">
            <v>112782</v>
          </cell>
          <cell r="G8698" t="str">
            <v>JANELA CORRER 1,00x1,50m PVC BRANCO 2 FOLHAS MOVEIS C/ VIDRO</v>
          </cell>
          <cell r="H8698" t="str">
            <v>UN</v>
          </cell>
          <cell r="I8698">
            <v>2246.85</v>
          </cell>
        </row>
        <row r="8699">
          <cell r="A8699">
            <v>112783</v>
          </cell>
          <cell r="B8699" t="str">
            <v>JANELA CORRER PVC 2 FOLHAS PVC COM VIDRO 4MM COMPLETA</v>
          </cell>
          <cell r="C8699" t="str">
            <v>M2</v>
          </cell>
          <cell r="D8699">
            <v>1404.44</v>
          </cell>
          <cell r="F8699">
            <v>112783</v>
          </cell>
          <cell r="G8699" t="str">
            <v>JANELA CORRER PVC 2 FOLHAS PVC COM VIDRO 4MM COMPLETA</v>
          </cell>
          <cell r="H8699" t="str">
            <v>M2</v>
          </cell>
          <cell r="I8699">
            <v>1404.44</v>
          </cell>
        </row>
        <row r="8700">
          <cell r="A8700">
            <v>112784</v>
          </cell>
          <cell r="B8700" t="str">
            <v>JANELA DE CORRER 4 FOLHAS EM PVC COM VIDRO 4MM COMPLETA</v>
          </cell>
          <cell r="C8700" t="str">
            <v>M2</v>
          </cell>
          <cell r="D8700">
            <v>2126.7199999999998</v>
          </cell>
          <cell r="F8700">
            <v>112784</v>
          </cell>
          <cell r="G8700" t="str">
            <v>JANELA DE CORRER 4 FOLHAS EM PVC COM VIDRO 4MM COMPLETA</v>
          </cell>
          <cell r="H8700" t="str">
            <v>M2</v>
          </cell>
          <cell r="I8700">
            <v>2126.7199999999998</v>
          </cell>
        </row>
        <row r="8701">
          <cell r="A8701">
            <v>112788</v>
          </cell>
          <cell r="B8701" t="str">
            <v>PORTA CORRER 2 FOLHAS PVC BRANCA 2,0x2,10m+FER/VIDRO</v>
          </cell>
          <cell r="C8701" t="str">
            <v>UN</v>
          </cell>
          <cell r="D8701">
            <v>3934.96</v>
          </cell>
          <cell r="F8701">
            <v>112788</v>
          </cell>
          <cell r="G8701" t="str">
            <v>PORTA CORRER 2 FOLHAS PVC BRANCA 2,0x2,10m+FER/VIDRO</v>
          </cell>
          <cell r="H8701" t="str">
            <v>UN</v>
          </cell>
          <cell r="I8701">
            <v>3934.96</v>
          </cell>
        </row>
        <row r="8702">
          <cell r="A8702">
            <v>112789</v>
          </cell>
          <cell r="B8702" t="str">
            <v>PORTA EM PVC 1F GIRO SIMPLES 0,60X2,10 REAL</v>
          </cell>
          <cell r="C8702" t="str">
            <v>UN</v>
          </cell>
          <cell r="D8702">
            <v>371.99</v>
          </cell>
          <cell r="F8702">
            <v>112789</v>
          </cell>
          <cell r="G8702" t="str">
            <v>PORTA EM PVC 1F GIRO SIMPLES 0,60X2,10 REAL</v>
          </cell>
          <cell r="H8702" t="str">
            <v>UN</v>
          </cell>
          <cell r="I8702">
            <v>371.99</v>
          </cell>
        </row>
        <row r="8703">
          <cell r="A8703">
            <v>112798</v>
          </cell>
          <cell r="B8703" t="str">
            <v xml:space="preserve">JANELA ACUSTICA DE CORRER EM ALUMINIO E VENEZIANA COM VIDRO </v>
          </cell>
          <cell r="C8703" t="str">
            <v>M2</v>
          </cell>
          <cell r="D8703">
            <v>3690</v>
          </cell>
          <cell r="F8703">
            <v>112798</v>
          </cell>
          <cell r="G8703" t="str">
            <v xml:space="preserve">JANELA ACUSTICA DE CORRER EM ALUMINIO E VENEZIANA COM VIDRO </v>
          </cell>
          <cell r="H8703" t="str">
            <v>M2</v>
          </cell>
          <cell r="I8703">
            <v>3690</v>
          </cell>
        </row>
        <row r="8704">
          <cell r="A8704">
            <v>112800</v>
          </cell>
          <cell r="B8704" t="str">
            <v>CAIXILHO ALUMINIO VENEZIANA FIXA</v>
          </cell>
          <cell r="C8704" t="str">
            <v>M2</v>
          </cell>
          <cell r="D8704">
            <v>1034.8499999999999</v>
          </cell>
          <cell r="F8704">
            <v>112800</v>
          </cell>
          <cell r="G8704" t="str">
            <v>CAIXILHO ALUMINIO VENEZIANA FIXA</v>
          </cell>
          <cell r="H8704" t="str">
            <v>M2</v>
          </cell>
          <cell r="I8704">
            <v>1034.8499999999999</v>
          </cell>
        </row>
        <row r="8705">
          <cell r="A8705">
            <v>112850</v>
          </cell>
          <cell r="B8705" t="str">
            <v>RECOLOCACAO DE PORTAS ALUMINIO CORRER INCL.VIDROS(EXISTENTES)</v>
          </cell>
          <cell r="C8705" t="str">
            <v>UN</v>
          </cell>
          <cell r="D8705">
            <v>92.24</v>
          </cell>
          <cell r="F8705">
            <v>112850</v>
          </cell>
          <cell r="G8705" t="str">
            <v>RECOLOCACAO DE PORTAS ALUMINIO CORRER INCL.VIDROS(EXISTENTES)</v>
          </cell>
          <cell r="H8705" t="str">
            <v>UN</v>
          </cell>
          <cell r="I8705">
            <v>92.24</v>
          </cell>
        </row>
        <row r="8706">
          <cell r="A8706">
            <v>112900</v>
          </cell>
          <cell r="B8706" t="str">
            <v>JANELA DE CORRER 2 FOLHAS EM ALUMINIO NATURAL COM VIDRO 8MM</v>
          </cell>
          <cell r="C8706" t="str">
            <v>M2</v>
          </cell>
          <cell r="D8706">
            <v>1629.2</v>
          </cell>
          <cell r="F8706">
            <v>112900</v>
          </cell>
          <cell r="G8706" t="str">
            <v>JANELA DE CORRER 2 FOLHAS EM ALUMINIO NATURAL COM VIDRO 8MM</v>
          </cell>
          <cell r="H8706" t="str">
            <v>M2</v>
          </cell>
          <cell r="I8706">
            <v>1629.2</v>
          </cell>
        </row>
        <row r="8707">
          <cell r="A8707">
            <v>120001</v>
          </cell>
          <cell r="B8707" t="str">
            <v>ABERTURA E RECOMPOSICAO DE FORRO EM GESSO</v>
          </cell>
          <cell r="C8707" t="str">
            <v>M2</v>
          </cell>
          <cell r="D8707">
            <v>16.440000000000001</v>
          </cell>
          <cell r="F8707">
            <v>120001</v>
          </cell>
          <cell r="G8707" t="str">
            <v>ABERTURA E RECOMPOSICAO DE FORRO EM GESSO</v>
          </cell>
          <cell r="H8707" t="str">
            <v>M2</v>
          </cell>
          <cell r="I8707">
            <v>16.440000000000001</v>
          </cell>
        </row>
        <row r="8708">
          <cell r="A8708">
            <v>120002</v>
          </cell>
          <cell r="B8708" t="str">
            <v>BATE-MACA SOBREPOSTO EM FREIJO 20x1,5cm BOLEADO</v>
          </cell>
          <cell r="C8708" t="str">
            <v>M</v>
          </cell>
          <cell r="D8708">
            <v>151.6</v>
          </cell>
          <cell r="F8708">
            <v>120002</v>
          </cell>
          <cell r="G8708" t="str">
            <v>BATE-MACA SOBREPOSTO EM FREIJO 20x1,5cm BOLEADO</v>
          </cell>
          <cell r="H8708" t="str">
            <v>M</v>
          </cell>
          <cell r="I8708">
            <v>151.6</v>
          </cell>
        </row>
        <row r="8709">
          <cell r="A8709">
            <v>120003</v>
          </cell>
          <cell r="B8709" t="str">
            <v>REBOCO EM GESSO 3mm SOBRE EMBOCO LISO PAREDE DE TIJOLO FURADO</v>
          </cell>
          <cell r="C8709" t="str">
            <v>M2</v>
          </cell>
          <cell r="D8709">
            <v>19.72</v>
          </cell>
          <cell r="F8709">
            <v>120003</v>
          </cell>
          <cell r="G8709" t="str">
            <v>REBOCO EM GESSO 3mm SOBRE EMBOCO LISO PAREDE DE TIJOLO FURADO</v>
          </cell>
          <cell r="H8709" t="str">
            <v>M2</v>
          </cell>
          <cell r="I8709">
            <v>19.72</v>
          </cell>
        </row>
        <row r="8710">
          <cell r="A8710">
            <v>120004</v>
          </cell>
          <cell r="B8710" t="str">
            <v>EMBOCO LISO TETO COM CIMENTO E AREIA TRACO 1:4+31,7 L/agua</v>
          </cell>
          <cell r="C8710" t="str">
            <v>M2</v>
          </cell>
          <cell r="D8710">
            <v>37.85</v>
          </cell>
          <cell r="F8710">
            <v>120004</v>
          </cell>
          <cell r="G8710" t="str">
            <v>EMBOCO LISO TETO COM CIMENTO E AREIA TRACO 1:4+31,7 L/agua</v>
          </cell>
          <cell r="H8710" t="str">
            <v>M2</v>
          </cell>
          <cell r="I8710">
            <v>37.85</v>
          </cell>
        </row>
        <row r="8711">
          <cell r="A8711">
            <v>120005</v>
          </cell>
          <cell r="B8711" t="str">
            <v>CHAPISCO COM ARGAMASSA PRONTA EM PAREDES</v>
          </cell>
          <cell r="C8711" t="str">
            <v>M2</v>
          </cell>
          <cell r="D8711">
            <v>17.59</v>
          </cell>
          <cell r="F8711">
            <v>120005</v>
          </cell>
          <cell r="G8711" t="str">
            <v>CHAPISCO COM ARGAMASSA PRONTA EM PAREDES</v>
          </cell>
          <cell r="H8711" t="str">
            <v>M2</v>
          </cell>
          <cell r="I8711">
            <v>17.59</v>
          </cell>
        </row>
        <row r="8712">
          <cell r="A8712">
            <v>120006</v>
          </cell>
          <cell r="B8712" t="str">
            <v>CHAPISCO ARGAMASSA PREFABRICADA EM PAREDES</v>
          </cell>
          <cell r="C8712" t="str">
            <v>M2</v>
          </cell>
          <cell r="D8712">
            <v>12.36</v>
          </cell>
          <cell r="F8712">
            <v>120006</v>
          </cell>
          <cell r="G8712" t="str">
            <v>CHAPISCO ARGAMASSA PREFABRICADA EM PAREDES</v>
          </cell>
          <cell r="H8712" t="str">
            <v>M2</v>
          </cell>
          <cell r="I8712">
            <v>12.36</v>
          </cell>
        </row>
        <row r="8713">
          <cell r="A8713">
            <v>120007</v>
          </cell>
          <cell r="B8713" t="str">
            <v>EMBOCO DE PAREDES ARGAMASSA PREFABRICADA</v>
          </cell>
          <cell r="C8713" t="str">
            <v>M2</v>
          </cell>
          <cell r="D8713">
            <v>90.99</v>
          </cell>
          <cell r="F8713">
            <v>120007</v>
          </cell>
          <cell r="G8713" t="str">
            <v>EMBOCO DE PAREDES ARGAMASSA PREFABRICADA</v>
          </cell>
          <cell r="H8713" t="str">
            <v>M2</v>
          </cell>
          <cell r="I8713">
            <v>90.99</v>
          </cell>
        </row>
        <row r="8714">
          <cell r="A8714">
            <v>120008</v>
          </cell>
          <cell r="B8714" t="str">
            <v>CHAPISCO CIMENTO E AREIA 1:3 EM TETOS</v>
          </cell>
          <cell r="C8714" t="str">
            <v>M2</v>
          </cell>
          <cell r="D8714">
            <v>14.65</v>
          </cell>
          <cell r="F8714">
            <v>120008</v>
          </cell>
          <cell r="G8714" t="str">
            <v>CHAPISCO CIMENTO E AREIA 1:3 EM TETOS</v>
          </cell>
          <cell r="H8714" t="str">
            <v>M2</v>
          </cell>
          <cell r="I8714">
            <v>14.65</v>
          </cell>
        </row>
        <row r="8715">
          <cell r="A8715">
            <v>120009</v>
          </cell>
          <cell r="B8715" t="str">
            <v>CHAPISCO FINO CIMENTO E AREIA 1:3</v>
          </cell>
          <cell r="C8715" t="str">
            <v>M2</v>
          </cell>
          <cell r="D8715">
            <v>11.4</v>
          </cell>
          <cell r="F8715">
            <v>120009</v>
          </cell>
          <cell r="G8715" t="str">
            <v>CHAPISCO FINO CIMENTO E AREIA 1:3</v>
          </cell>
          <cell r="H8715" t="str">
            <v>M2</v>
          </cell>
          <cell r="I8715">
            <v>11.4</v>
          </cell>
        </row>
        <row r="8716">
          <cell r="A8716">
            <v>120010</v>
          </cell>
          <cell r="B8716" t="str">
            <v>CHAPISCO ARGAMASSA PREFABRICADA ROLADA</v>
          </cell>
          <cell r="C8716" t="str">
            <v>M2</v>
          </cell>
          <cell r="D8716">
            <v>4.95</v>
          </cell>
          <cell r="F8716">
            <v>120010</v>
          </cell>
          <cell r="G8716" t="str">
            <v>CHAPISCO ARGAMASSA PREFABRICADA ROLADA</v>
          </cell>
          <cell r="H8716" t="str">
            <v>M2</v>
          </cell>
          <cell r="I8716">
            <v>4.95</v>
          </cell>
        </row>
        <row r="8717">
          <cell r="A8717">
            <v>120011</v>
          </cell>
          <cell r="B8717" t="str">
            <v>REBOCO 5mm PAREDES COM ARGAMASSA CAL/CIMENTO E AREIA 1:1:12</v>
          </cell>
          <cell r="C8717" t="str">
            <v>M2</v>
          </cell>
          <cell r="D8717">
            <v>10.72</v>
          </cell>
          <cell r="F8717">
            <v>120011</v>
          </cell>
          <cell r="G8717" t="str">
            <v>REBOCO 5mm PAREDES COM ARGAMASSA CAL/CIMENTO E AREIA 1:1:12</v>
          </cell>
          <cell r="H8717" t="str">
            <v>M2</v>
          </cell>
          <cell r="I8717">
            <v>10.72</v>
          </cell>
        </row>
        <row r="8718">
          <cell r="A8718">
            <v>120012</v>
          </cell>
          <cell r="B8718" t="str">
            <v>REBOCO INTERNO 5mm PAREDES ARGAMASSA PREFABRICADA</v>
          </cell>
          <cell r="C8718" t="str">
            <v>M2</v>
          </cell>
          <cell r="D8718">
            <v>15.4</v>
          </cell>
          <cell r="F8718">
            <v>120012</v>
          </cell>
          <cell r="G8718" t="str">
            <v>REBOCO INTERNO 5mm PAREDES ARGAMASSA PREFABRICADA</v>
          </cell>
          <cell r="H8718" t="str">
            <v>M2</v>
          </cell>
          <cell r="I8718">
            <v>15.4</v>
          </cell>
        </row>
        <row r="8719">
          <cell r="A8719">
            <v>120013</v>
          </cell>
          <cell r="B8719" t="str">
            <v>REBOCO INTERNO 3mm EM PAREDES COM ARGAMASSA PREFABRICADA</v>
          </cell>
          <cell r="C8719" t="str">
            <v>M2</v>
          </cell>
          <cell r="D8719">
            <v>10.63</v>
          </cell>
          <cell r="F8719">
            <v>120013</v>
          </cell>
          <cell r="G8719" t="str">
            <v>REBOCO INTERNO 3mm EM PAREDES COM ARGAMASSA PREFABRICADA</v>
          </cell>
          <cell r="H8719" t="str">
            <v>M2</v>
          </cell>
          <cell r="I8719">
            <v>10.63</v>
          </cell>
        </row>
        <row r="8720">
          <cell r="A8720">
            <v>120014</v>
          </cell>
          <cell r="B8720" t="str">
            <v>MASSA UNICA EM TETOS SOB LAJES, ARGAMASSA PRONTA 2,5cm</v>
          </cell>
          <cell r="C8720" t="str">
            <v>M2</v>
          </cell>
          <cell r="D8720">
            <v>38.770000000000003</v>
          </cell>
          <cell r="F8720">
            <v>120014</v>
          </cell>
          <cell r="G8720" t="str">
            <v>MASSA UNICA EM TETOS SOB LAJES, ARGAMASSA PRONTA 2,5cm</v>
          </cell>
          <cell r="H8720" t="str">
            <v>M2</v>
          </cell>
          <cell r="I8720">
            <v>38.770000000000003</v>
          </cell>
        </row>
        <row r="8721">
          <cell r="A8721">
            <v>120015</v>
          </cell>
          <cell r="B8721" t="str">
            <v>EMBOCO INTERNO 2,5cm PAREDE CIMENTO/AREIA/CAL HIDRATADO 1:1:8</v>
          </cell>
          <cell r="C8721" t="str">
            <v>M2</v>
          </cell>
          <cell r="D8721">
            <v>27.51</v>
          </cell>
          <cell r="F8721">
            <v>120015</v>
          </cell>
          <cell r="G8721" t="str">
            <v>EMBOCO INTERNO 2,5cm PAREDE CIMENTO/AREIA/CAL HIDRATADO 1:1:8</v>
          </cell>
          <cell r="H8721" t="str">
            <v>M2</v>
          </cell>
          <cell r="I8721">
            <v>27.51</v>
          </cell>
        </row>
        <row r="8722">
          <cell r="A8722">
            <v>120016</v>
          </cell>
          <cell r="B8722" t="str">
            <v>EMBOCO DESEMPENADO EM TETOS 2,0cm COM ARGAMASSA PREFABRICADA</v>
          </cell>
          <cell r="C8722" t="str">
            <v>M2</v>
          </cell>
          <cell r="D8722">
            <v>34.58</v>
          </cell>
          <cell r="F8722">
            <v>120016</v>
          </cell>
          <cell r="G8722" t="str">
            <v>EMBOCO DESEMPENADO EM TETOS 2,0cm COM ARGAMASSA PREFABRICADA</v>
          </cell>
          <cell r="H8722" t="str">
            <v>M2</v>
          </cell>
          <cell r="I8722">
            <v>34.58</v>
          </cell>
        </row>
        <row r="8723">
          <cell r="A8723">
            <v>120017</v>
          </cell>
          <cell r="B8723" t="str">
            <v>REBOCO EM GESSO 4mm EM PAREDE DE ALVENARIA BLOCO DE CONCRETO</v>
          </cell>
          <cell r="C8723" t="str">
            <v>M2</v>
          </cell>
          <cell r="D8723">
            <v>11.09</v>
          </cell>
          <cell r="F8723">
            <v>120017</v>
          </cell>
          <cell r="G8723" t="str">
            <v>REBOCO EM GESSO 4mm EM PAREDE DE ALVENARIA BLOCO DE CONCRETO</v>
          </cell>
          <cell r="H8723" t="str">
            <v>M2</v>
          </cell>
          <cell r="I8723">
            <v>11.09</v>
          </cell>
        </row>
        <row r="8724">
          <cell r="A8724">
            <v>120018</v>
          </cell>
          <cell r="B8724" t="str">
            <v>EMBOCO LISO TETOS-ARGAMASSA PREFABRICADA ESPESSURA 2,0cm</v>
          </cell>
          <cell r="C8724" t="str">
            <v>M2</v>
          </cell>
          <cell r="D8724">
            <v>34.840000000000003</v>
          </cell>
          <cell r="F8724">
            <v>120018</v>
          </cell>
          <cell r="G8724" t="str">
            <v>EMBOCO LISO TETOS-ARGAMASSA PREFABRICADA ESPESSURA 2,0cm</v>
          </cell>
          <cell r="H8724" t="str">
            <v>M2</v>
          </cell>
          <cell r="I8724">
            <v>34.840000000000003</v>
          </cell>
        </row>
        <row r="8725">
          <cell r="A8725">
            <v>120019</v>
          </cell>
          <cell r="B8725" t="str">
            <v>EMBOCO DESEMPENADO TETOS COM CIMENTO/SAIBRO 1:6 ESP.2,5cm</v>
          </cell>
          <cell r="C8725" t="str">
            <v>M2</v>
          </cell>
          <cell r="D8725">
            <v>39.4</v>
          </cell>
          <cell r="F8725">
            <v>120019</v>
          </cell>
          <cell r="G8725" t="str">
            <v>EMBOCO DESEMPENADO TETOS COM CIMENTO/SAIBRO 1:6 ESP.2,5cm</v>
          </cell>
          <cell r="H8725" t="str">
            <v>M2</v>
          </cell>
          <cell r="I8725">
            <v>39.4</v>
          </cell>
        </row>
        <row r="8726">
          <cell r="A8726">
            <v>120020</v>
          </cell>
          <cell r="B8726" t="str">
            <v>EMBOCO DESEMPENADO PAREDES MASSA PREFABRICADA ESPESSURA 2,5cm</v>
          </cell>
          <cell r="C8726" t="str">
            <v>M2</v>
          </cell>
          <cell r="D8726">
            <v>34.58</v>
          </cell>
          <cell r="F8726">
            <v>120020</v>
          </cell>
          <cell r="G8726" t="str">
            <v>EMBOCO DESEMPENADO PAREDES MASSA PREFABRICADA ESPESSURA 2,5cm</v>
          </cell>
          <cell r="H8726" t="str">
            <v>M2</v>
          </cell>
          <cell r="I8726">
            <v>34.58</v>
          </cell>
        </row>
        <row r="8727">
          <cell r="A8727">
            <v>120021</v>
          </cell>
          <cell r="B8727" t="str">
            <v>EMBOCO ASPERO PAREDES COM ARGAMASSA PREFABRICADA ESP.20mm</v>
          </cell>
          <cell r="C8727" t="str">
            <v>M2</v>
          </cell>
          <cell r="D8727">
            <v>37.549999999999997</v>
          </cell>
          <cell r="F8727">
            <v>120021</v>
          </cell>
          <cell r="G8727" t="str">
            <v>EMBOCO ASPERO PAREDES COM ARGAMASSA PREFABRICADA ESP.20mm</v>
          </cell>
          <cell r="H8727" t="str">
            <v>M2</v>
          </cell>
          <cell r="I8727">
            <v>37.549999999999997</v>
          </cell>
        </row>
        <row r="8728">
          <cell r="A8728">
            <v>120022</v>
          </cell>
          <cell r="B8728" t="str">
            <v>MASSA UNICA ESP. 2,5cm,TRACO 1:6 CIMENTO E SAIBRO EM PAREDES</v>
          </cell>
          <cell r="C8728" t="str">
            <v>M2</v>
          </cell>
          <cell r="D8728">
            <v>39.81</v>
          </cell>
          <cell r="F8728">
            <v>120022</v>
          </cell>
          <cell r="G8728" t="str">
            <v>MASSA UNICA ESP. 2,5cm,TRACO 1:6 CIMENTO E SAIBRO EM PAREDES</v>
          </cell>
          <cell r="H8728" t="str">
            <v>M2</v>
          </cell>
          <cell r="I8728">
            <v>39.81</v>
          </cell>
        </row>
        <row r="8729">
          <cell r="A8729">
            <v>120023</v>
          </cell>
          <cell r="B8729" t="str">
            <v>MASSA UNICA EM PAREDES-CIMENTO/SAIBRO 1:6</v>
          </cell>
          <cell r="C8729" t="str">
            <v>M2</v>
          </cell>
          <cell r="D8729">
            <v>42.82</v>
          </cell>
          <cell r="F8729">
            <v>120023</v>
          </cell>
          <cell r="G8729" t="str">
            <v>MASSA UNICA EM PAREDES-CIMENTO/SAIBRO 1:6</v>
          </cell>
          <cell r="H8729" t="str">
            <v>M2</v>
          </cell>
          <cell r="I8729">
            <v>42.82</v>
          </cell>
        </row>
        <row r="8730">
          <cell r="A8730">
            <v>120024</v>
          </cell>
          <cell r="B8730" t="str">
            <v>REBOCO PRONTO PREFABRICADO 2,5mm APLICADO EM TETOS</v>
          </cell>
          <cell r="C8730" t="str">
            <v>M2</v>
          </cell>
          <cell r="D8730">
            <v>11.71</v>
          </cell>
          <cell r="F8730">
            <v>120024</v>
          </cell>
          <cell r="G8730" t="str">
            <v>REBOCO PRONTO PREFABRICADO 2,5mm APLICADO EM TETOS</v>
          </cell>
          <cell r="H8730" t="str">
            <v>M2</v>
          </cell>
          <cell r="I8730">
            <v>11.71</v>
          </cell>
        </row>
        <row r="8731">
          <cell r="A8731">
            <v>120025</v>
          </cell>
          <cell r="B8731" t="str">
            <v>BARRA LISA (ESTUQUE) COM CIMENTO E AREIA FINA EM PAREDES</v>
          </cell>
          <cell r="C8731" t="str">
            <v>M2</v>
          </cell>
          <cell r="D8731">
            <v>50.33</v>
          </cell>
          <cell r="F8731">
            <v>120025</v>
          </cell>
          <cell r="G8731" t="str">
            <v>BARRA LISA (ESTUQUE) COM CIMENTO E AREIA FINA EM PAREDES</v>
          </cell>
          <cell r="H8731" t="str">
            <v>M2</v>
          </cell>
          <cell r="I8731">
            <v>50.33</v>
          </cell>
        </row>
        <row r="8732">
          <cell r="A8732">
            <v>120026</v>
          </cell>
          <cell r="B8732" t="str">
            <v>REBOCO PRONTO PREFABRICADO 2mm APLICADO EM PAREDES INTERNAS</v>
          </cell>
          <cell r="C8732" t="str">
            <v>M2</v>
          </cell>
          <cell r="D8732">
            <v>9.42</v>
          </cell>
          <cell r="F8732">
            <v>120026</v>
          </cell>
          <cell r="G8732" t="str">
            <v>REBOCO PRONTO PREFABRICADO 2mm APLICADO EM PAREDES INTERNAS</v>
          </cell>
          <cell r="H8732" t="str">
            <v>M2</v>
          </cell>
          <cell r="I8732">
            <v>9.42</v>
          </cell>
        </row>
        <row r="8733">
          <cell r="A8733">
            <v>120027</v>
          </cell>
          <cell r="B8733" t="str">
            <v>REVESTIMENTO EM GESSO 5mm EM PAREDES SOBRE EMBOCO PRONTO</v>
          </cell>
          <cell r="C8733" t="str">
            <v>M2</v>
          </cell>
          <cell r="D8733">
            <v>14.14</v>
          </cell>
          <cell r="F8733">
            <v>120027</v>
          </cell>
          <cell r="G8733" t="str">
            <v>REVESTIMENTO EM GESSO 5mm EM PAREDES SOBRE EMBOCO PRONTO</v>
          </cell>
          <cell r="H8733" t="str">
            <v>M2</v>
          </cell>
          <cell r="I8733">
            <v>14.14</v>
          </cell>
        </row>
        <row r="8734">
          <cell r="A8734">
            <v>120028</v>
          </cell>
          <cell r="B8734" t="str">
            <v>REBOCO PAREDES MASSA PRONTA 5mm SOBRE EMBOCO PRONTO</v>
          </cell>
          <cell r="C8734" t="str">
            <v>M2</v>
          </cell>
          <cell r="D8734">
            <v>16.079999999999998</v>
          </cell>
          <cell r="F8734">
            <v>120028</v>
          </cell>
          <cell r="G8734" t="str">
            <v>REBOCO PAREDES MASSA PRONTA 5mm SOBRE EMBOCO PRONTO</v>
          </cell>
          <cell r="H8734" t="str">
            <v>M2</v>
          </cell>
          <cell r="I8734">
            <v>16.079999999999998</v>
          </cell>
        </row>
        <row r="8735">
          <cell r="A8735">
            <v>120029</v>
          </cell>
          <cell r="B8735" t="str">
            <v>REBOCO IMPERMEAVEL PAREDES-CIMENTO E AREIA FINA TRACO 1:4</v>
          </cell>
          <cell r="C8735" t="str">
            <v>M2</v>
          </cell>
          <cell r="D8735">
            <v>9.0299999999999994</v>
          </cell>
          <cell r="F8735">
            <v>120029</v>
          </cell>
          <cell r="G8735" t="str">
            <v>REBOCO IMPERMEAVEL PAREDES-CIMENTO E AREIA FINA TRACO 1:4</v>
          </cell>
          <cell r="H8735" t="str">
            <v>M2</v>
          </cell>
          <cell r="I8735">
            <v>9.0299999999999994</v>
          </cell>
        </row>
        <row r="8736">
          <cell r="A8736">
            <v>120030</v>
          </cell>
          <cell r="B8736" t="str">
            <v>CERAMICA 56x56cm INTERNA MADEIRA BRILHANTE BORDA CRISTOFOLET</v>
          </cell>
          <cell r="C8736" t="str">
            <v>M2</v>
          </cell>
          <cell r="D8736">
            <v>95.19</v>
          </cell>
          <cell r="F8736">
            <v>120030</v>
          </cell>
          <cell r="G8736" t="str">
            <v>CERAMICA 56x56cm INTERNA MADEIRA BRILHANTE BORDA CRISTOFOLET</v>
          </cell>
          <cell r="H8736" t="str">
            <v>M2</v>
          </cell>
          <cell r="I8736">
            <v>95.19</v>
          </cell>
        </row>
        <row r="8737">
          <cell r="A8737">
            <v>120031</v>
          </cell>
          <cell r="B8737" t="str">
            <v>AZULEJO 15x15cm BRANCO COLADO SOBRE EMBOCO COMP.LIXO PAVIMENTO</v>
          </cell>
          <cell r="C8737" t="str">
            <v>M2</v>
          </cell>
          <cell r="D8737">
            <v>108.38</v>
          </cell>
          <cell r="F8737">
            <v>120031</v>
          </cell>
          <cell r="G8737" t="str">
            <v>AZULEJO 15x15cm BRANCO COLADO SOBRE EMBOCO COMP.LIXO PAVIMENTO</v>
          </cell>
          <cell r="H8737" t="str">
            <v>M2</v>
          </cell>
          <cell r="I8737">
            <v>108.38</v>
          </cell>
        </row>
        <row r="8738">
          <cell r="A8738">
            <v>120033</v>
          </cell>
          <cell r="B8738" t="str">
            <v>AZULEJO 30x60cm BOLD ANTARTIDA PORTOBELLO</v>
          </cell>
          <cell r="C8738" t="str">
            <v>M2</v>
          </cell>
          <cell r="D8738">
            <v>113.51</v>
          </cell>
          <cell r="F8738">
            <v>120033</v>
          </cell>
          <cell r="G8738" t="str">
            <v>AZULEJO 30x60cm BOLD ANTARTIDA PORTOBELLO</v>
          </cell>
          <cell r="H8738" t="str">
            <v>M2</v>
          </cell>
          <cell r="I8738">
            <v>113.51</v>
          </cell>
        </row>
        <row r="8739">
          <cell r="A8739">
            <v>120034</v>
          </cell>
          <cell r="B8739" t="str">
            <v>REVESTIMENTO CERAMICO 45x90cm DIAMANTE BRANCO BR ELIANE</v>
          </cell>
          <cell r="C8739" t="str">
            <v>M2</v>
          </cell>
          <cell r="D8739">
            <v>155.85</v>
          </cell>
          <cell r="F8739">
            <v>120034</v>
          </cell>
          <cell r="G8739" t="str">
            <v>REVESTIMENTO CERAMICO 45x90cm DIAMANTE BRANCO BR ELIANE</v>
          </cell>
          <cell r="H8739" t="str">
            <v>M2</v>
          </cell>
          <cell r="I8739">
            <v>155.85</v>
          </cell>
        </row>
        <row r="8740">
          <cell r="A8740">
            <v>120035</v>
          </cell>
          <cell r="B8740" t="str">
            <v>CANTONEIRA METALICA PARA PROTECAO DE CANTOS-VIVOS</v>
          </cell>
          <cell r="C8740" t="str">
            <v>M</v>
          </cell>
          <cell r="D8740">
            <v>167.59</v>
          </cell>
          <cell r="F8740">
            <v>120035</v>
          </cell>
          <cell r="G8740" t="str">
            <v>CANTONEIRA METALICA PARA PROTECAO DE CANTOS-VIVOS</v>
          </cell>
          <cell r="H8740" t="str">
            <v>M</v>
          </cell>
          <cell r="I8740">
            <v>167.59</v>
          </cell>
        </row>
        <row r="8741">
          <cell r="A8741">
            <v>120036</v>
          </cell>
          <cell r="B8741" t="str">
            <v>REVESTI. 7,5X7,5CM PRISMA BEGE BRIL. BOLD CLAS. A PORTOBELLO</v>
          </cell>
          <cell r="C8741" t="str">
            <v>M2</v>
          </cell>
          <cell r="D8741">
            <v>126.12</v>
          </cell>
          <cell r="F8741">
            <v>120036</v>
          </cell>
          <cell r="G8741" t="str">
            <v>REVESTI. 7,5X7,5CM PRISMA BEGE BRIL. BOLD CLAS. A PORTOBELLO</v>
          </cell>
          <cell r="H8741" t="str">
            <v>M2</v>
          </cell>
          <cell r="I8741">
            <v>126.12</v>
          </cell>
        </row>
        <row r="8742">
          <cell r="A8742">
            <v>120037</v>
          </cell>
          <cell r="B8742" t="str">
            <v>CERAMICA 7,5X7,5CM PRISMA BRIL. AZURRO CLASSE A PORTOBELLO</v>
          </cell>
          <cell r="C8742" t="str">
            <v>M2</v>
          </cell>
          <cell r="D8742">
            <v>152.03</v>
          </cell>
          <cell r="F8742">
            <v>120037</v>
          </cell>
          <cell r="G8742" t="str">
            <v>CERAMICA 7,5X7,5CM PRISMA BRIL. AZURRO CLASSE A PORTOBELLO</v>
          </cell>
          <cell r="H8742" t="str">
            <v>M2</v>
          </cell>
          <cell r="I8742">
            <v>152.03</v>
          </cell>
        </row>
        <row r="8743">
          <cell r="A8743">
            <v>120039</v>
          </cell>
          <cell r="B8743" t="str">
            <v>REVESTIMENTO DE GESSO ESPESSURA 18mm EM PAREDES-SEM CHAPISCO</v>
          </cell>
          <cell r="C8743" t="str">
            <v>M2</v>
          </cell>
          <cell r="D8743">
            <v>24.78</v>
          </cell>
          <cell r="F8743">
            <v>120039</v>
          </cell>
          <cell r="G8743" t="str">
            <v>REVESTIMENTO DE GESSO ESPESSURA 18mm EM PAREDES-SEM CHAPISCO</v>
          </cell>
          <cell r="H8743" t="str">
            <v>M2</v>
          </cell>
          <cell r="I8743">
            <v>24.78</v>
          </cell>
        </row>
        <row r="8744">
          <cell r="A8744">
            <v>120040</v>
          </cell>
          <cell r="B8744" t="str">
            <v>PISO 50X50CM HD BRIL.BORDA BOLD GIARDINO MARROM FORIGRES</v>
          </cell>
          <cell r="C8744" t="str">
            <v>M2</v>
          </cell>
          <cell r="D8744">
            <v>67.540000000000006</v>
          </cell>
          <cell r="F8744">
            <v>120040</v>
          </cell>
          <cell r="G8744" t="str">
            <v>PISO 50X50CM HD BRIL.BORDA BOLD GIARDINO MARROM FORIGRES</v>
          </cell>
          <cell r="H8744" t="str">
            <v>M2</v>
          </cell>
          <cell r="I8744">
            <v>67.540000000000006</v>
          </cell>
        </row>
        <row r="8745">
          <cell r="A8745">
            <v>120041</v>
          </cell>
          <cell r="B8745" t="str">
            <v>MURO REVESTIDO EM EMBOCO ARGAMASSA PRONTA C/IMPERMEABILIZANTE</v>
          </cell>
          <cell r="C8745" t="str">
            <v>M2</v>
          </cell>
          <cell r="D8745">
            <v>107.19</v>
          </cell>
          <cell r="F8745">
            <v>120041</v>
          </cell>
          <cell r="G8745" t="str">
            <v>MURO REVESTIDO EM EMBOCO ARGAMASSA PRONTA C/IMPERMEABILIZANTE</v>
          </cell>
          <cell r="H8745" t="str">
            <v>M2</v>
          </cell>
          <cell r="I8745">
            <v>107.19</v>
          </cell>
        </row>
        <row r="8746">
          <cell r="A8746">
            <v>120042</v>
          </cell>
          <cell r="B8746" t="str">
            <v>AZULEJO 15x15cm BRANCO C/EMBOCO CAL/CIM/AREIA COM ANDAIME</v>
          </cell>
          <cell r="C8746" t="str">
            <v>M2</v>
          </cell>
          <cell r="D8746">
            <v>122.42</v>
          </cell>
          <cell r="F8746">
            <v>120042</v>
          </cell>
          <cell r="G8746" t="str">
            <v>AZULEJO 15x15cm BRANCO C/EMBOCO CAL/CIM/AREIA COM ANDAIME</v>
          </cell>
          <cell r="H8746" t="str">
            <v>M2</v>
          </cell>
          <cell r="I8746">
            <v>122.42</v>
          </cell>
        </row>
        <row r="8747">
          <cell r="A8747">
            <v>120043</v>
          </cell>
          <cell r="B8747" t="str">
            <v>AZULEJO 15x15cm BRANCO EXTRA APLICACAO SOB BANCA COM EMBOCO</v>
          </cell>
          <cell r="C8747" t="str">
            <v>M2</v>
          </cell>
          <cell r="D8747">
            <v>145.15</v>
          </cell>
          <cell r="F8747">
            <v>120043</v>
          </cell>
          <cell r="G8747" t="str">
            <v>AZULEJO 15x15cm BRANCO EXTRA APLICACAO SOB BANCA COM EMBOCO</v>
          </cell>
          <cell r="H8747" t="str">
            <v>M2</v>
          </cell>
          <cell r="I8747">
            <v>145.15</v>
          </cell>
        </row>
        <row r="8748">
          <cell r="A8748">
            <v>120044</v>
          </cell>
          <cell r="B8748" t="str">
            <v>AZULEJO 32x45cm BRILHANTE BORDA BOLD BRANCO INCEFRA</v>
          </cell>
          <cell r="C8748" t="str">
            <v>M2</v>
          </cell>
          <cell r="D8748">
            <v>74.7</v>
          </cell>
          <cell r="F8748">
            <v>120044</v>
          </cell>
          <cell r="G8748" t="str">
            <v>AZULEJO 32x45cm BRILHANTE BORDA BOLD BRANCO INCEFRA</v>
          </cell>
          <cell r="H8748" t="str">
            <v>M2</v>
          </cell>
          <cell r="I8748">
            <v>74.7</v>
          </cell>
        </row>
        <row r="8749">
          <cell r="A8749">
            <v>120045</v>
          </cell>
          <cell r="B8749" t="str">
            <v>EMBOCO MURO ARGAMASSA PREFABRICADA - ESPESSURA 2,5cm</v>
          </cell>
          <cell r="C8749" t="str">
            <v>M2</v>
          </cell>
          <cell r="D8749">
            <v>37.08</v>
          </cell>
          <cell r="F8749">
            <v>120045</v>
          </cell>
          <cell r="G8749" t="str">
            <v>EMBOCO MURO ARGAMASSA PREFABRICADA - ESPESSURA 2,5cm</v>
          </cell>
          <cell r="H8749" t="str">
            <v>M2</v>
          </cell>
          <cell r="I8749">
            <v>37.08</v>
          </cell>
        </row>
        <row r="8750">
          <cell r="A8750">
            <v>120046</v>
          </cell>
          <cell r="B8750" t="str">
            <v>REVESTIMENTO INTERNO EM GESSO 5mm EM ALVENARIA BLOCOS CONCRETO</v>
          </cell>
          <cell r="C8750" t="str">
            <v>M2</v>
          </cell>
          <cell r="D8750">
            <v>15.19</v>
          </cell>
          <cell r="F8750">
            <v>120046</v>
          </cell>
          <cell r="G8750" t="str">
            <v>REVESTIMENTO INTERNO EM GESSO 5mm EM ALVENARIA BLOCOS CONCRETO</v>
          </cell>
          <cell r="H8750" t="str">
            <v>M2</v>
          </cell>
          <cell r="I8750">
            <v>15.19</v>
          </cell>
        </row>
        <row r="8751">
          <cell r="A8751">
            <v>120047</v>
          </cell>
          <cell r="B8751" t="str">
            <v>CHAPISCO, EMBOCO E REBOCO PREFABRICADOS EM PAREDES</v>
          </cell>
          <cell r="C8751" t="str">
            <v>M2</v>
          </cell>
          <cell r="D8751">
            <v>73.209999999999994</v>
          </cell>
          <cell r="F8751">
            <v>120047</v>
          </cell>
          <cell r="G8751" t="str">
            <v>CHAPISCO, EMBOCO E REBOCO PREFABRICADOS EM PAREDES</v>
          </cell>
          <cell r="H8751" t="str">
            <v>M2</v>
          </cell>
          <cell r="I8751">
            <v>73.209999999999994</v>
          </cell>
        </row>
        <row r="8752">
          <cell r="A8752">
            <v>120048</v>
          </cell>
          <cell r="B8752" t="str">
            <v>AZULEJO 10X10CM NORONHA SAFIRA ELIANE SOBRE EMBOCO PRONTO</v>
          </cell>
          <cell r="C8752" t="str">
            <v>M2</v>
          </cell>
          <cell r="D8752">
            <v>165.77</v>
          </cell>
          <cell r="F8752">
            <v>120048</v>
          </cell>
          <cell r="G8752" t="str">
            <v>AZULEJO 10X10CM NORONHA SAFIRA ELIANE SOBRE EMBOCO PRONTO</v>
          </cell>
          <cell r="H8752" t="str">
            <v>M2</v>
          </cell>
          <cell r="I8752">
            <v>165.77</v>
          </cell>
        </row>
        <row r="8753">
          <cell r="A8753">
            <v>120049</v>
          </cell>
          <cell r="B8753" t="str">
            <v>REBOCO PRONTO PREFABRICADO 2,5mm PAREDES C/EMBOCO DESEMPENADO</v>
          </cell>
          <cell r="C8753" t="str">
            <v>M2</v>
          </cell>
          <cell r="D8753">
            <v>10.71</v>
          </cell>
          <cell r="F8753">
            <v>120049</v>
          </cell>
          <cell r="G8753" t="str">
            <v>REBOCO PRONTO PREFABRICADO 2,5mm PAREDES C/EMBOCO DESEMPENADO</v>
          </cell>
          <cell r="H8753" t="str">
            <v>M2</v>
          </cell>
          <cell r="I8753">
            <v>10.71</v>
          </cell>
        </row>
        <row r="8754">
          <cell r="A8754">
            <v>120050</v>
          </cell>
          <cell r="B8754" t="str">
            <v>REVESTIMENTO DE PAREDES COM QUALIGESSO 60 ESPESSURA 18mm</v>
          </cell>
          <cell r="C8754" t="str">
            <v>M2</v>
          </cell>
          <cell r="D8754">
            <v>24.08</v>
          </cell>
          <cell r="F8754">
            <v>120050</v>
          </cell>
          <cell r="G8754" t="str">
            <v>REVESTIMENTO DE PAREDES COM QUALIGESSO 60 ESPESSURA 18mm</v>
          </cell>
          <cell r="H8754" t="str">
            <v>M2</v>
          </cell>
          <cell r="I8754">
            <v>24.08</v>
          </cell>
        </row>
        <row r="8755">
          <cell r="A8755">
            <v>120053</v>
          </cell>
          <cell r="B8755" t="str">
            <v>LAMINADO LISO 1,3mm SOBRE EMBOCO PRONTO EM PAREDES</v>
          </cell>
          <cell r="C8755" t="str">
            <v>M2</v>
          </cell>
          <cell r="D8755">
            <v>126.17</v>
          </cell>
          <cell r="F8755">
            <v>120053</v>
          </cell>
          <cell r="G8755" t="str">
            <v>LAMINADO LISO 1,3mm SOBRE EMBOCO PRONTO EM PAREDES</v>
          </cell>
          <cell r="H8755" t="str">
            <v>M2</v>
          </cell>
          <cell r="I8755">
            <v>126.17</v>
          </cell>
        </row>
        <row r="8756">
          <cell r="A8756">
            <v>120058</v>
          </cell>
          <cell r="B8756" t="str">
            <v>LAMINADO FANTASIA FOSCO 1,3mm SOBRE EMBOCO PRONTO EM PAREDES</v>
          </cell>
          <cell r="C8756" t="str">
            <v>M2</v>
          </cell>
          <cell r="D8756">
            <v>126.27</v>
          </cell>
          <cell r="F8756">
            <v>120058</v>
          </cell>
          <cell r="G8756" t="str">
            <v>LAMINADO FANTASIA FOSCO 1,3mm SOBRE EMBOCO PRONTO EM PAREDES</v>
          </cell>
          <cell r="H8756" t="str">
            <v>M2</v>
          </cell>
          <cell r="I8756">
            <v>126.27</v>
          </cell>
        </row>
        <row r="8757">
          <cell r="A8757">
            <v>120059</v>
          </cell>
          <cell r="B8757" t="str">
            <v>CANTONEIRA/PROTETOR DE COLUNA PARA GARAGEM 10x10x75cm</v>
          </cell>
          <cell r="C8757" t="str">
            <v>UN</v>
          </cell>
          <cell r="D8757">
            <v>49.8</v>
          </cell>
          <cell r="F8757">
            <v>120059</v>
          </cell>
          <cell r="G8757" t="str">
            <v>CANTONEIRA/PROTETOR DE COLUNA PARA GARAGEM 10x10x75cm</v>
          </cell>
          <cell r="H8757" t="str">
            <v>UN</v>
          </cell>
          <cell r="I8757">
            <v>49.8</v>
          </cell>
        </row>
        <row r="8758">
          <cell r="A8758">
            <v>120060</v>
          </cell>
          <cell r="B8758" t="str">
            <v>GRANITO AMARELO OURO BRASIL EM PAREDE</v>
          </cell>
          <cell r="C8758" t="str">
            <v>M2</v>
          </cell>
          <cell r="D8758">
            <v>284.45</v>
          </cell>
          <cell r="F8758">
            <v>120060</v>
          </cell>
          <cell r="G8758" t="str">
            <v>GRANITO AMARELO OURO BRASIL EM PAREDE</v>
          </cell>
          <cell r="H8758" t="str">
            <v>M2</v>
          </cell>
          <cell r="I8758">
            <v>284.45</v>
          </cell>
        </row>
        <row r="8759">
          <cell r="A8759">
            <v>120061</v>
          </cell>
          <cell r="B8759" t="str">
            <v>GRANITO BRANCO DALLAS COM JUNTA SECA EM PAREDES</v>
          </cell>
          <cell r="C8759" t="str">
            <v>M2</v>
          </cell>
          <cell r="D8759">
            <v>280.63</v>
          </cell>
          <cell r="F8759">
            <v>120061</v>
          </cell>
          <cell r="G8759" t="str">
            <v>GRANITO BRANCO DALLAS COM JUNTA SECA EM PAREDES</v>
          </cell>
          <cell r="H8759" t="str">
            <v>M2</v>
          </cell>
          <cell r="I8759">
            <v>280.63</v>
          </cell>
        </row>
        <row r="8760">
          <cell r="A8760">
            <v>120062</v>
          </cell>
          <cell r="B8760" t="str">
            <v>GRANITO OURO BRASIL 2cm POLIDO EM PAREDES</v>
          </cell>
          <cell r="C8760" t="str">
            <v>M2</v>
          </cell>
          <cell r="D8760">
            <v>202.63</v>
          </cell>
          <cell r="F8760">
            <v>120062</v>
          </cell>
          <cell r="G8760" t="str">
            <v>GRANITO OURO BRASIL 2cm POLIDO EM PAREDES</v>
          </cell>
          <cell r="H8760" t="str">
            <v>M2</v>
          </cell>
          <cell r="I8760">
            <v>202.63</v>
          </cell>
        </row>
        <row r="8761">
          <cell r="A8761">
            <v>120063</v>
          </cell>
          <cell r="B8761" t="str">
            <v xml:space="preserve">GRANITO BRANCO DALLAS EM PAREDE 2cm </v>
          </cell>
          <cell r="C8761" t="str">
            <v>M2</v>
          </cell>
          <cell r="D8761">
            <v>277.27999999999997</v>
          </cell>
          <cell r="F8761">
            <v>120063</v>
          </cell>
          <cell r="G8761" t="str">
            <v xml:space="preserve">GRANITO BRANCO DALLAS EM PAREDE 2cm </v>
          </cell>
          <cell r="H8761" t="str">
            <v>M2</v>
          </cell>
          <cell r="I8761">
            <v>277.27999999999997</v>
          </cell>
        </row>
        <row r="8762">
          <cell r="A8762">
            <v>120066</v>
          </cell>
          <cell r="B8762" t="str">
            <v>ARREMATE PERFIL ALUMINIO ANODIZADO NATURAL</v>
          </cell>
          <cell r="C8762" t="str">
            <v>M</v>
          </cell>
          <cell r="D8762">
            <v>169.26</v>
          </cell>
          <cell r="F8762">
            <v>120066</v>
          </cell>
          <cell r="G8762" t="str">
            <v>ARREMATE PERFIL ALUMINIO ANODIZADO NATURAL</v>
          </cell>
          <cell r="H8762" t="str">
            <v>M</v>
          </cell>
          <cell r="I8762">
            <v>169.26</v>
          </cell>
        </row>
        <row r="8763">
          <cell r="A8763">
            <v>120067</v>
          </cell>
          <cell r="B8763" t="str">
            <v>PAREDE EM CHAPAS COMPENSADO MADEIRA 13mm COM ARREMATES</v>
          </cell>
          <cell r="C8763" t="str">
            <v>M2</v>
          </cell>
          <cell r="D8763">
            <v>191.42</v>
          </cell>
          <cell r="F8763">
            <v>120067</v>
          </cell>
          <cell r="G8763" t="str">
            <v>PAREDE EM CHAPAS COMPENSADO MADEIRA 13mm COM ARREMATES</v>
          </cell>
          <cell r="H8763" t="str">
            <v>M2</v>
          </cell>
          <cell r="I8763">
            <v>191.42</v>
          </cell>
        </row>
        <row r="8764">
          <cell r="A8764">
            <v>120072</v>
          </cell>
          <cell r="B8764" t="str">
            <v xml:space="preserve">TETO COM PLACAS EM COLMEIA DE MADEIRA </v>
          </cell>
          <cell r="C8764" t="str">
            <v>M2</v>
          </cell>
          <cell r="D8764">
            <v>169.43</v>
          </cell>
          <cell r="F8764">
            <v>120072</v>
          </cell>
          <cell r="G8764" t="str">
            <v xml:space="preserve">TETO COM PLACAS EM COLMEIA DE MADEIRA </v>
          </cell>
          <cell r="H8764" t="str">
            <v>M2</v>
          </cell>
          <cell r="I8764">
            <v>169.43</v>
          </cell>
        </row>
        <row r="8765">
          <cell r="A8765">
            <v>120073</v>
          </cell>
          <cell r="B8765" t="str">
            <v>PASTILHA 5,0x5,0cm PLACA 30x30cm BRANCO ASPEN JATOBA</v>
          </cell>
          <cell r="C8765" t="str">
            <v>M2</v>
          </cell>
          <cell r="D8765">
            <v>54.54</v>
          </cell>
          <cell r="F8765">
            <v>120073</v>
          </cell>
          <cell r="G8765" t="str">
            <v>PASTILHA 5,0x5,0cm PLACA 30x30cm BRANCO ASPEN JATOBA</v>
          </cell>
          <cell r="H8765" t="str">
            <v>M2</v>
          </cell>
          <cell r="I8765">
            <v>54.54</v>
          </cell>
        </row>
        <row r="8766">
          <cell r="A8766">
            <v>120074</v>
          </cell>
          <cell r="B8766" t="str">
            <v>REGULARIZACAO E LIXAMENTO DE FORRO EM CONCRETO APARENTE</v>
          </cell>
          <cell r="C8766" t="str">
            <v>M2</v>
          </cell>
          <cell r="D8766">
            <v>9.8800000000000008</v>
          </cell>
          <cell r="F8766">
            <v>120074</v>
          </cell>
          <cell r="G8766" t="str">
            <v>REGULARIZACAO E LIXAMENTO DE FORRO EM CONCRETO APARENTE</v>
          </cell>
          <cell r="H8766" t="str">
            <v>M2</v>
          </cell>
          <cell r="I8766">
            <v>9.8800000000000008</v>
          </cell>
        </row>
        <row r="8767">
          <cell r="A8767">
            <v>120075</v>
          </cell>
          <cell r="B8767" t="str">
            <v>PAREDE TIJOLO FURADO 10x20x20cm 2 FACES-CHAPISCO/EMBOCO/REBOCO</v>
          </cell>
          <cell r="C8767" t="str">
            <v>M2</v>
          </cell>
          <cell r="D8767">
            <v>189.81</v>
          </cell>
          <cell r="F8767">
            <v>120075</v>
          </cell>
          <cell r="G8767" t="str">
            <v>PAREDE TIJOLO FURADO 10x20x20cm 2 FACES-CHAPISCO/EMBOCO/REBOCO</v>
          </cell>
          <cell r="H8767" t="str">
            <v>M2</v>
          </cell>
          <cell r="I8767">
            <v>189.81</v>
          </cell>
        </row>
        <row r="8768">
          <cell r="A8768">
            <v>120076</v>
          </cell>
          <cell r="B8768" t="str">
            <v>MASSA UNICA PAREDE CIMENTO/SAIBRO/BARRO(TERRA EMBOCO)1:4:4</v>
          </cell>
          <cell r="C8768" t="str">
            <v>M2</v>
          </cell>
          <cell r="D8768">
            <v>54.84</v>
          </cell>
          <cell r="F8768">
            <v>120076</v>
          </cell>
          <cell r="G8768" t="str">
            <v>MASSA UNICA PAREDE CIMENTO/SAIBRO/BARRO(TERRA EMBOCO)1:4:4</v>
          </cell>
          <cell r="H8768" t="str">
            <v>M2</v>
          </cell>
          <cell r="I8768">
            <v>54.84</v>
          </cell>
        </row>
        <row r="8769">
          <cell r="A8769">
            <v>120077</v>
          </cell>
          <cell r="B8769" t="str">
            <v>MOLDURA DE ARGAMASSA CIMENTO/AREIA 1:3, 0,20m EM JANELAS</v>
          </cell>
          <cell r="C8769" t="str">
            <v>M</v>
          </cell>
          <cell r="D8769">
            <v>14.4</v>
          </cell>
          <cell r="F8769">
            <v>120077</v>
          </cell>
          <cell r="G8769" t="str">
            <v>MOLDURA DE ARGAMASSA CIMENTO/AREIA 1:3, 0,20m EM JANELAS</v>
          </cell>
          <cell r="H8769" t="str">
            <v>M</v>
          </cell>
          <cell r="I8769">
            <v>14.4</v>
          </cell>
        </row>
        <row r="8770">
          <cell r="A8770">
            <v>120078</v>
          </cell>
          <cell r="B8770" t="str">
            <v>PAREDE BLOCO CONCRETO 9x19x39cm 2 FACES-REVESTIMENTO REBOCO</v>
          </cell>
          <cell r="C8770" t="str">
            <v>M2</v>
          </cell>
          <cell r="D8770">
            <v>86.18</v>
          </cell>
          <cell r="F8770">
            <v>120078</v>
          </cell>
          <cell r="G8770" t="str">
            <v>PAREDE BLOCO CONCRETO 9x19x39cm 2 FACES-REVESTIMENTO REBOCO</v>
          </cell>
          <cell r="H8770" t="str">
            <v>M2</v>
          </cell>
          <cell r="I8770">
            <v>86.18</v>
          </cell>
        </row>
        <row r="8771">
          <cell r="A8771">
            <v>120080</v>
          </cell>
          <cell r="B8771" t="str">
            <v xml:space="preserve">CARPETE EM MANTA BEAULIEU NEW WAVE 5,5MM X 3,66M PARATI </v>
          </cell>
          <cell r="C8771" t="str">
            <v>M2</v>
          </cell>
          <cell r="D8771">
            <v>218.86</v>
          </cell>
          <cell r="F8771">
            <v>120080</v>
          </cell>
          <cell r="G8771" t="str">
            <v xml:space="preserve">CARPETE EM MANTA BEAULIEU NEW WAVE 5,5MM X 3,66M PARATI </v>
          </cell>
          <cell r="H8771" t="str">
            <v>M2</v>
          </cell>
          <cell r="I8771">
            <v>218.86</v>
          </cell>
        </row>
        <row r="8772">
          <cell r="A8772">
            <v>120082</v>
          </cell>
          <cell r="B8772" t="str">
            <v>PAREDE DUPLA 10cm PAINEL GESSO 12,5mm C/MONT.PERF.METAL.60/60</v>
          </cell>
          <cell r="C8772" t="str">
            <v>M2</v>
          </cell>
          <cell r="D8772">
            <v>245.02</v>
          </cell>
          <cell r="F8772">
            <v>120082</v>
          </cell>
          <cell r="G8772" t="str">
            <v>PAREDE DUPLA 10cm PAINEL GESSO 12,5mm C/MONT.PERF.METAL.60/60</v>
          </cell>
          <cell r="H8772" t="str">
            <v>M2</v>
          </cell>
          <cell r="I8772">
            <v>245.02</v>
          </cell>
        </row>
        <row r="8773">
          <cell r="A8773">
            <v>120083</v>
          </cell>
          <cell r="B8773" t="str">
            <v>TETO EM PLACAS DE GESSO 60x60cm MODULADO TIPO COLMEIA</v>
          </cell>
          <cell r="C8773" t="str">
            <v>M2</v>
          </cell>
          <cell r="D8773">
            <v>36.75</v>
          </cell>
          <cell r="F8773">
            <v>120083</v>
          </cell>
          <cell r="G8773" t="str">
            <v>TETO EM PLACAS DE GESSO 60x60cm MODULADO TIPO COLMEIA</v>
          </cell>
          <cell r="H8773" t="str">
            <v>M2</v>
          </cell>
          <cell r="I8773">
            <v>36.75</v>
          </cell>
        </row>
        <row r="8774">
          <cell r="A8774">
            <v>120084</v>
          </cell>
          <cell r="B8774" t="str">
            <v>ADUELA MARMORE ROSSO VERONA PARA PORTAS DE ELEVADORES 30CM</v>
          </cell>
          <cell r="C8774" t="str">
            <v>M</v>
          </cell>
          <cell r="D8774">
            <v>278.48</v>
          </cell>
          <cell r="F8774">
            <v>120084</v>
          </cell>
          <cell r="G8774" t="str">
            <v>ADUELA MARMORE ROSSO VERONA PARA PORTAS DE ELEVADORES 30CM</v>
          </cell>
          <cell r="H8774" t="str">
            <v>M</v>
          </cell>
          <cell r="I8774">
            <v>278.48</v>
          </cell>
        </row>
        <row r="8775">
          <cell r="A8775">
            <v>120086</v>
          </cell>
          <cell r="B8775" t="str">
            <v xml:space="preserve">CERAMICA 20X20 BRANCO PISCINA BRILHANTE ELIANE </v>
          </cell>
          <cell r="C8775" t="str">
            <v>M2</v>
          </cell>
          <cell r="D8775">
            <v>119.16</v>
          </cell>
          <cell r="F8775">
            <v>120086</v>
          </cell>
          <cell r="G8775" t="str">
            <v xml:space="preserve">CERAMICA 20X20 BRANCO PISCINA BRILHANTE ELIANE </v>
          </cell>
          <cell r="H8775" t="str">
            <v>M2</v>
          </cell>
          <cell r="I8775">
            <v>119.16</v>
          </cell>
        </row>
        <row r="8776">
          <cell r="A8776">
            <v>120089</v>
          </cell>
          <cell r="B8776" t="str">
            <v>TETO COM FORROVID EM PAINEIS K-50 ESPESSURA 20mm</v>
          </cell>
          <cell r="C8776" t="str">
            <v>M2</v>
          </cell>
          <cell r="D8776">
            <v>157.31</v>
          </cell>
          <cell r="F8776">
            <v>120089</v>
          </cell>
          <cell r="G8776" t="str">
            <v>TETO COM FORROVID EM PAINEIS K-50 ESPESSURA 20mm</v>
          </cell>
          <cell r="H8776" t="str">
            <v>M2</v>
          </cell>
          <cell r="I8776">
            <v>157.31</v>
          </cell>
        </row>
        <row r="8777">
          <cell r="A8777">
            <v>120091</v>
          </cell>
          <cell r="B8777" t="str">
            <v>FORRO EM ALUMINIO LACADO COM TRAVEJAMENTO OCULTO</v>
          </cell>
          <cell r="C8777" t="str">
            <v>M2</v>
          </cell>
          <cell r="D8777">
            <v>85.86</v>
          </cell>
          <cell r="F8777">
            <v>120091</v>
          </cell>
          <cell r="G8777" t="str">
            <v>FORRO EM ALUMINIO LACADO COM TRAVEJAMENTO OCULTO</v>
          </cell>
          <cell r="H8777" t="str">
            <v>M2</v>
          </cell>
          <cell r="I8777">
            <v>85.86</v>
          </cell>
        </row>
        <row r="8778">
          <cell r="A8778">
            <v>120092</v>
          </cell>
          <cell r="B8778" t="str">
            <v xml:space="preserve">PISO EM MANTA VINILICA SCANDIAN HOME (0,7MMX2,00M) </v>
          </cell>
          <cell r="C8778" t="str">
            <v>M2</v>
          </cell>
          <cell r="D8778">
            <v>114.12</v>
          </cell>
          <cell r="F8778">
            <v>120092</v>
          </cell>
          <cell r="G8778" t="str">
            <v xml:space="preserve">PISO EM MANTA VINILICA SCANDIAN HOME (0,7MMX2,00M) </v>
          </cell>
          <cell r="H8778" t="str">
            <v>M2</v>
          </cell>
          <cell r="I8778">
            <v>114.12</v>
          </cell>
        </row>
        <row r="8779">
          <cell r="A8779">
            <v>120094</v>
          </cell>
          <cell r="B8779" t="str">
            <v>FORRO DE PVC 8mmx20x3m NOGUEIRA POLIFORT</v>
          </cell>
          <cell r="C8779" t="str">
            <v>M2</v>
          </cell>
          <cell r="D8779">
            <v>95.24</v>
          </cell>
          <cell r="F8779">
            <v>120094</v>
          </cell>
          <cell r="G8779" t="str">
            <v>FORRO DE PVC 8mmx20x3m NOGUEIRA POLIFORT</v>
          </cell>
          <cell r="H8779" t="str">
            <v>M2</v>
          </cell>
          <cell r="I8779">
            <v>95.24</v>
          </cell>
        </row>
        <row r="8780">
          <cell r="A8780">
            <v>120096</v>
          </cell>
          <cell r="B8780" t="str">
            <v>TETO EM PERFIL FORROVID K-60 REMOVIVEL REV.SUP.ALUM.25mm</v>
          </cell>
          <cell r="C8780" t="str">
            <v>M2</v>
          </cell>
          <cell r="D8780">
            <v>199.59</v>
          </cell>
          <cell r="F8780">
            <v>120096</v>
          </cell>
          <cell r="G8780" t="str">
            <v>TETO EM PERFIL FORROVID K-60 REMOVIVEL REV.SUP.ALUM.25mm</v>
          </cell>
          <cell r="H8780" t="str">
            <v>M2</v>
          </cell>
          <cell r="I8780">
            <v>199.59</v>
          </cell>
        </row>
        <row r="8781">
          <cell r="A8781">
            <v>120098</v>
          </cell>
          <cell r="B8781" t="str">
            <v>TETO EM GESSO COM REBAIXOS E RESSALTES ORNAMENTAIS</v>
          </cell>
          <cell r="C8781" t="str">
            <v>M2</v>
          </cell>
          <cell r="D8781">
            <v>40.6</v>
          </cell>
          <cell r="F8781">
            <v>120098</v>
          </cell>
          <cell r="G8781" t="str">
            <v>TETO EM GESSO COM REBAIXOS E RESSALTES ORNAMENTAIS</v>
          </cell>
          <cell r="H8781" t="str">
            <v>M2</v>
          </cell>
          <cell r="I8781">
            <v>40.6</v>
          </cell>
        </row>
        <row r="8782">
          <cell r="A8782">
            <v>120099</v>
          </cell>
          <cell r="B8782" t="str">
            <v>TETO EM GESSO COM PLACAS PREMOLDADAS 60x60cm FIXADAS COM SIZAL</v>
          </cell>
          <cell r="C8782" t="str">
            <v>M2</v>
          </cell>
          <cell r="D8782">
            <v>36.75</v>
          </cell>
          <cell r="F8782">
            <v>120099</v>
          </cell>
          <cell r="G8782" t="str">
            <v>TETO EM GESSO COM PLACAS PREMOLDADAS 60x60cm FIXADAS COM SIZAL</v>
          </cell>
          <cell r="H8782" t="str">
            <v>M2</v>
          </cell>
          <cell r="I8782">
            <v>36.75</v>
          </cell>
        </row>
        <row r="8783">
          <cell r="A8783">
            <v>120101</v>
          </cell>
          <cell r="B8783" t="str">
            <v>TETO EM GESSO COM PLACA FEITA NA OBRA</v>
          </cell>
          <cell r="C8783" t="str">
            <v>M2</v>
          </cell>
          <cell r="D8783">
            <v>38.5</v>
          </cell>
          <cell r="F8783">
            <v>120101</v>
          </cell>
          <cell r="G8783" t="str">
            <v>TETO EM GESSO COM PLACA FEITA NA OBRA</v>
          </cell>
          <cell r="H8783" t="str">
            <v>M2</v>
          </cell>
          <cell r="I8783">
            <v>38.5</v>
          </cell>
        </row>
        <row r="8784">
          <cell r="A8784">
            <v>120104</v>
          </cell>
          <cell r="B8784" t="str">
            <v>TETO EM GESSO COM PLACAS 60x60cm EM COMPARTIMENTOS SANITARIOS</v>
          </cell>
          <cell r="C8784" t="str">
            <v>M2</v>
          </cell>
          <cell r="D8784">
            <v>31.48</v>
          </cell>
          <cell r="F8784">
            <v>120104</v>
          </cell>
          <cell r="G8784" t="str">
            <v>TETO EM GESSO COM PLACAS 60x60cm EM COMPARTIMENTOS SANITARIOS</v>
          </cell>
          <cell r="H8784" t="str">
            <v>M2</v>
          </cell>
          <cell r="I8784">
            <v>31.48</v>
          </cell>
        </row>
        <row r="8785">
          <cell r="A8785">
            <v>120106</v>
          </cell>
          <cell r="B8785" t="str">
            <v>TETO EM ESTRADO DE MADEIRA RIPADA</v>
          </cell>
          <cell r="C8785" t="str">
            <v>M2</v>
          </cell>
          <cell r="D8785">
            <v>126.54</v>
          </cell>
          <cell r="F8785">
            <v>120106</v>
          </cell>
          <cell r="G8785" t="str">
            <v>TETO EM ESTRADO DE MADEIRA RIPADA</v>
          </cell>
          <cell r="H8785" t="str">
            <v>M2</v>
          </cell>
          <cell r="I8785">
            <v>126.54</v>
          </cell>
        </row>
        <row r="8786">
          <cell r="A8786">
            <v>120107</v>
          </cell>
          <cell r="B8786" t="str">
            <v>FORRO DE MADEIRA CEDRO OU SIMILAR ENCAIXE MACHO/FEMEA 10x1cm</v>
          </cell>
          <cell r="C8786" t="str">
            <v>M2</v>
          </cell>
          <cell r="D8786">
            <v>209.09</v>
          </cell>
          <cell r="F8786">
            <v>120107</v>
          </cell>
          <cell r="G8786" t="str">
            <v>FORRO DE MADEIRA CEDRO OU SIMILAR ENCAIXE MACHO/FEMEA 10x1cm</v>
          </cell>
          <cell r="H8786" t="str">
            <v>M2</v>
          </cell>
          <cell r="I8786">
            <v>209.09</v>
          </cell>
        </row>
        <row r="8787">
          <cell r="A8787">
            <v>120108</v>
          </cell>
          <cell r="B8787" t="str">
            <v>FORRO - PAINEL WALL 2,50x1,20 40mm ETERNIT</v>
          </cell>
          <cell r="C8787" t="str">
            <v>M2</v>
          </cell>
          <cell r="D8787">
            <v>178.1</v>
          </cell>
          <cell r="F8787">
            <v>120108</v>
          </cell>
          <cell r="G8787" t="str">
            <v>FORRO - PAINEL WALL 2,50x1,20 40mm ETERNIT</v>
          </cell>
          <cell r="H8787" t="str">
            <v>M2</v>
          </cell>
          <cell r="I8787">
            <v>178.1</v>
          </cell>
        </row>
        <row r="8788">
          <cell r="A8788">
            <v>120109</v>
          </cell>
          <cell r="B8788" t="str">
            <v>TETO COM LAMBRI MADEIRA CUMARU EXTRA 10cm</v>
          </cell>
          <cell r="C8788" t="str">
            <v>M2</v>
          </cell>
          <cell r="D8788">
            <v>320.38</v>
          </cell>
          <cell r="F8788">
            <v>120109</v>
          </cell>
          <cell r="G8788" t="str">
            <v>TETO COM LAMBRI MADEIRA CUMARU EXTRA 10cm</v>
          </cell>
          <cell r="H8788" t="str">
            <v>M2</v>
          </cell>
          <cell r="I8788">
            <v>320.38</v>
          </cell>
        </row>
        <row r="8789">
          <cell r="A8789">
            <v>120113</v>
          </cell>
          <cell r="B8789" t="str">
            <v>PEDRA IRREGULAR DE GRANITO PARA REVESTIMENTO DE PAREDES</v>
          </cell>
          <cell r="C8789" t="str">
            <v>M2</v>
          </cell>
          <cell r="D8789">
            <v>355.12</v>
          </cell>
          <cell r="F8789">
            <v>120113</v>
          </cell>
          <cell r="G8789" t="str">
            <v>PEDRA IRREGULAR DE GRANITO PARA REVESTIMENTO DE PAREDES</v>
          </cell>
          <cell r="H8789" t="str">
            <v>M2</v>
          </cell>
          <cell r="I8789">
            <v>355.12</v>
          </cell>
        </row>
        <row r="8790">
          <cell r="A8790">
            <v>120114</v>
          </cell>
          <cell r="B8790" t="str">
            <v>CERAMICA 240X116X9MM INDUSTRIAL GAIL EM CONTRAPISO PRONTO</v>
          </cell>
          <cell r="C8790" t="str">
            <v>M2</v>
          </cell>
          <cell r="D8790">
            <v>253.11</v>
          </cell>
          <cell r="F8790">
            <v>120114</v>
          </cell>
          <cell r="G8790" t="str">
            <v>CERAMICA 240X116X9MM INDUSTRIAL GAIL EM CONTRAPISO PRONTO</v>
          </cell>
          <cell r="H8790" t="str">
            <v>M2</v>
          </cell>
          <cell r="I8790">
            <v>253.11</v>
          </cell>
        </row>
        <row r="8791">
          <cell r="A8791">
            <v>120115</v>
          </cell>
          <cell r="B8791" t="str">
            <v>AZULEJO 20X20CM ACETINADO BORDA ARREDONDADA BRANCO PIERINI</v>
          </cell>
          <cell r="C8791" t="str">
            <v>M2</v>
          </cell>
          <cell r="D8791">
            <v>74.45</v>
          </cell>
          <cell r="F8791">
            <v>120115</v>
          </cell>
          <cell r="G8791" t="str">
            <v>AZULEJO 20X20CM ACETINADO BORDA ARREDONDADA BRANCO PIERINI</v>
          </cell>
          <cell r="H8791" t="str">
            <v>M2</v>
          </cell>
          <cell r="I8791">
            <v>74.45</v>
          </cell>
        </row>
        <row r="8792">
          <cell r="A8792">
            <v>120117</v>
          </cell>
          <cell r="B8792" t="str">
            <v>AZULEJO 15x15cm BRANCO-ASSENTE COM ARGAMASSA PRONTA EM W.C.</v>
          </cell>
          <cell r="C8792" t="str">
            <v>M2</v>
          </cell>
          <cell r="D8792">
            <v>108.38</v>
          </cell>
          <cell r="F8792">
            <v>120117</v>
          </cell>
          <cell r="G8792" t="str">
            <v>AZULEJO 15x15cm BRANCO-ASSENTE COM ARGAMASSA PRONTA EM W.C.</v>
          </cell>
          <cell r="H8792" t="str">
            <v>M2</v>
          </cell>
          <cell r="I8792">
            <v>108.38</v>
          </cell>
        </row>
        <row r="8793">
          <cell r="A8793">
            <v>120118</v>
          </cell>
          <cell r="B8793" t="str">
            <v>REBOCO PRONTO PREFABRICADO 2,0mm TETOS COM EMBOCO DESEMPENADO</v>
          </cell>
          <cell r="C8793" t="str">
            <v>M2</v>
          </cell>
          <cell r="D8793">
            <v>10.57</v>
          </cell>
          <cell r="F8793">
            <v>120118</v>
          </cell>
          <cell r="G8793" t="str">
            <v>REBOCO PRONTO PREFABRICADO 2,0mm TETOS COM EMBOCO DESEMPENADO</v>
          </cell>
          <cell r="H8793" t="str">
            <v>M2</v>
          </cell>
          <cell r="I8793">
            <v>10.57</v>
          </cell>
        </row>
        <row r="8794">
          <cell r="A8794">
            <v>120119</v>
          </cell>
          <cell r="B8794" t="str">
            <v>MARMORITE CLARO EM BARRA VERTICAL EM PAREDES</v>
          </cell>
          <cell r="C8794" t="str">
            <v>M2</v>
          </cell>
          <cell r="D8794">
            <v>148.09</v>
          </cell>
          <cell r="F8794">
            <v>120119</v>
          </cell>
          <cell r="G8794" t="str">
            <v>MARMORITE CLARO EM BARRA VERTICAL EM PAREDES</v>
          </cell>
          <cell r="H8794" t="str">
            <v>M2</v>
          </cell>
          <cell r="I8794">
            <v>148.09</v>
          </cell>
        </row>
        <row r="8795">
          <cell r="A8795">
            <v>120121</v>
          </cell>
          <cell r="B8795" t="str">
            <v>MASSA UNICA 2,5cm EM PAREDES COM ARGAMASSA PREFABRICADA</v>
          </cell>
          <cell r="C8795" t="str">
            <v>M2</v>
          </cell>
          <cell r="D8795">
            <v>35.01</v>
          </cell>
          <cell r="F8795">
            <v>120121</v>
          </cell>
          <cell r="G8795" t="str">
            <v>MASSA UNICA 2,5cm EM PAREDES COM ARGAMASSA PREFABRICADA</v>
          </cell>
          <cell r="H8795" t="str">
            <v>M2</v>
          </cell>
          <cell r="I8795">
            <v>35.01</v>
          </cell>
        </row>
        <row r="8796">
          <cell r="A8796">
            <v>120123</v>
          </cell>
          <cell r="B8796" t="str">
            <v>ESPUMA FLAT ACUSTICA ANTICHAMA 35MM</v>
          </cell>
          <cell r="C8796" t="str">
            <v>M2</v>
          </cell>
          <cell r="D8796">
            <v>138.69999999999999</v>
          </cell>
          <cell r="F8796">
            <v>120123</v>
          </cell>
          <cell r="G8796" t="str">
            <v>ESPUMA FLAT ACUSTICA ANTICHAMA 35MM</v>
          </cell>
          <cell r="H8796" t="str">
            <v>M2</v>
          </cell>
          <cell r="I8796">
            <v>138.69999999999999</v>
          </cell>
        </row>
        <row r="8797">
          <cell r="A8797">
            <v>120124</v>
          </cell>
          <cell r="B8797" t="str">
            <v>TETO COM PARA FORRO DE ISOPOR TEXTURIZADO 20MM 1,25X0,625</v>
          </cell>
          <cell r="C8797" t="str">
            <v>M2</v>
          </cell>
          <cell r="D8797">
            <v>97.17</v>
          </cell>
          <cell r="F8797">
            <v>120124</v>
          </cell>
          <cell r="G8797" t="str">
            <v>TETO COM PARA FORRO DE ISOPOR TEXTURIZADO 20MM 1,25X0,625</v>
          </cell>
          <cell r="H8797" t="str">
            <v>M2</v>
          </cell>
          <cell r="I8797">
            <v>97.17</v>
          </cell>
        </row>
        <row r="8798">
          <cell r="A8798">
            <v>120125</v>
          </cell>
          <cell r="B8798" t="str">
            <v>PAINEIS MDF+LAMINADO M-975 APLICADO EM PAREDES</v>
          </cell>
          <cell r="C8798" t="str">
            <v>M2</v>
          </cell>
          <cell r="D8798">
            <v>272.27</v>
          </cell>
          <cell r="F8798">
            <v>120125</v>
          </cell>
          <cell r="G8798" t="str">
            <v>PAINEIS MDF+LAMINADO M-975 APLICADO EM PAREDES</v>
          </cell>
          <cell r="H8798" t="str">
            <v>M2</v>
          </cell>
          <cell r="I8798">
            <v>272.27</v>
          </cell>
        </row>
        <row r="8799">
          <cell r="A8799">
            <v>120126</v>
          </cell>
          <cell r="B8799" t="str">
            <v>PASTILHA 5 x 5cm BRANCO NEVE JATOBA COLADA EM PAREDES</v>
          </cell>
          <cell r="C8799" t="str">
            <v>M2</v>
          </cell>
          <cell r="D8799">
            <v>210.56</v>
          </cell>
          <cell r="F8799">
            <v>120126</v>
          </cell>
          <cell r="G8799" t="str">
            <v>PASTILHA 5 x 5cm BRANCO NEVE JATOBA COLADA EM PAREDES</v>
          </cell>
          <cell r="H8799" t="str">
            <v>M2</v>
          </cell>
          <cell r="I8799">
            <v>210.56</v>
          </cell>
        </row>
        <row r="8800">
          <cell r="A8800">
            <v>120128</v>
          </cell>
          <cell r="B8800" t="str">
            <v>PASTILHAS VIDRO CRISTAL POLINESIA 2,5X2,5CM PLACA 32,4X32,4</v>
          </cell>
          <cell r="C8800" t="str">
            <v>M2</v>
          </cell>
          <cell r="D8800">
            <v>292.45999999999998</v>
          </cell>
          <cell r="F8800">
            <v>120128</v>
          </cell>
          <cell r="G8800" t="str">
            <v>PASTILHAS VIDRO CRISTAL POLINESIA 2,5X2,5CM PLACA 32,4X32,4</v>
          </cell>
          <cell r="H8800" t="str">
            <v>M2</v>
          </cell>
          <cell r="I8800">
            <v>292.45999999999998</v>
          </cell>
        </row>
        <row r="8801">
          <cell r="A8801">
            <v>120129</v>
          </cell>
          <cell r="B8801" t="str">
            <v>REVESTIMENTO 32x57cm ACET. BORDA BOLD CLEAN MATE PLUS BRANCO</v>
          </cell>
          <cell r="C8801" t="str">
            <v>M2</v>
          </cell>
          <cell r="D8801">
            <v>99.73</v>
          </cell>
          <cell r="F8801">
            <v>120129</v>
          </cell>
          <cell r="G8801" t="str">
            <v>REVESTIMENTO 32x57cm ACET. BORDA BOLD CLEAN MATE PLUS BRANCO</v>
          </cell>
          <cell r="H8801" t="str">
            <v>M2</v>
          </cell>
          <cell r="I8801">
            <v>99.73</v>
          </cell>
        </row>
        <row r="8802">
          <cell r="A8802">
            <v>120130</v>
          </cell>
          <cell r="B8802" t="str">
            <v>PASTILHA 5x5cm VIDRO TABACO GLOSS PLACA 33 x 33cm SINSENET</v>
          </cell>
          <cell r="C8802" t="str">
            <v>M2</v>
          </cell>
          <cell r="D8802">
            <v>365.97</v>
          </cell>
          <cell r="F8802">
            <v>120130</v>
          </cell>
          <cell r="G8802" t="str">
            <v>PASTILHA 5x5cm VIDRO TABACO GLOSS PLACA 33 x 33cm SINSENET</v>
          </cell>
          <cell r="H8802" t="str">
            <v>M2</v>
          </cell>
          <cell r="I8802">
            <v>365.97</v>
          </cell>
        </row>
        <row r="8803">
          <cell r="A8803">
            <v>120131</v>
          </cell>
          <cell r="B8803" t="str">
            <v>PASTILHA DE VIDRO CORCEGA TELA 30x30 CASANOVA EM PAREDES</v>
          </cell>
          <cell r="C8803" t="str">
            <v>M2</v>
          </cell>
          <cell r="D8803">
            <v>610.98</v>
          </cell>
          <cell r="F8803">
            <v>120131</v>
          </cell>
          <cell r="G8803" t="str">
            <v>PASTILHA DE VIDRO CORCEGA TELA 30x30 CASANOVA EM PAREDES</v>
          </cell>
          <cell r="H8803" t="str">
            <v>M2</v>
          </cell>
          <cell r="I8803">
            <v>610.98</v>
          </cell>
        </row>
        <row r="8804">
          <cell r="A8804">
            <v>120132</v>
          </cell>
          <cell r="B8804" t="str">
            <v xml:space="preserve">PASTILHA DE VIDRO 5x5cm MESCLA CARAMELO TELA 30x30 </v>
          </cell>
          <cell r="C8804" t="str">
            <v>M2</v>
          </cell>
          <cell r="D8804">
            <v>512.04</v>
          </cell>
          <cell r="F8804">
            <v>120132</v>
          </cell>
          <cell r="G8804" t="str">
            <v xml:space="preserve">PASTILHA DE VIDRO 5x5cm MESCLA CARAMELO TELA 30x30 </v>
          </cell>
          <cell r="H8804" t="str">
            <v>M2</v>
          </cell>
          <cell r="I8804">
            <v>512.04</v>
          </cell>
        </row>
        <row r="8805">
          <cell r="A8805">
            <v>120133</v>
          </cell>
          <cell r="B8805" t="str">
            <v>PASTILHA DE VIDRO CRISTAL PURO PRETA 2,3X2,3CM PLACA 30X30CM</v>
          </cell>
          <cell r="C8805" t="str">
            <v>M2</v>
          </cell>
          <cell r="D8805">
            <v>488.62</v>
          </cell>
          <cell r="F8805">
            <v>120133</v>
          </cell>
          <cell r="G8805" t="str">
            <v>PASTILHA DE VIDRO CRISTAL PURO PRETA 2,3X2,3CM PLACA 30X30CM</v>
          </cell>
          <cell r="H8805" t="str">
            <v>M2</v>
          </cell>
          <cell r="I8805">
            <v>488.62</v>
          </cell>
        </row>
        <row r="8806">
          <cell r="A8806">
            <v>120134</v>
          </cell>
          <cell r="B8806" t="str">
            <v>REVESTIMENTO 9,5X9,5CM BOLD ARQUITETO DESIGN NEVE PORTOBELLO</v>
          </cell>
          <cell r="C8806" t="str">
            <v>M2</v>
          </cell>
          <cell r="D8806">
            <v>142.09</v>
          </cell>
          <cell r="F8806">
            <v>120134</v>
          </cell>
          <cell r="G8806" t="str">
            <v>REVESTIMENTO 9,5X9,5CM BOLD ARQUITETO DESIGN NEVE PORTOBELLO</v>
          </cell>
          <cell r="H8806" t="str">
            <v>M2</v>
          </cell>
          <cell r="I8806">
            <v>142.09</v>
          </cell>
        </row>
        <row r="8807">
          <cell r="A8807">
            <v>120135</v>
          </cell>
          <cell r="B8807" t="str">
            <v>TIJOLO BOCA DE SAPO 8x15cm EM REVESTIMENTO DE PAREDES</v>
          </cell>
          <cell r="C8807" t="str">
            <v>M2</v>
          </cell>
          <cell r="D8807">
            <v>199.96</v>
          </cell>
          <cell r="F8807">
            <v>120135</v>
          </cell>
          <cell r="G8807" t="str">
            <v>TIJOLO BOCA DE SAPO 8x15cm EM REVESTIMENTO DE PAREDES</v>
          </cell>
          <cell r="H8807" t="str">
            <v>M2</v>
          </cell>
          <cell r="I8807">
            <v>199.96</v>
          </cell>
        </row>
        <row r="8808">
          <cell r="A8808">
            <v>120136</v>
          </cell>
          <cell r="B8808" t="str">
            <v>ARDOSIA 20x40cm EM PAREDES</v>
          </cell>
          <cell r="C8808" t="str">
            <v>M2</v>
          </cell>
          <cell r="D8808">
            <v>60.7</v>
          </cell>
          <cell r="F8808">
            <v>120136</v>
          </cell>
          <cell r="G8808" t="str">
            <v>ARDOSIA 20x40cm EM PAREDES</v>
          </cell>
          <cell r="H8808" t="str">
            <v>M2</v>
          </cell>
          <cell r="I8808">
            <v>60.7</v>
          </cell>
        </row>
        <row r="8809">
          <cell r="A8809">
            <v>120137</v>
          </cell>
          <cell r="B8809" t="str">
            <v>SEIXOS ROLADOS DE RIO-APLICADOS EM PAREDES SEM REJUNTAMENTO</v>
          </cell>
          <cell r="C8809" t="str">
            <v>M2</v>
          </cell>
          <cell r="D8809">
            <v>128.38</v>
          </cell>
          <cell r="F8809">
            <v>120137</v>
          </cell>
          <cell r="G8809" t="str">
            <v>SEIXOS ROLADOS DE RIO-APLICADOS EM PAREDES SEM REJUNTAMENTO</v>
          </cell>
          <cell r="H8809" t="str">
            <v>M2</v>
          </cell>
          <cell r="I8809">
            <v>128.38</v>
          </cell>
        </row>
        <row r="8810">
          <cell r="A8810">
            <v>120140</v>
          </cell>
          <cell r="B8810" t="str">
            <v>REBOCO INTERNO 4mm EM PAREDES COM ARGAMASSA PREFABRICADA</v>
          </cell>
          <cell r="C8810" t="str">
            <v>M2</v>
          </cell>
          <cell r="D8810">
            <v>13</v>
          </cell>
          <cell r="F8810">
            <v>120140</v>
          </cell>
          <cell r="G8810" t="str">
            <v>REBOCO INTERNO 4mm EM PAREDES COM ARGAMASSA PREFABRICADA</v>
          </cell>
          <cell r="H8810" t="str">
            <v>M2</v>
          </cell>
          <cell r="I8810">
            <v>13</v>
          </cell>
        </row>
        <row r="8811">
          <cell r="A8811">
            <v>120141</v>
          </cell>
          <cell r="B8811" t="str">
            <v>EMBOCO DESEMPENADO EM PAREDES CIM/AREIA 1:4 C/PINT.PROTECAO</v>
          </cell>
          <cell r="C8811" t="str">
            <v>M2</v>
          </cell>
          <cell r="D8811">
            <v>33.86</v>
          </cell>
          <cell r="F8811">
            <v>120141</v>
          </cell>
          <cell r="G8811" t="str">
            <v>EMBOCO DESEMPENADO EM PAREDES CIM/AREIA 1:4 C/PINT.PROTECAO</v>
          </cell>
          <cell r="H8811" t="str">
            <v>M2</v>
          </cell>
          <cell r="I8811">
            <v>33.86</v>
          </cell>
        </row>
        <row r="8812">
          <cell r="A8812">
            <v>120142</v>
          </cell>
          <cell r="B8812" t="str">
            <v>MASSA UNICA PAREDES COM CIMENTO,CAL E AREIA 1:1:8</v>
          </cell>
          <cell r="C8812" t="str">
            <v>M2</v>
          </cell>
          <cell r="D8812">
            <v>23.87</v>
          </cell>
          <cell r="F8812">
            <v>120142</v>
          </cell>
          <cell r="G8812" t="str">
            <v>MASSA UNICA PAREDES COM CIMENTO,CAL E AREIA 1:1:8</v>
          </cell>
          <cell r="H8812" t="str">
            <v>M2</v>
          </cell>
          <cell r="I8812">
            <v>23.87</v>
          </cell>
        </row>
        <row r="8813">
          <cell r="A8813">
            <v>120143</v>
          </cell>
          <cell r="B8813" t="str">
            <v>BARRA LISA EM CIMENTO/AREIA DESEMPENADO EM PAREDES</v>
          </cell>
          <cell r="C8813" t="str">
            <v>M2</v>
          </cell>
          <cell r="D8813">
            <v>56.26</v>
          </cell>
          <cell r="F8813">
            <v>120143</v>
          </cell>
          <cell r="G8813" t="str">
            <v>BARRA LISA EM CIMENTO/AREIA DESEMPENADO EM PAREDES</v>
          </cell>
          <cell r="H8813" t="str">
            <v>M2</v>
          </cell>
          <cell r="I8813">
            <v>56.26</v>
          </cell>
        </row>
        <row r="8814">
          <cell r="A8814">
            <v>120151</v>
          </cell>
          <cell r="B8814" t="str">
            <v>EMBOCO LISO INTERNO ARGAMASSA PREFABRICADA ESPESSURA 2,5cm</v>
          </cell>
          <cell r="C8814" t="str">
            <v>M2</v>
          </cell>
          <cell r="D8814">
            <v>33.450000000000003</v>
          </cell>
          <cell r="F8814">
            <v>120151</v>
          </cell>
          <cell r="G8814" t="str">
            <v>EMBOCO LISO INTERNO ARGAMASSA PREFABRICADA ESPESSURA 2,5cm</v>
          </cell>
          <cell r="H8814" t="str">
            <v>M2</v>
          </cell>
          <cell r="I8814">
            <v>33.450000000000003</v>
          </cell>
        </row>
        <row r="8815">
          <cell r="A8815">
            <v>120153</v>
          </cell>
          <cell r="B8815" t="str">
            <v>PEDRA DE MAO IRREGULAR EM REVESTIMENTO DE PAREDES</v>
          </cell>
          <cell r="C8815" t="str">
            <v>M2</v>
          </cell>
          <cell r="D8815">
            <v>75.47</v>
          </cell>
          <cell r="F8815">
            <v>120153</v>
          </cell>
          <cell r="G8815" t="str">
            <v>PEDRA DE MAO IRREGULAR EM REVESTIMENTO DE PAREDES</v>
          </cell>
          <cell r="H8815" t="str">
            <v>M2</v>
          </cell>
          <cell r="I8815">
            <v>75.47</v>
          </cell>
        </row>
        <row r="8816">
          <cell r="A8816">
            <v>120155</v>
          </cell>
          <cell r="B8816" t="str">
            <v>PEDRA DE MAO IRREGULAR-40/45cm APLICADA EM PILARES</v>
          </cell>
          <cell r="C8816" t="str">
            <v>M2</v>
          </cell>
          <cell r="D8816">
            <v>141.22</v>
          </cell>
          <cell r="F8816">
            <v>120155</v>
          </cell>
          <cell r="G8816" t="str">
            <v>PEDRA DE MAO IRREGULAR-40/45cm APLICADA EM PILARES</v>
          </cell>
          <cell r="H8816" t="str">
            <v>M2</v>
          </cell>
          <cell r="I8816">
            <v>141.22</v>
          </cell>
        </row>
        <row r="8817">
          <cell r="A8817">
            <v>120158</v>
          </cell>
          <cell r="B8817" t="str">
            <v>ARDOSIA 42x42cm COLADA EM PAREDES</v>
          </cell>
          <cell r="C8817" t="str">
            <v>M2</v>
          </cell>
          <cell r="D8817">
            <v>56.29</v>
          </cell>
          <cell r="F8817">
            <v>120158</v>
          </cell>
          <cell r="G8817" t="str">
            <v>ARDOSIA 42x42cm COLADA EM PAREDES</v>
          </cell>
          <cell r="H8817" t="str">
            <v>M2</v>
          </cell>
          <cell r="I8817">
            <v>56.29</v>
          </cell>
        </row>
        <row r="8818">
          <cell r="A8818">
            <v>120159</v>
          </cell>
          <cell r="B8818" t="str">
            <v>LAMINADO 1,3mm COLADO EM PAREDES SOBRE EMBOCO PRONTO</v>
          </cell>
          <cell r="C8818" t="str">
            <v>M2</v>
          </cell>
          <cell r="D8818">
            <v>163.47999999999999</v>
          </cell>
          <cell r="F8818">
            <v>120159</v>
          </cell>
          <cell r="G8818" t="str">
            <v>LAMINADO 1,3mm COLADO EM PAREDES SOBRE EMBOCO PRONTO</v>
          </cell>
          <cell r="H8818" t="str">
            <v>M2</v>
          </cell>
          <cell r="I8818">
            <v>163.47999999999999</v>
          </cell>
        </row>
        <row r="8819">
          <cell r="A8819">
            <v>120160</v>
          </cell>
          <cell r="B8819" t="str">
            <v>AZULEJO 33,8x64,3cm BRILHANTE BORDA RETA DUNA CEUSA</v>
          </cell>
          <cell r="C8819" t="str">
            <v>M2</v>
          </cell>
          <cell r="D8819">
            <v>139.99</v>
          </cell>
          <cell r="F8819">
            <v>120160</v>
          </cell>
          <cell r="G8819" t="str">
            <v>AZULEJO 33,8x64,3cm BRILHANTE BORDA RETA DUNA CEUSA</v>
          </cell>
          <cell r="H8819" t="str">
            <v>M2</v>
          </cell>
          <cell r="I8819">
            <v>139.99</v>
          </cell>
        </row>
        <row r="8820">
          <cell r="A8820">
            <v>120161</v>
          </cell>
          <cell r="B8820" t="str">
            <v>REVESTIMENTO (AZULEJO) 20X20CM EXTRA BRANCO LISO PIERRINI</v>
          </cell>
          <cell r="C8820" t="str">
            <v>M2</v>
          </cell>
          <cell r="D8820">
            <v>90.33</v>
          </cell>
          <cell r="F8820">
            <v>120161</v>
          </cell>
          <cell r="G8820" t="str">
            <v>REVESTIMENTO (AZULEJO) 20X20CM EXTRA BRANCO LISO PIERRINI</v>
          </cell>
          <cell r="H8820" t="str">
            <v>M2</v>
          </cell>
          <cell r="I8820">
            <v>90.33</v>
          </cell>
        </row>
        <row r="8821">
          <cell r="A8821">
            <v>120162</v>
          </cell>
          <cell r="B8821" t="str">
            <v>PASTILHA DE MADREPROLA NATURALE 2X2 PLACA 30X30 SINCENET</v>
          </cell>
          <cell r="C8821" t="str">
            <v>M2</v>
          </cell>
          <cell r="D8821">
            <v>726.56</v>
          </cell>
          <cell r="F8821">
            <v>120162</v>
          </cell>
          <cell r="G8821" t="str">
            <v>PASTILHA DE MADREPROLA NATURALE 2X2 PLACA 30X30 SINCENET</v>
          </cell>
          <cell r="H8821" t="str">
            <v>M2</v>
          </cell>
          <cell r="I8821">
            <v>726.56</v>
          </cell>
        </row>
        <row r="8822">
          <cell r="A8822">
            <v>120163</v>
          </cell>
          <cell r="B8822" t="str">
            <v>PASTILHA 5 x 5cm DE PORCELANA BELAMARI MERCURIO NGK</v>
          </cell>
          <cell r="C8822" t="str">
            <v>M2</v>
          </cell>
          <cell r="D8822">
            <v>201.24</v>
          </cell>
          <cell r="F8822">
            <v>120163</v>
          </cell>
          <cell r="G8822" t="str">
            <v>PASTILHA 5 x 5cm DE PORCELANA BELAMARI MERCURIO NGK</v>
          </cell>
          <cell r="H8822" t="str">
            <v>M2</v>
          </cell>
          <cell r="I8822">
            <v>201.24</v>
          </cell>
        </row>
        <row r="8823">
          <cell r="A8823">
            <v>120165</v>
          </cell>
          <cell r="B8823" t="str">
            <v>AZULEJO 32x57cm BOLD ALASKA II BRILHANTE FIORANNO,</v>
          </cell>
          <cell r="C8823" t="str">
            <v>M2</v>
          </cell>
          <cell r="D8823">
            <v>78.58</v>
          </cell>
          <cell r="F8823">
            <v>120165</v>
          </cell>
          <cell r="G8823" t="str">
            <v>AZULEJO 32x57cm BOLD ALASKA II BRILHANTE FIORANNO,</v>
          </cell>
          <cell r="H8823" t="str">
            <v>M2</v>
          </cell>
          <cell r="I8823">
            <v>78.58</v>
          </cell>
        </row>
        <row r="8824">
          <cell r="A8824">
            <v>120167</v>
          </cell>
          <cell r="B8824" t="str">
            <v>CERAMICA 53x53cm RUSTICO BORDA BOLD DAROS PORTO FERREIRA</v>
          </cell>
          <cell r="C8824" t="str">
            <v>M2</v>
          </cell>
          <cell r="D8824">
            <v>115.09</v>
          </cell>
          <cell r="F8824">
            <v>120167</v>
          </cell>
          <cell r="G8824" t="str">
            <v>CERAMICA 53x53cm RUSTICO BORDA BOLD DAROS PORTO FERREIRA</v>
          </cell>
          <cell r="H8824" t="str">
            <v>M2</v>
          </cell>
          <cell r="I8824">
            <v>115.09</v>
          </cell>
        </row>
        <row r="8825">
          <cell r="A8825">
            <v>120171</v>
          </cell>
          <cell r="B8825" t="str">
            <v>FORRO EM ESPUMA ACUSTICA DIFUSOR TABULEIRO 40MM</v>
          </cell>
          <cell r="C8825" t="str">
            <v>M2</v>
          </cell>
          <cell r="D8825">
            <v>125.32</v>
          </cell>
          <cell r="F8825">
            <v>120171</v>
          </cell>
          <cell r="G8825" t="str">
            <v>FORRO EM ESPUMA ACUSTICA DIFUSOR TABULEIRO 40MM</v>
          </cell>
          <cell r="H8825" t="str">
            <v>M2</v>
          </cell>
          <cell r="I8825">
            <v>125.32</v>
          </cell>
        </row>
        <row r="8826">
          <cell r="A8826">
            <v>120172</v>
          </cell>
          <cell r="B8826" t="str">
            <v>AZULEJO 15x15cm BRANCO EXTRA-COM EMBOCO/COLA PRONTOS APLICADO</v>
          </cell>
          <cell r="C8826" t="str">
            <v>M2</v>
          </cell>
          <cell r="D8826">
            <v>143.85</v>
          </cell>
          <cell r="F8826">
            <v>120172</v>
          </cell>
          <cell r="G8826" t="str">
            <v>AZULEJO 15x15cm BRANCO EXTRA-COM EMBOCO/COLA PRONTOS APLICADO</v>
          </cell>
          <cell r="H8826" t="str">
            <v>M2</v>
          </cell>
          <cell r="I8826">
            <v>143.85</v>
          </cell>
        </row>
        <row r="8827">
          <cell r="A8827">
            <v>120177</v>
          </cell>
          <cell r="B8827" t="str">
            <v>REVESTIMENTO 34x50cm FILETO RUSTICO MIX ECO PAMESA</v>
          </cell>
          <cell r="C8827" t="str">
            <v>M2</v>
          </cell>
          <cell r="D8827">
            <v>133.93</v>
          </cell>
          <cell r="F8827">
            <v>120177</v>
          </cell>
          <cell r="G8827" t="str">
            <v>REVESTIMENTO 34x50cm FILETO RUSTICO MIX ECO PAMESA</v>
          </cell>
          <cell r="H8827" t="str">
            <v>M2</v>
          </cell>
          <cell r="I8827">
            <v>133.93</v>
          </cell>
        </row>
        <row r="8828">
          <cell r="A8828">
            <v>120181</v>
          </cell>
          <cell r="B8828" t="str">
            <v>RODATETO EM MOLDURA DE GESSO PARA FORROS</v>
          </cell>
          <cell r="C8828" t="str">
            <v>M</v>
          </cell>
          <cell r="D8828">
            <v>71.09</v>
          </cell>
          <cell r="F8828">
            <v>120181</v>
          </cell>
          <cell r="G8828" t="str">
            <v>RODATETO EM MOLDURA DE GESSO PARA FORROS</v>
          </cell>
          <cell r="H8828" t="str">
            <v>M</v>
          </cell>
          <cell r="I8828">
            <v>71.09</v>
          </cell>
        </row>
        <row r="8829">
          <cell r="A8829">
            <v>120200</v>
          </cell>
          <cell r="B8829" t="str">
            <v xml:space="preserve">AZULEJO 7,5X7,5CM BOLD PRISMA BLUE PORTOBELLO </v>
          </cell>
          <cell r="C8829" t="str">
            <v>M2</v>
          </cell>
          <cell r="D8829">
            <v>151.41999999999999</v>
          </cell>
          <cell r="F8829">
            <v>120200</v>
          </cell>
          <cell r="G8829" t="str">
            <v xml:space="preserve">AZULEJO 7,5X7,5CM BOLD PRISMA BLUE PORTOBELLO </v>
          </cell>
          <cell r="H8829" t="str">
            <v>M2</v>
          </cell>
          <cell r="I8829">
            <v>151.41999999999999</v>
          </cell>
        </row>
        <row r="8830">
          <cell r="A8830">
            <v>120202</v>
          </cell>
          <cell r="B8830" t="str">
            <v xml:space="preserve">REVESTIMENTO 32x59cm INSERTO ESMALTADO ACETINADO RETIFICADO </v>
          </cell>
          <cell r="C8830" t="str">
            <v>M2</v>
          </cell>
          <cell r="D8830">
            <v>163.69999999999999</v>
          </cell>
          <cell r="F8830">
            <v>120202</v>
          </cell>
          <cell r="G8830" t="str">
            <v xml:space="preserve">REVESTIMENTO 32x59cm INSERTO ESMALTADO ACETINADO RETIFICADO </v>
          </cell>
          <cell r="H8830" t="str">
            <v>M2</v>
          </cell>
          <cell r="I8830">
            <v>163.69999999999999</v>
          </cell>
        </row>
        <row r="8831">
          <cell r="A8831">
            <v>120204</v>
          </cell>
          <cell r="B8831" t="str">
            <v>CANTONEIRA ACO ABAS IGUAIS 1""x1""x1/8""-PARA FIXACAO DE LAMBRI</v>
          </cell>
          <cell r="C8831" t="str">
            <v>M</v>
          </cell>
          <cell r="D8831">
            <v>38.81</v>
          </cell>
          <cell r="F8831">
            <v>120204</v>
          </cell>
          <cell r="G8831" t="str">
            <v>CANTONEIRA ACO ABAS IGUAIS 1""x1""x1/8""-PARA FIXACAO DE LAMBRI</v>
          </cell>
          <cell r="H8831" t="str">
            <v>M</v>
          </cell>
          <cell r="I8831">
            <v>38.81</v>
          </cell>
        </row>
        <row r="8832">
          <cell r="A8832">
            <v>120206</v>
          </cell>
          <cell r="B8832" t="str">
            <v>PISO 60X60CM ACETINADO OXFORD GRIGIO BIANCO</v>
          </cell>
          <cell r="C8832" t="str">
            <v>M2</v>
          </cell>
          <cell r="D8832">
            <v>60.62</v>
          </cell>
          <cell r="F8832">
            <v>120206</v>
          </cell>
          <cell r="G8832" t="str">
            <v>PISO 60X60CM ACETINADO OXFORD GRIGIO BIANCO</v>
          </cell>
          <cell r="H8832" t="str">
            <v>M2</v>
          </cell>
          <cell r="I8832">
            <v>60.62</v>
          </cell>
        </row>
        <row r="8833">
          <cell r="A8833">
            <v>120207</v>
          </cell>
          <cell r="B8833" t="str">
            <v>LISTELO 29,1x87,7cm RETIF. COLOR HD DECORADO MIX PORTINARI</v>
          </cell>
          <cell r="C8833" t="str">
            <v>M2</v>
          </cell>
          <cell r="D8833">
            <v>269.36</v>
          </cell>
          <cell r="F8833">
            <v>120207</v>
          </cell>
          <cell r="G8833" t="str">
            <v>LISTELO 29,1x87,7cm RETIF. COLOR HD DECORADO MIX PORTINARI</v>
          </cell>
          <cell r="H8833" t="str">
            <v>M2</v>
          </cell>
          <cell r="I8833">
            <v>269.36</v>
          </cell>
        </row>
        <row r="8834">
          <cell r="A8834">
            <v>120208</v>
          </cell>
          <cell r="B8834" t="str">
            <v>AZULEJO 20,3X20,3CM DECORATIVO CERAMICO ARTSY BRANCO ARTENS</v>
          </cell>
          <cell r="C8834" t="str">
            <v>M2</v>
          </cell>
          <cell r="D8834">
            <v>144.9</v>
          </cell>
          <cell r="F8834">
            <v>120208</v>
          </cell>
          <cell r="G8834" t="str">
            <v>AZULEJO 20,3X20,3CM DECORATIVO CERAMICO ARTSY BRANCO ARTENS</v>
          </cell>
          <cell r="H8834" t="str">
            <v>M2</v>
          </cell>
          <cell r="I8834">
            <v>144.9</v>
          </cell>
        </row>
        <row r="8835">
          <cell r="A8835">
            <v>120210</v>
          </cell>
          <cell r="B8835" t="str">
            <v>REBOCO INTERNO EM GESSO 4mm EM ALVENARIA DE BLOCOS CONCRETO</v>
          </cell>
          <cell r="C8835" t="str">
            <v>M2</v>
          </cell>
          <cell r="D8835">
            <v>16.98</v>
          </cell>
          <cell r="F8835">
            <v>120210</v>
          </cell>
          <cell r="G8835" t="str">
            <v>REBOCO INTERNO EM GESSO 4mm EM ALVENARIA DE BLOCOS CONCRETO</v>
          </cell>
          <cell r="H8835" t="str">
            <v>M2</v>
          </cell>
          <cell r="I8835">
            <v>16.98</v>
          </cell>
        </row>
        <row r="8836">
          <cell r="A8836">
            <v>120211</v>
          </cell>
          <cell r="B8836" t="str">
            <v>MOLDURA GRANITO ESPESSURA 3x20cm CIM.AREIA-PORTAS DE ELEVADOR</v>
          </cell>
          <cell r="C8836" t="str">
            <v>M</v>
          </cell>
          <cell r="D8836">
            <v>83.1</v>
          </cell>
          <cell r="F8836">
            <v>120211</v>
          </cell>
          <cell r="G8836" t="str">
            <v>MOLDURA GRANITO ESPESSURA 3x20cm CIM.AREIA-PORTAS DE ELEVADOR</v>
          </cell>
          <cell r="H8836" t="str">
            <v>M</v>
          </cell>
          <cell r="I8836">
            <v>83.1</v>
          </cell>
        </row>
        <row r="8837">
          <cell r="A8837">
            <v>120214</v>
          </cell>
          <cell r="B8837" t="str">
            <v>EMBOCO LISO TETO ARGAMASSA CIMENTO/AREIA 1:3</v>
          </cell>
          <cell r="C8837" t="str">
            <v>M2</v>
          </cell>
          <cell r="D8837">
            <v>43.46</v>
          </cell>
          <cell r="F8837">
            <v>120214</v>
          </cell>
          <cell r="G8837" t="str">
            <v>EMBOCO LISO TETO ARGAMASSA CIMENTO/AREIA 1:3</v>
          </cell>
          <cell r="H8837" t="str">
            <v>M2</v>
          </cell>
          <cell r="I8837">
            <v>43.46</v>
          </cell>
        </row>
        <row r="8838">
          <cell r="A8838">
            <v>120217</v>
          </cell>
          <cell r="B8838" t="str">
            <v>LAMBRI PAINEL VIDRO REFLETIVO INCOLOR 12mm FIXAD0 POR BOTOES</v>
          </cell>
          <cell r="C8838" t="str">
            <v>M2</v>
          </cell>
          <cell r="D8838">
            <v>1917.68</v>
          </cell>
          <cell r="F8838">
            <v>120217</v>
          </cell>
          <cell r="G8838" t="str">
            <v>LAMBRI PAINEL VIDRO REFLETIVO INCOLOR 12mm FIXAD0 POR BOTOES</v>
          </cell>
          <cell r="H8838" t="str">
            <v>M2</v>
          </cell>
          <cell r="I8838">
            <v>1917.68</v>
          </cell>
        </row>
        <row r="8839">
          <cell r="A8839">
            <v>120218</v>
          </cell>
          <cell r="B8839" t="str">
            <v>LAMBRI PAINEL ESPELHO 5mm CRISTAL</v>
          </cell>
          <cell r="C8839" t="str">
            <v>M2</v>
          </cell>
          <cell r="D8839">
            <v>420.54</v>
          </cell>
          <cell r="F8839">
            <v>120218</v>
          </cell>
          <cell r="G8839" t="str">
            <v>LAMBRI PAINEL ESPELHO 5mm CRISTAL</v>
          </cell>
          <cell r="H8839" t="str">
            <v>M2</v>
          </cell>
          <cell r="I8839">
            <v>420.54</v>
          </cell>
        </row>
        <row r="8840">
          <cell r="A8840">
            <v>120219</v>
          </cell>
          <cell r="B8840" t="str">
            <v>LAMBRI LAMINA MADEIRA ANGELIN EM PAREDES</v>
          </cell>
          <cell r="C8840" t="str">
            <v>M2</v>
          </cell>
          <cell r="D8840">
            <v>214.89</v>
          </cell>
          <cell r="F8840">
            <v>120219</v>
          </cell>
          <cell r="G8840" t="str">
            <v>LAMBRI LAMINA MADEIRA ANGELIN EM PAREDES</v>
          </cell>
          <cell r="H8840" t="str">
            <v>M2</v>
          </cell>
          <cell r="I8840">
            <v>214.89</v>
          </cell>
        </row>
        <row r="8841">
          <cell r="A8841">
            <v>120220</v>
          </cell>
          <cell r="B8841" t="str">
            <v>LAMBRI CHAPA ALUMINIO ANODIZADO EM PAREDES</v>
          </cell>
          <cell r="C8841" t="str">
            <v>M2</v>
          </cell>
          <cell r="D8841">
            <v>99.31</v>
          </cell>
          <cell r="F8841">
            <v>120220</v>
          </cell>
          <cell r="G8841" t="str">
            <v>LAMBRI CHAPA ALUMINIO ANODIZADO EM PAREDES</v>
          </cell>
          <cell r="H8841" t="str">
            <v>M2</v>
          </cell>
          <cell r="I8841">
            <v>99.31</v>
          </cell>
        </row>
        <row r="8842">
          <cell r="A8842">
            <v>120221</v>
          </cell>
          <cell r="B8842" t="str">
            <v>LAMBRI IPE TRATADO COM CARBOLINIUM,ENCERADO</v>
          </cell>
          <cell r="C8842" t="str">
            <v>M2</v>
          </cell>
          <cell r="D8842">
            <v>414.12</v>
          </cell>
          <cell r="F8842">
            <v>120221</v>
          </cell>
          <cell r="G8842" t="str">
            <v>LAMBRI IPE TRATADO COM CARBOLINIUM,ENCERADO</v>
          </cell>
          <cell r="H8842" t="str">
            <v>M2</v>
          </cell>
          <cell r="I8842">
            <v>414.12</v>
          </cell>
        </row>
        <row r="8843">
          <cell r="A8843">
            <v>120224</v>
          </cell>
          <cell r="B8843" t="str">
            <v>LAMBRI MADEIRA CEDRINHO EM PAREDES</v>
          </cell>
          <cell r="C8843" t="str">
            <v>M2</v>
          </cell>
          <cell r="D8843">
            <v>284.83</v>
          </cell>
          <cell r="F8843">
            <v>120224</v>
          </cell>
          <cell r="G8843" t="str">
            <v>LAMBRI MADEIRA CEDRINHO EM PAREDES</v>
          </cell>
          <cell r="H8843" t="str">
            <v>M2</v>
          </cell>
          <cell r="I8843">
            <v>284.83</v>
          </cell>
        </row>
        <row r="8844">
          <cell r="A8844">
            <v>120225</v>
          </cell>
          <cell r="B8844" t="str">
            <v>CERAMICA 35x35cm TITANIUM BRANCA INCEFRA</v>
          </cell>
          <cell r="C8844" t="str">
            <v>M2</v>
          </cell>
          <cell r="D8844">
            <v>94.72</v>
          </cell>
          <cell r="F8844">
            <v>120225</v>
          </cell>
          <cell r="G8844" t="str">
            <v>CERAMICA 35x35cm TITANIUM BRANCA INCEFRA</v>
          </cell>
          <cell r="H8844" t="str">
            <v>M2</v>
          </cell>
          <cell r="I8844">
            <v>94.72</v>
          </cell>
        </row>
        <row r="8845">
          <cell r="A8845">
            <v>120226</v>
          </cell>
          <cell r="B8845" t="str">
            <v>APICOAMENTO SUPERFICIE DE CONCRETO MEIO MECANICO COM ANDAIME</v>
          </cell>
          <cell r="C8845" t="str">
            <v>M2</v>
          </cell>
          <cell r="D8845">
            <v>13.39</v>
          </cell>
          <cell r="F8845">
            <v>120226</v>
          </cell>
          <cell r="G8845" t="str">
            <v>APICOAMENTO SUPERFICIE DE CONCRETO MEIO MECANICO COM ANDAIME</v>
          </cell>
          <cell r="H8845" t="str">
            <v>M2</v>
          </cell>
          <cell r="I8845">
            <v>13.39</v>
          </cell>
        </row>
        <row r="8846">
          <cell r="A8846">
            <v>120227</v>
          </cell>
          <cell r="B8846" t="str">
            <v>LISTELO NATURAL BORDA BOLD MAKE AZUL 4,8x40cm PORTINARI</v>
          </cell>
          <cell r="C8846" t="str">
            <v>M2</v>
          </cell>
          <cell r="D8846">
            <v>323.99</v>
          </cell>
          <cell r="F8846">
            <v>120227</v>
          </cell>
          <cell r="G8846" t="str">
            <v>LISTELO NATURAL BORDA BOLD MAKE AZUL 4,8x40cm PORTINARI</v>
          </cell>
          <cell r="H8846" t="str">
            <v>M2</v>
          </cell>
          <cell r="I8846">
            <v>323.99</v>
          </cell>
        </row>
        <row r="8847">
          <cell r="A8847">
            <v>120228</v>
          </cell>
          <cell r="B8847" t="str">
            <v>LAMBRI CHAPA ALUMINIO ESCOVADO EM PAREDES</v>
          </cell>
          <cell r="C8847" t="str">
            <v>M2</v>
          </cell>
          <cell r="D8847">
            <v>77.5</v>
          </cell>
          <cell r="F8847">
            <v>120228</v>
          </cell>
          <cell r="G8847" t="str">
            <v>LAMBRI CHAPA ALUMINIO ESCOVADO EM PAREDES</v>
          </cell>
          <cell r="H8847" t="str">
            <v>M2</v>
          </cell>
          <cell r="I8847">
            <v>77.5</v>
          </cell>
        </row>
        <row r="8848">
          <cell r="A8848">
            <v>120229</v>
          </cell>
          <cell r="B8848" t="str">
            <v>REBOCO PAREDES ARGAMASSA CIMENTO E AREIA 1:4</v>
          </cell>
          <cell r="C8848" t="str">
            <v>M2</v>
          </cell>
          <cell r="D8848">
            <v>11.27</v>
          </cell>
          <cell r="F8848">
            <v>120229</v>
          </cell>
          <cell r="G8848" t="str">
            <v>REBOCO PAREDES ARGAMASSA CIMENTO E AREIA 1:4</v>
          </cell>
          <cell r="H8848" t="str">
            <v>M2</v>
          </cell>
          <cell r="I8848">
            <v>11.27</v>
          </cell>
        </row>
        <row r="8849">
          <cell r="A8849">
            <v>120231</v>
          </cell>
          <cell r="B8849" t="str">
            <v>LISTELO STUDIO HD 29,1x87,7cm LIMESTONE PORTINARI</v>
          </cell>
          <cell r="C8849" t="str">
            <v>M2</v>
          </cell>
          <cell r="D8849">
            <v>282.41000000000003</v>
          </cell>
          <cell r="F8849">
            <v>120231</v>
          </cell>
          <cell r="G8849" t="str">
            <v>LISTELO STUDIO HD 29,1x87,7cm LIMESTONE PORTINARI</v>
          </cell>
          <cell r="H8849" t="str">
            <v>M2</v>
          </cell>
          <cell r="I8849">
            <v>282.41000000000003</v>
          </cell>
        </row>
        <row r="8850">
          <cell r="A8850">
            <v>120232</v>
          </cell>
          <cell r="B8850" t="str">
            <v>PASTILHA/MOSAICO 25,7x31,3cm SIX PORTINARI</v>
          </cell>
          <cell r="C8850" t="str">
            <v>M2</v>
          </cell>
          <cell r="D8850">
            <v>810.23</v>
          </cell>
          <cell r="F8850">
            <v>120232</v>
          </cell>
          <cell r="G8850" t="str">
            <v>PASTILHA/MOSAICO 25,7x31,3cm SIX PORTINARI</v>
          </cell>
          <cell r="H8850" t="str">
            <v>M2</v>
          </cell>
          <cell r="I8850">
            <v>810.23</v>
          </cell>
        </row>
        <row r="8851">
          <cell r="A8851">
            <v>120233</v>
          </cell>
          <cell r="B8851" t="str">
            <v>REVEST. 32X59CM GLACIAL BORDA RETA OFF WHITE INCEPA</v>
          </cell>
          <cell r="C8851" t="str">
            <v>M2</v>
          </cell>
          <cell r="D8851">
            <v>165.84</v>
          </cell>
          <cell r="F8851">
            <v>120233</v>
          </cell>
          <cell r="G8851" t="str">
            <v>REVEST. 32X59CM GLACIAL BORDA RETA OFF WHITE INCEPA</v>
          </cell>
          <cell r="H8851" t="str">
            <v>M2</v>
          </cell>
          <cell r="I8851">
            <v>165.84</v>
          </cell>
        </row>
        <row r="8852">
          <cell r="A8852">
            <v>120238</v>
          </cell>
          <cell r="B8852" t="str">
            <v>RODAMEIO FAIXA MADEIRA DE LEI PARA PROTECAO EM SALAS</v>
          </cell>
          <cell r="C8852" t="str">
            <v>M</v>
          </cell>
          <cell r="D8852">
            <v>18.41</v>
          </cell>
          <cell r="F8852">
            <v>120238</v>
          </cell>
          <cell r="G8852" t="str">
            <v>RODAMEIO FAIXA MADEIRA DE LEI PARA PROTECAO EM SALAS</v>
          </cell>
          <cell r="H8852" t="str">
            <v>M</v>
          </cell>
          <cell r="I8852">
            <v>18.41</v>
          </cell>
        </row>
        <row r="8853">
          <cell r="A8853">
            <v>120240</v>
          </cell>
          <cell r="B8853" t="str">
            <v>MOLDURA DE MADEIRA FREIJO PARA REQUADRO DE ESPELHO</v>
          </cell>
          <cell r="C8853" t="str">
            <v>M</v>
          </cell>
          <cell r="D8853">
            <v>60.33</v>
          </cell>
          <cell r="F8853">
            <v>120240</v>
          </cell>
          <cell r="G8853" t="str">
            <v>MOLDURA DE MADEIRA FREIJO PARA REQUADRO DE ESPELHO</v>
          </cell>
          <cell r="H8853" t="str">
            <v>M</v>
          </cell>
          <cell r="I8853">
            <v>60.33</v>
          </cell>
        </row>
        <row r="8854">
          <cell r="A8854">
            <v>120241</v>
          </cell>
          <cell r="B8854" t="str">
            <v>PASTILHA 7,5X7,5 ESMALTADA BORDA BOLD MIRTILLO PORTOBELLO</v>
          </cell>
          <cell r="C8854" t="str">
            <v>M2</v>
          </cell>
          <cell r="D8854">
            <v>178.89</v>
          </cell>
          <cell r="F8854">
            <v>120241</v>
          </cell>
          <cell r="G8854" t="str">
            <v>PASTILHA 7,5X7,5 ESMALTADA BORDA BOLD MIRTILLO PORTOBELLO</v>
          </cell>
          <cell r="H8854" t="str">
            <v>M2</v>
          </cell>
          <cell r="I8854">
            <v>178.89</v>
          </cell>
        </row>
        <row r="8855">
          <cell r="A8855">
            <v>120242</v>
          </cell>
          <cell r="B8855" t="str">
            <v>REVESTIMENTO DE PAREDE 25,6X6,5CM VITRAL PIERINE</v>
          </cell>
          <cell r="C8855" t="str">
            <v>M2</v>
          </cell>
          <cell r="D8855">
            <v>84.63</v>
          </cell>
          <cell r="F8855">
            <v>120242</v>
          </cell>
          <cell r="G8855" t="str">
            <v>REVESTIMENTO DE PAREDE 25,6X6,5CM VITRAL PIERINE</v>
          </cell>
          <cell r="H8855" t="str">
            <v>M2</v>
          </cell>
          <cell r="I8855">
            <v>84.63</v>
          </cell>
        </row>
        <row r="8856">
          <cell r="A8856">
            <v>120243</v>
          </cell>
          <cell r="B8856" t="str">
            <v>REVEST. 9,5X9,5CM URBANO NEVE BRILHANTE BOLD A PORTOBELLO</v>
          </cell>
          <cell r="C8856" t="str">
            <v>M2</v>
          </cell>
          <cell r="D8856">
            <v>135.38</v>
          </cell>
          <cell r="F8856">
            <v>120243</v>
          </cell>
          <cell r="G8856" t="str">
            <v>REVEST. 9,5X9,5CM URBANO NEVE BRILHANTE BOLD A PORTOBELLO</v>
          </cell>
          <cell r="H8856" t="str">
            <v>M2</v>
          </cell>
          <cell r="I8856">
            <v>135.38</v>
          </cell>
        </row>
        <row r="8857">
          <cell r="A8857">
            <v>120245</v>
          </cell>
          <cell r="B8857" t="str">
            <v>RODATETO FAIXA MADEIRA DE LEI PARA PROTECAO EM PAREDES</v>
          </cell>
          <cell r="C8857" t="str">
            <v>M</v>
          </cell>
          <cell r="D8857">
            <v>18.41</v>
          </cell>
          <cell r="F8857">
            <v>120245</v>
          </cell>
          <cell r="G8857" t="str">
            <v>RODATETO FAIXA MADEIRA DE LEI PARA PROTECAO EM PAREDES</v>
          </cell>
          <cell r="H8857" t="str">
            <v>M</v>
          </cell>
          <cell r="I8857">
            <v>18.41</v>
          </cell>
        </row>
        <row r="8858">
          <cell r="A8858">
            <v>120249</v>
          </cell>
          <cell r="B8858" t="str">
            <v>REVESTIMENTO DIAMANTE BRANCO BRIL.RETIFICADO 30X90 CM ELIANE</v>
          </cell>
          <cell r="C8858" t="str">
            <v>M2</v>
          </cell>
          <cell r="D8858">
            <v>130.69</v>
          </cell>
          <cell r="F8858">
            <v>120249</v>
          </cell>
          <cell r="G8858" t="str">
            <v>REVESTIMENTO DIAMANTE BRANCO BRIL.RETIFICADO 30X90 CM ELIANE</v>
          </cell>
          <cell r="H8858" t="str">
            <v>M2</v>
          </cell>
          <cell r="I8858">
            <v>130.69</v>
          </cell>
        </row>
        <row r="8859">
          <cell r="A8859">
            <v>120250</v>
          </cell>
          <cell r="B8859" t="str">
            <v>REVEST. 6,5X23CM KING'S ROAD ACETINADO BOLD CLASSE A PORTOB</v>
          </cell>
          <cell r="C8859" t="str">
            <v>M2</v>
          </cell>
          <cell r="D8859">
            <v>236.62</v>
          </cell>
          <cell r="F8859">
            <v>120250</v>
          </cell>
          <cell r="G8859" t="str">
            <v>REVEST. 6,5X23CM KING'S ROAD ACETINADO BOLD CLASSE A PORTOB</v>
          </cell>
          <cell r="H8859" t="str">
            <v>M2</v>
          </cell>
          <cell r="I8859">
            <v>236.62</v>
          </cell>
        </row>
        <row r="8860">
          <cell r="A8860">
            <v>120251</v>
          </cell>
          <cell r="B8860" t="str">
            <v>PORCELANATO 45x45cm BOLD MOZART ICE FOSCO ELIANE</v>
          </cell>
          <cell r="C8860" t="str">
            <v>M2</v>
          </cell>
          <cell r="D8860">
            <v>133.56</v>
          </cell>
          <cell r="F8860">
            <v>120251</v>
          </cell>
          <cell r="G8860" t="str">
            <v>PORCELANATO 45x45cm BOLD MOZART ICE FOSCO ELIANE</v>
          </cell>
          <cell r="H8860" t="str">
            <v>M2</v>
          </cell>
          <cell r="I8860">
            <v>133.56</v>
          </cell>
        </row>
        <row r="8861">
          <cell r="A8861">
            <v>120252</v>
          </cell>
          <cell r="B8861" t="str">
            <v xml:space="preserve">REVESTIMENTO CERAMICO BORDA BOLD AZUL PISCINA LISO 20X20CM </v>
          </cell>
          <cell r="C8861" t="str">
            <v>M2</v>
          </cell>
          <cell r="D8861">
            <v>57.46</v>
          </cell>
          <cell r="F8861">
            <v>120252</v>
          </cell>
          <cell r="G8861" t="str">
            <v xml:space="preserve">REVESTIMENTO CERAMICO BORDA BOLD AZUL PISCINA LISO 20X20CM </v>
          </cell>
          <cell r="H8861" t="str">
            <v>M2</v>
          </cell>
          <cell r="I8861">
            <v>57.46</v>
          </cell>
        </row>
        <row r="8862">
          <cell r="A8862">
            <v>120253</v>
          </cell>
          <cell r="B8862" t="str">
            <v>MOLDURA MADEIRA DE LEI PARA ESPELHO DE CRISTAL</v>
          </cell>
          <cell r="C8862" t="str">
            <v>M</v>
          </cell>
          <cell r="D8862">
            <v>42.07</v>
          </cell>
          <cell r="F8862">
            <v>120253</v>
          </cell>
          <cell r="G8862" t="str">
            <v>MOLDURA MADEIRA DE LEI PARA ESPELHO DE CRISTAL</v>
          </cell>
          <cell r="H8862" t="str">
            <v>M</v>
          </cell>
          <cell r="I8862">
            <v>42.07</v>
          </cell>
        </row>
        <row r="8863">
          <cell r="A8863">
            <v>120254</v>
          </cell>
          <cell r="B8863" t="str">
            <v xml:space="preserve">RODAMEIO MARMORE 10cm CREMA MARFIL </v>
          </cell>
          <cell r="C8863" t="str">
            <v>M</v>
          </cell>
          <cell r="D8863">
            <v>82.5</v>
          </cell>
          <cell r="F8863">
            <v>120254</v>
          </cell>
          <cell r="G8863" t="str">
            <v xml:space="preserve">RODAMEIO MARMORE 10cm CREMA MARFIL </v>
          </cell>
          <cell r="H8863" t="str">
            <v>M</v>
          </cell>
          <cell r="I8863">
            <v>82.5</v>
          </cell>
        </row>
        <row r="8864">
          <cell r="A8864">
            <v>120255</v>
          </cell>
          <cell r="B8864" t="str">
            <v>ENGRADAMENTO DE MADEIRA PARA FIXACAO DE FORRO</v>
          </cell>
          <cell r="C8864" t="str">
            <v>M2</v>
          </cell>
          <cell r="D8864">
            <v>113.44</v>
          </cell>
          <cell r="F8864">
            <v>120255</v>
          </cell>
          <cell r="G8864" t="str">
            <v>ENGRADAMENTO DE MADEIRA PARA FIXACAO DE FORRO</v>
          </cell>
          <cell r="H8864" t="str">
            <v>M2</v>
          </cell>
          <cell r="I8864">
            <v>113.44</v>
          </cell>
        </row>
        <row r="8865">
          <cell r="A8865">
            <v>120266</v>
          </cell>
          <cell r="B8865" t="str">
            <v>CERAMICA 30x40cm FORMA BRILHANTE BOLD BRANCO ELIANE</v>
          </cell>
          <cell r="C8865" t="str">
            <v>M2</v>
          </cell>
          <cell r="D8865">
            <v>76.52</v>
          </cell>
          <cell r="F8865">
            <v>120266</v>
          </cell>
          <cell r="G8865" t="str">
            <v>CERAMICA 30x40cm FORMA BRILHANTE BOLD BRANCO ELIANE</v>
          </cell>
          <cell r="H8865" t="str">
            <v>M2</v>
          </cell>
          <cell r="I8865">
            <v>76.52</v>
          </cell>
        </row>
        <row r="8866">
          <cell r="A8866">
            <v>120268</v>
          </cell>
          <cell r="B8866" t="str">
            <v>PORCELANATO 90x90cm PLUS SEATTLE GRIS ASPERO INCEPA</v>
          </cell>
          <cell r="C8866" t="str">
            <v>M2</v>
          </cell>
          <cell r="D8866">
            <v>244.97</v>
          </cell>
          <cell r="F8866">
            <v>120268</v>
          </cell>
          <cell r="G8866" t="str">
            <v>PORCELANATO 90x90cm PLUS SEATTLE GRIS ASPERO INCEPA</v>
          </cell>
          <cell r="H8866" t="str">
            <v>M2</v>
          </cell>
          <cell r="I8866">
            <v>244.97</v>
          </cell>
        </row>
        <row r="8867">
          <cell r="A8867">
            <v>120269</v>
          </cell>
          <cell r="B8867" t="str">
            <v>PASTILHA DE PORCELANA 5X5CM HAITI SG8424 PLACA 30X30CM</v>
          </cell>
          <cell r="C8867" t="str">
            <v>M2</v>
          </cell>
          <cell r="D8867">
            <v>264.52999999999997</v>
          </cell>
          <cell r="F8867">
            <v>120269</v>
          </cell>
          <cell r="G8867" t="str">
            <v>PASTILHA DE PORCELANA 5X5CM HAITI SG8424 PLACA 30X30CM</v>
          </cell>
          <cell r="H8867" t="str">
            <v>M2</v>
          </cell>
          <cell r="I8867">
            <v>264.52999999999997</v>
          </cell>
        </row>
        <row r="8868">
          <cell r="A8868">
            <v>120272</v>
          </cell>
          <cell r="B8868" t="str">
            <v>PORCELANATO 26x106cm BORDA RETA SCANDINAVO BIANCO BIANCOGRES</v>
          </cell>
          <cell r="C8868" t="str">
            <v>M2</v>
          </cell>
          <cell r="D8868">
            <v>161.36000000000001</v>
          </cell>
          <cell r="F8868">
            <v>120272</v>
          </cell>
          <cell r="G8868" t="str">
            <v>PORCELANATO 26x106cm BORDA RETA SCANDINAVO BIANCO BIANCOGRES</v>
          </cell>
          <cell r="H8868" t="str">
            <v>M2</v>
          </cell>
          <cell r="I8868">
            <v>161.36000000000001</v>
          </cell>
        </row>
        <row r="8869">
          <cell r="A8869">
            <v>120273</v>
          </cell>
          <cell r="B8869" t="str">
            <v>AZULEJO 32X57CM HD ACET. BORDA BOLD BELLO IDEALLE</v>
          </cell>
          <cell r="C8869" t="str">
            <v>M2</v>
          </cell>
          <cell r="D8869">
            <v>83.5</v>
          </cell>
          <cell r="F8869">
            <v>120273</v>
          </cell>
          <cell r="G8869" t="str">
            <v>AZULEJO 32X57CM HD ACET. BORDA BOLD BELLO IDEALLE</v>
          </cell>
          <cell r="H8869" t="str">
            <v>M2</v>
          </cell>
          <cell r="I8869">
            <v>83.5</v>
          </cell>
        </row>
        <row r="8870">
          <cell r="A8870">
            <v>120274</v>
          </cell>
          <cell r="B8870" t="str">
            <v>AZULEJO 10X20CM ESMALTADO BRILHANTE BORDA BOLD METRO ELIANE</v>
          </cell>
          <cell r="C8870" t="str">
            <v>M2</v>
          </cell>
          <cell r="D8870">
            <v>118.11</v>
          </cell>
          <cell r="F8870">
            <v>120274</v>
          </cell>
          <cell r="G8870" t="str">
            <v>AZULEJO 10X20CM ESMALTADO BRILHANTE BORDA BOLD METRO ELIANE</v>
          </cell>
          <cell r="H8870" t="str">
            <v>M2</v>
          </cell>
          <cell r="I8870">
            <v>118.11</v>
          </cell>
        </row>
        <row r="8871">
          <cell r="A8871">
            <v>120275</v>
          </cell>
          <cell r="B8871" t="str">
            <v>AZULEJO 15,5x15,5cm BRANCO BORDA PISCINA ELIANE</v>
          </cell>
          <cell r="C8871" t="str">
            <v>M2</v>
          </cell>
          <cell r="D8871">
            <v>106.13</v>
          </cell>
          <cell r="F8871">
            <v>120275</v>
          </cell>
          <cell r="G8871" t="str">
            <v>AZULEJO 15,5x15,5cm BRANCO BORDA PISCINA ELIANE</v>
          </cell>
          <cell r="H8871" t="str">
            <v>M2</v>
          </cell>
          <cell r="I8871">
            <v>106.13</v>
          </cell>
        </row>
        <row r="8872">
          <cell r="A8872">
            <v>120277</v>
          </cell>
          <cell r="B8872" t="str">
            <v>AZULEJO 34x60cm BRANCO BOLD BRILHANTE HD FORMIGRES</v>
          </cell>
          <cell r="C8872" t="str">
            <v>M2</v>
          </cell>
          <cell r="D8872">
            <v>99.63</v>
          </cell>
          <cell r="F8872">
            <v>120277</v>
          </cell>
          <cell r="G8872" t="str">
            <v>AZULEJO 34x60cm BRANCO BOLD BRILHANTE HD FORMIGRES</v>
          </cell>
          <cell r="H8872" t="str">
            <v>M2</v>
          </cell>
          <cell r="I8872">
            <v>99.63</v>
          </cell>
        </row>
        <row r="8873">
          <cell r="A8873">
            <v>120278</v>
          </cell>
          <cell r="B8873" t="str">
            <v>PISO GRANITO CINZA ANDORINHA APICOADO</v>
          </cell>
          <cell r="C8873" t="str">
            <v>M2</v>
          </cell>
          <cell r="D8873">
            <v>376.6</v>
          </cell>
          <cell r="F8873">
            <v>120278</v>
          </cell>
          <cell r="G8873" t="str">
            <v>PISO GRANITO CINZA ANDORINHA APICOADO</v>
          </cell>
          <cell r="H8873" t="str">
            <v>M2</v>
          </cell>
          <cell r="I8873">
            <v>376.6</v>
          </cell>
        </row>
        <row r="8874">
          <cell r="A8874">
            <v>120281</v>
          </cell>
          <cell r="B8874" t="str">
            <v>ARGAMASSA 2mm REV.INTERNO CIM/CALGEO/AREIA 1:1,5:7+3.8 l/agua</v>
          </cell>
          <cell r="C8874" t="str">
            <v>M2</v>
          </cell>
          <cell r="D8874">
            <v>121.1</v>
          </cell>
          <cell r="F8874">
            <v>120281</v>
          </cell>
          <cell r="G8874" t="str">
            <v>ARGAMASSA 2mm REV.INTERNO CIM/CALGEO/AREIA 1:1,5:7+3.8 l/agua</v>
          </cell>
          <cell r="H8874" t="str">
            <v>M2</v>
          </cell>
          <cell r="I8874">
            <v>121.1</v>
          </cell>
        </row>
        <row r="8875">
          <cell r="A8875">
            <v>120283</v>
          </cell>
          <cell r="B8875" t="str">
            <v>FAIXA PORCELANATO 16.5X100 ANTIQUE WOOD CARVALHO ELIZABETH</v>
          </cell>
          <cell r="C8875" t="str">
            <v>M2</v>
          </cell>
          <cell r="D8875">
            <v>125.19</v>
          </cell>
          <cell r="F8875">
            <v>120283</v>
          </cell>
          <cell r="G8875" t="str">
            <v>FAIXA PORCELANATO 16.5X100 ANTIQUE WOOD CARVALHO ELIZABETH</v>
          </cell>
          <cell r="H8875" t="str">
            <v>M2</v>
          </cell>
          <cell r="I8875">
            <v>125.19</v>
          </cell>
        </row>
        <row r="8876">
          <cell r="A8876">
            <v>120285</v>
          </cell>
          <cell r="B8876" t="str">
            <v>TETO COM LAMBRI MADEIRA DE LEI SEM ENGRADAMENTO</v>
          </cell>
          <cell r="C8876" t="str">
            <v>M2</v>
          </cell>
          <cell r="D8876">
            <v>286.88</v>
          </cell>
          <cell r="F8876">
            <v>120285</v>
          </cell>
          <cell r="G8876" t="str">
            <v>TETO COM LAMBRI MADEIRA DE LEI SEM ENGRADAMENTO</v>
          </cell>
          <cell r="H8876" t="str">
            <v>M2</v>
          </cell>
          <cell r="I8876">
            <v>286.88</v>
          </cell>
        </row>
        <row r="8877">
          <cell r="A8877">
            <v>120289</v>
          </cell>
          <cell r="B8877" t="str">
            <v>LAMINADO 1,3mm COLADO SOBRE EMBOCO EXISTENTE EM PAREDES</v>
          </cell>
          <cell r="C8877" t="str">
            <v>M2</v>
          </cell>
          <cell r="D8877">
            <v>163.96</v>
          </cell>
          <cell r="F8877">
            <v>120289</v>
          </cell>
          <cell r="G8877" t="str">
            <v>LAMINADO 1,3mm COLADO SOBRE EMBOCO EXISTENTE EM PAREDES</v>
          </cell>
          <cell r="H8877" t="str">
            <v>M2</v>
          </cell>
          <cell r="I8877">
            <v>163.96</v>
          </cell>
        </row>
        <row r="8878">
          <cell r="A8878">
            <v>120291</v>
          </cell>
          <cell r="B8878" t="str">
            <v>EMBOCO INTERNO PAREDES 2,5cm CIM./GALGEO(FILITO)/AREIA 1:1,5;8</v>
          </cell>
          <cell r="C8878" t="str">
            <v>M2</v>
          </cell>
          <cell r="D8878">
            <v>201.98</v>
          </cell>
          <cell r="F8878">
            <v>120291</v>
          </cell>
          <cell r="G8878" t="str">
            <v>EMBOCO INTERNO PAREDES 2,5cm CIM./GALGEO(FILITO)/AREIA 1:1,5;8</v>
          </cell>
          <cell r="H8878" t="str">
            <v>M2</v>
          </cell>
          <cell r="I8878">
            <v>201.98</v>
          </cell>
        </row>
        <row r="8879">
          <cell r="A8879">
            <v>120298</v>
          </cell>
          <cell r="B8879" t="str">
            <v>ARGAMASSA CAL/AREIA TRACO 1:5+26,90 l/agua</v>
          </cell>
          <cell r="C8879" t="str">
            <v>M3</v>
          </cell>
          <cell r="D8879">
            <v>303.98</v>
          </cell>
          <cell r="F8879">
            <v>120298</v>
          </cell>
          <cell r="G8879" t="str">
            <v>ARGAMASSA CAL/AREIA TRACO 1:5+26,90 l/agua</v>
          </cell>
          <cell r="H8879" t="str">
            <v>M3</v>
          </cell>
          <cell r="I8879">
            <v>303.98</v>
          </cell>
        </row>
        <row r="8880">
          <cell r="A8880">
            <v>120299</v>
          </cell>
          <cell r="B8880" t="str">
            <v>ARGAMASSA CIMENTO/CAL/AREIA 1:1:15+27,6 L/agua ALVENARIA-0,10</v>
          </cell>
          <cell r="C8880" t="str">
            <v>M3</v>
          </cell>
          <cell r="D8880">
            <v>276.94</v>
          </cell>
          <cell r="F8880">
            <v>120299</v>
          </cell>
          <cell r="G8880" t="str">
            <v>ARGAMASSA CIMENTO/CAL/AREIA 1:1:15+27,6 L/agua ALVENARIA-0,10</v>
          </cell>
          <cell r="H8880" t="str">
            <v>M3</v>
          </cell>
          <cell r="I8880">
            <v>276.94</v>
          </cell>
        </row>
        <row r="8881">
          <cell r="A8881">
            <v>120300</v>
          </cell>
          <cell r="B8881" t="str">
            <v>ARGAMASSA CIM./AREIA 1:5 COM ADITIV0 IMPERMEABILIZANTE</v>
          </cell>
          <cell r="C8881" t="str">
            <v>M2</v>
          </cell>
          <cell r="D8881">
            <v>25.43</v>
          </cell>
          <cell r="F8881">
            <v>120300</v>
          </cell>
          <cell r="G8881" t="str">
            <v>ARGAMASSA CIM./AREIA 1:5 COM ADITIV0 IMPERMEABILIZANTE</v>
          </cell>
          <cell r="H8881" t="str">
            <v>M2</v>
          </cell>
          <cell r="I8881">
            <v>25.43</v>
          </cell>
        </row>
        <row r="8882">
          <cell r="A8882">
            <v>120301</v>
          </cell>
          <cell r="B8882" t="str">
            <v>ARGAMASSA CIMENTO E AREIA TRACO 1:1.1/2+164,3 litros/agua</v>
          </cell>
          <cell r="C8882" t="str">
            <v>M3</v>
          </cell>
          <cell r="D8882">
            <v>678.5</v>
          </cell>
          <cell r="F8882">
            <v>120301</v>
          </cell>
          <cell r="G8882" t="str">
            <v>ARGAMASSA CIMENTO E AREIA TRACO 1:1.1/2+164,3 litros/agua</v>
          </cell>
          <cell r="H8882" t="str">
            <v>M3</v>
          </cell>
          <cell r="I8882">
            <v>678.5</v>
          </cell>
        </row>
        <row r="8883">
          <cell r="A8883">
            <v>120302</v>
          </cell>
          <cell r="B8883" t="str">
            <v>ARGAMASSA CIMENTO E AREIA TRACO 1:2+138,4 litros/agua</v>
          </cell>
          <cell r="C8883" t="str">
            <v>M3</v>
          </cell>
          <cell r="D8883">
            <v>592.48</v>
          </cell>
          <cell r="F8883">
            <v>120302</v>
          </cell>
          <cell r="G8883" t="str">
            <v>ARGAMASSA CIMENTO E AREIA TRACO 1:2+138,4 litros/agua</v>
          </cell>
          <cell r="H8883" t="str">
            <v>M3</v>
          </cell>
          <cell r="I8883">
            <v>592.48</v>
          </cell>
        </row>
        <row r="8884">
          <cell r="A8884">
            <v>120303</v>
          </cell>
          <cell r="B8884" t="str">
            <v>ARGAMASSA CIMENTO E AREIA TRACO 1:3+95,2 litros/agua</v>
          </cell>
          <cell r="C8884" t="str">
            <v>M3</v>
          </cell>
          <cell r="D8884">
            <v>442.54</v>
          </cell>
          <cell r="F8884">
            <v>120303</v>
          </cell>
          <cell r="G8884" t="str">
            <v>ARGAMASSA CIMENTO E AREIA TRACO 1:3+95,2 litros/agua</v>
          </cell>
          <cell r="H8884" t="str">
            <v>M3</v>
          </cell>
          <cell r="I8884">
            <v>442.54</v>
          </cell>
        </row>
        <row r="8885">
          <cell r="A8885">
            <v>120304</v>
          </cell>
          <cell r="B8885" t="str">
            <v>ARGAMASSA CIMENTO E AREIA TRACO 1:4+83,5 litros agua</v>
          </cell>
          <cell r="C8885" t="str">
            <v>M3</v>
          </cell>
          <cell r="D8885">
            <v>354.25</v>
          </cell>
          <cell r="F8885">
            <v>120304</v>
          </cell>
          <cell r="G8885" t="str">
            <v>ARGAMASSA CIMENTO E AREIA TRACO 1:4+83,5 litros agua</v>
          </cell>
          <cell r="H8885" t="str">
            <v>M3</v>
          </cell>
          <cell r="I8885">
            <v>354.25</v>
          </cell>
        </row>
        <row r="8886">
          <cell r="A8886">
            <v>120305</v>
          </cell>
          <cell r="B8886" t="str">
            <v>ARGAMASSA CIMENTO E AREIA TRACO 1:6+40,1 litros agua</v>
          </cell>
          <cell r="C8886" t="str">
            <v>M3</v>
          </cell>
          <cell r="D8886">
            <v>252.63</v>
          </cell>
          <cell r="F8886">
            <v>120305</v>
          </cell>
          <cell r="G8886" t="str">
            <v>ARGAMASSA CIMENTO E AREIA TRACO 1:6+40,1 litros agua</v>
          </cell>
          <cell r="H8886" t="str">
            <v>M3</v>
          </cell>
          <cell r="I8886">
            <v>252.63</v>
          </cell>
        </row>
        <row r="8887">
          <cell r="A8887">
            <v>120306</v>
          </cell>
          <cell r="B8887" t="str">
            <v>ARGAMASSA CIMENTO E SAIBRO/BARRO TRACO 1:6+50,6 litros agua</v>
          </cell>
          <cell r="C8887" t="str">
            <v>M3</v>
          </cell>
          <cell r="D8887">
            <v>240.75</v>
          </cell>
          <cell r="F8887">
            <v>120306</v>
          </cell>
          <cell r="G8887" t="str">
            <v>ARGAMASSA CIMENTO E SAIBRO/BARRO TRACO 1:6+50,6 litros agua</v>
          </cell>
          <cell r="H8887" t="str">
            <v>M3</v>
          </cell>
          <cell r="I8887">
            <v>240.75</v>
          </cell>
        </row>
        <row r="8888">
          <cell r="A8888">
            <v>120307</v>
          </cell>
          <cell r="B8888" t="str">
            <v>ARGAMASSA CIMENTO E SAIBRO/BARRO TRACO 1:8+49,5 litros/agua</v>
          </cell>
          <cell r="C8888" t="str">
            <v>M3</v>
          </cell>
          <cell r="D8888">
            <v>256.02999999999997</v>
          </cell>
          <cell r="F8888">
            <v>120307</v>
          </cell>
          <cell r="G8888" t="str">
            <v>ARGAMASSA CIMENTO E SAIBRO/BARRO TRACO 1:8+49,5 litros/agua</v>
          </cell>
          <cell r="H8888" t="str">
            <v>M3</v>
          </cell>
          <cell r="I8888">
            <v>256.02999999999997</v>
          </cell>
        </row>
        <row r="8889">
          <cell r="A8889">
            <v>120308</v>
          </cell>
          <cell r="B8889" t="str">
            <v>ARGAMASSA CIMENTO E AREIA TRACO 1:5+60,5 litros/agua</v>
          </cell>
          <cell r="C8889" t="str">
            <v>M3</v>
          </cell>
          <cell r="D8889">
            <v>368.86</v>
          </cell>
          <cell r="F8889">
            <v>120308</v>
          </cell>
          <cell r="G8889" t="str">
            <v>ARGAMASSA CIMENTO E AREIA TRACO 1:5+60,5 litros/agua</v>
          </cell>
          <cell r="H8889" t="str">
            <v>M3</v>
          </cell>
          <cell r="I8889">
            <v>368.86</v>
          </cell>
        </row>
        <row r="8890">
          <cell r="A8890">
            <v>120315</v>
          </cell>
          <cell r="B8890" t="str">
            <v>REBAIXAMENTO DE TETO EM GESSO COM ACABAMENTO EM OGIVA</v>
          </cell>
          <cell r="C8890" t="str">
            <v>M2</v>
          </cell>
          <cell r="D8890">
            <v>82.32</v>
          </cell>
          <cell r="F8890">
            <v>120315</v>
          </cell>
          <cell r="G8890" t="str">
            <v>REBAIXAMENTO DE TETO EM GESSO COM ACABAMENTO EM OGIVA</v>
          </cell>
          <cell r="H8890" t="str">
            <v>M2</v>
          </cell>
          <cell r="I8890">
            <v>82.32</v>
          </cell>
        </row>
        <row r="8891">
          <cell r="A8891">
            <v>120316</v>
          </cell>
          <cell r="B8891" t="str">
            <v>REBAIXAMENTO FORRO GESSO REMOVIVEL COM PELICULA PVC GYPCLEAN</v>
          </cell>
          <cell r="C8891" t="str">
            <v>M2</v>
          </cell>
          <cell r="D8891">
            <v>76.72</v>
          </cell>
          <cell r="F8891">
            <v>120316</v>
          </cell>
          <cell r="G8891" t="str">
            <v>REBAIXAMENTO FORRO GESSO REMOVIVEL COM PELICULA PVC GYPCLEAN</v>
          </cell>
          <cell r="H8891" t="str">
            <v>M2</v>
          </cell>
          <cell r="I8891">
            <v>76.72</v>
          </cell>
        </row>
        <row r="8892">
          <cell r="A8892">
            <v>120317</v>
          </cell>
          <cell r="B8892" t="str">
            <v>MARMORE BEJE BAHIA LUSTRADO NATURAL EM PAREDE</v>
          </cell>
          <cell r="C8892" t="str">
            <v>M2</v>
          </cell>
          <cell r="D8892">
            <v>298.98</v>
          </cell>
          <cell r="F8892">
            <v>120317</v>
          </cell>
          <cell r="G8892" t="str">
            <v>MARMORE BEJE BAHIA LUSTRADO NATURAL EM PAREDE</v>
          </cell>
          <cell r="H8892" t="str">
            <v>M2</v>
          </cell>
          <cell r="I8892">
            <v>298.98</v>
          </cell>
        </row>
        <row r="8893">
          <cell r="A8893">
            <v>120318</v>
          </cell>
          <cell r="B8893" t="str">
            <v>FILETE MARMORE 3x3cm BOTTICINO LUSTRADO EM PAREDE</v>
          </cell>
          <cell r="C8893" t="str">
            <v>M</v>
          </cell>
          <cell r="D8893">
            <v>130.28</v>
          </cell>
          <cell r="F8893">
            <v>120318</v>
          </cell>
          <cell r="G8893" t="str">
            <v>FILETE MARMORE 3x3cm BOTTICINO LUSTRADO EM PAREDE</v>
          </cell>
          <cell r="H8893" t="str">
            <v>M</v>
          </cell>
          <cell r="I8893">
            <v>130.28</v>
          </cell>
        </row>
        <row r="8894">
          <cell r="A8894">
            <v>120319</v>
          </cell>
          <cell r="B8894" t="str">
            <v>AZULEJO 30X60 IDEA BIANCO PORTOBELLO</v>
          </cell>
          <cell r="C8894" t="str">
            <v>M2</v>
          </cell>
          <cell r="D8894">
            <v>104.34</v>
          </cell>
          <cell r="F8894">
            <v>120319</v>
          </cell>
          <cell r="G8894" t="str">
            <v>AZULEJO 30X60 IDEA BIANCO PORTOBELLO</v>
          </cell>
          <cell r="H8894" t="str">
            <v>M2</v>
          </cell>
          <cell r="I8894">
            <v>104.34</v>
          </cell>
        </row>
        <row r="8895">
          <cell r="A8895">
            <v>120320</v>
          </cell>
          <cell r="B8895" t="str">
            <v>FILETE GRANITO BRANCO CEARA PARA PORTAS W.C. 5x3cm</v>
          </cell>
          <cell r="C8895" t="str">
            <v>M</v>
          </cell>
          <cell r="D8895">
            <v>44.77</v>
          </cell>
          <cell r="F8895">
            <v>120320</v>
          </cell>
          <cell r="G8895" t="str">
            <v>FILETE GRANITO BRANCO CEARA PARA PORTAS W.C. 5x3cm</v>
          </cell>
          <cell r="H8895" t="str">
            <v>M</v>
          </cell>
          <cell r="I8895">
            <v>44.77</v>
          </cell>
        </row>
        <row r="8896">
          <cell r="A8896">
            <v>120321</v>
          </cell>
          <cell r="B8896" t="str">
            <v>GRANITO CAFE IMPERIAL</v>
          </cell>
          <cell r="C8896" t="str">
            <v>M2</v>
          </cell>
          <cell r="D8896">
            <v>487.98</v>
          </cell>
          <cell r="F8896">
            <v>120321</v>
          </cell>
          <cell r="G8896" t="str">
            <v>GRANITO CAFE IMPERIAL</v>
          </cell>
          <cell r="H8896" t="str">
            <v>M2</v>
          </cell>
          <cell r="I8896">
            <v>487.98</v>
          </cell>
        </row>
        <row r="8897">
          <cell r="A8897">
            <v>120322</v>
          </cell>
          <cell r="B8897" t="str">
            <v>FILETE GRANITO AQUALUX 2cm</v>
          </cell>
          <cell r="C8897" t="str">
            <v>M</v>
          </cell>
          <cell r="D8897">
            <v>84.04</v>
          </cell>
          <cell r="F8897">
            <v>120322</v>
          </cell>
          <cell r="G8897" t="str">
            <v>FILETE GRANITO AQUALUX 2cm</v>
          </cell>
          <cell r="H8897" t="str">
            <v>M</v>
          </cell>
          <cell r="I8897">
            <v>84.04</v>
          </cell>
        </row>
        <row r="8898">
          <cell r="A8898">
            <v>120326</v>
          </cell>
          <cell r="B8898" t="str">
            <v xml:space="preserve">PORCELANATO 50X100CM POLIDO HD BRIL. B.RETA SILVERSTONE </v>
          </cell>
          <cell r="C8898" t="str">
            <v>M2</v>
          </cell>
          <cell r="D8898">
            <v>161.85</v>
          </cell>
          <cell r="F8898">
            <v>120326</v>
          </cell>
          <cell r="G8898" t="str">
            <v xml:space="preserve">PORCELANATO 50X100CM POLIDO HD BRIL. B.RETA SILVERSTONE </v>
          </cell>
          <cell r="H8898" t="str">
            <v>M2</v>
          </cell>
          <cell r="I8898">
            <v>161.85</v>
          </cell>
        </row>
        <row r="8899">
          <cell r="A8899">
            <v>120328</v>
          </cell>
          <cell r="B8899" t="str">
            <v>AZULEJO 30X40CM ACETINADO BORDA BOLD FORMA BRANCO ELIANE</v>
          </cell>
          <cell r="C8899" t="str">
            <v>M2</v>
          </cell>
          <cell r="D8899">
            <v>102.86</v>
          </cell>
          <cell r="F8899">
            <v>120328</v>
          </cell>
          <cell r="G8899" t="str">
            <v>AZULEJO 30X40CM ACETINADO BORDA BOLD FORMA BRANCO ELIANE</v>
          </cell>
          <cell r="H8899" t="str">
            <v>M2</v>
          </cell>
          <cell r="I8899">
            <v>102.86</v>
          </cell>
        </row>
        <row r="8900">
          <cell r="A8900">
            <v>120329</v>
          </cell>
          <cell r="B8900" t="str">
            <v>REVESTIM 30X90,2 ALAMO ACETINADO RETIFICADO MARFIM INCEPA</v>
          </cell>
          <cell r="C8900" t="str">
            <v>M2</v>
          </cell>
          <cell r="D8900">
            <v>224.59</v>
          </cell>
          <cell r="F8900">
            <v>120329</v>
          </cell>
          <cell r="G8900" t="str">
            <v>REVESTIM 30X90,2 ALAMO ACETINADO RETIFICADO MARFIM INCEPA</v>
          </cell>
          <cell r="H8900" t="str">
            <v>M2</v>
          </cell>
          <cell r="I8900">
            <v>224.59</v>
          </cell>
        </row>
        <row r="8901">
          <cell r="A8901">
            <v>120330</v>
          </cell>
          <cell r="B8901" t="str">
            <v>LAJE PREMOLDADA PARA FORRO CARGA 100kg/m2 VAO 5,0m</v>
          </cell>
          <cell r="C8901" t="str">
            <v>M2</v>
          </cell>
          <cell r="D8901">
            <v>118.74</v>
          </cell>
          <cell r="F8901">
            <v>120330</v>
          </cell>
          <cell r="G8901" t="str">
            <v>LAJE PREMOLDADA PARA FORRO CARGA 100kg/m2 VAO 5,0m</v>
          </cell>
          <cell r="H8901" t="str">
            <v>M2</v>
          </cell>
          <cell r="I8901">
            <v>118.74</v>
          </cell>
        </row>
        <row r="8902">
          <cell r="A8902">
            <v>120331</v>
          </cell>
          <cell r="B8902" t="str">
            <v>CERAMICA 62X62CM ACET.BORDA BOLD CALLI WHITE PLUS FIORANO</v>
          </cell>
          <cell r="C8902" t="str">
            <v>M2</v>
          </cell>
          <cell r="D8902">
            <v>27.73</v>
          </cell>
          <cell r="F8902">
            <v>120331</v>
          </cell>
          <cell r="G8902" t="str">
            <v>CERAMICA 62X62CM ACET.BORDA BOLD CALLI WHITE PLUS FIORANO</v>
          </cell>
          <cell r="H8902" t="str">
            <v>M2</v>
          </cell>
          <cell r="I8902">
            <v>27.73</v>
          </cell>
        </row>
        <row r="8903">
          <cell r="A8903">
            <v>120332</v>
          </cell>
          <cell r="B8903" t="str">
            <v>AZULEJO 29,1x58,4cm WHITE PLAIN MATTE PORTINARI</v>
          </cell>
          <cell r="C8903" t="str">
            <v>M2</v>
          </cell>
          <cell r="D8903">
            <v>191.34</v>
          </cell>
          <cell r="F8903">
            <v>120332</v>
          </cell>
          <cell r="G8903" t="str">
            <v>AZULEJO 29,1x58,4cm WHITE PLAIN MATTE PORTINARI</v>
          </cell>
          <cell r="H8903" t="str">
            <v>M2</v>
          </cell>
          <cell r="I8903">
            <v>191.34</v>
          </cell>
        </row>
        <row r="8904">
          <cell r="A8904">
            <v>120334</v>
          </cell>
          <cell r="B8904" t="str">
            <v>PLACA ACUSTICA SONEX ILLTEC PERFILADO 35/35 625x625mm</v>
          </cell>
          <cell r="C8904" t="str">
            <v>M2</v>
          </cell>
          <cell r="D8904">
            <v>476.51</v>
          </cell>
          <cell r="F8904">
            <v>120334</v>
          </cell>
          <cell r="G8904" t="str">
            <v>PLACA ACUSTICA SONEX ILLTEC PERFILADO 35/35 625x625mm</v>
          </cell>
          <cell r="H8904" t="str">
            <v>M2</v>
          </cell>
          <cell r="I8904">
            <v>476.51</v>
          </cell>
        </row>
        <row r="8905">
          <cell r="A8905">
            <v>120339</v>
          </cell>
          <cell r="B8905" t="str">
            <v>AZULEJO 11X25CM BRILHANTE BORDA BOLD DROP CITRUS INCEPA</v>
          </cell>
          <cell r="C8905" t="str">
            <v>M2</v>
          </cell>
          <cell r="D8905">
            <v>126.11</v>
          </cell>
          <cell r="F8905">
            <v>120339</v>
          </cell>
          <cell r="G8905" t="str">
            <v>AZULEJO 11X25CM BRILHANTE BORDA BOLD DROP CITRUS INCEPA</v>
          </cell>
          <cell r="H8905" t="str">
            <v>M2</v>
          </cell>
          <cell r="I8905">
            <v>126.11</v>
          </cell>
        </row>
        <row r="8906">
          <cell r="A8906">
            <v>120340</v>
          </cell>
          <cell r="B8906" t="str">
            <v>LAMBRI MARMORE CARRARA BRANCO EM PAREDE</v>
          </cell>
          <cell r="C8906" t="str">
            <v>M2</v>
          </cell>
          <cell r="D8906">
            <v>689.3</v>
          </cell>
          <cell r="F8906">
            <v>120340</v>
          </cell>
          <cell r="G8906" t="str">
            <v>LAMBRI MARMORE CARRARA BRANCO EM PAREDE</v>
          </cell>
          <cell r="H8906" t="str">
            <v>M2</v>
          </cell>
          <cell r="I8906">
            <v>689.3</v>
          </cell>
        </row>
        <row r="8907">
          <cell r="A8907">
            <v>120341</v>
          </cell>
          <cell r="B8907" t="str">
            <v>TETO EM GESSO PARA REBAIXAMENTO EM AREA DE CIRCULACAO</v>
          </cell>
          <cell r="C8907" t="str">
            <v>M2</v>
          </cell>
          <cell r="D8907">
            <v>31.48</v>
          </cell>
          <cell r="F8907">
            <v>120341</v>
          </cell>
          <cell r="G8907" t="str">
            <v>TETO EM GESSO PARA REBAIXAMENTO EM AREA DE CIRCULACAO</v>
          </cell>
          <cell r="H8907" t="str">
            <v>M2</v>
          </cell>
          <cell r="I8907">
            <v>31.48</v>
          </cell>
        </row>
        <row r="8908">
          <cell r="A8908">
            <v>120342</v>
          </cell>
          <cell r="B8908" t="str">
            <v>TETO EM GESSO PARA REBAIXAMENTO AREA DE SERVICO E COZINHA</v>
          </cell>
          <cell r="C8908" t="str">
            <v>M2</v>
          </cell>
          <cell r="D8908">
            <v>31.48</v>
          </cell>
          <cell r="F8908">
            <v>120342</v>
          </cell>
          <cell r="G8908" t="str">
            <v>TETO EM GESSO PARA REBAIXAMENTO AREA DE SERVICO E COZINHA</v>
          </cell>
          <cell r="H8908" t="str">
            <v>M2</v>
          </cell>
          <cell r="I8908">
            <v>31.48</v>
          </cell>
        </row>
        <row r="8909">
          <cell r="A8909">
            <v>120343</v>
          </cell>
          <cell r="B8909" t="str">
            <v xml:space="preserve">PASTILHA DE DE INOX DELIRIO 4,8X4,8 PLACA 29.2X29.2CM </v>
          </cell>
          <cell r="C8909" t="str">
            <v>M2</v>
          </cell>
          <cell r="D8909">
            <v>790.56</v>
          </cell>
          <cell r="F8909">
            <v>120343</v>
          </cell>
          <cell r="G8909" t="str">
            <v xml:space="preserve">PASTILHA DE DE INOX DELIRIO 4,8X4,8 PLACA 29.2X29.2CM </v>
          </cell>
          <cell r="H8909" t="str">
            <v>M2</v>
          </cell>
          <cell r="I8909">
            <v>790.56</v>
          </cell>
        </row>
        <row r="8910">
          <cell r="A8910">
            <v>120351</v>
          </cell>
          <cell r="B8910" t="str">
            <v xml:space="preserve">FAIXA EM PISCINA EM CERAMICA 10x10cm NORONHA SAFIRA ELIANE </v>
          </cell>
          <cell r="C8910" t="str">
            <v>M</v>
          </cell>
          <cell r="D8910">
            <v>20.68</v>
          </cell>
          <cell r="F8910">
            <v>120351</v>
          </cell>
          <cell r="G8910" t="str">
            <v xml:space="preserve">FAIXA EM PISCINA EM CERAMICA 10x10cm NORONHA SAFIRA ELIANE </v>
          </cell>
          <cell r="H8910" t="str">
            <v>M</v>
          </cell>
          <cell r="I8910">
            <v>20.68</v>
          </cell>
        </row>
        <row r="8911">
          <cell r="A8911">
            <v>120352</v>
          </cell>
          <cell r="B8911" t="str">
            <v>AZULEJO 15,5x15,5cm BRILHANTE BOLD AZUL PISCINA CERAL ELIANE</v>
          </cell>
          <cell r="C8911" t="str">
            <v>M2</v>
          </cell>
          <cell r="D8911">
            <v>119.8</v>
          </cell>
          <cell r="F8911">
            <v>120352</v>
          </cell>
          <cell r="G8911" t="str">
            <v>AZULEJO 15,5x15,5cm BRILHANTE BOLD AZUL PISCINA CERAL ELIANE</v>
          </cell>
          <cell r="H8911" t="str">
            <v>M2</v>
          </cell>
          <cell r="I8911">
            <v>119.8</v>
          </cell>
        </row>
        <row r="8912">
          <cell r="A8912">
            <v>120353</v>
          </cell>
          <cell r="B8912" t="str">
            <v xml:space="preserve">BORDA DE PISCINA EM CERAMICA 10x10cm NORONHA SAFIRA ELIANE </v>
          </cell>
          <cell r="C8912" t="str">
            <v>M</v>
          </cell>
          <cell r="D8912">
            <v>20.78</v>
          </cell>
          <cell r="F8912">
            <v>120353</v>
          </cell>
          <cell r="G8912" t="str">
            <v xml:space="preserve">BORDA DE PISCINA EM CERAMICA 10x10cm NORONHA SAFIRA ELIANE </v>
          </cell>
          <cell r="H8912" t="str">
            <v>M</v>
          </cell>
          <cell r="I8912">
            <v>20.78</v>
          </cell>
        </row>
        <row r="8913">
          <cell r="A8913">
            <v>120354</v>
          </cell>
          <cell r="B8913" t="str">
            <v>BORDA DE PISCINA-FILETE GRANITO BRANCO SIENNA 3x3cm</v>
          </cell>
          <cell r="C8913" t="str">
            <v>M</v>
          </cell>
          <cell r="D8913">
            <v>76.930000000000007</v>
          </cell>
          <cell r="F8913">
            <v>120354</v>
          </cell>
          <cell r="G8913" t="str">
            <v>BORDA DE PISCINA-FILETE GRANITO BRANCO SIENNA 3x3cm</v>
          </cell>
          <cell r="H8913" t="str">
            <v>M</v>
          </cell>
          <cell r="I8913">
            <v>76.930000000000007</v>
          </cell>
        </row>
        <row r="8914">
          <cell r="A8914">
            <v>120356</v>
          </cell>
          <cell r="B8914" t="str">
            <v>REVEST PAREDE INTERNA MARMORE ACETINADO 32X56CM CRISTOFOLETT</v>
          </cell>
          <cell r="C8914" t="str">
            <v>M2</v>
          </cell>
          <cell r="D8914">
            <v>77.27</v>
          </cell>
          <cell r="F8914">
            <v>120356</v>
          </cell>
          <cell r="G8914" t="str">
            <v>REVEST PAREDE INTERNA MARMORE ACETINADO 32X56CM CRISTOFOLETT</v>
          </cell>
          <cell r="H8914" t="str">
            <v>M2</v>
          </cell>
          <cell r="I8914">
            <v>77.27</v>
          </cell>
        </row>
        <row r="8915">
          <cell r="A8915">
            <v>120358</v>
          </cell>
          <cell r="B8915" t="str">
            <v>PASTILHA 2,5x2,5cm PASTILHA UNA SG8443 PLACA 30x30cm JATOBA</v>
          </cell>
          <cell r="C8915" t="str">
            <v>M2</v>
          </cell>
          <cell r="D8915">
            <v>236.24</v>
          </cell>
          <cell r="F8915">
            <v>120358</v>
          </cell>
          <cell r="G8915" t="str">
            <v>PASTILHA 2,5x2,5cm PASTILHA UNA SG8443 PLACA 30x30cm JATOBA</v>
          </cell>
          <cell r="H8915" t="str">
            <v>M2</v>
          </cell>
          <cell r="I8915">
            <v>236.24</v>
          </cell>
        </row>
        <row r="8916">
          <cell r="A8916">
            <v>120359</v>
          </cell>
          <cell r="B8916" t="str">
            <v>PASTILHA 5 x 5cm DE PORCELANA BELAMARI SATURNO NGK</v>
          </cell>
          <cell r="C8916" t="str">
            <v>M2</v>
          </cell>
          <cell r="D8916">
            <v>228.75</v>
          </cell>
          <cell r="F8916">
            <v>120359</v>
          </cell>
          <cell r="G8916" t="str">
            <v>PASTILHA 5 x 5cm DE PORCELANA BELAMARI SATURNO NGK</v>
          </cell>
          <cell r="H8916" t="str">
            <v>M2</v>
          </cell>
          <cell r="I8916">
            <v>228.75</v>
          </cell>
        </row>
        <row r="8917">
          <cell r="A8917">
            <v>120361</v>
          </cell>
          <cell r="B8917" t="str">
            <v>REVESTIMENTO (AZULEJO) 33,5X60CM FORMA ACETINADO BOLD BRANCO</v>
          </cell>
          <cell r="C8917" t="str">
            <v>M2</v>
          </cell>
          <cell r="D8917">
            <v>113.59</v>
          </cell>
          <cell r="F8917">
            <v>120361</v>
          </cell>
          <cell r="G8917" t="str">
            <v>REVESTIMENTO (AZULEJO) 33,5X60CM FORMA ACETINADO BOLD BRANCO</v>
          </cell>
          <cell r="H8917" t="str">
            <v>M2</v>
          </cell>
          <cell r="I8917">
            <v>113.59</v>
          </cell>
        </row>
        <row r="8918">
          <cell r="A8918">
            <v>120362</v>
          </cell>
          <cell r="B8918" t="str">
            <v>REVESTIMENTO TIJOLO BOCA DE SAPO FACHADA-CIMENTO/AREIA</v>
          </cell>
          <cell r="C8918" t="str">
            <v>M2</v>
          </cell>
          <cell r="D8918">
            <v>137.30000000000001</v>
          </cell>
          <cell r="F8918">
            <v>120362</v>
          </cell>
          <cell r="G8918" t="str">
            <v>REVESTIMENTO TIJOLO BOCA DE SAPO FACHADA-CIMENTO/AREIA</v>
          </cell>
          <cell r="H8918" t="str">
            <v>M2</v>
          </cell>
          <cell r="I8918">
            <v>137.30000000000001</v>
          </cell>
        </row>
        <row r="8919">
          <cell r="A8919">
            <v>120364</v>
          </cell>
          <cell r="B8919" t="str">
            <v>REVESTIMENTO TIJOLO BOCA DE SAPO-TOPO DE ALVENARIAS-CIM.AREIA</v>
          </cell>
          <cell r="C8919" t="str">
            <v>M2</v>
          </cell>
          <cell r="D8919">
            <v>137.30000000000001</v>
          </cell>
          <cell r="F8919">
            <v>120364</v>
          </cell>
          <cell r="G8919" t="str">
            <v>REVESTIMENTO TIJOLO BOCA DE SAPO-TOPO DE ALVENARIAS-CIM.AREIA</v>
          </cell>
          <cell r="H8919" t="str">
            <v>M2</v>
          </cell>
          <cell r="I8919">
            <v>137.30000000000001</v>
          </cell>
        </row>
        <row r="8920">
          <cell r="A8920">
            <v>120365</v>
          </cell>
          <cell r="B8920" t="str">
            <v>RODAPE 30cm CIMENTO/AREIA EM REVESTIMENTO TIJOLO BOCA DE SAPO</v>
          </cell>
          <cell r="C8920" t="str">
            <v>M</v>
          </cell>
          <cell r="D8920">
            <v>42.91</v>
          </cell>
          <cell r="F8920">
            <v>120365</v>
          </cell>
          <cell r="G8920" t="str">
            <v>RODAPE 30cm CIMENTO/AREIA EM REVESTIMENTO TIJOLO BOCA DE SAPO</v>
          </cell>
          <cell r="H8920" t="str">
            <v>M</v>
          </cell>
          <cell r="I8920">
            <v>42.91</v>
          </cell>
        </row>
        <row r="8921">
          <cell r="A8921">
            <v>120366</v>
          </cell>
          <cell r="B8921" t="str">
            <v>PORCELANATO RETIFICADO 58,4X58,4CM YORK SOFT GRAY PORTINARI</v>
          </cell>
          <cell r="C8921" t="str">
            <v>M2</v>
          </cell>
          <cell r="D8921">
            <v>194.94</v>
          </cell>
          <cell r="F8921">
            <v>120366</v>
          </cell>
          <cell r="G8921" t="str">
            <v>PORCELANATO RETIFICADO 58,4X58,4CM YORK SOFT GRAY PORTINARI</v>
          </cell>
          <cell r="H8921" t="str">
            <v>M2</v>
          </cell>
          <cell r="I8921">
            <v>194.94</v>
          </cell>
        </row>
        <row r="8922">
          <cell r="A8922">
            <v>120368</v>
          </cell>
          <cell r="B8922" t="str">
            <v>AZULEJO 32X57CM ACETINADO ESTRELA CORBONO ACETINADO ELIANE</v>
          </cell>
          <cell r="C8922" t="str">
            <v>M2</v>
          </cell>
          <cell r="D8922">
            <v>145.75</v>
          </cell>
          <cell r="F8922">
            <v>120368</v>
          </cell>
          <cell r="G8922" t="str">
            <v>AZULEJO 32X57CM ACETINADO ESTRELA CORBONO ACETINADO ELIANE</v>
          </cell>
          <cell r="H8922" t="str">
            <v>M2</v>
          </cell>
          <cell r="I8922">
            <v>145.75</v>
          </cell>
        </row>
        <row r="8923">
          <cell r="A8923">
            <v>120369</v>
          </cell>
          <cell r="B8923" t="str">
            <v>FAIXA DE BORDA POOL PARA PISCINA - AZUL BRILHANTE - REF. 251</v>
          </cell>
          <cell r="C8923" t="str">
            <v>M</v>
          </cell>
          <cell r="D8923">
            <v>85.63</v>
          </cell>
          <cell r="F8923">
            <v>120369</v>
          </cell>
          <cell r="G8923" t="str">
            <v>FAIXA DE BORDA POOL PARA PISCINA - AZUL BRILHANTE - REF. 251</v>
          </cell>
          <cell r="H8923" t="str">
            <v>M</v>
          </cell>
          <cell r="I8923">
            <v>85.63</v>
          </cell>
        </row>
        <row r="8924">
          <cell r="A8924">
            <v>120370</v>
          </cell>
          <cell r="B8924" t="str">
            <v>AZULEJO 10X20CM BOLD METRO BRILHANTE BIZOTADO WHITE ELIANE</v>
          </cell>
          <cell r="C8924" t="str">
            <v>M2</v>
          </cell>
          <cell r="D8924">
            <v>118.45</v>
          </cell>
          <cell r="F8924">
            <v>120370</v>
          </cell>
          <cell r="G8924" t="str">
            <v>AZULEJO 10X20CM BOLD METRO BRILHANTE BIZOTADO WHITE ELIANE</v>
          </cell>
          <cell r="H8924" t="str">
            <v>M2</v>
          </cell>
          <cell r="I8924">
            <v>118.45</v>
          </cell>
        </row>
        <row r="8925">
          <cell r="A8925">
            <v>120371</v>
          </cell>
          <cell r="B8925" t="str">
            <v>PASTILHA 7,5x7,5cm BRIL.CRAQUELADA BRANCO ONDA MESH ELIANE</v>
          </cell>
          <cell r="C8925" t="str">
            <v>M2</v>
          </cell>
          <cell r="D8925">
            <v>141.43</v>
          </cell>
          <cell r="F8925">
            <v>120371</v>
          </cell>
          <cell r="G8925" t="str">
            <v>PASTILHA 7,5x7,5cm BRIL.CRAQUELADA BRANCO ONDA MESH ELIANE</v>
          </cell>
          <cell r="H8925" t="str">
            <v>M2</v>
          </cell>
          <cell r="I8925">
            <v>141.43</v>
          </cell>
        </row>
        <row r="8926">
          <cell r="A8926">
            <v>120373</v>
          </cell>
          <cell r="B8926" t="str">
            <v>AZULEJO 30X40CM MONOCOLOR CETIM BIANCO BOLD POTOBELLO</v>
          </cell>
          <cell r="C8926" t="str">
            <v>M2</v>
          </cell>
          <cell r="D8926">
            <v>108.84</v>
          </cell>
          <cell r="F8926">
            <v>120373</v>
          </cell>
          <cell r="G8926" t="str">
            <v>AZULEJO 30X40CM MONOCOLOR CETIM BIANCO BOLD POTOBELLO</v>
          </cell>
          <cell r="H8926" t="str">
            <v>M2</v>
          </cell>
          <cell r="I8926">
            <v>108.84</v>
          </cell>
        </row>
        <row r="8927">
          <cell r="A8927">
            <v>120374</v>
          </cell>
          <cell r="B8927" t="str">
            <v xml:space="preserve">CERAMICA 32x54cm PONTAL HD BOLD ACETINADO BEGE ILHABELLA </v>
          </cell>
          <cell r="C8927" t="str">
            <v>M2</v>
          </cell>
          <cell r="D8927">
            <v>76.94</v>
          </cell>
          <cell r="F8927">
            <v>120374</v>
          </cell>
          <cell r="G8927" t="str">
            <v xml:space="preserve">CERAMICA 32x54cm PONTAL HD BOLD ACETINADO BEGE ILHABELLA </v>
          </cell>
          <cell r="H8927" t="str">
            <v>M2</v>
          </cell>
          <cell r="I8927">
            <v>76.94</v>
          </cell>
        </row>
        <row r="8928">
          <cell r="A8928">
            <v>120375</v>
          </cell>
          <cell r="B8928" t="str">
            <v>CERAMICA ZR 1009 1000 IND 1009 240x116x9mm ""A"" GAIL</v>
          </cell>
          <cell r="C8928" t="str">
            <v>M2</v>
          </cell>
          <cell r="D8928">
            <v>270.48</v>
          </cell>
          <cell r="F8928">
            <v>120375</v>
          </cell>
          <cell r="G8928" t="str">
            <v>CERAMICA ZR 1009 1000 IND 1009 240x116x9mm ""A"" GAIL</v>
          </cell>
          <cell r="H8928" t="str">
            <v>M2</v>
          </cell>
          <cell r="I8928">
            <v>270.48</v>
          </cell>
        </row>
        <row r="8929">
          <cell r="A8929">
            <v>120379</v>
          </cell>
          <cell r="B8929" t="str">
            <v>LISTELO NATURAL BORDA BOLD MAKE BRANCO 4,8x40cm</v>
          </cell>
          <cell r="C8929" t="str">
            <v>M2</v>
          </cell>
          <cell r="D8929">
            <v>323.99</v>
          </cell>
          <cell r="F8929">
            <v>120379</v>
          </cell>
          <cell r="G8929" t="str">
            <v>LISTELO NATURAL BORDA BOLD MAKE BRANCO 4,8x40cm</v>
          </cell>
          <cell r="H8929" t="str">
            <v>M2</v>
          </cell>
          <cell r="I8929">
            <v>323.99</v>
          </cell>
        </row>
        <row r="8930">
          <cell r="A8930">
            <v>120385</v>
          </cell>
          <cell r="B8930" t="str">
            <v xml:space="preserve">REVESTIMENTO 20X20 AZUL LAGUNA ELIANE </v>
          </cell>
          <cell r="C8930" t="str">
            <v>M2</v>
          </cell>
          <cell r="D8930">
            <v>116.51</v>
          </cell>
          <cell r="F8930">
            <v>120385</v>
          </cell>
          <cell r="G8930" t="str">
            <v xml:space="preserve">REVESTIMENTO 20X20 AZUL LAGUNA ELIANE </v>
          </cell>
          <cell r="H8930" t="str">
            <v>M2</v>
          </cell>
          <cell r="I8930">
            <v>116.51</v>
          </cell>
        </row>
        <row r="8931">
          <cell r="A8931">
            <v>120386</v>
          </cell>
          <cell r="B8931" t="str">
            <v>AZULEJO 45X90CM BRILHANTE BORDA RETA DIAMANTE BRANCO ELIANE</v>
          </cell>
          <cell r="C8931" t="str">
            <v>M2</v>
          </cell>
          <cell r="D8931">
            <v>132.08000000000001</v>
          </cell>
          <cell r="F8931">
            <v>120386</v>
          </cell>
          <cell r="G8931" t="str">
            <v>AZULEJO 45X90CM BRILHANTE BORDA RETA DIAMANTE BRANCO ELIANE</v>
          </cell>
          <cell r="H8931" t="str">
            <v>M2</v>
          </cell>
          <cell r="I8931">
            <v>132.08000000000001</v>
          </cell>
        </row>
        <row r="8932">
          <cell r="A8932">
            <v>120387</v>
          </cell>
          <cell r="B8932" t="str">
            <v>REBAIXAMENTO DE TETO EM GESSO LISO PARA VARANDAS</v>
          </cell>
          <cell r="C8932" t="str">
            <v>M2</v>
          </cell>
          <cell r="D8932">
            <v>31.48</v>
          </cell>
          <cell r="F8932">
            <v>120387</v>
          </cell>
          <cell r="G8932" t="str">
            <v>REBAIXAMENTO DE TETO EM GESSO LISO PARA VARANDAS</v>
          </cell>
          <cell r="H8932" t="str">
            <v>M2</v>
          </cell>
          <cell r="I8932">
            <v>31.48</v>
          </cell>
        </row>
        <row r="8933">
          <cell r="A8933">
            <v>120388</v>
          </cell>
          <cell r="B8933" t="str">
            <v>REBAIXAMENTO DE TETO EM PLACAS DE GESSO LISO 60x60cm</v>
          </cell>
          <cell r="C8933" t="str">
            <v>M2</v>
          </cell>
          <cell r="D8933">
            <v>31.48</v>
          </cell>
          <cell r="F8933">
            <v>120388</v>
          </cell>
          <cell r="G8933" t="str">
            <v>REBAIXAMENTO DE TETO EM PLACAS DE GESSO LISO 60x60cm</v>
          </cell>
          <cell r="H8933" t="str">
            <v>M2</v>
          </cell>
          <cell r="I8933">
            <v>31.48</v>
          </cell>
        </row>
        <row r="8934">
          <cell r="A8934">
            <v>120390</v>
          </cell>
          <cell r="B8934" t="str">
            <v xml:space="preserve">REVESTIMENTO DE SOCO 10cm EM GRANITO BRANCO POLAR </v>
          </cell>
          <cell r="C8934" t="str">
            <v>M</v>
          </cell>
          <cell r="D8934">
            <v>56.21</v>
          </cell>
          <cell r="F8934">
            <v>120390</v>
          </cell>
          <cell r="G8934" t="str">
            <v xml:space="preserve">REVESTIMENTO DE SOCO 10cm EM GRANITO BRANCO POLAR </v>
          </cell>
          <cell r="H8934" t="str">
            <v>M</v>
          </cell>
          <cell r="I8934">
            <v>56.21</v>
          </cell>
        </row>
        <row r="8935">
          <cell r="A8935">
            <v>120391</v>
          </cell>
          <cell r="B8935" t="str">
            <v>REVESTIMENTO DE SOCO 10cm EM GRANITO VERDE UBATUBA CIM/AREIA</v>
          </cell>
          <cell r="C8935" t="str">
            <v>M</v>
          </cell>
          <cell r="D8935">
            <v>51.21</v>
          </cell>
          <cell r="F8935">
            <v>120391</v>
          </cell>
          <cell r="G8935" t="str">
            <v>REVESTIMENTO DE SOCO 10cm EM GRANITO VERDE UBATUBA CIM/AREIA</v>
          </cell>
          <cell r="H8935" t="str">
            <v>M</v>
          </cell>
          <cell r="I8935">
            <v>51.21</v>
          </cell>
        </row>
        <row r="8936">
          <cell r="A8936">
            <v>120392</v>
          </cell>
          <cell r="B8936" t="str">
            <v>REVESTIMENTO DE SOCO 20cm EM MARMORE CREMA MARFIL</v>
          </cell>
          <cell r="C8936" t="str">
            <v>M</v>
          </cell>
          <cell r="D8936">
            <v>104.39</v>
          </cell>
          <cell r="F8936">
            <v>120392</v>
          </cell>
          <cell r="G8936" t="str">
            <v>REVESTIMENTO DE SOCO 20cm EM MARMORE CREMA MARFIL</v>
          </cell>
          <cell r="H8936" t="str">
            <v>M</v>
          </cell>
          <cell r="I8936">
            <v>104.39</v>
          </cell>
        </row>
        <row r="8937">
          <cell r="A8937">
            <v>120398</v>
          </cell>
          <cell r="B8937" t="str">
            <v>REVESTIMENTO DE SOCO 10cm EM GRANITO BRANCO ITAUNA</v>
          </cell>
          <cell r="C8937" t="str">
            <v>M</v>
          </cell>
          <cell r="D8937">
            <v>54.87</v>
          </cell>
          <cell r="F8937">
            <v>120398</v>
          </cell>
          <cell r="G8937" t="str">
            <v>REVESTIMENTO DE SOCO 10cm EM GRANITO BRANCO ITAUNA</v>
          </cell>
          <cell r="H8937" t="str">
            <v>M</v>
          </cell>
          <cell r="I8937">
            <v>54.87</v>
          </cell>
        </row>
        <row r="8938">
          <cell r="A8938">
            <v>120399</v>
          </cell>
          <cell r="B8938" t="str">
            <v>REVESTIMENTO SOCO 10cm MARMORE CREMA MARFIL CIM./AREIA</v>
          </cell>
          <cell r="C8938" t="str">
            <v>M</v>
          </cell>
          <cell r="D8938">
            <v>100.29</v>
          </cell>
          <cell r="F8938">
            <v>120399</v>
          </cell>
          <cell r="G8938" t="str">
            <v>REVESTIMENTO SOCO 10cm MARMORE CREMA MARFIL CIM./AREIA</v>
          </cell>
          <cell r="H8938" t="str">
            <v>M</v>
          </cell>
          <cell r="I8938">
            <v>100.29</v>
          </cell>
        </row>
        <row r="8939">
          <cell r="A8939">
            <v>120402</v>
          </cell>
          <cell r="B8939" t="str">
            <v>REVESTIMENTO SOCO 10cm GRANITO VERDE UBATUBA -CIM.AREIA</v>
          </cell>
          <cell r="C8939" t="str">
            <v>M</v>
          </cell>
          <cell r="D8939">
            <v>51.21</v>
          </cell>
          <cell r="F8939">
            <v>120402</v>
          </cell>
          <cell r="G8939" t="str">
            <v>REVESTIMENTO SOCO 10cm GRANITO VERDE UBATUBA -CIM.AREIA</v>
          </cell>
          <cell r="H8939" t="str">
            <v>M</v>
          </cell>
          <cell r="I8939">
            <v>51.21</v>
          </cell>
        </row>
        <row r="8940">
          <cell r="A8940">
            <v>120403</v>
          </cell>
          <cell r="B8940" t="str">
            <v xml:space="preserve">REVESTIMENTO SOCO 10cm EM GRANITO BRANCO SIENA </v>
          </cell>
          <cell r="C8940" t="str">
            <v>M</v>
          </cell>
          <cell r="D8940">
            <v>48.66</v>
          </cell>
          <cell r="F8940">
            <v>120403</v>
          </cell>
          <cell r="G8940" t="str">
            <v xml:space="preserve">REVESTIMENTO SOCO 10cm EM GRANITO BRANCO SIENA </v>
          </cell>
          <cell r="H8940" t="str">
            <v>M</v>
          </cell>
          <cell r="I8940">
            <v>48.66</v>
          </cell>
        </row>
        <row r="8941">
          <cell r="A8941">
            <v>120407</v>
          </cell>
          <cell r="B8941" t="str">
            <v>FAIXA DECORATIVA - LAJOTA TERRACOTA LISA 11,5X24 - EUROGRES</v>
          </cell>
          <cell r="C8941" t="str">
            <v>M2</v>
          </cell>
          <cell r="D8941">
            <v>56.07</v>
          </cell>
          <cell r="F8941">
            <v>120407</v>
          </cell>
          <cell r="G8941" t="str">
            <v>FAIXA DECORATIVA - LAJOTA TERRACOTA LISA 11,5X24 - EUROGRES</v>
          </cell>
          <cell r="H8941" t="str">
            <v>M2</v>
          </cell>
          <cell r="I8941">
            <v>56.07</v>
          </cell>
        </row>
        <row r="8942">
          <cell r="A8942">
            <v>120408</v>
          </cell>
          <cell r="B8942" t="str">
            <v>REVEST. 9,5,x9,5CM ESMAL. BORDA BOLD DESIGN NEVE PORTOBELLO</v>
          </cell>
          <cell r="C8942" t="str">
            <v>M2</v>
          </cell>
          <cell r="D8942">
            <v>152.59</v>
          </cell>
          <cell r="F8942">
            <v>120408</v>
          </cell>
          <cell r="G8942" t="str">
            <v>REVEST. 9,5,x9,5CM ESMAL. BORDA BOLD DESIGN NEVE PORTOBELLO</v>
          </cell>
          <cell r="H8942" t="str">
            <v>M2</v>
          </cell>
          <cell r="I8942">
            <v>152.59</v>
          </cell>
        </row>
        <row r="8943">
          <cell r="A8943">
            <v>120409</v>
          </cell>
          <cell r="B8943" t="str">
            <v xml:space="preserve">AZULEJO 32x59cm BRILHANTE NORDICO SNOW INCEPA </v>
          </cell>
          <cell r="C8943" t="str">
            <v>M2</v>
          </cell>
          <cell r="D8943">
            <v>138.69</v>
          </cell>
          <cell r="F8943">
            <v>120409</v>
          </cell>
          <cell r="G8943" t="str">
            <v xml:space="preserve">AZULEJO 32x59cm BRILHANTE NORDICO SNOW INCEPA </v>
          </cell>
          <cell r="H8943" t="str">
            <v>M2</v>
          </cell>
          <cell r="I8943">
            <v>138.69</v>
          </cell>
        </row>
        <row r="8944">
          <cell r="A8944">
            <v>120411</v>
          </cell>
          <cell r="B8944" t="str">
            <v>FORRO COLMEIA ACO MODULADO COLMEIA 625x1250mm B15 REFAX</v>
          </cell>
          <cell r="C8944" t="str">
            <v>M2</v>
          </cell>
          <cell r="D8944">
            <v>515.41</v>
          </cell>
          <cell r="F8944">
            <v>120411</v>
          </cell>
          <cell r="G8944" t="str">
            <v>FORRO COLMEIA ACO MODULADO COLMEIA 625x1250mm B15 REFAX</v>
          </cell>
          <cell r="H8944" t="str">
            <v>M2</v>
          </cell>
          <cell r="I8944">
            <v>515.41</v>
          </cell>
        </row>
        <row r="8945">
          <cell r="A8945">
            <v>120412</v>
          </cell>
          <cell r="B8945" t="str">
            <v>FORRO MODULAR DE PVC MAGIORE 625 x 1250mm VIPAL</v>
          </cell>
          <cell r="C8945" t="str">
            <v>M2</v>
          </cell>
          <cell r="D8945">
            <v>106.62</v>
          </cell>
          <cell r="F8945">
            <v>120412</v>
          </cell>
          <cell r="G8945" t="str">
            <v>FORRO MODULAR DE PVC MAGIORE 625 x 1250mm VIPAL</v>
          </cell>
          <cell r="H8945" t="str">
            <v>M2</v>
          </cell>
          <cell r="I8945">
            <v>106.62</v>
          </cell>
        </row>
        <row r="8946">
          <cell r="A8946">
            <v>120414</v>
          </cell>
          <cell r="B8946" t="str">
            <v>LISTELO 29,1X87,7 COUCHE MATTE RETIFICADO BRANCO PORTOBELLO</v>
          </cell>
          <cell r="C8946" t="str">
            <v>UN</v>
          </cell>
          <cell r="D8946">
            <v>50.86</v>
          </cell>
          <cell r="F8946">
            <v>120414</v>
          </cell>
          <cell r="G8946" t="str">
            <v>LISTELO 29,1X87,7 COUCHE MATTE RETIFICADO BRANCO PORTOBELLO</v>
          </cell>
          <cell r="H8946" t="str">
            <v>UN</v>
          </cell>
          <cell r="I8946">
            <v>50.86</v>
          </cell>
        </row>
        <row r="8947">
          <cell r="A8947">
            <v>120415</v>
          </cell>
          <cell r="B8947" t="str">
            <v>FAIXA BORDURA 2,5x20cm VILLAGE BEGE CECRISA</v>
          </cell>
          <cell r="C8947" t="str">
            <v>M</v>
          </cell>
          <cell r="D8947">
            <v>100.16</v>
          </cell>
          <cell r="F8947">
            <v>120415</v>
          </cell>
          <cell r="G8947" t="str">
            <v>FAIXA BORDURA 2,5x20cm VILLAGE BEGE CECRISA</v>
          </cell>
          <cell r="H8947" t="str">
            <v>M</v>
          </cell>
          <cell r="I8947">
            <v>100.16</v>
          </cell>
        </row>
        <row r="8948">
          <cell r="A8948">
            <v>120416</v>
          </cell>
          <cell r="B8948" t="str">
            <v>QUADRO/MOLDURA PARA CAIXILHO 15cm EM MARMORE BRANCO CARRARA</v>
          </cell>
          <cell r="C8948" t="str">
            <v>M</v>
          </cell>
          <cell r="D8948">
            <v>103.25</v>
          </cell>
          <cell r="F8948">
            <v>120416</v>
          </cell>
          <cell r="G8948" t="str">
            <v>QUADRO/MOLDURA PARA CAIXILHO 15cm EM MARMORE BRANCO CARRARA</v>
          </cell>
          <cell r="H8948" t="str">
            <v>M</v>
          </cell>
          <cell r="I8948">
            <v>103.25</v>
          </cell>
        </row>
        <row r="8949">
          <cell r="A8949">
            <v>120419</v>
          </cell>
          <cell r="B8949" t="str">
            <v>FORRO EM REGUAS PVC BRANCA TIGRE PERFIL 200mm x 12mm x 10mm</v>
          </cell>
          <cell r="C8949" t="str">
            <v>M2</v>
          </cell>
          <cell r="D8949">
            <v>37.97</v>
          </cell>
          <cell r="F8949">
            <v>120419</v>
          </cell>
          <cell r="G8949" t="str">
            <v>FORRO EM REGUAS PVC BRANCA TIGRE PERFIL 200mm x 12mm x 10mm</v>
          </cell>
          <cell r="H8949" t="str">
            <v>M2</v>
          </cell>
          <cell r="I8949">
            <v>37.97</v>
          </cell>
        </row>
        <row r="8950">
          <cell r="A8950">
            <v>120421</v>
          </cell>
          <cell r="B8950" t="str">
            <v>QUADRO/MOLDURA 15cm PARA REQUADRO CAIXILHO GRANITO COLADO</v>
          </cell>
          <cell r="C8950" t="str">
            <v>M</v>
          </cell>
          <cell r="D8950">
            <v>50.73</v>
          </cell>
          <cell r="F8950">
            <v>120421</v>
          </cell>
          <cell r="G8950" t="str">
            <v>QUADRO/MOLDURA 15cm PARA REQUADRO CAIXILHO GRANITO COLADO</v>
          </cell>
          <cell r="H8950" t="str">
            <v>M</v>
          </cell>
          <cell r="I8950">
            <v>50.73</v>
          </cell>
        </row>
        <row r="8951">
          <cell r="A8951">
            <v>120422</v>
          </cell>
          <cell r="B8951" t="str">
            <v>QUADRO/MOLDURA PARA CAIXILHO 15cm EM GRANITO BRANCO SIENNA</v>
          </cell>
          <cell r="C8951" t="str">
            <v>M</v>
          </cell>
          <cell r="D8951">
            <v>46.25</v>
          </cell>
          <cell r="F8951">
            <v>120422</v>
          </cell>
          <cell r="G8951" t="str">
            <v>QUADRO/MOLDURA PARA CAIXILHO 15cm EM GRANITO BRANCO SIENNA</v>
          </cell>
          <cell r="H8951" t="str">
            <v>M</v>
          </cell>
          <cell r="I8951">
            <v>46.25</v>
          </cell>
        </row>
        <row r="8952">
          <cell r="A8952">
            <v>120428</v>
          </cell>
          <cell r="B8952" t="str">
            <v>REVESTIMENTO PEDRA GRANITO IRREGULAR EM PAREDES</v>
          </cell>
          <cell r="C8952" t="str">
            <v>M2</v>
          </cell>
          <cell r="D8952">
            <v>377.39</v>
          </cell>
          <cell r="F8952">
            <v>120428</v>
          </cell>
          <cell r="G8952" t="str">
            <v>REVESTIMENTO PEDRA GRANITO IRREGULAR EM PAREDES</v>
          </cell>
          <cell r="H8952" t="str">
            <v>M2</v>
          </cell>
          <cell r="I8952">
            <v>377.39</v>
          </cell>
        </row>
        <row r="8953">
          <cell r="A8953">
            <v>120432</v>
          </cell>
          <cell r="B8953" t="str">
            <v>PROTECAO DE FORRO EM LàDE ROCHA</v>
          </cell>
          <cell r="C8953" t="str">
            <v>M2</v>
          </cell>
          <cell r="D8953">
            <v>74.55</v>
          </cell>
          <cell r="F8953">
            <v>120432</v>
          </cell>
          <cell r="G8953" t="str">
            <v>PROTECAO DE FORRO EM LàDE ROCHA</v>
          </cell>
          <cell r="H8953" t="str">
            <v>M2</v>
          </cell>
          <cell r="I8953">
            <v>74.55</v>
          </cell>
        </row>
        <row r="8954">
          <cell r="A8954">
            <v>120435</v>
          </cell>
          <cell r="B8954" t="str">
            <v>MOSAICO MARMORE BEGE CANGIQUINHA COM PREPARO DE BASE</v>
          </cell>
          <cell r="C8954" t="str">
            <v>M2</v>
          </cell>
          <cell r="D8954">
            <v>622.24</v>
          </cell>
          <cell r="F8954">
            <v>120435</v>
          </cell>
          <cell r="G8954" t="str">
            <v>MOSAICO MARMORE BEGE CANGIQUINHA COM PREPARO DE BASE</v>
          </cell>
          <cell r="H8954" t="str">
            <v>M2</v>
          </cell>
          <cell r="I8954">
            <v>622.24</v>
          </cell>
        </row>
        <row r="8955">
          <cell r="A8955">
            <v>120436</v>
          </cell>
          <cell r="B8955" t="str">
            <v>PORCELANATO 60X120CM BORDA RETA ACET. LOFT WHITE PORTINARI</v>
          </cell>
          <cell r="C8955" t="str">
            <v>M2</v>
          </cell>
          <cell r="D8955">
            <v>179.84</v>
          </cell>
          <cell r="F8955">
            <v>120436</v>
          </cell>
          <cell r="G8955" t="str">
            <v>PORCELANATO 60X120CM BORDA RETA ACET. LOFT WHITE PORTINARI</v>
          </cell>
          <cell r="H8955" t="str">
            <v>M2</v>
          </cell>
          <cell r="I8955">
            <v>179.84</v>
          </cell>
        </row>
        <row r="8956">
          <cell r="A8956">
            <v>120441</v>
          </cell>
          <cell r="B8956" t="str">
            <v>LAMBRI EM REGUAS CEDRO PARA SAUNA</v>
          </cell>
          <cell r="C8956" t="str">
            <v>M2</v>
          </cell>
          <cell r="D8956">
            <v>637.98</v>
          </cell>
          <cell r="F8956">
            <v>120441</v>
          </cell>
          <cell r="G8956" t="str">
            <v>LAMBRI EM REGUAS CEDRO PARA SAUNA</v>
          </cell>
          <cell r="H8956" t="str">
            <v>M2</v>
          </cell>
          <cell r="I8956">
            <v>637.98</v>
          </cell>
        </row>
        <row r="8957">
          <cell r="A8957">
            <v>120442</v>
          </cell>
          <cell r="B8957" t="str">
            <v>TETO EM LAMBRI COM REGUAS CEDRO PARA SAUNA</v>
          </cell>
          <cell r="C8957" t="str">
            <v>M2</v>
          </cell>
          <cell r="D8957">
            <v>591.24</v>
          </cell>
          <cell r="F8957">
            <v>120442</v>
          </cell>
          <cell r="G8957" t="str">
            <v>TETO EM LAMBRI COM REGUAS CEDRO PARA SAUNA</v>
          </cell>
          <cell r="H8957" t="str">
            <v>M2</v>
          </cell>
          <cell r="I8957">
            <v>591.24</v>
          </cell>
        </row>
        <row r="8958">
          <cell r="A8958">
            <v>120445</v>
          </cell>
          <cell r="B8958" t="str">
            <v>PASTILHA D302 30,5X30,5CM COLORMIX</v>
          </cell>
          <cell r="C8958" t="str">
            <v>M2</v>
          </cell>
          <cell r="D8958">
            <v>572.82000000000005</v>
          </cell>
          <cell r="F8958">
            <v>120445</v>
          </cell>
          <cell r="G8958" t="str">
            <v>PASTILHA D302 30,5X30,5CM COLORMIX</v>
          </cell>
          <cell r="H8958" t="str">
            <v>M2</v>
          </cell>
          <cell r="I8958">
            <v>572.82000000000005</v>
          </cell>
        </row>
        <row r="8959">
          <cell r="A8959">
            <v>120449</v>
          </cell>
          <cell r="B8959" t="str">
            <v>REBOCO TEXTUR. IBRATIN CIMENTO QUEIMADO CREMA (10kg/m2)</v>
          </cell>
          <cell r="C8959" t="str">
            <v>M2</v>
          </cell>
          <cell r="D8959">
            <v>507.82</v>
          </cell>
          <cell r="F8959">
            <v>120449</v>
          </cell>
          <cell r="G8959" t="str">
            <v>REBOCO TEXTUR. IBRATIN CIMENTO QUEIMADO CREMA (10kg/m2)</v>
          </cell>
          <cell r="H8959" t="str">
            <v>M2</v>
          </cell>
          <cell r="I8959">
            <v>507.82</v>
          </cell>
        </row>
        <row r="8960">
          <cell r="A8960">
            <v>120450</v>
          </cell>
          <cell r="B8960" t="str">
            <v>LAMINADO FORMICA M413 TEXT.+PAINEL LAN/VIDRO 60x60 DECORSOUND</v>
          </cell>
          <cell r="C8960" t="str">
            <v>M2</v>
          </cell>
          <cell r="D8960">
            <v>172.55</v>
          </cell>
          <cell r="F8960">
            <v>120450</v>
          </cell>
          <cell r="G8960" t="str">
            <v>LAMINADO FORMICA M413 TEXT.+PAINEL LAN/VIDRO 60x60 DECORSOUND</v>
          </cell>
          <cell r="H8960" t="str">
            <v>M2</v>
          </cell>
          <cell r="I8960">
            <v>172.55</v>
          </cell>
        </row>
        <row r="8961">
          <cell r="A8961">
            <v>120451</v>
          </cell>
          <cell r="B8961" t="str">
            <v>REBOCO TEXTUR.IBRATIN EFEITO ACO CORTEM FERRUGEM</v>
          </cell>
          <cell r="C8961" t="str">
            <v>M2</v>
          </cell>
          <cell r="D8961">
            <v>1025.0999999999999</v>
          </cell>
          <cell r="F8961">
            <v>120451</v>
          </cell>
          <cell r="G8961" t="str">
            <v>REBOCO TEXTUR.IBRATIN EFEITO ACO CORTEM FERRUGEM</v>
          </cell>
          <cell r="H8961" t="str">
            <v>M2</v>
          </cell>
          <cell r="I8961">
            <v>1025.0999999999999</v>
          </cell>
        </row>
        <row r="8962">
          <cell r="A8962">
            <v>120452</v>
          </cell>
          <cell r="B8962" t="str">
            <v>TEXTURA ELEGANCE CROMIO IBRATIM</v>
          </cell>
          <cell r="C8962" t="str">
            <v>M2</v>
          </cell>
          <cell r="D8962">
            <v>502.71</v>
          </cell>
          <cell r="F8962">
            <v>120452</v>
          </cell>
          <cell r="G8962" t="str">
            <v>TEXTURA ELEGANCE CROMIO IBRATIM</v>
          </cell>
          <cell r="H8962" t="str">
            <v>M2</v>
          </cell>
          <cell r="I8962">
            <v>502.71</v>
          </cell>
        </row>
        <row r="8963">
          <cell r="A8963">
            <v>120454</v>
          </cell>
          <cell r="B8963" t="str">
            <v>REBOCO TEXTURA EFEITO CIMENTO QUEIMADO NERO IBRATIM</v>
          </cell>
          <cell r="C8963" t="str">
            <v>M2</v>
          </cell>
          <cell r="D8963">
            <v>492.49</v>
          </cell>
          <cell r="F8963">
            <v>120454</v>
          </cell>
          <cell r="G8963" t="str">
            <v>REBOCO TEXTURA EFEITO CIMENTO QUEIMADO NERO IBRATIM</v>
          </cell>
          <cell r="H8963" t="str">
            <v>M2</v>
          </cell>
          <cell r="I8963">
            <v>492.49</v>
          </cell>
        </row>
        <row r="8964">
          <cell r="A8964">
            <v>120455</v>
          </cell>
          <cell r="B8964" t="str">
            <v>REVESTIMENTO ACUSTICO BAFFLE ILLTEC LINEAR 50MM</v>
          </cell>
          <cell r="C8964" t="str">
            <v>UN</v>
          </cell>
          <cell r="D8964">
            <v>370.6</v>
          </cell>
          <cell r="F8964">
            <v>120455</v>
          </cell>
          <cell r="G8964" t="str">
            <v>REVESTIMENTO ACUSTICO BAFFLE ILLTEC LINEAR 50MM</v>
          </cell>
          <cell r="H8964" t="str">
            <v>UN</v>
          </cell>
          <cell r="I8964">
            <v>370.6</v>
          </cell>
        </row>
        <row r="8965">
          <cell r="A8965">
            <v>120456</v>
          </cell>
          <cell r="B8965" t="str">
            <v>ARREMATE PERFIM ALUMINIO ANOD.NATURAL 2849 BELMETAL</v>
          </cell>
          <cell r="C8965" t="str">
            <v>M</v>
          </cell>
          <cell r="D8965">
            <v>43.58</v>
          </cell>
          <cell r="F8965">
            <v>120456</v>
          </cell>
          <cell r="G8965" t="str">
            <v>ARREMATE PERFIM ALUMINIO ANOD.NATURAL 2849 BELMETAL</v>
          </cell>
          <cell r="H8965" t="str">
            <v>M</v>
          </cell>
          <cell r="I8965">
            <v>43.58</v>
          </cell>
        </row>
        <row r="8966">
          <cell r="A8966">
            <v>120458</v>
          </cell>
          <cell r="B8966" t="str">
            <v>PORCELANATO 60X60CM RETIFICADO ACETINADO NORDICO SNOW INCEPA</v>
          </cell>
          <cell r="C8966" t="str">
            <v>M2</v>
          </cell>
          <cell r="D8966">
            <v>112.35</v>
          </cell>
          <cell r="F8966">
            <v>120458</v>
          </cell>
          <cell r="G8966" t="str">
            <v>PORCELANATO 60X60CM RETIFICADO ACETINADO NORDICO SNOW INCEPA</v>
          </cell>
          <cell r="H8966" t="str">
            <v>M2</v>
          </cell>
          <cell r="I8966">
            <v>112.35</v>
          </cell>
        </row>
        <row r="8967">
          <cell r="A8967">
            <v>120459</v>
          </cell>
          <cell r="B8967" t="str">
            <v>PORCELANATO 25X25CM BORDA RETA BRILH.CARIBEAN BLUE VILLAGRES</v>
          </cell>
          <cell r="C8967" t="str">
            <v>M2</v>
          </cell>
          <cell r="D8967">
            <v>189.64</v>
          </cell>
          <cell r="F8967">
            <v>120459</v>
          </cell>
          <cell r="G8967" t="str">
            <v>PORCELANATO 25X25CM BORDA RETA BRILH.CARIBEAN BLUE VILLAGRES</v>
          </cell>
          <cell r="H8967" t="str">
            <v>M2</v>
          </cell>
          <cell r="I8967">
            <v>189.64</v>
          </cell>
        </row>
        <row r="8968">
          <cell r="A8968">
            <v>120477</v>
          </cell>
          <cell r="B8968" t="str">
            <v>REVESTIMENTO PAREDE CARPETE EM PLACA MODULAR ASTRAL 6,5mm</v>
          </cell>
          <cell r="C8968" t="str">
            <v>M2</v>
          </cell>
          <cell r="D8968">
            <v>259.95</v>
          </cell>
          <cell r="F8968">
            <v>120477</v>
          </cell>
          <cell r="G8968" t="str">
            <v>REVESTIMENTO PAREDE CARPETE EM PLACA MODULAR ASTRAL 6,5mm</v>
          </cell>
          <cell r="H8968" t="str">
            <v>M2</v>
          </cell>
          <cell r="I8968">
            <v>259.95</v>
          </cell>
        </row>
        <row r="8969">
          <cell r="A8969">
            <v>120478</v>
          </cell>
          <cell r="B8969" t="str">
            <v>PASTILHA 2,5 x 2,5cm ESMALTADA MISCELANIA Jd8400 JATOBA</v>
          </cell>
          <cell r="C8969" t="str">
            <v>M2</v>
          </cell>
          <cell r="D8969">
            <v>260.19</v>
          </cell>
          <cell r="F8969">
            <v>120478</v>
          </cell>
          <cell r="G8969" t="str">
            <v>PASTILHA 2,5 x 2,5cm ESMALTADA MISCELANIA Jd8400 JATOBA</v>
          </cell>
          <cell r="H8969" t="str">
            <v>M2</v>
          </cell>
          <cell r="I8969">
            <v>260.19</v>
          </cell>
        </row>
        <row r="8970">
          <cell r="A8970">
            <v>120479</v>
          </cell>
          <cell r="B8970" t="str">
            <v>PASTILHA 5 x 5cm VULCANIAN B FUJI ANTI DERRAPANTE NGK</v>
          </cell>
          <cell r="C8970" t="str">
            <v>M2</v>
          </cell>
          <cell r="D8970">
            <v>207.9</v>
          </cell>
          <cell r="F8970">
            <v>120479</v>
          </cell>
          <cell r="G8970" t="str">
            <v>PASTILHA 5 x 5cm VULCANIAN B FUJI ANTI DERRAPANTE NGK</v>
          </cell>
          <cell r="H8970" t="str">
            <v>M2</v>
          </cell>
          <cell r="I8970">
            <v>207.9</v>
          </cell>
        </row>
        <row r="8971">
          <cell r="A8971">
            <v>120481</v>
          </cell>
          <cell r="B8971" t="str">
            <v>FORRO ACUSTICO GYPTONE BIGQUATTRO 41 1200X2400MM</v>
          </cell>
          <cell r="C8971" t="str">
            <v>M2</v>
          </cell>
          <cell r="D8971">
            <v>140.16999999999999</v>
          </cell>
          <cell r="F8971">
            <v>120481</v>
          </cell>
          <cell r="G8971" t="str">
            <v>FORRO ACUSTICO GYPTONE BIGQUATTRO 41 1200X2400MM</v>
          </cell>
          <cell r="H8971" t="str">
            <v>M2</v>
          </cell>
          <cell r="I8971">
            <v>140.16999999999999</v>
          </cell>
        </row>
        <row r="8972">
          <cell r="A8972">
            <v>120482</v>
          </cell>
          <cell r="B8972" t="str">
            <v>TETO EM GESSO COM PLACAS MACHO E FEMEA</v>
          </cell>
          <cell r="C8972" t="str">
            <v>M2</v>
          </cell>
          <cell r="D8972">
            <v>31.48</v>
          </cell>
          <cell r="F8972">
            <v>120482</v>
          </cell>
          <cell r="G8972" t="str">
            <v>TETO EM GESSO COM PLACAS MACHO E FEMEA</v>
          </cell>
          <cell r="H8972" t="str">
            <v>M2</v>
          </cell>
          <cell r="I8972">
            <v>31.48</v>
          </cell>
        </row>
        <row r="8973">
          <cell r="A8973">
            <v>120483</v>
          </cell>
          <cell r="B8973" t="str">
            <v>TETO EM GESSO COM PLACAS BISOTADAS-FIX.ESTRUT.ALUMINIO</v>
          </cell>
          <cell r="C8973" t="str">
            <v>M2</v>
          </cell>
          <cell r="D8973">
            <v>29.79</v>
          </cell>
          <cell r="F8973">
            <v>120483</v>
          </cell>
          <cell r="G8973" t="str">
            <v>TETO EM GESSO COM PLACAS BISOTADAS-FIX.ESTRUT.ALUMINIO</v>
          </cell>
          <cell r="H8973" t="str">
            <v>M2</v>
          </cell>
          <cell r="I8973">
            <v>29.79</v>
          </cell>
        </row>
        <row r="8974">
          <cell r="A8974">
            <v>120485</v>
          </cell>
          <cell r="B8974" t="str">
            <v>TETO EM GESSO COM PLACAS 60x60cm FIXADAS COM ARAME EM CINEMA</v>
          </cell>
          <cell r="C8974" t="str">
            <v>M2</v>
          </cell>
          <cell r="D8974">
            <v>29.79</v>
          </cell>
          <cell r="F8974">
            <v>120485</v>
          </cell>
          <cell r="G8974" t="str">
            <v>TETO EM GESSO COM PLACAS 60x60cm FIXADAS COM ARAME EM CINEMA</v>
          </cell>
          <cell r="H8974" t="str">
            <v>M2</v>
          </cell>
          <cell r="I8974">
            <v>29.79</v>
          </cell>
        </row>
        <row r="8975">
          <cell r="A8975">
            <v>120486</v>
          </cell>
          <cell r="B8975" t="str">
            <v>TETO EM GESSO COM PLACAS 60x60cm FIXADAS COM ARAME-CIRCULACAO</v>
          </cell>
          <cell r="C8975" t="str">
            <v>M2</v>
          </cell>
          <cell r="D8975">
            <v>28.26</v>
          </cell>
          <cell r="F8975">
            <v>120486</v>
          </cell>
          <cell r="G8975" t="str">
            <v>TETO EM GESSO COM PLACAS 60x60cm FIXADAS COM ARAME-CIRCULACAO</v>
          </cell>
          <cell r="H8975" t="str">
            <v>M2</v>
          </cell>
          <cell r="I8975">
            <v>28.26</v>
          </cell>
        </row>
        <row r="8976">
          <cell r="A8976">
            <v>120487</v>
          </cell>
          <cell r="B8976" t="str">
            <v>TETO EM GESSO COM PLACAS 60x60cm FIXADAS COM ARAME-BILETERIA</v>
          </cell>
          <cell r="C8976" t="str">
            <v>M2</v>
          </cell>
          <cell r="D8976">
            <v>29.79</v>
          </cell>
          <cell r="F8976">
            <v>120487</v>
          </cell>
          <cell r="G8976" t="str">
            <v>TETO EM GESSO COM PLACAS 60x60cm FIXADAS COM ARAME-BILETERIA</v>
          </cell>
          <cell r="H8976" t="str">
            <v>M2</v>
          </cell>
          <cell r="I8976">
            <v>29.79</v>
          </cell>
        </row>
        <row r="8977">
          <cell r="A8977">
            <v>120488</v>
          </cell>
          <cell r="B8977" t="str">
            <v>TETO EM GESSO COM PLACAS 60x60cm FIXADAS C/ARAME-SAIDA CINEMAS</v>
          </cell>
          <cell r="C8977" t="str">
            <v>M2</v>
          </cell>
          <cell r="D8977">
            <v>29.49</v>
          </cell>
          <cell r="F8977">
            <v>120488</v>
          </cell>
          <cell r="G8977" t="str">
            <v>TETO EM GESSO COM PLACAS 60x60cm FIXADAS C/ARAME-SAIDA CINEMAS</v>
          </cell>
          <cell r="H8977" t="str">
            <v>M2</v>
          </cell>
          <cell r="I8977">
            <v>29.49</v>
          </cell>
        </row>
        <row r="8978">
          <cell r="A8978">
            <v>120489</v>
          </cell>
          <cell r="B8978" t="str">
            <v>TETO EM GESSO COM PLACAS 60x60cm FIXADAS C/ARAME-EM FOYER</v>
          </cell>
          <cell r="C8978" t="str">
            <v>M2</v>
          </cell>
          <cell r="D8978">
            <v>29.79</v>
          </cell>
          <cell r="F8978">
            <v>120489</v>
          </cell>
          <cell r="G8978" t="str">
            <v>TETO EM GESSO COM PLACAS 60x60cm FIXADAS C/ARAME-EM FOYER</v>
          </cell>
          <cell r="H8978" t="str">
            <v>M2</v>
          </cell>
          <cell r="I8978">
            <v>29.79</v>
          </cell>
        </row>
        <row r="8979">
          <cell r="A8979">
            <v>120490</v>
          </cell>
          <cell r="B8979" t="str">
            <v>TETO EM GESSO COM PLACAS 60x60cm FIXADAS C/ARAME-EM LOJAS</v>
          </cell>
          <cell r="C8979" t="str">
            <v>M2</v>
          </cell>
          <cell r="D8979">
            <v>29.79</v>
          </cell>
          <cell r="F8979">
            <v>120490</v>
          </cell>
          <cell r="G8979" t="str">
            <v>TETO EM GESSO COM PLACAS 60x60cm FIXADAS C/ARAME-EM LOJAS</v>
          </cell>
          <cell r="H8979" t="str">
            <v>M2</v>
          </cell>
          <cell r="I8979">
            <v>29.79</v>
          </cell>
        </row>
        <row r="8980">
          <cell r="A8980">
            <v>120491</v>
          </cell>
          <cell r="B8980" t="str">
            <v>REVESTIMENTO 32,5X66,5CM BRIL.BORDA RETA MASSIMA ELIZABETH</v>
          </cell>
          <cell r="C8980" t="str">
            <v>M2</v>
          </cell>
          <cell r="D8980">
            <v>91.92</v>
          </cell>
          <cell r="F8980">
            <v>120491</v>
          </cell>
          <cell r="G8980" t="str">
            <v>REVESTIMENTO 32,5X66,5CM BRIL.BORDA RETA MASSIMA ELIZABETH</v>
          </cell>
          <cell r="H8980" t="str">
            <v>M2</v>
          </cell>
          <cell r="I8980">
            <v>91.92</v>
          </cell>
        </row>
        <row r="8981">
          <cell r="A8981">
            <v>120492</v>
          </cell>
          <cell r="B8981" t="str">
            <v>AZULEJO 20X20CM BRILHANTE BORDA ARRED. BRANCO EXTRA PIERINI</v>
          </cell>
          <cell r="C8981" t="str">
            <v>M2</v>
          </cell>
          <cell r="D8981">
            <v>95.56</v>
          </cell>
          <cell r="F8981">
            <v>120492</v>
          </cell>
          <cell r="G8981" t="str">
            <v>AZULEJO 20X20CM BRILHANTE BORDA ARRED. BRANCO EXTRA PIERINI</v>
          </cell>
          <cell r="H8981" t="str">
            <v>M2</v>
          </cell>
          <cell r="I8981">
            <v>95.56</v>
          </cell>
        </row>
        <row r="8982">
          <cell r="A8982">
            <v>120496</v>
          </cell>
          <cell r="B8982" t="str">
            <v xml:space="preserve">TORELO - FAIXA DECORATIVA FLECHA CERAMICA HDL2471 8,5x33cm </v>
          </cell>
          <cell r="C8982" t="str">
            <v>M</v>
          </cell>
          <cell r="D8982">
            <v>103.23</v>
          </cell>
          <cell r="F8982">
            <v>120496</v>
          </cell>
          <cell r="G8982" t="str">
            <v xml:space="preserve">TORELO - FAIXA DECORATIVA FLECHA CERAMICA HDL2471 8,5x33cm </v>
          </cell>
          <cell r="H8982" t="str">
            <v>M</v>
          </cell>
          <cell r="I8982">
            <v>103.23</v>
          </cell>
        </row>
        <row r="8983">
          <cell r="A8983">
            <v>120497</v>
          </cell>
          <cell r="B8983" t="str">
            <v>TORELO-FAIXA DECORATIVA CERAMICA RHD5002 16x61cm ARTENS</v>
          </cell>
          <cell r="C8983" t="str">
            <v>M</v>
          </cell>
          <cell r="D8983">
            <v>206.16</v>
          </cell>
          <cell r="F8983">
            <v>120497</v>
          </cell>
          <cell r="G8983" t="str">
            <v>TORELO-FAIXA DECORATIVA CERAMICA RHD5002 16x61cm ARTENS</v>
          </cell>
          <cell r="H8983" t="str">
            <v>M</v>
          </cell>
          <cell r="I8983">
            <v>206.16</v>
          </cell>
        </row>
        <row r="8984">
          <cell r="A8984">
            <v>120502</v>
          </cell>
          <cell r="B8984" t="str">
            <v>SEPTO EM PLACAS DE GESSO</v>
          </cell>
          <cell r="C8984" t="str">
            <v>M2</v>
          </cell>
          <cell r="D8984">
            <v>38.770000000000003</v>
          </cell>
          <cell r="F8984">
            <v>120502</v>
          </cell>
          <cell r="G8984" t="str">
            <v>SEPTO EM PLACAS DE GESSO</v>
          </cell>
          <cell r="H8984" t="str">
            <v>M2</v>
          </cell>
          <cell r="I8984">
            <v>38.770000000000003</v>
          </cell>
        </row>
        <row r="8985">
          <cell r="A8985">
            <v>120506</v>
          </cell>
          <cell r="B8985" t="str">
            <v>CARPETE EM MANTA BEAULIEU TANGIERS 9,5MMX3,66M EM PAREDES</v>
          </cell>
          <cell r="C8985" t="str">
            <v>M2</v>
          </cell>
          <cell r="D8985">
            <v>261.3</v>
          </cell>
          <cell r="F8985">
            <v>120506</v>
          </cell>
          <cell r="G8985" t="str">
            <v>CARPETE EM MANTA BEAULIEU TANGIERS 9,5MMX3,66M EM PAREDES</v>
          </cell>
          <cell r="H8985" t="str">
            <v>M2</v>
          </cell>
          <cell r="I8985">
            <v>261.3</v>
          </cell>
        </row>
        <row r="8986">
          <cell r="A8986">
            <v>120508</v>
          </cell>
          <cell r="B8986" t="str">
            <v>QUADRO MOLDURA 15cm GRANITO COLADO PARA REQUADRO DE ESPELHO</v>
          </cell>
          <cell r="C8986" t="str">
            <v>M</v>
          </cell>
          <cell r="D8986">
            <v>46.49</v>
          </cell>
          <cell r="F8986">
            <v>120508</v>
          </cell>
          <cell r="G8986" t="str">
            <v>QUADRO MOLDURA 15cm GRANITO COLADO PARA REQUADRO DE ESPELHO</v>
          </cell>
          <cell r="H8986" t="str">
            <v>M</v>
          </cell>
          <cell r="I8986">
            <v>46.49</v>
          </cell>
        </row>
        <row r="8987">
          <cell r="A8987">
            <v>120515</v>
          </cell>
          <cell r="B8987" t="str">
            <v>ENCHIMENTO ARGAMASSA RASGOS ALVENARIAS-RECOBRIMENTO TUBULACOES</v>
          </cell>
          <cell r="C8987" t="str">
            <v>M</v>
          </cell>
          <cell r="D8987">
            <v>12.63</v>
          </cell>
          <cell r="F8987">
            <v>120515</v>
          </cell>
          <cell r="G8987" t="str">
            <v>ENCHIMENTO ARGAMASSA RASGOS ALVENARIAS-RECOBRIMENTO TUBULACOES</v>
          </cell>
          <cell r="H8987" t="str">
            <v>M</v>
          </cell>
          <cell r="I8987">
            <v>12.63</v>
          </cell>
        </row>
        <row r="8988">
          <cell r="A8988">
            <v>120517</v>
          </cell>
          <cell r="B8988" t="str">
            <v>FORRO COM CHAPA RESINADA 6mm DE MADEIRA</v>
          </cell>
          <cell r="C8988" t="str">
            <v>M2</v>
          </cell>
          <cell r="D8988">
            <v>263.8</v>
          </cell>
          <cell r="F8988">
            <v>120517</v>
          </cell>
          <cell r="G8988" t="str">
            <v>FORRO COM CHAPA RESINADA 6mm DE MADEIRA</v>
          </cell>
          <cell r="H8988" t="str">
            <v>M2</v>
          </cell>
          <cell r="I8988">
            <v>263.8</v>
          </cell>
        </row>
        <row r="8989">
          <cell r="A8989">
            <v>120537</v>
          </cell>
          <cell r="B8989" t="str">
            <v>REVESTIMENTO 57X57CM HD NO SLIP BORDA BOLD BEGE INCEFRA</v>
          </cell>
          <cell r="C8989" t="str">
            <v>M2</v>
          </cell>
          <cell r="D8989">
            <v>113.24</v>
          </cell>
          <cell r="F8989">
            <v>120537</v>
          </cell>
          <cell r="G8989" t="str">
            <v>REVESTIMENTO 57X57CM HD NO SLIP BORDA BOLD BEGE INCEFRA</v>
          </cell>
          <cell r="H8989" t="str">
            <v>M2</v>
          </cell>
          <cell r="I8989">
            <v>113.24</v>
          </cell>
        </row>
        <row r="8990">
          <cell r="A8990">
            <v>120559</v>
          </cell>
          <cell r="B8990" t="str">
            <v xml:space="preserve">PASTILHA 32,5X32,5CM VERDE MUSGO ITALIANO CONCEITO BRASIL </v>
          </cell>
          <cell r="C8990" t="str">
            <v>M2</v>
          </cell>
          <cell r="D8990">
            <v>394.36</v>
          </cell>
          <cell r="F8990">
            <v>120559</v>
          </cell>
          <cell r="G8990" t="str">
            <v xml:space="preserve">PASTILHA 32,5X32,5CM VERDE MUSGO ITALIANO CONCEITO BRASIL </v>
          </cell>
          <cell r="H8990" t="str">
            <v>M2</v>
          </cell>
          <cell r="I8990">
            <v>394.36</v>
          </cell>
        </row>
        <row r="8991">
          <cell r="A8991">
            <v>120560</v>
          </cell>
          <cell r="B8991" t="str">
            <v>MARMORE ROSSO VERONA EM PAREDES</v>
          </cell>
          <cell r="C8991" t="str">
            <v>M2</v>
          </cell>
          <cell r="D8991">
            <v>889.63</v>
          </cell>
          <cell r="F8991">
            <v>120560</v>
          </cell>
          <cell r="G8991" t="str">
            <v>MARMORE ROSSO VERONA EM PAREDES</v>
          </cell>
          <cell r="H8991" t="str">
            <v>M2</v>
          </cell>
          <cell r="I8991">
            <v>889.63</v>
          </cell>
        </row>
        <row r="8992">
          <cell r="A8992">
            <v>120561</v>
          </cell>
          <cell r="B8992" t="str">
            <v>GRANITO BRANCO ITAUNAS EM PAREDES</v>
          </cell>
          <cell r="C8992" t="str">
            <v>M2</v>
          </cell>
          <cell r="D8992">
            <v>311.60000000000002</v>
          </cell>
          <cell r="F8992">
            <v>120561</v>
          </cell>
          <cell r="G8992" t="str">
            <v>GRANITO BRANCO ITAUNAS EM PAREDES</v>
          </cell>
          <cell r="H8992" t="str">
            <v>M2</v>
          </cell>
          <cell r="I8992">
            <v>311.60000000000002</v>
          </cell>
        </row>
        <row r="8993">
          <cell r="A8993">
            <v>120600</v>
          </cell>
          <cell r="B8993" t="str">
            <v>QUADRO NEGRO 1,30x3,20m BASE LAMINADO 1,3mm SOBRE COMPENSADO</v>
          </cell>
          <cell r="C8993" t="str">
            <v>UN</v>
          </cell>
          <cell r="D8993">
            <v>1383.2</v>
          </cell>
          <cell r="F8993">
            <v>120600</v>
          </cell>
          <cell r="G8993" t="str">
            <v>QUADRO NEGRO 1,30x3,20m BASE LAMINADO 1,3mm SOBRE COMPENSADO</v>
          </cell>
          <cell r="H8993" t="str">
            <v>UN</v>
          </cell>
          <cell r="I8993">
            <v>1383.2</v>
          </cell>
        </row>
        <row r="8994">
          <cell r="A8994">
            <v>120601</v>
          </cell>
          <cell r="B8994" t="str">
            <v>REVESTIMENTO DE SOCO 10cm EM PISO COM GRANITO BRANCO DALLAS</v>
          </cell>
          <cell r="C8994" t="str">
            <v>M</v>
          </cell>
          <cell r="D8994">
            <v>53.21</v>
          </cell>
          <cell r="F8994">
            <v>120601</v>
          </cell>
          <cell r="G8994" t="str">
            <v>REVESTIMENTO DE SOCO 10cm EM PISO COM GRANITO BRANCO DALLAS</v>
          </cell>
          <cell r="H8994" t="str">
            <v>M</v>
          </cell>
          <cell r="I8994">
            <v>53.21</v>
          </cell>
        </row>
        <row r="8995">
          <cell r="A8995">
            <v>120604</v>
          </cell>
          <cell r="B8995" t="str">
            <v>TETO COM FRISOS DE MADEIRA PINUS</v>
          </cell>
          <cell r="C8995" t="str">
            <v>M2</v>
          </cell>
          <cell r="D8995">
            <v>209.58</v>
          </cell>
          <cell r="F8995">
            <v>120604</v>
          </cell>
          <cell r="G8995" t="str">
            <v>TETO COM FRISOS DE MADEIRA PINUS</v>
          </cell>
          <cell r="H8995" t="str">
            <v>M2</v>
          </cell>
          <cell r="I8995">
            <v>209.58</v>
          </cell>
        </row>
        <row r="8996">
          <cell r="A8996">
            <v>120605</v>
          </cell>
          <cell r="B8996" t="str">
            <v>ARGAMASSA PREFABRICADA 2cm MULTIMASSA PARA EXTERIORES</v>
          </cell>
          <cell r="C8996" t="str">
            <v>M2</v>
          </cell>
          <cell r="D8996">
            <v>143.19</v>
          </cell>
          <cell r="F8996">
            <v>120605</v>
          </cell>
          <cell r="G8996" t="str">
            <v>ARGAMASSA PREFABRICADA 2cm MULTIMASSA PARA EXTERIORES</v>
          </cell>
          <cell r="H8996" t="str">
            <v>M2</v>
          </cell>
          <cell r="I8996">
            <v>143.19</v>
          </cell>
        </row>
        <row r="8997">
          <cell r="A8997">
            <v>120620</v>
          </cell>
          <cell r="B8997" t="str">
            <v>AZULEJO 33,5X60CM PULPIS CREMA BRILHANTE BOLD BEGE ELIANE</v>
          </cell>
          <cell r="C8997" t="str">
            <v>M</v>
          </cell>
          <cell r="D8997">
            <v>99.24</v>
          </cell>
          <cell r="F8997">
            <v>120620</v>
          </cell>
          <cell r="G8997" t="str">
            <v>AZULEJO 33,5X60CM PULPIS CREMA BRILHANTE BOLD BEGE ELIANE</v>
          </cell>
          <cell r="H8997" t="str">
            <v>M</v>
          </cell>
          <cell r="I8997">
            <v>99.24</v>
          </cell>
        </row>
        <row r="8998">
          <cell r="A8998">
            <v>120702</v>
          </cell>
          <cell r="B8998" t="str">
            <v>TEXTURA EFEITO ACO CORTEN IBRATIM</v>
          </cell>
          <cell r="C8998" t="str">
            <v>M2</v>
          </cell>
          <cell r="D8998">
            <v>440.53</v>
          </cell>
          <cell r="F8998">
            <v>120702</v>
          </cell>
          <cell r="G8998" t="str">
            <v>TEXTURA EFEITO ACO CORTEN IBRATIM</v>
          </cell>
          <cell r="H8998" t="str">
            <v>M2</v>
          </cell>
          <cell r="I8998">
            <v>440.53</v>
          </cell>
        </row>
        <row r="8999">
          <cell r="A8999">
            <v>120704</v>
          </cell>
          <cell r="B8999" t="str">
            <v>TEXTURA EFEITO CIMENTO QUEIMADO ELEFANTE IBRATIM</v>
          </cell>
          <cell r="C8999" t="str">
            <v>M2</v>
          </cell>
          <cell r="D8999">
            <v>248.17</v>
          </cell>
          <cell r="F8999">
            <v>120704</v>
          </cell>
          <cell r="G8999" t="str">
            <v>TEXTURA EFEITO CIMENTO QUEIMADO ELEFANTE IBRATIM</v>
          </cell>
          <cell r="H8999" t="str">
            <v>M2</v>
          </cell>
          <cell r="I8999">
            <v>248.17</v>
          </cell>
        </row>
        <row r="9000">
          <cell r="A9000">
            <v>120705</v>
          </cell>
          <cell r="B9000" t="str">
            <v>PERFIL DE ACO ABAS DESIGUAIS 1.1/2""x1.1/2""x5/16""</v>
          </cell>
          <cell r="C9000" t="str">
            <v>M</v>
          </cell>
          <cell r="D9000">
            <v>100.63</v>
          </cell>
          <cell r="F9000">
            <v>120705</v>
          </cell>
          <cell r="G9000" t="str">
            <v>PERFIL DE ACO ABAS DESIGUAIS 1.1/2""x1.1/2""x5/16""</v>
          </cell>
          <cell r="H9000" t="str">
            <v>M</v>
          </cell>
          <cell r="I9000">
            <v>100.63</v>
          </cell>
        </row>
        <row r="9001">
          <cell r="A9001">
            <v>120706</v>
          </cell>
          <cell r="B9001" t="str">
            <v>TEXTURA EFEITO ESTRELADO COR AREIA IBRATIM</v>
          </cell>
          <cell r="C9001" t="str">
            <v>M2</v>
          </cell>
          <cell r="D9001">
            <v>164.84</v>
          </cell>
          <cell r="F9001">
            <v>120706</v>
          </cell>
          <cell r="G9001" t="str">
            <v>TEXTURA EFEITO ESTRELADO COR AREIA IBRATIM</v>
          </cell>
          <cell r="H9001" t="str">
            <v>M2</v>
          </cell>
          <cell r="I9001">
            <v>164.84</v>
          </cell>
        </row>
        <row r="9002">
          <cell r="A9002">
            <v>120712</v>
          </cell>
          <cell r="B9002" t="str">
            <v>TEXTURA EFEITO CIMENTO QUEIMADO NERO IBRATIM</v>
          </cell>
          <cell r="C9002" t="str">
            <v>M2</v>
          </cell>
          <cell r="D9002">
            <v>248.17</v>
          </cell>
          <cell r="F9002">
            <v>120712</v>
          </cell>
          <cell r="G9002" t="str">
            <v>TEXTURA EFEITO CIMENTO QUEIMADO NERO IBRATIM</v>
          </cell>
          <cell r="H9002" t="str">
            <v>M2</v>
          </cell>
          <cell r="I9002">
            <v>248.17</v>
          </cell>
        </row>
        <row r="9003">
          <cell r="A9003">
            <v>120714</v>
          </cell>
          <cell r="B9003" t="str">
            <v xml:space="preserve">FORRO ARMSTRONG GEORGIAN TEGULAR 0,625x0,625mm </v>
          </cell>
          <cell r="C9003" t="str">
            <v>M2</v>
          </cell>
          <cell r="D9003">
            <v>101.79</v>
          </cell>
          <cell r="F9003">
            <v>120714</v>
          </cell>
          <cell r="G9003" t="str">
            <v xml:space="preserve">FORRO ARMSTRONG GEORGIAN TEGULAR 0,625x0,625mm </v>
          </cell>
          <cell r="H9003" t="str">
            <v>M2</v>
          </cell>
          <cell r="I9003">
            <v>101.79</v>
          </cell>
        </row>
        <row r="9004">
          <cell r="A9004">
            <v>120715</v>
          </cell>
          <cell r="B9004" t="str">
            <v>FORRO MINERAL DUNE MICROLOOK T15 16 X 625 X 625MM ARMSTRONG</v>
          </cell>
          <cell r="C9004" t="str">
            <v>M2</v>
          </cell>
          <cell r="D9004">
            <v>163.03</v>
          </cell>
          <cell r="F9004">
            <v>120715</v>
          </cell>
          <cell r="G9004" t="str">
            <v>FORRO MINERAL DUNE MICROLOOK T15 16 X 625 X 625MM ARMSTRONG</v>
          </cell>
          <cell r="H9004" t="str">
            <v>M2</v>
          </cell>
          <cell r="I9004">
            <v>163.03</v>
          </cell>
        </row>
        <row r="9005">
          <cell r="A9005">
            <v>120753</v>
          </cell>
          <cell r="B9005" t="str">
            <v>FORRO MODULADO GESSO 60x60cm/MANTA LA VIDRO ALUMINIZADA 38MM</v>
          </cell>
          <cell r="C9005" t="str">
            <v>M2</v>
          </cell>
          <cell r="D9005">
            <v>84.86</v>
          </cell>
          <cell r="F9005">
            <v>120753</v>
          </cell>
          <cell r="G9005" t="str">
            <v>FORRO MODULADO GESSO 60x60cm/MANTA LA VIDRO ALUMINIZADA 38MM</v>
          </cell>
          <cell r="H9005" t="str">
            <v>M2</v>
          </cell>
          <cell r="I9005">
            <v>84.86</v>
          </cell>
        </row>
        <row r="9006">
          <cell r="A9006">
            <v>120772</v>
          </cell>
          <cell r="B9006" t="str">
            <v>FAIXA DECORATIVA CERAMICA 2,5x25cm UNIVERSAL COBALTII ELIANE</v>
          </cell>
          <cell r="C9006" t="str">
            <v>M</v>
          </cell>
          <cell r="D9006">
            <v>38.89</v>
          </cell>
          <cell r="F9006">
            <v>120772</v>
          </cell>
          <cell r="G9006" t="str">
            <v>FAIXA DECORATIVA CERAMICA 2,5x25cm UNIVERSAL COBALTII ELIANE</v>
          </cell>
          <cell r="H9006" t="str">
            <v>M</v>
          </cell>
          <cell r="I9006">
            <v>38.89</v>
          </cell>
        </row>
        <row r="9007">
          <cell r="A9007">
            <v>120773</v>
          </cell>
          <cell r="B9007" t="str">
            <v>FAIXA EM GRANITO AMARELO OURO BRASIL 10cm EM PAREDES</v>
          </cell>
          <cell r="C9007" t="str">
            <v>M</v>
          </cell>
          <cell r="D9007">
            <v>73.23</v>
          </cell>
          <cell r="F9007">
            <v>120773</v>
          </cell>
          <cell r="G9007" t="str">
            <v>FAIXA EM GRANITO AMARELO OURO BRASIL 10cm EM PAREDES</v>
          </cell>
          <cell r="H9007" t="str">
            <v>M</v>
          </cell>
          <cell r="I9007">
            <v>73.23</v>
          </cell>
        </row>
        <row r="9008">
          <cell r="A9008">
            <v>120780</v>
          </cell>
          <cell r="B9008" t="str">
            <v>MOLDURA PARA PORTA DE ACESSO EM ARGAMASSA CIM.AREIA</v>
          </cell>
          <cell r="C9008" t="str">
            <v>M</v>
          </cell>
          <cell r="D9008">
            <v>83.94</v>
          </cell>
          <cell r="F9008">
            <v>120780</v>
          </cell>
          <cell r="G9008" t="str">
            <v>MOLDURA PARA PORTA DE ACESSO EM ARGAMASSA CIM.AREIA</v>
          </cell>
          <cell r="H9008" t="str">
            <v>M</v>
          </cell>
          <cell r="I9008">
            <v>83.94</v>
          </cell>
        </row>
        <row r="9009">
          <cell r="A9009">
            <v>120781</v>
          </cell>
          <cell r="B9009" t="str">
            <v>SANCA DE GESSO PARA ILUMINACAO INDIRETA EM TETOS</v>
          </cell>
          <cell r="C9009" t="str">
            <v>M</v>
          </cell>
          <cell r="D9009">
            <v>52.18</v>
          </cell>
          <cell r="F9009">
            <v>120781</v>
          </cell>
          <cell r="G9009" t="str">
            <v>SANCA DE GESSO PARA ILUMINACAO INDIRETA EM TETOS</v>
          </cell>
          <cell r="H9009" t="str">
            <v>M</v>
          </cell>
          <cell r="I9009">
            <v>52.18</v>
          </cell>
        </row>
        <row r="9010">
          <cell r="A9010">
            <v>120801</v>
          </cell>
          <cell r="B9010" t="str">
            <v>LAMBRI COMPENSADO 15mm P/TRATAMENTO ACUSTICO CHAPA 1,6x2,2m</v>
          </cell>
          <cell r="C9010" t="str">
            <v>M2</v>
          </cell>
          <cell r="D9010">
            <v>121.91</v>
          </cell>
          <cell r="F9010">
            <v>120801</v>
          </cell>
          <cell r="G9010" t="str">
            <v>LAMBRI COMPENSADO 15mm P/TRATAMENTO ACUSTICO CHAPA 1,6x2,2m</v>
          </cell>
          <cell r="H9010" t="str">
            <v>M2</v>
          </cell>
          <cell r="I9010">
            <v>121.91</v>
          </cell>
        </row>
        <row r="9011">
          <cell r="A9011">
            <v>120815</v>
          </cell>
          <cell r="B9011" t="str">
            <v>APLICACAO DE NATA DE CIMENTO COM BIANCO</v>
          </cell>
          <cell r="C9011" t="str">
            <v>M2</v>
          </cell>
          <cell r="D9011">
            <v>63.71</v>
          </cell>
          <cell r="F9011">
            <v>120815</v>
          </cell>
          <cell r="G9011" t="str">
            <v>APLICACAO DE NATA DE CIMENTO COM BIANCO</v>
          </cell>
          <cell r="H9011" t="str">
            <v>M2</v>
          </cell>
          <cell r="I9011">
            <v>63.71</v>
          </cell>
        </row>
        <row r="9012">
          <cell r="A9012">
            <v>120853</v>
          </cell>
          <cell r="B9012" t="str">
            <v>PASTILHA 4,8x4,8 DE INOX (FRENESI ROSE GOLD) PLACA 29,2x29,2</v>
          </cell>
          <cell r="C9012" t="str">
            <v>M2</v>
          </cell>
          <cell r="D9012">
            <v>940.84</v>
          </cell>
          <cell r="F9012">
            <v>120853</v>
          </cell>
          <cell r="G9012" t="str">
            <v>PASTILHA 4,8x4,8 DE INOX (FRENESI ROSE GOLD) PLACA 29,2x29,2</v>
          </cell>
          <cell r="H9012" t="str">
            <v>M2</v>
          </cell>
          <cell r="I9012">
            <v>940.84</v>
          </cell>
        </row>
        <row r="9013">
          <cell r="A9013">
            <v>120903</v>
          </cell>
          <cell r="B9013" t="str">
            <v>PORCELANATO 52,7X105 BEGE RETIFICADO INCESA COLADO S/ EMBOCO</v>
          </cell>
          <cell r="C9013" t="str">
            <v>M2</v>
          </cell>
          <cell r="D9013">
            <v>116.75</v>
          </cell>
          <cell r="F9013">
            <v>120903</v>
          </cell>
          <cell r="G9013" t="str">
            <v>PORCELANATO 52,7X105 BEGE RETIFICADO INCESA COLADO S/ EMBOCO</v>
          </cell>
          <cell r="H9013" t="str">
            <v>M2</v>
          </cell>
          <cell r="I9013">
            <v>116.75</v>
          </cell>
        </row>
        <row r="9014">
          <cell r="A9014">
            <v>120904</v>
          </cell>
          <cell r="B9014" t="str">
            <v>PORCELANATO 59x59cm RETIFICADO CIMENTO ACETINADO ELIANE</v>
          </cell>
          <cell r="C9014" t="str">
            <v>M2</v>
          </cell>
          <cell r="D9014">
            <v>135.82</v>
          </cell>
          <cell r="F9014">
            <v>120904</v>
          </cell>
          <cell r="G9014" t="str">
            <v>PORCELANATO 59x59cm RETIFICADO CIMENTO ACETINADO ELIANE</v>
          </cell>
          <cell r="H9014" t="str">
            <v>M2</v>
          </cell>
          <cell r="I9014">
            <v>135.82</v>
          </cell>
        </row>
        <row r="9015">
          <cell r="A9015">
            <v>120925</v>
          </cell>
          <cell r="B9015" t="str">
            <v>REJUNTAMENTO DE AZULEJOS COM CIMENTO BRANCO</v>
          </cell>
          <cell r="C9015" t="str">
            <v>M2</v>
          </cell>
          <cell r="D9015">
            <v>15.06</v>
          </cell>
          <cell r="F9015">
            <v>120925</v>
          </cell>
          <cell r="G9015" t="str">
            <v>REJUNTAMENTO DE AZULEJOS COM CIMENTO BRANCO</v>
          </cell>
          <cell r="H9015" t="str">
            <v>M2</v>
          </cell>
          <cell r="I9015">
            <v>15.06</v>
          </cell>
        </row>
        <row r="9016">
          <cell r="A9016">
            <v>120931</v>
          </cell>
          <cell r="B9016" t="str">
            <v>PORCELANATO 50X50CM POLIDO BIANCO PLUS ELIANE</v>
          </cell>
          <cell r="C9016" t="str">
            <v>M2</v>
          </cell>
          <cell r="D9016">
            <v>128.94</v>
          </cell>
          <cell r="F9016">
            <v>120931</v>
          </cell>
          <cell r="G9016" t="str">
            <v>PORCELANATO 50X50CM POLIDO BIANCO PLUS ELIANE</v>
          </cell>
          <cell r="H9016" t="str">
            <v>M2</v>
          </cell>
          <cell r="I9016">
            <v>128.94</v>
          </cell>
        </row>
        <row r="9017">
          <cell r="A9017">
            <v>120933</v>
          </cell>
          <cell r="B9017" t="str">
            <v>AZULEJO 10X10CM ESMALTADO BRILHANTE AZUL ESCURO TECNOGRES</v>
          </cell>
          <cell r="C9017" t="str">
            <v>M2</v>
          </cell>
          <cell r="D9017">
            <v>107.61</v>
          </cell>
          <cell r="F9017">
            <v>120933</v>
          </cell>
          <cell r="G9017" t="str">
            <v>AZULEJO 10X10CM ESMALTADO BRILHANTE AZUL ESCURO TECNOGRES</v>
          </cell>
          <cell r="H9017" t="str">
            <v>M2</v>
          </cell>
          <cell r="I9017">
            <v>107.61</v>
          </cell>
        </row>
        <row r="9018">
          <cell r="A9018">
            <v>120934</v>
          </cell>
          <cell r="B9018" t="str">
            <v>AZULEJO 15x15cm BRANCO COLADO/EMBOCO MASSA PRONTA ABRIGO AGUA</v>
          </cell>
          <cell r="C9018" t="str">
            <v>M2</v>
          </cell>
          <cell r="D9018">
            <v>120.63</v>
          </cell>
          <cell r="F9018">
            <v>120934</v>
          </cell>
          <cell r="G9018" t="str">
            <v>AZULEJO 15x15cm BRANCO COLADO/EMBOCO MASSA PRONTA ABRIGO AGUA</v>
          </cell>
          <cell r="H9018" t="str">
            <v>M2</v>
          </cell>
          <cell r="I9018">
            <v>120.63</v>
          </cell>
        </row>
        <row r="9019">
          <cell r="A9019">
            <v>120936</v>
          </cell>
          <cell r="B9019" t="str">
            <v>MASSA UNICA 2,0cm COM ARGAMASSA PREFABRICADA</v>
          </cell>
          <cell r="C9019" t="str">
            <v>M2</v>
          </cell>
          <cell r="D9019">
            <v>34</v>
          </cell>
          <cell r="F9019">
            <v>120936</v>
          </cell>
          <cell r="G9019" t="str">
            <v>MASSA UNICA 2,0cm COM ARGAMASSA PREFABRICADA</v>
          </cell>
          <cell r="H9019" t="str">
            <v>M2</v>
          </cell>
          <cell r="I9019">
            <v>34</v>
          </cell>
        </row>
        <row r="9020">
          <cell r="A9020">
            <v>120937</v>
          </cell>
          <cell r="B9020" t="str">
            <v>EMBOCO EM ARGAMASSA PREFABRICADA ESPESSURA 2,0cm</v>
          </cell>
          <cell r="C9020" t="str">
            <v>M2</v>
          </cell>
          <cell r="D9020">
            <v>34</v>
          </cell>
          <cell r="F9020">
            <v>120937</v>
          </cell>
          <cell r="G9020" t="str">
            <v>EMBOCO EM ARGAMASSA PREFABRICADA ESPESSURA 2,0cm</v>
          </cell>
          <cell r="H9020" t="str">
            <v>M2</v>
          </cell>
          <cell r="I9020">
            <v>34</v>
          </cell>
        </row>
        <row r="9021">
          <cell r="A9021">
            <v>120939</v>
          </cell>
          <cell r="B9021" t="str">
            <v>EMBOCO EM ARGAMASSA PREFABRICADA ESPESSURA 1,5cm</v>
          </cell>
          <cell r="C9021" t="str">
            <v>M2</v>
          </cell>
          <cell r="D9021">
            <v>29.68</v>
          </cell>
          <cell r="F9021">
            <v>120939</v>
          </cell>
          <cell r="G9021" t="str">
            <v>EMBOCO EM ARGAMASSA PREFABRICADA ESPESSURA 1,5cm</v>
          </cell>
          <cell r="H9021" t="str">
            <v>M2</v>
          </cell>
          <cell r="I9021">
            <v>29.68</v>
          </cell>
        </row>
        <row r="9022">
          <cell r="A9022">
            <v>121001</v>
          </cell>
          <cell r="B9022" t="str">
            <v>PILARETE 2,0x0,5m ALV.TIJ.FUR.REV.MOLD.MASSA/TIJ.BOCA DE SAPO</v>
          </cell>
          <cell r="C9022" t="str">
            <v>UN</v>
          </cell>
          <cell r="D9022">
            <v>316.20999999999998</v>
          </cell>
          <cell r="F9022">
            <v>121001</v>
          </cell>
          <cell r="G9022" t="str">
            <v>PILARETE 2,0x0,5m ALV.TIJ.FUR.REV.MOLD.MASSA/TIJ.BOCA DE SAPO</v>
          </cell>
          <cell r="H9022" t="str">
            <v>UN</v>
          </cell>
          <cell r="I9022">
            <v>316.20999999999998</v>
          </cell>
        </row>
        <row r="9023">
          <cell r="A9023">
            <v>121002</v>
          </cell>
          <cell r="B9023" t="str">
            <v>MURETA 2,7x0,6m ALV.TIJ.FUR.REV.MOLD.MASSA/TIJOLO BOCA DE SAPO</v>
          </cell>
          <cell r="C9023" t="str">
            <v>UN</v>
          </cell>
          <cell r="D9023">
            <v>505.79</v>
          </cell>
          <cell r="F9023">
            <v>121002</v>
          </cell>
          <cell r="G9023" t="str">
            <v>MURETA 2,7x0,6m ALV.TIJ.FUR.REV.MOLD.MASSA/TIJOLO BOCA DE SAPO</v>
          </cell>
          <cell r="H9023" t="str">
            <v>UN</v>
          </cell>
          <cell r="I9023">
            <v>505.79</v>
          </cell>
        </row>
        <row r="9024">
          <cell r="A9024">
            <v>121011</v>
          </cell>
          <cell r="B9024" t="str">
            <v>EMBOCO DESEMPENADO 1:1:8 CIMENTO,CAL,AREIA C/IMPERMEABILIZANTE</v>
          </cell>
          <cell r="C9024" t="str">
            <v>M2</v>
          </cell>
          <cell r="D9024">
            <v>33.53</v>
          </cell>
          <cell r="F9024">
            <v>121011</v>
          </cell>
          <cell r="G9024" t="str">
            <v>EMBOCO DESEMPENADO 1:1:8 CIMENTO,CAL,AREIA C/IMPERMEABILIZANTE</v>
          </cell>
          <cell r="H9024" t="str">
            <v>M2</v>
          </cell>
          <cell r="I9024">
            <v>33.53</v>
          </cell>
        </row>
        <row r="9025">
          <cell r="A9025">
            <v>121012</v>
          </cell>
          <cell r="B9025" t="str">
            <v>REBOCO CIMENTO/CAL E AREIA 1:1:12</v>
          </cell>
          <cell r="C9025" t="str">
            <v>M2</v>
          </cell>
          <cell r="D9025">
            <v>11.52</v>
          </cell>
          <cell r="F9025">
            <v>121012</v>
          </cell>
          <cell r="G9025" t="str">
            <v>REBOCO CIMENTO/CAL E AREIA 1:1:12</v>
          </cell>
          <cell r="H9025" t="str">
            <v>M2</v>
          </cell>
          <cell r="I9025">
            <v>11.52</v>
          </cell>
        </row>
        <row r="9026">
          <cell r="A9026">
            <v>121035</v>
          </cell>
          <cell r="B9026" t="str">
            <v>PASTILHA DE VIDRO CRISTAL PURO PRETA 2,3X2,3CM PLACA 30X30CM</v>
          </cell>
          <cell r="C9026" t="str">
            <v>M2</v>
          </cell>
          <cell r="D9026">
            <v>488.62</v>
          </cell>
          <cell r="F9026">
            <v>121035</v>
          </cell>
          <cell r="G9026" t="str">
            <v>PASTILHA DE VIDRO CRISTAL PURO PRETA 2,3X2,3CM PLACA 30X30CM</v>
          </cell>
          <cell r="H9026" t="str">
            <v>M2</v>
          </cell>
          <cell r="I9026">
            <v>488.62</v>
          </cell>
        </row>
        <row r="9027">
          <cell r="A9027">
            <v>121036</v>
          </cell>
          <cell r="B9027" t="str">
            <v>PASTILHA 5x5cm PLACA 30x30cm COLINA BRILHANTE JATOBA</v>
          </cell>
          <cell r="C9027" t="str">
            <v>M2</v>
          </cell>
          <cell r="D9027">
            <v>353.8</v>
          </cell>
          <cell r="F9027">
            <v>121036</v>
          </cell>
          <cell r="G9027" t="str">
            <v>PASTILHA 5x5cm PLACA 30x30cm COLINA BRILHANTE JATOBA</v>
          </cell>
          <cell r="H9027" t="str">
            <v>M2</v>
          </cell>
          <cell r="I9027">
            <v>353.8</v>
          </cell>
        </row>
        <row r="9028">
          <cell r="A9028">
            <v>121050</v>
          </cell>
          <cell r="B9028" t="str">
            <v>AZULEJO 15,5X15,5CM BORDA BOLD BRANCO PISCINA ELIANE</v>
          </cell>
          <cell r="C9028" t="str">
            <v>M2</v>
          </cell>
          <cell r="D9028">
            <v>140.87</v>
          </cell>
          <cell r="F9028">
            <v>121050</v>
          </cell>
          <cell r="G9028" t="str">
            <v>AZULEJO 15,5X15,5CM BORDA BOLD BRANCO PISCINA ELIANE</v>
          </cell>
          <cell r="H9028" t="str">
            <v>M2</v>
          </cell>
          <cell r="I9028">
            <v>140.87</v>
          </cell>
        </row>
        <row r="9029">
          <cell r="A9029">
            <v>121052</v>
          </cell>
          <cell r="B9029" t="str">
            <v>AZULEJO 30x60cm BOLD ANTARTIDA PORTOBELLO</v>
          </cell>
          <cell r="C9029" t="str">
            <v>M2</v>
          </cell>
          <cell r="D9029">
            <v>113.51</v>
          </cell>
          <cell r="F9029">
            <v>121052</v>
          </cell>
          <cell r="G9029" t="str">
            <v>AZULEJO 30x60cm BOLD ANTARTIDA PORTOBELLO</v>
          </cell>
          <cell r="H9029" t="str">
            <v>M2</v>
          </cell>
          <cell r="I9029">
            <v>113.51</v>
          </cell>
        </row>
        <row r="9030">
          <cell r="A9030">
            <v>121054</v>
          </cell>
          <cell r="B9030" t="str">
            <v xml:space="preserve">LADRILHO HIDRAULICO 20x20cm EM PAREDE </v>
          </cell>
          <cell r="C9030" t="str">
            <v>M2</v>
          </cell>
          <cell r="D9030">
            <v>206.76</v>
          </cell>
          <cell r="F9030">
            <v>121054</v>
          </cell>
          <cell r="G9030" t="str">
            <v xml:space="preserve">LADRILHO HIDRAULICO 20x20cm EM PAREDE </v>
          </cell>
          <cell r="H9030" t="str">
            <v>M2</v>
          </cell>
          <cell r="I9030">
            <v>206.76</v>
          </cell>
        </row>
        <row r="9031">
          <cell r="A9031">
            <v>121055</v>
          </cell>
          <cell r="B9031" t="str">
            <v>CERAMICA 35x35cm TITANIUM BRANCA INCEFRA</v>
          </cell>
          <cell r="C9031" t="str">
            <v>M2</v>
          </cell>
          <cell r="D9031">
            <v>94.72</v>
          </cell>
          <cell r="F9031">
            <v>121055</v>
          </cell>
          <cell r="G9031" t="str">
            <v>CERAMICA 35x35cm TITANIUM BRANCA INCEFRA</v>
          </cell>
          <cell r="H9031" t="str">
            <v>M2</v>
          </cell>
          <cell r="I9031">
            <v>94.72</v>
          </cell>
        </row>
        <row r="9032">
          <cell r="A9032">
            <v>121056</v>
          </cell>
          <cell r="B9032" t="str">
            <v xml:space="preserve">REVESTIMENTO 32x56cm MIRACOLI 32120 - REALCE </v>
          </cell>
          <cell r="C9032" t="str">
            <v>M2</v>
          </cell>
          <cell r="D9032">
            <v>98.77</v>
          </cell>
          <cell r="F9032">
            <v>121056</v>
          </cell>
          <cell r="G9032" t="str">
            <v xml:space="preserve">REVESTIMENTO 32x56cm MIRACOLI 32120 - REALCE </v>
          </cell>
          <cell r="H9032" t="str">
            <v>M2</v>
          </cell>
          <cell r="I9032">
            <v>98.77</v>
          </cell>
        </row>
        <row r="9033">
          <cell r="A9033">
            <v>121060</v>
          </cell>
          <cell r="B9033" t="str">
            <v>PASTILHA DE VIDRO BRANCA 2,5X2,5CM CONCEITO BRASIL 30X30CM</v>
          </cell>
          <cell r="C9033" t="str">
            <v>M2</v>
          </cell>
          <cell r="D9033">
            <v>370.34</v>
          </cell>
          <cell r="F9033">
            <v>121060</v>
          </cell>
          <cell r="G9033" t="str">
            <v>PASTILHA DE VIDRO BRANCA 2,5X2,5CM CONCEITO BRASIL 30X30CM</v>
          </cell>
          <cell r="H9033" t="str">
            <v>M2</v>
          </cell>
          <cell r="I9033">
            <v>370.34</v>
          </cell>
        </row>
        <row r="9034">
          <cell r="A9034">
            <v>121070</v>
          </cell>
          <cell r="B9034" t="str">
            <v>CHAPISCO FINO EXTERNO EM EMPENA E FACHADA</v>
          </cell>
          <cell r="C9034" t="str">
            <v>M2</v>
          </cell>
          <cell r="D9034">
            <v>10.56</v>
          </cell>
          <cell r="F9034">
            <v>121070</v>
          </cell>
          <cell r="G9034" t="str">
            <v>CHAPISCO FINO EXTERNO EM EMPENA E FACHADA</v>
          </cell>
          <cell r="H9034" t="str">
            <v>M2</v>
          </cell>
          <cell r="I9034">
            <v>10.56</v>
          </cell>
        </row>
        <row r="9035">
          <cell r="A9035">
            <v>121074</v>
          </cell>
          <cell r="B9035" t="str">
            <v>EMBOCO EXTERNO EM MASSA UNICA COM MASSA PRONTA PREFABRICADA</v>
          </cell>
          <cell r="C9035" t="str">
            <v>M2</v>
          </cell>
          <cell r="D9035">
            <v>33.83</v>
          </cell>
          <cell r="F9035">
            <v>121074</v>
          </cell>
          <cell r="G9035" t="str">
            <v>EMBOCO EXTERNO EM MASSA UNICA COM MASSA PRONTA PREFABRICADA</v>
          </cell>
          <cell r="H9035" t="str">
            <v>M2</v>
          </cell>
          <cell r="I9035">
            <v>33.83</v>
          </cell>
        </row>
        <row r="9036">
          <cell r="A9036">
            <v>121080</v>
          </cell>
          <cell r="B9036" t="str">
            <v>CIMENTADO LISO EM PAREDES (ESTUQUE LUCIDO)</v>
          </cell>
          <cell r="C9036" t="str">
            <v>M2</v>
          </cell>
          <cell r="D9036">
            <v>87.1</v>
          </cell>
          <cell r="F9036">
            <v>121080</v>
          </cell>
          <cell r="G9036" t="str">
            <v>CIMENTADO LISO EM PAREDES (ESTUQUE LUCIDO)</v>
          </cell>
          <cell r="H9036" t="str">
            <v>M2</v>
          </cell>
          <cell r="I9036">
            <v>87.1</v>
          </cell>
        </row>
        <row r="9037">
          <cell r="A9037">
            <v>121084</v>
          </cell>
          <cell r="B9037" t="str">
            <v>REBOCO CIMENTO/CAL E AREIA TRACO 1:1:12</v>
          </cell>
          <cell r="C9037" t="str">
            <v>M2</v>
          </cell>
          <cell r="D9037">
            <v>11.23</v>
          </cell>
          <cell r="F9037">
            <v>121084</v>
          </cell>
          <cell r="G9037" t="str">
            <v>REBOCO CIMENTO/CAL E AREIA TRACO 1:1:12</v>
          </cell>
          <cell r="H9037" t="str">
            <v>M2</v>
          </cell>
          <cell r="I9037">
            <v>11.23</v>
          </cell>
        </row>
        <row r="9038">
          <cell r="A9038">
            <v>121085</v>
          </cell>
          <cell r="B9038" t="str">
            <v>EMBOCO TEXTURA RISCADO PREMIUN GRAFFIATO TERRACOTA HYDRONORT</v>
          </cell>
          <cell r="C9038" t="str">
            <v>M2</v>
          </cell>
          <cell r="D9038">
            <v>33.799999999999997</v>
          </cell>
          <cell r="F9038">
            <v>121085</v>
          </cell>
          <cell r="G9038" t="str">
            <v>EMBOCO TEXTURA RISCADO PREMIUN GRAFFIATO TERRACOTA HYDRONORT</v>
          </cell>
          <cell r="H9038" t="str">
            <v>M2</v>
          </cell>
          <cell r="I9038">
            <v>33.799999999999997</v>
          </cell>
        </row>
        <row r="9039">
          <cell r="A9039">
            <v>121086</v>
          </cell>
          <cell r="B9039" t="str">
            <v>RECUPERACAO DE REVEST COM ARGAMASSA PRONTA 2,5mm</v>
          </cell>
          <cell r="C9039" t="str">
            <v>M2</v>
          </cell>
          <cell r="D9039">
            <v>77.430000000000007</v>
          </cell>
          <cell r="F9039">
            <v>121086</v>
          </cell>
          <cell r="G9039" t="str">
            <v>RECUPERACAO DE REVEST COM ARGAMASSA PRONTA 2,5mm</v>
          </cell>
          <cell r="H9039" t="str">
            <v>M2</v>
          </cell>
          <cell r="I9039">
            <v>77.430000000000007</v>
          </cell>
        </row>
        <row r="9040">
          <cell r="A9040">
            <v>121087</v>
          </cell>
          <cell r="B9040" t="str">
            <v>REBOCO EXTERNO 1:1:12 COM CIMENTO/CAL E AREIA</v>
          </cell>
          <cell r="C9040" t="str">
            <v>M2</v>
          </cell>
          <cell r="D9040">
            <v>8.98</v>
          </cell>
          <cell r="F9040">
            <v>121087</v>
          </cell>
          <cell r="G9040" t="str">
            <v>REBOCO EXTERNO 1:1:12 COM CIMENTO/CAL E AREIA</v>
          </cell>
          <cell r="H9040" t="str">
            <v>M2</v>
          </cell>
          <cell r="I9040">
            <v>8.98</v>
          </cell>
        </row>
        <row r="9041">
          <cell r="A9041">
            <v>121088</v>
          </cell>
          <cell r="B9041" t="str">
            <v>EMBOCO COM CIMENTO,AREIA E CAL HIDRATADO 1:1:8</v>
          </cell>
          <cell r="C9041" t="str">
            <v>M2</v>
          </cell>
          <cell r="D9041">
            <v>23.02</v>
          </cell>
          <cell r="F9041">
            <v>121088</v>
          </cell>
          <cell r="G9041" t="str">
            <v>EMBOCO COM CIMENTO,AREIA E CAL HIDRATADO 1:1:8</v>
          </cell>
          <cell r="H9041" t="str">
            <v>M2</v>
          </cell>
          <cell r="I9041">
            <v>23.02</v>
          </cell>
        </row>
        <row r="9042">
          <cell r="A9042">
            <v>121089</v>
          </cell>
          <cell r="B9042" t="str">
            <v>EMBOCO IMPERMEAVEL ARGAMASSA CIMENTO/CAL/AREIA 1:1:8</v>
          </cell>
          <cell r="C9042" t="str">
            <v>M2</v>
          </cell>
          <cell r="D9042">
            <v>31.41</v>
          </cell>
          <cell r="F9042">
            <v>121089</v>
          </cell>
          <cell r="G9042" t="str">
            <v>EMBOCO IMPERMEAVEL ARGAMASSA CIMENTO/CAL/AREIA 1:1:8</v>
          </cell>
          <cell r="H9042" t="str">
            <v>M2</v>
          </cell>
          <cell r="I9042">
            <v>31.41</v>
          </cell>
        </row>
        <row r="9043">
          <cell r="A9043">
            <v>121090</v>
          </cell>
          <cell r="B9043" t="str">
            <v>EMBOCO DESEMPENADO CIMENTO,CAL,AREIA E I PERMEABILIZANTE-MUROS</v>
          </cell>
          <cell r="C9043" t="str">
            <v>M2</v>
          </cell>
          <cell r="D9043">
            <v>36.36</v>
          </cell>
          <cell r="F9043">
            <v>121090</v>
          </cell>
          <cell r="G9043" t="str">
            <v>EMBOCO DESEMPENADO CIMENTO,CAL,AREIA E I PERMEABILIZANTE-MUROS</v>
          </cell>
          <cell r="H9043" t="str">
            <v>M2</v>
          </cell>
          <cell r="I9043">
            <v>36.36</v>
          </cell>
        </row>
        <row r="9044">
          <cell r="A9044">
            <v>121092</v>
          </cell>
          <cell r="B9044" t="str">
            <v>EMBOCO TEXTURA RISCADO PREMIUN GRAFFIATO TERRACOTA HYDRONORT</v>
          </cell>
          <cell r="C9044" t="str">
            <v>M2</v>
          </cell>
          <cell r="D9044">
            <v>34.78</v>
          </cell>
          <cell r="F9044">
            <v>121092</v>
          </cell>
          <cell r="G9044" t="str">
            <v>EMBOCO TEXTURA RISCADO PREMIUN GRAFFIATO TERRACOTA HYDRONORT</v>
          </cell>
          <cell r="H9044" t="str">
            <v>M2</v>
          </cell>
          <cell r="I9044">
            <v>34.78</v>
          </cell>
        </row>
        <row r="9045">
          <cell r="A9045">
            <v>121096</v>
          </cell>
          <cell r="B9045" t="str">
            <v>CERAMICA 30x60CM ANTARTIDA BOLD BRILHANTE PORTOBELLO</v>
          </cell>
          <cell r="C9045" t="str">
            <v>M2</v>
          </cell>
          <cell r="D9045">
            <v>93.62</v>
          </cell>
          <cell r="F9045">
            <v>121096</v>
          </cell>
          <cell r="G9045" t="str">
            <v>CERAMICA 30x60CM ANTARTIDA BOLD BRILHANTE PORTOBELLO</v>
          </cell>
          <cell r="H9045" t="str">
            <v>M2</v>
          </cell>
          <cell r="I9045">
            <v>93.62</v>
          </cell>
        </row>
        <row r="9046">
          <cell r="A9046">
            <v>121097</v>
          </cell>
          <cell r="B9046" t="str">
            <v>REVESTIMENTO DE PAREDE 25,6X6,5CM VITRAL PIERINE</v>
          </cell>
          <cell r="C9046" t="str">
            <v>M2</v>
          </cell>
          <cell r="D9046">
            <v>123.94</v>
          </cell>
          <cell r="F9046">
            <v>121097</v>
          </cell>
          <cell r="G9046" t="str">
            <v>REVESTIMENTO DE PAREDE 25,6X6,5CM VITRAL PIERINE</v>
          </cell>
          <cell r="H9046" t="str">
            <v>M2</v>
          </cell>
          <cell r="I9046">
            <v>123.94</v>
          </cell>
        </row>
        <row r="9047">
          <cell r="A9047">
            <v>121100</v>
          </cell>
          <cell r="B9047" t="str">
            <v>RESSALTES EM ARGAMASSA PARA MOLDURA DE ESQUADRIAS</v>
          </cell>
          <cell r="C9047" t="str">
            <v>M2</v>
          </cell>
          <cell r="D9047">
            <v>33.119999999999997</v>
          </cell>
          <cell r="F9047">
            <v>121100</v>
          </cell>
          <cell r="G9047" t="str">
            <v>RESSALTES EM ARGAMASSA PARA MOLDURA DE ESQUADRIAS</v>
          </cell>
          <cell r="H9047" t="str">
            <v>M2</v>
          </cell>
          <cell r="I9047">
            <v>33.119999999999997</v>
          </cell>
        </row>
        <row r="9048">
          <cell r="A9048">
            <v>121101</v>
          </cell>
          <cell r="B9048" t="str">
            <v>TIJOLO BOCA DE SAPO EM PILARES DE MURO EXTERNO</v>
          </cell>
          <cell r="C9048" t="str">
            <v>M2</v>
          </cell>
          <cell r="D9048">
            <v>137.30000000000001</v>
          </cell>
          <cell r="F9048">
            <v>121101</v>
          </cell>
          <cell r="G9048" t="str">
            <v>TIJOLO BOCA DE SAPO EM PILARES DE MURO EXTERNO</v>
          </cell>
          <cell r="H9048" t="str">
            <v>M2</v>
          </cell>
          <cell r="I9048">
            <v>137.30000000000001</v>
          </cell>
        </row>
        <row r="9049">
          <cell r="A9049">
            <v>121109</v>
          </cell>
          <cell r="B9049" t="str">
            <v>EMBOCO ESPESSURA 2,5cm-CIMENTO/AREIA/CAL 1:1:8</v>
          </cell>
          <cell r="C9049" t="str">
            <v>M2</v>
          </cell>
          <cell r="D9049">
            <v>23.87</v>
          </cell>
          <cell r="F9049">
            <v>121109</v>
          </cell>
          <cell r="G9049" t="str">
            <v>EMBOCO ESPESSURA 2,5cm-CIMENTO/AREIA/CAL 1:1:8</v>
          </cell>
          <cell r="H9049" t="str">
            <v>M2</v>
          </cell>
          <cell r="I9049">
            <v>23.87</v>
          </cell>
        </row>
        <row r="9050">
          <cell r="A9050">
            <v>121110</v>
          </cell>
          <cell r="B9050" t="str">
            <v>EMBOCO DESEMPENADO EXTERNO 1:6 CIMENTO E SAIBRO</v>
          </cell>
          <cell r="C9050" t="str">
            <v>M2</v>
          </cell>
          <cell r="D9050">
            <v>40.07</v>
          </cell>
          <cell r="F9050">
            <v>121110</v>
          </cell>
          <cell r="G9050" t="str">
            <v>EMBOCO DESEMPENADO EXTERNO 1:6 CIMENTO E SAIBRO</v>
          </cell>
          <cell r="H9050" t="str">
            <v>M2</v>
          </cell>
          <cell r="I9050">
            <v>40.07</v>
          </cell>
        </row>
        <row r="9051">
          <cell r="A9051">
            <v>121111</v>
          </cell>
          <cell r="B9051" t="str">
            <v>MASSA UNICA 1:4:4(CIMENTO,AREIA,BARRO)C/IMPERMEABILIZANTE</v>
          </cell>
          <cell r="C9051" t="str">
            <v>M2</v>
          </cell>
          <cell r="D9051">
            <v>48.73</v>
          </cell>
          <cell r="F9051">
            <v>121111</v>
          </cell>
          <cell r="G9051" t="str">
            <v>MASSA UNICA 1:4:4(CIMENTO,AREIA,BARRO)C/IMPERMEABILIZANTE</v>
          </cell>
          <cell r="H9051" t="str">
            <v>M2</v>
          </cell>
          <cell r="I9051">
            <v>48.73</v>
          </cell>
        </row>
        <row r="9052">
          <cell r="A9052">
            <v>121112</v>
          </cell>
          <cell r="B9052" t="str">
            <v>CHAPISCO COM MASSA PRONTA-APLICACAO EM ANDAIME ELEVADO EXTERNO</v>
          </cell>
          <cell r="C9052" t="str">
            <v>M2</v>
          </cell>
          <cell r="D9052">
            <v>15.22</v>
          </cell>
          <cell r="F9052">
            <v>121112</v>
          </cell>
          <cell r="G9052" t="str">
            <v>CHAPISCO COM MASSA PRONTA-APLICACAO EM ANDAIME ELEVADO EXTERNO</v>
          </cell>
          <cell r="H9052" t="str">
            <v>M2</v>
          </cell>
          <cell r="I9052">
            <v>15.22</v>
          </cell>
        </row>
        <row r="9053">
          <cell r="A9053">
            <v>121113</v>
          </cell>
          <cell r="B9053" t="str">
            <v>EMBOCO MASSA PREFABRICADA 1,5cm EXTERNA-ANDAIME EXT.ELEVADO</v>
          </cell>
          <cell r="C9053" t="str">
            <v>M2</v>
          </cell>
          <cell r="D9053">
            <v>38.42</v>
          </cell>
          <cell r="F9053">
            <v>121113</v>
          </cell>
          <cell r="G9053" t="str">
            <v>EMBOCO MASSA PREFABRICADA 1,5cm EXTERNA-ANDAIME EXT.ELEVADO</v>
          </cell>
          <cell r="H9053" t="str">
            <v>M2</v>
          </cell>
          <cell r="I9053">
            <v>38.42</v>
          </cell>
        </row>
        <row r="9054">
          <cell r="A9054">
            <v>121114</v>
          </cell>
          <cell r="B9054" t="str">
            <v>PASTILHA DE VIDRO 5x5cm MESCLA CARAMEL C/ANDAIME EXTERNO</v>
          </cell>
          <cell r="C9054" t="str">
            <v>M2</v>
          </cell>
          <cell r="D9054">
            <v>472.38</v>
          </cell>
          <cell r="F9054">
            <v>121114</v>
          </cell>
          <cell r="G9054" t="str">
            <v>PASTILHA DE VIDRO 5x5cm MESCLA CARAMEL C/ANDAIME EXTERNO</v>
          </cell>
          <cell r="H9054" t="str">
            <v>M2</v>
          </cell>
          <cell r="I9054">
            <v>472.38</v>
          </cell>
        </row>
        <row r="9055">
          <cell r="A9055">
            <v>121115</v>
          </cell>
          <cell r="B9055" t="str">
            <v>EMBOCO DESEMPENADO LISO CIMENTO E AREIA 1:6</v>
          </cell>
          <cell r="C9055" t="str">
            <v>M2</v>
          </cell>
          <cell r="D9055">
            <v>33.43</v>
          </cell>
          <cell r="F9055">
            <v>121115</v>
          </cell>
          <cell r="G9055" t="str">
            <v>EMBOCO DESEMPENADO LISO CIMENTO E AREIA 1:6</v>
          </cell>
          <cell r="H9055" t="str">
            <v>M2</v>
          </cell>
          <cell r="I9055">
            <v>33.43</v>
          </cell>
        </row>
        <row r="9056">
          <cell r="A9056">
            <v>121116</v>
          </cell>
          <cell r="B9056" t="str">
            <v>REBOCO CIMENTO/CAL E AREIA TRACO 1:1:12 COM PINTURA PVA</v>
          </cell>
          <cell r="C9056" t="str">
            <v>M2</v>
          </cell>
          <cell r="D9056">
            <v>31.57</v>
          </cell>
          <cell r="F9056">
            <v>121116</v>
          </cell>
          <cell r="G9056" t="str">
            <v>REBOCO CIMENTO/CAL E AREIA TRACO 1:1:12 COM PINTURA PVA</v>
          </cell>
          <cell r="H9056" t="str">
            <v>M2</v>
          </cell>
          <cell r="I9056">
            <v>31.57</v>
          </cell>
        </row>
        <row r="9057">
          <cell r="A9057">
            <v>121120</v>
          </cell>
          <cell r="B9057" t="str">
            <v>MASSA UNICA PARA REVESTIMENTO EXTERNO 1:4 COM ANDAIME EXTERNO</v>
          </cell>
          <cell r="C9057" t="str">
            <v>M2</v>
          </cell>
          <cell r="D9057">
            <v>39.869999999999997</v>
          </cell>
          <cell r="F9057">
            <v>121120</v>
          </cell>
          <cell r="G9057" t="str">
            <v>MASSA UNICA PARA REVESTIMENTO EXTERNO 1:4 COM ANDAIME EXTERNO</v>
          </cell>
          <cell r="H9057" t="str">
            <v>M2</v>
          </cell>
          <cell r="I9057">
            <v>39.869999999999997</v>
          </cell>
        </row>
        <row r="9058">
          <cell r="A9058">
            <v>121121</v>
          </cell>
          <cell r="B9058" t="str">
            <v>REBOCO PRONTO 3,0mm PREFABRICADO PARA USO EXTERNO</v>
          </cell>
          <cell r="C9058" t="str">
            <v>M2</v>
          </cell>
          <cell r="D9058">
            <v>30.82</v>
          </cell>
          <cell r="F9058">
            <v>121121</v>
          </cell>
          <cell r="G9058" t="str">
            <v>REBOCO PRONTO 3,0mm PREFABRICADO PARA USO EXTERNO</v>
          </cell>
          <cell r="H9058" t="str">
            <v>M2</v>
          </cell>
          <cell r="I9058">
            <v>30.82</v>
          </cell>
        </row>
        <row r="9059">
          <cell r="A9059">
            <v>121122</v>
          </cell>
          <cell r="B9059" t="str">
            <v xml:space="preserve">PASTILHA DE VIDRO PRETO 1,5x1,5cm CB 1148 CONCEITO BRASIL </v>
          </cell>
          <cell r="C9059" t="str">
            <v>M2</v>
          </cell>
          <cell r="D9059">
            <v>715.8</v>
          </cell>
          <cell r="F9059">
            <v>121122</v>
          </cell>
          <cell r="G9059" t="str">
            <v xml:space="preserve">PASTILHA DE VIDRO PRETO 1,5x1,5cm CB 1148 CONCEITO BRASIL </v>
          </cell>
          <cell r="H9059" t="str">
            <v>M2</v>
          </cell>
          <cell r="I9059">
            <v>715.8</v>
          </cell>
        </row>
        <row r="9060">
          <cell r="A9060">
            <v>121125</v>
          </cell>
          <cell r="B9060" t="str">
            <v xml:space="preserve">PASTILHA 5 x 5cm WAGNER PRETA PLACA 30,3 x 30,3cm JATOBA </v>
          </cell>
          <cell r="C9060" t="str">
            <v>M2</v>
          </cell>
          <cell r="D9060">
            <v>325.24</v>
          </cell>
          <cell r="F9060">
            <v>121125</v>
          </cell>
          <cell r="G9060" t="str">
            <v xml:space="preserve">PASTILHA 5 x 5cm WAGNER PRETA PLACA 30,3 x 30,3cm JATOBA </v>
          </cell>
          <cell r="H9060" t="str">
            <v>M2</v>
          </cell>
          <cell r="I9060">
            <v>325.24</v>
          </cell>
        </row>
        <row r="9061">
          <cell r="A9061">
            <v>121127</v>
          </cell>
          <cell r="B9061" t="str">
            <v>GRANITO HUMAITA 2cm EM FACHADA</v>
          </cell>
          <cell r="C9061" t="str">
            <v>M2</v>
          </cell>
          <cell r="D9061">
            <v>311.60000000000002</v>
          </cell>
          <cell r="F9061">
            <v>121127</v>
          </cell>
          <cell r="G9061" t="str">
            <v>GRANITO HUMAITA 2cm EM FACHADA</v>
          </cell>
          <cell r="H9061" t="str">
            <v>M2</v>
          </cell>
          <cell r="I9061">
            <v>311.60000000000002</v>
          </cell>
        </row>
        <row r="9062">
          <cell r="A9062">
            <v>121128</v>
          </cell>
          <cell r="B9062" t="str">
            <v>MOLDURA GRANITO EM VAOS EXTERNOS ASSENTE COM CIMENTO/AREIA</v>
          </cell>
          <cell r="C9062" t="str">
            <v>M2</v>
          </cell>
          <cell r="D9062">
            <v>125.13</v>
          </cell>
          <cell r="F9062">
            <v>121128</v>
          </cell>
          <cell r="G9062" t="str">
            <v>MOLDURA GRANITO EM VAOS EXTERNOS ASSENTE COM CIMENTO/AREIA</v>
          </cell>
          <cell r="H9062" t="str">
            <v>M2</v>
          </cell>
          <cell r="I9062">
            <v>125.13</v>
          </cell>
        </row>
        <row r="9063">
          <cell r="A9063">
            <v>121129</v>
          </cell>
          <cell r="B9063" t="str">
            <v>PORTICO ENTRADA COM REVESTIMENTO EM GRANITO COLADO</v>
          </cell>
          <cell r="C9063" t="str">
            <v>M2</v>
          </cell>
          <cell r="D9063">
            <v>269.60000000000002</v>
          </cell>
          <cell r="F9063">
            <v>121129</v>
          </cell>
          <cell r="G9063" t="str">
            <v>PORTICO ENTRADA COM REVESTIMENTO EM GRANITO COLADO</v>
          </cell>
          <cell r="H9063" t="str">
            <v>M2</v>
          </cell>
          <cell r="I9063">
            <v>269.60000000000002</v>
          </cell>
        </row>
        <row r="9064">
          <cell r="A9064">
            <v>121132</v>
          </cell>
          <cell r="B9064" t="str">
            <v xml:space="preserve">REVESTIMENTO 31x54cm OASIS GRANADA BOLD GRANILHADO BRANCO </v>
          </cell>
          <cell r="C9064" t="str">
            <v>M2</v>
          </cell>
          <cell r="D9064">
            <v>87.94</v>
          </cell>
          <cell r="F9064">
            <v>121132</v>
          </cell>
          <cell r="G9064" t="str">
            <v xml:space="preserve">REVESTIMENTO 31x54cm OASIS GRANADA BOLD GRANILHADO BRANCO </v>
          </cell>
          <cell r="H9064" t="str">
            <v>M2</v>
          </cell>
          <cell r="I9064">
            <v>87.94</v>
          </cell>
        </row>
        <row r="9065">
          <cell r="A9065">
            <v>121134</v>
          </cell>
          <cell r="B9065" t="str">
            <v>PORCELANATO 25x104cm LUMBER ACETINADO PORTO FERREIRA</v>
          </cell>
          <cell r="C9065" t="str">
            <v>M2</v>
          </cell>
          <cell r="D9065">
            <v>146.97</v>
          </cell>
          <cell r="F9065">
            <v>121134</v>
          </cell>
          <cell r="G9065" t="str">
            <v>PORCELANATO 25x104cm LUMBER ACETINADO PORTO FERREIRA</v>
          </cell>
          <cell r="H9065" t="str">
            <v>M2</v>
          </cell>
          <cell r="I9065">
            <v>146.97</v>
          </cell>
        </row>
        <row r="9066">
          <cell r="A9066">
            <v>121137</v>
          </cell>
          <cell r="B9066" t="str">
            <v>AZULEJO 20,3X20,3CM DECORATIVO CERAMICO ARTSY BRANCO ARTENS</v>
          </cell>
          <cell r="C9066" t="str">
            <v>M2</v>
          </cell>
          <cell r="D9066">
            <v>144.9</v>
          </cell>
          <cell r="F9066">
            <v>121137</v>
          </cell>
          <cell r="G9066" t="str">
            <v>AZULEJO 20,3X20,3CM DECORATIVO CERAMICO ARTSY BRANCO ARTENS</v>
          </cell>
          <cell r="H9066" t="str">
            <v>M2</v>
          </cell>
          <cell r="I9066">
            <v>144.9</v>
          </cell>
        </row>
        <row r="9067">
          <cell r="A9067">
            <v>121141</v>
          </cell>
          <cell r="B9067" t="str">
            <v>EMBOCO DESEMPENADO PAREDES CIMENTO/AREIA 1:4 C/PINT.PROTECAO</v>
          </cell>
          <cell r="C9067" t="str">
            <v>M2</v>
          </cell>
          <cell r="D9067">
            <v>33.86</v>
          </cell>
          <cell r="F9067">
            <v>121141</v>
          </cell>
          <cell r="G9067" t="str">
            <v>EMBOCO DESEMPENADO PAREDES CIMENTO/AREIA 1:4 C/PINT.PROTECAO</v>
          </cell>
          <cell r="H9067" t="str">
            <v>M2</v>
          </cell>
          <cell r="I9067">
            <v>33.86</v>
          </cell>
        </row>
        <row r="9068">
          <cell r="A9068">
            <v>121167</v>
          </cell>
          <cell r="B9068" t="str">
            <v>CERAMICA 53x53cm RUSTICO BORDA BOLD DAROS PORTO FERREIRA</v>
          </cell>
          <cell r="C9068" t="str">
            <v>M2</v>
          </cell>
          <cell r="D9068">
            <v>115.09</v>
          </cell>
          <cell r="F9068">
            <v>121167</v>
          </cell>
          <cell r="G9068" t="str">
            <v>CERAMICA 53x53cm RUSTICO BORDA BOLD DAROS PORTO FERREIRA</v>
          </cell>
          <cell r="H9068" t="str">
            <v>M2</v>
          </cell>
          <cell r="I9068">
            <v>115.09</v>
          </cell>
        </row>
        <row r="9069">
          <cell r="A9069">
            <v>121178</v>
          </cell>
          <cell r="B9069" t="str">
            <v>PASTILHA 7,5x7,5cm BRIL. CRAQUELADA BRANCO ONDA MESH ELINE</v>
          </cell>
          <cell r="C9069" t="str">
            <v>M2</v>
          </cell>
          <cell r="D9069">
            <v>127.67</v>
          </cell>
          <cell r="F9069">
            <v>121178</v>
          </cell>
          <cell r="G9069" t="str">
            <v>PASTILHA 7,5x7,5cm BRIL. CRAQUELADA BRANCO ONDA MESH ELINE</v>
          </cell>
          <cell r="H9069" t="str">
            <v>M2</v>
          </cell>
          <cell r="I9069">
            <v>127.67</v>
          </cell>
        </row>
        <row r="9070">
          <cell r="A9070">
            <v>121179</v>
          </cell>
          <cell r="B9070" t="str">
            <v>PASTILHA/MOSAICO 25,7x31,3cm SIX PORTINARI</v>
          </cell>
          <cell r="C9070" t="str">
            <v>M2</v>
          </cell>
          <cell r="D9070">
            <v>810.23</v>
          </cell>
          <cell r="F9070">
            <v>121179</v>
          </cell>
          <cell r="G9070" t="str">
            <v>PASTILHA/MOSAICO 25,7x31,3cm SIX PORTINARI</v>
          </cell>
          <cell r="H9070" t="str">
            <v>M2</v>
          </cell>
          <cell r="I9070">
            <v>810.23</v>
          </cell>
        </row>
        <row r="9071">
          <cell r="A9071">
            <v>121185</v>
          </cell>
          <cell r="B9071" t="str">
            <v>PORCELANATO 26x106cm BORDA RETA SCANDINAVO BIANCO BIANCOGRES</v>
          </cell>
          <cell r="C9071" t="str">
            <v>M2</v>
          </cell>
          <cell r="D9071">
            <v>161.36000000000001</v>
          </cell>
          <cell r="F9071">
            <v>121185</v>
          </cell>
          <cell r="G9071" t="str">
            <v>PORCELANATO 26x106cm BORDA RETA SCANDINAVO BIANCO BIANCOGRES</v>
          </cell>
          <cell r="H9071" t="str">
            <v>M2</v>
          </cell>
          <cell r="I9071">
            <v>161.36000000000001</v>
          </cell>
        </row>
        <row r="9072">
          <cell r="A9072">
            <v>121195</v>
          </cell>
          <cell r="B9072" t="str">
            <v>LISTELO NATURAL BORDA BOLD MAKE AZUL 4,8x40cm PORTINARI</v>
          </cell>
          <cell r="C9072" t="str">
            <v>M2</v>
          </cell>
          <cell r="D9072">
            <v>323.99</v>
          </cell>
          <cell r="F9072">
            <v>121195</v>
          </cell>
          <cell r="G9072" t="str">
            <v>LISTELO NATURAL BORDA BOLD MAKE AZUL 4,8x40cm PORTINARI</v>
          </cell>
          <cell r="H9072" t="str">
            <v>M2</v>
          </cell>
          <cell r="I9072">
            <v>323.99</v>
          </cell>
        </row>
        <row r="9073">
          <cell r="A9073">
            <v>121200</v>
          </cell>
          <cell r="B9073" t="str">
            <v xml:space="preserve">AZULEJO 7,5X7,5CM BOLD PRISMA BLUE PORTOBELLO </v>
          </cell>
          <cell r="C9073" t="str">
            <v>M2</v>
          </cell>
          <cell r="D9073">
            <v>151.41999999999999</v>
          </cell>
          <cell r="F9073">
            <v>121200</v>
          </cell>
          <cell r="G9073" t="str">
            <v xml:space="preserve">AZULEJO 7,5X7,5CM BOLD PRISMA BLUE PORTOBELLO </v>
          </cell>
          <cell r="H9073" t="str">
            <v>M2</v>
          </cell>
          <cell r="I9073">
            <v>151.41999999999999</v>
          </cell>
        </row>
        <row r="9074">
          <cell r="A9074">
            <v>121201</v>
          </cell>
          <cell r="B9074" t="str">
            <v>REVEST. 7,5X7,5CM PRISMA BEGE BRIL. BOLD CLAS. A PORTOBELLO</v>
          </cell>
          <cell r="C9074" t="str">
            <v>M2</v>
          </cell>
          <cell r="D9074">
            <v>126.12</v>
          </cell>
          <cell r="F9074">
            <v>121201</v>
          </cell>
          <cell r="G9074" t="str">
            <v>REVEST. 7,5X7,5CM PRISMA BEGE BRIL. BOLD CLAS. A PORTOBELLO</v>
          </cell>
          <cell r="H9074" t="str">
            <v>M2</v>
          </cell>
          <cell r="I9074">
            <v>126.12</v>
          </cell>
        </row>
        <row r="9075">
          <cell r="A9075">
            <v>121203</v>
          </cell>
          <cell r="B9075" t="str">
            <v>REVESTIMENTO 7,5x7,5cm BOLD PRISMA BLUE C/COLA SOBRE EMBOCO</v>
          </cell>
          <cell r="C9075" t="str">
            <v>M2</v>
          </cell>
          <cell r="D9075">
            <v>183.91</v>
          </cell>
          <cell r="F9075">
            <v>121203</v>
          </cell>
          <cell r="G9075" t="str">
            <v>REVESTIMENTO 7,5x7,5cm BOLD PRISMA BLUE C/COLA SOBRE EMBOCO</v>
          </cell>
          <cell r="H9075" t="str">
            <v>M2</v>
          </cell>
          <cell r="I9075">
            <v>183.91</v>
          </cell>
        </row>
        <row r="9076">
          <cell r="A9076">
            <v>121204</v>
          </cell>
          <cell r="B9076" t="str">
            <v xml:space="preserve">PASTILHA 7,5x7,5cm BORDA RETA PRISMA BLUE PORTOBELLO </v>
          </cell>
          <cell r="C9076" t="str">
            <v>M2</v>
          </cell>
          <cell r="D9076">
            <v>151.41999999999999</v>
          </cell>
          <cell r="F9076">
            <v>121204</v>
          </cell>
          <cell r="G9076" t="str">
            <v xml:space="preserve">PASTILHA 7,5x7,5cm BORDA RETA PRISMA BLUE PORTOBELLO </v>
          </cell>
          <cell r="H9076" t="str">
            <v>M2</v>
          </cell>
          <cell r="I9076">
            <v>151.41999999999999</v>
          </cell>
        </row>
        <row r="9077">
          <cell r="A9077">
            <v>121205</v>
          </cell>
          <cell r="B9077" t="str">
            <v>REVESTIMENTO EXTERNO 30X30CM SORRENTO OURO CLASSE A PIERINI</v>
          </cell>
          <cell r="C9077" t="str">
            <v>M2</v>
          </cell>
          <cell r="D9077">
            <v>86.02</v>
          </cell>
          <cell r="F9077">
            <v>121205</v>
          </cell>
          <cell r="G9077" t="str">
            <v>REVESTIMENTO EXTERNO 30X30CM SORRENTO OURO CLASSE A PIERINI</v>
          </cell>
          <cell r="H9077" t="str">
            <v>M2</v>
          </cell>
          <cell r="I9077">
            <v>86.02</v>
          </cell>
        </row>
        <row r="9078">
          <cell r="A9078">
            <v>121206</v>
          </cell>
          <cell r="B9078" t="str">
            <v>LADRILHO 20X20CM PACIFIC BRILHANTE BOLD BLUE PORTINARI</v>
          </cell>
          <cell r="C9078" t="str">
            <v>M2</v>
          </cell>
          <cell r="D9078">
            <v>229.1</v>
          </cell>
          <cell r="F9078">
            <v>121206</v>
          </cell>
          <cell r="G9078" t="str">
            <v>LADRILHO 20X20CM PACIFIC BRILHANTE BOLD BLUE PORTINARI</v>
          </cell>
          <cell r="H9078" t="str">
            <v>M2</v>
          </cell>
          <cell r="I9078">
            <v>229.1</v>
          </cell>
        </row>
        <row r="9079">
          <cell r="A9079">
            <v>121210</v>
          </cell>
          <cell r="B9079" t="str">
            <v>MARMORE BEJE BAHIA APLICADO COM COLA EM PAREDES EXTERNAS</v>
          </cell>
          <cell r="C9079" t="str">
            <v>M2</v>
          </cell>
          <cell r="D9079">
            <v>334.69</v>
          </cell>
          <cell r="F9079">
            <v>121210</v>
          </cell>
          <cell r="G9079" t="str">
            <v>MARMORE BEJE BAHIA APLICADO COM COLA EM PAREDES EXTERNAS</v>
          </cell>
          <cell r="H9079" t="str">
            <v>M2</v>
          </cell>
          <cell r="I9079">
            <v>334.69</v>
          </cell>
        </row>
        <row r="9080">
          <cell r="A9080">
            <v>121211</v>
          </cell>
          <cell r="B9080" t="str">
            <v>GRANITO BRANCO ITAUNAS APLICADO COM COLA EM COLUNAS</v>
          </cell>
          <cell r="C9080" t="str">
            <v>M2</v>
          </cell>
          <cell r="D9080">
            <v>345.34</v>
          </cell>
          <cell r="F9080">
            <v>121211</v>
          </cell>
          <cell r="G9080" t="str">
            <v>GRANITO BRANCO ITAUNAS APLICADO COM COLA EM COLUNAS</v>
          </cell>
          <cell r="H9080" t="str">
            <v>M2</v>
          </cell>
          <cell r="I9080">
            <v>345.34</v>
          </cell>
        </row>
        <row r="9081">
          <cell r="A9081">
            <v>121212</v>
          </cell>
          <cell r="B9081" t="str">
            <v>GRANITO BRANCO COLADO EM PAREDE</v>
          </cell>
          <cell r="C9081" t="str">
            <v>M2</v>
          </cell>
          <cell r="D9081">
            <v>345.34</v>
          </cell>
          <cell r="F9081">
            <v>121212</v>
          </cell>
          <cell r="G9081" t="str">
            <v>GRANITO BRANCO COLADO EM PAREDE</v>
          </cell>
          <cell r="H9081" t="str">
            <v>M2</v>
          </cell>
          <cell r="I9081">
            <v>345.34</v>
          </cell>
        </row>
        <row r="9082">
          <cell r="A9082">
            <v>121213</v>
          </cell>
          <cell r="B9082" t="str">
            <v>GRANITO CAFE IMPERIAL COLADO EM PAREDES</v>
          </cell>
          <cell r="C9082" t="str">
            <v>M2</v>
          </cell>
          <cell r="D9082">
            <v>482.57</v>
          </cell>
          <cell r="F9082">
            <v>121213</v>
          </cell>
          <cell r="G9082" t="str">
            <v>GRANITO CAFE IMPERIAL COLADO EM PAREDES</v>
          </cell>
          <cell r="H9082" t="str">
            <v>M2</v>
          </cell>
          <cell r="I9082">
            <v>482.57</v>
          </cell>
        </row>
        <row r="9083">
          <cell r="A9083">
            <v>121215</v>
          </cell>
          <cell r="B9083" t="str">
            <v>CHAPIM DE CONCRETO</v>
          </cell>
          <cell r="C9083" t="str">
            <v>M</v>
          </cell>
          <cell r="D9083">
            <v>40.200000000000003</v>
          </cell>
          <cell r="F9083">
            <v>121215</v>
          </cell>
          <cell r="G9083" t="str">
            <v>CHAPIM DE CONCRETO</v>
          </cell>
          <cell r="H9083" t="str">
            <v>M</v>
          </cell>
          <cell r="I9083">
            <v>40.200000000000003</v>
          </cell>
        </row>
        <row r="9084">
          <cell r="A9084">
            <v>121217</v>
          </cell>
          <cell r="B9084" t="str">
            <v>PERGOLA EM VIGAS CONCRETO ESTRUTURADO 10x30cm 150 MPa</v>
          </cell>
          <cell r="C9084" t="str">
            <v>M</v>
          </cell>
          <cell r="D9084">
            <v>82.66</v>
          </cell>
          <cell r="F9084">
            <v>121217</v>
          </cell>
          <cell r="G9084" t="str">
            <v>PERGOLA EM VIGAS CONCRETO ESTRUTURADO 10x30cm 150 MPa</v>
          </cell>
          <cell r="H9084" t="str">
            <v>M</v>
          </cell>
          <cell r="I9084">
            <v>82.66</v>
          </cell>
        </row>
        <row r="9085">
          <cell r="A9085">
            <v>121221</v>
          </cell>
          <cell r="B9085" t="str">
            <v>EMBOCO EM MURO FRONTAL H=1,80m CIM/CAL/AREIA/PVA 1:1:8</v>
          </cell>
          <cell r="C9085" t="str">
            <v>M</v>
          </cell>
          <cell r="D9085">
            <v>26.8</v>
          </cell>
          <cell r="F9085">
            <v>121221</v>
          </cell>
          <cell r="G9085" t="str">
            <v>EMBOCO EM MURO FRONTAL H=1,80m CIM/CAL/AREIA/PVA 1:1:8</v>
          </cell>
          <cell r="H9085" t="str">
            <v>M</v>
          </cell>
          <cell r="I9085">
            <v>26.8</v>
          </cell>
        </row>
        <row r="9086">
          <cell r="A9086">
            <v>121222</v>
          </cell>
          <cell r="B9086" t="str">
            <v>EMBOCO EM MURO FRONTAL H=1,80m CIMENTO/SAIBRO/PVA 1:8</v>
          </cell>
          <cell r="C9086" t="str">
            <v>M</v>
          </cell>
          <cell r="D9086">
            <v>52.05</v>
          </cell>
          <cell r="F9086">
            <v>121222</v>
          </cell>
          <cell r="G9086" t="str">
            <v>EMBOCO EM MURO FRONTAL H=1,80m CIMENTO/SAIBRO/PVA 1:8</v>
          </cell>
          <cell r="H9086" t="str">
            <v>M</v>
          </cell>
          <cell r="I9086">
            <v>52.05</v>
          </cell>
        </row>
        <row r="9087">
          <cell r="A9087">
            <v>121241</v>
          </cell>
          <cell r="B9087" t="str">
            <v>ELEMENTO VAZADO CONCRETO PREMOLDADO 20 x 20 x 6,5cm</v>
          </cell>
          <cell r="C9087" t="str">
            <v>M2</v>
          </cell>
          <cell r="D9087">
            <v>430.57</v>
          </cell>
          <cell r="F9087">
            <v>121241</v>
          </cell>
          <cell r="G9087" t="str">
            <v>ELEMENTO VAZADO CONCRETO PREMOLDADO 20 x 20 x 6,5cm</v>
          </cell>
          <cell r="H9087" t="str">
            <v>M2</v>
          </cell>
          <cell r="I9087">
            <v>430.57</v>
          </cell>
        </row>
        <row r="9088">
          <cell r="A9088">
            <v>121276</v>
          </cell>
          <cell r="B9088" t="str">
            <v>REVEST. 7,5X7,5CM PRISMA BRIL. CARBONO CLASSE A PORTOBELLO</v>
          </cell>
          <cell r="C9088" t="str">
            <v>M2</v>
          </cell>
          <cell r="D9088">
            <v>121.36</v>
          </cell>
          <cell r="F9088">
            <v>121276</v>
          </cell>
          <cell r="G9088" t="str">
            <v>REVEST. 7,5X7,5CM PRISMA BRIL. CARBONO CLASSE A PORTOBELLO</v>
          </cell>
          <cell r="H9088" t="str">
            <v>M2</v>
          </cell>
          <cell r="I9088">
            <v>121.36</v>
          </cell>
        </row>
        <row r="9089">
          <cell r="A9089">
            <v>121279</v>
          </cell>
          <cell r="B9089" t="str">
            <v>PASTILHA DE VIDRO CORCEGA TELA 30x30 CASANOVA EM PAREDES</v>
          </cell>
          <cell r="C9089" t="str">
            <v>M2</v>
          </cell>
          <cell r="D9089">
            <v>610.98</v>
          </cell>
          <cell r="F9089">
            <v>121279</v>
          </cell>
          <cell r="G9089" t="str">
            <v>PASTILHA DE VIDRO CORCEGA TELA 30x30 CASANOVA EM PAREDES</v>
          </cell>
          <cell r="H9089" t="str">
            <v>M2</v>
          </cell>
          <cell r="I9089">
            <v>610.98</v>
          </cell>
        </row>
        <row r="9090">
          <cell r="A9090">
            <v>121285</v>
          </cell>
          <cell r="B9090" t="str">
            <v>PASTILHA 2,5 x 2,5cm PORC. BRANCA PLACA 30x30cm B2140 ATLAS</v>
          </cell>
          <cell r="C9090" t="str">
            <v>M2</v>
          </cell>
          <cell r="D9090">
            <v>235.9</v>
          </cell>
          <cell r="F9090">
            <v>121285</v>
          </cell>
          <cell r="G9090" t="str">
            <v>PASTILHA 2,5 x 2,5cm PORC. BRANCA PLACA 30x30cm B2140 ATLAS</v>
          </cell>
          <cell r="H9090" t="str">
            <v>M2</v>
          </cell>
          <cell r="I9090">
            <v>235.9</v>
          </cell>
        </row>
        <row r="9091">
          <cell r="A9091">
            <v>121295</v>
          </cell>
          <cell r="B9091" t="str">
            <v>REJUNTAMENTO EM PASTILHAS DE VIDRO</v>
          </cell>
          <cell r="C9091" t="str">
            <v>M2</v>
          </cell>
          <cell r="D9091">
            <v>9</v>
          </cell>
          <cell r="F9091">
            <v>121295</v>
          </cell>
          <cell r="G9091" t="str">
            <v>REJUNTAMENTO EM PASTILHAS DE VIDRO</v>
          </cell>
          <cell r="H9091" t="str">
            <v>M2</v>
          </cell>
          <cell r="I9091">
            <v>9</v>
          </cell>
        </row>
        <row r="9092">
          <cell r="A9092">
            <v>121298</v>
          </cell>
          <cell r="B9092" t="str">
            <v>REVESTIMENTO PLACA 30x30cm MADREPEROLA BRANCA TRANCADA</v>
          </cell>
          <cell r="C9092" t="str">
            <v>M2</v>
          </cell>
          <cell r="D9092">
            <v>1009.9</v>
          </cell>
          <cell r="F9092">
            <v>121298</v>
          </cell>
          <cell r="G9092" t="str">
            <v>REVESTIMENTO PLACA 30x30cm MADREPEROLA BRANCA TRANCADA</v>
          </cell>
          <cell r="H9092" t="str">
            <v>M2</v>
          </cell>
          <cell r="I9092">
            <v>1009.9</v>
          </cell>
        </row>
        <row r="9093">
          <cell r="A9093">
            <v>121300</v>
          </cell>
          <cell r="B9093" t="str">
            <v>CHAPISCO/EMBOCO/REBOCO-PORTICO FACHADA PRINCIPAL</v>
          </cell>
          <cell r="C9093" t="str">
            <v>M2</v>
          </cell>
          <cell r="D9093">
            <v>74.459999999999994</v>
          </cell>
          <cell r="F9093">
            <v>121300</v>
          </cell>
          <cell r="G9093" t="str">
            <v>CHAPISCO/EMBOCO/REBOCO-PORTICO FACHADA PRINCIPAL</v>
          </cell>
          <cell r="H9093" t="str">
            <v>M2</v>
          </cell>
          <cell r="I9093">
            <v>74.459999999999994</v>
          </cell>
        </row>
        <row r="9094">
          <cell r="A9094">
            <v>121301</v>
          </cell>
          <cell r="B9094" t="str">
            <v>CERAMICA 7,5X7,5CM PRISMA BRIL. AZURRO CLASSE A PORTOBELLO</v>
          </cell>
          <cell r="C9094" t="str">
            <v>M2</v>
          </cell>
          <cell r="D9094">
            <v>152.03</v>
          </cell>
          <cell r="F9094">
            <v>121301</v>
          </cell>
          <cell r="G9094" t="str">
            <v>CERAMICA 7,5X7,5CM PRISMA BRIL. AZURRO CLASSE A PORTOBELLO</v>
          </cell>
          <cell r="H9094" t="str">
            <v>M2</v>
          </cell>
          <cell r="I9094">
            <v>152.03</v>
          </cell>
        </row>
        <row r="9095">
          <cell r="A9095">
            <v>121302</v>
          </cell>
          <cell r="B9095" t="str">
            <v>PASTILHA 4,2x4,8cm VIDRO ECO. HEXAGONAL POWDER BLUE VAN GOGH</v>
          </cell>
          <cell r="C9095" t="str">
            <v>M2</v>
          </cell>
          <cell r="D9095">
            <v>394.19</v>
          </cell>
          <cell r="F9095">
            <v>121302</v>
          </cell>
          <cell r="G9095" t="str">
            <v>PASTILHA 4,2x4,8cm VIDRO ECO. HEXAGONAL POWDER BLUE VAN GOGH</v>
          </cell>
          <cell r="H9095" t="str">
            <v>M2</v>
          </cell>
          <cell r="I9095">
            <v>394.19</v>
          </cell>
        </row>
        <row r="9096">
          <cell r="A9096">
            <v>121303</v>
          </cell>
          <cell r="B9096" t="str">
            <v>PASTILHA PORCELANA MIX 9816 TELA 30x40cm SUPER NGK</v>
          </cell>
          <cell r="C9096" t="str">
            <v>M2</v>
          </cell>
          <cell r="D9096">
            <v>440.68</v>
          </cell>
          <cell r="F9096">
            <v>121303</v>
          </cell>
          <cell r="G9096" t="str">
            <v>PASTILHA PORCELANA MIX 9816 TELA 30x40cm SUPER NGK</v>
          </cell>
          <cell r="H9096" t="str">
            <v>M2</v>
          </cell>
          <cell r="I9096">
            <v>440.68</v>
          </cell>
        </row>
        <row r="9097">
          <cell r="A9097">
            <v>121305</v>
          </cell>
          <cell r="B9097" t="str">
            <v>PASTILHA ECOLOGICO ECO001PL 30x30cm VAN GOGH</v>
          </cell>
          <cell r="C9097" t="str">
            <v>M2</v>
          </cell>
          <cell r="D9097">
            <v>267.77</v>
          </cell>
          <cell r="F9097">
            <v>121305</v>
          </cell>
          <cell r="G9097" t="str">
            <v>PASTILHA ECOLOGICO ECO001PL 30x30cm VAN GOGH</v>
          </cell>
          <cell r="H9097" t="str">
            <v>M2</v>
          </cell>
          <cell r="I9097">
            <v>267.77</v>
          </cell>
        </row>
        <row r="9098">
          <cell r="A9098">
            <v>121330</v>
          </cell>
          <cell r="B9098" t="str">
            <v>REVESTIMENTO PEDRA MADEIRA EM PAREDE EXTERNA</v>
          </cell>
          <cell r="C9098" t="str">
            <v>M2</v>
          </cell>
          <cell r="D9098">
            <v>209.45</v>
          </cell>
          <cell r="F9098">
            <v>121330</v>
          </cell>
          <cell r="G9098" t="str">
            <v>REVESTIMENTO PEDRA MADEIRA EM PAREDE EXTERNA</v>
          </cell>
          <cell r="H9098" t="str">
            <v>M2</v>
          </cell>
          <cell r="I9098">
            <v>209.45</v>
          </cell>
        </row>
        <row r="9099">
          <cell r="A9099">
            <v>121332</v>
          </cell>
          <cell r="B9099" t="str">
            <v>REBOCO TEXTURA EFEITO ACO CORTEN IBRATIM</v>
          </cell>
          <cell r="C9099" t="str">
            <v>M2</v>
          </cell>
          <cell r="D9099">
            <v>1048.9000000000001</v>
          </cell>
          <cell r="F9099">
            <v>121332</v>
          </cell>
          <cell r="G9099" t="str">
            <v>REBOCO TEXTURA EFEITO ACO CORTEN IBRATIM</v>
          </cell>
          <cell r="H9099" t="str">
            <v>M2</v>
          </cell>
          <cell r="I9099">
            <v>1048.9000000000001</v>
          </cell>
        </row>
        <row r="9100">
          <cell r="A9100">
            <v>121345</v>
          </cell>
          <cell r="B9100" t="str">
            <v>PASTILHA 2,5 x 2,5cm VIDRO PIGMENTADO CARIBE CASINHA BONITA</v>
          </cell>
          <cell r="C9100" t="str">
            <v>M2</v>
          </cell>
          <cell r="D9100">
            <v>292.45999999999998</v>
          </cell>
          <cell r="F9100">
            <v>121345</v>
          </cell>
          <cell r="G9100" t="str">
            <v>PASTILHA 2,5 x 2,5cm VIDRO PIGMENTADO CARIBE CASINHA BONITA</v>
          </cell>
          <cell r="H9100" t="str">
            <v>M2</v>
          </cell>
          <cell r="I9100">
            <v>292.45999999999998</v>
          </cell>
        </row>
        <row r="9101">
          <cell r="A9101">
            <v>121351</v>
          </cell>
          <cell r="B9101" t="str">
            <v>REVESTIMENTO 9,5X9,5ARQ URBANO BRILHANTE GODIVA A PORTOBELLO</v>
          </cell>
          <cell r="C9101" t="str">
            <v>M2</v>
          </cell>
          <cell r="D9101">
            <v>135.38</v>
          </cell>
          <cell r="F9101">
            <v>121351</v>
          </cell>
          <cell r="G9101" t="str">
            <v>REVESTIMENTO 9,5X9,5ARQ URBANO BRILHANTE GODIVA A PORTOBELLO</v>
          </cell>
          <cell r="H9101" t="str">
            <v>M2</v>
          </cell>
          <cell r="I9101">
            <v>135.38</v>
          </cell>
        </row>
        <row r="9102">
          <cell r="A9102">
            <v>121360</v>
          </cell>
          <cell r="B9102" t="str">
            <v>REVESTIMENTO TIJOLO BOCA DE SAPO EM FACHADA FRONTAL</v>
          </cell>
          <cell r="C9102" t="str">
            <v>M2</v>
          </cell>
          <cell r="D9102">
            <v>137.30000000000001</v>
          </cell>
          <cell r="F9102">
            <v>121360</v>
          </cell>
          <cell r="G9102" t="str">
            <v>REVESTIMENTO TIJOLO BOCA DE SAPO EM FACHADA FRONTAL</v>
          </cell>
          <cell r="H9102" t="str">
            <v>M2</v>
          </cell>
          <cell r="I9102">
            <v>137.30000000000001</v>
          </cell>
        </row>
        <row r="9103">
          <cell r="A9103">
            <v>121361</v>
          </cell>
          <cell r="B9103" t="str">
            <v>REVESTIMENTO TIJOLO BOCA DE SAPO FACHADA DE FUNDOS</v>
          </cell>
          <cell r="C9103" t="str">
            <v>M2</v>
          </cell>
          <cell r="D9103">
            <v>137.30000000000001</v>
          </cell>
          <cell r="F9103">
            <v>121361</v>
          </cell>
          <cell r="G9103" t="str">
            <v>REVESTIMENTO TIJOLO BOCA DE SAPO FACHADA DE FUNDOS</v>
          </cell>
          <cell r="H9103" t="str">
            <v>M2</v>
          </cell>
          <cell r="I9103">
            <v>137.30000000000001</v>
          </cell>
        </row>
        <row r="9104">
          <cell r="A9104">
            <v>121362</v>
          </cell>
          <cell r="B9104" t="str">
            <v>REVESTIMENTO TIJOLO BOCA DE SAPO FACHADA LATERAL DIREITA</v>
          </cell>
          <cell r="C9104" t="str">
            <v>M2</v>
          </cell>
          <cell r="D9104">
            <v>137.32</v>
          </cell>
          <cell r="F9104">
            <v>121362</v>
          </cell>
          <cell r="G9104" t="str">
            <v>REVESTIMENTO TIJOLO BOCA DE SAPO FACHADA LATERAL DIREITA</v>
          </cell>
          <cell r="H9104" t="str">
            <v>M2</v>
          </cell>
          <cell r="I9104">
            <v>137.32</v>
          </cell>
        </row>
        <row r="9105">
          <cell r="A9105">
            <v>121363</v>
          </cell>
          <cell r="B9105" t="str">
            <v>REVESTIMENTO TIJOLO BOCA DE SAPO FACHADA LATERAL ESQUERDA</v>
          </cell>
          <cell r="C9105" t="str">
            <v>M2</v>
          </cell>
          <cell r="D9105">
            <v>137.30000000000001</v>
          </cell>
          <cell r="F9105">
            <v>121363</v>
          </cell>
          <cell r="G9105" t="str">
            <v>REVESTIMENTO TIJOLO BOCA DE SAPO FACHADA LATERAL ESQUERDA</v>
          </cell>
          <cell r="H9105" t="str">
            <v>M2</v>
          </cell>
          <cell r="I9105">
            <v>137.30000000000001</v>
          </cell>
        </row>
        <row r="9106">
          <cell r="A9106">
            <v>121364</v>
          </cell>
          <cell r="B9106" t="str">
            <v>REVESTIMENTO TIJOLO BOCA DE SAPO EM TOPO DE ALVENARIA</v>
          </cell>
          <cell r="C9106" t="str">
            <v>M2</v>
          </cell>
          <cell r="D9106">
            <v>137.30000000000001</v>
          </cell>
          <cell r="F9106">
            <v>121364</v>
          </cell>
          <cell r="G9106" t="str">
            <v>REVESTIMENTO TIJOLO BOCA DE SAPO EM TOPO DE ALVENARIA</v>
          </cell>
          <cell r="H9106" t="str">
            <v>M2</v>
          </cell>
          <cell r="I9106">
            <v>137.30000000000001</v>
          </cell>
        </row>
        <row r="9107">
          <cell r="A9107">
            <v>121365</v>
          </cell>
          <cell r="B9107" t="str">
            <v>CERAMICA 10x20cm TAQUARI ELIANE</v>
          </cell>
          <cell r="C9107" t="str">
            <v>M2</v>
          </cell>
          <cell r="D9107">
            <v>63.22</v>
          </cell>
          <cell r="F9107">
            <v>121365</v>
          </cell>
          <cell r="G9107" t="str">
            <v>CERAMICA 10x20cm TAQUARI ELIANE</v>
          </cell>
          <cell r="H9107" t="str">
            <v>M2</v>
          </cell>
          <cell r="I9107">
            <v>63.22</v>
          </cell>
        </row>
        <row r="9108">
          <cell r="A9108">
            <v>121369</v>
          </cell>
          <cell r="B9108" t="str">
            <v>PISO 60X60CM ACETINADO OXFORD GRIGIO BIANCO</v>
          </cell>
          <cell r="C9108" t="str">
            <v>M2</v>
          </cell>
          <cell r="D9108">
            <v>60.62</v>
          </cell>
          <cell r="F9108">
            <v>121369</v>
          </cell>
          <cell r="G9108" t="str">
            <v>PISO 60X60CM ACETINADO OXFORD GRIGIO BIANCO</v>
          </cell>
          <cell r="H9108" t="str">
            <v>M2</v>
          </cell>
          <cell r="I9108">
            <v>60.62</v>
          </cell>
        </row>
        <row r="9109">
          <cell r="A9109">
            <v>121371</v>
          </cell>
          <cell r="B9109" t="str">
            <v>AZULEJO 10X20CM BOLD METRO BRILHANTE BIZOTADO WHITE ELIANE</v>
          </cell>
          <cell r="C9109" t="str">
            <v>M2</v>
          </cell>
          <cell r="D9109">
            <v>118.45</v>
          </cell>
          <cell r="F9109">
            <v>121371</v>
          </cell>
          <cell r="G9109" t="str">
            <v>AZULEJO 10X20CM BOLD METRO BRILHANTE BIZOTADO WHITE ELIANE</v>
          </cell>
          <cell r="H9109" t="str">
            <v>M2</v>
          </cell>
          <cell r="I9109">
            <v>118.45</v>
          </cell>
        </row>
        <row r="9110">
          <cell r="A9110">
            <v>121372</v>
          </cell>
          <cell r="B9110" t="str">
            <v xml:space="preserve">REVESTIMENTO (AZULEJO) 10x20CM TAQUARI C ELIANE </v>
          </cell>
          <cell r="C9110" t="str">
            <v>M</v>
          </cell>
          <cell r="D9110">
            <v>71.61</v>
          </cell>
          <cell r="F9110">
            <v>121372</v>
          </cell>
          <cell r="G9110" t="str">
            <v xml:space="preserve">REVESTIMENTO (AZULEJO) 10x20CM TAQUARI C ELIANE </v>
          </cell>
          <cell r="H9110" t="str">
            <v>M</v>
          </cell>
          <cell r="I9110">
            <v>71.61</v>
          </cell>
        </row>
        <row r="9111">
          <cell r="A9111">
            <v>121374</v>
          </cell>
          <cell r="B9111" t="str">
            <v>REVESTIMENTO DIAMANTE BRANCO BRIL.RETIFICADO 30X90 CM ELIANE</v>
          </cell>
          <cell r="C9111" t="str">
            <v>M2</v>
          </cell>
          <cell r="D9111">
            <v>170.51</v>
          </cell>
          <cell r="F9111">
            <v>121374</v>
          </cell>
          <cell r="G9111" t="str">
            <v>REVESTIMENTO DIAMANTE BRANCO BRIL.RETIFICADO 30X90 CM ELIANE</v>
          </cell>
          <cell r="H9111" t="str">
            <v>M2</v>
          </cell>
          <cell r="I9111">
            <v>170.51</v>
          </cell>
        </row>
        <row r="9112">
          <cell r="A9112">
            <v>121390</v>
          </cell>
          <cell r="B9112" t="str">
            <v>REBOCO TEXTURIZADO PAREDES MASSA PRONTA 5mm EM EMBOCO PRONTO</v>
          </cell>
          <cell r="C9112" t="str">
            <v>M2</v>
          </cell>
          <cell r="D9112">
            <v>51.73</v>
          </cell>
          <cell r="F9112">
            <v>121390</v>
          </cell>
          <cell r="G9112" t="str">
            <v>REBOCO TEXTURIZADO PAREDES MASSA PRONTA 5mm EM EMBOCO PRONTO</v>
          </cell>
          <cell r="H9112" t="str">
            <v>M2</v>
          </cell>
          <cell r="I9112">
            <v>51.73</v>
          </cell>
        </row>
        <row r="9113">
          <cell r="A9113">
            <v>121393</v>
          </cell>
          <cell r="B9113" t="str">
            <v>CERAMICA 62X62CM ACET.BORDA BOLD CALLI WHITE PLUS FIORANO</v>
          </cell>
          <cell r="C9113" t="str">
            <v>M2</v>
          </cell>
          <cell r="D9113">
            <v>27.73</v>
          </cell>
          <cell r="F9113">
            <v>121393</v>
          </cell>
          <cell r="G9113" t="str">
            <v>CERAMICA 62X62CM ACET.BORDA BOLD CALLI WHITE PLUS FIORANO</v>
          </cell>
          <cell r="H9113" t="str">
            <v>M2</v>
          </cell>
          <cell r="I9113">
            <v>27.73</v>
          </cell>
        </row>
        <row r="9114">
          <cell r="A9114">
            <v>121400</v>
          </cell>
          <cell r="B9114" t="str">
            <v>GRANITO CINZA APICOADO EM REVESTIMENTO EXTERNO</v>
          </cell>
          <cell r="C9114" t="str">
            <v>M2</v>
          </cell>
          <cell r="D9114">
            <v>352.85</v>
          </cell>
          <cell r="F9114">
            <v>121400</v>
          </cell>
          <cell r="G9114" t="str">
            <v>GRANITO CINZA APICOADO EM REVESTIMENTO EXTERNO</v>
          </cell>
          <cell r="H9114" t="str">
            <v>M2</v>
          </cell>
          <cell r="I9114">
            <v>352.85</v>
          </cell>
        </row>
        <row r="9115">
          <cell r="A9115">
            <v>121401</v>
          </cell>
          <cell r="B9115" t="str">
            <v>EMBOCO EXTERNO CIMENTO/AREIA 1:6 EMPENA FRONTAL</v>
          </cell>
          <cell r="C9115" t="str">
            <v>M2</v>
          </cell>
          <cell r="D9115">
            <v>22.95</v>
          </cell>
          <cell r="F9115">
            <v>121401</v>
          </cell>
          <cell r="G9115" t="str">
            <v>EMBOCO EXTERNO CIMENTO/AREIA 1:6 EMPENA FRONTAL</v>
          </cell>
          <cell r="H9115" t="str">
            <v>M2</v>
          </cell>
          <cell r="I9115">
            <v>22.95</v>
          </cell>
        </row>
        <row r="9116">
          <cell r="A9116">
            <v>121402</v>
          </cell>
          <cell r="B9116" t="str">
            <v>EMBOCO EXTERNO CIMENTO/AREIA 1:6 EMPENA LATERAL</v>
          </cell>
          <cell r="C9116" t="str">
            <v>M2</v>
          </cell>
          <cell r="D9116">
            <v>21.95</v>
          </cell>
          <cell r="F9116">
            <v>121402</v>
          </cell>
          <cell r="G9116" t="str">
            <v>EMBOCO EXTERNO CIMENTO/AREIA 1:6 EMPENA LATERAL</v>
          </cell>
          <cell r="H9116" t="str">
            <v>M2</v>
          </cell>
          <cell r="I9116">
            <v>21.95</v>
          </cell>
        </row>
        <row r="9117">
          <cell r="A9117">
            <v>121403</v>
          </cell>
          <cell r="B9117" t="str">
            <v>EMBOCO RASPADO CIMENTO/AREIA 1:6 EMPENA DE SHAFTS</v>
          </cell>
          <cell r="C9117" t="str">
            <v>M2</v>
          </cell>
          <cell r="D9117">
            <v>20.3</v>
          </cell>
          <cell r="F9117">
            <v>121403</v>
          </cell>
          <cell r="G9117" t="str">
            <v>EMBOCO RASPADO CIMENTO/AREIA 1:6 EMPENA DE SHAFTS</v>
          </cell>
          <cell r="H9117" t="str">
            <v>M2</v>
          </cell>
          <cell r="I9117">
            <v>20.3</v>
          </cell>
        </row>
        <row r="9118">
          <cell r="A9118">
            <v>121405</v>
          </cell>
          <cell r="B9118" t="str">
            <v>TIJOLO BOCA DE SAPO EM REVESTIMENTO DE PAREDE</v>
          </cell>
          <cell r="C9118" t="str">
            <v>M2</v>
          </cell>
          <cell r="D9118">
            <v>76.08</v>
          </cell>
          <cell r="F9118">
            <v>121405</v>
          </cell>
          <cell r="G9118" t="str">
            <v>TIJOLO BOCA DE SAPO EM REVESTIMENTO DE PAREDE</v>
          </cell>
          <cell r="H9118" t="str">
            <v>M2</v>
          </cell>
          <cell r="I9118">
            <v>76.08</v>
          </cell>
        </row>
        <row r="9119">
          <cell r="A9119">
            <v>121408</v>
          </cell>
          <cell r="B9119" t="str">
            <v>PEDRAS IRREGULARES DE GRANITO - MURO FRONTAL</v>
          </cell>
          <cell r="C9119" t="str">
            <v>M2</v>
          </cell>
          <cell r="D9119">
            <v>352.38</v>
          </cell>
          <cell r="F9119">
            <v>121408</v>
          </cell>
          <cell r="G9119" t="str">
            <v>PEDRAS IRREGULARES DE GRANITO - MURO FRONTAL</v>
          </cell>
          <cell r="H9119" t="str">
            <v>M2</v>
          </cell>
          <cell r="I9119">
            <v>352.38</v>
          </cell>
        </row>
        <row r="9120">
          <cell r="A9120">
            <v>121410</v>
          </cell>
          <cell r="B9120" t="str">
            <v>PEDRA SAO THOME 20 x 40cm EM PAREDE</v>
          </cell>
          <cell r="C9120" t="str">
            <v>M2</v>
          </cell>
          <cell r="D9120">
            <v>236.36</v>
          </cell>
          <cell r="F9120">
            <v>121410</v>
          </cell>
          <cell r="G9120" t="str">
            <v>PEDRA SAO THOME 20 x 40cm EM PAREDE</v>
          </cell>
          <cell r="H9120" t="str">
            <v>M2</v>
          </cell>
          <cell r="I9120">
            <v>236.36</v>
          </cell>
        </row>
        <row r="9121">
          <cell r="A9121">
            <v>121412</v>
          </cell>
          <cell r="B9121" t="str">
            <v>GRANITO VERMELHO BRASILIA EM PAREDES EXTERNAS</v>
          </cell>
          <cell r="C9121" t="str">
            <v>M2</v>
          </cell>
          <cell r="D9121">
            <v>391.35</v>
          </cell>
          <cell r="F9121">
            <v>121412</v>
          </cell>
          <cell r="G9121" t="str">
            <v>GRANITO VERMELHO BRASILIA EM PAREDES EXTERNAS</v>
          </cell>
          <cell r="H9121" t="str">
            <v>M2</v>
          </cell>
          <cell r="I9121">
            <v>391.35</v>
          </cell>
        </row>
        <row r="9122">
          <cell r="A9122">
            <v>121415</v>
          </cell>
          <cell r="B9122" t="str">
            <v>APICOAMENTO EM SUPERFICIE DE CONCRETO COM MEIO MECANICO</v>
          </cell>
          <cell r="C9122" t="str">
            <v>M2</v>
          </cell>
          <cell r="D9122">
            <v>271.48</v>
          </cell>
          <cell r="F9122">
            <v>121415</v>
          </cell>
          <cell r="G9122" t="str">
            <v>APICOAMENTO EM SUPERFICIE DE CONCRETO COM MEIO MECANICO</v>
          </cell>
          <cell r="H9122" t="str">
            <v>M2</v>
          </cell>
          <cell r="I9122">
            <v>271.48</v>
          </cell>
        </row>
        <row r="9123">
          <cell r="A9123">
            <v>121423</v>
          </cell>
          <cell r="B9123" t="str">
            <v>PASTILHA DE VIDRO 5x5cm AZUL EQUATORIAL TELA 30x30 JATOBA</v>
          </cell>
          <cell r="C9123" t="str">
            <v>M2</v>
          </cell>
          <cell r="D9123">
            <v>275.77</v>
          </cell>
          <cell r="F9123">
            <v>121423</v>
          </cell>
          <cell r="G9123" t="str">
            <v>PASTILHA DE VIDRO 5x5cm AZUL EQUATORIAL TELA 30x30 JATOBA</v>
          </cell>
          <cell r="H9123" t="str">
            <v>M2</v>
          </cell>
          <cell r="I9123">
            <v>275.77</v>
          </cell>
        </row>
        <row r="9124">
          <cell r="A9124">
            <v>121439</v>
          </cell>
          <cell r="B9124" t="str">
            <v>CHAPISCO GROSSO CIMENTO E AREIA 1:3</v>
          </cell>
          <cell r="C9124" t="str">
            <v>M2</v>
          </cell>
          <cell r="D9124">
            <v>9.4499999999999993</v>
          </cell>
          <cell r="F9124">
            <v>121439</v>
          </cell>
          <cell r="G9124" t="str">
            <v>CHAPISCO GROSSO CIMENTO E AREIA 1:3</v>
          </cell>
          <cell r="H9124" t="str">
            <v>M2</v>
          </cell>
          <cell r="I9124">
            <v>9.4499999999999993</v>
          </cell>
        </row>
        <row r="9125">
          <cell r="A9125">
            <v>121440</v>
          </cell>
          <cell r="B9125" t="str">
            <v>MASSA UNICA EM PAREDE PARA MURO DE PROTECAO CIM/AREIA</v>
          </cell>
          <cell r="C9125" t="str">
            <v>M2</v>
          </cell>
          <cell r="D9125">
            <v>37.9</v>
          </cell>
          <cell r="F9125">
            <v>121440</v>
          </cell>
          <cell r="G9125" t="str">
            <v>MASSA UNICA EM PAREDE PARA MURO DE PROTECAO CIM/AREIA</v>
          </cell>
          <cell r="H9125" t="str">
            <v>M2</v>
          </cell>
          <cell r="I9125">
            <v>37.9</v>
          </cell>
        </row>
        <row r="9126">
          <cell r="A9126">
            <v>121441</v>
          </cell>
          <cell r="B9126" t="str">
            <v>REBOCO ARGAMASSA PREFABRICADA EM PAREDES</v>
          </cell>
          <cell r="C9126" t="str">
            <v>M2</v>
          </cell>
          <cell r="D9126">
            <v>14.72</v>
          </cell>
          <cell r="F9126">
            <v>121441</v>
          </cell>
          <cell r="G9126" t="str">
            <v>REBOCO ARGAMASSA PREFABRICADA EM PAREDES</v>
          </cell>
          <cell r="H9126" t="str">
            <v>M2</v>
          </cell>
          <cell r="I9126">
            <v>14.72</v>
          </cell>
        </row>
        <row r="9127">
          <cell r="A9127">
            <v>121446</v>
          </cell>
          <cell r="B9127" t="str">
            <v>GRANITO AMARELO ORNAMENTAL EM PAREDES EXTERNAS</v>
          </cell>
          <cell r="C9127" t="str">
            <v>M2</v>
          </cell>
          <cell r="D9127">
            <v>304.86</v>
          </cell>
          <cell r="F9127">
            <v>121446</v>
          </cell>
          <cell r="G9127" t="str">
            <v>GRANITO AMARELO ORNAMENTAL EM PAREDES EXTERNAS</v>
          </cell>
          <cell r="H9127" t="str">
            <v>M2</v>
          </cell>
          <cell r="I9127">
            <v>304.86</v>
          </cell>
        </row>
        <row r="9128">
          <cell r="A9128">
            <v>121447</v>
          </cell>
          <cell r="B9128" t="str">
            <v>GRANITO HUMAITA 2cm EM PAREDES INTERNAS</v>
          </cell>
          <cell r="C9128" t="str">
            <v>M2</v>
          </cell>
          <cell r="D9128">
            <v>311.60000000000002</v>
          </cell>
          <cell r="F9128">
            <v>121447</v>
          </cell>
          <cell r="G9128" t="str">
            <v>GRANITO HUMAITA 2cm EM PAREDES INTERNAS</v>
          </cell>
          <cell r="H9128" t="str">
            <v>M2</v>
          </cell>
          <cell r="I9128">
            <v>311.60000000000002</v>
          </cell>
        </row>
        <row r="9129">
          <cell r="A9129">
            <v>121451</v>
          </cell>
          <cell r="B9129" t="str">
            <v>CANTONEIRA DE ALUMINIO ""U"" 3/4""x1/8"" COMPOSICAO DE FACHADAS</v>
          </cell>
          <cell r="C9129" t="str">
            <v>M</v>
          </cell>
          <cell r="D9129">
            <v>59.84</v>
          </cell>
          <cell r="F9129">
            <v>121451</v>
          </cell>
          <cell r="G9129" t="str">
            <v>CANTONEIRA DE ALUMINIO ""U"" 3/4""x1/8"" COMPOSICAO DE FACHADAS</v>
          </cell>
          <cell r="H9129" t="str">
            <v>M</v>
          </cell>
          <cell r="I9129">
            <v>59.84</v>
          </cell>
        </row>
        <row r="9130">
          <cell r="A9130">
            <v>121467</v>
          </cell>
          <cell r="B9130" t="str">
            <v>TELA PLASTICA DE PROTECAO EXTERNA MALHA 1.1/4""x1,5m</v>
          </cell>
          <cell r="C9130" t="str">
            <v>M2</v>
          </cell>
          <cell r="D9130">
            <v>7.48</v>
          </cell>
          <cell r="F9130">
            <v>121467</v>
          </cell>
          <cell r="G9130" t="str">
            <v>TELA PLASTICA DE PROTECAO EXTERNA MALHA 1.1/4""x1,5m</v>
          </cell>
          <cell r="H9130" t="str">
            <v>M2</v>
          </cell>
          <cell r="I9130">
            <v>7.48</v>
          </cell>
        </row>
        <row r="9131">
          <cell r="A9131">
            <v>121475</v>
          </cell>
          <cell r="B9131" t="str">
            <v>PESTANA SALVA-VIDAS EM ESTRUTURA MADEIRA FIXADA ALVENARIA</v>
          </cell>
          <cell r="C9131" t="str">
            <v>M2</v>
          </cell>
          <cell r="D9131">
            <v>186.7</v>
          </cell>
          <cell r="F9131">
            <v>121475</v>
          </cell>
          <cell r="G9131" t="str">
            <v>PESTANA SALVA-VIDAS EM ESTRUTURA MADEIRA FIXADA ALVENARIA</v>
          </cell>
          <cell r="H9131" t="str">
            <v>M2</v>
          </cell>
          <cell r="I9131">
            <v>186.7</v>
          </cell>
        </row>
        <row r="9132">
          <cell r="A9132">
            <v>121480</v>
          </cell>
          <cell r="B9132" t="str">
            <v>REBOCO IMPERMEAVEL EM PARAMENTO LISO COM CIMENTO/AREIA 1:4</v>
          </cell>
          <cell r="C9132" t="str">
            <v>M2</v>
          </cell>
          <cell r="D9132">
            <v>13.87</v>
          </cell>
          <cell r="F9132">
            <v>121480</v>
          </cell>
          <cell r="G9132" t="str">
            <v>REBOCO IMPERMEAVEL EM PARAMENTO LISO COM CIMENTO/AREIA 1:4</v>
          </cell>
          <cell r="H9132" t="str">
            <v>M2</v>
          </cell>
          <cell r="I9132">
            <v>13.87</v>
          </cell>
        </row>
        <row r="9133">
          <cell r="A9133">
            <v>121485</v>
          </cell>
          <cell r="B9133" t="str">
            <v>REBOCO PRONTO EXTERNO 2,5cm PREFABRICADO FACHADAS FRONTAIS</v>
          </cell>
          <cell r="C9133" t="str">
            <v>M2</v>
          </cell>
          <cell r="D9133">
            <v>27.7</v>
          </cell>
          <cell r="F9133">
            <v>121485</v>
          </cell>
          <cell r="G9133" t="str">
            <v>REBOCO PRONTO EXTERNO 2,5cm PREFABRICADO FACHADAS FRONTAIS</v>
          </cell>
          <cell r="H9133" t="str">
            <v>M2</v>
          </cell>
          <cell r="I9133">
            <v>27.7</v>
          </cell>
        </row>
        <row r="9134">
          <cell r="A9134">
            <v>121490</v>
          </cell>
          <cell r="B9134" t="str">
            <v>REBOCO PREFABRICADO 1,5mm AREAS EXTERNAS SOBRE EMBOCO</v>
          </cell>
          <cell r="C9134" t="str">
            <v>M2</v>
          </cell>
          <cell r="D9134">
            <v>27.04</v>
          </cell>
          <cell r="F9134">
            <v>121490</v>
          </cell>
          <cell r="G9134" t="str">
            <v>REBOCO PREFABRICADO 1,5mm AREAS EXTERNAS SOBRE EMBOCO</v>
          </cell>
          <cell r="H9134" t="str">
            <v>M2</v>
          </cell>
          <cell r="I9134">
            <v>27.04</v>
          </cell>
        </row>
        <row r="9135">
          <cell r="A9135">
            <v>121502</v>
          </cell>
          <cell r="B9135" t="str">
            <v>EMBOCO 1:4 CIMENTO E AREIA PARA REGULARIZACAO DE MUROS</v>
          </cell>
          <cell r="C9135" t="str">
            <v>M2</v>
          </cell>
          <cell r="D9135">
            <v>41.64</v>
          </cell>
          <cell r="F9135">
            <v>121502</v>
          </cell>
          <cell r="G9135" t="str">
            <v>EMBOCO 1:4 CIMENTO E AREIA PARA REGULARIZACAO DE MUROS</v>
          </cell>
          <cell r="H9135" t="str">
            <v>M2</v>
          </cell>
          <cell r="I9135">
            <v>41.64</v>
          </cell>
        </row>
        <row r="9136">
          <cell r="A9136">
            <v>121505</v>
          </cell>
          <cell r="B9136" t="str">
            <v>TIJOLO BOCA DE SAPO EM REVESTIMENTO DE PAREDE</v>
          </cell>
          <cell r="C9136" t="str">
            <v>M2</v>
          </cell>
          <cell r="D9136">
            <v>137.30000000000001</v>
          </cell>
          <cell r="F9136">
            <v>121505</v>
          </cell>
          <cell r="G9136" t="str">
            <v>TIJOLO BOCA DE SAPO EM REVESTIMENTO DE PAREDE</v>
          </cell>
          <cell r="H9136" t="str">
            <v>M2</v>
          </cell>
          <cell r="I9136">
            <v>137.30000000000001</v>
          </cell>
        </row>
        <row r="9137">
          <cell r="A9137">
            <v>121515</v>
          </cell>
          <cell r="B9137" t="str">
            <v>TIJOLO A VISTA(80%)COM CONCRETO APARENTE E VERNIZ IMPERMEABIL.</v>
          </cell>
          <cell r="C9137" t="str">
            <v>M2</v>
          </cell>
          <cell r="D9137">
            <v>179.43</v>
          </cell>
          <cell r="F9137">
            <v>121515</v>
          </cell>
          <cell r="G9137" t="str">
            <v>TIJOLO A VISTA(80%)COM CONCRETO APARENTE E VERNIZ IMPERMEABIL.</v>
          </cell>
          <cell r="H9137" t="str">
            <v>M2</v>
          </cell>
          <cell r="I9137">
            <v>179.43</v>
          </cell>
        </row>
        <row r="9138">
          <cell r="A9138">
            <v>121516</v>
          </cell>
          <cell r="B9138" t="str">
            <v>CHAPISCO GROSSO H=0,40m EM BARRA EXTERNA PERIMETRAL</v>
          </cell>
          <cell r="C9138" t="str">
            <v>M</v>
          </cell>
          <cell r="D9138">
            <v>10.55</v>
          </cell>
          <cell r="F9138">
            <v>121516</v>
          </cell>
          <cell r="G9138" t="str">
            <v>CHAPISCO GROSSO H=0,40m EM BARRA EXTERNA PERIMETRAL</v>
          </cell>
          <cell r="H9138" t="str">
            <v>M</v>
          </cell>
          <cell r="I9138">
            <v>10.55</v>
          </cell>
        </row>
        <row r="9139">
          <cell r="A9139">
            <v>121520</v>
          </cell>
          <cell r="B9139" t="str">
            <v>MASSA UNICA COM ARGAMASSA PREFABRICADA 2cm</v>
          </cell>
          <cell r="C9139" t="str">
            <v>M2</v>
          </cell>
          <cell r="D9139">
            <v>115.5</v>
          </cell>
          <cell r="F9139">
            <v>121520</v>
          </cell>
          <cell r="G9139" t="str">
            <v>MASSA UNICA COM ARGAMASSA PREFABRICADA 2cm</v>
          </cell>
          <cell r="H9139" t="str">
            <v>M2</v>
          </cell>
          <cell r="I9139">
            <v>115.5</v>
          </cell>
        </row>
        <row r="9140">
          <cell r="A9140">
            <v>121521</v>
          </cell>
          <cell r="B9140" t="str">
            <v>ARDOSIA 20x40cm COLADA EM PAREDES</v>
          </cell>
          <cell r="C9140" t="str">
            <v>M2</v>
          </cell>
          <cell r="D9140">
            <v>65.290000000000006</v>
          </cell>
          <cell r="F9140">
            <v>121521</v>
          </cell>
          <cell r="G9140" t="str">
            <v>ARDOSIA 20x40cm COLADA EM PAREDES</v>
          </cell>
          <cell r="H9140" t="str">
            <v>M2</v>
          </cell>
          <cell r="I9140">
            <v>65.290000000000006</v>
          </cell>
        </row>
        <row r="9141">
          <cell r="A9141">
            <v>121530</v>
          </cell>
          <cell r="B9141" t="str">
            <v>LAMBRI PAINEL TABUAS 2x10cm MACHO E FEMEA EM PAREDES</v>
          </cell>
          <cell r="C9141" t="str">
            <v>M2</v>
          </cell>
          <cell r="D9141">
            <v>314.97000000000003</v>
          </cell>
          <cell r="F9141">
            <v>121530</v>
          </cell>
          <cell r="G9141" t="str">
            <v>LAMBRI PAINEL TABUAS 2x10cm MACHO E FEMEA EM PAREDES</v>
          </cell>
          <cell r="H9141" t="str">
            <v>M2</v>
          </cell>
          <cell r="I9141">
            <v>314.97000000000003</v>
          </cell>
        </row>
        <row r="9142">
          <cell r="A9142">
            <v>121580</v>
          </cell>
          <cell r="B9142" t="str">
            <v xml:space="preserve">PAINEL ALUMINIO COMPOSTO (ACM) E=3mm </v>
          </cell>
          <cell r="C9142" t="str">
            <v>M2</v>
          </cell>
          <cell r="D9142">
            <v>1107.29</v>
          </cell>
          <cell r="F9142">
            <v>121580</v>
          </cell>
          <cell r="G9142" t="str">
            <v xml:space="preserve">PAINEL ALUMINIO COMPOSTO (ACM) E=3mm </v>
          </cell>
          <cell r="H9142" t="str">
            <v>M2</v>
          </cell>
          <cell r="I9142">
            <v>1107.29</v>
          </cell>
        </row>
        <row r="9143">
          <cell r="A9143">
            <v>121581</v>
          </cell>
          <cell r="B9143" t="str">
            <v xml:space="preserve">PAINEL ALUMINIO COMPOSTO (ACM) E=4mm </v>
          </cell>
          <cell r="C9143" t="str">
            <v>M2</v>
          </cell>
          <cell r="D9143">
            <v>1129.29</v>
          </cell>
          <cell r="F9143">
            <v>121581</v>
          </cell>
          <cell r="G9143" t="str">
            <v xml:space="preserve">PAINEL ALUMINIO COMPOSTO (ACM) E=4mm </v>
          </cell>
          <cell r="H9143" t="str">
            <v>M2</v>
          </cell>
          <cell r="I9143">
            <v>1129.29</v>
          </cell>
        </row>
        <row r="9144">
          <cell r="A9144">
            <v>121582</v>
          </cell>
          <cell r="B9144" t="str">
            <v>CERAMICA 43,7x63,1cm TIPO CANJIQUINHA LINHA PAREDE CEUSA</v>
          </cell>
          <cell r="C9144" t="str">
            <v>M2</v>
          </cell>
          <cell r="D9144">
            <v>97.21</v>
          </cell>
          <cell r="F9144">
            <v>121582</v>
          </cell>
          <cell r="G9144" t="str">
            <v>CERAMICA 43,7x63,1cm TIPO CANJIQUINHA LINHA PAREDE CEUSA</v>
          </cell>
          <cell r="H9144" t="str">
            <v>M2</v>
          </cell>
          <cell r="I9144">
            <v>97.21</v>
          </cell>
        </row>
        <row r="9145">
          <cell r="A9145">
            <v>121600</v>
          </cell>
          <cell r="B9145" t="str">
            <v>PASTILHA DE VIDRO 2,3x2,3 HA10 BRANCA TELA 30x30 COLORMIX</v>
          </cell>
          <cell r="C9145" t="str">
            <v>M2</v>
          </cell>
          <cell r="D9145">
            <v>610.05999999999995</v>
          </cell>
          <cell r="F9145">
            <v>121600</v>
          </cell>
          <cell r="G9145" t="str">
            <v>PASTILHA DE VIDRO 2,3x2,3 HA10 BRANCA TELA 30x30 COLORMIX</v>
          </cell>
          <cell r="H9145" t="str">
            <v>M2</v>
          </cell>
          <cell r="I9145">
            <v>610.05999999999995</v>
          </cell>
        </row>
        <row r="9146">
          <cell r="A9146">
            <v>121605</v>
          </cell>
          <cell r="B9146" t="str">
            <v>REVESTIMENTO BLOCO DE VIDRO CLEAN ONDULADO INCOLOR 19x19x8cm</v>
          </cell>
          <cell r="C9146" t="str">
            <v>M2</v>
          </cell>
          <cell r="D9146">
            <v>940.18</v>
          </cell>
          <cell r="F9146">
            <v>121605</v>
          </cell>
          <cell r="G9146" t="str">
            <v>REVESTIMENTO BLOCO DE VIDRO CLEAN ONDULADO INCOLOR 19x19x8cm</v>
          </cell>
          <cell r="H9146" t="str">
            <v>M2</v>
          </cell>
          <cell r="I9146">
            <v>940.18</v>
          </cell>
        </row>
        <row r="9147">
          <cell r="A9147">
            <v>121615</v>
          </cell>
          <cell r="B9147" t="str">
            <v>PERFIL DE ALUMINIO EQUIVALENTE A LINHA INTEGRADA MN007</v>
          </cell>
          <cell r="C9147" t="str">
            <v>M</v>
          </cell>
          <cell r="D9147">
            <v>31.69</v>
          </cell>
          <cell r="F9147">
            <v>121615</v>
          </cell>
          <cell r="G9147" t="str">
            <v>PERFIL DE ALUMINIO EQUIVALENTE A LINHA INTEGRADA MN007</v>
          </cell>
          <cell r="H9147" t="str">
            <v>M</v>
          </cell>
          <cell r="I9147">
            <v>31.69</v>
          </cell>
        </row>
        <row r="9148">
          <cell r="A9148">
            <v>121651</v>
          </cell>
          <cell r="B9148" t="str">
            <v>REVEST. 6,5X23CM KING'S ROAD ACETINADO BOLD CLASSE A PORTOB</v>
          </cell>
          <cell r="C9148" t="str">
            <v>M2</v>
          </cell>
          <cell r="D9148">
            <v>236.62</v>
          </cell>
          <cell r="F9148">
            <v>121651</v>
          </cell>
          <cell r="G9148" t="str">
            <v>REVEST. 6,5X23CM KING'S ROAD ACETINADO BOLD CLASSE A PORTOB</v>
          </cell>
          <cell r="H9148" t="str">
            <v>M2</v>
          </cell>
          <cell r="I9148">
            <v>236.62</v>
          </cell>
        </row>
        <row r="9149">
          <cell r="A9149">
            <v>121703</v>
          </cell>
          <cell r="B9149" t="str">
            <v>TEXTURA EFEITO CIMENTO QUEIMADO ELEFANTE IBRATIM</v>
          </cell>
          <cell r="C9149" t="str">
            <v>M2</v>
          </cell>
          <cell r="D9149">
            <v>248.17</v>
          </cell>
          <cell r="F9149">
            <v>121703</v>
          </cell>
          <cell r="G9149" t="str">
            <v>TEXTURA EFEITO CIMENTO QUEIMADO ELEFANTE IBRATIM</v>
          </cell>
          <cell r="H9149" t="str">
            <v>M2</v>
          </cell>
          <cell r="I9149">
            <v>248.17</v>
          </cell>
        </row>
        <row r="9150">
          <cell r="A9150">
            <v>121705</v>
          </cell>
          <cell r="B9150" t="str">
            <v>TEXTURA ELEGANCE CROMIO IBRATIM</v>
          </cell>
          <cell r="C9150" t="str">
            <v>M2</v>
          </cell>
          <cell r="D9150">
            <v>256.5</v>
          </cell>
          <cell r="F9150">
            <v>121705</v>
          </cell>
          <cell r="G9150" t="str">
            <v>TEXTURA ELEGANCE CROMIO IBRATIM</v>
          </cell>
          <cell r="H9150" t="str">
            <v>M2</v>
          </cell>
          <cell r="I9150">
            <v>256.5</v>
          </cell>
        </row>
        <row r="9151">
          <cell r="A9151">
            <v>121706</v>
          </cell>
          <cell r="B9151" t="str">
            <v>TEXTURA EFEITO ESTRELADO COR AREIA IBRATIM</v>
          </cell>
          <cell r="C9151" t="str">
            <v>M2</v>
          </cell>
          <cell r="D9151">
            <v>164.84</v>
          </cell>
          <cell r="F9151">
            <v>121706</v>
          </cell>
          <cell r="G9151" t="str">
            <v>TEXTURA EFEITO ESTRELADO COR AREIA IBRATIM</v>
          </cell>
          <cell r="H9151" t="str">
            <v>M2</v>
          </cell>
          <cell r="I9151">
            <v>164.84</v>
          </cell>
        </row>
        <row r="9152">
          <cell r="A9152">
            <v>121707</v>
          </cell>
          <cell r="B9152" t="str">
            <v>TEXTURA EFEITO CIMENTO QUEIMADO CREMA IBRATIM</v>
          </cell>
          <cell r="C9152" t="str">
            <v>M2</v>
          </cell>
          <cell r="D9152">
            <v>248.17</v>
          </cell>
          <cell r="F9152">
            <v>121707</v>
          </cell>
          <cell r="G9152" t="str">
            <v>TEXTURA EFEITO CIMENTO QUEIMADO CREMA IBRATIM</v>
          </cell>
          <cell r="H9152" t="str">
            <v>M2</v>
          </cell>
          <cell r="I9152">
            <v>248.17</v>
          </cell>
        </row>
        <row r="9153">
          <cell r="A9153">
            <v>121708</v>
          </cell>
          <cell r="B9153" t="str">
            <v>TEXTURA EFEITO CIMENTO QUEIMADO NERO IBRATIM</v>
          </cell>
          <cell r="C9153" t="str">
            <v>M2</v>
          </cell>
          <cell r="D9153">
            <v>11884.17</v>
          </cell>
          <cell r="F9153">
            <v>121708</v>
          </cell>
          <cell r="G9153" t="str">
            <v>TEXTURA EFEITO CIMENTO QUEIMADO NERO IBRATIM</v>
          </cell>
          <cell r="H9153" t="str">
            <v>M2</v>
          </cell>
          <cell r="I9153">
            <v>11884.17</v>
          </cell>
        </row>
        <row r="9154">
          <cell r="A9154">
            <v>121709</v>
          </cell>
          <cell r="B9154" t="str">
            <v>TEXTURA EFEITO ACO CORTEN IBRATIM</v>
          </cell>
          <cell r="C9154" t="str">
            <v>M2</v>
          </cell>
          <cell r="D9154">
            <v>12076.53</v>
          </cell>
          <cell r="F9154">
            <v>121709</v>
          </cell>
          <cell r="G9154" t="str">
            <v>TEXTURA EFEITO ACO CORTEN IBRATIM</v>
          </cell>
          <cell r="H9154" t="str">
            <v>M2</v>
          </cell>
          <cell r="I9154">
            <v>12076.53</v>
          </cell>
        </row>
        <row r="9155">
          <cell r="A9155">
            <v>121805</v>
          </cell>
          <cell r="B9155" t="str">
            <v>FECHAMENTO EM CHAPA DE POLICARTONATO ALVEOLAR 10mm</v>
          </cell>
          <cell r="C9155" t="str">
            <v>M2</v>
          </cell>
          <cell r="D9155">
            <v>215.88</v>
          </cell>
          <cell r="F9155">
            <v>121805</v>
          </cell>
          <cell r="G9155" t="str">
            <v>FECHAMENTO EM CHAPA DE POLICARTONATO ALVEOLAR 10mm</v>
          </cell>
          <cell r="H9155" t="str">
            <v>M2</v>
          </cell>
          <cell r="I9155">
            <v>215.88</v>
          </cell>
        </row>
        <row r="9156">
          <cell r="A9156">
            <v>121815</v>
          </cell>
          <cell r="B9156" t="str">
            <v>FECHAMENTO EM CHAPA DE POLICARTONATO ALVE2""x1/2""</v>
          </cell>
          <cell r="C9156" t="str">
            <v>M</v>
          </cell>
          <cell r="D9156">
            <v>77.55</v>
          </cell>
          <cell r="F9156">
            <v>121815</v>
          </cell>
          <cell r="G9156" t="str">
            <v>FECHAMENTO EM CHAPA DE POLICARTONATO ALVE2""x1/2""</v>
          </cell>
          <cell r="H9156" t="str">
            <v>M</v>
          </cell>
          <cell r="I9156">
            <v>77.55</v>
          </cell>
        </row>
        <row r="9157">
          <cell r="A9157">
            <v>130001</v>
          </cell>
          <cell r="B9157" t="str">
            <v>CANTONEIRA PARA DEGRAU DE ESCADA ALUMINIO ACETINADO NATURAL</v>
          </cell>
          <cell r="C9157" t="str">
            <v>M</v>
          </cell>
          <cell r="D9157">
            <v>57.71</v>
          </cell>
          <cell r="F9157">
            <v>130001</v>
          </cell>
          <cell r="G9157" t="str">
            <v>CANTONEIRA PARA DEGRAU DE ESCADA ALUMINIO ACETINADO NATURAL</v>
          </cell>
          <cell r="H9157" t="str">
            <v>M</v>
          </cell>
          <cell r="I9157">
            <v>57.71</v>
          </cell>
        </row>
        <row r="9158">
          <cell r="A9158">
            <v>130002</v>
          </cell>
          <cell r="B9158" t="str">
            <v>PEITORIL 1 VEZ MARMORITE/GRANILITE 0,20CM</v>
          </cell>
          <cell r="C9158" t="str">
            <v>M</v>
          </cell>
          <cell r="D9158">
            <v>36.770000000000003</v>
          </cell>
          <cell r="F9158">
            <v>130002</v>
          </cell>
          <cell r="G9158" t="str">
            <v>PEITORIL 1 VEZ MARMORITE/GRANILITE 0,20CM</v>
          </cell>
          <cell r="H9158" t="str">
            <v>M</v>
          </cell>
          <cell r="I9158">
            <v>36.770000000000003</v>
          </cell>
        </row>
        <row r="9159">
          <cell r="A9159">
            <v>130007</v>
          </cell>
          <cell r="B9159" t="str">
            <v>PEITORIL 1/2 VEZ MARMORITE/GRANILITE 0,30CM</v>
          </cell>
          <cell r="C9159" t="str">
            <v>M</v>
          </cell>
          <cell r="D9159">
            <v>46.2</v>
          </cell>
          <cell r="F9159">
            <v>130007</v>
          </cell>
          <cell r="G9159" t="str">
            <v>PEITORIL 1/2 VEZ MARMORITE/GRANILITE 0,30CM</v>
          </cell>
          <cell r="H9159" t="str">
            <v>M</v>
          </cell>
          <cell r="I9159">
            <v>46.2</v>
          </cell>
        </row>
        <row r="9160">
          <cell r="A9160">
            <v>130008</v>
          </cell>
          <cell r="B9160" t="str">
            <v>SOLEIRA EM GRANITO VERMELHO BRASILIA</v>
          </cell>
          <cell r="C9160" t="str">
            <v>M</v>
          </cell>
          <cell r="D9160">
            <v>84.35</v>
          </cell>
          <cell r="F9160">
            <v>130008</v>
          </cell>
          <cell r="G9160" t="str">
            <v>SOLEIRA EM GRANITO VERMELHO BRASILIA</v>
          </cell>
          <cell r="H9160" t="str">
            <v>M</v>
          </cell>
          <cell r="I9160">
            <v>84.35</v>
          </cell>
        </row>
        <row r="9161">
          <cell r="A9161">
            <v>130009</v>
          </cell>
          <cell r="B9161" t="str">
            <v>FILETE EM GRANITO CINZA ANDORINHA</v>
          </cell>
          <cell r="C9161" t="str">
            <v>M</v>
          </cell>
          <cell r="D9161">
            <v>23.25</v>
          </cell>
          <cell r="F9161">
            <v>130009</v>
          </cell>
          <cell r="G9161" t="str">
            <v>FILETE EM GRANITO CINZA ANDORINHA</v>
          </cell>
          <cell r="H9161" t="str">
            <v>M</v>
          </cell>
          <cell r="I9161">
            <v>23.25</v>
          </cell>
        </row>
        <row r="9162">
          <cell r="A9162">
            <v>130010</v>
          </cell>
          <cell r="B9162" t="str">
            <v>SOLEIRA PEDRA MIRACEMA 23cm</v>
          </cell>
          <cell r="C9162" t="str">
            <v>M</v>
          </cell>
          <cell r="D9162">
            <v>22.48</v>
          </cell>
          <cell r="F9162">
            <v>130010</v>
          </cell>
          <cell r="G9162" t="str">
            <v>SOLEIRA PEDRA MIRACEMA 23cm</v>
          </cell>
          <cell r="H9162" t="str">
            <v>M</v>
          </cell>
          <cell r="I9162">
            <v>22.48</v>
          </cell>
        </row>
        <row r="9163">
          <cell r="A9163">
            <v>130012</v>
          </cell>
          <cell r="B9163" t="str">
            <v>SOLEIRA 1/2 VEZ MARMORITE PREMOLDADO 2cm</v>
          </cell>
          <cell r="C9163" t="str">
            <v>M</v>
          </cell>
          <cell r="D9163">
            <v>87.9</v>
          </cell>
          <cell r="F9163">
            <v>130012</v>
          </cell>
          <cell r="G9163" t="str">
            <v>SOLEIRA 1/2 VEZ MARMORITE PREMOLDADO 2cm</v>
          </cell>
          <cell r="H9163" t="str">
            <v>M</v>
          </cell>
          <cell r="I9163">
            <v>87.9</v>
          </cell>
        </row>
        <row r="9164">
          <cell r="A9164">
            <v>130017</v>
          </cell>
          <cell r="B9164" t="str">
            <v>SOLEIRA 1 VEZ MARMORITE PREMOLDADO 15cm</v>
          </cell>
          <cell r="C9164" t="str">
            <v>M</v>
          </cell>
          <cell r="D9164">
            <v>156.9</v>
          </cell>
          <cell r="F9164">
            <v>130017</v>
          </cell>
          <cell r="G9164" t="str">
            <v>SOLEIRA 1 VEZ MARMORITE PREMOLDADO 15cm</v>
          </cell>
          <cell r="H9164" t="str">
            <v>M</v>
          </cell>
          <cell r="I9164">
            <v>156.9</v>
          </cell>
        </row>
        <row r="9165">
          <cell r="A9165">
            <v>130018</v>
          </cell>
          <cell r="B9165" t="str">
            <v xml:space="preserve">RODAPE 15X61CM CERAMICA RHDS1002 ARTENS </v>
          </cell>
          <cell r="C9165" t="str">
            <v>M</v>
          </cell>
          <cell r="D9165">
            <v>40.630000000000003</v>
          </cell>
          <cell r="F9165">
            <v>130018</v>
          </cell>
          <cell r="G9165" t="str">
            <v xml:space="preserve">RODAPE 15X61CM CERAMICA RHDS1002 ARTENS </v>
          </cell>
          <cell r="H9165" t="str">
            <v>M</v>
          </cell>
          <cell r="I9165">
            <v>40.630000000000003</v>
          </cell>
        </row>
        <row r="9166">
          <cell r="A9166">
            <v>130027</v>
          </cell>
          <cell r="B9166" t="str">
            <v>SOLEIRA EM GRANITO VEREMELHO BRAGANCA 30CM</v>
          </cell>
          <cell r="C9166" t="str">
            <v>M</v>
          </cell>
          <cell r="D9166">
            <v>117.93</v>
          </cell>
          <cell r="F9166">
            <v>130027</v>
          </cell>
          <cell r="G9166" t="str">
            <v>SOLEIRA EM GRANITO VEREMELHO BRAGANCA 30CM</v>
          </cell>
          <cell r="H9166" t="str">
            <v>M</v>
          </cell>
          <cell r="I9166">
            <v>117.93</v>
          </cell>
        </row>
        <row r="9167">
          <cell r="A9167">
            <v>130028</v>
          </cell>
          <cell r="B9167" t="str">
            <v>CHAPIM MARMORE BEJE BAHIA -LARGURA 55cm</v>
          </cell>
          <cell r="C9167" t="str">
            <v>M</v>
          </cell>
          <cell r="D9167">
            <v>184.11</v>
          </cell>
          <cell r="F9167">
            <v>130028</v>
          </cell>
          <cell r="G9167" t="str">
            <v>CHAPIM MARMORE BEJE BAHIA -LARGURA 55cm</v>
          </cell>
          <cell r="H9167" t="str">
            <v>M</v>
          </cell>
          <cell r="I9167">
            <v>184.11</v>
          </cell>
        </row>
        <row r="9168">
          <cell r="A9168">
            <v>130029</v>
          </cell>
          <cell r="B9168" t="str">
            <v>CHAPIM MARMORE BRANCO-LARGURA 25cm</v>
          </cell>
          <cell r="C9168" t="str">
            <v>M</v>
          </cell>
          <cell r="D9168">
            <v>119.77</v>
          </cell>
          <cell r="F9168">
            <v>130029</v>
          </cell>
          <cell r="G9168" t="str">
            <v>CHAPIM MARMORE BRANCO-LARGURA 25cm</v>
          </cell>
          <cell r="H9168" t="str">
            <v>M</v>
          </cell>
          <cell r="I9168">
            <v>119.77</v>
          </cell>
        </row>
        <row r="9169">
          <cell r="A9169">
            <v>130033</v>
          </cell>
          <cell r="B9169" t="str">
            <v>SOLEIRA MARMORE BRANCO 15cm</v>
          </cell>
          <cell r="C9169" t="str">
            <v>M</v>
          </cell>
          <cell r="D9169">
            <v>178.65</v>
          </cell>
          <cell r="F9169">
            <v>130033</v>
          </cell>
          <cell r="G9169" t="str">
            <v>SOLEIRA MARMORE BRANCO 15cm</v>
          </cell>
          <cell r="H9169" t="str">
            <v>M</v>
          </cell>
          <cell r="I9169">
            <v>178.65</v>
          </cell>
        </row>
        <row r="9170">
          <cell r="A9170">
            <v>130037</v>
          </cell>
          <cell r="B9170" t="str">
            <v>SOLEIRA CIMENTADO LISO PREMOLDADO 1 VEZ</v>
          </cell>
          <cell r="C9170" t="str">
            <v>M</v>
          </cell>
          <cell r="D9170">
            <v>83.62</v>
          </cell>
          <cell r="F9170">
            <v>130037</v>
          </cell>
          <cell r="G9170" t="str">
            <v>SOLEIRA CIMENTADO LISO PREMOLDADO 1 VEZ</v>
          </cell>
          <cell r="H9170" t="str">
            <v>M</v>
          </cell>
          <cell r="I9170">
            <v>83.62</v>
          </cell>
        </row>
        <row r="9171">
          <cell r="A9171">
            <v>130050</v>
          </cell>
          <cell r="B9171" t="str">
            <v>RODAPE EM TIJOLO BOCA DE SAPO</v>
          </cell>
          <cell r="C9171" t="str">
            <v>M2</v>
          </cell>
          <cell r="D9171">
            <v>137.30000000000001</v>
          </cell>
          <cell r="F9171">
            <v>130050</v>
          </cell>
          <cell r="G9171" t="str">
            <v>RODAPE EM TIJOLO BOCA DE SAPO</v>
          </cell>
          <cell r="H9171" t="str">
            <v>M2</v>
          </cell>
          <cell r="I9171">
            <v>137.30000000000001</v>
          </cell>
        </row>
        <row r="9172">
          <cell r="A9172">
            <v>130051</v>
          </cell>
          <cell r="B9172" t="str">
            <v>RODAPE EM GRANITO CINZA ANDORINHA 10CM</v>
          </cell>
          <cell r="C9172" t="str">
            <v>M</v>
          </cell>
          <cell r="D9172">
            <v>26.29</v>
          </cell>
          <cell r="F9172">
            <v>130051</v>
          </cell>
          <cell r="G9172" t="str">
            <v>RODAPE EM GRANITO CINZA ANDORINHA 10CM</v>
          </cell>
          <cell r="H9172" t="str">
            <v>M</v>
          </cell>
          <cell r="I9172">
            <v>26.29</v>
          </cell>
        </row>
        <row r="9173">
          <cell r="A9173">
            <v>130052</v>
          </cell>
          <cell r="B9173" t="str">
            <v>SOLEIRA ARDOSIA 3cm</v>
          </cell>
          <cell r="C9173" t="str">
            <v>M</v>
          </cell>
          <cell r="D9173">
            <v>14.15</v>
          </cell>
          <cell r="F9173">
            <v>130052</v>
          </cell>
          <cell r="G9173" t="str">
            <v>SOLEIRA ARDOSIA 3cm</v>
          </cell>
          <cell r="H9173" t="str">
            <v>M</v>
          </cell>
          <cell r="I9173">
            <v>14.15</v>
          </cell>
        </row>
        <row r="9174">
          <cell r="A9174">
            <v>130053</v>
          </cell>
          <cell r="B9174" t="str">
            <v>SOLEIRA ARDOSIA 2cm</v>
          </cell>
          <cell r="C9174" t="str">
            <v>M</v>
          </cell>
          <cell r="D9174">
            <v>13.61</v>
          </cell>
          <cell r="F9174">
            <v>130053</v>
          </cell>
          <cell r="G9174" t="str">
            <v>SOLEIRA ARDOSIA 2cm</v>
          </cell>
          <cell r="H9174" t="str">
            <v>M</v>
          </cell>
          <cell r="I9174">
            <v>13.61</v>
          </cell>
        </row>
        <row r="9175">
          <cell r="A9175">
            <v>130080</v>
          </cell>
          <cell r="B9175" t="str">
            <v>SOLEIRA MARMORE BRANCO SIENNA 10cm</v>
          </cell>
          <cell r="C9175" t="str">
            <v>M</v>
          </cell>
          <cell r="D9175">
            <v>134.99</v>
          </cell>
          <cell r="F9175">
            <v>130080</v>
          </cell>
          <cell r="G9175" t="str">
            <v>SOLEIRA MARMORE BRANCO SIENNA 10cm</v>
          </cell>
          <cell r="H9175" t="str">
            <v>M</v>
          </cell>
          <cell r="I9175">
            <v>134.99</v>
          </cell>
        </row>
        <row r="9176">
          <cell r="A9176">
            <v>130081</v>
          </cell>
          <cell r="B9176" t="str">
            <v>SOLEIRA MARMORE BRANCO SIENNA 20cm</v>
          </cell>
          <cell r="C9176" t="str">
            <v>M</v>
          </cell>
          <cell r="D9176">
            <v>137.91</v>
          </cell>
          <cell r="F9176">
            <v>130081</v>
          </cell>
          <cell r="G9176" t="str">
            <v>SOLEIRA MARMORE BRANCO SIENNA 20cm</v>
          </cell>
          <cell r="H9176" t="str">
            <v>M</v>
          </cell>
          <cell r="I9176">
            <v>137.91</v>
          </cell>
        </row>
        <row r="9177">
          <cell r="A9177">
            <v>130082</v>
          </cell>
          <cell r="B9177" t="str">
            <v>PEITORIL MARMORE BRANCO CEARA ESPESSURA 2cm 1/2 VEZ</v>
          </cell>
          <cell r="C9177" t="str">
            <v>M</v>
          </cell>
          <cell r="D9177">
            <v>122.17</v>
          </cell>
          <cell r="F9177">
            <v>130082</v>
          </cell>
          <cell r="G9177" t="str">
            <v>PEITORIL MARMORE BRANCO CEARA ESPESSURA 2cm 1/2 VEZ</v>
          </cell>
          <cell r="H9177" t="str">
            <v>M</v>
          </cell>
          <cell r="I9177">
            <v>122.17</v>
          </cell>
        </row>
        <row r="9178">
          <cell r="A9178">
            <v>130083</v>
          </cell>
          <cell r="B9178" t="str">
            <v>PEITORIL GRANITO BRANCO CEARA UMA VEZ</v>
          </cell>
          <cell r="C9178" t="str">
            <v>M</v>
          </cell>
          <cell r="D9178">
            <v>122.17</v>
          </cell>
          <cell r="F9178">
            <v>130083</v>
          </cell>
          <cell r="G9178" t="str">
            <v>PEITORIL GRANITO BRANCO CEARA UMA VEZ</v>
          </cell>
          <cell r="H9178" t="str">
            <v>M</v>
          </cell>
          <cell r="I9178">
            <v>122.17</v>
          </cell>
        </row>
        <row r="9179">
          <cell r="A9179">
            <v>130084</v>
          </cell>
          <cell r="B9179" t="str">
            <v>PEITORIL EM TUBO QUADRADO METALON 40x40 1,25 FINA QUENTE</v>
          </cell>
          <cell r="C9179" t="str">
            <v>M</v>
          </cell>
          <cell r="D9179">
            <v>88.82</v>
          </cell>
          <cell r="F9179">
            <v>130084</v>
          </cell>
          <cell r="G9179" t="str">
            <v>PEITORIL EM TUBO QUADRADO METALON 40x40 1,25 FINA QUENTE</v>
          </cell>
          <cell r="H9179" t="str">
            <v>M</v>
          </cell>
          <cell r="I9179">
            <v>88.82</v>
          </cell>
        </row>
        <row r="9180">
          <cell r="A9180">
            <v>130085</v>
          </cell>
          <cell r="B9180" t="str">
            <v>TUBO DE ALUMINIO REDONDO 2""x1/16"" = 50,80mmx1,58mm</v>
          </cell>
          <cell r="C9180" t="str">
            <v>M</v>
          </cell>
          <cell r="D9180">
            <v>138.5</v>
          </cell>
          <cell r="F9180">
            <v>130085</v>
          </cell>
          <cell r="G9180" t="str">
            <v>TUBO DE ALUMINIO REDONDO 2""x1/16"" = 50,80mmx1,58mm</v>
          </cell>
          <cell r="H9180" t="str">
            <v>M</v>
          </cell>
          <cell r="I9180">
            <v>138.5</v>
          </cell>
        </row>
        <row r="9181">
          <cell r="A9181">
            <v>130086</v>
          </cell>
          <cell r="B9181" t="str">
            <v>RODAMEIO MDF 400 MOLDUFAMA 4CMX15MM BRANCO</v>
          </cell>
          <cell r="C9181" t="str">
            <v>M</v>
          </cell>
          <cell r="D9181">
            <v>51.66</v>
          </cell>
          <cell r="F9181">
            <v>130086</v>
          </cell>
          <cell r="G9181" t="str">
            <v>RODAMEIO MDF 400 MOLDUFAMA 4CMX15MM BRANCO</v>
          </cell>
          <cell r="H9181" t="str">
            <v>M</v>
          </cell>
          <cell r="I9181">
            <v>51.66</v>
          </cell>
        </row>
        <row r="9182">
          <cell r="A9182">
            <v>130099</v>
          </cell>
          <cell r="B9182" t="str">
            <v xml:space="preserve">SOLEIRA MARMORE BRANCO SIENNA 25cm </v>
          </cell>
          <cell r="C9182" t="str">
            <v>M</v>
          </cell>
          <cell r="D9182">
            <v>169.91</v>
          </cell>
          <cell r="F9182">
            <v>130099</v>
          </cell>
          <cell r="G9182" t="str">
            <v xml:space="preserve">SOLEIRA MARMORE BRANCO SIENNA 25cm </v>
          </cell>
          <cell r="H9182" t="str">
            <v>M</v>
          </cell>
          <cell r="I9182">
            <v>169.91</v>
          </cell>
        </row>
        <row r="9183">
          <cell r="A9183">
            <v>130100</v>
          </cell>
          <cell r="B9183" t="str">
            <v xml:space="preserve">PEITORIL GRANITO BRANCO POLAR </v>
          </cell>
          <cell r="C9183" t="str">
            <v>M</v>
          </cell>
          <cell r="D9183">
            <v>75.72</v>
          </cell>
          <cell r="F9183">
            <v>130100</v>
          </cell>
          <cell r="G9183" t="str">
            <v xml:space="preserve">PEITORIL GRANITO BRANCO POLAR </v>
          </cell>
          <cell r="H9183" t="str">
            <v>M</v>
          </cell>
          <cell r="I9183">
            <v>75.72</v>
          </cell>
        </row>
        <row r="9184">
          <cell r="A9184">
            <v>130101</v>
          </cell>
          <cell r="B9184" t="str">
            <v>SOLEIRA GRANITO CINZA ANDORINHA 15 x 3cm</v>
          </cell>
          <cell r="C9184" t="str">
            <v>M</v>
          </cell>
          <cell r="D9184">
            <v>33.270000000000003</v>
          </cell>
          <cell r="F9184">
            <v>130101</v>
          </cell>
          <cell r="G9184" t="str">
            <v>SOLEIRA GRANITO CINZA ANDORINHA 15 x 3cm</v>
          </cell>
          <cell r="H9184" t="str">
            <v>M</v>
          </cell>
          <cell r="I9184">
            <v>33.270000000000003</v>
          </cell>
        </row>
        <row r="9185">
          <cell r="A9185">
            <v>130108</v>
          </cell>
          <cell r="B9185" t="str">
            <v>SOLEIRA GRANITO CINZA ANDORINHA</v>
          </cell>
          <cell r="C9185" t="str">
            <v>M</v>
          </cell>
          <cell r="D9185">
            <v>24.34</v>
          </cell>
          <cell r="F9185">
            <v>130108</v>
          </cell>
          <cell r="G9185" t="str">
            <v>SOLEIRA GRANITO CINZA ANDORINHA</v>
          </cell>
          <cell r="H9185" t="str">
            <v>M</v>
          </cell>
          <cell r="I9185">
            <v>24.34</v>
          </cell>
        </row>
        <row r="9186">
          <cell r="A9186">
            <v>130109</v>
          </cell>
          <cell r="B9186" t="str">
            <v>SOLEIRA MARMORITE CLARO</v>
          </cell>
          <cell r="C9186" t="str">
            <v>M</v>
          </cell>
          <cell r="D9186">
            <v>87.9</v>
          </cell>
          <cell r="F9186">
            <v>130109</v>
          </cell>
          <cell r="G9186" t="str">
            <v>SOLEIRA MARMORITE CLARO</v>
          </cell>
          <cell r="H9186" t="str">
            <v>M</v>
          </cell>
          <cell r="I9186">
            <v>87.9</v>
          </cell>
        </row>
        <row r="9187">
          <cell r="A9187">
            <v>130110</v>
          </cell>
          <cell r="B9187" t="str">
            <v>SOLEIRA GRANITO AMARELO ICARAI 30CM</v>
          </cell>
          <cell r="C9187" t="str">
            <v>M</v>
          </cell>
          <cell r="D9187">
            <v>73.8</v>
          </cell>
          <cell r="F9187">
            <v>130110</v>
          </cell>
          <cell r="G9187" t="str">
            <v>SOLEIRA GRANITO AMARELO ICARAI 30CM</v>
          </cell>
          <cell r="H9187" t="str">
            <v>M</v>
          </cell>
          <cell r="I9187">
            <v>73.8</v>
          </cell>
        </row>
        <row r="9188">
          <cell r="A9188">
            <v>130115</v>
          </cell>
          <cell r="B9188" t="str">
            <v>SOLEIRA EM GRANITO SAO GABRIEL 20CM</v>
          </cell>
          <cell r="C9188" t="str">
            <v>M</v>
          </cell>
          <cell r="D9188">
            <v>71.86</v>
          </cell>
          <cell r="F9188">
            <v>130115</v>
          </cell>
          <cell r="G9188" t="str">
            <v>SOLEIRA EM GRANITO SAO GABRIEL 20CM</v>
          </cell>
          <cell r="H9188" t="str">
            <v>M</v>
          </cell>
          <cell r="I9188">
            <v>71.86</v>
          </cell>
        </row>
        <row r="9189">
          <cell r="A9189">
            <v>130119</v>
          </cell>
          <cell r="B9189" t="str">
            <v>PEITORIL GRANITO CINZA ANDORINHA 25 x 3cm</v>
          </cell>
          <cell r="C9189" t="str">
            <v>M</v>
          </cell>
          <cell r="D9189">
            <v>93.03</v>
          </cell>
          <cell r="F9189">
            <v>130119</v>
          </cell>
          <cell r="G9189" t="str">
            <v>PEITORIL GRANITO CINZA ANDORINHA 25 x 3cm</v>
          </cell>
          <cell r="H9189" t="str">
            <v>M</v>
          </cell>
          <cell r="I9189">
            <v>93.03</v>
          </cell>
        </row>
        <row r="9190">
          <cell r="A9190">
            <v>130120</v>
          </cell>
          <cell r="B9190" t="str">
            <v>RODAPE EXTERNO PEDRA SAO TOME PLACAS 38x38cm</v>
          </cell>
          <cell r="C9190" t="str">
            <v>M2</v>
          </cell>
          <cell r="D9190">
            <v>250.26</v>
          </cell>
          <cell r="F9190">
            <v>130120</v>
          </cell>
          <cell r="G9190" t="str">
            <v>RODAPE EXTERNO PEDRA SAO TOME PLACAS 38x38cm</v>
          </cell>
          <cell r="H9190" t="str">
            <v>M2</v>
          </cell>
          <cell r="I9190">
            <v>250.26</v>
          </cell>
        </row>
        <row r="9191">
          <cell r="A9191">
            <v>130121</v>
          </cell>
          <cell r="B9191" t="str">
            <v>PEITORIL PEDRA MIRACEMA 11,5x1,5x23cm</v>
          </cell>
          <cell r="C9191" t="str">
            <v>M</v>
          </cell>
          <cell r="D9191">
            <v>38.36</v>
          </cell>
          <cell r="F9191">
            <v>130121</v>
          </cell>
          <cell r="G9191" t="str">
            <v>PEITORIL PEDRA MIRACEMA 11,5x1,5x23cm</v>
          </cell>
          <cell r="H9191" t="str">
            <v>M</v>
          </cell>
          <cell r="I9191">
            <v>38.36</v>
          </cell>
        </row>
        <row r="9192">
          <cell r="A9192">
            <v>130210</v>
          </cell>
          <cell r="B9192" t="str">
            <v>PEITORIL ARDOSIA</v>
          </cell>
          <cell r="C9192" t="str">
            <v>M</v>
          </cell>
          <cell r="D9192">
            <v>38.5</v>
          </cell>
          <cell r="F9192">
            <v>130210</v>
          </cell>
          <cell r="G9192" t="str">
            <v>PEITORIL ARDOSIA</v>
          </cell>
          <cell r="H9192" t="str">
            <v>M</v>
          </cell>
          <cell r="I9192">
            <v>38.5</v>
          </cell>
        </row>
        <row r="9193">
          <cell r="A9193">
            <v>130212</v>
          </cell>
          <cell r="B9193" t="str">
            <v xml:space="preserve">RODAPE 19X117CM PORCELANATO NATURAL BORDA RETA OPERA WHITE </v>
          </cell>
          <cell r="C9193" t="str">
            <v>UN</v>
          </cell>
          <cell r="D9193">
            <v>505.68</v>
          </cell>
          <cell r="F9193">
            <v>130212</v>
          </cell>
          <cell r="G9193" t="str">
            <v xml:space="preserve">RODAPE 19X117CM PORCELANATO NATURAL BORDA RETA OPERA WHITE </v>
          </cell>
          <cell r="H9193" t="str">
            <v>UN</v>
          </cell>
          <cell r="I9193">
            <v>505.68</v>
          </cell>
        </row>
        <row r="9194">
          <cell r="A9194">
            <v>130216</v>
          </cell>
          <cell r="B9194" t="str">
            <v>RODAPE 15X120CM ESMALT BORDA RETA BROADWAY CINZA PORTOBELLO</v>
          </cell>
          <cell r="C9194" t="str">
            <v>UN</v>
          </cell>
          <cell r="D9194">
            <v>272.8</v>
          </cell>
          <cell r="F9194">
            <v>130216</v>
          </cell>
          <cell r="G9194" t="str">
            <v>RODAPE 15X120CM ESMALT BORDA RETA BROADWAY CINZA PORTOBELLO</v>
          </cell>
          <cell r="H9194" t="str">
            <v>UN</v>
          </cell>
          <cell r="I9194">
            <v>272.8</v>
          </cell>
        </row>
        <row r="9195">
          <cell r="A9195">
            <v>130218</v>
          </cell>
          <cell r="B9195" t="str">
            <v>RODAPE 10X60CM CIMENTO NATURAL ACETINADO BRANCO PORTOBELLO</v>
          </cell>
          <cell r="C9195" t="str">
            <v>M</v>
          </cell>
          <cell r="D9195">
            <v>38.85</v>
          </cell>
          <cell r="F9195">
            <v>130218</v>
          </cell>
          <cell r="G9195" t="str">
            <v>RODAPE 10X60CM CIMENTO NATURAL ACETINADO BRANCO PORTOBELLO</v>
          </cell>
          <cell r="H9195" t="str">
            <v>M</v>
          </cell>
          <cell r="I9195">
            <v>38.85</v>
          </cell>
        </row>
        <row r="9196">
          <cell r="A9196">
            <v>130223</v>
          </cell>
          <cell r="B9196" t="str">
            <v>PEITORIL MARMORITE OU GRANILITE</v>
          </cell>
          <cell r="C9196" t="str">
            <v>M2</v>
          </cell>
          <cell r="D9196">
            <v>159.16999999999999</v>
          </cell>
          <cell r="F9196">
            <v>130223</v>
          </cell>
          <cell r="G9196" t="str">
            <v>PEITORIL MARMORITE OU GRANILITE</v>
          </cell>
          <cell r="H9196" t="str">
            <v>M2</v>
          </cell>
          <cell r="I9196">
            <v>159.16999999999999</v>
          </cell>
        </row>
        <row r="9197">
          <cell r="A9197">
            <v>130224</v>
          </cell>
          <cell r="B9197" t="str">
            <v>RODAPE 20X90CM ARTSY CEMENT NATURAL BEGE 20X90CM PORTOBELLO</v>
          </cell>
          <cell r="C9197" t="str">
            <v>M</v>
          </cell>
          <cell r="D9197">
            <v>95.28</v>
          </cell>
          <cell r="F9197">
            <v>130224</v>
          </cell>
          <cell r="G9197" t="str">
            <v>RODAPE 20X90CM ARTSY CEMENT NATURAL BEGE 20X90CM PORTOBELLO</v>
          </cell>
          <cell r="H9197" t="str">
            <v>M</v>
          </cell>
          <cell r="I9197">
            <v>95.28</v>
          </cell>
        </row>
        <row r="9198">
          <cell r="A9198">
            <v>130231</v>
          </cell>
          <cell r="B9198" t="str">
            <v>PEITORIL TUBO RETANGULAR METALON 50 X 30 1,25 GALVANIZADO</v>
          </cell>
          <cell r="C9198" t="str">
            <v>M</v>
          </cell>
          <cell r="D9198">
            <v>62.07</v>
          </cell>
          <cell r="F9198">
            <v>130231</v>
          </cell>
          <cell r="G9198" t="str">
            <v>PEITORIL TUBO RETANGULAR METALON 50 X 30 1,25 GALVANIZADO</v>
          </cell>
          <cell r="H9198" t="str">
            <v>M</v>
          </cell>
          <cell r="I9198">
            <v>62.07</v>
          </cell>
        </row>
        <row r="9199">
          <cell r="A9199">
            <v>130235</v>
          </cell>
          <cell r="B9199" t="str">
            <v>PEITORIL CIMENTADO LISO-PAREDES 0.20m</v>
          </cell>
          <cell r="C9199" t="str">
            <v>M</v>
          </cell>
          <cell r="D9199">
            <v>28.43</v>
          </cell>
          <cell r="F9199">
            <v>130235</v>
          </cell>
          <cell r="G9199" t="str">
            <v>PEITORIL CIMENTADO LISO-PAREDES 0.20m</v>
          </cell>
          <cell r="H9199" t="str">
            <v>M</v>
          </cell>
          <cell r="I9199">
            <v>28.43</v>
          </cell>
        </row>
        <row r="9200">
          <cell r="A9200">
            <v>130236</v>
          </cell>
          <cell r="B9200" t="str">
            <v>PEITORIL CIMENTADO LISO 1/2 VEZ</v>
          </cell>
          <cell r="C9200" t="str">
            <v>M</v>
          </cell>
          <cell r="D9200">
            <v>31.39</v>
          </cell>
          <cell r="F9200">
            <v>130236</v>
          </cell>
          <cell r="G9200" t="str">
            <v>PEITORIL CIMENTADO LISO 1/2 VEZ</v>
          </cell>
          <cell r="H9200" t="str">
            <v>M</v>
          </cell>
          <cell r="I9200">
            <v>31.39</v>
          </cell>
        </row>
        <row r="9201">
          <cell r="A9201">
            <v>130237</v>
          </cell>
          <cell r="B9201" t="str">
            <v>SOLEIRA CIMENTADO LISO 0.10m</v>
          </cell>
          <cell r="C9201" t="str">
            <v>M</v>
          </cell>
          <cell r="D9201">
            <v>24.29</v>
          </cell>
          <cell r="F9201">
            <v>130237</v>
          </cell>
          <cell r="G9201" t="str">
            <v>SOLEIRA CIMENTADO LISO 0.10m</v>
          </cell>
          <cell r="H9201" t="str">
            <v>M</v>
          </cell>
          <cell r="I9201">
            <v>24.29</v>
          </cell>
        </row>
        <row r="9202">
          <cell r="A9202">
            <v>130238</v>
          </cell>
          <cell r="B9202" t="str">
            <v>SOLEIRA CIMENTADO LISO 0.20m</v>
          </cell>
          <cell r="C9202" t="str">
            <v>M</v>
          </cell>
          <cell r="D9202">
            <v>29.89</v>
          </cell>
          <cell r="F9202">
            <v>130238</v>
          </cell>
          <cell r="G9202" t="str">
            <v>SOLEIRA CIMENTADO LISO 0.20m</v>
          </cell>
          <cell r="H9202" t="str">
            <v>M</v>
          </cell>
          <cell r="I9202">
            <v>29.89</v>
          </cell>
        </row>
        <row r="9203">
          <cell r="A9203">
            <v>130241</v>
          </cell>
          <cell r="B9203" t="str">
            <v>RODATETO CHAPA ACO INOXIDAVEL 304 ESCOVADO No. 16</v>
          </cell>
          <cell r="C9203" t="str">
            <v>M</v>
          </cell>
          <cell r="D9203">
            <v>100.95</v>
          </cell>
          <cell r="F9203">
            <v>130241</v>
          </cell>
          <cell r="G9203" t="str">
            <v>RODATETO CHAPA ACO INOXIDAVEL 304 ESCOVADO No. 16</v>
          </cell>
          <cell r="H9203" t="str">
            <v>M</v>
          </cell>
          <cell r="I9203">
            <v>100.95</v>
          </cell>
        </row>
        <row r="9204">
          <cell r="A9204">
            <v>130287</v>
          </cell>
          <cell r="B9204" t="str">
            <v>RODAPE CANTO ANGULAR INTERNO/EXTERNO 100X30X30MM GAIL</v>
          </cell>
          <cell r="C9204" t="str">
            <v>M</v>
          </cell>
          <cell r="D9204">
            <v>349.64</v>
          </cell>
          <cell r="F9204">
            <v>130287</v>
          </cell>
          <cell r="G9204" t="str">
            <v>RODAPE CANTO ANGULAR INTERNO/EXTERNO 100X30X30MM GAIL</v>
          </cell>
          <cell r="H9204" t="str">
            <v>M</v>
          </cell>
          <cell r="I9204">
            <v>349.64</v>
          </cell>
        </row>
        <row r="9205">
          <cell r="A9205">
            <v>130298</v>
          </cell>
          <cell r="B9205" t="str">
            <v>RODAPE 7X240CM POLIESTIRENO MODERNA 3451 PRETO SANTA LUZIA</v>
          </cell>
          <cell r="C9205" t="str">
            <v>M</v>
          </cell>
          <cell r="D9205">
            <v>55.88</v>
          </cell>
          <cell r="F9205">
            <v>130298</v>
          </cell>
          <cell r="G9205" t="str">
            <v>RODAPE 7X240CM POLIESTIRENO MODERNA 3451 PRETO SANTA LUZIA</v>
          </cell>
          <cell r="H9205" t="str">
            <v>M</v>
          </cell>
          <cell r="I9205">
            <v>55.88</v>
          </cell>
        </row>
        <row r="9206">
          <cell r="A9206">
            <v>130300</v>
          </cell>
          <cell r="B9206" t="str">
            <v>RODAPE MADEIRA - YPE 7x2cm</v>
          </cell>
          <cell r="C9206" t="str">
            <v>M</v>
          </cell>
          <cell r="D9206">
            <v>25.83</v>
          </cell>
          <cell r="F9206">
            <v>130300</v>
          </cell>
          <cell r="G9206" t="str">
            <v>RODAPE MADEIRA - YPE 7x2cm</v>
          </cell>
          <cell r="H9206" t="str">
            <v>M</v>
          </cell>
          <cell r="I9206">
            <v>25.83</v>
          </cell>
        </row>
        <row r="9207">
          <cell r="A9207">
            <v>130301</v>
          </cell>
          <cell r="B9207" t="str">
            <v>RODAPE MADEIRA PARA PINTURA OLEO-LAMINA 10cm</v>
          </cell>
          <cell r="C9207" t="str">
            <v>M</v>
          </cell>
          <cell r="D9207">
            <v>53.47</v>
          </cell>
          <cell r="F9207">
            <v>130301</v>
          </cell>
          <cell r="G9207" t="str">
            <v>RODAPE MADEIRA PARA PINTURA OLEO-LAMINA 10cm</v>
          </cell>
          <cell r="H9207" t="str">
            <v>M</v>
          </cell>
          <cell r="I9207">
            <v>53.47</v>
          </cell>
        </row>
        <row r="9208">
          <cell r="A9208">
            <v>130302</v>
          </cell>
          <cell r="B9208" t="str">
            <v>RODAPE 7,5CM VINILICO CURVO FADEMAC</v>
          </cell>
          <cell r="C9208" t="str">
            <v>M2</v>
          </cell>
          <cell r="D9208">
            <v>29.02</v>
          </cell>
          <cell r="F9208">
            <v>130302</v>
          </cell>
          <cell r="G9208" t="str">
            <v>RODAPE 7,5CM VINILICO CURVO FADEMAC</v>
          </cell>
          <cell r="H9208" t="str">
            <v>M2</v>
          </cell>
          <cell r="I9208">
            <v>29.02</v>
          </cell>
        </row>
        <row r="9209">
          <cell r="A9209">
            <v>130303</v>
          </cell>
          <cell r="B9209" t="str">
            <v>RODAPE 10cm EMBORRACHADO PRETO AUTOCOLANTE</v>
          </cell>
          <cell r="C9209" t="str">
            <v>M</v>
          </cell>
          <cell r="D9209">
            <v>36.04</v>
          </cell>
          <cell r="F9209">
            <v>130303</v>
          </cell>
          <cell r="G9209" t="str">
            <v>RODAPE 10cm EMBORRACHADO PRETO AUTOCOLANTE</v>
          </cell>
          <cell r="H9209" t="str">
            <v>M</v>
          </cell>
          <cell r="I9209">
            <v>36.04</v>
          </cell>
        </row>
        <row r="9210">
          <cell r="A9210">
            <v>130305</v>
          </cell>
          <cell r="B9210" t="str">
            <v>RODAPE 8x2cm MADEIRADO CANELA ILHABELLA</v>
          </cell>
          <cell r="C9210" t="str">
            <v>M</v>
          </cell>
          <cell r="D9210">
            <v>28.23</v>
          </cell>
          <cell r="F9210">
            <v>130305</v>
          </cell>
          <cell r="G9210" t="str">
            <v>RODAPE 8x2cm MADEIRADO CANELA ILHABELLA</v>
          </cell>
          <cell r="H9210" t="str">
            <v>M</v>
          </cell>
          <cell r="I9210">
            <v>28.23</v>
          </cell>
        </row>
        <row r="9211">
          <cell r="A9211">
            <v>130307</v>
          </cell>
          <cell r="B9211" t="str">
            <v>RODAPE DE MARMORE BEJE BAHIA 20cm</v>
          </cell>
          <cell r="C9211" t="str">
            <v>M</v>
          </cell>
          <cell r="D9211">
            <v>79.790000000000006</v>
          </cell>
          <cell r="F9211">
            <v>130307</v>
          </cell>
          <cell r="G9211" t="str">
            <v>RODAPE DE MARMORE BEJE BAHIA 20cm</v>
          </cell>
          <cell r="H9211" t="str">
            <v>M</v>
          </cell>
          <cell r="I9211">
            <v>79.790000000000006</v>
          </cell>
        </row>
        <row r="9212">
          <cell r="A9212">
            <v>130308</v>
          </cell>
          <cell r="B9212" t="str">
            <v>RODAPE PEDRA SAO THOME 7cm</v>
          </cell>
          <cell r="C9212" t="str">
            <v>M</v>
          </cell>
          <cell r="D9212">
            <v>19.010000000000002</v>
          </cell>
          <cell r="F9212">
            <v>130308</v>
          </cell>
          <cell r="G9212" t="str">
            <v>RODAPE PEDRA SAO THOME 7cm</v>
          </cell>
          <cell r="H9212" t="str">
            <v>M</v>
          </cell>
          <cell r="I9212">
            <v>19.010000000000002</v>
          </cell>
        </row>
        <row r="9213">
          <cell r="A9213">
            <v>130309</v>
          </cell>
          <cell r="B9213" t="str">
            <v>RODAPE 8,5X45CM PORCELANATO FORMA BOLD ACET. BRANCO ELIANE</v>
          </cell>
          <cell r="C9213" t="str">
            <v>M</v>
          </cell>
          <cell r="D9213">
            <v>78.31</v>
          </cell>
          <cell r="F9213">
            <v>130309</v>
          </cell>
          <cell r="G9213" t="str">
            <v>RODAPE 8,5X45CM PORCELANATO FORMA BOLD ACET. BRANCO ELIANE</v>
          </cell>
          <cell r="H9213" t="str">
            <v>M</v>
          </cell>
          <cell r="I9213">
            <v>78.31</v>
          </cell>
        </row>
        <row r="9214">
          <cell r="A9214">
            <v>130310</v>
          </cell>
          <cell r="B9214" t="str">
            <v>RODAPE ALUMINIO PARA PISO SUSPENSO</v>
          </cell>
          <cell r="C9214" t="str">
            <v>M</v>
          </cell>
          <cell r="D9214">
            <v>39.9</v>
          </cell>
          <cell r="F9214">
            <v>130310</v>
          </cell>
          <cell r="G9214" t="str">
            <v>RODAPE ALUMINIO PARA PISO SUSPENSO</v>
          </cell>
          <cell r="H9214" t="str">
            <v>M</v>
          </cell>
          <cell r="I9214">
            <v>39.9</v>
          </cell>
        </row>
        <row r="9215">
          <cell r="A9215">
            <v>130311</v>
          </cell>
          <cell r="B9215" t="str">
            <v xml:space="preserve">RODAPE INVERTIDO DE ALUMINIO COM PINTURA ELETROSTATICA </v>
          </cell>
          <cell r="C9215" t="str">
            <v>M</v>
          </cell>
          <cell r="D9215">
            <v>37.56</v>
          </cell>
          <cell r="F9215">
            <v>130311</v>
          </cell>
          <cell r="G9215" t="str">
            <v xml:space="preserve">RODAPE INVERTIDO DE ALUMINIO COM PINTURA ELETROSTATICA </v>
          </cell>
          <cell r="H9215" t="str">
            <v>M</v>
          </cell>
          <cell r="I9215">
            <v>37.56</v>
          </cell>
        </row>
        <row r="9216">
          <cell r="A9216">
            <v>130312</v>
          </cell>
          <cell r="B9216" t="str">
            <v>RODATETO PERFIL ALUMINIO</v>
          </cell>
          <cell r="C9216" t="str">
            <v>M</v>
          </cell>
          <cell r="D9216">
            <v>76.56</v>
          </cell>
          <cell r="F9216">
            <v>130312</v>
          </cell>
          <cell r="G9216" t="str">
            <v>RODATETO PERFIL ALUMINIO</v>
          </cell>
          <cell r="H9216" t="str">
            <v>M</v>
          </cell>
          <cell r="I9216">
            <v>76.56</v>
          </cell>
        </row>
        <row r="9217">
          <cell r="A9217">
            <v>130314</v>
          </cell>
          <cell r="B9217" t="str">
            <v>RODAPE 10X240CM POLIESTIRENO MODERNA 457 BRANCO SANTA LUZI</v>
          </cell>
          <cell r="C9217" t="str">
            <v>M</v>
          </cell>
          <cell r="D9217">
            <v>64.08</v>
          </cell>
          <cell r="F9217">
            <v>130314</v>
          </cell>
          <cell r="G9217" t="str">
            <v>RODAPE 10X240CM POLIESTIRENO MODERNA 457 BRANCO SANTA LUZI</v>
          </cell>
          <cell r="H9217" t="str">
            <v>M</v>
          </cell>
          <cell r="I9217">
            <v>64.08</v>
          </cell>
        </row>
        <row r="9218">
          <cell r="A9218">
            <v>130315</v>
          </cell>
          <cell r="B9218" t="str">
            <v>RODAPE 10cm DE POLIESTILENO 3547 BLACK LISO SANTA LUZIA</v>
          </cell>
          <cell r="C9218" t="str">
            <v>M</v>
          </cell>
          <cell r="D9218">
            <v>67.180000000000007</v>
          </cell>
          <cell r="F9218">
            <v>130315</v>
          </cell>
          <cell r="G9218" t="str">
            <v>RODAPE 10cm DE POLIESTILENO 3547 BLACK LISO SANTA LUZIA</v>
          </cell>
          <cell r="H9218" t="str">
            <v>M</v>
          </cell>
          <cell r="I9218">
            <v>67.180000000000007</v>
          </cell>
        </row>
        <row r="9219">
          <cell r="A9219">
            <v>130316</v>
          </cell>
          <cell r="B9219" t="str">
            <v>RODAPE CER. BRIL. GLACIAL BORDA RETA OFF WHITE INCE H=10CM</v>
          </cell>
          <cell r="C9219" t="str">
            <v>M</v>
          </cell>
          <cell r="D9219">
            <v>26.65</v>
          </cell>
          <cell r="F9219">
            <v>130316</v>
          </cell>
          <cell r="G9219" t="str">
            <v>RODAPE CER. BRIL. GLACIAL BORDA RETA OFF WHITE INCE H=10CM</v>
          </cell>
          <cell r="H9219" t="str">
            <v>M</v>
          </cell>
          <cell r="I9219">
            <v>26.65</v>
          </cell>
        </row>
        <row r="9220">
          <cell r="A9220">
            <v>130317</v>
          </cell>
          <cell r="B9220" t="str">
            <v>PEITORIL EM GRANITO SAO GABRIEL 20cm</v>
          </cell>
          <cell r="C9220" t="str">
            <v>M</v>
          </cell>
          <cell r="D9220">
            <v>118.52</v>
          </cell>
          <cell r="F9220">
            <v>130317</v>
          </cell>
          <cell r="G9220" t="str">
            <v>PEITORIL EM GRANITO SAO GABRIEL 20cm</v>
          </cell>
          <cell r="H9220" t="str">
            <v>M</v>
          </cell>
          <cell r="I9220">
            <v>118.52</v>
          </cell>
        </row>
        <row r="9221">
          <cell r="A9221">
            <v>130323</v>
          </cell>
          <cell r="B9221" t="str">
            <v>RODAPE CIMENTADO COM BOLEADO</v>
          </cell>
          <cell r="C9221" t="str">
            <v>M</v>
          </cell>
          <cell r="D9221">
            <v>27.49</v>
          </cell>
          <cell r="F9221">
            <v>130323</v>
          </cell>
          <cell r="G9221" t="str">
            <v>RODAPE CIMENTADO COM BOLEADO</v>
          </cell>
          <cell r="H9221" t="str">
            <v>M</v>
          </cell>
          <cell r="I9221">
            <v>27.49</v>
          </cell>
        </row>
        <row r="9222">
          <cell r="A9222">
            <v>130330</v>
          </cell>
          <cell r="B9222" t="str">
            <v>RODAPE MARMORE 7x2cm</v>
          </cell>
          <cell r="C9222" t="str">
            <v>M</v>
          </cell>
          <cell r="D9222">
            <v>41.51</v>
          </cell>
          <cell r="F9222">
            <v>130330</v>
          </cell>
          <cell r="G9222" t="str">
            <v>RODAPE MARMORE 7x2cm</v>
          </cell>
          <cell r="H9222" t="str">
            <v>M</v>
          </cell>
          <cell r="I9222">
            <v>41.51</v>
          </cell>
        </row>
        <row r="9223">
          <cell r="A9223">
            <v>130331</v>
          </cell>
          <cell r="B9223" t="str">
            <v>GRANITO BRANCO POLAR 10cm</v>
          </cell>
          <cell r="C9223" t="str">
            <v>M</v>
          </cell>
          <cell r="D9223">
            <v>46.09</v>
          </cell>
          <cell r="F9223">
            <v>130331</v>
          </cell>
          <cell r="G9223" t="str">
            <v>GRANITO BRANCO POLAR 10cm</v>
          </cell>
          <cell r="H9223" t="str">
            <v>M</v>
          </cell>
          <cell r="I9223">
            <v>46.09</v>
          </cell>
        </row>
        <row r="9224">
          <cell r="A9224">
            <v>130332</v>
          </cell>
          <cell r="B9224" t="str">
            <v>RODAMEIO MARMORE BRANCO ITAUNAS 5cm</v>
          </cell>
          <cell r="C9224" t="str">
            <v>M</v>
          </cell>
          <cell r="D9224">
            <v>73.59</v>
          </cell>
          <cell r="F9224">
            <v>130332</v>
          </cell>
          <cell r="G9224" t="str">
            <v>RODAMEIO MARMORE BRANCO ITAUNAS 5cm</v>
          </cell>
          <cell r="H9224" t="str">
            <v>M</v>
          </cell>
          <cell r="I9224">
            <v>73.59</v>
          </cell>
        </row>
        <row r="9225">
          <cell r="A9225">
            <v>130333</v>
          </cell>
          <cell r="B9225" t="str">
            <v>ADUELA DE GRANITO BRANCO ITAUNAS 10x2cm</v>
          </cell>
          <cell r="C9225" t="str">
            <v>M</v>
          </cell>
          <cell r="D9225">
            <v>132.93</v>
          </cell>
          <cell r="F9225">
            <v>130333</v>
          </cell>
          <cell r="G9225" t="str">
            <v>ADUELA DE GRANITO BRANCO ITAUNAS 10x2cm</v>
          </cell>
          <cell r="H9225" t="str">
            <v>M</v>
          </cell>
          <cell r="I9225">
            <v>132.93</v>
          </cell>
        </row>
        <row r="9226">
          <cell r="A9226">
            <v>130334</v>
          </cell>
          <cell r="B9226" t="str">
            <v>ADUELA DE GRANITO BRANCO ITAUNAS 15x2cm</v>
          </cell>
          <cell r="C9226" t="str">
            <v>M</v>
          </cell>
          <cell r="D9226">
            <v>145.44999999999999</v>
          </cell>
          <cell r="F9226">
            <v>130334</v>
          </cell>
          <cell r="G9226" t="str">
            <v>ADUELA DE GRANITO BRANCO ITAUNAS 15x2cm</v>
          </cell>
          <cell r="H9226" t="str">
            <v>M</v>
          </cell>
          <cell r="I9226">
            <v>145.44999999999999</v>
          </cell>
        </row>
        <row r="9227">
          <cell r="A9227">
            <v>130335</v>
          </cell>
          <cell r="B9227" t="str">
            <v>RODAPE 20X240CM EM POLIESTIRENO MODERNA 505 BRANCO SANTA LUZ</v>
          </cell>
          <cell r="C9227" t="str">
            <v>M</v>
          </cell>
          <cell r="D9227">
            <v>116.95</v>
          </cell>
          <cell r="F9227">
            <v>130335</v>
          </cell>
          <cell r="G9227" t="str">
            <v>RODAPE 20X240CM EM POLIESTIRENO MODERNA 505 BRANCO SANTA LUZ</v>
          </cell>
          <cell r="H9227" t="str">
            <v>M</v>
          </cell>
          <cell r="I9227">
            <v>116.95</v>
          </cell>
        </row>
        <row r="9228">
          <cell r="A9228">
            <v>130339</v>
          </cell>
          <cell r="B9228" t="str">
            <v>RODAPE PEDRA MIRACEMA</v>
          </cell>
          <cell r="C9228" t="str">
            <v>M</v>
          </cell>
          <cell r="D9228">
            <v>13.85</v>
          </cell>
          <cell r="F9228">
            <v>130339</v>
          </cell>
          <cell r="G9228" t="str">
            <v>RODAPE PEDRA MIRACEMA</v>
          </cell>
          <cell r="H9228" t="str">
            <v>M</v>
          </cell>
          <cell r="I9228">
            <v>13.85</v>
          </cell>
        </row>
        <row r="9229">
          <cell r="A9229">
            <v>130340</v>
          </cell>
          <cell r="B9229" t="str">
            <v>RODAPE EM GRANITO CINZA ANDORINHA 7x2cm</v>
          </cell>
          <cell r="C9229" t="str">
            <v>M</v>
          </cell>
          <cell r="D9229">
            <v>25.45</v>
          </cell>
          <cell r="F9229">
            <v>130340</v>
          </cell>
          <cell r="G9229" t="str">
            <v>RODAPE EM GRANITO CINZA ANDORINHA 7x2cm</v>
          </cell>
          <cell r="H9229" t="str">
            <v>M</v>
          </cell>
          <cell r="I9229">
            <v>25.45</v>
          </cell>
        </row>
        <row r="9230">
          <cell r="A9230">
            <v>130345</v>
          </cell>
          <cell r="B9230" t="str">
            <v>RODAPE MARMORITE OU GRANILITE CLARO 10cm</v>
          </cell>
          <cell r="C9230" t="str">
            <v>M</v>
          </cell>
          <cell r="D9230">
            <v>52.18</v>
          </cell>
          <cell r="F9230">
            <v>130345</v>
          </cell>
          <cell r="G9230" t="str">
            <v>RODAPE MARMORITE OU GRANILITE CLARO 10cm</v>
          </cell>
          <cell r="H9230" t="str">
            <v>M</v>
          </cell>
          <cell r="I9230">
            <v>52.18</v>
          </cell>
        </row>
        <row r="9231">
          <cell r="A9231">
            <v>130346</v>
          </cell>
          <cell r="B9231" t="str">
            <v>RODAPE MARMORITE OU GRANILITE ESCURO 10cm</v>
          </cell>
          <cell r="C9231" t="str">
            <v>M</v>
          </cell>
          <cell r="D9231">
            <v>52.18</v>
          </cell>
          <cell r="F9231">
            <v>130346</v>
          </cell>
          <cell r="G9231" t="str">
            <v>RODAPE MARMORITE OU GRANILITE ESCURO 10cm</v>
          </cell>
          <cell r="H9231" t="str">
            <v>M</v>
          </cell>
          <cell r="I9231">
            <v>52.18</v>
          </cell>
        </row>
        <row r="9232">
          <cell r="A9232">
            <v>130347</v>
          </cell>
          <cell r="B9232" t="str">
            <v>RODAPE 24x11,6cm ARREDONDADO BEGE CLARO GAIL</v>
          </cell>
          <cell r="C9232" t="str">
            <v>M</v>
          </cell>
          <cell r="D9232">
            <v>230.85</v>
          </cell>
          <cell r="F9232">
            <v>130347</v>
          </cell>
          <cell r="G9232" t="str">
            <v>RODAPE 24x11,6cm ARREDONDADO BEGE CLARO GAIL</v>
          </cell>
          <cell r="H9232" t="str">
            <v>M</v>
          </cell>
          <cell r="I9232">
            <v>230.85</v>
          </cell>
        </row>
        <row r="9233">
          <cell r="A9233">
            <v>130348</v>
          </cell>
          <cell r="B9233" t="str">
            <v>RODAPE EM CIMENTADO</v>
          </cell>
          <cell r="C9233" t="str">
            <v>M</v>
          </cell>
          <cell r="D9233">
            <v>28.1</v>
          </cell>
          <cell r="F9233">
            <v>130348</v>
          </cell>
          <cell r="G9233" t="str">
            <v>RODAPE EM CIMENTADO</v>
          </cell>
          <cell r="H9233" t="str">
            <v>M</v>
          </cell>
          <cell r="I9233">
            <v>28.1</v>
          </cell>
        </row>
        <row r="9234">
          <cell r="A9234">
            <v>130350</v>
          </cell>
          <cell r="B9234" t="str">
            <v>TABEIRA MADEIRA DE LEI EM TABUA IPE 20cm</v>
          </cell>
          <cell r="C9234" t="str">
            <v>M</v>
          </cell>
          <cell r="D9234">
            <v>88.68</v>
          </cell>
          <cell r="F9234">
            <v>130350</v>
          </cell>
          <cell r="G9234" t="str">
            <v>TABEIRA MADEIRA DE LEI EM TABUA IPE 20cm</v>
          </cell>
          <cell r="H9234" t="str">
            <v>M</v>
          </cell>
          <cell r="I9234">
            <v>88.68</v>
          </cell>
        </row>
        <row r="9235">
          <cell r="A9235">
            <v>130351</v>
          </cell>
          <cell r="B9235" t="str">
            <v>TABEIRA EM GRANITO VERDE UBATUBA LARGURA 20cm</v>
          </cell>
          <cell r="C9235" t="str">
            <v>M</v>
          </cell>
          <cell r="D9235">
            <v>69.790000000000006</v>
          </cell>
          <cell r="F9235">
            <v>130351</v>
          </cell>
          <cell r="G9235" t="str">
            <v>TABEIRA EM GRANITO VERDE UBATUBA LARGURA 20cm</v>
          </cell>
          <cell r="H9235" t="str">
            <v>M</v>
          </cell>
          <cell r="I9235">
            <v>69.790000000000006</v>
          </cell>
        </row>
        <row r="9236">
          <cell r="A9236">
            <v>130355</v>
          </cell>
          <cell r="B9236" t="str">
            <v>CHAPIM GRANITO CINZA ANDORINHA 25m x 3cm</v>
          </cell>
          <cell r="C9236" t="str">
            <v>M</v>
          </cell>
          <cell r="D9236">
            <v>103.86</v>
          </cell>
          <cell r="F9236">
            <v>130355</v>
          </cell>
          <cell r="G9236" t="str">
            <v>CHAPIM GRANITO CINZA ANDORINHA 25m x 3cm</v>
          </cell>
          <cell r="H9236" t="str">
            <v>M</v>
          </cell>
          <cell r="I9236">
            <v>103.86</v>
          </cell>
        </row>
        <row r="9237">
          <cell r="A9237">
            <v>130356</v>
          </cell>
          <cell r="B9237" t="str">
            <v>CHAPIM EM ARGAMASSA PARA ARREMATE EM TELHADO</v>
          </cell>
          <cell r="C9237" t="str">
            <v>M</v>
          </cell>
          <cell r="D9237">
            <v>52.66</v>
          </cell>
          <cell r="F9237">
            <v>130356</v>
          </cell>
          <cell r="G9237" t="str">
            <v>CHAPIM EM ARGAMASSA PARA ARREMATE EM TELHADO</v>
          </cell>
          <cell r="H9237" t="str">
            <v>M</v>
          </cell>
          <cell r="I9237">
            <v>52.66</v>
          </cell>
        </row>
        <row r="9238">
          <cell r="A9238">
            <v>130358</v>
          </cell>
          <cell r="B9238" t="str">
            <v>CORDAO NYLON PARA RODAPES</v>
          </cell>
          <cell r="C9238" t="str">
            <v>M</v>
          </cell>
          <cell r="D9238">
            <v>24.56</v>
          </cell>
          <cell r="F9238">
            <v>130358</v>
          </cell>
          <cell r="G9238" t="str">
            <v>CORDAO NYLON PARA RODAPES</v>
          </cell>
          <cell r="H9238" t="str">
            <v>M</v>
          </cell>
          <cell r="I9238">
            <v>24.56</v>
          </cell>
        </row>
        <row r="9239">
          <cell r="A9239">
            <v>130360</v>
          </cell>
          <cell r="B9239" t="str">
            <v xml:space="preserve">RODAMEIO-FAIXA DE PROTECAO MDF 1502 MOLDUFAMA 15mmx15cm </v>
          </cell>
          <cell r="C9239" t="str">
            <v>M</v>
          </cell>
          <cell r="D9239">
            <v>143.12</v>
          </cell>
          <cell r="F9239">
            <v>130360</v>
          </cell>
          <cell r="G9239" t="str">
            <v xml:space="preserve">RODAMEIO-FAIXA DE PROTECAO MDF 1502 MOLDUFAMA 15mmx15cm </v>
          </cell>
          <cell r="H9239" t="str">
            <v>M</v>
          </cell>
          <cell r="I9239">
            <v>143.12</v>
          </cell>
        </row>
        <row r="9240">
          <cell r="A9240">
            <v>130363</v>
          </cell>
          <cell r="B9240" t="str">
            <v xml:space="preserve">CORRIMAO EM GRANITO BRANCO POLAR </v>
          </cell>
          <cell r="C9240" t="str">
            <v>M</v>
          </cell>
          <cell r="D9240">
            <v>47.56</v>
          </cell>
          <cell r="F9240">
            <v>130363</v>
          </cell>
          <cell r="G9240" t="str">
            <v xml:space="preserve">CORRIMAO EM GRANITO BRANCO POLAR </v>
          </cell>
          <cell r="H9240" t="str">
            <v>M</v>
          </cell>
          <cell r="I9240">
            <v>47.56</v>
          </cell>
        </row>
        <row r="9241">
          <cell r="A9241">
            <v>130369</v>
          </cell>
          <cell r="B9241" t="str">
            <v>ADUELA EM GRANITO BRANCO ITAUNAS 25cm PARA JANELAS E PORTAS</v>
          </cell>
          <cell r="C9241" t="str">
            <v>M</v>
          </cell>
          <cell r="D9241">
            <v>258.49</v>
          </cell>
          <cell r="F9241">
            <v>130369</v>
          </cell>
          <cell r="G9241" t="str">
            <v>ADUELA EM GRANITO BRANCO ITAUNAS 25cm PARA JANELAS E PORTAS</v>
          </cell>
          <cell r="H9241" t="str">
            <v>M</v>
          </cell>
          <cell r="I9241">
            <v>258.49</v>
          </cell>
        </row>
        <row r="9242">
          <cell r="A9242">
            <v>130372</v>
          </cell>
          <cell r="B9242" t="str">
            <v>RODAPE CORDAO EM TECIDO DE NYLON PARA PISOS EM TAPETE</v>
          </cell>
          <cell r="C9242" t="str">
            <v>M</v>
          </cell>
          <cell r="D9242">
            <v>15.38</v>
          </cell>
          <cell r="F9242">
            <v>130372</v>
          </cell>
          <cell r="G9242" t="str">
            <v>RODAPE CORDAO EM TECIDO DE NYLON PARA PISOS EM TAPETE</v>
          </cell>
          <cell r="H9242" t="str">
            <v>M</v>
          </cell>
          <cell r="I9242">
            <v>15.38</v>
          </cell>
        </row>
        <row r="9243">
          <cell r="A9243">
            <v>130380</v>
          </cell>
          <cell r="B9243" t="str">
            <v>RODAPE 14,5x118,2 COORDENADO FLAT ELIANE</v>
          </cell>
          <cell r="C9243" t="str">
            <v>UN</v>
          </cell>
          <cell r="D9243">
            <v>64.25</v>
          </cell>
          <cell r="F9243">
            <v>130380</v>
          </cell>
          <cell r="G9243" t="str">
            <v>RODAPE 14,5x118,2 COORDENADO FLAT ELIANE</v>
          </cell>
          <cell r="H9243" t="str">
            <v>UN</v>
          </cell>
          <cell r="I9243">
            <v>64.25</v>
          </cell>
        </row>
        <row r="9244">
          <cell r="A9244">
            <v>130381</v>
          </cell>
          <cell r="B9244" t="str">
            <v>RODAPE 20X240CM EM POLIESTIRENO INOVA 523 BRANCO SANTA LUZIA</v>
          </cell>
          <cell r="C9244" t="str">
            <v>M</v>
          </cell>
          <cell r="D9244">
            <v>154.12</v>
          </cell>
          <cell r="F9244">
            <v>130381</v>
          </cell>
          <cell r="G9244" t="str">
            <v>RODAPE 20X240CM EM POLIESTIRENO INOVA 523 BRANCO SANTA LUZIA</v>
          </cell>
          <cell r="H9244" t="str">
            <v>M</v>
          </cell>
          <cell r="I9244">
            <v>154.12</v>
          </cell>
        </row>
        <row r="9245">
          <cell r="A9245">
            <v>130385</v>
          </cell>
          <cell r="B9245" t="str">
            <v>RODAPE 8,5X45CM GARGO PLUS GRAY BRILHANTE ELIANE</v>
          </cell>
          <cell r="C9245" t="str">
            <v>M</v>
          </cell>
          <cell r="D9245">
            <v>44.06</v>
          </cell>
          <cell r="F9245">
            <v>130385</v>
          </cell>
          <cell r="G9245" t="str">
            <v>RODAPE 8,5X45CM GARGO PLUS GRAY BRILHANTE ELIANE</v>
          </cell>
          <cell r="H9245" t="str">
            <v>M</v>
          </cell>
          <cell r="I9245">
            <v>44.06</v>
          </cell>
        </row>
        <row r="9246">
          <cell r="A9246">
            <v>130421</v>
          </cell>
          <cell r="B9246" t="str">
            <v>RODAPE GRANITO CINZA ANDORINHA</v>
          </cell>
          <cell r="C9246" t="str">
            <v>M</v>
          </cell>
          <cell r="D9246">
            <v>77.95</v>
          </cell>
          <cell r="F9246">
            <v>130421</v>
          </cell>
          <cell r="G9246" t="str">
            <v>RODAPE GRANITO CINZA ANDORINHA</v>
          </cell>
          <cell r="H9246" t="str">
            <v>M</v>
          </cell>
          <cell r="I9246">
            <v>77.95</v>
          </cell>
        </row>
        <row r="9247">
          <cell r="A9247">
            <v>130480</v>
          </cell>
          <cell r="B9247" t="str">
            <v>RODAMEIO PARA BATE-MACAS EM COMPENSADO H=0,25m</v>
          </cell>
          <cell r="C9247" t="str">
            <v>M</v>
          </cell>
          <cell r="D9247">
            <v>17.82</v>
          </cell>
          <cell r="F9247">
            <v>130480</v>
          </cell>
          <cell r="G9247" t="str">
            <v>RODAMEIO PARA BATE-MACAS EM COMPENSADO H=0,25m</v>
          </cell>
          <cell r="H9247" t="str">
            <v>M</v>
          </cell>
          <cell r="I9247">
            <v>17.82</v>
          </cell>
        </row>
        <row r="9248">
          <cell r="A9248">
            <v>130501</v>
          </cell>
          <cell r="B9248" t="str">
            <v>TENTO GRANITO CINZA ANDORINHA 20cm</v>
          </cell>
          <cell r="C9248" t="str">
            <v>M</v>
          </cell>
          <cell r="D9248">
            <v>64.36</v>
          </cell>
          <cell r="F9248">
            <v>130501</v>
          </cell>
          <cell r="G9248" t="str">
            <v>TENTO GRANITO CINZA ANDORINHA 20cm</v>
          </cell>
          <cell r="H9248" t="str">
            <v>M</v>
          </cell>
          <cell r="I9248">
            <v>64.36</v>
          </cell>
        </row>
        <row r="9249">
          <cell r="A9249">
            <v>130510</v>
          </cell>
          <cell r="B9249" t="str">
            <v>SOLEIRA EM CONCRETO PREMOLDADO</v>
          </cell>
          <cell r="C9249" t="str">
            <v>M</v>
          </cell>
          <cell r="D9249">
            <v>103.04</v>
          </cell>
          <cell r="F9249">
            <v>130510</v>
          </cell>
          <cell r="G9249" t="str">
            <v>SOLEIRA EM CONCRETO PREMOLDADO</v>
          </cell>
          <cell r="H9249" t="str">
            <v>M</v>
          </cell>
          <cell r="I9249">
            <v>103.04</v>
          </cell>
        </row>
        <row r="9250">
          <cell r="A9250">
            <v>130554</v>
          </cell>
          <cell r="B9250" t="str">
            <v>RODAPE PISCINA EM MOSAICO 2,5X2,5 BRANCA-CIM/AREIA 10CM</v>
          </cell>
          <cell r="C9250" t="str">
            <v>M</v>
          </cell>
          <cell r="D9250">
            <v>25.16</v>
          </cell>
          <cell r="F9250">
            <v>130554</v>
          </cell>
          <cell r="G9250" t="str">
            <v>RODAPE PISCINA EM MOSAICO 2,5X2,5 BRANCA-CIM/AREIA 10CM</v>
          </cell>
          <cell r="H9250" t="str">
            <v>M</v>
          </cell>
          <cell r="I9250">
            <v>25.16</v>
          </cell>
        </row>
        <row r="9251">
          <cell r="A9251">
            <v>130556</v>
          </cell>
          <cell r="B9251" t="str">
            <v>RODAPE PASTILHA DE VIDRO CRISTAL PURO PRETA 2,3X2,3CM 15CM</v>
          </cell>
          <cell r="C9251" t="str">
            <v>M</v>
          </cell>
          <cell r="D9251">
            <v>61.57</v>
          </cell>
          <cell r="F9251">
            <v>130556</v>
          </cell>
          <cell r="G9251" t="str">
            <v>RODAPE PASTILHA DE VIDRO CRISTAL PURO PRETA 2,3X2,3CM 15CM</v>
          </cell>
          <cell r="H9251" t="str">
            <v>M</v>
          </cell>
          <cell r="I9251">
            <v>61.57</v>
          </cell>
        </row>
        <row r="9252">
          <cell r="A9252">
            <v>130922</v>
          </cell>
          <cell r="B9252" t="str">
            <v>RODAPE 7x118,2cm ACETINADO BORDA BOLD BRANCO ELIANE</v>
          </cell>
          <cell r="C9252" t="str">
            <v>UN</v>
          </cell>
          <cell r="D9252">
            <v>39.74</v>
          </cell>
          <cell r="F9252">
            <v>130922</v>
          </cell>
          <cell r="G9252" t="str">
            <v>RODAPE 7x118,2cm ACETINADO BORDA BOLD BRANCO ELIANE</v>
          </cell>
          <cell r="H9252" t="str">
            <v>UN</v>
          </cell>
          <cell r="I9252">
            <v>39.74</v>
          </cell>
        </row>
        <row r="9253">
          <cell r="A9253">
            <v>130924</v>
          </cell>
          <cell r="B9253" t="str">
            <v>RODAPE 11X60CM YORK PORTINARI</v>
          </cell>
          <cell r="C9253" t="str">
            <v>M</v>
          </cell>
          <cell r="D9253">
            <v>48.64</v>
          </cell>
          <cell r="F9253">
            <v>130924</v>
          </cell>
          <cell r="G9253" t="str">
            <v>RODAPE 11X60CM YORK PORTINARI</v>
          </cell>
          <cell r="H9253" t="str">
            <v>M</v>
          </cell>
          <cell r="I9253">
            <v>48.64</v>
          </cell>
        </row>
        <row r="9254">
          <cell r="A9254">
            <v>130925</v>
          </cell>
          <cell r="B9254" t="str">
            <v xml:space="preserve">RODAPE DE PORCELANATO 14,5x90cm ESMALTADO ACETINADO MURARI </v>
          </cell>
          <cell r="C9254" t="str">
            <v>M</v>
          </cell>
          <cell r="D9254">
            <v>99.71</v>
          </cell>
          <cell r="F9254">
            <v>130925</v>
          </cell>
          <cell r="G9254" t="str">
            <v xml:space="preserve">RODAPE DE PORCELANATO 14,5x90cm ESMALTADO ACETINADO MURARI </v>
          </cell>
          <cell r="H9254" t="str">
            <v>M</v>
          </cell>
          <cell r="I9254">
            <v>99.71</v>
          </cell>
        </row>
        <row r="9255">
          <cell r="A9255">
            <v>130927</v>
          </cell>
          <cell r="B9255" t="str">
            <v>RODAPE 8,5X50CM CERAMICO BIANCO PLUS ELIANE</v>
          </cell>
          <cell r="C9255" t="str">
            <v>M</v>
          </cell>
          <cell r="D9255">
            <v>29.15</v>
          </cell>
          <cell r="F9255">
            <v>130927</v>
          </cell>
          <cell r="G9255" t="str">
            <v>RODAPE 8,5X50CM CERAMICO BIANCO PLUS ELIANE</v>
          </cell>
          <cell r="H9255" t="str">
            <v>M</v>
          </cell>
          <cell r="I9255">
            <v>29.15</v>
          </cell>
        </row>
        <row r="9256">
          <cell r="A9256">
            <v>140005</v>
          </cell>
          <cell r="B9256" t="str">
            <v>CADEADO DE LATAO TAMANHO GRANDE</v>
          </cell>
          <cell r="C9256" t="str">
            <v>UN</v>
          </cell>
          <cell r="D9256">
            <v>104.8</v>
          </cell>
          <cell r="F9256">
            <v>140005</v>
          </cell>
          <cell r="G9256" t="str">
            <v>CADEADO DE LATAO TAMANHO GRANDE</v>
          </cell>
          <cell r="H9256" t="str">
            <v>UN</v>
          </cell>
          <cell r="I9256">
            <v>104.8</v>
          </cell>
        </row>
        <row r="9257">
          <cell r="A9257">
            <v>140006</v>
          </cell>
          <cell r="B9257" t="str">
            <v>DOBRADICA COM MOLA LA FONTE REF.521</v>
          </cell>
          <cell r="C9257" t="str">
            <v>UN</v>
          </cell>
          <cell r="D9257">
            <v>129.47999999999999</v>
          </cell>
          <cell r="F9257">
            <v>140006</v>
          </cell>
          <cell r="G9257" t="str">
            <v>DOBRADICA COM MOLA LA FONTE REF.521</v>
          </cell>
          <cell r="H9257" t="str">
            <v>UN</v>
          </cell>
          <cell r="I9257">
            <v>129.47999999999999</v>
          </cell>
        </row>
        <row r="9258">
          <cell r="A9258">
            <v>140007</v>
          </cell>
          <cell r="B9258" t="str">
            <v>TARGETA DE SOBREPOR REF.719 A2-LA FONTE</v>
          </cell>
          <cell r="C9258" t="str">
            <v>UN</v>
          </cell>
          <cell r="D9258">
            <v>76.709999999999994</v>
          </cell>
          <cell r="F9258">
            <v>140007</v>
          </cell>
          <cell r="G9258" t="str">
            <v>TARGETA DE SOBREPOR REF.719 A2-LA FONTE</v>
          </cell>
          <cell r="H9258" t="str">
            <v>UN</v>
          </cell>
          <cell r="I9258">
            <v>76.709999999999994</v>
          </cell>
        </row>
        <row r="9259">
          <cell r="A9259">
            <v>140010</v>
          </cell>
          <cell r="B9259" t="str">
            <v>PINO PIVO HAGA - PARA PORTA PIVOTANTE - 8029</v>
          </cell>
          <cell r="C9259" t="str">
            <v>UN</v>
          </cell>
          <cell r="D9259">
            <v>100.18</v>
          </cell>
          <cell r="F9259">
            <v>140010</v>
          </cell>
          <cell r="G9259" t="str">
            <v>PINO PIVO HAGA - PARA PORTA PIVOTANTE - 8029</v>
          </cell>
          <cell r="H9259" t="str">
            <v>UN</v>
          </cell>
          <cell r="I9259">
            <v>100.18</v>
          </cell>
        </row>
        <row r="9260">
          <cell r="A9260">
            <v>140011</v>
          </cell>
          <cell r="B9260" t="str">
            <v>FECHO EMBUTIR 400 - 20CM LA FONTE</v>
          </cell>
          <cell r="C9260" t="str">
            <v>UN</v>
          </cell>
          <cell r="D9260">
            <v>176.11</v>
          </cell>
          <cell r="F9260">
            <v>140011</v>
          </cell>
          <cell r="G9260" t="str">
            <v>FECHO EMBUTIR 400 - 20CM LA FONTE</v>
          </cell>
          <cell r="H9260" t="str">
            <v>UN</v>
          </cell>
          <cell r="I9260">
            <v>176.11</v>
          </cell>
        </row>
        <row r="9261">
          <cell r="A9261">
            <v>140014</v>
          </cell>
          <cell r="B9261" t="str">
            <v>FECHADURA INTERNA 454 INOX POLIDO 55MM LA FONTE</v>
          </cell>
          <cell r="C9261" t="str">
            <v>UN</v>
          </cell>
          <cell r="D9261">
            <v>856.78</v>
          </cell>
          <cell r="F9261">
            <v>140014</v>
          </cell>
          <cell r="G9261" t="str">
            <v>FECHADURA INTERNA 454 INOX POLIDO 55MM LA FONTE</v>
          </cell>
          <cell r="H9261" t="str">
            <v>UN</v>
          </cell>
          <cell r="I9261">
            <v>856.78</v>
          </cell>
        </row>
        <row r="9262">
          <cell r="A9262">
            <v>140015</v>
          </cell>
          <cell r="B9262" t="str">
            <v>FECHADURA EXTERNA LINHA ARQUITETO CROMADA 6236 LA FONTE</v>
          </cell>
          <cell r="C9262" t="str">
            <v>UN</v>
          </cell>
          <cell r="D9262">
            <v>449.32</v>
          </cell>
          <cell r="F9262">
            <v>140015</v>
          </cell>
          <cell r="G9262" t="str">
            <v>FECHADURA EXTERNA LINHA ARQUITETO CROMADA 6236 LA FONTE</v>
          </cell>
          <cell r="H9262" t="str">
            <v>UN</v>
          </cell>
          <cell r="I9262">
            <v>449.32</v>
          </cell>
        </row>
        <row r="9263">
          <cell r="A9263">
            <v>140016</v>
          </cell>
          <cell r="B9263" t="str">
            <v>FECHADURA 222 NS45 EXTERNA LA FONTE</v>
          </cell>
          <cell r="C9263" t="str">
            <v>UN</v>
          </cell>
          <cell r="D9263">
            <v>475.6</v>
          </cell>
          <cell r="F9263">
            <v>140016</v>
          </cell>
          <cell r="G9263" t="str">
            <v>FECHADURA 222 NS45 EXTERNA LA FONTE</v>
          </cell>
          <cell r="H9263" t="str">
            <v>UN</v>
          </cell>
          <cell r="I9263">
            <v>475.6</v>
          </cell>
        </row>
        <row r="9264">
          <cell r="A9264">
            <v>140018</v>
          </cell>
          <cell r="B9264" t="str">
            <v xml:space="preserve">FECHADURA PARA PORTA DE ACO TETRA 063 HAGA </v>
          </cell>
          <cell r="C9264" t="str">
            <v>UN</v>
          </cell>
          <cell r="D9264">
            <v>261.01</v>
          </cell>
          <cell r="F9264">
            <v>140018</v>
          </cell>
          <cell r="G9264" t="str">
            <v xml:space="preserve">FECHADURA PARA PORTA DE ACO TETRA 063 HAGA </v>
          </cell>
          <cell r="H9264" t="str">
            <v>UN</v>
          </cell>
          <cell r="I9264">
            <v>261.01</v>
          </cell>
        </row>
        <row r="9265">
          <cell r="A9265">
            <v>140019</v>
          </cell>
          <cell r="B9265" t="str">
            <v xml:space="preserve">FECHADURA WC 540032 MZ 271 R66 Cromado PAPAIZ </v>
          </cell>
          <cell r="C9265" t="str">
            <v>UN</v>
          </cell>
          <cell r="D9265">
            <v>416.14</v>
          </cell>
          <cell r="F9265">
            <v>140019</v>
          </cell>
          <cell r="G9265" t="str">
            <v xml:space="preserve">FECHADURA WC 540032 MZ 271 R66 Cromado PAPAIZ </v>
          </cell>
          <cell r="H9265" t="str">
            <v>UN</v>
          </cell>
          <cell r="I9265">
            <v>416.14</v>
          </cell>
        </row>
        <row r="9266">
          <cell r="A9266">
            <v>140020</v>
          </cell>
          <cell r="B9266" t="str">
            <v xml:space="preserve">FECHADURA PARA ARMARIO FECHADURA PARA GUARDA-ROUPA 2210-A </v>
          </cell>
          <cell r="C9266" t="str">
            <v>UN</v>
          </cell>
          <cell r="D9266">
            <v>256.87</v>
          </cell>
          <cell r="F9266">
            <v>140020</v>
          </cell>
          <cell r="G9266" t="str">
            <v xml:space="preserve">FECHADURA PARA ARMARIO FECHADURA PARA GUARDA-ROUPA 2210-A </v>
          </cell>
          <cell r="H9266" t="str">
            <v>UN</v>
          </cell>
          <cell r="I9266">
            <v>256.87</v>
          </cell>
        </row>
        <row r="9267">
          <cell r="A9267">
            <v>140021</v>
          </cell>
          <cell r="B9267" t="str">
            <v>FECHADURA PADRAO POPULAR FECHAD INTERNA 125/55</v>
          </cell>
          <cell r="C9267" t="str">
            <v>UN</v>
          </cell>
          <cell r="D9267">
            <v>279.36</v>
          </cell>
          <cell r="F9267">
            <v>140021</v>
          </cell>
          <cell r="G9267" t="str">
            <v>FECHADURA PADRAO POPULAR FECHAD INTERNA 125/55</v>
          </cell>
          <cell r="H9267" t="str">
            <v>UN</v>
          </cell>
          <cell r="I9267">
            <v>279.36</v>
          </cell>
        </row>
        <row r="9268">
          <cell r="A9268">
            <v>140022</v>
          </cell>
          <cell r="B9268" t="str">
            <v xml:space="preserve">FECHADURA 330ST ORIGINAL COM MOLA REFORCADA </v>
          </cell>
          <cell r="C9268" t="str">
            <v>UN</v>
          </cell>
          <cell r="D9268">
            <v>572.25</v>
          </cell>
          <cell r="F9268">
            <v>140022</v>
          </cell>
          <cell r="G9268" t="str">
            <v xml:space="preserve">FECHADURA 330ST ORIGINAL COM MOLA REFORCADA </v>
          </cell>
          <cell r="H9268" t="str">
            <v>UN</v>
          </cell>
          <cell r="I9268">
            <v>572.25</v>
          </cell>
        </row>
        <row r="9269">
          <cell r="A9269">
            <v>140023</v>
          </cell>
          <cell r="B9269" t="str">
            <v>FECHADURA PORTA ALUMINIO PADRAO SOCIAL-CROMADO BRILHANTE</v>
          </cell>
          <cell r="C9269" t="str">
            <v>UN</v>
          </cell>
          <cell r="D9269">
            <v>853.04</v>
          </cell>
          <cell r="F9269">
            <v>140023</v>
          </cell>
          <cell r="G9269" t="str">
            <v>FECHADURA PORTA ALUMINIO PADRAO SOCIAL-CROMADO BRILHANTE</v>
          </cell>
          <cell r="H9269" t="str">
            <v>UN</v>
          </cell>
          <cell r="I9269">
            <v>853.04</v>
          </cell>
        </row>
        <row r="9270">
          <cell r="A9270">
            <v>140026</v>
          </cell>
          <cell r="B9270" t="str">
            <v>DOBRADICA 3.1/2""x3"" LATAO POLIDO (KIT 3 PECAS)</v>
          </cell>
          <cell r="C9270" t="str">
            <v>UN</v>
          </cell>
          <cell r="D9270">
            <v>71.319999999999993</v>
          </cell>
          <cell r="F9270">
            <v>140026</v>
          </cell>
          <cell r="G9270" t="str">
            <v>DOBRADICA 3.1/2""x3"" LATAO POLIDO (KIT 3 PECAS)</v>
          </cell>
          <cell r="H9270" t="str">
            <v>UN</v>
          </cell>
          <cell r="I9270">
            <v>71.319999999999993</v>
          </cell>
        </row>
        <row r="9271">
          <cell r="A9271">
            <v>140027</v>
          </cell>
          <cell r="B9271" t="str">
            <v>DOBRADICA 3.1/2""x3"" - GALVANIZADA</v>
          </cell>
          <cell r="C9271" t="str">
            <v>UN</v>
          </cell>
          <cell r="D9271">
            <v>31.65</v>
          </cell>
          <cell r="F9271">
            <v>140027</v>
          </cell>
          <cell r="G9271" t="str">
            <v>DOBRADICA 3.1/2""x3"" - GALVANIZADA</v>
          </cell>
          <cell r="H9271" t="str">
            <v>UN</v>
          </cell>
          <cell r="I9271">
            <v>31.65</v>
          </cell>
        </row>
        <row r="9272">
          <cell r="A9272">
            <v>140038</v>
          </cell>
          <cell r="B9272" t="str">
            <v>MOLA HIDRAULICA PARA PORTA COM BRACO REGULAVEL</v>
          </cell>
          <cell r="C9272" t="str">
            <v>UN</v>
          </cell>
          <cell r="D9272">
            <v>444.08</v>
          </cell>
          <cell r="F9272">
            <v>140038</v>
          </cell>
          <cell r="G9272" t="str">
            <v>MOLA HIDRAULICA PARA PORTA COM BRACO REGULAVEL</v>
          </cell>
          <cell r="H9272" t="str">
            <v>UN</v>
          </cell>
          <cell r="I9272">
            <v>444.08</v>
          </cell>
        </row>
        <row r="9273">
          <cell r="A9273">
            <v>140042</v>
          </cell>
          <cell r="B9273" t="str">
            <v>TRANQUETA DISCO LIVRE-OCUPADO PARA PORTA DE MADEIRA W.C.</v>
          </cell>
          <cell r="C9273" t="str">
            <v>UN</v>
          </cell>
          <cell r="D9273">
            <v>204.55</v>
          </cell>
          <cell r="F9273">
            <v>140042</v>
          </cell>
          <cell r="G9273" t="str">
            <v>TRANQUETA DISCO LIVRE-OCUPADO PARA PORTA DE MADEIRA W.C.</v>
          </cell>
          <cell r="H9273" t="str">
            <v>UN</v>
          </cell>
          <cell r="I9273">
            <v>204.55</v>
          </cell>
        </row>
        <row r="9274">
          <cell r="A9274">
            <v>140043</v>
          </cell>
          <cell r="B9274" t="str">
            <v>FERRAGEM LINHA NYLON LUXO-PORTA EXTERNA PRINCIPAL COM CILINDRO</v>
          </cell>
          <cell r="C9274" t="str">
            <v>UN</v>
          </cell>
          <cell r="D9274">
            <v>1349.15</v>
          </cell>
          <cell r="F9274">
            <v>140043</v>
          </cell>
          <cell r="G9274" t="str">
            <v>FERRAGEM LINHA NYLON LUXO-PORTA EXTERNA PRINCIPAL COM CILINDRO</v>
          </cell>
          <cell r="H9274" t="str">
            <v>UN</v>
          </cell>
          <cell r="I9274">
            <v>1349.15</v>
          </cell>
        </row>
        <row r="9275">
          <cell r="A9275">
            <v>140048</v>
          </cell>
          <cell r="B9275" t="str">
            <v>FERRAGEM PARA PORTINHOLA DE MADEIRA COM ROSETA</v>
          </cell>
          <cell r="C9275" t="str">
            <v>UN</v>
          </cell>
          <cell r="D9275">
            <v>310.13</v>
          </cell>
          <cell r="F9275">
            <v>140048</v>
          </cell>
          <cell r="G9275" t="str">
            <v>FERRAGEM PARA PORTINHOLA DE MADEIRA COM ROSETA</v>
          </cell>
          <cell r="H9275" t="str">
            <v>UN</v>
          </cell>
          <cell r="I9275">
            <v>310.13</v>
          </cell>
        </row>
        <row r="9276">
          <cell r="A9276">
            <v>140049</v>
          </cell>
          <cell r="B9276" t="str">
            <v>FERRAGEM PARA PORTINHOLA DE MADEIRA COM TRANQUETA</v>
          </cell>
          <cell r="C9276" t="str">
            <v>UN</v>
          </cell>
          <cell r="D9276">
            <v>278.77</v>
          </cell>
          <cell r="F9276">
            <v>140049</v>
          </cell>
          <cell r="G9276" t="str">
            <v>FERRAGEM PARA PORTINHOLA DE MADEIRA COM TRANQUETA</v>
          </cell>
          <cell r="H9276" t="str">
            <v>UN</v>
          </cell>
          <cell r="I9276">
            <v>278.77</v>
          </cell>
        </row>
        <row r="9277">
          <cell r="A9277">
            <v>140050</v>
          </cell>
          <cell r="B9277" t="str">
            <v xml:space="preserve">FERRAGEM PARA PORTA INTERNA PARA WC/BANHO-PADRAO POPULAR </v>
          </cell>
          <cell r="C9277" t="str">
            <v>UN</v>
          </cell>
          <cell r="D9277">
            <v>403.7</v>
          </cell>
          <cell r="F9277">
            <v>140050</v>
          </cell>
          <cell r="G9277" t="str">
            <v xml:space="preserve">FERRAGEM PARA PORTA INTERNA PARA WC/BANHO-PADRAO POPULAR </v>
          </cell>
          <cell r="H9277" t="str">
            <v>UN</v>
          </cell>
          <cell r="I9277">
            <v>403.7</v>
          </cell>
        </row>
        <row r="9278">
          <cell r="A9278">
            <v>140051</v>
          </cell>
          <cell r="B9278" t="str">
            <v>FERRAGEM PARA PORTA INTERNA - PADRAO SOCIAL INOX POLIDO</v>
          </cell>
          <cell r="C9278" t="str">
            <v>UN</v>
          </cell>
          <cell r="D9278">
            <v>1295.92</v>
          </cell>
          <cell r="F9278">
            <v>140051</v>
          </cell>
          <cell r="G9278" t="str">
            <v>FERRAGEM PARA PORTA INTERNA - PADRAO SOCIAL INOX POLIDO</v>
          </cell>
          <cell r="H9278" t="str">
            <v>UN</v>
          </cell>
          <cell r="I9278">
            <v>1295.92</v>
          </cell>
        </row>
        <row r="9279">
          <cell r="A9279">
            <v>140052</v>
          </cell>
          <cell r="B9279" t="str">
            <v>FERRAGEM PARA PORTA INTERNA DE MADEIRA-PADRAO POPULAR</v>
          </cell>
          <cell r="C9279" t="str">
            <v>UN</v>
          </cell>
          <cell r="D9279">
            <v>764.8</v>
          </cell>
          <cell r="F9279">
            <v>140052</v>
          </cell>
          <cell r="G9279" t="str">
            <v>FERRAGEM PARA PORTA INTERNA DE MADEIRA-PADRAO POPULAR</v>
          </cell>
          <cell r="H9279" t="str">
            <v>UN</v>
          </cell>
          <cell r="I9279">
            <v>764.8</v>
          </cell>
        </row>
        <row r="9280">
          <cell r="A9280">
            <v>140053</v>
          </cell>
          <cell r="B9280" t="str">
            <v>FERRAGEM PARA PORTA DE MADEIRA PARA LIXEIRAS</v>
          </cell>
          <cell r="C9280" t="str">
            <v>UN</v>
          </cell>
          <cell r="D9280">
            <v>555</v>
          </cell>
          <cell r="F9280">
            <v>140053</v>
          </cell>
          <cell r="G9280" t="str">
            <v>FERRAGEM PARA PORTA DE MADEIRA PARA LIXEIRAS</v>
          </cell>
          <cell r="H9280" t="str">
            <v>UN</v>
          </cell>
          <cell r="I9280">
            <v>555</v>
          </cell>
        </row>
        <row r="9281">
          <cell r="A9281">
            <v>140054</v>
          </cell>
          <cell r="B9281" t="str">
            <v>FERRAGEM PARA PORTA DE MADEIRA-ENTRADA SOCIAL E SERVICO</v>
          </cell>
          <cell r="C9281" t="str">
            <v>UN</v>
          </cell>
          <cell r="D9281">
            <v>1012.55</v>
          </cell>
          <cell r="F9281">
            <v>140054</v>
          </cell>
          <cell r="G9281" t="str">
            <v>FERRAGEM PARA PORTA DE MADEIRA-ENTRADA SOCIAL E SERVICO</v>
          </cell>
          <cell r="H9281" t="str">
            <v>UN</v>
          </cell>
          <cell r="I9281">
            <v>1012.55</v>
          </cell>
        </row>
        <row r="9282">
          <cell r="A9282">
            <v>140060</v>
          </cell>
          <cell r="B9282" t="str">
            <v>FERRAGEM PARA PORTA DE MADEIRA 2 FOLHAS PADRAO SOCIAL</v>
          </cell>
          <cell r="C9282" t="str">
            <v>UN</v>
          </cell>
          <cell r="D9282">
            <v>734.79</v>
          </cell>
          <cell r="F9282">
            <v>140060</v>
          </cell>
          <cell r="G9282" t="str">
            <v>FERRAGEM PARA PORTA DE MADEIRA 2 FOLHAS PADRAO SOCIAL</v>
          </cell>
          <cell r="H9282" t="str">
            <v>UN</v>
          </cell>
          <cell r="I9282">
            <v>734.79</v>
          </cell>
        </row>
        <row r="9283">
          <cell r="A9283">
            <v>140065</v>
          </cell>
          <cell r="B9283" t="str">
            <v>FERRAGEM PARA PORTA DE MADEIRA 1 FOLHA PIVOTANTE VERTICAL</v>
          </cell>
          <cell r="C9283" t="str">
            <v>UN</v>
          </cell>
          <cell r="D9283">
            <v>952.91</v>
          </cell>
          <cell r="F9283">
            <v>140065</v>
          </cell>
          <cell r="G9283" t="str">
            <v>FERRAGEM PARA PORTA DE MADEIRA 1 FOLHA PIVOTANTE VERTICAL</v>
          </cell>
          <cell r="H9283" t="str">
            <v>UN</v>
          </cell>
          <cell r="I9283">
            <v>952.91</v>
          </cell>
        </row>
        <row r="9284">
          <cell r="A9284">
            <v>140070</v>
          </cell>
          <cell r="B9284" t="str">
            <v>FERRAGEM PORTA DE MADEIRA VAI-E-VEM 1 FOLHA</v>
          </cell>
          <cell r="C9284" t="str">
            <v>UN</v>
          </cell>
          <cell r="D9284">
            <v>585.20000000000005</v>
          </cell>
          <cell r="F9284">
            <v>140070</v>
          </cell>
          <cell r="G9284" t="str">
            <v>FERRAGEM PORTA DE MADEIRA VAI-E-VEM 1 FOLHA</v>
          </cell>
          <cell r="H9284" t="str">
            <v>UN</v>
          </cell>
          <cell r="I9284">
            <v>585.20000000000005</v>
          </cell>
        </row>
        <row r="9285">
          <cell r="A9285">
            <v>140075</v>
          </cell>
          <cell r="B9285" t="str">
            <v>FERRAGEM PORTA DE MADEIRA-ABRIR 1 FOLHA PADRAO SOCIAL</v>
          </cell>
          <cell r="C9285" t="str">
            <v>UN</v>
          </cell>
          <cell r="D9285">
            <v>704.67</v>
          </cell>
          <cell r="F9285">
            <v>140075</v>
          </cell>
          <cell r="G9285" t="str">
            <v>FERRAGEM PORTA DE MADEIRA-ABRIR 1 FOLHA PADRAO SOCIAL</v>
          </cell>
          <cell r="H9285" t="str">
            <v>UN</v>
          </cell>
          <cell r="I9285">
            <v>704.67</v>
          </cell>
        </row>
        <row r="9286">
          <cell r="A9286">
            <v>140085</v>
          </cell>
          <cell r="B9286" t="str">
            <v>FERRAGEM PARA PORTA DE CORRER PADRAO SOCIAL CROMADO</v>
          </cell>
          <cell r="C9286" t="str">
            <v>UN</v>
          </cell>
          <cell r="D9286">
            <v>996.86</v>
          </cell>
          <cell r="F9286">
            <v>140085</v>
          </cell>
          <cell r="G9286" t="str">
            <v>FERRAGEM PARA PORTA DE CORRER PADRAO SOCIAL CROMADO</v>
          </cell>
          <cell r="H9286" t="str">
            <v>UN</v>
          </cell>
          <cell r="I9286">
            <v>996.86</v>
          </cell>
        </row>
        <row r="9287">
          <cell r="A9287">
            <v>140087</v>
          </cell>
          <cell r="B9287" t="str">
            <v>FERRAGEM PARA PORTA DE VIDRO TEMPERADO 10mm 2 FOLHAS</v>
          </cell>
          <cell r="C9287" t="str">
            <v>UN</v>
          </cell>
          <cell r="D9287">
            <v>955.92</v>
          </cell>
          <cell r="F9287">
            <v>140087</v>
          </cell>
          <cell r="G9287" t="str">
            <v>FERRAGEM PARA PORTA DE VIDRO TEMPERADO 10mm 2 FOLHAS</v>
          </cell>
          <cell r="H9287" t="str">
            <v>UN</v>
          </cell>
          <cell r="I9287">
            <v>955.92</v>
          </cell>
        </row>
        <row r="9288">
          <cell r="A9288">
            <v>140090</v>
          </cell>
          <cell r="B9288" t="str">
            <v>FERRAGEM PARA PORTA DE MADEIRA DE CORRER</v>
          </cell>
          <cell r="C9288" t="str">
            <v>UN</v>
          </cell>
          <cell r="D9288">
            <v>269.54000000000002</v>
          </cell>
          <cell r="F9288">
            <v>140090</v>
          </cell>
          <cell r="G9288" t="str">
            <v>FERRAGEM PARA PORTA DE MADEIRA DE CORRER</v>
          </cell>
          <cell r="H9288" t="str">
            <v>UN</v>
          </cell>
          <cell r="I9288">
            <v>269.54000000000002</v>
          </cell>
        </row>
        <row r="9289">
          <cell r="A9289">
            <v>140100</v>
          </cell>
          <cell r="B9289" t="str">
            <v>FERRAGEM PARA JANELA DE MADEIRA DE ABRIR</v>
          </cell>
          <cell r="C9289" t="str">
            <v>UN</v>
          </cell>
          <cell r="D9289">
            <v>486.15</v>
          </cell>
          <cell r="F9289">
            <v>140100</v>
          </cell>
          <cell r="G9289" t="str">
            <v>FERRAGEM PARA JANELA DE MADEIRA DE ABRIR</v>
          </cell>
          <cell r="H9289" t="str">
            <v>UN</v>
          </cell>
          <cell r="I9289">
            <v>486.15</v>
          </cell>
        </row>
        <row r="9290">
          <cell r="A9290">
            <v>140110</v>
          </cell>
          <cell r="B9290" t="str">
            <v>FERRAGEM PARA JANELA DE MADEIRA BASCULANTE</v>
          </cell>
          <cell r="C9290" t="str">
            <v>UN</v>
          </cell>
          <cell r="D9290">
            <v>244.02</v>
          </cell>
          <cell r="F9290">
            <v>140110</v>
          </cell>
          <cell r="G9290" t="str">
            <v>FERRAGEM PARA JANELA DE MADEIRA BASCULANTE</v>
          </cell>
          <cell r="H9290" t="str">
            <v>UN</v>
          </cell>
          <cell r="I9290">
            <v>244.02</v>
          </cell>
        </row>
        <row r="9291">
          <cell r="A9291">
            <v>140111</v>
          </cell>
          <cell r="B9291" t="str">
            <v>FERRAGEM PARA JANELA DE MADEIRA MAXIM-AIR</v>
          </cell>
          <cell r="C9291" t="str">
            <v>CJ</v>
          </cell>
          <cell r="D9291">
            <v>148.54</v>
          </cell>
          <cell r="F9291">
            <v>140111</v>
          </cell>
          <cell r="G9291" t="str">
            <v>FERRAGEM PARA JANELA DE MADEIRA MAXIM-AIR</v>
          </cell>
          <cell r="H9291" t="str">
            <v>CJ</v>
          </cell>
          <cell r="I9291">
            <v>148.54</v>
          </cell>
        </row>
        <row r="9292">
          <cell r="A9292">
            <v>140120</v>
          </cell>
          <cell r="B9292" t="str">
            <v xml:space="preserve">FERRAGEM PARA JANELA DE MADEIRA GUILHOTINA </v>
          </cell>
          <cell r="C9292" t="str">
            <v>UN</v>
          </cell>
          <cell r="D9292">
            <v>1252.1300000000001</v>
          </cell>
          <cell r="F9292">
            <v>140120</v>
          </cell>
          <cell r="G9292" t="str">
            <v xml:space="preserve">FERRAGEM PARA JANELA DE MADEIRA GUILHOTINA </v>
          </cell>
          <cell r="H9292" t="str">
            <v>UN</v>
          </cell>
          <cell r="I9292">
            <v>1252.1300000000001</v>
          </cell>
        </row>
        <row r="9293">
          <cell r="A9293">
            <v>140201</v>
          </cell>
          <cell r="B9293" t="str">
            <v>FECHADURA EXTERNA 6239 ZAMAK ANTIQUE BRASS 55mm LA FONTE</v>
          </cell>
          <cell r="C9293" t="str">
            <v>UN</v>
          </cell>
          <cell r="D9293">
            <v>650.71</v>
          </cell>
          <cell r="F9293">
            <v>140201</v>
          </cell>
          <cell r="G9293" t="str">
            <v>FECHADURA EXTERNA 6239 ZAMAK ANTIQUE BRASS 55mm LA FONTE</v>
          </cell>
          <cell r="H9293" t="str">
            <v>UN</v>
          </cell>
          <cell r="I9293">
            <v>650.71</v>
          </cell>
        </row>
        <row r="9294">
          <cell r="A9294">
            <v>140202</v>
          </cell>
          <cell r="B9294" t="str">
            <v>FECHADURA PORTA MADEIRA UEME LINHA POPULAR INTERNA PADO</v>
          </cell>
          <cell r="C9294" t="str">
            <v>UN</v>
          </cell>
          <cell r="D9294">
            <v>384.26</v>
          </cell>
          <cell r="F9294">
            <v>140202</v>
          </cell>
          <cell r="G9294" t="str">
            <v>FECHADURA PORTA MADEIRA UEME LINHA POPULAR INTERNA PADO</v>
          </cell>
          <cell r="H9294" t="str">
            <v>UN</v>
          </cell>
          <cell r="I9294">
            <v>384.26</v>
          </cell>
        </row>
        <row r="9295">
          <cell r="A9295">
            <v>140203</v>
          </cell>
          <cell r="B9295" t="str">
            <v xml:space="preserve">FECHADURA PARA WC COM ROSETA MGM GOLF PREMINUM CROMADO </v>
          </cell>
          <cell r="C9295" t="str">
            <v>UN</v>
          </cell>
          <cell r="D9295">
            <v>195.31</v>
          </cell>
          <cell r="F9295">
            <v>140203</v>
          </cell>
          <cell r="G9295" t="str">
            <v xml:space="preserve">FECHADURA PARA WC COM ROSETA MGM GOLF PREMINUM CROMADO </v>
          </cell>
          <cell r="H9295" t="str">
            <v>UN</v>
          </cell>
          <cell r="I9295">
            <v>195.31</v>
          </cell>
        </row>
        <row r="9296">
          <cell r="A9296">
            <v>140204</v>
          </cell>
          <cell r="B9296" t="str">
            <v>FECHADURA EXTERNA ZAMAC CROMADO 40MM SYNTER - GLORIAM ROSETA</v>
          </cell>
          <cell r="C9296" t="str">
            <v>UN</v>
          </cell>
          <cell r="D9296">
            <v>240.8</v>
          </cell>
          <cell r="F9296">
            <v>140204</v>
          </cell>
          <cell r="G9296" t="str">
            <v>FECHADURA EXTERNA ZAMAC CROMADO 40MM SYNTER - GLORIAM ROSETA</v>
          </cell>
          <cell r="H9296" t="str">
            <v>UN</v>
          </cell>
          <cell r="I9296">
            <v>240.8</v>
          </cell>
        </row>
        <row r="9297">
          <cell r="A9297">
            <v>140205</v>
          </cell>
          <cell r="B9297" t="str">
            <v>FECHADURA PORTA EXTERNA COM ROSETA CROMADA/ACETINADA</v>
          </cell>
          <cell r="C9297" t="str">
            <v>UN</v>
          </cell>
          <cell r="D9297">
            <v>760.86</v>
          </cell>
          <cell r="F9297">
            <v>140205</v>
          </cell>
          <cell r="G9297" t="str">
            <v>FECHADURA PORTA EXTERNA COM ROSETA CROMADA/ACETINADA</v>
          </cell>
          <cell r="H9297" t="str">
            <v>UN</v>
          </cell>
          <cell r="I9297">
            <v>760.86</v>
          </cell>
        </row>
        <row r="9298">
          <cell r="A9298">
            <v>140206</v>
          </cell>
          <cell r="B9298" t="str">
            <v>FECHADURA EXTERNA ESTREITA TURIN 27R227M801P - HAGA</v>
          </cell>
          <cell r="C9298" t="str">
            <v>UN</v>
          </cell>
          <cell r="D9298">
            <v>191.69</v>
          </cell>
          <cell r="F9298">
            <v>140206</v>
          </cell>
          <cell r="G9298" t="str">
            <v>FECHADURA EXTERNA ESTREITA TURIN 27R227M801P - HAGA</v>
          </cell>
          <cell r="H9298" t="str">
            <v>UN</v>
          </cell>
          <cell r="I9298">
            <v>191.69</v>
          </cell>
        </row>
        <row r="9299">
          <cell r="A9299">
            <v>140207</v>
          </cell>
          <cell r="B9299" t="str">
            <v>FECHADURA PARA DIVISORIA/TUBULAR TIPO SOPRANO</v>
          </cell>
          <cell r="C9299" t="str">
            <v>UN</v>
          </cell>
          <cell r="D9299">
            <v>149.03</v>
          </cell>
          <cell r="F9299">
            <v>140207</v>
          </cell>
          <cell r="G9299" t="str">
            <v>FECHADURA PARA DIVISORIA/TUBULAR TIPO SOPRANO</v>
          </cell>
          <cell r="H9299" t="str">
            <v>UN</v>
          </cell>
          <cell r="I9299">
            <v>149.03</v>
          </cell>
        </row>
        <row r="9300">
          <cell r="A9300">
            <v>140208</v>
          </cell>
          <cell r="B9300" t="str">
            <v>FECHADURA INTERNA 4401 E384 MZ560 CROMADO FIT PAPAIZ</v>
          </cell>
          <cell r="C9300" t="str">
            <v>UN</v>
          </cell>
          <cell r="D9300">
            <v>470.63</v>
          </cell>
          <cell r="F9300">
            <v>140208</v>
          </cell>
          <cell r="G9300" t="str">
            <v>FECHADURA INTERNA 4401 E384 MZ560 CROMADO FIT PAPAIZ</v>
          </cell>
          <cell r="H9300" t="str">
            <v>UN</v>
          </cell>
          <cell r="I9300">
            <v>470.63</v>
          </cell>
        </row>
        <row r="9301">
          <cell r="A9301">
            <v>140209</v>
          </cell>
          <cell r="B9301" t="str">
            <v>FECHADURA EXTERNA 6235 Zamac ST2-Evo 55 ROSETA 303 CROMADO</v>
          </cell>
          <cell r="C9301" t="str">
            <v>UN</v>
          </cell>
          <cell r="D9301">
            <v>1059.0999999999999</v>
          </cell>
          <cell r="F9301">
            <v>140209</v>
          </cell>
          <cell r="G9301" t="str">
            <v>FECHADURA EXTERNA 6235 Zamac ST2-Evo 55 ROSETA 303 CROMADO</v>
          </cell>
          <cell r="H9301" t="str">
            <v>UN</v>
          </cell>
          <cell r="I9301">
            <v>1059.0999999999999</v>
          </cell>
        </row>
        <row r="9302">
          <cell r="A9302">
            <v>140210</v>
          </cell>
          <cell r="B9302" t="str">
            <v>FECHADURA EXTERNA CROMADA 40MM LINHA POLO AROUCA</v>
          </cell>
          <cell r="C9302" t="str">
            <v>UN</v>
          </cell>
          <cell r="D9302">
            <v>186.26</v>
          </cell>
          <cell r="F9302">
            <v>140210</v>
          </cell>
          <cell r="G9302" t="str">
            <v>FECHADURA EXTERNA CROMADA 40MM LINHA POLO AROUCA</v>
          </cell>
          <cell r="H9302" t="str">
            <v>UN</v>
          </cell>
          <cell r="I9302">
            <v>186.26</v>
          </cell>
        </row>
        <row r="9303">
          <cell r="A9303">
            <v>140211</v>
          </cell>
          <cell r="B9303" t="str">
            <v>FECHADURA EXTERNA BICO PAPAGAIO P/ PORTA DE CORRER AROUCA</v>
          </cell>
          <cell r="C9303" t="str">
            <v>UN</v>
          </cell>
          <cell r="D9303">
            <v>666.14</v>
          </cell>
          <cell r="F9303">
            <v>140211</v>
          </cell>
          <cell r="G9303" t="str">
            <v>FECHADURA EXTERNA BICO PAPAGAIO P/ PORTA DE CORRER AROUCA</v>
          </cell>
          <cell r="H9303" t="str">
            <v>UN</v>
          </cell>
          <cell r="I9303">
            <v>666.14</v>
          </cell>
        </row>
        <row r="9304">
          <cell r="A9304">
            <v>140219</v>
          </cell>
          <cell r="B9304" t="str">
            <v>FECHADURA DIGITAL FR101 SEM FIO- INTELBRAS</v>
          </cell>
          <cell r="C9304" t="str">
            <v>UN</v>
          </cell>
          <cell r="D9304">
            <v>515.02</v>
          </cell>
          <cell r="F9304">
            <v>140219</v>
          </cell>
          <cell r="G9304" t="str">
            <v>FECHADURA DIGITAL FR101 SEM FIO- INTELBRAS</v>
          </cell>
          <cell r="H9304" t="str">
            <v>UN</v>
          </cell>
          <cell r="I9304">
            <v>515.02</v>
          </cell>
        </row>
        <row r="9305">
          <cell r="A9305">
            <v>140227</v>
          </cell>
          <cell r="B9305" t="str">
            <v>FECHADURA 892 ESCOVADA EXTERNA COM ROSETA LA FONTE</v>
          </cell>
          <cell r="C9305" t="str">
            <v>UN</v>
          </cell>
          <cell r="D9305">
            <v>639.74</v>
          </cell>
          <cell r="F9305">
            <v>140227</v>
          </cell>
          <cell r="G9305" t="str">
            <v>FECHADURA 892 ESCOVADA EXTERNA COM ROSETA LA FONTE</v>
          </cell>
          <cell r="H9305" t="str">
            <v>UN</v>
          </cell>
          <cell r="I9305">
            <v>639.74</v>
          </cell>
        </row>
        <row r="9306">
          <cell r="A9306">
            <v>140228</v>
          </cell>
          <cell r="B9306" t="str">
            <v>FECHADURA E FERRAGENS LA FONTE PARA PORTAS DUPLAS</v>
          </cell>
          <cell r="C9306" t="str">
            <v>UN</v>
          </cell>
          <cell r="D9306">
            <v>849.33</v>
          </cell>
          <cell r="F9306">
            <v>140228</v>
          </cell>
          <cell r="G9306" t="str">
            <v>FECHADURA E FERRAGENS LA FONTE PARA PORTAS DUPLAS</v>
          </cell>
          <cell r="H9306" t="str">
            <v>UN</v>
          </cell>
          <cell r="I9306">
            <v>849.33</v>
          </cell>
        </row>
        <row r="9307">
          <cell r="A9307">
            <v>140229</v>
          </cell>
          <cell r="B9307" t="str">
            <v>TARJETA E FERRAGENS LA FONTE PARA PORTAS DE SANITARIO</v>
          </cell>
          <cell r="C9307" t="str">
            <v>CJ</v>
          </cell>
          <cell r="D9307">
            <v>585.99</v>
          </cell>
          <cell r="F9307">
            <v>140229</v>
          </cell>
          <cell r="G9307" t="str">
            <v>TARJETA E FERRAGENS LA FONTE PARA PORTAS DE SANITARIO</v>
          </cell>
          <cell r="H9307" t="str">
            <v>CJ</v>
          </cell>
          <cell r="I9307">
            <v>585.99</v>
          </cell>
        </row>
        <row r="9308">
          <cell r="A9308">
            <v>140230</v>
          </cell>
          <cell r="B9308" t="str">
            <v xml:space="preserve">CREMONE REF.640 E DOBRADICA LA FONTE PARA PORTA </v>
          </cell>
          <cell r="C9308" t="str">
            <v>CJ</v>
          </cell>
          <cell r="D9308">
            <v>2766.12</v>
          </cell>
          <cell r="F9308">
            <v>140230</v>
          </cell>
          <cell r="G9308" t="str">
            <v xml:space="preserve">CREMONE REF.640 E DOBRADICA LA FONTE PARA PORTA </v>
          </cell>
          <cell r="H9308" t="str">
            <v>CJ</v>
          </cell>
          <cell r="I9308">
            <v>2766.12</v>
          </cell>
        </row>
        <row r="9309">
          <cell r="A9309">
            <v>140231</v>
          </cell>
          <cell r="B9309" t="str">
            <v xml:space="preserve">FECHO PARA PORTA DE VIDRO HDL PV90 2R-L INOX 2 FOLHAS </v>
          </cell>
          <cell r="C9309" t="str">
            <v>UN</v>
          </cell>
          <cell r="D9309">
            <v>561.94000000000005</v>
          </cell>
          <cell r="F9309">
            <v>140231</v>
          </cell>
          <cell r="G9309" t="str">
            <v xml:space="preserve">FECHO PARA PORTA DE VIDRO HDL PV90 2R-L INOX 2 FOLHAS </v>
          </cell>
          <cell r="H9309" t="str">
            <v>UN</v>
          </cell>
          <cell r="I9309">
            <v>561.94000000000005</v>
          </cell>
        </row>
        <row r="9310">
          <cell r="A9310">
            <v>140310</v>
          </cell>
          <cell r="B9310" t="str">
            <v>FERRAGEM PARA PORTA DE VIDRO TEMPERADO PARA ENTRADA 1 FOLHA</v>
          </cell>
          <cell r="C9310" t="str">
            <v>UN</v>
          </cell>
          <cell r="D9310">
            <v>554.72</v>
          </cell>
          <cell r="F9310">
            <v>140310</v>
          </cell>
          <cell r="G9310" t="str">
            <v>FERRAGEM PARA PORTA DE VIDRO TEMPERADO PARA ENTRADA 1 FOLHA</v>
          </cell>
          <cell r="H9310" t="str">
            <v>UN</v>
          </cell>
          <cell r="I9310">
            <v>554.72</v>
          </cell>
        </row>
        <row r="9311">
          <cell r="A9311">
            <v>140311</v>
          </cell>
          <cell r="B9311" t="str">
            <v>FECHADURA TETRA CROMADO PAPAIZ</v>
          </cell>
          <cell r="C9311" t="str">
            <v>UN</v>
          </cell>
          <cell r="D9311">
            <v>231.99</v>
          </cell>
          <cell r="F9311">
            <v>140311</v>
          </cell>
          <cell r="G9311" t="str">
            <v>FECHADURA TETRA CROMADO PAPAIZ</v>
          </cell>
          <cell r="H9311" t="str">
            <v>UN</v>
          </cell>
          <cell r="I9311">
            <v>231.99</v>
          </cell>
        </row>
        <row r="9312">
          <cell r="A9312">
            <v>140315</v>
          </cell>
          <cell r="B9312" t="str">
            <v xml:space="preserve">FECHADURA 6521 INTERNA ARCHITECT CROMADA LA FONTE </v>
          </cell>
          <cell r="C9312" t="str">
            <v>UN</v>
          </cell>
          <cell r="D9312">
            <v>344.46</v>
          </cell>
          <cell r="F9312">
            <v>140315</v>
          </cell>
          <cell r="G9312" t="str">
            <v xml:space="preserve">FECHADURA 6521 INTERNA ARCHITECT CROMADA LA FONTE </v>
          </cell>
          <cell r="H9312" t="str">
            <v>UN</v>
          </cell>
          <cell r="I9312">
            <v>344.46</v>
          </cell>
        </row>
        <row r="9313">
          <cell r="A9313">
            <v>140316</v>
          </cell>
          <cell r="B9313" t="str">
            <v xml:space="preserve">FECHADURA PORTA MADEIRA ENTRADA PADRAO LUXO </v>
          </cell>
          <cell r="C9313" t="str">
            <v>UN</v>
          </cell>
          <cell r="D9313">
            <v>680.74</v>
          </cell>
          <cell r="F9313">
            <v>140316</v>
          </cell>
          <cell r="G9313" t="str">
            <v xml:space="preserve">FECHADURA PORTA MADEIRA ENTRADA PADRAO LUXO </v>
          </cell>
          <cell r="H9313" t="str">
            <v>UN</v>
          </cell>
          <cell r="I9313">
            <v>680.74</v>
          </cell>
        </row>
        <row r="9314">
          <cell r="A9314">
            <v>140320</v>
          </cell>
          <cell r="B9314" t="str">
            <v xml:space="preserve">FERRAGEM PARA PORTA DE MADEIRA-CORRER </v>
          </cell>
          <cell r="C9314" t="str">
            <v>UN</v>
          </cell>
          <cell r="D9314">
            <v>737.83</v>
          </cell>
          <cell r="F9314">
            <v>140320</v>
          </cell>
          <cell r="G9314" t="str">
            <v xml:space="preserve">FERRAGEM PARA PORTA DE MADEIRA-CORRER </v>
          </cell>
          <cell r="H9314" t="str">
            <v>UN</v>
          </cell>
          <cell r="I9314">
            <v>737.83</v>
          </cell>
        </row>
        <row r="9315">
          <cell r="A9315">
            <v>140321</v>
          </cell>
          <cell r="B9315" t="str">
            <v>DOBRADICA DE PRESSAO EM ACO CROMADO, 35 MM MOVEIS/ARMARIOS</v>
          </cell>
          <cell r="C9315" t="str">
            <v>UN</v>
          </cell>
          <cell r="D9315">
            <v>31.56</v>
          </cell>
          <cell r="F9315">
            <v>140321</v>
          </cell>
          <cell r="G9315" t="str">
            <v>DOBRADICA DE PRESSAO EM ACO CROMADO, 35 MM MOVEIS/ARMARIOS</v>
          </cell>
          <cell r="H9315" t="str">
            <v>UN</v>
          </cell>
          <cell r="I9315">
            <v>31.56</v>
          </cell>
        </row>
        <row r="9316">
          <cell r="A9316">
            <v>140324</v>
          </cell>
          <cell r="B9316" t="str">
            <v>FERRAGEM PARA PORTA INTERNA -PADRAO SOCIAL CROMADO</v>
          </cell>
          <cell r="C9316" t="str">
            <v>UN</v>
          </cell>
          <cell r="D9316">
            <v>452.38</v>
          </cell>
          <cell r="F9316">
            <v>140324</v>
          </cell>
          <cell r="G9316" t="str">
            <v>FERRAGEM PARA PORTA INTERNA -PADRAO SOCIAL CROMADO</v>
          </cell>
          <cell r="H9316" t="str">
            <v>UN</v>
          </cell>
          <cell r="I9316">
            <v>452.38</v>
          </cell>
        </row>
        <row r="9317">
          <cell r="A9317">
            <v>140325</v>
          </cell>
          <cell r="B9317" t="str">
            <v>FERRAGEM PARA PORTA DE MADEIRA EM SANITARIOS-PADRAO LUXO</v>
          </cell>
          <cell r="C9317" t="str">
            <v>UN</v>
          </cell>
          <cell r="D9317">
            <v>490.99</v>
          </cell>
          <cell r="F9317">
            <v>140325</v>
          </cell>
          <cell r="G9317" t="str">
            <v>FERRAGEM PARA PORTA DE MADEIRA EM SANITARIOS-PADRAO LUXO</v>
          </cell>
          <cell r="H9317" t="str">
            <v>UN</v>
          </cell>
          <cell r="I9317">
            <v>490.99</v>
          </cell>
        </row>
        <row r="9318">
          <cell r="A9318">
            <v>140326</v>
          </cell>
          <cell r="B9318" t="str">
            <v>FERRAGEM PARA PORTA INTERNA DE MADEIRA-PADRAO INOX POLIDO</v>
          </cell>
          <cell r="C9318" t="str">
            <v>UN</v>
          </cell>
          <cell r="D9318">
            <v>776.79</v>
          </cell>
          <cell r="F9318">
            <v>140326</v>
          </cell>
          <cell r="G9318" t="str">
            <v>FERRAGEM PARA PORTA INTERNA DE MADEIRA-PADRAO INOX POLIDO</v>
          </cell>
          <cell r="H9318" t="str">
            <v>UN</v>
          </cell>
          <cell r="I9318">
            <v>776.79</v>
          </cell>
        </row>
        <row r="9319">
          <cell r="A9319">
            <v>140327</v>
          </cell>
          <cell r="B9319" t="str">
            <v>FERRAGEM COM ROSETA (SANITARIO/COPA/COZINHA)</v>
          </cell>
          <cell r="C9319" t="str">
            <v>UN</v>
          </cell>
          <cell r="D9319">
            <v>554.17999999999995</v>
          </cell>
          <cell r="F9319">
            <v>140327</v>
          </cell>
          <cell r="G9319" t="str">
            <v>FERRAGEM COM ROSETA (SANITARIO/COPA/COZINHA)</v>
          </cell>
          <cell r="H9319" t="str">
            <v>UN</v>
          </cell>
          <cell r="I9319">
            <v>554.17999999999995</v>
          </cell>
        </row>
        <row r="9320">
          <cell r="A9320">
            <v>140328</v>
          </cell>
          <cell r="B9320" t="str">
            <v>FERRAGEM PARA PORTA DE MADEIRA ABRIR 2 FOLHAS PADRAO SOCIAL</v>
          </cell>
          <cell r="C9320" t="str">
            <v>UN</v>
          </cell>
          <cell r="D9320">
            <v>734.79</v>
          </cell>
          <cell r="F9320">
            <v>140328</v>
          </cell>
          <cell r="G9320" t="str">
            <v>FERRAGEM PARA PORTA DE MADEIRA ABRIR 2 FOLHAS PADRAO SOCIAL</v>
          </cell>
          <cell r="H9320" t="str">
            <v>UN</v>
          </cell>
          <cell r="I9320">
            <v>734.79</v>
          </cell>
        </row>
        <row r="9321">
          <cell r="A9321">
            <v>140330</v>
          </cell>
          <cell r="B9321" t="str">
            <v>FECHADURA PARA PORTAS DE ABRIR EM ARMARIOS</v>
          </cell>
          <cell r="C9321" t="str">
            <v>UN</v>
          </cell>
          <cell r="D9321">
            <v>78.77</v>
          </cell>
          <cell r="F9321">
            <v>140330</v>
          </cell>
          <cell r="G9321" t="str">
            <v>FECHADURA PARA PORTAS DE ABRIR EM ARMARIOS</v>
          </cell>
          <cell r="H9321" t="str">
            <v>UN</v>
          </cell>
          <cell r="I9321">
            <v>78.77</v>
          </cell>
        </row>
        <row r="9322">
          <cell r="A9322">
            <v>140331</v>
          </cell>
          <cell r="B9322" t="str">
            <v>FERRAGEM PARA JANELA DE MADEIRA-ABRIR 2 FLS-VIDRO/VENEZIANA</v>
          </cell>
          <cell r="C9322" t="str">
            <v>UN</v>
          </cell>
          <cell r="D9322">
            <v>735.52</v>
          </cell>
          <cell r="F9322">
            <v>140331</v>
          </cell>
          <cell r="G9322" t="str">
            <v>FERRAGEM PARA JANELA DE MADEIRA-ABRIR 2 FLS-VIDRO/VENEZIANA</v>
          </cell>
          <cell r="H9322" t="str">
            <v>UN</v>
          </cell>
          <cell r="I9322">
            <v>735.52</v>
          </cell>
        </row>
        <row r="9323">
          <cell r="A9323">
            <v>140332</v>
          </cell>
          <cell r="B9323" t="str">
            <v>FERRAGEM PARA JANELA DE MADEIRA ABRIR 2 FOLHAS PARA VIDRO</v>
          </cell>
          <cell r="C9323" t="str">
            <v>UN</v>
          </cell>
          <cell r="D9323">
            <v>471.69</v>
          </cell>
          <cell r="F9323">
            <v>140332</v>
          </cell>
          <cell r="G9323" t="str">
            <v>FERRAGEM PARA JANELA DE MADEIRA ABRIR 2 FOLHAS PARA VIDRO</v>
          </cell>
          <cell r="H9323" t="str">
            <v>UN</v>
          </cell>
          <cell r="I9323">
            <v>471.69</v>
          </cell>
        </row>
        <row r="9324">
          <cell r="A9324">
            <v>140333</v>
          </cell>
          <cell r="B9324" t="str">
            <v>FERRAGEM PARA JANELA DE MADEIRA GUILHOTINA-VIDRO S/CONTRAPESO</v>
          </cell>
          <cell r="C9324" t="str">
            <v>UN</v>
          </cell>
          <cell r="D9324">
            <v>423.36</v>
          </cell>
          <cell r="F9324">
            <v>140333</v>
          </cell>
          <cell r="G9324" t="str">
            <v>FERRAGEM PARA JANELA DE MADEIRA GUILHOTINA-VIDRO S/CONTRAPESO</v>
          </cell>
          <cell r="H9324" t="str">
            <v>UN</v>
          </cell>
          <cell r="I9324">
            <v>423.36</v>
          </cell>
        </row>
        <row r="9325">
          <cell r="A9325">
            <v>140334</v>
          </cell>
          <cell r="B9325" t="str">
            <v>FERRAGEM PARA PORTA DE MADEIRA-ABRIR 2 FOLHAS VIDRO/VENEZIANA</v>
          </cell>
          <cell r="C9325" t="str">
            <v>UN</v>
          </cell>
          <cell r="D9325">
            <v>677.29</v>
          </cell>
          <cell r="F9325">
            <v>140334</v>
          </cell>
          <cell r="G9325" t="str">
            <v>FERRAGEM PARA PORTA DE MADEIRA-ABRIR 2 FOLHAS VIDRO/VENEZIANA</v>
          </cell>
          <cell r="H9325" t="str">
            <v>UN</v>
          </cell>
          <cell r="I9325">
            <v>677.29</v>
          </cell>
        </row>
        <row r="9326">
          <cell r="A9326">
            <v>140351</v>
          </cell>
          <cell r="B9326" t="str">
            <v>FERRAGEM PARA PORTA DE MADEIRA DE CORRER</v>
          </cell>
          <cell r="C9326" t="str">
            <v>UN</v>
          </cell>
          <cell r="D9326">
            <v>565.99</v>
          </cell>
          <cell r="F9326">
            <v>140351</v>
          </cell>
          <cell r="G9326" t="str">
            <v>FERRAGEM PARA PORTA DE MADEIRA DE CORRER</v>
          </cell>
          <cell r="H9326" t="str">
            <v>UN</v>
          </cell>
          <cell r="I9326">
            <v>565.99</v>
          </cell>
        </row>
        <row r="9327">
          <cell r="A9327">
            <v>140352</v>
          </cell>
          <cell r="B9327" t="str">
            <v>FERRAGEM PARA PORTA DE ACO DE CORRER</v>
          </cell>
          <cell r="C9327" t="str">
            <v>UN</v>
          </cell>
          <cell r="D9327">
            <v>465.18</v>
          </cell>
          <cell r="F9327">
            <v>140352</v>
          </cell>
          <cell r="G9327" t="str">
            <v>FERRAGEM PARA PORTA DE ACO DE CORRER</v>
          </cell>
          <cell r="H9327" t="str">
            <v>UN</v>
          </cell>
          <cell r="I9327">
            <v>465.18</v>
          </cell>
        </row>
        <row r="9328">
          <cell r="A9328">
            <v>140354</v>
          </cell>
          <cell r="B9328" t="str">
            <v xml:space="preserve">FECHADURA TETRA COM ESPELHO STAM 1701/80 INOX </v>
          </cell>
          <cell r="C9328" t="str">
            <v>UN</v>
          </cell>
          <cell r="D9328">
            <v>289.7</v>
          </cell>
          <cell r="F9328">
            <v>140354</v>
          </cell>
          <cell r="G9328" t="str">
            <v xml:space="preserve">FECHADURA TETRA COM ESPELHO STAM 1701/80 INOX </v>
          </cell>
          <cell r="H9328" t="str">
            <v>UN</v>
          </cell>
          <cell r="I9328">
            <v>289.7</v>
          </cell>
        </row>
        <row r="9329">
          <cell r="A9329">
            <v>140355</v>
          </cell>
          <cell r="B9329" t="str">
            <v>FERRAGEM PARA PORTA DE ACO - CONJUNTO INTEGRADO</v>
          </cell>
          <cell r="C9329" t="str">
            <v>UN</v>
          </cell>
          <cell r="D9329">
            <v>377.74</v>
          </cell>
          <cell r="F9329">
            <v>140355</v>
          </cell>
          <cell r="G9329" t="str">
            <v>FERRAGEM PARA PORTA DE ACO - CONJUNTO INTEGRADO</v>
          </cell>
          <cell r="H9329" t="str">
            <v>UN</v>
          </cell>
          <cell r="I9329">
            <v>377.74</v>
          </cell>
        </row>
        <row r="9330">
          <cell r="A9330">
            <v>140356</v>
          </cell>
          <cell r="B9330" t="str">
            <v>FERRAGEM PARA PORTA VAI-E-VEM DUAS FOLHAS</v>
          </cell>
          <cell r="C9330" t="str">
            <v>UN</v>
          </cell>
          <cell r="D9330">
            <v>926.72</v>
          </cell>
          <cell r="F9330">
            <v>140356</v>
          </cell>
          <cell r="G9330" t="str">
            <v>FERRAGEM PARA PORTA VAI-E-VEM DUAS FOLHAS</v>
          </cell>
          <cell r="H9330" t="str">
            <v>UN</v>
          </cell>
          <cell r="I9330">
            <v>926.72</v>
          </cell>
        </row>
        <row r="9331">
          <cell r="A9331">
            <v>140357</v>
          </cell>
          <cell r="B9331" t="str">
            <v>FERRAGEM PARA PORTAS DE BANHO E WC-CONJUNTO LUXO</v>
          </cell>
          <cell r="C9331" t="str">
            <v>UN</v>
          </cell>
          <cell r="D9331">
            <v>981.56</v>
          </cell>
          <cell r="F9331">
            <v>140357</v>
          </cell>
          <cell r="G9331" t="str">
            <v>FERRAGEM PARA PORTAS DE BANHO E WC-CONJUNTO LUXO</v>
          </cell>
          <cell r="H9331" t="str">
            <v>UN</v>
          </cell>
          <cell r="I9331">
            <v>981.56</v>
          </cell>
        </row>
        <row r="9332">
          <cell r="A9332">
            <v>140358</v>
          </cell>
          <cell r="B9332" t="str">
            <v>FERRAGEM PARA PORTA DE MADEIRA 2 FOLHAS-PADRAO SOCIAL CROMADO</v>
          </cell>
          <cell r="C9332" t="str">
            <v>UN</v>
          </cell>
          <cell r="D9332">
            <v>1137.3900000000001</v>
          </cell>
          <cell r="F9332">
            <v>140358</v>
          </cell>
          <cell r="G9332" t="str">
            <v>FERRAGEM PARA PORTA DE MADEIRA 2 FOLHAS-PADRAO SOCIAL CROMADO</v>
          </cell>
          <cell r="H9332" t="str">
            <v>UN</v>
          </cell>
          <cell r="I9332">
            <v>1137.3900000000001</v>
          </cell>
        </row>
        <row r="9333">
          <cell r="A9333">
            <v>140360</v>
          </cell>
          <cell r="B9333" t="str">
            <v>FERRAGEM PARA PORTA DE MADEIRA 1 FOLHA TIPO LUXO</v>
          </cell>
          <cell r="C9333" t="str">
            <v>UN</v>
          </cell>
          <cell r="D9333">
            <v>606.79999999999995</v>
          </cell>
          <cell r="F9333">
            <v>140360</v>
          </cell>
          <cell r="G9333" t="str">
            <v>FERRAGEM PARA PORTA DE MADEIRA 1 FOLHA TIPO LUXO</v>
          </cell>
          <cell r="H9333" t="str">
            <v>UN</v>
          </cell>
          <cell r="I9333">
            <v>606.79999999999995</v>
          </cell>
        </row>
        <row r="9334">
          <cell r="A9334">
            <v>140410</v>
          </cell>
          <cell r="B9334" t="str">
            <v>FERRAGEM PARA PORTA DE MADEIRA 2 FOLHAS COM ALDRAVAS-PANICO</v>
          </cell>
          <cell r="C9334" t="str">
            <v>UN</v>
          </cell>
          <cell r="D9334">
            <v>22952.16</v>
          </cell>
          <cell r="F9334">
            <v>140410</v>
          </cell>
          <cell r="G9334" t="str">
            <v>FERRAGEM PARA PORTA DE MADEIRA 2 FOLHAS COM ALDRAVAS-PANICO</v>
          </cell>
          <cell r="H9334" t="str">
            <v>UN</v>
          </cell>
          <cell r="I9334">
            <v>22952.16</v>
          </cell>
        </row>
        <row r="9335">
          <cell r="A9335">
            <v>140411</v>
          </cell>
          <cell r="B9335" t="str">
            <v>FERRAGEM PARA PORTA DE MADEIRA 1 FOLHA COM BARRA ANTI PANICO</v>
          </cell>
          <cell r="C9335" t="str">
            <v>UN</v>
          </cell>
          <cell r="D9335">
            <v>1314.25</v>
          </cell>
          <cell r="F9335">
            <v>140411</v>
          </cell>
          <cell r="G9335" t="str">
            <v>FERRAGEM PARA PORTA DE MADEIRA 1 FOLHA COM BARRA ANTI PANICO</v>
          </cell>
          <cell r="H9335" t="str">
            <v>UN</v>
          </cell>
          <cell r="I9335">
            <v>1314.25</v>
          </cell>
        </row>
        <row r="9336">
          <cell r="A9336">
            <v>140510</v>
          </cell>
          <cell r="B9336" t="str">
            <v>FERRAGEM TIPO POPULAR PARA PORTA DE ENTRADA</v>
          </cell>
          <cell r="C9336" t="str">
            <v>UN</v>
          </cell>
          <cell r="D9336">
            <v>610.09</v>
          </cell>
          <cell r="F9336">
            <v>140510</v>
          </cell>
          <cell r="G9336" t="str">
            <v>FERRAGEM TIPO POPULAR PARA PORTA DE ENTRADA</v>
          </cell>
          <cell r="H9336" t="str">
            <v>UN</v>
          </cell>
          <cell r="I9336">
            <v>610.09</v>
          </cell>
        </row>
        <row r="9337">
          <cell r="A9337">
            <v>140511</v>
          </cell>
          <cell r="B9337" t="str">
            <v>FERRAGEM PARA PORTA DE MADEIRA EXTERNA PARA COZINHA</v>
          </cell>
          <cell r="C9337" t="str">
            <v>UN</v>
          </cell>
          <cell r="D9337">
            <v>801.11</v>
          </cell>
          <cell r="F9337">
            <v>140511</v>
          </cell>
          <cell r="G9337" t="str">
            <v>FERRAGEM PARA PORTA DE MADEIRA EXTERNA PARA COZINHA</v>
          </cell>
          <cell r="H9337" t="str">
            <v>UN</v>
          </cell>
          <cell r="I9337">
            <v>801.11</v>
          </cell>
        </row>
        <row r="9338">
          <cell r="A9338">
            <v>140512</v>
          </cell>
          <cell r="B9338" t="str">
            <v>FERRAGEM PARA PORTA DE MADEIRA - TIPO SOCIAL</v>
          </cell>
          <cell r="C9338" t="str">
            <v>UN</v>
          </cell>
          <cell r="D9338">
            <v>680.83</v>
          </cell>
          <cell r="F9338">
            <v>140512</v>
          </cell>
          <cell r="G9338" t="str">
            <v>FERRAGEM PARA PORTA DE MADEIRA - TIPO SOCIAL</v>
          </cell>
          <cell r="H9338" t="str">
            <v>UN</v>
          </cell>
          <cell r="I9338">
            <v>680.83</v>
          </cell>
        </row>
        <row r="9339">
          <cell r="A9339">
            <v>140560</v>
          </cell>
          <cell r="B9339" t="str">
            <v xml:space="preserve">MOLA AEREA COM CALHA/BRACO DESLIZANTE </v>
          </cell>
          <cell r="C9339" t="str">
            <v>UN</v>
          </cell>
          <cell r="D9339">
            <v>1769.82</v>
          </cell>
          <cell r="F9339">
            <v>140560</v>
          </cell>
          <cell r="G9339" t="str">
            <v xml:space="preserve">MOLA AEREA COM CALHA/BRACO DESLIZANTE </v>
          </cell>
          <cell r="H9339" t="str">
            <v>UN</v>
          </cell>
          <cell r="I9339">
            <v>1769.82</v>
          </cell>
        </row>
        <row r="9340">
          <cell r="A9340">
            <v>140561</v>
          </cell>
          <cell r="B9340" t="str">
            <v>PUXADOR TUBULAR TIPO ALCA DUPLO INOX ESCOVADO 30CM</v>
          </cell>
          <cell r="C9340" t="str">
            <v>UN</v>
          </cell>
          <cell r="D9340">
            <v>228.07</v>
          </cell>
          <cell r="F9340">
            <v>140561</v>
          </cell>
          <cell r="G9340" t="str">
            <v>PUXADOR TUBULAR TIPO ALCA DUPLO INOX ESCOVADO 30CM</v>
          </cell>
          <cell r="H9340" t="str">
            <v>UN</v>
          </cell>
          <cell r="I9340">
            <v>228.07</v>
          </cell>
        </row>
        <row r="9341">
          <cell r="A9341">
            <v>140850</v>
          </cell>
          <cell r="B9341" t="str">
            <v>OLHO MAGICO INSTALADO EM PORTAS EXTERNAS</v>
          </cell>
          <cell r="C9341" t="str">
            <v>UN</v>
          </cell>
          <cell r="D9341">
            <v>78.44</v>
          </cell>
          <cell r="F9341">
            <v>140850</v>
          </cell>
          <cell r="G9341" t="str">
            <v>OLHO MAGICO INSTALADO EM PORTAS EXTERNAS</v>
          </cell>
          <cell r="H9341" t="str">
            <v>UN</v>
          </cell>
          <cell r="I9341">
            <v>78.44</v>
          </cell>
        </row>
        <row r="9342">
          <cell r="A9342">
            <v>150001</v>
          </cell>
          <cell r="B9342" t="str">
            <v>VIDRO ARAMADO TRANSLUCIDO 6mm ENGAVETADO COM MASSA</v>
          </cell>
          <cell r="C9342" t="str">
            <v>M2</v>
          </cell>
          <cell r="D9342">
            <v>275.91000000000003</v>
          </cell>
          <cell r="F9342">
            <v>150001</v>
          </cell>
          <cell r="G9342" t="str">
            <v>VIDRO ARAMADO TRANSLUCIDO 6mm ENGAVETADO COM MASSA</v>
          </cell>
          <cell r="H9342" t="str">
            <v>M2</v>
          </cell>
          <cell r="I9342">
            <v>275.91000000000003</v>
          </cell>
        </row>
        <row r="9343">
          <cell r="A9343">
            <v>150053</v>
          </cell>
          <cell r="B9343" t="str">
            <v>VIDRO TEMPERADO VERDE 8mm PARA APLICACAO CAIXILHO ALUMINIO</v>
          </cell>
          <cell r="C9343" t="str">
            <v>M2</v>
          </cell>
          <cell r="D9343">
            <v>567.77</v>
          </cell>
          <cell r="F9343">
            <v>150053</v>
          </cell>
          <cell r="G9343" t="str">
            <v>VIDRO TEMPERADO VERDE 8mm PARA APLICACAO CAIXILHO ALUMINIO</v>
          </cell>
          <cell r="H9343" t="str">
            <v>M2</v>
          </cell>
          <cell r="I9343">
            <v>567.77</v>
          </cell>
        </row>
        <row r="9344">
          <cell r="A9344">
            <v>150054</v>
          </cell>
          <cell r="B9344" t="str">
            <v>VIDRO FANTASIA 4mm MARTELADO FIXADO COM BAGUETE DE NEOPRENE</v>
          </cell>
          <cell r="C9344" t="str">
            <v>M2</v>
          </cell>
          <cell r="D9344">
            <v>126.68</v>
          </cell>
          <cell r="F9344">
            <v>150054</v>
          </cell>
          <cell r="G9344" t="str">
            <v>VIDRO FANTASIA 4mm MARTELADO FIXADO COM BAGUETE DE NEOPRENE</v>
          </cell>
          <cell r="H9344" t="str">
            <v>M2</v>
          </cell>
          <cell r="I9344">
            <v>126.68</v>
          </cell>
        </row>
        <row r="9345">
          <cell r="A9345">
            <v>150055</v>
          </cell>
          <cell r="B9345" t="str">
            <v>VIDRO CRISTAL PLANO INCOLOR 5mm COM BAGUETE DE NEOPRENE</v>
          </cell>
          <cell r="C9345" t="str">
            <v>M2</v>
          </cell>
          <cell r="D9345">
            <v>166.96</v>
          </cell>
          <cell r="F9345">
            <v>150055</v>
          </cell>
          <cell r="G9345" t="str">
            <v>VIDRO CRISTAL PLANO INCOLOR 5mm COM BAGUETE DE NEOPRENE</v>
          </cell>
          <cell r="H9345" t="str">
            <v>M2</v>
          </cell>
          <cell r="I9345">
            <v>166.96</v>
          </cell>
        </row>
        <row r="9346">
          <cell r="A9346">
            <v>150056</v>
          </cell>
          <cell r="B9346" t="str">
            <v>VIDRO LAMINADO DUPLO 8mm INCOLOR COM BAGUETE DE NEOPRENE</v>
          </cell>
          <cell r="C9346" t="str">
            <v>M2</v>
          </cell>
          <cell r="D9346">
            <v>519.16</v>
          </cell>
          <cell r="F9346">
            <v>150056</v>
          </cell>
          <cell r="G9346" t="str">
            <v>VIDRO LAMINADO DUPLO 8mm INCOLOR COM BAGUETE DE NEOPRENE</v>
          </cell>
          <cell r="H9346" t="str">
            <v>M2</v>
          </cell>
          <cell r="I9346">
            <v>519.16</v>
          </cell>
        </row>
        <row r="9347">
          <cell r="A9347">
            <v>150059</v>
          </cell>
          <cell r="B9347" t="str">
            <v>VIDRO REFLETIVO INCOLOR 8mm COM BAGUETE DE NEOPRENE</v>
          </cell>
          <cell r="C9347" t="str">
            <v>M2</v>
          </cell>
          <cell r="D9347">
            <v>1709.49</v>
          </cell>
          <cell r="F9347">
            <v>150059</v>
          </cell>
          <cell r="G9347" t="str">
            <v>VIDRO REFLETIVO INCOLOR 8mm COM BAGUETE DE NEOPRENE</v>
          </cell>
          <cell r="H9347" t="str">
            <v>M2</v>
          </cell>
          <cell r="I9347">
            <v>1709.49</v>
          </cell>
        </row>
        <row r="9348">
          <cell r="A9348">
            <v>150060</v>
          </cell>
          <cell r="B9348" t="str">
            <v>VIDRO LAMINADO INCOLOR 8mm C/CHAPA/FIXACAO/PARAFUSOS</v>
          </cell>
          <cell r="C9348" t="str">
            <v>M2</v>
          </cell>
          <cell r="D9348">
            <v>585.24</v>
          </cell>
          <cell r="F9348">
            <v>150060</v>
          </cell>
          <cell r="G9348" t="str">
            <v>VIDRO LAMINADO INCOLOR 8mm C/CHAPA/FIXACAO/PARAFUSOS</v>
          </cell>
          <cell r="H9348" t="str">
            <v>M2</v>
          </cell>
          <cell r="I9348">
            <v>585.24</v>
          </cell>
        </row>
        <row r="9349">
          <cell r="A9349">
            <v>150061</v>
          </cell>
          <cell r="B9349" t="str">
            <v>VIDRO LAMINADO 10mm COM FIXACAO POR PARAFUSO E GRAMPO</v>
          </cell>
          <cell r="C9349" t="str">
            <v>M2</v>
          </cell>
          <cell r="D9349">
            <v>1799.03</v>
          </cell>
          <cell r="F9349">
            <v>150061</v>
          </cell>
          <cell r="G9349" t="str">
            <v>VIDRO LAMINADO 10mm COM FIXACAO POR PARAFUSO E GRAMPO</v>
          </cell>
          <cell r="H9349" t="str">
            <v>M2</v>
          </cell>
          <cell r="I9349">
            <v>1799.03</v>
          </cell>
        </row>
        <row r="9350">
          <cell r="A9350">
            <v>150063</v>
          </cell>
          <cell r="B9350" t="str">
            <v>VIDRO TEMPERADO VERDE 8mm COM BAGUETE DE NEOPRENE</v>
          </cell>
          <cell r="C9350" t="str">
            <v>M2</v>
          </cell>
          <cell r="D9350">
            <v>554.79</v>
          </cell>
          <cell r="F9350">
            <v>150063</v>
          </cell>
          <cell r="G9350" t="str">
            <v>VIDRO TEMPERADO VERDE 8mm COM BAGUETE DE NEOPRENE</v>
          </cell>
          <cell r="H9350" t="str">
            <v>M2</v>
          </cell>
          <cell r="I9350">
            <v>554.79</v>
          </cell>
        </row>
        <row r="9351">
          <cell r="A9351">
            <v>150064</v>
          </cell>
          <cell r="B9351" t="str">
            <v>VIDRO CRISTAL PLANO INCOLOR 8mm COM BAGUETE/NEOPRENE</v>
          </cell>
          <cell r="C9351" t="str">
            <v>M2</v>
          </cell>
          <cell r="D9351">
            <v>245.7</v>
          </cell>
          <cell r="F9351">
            <v>150064</v>
          </cell>
          <cell r="G9351" t="str">
            <v>VIDRO CRISTAL PLANO INCOLOR 8mm COM BAGUETE/NEOPRENE</v>
          </cell>
          <cell r="H9351" t="str">
            <v>M2</v>
          </cell>
          <cell r="I9351">
            <v>245.7</v>
          </cell>
        </row>
        <row r="9352">
          <cell r="A9352">
            <v>150065</v>
          </cell>
          <cell r="B9352" t="str">
            <v xml:space="preserve">VIDRO LAMINADO INCOLOR 15mm FIXADO COM CASTANHAS </v>
          </cell>
          <cell r="C9352" t="str">
            <v>M2</v>
          </cell>
          <cell r="D9352">
            <v>938.1</v>
          </cell>
          <cell r="F9352">
            <v>150065</v>
          </cell>
          <cell r="G9352" t="str">
            <v xml:space="preserve">VIDRO LAMINADO INCOLOR 15mm FIXADO COM CASTANHAS </v>
          </cell>
          <cell r="H9352" t="str">
            <v>M2</v>
          </cell>
          <cell r="I9352">
            <v>938.1</v>
          </cell>
        </row>
        <row r="9353">
          <cell r="A9353">
            <v>150066</v>
          </cell>
          <cell r="B9353" t="str">
            <v>VIDRO LAMINADO INCOLOR 12mm COM ARMACAO ALUMINIO/FERRO</v>
          </cell>
          <cell r="C9353" t="str">
            <v>M2</v>
          </cell>
          <cell r="D9353">
            <v>1279.43</v>
          </cell>
          <cell r="F9353">
            <v>150066</v>
          </cell>
          <cell r="G9353" t="str">
            <v>VIDRO LAMINADO INCOLOR 12mm COM ARMACAO ALUMINIO/FERRO</v>
          </cell>
          <cell r="H9353" t="str">
            <v>M2</v>
          </cell>
          <cell r="I9353">
            <v>1279.43</v>
          </cell>
        </row>
        <row r="9354">
          <cell r="A9354">
            <v>150067</v>
          </cell>
          <cell r="B9354" t="str">
            <v>VIDRO LISO FUME 4mm FIXADO COM BAGUETE DE NEOPRENE</v>
          </cell>
          <cell r="C9354" t="str">
            <v>M2</v>
          </cell>
          <cell r="D9354">
            <v>172.68</v>
          </cell>
          <cell r="F9354">
            <v>150067</v>
          </cell>
          <cell r="G9354" t="str">
            <v>VIDRO LISO FUME 4mm FIXADO COM BAGUETE DE NEOPRENE</v>
          </cell>
          <cell r="H9354" t="str">
            <v>M2</v>
          </cell>
          <cell r="I9354">
            <v>172.68</v>
          </cell>
        </row>
        <row r="9355">
          <cell r="A9355">
            <v>150068</v>
          </cell>
          <cell r="B9355" t="str">
            <v>VIDRO LAMINADO INCOLOR 10mm ENGAVETADO COM MASSA</v>
          </cell>
          <cell r="C9355" t="str">
            <v>M2</v>
          </cell>
          <cell r="D9355">
            <v>483.69</v>
          </cell>
          <cell r="F9355">
            <v>150068</v>
          </cell>
          <cell r="G9355" t="str">
            <v>VIDRO LAMINADO INCOLOR 10mm ENGAVETADO COM MASSA</v>
          </cell>
          <cell r="H9355" t="str">
            <v>M2</v>
          </cell>
          <cell r="I9355">
            <v>483.69</v>
          </cell>
        </row>
        <row r="9356">
          <cell r="A9356">
            <v>150070</v>
          </cell>
          <cell r="B9356" t="str">
            <v>VIDRO LISO INCOLOR 5mm ENGAVETADO COM MASSA</v>
          </cell>
          <cell r="C9356" t="str">
            <v>M2</v>
          </cell>
          <cell r="D9356">
            <v>153.19999999999999</v>
          </cell>
          <cell r="F9356">
            <v>150070</v>
          </cell>
          <cell r="G9356" t="str">
            <v>VIDRO LISO INCOLOR 5mm ENGAVETADO COM MASSA</v>
          </cell>
          <cell r="H9356" t="str">
            <v>M2</v>
          </cell>
          <cell r="I9356">
            <v>153.19999999999999</v>
          </cell>
        </row>
        <row r="9357">
          <cell r="A9357">
            <v>150071</v>
          </cell>
          <cell r="B9357" t="str">
            <v>ESPELHO EM CRISTAL INCOLOR 5mm APLICADO EM PAREDES</v>
          </cell>
          <cell r="C9357" t="str">
            <v>M2</v>
          </cell>
          <cell r="D9357">
            <v>269.19</v>
          </cell>
          <cell r="F9357">
            <v>150071</v>
          </cell>
          <cell r="G9357" t="str">
            <v>ESPELHO EM CRISTAL INCOLOR 5mm APLICADO EM PAREDES</v>
          </cell>
          <cell r="H9357" t="str">
            <v>M2</v>
          </cell>
          <cell r="I9357">
            <v>269.19</v>
          </cell>
        </row>
        <row r="9358">
          <cell r="A9358">
            <v>150072</v>
          </cell>
          <cell r="B9358" t="str">
            <v>VIDRO LISO BRONZE 6mm ENGAVETADO COM MASSA</v>
          </cell>
          <cell r="C9358" t="str">
            <v>M2</v>
          </cell>
          <cell r="D9358">
            <v>243.19</v>
          </cell>
          <cell r="F9358">
            <v>150072</v>
          </cell>
          <cell r="G9358" t="str">
            <v>VIDRO LISO BRONZE 6mm ENGAVETADO COM MASSA</v>
          </cell>
          <cell r="H9358" t="str">
            <v>M2</v>
          </cell>
          <cell r="I9358">
            <v>243.19</v>
          </cell>
        </row>
        <row r="9359">
          <cell r="A9359">
            <v>150075</v>
          </cell>
          <cell r="B9359" t="str">
            <v>FERRAGEM PARA VIDRO TEMPERADO SUPORTE TIPO 1230 P/ BASCULA</v>
          </cell>
          <cell r="C9359" t="str">
            <v>UN</v>
          </cell>
          <cell r="D9359">
            <v>73.39</v>
          </cell>
          <cell r="F9359">
            <v>150075</v>
          </cell>
          <cell r="G9359" t="str">
            <v>FERRAGEM PARA VIDRO TEMPERADO SUPORTE TIPO 1230 P/ BASCULA</v>
          </cell>
          <cell r="H9359" t="str">
            <v>UN</v>
          </cell>
          <cell r="I9359">
            <v>73.39</v>
          </cell>
        </row>
        <row r="9360">
          <cell r="A9360">
            <v>150076</v>
          </cell>
          <cell r="B9360" t="str">
            <v>VIDRO LAMINADO INCOLOR 12mm</v>
          </cell>
          <cell r="C9360" t="str">
            <v>M2</v>
          </cell>
          <cell r="D9360">
            <v>1209.8</v>
          </cell>
          <cell r="F9360">
            <v>150076</v>
          </cell>
          <cell r="G9360" t="str">
            <v>VIDRO LAMINADO INCOLOR 12mm</v>
          </cell>
          <cell r="H9360" t="str">
            <v>M2</v>
          </cell>
          <cell r="I9360">
            <v>1209.8</v>
          </cell>
        </row>
        <row r="9361">
          <cell r="A9361">
            <v>150081</v>
          </cell>
          <cell r="B9361" t="str">
            <v>VIDRO LISO BRONZE 6mm ENGAVETADO COM MASSA</v>
          </cell>
          <cell r="C9361" t="str">
            <v>M2</v>
          </cell>
          <cell r="D9361">
            <v>354.82</v>
          </cell>
          <cell r="F9361">
            <v>150081</v>
          </cell>
          <cell r="G9361" t="str">
            <v>VIDRO LISO BRONZE 6mm ENGAVETADO COM MASSA</v>
          </cell>
          <cell r="H9361" t="str">
            <v>M2</v>
          </cell>
          <cell r="I9361">
            <v>354.82</v>
          </cell>
        </row>
        <row r="9362">
          <cell r="A9362">
            <v>150082</v>
          </cell>
          <cell r="B9362" t="str">
            <v>VIDRO TEMPERADO VERDE 8mm ENGAVETADO COM MASSA</v>
          </cell>
          <cell r="C9362" t="str">
            <v>M2</v>
          </cell>
          <cell r="D9362">
            <v>537.62</v>
          </cell>
          <cell r="F9362">
            <v>150082</v>
          </cell>
          <cell r="G9362" t="str">
            <v>VIDRO TEMPERADO VERDE 8mm ENGAVETADO COM MASSA</v>
          </cell>
          <cell r="H9362" t="str">
            <v>M2</v>
          </cell>
          <cell r="I9362">
            <v>537.62</v>
          </cell>
        </row>
        <row r="9363">
          <cell r="A9363">
            <v>150104</v>
          </cell>
          <cell r="B9363" t="str">
            <v>ESPELHO EM CRISTAL 4mm MOLDURA ALUMINIO-COMPENSADO 9mm</v>
          </cell>
          <cell r="C9363" t="str">
            <v>M2</v>
          </cell>
          <cell r="D9363">
            <v>338.59</v>
          </cell>
          <cell r="F9363">
            <v>150104</v>
          </cell>
          <cell r="G9363" t="str">
            <v>ESPELHO EM CRISTAL 4mm MOLDURA ALUMINIO-COMPENSADO 9mm</v>
          </cell>
          <cell r="H9363" t="str">
            <v>M2</v>
          </cell>
          <cell r="I9363">
            <v>338.59</v>
          </cell>
        </row>
        <row r="9364">
          <cell r="A9364">
            <v>150105</v>
          </cell>
          <cell r="B9364" t="str">
            <v>ESPELHO EM CRISTAL INCOLOR 4mm SOBRE PAINEL COMPENSADO 16mm</v>
          </cell>
          <cell r="C9364" t="str">
            <v>M2</v>
          </cell>
          <cell r="D9364">
            <v>651.99</v>
          </cell>
          <cell r="F9364">
            <v>150105</v>
          </cell>
          <cell r="G9364" t="str">
            <v>ESPELHO EM CRISTAL INCOLOR 4mm SOBRE PAINEL COMPENSADO 16mm</v>
          </cell>
          <cell r="H9364" t="str">
            <v>M2</v>
          </cell>
          <cell r="I9364">
            <v>651.99</v>
          </cell>
        </row>
        <row r="9365">
          <cell r="A9365">
            <v>150106</v>
          </cell>
          <cell r="B9365" t="str">
            <v xml:space="preserve">VIDRO LAMINADO SEGURANCA TRANSLUCIDO 3+3+1=7mm </v>
          </cell>
          <cell r="C9365" t="str">
            <v>M2</v>
          </cell>
          <cell r="D9365">
            <v>562.79999999999995</v>
          </cell>
          <cell r="F9365">
            <v>150106</v>
          </cell>
          <cell r="G9365" t="str">
            <v xml:space="preserve">VIDRO LAMINADO SEGURANCA TRANSLUCIDO 3+3+1=7mm </v>
          </cell>
          <cell r="H9365" t="str">
            <v>M2</v>
          </cell>
          <cell r="I9365">
            <v>562.79999999999995</v>
          </cell>
        </row>
        <row r="9366">
          <cell r="A9366">
            <v>150120</v>
          </cell>
          <cell r="B9366" t="str">
            <v>VIDRO CRISTAL PLANO VERDE 6mm ENGAVETADO COM MASSA</v>
          </cell>
          <cell r="C9366" t="str">
            <v>M2</v>
          </cell>
          <cell r="D9366">
            <v>206.53</v>
          </cell>
          <cell r="F9366">
            <v>150120</v>
          </cell>
          <cell r="G9366" t="str">
            <v>VIDRO CRISTAL PLANO VERDE 6mm ENGAVETADO COM MASSA</v>
          </cell>
          <cell r="H9366" t="str">
            <v>M2</v>
          </cell>
          <cell r="I9366">
            <v>206.53</v>
          </cell>
        </row>
        <row r="9367">
          <cell r="A9367">
            <v>150149</v>
          </cell>
          <cell r="B9367" t="str">
            <v>VIDRO LISO INCOLOR 3mm ENGAVETADO COM MASSA</v>
          </cell>
          <cell r="C9367" t="str">
            <v>M2</v>
          </cell>
          <cell r="D9367">
            <v>108.8</v>
          </cell>
          <cell r="F9367">
            <v>150149</v>
          </cell>
          <cell r="G9367" t="str">
            <v>VIDRO LISO INCOLOR 3mm ENGAVETADO COM MASSA</v>
          </cell>
          <cell r="H9367" t="str">
            <v>M2</v>
          </cell>
          <cell r="I9367">
            <v>108.8</v>
          </cell>
        </row>
        <row r="9368">
          <cell r="A9368">
            <v>150150</v>
          </cell>
          <cell r="B9368" t="str">
            <v>VIDRO LAMINADO REFLETIVO 12mm</v>
          </cell>
          <cell r="C9368" t="str">
            <v>M2</v>
          </cell>
          <cell r="D9368">
            <v>1840.21</v>
          </cell>
          <cell r="F9368">
            <v>150150</v>
          </cell>
          <cell r="G9368" t="str">
            <v>VIDRO LAMINADO REFLETIVO 12mm</v>
          </cell>
          <cell r="H9368" t="str">
            <v>M2</v>
          </cell>
          <cell r="I9368">
            <v>1840.21</v>
          </cell>
        </row>
        <row r="9369">
          <cell r="A9369">
            <v>150151</v>
          </cell>
          <cell r="B9369" t="str">
            <v>VIDRO CRISTAL LISO INCOLOR 8mm ENGAVETADO COM MASSA</v>
          </cell>
          <cell r="C9369" t="str">
            <v>M2</v>
          </cell>
          <cell r="D9369">
            <v>243.54</v>
          </cell>
          <cell r="F9369">
            <v>150151</v>
          </cell>
          <cell r="G9369" t="str">
            <v>VIDRO CRISTAL LISO INCOLOR 8mm ENGAVETADO COM MASSA</v>
          </cell>
          <cell r="H9369" t="str">
            <v>M2</v>
          </cell>
          <cell r="I9369">
            <v>243.54</v>
          </cell>
        </row>
        <row r="9370">
          <cell r="A9370">
            <v>150152</v>
          </cell>
          <cell r="B9370" t="str">
            <v>VIDRO CRISTAL PLANO INCOLOR 4mm COM BAGUETE DE NEOPRENE</v>
          </cell>
          <cell r="C9370" t="str">
            <v>M2</v>
          </cell>
          <cell r="D9370">
            <v>125.96</v>
          </cell>
          <cell r="F9370">
            <v>150152</v>
          </cell>
          <cell r="G9370" t="str">
            <v>VIDRO CRISTAL PLANO INCOLOR 4mm COM BAGUETE DE NEOPRENE</v>
          </cell>
          <cell r="H9370" t="str">
            <v>M2</v>
          </cell>
          <cell r="I9370">
            <v>125.96</v>
          </cell>
        </row>
        <row r="9371">
          <cell r="A9371">
            <v>150153</v>
          </cell>
          <cell r="B9371" t="str">
            <v>VIDRO CRISTAL LISO INCOLOR 6mm FIXADO COM BAGUETE DE NEOPRENE</v>
          </cell>
          <cell r="C9371" t="str">
            <v>M2</v>
          </cell>
          <cell r="D9371">
            <v>185.3</v>
          </cell>
          <cell r="F9371">
            <v>150153</v>
          </cell>
          <cell r="G9371" t="str">
            <v>VIDRO CRISTAL LISO INCOLOR 6mm FIXADO COM BAGUETE DE NEOPRENE</v>
          </cell>
          <cell r="H9371" t="str">
            <v>M2</v>
          </cell>
          <cell r="I9371">
            <v>185.3</v>
          </cell>
        </row>
        <row r="9372">
          <cell r="A9372">
            <v>150154</v>
          </cell>
          <cell r="B9372" t="str">
            <v>VIDRO FANTASIA 4mm CANELADO INCOLOR COM BAGUETE DE NEOPRENE</v>
          </cell>
          <cell r="C9372" t="str">
            <v>M2</v>
          </cell>
          <cell r="D9372">
            <v>113.12</v>
          </cell>
          <cell r="F9372">
            <v>150154</v>
          </cell>
          <cell r="G9372" t="str">
            <v>VIDRO FANTASIA 4mm CANELADO INCOLOR COM BAGUETE DE NEOPRENE</v>
          </cell>
          <cell r="H9372" t="str">
            <v>M2</v>
          </cell>
          <cell r="I9372">
            <v>113.12</v>
          </cell>
        </row>
        <row r="9373">
          <cell r="A9373">
            <v>150155</v>
          </cell>
          <cell r="B9373" t="str">
            <v>VIDRO FANTASIA 4mm PONTILHADO COMUM COM BAGUETE DE NEOPRENE</v>
          </cell>
          <cell r="C9373" t="str">
            <v>M2</v>
          </cell>
          <cell r="D9373">
            <v>113.89</v>
          </cell>
          <cell r="F9373">
            <v>150155</v>
          </cell>
          <cell r="G9373" t="str">
            <v>VIDRO FANTASIA 4mm PONTILHADO COMUM COM BAGUETE DE NEOPRENE</v>
          </cell>
          <cell r="H9373" t="str">
            <v>M2</v>
          </cell>
          <cell r="I9373">
            <v>113.89</v>
          </cell>
        </row>
        <row r="9374">
          <cell r="A9374">
            <v>150156</v>
          </cell>
          <cell r="B9374" t="str">
            <v>VIDRO FOSCO 3mm LISO ENGAVETADO COM MASSA</v>
          </cell>
          <cell r="C9374" t="str">
            <v>M2</v>
          </cell>
          <cell r="D9374">
            <v>109.18</v>
          </cell>
          <cell r="F9374">
            <v>150156</v>
          </cell>
          <cell r="G9374" t="str">
            <v>VIDRO FOSCO 3mm LISO ENGAVETADO COM MASSA</v>
          </cell>
          <cell r="H9374" t="str">
            <v>M2</v>
          </cell>
          <cell r="I9374">
            <v>109.18</v>
          </cell>
        </row>
        <row r="9375">
          <cell r="A9375">
            <v>150157</v>
          </cell>
          <cell r="B9375" t="str">
            <v>VIDRO CRISTAL LISO 8mm INCOLOR FIXADO COM BAGUETE DE NEOPRENE</v>
          </cell>
          <cell r="C9375" t="str">
            <v>M2</v>
          </cell>
          <cell r="D9375">
            <v>256.39999999999998</v>
          </cell>
          <cell r="F9375">
            <v>150157</v>
          </cell>
          <cell r="G9375" t="str">
            <v>VIDRO CRISTAL LISO 8mm INCOLOR FIXADO COM BAGUETE DE NEOPRENE</v>
          </cell>
          <cell r="H9375" t="str">
            <v>M2</v>
          </cell>
          <cell r="I9375">
            <v>256.39999999999998</v>
          </cell>
        </row>
        <row r="9376">
          <cell r="A9376">
            <v>150158</v>
          </cell>
          <cell r="B9376" t="str">
            <v>PELICULA ADESIVA APLICADA EM VIDROS-TIPO INSULFILM</v>
          </cell>
          <cell r="C9376" t="str">
            <v>M2</v>
          </cell>
          <cell r="D9376">
            <v>41.6</v>
          </cell>
          <cell r="F9376">
            <v>150158</v>
          </cell>
          <cell r="G9376" t="str">
            <v>PELICULA ADESIVA APLICADA EM VIDROS-TIPO INSULFILM</v>
          </cell>
          <cell r="H9376" t="str">
            <v>M2</v>
          </cell>
          <cell r="I9376">
            <v>41.6</v>
          </cell>
        </row>
        <row r="9377">
          <cell r="A9377">
            <v>150159</v>
          </cell>
          <cell r="B9377" t="str">
            <v>DIVISORIA PARA BANHO EM VIDRO LAMINADO INCOLOR 8mm</v>
          </cell>
          <cell r="C9377" t="str">
            <v>M2</v>
          </cell>
          <cell r="D9377">
            <v>642.86</v>
          </cell>
          <cell r="F9377">
            <v>150159</v>
          </cell>
          <cell r="G9377" t="str">
            <v>DIVISORIA PARA BANHO EM VIDRO LAMINADO INCOLOR 8mm</v>
          </cell>
          <cell r="H9377" t="str">
            <v>M2</v>
          </cell>
          <cell r="I9377">
            <v>642.86</v>
          </cell>
        </row>
        <row r="9378">
          <cell r="A9378">
            <v>150160</v>
          </cell>
          <cell r="B9378" t="str">
            <v>ESPELHO EM CRISTAL INCOLOR 6mm APLICADO PAREDES</v>
          </cell>
          <cell r="C9378" t="str">
            <v>M2</v>
          </cell>
          <cell r="D9378">
            <v>307.79000000000002</v>
          </cell>
          <cell r="F9378">
            <v>150160</v>
          </cell>
          <cell r="G9378" t="str">
            <v>ESPELHO EM CRISTAL INCOLOR 6mm APLICADO PAREDES</v>
          </cell>
          <cell r="H9378" t="str">
            <v>M2</v>
          </cell>
          <cell r="I9378">
            <v>307.79000000000002</v>
          </cell>
        </row>
        <row r="9379">
          <cell r="A9379">
            <v>150161</v>
          </cell>
          <cell r="B9379" t="str">
            <v>VIDRO TEMPERADO INCOLOR 8mm PARA BOX COM FERRAGEM DE FIXACAO</v>
          </cell>
          <cell r="C9379" t="str">
            <v>M2</v>
          </cell>
          <cell r="D9379">
            <v>502.81</v>
          </cell>
          <cell r="F9379">
            <v>150161</v>
          </cell>
          <cell r="G9379" t="str">
            <v>VIDRO TEMPERADO INCOLOR 8mm PARA BOX COM FERRAGEM DE FIXACAO</v>
          </cell>
          <cell r="H9379" t="str">
            <v>M2</v>
          </cell>
          <cell r="I9379">
            <v>502.81</v>
          </cell>
        </row>
        <row r="9380">
          <cell r="A9380">
            <v>150162</v>
          </cell>
          <cell r="B9380" t="str">
            <v>VIDRO LISO BRONZE 6mm FIXADO COM BAGUETE E NEOPRENE</v>
          </cell>
          <cell r="C9380" t="str">
            <v>M2</v>
          </cell>
          <cell r="D9380">
            <v>238.46</v>
          </cell>
          <cell r="F9380">
            <v>150162</v>
          </cell>
          <cell r="G9380" t="str">
            <v>VIDRO LISO BRONZE 6mm FIXADO COM BAGUETE E NEOPRENE</v>
          </cell>
          <cell r="H9380" t="str">
            <v>M2</v>
          </cell>
          <cell r="I9380">
            <v>238.46</v>
          </cell>
        </row>
        <row r="9381">
          <cell r="A9381">
            <v>150163</v>
          </cell>
          <cell r="B9381" t="str">
            <v>VIDRO CRISTAL CINZA 8mm FIXADO COM BAGUETE DE NEOPRENE</v>
          </cell>
          <cell r="C9381" t="str">
            <v>M2</v>
          </cell>
          <cell r="D9381">
            <v>320.37</v>
          </cell>
          <cell r="F9381">
            <v>150163</v>
          </cell>
          <cell r="G9381" t="str">
            <v>VIDRO CRISTAL CINZA 8mm FIXADO COM BAGUETE DE NEOPRENE</v>
          </cell>
          <cell r="H9381" t="str">
            <v>M2</v>
          </cell>
          <cell r="I9381">
            <v>320.37</v>
          </cell>
        </row>
        <row r="9382">
          <cell r="A9382">
            <v>150190</v>
          </cell>
          <cell r="B9382" t="str">
            <v>PORTA EM VIDRO LAMINADO INCOLOR 15mm COM FERRAGENS</v>
          </cell>
          <cell r="C9382" t="str">
            <v>M2</v>
          </cell>
          <cell r="D9382">
            <v>1076.1600000000001</v>
          </cell>
          <cell r="F9382">
            <v>150190</v>
          </cell>
          <cell r="G9382" t="str">
            <v>PORTA EM VIDRO LAMINADO INCOLOR 15mm COM FERRAGENS</v>
          </cell>
          <cell r="H9382" t="str">
            <v>M2</v>
          </cell>
          <cell r="I9382">
            <v>1076.1600000000001</v>
          </cell>
        </row>
        <row r="9383">
          <cell r="A9383">
            <v>150195</v>
          </cell>
          <cell r="B9383" t="str">
            <v>VIDRO LAMINADO INCOLOR 8mm CORTE RETO P/JANELA FIXA</v>
          </cell>
          <cell r="C9383" t="str">
            <v>M2</v>
          </cell>
          <cell r="D9383">
            <v>597.77</v>
          </cell>
          <cell r="F9383">
            <v>150195</v>
          </cell>
          <cell r="G9383" t="str">
            <v>VIDRO LAMINADO INCOLOR 8mm CORTE RETO P/JANELA FIXA</v>
          </cell>
          <cell r="H9383" t="str">
            <v>M2</v>
          </cell>
          <cell r="I9383">
            <v>597.77</v>
          </cell>
        </row>
        <row r="9384">
          <cell r="A9384">
            <v>150205</v>
          </cell>
          <cell r="B9384" t="str">
            <v>VIDRO CRISTAL PLANO INCOLOR 3mm ENGAVETADO COM MASSA</v>
          </cell>
          <cell r="C9384" t="str">
            <v>M2</v>
          </cell>
          <cell r="D9384">
            <v>109.71</v>
          </cell>
          <cell r="F9384">
            <v>150205</v>
          </cell>
          <cell r="G9384" t="str">
            <v>VIDRO CRISTAL PLANO INCOLOR 3mm ENGAVETADO COM MASSA</v>
          </cell>
          <cell r="H9384" t="str">
            <v>M2</v>
          </cell>
          <cell r="I9384">
            <v>109.71</v>
          </cell>
        </row>
        <row r="9385">
          <cell r="A9385">
            <v>150206</v>
          </cell>
          <cell r="B9385" t="str">
            <v>VIDRO CRISTAL PLANO INCOLOR 6mm ENGAVETADO COM MASSA</v>
          </cell>
          <cell r="C9385" t="str">
            <v>M2</v>
          </cell>
          <cell r="D9385">
            <v>180.92</v>
          </cell>
          <cell r="F9385">
            <v>150206</v>
          </cell>
          <cell r="G9385" t="str">
            <v>VIDRO CRISTAL PLANO INCOLOR 6mm ENGAVETADO COM MASSA</v>
          </cell>
          <cell r="H9385" t="str">
            <v>M2</v>
          </cell>
          <cell r="I9385">
            <v>180.92</v>
          </cell>
        </row>
        <row r="9386">
          <cell r="A9386">
            <v>150210</v>
          </cell>
          <cell r="B9386" t="str">
            <v>PORTA DUPLA EM VIDRO LAMINADO INCOLOR 8mm COM FERRAGENS</v>
          </cell>
          <cell r="C9386" t="str">
            <v>M2</v>
          </cell>
          <cell r="D9386">
            <v>991.85</v>
          </cell>
          <cell r="F9386">
            <v>150210</v>
          </cell>
          <cell r="G9386" t="str">
            <v>PORTA DUPLA EM VIDRO LAMINADO INCOLOR 8mm COM FERRAGENS</v>
          </cell>
          <cell r="H9386" t="str">
            <v>M2</v>
          </cell>
          <cell r="I9386">
            <v>991.85</v>
          </cell>
        </row>
        <row r="9387">
          <cell r="A9387">
            <v>150211</v>
          </cell>
          <cell r="B9387" t="str">
            <v>VIDRO DE SEGURANCA 3+3+1=7mm ENGAVETADO COM MASSA</v>
          </cell>
          <cell r="C9387" t="str">
            <v>M2</v>
          </cell>
          <cell r="D9387">
            <v>598.73</v>
          </cell>
          <cell r="F9387">
            <v>150211</v>
          </cell>
          <cell r="G9387" t="str">
            <v>VIDRO DE SEGURANCA 3+3+1=7mm ENGAVETADO COM MASSA</v>
          </cell>
          <cell r="H9387" t="str">
            <v>M2</v>
          </cell>
          <cell r="I9387">
            <v>598.73</v>
          </cell>
        </row>
        <row r="9388">
          <cell r="A9388">
            <v>150212</v>
          </cell>
          <cell r="B9388" t="str">
            <v>VIDRO LAMINADO INCOLOR 8mm ENGAVETADO COM MASSA</v>
          </cell>
          <cell r="C9388" t="str">
            <v>M2</v>
          </cell>
          <cell r="D9388">
            <v>559.80999999999995</v>
          </cell>
          <cell r="F9388">
            <v>150212</v>
          </cell>
          <cell r="G9388" t="str">
            <v>VIDRO LAMINADO INCOLOR 8mm ENGAVETADO COM MASSA</v>
          </cell>
          <cell r="H9388" t="str">
            <v>M2</v>
          </cell>
          <cell r="I9388">
            <v>559.80999999999995</v>
          </cell>
        </row>
        <row r="9389">
          <cell r="A9389">
            <v>150213</v>
          </cell>
          <cell r="B9389" t="str">
            <v>VIDRO TEMPERADO INCOLOR 6mm COM BAGUETE DE NEOPRENE</v>
          </cell>
          <cell r="C9389" t="str">
            <v>M2</v>
          </cell>
          <cell r="D9389">
            <v>363.77</v>
          </cell>
          <cell r="F9389">
            <v>150213</v>
          </cell>
          <cell r="G9389" t="str">
            <v>VIDRO TEMPERADO INCOLOR 6mm COM BAGUETE DE NEOPRENE</v>
          </cell>
          <cell r="H9389" t="str">
            <v>M2</v>
          </cell>
          <cell r="I9389">
            <v>363.77</v>
          </cell>
        </row>
        <row r="9390">
          <cell r="A9390">
            <v>150215</v>
          </cell>
          <cell r="B9390" t="str">
            <v>VIDRO TEMPERADO VERDE 6mm COM BAGUETE DE NEOPRENE</v>
          </cell>
          <cell r="C9390" t="str">
            <v>M2</v>
          </cell>
          <cell r="D9390">
            <v>439.45</v>
          </cell>
          <cell r="F9390">
            <v>150215</v>
          </cell>
          <cell r="G9390" t="str">
            <v>VIDRO TEMPERADO VERDE 6mm COM BAGUETE DE NEOPRENE</v>
          </cell>
          <cell r="H9390" t="str">
            <v>M2</v>
          </cell>
          <cell r="I9390">
            <v>439.45</v>
          </cell>
        </row>
        <row r="9391">
          <cell r="A9391">
            <v>150216</v>
          </cell>
          <cell r="B9391" t="str">
            <v>VIDRO TEMPERADO VERDE 6mm</v>
          </cell>
          <cell r="C9391" t="str">
            <v>M2</v>
          </cell>
          <cell r="D9391">
            <v>429</v>
          </cell>
          <cell r="F9391">
            <v>150216</v>
          </cell>
          <cell r="G9391" t="str">
            <v>VIDRO TEMPERADO VERDE 6mm</v>
          </cell>
          <cell r="H9391" t="str">
            <v>M2</v>
          </cell>
          <cell r="I9391">
            <v>429</v>
          </cell>
        </row>
        <row r="9392">
          <cell r="A9392">
            <v>150220</v>
          </cell>
          <cell r="B9392" t="str">
            <v>POLICARBONATO EM CHAPA 6mm EM CAIXILHO DE PAINEL FIXO ALUMINIO</v>
          </cell>
          <cell r="C9392" t="str">
            <v>M2</v>
          </cell>
          <cell r="D9392">
            <v>115.25</v>
          </cell>
          <cell r="F9392">
            <v>150220</v>
          </cell>
          <cell r="G9392" t="str">
            <v>POLICARBONATO EM CHAPA 6mm EM CAIXILHO DE PAINEL FIXO ALUMINIO</v>
          </cell>
          <cell r="H9392" t="str">
            <v>M2</v>
          </cell>
          <cell r="I9392">
            <v>115.25</v>
          </cell>
        </row>
        <row r="9393">
          <cell r="A9393">
            <v>150221</v>
          </cell>
          <cell r="B9393" t="str">
            <v>POLICARBONATO COMPACTO 10mm SEM CAIXILHOS E PERFIS ALUMINIO</v>
          </cell>
          <cell r="C9393" t="str">
            <v>M2</v>
          </cell>
          <cell r="D9393">
            <v>535.76</v>
          </cell>
          <cell r="F9393">
            <v>150221</v>
          </cell>
          <cell r="G9393" t="str">
            <v>POLICARBONATO COMPACTO 10mm SEM CAIXILHOS E PERFIS ALUMINIO</v>
          </cell>
          <cell r="H9393" t="str">
            <v>M2</v>
          </cell>
          <cell r="I9393">
            <v>535.76</v>
          </cell>
        </row>
        <row r="9394">
          <cell r="A9394">
            <v>150231</v>
          </cell>
          <cell r="B9394" t="str">
            <v>ESPELHO CRISTAL 5mm COM FIXACAO INCLINADA ALT.0,65m</v>
          </cell>
          <cell r="C9394" t="str">
            <v>UN</v>
          </cell>
          <cell r="D9394">
            <v>188.63</v>
          </cell>
          <cell r="F9394">
            <v>150231</v>
          </cell>
          <cell r="G9394" t="str">
            <v>ESPELHO CRISTAL 5mm COM FIXACAO INCLINADA ALT.0,65m</v>
          </cell>
          <cell r="H9394" t="str">
            <v>UN</v>
          </cell>
          <cell r="I9394">
            <v>188.63</v>
          </cell>
        </row>
        <row r="9395">
          <cell r="A9395">
            <v>150232</v>
          </cell>
          <cell r="B9395" t="str">
            <v>ESPELHO CRISTAL 5mm COM FIXACAO INCLINADA 1,40x0,65m</v>
          </cell>
          <cell r="C9395" t="str">
            <v>UN</v>
          </cell>
          <cell r="D9395">
            <v>244.13</v>
          </cell>
          <cell r="F9395">
            <v>150232</v>
          </cell>
          <cell r="G9395" t="str">
            <v>ESPELHO CRISTAL 5mm COM FIXACAO INCLINADA 1,40x0,65m</v>
          </cell>
          <cell r="H9395" t="str">
            <v>UN</v>
          </cell>
          <cell r="I9395">
            <v>244.13</v>
          </cell>
        </row>
        <row r="9396">
          <cell r="A9396">
            <v>150301</v>
          </cell>
          <cell r="B9396" t="str">
            <v>VIDRO REFLETIVO INCOLOR 12mm PARA PORTA COM FERRAGEM</v>
          </cell>
          <cell r="C9396" t="str">
            <v>M2</v>
          </cell>
          <cell r="D9396">
            <v>2319.85</v>
          </cell>
          <cell r="F9396">
            <v>150301</v>
          </cell>
          <cell r="G9396" t="str">
            <v>VIDRO REFLETIVO INCOLOR 12mm PARA PORTA COM FERRAGEM</v>
          </cell>
          <cell r="H9396" t="str">
            <v>M2</v>
          </cell>
          <cell r="I9396">
            <v>2319.85</v>
          </cell>
        </row>
        <row r="9397">
          <cell r="A9397">
            <v>150303</v>
          </cell>
          <cell r="B9397" t="str">
            <v>PORTA 2 FOLHAS-BAND.FIXA 1,40x2,6m-FER E VIDRO LAMINADO 15mm</v>
          </cell>
          <cell r="C9397" t="str">
            <v>UN</v>
          </cell>
          <cell r="D9397">
            <v>3961.85</v>
          </cell>
          <cell r="F9397">
            <v>150303</v>
          </cell>
          <cell r="G9397" t="str">
            <v>PORTA 2 FOLHAS-BAND.FIXA 1,40x2,6m-FER E VIDRO LAMINADO 15mm</v>
          </cell>
          <cell r="H9397" t="str">
            <v>UN</v>
          </cell>
          <cell r="I9397">
            <v>3961.85</v>
          </cell>
        </row>
        <row r="9398">
          <cell r="A9398">
            <v>150304</v>
          </cell>
          <cell r="B9398" t="str">
            <v>VIDRO CRISTAL PLANO INCOLOR 2mm ENGAVETADO COM MASSA</v>
          </cell>
          <cell r="C9398" t="str">
            <v>M2</v>
          </cell>
          <cell r="D9398">
            <v>114.24</v>
          </cell>
          <cell r="F9398">
            <v>150304</v>
          </cell>
          <cell r="G9398" t="str">
            <v>VIDRO CRISTAL PLANO INCOLOR 2mm ENGAVETADO COM MASSA</v>
          </cell>
          <cell r="H9398" t="str">
            <v>M2</v>
          </cell>
          <cell r="I9398">
            <v>114.24</v>
          </cell>
        </row>
        <row r="9399">
          <cell r="A9399">
            <v>150305</v>
          </cell>
          <cell r="B9399" t="str">
            <v>FERRAGEM PARA VIDRO TEMPERADO SUPORTE TIPO 1319 P/ 4 VIDROS</v>
          </cell>
          <cell r="C9399" t="str">
            <v>UN</v>
          </cell>
          <cell r="D9399">
            <v>223.36</v>
          </cell>
          <cell r="F9399">
            <v>150305</v>
          </cell>
          <cell r="G9399" t="str">
            <v>FERRAGEM PARA VIDRO TEMPERADO SUPORTE TIPO 1319 P/ 4 VIDROS</v>
          </cell>
          <cell r="H9399" t="str">
            <v>UN</v>
          </cell>
          <cell r="I9399">
            <v>223.36</v>
          </cell>
        </row>
        <row r="9400">
          <cell r="A9400">
            <v>150306</v>
          </cell>
          <cell r="B9400" t="str">
            <v>VIDRO LISO INCOLOR 10mm COM BAGUETE NEOPRENE</v>
          </cell>
          <cell r="C9400" t="str">
            <v>M2</v>
          </cell>
          <cell r="D9400">
            <v>327.19</v>
          </cell>
          <cell r="F9400">
            <v>150306</v>
          </cell>
          <cell r="G9400" t="str">
            <v>VIDRO LISO INCOLOR 10mm COM BAGUETE NEOPRENE</v>
          </cell>
          <cell r="H9400" t="str">
            <v>M2</v>
          </cell>
          <cell r="I9400">
            <v>327.19</v>
          </cell>
        </row>
        <row r="9401">
          <cell r="A9401">
            <v>150307</v>
          </cell>
          <cell r="B9401" t="str">
            <v>VIDRO CRISTAL PLANO INCOLOR 12mm COM BAGUETE NEOPRENE</v>
          </cell>
          <cell r="C9401" t="str">
            <v>M2</v>
          </cell>
          <cell r="D9401">
            <v>1174.53</v>
          </cell>
          <cell r="F9401">
            <v>150307</v>
          </cell>
          <cell r="G9401" t="str">
            <v>VIDRO CRISTAL PLANO INCOLOR 12mm COM BAGUETE NEOPRENE</v>
          </cell>
          <cell r="H9401" t="str">
            <v>M2</v>
          </cell>
          <cell r="I9401">
            <v>1174.53</v>
          </cell>
        </row>
        <row r="9402">
          <cell r="A9402">
            <v>150308</v>
          </cell>
          <cell r="B9402" t="str">
            <v>VIDRO JATEADO 10mm COM BAGUETE NEOPRENE</v>
          </cell>
          <cell r="C9402" t="str">
            <v>M2</v>
          </cell>
          <cell r="D9402">
            <v>584.66</v>
          </cell>
          <cell r="F9402">
            <v>150308</v>
          </cell>
          <cell r="G9402" t="str">
            <v>VIDRO JATEADO 10mm COM BAGUETE NEOPRENE</v>
          </cell>
          <cell r="H9402" t="str">
            <v>M2</v>
          </cell>
          <cell r="I9402">
            <v>584.66</v>
          </cell>
        </row>
        <row r="9403">
          <cell r="A9403">
            <v>150402</v>
          </cell>
          <cell r="B9403" t="str">
            <v>COLOCACAO DE PORTA GIRATORIA PARA CONTROLE - MAO DE OBRA</v>
          </cell>
          <cell r="C9403" t="str">
            <v>UN</v>
          </cell>
          <cell r="D9403">
            <v>1057.55</v>
          </cell>
          <cell r="F9403">
            <v>150402</v>
          </cell>
          <cell r="G9403" t="str">
            <v>COLOCACAO DE PORTA GIRATORIA PARA CONTROLE - MAO DE OBRA</v>
          </cell>
          <cell r="H9403" t="str">
            <v>UN</v>
          </cell>
          <cell r="I9403">
            <v>1057.55</v>
          </cell>
        </row>
        <row r="9404">
          <cell r="A9404">
            <v>150500</v>
          </cell>
          <cell r="B9404" t="str">
            <v>ESTRUTURA ALUMINIO LEVE PARA BEIRAL PARA CHAPAS POLICARBONATO</v>
          </cell>
          <cell r="C9404" t="str">
            <v>M2</v>
          </cell>
          <cell r="D9404">
            <v>690.74</v>
          </cell>
          <cell r="F9404">
            <v>150500</v>
          </cell>
          <cell r="G9404" t="str">
            <v>ESTRUTURA ALUMINIO LEVE PARA BEIRAL PARA CHAPAS POLICARBONATO</v>
          </cell>
          <cell r="H9404" t="str">
            <v>M2</v>
          </cell>
          <cell r="I9404">
            <v>690.74</v>
          </cell>
        </row>
        <row r="9405">
          <cell r="A9405">
            <v>150512</v>
          </cell>
          <cell r="B9405" t="str">
            <v>SPIDER GLASS-SUPORTE 4 PONTAS 150MM ENTRE FUROS 5MM INOX</v>
          </cell>
          <cell r="C9405" t="str">
            <v>UN</v>
          </cell>
          <cell r="D9405">
            <v>829.37</v>
          </cell>
          <cell r="F9405">
            <v>150512</v>
          </cell>
          <cell r="G9405" t="str">
            <v>SPIDER GLASS-SUPORTE 4 PONTAS 150MM ENTRE FUROS 5MM INOX</v>
          </cell>
          <cell r="H9405" t="str">
            <v>UN</v>
          </cell>
          <cell r="I9405">
            <v>829.37</v>
          </cell>
        </row>
        <row r="9406">
          <cell r="A9406">
            <v>150610</v>
          </cell>
          <cell r="B9406" t="str">
            <v>PORTA VIDRO BLINDEX COM AUTOMACAO 1,0x2,10m</v>
          </cell>
          <cell r="C9406" t="str">
            <v>UN</v>
          </cell>
          <cell r="D9406">
            <v>3234.31</v>
          </cell>
          <cell r="F9406">
            <v>150610</v>
          </cell>
          <cell r="G9406" t="str">
            <v>PORTA VIDRO BLINDEX COM AUTOMACAO 1,0x2,10m</v>
          </cell>
          <cell r="H9406" t="str">
            <v>UN</v>
          </cell>
          <cell r="I9406">
            <v>3234.31</v>
          </cell>
        </row>
        <row r="9407">
          <cell r="A9407">
            <v>150611</v>
          </cell>
          <cell r="B9407" t="str">
            <v>PORTA COM VIDRO BLINDEX COM AUTOMACAO 1,6x2,10m</v>
          </cell>
          <cell r="C9407" t="str">
            <v>UN</v>
          </cell>
          <cell r="D9407">
            <v>3979.35</v>
          </cell>
          <cell r="F9407">
            <v>150611</v>
          </cell>
          <cell r="G9407" t="str">
            <v>PORTA COM VIDRO BLINDEX COM AUTOMACAO 1,6x2,10m</v>
          </cell>
          <cell r="H9407" t="str">
            <v>UN</v>
          </cell>
          <cell r="I9407">
            <v>3979.35</v>
          </cell>
        </row>
        <row r="9408">
          <cell r="A9408">
            <v>150616</v>
          </cell>
          <cell r="B9408" t="str">
            <v>VEDACAO DE CAIXILHO DE ALUMINIO COM SELANTE E ADESIVO</v>
          </cell>
          <cell r="C9408" t="str">
            <v>M</v>
          </cell>
          <cell r="D9408">
            <v>18.260000000000002</v>
          </cell>
          <cell r="F9408">
            <v>150616</v>
          </cell>
          <cell r="G9408" t="str">
            <v>VEDACAO DE CAIXILHO DE ALUMINIO COM SELANTE E ADESIVO</v>
          </cell>
          <cell r="H9408" t="str">
            <v>M</v>
          </cell>
          <cell r="I9408">
            <v>18.260000000000002</v>
          </cell>
        </row>
        <row r="9409">
          <cell r="A9409">
            <v>150685</v>
          </cell>
          <cell r="B9409" t="str">
            <v>RECOLOCACAO DE VIDROS EM CAIXILHOS DE ALUMINIO</v>
          </cell>
          <cell r="C9409" t="str">
            <v>M2</v>
          </cell>
          <cell r="D9409">
            <v>34.24</v>
          </cell>
          <cell r="F9409">
            <v>150685</v>
          </cell>
          <cell r="G9409" t="str">
            <v>RECOLOCACAO DE VIDROS EM CAIXILHOS DE ALUMINIO</v>
          </cell>
          <cell r="H9409" t="str">
            <v>M2</v>
          </cell>
          <cell r="I9409">
            <v>34.24</v>
          </cell>
        </row>
        <row r="9410">
          <cell r="A9410">
            <v>150700</v>
          </cell>
          <cell r="B9410" t="str">
            <v>REJUNTAMENTO COM SILICONE RHODIASTIC 666</v>
          </cell>
          <cell r="C9410" t="str">
            <v>M</v>
          </cell>
          <cell r="D9410">
            <v>13.14</v>
          </cell>
          <cell r="F9410">
            <v>150700</v>
          </cell>
          <cell r="G9410" t="str">
            <v>REJUNTAMENTO COM SILICONE RHODIASTIC 666</v>
          </cell>
          <cell r="H9410" t="str">
            <v>M</v>
          </cell>
          <cell r="I9410">
            <v>13.14</v>
          </cell>
        </row>
        <row r="9411">
          <cell r="A9411">
            <v>150810</v>
          </cell>
          <cell r="B9411" t="str">
            <v>VIDRO BLINDADO CLASSE III</v>
          </cell>
          <cell r="C9411" t="str">
            <v>M2</v>
          </cell>
          <cell r="D9411">
            <v>2665.87</v>
          </cell>
          <cell r="F9411">
            <v>150810</v>
          </cell>
          <cell r="G9411" t="str">
            <v>VIDRO BLINDADO CLASSE III</v>
          </cell>
          <cell r="H9411" t="str">
            <v>M2</v>
          </cell>
          <cell r="I9411">
            <v>2665.87</v>
          </cell>
        </row>
        <row r="9412">
          <cell r="A9412">
            <v>160000</v>
          </cell>
          <cell r="B9412" t="str">
            <v>LIMPEZA ARMADURA EXPOSTA + RETIRADA OXIDACAO</v>
          </cell>
          <cell r="C9412" t="str">
            <v>M2</v>
          </cell>
          <cell r="D9412">
            <v>72.06</v>
          </cell>
          <cell r="F9412">
            <v>160000</v>
          </cell>
          <cell r="G9412" t="str">
            <v>LIMPEZA ARMADURA EXPOSTA + RETIRADA OXIDACAO</v>
          </cell>
          <cell r="H9412" t="str">
            <v>M2</v>
          </cell>
          <cell r="I9412">
            <v>72.06</v>
          </cell>
        </row>
        <row r="9413">
          <cell r="A9413">
            <v>160001</v>
          </cell>
          <cell r="B9413" t="str">
            <v>MOBILIZACAO E DESMOBILIZACAO CANTEIRO PARA IMPERMEABILIZACAO</v>
          </cell>
          <cell r="C9413" t="str">
            <v>M2</v>
          </cell>
          <cell r="D9413">
            <v>11.53</v>
          </cell>
          <cell r="F9413">
            <v>160001</v>
          </cell>
          <cell r="G9413" t="str">
            <v>MOBILIZACAO E DESMOBILIZACAO CANTEIRO PARA IMPERMEABILIZACAO</v>
          </cell>
          <cell r="H9413" t="str">
            <v>M2</v>
          </cell>
          <cell r="I9413">
            <v>11.53</v>
          </cell>
        </row>
        <row r="9414">
          <cell r="A9414">
            <v>160010</v>
          </cell>
          <cell r="B9414" t="str">
            <v>CHAPISCO GROSSO CIMENTO E AREIA TRACO 1:3</v>
          </cell>
          <cell r="C9414" t="str">
            <v>M2</v>
          </cell>
          <cell r="D9414">
            <v>10.66</v>
          </cell>
          <cell r="F9414">
            <v>160010</v>
          </cell>
          <cell r="G9414" t="str">
            <v>CHAPISCO GROSSO CIMENTO E AREIA TRACO 1:3</v>
          </cell>
          <cell r="H9414" t="str">
            <v>M2</v>
          </cell>
          <cell r="I9414">
            <v>10.66</v>
          </cell>
        </row>
        <row r="9415">
          <cell r="A9415">
            <v>160012</v>
          </cell>
          <cell r="B9415" t="str">
            <v>IMPERMEABILIZACAO DE PISO AREAS FRIAS-ARGAMASSA 1:4 C/IMPERM.</v>
          </cell>
          <cell r="C9415" t="str">
            <v>M2</v>
          </cell>
          <cell r="D9415">
            <v>264.14</v>
          </cell>
          <cell r="F9415">
            <v>160012</v>
          </cell>
          <cell r="G9415" t="str">
            <v>IMPERMEABILIZACAO DE PISO AREAS FRIAS-ARGAMASSA 1:4 C/IMPERM.</v>
          </cell>
          <cell r="H9415" t="str">
            <v>M2</v>
          </cell>
          <cell r="I9415">
            <v>264.14</v>
          </cell>
        </row>
        <row r="9416">
          <cell r="A9416">
            <v>160013</v>
          </cell>
          <cell r="B9416" t="str">
            <v>ISOLAMENTO TERMICO COM PLACAS DE ISOPOR</v>
          </cell>
          <cell r="C9416" t="str">
            <v>M2</v>
          </cell>
          <cell r="D9416">
            <v>23.48</v>
          </cell>
          <cell r="F9416">
            <v>160013</v>
          </cell>
          <cell r="G9416" t="str">
            <v>ISOLAMENTO TERMICO COM PLACAS DE ISOPOR</v>
          </cell>
          <cell r="H9416" t="str">
            <v>M2</v>
          </cell>
          <cell r="I9416">
            <v>23.48</v>
          </cell>
        </row>
        <row r="9417">
          <cell r="A9417">
            <v>160014</v>
          </cell>
          <cell r="B9417" t="str">
            <v>IMPERMEABILIZACAO EM LAJE DE COBERTURA BASE 2,5cm</v>
          </cell>
          <cell r="C9417" t="str">
            <v>M2</v>
          </cell>
          <cell r="D9417">
            <v>123.57</v>
          </cell>
          <cell r="F9417">
            <v>160014</v>
          </cell>
          <cell r="G9417" t="str">
            <v>IMPERMEABILIZACAO EM LAJE DE COBERTURA BASE 2,5cm</v>
          </cell>
          <cell r="H9417" t="str">
            <v>M2</v>
          </cell>
          <cell r="I9417">
            <v>123.57</v>
          </cell>
        </row>
        <row r="9418">
          <cell r="A9418">
            <v>160016</v>
          </cell>
          <cell r="B9418" t="str">
            <v>IMPERMEABILIZACAO LAJE C/ELASTOMERO MANTA BUTIL 4mm VIAPOL</v>
          </cell>
          <cell r="C9418" t="str">
            <v>M2</v>
          </cell>
          <cell r="D9418">
            <v>159.05000000000001</v>
          </cell>
          <cell r="F9418">
            <v>160016</v>
          </cell>
          <cell r="G9418" t="str">
            <v>IMPERMEABILIZACAO LAJE C/ELASTOMERO MANTA BUTIL 4mm VIAPOL</v>
          </cell>
          <cell r="H9418" t="str">
            <v>M2</v>
          </cell>
          <cell r="I9418">
            <v>159.05000000000001</v>
          </cell>
        </row>
        <row r="9419">
          <cell r="A9419">
            <v>160017</v>
          </cell>
          <cell r="B9419" t="str">
            <v>RASTELAMENTO E LIMPEZA DE SUPERFICIE A SER IMPERMEABILIZADA</v>
          </cell>
          <cell r="C9419" t="str">
            <v>M2</v>
          </cell>
          <cell r="D9419">
            <v>42.88</v>
          </cell>
          <cell r="F9419">
            <v>160017</v>
          </cell>
          <cell r="G9419" t="str">
            <v>RASTELAMENTO E LIMPEZA DE SUPERFICIE A SER IMPERMEABILIZADA</v>
          </cell>
          <cell r="H9419" t="str">
            <v>M2</v>
          </cell>
          <cell r="I9419">
            <v>42.88</v>
          </cell>
        </row>
        <row r="9420">
          <cell r="A9420">
            <v>160024</v>
          </cell>
          <cell r="B9420" t="str">
            <v>OBTURACAO DE JUNTAS DE DILATACAO</v>
          </cell>
          <cell r="C9420" t="str">
            <v>M</v>
          </cell>
          <cell r="D9420">
            <v>38.6</v>
          </cell>
          <cell r="F9420">
            <v>160024</v>
          </cell>
          <cell r="G9420" t="str">
            <v>OBTURACAO DE JUNTAS DE DILATACAO</v>
          </cell>
          <cell r="H9420" t="str">
            <v>M</v>
          </cell>
          <cell r="I9420">
            <v>38.6</v>
          </cell>
        </row>
        <row r="9421">
          <cell r="A9421">
            <v>160025</v>
          </cell>
          <cell r="B9421" t="str">
            <v>IMPERMEABILIZACAO DE JUNTAS DE DILATACAO</v>
          </cell>
          <cell r="C9421" t="str">
            <v>M</v>
          </cell>
          <cell r="D9421">
            <v>52.31</v>
          </cell>
          <cell r="F9421">
            <v>160025</v>
          </cell>
          <cell r="G9421" t="str">
            <v>IMPERMEABILIZACAO DE JUNTAS DE DILATACAO</v>
          </cell>
          <cell r="H9421" t="str">
            <v>M</v>
          </cell>
          <cell r="I9421">
            <v>52.31</v>
          </cell>
        </row>
        <row r="9422">
          <cell r="A9422">
            <v>160030</v>
          </cell>
          <cell r="B9422" t="str">
            <v>PISOS SUB-PRESSAO COM EPOXY ALCATRAO POLIAMIDA</v>
          </cell>
          <cell r="C9422" t="str">
            <v>M2</v>
          </cell>
          <cell r="D9422">
            <v>347.39</v>
          </cell>
          <cell r="F9422">
            <v>160030</v>
          </cell>
          <cell r="G9422" t="str">
            <v>PISOS SUB-PRESSAO COM EPOXY ALCATRAO POLIAMIDA</v>
          </cell>
          <cell r="H9422" t="str">
            <v>M2</v>
          </cell>
          <cell r="I9422">
            <v>347.39</v>
          </cell>
        </row>
        <row r="9423">
          <cell r="A9423">
            <v>160032</v>
          </cell>
          <cell r="B9423" t="str">
            <v>TRATAMENTO MADEIRA COM OSMOCOLOR INCOLOR</v>
          </cell>
          <cell r="C9423" t="str">
            <v>M2</v>
          </cell>
          <cell r="D9423">
            <v>4.45</v>
          </cell>
          <cell r="F9423">
            <v>160032</v>
          </cell>
          <cell r="G9423" t="str">
            <v>TRATAMENTO MADEIRA COM OSMOCOLOR INCOLOR</v>
          </cell>
          <cell r="H9423" t="str">
            <v>M2</v>
          </cell>
          <cell r="I9423">
            <v>4.45</v>
          </cell>
        </row>
        <row r="9424">
          <cell r="A9424">
            <v>160035</v>
          </cell>
          <cell r="B9424" t="str">
            <v>FELTRO ASFALTO EM CORTINAS</v>
          </cell>
          <cell r="C9424" t="str">
            <v>M2</v>
          </cell>
          <cell r="D9424">
            <v>248.84</v>
          </cell>
          <cell r="F9424">
            <v>160035</v>
          </cell>
          <cell r="G9424" t="str">
            <v>FELTRO ASFALTO EM CORTINAS</v>
          </cell>
          <cell r="H9424" t="str">
            <v>M2</v>
          </cell>
          <cell r="I9424">
            <v>248.84</v>
          </cell>
        </row>
        <row r="9425">
          <cell r="A9425">
            <v>160036</v>
          </cell>
          <cell r="B9425" t="str">
            <v>IMPERMEABILIZACAO COM MANTA ASFALTICA E ARGAMASSA DE REGUL.1:4</v>
          </cell>
          <cell r="C9425" t="str">
            <v>M2</v>
          </cell>
          <cell r="D9425">
            <v>116.02</v>
          </cell>
          <cell r="F9425">
            <v>160036</v>
          </cell>
          <cell r="G9425" t="str">
            <v>IMPERMEABILIZACAO COM MANTA ASFALTICA E ARGAMASSA DE REGUL.1:4</v>
          </cell>
          <cell r="H9425" t="str">
            <v>M2</v>
          </cell>
          <cell r="I9425">
            <v>116.02</v>
          </cell>
        </row>
        <row r="9426">
          <cell r="A9426">
            <v>160040</v>
          </cell>
          <cell r="B9426" t="str">
            <v>PROTECAO DE LAJE DE CONCRETO COM 2 CAMADAS DE VIAPLUS 7000</v>
          </cell>
          <cell r="C9426" t="str">
            <v>M2</v>
          </cell>
          <cell r="D9426">
            <v>68.84</v>
          </cell>
          <cell r="F9426">
            <v>160040</v>
          </cell>
          <cell r="G9426" t="str">
            <v>PROTECAO DE LAJE DE CONCRETO COM 2 CAMADAS DE VIAPLUS 7000</v>
          </cell>
          <cell r="H9426" t="str">
            <v>M2</v>
          </cell>
          <cell r="I9426">
            <v>68.84</v>
          </cell>
        </row>
        <row r="9427">
          <cell r="A9427">
            <v>160041</v>
          </cell>
          <cell r="B9427" t="str">
            <v>LIMPEZA E REPARO NA ESCADA DE MARINHEIRO</v>
          </cell>
          <cell r="C9427" t="str">
            <v>M</v>
          </cell>
          <cell r="D9427">
            <v>37.130000000000003</v>
          </cell>
          <cell r="F9427">
            <v>160041</v>
          </cell>
          <cell r="G9427" t="str">
            <v>LIMPEZA E REPARO NA ESCADA DE MARINHEIRO</v>
          </cell>
          <cell r="H9427" t="str">
            <v>M</v>
          </cell>
          <cell r="I9427">
            <v>37.130000000000003</v>
          </cell>
        </row>
        <row r="9428">
          <cell r="A9428">
            <v>160042</v>
          </cell>
          <cell r="B9428" t="str">
            <v xml:space="preserve">ESCOVACAO MECANICA + ELIMINACAO PARTES OXIDADAS </v>
          </cell>
          <cell r="C9428" t="str">
            <v>M</v>
          </cell>
          <cell r="D9428">
            <v>84.29</v>
          </cell>
          <cell r="F9428">
            <v>160042</v>
          </cell>
          <cell r="G9428" t="str">
            <v xml:space="preserve">ESCOVACAO MECANICA + ELIMINACAO PARTES OXIDADAS </v>
          </cell>
          <cell r="H9428" t="str">
            <v>M</v>
          </cell>
          <cell r="I9428">
            <v>84.29</v>
          </cell>
        </row>
        <row r="9429">
          <cell r="A9429">
            <v>160043</v>
          </cell>
          <cell r="B9429" t="str">
            <v>PLACA 20X20 PARA COBERT.DE IMPERMEAB.C/MASTIQUE ASFALTICO</v>
          </cell>
          <cell r="C9429" t="str">
            <v>M2</v>
          </cell>
          <cell r="D9429">
            <v>397.66</v>
          </cell>
          <cell r="F9429">
            <v>160043</v>
          </cell>
          <cell r="G9429" t="str">
            <v>PLACA 20X20 PARA COBERT.DE IMPERMEAB.C/MASTIQUE ASFALTICO</v>
          </cell>
          <cell r="H9429" t="str">
            <v>M2</v>
          </cell>
          <cell r="I9429">
            <v>397.66</v>
          </cell>
        </row>
        <row r="9430">
          <cell r="A9430">
            <v>160045</v>
          </cell>
          <cell r="B9430" t="str">
            <v>IMPEMEABILIZACAO MANTA ASFALTICA TERRACO/COBERTURA-BASE 2,5cm</v>
          </cell>
          <cell r="C9430" t="str">
            <v>M2</v>
          </cell>
          <cell r="D9430">
            <v>104.08</v>
          </cell>
          <cell r="F9430">
            <v>160045</v>
          </cell>
          <cell r="G9430" t="str">
            <v>IMPEMEABILIZACAO MANTA ASFALTICA TERRACO/COBERTURA-BASE 2,5cm</v>
          </cell>
          <cell r="H9430" t="str">
            <v>M2</v>
          </cell>
          <cell r="I9430">
            <v>104.08</v>
          </cell>
        </row>
        <row r="9431">
          <cell r="A9431">
            <v>160046</v>
          </cell>
          <cell r="B9431" t="str">
            <v>LIMPEZA E RETIRADA DE PO REMANESCENTE</v>
          </cell>
          <cell r="C9431" t="str">
            <v>M</v>
          </cell>
          <cell r="D9431">
            <v>25.15</v>
          </cell>
          <cell r="F9431">
            <v>160046</v>
          </cell>
          <cell r="G9431" t="str">
            <v>LIMPEZA E RETIRADA DE PO REMANESCENTE</v>
          </cell>
          <cell r="H9431" t="str">
            <v>M</v>
          </cell>
          <cell r="I9431">
            <v>25.15</v>
          </cell>
        </row>
        <row r="9432">
          <cell r="A9432">
            <v>160047</v>
          </cell>
          <cell r="B9432" t="str">
            <v>PINTURA PRIMER RAPIDO OXIDICO IND NOS PERFIS ESCADA</v>
          </cell>
          <cell r="C9432" t="str">
            <v>M</v>
          </cell>
          <cell r="D9432">
            <v>1739.4</v>
          </cell>
          <cell r="F9432">
            <v>160047</v>
          </cell>
          <cell r="G9432" t="str">
            <v>PINTURA PRIMER RAPIDO OXIDICO IND NOS PERFIS ESCADA</v>
          </cell>
          <cell r="H9432" t="str">
            <v>M</v>
          </cell>
          <cell r="I9432">
            <v>1739.4</v>
          </cell>
        </row>
        <row r="9433">
          <cell r="A9433">
            <v>160048</v>
          </cell>
          <cell r="B9433" t="str">
            <v>PINTURA FINAL COM TINTA EXPOXI EM ESCADA</v>
          </cell>
          <cell r="C9433" t="str">
            <v>M</v>
          </cell>
          <cell r="D9433">
            <v>66.319999999999993</v>
          </cell>
          <cell r="F9433">
            <v>160048</v>
          </cell>
          <cell r="G9433" t="str">
            <v>PINTURA FINAL COM TINTA EXPOXI EM ESCADA</v>
          </cell>
          <cell r="H9433" t="str">
            <v>M</v>
          </cell>
          <cell r="I9433">
            <v>66.319999999999993</v>
          </cell>
        </row>
        <row r="9434">
          <cell r="A9434">
            <v>160049</v>
          </cell>
          <cell r="B9434" t="str">
            <v>LIMPEZA/REPARO NO GUARDA CORPO DA ESCADA</v>
          </cell>
          <cell r="C9434" t="str">
            <v>M2</v>
          </cell>
          <cell r="D9434">
            <v>1940.9</v>
          </cell>
          <cell r="F9434">
            <v>160049</v>
          </cell>
          <cell r="G9434" t="str">
            <v>LIMPEZA/REPARO NO GUARDA CORPO DA ESCADA</v>
          </cell>
          <cell r="H9434" t="str">
            <v>M2</v>
          </cell>
          <cell r="I9434">
            <v>1940.9</v>
          </cell>
        </row>
        <row r="9435">
          <cell r="A9435">
            <v>160051</v>
          </cell>
          <cell r="B9435" t="str">
            <v>TRATAMENTO E IMUNIZACAO DE MADEIRA COM PENETROL/PENTOX</v>
          </cell>
          <cell r="C9435" t="str">
            <v>M2</v>
          </cell>
          <cell r="D9435">
            <v>33.72</v>
          </cell>
          <cell r="F9435">
            <v>160051</v>
          </cell>
          <cell r="G9435" t="str">
            <v>TRATAMENTO E IMUNIZACAO DE MADEIRA COM PENETROL/PENTOX</v>
          </cell>
          <cell r="H9435" t="str">
            <v>M2</v>
          </cell>
          <cell r="I9435">
            <v>33.72</v>
          </cell>
        </row>
        <row r="9436">
          <cell r="A9436">
            <v>160053</v>
          </cell>
          <cell r="B9436" t="str">
            <v>IMPERMEABILIZACAO DE JARDINEIRA COM IGOLFLEX</v>
          </cell>
          <cell r="C9436" t="str">
            <v>M2</v>
          </cell>
          <cell r="D9436">
            <v>62.12</v>
          </cell>
          <cell r="F9436">
            <v>160053</v>
          </cell>
          <cell r="G9436" t="str">
            <v>IMPERMEABILIZACAO DE JARDINEIRA COM IGOLFLEX</v>
          </cell>
          <cell r="H9436" t="str">
            <v>M2</v>
          </cell>
          <cell r="I9436">
            <v>62.12</v>
          </cell>
        </row>
        <row r="9437">
          <cell r="A9437">
            <v>160055</v>
          </cell>
          <cell r="B9437" t="str">
            <v>IMPERMEABILIZACAO DE CAIXAS D'AGUA/RESERVATORIOS COM K11+KZ</v>
          </cell>
          <cell r="C9437" t="str">
            <v>M2</v>
          </cell>
          <cell r="D9437">
            <v>115.79</v>
          </cell>
          <cell r="F9437">
            <v>160055</v>
          </cell>
          <cell r="G9437" t="str">
            <v>IMPERMEABILIZACAO DE CAIXAS D'AGUA/RESERVATORIOS COM K11+KZ</v>
          </cell>
          <cell r="H9437" t="str">
            <v>M2</v>
          </cell>
          <cell r="I9437">
            <v>115.79</v>
          </cell>
        </row>
        <row r="9438">
          <cell r="A9438">
            <v>160057</v>
          </cell>
          <cell r="B9438" t="str">
            <v>IMPERMEABILIZACAO COM ELASTOMERO ASFALTICO</v>
          </cell>
          <cell r="C9438" t="str">
            <v>M2</v>
          </cell>
          <cell r="D9438">
            <v>525.66</v>
          </cell>
          <cell r="F9438">
            <v>160057</v>
          </cell>
          <cell r="G9438" t="str">
            <v>IMPERMEABILIZACAO COM ELASTOMERO ASFALTICO</v>
          </cell>
          <cell r="H9438" t="str">
            <v>M2</v>
          </cell>
          <cell r="I9438">
            <v>525.66</v>
          </cell>
        </row>
        <row r="9439">
          <cell r="A9439">
            <v>160058</v>
          </cell>
          <cell r="B9439" t="str">
            <v>IMPERMEABILIZACAO DE CALHAS DE CONCRETO COM THORODIN</v>
          </cell>
          <cell r="C9439" t="str">
            <v>M2</v>
          </cell>
          <cell r="D9439">
            <v>598.47</v>
          </cell>
          <cell r="F9439">
            <v>160058</v>
          </cell>
          <cell r="G9439" t="str">
            <v>IMPERMEABILIZACAO DE CALHAS DE CONCRETO COM THORODIN</v>
          </cell>
          <cell r="H9439" t="str">
            <v>M2</v>
          </cell>
          <cell r="I9439">
            <v>598.47</v>
          </cell>
        </row>
        <row r="9440">
          <cell r="A9440">
            <v>160060</v>
          </cell>
          <cell r="B9440" t="str">
            <v>ESCOV. MEC. + LIMPEZA DDAS ESPERAS EM ACO CORTEN</v>
          </cell>
          <cell r="C9440" t="str">
            <v>UN</v>
          </cell>
          <cell r="D9440">
            <v>31.09</v>
          </cell>
          <cell r="F9440">
            <v>160060</v>
          </cell>
          <cell r="G9440" t="str">
            <v>ESCOV. MEC. + LIMPEZA DDAS ESPERAS EM ACO CORTEN</v>
          </cell>
          <cell r="H9440" t="str">
            <v>UN</v>
          </cell>
          <cell r="I9440">
            <v>31.09</v>
          </cell>
        </row>
        <row r="9441">
          <cell r="A9441">
            <v>160061</v>
          </cell>
          <cell r="B9441" t="str">
            <v>IMPERMEABILIZACAO COM TAMPONAMENTO RANHURA SUPERFICIE CONCRETO</v>
          </cell>
          <cell r="C9441" t="str">
            <v>M</v>
          </cell>
          <cell r="D9441">
            <v>39.74</v>
          </cell>
          <cell r="F9441">
            <v>160061</v>
          </cell>
          <cell r="G9441" t="str">
            <v>IMPERMEABILIZACAO COM TAMPONAMENTO RANHURA SUPERFICIE CONCRETO</v>
          </cell>
          <cell r="H9441" t="str">
            <v>M</v>
          </cell>
          <cell r="I9441">
            <v>39.74</v>
          </cell>
        </row>
        <row r="9442">
          <cell r="A9442">
            <v>160062</v>
          </cell>
          <cell r="B9442" t="str">
            <v>IMPERMEABILIZACAO PISOS WC/BANHEIROS/A.SERVICO/COPAS/COZINHA</v>
          </cell>
          <cell r="C9442" t="str">
            <v>M2</v>
          </cell>
          <cell r="D9442">
            <v>91.77</v>
          </cell>
          <cell r="F9442">
            <v>160062</v>
          </cell>
          <cell r="G9442" t="str">
            <v>IMPERMEABILIZACAO PISOS WC/BANHEIROS/A.SERVICO/COPAS/COZINHA</v>
          </cell>
          <cell r="H9442" t="str">
            <v>M2</v>
          </cell>
          <cell r="I9442">
            <v>91.77</v>
          </cell>
        </row>
        <row r="9443">
          <cell r="A9443">
            <v>160063</v>
          </cell>
          <cell r="B9443" t="str">
            <v>IMPERMEABILIZACAO AREAS DE SERVICO E COZINHA</v>
          </cell>
          <cell r="C9443" t="str">
            <v>M2</v>
          </cell>
          <cell r="D9443">
            <v>110.87</v>
          </cell>
          <cell r="F9443">
            <v>160063</v>
          </cell>
          <cell r="G9443" t="str">
            <v>IMPERMEABILIZACAO AREAS DE SERVICO E COZINHA</v>
          </cell>
          <cell r="H9443" t="str">
            <v>M2</v>
          </cell>
          <cell r="I9443">
            <v>110.87</v>
          </cell>
        </row>
        <row r="9444">
          <cell r="A9444">
            <v>160064</v>
          </cell>
          <cell r="B9444" t="str">
            <v>ARGAMASSA DE PROTECAO CIMENTO E AREIA MEDIA TRACO 1:3</v>
          </cell>
          <cell r="C9444" t="str">
            <v>M3</v>
          </cell>
          <cell r="D9444">
            <v>521.32000000000005</v>
          </cell>
          <cell r="F9444">
            <v>160064</v>
          </cell>
          <cell r="G9444" t="str">
            <v>ARGAMASSA DE PROTECAO CIMENTO E AREIA MEDIA TRACO 1:3</v>
          </cell>
          <cell r="H9444" t="str">
            <v>M3</v>
          </cell>
          <cell r="I9444">
            <v>521.32000000000005</v>
          </cell>
        </row>
        <row r="9445">
          <cell r="A9445">
            <v>160065</v>
          </cell>
          <cell r="B9445" t="str">
            <v>ARGAMASSA CIMENTO E AREIA MEDIA TRACO 1:4</v>
          </cell>
          <cell r="C9445" t="str">
            <v>M3</v>
          </cell>
          <cell r="D9445">
            <v>464.73</v>
          </cell>
          <cell r="F9445">
            <v>160065</v>
          </cell>
          <cell r="G9445" t="str">
            <v>ARGAMASSA CIMENTO E AREIA MEDIA TRACO 1:4</v>
          </cell>
          <cell r="H9445" t="str">
            <v>M3</v>
          </cell>
          <cell r="I9445">
            <v>464.73</v>
          </cell>
        </row>
        <row r="9446">
          <cell r="A9446">
            <v>160066</v>
          </cell>
          <cell r="B9446" t="str">
            <v>ARGAMASSA CIMENTO E AREIA MEDIA TRACO 1:5</v>
          </cell>
          <cell r="C9446" t="str">
            <v>M3</v>
          </cell>
          <cell r="D9446">
            <v>436.43</v>
          </cell>
          <cell r="F9446">
            <v>160066</v>
          </cell>
          <cell r="G9446" t="str">
            <v>ARGAMASSA CIMENTO E AREIA MEDIA TRACO 1:5</v>
          </cell>
          <cell r="H9446" t="str">
            <v>M3</v>
          </cell>
          <cell r="I9446">
            <v>436.43</v>
          </cell>
        </row>
        <row r="9447">
          <cell r="A9447">
            <v>160070</v>
          </cell>
          <cell r="B9447" t="str">
            <v>CAMADA IMPERMEABILIZADORA DE CONCRETO</v>
          </cell>
          <cell r="C9447" t="str">
            <v>M2</v>
          </cell>
          <cell r="D9447">
            <v>54.16</v>
          </cell>
          <cell r="F9447">
            <v>160070</v>
          </cell>
          <cell r="G9447" t="str">
            <v>CAMADA IMPERMEABILIZADORA DE CONCRETO</v>
          </cell>
          <cell r="H9447" t="str">
            <v>M2</v>
          </cell>
          <cell r="I9447">
            <v>54.16</v>
          </cell>
        </row>
        <row r="9448">
          <cell r="A9448">
            <v>160075</v>
          </cell>
          <cell r="B9448" t="str">
            <v>IMPERMEABILIZACAO DE SUB-SOLO COM SILICONE K-154 VIAPOL</v>
          </cell>
          <cell r="C9448" t="str">
            <v>M2</v>
          </cell>
          <cell r="D9448">
            <v>78.819999999999993</v>
          </cell>
          <cell r="F9448">
            <v>160075</v>
          </cell>
          <cell r="G9448" t="str">
            <v>IMPERMEABILIZACAO DE SUB-SOLO COM SILICONE K-154 VIAPOL</v>
          </cell>
          <cell r="H9448" t="str">
            <v>M2</v>
          </cell>
          <cell r="I9448">
            <v>78.819999999999993</v>
          </cell>
        </row>
        <row r="9449">
          <cell r="A9449">
            <v>160076</v>
          </cell>
          <cell r="B9449" t="str">
            <v>IMPERMEABILIZACAO C/MANTA MORTERPLAS E SELAMENTO DE SUPERFICIE</v>
          </cell>
          <cell r="C9449" t="str">
            <v>M2</v>
          </cell>
          <cell r="D9449">
            <v>82.61</v>
          </cell>
          <cell r="F9449">
            <v>160076</v>
          </cell>
          <cell r="G9449" t="str">
            <v>IMPERMEABILIZACAO C/MANTA MORTERPLAS E SELAMENTO DE SUPERFICIE</v>
          </cell>
          <cell r="H9449" t="str">
            <v>M2</v>
          </cell>
          <cell r="I9449">
            <v>82.61</v>
          </cell>
        </row>
        <row r="9450">
          <cell r="A9450">
            <v>160078</v>
          </cell>
          <cell r="B9450" t="str">
            <v>SOLDA DE SOBREPOSICAO 0,20m EM MANTA ASFALTICA COM MACARICO GLP</v>
          </cell>
          <cell r="C9450" t="str">
            <v>M</v>
          </cell>
          <cell r="D9450">
            <v>43.25</v>
          </cell>
          <cell r="F9450">
            <v>160078</v>
          </cell>
          <cell r="G9450" t="str">
            <v>SOLDA DE SOBREPOSICAO 0,20m EM MANTA ASFALTICA COM MACARICO GLP</v>
          </cell>
          <cell r="H9450" t="str">
            <v>M</v>
          </cell>
          <cell r="I9450">
            <v>43.25</v>
          </cell>
        </row>
        <row r="9451">
          <cell r="A9451">
            <v>160080</v>
          </cell>
          <cell r="B9451" t="str">
            <v>JUNTA DE DILATACAO COM ASFALTO A QUENTE</v>
          </cell>
          <cell r="C9451" t="str">
            <v>M</v>
          </cell>
          <cell r="D9451">
            <v>22.59</v>
          </cell>
          <cell r="F9451">
            <v>160080</v>
          </cell>
          <cell r="G9451" t="str">
            <v>JUNTA DE DILATACAO COM ASFALTO A QUENTE</v>
          </cell>
          <cell r="H9451" t="str">
            <v>M</v>
          </cell>
          <cell r="I9451">
            <v>22.59</v>
          </cell>
        </row>
        <row r="9452">
          <cell r="A9452">
            <v>160082</v>
          </cell>
          <cell r="B9452" t="str">
            <v>JUNTA DE DILATACAO TIPO FUNGENBAND EM ESTRUTURA</v>
          </cell>
          <cell r="C9452" t="str">
            <v>M</v>
          </cell>
          <cell r="D9452">
            <v>105.41</v>
          </cell>
          <cell r="F9452">
            <v>160082</v>
          </cell>
          <cell r="G9452" t="str">
            <v>JUNTA DE DILATACAO TIPO FUNGENBAND EM ESTRUTURA</v>
          </cell>
          <cell r="H9452" t="str">
            <v>M</v>
          </cell>
          <cell r="I9452">
            <v>105.41</v>
          </cell>
        </row>
        <row r="9453">
          <cell r="A9453">
            <v>160083</v>
          </cell>
          <cell r="B9453" t="str">
            <v>JUNTA DE DILATACAO COM PERFILADO SIKA 0-22</v>
          </cell>
          <cell r="C9453" t="str">
            <v>M</v>
          </cell>
          <cell r="D9453">
            <v>11.71</v>
          </cell>
          <cell r="F9453">
            <v>160083</v>
          </cell>
          <cell r="G9453" t="str">
            <v>JUNTA DE DILATACAO COM PERFILADO SIKA 0-22</v>
          </cell>
          <cell r="H9453" t="str">
            <v>M</v>
          </cell>
          <cell r="I9453">
            <v>11.71</v>
          </cell>
        </row>
        <row r="9454">
          <cell r="A9454">
            <v>160084</v>
          </cell>
          <cell r="B9454" t="str">
            <v>JUNTA DILATACAO PLASTICA PARA PISO DE ALTA RESISTENCIA</v>
          </cell>
          <cell r="C9454" t="str">
            <v>M</v>
          </cell>
          <cell r="D9454">
            <v>3.91</v>
          </cell>
          <cell r="F9454">
            <v>160084</v>
          </cell>
          <cell r="G9454" t="str">
            <v>JUNTA DILATACAO PLASTICA PARA PISO DE ALTA RESISTENCIA</v>
          </cell>
          <cell r="H9454" t="str">
            <v>M</v>
          </cell>
          <cell r="I9454">
            <v>3.91</v>
          </cell>
        </row>
        <row r="9455">
          <cell r="A9455">
            <v>160085</v>
          </cell>
          <cell r="B9455" t="str">
            <v>SIKAFLEX 1 ADITIVO IMPE ENTRE CONCRETO VELHO E CONCRETO NOVO</v>
          </cell>
          <cell r="C9455" t="str">
            <v>M</v>
          </cell>
          <cell r="D9455">
            <v>43.94</v>
          </cell>
          <cell r="F9455">
            <v>160085</v>
          </cell>
          <cell r="G9455" t="str">
            <v>SIKAFLEX 1 ADITIVO IMPE ENTRE CONCRETO VELHO E CONCRETO NOVO</v>
          </cell>
          <cell r="H9455" t="str">
            <v>M</v>
          </cell>
          <cell r="I9455">
            <v>43.94</v>
          </cell>
        </row>
        <row r="9456">
          <cell r="A9456">
            <v>160086</v>
          </cell>
          <cell r="B9456" t="str">
            <v>JUNTA DILATACAO COM MASTIQUE ASFALTICO CARBOPLASTICO</v>
          </cell>
          <cell r="C9456" t="str">
            <v>M</v>
          </cell>
          <cell r="D9456">
            <v>72.430000000000007</v>
          </cell>
          <cell r="F9456">
            <v>160086</v>
          </cell>
          <cell r="G9456" t="str">
            <v>JUNTA DILATACAO COM MASTIQUE ASFALTICO CARBOPLASTICO</v>
          </cell>
          <cell r="H9456" t="str">
            <v>M</v>
          </cell>
          <cell r="I9456">
            <v>72.430000000000007</v>
          </cell>
        </row>
        <row r="9457">
          <cell r="A9457">
            <v>160087</v>
          </cell>
          <cell r="B9457" t="str">
            <v>JUNTA DILATACAO COM MASTIQUE ASFALTICO CARBOPLASTICO CINZA</v>
          </cell>
          <cell r="C9457" t="str">
            <v>M</v>
          </cell>
          <cell r="D9457">
            <v>71.599999999999994</v>
          </cell>
          <cell r="F9457">
            <v>160087</v>
          </cell>
          <cell r="G9457" t="str">
            <v>JUNTA DILATACAO COM MASTIQUE ASFALTICO CARBOPLASTICO CINZA</v>
          </cell>
          <cell r="H9457" t="str">
            <v>M</v>
          </cell>
          <cell r="I9457">
            <v>71.599999999999994</v>
          </cell>
        </row>
        <row r="9458">
          <cell r="A9458">
            <v>160088</v>
          </cell>
          <cell r="B9458" t="str">
            <v>JUNTA DILATACAO COM PERFILADO PLASTICO 20x4cm</v>
          </cell>
          <cell r="C9458" t="str">
            <v>M</v>
          </cell>
          <cell r="D9458">
            <v>7.75</v>
          </cell>
          <cell r="F9458">
            <v>160088</v>
          </cell>
          <cell r="G9458" t="str">
            <v>JUNTA DILATACAO COM PERFILADO PLASTICO 20x4cm</v>
          </cell>
          <cell r="H9458" t="str">
            <v>M</v>
          </cell>
          <cell r="I9458">
            <v>7.75</v>
          </cell>
        </row>
        <row r="9459">
          <cell r="A9459">
            <v>160089</v>
          </cell>
          <cell r="B9459" t="str">
            <v>JUNTA PLASTICA DE DILATACAO 40x 4,0cm</v>
          </cell>
          <cell r="C9459" t="str">
            <v>M</v>
          </cell>
          <cell r="D9459">
            <v>13.25</v>
          </cell>
          <cell r="F9459">
            <v>160089</v>
          </cell>
          <cell r="G9459" t="str">
            <v>JUNTA PLASTICA DE DILATACAO 40x 4,0cm</v>
          </cell>
          <cell r="H9459" t="str">
            <v>M</v>
          </cell>
          <cell r="I9459">
            <v>13.25</v>
          </cell>
        </row>
        <row r="9460">
          <cell r="A9460">
            <v>160092</v>
          </cell>
          <cell r="B9460" t="str">
            <v>JUNTA PLASTICA DE DILATACAO 50 x 4,0cm</v>
          </cell>
          <cell r="C9460" t="str">
            <v>M</v>
          </cell>
          <cell r="D9460">
            <v>15.91</v>
          </cell>
          <cell r="F9460">
            <v>160092</v>
          </cell>
          <cell r="G9460" t="str">
            <v>JUNTA PLASTICA DE DILATACAO 50 x 4,0cm</v>
          </cell>
          <cell r="H9460" t="str">
            <v>M</v>
          </cell>
          <cell r="I9460">
            <v>15.91</v>
          </cell>
        </row>
        <row r="9461">
          <cell r="A9461">
            <v>160100</v>
          </cell>
          <cell r="B9461" t="str">
            <v>ISOLAMENTO TERMICO P/ LAJE/PISO-VERMICULITA/AREIA/CIM. 15CM</v>
          </cell>
          <cell r="C9461" t="str">
            <v>M2</v>
          </cell>
          <cell r="D9461">
            <v>47.44</v>
          </cell>
          <cell r="F9461">
            <v>160100</v>
          </cell>
          <cell r="G9461" t="str">
            <v>ISOLAMENTO TERMICO P/ LAJE/PISO-VERMICULITA/AREIA/CIM. 15CM</v>
          </cell>
          <cell r="H9461" t="str">
            <v>M2</v>
          </cell>
          <cell r="I9461">
            <v>47.44</v>
          </cell>
        </row>
        <row r="9462">
          <cell r="A9462">
            <v>160104</v>
          </cell>
          <cell r="B9462" t="str">
            <v>EQUIPE PARA SERVICO TESTE GAMAGRAFIA EM TUBULACOES (POR TESTE)</v>
          </cell>
          <cell r="C9462" t="str">
            <v>H</v>
          </cell>
          <cell r="D9462">
            <v>70.81</v>
          </cell>
          <cell r="F9462">
            <v>160104</v>
          </cell>
          <cell r="G9462" t="str">
            <v>EQUIPE PARA SERVICO TESTE GAMAGRAFIA EM TUBULACOES (POR TESTE)</v>
          </cell>
          <cell r="H9462" t="str">
            <v>H</v>
          </cell>
          <cell r="I9462">
            <v>70.81</v>
          </cell>
        </row>
        <row r="9463">
          <cell r="A9463">
            <v>160106</v>
          </cell>
          <cell r="B9463" t="str">
            <v>SERVICO GAMOGRAFIA-CUSTO DIARIO DE EQUIPE</v>
          </cell>
          <cell r="C9463" t="str">
            <v>UN</v>
          </cell>
          <cell r="D9463">
            <v>566.54</v>
          </cell>
          <cell r="F9463">
            <v>160106</v>
          </cell>
          <cell r="G9463" t="str">
            <v>SERVICO GAMOGRAFIA-CUSTO DIARIO DE EQUIPE</v>
          </cell>
          <cell r="H9463" t="str">
            <v>UN</v>
          </cell>
          <cell r="I9463">
            <v>566.54</v>
          </cell>
        </row>
        <row r="9464">
          <cell r="A9464">
            <v>160111</v>
          </cell>
          <cell r="B9464" t="str">
            <v>LIMPEZA E LIXAMENTO FUNDO CAIXA D'AGUA</v>
          </cell>
          <cell r="C9464" t="str">
            <v>M2</v>
          </cell>
          <cell r="D9464">
            <v>48.59</v>
          </cell>
          <cell r="F9464">
            <v>160111</v>
          </cell>
          <cell r="G9464" t="str">
            <v>LIMPEZA E LIXAMENTO FUNDO CAIXA D'AGUA</v>
          </cell>
          <cell r="H9464" t="str">
            <v>M2</v>
          </cell>
          <cell r="I9464">
            <v>48.59</v>
          </cell>
        </row>
        <row r="9465">
          <cell r="A9465">
            <v>160112</v>
          </cell>
          <cell r="B9465" t="str">
            <v>LIMPEZA E LIXAMENTO PAREDES INTERNAS CAIXA D'AGUA</v>
          </cell>
          <cell r="C9465" t="str">
            <v>M2</v>
          </cell>
          <cell r="D9465">
            <v>58.41</v>
          </cell>
          <cell r="F9465">
            <v>160112</v>
          </cell>
          <cell r="G9465" t="str">
            <v>LIMPEZA E LIXAMENTO PAREDES INTERNAS CAIXA D'AGUA</v>
          </cell>
          <cell r="H9465" t="str">
            <v>M2</v>
          </cell>
          <cell r="I9465">
            <v>58.41</v>
          </cell>
        </row>
        <row r="9466">
          <cell r="A9466">
            <v>160113</v>
          </cell>
          <cell r="B9466" t="str">
            <v>REPARO FISSURAS BASE CAIXA D'AGUA COM MAKITA</v>
          </cell>
          <cell r="C9466" t="str">
            <v>M</v>
          </cell>
          <cell r="D9466">
            <v>63.6</v>
          </cell>
          <cell r="F9466">
            <v>160113</v>
          </cell>
          <cell r="G9466" t="str">
            <v>REPARO FISSURAS BASE CAIXA D'AGUA COM MAKITA</v>
          </cell>
          <cell r="H9466" t="str">
            <v>M</v>
          </cell>
          <cell r="I9466">
            <v>63.6</v>
          </cell>
        </row>
        <row r="9467">
          <cell r="A9467">
            <v>160114</v>
          </cell>
          <cell r="B9467" t="str">
            <v>MENOR TRATAMENTO DE FISSURAS NA ESTRUTURA MENOR 0,3mm</v>
          </cell>
          <cell r="C9467" t="str">
            <v>M</v>
          </cell>
          <cell r="D9467">
            <v>321.52999999999997</v>
          </cell>
          <cell r="F9467">
            <v>160114</v>
          </cell>
          <cell r="G9467" t="str">
            <v>MENOR TRATAMENTO DE FISSURAS NA ESTRUTURA MENOR 0,3mm</v>
          </cell>
          <cell r="H9467" t="str">
            <v>M</v>
          </cell>
          <cell r="I9467">
            <v>321.52999999999997</v>
          </cell>
        </row>
        <row r="9468">
          <cell r="A9468">
            <v>160115</v>
          </cell>
          <cell r="B9468" t="str">
            <v>PINTURA 2 DEMAOS SIKA TOP 100</v>
          </cell>
          <cell r="C9468" t="str">
            <v>M2</v>
          </cell>
          <cell r="D9468">
            <v>61.97</v>
          </cell>
          <cell r="F9468">
            <v>160115</v>
          </cell>
          <cell r="G9468" t="str">
            <v>PINTURA 2 DEMAOS SIKA TOP 100</v>
          </cell>
          <cell r="H9468" t="str">
            <v>M2</v>
          </cell>
          <cell r="I9468">
            <v>61.97</v>
          </cell>
        </row>
        <row r="9469">
          <cell r="A9469">
            <v>160116</v>
          </cell>
          <cell r="B9469" t="str">
            <v>HIGIENIZACAO E LIMPEZA DA CAIXA D'AGUA</v>
          </cell>
          <cell r="C9469" t="str">
            <v>M2</v>
          </cell>
          <cell r="D9469">
            <v>68.17</v>
          </cell>
          <cell r="F9469">
            <v>160116</v>
          </cell>
          <cell r="G9469" t="str">
            <v>HIGIENIZACAO E LIMPEZA DA CAIXA D'AGUA</v>
          </cell>
          <cell r="H9469" t="str">
            <v>M2</v>
          </cell>
          <cell r="I9469">
            <v>68.17</v>
          </cell>
        </row>
        <row r="9470">
          <cell r="A9470">
            <v>160122</v>
          </cell>
          <cell r="B9470" t="str">
            <v>TRATAMENTO COM TINTA DE BASE ASFALTICA 0,5Kgf</v>
          </cell>
          <cell r="C9470" t="str">
            <v>M2</v>
          </cell>
          <cell r="D9470">
            <v>560.07000000000005</v>
          </cell>
          <cell r="F9470">
            <v>160122</v>
          </cell>
          <cell r="G9470" t="str">
            <v>TRATAMENTO COM TINTA DE BASE ASFALTICA 0,5Kgf</v>
          </cell>
          <cell r="H9470" t="str">
            <v>M2</v>
          </cell>
          <cell r="I9470">
            <v>560.07000000000005</v>
          </cell>
        </row>
        <row r="9471">
          <cell r="A9471">
            <v>160128</v>
          </cell>
          <cell r="B9471" t="str">
            <v>TRATAMENTO DE PINTURA COM ASFALTO OXIDADO 1,0Kgf/m2</v>
          </cell>
          <cell r="C9471" t="str">
            <v>M2</v>
          </cell>
          <cell r="D9471">
            <v>779.04</v>
          </cell>
          <cell r="F9471">
            <v>160128</v>
          </cell>
          <cell r="G9471" t="str">
            <v>TRATAMENTO DE PINTURA COM ASFALTO OXIDADO 1,0Kgf/m2</v>
          </cell>
          <cell r="H9471" t="str">
            <v>M2</v>
          </cell>
          <cell r="I9471">
            <v>779.04</v>
          </cell>
        </row>
        <row r="9472">
          <cell r="A9472">
            <v>160132</v>
          </cell>
          <cell r="B9472" t="str">
            <v>IMPERMEABILIZACAO COM MANTA EM ACOPLAMENTO DE CALHAS COLETORAS</v>
          </cell>
          <cell r="C9472" t="str">
            <v>UN</v>
          </cell>
          <cell r="D9472">
            <v>79.75</v>
          </cell>
          <cell r="F9472">
            <v>160132</v>
          </cell>
          <cell r="G9472" t="str">
            <v>IMPERMEABILIZACAO COM MANTA EM ACOPLAMENTO DE CALHAS COLETORAS</v>
          </cell>
          <cell r="H9472" t="str">
            <v>UN</v>
          </cell>
          <cell r="I9472">
            <v>79.75</v>
          </cell>
        </row>
        <row r="9473">
          <cell r="A9473">
            <v>160135</v>
          </cell>
          <cell r="B9473" t="str">
            <v>IMPERMEABILIZACAO COM MANTA PARA WC/SANITARIOS/CASA MAQUINAS</v>
          </cell>
          <cell r="C9473" t="str">
            <v>M2</v>
          </cell>
          <cell r="D9473">
            <v>121.19</v>
          </cell>
          <cell r="F9473">
            <v>160135</v>
          </cell>
          <cell r="G9473" t="str">
            <v>IMPERMEABILIZACAO COM MANTA PARA WC/SANITARIOS/CASA MAQUINAS</v>
          </cell>
          <cell r="H9473" t="str">
            <v>M2</v>
          </cell>
          <cell r="I9473">
            <v>121.19</v>
          </cell>
        </row>
        <row r="9474">
          <cell r="A9474">
            <v>160136</v>
          </cell>
          <cell r="B9474" t="str">
            <v>IMPERMEABILIZACAO DE PISO EM COZINHAS</v>
          </cell>
          <cell r="C9474" t="str">
            <v>M2</v>
          </cell>
          <cell r="D9474">
            <v>94.82</v>
          </cell>
          <cell r="F9474">
            <v>160136</v>
          </cell>
          <cell r="G9474" t="str">
            <v>IMPERMEABILIZACAO DE PISO EM COZINHAS</v>
          </cell>
          <cell r="H9474" t="str">
            <v>M2</v>
          </cell>
          <cell r="I9474">
            <v>94.82</v>
          </cell>
        </row>
        <row r="9475">
          <cell r="A9475">
            <v>160137</v>
          </cell>
          <cell r="B9475" t="str">
            <v>IMPERMEABILIZACAO DE PISO EM VARANDAS</v>
          </cell>
          <cell r="C9475" t="str">
            <v>M2</v>
          </cell>
          <cell r="D9475">
            <v>93.18</v>
          </cell>
          <cell r="F9475">
            <v>160137</v>
          </cell>
          <cell r="G9475" t="str">
            <v>IMPERMEABILIZACAO DE PISO EM VARANDAS</v>
          </cell>
          <cell r="H9475" t="str">
            <v>M2</v>
          </cell>
          <cell r="I9475">
            <v>93.18</v>
          </cell>
        </row>
        <row r="9476">
          <cell r="A9476">
            <v>160138</v>
          </cell>
          <cell r="B9476" t="str">
            <v>IMPERMEABILIZACAO DE PISO EM LAVABOS</v>
          </cell>
          <cell r="C9476" t="str">
            <v>M2</v>
          </cell>
          <cell r="D9476">
            <v>94.82</v>
          </cell>
          <cell r="F9476">
            <v>160138</v>
          </cell>
          <cell r="G9476" t="str">
            <v>IMPERMEABILIZACAO DE PISO EM LAVABOS</v>
          </cell>
          <cell r="H9476" t="str">
            <v>M2</v>
          </cell>
          <cell r="I9476">
            <v>94.82</v>
          </cell>
        </row>
        <row r="9477">
          <cell r="A9477">
            <v>160139</v>
          </cell>
          <cell r="B9477" t="str">
            <v>IMPERMEABILIZACAO DE LAJE COM IGOLFLEX</v>
          </cell>
          <cell r="C9477" t="str">
            <v>M2</v>
          </cell>
          <cell r="D9477">
            <v>59.68</v>
          </cell>
          <cell r="F9477">
            <v>160139</v>
          </cell>
          <cell r="G9477" t="str">
            <v>IMPERMEABILIZACAO DE LAJE COM IGOLFLEX</v>
          </cell>
          <cell r="H9477" t="str">
            <v>M2</v>
          </cell>
          <cell r="I9477">
            <v>59.68</v>
          </cell>
        </row>
        <row r="9478">
          <cell r="A9478">
            <v>160150</v>
          </cell>
          <cell r="B9478" t="str">
            <v>IMPERMEABILIZACAO PAREDE E FUNDO PISCINA C/ MANTA TORODIN</v>
          </cell>
          <cell r="C9478" t="str">
            <v>M2</v>
          </cell>
          <cell r="D9478">
            <v>171.69</v>
          </cell>
          <cell r="F9478">
            <v>160150</v>
          </cell>
          <cell r="G9478" t="str">
            <v>IMPERMEABILIZACAO PAREDE E FUNDO PISCINA C/ MANTA TORODIN</v>
          </cell>
          <cell r="H9478" t="str">
            <v>M2</v>
          </cell>
          <cell r="I9478">
            <v>171.69</v>
          </cell>
        </row>
        <row r="9479">
          <cell r="A9479">
            <v>160152</v>
          </cell>
          <cell r="B9479" t="str">
            <v>TELA ARAME GALV FIO 22 MALHA QUADRADA</v>
          </cell>
          <cell r="C9479" t="str">
            <v>M2</v>
          </cell>
          <cell r="D9479">
            <v>37.89</v>
          </cell>
          <cell r="F9479">
            <v>160152</v>
          </cell>
          <cell r="G9479" t="str">
            <v>TELA ARAME GALV FIO 22 MALHA QUADRADA</v>
          </cell>
          <cell r="H9479" t="str">
            <v>M2</v>
          </cell>
          <cell r="I9479">
            <v>37.89</v>
          </cell>
        </row>
        <row r="9480">
          <cell r="A9480">
            <v>160156</v>
          </cell>
          <cell r="B9480" t="str">
            <v>ISOLAMENTO TERMICO COM LàDE ROCHA</v>
          </cell>
          <cell r="C9480" t="str">
            <v>M2</v>
          </cell>
          <cell r="D9480">
            <v>56.68</v>
          </cell>
          <cell r="F9480">
            <v>160156</v>
          </cell>
          <cell r="G9480" t="str">
            <v>ISOLAMENTO TERMICO COM LàDE ROCHA</v>
          </cell>
          <cell r="H9480" t="str">
            <v>M2</v>
          </cell>
          <cell r="I9480">
            <v>56.68</v>
          </cell>
        </row>
        <row r="9481">
          <cell r="A9481">
            <v>160175</v>
          </cell>
          <cell r="B9481" t="str">
            <v>IMPERMEABILIZACAO DE RESERVATORIOS COM EMULSAO</v>
          </cell>
          <cell r="C9481" t="str">
            <v>M2</v>
          </cell>
          <cell r="D9481">
            <v>125.07</v>
          </cell>
          <cell r="F9481">
            <v>160175</v>
          </cell>
          <cell r="G9481" t="str">
            <v>IMPERMEABILIZACAO DE RESERVATORIOS COM EMULSAO</v>
          </cell>
          <cell r="H9481" t="str">
            <v>M2</v>
          </cell>
          <cell r="I9481">
            <v>125.07</v>
          </cell>
        </row>
        <row r="9482">
          <cell r="A9482">
            <v>160176</v>
          </cell>
          <cell r="B9482" t="str">
            <v>IMPERMEABILIZACAO DE MUROS E PAREDES COM UMIDADE</v>
          </cell>
          <cell r="C9482" t="str">
            <v>M2</v>
          </cell>
          <cell r="D9482">
            <v>102.42</v>
          </cell>
          <cell r="F9482">
            <v>160176</v>
          </cell>
          <cell r="G9482" t="str">
            <v>IMPERMEABILIZACAO DE MUROS E PAREDES COM UMIDADE</v>
          </cell>
          <cell r="H9482" t="str">
            <v>M2</v>
          </cell>
          <cell r="I9482">
            <v>102.42</v>
          </cell>
        </row>
        <row r="9483">
          <cell r="A9483">
            <v>160177</v>
          </cell>
          <cell r="B9483" t="str">
            <v>IMPERMEABILIZACAO SIMPLES DE RESERVATORIOS</v>
          </cell>
          <cell r="C9483" t="str">
            <v>M2</v>
          </cell>
          <cell r="D9483">
            <v>78.03</v>
          </cell>
          <cell r="F9483">
            <v>160177</v>
          </cell>
          <cell r="G9483" t="str">
            <v>IMPERMEABILIZACAO SIMPLES DE RESERVATORIOS</v>
          </cell>
          <cell r="H9483" t="str">
            <v>M2</v>
          </cell>
          <cell r="I9483">
            <v>78.03</v>
          </cell>
        </row>
        <row r="9484">
          <cell r="A9484">
            <v>160178</v>
          </cell>
          <cell r="B9484" t="str">
            <v>IMPERMEABILIZACAO DE PAREDE/PISO DE SUB-SOLO</v>
          </cell>
          <cell r="C9484" t="str">
            <v>M2</v>
          </cell>
          <cell r="D9484">
            <v>137.88</v>
          </cell>
          <cell r="F9484">
            <v>160178</v>
          </cell>
          <cell r="G9484" t="str">
            <v>IMPERMEABILIZACAO DE PAREDE/PISO DE SUB-SOLO</v>
          </cell>
          <cell r="H9484" t="str">
            <v>M2</v>
          </cell>
          <cell r="I9484">
            <v>137.88</v>
          </cell>
        </row>
        <row r="9485">
          <cell r="A9485">
            <v>160179</v>
          </cell>
          <cell r="B9485" t="str">
            <v>IMPERMEABILIZACAO EM LAJE DE MARQUISE/COBERTURA-BASE 3,0cm</v>
          </cell>
          <cell r="C9485" t="str">
            <v>M2</v>
          </cell>
          <cell r="D9485">
            <v>314.51</v>
          </cell>
          <cell r="F9485">
            <v>160179</v>
          </cell>
          <cell r="G9485" t="str">
            <v>IMPERMEABILIZACAO EM LAJE DE MARQUISE/COBERTURA-BASE 3,0cm</v>
          </cell>
          <cell r="H9485" t="str">
            <v>M2</v>
          </cell>
          <cell r="I9485">
            <v>314.51</v>
          </cell>
        </row>
        <row r="9486">
          <cell r="A9486">
            <v>160180</v>
          </cell>
          <cell r="B9486" t="str">
            <v>BARRA IMPERMEAVEL H=0,40m EM PERIMETRO EXTERNO-CHAPISCO 1:3</v>
          </cell>
          <cell r="C9486" t="str">
            <v>M</v>
          </cell>
          <cell r="D9486">
            <v>128.86000000000001</v>
          </cell>
          <cell r="F9486">
            <v>160180</v>
          </cell>
          <cell r="G9486" t="str">
            <v>BARRA IMPERMEAVEL H=0,40m EM PERIMETRO EXTERNO-CHAPISCO 1:3</v>
          </cell>
          <cell r="H9486" t="str">
            <v>M</v>
          </cell>
          <cell r="I9486">
            <v>128.86000000000001</v>
          </cell>
        </row>
        <row r="9487">
          <cell r="A9487">
            <v>160181</v>
          </cell>
          <cell r="B9487" t="str">
            <v>IMPERMEABILIZACAO DE CALHAS COM MANTA 3mm</v>
          </cell>
          <cell r="C9487" t="str">
            <v>M2</v>
          </cell>
          <cell r="D9487">
            <v>226.31</v>
          </cell>
          <cell r="F9487">
            <v>160181</v>
          </cell>
          <cell r="G9487" t="str">
            <v>IMPERMEABILIZACAO DE CALHAS COM MANTA 3mm</v>
          </cell>
          <cell r="H9487" t="str">
            <v>M2</v>
          </cell>
          <cell r="I9487">
            <v>226.31</v>
          </cell>
        </row>
        <row r="9488">
          <cell r="A9488">
            <v>160182</v>
          </cell>
          <cell r="B9488" t="str">
            <v>IMPERMEABILIZACAO EM LAJE DE COBERTURA EXPOSTA BASE 2cm</v>
          </cell>
          <cell r="C9488" t="str">
            <v>M2</v>
          </cell>
          <cell r="D9488">
            <v>318.93</v>
          </cell>
          <cell r="F9488">
            <v>160182</v>
          </cell>
          <cell r="G9488" t="str">
            <v>IMPERMEABILIZACAO EM LAJE DE COBERTURA EXPOSTA BASE 2cm</v>
          </cell>
          <cell r="H9488" t="str">
            <v>M2</v>
          </cell>
          <cell r="I9488">
            <v>318.93</v>
          </cell>
        </row>
        <row r="9489">
          <cell r="A9489">
            <v>160185</v>
          </cell>
          <cell r="B9489" t="str">
            <v>SERVICO DE HIDROFUGACAO EM FACHADAS</v>
          </cell>
          <cell r="C9489" t="str">
            <v>M2</v>
          </cell>
          <cell r="D9489">
            <v>45.56</v>
          </cell>
          <cell r="F9489">
            <v>160185</v>
          </cell>
          <cell r="G9489" t="str">
            <v>SERVICO DE HIDROFUGACAO EM FACHADAS</v>
          </cell>
          <cell r="H9489" t="str">
            <v>M2</v>
          </cell>
          <cell r="I9489">
            <v>45.56</v>
          </cell>
        </row>
        <row r="9490">
          <cell r="A9490">
            <v>160186</v>
          </cell>
          <cell r="B9490" t="str">
            <v>IMPERMEABILIZACAO DE SAUNAS</v>
          </cell>
          <cell r="C9490" t="str">
            <v>M2</v>
          </cell>
          <cell r="D9490">
            <v>227.16</v>
          </cell>
          <cell r="F9490">
            <v>160186</v>
          </cell>
          <cell r="G9490" t="str">
            <v>IMPERMEABILIZACAO DE SAUNAS</v>
          </cell>
          <cell r="H9490" t="str">
            <v>M2</v>
          </cell>
          <cell r="I9490">
            <v>227.16</v>
          </cell>
        </row>
        <row r="9491">
          <cell r="A9491">
            <v>160188</v>
          </cell>
          <cell r="B9491" t="str">
            <v>PROTECAO DE ESTRUTURA MADEIRA LEI EM TELHADOS COM PENTOX SUPER</v>
          </cell>
          <cell r="C9491" t="str">
            <v>M2</v>
          </cell>
          <cell r="D9491">
            <v>13.2</v>
          </cell>
          <cell r="F9491">
            <v>160188</v>
          </cell>
          <cell r="G9491" t="str">
            <v>PROTECAO DE ESTRUTURA MADEIRA LEI EM TELHADOS COM PENTOX SUPER</v>
          </cell>
          <cell r="H9491" t="str">
            <v>M2</v>
          </cell>
          <cell r="I9491">
            <v>13.2</v>
          </cell>
        </row>
        <row r="9492">
          <cell r="A9492">
            <v>160189</v>
          </cell>
          <cell r="B9492" t="str">
            <v>IMPERMEABILIZACAO DE LAJE EXPOSTA MANTA ASFALTASTICA 3MM</v>
          </cell>
          <cell r="C9492" t="str">
            <v>M2</v>
          </cell>
          <cell r="D9492">
            <v>155.19999999999999</v>
          </cell>
          <cell r="F9492">
            <v>160189</v>
          </cell>
          <cell r="G9492" t="str">
            <v>IMPERMEABILIZACAO DE LAJE EXPOSTA MANTA ASFALTASTICA 3MM</v>
          </cell>
          <cell r="H9492" t="str">
            <v>M2</v>
          </cell>
          <cell r="I9492">
            <v>155.19999999999999</v>
          </cell>
        </row>
        <row r="9493">
          <cell r="A9493">
            <v>160190</v>
          </cell>
          <cell r="B9493" t="str">
            <v>IMPERMEABILIZACAO DE PISCINAS ELEVADAS</v>
          </cell>
          <cell r="C9493" t="str">
            <v>M2</v>
          </cell>
          <cell r="D9493">
            <v>325.83999999999997</v>
          </cell>
          <cell r="F9493">
            <v>160190</v>
          </cell>
          <cell r="G9493" t="str">
            <v>IMPERMEABILIZACAO DE PISCINAS ELEVADAS</v>
          </cell>
          <cell r="H9493" t="str">
            <v>M2</v>
          </cell>
          <cell r="I9493">
            <v>325.83999999999997</v>
          </cell>
        </row>
        <row r="9494">
          <cell r="A9494">
            <v>160191</v>
          </cell>
          <cell r="B9494" t="str">
            <v>IMPERMEABILIZACAO DE PISCINAS ENTERRADAS</v>
          </cell>
          <cell r="C9494" t="str">
            <v>M2</v>
          </cell>
          <cell r="D9494">
            <v>407.4</v>
          </cell>
          <cell r="F9494">
            <v>160191</v>
          </cell>
          <cell r="G9494" t="str">
            <v>IMPERMEABILIZACAO DE PISCINAS ENTERRADAS</v>
          </cell>
          <cell r="H9494" t="str">
            <v>M2</v>
          </cell>
          <cell r="I9494">
            <v>407.4</v>
          </cell>
        </row>
        <row r="9495">
          <cell r="A9495">
            <v>160192</v>
          </cell>
          <cell r="B9495" t="str">
            <v>IMPERMEABILIZACAO DE PAREDE SUB-SOLO EM PRESENCA DE UMIDADE</v>
          </cell>
          <cell r="C9495" t="str">
            <v>M2</v>
          </cell>
          <cell r="D9495">
            <v>123.01</v>
          </cell>
          <cell r="F9495">
            <v>160192</v>
          </cell>
          <cell r="G9495" t="str">
            <v>IMPERMEABILIZACAO DE PAREDE SUB-SOLO EM PRESENCA DE UMIDADE</v>
          </cell>
          <cell r="H9495" t="str">
            <v>M2</v>
          </cell>
          <cell r="I9495">
            <v>123.01</v>
          </cell>
        </row>
        <row r="9496">
          <cell r="A9496">
            <v>160193</v>
          </cell>
          <cell r="B9496" t="str">
            <v>IMPERMEABILIZACAO DE PISO DE SUB-SOLO EM PRESENCA DE UMIDADE</v>
          </cell>
          <cell r="C9496" t="str">
            <v>M2</v>
          </cell>
          <cell r="D9496">
            <v>143.44999999999999</v>
          </cell>
          <cell r="F9496">
            <v>160193</v>
          </cell>
          <cell r="G9496" t="str">
            <v>IMPERMEABILIZACAO DE PISO DE SUB-SOLO EM PRESENCA DE UMIDADE</v>
          </cell>
          <cell r="H9496" t="str">
            <v>M2</v>
          </cell>
          <cell r="I9496">
            <v>143.44999999999999</v>
          </cell>
        </row>
        <row r="9497">
          <cell r="A9497">
            <v>160201</v>
          </cell>
          <cell r="B9497" t="str">
            <v>ISOLAMENTO DE TELHADOS EM FIBROCIMENTO COM REFLEX FOIL</v>
          </cell>
          <cell r="C9497" t="str">
            <v>M2</v>
          </cell>
          <cell r="D9497">
            <v>33.19</v>
          </cell>
          <cell r="F9497">
            <v>160201</v>
          </cell>
          <cell r="G9497" t="str">
            <v>ISOLAMENTO DE TELHADOS EM FIBROCIMENTO COM REFLEX FOIL</v>
          </cell>
          <cell r="H9497" t="str">
            <v>M2</v>
          </cell>
          <cell r="I9497">
            <v>33.19</v>
          </cell>
        </row>
        <row r="9498">
          <cell r="A9498">
            <v>160202</v>
          </cell>
          <cell r="B9498" t="str">
            <v>ISOLAMENTO DE COBERTUR EM MANTA ALUMINIO 2 FACES COBERFOIL</v>
          </cell>
          <cell r="C9498" t="str">
            <v>M2</v>
          </cell>
          <cell r="D9498">
            <v>15.93</v>
          </cell>
          <cell r="F9498">
            <v>160202</v>
          </cell>
          <cell r="G9498" t="str">
            <v>ISOLAMENTO DE COBERTUR EM MANTA ALUMINIO 2 FACES COBERFOIL</v>
          </cell>
          <cell r="H9498" t="str">
            <v>M2</v>
          </cell>
          <cell r="I9498">
            <v>15.93</v>
          </cell>
        </row>
        <row r="9499">
          <cell r="A9499">
            <v>160210</v>
          </cell>
          <cell r="B9499" t="str">
            <v>TRATAMENTO COM LAN DE VIDRO 50mm EM PAREDE CONCRETO CELULAR</v>
          </cell>
          <cell r="C9499" t="str">
            <v>M2</v>
          </cell>
          <cell r="D9499">
            <v>246.28</v>
          </cell>
          <cell r="F9499">
            <v>160210</v>
          </cell>
          <cell r="G9499" t="str">
            <v>TRATAMENTO COM LAN DE VIDRO 50mm EM PAREDE CONCRETO CELULAR</v>
          </cell>
          <cell r="H9499" t="str">
            <v>M2</v>
          </cell>
          <cell r="I9499">
            <v>246.28</v>
          </cell>
        </row>
        <row r="9500">
          <cell r="A9500">
            <v>160211</v>
          </cell>
          <cell r="B9500" t="str">
            <v>TRATAMENTO ALV.CONCR.CELULAR 0,10m LAN VIDRO 50mm COLCHAO/AR</v>
          </cell>
          <cell r="C9500" t="str">
            <v>M2</v>
          </cell>
          <cell r="D9500">
            <v>264.77</v>
          </cell>
          <cell r="F9500">
            <v>160211</v>
          </cell>
          <cell r="G9500" t="str">
            <v>TRATAMENTO ALV.CONCR.CELULAR 0,10m LAN VIDRO 50mm COLCHAO/AR</v>
          </cell>
          <cell r="H9500" t="str">
            <v>M2</v>
          </cell>
          <cell r="I9500">
            <v>264.77</v>
          </cell>
        </row>
        <row r="9501">
          <cell r="A9501">
            <v>160216</v>
          </cell>
          <cell r="B9501" t="str">
            <v>LIMPEZA DE SUPERFICIE COM LAVA A JATO 1,5KV</v>
          </cell>
          <cell r="C9501" t="str">
            <v>M2</v>
          </cell>
          <cell r="D9501">
            <v>68.17</v>
          </cell>
          <cell r="F9501">
            <v>160216</v>
          </cell>
          <cell r="G9501" t="str">
            <v>LIMPEZA DE SUPERFICIE COM LAVA A JATO 1,5KV</v>
          </cell>
          <cell r="H9501" t="str">
            <v>M2</v>
          </cell>
          <cell r="I9501">
            <v>68.17</v>
          </cell>
        </row>
        <row r="9502">
          <cell r="A9502">
            <v>160219</v>
          </cell>
          <cell r="B9502" t="str">
            <v>APICOAMENTO MANUAL DE CONCRETO APARENTE SEM ANDAIME</v>
          </cell>
          <cell r="C9502" t="str">
            <v>M2</v>
          </cell>
          <cell r="D9502">
            <v>16.739999999999998</v>
          </cell>
          <cell r="F9502">
            <v>160219</v>
          </cell>
          <cell r="G9502" t="str">
            <v>APICOAMENTO MANUAL DE CONCRETO APARENTE SEM ANDAIME</v>
          </cell>
          <cell r="H9502" t="str">
            <v>M2</v>
          </cell>
          <cell r="I9502">
            <v>16.739999999999998</v>
          </cell>
        </row>
        <row r="9503">
          <cell r="A9503">
            <v>160220</v>
          </cell>
          <cell r="B9503" t="str">
            <v>APLICACAO PROTECAO FLEXIVEL-ELASTOMERO 3 CAMADAS-IGOLFLEX</v>
          </cell>
          <cell r="C9503" t="str">
            <v>M2</v>
          </cell>
          <cell r="D9503">
            <v>128.4</v>
          </cell>
          <cell r="F9503">
            <v>160220</v>
          </cell>
          <cell r="G9503" t="str">
            <v>APLICACAO PROTECAO FLEXIVEL-ELASTOMERO 3 CAMADAS-IGOLFLEX</v>
          </cell>
          <cell r="H9503" t="str">
            <v>M2</v>
          </cell>
          <cell r="I9503">
            <v>128.4</v>
          </cell>
        </row>
        <row r="9504">
          <cell r="A9504">
            <v>160221</v>
          </cell>
          <cell r="B9504" t="str">
            <v>ARGAMASSA DE PROTECAO PRIMARIA</v>
          </cell>
          <cell r="C9504" t="str">
            <v>M2</v>
          </cell>
          <cell r="D9504">
            <v>21.51</v>
          </cell>
          <cell r="F9504">
            <v>160221</v>
          </cell>
          <cell r="G9504" t="str">
            <v>ARGAMASSA DE PROTECAO PRIMARIA</v>
          </cell>
          <cell r="H9504" t="str">
            <v>M2</v>
          </cell>
          <cell r="I9504">
            <v>21.51</v>
          </cell>
        </row>
        <row r="9505">
          <cell r="A9505">
            <v>160290</v>
          </cell>
          <cell r="B9505" t="str">
            <v>MANTA ASFALTICA POLIMERICA PARA PROTECAO DE COBERTURAS</v>
          </cell>
          <cell r="C9505" t="str">
            <v>M2</v>
          </cell>
          <cell r="D9505">
            <v>73.06</v>
          </cell>
          <cell r="F9505">
            <v>160290</v>
          </cell>
          <cell r="G9505" t="str">
            <v>MANTA ASFALTICA POLIMERICA PARA PROTECAO DE COBERTURAS</v>
          </cell>
          <cell r="H9505" t="str">
            <v>M2</v>
          </cell>
          <cell r="I9505">
            <v>73.06</v>
          </cell>
        </row>
        <row r="9506">
          <cell r="A9506">
            <v>160292</v>
          </cell>
          <cell r="B9506" t="str">
            <v>PROTECAO TERMICA EM FORRO COM PLACAS DE ISOPOR</v>
          </cell>
          <cell r="C9506" t="str">
            <v>M2</v>
          </cell>
          <cell r="D9506">
            <v>41.99</v>
          </cell>
          <cell r="F9506">
            <v>160292</v>
          </cell>
          <cell r="G9506" t="str">
            <v>PROTECAO TERMICA EM FORRO COM PLACAS DE ISOPOR</v>
          </cell>
          <cell r="H9506" t="str">
            <v>M2</v>
          </cell>
          <cell r="I9506">
            <v>41.99</v>
          </cell>
        </row>
        <row r="9507">
          <cell r="A9507">
            <v>160300</v>
          </cell>
          <cell r="B9507" t="str">
            <v>MENOR TRATAMENTO DE FISSURAS NA ESTRUTURA MENOR 0,3mm (CASTELO D'AGUA)</v>
          </cell>
          <cell r="C9507" t="str">
            <v>M</v>
          </cell>
          <cell r="D9507">
            <v>321.52999999999997</v>
          </cell>
          <cell r="F9507">
            <v>160300</v>
          </cell>
          <cell r="G9507" t="str">
            <v>MENOR TRATAMENTO DE FISSURAS NA ESTRUTURA MENOR 0,3mm (CASTELO D'AGUA)</v>
          </cell>
          <cell r="H9507" t="str">
            <v>M</v>
          </cell>
          <cell r="I9507">
            <v>321.52999999999997</v>
          </cell>
        </row>
        <row r="9508">
          <cell r="A9508">
            <v>160308</v>
          </cell>
          <cell r="B9508" t="str">
            <v>IMPERMEABILIZACAO SEMIFLEXIVEL SIKATOP 107 EM PAREDES 2 DEMAOS</v>
          </cell>
          <cell r="C9508" t="str">
            <v>M2</v>
          </cell>
          <cell r="D9508">
            <v>31.44</v>
          </cell>
          <cell r="F9508">
            <v>160308</v>
          </cell>
          <cell r="G9508" t="str">
            <v>IMPERMEABILIZACAO SEMIFLEXIVEL SIKATOP 107 EM PAREDES 2 DEMAOS</v>
          </cell>
          <cell r="H9508" t="str">
            <v>M2</v>
          </cell>
          <cell r="I9508">
            <v>31.44</v>
          </cell>
        </row>
        <row r="9509">
          <cell r="A9509">
            <v>160309</v>
          </cell>
          <cell r="B9509" t="str">
            <v>PROTECAO-COLAGEM PREMOLDADOS C/ADESIVO RESINA EPOXI SIKADUR 32</v>
          </cell>
          <cell r="C9509" t="str">
            <v>M2</v>
          </cell>
          <cell r="D9509">
            <v>189.39</v>
          </cell>
          <cell r="F9509">
            <v>160309</v>
          </cell>
          <cell r="G9509" t="str">
            <v>PROTECAO-COLAGEM PREMOLDADOS C/ADESIVO RESINA EPOXI SIKADUR 32</v>
          </cell>
          <cell r="H9509" t="str">
            <v>M2</v>
          </cell>
          <cell r="I9509">
            <v>189.39</v>
          </cell>
        </row>
        <row r="9510">
          <cell r="A9510">
            <v>160311</v>
          </cell>
          <cell r="B9510" t="str">
            <v>FIXACAO DE PINOS COM RESINA EPOXI</v>
          </cell>
          <cell r="C9510" t="str">
            <v>UN</v>
          </cell>
          <cell r="D9510">
            <v>51.58</v>
          </cell>
          <cell r="F9510">
            <v>160311</v>
          </cell>
          <cell r="G9510" t="str">
            <v>FIXACAO DE PINOS COM RESINA EPOXI</v>
          </cell>
          <cell r="H9510" t="str">
            <v>UN</v>
          </cell>
          <cell r="I9510">
            <v>51.58</v>
          </cell>
        </row>
        <row r="9511">
          <cell r="A9511">
            <v>160330</v>
          </cell>
          <cell r="B9511" t="str">
            <v>TESTE HIDROSTATICO PNEUMATICO TUBULACOES 21kg/cm2-MAN</v>
          </cell>
          <cell r="C9511" t="str">
            <v>M3</v>
          </cell>
          <cell r="D9511">
            <v>213.43</v>
          </cell>
          <cell r="F9511">
            <v>160330</v>
          </cell>
          <cell r="G9511" t="str">
            <v>TESTE HIDROSTATICO PNEUMATICO TUBULACOES 21kg/cm2-MAN</v>
          </cell>
          <cell r="H9511" t="str">
            <v>M3</v>
          </cell>
          <cell r="I9511">
            <v>213.43</v>
          </cell>
        </row>
        <row r="9512">
          <cell r="A9512">
            <v>160331</v>
          </cell>
          <cell r="B9512" t="str">
            <v>IMPERMEABILIZACAO DE AREA DE SERVICO COM MANTA ASFALTICA 3MM</v>
          </cell>
          <cell r="C9512" t="str">
            <v>M2</v>
          </cell>
          <cell r="D9512">
            <v>143.30000000000001</v>
          </cell>
          <cell r="F9512">
            <v>160331</v>
          </cell>
          <cell r="G9512" t="str">
            <v>IMPERMEABILIZACAO DE AREA DE SERVICO COM MANTA ASFALTICA 3MM</v>
          </cell>
          <cell r="H9512" t="str">
            <v>M2</v>
          </cell>
          <cell r="I9512">
            <v>143.30000000000001</v>
          </cell>
        </row>
        <row r="9513">
          <cell r="A9513">
            <v>160359</v>
          </cell>
          <cell r="B9513" t="str">
            <v>IMPERMEABILIZACAO DE CANALETAS/VIGAS BALDRAMES</v>
          </cell>
          <cell r="C9513" t="str">
            <v>M2</v>
          </cell>
          <cell r="D9513">
            <v>81.77</v>
          </cell>
          <cell r="F9513">
            <v>160359</v>
          </cell>
          <cell r="G9513" t="str">
            <v>IMPERMEABILIZACAO DE CANALETAS/VIGAS BALDRAMES</v>
          </cell>
          <cell r="H9513" t="str">
            <v>M2</v>
          </cell>
          <cell r="I9513">
            <v>81.77</v>
          </cell>
        </row>
        <row r="9514">
          <cell r="A9514">
            <v>160360</v>
          </cell>
          <cell r="B9514" t="str">
            <v>IMPERMEABILIZACAO C/ARGAMASSA CIMENTO/AREIA/PINTURA ASFALTICA</v>
          </cell>
          <cell r="C9514" t="str">
            <v>M2</v>
          </cell>
          <cell r="D9514">
            <v>508.65</v>
          </cell>
          <cell r="F9514">
            <v>160360</v>
          </cell>
          <cell r="G9514" t="str">
            <v>IMPERMEABILIZACAO C/ARGAMASSA CIMENTO/AREIA/PINTURA ASFALTICA</v>
          </cell>
          <cell r="H9514" t="str">
            <v>M2</v>
          </cell>
          <cell r="I9514">
            <v>508.65</v>
          </cell>
        </row>
        <row r="9515">
          <cell r="A9515">
            <v>160361</v>
          </cell>
          <cell r="B9515" t="str">
            <v>IMPERMEABILIZACAO C/ARGAMASSA/CIMENTO/AREIA/IMPERMEABILIZANTE</v>
          </cell>
          <cell r="C9515" t="str">
            <v>M2</v>
          </cell>
          <cell r="D9515">
            <v>81.77</v>
          </cell>
          <cell r="F9515">
            <v>160361</v>
          </cell>
          <cell r="G9515" t="str">
            <v>IMPERMEABILIZACAO C/ARGAMASSA/CIMENTO/AREIA/IMPERMEABILIZANTE</v>
          </cell>
          <cell r="H9515" t="str">
            <v>M2</v>
          </cell>
          <cell r="I9515">
            <v>81.77</v>
          </cell>
        </row>
        <row r="9516">
          <cell r="A9516">
            <v>160362</v>
          </cell>
          <cell r="B9516" t="str">
            <v>IMPERMEABILIZACAO CALHA DE CONCRETO</v>
          </cell>
          <cell r="C9516" t="str">
            <v>M2</v>
          </cell>
          <cell r="D9516">
            <v>135.33000000000001</v>
          </cell>
          <cell r="F9516">
            <v>160362</v>
          </cell>
          <cell r="G9516" t="str">
            <v>IMPERMEABILIZACAO CALHA DE CONCRETO</v>
          </cell>
          <cell r="H9516" t="str">
            <v>M2</v>
          </cell>
          <cell r="I9516">
            <v>135.33000000000001</v>
          </cell>
        </row>
        <row r="9517">
          <cell r="A9517">
            <v>160363</v>
          </cell>
          <cell r="B9517" t="str">
            <v>PROTECAO MECANICA COM 3,5cm SOBRE IMPERMEABILIZACAO ASFALTICA</v>
          </cell>
          <cell r="C9517" t="str">
            <v>M2</v>
          </cell>
          <cell r="D9517">
            <v>39.200000000000003</v>
          </cell>
          <cell r="F9517">
            <v>160363</v>
          </cell>
          <cell r="G9517" t="str">
            <v>PROTECAO MECANICA COM 3,5cm SOBRE IMPERMEABILIZACAO ASFALTICA</v>
          </cell>
          <cell r="H9517" t="str">
            <v>M2</v>
          </cell>
          <cell r="I9517">
            <v>39.200000000000003</v>
          </cell>
        </row>
        <row r="9518">
          <cell r="A9518">
            <v>160365</v>
          </cell>
          <cell r="B9518" t="str">
            <v>CALHA DE CONCRETO 70X20cm COM IMPERMEABILIZACAO</v>
          </cell>
          <cell r="C9518" t="str">
            <v>M</v>
          </cell>
          <cell r="D9518">
            <v>645.72</v>
          </cell>
          <cell r="F9518">
            <v>160365</v>
          </cell>
          <cell r="G9518" t="str">
            <v>CALHA DE CONCRETO 70X20cm COM IMPERMEABILIZACAO</v>
          </cell>
          <cell r="H9518" t="str">
            <v>M</v>
          </cell>
          <cell r="I9518">
            <v>645.72</v>
          </cell>
        </row>
        <row r="9519">
          <cell r="A9519">
            <v>160380</v>
          </cell>
          <cell r="B9519" t="str">
            <v>LAJE VERDE-CONCRETO COM IMPERM.MANTA,AREIA,SEIXO,TERRA</v>
          </cell>
          <cell r="C9519" t="str">
            <v>M2</v>
          </cell>
          <cell r="D9519">
            <v>388.17</v>
          </cell>
          <cell r="F9519">
            <v>160380</v>
          </cell>
          <cell r="G9519" t="str">
            <v>LAJE VERDE-CONCRETO COM IMPERM.MANTA,AREIA,SEIXO,TERRA</v>
          </cell>
          <cell r="H9519" t="str">
            <v>M2</v>
          </cell>
          <cell r="I9519">
            <v>388.17</v>
          </cell>
        </row>
        <row r="9520">
          <cell r="A9520">
            <v>160381</v>
          </cell>
          <cell r="B9520" t="str">
            <v>APICOAMENTO MANUAL PERTES UMIDAS</v>
          </cell>
          <cell r="C9520" t="str">
            <v>M2</v>
          </cell>
          <cell r="D9520">
            <v>18.88</v>
          </cell>
          <cell r="F9520">
            <v>160381</v>
          </cell>
          <cell r="G9520" t="str">
            <v>APICOAMENTO MANUAL PERTES UMIDAS</v>
          </cell>
          <cell r="H9520" t="str">
            <v>M2</v>
          </cell>
          <cell r="I9520">
            <v>18.88</v>
          </cell>
        </row>
        <row r="9521">
          <cell r="A9521">
            <v>160382</v>
          </cell>
          <cell r="B9521" t="str">
            <v>RECUPERACAO DE ESTRUTURA DE CONCRETO EM CISTERNA</v>
          </cell>
          <cell r="C9521" t="str">
            <v>M3</v>
          </cell>
          <cell r="D9521">
            <v>3307.29</v>
          </cell>
          <cell r="F9521">
            <v>160382</v>
          </cell>
          <cell r="G9521" t="str">
            <v>RECUPERACAO DE ESTRUTURA DE CONCRETO EM CISTERNA</v>
          </cell>
          <cell r="H9521" t="str">
            <v>M3</v>
          </cell>
          <cell r="I9521">
            <v>3307.29</v>
          </cell>
        </row>
        <row r="9522">
          <cell r="A9522">
            <v>160383</v>
          </cell>
          <cell r="B9522" t="str">
            <v>LIMPEZA DE ARMADURA EXPOSTA EM CISTERNA</v>
          </cell>
          <cell r="C9522" t="str">
            <v>M2</v>
          </cell>
          <cell r="D9522">
            <v>13.88</v>
          </cell>
          <cell r="F9522">
            <v>160383</v>
          </cell>
          <cell r="G9522" t="str">
            <v>LIMPEZA DE ARMADURA EXPOSTA EM CISTERNA</v>
          </cell>
          <cell r="H9522" t="str">
            <v>M2</v>
          </cell>
          <cell r="I9522">
            <v>13.88</v>
          </cell>
        </row>
        <row r="9523">
          <cell r="A9523">
            <v>160384</v>
          </cell>
          <cell r="B9523" t="str">
            <v>PONTE EPOXIDICA EM ESTRUTURA DE CISTERNA</v>
          </cell>
          <cell r="C9523" t="str">
            <v>M2</v>
          </cell>
          <cell r="D9523">
            <v>50.74</v>
          </cell>
          <cell r="F9523">
            <v>160384</v>
          </cell>
          <cell r="G9523" t="str">
            <v>PONTE EPOXIDICA EM ESTRUTURA DE CISTERNA</v>
          </cell>
          <cell r="H9523" t="str">
            <v>M2</v>
          </cell>
          <cell r="I9523">
            <v>50.74</v>
          </cell>
        </row>
        <row r="9524">
          <cell r="A9524">
            <v>160385</v>
          </cell>
          <cell r="B9524" t="str">
            <v>TRATAMENTO DE MADEIRAMENTO DE TELHADO ANTI-CUMPIM</v>
          </cell>
          <cell r="C9524" t="str">
            <v>M2</v>
          </cell>
          <cell r="D9524">
            <v>38.18</v>
          </cell>
          <cell r="F9524">
            <v>160385</v>
          </cell>
          <cell r="G9524" t="str">
            <v>TRATAMENTO DE MADEIRAMENTO DE TELHADO ANTI-CUMPIM</v>
          </cell>
          <cell r="H9524" t="str">
            <v>M2</v>
          </cell>
          <cell r="I9524">
            <v>38.18</v>
          </cell>
        </row>
        <row r="9525">
          <cell r="A9525">
            <v>160386</v>
          </cell>
          <cell r="B9525" t="str">
            <v>TRATAMENTO DE TRINCAS E FISSURAS EM ESTRUTURA</v>
          </cell>
          <cell r="C9525" t="str">
            <v>M2</v>
          </cell>
          <cell r="D9525">
            <v>275.18</v>
          </cell>
          <cell r="F9525">
            <v>160386</v>
          </cell>
          <cell r="G9525" t="str">
            <v>TRATAMENTO DE TRINCAS E FISSURAS EM ESTRUTURA</v>
          </cell>
          <cell r="H9525" t="str">
            <v>M2</v>
          </cell>
          <cell r="I9525">
            <v>275.18</v>
          </cell>
        </row>
        <row r="9526">
          <cell r="A9526">
            <v>160389</v>
          </cell>
          <cell r="B9526" t="str">
            <v>CAMADA AMORTECEDORA COM CARTAO ALCATROADO No.20(FELTRO)</v>
          </cell>
          <cell r="C9526" t="str">
            <v>M2</v>
          </cell>
          <cell r="D9526">
            <v>17.88</v>
          </cell>
          <cell r="F9526">
            <v>160389</v>
          </cell>
          <cell r="G9526" t="str">
            <v>CAMADA AMORTECEDORA COM CARTAO ALCATROADO No.20(FELTRO)</v>
          </cell>
          <cell r="H9526" t="str">
            <v>M2</v>
          </cell>
          <cell r="I9526">
            <v>17.88</v>
          </cell>
        </row>
        <row r="9527">
          <cell r="A9527">
            <v>160390</v>
          </cell>
          <cell r="B9527" t="str">
            <v>PROTECAO MECANICA-PLACA 60x60x2,5cm CONCR.JUNTA/TELA GALVAN.</v>
          </cell>
          <cell r="C9527" t="str">
            <v>M2</v>
          </cell>
          <cell r="D9527">
            <v>146.44</v>
          </cell>
          <cell r="F9527">
            <v>160390</v>
          </cell>
          <cell r="G9527" t="str">
            <v>PROTECAO MECANICA-PLACA 60x60x2,5cm CONCR.JUNTA/TELA GALVAN.</v>
          </cell>
          <cell r="H9527" t="str">
            <v>M2</v>
          </cell>
          <cell r="I9527">
            <v>146.44</v>
          </cell>
        </row>
        <row r="9528">
          <cell r="A9528">
            <v>160391</v>
          </cell>
          <cell r="B9528" t="str">
            <v>ESCOVAMENTO E LIXAMENTO DE SUPERFICIE DE CONCRETO EM FACHADAS</v>
          </cell>
          <cell r="C9528" t="str">
            <v>M2</v>
          </cell>
          <cell r="D9528">
            <v>27.21</v>
          </cell>
          <cell r="F9528">
            <v>160391</v>
          </cell>
          <cell r="G9528" t="str">
            <v>ESCOVAMENTO E LIXAMENTO DE SUPERFICIE DE CONCRETO EM FACHADAS</v>
          </cell>
          <cell r="H9528" t="str">
            <v>M2</v>
          </cell>
          <cell r="I9528">
            <v>27.21</v>
          </cell>
        </row>
        <row r="9529">
          <cell r="A9529">
            <v>160392</v>
          </cell>
          <cell r="B9529" t="str">
            <v>TRATAMENTO DE TRINCAS/FISSURAS SUPERFICIE CONCRETO EM FACHADAS</v>
          </cell>
          <cell r="C9529" t="str">
            <v>M2</v>
          </cell>
          <cell r="D9529">
            <v>275.24</v>
          </cell>
          <cell r="F9529">
            <v>160392</v>
          </cell>
          <cell r="G9529" t="str">
            <v>TRATAMENTO DE TRINCAS/FISSURAS SUPERFICIE CONCRETO EM FACHADAS</v>
          </cell>
          <cell r="H9529" t="str">
            <v>M2</v>
          </cell>
          <cell r="I9529">
            <v>275.24</v>
          </cell>
        </row>
        <row r="9530">
          <cell r="A9530">
            <v>160394</v>
          </cell>
          <cell r="B9530" t="str">
            <v>TRATAMENTO DE TRINCAS/FISSURAS EM MURETA PERIMETRAL CONCRETO</v>
          </cell>
          <cell r="C9530" t="str">
            <v>M2</v>
          </cell>
          <cell r="D9530">
            <v>275.24</v>
          </cell>
          <cell r="F9530">
            <v>160394</v>
          </cell>
          <cell r="G9530" t="str">
            <v>TRATAMENTO DE TRINCAS/FISSURAS EM MURETA PERIMETRAL CONCRETO</v>
          </cell>
          <cell r="H9530" t="str">
            <v>M2</v>
          </cell>
          <cell r="I9530">
            <v>275.24</v>
          </cell>
        </row>
        <row r="9531">
          <cell r="A9531">
            <v>160397</v>
          </cell>
          <cell r="B9531" t="str">
            <v>LIMPEZA E PREPARO DE PAREDES E FUNDO DE CISTERNA</v>
          </cell>
          <cell r="C9531" t="str">
            <v>M2</v>
          </cell>
          <cell r="D9531">
            <v>4.2699999999999996</v>
          </cell>
          <cell r="F9531">
            <v>160397</v>
          </cell>
          <cell r="G9531" t="str">
            <v>LIMPEZA E PREPARO DE PAREDES E FUNDO DE CISTERNA</v>
          </cell>
          <cell r="H9531" t="str">
            <v>M2</v>
          </cell>
          <cell r="I9531">
            <v>4.2699999999999996</v>
          </cell>
        </row>
        <row r="9532">
          <cell r="A9532">
            <v>160398</v>
          </cell>
          <cell r="B9532" t="str">
            <v>TRATAMENTO DE TRINCAS E FISSURAS EM PAREDES DE CISTERNAS</v>
          </cell>
          <cell r="C9532" t="str">
            <v>M2</v>
          </cell>
          <cell r="D9532">
            <v>275.24</v>
          </cell>
          <cell r="F9532">
            <v>160398</v>
          </cell>
          <cell r="G9532" t="str">
            <v>TRATAMENTO DE TRINCAS E FISSURAS EM PAREDES DE CISTERNAS</v>
          </cell>
          <cell r="H9532" t="str">
            <v>M2</v>
          </cell>
          <cell r="I9532">
            <v>275.24</v>
          </cell>
        </row>
        <row r="9533">
          <cell r="A9533">
            <v>160399</v>
          </cell>
          <cell r="B9533" t="str">
            <v>IMPERMEABILIZACAO EM CISTERNA ENTERRADA</v>
          </cell>
          <cell r="C9533" t="str">
            <v>M2</v>
          </cell>
          <cell r="D9533">
            <v>59.83</v>
          </cell>
          <cell r="F9533">
            <v>160399</v>
          </cell>
          <cell r="G9533" t="str">
            <v>IMPERMEABILIZACAO EM CISTERNA ENTERRADA</v>
          </cell>
          <cell r="H9533" t="str">
            <v>M2</v>
          </cell>
          <cell r="I9533">
            <v>59.83</v>
          </cell>
        </row>
        <row r="9534">
          <cell r="A9534">
            <v>160400</v>
          </cell>
          <cell r="B9534" t="str">
            <v>REGULARIZACAO DE MUROS E FUNDO DE CISTERNA-CIMENTO/AREIA 1:3</v>
          </cell>
          <cell r="C9534" t="str">
            <v>M2</v>
          </cell>
          <cell r="D9534">
            <v>79.87</v>
          </cell>
          <cell r="F9534">
            <v>160400</v>
          </cell>
          <cell r="G9534" t="str">
            <v>REGULARIZACAO DE MUROS E FUNDO DE CISTERNA-CIMENTO/AREIA 1:3</v>
          </cell>
          <cell r="H9534" t="str">
            <v>M2</v>
          </cell>
          <cell r="I9534">
            <v>79.87</v>
          </cell>
        </row>
        <row r="9535">
          <cell r="A9535">
            <v>160402</v>
          </cell>
          <cell r="B9535" t="str">
            <v>TRATAMENTO COM PRIMER SINTETICO EM TELHAS/RUFOS METALICOS</v>
          </cell>
          <cell r="C9535" t="str">
            <v>M2</v>
          </cell>
          <cell r="D9535">
            <v>4065.78</v>
          </cell>
          <cell r="F9535">
            <v>160402</v>
          </cell>
          <cell r="G9535" t="str">
            <v>TRATAMENTO COM PRIMER SINTETICO EM TELHAS/RUFOS METALICOS</v>
          </cell>
          <cell r="H9535" t="str">
            <v>M2</v>
          </cell>
          <cell r="I9535">
            <v>4065.78</v>
          </cell>
        </row>
        <row r="9536">
          <cell r="A9536">
            <v>160404</v>
          </cell>
          <cell r="B9536" t="str">
            <v>DESOBSTRUCAO E LIMPEZA DE JUNTAS EXTERNAS</v>
          </cell>
          <cell r="C9536" t="str">
            <v>M</v>
          </cell>
          <cell r="D9536">
            <v>2.9</v>
          </cell>
          <cell r="F9536">
            <v>160404</v>
          </cell>
          <cell r="G9536" t="str">
            <v>DESOBSTRUCAO E LIMPEZA DE JUNTAS EXTERNAS</v>
          </cell>
          <cell r="H9536" t="str">
            <v>M</v>
          </cell>
          <cell r="I9536">
            <v>2.9</v>
          </cell>
        </row>
        <row r="9537">
          <cell r="A9537">
            <v>160405</v>
          </cell>
          <cell r="B9537" t="str">
            <v>APLICACAO PRIMER EM JUNTAS EXTERNAS</v>
          </cell>
          <cell r="C9537" t="str">
            <v>M</v>
          </cell>
          <cell r="D9537">
            <v>274.82</v>
          </cell>
          <cell r="F9537">
            <v>160405</v>
          </cell>
          <cell r="G9537" t="str">
            <v>APLICACAO PRIMER EM JUNTAS EXTERNAS</v>
          </cell>
          <cell r="H9537" t="str">
            <v>M</v>
          </cell>
          <cell r="I9537">
            <v>274.82</v>
          </cell>
        </row>
        <row r="9538">
          <cell r="A9538">
            <v>160406</v>
          </cell>
          <cell r="B9538" t="str">
            <v>ANTEPARO EM POLIESTIRENO/ESPUMA POLIURETANO EM JUNTAS</v>
          </cell>
          <cell r="C9538" t="str">
            <v>M</v>
          </cell>
          <cell r="D9538">
            <v>57.82</v>
          </cell>
          <cell r="F9538">
            <v>160406</v>
          </cell>
          <cell r="G9538" t="str">
            <v>ANTEPARO EM POLIESTIRENO/ESPUMA POLIURETANO EM JUNTAS</v>
          </cell>
          <cell r="H9538" t="str">
            <v>M</v>
          </cell>
          <cell r="I9538">
            <v>57.82</v>
          </cell>
        </row>
        <row r="9539">
          <cell r="A9539">
            <v>160420</v>
          </cell>
          <cell r="B9539" t="str">
            <v>ARGAMASSA PROTECAO PRIMARIA CIMENTO/AREIA 2,0cm 1:3</v>
          </cell>
          <cell r="C9539" t="str">
            <v>M2</v>
          </cell>
          <cell r="D9539">
            <v>79.13</v>
          </cell>
          <cell r="F9539">
            <v>160420</v>
          </cell>
          <cell r="G9539" t="str">
            <v>ARGAMASSA PROTECAO PRIMARIA CIMENTO/AREIA 2,0cm 1:3</v>
          </cell>
          <cell r="H9539" t="str">
            <v>M2</v>
          </cell>
          <cell r="I9539">
            <v>79.13</v>
          </cell>
        </row>
        <row r="9540">
          <cell r="A9540">
            <v>160426</v>
          </cell>
          <cell r="B9540" t="str">
            <v>IMPERMEABILIZACAO TELHA FIBROCIMENTO COM PINTURA EM SILICONE</v>
          </cell>
          <cell r="C9540" t="str">
            <v>M2</v>
          </cell>
          <cell r="D9540">
            <v>55.85</v>
          </cell>
          <cell r="F9540">
            <v>160426</v>
          </cell>
          <cell r="G9540" t="str">
            <v>IMPERMEABILIZACAO TELHA FIBROCIMENTO COM PINTURA EM SILICONE</v>
          </cell>
          <cell r="H9540" t="str">
            <v>M2</v>
          </cell>
          <cell r="I9540">
            <v>55.85</v>
          </cell>
        </row>
        <row r="9541">
          <cell r="A9541">
            <v>160461</v>
          </cell>
          <cell r="B9541" t="str">
            <v>REGULARIZACAO DE PISO COM ARGAMASSA 1:3 E CAIMENTO DE 5%</v>
          </cell>
          <cell r="C9541" t="str">
            <v>M2</v>
          </cell>
          <cell r="D9541">
            <v>40.25</v>
          </cell>
          <cell r="F9541">
            <v>160461</v>
          </cell>
          <cell r="G9541" t="str">
            <v>REGULARIZACAO DE PISO COM ARGAMASSA 1:3 E CAIMENTO DE 5%</v>
          </cell>
          <cell r="H9541" t="str">
            <v>M2</v>
          </cell>
          <cell r="I9541">
            <v>40.25</v>
          </cell>
        </row>
        <row r="9542">
          <cell r="A9542">
            <v>160471</v>
          </cell>
          <cell r="B9542" t="str">
            <v>REVISAO/RECUPERACAO E IMPERMEABILIZACAO DE CALHA EXISTENTE</v>
          </cell>
          <cell r="C9542" t="str">
            <v>M2</v>
          </cell>
          <cell r="D9542">
            <v>712.79</v>
          </cell>
          <cell r="F9542">
            <v>160471</v>
          </cell>
          <cell r="G9542" t="str">
            <v>REVISAO/RECUPERACAO E IMPERMEABILIZACAO DE CALHA EXISTENTE</v>
          </cell>
          <cell r="H9542" t="str">
            <v>M2</v>
          </cell>
          <cell r="I9542">
            <v>712.79</v>
          </cell>
        </row>
        <row r="9543">
          <cell r="A9543">
            <v>160472</v>
          </cell>
          <cell r="B9543" t="str">
            <v>REVISAO/RECUPERACAO DE IMPERMEABILIZACAO EM GERAL</v>
          </cell>
          <cell r="C9543" t="str">
            <v>M2</v>
          </cell>
          <cell r="D9543">
            <v>788.55</v>
          </cell>
          <cell r="F9543">
            <v>160472</v>
          </cell>
          <cell r="G9543" t="str">
            <v>REVISAO/RECUPERACAO DE IMPERMEABILIZACAO EM GERAL</v>
          </cell>
          <cell r="H9543" t="str">
            <v>M2</v>
          </cell>
          <cell r="I9543">
            <v>788.55</v>
          </cell>
        </row>
        <row r="9544">
          <cell r="A9544">
            <v>160473</v>
          </cell>
          <cell r="B9544" t="str">
            <v>REVISAO/RECUPERACAO DE IMPERMEABILIZACAO EM RUFO EXISTENTE</v>
          </cell>
          <cell r="C9544" t="str">
            <v>M2</v>
          </cell>
          <cell r="D9544">
            <v>619.71</v>
          </cell>
          <cell r="F9544">
            <v>160473</v>
          </cell>
          <cell r="G9544" t="str">
            <v>REVISAO/RECUPERACAO DE IMPERMEABILIZACAO EM RUFO EXISTENTE</v>
          </cell>
          <cell r="H9544" t="str">
            <v>M2</v>
          </cell>
          <cell r="I9544">
            <v>619.71</v>
          </cell>
        </row>
        <row r="9545">
          <cell r="A9545">
            <v>160501</v>
          </cell>
          <cell r="B9545" t="str">
            <v>IMPERMEABILIZACAO DE TERRACOS COM MANTA ASFALTICA</v>
          </cell>
          <cell r="C9545" t="str">
            <v>M2</v>
          </cell>
          <cell r="D9545">
            <v>61.69</v>
          </cell>
          <cell r="F9545">
            <v>160501</v>
          </cell>
          <cell r="G9545" t="str">
            <v>IMPERMEABILIZACAO DE TERRACOS COM MANTA ASFALTICA</v>
          </cell>
          <cell r="H9545" t="str">
            <v>M2</v>
          </cell>
          <cell r="I9545">
            <v>61.69</v>
          </cell>
        </row>
        <row r="9546">
          <cell r="A9546">
            <v>160502</v>
          </cell>
          <cell r="B9546" t="str">
            <v>IMPERMEABILIZACAO DE PISO EM W.C.E CASA DE MAQUINAS</v>
          </cell>
          <cell r="C9546" t="str">
            <v>M2</v>
          </cell>
          <cell r="D9546">
            <v>21.78</v>
          </cell>
          <cell r="F9546">
            <v>160502</v>
          </cell>
          <cell r="G9546" t="str">
            <v>IMPERMEABILIZACAO DE PISO EM W.C.E CASA DE MAQUINAS</v>
          </cell>
          <cell r="H9546" t="str">
            <v>M2</v>
          </cell>
          <cell r="I9546">
            <v>21.78</v>
          </cell>
        </row>
        <row r="9547">
          <cell r="A9547">
            <v>160505</v>
          </cell>
          <cell r="B9547" t="str">
            <v>IMPERMEABILIZACAO COM ARGAMASSA SINTETICA SIKA TOP 107</v>
          </cell>
          <cell r="C9547" t="str">
            <v>M2</v>
          </cell>
          <cell r="D9547">
            <v>70.16</v>
          </cell>
          <cell r="F9547">
            <v>160505</v>
          </cell>
          <cell r="G9547" t="str">
            <v>IMPERMEABILIZACAO COM ARGAMASSA SINTETICA SIKA TOP 107</v>
          </cell>
          <cell r="H9547" t="str">
            <v>M2</v>
          </cell>
          <cell r="I9547">
            <v>70.16</v>
          </cell>
        </row>
        <row r="9548">
          <cell r="A9548">
            <v>160512</v>
          </cell>
          <cell r="B9548" t="str">
            <v>PROTECAO IMPERMEABILIZADA EM RALOS COM DIAM. ATE 20cm</v>
          </cell>
          <cell r="C9548" t="str">
            <v>UN</v>
          </cell>
          <cell r="D9548">
            <v>44.4</v>
          </cell>
          <cell r="F9548">
            <v>160512</v>
          </cell>
          <cell r="G9548" t="str">
            <v>PROTECAO IMPERMEABILIZADA EM RALOS COM DIAM. ATE 20cm</v>
          </cell>
          <cell r="H9548" t="str">
            <v>UN</v>
          </cell>
          <cell r="I9548">
            <v>44.4</v>
          </cell>
        </row>
        <row r="9549">
          <cell r="A9549">
            <v>160560</v>
          </cell>
          <cell r="B9549" t="str">
            <v>FORNECIMENTO DE CIMENTO PARA ARGAMASSA ADITIVADA</v>
          </cell>
          <cell r="C9549" t="str">
            <v>M2</v>
          </cell>
          <cell r="D9549">
            <v>542.73</v>
          </cell>
          <cell r="F9549">
            <v>160560</v>
          </cell>
          <cell r="G9549" t="str">
            <v>FORNECIMENTO DE CIMENTO PARA ARGAMASSA ADITIVADA</v>
          </cell>
          <cell r="H9549" t="str">
            <v>M2</v>
          </cell>
          <cell r="I9549">
            <v>542.73</v>
          </cell>
        </row>
        <row r="9550">
          <cell r="A9550">
            <v>160561</v>
          </cell>
          <cell r="B9550" t="str">
            <v>FORNECIMENTO DE AREIA PARA ARGAMASSA ADITIVADA</v>
          </cell>
          <cell r="C9550" t="str">
            <v>M3</v>
          </cell>
          <cell r="D9550">
            <v>177.88</v>
          </cell>
          <cell r="F9550">
            <v>160561</v>
          </cell>
          <cell r="G9550" t="str">
            <v>FORNECIMENTO DE AREIA PARA ARGAMASSA ADITIVADA</v>
          </cell>
          <cell r="H9550" t="str">
            <v>M3</v>
          </cell>
          <cell r="I9550">
            <v>177.88</v>
          </cell>
        </row>
        <row r="9551">
          <cell r="A9551">
            <v>160564</v>
          </cell>
          <cell r="B9551" t="str">
            <v>APLICACAO JATO DE AREIA AIR-LESS EM SUPERFICIE DE CONCRETO</v>
          </cell>
          <cell r="C9551" t="str">
            <v>M2</v>
          </cell>
          <cell r="D9551">
            <v>22.93</v>
          </cell>
          <cell r="F9551">
            <v>160564</v>
          </cell>
          <cell r="G9551" t="str">
            <v>APLICACAO JATO DE AREIA AIR-LESS EM SUPERFICIE DE CONCRETO</v>
          </cell>
          <cell r="H9551" t="str">
            <v>M2</v>
          </cell>
          <cell r="I9551">
            <v>22.93</v>
          </cell>
        </row>
        <row r="9552">
          <cell r="A9552">
            <v>160600</v>
          </cell>
          <cell r="B9552" t="str">
            <v>ARGAMASSA DE REGULARIZACAO IMPERMEAVEL 1 CAMADA</v>
          </cell>
          <cell r="C9552" t="str">
            <v>M2</v>
          </cell>
          <cell r="D9552">
            <v>71.25</v>
          </cell>
          <cell r="F9552">
            <v>160600</v>
          </cell>
          <cell r="G9552" t="str">
            <v>ARGAMASSA DE REGULARIZACAO IMPERMEAVEL 1 CAMADA</v>
          </cell>
          <cell r="H9552" t="str">
            <v>M2</v>
          </cell>
          <cell r="I9552">
            <v>71.25</v>
          </cell>
        </row>
        <row r="9553">
          <cell r="A9553">
            <v>160601</v>
          </cell>
          <cell r="B9553" t="str">
            <v>IMPERMEABILIZACAO RIGIDA PRESSAO POSITIVA SOBRE ESTR.CONCRETO</v>
          </cell>
          <cell r="C9553" t="str">
            <v>M2</v>
          </cell>
          <cell r="D9553">
            <v>35.22</v>
          </cell>
          <cell r="F9553">
            <v>160601</v>
          </cell>
          <cell r="G9553" t="str">
            <v>IMPERMEABILIZACAO RIGIDA PRESSAO POSITIVA SOBRE ESTR.CONCRETO</v>
          </cell>
          <cell r="H9553" t="str">
            <v>M2</v>
          </cell>
          <cell r="I9553">
            <v>35.22</v>
          </cell>
        </row>
        <row r="9554">
          <cell r="A9554">
            <v>160603</v>
          </cell>
          <cell r="B9554" t="str">
            <v>IMPERMEABILIZACAO SEMI FLEXIVEL LAJES SUBSOLO SISTEMA OTTO</v>
          </cell>
          <cell r="C9554" t="str">
            <v>M2</v>
          </cell>
          <cell r="D9554">
            <v>94.37</v>
          </cell>
          <cell r="F9554">
            <v>160603</v>
          </cell>
          <cell r="G9554" t="str">
            <v>IMPERMEABILIZACAO SEMI FLEXIVEL LAJES SUBSOLO SISTEMA OTTO</v>
          </cell>
          <cell r="H9554" t="str">
            <v>M2</v>
          </cell>
          <cell r="I9554">
            <v>94.37</v>
          </cell>
        </row>
        <row r="9555">
          <cell r="A9555">
            <v>160604</v>
          </cell>
          <cell r="B9555" t="str">
            <v>CAMADA SELADORA COM EMULSAO ASTALFICA</v>
          </cell>
          <cell r="C9555" t="str">
            <v>M2</v>
          </cell>
          <cell r="D9555">
            <v>123.95</v>
          </cell>
          <cell r="F9555">
            <v>160604</v>
          </cell>
          <cell r="G9555" t="str">
            <v>CAMADA SELADORA COM EMULSAO ASTALFICA</v>
          </cell>
          <cell r="H9555" t="str">
            <v>M2</v>
          </cell>
          <cell r="I9555">
            <v>123.95</v>
          </cell>
        </row>
        <row r="9556">
          <cell r="A9556">
            <v>160605</v>
          </cell>
          <cell r="B9556" t="str">
            <v>CAMADA ASFALTO MODIFICADO TIPO II/III APLICADO A QUENTE</v>
          </cell>
          <cell r="C9556" t="str">
            <v>M2</v>
          </cell>
          <cell r="D9556">
            <v>93</v>
          </cell>
          <cell r="F9556">
            <v>160605</v>
          </cell>
          <cell r="G9556" t="str">
            <v>CAMADA ASFALTO MODIFICADO TIPO II/III APLICADO A QUENTE</v>
          </cell>
          <cell r="H9556" t="str">
            <v>M2</v>
          </cell>
          <cell r="I9556">
            <v>93</v>
          </cell>
        </row>
        <row r="9557">
          <cell r="A9557">
            <v>160606</v>
          </cell>
          <cell r="B9557" t="str">
            <v>IMPERMEABILIZACAO ASFALTO MOLDADO A FRIO-BANHEIROS-SIST.SIKA</v>
          </cell>
          <cell r="C9557" t="str">
            <v>M2</v>
          </cell>
          <cell r="D9557">
            <v>157.19999999999999</v>
          </cell>
          <cell r="F9557">
            <v>160606</v>
          </cell>
          <cell r="G9557" t="str">
            <v>IMPERMEABILIZACAO ASFALTO MOLDADO A FRIO-BANHEIROS-SIST.SIKA</v>
          </cell>
          <cell r="H9557" t="str">
            <v>M2</v>
          </cell>
          <cell r="I9557">
            <v>157.19999999999999</v>
          </cell>
        </row>
        <row r="9558">
          <cell r="A9558">
            <v>160607</v>
          </cell>
          <cell r="B9558" t="str">
            <v xml:space="preserve">MANTA ANTI CHAMAS PARA SUBCOBERTURA - ISOLAMENTO TERMICO </v>
          </cell>
          <cell r="C9558" t="str">
            <v>M2</v>
          </cell>
          <cell r="D9558">
            <v>66.08</v>
          </cell>
          <cell r="F9558">
            <v>160607</v>
          </cell>
          <cell r="G9558" t="str">
            <v xml:space="preserve">MANTA ANTI CHAMAS PARA SUBCOBERTURA - ISOLAMENTO TERMICO </v>
          </cell>
          <cell r="H9558" t="str">
            <v>M2</v>
          </cell>
          <cell r="I9558">
            <v>66.08</v>
          </cell>
        </row>
        <row r="9559">
          <cell r="A9559">
            <v>160608</v>
          </cell>
          <cell r="B9559" t="str">
            <v>IMPERMEABILIZACAO DE COZINHAS MANTA VIAPOL 2,5mm</v>
          </cell>
          <cell r="C9559" t="str">
            <v>M2</v>
          </cell>
          <cell r="D9559">
            <v>139.38999999999999</v>
          </cell>
          <cell r="F9559">
            <v>160608</v>
          </cell>
          <cell r="G9559" t="str">
            <v>IMPERMEABILIZACAO DE COZINHAS MANTA VIAPOL 2,5mm</v>
          </cell>
          <cell r="H9559" t="str">
            <v>M2</v>
          </cell>
          <cell r="I9559">
            <v>139.38999999999999</v>
          </cell>
        </row>
        <row r="9560">
          <cell r="A9560">
            <v>160610</v>
          </cell>
          <cell r="B9560" t="str">
            <v>MANTA ASFALTICA DE ALUMINIO CIPLAK 3MM</v>
          </cell>
          <cell r="C9560" t="str">
            <v>M2</v>
          </cell>
          <cell r="D9560">
            <v>144.03</v>
          </cell>
          <cell r="F9560">
            <v>160610</v>
          </cell>
          <cell r="G9560" t="str">
            <v>MANTA ASFALTICA DE ALUMINIO CIPLAK 3MM</v>
          </cell>
          <cell r="H9560" t="str">
            <v>M2</v>
          </cell>
          <cell r="I9560">
            <v>144.03</v>
          </cell>
        </row>
        <row r="9561">
          <cell r="A9561">
            <v>160611</v>
          </cell>
          <cell r="B9561" t="str">
            <v>MANTA ASFALTICA AUTOPROTEGIDA TIPO III 3mm</v>
          </cell>
          <cell r="C9561" t="str">
            <v>M2</v>
          </cell>
          <cell r="D9561">
            <v>147.85</v>
          </cell>
          <cell r="F9561">
            <v>160611</v>
          </cell>
          <cell r="G9561" t="str">
            <v>MANTA ASFALTICA AUTOPROTEGIDA TIPO III 3mm</v>
          </cell>
          <cell r="H9561" t="str">
            <v>M2</v>
          </cell>
          <cell r="I9561">
            <v>147.85</v>
          </cell>
        </row>
        <row r="9562">
          <cell r="A9562">
            <v>160612</v>
          </cell>
          <cell r="B9562" t="str">
            <v>MANTA ASFALTICA IMPERMEABILIZANTE VEDAMAX PARA PISCINAS</v>
          </cell>
          <cell r="C9562" t="str">
            <v>M2</v>
          </cell>
          <cell r="D9562">
            <v>93.15</v>
          </cell>
          <cell r="F9562">
            <v>160612</v>
          </cell>
          <cell r="G9562" t="str">
            <v>MANTA ASFALTICA IMPERMEABILIZANTE VEDAMAX PARA PISCINAS</v>
          </cell>
          <cell r="H9562" t="str">
            <v>M2</v>
          </cell>
          <cell r="I9562">
            <v>93.15</v>
          </cell>
        </row>
        <row r="9563">
          <cell r="A9563">
            <v>160613</v>
          </cell>
          <cell r="B9563" t="str">
            <v>MANTA ASFALTICA AUTOPROTEGIDA TIPO III 5mm</v>
          </cell>
          <cell r="C9563" t="str">
            <v>M2</v>
          </cell>
          <cell r="D9563">
            <v>159.33000000000001</v>
          </cell>
          <cell r="F9563">
            <v>160613</v>
          </cell>
          <cell r="G9563" t="str">
            <v>MANTA ASFALTICA AUTOPROTEGIDA TIPO III 5mm</v>
          </cell>
          <cell r="H9563" t="str">
            <v>M2</v>
          </cell>
          <cell r="I9563">
            <v>159.33000000000001</v>
          </cell>
        </row>
        <row r="9564">
          <cell r="A9564">
            <v>160614</v>
          </cell>
          <cell r="B9564" t="str">
            <v>MANTA ASFALTICA OTTO BAUMGART + ALUMINIO 3mm</v>
          </cell>
          <cell r="C9564" t="str">
            <v>M2</v>
          </cell>
          <cell r="D9564">
            <v>143.30000000000001</v>
          </cell>
          <cell r="F9564">
            <v>160614</v>
          </cell>
          <cell r="G9564" t="str">
            <v>MANTA ASFALTICA OTTO BAUMGART + ALUMINIO 3mm</v>
          </cell>
          <cell r="H9564" t="str">
            <v>M2</v>
          </cell>
          <cell r="I9564">
            <v>143.30000000000001</v>
          </cell>
        </row>
        <row r="9565">
          <cell r="A9565">
            <v>160615</v>
          </cell>
          <cell r="B9565" t="str">
            <v xml:space="preserve">MANTA ASFALTICA POLIESTER MANTA TIPO II 3MM SIKA </v>
          </cell>
          <cell r="C9565" t="str">
            <v>M2</v>
          </cell>
          <cell r="D9565">
            <v>140.26</v>
          </cell>
          <cell r="F9565">
            <v>160615</v>
          </cell>
          <cell r="G9565" t="str">
            <v xml:space="preserve">MANTA ASFALTICA POLIESTER MANTA TIPO II 3MM SIKA </v>
          </cell>
          <cell r="H9565" t="str">
            <v>M2</v>
          </cell>
          <cell r="I9565">
            <v>140.26</v>
          </cell>
        </row>
        <row r="9566">
          <cell r="A9566">
            <v>160618</v>
          </cell>
          <cell r="B9566" t="str">
            <v>MANTA ASFALTICA 3MM</v>
          </cell>
          <cell r="C9566" t="str">
            <v>M2</v>
          </cell>
          <cell r="D9566">
            <v>97.34</v>
          </cell>
          <cell r="F9566">
            <v>160618</v>
          </cell>
          <cell r="G9566" t="str">
            <v>MANTA ASFALTICA 3MM</v>
          </cell>
          <cell r="H9566" t="str">
            <v>M2</v>
          </cell>
          <cell r="I9566">
            <v>97.34</v>
          </cell>
        </row>
        <row r="9567">
          <cell r="A9567">
            <v>160620</v>
          </cell>
          <cell r="B9567" t="str">
            <v xml:space="preserve">IMPERMEABILIZACAO C/MANT ASFALT.B C/POLIESTER NAO TECIDO II </v>
          </cell>
          <cell r="C9567" t="str">
            <v>M2</v>
          </cell>
          <cell r="D9567">
            <v>72.91</v>
          </cell>
          <cell r="F9567">
            <v>160620</v>
          </cell>
          <cell r="G9567" t="str">
            <v xml:space="preserve">IMPERMEABILIZACAO C/MANT ASFALT.B C/POLIESTER NAO TECIDO II </v>
          </cell>
          <cell r="H9567" t="str">
            <v>M2</v>
          </cell>
          <cell r="I9567">
            <v>72.91</v>
          </cell>
        </row>
        <row r="9568">
          <cell r="A9568">
            <v>160621</v>
          </cell>
          <cell r="B9568" t="str">
            <v>IMPERMEABILIZACAO EMULSAO ACRIL.ESTIRENADA,ARM.TELA POLIESTER</v>
          </cell>
          <cell r="C9568" t="str">
            <v>M2</v>
          </cell>
          <cell r="D9568">
            <v>167.15</v>
          </cell>
          <cell r="F9568">
            <v>160621</v>
          </cell>
          <cell r="G9568" t="str">
            <v>IMPERMEABILIZACAO EMULSAO ACRIL.ESTIRENADA,ARM.TELA POLIESTER</v>
          </cell>
          <cell r="H9568" t="str">
            <v>M2</v>
          </cell>
          <cell r="I9568">
            <v>167.15</v>
          </cell>
        </row>
        <row r="9569">
          <cell r="A9569">
            <v>160622</v>
          </cell>
          <cell r="B9569" t="str">
            <v>IMPERMEABILIZACAO SEMI FLEXIVEL SIKATOP 107</v>
          </cell>
          <cell r="C9569" t="str">
            <v>M2</v>
          </cell>
          <cell r="D9569">
            <v>40.35</v>
          </cell>
          <cell r="F9569">
            <v>160622</v>
          </cell>
          <cell r="G9569" t="str">
            <v>IMPERMEABILIZACAO SEMI FLEXIVEL SIKATOP 107</v>
          </cell>
          <cell r="H9569" t="str">
            <v>M2</v>
          </cell>
          <cell r="I9569">
            <v>40.35</v>
          </cell>
        </row>
        <row r="9570">
          <cell r="A9570">
            <v>160623</v>
          </cell>
          <cell r="B9570" t="str">
            <v>IMPERM.RESERVATORIO AGUA POTAVEL ATE 300L-elast.poliur.preto</v>
          </cell>
          <cell r="C9570" t="str">
            <v>M2</v>
          </cell>
          <cell r="D9570">
            <v>72.73</v>
          </cell>
          <cell r="F9570">
            <v>160623</v>
          </cell>
          <cell r="G9570" t="str">
            <v>IMPERM.RESERVATORIO AGUA POTAVEL ATE 300L-elast.poliur.preto</v>
          </cell>
          <cell r="H9570" t="str">
            <v>M2</v>
          </cell>
          <cell r="I9570">
            <v>72.73</v>
          </cell>
        </row>
        <row r="9571">
          <cell r="A9571">
            <v>160624</v>
          </cell>
          <cell r="B9571" t="str">
            <v>IMPERM.RESERV.AGUA POTAVEL ATE 1000L-C/ELAST/POLIUR.PRETO</v>
          </cell>
          <cell r="C9571" t="str">
            <v>M2</v>
          </cell>
          <cell r="D9571">
            <v>77.41</v>
          </cell>
          <cell r="F9571">
            <v>160624</v>
          </cell>
          <cell r="G9571" t="str">
            <v>IMPERM.RESERV.AGUA POTAVEL ATE 1000L-C/ELAST/POLIUR.PRETO</v>
          </cell>
          <cell r="H9571" t="str">
            <v>M2</v>
          </cell>
          <cell r="I9571">
            <v>77.41</v>
          </cell>
        </row>
        <row r="9572">
          <cell r="A9572">
            <v>160625</v>
          </cell>
          <cell r="B9572" t="str">
            <v>IMPERMEABILIZACAO RESERV.AGUA POTAVEL SUP.1000L ELAST.POLI.PRETO</v>
          </cell>
          <cell r="C9572" t="str">
            <v>M2</v>
          </cell>
          <cell r="D9572">
            <v>92.95</v>
          </cell>
          <cell r="F9572">
            <v>160625</v>
          </cell>
          <cell r="G9572" t="str">
            <v>IMPERMEABILIZACAO RESERV.AGUA POTAVEL SUP.1000L ELAST.POLI.PRETO</v>
          </cell>
          <cell r="H9572" t="str">
            <v>M2</v>
          </cell>
          <cell r="I9572">
            <v>92.95</v>
          </cell>
        </row>
        <row r="9573">
          <cell r="A9573">
            <v>160626</v>
          </cell>
          <cell r="B9573" t="str">
            <v>PINTURA ASFALTICA EM SUPERFICIE LISA DE PEQUENA DIMENSAO</v>
          </cell>
          <cell r="C9573" t="str">
            <v>M2</v>
          </cell>
          <cell r="D9573">
            <v>84.81</v>
          </cell>
          <cell r="F9573">
            <v>160626</v>
          </cell>
          <cell r="G9573" t="str">
            <v>PINTURA ASFALTICA EM SUPERFICIE LISA DE PEQUENA DIMENSAO</v>
          </cell>
          <cell r="H9573" t="str">
            <v>M2</v>
          </cell>
          <cell r="I9573">
            <v>84.81</v>
          </cell>
        </row>
        <row r="9574">
          <cell r="A9574">
            <v>160628</v>
          </cell>
          <cell r="B9574" t="str">
            <v>IMPERMEABILIZACAO LAJE COBERT.MANTA ASFALTICA POLIMERICA</v>
          </cell>
          <cell r="C9574" t="str">
            <v>M2</v>
          </cell>
          <cell r="D9574">
            <v>123.7</v>
          </cell>
          <cell r="F9574">
            <v>160628</v>
          </cell>
          <cell r="G9574" t="str">
            <v>IMPERMEABILIZACAO LAJE COBERT.MANTA ASFALTICA POLIMERICA</v>
          </cell>
          <cell r="H9574" t="str">
            <v>M2</v>
          </cell>
          <cell r="I9574">
            <v>123.7</v>
          </cell>
        </row>
        <row r="9575">
          <cell r="A9575">
            <v>160700</v>
          </cell>
          <cell r="B9575" t="str">
            <v>IMPERMEABILIZACAO DE JARDINEIRAS</v>
          </cell>
          <cell r="C9575" t="str">
            <v>M2</v>
          </cell>
          <cell r="D9575">
            <v>126.61</v>
          </cell>
          <cell r="F9575">
            <v>160700</v>
          </cell>
          <cell r="G9575" t="str">
            <v>IMPERMEABILIZACAO DE JARDINEIRAS</v>
          </cell>
          <cell r="H9575" t="str">
            <v>M2</v>
          </cell>
          <cell r="I9575">
            <v>126.61</v>
          </cell>
        </row>
        <row r="9576">
          <cell r="A9576">
            <v>160761</v>
          </cell>
          <cell r="B9576" t="str">
            <v>REGULARIZACAO DE PISO COM ARGAMASSA 1:3 E CAIMENTO DE 1%</v>
          </cell>
          <cell r="C9576" t="str">
            <v>M2</v>
          </cell>
          <cell r="D9576">
            <v>35.74</v>
          </cell>
          <cell r="F9576">
            <v>160761</v>
          </cell>
          <cell r="G9576" t="str">
            <v>REGULARIZACAO DE PISO COM ARGAMASSA 1:3 E CAIMENTO DE 1%</v>
          </cell>
          <cell r="H9576" t="str">
            <v>M2</v>
          </cell>
          <cell r="I9576">
            <v>35.74</v>
          </cell>
        </row>
        <row r="9577">
          <cell r="A9577">
            <v>160771</v>
          </cell>
          <cell r="B9577" t="str">
            <v>REMOCAO DE CAMADA DE PROTECAO EXISTENTE ATE CAM.IMPERMEAB.</v>
          </cell>
          <cell r="C9577" t="str">
            <v>M3</v>
          </cell>
          <cell r="D9577">
            <v>210.86</v>
          </cell>
          <cell r="F9577">
            <v>160771</v>
          </cell>
          <cell r="G9577" t="str">
            <v>REMOCAO DE CAMADA DE PROTECAO EXISTENTE ATE CAM.IMPERMEAB.</v>
          </cell>
          <cell r="H9577" t="str">
            <v>M3</v>
          </cell>
          <cell r="I9577">
            <v>210.86</v>
          </cell>
        </row>
        <row r="9578">
          <cell r="A9578">
            <v>160900</v>
          </cell>
          <cell r="B9578" t="str">
            <v>MAIOR MENOR TRATAMENTO DE FISSURAS NA ESTRUTURA MAIOR 0,33 MENOR 1,0mm</v>
          </cell>
          <cell r="C9578" t="str">
            <v>M</v>
          </cell>
          <cell r="D9578">
            <v>328.18</v>
          </cell>
          <cell r="F9578">
            <v>160900</v>
          </cell>
          <cell r="G9578" t="str">
            <v>MAIOR MENOR TRATAMENTO DE FISSURAS NA ESTRUTURA MAIOR 0,33 MENOR 1,0mm</v>
          </cell>
          <cell r="H9578" t="str">
            <v>M</v>
          </cell>
          <cell r="I9578">
            <v>328.18</v>
          </cell>
        </row>
        <row r="9579">
          <cell r="A9579">
            <v>170001</v>
          </cell>
          <cell r="B9579" t="str">
            <v>MARMORE ROSSO VERONA 3cm EM PISO</v>
          </cell>
          <cell r="C9579" t="str">
            <v>M2</v>
          </cell>
          <cell r="D9579">
            <v>977.35</v>
          </cell>
          <cell r="F9579">
            <v>170001</v>
          </cell>
          <cell r="G9579" t="str">
            <v>MARMORE ROSSO VERONA 3cm EM PISO</v>
          </cell>
          <cell r="H9579" t="str">
            <v>M2</v>
          </cell>
          <cell r="I9579">
            <v>977.35</v>
          </cell>
        </row>
        <row r="9580">
          <cell r="A9580">
            <v>170002</v>
          </cell>
          <cell r="B9580" t="str">
            <v>CIMENTADO 2,0cm LISO CIMENTO/AREIA 1:3 C/IMPERM.SEM LASTRO</v>
          </cell>
          <cell r="C9580" t="str">
            <v>M2</v>
          </cell>
          <cell r="D9580">
            <v>52.97</v>
          </cell>
          <cell r="F9580">
            <v>170002</v>
          </cell>
          <cell r="G9580" t="str">
            <v>CIMENTADO 2,0cm LISO CIMENTO/AREIA 1:3 C/IMPERM.SEM LASTRO</v>
          </cell>
          <cell r="H9580" t="str">
            <v>M2</v>
          </cell>
          <cell r="I9580">
            <v>52.97</v>
          </cell>
        </row>
        <row r="9581">
          <cell r="A9581">
            <v>170003</v>
          </cell>
          <cell r="B9581" t="str">
            <v>CIMENTADO 2,0cm LISO 1:2 ACABAMENTO VERMELHAO SEM LASTRO</v>
          </cell>
          <cell r="C9581" t="str">
            <v>M2</v>
          </cell>
          <cell r="D9581">
            <v>45.4</v>
          </cell>
          <cell r="F9581">
            <v>170003</v>
          </cell>
          <cell r="G9581" t="str">
            <v>CIMENTADO 2,0cm LISO 1:2 ACABAMENTO VERMELHAO SEM LASTRO</v>
          </cell>
          <cell r="H9581" t="str">
            <v>M2</v>
          </cell>
          <cell r="I9581">
            <v>45.4</v>
          </cell>
        </row>
        <row r="9582">
          <cell r="A9582">
            <v>170004</v>
          </cell>
          <cell r="B9582" t="str">
            <v>CIMENTADO 2,5cm ASPERO CIMENTO/AREIA 1:3 C/IMPERMEABILIZANTE</v>
          </cell>
          <cell r="C9582" t="str">
            <v>M2</v>
          </cell>
          <cell r="D9582">
            <v>99.41</v>
          </cell>
          <cell r="F9582">
            <v>170004</v>
          </cell>
          <cell r="G9582" t="str">
            <v>CIMENTADO 2,5cm ASPERO CIMENTO/AREIA 1:3 C/IMPERMEABILIZANTE</v>
          </cell>
          <cell r="H9582" t="str">
            <v>M2</v>
          </cell>
          <cell r="I9582">
            <v>99.41</v>
          </cell>
        </row>
        <row r="9583">
          <cell r="A9583">
            <v>170006</v>
          </cell>
          <cell r="B9583" t="str">
            <v>CIMENTADO LISO 1,50cm TRACO 1:3 SEM LASTRO</v>
          </cell>
          <cell r="C9583" t="str">
            <v>M2</v>
          </cell>
          <cell r="D9583">
            <v>37.17</v>
          </cell>
          <cell r="F9583">
            <v>170006</v>
          </cell>
          <cell r="G9583" t="str">
            <v>CIMENTADO LISO 1,50cm TRACO 1:3 SEM LASTRO</v>
          </cell>
          <cell r="H9583" t="str">
            <v>M2</v>
          </cell>
          <cell r="I9583">
            <v>37.17</v>
          </cell>
        </row>
        <row r="9584">
          <cell r="A9584">
            <v>170009</v>
          </cell>
          <cell r="B9584" t="str">
            <v>CAMADA REGULAZ.PISO 2,5cm-CONCR.MAGRO 1:3:5 P/MARMORE/GRANITO</v>
          </cell>
          <cell r="C9584" t="str">
            <v>M2</v>
          </cell>
          <cell r="D9584">
            <v>13.77</v>
          </cell>
          <cell r="F9584">
            <v>170009</v>
          </cell>
          <cell r="G9584" t="str">
            <v>CAMADA REGULAZ.PISO 2,5cm-CONCR.MAGRO 1:3:5 P/MARMORE/GRANITO</v>
          </cell>
          <cell r="H9584" t="str">
            <v>M2</v>
          </cell>
          <cell r="I9584">
            <v>13.77</v>
          </cell>
        </row>
        <row r="9585">
          <cell r="A9585">
            <v>170010</v>
          </cell>
          <cell r="B9585" t="str">
            <v>ADENSAMENTO E REGULARIZACAO DE PISO-ESP.2cm-1:3:5</v>
          </cell>
          <cell r="C9585" t="str">
            <v>M2</v>
          </cell>
          <cell r="D9585">
            <v>10.95</v>
          </cell>
          <cell r="F9585">
            <v>170010</v>
          </cell>
          <cell r="G9585" t="str">
            <v>ADENSAMENTO E REGULARIZACAO DE PISO-ESP.2cm-1:3:5</v>
          </cell>
          <cell r="H9585" t="str">
            <v>M2</v>
          </cell>
          <cell r="I9585">
            <v>10.95</v>
          </cell>
        </row>
        <row r="9586">
          <cell r="A9586">
            <v>170011</v>
          </cell>
          <cell r="B9586" t="str">
            <v>CAMADA REGULARIZACAO 2,5cm EM PISOS CONCRETO MAGRO 1:3:5</v>
          </cell>
          <cell r="C9586" t="str">
            <v>M2</v>
          </cell>
          <cell r="D9586">
            <v>12.06</v>
          </cell>
          <cell r="F9586">
            <v>170011</v>
          </cell>
          <cell r="G9586" t="str">
            <v>CAMADA REGULARIZACAO 2,5cm EM PISOS CONCRETO MAGRO 1:3:5</v>
          </cell>
          <cell r="H9586" t="str">
            <v>M2</v>
          </cell>
          <cell r="I9586">
            <v>12.06</v>
          </cell>
        </row>
        <row r="9587">
          <cell r="A9587">
            <v>170012</v>
          </cell>
          <cell r="B9587" t="str">
            <v>LASTRO PARA PISOS CONCRETO MAGRO 1:3:5</v>
          </cell>
          <cell r="C9587" t="str">
            <v>M3</v>
          </cell>
          <cell r="D9587">
            <v>628.48</v>
          </cell>
          <cell r="F9587">
            <v>170012</v>
          </cell>
          <cell r="G9587" t="str">
            <v>LASTRO PARA PISOS CONCRETO MAGRO 1:3:5</v>
          </cell>
          <cell r="H9587" t="str">
            <v>M3</v>
          </cell>
          <cell r="I9587">
            <v>628.48</v>
          </cell>
        </row>
        <row r="9588">
          <cell r="A9588">
            <v>170013</v>
          </cell>
          <cell r="B9588" t="str">
            <v>CIMENTADO 2,0cm LISO CIMENTO/AREIA 1:5 SEM LASTRO</v>
          </cell>
          <cell r="C9588" t="str">
            <v>M2</v>
          </cell>
          <cell r="D9588">
            <v>25.49</v>
          </cell>
          <cell r="F9588">
            <v>170013</v>
          </cell>
          <cell r="G9588" t="str">
            <v>CIMENTADO 2,0cm LISO CIMENTO/AREIA 1:5 SEM LASTRO</v>
          </cell>
          <cell r="H9588" t="str">
            <v>M2</v>
          </cell>
          <cell r="I9588">
            <v>25.49</v>
          </cell>
        </row>
        <row r="9589">
          <cell r="A9589">
            <v>170014</v>
          </cell>
          <cell r="B9589" t="str">
            <v xml:space="preserve">PISO VINILICO EM MANTA TARKETT DECODE FIBER BLUE 2MM </v>
          </cell>
          <cell r="C9589" t="str">
            <v>M2</v>
          </cell>
          <cell r="D9589">
            <v>253.11</v>
          </cell>
          <cell r="F9589">
            <v>170014</v>
          </cell>
          <cell r="G9589" t="str">
            <v xml:space="preserve">PISO VINILICO EM MANTA TARKETT DECODE FIBER BLUE 2MM </v>
          </cell>
          <cell r="H9589" t="str">
            <v>M2</v>
          </cell>
          <cell r="I9589">
            <v>253.11</v>
          </cell>
        </row>
        <row r="9590">
          <cell r="A9590">
            <v>170017</v>
          </cell>
          <cell r="B9590" t="str">
            <v>CERAMICA 30x60CM ANTARTIDA BOLD BRILHANTE PORTOBELLO</v>
          </cell>
          <cell r="C9590" t="str">
            <v>M2</v>
          </cell>
          <cell r="D9590">
            <v>93.62</v>
          </cell>
          <cell r="F9590">
            <v>170017</v>
          </cell>
          <cell r="G9590" t="str">
            <v>CERAMICA 30x60CM ANTARTIDA BOLD BRILHANTE PORTOBELLO</v>
          </cell>
          <cell r="H9590" t="str">
            <v>M2</v>
          </cell>
          <cell r="I9590">
            <v>93.62</v>
          </cell>
        </row>
        <row r="9591">
          <cell r="A9591">
            <v>170018</v>
          </cell>
          <cell r="B9591" t="str">
            <v>CAMADA REGULARIZACAO ARGAMASSA PREFABRICADA QUALIMASSA 2,5cm</v>
          </cell>
          <cell r="C9591" t="str">
            <v>M2</v>
          </cell>
          <cell r="D9591">
            <v>31.8</v>
          </cell>
          <cell r="F9591">
            <v>170018</v>
          </cell>
          <cell r="G9591" t="str">
            <v>CAMADA REGULARIZACAO ARGAMASSA PREFABRICADA QUALIMASSA 2,5cm</v>
          </cell>
          <cell r="H9591" t="str">
            <v>M2</v>
          </cell>
          <cell r="I9591">
            <v>31.8</v>
          </cell>
        </row>
        <row r="9592">
          <cell r="A9592">
            <v>170019</v>
          </cell>
          <cell r="B9592" t="str">
            <v>PISO ELEVADO ESTRUTURA MADEIRA DE LEI+COMPENSADO 20mm</v>
          </cell>
          <cell r="C9592" t="str">
            <v>m2</v>
          </cell>
          <cell r="D9592">
            <v>343.32</v>
          </cell>
          <cell r="F9592">
            <v>170019</v>
          </cell>
          <cell r="G9592" t="str">
            <v>PISO ELEVADO ESTRUTURA MADEIRA DE LEI+COMPENSADO 20mm</v>
          </cell>
          <cell r="H9592" t="str">
            <v>m2</v>
          </cell>
          <cell r="I9592">
            <v>343.32</v>
          </cell>
        </row>
        <row r="9593">
          <cell r="A9593">
            <v>170021</v>
          </cell>
          <cell r="B9593" t="str">
            <v xml:space="preserve">PISO TATIL DIRECIONAL ACO INOX PARAFUSADO (COM RANHURAS) </v>
          </cell>
          <cell r="C9593" t="str">
            <v>M</v>
          </cell>
          <cell r="D9593">
            <v>184.19</v>
          </cell>
          <cell r="F9593">
            <v>170021</v>
          </cell>
          <cell r="G9593" t="str">
            <v xml:space="preserve">PISO TATIL DIRECIONAL ACO INOX PARAFUSADO (COM RANHURAS) </v>
          </cell>
          <cell r="H9593" t="str">
            <v>M</v>
          </cell>
          <cell r="I9593">
            <v>184.19</v>
          </cell>
        </row>
        <row r="9594">
          <cell r="A9594">
            <v>170023</v>
          </cell>
          <cell r="B9594" t="str">
            <v>CIMENTADO LISO ESPESSURA 3cm TRACO 1:3 SEM CONTRAPISO</v>
          </cell>
          <cell r="C9594" t="str">
            <v>M2</v>
          </cell>
          <cell r="D9594">
            <v>37.97</v>
          </cell>
          <cell r="F9594">
            <v>170023</v>
          </cell>
          <cell r="G9594" t="str">
            <v>CIMENTADO LISO ESPESSURA 3cm TRACO 1:3 SEM CONTRAPISO</v>
          </cell>
          <cell r="H9594" t="str">
            <v>M2</v>
          </cell>
          <cell r="I9594">
            <v>37.97</v>
          </cell>
        </row>
        <row r="9595">
          <cell r="A9595">
            <v>170028</v>
          </cell>
          <cell r="B9595" t="str">
            <v>CIMENTADO 2,0cm SEMI ASPERO-CIMENTO/AREIA 1:3 SEM LASTRO</v>
          </cell>
          <cell r="C9595" t="str">
            <v>M2</v>
          </cell>
          <cell r="D9595">
            <v>25.49</v>
          </cell>
          <cell r="F9595">
            <v>170028</v>
          </cell>
          <cell r="G9595" t="str">
            <v>CIMENTADO 2,0cm SEMI ASPERO-CIMENTO/AREIA 1:3 SEM LASTRO</v>
          </cell>
          <cell r="H9595" t="str">
            <v>M2</v>
          </cell>
          <cell r="I9595">
            <v>25.49</v>
          </cell>
        </row>
        <row r="9596">
          <cell r="A9596">
            <v>170029</v>
          </cell>
          <cell r="B9596" t="str">
            <v>CIMENTADO 2,0cm LISO CIMENTO/AREIA 1:3 SEM LASTRO</v>
          </cell>
          <cell r="C9596" t="str">
            <v>M2</v>
          </cell>
          <cell r="D9596">
            <v>25.49</v>
          </cell>
          <cell r="F9596">
            <v>170029</v>
          </cell>
          <cell r="G9596" t="str">
            <v>CIMENTADO 2,0cm LISO CIMENTO/AREIA 1:3 SEM LASTRO</v>
          </cell>
          <cell r="H9596" t="str">
            <v>M2</v>
          </cell>
          <cell r="I9596">
            <v>25.49</v>
          </cell>
        </row>
        <row r="9597">
          <cell r="A9597">
            <v>170030</v>
          </cell>
          <cell r="B9597" t="str">
            <v>CAMADA REGULARIZACAO 3cm CONCR.1:2:4 PAVIMENT.ALTA RESISTENCIA</v>
          </cell>
          <cell r="C9597" t="str">
            <v>M2</v>
          </cell>
          <cell r="D9597">
            <v>19.809999999999999</v>
          </cell>
          <cell r="F9597">
            <v>170030</v>
          </cell>
          <cell r="G9597" t="str">
            <v>CAMADA REGULARIZACAO 3cm CONCR.1:2:4 PAVIMENT.ALTA RESISTENCIA</v>
          </cell>
          <cell r="H9597" t="str">
            <v>M2</v>
          </cell>
          <cell r="I9597">
            <v>19.809999999999999</v>
          </cell>
        </row>
        <row r="9598">
          <cell r="A9598">
            <v>170031</v>
          </cell>
          <cell r="B9598" t="str">
            <v>REGULARIZACAO DE PISO ARGAMASSA 1:3-CIMENTO/AREIA</v>
          </cell>
          <cell r="C9598" t="str">
            <v>M2</v>
          </cell>
          <cell r="D9598">
            <v>55.12</v>
          </cell>
          <cell r="F9598">
            <v>170031</v>
          </cell>
          <cell r="G9598" t="str">
            <v>REGULARIZACAO DE PISO ARGAMASSA 1:3-CIMENTO/AREIA</v>
          </cell>
          <cell r="H9598" t="str">
            <v>M2</v>
          </cell>
          <cell r="I9598">
            <v>55.12</v>
          </cell>
        </row>
        <row r="9599">
          <cell r="A9599">
            <v>170032</v>
          </cell>
          <cell r="B9599" t="str">
            <v>CAMADA DE REGULARIZACAO 10,0cm PARA PISO CONCRETO 1:3:5</v>
          </cell>
          <cell r="C9599" t="str">
            <v>M2</v>
          </cell>
          <cell r="D9599">
            <v>96.48</v>
          </cell>
          <cell r="F9599">
            <v>170032</v>
          </cell>
          <cell r="G9599" t="str">
            <v>CAMADA DE REGULARIZACAO 10,0cm PARA PISO CONCRETO 1:3:5</v>
          </cell>
          <cell r="H9599" t="str">
            <v>M2</v>
          </cell>
          <cell r="I9599">
            <v>96.48</v>
          </cell>
        </row>
        <row r="9600">
          <cell r="A9600">
            <v>170033</v>
          </cell>
          <cell r="B9600" t="str">
            <v>CIMENTADO PLAQUEADO 6,0cm TRACO 1:3 LISO COM JUNTAS</v>
          </cell>
          <cell r="C9600" t="str">
            <v>M2</v>
          </cell>
          <cell r="D9600">
            <v>93.23</v>
          </cell>
          <cell r="F9600">
            <v>170033</v>
          </cell>
          <cell r="G9600" t="str">
            <v>CIMENTADO PLAQUEADO 6,0cm TRACO 1:3 LISO COM JUNTAS</v>
          </cell>
          <cell r="H9600" t="str">
            <v>M2</v>
          </cell>
          <cell r="I9600">
            <v>93.23</v>
          </cell>
        </row>
        <row r="9601">
          <cell r="A9601">
            <v>170034</v>
          </cell>
          <cell r="B9601" t="str">
            <v>PISO 60X60CM ACETINADO BORDA BOLD MARMO BIANCO BIANCOGR</v>
          </cell>
          <cell r="C9601" t="str">
            <v>M2</v>
          </cell>
          <cell r="D9601">
            <v>69.42</v>
          </cell>
          <cell r="F9601">
            <v>170034</v>
          </cell>
          <cell r="G9601" t="str">
            <v>PISO 60X60CM ACETINADO BORDA BOLD MARMO BIANCO BIANCOGR</v>
          </cell>
          <cell r="H9601" t="str">
            <v>M2</v>
          </cell>
          <cell r="I9601">
            <v>69.42</v>
          </cell>
        </row>
        <row r="9602">
          <cell r="A9602">
            <v>170035</v>
          </cell>
          <cell r="B9602" t="str">
            <v>PORCELANATO PLACE ACETINADO RETIFICADO 59X59CM BRANCO ELIANE</v>
          </cell>
          <cell r="C9602" t="str">
            <v>M2</v>
          </cell>
          <cell r="D9602">
            <v>141.13</v>
          </cell>
          <cell r="F9602">
            <v>170035</v>
          </cell>
          <cell r="G9602" t="str">
            <v>PORCELANATO PLACE ACETINADO RETIFICADO 59X59CM BRANCO ELIANE</v>
          </cell>
          <cell r="H9602" t="str">
            <v>M2</v>
          </cell>
          <cell r="I9602">
            <v>141.13</v>
          </cell>
        </row>
        <row r="9603">
          <cell r="A9603">
            <v>170040</v>
          </cell>
          <cell r="B9603" t="str">
            <v>DECK EM PRANCHOES DE MADEIRA DE LEI</v>
          </cell>
          <cell r="C9603" t="str">
            <v>M2</v>
          </cell>
          <cell r="D9603">
            <v>569.84</v>
          </cell>
          <cell r="F9603">
            <v>170040</v>
          </cell>
          <cell r="G9603" t="str">
            <v>DECK EM PRANCHOES DE MADEIRA DE LEI</v>
          </cell>
          <cell r="H9603" t="str">
            <v>M2</v>
          </cell>
          <cell r="I9603">
            <v>569.84</v>
          </cell>
        </row>
        <row r="9604">
          <cell r="A9604">
            <v>170041</v>
          </cell>
          <cell r="B9604" t="str">
            <v>PISO FULGET EM PLACAS DE 41x41cm MARMOCIM ESCOVADO</v>
          </cell>
          <cell r="C9604" t="str">
            <v>M2</v>
          </cell>
          <cell r="D9604">
            <v>376.27</v>
          </cell>
          <cell r="F9604">
            <v>170041</v>
          </cell>
          <cell r="G9604" t="str">
            <v>PISO FULGET EM PLACAS DE 41x41cm MARMOCIM ESCOVADO</v>
          </cell>
          <cell r="H9604" t="str">
            <v>M2</v>
          </cell>
          <cell r="I9604">
            <v>376.27</v>
          </cell>
        </row>
        <row r="9605">
          <cell r="A9605">
            <v>170044</v>
          </cell>
          <cell r="B9605" t="str">
            <v>PISO FULGET (GRANITO LAVADO) EM PLACAS DE 40x40cm E JUNTAS</v>
          </cell>
          <cell r="C9605" t="str">
            <v>M2</v>
          </cell>
          <cell r="D9605">
            <v>238.08</v>
          </cell>
          <cell r="F9605">
            <v>170044</v>
          </cell>
          <cell r="G9605" t="str">
            <v>PISO FULGET (GRANITO LAVADO) EM PLACAS DE 40x40cm E JUNTAS</v>
          </cell>
          <cell r="H9605" t="str">
            <v>M2</v>
          </cell>
          <cell r="I9605">
            <v>238.08</v>
          </cell>
        </row>
        <row r="9606">
          <cell r="A9606">
            <v>170046</v>
          </cell>
          <cell r="B9606" t="str">
            <v>CIMENTADO LISO ESPESSURA 5cm TRACO 1:3 SEM CONTRAPISO</v>
          </cell>
          <cell r="C9606" t="str">
            <v>M2</v>
          </cell>
          <cell r="D9606">
            <v>61.24</v>
          </cell>
          <cell r="F9606">
            <v>170046</v>
          </cell>
          <cell r="G9606" t="str">
            <v>CIMENTADO LISO ESPESSURA 5cm TRACO 1:3 SEM CONTRAPISO</v>
          </cell>
          <cell r="H9606" t="str">
            <v>M2</v>
          </cell>
          <cell r="I9606">
            <v>61.24</v>
          </cell>
        </row>
        <row r="9607">
          <cell r="A9607">
            <v>170047</v>
          </cell>
          <cell r="B9607" t="str">
            <v>PISO ALTA RES.KORODUR PL-10mm-TRANSITO MEDIO CIMENTO BRANCO</v>
          </cell>
          <cell r="C9607" t="str">
            <v>M2</v>
          </cell>
          <cell r="D9607">
            <v>298.25</v>
          </cell>
          <cell r="F9607">
            <v>170047</v>
          </cell>
          <cell r="G9607" t="str">
            <v>PISO ALTA RES.KORODUR PL-10mm-TRANSITO MEDIO CIMENTO BRANCO</v>
          </cell>
          <cell r="H9607" t="str">
            <v>M2</v>
          </cell>
          <cell r="I9607">
            <v>298.25</v>
          </cell>
        </row>
        <row r="9608">
          <cell r="A9608">
            <v>170049</v>
          </cell>
          <cell r="B9608" t="str">
            <v>CIMENTADO LISO ESPESSURA 4cm TRACO 1:3 SEM CONTRAPISO</v>
          </cell>
          <cell r="C9608" t="str">
            <v>M2</v>
          </cell>
          <cell r="D9608">
            <v>51.29</v>
          </cell>
          <cell r="F9608">
            <v>170049</v>
          </cell>
          <cell r="G9608" t="str">
            <v>CIMENTADO LISO ESPESSURA 4cm TRACO 1:3 SEM CONTRAPISO</v>
          </cell>
          <cell r="H9608" t="str">
            <v>M2</v>
          </cell>
          <cell r="I9608">
            <v>51.29</v>
          </cell>
        </row>
        <row r="9609">
          <cell r="A9609">
            <v>170050</v>
          </cell>
          <cell r="B9609" t="str">
            <v>CARPETE EM MANTA BEAULIEU TANGIERS SEM CAMADA REGULARIZACAO</v>
          </cell>
          <cell r="C9609" t="str">
            <v>M2</v>
          </cell>
          <cell r="D9609">
            <v>254.03</v>
          </cell>
          <cell r="F9609">
            <v>170050</v>
          </cell>
          <cell r="G9609" t="str">
            <v>CARPETE EM MANTA BEAULIEU TANGIERS SEM CAMADA REGULARIZACAO</v>
          </cell>
          <cell r="H9609" t="str">
            <v>M2</v>
          </cell>
          <cell r="I9609">
            <v>254.03</v>
          </cell>
        </row>
        <row r="9610">
          <cell r="A9610">
            <v>170051</v>
          </cell>
          <cell r="B9610" t="str">
            <v>CERAMICA 24,0x11,5cm GAIL CINZA CIM.AREIA EM CONTRAPISO</v>
          </cell>
          <cell r="C9610" t="str">
            <v>M2</v>
          </cell>
          <cell r="D9610">
            <v>447.3</v>
          </cell>
          <cell r="F9610">
            <v>170051</v>
          </cell>
          <cell r="G9610" t="str">
            <v>CERAMICA 24,0x11,5cm GAIL CINZA CIM.AREIA EM CONTRAPISO</v>
          </cell>
          <cell r="H9610" t="str">
            <v>M2</v>
          </cell>
          <cell r="I9610">
            <v>447.3</v>
          </cell>
        </row>
        <row r="9611">
          <cell r="A9611">
            <v>170052</v>
          </cell>
          <cell r="B9611" t="str">
            <v>CAMADA DE REGULARIZACAO EM ARGAMASSA 1:3 5CM</v>
          </cell>
          <cell r="C9611" t="str">
            <v>M2</v>
          </cell>
          <cell r="D9611">
            <v>97.58</v>
          </cell>
          <cell r="F9611">
            <v>170052</v>
          </cell>
          <cell r="G9611" t="str">
            <v>CAMADA DE REGULARIZACAO EM ARGAMASSA 1:3 5CM</v>
          </cell>
          <cell r="H9611" t="str">
            <v>M2</v>
          </cell>
          <cell r="I9611">
            <v>97.58</v>
          </cell>
        </row>
        <row r="9612">
          <cell r="A9612">
            <v>170055</v>
          </cell>
          <cell r="B9612" t="str">
            <v>CERAMICA 35x35cm TITANIUM BRANCA INCEFRA</v>
          </cell>
          <cell r="C9612" t="str">
            <v>M2</v>
          </cell>
          <cell r="D9612">
            <v>94.72</v>
          </cell>
          <cell r="F9612">
            <v>170055</v>
          </cell>
          <cell r="G9612" t="str">
            <v>CERAMICA 35x35cm TITANIUM BRANCA INCEFRA</v>
          </cell>
          <cell r="H9612" t="str">
            <v>M2</v>
          </cell>
          <cell r="I9612">
            <v>94.72</v>
          </cell>
        </row>
        <row r="9613">
          <cell r="A9613">
            <v>170056</v>
          </cell>
          <cell r="B9613" t="str">
            <v>PORCELANATO AVORIO DI BRESCIA RETIFICADO 60X60CM PORTOBELLO</v>
          </cell>
          <cell r="C9613" t="str">
            <v>M2</v>
          </cell>
          <cell r="D9613">
            <v>179.63</v>
          </cell>
          <cell r="F9613">
            <v>170056</v>
          </cell>
          <cell r="G9613" t="str">
            <v>PORCELANATO AVORIO DI BRESCIA RETIFICADO 60X60CM PORTOBELLO</v>
          </cell>
          <cell r="H9613" t="str">
            <v>M2</v>
          </cell>
          <cell r="I9613">
            <v>179.63</v>
          </cell>
        </row>
        <row r="9614">
          <cell r="A9614">
            <v>170057</v>
          </cell>
          <cell r="B9614" t="str">
            <v>CERAMICA 61x61cm ACETINADO RETIFICADO NOVARA FIORANNO</v>
          </cell>
          <cell r="C9614" t="str">
            <v>M2</v>
          </cell>
          <cell r="D9614">
            <v>96.17</v>
          </cell>
          <cell r="F9614">
            <v>170057</v>
          </cell>
          <cell r="G9614" t="str">
            <v>CERAMICA 61x61cm ACETINADO RETIFICADO NOVARA FIORANNO</v>
          </cell>
          <cell r="H9614" t="str">
            <v>M2</v>
          </cell>
          <cell r="I9614">
            <v>96.17</v>
          </cell>
        </row>
        <row r="9615">
          <cell r="A9615">
            <v>170066</v>
          </cell>
          <cell r="B9615" t="str">
            <v>REVESTIMENTO 5X40,5CM MINI PARQUET BETULA ACET.A PORTOBELLO</v>
          </cell>
          <cell r="C9615" t="str">
            <v>M2</v>
          </cell>
          <cell r="D9615">
            <v>315</v>
          </cell>
          <cell r="F9615">
            <v>170066</v>
          </cell>
          <cell r="G9615" t="str">
            <v>REVESTIMENTO 5X40,5CM MINI PARQUET BETULA ACET.A PORTOBELLO</v>
          </cell>
          <cell r="H9615" t="str">
            <v>M2</v>
          </cell>
          <cell r="I9615">
            <v>315</v>
          </cell>
        </row>
        <row r="9616">
          <cell r="A9616">
            <v>170067</v>
          </cell>
          <cell r="B9616" t="str">
            <v>CERAMICA ZR 1009 1000 IND 1009 240x116x9mm ""A"" GAIL</v>
          </cell>
          <cell r="C9616" t="str">
            <v>M2</v>
          </cell>
          <cell r="D9616">
            <v>270.48</v>
          </cell>
          <cell r="F9616">
            <v>170067</v>
          </cell>
          <cell r="G9616" t="str">
            <v>CERAMICA ZR 1009 1000 IND 1009 240x116x9mm ""A"" GAIL</v>
          </cell>
          <cell r="H9616" t="str">
            <v>M2</v>
          </cell>
          <cell r="I9616">
            <v>270.48</v>
          </cell>
        </row>
        <row r="9617">
          <cell r="A9617">
            <v>170069</v>
          </cell>
          <cell r="B9617" t="str">
            <v>PISO CERAMICO 60X60CM ACET. MARMO BIANCO LC BIANCOGRES</v>
          </cell>
          <cell r="C9617" t="str">
            <v>M2</v>
          </cell>
          <cell r="D9617">
            <v>69.42</v>
          </cell>
          <cell r="F9617">
            <v>170069</v>
          </cell>
          <cell r="G9617" t="str">
            <v>PISO CERAMICO 60X60CM ACET. MARMO BIANCO LC BIANCOGRES</v>
          </cell>
          <cell r="H9617" t="str">
            <v>M2</v>
          </cell>
          <cell r="I9617">
            <v>69.42</v>
          </cell>
        </row>
        <row r="9618">
          <cell r="A9618">
            <v>170070</v>
          </cell>
          <cell r="B9618" t="str">
            <v>PEDRA PORTUGUESA BRANCA</v>
          </cell>
          <cell r="C9618" t="str">
            <v>M2</v>
          </cell>
          <cell r="D9618">
            <v>162.57</v>
          </cell>
          <cell r="F9618">
            <v>170070</v>
          </cell>
          <cell r="G9618" t="str">
            <v>PEDRA PORTUGUESA BRANCA</v>
          </cell>
          <cell r="H9618" t="str">
            <v>M2</v>
          </cell>
          <cell r="I9618">
            <v>162.57</v>
          </cell>
        </row>
        <row r="9619">
          <cell r="A9619">
            <v>170071</v>
          </cell>
          <cell r="B9619" t="str">
            <v>PEDRA PORTUGUESA PRETA EM HALL DE CIRCULACAO</v>
          </cell>
          <cell r="C9619" t="str">
            <v>M2</v>
          </cell>
          <cell r="D9619">
            <v>162.57</v>
          </cell>
          <cell r="F9619">
            <v>170071</v>
          </cell>
          <cell r="G9619" t="str">
            <v>PEDRA PORTUGUESA PRETA EM HALL DE CIRCULACAO</v>
          </cell>
          <cell r="H9619" t="str">
            <v>M2</v>
          </cell>
          <cell r="I9619">
            <v>162.57</v>
          </cell>
        </row>
        <row r="9620">
          <cell r="A9620">
            <v>170072</v>
          </cell>
          <cell r="B9620" t="str">
            <v>GRANITO VERMELHO BRASILIA EM PISO</v>
          </cell>
          <cell r="C9620" t="str">
            <v>M2</v>
          </cell>
          <cell r="D9620">
            <v>391.35</v>
          </cell>
          <cell r="F9620">
            <v>170072</v>
          </cell>
          <cell r="G9620" t="str">
            <v>GRANITO VERMELHO BRASILIA EM PISO</v>
          </cell>
          <cell r="H9620" t="str">
            <v>M2</v>
          </cell>
          <cell r="I9620">
            <v>391.35</v>
          </cell>
        </row>
        <row r="9621">
          <cell r="A9621">
            <v>170074</v>
          </cell>
          <cell r="B9621" t="str">
            <v>PORCELANATO 25x104cm LUMBER ACETINADO PORTO FERREIRA</v>
          </cell>
          <cell r="C9621" t="str">
            <v>M2</v>
          </cell>
          <cell r="D9621">
            <v>143.12</v>
          </cell>
          <cell r="F9621">
            <v>170074</v>
          </cell>
          <cell r="G9621" t="str">
            <v>PORCELANATO 25x104cm LUMBER ACETINADO PORTO FERREIRA</v>
          </cell>
          <cell r="H9621" t="str">
            <v>M2</v>
          </cell>
          <cell r="I9621">
            <v>143.12</v>
          </cell>
        </row>
        <row r="9622">
          <cell r="A9622">
            <v>170077</v>
          </cell>
          <cell r="B9622" t="str">
            <v>GRANITO VERMELHO ITAIPU EM PISO 3cm</v>
          </cell>
          <cell r="C9622" t="str">
            <v>M2</v>
          </cell>
          <cell r="D9622">
            <v>359</v>
          </cell>
          <cell r="F9622">
            <v>170077</v>
          </cell>
          <cell r="G9622" t="str">
            <v>GRANITO VERMELHO ITAIPU EM PISO 3cm</v>
          </cell>
          <cell r="H9622" t="str">
            <v>M2</v>
          </cell>
          <cell r="I9622">
            <v>359</v>
          </cell>
        </row>
        <row r="9623">
          <cell r="A9623">
            <v>170078</v>
          </cell>
          <cell r="B9623" t="str">
            <v>GRANITO CINZA CORUMBA 40x40x3 EM PISO</v>
          </cell>
          <cell r="C9623" t="str">
            <v>M2</v>
          </cell>
          <cell r="D9623">
            <v>267.45</v>
          </cell>
          <cell r="F9623">
            <v>170078</v>
          </cell>
          <cell r="G9623" t="str">
            <v>GRANITO CINZA CORUMBA 40x40x3 EM PISO</v>
          </cell>
          <cell r="H9623" t="str">
            <v>M2</v>
          </cell>
          <cell r="I9623">
            <v>267.45</v>
          </cell>
        </row>
        <row r="9624">
          <cell r="A9624">
            <v>170080</v>
          </cell>
          <cell r="B9624" t="str">
            <v>GRANITO CINZA CASTELO COM CAMADA DE REGULARIZACAO.</v>
          </cell>
          <cell r="C9624" t="str">
            <v>M2</v>
          </cell>
          <cell r="D9624">
            <v>462.14</v>
          </cell>
          <cell r="F9624">
            <v>170080</v>
          </cell>
          <cell r="G9624" t="str">
            <v>GRANITO CINZA CASTELO COM CAMADA DE REGULARIZACAO.</v>
          </cell>
          <cell r="H9624" t="str">
            <v>M2</v>
          </cell>
          <cell r="I9624">
            <v>462.14</v>
          </cell>
        </row>
        <row r="9625">
          <cell r="A9625">
            <v>170081</v>
          </cell>
          <cell r="B9625" t="str">
            <v xml:space="preserve">GRANITO HUMAITA 2cm EM PISO </v>
          </cell>
          <cell r="C9625" t="str">
            <v>M2</v>
          </cell>
          <cell r="D9625">
            <v>311.60000000000002</v>
          </cell>
          <cell r="F9625">
            <v>170081</v>
          </cell>
          <cell r="G9625" t="str">
            <v xml:space="preserve">GRANITO HUMAITA 2cm EM PISO </v>
          </cell>
          <cell r="H9625" t="str">
            <v>M2</v>
          </cell>
          <cell r="I9625">
            <v>311.60000000000002</v>
          </cell>
        </row>
        <row r="9626">
          <cell r="A9626">
            <v>170082</v>
          </cell>
          <cell r="B9626" t="str">
            <v>GRANITO CINZA ANDORINHA EM PISOS SEM CONTRAPISO</v>
          </cell>
          <cell r="C9626" t="str">
            <v>M2</v>
          </cell>
          <cell r="D9626">
            <v>265.35000000000002</v>
          </cell>
          <cell r="F9626">
            <v>170082</v>
          </cell>
          <cell r="G9626" t="str">
            <v>GRANITO CINZA ANDORINHA EM PISOS SEM CONTRAPISO</v>
          </cell>
          <cell r="H9626" t="str">
            <v>M2</v>
          </cell>
          <cell r="I9626">
            <v>265.35000000000002</v>
          </cell>
        </row>
        <row r="9627">
          <cell r="A9627">
            <v>170083</v>
          </cell>
          <cell r="B9627" t="str">
            <v>PAVIMENTACAO-CONTRAPISO CONCRETO SIMPLES IMPERMEABILIZADO 5cm</v>
          </cell>
          <cell r="C9627" t="str">
            <v>M2</v>
          </cell>
          <cell r="D9627">
            <v>68.63</v>
          </cell>
          <cell r="F9627">
            <v>170083</v>
          </cell>
          <cell r="G9627" t="str">
            <v>PAVIMENTACAO-CONTRAPISO CONCRETO SIMPLES IMPERMEABILIZADO 5cm</v>
          </cell>
          <cell r="H9627" t="str">
            <v>M2</v>
          </cell>
          <cell r="I9627">
            <v>68.63</v>
          </cell>
        </row>
        <row r="9628">
          <cell r="A9628">
            <v>170084</v>
          </cell>
          <cell r="B9628" t="str">
            <v>PAVIMENTOS-PISO CONCRETO SIMPLES ESPESURA 5cm</v>
          </cell>
          <cell r="C9628" t="str">
            <v>M2</v>
          </cell>
          <cell r="D9628">
            <v>36.01</v>
          </cell>
          <cell r="F9628">
            <v>170084</v>
          </cell>
          <cell r="G9628" t="str">
            <v>PAVIMENTOS-PISO CONCRETO SIMPLES ESPESURA 5cm</v>
          </cell>
          <cell r="H9628" t="str">
            <v>M2</v>
          </cell>
          <cell r="I9628">
            <v>36.01</v>
          </cell>
        </row>
        <row r="9629">
          <cell r="A9629">
            <v>170085</v>
          </cell>
          <cell r="B9629" t="str">
            <v>PISO EM CIMENTADO QUEIMADO C/CORANTE XADREZ COLORIDO-ESP. 3cm</v>
          </cell>
          <cell r="C9629" t="str">
            <v>M2</v>
          </cell>
          <cell r="D9629">
            <v>52.96</v>
          </cell>
          <cell r="F9629">
            <v>170085</v>
          </cell>
          <cell r="G9629" t="str">
            <v>PISO EM CIMENTADO QUEIMADO C/CORANTE XADREZ COLORIDO-ESP. 3cm</v>
          </cell>
          <cell r="H9629" t="str">
            <v>M2</v>
          </cell>
          <cell r="I9629">
            <v>52.96</v>
          </cell>
        </row>
        <row r="9630">
          <cell r="A9630">
            <v>170086</v>
          </cell>
          <cell r="B9630" t="str">
            <v>CERAMICA 240X116X10MM INDUSTRIAL GAIL SOBRE EMBOCO</v>
          </cell>
          <cell r="C9630" t="str">
            <v>M2</v>
          </cell>
          <cell r="D9630">
            <v>253.11</v>
          </cell>
          <cell r="F9630">
            <v>170086</v>
          </cell>
          <cell r="G9630" t="str">
            <v>CERAMICA 240X116X10MM INDUSTRIAL GAIL SOBRE EMBOCO</v>
          </cell>
          <cell r="H9630" t="str">
            <v>M2</v>
          </cell>
          <cell r="I9630">
            <v>253.11</v>
          </cell>
        </row>
        <row r="9631">
          <cell r="A9631">
            <v>170087</v>
          </cell>
          <cell r="B9631" t="str">
            <v>MARMORE CALACATA ORO 3cm EM PISO</v>
          </cell>
          <cell r="C9631" t="str">
            <v>M2</v>
          </cell>
          <cell r="D9631">
            <v>3755.63</v>
          </cell>
          <cell r="F9631">
            <v>170087</v>
          </cell>
          <cell r="G9631" t="str">
            <v>MARMORE CALACATA ORO 3cm EM PISO</v>
          </cell>
          <cell r="H9631" t="str">
            <v>M2</v>
          </cell>
          <cell r="I9631">
            <v>3755.63</v>
          </cell>
        </row>
        <row r="9632">
          <cell r="A9632">
            <v>170088</v>
          </cell>
          <cell r="B9632" t="str">
            <v>CARPETE EM MANTA BEAULIEU NEW WAVE 5,5MM X 3,66M PARATI CARP</v>
          </cell>
          <cell r="C9632" t="str">
            <v>M2</v>
          </cell>
          <cell r="D9632">
            <v>218.86</v>
          </cell>
          <cell r="F9632">
            <v>170088</v>
          </cell>
          <cell r="G9632" t="str">
            <v>CARPETE EM MANTA BEAULIEU NEW WAVE 5,5MM X 3,66M PARATI CARP</v>
          </cell>
          <cell r="H9632" t="str">
            <v>M2</v>
          </cell>
          <cell r="I9632">
            <v>218.86</v>
          </cell>
        </row>
        <row r="9633">
          <cell r="A9633">
            <v>170092</v>
          </cell>
          <cell r="B9633" t="str">
            <v>MARMORITE/GRANILITE CINZA COM JUNTAS METALICAS DILATACAO</v>
          </cell>
          <cell r="C9633" t="str">
            <v>M2</v>
          </cell>
          <cell r="D9633">
            <v>154.34</v>
          </cell>
          <cell r="F9633">
            <v>170092</v>
          </cell>
          <cell r="G9633" t="str">
            <v>MARMORITE/GRANILITE CINZA COM JUNTAS METALICAS DILATACAO</v>
          </cell>
          <cell r="H9633" t="str">
            <v>M2</v>
          </cell>
          <cell r="I9633">
            <v>154.34</v>
          </cell>
        </row>
        <row r="9634">
          <cell r="A9634">
            <v>170093</v>
          </cell>
          <cell r="B9634" t="str">
            <v xml:space="preserve">LADRILHO PEDRA ARDOSIA 20x40cm EM PLACAS </v>
          </cell>
          <cell r="C9634" t="str">
            <v>M2</v>
          </cell>
          <cell r="D9634">
            <v>66</v>
          </cell>
          <cell r="F9634">
            <v>170093</v>
          </cell>
          <cell r="G9634" t="str">
            <v xml:space="preserve">LADRILHO PEDRA ARDOSIA 20x40cm EM PLACAS </v>
          </cell>
          <cell r="H9634" t="str">
            <v>M2</v>
          </cell>
          <cell r="I9634">
            <v>66</v>
          </cell>
        </row>
        <row r="9635">
          <cell r="A9635">
            <v>170094</v>
          </cell>
          <cell r="B9635" t="str">
            <v xml:space="preserve">PEDRA ARDOSIA 40x40cm EM PLACAS </v>
          </cell>
          <cell r="C9635" t="str">
            <v>M2</v>
          </cell>
          <cell r="D9635">
            <v>89.29</v>
          </cell>
          <cell r="F9635">
            <v>170094</v>
          </cell>
          <cell r="G9635" t="str">
            <v xml:space="preserve">PEDRA ARDOSIA 40x40cm EM PLACAS </v>
          </cell>
          <cell r="H9635" t="str">
            <v>M2</v>
          </cell>
          <cell r="I9635">
            <v>89.29</v>
          </cell>
        </row>
        <row r="9636">
          <cell r="A9636">
            <v>170095</v>
          </cell>
          <cell r="B9636" t="str">
            <v>PEDRA SERRADA 11,5x23,0cm MIRACEMA SEM CAMADA REGULARIZ.</v>
          </cell>
          <cell r="C9636" t="str">
            <v>M2</v>
          </cell>
          <cell r="D9636">
            <v>83.83</v>
          </cell>
          <cell r="F9636">
            <v>170095</v>
          </cell>
          <cell r="G9636" t="str">
            <v>PEDRA SERRADA 11,5x23,0cm MIRACEMA SEM CAMADA REGULARIZ.</v>
          </cell>
          <cell r="H9636" t="str">
            <v>M2</v>
          </cell>
          <cell r="I9636">
            <v>83.83</v>
          </cell>
        </row>
        <row r="9637">
          <cell r="A9637">
            <v>170096</v>
          </cell>
          <cell r="B9637" t="str">
            <v>MURETA EM GRANITO BRANCO POLAR 0,10m BOX DE CHUVEIROS</v>
          </cell>
          <cell r="C9637" t="str">
            <v>M</v>
          </cell>
          <cell r="D9637">
            <v>114.42</v>
          </cell>
          <cell r="F9637">
            <v>170096</v>
          </cell>
          <cell r="G9637" t="str">
            <v>MURETA EM GRANITO BRANCO POLAR 0,10m BOX DE CHUVEIROS</v>
          </cell>
          <cell r="H9637" t="str">
            <v>M</v>
          </cell>
          <cell r="I9637">
            <v>114.42</v>
          </cell>
        </row>
        <row r="9638">
          <cell r="A9638">
            <v>170097</v>
          </cell>
          <cell r="B9638" t="str">
            <v>LAJE CONCRETO 1:2:4 ESPESSURA 10cm PARA PAVIMENTO</v>
          </cell>
          <cell r="C9638" t="str">
            <v>M2</v>
          </cell>
          <cell r="D9638">
            <v>65.92</v>
          </cell>
          <cell r="F9638">
            <v>170097</v>
          </cell>
          <cell r="G9638" t="str">
            <v>LAJE CONCRETO 1:2:4 ESPESSURA 10cm PARA PAVIMENTO</v>
          </cell>
          <cell r="H9638" t="str">
            <v>M2</v>
          </cell>
          <cell r="I9638">
            <v>65.92</v>
          </cell>
        </row>
        <row r="9639">
          <cell r="A9639">
            <v>170098</v>
          </cell>
          <cell r="B9639" t="str">
            <v>LAJE NIVELADA CONCRETO ARMADO 1:2:4 ESPESSURA 20cm</v>
          </cell>
          <cell r="C9639" t="str">
            <v>M2</v>
          </cell>
          <cell r="D9639">
            <v>195.45</v>
          </cell>
          <cell r="F9639">
            <v>170098</v>
          </cell>
          <cell r="G9639" t="str">
            <v>LAJE NIVELADA CONCRETO ARMADO 1:2:4 ESPESSURA 20cm</v>
          </cell>
          <cell r="H9639" t="str">
            <v>M2</v>
          </cell>
          <cell r="I9639">
            <v>195.45</v>
          </cell>
        </row>
        <row r="9640">
          <cell r="A9640">
            <v>170099</v>
          </cell>
          <cell r="B9640" t="str">
            <v>CANTONEIRA (ABAS IGUAIS) EM FERRO GALVANIZADO, 50,8mmx9,53mm</v>
          </cell>
          <cell r="C9640" t="str">
            <v>M</v>
          </cell>
          <cell r="D9640">
            <v>101.44</v>
          </cell>
          <cell r="F9640">
            <v>170099</v>
          </cell>
          <cell r="G9640" t="str">
            <v>CANTONEIRA (ABAS IGUAIS) EM FERRO GALVANIZADO, 50,8mmx9,53mm</v>
          </cell>
          <cell r="H9640" t="str">
            <v>M</v>
          </cell>
          <cell r="I9640">
            <v>101.44</v>
          </cell>
        </row>
        <row r="9641">
          <cell r="A9641">
            <v>170100</v>
          </cell>
          <cell r="B9641" t="str">
            <v>PISO BORRACHA 30x30cm DIRECT PASTILHADO S/CONTRAPISO</v>
          </cell>
          <cell r="C9641" t="str">
            <v>M2</v>
          </cell>
          <cell r="D9641">
            <v>78.959999999999994</v>
          </cell>
          <cell r="F9641">
            <v>170100</v>
          </cell>
          <cell r="G9641" t="str">
            <v>PISO BORRACHA 30x30cm DIRECT PASTILHADO S/CONTRAPISO</v>
          </cell>
          <cell r="H9641" t="str">
            <v>M2</v>
          </cell>
          <cell r="I9641">
            <v>78.959999999999994</v>
          </cell>
        </row>
        <row r="9642">
          <cell r="A9642">
            <v>170101</v>
          </cell>
          <cell r="B9642" t="str">
            <v>CARPETE ALTO TRAFEGO SMART INDIGO 1632 3.5X3000MM SAO CARLOS</v>
          </cell>
          <cell r="C9642" t="str">
            <v>M2</v>
          </cell>
          <cell r="D9642">
            <v>189.89</v>
          </cell>
          <cell r="F9642">
            <v>170101</v>
          </cell>
          <cell r="G9642" t="str">
            <v>CARPETE ALTO TRAFEGO SMART INDIGO 1632 3.5X3000MM SAO CARLOS</v>
          </cell>
          <cell r="H9642" t="str">
            <v>M2</v>
          </cell>
          <cell r="I9642">
            <v>189.89</v>
          </cell>
        </row>
        <row r="9643">
          <cell r="A9643">
            <v>170102</v>
          </cell>
          <cell r="B9643" t="str">
            <v>BASE PARA ENCHIMENTO-ENTULHO/AGREGADOS LIMPOS</v>
          </cell>
          <cell r="C9643" t="str">
            <v>M3</v>
          </cell>
          <cell r="D9643">
            <v>100.25</v>
          </cell>
          <cell r="F9643">
            <v>170102</v>
          </cell>
          <cell r="G9643" t="str">
            <v>BASE PARA ENCHIMENTO-ENTULHO/AGREGADOS LIMPOS</v>
          </cell>
          <cell r="H9643" t="str">
            <v>M3</v>
          </cell>
          <cell r="I9643">
            <v>100.25</v>
          </cell>
        </row>
        <row r="9644">
          <cell r="A9644">
            <v>170103</v>
          </cell>
          <cell r="B9644" t="str">
            <v>PISO PARQUET 60x60cm MARFIM COLADO EM CONTRAPISO</v>
          </cell>
          <cell r="C9644" t="str">
            <v>M2</v>
          </cell>
          <cell r="D9644">
            <v>67.12</v>
          </cell>
          <cell r="F9644">
            <v>170103</v>
          </cell>
          <cell r="G9644" t="str">
            <v>PISO PARQUET 60x60cm MARFIM COLADO EM CONTRAPISO</v>
          </cell>
          <cell r="H9644" t="str">
            <v>M2</v>
          </cell>
          <cell r="I9644">
            <v>67.12</v>
          </cell>
        </row>
        <row r="9645">
          <cell r="A9645">
            <v>170104</v>
          </cell>
          <cell r="B9645" t="str">
            <v>GRANITO PRETO SAO GABRIEL COLADO EM PISO</v>
          </cell>
          <cell r="C9645" t="str">
            <v>M2</v>
          </cell>
          <cell r="D9645">
            <v>493.35</v>
          </cell>
          <cell r="F9645">
            <v>170104</v>
          </cell>
          <cell r="G9645" t="str">
            <v>GRANITO PRETO SAO GABRIEL COLADO EM PISO</v>
          </cell>
          <cell r="H9645" t="str">
            <v>M2</v>
          </cell>
          <cell r="I9645">
            <v>493.35</v>
          </cell>
        </row>
        <row r="9646">
          <cell r="A9646">
            <v>170105</v>
          </cell>
          <cell r="B9646" t="str">
            <v>PISO LAMINADO CLICADO NATURE PUCON DURAFLLOR</v>
          </cell>
          <cell r="C9646" t="str">
            <v>M2</v>
          </cell>
          <cell r="D9646">
            <v>187.72</v>
          </cell>
          <cell r="F9646">
            <v>170105</v>
          </cell>
          <cell r="G9646" t="str">
            <v>PISO LAMINADO CLICADO NATURE PUCON DURAFLLOR</v>
          </cell>
          <cell r="H9646" t="str">
            <v>M2</v>
          </cell>
          <cell r="I9646">
            <v>187.72</v>
          </cell>
        </row>
        <row r="9647">
          <cell r="A9647">
            <v>170106</v>
          </cell>
          <cell r="B9647" t="str">
            <v>PORCELANATO 89,5x89,5cm BORDA RETA PRO CONCRET GRIP INCEPA</v>
          </cell>
          <cell r="C9647" t="str">
            <v>M2</v>
          </cell>
          <cell r="D9647">
            <v>187.1</v>
          </cell>
          <cell r="F9647">
            <v>170106</v>
          </cell>
          <cell r="G9647" t="str">
            <v>PORCELANATO 89,5x89,5cm BORDA RETA PRO CONCRET GRIP INCEPA</v>
          </cell>
          <cell r="H9647" t="str">
            <v>M2</v>
          </cell>
          <cell r="I9647">
            <v>187.1</v>
          </cell>
        </row>
        <row r="9648">
          <cell r="A9648">
            <v>170108</v>
          </cell>
          <cell r="B9648" t="str">
            <v>TAPETE/CARPETE/ALCATIFA 12mm SAO CARLOS MASTER SEM CONTRAPISO</v>
          </cell>
          <cell r="C9648" t="str">
            <v>M2</v>
          </cell>
          <cell r="D9648">
            <v>211.86</v>
          </cell>
          <cell r="F9648">
            <v>170108</v>
          </cell>
          <cell r="G9648" t="str">
            <v>TAPETE/CARPETE/ALCATIFA 12mm SAO CARLOS MASTER SEM CONTRAPISO</v>
          </cell>
          <cell r="H9648" t="str">
            <v>M2</v>
          </cell>
          <cell r="I9648">
            <v>211.86</v>
          </cell>
        </row>
        <row r="9649">
          <cell r="A9649">
            <v>170111</v>
          </cell>
          <cell r="B9649" t="str">
            <v>CARPETE EM PLACAS 50X50 4MM ENTRADA BEGE BEAULIEU</v>
          </cell>
          <cell r="C9649" t="str">
            <v>UN</v>
          </cell>
          <cell r="D9649">
            <v>242.75</v>
          </cell>
          <cell r="F9649">
            <v>170111</v>
          </cell>
          <cell r="G9649" t="str">
            <v>CARPETE EM PLACAS 50X50 4MM ENTRADA BEGE BEAULIEU</v>
          </cell>
          <cell r="H9649" t="str">
            <v>UN</v>
          </cell>
          <cell r="I9649">
            <v>242.75</v>
          </cell>
        </row>
        <row r="9650">
          <cell r="A9650">
            <v>170112</v>
          </cell>
          <cell r="B9650" t="str">
            <v>ARREMATE DE METAL EM SOLEIRA PARA TAPETE</v>
          </cell>
          <cell r="C9650" t="str">
            <v>M</v>
          </cell>
          <cell r="D9650">
            <v>14.88</v>
          </cell>
          <cell r="F9650">
            <v>170112</v>
          </cell>
          <cell r="G9650" t="str">
            <v>ARREMATE DE METAL EM SOLEIRA PARA TAPETE</v>
          </cell>
          <cell r="H9650" t="str">
            <v>M</v>
          </cell>
          <cell r="I9650">
            <v>14.88</v>
          </cell>
        </row>
        <row r="9651">
          <cell r="A9651">
            <v>170115</v>
          </cell>
          <cell r="B9651" t="str">
            <v>PISO VINILICO EM MANTA 0,7MM X 2,70M BELLO PISO MARROM MEDIO</v>
          </cell>
          <cell r="C9651" t="str">
            <v>M2</v>
          </cell>
          <cell r="D9651">
            <v>53.4</v>
          </cell>
          <cell r="F9651">
            <v>170115</v>
          </cell>
          <cell r="G9651" t="str">
            <v>PISO VINILICO EM MANTA 0,7MM X 2,70M BELLO PISO MARROM MEDIO</v>
          </cell>
          <cell r="H9651" t="str">
            <v>M2</v>
          </cell>
          <cell r="I9651">
            <v>53.4</v>
          </cell>
        </row>
        <row r="9652">
          <cell r="A9652">
            <v>170116</v>
          </cell>
          <cell r="B9652" t="str">
            <v>REVESTIMENTO 30X30CM BORDA BOLD SORRENTO IMPERIAL PIERINI</v>
          </cell>
          <cell r="C9652" t="str">
            <v>M2</v>
          </cell>
          <cell r="D9652">
            <v>110.1</v>
          </cell>
          <cell r="F9652">
            <v>170116</v>
          </cell>
          <cell r="G9652" t="str">
            <v>REVESTIMENTO 30X30CM BORDA BOLD SORRENTO IMPERIAL PIERINI</v>
          </cell>
          <cell r="H9652" t="str">
            <v>M2</v>
          </cell>
          <cell r="I9652">
            <v>110.1</v>
          </cell>
        </row>
        <row r="9653">
          <cell r="A9653">
            <v>170117</v>
          </cell>
          <cell r="B9653" t="str">
            <v>LADRILHO HIDRAULICO 20x20cm VITRO-PRENSADO EM PISOS</v>
          </cell>
          <cell r="C9653" t="str">
            <v>M2</v>
          </cell>
          <cell r="D9653">
            <v>174.67</v>
          </cell>
          <cell r="F9653">
            <v>170117</v>
          </cell>
          <cell r="G9653" t="str">
            <v>LADRILHO HIDRAULICO 20x20cm VITRO-PRENSADO EM PISOS</v>
          </cell>
          <cell r="H9653" t="str">
            <v>M2</v>
          </cell>
          <cell r="I9653">
            <v>174.67</v>
          </cell>
        </row>
        <row r="9654">
          <cell r="A9654">
            <v>170118</v>
          </cell>
          <cell r="B9654" t="str">
            <v>PARQUET DE MADEIRA FIXADO COM COLA,SOBRE CIMENTADO LISO</v>
          </cell>
          <cell r="C9654" t="str">
            <v>M2</v>
          </cell>
          <cell r="D9654">
            <v>211.05</v>
          </cell>
          <cell r="F9654">
            <v>170118</v>
          </cell>
          <cell r="G9654" t="str">
            <v>PARQUET DE MADEIRA FIXADO COM COLA,SOBRE CIMENTADO LISO</v>
          </cell>
          <cell r="H9654" t="str">
            <v>M2</v>
          </cell>
          <cell r="I9654">
            <v>211.05</v>
          </cell>
        </row>
        <row r="9655">
          <cell r="A9655">
            <v>170119</v>
          </cell>
          <cell r="B9655" t="str">
            <v>RECOMPOSICAO ASSOALHO TABUA CORRIDA 15cm SOBRE GRANZEPES</v>
          </cell>
          <cell r="C9655" t="str">
            <v>M2</v>
          </cell>
          <cell r="D9655">
            <v>546.03</v>
          </cell>
          <cell r="F9655">
            <v>170119</v>
          </cell>
          <cell r="G9655" t="str">
            <v>RECOMPOSICAO ASSOALHO TABUA CORRIDA 15cm SOBRE GRANZEPES</v>
          </cell>
          <cell r="H9655" t="str">
            <v>M2</v>
          </cell>
          <cell r="I9655">
            <v>546.03</v>
          </cell>
        </row>
        <row r="9656">
          <cell r="A9656">
            <v>170120</v>
          </cell>
          <cell r="B9656" t="str">
            <v>ASSOALHO TABUA CORRIDA IPE 7cm SOBRE GRANZEPES S/CAMADA REG.</v>
          </cell>
          <cell r="C9656" t="str">
            <v>M2</v>
          </cell>
          <cell r="D9656">
            <v>315.56</v>
          </cell>
          <cell r="F9656">
            <v>170120</v>
          </cell>
          <cell r="G9656" t="str">
            <v>ASSOALHO TABUA CORRIDA IPE 7cm SOBRE GRANZEPES S/CAMADA REG.</v>
          </cell>
          <cell r="H9656" t="str">
            <v>M2</v>
          </cell>
          <cell r="I9656">
            <v>315.56</v>
          </cell>
        </row>
        <row r="9657">
          <cell r="A9657">
            <v>170121</v>
          </cell>
          <cell r="B9657" t="str">
            <v xml:space="preserve">PORCELANATO 61X61CM ESMALTADO ACETINADO BOLD COIMBRA PALHA </v>
          </cell>
          <cell r="C9657" t="str">
            <v>M2</v>
          </cell>
          <cell r="D9657">
            <v>85.99</v>
          </cell>
          <cell r="F9657">
            <v>170121</v>
          </cell>
          <cell r="G9657" t="str">
            <v xml:space="preserve">PORCELANATO 61X61CM ESMALTADO ACETINADO BOLD COIMBRA PALHA </v>
          </cell>
          <cell r="H9657" t="str">
            <v>M2</v>
          </cell>
          <cell r="I9657">
            <v>85.99</v>
          </cell>
        </row>
        <row r="9658">
          <cell r="A9658">
            <v>170122</v>
          </cell>
          <cell r="B9658" t="str">
            <v xml:space="preserve">PISO 61X61CM ACETINADO RETIFICADO CHAMONIX A ILHABELLA </v>
          </cell>
          <cell r="C9658" t="str">
            <v>M2</v>
          </cell>
          <cell r="D9658">
            <v>125.6</v>
          </cell>
          <cell r="F9658">
            <v>170122</v>
          </cell>
          <cell r="G9658" t="str">
            <v xml:space="preserve">PISO 61X61CM ACETINADO RETIFICADO CHAMONIX A ILHABELLA </v>
          </cell>
          <cell r="H9658" t="str">
            <v>M2</v>
          </cell>
          <cell r="I9658">
            <v>125.6</v>
          </cell>
        </row>
        <row r="9659">
          <cell r="A9659">
            <v>170123</v>
          </cell>
          <cell r="B9659" t="str">
            <v>ESCADA - CAPA E ESPELHO EM PLACAS DE BORRACHA</v>
          </cell>
          <cell r="C9659" t="str">
            <v>M2</v>
          </cell>
          <cell r="D9659">
            <v>42.17</v>
          </cell>
          <cell r="F9659">
            <v>170123</v>
          </cell>
          <cell r="G9659" t="str">
            <v>ESCADA - CAPA E ESPELHO EM PLACAS DE BORRACHA</v>
          </cell>
          <cell r="H9659" t="str">
            <v>M2</v>
          </cell>
          <cell r="I9659">
            <v>42.17</v>
          </cell>
        </row>
        <row r="9660">
          <cell r="A9660">
            <v>170124</v>
          </cell>
          <cell r="B9660" t="str">
            <v>ESCADA - CAPA E ESPELHO EM GRANITO BRANCO SAO FRANCISCO</v>
          </cell>
          <cell r="C9660" t="str">
            <v>M</v>
          </cell>
          <cell r="D9660">
            <v>139.81</v>
          </cell>
          <cell r="F9660">
            <v>170124</v>
          </cell>
          <cell r="G9660" t="str">
            <v>ESCADA - CAPA E ESPELHO EM GRANITO BRANCO SAO FRANCISCO</v>
          </cell>
          <cell r="H9660" t="str">
            <v>M</v>
          </cell>
          <cell r="I9660">
            <v>139.81</v>
          </cell>
        </row>
        <row r="9661">
          <cell r="A9661">
            <v>170125</v>
          </cell>
          <cell r="B9661" t="str">
            <v xml:space="preserve">ESCADA - CAPA E ESPELHO EM GRANITO BRANCO POLAR </v>
          </cell>
          <cell r="C9661" t="str">
            <v>M</v>
          </cell>
          <cell r="D9661">
            <v>177.18</v>
          </cell>
          <cell r="F9661">
            <v>170125</v>
          </cell>
          <cell r="G9661" t="str">
            <v xml:space="preserve">ESCADA - CAPA E ESPELHO EM GRANITO BRANCO POLAR </v>
          </cell>
          <cell r="H9661" t="str">
            <v>M</v>
          </cell>
          <cell r="I9661">
            <v>177.18</v>
          </cell>
        </row>
        <row r="9662">
          <cell r="A9662">
            <v>170127</v>
          </cell>
          <cell r="B9662" t="str">
            <v xml:space="preserve">KIT 12 DEGRAUS 40x20cm DE MADEIRA GERIS PARA ESCADA CARACOL </v>
          </cell>
          <cell r="C9662" t="str">
            <v>UN</v>
          </cell>
          <cell r="D9662">
            <v>3738.68</v>
          </cell>
          <cell r="F9662">
            <v>170127</v>
          </cell>
          <cell r="G9662" t="str">
            <v xml:space="preserve">KIT 12 DEGRAUS 40x20cm DE MADEIRA GERIS PARA ESCADA CARACOL </v>
          </cell>
          <cell r="H9662" t="str">
            <v>UN</v>
          </cell>
          <cell r="I9662">
            <v>3738.68</v>
          </cell>
        </row>
        <row r="9663">
          <cell r="A9663">
            <v>170128</v>
          </cell>
          <cell r="B9663" t="str">
            <v>PISO 50X50CM HD BRIL.BORDA BOLD GIARDINO MARROM FORIGRES</v>
          </cell>
          <cell r="C9663" t="str">
            <v>M2</v>
          </cell>
          <cell r="D9663">
            <v>67.540000000000006</v>
          </cell>
          <cell r="F9663">
            <v>170128</v>
          </cell>
          <cell r="G9663" t="str">
            <v>PISO 50X50CM HD BRIL.BORDA BOLD GIARDINO MARROM FORIGRES</v>
          </cell>
          <cell r="H9663" t="str">
            <v>M2</v>
          </cell>
          <cell r="I9663">
            <v>67.540000000000006</v>
          </cell>
        </row>
        <row r="9664">
          <cell r="A9664">
            <v>170129</v>
          </cell>
          <cell r="B9664" t="str">
            <v>ESCADA - ESPELHO EM ARGAMASSA DE ALTA RESISTENCIA</v>
          </cell>
          <cell r="C9664" t="str">
            <v>M</v>
          </cell>
          <cell r="D9664">
            <v>77.930000000000007</v>
          </cell>
          <cell r="F9664">
            <v>170129</v>
          </cell>
          <cell r="G9664" t="str">
            <v>ESCADA - ESPELHO EM ARGAMASSA DE ALTA RESISTENCIA</v>
          </cell>
          <cell r="H9664" t="str">
            <v>M</v>
          </cell>
          <cell r="I9664">
            <v>77.930000000000007</v>
          </cell>
        </row>
        <row r="9665">
          <cell r="A9665">
            <v>170130</v>
          </cell>
          <cell r="B9665" t="str">
            <v>GRANITO BRANCO POLAR COLADO EM PISO DE BANHO</v>
          </cell>
          <cell r="C9665" t="str">
            <v>M2</v>
          </cell>
          <cell r="D9665">
            <v>344.9</v>
          </cell>
          <cell r="F9665">
            <v>170130</v>
          </cell>
          <cell r="G9665" t="str">
            <v>GRANITO BRANCO POLAR COLADO EM PISO DE BANHO</v>
          </cell>
          <cell r="H9665" t="str">
            <v>M2</v>
          </cell>
          <cell r="I9665">
            <v>344.9</v>
          </cell>
        </row>
        <row r="9666">
          <cell r="A9666">
            <v>170131</v>
          </cell>
          <cell r="B9666" t="str">
            <v>ESCADA - CAPA E ESPELHO EM MARMORITE/GRANILITE</v>
          </cell>
          <cell r="C9666" t="str">
            <v>M2</v>
          </cell>
          <cell r="D9666">
            <v>156.05000000000001</v>
          </cell>
          <cell r="F9666">
            <v>170131</v>
          </cell>
          <cell r="G9666" t="str">
            <v>ESCADA - CAPA E ESPELHO EM MARMORITE/GRANILITE</v>
          </cell>
          <cell r="H9666" t="str">
            <v>M2</v>
          </cell>
          <cell r="I9666">
            <v>156.05000000000001</v>
          </cell>
        </row>
        <row r="9667">
          <cell r="A9667">
            <v>170133</v>
          </cell>
          <cell r="B9667" t="str">
            <v>ESCADA - ESPELHO EM GRANITO BRANCO SAO FRANCISCO</v>
          </cell>
          <cell r="C9667" t="str">
            <v>M</v>
          </cell>
          <cell r="D9667">
            <v>81.260000000000005</v>
          </cell>
          <cell r="F9667">
            <v>170133</v>
          </cell>
          <cell r="G9667" t="str">
            <v>ESCADA - ESPELHO EM GRANITO BRANCO SAO FRANCISCO</v>
          </cell>
          <cell r="H9667" t="str">
            <v>M</v>
          </cell>
          <cell r="I9667">
            <v>81.260000000000005</v>
          </cell>
        </row>
        <row r="9668">
          <cell r="A9668">
            <v>170134</v>
          </cell>
          <cell r="B9668" t="str">
            <v>ESCADA - CAPA E ESPELHO EM ARDOSIA</v>
          </cell>
          <cell r="C9668" t="str">
            <v>M</v>
          </cell>
          <cell r="D9668">
            <v>80.52</v>
          </cell>
          <cell r="F9668">
            <v>170134</v>
          </cell>
          <cell r="G9668" t="str">
            <v>ESCADA - CAPA E ESPELHO EM ARDOSIA</v>
          </cell>
          <cell r="H9668" t="str">
            <v>M</v>
          </cell>
          <cell r="I9668">
            <v>80.52</v>
          </cell>
        </row>
        <row r="9669">
          <cell r="A9669">
            <v>170135</v>
          </cell>
          <cell r="B9669" t="str">
            <v>PORCELANATO 45X45CM BOLD MOZART ICE FOSCO ELIANE</v>
          </cell>
          <cell r="C9669" t="str">
            <v>M2</v>
          </cell>
          <cell r="D9669">
            <v>75.13</v>
          </cell>
          <cell r="F9669">
            <v>170135</v>
          </cell>
          <cell r="G9669" t="str">
            <v>PORCELANATO 45X45CM BOLD MOZART ICE FOSCO ELIANE</v>
          </cell>
          <cell r="H9669" t="str">
            <v>M2</v>
          </cell>
          <cell r="I9669">
            <v>75.13</v>
          </cell>
        </row>
        <row r="9670">
          <cell r="A9670">
            <v>170136</v>
          </cell>
          <cell r="B9670" t="str">
            <v>CERAMICA 57X57CM EXTRA PEI IV INCEFRA</v>
          </cell>
          <cell r="C9670" t="str">
            <v>M2</v>
          </cell>
          <cell r="D9670">
            <v>107.59</v>
          </cell>
          <cell r="F9670">
            <v>170136</v>
          </cell>
          <cell r="G9670" t="str">
            <v>CERAMICA 57X57CM EXTRA PEI IV INCEFRA</v>
          </cell>
          <cell r="H9670" t="str">
            <v>M2</v>
          </cell>
          <cell r="I9670">
            <v>107.59</v>
          </cell>
        </row>
        <row r="9671">
          <cell r="A9671">
            <v>170137</v>
          </cell>
          <cell r="B9671" t="str">
            <v>CANTONEIRA CERAMICA 3,5x25,0cm CONCAVA AVORIO BIANCO/BLUE</v>
          </cell>
          <cell r="C9671" t="str">
            <v>M</v>
          </cell>
          <cell r="D9671">
            <v>64.709999999999994</v>
          </cell>
          <cell r="F9671">
            <v>170137</v>
          </cell>
          <cell r="G9671" t="str">
            <v>CANTONEIRA CERAMICA 3,5x25,0cm CONCAVA AVORIO BIANCO/BLUE</v>
          </cell>
          <cell r="H9671" t="str">
            <v>M</v>
          </cell>
          <cell r="I9671">
            <v>64.709999999999994</v>
          </cell>
        </row>
        <row r="9672">
          <cell r="A9672">
            <v>170138</v>
          </cell>
          <cell r="B9672" t="str">
            <v>PISO QUADRA ESPORTIVA COM FRISO IPE RAJADO 7cm C/ GRANZEPES</v>
          </cell>
          <cell r="C9672" t="str">
            <v>M2</v>
          </cell>
          <cell r="D9672">
            <v>301.75</v>
          </cell>
          <cell r="F9672">
            <v>170138</v>
          </cell>
          <cell r="G9672" t="str">
            <v>PISO QUADRA ESPORTIVA COM FRISO IPE RAJADO 7cm C/ GRANZEPES</v>
          </cell>
          <cell r="H9672" t="str">
            <v>M2</v>
          </cell>
          <cell r="I9672">
            <v>301.75</v>
          </cell>
        </row>
        <row r="9673">
          <cell r="A9673">
            <v>170139</v>
          </cell>
          <cell r="B9673" t="str">
            <v>ASSOALHO TABUA CORRIDA IPE 20cm C/ GRANZEPES S/CAMA.REGUL.</v>
          </cell>
          <cell r="C9673" t="str">
            <v>M2</v>
          </cell>
          <cell r="D9673">
            <v>444.69</v>
          </cell>
          <cell r="F9673">
            <v>170139</v>
          </cell>
          <cell r="G9673" t="str">
            <v>ASSOALHO TABUA CORRIDA IPE 20cm C/ GRANZEPES S/CAMA.REGUL.</v>
          </cell>
          <cell r="H9673" t="str">
            <v>M2</v>
          </cell>
          <cell r="I9673">
            <v>444.69</v>
          </cell>
        </row>
        <row r="9674">
          <cell r="A9674">
            <v>170140</v>
          </cell>
          <cell r="B9674" t="str">
            <v>PARQUET VINILICO 2mm PAVIFLEX 300x300mm S/CAMADA REG.</v>
          </cell>
          <cell r="C9674" t="str">
            <v>M2</v>
          </cell>
          <cell r="D9674">
            <v>134.18</v>
          </cell>
          <cell r="F9674">
            <v>170140</v>
          </cell>
          <cell r="G9674" t="str">
            <v>PARQUET VINILICO 2mm PAVIFLEX 300x300mm S/CAMADA REG.</v>
          </cell>
          <cell r="H9674" t="str">
            <v>M2</v>
          </cell>
          <cell r="I9674">
            <v>134.18</v>
          </cell>
        </row>
        <row r="9675">
          <cell r="A9675">
            <v>170141</v>
          </cell>
          <cell r="B9675" t="str">
            <v>PEDRA SAO THOME 40x40cm PARA PISO DE TERRACOS SEM CONTRAPISO</v>
          </cell>
          <cell r="C9675" t="str">
            <v>M2</v>
          </cell>
          <cell r="D9675">
            <v>229.22</v>
          </cell>
          <cell r="F9675">
            <v>170141</v>
          </cell>
          <cell r="G9675" t="str">
            <v>PEDRA SAO THOME 40x40cm PARA PISO DE TERRACOS SEM CONTRAPISO</v>
          </cell>
          <cell r="H9675" t="str">
            <v>M2</v>
          </cell>
          <cell r="I9675">
            <v>229.22</v>
          </cell>
        </row>
        <row r="9676">
          <cell r="A9676">
            <v>170142</v>
          </cell>
          <cell r="B9676" t="str">
            <v xml:space="preserve">DEGRAUS DE ESCADA-PISO FULGET (GRANITO LAVADO) </v>
          </cell>
          <cell r="C9676" t="str">
            <v>M</v>
          </cell>
          <cell r="D9676">
            <v>92.53</v>
          </cell>
          <cell r="F9676">
            <v>170142</v>
          </cell>
          <cell r="G9676" t="str">
            <v xml:space="preserve">DEGRAUS DE ESCADA-PISO FULGET (GRANITO LAVADO) </v>
          </cell>
          <cell r="H9676" t="str">
            <v>M</v>
          </cell>
          <cell r="I9676">
            <v>92.53</v>
          </cell>
        </row>
        <row r="9677">
          <cell r="A9677">
            <v>170144</v>
          </cell>
          <cell r="B9677" t="str">
            <v>TACO MADEIRA DE LEI-IPE 7x21cm EM PISO SEM CAM.REGUL.</v>
          </cell>
          <cell r="C9677" t="str">
            <v>M2</v>
          </cell>
          <cell r="D9677">
            <v>287.74</v>
          </cell>
          <cell r="F9677">
            <v>170144</v>
          </cell>
          <cell r="G9677" t="str">
            <v>TACO MADEIRA DE LEI-IPE 7x21cm EM PISO SEM CAM.REGUL.</v>
          </cell>
          <cell r="H9677" t="str">
            <v>M2</v>
          </cell>
          <cell r="I9677">
            <v>287.74</v>
          </cell>
        </row>
        <row r="9678">
          <cell r="A9678">
            <v>170145</v>
          </cell>
          <cell r="B9678" t="str">
            <v>TACO MADEIRA DE LEI COMERCIAL EM PISO-SEM CAMADA REGULARIZ.</v>
          </cell>
          <cell r="C9678" t="str">
            <v>M2</v>
          </cell>
          <cell r="D9678">
            <v>291.22000000000003</v>
          </cell>
          <cell r="F9678">
            <v>170145</v>
          </cell>
          <cell r="G9678" t="str">
            <v>TACO MADEIRA DE LEI COMERCIAL EM PISO-SEM CAMADA REGULARIZ.</v>
          </cell>
          <cell r="H9678" t="str">
            <v>M2</v>
          </cell>
          <cell r="I9678">
            <v>291.22000000000003</v>
          </cell>
        </row>
        <row r="9679">
          <cell r="A9679">
            <v>170146</v>
          </cell>
          <cell r="B9679" t="str">
            <v>LASTRO PARA PISOS PEDRA BRITADA No.1</v>
          </cell>
          <cell r="C9679" t="str">
            <v>M3</v>
          </cell>
          <cell r="D9679">
            <v>482.47</v>
          </cell>
          <cell r="F9679">
            <v>170146</v>
          </cell>
          <cell r="G9679" t="str">
            <v>LASTRO PARA PISOS PEDRA BRITADA No.1</v>
          </cell>
          <cell r="H9679" t="str">
            <v>M3</v>
          </cell>
          <cell r="I9679">
            <v>482.47</v>
          </cell>
        </row>
        <row r="9680">
          <cell r="A9680">
            <v>170147</v>
          </cell>
          <cell r="B9680" t="str">
            <v>ASSOALHO TABUA CORRIDA 7cm MADEIRA IPE C/CAMADA REGULARIZ.</v>
          </cell>
          <cell r="C9680" t="str">
            <v>M2</v>
          </cell>
          <cell r="D9680">
            <v>294.64999999999998</v>
          </cell>
          <cell r="F9680">
            <v>170147</v>
          </cell>
          <cell r="G9680" t="str">
            <v>ASSOALHO TABUA CORRIDA 7cm MADEIRA IPE C/CAMADA REGULARIZ.</v>
          </cell>
          <cell r="H9680" t="str">
            <v>M2</v>
          </cell>
          <cell r="I9680">
            <v>294.64999999999998</v>
          </cell>
        </row>
        <row r="9681">
          <cell r="A9681">
            <v>170148</v>
          </cell>
          <cell r="B9681" t="str">
            <v>ASSOALHO TABUA CORRIDA 20cm SOBRE ENTARUGAMENTO MAD.DE LEI</v>
          </cell>
          <cell r="C9681" t="str">
            <v>M2</v>
          </cell>
          <cell r="D9681">
            <v>470.53</v>
          </cell>
          <cell r="F9681">
            <v>170148</v>
          </cell>
          <cell r="G9681" t="str">
            <v>ASSOALHO TABUA CORRIDA 20cm SOBRE ENTARUGAMENTO MAD.DE LEI</v>
          </cell>
          <cell r="H9681" t="str">
            <v>M2</v>
          </cell>
          <cell r="I9681">
            <v>470.53</v>
          </cell>
        </row>
        <row r="9682">
          <cell r="A9682">
            <v>170150</v>
          </cell>
          <cell r="B9682" t="str">
            <v>PISO CERAMICO 30X30CM SORRENTO BEGE CLASSE A PIERINI</v>
          </cell>
          <cell r="C9682" t="str">
            <v>M2</v>
          </cell>
          <cell r="D9682">
            <v>88.22</v>
          </cell>
          <cell r="F9682">
            <v>170150</v>
          </cell>
          <cell r="G9682" t="str">
            <v>PISO CERAMICO 30X30CM SORRENTO BEGE CLASSE A PIERINI</v>
          </cell>
          <cell r="H9682" t="str">
            <v>M2</v>
          </cell>
          <cell r="I9682">
            <v>88.22</v>
          </cell>
        </row>
        <row r="9683">
          <cell r="A9683">
            <v>170151</v>
          </cell>
          <cell r="B9683" t="str">
            <v xml:space="preserve">REVESTIMENTO (AZULEJO) 10x20CM TAQUARI C ELIANE </v>
          </cell>
          <cell r="C9683" t="str">
            <v>M</v>
          </cell>
          <cell r="D9683">
            <v>71.61</v>
          </cell>
          <cell r="F9683">
            <v>170151</v>
          </cell>
          <cell r="G9683" t="str">
            <v xml:space="preserve">REVESTIMENTO (AZULEJO) 10x20CM TAQUARI C ELIANE </v>
          </cell>
          <cell r="H9683" t="str">
            <v>M</v>
          </cell>
          <cell r="I9683">
            <v>71.61</v>
          </cell>
        </row>
        <row r="9684">
          <cell r="A9684">
            <v>170156</v>
          </cell>
          <cell r="B9684" t="str">
            <v>PLACAS PREMOLDADAS DE CONCRETO PARA PISO ELEVADO ESPESSURA 8cm</v>
          </cell>
          <cell r="C9684" t="str">
            <v>M2</v>
          </cell>
          <cell r="D9684">
            <v>78.959999999999994</v>
          </cell>
          <cell r="F9684">
            <v>170156</v>
          </cell>
          <cell r="G9684" t="str">
            <v>PLACAS PREMOLDADAS DE CONCRETO PARA PISO ELEVADO ESPESSURA 8cm</v>
          </cell>
          <cell r="H9684" t="str">
            <v>M2</v>
          </cell>
          <cell r="I9684">
            <v>78.959999999999994</v>
          </cell>
        </row>
        <row r="9685">
          <cell r="A9685">
            <v>170158</v>
          </cell>
          <cell r="B9685" t="str">
            <v>ASSOALHO MUIRACATIARA RAJADO 10ײCM</v>
          </cell>
          <cell r="C9685" t="str">
            <v>M2</v>
          </cell>
          <cell r="D9685">
            <v>198.58</v>
          </cell>
          <cell r="F9685">
            <v>170158</v>
          </cell>
          <cell r="G9685" t="str">
            <v>ASSOALHO MUIRACATIARA RAJADO 10ײCM</v>
          </cell>
          <cell r="H9685" t="str">
            <v>M2</v>
          </cell>
          <cell r="I9685">
            <v>198.58</v>
          </cell>
        </row>
        <row r="9686">
          <cell r="A9686">
            <v>170159</v>
          </cell>
          <cell r="B9686" t="str">
            <v>AZULEJO 15x15cm EXTRA AGATA BRANCO EM SAUNA</v>
          </cell>
          <cell r="C9686" t="str">
            <v>M2</v>
          </cell>
          <cell r="D9686">
            <v>123.45</v>
          </cell>
          <cell r="F9686">
            <v>170159</v>
          </cell>
          <cell r="G9686" t="str">
            <v>AZULEJO 15x15cm EXTRA AGATA BRANCO EM SAUNA</v>
          </cell>
          <cell r="H9686" t="str">
            <v>M2</v>
          </cell>
          <cell r="I9686">
            <v>123.45</v>
          </cell>
        </row>
        <row r="9687">
          <cell r="A9687">
            <v>170161</v>
          </cell>
          <cell r="B9687" t="str">
            <v>PISO EM TABUAS PEROBA ROSA COM REGUAS DE 10x2cm</v>
          </cell>
          <cell r="C9687" t="str">
            <v>M2</v>
          </cell>
          <cell r="D9687">
            <v>495.11</v>
          </cell>
          <cell r="F9687">
            <v>170161</v>
          </cell>
          <cell r="G9687" t="str">
            <v>PISO EM TABUAS PEROBA ROSA COM REGUAS DE 10x2cm</v>
          </cell>
          <cell r="H9687" t="str">
            <v>M2</v>
          </cell>
          <cell r="I9687">
            <v>495.11</v>
          </cell>
        </row>
        <row r="9688">
          <cell r="A9688">
            <v>170162</v>
          </cell>
          <cell r="B9688" t="str">
            <v>LASTRO PARA PISOS PEDRA BRITADA 1 E 2 ESPESSURA 0,15m</v>
          </cell>
          <cell r="C9688" t="str">
            <v>M2</v>
          </cell>
          <cell r="D9688">
            <v>72.510000000000005</v>
          </cell>
          <cell r="F9688">
            <v>170162</v>
          </cell>
          <cell r="G9688" t="str">
            <v>LASTRO PARA PISOS PEDRA BRITADA 1 E 2 ESPESSURA 0,15m</v>
          </cell>
          <cell r="H9688" t="str">
            <v>M2</v>
          </cell>
          <cell r="I9688">
            <v>72.510000000000005</v>
          </cell>
        </row>
        <row r="9689">
          <cell r="A9689">
            <v>170163</v>
          </cell>
          <cell r="B9689" t="str">
            <v>CAMADA REGULARIZACAO 6cm EM PISO COM CONCRETO 1:4:8</v>
          </cell>
          <cell r="C9689" t="str">
            <v>M2</v>
          </cell>
          <cell r="D9689">
            <v>26.98</v>
          </cell>
          <cell r="F9689">
            <v>170163</v>
          </cell>
          <cell r="G9689" t="str">
            <v>CAMADA REGULARIZACAO 6cm EM PISO COM CONCRETO 1:4:8</v>
          </cell>
          <cell r="H9689" t="str">
            <v>M2</v>
          </cell>
          <cell r="I9689">
            <v>26.98</v>
          </cell>
        </row>
        <row r="9690">
          <cell r="A9690">
            <v>170166</v>
          </cell>
          <cell r="B9690" t="str">
            <v>PORCELANATO RETIFICADO 100X100CM CIMENTO DETROIT AL ACETINAD</v>
          </cell>
          <cell r="C9690" t="str">
            <v>M2</v>
          </cell>
          <cell r="D9690">
            <v>202.93</v>
          </cell>
          <cell r="F9690">
            <v>170166</v>
          </cell>
          <cell r="G9690" t="str">
            <v>PORCELANATO RETIFICADO 100X100CM CIMENTO DETROIT AL ACETINAD</v>
          </cell>
          <cell r="H9690" t="str">
            <v>M2</v>
          </cell>
          <cell r="I9690">
            <v>202.93</v>
          </cell>
        </row>
        <row r="9691">
          <cell r="A9691">
            <v>170168</v>
          </cell>
          <cell r="B9691" t="str">
            <v>PORCELANATO HD 60X60CM ACETINADO BORDA RETA CALACATA CLASSIC</v>
          </cell>
          <cell r="C9691" t="str">
            <v>M2</v>
          </cell>
          <cell r="D9691">
            <v>193.23</v>
          </cell>
          <cell r="F9691">
            <v>170168</v>
          </cell>
          <cell r="G9691" t="str">
            <v>PORCELANATO HD 60X60CM ACETINADO BORDA RETA CALACATA CLASSIC</v>
          </cell>
          <cell r="H9691" t="str">
            <v>M2</v>
          </cell>
          <cell r="I9691">
            <v>193.23</v>
          </cell>
        </row>
        <row r="9692">
          <cell r="A9692">
            <v>170170</v>
          </cell>
          <cell r="B9692" t="str">
            <v>PISO ELEVADO WHEL PLACA 22cm ACO/CONCR. CELULAR/PISO LAMINADO</v>
          </cell>
          <cell r="C9692" t="str">
            <v>M2</v>
          </cell>
          <cell r="D9692">
            <v>538.58000000000004</v>
          </cell>
          <cell r="F9692">
            <v>170170</v>
          </cell>
          <cell r="G9692" t="str">
            <v>PISO ELEVADO WHEL PLACA 22cm ACO/CONCR. CELULAR/PISO LAMINADO</v>
          </cell>
          <cell r="H9692" t="str">
            <v>M2</v>
          </cell>
          <cell r="I9692">
            <v>538.58000000000004</v>
          </cell>
        </row>
        <row r="9693">
          <cell r="A9693">
            <v>170172</v>
          </cell>
          <cell r="B9693" t="str">
            <v>PISO ELEVADO PLACAS 30cm ESTRUTURA AGLOMERADO/PISO BORRACHA</v>
          </cell>
          <cell r="C9693" t="str">
            <v>M2</v>
          </cell>
          <cell r="D9693">
            <v>472.2</v>
          </cell>
          <cell r="F9693">
            <v>170172</v>
          </cell>
          <cell r="G9693" t="str">
            <v>PISO ELEVADO PLACAS 30cm ESTRUTURA AGLOMERADO/PISO BORRACHA</v>
          </cell>
          <cell r="H9693" t="str">
            <v>M2</v>
          </cell>
          <cell r="I9693">
            <v>472.2</v>
          </cell>
        </row>
        <row r="9694">
          <cell r="A9694">
            <v>170173</v>
          </cell>
          <cell r="B9694" t="str">
            <v>PISO ELEVADO EM COMREVEST.EM LAM.PLAST.COLOCADO</v>
          </cell>
          <cell r="C9694" t="str">
            <v>M2</v>
          </cell>
          <cell r="D9694">
            <v>563.39</v>
          </cell>
          <cell r="F9694">
            <v>170173</v>
          </cell>
          <cell r="G9694" t="str">
            <v>PISO ELEVADO EM COMREVEST.EM LAM.PLAST.COLOCADO</v>
          </cell>
          <cell r="H9694" t="str">
            <v>M2</v>
          </cell>
          <cell r="I9694">
            <v>563.39</v>
          </cell>
        </row>
        <row r="9695">
          <cell r="A9695">
            <v>170174</v>
          </cell>
          <cell r="B9695" t="str">
            <v>PISO ELEVADO DUTRA 28CM ESTRUTURA AGLOMERADO+PISO VINILICO</v>
          </cell>
          <cell r="C9695" t="str">
            <v>M2</v>
          </cell>
          <cell r="D9695">
            <v>442.35</v>
          </cell>
          <cell r="F9695">
            <v>170174</v>
          </cell>
          <cell r="G9695" t="str">
            <v>PISO ELEVADO DUTRA 28CM ESTRUTURA AGLOMERADO+PISO VINILICO</v>
          </cell>
          <cell r="H9695" t="str">
            <v>M2</v>
          </cell>
          <cell r="I9695">
            <v>442.35</v>
          </cell>
        </row>
        <row r="9696">
          <cell r="A9696">
            <v>170180</v>
          </cell>
          <cell r="B9696" t="str">
            <v>CAMADA REGULARIZACAO 2,0cm PISO CONCRETO MAGRO 1:3:5</v>
          </cell>
          <cell r="C9696" t="str">
            <v>M2</v>
          </cell>
          <cell r="D9696">
            <v>10.89</v>
          </cell>
          <cell r="F9696">
            <v>170180</v>
          </cell>
          <cell r="G9696" t="str">
            <v>CAMADA REGULARIZACAO 2,0cm PISO CONCRETO MAGRO 1:3:5</v>
          </cell>
          <cell r="H9696" t="str">
            <v>M2</v>
          </cell>
          <cell r="I9696">
            <v>10.89</v>
          </cell>
        </row>
        <row r="9697">
          <cell r="A9697">
            <v>170181</v>
          </cell>
          <cell r="B9697" t="str">
            <v>REVESTIMENTO CERAMICO 45x90cm DIAMANTE BRANCO BR ELIANE</v>
          </cell>
          <cell r="C9697" t="str">
            <v>M2</v>
          </cell>
          <cell r="D9697">
            <v>144.46</v>
          </cell>
          <cell r="F9697">
            <v>170181</v>
          </cell>
          <cell r="G9697" t="str">
            <v>REVESTIMENTO CERAMICO 45x90cm DIAMANTE BRANCO BR ELIANE</v>
          </cell>
          <cell r="H9697" t="str">
            <v>M2</v>
          </cell>
          <cell r="I9697">
            <v>144.46</v>
          </cell>
        </row>
        <row r="9698">
          <cell r="A9698">
            <v>170182</v>
          </cell>
          <cell r="B9698" t="str">
            <v>PISO ALTA RESISTENCIA GRANIDUR GT-DHUR 40x40cm</v>
          </cell>
          <cell r="C9698" t="str">
            <v>M2</v>
          </cell>
          <cell r="D9698">
            <v>183.01</v>
          </cell>
          <cell r="F9698">
            <v>170182</v>
          </cell>
          <cell r="G9698" t="str">
            <v>PISO ALTA RESISTENCIA GRANIDUR GT-DHUR 40x40cm</v>
          </cell>
          <cell r="H9698" t="str">
            <v>M2</v>
          </cell>
          <cell r="I9698">
            <v>183.01</v>
          </cell>
        </row>
        <row r="9699">
          <cell r="A9699">
            <v>170183</v>
          </cell>
          <cell r="B9699" t="str">
            <v>RECOMPOSICAO PISO ALTA RESISTENCIA GRANIDUR GT-DHUR 40x40cm</v>
          </cell>
          <cell r="C9699" t="str">
            <v>M2</v>
          </cell>
          <cell r="D9699">
            <v>200.78</v>
          </cell>
          <cell r="F9699">
            <v>170183</v>
          </cell>
          <cell r="G9699" t="str">
            <v>RECOMPOSICAO PISO ALTA RESISTENCIA GRANIDUR GT-DHUR 40x40cm</v>
          </cell>
          <cell r="H9699" t="str">
            <v>M2</v>
          </cell>
          <cell r="I9699">
            <v>200.78</v>
          </cell>
        </row>
        <row r="9700">
          <cell r="A9700">
            <v>170186</v>
          </cell>
          <cell r="B9700" t="str">
            <v>BLOCO DE CONCRETO INTERTRAVADO 8cm EM PISOS</v>
          </cell>
          <cell r="C9700" t="str">
            <v>M2</v>
          </cell>
          <cell r="D9700">
            <v>103.58</v>
          </cell>
          <cell r="F9700">
            <v>170186</v>
          </cell>
          <cell r="G9700" t="str">
            <v>BLOCO DE CONCRETO INTERTRAVADO 8cm EM PISOS</v>
          </cell>
          <cell r="H9700" t="str">
            <v>M2</v>
          </cell>
          <cell r="I9700">
            <v>103.58</v>
          </cell>
        </row>
        <row r="9701">
          <cell r="A9701">
            <v>170187</v>
          </cell>
          <cell r="B9701" t="str">
            <v>CAMADA REGULARIZACAO 2cm PISO CONCRETO MAGRO TRACO 1:2:3</v>
          </cell>
          <cell r="C9701" t="str">
            <v>M2</v>
          </cell>
          <cell r="D9701">
            <v>8.4499999999999993</v>
          </cell>
          <cell r="F9701">
            <v>170187</v>
          </cell>
          <cell r="G9701" t="str">
            <v>CAMADA REGULARIZACAO 2cm PISO CONCRETO MAGRO TRACO 1:2:3</v>
          </cell>
          <cell r="H9701" t="str">
            <v>M2</v>
          </cell>
          <cell r="I9701">
            <v>8.4499999999999993</v>
          </cell>
        </row>
        <row r="9702">
          <cell r="A9702">
            <v>170190</v>
          </cell>
          <cell r="B9702" t="str">
            <v>CAMADA REGULARIZACAO 3,5cm PISO CONCRETO MAGRO TRACO 1:3:5</v>
          </cell>
          <cell r="C9702" t="str">
            <v>M2</v>
          </cell>
          <cell r="D9702">
            <v>24.97</v>
          </cell>
          <cell r="F9702">
            <v>170190</v>
          </cell>
          <cell r="G9702" t="str">
            <v>CAMADA REGULARIZACAO 3,5cm PISO CONCRETO MAGRO TRACO 1:3:5</v>
          </cell>
          <cell r="H9702" t="str">
            <v>M2</v>
          </cell>
          <cell r="I9702">
            <v>24.97</v>
          </cell>
        </row>
        <row r="9703">
          <cell r="A9703">
            <v>170195</v>
          </cell>
          <cell r="B9703" t="str">
            <v>PORCELANATO RETIFICADO 90X90CM ARGOS BEGE ACETINADO INCEPA</v>
          </cell>
          <cell r="C9703" t="str">
            <v>M2</v>
          </cell>
          <cell r="D9703">
            <v>194.49</v>
          </cell>
          <cell r="F9703">
            <v>170195</v>
          </cell>
          <cell r="G9703" t="str">
            <v>PORCELANATO RETIFICADO 90X90CM ARGOS BEGE ACETINADO INCEPA</v>
          </cell>
          <cell r="H9703" t="str">
            <v>M2</v>
          </cell>
          <cell r="I9703">
            <v>194.49</v>
          </cell>
        </row>
        <row r="9704">
          <cell r="A9704">
            <v>170197</v>
          </cell>
          <cell r="B9704" t="str">
            <v>PORCELANATO 84x84cm EGEU BROWN POLIDO ELIZABETH</v>
          </cell>
          <cell r="C9704" t="str">
            <v>M2</v>
          </cell>
          <cell r="D9704">
            <v>152.66999999999999</v>
          </cell>
          <cell r="F9704">
            <v>170197</v>
          </cell>
          <cell r="G9704" t="str">
            <v>PORCELANATO 84x84cm EGEU BROWN POLIDO ELIZABETH</v>
          </cell>
          <cell r="H9704" t="str">
            <v>M2</v>
          </cell>
          <cell r="I9704">
            <v>152.66999999999999</v>
          </cell>
        </row>
        <row r="9705">
          <cell r="A9705">
            <v>170198</v>
          </cell>
          <cell r="B9705" t="str">
            <v>PORCELANATO RETIFICADO 60X60CM ACETINADO NORDICO SNOW INCEPA</v>
          </cell>
          <cell r="C9705" t="str">
            <v>M2</v>
          </cell>
          <cell r="D9705">
            <v>116.69</v>
          </cell>
          <cell r="F9705">
            <v>170198</v>
          </cell>
          <cell r="G9705" t="str">
            <v>PORCELANATO RETIFICADO 60X60CM ACETINADO NORDICO SNOW INCEPA</v>
          </cell>
          <cell r="H9705" t="str">
            <v>M2</v>
          </cell>
          <cell r="I9705">
            <v>116.69</v>
          </cell>
        </row>
        <row r="9706">
          <cell r="A9706">
            <v>170199</v>
          </cell>
          <cell r="B9706" t="str">
            <v>PORCELANATO 52,7X105 BEGE RETIFICADO INCESA COLADO S/ EMBOCO</v>
          </cell>
          <cell r="C9706" t="str">
            <v>M2</v>
          </cell>
          <cell r="D9706">
            <v>119.14</v>
          </cell>
          <cell r="F9706">
            <v>170199</v>
          </cell>
          <cell r="G9706" t="str">
            <v>PORCELANATO 52,7X105 BEGE RETIFICADO INCESA COLADO S/ EMBOCO</v>
          </cell>
          <cell r="H9706" t="str">
            <v>M2</v>
          </cell>
          <cell r="I9706">
            <v>119.14</v>
          </cell>
        </row>
        <row r="9707">
          <cell r="A9707">
            <v>170200</v>
          </cell>
          <cell r="B9707" t="str">
            <v>GRELHA EM BARRA CHATA ACO 1.1/2""x1/4"" - 77,23x77,23cm</v>
          </cell>
          <cell r="C9707" t="str">
            <v>UN</v>
          </cell>
          <cell r="D9707">
            <v>1504.51</v>
          </cell>
          <cell r="F9707">
            <v>170200</v>
          </cell>
          <cell r="G9707" t="str">
            <v>GRELHA EM BARRA CHATA ACO 1.1/2""x1/4"" - 77,23x77,23cm</v>
          </cell>
          <cell r="H9707" t="str">
            <v>UN</v>
          </cell>
          <cell r="I9707">
            <v>1504.51</v>
          </cell>
        </row>
        <row r="9708">
          <cell r="A9708">
            <v>170204</v>
          </cell>
          <cell r="B9708" t="str">
            <v>PISO CONCRETO 1:3:5 ESPESSURA 15cm COM JUNTA</v>
          </cell>
          <cell r="C9708" t="str">
            <v>M2</v>
          </cell>
          <cell r="D9708">
            <v>96.69</v>
          </cell>
          <cell r="F9708">
            <v>170204</v>
          </cell>
          <cell r="G9708" t="str">
            <v>PISO CONCRETO 1:3:5 ESPESSURA 15cm COM JUNTA</v>
          </cell>
          <cell r="H9708" t="str">
            <v>M2</v>
          </cell>
          <cell r="I9708">
            <v>96.69</v>
          </cell>
        </row>
        <row r="9709">
          <cell r="A9709">
            <v>170205</v>
          </cell>
          <cell r="B9709" t="str">
            <v>CONTRAPISO EM CONCRETO MAGRO TRACO 1:3:5 5CM</v>
          </cell>
          <cell r="C9709" t="str">
            <v>M2</v>
          </cell>
          <cell r="D9709">
            <v>38.33</v>
          </cell>
          <cell r="F9709">
            <v>170205</v>
          </cell>
          <cell r="G9709" t="str">
            <v>CONTRAPISO EM CONCRETO MAGRO TRACO 1:3:5 5CM</v>
          </cell>
          <cell r="H9709" t="str">
            <v>M2</v>
          </cell>
          <cell r="I9709">
            <v>38.33</v>
          </cell>
        </row>
        <row r="9710">
          <cell r="A9710">
            <v>170206</v>
          </cell>
          <cell r="B9710" t="str">
            <v>PORCELANATO 52,7x105cm ACET.BORDA RETA TRAVERTINO INCESA</v>
          </cell>
          <cell r="C9710" t="str">
            <v>M2</v>
          </cell>
          <cell r="D9710">
            <v>109.02</v>
          </cell>
          <cell r="F9710">
            <v>170206</v>
          </cell>
          <cell r="G9710" t="str">
            <v>PORCELANATO 52,7x105cm ACET.BORDA RETA TRAVERTINO INCESA</v>
          </cell>
          <cell r="H9710" t="str">
            <v>M2</v>
          </cell>
          <cell r="I9710">
            <v>109.02</v>
          </cell>
        </row>
        <row r="9711">
          <cell r="A9711">
            <v>170208</v>
          </cell>
          <cell r="B9711" t="str">
            <v>REVESTIMENTO 33x60cm BOLD GLACIAL SNOW BRANCO INCEPA</v>
          </cell>
          <cell r="C9711" t="str">
            <v>M2</v>
          </cell>
          <cell r="D9711">
            <v>75.06</v>
          </cell>
          <cell r="F9711">
            <v>170208</v>
          </cell>
          <cell r="G9711" t="str">
            <v>REVESTIMENTO 33x60cm BOLD GLACIAL SNOW BRANCO INCEPA</v>
          </cell>
          <cell r="H9711" t="str">
            <v>M2</v>
          </cell>
          <cell r="I9711">
            <v>75.06</v>
          </cell>
        </row>
        <row r="9712">
          <cell r="A9712">
            <v>170211</v>
          </cell>
          <cell r="B9712" t="str">
            <v>PORCELANATO 60X60 BORDA BOLD NATURAL MINIMUM NUDE ELIANE</v>
          </cell>
          <cell r="C9712" t="str">
            <v>M2</v>
          </cell>
          <cell r="D9712">
            <v>235.65</v>
          </cell>
          <cell r="F9712">
            <v>170211</v>
          </cell>
          <cell r="G9712" t="str">
            <v>PORCELANATO 60X60 BORDA BOLD NATURAL MINIMUM NUDE ELIANE</v>
          </cell>
          <cell r="H9712" t="str">
            <v>M2</v>
          </cell>
          <cell r="I9712">
            <v>235.65</v>
          </cell>
        </row>
        <row r="9713">
          <cell r="A9713">
            <v>170213</v>
          </cell>
          <cell r="B9713" t="str">
            <v>PISO ELEVADO C/ PLACA PREENCHIDA+ CONC.CELULAr REV. CARPETE</v>
          </cell>
          <cell r="C9713" t="str">
            <v>M2</v>
          </cell>
          <cell r="D9713">
            <v>666.71</v>
          </cell>
          <cell r="F9713">
            <v>170213</v>
          </cell>
          <cell r="G9713" t="str">
            <v>PISO ELEVADO C/ PLACA PREENCHIDA+ CONC.CELULAr REV. CARPETE</v>
          </cell>
          <cell r="H9713" t="str">
            <v>M2</v>
          </cell>
          <cell r="I9713">
            <v>666.71</v>
          </cell>
        </row>
        <row r="9714">
          <cell r="A9714">
            <v>170214</v>
          </cell>
          <cell r="B9714" t="str">
            <v>PISO ELEVADO ESTRUTURA MALHA LOGARINA REVESTIMENTO VINILICO</v>
          </cell>
          <cell r="C9714" t="str">
            <v>M2</v>
          </cell>
          <cell r="D9714">
            <v>696.02</v>
          </cell>
          <cell r="F9714">
            <v>170214</v>
          </cell>
          <cell r="G9714" t="str">
            <v>PISO ELEVADO ESTRUTURA MALHA LOGARINA REVESTIMENTO VINILICO</v>
          </cell>
          <cell r="H9714" t="str">
            <v>M2</v>
          </cell>
          <cell r="I9714">
            <v>696.02</v>
          </cell>
        </row>
        <row r="9715">
          <cell r="A9715">
            <v>170216</v>
          </cell>
          <cell r="B9715" t="str">
            <v>CONTRAPISO ""ZERO"" COM APLICACAO DE REGUA VIBROALISADORA</v>
          </cell>
          <cell r="C9715" t="str">
            <v>M2</v>
          </cell>
          <cell r="D9715">
            <v>24.65</v>
          </cell>
          <cell r="F9715">
            <v>170216</v>
          </cell>
          <cell r="G9715" t="str">
            <v>CONTRAPISO ""ZERO"" COM APLICACAO DE REGUA VIBROALISADORA</v>
          </cell>
          <cell r="H9715" t="str">
            <v>M2</v>
          </cell>
          <cell r="I9715">
            <v>24.65</v>
          </cell>
        </row>
        <row r="9716">
          <cell r="A9716">
            <v>170218</v>
          </cell>
          <cell r="B9716" t="str">
            <v>PISO LAMINADO CLICADO EUCAFLOOR C/CONTRAPISO-SALAO GINASTICA</v>
          </cell>
          <cell r="C9716" t="str">
            <v>M2</v>
          </cell>
          <cell r="D9716">
            <v>117.72</v>
          </cell>
          <cell r="F9716">
            <v>170218</v>
          </cell>
          <cell r="G9716" t="str">
            <v>PISO LAMINADO CLICADO EUCAFLOOR C/CONTRAPISO-SALAO GINASTICA</v>
          </cell>
          <cell r="H9716" t="str">
            <v>M2</v>
          </cell>
          <cell r="I9716">
            <v>117.72</v>
          </cell>
        </row>
        <row r="9717">
          <cell r="A9717">
            <v>170223</v>
          </cell>
          <cell r="B9717" t="str">
            <v>FILETE MARMORE BEJE BAHIA LUSTRADO 3x2cm EM PISO</v>
          </cell>
          <cell r="C9717" t="str">
            <v>M</v>
          </cell>
          <cell r="D9717">
            <v>56.86</v>
          </cell>
          <cell r="F9717">
            <v>170223</v>
          </cell>
          <cell r="G9717" t="str">
            <v>FILETE MARMORE BEJE BAHIA LUSTRADO 3x2cm EM PISO</v>
          </cell>
          <cell r="H9717" t="str">
            <v>M</v>
          </cell>
          <cell r="I9717">
            <v>56.86</v>
          </cell>
        </row>
        <row r="9718">
          <cell r="A9718">
            <v>170224</v>
          </cell>
          <cell r="B9718" t="str">
            <v>GRANITO VERMELHO BRAGANCA POLIDO EM PISO</v>
          </cell>
          <cell r="C9718" t="str">
            <v>M2</v>
          </cell>
          <cell r="D9718">
            <v>391.35</v>
          </cell>
          <cell r="F9718">
            <v>170224</v>
          </cell>
          <cell r="G9718" t="str">
            <v>GRANITO VERMELHO BRAGANCA POLIDO EM PISO</v>
          </cell>
          <cell r="H9718" t="str">
            <v>M2</v>
          </cell>
          <cell r="I9718">
            <v>391.35</v>
          </cell>
        </row>
        <row r="9719">
          <cell r="A9719">
            <v>170225</v>
          </cell>
          <cell r="B9719" t="str">
            <v xml:space="preserve">GRANITO AMARELO ICARAI EM PISO </v>
          </cell>
          <cell r="C9719" t="str">
            <v>M2</v>
          </cell>
          <cell r="D9719">
            <v>328.35</v>
          </cell>
          <cell r="F9719">
            <v>170225</v>
          </cell>
          <cell r="G9719" t="str">
            <v xml:space="preserve">GRANITO AMARELO ICARAI EM PISO </v>
          </cell>
          <cell r="H9719" t="str">
            <v>M2</v>
          </cell>
          <cell r="I9719">
            <v>328.35</v>
          </cell>
        </row>
        <row r="9720">
          <cell r="A9720">
            <v>170226</v>
          </cell>
          <cell r="B9720" t="str">
            <v>GRANITO AQUALUX 2CM</v>
          </cell>
          <cell r="C9720" t="str">
            <v>M2</v>
          </cell>
          <cell r="D9720">
            <v>527.85</v>
          </cell>
          <cell r="F9720">
            <v>170226</v>
          </cell>
          <cell r="G9720" t="str">
            <v>GRANITO AQUALUX 2CM</v>
          </cell>
          <cell r="H9720" t="str">
            <v>M2</v>
          </cell>
          <cell r="I9720">
            <v>527.85</v>
          </cell>
        </row>
        <row r="9721">
          <cell r="A9721">
            <v>170227</v>
          </cell>
          <cell r="B9721" t="str">
            <v>GRANITO CINZA CASTELO APLICADO COM CONTRAPISO 3cm 1:3</v>
          </cell>
          <cell r="C9721" t="str">
            <v>M2</v>
          </cell>
          <cell r="D9721">
            <v>262.89</v>
          </cell>
          <cell r="F9721">
            <v>170227</v>
          </cell>
          <cell r="G9721" t="str">
            <v>GRANITO CINZA CASTELO APLICADO COM CONTRAPISO 3cm 1:3</v>
          </cell>
          <cell r="H9721" t="str">
            <v>M2</v>
          </cell>
          <cell r="I9721">
            <v>262.89</v>
          </cell>
        </row>
        <row r="9722">
          <cell r="A9722">
            <v>170229</v>
          </cell>
          <cell r="B9722" t="str">
            <v>REVESTIMENTO 8X25CM BRILH. BORDA BOLD VERSOS LUX PORTINARI</v>
          </cell>
          <cell r="C9722" t="str">
            <v>M2</v>
          </cell>
          <cell r="D9722">
            <v>279.49</v>
          </cell>
          <cell r="F9722">
            <v>170229</v>
          </cell>
          <cell r="G9722" t="str">
            <v>REVESTIMENTO 8X25CM BRILH. BORDA BOLD VERSOS LUX PORTINARI</v>
          </cell>
          <cell r="H9722" t="str">
            <v>M2</v>
          </cell>
          <cell r="I9722">
            <v>279.49</v>
          </cell>
        </row>
        <row r="9723">
          <cell r="A9723">
            <v>170230</v>
          </cell>
          <cell r="B9723" t="str">
            <v>PORCELANATO ACET.BD. RETA DETROIT ALMOND 100X100CM PORTINARI</v>
          </cell>
          <cell r="C9723" t="str">
            <v>M2</v>
          </cell>
          <cell r="D9723">
            <v>208.31</v>
          </cell>
          <cell r="F9723">
            <v>170230</v>
          </cell>
          <cell r="G9723" t="str">
            <v>PORCELANATO ACET.BD. RETA DETROIT ALMOND 100X100CM PORTINARI</v>
          </cell>
          <cell r="H9723" t="str">
            <v>M2</v>
          </cell>
          <cell r="I9723">
            <v>208.31</v>
          </cell>
        </row>
        <row r="9724">
          <cell r="A9724">
            <v>170231</v>
          </cell>
          <cell r="B9724" t="str">
            <v>PORCELANATO BORDA BOLD RIMA HEXA BLACK 17,4X17,4CM PORTINARI</v>
          </cell>
          <cell r="C9724" t="str">
            <v>M2</v>
          </cell>
          <cell r="D9724">
            <v>6459.5</v>
          </cell>
          <cell r="F9724">
            <v>170231</v>
          </cell>
          <cell r="G9724" t="str">
            <v>PORCELANATO BORDA BOLD RIMA HEXA BLACK 17,4X17,4CM PORTINARI</v>
          </cell>
          <cell r="H9724" t="str">
            <v>M2</v>
          </cell>
          <cell r="I9724">
            <v>6459.5</v>
          </cell>
        </row>
        <row r="9725">
          <cell r="A9725">
            <v>170232</v>
          </cell>
          <cell r="B9725" t="str">
            <v>PASTILHA 7,5X7,5 ESMALTADA BORDA BOLD MIRTILLO PORTOBELLO</v>
          </cell>
          <cell r="C9725" t="str">
            <v>M2</v>
          </cell>
          <cell r="D9725">
            <v>178.89</v>
          </cell>
          <cell r="F9725">
            <v>170232</v>
          </cell>
          <cell r="G9725" t="str">
            <v>PASTILHA 7,5X7,5 ESMALTADA BORDA BOLD MIRTILLO PORTOBELLO</v>
          </cell>
          <cell r="H9725" t="str">
            <v>M2</v>
          </cell>
          <cell r="I9725">
            <v>178.89</v>
          </cell>
        </row>
        <row r="9726">
          <cell r="A9726">
            <v>170233</v>
          </cell>
          <cell r="B9726" t="str">
            <v>PORCELANATO 32x59cm RETIFICADO BRILHANTE SNOW BRANCO INCEPA</v>
          </cell>
          <cell r="C9726" t="str">
            <v>M2</v>
          </cell>
          <cell r="D9726">
            <v>77.12</v>
          </cell>
          <cell r="F9726">
            <v>170233</v>
          </cell>
          <cell r="G9726" t="str">
            <v>PORCELANATO 32x59cm RETIFICADO BRILHANTE SNOW BRANCO INCEPA</v>
          </cell>
          <cell r="H9726" t="str">
            <v>M2</v>
          </cell>
          <cell r="I9726">
            <v>77.12</v>
          </cell>
        </row>
        <row r="9727">
          <cell r="A9727">
            <v>170236</v>
          </cell>
          <cell r="B9727" t="str">
            <v>CONTRAPISO COM ARGAMASSA TRACO 1:3 PREPARO MANUAL 5CM</v>
          </cell>
          <cell r="C9727" t="str">
            <v>M3</v>
          </cell>
          <cell r="D9727">
            <v>606.5</v>
          </cell>
          <cell r="F9727">
            <v>170236</v>
          </cell>
          <cell r="G9727" t="str">
            <v>CONTRAPISO COM ARGAMASSA TRACO 1:3 PREPARO MANUAL 5CM</v>
          </cell>
          <cell r="H9727" t="str">
            <v>M3</v>
          </cell>
          <cell r="I9727">
            <v>606.5</v>
          </cell>
        </row>
        <row r="9728">
          <cell r="A9728">
            <v>170237</v>
          </cell>
          <cell r="B9728" t="str">
            <v>PISO VINILICO EM REGUA HIBISCO 18,4X95CM 2MM COLA ARTENS</v>
          </cell>
          <cell r="C9728" t="str">
            <v>M2</v>
          </cell>
          <cell r="D9728">
            <v>355.51</v>
          </cell>
          <cell r="F9728">
            <v>170237</v>
          </cell>
          <cell r="G9728" t="str">
            <v>PISO VINILICO EM REGUA HIBISCO 18,4X95CM 2MM COLA ARTENS</v>
          </cell>
          <cell r="H9728" t="str">
            <v>M2</v>
          </cell>
          <cell r="I9728">
            <v>355.51</v>
          </cell>
        </row>
        <row r="9729">
          <cell r="A9729">
            <v>170250</v>
          </cell>
          <cell r="B9729" t="str">
            <v xml:space="preserve">DEGRAUS DE ARQUIBANCADA-PISO FULGET (GRANITO LAVADO) </v>
          </cell>
          <cell r="C9729" t="str">
            <v>M</v>
          </cell>
          <cell r="D9729">
            <v>92.53</v>
          </cell>
          <cell r="F9729">
            <v>170250</v>
          </cell>
          <cell r="G9729" t="str">
            <v xml:space="preserve">DEGRAUS DE ARQUIBANCADA-PISO FULGET (GRANITO LAVADO) </v>
          </cell>
          <cell r="H9729" t="str">
            <v>M</v>
          </cell>
          <cell r="I9729">
            <v>92.53</v>
          </cell>
        </row>
        <row r="9730">
          <cell r="A9730">
            <v>170252</v>
          </cell>
          <cell r="B9730" t="str">
            <v>CERAMICA 9,5X9,5 ARQ URBANO BRILHANTE GODIVA A PORTOBELLO</v>
          </cell>
          <cell r="C9730" t="str">
            <v>M2</v>
          </cell>
          <cell r="D9730">
            <v>135.38</v>
          </cell>
          <cell r="F9730">
            <v>170252</v>
          </cell>
          <cell r="G9730" t="str">
            <v>CERAMICA 9,5X9,5 ARQ URBANO BRILHANTE GODIVA A PORTOBELLO</v>
          </cell>
          <cell r="H9730" t="str">
            <v>M2</v>
          </cell>
          <cell r="I9730">
            <v>135.38</v>
          </cell>
        </row>
        <row r="9731">
          <cell r="A9731">
            <v>170256</v>
          </cell>
          <cell r="B9731" t="str">
            <v>PORCELANATO TECNICO POLIDO RETIF. 80X80CM PETROLEO ELIANE</v>
          </cell>
          <cell r="C9731" t="str">
            <v>M2</v>
          </cell>
          <cell r="D9731">
            <v>274.24</v>
          </cell>
          <cell r="F9731">
            <v>170256</v>
          </cell>
          <cell r="G9731" t="str">
            <v>PORCELANATO TECNICO POLIDO RETIF. 80X80CM PETROLEO ELIANE</v>
          </cell>
          <cell r="H9731" t="str">
            <v>M2</v>
          </cell>
          <cell r="I9731">
            <v>274.24</v>
          </cell>
        </row>
        <row r="9732">
          <cell r="A9732">
            <v>170257</v>
          </cell>
          <cell r="B9732" t="str">
            <v>SOCO 20cm EM GRANITO BRANCO ITAUNAS</v>
          </cell>
          <cell r="C9732" t="str">
            <v>M</v>
          </cell>
          <cell r="D9732">
            <v>86.62</v>
          </cell>
          <cell r="F9732">
            <v>170257</v>
          </cell>
          <cell r="G9732" t="str">
            <v>SOCO 20cm EM GRANITO BRANCO ITAUNAS</v>
          </cell>
          <cell r="H9732" t="str">
            <v>M</v>
          </cell>
          <cell r="I9732">
            <v>86.62</v>
          </cell>
        </row>
        <row r="9733">
          <cell r="A9733">
            <v>170258</v>
          </cell>
          <cell r="B9733" t="str">
            <v>TENTO 20cm EM GRANITO CINZA ANDORINHA</v>
          </cell>
          <cell r="C9733" t="str">
            <v>M</v>
          </cell>
          <cell r="D9733">
            <v>67.62</v>
          </cell>
          <cell r="F9733">
            <v>170258</v>
          </cell>
          <cell r="G9733" t="str">
            <v>TENTO 20cm EM GRANITO CINZA ANDORINHA</v>
          </cell>
          <cell r="H9733" t="str">
            <v>M</v>
          </cell>
          <cell r="I9733">
            <v>67.62</v>
          </cell>
        </row>
        <row r="9734">
          <cell r="A9734">
            <v>170259</v>
          </cell>
          <cell r="B9734" t="str">
            <v>PAINEL STEEL DECK MBP-SD-50/915 ESPESSURA 1,25MM 500 KG/M2</v>
          </cell>
          <cell r="C9734" t="str">
            <v>M2</v>
          </cell>
          <cell r="D9734">
            <v>263.81</v>
          </cell>
          <cell r="F9734">
            <v>170259</v>
          </cell>
          <cell r="G9734" t="str">
            <v>PAINEL STEEL DECK MBP-SD-50/915 ESPESSURA 1,25MM 500 KG/M2</v>
          </cell>
          <cell r="H9734" t="str">
            <v>M2</v>
          </cell>
          <cell r="I9734">
            <v>263.81</v>
          </cell>
        </row>
        <row r="9735">
          <cell r="A9735">
            <v>170262</v>
          </cell>
          <cell r="B9735" t="str">
            <v>PISO CERAMICO 45X45CM CARGO PLUS BONE ELIANE</v>
          </cell>
          <cell r="C9735" t="str">
            <v>M2</v>
          </cell>
          <cell r="D9735">
            <v>147.22999999999999</v>
          </cell>
          <cell r="F9735">
            <v>170262</v>
          </cell>
          <cell r="G9735" t="str">
            <v>PISO CERAMICO 45X45CM CARGO PLUS BONE ELIANE</v>
          </cell>
          <cell r="H9735" t="str">
            <v>M2</v>
          </cell>
          <cell r="I9735">
            <v>147.22999999999999</v>
          </cell>
        </row>
        <row r="9736">
          <cell r="A9736">
            <v>170266</v>
          </cell>
          <cell r="B9736" t="str">
            <v xml:space="preserve">REVESTIMENTO DE PAREDE 31X54CM SAVANE PRISMA CARRARA FOSCO </v>
          </cell>
          <cell r="C9736" t="str">
            <v>M2</v>
          </cell>
          <cell r="D9736">
            <v>100.99</v>
          </cell>
          <cell r="F9736">
            <v>170266</v>
          </cell>
          <cell r="G9736" t="str">
            <v xml:space="preserve">REVESTIMENTO DE PAREDE 31X54CM SAVANE PRISMA CARRARA FOSCO </v>
          </cell>
          <cell r="H9736" t="str">
            <v>M2</v>
          </cell>
          <cell r="I9736">
            <v>100.99</v>
          </cell>
        </row>
        <row r="9737">
          <cell r="A9737">
            <v>170267</v>
          </cell>
          <cell r="B9737" t="str">
            <v>PISO CER. 50,5X50,5CM ILHABELLA STATUS ACET. BOLD CLASSE ""A""</v>
          </cell>
          <cell r="C9737" t="str">
            <v>M2</v>
          </cell>
          <cell r="D9737">
            <v>55.11</v>
          </cell>
          <cell r="F9737">
            <v>170267</v>
          </cell>
          <cell r="G9737" t="str">
            <v>PISO CER. 50,5X50,5CM ILHABELLA STATUS ACET. BOLD CLASSE ""A""</v>
          </cell>
          <cell r="H9737" t="str">
            <v>M2</v>
          </cell>
          <cell r="I9737">
            <v>55.11</v>
          </cell>
        </row>
        <row r="9738">
          <cell r="A9738">
            <v>170272</v>
          </cell>
          <cell r="B9738" t="str">
            <v>ESCADA - CAPA E ESPELHO EM CIMENTADO LISO</v>
          </cell>
          <cell r="C9738" t="str">
            <v>M</v>
          </cell>
          <cell r="D9738">
            <v>46.03</v>
          </cell>
          <cell r="F9738">
            <v>170272</v>
          </cell>
          <cell r="G9738" t="str">
            <v>ESCADA - CAPA E ESPELHO EM CIMENTADO LISO</v>
          </cell>
          <cell r="H9738" t="str">
            <v>M</v>
          </cell>
          <cell r="I9738">
            <v>46.03</v>
          </cell>
        </row>
        <row r="9739">
          <cell r="A9739">
            <v>170274</v>
          </cell>
          <cell r="B9739" t="str">
            <v>PISO 9,5X9,5CM ESMT.BRIL BORDA BOLD ARQUITETO PORTOBELLO</v>
          </cell>
          <cell r="C9739" t="str">
            <v>M2</v>
          </cell>
          <cell r="D9739">
            <v>135.38</v>
          </cell>
          <cell r="F9739">
            <v>170274</v>
          </cell>
          <cell r="G9739" t="str">
            <v>PISO 9,5X9,5CM ESMT.BRIL BORDA BOLD ARQUITETO PORTOBELLO</v>
          </cell>
          <cell r="H9739" t="str">
            <v>M2</v>
          </cell>
          <cell r="I9739">
            <v>135.38</v>
          </cell>
        </row>
        <row r="9740">
          <cell r="A9740">
            <v>170278</v>
          </cell>
          <cell r="B9740" t="str">
            <v>PISO GRANITO CINZA ANDORINHA APICOADO</v>
          </cell>
          <cell r="C9740" t="str">
            <v>M2</v>
          </cell>
          <cell r="D9740">
            <v>376.6</v>
          </cell>
          <cell r="F9740">
            <v>170278</v>
          </cell>
          <cell r="G9740" t="str">
            <v>PISO GRANITO CINZA ANDORINHA APICOADO</v>
          </cell>
          <cell r="H9740" t="str">
            <v>M2</v>
          </cell>
          <cell r="I9740">
            <v>376.6</v>
          </cell>
        </row>
        <row r="9741">
          <cell r="A9741">
            <v>170284</v>
          </cell>
          <cell r="B9741" t="str">
            <v>CERAMICA 45X45CM BORDA BOLD CARGO PLUS GRAY ELIANE</v>
          </cell>
          <cell r="C9741" t="str">
            <v>M2</v>
          </cell>
          <cell r="D9741">
            <v>147.75</v>
          </cell>
          <cell r="F9741">
            <v>170284</v>
          </cell>
          <cell r="G9741" t="str">
            <v>CERAMICA 45X45CM BORDA BOLD CARGO PLUS GRAY ELIANE</v>
          </cell>
          <cell r="H9741" t="str">
            <v>M2</v>
          </cell>
          <cell r="I9741">
            <v>147.75</v>
          </cell>
        </row>
        <row r="9742">
          <cell r="A9742">
            <v>170285</v>
          </cell>
          <cell r="B9742" t="str">
            <v>CERAMICA 45X45CM MATTE BORDA BOLD ECOCEMENT BRANCO ELIANE</v>
          </cell>
          <cell r="C9742" t="str">
            <v>M2</v>
          </cell>
          <cell r="D9742">
            <v>78.319999999999993</v>
          </cell>
          <cell r="F9742">
            <v>170285</v>
          </cell>
          <cell r="G9742" t="str">
            <v>CERAMICA 45X45CM MATTE BORDA BOLD ECOCEMENT BRANCO ELIANE</v>
          </cell>
          <cell r="H9742" t="str">
            <v>M2</v>
          </cell>
          <cell r="I9742">
            <v>78.319999999999993</v>
          </cell>
        </row>
        <row r="9743">
          <cell r="A9743">
            <v>170292</v>
          </cell>
          <cell r="B9743" t="str">
            <v xml:space="preserve">PISO EM MANTA VINILICA SCANDIAN HOME (0,7MMX2,00M) </v>
          </cell>
          <cell r="C9743" t="str">
            <v>M2</v>
          </cell>
          <cell r="D9743">
            <v>116.53</v>
          </cell>
          <cell r="F9743">
            <v>170292</v>
          </cell>
          <cell r="G9743" t="str">
            <v xml:space="preserve">PISO EM MANTA VINILICA SCANDIAN HOME (0,7MMX2,00M) </v>
          </cell>
          <cell r="H9743" t="str">
            <v>M2</v>
          </cell>
          <cell r="I9743">
            <v>116.53</v>
          </cell>
        </row>
        <row r="9744">
          <cell r="A9744">
            <v>170300</v>
          </cell>
          <cell r="B9744" t="str">
            <v xml:space="preserve">CONCRETO MAGRO 1:2:4 </v>
          </cell>
          <cell r="C9744" t="str">
            <v>M3</v>
          </cell>
          <cell r="D9744">
            <v>474.89</v>
          </cell>
          <cell r="F9744">
            <v>170300</v>
          </cell>
          <cell r="G9744" t="str">
            <v xml:space="preserve">CONCRETO MAGRO 1:2:4 </v>
          </cell>
          <cell r="H9744" t="str">
            <v>M3</v>
          </cell>
          <cell r="I9744">
            <v>474.89</v>
          </cell>
        </row>
        <row r="9745">
          <cell r="A9745">
            <v>170301</v>
          </cell>
          <cell r="B9745" t="str">
            <v>APICOAMENTO MANUAL DE PISO DE ALTA RESISTENCIA</v>
          </cell>
          <cell r="C9745" t="str">
            <v>M2</v>
          </cell>
          <cell r="D9745">
            <v>5.77</v>
          </cell>
          <cell r="F9745">
            <v>170301</v>
          </cell>
          <cell r="G9745" t="str">
            <v>APICOAMENTO MANUAL DE PISO DE ALTA RESISTENCIA</v>
          </cell>
          <cell r="H9745" t="str">
            <v>M2</v>
          </cell>
          <cell r="I9745">
            <v>5.77</v>
          </cell>
        </row>
        <row r="9746">
          <cell r="A9746">
            <v>170302</v>
          </cell>
          <cell r="B9746" t="str">
            <v>SOCO EM CONCRETO MAGRO 1:2:4 SOBRE PISO</v>
          </cell>
          <cell r="C9746" t="str">
            <v>M3</v>
          </cell>
          <cell r="D9746">
            <v>676.75</v>
          </cell>
          <cell r="F9746">
            <v>170302</v>
          </cell>
          <cell r="G9746" t="str">
            <v>SOCO EM CONCRETO MAGRO 1:2:4 SOBRE PISO</v>
          </cell>
          <cell r="H9746" t="str">
            <v>M3</v>
          </cell>
          <cell r="I9746">
            <v>676.75</v>
          </cell>
        </row>
        <row r="9747">
          <cell r="A9747">
            <v>170303</v>
          </cell>
          <cell r="B9747" t="str">
            <v>ABERTURA E FECHAMENTO DE RASGOS EM PISOS/CONTRAPISOS</v>
          </cell>
          <cell r="C9747" t="str">
            <v>M</v>
          </cell>
          <cell r="D9747">
            <v>28.02</v>
          </cell>
          <cell r="F9747">
            <v>170303</v>
          </cell>
          <cell r="G9747" t="str">
            <v>ABERTURA E FECHAMENTO DE RASGOS EM PISOS/CONTRAPISOS</v>
          </cell>
          <cell r="H9747" t="str">
            <v>M</v>
          </cell>
          <cell r="I9747">
            <v>28.02</v>
          </cell>
        </row>
        <row r="9748">
          <cell r="A9748">
            <v>170304</v>
          </cell>
          <cell r="B9748" t="str">
            <v>GRANITO BRANCO POLAR COLADO AREA CIRCUL. SERVICO E ESCAPE</v>
          </cell>
          <cell r="C9748" t="str">
            <v>M2</v>
          </cell>
          <cell r="D9748">
            <v>357.4</v>
          </cell>
          <cell r="F9748">
            <v>170304</v>
          </cell>
          <cell r="G9748" t="str">
            <v>GRANITO BRANCO POLAR COLADO AREA CIRCUL. SERVICO E ESCAPE</v>
          </cell>
          <cell r="H9748" t="str">
            <v>M2</v>
          </cell>
          <cell r="I9748">
            <v>357.4</v>
          </cell>
        </row>
        <row r="9749">
          <cell r="A9749">
            <v>170305</v>
          </cell>
          <cell r="B9749" t="str">
            <v>PISO 7,5X7,5CM PRISMA BRIL. AZURRO CLASSE A PORTOBELLO</v>
          </cell>
          <cell r="C9749" t="str">
            <v>M2</v>
          </cell>
          <cell r="D9749">
            <v>152.03</v>
          </cell>
          <cell r="F9749">
            <v>170305</v>
          </cell>
          <cell r="G9749" t="str">
            <v>PISO 7,5X7,5CM PRISMA BRIL. AZURRO CLASSE A PORTOBELLO</v>
          </cell>
          <cell r="H9749" t="str">
            <v>M2</v>
          </cell>
          <cell r="I9749">
            <v>152.03</v>
          </cell>
        </row>
        <row r="9750">
          <cell r="A9750">
            <v>170306</v>
          </cell>
          <cell r="B9750" t="str">
            <v>GRANITO BRANCO DALLAS COLADO EM PISO</v>
          </cell>
          <cell r="C9750" t="str">
            <v>M2</v>
          </cell>
          <cell r="D9750">
            <v>324.39999999999998</v>
          </cell>
          <cell r="F9750">
            <v>170306</v>
          </cell>
          <cell r="G9750" t="str">
            <v>GRANITO BRANCO DALLAS COLADO EM PISO</v>
          </cell>
          <cell r="H9750" t="str">
            <v>M2</v>
          </cell>
          <cell r="I9750">
            <v>324.39999999999998</v>
          </cell>
        </row>
        <row r="9751">
          <cell r="A9751">
            <v>170308</v>
          </cell>
          <cell r="B9751" t="str">
            <v>CERAMICA 30X90CM CETIM BIANCO RETIFICADO PORTOBELLO</v>
          </cell>
          <cell r="C9751" t="str">
            <v>M2</v>
          </cell>
          <cell r="D9751">
            <v>181.62</v>
          </cell>
          <cell r="F9751">
            <v>170308</v>
          </cell>
          <cell r="G9751" t="str">
            <v>CERAMICA 30X90CM CETIM BIANCO RETIFICADO PORTOBELLO</v>
          </cell>
          <cell r="H9751" t="str">
            <v>M2</v>
          </cell>
          <cell r="I9751">
            <v>181.62</v>
          </cell>
        </row>
        <row r="9752">
          <cell r="A9752">
            <v>170311</v>
          </cell>
          <cell r="B9752" t="str">
            <v>ESCADA-DEGRAUS CAPA 0,30m-ESPELHO 1,60m-GRANITO APICOADO</v>
          </cell>
          <cell r="C9752" t="str">
            <v>M</v>
          </cell>
          <cell r="D9752">
            <v>187.42</v>
          </cell>
          <cell r="F9752">
            <v>170311</v>
          </cell>
          <cell r="G9752" t="str">
            <v>ESCADA-DEGRAUS CAPA 0,30m-ESPELHO 1,60m-GRANITO APICOADO</v>
          </cell>
          <cell r="H9752" t="str">
            <v>M</v>
          </cell>
          <cell r="I9752">
            <v>187.42</v>
          </cell>
        </row>
        <row r="9753">
          <cell r="A9753">
            <v>170312</v>
          </cell>
          <cell r="B9753" t="str">
            <v>ESCADA-PATAMAR EM GRANITO JUPARANA</v>
          </cell>
          <cell r="C9753" t="str">
            <v>M2</v>
          </cell>
          <cell r="D9753">
            <v>547.09</v>
          </cell>
          <cell r="F9753">
            <v>170312</v>
          </cell>
          <cell r="G9753" t="str">
            <v>ESCADA-PATAMAR EM GRANITO JUPARANA</v>
          </cell>
          <cell r="H9753" t="str">
            <v>M2</v>
          </cell>
          <cell r="I9753">
            <v>547.09</v>
          </cell>
        </row>
        <row r="9754">
          <cell r="A9754">
            <v>170313</v>
          </cell>
          <cell r="B9754" t="str">
            <v>TABEIRA PERIMETRAL EM MARMORE CREMA MARFIL 0,30cm</v>
          </cell>
          <cell r="C9754" t="str">
            <v>M</v>
          </cell>
          <cell r="D9754">
            <v>245.58</v>
          </cell>
          <cell r="F9754">
            <v>170313</v>
          </cell>
          <cell r="G9754" t="str">
            <v>TABEIRA PERIMETRAL EM MARMORE CREMA MARFIL 0,30cm</v>
          </cell>
          <cell r="H9754" t="str">
            <v>M</v>
          </cell>
          <cell r="I9754">
            <v>245.58</v>
          </cell>
        </row>
        <row r="9755">
          <cell r="A9755">
            <v>170315</v>
          </cell>
          <cell r="B9755" t="str">
            <v>ESCADA-PATAMAR EM PEDRA PORTUGUESA</v>
          </cell>
          <cell r="C9755" t="str">
            <v>M2</v>
          </cell>
          <cell r="D9755">
            <v>190.41</v>
          </cell>
          <cell r="F9755">
            <v>170315</v>
          </cell>
          <cell r="G9755" t="str">
            <v>ESCADA-PATAMAR EM PEDRA PORTUGUESA</v>
          </cell>
          <cell r="H9755" t="str">
            <v>M2</v>
          </cell>
          <cell r="I9755">
            <v>190.41</v>
          </cell>
        </row>
        <row r="9756">
          <cell r="A9756">
            <v>170316</v>
          </cell>
          <cell r="B9756" t="str">
            <v xml:space="preserve">ESCADA-DEGRAUS PEDRA PORTUGUESA-ESPELHO GRANITO AQUALUX </v>
          </cell>
          <cell r="C9756" t="str">
            <v>M</v>
          </cell>
          <cell r="D9756">
            <v>216.63</v>
          </cell>
          <cell r="F9756">
            <v>170316</v>
          </cell>
          <cell r="G9756" t="str">
            <v xml:space="preserve">ESCADA-DEGRAUS PEDRA PORTUGUESA-ESPELHO GRANITO AQUALUX </v>
          </cell>
          <cell r="H9756" t="str">
            <v>M</v>
          </cell>
          <cell r="I9756">
            <v>216.63</v>
          </cell>
        </row>
        <row r="9757">
          <cell r="A9757">
            <v>170317</v>
          </cell>
          <cell r="B9757" t="str">
            <v>FILETE GRANITO CINZA ANDORINHA 3x2cm C/CIMENTO-AREIA</v>
          </cell>
          <cell r="C9757" t="str">
            <v>M</v>
          </cell>
          <cell r="D9757">
            <v>24.08</v>
          </cell>
          <cell r="F9757">
            <v>170317</v>
          </cell>
          <cell r="G9757" t="str">
            <v>FILETE GRANITO CINZA ANDORINHA 3x2cm C/CIMENTO-AREIA</v>
          </cell>
          <cell r="H9757" t="str">
            <v>M</v>
          </cell>
          <cell r="I9757">
            <v>24.08</v>
          </cell>
        </row>
        <row r="9758">
          <cell r="A9758">
            <v>170318</v>
          </cell>
          <cell r="B9758" t="str">
            <v>PISO EM VARANDAS EM GRANITO BRANCO SIENA 3CM</v>
          </cell>
          <cell r="C9758" t="str">
            <v>M2</v>
          </cell>
          <cell r="D9758">
            <v>333.17</v>
          </cell>
          <cell r="F9758">
            <v>170318</v>
          </cell>
          <cell r="G9758" t="str">
            <v>PISO EM VARANDAS EM GRANITO BRANCO SIENA 3CM</v>
          </cell>
          <cell r="H9758" t="str">
            <v>M2</v>
          </cell>
          <cell r="I9758">
            <v>333.17</v>
          </cell>
        </row>
        <row r="9759">
          <cell r="A9759">
            <v>170319</v>
          </cell>
          <cell r="B9759" t="str">
            <v>CERAMICA 60X60CM ACET. BORDA BOLD DECK MARROM BIANCOGRES</v>
          </cell>
          <cell r="C9759" t="str">
            <v>M2</v>
          </cell>
          <cell r="D9759">
            <v>51.86</v>
          </cell>
          <cell r="F9759">
            <v>170319</v>
          </cell>
          <cell r="G9759" t="str">
            <v>CERAMICA 60X60CM ACET. BORDA BOLD DECK MARROM BIANCOGRES</v>
          </cell>
          <cell r="H9759" t="str">
            <v>M2</v>
          </cell>
          <cell r="I9759">
            <v>51.86</v>
          </cell>
        </row>
        <row r="9760">
          <cell r="A9760">
            <v>170321</v>
          </cell>
          <cell r="B9760" t="str">
            <v>PISO CIMENTADO 1cm COM QUALIMASSA</v>
          </cell>
          <cell r="C9760" t="str">
            <v>M2</v>
          </cell>
          <cell r="D9760">
            <v>42.76</v>
          </cell>
          <cell r="F9760">
            <v>170321</v>
          </cell>
          <cell r="G9760" t="str">
            <v>PISO CIMENTADO 1cm COM QUALIMASSA</v>
          </cell>
          <cell r="H9760" t="str">
            <v>M2</v>
          </cell>
          <cell r="I9760">
            <v>42.76</v>
          </cell>
        </row>
        <row r="9761">
          <cell r="A9761">
            <v>170322</v>
          </cell>
          <cell r="B9761" t="str">
            <v>SOCO EM TIJOLOS 8 FUROS 10x20x20cm-CIMENTO/AREIA-10cm</v>
          </cell>
          <cell r="C9761" t="str">
            <v>M2</v>
          </cell>
          <cell r="D9761">
            <v>72.36</v>
          </cell>
          <cell r="F9761">
            <v>170322</v>
          </cell>
          <cell r="G9761" t="str">
            <v>SOCO EM TIJOLOS 8 FUROS 10x20x20cm-CIMENTO/AREIA-10cm</v>
          </cell>
          <cell r="H9761" t="str">
            <v>M2</v>
          </cell>
          <cell r="I9761">
            <v>72.36</v>
          </cell>
        </row>
        <row r="9762">
          <cell r="A9762">
            <v>170330</v>
          </cell>
          <cell r="B9762" t="str">
            <v>ASSOALHO TABUA CORRIDA DE IPE TABACO EXTRA 20x2cm</v>
          </cell>
          <cell r="C9762" t="str">
            <v>M2</v>
          </cell>
          <cell r="D9762">
            <v>663.01</v>
          </cell>
          <cell r="F9762">
            <v>170330</v>
          </cell>
          <cell r="G9762" t="str">
            <v>ASSOALHO TABUA CORRIDA DE IPE TABACO EXTRA 20x2cm</v>
          </cell>
          <cell r="H9762" t="str">
            <v>M2</v>
          </cell>
          <cell r="I9762">
            <v>663.01</v>
          </cell>
        </row>
        <row r="9763">
          <cell r="A9763">
            <v>170331</v>
          </cell>
          <cell r="B9763" t="str">
            <v>ASSOALHO TABUA CORRIDA PEROBA MICA EXTRA 15,0cm x 2mm</v>
          </cell>
          <cell r="C9763" t="str">
            <v>M2</v>
          </cell>
          <cell r="D9763">
            <v>526.61</v>
          </cell>
          <cell r="F9763">
            <v>170331</v>
          </cell>
          <cell r="G9763" t="str">
            <v>ASSOALHO TABUA CORRIDA PEROBA MICA EXTRA 15,0cm x 2mm</v>
          </cell>
          <cell r="H9763" t="str">
            <v>M2</v>
          </cell>
          <cell r="I9763">
            <v>526.61</v>
          </cell>
        </row>
        <row r="9764">
          <cell r="A9764">
            <v>170333</v>
          </cell>
          <cell r="B9764" t="str">
            <v xml:space="preserve">PISO LAMINADO CLICADO DURAFLOOR NATURE BELGRADO </v>
          </cell>
          <cell r="C9764" t="str">
            <v>M2</v>
          </cell>
          <cell r="D9764">
            <v>114.25</v>
          </cell>
          <cell r="F9764">
            <v>170333</v>
          </cell>
          <cell r="G9764" t="str">
            <v xml:space="preserve">PISO LAMINADO CLICADO DURAFLOOR NATURE BELGRADO </v>
          </cell>
          <cell r="H9764" t="str">
            <v>M2</v>
          </cell>
          <cell r="I9764">
            <v>114.25</v>
          </cell>
        </row>
        <row r="9765">
          <cell r="A9765">
            <v>170334</v>
          </cell>
          <cell r="B9765" t="str">
            <v>PISO LAMINADO CLICADO EUCAFLOOR NEW ELEGANCE CELTIC OAK CELT</v>
          </cell>
          <cell r="C9765" t="str">
            <v>M2</v>
          </cell>
          <cell r="D9765">
            <v>130.1</v>
          </cell>
          <cell r="F9765">
            <v>170334</v>
          </cell>
          <cell r="G9765" t="str">
            <v>PISO LAMINADO CLICADO EUCAFLOOR NEW ELEGANCE CELTIC OAK CELT</v>
          </cell>
          <cell r="H9765" t="str">
            <v>M2</v>
          </cell>
          <cell r="I9765">
            <v>130.1</v>
          </cell>
        </row>
        <row r="9766">
          <cell r="A9766">
            <v>170345</v>
          </cell>
          <cell r="B9766" t="str">
            <v>CAMADA REGULARIZACAO ARGAMASSA PREFABRICADA QUALIMASSA 3,0cm</v>
          </cell>
          <cell r="C9766" t="str">
            <v>M2</v>
          </cell>
          <cell r="D9766">
            <v>29.79</v>
          </cell>
          <cell r="F9766">
            <v>170345</v>
          </cell>
          <cell r="G9766" t="str">
            <v>CAMADA REGULARIZACAO ARGAMASSA PREFABRICADA QUALIMASSA 3,0cm</v>
          </cell>
          <cell r="H9766" t="str">
            <v>M2</v>
          </cell>
          <cell r="I9766">
            <v>29.79</v>
          </cell>
        </row>
        <row r="9767">
          <cell r="A9767">
            <v>170346</v>
          </cell>
          <cell r="B9767" t="str">
            <v>CAMADA REGULARIZACAO ARGAMASSA PREFABRICADA QUALIMASSA 4,0cm</v>
          </cell>
          <cell r="C9767" t="str">
            <v>M2</v>
          </cell>
          <cell r="D9767">
            <v>40.5</v>
          </cell>
          <cell r="F9767">
            <v>170346</v>
          </cell>
          <cell r="G9767" t="str">
            <v>CAMADA REGULARIZACAO ARGAMASSA PREFABRICADA QUALIMASSA 4,0cm</v>
          </cell>
          <cell r="H9767" t="str">
            <v>M2</v>
          </cell>
          <cell r="I9767">
            <v>40.5</v>
          </cell>
        </row>
        <row r="9768">
          <cell r="A9768">
            <v>170347</v>
          </cell>
          <cell r="B9768" t="str">
            <v>CAMADA REGULARIZACAO ARGAMASSA PREFABRICADA QUALIMASSA 5,0cm</v>
          </cell>
          <cell r="C9768" t="str">
            <v>M2</v>
          </cell>
          <cell r="D9768">
            <v>81.09</v>
          </cell>
          <cell r="F9768">
            <v>170347</v>
          </cell>
          <cell r="G9768" t="str">
            <v>CAMADA REGULARIZACAO ARGAMASSA PREFABRICADA QUALIMASSA 5,0cm</v>
          </cell>
          <cell r="H9768" t="str">
            <v>M2</v>
          </cell>
          <cell r="I9768">
            <v>81.09</v>
          </cell>
        </row>
        <row r="9769">
          <cell r="A9769">
            <v>170348</v>
          </cell>
          <cell r="B9769" t="str">
            <v>CAMADA REGULARIZACAO ARGAMASSA PREFABRICADA QUALIMASSA 6,0cm</v>
          </cell>
          <cell r="C9769" t="str">
            <v>M2</v>
          </cell>
          <cell r="D9769">
            <v>60.69</v>
          </cell>
          <cell r="F9769">
            <v>170348</v>
          </cell>
          <cell r="G9769" t="str">
            <v>CAMADA REGULARIZACAO ARGAMASSA PREFABRICADA QUALIMASSA 6,0cm</v>
          </cell>
          <cell r="H9769" t="str">
            <v>M2</v>
          </cell>
          <cell r="I9769">
            <v>60.69</v>
          </cell>
        </row>
        <row r="9770">
          <cell r="A9770">
            <v>170355</v>
          </cell>
          <cell r="B9770" t="str">
            <v>PISO CERAMICO 61X61CM BRANCO BRILHANTE TIPO A FORMIGRES</v>
          </cell>
          <cell r="C9770" t="str">
            <v>M2</v>
          </cell>
          <cell r="D9770">
            <v>113.56</v>
          </cell>
          <cell r="F9770">
            <v>170355</v>
          </cell>
          <cell r="G9770" t="str">
            <v>PISO CERAMICO 61X61CM BRANCO BRILHANTE TIPO A FORMIGRES</v>
          </cell>
          <cell r="H9770" t="str">
            <v>M2</v>
          </cell>
          <cell r="I9770">
            <v>113.56</v>
          </cell>
        </row>
        <row r="9771">
          <cell r="A9771">
            <v>170356</v>
          </cell>
          <cell r="B9771" t="str">
            <v>CARPETE EM PLACA MODULAR ASTRAL 6,5mmx50x50cm BEAULIEU</v>
          </cell>
          <cell r="C9771" t="str">
            <v>M2</v>
          </cell>
          <cell r="D9771">
            <v>239.91</v>
          </cell>
          <cell r="F9771">
            <v>170356</v>
          </cell>
          <cell r="G9771" t="str">
            <v>CARPETE EM PLACA MODULAR ASTRAL 6,5mmx50x50cm BEAULIEU</v>
          </cell>
          <cell r="H9771" t="str">
            <v>M2</v>
          </cell>
          <cell r="I9771">
            <v>239.91</v>
          </cell>
        </row>
        <row r="9772">
          <cell r="A9772">
            <v>170362</v>
          </cell>
          <cell r="B9772" t="str">
            <v>PISO CERAMICO 45X45CM RUSTICO BORDA BOLD TROIA BRANCO CECAFI</v>
          </cell>
          <cell r="C9772" t="str">
            <v>M2</v>
          </cell>
          <cell r="D9772">
            <v>54.12</v>
          </cell>
          <cell r="F9772">
            <v>170362</v>
          </cell>
          <cell r="G9772" t="str">
            <v>PISO CERAMICO 45X45CM RUSTICO BORDA BOLD TROIA BRANCO CECAFI</v>
          </cell>
          <cell r="H9772" t="str">
            <v>M2</v>
          </cell>
          <cell r="I9772">
            <v>54.12</v>
          </cell>
        </row>
        <row r="9773">
          <cell r="A9773">
            <v>170363</v>
          </cell>
          <cell r="B9773" t="str">
            <v>PORCELANADO RETIFICADO 62,5X62,5CM MASTER POLIDO BIANCO ELIZ</v>
          </cell>
          <cell r="C9773" t="str">
            <v>M2</v>
          </cell>
          <cell r="D9773">
            <v>132.07</v>
          </cell>
          <cell r="F9773">
            <v>170363</v>
          </cell>
          <cell r="G9773" t="str">
            <v>PORCELANADO RETIFICADO 62,5X62,5CM MASTER POLIDO BIANCO ELIZ</v>
          </cell>
          <cell r="H9773" t="str">
            <v>M2</v>
          </cell>
          <cell r="I9773">
            <v>132.07</v>
          </cell>
        </row>
        <row r="9774">
          <cell r="A9774">
            <v>170364</v>
          </cell>
          <cell r="B9774" t="str">
            <v>PISO CERAMICO 45X45CM CARGO PLUS GRAY BRILHANTE ELIANE</v>
          </cell>
          <cell r="C9774" t="str">
            <v>M2</v>
          </cell>
          <cell r="D9774">
            <v>147.75</v>
          </cell>
          <cell r="F9774">
            <v>170364</v>
          </cell>
          <cell r="G9774" t="str">
            <v>PISO CERAMICO 45X45CM CARGO PLUS GRAY BRILHANTE ELIANE</v>
          </cell>
          <cell r="H9774" t="str">
            <v>M2</v>
          </cell>
          <cell r="I9774">
            <v>147.75</v>
          </cell>
        </row>
        <row r="9775">
          <cell r="A9775">
            <v>170366</v>
          </cell>
          <cell r="B9775" t="str">
            <v>PISO CERAMICO 45X45CM CARGO PLUS WHITE ELIANE</v>
          </cell>
          <cell r="C9775" t="str">
            <v>M2</v>
          </cell>
          <cell r="D9775">
            <v>147.75</v>
          </cell>
          <cell r="F9775">
            <v>170366</v>
          </cell>
          <cell r="G9775" t="str">
            <v>PISO CERAMICO 45X45CM CARGO PLUS WHITE ELIANE</v>
          </cell>
          <cell r="H9775" t="str">
            <v>M2</v>
          </cell>
          <cell r="I9775">
            <v>147.75</v>
          </cell>
        </row>
        <row r="9776">
          <cell r="A9776">
            <v>170383</v>
          </cell>
          <cell r="B9776" t="str">
            <v>GRANITO JUPARANA ROSADO EM PISO</v>
          </cell>
          <cell r="C9776" t="str">
            <v>M2</v>
          </cell>
          <cell r="D9776">
            <v>605.86</v>
          </cell>
          <cell r="F9776">
            <v>170383</v>
          </cell>
          <cell r="G9776" t="str">
            <v>GRANITO JUPARANA ROSADO EM PISO</v>
          </cell>
          <cell r="H9776" t="str">
            <v>M2</v>
          </cell>
          <cell r="I9776">
            <v>605.86</v>
          </cell>
        </row>
        <row r="9777">
          <cell r="A9777">
            <v>170386</v>
          </cell>
          <cell r="B9777" t="str">
            <v>ESCADA-CAPA E ESPELHO EM GRANITO RUSTICO NATURAL</v>
          </cell>
          <cell r="C9777" t="str">
            <v>M</v>
          </cell>
          <cell r="D9777">
            <v>158.96</v>
          </cell>
          <cell r="F9777">
            <v>170386</v>
          </cell>
          <cell r="G9777" t="str">
            <v>ESCADA-CAPA E ESPELHO EM GRANITO RUSTICO NATURAL</v>
          </cell>
          <cell r="H9777" t="str">
            <v>M</v>
          </cell>
          <cell r="I9777">
            <v>158.96</v>
          </cell>
        </row>
        <row r="9778">
          <cell r="A9778">
            <v>170390</v>
          </cell>
          <cell r="B9778" t="str">
            <v>LOGOTIPO EM PAVIMENTO INTERNO COM PEDRA PORTUGUESA BRANCA</v>
          </cell>
          <cell r="C9778" t="str">
            <v>M2</v>
          </cell>
          <cell r="D9778">
            <v>190.22</v>
          </cell>
          <cell r="F9778">
            <v>170390</v>
          </cell>
          <cell r="G9778" t="str">
            <v>LOGOTIPO EM PAVIMENTO INTERNO COM PEDRA PORTUGUESA BRANCA</v>
          </cell>
          <cell r="H9778" t="str">
            <v>M2</v>
          </cell>
          <cell r="I9778">
            <v>190.22</v>
          </cell>
        </row>
        <row r="9779">
          <cell r="A9779">
            <v>170391</v>
          </cell>
          <cell r="B9779" t="str">
            <v>LOGOTIP0 EM PAVIMENTO INTERNO COM PEDRA PORTUGUESA PRETA</v>
          </cell>
          <cell r="C9779" t="str">
            <v>M2</v>
          </cell>
          <cell r="D9779">
            <v>190.22</v>
          </cell>
          <cell r="F9779">
            <v>170391</v>
          </cell>
          <cell r="G9779" t="str">
            <v>LOGOTIP0 EM PAVIMENTO INTERNO COM PEDRA PORTUGUESA PRETA</v>
          </cell>
          <cell r="H9779" t="str">
            <v>M2</v>
          </cell>
          <cell r="I9779">
            <v>190.22</v>
          </cell>
        </row>
        <row r="9780">
          <cell r="A9780">
            <v>170401</v>
          </cell>
          <cell r="B9780" t="str">
            <v>RECOMPOSICAO DE PISO DE CONCRETO 1:2:4 ESPESSURA 10cm</v>
          </cell>
          <cell r="C9780" t="str">
            <v>M2</v>
          </cell>
          <cell r="D9780">
            <v>65.92</v>
          </cell>
          <cell r="F9780">
            <v>170401</v>
          </cell>
          <cell r="G9780" t="str">
            <v>RECOMPOSICAO DE PISO DE CONCRETO 1:2:4 ESPESSURA 10cm</v>
          </cell>
          <cell r="H9780" t="str">
            <v>M2</v>
          </cell>
          <cell r="I9780">
            <v>65.92</v>
          </cell>
        </row>
        <row r="9781">
          <cell r="A9781">
            <v>170402</v>
          </cell>
          <cell r="B9781" t="str">
            <v>PORCELANATO 59x59cm ESMAL.ACET.B.RETA MUNARI CONCRETO ELIANE</v>
          </cell>
          <cell r="C9781" t="str">
            <v>M2</v>
          </cell>
          <cell r="D9781">
            <v>128.85</v>
          </cell>
          <cell r="F9781">
            <v>170402</v>
          </cell>
          <cell r="G9781" t="str">
            <v>PORCELANATO 59x59cm ESMAL.ACET.B.RETA MUNARI CONCRETO ELIANE</v>
          </cell>
          <cell r="H9781" t="str">
            <v>M2</v>
          </cell>
          <cell r="I9781">
            <v>128.85</v>
          </cell>
        </row>
        <row r="9782">
          <cell r="A9782">
            <v>170404</v>
          </cell>
          <cell r="B9782" t="str">
            <v>PISO CERAMICO 45X45CM HORUS WHITE ELIANE</v>
          </cell>
          <cell r="C9782" t="str">
            <v>M2</v>
          </cell>
          <cell r="D9782">
            <v>73.41</v>
          </cell>
          <cell r="F9782">
            <v>170404</v>
          </cell>
          <cell r="G9782" t="str">
            <v>PISO CERAMICO 45X45CM HORUS WHITE ELIANE</v>
          </cell>
          <cell r="H9782" t="str">
            <v>M2</v>
          </cell>
          <cell r="I9782">
            <v>73.41</v>
          </cell>
        </row>
        <row r="9783">
          <cell r="A9783">
            <v>170405</v>
          </cell>
          <cell r="B9783" t="str">
            <v>PORCELANATO 90x90cm PLUS SEATTLE GRIS ASPERO INCEPA</v>
          </cell>
          <cell r="C9783" t="str">
            <v>M2</v>
          </cell>
          <cell r="D9783">
            <v>185.02</v>
          </cell>
          <cell r="F9783">
            <v>170405</v>
          </cell>
          <cell r="G9783" t="str">
            <v>PORCELANATO 90x90cm PLUS SEATTLE GRIS ASPERO INCEPA</v>
          </cell>
          <cell r="H9783" t="str">
            <v>M2</v>
          </cell>
          <cell r="I9783">
            <v>185.02</v>
          </cell>
        </row>
        <row r="9784">
          <cell r="A9784">
            <v>170407</v>
          </cell>
          <cell r="B9784" t="str">
            <v>PASTILHA JATOBA 5 x 5cm BRANCO ASPEN</v>
          </cell>
          <cell r="C9784" t="str">
            <v>M2</v>
          </cell>
          <cell r="D9784">
            <v>425.95</v>
          </cell>
          <cell r="F9784">
            <v>170407</v>
          </cell>
          <cell r="G9784" t="str">
            <v>PASTILHA JATOBA 5 x 5cm BRANCO ASPEN</v>
          </cell>
          <cell r="H9784" t="str">
            <v>M2</v>
          </cell>
          <cell r="I9784">
            <v>425.95</v>
          </cell>
        </row>
        <row r="9785">
          <cell r="A9785">
            <v>170408</v>
          </cell>
          <cell r="B9785" t="str">
            <v>PORCELANATO 84x84cm BIANCO VOLAKAS POLIDO ELIZABETH</v>
          </cell>
          <cell r="C9785" t="str">
            <v>M2</v>
          </cell>
          <cell r="D9785">
            <v>158.74</v>
          </cell>
          <cell r="F9785">
            <v>170408</v>
          </cell>
          <cell r="G9785" t="str">
            <v>PORCELANATO 84x84cm BIANCO VOLAKAS POLIDO ELIZABETH</v>
          </cell>
          <cell r="H9785" t="str">
            <v>M2</v>
          </cell>
          <cell r="I9785">
            <v>158.74</v>
          </cell>
        </row>
        <row r="9786">
          <cell r="A9786">
            <v>170410</v>
          </cell>
          <cell r="B9786" t="str">
            <v>PISO EM GRANITO BRANCO SIENNA PAGINADO</v>
          </cell>
          <cell r="C9786" t="str">
            <v>M2</v>
          </cell>
          <cell r="D9786">
            <v>338.47</v>
          </cell>
          <cell r="F9786">
            <v>170410</v>
          </cell>
          <cell r="G9786" t="str">
            <v>PISO EM GRANITO BRANCO SIENNA PAGINADO</v>
          </cell>
          <cell r="H9786" t="str">
            <v>M2</v>
          </cell>
          <cell r="I9786">
            <v>338.47</v>
          </cell>
        </row>
        <row r="9787">
          <cell r="A9787">
            <v>170412</v>
          </cell>
          <cell r="B9787" t="str">
            <v>PISO EM MARMORE BRANCO CARRARA PAGINADO EM 50x50cm</v>
          </cell>
          <cell r="C9787" t="str">
            <v>M2</v>
          </cell>
          <cell r="D9787">
            <v>718.66</v>
          </cell>
          <cell r="F9787">
            <v>170412</v>
          </cell>
          <cell r="G9787" t="str">
            <v>PISO EM MARMORE BRANCO CARRARA PAGINADO EM 50x50cm</v>
          </cell>
          <cell r="H9787" t="str">
            <v>M2</v>
          </cell>
          <cell r="I9787">
            <v>718.66</v>
          </cell>
        </row>
        <row r="9788">
          <cell r="A9788">
            <v>170417</v>
          </cell>
          <cell r="B9788" t="str">
            <v>PISO VARANDA EM MARMORE BRANCO CARRARA 50x50cm</v>
          </cell>
          <cell r="C9788" t="str">
            <v>M2</v>
          </cell>
          <cell r="D9788">
            <v>717.32</v>
          </cell>
          <cell r="F9788">
            <v>170417</v>
          </cell>
          <cell r="G9788" t="str">
            <v>PISO VARANDA EM MARMORE BRANCO CARRARA 50x50cm</v>
          </cell>
          <cell r="H9788" t="str">
            <v>M2</v>
          </cell>
          <cell r="I9788">
            <v>717.32</v>
          </cell>
        </row>
        <row r="9789">
          <cell r="A9789">
            <v>170420</v>
          </cell>
          <cell r="B9789" t="str">
            <v>PARQUET MADEIRA CAMURU 24x24x1,8cm EM CONTRAPISO</v>
          </cell>
          <cell r="C9789" t="str">
            <v>M2</v>
          </cell>
          <cell r="D9789">
            <v>252.68</v>
          </cell>
          <cell r="F9789">
            <v>170420</v>
          </cell>
          <cell r="G9789" t="str">
            <v>PARQUET MADEIRA CAMURU 24x24x1,8cm EM CONTRAPISO</v>
          </cell>
          <cell r="H9789" t="str">
            <v>M2</v>
          </cell>
          <cell r="I9789">
            <v>252.68</v>
          </cell>
        </row>
        <row r="9790">
          <cell r="A9790">
            <v>170426</v>
          </cell>
          <cell r="B9790" t="str">
            <v>AZULEJO 33,5X60CM PULPIS CREMA BRILHANTE BOLD BEGE ELIANE</v>
          </cell>
          <cell r="C9790" t="str">
            <v>M2</v>
          </cell>
          <cell r="D9790">
            <v>99.24</v>
          </cell>
          <cell r="F9790">
            <v>170426</v>
          </cell>
          <cell r="G9790" t="str">
            <v>AZULEJO 33,5X60CM PULPIS CREMA BRILHANTE BOLD BEGE ELIANE</v>
          </cell>
          <cell r="H9790" t="str">
            <v>M2</v>
          </cell>
          <cell r="I9790">
            <v>99.24</v>
          </cell>
        </row>
        <row r="9791">
          <cell r="A9791">
            <v>170428</v>
          </cell>
          <cell r="B9791" t="str">
            <v>CERAMICA 60x60cm RETIFICADO LUME BRANCO ""A""</v>
          </cell>
          <cell r="C9791" t="str">
            <v>M2</v>
          </cell>
          <cell r="D9791">
            <v>74.34</v>
          </cell>
          <cell r="F9791">
            <v>170428</v>
          </cell>
          <cell r="G9791" t="str">
            <v>CERAMICA 60x60cm RETIFICADO LUME BRANCO ""A""</v>
          </cell>
          <cell r="H9791" t="str">
            <v>M2</v>
          </cell>
          <cell r="I9791">
            <v>74.34</v>
          </cell>
        </row>
        <row r="9792">
          <cell r="A9792">
            <v>170429</v>
          </cell>
          <cell r="B9792" t="str">
            <v>PORCELANATO 60X120CM BORDA RETA ACET. LOFT WHITE PORTINARI</v>
          </cell>
          <cell r="C9792" t="str">
            <v>M2</v>
          </cell>
          <cell r="D9792">
            <v>179.84</v>
          </cell>
          <cell r="F9792">
            <v>170429</v>
          </cell>
          <cell r="G9792" t="str">
            <v>PORCELANATO 60X120CM BORDA RETA ACET. LOFT WHITE PORTINARI</v>
          </cell>
          <cell r="H9792" t="str">
            <v>M2</v>
          </cell>
          <cell r="I9792">
            <v>179.84</v>
          </cell>
        </row>
        <row r="9793">
          <cell r="A9793">
            <v>170434</v>
          </cell>
          <cell r="B9793" t="str">
            <v>GRANITO CAFE IMPERIAL EM PISOS</v>
          </cell>
          <cell r="C9793" t="str">
            <v>M2</v>
          </cell>
          <cell r="D9793">
            <v>548.85</v>
          </cell>
          <cell r="F9793">
            <v>170434</v>
          </cell>
          <cell r="G9793" t="str">
            <v>GRANITO CAFE IMPERIAL EM PISOS</v>
          </cell>
          <cell r="H9793" t="str">
            <v>M2</v>
          </cell>
          <cell r="I9793">
            <v>548.85</v>
          </cell>
        </row>
        <row r="9794">
          <cell r="A9794">
            <v>170436</v>
          </cell>
          <cell r="B9794" t="str">
            <v>PORCELANATO RETIFICADO 90X90CM DETROIT AL HARD PORTINARI</v>
          </cell>
          <cell r="C9794" t="str">
            <v>M2</v>
          </cell>
          <cell r="D9794">
            <v>189.28</v>
          </cell>
          <cell r="F9794">
            <v>170436</v>
          </cell>
          <cell r="G9794" t="str">
            <v>PORCELANATO RETIFICADO 90X90CM DETROIT AL HARD PORTINARI</v>
          </cell>
          <cell r="H9794" t="str">
            <v>M2</v>
          </cell>
          <cell r="I9794">
            <v>189.28</v>
          </cell>
        </row>
        <row r="9795">
          <cell r="A9795">
            <v>170437</v>
          </cell>
          <cell r="B9795" t="str">
            <v>PORCELANATO 25X25CM BORDA RETA BRILH.CARIBEAN BLUE VILLAGRES</v>
          </cell>
          <cell r="C9795" t="str">
            <v>M2</v>
          </cell>
          <cell r="D9795">
            <v>189.64</v>
          </cell>
          <cell r="F9795">
            <v>170437</v>
          </cell>
          <cell r="G9795" t="str">
            <v>PORCELANATO 25X25CM BORDA RETA BRILH.CARIBEAN BLUE VILLAGRES</v>
          </cell>
          <cell r="H9795" t="str">
            <v>M2</v>
          </cell>
          <cell r="I9795">
            <v>189.64</v>
          </cell>
        </row>
        <row r="9796">
          <cell r="A9796">
            <v>170438</v>
          </cell>
          <cell r="B9796" t="str">
            <v>PORCELANATO 59X118,20CM POLIDO FLAT BORDA RETA ELIANE</v>
          </cell>
          <cell r="C9796" t="str">
            <v>M2</v>
          </cell>
          <cell r="D9796">
            <v>247.84</v>
          </cell>
          <cell r="F9796">
            <v>170438</v>
          </cell>
          <cell r="G9796" t="str">
            <v>PORCELANATO 59X118,20CM POLIDO FLAT BORDA RETA ELIANE</v>
          </cell>
          <cell r="H9796" t="str">
            <v>M2</v>
          </cell>
          <cell r="I9796">
            <v>247.84</v>
          </cell>
        </row>
        <row r="9797">
          <cell r="A9797">
            <v>170439</v>
          </cell>
          <cell r="B9797" t="str">
            <v>PORCELANATO 45x45cm PORTOBELLO CIMENTO NATURAL</v>
          </cell>
          <cell r="C9797" t="str">
            <v>M2</v>
          </cell>
          <cell r="D9797">
            <v>259.7</v>
          </cell>
          <cell r="F9797">
            <v>170439</v>
          </cell>
          <cell r="G9797" t="str">
            <v>PORCELANATO 45x45cm PORTOBELLO CIMENTO NATURAL</v>
          </cell>
          <cell r="H9797" t="str">
            <v>M2</v>
          </cell>
          <cell r="I9797">
            <v>259.7</v>
          </cell>
        </row>
        <row r="9798">
          <cell r="A9798">
            <v>170440</v>
          </cell>
          <cell r="B9798" t="str">
            <v>PORCELANATO 45x45cm BORDA ARREDON ROSSINI SNOW ELIANE</v>
          </cell>
          <cell r="C9798" t="str">
            <v>M2</v>
          </cell>
          <cell r="D9798">
            <v>72.239999999999995</v>
          </cell>
          <cell r="F9798">
            <v>170440</v>
          </cell>
          <cell r="G9798" t="str">
            <v>PORCELANATO 45x45cm BORDA ARREDON ROSSINI SNOW ELIANE</v>
          </cell>
          <cell r="H9798" t="str">
            <v>M2</v>
          </cell>
          <cell r="I9798">
            <v>72.239999999999995</v>
          </cell>
        </row>
        <row r="9799">
          <cell r="A9799">
            <v>170441</v>
          </cell>
          <cell r="B9799" t="str">
            <v>PASTILHA 2,5x2,5cm PASTILHA UNA SG8443 PLACA 30x30cm JATOBA</v>
          </cell>
          <cell r="C9799" t="str">
            <v>M2</v>
          </cell>
          <cell r="D9799">
            <v>236.24</v>
          </cell>
          <cell r="F9799">
            <v>170441</v>
          </cell>
          <cell r="G9799" t="str">
            <v>PASTILHA 2,5x2,5cm PASTILHA UNA SG8443 PLACA 30x30cm JATOBA</v>
          </cell>
          <cell r="H9799" t="str">
            <v>M2</v>
          </cell>
          <cell r="I9799">
            <v>236.24</v>
          </cell>
        </row>
        <row r="9800">
          <cell r="A9800">
            <v>170442</v>
          </cell>
          <cell r="B9800" t="str">
            <v>PEDRA SAO TOME 27x57cm COLADA EM CAM.REGULARIZACAO</v>
          </cell>
          <cell r="C9800" t="str">
            <v>M2</v>
          </cell>
          <cell r="D9800">
            <v>229.36</v>
          </cell>
          <cell r="F9800">
            <v>170442</v>
          </cell>
          <cell r="G9800" t="str">
            <v>PEDRA SAO TOME 27x57cm COLADA EM CAM.REGULARIZACAO</v>
          </cell>
          <cell r="H9800" t="str">
            <v>M2</v>
          </cell>
          <cell r="I9800">
            <v>229.36</v>
          </cell>
        </row>
        <row r="9801">
          <cell r="A9801">
            <v>170443</v>
          </cell>
          <cell r="B9801" t="str">
            <v>PEDRA MIRACEMA ROSA 23x47cm COLADA EM CAMADA REGULARIZACAO</v>
          </cell>
          <cell r="C9801" t="str">
            <v>M2</v>
          </cell>
          <cell r="D9801">
            <v>94.28</v>
          </cell>
          <cell r="F9801">
            <v>170443</v>
          </cell>
          <cell r="G9801" t="str">
            <v>PEDRA MIRACEMA ROSA 23x47cm COLADA EM CAMADA REGULARIZACAO</v>
          </cell>
          <cell r="H9801" t="str">
            <v>M2</v>
          </cell>
          <cell r="I9801">
            <v>94.28</v>
          </cell>
        </row>
        <row r="9802">
          <cell r="A9802">
            <v>170444</v>
          </cell>
          <cell r="B9802" t="str">
            <v>REVESTIMENTO 57X57CM HD NO SLIP BORDA BOLD BEGE INCEFRA</v>
          </cell>
          <cell r="C9802" t="str">
            <v>M2</v>
          </cell>
          <cell r="D9802">
            <v>113.24</v>
          </cell>
          <cell r="F9802">
            <v>170444</v>
          </cell>
          <cell r="G9802" t="str">
            <v>REVESTIMENTO 57X57CM HD NO SLIP BORDA BOLD BEGE INCEFRA</v>
          </cell>
          <cell r="H9802" t="str">
            <v>M2</v>
          </cell>
          <cell r="I9802">
            <v>113.24</v>
          </cell>
        </row>
        <row r="9803">
          <cell r="A9803">
            <v>170445</v>
          </cell>
          <cell r="B9803" t="str">
            <v>PASTILHA D302 30,5X30,5CM COLORMIX</v>
          </cell>
          <cell r="C9803" t="str">
            <v>M2</v>
          </cell>
          <cell r="D9803">
            <v>572.82000000000005</v>
          </cell>
          <cell r="F9803">
            <v>170445</v>
          </cell>
          <cell r="G9803" t="str">
            <v>PASTILHA D302 30,5X30,5CM COLORMIX</v>
          </cell>
          <cell r="H9803" t="str">
            <v>M2</v>
          </cell>
          <cell r="I9803">
            <v>572.82000000000005</v>
          </cell>
        </row>
        <row r="9804">
          <cell r="A9804">
            <v>170448</v>
          </cell>
          <cell r="B9804" t="str">
            <v>FAIXA DECORATIVA - LAJOTA TERRACOTA LISA 11,5X24 - EUROGRES</v>
          </cell>
          <cell r="C9804" t="str">
            <v>M2</v>
          </cell>
          <cell r="D9804">
            <v>59.78</v>
          </cell>
          <cell r="F9804">
            <v>170448</v>
          </cell>
          <cell r="G9804" t="str">
            <v>FAIXA DECORATIVA - LAJOTA TERRACOTA LISA 11,5X24 - EUROGRES</v>
          </cell>
          <cell r="H9804" t="str">
            <v>M2</v>
          </cell>
          <cell r="I9804">
            <v>59.78</v>
          </cell>
        </row>
        <row r="9805">
          <cell r="A9805">
            <v>170453</v>
          </cell>
          <cell r="B9805" t="str">
            <v>PORCELANATO 90x90cm ILLUMINATO SATIN BIANCOGRES</v>
          </cell>
          <cell r="C9805" t="str">
            <v>M2</v>
          </cell>
          <cell r="D9805">
            <v>126.52</v>
          </cell>
          <cell r="F9805">
            <v>170453</v>
          </cell>
          <cell r="G9805" t="str">
            <v>PORCELANATO 90x90cm ILLUMINATO SATIN BIANCOGRES</v>
          </cell>
          <cell r="H9805" t="str">
            <v>M2</v>
          </cell>
          <cell r="I9805">
            <v>126.52</v>
          </cell>
        </row>
        <row r="9806">
          <cell r="A9806">
            <v>170456</v>
          </cell>
          <cell r="B9806" t="str">
            <v>REVEST. 9,5,x9,5CM ESMAL. BORDA BOLD DESIGN NEVE PORTOBELLO</v>
          </cell>
          <cell r="C9806" t="str">
            <v>M2</v>
          </cell>
          <cell r="D9806">
            <v>152.59</v>
          </cell>
          <cell r="F9806">
            <v>170456</v>
          </cell>
          <cell r="G9806" t="str">
            <v>REVEST. 9,5,x9,5CM ESMAL. BORDA BOLD DESIGN NEVE PORTOBELLO</v>
          </cell>
          <cell r="H9806" t="str">
            <v>M2</v>
          </cell>
          <cell r="I9806">
            <v>152.59</v>
          </cell>
        </row>
        <row r="9807">
          <cell r="A9807">
            <v>170457</v>
          </cell>
          <cell r="B9807" t="str">
            <v>FAIXA CERAMICA 10,5x32cm HABITAT LI FROST ELIANE</v>
          </cell>
          <cell r="C9807" t="str">
            <v>M</v>
          </cell>
          <cell r="D9807">
            <v>51.63</v>
          </cell>
          <cell r="F9807">
            <v>170457</v>
          </cell>
          <cell r="G9807" t="str">
            <v>FAIXA CERAMICA 10,5x32cm HABITAT LI FROST ELIANE</v>
          </cell>
          <cell r="H9807" t="str">
            <v>M</v>
          </cell>
          <cell r="I9807">
            <v>51.63</v>
          </cell>
        </row>
        <row r="9808">
          <cell r="A9808">
            <v>170458</v>
          </cell>
          <cell r="B9808" t="str">
            <v>PORCELANATO 60x60cm BORDA BOLD CIMENTO CINZA NAT.PORTINARI</v>
          </cell>
          <cell r="C9808" t="str">
            <v>M2</v>
          </cell>
          <cell r="D9808">
            <v>132.36000000000001</v>
          </cell>
          <cell r="F9808">
            <v>170458</v>
          </cell>
          <cell r="G9808" t="str">
            <v>PORCELANATO 60x60cm BORDA BOLD CIMENTO CINZA NAT.PORTINARI</v>
          </cell>
          <cell r="H9808" t="str">
            <v>M2</v>
          </cell>
          <cell r="I9808">
            <v>132.36000000000001</v>
          </cell>
        </row>
        <row r="9809">
          <cell r="A9809">
            <v>170459</v>
          </cell>
          <cell r="B9809" t="str">
            <v>PORCELANATO 100X100CM ESMALTADO BRILHANTE BORDA RETA TORONTO</v>
          </cell>
          <cell r="C9809" t="str">
            <v>M2</v>
          </cell>
          <cell r="D9809">
            <v>268.37</v>
          </cell>
          <cell r="F9809">
            <v>170459</v>
          </cell>
          <cell r="G9809" t="str">
            <v>PORCELANATO 100X100CM ESMALTADO BRILHANTE BORDA RETA TORONTO</v>
          </cell>
          <cell r="H9809" t="str">
            <v>M2</v>
          </cell>
          <cell r="I9809">
            <v>268.37</v>
          </cell>
        </row>
        <row r="9810">
          <cell r="A9810">
            <v>170460</v>
          </cell>
          <cell r="B9810" t="str">
            <v>PORCELANATO 80x80cm HIT GRIS NATURAL PORTOBELLO</v>
          </cell>
          <cell r="C9810" t="str">
            <v>M2</v>
          </cell>
          <cell r="D9810">
            <v>152.84</v>
          </cell>
          <cell r="F9810">
            <v>170460</v>
          </cell>
          <cell r="G9810" t="str">
            <v>PORCELANATO 80x80cm HIT GRIS NATURAL PORTOBELLO</v>
          </cell>
          <cell r="H9810" t="str">
            <v>M2</v>
          </cell>
          <cell r="I9810">
            <v>152.84</v>
          </cell>
        </row>
        <row r="9811">
          <cell r="A9811">
            <v>170462</v>
          </cell>
          <cell r="B9811" t="str">
            <v>PORCELANATO BOSCO MEL ACETINADO RETIF. 19X90,2 BEGE ELIANE</v>
          </cell>
          <cell r="C9811" t="str">
            <v>M2</v>
          </cell>
          <cell r="D9811">
            <v>123.16</v>
          </cell>
          <cell r="F9811">
            <v>170462</v>
          </cell>
          <cell r="G9811" t="str">
            <v>PORCELANATO BOSCO MEL ACETINADO RETIF. 19X90,2 BEGE ELIANE</v>
          </cell>
          <cell r="H9811" t="str">
            <v>M2</v>
          </cell>
          <cell r="I9811">
            <v>123.16</v>
          </cell>
        </row>
        <row r="9812">
          <cell r="A9812">
            <v>170463</v>
          </cell>
          <cell r="B9812" t="str">
            <v>CARPETE BEBER POINT 920, MANTA LARG 3,66M, COR AZURE BEAULIE</v>
          </cell>
          <cell r="C9812" t="str">
            <v>M2</v>
          </cell>
          <cell r="D9812">
            <v>144.44</v>
          </cell>
          <cell r="F9812">
            <v>170463</v>
          </cell>
          <cell r="G9812" t="str">
            <v>CARPETE BEBER POINT 920, MANTA LARG 3,66M, COR AZURE BEAULIE</v>
          </cell>
          <cell r="H9812" t="str">
            <v>M2</v>
          </cell>
          <cell r="I9812">
            <v>144.44</v>
          </cell>
        </row>
        <row r="9813">
          <cell r="A9813">
            <v>170464</v>
          </cell>
          <cell r="B9813" t="str">
            <v>GRANITO RUSTICO NATURAL 47x47cm EM PISO</v>
          </cell>
          <cell r="C9813" t="str">
            <v>M2</v>
          </cell>
          <cell r="D9813">
            <v>234.86</v>
          </cell>
          <cell r="F9813">
            <v>170464</v>
          </cell>
          <cell r="G9813" t="str">
            <v>GRANITO RUSTICO NATURAL 47x47cm EM PISO</v>
          </cell>
          <cell r="H9813" t="str">
            <v>M2</v>
          </cell>
          <cell r="I9813">
            <v>234.86</v>
          </cell>
        </row>
        <row r="9814">
          <cell r="A9814">
            <v>170465</v>
          </cell>
          <cell r="B9814" t="str">
            <v>SEIXOS ROLADOS DE RIO APLICADOS EM PISO</v>
          </cell>
          <cell r="C9814" t="str">
            <v>M2</v>
          </cell>
          <cell r="D9814">
            <v>131.49</v>
          </cell>
          <cell r="F9814">
            <v>170465</v>
          </cell>
          <cell r="G9814" t="str">
            <v>SEIXOS ROLADOS DE RIO APLICADOS EM PISO</v>
          </cell>
          <cell r="H9814" t="str">
            <v>M2</v>
          </cell>
          <cell r="I9814">
            <v>131.49</v>
          </cell>
        </row>
        <row r="9815">
          <cell r="A9815">
            <v>170467</v>
          </cell>
          <cell r="B9815" t="str">
            <v xml:space="preserve">PASTILHA 32,5X32,5CM VERDE MUSGO ITALIANO CONCEITO BRASIL </v>
          </cell>
          <cell r="C9815" t="str">
            <v>M2</v>
          </cell>
          <cell r="D9815">
            <v>394.27</v>
          </cell>
          <cell r="F9815">
            <v>170467</v>
          </cell>
          <cell r="G9815" t="str">
            <v xml:space="preserve">PASTILHA 32,5X32,5CM VERDE MUSGO ITALIANO CONCEITO BRASIL </v>
          </cell>
          <cell r="H9815" t="str">
            <v>M2</v>
          </cell>
          <cell r="I9815">
            <v>394.27</v>
          </cell>
        </row>
        <row r="9816">
          <cell r="A9816">
            <v>170470</v>
          </cell>
          <cell r="B9816" t="str">
            <v>MARMORITE/GRANILITE CLARO C/JUNTA METALICA FUNDIDO NO LOCAL</v>
          </cell>
          <cell r="C9816" t="str">
            <v>M2</v>
          </cell>
          <cell r="D9816">
            <v>154.34</v>
          </cell>
          <cell r="F9816">
            <v>170470</v>
          </cell>
          <cell r="G9816" t="str">
            <v>MARMORITE/GRANILITE CLARO C/JUNTA METALICA FUNDIDO NO LOCAL</v>
          </cell>
          <cell r="H9816" t="str">
            <v>M2</v>
          </cell>
          <cell r="I9816">
            <v>154.34</v>
          </cell>
        </row>
        <row r="9817">
          <cell r="A9817">
            <v>170471</v>
          </cell>
          <cell r="B9817" t="str">
            <v>CIMENTADO 3,0cm DESEMPENADO GARAGE 1:5 C/JUNTAS-S/CONTRAPISO</v>
          </cell>
          <cell r="C9817" t="str">
            <v>M2</v>
          </cell>
          <cell r="D9817">
            <v>37.39</v>
          </cell>
          <cell r="F9817">
            <v>170471</v>
          </cell>
          <cell r="G9817" t="str">
            <v>CIMENTADO 3,0cm DESEMPENADO GARAGE 1:5 C/JUNTAS-S/CONTRAPISO</v>
          </cell>
          <cell r="H9817" t="str">
            <v>M2</v>
          </cell>
          <cell r="I9817">
            <v>37.39</v>
          </cell>
        </row>
        <row r="9818">
          <cell r="A9818">
            <v>170473</v>
          </cell>
          <cell r="B9818" t="str">
            <v>MARMORITE/GRANILITE CLARO COM JUNTA PLASTICA FUNDIDO NO LOCAL</v>
          </cell>
          <cell r="C9818" t="str">
            <v>M2</v>
          </cell>
          <cell r="D9818">
            <v>159.77000000000001</v>
          </cell>
          <cell r="F9818">
            <v>170473</v>
          </cell>
          <cell r="G9818" t="str">
            <v>MARMORITE/GRANILITE CLARO COM JUNTA PLASTICA FUNDIDO NO LOCAL</v>
          </cell>
          <cell r="H9818" t="str">
            <v>M2</v>
          </cell>
          <cell r="I9818">
            <v>159.77000000000001</v>
          </cell>
        </row>
        <row r="9819">
          <cell r="A9819">
            <v>170480</v>
          </cell>
          <cell r="B9819" t="str">
            <v>MARMORITE/GRANILITE CLARO JUNTA METALICA FUNDIDO NO LOCAL</v>
          </cell>
          <cell r="C9819" t="str">
            <v>M2</v>
          </cell>
          <cell r="D9819">
            <v>159.77000000000001</v>
          </cell>
          <cell r="F9819">
            <v>170480</v>
          </cell>
          <cell r="G9819" t="str">
            <v>MARMORITE/GRANILITE CLARO JUNTA METALICA FUNDIDO NO LOCAL</v>
          </cell>
          <cell r="H9819" t="str">
            <v>M2</v>
          </cell>
          <cell r="I9819">
            <v>159.77000000000001</v>
          </cell>
        </row>
        <row r="9820">
          <cell r="A9820">
            <v>170481</v>
          </cell>
          <cell r="B9820" t="str">
            <v>PISO CERAMICO 45X45CM BORDA BOLD ASTRA BEGE STAR GOLDEN</v>
          </cell>
          <cell r="C9820" t="str">
            <v>M2</v>
          </cell>
          <cell r="D9820">
            <v>53.57</v>
          </cell>
          <cell r="F9820">
            <v>170481</v>
          </cell>
          <cell r="G9820" t="str">
            <v>PISO CERAMICO 45X45CM BORDA BOLD ASTRA BEGE STAR GOLDEN</v>
          </cell>
          <cell r="H9820" t="str">
            <v>M2</v>
          </cell>
          <cell r="I9820">
            <v>53.57</v>
          </cell>
        </row>
        <row r="9821">
          <cell r="A9821">
            <v>170482</v>
          </cell>
          <cell r="B9821" t="str">
            <v>REVEST. 7,5X7,5CM PRISMA BIANCO BRILHANTE BOLD A PORTOBELLO</v>
          </cell>
          <cell r="C9821" t="str">
            <v>M2</v>
          </cell>
          <cell r="D9821">
            <v>137.62</v>
          </cell>
          <cell r="F9821">
            <v>170482</v>
          </cell>
          <cell r="G9821" t="str">
            <v>REVEST. 7,5X7,5CM PRISMA BIANCO BRILHANTE BOLD A PORTOBELLO</v>
          </cell>
          <cell r="H9821" t="str">
            <v>M2</v>
          </cell>
          <cell r="I9821">
            <v>137.62</v>
          </cell>
        </row>
        <row r="9822">
          <cell r="A9822">
            <v>170483</v>
          </cell>
          <cell r="B9822" t="str">
            <v>CERAMICA 19x74cm RUSTICA ACETINADA BORDA RETA CANELA SAVANE</v>
          </cell>
          <cell r="C9822" t="str">
            <v>M2</v>
          </cell>
          <cell r="D9822">
            <v>82.62</v>
          </cell>
          <cell r="F9822">
            <v>170483</v>
          </cell>
          <cell r="G9822" t="str">
            <v>CERAMICA 19x74cm RUSTICA ACETINADA BORDA RETA CANELA SAVANE</v>
          </cell>
          <cell r="H9822" t="str">
            <v>M2</v>
          </cell>
          <cell r="I9822">
            <v>82.62</v>
          </cell>
        </row>
        <row r="9823">
          <cell r="A9823">
            <v>170485</v>
          </cell>
          <cell r="B9823" t="str">
            <v>PISO CERAMICO 45X45CM CARGO PLUS WHITE ACETINADO ELIANE</v>
          </cell>
          <cell r="C9823" t="str">
            <v>M2</v>
          </cell>
          <cell r="D9823">
            <v>174.48</v>
          </cell>
          <cell r="F9823">
            <v>170485</v>
          </cell>
          <cell r="G9823" t="str">
            <v>PISO CERAMICO 45X45CM CARGO PLUS WHITE ACETINADO ELIANE</v>
          </cell>
          <cell r="H9823" t="str">
            <v>M2</v>
          </cell>
          <cell r="I9823">
            <v>174.48</v>
          </cell>
        </row>
        <row r="9824">
          <cell r="A9824">
            <v>170486</v>
          </cell>
          <cell r="B9824" t="str">
            <v>TAPETE NEW BOUCLE HENNA 2,50X3,00M SAO CARLOS</v>
          </cell>
          <cell r="C9824" t="str">
            <v>UN</v>
          </cell>
          <cell r="D9824">
            <v>1844.93</v>
          </cell>
          <cell r="F9824">
            <v>170486</v>
          </cell>
          <cell r="G9824" t="str">
            <v>TAPETE NEW BOUCLE HENNA 2,50X3,00M SAO CARLOS</v>
          </cell>
          <cell r="H9824" t="str">
            <v>UN</v>
          </cell>
          <cell r="I9824">
            <v>1844.93</v>
          </cell>
        </row>
        <row r="9825">
          <cell r="A9825">
            <v>170487</v>
          </cell>
          <cell r="B9825" t="str">
            <v>PISO BORRACHA PLACA 50x50 BOTAO PRETO 3,5mm</v>
          </cell>
          <cell r="C9825" t="str">
            <v>M2</v>
          </cell>
          <cell r="D9825">
            <v>121.8</v>
          </cell>
          <cell r="F9825">
            <v>170487</v>
          </cell>
          <cell r="G9825" t="str">
            <v>PISO BORRACHA PLACA 50x50 BOTAO PRETO 3,5mm</v>
          </cell>
          <cell r="H9825" t="str">
            <v>M2</v>
          </cell>
          <cell r="I9825">
            <v>121.8</v>
          </cell>
        </row>
        <row r="9826">
          <cell r="A9826">
            <v>170488</v>
          </cell>
          <cell r="B9826" t="str">
            <v>PISO DE BORRACHA COLADO ECOSISTEMA GRAO DE ARROZ PRETO 3mm</v>
          </cell>
          <cell r="C9826" t="str">
            <v>M2</v>
          </cell>
          <cell r="D9826">
            <v>142.91999999999999</v>
          </cell>
          <cell r="F9826">
            <v>170488</v>
          </cell>
          <cell r="G9826" t="str">
            <v>PISO DE BORRACHA COLADO ECOSISTEMA GRAO DE ARROZ PRETO 3mm</v>
          </cell>
          <cell r="H9826" t="str">
            <v>M2</v>
          </cell>
          <cell r="I9826">
            <v>142.91999999999999</v>
          </cell>
        </row>
        <row r="9827">
          <cell r="A9827">
            <v>170489</v>
          </cell>
          <cell r="B9827" t="str">
            <v>PORCELANATO 60X60CM POLIDO BORDA RETA BIANCO PLUS ELIANE</v>
          </cell>
          <cell r="C9827" t="str">
            <v>M2</v>
          </cell>
          <cell r="D9827">
            <v>187.93</v>
          </cell>
          <cell r="F9827">
            <v>170489</v>
          </cell>
          <cell r="G9827" t="str">
            <v>PORCELANATO 60X60CM POLIDO BORDA RETA BIANCO PLUS ELIANE</v>
          </cell>
          <cell r="H9827" t="str">
            <v>M2</v>
          </cell>
          <cell r="I9827">
            <v>187.93</v>
          </cell>
        </row>
        <row r="9828">
          <cell r="A9828">
            <v>170490</v>
          </cell>
          <cell r="B9828" t="str">
            <v>PORCELANATO 60x60cm BORDA RETA PANNA PLUS POLIDO BEGE ELIANE</v>
          </cell>
          <cell r="C9828" t="str">
            <v>M2</v>
          </cell>
          <cell r="D9828">
            <v>181.54</v>
          </cell>
          <cell r="F9828">
            <v>170490</v>
          </cell>
          <cell r="G9828" t="str">
            <v>PORCELANATO 60x60cm BORDA RETA PANNA PLUS POLIDO BEGE ELIANE</v>
          </cell>
          <cell r="H9828" t="str">
            <v>M2</v>
          </cell>
          <cell r="I9828">
            <v>181.54</v>
          </cell>
        </row>
        <row r="9829">
          <cell r="A9829">
            <v>170491</v>
          </cell>
          <cell r="B9829" t="str">
            <v>CERAMICA 7,7X24,7CM ACET.MY BRICKS STONE GREY PORTINARI</v>
          </cell>
          <cell r="C9829" t="str">
            <v>M2</v>
          </cell>
          <cell r="D9829">
            <v>33.71</v>
          </cell>
          <cell r="F9829">
            <v>170491</v>
          </cell>
          <cell r="G9829" t="str">
            <v>CERAMICA 7,7X24,7CM ACET.MY BRICKS STONE GREY PORTINARI</v>
          </cell>
          <cell r="H9829" t="str">
            <v>M2</v>
          </cell>
          <cell r="I9829">
            <v>33.71</v>
          </cell>
        </row>
        <row r="9830">
          <cell r="A9830">
            <v>170494</v>
          </cell>
          <cell r="B9830" t="str">
            <v xml:space="preserve">PISO CIMENTADO LISO </v>
          </cell>
          <cell r="C9830" t="str">
            <v>M2</v>
          </cell>
          <cell r="D9830">
            <v>64.22</v>
          </cell>
          <cell r="F9830">
            <v>170494</v>
          </cell>
          <cell r="G9830" t="str">
            <v xml:space="preserve">PISO CIMENTADO LISO </v>
          </cell>
          <cell r="H9830" t="str">
            <v>M2</v>
          </cell>
          <cell r="I9830">
            <v>64.22</v>
          </cell>
        </row>
        <row r="9831">
          <cell r="A9831">
            <v>170495</v>
          </cell>
          <cell r="B9831" t="str">
            <v xml:space="preserve">PISO MONOLITICO (GRANILITE) 40x40cm COM JUNTAS </v>
          </cell>
          <cell r="C9831" t="str">
            <v>M2</v>
          </cell>
          <cell r="D9831">
            <v>167.49</v>
          </cell>
          <cell r="F9831">
            <v>170495</v>
          </cell>
          <cell r="G9831" t="str">
            <v xml:space="preserve">PISO MONOLITICO (GRANILITE) 40x40cm COM JUNTAS </v>
          </cell>
          <cell r="H9831" t="str">
            <v>M2</v>
          </cell>
          <cell r="I9831">
            <v>167.49</v>
          </cell>
        </row>
        <row r="9832">
          <cell r="A9832">
            <v>170496</v>
          </cell>
          <cell r="B9832" t="str">
            <v>PISO VINILICO ETAGE BRASIS LVT 2.0 VITORIA PERTECH</v>
          </cell>
          <cell r="C9832" t="str">
            <v>M2</v>
          </cell>
          <cell r="D9832">
            <v>189.18</v>
          </cell>
          <cell r="F9832">
            <v>170496</v>
          </cell>
          <cell r="G9832" t="str">
            <v>PISO VINILICO ETAGE BRASIS LVT 2.0 VITORIA PERTECH</v>
          </cell>
          <cell r="H9832" t="str">
            <v>M2</v>
          </cell>
          <cell r="I9832">
            <v>189.18</v>
          </cell>
        </row>
        <row r="9833">
          <cell r="A9833">
            <v>170500</v>
          </cell>
          <cell r="B9833" t="str">
            <v>CARPETE FORRACAO 4mm INYLBRA</v>
          </cell>
          <cell r="C9833" t="str">
            <v>M2</v>
          </cell>
          <cell r="D9833">
            <v>47.92</v>
          </cell>
          <cell r="F9833">
            <v>170500</v>
          </cell>
          <cell r="G9833" t="str">
            <v>CARPETE FORRACAO 4mm INYLBRA</v>
          </cell>
          <cell r="H9833" t="str">
            <v>M2</v>
          </cell>
          <cell r="I9833">
            <v>47.92</v>
          </cell>
        </row>
        <row r="9834">
          <cell r="A9834">
            <v>170501</v>
          </cell>
          <cell r="B9834" t="str">
            <v>FRISO DE MADEIRA PARA PALCO (RESIST.180 kgf/m2)SUSPENSO 20CM</v>
          </cell>
          <cell r="C9834" t="str">
            <v>M2</v>
          </cell>
          <cell r="D9834">
            <v>570.04</v>
          </cell>
          <cell r="F9834">
            <v>170501</v>
          </cell>
          <cell r="G9834" t="str">
            <v>FRISO DE MADEIRA PARA PALCO (RESIST.180 kgf/m2)SUSPENSO 20CM</v>
          </cell>
          <cell r="H9834" t="str">
            <v>M2</v>
          </cell>
          <cell r="I9834">
            <v>570.04</v>
          </cell>
        </row>
        <row r="9835">
          <cell r="A9835">
            <v>170505</v>
          </cell>
          <cell r="B9835" t="str">
            <v>MARMORE CREMA MARFIL 3cm COLADO EM CONTRAPISO</v>
          </cell>
          <cell r="C9835" t="str">
            <v>M2</v>
          </cell>
          <cell r="D9835">
            <v>852.4</v>
          </cell>
          <cell r="F9835">
            <v>170505</v>
          </cell>
          <cell r="G9835" t="str">
            <v>MARMORE CREMA MARFIL 3cm COLADO EM CONTRAPISO</v>
          </cell>
          <cell r="H9835" t="str">
            <v>M2</v>
          </cell>
          <cell r="I9835">
            <v>852.4</v>
          </cell>
        </row>
        <row r="9836">
          <cell r="A9836">
            <v>170552</v>
          </cell>
          <cell r="B9836" t="str">
            <v>PISO REGUAS DE MADEIRA DE LEI PARA SAUNA</v>
          </cell>
          <cell r="C9836" t="str">
            <v>M2</v>
          </cell>
          <cell r="D9836">
            <v>290.98</v>
          </cell>
          <cell r="F9836">
            <v>170552</v>
          </cell>
          <cell r="G9836" t="str">
            <v>PISO REGUAS DE MADEIRA DE LEI PARA SAUNA</v>
          </cell>
          <cell r="H9836" t="str">
            <v>M2</v>
          </cell>
          <cell r="I9836">
            <v>290.98</v>
          </cell>
        </row>
        <row r="9837">
          <cell r="A9837">
            <v>170560</v>
          </cell>
          <cell r="B9837" t="str">
            <v>CAPACHO VULCANIZADO DE BORRACHA, ESPESSURA 8 A 12 MM, COR CI</v>
          </cell>
          <cell r="C9837" t="str">
            <v>M2</v>
          </cell>
          <cell r="D9837">
            <v>200.18</v>
          </cell>
          <cell r="F9837">
            <v>170560</v>
          </cell>
          <cell r="G9837" t="str">
            <v>CAPACHO VULCANIZADO DE BORRACHA, ESPESSURA 8 A 12 MM, COR CI</v>
          </cell>
          <cell r="H9837" t="str">
            <v>M2</v>
          </cell>
          <cell r="I9837">
            <v>200.18</v>
          </cell>
        </row>
        <row r="9838">
          <cell r="A9838">
            <v>170561</v>
          </cell>
          <cell r="B9838" t="str">
            <v>PORCELANATO 90x90cm RETIF. ACAB.POLIDO MONT BLANC PORTOBELLO</v>
          </cell>
          <cell r="C9838" t="str">
            <v>M2</v>
          </cell>
          <cell r="D9838">
            <v>320.61</v>
          </cell>
          <cell r="F9838">
            <v>170561</v>
          </cell>
          <cell r="G9838" t="str">
            <v>PORCELANATO 90x90cm RETIF. ACAB.POLIDO MONT BLANC PORTOBELLO</v>
          </cell>
          <cell r="H9838" t="str">
            <v>M2</v>
          </cell>
          <cell r="I9838">
            <v>320.61</v>
          </cell>
        </row>
        <row r="9839">
          <cell r="A9839">
            <v>170562</v>
          </cell>
          <cell r="B9839" t="str">
            <v>PISO TATIL ARQTEC STOP AMARELO 25x25cm - ELIANE</v>
          </cell>
          <cell r="C9839" t="str">
            <v>M2</v>
          </cell>
          <cell r="D9839">
            <v>1203.96</v>
          </cell>
          <cell r="F9839">
            <v>170562</v>
          </cell>
          <cell r="G9839" t="str">
            <v>PISO TATIL ARQTEC STOP AMARELO 25x25cm - ELIANE</v>
          </cell>
          <cell r="H9839" t="str">
            <v>M2</v>
          </cell>
          <cell r="I9839">
            <v>1203.96</v>
          </cell>
        </row>
        <row r="9840">
          <cell r="A9840">
            <v>170582</v>
          </cell>
          <cell r="B9840" t="str">
            <v>FORNECIMENTO E ESPALHAMENTO DE PEDRA BRITADA 1 E 3</v>
          </cell>
          <cell r="C9840" t="str">
            <v>M3</v>
          </cell>
          <cell r="D9840">
            <v>344.89</v>
          </cell>
          <cell r="F9840">
            <v>170582</v>
          </cell>
          <cell r="G9840" t="str">
            <v>FORNECIMENTO E ESPALHAMENTO DE PEDRA BRITADA 1 E 3</v>
          </cell>
          <cell r="H9840" t="str">
            <v>M3</v>
          </cell>
          <cell r="I9840">
            <v>344.89</v>
          </cell>
        </row>
        <row r="9841">
          <cell r="A9841">
            <v>170600</v>
          </cell>
          <cell r="B9841" t="str">
            <v xml:space="preserve">PAVIMENTO PISO FLEXIVEL MODULAR EM PVC FLEX 30X30CM PRETO </v>
          </cell>
          <cell r="C9841" t="str">
            <v>M2</v>
          </cell>
          <cell r="D9841">
            <v>168.64</v>
          </cell>
          <cell r="F9841">
            <v>170600</v>
          </cell>
          <cell r="G9841" t="str">
            <v xml:space="preserve">PAVIMENTO PISO FLEXIVEL MODULAR EM PVC FLEX 30X30CM PRETO </v>
          </cell>
          <cell r="H9841" t="str">
            <v>M2</v>
          </cell>
          <cell r="I9841">
            <v>168.64</v>
          </cell>
        </row>
        <row r="9842">
          <cell r="A9842">
            <v>170610</v>
          </cell>
          <cell r="B9842" t="str">
            <v>PORCELANATO 60x60cm ESMT.B. BOLD HANGAR TORONTO PORTOBELLO</v>
          </cell>
          <cell r="C9842" t="str">
            <v>M2</v>
          </cell>
          <cell r="D9842">
            <v>130.22999999999999</v>
          </cell>
          <cell r="F9842">
            <v>170610</v>
          </cell>
          <cell r="G9842" t="str">
            <v>PORCELANATO 60x60cm ESMT.B. BOLD HANGAR TORONTO PORTOBELLO</v>
          </cell>
          <cell r="H9842" t="str">
            <v>M2</v>
          </cell>
          <cell r="I9842">
            <v>130.22999999999999</v>
          </cell>
        </row>
        <row r="9843">
          <cell r="A9843">
            <v>170630</v>
          </cell>
          <cell r="B9843" t="str">
            <v>PISO BLOCO DE CONCRETO ITERTRAVADO 8cm</v>
          </cell>
          <cell r="C9843" t="str">
            <v>M2</v>
          </cell>
          <cell r="D9843">
            <v>103.58</v>
          </cell>
          <cell r="F9843">
            <v>170630</v>
          </cell>
          <cell r="G9843" t="str">
            <v>PISO BLOCO DE CONCRETO ITERTRAVADO 8cm</v>
          </cell>
          <cell r="H9843" t="str">
            <v>M2</v>
          </cell>
          <cell r="I9843">
            <v>103.58</v>
          </cell>
        </row>
        <row r="9844">
          <cell r="A9844">
            <v>170652</v>
          </cell>
          <cell r="B9844" t="str">
            <v>CALCADA EM PISO INTERTRAVADO 8cm</v>
          </cell>
          <cell r="C9844" t="str">
            <v>M2</v>
          </cell>
          <cell r="D9844">
            <v>146.09</v>
          </cell>
          <cell r="F9844">
            <v>170652</v>
          </cell>
          <cell r="G9844" t="str">
            <v>CALCADA EM PISO INTERTRAVADO 8cm</v>
          </cell>
          <cell r="H9844" t="str">
            <v>M2</v>
          </cell>
          <cell r="I9844">
            <v>146.09</v>
          </cell>
        </row>
        <row r="9845">
          <cell r="A9845">
            <v>170658</v>
          </cell>
          <cell r="B9845" t="str">
            <v>CERAMICA 53x53cm RUSTICO BORDA BOLD DAROS PORTO FERREIRA</v>
          </cell>
          <cell r="C9845" t="str">
            <v>M2</v>
          </cell>
          <cell r="D9845">
            <v>113.31</v>
          </cell>
          <cell r="F9845">
            <v>170658</v>
          </cell>
          <cell r="G9845" t="str">
            <v>CERAMICA 53x53cm RUSTICO BORDA BOLD DAROS PORTO FERREIRA</v>
          </cell>
          <cell r="H9845" t="str">
            <v>M2</v>
          </cell>
          <cell r="I9845">
            <v>113.31</v>
          </cell>
        </row>
        <row r="9846">
          <cell r="A9846">
            <v>170659</v>
          </cell>
          <cell r="B9846" t="str">
            <v>PORCELANATO RETIFICADO 90X90CM MONTE POLIDO BIANCO PORTINARI</v>
          </cell>
          <cell r="C9846" t="str">
            <v>M2</v>
          </cell>
          <cell r="D9846">
            <v>238.85</v>
          </cell>
          <cell r="F9846">
            <v>170659</v>
          </cell>
          <cell r="G9846" t="str">
            <v>PORCELANATO RETIFICADO 90X90CM MONTE POLIDO BIANCO PORTINARI</v>
          </cell>
          <cell r="H9846" t="str">
            <v>M2</v>
          </cell>
          <cell r="I9846">
            <v>238.85</v>
          </cell>
        </row>
        <row r="9847">
          <cell r="A9847">
            <v>170660</v>
          </cell>
          <cell r="B9847" t="str">
            <v>PORCELANATO 90x90cm ESMALTADO ACET DUO CONCEPT GRIS INCEPA</v>
          </cell>
          <cell r="C9847" t="str">
            <v>M2</v>
          </cell>
          <cell r="D9847">
            <v>120.64</v>
          </cell>
          <cell r="F9847">
            <v>170660</v>
          </cell>
          <cell r="G9847" t="str">
            <v>PORCELANATO 90x90cm ESMALTADO ACET DUO CONCEPT GRIS INCEPA</v>
          </cell>
          <cell r="H9847" t="str">
            <v>M2</v>
          </cell>
          <cell r="I9847">
            <v>120.64</v>
          </cell>
        </row>
        <row r="9848">
          <cell r="A9848">
            <v>170661</v>
          </cell>
          <cell r="B9848" t="str">
            <v>JUNTA PLASTICA PARA PISO INDUSTRIAL ALTA RESISTENCIA 27x2M</v>
          </cell>
          <cell r="C9848" t="str">
            <v>M</v>
          </cell>
          <cell r="D9848">
            <v>6.42</v>
          </cell>
          <cell r="F9848">
            <v>170661</v>
          </cell>
          <cell r="G9848" t="str">
            <v>JUNTA PLASTICA PARA PISO INDUSTRIAL ALTA RESISTENCIA 27x2M</v>
          </cell>
          <cell r="H9848" t="str">
            <v>M</v>
          </cell>
          <cell r="I9848">
            <v>6.42</v>
          </cell>
        </row>
        <row r="9849">
          <cell r="A9849">
            <v>170662</v>
          </cell>
          <cell r="B9849" t="str">
            <v>RAMPA ACESSO A PISO ELEVADO C/ REVESTIMENTI PISO PASTILHADO</v>
          </cell>
          <cell r="C9849" t="str">
            <v>M2</v>
          </cell>
          <cell r="D9849">
            <v>1399.87</v>
          </cell>
          <cell r="F9849">
            <v>170662</v>
          </cell>
          <cell r="G9849" t="str">
            <v>RAMPA ACESSO A PISO ELEVADO C/ REVESTIMENTI PISO PASTILHADO</v>
          </cell>
          <cell r="H9849" t="str">
            <v>M2</v>
          </cell>
          <cell r="I9849">
            <v>1399.87</v>
          </cell>
        </row>
        <row r="9850">
          <cell r="A9850">
            <v>170700</v>
          </cell>
          <cell r="B9850" t="str">
            <v>SIKAFLEX 1 ADITIVO IMPER ENTRE CONCRETO VELHO E NOVO-CALCADA</v>
          </cell>
          <cell r="C9850" t="str">
            <v>M</v>
          </cell>
          <cell r="D9850">
            <v>46.05</v>
          </cell>
          <cell r="F9850">
            <v>170700</v>
          </cell>
          <cell r="G9850" t="str">
            <v>SIKAFLEX 1 ADITIVO IMPER ENTRE CONCRETO VELHO E NOVO-CALCADA</v>
          </cell>
          <cell r="H9850" t="str">
            <v>M</v>
          </cell>
          <cell r="I9850">
            <v>46.05</v>
          </cell>
        </row>
        <row r="9851">
          <cell r="A9851">
            <v>170790</v>
          </cell>
          <cell r="B9851" t="str">
            <v>APLICACAO DE SINTECO EM PISOS DE MADEIRA - MATERIAL E MO</v>
          </cell>
          <cell r="C9851" t="str">
            <v>M2</v>
          </cell>
          <cell r="D9851">
            <v>150</v>
          </cell>
          <cell r="F9851">
            <v>170790</v>
          </cell>
          <cell r="G9851" t="str">
            <v>APLICACAO DE SINTECO EM PISOS DE MADEIRA - MATERIAL E MO</v>
          </cell>
          <cell r="H9851" t="str">
            <v>M2</v>
          </cell>
          <cell r="I9851">
            <v>150</v>
          </cell>
        </row>
        <row r="9852">
          <cell r="A9852">
            <v>170826</v>
          </cell>
          <cell r="B9852" t="str">
            <v>PISO ATERMICO 49x49cm VILA ROMANA</v>
          </cell>
          <cell r="C9852" t="str">
            <v>M2</v>
          </cell>
          <cell r="D9852">
            <v>169</v>
          </cell>
          <cell r="F9852">
            <v>170826</v>
          </cell>
          <cell r="G9852" t="str">
            <v>PISO ATERMICO 49x49cm VILA ROMANA</v>
          </cell>
          <cell r="H9852" t="str">
            <v>M2</v>
          </cell>
          <cell r="I9852">
            <v>169</v>
          </cell>
        </row>
        <row r="9853">
          <cell r="A9853">
            <v>170828</v>
          </cell>
          <cell r="B9853" t="str">
            <v>CARPETE EM PLACA TARKETT DESSO ESSENCE MAZE 6,3MM X 50CM X 5</v>
          </cell>
          <cell r="C9853" t="str">
            <v>M2</v>
          </cell>
          <cell r="D9853">
            <v>367.23</v>
          </cell>
          <cell r="F9853">
            <v>170828</v>
          </cell>
          <cell r="G9853" t="str">
            <v>CARPETE EM PLACA TARKETT DESSO ESSENCE MAZE 6,3MM X 50CM X 5</v>
          </cell>
          <cell r="H9853" t="str">
            <v>M2</v>
          </cell>
          <cell r="I9853">
            <v>367.23</v>
          </cell>
        </row>
        <row r="9854">
          <cell r="A9854">
            <v>170890</v>
          </cell>
          <cell r="B9854" t="str">
            <v>GRANITO CINZA ANDORINHA EM PISO</v>
          </cell>
          <cell r="C9854" t="str">
            <v>M2</v>
          </cell>
          <cell r="D9854">
            <v>303.45999999999998</v>
          </cell>
          <cell r="F9854">
            <v>170890</v>
          </cell>
          <cell r="G9854" t="str">
            <v>GRANITO CINZA ANDORINHA EM PISO</v>
          </cell>
          <cell r="H9854" t="str">
            <v>M2</v>
          </cell>
          <cell r="I9854">
            <v>303.45999999999998</v>
          </cell>
        </row>
        <row r="9855">
          <cell r="A9855">
            <v>170891</v>
          </cell>
          <cell r="B9855" t="str">
            <v>REJUNTAMENTO COM ARGAMASSA QUARTZOLIT CINZA EM PISO CERAMICO</v>
          </cell>
          <cell r="C9855" t="str">
            <v>M2</v>
          </cell>
          <cell r="D9855">
            <v>18.28</v>
          </cell>
          <cell r="F9855">
            <v>170891</v>
          </cell>
          <cell r="G9855" t="str">
            <v>REJUNTAMENTO COM ARGAMASSA QUARTZOLIT CINZA EM PISO CERAMICO</v>
          </cell>
          <cell r="H9855" t="str">
            <v>M2</v>
          </cell>
          <cell r="I9855">
            <v>18.28</v>
          </cell>
        </row>
        <row r="9856">
          <cell r="A9856">
            <v>170902</v>
          </cell>
          <cell r="B9856" t="str">
            <v>ALCAPAO DE PISO ESTRUTURADO-REQUADRO DE ACO 0,6x0,60m x 635mm</v>
          </cell>
          <cell r="C9856" t="str">
            <v>UN</v>
          </cell>
          <cell r="D9856">
            <v>655.99</v>
          </cell>
          <cell r="F9856">
            <v>170902</v>
          </cell>
          <cell r="G9856" t="str">
            <v>ALCAPAO DE PISO ESTRUTURADO-REQUADRO DE ACO 0,6x0,60m x 635mm</v>
          </cell>
          <cell r="H9856" t="str">
            <v>UN</v>
          </cell>
          <cell r="I9856">
            <v>655.99</v>
          </cell>
        </row>
        <row r="9857">
          <cell r="A9857">
            <v>171005</v>
          </cell>
          <cell r="B9857" t="str">
            <v>ARDOSIA 20x40cm SEM CONTRAPISO</v>
          </cell>
          <cell r="C9857" t="str">
            <v>M2</v>
          </cell>
          <cell r="D9857">
            <v>70.33</v>
          </cell>
          <cell r="F9857">
            <v>171005</v>
          </cell>
          <cell r="G9857" t="str">
            <v>ARDOSIA 20x40cm SEM CONTRAPISO</v>
          </cell>
          <cell r="H9857" t="str">
            <v>M2</v>
          </cell>
          <cell r="I9857">
            <v>70.33</v>
          </cell>
        </row>
        <row r="9858">
          <cell r="A9858">
            <v>171010</v>
          </cell>
          <cell r="B9858" t="str">
            <v>CALCADA PERIMETRAL EXTERNA-(0,5m)CIMENTADO 1:4-COM LASTRO</v>
          </cell>
          <cell r="C9858" t="str">
            <v>M2</v>
          </cell>
          <cell r="D9858">
            <v>57.49</v>
          </cell>
          <cell r="F9858">
            <v>171010</v>
          </cell>
          <cell r="G9858" t="str">
            <v>CALCADA PERIMETRAL EXTERNA-(0,5m)CIMENTADO 1:4-COM LASTRO</v>
          </cell>
          <cell r="H9858" t="str">
            <v>M2</v>
          </cell>
          <cell r="I9858">
            <v>57.49</v>
          </cell>
        </row>
        <row r="9859">
          <cell r="A9859">
            <v>171011</v>
          </cell>
          <cell r="B9859" t="str">
            <v>CIMENTADO 2,0cm ARGAMASSA CIMENTO/AREIA 1:3 SEM LASTRO</v>
          </cell>
          <cell r="C9859" t="str">
            <v>M2</v>
          </cell>
          <cell r="D9859">
            <v>26.66</v>
          </cell>
          <cell r="F9859">
            <v>171011</v>
          </cell>
          <cell r="G9859" t="str">
            <v>CIMENTADO 2,0cm ARGAMASSA CIMENTO/AREIA 1:3 SEM LASTRO</v>
          </cell>
          <cell r="H9859" t="str">
            <v>M2</v>
          </cell>
          <cell r="I9859">
            <v>26.66</v>
          </cell>
        </row>
        <row r="9860">
          <cell r="A9860">
            <v>171012</v>
          </cell>
          <cell r="B9860" t="str">
            <v>CIMENTADO 3cm 1:3 DESEMPENADO COM JUNTAS SARRAFOS DE MADEIRA</v>
          </cell>
          <cell r="C9860" t="str">
            <v>M2</v>
          </cell>
          <cell r="D9860">
            <v>69.33</v>
          </cell>
          <cell r="F9860">
            <v>171012</v>
          </cell>
          <cell r="G9860" t="str">
            <v>CIMENTADO 3cm 1:3 DESEMPENADO COM JUNTAS SARRAFOS DE MADEIRA</v>
          </cell>
          <cell r="H9860" t="str">
            <v>M2</v>
          </cell>
          <cell r="I9860">
            <v>69.33</v>
          </cell>
        </row>
        <row r="9861">
          <cell r="A9861">
            <v>171013</v>
          </cell>
          <cell r="B9861" t="str">
            <v>CAMARA PARA BOCA DE ENCHIMENTO EM PISTA POSTO ABASTECIMENTO</v>
          </cell>
          <cell r="C9861" t="str">
            <v>UN</v>
          </cell>
          <cell r="D9861">
            <v>125.5</v>
          </cell>
          <cell r="F9861">
            <v>171013</v>
          </cell>
          <cell r="G9861" t="str">
            <v>CAMARA PARA BOCA DE ENCHIMENTO EM PISTA POSTO ABASTECIMENTO</v>
          </cell>
          <cell r="H9861" t="str">
            <v>UN</v>
          </cell>
          <cell r="I9861">
            <v>125.5</v>
          </cell>
        </row>
        <row r="9862">
          <cell r="A9862">
            <v>171015</v>
          </cell>
          <cell r="B9862" t="str">
            <v>CALCADA FRONTAL EM PISO CIMENTADO - INCLUSIVE SUB LEITO</v>
          </cell>
          <cell r="C9862" t="str">
            <v>M2</v>
          </cell>
          <cell r="D9862">
            <v>107.6</v>
          </cell>
          <cell r="F9862">
            <v>171015</v>
          </cell>
          <cell r="G9862" t="str">
            <v>CALCADA FRONTAL EM PISO CIMENTADO - INCLUSIVE SUB LEITO</v>
          </cell>
          <cell r="H9862" t="str">
            <v>M2</v>
          </cell>
          <cell r="I9862">
            <v>107.6</v>
          </cell>
        </row>
        <row r="9863">
          <cell r="A9863">
            <v>171016</v>
          </cell>
          <cell r="B9863" t="str">
            <v>LASTRO CONCRETO MAGRO ESPESSURA 20cm TRACO 1:3:5</v>
          </cell>
          <cell r="C9863" t="str">
            <v>M2</v>
          </cell>
          <cell r="D9863">
            <v>227.83</v>
          </cell>
          <cell r="F9863">
            <v>171016</v>
          </cell>
          <cell r="G9863" t="str">
            <v>LASTRO CONCRETO MAGRO ESPESSURA 20cm TRACO 1:3:5</v>
          </cell>
          <cell r="H9863" t="str">
            <v>M2</v>
          </cell>
          <cell r="I9863">
            <v>227.83</v>
          </cell>
        </row>
        <row r="9864">
          <cell r="A9864">
            <v>171017</v>
          </cell>
          <cell r="B9864" t="str">
            <v>RECOMPOSICAO DE PISO EM PARALELEPIPEDO SOBRE BASE PRONTA</v>
          </cell>
          <cell r="C9864" t="str">
            <v>M2</v>
          </cell>
          <cell r="D9864">
            <v>172.71</v>
          </cell>
          <cell r="F9864">
            <v>171017</v>
          </cell>
          <cell r="G9864" t="str">
            <v>RECOMPOSICAO DE PISO EM PARALELEPIPEDO SOBRE BASE PRONTA</v>
          </cell>
          <cell r="H9864" t="str">
            <v>M2</v>
          </cell>
          <cell r="I9864">
            <v>172.71</v>
          </cell>
        </row>
        <row r="9865">
          <cell r="A9865">
            <v>171018</v>
          </cell>
          <cell r="B9865" t="str">
            <v>RECOMPOSICAO DE PISO EM PEDRA PORTUGUESA</v>
          </cell>
          <cell r="C9865" t="str">
            <v>M2</v>
          </cell>
          <cell r="D9865">
            <v>149.97</v>
          </cell>
          <cell r="F9865">
            <v>171018</v>
          </cell>
          <cell r="G9865" t="str">
            <v>RECOMPOSICAO DE PISO EM PEDRA PORTUGUESA</v>
          </cell>
          <cell r="H9865" t="str">
            <v>M2</v>
          </cell>
          <cell r="I9865">
            <v>149.97</v>
          </cell>
        </row>
        <row r="9866">
          <cell r="A9866">
            <v>171019</v>
          </cell>
          <cell r="B9866" t="str">
            <v>PEDRA SAO THOME 20x40cm CIM.AREIA EM TERRACOS SEM CONTRAPISO</v>
          </cell>
          <cell r="C9866" t="str">
            <v>M2</v>
          </cell>
          <cell r="D9866">
            <v>219.34</v>
          </cell>
          <cell r="F9866">
            <v>171019</v>
          </cell>
          <cell r="G9866" t="str">
            <v>PEDRA SAO THOME 20x40cm CIM.AREIA EM TERRACOS SEM CONTRAPISO</v>
          </cell>
          <cell r="H9866" t="str">
            <v>M2</v>
          </cell>
          <cell r="I9866">
            <v>219.34</v>
          </cell>
        </row>
        <row r="9867">
          <cell r="A9867">
            <v>171020</v>
          </cell>
          <cell r="B9867" t="str">
            <v>CALCADA FRONTAL-(2,0m)CONCR.ACABAMENTO LISO-PAINEL 1.20x1.20m</v>
          </cell>
          <cell r="C9867" t="str">
            <v>M2</v>
          </cell>
          <cell r="D9867">
            <v>116.26</v>
          </cell>
          <cell r="F9867">
            <v>171020</v>
          </cell>
          <cell r="G9867" t="str">
            <v>CALCADA FRONTAL-(2,0m)CONCR.ACABAMENTO LISO-PAINEL 1.20x1.20m</v>
          </cell>
          <cell r="H9867" t="str">
            <v>M2</v>
          </cell>
          <cell r="I9867">
            <v>116.26</v>
          </cell>
        </row>
        <row r="9868">
          <cell r="A9868">
            <v>171021</v>
          </cell>
          <cell r="B9868" t="str">
            <v>PISO CONCRETO 1:3:5 ESPESSURA 8cm PARA PAVIMENTACAO EM LEITO</v>
          </cell>
          <cell r="C9868" t="str">
            <v>M2</v>
          </cell>
          <cell r="D9868">
            <v>50.24</v>
          </cell>
          <cell r="F9868">
            <v>171021</v>
          </cell>
          <cell r="G9868" t="str">
            <v>PISO CONCRETO 1:3:5 ESPESSURA 8cm PARA PAVIMENTACAO EM LEITO</v>
          </cell>
          <cell r="H9868" t="str">
            <v>M2</v>
          </cell>
          <cell r="I9868">
            <v>50.24</v>
          </cell>
        </row>
        <row r="9869">
          <cell r="A9869">
            <v>171022</v>
          </cell>
          <cell r="B9869" t="str">
            <v>PISO CONCRETO 15cm 1:3:5 PARA BASE DE PAVIMENTO EM ASFALTO</v>
          </cell>
          <cell r="C9869" t="str">
            <v>M2</v>
          </cell>
          <cell r="D9869">
            <v>94.28</v>
          </cell>
          <cell r="F9869">
            <v>171022</v>
          </cell>
          <cell r="G9869" t="str">
            <v>PISO CONCRETO 15cm 1:3:5 PARA BASE DE PAVIMENTO EM ASFALTO</v>
          </cell>
          <cell r="H9869" t="str">
            <v>M2</v>
          </cell>
          <cell r="I9869">
            <v>94.28</v>
          </cell>
        </row>
        <row r="9870">
          <cell r="A9870">
            <v>171023</v>
          </cell>
          <cell r="B9870" t="str">
            <v>RETIRADA E RECOMPOSICAO DE PISO EM PARALELEPIPEDO(MAO-DE-OBRA)</v>
          </cell>
          <cell r="C9870" t="str">
            <v>M2</v>
          </cell>
          <cell r="D9870">
            <v>22.93</v>
          </cell>
          <cell r="F9870">
            <v>171023</v>
          </cell>
          <cell r="G9870" t="str">
            <v>RETIRADA E RECOMPOSICAO DE PISO EM PARALELEPIPEDO(MAO-DE-OBRA)</v>
          </cell>
          <cell r="H9870" t="str">
            <v>M2</v>
          </cell>
          <cell r="I9870">
            <v>22.93</v>
          </cell>
        </row>
        <row r="9871">
          <cell r="A9871">
            <v>171025</v>
          </cell>
          <cell r="B9871" t="str">
            <v>MURETA PARA JARDINEIRA 0,70m x 0,10m</v>
          </cell>
          <cell r="C9871" t="str">
            <v>M</v>
          </cell>
          <cell r="D9871">
            <v>347.86</v>
          </cell>
          <cell r="F9871">
            <v>171025</v>
          </cell>
          <cell r="G9871" t="str">
            <v>MURETA PARA JARDINEIRA 0,70m x 0,10m</v>
          </cell>
          <cell r="H9871" t="str">
            <v>M</v>
          </cell>
          <cell r="I9871">
            <v>347.86</v>
          </cell>
        </row>
        <row r="9872">
          <cell r="A9872">
            <v>171029</v>
          </cell>
          <cell r="B9872" t="str">
            <v>CAMADA REGULAZ. 8cm CONCRETO 1:3:5 PARA QUADRA POLIVALENTE</v>
          </cell>
          <cell r="C9872" t="str">
            <v>M2</v>
          </cell>
          <cell r="D9872">
            <v>61.49</v>
          </cell>
          <cell r="F9872">
            <v>171029</v>
          </cell>
          <cell r="G9872" t="str">
            <v>CAMADA REGULAZ. 8cm CONCRETO 1:3:5 PARA QUADRA POLIVALENTE</v>
          </cell>
          <cell r="H9872" t="str">
            <v>M2</v>
          </cell>
          <cell r="I9872">
            <v>61.49</v>
          </cell>
        </row>
        <row r="9873">
          <cell r="A9873">
            <v>171031</v>
          </cell>
          <cell r="B9873" t="str">
            <v>CONTRAPISO 8cm CONCRETO MAGRO 1:3:5- PAVIMENTO TACOS MADEIRA</v>
          </cell>
          <cell r="C9873" t="str">
            <v>M2</v>
          </cell>
          <cell r="D9873">
            <v>44.02</v>
          </cell>
          <cell r="F9873">
            <v>171031</v>
          </cell>
          <cell r="G9873" t="str">
            <v>CONTRAPISO 8cm CONCRETO MAGRO 1:3:5- PAVIMENTO TACOS MADEIRA</v>
          </cell>
          <cell r="H9873" t="str">
            <v>M2</v>
          </cell>
          <cell r="I9873">
            <v>44.02</v>
          </cell>
        </row>
        <row r="9874">
          <cell r="A9874">
            <v>171032</v>
          </cell>
          <cell r="B9874" t="str">
            <v>PISO 10,0cm EM CONCRETO MAGRO 1:2:4</v>
          </cell>
          <cell r="C9874" t="str">
            <v>M2</v>
          </cell>
          <cell r="D9874">
            <v>65.94</v>
          </cell>
          <cell r="F9874">
            <v>171032</v>
          </cell>
          <cell r="G9874" t="str">
            <v>PISO 10,0cm EM CONCRETO MAGRO 1:2:4</v>
          </cell>
          <cell r="H9874" t="str">
            <v>M2</v>
          </cell>
          <cell r="I9874">
            <v>65.94</v>
          </cell>
        </row>
        <row r="9875">
          <cell r="A9875">
            <v>171033</v>
          </cell>
          <cell r="B9875" t="str">
            <v>PISO CONCRETO 15cm COM MALHA ACO ELETROSOLDADA</v>
          </cell>
          <cell r="C9875" t="str">
            <v>M2</v>
          </cell>
          <cell r="D9875">
            <v>165.56</v>
          </cell>
          <cell r="F9875">
            <v>171033</v>
          </cell>
          <cell r="G9875" t="str">
            <v>PISO CONCRETO 15cm COM MALHA ACO ELETROSOLDADA</v>
          </cell>
          <cell r="H9875" t="str">
            <v>M2</v>
          </cell>
          <cell r="I9875">
            <v>165.56</v>
          </cell>
        </row>
        <row r="9876">
          <cell r="A9876">
            <v>171035</v>
          </cell>
          <cell r="B9876" t="str">
            <v>PLACA CONCRETO 80x80x6cm COM REJUNTAMENTO DE GRAMA EM PISO</v>
          </cell>
          <cell r="C9876" t="str">
            <v>M2</v>
          </cell>
          <cell r="D9876">
            <v>62.58</v>
          </cell>
          <cell r="F9876">
            <v>171035</v>
          </cell>
          <cell r="G9876" t="str">
            <v>PLACA CONCRETO 80x80x6cm COM REJUNTAMENTO DE GRAMA EM PISO</v>
          </cell>
          <cell r="H9876" t="str">
            <v>M2</v>
          </cell>
          <cell r="I9876">
            <v>62.58</v>
          </cell>
        </row>
        <row r="9877">
          <cell r="A9877">
            <v>171037</v>
          </cell>
          <cell r="B9877" t="str">
            <v>PARALELEPIPEDO GRANITO SOBRE BASE CONCR.15cm,REJUNT.CIMENTO</v>
          </cell>
          <cell r="C9877" t="str">
            <v>M2</v>
          </cell>
          <cell r="D9877">
            <v>237.73</v>
          </cell>
          <cell r="F9877">
            <v>171037</v>
          </cell>
          <cell r="G9877" t="str">
            <v>PARALELEPIPEDO GRANITO SOBRE BASE CONCR.15cm,REJUNT.CIMENTO</v>
          </cell>
          <cell r="H9877" t="str">
            <v>M2</v>
          </cell>
          <cell r="I9877">
            <v>237.73</v>
          </cell>
        </row>
        <row r="9878">
          <cell r="A9878">
            <v>171038</v>
          </cell>
          <cell r="B9878" t="str">
            <v>PAVIMENTO CONCRETO 1:2:4 ESPESSURA 15cm COM MALHA E JUNTA</v>
          </cell>
          <cell r="C9878" t="str">
            <v>M2</v>
          </cell>
          <cell r="D9878">
            <v>155.35</v>
          </cell>
          <cell r="F9878">
            <v>171038</v>
          </cell>
          <cell r="G9878" t="str">
            <v>PAVIMENTO CONCRETO 1:2:4 ESPESSURA 15cm COM MALHA E JUNTA</v>
          </cell>
          <cell r="H9878" t="str">
            <v>M2</v>
          </cell>
          <cell r="I9878">
            <v>155.35</v>
          </cell>
        </row>
        <row r="9879">
          <cell r="A9879">
            <v>171039</v>
          </cell>
          <cell r="B9879" t="str">
            <v>PAVIMENTO CONCRETO 1:2:4 ESPESSURA 17cm COM ACO E JUNTA</v>
          </cell>
          <cell r="C9879" t="str">
            <v>M2</v>
          </cell>
          <cell r="D9879">
            <v>169.8</v>
          </cell>
          <cell r="F9879">
            <v>171039</v>
          </cell>
          <cell r="G9879" t="str">
            <v>PAVIMENTO CONCRETO 1:2:4 ESPESSURA 17cm COM ACO E JUNTA</v>
          </cell>
          <cell r="H9879" t="str">
            <v>M2</v>
          </cell>
          <cell r="I9879">
            <v>169.8</v>
          </cell>
        </row>
        <row r="9880">
          <cell r="A9880">
            <v>171041</v>
          </cell>
          <cell r="B9880" t="str">
            <v>ESCADA- GRANITO AQUALUX, DEGRAUS 25cmx3cm-ESPELHO 0,18m</v>
          </cell>
          <cell r="C9880" t="str">
            <v>M</v>
          </cell>
          <cell r="D9880">
            <v>254.97</v>
          </cell>
          <cell r="F9880">
            <v>171041</v>
          </cell>
          <cell r="G9880" t="str">
            <v>ESCADA- GRANITO AQUALUX, DEGRAUS 25cmx3cm-ESPELHO 0,18m</v>
          </cell>
          <cell r="H9880" t="str">
            <v>M</v>
          </cell>
          <cell r="I9880">
            <v>254.97</v>
          </cell>
        </row>
        <row r="9881">
          <cell r="A9881">
            <v>171042</v>
          </cell>
          <cell r="B9881" t="str">
            <v>CALCADA PLACAS DE CONCRETO 50x50cm</v>
          </cell>
          <cell r="C9881" t="str">
            <v>M2</v>
          </cell>
          <cell r="D9881">
            <v>24.47</v>
          </cell>
          <cell r="F9881">
            <v>171042</v>
          </cell>
          <cell r="G9881" t="str">
            <v>CALCADA PLACAS DE CONCRETO 50x50cm</v>
          </cell>
          <cell r="H9881" t="str">
            <v>M2</v>
          </cell>
          <cell r="I9881">
            <v>24.47</v>
          </cell>
        </row>
        <row r="9882">
          <cell r="A9882">
            <v>171044</v>
          </cell>
          <cell r="B9882" t="str">
            <v>PLACA CONCRETO 50x50cm PARA TALUDES</v>
          </cell>
          <cell r="C9882" t="str">
            <v>M2</v>
          </cell>
          <cell r="D9882">
            <v>77.260000000000005</v>
          </cell>
          <cell r="F9882">
            <v>171044</v>
          </cell>
          <cell r="G9882" t="str">
            <v>PLACA CONCRETO 50x50cm PARA TALUDES</v>
          </cell>
          <cell r="H9882" t="str">
            <v>M2</v>
          </cell>
          <cell r="I9882">
            <v>77.260000000000005</v>
          </cell>
        </row>
        <row r="9883">
          <cell r="A9883">
            <v>171045</v>
          </cell>
          <cell r="B9883" t="str">
            <v>ESCADA-GRANITO 3cm,DEGRAUS PISO 0,25m</v>
          </cell>
          <cell r="C9883" t="str">
            <v>M</v>
          </cell>
          <cell r="D9883">
            <v>114</v>
          </cell>
          <cell r="F9883">
            <v>171045</v>
          </cell>
          <cell r="G9883" t="str">
            <v>ESCADA-GRANITO 3cm,DEGRAUS PISO 0,25m</v>
          </cell>
          <cell r="H9883" t="str">
            <v>M</v>
          </cell>
          <cell r="I9883">
            <v>114</v>
          </cell>
        </row>
        <row r="9884">
          <cell r="A9884">
            <v>171049</v>
          </cell>
          <cell r="B9884" t="str">
            <v>PORCELANATO 32x59cm RETIFICADO BRILHANTE SNOW BRANCO INCEPA</v>
          </cell>
          <cell r="C9884" t="str">
            <v>M2</v>
          </cell>
          <cell r="D9884">
            <v>77.12</v>
          </cell>
          <cell r="F9884">
            <v>171049</v>
          </cell>
          <cell r="G9884" t="str">
            <v>PORCELANATO 32x59cm RETIFICADO BRILHANTE SNOW BRANCO INCEPA</v>
          </cell>
          <cell r="H9884" t="str">
            <v>M2</v>
          </cell>
          <cell r="I9884">
            <v>77.12</v>
          </cell>
        </row>
        <row r="9885">
          <cell r="A9885">
            <v>171050</v>
          </cell>
          <cell r="B9885" t="str">
            <v>CERAMICA 30x30x9mm LINHA KERAFLOOR, REF.7039/1001 GAIL</v>
          </cell>
          <cell r="C9885" t="str">
            <v>M2</v>
          </cell>
          <cell r="D9885">
            <v>375.24</v>
          </cell>
          <cell r="F9885">
            <v>171050</v>
          </cell>
          <cell r="G9885" t="str">
            <v>CERAMICA 30x30x9mm LINHA KERAFLOOR, REF.7039/1001 GAIL</v>
          </cell>
          <cell r="H9885" t="str">
            <v>M2</v>
          </cell>
          <cell r="I9885">
            <v>375.24</v>
          </cell>
        </row>
        <row r="9886">
          <cell r="A9886">
            <v>171051</v>
          </cell>
          <cell r="B9886" t="str">
            <v>PORCELANATO 25x104cm LUMBER ACETINADO PORTO FERREIRA</v>
          </cell>
          <cell r="C9886" t="str">
            <v>M2</v>
          </cell>
          <cell r="D9886">
            <v>146.97</v>
          </cell>
          <cell r="F9886">
            <v>171051</v>
          </cell>
          <cell r="G9886" t="str">
            <v>PORCELANATO 25x104cm LUMBER ACETINADO PORTO FERREIRA</v>
          </cell>
          <cell r="H9886" t="str">
            <v>M2</v>
          </cell>
          <cell r="I9886">
            <v>146.97</v>
          </cell>
        </row>
        <row r="9887">
          <cell r="A9887">
            <v>171054</v>
          </cell>
          <cell r="B9887" t="str">
            <v>LADRILHOS HIDRAULICOS 20x20cm SEM CAM.REGULARIZADORA</v>
          </cell>
          <cell r="C9887" t="str">
            <v>M2</v>
          </cell>
          <cell r="D9887">
            <v>173.37</v>
          </cell>
          <cell r="F9887">
            <v>171054</v>
          </cell>
          <cell r="G9887" t="str">
            <v>LADRILHOS HIDRAULICOS 20x20cm SEM CAM.REGULARIZADORA</v>
          </cell>
          <cell r="H9887" t="str">
            <v>M2</v>
          </cell>
          <cell r="I9887">
            <v>173.37</v>
          </cell>
        </row>
        <row r="9888">
          <cell r="A9888">
            <v>171055</v>
          </cell>
          <cell r="B9888" t="str">
            <v>REBAIXAMENTO DE MEIO FIO DE CONCRETO MOLDADO NO LOCAL</v>
          </cell>
          <cell r="C9888" t="str">
            <v>M</v>
          </cell>
          <cell r="D9888">
            <v>47.33</v>
          </cell>
          <cell r="F9888">
            <v>171055</v>
          </cell>
          <cell r="G9888" t="str">
            <v>REBAIXAMENTO DE MEIO FIO DE CONCRETO MOLDADO NO LOCAL</v>
          </cell>
          <cell r="H9888" t="str">
            <v>M</v>
          </cell>
          <cell r="I9888">
            <v>47.33</v>
          </cell>
        </row>
        <row r="9889">
          <cell r="A9889">
            <v>171070</v>
          </cell>
          <cell r="B9889" t="str">
            <v>MEIO FIO RETO CONCRETO MOLDADO IN LOCO EM BAIA ESTACIONAMENTO</v>
          </cell>
          <cell r="C9889" t="str">
            <v>M</v>
          </cell>
          <cell r="D9889">
            <v>50.31</v>
          </cell>
          <cell r="F9889">
            <v>171070</v>
          </cell>
          <cell r="G9889" t="str">
            <v>MEIO FIO RETO CONCRETO MOLDADO IN LOCO EM BAIA ESTACIONAMENTO</v>
          </cell>
          <cell r="H9889" t="str">
            <v>M</v>
          </cell>
          <cell r="I9889">
            <v>50.31</v>
          </cell>
        </row>
        <row r="9890">
          <cell r="A9890">
            <v>171071</v>
          </cell>
          <cell r="B9890" t="str">
            <v>MEIO FIO RETO DE CONCRETO MOLDADO IN LOCO PARA CALCADAS</v>
          </cell>
          <cell r="C9890" t="str">
            <v>M</v>
          </cell>
          <cell r="D9890">
            <v>49.17</v>
          </cell>
          <cell r="F9890">
            <v>171071</v>
          </cell>
          <cell r="G9890" t="str">
            <v>MEIO FIO RETO DE CONCRETO MOLDADO IN LOCO PARA CALCADAS</v>
          </cell>
          <cell r="H9890" t="str">
            <v>M</v>
          </cell>
          <cell r="I9890">
            <v>49.17</v>
          </cell>
        </row>
        <row r="9891">
          <cell r="A9891">
            <v>171085</v>
          </cell>
          <cell r="B9891" t="str">
            <v>DECK EXTERNO COM BARROTEAMENTO EM MADEIRA DE LEI</v>
          </cell>
          <cell r="C9891" t="str">
            <v>M2</v>
          </cell>
          <cell r="D9891">
            <v>663.58</v>
          </cell>
          <cell r="F9891">
            <v>171085</v>
          </cell>
          <cell r="G9891" t="str">
            <v>DECK EXTERNO COM BARROTEAMENTO EM MADEIRA DE LEI</v>
          </cell>
          <cell r="H9891" t="str">
            <v>M2</v>
          </cell>
          <cell r="I9891">
            <v>663.58</v>
          </cell>
        </row>
        <row r="9892">
          <cell r="A9892">
            <v>171090</v>
          </cell>
          <cell r="B9892" t="str">
            <v>LAJOTAO GRANITO 47x47cm CIM.AREIA COM REJUNTAMENTO EM GRAMA</v>
          </cell>
          <cell r="C9892" t="str">
            <v>M2</v>
          </cell>
          <cell r="D9892">
            <v>328.74</v>
          </cell>
          <cell r="F9892">
            <v>171090</v>
          </cell>
          <cell r="G9892" t="str">
            <v>LAJOTAO GRANITO 47x47cm CIM.AREIA COM REJUNTAMENTO EM GRAMA</v>
          </cell>
          <cell r="H9892" t="str">
            <v>M2</v>
          </cell>
          <cell r="I9892">
            <v>328.74</v>
          </cell>
        </row>
        <row r="9893">
          <cell r="A9893">
            <v>171091</v>
          </cell>
          <cell r="B9893" t="str">
            <v>PREPARO-MEIO MANUAL-DE BASE PARA PAVIMENTACAO DE PISTA</v>
          </cell>
          <cell r="C9893" t="str">
            <v>M2</v>
          </cell>
          <cell r="D9893">
            <v>10.23</v>
          </cell>
          <cell r="F9893">
            <v>171091</v>
          </cell>
          <cell r="G9893" t="str">
            <v>PREPARO-MEIO MANUAL-DE BASE PARA PAVIMENTACAO DE PISTA</v>
          </cell>
          <cell r="H9893" t="str">
            <v>M2</v>
          </cell>
          <cell r="I9893">
            <v>10.23</v>
          </cell>
        </row>
        <row r="9894">
          <cell r="A9894">
            <v>171096</v>
          </cell>
          <cell r="B9894" t="str">
            <v>GRANITO AZUL BAHIA 3cm</v>
          </cell>
          <cell r="C9894" t="str">
            <v>M2</v>
          </cell>
          <cell r="D9894">
            <v>1654.81</v>
          </cell>
          <cell r="F9894">
            <v>171096</v>
          </cell>
          <cell r="G9894" t="str">
            <v>GRANITO AZUL BAHIA 3cm</v>
          </cell>
          <cell r="H9894" t="str">
            <v>M2</v>
          </cell>
          <cell r="I9894">
            <v>1654.81</v>
          </cell>
        </row>
        <row r="9895">
          <cell r="A9895">
            <v>171097</v>
          </cell>
          <cell r="B9895" t="str">
            <v>GRANITO AMARELO ICARAI LEVIGADO</v>
          </cell>
          <cell r="C9895" t="str">
            <v>M2</v>
          </cell>
          <cell r="D9895">
            <v>395.86</v>
          </cell>
          <cell r="F9895">
            <v>171097</v>
          </cell>
          <cell r="G9895" t="str">
            <v>GRANITO AMARELO ICARAI LEVIGADO</v>
          </cell>
          <cell r="H9895" t="str">
            <v>M2</v>
          </cell>
          <cell r="I9895">
            <v>395.86</v>
          </cell>
        </row>
        <row r="9896">
          <cell r="A9896">
            <v>171098</v>
          </cell>
          <cell r="B9896" t="str">
            <v>ESCADA-CAPA E ESPELHO GRANITO</v>
          </cell>
          <cell r="C9896" t="str">
            <v>M</v>
          </cell>
          <cell r="D9896">
            <v>116.04</v>
          </cell>
          <cell r="F9896">
            <v>171098</v>
          </cell>
          <cell r="G9896" t="str">
            <v>ESCADA-CAPA E ESPELHO GRANITO</v>
          </cell>
          <cell r="H9896" t="str">
            <v>M</v>
          </cell>
          <cell r="I9896">
            <v>116.04</v>
          </cell>
        </row>
        <row r="9897">
          <cell r="A9897">
            <v>171100</v>
          </cell>
          <cell r="B9897" t="str">
            <v>BORDA DE PISCINA 0,50m EM PEDRA SAO TOME REJUNTADA</v>
          </cell>
          <cell r="C9897" t="str">
            <v>M2</v>
          </cell>
          <cell r="D9897">
            <v>219.06</v>
          </cell>
          <cell r="F9897">
            <v>171100</v>
          </cell>
          <cell r="G9897" t="str">
            <v>BORDA DE PISCINA 0,50m EM PEDRA SAO TOME REJUNTADA</v>
          </cell>
          <cell r="H9897" t="str">
            <v>M2</v>
          </cell>
          <cell r="I9897">
            <v>219.06</v>
          </cell>
        </row>
        <row r="9898">
          <cell r="A9898">
            <v>171109</v>
          </cell>
          <cell r="B9898" t="str">
            <v>ABERTURA MANUAL DE CAIXA DE BASE PARA CALCADA</v>
          </cell>
          <cell r="C9898" t="str">
            <v>M2</v>
          </cell>
          <cell r="D9898">
            <v>19.79</v>
          </cell>
          <cell r="F9898">
            <v>171109</v>
          </cell>
          <cell r="G9898" t="str">
            <v>ABERTURA MANUAL DE CAIXA DE BASE PARA CALCADA</v>
          </cell>
          <cell r="H9898" t="str">
            <v>M2</v>
          </cell>
          <cell r="I9898">
            <v>19.79</v>
          </cell>
        </row>
        <row r="9899">
          <cell r="A9899">
            <v>171110</v>
          </cell>
          <cell r="B9899" t="str">
            <v>ABERTURA MANUAL DE CAIXA DE RUA PARA BAIA DE COLETIVOS</v>
          </cell>
          <cell r="C9899" t="str">
            <v>M2</v>
          </cell>
          <cell r="D9899">
            <v>30.68</v>
          </cell>
          <cell r="F9899">
            <v>171110</v>
          </cell>
          <cell r="G9899" t="str">
            <v>ABERTURA MANUAL DE CAIXA DE RUA PARA BAIA DE COLETIVOS</v>
          </cell>
          <cell r="H9899" t="str">
            <v>M2</v>
          </cell>
          <cell r="I9899">
            <v>30.68</v>
          </cell>
        </row>
        <row r="9900">
          <cell r="A9900">
            <v>171111</v>
          </cell>
          <cell r="B9900" t="str">
            <v>DECK EXTERNO LISO EUCALIPTO 100X50CM EUCALIPTO STAIN MASSOL</v>
          </cell>
          <cell r="C9900" t="str">
            <v>M2</v>
          </cell>
          <cell r="D9900">
            <v>511.29</v>
          </cell>
          <cell r="F9900">
            <v>171111</v>
          </cell>
          <cell r="G9900" t="str">
            <v>DECK EXTERNO LISO EUCALIPTO 100X50CM EUCALIPTO STAIN MASSOL</v>
          </cell>
          <cell r="H9900" t="str">
            <v>M2</v>
          </cell>
          <cell r="I9900">
            <v>511.29</v>
          </cell>
        </row>
        <row r="9901">
          <cell r="A9901">
            <v>171112</v>
          </cell>
          <cell r="B9901" t="str">
            <v>LAJOTAO GRANITO RUSTICO IRREGULARES/SERRADO EM PISO</v>
          </cell>
          <cell r="C9901" t="str">
            <v>M2</v>
          </cell>
          <cell r="D9901">
            <v>341.64</v>
          </cell>
          <cell r="F9901">
            <v>171112</v>
          </cell>
          <cell r="G9901" t="str">
            <v>LAJOTAO GRANITO RUSTICO IRREGULARES/SERRADO EM PISO</v>
          </cell>
          <cell r="H9901" t="str">
            <v>M2</v>
          </cell>
          <cell r="I9901">
            <v>341.64</v>
          </cell>
        </row>
        <row r="9902">
          <cell r="A9902">
            <v>171113</v>
          </cell>
          <cell r="B9902" t="str">
            <v xml:space="preserve">ESCADA-CAPA E ESPELHO EM GRANITO RUSTICO </v>
          </cell>
          <cell r="C9902" t="str">
            <v>M</v>
          </cell>
          <cell r="D9902">
            <v>173.57</v>
          </cell>
          <cell r="F9902">
            <v>171113</v>
          </cell>
          <cell r="G9902" t="str">
            <v xml:space="preserve">ESCADA-CAPA E ESPELHO EM GRANITO RUSTICO </v>
          </cell>
          <cell r="H9902" t="str">
            <v>M</v>
          </cell>
          <cell r="I9902">
            <v>173.57</v>
          </cell>
        </row>
        <row r="9903">
          <cell r="A9903">
            <v>171114</v>
          </cell>
          <cell r="B9903" t="str">
            <v>ESCADA-CAPA E ESPELHO EM PEDRA MIRACEMA ROSA</v>
          </cell>
          <cell r="C9903" t="str">
            <v>M</v>
          </cell>
          <cell r="D9903">
            <v>59.66</v>
          </cell>
          <cell r="F9903">
            <v>171114</v>
          </cell>
          <cell r="G9903" t="str">
            <v>ESCADA-CAPA E ESPELHO EM PEDRA MIRACEMA ROSA</v>
          </cell>
          <cell r="H9903" t="str">
            <v>M</v>
          </cell>
          <cell r="I9903">
            <v>59.66</v>
          </cell>
        </row>
        <row r="9904">
          <cell r="A9904">
            <v>171117</v>
          </cell>
          <cell r="B9904" t="str">
            <v>CALCADA FRONTAL EM PEDRA PORTUGUESA-C/ARG.INCL.BASE 10cm</v>
          </cell>
          <cell r="C9904" t="str">
            <v>M2</v>
          </cell>
          <cell r="D9904">
            <v>245.97</v>
          </cell>
          <cell r="F9904">
            <v>171117</v>
          </cell>
          <cell r="G9904" t="str">
            <v>CALCADA FRONTAL EM PEDRA PORTUGUESA-C/ARG.INCL.BASE 10cm</v>
          </cell>
          <cell r="H9904" t="str">
            <v>M2</v>
          </cell>
          <cell r="I9904">
            <v>245.97</v>
          </cell>
        </row>
        <row r="9905">
          <cell r="A9905">
            <v>171119</v>
          </cell>
          <cell r="B9905" t="str">
            <v>PEDRA PORTUGUESA,EM DUAS CORES</v>
          </cell>
          <cell r="C9905" t="str">
            <v>M2</v>
          </cell>
          <cell r="D9905">
            <v>162.57</v>
          </cell>
          <cell r="F9905">
            <v>171119</v>
          </cell>
          <cell r="G9905" t="str">
            <v>PEDRA PORTUGUESA,EM DUAS CORES</v>
          </cell>
          <cell r="H9905" t="str">
            <v>M2</v>
          </cell>
          <cell r="I9905">
            <v>162.57</v>
          </cell>
        </row>
        <row r="9906">
          <cell r="A9906">
            <v>171120</v>
          </cell>
          <cell r="B9906" t="str">
            <v>PEDRA PORTUGUESA BRANCA</v>
          </cell>
          <cell r="C9906" t="str">
            <v>M2</v>
          </cell>
          <cell r="D9906">
            <v>52.95</v>
          </cell>
          <cell r="F9906">
            <v>171120</v>
          </cell>
          <cell r="G9906" t="str">
            <v>PEDRA PORTUGUESA BRANCA</v>
          </cell>
          <cell r="H9906" t="str">
            <v>M2</v>
          </cell>
          <cell r="I9906">
            <v>52.95</v>
          </cell>
        </row>
        <row r="9907">
          <cell r="A9907">
            <v>171121</v>
          </cell>
          <cell r="B9907" t="str">
            <v>PEDRA PORTUGUESA PRETA</v>
          </cell>
          <cell r="C9907" t="str">
            <v>M2</v>
          </cell>
          <cell r="D9907">
            <v>52.95</v>
          </cell>
          <cell r="F9907">
            <v>171121</v>
          </cell>
          <cell r="G9907" t="str">
            <v>PEDRA PORTUGUESA PRETA</v>
          </cell>
          <cell r="H9907" t="str">
            <v>M2</v>
          </cell>
          <cell r="I9907">
            <v>52.95</v>
          </cell>
        </row>
        <row r="9908">
          <cell r="A9908">
            <v>171125</v>
          </cell>
          <cell r="B9908" t="str">
            <v>CALCADA PERIMETRAL 0,5m-EM LAJOTAO GRANITO C/JUNTA EM CASCALHO</v>
          </cell>
          <cell r="C9908" t="str">
            <v>M</v>
          </cell>
          <cell r="D9908">
            <v>192.99</v>
          </cell>
          <cell r="F9908">
            <v>171125</v>
          </cell>
          <cell r="G9908" t="str">
            <v>CALCADA PERIMETRAL 0,5m-EM LAJOTAO GRANITO C/JUNTA EM CASCALHO</v>
          </cell>
          <cell r="H9908" t="str">
            <v>M</v>
          </cell>
          <cell r="I9908">
            <v>192.99</v>
          </cell>
        </row>
        <row r="9909">
          <cell r="A9909">
            <v>171126</v>
          </cell>
          <cell r="B9909" t="str">
            <v>PARALELEPIPEDO DE GRANITO SOBRE BASE CONCRETO</v>
          </cell>
          <cell r="C9909" t="str">
            <v>M2</v>
          </cell>
          <cell r="D9909">
            <v>203.93</v>
          </cell>
          <cell r="F9909">
            <v>171126</v>
          </cell>
          <cell r="G9909" t="str">
            <v>PARALELEPIPEDO DE GRANITO SOBRE BASE CONCRETO</v>
          </cell>
          <cell r="H9909" t="str">
            <v>M2</v>
          </cell>
          <cell r="I9909">
            <v>203.93</v>
          </cell>
        </row>
        <row r="9910">
          <cell r="A9910">
            <v>171130</v>
          </cell>
          <cell r="B9910" t="str">
            <v>MEIO-FIO CONCRETO MOLDADO NO LOCAL</v>
          </cell>
          <cell r="C9910" t="str">
            <v>M</v>
          </cell>
          <cell r="D9910">
            <v>42.55</v>
          </cell>
          <cell r="F9910">
            <v>171130</v>
          </cell>
          <cell r="G9910" t="str">
            <v>MEIO-FIO CONCRETO MOLDADO NO LOCAL</v>
          </cell>
          <cell r="H9910" t="str">
            <v>M</v>
          </cell>
          <cell r="I9910">
            <v>42.55</v>
          </cell>
        </row>
        <row r="9911">
          <cell r="A9911">
            <v>171136</v>
          </cell>
          <cell r="B9911" t="str">
            <v>BLOCO DE CONCRETO INTERTRAVADO 8cm</v>
          </cell>
          <cell r="C9911" t="str">
            <v>M2</v>
          </cell>
          <cell r="D9911">
            <v>103.58</v>
          </cell>
          <cell r="F9911">
            <v>171136</v>
          </cell>
          <cell r="G9911" t="str">
            <v>BLOCO DE CONCRETO INTERTRAVADO 8cm</v>
          </cell>
          <cell r="H9911" t="str">
            <v>M2</v>
          </cell>
          <cell r="I9911">
            <v>103.58</v>
          </cell>
        </row>
        <row r="9912">
          <cell r="A9912">
            <v>171182</v>
          </cell>
          <cell r="B9912" t="str">
            <v>PISO ALTA RESISTENCIA GRANIDUR GT-DHUR 40x40cm</v>
          </cell>
          <cell r="C9912" t="str">
            <v>M2</v>
          </cell>
          <cell r="D9912">
            <v>198.98</v>
          </cell>
          <cell r="F9912">
            <v>171182</v>
          </cell>
          <cell r="G9912" t="str">
            <v>PISO ALTA RESISTENCIA GRANIDUR GT-DHUR 40x40cm</v>
          </cell>
          <cell r="H9912" t="str">
            <v>M2</v>
          </cell>
          <cell r="I9912">
            <v>198.98</v>
          </cell>
        </row>
        <row r="9913">
          <cell r="A9913">
            <v>171200</v>
          </cell>
          <cell r="B9913" t="str">
            <v>PEDRA SAO TOME 38X38 CONFORME PADRAO EXISTENTE</v>
          </cell>
          <cell r="C9913" t="str">
            <v>M2</v>
          </cell>
          <cell r="D9913">
            <v>238.82</v>
          </cell>
          <cell r="F9913">
            <v>171200</v>
          </cell>
          <cell r="G9913" t="str">
            <v>PEDRA SAO TOME 38X38 CONFORME PADRAO EXISTENTE</v>
          </cell>
          <cell r="H9913" t="str">
            <v>M2</v>
          </cell>
          <cell r="I9913">
            <v>238.82</v>
          </cell>
        </row>
        <row r="9914">
          <cell r="A9914">
            <v>171201</v>
          </cell>
          <cell r="B9914" t="str">
            <v>REVESTIMENTO 7,5x7,5cm BORDA BOLD PRISMA BIANCO PORTOBELLO</v>
          </cell>
          <cell r="C9914" t="str">
            <v>M2</v>
          </cell>
          <cell r="D9914">
            <v>136.16</v>
          </cell>
          <cell r="F9914">
            <v>171201</v>
          </cell>
          <cell r="G9914" t="str">
            <v>REVESTIMENTO 7,5x7,5cm BORDA BOLD PRISMA BIANCO PORTOBELLO</v>
          </cell>
          <cell r="H9914" t="str">
            <v>M2</v>
          </cell>
          <cell r="I9914">
            <v>136.16</v>
          </cell>
        </row>
        <row r="9915">
          <cell r="A9915">
            <v>171202</v>
          </cell>
          <cell r="B9915" t="str">
            <v>PISO 60X60CM ACETINADO OXFORD GRIGIO BIANCO</v>
          </cell>
          <cell r="C9915" t="str">
            <v>M2</v>
          </cell>
          <cell r="D9915">
            <v>60.62</v>
          </cell>
          <cell r="F9915">
            <v>171202</v>
          </cell>
          <cell r="G9915" t="str">
            <v>PISO 60X60CM ACETINADO OXFORD GRIGIO BIANCO</v>
          </cell>
          <cell r="H9915" t="str">
            <v>M2</v>
          </cell>
          <cell r="I9915">
            <v>60.62</v>
          </cell>
        </row>
        <row r="9916">
          <cell r="A9916">
            <v>171210</v>
          </cell>
          <cell r="B9916" t="str">
            <v>MEIO FIO CONCRETO REBAIXADO MOLDADO NO LOCAL</v>
          </cell>
          <cell r="C9916" t="str">
            <v>M</v>
          </cell>
          <cell r="D9916">
            <v>37.299999999999997</v>
          </cell>
          <cell r="F9916">
            <v>171210</v>
          </cell>
          <cell r="G9916" t="str">
            <v>MEIO FIO CONCRETO REBAIXADO MOLDADO NO LOCAL</v>
          </cell>
          <cell r="H9916" t="str">
            <v>M</v>
          </cell>
          <cell r="I9916">
            <v>37.299999999999997</v>
          </cell>
        </row>
        <row r="9917">
          <cell r="A9917">
            <v>171212</v>
          </cell>
          <cell r="B9917" t="str">
            <v>TENTO DE CONCRETO MOLDADO NO LOCAL 10/20x40cm</v>
          </cell>
          <cell r="C9917" t="str">
            <v>M</v>
          </cell>
          <cell r="D9917">
            <v>54.88</v>
          </cell>
          <cell r="F9917">
            <v>171212</v>
          </cell>
          <cell r="G9917" t="str">
            <v>TENTO DE CONCRETO MOLDADO NO LOCAL 10/20x40cm</v>
          </cell>
          <cell r="H9917" t="str">
            <v>M</v>
          </cell>
          <cell r="I9917">
            <v>54.88</v>
          </cell>
        </row>
        <row r="9918">
          <cell r="A9918">
            <v>171215</v>
          </cell>
          <cell r="B9918" t="str">
            <v>CANALETA ABERTA AGUAS PLUVIAIS 0,15x0,70m</v>
          </cell>
          <cell r="C9918" t="str">
            <v>M</v>
          </cell>
          <cell r="D9918">
            <v>150.18</v>
          </cell>
          <cell r="F9918">
            <v>171215</v>
          </cell>
          <cell r="G9918" t="str">
            <v>CANALETA ABERTA AGUAS PLUVIAIS 0,15x0,70m</v>
          </cell>
          <cell r="H9918" t="str">
            <v>M</v>
          </cell>
          <cell r="I9918">
            <v>150.18</v>
          </cell>
        </row>
        <row r="9919">
          <cell r="A9919">
            <v>171216</v>
          </cell>
          <cell r="B9919" t="str">
            <v>CANALETA FECHADA AGUAS PLUVIAIS 0,15x0,75m</v>
          </cell>
          <cell r="C9919" t="str">
            <v>M</v>
          </cell>
          <cell r="D9919">
            <v>210.51</v>
          </cell>
          <cell r="F9919">
            <v>171216</v>
          </cell>
          <cell r="G9919" t="str">
            <v>CANALETA FECHADA AGUAS PLUVIAIS 0,15x0,75m</v>
          </cell>
          <cell r="H9919" t="str">
            <v>M</v>
          </cell>
          <cell r="I9919">
            <v>210.51</v>
          </cell>
        </row>
        <row r="9920">
          <cell r="A9920">
            <v>171217</v>
          </cell>
          <cell r="B9920" t="str">
            <v>PISO CONCRETO MAGRO 1:3:5 8cm PARA BASE DE PAVIMENTO</v>
          </cell>
          <cell r="C9920" t="str">
            <v>M2</v>
          </cell>
          <cell r="D9920">
            <v>50.81</v>
          </cell>
          <cell r="F9920">
            <v>171217</v>
          </cell>
          <cell r="G9920" t="str">
            <v>PISO CONCRETO MAGRO 1:3:5 8cm PARA BASE DE PAVIMENTO</v>
          </cell>
          <cell r="H9920" t="str">
            <v>M2</v>
          </cell>
          <cell r="I9920">
            <v>50.81</v>
          </cell>
        </row>
        <row r="9921">
          <cell r="A9921">
            <v>171218</v>
          </cell>
          <cell r="B9921" t="str">
            <v>PAVIMENTO CONRETO 20cm PISTA POSTO ABASTECIMENTO SOB COBERTURA</v>
          </cell>
          <cell r="C9921" t="str">
            <v>M2</v>
          </cell>
          <cell r="D9921">
            <v>137.76</v>
          </cell>
          <cell r="F9921">
            <v>171218</v>
          </cell>
          <cell r="G9921" t="str">
            <v>PAVIMENTO CONRETO 20cm PISTA POSTO ABASTECIMENTO SOB COBERTURA</v>
          </cell>
          <cell r="H9921" t="str">
            <v>M2</v>
          </cell>
          <cell r="I9921">
            <v>137.76</v>
          </cell>
        </row>
        <row r="9922">
          <cell r="A9922">
            <v>171219</v>
          </cell>
          <cell r="B9922" t="str">
            <v>PAVIMENTO CONCRETO 17cm PISTA EXTERNA POSTO ABASTECIMENTO</v>
          </cell>
          <cell r="C9922" t="str">
            <v>M2</v>
          </cell>
          <cell r="D9922">
            <v>117.11</v>
          </cell>
          <cell r="F9922">
            <v>171219</v>
          </cell>
          <cell r="G9922" t="str">
            <v>PAVIMENTO CONCRETO 17cm PISTA EXTERNA POSTO ABASTECIMENTO</v>
          </cell>
          <cell r="H9922" t="str">
            <v>M2</v>
          </cell>
          <cell r="I9922">
            <v>117.11</v>
          </cell>
        </row>
        <row r="9923">
          <cell r="A9923">
            <v>171252</v>
          </cell>
          <cell r="B9923" t="str">
            <v>PISO 53X53CM RUSTICA BORDA BOLD SAN TOME PORTO FERREIRA</v>
          </cell>
          <cell r="C9923" t="str">
            <v>M2</v>
          </cell>
          <cell r="D9923">
            <v>121.76</v>
          </cell>
          <cell r="F9923">
            <v>171252</v>
          </cell>
          <cell r="G9923" t="str">
            <v>PISO 53X53CM RUSTICA BORDA BOLD SAN TOME PORTO FERREIRA</v>
          </cell>
          <cell r="H9923" t="str">
            <v>M2</v>
          </cell>
          <cell r="I9923">
            <v>121.76</v>
          </cell>
        </row>
        <row r="9924">
          <cell r="A9924">
            <v>171255</v>
          </cell>
          <cell r="B9924" t="str">
            <v>ESCADA DE ACESSO EXTERNO-CAPA E ESPELHO-CIMENTADO LISO</v>
          </cell>
          <cell r="C9924" t="str">
            <v>M</v>
          </cell>
          <cell r="D9924">
            <v>45.89</v>
          </cell>
          <cell r="F9924">
            <v>171255</v>
          </cell>
          <cell r="G9924" t="str">
            <v>ESCADA DE ACESSO EXTERNO-CAPA E ESPELHO-CIMENTADO LISO</v>
          </cell>
          <cell r="H9924" t="str">
            <v>M</v>
          </cell>
          <cell r="I9924">
            <v>45.89</v>
          </cell>
        </row>
        <row r="9925">
          <cell r="A9925">
            <v>171256</v>
          </cell>
          <cell r="B9925" t="str">
            <v>RAMPA PARA PCD EM CIMENTADO ASPERO INCLUSIVE LASTRO</v>
          </cell>
          <cell r="C9925" t="str">
            <v>M2</v>
          </cell>
          <cell r="D9925">
            <v>103.05</v>
          </cell>
          <cell r="F9925">
            <v>171256</v>
          </cell>
          <cell r="G9925" t="str">
            <v>RAMPA PARA PCD EM CIMENTADO ASPERO INCLUSIVE LASTRO</v>
          </cell>
          <cell r="H9925" t="str">
            <v>M2</v>
          </cell>
          <cell r="I9925">
            <v>103.05</v>
          </cell>
        </row>
        <row r="9926">
          <cell r="A9926">
            <v>171266</v>
          </cell>
          <cell r="B9926" t="str">
            <v>IMPRIMACAO PARA RECEBER PAVIMENTO ASFALTICO EM VIA URBANA</v>
          </cell>
          <cell r="C9926" t="str">
            <v>M2</v>
          </cell>
          <cell r="D9926">
            <v>21.14</v>
          </cell>
          <cell r="F9926">
            <v>171266</v>
          </cell>
          <cell r="G9926" t="str">
            <v>IMPRIMACAO PARA RECEBER PAVIMENTO ASFALTICO EM VIA URBANA</v>
          </cell>
          <cell r="H9926" t="str">
            <v>M2</v>
          </cell>
          <cell r="I9926">
            <v>21.14</v>
          </cell>
        </row>
        <row r="9927">
          <cell r="A9927">
            <v>171272</v>
          </cell>
          <cell r="B9927" t="str">
            <v>PAVIMENTO ENSAIBRADO</v>
          </cell>
          <cell r="C9927" t="str">
            <v>M2</v>
          </cell>
          <cell r="D9927">
            <v>54.67</v>
          </cell>
          <cell r="F9927">
            <v>171272</v>
          </cell>
          <cell r="G9927" t="str">
            <v>PAVIMENTO ENSAIBRADO</v>
          </cell>
          <cell r="H9927" t="str">
            <v>M2</v>
          </cell>
          <cell r="I9927">
            <v>54.67</v>
          </cell>
        </row>
        <row r="9928">
          <cell r="A9928">
            <v>171300</v>
          </cell>
          <cell r="B9928" t="str">
            <v>PAVIMENTACAO BLOCOS INTERTRAVADOS CONCRETO 10cm 50Mpa</v>
          </cell>
          <cell r="C9928" t="str">
            <v>M2</v>
          </cell>
          <cell r="D9928">
            <v>156.36000000000001</v>
          </cell>
          <cell r="F9928">
            <v>171300</v>
          </cell>
          <cell r="G9928" t="str">
            <v>PAVIMENTACAO BLOCOS INTERTRAVADOS CONCRETO 10cm 50Mpa</v>
          </cell>
          <cell r="H9928" t="str">
            <v>M2</v>
          </cell>
          <cell r="I9928">
            <v>156.36000000000001</v>
          </cell>
        </row>
        <row r="9929">
          <cell r="A9929">
            <v>171313</v>
          </cell>
          <cell r="B9929" t="str">
            <v>TABEIRA PERIMETRAL EM MARMORE BOTTICINO FIORITO</v>
          </cell>
          <cell r="C9929" t="str">
            <v>M2</v>
          </cell>
          <cell r="D9929">
            <v>793.35</v>
          </cell>
          <cell r="F9929">
            <v>171313</v>
          </cell>
          <cell r="G9929" t="str">
            <v>TABEIRA PERIMETRAL EM MARMORE BOTTICINO FIORITO</v>
          </cell>
          <cell r="H9929" t="str">
            <v>M2</v>
          </cell>
          <cell r="I9929">
            <v>793.35</v>
          </cell>
        </row>
        <row r="9930">
          <cell r="A9930">
            <v>171315</v>
          </cell>
          <cell r="B9930" t="str">
            <v>TABEIRA GRANITO BRANCO CEARA-LARGURA 40cm</v>
          </cell>
          <cell r="C9930" t="str">
            <v>M</v>
          </cell>
          <cell r="D9930">
            <v>227.56</v>
          </cell>
          <cell r="F9930">
            <v>171315</v>
          </cell>
          <cell r="G9930" t="str">
            <v>TABEIRA GRANITO BRANCO CEARA-LARGURA 40cm</v>
          </cell>
          <cell r="H9930" t="str">
            <v>M</v>
          </cell>
          <cell r="I9930">
            <v>227.56</v>
          </cell>
        </row>
        <row r="9931">
          <cell r="A9931">
            <v>171350</v>
          </cell>
          <cell r="B9931" t="str">
            <v>REGULARIZACAO PISO ARGAMASSA PREFABRICADA QUALIMASSA 3,0cm</v>
          </cell>
          <cell r="C9931" t="str">
            <v>M2</v>
          </cell>
          <cell r="D9931">
            <v>29.79</v>
          </cell>
          <cell r="F9931">
            <v>171350</v>
          </cell>
          <cell r="G9931" t="str">
            <v>REGULARIZACAO PISO ARGAMASSA PREFABRICADA QUALIMASSA 3,0cm</v>
          </cell>
          <cell r="H9931" t="str">
            <v>M2</v>
          </cell>
          <cell r="I9931">
            <v>29.79</v>
          </cell>
        </row>
        <row r="9932">
          <cell r="A9932">
            <v>171351</v>
          </cell>
          <cell r="B9932" t="str">
            <v>CONTRAPISO ARGAMASSA PREFABRICADA QUALIMASSA 4,0cm</v>
          </cell>
          <cell r="C9932" t="str">
            <v>M2</v>
          </cell>
          <cell r="D9932">
            <v>40.5</v>
          </cell>
          <cell r="F9932">
            <v>171351</v>
          </cell>
          <cell r="G9932" t="str">
            <v>CONTRAPISO ARGAMASSA PREFABRICADA QUALIMASSA 4,0cm</v>
          </cell>
          <cell r="H9932" t="str">
            <v>M2</v>
          </cell>
          <cell r="I9932">
            <v>40.5</v>
          </cell>
        </row>
        <row r="9933">
          <cell r="A9933">
            <v>171352</v>
          </cell>
          <cell r="B9933" t="str">
            <v>CONTRAPISO ARGAMASSA PREFABRICADA QUALIMASSA 5,0cm</v>
          </cell>
          <cell r="C9933" t="str">
            <v>M2</v>
          </cell>
          <cell r="D9933">
            <v>49.32</v>
          </cell>
          <cell r="F9933">
            <v>171352</v>
          </cell>
          <cell r="G9933" t="str">
            <v>CONTRAPISO ARGAMASSA PREFABRICADA QUALIMASSA 5,0cm</v>
          </cell>
          <cell r="H9933" t="str">
            <v>M2</v>
          </cell>
          <cell r="I9933">
            <v>49.32</v>
          </cell>
        </row>
        <row r="9934">
          <cell r="A9934">
            <v>171353</v>
          </cell>
          <cell r="B9934" t="str">
            <v>CONTRAPISO ARGAMASSA PREFABRICADA QUALIMASSA 6,0cm</v>
          </cell>
          <cell r="C9934" t="str">
            <v>M2</v>
          </cell>
          <cell r="D9934">
            <v>60.69</v>
          </cell>
          <cell r="F9934">
            <v>171353</v>
          </cell>
          <cell r="G9934" t="str">
            <v>CONTRAPISO ARGAMASSA PREFABRICADA QUALIMASSA 6,0cm</v>
          </cell>
          <cell r="H9934" t="str">
            <v>M2</v>
          </cell>
          <cell r="I9934">
            <v>60.69</v>
          </cell>
        </row>
        <row r="9935">
          <cell r="A9935">
            <v>171354</v>
          </cell>
          <cell r="B9935" t="str">
            <v xml:space="preserve">PISO MONOLITICO (GRANILITE) 40x40cm COM JUNTAS </v>
          </cell>
          <cell r="C9935" t="str">
            <v>M2</v>
          </cell>
          <cell r="D9935">
            <v>167.49</v>
          </cell>
          <cell r="F9935">
            <v>171354</v>
          </cell>
          <cell r="G9935" t="str">
            <v xml:space="preserve">PISO MONOLITICO (GRANILITE) 40x40cm COM JUNTAS </v>
          </cell>
          <cell r="H9935" t="str">
            <v>M2</v>
          </cell>
          <cell r="I9935">
            <v>167.49</v>
          </cell>
        </row>
        <row r="9936">
          <cell r="A9936">
            <v>171359</v>
          </cell>
          <cell r="B9936" t="str">
            <v>BORDA DE PISCINA PEDRA SAO TOME COLADA EM CAM.REGUL.</v>
          </cell>
          <cell r="C9936" t="str">
            <v>M</v>
          </cell>
          <cell r="D9936">
            <v>91.57</v>
          </cell>
          <cell r="F9936">
            <v>171359</v>
          </cell>
          <cell r="G9936" t="str">
            <v>BORDA DE PISCINA PEDRA SAO TOME COLADA EM CAM.REGUL.</v>
          </cell>
          <cell r="H9936" t="str">
            <v>M</v>
          </cell>
          <cell r="I9936">
            <v>91.57</v>
          </cell>
        </row>
        <row r="9937">
          <cell r="A9937">
            <v>171400</v>
          </cell>
          <cell r="B9937" t="str">
            <v>PORCELANATO 70x70cm ARPOADOR RUSTICO DELTA</v>
          </cell>
          <cell r="C9937" t="str">
            <v>M2</v>
          </cell>
          <cell r="D9937">
            <v>100.46</v>
          </cell>
          <cell r="F9937">
            <v>171400</v>
          </cell>
          <cell r="G9937" t="str">
            <v>PORCELANATO 70x70cm ARPOADOR RUSTICO DELTA</v>
          </cell>
          <cell r="H9937" t="str">
            <v>M2</v>
          </cell>
          <cell r="I9937">
            <v>100.46</v>
          </cell>
        </row>
        <row r="9938">
          <cell r="A9938">
            <v>171401</v>
          </cell>
          <cell r="B9938" t="str">
            <v xml:space="preserve">PORCELANATO 45x45cm PORTOBELLO GRANILITE PALHA </v>
          </cell>
          <cell r="C9938" t="str">
            <v>M2</v>
          </cell>
          <cell r="D9938">
            <v>169.76</v>
          </cell>
          <cell r="F9938">
            <v>171401</v>
          </cell>
          <cell r="G9938" t="str">
            <v xml:space="preserve">PORCELANATO 45x45cm PORTOBELLO GRANILITE PALHA </v>
          </cell>
          <cell r="H9938" t="str">
            <v>M2</v>
          </cell>
          <cell r="I9938">
            <v>169.76</v>
          </cell>
        </row>
        <row r="9939">
          <cell r="A9939">
            <v>171405</v>
          </cell>
          <cell r="B9939" t="str">
            <v>PEDRA SAO THOME 38x38cm MARMORIZADA COLADA</v>
          </cell>
          <cell r="C9939" t="str">
            <v>M2</v>
          </cell>
          <cell r="D9939">
            <v>249.75</v>
          </cell>
          <cell r="F9939">
            <v>171405</v>
          </cell>
          <cell r="G9939" t="str">
            <v>PEDRA SAO THOME 38x38cm MARMORIZADA COLADA</v>
          </cell>
          <cell r="H9939" t="str">
            <v>M2</v>
          </cell>
          <cell r="I9939">
            <v>249.75</v>
          </cell>
        </row>
        <row r="9940">
          <cell r="A9940">
            <v>171406</v>
          </cell>
          <cell r="B9940" t="str">
            <v>PEDRA SAO THOME 40x40cm MARMORIZADA COLADA</v>
          </cell>
          <cell r="C9940" t="str">
            <v>M2</v>
          </cell>
          <cell r="D9940">
            <v>254.51</v>
          </cell>
          <cell r="F9940">
            <v>171406</v>
          </cell>
          <cell r="G9940" t="str">
            <v>PEDRA SAO THOME 40x40cm MARMORIZADA COLADA</v>
          </cell>
          <cell r="H9940" t="str">
            <v>M2</v>
          </cell>
          <cell r="I9940">
            <v>254.51</v>
          </cell>
        </row>
        <row r="9941">
          <cell r="A9941">
            <v>171411</v>
          </cell>
          <cell r="B9941" t="str">
            <v>PROTECAO MECANICA-CIMENTADO LISO TRACO 1:4</v>
          </cell>
          <cell r="C9941" t="str">
            <v>M2</v>
          </cell>
          <cell r="D9941">
            <v>79.959999999999994</v>
          </cell>
          <cell r="F9941">
            <v>171411</v>
          </cell>
          <cell r="G9941" t="str">
            <v>PROTECAO MECANICA-CIMENTADO LISO TRACO 1:4</v>
          </cell>
          <cell r="H9941" t="str">
            <v>M2</v>
          </cell>
          <cell r="I9941">
            <v>79.959999999999994</v>
          </cell>
        </row>
        <row r="9942">
          <cell r="A9942">
            <v>171428</v>
          </cell>
          <cell r="B9942" t="str">
            <v>GRANITO VERDE UBATUBA EM PISO</v>
          </cell>
          <cell r="C9942" t="str">
            <v>M2</v>
          </cell>
          <cell r="D9942">
            <v>326.24</v>
          </cell>
          <cell r="F9942">
            <v>171428</v>
          </cell>
          <cell r="G9942" t="str">
            <v>GRANITO VERDE UBATUBA EM PISO</v>
          </cell>
          <cell r="H9942" t="str">
            <v>M2</v>
          </cell>
          <cell r="I9942">
            <v>326.24</v>
          </cell>
        </row>
        <row r="9943">
          <cell r="A9943">
            <v>171443</v>
          </cell>
          <cell r="B9943" t="str">
            <v>PISO PEDRA MIRACEMA ROSA 40x40cm</v>
          </cell>
          <cell r="C9943" t="str">
            <v>M2</v>
          </cell>
          <cell r="D9943">
            <v>93.49</v>
          </cell>
          <cell r="F9943">
            <v>171443</v>
          </cell>
          <cell r="G9943" t="str">
            <v>PISO PEDRA MIRACEMA ROSA 40x40cm</v>
          </cell>
          <cell r="H9943" t="str">
            <v>M2</v>
          </cell>
          <cell r="I9943">
            <v>93.49</v>
          </cell>
        </row>
        <row r="9944">
          <cell r="A9944">
            <v>171445</v>
          </cell>
          <cell r="B9944" t="str">
            <v>PEDRA CAXAMBU/ARDOSIA EM PAVIMENTO EXTERNO</v>
          </cell>
          <cell r="C9944" t="str">
            <v>M2</v>
          </cell>
          <cell r="D9944">
            <v>101.59</v>
          </cell>
          <cell r="F9944">
            <v>171445</v>
          </cell>
          <cell r="G9944" t="str">
            <v>PEDRA CAXAMBU/ARDOSIA EM PAVIMENTO EXTERNO</v>
          </cell>
          <cell r="H9944" t="str">
            <v>M2</v>
          </cell>
          <cell r="I9944">
            <v>101.59</v>
          </cell>
        </row>
        <row r="9945">
          <cell r="A9945">
            <v>171446</v>
          </cell>
          <cell r="B9945" t="str">
            <v>REVEST. 7,5X7,5CM PRISMA BRIL. CARBONO CLASSE A PORTOBELLO</v>
          </cell>
          <cell r="C9945" t="str">
            <v>M2</v>
          </cell>
          <cell r="D9945">
            <v>121.36</v>
          </cell>
          <cell r="F9945">
            <v>171446</v>
          </cell>
          <cell r="G9945" t="str">
            <v>REVEST. 7,5X7,5CM PRISMA BRIL. CARBONO CLASSE A PORTOBELLO</v>
          </cell>
          <cell r="H9945" t="str">
            <v>M2</v>
          </cell>
          <cell r="I9945">
            <v>121.36</v>
          </cell>
        </row>
        <row r="9946">
          <cell r="A9946">
            <v>171450</v>
          </cell>
          <cell r="B9946" t="str">
            <v>PEDRA SAO THOME 27x57cm COLADA</v>
          </cell>
          <cell r="C9946" t="str">
            <v>M2</v>
          </cell>
          <cell r="D9946">
            <v>257.89</v>
          </cell>
          <cell r="F9946">
            <v>171450</v>
          </cell>
          <cell r="G9946" t="str">
            <v>PEDRA SAO THOME 27x57cm COLADA</v>
          </cell>
          <cell r="H9946" t="str">
            <v>M2</v>
          </cell>
          <cell r="I9946">
            <v>257.89</v>
          </cell>
        </row>
        <row r="9947">
          <cell r="A9947">
            <v>171451</v>
          </cell>
          <cell r="B9947" t="str">
            <v>PEDRA SAO THOME 38x38cm PARA BORDA DE PISCINA</v>
          </cell>
          <cell r="C9947" t="str">
            <v>M2</v>
          </cell>
          <cell r="D9947">
            <v>223.94</v>
          </cell>
          <cell r="F9947">
            <v>171451</v>
          </cell>
          <cell r="G9947" t="str">
            <v>PEDRA SAO THOME 38x38cm PARA BORDA DE PISCINA</v>
          </cell>
          <cell r="H9947" t="str">
            <v>M2</v>
          </cell>
          <cell r="I9947">
            <v>223.94</v>
          </cell>
        </row>
        <row r="9948">
          <cell r="A9948">
            <v>171480</v>
          </cell>
          <cell r="B9948" t="str">
            <v>PORCELANATO 60X60CM EXTERNO ACETI. CARAMELO PARQUET ELIANE</v>
          </cell>
          <cell r="C9948" t="str">
            <v>M2</v>
          </cell>
          <cell r="D9948">
            <v>258.95</v>
          </cell>
          <cell r="F9948">
            <v>171480</v>
          </cell>
          <cell r="G9948" t="str">
            <v>PORCELANATO 60X60CM EXTERNO ACETI. CARAMELO PARQUET ELIANE</v>
          </cell>
          <cell r="H9948" t="str">
            <v>M2</v>
          </cell>
          <cell r="I9948">
            <v>258.95</v>
          </cell>
        </row>
        <row r="9949">
          <cell r="A9949">
            <v>171482</v>
          </cell>
          <cell r="B9949" t="str">
            <v>PAVIMENTO PISTA CONCRETO POUSO HELICOPTERO COM SINALIZACAO</v>
          </cell>
          <cell r="C9949" t="str">
            <v>UN</v>
          </cell>
          <cell r="D9949">
            <v>36021.57</v>
          </cell>
          <cell r="F9949">
            <v>171482</v>
          </cell>
          <cell r="G9949" t="str">
            <v>PAVIMENTO PISTA CONCRETO POUSO HELICOPTERO COM SINALIZACAO</v>
          </cell>
          <cell r="H9949" t="str">
            <v>UN</v>
          </cell>
          <cell r="I9949">
            <v>36021.57</v>
          </cell>
        </row>
        <row r="9950">
          <cell r="A9950">
            <v>171483</v>
          </cell>
          <cell r="B9950" t="str">
            <v>LADRI.HID 20X20CM CIMENT. COPACABANA PRETO E BRANCO CIMARTEX</v>
          </cell>
          <cell r="C9950" t="str">
            <v>M2</v>
          </cell>
          <cell r="D9950">
            <v>910.2</v>
          </cell>
          <cell r="F9950">
            <v>171483</v>
          </cell>
          <cell r="G9950" t="str">
            <v>LADRI.HID 20X20CM CIMENT. COPACABANA PRETO E BRANCO CIMARTEX</v>
          </cell>
          <cell r="H9950" t="str">
            <v>M2</v>
          </cell>
          <cell r="I9950">
            <v>910.2</v>
          </cell>
        </row>
        <row r="9951">
          <cell r="A9951">
            <v>171484</v>
          </cell>
          <cell r="B9951" t="str">
            <v>BORDA PISCINA EM GRANITO CINZA ANDORINHA SERRADO-BOLEADO</v>
          </cell>
          <cell r="C9951" t="str">
            <v>M2</v>
          </cell>
          <cell r="D9951">
            <v>242.4</v>
          </cell>
          <cell r="F9951">
            <v>171484</v>
          </cell>
          <cell r="G9951" t="str">
            <v>BORDA PISCINA EM GRANITO CINZA ANDORINHA SERRADO-BOLEADO</v>
          </cell>
          <cell r="H9951" t="str">
            <v>M2</v>
          </cell>
          <cell r="I9951">
            <v>242.4</v>
          </cell>
        </row>
        <row r="9952">
          <cell r="A9952">
            <v>171505</v>
          </cell>
          <cell r="B9952" t="str">
            <v>PAVIMENTACAO DE HANGAR E PATIO CONCR.1:2:4 400kgf-ESP.20cm</v>
          </cell>
          <cell r="C9952" t="str">
            <v>M2</v>
          </cell>
          <cell r="D9952">
            <v>133.29</v>
          </cell>
          <cell r="F9952">
            <v>171505</v>
          </cell>
          <cell r="G9952" t="str">
            <v>PAVIMENTACAO DE HANGAR E PATIO CONCR.1:2:4 400kgf-ESP.20cm</v>
          </cell>
          <cell r="H9952" t="str">
            <v>M2</v>
          </cell>
          <cell r="I9952">
            <v>133.29</v>
          </cell>
        </row>
        <row r="9953">
          <cell r="A9953">
            <v>171510</v>
          </cell>
          <cell r="B9953" t="str">
            <v>PASSARELA PEDESTRES EM MADEIRA 1,0x4,0m</v>
          </cell>
          <cell r="C9953" t="str">
            <v>UN</v>
          </cell>
          <cell r="D9953">
            <v>2097.86</v>
          </cell>
          <cell r="F9953">
            <v>171510</v>
          </cell>
          <cell r="G9953" t="str">
            <v>PASSARELA PEDESTRES EM MADEIRA 1,0x4,0m</v>
          </cell>
          <cell r="H9953" t="str">
            <v>UN</v>
          </cell>
          <cell r="I9953">
            <v>2097.86</v>
          </cell>
        </row>
        <row r="9954">
          <cell r="A9954">
            <v>171513</v>
          </cell>
          <cell r="B9954" t="str">
            <v>PISTA PROVISORIA PARA VEICULOS EM CHAPA DE ACO 3/4""</v>
          </cell>
          <cell r="C9954" t="str">
            <v>M2</v>
          </cell>
          <cell r="D9954">
            <v>5129.82</v>
          </cell>
          <cell r="F9954">
            <v>171513</v>
          </cell>
          <cell r="G9954" t="str">
            <v>PISTA PROVISORIA PARA VEICULOS EM CHAPA DE ACO 3/4""</v>
          </cell>
          <cell r="H9954" t="str">
            <v>M2</v>
          </cell>
          <cell r="I9954">
            <v>5129.82</v>
          </cell>
        </row>
        <row r="9955">
          <cell r="A9955">
            <v>171514</v>
          </cell>
          <cell r="B9955" t="str">
            <v>PASSARELA PARA ACESSO PLANO INCLINADO CHAPA ACO XADREZ 6,3mm</v>
          </cell>
          <cell r="C9955" t="str">
            <v>M2</v>
          </cell>
          <cell r="D9955">
            <v>1108.68</v>
          </cell>
          <cell r="F9955">
            <v>171514</v>
          </cell>
          <cell r="G9955" t="str">
            <v>PASSARELA PARA ACESSO PLANO INCLINADO CHAPA ACO XADREZ 6,3mm</v>
          </cell>
          <cell r="H9955" t="str">
            <v>M2</v>
          </cell>
          <cell r="I9955">
            <v>1108.68</v>
          </cell>
        </row>
        <row r="9956">
          <cell r="A9956">
            <v>171516</v>
          </cell>
          <cell r="B9956" t="str">
            <v>CIMENTADO 2,5cm ARGAMASSA 1:3 DESEMPENADO LISO</v>
          </cell>
          <cell r="C9956" t="str">
            <v>M2</v>
          </cell>
          <cell r="D9956">
            <v>31.07</v>
          </cell>
          <cell r="F9956">
            <v>171516</v>
          </cell>
          <cell r="G9956" t="str">
            <v>CIMENTADO 2,5cm ARGAMASSA 1:3 DESEMPENADO LISO</v>
          </cell>
          <cell r="H9956" t="str">
            <v>M2</v>
          </cell>
          <cell r="I9956">
            <v>31.07</v>
          </cell>
        </row>
        <row r="9957">
          <cell r="A9957">
            <v>171519</v>
          </cell>
          <cell r="B9957" t="str">
            <v>REMOCAO DE CAPA DE ASFALTO COM 0,05m DE ESPESSURA</v>
          </cell>
          <cell r="C9957" t="str">
            <v>M2</v>
          </cell>
          <cell r="D9957">
            <v>26.03</v>
          </cell>
          <cell r="F9957">
            <v>171519</v>
          </cell>
          <cell r="G9957" t="str">
            <v>REMOCAO DE CAPA DE ASFALTO COM 0,05m DE ESPESSURA</v>
          </cell>
          <cell r="H9957" t="str">
            <v>M2</v>
          </cell>
          <cell r="I9957">
            <v>26.03</v>
          </cell>
        </row>
        <row r="9958">
          <cell r="A9958">
            <v>171520</v>
          </cell>
          <cell r="B9958" t="str">
            <v>REMOCAO DE BASE CONCRETO 0,20m PARA CAPA DE ASFALTO/PISOS</v>
          </cell>
          <cell r="C9958" t="str">
            <v>M2</v>
          </cell>
          <cell r="D9958">
            <v>67.83</v>
          </cell>
          <cell r="F9958">
            <v>171520</v>
          </cell>
          <cell r="G9958" t="str">
            <v>REMOCAO DE BASE CONCRETO 0,20m PARA CAPA DE ASFALTO/PISOS</v>
          </cell>
          <cell r="H9958" t="str">
            <v>M2</v>
          </cell>
          <cell r="I9958">
            <v>67.83</v>
          </cell>
        </row>
        <row r="9959">
          <cell r="A9959">
            <v>171521</v>
          </cell>
          <cell r="B9959" t="str">
            <v>REPOSICAO BASE CONCRETO 1:2:3-0,20m P/CAPA DE ASFALTO/PISOS</v>
          </cell>
          <cell r="C9959" t="str">
            <v>M2</v>
          </cell>
          <cell r="D9959">
            <v>131.49</v>
          </cell>
          <cell r="F9959">
            <v>171521</v>
          </cell>
          <cell r="G9959" t="str">
            <v>REPOSICAO BASE CONCRETO 1:2:3-0,20m P/CAPA DE ASFALTO/PISOS</v>
          </cell>
          <cell r="H9959" t="str">
            <v>M2</v>
          </cell>
          <cell r="I9959">
            <v>131.49</v>
          </cell>
        </row>
        <row r="9960">
          <cell r="A9960">
            <v>171525</v>
          </cell>
          <cell r="B9960" t="str">
            <v>REMOCAO MANUAL PARALELEPIPEDOS EM BASE MACADAME/PO DE PEDRA</v>
          </cell>
          <cell r="C9960" t="str">
            <v>M2</v>
          </cell>
          <cell r="D9960">
            <v>14.5</v>
          </cell>
          <cell r="F9960">
            <v>171525</v>
          </cell>
          <cell r="G9960" t="str">
            <v>REMOCAO MANUAL PARALELEPIPEDOS EM BASE MACADAME/PO DE PEDRA</v>
          </cell>
          <cell r="H9960" t="str">
            <v>M2</v>
          </cell>
          <cell r="I9960">
            <v>14.5</v>
          </cell>
        </row>
        <row r="9961">
          <cell r="A9961">
            <v>171526</v>
          </cell>
          <cell r="B9961" t="str">
            <v>REPOSICAO PARELEPIPEDOS SOBRE BASE MACADAME/PO DE PEDRA</v>
          </cell>
          <cell r="C9961" t="str">
            <v>M2</v>
          </cell>
          <cell r="D9961">
            <v>175.41</v>
          </cell>
          <cell r="F9961">
            <v>171526</v>
          </cell>
          <cell r="G9961" t="str">
            <v>REPOSICAO PARELEPIPEDOS SOBRE BASE MACADAME/PO DE PEDRA</v>
          </cell>
          <cell r="H9961" t="str">
            <v>M2</v>
          </cell>
          <cell r="I9961">
            <v>175.41</v>
          </cell>
        </row>
        <row r="9962">
          <cell r="A9962">
            <v>171527</v>
          </cell>
          <cell r="B9962" t="str">
            <v>REJUNTAMENTO PISO PARALELEPIPEDOS COM CASCALHO E BETUME</v>
          </cell>
          <cell r="C9962" t="str">
            <v>M2</v>
          </cell>
          <cell r="D9962">
            <v>136.26</v>
          </cell>
          <cell r="F9962">
            <v>171527</v>
          </cell>
          <cell r="G9962" t="str">
            <v>REJUNTAMENTO PISO PARALELEPIPEDOS COM CASCALHO E BETUME</v>
          </cell>
          <cell r="H9962" t="str">
            <v>M2</v>
          </cell>
          <cell r="I9962">
            <v>136.26</v>
          </cell>
        </row>
        <row r="9963">
          <cell r="A9963">
            <v>171531</v>
          </cell>
          <cell r="B9963" t="str">
            <v>REPOSICAO BASE CONCRETO SIMPLES 1:2:3-0,O8m ESPESSURA</v>
          </cell>
          <cell r="C9963" t="str">
            <v>M2</v>
          </cell>
          <cell r="D9963">
            <v>52.5</v>
          </cell>
          <cell r="F9963">
            <v>171531</v>
          </cell>
          <cell r="G9963" t="str">
            <v>REPOSICAO BASE CONCRETO SIMPLES 1:2:3-0,O8m ESPESSURA</v>
          </cell>
          <cell r="H9963" t="str">
            <v>M2</v>
          </cell>
          <cell r="I9963">
            <v>52.5</v>
          </cell>
        </row>
        <row r="9964">
          <cell r="A9964">
            <v>171532</v>
          </cell>
          <cell r="B9964" t="str">
            <v>REPOSICAO BASE CONCRETO ARMADO 1:2:3-18cm ESPESSURA</v>
          </cell>
          <cell r="C9964" t="str">
            <v>M2</v>
          </cell>
          <cell r="D9964">
            <v>177.07</v>
          </cell>
          <cell r="F9964">
            <v>171532</v>
          </cell>
          <cell r="G9964" t="str">
            <v>REPOSICAO BASE CONCRETO ARMADO 1:2:3-18cm ESPESSURA</v>
          </cell>
          <cell r="H9964" t="str">
            <v>M2</v>
          </cell>
          <cell r="I9964">
            <v>177.07</v>
          </cell>
        </row>
        <row r="9965">
          <cell r="A9965">
            <v>171533</v>
          </cell>
          <cell r="B9965" t="str">
            <v>REPOSICAO CIMENTADO COMUM SOBRE BASE CONCRETO EXISTENTE</v>
          </cell>
          <cell r="C9965" t="str">
            <v>M2</v>
          </cell>
          <cell r="D9965">
            <v>25.49</v>
          </cell>
          <cell r="F9965">
            <v>171533</v>
          </cell>
          <cell r="G9965" t="str">
            <v>REPOSICAO CIMENTADO COMUM SOBRE BASE CONCRETO EXISTENTE</v>
          </cell>
          <cell r="H9965" t="str">
            <v>M2</v>
          </cell>
          <cell r="I9965">
            <v>25.49</v>
          </cell>
        </row>
        <row r="9966">
          <cell r="A9966">
            <v>171536</v>
          </cell>
          <cell r="B9966" t="str">
            <v>REPOSICAO LAJEDO DE PEDRA EXISTENTE COM REJUNTAMENTO CIMENTO</v>
          </cell>
          <cell r="C9966" t="str">
            <v>M2</v>
          </cell>
          <cell r="D9966">
            <v>11.22</v>
          </cell>
          <cell r="F9966">
            <v>171536</v>
          </cell>
          <cell r="G9966" t="str">
            <v>REPOSICAO LAJEDO DE PEDRA EXISTENTE COM REJUNTAMENTO CIMENTO</v>
          </cell>
          <cell r="H9966" t="str">
            <v>M2</v>
          </cell>
          <cell r="I9966">
            <v>11.22</v>
          </cell>
        </row>
        <row r="9967">
          <cell r="A9967">
            <v>171541</v>
          </cell>
          <cell r="B9967" t="str">
            <v>REPOSICAO PISO PEDRA PORTUGUESA ASSENTE C/ARGAMASSA(SEM BASE)</v>
          </cell>
          <cell r="C9967" t="str">
            <v>M2</v>
          </cell>
          <cell r="D9967">
            <v>176.62</v>
          </cell>
          <cell r="F9967">
            <v>171541</v>
          </cell>
          <cell r="G9967" t="str">
            <v>REPOSICAO PISO PEDRA PORTUGUESA ASSENTE C/ARGAMASSA(SEM BASE)</v>
          </cell>
          <cell r="H9967" t="str">
            <v>M2</v>
          </cell>
          <cell r="I9967">
            <v>176.62</v>
          </cell>
        </row>
        <row r="9968">
          <cell r="A9968">
            <v>171550</v>
          </cell>
          <cell r="B9968" t="str">
            <v>REPOSICAO BLOCO RETANGLAR DE CONCRETO 8cm COM REJUNTAMENTO</v>
          </cell>
          <cell r="C9968" t="str">
            <v>M2</v>
          </cell>
          <cell r="D9968">
            <v>147.07</v>
          </cell>
          <cell r="F9968">
            <v>171550</v>
          </cell>
          <cell r="G9968" t="str">
            <v>REPOSICAO BLOCO RETANGLAR DE CONCRETO 8cm COM REJUNTAMENTO</v>
          </cell>
          <cell r="H9968" t="str">
            <v>M2</v>
          </cell>
          <cell r="I9968">
            <v>147.07</v>
          </cell>
        </row>
        <row r="9969">
          <cell r="A9969">
            <v>171551</v>
          </cell>
          <cell r="B9969" t="str">
            <v xml:space="preserve">REPOSICAO BLOCO INTERTRAVADO 16 FACES 10cm 50Mpa </v>
          </cell>
          <cell r="C9969" t="str">
            <v>M2</v>
          </cell>
          <cell r="D9969">
            <v>225.46</v>
          </cell>
          <cell r="F9969">
            <v>171551</v>
          </cell>
          <cell r="G9969" t="str">
            <v xml:space="preserve">REPOSICAO BLOCO INTERTRAVADO 16 FACES 10cm 50Mpa </v>
          </cell>
          <cell r="H9969" t="str">
            <v>M2</v>
          </cell>
          <cell r="I9969">
            <v>225.46</v>
          </cell>
        </row>
        <row r="9970">
          <cell r="A9970">
            <v>171552</v>
          </cell>
          <cell r="B9970" t="str">
            <v>REPOSICAO BLOCO INTERTRAVADO CONCRETO 8cm COM REJUNTAMENTO</v>
          </cell>
          <cell r="C9970" t="str">
            <v>M2</v>
          </cell>
          <cell r="D9970">
            <v>101.18</v>
          </cell>
          <cell r="F9970">
            <v>171552</v>
          </cell>
          <cell r="G9970" t="str">
            <v>REPOSICAO BLOCO INTERTRAVADO CONCRETO 8cm COM REJUNTAMENTO</v>
          </cell>
          <cell r="H9970" t="str">
            <v>M2</v>
          </cell>
          <cell r="I9970">
            <v>101.18</v>
          </cell>
        </row>
        <row r="9971">
          <cell r="A9971">
            <v>171553</v>
          </cell>
          <cell r="B9971" t="str">
            <v>REPOSICAO BLOCO INTERTRAVADO CONCRETO 10cm COM REJUNTAMENTO</v>
          </cell>
          <cell r="C9971" t="str">
            <v>M2</v>
          </cell>
          <cell r="D9971">
            <v>119.26</v>
          </cell>
          <cell r="F9971">
            <v>171553</v>
          </cell>
          <cell r="G9971" t="str">
            <v>REPOSICAO BLOCO INTERTRAVADO CONCRETO 10cm COM REJUNTAMENTO</v>
          </cell>
          <cell r="H9971" t="str">
            <v>M2</v>
          </cell>
          <cell r="I9971">
            <v>119.26</v>
          </cell>
        </row>
        <row r="9972">
          <cell r="A9972">
            <v>171554</v>
          </cell>
          <cell r="B9972" t="str">
            <v>PISO EM BLOCO INTERTRAVADO CONCRETO 10cm COM REJUNTAMENTO</v>
          </cell>
          <cell r="C9972" t="str">
            <v>M2</v>
          </cell>
          <cell r="D9972">
            <v>29.55</v>
          </cell>
          <cell r="F9972">
            <v>171554</v>
          </cell>
          <cell r="G9972" t="str">
            <v>PISO EM BLOCO INTERTRAVADO CONCRETO 10cm COM REJUNTAMENTO</v>
          </cell>
          <cell r="H9972" t="str">
            <v>M2</v>
          </cell>
          <cell r="I9972">
            <v>29.55</v>
          </cell>
        </row>
        <row r="9973">
          <cell r="A9973">
            <v>171564</v>
          </cell>
          <cell r="B9973" t="str">
            <v>MEIO-FIO GRANITO APICOADO COMUM COLOCADO</v>
          </cell>
          <cell r="C9973" t="str">
            <v>M</v>
          </cell>
          <cell r="D9973">
            <v>216.58</v>
          </cell>
          <cell r="F9973">
            <v>171564</v>
          </cell>
          <cell r="G9973" t="str">
            <v>MEIO-FIO GRANITO APICOADO COMUM COLOCADO</v>
          </cell>
          <cell r="H9973" t="str">
            <v>M</v>
          </cell>
          <cell r="I9973">
            <v>216.58</v>
          </cell>
        </row>
        <row r="9974">
          <cell r="A9974">
            <v>171565</v>
          </cell>
          <cell r="B9974" t="str">
            <v>REPOSICAO MEIO-FIO CONCRETO PREMOLDADO (SEM MATERIAL)</v>
          </cell>
          <cell r="C9974" t="str">
            <v>M</v>
          </cell>
          <cell r="D9974">
            <v>10.83</v>
          </cell>
          <cell r="F9974">
            <v>171565</v>
          </cell>
          <cell r="G9974" t="str">
            <v>REPOSICAO MEIO-FIO CONCRETO PREMOLDADO (SEM MATERIAL)</v>
          </cell>
          <cell r="H9974" t="str">
            <v>M</v>
          </cell>
          <cell r="I9974">
            <v>10.83</v>
          </cell>
        </row>
        <row r="9975">
          <cell r="A9975">
            <v>171566</v>
          </cell>
          <cell r="B9975" t="str">
            <v>REPOSICAO MEIO-FIO GRANITO COM REJUNTAMENTO(S/MATERIAL)</v>
          </cell>
          <cell r="C9975" t="str">
            <v>M</v>
          </cell>
          <cell r="D9975">
            <v>14.71</v>
          </cell>
          <cell r="F9975">
            <v>171566</v>
          </cell>
          <cell r="G9975" t="str">
            <v>REPOSICAO MEIO-FIO GRANITO COM REJUNTAMENTO(S/MATERIAL)</v>
          </cell>
          <cell r="H9975" t="str">
            <v>M</v>
          </cell>
          <cell r="I9975">
            <v>14.71</v>
          </cell>
        </row>
        <row r="9976">
          <cell r="A9976">
            <v>171615</v>
          </cell>
          <cell r="B9976" t="str">
            <v>CANTONEIRA ACO ABAS IGUAIS 2""x2""x1/4""(4,75kgf/m)PARA PROTECAO</v>
          </cell>
          <cell r="C9976" t="str">
            <v>M</v>
          </cell>
          <cell r="D9976">
            <v>82.32</v>
          </cell>
          <cell r="F9976">
            <v>171615</v>
          </cell>
          <cell r="G9976" t="str">
            <v>CANTONEIRA ACO ABAS IGUAIS 2""x2""x1/4""(4,75kgf/m)PARA PROTECAO</v>
          </cell>
          <cell r="H9976" t="str">
            <v>M</v>
          </cell>
          <cell r="I9976">
            <v>82.32</v>
          </cell>
        </row>
        <row r="9977">
          <cell r="A9977">
            <v>171645</v>
          </cell>
          <cell r="B9977" t="str">
            <v>PISO BLOCO CONCRETO INTERTRAVADO 8cm COR NATURAL</v>
          </cell>
          <cell r="C9977" t="str">
            <v>M2</v>
          </cell>
          <cell r="D9977">
            <v>154.21</v>
          </cell>
          <cell r="F9977">
            <v>171645</v>
          </cell>
          <cell r="G9977" t="str">
            <v>PISO BLOCO CONCRETO INTERTRAVADO 8cm COR NATURAL</v>
          </cell>
          <cell r="H9977" t="str">
            <v>M2</v>
          </cell>
          <cell r="I9977">
            <v>154.21</v>
          </cell>
        </row>
        <row r="9978">
          <cell r="A9978">
            <v>171655</v>
          </cell>
          <cell r="B9978" t="str">
            <v>CALCADA-PEDRA PORTUGUESA BRANCA</v>
          </cell>
          <cell r="C9978" t="str">
            <v>M2</v>
          </cell>
          <cell r="D9978">
            <v>197.31</v>
          </cell>
          <cell r="F9978">
            <v>171655</v>
          </cell>
          <cell r="G9978" t="str">
            <v>CALCADA-PEDRA PORTUGUESA BRANCA</v>
          </cell>
          <cell r="H9978" t="str">
            <v>M2</v>
          </cell>
          <cell r="I9978">
            <v>197.31</v>
          </cell>
        </row>
        <row r="9979">
          <cell r="A9979">
            <v>171658</v>
          </cell>
          <cell r="B9979" t="str">
            <v>CALCADA PISO INTERTRAVADO 4,5cm COR NATURAL</v>
          </cell>
          <cell r="C9979" t="str">
            <v>M2</v>
          </cell>
          <cell r="D9979">
            <v>78.010000000000005</v>
          </cell>
          <cell r="F9979">
            <v>171658</v>
          </cell>
          <cell r="G9979" t="str">
            <v>CALCADA PISO INTERTRAVADO 4,5cm COR NATURAL</v>
          </cell>
          <cell r="H9979" t="str">
            <v>M2</v>
          </cell>
          <cell r="I9979">
            <v>78.010000000000005</v>
          </cell>
        </row>
        <row r="9980">
          <cell r="A9980">
            <v>171659</v>
          </cell>
          <cell r="B9980" t="str">
            <v>CALCADA-GRANITO CINZA ANDORINHA</v>
          </cell>
          <cell r="C9980" t="str">
            <v>M2</v>
          </cell>
          <cell r="D9980">
            <v>249.45</v>
          </cell>
          <cell r="F9980">
            <v>171659</v>
          </cell>
          <cell r="G9980" t="str">
            <v>CALCADA-GRANITO CINZA ANDORINHA</v>
          </cell>
          <cell r="H9980" t="str">
            <v>M2</v>
          </cell>
          <cell r="I9980">
            <v>249.45</v>
          </cell>
        </row>
        <row r="9981">
          <cell r="A9981">
            <v>171666</v>
          </cell>
          <cell r="B9981" t="str">
            <v>REVESTIMENTO 5X40,5CM MINI PARQUET BETULA ACET.A PORTOBELLO</v>
          </cell>
          <cell r="C9981" t="str">
            <v>M2</v>
          </cell>
          <cell r="D9981">
            <v>315</v>
          </cell>
          <cell r="F9981">
            <v>171666</v>
          </cell>
          <cell r="G9981" t="str">
            <v>REVESTIMENTO 5X40,5CM MINI PARQUET BETULA ACET.A PORTOBELLO</v>
          </cell>
          <cell r="H9981" t="str">
            <v>M2</v>
          </cell>
          <cell r="I9981">
            <v>315</v>
          </cell>
        </row>
        <row r="9982">
          <cell r="A9982">
            <v>171668</v>
          </cell>
          <cell r="B9982" t="str">
            <v>RAMPA PCD EM LADRILHO HIDRAULICO 30,7 x 30,7cm CIMARTEX</v>
          </cell>
          <cell r="C9982" t="str">
            <v>M2</v>
          </cell>
          <cell r="D9982">
            <v>136.05000000000001</v>
          </cell>
          <cell r="F9982">
            <v>171668</v>
          </cell>
          <cell r="G9982" t="str">
            <v>RAMPA PCD EM LADRILHO HIDRAULICO 30,7 x 30,7cm CIMARTEX</v>
          </cell>
          <cell r="H9982" t="str">
            <v>M2</v>
          </cell>
          <cell r="I9982">
            <v>136.05000000000001</v>
          </cell>
        </row>
        <row r="9983">
          <cell r="A9983">
            <v>171677</v>
          </cell>
          <cell r="B9983" t="str">
            <v>CALCADA-LEBLON-PEDRA PORTUGUESA PRETA</v>
          </cell>
          <cell r="C9983" t="str">
            <v>M2</v>
          </cell>
          <cell r="D9983">
            <v>225.27</v>
          </cell>
          <cell r="F9983">
            <v>171677</v>
          </cell>
          <cell r="G9983" t="str">
            <v>CALCADA-LEBLON-PEDRA PORTUGUESA PRETA</v>
          </cell>
          <cell r="H9983" t="str">
            <v>M2</v>
          </cell>
          <cell r="I9983">
            <v>225.27</v>
          </cell>
        </row>
        <row r="9984">
          <cell r="A9984">
            <v>171684</v>
          </cell>
          <cell r="B9984" t="str">
            <v>CALCADA-PEDRA PORTUGUESA PRETA</v>
          </cell>
          <cell r="C9984" t="str">
            <v>M2</v>
          </cell>
          <cell r="D9984">
            <v>197.31</v>
          </cell>
          <cell r="F9984">
            <v>171684</v>
          </cell>
          <cell r="G9984" t="str">
            <v>CALCADA-PEDRA PORTUGUESA PRETA</v>
          </cell>
          <cell r="H9984" t="str">
            <v>M2</v>
          </cell>
          <cell r="I9984">
            <v>197.31</v>
          </cell>
        </row>
        <row r="9985">
          <cell r="A9985">
            <v>171685</v>
          </cell>
          <cell r="B9985" t="str">
            <v>CALCADA-PEDRA PORTUGUESA VERMELHA</v>
          </cell>
          <cell r="C9985" t="str">
            <v>M2</v>
          </cell>
          <cell r="D9985">
            <v>197.31</v>
          </cell>
          <cell r="F9985">
            <v>171685</v>
          </cell>
          <cell r="G9985" t="str">
            <v>CALCADA-PEDRA PORTUGUESA VERMELHA</v>
          </cell>
          <cell r="H9985" t="str">
            <v>M2</v>
          </cell>
          <cell r="I9985">
            <v>197.31</v>
          </cell>
        </row>
        <row r="9986">
          <cell r="A9986">
            <v>171692</v>
          </cell>
          <cell r="B9986" t="str">
            <v>BAIA DE ESTACIONAMENTO EM PARALELEPIPEDO SEM REJUNTAMENTO</v>
          </cell>
          <cell r="C9986" t="str">
            <v>M2</v>
          </cell>
          <cell r="D9986">
            <v>185.94</v>
          </cell>
          <cell r="F9986">
            <v>171692</v>
          </cell>
          <cell r="G9986" t="str">
            <v>BAIA DE ESTACIONAMENTO EM PARALELEPIPEDO SEM REJUNTAMENTO</v>
          </cell>
          <cell r="H9986" t="str">
            <v>M2</v>
          </cell>
          <cell r="I9986">
            <v>185.94</v>
          </cell>
        </row>
        <row r="9987">
          <cell r="A9987">
            <v>171699</v>
          </cell>
          <cell r="B9987" t="str">
            <v>CALCADA EM GRANITO CINZA ANDORINHA</v>
          </cell>
          <cell r="C9987" t="str">
            <v>M2</v>
          </cell>
          <cell r="D9987">
            <v>308.68</v>
          </cell>
          <cell r="F9987">
            <v>171699</v>
          </cell>
          <cell r="G9987" t="str">
            <v>CALCADA EM GRANITO CINZA ANDORINHA</v>
          </cell>
          <cell r="H9987" t="str">
            <v>M2</v>
          </cell>
          <cell r="I9987">
            <v>308.68</v>
          </cell>
        </row>
        <row r="9988">
          <cell r="A9988">
            <v>171701</v>
          </cell>
          <cell r="B9988" t="str">
            <v>CALCADA-CONCRETO 1:2:3 COM JUNTA SARRAFO MADEIRA</v>
          </cell>
          <cell r="C9988" t="str">
            <v>M2</v>
          </cell>
          <cell r="D9988">
            <v>62.99</v>
          </cell>
          <cell r="F9988">
            <v>171701</v>
          </cell>
          <cell r="G9988" t="str">
            <v>CALCADA-CONCRETO 1:2:3 COM JUNTA SARRAFO MADEIRA</v>
          </cell>
          <cell r="H9988" t="str">
            <v>M2</v>
          </cell>
          <cell r="I9988">
            <v>62.99</v>
          </cell>
        </row>
        <row r="9989">
          <cell r="A9989">
            <v>171713</v>
          </cell>
          <cell r="B9989" t="str">
            <v>PISO PARALELEPIPEDO COM BASE CONCRETO/PO PEDRA E REJUNTAMENTO</v>
          </cell>
          <cell r="C9989" t="str">
            <v>M2</v>
          </cell>
          <cell r="D9989">
            <v>377.35</v>
          </cell>
          <cell r="F9989">
            <v>171713</v>
          </cell>
          <cell r="G9989" t="str">
            <v>PISO PARALELEPIPEDO COM BASE CONCRETO/PO PEDRA E REJUNTAMENTO</v>
          </cell>
          <cell r="H9989" t="str">
            <v>M2</v>
          </cell>
          <cell r="I9989">
            <v>377.35</v>
          </cell>
        </row>
        <row r="9990">
          <cell r="A9990">
            <v>171800</v>
          </cell>
          <cell r="B9990" t="str">
            <v xml:space="preserve">CALCADA EM MARMOTITE PRETO COM CAMADA REGULARIZADORA 8cm </v>
          </cell>
          <cell r="C9990" t="str">
            <v>M2</v>
          </cell>
          <cell r="D9990">
            <v>209.38</v>
          </cell>
          <cell r="F9990">
            <v>171800</v>
          </cell>
          <cell r="G9990" t="str">
            <v xml:space="preserve">CALCADA EM MARMOTITE PRETO COM CAMADA REGULARIZADORA 8cm </v>
          </cell>
          <cell r="H9990" t="str">
            <v>M2</v>
          </cell>
          <cell r="I9990">
            <v>209.38</v>
          </cell>
        </row>
        <row r="9991">
          <cell r="A9991">
            <v>171803</v>
          </cell>
          <cell r="B9991" t="str">
            <v>CALCADA-COPACABANA-PEDRA PORTUGUESA PRETA SOBRE BASE 7cm</v>
          </cell>
          <cell r="C9991" t="str">
            <v>M2</v>
          </cell>
          <cell r="D9991">
            <v>198.36</v>
          </cell>
          <cell r="F9991">
            <v>171803</v>
          </cell>
          <cell r="G9991" t="str">
            <v>CALCADA-COPACABANA-PEDRA PORTUGUESA PRETA SOBRE BASE 7cm</v>
          </cell>
          <cell r="H9991" t="str">
            <v>M2</v>
          </cell>
          <cell r="I9991">
            <v>198.36</v>
          </cell>
        </row>
        <row r="9992">
          <cell r="A9992">
            <v>171815</v>
          </cell>
          <cell r="B9992" t="str">
            <v>SIKAFLEX 1 ADITIVO IMP.EMENDA CONCRETO VELHO/NOVO-CALCADAS</v>
          </cell>
          <cell r="C9992" t="str">
            <v>M</v>
          </cell>
          <cell r="D9992">
            <v>72.63</v>
          </cell>
          <cell r="F9992">
            <v>171815</v>
          </cell>
          <cell r="G9992" t="str">
            <v>SIKAFLEX 1 ADITIVO IMP.EMENDA CONCRETO VELHO/NOVO-CALCADAS</v>
          </cell>
          <cell r="H9992" t="str">
            <v>M</v>
          </cell>
          <cell r="I9992">
            <v>72.63</v>
          </cell>
        </row>
        <row r="9993">
          <cell r="A9993">
            <v>171843</v>
          </cell>
          <cell r="B9993" t="str">
            <v>PISOGRAMA CONCREGRAMA/PISOGRAMA 33x43x7cm</v>
          </cell>
          <cell r="C9993" t="str">
            <v>M2</v>
          </cell>
          <cell r="D9993">
            <v>169.06</v>
          </cell>
          <cell r="F9993">
            <v>171843</v>
          </cell>
          <cell r="G9993" t="str">
            <v>PISOGRAMA CONCREGRAMA/PISOGRAMA 33x43x7cm</v>
          </cell>
          <cell r="H9993" t="str">
            <v>M2</v>
          </cell>
          <cell r="I9993">
            <v>169.06</v>
          </cell>
        </row>
        <row r="9994">
          <cell r="A9994">
            <v>171854</v>
          </cell>
          <cell r="B9994" t="str">
            <v>PISO TATIL OU ALERTA DIRECIONAL EM BORRACHA COR 25x25cm</v>
          </cell>
          <cell r="C9994" t="str">
            <v>M2</v>
          </cell>
          <cell r="D9994">
            <v>193.06</v>
          </cell>
          <cell r="F9994">
            <v>171854</v>
          </cell>
          <cell r="G9994" t="str">
            <v>PISO TATIL OU ALERTA DIRECIONAL EM BORRACHA COR 25x25cm</v>
          </cell>
          <cell r="H9994" t="str">
            <v>M2</v>
          </cell>
          <cell r="I9994">
            <v>193.06</v>
          </cell>
        </row>
        <row r="9995">
          <cell r="A9995">
            <v>171856</v>
          </cell>
          <cell r="B9995" t="str">
            <v>PISO TATIL OU ALERTA DIRECIONAL EM CONCRETO PLACA 40x40x2,5</v>
          </cell>
          <cell r="C9995" t="str">
            <v>M2</v>
          </cell>
          <cell r="D9995">
            <v>684.51</v>
          </cell>
          <cell r="F9995">
            <v>171856</v>
          </cell>
          <cell r="G9995" t="str">
            <v>PISO TATIL OU ALERTA DIRECIONAL EM CONCRETO PLACA 40x40x2,5</v>
          </cell>
          <cell r="H9995" t="str">
            <v>M2</v>
          </cell>
          <cell r="I9995">
            <v>684.51</v>
          </cell>
        </row>
        <row r="9996">
          <cell r="A9996">
            <v>171857</v>
          </cell>
          <cell r="B9996" t="str">
            <v>PLACA DE CONCRETO TATIL ALERTA PARA PISO 40 x 40 x 2,5cm</v>
          </cell>
          <cell r="C9996" t="str">
            <v>M2</v>
          </cell>
          <cell r="D9996">
            <v>114.76</v>
          </cell>
          <cell r="F9996">
            <v>171857</v>
          </cell>
          <cell r="G9996" t="str">
            <v>PLACA DE CONCRETO TATIL ALERTA PARA PISO 40 x 40 x 2,5cm</v>
          </cell>
          <cell r="H9996" t="str">
            <v>M2</v>
          </cell>
          <cell r="I9996">
            <v>114.76</v>
          </cell>
        </row>
        <row r="9997">
          <cell r="A9997">
            <v>171864</v>
          </cell>
          <cell r="B9997" t="str">
            <v>PISO TATIL OU ALERTA DIRECIONAL EM BORRACHA PRETO 25x25cm</v>
          </cell>
          <cell r="C9997" t="str">
            <v>M2</v>
          </cell>
          <cell r="D9997">
            <v>124.67</v>
          </cell>
          <cell r="F9997">
            <v>171864</v>
          </cell>
          <cell r="G9997" t="str">
            <v>PISO TATIL OU ALERTA DIRECIONAL EM BORRACHA PRETO 25x25cm</v>
          </cell>
          <cell r="H9997" t="str">
            <v>M2</v>
          </cell>
          <cell r="I9997">
            <v>124.67</v>
          </cell>
        </row>
        <row r="9998">
          <cell r="A9998">
            <v>171884</v>
          </cell>
          <cell r="B9998" t="str">
            <v>PAVIMENTO SLIM LAVAGGIO CINZA CLARO 8909 TECNOGRAN</v>
          </cell>
          <cell r="C9998" t="str">
            <v>M2</v>
          </cell>
          <cell r="D9998">
            <v>185.81</v>
          </cell>
          <cell r="F9998">
            <v>171884</v>
          </cell>
          <cell r="G9998" t="str">
            <v>PAVIMENTO SLIM LAVAGGIO CINZA CLARO 8909 TECNOGRAN</v>
          </cell>
          <cell r="H9998" t="str">
            <v>M2</v>
          </cell>
          <cell r="I9998">
            <v>185.81</v>
          </cell>
        </row>
        <row r="9999">
          <cell r="A9999">
            <v>171886</v>
          </cell>
          <cell r="B9999" t="str">
            <v>FAROFA DE CIMENTO E AREIA P/ ASSENTAMENTO PISO VIDROPRENSADO</v>
          </cell>
          <cell r="C9999" t="str">
            <v>M2</v>
          </cell>
          <cell r="D9999">
            <v>268.31</v>
          </cell>
          <cell r="F9999">
            <v>171886</v>
          </cell>
          <cell r="G9999" t="str">
            <v>FAROFA DE CIMENTO E AREIA P/ ASSENTAMENTO PISO VIDROPRENSADO</v>
          </cell>
          <cell r="H9999" t="str">
            <v>M2</v>
          </cell>
          <cell r="I9999">
            <v>268.31</v>
          </cell>
        </row>
        <row r="10000">
          <cell r="A10000">
            <v>171887</v>
          </cell>
          <cell r="B10000" t="str">
            <v>CAMADA DE BLOQUEI(COLCHAO DE AREIA) P/ ASSENTAMENTO DE PISO</v>
          </cell>
          <cell r="C10000" t="str">
            <v>M3</v>
          </cell>
          <cell r="D10000">
            <v>92.14</v>
          </cell>
          <cell r="F10000">
            <v>171887</v>
          </cell>
          <cell r="G10000" t="str">
            <v>CAMADA DE BLOQUEI(COLCHAO DE AREIA) P/ ASSENTAMENTO DE PISO</v>
          </cell>
          <cell r="H10000" t="str">
            <v>M3</v>
          </cell>
          <cell r="I10000">
            <v>92.14</v>
          </cell>
        </row>
        <row r="10001">
          <cell r="A10001">
            <v>172010</v>
          </cell>
          <cell r="B10001" t="str">
            <v>ESCAVACAO MANUAL TERRENO 1a CATEGORIA</v>
          </cell>
          <cell r="C10001" t="str">
            <v>M3</v>
          </cell>
          <cell r="D10001">
            <v>66.98</v>
          </cell>
          <cell r="F10001">
            <v>172010</v>
          </cell>
          <cell r="G10001" t="str">
            <v>ESCAVACAO MANUAL TERRENO 1a CATEGORIA</v>
          </cell>
          <cell r="H10001" t="str">
            <v>M3</v>
          </cell>
          <cell r="I10001">
            <v>66.98</v>
          </cell>
        </row>
        <row r="10002">
          <cell r="A10002">
            <v>172011</v>
          </cell>
          <cell r="B10002" t="str">
            <v>ESCAVACAO MANUAL TERRENO 2a CATEGORIA</v>
          </cell>
          <cell r="C10002" t="str">
            <v>M3</v>
          </cell>
          <cell r="D10002">
            <v>83.43</v>
          </cell>
          <cell r="F10002">
            <v>172011</v>
          </cell>
          <cell r="G10002" t="str">
            <v>ESCAVACAO MANUAL TERRENO 2a CATEGORIA</v>
          </cell>
          <cell r="H10002" t="str">
            <v>M3</v>
          </cell>
          <cell r="I10002">
            <v>83.43</v>
          </cell>
        </row>
        <row r="10003">
          <cell r="A10003">
            <v>172012</v>
          </cell>
          <cell r="B10003" t="str">
            <v>ESCAVACAO MANUAL TERRENO 3a CATEGORIA</v>
          </cell>
          <cell r="C10003" t="str">
            <v>M3</v>
          </cell>
          <cell r="D10003">
            <v>110.63</v>
          </cell>
          <cell r="F10003">
            <v>172012</v>
          </cell>
          <cell r="G10003" t="str">
            <v>ESCAVACAO MANUAL TERRENO 3a CATEGORIA</v>
          </cell>
          <cell r="H10003" t="str">
            <v>M3</v>
          </cell>
          <cell r="I10003">
            <v>110.63</v>
          </cell>
        </row>
        <row r="10004">
          <cell r="A10004">
            <v>172030</v>
          </cell>
          <cell r="B10004" t="str">
            <v>REATERRO MANUAL COM MATERIAL DA PROPRIA OBRA</v>
          </cell>
          <cell r="C10004" t="str">
            <v>M3</v>
          </cell>
          <cell r="D10004">
            <v>34.630000000000003</v>
          </cell>
          <cell r="F10004">
            <v>172030</v>
          </cell>
          <cell r="G10004" t="str">
            <v>REATERRO MANUAL COM MATERIAL DA PROPRIA OBRA</v>
          </cell>
          <cell r="H10004" t="str">
            <v>M3</v>
          </cell>
          <cell r="I10004">
            <v>34.630000000000003</v>
          </cell>
        </row>
        <row r="10005">
          <cell r="A10005">
            <v>172031</v>
          </cell>
          <cell r="B10005" t="str">
            <v>PAVIMENTO PO DE PEDRA COM ESPALHAMENTO E COMPACTACAO MANUAL</v>
          </cell>
          <cell r="C10005" t="str">
            <v>M3</v>
          </cell>
          <cell r="D10005">
            <v>181.83</v>
          </cell>
          <cell r="F10005">
            <v>172031</v>
          </cell>
          <cell r="G10005" t="str">
            <v>PAVIMENTO PO DE PEDRA COM ESPALHAMENTO E COMPACTACAO MANUAL</v>
          </cell>
          <cell r="H10005" t="str">
            <v>M3</v>
          </cell>
          <cell r="I10005">
            <v>181.83</v>
          </cell>
        </row>
        <row r="10006">
          <cell r="A10006">
            <v>172070</v>
          </cell>
          <cell r="B10006" t="str">
            <v>DECK PARA PISCINAS COM BARROTEAMENTO DE MADEIRA</v>
          </cell>
          <cell r="C10006" t="str">
            <v>M2</v>
          </cell>
          <cell r="D10006">
            <v>362.59</v>
          </cell>
          <cell r="F10006">
            <v>172070</v>
          </cell>
          <cell r="G10006" t="str">
            <v>DECK PARA PISCINAS COM BARROTEAMENTO DE MADEIRA</v>
          </cell>
          <cell r="H10006" t="str">
            <v>M2</v>
          </cell>
          <cell r="I10006">
            <v>362.59</v>
          </cell>
        </row>
        <row r="10007">
          <cell r="A10007">
            <v>172080</v>
          </cell>
          <cell r="B10007" t="str">
            <v>MEIO-FIO RETO DE CONCRETO COLOCADO</v>
          </cell>
          <cell r="C10007" t="str">
            <v>M</v>
          </cell>
          <cell r="D10007">
            <v>64.84</v>
          </cell>
          <cell r="F10007">
            <v>172080</v>
          </cell>
          <cell r="G10007" t="str">
            <v>MEIO-FIO RETO DE CONCRETO COLOCADO</v>
          </cell>
          <cell r="H10007" t="str">
            <v>M</v>
          </cell>
          <cell r="I10007">
            <v>64.84</v>
          </cell>
        </row>
        <row r="10008">
          <cell r="A10008">
            <v>172082</v>
          </cell>
          <cell r="B10008" t="str">
            <v>MEIO-FIO RETO CONCRETO MOLDADO NO LOCAL</v>
          </cell>
          <cell r="C10008" t="str">
            <v>M</v>
          </cell>
          <cell r="D10008">
            <v>32.83</v>
          </cell>
          <cell r="F10008">
            <v>172082</v>
          </cell>
          <cell r="G10008" t="str">
            <v>MEIO-FIO RETO CONCRETO MOLDADO NO LOCAL</v>
          </cell>
          <cell r="H10008" t="str">
            <v>M</v>
          </cell>
          <cell r="I10008">
            <v>32.83</v>
          </cell>
        </row>
        <row r="10009">
          <cell r="A10009">
            <v>172085</v>
          </cell>
          <cell r="B10009" t="str">
            <v>MEIO-FIO GRANITO APICOADO COMUM COLOCADO</v>
          </cell>
          <cell r="C10009" t="str">
            <v>M</v>
          </cell>
          <cell r="D10009">
            <v>216.58</v>
          </cell>
          <cell r="F10009">
            <v>172085</v>
          </cell>
          <cell r="G10009" t="str">
            <v>MEIO-FIO GRANITO APICOADO COMUM COLOCADO</v>
          </cell>
          <cell r="H10009" t="str">
            <v>M</v>
          </cell>
          <cell r="I10009">
            <v>216.58</v>
          </cell>
        </row>
        <row r="10010">
          <cell r="A10010">
            <v>172088</v>
          </cell>
          <cell r="B10010" t="str">
            <v>MEIO-FIO CURVO CONCRETO MOLDADO NO LOCAL</v>
          </cell>
          <cell r="C10010" t="str">
            <v>M</v>
          </cell>
          <cell r="D10010">
            <v>47.36</v>
          </cell>
          <cell r="F10010">
            <v>172088</v>
          </cell>
          <cell r="G10010" t="str">
            <v>MEIO-FIO CURVO CONCRETO MOLDADO NO LOCAL</v>
          </cell>
          <cell r="H10010" t="str">
            <v>M</v>
          </cell>
          <cell r="I10010">
            <v>47.36</v>
          </cell>
        </row>
        <row r="10011">
          <cell r="A10011">
            <v>172093</v>
          </cell>
          <cell r="B10011" t="str">
            <v>DRENAGEM-TUBO CORRUGADO PEAD PARA DRENAGEM 600 MM</v>
          </cell>
          <cell r="C10011" t="str">
            <v>M</v>
          </cell>
          <cell r="D10011">
            <v>1169.79</v>
          </cell>
          <cell r="F10011">
            <v>172093</v>
          </cell>
          <cell r="G10011" t="str">
            <v>DRENAGEM-TUBO CORRUGADO PEAD PARA DRENAGEM 600 MM</v>
          </cell>
          <cell r="H10011" t="str">
            <v>M</v>
          </cell>
          <cell r="I10011">
            <v>1169.79</v>
          </cell>
        </row>
        <row r="10012">
          <cell r="A10012">
            <v>172094</v>
          </cell>
          <cell r="B10012" t="str">
            <v>DRENAGEM-TUBO CORRUGADO PEAD 200MM C/ ABERT./FECHAMENTO VALA</v>
          </cell>
          <cell r="C10012" t="str">
            <v>M</v>
          </cell>
          <cell r="D10012">
            <v>388.9</v>
          </cell>
          <cell r="F10012">
            <v>172094</v>
          </cell>
          <cell r="G10012" t="str">
            <v>DRENAGEM-TUBO CORRUGADO PEAD 200MM C/ ABERT./FECHAMENTO VALA</v>
          </cell>
          <cell r="H10012" t="str">
            <v>M</v>
          </cell>
          <cell r="I10012">
            <v>388.9</v>
          </cell>
        </row>
        <row r="10013">
          <cell r="A10013">
            <v>172095</v>
          </cell>
          <cell r="B10013" t="str">
            <v>DRENAGEM-TUBO PVC 100mm COM ABERT./FECHAMENTO VALA</v>
          </cell>
          <cell r="C10013" t="str">
            <v>M</v>
          </cell>
          <cell r="D10013">
            <v>134.22</v>
          </cell>
          <cell r="F10013">
            <v>172095</v>
          </cell>
          <cell r="G10013" t="str">
            <v>DRENAGEM-TUBO PVC 100mm COM ABERT./FECHAMENTO VALA</v>
          </cell>
          <cell r="H10013" t="str">
            <v>M</v>
          </cell>
          <cell r="I10013">
            <v>134.22</v>
          </cell>
        </row>
        <row r="10014">
          <cell r="A10014">
            <v>172096</v>
          </cell>
          <cell r="B10014" t="str">
            <v>DRENAGEM-TUBO PVC PERFURADO 160mm COM ABERT./FECHAMENTO VALA</v>
          </cell>
          <cell r="C10014" t="str">
            <v>M</v>
          </cell>
          <cell r="D10014">
            <v>23.51</v>
          </cell>
          <cell r="F10014">
            <v>172096</v>
          </cell>
          <cell r="G10014" t="str">
            <v>DRENAGEM-TUBO PVC PERFURADO 160mm COM ABERT./FECHAMENTO VALA</v>
          </cell>
          <cell r="H10014" t="str">
            <v>M</v>
          </cell>
          <cell r="I10014">
            <v>23.51</v>
          </cell>
        </row>
        <row r="10015">
          <cell r="A10015">
            <v>172097</v>
          </cell>
          <cell r="B10015" t="str">
            <v xml:space="preserve">DRENAGEM-TUBO CAMISA ACO CHAPA ASTM A36 5/16"" DN 900mm </v>
          </cell>
          <cell r="C10015" t="str">
            <v>M</v>
          </cell>
          <cell r="D10015">
            <v>6211.54</v>
          </cell>
          <cell r="F10015">
            <v>172097</v>
          </cell>
          <cell r="G10015" t="str">
            <v xml:space="preserve">DRENAGEM-TUBO CAMISA ACO CHAPA ASTM A36 5/16"" DN 900mm </v>
          </cell>
          <cell r="H10015" t="str">
            <v>M</v>
          </cell>
          <cell r="I10015">
            <v>6211.54</v>
          </cell>
        </row>
        <row r="10016">
          <cell r="A10016">
            <v>172098</v>
          </cell>
          <cell r="B10016" t="str">
            <v xml:space="preserve">DRENAGEM-TUBO CAMISA ACO CHAPA ASTM A36 5/16"" DN 1200mm </v>
          </cell>
          <cell r="C10016" t="str">
            <v>M</v>
          </cell>
          <cell r="D10016">
            <v>8949.52</v>
          </cell>
          <cell r="F10016">
            <v>172098</v>
          </cell>
          <cell r="G10016" t="str">
            <v xml:space="preserve">DRENAGEM-TUBO CAMISA ACO CHAPA ASTM A36 5/16"" DN 1200mm </v>
          </cell>
          <cell r="H10016" t="str">
            <v>M</v>
          </cell>
          <cell r="I10016">
            <v>8949.52</v>
          </cell>
        </row>
        <row r="10017">
          <cell r="A10017">
            <v>172099</v>
          </cell>
          <cell r="B10017" t="str">
            <v xml:space="preserve">DRENAGEM-TUBO CAMISA ACO CHAPA ASTM A36 5/16"" DN 200mm </v>
          </cell>
          <cell r="C10017" t="str">
            <v>M</v>
          </cell>
          <cell r="D10017">
            <v>13899.87</v>
          </cell>
          <cell r="F10017">
            <v>172099</v>
          </cell>
          <cell r="G10017" t="str">
            <v xml:space="preserve">DRENAGEM-TUBO CAMISA ACO CHAPA ASTM A36 5/16"" DN 200mm </v>
          </cell>
          <cell r="H10017" t="str">
            <v>M</v>
          </cell>
          <cell r="I10017">
            <v>13899.87</v>
          </cell>
        </row>
        <row r="10018">
          <cell r="A10018">
            <v>172100</v>
          </cell>
          <cell r="B10018" t="str">
            <v>DRENAGEM-TUBO DE ACO CHAPA ASTM A36 1/4"" DN 600mm COM PONTAS</v>
          </cell>
          <cell r="C10018" t="str">
            <v>M</v>
          </cell>
          <cell r="D10018">
            <v>2499.7399999999998</v>
          </cell>
          <cell r="F10018">
            <v>172100</v>
          </cell>
          <cell r="G10018" t="str">
            <v>DRENAGEM-TUBO DE ACO CHAPA ASTM A36 1/4"" DN 600mm COM PONTAS</v>
          </cell>
          <cell r="H10018" t="str">
            <v>M</v>
          </cell>
          <cell r="I10018">
            <v>2499.7399999999998</v>
          </cell>
        </row>
        <row r="10019">
          <cell r="A10019">
            <v>172110</v>
          </cell>
          <cell r="B10019" t="str">
            <v>DRENAGEM-TUBO DE ACO CHAPA ASTM A36 3/16"" DN400mm COM PONTAS</v>
          </cell>
          <cell r="C10019" t="str">
            <v>M</v>
          </cell>
          <cell r="D10019">
            <v>1940.67</v>
          </cell>
          <cell r="F10019">
            <v>172110</v>
          </cell>
          <cell r="G10019" t="str">
            <v>DRENAGEM-TUBO DE ACO CHAPA ASTM A36 3/16"" DN400mm COM PONTAS</v>
          </cell>
          <cell r="H10019" t="str">
            <v>M</v>
          </cell>
          <cell r="I10019">
            <v>1940.67</v>
          </cell>
        </row>
        <row r="10020">
          <cell r="A10020">
            <v>172112</v>
          </cell>
          <cell r="B10020" t="str">
            <v xml:space="preserve">DRENAGEM-TUBO CAMISA ACO CHAPA ASTM A36 1/4"" DN 300mm </v>
          </cell>
          <cell r="C10020" t="str">
            <v>M</v>
          </cell>
          <cell r="D10020">
            <v>1842.91</v>
          </cell>
          <cell r="F10020">
            <v>172112</v>
          </cell>
          <cell r="G10020" t="str">
            <v xml:space="preserve">DRENAGEM-TUBO CAMISA ACO CHAPA ASTM A36 1/4"" DN 300mm </v>
          </cell>
          <cell r="H10020" t="str">
            <v>M</v>
          </cell>
          <cell r="I10020">
            <v>1842.91</v>
          </cell>
        </row>
        <row r="10021">
          <cell r="A10021">
            <v>172113</v>
          </cell>
          <cell r="B10021" t="str">
            <v>DRENAGEM-TUBO CAMISA ACO CHAPA ASTM A36 5/16"" DN 600mm</v>
          </cell>
          <cell r="C10021" t="str">
            <v>M</v>
          </cell>
          <cell r="D10021">
            <v>3384.03</v>
          </cell>
          <cell r="F10021">
            <v>172113</v>
          </cell>
          <cell r="G10021" t="str">
            <v>DRENAGEM-TUBO CAMISA ACO CHAPA ASTM A36 5/16"" DN 600mm</v>
          </cell>
          <cell r="H10021" t="str">
            <v>M</v>
          </cell>
          <cell r="I10021">
            <v>3384.03</v>
          </cell>
        </row>
        <row r="10022">
          <cell r="A10022">
            <v>172115</v>
          </cell>
          <cell r="B10022" t="str">
            <v xml:space="preserve">TUBO CAMISA ACO CHAPA ASTM A36 5/16"" DN 800mm </v>
          </cell>
          <cell r="C10022" t="str">
            <v>M</v>
          </cell>
          <cell r="D10022">
            <v>3487.03</v>
          </cell>
          <cell r="F10022">
            <v>172115</v>
          </cell>
          <cell r="G10022" t="str">
            <v xml:space="preserve">TUBO CAMISA ACO CHAPA ASTM A36 5/16"" DN 800mm </v>
          </cell>
          <cell r="H10022" t="str">
            <v>M</v>
          </cell>
          <cell r="I10022">
            <v>3487.03</v>
          </cell>
        </row>
        <row r="10023">
          <cell r="A10023">
            <v>172118</v>
          </cell>
          <cell r="B10023" t="str">
            <v xml:space="preserve">DRENAGEM-TUBO CAMISA ACO CHAPA ASTM A36 5/16"" DN 250mm </v>
          </cell>
          <cell r="C10023" t="str">
            <v>M</v>
          </cell>
          <cell r="D10023">
            <v>10426.19</v>
          </cell>
          <cell r="F10023">
            <v>172118</v>
          </cell>
          <cell r="G10023" t="str">
            <v xml:space="preserve">DRENAGEM-TUBO CAMISA ACO CHAPA ASTM A36 5/16"" DN 250mm </v>
          </cell>
          <cell r="H10023" t="str">
            <v>M</v>
          </cell>
          <cell r="I10023">
            <v>10426.19</v>
          </cell>
        </row>
        <row r="10024">
          <cell r="A10024">
            <v>172120</v>
          </cell>
          <cell r="B10024" t="str">
            <v>MOLDURA CONCRETO 1:3:5 PROTECAO PERIMETRO JARDINEIRA 10x15cm</v>
          </cell>
          <cell r="C10024" t="str">
            <v>M</v>
          </cell>
          <cell r="D10024">
            <v>12.29</v>
          </cell>
          <cell r="F10024">
            <v>172120</v>
          </cell>
          <cell r="G10024" t="str">
            <v>MOLDURA CONCRETO 1:3:5 PROTECAO PERIMETRO JARDINEIRA 10x15cm</v>
          </cell>
          <cell r="H10024" t="str">
            <v>M</v>
          </cell>
          <cell r="I10024">
            <v>12.29</v>
          </cell>
        </row>
        <row r="10025">
          <cell r="A10025">
            <v>172121</v>
          </cell>
          <cell r="B10025" t="str">
            <v>TUBO DE ACO CHAPA ASTM A36 1/4"" DN 700mm COM PONTAS</v>
          </cell>
          <cell r="C10025" t="str">
            <v>M</v>
          </cell>
          <cell r="D10025">
            <v>3137.48</v>
          </cell>
          <cell r="F10025">
            <v>172121</v>
          </cell>
          <cell r="G10025" t="str">
            <v>TUBO DE ACO CHAPA ASTM A36 1/4"" DN 700mm COM PONTAS</v>
          </cell>
          <cell r="H10025" t="str">
            <v>M</v>
          </cell>
          <cell r="I10025">
            <v>3137.48</v>
          </cell>
        </row>
        <row r="10026">
          <cell r="A10026">
            <v>172150</v>
          </cell>
          <cell r="B10026" t="str">
            <v>POCO DE VISITA TIJ.MACICO 1,15x1,15x1,02m-LAJE 15cm-LASTRO 5cm</v>
          </cell>
          <cell r="C10026" t="str">
            <v>UN</v>
          </cell>
          <cell r="D10026">
            <v>1053.0999999999999</v>
          </cell>
          <cell r="F10026">
            <v>172150</v>
          </cell>
          <cell r="G10026" t="str">
            <v>POCO DE VISITA TIJ.MACICO 1,15x1,15x1,02m-LAJE 15cm-LASTRO 5cm</v>
          </cell>
          <cell r="H10026" t="str">
            <v>UN</v>
          </cell>
          <cell r="I10026">
            <v>1053.0999999999999</v>
          </cell>
        </row>
        <row r="10027">
          <cell r="A10027">
            <v>172151</v>
          </cell>
          <cell r="B10027" t="str">
            <v>POCO DE VISITA TIJ.MACICO 1,6x1,6x1,6m-LAJE 15cm-LASTRO 5cm</v>
          </cell>
          <cell r="C10027" t="str">
            <v>UN</v>
          </cell>
          <cell r="D10027">
            <v>2345.69</v>
          </cell>
          <cell r="F10027">
            <v>172151</v>
          </cell>
          <cell r="G10027" t="str">
            <v>POCO DE VISITA TIJ.MACICO 1,6x1,6x1,6m-LAJE 15cm-LASTRO 5cm</v>
          </cell>
          <cell r="H10027" t="str">
            <v>UN</v>
          </cell>
          <cell r="I10027">
            <v>2345.69</v>
          </cell>
        </row>
        <row r="10028">
          <cell r="A10028">
            <v>172152</v>
          </cell>
          <cell r="B10028" t="str">
            <v>BOCA DE LOBO SIMPLES TIJ.MACICO 1,1x1,4x1,02m-LAJE 0,15m</v>
          </cell>
          <cell r="C10028" t="str">
            <v>UN</v>
          </cell>
          <cell r="D10028">
            <v>1139.73</v>
          </cell>
          <cell r="F10028">
            <v>172152</v>
          </cell>
          <cell r="G10028" t="str">
            <v>BOCA DE LOBO SIMPLES TIJ.MACICO 1,1x1,4x1,02m-LAJE 0,15m</v>
          </cell>
          <cell r="H10028" t="str">
            <v>UN</v>
          </cell>
          <cell r="I10028">
            <v>1139.73</v>
          </cell>
        </row>
        <row r="10029">
          <cell r="A10029">
            <v>172153</v>
          </cell>
          <cell r="B10029" t="str">
            <v>BOCA DE LOBO DUPLA TIJ.MACICO 2,1x2,55x1,02m-LAJE 0,15m</v>
          </cell>
          <cell r="C10029" t="str">
            <v>UN</v>
          </cell>
          <cell r="D10029">
            <v>2355.48</v>
          </cell>
          <cell r="F10029">
            <v>172153</v>
          </cell>
          <cell r="G10029" t="str">
            <v>BOCA DE LOBO DUPLA TIJ.MACICO 2,1x2,55x1,02m-LAJE 0,15m</v>
          </cell>
          <cell r="H10029" t="str">
            <v>UN</v>
          </cell>
          <cell r="I10029">
            <v>2355.48</v>
          </cell>
        </row>
        <row r="10030">
          <cell r="A10030">
            <v>172154</v>
          </cell>
          <cell r="B10030" t="str">
            <v>CAIXA DE ENCONTRO 2,4x2,4x1,5m-ALV.TIJOLOS-LAGE 15cm</v>
          </cell>
          <cell r="C10030" t="str">
            <v>UN</v>
          </cell>
          <cell r="D10030">
            <v>3476.9</v>
          </cell>
          <cell r="F10030">
            <v>172154</v>
          </cell>
          <cell r="G10030" t="str">
            <v>CAIXA DE ENCONTRO 2,4x2,4x1,5m-ALV.TIJOLOS-LAGE 15cm</v>
          </cell>
          <cell r="H10030" t="str">
            <v>UN</v>
          </cell>
          <cell r="I10030">
            <v>3476.9</v>
          </cell>
        </row>
        <row r="10031">
          <cell r="A10031">
            <v>172155</v>
          </cell>
          <cell r="B10031" t="str">
            <v>CAIXA DE ENCONTRO 2,0x2,0x1,5m-ALV.TIJOLOS-LAGE 15cm</v>
          </cell>
          <cell r="C10031" t="str">
            <v>UN</v>
          </cell>
          <cell r="D10031">
            <v>2568.0700000000002</v>
          </cell>
          <cell r="F10031">
            <v>172155</v>
          </cell>
          <cell r="G10031" t="str">
            <v>CAIXA DE ENCONTRO 2,0x2,0x1,5m-ALV.TIJOLOS-LAGE 15cm</v>
          </cell>
          <cell r="H10031" t="str">
            <v>UN</v>
          </cell>
          <cell r="I10031">
            <v>2568.0700000000002</v>
          </cell>
        </row>
        <row r="10032">
          <cell r="A10032">
            <v>172190</v>
          </cell>
          <cell r="B10032" t="str">
            <v>IMPRIMACAO DE SOLO PARA RECEBER PAVIMENTO ASFALTICO VIA URBANA</v>
          </cell>
          <cell r="C10032" t="str">
            <v>M2</v>
          </cell>
          <cell r="D10032">
            <v>10.11</v>
          </cell>
          <cell r="F10032">
            <v>172190</v>
          </cell>
          <cell r="G10032" t="str">
            <v>IMPRIMACAO DE SOLO PARA RECEBER PAVIMENTO ASFALTICO VIA URBANA</v>
          </cell>
          <cell r="H10032" t="str">
            <v>M2</v>
          </cell>
          <cell r="I10032">
            <v>10.11</v>
          </cell>
        </row>
        <row r="10033">
          <cell r="A10033">
            <v>172204</v>
          </cell>
          <cell r="B10033" t="str">
            <v>IMPRIMACAO DE SOLO PARA RECEBER PAVIMENTO ASFALTICO VIA URBANA</v>
          </cell>
          <cell r="C10033" t="str">
            <v>M2</v>
          </cell>
          <cell r="D10033">
            <v>12.1</v>
          </cell>
          <cell r="F10033">
            <v>172204</v>
          </cell>
          <cell r="G10033" t="str">
            <v>IMPRIMACAO DE SOLO PARA RECEBER PAVIMENTO ASFALTICO VIA URBANA</v>
          </cell>
          <cell r="H10033" t="str">
            <v>M2</v>
          </cell>
          <cell r="I10033">
            <v>12.1</v>
          </cell>
        </row>
        <row r="10034">
          <cell r="A10034">
            <v>172205</v>
          </cell>
          <cell r="B10034" t="str">
            <v>BASE EM MACADAME HIDRAULICO E PO DE PEDRA</v>
          </cell>
          <cell r="C10034" t="str">
            <v>M3</v>
          </cell>
          <cell r="D10034">
            <v>405.18</v>
          </cell>
          <cell r="F10034">
            <v>172205</v>
          </cell>
          <cell r="G10034" t="str">
            <v>BASE EM MACADAME HIDRAULICO E PO DE PEDRA</v>
          </cell>
          <cell r="H10034" t="str">
            <v>M3</v>
          </cell>
          <cell r="I10034">
            <v>405.18</v>
          </cell>
        </row>
        <row r="10035">
          <cell r="A10035">
            <v>172206</v>
          </cell>
          <cell r="B10035" t="str">
            <v>PAVIMENTO CONCRETO ASFALTICO 10cm COM ESPALHAMENTO</v>
          </cell>
          <cell r="C10035" t="str">
            <v>M2</v>
          </cell>
          <cell r="D10035">
            <v>85.22</v>
          </cell>
          <cell r="F10035">
            <v>172206</v>
          </cell>
          <cell r="G10035" t="str">
            <v>PAVIMENTO CONCRETO ASFALTICO 10cm COM ESPALHAMENTO</v>
          </cell>
          <cell r="H10035" t="str">
            <v>M2</v>
          </cell>
          <cell r="I10035">
            <v>85.22</v>
          </cell>
        </row>
        <row r="10036">
          <cell r="A10036">
            <v>172207</v>
          </cell>
          <cell r="B10036" t="str">
            <v>PISO-REJUNTAMENTO MANUAL COM BETUME E CASCALHO</v>
          </cell>
          <cell r="C10036" t="str">
            <v>M2</v>
          </cell>
          <cell r="D10036">
            <v>128.34</v>
          </cell>
          <cell r="F10036">
            <v>172207</v>
          </cell>
          <cell r="G10036" t="str">
            <v>PISO-REJUNTAMENTO MANUAL COM BETUME E CASCALHO</v>
          </cell>
          <cell r="H10036" t="str">
            <v>M2</v>
          </cell>
          <cell r="I10036">
            <v>128.34</v>
          </cell>
        </row>
        <row r="10037">
          <cell r="A10037">
            <v>172208</v>
          </cell>
          <cell r="B10037" t="str">
            <v>PAVIMENTO CONCRETO ASFALTICO COM 15cm-IMPRIMACAO/ESPALHAMENTO</v>
          </cell>
          <cell r="C10037" t="str">
            <v>M2</v>
          </cell>
          <cell r="D10037">
            <v>97.21</v>
          </cell>
          <cell r="F10037">
            <v>172208</v>
          </cell>
          <cell r="G10037" t="str">
            <v>PAVIMENTO CONCRETO ASFALTICO COM 15cm-IMPRIMACAO/ESPALHAMENTO</v>
          </cell>
          <cell r="H10037" t="str">
            <v>M2</v>
          </cell>
          <cell r="I10037">
            <v>97.21</v>
          </cell>
        </row>
        <row r="10038">
          <cell r="A10038">
            <v>172209</v>
          </cell>
          <cell r="B10038" t="str">
            <v>SUB BASE EM MOLEDO COMPACTADO MANUALMENTE COM AREIA</v>
          </cell>
          <cell r="C10038" t="str">
            <v>M3</v>
          </cell>
          <cell r="D10038">
            <v>136.97999999999999</v>
          </cell>
          <cell r="F10038">
            <v>172209</v>
          </cell>
          <cell r="G10038" t="str">
            <v>SUB BASE EM MOLEDO COMPACTADO MANUALMENTE COM AREIA</v>
          </cell>
          <cell r="H10038" t="str">
            <v>M3</v>
          </cell>
          <cell r="I10038">
            <v>136.97999999999999</v>
          </cell>
        </row>
        <row r="10039">
          <cell r="A10039">
            <v>172210</v>
          </cell>
          <cell r="B10039" t="str">
            <v>CAIXA DE RUA-ABERTURA MANUAL E REGULARIZACAO PARA CALCAMENTO</v>
          </cell>
          <cell r="C10039" t="str">
            <v>M2</v>
          </cell>
          <cell r="D10039">
            <v>18.45</v>
          </cell>
          <cell r="F10039">
            <v>172210</v>
          </cell>
          <cell r="G10039" t="str">
            <v>CAIXA DE RUA-ABERTURA MANUAL E REGULARIZACAO PARA CALCAMENTO</v>
          </cell>
          <cell r="H10039" t="str">
            <v>M2</v>
          </cell>
          <cell r="I10039">
            <v>18.45</v>
          </cell>
        </row>
        <row r="10040">
          <cell r="A10040">
            <v>172211</v>
          </cell>
          <cell r="B10040" t="str">
            <v>SUB BASE DE CASCALHO E PEDRISCO COM PREPARO MANUAL DE BASE</v>
          </cell>
          <cell r="C10040" t="str">
            <v>M2</v>
          </cell>
          <cell r="D10040">
            <v>60.6</v>
          </cell>
          <cell r="F10040">
            <v>172211</v>
          </cell>
          <cell r="G10040" t="str">
            <v>SUB BASE DE CASCALHO E PEDRISCO COM PREPARO MANUAL DE BASE</v>
          </cell>
          <cell r="H10040" t="str">
            <v>M2</v>
          </cell>
          <cell r="I10040">
            <v>60.6</v>
          </cell>
        </row>
        <row r="10041">
          <cell r="A10041">
            <v>172212</v>
          </cell>
          <cell r="B10041" t="str">
            <v>SUB BASE EM MOLEDO COMPACTADO MANUALMENTE COM SAIBRO</v>
          </cell>
          <cell r="C10041" t="str">
            <v>M2</v>
          </cell>
          <cell r="D10041">
            <v>324.02</v>
          </cell>
          <cell r="F10041">
            <v>172212</v>
          </cell>
          <cell r="G10041" t="str">
            <v>SUB BASE EM MOLEDO COMPACTADO MANUALMENTE COM SAIBRO</v>
          </cell>
          <cell r="H10041" t="str">
            <v>M2</v>
          </cell>
          <cell r="I10041">
            <v>324.02</v>
          </cell>
        </row>
        <row r="10042">
          <cell r="A10042">
            <v>172213</v>
          </cell>
          <cell r="B10042" t="str">
            <v>BETUME SOBRE CAMADA DE PEDRA BRITADA</v>
          </cell>
          <cell r="C10042" t="str">
            <v>M2</v>
          </cell>
          <cell r="D10042">
            <v>166.35</v>
          </cell>
          <cell r="F10042">
            <v>172213</v>
          </cell>
          <cell r="G10042" t="str">
            <v>BETUME SOBRE CAMADA DE PEDRA BRITADA</v>
          </cell>
          <cell r="H10042" t="str">
            <v>M2</v>
          </cell>
          <cell r="I10042">
            <v>166.35</v>
          </cell>
        </row>
        <row r="10043">
          <cell r="A10043">
            <v>172214</v>
          </cell>
          <cell r="B10043" t="str">
            <v>PISO EM BLOCO RETANGLAR DE CONCRETO 8cm 50Mpa TRAFEGO PESADO</v>
          </cell>
          <cell r="C10043" t="str">
            <v>M2</v>
          </cell>
          <cell r="D10043">
            <v>140.13999999999999</v>
          </cell>
          <cell r="F10043">
            <v>172214</v>
          </cell>
          <cell r="G10043" t="str">
            <v>PISO EM BLOCO RETANGLAR DE CONCRETO 8cm 50Mpa TRAFEGO PESADO</v>
          </cell>
          <cell r="H10043" t="str">
            <v>M2</v>
          </cell>
          <cell r="I10043">
            <v>140.13999999999999</v>
          </cell>
        </row>
        <row r="10044">
          <cell r="A10044">
            <v>172215</v>
          </cell>
          <cell r="B10044" t="str">
            <v xml:space="preserve">PISO EM BLOCOS INTERTRAVADOS CONCRETO ESPESSURA 8cm </v>
          </cell>
          <cell r="C10044" t="str">
            <v>M2</v>
          </cell>
          <cell r="D10044">
            <v>81.42</v>
          </cell>
          <cell r="F10044">
            <v>172215</v>
          </cell>
          <cell r="G10044" t="str">
            <v xml:space="preserve">PISO EM BLOCOS INTERTRAVADOS CONCRETO ESPESSURA 8cm </v>
          </cell>
          <cell r="H10044" t="str">
            <v>M2</v>
          </cell>
          <cell r="I10044">
            <v>81.42</v>
          </cell>
        </row>
        <row r="10045">
          <cell r="A10045">
            <v>172216</v>
          </cell>
          <cell r="B10045" t="str">
            <v xml:space="preserve">PISO EM BLOCO INTERTRAVADO DE CONCRETO 16 FACES 10cm 50Mpa </v>
          </cell>
          <cell r="C10045" t="str">
            <v>M2</v>
          </cell>
          <cell r="D10045">
            <v>224.91</v>
          </cell>
          <cell r="F10045">
            <v>172216</v>
          </cell>
          <cell r="G10045" t="str">
            <v xml:space="preserve">PISO EM BLOCO INTERTRAVADO DE CONCRETO 16 FACES 10cm 50Mpa </v>
          </cell>
          <cell r="H10045" t="str">
            <v>M2</v>
          </cell>
          <cell r="I10045">
            <v>224.91</v>
          </cell>
        </row>
        <row r="10046">
          <cell r="A10046">
            <v>172218</v>
          </cell>
          <cell r="B10046" t="str">
            <v>PISO CONCRETO ASFALTICO 15cm-COM IMPRIMACAO/ESPALHAMENTO</v>
          </cell>
          <cell r="C10046" t="str">
            <v>M2</v>
          </cell>
          <cell r="D10046">
            <v>109.37</v>
          </cell>
          <cell r="F10046">
            <v>172218</v>
          </cell>
          <cell r="G10046" t="str">
            <v>PISO CONCRETO ASFALTICO 15cm-COM IMPRIMACAO/ESPALHAMENTO</v>
          </cell>
          <cell r="H10046" t="str">
            <v>M2</v>
          </cell>
          <cell r="I10046">
            <v>109.37</v>
          </cell>
        </row>
        <row r="10047">
          <cell r="A10047">
            <v>172219</v>
          </cell>
          <cell r="B10047" t="str">
            <v>PAVIMENTO CONCRETO ASFALTICO 12cm-COM IMPRIMACAO/ESPALHAMENTO</v>
          </cell>
          <cell r="C10047" t="str">
            <v>M2</v>
          </cell>
          <cell r="D10047">
            <v>85.14</v>
          </cell>
          <cell r="F10047">
            <v>172219</v>
          </cell>
          <cell r="G10047" t="str">
            <v>PAVIMENTO CONCRETO ASFALTICO 12cm-COM IMPRIMACAO/ESPALHAMENTO</v>
          </cell>
          <cell r="H10047" t="str">
            <v>M2</v>
          </cell>
          <cell r="I10047">
            <v>85.14</v>
          </cell>
        </row>
        <row r="10048">
          <cell r="A10048">
            <v>172221</v>
          </cell>
          <cell r="B10048" t="str">
            <v>CONCRETO USINADO FCK 25MPA PARA ELEMENTOS PREMOLDADOS</v>
          </cell>
          <cell r="C10048" t="str">
            <v>M3</v>
          </cell>
          <cell r="D10048">
            <v>1119.8800000000001</v>
          </cell>
          <cell r="F10048">
            <v>172221</v>
          </cell>
          <cell r="G10048" t="str">
            <v>CONCRETO USINADO FCK 25MPA PARA ELEMENTOS PREMOLDADOS</v>
          </cell>
          <cell r="H10048" t="str">
            <v>M3</v>
          </cell>
          <cell r="I10048">
            <v>1119.8800000000001</v>
          </cell>
        </row>
        <row r="10049">
          <cell r="A10049">
            <v>172222</v>
          </cell>
          <cell r="B10049" t="str">
            <v xml:space="preserve">PISO-LANCAMENTO MANUAL DE BETUME SOBRE CAMADA DE BRITA 1 E 2 </v>
          </cell>
          <cell r="C10049" t="str">
            <v>M2</v>
          </cell>
          <cell r="D10049">
            <v>38.49</v>
          </cell>
          <cell r="F10049">
            <v>172222</v>
          </cell>
          <cell r="G10049" t="str">
            <v xml:space="preserve">PISO-LANCAMENTO MANUAL DE BETUME SOBRE CAMADA DE BRITA 1 E 2 </v>
          </cell>
          <cell r="H10049" t="str">
            <v>M2</v>
          </cell>
          <cell r="I10049">
            <v>38.49</v>
          </cell>
        </row>
        <row r="10050">
          <cell r="A10050">
            <v>172223</v>
          </cell>
          <cell r="B10050" t="str">
            <v>IMPRIMACAO DE SOLO PARA RECEBER PAVIMENTO ASFALTICO VIA URBANA</v>
          </cell>
          <cell r="C10050" t="str">
            <v>M2</v>
          </cell>
          <cell r="D10050">
            <v>11.36</v>
          </cell>
          <cell r="F10050">
            <v>172223</v>
          </cell>
          <cell r="G10050" t="str">
            <v>IMPRIMACAO DE SOLO PARA RECEBER PAVIMENTO ASFALTICO VIA URBANA</v>
          </cell>
          <cell r="H10050" t="str">
            <v>M2</v>
          </cell>
          <cell r="I10050">
            <v>11.36</v>
          </cell>
        </row>
        <row r="10051">
          <cell r="A10051">
            <v>172225</v>
          </cell>
          <cell r="B10051" t="str">
            <v>PAVIMENTO-REJUNTAMENTO MANUAL COM BETUME E CASCALHO</v>
          </cell>
          <cell r="C10051" t="str">
            <v>M2</v>
          </cell>
          <cell r="D10051">
            <v>128.34</v>
          </cell>
          <cell r="F10051">
            <v>172225</v>
          </cell>
          <cell r="G10051" t="str">
            <v>PAVIMENTO-REJUNTAMENTO MANUAL COM BETUME E CASCALHO</v>
          </cell>
          <cell r="H10051" t="str">
            <v>M2</v>
          </cell>
          <cell r="I10051">
            <v>128.34</v>
          </cell>
        </row>
        <row r="10052">
          <cell r="A10052">
            <v>172228</v>
          </cell>
          <cell r="B10052" t="str">
            <v>PAVIMENTO CONCRETO ASFALTICO 18cm COM IMPRIMACAO/ESPALHAMENTO</v>
          </cell>
          <cell r="C10052" t="str">
            <v>M2</v>
          </cell>
          <cell r="D10052">
            <v>133.63999999999999</v>
          </cell>
          <cell r="F10052">
            <v>172228</v>
          </cell>
          <cell r="G10052" t="str">
            <v>PAVIMENTO CONCRETO ASFALTICO 18cm COM IMPRIMACAO/ESPALHAMENTO</v>
          </cell>
          <cell r="H10052" t="str">
            <v>M2</v>
          </cell>
          <cell r="I10052">
            <v>133.63999999999999</v>
          </cell>
        </row>
        <row r="10053">
          <cell r="A10053">
            <v>172231</v>
          </cell>
          <cell r="B10053" t="str">
            <v>CONCRETO ASFALTICO COMPACTADO PARA PAVIMENTACAO</v>
          </cell>
          <cell r="C10053" t="str">
            <v>M3</v>
          </cell>
          <cell r="D10053">
            <v>181.34</v>
          </cell>
          <cell r="F10053">
            <v>172231</v>
          </cell>
          <cell r="G10053" t="str">
            <v>CONCRETO ASFALTICO COMPACTADO PARA PAVIMENTACAO</v>
          </cell>
          <cell r="H10053" t="str">
            <v>M3</v>
          </cell>
          <cell r="I10053">
            <v>181.34</v>
          </cell>
        </row>
        <row r="10054">
          <cell r="A10054">
            <v>172232</v>
          </cell>
          <cell r="B10054" t="str">
            <v>RECUPERACAO DE VIAS DE ACESSO COM CONCRETO ASFALTICO</v>
          </cell>
          <cell r="C10054" t="str">
            <v>M2</v>
          </cell>
          <cell r="D10054">
            <v>48.86</v>
          </cell>
          <cell r="F10054">
            <v>172232</v>
          </cell>
          <cell r="G10054" t="str">
            <v>RECUPERACAO DE VIAS DE ACESSO COM CONCRETO ASFALTICO</v>
          </cell>
          <cell r="H10054" t="str">
            <v>M2</v>
          </cell>
          <cell r="I10054">
            <v>48.86</v>
          </cell>
        </row>
        <row r="10055">
          <cell r="A10055">
            <v>172233</v>
          </cell>
          <cell r="B10055" t="str">
            <v>PAVIMENTO CONCRETO ASFALTICO USINADO A QUENTE ESP.=15cm</v>
          </cell>
          <cell r="C10055" t="str">
            <v>M2</v>
          </cell>
          <cell r="D10055">
            <v>162.72999999999999</v>
          </cell>
          <cell r="F10055">
            <v>172233</v>
          </cell>
          <cell r="G10055" t="str">
            <v>PAVIMENTO CONCRETO ASFALTICO USINADO A QUENTE ESP.=15cm</v>
          </cell>
          <cell r="H10055" t="str">
            <v>M2</v>
          </cell>
          <cell r="I10055">
            <v>162.72999999999999</v>
          </cell>
        </row>
        <row r="10056">
          <cell r="A10056">
            <v>172234</v>
          </cell>
          <cell r="B10056" t="str">
            <v>PAVIMENTO ASFALTO FLEXIVEL CBUQ COM ASFALTO CAP 50/70</v>
          </cell>
          <cell r="C10056" t="str">
            <v>M3</v>
          </cell>
          <cell r="D10056">
            <v>292.36</v>
          </cell>
          <cell r="F10056">
            <v>172234</v>
          </cell>
          <cell r="G10056" t="str">
            <v>PAVIMENTO ASFALTO FLEXIVEL CBUQ COM ASFALTO CAP 50/70</v>
          </cell>
          <cell r="H10056" t="str">
            <v>M3</v>
          </cell>
          <cell r="I10056">
            <v>292.36</v>
          </cell>
        </row>
        <row r="10057">
          <cell r="A10057">
            <v>172236</v>
          </cell>
          <cell r="B10057" t="str">
            <v>PAVIMENTO ASFALTICO PMQ-PRODUCAO DE COMPONENTES</v>
          </cell>
          <cell r="C10057" t="str">
            <v>TN/M3</v>
          </cell>
          <cell r="D10057">
            <v>280.08</v>
          </cell>
          <cell r="F10057">
            <v>172236</v>
          </cell>
          <cell r="G10057" t="str">
            <v>PAVIMENTO ASFALTICO PMQ-PRODUCAO DE COMPONENTES</v>
          </cell>
          <cell r="H10057" t="str">
            <v>TN/M3</v>
          </cell>
          <cell r="I10057">
            <v>280.08</v>
          </cell>
        </row>
        <row r="10058">
          <cell r="A10058">
            <v>172240</v>
          </cell>
          <cell r="B10058" t="str">
            <v>PAVIMENTO CONCRETO SIMPLES ESPESSURA 0,15m</v>
          </cell>
          <cell r="C10058" t="str">
            <v>M2</v>
          </cell>
          <cell r="D10058">
            <v>82.26</v>
          </cell>
          <cell r="F10058">
            <v>172240</v>
          </cell>
          <cell r="G10058" t="str">
            <v>PAVIMENTO CONCRETO SIMPLES ESPESSURA 0,15m</v>
          </cell>
          <cell r="H10058" t="str">
            <v>M2</v>
          </cell>
          <cell r="I10058">
            <v>82.26</v>
          </cell>
        </row>
        <row r="10059">
          <cell r="A10059">
            <v>172241</v>
          </cell>
          <cell r="B10059" t="str">
            <v>PAVIMENTO CONCRETO SIMPLES ESPESSURA 0,20m</v>
          </cell>
          <cell r="C10059" t="str">
            <v>M2</v>
          </cell>
          <cell r="D10059">
            <v>112.22</v>
          </cell>
          <cell r="F10059">
            <v>172241</v>
          </cell>
          <cell r="G10059" t="str">
            <v>PAVIMENTO CONCRETO SIMPLES ESPESSURA 0,20m</v>
          </cell>
          <cell r="H10059" t="str">
            <v>M2</v>
          </cell>
          <cell r="I10059">
            <v>112.22</v>
          </cell>
        </row>
        <row r="10060">
          <cell r="A10060">
            <v>172242</v>
          </cell>
          <cell r="B10060" t="str">
            <v>PISO EM BLOCOS INTERTRAVADOS CONCRETO ESPESSURA 6cm</v>
          </cell>
          <cell r="C10060" t="str">
            <v>M2</v>
          </cell>
          <cell r="D10060">
            <v>89.51</v>
          </cell>
          <cell r="F10060">
            <v>172242</v>
          </cell>
          <cell r="G10060" t="str">
            <v>PISO EM BLOCOS INTERTRAVADOS CONCRETO ESPESSURA 6cm</v>
          </cell>
          <cell r="H10060" t="str">
            <v>M2</v>
          </cell>
          <cell r="I10060">
            <v>89.51</v>
          </cell>
        </row>
        <row r="10061">
          <cell r="A10061">
            <v>172243</v>
          </cell>
          <cell r="B10061" t="str">
            <v>PISO EM BLOCOS INTERTRAVADOS 10cm 50Mpa TRFEGO PESADO</v>
          </cell>
          <cell r="C10061" t="str">
            <v>M2</v>
          </cell>
          <cell r="D10061">
            <v>118.22</v>
          </cell>
          <cell r="F10061">
            <v>172243</v>
          </cell>
          <cell r="G10061" t="str">
            <v>PISO EM BLOCOS INTERTRAVADOS 10cm 50Mpa TRFEGO PESADO</v>
          </cell>
          <cell r="H10061" t="str">
            <v>M2</v>
          </cell>
          <cell r="I10061">
            <v>118.22</v>
          </cell>
        </row>
        <row r="10062">
          <cell r="A10062">
            <v>172245</v>
          </cell>
          <cell r="B10062" t="str">
            <v>CONCRETO ASFALTICO-FABRICACAO E USINAGEM PARA PAVIMENTOS</v>
          </cell>
          <cell r="C10062" t="str">
            <v>M3</v>
          </cell>
          <cell r="D10062">
            <v>251.31</v>
          </cell>
          <cell r="F10062">
            <v>172245</v>
          </cell>
          <cell r="G10062" t="str">
            <v>CONCRETO ASFALTICO-FABRICACAO E USINAGEM PARA PAVIMENTOS</v>
          </cell>
          <cell r="H10062" t="str">
            <v>M3</v>
          </cell>
          <cell r="I10062">
            <v>251.31</v>
          </cell>
        </row>
        <row r="10063">
          <cell r="A10063">
            <v>172246</v>
          </cell>
          <cell r="B10063" t="str">
            <v>RECUPERACAO DE VIAS DE ACESSO COM CONCRETO ASFALTICO</v>
          </cell>
          <cell r="C10063" t="str">
            <v>M2</v>
          </cell>
          <cell r="D10063">
            <v>55.98</v>
          </cell>
          <cell r="F10063">
            <v>172246</v>
          </cell>
          <cell r="G10063" t="str">
            <v>RECUPERACAO DE VIAS DE ACESSO COM CONCRETO ASFALTICO</v>
          </cell>
          <cell r="H10063" t="str">
            <v>M2</v>
          </cell>
          <cell r="I10063">
            <v>55.98</v>
          </cell>
        </row>
        <row r="10064">
          <cell r="A10064">
            <v>172247</v>
          </cell>
          <cell r="B10064" t="str">
            <v>PAVIMENTO ASFALTICO PMQ-PRODUCAO DE COMPONENTES</v>
          </cell>
          <cell r="C10064" t="str">
            <v>TN/M3</v>
          </cell>
          <cell r="D10064">
            <v>252.48</v>
          </cell>
          <cell r="F10064">
            <v>172247</v>
          </cell>
          <cell r="G10064" t="str">
            <v>PAVIMENTO ASFALTICO PMQ-PRODUCAO DE COMPONENTES</v>
          </cell>
          <cell r="H10064" t="str">
            <v>TN/M3</v>
          </cell>
          <cell r="I10064">
            <v>252.48</v>
          </cell>
        </row>
        <row r="10065">
          <cell r="A10065">
            <v>172248</v>
          </cell>
          <cell r="B10065" t="str">
            <v>PAVIMENTO ASFALTO FLEXIVEL CBUQ COM ASFALTO CAP 50/70</v>
          </cell>
          <cell r="C10065" t="str">
            <v>M3</v>
          </cell>
          <cell r="D10065">
            <v>11852.72</v>
          </cell>
          <cell r="F10065">
            <v>172248</v>
          </cell>
          <cell r="G10065" t="str">
            <v>PAVIMENTO ASFALTO FLEXIVEL CBUQ COM ASFALTO CAP 50/70</v>
          </cell>
          <cell r="H10065" t="str">
            <v>M3</v>
          </cell>
          <cell r="I10065">
            <v>11852.72</v>
          </cell>
        </row>
        <row r="10066">
          <cell r="A10066">
            <v>172249</v>
          </cell>
          <cell r="B10066" t="str">
            <v>PAVIMENTO CONCRETO ASFALTO CAP 85/100 A QUENTE PARA PAVIMENTO</v>
          </cell>
          <cell r="C10066" t="str">
            <v>M2</v>
          </cell>
          <cell r="D10066">
            <v>128.54</v>
          </cell>
          <cell r="F10066">
            <v>172249</v>
          </cell>
          <cell r="G10066" t="str">
            <v>PAVIMENTO CONCRETO ASFALTO CAP 85/100 A QUENTE PARA PAVIMENTO</v>
          </cell>
          <cell r="H10066" t="str">
            <v>M2</v>
          </cell>
          <cell r="I10066">
            <v>128.54</v>
          </cell>
        </row>
        <row r="10067">
          <cell r="A10067">
            <v>172251</v>
          </cell>
          <cell r="B10067" t="str">
            <v>MURO DE ARRIMO E CONTENCAO CONCRETO 18MPa h=1,0m 1,05m3</v>
          </cell>
          <cell r="C10067" t="str">
            <v>M</v>
          </cell>
          <cell r="D10067">
            <v>2948.57</v>
          </cell>
          <cell r="F10067">
            <v>172251</v>
          </cell>
          <cell r="G10067" t="str">
            <v>MURO DE ARRIMO E CONTENCAO CONCRETO 18MPa h=1,0m 1,05m3</v>
          </cell>
          <cell r="H10067" t="str">
            <v>M</v>
          </cell>
          <cell r="I10067">
            <v>2948.57</v>
          </cell>
        </row>
        <row r="10068">
          <cell r="A10068">
            <v>172252</v>
          </cell>
          <cell r="B10068" t="str">
            <v>PAVIMENTO CONCRETO ASFALTICO USINADO A QUENTE ESP.=10cm</v>
          </cell>
          <cell r="C10068" t="str">
            <v>UN</v>
          </cell>
          <cell r="D10068">
            <v>109.6</v>
          </cell>
          <cell r="F10068">
            <v>172252</v>
          </cell>
          <cell r="G10068" t="str">
            <v>PAVIMENTO CONCRETO ASFALTICO USINADO A QUENTE ESP.=10cm</v>
          </cell>
          <cell r="H10068" t="str">
            <v>UN</v>
          </cell>
          <cell r="I10068">
            <v>109.6</v>
          </cell>
        </row>
        <row r="10069">
          <cell r="A10069">
            <v>172256</v>
          </cell>
          <cell r="B10069" t="str">
            <v>CONCRETO ASFALTICO PARA CAMADA DE REGULARIZACAO DE PAVIMENTO</v>
          </cell>
          <cell r="C10069" t="str">
            <v>M2</v>
          </cell>
          <cell r="D10069">
            <v>183.1</v>
          </cell>
          <cell r="F10069">
            <v>172256</v>
          </cell>
          <cell r="G10069" t="str">
            <v>CONCRETO ASFALTICO PARA CAMADA DE REGULARIZACAO DE PAVIMENTO</v>
          </cell>
          <cell r="H10069" t="str">
            <v>M2</v>
          </cell>
          <cell r="I10069">
            <v>183.1</v>
          </cell>
        </row>
        <row r="10070">
          <cell r="A10070">
            <v>172259</v>
          </cell>
          <cell r="B10070" t="str">
            <v>MURO DE ARRIMO E CONTENCAO CONCRETO 18MPa h=1,5m 1,20m3</v>
          </cell>
          <cell r="C10070" t="str">
            <v>M</v>
          </cell>
          <cell r="D10070">
            <v>3216.14</v>
          </cell>
          <cell r="F10070">
            <v>172259</v>
          </cell>
          <cell r="G10070" t="str">
            <v>MURO DE ARRIMO E CONTENCAO CONCRETO 18MPa h=1,5m 1,20m3</v>
          </cell>
          <cell r="H10070" t="str">
            <v>M</v>
          </cell>
          <cell r="I10070">
            <v>3216.14</v>
          </cell>
        </row>
        <row r="10071">
          <cell r="A10071">
            <v>172260</v>
          </cell>
          <cell r="B10071" t="str">
            <v>RUAS EM CONCRETO ESPESSURA 0,15m COM APILOAMENTO DE BASE</v>
          </cell>
          <cell r="C10071" t="str">
            <v>M2</v>
          </cell>
          <cell r="D10071">
            <v>109.2</v>
          </cell>
          <cell r="F10071">
            <v>172260</v>
          </cell>
          <cell r="G10071" t="str">
            <v>RUAS EM CONCRETO ESPESSURA 0,15m COM APILOAMENTO DE BASE</v>
          </cell>
          <cell r="H10071" t="str">
            <v>M2</v>
          </cell>
          <cell r="I10071">
            <v>109.2</v>
          </cell>
        </row>
        <row r="10072">
          <cell r="A10072">
            <v>172261</v>
          </cell>
          <cell r="B10072" t="str">
            <v>RUAS EM PEDRA BRITADA ESPALHADA INCLUSIVE ABERTURA CAIXA</v>
          </cell>
          <cell r="C10072" t="str">
            <v>M2</v>
          </cell>
          <cell r="D10072">
            <v>72.87</v>
          </cell>
          <cell r="F10072">
            <v>172261</v>
          </cell>
          <cell r="G10072" t="str">
            <v>RUAS EM PEDRA BRITADA ESPALHADA INCLUSIVE ABERTURA CAIXA</v>
          </cell>
          <cell r="H10072" t="str">
            <v>M2</v>
          </cell>
          <cell r="I10072">
            <v>72.87</v>
          </cell>
        </row>
        <row r="10073">
          <cell r="A10073">
            <v>172262</v>
          </cell>
          <cell r="B10073" t="str">
            <v>RUAS EM PEDRA DE MAO INCLUSIVE ABERTURA DE CAIXA</v>
          </cell>
          <cell r="C10073" t="str">
            <v>M2</v>
          </cell>
          <cell r="D10073">
            <v>85.38</v>
          </cell>
          <cell r="F10073">
            <v>172262</v>
          </cell>
          <cell r="G10073" t="str">
            <v>RUAS EM PEDRA DE MAO INCLUSIVE ABERTURA DE CAIXA</v>
          </cell>
          <cell r="H10073" t="str">
            <v>M2</v>
          </cell>
          <cell r="I10073">
            <v>85.38</v>
          </cell>
        </row>
        <row r="10074">
          <cell r="A10074">
            <v>172263</v>
          </cell>
          <cell r="B10074" t="str">
            <v>RUAS EM LAJOTA DE PEDRA DESBASTADA E TERRA SOCADA</v>
          </cell>
          <cell r="C10074" t="str">
            <v>M2</v>
          </cell>
          <cell r="D10074">
            <v>303.58999999999997</v>
          </cell>
          <cell r="F10074">
            <v>172263</v>
          </cell>
          <cell r="G10074" t="str">
            <v>RUAS EM LAJOTA DE PEDRA DESBASTADA E TERRA SOCADA</v>
          </cell>
          <cell r="H10074" t="str">
            <v>M2</v>
          </cell>
          <cell r="I10074">
            <v>303.58999999999997</v>
          </cell>
        </row>
        <row r="10075">
          <cell r="A10075">
            <v>172264</v>
          </cell>
          <cell r="B10075" t="str">
            <v>RUAS EM PARALELEPIPEDO DE GRANITO SOBRE BASE DE AREIA</v>
          </cell>
          <cell r="C10075" t="str">
            <v>M2</v>
          </cell>
          <cell r="D10075">
            <v>197.03</v>
          </cell>
          <cell r="F10075">
            <v>172264</v>
          </cell>
          <cell r="G10075" t="str">
            <v>RUAS EM PARALELEPIPEDO DE GRANITO SOBRE BASE DE AREIA</v>
          </cell>
          <cell r="H10075" t="str">
            <v>M2</v>
          </cell>
          <cell r="I10075">
            <v>197.03</v>
          </cell>
        </row>
        <row r="10076">
          <cell r="A10076">
            <v>172265</v>
          </cell>
          <cell r="B10076" t="str">
            <v>RUAS EM PARALELEPIPEDO DE GRANITO SOBRE LEITO EM CONCRETO</v>
          </cell>
          <cell r="C10076" t="str">
            <v>M2</v>
          </cell>
          <cell r="D10076">
            <v>203.43</v>
          </cell>
          <cell r="F10076">
            <v>172265</v>
          </cell>
          <cell r="G10076" t="str">
            <v>RUAS EM PARALELEPIPEDO DE GRANITO SOBRE LEITO EM CONCRETO</v>
          </cell>
          <cell r="H10076" t="str">
            <v>M2</v>
          </cell>
          <cell r="I10076">
            <v>203.43</v>
          </cell>
        </row>
        <row r="10077">
          <cell r="A10077">
            <v>172266</v>
          </cell>
          <cell r="B10077" t="str">
            <v>RUAS EM PARALELEPIPEDO DE GRANITO REJUNTADOS COM BETUME</v>
          </cell>
          <cell r="C10077" t="str">
            <v>M2</v>
          </cell>
          <cell r="D10077">
            <v>309.31</v>
          </cell>
          <cell r="F10077">
            <v>172266</v>
          </cell>
          <cell r="G10077" t="str">
            <v>RUAS EM PARALELEPIPEDO DE GRANITO REJUNTADOS COM BETUME</v>
          </cell>
          <cell r="H10077" t="str">
            <v>M2</v>
          </cell>
          <cell r="I10077">
            <v>309.31</v>
          </cell>
        </row>
        <row r="10078">
          <cell r="A10078">
            <v>172267</v>
          </cell>
          <cell r="B10078" t="str">
            <v>RUAS EM PARALELEPIPEDOS REJUNTADOS COM PO DE PEDRA/CASCALHO</v>
          </cell>
          <cell r="C10078" t="str">
            <v>M2</v>
          </cell>
          <cell r="D10078">
            <v>165.65</v>
          </cell>
          <cell r="F10078">
            <v>172267</v>
          </cell>
          <cell r="G10078" t="str">
            <v>RUAS EM PARALELEPIPEDOS REJUNTADOS COM PO DE PEDRA/CASCALHO</v>
          </cell>
          <cell r="H10078" t="str">
            <v>M2</v>
          </cell>
          <cell r="I10078">
            <v>165.65</v>
          </cell>
        </row>
        <row r="10079">
          <cell r="A10079">
            <v>172268</v>
          </cell>
          <cell r="B10079" t="str">
            <v>RUAS EM PARALELEPIPEDOS SOBRE BASE TERRA SOCADA</v>
          </cell>
          <cell r="C10079" t="str">
            <v>M2</v>
          </cell>
          <cell r="D10079">
            <v>181.75</v>
          </cell>
          <cell r="F10079">
            <v>172268</v>
          </cell>
          <cell r="G10079" t="str">
            <v>RUAS EM PARALELEPIPEDOS SOBRE BASE TERRA SOCADA</v>
          </cell>
          <cell r="H10079" t="str">
            <v>M2</v>
          </cell>
          <cell r="I10079">
            <v>181.75</v>
          </cell>
        </row>
        <row r="10080">
          <cell r="A10080">
            <v>172269</v>
          </cell>
          <cell r="B10080" t="str">
            <v>RUAS EM PARALELEPIPEDOS SOBRE BASE DE MACADAME</v>
          </cell>
          <cell r="C10080" t="str">
            <v>M2</v>
          </cell>
          <cell r="D10080">
            <v>197.08</v>
          </cell>
          <cell r="F10080">
            <v>172269</v>
          </cell>
          <cell r="G10080" t="str">
            <v>RUAS EM PARALELEPIPEDOS SOBRE BASE DE MACADAME</v>
          </cell>
          <cell r="H10080" t="str">
            <v>M2</v>
          </cell>
          <cell r="I10080">
            <v>197.08</v>
          </cell>
        </row>
        <row r="10081">
          <cell r="A10081">
            <v>172270</v>
          </cell>
          <cell r="B10081" t="str">
            <v>RUAS PAVIMENTADAS EM SAIBRO</v>
          </cell>
          <cell r="C10081" t="str">
            <v>M2</v>
          </cell>
          <cell r="D10081">
            <v>5.59</v>
          </cell>
          <cell r="F10081">
            <v>172270</v>
          </cell>
          <cell r="G10081" t="str">
            <v>RUAS PAVIMENTADAS EM SAIBRO</v>
          </cell>
          <cell r="H10081" t="str">
            <v>M2</v>
          </cell>
          <cell r="I10081">
            <v>5.59</v>
          </cell>
        </row>
        <row r="10082">
          <cell r="A10082">
            <v>172271</v>
          </cell>
          <cell r="B10082" t="str">
            <v>PAVIMENTO PEDRA PORTUGUESA BRANCA SOBRE LASTRO DE SAIBRO</v>
          </cell>
          <cell r="C10082" t="str">
            <v>M2</v>
          </cell>
          <cell r="D10082">
            <v>162.57</v>
          </cell>
          <cell r="F10082">
            <v>172271</v>
          </cell>
          <cell r="G10082" t="str">
            <v>PAVIMENTO PEDRA PORTUGUESA BRANCA SOBRE LASTRO DE SAIBRO</v>
          </cell>
          <cell r="H10082" t="str">
            <v>M2</v>
          </cell>
          <cell r="I10082">
            <v>162.57</v>
          </cell>
        </row>
        <row r="10083">
          <cell r="A10083">
            <v>172273</v>
          </cell>
          <cell r="B10083" t="str">
            <v>PISO EM CONCRETO ASFALTICO 20cm-COM IMPRIMACAO/ESPALHAMENTO</v>
          </cell>
          <cell r="C10083" t="str">
            <v>M2</v>
          </cell>
          <cell r="D10083">
            <v>144.38</v>
          </cell>
          <cell r="F10083">
            <v>172273</v>
          </cell>
          <cell r="G10083" t="str">
            <v>PISO EM CONCRETO ASFALTICO 20cm-COM IMPRIMACAO/ESPALHAMENTO</v>
          </cell>
          <cell r="H10083" t="str">
            <v>M2</v>
          </cell>
          <cell r="I10083">
            <v>144.38</v>
          </cell>
        </row>
        <row r="10084">
          <cell r="A10084">
            <v>172274</v>
          </cell>
          <cell r="B10084" t="str">
            <v>CAMADA DE REGULARIZACAO DE PAVIMENTO EM CONCRETO ASFALTICO</v>
          </cell>
          <cell r="C10084" t="str">
            <v>M2</v>
          </cell>
          <cell r="D10084">
            <v>210.77</v>
          </cell>
          <cell r="F10084">
            <v>172274</v>
          </cell>
          <cell r="G10084" t="str">
            <v>CAMADA DE REGULARIZACAO DE PAVIMENTO EM CONCRETO ASFALTICO</v>
          </cell>
          <cell r="H10084" t="str">
            <v>M2</v>
          </cell>
          <cell r="I10084">
            <v>210.77</v>
          </cell>
        </row>
        <row r="10085">
          <cell r="A10085">
            <v>172276</v>
          </cell>
          <cell r="B10085" t="str">
            <v>PISO EM CONCRETO ASFALTICO 05cm COM ESPALHAMENTO</v>
          </cell>
          <cell r="C10085" t="str">
            <v>M2</v>
          </cell>
          <cell r="D10085">
            <v>47.4</v>
          </cell>
          <cell r="F10085">
            <v>172276</v>
          </cell>
          <cell r="G10085" t="str">
            <v>PISO EM CONCRETO ASFALTICO 05cm COM ESPALHAMENTO</v>
          </cell>
          <cell r="H10085" t="str">
            <v>M2</v>
          </cell>
          <cell r="I10085">
            <v>47.4</v>
          </cell>
        </row>
        <row r="10086">
          <cell r="A10086">
            <v>172277</v>
          </cell>
          <cell r="B10086" t="str">
            <v>CONCRETO ASFALTICO COMPACTADO PARA PAVIMENTACAO</v>
          </cell>
          <cell r="C10086" t="str">
            <v>M3</v>
          </cell>
          <cell r="D10086">
            <v>432.49</v>
          </cell>
          <cell r="F10086">
            <v>172277</v>
          </cell>
          <cell r="G10086" t="str">
            <v>CONCRETO ASFALTICO COMPACTADO PARA PAVIMENTACAO</v>
          </cell>
          <cell r="H10086" t="str">
            <v>M3</v>
          </cell>
          <cell r="I10086">
            <v>432.49</v>
          </cell>
        </row>
        <row r="10087">
          <cell r="A10087">
            <v>172278</v>
          </cell>
          <cell r="B10087" t="str">
            <v>PAVIMENTO CONCRETO ASFALTICO USINADO A QUENTE-ESP.=05cm</v>
          </cell>
          <cell r="C10087" t="str">
            <v>M2</v>
          </cell>
          <cell r="D10087">
            <v>55.1</v>
          </cell>
          <cell r="F10087">
            <v>172278</v>
          </cell>
          <cell r="G10087" t="str">
            <v>PAVIMENTO CONCRETO ASFALTICO USINADO A QUENTE-ESP.=05cm</v>
          </cell>
          <cell r="H10087" t="str">
            <v>M2</v>
          </cell>
          <cell r="I10087">
            <v>55.1</v>
          </cell>
        </row>
        <row r="10088">
          <cell r="A10088">
            <v>172280</v>
          </cell>
          <cell r="B10088" t="str">
            <v>CICLOVIA COM PAVIMENTO EM SAIBRO/CIMENTO</v>
          </cell>
          <cell r="C10088" t="str">
            <v>M2</v>
          </cell>
          <cell r="D10088">
            <v>74.48</v>
          </cell>
          <cell r="F10088">
            <v>172280</v>
          </cell>
          <cell r="G10088" t="str">
            <v>CICLOVIA COM PAVIMENTO EM SAIBRO/CIMENTO</v>
          </cell>
          <cell r="H10088" t="str">
            <v>M2</v>
          </cell>
          <cell r="I10088">
            <v>74.48</v>
          </cell>
        </row>
        <row r="10089">
          <cell r="A10089">
            <v>172281</v>
          </cell>
          <cell r="B10089" t="str">
            <v>PAVIMENTO CONCRETO ASFALTICO 20cm COM IMPRIMACAO/ESPALHAMENTO</v>
          </cell>
          <cell r="C10089" t="str">
            <v>M2</v>
          </cell>
          <cell r="D10089">
            <v>140.52000000000001</v>
          </cell>
          <cell r="F10089">
            <v>172281</v>
          </cell>
          <cell r="G10089" t="str">
            <v>PAVIMENTO CONCRETO ASFALTICO 20cm COM IMPRIMACAO/ESPALHAMENTO</v>
          </cell>
          <cell r="H10089" t="str">
            <v>M2</v>
          </cell>
          <cell r="I10089">
            <v>140.52000000000001</v>
          </cell>
        </row>
        <row r="10090">
          <cell r="A10090">
            <v>172283</v>
          </cell>
          <cell r="B10090" t="str">
            <v>PISO EM CONCRETO ARMADO DUPLO (20cm)-5.000kg</v>
          </cell>
          <cell r="C10090" t="str">
            <v>M2</v>
          </cell>
          <cell r="D10090">
            <v>434.79</v>
          </cell>
          <cell r="F10090">
            <v>172283</v>
          </cell>
          <cell r="G10090" t="str">
            <v>PISO EM CONCRETO ARMADO DUPLO (20cm)-5.000kg</v>
          </cell>
          <cell r="H10090" t="str">
            <v>M2</v>
          </cell>
          <cell r="I10090">
            <v>434.79</v>
          </cell>
        </row>
        <row r="10091">
          <cell r="A10091">
            <v>172284</v>
          </cell>
          <cell r="B10091" t="str">
            <v>MURO DE ARRIMO E CONTENCAO CONCRETO 18MPa h=2,0m 1,35m3</v>
          </cell>
          <cell r="C10091" t="str">
            <v>M</v>
          </cell>
          <cell r="D10091">
            <v>5706.37</v>
          </cell>
          <cell r="F10091">
            <v>172284</v>
          </cell>
          <cell r="G10091" t="str">
            <v>MURO DE ARRIMO E CONTENCAO CONCRETO 18MPa h=2,0m 1,35m3</v>
          </cell>
          <cell r="H10091" t="str">
            <v>M</v>
          </cell>
          <cell r="I10091">
            <v>5706.37</v>
          </cell>
        </row>
        <row r="10092">
          <cell r="A10092">
            <v>172285</v>
          </cell>
          <cell r="B10092" t="str">
            <v>MURO DE ARRIMO E CONTENCAO CONCRETO 18MPa h=2,5m 1,50m3</v>
          </cell>
          <cell r="C10092" t="str">
            <v>M</v>
          </cell>
          <cell r="D10092">
            <v>4353.1499999999996</v>
          </cell>
          <cell r="F10092">
            <v>172285</v>
          </cell>
          <cell r="G10092" t="str">
            <v>MURO DE ARRIMO E CONTENCAO CONCRETO 18MPa h=2,5m 1,50m3</v>
          </cell>
          <cell r="H10092" t="str">
            <v>M</v>
          </cell>
          <cell r="I10092">
            <v>4353.1499999999996</v>
          </cell>
        </row>
        <row r="10093">
          <cell r="A10093">
            <v>172286</v>
          </cell>
          <cell r="B10093" t="str">
            <v>ESCAVACAO/REPOSICAO TERRA MURO ARRIMO h=1,00m</v>
          </cell>
          <cell r="C10093" t="str">
            <v>M3</v>
          </cell>
          <cell r="D10093">
            <v>69.25</v>
          </cell>
          <cell r="F10093">
            <v>172286</v>
          </cell>
          <cell r="G10093" t="str">
            <v>ESCAVACAO/REPOSICAO TERRA MURO ARRIMO h=1,00m</v>
          </cell>
          <cell r="H10093" t="str">
            <v>M3</v>
          </cell>
          <cell r="I10093">
            <v>69.25</v>
          </cell>
        </row>
        <row r="10094">
          <cell r="A10094">
            <v>172287</v>
          </cell>
          <cell r="B10094" t="str">
            <v>ESCAVACAO/REPOSICAO TERRA MURO ARRIMO h=1,5m</v>
          </cell>
          <cell r="C10094" t="str">
            <v>M3</v>
          </cell>
          <cell r="D10094">
            <v>106.36</v>
          </cell>
          <cell r="F10094">
            <v>172287</v>
          </cell>
          <cell r="G10094" t="str">
            <v>ESCAVACAO/REPOSICAO TERRA MURO ARRIMO h=1,5m</v>
          </cell>
          <cell r="H10094" t="str">
            <v>M3</v>
          </cell>
          <cell r="I10094">
            <v>106.36</v>
          </cell>
        </row>
        <row r="10095">
          <cell r="A10095">
            <v>172288</v>
          </cell>
          <cell r="B10095" t="str">
            <v>ESCAVACAO/REPOSICAO TERRA MURO ARRIMO h=2,00</v>
          </cell>
          <cell r="C10095" t="str">
            <v>M</v>
          </cell>
          <cell r="D10095">
            <v>95.64</v>
          </cell>
          <cell r="F10095">
            <v>172288</v>
          </cell>
          <cell r="G10095" t="str">
            <v>ESCAVACAO/REPOSICAO TERRA MURO ARRIMO h=2,00</v>
          </cell>
          <cell r="H10095" t="str">
            <v>M</v>
          </cell>
          <cell r="I10095">
            <v>95.64</v>
          </cell>
        </row>
        <row r="10096">
          <cell r="A10096">
            <v>172289</v>
          </cell>
          <cell r="B10096" t="str">
            <v>ESCAVACAO/REPOSICAO TERRA MURO ARRIMO h=2,50</v>
          </cell>
          <cell r="C10096" t="str">
            <v>M</v>
          </cell>
          <cell r="D10096">
            <v>106.36</v>
          </cell>
          <cell r="F10096">
            <v>172289</v>
          </cell>
          <cell r="G10096" t="str">
            <v>ESCAVACAO/REPOSICAO TERRA MURO ARRIMO h=2,50</v>
          </cell>
          <cell r="H10096" t="str">
            <v>M</v>
          </cell>
          <cell r="I10096">
            <v>106.36</v>
          </cell>
        </row>
        <row r="10097">
          <cell r="A10097">
            <v>172290</v>
          </cell>
          <cell r="B10097" t="str">
            <v>ESCAVACAO/REPOSICAO m3 TERRA VALA AGUAS PLUVIAIS 6,0x2,5m</v>
          </cell>
          <cell r="C10097" t="str">
            <v>M</v>
          </cell>
          <cell r="D10097">
            <v>9707.09</v>
          </cell>
          <cell r="F10097">
            <v>172290</v>
          </cell>
          <cell r="G10097" t="str">
            <v>ESCAVACAO/REPOSICAO m3 TERRA VALA AGUAS PLUVIAIS 6,0x2,5m</v>
          </cell>
          <cell r="H10097" t="str">
            <v>M</v>
          </cell>
          <cell r="I10097">
            <v>9707.09</v>
          </cell>
        </row>
        <row r="10098">
          <cell r="A10098">
            <v>172309</v>
          </cell>
          <cell r="B10098" t="str">
            <v>ESPORTE-QUADRA POLIVALENTE COM PISO 15cm EM CONCRETO</v>
          </cell>
          <cell r="C10098" t="str">
            <v>M2</v>
          </cell>
          <cell r="D10098">
            <v>171.12</v>
          </cell>
          <cell r="F10098">
            <v>172309</v>
          </cell>
          <cell r="G10098" t="str">
            <v>ESPORTE-QUADRA POLIVALENTE COM PISO 15cm EM CONCRETO</v>
          </cell>
          <cell r="H10098" t="str">
            <v>M2</v>
          </cell>
          <cell r="I10098">
            <v>171.12</v>
          </cell>
        </row>
        <row r="10099">
          <cell r="A10099">
            <v>172311</v>
          </cell>
          <cell r="B10099" t="str">
            <v>CAIS-PASSADICO E VIGAS DE APOIO EM CONCRETO SOBRE ESTACAS</v>
          </cell>
          <cell r="C10099" t="str">
            <v>M3</v>
          </cell>
          <cell r="D10099">
            <v>2363</v>
          </cell>
          <cell r="F10099">
            <v>172311</v>
          </cell>
          <cell r="G10099" t="str">
            <v>CAIS-PASSADICO E VIGAS DE APOIO EM CONCRETO SOBRE ESTACAS</v>
          </cell>
          <cell r="H10099" t="str">
            <v>M3</v>
          </cell>
          <cell r="I10099">
            <v>2363</v>
          </cell>
        </row>
        <row r="10100">
          <cell r="A10100">
            <v>172313</v>
          </cell>
          <cell r="B10100" t="str">
            <v>CAIS TURISTICO-DECK E VIGAS DE APOIO EM CONCRETO SOBRE ESTACAS</v>
          </cell>
          <cell r="C10100" t="str">
            <v>M3</v>
          </cell>
          <cell r="D10100">
            <v>2363.09</v>
          </cell>
          <cell r="F10100">
            <v>172313</v>
          </cell>
          <cell r="G10100" t="str">
            <v>CAIS TURISTICO-DECK E VIGAS DE APOIO EM CONCRETO SOBRE ESTACAS</v>
          </cell>
          <cell r="H10100" t="str">
            <v>M3</v>
          </cell>
          <cell r="I10100">
            <v>2363.09</v>
          </cell>
        </row>
        <row r="10101">
          <cell r="A10101">
            <v>172316</v>
          </cell>
          <cell r="B10101" t="str">
            <v>ESPORTE-PISTA DE SALTO</v>
          </cell>
          <cell r="C10101" t="str">
            <v>M2</v>
          </cell>
          <cell r="D10101">
            <v>78.81</v>
          </cell>
          <cell r="F10101">
            <v>172316</v>
          </cell>
          <cell r="G10101" t="str">
            <v>ESPORTE-PISTA DE SALTO</v>
          </cell>
          <cell r="H10101" t="str">
            <v>M2</v>
          </cell>
          <cell r="I10101">
            <v>78.81</v>
          </cell>
        </row>
        <row r="10102">
          <cell r="A10102">
            <v>172321</v>
          </cell>
          <cell r="B10102" t="str">
            <v>ESPORTE-PISTA DE CORRIDA EM SAIBRO PARA ATLETISMO</v>
          </cell>
          <cell r="C10102" t="str">
            <v>M2</v>
          </cell>
          <cell r="D10102">
            <v>97.24</v>
          </cell>
          <cell r="F10102">
            <v>172321</v>
          </cell>
          <cell r="G10102" t="str">
            <v>ESPORTE-PISTA DE CORRIDA EM SAIBRO PARA ATLETISMO</v>
          </cell>
          <cell r="H10102" t="str">
            <v>M2</v>
          </cell>
          <cell r="I10102">
            <v>97.24</v>
          </cell>
        </row>
        <row r="10103">
          <cell r="A10103">
            <v>172323</v>
          </cell>
          <cell r="B10103" t="str">
            <v>CONCRETO ASFALTICO USINADO MECANICAMENTE A QUENTE</v>
          </cell>
          <cell r="C10103" t="str">
            <v>M3</v>
          </cell>
          <cell r="D10103">
            <v>1035.31</v>
          </cell>
          <cell r="F10103">
            <v>172323</v>
          </cell>
          <cell r="G10103" t="str">
            <v>CONCRETO ASFALTICO USINADO MECANICAMENTE A QUENTE</v>
          </cell>
          <cell r="H10103" t="str">
            <v>M3</v>
          </cell>
          <cell r="I10103">
            <v>1035.31</v>
          </cell>
        </row>
        <row r="10104">
          <cell r="A10104">
            <v>172335</v>
          </cell>
          <cell r="B10104" t="str">
            <v>ESPORTE-BASE P/CAMPO FUTEBOL INCL.ATERRO 40cm COMPACT.MANUAL</v>
          </cell>
          <cell r="C10104" t="str">
            <v>M2</v>
          </cell>
          <cell r="D10104">
            <v>154.25</v>
          </cell>
          <cell r="F10104">
            <v>172335</v>
          </cell>
          <cell r="G10104" t="str">
            <v>ESPORTE-BASE P/CAMPO FUTEBOL INCL.ATERRO 40cm COMPACT.MANUAL</v>
          </cell>
          <cell r="H10104" t="str">
            <v>M2</v>
          </cell>
          <cell r="I10104">
            <v>154.25</v>
          </cell>
        </row>
        <row r="10105">
          <cell r="A10105">
            <v>172350</v>
          </cell>
          <cell r="B10105" t="str">
            <v>PINTURA DE FAIXA DE ROLAMENTO C/ ELASTOPLASTICO 1,5mm BRANCO</v>
          </cell>
          <cell r="C10105" t="str">
            <v>M</v>
          </cell>
          <cell r="D10105">
            <v>105.06</v>
          </cell>
          <cell r="F10105">
            <v>172350</v>
          </cell>
          <cell r="G10105" t="str">
            <v>PINTURA DE FAIXA DE ROLAMENTO C/ ELASTOPLASTICO 1,5mm BRANCO</v>
          </cell>
          <cell r="H10105" t="str">
            <v>M</v>
          </cell>
          <cell r="I10105">
            <v>105.06</v>
          </cell>
        </row>
        <row r="10106">
          <cell r="A10106">
            <v>172351</v>
          </cell>
          <cell r="B10106" t="str">
            <v>PINTURA DE FAIXA DE ROLAMENTO ELASTOPLASTICO 1,5mm AMARELO</v>
          </cell>
          <cell r="C10106" t="str">
            <v>M</v>
          </cell>
          <cell r="D10106">
            <v>105.06</v>
          </cell>
          <cell r="F10106">
            <v>172351</v>
          </cell>
          <cell r="G10106" t="str">
            <v>PINTURA DE FAIXA DE ROLAMENTO ELASTOPLASTICO 1,5mm AMARELO</v>
          </cell>
          <cell r="H10106" t="str">
            <v>M</v>
          </cell>
          <cell r="I10106">
            <v>105.06</v>
          </cell>
        </row>
        <row r="10107">
          <cell r="A10107">
            <v>172355</v>
          </cell>
          <cell r="B10107" t="str">
            <v>SINALIZACAO HORIZONTAL SPRAY BRANCO</v>
          </cell>
          <cell r="C10107" t="str">
            <v>M2</v>
          </cell>
          <cell r="D10107">
            <v>274.18</v>
          </cell>
          <cell r="F10107">
            <v>172355</v>
          </cell>
          <cell r="G10107" t="str">
            <v>SINALIZACAO HORIZONTAL SPRAY BRANCO</v>
          </cell>
          <cell r="H10107" t="str">
            <v>M2</v>
          </cell>
          <cell r="I10107">
            <v>274.18</v>
          </cell>
        </row>
        <row r="10108">
          <cell r="A10108">
            <v>172356</v>
          </cell>
          <cell r="B10108" t="str">
            <v>SINALIZACAO HORIZONTAL SPRAY AMARELO</v>
          </cell>
          <cell r="C10108" t="str">
            <v>M2</v>
          </cell>
          <cell r="D10108">
            <v>245.8</v>
          </cell>
          <cell r="F10108">
            <v>172356</v>
          </cell>
          <cell r="G10108" t="str">
            <v>SINALIZACAO HORIZONTAL SPRAY AMARELO</v>
          </cell>
          <cell r="H10108" t="str">
            <v>M2</v>
          </cell>
          <cell r="I10108">
            <v>245.8</v>
          </cell>
        </row>
        <row r="10109">
          <cell r="A10109">
            <v>172371</v>
          </cell>
          <cell r="B10109" t="str">
            <v xml:space="preserve">LOMBADA QUEBRA MOLAS DE BORRACHA </v>
          </cell>
          <cell r="C10109" t="str">
            <v>UN</v>
          </cell>
          <cell r="D10109">
            <v>243.34</v>
          </cell>
          <cell r="F10109">
            <v>172371</v>
          </cell>
          <cell r="G10109" t="str">
            <v xml:space="preserve">LOMBADA QUEBRA MOLAS DE BORRACHA </v>
          </cell>
          <cell r="H10109" t="str">
            <v>UN</v>
          </cell>
          <cell r="I10109">
            <v>243.34</v>
          </cell>
        </row>
        <row r="10110">
          <cell r="A10110">
            <v>172372</v>
          </cell>
          <cell r="B10110" t="str">
            <v xml:space="preserve">TACHAO REFLETIVO TRANSITO SINALIZACAO VIARIA </v>
          </cell>
          <cell r="C10110" t="str">
            <v>UN</v>
          </cell>
          <cell r="D10110">
            <v>35.15</v>
          </cell>
          <cell r="F10110">
            <v>172372</v>
          </cell>
          <cell r="G10110" t="str">
            <v xml:space="preserve">TACHAO REFLETIVO TRANSITO SINALIZACAO VIARIA </v>
          </cell>
          <cell r="H10110" t="str">
            <v>UN</v>
          </cell>
          <cell r="I10110">
            <v>35.15</v>
          </cell>
        </row>
        <row r="10111">
          <cell r="A10111">
            <v>172380</v>
          </cell>
          <cell r="B10111" t="str">
            <v xml:space="preserve">TACHA REFLETIVA OLHO DE GATO PARA SINALIZACAO VIARIA </v>
          </cell>
          <cell r="C10111" t="str">
            <v>UN</v>
          </cell>
          <cell r="D10111">
            <v>17.82</v>
          </cell>
          <cell r="F10111">
            <v>172380</v>
          </cell>
          <cell r="G10111" t="str">
            <v xml:space="preserve">TACHA REFLETIVA OLHO DE GATO PARA SINALIZACAO VIARIA </v>
          </cell>
          <cell r="H10111" t="str">
            <v>UN</v>
          </cell>
          <cell r="I10111">
            <v>17.82</v>
          </cell>
        </row>
        <row r="10112">
          <cell r="A10112">
            <v>172381</v>
          </cell>
          <cell r="B10112" t="str">
            <v>KIT TINTA REFLETIVA PARA DEMARCACAO VIARIA 3,6 LITROS</v>
          </cell>
          <cell r="C10112" t="str">
            <v>UN</v>
          </cell>
          <cell r="D10112">
            <v>279.51</v>
          </cell>
          <cell r="F10112">
            <v>172381</v>
          </cell>
          <cell r="G10112" t="str">
            <v>KIT TINTA REFLETIVA PARA DEMARCACAO VIARIA 3,6 LITROS</v>
          </cell>
          <cell r="H10112" t="str">
            <v>UN</v>
          </cell>
          <cell r="I10112">
            <v>279.51</v>
          </cell>
        </row>
        <row r="10113">
          <cell r="A10113">
            <v>172382</v>
          </cell>
          <cell r="B10113" t="str">
            <v>DEFENSA METALICA SEMI-MALEAVEL SIMPLES</v>
          </cell>
          <cell r="C10113" t="str">
            <v>M</v>
          </cell>
          <cell r="D10113">
            <v>360.27</v>
          </cell>
          <cell r="F10113">
            <v>172382</v>
          </cell>
          <cell r="G10113" t="str">
            <v>DEFENSA METALICA SEMI-MALEAVEL SIMPLES</v>
          </cell>
          <cell r="H10113" t="str">
            <v>M</v>
          </cell>
          <cell r="I10113">
            <v>360.27</v>
          </cell>
        </row>
        <row r="10114">
          <cell r="A10114">
            <v>172383</v>
          </cell>
          <cell r="B10114" t="str">
            <v>SINALIZADOR COM SUPORTE PARA CONE E BASE MAGNETICA</v>
          </cell>
          <cell r="C10114" t="str">
            <v>UN</v>
          </cell>
          <cell r="D10114">
            <v>93.1</v>
          </cell>
          <cell r="F10114">
            <v>172383</v>
          </cell>
          <cell r="G10114" t="str">
            <v>SINALIZADOR COM SUPORTE PARA CONE E BASE MAGNETICA</v>
          </cell>
          <cell r="H10114" t="str">
            <v>UN</v>
          </cell>
          <cell r="I10114">
            <v>93.1</v>
          </cell>
        </row>
        <row r="10115">
          <cell r="A10115">
            <v>172401</v>
          </cell>
          <cell r="B10115" t="str">
            <v>SINALIZACAO VERTICAL PLACA ""PEDESTRES"" 80x80cm</v>
          </cell>
          <cell r="C10115" t="str">
            <v>UN</v>
          </cell>
          <cell r="D10115">
            <v>210.89</v>
          </cell>
          <cell r="F10115">
            <v>172401</v>
          </cell>
          <cell r="G10115" t="str">
            <v>SINALIZACAO VERTICAL PLACA ""PEDESTRES"" 80x80cm</v>
          </cell>
          <cell r="H10115" t="str">
            <v>UN</v>
          </cell>
          <cell r="I10115">
            <v>210.89</v>
          </cell>
        </row>
        <row r="10116">
          <cell r="A10116">
            <v>172402</v>
          </cell>
          <cell r="B10116" t="str">
            <v>SINALIZACAO VERTICAL PLACA ""PROIBIDO PARA PEDESTRES"" 80x80cm</v>
          </cell>
          <cell r="C10116" t="str">
            <v>UN</v>
          </cell>
          <cell r="D10116">
            <v>259.91000000000003</v>
          </cell>
          <cell r="F10116">
            <v>172402</v>
          </cell>
          <cell r="G10116" t="str">
            <v>SINALIZACAO VERTICAL PLACA ""PROIBIDO PARA PEDESTRES"" 80x80cm</v>
          </cell>
          <cell r="H10116" t="str">
            <v>UN</v>
          </cell>
          <cell r="I10116">
            <v>259.91000000000003</v>
          </cell>
        </row>
        <row r="10117">
          <cell r="A10117">
            <v>172403</v>
          </cell>
          <cell r="B10117" t="str">
            <v>SINALIZACAO VERTICAL PLACA ""REGULAMENTACAO"" 80x80cm</v>
          </cell>
          <cell r="C10117" t="str">
            <v>UN</v>
          </cell>
          <cell r="D10117">
            <v>231.32</v>
          </cell>
          <cell r="F10117">
            <v>172403</v>
          </cell>
          <cell r="G10117" t="str">
            <v>SINALIZACAO VERTICAL PLACA ""REGULAMENTACAO"" 80x80cm</v>
          </cell>
          <cell r="H10117" t="str">
            <v>UN</v>
          </cell>
          <cell r="I10117">
            <v>231.32</v>
          </cell>
        </row>
        <row r="10118">
          <cell r="A10118">
            <v>172404</v>
          </cell>
          <cell r="B10118" t="str">
            <v>SINALIZACAO VERTICAL PLACA ""PREFERENCIAL"" 80x80cm</v>
          </cell>
          <cell r="C10118" t="str">
            <v>UN</v>
          </cell>
          <cell r="D10118">
            <v>223.14</v>
          </cell>
          <cell r="F10118">
            <v>172404</v>
          </cell>
          <cell r="G10118" t="str">
            <v>SINALIZACAO VERTICAL PLACA ""PREFERENCIAL"" 80x80cm</v>
          </cell>
          <cell r="H10118" t="str">
            <v>UN</v>
          </cell>
          <cell r="I10118">
            <v>223.14</v>
          </cell>
        </row>
        <row r="10119">
          <cell r="A10119">
            <v>172405</v>
          </cell>
          <cell r="B10119" t="str">
            <v>SINALIZACAO VERTICAL PLACA ""EXCLUSIVO PARA ONIBUS"" 80x80cm</v>
          </cell>
          <cell r="C10119" t="str">
            <v>UN</v>
          </cell>
          <cell r="D10119">
            <v>251.73</v>
          </cell>
          <cell r="F10119">
            <v>172405</v>
          </cell>
          <cell r="G10119" t="str">
            <v>SINALIZACAO VERTICAL PLACA ""EXCLUSIVO PARA ONIBUS"" 80x80cm</v>
          </cell>
          <cell r="H10119" t="str">
            <v>UN</v>
          </cell>
          <cell r="I10119">
            <v>251.73</v>
          </cell>
        </row>
        <row r="10120">
          <cell r="A10120">
            <v>172406</v>
          </cell>
          <cell r="B10120" t="str">
            <v>SINALIZACAO VERTICAL PLACA ""UTILIZE O ESTACIONAMENTO"" 80x80cm</v>
          </cell>
          <cell r="C10120" t="str">
            <v>UN</v>
          </cell>
          <cell r="D10120">
            <v>264.01</v>
          </cell>
          <cell r="F10120">
            <v>172406</v>
          </cell>
          <cell r="G10120" t="str">
            <v>SINALIZACAO VERTICAL PLACA ""UTILIZE O ESTACIONAMENTO"" 80x80cm</v>
          </cell>
          <cell r="H10120" t="str">
            <v>UN</v>
          </cell>
          <cell r="I10120">
            <v>264.01</v>
          </cell>
        </row>
        <row r="10121">
          <cell r="A10121">
            <v>172410</v>
          </cell>
          <cell r="B10121" t="str">
            <v>SINALIZACAO VERTICAL PLACA ""INDICATIVA ZEBRADA"" 80x30cm</v>
          </cell>
          <cell r="C10121" t="str">
            <v>UN</v>
          </cell>
          <cell r="D10121">
            <v>153.30000000000001</v>
          </cell>
          <cell r="F10121">
            <v>172410</v>
          </cell>
          <cell r="G10121" t="str">
            <v>SINALIZACAO VERTICAL PLACA ""INDICATIVA ZEBRADA"" 80x30cm</v>
          </cell>
          <cell r="H10121" t="str">
            <v>UN</v>
          </cell>
          <cell r="I10121">
            <v>153.30000000000001</v>
          </cell>
        </row>
        <row r="10122">
          <cell r="A10122">
            <v>172415</v>
          </cell>
          <cell r="B10122" t="str">
            <v>RECUPERACAO DE VIAS DE ACESSO COM CIMENTO ASFALTICO</v>
          </cell>
          <cell r="C10122" t="str">
            <v>M2</v>
          </cell>
          <cell r="D10122">
            <v>156.83000000000001</v>
          </cell>
          <cell r="F10122">
            <v>172415</v>
          </cell>
          <cell r="G10122" t="str">
            <v>RECUPERACAO DE VIAS DE ACESSO COM CIMENTO ASFALTICO</v>
          </cell>
          <cell r="H10122" t="str">
            <v>M2</v>
          </cell>
          <cell r="I10122">
            <v>156.83000000000001</v>
          </cell>
        </row>
        <row r="10123">
          <cell r="A10123">
            <v>172420</v>
          </cell>
          <cell r="B10123" t="str">
            <v>TUBO CONCRETO ARMADO AGUAS PLUVIAIS PA-3 1.000mm</v>
          </cell>
          <cell r="C10123" t="str">
            <v>M</v>
          </cell>
          <cell r="D10123">
            <v>1476.33</v>
          </cell>
          <cell r="F10123">
            <v>172420</v>
          </cell>
          <cell r="G10123" t="str">
            <v>TUBO CONCRETO ARMADO AGUAS PLUVIAIS PA-3 1.000mm</v>
          </cell>
          <cell r="H10123" t="str">
            <v>M</v>
          </cell>
          <cell r="I10123">
            <v>1476.33</v>
          </cell>
        </row>
        <row r="10124">
          <cell r="A10124">
            <v>172422</v>
          </cell>
          <cell r="B10124" t="str">
            <v>TUBO CONCRETO ARMADO AGUAS PLUVIAIS PA-3 1.200mm</v>
          </cell>
          <cell r="C10124" t="str">
            <v>M</v>
          </cell>
          <cell r="D10124">
            <v>2111.7199999999998</v>
          </cell>
          <cell r="F10124">
            <v>172422</v>
          </cell>
          <cell r="G10124" t="str">
            <v>TUBO CONCRETO ARMADO AGUAS PLUVIAIS PA-3 1.200mm</v>
          </cell>
          <cell r="H10124" t="str">
            <v>M</v>
          </cell>
          <cell r="I10124">
            <v>2111.7199999999998</v>
          </cell>
        </row>
        <row r="10125">
          <cell r="A10125">
            <v>172423</v>
          </cell>
          <cell r="B10125" t="str">
            <v>TUBO CONCRETO ARMADO AGUAS PLUVIAIS PA-3 1.500mm</v>
          </cell>
          <cell r="C10125" t="str">
            <v>M</v>
          </cell>
          <cell r="D10125">
            <v>2946.12</v>
          </cell>
          <cell r="F10125">
            <v>172423</v>
          </cell>
          <cell r="G10125" t="str">
            <v>TUBO CONCRETO ARMADO AGUAS PLUVIAIS PA-3 1.500mm</v>
          </cell>
          <cell r="H10125" t="str">
            <v>M</v>
          </cell>
          <cell r="I10125">
            <v>2946.12</v>
          </cell>
        </row>
        <row r="10126">
          <cell r="A10126">
            <v>172424</v>
          </cell>
          <cell r="B10126" t="str">
            <v>TUBO CONCRETO ARMADO AGUAS PLUVIAIS PA-3 300mm</v>
          </cell>
          <cell r="C10126" t="str">
            <v>M</v>
          </cell>
          <cell r="D10126">
            <v>347.67</v>
          </cell>
          <cell r="F10126">
            <v>172424</v>
          </cell>
          <cell r="G10126" t="str">
            <v>TUBO CONCRETO ARMADO AGUAS PLUVIAIS PA-3 300mm</v>
          </cell>
          <cell r="H10126" t="str">
            <v>M</v>
          </cell>
          <cell r="I10126">
            <v>347.67</v>
          </cell>
        </row>
        <row r="10127">
          <cell r="A10127">
            <v>172425</v>
          </cell>
          <cell r="B10127" t="str">
            <v>TUBO CONCRETO ARMADO AGUAS PLUVIAIS PA-3 400mm</v>
          </cell>
          <cell r="C10127" t="str">
            <v>M</v>
          </cell>
          <cell r="D10127">
            <v>431.13</v>
          </cell>
          <cell r="F10127">
            <v>172425</v>
          </cell>
          <cell r="G10127" t="str">
            <v>TUBO CONCRETO ARMADO AGUAS PLUVIAIS PA-3 400mm</v>
          </cell>
          <cell r="H10127" t="str">
            <v>M</v>
          </cell>
          <cell r="I10127">
            <v>431.13</v>
          </cell>
        </row>
        <row r="10128">
          <cell r="A10128">
            <v>172426</v>
          </cell>
          <cell r="B10128" t="str">
            <v>TUBO CONCRETO ARMADO AGUAS PLUVIAIS PA-3 700mm</v>
          </cell>
          <cell r="C10128" t="str">
            <v>M</v>
          </cell>
          <cell r="D10128">
            <v>1050.0999999999999</v>
          </cell>
          <cell r="F10128">
            <v>172426</v>
          </cell>
          <cell r="G10128" t="str">
            <v>TUBO CONCRETO ARMADO AGUAS PLUVIAIS PA-3 700mm</v>
          </cell>
          <cell r="H10128" t="str">
            <v>M</v>
          </cell>
          <cell r="I10128">
            <v>1050.0999999999999</v>
          </cell>
        </row>
        <row r="10129">
          <cell r="A10129">
            <v>172427</v>
          </cell>
          <cell r="B10129" t="str">
            <v>TUBO CONCRETO ARMADO AGUAS PLUVIAIS PA-1 1.000mm</v>
          </cell>
          <cell r="C10129" t="str">
            <v>M</v>
          </cell>
          <cell r="D10129">
            <v>1290.05</v>
          </cell>
          <cell r="F10129">
            <v>172427</v>
          </cell>
          <cell r="G10129" t="str">
            <v>TUBO CONCRETO ARMADO AGUAS PLUVIAIS PA-1 1.000mm</v>
          </cell>
          <cell r="H10129" t="str">
            <v>M</v>
          </cell>
          <cell r="I10129">
            <v>1290.05</v>
          </cell>
        </row>
        <row r="10130">
          <cell r="A10130">
            <v>172428</v>
          </cell>
          <cell r="B10130" t="str">
            <v>TUBO CONCRETO ARMADO AGUAS PLUVIAIS PA-1 2.000mm</v>
          </cell>
          <cell r="C10130" t="str">
            <v>M</v>
          </cell>
          <cell r="D10130">
            <v>5153.34</v>
          </cell>
          <cell r="F10130">
            <v>172428</v>
          </cell>
          <cell r="G10130" t="str">
            <v>TUBO CONCRETO ARMADO AGUAS PLUVIAIS PA-1 2.000mm</v>
          </cell>
          <cell r="H10130" t="str">
            <v>M</v>
          </cell>
          <cell r="I10130">
            <v>5153.34</v>
          </cell>
        </row>
        <row r="10131">
          <cell r="A10131">
            <v>172429</v>
          </cell>
          <cell r="B10131" t="str">
            <v>TUBO CONCRETO ARMADO AGUAS PLUVIAIS PA-1 300mm</v>
          </cell>
          <cell r="C10131" t="str">
            <v>M</v>
          </cell>
          <cell r="D10131">
            <v>303.38</v>
          </cell>
          <cell r="F10131">
            <v>172429</v>
          </cell>
          <cell r="G10131" t="str">
            <v>TUBO CONCRETO ARMADO AGUAS PLUVIAIS PA-1 300mm</v>
          </cell>
          <cell r="H10131" t="str">
            <v>M</v>
          </cell>
          <cell r="I10131">
            <v>303.38</v>
          </cell>
        </row>
        <row r="10132">
          <cell r="A10132">
            <v>172430</v>
          </cell>
          <cell r="B10132" t="str">
            <v>TUBO CONCRETO ARMADO AGUAS PLUVIAIS PA-1 400mm</v>
          </cell>
          <cell r="C10132" t="str">
            <v>M</v>
          </cell>
          <cell r="D10132">
            <v>341.95</v>
          </cell>
          <cell r="F10132">
            <v>172430</v>
          </cell>
          <cell r="G10132" t="str">
            <v>TUBO CONCRETO ARMADO AGUAS PLUVIAIS PA-1 400mm</v>
          </cell>
          <cell r="H10132" t="str">
            <v>M</v>
          </cell>
          <cell r="I10132">
            <v>341.95</v>
          </cell>
        </row>
        <row r="10133">
          <cell r="A10133">
            <v>172431</v>
          </cell>
          <cell r="B10133" t="str">
            <v>TUBO CONCRETO ARMADO AGUAS PLUVIAIS PA-1 500mm</v>
          </cell>
          <cell r="C10133" t="str">
            <v>M</v>
          </cell>
          <cell r="D10133">
            <v>462.46</v>
          </cell>
          <cell r="F10133">
            <v>172431</v>
          </cell>
          <cell r="G10133" t="str">
            <v>TUBO CONCRETO ARMADO AGUAS PLUVIAIS PA-1 500mm</v>
          </cell>
          <cell r="H10133" t="str">
            <v>M</v>
          </cell>
          <cell r="I10133">
            <v>462.46</v>
          </cell>
        </row>
        <row r="10134">
          <cell r="A10134">
            <v>172432</v>
          </cell>
          <cell r="B10134" t="str">
            <v>TUBO CONCRETO ARMADO AGUAS PLUVIAIS PA-1 600mm</v>
          </cell>
          <cell r="C10134" t="str">
            <v>M</v>
          </cell>
          <cell r="D10134">
            <v>609.67999999999995</v>
          </cell>
          <cell r="F10134">
            <v>172432</v>
          </cell>
          <cell r="G10134" t="str">
            <v>TUBO CONCRETO ARMADO AGUAS PLUVIAIS PA-1 600mm</v>
          </cell>
          <cell r="H10134" t="str">
            <v>M</v>
          </cell>
          <cell r="I10134">
            <v>609.67999999999995</v>
          </cell>
        </row>
        <row r="10135">
          <cell r="A10135">
            <v>172433</v>
          </cell>
          <cell r="B10135" t="str">
            <v>TUBO CONCRETO ARMADO AGUAS PLUVIAIS PA-1 700mm</v>
          </cell>
          <cell r="C10135" t="str">
            <v>M</v>
          </cell>
          <cell r="D10135">
            <v>771.11</v>
          </cell>
          <cell r="F10135">
            <v>172433</v>
          </cell>
          <cell r="G10135" t="str">
            <v>TUBO CONCRETO ARMADO AGUAS PLUVIAIS PA-1 700mm</v>
          </cell>
          <cell r="H10135" t="str">
            <v>M</v>
          </cell>
          <cell r="I10135">
            <v>771.11</v>
          </cell>
        </row>
        <row r="10136">
          <cell r="A10136">
            <v>172434</v>
          </cell>
          <cell r="B10136" t="str">
            <v>TUBO CONCRETO ARMADO AGUAS PLUVIAIS PA-1 900mm</v>
          </cell>
          <cell r="C10136" t="str">
            <v>M</v>
          </cell>
          <cell r="D10136">
            <v>1020.33</v>
          </cell>
          <cell r="F10136">
            <v>172434</v>
          </cell>
          <cell r="G10136" t="str">
            <v>TUBO CONCRETO ARMADO AGUAS PLUVIAIS PA-1 900mm</v>
          </cell>
          <cell r="H10136" t="str">
            <v>M</v>
          </cell>
          <cell r="I10136">
            <v>1020.33</v>
          </cell>
        </row>
        <row r="10137">
          <cell r="A10137">
            <v>172435</v>
          </cell>
          <cell r="B10137" t="str">
            <v>TUBO CONCRETO ARMADO AGUAS PLUVIAIS PA-2 1.000mm</v>
          </cell>
          <cell r="C10137" t="str">
            <v>M</v>
          </cell>
          <cell r="D10137">
            <v>1289.97</v>
          </cell>
          <cell r="F10137">
            <v>172435</v>
          </cell>
          <cell r="G10137" t="str">
            <v>TUBO CONCRETO ARMADO AGUAS PLUVIAIS PA-2 1.000mm</v>
          </cell>
          <cell r="H10137" t="str">
            <v>M</v>
          </cell>
          <cell r="I10137">
            <v>1289.97</v>
          </cell>
        </row>
        <row r="10138">
          <cell r="A10138">
            <v>172437</v>
          </cell>
          <cell r="B10138" t="str">
            <v>TUBO CONCRETO ARMADO AGUAS PLUVIAIS PA-2 1.200mm</v>
          </cell>
          <cell r="C10138" t="str">
            <v>M</v>
          </cell>
          <cell r="D10138">
            <v>1731.29</v>
          </cell>
          <cell r="F10138">
            <v>172437</v>
          </cell>
          <cell r="G10138" t="str">
            <v>TUBO CONCRETO ARMADO AGUAS PLUVIAIS PA-2 1.200mm</v>
          </cell>
          <cell r="H10138" t="str">
            <v>M</v>
          </cell>
          <cell r="I10138">
            <v>1731.29</v>
          </cell>
        </row>
        <row r="10139">
          <cell r="A10139">
            <v>172438</v>
          </cell>
          <cell r="B10139" t="str">
            <v>TUBO CONCRETO ARMADO AGUAS PLUVIAIS PA-2 1.500mm</v>
          </cell>
          <cell r="C10139" t="str">
            <v>M</v>
          </cell>
          <cell r="D10139">
            <v>2302.4</v>
          </cell>
          <cell r="F10139">
            <v>172438</v>
          </cell>
          <cell r="G10139" t="str">
            <v>TUBO CONCRETO ARMADO AGUAS PLUVIAIS PA-2 1.500mm</v>
          </cell>
          <cell r="H10139" t="str">
            <v>M</v>
          </cell>
          <cell r="I10139">
            <v>2302.4</v>
          </cell>
        </row>
        <row r="10140">
          <cell r="A10140">
            <v>172439</v>
          </cell>
          <cell r="B10140" t="str">
            <v>TUBO CONCRETO ARMADO AGUAS PLUVIAIS PA-2 2.000mm</v>
          </cell>
          <cell r="C10140" t="str">
            <v>M</v>
          </cell>
          <cell r="D10140">
            <v>5375.28</v>
          </cell>
          <cell r="F10140">
            <v>172439</v>
          </cell>
          <cell r="G10140" t="str">
            <v>TUBO CONCRETO ARMADO AGUAS PLUVIAIS PA-2 2.000mm</v>
          </cell>
          <cell r="H10140" t="str">
            <v>M</v>
          </cell>
          <cell r="I10140">
            <v>5375.28</v>
          </cell>
        </row>
        <row r="10141">
          <cell r="A10141">
            <v>172440</v>
          </cell>
          <cell r="B10141" t="str">
            <v>TUBO CONCRETO ARMADO AGUAS PLUVIAIS PA-2 300mm</v>
          </cell>
          <cell r="C10141" t="str">
            <v>M</v>
          </cell>
          <cell r="D10141">
            <v>323.36</v>
          </cell>
          <cell r="F10141">
            <v>172440</v>
          </cell>
          <cell r="G10141" t="str">
            <v>TUBO CONCRETO ARMADO AGUAS PLUVIAIS PA-2 300mm</v>
          </cell>
          <cell r="H10141" t="str">
            <v>M</v>
          </cell>
          <cell r="I10141">
            <v>323.36</v>
          </cell>
        </row>
        <row r="10142">
          <cell r="A10142">
            <v>172441</v>
          </cell>
          <cell r="B10142" t="str">
            <v>TUBO CONCRETO ARMADO AGUAS PLUVIAIS PA-2 400mm</v>
          </cell>
          <cell r="C10142" t="str">
            <v>M</v>
          </cell>
          <cell r="D10142">
            <v>351.27</v>
          </cell>
          <cell r="F10142">
            <v>172441</v>
          </cell>
          <cell r="G10142" t="str">
            <v>TUBO CONCRETO ARMADO AGUAS PLUVIAIS PA-2 400mm</v>
          </cell>
          <cell r="H10142" t="str">
            <v>M</v>
          </cell>
          <cell r="I10142">
            <v>351.27</v>
          </cell>
        </row>
        <row r="10143">
          <cell r="A10143">
            <v>172442</v>
          </cell>
          <cell r="B10143" t="str">
            <v>TUBO CONCRETO ARMADO AGUAS PLUVIAIS PA-2 500mm</v>
          </cell>
          <cell r="C10143" t="str">
            <v>M</v>
          </cell>
          <cell r="D10143">
            <v>477.1</v>
          </cell>
          <cell r="F10143">
            <v>172442</v>
          </cell>
          <cell r="G10143" t="str">
            <v>TUBO CONCRETO ARMADO AGUAS PLUVIAIS PA-2 500mm</v>
          </cell>
          <cell r="H10143" t="str">
            <v>M</v>
          </cell>
          <cell r="I10143">
            <v>477.1</v>
          </cell>
        </row>
        <row r="10144">
          <cell r="A10144">
            <v>172443</v>
          </cell>
          <cell r="B10144" t="str">
            <v>TUBO CONCRETO ARMADO AGUAS PLUVIAIS PA-2 700mm</v>
          </cell>
          <cell r="C10144" t="str">
            <v>M</v>
          </cell>
          <cell r="D10144">
            <v>759.92</v>
          </cell>
          <cell r="F10144">
            <v>172443</v>
          </cell>
          <cell r="G10144" t="str">
            <v>TUBO CONCRETO ARMADO AGUAS PLUVIAIS PA-2 700mm</v>
          </cell>
          <cell r="H10144" t="str">
            <v>M</v>
          </cell>
          <cell r="I10144">
            <v>759.92</v>
          </cell>
        </row>
        <row r="10145">
          <cell r="A10145">
            <v>172444</v>
          </cell>
          <cell r="B10145" t="str">
            <v>TUBO CONCRETO ARMADO AGUAS PLUVIAIS PA-2 600mm</v>
          </cell>
          <cell r="C10145" t="str">
            <v>M</v>
          </cell>
          <cell r="D10145">
            <v>566.26</v>
          </cell>
          <cell r="F10145">
            <v>172444</v>
          </cell>
          <cell r="G10145" t="str">
            <v>TUBO CONCRETO ARMADO AGUAS PLUVIAIS PA-2 600mm</v>
          </cell>
          <cell r="H10145" t="str">
            <v>M</v>
          </cell>
          <cell r="I10145">
            <v>566.26</v>
          </cell>
        </row>
        <row r="10146">
          <cell r="A10146">
            <v>172445</v>
          </cell>
          <cell r="B10146" t="str">
            <v>TUBO CONCRETO ARMADO AGUAS PLUVIAIS PA-2 800mm</v>
          </cell>
          <cell r="C10146" t="str">
            <v>M</v>
          </cell>
          <cell r="D10146">
            <v>899.32</v>
          </cell>
          <cell r="F10146">
            <v>172445</v>
          </cell>
          <cell r="G10146" t="str">
            <v>TUBO CONCRETO ARMADO AGUAS PLUVIAIS PA-2 800mm</v>
          </cell>
          <cell r="H10146" t="str">
            <v>M</v>
          </cell>
          <cell r="I10146">
            <v>899.32</v>
          </cell>
        </row>
        <row r="10147">
          <cell r="A10147">
            <v>172446</v>
          </cell>
          <cell r="B10147" t="str">
            <v>TUBO CONCRETO ARMADO AGUAS PLUVIAIS PA-2 900mm</v>
          </cell>
          <cell r="C10147" t="str">
            <v>M</v>
          </cell>
          <cell r="D10147">
            <v>1047.48</v>
          </cell>
          <cell r="F10147">
            <v>172446</v>
          </cell>
          <cell r="G10147" t="str">
            <v>TUBO CONCRETO ARMADO AGUAS PLUVIAIS PA-2 900mm</v>
          </cell>
          <cell r="H10147" t="str">
            <v>M</v>
          </cell>
          <cell r="I10147">
            <v>1047.48</v>
          </cell>
        </row>
        <row r="10148">
          <cell r="A10148">
            <v>172447</v>
          </cell>
          <cell r="B10148" t="str">
            <v xml:space="preserve">TUBO CONCRETO SIMPLES PS-1 AGUAS PUVIAIS 200mm </v>
          </cell>
          <cell r="C10148" t="str">
            <v>M</v>
          </cell>
          <cell r="D10148">
            <v>234.2</v>
          </cell>
          <cell r="F10148">
            <v>172447</v>
          </cell>
          <cell r="G10148" t="str">
            <v xml:space="preserve">TUBO CONCRETO SIMPLES PS-1 AGUAS PUVIAIS 200mm </v>
          </cell>
          <cell r="H10148" t="str">
            <v>M</v>
          </cell>
          <cell r="I10148">
            <v>234.2</v>
          </cell>
        </row>
        <row r="10149">
          <cell r="A10149">
            <v>172451</v>
          </cell>
          <cell r="B10149" t="str">
            <v>SINALIZACAO VERTICAL POSTE TUBULAR METALICO 6,0m</v>
          </cell>
          <cell r="C10149" t="str">
            <v>UN</v>
          </cell>
          <cell r="D10149">
            <v>1669.95</v>
          </cell>
          <cell r="F10149">
            <v>172451</v>
          </cell>
          <cell r="G10149" t="str">
            <v>SINALIZACAO VERTICAL POSTE TUBULAR METALICO 6,0m</v>
          </cell>
          <cell r="H10149" t="str">
            <v>UN</v>
          </cell>
          <cell r="I10149">
            <v>1669.95</v>
          </cell>
        </row>
        <row r="10150">
          <cell r="A10150">
            <v>172452</v>
          </cell>
          <cell r="B10150" t="str">
            <v>SINALIZACAO VERTICAL POSTE TUBULAR METALICO 7,0m</v>
          </cell>
          <cell r="C10150" t="str">
            <v>UN</v>
          </cell>
          <cell r="D10150">
            <v>2351.87</v>
          </cell>
          <cell r="F10150">
            <v>172452</v>
          </cell>
          <cell r="G10150" t="str">
            <v>SINALIZACAO VERTICAL POSTE TUBULAR METALICO 7,0m</v>
          </cell>
          <cell r="H10150" t="str">
            <v>UN</v>
          </cell>
          <cell r="I10150">
            <v>2351.87</v>
          </cell>
        </row>
        <row r="10151">
          <cell r="A10151">
            <v>172455</v>
          </cell>
          <cell r="B10151" t="str">
            <v>MODULO CONCRETO PARA ESTACIONAMENTO BICICLETAS</v>
          </cell>
          <cell r="C10151" t="str">
            <v>UN</v>
          </cell>
          <cell r="D10151">
            <v>130.85</v>
          </cell>
          <cell r="F10151">
            <v>172455</v>
          </cell>
          <cell r="G10151" t="str">
            <v>MODULO CONCRETO PARA ESTACIONAMENTO BICICLETAS</v>
          </cell>
          <cell r="H10151" t="str">
            <v>UN</v>
          </cell>
          <cell r="I10151">
            <v>130.85</v>
          </cell>
        </row>
        <row r="10152">
          <cell r="A10152">
            <v>172460</v>
          </cell>
          <cell r="B10152" t="str">
            <v>TUBO CONCRETO ARMADO ESGOTO SANITARIO EA-2 300mm</v>
          </cell>
          <cell r="C10152" t="str">
            <v>M</v>
          </cell>
          <cell r="D10152">
            <v>417.86</v>
          </cell>
          <cell r="F10152">
            <v>172460</v>
          </cell>
          <cell r="G10152" t="str">
            <v>TUBO CONCRETO ARMADO ESGOTO SANITARIO EA-2 300mm</v>
          </cell>
          <cell r="H10152" t="str">
            <v>M</v>
          </cell>
          <cell r="I10152">
            <v>417.86</v>
          </cell>
        </row>
        <row r="10153">
          <cell r="A10153">
            <v>172461</v>
          </cell>
          <cell r="B10153" t="str">
            <v>TUBO CONCRETO ARMADO ESGOTO SANITARIO EA-2 400mm</v>
          </cell>
          <cell r="C10153" t="str">
            <v>M</v>
          </cell>
          <cell r="D10153">
            <v>444.44</v>
          </cell>
          <cell r="F10153">
            <v>172461</v>
          </cell>
          <cell r="G10153" t="str">
            <v>TUBO CONCRETO ARMADO ESGOTO SANITARIO EA-2 400mm</v>
          </cell>
          <cell r="H10153" t="str">
            <v>M</v>
          </cell>
          <cell r="I10153">
            <v>444.44</v>
          </cell>
        </row>
        <row r="10154">
          <cell r="A10154">
            <v>172462</v>
          </cell>
          <cell r="B10154" t="str">
            <v>TUBO CONCRETO ARMADO ESGOTO SANITARIO EA-2 500mm</v>
          </cell>
          <cell r="C10154" t="str">
            <v>M</v>
          </cell>
          <cell r="D10154">
            <v>759.29</v>
          </cell>
          <cell r="F10154">
            <v>172462</v>
          </cell>
          <cell r="G10154" t="str">
            <v>TUBO CONCRETO ARMADO ESGOTO SANITARIO EA-2 500mm</v>
          </cell>
          <cell r="H10154" t="str">
            <v>M</v>
          </cell>
          <cell r="I10154">
            <v>759.29</v>
          </cell>
        </row>
        <row r="10155">
          <cell r="A10155">
            <v>172463</v>
          </cell>
          <cell r="B10155" t="str">
            <v>TUBO CONCRETO ARMADO ESGOTO SANITARIO EA-2 600mm</v>
          </cell>
          <cell r="C10155" t="str">
            <v>M</v>
          </cell>
          <cell r="D10155">
            <v>895.7</v>
          </cell>
          <cell r="F10155">
            <v>172463</v>
          </cell>
          <cell r="G10155" t="str">
            <v>TUBO CONCRETO ARMADO ESGOTO SANITARIO EA-2 600mm</v>
          </cell>
          <cell r="H10155" t="str">
            <v>M</v>
          </cell>
          <cell r="I10155">
            <v>895.7</v>
          </cell>
        </row>
        <row r="10156">
          <cell r="A10156">
            <v>172464</v>
          </cell>
          <cell r="B10156" t="str">
            <v>TUBO CONCRETO ARMADO ESGOTO SANITARIO EA-2 700mm</v>
          </cell>
          <cell r="C10156" t="str">
            <v>M</v>
          </cell>
          <cell r="D10156">
            <v>1128.6300000000001</v>
          </cell>
          <cell r="F10156">
            <v>172464</v>
          </cell>
          <cell r="G10156" t="str">
            <v>TUBO CONCRETO ARMADO ESGOTO SANITARIO EA-2 700mm</v>
          </cell>
          <cell r="H10156" t="str">
            <v>M</v>
          </cell>
          <cell r="I10156">
            <v>1128.6300000000001</v>
          </cell>
        </row>
        <row r="10157">
          <cell r="A10157">
            <v>172465</v>
          </cell>
          <cell r="B10157" t="str">
            <v>TUBO CONCRETO ARMADO ESGOTO SANITARIO EA-2 800mm</v>
          </cell>
          <cell r="C10157" t="str">
            <v>M</v>
          </cell>
          <cell r="D10157">
            <v>1193.6199999999999</v>
          </cell>
          <cell r="F10157">
            <v>172465</v>
          </cell>
          <cell r="G10157" t="str">
            <v>TUBO CONCRETO ARMADO ESGOTO SANITARIO EA-2 800mm</v>
          </cell>
          <cell r="H10157" t="str">
            <v>M</v>
          </cell>
          <cell r="I10157">
            <v>1193.6199999999999</v>
          </cell>
        </row>
        <row r="10158">
          <cell r="A10158">
            <v>172466</v>
          </cell>
          <cell r="B10158" t="str">
            <v>TUBO CONCRETO ARMADO ESGOTO SANITARIO EA-2 900mm</v>
          </cell>
          <cell r="C10158" t="str">
            <v>M</v>
          </cell>
          <cell r="D10158">
            <v>1658.46</v>
          </cell>
          <cell r="F10158">
            <v>172466</v>
          </cell>
          <cell r="G10158" t="str">
            <v>TUBO CONCRETO ARMADO ESGOTO SANITARIO EA-2 900mm</v>
          </cell>
          <cell r="H10158" t="str">
            <v>M</v>
          </cell>
          <cell r="I10158">
            <v>1658.46</v>
          </cell>
        </row>
        <row r="10159">
          <cell r="A10159">
            <v>172467</v>
          </cell>
          <cell r="B10159" t="str">
            <v>TUBO CONCRETO ARMADO ESGOTO SANITARIO EA-2 1000mm</v>
          </cell>
          <cell r="C10159" t="str">
            <v>M</v>
          </cell>
          <cell r="D10159">
            <v>1851.69</v>
          </cell>
          <cell r="F10159">
            <v>172467</v>
          </cell>
          <cell r="G10159" t="str">
            <v>TUBO CONCRETO ARMADO ESGOTO SANITARIO EA-2 1000mm</v>
          </cell>
          <cell r="H10159" t="str">
            <v>M</v>
          </cell>
          <cell r="I10159">
            <v>1851.69</v>
          </cell>
        </row>
        <row r="10160">
          <cell r="A10160">
            <v>172468</v>
          </cell>
          <cell r="B10160" t="str">
            <v>TUBO CONCRETO ARMADO ESGOTO SANITARIO EA-2 1200mm</v>
          </cell>
          <cell r="C10160" t="str">
            <v>M</v>
          </cell>
          <cell r="D10160">
            <v>1959.67</v>
          </cell>
          <cell r="F10160">
            <v>172468</v>
          </cell>
          <cell r="G10160" t="str">
            <v>TUBO CONCRETO ARMADO ESGOTO SANITARIO EA-2 1200mm</v>
          </cell>
          <cell r="H10160" t="str">
            <v>M</v>
          </cell>
          <cell r="I10160">
            <v>1959.67</v>
          </cell>
        </row>
        <row r="10161">
          <cell r="A10161">
            <v>172471</v>
          </cell>
          <cell r="B10161" t="str">
            <v>TUBO CONCRETO ARMADO ESGOTO SANITARIO EA-3 300mm</v>
          </cell>
          <cell r="C10161" t="str">
            <v>M</v>
          </cell>
          <cell r="D10161">
            <v>404.33</v>
          </cell>
          <cell r="F10161">
            <v>172471</v>
          </cell>
          <cell r="G10161" t="str">
            <v>TUBO CONCRETO ARMADO ESGOTO SANITARIO EA-3 300mm</v>
          </cell>
          <cell r="H10161" t="str">
            <v>M</v>
          </cell>
          <cell r="I10161">
            <v>404.33</v>
          </cell>
        </row>
        <row r="10162">
          <cell r="A10162">
            <v>172472</v>
          </cell>
          <cell r="B10162" t="str">
            <v>TUBO CONCRETO ARMADO ESGOTO SANITARIO EA-3 400mm</v>
          </cell>
          <cell r="C10162" t="str">
            <v>M</v>
          </cell>
          <cell r="D10162">
            <v>475.43</v>
          </cell>
          <cell r="F10162">
            <v>172472</v>
          </cell>
          <cell r="G10162" t="str">
            <v>TUBO CONCRETO ARMADO ESGOTO SANITARIO EA-3 400mm</v>
          </cell>
          <cell r="H10162" t="str">
            <v>M</v>
          </cell>
          <cell r="I10162">
            <v>475.43</v>
          </cell>
        </row>
        <row r="10163">
          <cell r="A10163">
            <v>172473</v>
          </cell>
          <cell r="B10163" t="str">
            <v>TUBO CONCRETO ARMADO ESGOTO SANITARIO EA-3 500mm</v>
          </cell>
          <cell r="C10163" t="str">
            <v>M</v>
          </cell>
          <cell r="D10163">
            <v>958.57</v>
          </cell>
          <cell r="F10163">
            <v>172473</v>
          </cell>
          <cell r="G10163" t="str">
            <v>TUBO CONCRETO ARMADO ESGOTO SANITARIO EA-3 500mm</v>
          </cell>
          <cell r="H10163" t="str">
            <v>M</v>
          </cell>
          <cell r="I10163">
            <v>958.57</v>
          </cell>
        </row>
        <row r="10164">
          <cell r="A10164">
            <v>172474</v>
          </cell>
          <cell r="B10164" t="str">
            <v>TUBO CONCRETO ARMADO ESGOTO SANITARIO EA-3 600mm</v>
          </cell>
          <cell r="C10164" t="str">
            <v>M</v>
          </cell>
          <cell r="D10164">
            <v>1011.28</v>
          </cell>
          <cell r="F10164">
            <v>172474</v>
          </cell>
          <cell r="G10164" t="str">
            <v>TUBO CONCRETO ARMADO ESGOTO SANITARIO EA-3 600mm</v>
          </cell>
          <cell r="H10164" t="str">
            <v>M</v>
          </cell>
          <cell r="I10164">
            <v>1011.28</v>
          </cell>
        </row>
        <row r="10165">
          <cell r="A10165">
            <v>172475</v>
          </cell>
          <cell r="B10165" t="str">
            <v>TUBO CONCRETO ARMADO ESGOTO SANITARIO EA-3 700mm</v>
          </cell>
          <cell r="C10165" t="str">
            <v>M</v>
          </cell>
          <cell r="D10165">
            <v>1275.92</v>
          </cell>
          <cell r="F10165">
            <v>172475</v>
          </cell>
          <cell r="G10165" t="str">
            <v>TUBO CONCRETO ARMADO ESGOTO SANITARIO EA-3 700mm</v>
          </cell>
          <cell r="H10165" t="str">
            <v>M</v>
          </cell>
          <cell r="I10165">
            <v>1275.92</v>
          </cell>
        </row>
        <row r="10166">
          <cell r="A10166">
            <v>172476</v>
          </cell>
          <cell r="B10166" t="str">
            <v>TUBO CONCRETO ARMADO ESGOTO SANITARIO EA-3 800mm</v>
          </cell>
          <cell r="C10166" t="str">
            <v>M</v>
          </cell>
          <cell r="D10166">
            <v>1408.54</v>
          </cell>
          <cell r="F10166">
            <v>172476</v>
          </cell>
          <cell r="G10166" t="str">
            <v>TUBO CONCRETO ARMADO ESGOTO SANITARIO EA-3 800mm</v>
          </cell>
          <cell r="H10166" t="str">
            <v>M</v>
          </cell>
          <cell r="I10166">
            <v>1408.54</v>
          </cell>
        </row>
        <row r="10167">
          <cell r="A10167">
            <v>172477</v>
          </cell>
          <cell r="B10167" t="str">
            <v>TUBO CONCRETO ARMADO ESGOTO SANITARIO EA-3 900mm</v>
          </cell>
          <cell r="C10167" t="str">
            <v>M</v>
          </cell>
          <cell r="D10167">
            <v>1872.02</v>
          </cell>
          <cell r="F10167">
            <v>172477</v>
          </cell>
          <cell r="G10167" t="str">
            <v>TUBO CONCRETO ARMADO ESGOTO SANITARIO EA-3 900mm</v>
          </cell>
          <cell r="H10167" t="str">
            <v>M</v>
          </cell>
          <cell r="I10167">
            <v>1872.02</v>
          </cell>
        </row>
        <row r="10168">
          <cell r="A10168">
            <v>172478</v>
          </cell>
          <cell r="B10168" t="str">
            <v>TUBO CONCRETO ARMADO ESGOTO SANITARIO EA-3 1000mm</v>
          </cell>
          <cell r="C10168" t="str">
            <v>M</v>
          </cell>
          <cell r="D10168">
            <v>2263.88</v>
          </cell>
          <cell r="F10168">
            <v>172478</v>
          </cell>
          <cell r="G10168" t="str">
            <v>TUBO CONCRETO ARMADO ESGOTO SANITARIO EA-3 1000mm</v>
          </cell>
          <cell r="H10168" t="str">
            <v>M</v>
          </cell>
          <cell r="I10168">
            <v>2263.88</v>
          </cell>
        </row>
        <row r="10169">
          <cell r="A10169">
            <v>172504</v>
          </cell>
          <cell r="B10169" t="str">
            <v>ABERTURA MANUAL DE CAIXA DE BASE PARA CALCADAS</v>
          </cell>
          <cell r="C10169" t="str">
            <v>M2</v>
          </cell>
          <cell r="D10169">
            <v>19.79</v>
          </cell>
          <cell r="F10169">
            <v>172504</v>
          </cell>
          <cell r="G10169" t="str">
            <v>ABERTURA MANUAL DE CAIXA DE BASE PARA CALCADAS</v>
          </cell>
          <cell r="H10169" t="str">
            <v>M2</v>
          </cell>
          <cell r="I10169">
            <v>19.79</v>
          </cell>
        </row>
        <row r="10170">
          <cell r="A10170">
            <v>172505</v>
          </cell>
          <cell r="B10170" t="str">
            <v>PISO CIMENTICIO DRENANTE 20X20CM NATURAL PARA CALCADAS</v>
          </cell>
          <cell r="C10170" t="str">
            <v>M2</v>
          </cell>
          <cell r="D10170">
            <v>239.19</v>
          </cell>
          <cell r="F10170">
            <v>172505</v>
          </cell>
          <cell r="G10170" t="str">
            <v>PISO CIMENTICIO DRENANTE 20X20CM NATURAL PARA CALCADAS</v>
          </cell>
          <cell r="H10170" t="str">
            <v>M2</v>
          </cell>
          <cell r="I10170">
            <v>239.19</v>
          </cell>
        </row>
        <row r="10171">
          <cell r="A10171">
            <v>172506</v>
          </cell>
          <cell r="B10171" t="str">
            <v>PISO EM CIMENTADO SIMPLES 2cm CIMENTO/AREIA 1:3</v>
          </cell>
          <cell r="C10171" t="str">
            <v>M2</v>
          </cell>
          <cell r="D10171">
            <v>42.55</v>
          </cell>
          <cell r="F10171">
            <v>172506</v>
          </cell>
          <cell r="G10171" t="str">
            <v>PISO EM CIMENTADO SIMPLES 2cm CIMENTO/AREIA 1:3</v>
          </cell>
          <cell r="H10171" t="str">
            <v>M2</v>
          </cell>
          <cell r="I10171">
            <v>42.55</v>
          </cell>
        </row>
        <row r="10172">
          <cell r="A10172">
            <v>172507</v>
          </cell>
          <cell r="B10172" t="str">
            <v>CORDAO CONCRETO 9x30x100cm PREMOLDADO</v>
          </cell>
          <cell r="C10172" t="str">
            <v>M</v>
          </cell>
          <cell r="D10172">
            <v>20.12</v>
          </cell>
          <cell r="F10172">
            <v>172507</v>
          </cell>
          <cell r="G10172" t="str">
            <v>CORDAO CONCRETO 9x30x100cm PREMOLDADO</v>
          </cell>
          <cell r="H10172" t="str">
            <v>M</v>
          </cell>
          <cell r="I10172">
            <v>20.12</v>
          </cell>
        </row>
        <row r="10173">
          <cell r="A10173">
            <v>172509</v>
          </cell>
          <cell r="B10173" t="str">
            <v>CANALETA DE CONTENCAO EM PE DE TALUDE</v>
          </cell>
          <cell r="C10173" t="str">
            <v>M</v>
          </cell>
          <cell r="D10173">
            <v>67.73</v>
          </cell>
          <cell r="F10173">
            <v>172509</v>
          </cell>
          <cell r="G10173" t="str">
            <v>CANALETA DE CONTENCAO EM PE DE TALUDE</v>
          </cell>
          <cell r="H10173" t="str">
            <v>M</v>
          </cell>
          <cell r="I10173">
            <v>67.73</v>
          </cell>
        </row>
        <row r="10174">
          <cell r="A10174">
            <v>172510</v>
          </cell>
          <cell r="B10174" t="str">
            <v>CORTE PAVIMENTO ASFALTICO-MEIO MANUAL-FIGURA GEOMETRICA H=15cm</v>
          </cell>
          <cell r="C10174" t="str">
            <v>M2</v>
          </cell>
          <cell r="D10174">
            <v>31.99</v>
          </cell>
          <cell r="F10174">
            <v>172510</v>
          </cell>
          <cell r="G10174" t="str">
            <v>CORTE PAVIMENTO ASFALTICO-MEIO MANUAL-FIGURA GEOMETRICA H=15cm</v>
          </cell>
          <cell r="H10174" t="str">
            <v>M2</v>
          </cell>
          <cell r="I10174">
            <v>31.99</v>
          </cell>
        </row>
        <row r="10175">
          <cell r="A10175">
            <v>172511</v>
          </cell>
          <cell r="B10175" t="str">
            <v>LIGACAO EM SUB-BASE DE PAVIMENTO PARA CAPEAMENTO ASFALTICO</v>
          </cell>
          <cell r="C10175" t="str">
            <v>M2</v>
          </cell>
          <cell r="D10175">
            <v>19.04</v>
          </cell>
          <cell r="F10175">
            <v>172511</v>
          </cell>
          <cell r="G10175" t="str">
            <v>LIGACAO EM SUB-BASE DE PAVIMENTO PARA CAPEAMENTO ASFALTICO</v>
          </cell>
          <cell r="H10175" t="str">
            <v>M2</v>
          </cell>
          <cell r="I10175">
            <v>19.04</v>
          </cell>
        </row>
        <row r="10176">
          <cell r="A10176">
            <v>172512</v>
          </cell>
          <cell r="B10176" t="str">
            <v>PAVIMENTO EM CONCRETO ASFALTICO USINADO A QUENTE ESP.= 13cm</v>
          </cell>
          <cell r="C10176" t="str">
            <v>M2</v>
          </cell>
          <cell r="D10176">
            <v>151.22</v>
          </cell>
          <cell r="F10176">
            <v>172512</v>
          </cell>
          <cell r="G10176" t="str">
            <v>PAVIMENTO EM CONCRETO ASFALTICO USINADO A QUENTE ESP.= 13cm</v>
          </cell>
          <cell r="H10176" t="str">
            <v>M2</v>
          </cell>
          <cell r="I10176">
            <v>151.22</v>
          </cell>
        </row>
        <row r="10177">
          <cell r="A10177">
            <v>172514</v>
          </cell>
          <cell r="B10177" t="str">
            <v>ESPORTE-ALAMBRADO PARA QUADRA POLIVALENTE ESPORTIVA</v>
          </cell>
          <cell r="C10177" t="str">
            <v>UN</v>
          </cell>
          <cell r="D10177">
            <v>22884</v>
          </cell>
          <cell r="F10177">
            <v>172514</v>
          </cell>
          <cell r="G10177" t="str">
            <v>ESPORTE-ALAMBRADO PARA QUADRA POLIVALENTE ESPORTIVA</v>
          </cell>
          <cell r="H10177" t="str">
            <v>UN</v>
          </cell>
          <cell r="I10177">
            <v>22884</v>
          </cell>
        </row>
        <row r="10178">
          <cell r="A10178">
            <v>172515</v>
          </cell>
          <cell r="B10178" t="str">
            <v xml:space="preserve">ESPORTE-EQUIPAMENTO E ACESSORIOS PARA QUADRA DE BASQUETE </v>
          </cell>
          <cell r="C10178" t="str">
            <v>UN</v>
          </cell>
          <cell r="D10178">
            <v>1999.99</v>
          </cell>
          <cell r="F10178">
            <v>172515</v>
          </cell>
          <cell r="G10178" t="str">
            <v xml:space="preserve">ESPORTE-EQUIPAMENTO E ACESSORIOS PARA QUADRA DE BASQUETE </v>
          </cell>
          <cell r="H10178" t="str">
            <v>UN</v>
          </cell>
          <cell r="I10178">
            <v>1999.99</v>
          </cell>
        </row>
        <row r="10179">
          <cell r="A10179">
            <v>172516</v>
          </cell>
          <cell r="B10179" t="str">
            <v>ESPORTE-EQUIPAMENTO E ACESSORIOS PARA QUADRA DE VOLEI</v>
          </cell>
          <cell r="C10179" t="str">
            <v>UN</v>
          </cell>
          <cell r="D10179">
            <v>464.64</v>
          </cell>
          <cell r="F10179">
            <v>172516</v>
          </cell>
          <cell r="G10179" t="str">
            <v>ESPORTE-EQUIPAMENTO E ACESSORIOS PARA QUADRA DE VOLEI</v>
          </cell>
          <cell r="H10179" t="str">
            <v>UN</v>
          </cell>
          <cell r="I10179">
            <v>464.64</v>
          </cell>
        </row>
        <row r="10180">
          <cell r="A10180">
            <v>172517</v>
          </cell>
          <cell r="B10180" t="str">
            <v>ESPORTE-EQUIPAMENTO E ACESSORIOS PARA QUADRA FUTEBOL DE SALAO</v>
          </cell>
          <cell r="C10180" t="str">
            <v>UN</v>
          </cell>
          <cell r="D10180">
            <v>229</v>
          </cell>
          <cell r="F10180">
            <v>172517</v>
          </cell>
          <cell r="G10180" t="str">
            <v>ESPORTE-EQUIPAMENTO E ACESSORIOS PARA QUADRA FUTEBOL DE SALAO</v>
          </cell>
          <cell r="H10180" t="str">
            <v>UN</v>
          </cell>
          <cell r="I10180">
            <v>229</v>
          </cell>
        </row>
        <row r="10181">
          <cell r="A10181">
            <v>172519</v>
          </cell>
          <cell r="B10181" t="str">
            <v>PAVIMENTO ASFALTICO FLEXIVEL CBUQ COM ASFALTO CAP 50/70</v>
          </cell>
          <cell r="C10181" t="str">
            <v>M3</v>
          </cell>
          <cell r="D10181">
            <v>371.98</v>
          </cell>
          <cell r="F10181">
            <v>172519</v>
          </cell>
          <cell r="G10181" t="str">
            <v>PAVIMENTO ASFALTICO FLEXIVEL CBUQ COM ASFALTO CAP 50/70</v>
          </cell>
          <cell r="H10181" t="str">
            <v>M3</v>
          </cell>
          <cell r="I10181">
            <v>371.98</v>
          </cell>
        </row>
        <row r="10182">
          <cell r="A10182">
            <v>172521</v>
          </cell>
          <cell r="B10182" t="str">
            <v>RETIRADA DE TURFA COM EQUIPAMENTO MECANICO</v>
          </cell>
          <cell r="C10182" t="str">
            <v>M3</v>
          </cell>
          <cell r="D10182">
            <v>31.26</v>
          </cell>
          <cell r="F10182">
            <v>172521</v>
          </cell>
          <cell r="G10182" t="str">
            <v>RETIRADA DE TURFA COM EQUIPAMENTO MECANICO</v>
          </cell>
          <cell r="H10182" t="str">
            <v>M3</v>
          </cell>
          <cell r="I10182">
            <v>31.26</v>
          </cell>
        </row>
        <row r="10183">
          <cell r="A10183">
            <v>172522</v>
          </cell>
          <cell r="B10183" t="str">
            <v>TRANSPORTE DE TURFA ESCAVADA</v>
          </cell>
          <cell r="C10183" t="str">
            <v>M3</v>
          </cell>
          <cell r="D10183">
            <v>0.92</v>
          </cell>
          <cell r="F10183">
            <v>172522</v>
          </cell>
          <cell r="G10183" t="str">
            <v>TRANSPORTE DE TURFA ESCAVADA</v>
          </cell>
          <cell r="H10183" t="str">
            <v>M3</v>
          </cell>
          <cell r="I10183">
            <v>0.92</v>
          </cell>
        </row>
        <row r="10184">
          <cell r="A10184">
            <v>172523</v>
          </cell>
          <cell r="B10184" t="str">
            <v>ESPALHAMENTO DE TURFA ESCAVADA-BOTA/FORA NO CANTEIRO DA OBRA</v>
          </cell>
          <cell r="C10184" t="str">
            <v>M3</v>
          </cell>
          <cell r="D10184">
            <v>1.49</v>
          </cell>
          <cell r="F10184">
            <v>172523</v>
          </cell>
          <cell r="G10184" t="str">
            <v>ESPALHAMENTO DE TURFA ESCAVADA-BOTA/FORA NO CANTEIRO DA OBRA</v>
          </cell>
          <cell r="H10184" t="str">
            <v>M3</v>
          </cell>
          <cell r="I10184">
            <v>1.49</v>
          </cell>
        </row>
        <row r="10185">
          <cell r="A10185">
            <v>172525</v>
          </cell>
          <cell r="B10185" t="str">
            <v>PISO E IMPRIMACAO ASFALTICA EM VIAS URBANAS</v>
          </cell>
          <cell r="C10185" t="str">
            <v>M2</v>
          </cell>
          <cell r="D10185">
            <v>266.79000000000002</v>
          </cell>
          <cell r="F10185">
            <v>172525</v>
          </cell>
          <cell r="G10185" t="str">
            <v>PISO E IMPRIMACAO ASFALTICA EM VIAS URBANAS</v>
          </cell>
          <cell r="H10185" t="str">
            <v>M2</v>
          </cell>
          <cell r="I10185">
            <v>266.79000000000002</v>
          </cell>
        </row>
        <row r="10186">
          <cell r="A10186">
            <v>172550</v>
          </cell>
          <cell r="B10186" t="str">
            <v>LIMITE DE VELOCIDADE-QUEBRA MOLAS EM PAVIMENTO</v>
          </cell>
          <cell r="C10186" t="str">
            <v>M</v>
          </cell>
          <cell r="D10186">
            <v>237.59</v>
          </cell>
          <cell r="F10186">
            <v>172550</v>
          </cell>
          <cell r="G10186" t="str">
            <v>LIMITE DE VELOCIDADE-QUEBRA MOLAS EM PAVIMENTO</v>
          </cell>
          <cell r="H10186" t="str">
            <v>M</v>
          </cell>
          <cell r="I10186">
            <v>237.59</v>
          </cell>
        </row>
        <row r="10187">
          <cell r="A10187">
            <v>172551</v>
          </cell>
          <cell r="B10187" t="str">
            <v xml:space="preserve">PRISMA TRAPEZOIDAL (GELO BAIANO) DE CONCRETO PREMOLDADO </v>
          </cell>
          <cell r="C10187" t="str">
            <v>UN</v>
          </cell>
          <cell r="D10187">
            <v>166.31</v>
          </cell>
          <cell r="F10187">
            <v>172551</v>
          </cell>
          <cell r="G10187" t="str">
            <v xml:space="preserve">PRISMA TRAPEZOIDAL (GELO BAIANO) DE CONCRETO PREMOLDADO </v>
          </cell>
          <cell r="H10187" t="str">
            <v>UN</v>
          </cell>
          <cell r="I10187">
            <v>166.31</v>
          </cell>
        </row>
        <row r="10188">
          <cell r="A10188">
            <v>172552</v>
          </cell>
          <cell r="B10188" t="str">
            <v>CALCADA CONCRETO ARMADO - ESPESSURA 7cm</v>
          </cell>
          <cell r="C10188" t="str">
            <v>M2</v>
          </cell>
          <cell r="D10188">
            <v>102.07</v>
          </cell>
          <cell r="F10188">
            <v>172552</v>
          </cell>
          <cell r="G10188" t="str">
            <v>CALCADA CONCRETO ARMADO - ESPESSURA 7cm</v>
          </cell>
          <cell r="H10188" t="str">
            <v>M2</v>
          </cell>
          <cell r="I10188">
            <v>102.07</v>
          </cell>
        </row>
        <row r="10189">
          <cell r="A10189">
            <v>172553</v>
          </cell>
          <cell r="B10189" t="str">
            <v>PAVIMENTO-LAJE NIVELADA CONCRETO ARMADO ESPESSURA 0,10m</v>
          </cell>
          <cell r="C10189" t="str">
            <v>M2</v>
          </cell>
          <cell r="D10189">
            <v>131.6</v>
          </cell>
          <cell r="F10189">
            <v>172553</v>
          </cell>
          <cell r="G10189" t="str">
            <v>PAVIMENTO-LAJE NIVELADA CONCRETO ARMADO ESPESSURA 0,10m</v>
          </cell>
          <cell r="H10189" t="str">
            <v>M2</v>
          </cell>
          <cell r="I10189">
            <v>131.6</v>
          </cell>
        </row>
        <row r="10190">
          <cell r="A10190">
            <v>172554</v>
          </cell>
          <cell r="B10190" t="str">
            <v>PAVIMENTO-LAJE NIVELADA CONCRETO ARMADO ESPESSURA 0,15m</v>
          </cell>
          <cell r="C10190" t="str">
            <v>M2</v>
          </cell>
          <cell r="D10190">
            <v>164.53</v>
          </cell>
          <cell r="F10190">
            <v>172554</v>
          </cell>
          <cell r="G10190" t="str">
            <v>PAVIMENTO-LAJE NIVELADA CONCRETO ARMADO ESPESSURA 0,15m</v>
          </cell>
          <cell r="H10190" t="str">
            <v>M2</v>
          </cell>
          <cell r="I10190">
            <v>164.53</v>
          </cell>
        </row>
        <row r="10191">
          <cell r="A10191">
            <v>172555</v>
          </cell>
          <cell r="B10191" t="str">
            <v>PAVIMENTO-LAJE NIVELADA CONCRETO ARMADO ESPESSURA 0,20m</v>
          </cell>
          <cell r="C10191" t="str">
            <v>M2</v>
          </cell>
          <cell r="D10191">
            <v>198.46</v>
          </cell>
          <cell r="F10191">
            <v>172555</v>
          </cell>
          <cell r="G10191" t="str">
            <v>PAVIMENTO-LAJE NIVELADA CONCRETO ARMADO ESPESSURA 0,20m</v>
          </cell>
          <cell r="H10191" t="str">
            <v>M2</v>
          </cell>
          <cell r="I10191">
            <v>198.46</v>
          </cell>
        </row>
        <row r="10192">
          <cell r="A10192">
            <v>172556</v>
          </cell>
          <cell r="B10192" t="str">
            <v>CAIS ABASTECIMENTO-VIGAS CONCRETO fck 180kgf/cm2 CINTA ESTACAS</v>
          </cell>
          <cell r="C10192" t="str">
            <v>M3</v>
          </cell>
          <cell r="D10192">
            <v>2363.09</v>
          </cell>
          <cell r="F10192">
            <v>172556</v>
          </cell>
          <cell r="G10192" t="str">
            <v>CAIS ABASTECIMENTO-VIGAS CONCRETO fck 180kgf/cm2 CINTA ESTACAS</v>
          </cell>
          <cell r="H10192" t="str">
            <v>M3</v>
          </cell>
          <cell r="I10192">
            <v>2363.09</v>
          </cell>
        </row>
        <row r="10193">
          <cell r="A10193">
            <v>172557</v>
          </cell>
          <cell r="B10193" t="str">
            <v>CAIS ABASTECIMENTO-DECK EM PRANCHOES DE MADEIRA</v>
          </cell>
          <cell r="C10193" t="str">
            <v>M2</v>
          </cell>
          <cell r="D10193">
            <v>582.63</v>
          </cell>
          <cell r="F10193">
            <v>172557</v>
          </cell>
          <cell r="G10193" t="str">
            <v>CAIS ABASTECIMENTO-DECK EM PRANCHOES DE MADEIRA</v>
          </cell>
          <cell r="H10193" t="str">
            <v>M2</v>
          </cell>
          <cell r="I10193">
            <v>582.63</v>
          </cell>
        </row>
        <row r="10194">
          <cell r="A10194">
            <v>172559</v>
          </cell>
          <cell r="B10194" t="str">
            <v>BRACOS DE QUEBRA-MAR VIGA CONCRETO PARA AMARRACAO TOPO ESTACAS</v>
          </cell>
          <cell r="C10194" t="str">
            <v>M</v>
          </cell>
          <cell r="D10194">
            <v>146.56</v>
          </cell>
          <cell r="F10194">
            <v>172559</v>
          </cell>
          <cell r="G10194" t="str">
            <v>BRACOS DE QUEBRA-MAR VIGA CONCRETO PARA AMARRACAO TOPO ESTACAS</v>
          </cell>
          <cell r="H10194" t="str">
            <v>M</v>
          </cell>
          <cell r="I10194">
            <v>146.56</v>
          </cell>
        </row>
        <row r="10195">
          <cell r="A10195">
            <v>172561</v>
          </cell>
          <cell r="B10195" t="str">
            <v>PAVIMENT0 ASFALTIC0 CBUQ-PRODUCAO-MATERIAIS COMPONENTES</v>
          </cell>
          <cell r="C10195" t="str">
            <v>TN/M3</v>
          </cell>
          <cell r="D10195">
            <v>449.71</v>
          </cell>
          <cell r="F10195">
            <v>172561</v>
          </cell>
          <cell r="G10195" t="str">
            <v>PAVIMENT0 ASFALTIC0 CBUQ-PRODUCAO-MATERIAIS COMPONENTES</v>
          </cell>
          <cell r="H10195" t="str">
            <v>TN/M3</v>
          </cell>
          <cell r="I10195">
            <v>449.71</v>
          </cell>
        </row>
        <row r="10196">
          <cell r="A10196">
            <v>172563</v>
          </cell>
          <cell r="B10196" t="str">
            <v>PAVIMENTO ASFALTICO PMQ-PRODUCAO DE MATERIAIS COMPONENTES</v>
          </cell>
          <cell r="C10196" t="str">
            <v>TN/M3</v>
          </cell>
          <cell r="D10196">
            <v>334.21</v>
          </cell>
          <cell r="F10196">
            <v>172563</v>
          </cell>
          <cell r="G10196" t="str">
            <v>PAVIMENTO ASFALTICO PMQ-PRODUCAO DE MATERIAIS COMPONENTES</v>
          </cell>
          <cell r="H10196" t="str">
            <v>TN/M3</v>
          </cell>
          <cell r="I10196">
            <v>334.21</v>
          </cell>
        </row>
        <row r="10197">
          <cell r="A10197">
            <v>172570</v>
          </cell>
          <cell r="B10197" t="str">
            <v>MARINA-ESTACAS CONCRETO 25x25cm - 6m PARA APOIO PIER</v>
          </cell>
          <cell r="C10197" t="str">
            <v>UN</v>
          </cell>
          <cell r="D10197">
            <v>635.91999999999996</v>
          </cell>
          <cell r="F10197">
            <v>172570</v>
          </cell>
          <cell r="G10197" t="str">
            <v>MARINA-ESTACAS CONCRETO 25x25cm - 6m PARA APOIO PIER</v>
          </cell>
          <cell r="H10197" t="str">
            <v>UN</v>
          </cell>
          <cell r="I10197">
            <v>635.91999999999996</v>
          </cell>
        </row>
        <row r="10198">
          <cell r="A10198">
            <v>172608</v>
          </cell>
          <cell r="B10198" t="str">
            <v>CONCRETO MAGRO 1:4,5:4,5:8 PARA LASTRO PREPARO MANUAL</v>
          </cell>
          <cell r="C10198" t="str">
            <v>M3</v>
          </cell>
          <cell r="D10198">
            <v>423.61</v>
          </cell>
          <cell r="F10198">
            <v>172608</v>
          </cell>
          <cell r="G10198" t="str">
            <v>CONCRETO MAGRO 1:4,5:4,5:8 PARA LASTRO PREPARO MANUAL</v>
          </cell>
          <cell r="H10198" t="str">
            <v>M3</v>
          </cell>
          <cell r="I10198">
            <v>423.61</v>
          </cell>
        </row>
        <row r="10199">
          <cell r="A10199">
            <v>172620</v>
          </cell>
          <cell r="B10199" t="str">
            <v>TUBO PVC PBA JEI CLASSE 12 50mm</v>
          </cell>
          <cell r="C10199" t="str">
            <v>M</v>
          </cell>
          <cell r="D10199">
            <v>23.8</v>
          </cell>
          <cell r="F10199">
            <v>172620</v>
          </cell>
          <cell r="G10199" t="str">
            <v>TUBO PVC PBA JEI CLASSE 12 50mm</v>
          </cell>
          <cell r="H10199" t="str">
            <v>M</v>
          </cell>
          <cell r="I10199">
            <v>23.8</v>
          </cell>
        </row>
        <row r="10200">
          <cell r="A10200">
            <v>172623</v>
          </cell>
          <cell r="B10200" t="str">
            <v>TUBO PVC PBAFORT CLASSE 20 6,0m 75mm</v>
          </cell>
          <cell r="C10200" t="str">
            <v>UN</v>
          </cell>
          <cell r="D10200">
            <v>292.32</v>
          </cell>
          <cell r="F10200">
            <v>172623</v>
          </cell>
          <cell r="G10200" t="str">
            <v>TUBO PVC PBAFORT CLASSE 20 6,0m 75mm</v>
          </cell>
          <cell r="H10200" t="str">
            <v>UN</v>
          </cell>
          <cell r="I10200">
            <v>292.32</v>
          </cell>
        </row>
        <row r="10201">
          <cell r="A10201">
            <v>172624</v>
          </cell>
          <cell r="B10201" t="str">
            <v>TUBO PVC CLASSE 15 PBA 100mm</v>
          </cell>
          <cell r="C10201" t="str">
            <v>M</v>
          </cell>
          <cell r="D10201">
            <v>72.209999999999994</v>
          </cell>
          <cell r="F10201">
            <v>172624</v>
          </cell>
          <cell r="G10201" t="str">
            <v>TUBO PVC CLASSE 15 PBA 100mm</v>
          </cell>
          <cell r="H10201" t="str">
            <v>M</v>
          </cell>
          <cell r="I10201">
            <v>72.209999999999994</v>
          </cell>
        </row>
        <row r="10202">
          <cell r="A10202">
            <v>172626</v>
          </cell>
          <cell r="B10202" t="str">
            <v>TUBO PVC COLETOR DE ESGOTO JEI 250 MM</v>
          </cell>
          <cell r="C10202" t="str">
            <v>M</v>
          </cell>
          <cell r="D10202">
            <v>178.68</v>
          </cell>
          <cell r="F10202">
            <v>172626</v>
          </cell>
          <cell r="G10202" t="str">
            <v>TUBO PVC COLETOR DE ESGOTO JEI 250 MM</v>
          </cell>
          <cell r="H10202" t="str">
            <v>M</v>
          </cell>
          <cell r="I10202">
            <v>178.68</v>
          </cell>
        </row>
        <row r="10203">
          <cell r="A10203">
            <v>172628</v>
          </cell>
          <cell r="B10203" t="str">
            <v xml:space="preserve">TUBO PVC COLETOR DE ESGOTO JE DN 315mm </v>
          </cell>
          <cell r="C10203" t="str">
            <v>M</v>
          </cell>
          <cell r="D10203">
            <v>77.37</v>
          </cell>
          <cell r="F10203">
            <v>172628</v>
          </cell>
          <cell r="G10203" t="str">
            <v xml:space="preserve">TUBO PVC COLETOR DE ESGOTO JE DN 315mm </v>
          </cell>
          <cell r="H10203" t="str">
            <v>M</v>
          </cell>
          <cell r="I10203">
            <v>77.37</v>
          </cell>
        </row>
        <row r="10204">
          <cell r="A10204">
            <v>172653</v>
          </cell>
          <cell r="B10204" t="str">
            <v>ADAPTADOR, PVC PBA, A BOLSA DEFOFO JE DN 50 / DE 60mm</v>
          </cell>
          <cell r="C10204" t="str">
            <v>UN</v>
          </cell>
          <cell r="D10204">
            <v>54.25</v>
          </cell>
          <cell r="F10204">
            <v>172653</v>
          </cell>
          <cell r="G10204" t="str">
            <v>ADAPTADOR, PVC PBA, A BOLSA DEFOFO JE DN 50 / DE 60mm</v>
          </cell>
          <cell r="H10204" t="str">
            <v>UN</v>
          </cell>
          <cell r="I10204">
            <v>54.25</v>
          </cell>
        </row>
        <row r="10205">
          <cell r="A10205">
            <v>172656</v>
          </cell>
          <cell r="B10205" t="str">
            <v>ADAPTADOR, PVC PBA, A BOLSA DEFOFO JE DN 100 / DE 110mm</v>
          </cell>
          <cell r="C10205" t="str">
            <v>UN</v>
          </cell>
          <cell r="D10205">
            <v>153.19999999999999</v>
          </cell>
          <cell r="F10205">
            <v>172656</v>
          </cell>
          <cell r="G10205" t="str">
            <v>ADAPTADOR, PVC PBA, A BOLSA DEFOFO JE DN 100 / DE 110mm</v>
          </cell>
          <cell r="H10205" t="str">
            <v>UN</v>
          </cell>
          <cell r="I10205">
            <v>153.19999999999999</v>
          </cell>
        </row>
        <row r="10206">
          <cell r="A10206">
            <v>172657</v>
          </cell>
          <cell r="B10206" t="str">
            <v>ADAPTADOR, PVC PBA, PONTA/ROSCA, JE, DN 75 / DE 85 MM</v>
          </cell>
          <cell r="C10206" t="str">
            <v>UN</v>
          </cell>
          <cell r="D10206">
            <v>138.03</v>
          </cell>
          <cell r="F10206">
            <v>172657</v>
          </cell>
          <cell r="G10206" t="str">
            <v>ADAPTADOR, PVC PBA, PONTA/ROSCA, JE, DN 75 / DE 85 MM</v>
          </cell>
          <cell r="H10206" t="str">
            <v>UN</v>
          </cell>
          <cell r="I10206">
            <v>138.03</v>
          </cell>
        </row>
        <row r="10207">
          <cell r="A10207">
            <v>172660</v>
          </cell>
          <cell r="B10207" t="str">
            <v>TUBO CONCRETO SIMPLES PS-1 AGUAS PLUVIAIS 300mm</v>
          </cell>
          <cell r="C10207" t="str">
            <v>M</v>
          </cell>
          <cell r="D10207">
            <v>247.8</v>
          </cell>
          <cell r="F10207">
            <v>172660</v>
          </cell>
          <cell r="G10207" t="str">
            <v>TUBO CONCRETO SIMPLES PS-1 AGUAS PLUVIAIS 300mm</v>
          </cell>
          <cell r="H10207" t="str">
            <v>M</v>
          </cell>
          <cell r="I10207">
            <v>247.8</v>
          </cell>
        </row>
        <row r="10208">
          <cell r="A10208">
            <v>172661</v>
          </cell>
          <cell r="B10208" t="str">
            <v xml:space="preserve">TUBO CONCRETO SIMPLES PS-1 AGUAS PLUVIAIS 400mm </v>
          </cell>
          <cell r="C10208" t="str">
            <v>M</v>
          </cell>
          <cell r="D10208">
            <v>301.86</v>
          </cell>
          <cell r="F10208">
            <v>172661</v>
          </cell>
          <cell r="G10208" t="str">
            <v xml:space="preserve">TUBO CONCRETO SIMPLES PS-1 AGUAS PLUVIAIS 400mm </v>
          </cell>
          <cell r="H10208" t="str">
            <v>M</v>
          </cell>
          <cell r="I10208">
            <v>301.86</v>
          </cell>
        </row>
        <row r="10209">
          <cell r="A10209">
            <v>172662</v>
          </cell>
          <cell r="B10209" t="str">
            <v xml:space="preserve">TUBO CONCRETO SIMPLES PS-1 AGUAS PLUVIAIS 500mm </v>
          </cell>
          <cell r="C10209" t="str">
            <v>M</v>
          </cell>
          <cell r="D10209">
            <v>446.76</v>
          </cell>
          <cell r="F10209">
            <v>172662</v>
          </cell>
          <cell r="G10209" t="str">
            <v xml:space="preserve">TUBO CONCRETO SIMPLES PS-1 AGUAS PLUVIAIS 500mm </v>
          </cell>
          <cell r="H10209" t="str">
            <v>M</v>
          </cell>
          <cell r="I10209">
            <v>446.76</v>
          </cell>
        </row>
        <row r="10210">
          <cell r="A10210">
            <v>172663</v>
          </cell>
          <cell r="B10210" t="str">
            <v xml:space="preserve">TUBO CONCRETO SIMPLES PS-1 AGUAS PUVIAIS 600mm </v>
          </cell>
          <cell r="C10210" t="str">
            <v>M</v>
          </cell>
          <cell r="D10210">
            <v>498.13</v>
          </cell>
          <cell r="F10210">
            <v>172663</v>
          </cell>
          <cell r="G10210" t="str">
            <v xml:space="preserve">TUBO CONCRETO SIMPLES PS-1 AGUAS PUVIAIS 600mm </v>
          </cell>
          <cell r="H10210" t="str">
            <v>M</v>
          </cell>
          <cell r="I10210">
            <v>498.13</v>
          </cell>
        </row>
        <row r="10211">
          <cell r="A10211">
            <v>172670</v>
          </cell>
          <cell r="B10211" t="str">
            <v>TUBO CONCRETO ARMADO AGUAS PLUVIAIS PA-1 800mm</v>
          </cell>
          <cell r="C10211" t="str">
            <v>M</v>
          </cell>
          <cell r="D10211">
            <v>913.96</v>
          </cell>
          <cell r="F10211">
            <v>172670</v>
          </cell>
          <cell r="G10211" t="str">
            <v>TUBO CONCRETO ARMADO AGUAS PLUVIAIS PA-1 800mm</v>
          </cell>
          <cell r="H10211" t="str">
            <v>M</v>
          </cell>
          <cell r="I10211">
            <v>913.96</v>
          </cell>
        </row>
        <row r="10212">
          <cell r="A10212">
            <v>172671</v>
          </cell>
          <cell r="B10212" t="str">
            <v>TUBO CONCRETO ARMADO AGUAS PLUVIAIS PA-1 1000mm</v>
          </cell>
          <cell r="C10212" t="str">
            <v>M</v>
          </cell>
          <cell r="D10212">
            <v>1228.74</v>
          </cell>
          <cell r="F10212">
            <v>172671</v>
          </cell>
          <cell r="G10212" t="str">
            <v>TUBO CONCRETO ARMADO AGUAS PLUVIAIS PA-1 1000mm</v>
          </cell>
          <cell r="H10212" t="str">
            <v>M</v>
          </cell>
          <cell r="I10212">
            <v>1228.74</v>
          </cell>
        </row>
        <row r="10213">
          <cell r="A10213">
            <v>172672</v>
          </cell>
          <cell r="B10213" t="str">
            <v>TUBO CONCRETO ARMADO AGUAS PLUVIAIS PA-1 1200mm</v>
          </cell>
          <cell r="C10213" t="str">
            <v>M</v>
          </cell>
          <cell r="D10213">
            <v>1555.81</v>
          </cell>
          <cell r="F10213">
            <v>172672</v>
          </cell>
          <cell r="G10213" t="str">
            <v>TUBO CONCRETO ARMADO AGUAS PLUVIAIS PA-1 1200mm</v>
          </cell>
          <cell r="H10213" t="str">
            <v>M</v>
          </cell>
          <cell r="I10213">
            <v>1555.81</v>
          </cell>
        </row>
        <row r="10214">
          <cell r="A10214">
            <v>172673</v>
          </cell>
          <cell r="B10214" t="str">
            <v>TUBO CONCRETO ARMADO AGUAS PLUVIAIS PA-1 1500mm</v>
          </cell>
          <cell r="C10214" t="str">
            <v>M</v>
          </cell>
          <cell r="D10214">
            <v>2206.48</v>
          </cell>
          <cell r="F10214">
            <v>172673</v>
          </cell>
          <cell r="G10214" t="str">
            <v>TUBO CONCRETO ARMADO AGUAS PLUVIAIS PA-1 1500mm</v>
          </cell>
          <cell r="H10214" t="str">
            <v>M</v>
          </cell>
          <cell r="I10214">
            <v>2206.48</v>
          </cell>
        </row>
        <row r="10215">
          <cell r="A10215">
            <v>172680</v>
          </cell>
          <cell r="B10215" t="str">
            <v>TUBO CERAMICO (MANILHA) 8""(200mm)</v>
          </cell>
          <cell r="C10215" t="str">
            <v>M</v>
          </cell>
          <cell r="D10215">
            <v>78.790000000000006</v>
          </cell>
          <cell r="F10215">
            <v>172680</v>
          </cell>
          <cell r="G10215" t="str">
            <v>TUBO CERAMICO (MANILHA) 8""(200mm)</v>
          </cell>
          <cell r="H10215" t="str">
            <v>M</v>
          </cell>
          <cell r="I10215">
            <v>78.790000000000006</v>
          </cell>
        </row>
        <row r="10216">
          <cell r="A10216">
            <v>172681</v>
          </cell>
          <cell r="B10216" t="str">
            <v>TUBO CERAMICO (MANILHA) 4"" (100mm)</v>
          </cell>
          <cell r="C10216" t="str">
            <v>M</v>
          </cell>
          <cell r="D10216">
            <v>39.54</v>
          </cell>
          <cell r="F10216">
            <v>172681</v>
          </cell>
          <cell r="G10216" t="str">
            <v>TUBO CERAMICO (MANILHA) 4"" (100mm)</v>
          </cell>
          <cell r="H10216" t="str">
            <v>M</v>
          </cell>
          <cell r="I10216">
            <v>39.54</v>
          </cell>
        </row>
        <row r="10217">
          <cell r="A10217">
            <v>172683</v>
          </cell>
          <cell r="B10217" t="str">
            <v>TUBO CERAMICO (MANILHA) 6""(150mm)</v>
          </cell>
          <cell r="C10217" t="str">
            <v>M</v>
          </cell>
          <cell r="D10217">
            <v>63.72</v>
          </cell>
          <cell r="F10217">
            <v>172683</v>
          </cell>
          <cell r="G10217" t="str">
            <v>TUBO CERAMICO (MANILHA) 6""(150mm)</v>
          </cell>
          <cell r="H10217" t="str">
            <v>M</v>
          </cell>
          <cell r="I10217">
            <v>63.72</v>
          </cell>
        </row>
        <row r="10218">
          <cell r="A10218">
            <v>172701</v>
          </cell>
          <cell r="B10218" t="str">
            <v>TUBO FoFo DUCTIL JGS JE K-7 P/ AGUA DN 350 ABERT./FECH.VALA</v>
          </cell>
          <cell r="C10218" t="str">
            <v>M</v>
          </cell>
          <cell r="D10218">
            <v>975.57</v>
          </cell>
          <cell r="F10218">
            <v>172701</v>
          </cell>
          <cell r="G10218" t="str">
            <v>TUBO FoFo DUCTIL JGS JE K-7 P/ AGUA DN 350 ABERT./FECH.VALA</v>
          </cell>
          <cell r="H10218" t="str">
            <v>M</v>
          </cell>
          <cell r="I10218">
            <v>975.57</v>
          </cell>
        </row>
        <row r="10219">
          <cell r="A10219">
            <v>172702</v>
          </cell>
          <cell r="B10219" t="str">
            <v>TUBO FoFo DUCTIL JGS JE K-7 PARA AGUA DN500 ABERT./FECH VALA</v>
          </cell>
          <cell r="C10219" t="str">
            <v>M</v>
          </cell>
          <cell r="D10219">
            <v>1362.65</v>
          </cell>
          <cell r="F10219">
            <v>172702</v>
          </cell>
          <cell r="G10219" t="str">
            <v>TUBO FoFo DUCTIL JGS JE K-7 PARA AGUA DN500 ABERT./FECH VALA</v>
          </cell>
          <cell r="H10219" t="str">
            <v>M</v>
          </cell>
          <cell r="I10219">
            <v>1362.65</v>
          </cell>
        </row>
        <row r="10220">
          <cell r="A10220">
            <v>172703</v>
          </cell>
          <cell r="B10220" t="str">
            <v>TUBO FoFo PB JE K-9 PARA ESGOTO DN 100 ABERT.FECH. DE VALA</v>
          </cell>
          <cell r="C10220" t="str">
            <v>M</v>
          </cell>
          <cell r="D10220">
            <v>419.64</v>
          </cell>
          <cell r="F10220">
            <v>172703</v>
          </cell>
          <cell r="G10220" t="str">
            <v>TUBO FoFo PB JE K-9 PARA ESGOTO DN 100 ABERT.FECH. DE VALA</v>
          </cell>
          <cell r="H10220" t="str">
            <v>M</v>
          </cell>
          <cell r="I10220">
            <v>419.64</v>
          </cell>
        </row>
        <row r="10221">
          <cell r="A10221">
            <v>172704</v>
          </cell>
          <cell r="B10221" t="str">
            <v>TUBO FoFo DUCTIL JGS JE K-7 PARA AGUA DN 600 ABERT.FECH.VALA</v>
          </cell>
          <cell r="C10221" t="str">
            <v>M</v>
          </cell>
          <cell r="D10221">
            <v>2447.37</v>
          </cell>
          <cell r="F10221">
            <v>172704</v>
          </cell>
          <cell r="G10221" t="str">
            <v>TUBO FoFo DUCTIL JGS JE K-7 PARA AGUA DN 600 ABERT.FECH.VALA</v>
          </cell>
          <cell r="H10221" t="str">
            <v>M</v>
          </cell>
          <cell r="I10221">
            <v>2447.37</v>
          </cell>
        </row>
        <row r="10222">
          <cell r="A10222">
            <v>172705</v>
          </cell>
          <cell r="B10222" t="str">
            <v xml:space="preserve">TUBO FoFo DUCTIL JGS JE K-7 PARA AGUA DNABERT.FECH. DE VALA </v>
          </cell>
          <cell r="C10222" t="str">
            <v>M</v>
          </cell>
          <cell r="D10222">
            <v>607.33000000000004</v>
          </cell>
          <cell r="F10222">
            <v>172705</v>
          </cell>
          <cell r="G10222" t="str">
            <v xml:space="preserve">TUBO FoFo DUCTIL JGS JE K-7 PARA AGUA DNABERT.FECH. DE VALA </v>
          </cell>
          <cell r="H10222" t="str">
            <v>M</v>
          </cell>
          <cell r="I10222">
            <v>607.33000000000004</v>
          </cell>
        </row>
        <row r="10223">
          <cell r="A10223">
            <v>172706</v>
          </cell>
          <cell r="B10223" t="str">
            <v>TUBO FoFo DUCTIL JGS JE K-7 DN300 ABERTURA/FECHAMENTO VALA</v>
          </cell>
          <cell r="C10223" t="str">
            <v>M</v>
          </cell>
          <cell r="D10223">
            <v>875.08</v>
          </cell>
          <cell r="F10223">
            <v>172706</v>
          </cell>
          <cell r="G10223" t="str">
            <v>TUBO FoFo DUCTIL JGS JE K-7 DN300 ABERTURA/FECHAMENTO VALA</v>
          </cell>
          <cell r="H10223" t="str">
            <v>M</v>
          </cell>
          <cell r="I10223">
            <v>875.08</v>
          </cell>
        </row>
        <row r="10224">
          <cell r="A10224">
            <v>172708</v>
          </cell>
          <cell r="B10224" t="str">
            <v>BALDRAME 10x20cm PARA MUROS DIVISORIOS EM CONCRETO</v>
          </cell>
          <cell r="C10224" t="str">
            <v>M</v>
          </cell>
          <cell r="D10224">
            <v>116.55</v>
          </cell>
          <cell r="F10224">
            <v>172708</v>
          </cell>
          <cell r="G10224" t="str">
            <v>BALDRAME 10x20cm PARA MUROS DIVISORIOS EM CONCRETO</v>
          </cell>
          <cell r="H10224" t="str">
            <v>M</v>
          </cell>
          <cell r="I10224">
            <v>116.55</v>
          </cell>
        </row>
        <row r="10225">
          <cell r="A10225">
            <v>172709</v>
          </cell>
          <cell r="B10225" t="str">
            <v>ALVENARIA P/MURO DIVISORIO ESP 0,10m TIJOLO 6 FUROS 10x20x20cm</v>
          </cell>
          <cell r="C10225" t="str">
            <v>M2</v>
          </cell>
          <cell r="D10225">
            <v>99.09</v>
          </cell>
          <cell r="F10225">
            <v>172709</v>
          </cell>
          <cell r="G10225" t="str">
            <v>ALVENARIA P/MURO DIVISORIO ESP 0,10m TIJOLO 6 FUROS 10x20x20cm</v>
          </cell>
          <cell r="H10225" t="str">
            <v>M2</v>
          </cell>
          <cell r="I10225">
            <v>99.09</v>
          </cell>
        </row>
        <row r="10226">
          <cell r="A10226">
            <v>172710</v>
          </cell>
          <cell r="B10226" t="str">
            <v>ALAMBRADO DE PROTECAO DIVISORIA COM BASE E TELAMENTO</v>
          </cell>
          <cell r="C10226" t="str">
            <v>M2</v>
          </cell>
          <cell r="D10226">
            <v>438.34</v>
          </cell>
          <cell r="F10226">
            <v>172710</v>
          </cell>
          <cell r="G10226" t="str">
            <v>ALAMBRADO DE PROTECAO DIVISORIA COM BASE E TELAMENTO</v>
          </cell>
          <cell r="H10226" t="str">
            <v>M2</v>
          </cell>
          <cell r="I10226">
            <v>438.34</v>
          </cell>
        </row>
        <row r="10227">
          <cell r="A10227">
            <v>172712</v>
          </cell>
          <cell r="B10227" t="str">
            <v>TUBO FERRO FUNDIDO AGUA PRESSA0 K7 350mm ABERT./FECH.VALA</v>
          </cell>
          <cell r="C10227" t="str">
            <v>M</v>
          </cell>
          <cell r="D10227">
            <v>64.38</v>
          </cell>
          <cell r="F10227">
            <v>172712</v>
          </cell>
          <cell r="G10227" t="str">
            <v>TUBO FERRO FUNDIDO AGUA PRESSA0 K7 350mm ABERT./FECH.VALA</v>
          </cell>
          <cell r="H10227" t="str">
            <v>M</v>
          </cell>
          <cell r="I10227">
            <v>64.38</v>
          </cell>
        </row>
        <row r="10228">
          <cell r="A10228">
            <v>172713</v>
          </cell>
          <cell r="B10228" t="str">
            <v>LIMPEZA E REGULARIZACAO MANUAL DE TERRENO COM QUEIMA RESIDUOS</v>
          </cell>
          <cell r="C10228" t="str">
            <v>M2</v>
          </cell>
          <cell r="D10228">
            <v>6.83</v>
          </cell>
          <cell r="F10228">
            <v>172713</v>
          </cell>
          <cell r="G10228" t="str">
            <v>LIMPEZA E REGULARIZACAO MANUAL DE TERRENO COM QUEIMA RESIDUOS</v>
          </cell>
          <cell r="H10228" t="str">
            <v>M2</v>
          </cell>
          <cell r="I10228">
            <v>6.83</v>
          </cell>
        </row>
        <row r="10229">
          <cell r="A10229">
            <v>172715</v>
          </cell>
          <cell r="B10229" t="str">
            <v>ABERTURA DE RUAS 6,0m COM UTILIZACAO DE TRATOR D5C COM LAMINA</v>
          </cell>
          <cell r="C10229" t="str">
            <v>M2</v>
          </cell>
          <cell r="D10229">
            <v>2.58</v>
          </cell>
          <cell r="F10229">
            <v>172715</v>
          </cell>
          <cell r="G10229" t="str">
            <v>ABERTURA DE RUAS 6,0m COM UTILIZACAO DE TRATOR D5C COM LAMINA</v>
          </cell>
          <cell r="H10229" t="str">
            <v>M2</v>
          </cell>
          <cell r="I10229">
            <v>2.58</v>
          </cell>
        </row>
        <row r="10230">
          <cell r="A10230">
            <v>172721</v>
          </cell>
          <cell r="B10230" t="str">
            <v>REGISTRO GAVETA OVAL C/ CABECOTE/FLANGE DN DN 80 PN25</v>
          </cell>
          <cell r="C10230" t="str">
            <v>UN</v>
          </cell>
          <cell r="D10230">
            <v>3425.73</v>
          </cell>
          <cell r="F10230">
            <v>172721</v>
          </cell>
          <cell r="G10230" t="str">
            <v>REGISTRO GAVETA OVAL C/ CABECOTE/FLANGE DN DN 80 PN25</v>
          </cell>
          <cell r="H10230" t="str">
            <v>UN</v>
          </cell>
          <cell r="I10230">
            <v>3425.73</v>
          </cell>
        </row>
        <row r="10231">
          <cell r="A10231">
            <v>172722</v>
          </cell>
          <cell r="B10231" t="str">
            <v>REGISTRO GAVETA FF FLANGEADO CUNHA DE BORRACHA E ANEL 100mm</v>
          </cell>
          <cell r="C10231" t="str">
            <v>UN</v>
          </cell>
          <cell r="D10231">
            <v>1483.26</v>
          </cell>
          <cell r="F10231">
            <v>172722</v>
          </cell>
          <cell r="G10231" t="str">
            <v>REGISTRO GAVETA FF FLANGEADO CUNHA DE BORRACHA E ANEL 100mm</v>
          </cell>
          <cell r="H10231" t="str">
            <v>UN</v>
          </cell>
          <cell r="I10231">
            <v>1483.26</v>
          </cell>
        </row>
        <row r="10232">
          <cell r="A10232">
            <v>172723</v>
          </cell>
          <cell r="B10232" t="str">
            <v>REGISTRO GAVETA FF FLANGEADO CUNHA DE BORRACHA E ANEL 80mm</v>
          </cell>
          <cell r="C10232" t="str">
            <v>UN</v>
          </cell>
          <cell r="D10232">
            <v>1253.42</v>
          </cell>
          <cell r="F10232">
            <v>172723</v>
          </cell>
          <cell r="G10232" t="str">
            <v>REGISTRO GAVETA FF FLANGEADO CUNHA DE BORRACHA E ANEL 80mm</v>
          </cell>
          <cell r="H10232" t="str">
            <v>UN</v>
          </cell>
          <cell r="I10232">
            <v>1253.42</v>
          </cell>
        </row>
        <row r="10233">
          <cell r="A10233">
            <v>172724</v>
          </cell>
          <cell r="B10233" t="str">
            <v>REGISTRO GAVETA OVAL VOLANTE, ANEL E FLANGE DN150 PN25</v>
          </cell>
          <cell r="C10233" t="str">
            <v>UN</v>
          </cell>
          <cell r="D10233">
            <v>5287.76</v>
          </cell>
          <cell r="F10233">
            <v>172724</v>
          </cell>
          <cell r="G10233" t="str">
            <v>REGISTRO GAVETA OVAL VOLANTE, ANEL E FLANGE DN150 PN25</v>
          </cell>
          <cell r="H10233" t="str">
            <v>UN</v>
          </cell>
          <cell r="I10233">
            <v>5287.76</v>
          </cell>
        </row>
        <row r="10234">
          <cell r="A10234">
            <v>172732</v>
          </cell>
          <cell r="B10234" t="str">
            <v>CAIXA DE REGISTROS EM ALVENARIA TIJOLOS MACICOS 1x1x1m</v>
          </cell>
          <cell r="C10234" t="str">
            <v>UN</v>
          </cell>
          <cell r="D10234">
            <v>953.01</v>
          </cell>
          <cell r="F10234">
            <v>172732</v>
          </cell>
          <cell r="G10234" t="str">
            <v>CAIXA DE REGISTROS EM ALVENARIA TIJOLOS MACICOS 1x1x1m</v>
          </cell>
          <cell r="H10234" t="str">
            <v>UN</v>
          </cell>
          <cell r="I10234">
            <v>953.01</v>
          </cell>
        </row>
        <row r="10235">
          <cell r="A10235">
            <v>172735</v>
          </cell>
          <cell r="B10235" t="str">
            <v>CAIXA DE RALO ALV.TIJOLOS MACICOS 1,2x1,2x1m BOCA DE LOBO</v>
          </cell>
          <cell r="C10235" t="str">
            <v>UN</v>
          </cell>
          <cell r="D10235">
            <v>1526.67</v>
          </cell>
          <cell r="F10235">
            <v>172735</v>
          </cell>
          <cell r="G10235" t="str">
            <v>CAIXA DE RALO ALV.TIJOLOS MACICOS 1,2x1,2x1m BOCA DE LOBO</v>
          </cell>
          <cell r="H10235" t="str">
            <v>UN</v>
          </cell>
          <cell r="I10235">
            <v>1526.67</v>
          </cell>
        </row>
        <row r="10236">
          <cell r="A10236">
            <v>172736</v>
          </cell>
          <cell r="B10236" t="str">
            <v>BOCA DE LOBO EM CONCRETO PREMOLDADO</v>
          </cell>
          <cell r="C10236" t="str">
            <v>UN</v>
          </cell>
          <cell r="D10236">
            <v>694.13</v>
          </cell>
          <cell r="F10236">
            <v>172736</v>
          </cell>
          <cell r="G10236" t="str">
            <v>BOCA DE LOBO EM CONCRETO PREMOLDADO</v>
          </cell>
          <cell r="H10236" t="str">
            <v>UN</v>
          </cell>
          <cell r="I10236">
            <v>694.13</v>
          </cell>
        </row>
        <row r="10237">
          <cell r="A10237">
            <v>172737</v>
          </cell>
          <cell r="B10237" t="str">
            <v>CAIXA DE PASSAGEM/LIGACAO 2,8x1,8x1,5 ALV.TIJOLOS MACICOS</v>
          </cell>
          <cell r="C10237" t="str">
            <v>UN</v>
          </cell>
          <cell r="D10237">
            <v>2883.72</v>
          </cell>
          <cell r="F10237">
            <v>172737</v>
          </cell>
          <cell r="G10237" t="str">
            <v>CAIXA DE PASSAGEM/LIGACAO 2,8x1,8x1,5 ALV.TIJOLOS MACICOS</v>
          </cell>
          <cell r="H10237" t="str">
            <v>UN</v>
          </cell>
          <cell r="I10237">
            <v>2883.72</v>
          </cell>
        </row>
        <row r="10238">
          <cell r="A10238">
            <v>172740</v>
          </cell>
          <cell r="B10238" t="str">
            <v>POCO DE VISITA EM ALVENARIA, 1,25x1,25m BASE 15cm</v>
          </cell>
          <cell r="C10238" t="str">
            <v>UN</v>
          </cell>
          <cell r="D10238">
            <v>2220.5500000000002</v>
          </cell>
          <cell r="F10238">
            <v>172740</v>
          </cell>
          <cell r="G10238" t="str">
            <v>POCO DE VISITA EM ALVENARIA, 1,25x1,25m BASE 15cm</v>
          </cell>
          <cell r="H10238" t="str">
            <v>UN</v>
          </cell>
          <cell r="I10238">
            <v>2220.5500000000002</v>
          </cell>
        </row>
        <row r="10239">
          <cell r="A10239">
            <v>172745</v>
          </cell>
          <cell r="B10239" t="str">
            <v>TAMPAO EM FERRO FUNDIDO, 175kg</v>
          </cell>
          <cell r="C10239" t="str">
            <v>UN</v>
          </cell>
          <cell r="D10239">
            <v>744.87</v>
          </cell>
          <cell r="F10239">
            <v>172745</v>
          </cell>
          <cell r="G10239" t="str">
            <v>TAMPAO EM FERRO FUNDIDO, 175kg</v>
          </cell>
          <cell r="H10239" t="str">
            <v>UN</v>
          </cell>
          <cell r="I10239">
            <v>744.87</v>
          </cell>
        </row>
        <row r="10240">
          <cell r="A10240">
            <v>172760</v>
          </cell>
          <cell r="B10240" t="str">
            <v>BOCA DE VISITA COM ANEL DE CONCRETO 3,00 H=0,50</v>
          </cell>
          <cell r="C10240" t="str">
            <v>UN</v>
          </cell>
          <cell r="D10240">
            <v>1734.63</v>
          </cell>
          <cell r="F10240">
            <v>172760</v>
          </cell>
          <cell r="G10240" t="str">
            <v>BOCA DE VISITA COM ANEL DE CONCRETO 3,00 H=0,50</v>
          </cell>
          <cell r="H10240" t="str">
            <v>UN</v>
          </cell>
          <cell r="I10240">
            <v>1734.63</v>
          </cell>
        </row>
        <row r="10241">
          <cell r="A10241">
            <v>172761</v>
          </cell>
          <cell r="B10241" t="str">
            <v>BOCA DE VISITA ANEL CONCRETO 600x500mm H=2.4M</v>
          </cell>
          <cell r="C10241" t="str">
            <v>UN</v>
          </cell>
          <cell r="D10241">
            <v>489.47</v>
          </cell>
          <cell r="F10241">
            <v>172761</v>
          </cell>
          <cell r="G10241" t="str">
            <v>BOCA DE VISITA ANEL CONCRETO 600x500mm H=2.4M</v>
          </cell>
          <cell r="H10241" t="str">
            <v>UN</v>
          </cell>
          <cell r="I10241">
            <v>489.47</v>
          </cell>
        </row>
        <row r="10242">
          <cell r="A10242">
            <v>172762</v>
          </cell>
          <cell r="B10242" t="str">
            <v>BOCA DE VISITA COM ANEL DE CONCRETO 0,50x3,0m</v>
          </cell>
          <cell r="C10242" t="str">
            <v>UN</v>
          </cell>
          <cell r="D10242">
            <v>5189.5200000000004</v>
          </cell>
          <cell r="F10242">
            <v>172762</v>
          </cell>
          <cell r="G10242" t="str">
            <v>BOCA DE VISITA COM ANEL DE CONCRETO 0,50x3,0m</v>
          </cell>
          <cell r="H10242" t="str">
            <v>UN</v>
          </cell>
          <cell r="I10242">
            <v>5189.5200000000004</v>
          </cell>
        </row>
        <row r="10243">
          <cell r="A10243">
            <v>172763</v>
          </cell>
          <cell r="B10243" t="str">
            <v>BOCA DE VISITA COM ANEL DE CONCRETO 0,60x0,50m</v>
          </cell>
          <cell r="C10243" t="str">
            <v>UN</v>
          </cell>
          <cell r="D10243">
            <v>644.53</v>
          </cell>
          <cell r="F10243">
            <v>172763</v>
          </cell>
          <cell r="G10243" t="str">
            <v>BOCA DE VISITA COM ANEL DE CONCRETO 0,60x0,50m</v>
          </cell>
          <cell r="H10243" t="str">
            <v>UN</v>
          </cell>
          <cell r="I10243">
            <v>644.53</v>
          </cell>
        </row>
        <row r="10244">
          <cell r="A10244">
            <v>172764</v>
          </cell>
          <cell r="B10244" t="str">
            <v>BOCA DE VISITA COM ANEL DE CONCRETO 0,50x5,0m</v>
          </cell>
          <cell r="C10244" t="str">
            <v>UN</v>
          </cell>
          <cell r="D10244">
            <v>1888.78</v>
          </cell>
          <cell r="F10244">
            <v>172764</v>
          </cell>
          <cell r="G10244" t="str">
            <v>BOCA DE VISITA COM ANEL DE CONCRETO 0,50x5,0m</v>
          </cell>
          <cell r="H10244" t="str">
            <v>UN</v>
          </cell>
          <cell r="I10244">
            <v>1888.78</v>
          </cell>
        </row>
        <row r="10245">
          <cell r="A10245">
            <v>172779</v>
          </cell>
          <cell r="B10245" t="str">
            <v>ESTRUTURA CONVENCIONAL:ARMACOES ACO CA-50 EM FORMAS</v>
          </cell>
          <cell r="C10245" t="str">
            <v>KG</v>
          </cell>
          <cell r="D10245">
            <v>12.04</v>
          </cell>
          <cell r="F10245">
            <v>172779</v>
          </cell>
          <cell r="G10245" t="str">
            <v>ESTRUTURA CONVENCIONAL:ARMACOES ACO CA-50 EM FORMAS</v>
          </cell>
          <cell r="H10245" t="str">
            <v>KG</v>
          </cell>
          <cell r="I10245">
            <v>12.04</v>
          </cell>
        </row>
        <row r="10246">
          <cell r="A10246">
            <v>172780</v>
          </cell>
          <cell r="B10246" t="str">
            <v>ESTRUTURA CONVENCIONAL:FORMAS DE MADEIRA PARA CONCRETO</v>
          </cell>
          <cell r="C10246" t="str">
            <v>M2</v>
          </cell>
          <cell r="D10246">
            <v>114.45</v>
          </cell>
          <cell r="F10246">
            <v>172780</v>
          </cell>
          <cell r="G10246" t="str">
            <v>ESTRUTURA CONVENCIONAL:FORMAS DE MADEIRA PARA CONCRETO</v>
          </cell>
          <cell r="H10246" t="str">
            <v>M2</v>
          </cell>
          <cell r="I10246">
            <v>114.45</v>
          </cell>
        </row>
        <row r="10247">
          <cell r="A10247">
            <v>172781</v>
          </cell>
          <cell r="B10247" t="str">
            <v>ESTRUTURA CONVENCIONAL:CONCRETO 1:2:3 fck 150kgf/cm2</v>
          </cell>
          <cell r="C10247" t="str">
            <v>M3</v>
          </cell>
          <cell r="D10247">
            <v>750.89</v>
          </cell>
          <cell r="F10247">
            <v>172781</v>
          </cell>
          <cell r="G10247" t="str">
            <v>ESTRUTURA CONVENCIONAL:CONCRETO 1:2:3 fck 150kgf/cm2</v>
          </cell>
          <cell r="H10247" t="str">
            <v>M3</v>
          </cell>
          <cell r="I10247">
            <v>750.89</v>
          </cell>
        </row>
        <row r="10248">
          <cell r="A10248">
            <v>172782</v>
          </cell>
          <cell r="B10248" t="str">
            <v>ESTRUTURA CONVENCIONAL:DESMOLDAGEM DE FORMAS,TABUAS</v>
          </cell>
          <cell r="C10248" t="str">
            <v>M2</v>
          </cell>
          <cell r="D10248">
            <v>11.59</v>
          </cell>
          <cell r="F10248">
            <v>172782</v>
          </cell>
          <cell r="G10248" t="str">
            <v>ESTRUTURA CONVENCIONAL:DESMOLDAGEM DE FORMAS,TABUAS</v>
          </cell>
          <cell r="H10248" t="str">
            <v>M2</v>
          </cell>
          <cell r="I10248">
            <v>11.59</v>
          </cell>
        </row>
        <row r="10249">
          <cell r="A10249">
            <v>172793</v>
          </cell>
          <cell r="B10249" t="str">
            <v>HIDRANTE DE COLUNA EM FERRO FUNDIDO 75 MM C/REGISTRO</v>
          </cell>
          <cell r="C10249" t="str">
            <v>UN</v>
          </cell>
          <cell r="D10249">
            <v>7251.71</v>
          </cell>
          <cell r="F10249">
            <v>172793</v>
          </cell>
          <cell r="G10249" t="str">
            <v>HIDRANTE DE COLUNA EM FERRO FUNDIDO 75 MM C/REGISTRO</v>
          </cell>
          <cell r="H10249" t="str">
            <v>UN</v>
          </cell>
          <cell r="I10249">
            <v>7251.71</v>
          </cell>
        </row>
        <row r="10250">
          <cell r="A10250">
            <v>172836</v>
          </cell>
          <cell r="B10250" t="str">
            <v>BOCA DE LOBO EM CONCRETO PREMOLDADO</v>
          </cell>
          <cell r="C10250" t="str">
            <v>UN</v>
          </cell>
          <cell r="D10250">
            <v>1369.99</v>
          </cell>
          <cell r="F10250">
            <v>172836</v>
          </cell>
          <cell r="G10250" t="str">
            <v>BOCA DE LOBO EM CONCRETO PREMOLDADO</v>
          </cell>
          <cell r="H10250" t="str">
            <v>UN</v>
          </cell>
          <cell r="I10250">
            <v>1369.99</v>
          </cell>
        </row>
        <row r="10251">
          <cell r="A10251">
            <v>172858</v>
          </cell>
          <cell r="B10251" t="str">
            <v>PLACA DE SINALIZACAO ADESIVA DE SOLO P/ CADEIRANTE 1,00x1,20</v>
          </cell>
          <cell r="C10251" t="str">
            <v>UN</v>
          </cell>
          <cell r="D10251">
            <v>69.8</v>
          </cell>
          <cell r="F10251">
            <v>172858</v>
          </cell>
          <cell r="G10251" t="str">
            <v>PLACA DE SINALIZACAO ADESIVA DE SOLO P/ CADEIRANTE 1,00x1,20</v>
          </cell>
          <cell r="H10251" t="str">
            <v>UN</v>
          </cell>
          <cell r="I10251">
            <v>69.8</v>
          </cell>
        </row>
        <row r="10252">
          <cell r="A10252">
            <v>172860</v>
          </cell>
          <cell r="B10252" t="str">
            <v>ILUMINACAO-POSTE ACO RETO ENGASTADO H=6,0M</v>
          </cell>
          <cell r="C10252" t="str">
            <v>UN</v>
          </cell>
          <cell r="D10252">
            <v>1422.98</v>
          </cell>
          <cell r="F10252">
            <v>172860</v>
          </cell>
          <cell r="G10252" t="str">
            <v>ILUMINACAO-POSTE ACO RETO ENGASTADO H=6,0M</v>
          </cell>
          <cell r="H10252" t="str">
            <v>UN</v>
          </cell>
          <cell r="I10252">
            <v>1422.98</v>
          </cell>
        </row>
        <row r="10253">
          <cell r="A10253">
            <v>172880</v>
          </cell>
          <cell r="B10253" t="str">
            <v>LUMINARIA PUBLICA COB SUPER C/1 LED PETALA 100W 6500K BRANCO</v>
          </cell>
          <cell r="C10253" t="str">
            <v>UN</v>
          </cell>
          <cell r="D10253">
            <v>181.93</v>
          </cell>
          <cell r="F10253">
            <v>172880</v>
          </cell>
          <cell r="G10253" t="str">
            <v>LUMINARIA PUBLICA COB SUPER C/1 LED PETALA 100W 6500K BRANCO</v>
          </cell>
          <cell r="H10253" t="str">
            <v>UN</v>
          </cell>
          <cell r="I10253">
            <v>181.93</v>
          </cell>
        </row>
        <row r="10254">
          <cell r="A10254">
            <v>172882</v>
          </cell>
          <cell r="B10254" t="str">
            <v>RAMPA PARA DEFICIENTE FISICO EM CIMENTADO INCLUSIVE BASE</v>
          </cell>
          <cell r="C10254" t="str">
            <v>M2</v>
          </cell>
          <cell r="D10254">
            <v>101.1</v>
          </cell>
          <cell r="F10254">
            <v>172882</v>
          </cell>
          <cell r="G10254" t="str">
            <v>RAMPA PARA DEFICIENTE FISICO EM CIMENTADO INCLUSIVE BASE</v>
          </cell>
          <cell r="H10254" t="str">
            <v>M2</v>
          </cell>
          <cell r="I10254">
            <v>101.1</v>
          </cell>
        </row>
        <row r="10255">
          <cell r="A10255">
            <v>172888</v>
          </cell>
          <cell r="B10255" t="str">
            <v>FOSSA SEPTICA DE POLIETILENO ALTA DENSIDADE 5000L NBR 7229</v>
          </cell>
          <cell r="C10255" t="str">
            <v>UN</v>
          </cell>
          <cell r="D10255">
            <v>5395.42</v>
          </cell>
          <cell r="F10255">
            <v>172888</v>
          </cell>
          <cell r="G10255" t="str">
            <v>FOSSA SEPTICA DE POLIETILENO ALTA DENSIDADE 5000L NBR 7229</v>
          </cell>
          <cell r="H10255" t="str">
            <v>UN</v>
          </cell>
          <cell r="I10255">
            <v>5395.42</v>
          </cell>
        </row>
        <row r="10256">
          <cell r="A10256">
            <v>172890</v>
          </cell>
          <cell r="B10256" t="str">
            <v>ILUMINACAO-REDE DE DUTOS PARA ALIMENTACAO EXTERNA</v>
          </cell>
          <cell r="C10256" t="str">
            <v>M</v>
          </cell>
          <cell r="D10256">
            <v>220.31</v>
          </cell>
          <cell r="F10256">
            <v>172890</v>
          </cell>
          <cell r="G10256" t="str">
            <v>ILUMINACAO-REDE DE DUTOS PARA ALIMENTACAO EXTERNA</v>
          </cell>
          <cell r="H10256" t="str">
            <v>M</v>
          </cell>
          <cell r="I10256">
            <v>220.31</v>
          </cell>
        </row>
        <row r="10257">
          <cell r="A10257">
            <v>172891</v>
          </cell>
          <cell r="B10257" t="str">
            <v>TUBO CONCRETO ARMADO ESGOTO SANITARIO EA-2 300mm</v>
          </cell>
          <cell r="C10257" t="str">
            <v>M</v>
          </cell>
          <cell r="D10257">
            <v>422.67</v>
          </cell>
          <cell r="F10257">
            <v>172891</v>
          </cell>
          <cell r="G10257" t="str">
            <v>TUBO CONCRETO ARMADO ESGOTO SANITARIO EA-2 300mm</v>
          </cell>
          <cell r="H10257" t="str">
            <v>M</v>
          </cell>
          <cell r="I10257">
            <v>422.67</v>
          </cell>
        </row>
        <row r="10258">
          <cell r="A10258">
            <v>172892</v>
          </cell>
          <cell r="B10258" t="str">
            <v>TUBO CONCRETO ARMADO ESGOTO SANITARIO EA-2 400mm</v>
          </cell>
          <cell r="C10258" t="str">
            <v>M</v>
          </cell>
          <cell r="D10258">
            <v>449.82</v>
          </cell>
          <cell r="F10258">
            <v>172892</v>
          </cell>
          <cell r="G10258" t="str">
            <v>TUBO CONCRETO ARMADO ESGOTO SANITARIO EA-2 400mm</v>
          </cell>
          <cell r="H10258" t="str">
            <v>M</v>
          </cell>
          <cell r="I10258">
            <v>449.82</v>
          </cell>
        </row>
        <row r="10259">
          <cell r="A10259">
            <v>172893</v>
          </cell>
          <cell r="B10259" t="str">
            <v>TUBO CONCRETO ARMADO ESGOTO SANITARIO EA-2 500mm</v>
          </cell>
          <cell r="C10259" t="str">
            <v>M</v>
          </cell>
          <cell r="D10259">
            <v>767.38</v>
          </cell>
          <cell r="F10259">
            <v>172893</v>
          </cell>
          <cell r="G10259" t="str">
            <v>TUBO CONCRETO ARMADO ESGOTO SANITARIO EA-2 500mm</v>
          </cell>
          <cell r="H10259" t="str">
            <v>M</v>
          </cell>
          <cell r="I10259">
            <v>767.38</v>
          </cell>
        </row>
        <row r="10260">
          <cell r="A10260">
            <v>172894</v>
          </cell>
          <cell r="B10260" t="str">
            <v>TUBO CONCRETO ARMADO ESGOTO SANITARIO EA-2 600mm</v>
          </cell>
          <cell r="C10260" t="str">
            <v>M</v>
          </cell>
          <cell r="D10260">
            <v>1087.19</v>
          </cell>
          <cell r="F10260">
            <v>172894</v>
          </cell>
          <cell r="G10260" t="str">
            <v>TUBO CONCRETO ARMADO ESGOTO SANITARIO EA-2 600mm</v>
          </cell>
          <cell r="H10260" t="str">
            <v>M</v>
          </cell>
          <cell r="I10260">
            <v>1087.19</v>
          </cell>
        </row>
        <row r="10261">
          <cell r="A10261">
            <v>172895</v>
          </cell>
          <cell r="B10261" t="str">
            <v>TUBO CONCRETO ARMADO ESGOTO SANITARIO EA-2 700mm</v>
          </cell>
          <cell r="C10261" t="str">
            <v>M</v>
          </cell>
          <cell r="D10261">
            <v>1138.93</v>
          </cell>
          <cell r="F10261">
            <v>172895</v>
          </cell>
          <cell r="G10261" t="str">
            <v>TUBO CONCRETO ARMADO ESGOTO SANITARIO EA-2 700mm</v>
          </cell>
          <cell r="H10261" t="str">
            <v>M</v>
          </cell>
          <cell r="I10261">
            <v>1138.93</v>
          </cell>
        </row>
        <row r="10262">
          <cell r="A10262">
            <v>172896</v>
          </cell>
          <cell r="B10262" t="str">
            <v>TUBO CONCRETO ARMADO ESGOTO SANITARIO EA-2 800mm</v>
          </cell>
          <cell r="C10262" t="str">
            <v>M</v>
          </cell>
          <cell r="D10262">
            <v>1205.52</v>
          </cell>
          <cell r="F10262">
            <v>172896</v>
          </cell>
          <cell r="G10262" t="str">
            <v>TUBO CONCRETO ARMADO ESGOTO SANITARIO EA-2 800mm</v>
          </cell>
          <cell r="H10262" t="str">
            <v>M</v>
          </cell>
          <cell r="I10262">
            <v>1205.52</v>
          </cell>
        </row>
        <row r="10263">
          <cell r="A10263">
            <v>172897</v>
          </cell>
          <cell r="B10263" t="str">
            <v>TUBO CONCRETO ARMADO ESGOTO SANITARIO EA-2 900mm</v>
          </cell>
          <cell r="C10263" t="str">
            <v>M</v>
          </cell>
          <cell r="D10263">
            <v>1671.63</v>
          </cell>
          <cell r="F10263">
            <v>172897</v>
          </cell>
          <cell r="G10263" t="str">
            <v>TUBO CONCRETO ARMADO ESGOTO SANITARIO EA-2 900mm</v>
          </cell>
          <cell r="H10263" t="str">
            <v>M</v>
          </cell>
          <cell r="I10263">
            <v>1671.63</v>
          </cell>
        </row>
        <row r="10264">
          <cell r="A10264">
            <v>172898</v>
          </cell>
          <cell r="B10264" t="str">
            <v>TUBO CONCRETO ARMADO ESGOTO SANITARIO EA-2 1000mm</v>
          </cell>
          <cell r="C10264" t="str">
            <v>M</v>
          </cell>
          <cell r="D10264">
            <v>1870.23</v>
          </cell>
          <cell r="F10264">
            <v>172898</v>
          </cell>
          <cell r="G10264" t="str">
            <v>TUBO CONCRETO ARMADO ESGOTO SANITARIO EA-2 1000mm</v>
          </cell>
          <cell r="H10264" t="str">
            <v>M</v>
          </cell>
          <cell r="I10264">
            <v>1870.23</v>
          </cell>
        </row>
        <row r="10265">
          <cell r="A10265">
            <v>172902</v>
          </cell>
          <cell r="B10265" t="str">
            <v>TUBO CONCRETO ARMADO ESGOTO SANITARIO EA-3 300mm</v>
          </cell>
          <cell r="C10265" t="str">
            <v>M</v>
          </cell>
          <cell r="D10265">
            <v>395.6</v>
          </cell>
          <cell r="F10265">
            <v>172902</v>
          </cell>
          <cell r="G10265" t="str">
            <v>TUBO CONCRETO ARMADO ESGOTO SANITARIO EA-3 300mm</v>
          </cell>
          <cell r="H10265" t="str">
            <v>M</v>
          </cell>
          <cell r="I10265">
            <v>395.6</v>
          </cell>
        </row>
        <row r="10266">
          <cell r="A10266">
            <v>172903</v>
          </cell>
          <cell r="B10266" t="str">
            <v>TUBO CONCRETO ARMADO ESGOTO SANITARIO EA-3 400mm</v>
          </cell>
          <cell r="C10266" t="str">
            <v>M</v>
          </cell>
          <cell r="D10266">
            <v>466.58</v>
          </cell>
          <cell r="F10266">
            <v>172903</v>
          </cell>
          <cell r="G10266" t="str">
            <v>TUBO CONCRETO ARMADO ESGOTO SANITARIO EA-3 400mm</v>
          </cell>
          <cell r="H10266" t="str">
            <v>M</v>
          </cell>
          <cell r="I10266">
            <v>466.58</v>
          </cell>
        </row>
        <row r="10267">
          <cell r="A10267">
            <v>172904</v>
          </cell>
          <cell r="B10267" t="str">
            <v>TUBO CONCRETO ARMADO ESGOTO SANITARIO EA-3 500mm</v>
          </cell>
          <cell r="C10267" t="str">
            <v>M</v>
          </cell>
          <cell r="D10267">
            <v>943.23</v>
          </cell>
          <cell r="F10267">
            <v>172904</v>
          </cell>
          <cell r="G10267" t="str">
            <v>TUBO CONCRETO ARMADO ESGOTO SANITARIO EA-3 500mm</v>
          </cell>
          <cell r="H10267" t="str">
            <v>M</v>
          </cell>
          <cell r="I10267">
            <v>943.23</v>
          </cell>
        </row>
        <row r="10268">
          <cell r="A10268">
            <v>172905</v>
          </cell>
          <cell r="B10268" t="str">
            <v>TUBO CONCRETO ARMADO ESGOTO SANITARIO EA-3 600mm</v>
          </cell>
          <cell r="C10268" t="str">
            <v>M</v>
          </cell>
          <cell r="D10268">
            <v>1018.2</v>
          </cell>
          <cell r="F10268">
            <v>172905</v>
          </cell>
          <cell r="G10268" t="str">
            <v>TUBO CONCRETO ARMADO ESGOTO SANITARIO EA-3 600mm</v>
          </cell>
          <cell r="H10268" t="str">
            <v>M</v>
          </cell>
          <cell r="I10268">
            <v>1018.2</v>
          </cell>
        </row>
        <row r="10269">
          <cell r="A10269">
            <v>172906</v>
          </cell>
          <cell r="B10269" t="str">
            <v>TUBO CONCRETO ARMADO ESGOTO SANITARIO EA-3 700mm</v>
          </cell>
          <cell r="C10269" t="str">
            <v>M</v>
          </cell>
          <cell r="D10269">
            <v>1291.3800000000001</v>
          </cell>
          <cell r="F10269">
            <v>172906</v>
          </cell>
          <cell r="G10269" t="str">
            <v>TUBO CONCRETO ARMADO ESGOTO SANITARIO EA-3 700mm</v>
          </cell>
          <cell r="H10269" t="str">
            <v>M</v>
          </cell>
          <cell r="I10269">
            <v>1291.3800000000001</v>
          </cell>
        </row>
        <row r="10270">
          <cell r="A10270">
            <v>172907</v>
          </cell>
          <cell r="B10270" t="str">
            <v>TUBO CONCRETO ARMADO ESGOTO SANITARIO EA-3 800mm</v>
          </cell>
          <cell r="C10270" t="str">
            <v>M</v>
          </cell>
          <cell r="D10270">
            <v>1422.41</v>
          </cell>
          <cell r="F10270">
            <v>172907</v>
          </cell>
          <cell r="G10270" t="str">
            <v>TUBO CONCRETO ARMADO ESGOTO SANITARIO EA-3 800mm</v>
          </cell>
          <cell r="H10270" t="str">
            <v>M</v>
          </cell>
          <cell r="I10270">
            <v>1422.41</v>
          </cell>
        </row>
        <row r="10271">
          <cell r="A10271">
            <v>172908</v>
          </cell>
          <cell r="B10271" t="str">
            <v>TUBO CONCRETO ARMADO ESGOTO SANITARIO EA-3 900mm</v>
          </cell>
          <cell r="C10271" t="str">
            <v>M</v>
          </cell>
          <cell r="D10271">
            <v>1937.82</v>
          </cell>
          <cell r="F10271">
            <v>172908</v>
          </cell>
          <cell r="G10271" t="str">
            <v>TUBO CONCRETO ARMADO ESGOTO SANITARIO EA-3 900mm</v>
          </cell>
          <cell r="H10271" t="str">
            <v>M</v>
          </cell>
          <cell r="I10271">
            <v>1937.82</v>
          </cell>
        </row>
        <row r="10272">
          <cell r="A10272">
            <v>172909</v>
          </cell>
          <cell r="B10272" t="str">
            <v>TUBO CONCRETO ARMADO ESGOTO SANITARIO EA-3 1000mm</v>
          </cell>
          <cell r="C10272" t="str">
            <v>M</v>
          </cell>
          <cell r="D10272">
            <v>2258.13</v>
          </cell>
          <cell r="F10272">
            <v>172909</v>
          </cell>
          <cell r="G10272" t="str">
            <v>TUBO CONCRETO ARMADO ESGOTO SANITARIO EA-3 1000mm</v>
          </cell>
          <cell r="H10272" t="str">
            <v>M</v>
          </cell>
          <cell r="I10272">
            <v>2258.13</v>
          </cell>
        </row>
        <row r="10273">
          <cell r="A10273">
            <v>180002</v>
          </cell>
          <cell r="B10273" t="str">
            <v xml:space="preserve">RECOMPOSICAO PINTURA 2 DEMAOS TINTA LATEX PVA (PAREDE/TETO) </v>
          </cell>
          <cell r="C10273" t="str">
            <v>M2</v>
          </cell>
          <cell r="D10273">
            <v>13.4</v>
          </cell>
          <cell r="F10273">
            <v>180002</v>
          </cell>
          <cell r="G10273" t="str">
            <v xml:space="preserve">RECOMPOSICAO PINTURA 2 DEMAOS TINTA LATEX PVA (PAREDE/TETO) </v>
          </cell>
          <cell r="H10273" t="str">
            <v>M2</v>
          </cell>
          <cell r="I10273">
            <v>13.4</v>
          </cell>
        </row>
        <row r="10274">
          <cell r="A10274">
            <v>180003</v>
          </cell>
          <cell r="B10274" t="str">
            <v>RASPAGEM PISO MADEIRA GIRAU COM LIXADEIRA ELETR.ROTATIVA</v>
          </cell>
          <cell r="C10274" t="str">
            <v>M2</v>
          </cell>
          <cell r="D10274">
            <v>18.66</v>
          </cell>
          <cell r="F10274">
            <v>180003</v>
          </cell>
          <cell r="G10274" t="str">
            <v>RASPAGEM PISO MADEIRA GIRAU COM LIXADEIRA ELETR.ROTATIVA</v>
          </cell>
          <cell r="H10274" t="str">
            <v>M2</v>
          </cell>
          <cell r="I10274">
            <v>18.66</v>
          </cell>
        </row>
        <row r="10275">
          <cell r="A10275">
            <v>180004</v>
          </cell>
          <cell r="B10275" t="str">
            <v xml:space="preserve">PINTURA ESMALTE ACETINADO DUAS DEMAOS </v>
          </cell>
          <cell r="C10275" t="str">
            <v>M2</v>
          </cell>
          <cell r="D10275">
            <v>33.94</v>
          </cell>
          <cell r="F10275">
            <v>180004</v>
          </cell>
          <cell r="G10275" t="str">
            <v xml:space="preserve">PINTURA ESMALTE ACETINADO DUAS DEMAOS </v>
          </cell>
          <cell r="H10275" t="str">
            <v>M2</v>
          </cell>
          <cell r="I10275">
            <v>33.94</v>
          </cell>
        </row>
        <row r="10276">
          <cell r="A10276">
            <v>180005</v>
          </cell>
          <cell r="B10276" t="str">
            <v>PREPARO DE PAREDE COM MASSA PARA APLICACAO DE PAPEL</v>
          </cell>
          <cell r="C10276" t="str">
            <v>M2</v>
          </cell>
          <cell r="D10276">
            <v>23.82</v>
          </cell>
          <cell r="F10276">
            <v>180005</v>
          </cell>
          <cell r="G10276" t="str">
            <v>PREPARO DE PAREDE COM MASSA PARA APLICACAO DE PAPEL</v>
          </cell>
          <cell r="H10276" t="str">
            <v>M2</v>
          </cell>
          <cell r="I10276">
            <v>23.82</v>
          </cell>
        </row>
        <row r="10277">
          <cell r="A10277">
            <v>180006</v>
          </cell>
          <cell r="B10277" t="str">
            <v>PREPARO DE PAREDES PARA TINTA EXPOXI COM MASSA</v>
          </cell>
          <cell r="C10277" t="str">
            <v>M2</v>
          </cell>
          <cell r="D10277">
            <v>76.84</v>
          </cell>
          <cell r="F10277">
            <v>180006</v>
          </cell>
          <cell r="G10277" t="str">
            <v>PREPARO DE PAREDES PARA TINTA EXPOXI COM MASSA</v>
          </cell>
          <cell r="H10277" t="str">
            <v>M2</v>
          </cell>
          <cell r="I10277">
            <v>76.84</v>
          </cell>
        </row>
        <row r="10278">
          <cell r="A10278">
            <v>180007</v>
          </cell>
          <cell r="B10278" t="str">
            <v>PREPARO DE PAREDE COM MASSA PVA CORAL (18L) SOBRE REBOCO</v>
          </cell>
          <cell r="C10278" t="str">
            <v>M2</v>
          </cell>
          <cell r="D10278">
            <v>16.59</v>
          </cell>
          <cell r="F10278">
            <v>180007</v>
          </cell>
          <cell r="G10278" t="str">
            <v>PREPARO DE PAREDE COM MASSA PVA CORAL (18L) SOBRE REBOCO</v>
          </cell>
          <cell r="H10278" t="str">
            <v>M2</v>
          </cell>
          <cell r="I10278">
            <v>16.59</v>
          </cell>
        </row>
        <row r="10279">
          <cell r="A10279">
            <v>180009</v>
          </cell>
          <cell r="B10279" t="str">
            <v>PREPARO DE CAIXILHOS/ESQUADRIAS MADEIRA PARA PINTURA OLEO</v>
          </cell>
          <cell r="C10279" t="str">
            <v>M2</v>
          </cell>
          <cell r="D10279">
            <v>28.39</v>
          </cell>
          <cell r="F10279">
            <v>180009</v>
          </cell>
          <cell r="G10279" t="str">
            <v>PREPARO DE CAIXILHOS/ESQUADRIAS MADEIRA PARA PINTURA OLEO</v>
          </cell>
          <cell r="H10279" t="str">
            <v>M2</v>
          </cell>
          <cell r="I10279">
            <v>28.39</v>
          </cell>
        </row>
        <row r="10280">
          <cell r="A10280">
            <v>180010</v>
          </cell>
          <cell r="B10280" t="str">
            <v>PINTURA SILICONE HIDROFUGANTE 3 DEMAOS CONCR.APAR. C/PREPARO</v>
          </cell>
          <cell r="C10280" t="str">
            <v>M2</v>
          </cell>
          <cell r="D10280">
            <v>14.39</v>
          </cell>
          <cell r="F10280">
            <v>180010</v>
          </cell>
          <cell r="G10280" t="str">
            <v>PINTURA SILICONE HIDROFUGANTE 3 DEMAOS CONCR.APAR. C/PREPARO</v>
          </cell>
          <cell r="H10280" t="str">
            <v>M2</v>
          </cell>
          <cell r="I10280">
            <v>14.39</v>
          </cell>
        </row>
        <row r="10281">
          <cell r="A10281">
            <v>180011</v>
          </cell>
          <cell r="B10281" t="str">
            <v>PINTURA SILICONE HIDROFUGANTE PROTETOR-SUPERFICIES EXPOSTAS</v>
          </cell>
          <cell r="C10281" t="str">
            <v>M2</v>
          </cell>
          <cell r="D10281">
            <v>14.95</v>
          </cell>
          <cell r="F10281">
            <v>180011</v>
          </cell>
          <cell r="G10281" t="str">
            <v>PINTURA SILICONE HIDROFUGANTE PROTETOR-SUPERFICIES EXPOSTAS</v>
          </cell>
          <cell r="H10281" t="str">
            <v>M2</v>
          </cell>
          <cell r="I10281">
            <v>14.95</v>
          </cell>
        </row>
        <row r="10282">
          <cell r="A10282">
            <v>180012</v>
          </cell>
          <cell r="B10282" t="str">
            <v>VERNIZ/MASSA/LIXA EM GIRAU DA LOJA INCLUSIVE ACESSO</v>
          </cell>
          <cell r="C10282" t="str">
            <v>M2</v>
          </cell>
          <cell r="D10282">
            <v>35.369999999999997</v>
          </cell>
          <cell r="F10282">
            <v>180012</v>
          </cell>
          <cell r="G10282" t="str">
            <v>VERNIZ/MASSA/LIXA EM GIRAU DA LOJA INCLUSIVE ACESSO</v>
          </cell>
          <cell r="H10282" t="str">
            <v>M2</v>
          </cell>
          <cell r="I10282">
            <v>35.369999999999997</v>
          </cell>
        </row>
        <row r="10283">
          <cell r="A10283">
            <v>180013</v>
          </cell>
          <cell r="B10283" t="str">
            <v>PREPARO DE BASE COM MASSA OLEO PARA PINTURA ESMALTE SINTETICO</v>
          </cell>
          <cell r="C10283" t="str">
            <v>M2</v>
          </cell>
          <cell r="D10283">
            <v>19.190000000000001</v>
          </cell>
          <cell r="F10283">
            <v>180013</v>
          </cell>
          <cell r="G10283" t="str">
            <v>PREPARO DE BASE COM MASSA OLEO PARA PINTURA ESMALTE SINTETICO</v>
          </cell>
          <cell r="H10283" t="str">
            <v>M2</v>
          </cell>
          <cell r="I10283">
            <v>19.190000000000001</v>
          </cell>
        </row>
        <row r="10284">
          <cell r="A10284">
            <v>180014</v>
          </cell>
          <cell r="B10284" t="str">
            <v>PINTURA ESMALTE DUAS DEMAOS EM CAIXILHOS DE MADEIRA</v>
          </cell>
          <cell r="C10284" t="str">
            <v>M2</v>
          </cell>
          <cell r="D10284">
            <v>33.94</v>
          </cell>
          <cell r="F10284">
            <v>180014</v>
          </cell>
          <cell r="G10284" t="str">
            <v>PINTURA ESMALTE DUAS DEMAOS EM CAIXILHOS DE MADEIRA</v>
          </cell>
          <cell r="H10284" t="str">
            <v>M2</v>
          </cell>
          <cell r="I10284">
            <v>33.94</v>
          </cell>
        </row>
        <row r="10285">
          <cell r="A10285">
            <v>180015</v>
          </cell>
          <cell r="B10285" t="str">
            <v>PINTURA OLEO EM DUAS DEMAOS SOBRE MASSA EXISTENTE</v>
          </cell>
          <cell r="C10285" t="str">
            <v>M2</v>
          </cell>
          <cell r="D10285">
            <v>22.71</v>
          </cell>
          <cell r="F10285">
            <v>180015</v>
          </cell>
          <cell r="G10285" t="str">
            <v>PINTURA OLEO EM DUAS DEMAOS SOBRE MASSA EXISTENTE</v>
          </cell>
          <cell r="H10285" t="str">
            <v>M2</v>
          </cell>
          <cell r="I10285">
            <v>22.71</v>
          </cell>
        </row>
        <row r="10286">
          <cell r="A10286">
            <v>180016</v>
          </cell>
          <cell r="B10286" t="str">
            <v>PINTURA ESMALTE SINTETICO EM REVESTIMENTO EXTERNO SEM MASSA</v>
          </cell>
          <cell r="C10286" t="str">
            <v>M2</v>
          </cell>
          <cell r="D10286">
            <v>20.12</v>
          </cell>
          <cell r="F10286">
            <v>180016</v>
          </cell>
          <cell r="G10286" t="str">
            <v>PINTURA ESMALTE SINTETICO EM REVESTIMENTO EXTERNO SEM MASSA</v>
          </cell>
          <cell r="H10286" t="str">
            <v>M2</v>
          </cell>
          <cell r="I10286">
            <v>20.12</v>
          </cell>
        </row>
        <row r="10287">
          <cell r="A10287">
            <v>180017</v>
          </cell>
          <cell r="B10287" t="str">
            <v>PINTURA PVA SUVINIL EM PAREDES COM APLICACAO MASSA CORRIDA</v>
          </cell>
          <cell r="C10287" t="str">
            <v>M2</v>
          </cell>
          <cell r="D10287">
            <v>23.65</v>
          </cell>
          <cell r="F10287">
            <v>180017</v>
          </cell>
          <cell r="G10287" t="str">
            <v>PINTURA PVA SUVINIL EM PAREDES COM APLICACAO MASSA CORRIDA</v>
          </cell>
          <cell r="H10287" t="str">
            <v>M2</v>
          </cell>
          <cell r="I10287">
            <v>23.65</v>
          </cell>
        </row>
        <row r="10288">
          <cell r="A10288">
            <v>180018</v>
          </cell>
          <cell r="B10288" t="str">
            <v>PINTURA COM SELADOR PARA TINTA ACRILICA</v>
          </cell>
          <cell r="C10288" t="str">
            <v>M2</v>
          </cell>
          <cell r="D10288">
            <v>8.5500000000000007</v>
          </cell>
          <cell r="F10288">
            <v>180018</v>
          </cell>
          <cell r="G10288" t="str">
            <v>PINTURA COM SELADOR PARA TINTA ACRILICA</v>
          </cell>
          <cell r="H10288" t="str">
            <v>M2</v>
          </cell>
          <cell r="I10288">
            <v>8.5500000000000007</v>
          </cell>
        </row>
        <row r="10289">
          <cell r="A10289">
            <v>180019</v>
          </cell>
          <cell r="B10289" t="str">
            <v>PINTURA VERNIZ ACRILICO SOBRE BLOCOS CONCRETO 2 DEMAOS</v>
          </cell>
          <cell r="C10289" t="str">
            <v>M2</v>
          </cell>
          <cell r="D10289">
            <v>15.65</v>
          </cell>
          <cell r="F10289">
            <v>180019</v>
          </cell>
          <cell r="G10289" t="str">
            <v>PINTURA VERNIZ ACRILICO SOBRE BLOCOS CONCRETO 2 DEMAOS</v>
          </cell>
          <cell r="H10289" t="str">
            <v>M2</v>
          </cell>
          <cell r="I10289">
            <v>15.65</v>
          </cell>
        </row>
        <row r="10290">
          <cell r="A10290">
            <v>180020</v>
          </cell>
          <cell r="B10290" t="str">
            <v>PINTURA VERNIZ POLIURETANO 2 MAOS CONCRETO APARENTE C/PREPARO</v>
          </cell>
          <cell r="C10290" t="str">
            <v>M2</v>
          </cell>
          <cell r="D10290">
            <v>35.61</v>
          </cell>
          <cell r="F10290">
            <v>180020</v>
          </cell>
          <cell r="G10290" t="str">
            <v>PINTURA VERNIZ POLIURETANO 2 MAOS CONCRETO APARENTE C/PREPARO</v>
          </cell>
          <cell r="H10290" t="str">
            <v>M2</v>
          </cell>
          <cell r="I10290">
            <v>35.61</v>
          </cell>
        </row>
        <row r="10291">
          <cell r="A10291">
            <v>180023</v>
          </cell>
          <cell r="B10291" t="str">
            <v>PINTURA VERNIZ POLIURETANO EM CONCRETO APARENTE 1 DEMAO</v>
          </cell>
          <cell r="C10291" t="str">
            <v>M2</v>
          </cell>
          <cell r="D10291">
            <v>21.44</v>
          </cell>
          <cell r="F10291">
            <v>180023</v>
          </cell>
          <cell r="G10291" t="str">
            <v>PINTURA VERNIZ POLIURETANO EM CONCRETO APARENTE 1 DEMAO</v>
          </cell>
          <cell r="H10291" t="str">
            <v>M2</v>
          </cell>
          <cell r="I10291">
            <v>21.44</v>
          </cell>
        </row>
        <row r="10292">
          <cell r="A10292">
            <v>180024</v>
          </cell>
          <cell r="B10292" t="str">
            <v>PINTURA VERNIZ EM TIJOLOS APARENTES 2 DEMAOS</v>
          </cell>
          <cell r="C10292" t="str">
            <v>M2</v>
          </cell>
          <cell r="D10292">
            <v>33.97</v>
          </cell>
          <cell r="F10292">
            <v>180024</v>
          </cell>
          <cell r="G10292" t="str">
            <v>PINTURA VERNIZ EM TIJOLOS APARENTES 2 DEMAOS</v>
          </cell>
          <cell r="H10292" t="str">
            <v>M2</v>
          </cell>
          <cell r="I10292">
            <v>33.97</v>
          </cell>
        </row>
        <row r="10293">
          <cell r="A10293">
            <v>180025</v>
          </cell>
          <cell r="B10293" t="str">
            <v>PINTURA EPOXY UMA DEMAO EM PAREDES SOBRE MASSA DE CORRECAO</v>
          </cell>
          <cell r="C10293" t="str">
            <v>M2</v>
          </cell>
          <cell r="D10293">
            <v>114.93</v>
          </cell>
          <cell r="F10293">
            <v>180025</v>
          </cell>
          <cell r="G10293" t="str">
            <v>PINTURA EPOXY UMA DEMAO EM PAREDES SOBRE MASSA DE CORRECAO</v>
          </cell>
          <cell r="H10293" t="str">
            <v>M2</v>
          </cell>
          <cell r="I10293">
            <v>114.93</v>
          </cell>
        </row>
        <row r="10294">
          <cell r="A10294">
            <v>180026</v>
          </cell>
          <cell r="B10294" t="str">
            <v>PINTURA EPOXY UMA DEMAO EM CONCRETO APARENTE SEM MASSA</v>
          </cell>
          <cell r="C10294" t="str">
            <v>M2</v>
          </cell>
          <cell r="D10294">
            <v>32.99</v>
          </cell>
          <cell r="F10294">
            <v>180026</v>
          </cell>
          <cell r="G10294" t="str">
            <v>PINTURA EPOXY UMA DEMAO EM CONCRETO APARENTE SEM MASSA</v>
          </cell>
          <cell r="H10294" t="str">
            <v>M2</v>
          </cell>
          <cell r="I10294">
            <v>32.99</v>
          </cell>
        </row>
        <row r="10295">
          <cell r="A10295">
            <v>180028</v>
          </cell>
          <cell r="B10295" t="str">
            <v>PINTURA DE PISOS CIMENTADOS COM TINTA PROTETORA NOVACOR</v>
          </cell>
          <cell r="C10295" t="str">
            <v>M2</v>
          </cell>
          <cell r="D10295">
            <v>19.760000000000002</v>
          </cell>
          <cell r="F10295">
            <v>180028</v>
          </cell>
          <cell r="G10295" t="str">
            <v>PINTURA DE PISOS CIMENTADOS COM TINTA PROTETORA NOVACOR</v>
          </cell>
          <cell r="H10295" t="str">
            <v>M2</v>
          </cell>
          <cell r="I10295">
            <v>19.760000000000002</v>
          </cell>
        </row>
        <row r="10296">
          <cell r="A10296">
            <v>180030</v>
          </cell>
          <cell r="B10296" t="str">
            <v xml:space="preserve">TINTA ACRILICA EMBORRACHADA INDUTIL INTERLIGHT PISO </v>
          </cell>
          <cell r="C10296" t="str">
            <v>M2</v>
          </cell>
          <cell r="D10296">
            <v>24.25</v>
          </cell>
          <cell r="F10296">
            <v>180030</v>
          </cell>
          <cell r="G10296" t="str">
            <v xml:space="preserve">TINTA ACRILICA EMBORRACHADA INDUTIL INTERLIGHT PISO </v>
          </cell>
          <cell r="H10296" t="str">
            <v>M2</v>
          </cell>
          <cell r="I10296">
            <v>24.25</v>
          </cell>
        </row>
        <row r="10297">
          <cell r="A10297">
            <v>180031</v>
          </cell>
          <cell r="B10297" t="str">
            <v>CORRECAO SUPERF. CONCRETO APARENTE P/PVA 1 DEMAO C/ANDAIME</v>
          </cell>
          <cell r="C10297" t="str">
            <v>M2</v>
          </cell>
          <cell r="D10297">
            <v>32.19</v>
          </cell>
          <cell r="F10297">
            <v>180031</v>
          </cell>
          <cell r="G10297" t="str">
            <v>CORRECAO SUPERF. CONCRETO APARENTE P/PVA 1 DEMAO C/ANDAIME</v>
          </cell>
          <cell r="H10297" t="str">
            <v>M2</v>
          </cell>
          <cell r="I10297">
            <v>32.19</v>
          </cell>
        </row>
        <row r="10298">
          <cell r="A10298">
            <v>180033</v>
          </cell>
          <cell r="B10298" t="str">
            <v>PINTURA PVA DUAS DEMAOS CONCRETO APARENTE COM ANDAIME TUBULAR</v>
          </cell>
          <cell r="C10298" t="str">
            <v>M2</v>
          </cell>
          <cell r="D10298">
            <v>29.89</v>
          </cell>
          <cell r="F10298">
            <v>180033</v>
          </cell>
          <cell r="G10298" t="str">
            <v>PINTURA PVA DUAS DEMAOS CONCRETO APARENTE COM ANDAIME TUBULAR</v>
          </cell>
          <cell r="H10298" t="str">
            <v>M2</v>
          </cell>
          <cell r="I10298">
            <v>29.89</v>
          </cell>
        </row>
        <row r="10299">
          <cell r="A10299">
            <v>180039</v>
          </cell>
          <cell r="B10299" t="str">
            <v>PINTURA FUNDO PREPARADOR DE PAREDES SUVINIL (1:1)</v>
          </cell>
          <cell r="C10299" t="str">
            <v>M2</v>
          </cell>
          <cell r="D10299">
            <v>28.08</v>
          </cell>
          <cell r="F10299">
            <v>180039</v>
          </cell>
          <cell r="G10299" t="str">
            <v>PINTURA FUNDO PREPARADOR DE PAREDES SUVINIL (1:1)</v>
          </cell>
          <cell r="H10299" t="str">
            <v>M2</v>
          </cell>
          <cell r="I10299">
            <v>28.08</v>
          </cell>
        </row>
        <row r="10300">
          <cell r="A10300">
            <v>180040</v>
          </cell>
          <cell r="B10300" t="str">
            <v>PINTURA ESMALTE MADEIRAS E METAIS</v>
          </cell>
          <cell r="C10300" t="str">
            <v>M2</v>
          </cell>
          <cell r="D10300">
            <v>24.32</v>
          </cell>
          <cell r="F10300">
            <v>180040</v>
          </cell>
          <cell r="G10300" t="str">
            <v>PINTURA ESMALTE MADEIRAS E METAIS</v>
          </cell>
          <cell r="H10300" t="str">
            <v>M2</v>
          </cell>
          <cell r="I10300">
            <v>24.32</v>
          </cell>
        </row>
        <row r="10301">
          <cell r="A10301">
            <v>180041</v>
          </cell>
          <cell r="B10301" t="str">
            <v>PREPARO PAREDE EMBOCO DESEMPENADO-MASSA CORRIDA PVA (LATA 18L)</v>
          </cell>
          <cell r="C10301" t="str">
            <v>M2</v>
          </cell>
          <cell r="D10301">
            <v>21.42</v>
          </cell>
          <cell r="F10301">
            <v>180041</v>
          </cell>
          <cell r="G10301" t="str">
            <v>PREPARO PAREDE EMBOCO DESEMPENADO-MASSA CORRIDA PVA (LATA 18L)</v>
          </cell>
          <cell r="H10301" t="str">
            <v>M2</v>
          </cell>
          <cell r="I10301">
            <v>21.42</v>
          </cell>
        </row>
        <row r="10302">
          <cell r="A10302">
            <v>180049</v>
          </cell>
          <cell r="B10302" t="str">
            <v>TINTA TEXTURIZADA EFEITO SUAVE EM PAREDES COM MASSA</v>
          </cell>
          <cell r="C10302" t="str">
            <v>M2</v>
          </cell>
          <cell r="D10302">
            <v>39.29</v>
          </cell>
          <cell r="F10302">
            <v>180049</v>
          </cell>
          <cell r="G10302" t="str">
            <v>TINTA TEXTURIZADA EFEITO SUAVE EM PAREDES COM MASSA</v>
          </cell>
          <cell r="H10302" t="str">
            <v>M2</v>
          </cell>
          <cell r="I10302">
            <v>39.29</v>
          </cell>
        </row>
        <row r="10303">
          <cell r="A10303">
            <v>180050</v>
          </cell>
          <cell r="B10303" t="str">
            <v>PINTURA FAIXA DEMARCACAO ESTACIONAMENTO</v>
          </cell>
          <cell r="C10303" t="str">
            <v>M2</v>
          </cell>
          <cell r="D10303">
            <v>27.51</v>
          </cell>
          <cell r="F10303">
            <v>180050</v>
          </cell>
          <cell r="G10303" t="str">
            <v>PINTURA FAIXA DEMARCACAO ESTACIONAMENTO</v>
          </cell>
          <cell r="H10303" t="str">
            <v>M2</v>
          </cell>
          <cell r="I10303">
            <v>27.51</v>
          </cell>
        </row>
        <row r="10304">
          <cell r="A10304">
            <v>180051</v>
          </cell>
          <cell r="B10304" t="str">
            <v>PINTURA FAIXA DEMARCACAO AVISO EM PISO-(0,4m2)-EXTINTORES</v>
          </cell>
          <cell r="C10304" t="str">
            <v>UN</v>
          </cell>
          <cell r="D10304">
            <v>5.9</v>
          </cell>
          <cell r="F10304">
            <v>180051</v>
          </cell>
          <cell r="G10304" t="str">
            <v>PINTURA FAIXA DEMARCACAO AVISO EM PISO-(0,4m2)-EXTINTORES</v>
          </cell>
          <cell r="H10304" t="str">
            <v>UN</v>
          </cell>
          <cell r="I10304">
            <v>5.9</v>
          </cell>
        </row>
        <row r="10305">
          <cell r="A10305">
            <v>180052</v>
          </cell>
          <cell r="B10305" t="str">
            <v>PINTURA EM PISOS COM TINTA NOVACOR EXTRA</v>
          </cell>
          <cell r="C10305" t="str">
            <v>M2</v>
          </cell>
          <cell r="D10305">
            <v>17.98</v>
          </cell>
          <cell r="F10305">
            <v>180052</v>
          </cell>
          <cell r="G10305" t="str">
            <v>PINTURA EM PISOS COM TINTA NOVACOR EXTRA</v>
          </cell>
          <cell r="H10305" t="str">
            <v>M2</v>
          </cell>
          <cell r="I10305">
            <v>17.98</v>
          </cell>
        </row>
        <row r="10306">
          <cell r="A10306">
            <v>180053</v>
          </cell>
          <cell r="B10306" t="str">
            <v>PINTURA EPOXY UMA DEMAO EM PISO COM MASSA DE CORRECAO</v>
          </cell>
          <cell r="C10306" t="str">
            <v>M2</v>
          </cell>
          <cell r="D10306">
            <v>49.64</v>
          </cell>
          <cell r="F10306">
            <v>180053</v>
          </cell>
          <cell r="G10306" t="str">
            <v>PINTURA EPOXY UMA DEMAO EM PISO COM MASSA DE CORRECAO</v>
          </cell>
          <cell r="H10306" t="str">
            <v>M2</v>
          </cell>
          <cell r="I10306">
            <v>49.64</v>
          </cell>
        </row>
        <row r="10307">
          <cell r="A10307">
            <v>180055</v>
          </cell>
          <cell r="B10307" t="str">
            <v>PINTURA ZARCAO 2 DEMAOS CAIXILHOS FERRO</v>
          </cell>
          <cell r="C10307" t="str">
            <v>M2</v>
          </cell>
          <cell r="D10307">
            <v>18.829999999999998</v>
          </cell>
          <cell r="F10307">
            <v>180055</v>
          </cell>
          <cell r="G10307" t="str">
            <v>PINTURA ZARCAO 2 DEMAOS CAIXILHOS FERRO</v>
          </cell>
          <cell r="H10307" t="str">
            <v>M2</v>
          </cell>
          <cell r="I10307">
            <v>18.829999999999998</v>
          </cell>
        </row>
        <row r="10308">
          <cell r="A10308">
            <v>180056</v>
          </cell>
          <cell r="B10308" t="str">
            <v>PINTURA VERNIZ UMA DEMAO EM ESQUADRIAS/CAIXILHOS MADEIRA</v>
          </cell>
          <cell r="C10308" t="str">
            <v>M2</v>
          </cell>
          <cell r="D10308">
            <v>22.09</v>
          </cell>
          <cell r="F10308">
            <v>180056</v>
          </cell>
          <cell r="G10308" t="str">
            <v>PINTURA VERNIZ UMA DEMAO EM ESQUADRIAS/CAIXILHOS MADEIRA</v>
          </cell>
          <cell r="H10308" t="str">
            <v>M2</v>
          </cell>
          <cell r="I10308">
            <v>22.09</v>
          </cell>
        </row>
        <row r="10309">
          <cell r="A10309">
            <v>180057</v>
          </cell>
          <cell r="B10309" t="str">
            <v>PINTURA VERNIZ EM FORRO DE MADEIRA 2 DEMAOS</v>
          </cell>
          <cell r="C10309" t="str">
            <v>M2</v>
          </cell>
          <cell r="D10309">
            <v>35.61</v>
          </cell>
          <cell r="F10309">
            <v>180057</v>
          </cell>
          <cell r="G10309" t="str">
            <v>PINTURA VERNIZ EM FORRO DE MADEIRA 2 DEMAOS</v>
          </cell>
          <cell r="H10309" t="str">
            <v>M2</v>
          </cell>
          <cell r="I10309">
            <v>35.61</v>
          </cell>
        </row>
        <row r="10310">
          <cell r="A10310">
            <v>180059</v>
          </cell>
          <cell r="B10310" t="str">
            <v>PINTURA VERNIZ EM RODAPES DE MADEIRA</v>
          </cell>
          <cell r="C10310" t="str">
            <v>M</v>
          </cell>
          <cell r="D10310">
            <v>18.64</v>
          </cell>
          <cell r="F10310">
            <v>180059</v>
          </cell>
          <cell r="G10310" t="str">
            <v>PINTURA VERNIZ EM RODAPES DE MADEIRA</v>
          </cell>
          <cell r="H10310" t="str">
            <v>M</v>
          </cell>
          <cell r="I10310">
            <v>18.64</v>
          </cell>
        </row>
        <row r="10311">
          <cell r="A10311">
            <v>180060</v>
          </cell>
          <cell r="B10311" t="str">
            <v>PINTURA VERNIZ EM FAIXA PROTECAO 20cm MADEIRA DE LEI</v>
          </cell>
          <cell r="C10311" t="str">
            <v>M</v>
          </cell>
          <cell r="D10311">
            <v>13.21</v>
          </cell>
          <cell r="F10311">
            <v>180060</v>
          </cell>
          <cell r="G10311" t="str">
            <v>PINTURA VERNIZ EM FAIXA PROTECAO 20cm MADEIRA DE LEI</v>
          </cell>
          <cell r="H10311" t="str">
            <v>M</v>
          </cell>
          <cell r="I10311">
            <v>13.21</v>
          </cell>
        </row>
        <row r="10312">
          <cell r="A10312">
            <v>180061</v>
          </cell>
          <cell r="B10312" t="str">
            <v>PINTURA VERNIZ POLIURETANO EM TIJOLOS APARENTES 1 DEMAO</v>
          </cell>
          <cell r="C10312" t="str">
            <v>M2</v>
          </cell>
          <cell r="D10312">
            <v>21.44</v>
          </cell>
          <cell r="F10312">
            <v>180061</v>
          </cell>
          <cell r="G10312" t="str">
            <v>PINTURA VERNIZ POLIURETANO EM TIJOLOS APARENTES 1 DEMAO</v>
          </cell>
          <cell r="H10312" t="str">
            <v>M2</v>
          </cell>
          <cell r="I10312">
            <v>21.44</v>
          </cell>
        </row>
        <row r="10313">
          <cell r="A10313">
            <v>180063</v>
          </cell>
          <cell r="B10313" t="str">
            <v>PINTURA VERNIZ DUAS DEMAOS EM CONCRETO APARENTE</v>
          </cell>
          <cell r="C10313" t="str">
            <v>M2</v>
          </cell>
          <cell r="D10313">
            <v>40.01</v>
          </cell>
          <cell r="F10313">
            <v>180063</v>
          </cell>
          <cell r="G10313" t="str">
            <v>PINTURA VERNIZ DUAS DEMAOS EM CONCRETO APARENTE</v>
          </cell>
          <cell r="H10313" t="str">
            <v>M2</v>
          </cell>
          <cell r="I10313">
            <v>40.01</v>
          </cell>
        </row>
        <row r="10314">
          <cell r="A10314">
            <v>180064</v>
          </cell>
          <cell r="B10314" t="str">
            <v>PREPARO CHAPA ACO LETREIRO LOJA-LIXA/MASSA/SURFACER/ESMALTE</v>
          </cell>
          <cell r="C10314" t="str">
            <v>M2</v>
          </cell>
          <cell r="D10314">
            <v>33.86</v>
          </cell>
          <cell r="F10314">
            <v>180064</v>
          </cell>
          <cell r="G10314" t="str">
            <v>PREPARO CHAPA ACO LETREIRO LOJA-LIXA/MASSA/SURFACER/ESMALTE</v>
          </cell>
          <cell r="H10314" t="str">
            <v>M2</v>
          </cell>
          <cell r="I10314">
            <v>33.86</v>
          </cell>
        </row>
        <row r="10315">
          <cell r="A10315">
            <v>180065</v>
          </cell>
          <cell r="B10315" t="str">
            <v>PREPARO DE TETOS COM MASSA CORRIDA PVA SUVINIL</v>
          </cell>
          <cell r="C10315" t="str">
            <v>M2</v>
          </cell>
          <cell r="D10315">
            <v>21.42</v>
          </cell>
          <cell r="F10315">
            <v>180065</v>
          </cell>
          <cell r="G10315" t="str">
            <v>PREPARO DE TETOS COM MASSA CORRIDA PVA SUVINIL</v>
          </cell>
          <cell r="H10315" t="str">
            <v>M2</v>
          </cell>
          <cell r="I10315">
            <v>21.42</v>
          </cell>
        </row>
        <row r="10316">
          <cell r="A10316">
            <v>180069</v>
          </cell>
          <cell r="B10316" t="str">
            <v>PREPARO DE SUPERFICIE REVESTIMENTO LISO C/IMPERM./MASSA/LIXA</v>
          </cell>
          <cell r="C10316" t="str">
            <v>M2</v>
          </cell>
          <cell r="D10316">
            <v>32.94</v>
          </cell>
          <cell r="F10316">
            <v>180069</v>
          </cell>
          <cell r="G10316" t="str">
            <v>PREPARO DE SUPERFICIE REVESTIMENTO LISO C/IMPERM./MASSA/LIXA</v>
          </cell>
          <cell r="H10316" t="str">
            <v>M2</v>
          </cell>
          <cell r="I10316">
            <v>32.94</v>
          </cell>
        </row>
        <row r="10317">
          <cell r="A10317">
            <v>180070</v>
          </cell>
          <cell r="B10317" t="str">
            <v>PINTURA COM TINTA CERAMICA APLICADA EM COBOGO</v>
          </cell>
          <cell r="C10317" t="str">
            <v>M2</v>
          </cell>
          <cell r="D10317">
            <v>15.15</v>
          </cell>
          <cell r="F10317">
            <v>180070</v>
          </cell>
          <cell r="G10317" t="str">
            <v>PINTURA COM TINTA CERAMICA APLICADA EM COBOGO</v>
          </cell>
          <cell r="H10317" t="str">
            <v>M2</v>
          </cell>
          <cell r="I10317">
            <v>15.15</v>
          </cell>
        </row>
        <row r="10318">
          <cell r="A10318">
            <v>180071</v>
          </cell>
          <cell r="B10318" t="str">
            <v>PINTURA ACRILICA 2 DEMAOS PAREDE INT.SOBRE EMBOCO DESEMPENADO</v>
          </cell>
          <cell r="C10318" t="str">
            <v>M2</v>
          </cell>
          <cell r="D10318">
            <v>16.91</v>
          </cell>
          <cell r="F10318">
            <v>180071</v>
          </cell>
          <cell r="G10318" t="str">
            <v>PINTURA ACRILICA 2 DEMAOS PAREDE INT.SOBRE EMBOCO DESEMPENADO</v>
          </cell>
          <cell r="H10318" t="str">
            <v>M2</v>
          </cell>
          <cell r="I10318">
            <v>16.91</v>
          </cell>
        </row>
        <row r="10319">
          <cell r="A10319">
            <v>180072</v>
          </cell>
          <cell r="B10319" t="str">
            <v>PINTURA ACRILICA EXTERNA 2 DEMAOS COM FUNDO PREPARADOR</v>
          </cell>
          <cell r="C10319" t="str">
            <v>M2</v>
          </cell>
          <cell r="D10319">
            <v>51.06</v>
          </cell>
          <cell r="F10319">
            <v>180072</v>
          </cell>
          <cell r="G10319" t="str">
            <v>PINTURA ACRILICA EXTERNA 2 DEMAOS COM FUNDO PREPARADOR</v>
          </cell>
          <cell r="H10319" t="str">
            <v>M2</v>
          </cell>
          <cell r="I10319">
            <v>51.06</v>
          </cell>
        </row>
        <row r="10320">
          <cell r="A10320">
            <v>180073</v>
          </cell>
          <cell r="B10320" t="str">
            <v>PINTURA PVA FOSCA 2 DEMAOS PAREDES SOBRE REBOCO/MASSA FINA</v>
          </cell>
          <cell r="C10320" t="str">
            <v>M2</v>
          </cell>
          <cell r="D10320">
            <v>11.73</v>
          </cell>
          <cell r="F10320">
            <v>180073</v>
          </cell>
          <cell r="G10320" t="str">
            <v>PINTURA PVA FOSCA 2 DEMAOS PAREDES SOBRE REBOCO/MASSA FINA</v>
          </cell>
          <cell r="H10320" t="str">
            <v>M2</v>
          </cell>
          <cell r="I10320">
            <v>11.73</v>
          </cell>
        </row>
        <row r="10321">
          <cell r="A10321">
            <v>180079</v>
          </cell>
          <cell r="B10321" t="str">
            <v>PINTURA PVA DUAS DEMAOS EM TETOS CONCRETO APARENTE-SEM MASSA</v>
          </cell>
          <cell r="C10321" t="str">
            <v>M2</v>
          </cell>
          <cell r="D10321">
            <v>15.38</v>
          </cell>
          <cell r="F10321">
            <v>180079</v>
          </cell>
          <cell r="G10321" t="str">
            <v>PINTURA PVA DUAS DEMAOS EM TETOS CONCRETO APARENTE-SEM MASSA</v>
          </cell>
          <cell r="H10321" t="str">
            <v>M2</v>
          </cell>
          <cell r="I10321">
            <v>15.38</v>
          </cell>
        </row>
        <row r="10322">
          <cell r="A10322">
            <v>180080</v>
          </cell>
          <cell r="B10322" t="str">
            <v>PINTURA PVA 2 DEMAOS EM PAREDES INTERNAS SEM MASSA</v>
          </cell>
          <cell r="C10322" t="str">
            <v>M2</v>
          </cell>
          <cell r="D10322">
            <v>15.3</v>
          </cell>
          <cell r="F10322">
            <v>180080</v>
          </cell>
          <cell r="G10322" t="str">
            <v>PINTURA PVA 2 DEMAOS EM PAREDES INTERNAS SEM MASSA</v>
          </cell>
          <cell r="H10322" t="str">
            <v>M2</v>
          </cell>
          <cell r="I10322">
            <v>15.3</v>
          </cell>
        </row>
        <row r="10323">
          <cell r="A10323">
            <v>180090</v>
          </cell>
          <cell r="B10323" t="str">
            <v>PINTURA OLEO EM PAREDES 2 DEMAOS COM CORRECAO DE MASSA</v>
          </cell>
          <cell r="C10323" t="str">
            <v>M2</v>
          </cell>
          <cell r="D10323">
            <v>42.54</v>
          </cell>
          <cell r="F10323">
            <v>180090</v>
          </cell>
          <cell r="G10323" t="str">
            <v>PINTURA OLEO EM PAREDES 2 DEMAOS COM CORRECAO DE MASSA</v>
          </cell>
          <cell r="H10323" t="str">
            <v>M2</v>
          </cell>
          <cell r="I10323">
            <v>42.54</v>
          </cell>
        </row>
        <row r="10324">
          <cell r="A10324">
            <v>180091</v>
          </cell>
          <cell r="B10324" t="str">
            <v>PINTURA OLEO EM PORTAS DE MADEIRA SOBRE SUPERFICIE PREPARADA</v>
          </cell>
          <cell r="C10324" t="str">
            <v>M2</v>
          </cell>
          <cell r="D10324">
            <v>17.32</v>
          </cell>
          <cell r="F10324">
            <v>180091</v>
          </cell>
          <cell r="G10324" t="str">
            <v>PINTURA OLEO EM PORTAS DE MADEIRA SOBRE SUPERFICIE PREPARADA</v>
          </cell>
          <cell r="H10324" t="str">
            <v>M2</v>
          </cell>
          <cell r="I10324">
            <v>17.32</v>
          </cell>
        </row>
        <row r="10325">
          <cell r="A10325">
            <v>180092</v>
          </cell>
          <cell r="B10325" t="str">
            <v>PINTURA OLEO EM CAIXILHO DE FERRO C/CORRECAO DE MASSA</v>
          </cell>
          <cell r="C10325" t="str">
            <v>M2</v>
          </cell>
          <cell r="D10325">
            <v>33.18</v>
          </cell>
          <cell r="F10325">
            <v>180092</v>
          </cell>
          <cell r="G10325" t="str">
            <v>PINTURA OLEO EM CAIXILHO DE FERRO C/CORRECAO DE MASSA</v>
          </cell>
          <cell r="H10325" t="str">
            <v>M2</v>
          </cell>
          <cell r="I10325">
            <v>33.18</v>
          </cell>
        </row>
        <row r="10326">
          <cell r="A10326">
            <v>180093</v>
          </cell>
          <cell r="B10326" t="str">
            <v>REPINTURA A OLEO EM CAIXILHO DE MADEIRA E FERRO</v>
          </cell>
          <cell r="C10326" t="str">
            <v>M2</v>
          </cell>
          <cell r="D10326">
            <v>90.53</v>
          </cell>
          <cell r="F10326">
            <v>180093</v>
          </cell>
          <cell r="G10326" t="str">
            <v>REPINTURA A OLEO EM CAIXILHO DE MADEIRA E FERRO</v>
          </cell>
          <cell r="H10326" t="str">
            <v>M2</v>
          </cell>
          <cell r="I10326">
            <v>90.53</v>
          </cell>
        </row>
        <row r="10327">
          <cell r="A10327">
            <v>180094</v>
          </cell>
          <cell r="B10327" t="str">
            <v>PINTURA OLEO EM MARCOS E ALIZARES DE MADEIRA</v>
          </cell>
          <cell r="C10327" t="str">
            <v>M</v>
          </cell>
          <cell r="D10327">
            <v>13.91</v>
          </cell>
          <cell r="F10327">
            <v>180094</v>
          </cell>
          <cell r="G10327" t="str">
            <v>PINTURA OLEO EM MARCOS E ALIZARES DE MADEIRA</v>
          </cell>
          <cell r="H10327" t="str">
            <v>M</v>
          </cell>
          <cell r="I10327">
            <v>13.91</v>
          </cell>
        </row>
        <row r="10328">
          <cell r="A10328">
            <v>180095</v>
          </cell>
          <cell r="B10328" t="str">
            <v>PINTURA ESMALTE RODAPES MADEIRA 7,5cm COM PREPARO DE MASSA</v>
          </cell>
          <cell r="C10328" t="str">
            <v>M</v>
          </cell>
          <cell r="D10328">
            <v>10.86</v>
          </cell>
          <cell r="F10328">
            <v>180095</v>
          </cell>
          <cell r="G10328" t="str">
            <v>PINTURA ESMALTE RODAPES MADEIRA 7,5cm COM PREPARO DE MASSA</v>
          </cell>
          <cell r="H10328" t="str">
            <v>M</v>
          </cell>
          <cell r="I10328">
            <v>10.86</v>
          </cell>
        </row>
        <row r="10329">
          <cell r="A10329">
            <v>180096</v>
          </cell>
          <cell r="B10329" t="str">
            <v>PINTURA OLEO EM CAIXILHOS E ESQUADRIAS DE FERRO COM CORRECAO</v>
          </cell>
          <cell r="C10329" t="str">
            <v>M2</v>
          </cell>
          <cell r="D10329">
            <v>38.17</v>
          </cell>
          <cell r="F10329">
            <v>180096</v>
          </cell>
          <cell r="G10329" t="str">
            <v>PINTURA OLEO EM CAIXILHOS E ESQUADRIAS DE FERRO COM CORRECAO</v>
          </cell>
          <cell r="H10329" t="str">
            <v>M2</v>
          </cell>
          <cell r="I10329">
            <v>38.17</v>
          </cell>
        </row>
        <row r="10330">
          <cell r="A10330">
            <v>180097</v>
          </cell>
          <cell r="B10330" t="str">
            <v>PINTURA TINTA OLEO EM RODAPE DE MADEIRA 30cm</v>
          </cell>
          <cell r="C10330" t="str">
            <v>M</v>
          </cell>
          <cell r="D10330">
            <v>27.22</v>
          </cell>
          <cell r="F10330">
            <v>180097</v>
          </cell>
          <cell r="G10330" t="str">
            <v>PINTURA TINTA OLEO EM RODAPE DE MADEIRA 30cm</v>
          </cell>
          <cell r="H10330" t="str">
            <v>M</v>
          </cell>
          <cell r="I10330">
            <v>27.22</v>
          </cell>
        </row>
        <row r="10331">
          <cell r="A10331">
            <v>180100</v>
          </cell>
          <cell r="B10331" t="str">
            <v>PINTURA TINTA GRAFITE UMA DEMAO DUPLA ACAO-CAIXILHO DE FERRO</v>
          </cell>
          <cell r="C10331" t="str">
            <v>M2</v>
          </cell>
          <cell r="D10331">
            <v>22.93</v>
          </cell>
          <cell r="F10331">
            <v>180100</v>
          </cell>
          <cell r="G10331" t="str">
            <v>PINTURA TINTA GRAFITE UMA DEMAO DUPLA ACAO-CAIXILHO DE FERRO</v>
          </cell>
          <cell r="H10331" t="str">
            <v>M2</v>
          </cell>
          <cell r="I10331">
            <v>22.93</v>
          </cell>
        </row>
        <row r="10332">
          <cell r="A10332">
            <v>180101</v>
          </cell>
          <cell r="B10332" t="str">
            <v>TINTA TEXTURIZADA EFEITO SUAVE (LATA 25 KG) 1 DEMAO PAREDES</v>
          </cell>
          <cell r="C10332" t="str">
            <v>M2</v>
          </cell>
          <cell r="D10332">
            <v>14.23</v>
          </cell>
          <cell r="F10332">
            <v>180101</v>
          </cell>
          <cell r="G10332" t="str">
            <v>TINTA TEXTURIZADA EFEITO SUAVE (LATA 25 KG) 1 DEMAO PAREDES</v>
          </cell>
          <cell r="H10332" t="str">
            <v>M2</v>
          </cell>
          <cell r="I10332">
            <v>14.23</v>
          </cell>
        </row>
        <row r="10333">
          <cell r="A10333">
            <v>180102</v>
          </cell>
          <cell r="B10333" t="str">
            <v xml:space="preserve">POCO MONITORAM-PINTURA PVA (18L) EM PAREDES 2 DEMAOS </v>
          </cell>
          <cell r="C10333" t="str">
            <v>M2</v>
          </cell>
          <cell r="D10333">
            <v>9.8699999999999992</v>
          </cell>
          <cell r="F10333">
            <v>180102</v>
          </cell>
          <cell r="G10333" t="str">
            <v xml:space="preserve">POCO MONITORAM-PINTURA PVA (18L) EM PAREDES 2 DEMAOS </v>
          </cell>
          <cell r="H10333" t="str">
            <v>M2</v>
          </cell>
          <cell r="I10333">
            <v>9.8699999999999992</v>
          </cell>
        </row>
        <row r="10334">
          <cell r="A10334">
            <v>180103</v>
          </cell>
          <cell r="B10334" t="str">
            <v>PINTURA ACETINADA METALATEX EM TETOS 2 DEMAOS SOBRE MASSA</v>
          </cell>
          <cell r="C10334" t="str">
            <v>M2</v>
          </cell>
          <cell r="D10334">
            <v>19.48</v>
          </cell>
          <cell r="F10334">
            <v>180103</v>
          </cell>
          <cell r="G10334" t="str">
            <v>PINTURA ACETINADA METALATEX EM TETOS 2 DEMAOS SOBRE MASSA</v>
          </cell>
          <cell r="H10334" t="str">
            <v>M2</v>
          </cell>
          <cell r="I10334">
            <v>19.48</v>
          </cell>
        </row>
        <row r="10335">
          <cell r="A10335">
            <v>180104</v>
          </cell>
          <cell r="B10335" t="str">
            <v>PINTURA OLEO EM RODAMEIO DE MADEIRA</v>
          </cell>
          <cell r="C10335" t="str">
            <v>M</v>
          </cell>
          <cell r="D10335">
            <v>27.29</v>
          </cell>
          <cell r="F10335">
            <v>180104</v>
          </cell>
          <cell r="G10335" t="str">
            <v>PINTURA OLEO EM RODAMEIO DE MADEIRA</v>
          </cell>
          <cell r="H10335" t="str">
            <v>M</v>
          </cell>
          <cell r="I10335">
            <v>27.29</v>
          </cell>
        </row>
        <row r="10336">
          <cell r="A10336">
            <v>180105</v>
          </cell>
          <cell r="B10336" t="str">
            <v>PINTURA VERNIZ POLIURETANO EM GRADIL DE MADEIRA</v>
          </cell>
          <cell r="C10336" t="str">
            <v>M</v>
          </cell>
          <cell r="D10336">
            <v>12.96</v>
          </cell>
          <cell r="F10336">
            <v>180105</v>
          </cell>
          <cell r="G10336" t="str">
            <v>PINTURA VERNIZ POLIURETANO EM GRADIL DE MADEIRA</v>
          </cell>
          <cell r="H10336" t="str">
            <v>M</v>
          </cell>
          <cell r="I10336">
            <v>12.96</v>
          </cell>
        </row>
        <row r="10337">
          <cell r="A10337">
            <v>180106</v>
          </cell>
          <cell r="B10337" t="str">
            <v>PINTURA VERNIZ POLIURETANO EM CORRIMAO DE MADEIRA</v>
          </cell>
          <cell r="C10337" t="str">
            <v>M</v>
          </cell>
          <cell r="D10337">
            <v>12.96</v>
          </cell>
          <cell r="F10337">
            <v>180106</v>
          </cell>
          <cell r="G10337" t="str">
            <v>PINTURA VERNIZ POLIURETANO EM CORRIMAO DE MADEIRA</v>
          </cell>
          <cell r="H10337" t="str">
            <v>M</v>
          </cell>
          <cell r="I10337">
            <v>12.96</v>
          </cell>
        </row>
        <row r="10338">
          <cell r="A10338">
            <v>180107</v>
          </cell>
          <cell r="B10338" t="str">
            <v>PINTURA VERNIZ POLIURETANO P/PROTECAO PILARES MADEIRA 20x20cm</v>
          </cell>
          <cell r="C10338" t="str">
            <v>M</v>
          </cell>
          <cell r="D10338">
            <v>13.07</v>
          </cell>
          <cell r="F10338">
            <v>180107</v>
          </cell>
          <cell r="G10338" t="str">
            <v>PINTURA VERNIZ POLIURETANO P/PROTECAO PILARES MADEIRA 20x20cm</v>
          </cell>
          <cell r="H10338" t="str">
            <v>M</v>
          </cell>
          <cell r="I10338">
            <v>13.07</v>
          </cell>
        </row>
        <row r="10339">
          <cell r="A10339">
            <v>180109</v>
          </cell>
          <cell r="B10339" t="str">
            <v>PINTURA ACRILICA 2 DEMAOS SOBRE PAREDE PREPARADA</v>
          </cell>
          <cell r="C10339" t="str">
            <v>M2</v>
          </cell>
          <cell r="D10339">
            <v>16.420000000000002</v>
          </cell>
          <cell r="F10339">
            <v>180109</v>
          </cell>
          <cell r="G10339" t="str">
            <v>PINTURA ACRILICA 2 DEMAOS SOBRE PAREDE PREPARADA</v>
          </cell>
          <cell r="H10339" t="str">
            <v>M2</v>
          </cell>
          <cell r="I10339">
            <v>16.420000000000002</v>
          </cell>
        </row>
        <row r="10340">
          <cell r="A10340">
            <v>180110</v>
          </cell>
          <cell r="B10340" t="str">
            <v>PINTURA ACRILICA SUVINIL EM PAREDES EM 2 DEMAOS 1 DEMAO MASS</v>
          </cell>
          <cell r="C10340" t="str">
            <v>M2</v>
          </cell>
          <cell r="D10340">
            <v>27.49</v>
          </cell>
          <cell r="F10340">
            <v>180110</v>
          </cell>
          <cell r="G10340" t="str">
            <v>PINTURA ACRILICA SUVINIL EM PAREDES EM 2 DEMAOS 1 DEMAO MASS</v>
          </cell>
          <cell r="H10340" t="str">
            <v>M2</v>
          </cell>
          <cell r="I10340">
            <v>27.49</v>
          </cell>
        </row>
        <row r="10341">
          <cell r="A10341">
            <v>180111</v>
          </cell>
          <cell r="B10341" t="str">
            <v>PINTURA ESMALTE 2 DEMAOS CAIXILHO DE FERRO C/ MASSA E ZARCAO</v>
          </cell>
          <cell r="C10341" t="str">
            <v>M2</v>
          </cell>
          <cell r="D10341">
            <v>35.450000000000003</v>
          </cell>
          <cell r="F10341">
            <v>180111</v>
          </cell>
          <cell r="G10341" t="str">
            <v>PINTURA ESMALTE 2 DEMAOS CAIXILHO DE FERRO C/ MASSA E ZARCAO</v>
          </cell>
          <cell r="H10341" t="str">
            <v>M2</v>
          </cell>
          <cell r="I10341">
            <v>35.450000000000003</v>
          </cell>
        </row>
        <row r="10342">
          <cell r="A10342">
            <v>180114</v>
          </cell>
          <cell r="B10342" t="str">
            <v>APLICACAO SUPER PENTOX MONTANA 1 DEMAO SOBRE MADEIRA</v>
          </cell>
          <cell r="C10342" t="str">
            <v>M2</v>
          </cell>
          <cell r="D10342">
            <v>25.17</v>
          </cell>
          <cell r="F10342">
            <v>180114</v>
          </cell>
          <cell r="G10342" t="str">
            <v>APLICACAO SUPER PENTOX MONTANA 1 DEMAO SOBRE MADEIRA</v>
          </cell>
          <cell r="H10342" t="str">
            <v>M2</v>
          </cell>
          <cell r="I10342">
            <v>25.17</v>
          </cell>
        </row>
        <row r="10343">
          <cell r="A10343">
            <v>180115</v>
          </cell>
          <cell r="B10343" t="str">
            <v>ENCERAMENTO DE PORTAS E CAIXILHOS</v>
          </cell>
          <cell r="C10343" t="str">
            <v>M2</v>
          </cell>
          <cell r="D10343">
            <v>62.44</v>
          </cell>
          <cell r="F10343">
            <v>180115</v>
          </cell>
          <cell r="G10343" t="str">
            <v>ENCERAMENTO DE PORTAS E CAIXILHOS</v>
          </cell>
          <cell r="H10343" t="str">
            <v>M2</v>
          </cell>
          <cell r="I10343">
            <v>62.44</v>
          </cell>
        </row>
        <row r="10344">
          <cell r="A10344">
            <v>180120</v>
          </cell>
          <cell r="B10344" t="str">
            <v>LIXAMENTO DE MADEIRAMENTO EM ESTRUTURA DE TELHADOS</v>
          </cell>
          <cell r="C10344" t="str">
            <v>M2</v>
          </cell>
          <cell r="D10344">
            <v>14.13</v>
          </cell>
          <cell r="F10344">
            <v>180120</v>
          </cell>
          <cell r="G10344" t="str">
            <v>LIXAMENTO DE MADEIRAMENTO EM ESTRUTURA DE TELHADOS</v>
          </cell>
          <cell r="H10344" t="str">
            <v>M2</v>
          </cell>
          <cell r="I10344">
            <v>14.13</v>
          </cell>
        </row>
        <row r="10345">
          <cell r="A10345">
            <v>180125</v>
          </cell>
          <cell r="B10345" t="str">
            <v>PINTURA ACRILICA SUVINIL (18L)UMA DEMAO EM CONCRETO APARENTE</v>
          </cell>
          <cell r="C10345" t="str">
            <v>M2</v>
          </cell>
          <cell r="D10345">
            <v>12.23</v>
          </cell>
          <cell r="F10345">
            <v>180125</v>
          </cell>
          <cell r="G10345" t="str">
            <v>PINTURA ACRILICA SUVINIL (18L)UMA DEMAO EM CONCRETO APARENTE</v>
          </cell>
          <cell r="H10345" t="str">
            <v>M2</v>
          </cell>
          <cell r="I10345">
            <v>12.23</v>
          </cell>
        </row>
        <row r="10346">
          <cell r="A10346">
            <v>180137</v>
          </cell>
          <cell r="B10346" t="str">
            <v>REPINTURA EXTERNA 3 DEMAOS PVA SUVINIL COM CORRECAO MASSA</v>
          </cell>
          <cell r="C10346" t="str">
            <v>M2</v>
          </cell>
          <cell r="D10346">
            <v>33.74</v>
          </cell>
          <cell r="F10346">
            <v>180137</v>
          </cell>
          <cell r="G10346" t="str">
            <v>REPINTURA EXTERNA 3 DEMAOS PVA SUVINIL COM CORRECAO MASSA</v>
          </cell>
          <cell r="H10346" t="str">
            <v>M2</v>
          </cell>
          <cell r="I10346">
            <v>33.74</v>
          </cell>
        </row>
        <row r="10347">
          <cell r="A10347">
            <v>180141</v>
          </cell>
          <cell r="B10347" t="str">
            <v>PINTURA CAIACAO INTERNA 3 DEMAOS EM TETOS</v>
          </cell>
          <cell r="C10347" t="str">
            <v>M2</v>
          </cell>
          <cell r="D10347">
            <v>16.329999999999998</v>
          </cell>
          <cell r="F10347">
            <v>180141</v>
          </cell>
          <cell r="G10347" t="str">
            <v>PINTURA CAIACAO INTERNA 3 DEMAOS EM TETOS</v>
          </cell>
          <cell r="H10347" t="str">
            <v>M2</v>
          </cell>
          <cell r="I10347">
            <v>16.329999999999998</v>
          </cell>
        </row>
        <row r="10348">
          <cell r="A10348">
            <v>180142</v>
          </cell>
          <cell r="B10348" t="str">
            <v>PINTURA CAIACAO INTERNA PAREDES EM 3 DEMAOS</v>
          </cell>
          <cell r="C10348" t="str">
            <v>M2</v>
          </cell>
          <cell r="D10348">
            <v>14.64</v>
          </cell>
          <cell r="F10348">
            <v>180142</v>
          </cell>
          <cell r="G10348" t="str">
            <v>PINTURA CAIACAO INTERNA PAREDES EM 3 DEMAOS</v>
          </cell>
          <cell r="H10348" t="str">
            <v>M2</v>
          </cell>
          <cell r="I10348">
            <v>14.64</v>
          </cell>
        </row>
        <row r="10349">
          <cell r="A10349">
            <v>180192</v>
          </cell>
          <cell r="B10349" t="str">
            <v>PINTURA PVA 2 DEMAOS PAREDES EXTERNAS</v>
          </cell>
          <cell r="C10349" t="str">
            <v>M2</v>
          </cell>
          <cell r="D10349">
            <v>10.35</v>
          </cell>
          <cell r="F10349">
            <v>180192</v>
          </cell>
          <cell r="G10349" t="str">
            <v>PINTURA PVA 2 DEMAOS PAREDES EXTERNAS</v>
          </cell>
          <cell r="H10349" t="str">
            <v>M2</v>
          </cell>
          <cell r="I10349">
            <v>10.35</v>
          </cell>
        </row>
        <row r="10350">
          <cell r="A10350">
            <v>180193</v>
          </cell>
          <cell r="B10350" t="str">
            <v>PINTURA PVA 2 DEMAOS EM SUPERFICIES EXTERNAS</v>
          </cell>
          <cell r="C10350" t="str">
            <v>M2</v>
          </cell>
          <cell r="D10350">
            <v>19.73</v>
          </cell>
          <cell r="F10350">
            <v>180193</v>
          </cell>
          <cell r="G10350" t="str">
            <v>PINTURA PVA 2 DEMAOS EM SUPERFICIES EXTERNAS</v>
          </cell>
          <cell r="H10350" t="str">
            <v>M2</v>
          </cell>
          <cell r="I10350">
            <v>19.73</v>
          </cell>
        </row>
        <row r="10351">
          <cell r="A10351">
            <v>180222</v>
          </cell>
          <cell r="B10351" t="str">
            <v>PINTURA DUAS DEMAOS TINTA ESMALTE EM SUPERFICIE METALICA</v>
          </cell>
          <cell r="C10351" t="str">
            <v>M2</v>
          </cell>
          <cell r="D10351">
            <v>37.57</v>
          </cell>
          <cell r="F10351">
            <v>180222</v>
          </cell>
          <cell r="G10351" t="str">
            <v>PINTURA DUAS DEMAOS TINTA ESMALTE EM SUPERFICIE METALICA</v>
          </cell>
          <cell r="H10351" t="str">
            <v>M2</v>
          </cell>
          <cell r="I10351">
            <v>37.57</v>
          </cell>
        </row>
        <row r="10352">
          <cell r="A10352">
            <v>180230</v>
          </cell>
          <cell r="B10352" t="str">
            <v>JATEAMENTO E PINTURA DE ESTRUTURA METALICA</v>
          </cell>
          <cell r="C10352" t="str">
            <v>M2</v>
          </cell>
          <cell r="D10352">
            <v>51.02</v>
          </cell>
          <cell r="F10352">
            <v>180230</v>
          </cell>
          <cell r="G10352" t="str">
            <v>JATEAMENTO E PINTURA DE ESTRUTURA METALICA</v>
          </cell>
          <cell r="H10352" t="str">
            <v>M2</v>
          </cell>
          <cell r="I10352">
            <v>51.02</v>
          </cell>
        </row>
        <row r="10353">
          <cell r="A10353">
            <v>180238</v>
          </cell>
          <cell r="B10353" t="str">
            <v>PINTURA DE DEMARCACAO EM PISO DE QUADRA POLIESPORTIVA</v>
          </cell>
          <cell r="C10353" t="str">
            <v>M2</v>
          </cell>
          <cell r="D10353">
            <v>26.1</v>
          </cell>
          <cell r="F10353">
            <v>180238</v>
          </cell>
          <cell r="G10353" t="str">
            <v>PINTURA DE DEMARCACAO EM PISO DE QUADRA POLIESPORTIVA</v>
          </cell>
          <cell r="H10353" t="str">
            <v>M2</v>
          </cell>
          <cell r="I10353">
            <v>26.1</v>
          </cell>
        </row>
        <row r="10354">
          <cell r="A10354">
            <v>180239</v>
          </cell>
          <cell r="B10354" t="str">
            <v>PINTURA VERNIZ ACETINADO EM SUPERFICIES DE MADEIRA 2 DEMAOS</v>
          </cell>
          <cell r="C10354" t="str">
            <v>M2</v>
          </cell>
          <cell r="D10354">
            <v>35.61</v>
          </cell>
          <cell r="F10354">
            <v>180239</v>
          </cell>
          <cell r="G10354" t="str">
            <v>PINTURA VERNIZ ACETINADO EM SUPERFICIES DE MADEIRA 2 DEMAOS</v>
          </cell>
          <cell r="H10354" t="str">
            <v>M2</v>
          </cell>
          <cell r="I10354">
            <v>35.61</v>
          </cell>
        </row>
        <row r="10355">
          <cell r="A10355">
            <v>180243</v>
          </cell>
          <cell r="B10355" t="str">
            <v>PINTURA ACRILICA METALATEX 1 DEMAO PAREDES REBOCO S/MASSA</v>
          </cell>
          <cell r="C10355" t="str">
            <v>M2</v>
          </cell>
          <cell r="D10355">
            <v>9.5299999999999994</v>
          </cell>
          <cell r="F10355">
            <v>180243</v>
          </cell>
          <cell r="G10355" t="str">
            <v>PINTURA ACRILICA METALATEX 1 DEMAO PAREDES REBOCO S/MASSA</v>
          </cell>
          <cell r="H10355" t="str">
            <v>M2</v>
          </cell>
          <cell r="I10355">
            <v>9.5299999999999994</v>
          </cell>
        </row>
        <row r="10356">
          <cell r="A10356">
            <v>180250</v>
          </cell>
          <cell r="B10356" t="str">
            <v>PINTURA ACRILICA 2 DEMAOS SOBRE REVESTIMENTO-ANDAIME TUBULAR</v>
          </cell>
          <cell r="C10356" t="str">
            <v>M2</v>
          </cell>
          <cell r="D10356">
            <v>19.510000000000002</v>
          </cell>
          <cell r="F10356">
            <v>180250</v>
          </cell>
          <cell r="G10356" t="str">
            <v>PINTURA ACRILICA 2 DEMAOS SOBRE REVESTIMENTO-ANDAIME TUBULAR</v>
          </cell>
          <cell r="H10356" t="str">
            <v>M2</v>
          </cell>
          <cell r="I10356">
            <v>19.510000000000002</v>
          </cell>
        </row>
        <row r="10357">
          <cell r="A10357">
            <v>180251</v>
          </cell>
          <cell r="B10357" t="str">
            <v>PINTURA ACRILICA 2 DEMAOS SOBRE REVESTIMENTO-USO DE BALANCIM</v>
          </cell>
          <cell r="C10357" t="str">
            <v>M2</v>
          </cell>
          <cell r="D10357">
            <v>26.63</v>
          </cell>
          <cell r="F10357">
            <v>180251</v>
          </cell>
          <cell r="G10357" t="str">
            <v>PINTURA ACRILICA 2 DEMAOS SOBRE REVESTIMENTO-USO DE BALANCIM</v>
          </cell>
          <cell r="H10357" t="str">
            <v>M2</v>
          </cell>
          <cell r="I10357">
            <v>26.63</v>
          </cell>
        </row>
        <row r="10358">
          <cell r="A10358">
            <v>180256</v>
          </cell>
          <cell r="B10358" t="str">
            <v>PINTURA EXTERNA ACRILICA TEXTURIZADA COM ANDAIME TUBULAR</v>
          </cell>
          <cell r="C10358" t="str">
            <v>M2</v>
          </cell>
          <cell r="D10358">
            <v>23.96</v>
          </cell>
          <cell r="F10358">
            <v>180256</v>
          </cell>
          <cell r="G10358" t="str">
            <v>PINTURA EXTERNA ACRILICA TEXTURIZADA COM ANDAIME TUBULAR</v>
          </cell>
          <cell r="H10358" t="str">
            <v>M2</v>
          </cell>
          <cell r="I10358">
            <v>23.96</v>
          </cell>
        </row>
        <row r="10359">
          <cell r="A10359">
            <v>180356</v>
          </cell>
          <cell r="B10359" t="str">
            <v>PINTURA OLEO TUBULACAO GALVANIZADA APARENTE</v>
          </cell>
          <cell r="C10359" t="str">
            <v>M</v>
          </cell>
          <cell r="D10359">
            <v>34.770000000000003</v>
          </cell>
          <cell r="F10359">
            <v>180356</v>
          </cell>
          <cell r="G10359" t="str">
            <v>PINTURA OLEO TUBULACAO GALVANIZADA APARENTE</v>
          </cell>
          <cell r="H10359" t="str">
            <v>M</v>
          </cell>
          <cell r="I10359">
            <v>34.770000000000003</v>
          </cell>
        </row>
        <row r="10360">
          <cell r="A10360">
            <v>180365</v>
          </cell>
          <cell r="B10360" t="str">
            <v>PINTURA ESMALTE SINTETICO ACETINADO CORAL-CORRIMAO METALICO</v>
          </cell>
          <cell r="C10360" t="str">
            <v>M</v>
          </cell>
          <cell r="D10360">
            <v>9.27</v>
          </cell>
          <cell r="F10360">
            <v>180365</v>
          </cell>
          <cell r="G10360" t="str">
            <v>PINTURA ESMALTE SINTETICO ACETINADO CORAL-CORRIMAO METALICO</v>
          </cell>
          <cell r="H10360" t="str">
            <v>M</v>
          </cell>
          <cell r="I10360">
            <v>9.27</v>
          </cell>
        </row>
        <row r="10361">
          <cell r="A10361">
            <v>180368</v>
          </cell>
          <cell r="B10361" t="str">
            <v>PINTURA EM ESMALTE SINTETICO EM CAIXILHOS DE MADEIRA</v>
          </cell>
          <cell r="C10361" t="str">
            <v>M2</v>
          </cell>
          <cell r="D10361">
            <v>21.21</v>
          </cell>
          <cell r="F10361">
            <v>180368</v>
          </cell>
          <cell r="G10361" t="str">
            <v>PINTURA EM ESMALTE SINTETICO EM CAIXILHOS DE MADEIRA</v>
          </cell>
          <cell r="H10361" t="str">
            <v>M2</v>
          </cell>
          <cell r="I10361">
            <v>21.21</v>
          </cell>
        </row>
        <row r="10362">
          <cell r="A10362">
            <v>180502</v>
          </cell>
          <cell r="B10362" t="str">
            <v>PINTURA VERNIZ DE PROTECAO DUAS DEMAOS EM CERAMICA DE FACHADAS</v>
          </cell>
          <cell r="C10362" t="str">
            <v>M2</v>
          </cell>
          <cell r="D10362">
            <v>33.97</v>
          </cell>
          <cell r="F10362">
            <v>180502</v>
          </cell>
          <cell r="G10362" t="str">
            <v>PINTURA VERNIZ DE PROTECAO DUAS DEMAOS EM CERAMICA DE FACHADAS</v>
          </cell>
          <cell r="H10362" t="str">
            <v>M2</v>
          </cell>
          <cell r="I10362">
            <v>33.97</v>
          </cell>
        </row>
        <row r="10363">
          <cell r="A10363">
            <v>180507</v>
          </cell>
          <cell r="B10363" t="str">
            <v>PINTURA FAIXA DEMARCACAO EM PISOS-TINTA NOVACOR-ESTACIONAMENTO</v>
          </cell>
          <cell r="C10363" t="str">
            <v>M</v>
          </cell>
          <cell r="D10363">
            <v>2.41</v>
          </cell>
          <cell r="F10363">
            <v>180507</v>
          </cell>
          <cell r="G10363" t="str">
            <v>PINTURA FAIXA DEMARCACAO EM PISOS-TINTA NOVACOR-ESTACIONAMENTO</v>
          </cell>
          <cell r="H10363" t="str">
            <v>M</v>
          </cell>
          <cell r="I10363">
            <v>2.41</v>
          </cell>
        </row>
        <row r="10364">
          <cell r="A10364">
            <v>180511</v>
          </cell>
          <cell r="B10364" t="str">
            <v>PINTURA ESMALTE SINTETICO ACETINADO CORAL</v>
          </cell>
          <cell r="C10364" t="str">
            <v>M2</v>
          </cell>
          <cell r="D10364">
            <v>74.849999999999994</v>
          </cell>
          <cell r="F10364">
            <v>180511</v>
          </cell>
          <cell r="G10364" t="str">
            <v>PINTURA ESMALTE SINTETICO ACETINADO CORAL</v>
          </cell>
          <cell r="H10364" t="str">
            <v>M2</v>
          </cell>
          <cell r="I10364">
            <v>74.849999999999994</v>
          </cell>
        </row>
        <row r="10365">
          <cell r="A10365">
            <v>180515</v>
          </cell>
          <cell r="B10365" t="str">
            <v>PINTURA C/ TINTA PARA AZULEJO BRANCO ACETINADO NOVACOR</v>
          </cell>
          <cell r="C10365" t="str">
            <v>M2</v>
          </cell>
          <cell r="D10365">
            <v>25.87</v>
          </cell>
          <cell r="F10365">
            <v>180515</v>
          </cell>
          <cell r="G10365" t="str">
            <v>PINTURA C/ TINTA PARA AZULEJO BRANCO ACETINADO NOVACOR</v>
          </cell>
          <cell r="H10365" t="str">
            <v>M2</v>
          </cell>
          <cell r="I10365">
            <v>25.87</v>
          </cell>
        </row>
        <row r="10366">
          <cell r="A10366">
            <v>180517</v>
          </cell>
          <cell r="B10366" t="str">
            <v>PINTURA OLEO EM ESCADA ACO C/1 DEMAO ZARCAO/2 DEMAOS GRAFITE</v>
          </cell>
          <cell r="C10366" t="str">
            <v>M2</v>
          </cell>
          <cell r="D10366">
            <v>28.27</v>
          </cell>
          <cell r="F10366">
            <v>180517</v>
          </cell>
          <cell r="G10366" t="str">
            <v>PINTURA OLEO EM ESCADA ACO C/1 DEMAO ZARCAO/2 DEMAOS GRAFITE</v>
          </cell>
          <cell r="H10366" t="str">
            <v>M2</v>
          </cell>
          <cell r="I10366">
            <v>28.27</v>
          </cell>
        </row>
        <row r="10367">
          <cell r="A10367">
            <v>180520</v>
          </cell>
          <cell r="B10367" t="str">
            <v>PINTURA GRAFITE EM PORTA ACO ENROLAR</v>
          </cell>
          <cell r="C10367" t="str">
            <v>M2</v>
          </cell>
          <cell r="D10367">
            <v>32.18</v>
          </cell>
          <cell r="F10367">
            <v>180520</v>
          </cell>
          <cell r="G10367" t="str">
            <v>PINTURA GRAFITE EM PORTA ACO ENROLAR</v>
          </cell>
          <cell r="H10367" t="str">
            <v>M2</v>
          </cell>
          <cell r="I10367">
            <v>32.18</v>
          </cell>
        </row>
        <row r="10368">
          <cell r="A10368">
            <v>180522</v>
          </cell>
          <cell r="B10368" t="str">
            <v>PINTURA LIQUIBRILHO EM PAREDES PINTADAS</v>
          </cell>
          <cell r="C10368" t="str">
            <v>M2</v>
          </cell>
          <cell r="D10368">
            <v>20.239999999999998</v>
          </cell>
          <cell r="F10368">
            <v>180522</v>
          </cell>
          <cell r="G10368" t="str">
            <v>PINTURA LIQUIBRILHO EM PAREDES PINTADAS</v>
          </cell>
          <cell r="H10368" t="str">
            <v>M2</v>
          </cell>
          <cell r="I10368">
            <v>20.239999999999998</v>
          </cell>
        </row>
        <row r="10369">
          <cell r="A10369">
            <v>180552</v>
          </cell>
          <cell r="B10369" t="str">
            <v>PREPARO DE TETOS COM CORRECAO DE MASSA CORRIDA PVA</v>
          </cell>
          <cell r="C10369" t="str">
            <v>M2</v>
          </cell>
          <cell r="D10369">
            <v>22.96</v>
          </cell>
          <cell r="F10369">
            <v>180552</v>
          </cell>
          <cell r="G10369" t="str">
            <v>PREPARO DE TETOS COM CORRECAO DE MASSA CORRIDA PVA</v>
          </cell>
          <cell r="H10369" t="str">
            <v>M2</v>
          </cell>
          <cell r="I10369">
            <v>22.96</v>
          </cell>
        </row>
        <row r="10370">
          <cell r="A10370">
            <v>180575</v>
          </cell>
          <cell r="B10370" t="str">
            <v xml:space="preserve">PINTURA ACRILICA EM PAREDES SOBRE REBOCO 2 DEMAOS </v>
          </cell>
          <cell r="C10370" t="str">
            <v>M2</v>
          </cell>
          <cell r="D10370">
            <v>10.15</v>
          </cell>
          <cell r="F10370">
            <v>180575</v>
          </cell>
          <cell r="G10370" t="str">
            <v xml:space="preserve">PINTURA ACRILICA EM PAREDES SOBRE REBOCO 2 DEMAOS </v>
          </cell>
          <cell r="H10370" t="str">
            <v>M2</v>
          </cell>
          <cell r="I10370">
            <v>10.15</v>
          </cell>
        </row>
        <row r="10371">
          <cell r="A10371">
            <v>180576</v>
          </cell>
          <cell r="B10371" t="str">
            <v xml:space="preserve">PINTURA ACRILICA EM TETOS 2 DEMAOS </v>
          </cell>
          <cell r="C10371" t="str">
            <v>M2</v>
          </cell>
          <cell r="D10371">
            <v>11.73</v>
          </cell>
          <cell r="F10371">
            <v>180576</v>
          </cell>
          <cell r="G10371" t="str">
            <v xml:space="preserve">PINTURA ACRILICA EM TETOS 2 DEMAOS </v>
          </cell>
          <cell r="H10371" t="str">
            <v>M2</v>
          </cell>
          <cell r="I10371">
            <v>11.73</v>
          </cell>
        </row>
        <row r="10372">
          <cell r="A10372">
            <v>180577</v>
          </cell>
          <cell r="B10372" t="str">
            <v xml:space="preserve">PINTURA C/ MASSA ACRILICA ACETINADA SUVINIL PARA FACHADAS </v>
          </cell>
          <cell r="C10372" t="str">
            <v>M2</v>
          </cell>
          <cell r="D10372">
            <v>52.85</v>
          </cell>
          <cell r="F10372">
            <v>180577</v>
          </cell>
          <cell r="G10372" t="str">
            <v xml:space="preserve">PINTURA C/ MASSA ACRILICA ACETINADA SUVINIL PARA FACHADAS </v>
          </cell>
          <cell r="H10372" t="str">
            <v>M2</v>
          </cell>
          <cell r="I10372">
            <v>52.85</v>
          </cell>
        </row>
        <row r="10373">
          <cell r="A10373">
            <v>180579</v>
          </cell>
          <cell r="B10373" t="str">
            <v xml:space="preserve">PREPARO DE PAREDES COM MASSA ACRILICA </v>
          </cell>
          <cell r="C10373" t="str">
            <v>M2</v>
          </cell>
          <cell r="D10373">
            <v>17.16</v>
          </cell>
          <cell r="F10373">
            <v>180579</v>
          </cell>
          <cell r="G10373" t="str">
            <v xml:space="preserve">PREPARO DE PAREDES COM MASSA ACRILICA </v>
          </cell>
          <cell r="H10373" t="str">
            <v>M2</v>
          </cell>
          <cell r="I10373">
            <v>17.16</v>
          </cell>
        </row>
        <row r="10374">
          <cell r="A10374">
            <v>180581</v>
          </cell>
          <cell r="B10374" t="str">
            <v>PINTURA ACRILICA FOSCA COMPLETO PREMIUN SUVINIL 1 DEMAO</v>
          </cell>
          <cell r="C10374" t="str">
            <v>M2</v>
          </cell>
          <cell r="D10374">
            <v>8.6999999999999993</v>
          </cell>
          <cell r="F10374">
            <v>180581</v>
          </cell>
          <cell r="G10374" t="str">
            <v>PINTURA ACRILICA FOSCA COMPLETO PREMIUN SUVINIL 1 DEMAO</v>
          </cell>
          <cell r="H10374" t="str">
            <v>M2</v>
          </cell>
          <cell r="I10374">
            <v>8.6999999999999993</v>
          </cell>
        </row>
        <row r="10375">
          <cell r="A10375">
            <v>180584</v>
          </cell>
          <cell r="B10375" t="str">
            <v>PREPARO DE TETOS COM MASSA ACRILICA YPIRANGA (LATA 18 LITROS)</v>
          </cell>
          <cell r="C10375" t="str">
            <v>M2</v>
          </cell>
          <cell r="D10375">
            <v>28.55</v>
          </cell>
          <cell r="F10375">
            <v>180584</v>
          </cell>
          <cell r="G10375" t="str">
            <v>PREPARO DE TETOS COM MASSA ACRILICA YPIRANGA (LATA 18 LITROS)</v>
          </cell>
          <cell r="H10375" t="str">
            <v>M2</v>
          </cell>
          <cell r="I10375">
            <v>28.55</v>
          </cell>
        </row>
        <row r="10376">
          <cell r="A10376">
            <v>180586</v>
          </cell>
          <cell r="B10376" t="str">
            <v>PINTURA ACRILICA SEMI BRILHO PAREDE 2 DEMAOS COM EMASSAMENTO</v>
          </cell>
          <cell r="C10376" t="str">
            <v>M2</v>
          </cell>
          <cell r="D10376">
            <v>57.08</v>
          </cell>
          <cell r="F10376">
            <v>180586</v>
          </cell>
          <cell r="G10376" t="str">
            <v>PINTURA ACRILICA SEMI BRILHO PAREDE 2 DEMAOS COM EMASSAMENTO</v>
          </cell>
          <cell r="H10376" t="str">
            <v>M2</v>
          </cell>
          <cell r="I10376">
            <v>57.08</v>
          </cell>
        </row>
        <row r="10377">
          <cell r="A10377">
            <v>180588</v>
          </cell>
          <cell r="B10377" t="str">
            <v xml:space="preserve">PINTURA PVA EM TETOS 2 DEMAOS </v>
          </cell>
          <cell r="C10377" t="str">
            <v>M2</v>
          </cell>
          <cell r="D10377">
            <v>16.579999999999998</v>
          </cell>
          <cell r="F10377">
            <v>180588</v>
          </cell>
          <cell r="G10377" t="str">
            <v xml:space="preserve">PINTURA PVA EM TETOS 2 DEMAOS </v>
          </cell>
          <cell r="H10377" t="str">
            <v>M2</v>
          </cell>
          <cell r="I10377">
            <v>16.579999999999998</v>
          </cell>
        </row>
        <row r="10378">
          <cell r="A10378">
            <v>180589</v>
          </cell>
          <cell r="B10378" t="str">
            <v>PREPARO DE PAREDES COM FUNDO PREPARADOR/SELADOR CORAL</v>
          </cell>
          <cell r="C10378" t="str">
            <v>M2</v>
          </cell>
          <cell r="D10378">
            <v>2.96</v>
          </cell>
          <cell r="F10378">
            <v>180589</v>
          </cell>
          <cell r="G10378" t="str">
            <v>PREPARO DE PAREDES COM FUNDO PREPARADOR/SELADOR CORAL</v>
          </cell>
          <cell r="H10378" t="str">
            <v>M2</v>
          </cell>
          <cell r="I10378">
            <v>2.96</v>
          </cell>
        </row>
        <row r="10379">
          <cell r="A10379">
            <v>180594</v>
          </cell>
          <cell r="B10379" t="str">
            <v>PINTURA PVA EM TETOS EM 2 DEMAOS SOBRE MASSA CORRIDA</v>
          </cell>
          <cell r="C10379" t="str">
            <v>M2</v>
          </cell>
          <cell r="D10379">
            <v>29.83</v>
          </cell>
          <cell r="F10379">
            <v>180594</v>
          </cell>
          <cell r="G10379" t="str">
            <v>PINTURA PVA EM TETOS EM 2 DEMAOS SOBRE MASSA CORRIDA</v>
          </cell>
          <cell r="H10379" t="str">
            <v>M2</v>
          </cell>
          <cell r="I10379">
            <v>29.83</v>
          </cell>
        </row>
        <row r="10380">
          <cell r="A10380">
            <v>180600</v>
          </cell>
          <cell r="B10380" t="str">
            <v>PINTURA ACRILICA ACETINADA 2 DEMAOS SOBRE EMBOCO DESEMPENADO</v>
          </cell>
          <cell r="C10380" t="str">
            <v>M2</v>
          </cell>
          <cell r="D10380">
            <v>12.95</v>
          </cell>
          <cell r="F10380">
            <v>180600</v>
          </cell>
          <cell r="G10380" t="str">
            <v>PINTURA ACRILICA ACETINADA 2 DEMAOS SOBRE EMBOCO DESEMPENADO</v>
          </cell>
          <cell r="H10380" t="str">
            <v>M2</v>
          </cell>
          <cell r="I10380">
            <v>12.95</v>
          </cell>
        </row>
        <row r="10381">
          <cell r="A10381">
            <v>180601</v>
          </cell>
          <cell r="B10381" t="str">
            <v>PINTURA ACRILICA ACETINADA 2 DEMAOS + MASSA FINA +SELADOR</v>
          </cell>
          <cell r="C10381" t="str">
            <v>M2</v>
          </cell>
          <cell r="D10381">
            <v>47.44</v>
          </cell>
          <cell r="F10381">
            <v>180601</v>
          </cell>
          <cell r="G10381" t="str">
            <v>PINTURA ACRILICA ACETINADA 2 DEMAOS + MASSA FINA +SELADOR</v>
          </cell>
          <cell r="H10381" t="str">
            <v>M2</v>
          </cell>
          <cell r="I10381">
            <v>47.44</v>
          </cell>
        </row>
        <row r="10382">
          <cell r="A10382">
            <v>180602</v>
          </cell>
          <cell r="B10382" t="str">
            <v>PINTURA PVA EM 3 DEMAOS + MASSA+ FUNDO PREPARADOR TETO GESSO</v>
          </cell>
          <cell r="C10382" t="str">
            <v>M2</v>
          </cell>
          <cell r="D10382">
            <v>30.33</v>
          </cell>
          <cell r="F10382">
            <v>180602</v>
          </cell>
          <cell r="G10382" t="str">
            <v>PINTURA PVA EM 3 DEMAOS + MASSA+ FUNDO PREPARADOR TETO GESSO</v>
          </cell>
          <cell r="H10382" t="str">
            <v>M2</v>
          </cell>
          <cell r="I10382">
            <v>30.33</v>
          </cell>
        </row>
        <row r="10383">
          <cell r="A10383">
            <v>180603</v>
          </cell>
          <cell r="B10383" t="str">
            <v xml:space="preserve">PINTURA ACRILICA CONCRETO 2 DEMAOS </v>
          </cell>
          <cell r="C10383" t="str">
            <v>M2</v>
          </cell>
          <cell r="D10383">
            <v>12.34</v>
          </cell>
          <cell r="F10383">
            <v>180603</v>
          </cell>
          <cell r="G10383" t="str">
            <v xml:space="preserve">PINTURA ACRILICA CONCRETO 2 DEMAOS </v>
          </cell>
          <cell r="H10383" t="str">
            <v>M2</v>
          </cell>
          <cell r="I10383">
            <v>12.34</v>
          </cell>
        </row>
        <row r="10384">
          <cell r="A10384">
            <v>180604</v>
          </cell>
          <cell r="B10384" t="str">
            <v>PREPARO DE PAREDE COM MASSA PVA + FUNDO PREPARADOR</v>
          </cell>
          <cell r="C10384" t="str">
            <v>M2</v>
          </cell>
          <cell r="D10384">
            <v>23.36</v>
          </cell>
          <cell r="F10384">
            <v>180604</v>
          </cell>
          <cell r="G10384" t="str">
            <v>PREPARO DE PAREDE COM MASSA PVA + FUNDO PREPARADOR</v>
          </cell>
          <cell r="H10384" t="str">
            <v>M2</v>
          </cell>
          <cell r="I10384">
            <v>23.36</v>
          </cell>
        </row>
        <row r="10385">
          <cell r="A10385">
            <v>180611</v>
          </cell>
          <cell r="B10385" t="str">
            <v>DEMARCACAO DE PISOS EM FAIXAS 15cm-TINTA POLIURETANO AMARELO</v>
          </cell>
          <cell r="C10385" t="str">
            <v>M2</v>
          </cell>
          <cell r="D10385">
            <v>15.93</v>
          </cell>
          <cell r="F10385">
            <v>180611</v>
          </cell>
          <cell r="G10385" t="str">
            <v>DEMARCACAO DE PISOS EM FAIXAS 15cm-TINTA POLIURETANO AMARELO</v>
          </cell>
          <cell r="H10385" t="str">
            <v>M2</v>
          </cell>
          <cell r="I10385">
            <v>15.93</v>
          </cell>
        </row>
        <row r="10386">
          <cell r="A10386">
            <v>180672</v>
          </cell>
          <cell r="B10386" t="str">
            <v>JATEAMENTO E PINTURA ESTRUTURA METALICA EM ANDAIME SUSPENSO</v>
          </cell>
          <cell r="C10386" t="str">
            <v>M2</v>
          </cell>
          <cell r="D10386">
            <v>89.7</v>
          </cell>
          <cell r="F10386">
            <v>180672</v>
          </cell>
          <cell r="G10386" t="str">
            <v>JATEAMENTO E PINTURA ESTRUTURA METALICA EM ANDAIME SUSPENSO</v>
          </cell>
          <cell r="H10386" t="str">
            <v>M2</v>
          </cell>
          <cell r="I10386">
            <v>89.7</v>
          </cell>
        </row>
        <row r="10387">
          <cell r="A10387">
            <v>180752</v>
          </cell>
          <cell r="B10387" t="str">
            <v>REPINTURA A OLEO SOBRE MADEIRA INCLUSIVE PREPARO</v>
          </cell>
          <cell r="C10387" t="str">
            <v>M2</v>
          </cell>
          <cell r="D10387">
            <v>89.92</v>
          </cell>
          <cell r="F10387">
            <v>180752</v>
          </cell>
          <cell r="G10387" t="str">
            <v>REPINTURA A OLEO SOBRE MADEIRA INCLUSIVE PREPARO</v>
          </cell>
          <cell r="H10387" t="str">
            <v>M2</v>
          </cell>
          <cell r="I10387">
            <v>89.92</v>
          </cell>
        </row>
        <row r="10388">
          <cell r="A10388">
            <v>180777</v>
          </cell>
          <cell r="B10388" t="str">
            <v>PINTURA ACRILICA TEXTURIZADA ACABAMENTO DESIGN</v>
          </cell>
          <cell r="C10388" t="str">
            <v>M2</v>
          </cell>
          <cell r="D10388">
            <v>10.38</v>
          </cell>
          <cell r="F10388">
            <v>180777</v>
          </cell>
          <cell r="G10388" t="str">
            <v>PINTURA ACRILICA TEXTURIZADA ACABAMENTO DESIGN</v>
          </cell>
          <cell r="H10388" t="str">
            <v>M2</v>
          </cell>
          <cell r="I10388">
            <v>10.38</v>
          </cell>
        </row>
        <row r="10389">
          <cell r="A10389">
            <v>180778</v>
          </cell>
          <cell r="B10389" t="str">
            <v>PINTURA ACRILICA TEXTURIZADA ACABAMENTO RUSTICO</v>
          </cell>
          <cell r="C10389" t="str">
            <v>M2</v>
          </cell>
          <cell r="D10389">
            <v>13.33</v>
          </cell>
          <cell r="F10389">
            <v>180778</v>
          </cell>
          <cell r="G10389" t="str">
            <v>PINTURA ACRILICA TEXTURIZADA ACABAMENTO RUSTICO</v>
          </cell>
          <cell r="H10389" t="str">
            <v>M2</v>
          </cell>
          <cell r="I10389">
            <v>13.33</v>
          </cell>
        </row>
        <row r="10390">
          <cell r="A10390">
            <v>180779</v>
          </cell>
          <cell r="B10390" t="str">
            <v>PINTURA EM ESMALTE BRILHO CAIXILHOS MADEIRA 2 DEMAOS</v>
          </cell>
          <cell r="C10390" t="str">
            <v>M2</v>
          </cell>
          <cell r="D10390">
            <v>17.739999999999998</v>
          </cell>
          <cell r="F10390">
            <v>180779</v>
          </cell>
          <cell r="G10390" t="str">
            <v>PINTURA EM ESMALTE BRILHO CAIXILHOS MADEIRA 2 DEMAOS</v>
          </cell>
          <cell r="H10390" t="str">
            <v>M2</v>
          </cell>
          <cell r="I10390">
            <v>17.739999999999998</v>
          </cell>
        </row>
        <row r="10391">
          <cell r="A10391">
            <v>180780</v>
          </cell>
          <cell r="B10391" t="str">
            <v>PINTURA EPOXY 1 DEMAO</v>
          </cell>
          <cell r="C10391" t="str">
            <v>M2</v>
          </cell>
          <cell r="D10391">
            <v>31.32</v>
          </cell>
          <cell r="F10391">
            <v>180780</v>
          </cell>
          <cell r="G10391" t="str">
            <v>PINTURA EPOXY 1 DEMAO</v>
          </cell>
          <cell r="H10391" t="str">
            <v>M2</v>
          </cell>
          <cell r="I10391">
            <v>31.32</v>
          </cell>
        </row>
        <row r="10392">
          <cell r="A10392">
            <v>180783</v>
          </cell>
          <cell r="B10392" t="str">
            <v>PINTURA EPOXY 2 DEMAOS COM MASSA</v>
          </cell>
          <cell r="C10392" t="str">
            <v>M2</v>
          </cell>
          <cell r="D10392">
            <v>69.97</v>
          </cell>
          <cell r="F10392">
            <v>180783</v>
          </cell>
          <cell r="G10392" t="str">
            <v>PINTURA EPOXY 2 DEMAOS COM MASSA</v>
          </cell>
          <cell r="H10392" t="str">
            <v>M2</v>
          </cell>
          <cell r="I10392">
            <v>69.97</v>
          </cell>
        </row>
        <row r="10393">
          <cell r="A10393">
            <v>180784</v>
          </cell>
          <cell r="B10393" t="str">
            <v>PINTURA ESMALTE RODAPES/RODAMEIO MADEIRA COM FUNDO NIVELADOR</v>
          </cell>
          <cell r="C10393" t="str">
            <v>M</v>
          </cell>
          <cell r="D10393">
            <v>7.66</v>
          </cell>
          <cell r="F10393">
            <v>180784</v>
          </cell>
          <cell r="G10393" t="str">
            <v>PINTURA ESMALTE RODAPES/RODAMEIO MADEIRA COM FUNDO NIVELADOR</v>
          </cell>
          <cell r="H10393" t="str">
            <v>M</v>
          </cell>
          <cell r="I10393">
            <v>7.66</v>
          </cell>
        </row>
        <row r="10394">
          <cell r="A10394">
            <v>180785</v>
          </cell>
          <cell r="B10394" t="str">
            <v>PINTURA DE PISOS ANTI-DERRAPANTE</v>
          </cell>
          <cell r="C10394" t="str">
            <v>M2</v>
          </cell>
          <cell r="D10394">
            <v>36.42</v>
          </cell>
          <cell r="F10394">
            <v>180785</v>
          </cell>
          <cell r="G10394" t="str">
            <v>PINTURA DE PISOS ANTI-DERRAPANTE</v>
          </cell>
          <cell r="H10394" t="str">
            <v>M2</v>
          </cell>
          <cell r="I10394">
            <v>36.42</v>
          </cell>
        </row>
        <row r="10395">
          <cell r="A10395">
            <v>180787</v>
          </cell>
          <cell r="B10395" t="str">
            <v>PINTURA ESMALTE TUBULACAO APARENTE (2"" a 2.1/2"")</v>
          </cell>
          <cell r="C10395" t="str">
            <v>M</v>
          </cell>
          <cell r="D10395">
            <v>13.13</v>
          </cell>
          <cell r="F10395">
            <v>180787</v>
          </cell>
          <cell r="G10395" t="str">
            <v>PINTURA ESMALTE TUBULACAO APARENTE (2"" a 2.1/2"")</v>
          </cell>
          <cell r="H10395" t="str">
            <v>M</v>
          </cell>
          <cell r="I10395">
            <v>13.13</v>
          </cell>
        </row>
        <row r="10396">
          <cell r="A10396">
            <v>180788</v>
          </cell>
          <cell r="B10396" t="str">
            <v>PINTURA ESMALTE TUBULACAO APARENTE (at頳/4"")</v>
          </cell>
          <cell r="C10396" t="str">
            <v>M</v>
          </cell>
          <cell r="D10396">
            <v>10.75</v>
          </cell>
          <cell r="F10396">
            <v>180788</v>
          </cell>
          <cell r="G10396" t="str">
            <v>PINTURA ESMALTE TUBULACAO APARENTE (at頳/4"")</v>
          </cell>
          <cell r="H10396" t="str">
            <v>M</v>
          </cell>
          <cell r="I10396">
            <v>10.75</v>
          </cell>
        </row>
        <row r="10397">
          <cell r="A10397">
            <v>180800</v>
          </cell>
          <cell r="B10397" t="str">
            <v>PINTURA OLEO EM CORRIMAO TUBO GALVANIZADO D=2""</v>
          </cell>
          <cell r="C10397" t="str">
            <v>M</v>
          </cell>
          <cell r="D10397">
            <v>12.01</v>
          </cell>
          <cell r="F10397">
            <v>180800</v>
          </cell>
          <cell r="G10397" t="str">
            <v>PINTURA OLEO EM CORRIMAO TUBO GALVANIZADO D=2""</v>
          </cell>
          <cell r="H10397" t="str">
            <v>M</v>
          </cell>
          <cell r="I10397">
            <v>12.01</v>
          </cell>
        </row>
        <row r="10398">
          <cell r="A10398">
            <v>180818</v>
          </cell>
          <cell r="B10398" t="str">
            <v xml:space="preserve">PINTURA ACRILICA UMA DEMAO SOBRE TELHAS DE FIBROCIMENTO </v>
          </cell>
          <cell r="C10398" t="str">
            <v>M2</v>
          </cell>
          <cell r="D10398">
            <v>39.799999999999997</v>
          </cell>
          <cell r="F10398">
            <v>180818</v>
          </cell>
          <cell r="G10398" t="str">
            <v xml:space="preserve">PINTURA ACRILICA UMA DEMAO SOBRE TELHAS DE FIBROCIMENTO </v>
          </cell>
          <cell r="H10398" t="str">
            <v>M2</v>
          </cell>
          <cell r="I10398">
            <v>39.799999999999997</v>
          </cell>
        </row>
        <row r="10399">
          <cell r="A10399">
            <v>180819</v>
          </cell>
          <cell r="B10399" t="str">
            <v>PINTURA ACRILICA UMA DEMAO EM BRISE DE FIBROCIMENTO</v>
          </cell>
          <cell r="C10399" t="str">
            <v>M2</v>
          </cell>
          <cell r="D10399">
            <v>11.38</v>
          </cell>
          <cell r="F10399">
            <v>180819</v>
          </cell>
          <cell r="G10399" t="str">
            <v>PINTURA ACRILICA UMA DEMAO EM BRISE DE FIBROCIMENTO</v>
          </cell>
          <cell r="H10399" t="str">
            <v>M2</v>
          </cell>
          <cell r="I10399">
            <v>11.38</v>
          </cell>
        </row>
        <row r="10400">
          <cell r="A10400">
            <v>180820</v>
          </cell>
          <cell r="B10400" t="str">
            <v xml:space="preserve">PINTURA ESMALTE SINTETICO-BRISE METALICO </v>
          </cell>
          <cell r="C10400" t="str">
            <v>M2</v>
          </cell>
          <cell r="D10400">
            <v>22</v>
          </cell>
          <cell r="F10400">
            <v>180820</v>
          </cell>
          <cell r="G10400" t="str">
            <v xml:space="preserve">PINTURA ESMALTE SINTETICO-BRISE METALICO </v>
          </cell>
          <cell r="H10400" t="str">
            <v>M2</v>
          </cell>
          <cell r="I10400">
            <v>22</v>
          </cell>
        </row>
        <row r="10401">
          <cell r="A10401">
            <v>180821</v>
          </cell>
          <cell r="B10401" t="str">
            <v>PINTURA COM SELADOR DE MADEIRA BASE D'AGUA</v>
          </cell>
          <cell r="C10401" t="str">
            <v>M2</v>
          </cell>
          <cell r="D10401">
            <v>12.04</v>
          </cell>
          <cell r="F10401">
            <v>180821</v>
          </cell>
          <cell r="G10401" t="str">
            <v>PINTURA COM SELADOR DE MADEIRA BASE D'AGUA</v>
          </cell>
          <cell r="H10401" t="str">
            <v>M2</v>
          </cell>
          <cell r="I10401">
            <v>12.04</v>
          </cell>
        </row>
        <row r="10402">
          <cell r="A10402">
            <v>190006</v>
          </cell>
          <cell r="B10402" t="str">
            <v>SABONETEIRA MICRO SPRAY 400 KIMBERLY CLARK</v>
          </cell>
          <cell r="C10402" t="str">
            <v>UN</v>
          </cell>
          <cell r="D10402">
            <v>179.49</v>
          </cell>
          <cell r="F10402">
            <v>190006</v>
          </cell>
          <cell r="G10402" t="str">
            <v>SABONETEIRA MICRO SPRAY 400 KIMBERLY CLARK</v>
          </cell>
          <cell r="H10402" t="str">
            <v>UN</v>
          </cell>
          <cell r="I10402">
            <v>179.49</v>
          </cell>
        </row>
        <row r="10403">
          <cell r="A10403">
            <v>190007</v>
          </cell>
          <cell r="B10403" t="str">
            <v>CABIDE 1 GANCHO TROIA 1010TR.PRPL GREGO METAL</v>
          </cell>
          <cell r="C10403" t="str">
            <v>UN</v>
          </cell>
          <cell r="D10403">
            <v>71.599999999999994</v>
          </cell>
          <cell r="F10403">
            <v>190007</v>
          </cell>
          <cell r="G10403" t="str">
            <v>CABIDE 1 GANCHO TROIA 1010TR.PRPL GREGO METAL</v>
          </cell>
          <cell r="H10403" t="str">
            <v>UN</v>
          </cell>
          <cell r="I10403">
            <v>71.599999999999994</v>
          </cell>
        </row>
        <row r="10404">
          <cell r="A10404">
            <v>190008</v>
          </cell>
          <cell r="B10404" t="str">
            <v>PORTA PAPEL HIGIENICO DE EMBUTIR CROMADO CRISMETAL 15X15CM</v>
          </cell>
          <cell r="C10404" t="str">
            <v>UN</v>
          </cell>
          <cell r="D10404">
            <v>127.11</v>
          </cell>
          <cell r="F10404">
            <v>190008</v>
          </cell>
          <cell r="G10404" t="str">
            <v>PORTA PAPEL HIGIENICO DE EMBUTIR CROMADO CRISMETAL 15X15CM</v>
          </cell>
          <cell r="H10404" t="str">
            <v>UN</v>
          </cell>
          <cell r="I10404">
            <v>127.11</v>
          </cell>
        </row>
        <row r="10405">
          <cell r="A10405">
            <v>190009</v>
          </cell>
          <cell r="B10405" t="str">
            <v>VASO SANITARIO CONVENCIONAL P.8.17 MONTE CARLO BRANCO - DECA</v>
          </cell>
          <cell r="C10405" t="str">
            <v>UN</v>
          </cell>
          <cell r="D10405">
            <v>987.55</v>
          </cell>
          <cell r="F10405">
            <v>190009</v>
          </cell>
          <cell r="G10405" t="str">
            <v>VASO SANITARIO CONVENCIONAL P.8.17 MONTE CARLO BRANCO - DECA</v>
          </cell>
          <cell r="H10405" t="str">
            <v>UN</v>
          </cell>
          <cell r="I10405">
            <v>987.55</v>
          </cell>
        </row>
        <row r="10406">
          <cell r="A10406">
            <v>190010</v>
          </cell>
          <cell r="B10406" t="str">
            <v>VASO SANITARIO COM CAIXA ACOPLADA FLEX BRANCO DECA</v>
          </cell>
          <cell r="C10406" t="str">
            <v>UN</v>
          </cell>
          <cell r="D10406">
            <v>1116.45</v>
          </cell>
          <cell r="F10406">
            <v>190010</v>
          </cell>
          <cell r="G10406" t="str">
            <v>VASO SANITARIO COM CAIXA ACOPLADA FLEX BRANCO DECA</v>
          </cell>
          <cell r="H10406" t="str">
            <v>UN</v>
          </cell>
          <cell r="I10406">
            <v>1116.45</v>
          </cell>
        </row>
        <row r="10407">
          <cell r="A10407">
            <v>190011</v>
          </cell>
          <cell r="B10407" t="str">
            <v>VASO SANITARIO CONVENCIONAL COM SAIDA HORIZONTAL NUOVA P.131</v>
          </cell>
          <cell r="C10407" t="str">
            <v>UN</v>
          </cell>
          <cell r="D10407">
            <v>1536.09</v>
          </cell>
          <cell r="F10407">
            <v>190011</v>
          </cell>
          <cell r="G10407" t="str">
            <v>VASO SANITARIO CONVENCIONAL COM SAIDA HORIZONTAL NUOVA P.131</v>
          </cell>
          <cell r="H10407" t="str">
            <v>UN</v>
          </cell>
          <cell r="I10407">
            <v>1536.09</v>
          </cell>
        </row>
        <row r="10408">
          <cell r="A10408">
            <v>190012</v>
          </cell>
          <cell r="B10408" t="str">
            <v>DUCHA REDON. PAREDE CROM. LORENFIVE 7015 C16 INC. REGISTRO</v>
          </cell>
          <cell r="C10408" t="str">
            <v>UN</v>
          </cell>
          <cell r="D10408">
            <v>315.02999999999997</v>
          </cell>
          <cell r="F10408">
            <v>190012</v>
          </cell>
          <cell r="G10408" t="str">
            <v>DUCHA REDON. PAREDE CROM. LORENFIVE 7015 C16 INC. REGISTRO</v>
          </cell>
          <cell r="H10408" t="str">
            <v>UN</v>
          </cell>
          <cell r="I10408">
            <v>315.02999999999997</v>
          </cell>
        </row>
        <row r="10409">
          <cell r="A10409">
            <v>190016</v>
          </cell>
          <cell r="B10409" t="str">
            <v>CAIXA M9000 DESCARGA EMBUTIR MONTANA C/ CANOPLA BRANCA</v>
          </cell>
          <cell r="C10409" t="str">
            <v>UN</v>
          </cell>
          <cell r="D10409">
            <v>1203.31</v>
          </cell>
          <cell r="F10409">
            <v>190016</v>
          </cell>
          <cell r="G10409" t="str">
            <v>CAIXA M9000 DESCARGA EMBUTIR MONTANA C/ CANOPLA BRANCA</v>
          </cell>
          <cell r="H10409" t="str">
            <v>UN</v>
          </cell>
          <cell r="I10409">
            <v>1203.31</v>
          </cell>
        </row>
        <row r="10410">
          <cell r="A10410">
            <v>190018</v>
          </cell>
          <cell r="B10410" t="str">
            <v>AQUECEDOR A GAS DIGITAL 8L LORENZETTI</v>
          </cell>
          <cell r="C10410" t="str">
            <v>UN</v>
          </cell>
          <cell r="D10410">
            <v>1981.09</v>
          </cell>
          <cell r="F10410">
            <v>190018</v>
          </cell>
          <cell r="G10410" t="str">
            <v>AQUECEDOR A GAS DIGITAL 8L LORENZETTI</v>
          </cell>
          <cell r="H10410" t="str">
            <v>UN</v>
          </cell>
          <cell r="I10410">
            <v>1981.09</v>
          </cell>
        </row>
        <row r="10411">
          <cell r="A10411">
            <v>190019</v>
          </cell>
          <cell r="B10411" t="str">
            <v>AQUECEDOR DE AGUA A GAS GN INOX KOMECO 20 LITROS KO20DI</v>
          </cell>
          <cell r="C10411" t="str">
            <v>UN</v>
          </cell>
          <cell r="D10411">
            <v>2138.09</v>
          </cell>
          <cell r="F10411">
            <v>190019</v>
          </cell>
          <cell r="G10411" t="str">
            <v>AQUECEDOR DE AGUA A GAS GN INOX KOMECO 20 LITROS KO20DI</v>
          </cell>
          <cell r="H10411" t="str">
            <v>UN</v>
          </cell>
          <cell r="I10411">
            <v>2138.09</v>
          </cell>
        </row>
        <row r="10412">
          <cell r="A10412">
            <v>190021</v>
          </cell>
          <cell r="B10412" t="str">
            <v>ASSENTO PARA VASO SANITARIO (TARGA/IZY/RAVENA/STUDIO SLOW)</v>
          </cell>
          <cell r="C10412" t="str">
            <v>UN</v>
          </cell>
          <cell r="D10412">
            <v>291.5</v>
          </cell>
          <cell r="F10412">
            <v>190021</v>
          </cell>
          <cell r="G10412" t="str">
            <v>ASSENTO PARA VASO SANITARIO (TARGA/IZY/RAVENA/STUDIO SLOW)</v>
          </cell>
          <cell r="H10412" t="str">
            <v>UN</v>
          </cell>
          <cell r="I10412">
            <v>291.5</v>
          </cell>
        </row>
        <row r="10413">
          <cell r="A10413">
            <v>190022</v>
          </cell>
          <cell r="B10413" t="str">
            <v>ASSENTO SANITARIO MONTE CARLO GELO DECA</v>
          </cell>
          <cell r="C10413" t="str">
            <v>UN</v>
          </cell>
          <cell r="D10413">
            <v>593.70000000000005</v>
          </cell>
          <cell r="F10413">
            <v>190022</v>
          </cell>
          <cell r="G10413" t="str">
            <v>ASSENTO SANITARIO MONTE CARLO GELO DECA</v>
          </cell>
          <cell r="H10413" t="str">
            <v>UN</v>
          </cell>
          <cell r="I10413">
            <v>593.70000000000005</v>
          </cell>
        </row>
        <row r="10414">
          <cell r="A10414">
            <v>190023</v>
          </cell>
          <cell r="B10414" t="str">
            <v>ARMARIO DE ALUMINIO BRASILIA - LBP12-S 35x45cm - ASTRA</v>
          </cell>
          <cell r="C10414" t="str">
            <v>M2</v>
          </cell>
          <cell r="D10414">
            <v>340.62</v>
          </cell>
          <cell r="F10414">
            <v>190023</v>
          </cell>
          <cell r="G10414" t="str">
            <v>ARMARIO DE ALUMINIO BRASILIA - LBP12-S 35x45cm - ASTRA</v>
          </cell>
          <cell r="H10414" t="str">
            <v>M2</v>
          </cell>
          <cell r="I10414">
            <v>340.62</v>
          </cell>
        </row>
        <row r="10415">
          <cell r="A10415">
            <v>190024</v>
          </cell>
          <cell r="B10415" t="str">
            <v>BANCA GRANITO VERDE UBATUBA SECA 3cm</v>
          </cell>
          <cell r="C10415" t="str">
            <v>M2</v>
          </cell>
          <cell r="D10415">
            <v>539.28</v>
          </cell>
          <cell r="F10415">
            <v>190024</v>
          </cell>
          <cell r="G10415" t="str">
            <v>BANCA GRANITO VERDE UBATUBA SECA 3cm</v>
          </cell>
          <cell r="H10415" t="str">
            <v>M2</v>
          </cell>
          <cell r="I10415">
            <v>539.28</v>
          </cell>
        </row>
        <row r="10416">
          <cell r="A10416">
            <v>190026</v>
          </cell>
          <cell r="B10416" t="str">
            <v>BANCA/TAMPO ACO INOXIDAVEL LISO 2,20x0,60m</v>
          </cell>
          <cell r="C10416" t="str">
            <v>UN</v>
          </cell>
          <cell r="D10416">
            <v>2468.7399999999998</v>
          </cell>
          <cell r="F10416">
            <v>190026</v>
          </cell>
          <cell r="G10416" t="str">
            <v>BANCA/TAMPO ACO INOXIDAVEL LISO 2,20x0,60m</v>
          </cell>
          <cell r="H10416" t="str">
            <v>UN</v>
          </cell>
          <cell r="I10416">
            <v>2468.7399999999998</v>
          </cell>
        </row>
        <row r="10417">
          <cell r="A10417">
            <v>190027</v>
          </cell>
          <cell r="B10417" t="str">
            <v>BOILER ELETRICO ALTA PRESSAO HORIZONTAL 75 LITROS ALBACETE</v>
          </cell>
          <cell r="C10417" t="str">
            <v>UN</v>
          </cell>
          <cell r="D10417">
            <v>3500.38</v>
          </cell>
          <cell r="F10417">
            <v>190027</v>
          </cell>
          <cell r="G10417" t="str">
            <v>BOILER ELETRICO ALTA PRESSAO HORIZONTAL 75 LITROS ALBACETE</v>
          </cell>
          <cell r="H10417" t="str">
            <v>UN</v>
          </cell>
          <cell r="I10417">
            <v>3500.38</v>
          </cell>
        </row>
        <row r="10418">
          <cell r="A10418">
            <v>190028</v>
          </cell>
          <cell r="B10418" t="str">
            <v>VALVULA PARA MICTORIO</v>
          </cell>
          <cell r="C10418" t="str">
            <v>UN</v>
          </cell>
          <cell r="D10418">
            <v>356.88</v>
          </cell>
          <cell r="F10418">
            <v>190028</v>
          </cell>
          <cell r="G10418" t="str">
            <v>VALVULA PARA MICTORIO</v>
          </cell>
          <cell r="H10418" t="str">
            <v>UN</v>
          </cell>
          <cell r="I10418">
            <v>356.88</v>
          </cell>
        </row>
        <row r="10419">
          <cell r="A10419">
            <v>190029</v>
          </cell>
          <cell r="B10419" t="str">
            <v>PORTA-PAPEL TOALHA CAIXA DE ALUMINIO</v>
          </cell>
          <cell r="C10419" t="str">
            <v>UN</v>
          </cell>
          <cell r="D10419">
            <v>231.5</v>
          </cell>
          <cell r="F10419">
            <v>190029</v>
          </cell>
          <cell r="G10419" t="str">
            <v>PORTA-PAPEL TOALHA CAIXA DE ALUMINIO</v>
          </cell>
          <cell r="H10419" t="str">
            <v>UN</v>
          </cell>
          <cell r="I10419">
            <v>231.5</v>
          </cell>
        </row>
        <row r="10420">
          <cell r="A10420">
            <v>190030</v>
          </cell>
          <cell r="B10420" t="str">
            <v>MURETA/SOLEIRA DE MARMORE BRANCO SIENNA PARA BOX DE CHUVEIRO</v>
          </cell>
          <cell r="C10420" t="str">
            <v>M</v>
          </cell>
          <cell r="D10420">
            <v>197.15</v>
          </cell>
          <cell r="F10420">
            <v>190030</v>
          </cell>
          <cell r="G10420" t="str">
            <v>MURETA/SOLEIRA DE MARMORE BRANCO SIENNA PARA BOX DE CHUVEIRO</v>
          </cell>
          <cell r="H10420" t="str">
            <v>M</v>
          </cell>
          <cell r="I10420">
            <v>197.15</v>
          </cell>
        </row>
        <row r="10421">
          <cell r="A10421">
            <v>190031</v>
          </cell>
          <cell r="B10421" t="str">
            <v>BANCA/TAMPO ACO INOXIDAVEL LISO 3,00x0,60m</v>
          </cell>
          <cell r="C10421" t="str">
            <v>UN</v>
          </cell>
          <cell r="D10421">
            <v>3339.46</v>
          </cell>
          <cell r="F10421">
            <v>190031</v>
          </cell>
          <cell r="G10421" t="str">
            <v>BANCA/TAMPO ACO INOXIDAVEL LISO 3,00x0,60m</v>
          </cell>
          <cell r="H10421" t="str">
            <v>UN</v>
          </cell>
          <cell r="I10421">
            <v>3339.46</v>
          </cell>
        </row>
        <row r="10422">
          <cell r="A10422">
            <v>190034</v>
          </cell>
          <cell r="B10422" t="str">
            <v>LAVATORIO COLETIVO (TIPO CALHA) EM INOX 1,20m COM METAIS</v>
          </cell>
          <cell r="C10422" t="str">
            <v>UN</v>
          </cell>
          <cell r="D10422">
            <v>1137.8499999999999</v>
          </cell>
          <cell r="F10422">
            <v>190034</v>
          </cell>
          <cell r="G10422" t="str">
            <v>LAVATORIO COLETIVO (TIPO CALHA) EM INOX 1,20m COM METAIS</v>
          </cell>
          <cell r="H10422" t="str">
            <v>UN</v>
          </cell>
          <cell r="I10422">
            <v>1137.8499999999999</v>
          </cell>
        </row>
        <row r="10423">
          <cell r="A10423">
            <v>190036</v>
          </cell>
          <cell r="B10423" t="str">
            <v>TANQUE DE EXPURGO ACO INOXIDAVEL-TAMPA LAT. 500x500mm</v>
          </cell>
          <cell r="C10423" t="str">
            <v>UN</v>
          </cell>
          <cell r="D10423">
            <v>1666.63</v>
          </cell>
          <cell r="F10423">
            <v>190036</v>
          </cell>
          <cell r="G10423" t="str">
            <v>TANQUE DE EXPURGO ACO INOXIDAVEL-TAMPA LAT. 500x500mm</v>
          </cell>
          <cell r="H10423" t="str">
            <v>UN</v>
          </cell>
          <cell r="I10423">
            <v>1666.63</v>
          </cell>
        </row>
        <row r="10424">
          <cell r="A10424">
            <v>190037</v>
          </cell>
          <cell r="B10424" t="str">
            <v xml:space="preserve">ARMARIO DE BANHEIRO DE SOBREPOR COM ESPELHO 0,44x0,58CM </v>
          </cell>
          <cell r="C10424" t="str">
            <v>UN</v>
          </cell>
          <cell r="D10424">
            <v>348.68</v>
          </cell>
          <cell r="F10424">
            <v>190037</v>
          </cell>
          <cell r="G10424" t="str">
            <v xml:space="preserve">ARMARIO DE BANHEIRO DE SOBREPOR COM ESPELHO 0,44x0,58CM </v>
          </cell>
          <cell r="H10424" t="str">
            <v>UN</v>
          </cell>
          <cell r="I10424">
            <v>348.68</v>
          </cell>
        </row>
        <row r="10425">
          <cell r="A10425">
            <v>190038</v>
          </cell>
          <cell r="B10425" t="str">
            <v>COLUNA LAVATORIO BRANCO ICASA</v>
          </cell>
          <cell r="C10425" t="str">
            <v>UN</v>
          </cell>
          <cell r="D10425">
            <v>260.18</v>
          </cell>
          <cell r="F10425">
            <v>190038</v>
          </cell>
          <cell r="G10425" t="str">
            <v>COLUNA LAVATORIO BRANCO ICASA</v>
          </cell>
          <cell r="H10425" t="str">
            <v>UN</v>
          </cell>
          <cell r="I10425">
            <v>260.18</v>
          </cell>
        </row>
        <row r="10426">
          <cell r="A10426">
            <v>190039</v>
          </cell>
          <cell r="B10426" t="str">
            <v>COLUNA PARA LAVATORIO MONTE CARLO/VILLAGE/VOGUE PLUS C1 DECA</v>
          </cell>
          <cell r="C10426" t="str">
            <v>UN</v>
          </cell>
          <cell r="D10426">
            <v>587.95000000000005</v>
          </cell>
          <cell r="F10426">
            <v>190039</v>
          </cell>
          <cell r="G10426" t="str">
            <v>COLUNA PARA LAVATORIO MONTE CARLO/VILLAGE/VOGUE PLUS C1 DECA</v>
          </cell>
          <cell r="H10426" t="str">
            <v>UN</v>
          </cell>
          <cell r="I10426">
            <v>587.95000000000005</v>
          </cell>
        </row>
        <row r="10427">
          <cell r="A10427">
            <v>190041</v>
          </cell>
          <cell r="B10427" t="str">
            <v>SABONETEIRA SABAO LIQUIDO</v>
          </cell>
          <cell r="C10427" t="str">
            <v>UN</v>
          </cell>
          <cell r="D10427">
            <v>60.05</v>
          </cell>
          <cell r="F10427">
            <v>190041</v>
          </cell>
          <cell r="G10427" t="str">
            <v>SABONETEIRA SABAO LIQUIDO</v>
          </cell>
          <cell r="H10427" t="str">
            <v>UN</v>
          </cell>
          <cell r="I10427">
            <v>60.05</v>
          </cell>
        </row>
        <row r="10428">
          <cell r="A10428">
            <v>190043</v>
          </cell>
          <cell r="B10428" t="str">
            <v>SABONETEIRA DE PAREDE EM METAL CROMADO</v>
          </cell>
          <cell r="C10428" t="str">
            <v>UN</v>
          </cell>
          <cell r="D10428">
            <v>85.34</v>
          </cell>
          <cell r="F10428">
            <v>190043</v>
          </cell>
          <cell r="G10428" t="str">
            <v>SABONETEIRA DE PAREDE EM METAL CROMADO</v>
          </cell>
          <cell r="H10428" t="str">
            <v>UN</v>
          </cell>
          <cell r="I10428">
            <v>85.34</v>
          </cell>
        </row>
        <row r="10429">
          <cell r="A10429">
            <v>190045</v>
          </cell>
          <cell r="B10429" t="str">
            <v>SABONETEIRA 10X17,5cm LOUCA DECA A380</v>
          </cell>
          <cell r="C10429" t="str">
            <v>UN</v>
          </cell>
          <cell r="D10429">
            <v>75.56</v>
          </cell>
          <cell r="F10429">
            <v>190045</v>
          </cell>
          <cell r="G10429" t="str">
            <v>SABONETEIRA 10X17,5cm LOUCA DECA A380</v>
          </cell>
          <cell r="H10429" t="str">
            <v>UN</v>
          </cell>
          <cell r="I10429">
            <v>75.56</v>
          </cell>
        </row>
        <row r="10430">
          <cell r="A10430">
            <v>190049</v>
          </cell>
          <cell r="B10430" t="str">
            <v>MICTORIO COM SIFAO ECO BRANCO CELITE</v>
          </cell>
          <cell r="C10430" t="str">
            <v>UN</v>
          </cell>
          <cell r="D10430">
            <v>960.57</v>
          </cell>
          <cell r="F10430">
            <v>190049</v>
          </cell>
          <cell r="G10430" t="str">
            <v>MICTORIO COM SIFAO ECO BRANCO CELITE</v>
          </cell>
          <cell r="H10430" t="str">
            <v>UN</v>
          </cell>
          <cell r="I10430">
            <v>960.57</v>
          </cell>
        </row>
        <row r="10431">
          <cell r="A10431">
            <v>190050</v>
          </cell>
          <cell r="B10431" t="str">
            <v>MICTORIO LOUCA BRANCA M-711 COM METAIS</v>
          </cell>
          <cell r="C10431" t="str">
            <v>UN</v>
          </cell>
          <cell r="D10431">
            <v>1066.8599999999999</v>
          </cell>
          <cell r="F10431">
            <v>190050</v>
          </cell>
          <cell r="G10431" t="str">
            <v>MICTORIO LOUCA BRANCA M-711 COM METAIS</v>
          </cell>
          <cell r="H10431" t="str">
            <v>UN</v>
          </cell>
          <cell r="I10431">
            <v>1066.8599999999999</v>
          </cell>
        </row>
        <row r="10432">
          <cell r="A10432">
            <v>190051</v>
          </cell>
          <cell r="B10432" t="str">
            <v>MICTORIO DE SOBREPOR FRANKE 01992 COM VALVULA</v>
          </cell>
          <cell r="C10432" t="str">
            <v>UN</v>
          </cell>
          <cell r="D10432">
            <v>1324.08</v>
          </cell>
          <cell r="F10432">
            <v>190051</v>
          </cell>
          <cell r="G10432" t="str">
            <v>MICTORIO DE SOBREPOR FRANKE 01992 COM VALVULA</v>
          </cell>
          <cell r="H10432" t="str">
            <v>UN</v>
          </cell>
          <cell r="I10432">
            <v>1324.08</v>
          </cell>
        </row>
        <row r="10433">
          <cell r="A10433">
            <v>190052</v>
          </cell>
          <cell r="B10433" t="str">
            <v>KIT BOILER SOLAR INOX 100L 1 RESERVATORIO+1PLACA</v>
          </cell>
          <cell r="C10433" t="str">
            <v>UN</v>
          </cell>
          <cell r="D10433">
            <v>2062.73</v>
          </cell>
          <cell r="F10433">
            <v>190052</v>
          </cell>
          <cell r="G10433" t="str">
            <v>KIT BOILER SOLAR INOX 100L 1 RESERVATORIO+1PLACA</v>
          </cell>
          <cell r="H10433" t="str">
            <v>UN</v>
          </cell>
          <cell r="I10433">
            <v>2062.73</v>
          </cell>
        </row>
        <row r="10434">
          <cell r="A10434">
            <v>190053</v>
          </cell>
          <cell r="B10434" t="str">
            <v>BOILER ELETRICO VERTICAL 100L THERMANS</v>
          </cell>
          <cell r="C10434" t="str">
            <v>UN</v>
          </cell>
          <cell r="D10434">
            <v>3877.95</v>
          </cell>
          <cell r="F10434">
            <v>190053</v>
          </cell>
          <cell r="G10434" t="str">
            <v>BOILER ELETRICO VERTICAL 100L THERMANS</v>
          </cell>
          <cell r="H10434" t="str">
            <v>UN</v>
          </cell>
          <cell r="I10434">
            <v>3877.95</v>
          </cell>
        </row>
        <row r="10435">
          <cell r="A10435">
            <v>190054</v>
          </cell>
          <cell r="B10435" t="str">
            <v>TENTO DE GRANITO BRANCO DALLAS 10x2cm EM BOX DE CHUVEIRO</v>
          </cell>
          <cell r="C10435" t="str">
            <v>M</v>
          </cell>
          <cell r="D10435">
            <v>34.43</v>
          </cell>
          <cell r="F10435">
            <v>190054</v>
          </cell>
          <cell r="G10435" t="str">
            <v>TENTO DE GRANITO BRANCO DALLAS 10x2cm EM BOX DE CHUVEIRO</v>
          </cell>
          <cell r="H10435" t="str">
            <v>M</v>
          </cell>
          <cell r="I10435">
            <v>34.43</v>
          </cell>
        </row>
        <row r="10436">
          <cell r="A10436">
            <v>190055</v>
          </cell>
          <cell r="B10436" t="str">
            <v>BEBEDOURO REUBLI 2 BICOS 40l</v>
          </cell>
          <cell r="C10436" t="str">
            <v>UN</v>
          </cell>
          <cell r="D10436">
            <v>1070.26</v>
          </cell>
          <cell r="F10436">
            <v>190055</v>
          </cell>
          <cell r="G10436" t="str">
            <v>BEBEDOURO REUBLI 2 BICOS 40l</v>
          </cell>
          <cell r="H10436" t="str">
            <v>UN</v>
          </cell>
          <cell r="I10436">
            <v>1070.26</v>
          </cell>
        </row>
        <row r="10437">
          <cell r="A10437">
            <v>190056</v>
          </cell>
          <cell r="B10437" t="str">
            <v>BOILER VERTICAL A GAS 200L CUMULUS</v>
          </cell>
          <cell r="C10437" t="str">
            <v>UN</v>
          </cell>
          <cell r="D10437">
            <v>6734.21</v>
          </cell>
          <cell r="F10437">
            <v>190056</v>
          </cell>
          <cell r="G10437" t="str">
            <v>BOILER VERTICAL A GAS 200L CUMULUS</v>
          </cell>
          <cell r="H10437" t="str">
            <v>UN</v>
          </cell>
          <cell r="I10437">
            <v>6734.21</v>
          </cell>
        </row>
        <row r="10438">
          <cell r="A10438">
            <v>190057</v>
          </cell>
          <cell r="B10438" t="str">
            <v>BOILER ELETRICO VERTICAL ALTA PRESSAO 500 LITROS</v>
          </cell>
          <cell r="C10438" t="str">
            <v>UN</v>
          </cell>
          <cell r="D10438">
            <v>10456.07</v>
          </cell>
          <cell r="F10438">
            <v>190057</v>
          </cell>
          <cell r="G10438" t="str">
            <v>BOILER ELETRICO VERTICAL ALTA PRESSAO 500 LITROS</v>
          </cell>
          <cell r="H10438" t="str">
            <v>UN</v>
          </cell>
          <cell r="I10438">
            <v>10456.07</v>
          </cell>
        </row>
        <row r="10439">
          <cell r="A10439">
            <v>190058</v>
          </cell>
          <cell r="B10439" t="str">
            <v>ESPELHO CRISTAL 4mm COM MOLDURA DE ALUMINIO</v>
          </cell>
          <cell r="C10439" t="str">
            <v>M2</v>
          </cell>
          <cell r="D10439">
            <v>270.02999999999997</v>
          </cell>
          <cell r="F10439">
            <v>190058</v>
          </cell>
          <cell r="G10439" t="str">
            <v>ESPELHO CRISTAL 4mm COM MOLDURA DE ALUMINIO</v>
          </cell>
          <cell r="H10439" t="str">
            <v>M2</v>
          </cell>
          <cell r="I10439">
            <v>270.02999999999997</v>
          </cell>
        </row>
        <row r="10440">
          <cell r="A10440">
            <v>190059</v>
          </cell>
          <cell r="B10440" t="str">
            <v xml:space="preserve">AQUECEDOR SOLAR SISTEMA 300L C/2 COLETORES </v>
          </cell>
          <cell r="C10440" t="str">
            <v>UN</v>
          </cell>
          <cell r="D10440">
            <v>4076.56</v>
          </cell>
          <cell r="F10440">
            <v>190059</v>
          </cell>
          <cell r="G10440" t="str">
            <v xml:space="preserve">AQUECEDOR SOLAR SISTEMA 300L C/2 COLETORES </v>
          </cell>
          <cell r="H10440" t="str">
            <v>UN</v>
          </cell>
          <cell r="I10440">
            <v>4076.56</v>
          </cell>
        </row>
        <row r="10441">
          <cell r="A10441">
            <v>190060</v>
          </cell>
          <cell r="B10441" t="str">
            <v>PAPALEIRA DE EMBUTIR COM ROLETE EM LOUCA A480 - DECA</v>
          </cell>
          <cell r="C10441" t="str">
            <v>UN</v>
          </cell>
          <cell r="D10441">
            <v>91.92</v>
          </cell>
          <cell r="F10441">
            <v>190060</v>
          </cell>
          <cell r="G10441" t="str">
            <v>PAPALEIRA DE EMBUTIR COM ROLETE EM LOUCA A480 - DECA</v>
          </cell>
          <cell r="H10441" t="str">
            <v>UN</v>
          </cell>
          <cell r="I10441">
            <v>91.92</v>
          </cell>
        </row>
        <row r="10442">
          <cell r="A10442">
            <v>190062</v>
          </cell>
          <cell r="B10442" t="str">
            <v>LAVATORIO PARA COLUNA RIVIERA CELITE COM METAIS</v>
          </cell>
          <cell r="C10442" t="str">
            <v>UN</v>
          </cell>
          <cell r="D10442">
            <v>986.23</v>
          </cell>
          <cell r="F10442">
            <v>190062</v>
          </cell>
          <cell r="G10442" t="str">
            <v>LAVATORIO PARA COLUNA RIVIERA CELITE COM METAIS</v>
          </cell>
          <cell r="H10442" t="str">
            <v>UN</v>
          </cell>
          <cell r="I10442">
            <v>986.23</v>
          </cell>
        </row>
        <row r="10443">
          <cell r="A10443">
            <v>190063</v>
          </cell>
          <cell r="B10443" t="str">
            <v>MICTORIO COM SIFAO INTEGRADO BRANCO GELO COM METAIS DECA</v>
          </cell>
          <cell r="C10443" t="str">
            <v>UN</v>
          </cell>
          <cell r="D10443">
            <v>1836.11</v>
          </cell>
          <cell r="F10443">
            <v>190063</v>
          </cell>
          <cell r="G10443" t="str">
            <v>MICTORIO COM SIFAO INTEGRADO BRANCO GELO COM METAIS DECA</v>
          </cell>
          <cell r="H10443" t="str">
            <v>UN</v>
          </cell>
          <cell r="I10443">
            <v>1836.11</v>
          </cell>
        </row>
        <row r="10444">
          <cell r="A10444">
            <v>190064</v>
          </cell>
          <cell r="B10444" t="str">
            <v>PONTO CHUVEIRO AGUA FRIA MODELO 55 COM UM REGISTRO</v>
          </cell>
          <cell r="C10444" t="str">
            <v>UN</v>
          </cell>
          <cell r="D10444">
            <v>197.43</v>
          </cell>
          <cell r="F10444">
            <v>190064</v>
          </cell>
          <cell r="G10444" t="str">
            <v>PONTO CHUVEIRO AGUA FRIA MODELO 55 COM UM REGISTRO</v>
          </cell>
          <cell r="H10444" t="str">
            <v>UN</v>
          </cell>
          <cell r="I10444">
            <v>197.43</v>
          </cell>
        </row>
        <row r="10445">
          <cell r="A10445">
            <v>190065</v>
          </cell>
          <cell r="B10445" t="str">
            <v>REGISTRO GAVETA DECA 1502 2"" DECA COM ACABAMENTO CROMADO</v>
          </cell>
          <cell r="C10445" t="str">
            <v>UN</v>
          </cell>
          <cell r="D10445">
            <v>266.45</v>
          </cell>
          <cell r="F10445">
            <v>190065</v>
          </cell>
          <cell r="G10445" t="str">
            <v>REGISTRO GAVETA DECA 1502 2"" DECA COM ACABAMENTO CROMADO</v>
          </cell>
          <cell r="H10445" t="str">
            <v>UN</v>
          </cell>
          <cell r="I10445">
            <v>266.45</v>
          </cell>
        </row>
        <row r="10446">
          <cell r="A10446">
            <v>190066</v>
          </cell>
          <cell r="B10446" t="str">
            <v xml:space="preserve">TORNEIRA DE PAREDE 1178.C LNK DECA </v>
          </cell>
          <cell r="C10446" t="str">
            <v>UN</v>
          </cell>
          <cell r="D10446">
            <v>581.67999999999995</v>
          </cell>
          <cell r="F10446">
            <v>190066</v>
          </cell>
          <cell r="G10446" t="str">
            <v xml:space="preserve">TORNEIRA DE PAREDE 1178.C LNK DECA </v>
          </cell>
          <cell r="H10446" t="str">
            <v>UN</v>
          </cell>
          <cell r="I10446">
            <v>581.67999999999995</v>
          </cell>
        </row>
        <row r="10447">
          <cell r="A10447">
            <v>190067</v>
          </cell>
          <cell r="B10447" t="str">
            <v>TORNEIRA SERVICO DECA 1/2"" CROMADA LISA</v>
          </cell>
          <cell r="C10447" t="str">
            <v>UN</v>
          </cell>
          <cell r="D10447">
            <v>66.81</v>
          </cell>
          <cell r="F10447">
            <v>190067</v>
          </cell>
          <cell r="G10447" t="str">
            <v>TORNEIRA SERVICO DECA 1/2"" CROMADA LISA</v>
          </cell>
          <cell r="H10447" t="str">
            <v>UN</v>
          </cell>
          <cell r="I10447">
            <v>66.81</v>
          </cell>
        </row>
        <row r="10448">
          <cell r="A10448">
            <v>190068</v>
          </cell>
          <cell r="B10448" t="str">
            <v>DUCHA HIGIENICA COM DERIVACAO E GATILHO BRANCO TARGA - DECA</v>
          </cell>
          <cell r="C10448" t="str">
            <v>UN</v>
          </cell>
          <cell r="D10448">
            <v>704.83</v>
          </cell>
          <cell r="F10448">
            <v>190068</v>
          </cell>
          <cell r="G10448" t="str">
            <v>DUCHA HIGIENICA COM DERIVACAO E GATILHO BRANCO TARGA - DECA</v>
          </cell>
          <cell r="H10448" t="str">
            <v>UN</v>
          </cell>
          <cell r="I10448">
            <v>704.83</v>
          </cell>
        </row>
        <row r="10449">
          <cell r="A10449">
            <v>190069</v>
          </cell>
          <cell r="B10449" t="str">
            <v>ESPELHO 4mm 70x50cm FORMACRIL COM MOLDURA ALUMINIO</v>
          </cell>
          <cell r="C10449" t="str">
            <v>UN</v>
          </cell>
          <cell r="D10449">
            <v>222.07</v>
          </cell>
          <cell r="F10449">
            <v>190069</v>
          </cell>
          <cell r="G10449" t="str">
            <v>ESPELHO 4mm 70x50cm FORMACRIL COM MOLDURA ALUMINIO</v>
          </cell>
          <cell r="H10449" t="str">
            <v>UN</v>
          </cell>
          <cell r="I10449">
            <v>222.07</v>
          </cell>
        </row>
        <row r="10450">
          <cell r="A10450">
            <v>190070</v>
          </cell>
          <cell r="B10450" t="str">
            <v>TOALHEIRO RETO BASTAO TRIP CROMADO DOCOL</v>
          </cell>
          <cell r="C10450" t="str">
            <v>UN</v>
          </cell>
          <cell r="D10450">
            <v>247.16</v>
          </cell>
          <cell r="F10450">
            <v>190070</v>
          </cell>
          <cell r="G10450" t="str">
            <v>TOALHEIRO RETO BASTAO TRIP CROMADO DOCOL</v>
          </cell>
          <cell r="H10450" t="str">
            <v>UN</v>
          </cell>
          <cell r="I10450">
            <v>247.16</v>
          </cell>
        </row>
        <row r="10451">
          <cell r="A10451">
            <v>190071</v>
          </cell>
          <cell r="B10451" t="str">
            <v>PORTA TOALHAS METALICA DE BANHO ARGOLA ANGRA - MOLDENOX</v>
          </cell>
          <cell r="C10451" t="str">
            <v>UN</v>
          </cell>
          <cell r="D10451">
            <v>44.65</v>
          </cell>
          <cell r="F10451">
            <v>190071</v>
          </cell>
          <cell r="G10451" t="str">
            <v>PORTA TOALHAS METALICA DE BANHO ARGOLA ANGRA - MOLDENOX</v>
          </cell>
          <cell r="H10451" t="str">
            <v>UN</v>
          </cell>
          <cell r="I10451">
            <v>44.65</v>
          </cell>
        </row>
        <row r="10452">
          <cell r="A10452">
            <v>190074</v>
          </cell>
          <cell r="B10452" t="str">
            <v>GRELHA PARA RALO 15x15cm CROMADA</v>
          </cell>
          <cell r="C10452" t="str">
            <v>UN</v>
          </cell>
          <cell r="D10452">
            <v>17.649999999999999</v>
          </cell>
          <cell r="F10452">
            <v>190074</v>
          </cell>
          <cell r="G10452" t="str">
            <v>GRELHA PARA RALO 15x15cm CROMADA</v>
          </cell>
          <cell r="H10452" t="str">
            <v>UN</v>
          </cell>
          <cell r="I10452">
            <v>17.649999999999999</v>
          </cell>
        </row>
        <row r="10453">
          <cell r="A10453">
            <v>190077</v>
          </cell>
          <cell r="B10453" t="str">
            <v>DUCHA CIRCULAR COM 04 ARCOS EM LATAO CROMADO - SODRAMAR</v>
          </cell>
          <cell r="C10453" t="str">
            <v>UN</v>
          </cell>
          <cell r="D10453">
            <v>3514.98</v>
          </cell>
          <cell r="F10453">
            <v>190077</v>
          </cell>
          <cell r="G10453" t="str">
            <v>DUCHA CIRCULAR COM 04 ARCOS EM LATAO CROMADO - SODRAMAR</v>
          </cell>
          <cell r="H10453" t="str">
            <v>UN</v>
          </cell>
          <cell r="I10453">
            <v>3514.98</v>
          </cell>
        </row>
        <row r="10454">
          <cell r="A10454">
            <v>190078</v>
          </cell>
          <cell r="B10454" t="str">
            <v>DUCHA COM CHUVEIRINHO REDONDA SEM DESVIADOR</v>
          </cell>
          <cell r="C10454" t="str">
            <v>UN</v>
          </cell>
          <cell r="D10454">
            <v>676.32</v>
          </cell>
          <cell r="F10454">
            <v>190078</v>
          </cell>
          <cell r="G10454" t="str">
            <v>DUCHA COM CHUVEIRINHO REDONDA SEM DESVIADOR</v>
          </cell>
          <cell r="H10454" t="str">
            <v>UN</v>
          </cell>
          <cell r="I10454">
            <v>676.32</v>
          </cell>
        </row>
        <row r="10455">
          <cell r="A10455">
            <v>190079</v>
          </cell>
          <cell r="B10455" t="str">
            <v>CHUVEIRO ELETRICO TRADICAO LORENZETTI SEM CANO ELETRICO 110/</v>
          </cell>
          <cell r="C10455" t="str">
            <v>UN</v>
          </cell>
          <cell r="D10455">
            <v>283.52999999999997</v>
          </cell>
          <cell r="F10455">
            <v>190079</v>
          </cell>
          <cell r="G10455" t="str">
            <v>CHUVEIRO ELETRICO TRADICAO LORENZETTI SEM CANO ELETRICO 110/</v>
          </cell>
          <cell r="H10455" t="str">
            <v>UN</v>
          </cell>
          <cell r="I10455">
            <v>283.52999999999997</v>
          </cell>
        </row>
        <row r="10456">
          <cell r="A10456">
            <v>190080</v>
          </cell>
          <cell r="B10456" t="str">
            <v>PONTO PARA CHUVEIRO COM DOIS REGISTROS FACETADOS</v>
          </cell>
          <cell r="C10456" t="str">
            <v>UN</v>
          </cell>
          <cell r="D10456">
            <v>353.94</v>
          </cell>
          <cell r="F10456">
            <v>190080</v>
          </cell>
          <cell r="G10456" t="str">
            <v>PONTO PARA CHUVEIRO COM DOIS REGISTROS FACETADOS</v>
          </cell>
          <cell r="H10456" t="str">
            <v>UN</v>
          </cell>
          <cell r="I10456">
            <v>353.94</v>
          </cell>
        </row>
        <row r="10457">
          <cell r="A10457">
            <v>190081</v>
          </cell>
          <cell r="B10457" t="str">
            <v>PONTO PARA CHUVEIRO COM UM REGISTRO FACETADO</v>
          </cell>
          <cell r="C10457" t="str">
            <v>UN</v>
          </cell>
          <cell r="D10457">
            <v>197.54</v>
          </cell>
          <cell r="F10457">
            <v>190081</v>
          </cell>
          <cell r="G10457" t="str">
            <v>PONTO PARA CHUVEIRO COM UM REGISTRO FACETADO</v>
          </cell>
          <cell r="H10457" t="str">
            <v>UN</v>
          </cell>
          <cell r="I10457">
            <v>197.54</v>
          </cell>
        </row>
        <row r="10458">
          <cell r="A10458">
            <v>190082</v>
          </cell>
          <cell r="B10458" t="str">
            <v>RALO QUEBRA ONDA ABS/INOX 1.1/2"" PARA PISCINA DE ALVENARIA</v>
          </cell>
          <cell r="C10458" t="str">
            <v>UN</v>
          </cell>
          <cell r="D10458">
            <v>164</v>
          </cell>
          <cell r="F10458">
            <v>190082</v>
          </cell>
          <cell r="G10458" t="str">
            <v>RALO QUEBRA ONDA ABS/INOX 1.1/2"" PARA PISCINA DE ALVENARIA</v>
          </cell>
          <cell r="H10458" t="str">
            <v>UN</v>
          </cell>
          <cell r="I10458">
            <v>164</v>
          </cell>
        </row>
        <row r="10459">
          <cell r="A10459">
            <v>190083</v>
          </cell>
          <cell r="B10459" t="str">
            <v>CABIDE LOUCA A680 DECA</v>
          </cell>
          <cell r="C10459" t="str">
            <v>UN</v>
          </cell>
          <cell r="D10459">
            <v>56.18</v>
          </cell>
          <cell r="F10459">
            <v>190083</v>
          </cell>
          <cell r="G10459" t="str">
            <v>CABIDE LOUCA A680 DECA</v>
          </cell>
          <cell r="H10459" t="str">
            <v>UN</v>
          </cell>
          <cell r="I10459">
            <v>56.18</v>
          </cell>
        </row>
        <row r="10460">
          <cell r="A10460">
            <v>190084</v>
          </cell>
          <cell r="B10460" t="str">
            <v>CABIDE LOUCA BRANCA</v>
          </cell>
          <cell r="C10460" t="str">
            <v>UN</v>
          </cell>
          <cell r="D10460">
            <v>19.96</v>
          </cell>
          <cell r="F10460">
            <v>190084</v>
          </cell>
          <cell r="G10460" t="str">
            <v>CABIDE LOUCA BRANCA</v>
          </cell>
          <cell r="H10460" t="str">
            <v>UN</v>
          </cell>
          <cell r="I10460">
            <v>19.96</v>
          </cell>
        </row>
        <row r="10461">
          <cell r="A10461">
            <v>190085</v>
          </cell>
          <cell r="B10461" t="str">
            <v>CABIDE FLEX CROMADO 2060.C.FLX DECA</v>
          </cell>
          <cell r="C10461" t="str">
            <v>UN</v>
          </cell>
          <cell r="D10461">
            <v>133.77000000000001</v>
          </cell>
          <cell r="F10461">
            <v>190085</v>
          </cell>
          <cell r="G10461" t="str">
            <v>CABIDE FLEX CROMADO 2060.C.FLX DECA</v>
          </cell>
          <cell r="H10461" t="str">
            <v>UN</v>
          </cell>
          <cell r="I10461">
            <v>133.77000000000001</v>
          </cell>
        </row>
        <row r="10462">
          <cell r="A10462">
            <v>190089</v>
          </cell>
          <cell r="B10462" t="str">
            <v>TAMPO/BANCA EM CONCRETO ESPESSURA 8cm</v>
          </cell>
          <cell r="C10462" t="str">
            <v>M2</v>
          </cell>
          <cell r="D10462">
            <v>112.68</v>
          </cell>
          <cell r="F10462">
            <v>190089</v>
          </cell>
          <cell r="G10462" t="str">
            <v>TAMPO/BANCA EM CONCRETO ESPESSURA 8cm</v>
          </cell>
          <cell r="H10462" t="str">
            <v>M2</v>
          </cell>
          <cell r="I10462">
            <v>112.68</v>
          </cell>
        </row>
        <row r="10463">
          <cell r="A10463">
            <v>190091</v>
          </cell>
          <cell r="B10463" t="str">
            <v>TAMPO/BANCA MARMORE BRANCO CARRARA</v>
          </cell>
          <cell r="C10463" t="str">
            <v>M2</v>
          </cell>
          <cell r="D10463">
            <v>744.71</v>
          </cell>
          <cell r="F10463">
            <v>190091</v>
          </cell>
          <cell r="G10463" t="str">
            <v>TAMPO/BANCA MARMORE BRANCO CARRARA</v>
          </cell>
          <cell r="H10463" t="str">
            <v>M2</v>
          </cell>
          <cell r="I10463">
            <v>744.71</v>
          </cell>
        </row>
        <row r="10464">
          <cell r="A10464">
            <v>190092</v>
          </cell>
          <cell r="B10464" t="str">
            <v>TAMPO/BANCA GRANITO BRANCO SAO FRANCISCO 3cm</v>
          </cell>
          <cell r="C10464" t="str">
            <v>M2</v>
          </cell>
          <cell r="D10464">
            <v>339.65</v>
          </cell>
          <cell r="F10464">
            <v>190092</v>
          </cell>
          <cell r="G10464" t="str">
            <v>TAMPO/BANCA GRANITO BRANCO SAO FRANCISCO 3cm</v>
          </cell>
          <cell r="H10464" t="str">
            <v>M2</v>
          </cell>
          <cell r="I10464">
            <v>339.65</v>
          </cell>
        </row>
        <row r="10465">
          <cell r="A10465">
            <v>190093</v>
          </cell>
          <cell r="B10465" t="str">
            <v>TAMPO/BANCACADA EM GRANITO VERDE UBATUBA 3cm</v>
          </cell>
          <cell r="C10465" t="str">
            <v>M2</v>
          </cell>
          <cell r="D10465">
            <v>531.78</v>
          </cell>
          <cell r="F10465">
            <v>190093</v>
          </cell>
          <cell r="G10465" t="str">
            <v>TAMPO/BANCACADA EM GRANITO VERDE UBATUBA 3cm</v>
          </cell>
          <cell r="H10465" t="str">
            <v>M2</v>
          </cell>
          <cell r="I10465">
            <v>531.78</v>
          </cell>
        </row>
        <row r="10466">
          <cell r="A10466">
            <v>190094</v>
          </cell>
          <cell r="B10466" t="str">
            <v>TAMPO/BANCADA MARMORE BRANCO CARRARA</v>
          </cell>
          <cell r="C10466" t="str">
            <v>M2</v>
          </cell>
          <cell r="D10466">
            <v>951.69</v>
          </cell>
          <cell r="F10466">
            <v>190094</v>
          </cell>
          <cell r="G10466" t="str">
            <v>TAMPO/BANCADA MARMORE BRANCO CARRARA</v>
          </cell>
          <cell r="H10466" t="str">
            <v>M2</v>
          </cell>
          <cell r="I10466">
            <v>951.69</v>
          </cell>
        </row>
        <row r="10467">
          <cell r="A10467">
            <v>190095</v>
          </cell>
          <cell r="B10467" t="str">
            <v xml:space="preserve">TAMPO/BANCADA SECA GRANITO BRANCO POLAR </v>
          </cell>
          <cell r="C10467" t="str">
            <v>M2</v>
          </cell>
          <cell r="D10467">
            <v>584.19000000000005</v>
          </cell>
          <cell r="F10467">
            <v>190095</v>
          </cell>
          <cell r="G10467" t="str">
            <v xml:space="preserve">TAMPO/BANCADA SECA GRANITO BRANCO POLAR </v>
          </cell>
          <cell r="H10467" t="str">
            <v>M2</v>
          </cell>
          <cell r="I10467">
            <v>584.19000000000005</v>
          </cell>
        </row>
        <row r="10468">
          <cell r="A10468">
            <v>190096</v>
          </cell>
          <cell r="B10468" t="str">
            <v>VASO SANITARIO PARA CAIXA ACOPLADA P.210.37 DECA COMPLETO</v>
          </cell>
          <cell r="C10468" t="str">
            <v>UN</v>
          </cell>
          <cell r="D10468">
            <v>1869.23</v>
          </cell>
          <cell r="F10468">
            <v>190096</v>
          </cell>
          <cell r="G10468" t="str">
            <v>VASO SANITARIO PARA CAIXA ACOPLADA P.210.37 DECA COMPLETO</v>
          </cell>
          <cell r="H10468" t="str">
            <v>UN</v>
          </cell>
          <cell r="I10468">
            <v>1869.23</v>
          </cell>
        </row>
        <row r="10469">
          <cell r="A10469">
            <v>190097</v>
          </cell>
          <cell r="B10469" t="str">
            <v>VASO SANITARIO CONVENCIONAL STUDIO KIDS BRANCO PI.16.17 DECA</v>
          </cell>
          <cell r="C10469" t="str">
            <v>UN</v>
          </cell>
          <cell r="D10469">
            <v>950.55</v>
          </cell>
          <cell r="F10469">
            <v>190097</v>
          </cell>
          <cell r="G10469" t="str">
            <v>VASO SANITARIO CONVENCIONAL STUDIO KIDS BRANCO PI.16.17 DECA</v>
          </cell>
          <cell r="H10469" t="str">
            <v>UN</v>
          </cell>
          <cell r="I10469">
            <v>950.55</v>
          </cell>
        </row>
        <row r="10470">
          <cell r="A10470">
            <v>190098</v>
          </cell>
          <cell r="B10470" t="str">
            <v>VASO SANITARIO PARA CAIXA ACOPLADA DUNA P.707.17 - DECA</v>
          </cell>
          <cell r="C10470" t="str">
            <v>UN</v>
          </cell>
          <cell r="D10470">
            <v>2025.32</v>
          </cell>
          <cell r="F10470">
            <v>190098</v>
          </cell>
          <cell r="G10470" t="str">
            <v>VASO SANITARIO PARA CAIXA ACOPLADA DUNA P.707.17 - DECA</v>
          </cell>
          <cell r="H10470" t="str">
            <v>UN</v>
          </cell>
          <cell r="I10470">
            <v>2025.32</v>
          </cell>
        </row>
        <row r="10471">
          <cell r="A10471">
            <v>190099</v>
          </cell>
          <cell r="B10471" t="str">
            <v>VASO SANITARIO CONVENCIONAL COM ABERTURA FRONTAL P-51 DECA</v>
          </cell>
          <cell r="C10471" t="str">
            <v>UN</v>
          </cell>
          <cell r="D10471">
            <v>1539.05</v>
          </cell>
          <cell r="F10471">
            <v>190099</v>
          </cell>
          <cell r="G10471" t="str">
            <v>VASO SANITARIO CONVENCIONAL COM ABERTURA FRONTAL P-51 DECA</v>
          </cell>
          <cell r="H10471" t="str">
            <v>UN</v>
          </cell>
          <cell r="I10471">
            <v>1539.05</v>
          </cell>
        </row>
        <row r="10472">
          <cell r="A10472">
            <v>190100</v>
          </cell>
          <cell r="B10472" t="str">
            <v>CUBA REDONDA DE APOIO 35CM L-155.17 - DECA COM ACESSORIOS</v>
          </cell>
          <cell r="C10472" t="str">
            <v>UN</v>
          </cell>
          <cell r="D10472">
            <v>537.19000000000005</v>
          </cell>
          <cell r="F10472">
            <v>190100</v>
          </cell>
          <cell r="G10472" t="str">
            <v>CUBA REDONDA DE APOIO 35CM L-155.17 - DECA COM ACESSORIOS</v>
          </cell>
          <cell r="H10472" t="str">
            <v>UN</v>
          </cell>
          <cell r="I10472">
            <v>537.19000000000005</v>
          </cell>
        </row>
        <row r="10473">
          <cell r="A10473">
            <v>190101</v>
          </cell>
          <cell r="B10473" t="str">
            <v>CUBA DE APOIO CILINDRICA 40cm L-71 DECA C/ COMPLEMENTOS</v>
          </cell>
          <cell r="C10473" t="str">
            <v>UN</v>
          </cell>
          <cell r="D10473">
            <v>634.21</v>
          </cell>
          <cell r="F10473">
            <v>190101</v>
          </cell>
          <cell r="G10473" t="str">
            <v>CUBA DE APOIO CILINDRICA 40cm L-71 DECA C/ COMPLEMENTOS</v>
          </cell>
          <cell r="H10473" t="str">
            <v>UN</v>
          </cell>
          <cell r="I10473">
            <v>634.21</v>
          </cell>
        </row>
        <row r="10474">
          <cell r="A10474">
            <v>190102</v>
          </cell>
          <cell r="B10474" t="str">
            <v xml:space="preserve">CUBA DE EMBUTIR COR BRANCO GELO L-37 DECA </v>
          </cell>
          <cell r="C10474" t="str">
            <v>UN</v>
          </cell>
          <cell r="D10474">
            <v>286.61</v>
          </cell>
          <cell r="F10474">
            <v>190102</v>
          </cell>
          <cell r="G10474" t="str">
            <v xml:space="preserve">CUBA DE EMBUTIR COR BRANCO GELO L-37 DECA </v>
          </cell>
          <cell r="H10474" t="str">
            <v>UN</v>
          </cell>
          <cell r="I10474">
            <v>286.61</v>
          </cell>
        </row>
        <row r="10475">
          <cell r="A10475">
            <v>190103</v>
          </cell>
          <cell r="B10475" t="str">
            <v>APARELHO MISTURADOR MONOCOMANDO PARA CHUVEIRO SMART DECA</v>
          </cell>
          <cell r="C10475" t="str">
            <v>UN</v>
          </cell>
          <cell r="D10475">
            <v>1013.83</v>
          </cell>
          <cell r="F10475">
            <v>190103</v>
          </cell>
          <cell r="G10475" t="str">
            <v>APARELHO MISTURADOR MONOCOMANDO PARA CHUVEIRO SMART DECA</v>
          </cell>
          <cell r="H10475" t="str">
            <v>UN</v>
          </cell>
          <cell r="I10475">
            <v>1013.83</v>
          </cell>
        </row>
        <row r="10476">
          <cell r="A10476">
            <v>190104</v>
          </cell>
          <cell r="B10476" t="str">
            <v>MISTURADOR PARA LAVATORIO BICA ALTA IZY 1877 C.24 DECA</v>
          </cell>
          <cell r="C10476" t="str">
            <v>UN</v>
          </cell>
          <cell r="D10476">
            <v>1408.13</v>
          </cell>
          <cell r="F10476">
            <v>190104</v>
          </cell>
          <cell r="G10476" t="str">
            <v>MISTURADOR PARA LAVATORIO BICA ALTA IZY 1877 C.24 DECA</v>
          </cell>
          <cell r="H10476" t="str">
            <v>UN</v>
          </cell>
          <cell r="I10476">
            <v>1408.13</v>
          </cell>
        </row>
        <row r="10477">
          <cell r="A10477">
            <v>190105</v>
          </cell>
          <cell r="B10477" t="str">
            <v>MISTURADOR PARA CUBA LINHA TARGA</v>
          </cell>
          <cell r="C10477" t="str">
            <v>UN</v>
          </cell>
          <cell r="D10477">
            <v>1075.81</v>
          </cell>
          <cell r="F10477">
            <v>190105</v>
          </cell>
          <cell r="G10477" t="str">
            <v>MISTURADOR PARA CUBA LINHA TARGA</v>
          </cell>
          <cell r="H10477" t="str">
            <v>UN</v>
          </cell>
          <cell r="I10477">
            <v>1075.81</v>
          </cell>
        </row>
        <row r="10478">
          <cell r="A10478">
            <v>190106</v>
          </cell>
          <cell r="B10478" t="str">
            <v>TORNEIRA DECAMATIC 1170.C FECHAMENTO AUTOMATICO DECA</v>
          </cell>
          <cell r="C10478" t="str">
            <v>UN</v>
          </cell>
          <cell r="D10478">
            <v>1752.64</v>
          </cell>
          <cell r="F10478">
            <v>190106</v>
          </cell>
          <cell r="G10478" t="str">
            <v>TORNEIRA DECAMATIC 1170.C FECHAMENTO AUTOMATICO DECA</v>
          </cell>
          <cell r="H10478" t="str">
            <v>UN</v>
          </cell>
          <cell r="I10478">
            <v>1752.64</v>
          </cell>
        </row>
        <row r="10479">
          <cell r="A10479">
            <v>190107</v>
          </cell>
          <cell r="B10479" t="str">
            <v>ACABAMENTO DE REGISTRO DE PRESSAO LINHA 4900 TARGA DECA</v>
          </cell>
          <cell r="C10479" t="str">
            <v>UN</v>
          </cell>
          <cell r="D10479">
            <v>151.62</v>
          </cell>
          <cell r="F10479">
            <v>190107</v>
          </cell>
          <cell r="G10479" t="str">
            <v>ACABAMENTO DE REGISTRO DE PRESSAO LINHA 4900 TARGA DECA</v>
          </cell>
          <cell r="H10479" t="str">
            <v>UN</v>
          </cell>
          <cell r="I10479">
            <v>151.62</v>
          </cell>
        </row>
        <row r="10480">
          <cell r="A10480">
            <v>190108</v>
          </cell>
          <cell r="B10480" t="str">
            <v>REGISTRO DE GAVETA 3/4"" LINHA TARGA</v>
          </cell>
          <cell r="C10480" t="str">
            <v>UN</v>
          </cell>
          <cell r="D10480">
            <v>142.13</v>
          </cell>
          <cell r="F10480">
            <v>190108</v>
          </cell>
          <cell r="G10480" t="str">
            <v>REGISTRO DE GAVETA 3/4"" LINHA TARGA</v>
          </cell>
          <cell r="H10480" t="str">
            <v>UN</v>
          </cell>
          <cell r="I10480">
            <v>142.13</v>
          </cell>
        </row>
        <row r="10481">
          <cell r="A10481">
            <v>190109</v>
          </cell>
          <cell r="B10481" t="str">
            <v>VALVULA DE ESGOTAMENTO PARA PIAS MODELO 1623-C</v>
          </cell>
          <cell r="C10481" t="str">
            <v>UN</v>
          </cell>
          <cell r="D10481">
            <v>101.92</v>
          </cell>
          <cell r="F10481">
            <v>190109</v>
          </cell>
          <cell r="G10481" t="str">
            <v>VALVULA DE ESGOTAMENTO PARA PIAS MODELO 1623-C</v>
          </cell>
          <cell r="H10481" t="str">
            <v>UN</v>
          </cell>
          <cell r="I10481">
            <v>101.92</v>
          </cell>
        </row>
        <row r="10482">
          <cell r="A10482">
            <v>190110</v>
          </cell>
          <cell r="B10482" t="str">
            <v>VALVULA DE ESCOAMENTO CLICK POP UP INOX PARA CUBA</v>
          </cell>
          <cell r="C10482" t="str">
            <v>UN</v>
          </cell>
          <cell r="D10482">
            <v>105.47</v>
          </cell>
          <cell r="F10482">
            <v>190110</v>
          </cell>
          <cell r="G10482" t="str">
            <v>VALVULA DE ESCOAMENTO CLICK POP UP INOX PARA CUBA</v>
          </cell>
          <cell r="H10482" t="str">
            <v>UN</v>
          </cell>
          <cell r="I10482">
            <v>105.47</v>
          </cell>
        </row>
        <row r="10483">
          <cell r="A10483">
            <v>190111</v>
          </cell>
          <cell r="B10483" t="str">
            <v xml:space="preserve">TANQUE LOUCA COM COLUNA 18 LITROS </v>
          </cell>
          <cell r="C10483" t="str">
            <v>UN</v>
          </cell>
          <cell r="D10483">
            <v>666.38</v>
          </cell>
          <cell r="F10483">
            <v>190111</v>
          </cell>
          <cell r="G10483" t="str">
            <v xml:space="preserve">TANQUE LOUCA COM COLUNA 18 LITROS </v>
          </cell>
          <cell r="H10483" t="str">
            <v>UN</v>
          </cell>
          <cell r="I10483">
            <v>666.38</v>
          </cell>
        </row>
        <row r="10484">
          <cell r="A10484">
            <v>190112</v>
          </cell>
          <cell r="B10484" t="str">
            <v>CHUVEIRO MANDA CHUVA C-1993 (SOMENTE MAO-DE-OBRA)</v>
          </cell>
          <cell r="C10484" t="str">
            <v>UN</v>
          </cell>
          <cell r="D10484">
            <v>53.32</v>
          </cell>
          <cell r="F10484">
            <v>190112</v>
          </cell>
          <cell r="G10484" t="str">
            <v>CHUVEIRO MANDA CHUVA C-1993 (SOMENTE MAO-DE-OBRA)</v>
          </cell>
          <cell r="H10484" t="str">
            <v>UN</v>
          </cell>
          <cell r="I10484">
            <v>53.32</v>
          </cell>
        </row>
        <row r="10485">
          <cell r="A10485">
            <v>190113</v>
          </cell>
          <cell r="B10485" t="str">
            <v>LAVATORIO BELLE EPOQUE L-2.17 DECA COMPLETO</v>
          </cell>
          <cell r="C10485" t="str">
            <v>UN</v>
          </cell>
          <cell r="D10485">
            <v>1729.9</v>
          </cell>
          <cell r="F10485">
            <v>190113</v>
          </cell>
          <cell r="G10485" t="str">
            <v>LAVATORIO BELLE EPOQUE L-2.17 DECA COMPLETO</v>
          </cell>
          <cell r="H10485" t="str">
            <v>UN</v>
          </cell>
          <cell r="I10485">
            <v>1729.9</v>
          </cell>
        </row>
        <row r="10486">
          <cell r="A10486">
            <v>190114</v>
          </cell>
          <cell r="B10486" t="str">
            <v>LAVATORIO SUSPENSO LOUCA BRANCA SABARA 35x46cm - ICASA</v>
          </cell>
          <cell r="C10486" t="str">
            <v>UN</v>
          </cell>
          <cell r="D10486">
            <v>96.84</v>
          </cell>
          <cell r="F10486">
            <v>190114</v>
          </cell>
          <cell r="G10486" t="str">
            <v>LAVATORIO SUSPENSO LOUCA BRANCA SABARA 35x46cm - ICASA</v>
          </cell>
          <cell r="H10486" t="str">
            <v>UN</v>
          </cell>
          <cell r="I10486">
            <v>96.84</v>
          </cell>
        </row>
        <row r="10487">
          <cell r="A10487">
            <v>190115</v>
          </cell>
          <cell r="B10487" t="str">
            <v>VASO SANITARIO CONVENCIONAL 1P5.03 ICASA</v>
          </cell>
          <cell r="C10487" t="str">
            <v>UN</v>
          </cell>
          <cell r="D10487">
            <v>901.64</v>
          </cell>
          <cell r="F10487">
            <v>190115</v>
          </cell>
          <cell r="G10487" t="str">
            <v>VASO SANITARIO CONVENCIONAL 1P5.03 ICASA</v>
          </cell>
          <cell r="H10487" t="str">
            <v>UN</v>
          </cell>
          <cell r="I10487">
            <v>901.64</v>
          </cell>
        </row>
        <row r="10488">
          <cell r="A10488">
            <v>190116</v>
          </cell>
          <cell r="B10488" t="str">
            <v>CUBA ACO INOXIDAVEL No. 1,46x30x15cm (SOMENTE MAO-DE-OBRA)</v>
          </cell>
          <cell r="C10488" t="str">
            <v>UN</v>
          </cell>
          <cell r="D10488">
            <v>106.66</v>
          </cell>
          <cell r="F10488">
            <v>190116</v>
          </cell>
          <cell r="G10488" t="str">
            <v>CUBA ACO INOXIDAVEL No. 1,46x30x15cm (SOMENTE MAO-DE-OBRA)</v>
          </cell>
          <cell r="H10488" t="str">
            <v>UN</v>
          </cell>
          <cell r="I10488">
            <v>106.66</v>
          </cell>
        </row>
        <row r="10489">
          <cell r="A10489">
            <v>190117</v>
          </cell>
          <cell r="B10489" t="str">
            <v>DUCHA MANUAL HIGIENICA CROM.C/REG.FABRIMAR 2195 (MAO-DE-OBRA)</v>
          </cell>
          <cell r="C10489" t="str">
            <v>UN</v>
          </cell>
          <cell r="D10489">
            <v>24.64</v>
          </cell>
          <cell r="F10489">
            <v>190117</v>
          </cell>
          <cell r="G10489" t="str">
            <v>DUCHA MANUAL HIGIENICA CROM.C/REG.FABRIMAR 2195 (MAO-DE-OBRA)</v>
          </cell>
          <cell r="H10489" t="str">
            <v>UN</v>
          </cell>
          <cell r="I10489">
            <v>24.64</v>
          </cell>
        </row>
        <row r="10490">
          <cell r="A10490">
            <v>190118</v>
          </cell>
          <cell r="B10490" t="str">
            <v>CUBA DE APOIO OVAL 56,0X28,0CM L106 DECA C/ COMPLEMENTOS</v>
          </cell>
          <cell r="C10490" t="str">
            <v>UN</v>
          </cell>
          <cell r="D10490">
            <v>1085.27</v>
          </cell>
          <cell r="F10490">
            <v>190118</v>
          </cell>
          <cell r="G10490" t="str">
            <v>CUBA DE APOIO OVAL 56,0X28,0CM L106 DECA C/ COMPLEMENTOS</v>
          </cell>
          <cell r="H10490" t="str">
            <v>UN</v>
          </cell>
          <cell r="I10490">
            <v>1085.27</v>
          </cell>
        </row>
        <row r="10491">
          <cell r="A10491">
            <v>190119</v>
          </cell>
          <cell r="B10491" t="str">
            <v>CONJUNTO DE FIXACAO PARA LAVATORIOS (SOMENTE MAO-DE-OBRA)</v>
          </cell>
          <cell r="C10491" t="str">
            <v>UN</v>
          </cell>
          <cell r="D10491">
            <v>5.77</v>
          </cell>
          <cell r="F10491">
            <v>190119</v>
          </cell>
          <cell r="G10491" t="str">
            <v>CONJUNTO DE FIXACAO PARA LAVATORIOS (SOMENTE MAO-DE-OBRA)</v>
          </cell>
          <cell r="H10491" t="str">
            <v>UN</v>
          </cell>
          <cell r="I10491">
            <v>5.77</v>
          </cell>
        </row>
        <row r="10492">
          <cell r="A10492">
            <v>190120</v>
          </cell>
          <cell r="B10492" t="str">
            <v>KIT DE FIXACAO DE VASOS SANITARIOS (MAO-DE-OBRA)</v>
          </cell>
          <cell r="C10492" t="str">
            <v>UN</v>
          </cell>
          <cell r="D10492">
            <v>4.93</v>
          </cell>
          <cell r="F10492">
            <v>190120</v>
          </cell>
          <cell r="G10492" t="str">
            <v>KIT DE FIXACAO DE VASOS SANITARIOS (MAO-DE-OBRA)</v>
          </cell>
          <cell r="H10492" t="str">
            <v>UN</v>
          </cell>
          <cell r="I10492">
            <v>4.93</v>
          </cell>
        </row>
        <row r="10493">
          <cell r="A10493">
            <v>190121</v>
          </cell>
          <cell r="B10493" t="str">
            <v>LAVATORIO L-810 BRANCO SEM METAIS (SOMENTE MAO-DE-OBRA)</v>
          </cell>
          <cell r="C10493" t="str">
            <v>UN</v>
          </cell>
          <cell r="D10493">
            <v>32.82</v>
          </cell>
          <cell r="F10493">
            <v>190121</v>
          </cell>
          <cell r="G10493" t="str">
            <v>LAVATORIO L-810 BRANCO SEM METAIS (SOMENTE MAO-DE-OBRA)</v>
          </cell>
          <cell r="H10493" t="str">
            <v>UN</v>
          </cell>
          <cell r="I10493">
            <v>32.82</v>
          </cell>
        </row>
        <row r="10494">
          <cell r="A10494">
            <v>190122</v>
          </cell>
          <cell r="B10494" t="str">
            <v>METAIS PARA TOPO DE BANCADAS (SOMENTE MAO-DE-OBRA)</v>
          </cell>
          <cell r="C10494" t="str">
            <v>UN</v>
          </cell>
          <cell r="D10494">
            <v>80.44</v>
          </cell>
          <cell r="F10494">
            <v>190122</v>
          </cell>
          <cell r="G10494" t="str">
            <v>METAIS PARA TOPO DE BANCADAS (SOMENTE MAO-DE-OBRA)</v>
          </cell>
          <cell r="H10494" t="str">
            <v>UN</v>
          </cell>
          <cell r="I10494">
            <v>80.44</v>
          </cell>
        </row>
        <row r="10495">
          <cell r="A10495">
            <v>190123</v>
          </cell>
          <cell r="B10495" t="str">
            <v>METAIS PARA LAVATORIO COM TONEIRA SIMPLES (MAO-DE-OBRA)</v>
          </cell>
          <cell r="C10495" t="str">
            <v>UN</v>
          </cell>
          <cell r="D10495">
            <v>90.24</v>
          </cell>
          <cell r="F10495">
            <v>190123</v>
          </cell>
          <cell r="G10495" t="str">
            <v>METAIS PARA LAVATORIO COM TONEIRA SIMPLES (MAO-DE-OBRA)</v>
          </cell>
          <cell r="H10495" t="str">
            <v>UN</v>
          </cell>
          <cell r="I10495">
            <v>90.24</v>
          </cell>
        </row>
        <row r="10496">
          <cell r="A10496">
            <v>190124</v>
          </cell>
          <cell r="B10496" t="str">
            <v>ASSENTO PARA VASO SANITARIO CELITE (SOMENTE MAO-DE-OBRA)</v>
          </cell>
          <cell r="C10496" t="str">
            <v>UN</v>
          </cell>
          <cell r="D10496">
            <v>1.64</v>
          </cell>
          <cell r="F10496">
            <v>190124</v>
          </cell>
          <cell r="G10496" t="str">
            <v>ASSENTO PARA VASO SANITARIO CELITE (SOMENTE MAO-DE-OBRA)</v>
          </cell>
          <cell r="H10496" t="str">
            <v>UN</v>
          </cell>
          <cell r="I10496">
            <v>1.64</v>
          </cell>
        </row>
        <row r="10497">
          <cell r="A10497">
            <v>190125</v>
          </cell>
          <cell r="B10497" t="str">
            <v>TORNEIRA LAVAGEM CROMADA (SOMENTE MAO-DE-OBRA)</v>
          </cell>
          <cell r="C10497" t="str">
            <v>UN</v>
          </cell>
          <cell r="D10497">
            <v>15.22</v>
          </cell>
          <cell r="F10497">
            <v>190125</v>
          </cell>
          <cell r="G10497" t="str">
            <v>TORNEIRA LAVAGEM CROMADA (SOMENTE MAO-DE-OBRA)</v>
          </cell>
          <cell r="H10497" t="str">
            <v>UN</v>
          </cell>
          <cell r="I10497">
            <v>15.22</v>
          </cell>
        </row>
        <row r="10498">
          <cell r="A10498">
            <v>190126</v>
          </cell>
          <cell r="B10498" t="str">
            <v>VALVULA DE DESCARGA SILENT FLUX (SOMENTE MAO-DE-OBRA)</v>
          </cell>
          <cell r="C10498" t="str">
            <v>UN</v>
          </cell>
          <cell r="D10498">
            <v>70.14</v>
          </cell>
          <cell r="F10498">
            <v>190126</v>
          </cell>
          <cell r="G10498" t="str">
            <v>VALVULA DE DESCARGA SILENT FLUX (SOMENTE MAO-DE-OBRA)</v>
          </cell>
          <cell r="H10498" t="str">
            <v>UN</v>
          </cell>
          <cell r="I10498">
            <v>70.14</v>
          </cell>
        </row>
        <row r="10499">
          <cell r="A10499">
            <v>190127</v>
          </cell>
          <cell r="B10499" t="str">
            <v>VASO SANITARIO VITRIFICADO BRANCO KARINA (SOMENTE MAO-DE-OBRA)</v>
          </cell>
          <cell r="C10499" t="str">
            <v>UN</v>
          </cell>
          <cell r="D10499">
            <v>162.44999999999999</v>
          </cell>
          <cell r="F10499">
            <v>190127</v>
          </cell>
          <cell r="G10499" t="str">
            <v>VASO SANITARIO VITRIFICADO BRANCO KARINA (SOMENTE MAO-DE-OBRA)</v>
          </cell>
          <cell r="H10499" t="str">
            <v>UN</v>
          </cell>
          <cell r="I10499">
            <v>162.44999999999999</v>
          </cell>
        </row>
        <row r="10500">
          <cell r="A10500">
            <v>190128</v>
          </cell>
          <cell r="B10500" t="str">
            <v>CUBA ESPECIAL ACO INOXIDAVEL 50x140x60cm (SOMENTE MAO-DE-OBRA)</v>
          </cell>
          <cell r="C10500" t="str">
            <v>UN</v>
          </cell>
          <cell r="D10500">
            <v>128.03</v>
          </cell>
          <cell r="F10500">
            <v>190128</v>
          </cell>
          <cell r="G10500" t="str">
            <v>CUBA ESPECIAL ACO INOXIDAVEL 50x140x60cm (SOMENTE MAO-DE-OBRA)</v>
          </cell>
          <cell r="H10500" t="str">
            <v>UN</v>
          </cell>
          <cell r="I10500">
            <v>128.03</v>
          </cell>
        </row>
        <row r="10501">
          <cell r="A10501">
            <v>190151</v>
          </cell>
          <cell r="B10501" t="str">
            <v>FRONTAO 10cm EM GRANITO CINZA ANDORINHA PARA BANCAS</v>
          </cell>
          <cell r="C10501" t="str">
            <v>M</v>
          </cell>
          <cell r="D10501">
            <v>117.15</v>
          </cell>
          <cell r="F10501">
            <v>190151</v>
          </cell>
          <cell r="G10501" t="str">
            <v>FRONTAO 10cm EM GRANITO CINZA ANDORINHA PARA BANCAS</v>
          </cell>
          <cell r="H10501" t="str">
            <v>M</v>
          </cell>
          <cell r="I10501">
            <v>117.15</v>
          </cell>
        </row>
        <row r="10502">
          <cell r="A10502">
            <v>190152</v>
          </cell>
          <cell r="B10502" t="str">
            <v>BANCADA EM GRANITO VERDE UBATUBA 3cm PARA 2 CUBAS 2,00x0,57m</v>
          </cell>
          <cell r="C10502" t="str">
            <v>UN</v>
          </cell>
          <cell r="D10502">
            <v>1011.99</v>
          </cell>
          <cell r="F10502">
            <v>190152</v>
          </cell>
          <cell r="G10502" t="str">
            <v>BANCADA EM GRANITO VERDE UBATUBA 3cm PARA 2 CUBAS 2,00x0,57m</v>
          </cell>
          <cell r="H10502" t="str">
            <v>UN</v>
          </cell>
          <cell r="I10502">
            <v>1011.99</v>
          </cell>
        </row>
        <row r="10503">
          <cell r="A10503">
            <v>190155</v>
          </cell>
          <cell r="B10503" t="str">
            <v>TESTEIRA EM GRANITO CINZA ANDORINHA 7,0cm</v>
          </cell>
          <cell r="C10503" t="str">
            <v>M</v>
          </cell>
          <cell r="D10503">
            <v>140.77000000000001</v>
          </cell>
          <cell r="F10503">
            <v>190155</v>
          </cell>
          <cell r="G10503" t="str">
            <v>TESTEIRA EM GRANITO CINZA ANDORINHA 7,0cm</v>
          </cell>
          <cell r="H10503" t="str">
            <v>M</v>
          </cell>
          <cell r="I10503">
            <v>140.77000000000001</v>
          </cell>
        </row>
        <row r="10504">
          <cell r="A10504">
            <v>190160</v>
          </cell>
          <cell r="B10504" t="str">
            <v>LAVATORIO EMBUTIR DE BANCADA SEM METAIS</v>
          </cell>
          <cell r="C10504" t="str">
            <v>UN</v>
          </cell>
          <cell r="D10504">
            <v>1651.72</v>
          </cell>
          <cell r="F10504">
            <v>190160</v>
          </cell>
          <cell r="G10504" t="str">
            <v>LAVATORIO EMBUTIR DE BANCADA SEM METAIS</v>
          </cell>
          <cell r="H10504" t="str">
            <v>UN</v>
          </cell>
          <cell r="I10504">
            <v>1651.72</v>
          </cell>
        </row>
        <row r="10505">
          <cell r="A10505">
            <v>190161</v>
          </cell>
          <cell r="B10505" t="str">
            <v>CUBA DE APOIO INSPIRA SQUAR 7,5x60x49cm BRANCO ROCA</v>
          </cell>
          <cell r="C10505" t="str">
            <v>UN</v>
          </cell>
          <cell r="D10505">
            <v>2001.74</v>
          </cell>
          <cell r="F10505">
            <v>190161</v>
          </cell>
          <cell r="G10505" t="str">
            <v>CUBA DE APOIO INSPIRA SQUAR 7,5x60x49cm BRANCO ROCA</v>
          </cell>
          <cell r="H10505" t="str">
            <v>UN</v>
          </cell>
          <cell r="I10505">
            <v>2001.74</v>
          </cell>
        </row>
        <row r="10506">
          <cell r="A10506">
            <v>190164</v>
          </cell>
          <cell r="B10506" t="str">
            <v>REGISTRO GAVETA CANOPLA 3/4"" ACABAMENTO CROMADO</v>
          </cell>
          <cell r="C10506" t="str">
            <v>UN</v>
          </cell>
          <cell r="D10506">
            <v>64.17</v>
          </cell>
          <cell r="F10506">
            <v>190164</v>
          </cell>
          <cell r="G10506" t="str">
            <v>REGISTRO GAVETA CANOPLA 3/4"" ACABAMENTO CROMADO</v>
          </cell>
          <cell r="H10506" t="str">
            <v>UN</v>
          </cell>
          <cell r="I10506">
            <v>64.17</v>
          </cell>
        </row>
        <row r="10507">
          <cell r="A10507">
            <v>190165</v>
          </cell>
          <cell r="B10507" t="str">
            <v>REGISTRO GAVETA CANOPLA 1/2"" ACABAMENTO CROMADO</v>
          </cell>
          <cell r="C10507" t="str">
            <v>UN</v>
          </cell>
          <cell r="D10507">
            <v>137.94999999999999</v>
          </cell>
          <cell r="F10507">
            <v>190165</v>
          </cell>
          <cell r="G10507" t="str">
            <v>REGISTRO GAVETA CANOPLA 1/2"" ACABAMENTO CROMADO</v>
          </cell>
          <cell r="H10507" t="str">
            <v>UN</v>
          </cell>
          <cell r="I10507">
            <v>137.94999999999999</v>
          </cell>
        </row>
        <row r="10508">
          <cell r="A10508">
            <v>190166</v>
          </cell>
          <cell r="B10508" t="str">
            <v xml:space="preserve">VALVULA DESCARGA 1.1/2""- 1.1/4"" SILENT FLUX </v>
          </cell>
          <cell r="C10508" t="str">
            <v>UN</v>
          </cell>
          <cell r="D10508">
            <v>1152.3</v>
          </cell>
          <cell r="F10508">
            <v>190166</v>
          </cell>
          <cell r="G10508" t="str">
            <v xml:space="preserve">VALVULA DESCARGA 1.1/2""- 1.1/4"" SILENT FLUX </v>
          </cell>
          <cell r="H10508" t="str">
            <v>UN</v>
          </cell>
          <cell r="I10508">
            <v>1152.3</v>
          </cell>
        </row>
        <row r="10509">
          <cell r="A10509">
            <v>190167</v>
          </cell>
          <cell r="B10509" t="str">
            <v>VALVULA PARA LAVATORIO</v>
          </cell>
          <cell r="C10509" t="str">
            <v>UN</v>
          </cell>
          <cell r="D10509">
            <v>32.06</v>
          </cell>
          <cell r="F10509">
            <v>190167</v>
          </cell>
          <cell r="G10509" t="str">
            <v>VALVULA PARA LAVATORIO</v>
          </cell>
          <cell r="H10509" t="str">
            <v>UN</v>
          </cell>
          <cell r="I10509">
            <v>32.06</v>
          </cell>
        </row>
        <row r="10510">
          <cell r="A10510">
            <v>190168</v>
          </cell>
          <cell r="B10510" t="str">
            <v>VALVULA PARA TANQUE</v>
          </cell>
          <cell r="C10510" t="str">
            <v>UN</v>
          </cell>
          <cell r="D10510">
            <v>89.75</v>
          </cell>
          <cell r="F10510">
            <v>190168</v>
          </cell>
          <cell r="G10510" t="str">
            <v>VALVULA PARA TANQUE</v>
          </cell>
          <cell r="H10510" t="str">
            <v>UN</v>
          </cell>
          <cell r="I10510">
            <v>89.75</v>
          </cell>
        </row>
        <row r="10511">
          <cell r="A10511">
            <v>190169</v>
          </cell>
          <cell r="B10511" t="str">
            <v>TORNEIRA DUPLA PARA PIA DE COZINHA</v>
          </cell>
          <cell r="C10511" t="str">
            <v>UN</v>
          </cell>
          <cell r="D10511">
            <v>2128.9899999999998</v>
          </cell>
          <cell r="F10511">
            <v>190169</v>
          </cell>
          <cell r="G10511" t="str">
            <v>TORNEIRA DUPLA PARA PIA DE COZINHA</v>
          </cell>
          <cell r="H10511" t="str">
            <v>UN</v>
          </cell>
          <cell r="I10511">
            <v>2128.9899999999998</v>
          </cell>
        </row>
        <row r="10512">
          <cell r="A10512">
            <v>190171</v>
          </cell>
          <cell r="B10512" t="str">
            <v>TORNEIRA TANQUE</v>
          </cell>
          <cell r="C10512" t="str">
            <v>UN</v>
          </cell>
          <cell r="D10512">
            <v>181.66</v>
          </cell>
          <cell r="F10512">
            <v>190171</v>
          </cell>
          <cell r="G10512" t="str">
            <v>TORNEIRA TANQUE</v>
          </cell>
          <cell r="H10512" t="str">
            <v>UN</v>
          </cell>
          <cell r="I10512">
            <v>181.66</v>
          </cell>
        </row>
        <row r="10513">
          <cell r="A10513">
            <v>190173</v>
          </cell>
          <cell r="B10513" t="str">
            <v>ILHARGA EM GRANITO CINZA ANDORINHA DIMENSAO 100X50CM</v>
          </cell>
          <cell r="C10513" t="str">
            <v>UN</v>
          </cell>
          <cell r="D10513">
            <v>395.67</v>
          </cell>
          <cell r="F10513">
            <v>190173</v>
          </cell>
          <cell r="G10513" t="str">
            <v>ILHARGA EM GRANITO CINZA ANDORINHA DIMENSAO 100X50CM</v>
          </cell>
          <cell r="H10513" t="str">
            <v>UN</v>
          </cell>
          <cell r="I10513">
            <v>395.67</v>
          </cell>
        </row>
        <row r="10514">
          <cell r="A10514">
            <v>190174</v>
          </cell>
          <cell r="B10514" t="str">
            <v>SIFAO PARA PIA ACO INOXIDAVEL</v>
          </cell>
          <cell r="C10514" t="str">
            <v>UN</v>
          </cell>
          <cell r="D10514">
            <v>131.38999999999999</v>
          </cell>
          <cell r="F10514">
            <v>190174</v>
          </cell>
          <cell r="G10514" t="str">
            <v>SIFAO PARA PIA ACO INOXIDAVEL</v>
          </cell>
          <cell r="H10514" t="str">
            <v>UN</v>
          </cell>
          <cell r="I10514">
            <v>131.38999999999999</v>
          </cell>
        </row>
        <row r="10515">
          <cell r="A10515">
            <v>190175</v>
          </cell>
          <cell r="B10515" t="str">
            <v>SIFAO PARA TANQUE</v>
          </cell>
          <cell r="C10515" t="str">
            <v>UN</v>
          </cell>
          <cell r="D10515">
            <v>123.21</v>
          </cell>
          <cell r="F10515">
            <v>190175</v>
          </cell>
          <cell r="G10515" t="str">
            <v>SIFAO PARA TANQUE</v>
          </cell>
          <cell r="H10515" t="str">
            <v>UN</v>
          </cell>
          <cell r="I10515">
            <v>123.21</v>
          </cell>
        </row>
        <row r="10516">
          <cell r="A10516">
            <v>190179</v>
          </cell>
          <cell r="B10516" t="str">
            <v>PRATELEIRA GRANITO BRANCO POLAR LAVATORIOS</v>
          </cell>
          <cell r="C10516" t="str">
            <v>M2</v>
          </cell>
          <cell r="D10516">
            <v>292.17</v>
          </cell>
          <cell r="F10516">
            <v>190179</v>
          </cell>
          <cell r="G10516" t="str">
            <v>PRATELEIRA GRANITO BRANCO POLAR LAVATORIOS</v>
          </cell>
          <cell r="H10516" t="str">
            <v>M2</v>
          </cell>
          <cell r="I10516">
            <v>292.17</v>
          </cell>
        </row>
        <row r="10517">
          <cell r="A10517">
            <v>190180</v>
          </cell>
          <cell r="B10517" t="str">
            <v xml:space="preserve">BANCADA GRANITO DOURADO CARIOCA 3cm PARA 2 CUBAS 2,0x0,60 </v>
          </cell>
          <cell r="C10517" t="str">
            <v>UN</v>
          </cell>
          <cell r="D10517">
            <v>954.67</v>
          </cell>
          <cell r="F10517">
            <v>190180</v>
          </cell>
          <cell r="G10517" t="str">
            <v xml:space="preserve">BANCADA GRANITO DOURADO CARIOCA 3cm PARA 2 CUBAS 2,0x0,60 </v>
          </cell>
          <cell r="H10517" t="str">
            <v>UN</v>
          </cell>
          <cell r="I10517">
            <v>954.67</v>
          </cell>
        </row>
        <row r="10518">
          <cell r="A10518">
            <v>190181</v>
          </cell>
          <cell r="B10518" t="str">
            <v xml:space="preserve">BANCADA/TAMPO SECO EM GRANITO BRANCO ITAUNAS 3cm </v>
          </cell>
          <cell r="C10518" t="str">
            <v>M2</v>
          </cell>
          <cell r="D10518">
            <v>531.79999999999995</v>
          </cell>
          <cell r="F10518">
            <v>190181</v>
          </cell>
          <cell r="G10518" t="str">
            <v xml:space="preserve">BANCADA/TAMPO SECO EM GRANITO BRANCO ITAUNAS 3cm </v>
          </cell>
          <cell r="H10518" t="str">
            <v>M2</v>
          </cell>
          <cell r="I10518">
            <v>531.79999999999995</v>
          </cell>
        </row>
        <row r="10519">
          <cell r="A10519">
            <v>190182</v>
          </cell>
          <cell r="B10519" t="str">
            <v>BANCADA SECA EM GRANITO ROSA RAISSA</v>
          </cell>
          <cell r="C10519" t="str">
            <v>M2</v>
          </cell>
          <cell r="D10519">
            <v>523.69000000000005</v>
          </cell>
          <cell r="F10519">
            <v>190182</v>
          </cell>
          <cell r="G10519" t="str">
            <v>BANCADA SECA EM GRANITO ROSA RAISSA</v>
          </cell>
          <cell r="H10519" t="str">
            <v>M2</v>
          </cell>
          <cell r="I10519">
            <v>523.69000000000005</v>
          </cell>
        </row>
        <row r="10520">
          <cell r="A10520">
            <v>190183</v>
          </cell>
          <cell r="B10520" t="str">
            <v xml:space="preserve">DUCHA HIGIEMICA ACQUA JET 2195 AQUARIUS FABRIMAR CR </v>
          </cell>
          <cell r="C10520" t="str">
            <v>UN</v>
          </cell>
          <cell r="D10520">
            <v>263.54000000000002</v>
          </cell>
          <cell r="F10520">
            <v>190183</v>
          </cell>
          <cell r="G10520" t="str">
            <v xml:space="preserve">DUCHA HIGIEMICA ACQUA JET 2195 AQUARIUS FABRIMAR CR </v>
          </cell>
          <cell r="H10520" t="str">
            <v>UN</v>
          </cell>
          <cell r="I10520">
            <v>263.54000000000002</v>
          </cell>
        </row>
        <row r="10521">
          <cell r="A10521">
            <v>190184</v>
          </cell>
          <cell r="B10521" t="str">
            <v>BANCADA CONCRETO 10cm SOBRE DEPOSITO BOTIJAO GAS-TANQUE</v>
          </cell>
          <cell r="C10521" t="str">
            <v>UN</v>
          </cell>
          <cell r="D10521">
            <v>183.99</v>
          </cell>
          <cell r="F10521">
            <v>190184</v>
          </cell>
          <cell r="G10521" t="str">
            <v>BANCADA CONCRETO 10cm SOBRE DEPOSITO BOTIJAO GAS-TANQUE</v>
          </cell>
          <cell r="H10521" t="str">
            <v>UN</v>
          </cell>
          <cell r="I10521">
            <v>183.99</v>
          </cell>
        </row>
        <row r="10522">
          <cell r="A10522">
            <v>190185</v>
          </cell>
          <cell r="B10522" t="str">
            <v>TANQUE COM COLUNA COMPETITIVO 22 LITROS DECA TQ.01 + METAIS</v>
          </cell>
          <cell r="C10522" t="str">
            <v>UN</v>
          </cell>
          <cell r="D10522">
            <v>783.93</v>
          </cell>
          <cell r="F10522">
            <v>190185</v>
          </cell>
          <cell r="G10522" t="str">
            <v>TANQUE COM COLUNA COMPETITIVO 22 LITROS DECA TQ.01 + METAIS</v>
          </cell>
          <cell r="H10522" t="str">
            <v>UN</v>
          </cell>
          <cell r="I10522">
            <v>783.93</v>
          </cell>
        </row>
        <row r="10523">
          <cell r="A10523">
            <v>190186</v>
          </cell>
          <cell r="B10523" t="str">
            <v>LAVATORIO DE CANTO IZY BRANCO 41X33CM DECA COM METAIS</v>
          </cell>
          <cell r="C10523" t="str">
            <v>UN</v>
          </cell>
          <cell r="D10523">
            <v>312.74</v>
          </cell>
          <cell r="F10523">
            <v>190186</v>
          </cell>
          <cell r="G10523" t="str">
            <v>LAVATORIO DE CANTO IZY BRANCO 41X33CM DECA COM METAIS</v>
          </cell>
          <cell r="H10523" t="str">
            <v>UN</v>
          </cell>
          <cell r="I10523">
            <v>312.74</v>
          </cell>
        </row>
        <row r="10524">
          <cell r="A10524">
            <v>190188</v>
          </cell>
          <cell r="B10524" t="str">
            <v>CUBA DE EMBUTIR REDONDA 360mm L-41.17 DECA COM METAIS</v>
          </cell>
          <cell r="C10524" t="str">
            <v>UN</v>
          </cell>
          <cell r="D10524">
            <v>406.81</v>
          </cell>
          <cell r="F10524">
            <v>190188</v>
          </cell>
          <cell r="G10524" t="str">
            <v>CUBA DE EMBUTIR REDONDA 360mm L-41.17 DECA COM METAIS</v>
          </cell>
          <cell r="H10524" t="str">
            <v>UN</v>
          </cell>
          <cell r="I10524">
            <v>406.81</v>
          </cell>
        </row>
        <row r="10525">
          <cell r="A10525">
            <v>190189</v>
          </cell>
          <cell r="B10525" t="str">
            <v>VASO SANITARIO PARA CAIXA ACOPLADA RAVENA - DECA</v>
          </cell>
          <cell r="C10525" t="str">
            <v>UN</v>
          </cell>
          <cell r="D10525">
            <v>1185.6099999999999</v>
          </cell>
          <cell r="F10525">
            <v>190189</v>
          </cell>
          <cell r="G10525" t="str">
            <v>VASO SANITARIO PARA CAIXA ACOPLADA RAVENA - DECA</v>
          </cell>
          <cell r="H10525" t="str">
            <v>UN</v>
          </cell>
          <cell r="I10525">
            <v>1185.6099999999999</v>
          </cell>
        </row>
        <row r="10526">
          <cell r="A10526">
            <v>190190</v>
          </cell>
          <cell r="B10526" t="str">
            <v>VASO SANITARIO CONVENCIONAL BELLE EPOQUE P2 17 - DECA</v>
          </cell>
          <cell r="C10526" t="str">
            <v>UN</v>
          </cell>
          <cell r="D10526">
            <v>2957.55</v>
          </cell>
          <cell r="F10526">
            <v>190190</v>
          </cell>
          <cell r="G10526" t="str">
            <v>VASO SANITARIO CONVENCIONAL BELLE EPOQUE P2 17 - DECA</v>
          </cell>
          <cell r="H10526" t="str">
            <v>UN</v>
          </cell>
          <cell r="I10526">
            <v>2957.55</v>
          </cell>
        </row>
        <row r="10527">
          <cell r="A10527">
            <v>190191</v>
          </cell>
          <cell r="B10527" t="str">
            <v>VASO SANITARIO C/ CX ACOPLADA 3/6L SAIDA VERT.CARRARA - DECA</v>
          </cell>
          <cell r="C10527" t="str">
            <v>UN</v>
          </cell>
          <cell r="D10527">
            <v>3603.55</v>
          </cell>
          <cell r="F10527">
            <v>190191</v>
          </cell>
          <cell r="G10527" t="str">
            <v>VASO SANITARIO C/ CX ACOPLADA 3/6L SAIDA VERT.CARRARA - DECA</v>
          </cell>
          <cell r="H10527" t="str">
            <v>UN</v>
          </cell>
          <cell r="I10527">
            <v>3603.55</v>
          </cell>
        </row>
        <row r="10528">
          <cell r="A10528">
            <v>190192</v>
          </cell>
          <cell r="B10528" t="str">
            <v>VASO SANITARIO C/CAIXA ACOPLADA 3/6L SAIDA VERT. DUNA - DECA</v>
          </cell>
          <cell r="C10528" t="str">
            <v>UN</v>
          </cell>
          <cell r="D10528">
            <v>2483.54</v>
          </cell>
          <cell r="F10528">
            <v>190192</v>
          </cell>
          <cell r="G10528" t="str">
            <v>VASO SANITARIO C/CAIXA ACOPLADA 3/6L SAIDA VERT. DUNA - DECA</v>
          </cell>
          <cell r="H10528" t="str">
            <v>UN</v>
          </cell>
          <cell r="I10528">
            <v>2483.54</v>
          </cell>
        </row>
        <row r="10529">
          <cell r="A10529">
            <v>190193</v>
          </cell>
          <cell r="B10529" t="str">
            <v>VASO SANITARIO SUSPENSO SAIDA HORIZ.LINHA NUOVA P132.17 DECA</v>
          </cell>
          <cell r="C10529" t="str">
            <v>UN</v>
          </cell>
          <cell r="D10529">
            <v>1607.56</v>
          </cell>
          <cell r="F10529">
            <v>190193</v>
          </cell>
          <cell r="G10529" t="str">
            <v>VASO SANITARIO SUSPENSO SAIDA HORIZ.LINHA NUOVA P132.17 DECA</v>
          </cell>
          <cell r="H10529" t="str">
            <v>UN</v>
          </cell>
          <cell r="I10529">
            <v>1607.56</v>
          </cell>
        </row>
        <row r="10530">
          <cell r="A10530">
            <v>190194</v>
          </cell>
          <cell r="B10530" t="str">
            <v>LAVATORIO SEMI-ENCAIXE MONTE CARLO 57,5X44,5CM BRANCOL843.17</v>
          </cell>
          <cell r="C10530" t="str">
            <v>UN</v>
          </cell>
          <cell r="D10530">
            <v>1001.75</v>
          </cell>
          <cell r="F10530">
            <v>190194</v>
          </cell>
          <cell r="G10530" t="str">
            <v>LAVATORIO SEMI-ENCAIXE MONTE CARLO 57,5X44,5CM BRANCOL843.17</v>
          </cell>
          <cell r="H10530" t="str">
            <v>UN</v>
          </cell>
          <cell r="I10530">
            <v>1001.75</v>
          </cell>
        </row>
        <row r="10531">
          <cell r="A10531">
            <v>190195</v>
          </cell>
          <cell r="B10531" t="str">
            <v>DUCHA QUADRADA PAREDE CROMADA VISCAYA FABRIMAR</v>
          </cell>
          <cell r="C10531" t="str">
            <v>UN</v>
          </cell>
          <cell r="D10531">
            <v>721.8</v>
          </cell>
          <cell r="F10531">
            <v>190195</v>
          </cell>
          <cell r="G10531" t="str">
            <v>DUCHA QUADRADA PAREDE CROMADA VISCAYA FABRIMAR</v>
          </cell>
          <cell r="H10531" t="str">
            <v>UN</v>
          </cell>
          <cell r="I10531">
            <v>721.8</v>
          </cell>
        </row>
        <row r="10532">
          <cell r="A10532">
            <v>190196</v>
          </cell>
          <cell r="B10532" t="str">
            <v>LAVATORIO SUSPENSO ECO 40C30CM CELITE COM METAIS</v>
          </cell>
          <cell r="C10532" t="str">
            <v>UN</v>
          </cell>
          <cell r="D10532">
            <v>564.27</v>
          </cell>
          <cell r="F10532">
            <v>190196</v>
          </cell>
          <cell r="G10532" t="str">
            <v>LAVATORIO SUSPENSO ECO 40C30CM CELITE COM METAIS</v>
          </cell>
          <cell r="H10532" t="str">
            <v>UN</v>
          </cell>
          <cell r="I10532">
            <v>564.27</v>
          </cell>
        </row>
        <row r="10533">
          <cell r="A10533">
            <v>190197</v>
          </cell>
          <cell r="B10533" t="str">
            <v>BIDE 3 FUROS SABATINE AREIA COM METAIS - ICASA</v>
          </cell>
          <cell r="C10533" t="str">
            <v>UN</v>
          </cell>
          <cell r="D10533">
            <v>2577.2800000000002</v>
          </cell>
          <cell r="F10533">
            <v>190197</v>
          </cell>
          <cell r="G10533" t="str">
            <v>BIDE 3 FUROS SABATINE AREIA COM METAIS - ICASA</v>
          </cell>
          <cell r="H10533" t="str">
            <v>UN</v>
          </cell>
          <cell r="I10533">
            <v>2577.2800000000002</v>
          </cell>
        </row>
        <row r="10534">
          <cell r="A10534">
            <v>190201</v>
          </cell>
          <cell r="B10534" t="str">
            <v xml:space="preserve">PISCINA DE FIBRA DE VIDRO MODELO GERBERA 3.00 X 2.00 X 0.80 </v>
          </cell>
          <cell r="C10534" t="str">
            <v>UN</v>
          </cell>
          <cell r="D10534">
            <v>7968.48</v>
          </cell>
          <cell r="F10534">
            <v>190201</v>
          </cell>
          <cell r="G10534" t="str">
            <v xml:space="preserve">PISCINA DE FIBRA DE VIDRO MODELO GERBERA 3.00 X 2.00 X 0.80 </v>
          </cell>
          <cell r="H10534" t="str">
            <v>UN</v>
          </cell>
          <cell r="I10534">
            <v>7968.48</v>
          </cell>
        </row>
        <row r="10535">
          <cell r="A10535">
            <v>190207</v>
          </cell>
          <cell r="B10535" t="str">
            <v>PECA DE ACABAMENTO PARA VALVULA DE DESCARGA 1.1/4""/1.1/2""</v>
          </cell>
          <cell r="C10535" t="str">
            <v>UN</v>
          </cell>
          <cell r="D10535">
            <v>168.08</v>
          </cell>
          <cell r="F10535">
            <v>190207</v>
          </cell>
          <cell r="G10535" t="str">
            <v>PECA DE ACABAMENTO PARA VALVULA DE DESCARGA 1.1/4""/1.1/2""</v>
          </cell>
          <cell r="H10535" t="str">
            <v>UN</v>
          </cell>
          <cell r="I10535">
            <v>168.08</v>
          </cell>
        </row>
        <row r="10536">
          <cell r="A10536">
            <v>190208</v>
          </cell>
          <cell r="B10536" t="str">
            <v>METAIS PARA LAVATORIO COM TONEIRA SIMPLES</v>
          </cell>
          <cell r="C10536" t="str">
            <v>UN</v>
          </cell>
          <cell r="D10536">
            <v>766.94</v>
          </cell>
          <cell r="F10536">
            <v>190208</v>
          </cell>
          <cell r="G10536" t="str">
            <v>METAIS PARA LAVATORIO COM TONEIRA SIMPLES</v>
          </cell>
          <cell r="H10536" t="str">
            <v>UN</v>
          </cell>
          <cell r="I10536">
            <v>766.94</v>
          </cell>
        </row>
        <row r="10537">
          <cell r="A10537">
            <v>190209</v>
          </cell>
          <cell r="B10537" t="str">
            <v>TAMPO/BANCA GRANITO BRANCO CEARA</v>
          </cell>
          <cell r="C10537" t="str">
            <v>M2</v>
          </cell>
          <cell r="D10537">
            <v>638.77</v>
          </cell>
          <cell r="F10537">
            <v>190209</v>
          </cell>
          <cell r="G10537" t="str">
            <v>TAMPO/BANCA GRANITO BRANCO CEARA</v>
          </cell>
          <cell r="H10537" t="str">
            <v>M2</v>
          </cell>
          <cell r="I10537">
            <v>638.77</v>
          </cell>
        </row>
        <row r="10538">
          <cell r="A10538">
            <v>190210</v>
          </cell>
          <cell r="B10538" t="str">
            <v>TORNEIRA SAIDA LAT. PRATIKA CROMADO PAREDE 1168P-CR FABRIMAR</v>
          </cell>
          <cell r="C10538" t="str">
            <v>UN</v>
          </cell>
          <cell r="D10538">
            <v>525.74</v>
          </cell>
          <cell r="F10538">
            <v>190210</v>
          </cell>
          <cell r="G10538" t="str">
            <v>TORNEIRA SAIDA LAT. PRATIKA CROMADO PAREDE 1168P-CR FABRIMAR</v>
          </cell>
          <cell r="H10538" t="str">
            <v>UN</v>
          </cell>
          <cell r="I10538">
            <v>525.74</v>
          </cell>
        </row>
        <row r="10539">
          <cell r="A10539">
            <v>190211</v>
          </cell>
          <cell r="B10539" t="str">
            <v>TANQUE LOUCA BRANCA 30 LITROS COM METAIS</v>
          </cell>
          <cell r="C10539" t="str">
            <v>UN</v>
          </cell>
          <cell r="D10539">
            <v>1035.95</v>
          </cell>
          <cell r="F10539">
            <v>190211</v>
          </cell>
          <cell r="G10539" t="str">
            <v>TANQUE LOUCA BRANCA 30 LITROS COM METAIS</v>
          </cell>
          <cell r="H10539" t="str">
            <v>UN</v>
          </cell>
          <cell r="I10539">
            <v>1035.95</v>
          </cell>
        </row>
        <row r="10540">
          <cell r="A10540">
            <v>190212</v>
          </cell>
          <cell r="B10540" t="str">
            <v>TAMPO/BANCADA SECA DE MARMORE BEJE BAHIA 3cm</v>
          </cell>
          <cell r="C10540" t="str">
            <v>M2</v>
          </cell>
          <cell r="D10540">
            <v>594.16999999999996</v>
          </cell>
          <cell r="F10540">
            <v>190212</v>
          </cell>
          <cell r="G10540" t="str">
            <v>TAMPO/BANCADA SECA DE MARMORE BEJE BAHIA 3cm</v>
          </cell>
          <cell r="H10540" t="str">
            <v>M2</v>
          </cell>
          <cell r="I10540">
            <v>594.16999999999996</v>
          </cell>
        </row>
        <row r="10541">
          <cell r="A10541">
            <v>190213</v>
          </cell>
          <cell r="B10541" t="str">
            <v>CUBA ACO INOX ESCOVADO RETANGULAR 50x40x20cm SQUARE 540 SINK</v>
          </cell>
          <cell r="C10541" t="str">
            <v>UN</v>
          </cell>
          <cell r="D10541">
            <v>1917.8</v>
          </cell>
          <cell r="F10541">
            <v>190213</v>
          </cell>
          <cell r="G10541" t="str">
            <v>CUBA ACO INOX ESCOVADO RETANGULAR 50x40x20cm SQUARE 540 SINK</v>
          </cell>
          <cell r="H10541" t="str">
            <v>UN</v>
          </cell>
          <cell r="I10541">
            <v>1917.8</v>
          </cell>
        </row>
        <row r="10542">
          <cell r="A10542">
            <v>190214</v>
          </cell>
          <cell r="B10542" t="str">
            <v>CUBA OVAL EMBUTIR 49 x 36cm L-37 DECA</v>
          </cell>
          <cell r="C10542" t="str">
            <v>UN</v>
          </cell>
          <cell r="D10542">
            <v>236.37</v>
          </cell>
          <cell r="F10542">
            <v>190214</v>
          </cell>
          <cell r="G10542" t="str">
            <v>CUBA OVAL EMBUTIR 49 x 36cm L-37 DECA</v>
          </cell>
          <cell r="H10542" t="str">
            <v>UN</v>
          </cell>
          <cell r="I10542">
            <v>236.37</v>
          </cell>
        </row>
        <row r="10543">
          <cell r="A10543">
            <v>190215</v>
          </cell>
          <cell r="B10543" t="str">
            <v>TOALHEIRO HOTEL COM BARRA - 2073.C DECA</v>
          </cell>
          <cell r="C10543" t="str">
            <v>UN</v>
          </cell>
          <cell r="D10543">
            <v>1470.99</v>
          </cell>
          <cell r="F10543">
            <v>190215</v>
          </cell>
          <cell r="G10543" t="str">
            <v>TOALHEIRO HOTEL COM BARRA - 2073.C DECA</v>
          </cell>
          <cell r="H10543" t="str">
            <v>UN</v>
          </cell>
          <cell r="I10543">
            <v>1470.99</v>
          </cell>
        </row>
        <row r="10544">
          <cell r="A10544">
            <v>190216</v>
          </cell>
          <cell r="B10544" t="str">
            <v>SABONETEIRA LOUCA 006-391 BRANCO</v>
          </cell>
          <cell r="C10544" t="str">
            <v>UN</v>
          </cell>
          <cell r="D10544">
            <v>28.29</v>
          </cell>
          <cell r="F10544">
            <v>190216</v>
          </cell>
          <cell r="G10544" t="str">
            <v>SABONETEIRA LOUCA 006-391 BRANCO</v>
          </cell>
          <cell r="H10544" t="str">
            <v>UN</v>
          </cell>
          <cell r="I10544">
            <v>28.29</v>
          </cell>
        </row>
        <row r="10545">
          <cell r="A10545">
            <v>190217</v>
          </cell>
          <cell r="B10545" t="str">
            <v>BIDE 3 FUROS COM METAIS</v>
          </cell>
          <cell r="C10545" t="str">
            <v>UN</v>
          </cell>
          <cell r="D10545">
            <v>2836.15</v>
          </cell>
          <cell r="F10545">
            <v>190217</v>
          </cell>
          <cell r="G10545" t="str">
            <v>BIDE 3 FUROS COM METAIS</v>
          </cell>
          <cell r="H10545" t="str">
            <v>UN</v>
          </cell>
          <cell r="I10545">
            <v>2836.15</v>
          </cell>
        </row>
        <row r="10546">
          <cell r="A10546">
            <v>190218</v>
          </cell>
          <cell r="B10546" t="str">
            <v>VASO SANITARIO CONVENCIONAL BRANCO THEMA PLUS LUXO - INCEPA</v>
          </cell>
          <cell r="C10546" t="str">
            <v>UN</v>
          </cell>
          <cell r="D10546">
            <v>585.17999999999995</v>
          </cell>
          <cell r="F10546">
            <v>190218</v>
          </cell>
          <cell r="G10546" t="str">
            <v>VASO SANITARIO CONVENCIONAL BRANCO THEMA PLUS LUXO - INCEPA</v>
          </cell>
          <cell r="H10546" t="str">
            <v>UN</v>
          </cell>
          <cell r="I10546">
            <v>585.17999999999995</v>
          </cell>
        </row>
        <row r="10547">
          <cell r="A10547">
            <v>190219</v>
          </cell>
          <cell r="B10547" t="str">
            <v>VASO SANITARIO SAIDA HORIZ. NUOVA BRANCO P.131.17 - DECA</v>
          </cell>
          <cell r="C10547" t="str">
            <v>UN</v>
          </cell>
          <cell r="D10547">
            <v>1520.18</v>
          </cell>
          <cell r="F10547">
            <v>190219</v>
          </cell>
          <cell r="G10547" t="str">
            <v>VASO SANITARIO SAIDA HORIZ. NUOVA BRANCO P.131.17 - DECA</v>
          </cell>
          <cell r="H10547" t="str">
            <v>UN</v>
          </cell>
          <cell r="I10547">
            <v>1520.18</v>
          </cell>
        </row>
        <row r="10548">
          <cell r="A10548">
            <v>190220</v>
          </cell>
          <cell r="B10548" t="str">
            <v>PAPELEIRA DE LOUCA BRANCA COM ROLETE ICASA</v>
          </cell>
          <cell r="C10548" t="str">
            <v>UN</v>
          </cell>
          <cell r="D10548">
            <v>36.79</v>
          </cell>
          <cell r="F10548">
            <v>190220</v>
          </cell>
          <cell r="G10548" t="str">
            <v>PAPELEIRA DE LOUCA BRANCA COM ROLETE ICASA</v>
          </cell>
          <cell r="H10548" t="str">
            <v>UN</v>
          </cell>
          <cell r="I10548">
            <v>36.79</v>
          </cell>
        </row>
        <row r="10549">
          <cell r="A10549">
            <v>190221</v>
          </cell>
          <cell r="B10549" t="str">
            <v>CUBA OVAL BRANCA 40X30 L-59 DECA COM ACESSORIOS</v>
          </cell>
          <cell r="C10549" t="str">
            <v>UN</v>
          </cell>
          <cell r="D10549">
            <v>333.03</v>
          </cell>
          <cell r="F10549">
            <v>190221</v>
          </cell>
          <cell r="G10549" t="str">
            <v>CUBA OVAL BRANCA 40X30 L-59 DECA COM ACESSORIOS</v>
          </cell>
          <cell r="H10549" t="str">
            <v>UN</v>
          </cell>
          <cell r="I10549">
            <v>333.03</v>
          </cell>
        </row>
        <row r="10550">
          <cell r="A10550">
            <v>190222</v>
          </cell>
          <cell r="B10550" t="str">
            <v>CABIDE LOUCA BRANCO ICASA</v>
          </cell>
          <cell r="C10550" t="str">
            <v>UN</v>
          </cell>
          <cell r="D10550">
            <v>20.28</v>
          </cell>
          <cell r="F10550">
            <v>190222</v>
          </cell>
          <cell r="G10550" t="str">
            <v>CABIDE LOUCA BRANCO ICASA</v>
          </cell>
          <cell r="H10550" t="str">
            <v>UN</v>
          </cell>
          <cell r="I10550">
            <v>20.28</v>
          </cell>
        </row>
        <row r="10551">
          <cell r="A10551">
            <v>190223</v>
          </cell>
          <cell r="B10551" t="str">
            <v>LAVATORIO DE CANTO OVAL 34x42x34cm CELITE</v>
          </cell>
          <cell r="C10551" t="str">
            <v>UN</v>
          </cell>
          <cell r="D10551">
            <v>703.06</v>
          </cell>
          <cell r="F10551">
            <v>190223</v>
          </cell>
          <cell r="G10551" t="str">
            <v>LAVATORIO DE CANTO OVAL 34x42x34cm CELITE</v>
          </cell>
          <cell r="H10551" t="str">
            <v>UN</v>
          </cell>
          <cell r="I10551">
            <v>703.06</v>
          </cell>
        </row>
        <row r="10552">
          <cell r="A10552">
            <v>190224</v>
          </cell>
          <cell r="B10552" t="str">
            <v>VASO SANITARIO PARA CAIXA ACOPLADA VOGUE PLUS DECA COMPLETO</v>
          </cell>
          <cell r="C10552" t="str">
            <v>UN</v>
          </cell>
          <cell r="D10552">
            <v>2284.4499999999998</v>
          </cell>
          <cell r="F10552">
            <v>190224</v>
          </cell>
          <cell r="G10552" t="str">
            <v>VASO SANITARIO PARA CAIXA ACOPLADA VOGUE PLUS DECA COMPLETO</v>
          </cell>
          <cell r="H10552" t="str">
            <v>UN</v>
          </cell>
          <cell r="I10552">
            <v>2284.4499999999998</v>
          </cell>
        </row>
        <row r="10553">
          <cell r="A10553">
            <v>190225</v>
          </cell>
          <cell r="B10553" t="str">
            <v>VASO SANITARIO CONVENCIONAL LUNA ESPECIALE ICASA</v>
          </cell>
          <cell r="C10553" t="str">
            <v>UN</v>
          </cell>
          <cell r="D10553">
            <v>778.64</v>
          </cell>
          <cell r="F10553">
            <v>190225</v>
          </cell>
          <cell r="G10553" t="str">
            <v>VASO SANITARIO CONVENCIONAL LUNA ESPECIALE ICASA</v>
          </cell>
          <cell r="H10553" t="str">
            <v>UN</v>
          </cell>
          <cell r="I10553">
            <v>778.64</v>
          </cell>
        </row>
        <row r="10554">
          <cell r="A10554">
            <v>190227</v>
          </cell>
          <cell r="B10554" t="str">
            <v>FRONTISPICIO DE BANCADA EM MADEIRA(FRONTAO)H=10cm</v>
          </cell>
          <cell r="C10554" t="str">
            <v>M</v>
          </cell>
          <cell r="D10554">
            <v>58.45</v>
          </cell>
          <cell r="F10554">
            <v>190227</v>
          </cell>
          <cell r="G10554" t="str">
            <v>FRONTISPICIO DE BANCADA EM MADEIRA(FRONTAO)H=10cm</v>
          </cell>
          <cell r="H10554" t="str">
            <v>M</v>
          </cell>
          <cell r="I10554">
            <v>58.45</v>
          </cell>
        </row>
        <row r="10555">
          <cell r="A10555">
            <v>190228</v>
          </cell>
          <cell r="B10555" t="str">
            <v>TAMPO/BANCA MARMORE AMARELO CAPRI 1 CUBA E METAIS 1,20x0,55m</v>
          </cell>
          <cell r="C10555" t="str">
            <v>UN</v>
          </cell>
          <cell r="D10555">
            <v>1473.84</v>
          </cell>
          <cell r="F10555">
            <v>190228</v>
          </cell>
          <cell r="G10555" t="str">
            <v>TAMPO/BANCA MARMORE AMARELO CAPRI 1 CUBA E METAIS 1,20x0,55m</v>
          </cell>
          <cell r="H10555" t="str">
            <v>UN</v>
          </cell>
          <cell r="I10555">
            <v>1473.84</v>
          </cell>
        </row>
        <row r="10556">
          <cell r="A10556">
            <v>190230</v>
          </cell>
          <cell r="B10556" t="str">
            <v>SIFAO PARA PIA COM COPO DE METAL CROMADO</v>
          </cell>
          <cell r="C10556" t="str">
            <v>UN</v>
          </cell>
          <cell r="D10556">
            <v>189.94</v>
          </cell>
          <cell r="F10556">
            <v>190230</v>
          </cell>
          <cell r="G10556" t="str">
            <v>SIFAO PARA PIA COM COPO DE METAL CROMADO</v>
          </cell>
          <cell r="H10556" t="str">
            <v>UN</v>
          </cell>
          <cell r="I10556">
            <v>189.94</v>
          </cell>
        </row>
        <row r="10557">
          <cell r="A10557">
            <v>190231</v>
          </cell>
          <cell r="B10557" t="str">
            <v>LIGACAO FLEXIVEL (RABICHO) CROMADO 1/2""x40cm</v>
          </cell>
          <cell r="C10557" t="str">
            <v>UN</v>
          </cell>
          <cell r="D10557">
            <v>45.38</v>
          </cell>
          <cell r="F10557">
            <v>190231</v>
          </cell>
          <cell r="G10557" t="str">
            <v>LIGACAO FLEXIVEL (RABICHO) CROMADO 1/2""x40cm</v>
          </cell>
          <cell r="H10557" t="str">
            <v>UN</v>
          </cell>
          <cell r="I10557">
            <v>45.38</v>
          </cell>
        </row>
        <row r="10558">
          <cell r="A10558">
            <v>190234</v>
          </cell>
          <cell r="B10558" t="str">
            <v>TUBO DE LIGACAO CROMADO PARA VASO SANITARIO</v>
          </cell>
          <cell r="C10558" t="str">
            <v>UN</v>
          </cell>
          <cell r="D10558">
            <v>251.72</v>
          </cell>
          <cell r="F10558">
            <v>190234</v>
          </cell>
          <cell r="G10558" t="str">
            <v>TUBO DE LIGACAO CROMADO PARA VASO SANITARIO</v>
          </cell>
          <cell r="H10558" t="str">
            <v>UN</v>
          </cell>
          <cell r="I10558">
            <v>251.72</v>
          </cell>
        </row>
        <row r="10559">
          <cell r="A10559">
            <v>190235</v>
          </cell>
          <cell r="B10559" t="str">
            <v>LAVATORIO SUSPENSO MASTER DE CANTO COM MESA L76.17 DECA</v>
          </cell>
          <cell r="C10559" t="str">
            <v>UN</v>
          </cell>
          <cell r="D10559">
            <v>1470.76</v>
          </cell>
          <cell r="F10559">
            <v>190235</v>
          </cell>
          <cell r="G10559" t="str">
            <v>LAVATORIO SUSPENSO MASTER DE CANTO COM MESA L76.17 DECA</v>
          </cell>
          <cell r="H10559" t="str">
            <v>UN</v>
          </cell>
          <cell r="I10559">
            <v>1470.76</v>
          </cell>
        </row>
        <row r="10560">
          <cell r="A10560">
            <v>190236</v>
          </cell>
          <cell r="B10560" t="str">
            <v>VASO SANITARIO CONVENCIONAL ECO PLUS - CELITE</v>
          </cell>
          <cell r="C10560" t="str">
            <v>UN</v>
          </cell>
          <cell r="D10560">
            <v>654.54999999999995</v>
          </cell>
          <cell r="F10560">
            <v>190236</v>
          </cell>
          <cell r="G10560" t="str">
            <v>VASO SANITARIO CONVENCIONAL ECO PLUS - CELITE</v>
          </cell>
          <cell r="H10560" t="str">
            <v>UN</v>
          </cell>
          <cell r="I10560">
            <v>654.54999999999995</v>
          </cell>
        </row>
        <row r="10561">
          <cell r="A10561">
            <v>190237</v>
          </cell>
          <cell r="B10561" t="str">
            <v>CUBA REDONDA ACO INOXIDAVEL COM METAIS</v>
          </cell>
          <cell r="C10561" t="str">
            <v>UN</v>
          </cell>
          <cell r="D10561">
            <v>3080.94</v>
          </cell>
          <cell r="F10561">
            <v>190237</v>
          </cell>
          <cell r="G10561" t="str">
            <v>CUBA REDONDA ACO INOXIDAVEL COM METAIS</v>
          </cell>
          <cell r="H10561" t="str">
            <v>UN</v>
          </cell>
          <cell r="I10561">
            <v>3080.94</v>
          </cell>
        </row>
        <row r="10562">
          <cell r="A10562">
            <v>190238</v>
          </cell>
          <cell r="B10562" t="str">
            <v>PISCINA DE FIBRA DE VIDRO MODELO ATLANTICA MODELO 2 6x3x1,40</v>
          </cell>
          <cell r="C10562" t="str">
            <v>UN</v>
          </cell>
          <cell r="D10562">
            <v>11495.48</v>
          </cell>
          <cell r="F10562">
            <v>190238</v>
          </cell>
          <cell r="G10562" t="str">
            <v>PISCINA DE FIBRA DE VIDRO MODELO ATLANTICA MODELO 2 6x3x1,40</v>
          </cell>
          <cell r="H10562" t="str">
            <v>UN</v>
          </cell>
          <cell r="I10562">
            <v>11495.48</v>
          </cell>
        </row>
        <row r="10563">
          <cell r="A10563">
            <v>190239</v>
          </cell>
          <cell r="B10563" t="str">
            <v>LAVATORIO LINHA IZY L-15.17 IZY DECA COM SIFAO E VALVULA</v>
          </cell>
          <cell r="C10563" t="str">
            <v>UN</v>
          </cell>
          <cell r="D10563">
            <v>545.17999999999995</v>
          </cell>
          <cell r="F10563">
            <v>190239</v>
          </cell>
          <cell r="G10563" t="str">
            <v>LAVATORIO LINHA IZY L-15.17 IZY DECA COM SIFAO E VALVULA</v>
          </cell>
          <cell r="H10563" t="str">
            <v>UN</v>
          </cell>
          <cell r="I10563">
            <v>545.17999999999995</v>
          </cell>
        </row>
        <row r="10564">
          <cell r="A10564">
            <v>190240</v>
          </cell>
          <cell r="B10564" t="str">
            <v>BANCADA/PIA DE APOIO INOX COM 2 CUBAS 1,20x50cm C/ METAIS</v>
          </cell>
          <cell r="C10564" t="str">
            <v>UN</v>
          </cell>
          <cell r="D10564">
            <v>1541.92</v>
          </cell>
          <cell r="F10564">
            <v>190240</v>
          </cell>
          <cell r="G10564" t="str">
            <v>BANCADA/PIA DE APOIO INOX COM 2 CUBAS 1,20x50cm C/ METAIS</v>
          </cell>
          <cell r="H10564" t="str">
            <v>UN</v>
          </cell>
          <cell r="I10564">
            <v>1541.92</v>
          </cell>
        </row>
        <row r="10565">
          <cell r="A10565">
            <v>190241</v>
          </cell>
          <cell r="B10565" t="str">
            <v>BANCADA/PIA 2 CUBAS CENTRAIS EM ACO INOX 2,00X55 COM METAIS</v>
          </cell>
          <cell r="C10565" t="str">
            <v>UN</v>
          </cell>
          <cell r="D10565">
            <v>2135.83</v>
          </cell>
          <cell r="F10565">
            <v>190241</v>
          </cell>
          <cell r="G10565" t="str">
            <v>BANCADA/PIA 2 CUBAS CENTRAIS EM ACO INOX 2,00X55 COM METAIS</v>
          </cell>
          <cell r="H10565" t="str">
            <v>UN</v>
          </cell>
          <cell r="I10565">
            <v>2135.83</v>
          </cell>
        </row>
        <row r="10566">
          <cell r="A10566">
            <v>190242</v>
          </cell>
          <cell r="B10566" t="str">
            <v xml:space="preserve">PIA DE APOIO EM AǏ INOX 200X55 CM TRAMONTINA FILO + METAIS </v>
          </cell>
          <cell r="C10566" t="str">
            <v>UN</v>
          </cell>
          <cell r="D10566">
            <v>2957.11</v>
          </cell>
          <cell r="F10566">
            <v>190242</v>
          </cell>
          <cell r="G10566" t="str">
            <v xml:space="preserve">PIA DE APOIO EM AǏ INOX 200X55 CM TRAMONTINA FILO + METAIS </v>
          </cell>
          <cell r="H10566" t="str">
            <v>UN</v>
          </cell>
          <cell r="I10566">
            <v>2957.11</v>
          </cell>
        </row>
        <row r="10567">
          <cell r="A10567">
            <v>190243</v>
          </cell>
          <cell r="B10567" t="str">
            <v>BANCADA ACO INOX GHEL PLUS 1,20x0,53cm 1 CUBA + METAIS</v>
          </cell>
          <cell r="C10567" t="str">
            <v>UN</v>
          </cell>
          <cell r="D10567">
            <v>2154.25</v>
          </cell>
          <cell r="F10567">
            <v>190243</v>
          </cell>
          <cell r="G10567" t="str">
            <v>BANCADA ACO INOX GHEL PLUS 1,20x0,53cm 1 CUBA + METAIS</v>
          </cell>
          <cell r="H10567" t="str">
            <v>UN</v>
          </cell>
          <cell r="I10567">
            <v>2154.25</v>
          </cell>
        </row>
        <row r="10568">
          <cell r="A10568">
            <v>190244</v>
          </cell>
          <cell r="B10568" t="str">
            <v>BACIA SANITARIA ESPECIAL SAIDA VERTICAL ACESSO PLUS CELITE</v>
          </cell>
          <cell r="C10568" t="str">
            <v>UN</v>
          </cell>
          <cell r="D10568">
            <v>983.74</v>
          </cell>
          <cell r="F10568">
            <v>190244</v>
          </cell>
          <cell r="G10568" t="str">
            <v>BACIA SANITARIA ESPECIAL SAIDA VERTICAL ACESSO PLUS CELITE</v>
          </cell>
          <cell r="H10568" t="str">
            <v>UN</v>
          </cell>
          <cell r="I10568">
            <v>983.74</v>
          </cell>
        </row>
        <row r="10569">
          <cell r="A10569">
            <v>190245</v>
          </cell>
          <cell r="B10569" t="str">
            <v>BIDE 3 FUROS SUSPENSO LINHA NUOVA B132 DECA COM METAIS</v>
          </cell>
          <cell r="C10569" t="str">
            <v>UN</v>
          </cell>
          <cell r="D10569">
            <v>3156</v>
          </cell>
          <cell r="F10569">
            <v>190245</v>
          </cell>
          <cell r="G10569" t="str">
            <v>BIDE 3 FUROS SUSPENSO LINHA NUOVA B132 DECA COM METAIS</v>
          </cell>
          <cell r="H10569" t="str">
            <v>UN</v>
          </cell>
          <cell r="I10569">
            <v>3156</v>
          </cell>
        </row>
        <row r="10570">
          <cell r="A10570">
            <v>190247</v>
          </cell>
          <cell r="B10570" t="str">
            <v>VASO SANITARIO CONVENCIONAL BRANC0 Ip200 - ICASA</v>
          </cell>
          <cell r="C10570" t="str">
            <v>UN</v>
          </cell>
          <cell r="D10570">
            <v>826.33</v>
          </cell>
          <cell r="F10570">
            <v>190247</v>
          </cell>
          <cell r="G10570" t="str">
            <v>VASO SANITARIO CONVENCIONAL BRANC0 Ip200 - ICASA</v>
          </cell>
          <cell r="H10570" t="str">
            <v>UN</v>
          </cell>
          <cell r="I10570">
            <v>826.33</v>
          </cell>
        </row>
        <row r="10571">
          <cell r="A10571">
            <v>190249</v>
          </cell>
          <cell r="B10571" t="str">
            <v>LAVATORIO PARA COLUNA SUSPENSA VOGUE PLUS REF.L510 DECA</v>
          </cell>
          <cell r="C10571" t="str">
            <v>UN</v>
          </cell>
          <cell r="D10571">
            <v>1326.17</v>
          </cell>
          <cell r="F10571">
            <v>190249</v>
          </cell>
          <cell r="G10571" t="str">
            <v>LAVATORIO PARA COLUNA SUSPENSA VOGUE PLUS REF.L510 DECA</v>
          </cell>
          <cell r="H10571" t="str">
            <v>UN</v>
          </cell>
          <cell r="I10571">
            <v>1326.17</v>
          </cell>
        </row>
        <row r="10572">
          <cell r="A10572">
            <v>190250</v>
          </cell>
          <cell r="B10572" t="str">
            <v>BANCA PARA LANCHONETE GRANITO VERMELHO BRASILIA 0,45x3,25m</v>
          </cell>
          <cell r="C10572" t="str">
            <v>UN</v>
          </cell>
          <cell r="D10572">
            <v>598.84</v>
          </cell>
          <cell r="F10572">
            <v>190250</v>
          </cell>
          <cell r="G10572" t="str">
            <v>BANCA PARA LANCHONETE GRANITO VERMELHO BRASILIA 0,45x3,25m</v>
          </cell>
          <cell r="H10572" t="str">
            <v>UN</v>
          </cell>
          <cell r="I10572">
            <v>598.84</v>
          </cell>
        </row>
        <row r="10573">
          <cell r="A10573">
            <v>190251</v>
          </cell>
          <cell r="B10573" t="str">
            <v xml:space="preserve">BANCADA EM GRANITO BRANCO POLAR </v>
          </cell>
          <cell r="C10573" t="str">
            <v>M2</v>
          </cell>
          <cell r="D10573">
            <v>581.78</v>
          </cell>
          <cell r="F10573">
            <v>190251</v>
          </cell>
          <cell r="G10573" t="str">
            <v xml:space="preserve">BANCADA EM GRANITO BRANCO POLAR </v>
          </cell>
          <cell r="H10573" t="str">
            <v>M2</v>
          </cell>
          <cell r="I10573">
            <v>581.78</v>
          </cell>
        </row>
        <row r="10574">
          <cell r="A10574">
            <v>190252</v>
          </cell>
          <cell r="B10574" t="str">
            <v xml:space="preserve">TAMPO-BANCA PARA COZINHA EM GRANITO AQUALUX BRANCO </v>
          </cell>
          <cell r="C10574" t="str">
            <v>M2</v>
          </cell>
          <cell r="D10574">
            <v>659.34</v>
          </cell>
          <cell r="F10574">
            <v>190252</v>
          </cell>
          <cell r="G10574" t="str">
            <v xml:space="preserve">TAMPO-BANCA PARA COZINHA EM GRANITO AQUALUX BRANCO </v>
          </cell>
          <cell r="H10574" t="str">
            <v>M2</v>
          </cell>
          <cell r="I10574">
            <v>659.34</v>
          </cell>
        </row>
        <row r="10575">
          <cell r="A10575">
            <v>190253</v>
          </cell>
          <cell r="B10575" t="str">
            <v xml:space="preserve">FRONTAO 10cm EM GRANITO VERMELHO BRASILIA </v>
          </cell>
          <cell r="C10575" t="str">
            <v>M</v>
          </cell>
          <cell r="D10575">
            <v>43.52</v>
          </cell>
          <cell r="F10575">
            <v>190253</v>
          </cell>
          <cell r="G10575" t="str">
            <v xml:space="preserve">FRONTAO 10cm EM GRANITO VERMELHO BRASILIA </v>
          </cell>
          <cell r="H10575" t="str">
            <v>M</v>
          </cell>
          <cell r="I10575">
            <v>43.52</v>
          </cell>
        </row>
        <row r="10576">
          <cell r="A10576">
            <v>190254</v>
          </cell>
          <cell r="B10576" t="str">
            <v xml:space="preserve">FRONTAO 15cm EM MARMORE BEGE BAHIA </v>
          </cell>
          <cell r="C10576" t="str">
            <v>M</v>
          </cell>
          <cell r="D10576">
            <v>50.75</v>
          </cell>
          <cell r="F10576">
            <v>190254</v>
          </cell>
          <cell r="G10576" t="str">
            <v xml:space="preserve">FRONTAO 15cm EM MARMORE BEGE BAHIA </v>
          </cell>
          <cell r="H10576" t="str">
            <v>M</v>
          </cell>
          <cell r="I10576">
            <v>50.75</v>
          </cell>
        </row>
        <row r="10577">
          <cell r="A10577">
            <v>190255</v>
          </cell>
          <cell r="B10577" t="str">
            <v>FRONTAO 15cm EM MARMORE BRANCO CARRARA</v>
          </cell>
          <cell r="C10577" t="str">
            <v>M</v>
          </cell>
          <cell r="D10577">
            <v>103.25</v>
          </cell>
          <cell r="F10577">
            <v>190255</v>
          </cell>
          <cell r="G10577" t="str">
            <v>FRONTAO 15cm EM MARMORE BRANCO CARRARA</v>
          </cell>
          <cell r="H10577" t="str">
            <v>M</v>
          </cell>
          <cell r="I10577">
            <v>103.25</v>
          </cell>
        </row>
        <row r="10578">
          <cell r="A10578">
            <v>190256</v>
          </cell>
          <cell r="B10578" t="str">
            <v>BIDE 3 FUROS SUSPENSO LINHA NUOVA B132.17 DECA COM METAIS</v>
          </cell>
          <cell r="C10578" t="str">
            <v>UN</v>
          </cell>
          <cell r="D10578">
            <v>2869.7</v>
          </cell>
          <cell r="F10578">
            <v>190256</v>
          </cell>
          <cell r="G10578" t="str">
            <v>BIDE 3 FUROS SUSPENSO LINHA NUOVA B132.17 DECA COM METAIS</v>
          </cell>
          <cell r="H10578" t="str">
            <v>UN</v>
          </cell>
          <cell r="I10578">
            <v>2869.7</v>
          </cell>
        </row>
        <row r="10579">
          <cell r="A10579">
            <v>190257</v>
          </cell>
          <cell r="B10579" t="str">
            <v>DUCHA HIGIENICA DIGITAL LINE ACQUA JET CROMADO DN15 1/2 2195</v>
          </cell>
          <cell r="C10579" t="str">
            <v>UN</v>
          </cell>
          <cell r="D10579">
            <v>430.36</v>
          </cell>
          <cell r="F10579">
            <v>190257</v>
          </cell>
          <cell r="G10579" t="str">
            <v>DUCHA HIGIENICA DIGITAL LINE ACQUA JET CROMADO DN15 1/2 2195</v>
          </cell>
          <cell r="H10579" t="str">
            <v>UN</v>
          </cell>
          <cell r="I10579">
            <v>430.36</v>
          </cell>
        </row>
        <row r="10580">
          <cell r="A10580">
            <v>190258</v>
          </cell>
          <cell r="B10580" t="str">
            <v>CUBA DUPLA ACO INOX 78x39,8x14,5cm TAMONTINA COM METAIS</v>
          </cell>
          <cell r="C10580" t="str">
            <v>UN</v>
          </cell>
          <cell r="D10580">
            <v>3943.36</v>
          </cell>
          <cell r="F10580">
            <v>190258</v>
          </cell>
          <cell r="G10580" t="str">
            <v>CUBA DUPLA ACO INOX 78x39,8x14,5cm TAMONTINA COM METAIS</v>
          </cell>
          <cell r="H10580" t="str">
            <v>UN</v>
          </cell>
          <cell r="I10580">
            <v>3943.36</v>
          </cell>
        </row>
        <row r="10581">
          <cell r="A10581">
            <v>190259</v>
          </cell>
          <cell r="B10581" t="str">
            <v>PROFISSIONAL DRITTA PRO 60x50CM INOX SCOTCH BRITE TRAMONTINA</v>
          </cell>
          <cell r="C10581" t="str">
            <v>UN</v>
          </cell>
          <cell r="D10581">
            <v>1301.77</v>
          </cell>
          <cell r="F10581">
            <v>190259</v>
          </cell>
          <cell r="G10581" t="str">
            <v>PROFISSIONAL DRITTA PRO 60x50CM INOX SCOTCH BRITE TRAMONTINA</v>
          </cell>
          <cell r="H10581" t="str">
            <v>UN</v>
          </cell>
          <cell r="I10581">
            <v>1301.77</v>
          </cell>
        </row>
        <row r="10582">
          <cell r="A10582">
            <v>190260</v>
          </cell>
          <cell r="B10582" t="str">
            <v>TANQUE DE PLASTICO 13 LITROS ASTRA</v>
          </cell>
          <cell r="C10582" t="str">
            <v>UN</v>
          </cell>
          <cell r="D10582">
            <v>529.37</v>
          </cell>
          <cell r="F10582">
            <v>190260</v>
          </cell>
          <cell r="G10582" t="str">
            <v>TANQUE DE PLASTICO 13 LITROS ASTRA</v>
          </cell>
          <cell r="H10582" t="str">
            <v>UN</v>
          </cell>
          <cell r="I10582">
            <v>529.37</v>
          </cell>
        </row>
        <row r="10583">
          <cell r="A10583">
            <v>190268</v>
          </cell>
          <cell r="B10583" t="str">
            <v>VALVULA DE DESCARGA SILENT FLUX</v>
          </cell>
          <cell r="C10583" t="str">
            <v>UN</v>
          </cell>
          <cell r="D10583">
            <v>1428.64</v>
          </cell>
          <cell r="F10583">
            <v>190268</v>
          </cell>
          <cell r="G10583" t="str">
            <v>VALVULA DE DESCARGA SILENT FLUX</v>
          </cell>
          <cell r="H10583" t="str">
            <v>UN</v>
          </cell>
          <cell r="I10583">
            <v>1428.64</v>
          </cell>
        </row>
        <row r="10584">
          <cell r="A10584">
            <v>190276</v>
          </cell>
          <cell r="B10584" t="str">
            <v>BANCADA EM GRANITO CINZA ANDORINHA 2,35x0,55m</v>
          </cell>
          <cell r="C10584" t="str">
            <v>UN</v>
          </cell>
          <cell r="D10584">
            <v>437.23</v>
          </cell>
          <cell r="F10584">
            <v>190276</v>
          </cell>
          <cell r="G10584" t="str">
            <v>BANCADA EM GRANITO CINZA ANDORINHA 2,35x0,55m</v>
          </cell>
          <cell r="H10584" t="str">
            <v>UN</v>
          </cell>
          <cell r="I10584">
            <v>437.23</v>
          </cell>
        </row>
        <row r="10585">
          <cell r="A10585">
            <v>190277</v>
          </cell>
          <cell r="B10585" t="str">
            <v xml:space="preserve">FRONTAO 10cm EM GRANITO BRANCO POLAR </v>
          </cell>
          <cell r="C10585" t="str">
            <v>M</v>
          </cell>
          <cell r="D10585">
            <v>54.28</v>
          </cell>
          <cell r="F10585">
            <v>190277</v>
          </cell>
          <cell r="G10585" t="str">
            <v xml:space="preserve">FRONTAO 10cm EM GRANITO BRANCO POLAR </v>
          </cell>
          <cell r="H10585" t="str">
            <v>M</v>
          </cell>
          <cell r="I10585">
            <v>54.28</v>
          </cell>
        </row>
        <row r="10586">
          <cell r="A10586">
            <v>190280</v>
          </cell>
          <cell r="B10586" t="str">
            <v>REGISTRO GAVETA DECA 1416 3/4"" COM ACABAMENTO CROMADO</v>
          </cell>
          <cell r="C10586" t="str">
            <v>UN</v>
          </cell>
          <cell r="D10586">
            <v>64.22</v>
          </cell>
          <cell r="F10586">
            <v>190280</v>
          </cell>
          <cell r="G10586" t="str">
            <v>REGISTRO GAVETA DECA 1416 3/4"" COM ACABAMENTO CROMADO</v>
          </cell>
          <cell r="H10586" t="str">
            <v>UN</v>
          </cell>
          <cell r="I10586">
            <v>64.22</v>
          </cell>
        </row>
        <row r="10587">
          <cell r="A10587">
            <v>190281</v>
          </cell>
          <cell r="B10587" t="str">
            <v>PARAFUSOS CROMADOS PARA FIXACAO DE VASOS SANITARIOS</v>
          </cell>
          <cell r="C10587" t="str">
            <v>CJ</v>
          </cell>
          <cell r="D10587">
            <v>97.94</v>
          </cell>
          <cell r="F10587">
            <v>190281</v>
          </cell>
          <cell r="G10587" t="str">
            <v>PARAFUSOS CROMADOS PARA FIXACAO DE VASOS SANITARIOS</v>
          </cell>
          <cell r="H10587" t="str">
            <v>CJ</v>
          </cell>
          <cell r="I10587">
            <v>97.94</v>
          </cell>
        </row>
        <row r="10588">
          <cell r="A10588">
            <v>190282</v>
          </cell>
          <cell r="B10588" t="str">
            <v>RABICHO FLEXIVEL CROMADO 1/2"" COM 1 CANOPLA</v>
          </cell>
          <cell r="C10588" t="str">
            <v>UN</v>
          </cell>
          <cell r="D10588">
            <v>84.42</v>
          </cell>
          <cell r="F10588">
            <v>190282</v>
          </cell>
          <cell r="G10588" t="str">
            <v>RABICHO FLEXIVEL CROMADO 1/2"" COM 1 CANOPLA</v>
          </cell>
          <cell r="H10588" t="str">
            <v>UN</v>
          </cell>
          <cell r="I10588">
            <v>84.42</v>
          </cell>
        </row>
        <row r="10589">
          <cell r="A10589">
            <v>190283</v>
          </cell>
          <cell r="B10589" t="str">
            <v>RABICHO FLEXIVEL CROMADO 1/2"" COM 2 CANOPLAS</v>
          </cell>
          <cell r="C10589" t="str">
            <v>UN</v>
          </cell>
          <cell r="D10589">
            <v>115.95</v>
          </cell>
          <cell r="F10589">
            <v>190283</v>
          </cell>
          <cell r="G10589" t="str">
            <v>RABICHO FLEXIVEL CROMADO 1/2"" COM 2 CANOPLAS</v>
          </cell>
          <cell r="H10589" t="str">
            <v>UN</v>
          </cell>
          <cell r="I10589">
            <v>115.95</v>
          </cell>
        </row>
        <row r="10590">
          <cell r="A10590">
            <v>190284</v>
          </cell>
          <cell r="B10590" t="str">
            <v>CONJUNTO DE FIXACAO PARA LAVATORIOS</v>
          </cell>
          <cell r="C10590" t="str">
            <v>UN</v>
          </cell>
          <cell r="D10590">
            <v>97.94</v>
          </cell>
          <cell r="F10590">
            <v>190284</v>
          </cell>
          <cell r="G10590" t="str">
            <v>CONJUNTO DE FIXACAO PARA LAVATORIOS</v>
          </cell>
          <cell r="H10590" t="str">
            <v>UN</v>
          </cell>
          <cell r="I10590">
            <v>97.94</v>
          </cell>
        </row>
        <row r="10591">
          <cell r="A10591">
            <v>190285</v>
          </cell>
          <cell r="B10591" t="str">
            <v xml:space="preserve">TORNEIRA PARA BANHEIRO PAREDE POLO GOLD 1178.GL33 DECA </v>
          </cell>
          <cell r="C10591" t="str">
            <v>UN</v>
          </cell>
          <cell r="D10591">
            <v>888.82</v>
          </cell>
          <cell r="F10591">
            <v>190285</v>
          </cell>
          <cell r="G10591" t="str">
            <v xml:space="preserve">TORNEIRA PARA BANHEIRO PAREDE POLO GOLD 1178.GL33 DECA </v>
          </cell>
          <cell r="H10591" t="str">
            <v>UN</v>
          </cell>
          <cell r="I10591">
            <v>888.82</v>
          </cell>
        </row>
        <row r="10592">
          <cell r="A10592">
            <v>190286</v>
          </cell>
          <cell r="B10592" t="str">
            <v>TORNEIRA PARA LAVATORIO BALCAO MEBER 1190 C36</v>
          </cell>
          <cell r="C10592" t="str">
            <v>UN</v>
          </cell>
          <cell r="D10592">
            <v>260.02</v>
          </cell>
          <cell r="F10592">
            <v>190286</v>
          </cell>
          <cell r="G10592" t="str">
            <v>TORNEIRA PARA LAVATORIO BALCAO MEBER 1190 C36</v>
          </cell>
          <cell r="H10592" t="str">
            <v>UN</v>
          </cell>
          <cell r="I10592">
            <v>260.02</v>
          </cell>
        </row>
        <row r="10593">
          <cell r="A10593">
            <v>190287</v>
          </cell>
          <cell r="B10593" t="str">
            <v>TORNEIRA DE MESA LINHA 1167 C27 DECA</v>
          </cell>
          <cell r="C10593" t="str">
            <v>UN</v>
          </cell>
          <cell r="D10593">
            <v>574.78</v>
          </cell>
          <cell r="F10593">
            <v>190287</v>
          </cell>
          <cell r="G10593" t="str">
            <v>TORNEIRA DE MESA LINHA 1167 C27 DECA</v>
          </cell>
          <cell r="H10593" t="str">
            <v>UN</v>
          </cell>
          <cell r="I10593">
            <v>574.78</v>
          </cell>
        </row>
        <row r="10594">
          <cell r="A10594">
            <v>190289</v>
          </cell>
          <cell r="B10594" t="str">
            <v xml:space="preserve">VALVULA MICTORIO FECHAMENTO AUTOMATICO METAL CROMADA </v>
          </cell>
          <cell r="C10594" t="str">
            <v>UN</v>
          </cell>
          <cell r="D10594">
            <v>1175.83</v>
          </cell>
          <cell r="F10594">
            <v>190289</v>
          </cell>
          <cell r="G10594" t="str">
            <v xml:space="preserve">VALVULA MICTORIO FECHAMENTO AUTOMATICO METAL CROMADA </v>
          </cell>
          <cell r="H10594" t="str">
            <v>UN</v>
          </cell>
          <cell r="I10594">
            <v>1175.83</v>
          </cell>
        </row>
        <row r="10595">
          <cell r="A10595">
            <v>190290</v>
          </cell>
          <cell r="B10595" t="str">
            <v>REGISTRO PRESSAO COM ACABAMENTO CROMADO 3/4"" ASPEN DECA</v>
          </cell>
          <cell r="C10595" t="str">
            <v>UN</v>
          </cell>
          <cell r="D10595">
            <v>76.930000000000007</v>
          </cell>
          <cell r="F10595">
            <v>190290</v>
          </cell>
          <cell r="G10595" t="str">
            <v>REGISTRO PRESSAO COM ACABAMENTO CROMADO 3/4"" ASPEN DECA</v>
          </cell>
          <cell r="H10595" t="str">
            <v>UN</v>
          </cell>
          <cell r="I10595">
            <v>76.930000000000007</v>
          </cell>
        </row>
        <row r="10596">
          <cell r="A10596">
            <v>190291</v>
          </cell>
          <cell r="B10596" t="str">
            <v>PARAFUSOS DE FIXACAO PARA TANQUE DE LOUCA</v>
          </cell>
          <cell r="C10596" t="str">
            <v>UN</v>
          </cell>
          <cell r="D10596">
            <v>97.94</v>
          </cell>
          <cell r="F10596">
            <v>190291</v>
          </cell>
          <cell r="G10596" t="str">
            <v>PARAFUSOS DE FIXACAO PARA TANQUE DE LOUCA</v>
          </cell>
          <cell r="H10596" t="str">
            <v>UN</v>
          </cell>
          <cell r="I10596">
            <v>97.94</v>
          </cell>
        </row>
        <row r="10597">
          <cell r="A10597">
            <v>190295</v>
          </cell>
          <cell r="B10597" t="str">
            <v>APARELHO MISTURADOR MISTURADOR MAX PARA BIDE CROMADO DECA</v>
          </cell>
          <cell r="C10597" t="str">
            <v>UN</v>
          </cell>
          <cell r="D10597">
            <v>1487.1</v>
          </cell>
          <cell r="F10597">
            <v>190295</v>
          </cell>
          <cell r="G10597" t="str">
            <v>APARELHO MISTURADOR MISTURADOR MAX PARA BIDE CROMADO DECA</v>
          </cell>
          <cell r="H10597" t="str">
            <v>UN</v>
          </cell>
          <cell r="I10597">
            <v>1487.1</v>
          </cell>
        </row>
        <row r="10598">
          <cell r="A10598">
            <v>190300</v>
          </cell>
          <cell r="B10598" t="str">
            <v>MISTURADOR PARADE 1/4 VOLTA METAL CROMADO 1258 C50 DECA</v>
          </cell>
          <cell r="C10598" t="str">
            <v>UN</v>
          </cell>
          <cell r="D10598">
            <v>2627.9</v>
          </cell>
          <cell r="F10598">
            <v>190300</v>
          </cell>
          <cell r="G10598" t="str">
            <v>MISTURADOR PARADE 1/4 VOLTA METAL CROMADO 1258 C50 DECA</v>
          </cell>
          <cell r="H10598" t="str">
            <v>UN</v>
          </cell>
          <cell r="I10598">
            <v>2627.9</v>
          </cell>
        </row>
        <row r="10599">
          <cell r="A10599">
            <v>190301</v>
          </cell>
          <cell r="B10599" t="str">
            <v xml:space="preserve">FRONTAO 10cm EM GRANITO BRANCO SIENA </v>
          </cell>
          <cell r="C10599" t="str">
            <v>M</v>
          </cell>
          <cell r="D10599">
            <v>48.67</v>
          </cell>
          <cell r="F10599">
            <v>190301</v>
          </cell>
          <cell r="G10599" t="str">
            <v xml:space="preserve">FRONTAO 10cm EM GRANITO BRANCO SIENA </v>
          </cell>
          <cell r="H10599" t="str">
            <v>M</v>
          </cell>
          <cell r="I10599">
            <v>48.67</v>
          </cell>
        </row>
        <row r="10600">
          <cell r="A10600">
            <v>190302</v>
          </cell>
          <cell r="B10600" t="str">
            <v>BANCADA/TAMPO SECO EM GRANITO BRANCO SIENA</v>
          </cell>
          <cell r="C10600" t="str">
            <v>M2</v>
          </cell>
          <cell r="D10600">
            <v>552.69000000000005</v>
          </cell>
          <cell r="F10600">
            <v>190302</v>
          </cell>
          <cell r="G10600" t="str">
            <v>BANCADA/TAMPO SECO EM GRANITO BRANCO SIENA</v>
          </cell>
          <cell r="H10600" t="str">
            <v>M2</v>
          </cell>
          <cell r="I10600">
            <v>552.69000000000005</v>
          </cell>
        </row>
        <row r="10601">
          <cell r="A10601">
            <v>190304</v>
          </cell>
          <cell r="B10601" t="str">
            <v>BANHEIRA HIDROMASSAGEM OURO FINO SOFTCRIL 1,80x1,2m</v>
          </cell>
          <cell r="C10601" t="str">
            <v>UN</v>
          </cell>
          <cell r="D10601">
            <v>7755.52</v>
          </cell>
          <cell r="F10601">
            <v>190304</v>
          </cell>
          <cell r="G10601" t="str">
            <v>BANHEIRA HIDROMASSAGEM OURO FINO SOFTCRIL 1,80x1,2m</v>
          </cell>
          <cell r="H10601" t="str">
            <v>UN</v>
          </cell>
          <cell r="I10601">
            <v>7755.52</v>
          </cell>
        </row>
        <row r="10602">
          <cell r="A10602">
            <v>190309</v>
          </cell>
          <cell r="B10602" t="str">
            <v>MISTURADOR PARA BIDE LEVEL CROMADO 1985.C26 DECA</v>
          </cell>
          <cell r="C10602" t="str">
            <v>UN</v>
          </cell>
          <cell r="D10602">
            <v>1876.84</v>
          </cell>
          <cell r="F10602">
            <v>190309</v>
          </cell>
          <cell r="G10602" t="str">
            <v>MISTURADOR PARA BIDE LEVEL CROMADO 1985.C26 DECA</v>
          </cell>
          <cell r="H10602" t="str">
            <v>UN</v>
          </cell>
          <cell r="I10602">
            <v>1876.84</v>
          </cell>
        </row>
        <row r="10603">
          <cell r="A10603">
            <v>190310</v>
          </cell>
          <cell r="B10603" t="str">
            <v xml:space="preserve">MISTURADOR PARA COZINHA DE PAREDE DOCOL ITAPEMA BELLA </v>
          </cell>
          <cell r="C10603" t="str">
            <v>UN</v>
          </cell>
          <cell r="D10603">
            <v>978.06</v>
          </cell>
          <cell r="F10603">
            <v>190310</v>
          </cell>
          <cell r="G10603" t="str">
            <v xml:space="preserve">MISTURADOR PARA COZINHA DE PAREDE DOCOL ITAPEMA BELLA </v>
          </cell>
          <cell r="H10603" t="str">
            <v>UN</v>
          </cell>
          <cell r="I10603">
            <v>978.06</v>
          </cell>
        </row>
        <row r="10604">
          <cell r="A10604">
            <v>190311</v>
          </cell>
          <cell r="B10604" t="str">
            <v>VALVULA DE DESCARGA ORIENT LISA 1.1/4""</v>
          </cell>
          <cell r="C10604" t="str">
            <v>UN</v>
          </cell>
          <cell r="D10604">
            <v>495.6</v>
          </cell>
          <cell r="F10604">
            <v>190311</v>
          </cell>
          <cell r="G10604" t="str">
            <v>VALVULA DE DESCARGA ORIENT LISA 1.1/4""</v>
          </cell>
          <cell r="H10604" t="str">
            <v>UN</v>
          </cell>
          <cell r="I10604">
            <v>495.6</v>
          </cell>
        </row>
        <row r="10605">
          <cell r="A10605">
            <v>190312</v>
          </cell>
          <cell r="B10605" t="str">
            <v>CHUVEIRO SPOT COM TUBO CROMADO 1977C.CT DECA</v>
          </cell>
          <cell r="C10605" t="str">
            <v>UN</v>
          </cell>
          <cell r="D10605">
            <v>266.98</v>
          </cell>
          <cell r="F10605">
            <v>190312</v>
          </cell>
          <cell r="G10605" t="str">
            <v>CHUVEIRO SPOT COM TUBO CROMADO 1977C.CT DECA</v>
          </cell>
          <cell r="H10605" t="str">
            <v>UN</v>
          </cell>
          <cell r="I10605">
            <v>266.98</v>
          </cell>
        </row>
        <row r="10606">
          <cell r="A10606">
            <v>190313</v>
          </cell>
          <cell r="B10606" t="str">
            <v>TORNEIRA/MISTURADOR DUPLO PAREDE CROMADO 1258 C50</v>
          </cell>
          <cell r="C10606" t="str">
            <v>UN</v>
          </cell>
          <cell r="D10606">
            <v>2129.06</v>
          </cell>
          <cell r="F10606">
            <v>190313</v>
          </cell>
          <cell r="G10606" t="str">
            <v>TORNEIRA/MISTURADOR DUPLO PAREDE CROMADO 1258 C50</v>
          </cell>
          <cell r="H10606" t="str">
            <v>UN</v>
          </cell>
          <cell r="I10606">
            <v>2129.06</v>
          </cell>
        </row>
        <row r="10607">
          <cell r="A10607">
            <v>190316</v>
          </cell>
          <cell r="B10607" t="str">
            <v>DUCHA REDONDA PAREDE BRANCA 8"" FAME COM REGISTRO</v>
          </cell>
          <cell r="C10607" t="str">
            <v>UN</v>
          </cell>
          <cell r="D10607">
            <v>342.01</v>
          </cell>
          <cell r="F10607">
            <v>190316</v>
          </cell>
          <cell r="G10607" t="str">
            <v>DUCHA REDONDA PAREDE BRANCA 8"" FAME COM REGISTRO</v>
          </cell>
          <cell r="H10607" t="str">
            <v>UN</v>
          </cell>
          <cell r="I10607">
            <v>342.01</v>
          </cell>
        </row>
        <row r="10608">
          <cell r="A10608">
            <v>190317</v>
          </cell>
          <cell r="B10608" t="str">
            <v>TANQUE DE LOUCA BRANCA 18 LITROS COM METAIS</v>
          </cell>
          <cell r="C10608" t="str">
            <v>UN</v>
          </cell>
          <cell r="D10608">
            <v>867.91</v>
          </cell>
          <cell r="F10608">
            <v>190317</v>
          </cell>
          <cell r="G10608" t="str">
            <v>TANQUE DE LOUCA BRANCA 18 LITROS COM METAIS</v>
          </cell>
          <cell r="H10608" t="str">
            <v>UN</v>
          </cell>
          <cell r="I10608">
            <v>867.91</v>
          </cell>
        </row>
        <row r="10609">
          <cell r="A10609">
            <v>190318</v>
          </cell>
          <cell r="B10609" t="str">
            <v>CUBA DE APOIO QUADRADA 40x40 L-73.17-DECA COM COMPPLEMENTOS</v>
          </cell>
          <cell r="C10609" t="str">
            <v>UN</v>
          </cell>
          <cell r="D10609">
            <v>942.72</v>
          </cell>
          <cell r="F10609">
            <v>190318</v>
          </cell>
          <cell r="G10609" t="str">
            <v>CUBA DE APOIO QUADRADA 40x40 L-73.17-DECA COM COMPPLEMENTOS</v>
          </cell>
          <cell r="H10609" t="str">
            <v>UN</v>
          </cell>
          <cell r="I10609">
            <v>942.72</v>
          </cell>
        </row>
        <row r="10610">
          <cell r="A10610">
            <v>190319</v>
          </cell>
          <cell r="B10610" t="str">
            <v>VASO SANITARIO P/CAIXA ACOPLADA DUNA P.707.17 E ASSENTO DECA</v>
          </cell>
          <cell r="C10610" t="str">
            <v>UN</v>
          </cell>
          <cell r="D10610">
            <v>3343.01</v>
          </cell>
          <cell r="F10610">
            <v>190319</v>
          </cell>
          <cell r="G10610" t="str">
            <v>VASO SANITARIO P/CAIXA ACOPLADA DUNA P.707.17 E ASSENTO DECA</v>
          </cell>
          <cell r="H10610" t="str">
            <v>UN</v>
          </cell>
          <cell r="I10610">
            <v>3343.01</v>
          </cell>
        </row>
        <row r="10611">
          <cell r="A10611">
            <v>190320</v>
          </cell>
          <cell r="B10611" t="str">
            <v>VASO SANITARIO CONVENCIONAL IP5.03 - ICASA</v>
          </cell>
          <cell r="C10611" t="str">
            <v>UN</v>
          </cell>
          <cell r="D10611">
            <v>901.64</v>
          </cell>
          <cell r="F10611">
            <v>190320</v>
          </cell>
          <cell r="G10611" t="str">
            <v>VASO SANITARIO CONVENCIONAL IP5.03 - ICASA</v>
          </cell>
          <cell r="H10611" t="str">
            <v>UN</v>
          </cell>
          <cell r="I10611">
            <v>901.64</v>
          </cell>
        </row>
        <row r="10612">
          <cell r="A10612">
            <v>190321</v>
          </cell>
          <cell r="B10612" t="str">
            <v>TORNEIRA CROMADA PARA LAVATORIO COM SENSOR DE PRESENCA</v>
          </cell>
          <cell r="C10612" t="str">
            <v>UN</v>
          </cell>
          <cell r="D10612">
            <v>3466.78</v>
          </cell>
          <cell r="F10612">
            <v>190321</v>
          </cell>
          <cell r="G10612" t="str">
            <v>TORNEIRA CROMADA PARA LAVATORIO COM SENSOR DE PRESENCA</v>
          </cell>
          <cell r="H10612" t="str">
            <v>UN</v>
          </cell>
          <cell r="I10612">
            <v>3466.78</v>
          </cell>
        </row>
        <row r="10613">
          <cell r="A10613">
            <v>190322</v>
          </cell>
          <cell r="B10613" t="str">
            <v>BALCAO EM GRANITO CINZA ANDORINHA 3,40x0,90m</v>
          </cell>
          <cell r="C10613" t="str">
            <v>M2</v>
          </cell>
          <cell r="D10613">
            <v>483.39</v>
          </cell>
          <cell r="F10613">
            <v>190322</v>
          </cell>
          <cell r="G10613" t="str">
            <v>BALCAO EM GRANITO CINZA ANDORINHA 3,40x0,90m</v>
          </cell>
          <cell r="H10613" t="str">
            <v>M2</v>
          </cell>
          <cell r="I10613">
            <v>483.39</v>
          </cell>
        </row>
        <row r="10614">
          <cell r="A10614">
            <v>190323</v>
          </cell>
          <cell r="B10614" t="str">
            <v>TORNEIRA DE MESA BICA ALTA IZY 1195 C37 DECA</v>
          </cell>
          <cell r="C10614" t="str">
            <v>UN</v>
          </cell>
          <cell r="D10614">
            <v>489.76</v>
          </cell>
          <cell r="F10614">
            <v>190323</v>
          </cell>
          <cell r="G10614" t="str">
            <v>TORNEIRA DE MESA BICA ALTA IZY 1195 C37 DECA</v>
          </cell>
          <cell r="H10614" t="str">
            <v>UN</v>
          </cell>
          <cell r="I10614">
            <v>489.76</v>
          </cell>
        </row>
        <row r="10615">
          <cell r="A10615">
            <v>190324</v>
          </cell>
          <cell r="B10615" t="str">
            <v>TORNEIRA P/ LAVATORIO MESA BICA BAIXA PRESSMATIC COMPACT</v>
          </cell>
          <cell r="C10615" t="str">
            <v>UN</v>
          </cell>
          <cell r="D10615">
            <v>179.01</v>
          </cell>
          <cell r="F10615">
            <v>190324</v>
          </cell>
          <cell r="G10615" t="str">
            <v>TORNEIRA P/ LAVATORIO MESA BICA BAIXA PRESSMATIC COMPACT</v>
          </cell>
          <cell r="H10615" t="str">
            <v>UN</v>
          </cell>
          <cell r="I10615">
            <v>179.01</v>
          </cell>
        </row>
        <row r="10616">
          <cell r="A10616">
            <v>190325</v>
          </cell>
          <cell r="B10616" t="str">
            <v>CUBA DE APOIO RETANGULAR 56x27,5cm L-107 DECA C/ COMPLEMENTO</v>
          </cell>
          <cell r="C10616" t="str">
            <v>UN</v>
          </cell>
          <cell r="D10616">
            <v>1620.74</v>
          </cell>
          <cell r="F10616">
            <v>190325</v>
          </cell>
          <cell r="G10616" t="str">
            <v>CUBA DE APOIO RETANGULAR 56x27,5cm L-107 DECA C/ COMPLEMENTO</v>
          </cell>
          <cell r="H10616" t="str">
            <v>UN</v>
          </cell>
          <cell r="I10616">
            <v>1620.74</v>
          </cell>
        </row>
        <row r="10617">
          <cell r="A10617">
            <v>190326</v>
          </cell>
          <cell r="B10617" t="str">
            <v>AQUECEDOR/BOILER ELETRICO ALTA PRESSAO VERTICAL 600 LITROS</v>
          </cell>
          <cell r="C10617" t="str">
            <v>UN</v>
          </cell>
          <cell r="D10617">
            <v>11647.28</v>
          </cell>
          <cell r="F10617">
            <v>190326</v>
          </cell>
          <cell r="G10617" t="str">
            <v>AQUECEDOR/BOILER ELETRICO ALTA PRESSAO VERTICAL 600 LITROS</v>
          </cell>
          <cell r="H10617" t="str">
            <v>UN</v>
          </cell>
          <cell r="I10617">
            <v>11647.28</v>
          </cell>
        </row>
        <row r="10618">
          <cell r="A10618">
            <v>190327</v>
          </cell>
          <cell r="B10618" t="str">
            <v>TENTO DE MARMORE BRANCO SIENNA 10cm PARA BOXES DE WC</v>
          </cell>
          <cell r="C10618" t="str">
            <v>M</v>
          </cell>
          <cell r="D10618">
            <v>49.23</v>
          </cell>
          <cell r="F10618">
            <v>190327</v>
          </cell>
          <cell r="G10618" t="str">
            <v>TENTO DE MARMORE BRANCO SIENNA 10cm PARA BOXES DE WC</v>
          </cell>
          <cell r="H10618" t="str">
            <v>M</v>
          </cell>
          <cell r="I10618">
            <v>49.23</v>
          </cell>
        </row>
        <row r="10619">
          <cell r="A10619">
            <v>190331</v>
          </cell>
          <cell r="B10619" t="str">
            <v>CHUVEIRO PLASTICO EM PVC RIGIDO COM ARTICULACAO CROMADA 1/2""</v>
          </cell>
          <cell r="C10619" t="str">
            <v>UN</v>
          </cell>
          <cell r="D10619">
            <v>283.33999999999997</v>
          </cell>
          <cell r="F10619">
            <v>190331</v>
          </cell>
          <cell r="G10619" t="str">
            <v>CHUVEIRO PLASTICO EM PVC RIGIDO COM ARTICULACAO CROMADA 1/2""</v>
          </cell>
          <cell r="H10619" t="str">
            <v>UN</v>
          </cell>
          <cell r="I10619">
            <v>283.33999999999997</v>
          </cell>
        </row>
        <row r="10620">
          <cell r="A10620">
            <v>190332</v>
          </cell>
          <cell r="B10620" t="str">
            <v>DUCHA HIGIENICA OGGI 2195 FABRIMAR</v>
          </cell>
          <cell r="C10620" t="str">
            <v>UN</v>
          </cell>
          <cell r="D10620">
            <v>321.14999999999998</v>
          </cell>
          <cell r="F10620">
            <v>190332</v>
          </cell>
          <cell r="G10620" t="str">
            <v>DUCHA HIGIENICA OGGI 2195 FABRIMAR</v>
          </cell>
          <cell r="H10620" t="str">
            <v>UN</v>
          </cell>
          <cell r="I10620">
            <v>321.14999999999998</v>
          </cell>
        </row>
        <row r="10621">
          <cell r="A10621">
            <v>190333</v>
          </cell>
          <cell r="B10621" t="str">
            <v xml:space="preserve">BANCA (TAMPO) ACO INOX INDUSTRIAL </v>
          </cell>
          <cell r="C10621" t="str">
            <v>M2</v>
          </cell>
          <cell r="D10621">
            <v>2037.1</v>
          </cell>
          <cell r="F10621">
            <v>190333</v>
          </cell>
          <cell r="G10621" t="str">
            <v xml:space="preserve">BANCA (TAMPO) ACO INOX INDUSTRIAL </v>
          </cell>
          <cell r="H10621" t="str">
            <v>M2</v>
          </cell>
          <cell r="I10621">
            <v>2037.1</v>
          </cell>
        </row>
        <row r="10622">
          <cell r="A10622">
            <v>190335</v>
          </cell>
          <cell r="B10622" t="str">
            <v>CAXA DE DESCARGA DE SOBREPOR EM PLASTICO COMPLETA</v>
          </cell>
          <cell r="C10622" t="str">
            <v>UN</v>
          </cell>
          <cell r="D10622">
            <v>132.94999999999999</v>
          </cell>
          <cell r="F10622">
            <v>190335</v>
          </cell>
          <cell r="G10622" t="str">
            <v>CAXA DE DESCARGA DE SOBREPOR EM PLASTICO COMPLETA</v>
          </cell>
          <cell r="H10622" t="str">
            <v>UN</v>
          </cell>
          <cell r="I10622">
            <v>132.94999999999999</v>
          </cell>
        </row>
        <row r="10623">
          <cell r="A10623">
            <v>190350</v>
          </cell>
          <cell r="B10623" t="str">
            <v xml:space="preserve">BANCACA EM GRANITO BRANCO SIENNA </v>
          </cell>
          <cell r="C10623" t="str">
            <v>M2</v>
          </cell>
          <cell r="D10623">
            <v>550.91</v>
          </cell>
          <cell r="F10623">
            <v>190350</v>
          </cell>
          <cell r="G10623" t="str">
            <v xml:space="preserve">BANCACA EM GRANITO BRANCO SIENNA </v>
          </cell>
          <cell r="H10623" t="str">
            <v>M2</v>
          </cell>
          <cell r="I10623">
            <v>550.91</v>
          </cell>
        </row>
        <row r="10624">
          <cell r="A10624">
            <v>190357</v>
          </cell>
          <cell r="B10624" t="str">
            <v>LAVATORIO COM COLUNA DE CHAO RAVENA 64,2x45,5x36c+ACESSORIOS</v>
          </cell>
          <cell r="C10624" t="str">
            <v>UN</v>
          </cell>
          <cell r="D10624">
            <v>605.1</v>
          </cell>
          <cell r="F10624">
            <v>190357</v>
          </cell>
          <cell r="G10624" t="str">
            <v>LAVATORIO COM COLUNA DE CHAO RAVENA 64,2x45,5x36c+ACESSORIOS</v>
          </cell>
          <cell r="H10624" t="str">
            <v>UN</v>
          </cell>
          <cell r="I10624">
            <v>605.1</v>
          </cell>
        </row>
        <row r="10625">
          <cell r="A10625">
            <v>190372</v>
          </cell>
          <cell r="B10625" t="str">
            <v>TANQUE DE LOUCA 30 LITROS INCLUSIVE VALVULA E SIFAO</v>
          </cell>
          <cell r="C10625" t="str">
            <v>UN</v>
          </cell>
          <cell r="D10625">
            <v>877.7</v>
          </cell>
          <cell r="F10625">
            <v>190372</v>
          </cell>
          <cell r="G10625" t="str">
            <v>TANQUE DE LOUCA 30 LITROS INCLUSIVE VALVULA E SIFAO</v>
          </cell>
          <cell r="H10625" t="str">
            <v>UN</v>
          </cell>
          <cell r="I10625">
            <v>877.7</v>
          </cell>
        </row>
        <row r="10626">
          <cell r="A10626">
            <v>190374</v>
          </cell>
          <cell r="B10626" t="str">
            <v>VASO SANITARIO (BACIA) LOUCA BRANCA-MATERIAIS/INSTALACAO</v>
          </cell>
          <cell r="C10626" t="str">
            <v>UN</v>
          </cell>
          <cell r="D10626">
            <v>2203.46</v>
          </cell>
          <cell r="F10626">
            <v>190374</v>
          </cell>
          <cell r="G10626" t="str">
            <v>VASO SANITARIO (BACIA) LOUCA BRANCA-MATERIAIS/INSTALACAO</v>
          </cell>
          <cell r="H10626" t="str">
            <v>UN</v>
          </cell>
          <cell r="I10626">
            <v>2203.46</v>
          </cell>
        </row>
        <row r="10627">
          <cell r="A10627">
            <v>190375</v>
          </cell>
          <cell r="B10627" t="str">
            <v>BACIA TURCA INSTITUCIONAL BRANCA CELITE</v>
          </cell>
          <cell r="C10627" t="str">
            <v>UN</v>
          </cell>
          <cell r="D10627">
            <v>1203.42</v>
          </cell>
          <cell r="F10627">
            <v>190375</v>
          </cell>
          <cell r="G10627" t="str">
            <v>BACIA TURCA INSTITUCIONAL BRANCA CELITE</v>
          </cell>
          <cell r="H10627" t="str">
            <v>UN</v>
          </cell>
          <cell r="I10627">
            <v>1203.42</v>
          </cell>
        </row>
        <row r="10628">
          <cell r="A10628">
            <v>190377</v>
          </cell>
          <cell r="B10628" t="str">
            <v>MICTORIO SIFAO ECO BRANCO CELITE</v>
          </cell>
          <cell r="C10628" t="str">
            <v>UN</v>
          </cell>
          <cell r="D10628">
            <v>957.41</v>
          </cell>
          <cell r="F10628">
            <v>190377</v>
          </cell>
          <cell r="G10628" t="str">
            <v>MICTORIO SIFAO ECO BRANCO CELITE</v>
          </cell>
          <cell r="H10628" t="str">
            <v>UN</v>
          </cell>
          <cell r="I10628">
            <v>957.41</v>
          </cell>
        </row>
        <row r="10629">
          <cell r="A10629">
            <v>190388</v>
          </cell>
          <cell r="B10629" t="str">
            <v xml:space="preserve">FRONTAO 10cm EM MARMORE CREMA MARFIL </v>
          </cell>
          <cell r="C10629" t="str">
            <v>M</v>
          </cell>
          <cell r="D10629">
            <v>100.49</v>
          </cell>
          <cell r="F10629">
            <v>190388</v>
          </cell>
          <cell r="G10629" t="str">
            <v xml:space="preserve">FRONTAO 10cm EM MARMORE CREMA MARFIL </v>
          </cell>
          <cell r="H10629" t="str">
            <v>M</v>
          </cell>
          <cell r="I10629">
            <v>100.49</v>
          </cell>
        </row>
        <row r="10630">
          <cell r="A10630">
            <v>190389</v>
          </cell>
          <cell r="B10630" t="str">
            <v>CHUVEIRO DE TETO CUBO 1985.C - DECA</v>
          </cell>
          <cell r="C10630" t="str">
            <v>UN</v>
          </cell>
          <cell r="D10630">
            <v>3113.23</v>
          </cell>
          <cell r="F10630">
            <v>190389</v>
          </cell>
          <cell r="G10630" t="str">
            <v>CHUVEIRO DE TETO CUBO 1985.C - DECA</v>
          </cell>
          <cell r="H10630" t="str">
            <v>UN</v>
          </cell>
          <cell r="I10630">
            <v>3113.23</v>
          </cell>
        </row>
        <row r="10631">
          <cell r="A10631">
            <v>190390</v>
          </cell>
          <cell r="B10631" t="str">
            <v>SAIA PARA BANCADA EM GRANITO BRANCO DALLAS 20cm</v>
          </cell>
          <cell r="C10631" t="str">
            <v>M2</v>
          </cell>
          <cell r="D10631">
            <v>70.92</v>
          </cell>
          <cell r="F10631">
            <v>190390</v>
          </cell>
          <cell r="G10631" t="str">
            <v>SAIA PARA BANCADA EM GRANITO BRANCO DALLAS 20cm</v>
          </cell>
          <cell r="H10631" t="str">
            <v>M2</v>
          </cell>
          <cell r="I10631">
            <v>70.92</v>
          </cell>
        </row>
        <row r="10632">
          <cell r="A10632">
            <v>190391</v>
          </cell>
          <cell r="B10632" t="str">
            <v>CUBA REDONDA INOX ALTO BRILHO 38CM PRIME TRAMONTINA+METAIS</v>
          </cell>
          <cell r="C10632" t="str">
            <v>UN</v>
          </cell>
          <cell r="D10632">
            <v>979.29</v>
          </cell>
          <cell r="F10632">
            <v>190391</v>
          </cell>
          <cell r="G10632" t="str">
            <v>CUBA REDONDA INOX ALTO BRILHO 38CM PRIME TRAMONTINA+METAIS</v>
          </cell>
          <cell r="H10632" t="str">
            <v>UN</v>
          </cell>
          <cell r="I10632">
            <v>979.29</v>
          </cell>
        </row>
        <row r="10633">
          <cell r="A10633">
            <v>190392</v>
          </cell>
          <cell r="B10633" t="str">
            <v xml:space="preserve">CUBA ACO INOX GOURMET COZINHA SOBREPOR/EMBUTIR+VALVULA </v>
          </cell>
          <cell r="C10633" t="str">
            <v>UN</v>
          </cell>
          <cell r="D10633">
            <v>837.87</v>
          </cell>
          <cell r="F10633">
            <v>190392</v>
          </cell>
          <cell r="G10633" t="str">
            <v xml:space="preserve">CUBA ACO INOX GOURMET COZINHA SOBREPOR/EMBUTIR+VALVULA </v>
          </cell>
          <cell r="H10633" t="str">
            <v>UN</v>
          </cell>
          <cell r="I10633">
            <v>837.87</v>
          </cell>
        </row>
        <row r="10634">
          <cell r="A10634">
            <v>190393</v>
          </cell>
          <cell r="B10634" t="str">
            <v>BANCA/TAMPO GRANITO AMARELO ICARAI 3cm</v>
          </cell>
          <cell r="C10634" t="str">
            <v>M2</v>
          </cell>
          <cell r="D10634">
            <v>272.69</v>
          </cell>
          <cell r="F10634">
            <v>190393</v>
          </cell>
          <cell r="G10634" t="str">
            <v>BANCA/TAMPO GRANITO AMARELO ICARAI 3cm</v>
          </cell>
          <cell r="H10634" t="str">
            <v>M2</v>
          </cell>
          <cell r="I10634">
            <v>272.69</v>
          </cell>
        </row>
        <row r="10635">
          <cell r="A10635">
            <v>190395</v>
          </cell>
          <cell r="B10635" t="str">
            <v>BIDE LOUCA 3 FUROS MONTA CARLO DECA METAIS FABRIMAR</v>
          </cell>
          <cell r="C10635" t="str">
            <v>UN</v>
          </cell>
          <cell r="D10635">
            <v>2952.19</v>
          </cell>
          <cell r="F10635">
            <v>190395</v>
          </cell>
          <cell r="G10635" t="str">
            <v>BIDE LOUCA 3 FUROS MONTA CARLO DECA METAIS FABRIMAR</v>
          </cell>
          <cell r="H10635" t="str">
            <v>UN</v>
          </cell>
          <cell r="I10635">
            <v>2952.19</v>
          </cell>
        </row>
        <row r="10636">
          <cell r="A10636">
            <v>190396</v>
          </cell>
          <cell r="B10636" t="str">
            <v>VASO SANITARIO CONVENCIONAL VOGUE PLUS COMPLETO COM ASSENTO</v>
          </cell>
          <cell r="C10636" t="str">
            <v>UN</v>
          </cell>
          <cell r="D10636">
            <v>1641.1</v>
          </cell>
          <cell r="F10636">
            <v>190396</v>
          </cell>
          <cell r="G10636" t="str">
            <v>VASO SANITARIO CONVENCIONAL VOGUE PLUS COMPLETO COM ASSENTO</v>
          </cell>
          <cell r="H10636" t="str">
            <v>UN</v>
          </cell>
          <cell r="I10636">
            <v>1641.1</v>
          </cell>
        </row>
        <row r="10637">
          <cell r="A10637">
            <v>190397</v>
          </cell>
          <cell r="B10637" t="str">
            <v>SAIA PARA BANCADA GRANITO BRANCO DALLAS 0,10CM</v>
          </cell>
          <cell r="C10637" t="str">
            <v>M2</v>
          </cell>
          <cell r="D10637">
            <v>42.71</v>
          </cell>
          <cell r="F10637">
            <v>190397</v>
          </cell>
          <cell r="G10637" t="str">
            <v>SAIA PARA BANCADA GRANITO BRANCO DALLAS 0,10CM</v>
          </cell>
          <cell r="H10637" t="str">
            <v>M2</v>
          </cell>
          <cell r="I10637">
            <v>42.71</v>
          </cell>
        </row>
        <row r="10638">
          <cell r="A10638">
            <v>190398</v>
          </cell>
          <cell r="B10638" t="str">
            <v xml:space="preserve">BANCA/TAMPO GRANITO BRANCO DALLAS </v>
          </cell>
          <cell r="C10638" t="str">
            <v>M2</v>
          </cell>
          <cell r="D10638">
            <v>552.69000000000005</v>
          </cell>
          <cell r="F10638">
            <v>190398</v>
          </cell>
          <cell r="G10638" t="str">
            <v xml:space="preserve">BANCA/TAMPO GRANITO BRANCO DALLAS </v>
          </cell>
          <cell r="H10638" t="str">
            <v>M2</v>
          </cell>
          <cell r="I10638">
            <v>552.69000000000005</v>
          </cell>
        </row>
        <row r="10639">
          <cell r="A10639">
            <v>190399</v>
          </cell>
          <cell r="B10639" t="str">
            <v>CUBA APOIO 47x44 LINHA DIVERTA - ROCA COM METAIS</v>
          </cell>
          <cell r="C10639" t="str">
            <v>UN</v>
          </cell>
          <cell r="D10639">
            <v>1755.87</v>
          </cell>
          <cell r="F10639">
            <v>190399</v>
          </cell>
          <cell r="G10639" t="str">
            <v>CUBA APOIO 47x44 LINHA DIVERTA - ROCA COM METAIS</v>
          </cell>
          <cell r="H10639" t="str">
            <v>UN</v>
          </cell>
          <cell r="I10639">
            <v>1755.87</v>
          </cell>
        </row>
        <row r="10640">
          <cell r="A10640">
            <v>190401</v>
          </cell>
          <cell r="B10640" t="str">
            <v>BANCADA EM GRANITO AMARELO CAPRI 2cm</v>
          </cell>
          <cell r="C10640" t="str">
            <v>M2</v>
          </cell>
          <cell r="D10640">
            <v>604.49</v>
          </cell>
          <cell r="F10640">
            <v>190401</v>
          </cell>
          <cell r="G10640" t="str">
            <v>BANCADA EM GRANITO AMARELO CAPRI 2cm</v>
          </cell>
          <cell r="H10640" t="str">
            <v>M2</v>
          </cell>
          <cell r="I10640">
            <v>604.49</v>
          </cell>
        </row>
        <row r="10641">
          <cell r="A10641">
            <v>190402</v>
          </cell>
          <cell r="B10641" t="str">
            <v>BEBEDOURO PRESSAO ELETR.CAP.80 Litros-ACO INOXIDAVEL</v>
          </cell>
          <cell r="C10641" t="str">
            <v>UN</v>
          </cell>
          <cell r="D10641">
            <v>1076.6199999999999</v>
          </cell>
          <cell r="F10641">
            <v>190402</v>
          </cell>
          <cell r="G10641" t="str">
            <v>BEBEDOURO PRESSAO ELETR.CAP.80 Litros-ACO INOXIDAVEL</v>
          </cell>
          <cell r="H10641" t="str">
            <v>UN</v>
          </cell>
          <cell r="I10641">
            <v>1076.6199999999999</v>
          </cell>
        </row>
        <row r="10642">
          <cell r="A10642">
            <v>190403</v>
          </cell>
          <cell r="B10642" t="str">
            <v>SAIA PARA BANCADA EM GRANITO VERMELHO BRASILIA 0,29cm</v>
          </cell>
          <cell r="C10642" t="str">
            <v>M</v>
          </cell>
          <cell r="D10642">
            <v>118.77</v>
          </cell>
          <cell r="F10642">
            <v>190403</v>
          </cell>
          <cell r="G10642" t="str">
            <v>SAIA PARA BANCADA EM GRANITO VERMELHO BRASILIA 0,29cm</v>
          </cell>
          <cell r="H10642" t="str">
            <v>M</v>
          </cell>
          <cell r="I10642">
            <v>118.77</v>
          </cell>
        </row>
        <row r="10643">
          <cell r="A10643">
            <v>190404</v>
          </cell>
          <cell r="B10643" t="str">
            <v xml:space="preserve">BANCADA EM GRANITO PRETO SAO GABRIEL </v>
          </cell>
          <cell r="C10643" t="str">
            <v>M2</v>
          </cell>
          <cell r="D10643">
            <v>692.39</v>
          </cell>
          <cell r="F10643">
            <v>190404</v>
          </cell>
          <cell r="G10643" t="str">
            <v xml:space="preserve">BANCADA EM GRANITO PRETO SAO GABRIEL </v>
          </cell>
          <cell r="H10643" t="str">
            <v>M2</v>
          </cell>
          <cell r="I10643">
            <v>692.39</v>
          </cell>
        </row>
        <row r="10644">
          <cell r="A10644">
            <v>190405</v>
          </cell>
          <cell r="B10644" t="str">
            <v>SANITARIO COLETIVO MASCULINO-CAPACIDADE 6 PESSOAS</v>
          </cell>
          <cell r="C10644" t="str">
            <v>UN</v>
          </cell>
          <cell r="D10644">
            <v>7889.55</v>
          </cell>
          <cell r="F10644">
            <v>190405</v>
          </cell>
          <cell r="G10644" t="str">
            <v>SANITARIO COLETIVO MASCULINO-CAPACIDADE 6 PESSOAS</v>
          </cell>
          <cell r="H10644" t="str">
            <v>UN</v>
          </cell>
          <cell r="I10644">
            <v>7889.55</v>
          </cell>
        </row>
        <row r="10645">
          <cell r="A10645">
            <v>190406</v>
          </cell>
          <cell r="B10645" t="str">
            <v>SANITARIO COLETIVO FEMININO-CAPACIDADE 4 PESSOAS</v>
          </cell>
          <cell r="C10645" t="str">
            <v>UN</v>
          </cell>
          <cell r="D10645">
            <v>8613.27</v>
          </cell>
          <cell r="F10645">
            <v>190406</v>
          </cell>
          <cell r="G10645" t="str">
            <v>SANITARIO COLETIVO FEMININO-CAPACIDADE 4 PESSOAS</v>
          </cell>
          <cell r="H10645" t="str">
            <v>UN</v>
          </cell>
          <cell r="I10645">
            <v>8613.27</v>
          </cell>
        </row>
        <row r="10646">
          <cell r="A10646">
            <v>190407</v>
          </cell>
          <cell r="B10646" t="str">
            <v>SANITARIO COLETIVO MASCULINO 6 PESSOAS</v>
          </cell>
          <cell r="C10646" t="str">
            <v>UN</v>
          </cell>
          <cell r="D10646">
            <v>7384.72</v>
          </cell>
          <cell r="F10646">
            <v>190407</v>
          </cell>
          <cell r="G10646" t="str">
            <v>SANITARIO COLETIVO MASCULINO 6 PESSOAS</v>
          </cell>
          <cell r="H10646" t="str">
            <v>UN</v>
          </cell>
          <cell r="I10646">
            <v>7384.72</v>
          </cell>
        </row>
        <row r="10647">
          <cell r="A10647">
            <v>190408</v>
          </cell>
          <cell r="B10647" t="str">
            <v>SANITARIO COLETIVO FEMININO 4 PESSOAS</v>
          </cell>
          <cell r="C10647" t="str">
            <v>UN</v>
          </cell>
          <cell r="D10647">
            <v>3448.54</v>
          </cell>
          <cell r="F10647">
            <v>190408</v>
          </cell>
          <cell r="G10647" t="str">
            <v>SANITARIO COLETIVO FEMININO 4 PESSOAS</v>
          </cell>
          <cell r="H10647" t="str">
            <v>UN</v>
          </cell>
          <cell r="I10647">
            <v>3448.54</v>
          </cell>
        </row>
        <row r="10648">
          <cell r="A10648">
            <v>190409</v>
          </cell>
          <cell r="B10648" t="str">
            <v>BANCADA/PIA DE SOBREPOR MORGANA ACO INOX 68X50CM COMPLETA</v>
          </cell>
          <cell r="C10648" t="str">
            <v>UN</v>
          </cell>
          <cell r="D10648">
            <v>1300.55</v>
          </cell>
          <cell r="F10648">
            <v>190409</v>
          </cell>
          <cell r="G10648" t="str">
            <v>BANCADA/PIA DE SOBREPOR MORGANA ACO INOX 68X50CM COMPLETA</v>
          </cell>
          <cell r="H10648" t="str">
            <v>UN</v>
          </cell>
          <cell r="I10648">
            <v>1300.55</v>
          </cell>
        </row>
        <row r="10649">
          <cell r="A10649">
            <v>190410</v>
          </cell>
          <cell r="B10649" t="str">
            <v>CHUVEIRO DE PAREDE 5500W 127V (110V) 4 TEMPERATURAS ADVANCED</v>
          </cell>
          <cell r="C10649" t="str">
            <v>UN</v>
          </cell>
          <cell r="D10649">
            <v>199</v>
          </cell>
          <cell r="F10649">
            <v>190410</v>
          </cell>
          <cell r="G10649" t="str">
            <v>CHUVEIRO DE PAREDE 5500W 127V (110V) 4 TEMPERATURAS ADVANCED</v>
          </cell>
          <cell r="H10649" t="str">
            <v>UN</v>
          </cell>
          <cell r="I10649">
            <v>199</v>
          </cell>
        </row>
        <row r="10650">
          <cell r="A10650">
            <v>190411</v>
          </cell>
          <cell r="B10650" t="str">
            <v>TAMPO/BANCA ACO INOXIDAVEL 0,80x0,50m COM 1 CUBA INOX</v>
          </cell>
          <cell r="C10650" t="str">
            <v>UN</v>
          </cell>
          <cell r="D10650">
            <v>793.11</v>
          </cell>
          <cell r="F10650">
            <v>190411</v>
          </cell>
          <cell r="G10650" t="str">
            <v>TAMPO/BANCA ACO INOXIDAVEL 0,80x0,50m COM 1 CUBA INOX</v>
          </cell>
          <cell r="H10650" t="str">
            <v>UN</v>
          </cell>
          <cell r="I10650">
            <v>793.11</v>
          </cell>
        </row>
        <row r="10651">
          <cell r="A10651">
            <v>190412</v>
          </cell>
          <cell r="B10651" t="str">
            <v>CHUVEIRO DE PAREDE ACQUA PLUS RETO - 1990.C.TET - DECA</v>
          </cell>
          <cell r="C10651" t="str">
            <v>UN</v>
          </cell>
          <cell r="D10651">
            <v>1026.1300000000001</v>
          </cell>
          <cell r="F10651">
            <v>190412</v>
          </cell>
          <cell r="G10651" t="str">
            <v>CHUVEIRO DE PAREDE ACQUA PLUS RETO - 1990.C.TET - DECA</v>
          </cell>
          <cell r="H10651" t="str">
            <v>UN</v>
          </cell>
          <cell r="I10651">
            <v>1026.1300000000001</v>
          </cell>
        </row>
        <row r="10652">
          <cell r="A10652">
            <v>190413</v>
          </cell>
          <cell r="B10652" t="str">
            <v>DUCHA REDONDA PAREDE CROMADA ACQUA PLUS DECA</v>
          </cell>
          <cell r="C10652" t="str">
            <v>UN</v>
          </cell>
          <cell r="D10652">
            <v>909.44</v>
          </cell>
          <cell r="F10652">
            <v>190413</v>
          </cell>
          <cell r="G10652" t="str">
            <v>DUCHA REDONDA PAREDE CROMADA ACQUA PLUS DECA</v>
          </cell>
          <cell r="H10652" t="str">
            <v>UN</v>
          </cell>
          <cell r="I10652">
            <v>909.44</v>
          </cell>
        </row>
        <row r="10653">
          <cell r="A10653">
            <v>190414</v>
          </cell>
          <cell r="B10653" t="str">
            <v>DUCHA HIGIENICA FORUSI ABS SMALL 1856-C50</v>
          </cell>
          <cell r="C10653" t="str">
            <v>UN</v>
          </cell>
          <cell r="D10653">
            <v>95.61</v>
          </cell>
          <cell r="F10653">
            <v>190414</v>
          </cell>
          <cell r="G10653" t="str">
            <v>DUCHA HIGIENICA FORUSI ABS SMALL 1856-C50</v>
          </cell>
          <cell r="H10653" t="str">
            <v>UN</v>
          </cell>
          <cell r="I10653">
            <v>95.61</v>
          </cell>
        </row>
        <row r="10654">
          <cell r="A10654">
            <v>190415</v>
          </cell>
          <cell r="B10654" t="str">
            <v>BANCADA (PIA) ACO INOX 2 CUBAS 2,00x0,55cm RIBON TRAMONTINA</v>
          </cell>
          <cell r="C10654" t="str">
            <v>UN</v>
          </cell>
          <cell r="D10654">
            <v>2034.46</v>
          </cell>
          <cell r="F10654">
            <v>190415</v>
          </cell>
          <cell r="G10654" t="str">
            <v>BANCADA (PIA) ACO INOX 2 CUBAS 2,00x0,55cm RIBON TRAMONTINA</v>
          </cell>
          <cell r="H10654" t="str">
            <v>UN</v>
          </cell>
          <cell r="I10654">
            <v>2034.46</v>
          </cell>
        </row>
        <row r="10655">
          <cell r="A10655">
            <v>190416</v>
          </cell>
          <cell r="B10655" t="str">
            <v>SIFAO CROMADO PARA MICTORIO</v>
          </cell>
          <cell r="C10655" t="str">
            <v>UN</v>
          </cell>
          <cell r="D10655">
            <v>131.44999999999999</v>
          </cell>
          <cell r="F10655">
            <v>190416</v>
          </cell>
          <cell r="G10655" t="str">
            <v>SIFAO CROMADO PARA MICTORIO</v>
          </cell>
          <cell r="H10655" t="str">
            <v>UN</v>
          </cell>
          <cell r="I10655">
            <v>131.44999999999999</v>
          </cell>
        </row>
        <row r="10656">
          <cell r="A10656">
            <v>190417</v>
          </cell>
          <cell r="B10656" t="str">
            <v>MICTORIO COLETIVO(TIPO CALHA)ACO INOX 48X120X20CM COM METAIS</v>
          </cell>
          <cell r="C10656" t="str">
            <v>UN</v>
          </cell>
          <cell r="D10656">
            <v>1384.12</v>
          </cell>
          <cell r="F10656">
            <v>190417</v>
          </cell>
          <cell r="G10656" t="str">
            <v>MICTORIO COLETIVO(TIPO CALHA)ACO INOX 48X120X20CM COM METAIS</v>
          </cell>
          <cell r="H10656" t="str">
            <v>UN</v>
          </cell>
          <cell r="I10656">
            <v>1384.12</v>
          </cell>
        </row>
        <row r="10657">
          <cell r="A10657">
            <v>190418</v>
          </cell>
          <cell r="B10657" t="str">
            <v>PRATELEIRA EM GRANITO BRANCO CEARA EM W.C.MASC.FEMININO</v>
          </cell>
          <cell r="C10657" t="str">
            <v>M</v>
          </cell>
          <cell r="D10657">
            <v>252.21</v>
          </cell>
          <cell r="F10657">
            <v>190418</v>
          </cell>
          <cell r="G10657" t="str">
            <v>PRATELEIRA EM GRANITO BRANCO CEARA EM W.C.MASC.FEMININO</v>
          </cell>
          <cell r="H10657" t="str">
            <v>M</v>
          </cell>
          <cell r="I10657">
            <v>252.21</v>
          </cell>
        </row>
        <row r="10658">
          <cell r="A10658">
            <v>190419</v>
          </cell>
          <cell r="B10658" t="str">
            <v>TAMPO/FRALDARIO GRANITO AQUALUX W.C.FEMININO</v>
          </cell>
          <cell r="C10658" t="str">
            <v>M</v>
          </cell>
          <cell r="D10658">
            <v>635.37</v>
          </cell>
          <cell r="F10658">
            <v>190419</v>
          </cell>
          <cell r="G10658" t="str">
            <v>TAMPO/FRALDARIO GRANITO AQUALUX W.C.FEMININO</v>
          </cell>
          <cell r="H10658" t="str">
            <v>M</v>
          </cell>
          <cell r="I10658">
            <v>635.37</v>
          </cell>
        </row>
        <row r="10659">
          <cell r="A10659">
            <v>190420</v>
          </cell>
          <cell r="B10659" t="str">
            <v>TAMPO/BANCA GRANITO BRANCO CEARA UM FURO PARA W.C.MASCULINO</v>
          </cell>
          <cell r="C10659" t="str">
            <v>UN</v>
          </cell>
          <cell r="D10659">
            <v>709.89</v>
          </cell>
          <cell r="F10659">
            <v>190420</v>
          </cell>
          <cell r="G10659" t="str">
            <v>TAMPO/BANCA GRANITO BRANCO CEARA UM FURO PARA W.C.MASCULINO</v>
          </cell>
          <cell r="H10659" t="str">
            <v>UN</v>
          </cell>
          <cell r="I10659">
            <v>709.89</v>
          </cell>
        </row>
        <row r="10660">
          <cell r="A10660">
            <v>190421</v>
          </cell>
          <cell r="B10660" t="str">
            <v>LAVATORIO DE CALHA GRANITO BRANCO CEARA W.C.MASCULINO</v>
          </cell>
          <cell r="C10660" t="str">
            <v>M</v>
          </cell>
          <cell r="D10660">
            <v>583.33000000000004</v>
          </cell>
          <cell r="F10660">
            <v>190421</v>
          </cell>
          <cell r="G10660" t="str">
            <v>LAVATORIO DE CALHA GRANITO BRANCO CEARA W.C.MASCULINO</v>
          </cell>
          <cell r="H10660" t="str">
            <v>M</v>
          </cell>
          <cell r="I10660">
            <v>583.33000000000004</v>
          </cell>
        </row>
        <row r="10661">
          <cell r="A10661">
            <v>190422</v>
          </cell>
          <cell r="B10661" t="str">
            <v>LAVATORIO DE CALHA ACO INOXIDAVEL W.C.FEMININO</v>
          </cell>
          <cell r="C10661" t="str">
            <v>M</v>
          </cell>
          <cell r="D10661">
            <v>585.54999999999995</v>
          </cell>
          <cell r="F10661">
            <v>190422</v>
          </cell>
          <cell r="G10661" t="str">
            <v>LAVATORIO DE CALHA ACO INOXIDAVEL W.C.FEMININO</v>
          </cell>
          <cell r="H10661" t="str">
            <v>M</v>
          </cell>
          <cell r="I10661">
            <v>585.54999999999995</v>
          </cell>
        </row>
        <row r="10662">
          <cell r="A10662">
            <v>190423</v>
          </cell>
          <cell r="B10662" t="str">
            <v>TAMPO DE BALCAO EM GRANITO VERMELHO BRAGANCA</v>
          </cell>
          <cell r="C10662" t="str">
            <v>M2</v>
          </cell>
          <cell r="D10662">
            <v>615.89</v>
          </cell>
          <cell r="F10662">
            <v>190423</v>
          </cell>
          <cell r="G10662" t="str">
            <v>TAMPO DE BALCAO EM GRANITO VERMELHO BRAGANCA</v>
          </cell>
          <cell r="H10662" t="str">
            <v>M2</v>
          </cell>
          <cell r="I10662">
            <v>615.89</v>
          </cell>
        </row>
        <row r="10663">
          <cell r="A10663">
            <v>190424</v>
          </cell>
          <cell r="B10663" t="str">
            <v xml:space="preserve">TAMPO DE BALCAO EM GRANITO BRANCO POLAR </v>
          </cell>
          <cell r="C10663" t="str">
            <v>M2</v>
          </cell>
          <cell r="D10663">
            <v>343.97</v>
          </cell>
          <cell r="F10663">
            <v>190424</v>
          </cell>
          <cell r="G10663" t="str">
            <v xml:space="preserve">TAMPO DE BALCAO EM GRANITO BRANCO POLAR </v>
          </cell>
          <cell r="H10663" t="str">
            <v>M2</v>
          </cell>
          <cell r="I10663">
            <v>343.97</v>
          </cell>
        </row>
        <row r="10664">
          <cell r="A10664">
            <v>190426</v>
          </cell>
          <cell r="B10664" t="str">
            <v>CONJUNTO DE GRELHA E PORTA GRELHA ALUMINIO 15X100CM</v>
          </cell>
          <cell r="C10664" t="str">
            <v>UN</v>
          </cell>
          <cell r="D10664">
            <v>214.19</v>
          </cell>
          <cell r="F10664">
            <v>190426</v>
          </cell>
          <cell r="G10664" t="str">
            <v>CONJUNTO DE GRELHA E PORTA GRELHA ALUMINIO 15X100CM</v>
          </cell>
          <cell r="H10664" t="str">
            <v>UN</v>
          </cell>
          <cell r="I10664">
            <v>214.19</v>
          </cell>
        </row>
        <row r="10665">
          <cell r="A10665">
            <v>190429</v>
          </cell>
          <cell r="B10665" t="str">
            <v>BANCADA EM GRANITO CINZA ANDORINHA</v>
          </cell>
          <cell r="C10665" t="str">
            <v>M2</v>
          </cell>
          <cell r="D10665">
            <v>489.69</v>
          </cell>
          <cell r="F10665">
            <v>190429</v>
          </cell>
          <cell r="G10665" t="str">
            <v>BANCADA EM GRANITO CINZA ANDORINHA</v>
          </cell>
          <cell r="H10665" t="str">
            <v>M2</v>
          </cell>
          <cell r="I10665">
            <v>489.69</v>
          </cell>
        </row>
        <row r="10666">
          <cell r="A10666">
            <v>190430</v>
          </cell>
          <cell r="B10666" t="str">
            <v>ADAPTADOR CURTO 60mmx2"" PVC PARA MICTORIO</v>
          </cell>
          <cell r="C10666" t="str">
            <v>UN</v>
          </cell>
          <cell r="D10666">
            <v>37.159999999999997</v>
          </cell>
          <cell r="F10666">
            <v>190430</v>
          </cell>
          <cell r="G10666" t="str">
            <v>ADAPTADOR CURTO 60mmx2"" PVC PARA MICTORIO</v>
          </cell>
          <cell r="H10666" t="str">
            <v>UN</v>
          </cell>
          <cell r="I10666">
            <v>37.159999999999997</v>
          </cell>
        </row>
        <row r="10667">
          <cell r="A10667">
            <v>190431</v>
          </cell>
          <cell r="B10667" t="str">
            <v>MICTORIO LOUCA BRANCA DE SOBREPOR SEM METAIS</v>
          </cell>
          <cell r="C10667" t="str">
            <v>UN</v>
          </cell>
          <cell r="D10667">
            <v>1140.1500000000001</v>
          </cell>
          <cell r="F10667">
            <v>190431</v>
          </cell>
          <cell r="G10667" t="str">
            <v>MICTORIO LOUCA BRANCA DE SOBREPOR SEM METAIS</v>
          </cell>
          <cell r="H10667" t="str">
            <v>UN</v>
          </cell>
          <cell r="I10667">
            <v>1140.1500000000001</v>
          </cell>
        </row>
        <row r="10668">
          <cell r="A10668">
            <v>190433</v>
          </cell>
          <cell r="B10668" t="str">
            <v>MICTORIO LOUCA BRANCA IDEAL STANDARD DE CENTRO COM METAIS</v>
          </cell>
          <cell r="C10668" t="str">
            <v>UN</v>
          </cell>
          <cell r="D10668">
            <v>1092.68</v>
          </cell>
          <cell r="F10668">
            <v>190433</v>
          </cell>
          <cell r="G10668" t="str">
            <v>MICTORIO LOUCA BRANCA IDEAL STANDARD DE CENTRO COM METAIS</v>
          </cell>
          <cell r="H10668" t="str">
            <v>UN</v>
          </cell>
          <cell r="I10668">
            <v>1092.68</v>
          </cell>
        </row>
        <row r="10669">
          <cell r="A10669">
            <v>190434</v>
          </cell>
          <cell r="B10669" t="str">
            <v>MICTORIO DE SOBREPOR FRANKE 01992 COM VALVULA - INOX</v>
          </cell>
          <cell r="C10669" t="str">
            <v>UN</v>
          </cell>
          <cell r="D10669">
            <v>1597.35</v>
          </cell>
          <cell r="F10669">
            <v>190434</v>
          </cell>
          <cell r="G10669" t="str">
            <v>MICTORIO DE SOBREPOR FRANKE 01992 COM VALVULA - INOX</v>
          </cell>
          <cell r="H10669" t="str">
            <v>UN</v>
          </cell>
          <cell r="I10669">
            <v>1597.35</v>
          </cell>
        </row>
        <row r="10670">
          <cell r="A10670">
            <v>190436</v>
          </cell>
          <cell r="B10670" t="str">
            <v>BANCADA ACO INOX 1 CUBA 200x55cma TRAMONTINA + METAIS</v>
          </cell>
          <cell r="C10670" t="str">
            <v>UN</v>
          </cell>
          <cell r="D10670">
            <v>1445.64</v>
          </cell>
          <cell r="F10670">
            <v>190436</v>
          </cell>
          <cell r="G10670" t="str">
            <v>BANCADA ACO INOX 1 CUBA 200x55cma TRAMONTINA + METAIS</v>
          </cell>
          <cell r="H10670" t="str">
            <v>UN</v>
          </cell>
          <cell r="I10670">
            <v>1445.64</v>
          </cell>
        </row>
        <row r="10671">
          <cell r="A10671">
            <v>190440</v>
          </cell>
          <cell r="B10671" t="str">
            <v>FRONTAO 10cm EM MARMORE BRANCO CARRARA</v>
          </cell>
          <cell r="C10671" t="str">
            <v>M</v>
          </cell>
          <cell r="D10671">
            <v>91.12</v>
          </cell>
          <cell r="F10671">
            <v>190440</v>
          </cell>
          <cell r="G10671" t="str">
            <v>FRONTAO 10cm EM MARMORE BRANCO CARRARA</v>
          </cell>
          <cell r="H10671" t="str">
            <v>M</v>
          </cell>
          <cell r="I10671">
            <v>91.12</v>
          </cell>
        </row>
        <row r="10672">
          <cell r="A10672">
            <v>190441</v>
          </cell>
          <cell r="B10672" t="str">
            <v xml:space="preserve">FRONTAO 10cm EM GRANITO CINZA CORUMBA </v>
          </cell>
          <cell r="C10672" t="str">
            <v>M</v>
          </cell>
          <cell r="D10672">
            <v>46.07</v>
          </cell>
          <cell r="F10672">
            <v>190441</v>
          </cell>
          <cell r="G10672" t="str">
            <v xml:space="preserve">FRONTAO 10cm EM GRANITO CINZA CORUMBA </v>
          </cell>
          <cell r="H10672" t="str">
            <v>M</v>
          </cell>
          <cell r="I10672">
            <v>46.07</v>
          </cell>
        </row>
        <row r="10673">
          <cell r="A10673">
            <v>190442</v>
          </cell>
          <cell r="B10673" t="str">
            <v>FRONTAO 10cm EM GRANITO VERDE UBATUBA</v>
          </cell>
          <cell r="C10673" t="str">
            <v>M</v>
          </cell>
          <cell r="D10673">
            <v>51.12</v>
          </cell>
          <cell r="F10673">
            <v>190442</v>
          </cell>
          <cell r="G10673" t="str">
            <v>FRONTAO 10cm EM GRANITO VERDE UBATUBA</v>
          </cell>
          <cell r="H10673" t="str">
            <v>M</v>
          </cell>
          <cell r="I10673">
            <v>51.12</v>
          </cell>
        </row>
        <row r="10674">
          <cell r="A10674">
            <v>190443</v>
          </cell>
          <cell r="B10674" t="str">
            <v>FRONTAO 10cm EM GRANITO AQUALUX</v>
          </cell>
          <cell r="C10674" t="str">
            <v>M</v>
          </cell>
          <cell r="D10674">
            <v>72.12</v>
          </cell>
          <cell r="F10674">
            <v>190443</v>
          </cell>
          <cell r="G10674" t="str">
            <v>FRONTAO 10cm EM GRANITO AQUALUX</v>
          </cell>
          <cell r="H10674" t="str">
            <v>M</v>
          </cell>
          <cell r="I10674">
            <v>72.12</v>
          </cell>
        </row>
        <row r="10675">
          <cell r="A10675">
            <v>190444</v>
          </cell>
          <cell r="B10675" t="str">
            <v>FRONTAO 10cm EM GRANITO MARFIM POLAR PARA BANCADA</v>
          </cell>
          <cell r="C10675" t="str">
            <v>M</v>
          </cell>
          <cell r="D10675">
            <v>59.28</v>
          </cell>
          <cell r="F10675">
            <v>190444</v>
          </cell>
          <cell r="G10675" t="str">
            <v>FRONTAO 10cm EM GRANITO MARFIM POLAR PARA BANCADA</v>
          </cell>
          <cell r="H10675" t="str">
            <v>M</v>
          </cell>
          <cell r="I10675">
            <v>59.28</v>
          </cell>
        </row>
        <row r="10676">
          <cell r="A10676">
            <v>190445</v>
          </cell>
          <cell r="B10676" t="str">
            <v>BANHEIRA HIDROMASSAGEM OURO FINO GOLD LINE 1,70x1,10x40cm</v>
          </cell>
          <cell r="C10676" t="str">
            <v>UN</v>
          </cell>
          <cell r="D10676">
            <v>3846.8</v>
          </cell>
          <cell r="F10676">
            <v>190445</v>
          </cell>
          <cell r="G10676" t="str">
            <v>BANHEIRA HIDROMASSAGEM OURO FINO GOLD LINE 1,70x1,10x40cm</v>
          </cell>
          <cell r="H10676" t="str">
            <v>UN</v>
          </cell>
          <cell r="I10676">
            <v>3846.8</v>
          </cell>
        </row>
        <row r="10677">
          <cell r="A10677">
            <v>190446</v>
          </cell>
          <cell r="B10677" t="str">
            <v>FRONTAO 10cm EM GRANITO CINZA CORUMBA 10cm</v>
          </cell>
          <cell r="C10677" t="str">
            <v>M</v>
          </cell>
          <cell r="D10677">
            <v>86.16</v>
          </cell>
          <cell r="F10677">
            <v>190446</v>
          </cell>
          <cell r="G10677" t="str">
            <v>FRONTAO 10cm EM GRANITO CINZA CORUMBA 10cm</v>
          </cell>
          <cell r="H10677" t="str">
            <v>M</v>
          </cell>
          <cell r="I10677">
            <v>86.16</v>
          </cell>
        </row>
        <row r="10678">
          <cell r="A10678">
            <v>190450</v>
          </cell>
          <cell r="B10678" t="str">
            <v>LAVATORIO SUSPENSO MASTER DE CANTO COM MESA COM METAIS DECA</v>
          </cell>
          <cell r="C10678" t="str">
            <v>UN</v>
          </cell>
          <cell r="D10678">
            <v>1824.32</v>
          </cell>
          <cell r="F10678">
            <v>190450</v>
          </cell>
          <cell r="G10678" t="str">
            <v>LAVATORIO SUSPENSO MASTER DE CANTO COM MESA COM METAIS DECA</v>
          </cell>
          <cell r="H10678" t="str">
            <v>UN</v>
          </cell>
          <cell r="I10678">
            <v>1824.32</v>
          </cell>
        </row>
        <row r="10679">
          <cell r="A10679">
            <v>190452</v>
          </cell>
          <cell r="B10679" t="str">
            <v>CUBA OVAL EMBUTIR 40x30cm L-59.17 DECA COM METAIS</v>
          </cell>
          <cell r="C10679" t="str">
            <v>UN</v>
          </cell>
          <cell r="D10679">
            <v>309.64999999999998</v>
          </cell>
          <cell r="F10679">
            <v>190452</v>
          </cell>
          <cell r="G10679" t="str">
            <v>CUBA OVAL EMBUTIR 40x30cm L-59.17 DECA COM METAIS</v>
          </cell>
          <cell r="H10679" t="str">
            <v>UN</v>
          </cell>
          <cell r="I10679">
            <v>309.64999999999998</v>
          </cell>
        </row>
        <row r="10680">
          <cell r="A10680">
            <v>190454</v>
          </cell>
          <cell r="B10680" t="str">
            <v>LAVATORIO SUSPENSO LOUCA BRANCA LINHA IZY L-15.17 - DECA</v>
          </cell>
          <cell r="C10680" t="str">
            <v>UN</v>
          </cell>
          <cell r="D10680">
            <v>291.83999999999997</v>
          </cell>
          <cell r="F10680">
            <v>190454</v>
          </cell>
          <cell r="G10680" t="str">
            <v>LAVATORIO SUSPENSO LOUCA BRANCA LINHA IZY L-15.17 - DECA</v>
          </cell>
          <cell r="H10680" t="str">
            <v>UN</v>
          </cell>
          <cell r="I10680">
            <v>291.83999999999997</v>
          </cell>
        </row>
        <row r="10681">
          <cell r="A10681">
            <v>190455</v>
          </cell>
          <cell r="B10681" t="str">
            <v>LAVATORIO COM COLUNA SUSPENSA SPOT GELO 40,5x50x42,5cm DECA</v>
          </cell>
          <cell r="C10681" t="str">
            <v>UN</v>
          </cell>
          <cell r="D10681">
            <v>743.77</v>
          </cell>
          <cell r="F10681">
            <v>190455</v>
          </cell>
          <cell r="G10681" t="str">
            <v>LAVATORIO COM COLUNA SUSPENSA SPOT GELO 40,5x50x42,5cm DECA</v>
          </cell>
          <cell r="H10681" t="str">
            <v>UN</v>
          </cell>
          <cell r="I10681">
            <v>743.77</v>
          </cell>
        </row>
        <row r="10682">
          <cell r="A10682">
            <v>190456</v>
          </cell>
          <cell r="B10682" t="str">
            <v>LAVATORIO DE CANTO IZY BRANCO 41X33CM DECA</v>
          </cell>
          <cell r="C10682" t="str">
            <v>UN</v>
          </cell>
          <cell r="D10682">
            <v>620.41</v>
          </cell>
          <cell r="F10682">
            <v>190456</v>
          </cell>
          <cell r="G10682" t="str">
            <v>LAVATORIO DE CANTO IZY BRANCO 41X33CM DECA</v>
          </cell>
          <cell r="H10682" t="str">
            <v>UN</v>
          </cell>
          <cell r="I10682">
            <v>620.41</v>
          </cell>
        </row>
        <row r="10683">
          <cell r="A10683">
            <v>190457</v>
          </cell>
          <cell r="B10683" t="str">
            <v>LAVATORIO OVAL BRANCO BELLE EPOQUE COM METAIS TIFFANY</v>
          </cell>
          <cell r="C10683" t="str">
            <v>UN</v>
          </cell>
          <cell r="D10683">
            <v>4038.03</v>
          </cell>
          <cell r="F10683">
            <v>190457</v>
          </cell>
          <cell r="G10683" t="str">
            <v>LAVATORIO OVAL BRANCO BELLE EPOQUE COM METAIS TIFFANY</v>
          </cell>
          <cell r="H10683" t="str">
            <v>UN</v>
          </cell>
          <cell r="I10683">
            <v>4038.03</v>
          </cell>
        </row>
        <row r="10684">
          <cell r="A10684">
            <v>190459</v>
          </cell>
          <cell r="B10684" t="str">
            <v>LAVATORIO PARA COLUNA RIVIERA CELITE COM METAIS</v>
          </cell>
          <cell r="C10684" t="str">
            <v>UN</v>
          </cell>
          <cell r="D10684">
            <v>1202.25</v>
          </cell>
          <cell r="F10684">
            <v>190459</v>
          </cell>
          <cell r="G10684" t="str">
            <v>LAVATORIO PARA COLUNA RIVIERA CELITE COM METAIS</v>
          </cell>
          <cell r="H10684" t="str">
            <v>UN</v>
          </cell>
          <cell r="I10684">
            <v>1202.25</v>
          </cell>
        </row>
        <row r="10685">
          <cell r="A10685">
            <v>190460</v>
          </cell>
          <cell r="B10685" t="str">
            <v>VALVULA PARA PISO PEMATIC ACO ESCOVADO DOCOL</v>
          </cell>
          <cell r="C10685" t="str">
            <v>UN</v>
          </cell>
          <cell r="D10685">
            <v>1073.46</v>
          </cell>
          <cell r="F10685">
            <v>190460</v>
          </cell>
          <cell r="G10685" t="str">
            <v>VALVULA PARA PISO PEMATIC ACO ESCOVADO DOCOL</v>
          </cell>
          <cell r="H10685" t="str">
            <v>UN</v>
          </cell>
          <cell r="I10685">
            <v>1073.46</v>
          </cell>
        </row>
        <row r="10686">
          <cell r="A10686">
            <v>190461</v>
          </cell>
          <cell r="B10686" t="str">
            <v>TANQUE ACO INOXIDAVEL COM ESFREGADOR E METAIS</v>
          </cell>
          <cell r="C10686" t="str">
            <v>UN</v>
          </cell>
          <cell r="D10686">
            <v>975.42</v>
          </cell>
          <cell r="F10686">
            <v>190461</v>
          </cell>
          <cell r="G10686" t="str">
            <v>TANQUE ACO INOXIDAVEL COM ESFREGADOR E METAIS</v>
          </cell>
          <cell r="H10686" t="str">
            <v>UN</v>
          </cell>
          <cell r="I10686">
            <v>975.42</v>
          </cell>
        </row>
        <row r="10687">
          <cell r="A10687">
            <v>190462</v>
          </cell>
          <cell r="B10687" t="str">
            <v>ESPELHO CRISTAL 6mm COM MOLDURA DE ALUMINIO 2,65x1,00m</v>
          </cell>
          <cell r="C10687" t="str">
            <v>UN</v>
          </cell>
          <cell r="D10687">
            <v>878.11</v>
          </cell>
          <cell r="F10687">
            <v>190462</v>
          </cell>
          <cell r="G10687" t="str">
            <v>ESPELHO CRISTAL 6mm COM MOLDURA DE ALUMINIO 2,65x1,00m</v>
          </cell>
          <cell r="H10687" t="str">
            <v>UN</v>
          </cell>
          <cell r="I10687">
            <v>878.11</v>
          </cell>
        </row>
        <row r="10688">
          <cell r="A10688">
            <v>190463</v>
          </cell>
          <cell r="B10688" t="str">
            <v>ESPELHO CRISTAL 5mm COM MOLDURA DE ALUMINIO 2,35x1,00m</v>
          </cell>
          <cell r="C10688" t="str">
            <v>UN</v>
          </cell>
          <cell r="D10688">
            <v>677.48</v>
          </cell>
          <cell r="F10688">
            <v>190463</v>
          </cell>
          <cell r="G10688" t="str">
            <v>ESPELHO CRISTAL 5mm COM MOLDURA DE ALUMINIO 2,35x1,00m</v>
          </cell>
          <cell r="H10688" t="str">
            <v>UN</v>
          </cell>
          <cell r="I10688">
            <v>677.48</v>
          </cell>
        </row>
        <row r="10689">
          <cell r="A10689">
            <v>190464</v>
          </cell>
          <cell r="B10689" t="str">
            <v>ESPELHO CRISTAL 4mm COM MOLDURA DE ALUMINIO</v>
          </cell>
          <cell r="C10689" t="str">
            <v>M2</v>
          </cell>
          <cell r="D10689">
            <v>281.98</v>
          </cell>
          <cell r="F10689">
            <v>190464</v>
          </cell>
          <cell r="G10689" t="str">
            <v>ESPELHO CRISTAL 4mm COM MOLDURA DE ALUMINIO</v>
          </cell>
          <cell r="H10689" t="str">
            <v>M2</v>
          </cell>
          <cell r="I10689">
            <v>281.98</v>
          </cell>
        </row>
        <row r="10690">
          <cell r="A10690">
            <v>190465</v>
          </cell>
          <cell r="B10690" t="str">
            <v xml:space="preserve">BANCADA (PIA DE APOIO) ACO INOX RIBON 2 CUBAS 2,00x0,55m </v>
          </cell>
          <cell r="C10690" t="str">
            <v>UN</v>
          </cell>
          <cell r="D10690">
            <v>1480.66</v>
          </cell>
          <cell r="F10690">
            <v>190465</v>
          </cell>
          <cell r="G10690" t="str">
            <v xml:space="preserve">BANCADA (PIA DE APOIO) ACO INOX RIBON 2 CUBAS 2,00x0,55m </v>
          </cell>
          <cell r="H10690" t="str">
            <v>UN</v>
          </cell>
          <cell r="I10690">
            <v>1480.66</v>
          </cell>
        </row>
        <row r="10691">
          <cell r="A10691">
            <v>190466</v>
          </cell>
          <cell r="B10691" t="str">
            <v>PORTA DE VIDRO TEMPERADO 0,55x1,80m BOX CHUVEIRO WC</v>
          </cell>
          <cell r="C10691" t="str">
            <v>UN</v>
          </cell>
          <cell r="D10691">
            <v>533.79</v>
          </cell>
          <cell r="F10691">
            <v>190466</v>
          </cell>
          <cell r="G10691" t="str">
            <v>PORTA DE VIDRO TEMPERADO 0,55x1,80m BOX CHUVEIRO WC</v>
          </cell>
          <cell r="H10691" t="str">
            <v>UN</v>
          </cell>
          <cell r="I10691">
            <v>533.79</v>
          </cell>
        </row>
        <row r="10692">
          <cell r="A10692">
            <v>190467</v>
          </cell>
          <cell r="B10692" t="str">
            <v>LAVATORIO LOUCA OVAL SUSPENSO 46x34 CM - ICASA</v>
          </cell>
          <cell r="C10692" t="str">
            <v>UN</v>
          </cell>
          <cell r="D10692">
            <v>202.58</v>
          </cell>
          <cell r="F10692">
            <v>190467</v>
          </cell>
          <cell r="G10692" t="str">
            <v>LAVATORIO LOUCA OVAL SUSPENSO 46x34 CM - ICASA</v>
          </cell>
          <cell r="H10692" t="str">
            <v>UN</v>
          </cell>
          <cell r="I10692">
            <v>202.58</v>
          </cell>
        </row>
        <row r="10693">
          <cell r="A10693">
            <v>190471</v>
          </cell>
          <cell r="B10693" t="str">
            <v xml:space="preserve">BIDE 3 FUROS BRANCO SABATINE ICASA COM METAIS </v>
          </cell>
          <cell r="C10693" t="str">
            <v>UN</v>
          </cell>
          <cell r="D10693">
            <v>2577.2800000000002</v>
          </cell>
          <cell r="F10693">
            <v>190471</v>
          </cell>
          <cell r="G10693" t="str">
            <v xml:space="preserve">BIDE 3 FUROS BRANCO SABATINE ICASA COM METAIS </v>
          </cell>
          <cell r="H10693" t="str">
            <v>UN</v>
          </cell>
          <cell r="I10693">
            <v>2577.2800000000002</v>
          </cell>
        </row>
        <row r="10694">
          <cell r="A10694">
            <v>190472</v>
          </cell>
          <cell r="B10694" t="str">
            <v xml:space="preserve">BIDE 3 FUROS BRANCO LINHA AZELEIA - CELITE </v>
          </cell>
          <cell r="C10694" t="str">
            <v>UN</v>
          </cell>
          <cell r="D10694">
            <v>2961.17</v>
          </cell>
          <cell r="F10694">
            <v>190472</v>
          </cell>
          <cell r="G10694" t="str">
            <v xml:space="preserve">BIDE 3 FUROS BRANCO LINHA AZELEIA - CELITE </v>
          </cell>
          <cell r="H10694" t="str">
            <v>UN</v>
          </cell>
          <cell r="I10694">
            <v>2961.17</v>
          </cell>
        </row>
        <row r="10695">
          <cell r="A10695">
            <v>190475</v>
          </cell>
          <cell r="B10695" t="str">
            <v>BANCADA (PIA) ACO INOX E CUBA A ESQUERDA 1,0x0,52 FABRINOX</v>
          </cell>
          <cell r="C10695" t="str">
            <v>UN</v>
          </cell>
          <cell r="D10695">
            <v>310</v>
          </cell>
          <cell r="F10695">
            <v>190475</v>
          </cell>
          <cell r="G10695" t="str">
            <v>BANCADA (PIA) ACO INOX E CUBA A ESQUERDA 1,0x0,52 FABRINOX</v>
          </cell>
          <cell r="H10695" t="str">
            <v>UN</v>
          </cell>
          <cell r="I10695">
            <v>310</v>
          </cell>
        </row>
        <row r="10696">
          <cell r="A10696">
            <v>190489</v>
          </cell>
          <cell r="B10696" t="str">
            <v>VASO SANITARIO INFANTIL BRANCO DIAMANTINA COM ASSENTO</v>
          </cell>
          <cell r="C10696" t="str">
            <v>UN</v>
          </cell>
          <cell r="D10696">
            <v>714.61</v>
          </cell>
          <cell r="F10696">
            <v>190489</v>
          </cell>
          <cell r="G10696" t="str">
            <v>VASO SANITARIO INFANTIL BRANCO DIAMANTINA COM ASSENTO</v>
          </cell>
          <cell r="H10696" t="str">
            <v>UN</v>
          </cell>
          <cell r="I10696">
            <v>714.61</v>
          </cell>
        </row>
        <row r="10697">
          <cell r="A10697">
            <v>190490</v>
          </cell>
          <cell r="B10697" t="str">
            <v>VASO SANIT. CONVEN. S/ABERTURA FRONTAL ACESSO CONFORT-INCEPA</v>
          </cell>
          <cell r="C10697" t="str">
            <v>UN</v>
          </cell>
          <cell r="D10697">
            <v>1010.55</v>
          </cell>
          <cell r="F10697">
            <v>190490</v>
          </cell>
          <cell r="G10697" t="str">
            <v>VASO SANIT. CONVEN. S/ABERTURA FRONTAL ACESSO CONFORT-INCEPA</v>
          </cell>
          <cell r="H10697" t="str">
            <v>UN</v>
          </cell>
          <cell r="I10697">
            <v>1010.55</v>
          </cell>
        </row>
        <row r="10698">
          <cell r="A10698">
            <v>190491</v>
          </cell>
          <cell r="B10698" t="str">
            <v>VASO SANITARIO CONVENCIONAL VOGUE PLUS P 512- DECA</v>
          </cell>
          <cell r="C10698" t="str">
            <v>UN</v>
          </cell>
          <cell r="D10698">
            <v>1481.1</v>
          </cell>
          <cell r="F10698">
            <v>190491</v>
          </cell>
          <cell r="G10698" t="str">
            <v>VASO SANITARIO CONVENCIONAL VOGUE PLUS P 512- DECA</v>
          </cell>
          <cell r="H10698" t="str">
            <v>UN</v>
          </cell>
          <cell r="I10698">
            <v>1481.1</v>
          </cell>
        </row>
        <row r="10699">
          <cell r="A10699">
            <v>190492</v>
          </cell>
          <cell r="B10699" t="str">
            <v>VASO SANITARIO PARA CAIXA ACOPLADA MONTE CARLO - DECA</v>
          </cell>
          <cell r="C10699" t="str">
            <v>UN</v>
          </cell>
          <cell r="D10699">
            <v>2000.45</v>
          </cell>
          <cell r="F10699">
            <v>190492</v>
          </cell>
          <cell r="G10699" t="str">
            <v>VASO SANITARIO PARA CAIXA ACOPLADA MONTE CARLO - DECA</v>
          </cell>
          <cell r="H10699" t="str">
            <v>UN</v>
          </cell>
          <cell r="I10699">
            <v>2000.45</v>
          </cell>
        </row>
        <row r="10700">
          <cell r="A10700">
            <v>190493</v>
          </cell>
          <cell r="B10700" t="str">
            <v>VASO SANITARIO PARA CAIXA ACOPLADA P750 ASPEN - DECA</v>
          </cell>
          <cell r="C10700" t="str">
            <v>UN</v>
          </cell>
          <cell r="D10700">
            <v>1167.54</v>
          </cell>
          <cell r="F10700">
            <v>190493</v>
          </cell>
          <cell r="G10700" t="str">
            <v>VASO SANITARIO PARA CAIXA ACOPLADA P750 ASPEN - DECA</v>
          </cell>
          <cell r="H10700" t="str">
            <v>UN</v>
          </cell>
          <cell r="I10700">
            <v>1167.54</v>
          </cell>
        </row>
        <row r="10701">
          <cell r="A10701">
            <v>190494</v>
          </cell>
          <cell r="B10701" t="str">
            <v>VASO SANITARIO CONVENCIONAL BRANCO DECA P.9.17 RAVENA - DECA</v>
          </cell>
          <cell r="C10701" t="str">
            <v>UN</v>
          </cell>
          <cell r="D10701">
            <v>1520.18</v>
          </cell>
          <cell r="F10701">
            <v>190494</v>
          </cell>
          <cell r="G10701" t="str">
            <v>VASO SANITARIO CONVENCIONAL BRANCO DECA P.9.17 RAVENA - DECA</v>
          </cell>
          <cell r="H10701" t="str">
            <v>UN</v>
          </cell>
          <cell r="I10701">
            <v>1520.18</v>
          </cell>
        </row>
        <row r="10702">
          <cell r="A10702">
            <v>190495</v>
          </cell>
          <cell r="B10702" t="str">
            <v>VASO SANITARIO COM CAIXA ACOPLADA SAIDA HORIZ. UNIC - DECA</v>
          </cell>
          <cell r="C10702" t="str">
            <v>CJ</v>
          </cell>
          <cell r="D10702">
            <v>3311.36</v>
          </cell>
          <cell r="F10702">
            <v>190495</v>
          </cell>
          <cell r="G10702" t="str">
            <v>VASO SANITARIO COM CAIXA ACOPLADA SAIDA HORIZ. UNIC - DECA</v>
          </cell>
          <cell r="H10702" t="str">
            <v>CJ</v>
          </cell>
          <cell r="I10702">
            <v>3311.36</v>
          </cell>
        </row>
        <row r="10703">
          <cell r="A10703">
            <v>190498</v>
          </cell>
          <cell r="B10703" t="str">
            <v>VASO SANITARIO (BACIA) BRANCO - ICASA COMPLETO COM ASSENTO</v>
          </cell>
          <cell r="C10703" t="str">
            <v>UN</v>
          </cell>
          <cell r="D10703">
            <v>1734.59</v>
          </cell>
          <cell r="F10703">
            <v>190498</v>
          </cell>
          <cell r="G10703" t="str">
            <v>VASO SANITARIO (BACIA) BRANCO - ICASA COMPLETO COM ASSENTO</v>
          </cell>
          <cell r="H10703" t="str">
            <v>UN</v>
          </cell>
          <cell r="I10703">
            <v>1734.59</v>
          </cell>
        </row>
        <row r="10704">
          <cell r="A10704">
            <v>190501</v>
          </cell>
          <cell r="B10704" t="str">
            <v xml:space="preserve">BANCADA EM SILESTONE </v>
          </cell>
          <cell r="C10704" t="str">
            <v>M2</v>
          </cell>
          <cell r="D10704">
            <v>3102.45</v>
          </cell>
          <cell r="F10704">
            <v>190501</v>
          </cell>
          <cell r="G10704" t="str">
            <v xml:space="preserve">BANCADA EM SILESTONE </v>
          </cell>
          <cell r="H10704" t="str">
            <v>M2</v>
          </cell>
          <cell r="I10704">
            <v>3102.45</v>
          </cell>
        </row>
        <row r="10705">
          <cell r="A10705">
            <v>190502</v>
          </cell>
          <cell r="B10705" t="str">
            <v>PASSA-PRATO GRANITO CINZA ANDORINHA 1,20x0,90m</v>
          </cell>
          <cell r="C10705" t="str">
            <v>UN</v>
          </cell>
          <cell r="D10705">
            <v>181.15</v>
          </cell>
          <cell r="F10705">
            <v>190502</v>
          </cell>
          <cell r="G10705" t="str">
            <v>PASSA-PRATO GRANITO CINZA ANDORINHA 1,20x0,90m</v>
          </cell>
          <cell r="H10705" t="str">
            <v>UN</v>
          </cell>
          <cell r="I10705">
            <v>181.15</v>
          </cell>
        </row>
        <row r="10706">
          <cell r="A10706">
            <v>190503</v>
          </cell>
          <cell r="B10706" t="str">
            <v>SEPTO PARA MICTORIO,EM GRANILITE/MARMORITE 40x60cm</v>
          </cell>
          <cell r="C10706" t="str">
            <v>UN</v>
          </cell>
          <cell r="D10706">
            <v>91.98</v>
          </cell>
          <cell r="F10706">
            <v>190503</v>
          </cell>
          <cell r="G10706" t="str">
            <v>SEPTO PARA MICTORIO,EM GRANILITE/MARMORITE 40x60cm</v>
          </cell>
          <cell r="H10706" t="str">
            <v>UN</v>
          </cell>
          <cell r="I10706">
            <v>91.98</v>
          </cell>
        </row>
        <row r="10707">
          <cell r="A10707">
            <v>190504</v>
          </cell>
          <cell r="B10707" t="str">
            <v xml:space="preserve">SEPTO PARA MICTORIO EM GRANITO BRANCO CEARA </v>
          </cell>
          <cell r="C10707" t="str">
            <v>M2</v>
          </cell>
          <cell r="D10707">
            <v>795.36</v>
          </cell>
          <cell r="F10707">
            <v>190504</v>
          </cell>
          <cell r="G10707" t="str">
            <v xml:space="preserve">SEPTO PARA MICTORIO EM GRANITO BRANCO CEARA </v>
          </cell>
          <cell r="H10707" t="str">
            <v>M2</v>
          </cell>
          <cell r="I10707">
            <v>795.36</v>
          </cell>
        </row>
        <row r="10708">
          <cell r="A10708">
            <v>190509</v>
          </cell>
          <cell r="B10708" t="str">
            <v xml:space="preserve">MICROVENTILADOR VENTOKIT 280 </v>
          </cell>
          <cell r="C10708" t="str">
            <v>UN</v>
          </cell>
          <cell r="D10708">
            <v>470.11</v>
          </cell>
          <cell r="F10708">
            <v>190509</v>
          </cell>
          <cell r="G10708" t="str">
            <v xml:space="preserve">MICROVENTILADOR VENTOKIT 280 </v>
          </cell>
          <cell r="H10708" t="str">
            <v>UN</v>
          </cell>
          <cell r="I10708">
            <v>470.11</v>
          </cell>
        </row>
        <row r="10709">
          <cell r="A10709">
            <v>190512</v>
          </cell>
          <cell r="B10709" t="str">
            <v>CUBA LIXEIRA QUADRADA EM INOX PARA BANCADA 13546 - FRANK</v>
          </cell>
          <cell r="C10709" t="str">
            <v>UN</v>
          </cell>
          <cell r="D10709">
            <v>961.5</v>
          </cell>
          <cell r="F10709">
            <v>190512</v>
          </cell>
          <cell r="G10709" t="str">
            <v>CUBA LIXEIRA QUADRADA EM INOX PARA BANCADA 13546 - FRANK</v>
          </cell>
          <cell r="H10709" t="str">
            <v>UN</v>
          </cell>
          <cell r="I10709">
            <v>961.5</v>
          </cell>
        </row>
        <row r="10710">
          <cell r="A10710">
            <v>190513</v>
          </cell>
          <cell r="B10710" t="str">
            <v xml:space="preserve">LAVATORIO INDUSTRIAL COM ACIONAMENTO NO JOELHO 1 POSTO </v>
          </cell>
          <cell r="C10710" t="str">
            <v>UN</v>
          </cell>
          <cell r="D10710">
            <v>1179.03</v>
          </cell>
          <cell r="F10710">
            <v>190513</v>
          </cell>
          <cell r="G10710" t="str">
            <v xml:space="preserve">LAVATORIO INDUSTRIAL COM ACIONAMENTO NO JOELHO 1 POSTO </v>
          </cell>
          <cell r="H10710" t="str">
            <v>UN</v>
          </cell>
          <cell r="I10710">
            <v>1179.03</v>
          </cell>
        </row>
        <row r="10711">
          <cell r="A10711">
            <v>190519</v>
          </cell>
          <cell r="B10711" t="str">
            <v>BANCADA/PIA INOX 200x60cm CUBA PROFUNDA MEKAL + METAIS</v>
          </cell>
          <cell r="C10711" t="str">
            <v>UN</v>
          </cell>
          <cell r="D10711">
            <v>2975.24</v>
          </cell>
          <cell r="F10711">
            <v>190519</v>
          </cell>
          <cell r="G10711" t="str">
            <v>BANCADA/PIA INOX 200x60cm CUBA PROFUNDA MEKAL + METAIS</v>
          </cell>
          <cell r="H10711" t="str">
            <v>UN</v>
          </cell>
          <cell r="I10711">
            <v>2975.24</v>
          </cell>
        </row>
        <row r="10712">
          <cell r="A10712">
            <v>190520</v>
          </cell>
          <cell r="B10712" t="str">
            <v>BANCADA GRANITO ROSA RAISSA C/CUBA INOX E METAIS 2,50x0,60m</v>
          </cell>
          <cell r="C10712" t="str">
            <v>M2</v>
          </cell>
          <cell r="D10712">
            <v>5340.64</v>
          </cell>
          <cell r="F10712">
            <v>190520</v>
          </cell>
          <cell r="G10712" t="str">
            <v>BANCADA GRANITO ROSA RAISSA C/CUBA INOX E METAIS 2,50x0,60m</v>
          </cell>
          <cell r="H10712" t="str">
            <v>M2</v>
          </cell>
          <cell r="I10712">
            <v>5340.64</v>
          </cell>
        </row>
        <row r="10713">
          <cell r="A10713">
            <v>190521</v>
          </cell>
          <cell r="B10713" t="str">
            <v>BANCADA DE MARMORE BRANCO PARA BANHEIRO 70X44CM COM 1 FURO</v>
          </cell>
          <cell r="C10713" t="str">
            <v>UN</v>
          </cell>
          <cell r="D10713">
            <v>749.79</v>
          </cell>
          <cell r="F10713">
            <v>190521</v>
          </cell>
          <cell r="G10713" t="str">
            <v>BANCADA DE MARMORE BRANCO PARA BANHEIRO 70X44CM COM 1 FURO</v>
          </cell>
          <cell r="H10713" t="str">
            <v>UN</v>
          </cell>
          <cell r="I10713">
            <v>749.79</v>
          </cell>
        </row>
        <row r="10714">
          <cell r="A10714">
            <v>190523</v>
          </cell>
          <cell r="B10714" t="str">
            <v>REVESTIMENTO DE MARMORE EM SOCOS DE CONCRETO MAGRO</v>
          </cell>
          <cell r="C10714" t="str">
            <v>M2</v>
          </cell>
          <cell r="D10714">
            <v>691.33</v>
          </cell>
          <cell r="F10714">
            <v>190523</v>
          </cell>
          <cell r="G10714" t="str">
            <v>REVESTIMENTO DE MARMORE EM SOCOS DE CONCRETO MAGRO</v>
          </cell>
          <cell r="H10714" t="str">
            <v>M2</v>
          </cell>
          <cell r="I10714">
            <v>691.33</v>
          </cell>
        </row>
        <row r="10715">
          <cell r="A10715">
            <v>190526</v>
          </cell>
          <cell r="B10715" t="str">
            <v>TANQUE ACO INOXIDAVEL COM METAIS CROMADOS</v>
          </cell>
          <cell r="C10715" t="str">
            <v>UN</v>
          </cell>
          <cell r="D10715">
            <v>975.31</v>
          </cell>
          <cell r="F10715">
            <v>190526</v>
          </cell>
          <cell r="G10715" t="str">
            <v>TANQUE ACO INOXIDAVEL COM METAIS CROMADOS</v>
          </cell>
          <cell r="H10715" t="str">
            <v>UN</v>
          </cell>
          <cell r="I10715">
            <v>975.31</v>
          </cell>
        </row>
        <row r="10716">
          <cell r="A10716">
            <v>190527</v>
          </cell>
          <cell r="B10716" t="str">
            <v>TANQUE SIMPLES QUADRADO ACO INOX ALTO BRILHO 32 LITROS</v>
          </cell>
          <cell r="C10716" t="str">
            <v>CJ</v>
          </cell>
          <cell r="D10716">
            <v>1025.5</v>
          </cell>
          <cell r="F10716">
            <v>190527</v>
          </cell>
          <cell r="G10716" t="str">
            <v>TANQUE SIMPLES QUADRADO ACO INOX ALTO BRILHO 32 LITROS</v>
          </cell>
          <cell r="H10716" t="str">
            <v>CJ</v>
          </cell>
          <cell r="I10716">
            <v>1025.5</v>
          </cell>
        </row>
        <row r="10717">
          <cell r="A10717">
            <v>190529</v>
          </cell>
          <cell r="B10717" t="str">
            <v>TANQUE ACO INOX 46 LITROS COM METAIS</v>
          </cell>
          <cell r="C10717" t="str">
            <v>UN</v>
          </cell>
          <cell r="D10717">
            <v>925.19</v>
          </cell>
          <cell r="F10717">
            <v>190529</v>
          </cell>
          <cell r="G10717" t="str">
            <v>TANQUE ACO INOX 46 LITROS COM METAIS</v>
          </cell>
          <cell r="H10717" t="str">
            <v>UN</v>
          </cell>
          <cell r="I10717">
            <v>925.19</v>
          </cell>
        </row>
        <row r="10718">
          <cell r="A10718">
            <v>190531</v>
          </cell>
          <cell r="B10718" t="str">
            <v xml:space="preserve">FRONTAO 10cm EM GRANITO BRANCO CEARA </v>
          </cell>
          <cell r="C10718" t="str">
            <v>M</v>
          </cell>
          <cell r="D10718">
            <v>103.47</v>
          </cell>
          <cell r="F10718">
            <v>190531</v>
          </cell>
          <cell r="G10718" t="str">
            <v xml:space="preserve">FRONTAO 10cm EM GRANITO BRANCO CEARA </v>
          </cell>
          <cell r="H10718" t="str">
            <v>M</v>
          </cell>
          <cell r="I10718">
            <v>103.47</v>
          </cell>
        </row>
        <row r="10719">
          <cell r="A10719">
            <v>190534</v>
          </cell>
          <cell r="B10719" t="str">
            <v>TORNEIRA DE BANCADA BICA BAIXA LEVEL 1197 C26 DECA</v>
          </cell>
          <cell r="C10719" t="str">
            <v>UN</v>
          </cell>
          <cell r="D10719">
            <v>714.75</v>
          </cell>
          <cell r="F10719">
            <v>190534</v>
          </cell>
          <cell r="G10719" t="str">
            <v>TORNEIRA DE BANCADA BICA BAIXA LEVEL 1197 C26 DECA</v>
          </cell>
          <cell r="H10719" t="str">
            <v>UN</v>
          </cell>
          <cell r="I10719">
            <v>714.75</v>
          </cell>
        </row>
        <row r="10720">
          <cell r="A10720">
            <v>190535</v>
          </cell>
          <cell r="B10720" t="str">
            <v xml:space="preserve">CHUVEIRO ELETRICO/ DUCHA FASHION BRANCA - LORENZETTI </v>
          </cell>
          <cell r="C10720" t="str">
            <v>UN</v>
          </cell>
          <cell r="D10720">
            <v>126.67</v>
          </cell>
          <cell r="F10720">
            <v>190535</v>
          </cell>
          <cell r="G10720" t="str">
            <v xml:space="preserve">CHUVEIRO ELETRICO/ DUCHA FASHION BRANCA - LORENZETTI </v>
          </cell>
          <cell r="H10720" t="str">
            <v>UN</v>
          </cell>
          <cell r="I10720">
            <v>126.67</v>
          </cell>
        </row>
        <row r="10721">
          <cell r="A10721">
            <v>190536</v>
          </cell>
          <cell r="B10721" t="str">
            <v>TORNEIRA LAVAGEM AMARELA</v>
          </cell>
          <cell r="C10721" t="str">
            <v>UN</v>
          </cell>
          <cell r="D10721">
            <v>80.75</v>
          </cell>
          <cell r="F10721">
            <v>190536</v>
          </cell>
          <cell r="G10721" t="str">
            <v>TORNEIRA LAVAGEM AMARELA</v>
          </cell>
          <cell r="H10721" t="str">
            <v>UN</v>
          </cell>
          <cell r="I10721">
            <v>80.75</v>
          </cell>
        </row>
        <row r="10722">
          <cell r="A10722">
            <v>190540</v>
          </cell>
          <cell r="B10722" t="str">
            <v>VASO SANITARIO COM CX ACOPLADA 3/6L SAIDA VERTICAL - SENSEA</v>
          </cell>
          <cell r="C10722" t="str">
            <v>UN</v>
          </cell>
          <cell r="D10722">
            <v>1126.18</v>
          </cell>
          <cell r="F10722">
            <v>190540</v>
          </cell>
          <cell r="G10722" t="str">
            <v>VASO SANITARIO COM CX ACOPLADA 3/6L SAIDA VERTICAL - SENSEA</v>
          </cell>
          <cell r="H10722" t="str">
            <v>UN</v>
          </cell>
          <cell r="I10722">
            <v>1126.18</v>
          </cell>
        </row>
        <row r="10723">
          <cell r="A10723">
            <v>190541</v>
          </cell>
          <cell r="B10723" t="str">
            <v>LAVAT SEMI ENCAIXE BRANCO L830.17 DECA COM VALVULA E RABICHO</v>
          </cell>
          <cell r="C10723" t="str">
            <v>UN</v>
          </cell>
          <cell r="D10723">
            <v>1032.92</v>
          </cell>
          <cell r="F10723">
            <v>190541</v>
          </cell>
          <cell r="G10723" t="str">
            <v>LAVAT SEMI ENCAIXE BRANCO L830.17 DECA COM VALVULA E RABICHO</v>
          </cell>
          <cell r="H10723" t="str">
            <v>UN</v>
          </cell>
          <cell r="I10723">
            <v>1032.92</v>
          </cell>
        </row>
        <row r="10724">
          <cell r="A10724">
            <v>190542</v>
          </cell>
          <cell r="B10724" t="str">
            <v>VASO SANITARIO SAIDA HORIZONTAL NUOVA P.131.1 DECA</v>
          </cell>
          <cell r="C10724" t="str">
            <v>UN</v>
          </cell>
          <cell r="D10724">
            <v>1528.77</v>
          </cell>
          <cell r="F10724">
            <v>190542</v>
          </cell>
          <cell r="G10724" t="str">
            <v>VASO SANITARIO SAIDA HORIZONTAL NUOVA P.131.1 DECA</v>
          </cell>
          <cell r="H10724" t="str">
            <v>UN</v>
          </cell>
          <cell r="I10724">
            <v>1528.77</v>
          </cell>
        </row>
        <row r="10725">
          <cell r="A10725">
            <v>190550</v>
          </cell>
          <cell r="B10725" t="str">
            <v>VASO SANITARIO P/ CX ACOPLADA SAIDA HORIZ. P136 NUOVA - DECA</v>
          </cell>
          <cell r="C10725" t="str">
            <v>UN</v>
          </cell>
          <cell r="D10725">
            <v>2812.54</v>
          </cell>
          <cell r="F10725">
            <v>190550</v>
          </cell>
          <cell r="G10725" t="str">
            <v>VASO SANITARIO P/ CX ACOPLADA SAIDA HORIZ. P136 NUOVA - DECA</v>
          </cell>
          <cell r="H10725" t="str">
            <v>UN</v>
          </cell>
          <cell r="I10725">
            <v>2812.54</v>
          </cell>
        </row>
        <row r="10726">
          <cell r="A10726">
            <v>190551</v>
          </cell>
          <cell r="B10726" t="str">
            <v>VASO SANITARIO CONVENCIONAL P9.17 RAVENA DECA</v>
          </cell>
          <cell r="C10726" t="str">
            <v>UN</v>
          </cell>
          <cell r="D10726">
            <v>617.71</v>
          </cell>
          <cell r="F10726">
            <v>190551</v>
          </cell>
          <cell r="G10726" t="str">
            <v>VASO SANITARIO CONVENCIONAL P9.17 RAVENA DECA</v>
          </cell>
          <cell r="H10726" t="str">
            <v>UN</v>
          </cell>
          <cell r="I10726">
            <v>617.71</v>
          </cell>
        </row>
        <row r="10727">
          <cell r="A10727">
            <v>190553</v>
          </cell>
          <cell r="B10727" t="str">
            <v>TAMPO/FRALDARIO VIDRO TEMPERADO 10MM-W.C.FEMININO</v>
          </cell>
          <cell r="C10727" t="str">
            <v>M</v>
          </cell>
          <cell r="D10727">
            <v>276.93</v>
          </cell>
          <cell r="F10727">
            <v>190553</v>
          </cell>
          <cell r="G10727" t="str">
            <v>TAMPO/FRALDARIO VIDRO TEMPERADO 10MM-W.C.FEMININO</v>
          </cell>
          <cell r="H10727" t="str">
            <v>M</v>
          </cell>
          <cell r="I10727">
            <v>276.93</v>
          </cell>
        </row>
        <row r="10728">
          <cell r="A10728">
            <v>190554</v>
          </cell>
          <cell r="B10728" t="str">
            <v>TAMPO/BANCA VIDRO TEMPERADO 10MM COM UM FURO P/W.C.MASCULINO</v>
          </cell>
          <cell r="C10728" t="str">
            <v>UN</v>
          </cell>
          <cell r="D10728">
            <v>695.39</v>
          </cell>
          <cell r="F10728">
            <v>190554</v>
          </cell>
          <cell r="G10728" t="str">
            <v>TAMPO/BANCA VIDRO TEMPERADO 10MM COM UM FURO P/W.C.MASCULINO</v>
          </cell>
          <cell r="H10728" t="str">
            <v>UN</v>
          </cell>
          <cell r="I10728">
            <v>695.39</v>
          </cell>
        </row>
        <row r="10729">
          <cell r="A10729">
            <v>190555</v>
          </cell>
          <cell r="B10729" t="str">
            <v>LAVATORIO DE CALHA VIDRO TEMPERADO 10MM-W.C.MASCULINO</v>
          </cell>
          <cell r="C10729" t="str">
            <v>M</v>
          </cell>
          <cell r="D10729">
            <v>592.79999999999995</v>
          </cell>
          <cell r="F10729">
            <v>190555</v>
          </cell>
          <cell r="G10729" t="str">
            <v>LAVATORIO DE CALHA VIDRO TEMPERADO 10MM-W.C.MASCULINO</v>
          </cell>
          <cell r="H10729" t="str">
            <v>M</v>
          </cell>
          <cell r="I10729">
            <v>592.79999999999995</v>
          </cell>
        </row>
        <row r="10730">
          <cell r="A10730">
            <v>190556</v>
          </cell>
          <cell r="B10730" t="str">
            <v>LAVATORIO DE CALHA VIDRO TEMPERADO 10MM-W.C.FEMININO</v>
          </cell>
          <cell r="C10730" t="str">
            <v>M</v>
          </cell>
          <cell r="D10730">
            <v>592.79999999999995</v>
          </cell>
          <cell r="F10730">
            <v>190556</v>
          </cell>
          <cell r="G10730" t="str">
            <v>LAVATORIO DE CALHA VIDRO TEMPERADO 10MM-W.C.FEMININO</v>
          </cell>
          <cell r="H10730" t="str">
            <v>M</v>
          </cell>
          <cell r="I10730">
            <v>592.79999999999995</v>
          </cell>
        </row>
        <row r="10731">
          <cell r="A10731">
            <v>190561</v>
          </cell>
          <cell r="B10731" t="str">
            <v>METAIS CROMADOS PARA MICTORIO</v>
          </cell>
          <cell r="C10731" t="str">
            <v>UN</v>
          </cell>
          <cell r="D10731">
            <v>244.99</v>
          </cell>
          <cell r="F10731">
            <v>190561</v>
          </cell>
          <cell r="G10731" t="str">
            <v>METAIS CROMADOS PARA MICTORIO</v>
          </cell>
          <cell r="H10731" t="str">
            <v>UN</v>
          </cell>
          <cell r="I10731">
            <v>244.99</v>
          </cell>
        </row>
        <row r="10732">
          <cell r="A10732">
            <v>190574</v>
          </cell>
          <cell r="B10732" t="str">
            <v>FILETE EM GRANITO BRANCO POLAR 7x3cm PARA BOX CHUVEIRO</v>
          </cell>
          <cell r="C10732" t="str">
            <v>M</v>
          </cell>
          <cell r="D10732">
            <v>37.97</v>
          </cell>
          <cell r="F10732">
            <v>190574</v>
          </cell>
          <cell r="G10732" t="str">
            <v>FILETE EM GRANITO BRANCO POLAR 7x3cm PARA BOX CHUVEIRO</v>
          </cell>
          <cell r="H10732" t="str">
            <v>M</v>
          </cell>
          <cell r="I10732">
            <v>37.97</v>
          </cell>
        </row>
        <row r="10733">
          <cell r="A10733">
            <v>190575</v>
          </cell>
          <cell r="B10733" t="str">
            <v>ARMARIO METALICO TIPO ROUPEIRO 16 PORTAS COM CHAVES</v>
          </cell>
          <cell r="C10733" t="str">
            <v>UN</v>
          </cell>
          <cell r="D10733">
            <v>1829</v>
          </cell>
          <cell r="F10733">
            <v>190575</v>
          </cell>
          <cell r="G10733" t="str">
            <v>ARMARIO METALICO TIPO ROUPEIRO 16 PORTAS COM CHAVES</v>
          </cell>
          <cell r="H10733" t="str">
            <v>UN</v>
          </cell>
          <cell r="I10733">
            <v>1829</v>
          </cell>
        </row>
        <row r="10734">
          <cell r="A10734">
            <v>190578</v>
          </cell>
          <cell r="B10734" t="str">
            <v>ARMARIO SOB BANCAS-COMPENSADO/LAMINADO</v>
          </cell>
          <cell r="C10734" t="str">
            <v>M2</v>
          </cell>
          <cell r="D10734">
            <v>2450</v>
          </cell>
          <cell r="F10734">
            <v>190578</v>
          </cell>
          <cell r="G10734" t="str">
            <v>ARMARIO SOB BANCAS-COMPENSADO/LAMINADO</v>
          </cell>
          <cell r="H10734" t="str">
            <v>M2</v>
          </cell>
          <cell r="I10734">
            <v>2450</v>
          </cell>
        </row>
        <row r="10735">
          <cell r="A10735">
            <v>190590</v>
          </cell>
          <cell r="B10735" t="str">
            <v>BANCADA PARA PIA GRANITO CINZA CORUMBA 3,90x0,60m</v>
          </cell>
          <cell r="C10735" t="str">
            <v>UN</v>
          </cell>
          <cell r="D10735">
            <v>544.73</v>
          </cell>
          <cell r="F10735">
            <v>190590</v>
          </cell>
          <cell r="G10735" t="str">
            <v>BANCADA PARA PIA GRANITO CINZA CORUMBA 3,90x0,60m</v>
          </cell>
          <cell r="H10735" t="str">
            <v>UN</v>
          </cell>
          <cell r="I10735">
            <v>544.73</v>
          </cell>
        </row>
        <row r="10736">
          <cell r="A10736">
            <v>190591</v>
          </cell>
          <cell r="B10736" t="str">
            <v>BANCADA PARA PIA GRANITO MARFIM POLAR PARA 1 CUBA 1,0x0,60m</v>
          </cell>
          <cell r="C10736" t="str">
            <v>UN</v>
          </cell>
          <cell r="D10736">
            <v>612.63</v>
          </cell>
          <cell r="F10736">
            <v>190591</v>
          </cell>
          <cell r="G10736" t="str">
            <v>BANCADA PARA PIA GRANITO MARFIM POLAR PARA 1 CUBA 1,0x0,60m</v>
          </cell>
          <cell r="H10736" t="str">
            <v>UN</v>
          </cell>
          <cell r="I10736">
            <v>612.63</v>
          </cell>
        </row>
        <row r="10737">
          <cell r="A10737">
            <v>190592</v>
          </cell>
          <cell r="B10737" t="str">
            <v>BANCADA PARA PIA GRANITO CINZA CORUMBA 2,40x0,60m</v>
          </cell>
          <cell r="C10737" t="str">
            <v>UN</v>
          </cell>
          <cell r="D10737">
            <v>350.19</v>
          </cell>
          <cell r="F10737">
            <v>190592</v>
          </cell>
          <cell r="G10737" t="str">
            <v>BANCADA PARA PIA GRANITO CINZA CORUMBA 2,40x0,60m</v>
          </cell>
          <cell r="H10737" t="str">
            <v>UN</v>
          </cell>
          <cell r="I10737">
            <v>350.19</v>
          </cell>
        </row>
        <row r="10738">
          <cell r="A10738">
            <v>190593</v>
          </cell>
          <cell r="B10738" t="str">
            <v>BANCADA DE GRANITO VERDE UBATUBA PARA 1 CUBA 2,95x0,60m</v>
          </cell>
          <cell r="C10738" t="str">
            <v>UN</v>
          </cell>
          <cell r="D10738">
            <v>1063.1400000000001</v>
          </cell>
          <cell r="F10738">
            <v>190593</v>
          </cell>
          <cell r="G10738" t="str">
            <v>BANCADA DE GRANITO VERDE UBATUBA PARA 1 CUBA 2,95x0,60m</v>
          </cell>
          <cell r="H10738" t="str">
            <v>UN</v>
          </cell>
          <cell r="I10738">
            <v>1063.1400000000001</v>
          </cell>
        </row>
        <row r="10739">
          <cell r="A10739">
            <v>190600</v>
          </cell>
          <cell r="B10739" t="str">
            <v>TAMPO/BANCA VIDRO TEMPERADO/LAMINADO 10mm PARA W.C.MASCULINO</v>
          </cell>
          <cell r="C10739" t="str">
            <v>UN</v>
          </cell>
          <cell r="D10739">
            <v>814.94</v>
          </cell>
          <cell r="F10739">
            <v>190600</v>
          </cell>
          <cell r="G10739" t="str">
            <v>TAMPO/BANCA VIDRO TEMPERADO/LAMINADO 10mm PARA W.C.MASCULINO</v>
          </cell>
          <cell r="H10739" t="str">
            <v>UN</v>
          </cell>
          <cell r="I10739">
            <v>814.94</v>
          </cell>
        </row>
        <row r="10740">
          <cell r="A10740">
            <v>190601</v>
          </cell>
          <cell r="B10740" t="str">
            <v>LAVATORIO DE CALHA VIDRO TEMPERADO 10mm W.C.MASCULINO</v>
          </cell>
          <cell r="C10740" t="str">
            <v>M</v>
          </cell>
          <cell r="D10740">
            <v>685.97</v>
          </cell>
          <cell r="F10740">
            <v>190601</v>
          </cell>
          <cell r="G10740" t="str">
            <v>LAVATORIO DE CALHA VIDRO TEMPERADO 10mm W.C.MASCULINO</v>
          </cell>
          <cell r="H10740" t="str">
            <v>M</v>
          </cell>
          <cell r="I10740">
            <v>685.97</v>
          </cell>
        </row>
        <row r="10741">
          <cell r="A10741">
            <v>190602</v>
          </cell>
          <cell r="B10741" t="str">
            <v>TAMPO/FRALDARIO VIDRO TEMPERADO/LAMINADO 10mm W.C.FEMININO</v>
          </cell>
          <cell r="C10741" t="str">
            <v>M</v>
          </cell>
          <cell r="D10741">
            <v>1657.7</v>
          </cell>
          <cell r="F10741">
            <v>190602</v>
          </cell>
          <cell r="G10741" t="str">
            <v>TAMPO/FRALDARIO VIDRO TEMPERADO/LAMINADO 10mm W.C.FEMININO</v>
          </cell>
          <cell r="H10741" t="str">
            <v>M</v>
          </cell>
          <cell r="I10741">
            <v>1657.7</v>
          </cell>
        </row>
        <row r="10742">
          <cell r="A10742">
            <v>190603</v>
          </cell>
          <cell r="B10742" t="str">
            <v>MICTORIO EM CALHA DE VIDRO TEMP./LAMINADO 10mm-W.C.MASCULINO</v>
          </cell>
          <cell r="C10742" t="str">
            <v>M</v>
          </cell>
          <cell r="D10742">
            <v>1144.8900000000001</v>
          </cell>
          <cell r="F10742">
            <v>190603</v>
          </cell>
          <cell r="G10742" t="str">
            <v>MICTORIO EM CALHA DE VIDRO TEMP./LAMINADO 10mm-W.C.MASCULINO</v>
          </cell>
          <cell r="H10742" t="str">
            <v>M</v>
          </cell>
          <cell r="I10742">
            <v>1144.8900000000001</v>
          </cell>
        </row>
        <row r="10743">
          <cell r="A10743">
            <v>190605</v>
          </cell>
          <cell r="B10743" t="str">
            <v>FRONTAO GRANITO CINZA ANDORINHA 10cm</v>
          </cell>
          <cell r="C10743" t="str">
            <v>M</v>
          </cell>
          <cell r="D10743">
            <v>111.28</v>
          </cell>
          <cell r="F10743">
            <v>190605</v>
          </cell>
          <cell r="G10743" t="str">
            <v>FRONTAO GRANITO CINZA ANDORINHA 10cm</v>
          </cell>
          <cell r="H10743" t="str">
            <v>M</v>
          </cell>
          <cell r="I10743">
            <v>111.28</v>
          </cell>
        </row>
        <row r="10744">
          <cell r="A10744">
            <v>190606</v>
          </cell>
          <cell r="B10744" t="str">
            <v>PRATELEIRA EM GRANITO CAFE IMPERIAL EM BANHEIRO 0,42CM</v>
          </cell>
          <cell r="C10744" t="str">
            <v>M</v>
          </cell>
          <cell r="D10744">
            <v>224.41</v>
          </cell>
          <cell r="F10744">
            <v>190606</v>
          </cell>
          <cell r="G10744" t="str">
            <v>PRATELEIRA EM GRANITO CAFE IMPERIAL EM BANHEIRO 0,42CM</v>
          </cell>
          <cell r="H10744" t="str">
            <v>M</v>
          </cell>
          <cell r="I10744">
            <v>224.41</v>
          </cell>
        </row>
        <row r="10745">
          <cell r="A10745">
            <v>190607</v>
          </cell>
          <cell r="B10745" t="str">
            <v xml:space="preserve">TAMPO/BANCADA ACO INOX 2 CUBAS 1,20x0,55m + METAIS </v>
          </cell>
          <cell r="C10745" t="str">
            <v>UN</v>
          </cell>
          <cell r="D10745">
            <v>1609.67</v>
          </cell>
          <cell r="F10745">
            <v>190607</v>
          </cell>
          <cell r="G10745" t="str">
            <v xml:space="preserve">TAMPO/BANCADA ACO INOX 2 CUBAS 1,20x0,55m + METAIS </v>
          </cell>
          <cell r="H10745" t="str">
            <v>UN</v>
          </cell>
          <cell r="I10745">
            <v>1609.67</v>
          </cell>
        </row>
        <row r="10746">
          <cell r="A10746">
            <v>190608</v>
          </cell>
          <cell r="B10746" t="str">
            <v xml:space="preserve">TAMPO/BANCADA INOX INDUSTRIAL 1 CUBA C/METAIS 1,60x0,70m </v>
          </cell>
          <cell r="C10746" t="str">
            <v>UN</v>
          </cell>
          <cell r="D10746">
            <v>1514.94</v>
          </cell>
          <cell r="F10746">
            <v>190608</v>
          </cell>
          <cell r="G10746" t="str">
            <v xml:space="preserve">TAMPO/BANCADA INOX INDUSTRIAL 1 CUBA C/METAIS 1,60x0,70m </v>
          </cell>
          <cell r="H10746" t="str">
            <v>UN</v>
          </cell>
          <cell r="I10746">
            <v>1514.94</v>
          </cell>
        </row>
        <row r="10747">
          <cell r="A10747">
            <v>190609</v>
          </cell>
          <cell r="B10747" t="str">
            <v>TAMPO/BANCADA DE PIA INOX INDUSTRIAL 4 CUBAS 50CM 2,40X0,70m</v>
          </cell>
          <cell r="C10747" t="str">
            <v>UN</v>
          </cell>
          <cell r="D10747">
            <v>10169</v>
          </cell>
          <cell r="F10747">
            <v>190609</v>
          </cell>
          <cell r="G10747" t="str">
            <v>TAMPO/BANCADA DE PIA INOX INDUSTRIAL 4 CUBAS 50CM 2,40X0,70m</v>
          </cell>
          <cell r="H10747" t="str">
            <v>UN</v>
          </cell>
          <cell r="I10747">
            <v>10169</v>
          </cell>
        </row>
        <row r="10748">
          <cell r="A10748">
            <v>190610</v>
          </cell>
          <cell r="B10748" t="str">
            <v>TAMPO/BANCADA INDUST.INOX 2 CUBAS 50X40X30(ESQUERDO)1,90X0,7</v>
          </cell>
          <cell r="C10748" t="str">
            <v>UN</v>
          </cell>
          <cell r="D10748">
            <v>1638.36</v>
          </cell>
          <cell r="F10748">
            <v>190610</v>
          </cell>
          <cell r="G10748" t="str">
            <v>TAMPO/BANCADA INDUST.INOX 2 CUBAS 50X40X30(ESQUERDO)1,90X0,7</v>
          </cell>
          <cell r="H10748" t="str">
            <v>UN</v>
          </cell>
          <cell r="I10748">
            <v>1638.36</v>
          </cell>
        </row>
        <row r="10749">
          <cell r="A10749">
            <v>190611</v>
          </cell>
          <cell r="B10749" t="str">
            <v>BANCO DE CONCRETO 2,25m2 COM ESPESSURA 10cm</v>
          </cell>
          <cell r="C10749" t="str">
            <v>UN</v>
          </cell>
          <cell r="D10749">
            <v>186.04</v>
          </cell>
          <cell r="F10749">
            <v>190611</v>
          </cell>
          <cell r="G10749" t="str">
            <v>BANCO DE CONCRETO 2,25m2 COM ESPESSURA 10cm</v>
          </cell>
          <cell r="H10749" t="str">
            <v>UN</v>
          </cell>
          <cell r="I10749">
            <v>186.04</v>
          </cell>
        </row>
        <row r="10750">
          <cell r="A10750">
            <v>190616</v>
          </cell>
          <cell r="B10750" t="str">
            <v>BOX EM VIDRO LAMINADO 8mm COM PORTA O,85x1,80m PARA SANITARIO</v>
          </cell>
          <cell r="C10750" t="str">
            <v>UN</v>
          </cell>
          <cell r="D10750">
            <v>589.39</v>
          </cell>
          <cell r="F10750">
            <v>190616</v>
          </cell>
          <cell r="G10750" t="str">
            <v>BOX EM VIDRO LAMINADO 8mm COM PORTA O,85x1,80m PARA SANITARIO</v>
          </cell>
          <cell r="H10750" t="str">
            <v>UN</v>
          </cell>
          <cell r="I10750">
            <v>589.39</v>
          </cell>
        </row>
        <row r="10751">
          <cell r="A10751">
            <v>190639</v>
          </cell>
          <cell r="B10751" t="str">
            <v xml:space="preserve">BANCA EM GRANITO AQUALUX 2cm 1,20x0,50 C/ FURO 1 CUBA </v>
          </cell>
          <cell r="C10751" t="str">
            <v>UN</v>
          </cell>
          <cell r="D10751">
            <v>1796.48</v>
          </cell>
          <cell r="F10751">
            <v>190639</v>
          </cell>
          <cell r="G10751" t="str">
            <v xml:space="preserve">BANCA EM GRANITO AQUALUX 2cm 1,20x0,50 C/ FURO 1 CUBA </v>
          </cell>
          <cell r="H10751" t="str">
            <v>UN</v>
          </cell>
          <cell r="I10751">
            <v>1796.48</v>
          </cell>
        </row>
        <row r="10752">
          <cell r="A10752">
            <v>190650</v>
          </cell>
          <cell r="B10752" t="str">
            <v>GATILHO PARA DUCHA HIGIENICA</v>
          </cell>
          <cell r="C10752" t="str">
            <v>UN</v>
          </cell>
          <cell r="D10752">
            <v>59.06</v>
          </cell>
          <cell r="F10752">
            <v>190650</v>
          </cell>
          <cell r="G10752" t="str">
            <v>GATILHO PARA DUCHA HIGIENICA</v>
          </cell>
          <cell r="H10752" t="str">
            <v>UN</v>
          </cell>
          <cell r="I10752">
            <v>59.06</v>
          </cell>
        </row>
        <row r="10753">
          <cell r="A10753">
            <v>190651</v>
          </cell>
          <cell r="B10753" t="str">
            <v>MISTURADOR LAVATORIO TUBO GOA CR C-1876-GOA-CR TIGRE</v>
          </cell>
          <cell r="C10753" t="str">
            <v>UN</v>
          </cell>
          <cell r="D10753">
            <v>1027.8699999999999</v>
          </cell>
          <cell r="F10753">
            <v>190651</v>
          </cell>
          <cell r="G10753" t="str">
            <v>MISTURADOR LAVATORIO TUBO GOA CR C-1876-GOA-CR TIGRE</v>
          </cell>
          <cell r="H10753" t="str">
            <v>UN</v>
          </cell>
          <cell r="I10753">
            <v>1027.8699999999999</v>
          </cell>
        </row>
        <row r="10754">
          <cell r="A10754">
            <v>190652</v>
          </cell>
          <cell r="B10754" t="str">
            <v>KIT REPARO PARA MECANISMO E TAMPA EXTERNA CAIXA DE DESCARGA</v>
          </cell>
          <cell r="C10754" t="str">
            <v>UN</v>
          </cell>
          <cell r="D10754">
            <v>161.9</v>
          </cell>
          <cell r="F10754">
            <v>190652</v>
          </cell>
          <cell r="G10754" t="str">
            <v>KIT REPARO PARA MECANISMO E TAMPA EXTERNA CAIXA DE DESCARGA</v>
          </cell>
          <cell r="H10754" t="str">
            <v>UN</v>
          </cell>
          <cell r="I10754">
            <v>161.9</v>
          </cell>
        </row>
        <row r="10755">
          <cell r="A10755">
            <v>190653</v>
          </cell>
          <cell r="B10755" t="str">
            <v>KIT REPARO PARA VALVULA DE DESCARGA, ؽ1 1/4"" e ؽ1 1/2""</v>
          </cell>
          <cell r="C10755" t="str">
            <v>UN</v>
          </cell>
          <cell r="D10755">
            <v>96</v>
          </cell>
          <cell r="F10755">
            <v>190653</v>
          </cell>
          <cell r="G10755" t="str">
            <v>KIT REPARO PARA VALVULA DE DESCARGA, ؽ1 1/4"" e ؽ1 1/2""</v>
          </cell>
          <cell r="H10755" t="str">
            <v>UN</v>
          </cell>
          <cell r="I10755">
            <v>96</v>
          </cell>
        </row>
        <row r="10756">
          <cell r="A10756">
            <v>190654</v>
          </cell>
          <cell r="B10756" t="str">
            <v>REPARO PARA TORNEIRA ؽ1/2""</v>
          </cell>
          <cell r="C10756" t="str">
            <v>UN</v>
          </cell>
          <cell r="D10756">
            <v>62.57</v>
          </cell>
          <cell r="F10756">
            <v>190654</v>
          </cell>
          <cell r="G10756" t="str">
            <v>REPARO PARA TORNEIRA ؽ1/2""</v>
          </cell>
          <cell r="H10756" t="str">
            <v>UN</v>
          </cell>
          <cell r="I10756">
            <v>62.57</v>
          </cell>
        </row>
        <row r="10757">
          <cell r="A10757">
            <v>190661</v>
          </cell>
          <cell r="B10757" t="str">
            <v>VALVULA P/ CHUVEIRO C/ FECHAMENTO AUTOMATICO DECAMATIC 2670C</v>
          </cell>
          <cell r="C10757" t="str">
            <v>UN</v>
          </cell>
          <cell r="D10757">
            <v>1270.5</v>
          </cell>
          <cell r="F10757">
            <v>190661</v>
          </cell>
          <cell r="G10757" t="str">
            <v>VALVULA P/ CHUVEIRO C/ FECHAMENTO AUTOMATICO DECAMATIC 2670C</v>
          </cell>
          <cell r="H10757" t="str">
            <v>UN</v>
          </cell>
          <cell r="I10757">
            <v>1270.5</v>
          </cell>
        </row>
        <row r="10758">
          <cell r="A10758">
            <v>190662</v>
          </cell>
          <cell r="B10758" t="str">
            <v>ACABAMENTO PARA VALVULA DE DESCARGA SENSOR - DOCOL</v>
          </cell>
          <cell r="C10758" t="str">
            <v>UN</v>
          </cell>
          <cell r="D10758">
            <v>3053.71</v>
          </cell>
          <cell r="F10758">
            <v>190662</v>
          </cell>
          <cell r="G10758" t="str">
            <v>ACABAMENTO PARA VALVULA DE DESCARGA SENSOR - DOCOL</v>
          </cell>
          <cell r="H10758" t="str">
            <v>UN</v>
          </cell>
          <cell r="I10758">
            <v>3053.71</v>
          </cell>
        </row>
        <row r="10759">
          <cell r="A10759">
            <v>190663</v>
          </cell>
          <cell r="B10759" t="str">
            <v>TORNEIRA AUTOMATICA SENSOR MOD PARIS BIVOLT METAL CROMADO</v>
          </cell>
          <cell r="C10759" t="str">
            <v>UN</v>
          </cell>
          <cell r="D10759">
            <v>379.96</v>
          </cell>
          <cell r="F10759">
            <v>190663</v>
          </cell>
          <cell r="G10759" t="str">
            <v>TORNEIRA AUTOMATICA SENSOR MOD PARIS BIVOLT METAL CROMADO</v>
          </cell>
          <cell r="H10759" t="str">
            <v>UN</v>
          </cell>
          <cell r="I10759">
            <v>379.96</v>
          </cell>
        </row>
        <row r="10760">
          <cell r="A10760">
            <v>190664</v>
          </cell>
          <cell r="B10760" t="str">
            <v>TORNEIRA CLINICA ALAVANCA C/ AREJADOR ANTIFURTO PROFLUX</v>
          </cell>
          <cell r="C10760" t="str">
            <v>UN</v>
          </cell>
          <cell r="D10760">
            <v>219.48</v>
          </cell>
          <cell r="F10760">
            <v>190664</v>
          </cell>
          <cell r="G10760" t="str">
            <v>TORNEIRA CLINICA ALAVANCA C/ AREJADOR ANTIFURTO PROFLUX</v>
          </cell>
          <cell r="H10760" t="str">
            <v>UN</v>
          </cell>
          <cell r="I10760">
            <v>219.48</v>
          </cell>
        </row>
        <row r="10761">
          <cell r="A10761">
            <v>190690</v>
          </cell>
          <cell r="B10761" t="str">
            <v>SABONETEIRA AUTOMATICA COM SENSOR 700ML</v>
          </cell>
          <cell r="C10761" t="str">
            <v>UN</v>
          </cell>
          <cell r="D10761">
            <v>230.17</v>
          </cell>
          <cell r="F10761">
            <v>190690</v>
          </cell>
          <cell r="G10761" t="str">
            <v>SABONETEIRA AUTOMATICA COM SENSOR 700ML</v>
          </cell>
          <cell r="H10761" t="str">
            <v>UN</v>
          </cell>
          <cell r="I10761">
            <v>230.17</v>
          </cell>
        </row>
        <row r="10762">
          <cell r="A10762">
            <v>190703</v>
          </cell>
          <cell r="B10762" t="str">
            <v>PAPELEIRA BELLE EPOQUE CROMADA LIGHT C-51 - DECA</v>
          </cell>
          <cell r="C10762" t="str">
            <v>UN</v>
          </cell>
          <cell r="D10762">
            <v>70.17</v>
          </cell>
          <cell r="F10762">
            <v>190703</v>
          </cell>
          <cell r="G10762" t="str">
            <v>PAPELEIRA BELLE EPOQUE CROMADA LIGHT C-51 - DECA</v>
          </cell>
          <cell r="H10762" t="str">
            <v>UN</v>
          </cell>
          <cell r="I10762">
            <v>70.17</v>
          </cell>
        </row>
        <row r="10763">
          <cell r="A10763">
            <v>190705</v>
          </cell>
          <cell r="B10763" t="str">
            <v>TOALHEIRO EM INOX INTERFOLHA NOBLE - BIOVIS</v>
          </cell>
          <cell r="C10763" t="str">
            <v>UN</v>
          </cell>
          <cell r="D10763">
            <v>284.66000000000003</v>
          </cell>
          <cell r="F10763">
            <v>190705</v>
          </cell>
          <cell r="G10763" t="str">
            <v>TOALHEIRO EM INOX INTERFOLHA NOBLE - BIOVIS</v>
          </cell>
          <cell r="H10763" t="str">
            <v>UN</v>
          </cell>
          <cell r="I10763">
            <v>284.66000000000003</v>
          </cell>
        </row>
        <row r="10764">
          <cell r="A10764">
            <v>190711</v>
          </cell>
          <cell r="B10764" t="str">
            <v xml:space="preserve">BEBEDOURO ELETRICO MAX PREMIUN OPTIMAR </v>
          </cell>
          <cell r="C10764" t="str">
            <v>UN</v>
          </cell>
          <cell r="D10764">
            <v>1039.6099999999999</v>
          </cell>
          <cell r="F10764">
            <v>190711</v>
          </cell>
          <cell r="G10764" t="str">
            <v xml:space="preserve">BEBEDOURO ELETRICO MAX PREMIUN OPTIMAR </v>
          </cell>
          <cell r="H10764" t="str">
            <v>UN</v>
          </cell>
          <cell r="I10764">
            <v>1039.6099999999999</v>
          </cell>
        </row>
        <row r="10765">
          <cell r="A10765">
            <v>190712</v>
          </cell>
          <cell r="B10765" t="str">
            <v>TORNEIRA PARA PIA DE BANHEIRO BICA ALTA CROMADO ALLURE VIQUA</v>
          </cell>
          <cell r="C10765" t="str">
            <v>UN</v>
          </cell>
          <cell r="D10765">
            <v>125.85</v>
          </cell>
          <cell r="F10765">
            <v>190712</v>
          </cell>
          <cell r="G10765" t="str">
            <v>TORNEIRA PARA PIA DE BANHEIRO BICA ALTA CROMADO ALLURE VIQUA</v>
          </cell>
          <cell r="H10765" t="str">
            <v>UN</v>
          </cell>
          <cell r="I10765">
            <v>125.85</v>
          </cell>
        </row>
        <row r="10766">
          <cell r="A10766">
            <v>190713</v>
          </cell>
          <cell r="B10766" t="str">
            <v>CABIDE DUPLO QUADRATTA 2062.C83 - DECA</v>
          </cell>
          <cell r="C10766" t="str">
            <v>UN</v>
          </cell>
          <cell r="D10766">
            <v>649.69000000000005</v>
          </cell>
          <cell r="F10766">
            <v>190713</v>
          </cell>
          <cell r="G10766" t="str">
            <v>CABIDE DUPLO QUADRATTA 2062.C83 - DECA</v>
          </cell>
          <cell r="H10766" t="str">
            <v>UN</v>
          </cell>
          <cell r="I10766">
            <v>649.69000000000005</v>
          </cell>
        </row>
        <row r="10767">
          <cell r="A10767">
            <v>190714</v>
          </cell>
          <cell r="B10767" t="str">
            <v>LAVATORIO COM COLUNA SABATINI BRANCO 42x53x44cm ICASA</v>
          </cell>
          <cell r="C10767" t="str">
            <v>UN</v>
          </cell>
          <cell r="D10767">
            <v>823.31</v>
          </cell>
          <cell r="F10767">
            <v>190714</v>
          </cell>
          <cell r="G10767" t="str">
            <v>LAVATORIO COM COLUNA SABATINI BRANCO 42x53x44cm ICASA</v>
          </cell>
          <cell r="H10767" t="str">
            <v>UN</v>
          </cell>
          <cell r="I10767">
            <v>823.31</v>
          </cell>
        </row>
        <row r="10768">
          <cell r="A10768">
            <v>190720</v>
          </cell>
          <cell r="B10768" t="str">
            <v>PRATELEIRAS EM GRANITO CINZA CORUMBA</v>
          </cell>
          <cell r="C10768" t="str">
            <v>M2</v>
          </cell>
          <cell r="D10768">
            <v>228.93</v>
          </cell>
          <cell r="F10768">
            <v>190720</v>
          </cell>
          <cell r="G10768" t="str">
            <v>PRATELEIRAS EM GRANITO CINZA CORUMBA</v>
          </cell>
          <cell r="H10768" t="str">
            <v>M2</v>
          </cell>
          <cell r="I10768">
            <v>228.93</v>
          </cell>
        </row>
        <row r="10769">
          <cell r="A10769">
            <v>190750</v>
          </cell>
          <cell r="B10769" t="str">
            <v>BANCADA SECA GRANITO BRANCO CEARA 2,50x0,55m2</v>
          </cell>
          <cell r="C10769" t="str">
            <v>UN</v>
          </cell>
          <cell r="D10769">
            <v>1324.56</v>
          </cell>
          <cell r="F10769">
            <v>190750</v>
          </cell>
          <cell r="G10769" t="str">
            <v>BANCADA SECA GRANITO BRANCO CEARA 2,50x0,55m2</v>
          </cell>
          <cell r="H10769" t="str">
            <v>UN</v>
          </cell>
          <cell r="I10769">
            <v>1324.56</v>
          </cell>
        </row>
        <row r="10770">
          <cell r="A10770">
            <v>190751</v>
          </cell>
          <cell r="B10770" t="str">
            <v>BANCADA SECA GRANITO BRANCO CEARA 1,98x0,60</v>
          </cell>
          <cell r="C10770" t="str">
            <v>UN</v>
          </cell>
          <cell r="D10770">
            <v>1229.22</v>
          </cell>
          <cell r="F10770">
            <v>190751</v>
          </cell>
          <cell r="G10770" t="str">
            <v>BANCADA SECA GRANITO BRANCO CEARA 1,98x0,60</v>
          </cell>
          <cell r="H10770" t="str">
            <v>UN</v>
          </cell>
          <cell r="I10770">
            <v>1229.22</v>
          </cell>
        </row>
        <row r="10771">
          <cell r="A10771">
            <v>190752</v>
          </cell>
          <cell r="B10771" t="str">
            <v>BANCADA/PIA ACO INOX STRATTA 2C 2 CUBAS 1,20x50cm TRAMONTINA</v>
          </cell>
          <cell r="C10771" t="str">
            <v>UN</v>
          </cell>
          <cell r="D10771">
            <v>1454.17</v>
          </cell>
          <cell r="F10771">
            <v>190752</v>
          </cell>
          <cell r="G10771" t="str">
            <v>BANCADA/PIA ACO INOX STRATTA 2C 2 CUBAS 1,20x50cm TRAMONTINA</v>
          </cell>
          <cell r="H10771" t="str">
            <v>UN</v>
          </cell>
          <cell r="I10771">
            <v>1454.17</v>
          </cell>
        </row>
        <row r="10772">
          <cell r="A10772">
            <v>190753</v>
          </cell>
          <cell r="B10772" t="str">
            <v xml:space="preserve">BANCADA SECA GRANITO BRANCO CEARA 1,20x0,55 </v>
          </cell>
          <cell r="C10772" t="str">
            <v>UN</v>
          </cell>
          <cell r="D10772">
            <v>449.14</v>
          </cell>
          <cell r="F10772">
            <v>190753</v>
          </cell>
          <cell r="G10772" t="str">
            <v xml:space="preserve">BANCADA SECA GRANITO BRANCO CEARA 1,20x0,55 </v>
          </cell>
          <cell r="H10772" t="str">
            <v>UN</v>
          </cell>
          <cell r="I10772">
            <v>449.14</v>
          </cell>
        </row>
        <row r="10773">
          <cell r="A10773">
            <v>190754</v>
          </cell>
          <cell r="B10773" t="str">
            <v xml:space="preserve">BANCADA SECA EM GRANITO BRANCO CEARA 5,55x0,60 </v>
          </cell>
          <cell r="C10773" t="str">
            <v>UN</v>
          </cell>
          <cell r="D10773">
            <v>2912.99</v>
          </cell>
          <cell r="F10773">
            <v>190754</v>
          </cell>
          <cell r="G10773" t="str">
            <v xml:space="preserve">BANCADA SECA EM GRANITO BRANCO CEARA 5,55x0,60 </v>
          </cell>
          <cell r="H10773" t="str">
            <v>UN</v>
          </cell>
          <cell r="I10773">
            <v>2912.99</v>
          </cell>
        </row>
        <row r="10774">
          <cell r="A10774">
            <v>190755</v>
          </cell>
          <cell r="B10774" t="str">
            <v>BANCADA GRANITO BRANCO CEARA 4,35x0,60 PARA 4 CUBAS</v>
          </cell>
          <cell r="C10774" t="str">
            <v>UN</v>
          </cell>
          <cell r="D10774">
            <v>2494.1</v>
          </cell>
          <cell r="F10774">
            <v>190755</v>
          </cell>
          <cell r="G10774" t="str">
            <v>BANCADA GRANITO BRANCO CEARA 4,35x0,60 PARA 4 CUBAS</v>
          </cell>
          <cell r="H10774" t="str">
            <v>UN</v>
          </cell>
          <cell r="I10774">
            <v>2494.1</v>
          </cell>
        </row>
        <row r="10775">
          <cell r="A10775">
            <v>190756</v>
          </cell>
          <cell r="B10775" t="str">
            <v>BANCADA GRANITO BRANCO CEARA 5,92x0,60 PARA 3 CUBAS</v>
          </cell>
          <cell r="C10775" t="str">
            <v>UN</v>
          </cell>
          <cell r="D10775">
            <v>2909.28</v>
          </cell>
          <cell r="F10775">
            <v>190756</v>
          </cell>
          <cell r="G10775" t="str">
            <v>BANCADA GRANITO BRANCO CEARA 5,92x0,60 PARA 3 CUBAS</v>
          </cell>
          <cell r="H10775" t="str">
            <v>UN</v>
          </cell>
          <cell r="I10775">
            <v>2909.28</v>
          </cell>
        </row>
        <row r="10776">
          <cell r="A10776">
            <v>190757</v>
          </cell>
          <cell r="B10776" t="str">
            <v>BANCADA GRANITO BRANCO CEARA 2,50x0,55 PARA 2 CUBAS</v>
          </cell>
          <cell r="C10776" t="str">
            <v>UN</v>
          </cell>
          <cell r="D10776">
            <v>1452.03</v>
          </cell>
          <cell r="F10776">
            <v>190757</v>
          </cell>
          <cell r="G10776" t="str">
            <v>BANCADA GRANITO BRANCO CEARA 2,50x0,55 PARA 2 CUBAS</v>
          </cell>
          <cell r="H10776" t="str">
            <v>UN</v>
          </cell>
          <cell r="I10776">
            <v>1452.03</v>
          </cell>
        </row>
        <row r="10777">
          <cell r="A10777">
            <v>190758</v>
          </cell>
          <cell r="B10777" t="str">
            <v>BANCADA GRANITO BRANCO CEARA 2,25x0,55 CUM 1 FURO</v>
          </cell>
          <cell r="C10777" t="str">
            <v>UN</v>
          </cell>
          <cell r="D10777">
            <v>1317.73</v>
          </cell>
          <cell r="F10777">
            <v>190758</v>
          </cell>
          <cell r="G10777" t="str">
            <v>BANCADA GRANITO BRANCO CEARA 2,25x0,55 CUM 1 FURO</v>
          </cell>
          <cell r="H10777" t="str">
            <v>UN</v>
          </cell>
          <cell r="I10777">
            <v>1317.73</v>
          </cell>
        </row>
        <row r="10778">
          <cell r="A10778">
            <v>190771</v>
          </cell>
          <cell r="B10778" t="str">
            <v>CUBA ACO INOXIDAVEL 0,56x0,34 LAVINIA 56BM TRAMONTINA</v>
          </cell>
          <cell r="C10778" t="str">
            <v>UN</v>
          </cell>
          <cell r="D10778">
            <v>460.15</v>
          </cell>
          <cell r="F10778">
            <v>190771</v>
          </cell>
          <cell r="G10778" t="str">
            <v>CUBA ACO INOXIDAVEL 0,56x0,34 LAVINIA 56BM TRAMONTINA</v>
          </cell>
          <cell r="H10778" t="str">
            <v>UN</v>
          </cell>
          <cell r="I10778">
            <v>460.15</v>
          </cell>
        </row>
        <row r="10779">
          <cell r="A10779">
            <v>190802</v>
          </cell>
          <cell r="B10779" t="str">
            <v>TUBO LIGACAO PVC 1.1/2"" PARA VALVULA DESCARGA</v>
          </cell>
          <cell r="C10779" t="str">
            <v>UN</v>
          </cell>
          <cell r="D10779">
            <v>41.46</v>
          </cell>
          <cell r="F10779">
            <v>190802</v>
          </cell>
          <cell r="G10779" t="str">
            <v>TUBO LIGACAO PVC 1.1/2"" PARA VALVULA DESCARGA</v>
          </cell>
          <cell r="H10779" t="str">
            <v>UN</v>
          </cell>
          <cell r="I10779">
            <v>41.46</v>
          </cell>
        </row>
        <row r="10780">
          <cell r="A10780">
            <v>190803</v>
          </cell>
          <cell r="B10780" t="str">
            <v>VASO SANITARIO CX ACOPLADA CALYPSO INCEPA COMPLETO C/ASSENTO</v>
          </cell>
          <cell r="C10780" t="str">
            <v>UN</v>
          </cell>
          <cell r="D10780">
            <v>1181.45</v>
          </cell>
          <cell r="F10780">
            <v>190803</v>
          </cell>
          <cell r="G10780" t="str">
            <v>VASO SANITARIO CX ACOPLADA CALYPSO INCEPA COMPLETO C/ASSENTO</v>
          </cell>
          <cell r="H10780" t="str">
            <v>UN</v>
          </cell>
          <cell r="I10780">
            <v>1181.45</v>
          </cell>
        </row>
        <row r="10781">
          <cell r="A10781">
            <v>190805</v>
          </cell>
          <cell r="B10781" t="str">
            <v xml:space="preserve">LAVATORIO COM COLUNA SUSPENSA RAVENA L-915 CREME DECA </v>
          </cell>
          <cell r="C10781" t="str">
            <v>UN</v>
          </cell>
          <cell r="D10781">
            <v>963.83</v>
          </cell>
          <cell r="F10781">
            <v>190805</v>
          </cell>
          <cell r="G10781" t="str">
            <v xml:space="preserve">LAVATORIO COM COLUNA SUSPENSA RAVENA L-915 CREME DECA </v>
          </cell>
          <cell r="H10781" t="str">
            <v>UN</v>
          </cell>
          <cell r="I10781">
            <v>963.83</v>
          </cell>
        </row>
        <row r="10782">
          <cell r="A10782">
            <v>190806</v>
          </cell>
          <cell r="B10782" t="str">
            <v>BIDE 3 FUROS SEM DUCHA LINHA SL BRANCO INCEPA</v>
          </cell>
          <cell r="C10782" t="str">
            <v>UN</v>
          </cell>
          <cell r="D10782">
            <v>2621.46</v>
          </cell>
          <cell r="F10782">
            <v>190806</v>
          </cell>
          <cell r="G10782" t="str">
            <v>BIDE 3 FUROS SEM DUCHA LINHA SL BRANCO INCEPA</v>
          </cell>
          <cell r="H10782" t="str">
            <v>UN</v>
          </cell>
          <cell r="I10782">
            <v>2621.46</v>
          </cell>
        </row>
        <row r="10783">
          <cell r="A10783">
            <v>190807</v>
          </cell>
          <cell r="B10783" t="str">
            <v>TANQUE DE PLASTICO 23 LITROS ASTRA</v>
          </cell>
          <cell r="C10783" t="str">
            <v>UN</v>
          </cell>
          <cell r="D10783">
            <v>392.89</v>
          </cell>
          <cell r="F10783">
            <v>190807</v>
          </cell>
          <cell r="G10783" t="str">
            <v>TANQUE DE PLASTICO 23 LITROS ASTRA</v>
          </cell>
          <cell r="H10783" t="str">
            <v>UN</v>
          </cell>
          <cell r="I10783">
            <v>392.89</v>
          </cell>
        </row>
        <row r="10784">
          <cell r="A10784">
            <v>190812</v>
          </cell>
          <cell r="B10784" t="str">
            <v>FORNECIMENTO LOUCA SANITARIA-W.C.DE LOJAS(VASO/LAVAT.CHUV.)</v>
          </cell>
          <cell r="C10784" t="str">
            <v>UN</v>
          </cell>
          <cell r="D10784">
            <v>2016.25</v>
          </cell>
          <cell r="F10784">
            <v>190812</v>
          </cell>
          <cell r="G10784" t="str">
            <v>FORNECIMENTO LOUCA SANITARIA-W.C.DE LOJAS(VASO/LAVAT.CHUV.)</v>
          </cell>
          <cell r="H10784" t="str">
            <v>UN</v>
          </cell>
          <cell r="I10784">
            <v>2016.25</v>
          </cell>
        </row>
        <row r="10785">
          <cell r="A10785">
            <v>190816</v>
          </cell>
          <cell r="B10785" t="str">
            <v>FOGAO ELETRICO TIPO COOKTOP 2 BOCAS VITROCERAMICO, REF. PKC</v>
          </cell>
          <cell r="C10785" t="str">
            <v>UN</v>
          </cell>
          <cell r="D10785">
            <v>986.96</v>
          </cell>
          <cell r="F10785">
            <v>190816</v>
          </cell>
          <cell r="G10785" t="str">
            <v>FOGAO ELETRICO TIPO COOKTOP 2 BOCAS VITROCERAMICO, REF. PKC</v>
          </cell>
          <cell r="H10785" t="str">
            <v>UN</v>
          </cell>
          <cell r="I10785">
            <v>986.96</v>
          </cell>
        </row>
        <row r="10786">
          <cell r="A10786">
            <v>190820</v>
          </cell>
          <cell r="B10786" t="str">
            <v>BANHEIRA HIDROMASSAGEM HABITARE JACUZZI 1,60X0,75 6 JATOS</v>
          </cell>
          <cell r="C10786" t="str">
            <v>UN</v>
          </cell>
          <cell r="D10786">
            <v>9599.94</v>
          </cell>
          <cell r="F10786">
            <v>190820</v>
          </cell>
          <cell r="G10786" t="str">
            <v>BANHEIRA HIDROMASSAGEM HABITARE JACUZZI 1,60X0,75 6 JATOS</v>
          </cell>
          <cell r="H10786" t="str">
            <v>UN</v>
          </cell>
          <cell r="I10786">
            <v>9599.94</v>
          </cell>
        </row>
        <row r="10787">
          <cell r="A10787">
            <v>190821</v>
          </cell>
          <cell r="B10787" t="str">
            <v>BOX PARA SANITARIO,PISO/PAREDE EM GRANITO,INCLUSIVE REGISTRO</v>
          </cell>
          <cell r="C10787" t="str">
            <v>UN</v>
          </cell>
          <cell r="D10787">
            <v>1840.67</v>
          </cell>
          <cell r="F10787">
            <v>190821</v>
          </cell>
          <cell r="G10787" t="str">
            <v>BOX PARA SANITARIO,PISO/PAREDE EM GRANITO,INCLUSIVE REGISTRO</v>
          </cell>
          <cell r="H10787" t="str">
            <v>UN</v>
          </cell>
          <cell r="I10787">
            <v>1840.67</v>
          </cell>
        </row>
        <row r="10788">
          <cell r="A10788">
            <v>190822</v>
          </cell>
          <cell r="B10788" t="str">
            <v>BANHEIRA HIDROMASSAGEM,PAREDES GRANITO AQUALUX+METAIS</v>
          </cell>
          <cell r="C10788" t="str">
            <v>CJ</v>
          </cell>
          <cell r="D10788">
            <v>7720.99</v>
          </cell>
          <cell r="F10788">
            <v>190822</v>
          </cell>
          <cell r="G10788" t="str">
            <v>BANHEIRA HIDROMASSAGEM,PAREDES GRANITO AQUALUX+METAIS</v>
          </cell>
          <cell r="H10788" t="str">
            <v>CJ</v>
          </cell>
          <cell r="I10788">
            <v>7720.99</v>
          </cell>
        </row>
        <row r="10789">
          <cell r="A10789">
            <v>190823</v>
          </cell>
          <cell r="B10789" t="str">
            <v>BANHEIRA GRANITO BRANCO POLAR (PISO/PAREDES)INCLUSIVE METAIS</v>
          </cell>
          <cell r="C10789" t="str">
            <v>UN</v>
          </cell>
          <cell r="D10789">
            <v>2592.16</v>
          </cell>
          <cell r="F10789">
            <v>190823</v>
          </cell>
          <cell r="G10789" t="str">
            <v>BANHEIRA GRANITO BRANCO POLAR (PISO/PAREDES)INCLUSIVE METAIS</v>
          </cell>
          <cell r="H10789" t="str">
            <v>UN</v>
          </cell>
          <cell r="I10789">
            <v>2592.16</v>
          </cell>
        </row>
        <row r="10790">
          <cell r="A10790">
            <v>190832</v>
          </cell>
          <cell r="B10790" t="str">
            <v>BARRA DE APOIO PARA PNE MOD.2310 80cm CONFORT DECA</v>
          </cell>
          <cell r="C10790" t="str">
            <v>UN</v>
          </cell>
          <cell r="D10790">
            <v>1225.6600000000001</v>
          </cell>
          <cell r="F10790">
            <v>190832</v>
          </cell>
          <cell r="G10790" t="str">
            <v>BARRA DE APOIO PARA PNE MOD.2310 80cm CONFORT DECA</v>
          </cell>
          <cell r="H10790" t="str">
            <v>UN</v>
          </cell>
          <cell r="I10790">
            <v>1225.6600000000001</v>
          </cell>
        </row>
        <row r="10791">
          <cell r="A10791">
            <v>190850</v>
          </cell>
          <cell r="B10791" t="str">
            <v>AQUECEDOR PISCINA TROCADOR DE CALOR SD-25 SODRAMAR</v>
          </cell>
          <cell r="C10791" t="str">
            <v>UN</v>
          </cell>
          <cell r="D10791">
            <v>14458.68</v>
          </cell>
          <cell r="F10791">
            <v>190850</v>
          </cell>
          <cell r="G10791" t="str">
            <v>AQUECEDOR PISCINA TROCADOR DE CALOR SD-25 SODRAMAR</v>
          </cell>
          <cell r="H10791" t="str">
            <v>UN</v>
          </cell>
          <cell r="I10791">
            <v>14458.68</v>
          </cell>
        </row>
        <row r="10792">
          <cell r="A10792">
            <v>190851</v>
          </cell>
          <cell r="B10792" t="str">
            <v>CONJUNTO FIXACAO VASO SANITARIO</v>
          </cell>
          <cell r="C10792" t="str">
            <v>UN</v>
          </cell>
          <cell r="D10792">
            <v>108.38</v>
          </cell>
          <cell r="F10792">
            <v>190851</v>
          </cell>
          <cell r="G10792" t="str">
            <v>CONJUNTO FIXACAO VASO SANITARIO</v>
          </cell>
          <cell r="H10792" t="str">
            <v>UN</v>
          </cell>
          <cell r="I10792">
            <v>108.38</v>
          </cell>
        </row>
        <row r="10793">
          <cell r="A10793">
            <v>190870</v>
          </cell>
          <cell r="B10793" t="str">
            <v>VALVULA PARA PIA DECA MOD.1600</v>
          </cell>
          <cell r="C10793" t="str">
            <v>UN</v>
          </cell>
          <cell r="D10793">
            <v>104.11</v>
          </cell>
          <cell r="F10793">
            <v>190870</v>
          </cell>
          <cell r="G10793" t="str">
            <v>VALVULA PARA PIA DECA MOD.1600</v>
          </cell>
          <cell r="H10793" t="str">
            <v>UN</v>
          </cell>
          <cell r="I10793">
            <v>104.11</v>
          </cell>
        </row>
        <row r="10794">
          <cell r="A10794">
            <v>190871</v>
          </cell>
          <cell r="B10794" t="str">
            <v>SIFAO PARA LAVATORIO DECA MOD.1680</v>
          </cell>
          <cell r="C10794" t="str">
            <v>UN</v>
          </cell>
          <cell r="D10794">
            <v>309.54000000000002</v>
          </cell>
          <cell r="F10794">
            <v>190871</v>
          </cell>
          <cell r="G10794" t="str">
            <v>SIFAO PARA LAVATORIO DECA MOD.1680</v>
          </cell>
          <cell r="H10794" t="str">
            <v>UN</v>
          </cell>
          <cell r="I10794">
            <v>309.54000000000002</v>
          </cell>
        </row>
        <row r="10795">
          <cell r="A10795">
            <v>190874</v>
          </cell>
          <cell r="B10795" t="str">
            <v>ACABAMENTO PARA VALVULA DE DESCARGA BENEFIT 00184906 DOCOL</v>
          </cell>
          <cell r="C10795" t="str">
            <v>UN</v>
          </cell>
          <cell r="D10795">
            <v>568.37</v>
          </cell>
          <cell r="F10795">
            <v>190874</v>
          </cell>
          <cell r="G10795" t="str">
            <v>ACABAMENTO PARA VALVULA DE DESCARGA BENEFIT 00184906 DOCOL</v>
          </cell>
          <cell r="H10795" t="str">
            <v>UN</v>
          </cell>
          <cell r="I10795">
            <v>568.37</v>
          </cell>
        </row>
        <row r="10796">
          <cell r="A10796">
            <v>190880</v>
          </cell>
          <cell r="B10796" t="str">
            <v>AQUECEDOR A GAS DIGITAL REUE211 FEH 21 LITROS RINNAI</v>
          </cell>
          <cell r="C10796" t="str">
            <v>UN</v>
          </cell>
          <cell r="D10796">
            <v>2972.74</v>
          </cell>
          <cell r="F10796">
            <v>190880</v>
          </cell>
          <cell r="G10796" t="str">
            <v>AQUECEDOR A GAS DIGITAL REUE211 FEH 21 LITROS RINNAI</v>
          </cell>
          <cell r="H10796" t="str">
            <v>UN</v>
          </cell>
          <cell r="I10796">
            <v>2972.74</v>
          </cell>
        </row>
        <row r="10797">
          <cell r="A10797">
            <v>190881</v>
          </cell>
          <cell r="B10797" t="str">
            <v>AQUECEDOR AUTOMATICO AGAS RUA/GLP/NAFTA LORENZETTI 23 LTS</v>
          </cell>
          <cell r="C10797" t="str">
            <v>UN</v>
          </cell>
          <cell r="D10797">
            <v>2928.11</v>
          </cell>
          <cell r="F10797">
            <v>190881</v>
          </cell>
          <cell r="G10797" t="str">
            <v>AQUECEDOR AUTOMATICO AGAS RUA/GLP/NAFTA LORENZETTI 23 LTS</v>
          </cell>
          <cell r="H10797" t="str">
            <v>UN</v>
          </cell>
          <cell r="I10797">
            <v>2928.11</v>
          </cell>
        </row>
        <row r="10798">
          <cell r="A10798">
            <v>190883</v>
          </cell>
          <cell r="B10798" t="str">
            <v>PIA DE COZINHA(BANCADA) ACO INOX COM 1 CUBA 1,00x0,53m GHELP</v>
          </cell>
          <cell r="C10798" t="str">
            <v>UN</v>
          </cell>
          <cell r="D10798">
            <v>287.51</v>
          </cell>
          <cell r="F10798">
            <v>190883</v>
          </cell>
          <cell r="G10798" t="str">
            <v>PIA DE COZINHA(BANCADA) ACO INOX COM 1 CUBA 1,00x0,53m GHELP</v>
          </cell>
          <cell r="H10798" t="str">
            <v>UN</v>
          </cell>
          <cell r="I10798">
            <v>287.51</v>
          </cell>
        </row>
        <row r="10799">
          <cell r="A10799">
            <v>190884</v>
          </cell>
          <cell r="B10799" t="str">
            <v>ASSENTO SANITARIO ELEVADO ALMOFADADO 16,5CM - ASTRA</v>
          </cell>
          <cell r="C10799" t="str">
            <v>UN</v>
          </cell>
          <cell r="D10799">
            <v>236.18</v>
          </cell>
          <cell r="F10799">
            <v>190884</v>
          </cell>
          <cell r="G10799" t="str">
            <v>ASSENTO SANITARIO ELEVADO ALMOFADADO 16,5CM - ASTRA</v>
          </cell>
          <cell r="H10799" t="str">
            <v>UN</v>
          </cell>
          <cell r="I10799">
            <v>236.18</v>
          </cell>
        </row>
        <row r="10800">
          <cell r="A10800">
            <v>190885</v>
          </cell>
          <cell r="B10800" t="str">
            <v>CHUVEIRO LAVA OLHOS CUBA E CRIVO EM ACO INOX NBR 16291</v>
          </cell>
          <cell r="C10800" t="str">
            <v>UN</v>
          </cell>
          <cell r="D10800">
            <v>1688.75</v>
          </cell>
          <cell r="F10800">
            <v>190885</v>
          </cell>
          <cell r="G10800" t="str">
            <v>CHUVEIRO LAVA OLHOS CUBA E CRIVO EM ACO INOX NBR 16291</v>
          </cell>
          <cell r="H10800" t="str">
            <v>UN</v>
          </cell>
          <cell r="I10800">
            <v>1688.75</v>
          </cell>
        </row>
        <row r="10801">
          <cell r="A10801">
            <v>190891</v>
          </cell>
          <cell r="B10801" t="str">
            <v>SIFAO TIPO TROMBETA DE LATAO 1/2""</v>
          </cell>
          <cell r="C10801" t="str">
            <v>UN</v>
          </cell>
          <cell r="D10801">
            <v>243.85</v>
          </cell>
          <cell r="F10801">
            <v>190891</v>
          </cell>
          <cell r="G10801" t="str">
            <v>SIFAO TIPO TROMBETA DE LATAO 1/2""</v>
          </cell>
          <cell r="H10801" t="str">
            <v>UN</v>
          </cell>
          <cell r="I10801">
            <v>243.85</v>
          </cell>
        </row>
        <row r="10802">
          <cell r="A10802">
            <v>190892</v>
          </cell>
          <cell r="B10802" t="str">
            <v>CHUVEIRO LAVA-OLHOS DE EMERGENCIA EM ACO INOX ACIONAMENTO C/</v>
          </cell>
          <cell r="C10802" t="str">
            <v>UN</v>
          </cell>
          <cell r="D10802">
            <v>3965.37</v>
          </cell>
          <cell r="F10802">
            <v>190892</v>
          </cell>
          <cell r="G10802" t="str">
            <v>CHUVEIRO LAVA-OLHOS DE EMERGENCIA EM ACO INOX ACIONAMENTO C/</v>
          </cell>
          <cell r="H10802" t="str">
            <v>UN</v>
          </cell>
          <cell r="I10802">
            <v>3965.37</v>
          </cell>
        </row>
        <row r="10803">
          <cell r="A10803">
            <v>190893</v>
          </cell>
          <cell r="B10803" t="str">
            <v>BANCADA GRANITO 2,00x0,60x0,03m C/ CUBA DUPLA INOX+METAIS</v>
          </cell>
          <cell r="C10803" t="str">
            <v>UN</v>
          </cell>
          <cell r="D10803">
            <v>4218.16</v>
          </cell>
          <cell r="F10803">
            <v>190893</v>
          </cell>
          <cell r="G10803" t="str">
            <v>BANCADA GRANITO 2,00x0,60x0,03m C/ CUBA DUPLA INOX+METAIS</v>
          </cell>
          <cell r="H10803" t="str">
            <v>UN</v>
          </cell>
          <cell r="I10803">
            <v>4218.16</v>
          </cell>
        </row>
        <row r="10804">
          <cell r="A10804">
            <v>190895</v>
          </cell>
          <cell r="B10804" t="str">
            <v>TANQUE DE LOUCA 40 LITROS COM METAIS CROMADOS</v>
          </cell>
          <cell r="C10804" t="str">
            <v>UN</v>
          </cell>
          <cell r="D10804">
            <v>1092.57</v>
          </cell>
          <cell r="F10804">
            <v>190895</v>
          </cell>
          <cell r="G10804" t="str">
            <v>TANQUE DE LOUCA 40 LITROS COM METAIS CROMADOS</v>
          </cell>
          <cell r="H10804" t="str">
            <v>UN</v>
          </cell>
          <cell r="I10804">
            <v>1092.57</v>
          </cell>
        </row>
        <row r="10805">
          <cell r="A10805">
            <v>190897</v>
          </cell>
          <cell r="B10805" t="str">
            <v>BANCADA/TAMPO PIA INOX INDUST. CUBA JP 1,00X70CM BRASCOOL</v>
          </cell>
          <cell r="C10805" t="str">
            <v>UN</v>
          </cell>
          <cell r="D10805">
            <v>980.12</v>
          </cell>
          <cell r="F10805">
            <v>190897</v>
          </cell>
          <cell r="G10805" t="str">
            <v>BANCADA/TAMPO PIA INOX INDUST. CUBA JP 1,00X70CM BRASCOOL</v>
          </cell>
          <cell r="H10805" t="str">
            <v>UN</v>
          </cell>
          <cell r="I10805">
            <v>980.12</v>
          </cell>
        </row>
        <row r="10806">
          <cell r="A10806">
            <v>190898</v>
          </cell>
          <cell r="B10806" t="str">
            <v>TANQUE ACO INOXIDAVEL 32 LITROS C/ METAIS CROMADOS FACETADOS</v>
          </cell>
          <cell r="C10806" t="str">
            <v>UN</v>
          </cell>
          <cell r="D10806">
            <v>820.8</v>
          </cell>
          <cell r="F10806">
            <v>190898</v>
          </cell>
          <cell r="G10806" t="str">
            <v>TANQUE ACO INOXIDAVEL 32 LITROS C/ METAIS CROMADOS FACETADOS</v>
          </cell>
          <cell r="H10806" t="str">
            <v>UN</v>
          </cell>
          <cell r="I10806">
            <v>820.8</v>
          </cell>
        </row>
        <row r="10807">
          <cell r="A10807">
            <v>190901</v>
          </cell>
          <cell r="B10807" t="str">
            <v>PONTO DE UTILIZACAO DE GAS PARA FOGAO</v>
          </cell>
          <cell r="C10807" t="str">
            <v>UN</v>
          </cell>
          <cell r="D10807">
            <v>469.33</v>
          </cell>
          <cell r="F10807">
            <v>190901</v>
          </cell>
          <cell r="G10807" t="str">
            <v>PONTO DE UTILIZACAO DE GAS PARA FOGAO</v>
          </cell>
          <cell r="H10807" t="str">
            <v>UN</v>
          </cell>
          <cell r="I10807">
            <v>469.33</v>
          </cell>
        </row>
        <row r="10808">
          <cell r="A10808">
            <v>190903</v>
          </cell>
          <cell r="B10808" t="str">
            <v>BANCADA EM MATERIAL SINTETICO 1,50x0,53cm COM METAIS</v>
          </cell>
          <cell r="C10808" t="str">
            <v>UN</v>
          </cell>
          <cell r="D10808">
            <v>1315.42</v>
          </cell>
          <cell r="F10808">
            <v>190903</v>
          </cell>
          <cell r="G10808" t="str">
            <v>BANCADA EM MATERIAL SINTETICO 1,50x0,53cm COM METAIS</v>
          </cell>
          <cell r="H10808" t="str">
            <v>UN</v>
          </cell>
          <cell r="I10808">
            <v>1315.42</v>
          </cell>
        </row>
        <row r="10809">
          <cell r="A10809">
            <v>190905</v>
          </cell>
          <cell r="B10809" t="str">
            <v>TANQUE DUPLO DE GRANITO SINTETICO 1,00x 60cm + METAIS</v>
          </cell>
          <cell r="C10809" t="str">
            <v>UN</v>
          </cell>
          <cell r="D10809">
            <v>1579.2</v>
          </cell>
          <cell r="F10809">
            <v>190905</v>
          </cell>
          <cell r="G10809" t="str">
            <v>TANQUE DUPLO DE GRANITO SINTETICO 1,00x 60cm + METAIS</v>
          </cell>
          <cell r="H10809" t="str">
            <v>UN</v>
          </cell>
          <cell r="I10809">
            <v>1579.2</v>
          </cell>
        </row>
        <row r="10810">
          <cell r="A10810">
            <v>190908</v>
          </cell>
          <cell r="B10810" t="str">
            <v>APOIO EM GRANITO CINZA CORUMBA SOBRE CAIXA DESC.VASO SANITARIO</v>
          </cell>
          <cell r="C10810" t="str">
            <v>UN</v>
          </cell>
          <cell r="D10810">
            <v>52.83</v>
          </cell>
          <cell r="F10810">
            <v>190908</v>
          </cell>
          <cell r="G10810" t="str">
            <v>APOIO EM GRANITO CINZA CORUMBA SOBRE CAIXA DESC.VASO SANITARIO</v>
          </cell>
          <cell r="H10810" t="str">
            <v>UN</v>
          </cell>
          <cell r="I10810">
            <v>52.83</v>
          </cell>
        </row>
        <row r="10811">
          <cell r="A10811">
            <v>190909</v>
          </cell>
          <cell r="B10811" t="str">
            <v xml:space="preserve">BANCA/TAMPO CONCR.1,20x0,55m CUBA GOURMET COZINHA C/ METAIS </v>
          </cell>
          <cell r="C10811" t="str">
            <v>UN</v>
          </cell>
          <cell r="D10811">
            <v>1704.79</v>
          </cell>
          <cell r="F10811">
            <v>190909</v>
          </cell>
          <cell r="G10811" t="str">
            <v xml:space="preserve">BANCA/TAMPO CONCR.1,20x0,55m CUBA GOURMET COZINHA C/ METAIS </v>
          </cell>
          <cell r="H10811" t="str">
            <v>UN</v>
          </cell>
          <cell r="I10811">
            <v>1704.79</v>
          </cell>
        </row>
        <row r="10812">
          <cell r="A10812">
            <v>190910</v>
          </cell>
          <cell r="B10812" t="str">
            <v>TANQUE EM RESINA DE FIXAR NA PAREDE 55x41cm 20 LITROS+METAIS</v>
          </cell>
          <cell r="C10812" t="str">
            <v>UN</v>
          </cell>
          <cell r="D10812">
            <v>568</v>
          </cell>
          <cell r="F10812">
            <v>190910</v>
          </cell>
          <cell r="G10812" t="str">
            <v>TANQUE EM RESINA DE FIXAR NA PAREDE 55x41cm 20 LITROS+METAIS</v>
          </cell>
          <cell r="H10812" t="str">
            <v>UN</v>
          </cell>
          <cell r="I10812">
            <v>568</v>
          </cell>
        </row>
        <row r="10813">
          <cell r="A10813">
            <v>190916</v>
          </cell>
          <cell r="B10813" t="str">
            <v>TRITURADOR DE ALIMENTOS COLOCADO SOB CUBA</v>
          </cell>
          <cell r="C10813" t="str">
            <v>UN</v>
          </cell>
          <cell r="D10813">
            <v>2331.1999999999998</v>
          </cell>
          <cell r="F10813">
            <v>190916</v>
          </cell>
          <cell r="G10813" t="str">
            <v>TRITURADOR DE ALIMENTOS COLOCADO SOB CUBA</v>
          </cell>
          <cell r="H10813" t="str">
            <v>UN</v>
          </cell>
          <cell r="I10813">
            <v>2331.1999999999998</v>
          </cell>
        </row>
        <row r="10814">
          <cell r="A10814">
            <v>190932</v>
          </cell>
          <cell r="B10814" t="str">
            <v>INSTALACAO DE TANQUE COM O REAPROVEITAMENTO DO MESMO</v>
          </cell>
          <cell r="C10814" t="str">
            <v>UN</v>
          </cell>
          <cell r="D10814">
            <v>384.58</v>
          </cell>
          <cell r="F10814">
            <v>190932</v>
          </cell>
          <cell r="G10814" t="str">
            <v>INSTALACAO DE TANQUE COM O REAPROVEITAMENTO DO MESMO</v>
          </cell>
          <cell r="H10814" t="str">
            <v>UN</v>
          </cell>
          <cell r="I10814">
            <v>384.58</v>
          </cell>
        </row>
        <row r="10815">
          <cell r="A10815">
            <v>200015</v>
          </cell>
          <cell r="B10815" t="str">
            <v>ATERRO COM AREIA LAVADA PARA CAIXA DE AREIA</v>
          </cell>
          <cell r="C10815" t="str">
            <v>M2</v>
          </cell>
          <cell r="D10815">
            <v>111.46</v>
          </cell>
          <cell r="F10815">
            <v>200015</v>
          </cell>
          <cell r="G10815" t="str">
            <v>ATERRO COM AREIA LAVADA PARA CAIXA DE AREIA</v>
          </cell>
          <cell r="H10815" t="str">
            <v>M2</v>
          </cell>
          <cell r="I10815">
            <v>111.46</v>
          </cell>
        </row>
        <row r="10816">
          <cell r="A10816">
            <v>200018</v>
          </cell>
          <cell r="B10816" t="str">
            <v>BANCO JARDIM CONCRETO PREMOLDADO 1,60x0,70m</v>
          </cell>
          <cell r="C10816" t="str">
            <v>UN</v>
          </cell>
          <cell r="D10816">
            <v>452.65</v>
          </cell>
          <cell r="F10816">
            <v>200018</v>
          </cell>
          <cell r="G10816" t="str">
            <v>BANCO JARDIM CONCRETO PREMOLDADO 1,60x0,70m</v>
          </cell>
          <cell r="H10816" t="str">
            <v>UN</v>
          </cell>
          <cell r="I10816">
            <v>452.65</v>
          </cell>
        </row>
        <row r="10817">
          <cell r="A10817">
            <v>200019</v>
          </cell>
          <cell r="B10817" t="str">
            <v>BANCO DE MADEIRA VERNIZ 7 REGUAS/SUPORTES FERRO FUN</v>
          </cell>
          <cell r="C10817" t="str">
            <v>M</v>
          </cell>
          <cell r="D10817">
            <v>954</v>
          </cell>
          <cell r="F10817">
            <v>200019</v>
          </cell>
          <cell r="G10817" t="str">
            <v>BANCO DE MADEIRA VERNIZ 7 REGUAS/SUPORTES FERRO FUN</v>
          </cell>
          <cell r="H10817" t="str">
            <v>M</v>
          </cell>
          <cell r="I10817">
            <v>954</v>
          </cell>
        </row>
        <row r="10818">
          <cell r="A10818">
            <v>200020</v>
          </cell>
          <cell r="B10818" t="str">
            <v>ESPELHO D'AGUA COM 6 ESGUICHOS DE ALTURA VARIAVEL</v>
          </cell>
          <cell r="C10818" t="str">
            <v>CJ</v>
          </cell>
          <cell r="D10818">
            <v>15232.53</v>
          </cell>
          <cell r="F10818">
            <v>200020</v>
          </cell>
          <cell r="G10818" t="str">
            <v>ESPELHO D'AGUA COM 6 ESGUICHOS DE ALTURA VARIAVEL</v>
          </cell>
          <cell r="H10818" t="str">
            <v>CJ</v>
          </cell>
          <cell r="I10818">
            <v>15232.53</v>
          </cell>
        </row>
        <row r="10819">
          <cell r="A10819">
            <v>200021</v>
          </cell>
          <cell r="B10819" t="str">
            <v>ESPELHO D'AGUA COM 5 ESGUICHOS DE ALTURA VARIAVEL</v>
          </cell>
          <cell r="C10819" t="str">
            <v>CJ</v>
          </cell>
          <cell r="D10819">
            <v>12567.41</v>
          </cell>
          <cell r="F10819">
            <v>200021</v>
          </cell>
          <cell r="G10819" t="str">
            <v>ESPELHO D'AGUA COM 5 ESGUICHOS DE ALTURA VARIAVEL</v>
          </cell>
          <cell r="H10819" t="str">
            <v>CJ</v>
          </cell>
          <cell r="I10819">
            <v>12567.41</v>
          </cell>
        </row>
        <row r="10820">
          <cell r="A10820">
            <v>200022</v>
          </cell>
          <cell r="B10820" t="str">
            <v>CONSTRUCAO/ACABAMENTO E EQUIPAMENTO DE QUADRA POLIESPORTIVA</v>
          </cell>
          <cell r="C10820" t="str">
            <v>UN</v>
          </cell>
          <cell r="D10820">
            <v>67500</v>
          </cell>
          <cell r="F10820">
            <v>200022</v>
          </cell>
          <cell r="G10820" t="str">
            <v>CONSTRUCAO/ACABAMENTO E EQUIPAMENTO DE QUADRA POLIESPORTIVA</v>
          </cell>
          <cell r="H10820" t="str">
            <v>UN</v>
          </cell>
          <cell r="I10820">
            <v>67500</v>
          </cell>
        </row>
        <row r="10821">
          <cell r="A10821">
            <v>200023</v>
          </cell>
          <cell r="B10821" t="str">
            <v>EQUIPAMENTO PARA QUADRA POLIESPORTIVA</v>
          </cell>
          <cell r="C10821" t="str">
            <v>UN</v>
          </cell>
          <cell r="D10821">
            <v>25577.63</v>
          </cell>
          <cell r="F10821">
            <v>200023</v>
          </cell>
          <cell r="G10821" t="str">
            <v>EQUIPAMENTO PARA QUADRA POLIESPORTIVA</v>
          </cell>
          <cell r="H10821" t="str">
            <v>UN</v>
          </cell>
          <cell r="I10821">
            <v>25577.63</v>
          </cell>
        </row>
        <row r="10822">
          <cell r="A10822">
            <v>200041</v>
          </cell>
          <cell r="B10822" t="str">
            <v>SEIXOS ROLADOS EM PAVIMENTO</v>
          </cell>
          <cell r="C10822" t="str">
            <v>M2</v>
          </cell>
          <cell r="D10822">
            <v>193.22</v>
          </cell>
          <cell r="F10822">
            <v>200041</v>
          </cell>
          <cell r="G10822" t="str">
            <v>SEIXOS ROLADOS EM PAVIMENTO</v>
          </cell>
          <cell r="H10822" t="str">
            <v>M2</v>
          </cell>
          <cell r="I10822">
            <v>193.22</v>
          </cell>
        </row>
        <row r="10823">
          <cell r="A10823">
            <v>200056</v>
          </cell>
          <cell r="B10823" t="str">
            <v>BANCO DE CONCRETO PREMOLDADO COM ENCOSTO 1,50x0,50x0,05M</v>
          </cell>
          <cell r="C10823" t="str">
            <v>M</v>
          </cell>
          <cell r="D10823">
            <v>530</v>
          </cell>
          <cell r="F10823">
            <v>200056</v>
          </cell>
          <cell r="G10823" t="str">
            <v>BANCO DE CONCRETO PREMOLDADO COM ENCOSTO 1,50x0,50x0,05M</v>
          </cell>
          <cell r="H10823" t="str">
            <v>M</v>
          </cell>
          <cell r="I10823">
            <v>530</v>
          </cell>
        </row>
        <row r="10824">
          <cell r="A10824">
            <v>200057</v>
          </cell>
          <cell r="B10824" t="str">
            <v>BANCO EM MADEIRA DE LEI</v>
          </cell>
          <cell r="C10824" t="str">
            <v>UN</v>
          </cell>
          <cell r="D10824">
            <v>5139.83</v>
          </cell>
          <cell r="F10824">
            <v>200057</v>
          </cell>
          <cell r="G10824" t="str">
            <v>BANCO EM MADEIRA DE LEI</v>
          </cell>
          <cell r="H10824" t="str">
            <v>UN</v>
          </cell>
          <cell r="I10824">
            <v>5139.83</v>
          </cell>
        </row>
        <row r="10825">
          <cell r="A10825">
            <v>200063</v>
          </cell>
          <cell r="B10825" t="str">
            <v>CORRIMAO TUBO FERRO GALVANIZADO DIAMETRO 2""</v>
          </cell>
          <cell r="C10825" t="str">
            <v>M</v>
          </cell>
          <cell r="D10825">
            <v>240.56</v>
          </cell>
          <cell r="F10825">
            <v>200063</v>
          </cell>
          <cell r="G10825" t="str">
            <v>CORRIMAO TUBO FERRO GALVANIZADO DIAMETRO 2""</v>
          </cell>
          <cell r="H10825" t="str">
            <v>M</v>
          </cell>
          <cell r="I10825">
            <v>240.56</v>
          </cell>
        </row>
        <row r="10826">
          <cell r="A10826">
            <v>200065</v>
          </cell>
          <cell r="B10826" t="str">
            <v>CAIXA PARA ENCAIXE E INSTALACAO APARELHO AR CONDICIONADO</v>
          </cell>
          <cell r="C10826" t="str">
            <v>UN</v>
          </cell>
          <cell r="D10826">
            <v>619.5</v>
          </cell>
          <cell r="F10826">
            <v>200065</v>
          </cell>
          <cell r="G10826" t="str">
            <v>CAIXA PARA ENCAIXE E INSTALACAO APARELHO AR CONDICIONADO</v>
          </cell>
          <cell r="H10826" t="str">
            <v>UN</v>
          </cell>
          <cell r="I10826">
            <v>619.5</v>
          </cell>
        </row>
        <row r="10827">
          <cell r="A10827">
            <v>200067</v>
          </cell>
          <cell r="B10827" t="str">
            <v xml:space="preserve">BANCADA SECA EM GRANITO BRANCO ITAUNAS </v>
          </cell>
          <cell r="C10827" t="str">
            <v>M2</v>
          </cell>
          <cell r="D10827">
            <v>580.42999999999995</v>
          </cell>
          <cell r="F10827">
            <v>200067</v>
          </cell>
          <cell r="G10827" t="str">
            <v xml:space="preserve">BANCADA SECA EM GRANITO BRANCO ITAUNAS </v>
          </cell>
          <cell r="H10827" t="str">
            <v>M2</v>
          </cell>
          <cell r="I10827">
            <v>580.42999999999995</v>
          </cell>
        </row>
        <row r="10828">
          <cell r="A10828">
            <v>200069</v>
          </cell>
          <cell r="B10828" t="str">
            <v>CAIXA DE BRITA PARA DESCIDA E DRENO DE AGUAS PLUVIAIS</v>
          </cell>
          <cell r="C10828" t="str">
            <v>UN</v>
          </cell>
          <cell r="D10828">
            <v>156.84</v>
          </cell>
          <cell r="F10828">
            <v>200069</v>
          </cell>
          <cell r="G10828" t="str">
            <v>CAIXA DE BRITA PARA DESCIDA E DRENO DE AGUAS PLUVIAIS</v>
          </cell>
          <cell r="H10828" t="str">
            <v>UN</v>
          </cell>
          <cell r="I10828">
            <v>156.84</v>
          </cell>
        </row>
        <row r="10829">
          <cell r="A10829">
            <v>200076</v>
          </cell>
          <cell r="B10829" t="str">
            <v>DESCIDA AGUAS PLUVIAIS-PRUMADA COM CORRENTE DE ACO</v>
          </cell>
          <cell r="C10829" t="str">
            <v>M</v>
          </cell>
          <cell r="D10829">
            <v>286.45</v>
          </cell>
          <cell r="F10829">
            <v>200076</v>
          </cell>
          <cell r="G10829" t="str">
            <v>DESCIDA AGUAS PLUVIAIS-PRUMADA COM CORRENTE DE ACO</v>
          </cell>
          <cell r="H10829" t="str">
            <v>M</v>
          </cell>
          <cell r="I10829">
            <v>286.45</v>
          </cell>
        </row>
        <row r="10830">
          <cell r="A10830">
            <v>200090</v>
          </cell>
          <cell r="B10830" t="str">
            <v>ESCADA CIRCULAR METALICA COM DEGRAUS CHAPA XADREZ</v>
          </cell>
          <cell r="C10830" t="str">
            <v>M</v>
          </cell>
          <cell r="D10830">
            <v>600.6</v>
          </cell>
          <cell r="F10830">
            <v>200090</v>
          </cell>
          <cell r="G10830" t="str">
            <v>ESCADA CIRCULAR METALICA COM DEGRAUS CHAPA XADREZ</v>
          </cell>
          <cell r="H10830" t="str">
            <v>M</v>
          </cell>
          <cell r="I10830">
            <v>600.6</v>
          </cell>
        </row>
        <row r="10831">
          <cell r="A10831">
            <v>200092</v>
          </cell>
          <cell r="B10831" t="str">
            <v>GUARITA FIBRA DE VIDRO INDIVIDUAL 1,05 X 1,05 X 2,20M</v>
          </cell>
          <cell r="C10831" t="str">
            <v>UN</v>
          </cell>
          <cell r="D10831">
            <v>7380.9</v>
          </cell>
          <cell r="F10831">
            <v>200092</v>
          </cell>
          <cell r="G10831" t="str">
            <v>GUARITA FIBRA DE VIDRO INDIVIDUAL 1,05 X 1,05 X 2,20M</v>
          </cell>
          <cell r="H10831" t="str">
            <v>UN</v>
          </cell>
          <cell r="I10831">
            <v>7380.9</v>
          </cell>
        </row>
        <row r="10832">
          <cell r="A10832">
            <v>200099</v>
          </cell>
          <cell r="B10832" t="str">
            <v>PIA COZINHA INOX CUBA SIMPLES 1,80x55cm 9305850 TRAMONTINA</v>
          </cell>
          <cell r="C10832" t="str">
            <v>UN</v>
          </cell>
          <cell r="D10832">
            <v>2013.84</v>
          </cell>
          <cell r="F10832">
            <v>200099</v>
          </cell>
          <cell r="G10832" t="str">
            <v>PIA COZINHA INOX CUBA SIMPLES 1,80x55cm 9305850 TRAMONTINA</v>
          </cell>
          <cell r="H10832" t="str">
            <v>UN</v>
          </cell>
          <cell r="I10832">
            <v>2013.84</v>
          </cell>
        </row>
        <row r="10833">
          <cell r="A10833">
            <v>200100</v>
          </cell>
          <cell r="B10833" t="str">
            <v>PLATAFORMA 3,50x1,50m ALTURA 20cm PARA INSTALACAO DE MASTROS</v>
          </cell>
          <cell r="C10833" t="str">
            <v>UN</v>
          </cell>
          <cell r="D10833">
            <v>571.78</v>
          </cell>
          <cell r="F10833">
            <v>200100</v>
          </cell>
          <cell r="G10833" t="str">
            <v>PLATAFORMA 3,50x1,50m ALTURA 20cm PARA INSTALACAO DE MASTROS</v>
          </cell>
          <cell r="H10833" t="str">
            <v>UN</v>
          </cell>
          <cell r="I10833">
            <v>571.78</v>
          </cell>
        </row>
        <row r="10834">
          <cell r="A10834">
            <v>200106</v>
          </cell>
          <cell r="B10834" t="str">
            <v>MASTRO BANDEIRA ACO CONICO ALTURA 7,00m</v>
          </cell>
          <cell r="C10834" t="str">
            <v>UN</v>
          </cell>
          <cell r="D10834">
            <v>1474.99</v>
          </cell>
          <cell r="F10834">
            <v>200106</v>
          </cell>
          <cell r="G10834" t="str">
            <v>MASTRO BANDEIRA ACO CONICO ALTURA 7,00m</v>
          </cell>
          <cell r="H10834" t="str">
            <v>UN</v>
          </cell>
          <cell r="I10834">
            <v>1474.99</v>
          </cell>
        </row>
        <row r="10835">
          <cell r="A10835">
            <v>200110</v>
          </cell>
          <cell r="B10835" t="str">
            <v>MASTRO BANDEIRA ACO CONICO ALTURA 7,0m</v>
          </cell>
          <cell r="C10835" t="str">
            <v>UN</v>
          </cell>
          <cell r="D10835">
            <v>2329.61</v>
          </cell>
          <cell r="F10835">
            <v>200110</v>
          </cell>
          <cell r="G10835" t="str">
            <v>MASTRO BANDEIRA ACO CONICO ALTURA 7,0m</v>
          </cell>
          <cell r="H10835" t="str">
            <v>UN</v>
          </cell>
          <cell r="I10835">
            <v>2329.61</v>
          </cell>
        </row>
        <row r="10836">
          <cell r="A10836">
            <v>200113</v>
          </cell>
          <cell r="B10836" t="str">
            <v>PERSIANA EM LAMINAS METALICAS</v>
          </cell>
          <cell r="C10836" t="str">
            <v>M2</v>
          </cell>
          <cell r="D10836">
            <v>194</v>
          </cell>
          <cell r="F10836">
            <v>200113</v>
          </cell>
          <cell r="G10836" t="str">
            <v>PERSIANA EM LAMINAS METALICAS</v>
          </cell>
          <cell r="H10836" t="str">
            <v>M2</v>
          </cell>
          <cell r="I10836">
            <v>194</v>
          </cell>
        </row>
        <row r="10837">
          <cell r="A10837">
            <v>200119</v>
          </cell>
          <cell r="B10837" t="str">
            <v>COIFA DE LANCHONETE 3 AGUAS DE PAREDE</v>
          </cell>
          <cell r="C10837" t="str">
            <v>UN</v>
          </cell>
          <cell r="D10837">
            <v>2872.87</v>
          </cell>
          <cell r="F10837">
            <v>200119</v>
          </cell>
          <cell r="G10837" t="str">
            <v>COIFA DE LANCHONETE 3 AGUAS DE PAREDE</v>
          </cell>
          <cell r="H10837" t="str">
            <v>UN</v>
          </cell>
          <cell r="I10837">
            <v>2872.87</v>
          </cell>
        </row>
        <row r="10838">
          <cell r="A10838">
            <v>200123</v>
          </cell>
          <cell r="B10838" t="str">
            <v>ESPELHO CRISTAL 4mm COM MOLDURA DE ALUMINIO</v>
          </cell>
          <cell r="C10838" t="str">
            <v>M2</v>
          </cell>
          <cell r="D10838">
            <v>281.98</v>
          </cell>
          <cell r="F10838">
            <v>200123</v>
          </cell>
          <cell r="G10838" t="str">
            <v>ESPELHO CRISTAL 4mm COM MOLDURA DE ALUMINIO</v>
          </cell>
          <cell r="H10838" t="str">
            <v>M2</v>
          </cell>
          <cell r="I10838">
            <v>281.98</v>
          </cell>
        </row>
        <row r="10839">
          <cell r="A10839">
            <v>200124</v>
          </cell>
          <cell r="B10839" t="str">
            <v>SANCA DE ILUMINACAO EM GESSO</v>
          </cell>
          <cell r="C10839" t="str">
            <v>M</v>
          </cell>
          <cell r="D10839">
            <v>199.97</v>
          </cell>
          <cell r="F10839">
            <v>200124</v>
          </cell>
          <cell r="G10839" t="str">
            <v>SANCA DE ILUMINACAO EM GESSO</v>
          </cell>
          <cell r="H10839" t="str">
            <v>M</v>
          </cell>
          <cell r="I10839">
            <v>199.97</v>
          </cell>
        </row>
        <row r="10840">
          <cell r="A10840">
            <v>200125</v>
          </cell>
          <cell r="B10840" t="str">
            <v>PINGADEIRA PVC VERGAS/PLATIBANDAS 2,5M ADFORS</v>
          </cell>
          <cell r="C10840" t="str">
            <v>M</v>
          </cell>
          <cell r="D10840">
            <v>64.92</v>
          </cell>
          <cell r="F10840">
            <v>200125</v>
          </cell>
          <cell r="G10840" t="str">
            <v>PINGADEIRA PVC VERGAS/PLATIBANDAS 2,5M ADFORS</v>
          </cell>
          <cell r="H10840" t="str">
            <v>M</v>
          </cell>
          <cell r="I10840">
            <v>64.92</v>
          </cell>
        </row>
        <row r="10841">
          <cell r="A10841">
            <v>200130</v>
          </cell>
          <cell r="B10841" t="str">
            <v>CLARABOIA EM PERFIL DE ALUMINIO E DOMO ACRILICO</v>
          </cell>
          <cell r="C10841" t="str">
            <v>M2</v>
          </cell>
          <cell r="D10841">
            <v>1352.31</v>
          </cell>
          <cell r="F10841">
            <v>200130</v>
          </cell>
          <cell r="G10841" t="str">
            <v>CLARABOIA EM PERFIL DE ALUMINIO E DOMO ACRILICO</v>
          </cell>
          <cell r="H10841" t="str">
            <v>M2</v>
          </cell>
          <cell r="I10841">
            <v>1352.31</v>
          </cell>
        </row>
        <row r="10842">
          <cell r="A10842">
            <v>200135</v>
          </cell>
          <cell r="B10842" t="str">
            <v>BICICLETARIO DE CONCRETO PARA GUARDA DE UNIDADES</v>
          </cell>
          <cell r="C10842" t="str">
            <v>UN</v>
          </cell>
          <cell r="D10842">
            <v>58.62</v>
          </cell>
          <cell r="F10842">
            <v>200135</v>
          </cell>
          <cell r="G10842" t="str">
            <v>BICICLETARIO DE CONCRETO PARA GUARDA DE UNIDADES</v>
          </cell>
          <cell r="H10842" t="str">
            <v>UN</v>
          </cell>
          <cell r="I10842">
            <v>58.62</v>
          </cell>
        </row>
        <row r="10843">
          <cell r="A10843">
            <v>200155</v>
          </cell>
          <cell r="B10843" t="str">
            <v>ESPELHO PARA ESTIMULACAO COM BARRA DE APOIO</v>
          </cell>
          <cell r="C10843" t="str">
            <v>M2</v>
          </cell>
          <cell r="D10843">
            <v>729.89</v>
          </cell>
          <cell r="F10843">
            <v>200155</v>
          </cell>
          <cell r="G10843" t="str">
            <v>ESPELHO PARA ESTIMULACAO COM BARRA DE APOIO</v>
          </cell>
          <cell r="H10843" t="str">
            <v>M2</v>
          </cell>
          <cell r="I10843">
            <v>729.89</v>
          </cell>
        </row>
        <row r="10844">
          <cell r="A10844">
            <v>200177</v>
          </cell>
          <cell r="B10844" t="str">
            <v>COLOCACAO DE TOTEM/ESCULTURA - MAO-DE-OBRA</v>
          </cell>
          <cell r="C10844" t="str">
            <v>UN</v>
          </cell>
          <cell r="D10844">
            <v>932.87</v>
          </cell>
          <cell r="F10844">
            <v>200177</v>
          </cell>
          <cell r="G10844" t="str">
            <v>COLOCACAO DE TOTEM/ESCULTURA - MAO-DE-OBRA</v>
          </cell>
          <cell r="H10844" t="str">
            <v>UN</v>
          </cell>
          <cell r="I10844">
            <v>932.87</v>
          </cell>
        </row>
        <row r="10845">
          <cell r="A10845">
            <v>200186</v>
          </cell>
          <cell r="B10845" t="str">
            <v>BASE PEDESTAL EM CONCRETO PARA OBRA-DE-ARTE</v>
          </cell>
          <cell r="C10845" t="str">
            <v>UN</v>
          </cell>
          <cell r="D10845">
            <v>701.55</v>
          </cell>
          <cell r="F10845">
            <v>200186</v>
          </cell>
          <cell r="G10845" t="str">
            <v>BASE PEDESTAL EM CONCRETO PARA OBRA-DE-ARTE</v>
          </cell>
          <cell r="H10845" t="str">
            <v>UN</v>
          </cell>
          <cell r="I10845">
            <v>701.55</v>
          </cell>
        </row>
        <row r="10846">
          <cell r="A10846">
            <v>200192</v>
          </cell>
          <cell r="B10846" t="str">
            <v xml:space="preserve">QUADRO NEGRO 1,30x3,20m BASE COMPENSADO E LAMINADO 1mm </v>
          </cell>
          <cell r="C10846" t="str">
            <v>UN</v>
          </cell>
          <cell r="D10846">
            <v>1212.79</v>
          </cell>
          <cell r="F10846">
            <v>200192</v>
          </cell>
          <cell r="G10846" t="str">
            <v xml:space="preserve">QUADRO NEGRO 1,30x3,20m BASE COMPENSADO E LAMINADO 1mm </v>
          </cell>
          <cell r="H10846" t="str">
            <v>UN</v>
          </cell>
          <cell r="I10846">
            <v>1212.79</v>
          </cell>
        </row>
        <row r="10847">
          <cell r="A10847">
            <v>200194</v>
          </cell>
          <cell r="B10847" t="str">
            <v>RODAMEIO-FAIXA PROTETORA MADEIRA DE LEI EM PAREDES</v>
          </cell>
          <cell r="C10847" t="str">
            <v>M</v>
          </cell>
          <cell r="D10847">
            <v>517.30999999999995</v>
          </cell>
          <cell r="F10847">
            <v>200194</v>
          </cell>
          <cell r="G10847" t="str">
            <v>RODAMEIO-FAIXA PROTETORA MADEIRA DE LEI EM PAREDES</v>
          </cell>
          <cell r="H10847" t="str">
            <v>M</v>
          </cell>
          <cell r="I10847">
            <v>517.30999999999995</v>
          </cell>
        </row>
        <row r="10848">
          <cell r="A10848">
            <v>200500</v>
          </cell>
          <cell r="B10848" t="str">
            <v>MOTOR ELɔRICO 110/220 V PARA AUTOMAǃO DE CORTINA</v>
          </cell>
          <cell r="C10848" t="str">
            <v>un</v>
          </cell>
          <cell r="D10848">
            <v>594.87</v>
          </cell>
          <cell r="F10848">
            <v>200500</v>
          </cell>
          <cell r="G10848" t="str">
            <v>MOTOR ELɔRICO 110/220 V PARA AUTOMAǃO DE CORTINA</v>
          </cell>
          <cell r="H10848" t="str">
            <v>un</v>
          </cell>
          <cell r="I10848">
            <v>594.87</v>
          </cell>
        </row>
        <row r="10849">
          <cell r="A10849">
            <v>200501</v>
          </cell>
          <cell r="B10849" t="str">
            <v>PERSIANA TIPO CELULAR OU PLISSADA, BLECAUTE,TECIDO POLIESTER</v>
          </cell>
          <cell r="C10849" t="str">
            <v>M2</v>
          </cell>
          <cell r="D10849">
            <v>719.9</v>
          </cell>
          <cell r="F10849">
            <v>200501</v>
          </cell>
          <cell r="G10849" t="str">
            <v>PERSIANA TIPO CELULAR OU PLISSADA, BLECAUTE,TECIDO POLIESTER</v>
          </cell>
          <cell r="H10849" t="str">
            <v>M2</v>
          </cell>
          <cell r="I10849">
            <v>719.9</v>
          </cell>
        </row>
        <row r="10850">
          <cell r="A10850">
            <v>200502</v>
          </cell>
          <cell r="B10850" t="str">
            <v>PERSIANA TIPO ROLO,BLECAUTE,BLOQUEIO UV% FIBRA DE VIDRO/PVC</v>
          </cell>
          <cell r="C10850" t="str">
            <v>M2</v>
          </cell>
          <cell r="D10850">
            <v>265.08</v>
          </cell>
          <cell r="F10850">
            <v>200502</v>
          </cell>
          <cell r="G10850" t="str">
            <v>PERSIANA TIPO ROLO,BLECAUTE,BLOQUEIO UV% FIBRA DE VIDRO/PVC</v>
          </cell>
          <cell r="H10850" t="str">
            <v>M2</v>
          </cell>
          <cell r="I10850">
            <v>265.08</v>
          </cell>
        </row>
        <row r="10851">
          <cell r="A10851">
            <v>200503</v>
          </cell>
          <cell r="B10851" t="str">
            <v>PERSIANA TIPO ROLO,BLECAUTE,BLOQUEIO UV% TECIDO POLIESTER</v>
          </cell>
          <cell r="C10851" t="str">
            <v>M2</v>
          </cell>
          <cell r="D10851">
            <v>364.9</v>
          </cell>
          <cell r="F10851">
            <v>200503</v>
          </cell>
          <cell r="G10851" t="str">
            <v>PERSIANA TIPO ROLO,BLECAUTE,BLOQUEIO UV% TECIDO POLIESTER</v>
          </cell>
          <cell r="H10851" t="str">
            <v>M2</v>
          </cell>
          <cell r="I10851">
            <v>364.9</v>
          </cell>
        </row>
        <row r="10852">
          <cell r="A10852">
            <v>200504</v>
          </cell>
          <cell r="B10852" t="str">
            <v>PERSIANA TIPO ROLO,BLECAUTE,BLOQUEIO 95UV% TELA SOLAR</v>
          </cell>
          <cell r="C10852" t="str">
            <v>M2</v>
          </cell>
          <cell r="D10852">
            <v>252.39</v>
          </cell>
          <cell r="F10852">
            <v>200504</v>
          </cell>
          <cell r="G10852" t="str">
            <v>PERSIANA TIPO ROLO,BLECAUTE,BLOQUEIO 95UV% TELA SOLAR</v>
          </cell>
          <cell r="H10852" t="str">
            <v>M2</v>
          </cell>
          <cell r="I10852">
            <v>252.39</v>
          </cell>
        </row>
        <row r="10853">
          <cell r="A10853">
            <v>200505</v>
          </cell>
          <cell r="B10853" t="str">
            <v>PERSIANA VERTICAL EM TECIDO LARG. LAMINAS 89/100MM MANUAL</v>
          </cell>
          <cell r="C10853" t="str">
            <v>M2</v>
          </cell>
          <cell r="D10853">
            <v>239.9</v>
          </cell>
          <cell r="F10853">
            <v>200505</v>
          </cell>
          <cell r="G10853" t="str">
            <v>PERSIANA VERTICAL EM TECIDO LARG. LAMINAS 89/100MM MANUAL</v>
          </cell>
          <cell r="H10853" t="str">
            <v>M2</v>
          </cell>
          <cell r="I10853">
            <v>239.9</v>
          </cell>
        </row>
        <row r="10854">
          <cell r="A10854">
            <v>200510</v>
          </cell>
          <cell r="B10854" t="str">
            <v>SINALIZADOR ALUMINIO DE CONTATO PARA ESCADAS E RAMPAS</v>
          </cell>
          <cell r="C10854" t="str">
            <v>UN</v>
          </cell>
          <cell r="D10854">
            <v>16.38</v>
          </cell>
          <cell r="F10854">
            <v>200510</v>
          </cell>
          <cell r="G10854" t="str">
            <v>SINALIZADOR ALUMINIO DE CONTATO PARA ESCADAS E RAMPAS</v>
          </cell>
          <cell r="H10854" t="str">
            <v>UN</v>
          </cell>
          <cell r="I10854">
            <v>16.38</v>
          </cell>
        </row>
        <row r="10855">
          <cell r="A10855">
            <v>200511</v>
          </cell>
          <cell r="B10855" t="str">
            <v xml:space="preserve">ADESIVO JATEADO PARA APLICACAO EM VIDRO </v>
          </cell>
          <cell r="C10855" t="str">
            <v>M2</v>
          </cell>
          <cell r="D10855">
            <v>51.3</v>
          </cell>
          <cell r="F10855">
            <v>200511</v>
          </cell>
          <cell r="G10855" t="str">
            <v xml:space="preserve">ADESIVO JATEADO PARA APLICACAO EM VIDRO </v>
          </cell>
          <cell r="H10855" t="str">
            <v>M2</v>
          </cell>
          <cell r="I10855">
            <v>51.3</v>
          </cell>
        </row>
        <row r="10856">
          <cell r="A10856">
            <v>200560</v>
          </cell>
          <cell r="B10856" t="str">
            <v>SUPORTE PORTA BANDEIRA REFORCADO PARA MASTRO DE ؽ2""</v>
          </cell>
          <cell r="C10856" t="str">
            <v>UN</v>
          </cell>
          <cell r="D10856">
            <v>64.78</v>
          </cell>
          <cell r="F10856">
            <v>200560</v>
          </cell>
          <cell r="G10856" t="str">
            <v>SUPORTE PORTA BANDEIRA REFORCADO PARA MASTRO DE ؽ2""</v>
          </cell>
          <cell r="H10856" t="str">
            <v>UN</v>
          </cell>
          <cell r="I10856">
            <v>64.78</v>
          </cell>
        </row>
        <row r="10857">
          <cell r="A10857">
            <v>200561</v>
          </cell>
          <cell r="B10857" t="str">
            <v>SUPORTE PORTA BANDEIRA SIMPLES PARA MASTRO DE DIAMETRO ؽ2</v>
          </cell>
          <cell r="C10857" t="str">
            <v>UN</v>
          </cell>
          <cell r="D10857">
            <v>47.58</v>
          </cell>
          <cell r="F10857">
            <v>200561</v>
          </cell>
          <cell r="G10857" t="str">
            <v>SUPORTE PORTA BANDEIRA SIMPLES PARA MASTRO DE DIAMETRO ؽ2</v>
          </cell>
          <cell r="H10857" t="str">
            <v>UN</v>
          </cell>
          <cell r="I10857">
            <v>47.58</v>
          </cell>
        </row>
        <row r="10858">
          <cell r="A10858">
            <v>200562</v>
          </cell>
          <cell r="B10858" t="str">
            <v>ABRACADEIRA DE CONTRAVENTAGEM PARA MASTRO DE ؽ2 3 ESTAIS</v>
          </cell>
          <cell r="C10858" t="str">
            <v>UN</v>
          </cell>
          <cell r="D10858">
            <v>24.37</v>
          </cell>
          <cell r="F10858">
            <v>200562</v>
          </cell>
          <cell r="G10858" t="str">
            <v>ABRACADEIRA DE CONTRAVENTAGEM PARA MASTRO DE ؽ2 3 ESTAIS</v>
          </cell>
          <cell r="H10858" t="str">
            <v>UN</v>
          </cell>
          <cell r="I10858">
            <v>24.37</v>
          </cell>
        </row>
        <row r="10859">
          <cell r="A10859">
            <v>200589</v>
          </cell>
          <cell r="B10859" t="str">
            <v>PLACA DE SINALIZACAO TATIL EM BRAILE 20X9CM</v>
          </cell>
          <cell r="C10859" t="str">
            <v>UN</v>
          </cell>
          <cell r="D10859">
            <v>125.47</v>
          </cell>
          <cell r="F10859">
            <v>200589</v>
          </cell>
          <cell r="G10859" t="str">
            <v>PLACA DE SINALIZACAO TATIL EM BRAILE 20X9CM</v>
          </cell>
          <cell r="H10859" t="str">
            <v>UN</v>
          </cell>
          <cell r="I10859">
            <v>125.47</v>
          </cell>
        </row>
        <row r="10860">
          <cell r="A10860">
            <v>200626</v>
          </cell>
          <cell r="B10860" t="str">
            <v>SINALIZACAO EM FITA ANTIDERRAPANTE PRETA PARA DEGRAUS 20x3cm</v>
          </cell>
          <cell r="C10860" t="str">
            <v>UN</v>
          </cell>
          <cell r="D10860">
            <v>5.74</v>
          </cell>
          <cell r="F10860">
            <v>200626</v>
          </cell>
          <cell r="G10860" t="str">
            <v>SINALIZACAO EM FITA ANTIDERRAPANTE PRETA PARA DEGRAUS 20x3cm</v>
          </cell>
          <cell r="H10860" t="str">
            <v>UN</v>
          </cell>
          <cell r="I10860">
            <v>5.74</v>
          </cell>
        </row>
        <row r="10861">
          <cell r="A10861">
            <v>200627</v>
          </cell>
          <cell r="B10861" t="str">
            <v>SINALIZACAO TATIL DE CORRIMAO 13X3 ALUMINIO DE CONTATO</v>
          </cell>
          <cell r="C10861" t="str">
            <v>UN</v>
          </cell>
          <cell r="D10861">
            <v>11.7</v>
          </cell>
          <cell r="F10861">
            <v>200627</v>
          </cell>
          <cell r="G10861" t="str">
            <v>SINALIZACAO TATIL DE CORRIMAO 13X3 ALUMINIO DE CONTATO</v>
          </cell>
          <cell r="H10861" t="str">
            <v>UN</v>
          </cell>
          <cell r="I10861">
            <v>11.7</v>
          </cell>
        </row>
        <row r="10862">
          <cell r="A10862">
            <v>200629</v>
          </cell>
          <cell r="B10862" t="str">
            <v xml:space="preserve">ANEL TATIL PARA CORRIMAO - ALUMINIO DE CONTATO </v>
          </cell>
          <cell r="C10862" t="str">
            <v>UN</v>
          </cell>
          <cell r="D10862">
            <v>17.39</v>
          </cell>
          <cell r="F10862">
            <v>200629</v>
          </cell>
          <cell r="G10862" t="str">
            <v xml:space="preserve">ANEL TATIL PARA CORRIMAO - ALUMINIO DE CONTATO </v>
          </cell>
          <cell r="H10862" t="str">
            <v>UN</v>
          </cell>
          <cell r="I10862">
            <v>17.39</v>
          </cell>
        </row>
        <row r="10863">
          <cell r="A10863">
            <v>201012</v>
          </cell>
          <cell r="B10863" t="str">
            <v>SEIXOS ROLADOS DE RIO DECORATIVOS APLICADOS EM PAVIMENTO</v>
          </cell>
          <cell r="C10863" t="str">
            <v>M2</v>
          </cell>
          <cell r="D10863">
            <v>73.959999999999994</v>
          </cell>
          <cell r="F10863">
            <v>201012</v>
          </cell>
          <cell r="G10863" t="str">
            <v>SEIXOS ROLADOS DE RIO DECORATIVOS APLICADOS EM PAVIMENTO</v>
          </cell>
          <cell r="H10863" t="str">
            <v>M2</v>
          </cell>
          <cell r="I10863">
            <v>73.959999999999994</v>
          </cell>
        </row>
        <row r="10864">
          <cell r="A10864">
            <v>201016</v>
          </cell>
          <cell r="B10864" t="str">
            <v>RETIRADA DE ERVAS DANINHAS EM MANUTENCAO GRAMADOS</v>
          </cell>
          <cell r="C10864" t="str">
            <v>M2</v>
          </cell>
          <cell r="D10864">
            <v>3.48</v>
          </cell>
          <cell r="F10864">
            <v>201016</v>
          </cell>
          <cell r="G10864" t="str">
            <v>RETIRADA DE ERVAS DANINHAS EM MANUTENCAO GRAMADOS</v>
          </cell>
          <cell r="H10864" t="str">
            <v>M2</v>
          </cell>
          <cell r="I10864">
            <v>3.48</v>
          </cell>
        </row>
        <row r="10865">
          <cell r="A10865">
            <v>201017</v>
          </cell>
          <cell r="B10865" t="str">
            <v>CORTE E PODA DE GRAMADO JUNTO MEIO-FIO/PASSEIOS</v>
          </cell>
          <cell r="C10865" t="str">
            <v>M</v>
          </cell>
          <cell r="D10865">
            <v>1.39</v>
          </cell>
          <cell r="F10865">
            <v>201017</v>
          </cell>
          <cell r="G10865" t="str">
            <v>CORTE E PODA DE GRAMADO JUNTO MEIO-FIO/PASSEIOS</v>
          </cell>
          <cell r="H10865" t="str">
            <v>M</v>
          </cell>
          <cell r="I10865">
            <v>1.39</v>
          </cell>
        </row>
        <row r="10866">
          <cell r="A10866">
            <v>201018</v>
          </cell>
          <cell r="B10866" t="str">
            <v>RASTELAMENTO DE AREA COM REMOCAO E BOTA FORA ATE 20,0m</v>
          </cell>
          <cell r="C10866" t="str">
            <v>M2</v>
          </cell>
          <cell r="D10866">
            <v>1.3</v>
          </cell>
          <cell r="F10866">
            <v>201018</v>
          </cell>
          <cell r="G10866" t="str">
            <v>RASTELAMENTO DE AREA COM REMOCAO E BOTA FORA ATE 20,0m</v>
          </cell>
          <cell r="H10866" t="str">
            <v>M2</v>
          </cell>
          <cell r="I10866">
            <v>1.3</v>
          </cell>
        </row>
        <row r="10867">
          <cell r="A10867">
            <v>201019</v>
          </cell>
          <cell r="B10867" t="str">
            <v>CORTE E PODA DE CERCA VIVA H=1,2 L=0,50m</v>
          </cell>
          <cell r="C10867" t="str">
            <v>M</v>
          </cell>
          <cell r="D10867">
            <v>4.51</v>
          </cell>
          <cell r="F10867">
            <v>201019</v>
          </cell>
          <cell r="G10867" t="str">
            <v>CORTE E PODA DE CERCA VIVA H=1,2 L=0,50m</v>
          </cell>
          <cell r="H10867" t="str">
            <v>M</v>
          </cell>
          <cell r="I10867">
            <v>4.51</v>
          </cell>
        </row>
        <row r="10868">
          <cell r="A10868">
            <v>201020</v>
          </cell>
          <cell r="B10868" t="str">
            <v>RASTELAMENTO DE CERCAS VIVAS-GALHOS E FOLHAS ATE 20m</v>
          </cell>
          <cell r="C10868" t="str">
            <v>M</v>
          </cell>
          <cell r="D10868">
            <v>1.82</v>
          </cell>
          <cell r="F10868">
            <v>201020</v>
          </cell>
          <cell r="G10868" t="str">
            <v>RASTELAMENTO DE CERCAS VIVAS-GALHOS E FOLHAS ATE 20m</v>
          </cell>
          <cell r="H10868" t="str">
            <v>M</v>
          </cell>
          <cell r="I10868">
            <v>1.82</v>
          </cell>
        </row>
        <row r="10869">
          <cell r="A10869">
            <v>201021</v>
          </cell>
          <cell r="B10869" t="str">
            <v>CAPINA DE VEGETACAO RASTEIRA OU ARBUSTIVA</v>
          </cell>
          <cell r="C10869" t="str">
            <v>M2</v>
          </cell>
          <cell r="D10869">
            <v>2.65</v>
          </cell>
          <cell r="F10869">
            <v>201021</v>
          </cell>
          <cell r="G10869" t="str">
            <v>CAPINA DE VEGETACAO RASTEIRA OU ARBUSTIVA</v>
          </cell>
          <cell r="H10869" t="str">
            <v>M2</v>
          </cell>
          <cell r="I10869">
            <v>2.65</v>
          </cell>
        </row>
        <row r="10870">
          <cell r="A10870">
            <v>201022</v>
          </cell>
          <cell r="B10870" t="str">
            <v>PODA DE ARVORES ATE ALTURA 4,0m</v>
          </cell>
          <cell r="C10870" t="str">
            <v>UN</v>
          </cell>
          <cell r="D10870">
            <v>18.88</v>
          </cell>
          <cell r="F10870">
            <v>201022</v>
          </cell>
          <cell r="G10870" t="str">
            <v>PODA DE ARVORES ATE ALTURA 4,0m</v>
          </cell>
          <cell r="H10870" t="str">
            <v>UN</v>
          </cell>
          <cell r="I10870">
            <v>18.88</v>
          </cell>
        </row>
        <row r="10871">
          <cell r="A10871">
            <v>201023</v>
          </cell>
          <cell r="B10871" t="str">
            <v>CORTE DE VEGETACAO ARBOREA PEQUENO PORTE-MEIO MANUAL</v>
          </cell>
          <cell r="C10871" t="str">
            <v>M2</v>
          </cell>
          <cell r="D10871">
            <v>5.42</v>
          </cell>
          <cell r="F10871">
            <v>201023</v>
          </cell>
          <cell r="G10871" t="str">
            <v>CORTE DE VEGETACAO ARBOREA PEQUENO PORTE-MEIO MANUAL</v>
          </cell>
          <cell r="H10871" t="str">
            <v>M2</v>
          </cell>
          <cell r="I10871">
            <v>5.42</v>
          </cell>
        </row>
        <row r="10872">
          <cell r="A10872">
            <v>201025</v>
          </cell>
          <cell r="B10872" t="str">
            <v>RASTELAMENTO E CORTE VEGETACAO EM AREAS COM BOTA-FORA ATE 20m</v>
          </cell>
          <cell r="C10872" t="str">
            <v>M2</v>
          </cell>
          <cell r="D10872">
            <v>2.65</v>
          </cell>
          <cell r="F10872">
            <v>201025</v>
          </cell>
          <cell r="G10872" t="str">
            <v>RASTELAMENTO E CORTE VEGETACAO EM AREAS COM BOTA-FORA ATE 20m</v>
          </cell>
          <cell r="H10872" t="str">
            <v>M2</v>
          </cell>
          <cell r="I10872">
            <v>2.65</v>
          </cell>
        </row>
        <row r="10873">
          <cell r="A10873">
            <v>201026</v>
          </cell>
          <cell r="B10873" t="str">
            <v>PODA DE ARVORES DE MEDIO PORTE</v>
          </cell>
          <cell r="C10873" t="str">
            <v>UN</v>
          </cell>
          <cell r="D10873">
            <v>23.96</v>
          </cell>
          <cell r="F10873">
            <v>201026</v>
          </cell>
          <cell r="G10873" t="str">
            <v>PODA DE ARVORES DE MEDIO PORTE</v>
          </cell>
          <cell r="H10873" t="str">
            <v>UN</v>
          </cell>
          <cell r="I10873">
            <v>23.96</v>
          </cell>
        </row>
        <row r="10874">
          <cell r="A10874">
            <v>201027</v>
          </cell>
          <cell r="B10874" t="str">
            <v>PODA DE ARVORES DE GRANDE PORTE</v>
          </cell>
          <cell r="C10874" t="str">
            <v>UN</v>
          </cell>
          <cell r="D10874">
            <v>39.35</v>
          </cell>
          <cell r="F10874">
            <v>201027</v>
          </cell>
          <cell r="G10874" t="str">
            <v>PODA DE ARVORES DE GRANDE PORTE</v>
          </cell>
          <cell r="H10874" t="str">
            <v>UN</v>
          </cell>
          <cell r="I10874">
            <v>39.35</v>
          </cell>
        </row>
        <row r="10875">
          <cell r="A10875">
            <v>201028</v>
          </cell>
          <cell r="B10875" t="str">
            <v>RETIRADA DE ERVAS DANINHAS EM AREAS</v>
          </cell>
          <cell r="C10875" t="str">
            <v>M2</v>
          </cell>
          <cell r="D10875">
            <v>4.16</v>
          </cell>
          <cell r="F10875">
            <v>201028</v>
          </cell>
          <cell r="G10875" t="str">
            <v>RETIRADA DE ERVAS DANINHAS EM AREAS</v>
          </cell>
          <cell r="H10875" t="str">
            <v>M2</v>
          </cell>
          <cell r="I10875">
            <v>4.16</v>
          </cell>
        </row>
        <row r="10876">
          <cell r="A10876">
            <v>201030</v>
          </cell>
          <cell r="B10876" t="str">
            <v>RASTELAMENTO COM REMOCAO DE RESIDUOS PARA PLANTIO MUDAS</v>
          </cell>
          <cell r="C10876" t="str">
            <v>M2</v>
          </cell>
          <cell r="D10876">
            <v>1.82</v>
          </cell>
          <cell r="F10876">
            <v>201030</v>
          </cell>
          <cell r="G10876" t="str">
            <v>RASTELAMENTO COM REMOCAO DE RESIDUOS PARA PLANTIO MUDAS</v>
          </cell>
          <cell r="H10876" t="str">
            <v>M2</v>
          </cell>
          <cell r="I10876">
            <v>1.82</v>
          </cell>
        </row>
        <row r="10877">
          <cell r="A10877">
            <v>201031</v>
          </cell>
          <cell r="B10877" t="str">
            <v>LIMPEZA MANUAL DE SOLO COM REMOCAO TOCOS/CORRECOES/REGUL.</v>
          </cell>
          <cell r="C10877" t="str">
            <v>M2</v>
          </cell>
          <cell r="D10877">
            <v>4.12</v>
          </cell>
          <cell r="F10877">
            <v>201031</v>
          </cell>
          <cell r="G10877" t="str">
            <v>LIMPEZA MANUAL DE SOLO COM REMOCAO TOCOS/CORRECOES/REGUL.</v>
          </cell>
          <cell r="H10877" t="str">
            <v>M2</v>
          </cell>
          <cell r="I10877">
            <v>4.12</v>
          </cell>
        </row>
        <row r="10878">
          <cell r="A10878">
            <v>201032</v>
          </cell>
          <cell r="B10878" t="str">
            <v>GRAMA-SUBSTITUICAO DE GRAMADO COM RETIRADA ATE 20,0m</v>
          </cell>
          <cell r="C10878" t="str">
            <v>M2</v>
          </cell>
          <cell r="D10878">
            <v>15.63</v>
          </cell>
          <cell r="F10878">
            <v>201032</v>
          </cell>
          <cell r="G10878" t="str">
            <v>GRAMA-SUBSTITUICAO DE GRAMADO COM RETIRADA ATE 20,0m</v>
          </cell>
          <cell r="H10878" t="str">
            <v>M2</v>
          </cell>
          <cell r="I10878">
            <v>15.63</v>
          </cell>
        </row>
        <row r="10879">
          <cell r="A10879">
            <v>201033</v>
          </cell>
          <cell r="B10879" t="str">
            <v>FORNECIMENTO TERRA VEGETAL H=25cm PARA PROTECAO DE SOLO</v>
          </cell>
          <cell r="C10879" t="str">
            <v>M2</v>
          </cell>
          <cell r="D10879">
            <v>49.54</v>
          </cell>
          <cell r="F10879">
            <v>201033</v>
          </cell>
          <cell r="G10879" t="str">
            <v>FORNECIMENTO TERRA VEGETAL H=25cm PARA PROTECAO DE SOLO</v>
          </cell>
          <cell r="H10879" t="str">
            <v>M2</v>
          </cell>
          <cell r="I10879">
            <v>49.54</v>
          </cell>
        </row>
        <row r="10880">
          <cell r="A10880">
            <v>201036</v>
          </cell>
          <cell r="B10880" t="str">
            <v>GRAMA-RECOBRIMENTO DE TERRA VEGETAL SOBRE GRAMADO</v>
          </cell>
          <cell r="C10880" t="str">
            <v>M2</v>
          </cell>
          <cell r="D10880">
            <v>16.260000000000002</v>
          </cell>
          <cell r="F10880">
            <v>201036</v>
          </cell>
          <cell r="G10880" t="str">
            <v>GRAMA-RECOBRIMENTO DE TERRA VEGETAL SOBRE GRAMADO</v>
          </cell>
          <cell r="H10880" t="str">
            <v>M2</v>
          </cell>
          <cell r="I10880">
            <v>16.260000000000002</v>
          </cell>
        </row>
        <row r="10881">
          <cell r="A10881">
            <v>201037</v>
          </cell>
          <cell r="B10881" t="str">
            <v>IRRIGACAO DE GRAMADO PLANTADO COM 8 LITROS/AGUA/m2</v>
          </cell>
          <cell r="C10881" t="str">
            <v>M2</v>
          </cell>
          <cell r="D10881">
            <v>0.66</v>
          </cell>
          <cell r="F10881">
            <v>201037</v>
          </cell>
          <cell r="G10881" t="str">
            <v>IRRIGACAO DE GRAMADO PLANTADO COM 8 LITROS/AGUA/m2</v>
          </cell>
          <cell r="H10881" t="str">
            <v>M2</v>
          </cell>
          <cell r="I10881">
            <v>0.66</v>
          </cell>
        </row>
        <row r="10882">
          <cell r="A10882">
            <v>201065</v>
          </cell>
          <cell r="B10882" t="str">
            <v>PLANTAS ORNAMENTAIS EM AREAS SOMBREADAS (SEM ELEM.ARBUSTIVOS)</v>
          </cell>
          <cell r="C10882" t="str">
            <v>M2</v>
          </cell>
          <cell r="D10882">
            <v>103.8</v>
          </cell>
          <cell r="F10882">
            <v>201065</v>
          </cell>
          <cell r="G10882" t="str">
            <v>PLANTAS ORNAMENTAIS EM AREAS SOMBREADAS (SEM ELEM.ARBUSTIVOS)</v>
          </cell>
          <cell r="H10882" t="str">
            <v>M2</v>
          </cell>
          <cell r="I10882">
            <v>103.8</v>
          </cell>
        </row>
        <row r="10883">
          <cell r="A10883">
            <v>201066</v>
          </cell>
          <cell r="B10883" t="str">
            <v>PLANTAS ORNAMENTAIS-AREA INTERNA/SOMBREADA(S/EL.ARBUSTIVOS)</v>
          </cell>
          <cell r="C10883" t="str">
            <v>M2</v>
          </cell>
          <cell r="D10883">
            <v>333.58</v>
          </cell>
          <cell r="F10883">
            <v>201066</v>
          </cell>
          <cell r="G10883" t="str">
            <v>PLANTAS ORNAMENTAIS-AREA INTERNA/SOMBREADA(S/EL.ARBUSTIVOS)</v>
          </cell>
          <cell r="H10883" t="str">
            <v>M2</v>
          </cell>
          <cell r="I10883">
            <v>333.58</v>
          </cell>
        </row>
        <row r="10884">
          <cell r="A10884">
            <v>201067</v>
          </cell>
          <cell r="B10884" t="str">
            <v>PLANTAS ORNAMENTAIS EM AREAS ENSOLARADAS(SEM EL.ARBUSTIVOS)</v>
          </cell>
          <cell r="C10884" t="str">
            <v>M2</v>
          </cell>
          <cell r="D10884">
            <v>105.19</v>
          </cell>
          <cell r="F10884">
            <v>201067</v>
          </cell>
          <cell r="G10884" t="str">
            <v>PLANTAS ORNAMENTAIS EM AREAS ENSOLARADAS(SEM EL.ARBUSTIVOS)</v>
          </cell>
          <cell r="H10884" t="str">
            <v>M2</v>
          </cell>
          <cell r="I10884">
            <v>105.19</v>
          </cell>
        </row>
        <row r="10885">
          <cell r="A10885">
            <v>201641</v>
          </cell>
          <cell r="B10885" t="str">
            <v>CONSERVACAO DE COQUEIROS ADULTOS COM SERVICO DE PROTECAO</v>
          </cell>
          <cell r="C10885" t="str">
            <v>UN</v>
          </cell>
          <cell r="D10885">
            <v>38.799999999999997</v>
          </cell>
          <cell r="F10885">
            <v>201641</v>
          </cell>
          <cell r="G10885" t="str">
            <v>CONSERVACAO DE COQUEIROS ADULTOS COM SERVICO DE PROTECAO</v>
          </cell>
          <cell r="H10885" t="str">
            <v>UN</v>
          </cell>
          <cell r="I10885">
            <v>38.799999999999997</v>
          </cell>
        </row>
        <row r="10886">
          <cell r="A10886">
            <v>202100</v>
          </cell>
          <cell r="B10886" t="str">
            <v xml:space="preserve">ANEL TATIL PARA CORRIMAO - ALUMINIO DE CONTATO </v>
          </cell>
          <cell r="C10886" t="str">
            <v>UN</v>
          </cell>
          <cell r="D10886">
            <v>17.39</v>
          </cell>
          <cell r="F10886">
            <v>202100</v>
          </cell>
          <cell r="G10886" t="str">
            <v xml:space="preserve">ANEL TATIL PARA CORRIMAO - ALUMINIO DE CONTATO </v>
          </cell>
          <cell r="H10886" t="str">
            <v>UN</v>
          </cell>
          <cell r="I10886">
            <v>17.39</v>
          </cell>
        </row>
        <row r="10887">
          <cell r="A10887">
            <v>202101</v>
          </cell>
          <cell r="B10887" t="str">
            <v>PLACA PISO TATIL ALERTA 25x25 AZUL</v>
          </cell>
          <cell r="C10887" t="str">
            <v>UN</v>
          </cell>
          <cell r="D10887">
            <v>18.98</v>
          </cell>
          <cell r="F10887">
            <v>202101</v>
          </cell>
          <cell r="G10887" t="str">
            <v>PLACA PISO TATIL ALERTA 25x25 AZUL</v>
          </cell>
          <cell r="H10887" t="str">
            <v>UN</v>
          </cell>
          <cell r="I10887">
            <v>18.98</v>
          </cell>
        </row>
        <row r="10888">
          <cell r="A10888">
            <v>202102</v>
          </cell>
          <cell r="B10888" t="str">
            <v xml:space="preserve">PISO TATIL DIRECIONAL ACO INOX PARAFUSADO (COM RANHURAS) </v>
          </cell>
          <cell r="C10888" t="str">
            <v>M</v>
          </cell>
          <cell r="D10888">
            <v>184.19</v>
          </cell>
          <cell r="F10888">
            <v>202102</v>
          </cell>
          <cell r="G10888" t="str">
            <v xml:space="preserve">PISO TATIL DIRECIONAL ACO INOX PARAFUSADO (COM RANHURAS) </v>
          </cell>
          <cell r="H10888" t="str">
            <v>M</v>
          </cell>
          <cell r="I10888">
            <v>184.19</v>
          </cell>
        </row>
        <row r="10889">
          <cell r="A10889">
            <v>202104</v>
          </cell>
          <cell r="B10889" t="str">
            <v xml:space="preserve">PISO TATIL DIRECIONAL ACO INOX PARAFUSADO (COM RANHURAS) </v>
          </cell>
          <cell r="C10889" t="str">
            <v>M</v>
          </cell>
          <cell r="D10889">
            <v>184.19</v>
          </cell>
          <cell r="F10889">
            <v>202104</v>
          </cell>
          <cell r="G10889" t="str">
            <v xml:space="preserve">PISO TATIL DIRECIONAL ACO INOX PARAFUSADO (COM RANHURAS) </v>
          </cell>
          <cell r="H10889" t="str">
            <v>M</v>
          </cell>
          <cell r="I10889">
            <v>184.19</v>
          </cell>
        </row>
        <row r="10890">
          <cell r="A10890">
            <v>202105</v>
          </cell>
          <cell r="B10890" t="str">
            <v>PISO TATIL/ALERTA EM PLACA CONCRETO 40x40cm</v>
          </cell>
          <cell r="C10890" t="str">
            <v>M2</v>
          </cell>
          <cell r="D10890">
            <v>687.07</v>
          </cell>
          <cell r="F10890">
            <v>202105</v>
          </cell>
          <cell r="G10890" t="str">
            <v>PISO TATIL/ALERTA EM PLACA CONCRETO 40x40cm</v>
          </cell>
          <cell r="H10890" t="str">
            <v>M2</v>
          </cell>
          <cell r="I10890">
            <v>687.07</v>
          </cell>
        </row>
        <row r="10891">
          <cell r="A10891">
            <v>202107</v>
          </cell>
          <cell r="B10891" t="str">
            <v xml:space="preserve">PLACA TATIL BRAILLE/RELEVO ACRILICO 30X20CM PARA PORTAS </v>
          </cell>
          <cell r="C10891" t="str">
            <v>UN</v>
          </cell>
          <cell r="D10891">
            <v>223.12</v>
          </cell>
          <cell r="F10891">
            <v>202107</v>
          </cell>
          <cell r="G10891" t="str">
            <v xml:space="preserve">PLACA TATIL BRAILLE/RELEVO ACRILICO 30X20CM PARA PORTAS </v>
          </cell>
          <cell r="H10891" t="str">
            <v>UN</v>
          </cell>
          <cell r="I10891">
            <v>223.12</v>
          </cell>
        </row>
        <row r="10892">
          <cell r="A10892">
            <v>202108</v>
          </cell>
          <cell r="B10892" t="str">
            <v xml:space="preserve">PLACA TATIL BRAILLE/RELEVO ACRILICO 30X9CM PARA PORTAS </v>
          </cell>
          <cell r="C10892" t="str">
            <v>UN</v>
          </cell>
          <cell r="D10892">
            <v>117.2</v>
          </cell>
          <cell r="F10892">
            <v>202108</v>
          </cell>
          <cell r="G10892" t="str">
            <v xml:space="preserve">PLACA TATIL BRAILLE/RELEVO ACRILICO 30X9CM PARA PORTAS </v>
          </cell>
          <cell r="H10892" t="str">
            <v>UN</v>
          </cell>
          <cell r="I10892">
            <v>117.2</v>
          </cell>
        </row>
        <row r="10893">
          <cell r="A10893">
            <v>202109</v>
          </cell>
          <cell r="B10893" t="str">
            <v xml:space="preserve">PLACA TATIL BRAILLE/RELEVO ACO INOX 30X14CM PARA PORTAS </v>
          </cell>
          <cell r="C10893" t="str">
            <v>UN</v>
          </cell>
          <cell r="D10893">
            <v>182.2</v>
          </cell>
          <cell r="F10893">
            <v>202109</v>
          </cell>
          <cell r="G10893" t="str">
            <v xml:space="preserve">PLACA TATIL BRAILLE/RELEVO ACO INOX 30X14CM PARA PORTAS </v>
          </cell>
          <cell r="H10893" t="str">
            <v>UN</v>
          </cell>
          <cell r="I10893">
            <v>182.2</v>
          </cell>
        </row>
        <row r="10894">
          <cell r="A10894">
            <v>202110</v>
          </cell>
          <cell r="B10894" t="str">
            <v xml:space="preserve">PLACA TATIL BRAILLE/RELEVO ACRILICO 20X8CM - PARA PORTAS </v>
          </cell>
          <cell r="C10894" t="str">
            <v>UN</v>
          </cell>
          <cell r="D10894">
            <v>117.2</v>
          </cell>
          <cell r="F10894">
            <v>202110</v>
          </cell>
          <cell r="G10894" t="str">
            <v xml:space="preserve">PLACA TATIL BRAILLE/RELEVO ACRILICO 20X8CM - PARA PORTAS </v>
          </cell>
          <cell r="H10894" t="str">
            <v>UN</v>
          </cell>
          <cell r="I10894">
            <v>117.2</v>
          </cell>
        </row>
        <row r="10895">
          <cell r="A10895">
            <v>202111</v>
          </cell>
          <cell r="B10895" t="str">
            <v>SUPORTE PARA ESPELHO PCD COM BARRAS DE APOIO LATERAIS</v>
          </cell>
          <cell r="C10895" t="str">
            <v>UN</v>
          </cell>
          <cell r="D10895">
            <v>723.19</v>
          </cell>
          <cell r="F10895">
            <v>202111</v>
          </cell>
          <cell r="G10895" t="str">
            <v>SUPORTE PARA ESPELHO PCD COM BARRAS DE APOIO LATERAIS</v>
          </cell>
          <cell r="H10895" t="str">
            <v>UN</v>
          </cell>
          <cell r="I10895">
            <v>723.19</v>
          </cell>
        </row>
        <row r="10896">
          <cell r="A10896">
            <v>202112</v>
          </cell>
          <cell r="B10896" t="str">
            <v xml:space="preserve">SABONETEIRA AUTOMATICA COM SENSOR 700ML </v>
          </cell>
          <cell r="C10896" t="str">
            <v>UN</v>
          </cell>
          <cell r="D10896">
            <v>231.8</v>
          </cell>
          <cell r="F10896">
            <v>202112</v>
          </cell>
          <cell r="G10896" t="str">
            <v xml:space="preserve">SABONETEIRA AUTOMATICA COM SENSOR 700ML </v>
          </cell>
          <cell r="H10896" t="str">
            <v>UN</v>
          </cell>
          <cell r="I10896">
            <v>231.8</v>
          </cell>
        </row>
        <row r="10897">
          <cell r="A10897">
            <v>202113</v>
          </cell>
          <cell r="B10897" t="str">
            <v xml:space="preserve">VALVULA MICTORIO COM SENSOR COM FONTE BIVOLT AUTOMATICA </v>
          </cell>
          <cell r="C10897" t="str">
            <v>UN</v>
          </cell>
          <cell r="D10897">
            <v>423.27</v>
          </cell>
          <cell r="F10897">
            <v>202113</v>
          </cell>
          <cell r="G10897" t="str">
            <v xml:space="preserve">VALVULA MICTORIO COM SENSOR COM FONTE BIVOLT AUTOMATICA </v>
          </cell>
          <cell r="H10897" t="str">
            <v>UN</v>
          </cell>
          <cell r="I10897">
            <v>423.27</v>
          </cell>
        </row>
        <row r="10898">
          <cell r="A10898">
            <v>202117</v>
          </cell>
          <cell r="B10898" t="str">
            <v>RAMPA PORTATIL ACO GALV. P/ ADAPTACAO SOLEIRA/DEGRAU 100X90</v>
          </cell>
          <cell r="C10898" t="str">
            <v>UN</v>
          </cell>
          <cell r="D10898">
            <v>1778.25</v>
          </cell>
          <cell r="F10898">
            <v>202117</v>
          </cell>
          <cell r="G10898" t="str">
            <v>RAMPA PORTATIL ACO GALV. P/ ADAPTACAO SOLEIRA/DEGRAU 100X90</v>
          </cell>
          <cell r="H10898" t="str">
            <v>UN</v>
          </cell>
          <cell r="I10898">
            <v>1778.25</v>
          </cell>
        </row>
        <row r="10899">
          <cell r="A10899">
            <v>202118</v>
          </cell>
          <cell r="B10899" t="str">
            <v xml:space="preserve">RAMPA PORTATIL ACO GALV. P/ ADAPTACAO SOLEIRA/DEGRAU 80X90 </v>
          </cell>
          <cell r="C10899" t="str">
            <v>UN</v>
          </cell>
          <cell r="D10899">
            <v>1670.99</v>
          </cell>
          <cell r="F10899">
            <v>202118</v>
          </cell>
          <cell r="G10899" t="str">
            <v xml:space="preserve">RAMPA PORTATIL ACO GALV. P/ ADAPTACAO SOLEIRA/DEGRAU 80X90 </v>
          </cell>
          <cell r="H10899" t="str">
            <v>UN</v>
          </cell>
          <cell r="I10899">
            <v>1670.99</v>
          </cell>
        </row>
        <row r="10900">
          <cell r="A10900">
            <v>202120</v>
          </cell>
          <cell r="B10900" t="str">
            <v>FITA ANTIDERRAPANTE TOTAL WALK AMARELA/AZUL/CINZA/VERMELHA</v>
          </cell>
          <cell r="C10900" t="str">
            <v>RL</v>
          </cell>
          <cell r="D10900">
            <v>72.92</v>
          </cell>
          <cell r="F10900">
            <v>202120</v>
          </cell>
          <cell r="G10900" t="str">
            <v>FITA ANTIDERRAPANTE TOTAL WALK AMARELA/AZUL/CINZA/VERMELHA</v>
          </cell>
          <cell r="H10900" t="str">
            <v>RL</v>
          </cell>
          <cell r="I10900">
            <v>72.92</v>
          </cell>
        </row>
        <row r="10901">
          <cell r="A10901">
            <v>202121</v>
          </cell>
          <cell r="B10901" t="str">
            <v>PLACA TATIL BRAILLE/RELEVO ACO INOX 10x3cm PARA CORRIMAO</v>
          </cell>
          <cell r="C10901" t="str">
            <v>UN</v>
          </cell>
          <cell r="D10901">
            <v>14.01</v>
          </cell>
          <cell r="F10901">
            <v>202121</v>
          </cell>
          <cell r="G10901" t="str">
            <v>PLACA TATIL BRAILLE/RELEVO ACO INOX 10x3cm PARA CORRIMAO</v>
          </cell>
          <cell r="H10901" t="str">
            <v>UN</v>
          </cell>
          <cell r="I10901">
            <v>14.01</v>
          </cell>
        </row>
        <row r="10902">
          <cell r="A10902">
            <v>202125</v>
          </cell>
          <cell r="B10902" t="str">
            <v>ALARME AUDIOVISUAL S/ FIO BIVOLT 110/220V P/ SANITRIO PCD</v>
          </cell>
          <cell r="C10902" t="str">
            <v>UN</v>
          </cell>
          <cell r="D10902">
            <v>450.38</v>
          </cell>
          <cell r="F10902">
            <v>202125</v>
          </cell>
          <cell r="G10902" t="str">
            <v>ALARME AUDIOVISUAL S/ FIO BIVOLT 110/220V P/ SANITRIO PCD</v>
          </cell>
          <cell r="H10902" t="str">
            <v>UN</v>
          </cell>
          <cell r="I10902">
            <v>450.38</v>
          </cell>
        </row>
        <row r="10903">
          <cell r="A10903">
            <v>202130</v>
          </cell>
          <cell r="B10903" t="str">
            <v>PLACA PISO TATIL DIRECIONAL 25x25cm AZUL/AMARELO/PRETO</v>
          </cell>
          <cell r="C10903" t="str">
            <v>UN</v>
          </cell>
          <cell r="D10903">
            <v>18.98</v>
          </cell>
          <cell r="F10903">
            <v>202130</v>
          </cell>
          <cell r="G10903" t="str">
            <v>PLACA PISO TATIL DIRECIONAL 25x25cm AZUL/AMARELO/PRETO</v>
          </cell>
          <cell r="H10903" t="str">
            <v>UN</v>
          </cell>
          <cell r="I10903">
            <v>18.98</v>
          </cell>
        </row>
        <row r="10904">
          <cell r="A10904">
            <v>202150</v>
          </cell>
          <cell r="B10904" t="str">
            <v>BARRA DE APOIO PARA SANITARIO MODELO CHAO E PAREDE 70X60CM</v>
          </cell>
          <cell r="C10904" t="str">
            <v>UN</v>
          </cell>
          <cell r="D10904">
            <v>227.83</v>
          </cell>
          <cell r="F10904">
            <v>202150</v>
          </cell>
          <cell r="G10904" t="str">
            <v>BARRA DE APOIO PARA SANITARIO MODELO CHAO E PAREDE 70X60CM</v>
          </cell>
          <cell r="H10904" t="str">
            <v>UN</v>
          </cell>
          <cell r="I10904">
            <v>227.83</v>
          </cell>
        </row>
        <row r="10905">
          <cell r="A10905">
            <v>202151</v>
          </cell>
          <cell r="B10905" t="str">
            <v>ASSENTO PARA VASO SANITARIAO LINHA VOGUE CONFORTO PCD</v>
          </cell>
          <cell r="C10905" t="str">
            <v>UN</v>
          </cell>
          <cell r="D10905">
            <v>1483.25</v>
          </cell>
          <cell r="F10905">
            <v>202151</v>
          </cell>
          <cell r="G10905" t="str">
            <v>ASSENTO PARA VASO SANITARIAO LINHA VOGUE CONFORTO PCD</v>
          </cell>
          <cell r="H10905" t="str">
            <v>UN</v>
          </cell>
          <cell r="I10905">
            <v>1483.25</v>
          </cell>
        </row>
        <row r="10906">
          <cell r="A10906">
            <v>202160</v>
          </cell>
          <cell r="B10906" t="str">
            <v>ASSENTO VOGUE PLUS BRANCO GELO CONFORTO AP52 PCD DECA</v>
          </cell>
          <cell r="C10906" t="str">
            <v>UN</v>
          </cell>
          <cell r="D10906">
            <v>1485.58</v>
          </cell>
          <cell r="F10906">
            <v>202160</v>
          </cell>
          <cell r="G10906" t="str">
            <v>ASSENTO VOGUE PLUS BRANCO GELO CONFORTO AP52 PCD DECA</v>
          </cell>
          <cell r="H10906" t="str">
            <v>UN</v>
          </cell>
          <cell r="I10906">
            <v>1485.58</v>
          </cell>
        </row>
        <row r="10907">
          <cell r="A10907">
            <v>202164</v>
          </cell>
          <cell r="B10907" t="str">
            <v>ACABAMENTO PARA VALVULA DE DESCARGA BENEFIT 00184906 DOCOL</v>
          </cell>
          <cell r="C10907" t="str">
            <v>UN</v>
          </cell>
          <cell r="D10907">
            <v>568.66</v>
          </cell>
          <cell r="F10907">
            <v>202164</v>
          </cell>
          <cell r="G10907" t="str">
            <v>ACABAMENTO PARA VALVULA DE DESCARGA BENEFIT 00184906 DOCOL</v>
          </cell>
          <cell r="H10907" t="str">
            <v>UN</v>
          </cell>
          <cell r="I10907">
            <v>568.66</v>
          </cell>
        </row>
        <row r="10908">
          <cell r="A10908">
            <v>202170</v>
          </cell>
          <cell r="B10908" t="str">
            <v>BARRA DE APOIO PARA BANHEIRO ALUMINIO POLIDO 60cm + PARAFUSO</v>
          </cell>
          <cell r="C10908" t="str">
            <v>UN</v>
          </cell>
          <cell r="D10908">
            <v>162.80000000000001</v>
          </cell>
          <cell r="F10908">
            <v>202170</v>
          </cell>
          <cell r="G10908" t="str">
            <v>BARRA DE APOIO PARA BANHEIRO ALUMINIO POLIDO 60cm + PARAFUSO</v>
          </cell>
          <cell r="H10908" t="str">
            <v>UN</v>
          </cell>
          <cell r="I10908">
            <v>162.80000000000001</v>
          </cell>
        </row>
        <row r="10909">
          <cell r="A10909">
            <v>202300</v>
          </cell>
          <cell r="B10909" t="str">
            <v>BARRA DE APOIO PARA PNE MOD.2310 80cm CONFORT DECA</v>
          </cell>
          <cell r="C10909" t="str">
            <v>UN</v>
          </cell>
          <cell r="D10909">
            <v>1225.6600000000001</v>
          </cell>
          <cell r="F10909">
            <v>202300</v>
          </cell>
          <cell r="G10909" t="str">
            <v>BARRA DE APOIO PARA PNE MOD.2310 80cm CONFORT DECA</v>
          </cell>
          <cell r="H10909" t="str">
            <v>UN</v>
          </cell>
          <cell r="I10909">
            <v>1225.6600000000001</v>
          </cell>
        </row>
        <row r="10910">
          <cell r="A10910">
            <v>202301</v>
          </cell>
          <cell r="B10910" t="str">
            <v>PISO TATIL OU ALERTA DIRECIONAL EM BORRACHA PRETO 25x25cm</v>
          </cell>
          <cell r="C10910" t="str">
            <v>M2</v>
          </cell>
          <cell r="D10910">
            <v>124.67</v>
          </cell>
          <cell r="F10910">
            <v>202301</v>
          </cell>
          <cell r="G10910" t="str">
            <v>PISO TATIL OU ALERTA DIRECIONAL EM BORRACHA PRETO 25x25cm</v>
          </cell>
          <cell r="H10910" t="str">
            <v>M2</v>
          </cell>
          <cell r="I10910">
            <v>124.67</v>
          </cell>
        </row>
        <row r="10911">
          <cell r="A10911">
            <v>202302</v>
          </cell>
          <cell r="B10911" t="str">
            <v>BARRA DE APOIO PARA BANHEIRO ALUMINIO POLIDO 70cm + PARAFUSO</v>
          </cell>
          <cell r="C10911" t="str">
            <v>UN</v>
          </cell>
          <cell r="D10911">
            <v>159.63</v>
          </cell>
          <cell r="F10911">
            <v>202302</v>
          </cell>
          <cell r="G10911" t="str">
            <v>BARRA DE APOIO PARA BANHEIRO ALUMINIO POLIDO 70cm + PARAFUSO</v>
          </cell>
          <cell r="H10911" t="str">
            <v>UN</v>
          </cell>
          <cell r="I10911">
            <v>159.63</v>
          </cell>
        </row>
        <row r="10912">
          <cell r="A10912">
            <v>202303</v>
          </cell>
          <cell r="B10912" t="str">
            <v>PISO TATIL OU ALERTA DIRECIONAL EM BORRACHA COR 25x25cm</v>
          </cell>
          <cell r="C10912" t="str">
            <v>M2</v>
          </cell>
          <cell r="D10912">
            <v>166.8</v>
          </cell>
          <cell r="F10912">
            <v>202303</v>
          </cell>
          <cell r="G10912" t="str">
            <v>PISO TATIL OU ALERTA DIRECIONAL EM BORRACHA COR 25x25cm</v>
          </cell>
          <cell r="H10912" t="str">
            <v>M2</v>
          </cell>
          <cell r="I10912">
            <v>166.8</v>
          </cell>
        </row>
        <row r="10913">
          <cell r="A10913">
            <v>202304</v>
          </cell>
          <cell r="B10913" t="str">
            <v>ELEMENTO TATIL DIRECIONAL INOX FRISADO PARA CARPETE - 6518</v>
          </cell>
          <cell r="C10913" t="str">
            <v>UN</v>
          </cell>
          <cell r="D10913">
            <v>27.4</v>
          </cell>
          <cell r="F10913">
            <v>202304</v>
          </cell>
          <cell r="G10913" t="str">
            <v>ELEMENTO TATIL DIRECIONAL INOX FRISADO PARA CARPETE - 6518</v>
          </cell>
          <cell r="H10913" t="str">
            <v>UN</v>
          </cell>
          <cell r="I10913">
            <v>27.4</v>
          </cell>
        </row>
        <row r="10914">
          <cell r="A10914">
            <v>202310</v>
          </cell>
          <cell r="B10914" t="str">
            <v>ANEL TATIL PARA CORRIMAO - ALUMINIO DE CONTATO</v>
          </cell>
          <cell r="C10914" t="str">
            <v>UN</v>
          </cell>
          <cell r="D10914">
            <v>15.79</v>
          </cell>
          <cell r="F10914">
            <v>202310</v>
          </cell>
          <cell r="G10914" t="str">
            <v>ANEL TATIL PARA CORRIMAO - ALUMINIO DE CONTATO</v>
          </cell>
          <cell r="H10914" t="str">
            <v>UN</v>
          </cell>
          <cell r="I10914">
            <v>15.79</v>
          </cell>
        </row>
        <row r="10915">
          <cell r="A10915">
            <v>202311</v>
          </cell>
          <cell r="B10915" t="str">
            <v>BANCO PARA BANHO ARTICULADO 70x45cm MAX</v>
          </cell>
          <cell r="C10915" t="str">
            <v>UN</v>
          </cell>
          <cell r="D10915">
            <v>1242.75</v>
          </cell>
          <cell r="F10915">
            <v>202311</v>
          </cell>
          <cell r="G10915" t="str">
            <v>BANCO PARA BANHO ARTICULADO 70x45cm MAX</v>
          </cell>
          <cell r="H10915" t="str">
            <v>UN</v>
          </cell>
          <cell r="I10915">
            <v>1242.75</v>
          </cell>
        </row>
        <row r="10916">
          <cell r="A10916">
            <v>202312</v>
          </cell>
          <cell r="B10916" t="str">
            <v>KIT BARRA DE APOIO LATERAL PARA LAVATORIO CENTRALIZADO 30CM</v>
          </cell>
          <cell r="C10916" t="str">
            <v>UN</v>
          </cell>
          <cell r="D10916">
            <v>187.76</v>
          </cell>
          <cell r="F10916">
            <v>202312</v>
          </cell>
          <cell r="G10916" t="str">
            <v>KIT BARRA DE APOIO LATERAL PARA LAVATORIO CENTRALIZADO 30CM</v>
          </cell>
          <cell r="H10916" t="str">
            <v>UN</v>
          </cell>
          <cell r="I10916">
            <v>187.76</v>
          </cell>
        </row>
        <row r="10917">
          <cell r="A10917">
            <v>202313</v>
          </cell>
          <cell r="B10917" t="str">
            <v>ASSENTO PARA VASO LINHA VOGUE CONFORTO PCD</v>
          </cell>
          <cell r="C10917" t="str">
            <v>UN</v>
          </cell>
          <cell r="D10917">
            <v>1483.25</v>
          </cell>
          <cell r="F10917">
            <v>202313</v>
          </cell>
          <cell r="G10917" t="str">
            <v>ASSENTO PARA VASO LINHA VOGUE CONFORTO PCD</v>
          </cell>
          <cell r="H10917" t="str">
            <v>UN</v>
          </cell>
          <cell r="I10917">
            <v>1483.25</v>
          </cell>
        </row>
        <row r="10918">
          <cell r="A10918">
            <v>202314</v>
          </cell>
          <cell r="B10918" t="str">
            <v>ASSENTO SANITARIO COM ABERTURA FRONTAL PARA BACIA VOGUE PLUS</v>
          </cell>
          <cell r="C10918" t="str">
            <v>UN</v>
          </cell>
          <cell r="D10918">
            <v>1483.25</v>
          </cell>
          <cell r="F10918">
            <v>202314</v>
          </cell>
          <cell r="G10918" t="str">
            <v>ASSENTO SANITARIO COM ABERTURA FRONTAL PARA BACIA VOGUE PLUS</v>
          </cell>
          <cell r="H10918" t="str">
            <v>UN</v>
          </cell>
          <cell r="I10918">
            <v>1483.25</v>
          </cell>
        </row>
        <row r="10919">
          <cell r="A10919">
            <v>202315</v>
          </cell>
          <cell r="B10919" t="str">
            <v>BARRA DE APOIO ANGULAR ALUMINIO POLIDO INCLUSIVE PARAFUSOS</v>
          </cell>
          <cell r="C10919" t="str">
            <v>UN</v>
          </cell>
          <cell r="D10919">
            <v>483.07</v>
          </cell>
          <cell r="F10919">
            <v>202315</v>
          </cell>
          <cell r="G10919" t="str">
            <v>BARRA DE APOIO ANGULAR ALUMINIO POLIDO INCLUSIVE PARAFUSOS</v>
          </cell>
          <cell r="H10919" t="str">
            <v>UN</v>
          </cell>
          <cell r="I10919">
            <v>483.07</v>
          </cell>
        </row>
        <row r="10920">
          <cell r="A10920">
            <v>202316</v>
          </cell>
          <cell r="B10920" t="str">
            <v>BARRA DE APOIO ARTICULAVEL EM ALUMINIO POLIDO 70cm +PARAFUSO</v>
          </cell>
          <cell r="C10920" t="str">
            <v>UN</v>
          </cell>
          <cell r="D10920">
            <v>479.73</v>
          </cell>
          <cell r="F10920">
            <v>202316</v>
          </cell>
          <cell r="G10920" t="str">
            <v>BARRA DE APOIO ARTICULAVEL EM ALUMINIO POLIDO 70cm +PARAFUSO</v>
          </cell>
          <cell r="H10920" t="str">
            <v>UN</v>
          </cell>
          <cell r="I10920">
            <v>479.73</v>
          </cell>
        </row>
        <row r="10921">
          <cell r="A10921">
            <v>202317</v>
          </cell>
          <cell r="B10921" t="str">
            <v>BARRA DE APOIO EM L EM ALUMINIO POLIDO 80cm</v>
          </cell>
          <cell r="C10921" t="str">
            <v>UN</v>
          </cell>
          <cell r="D10921">
            <v>966.74</v>
          </cell>
          <cell r="F10921">
            <v>202317</v>
          </cell>
          <cell r="G10921" t="str">
            <v>BARRA DE APOIO EM L EM ALUMINIO POLIDO 80cm</v>
          </cell>
          <cell r="H10921" t="str">
            <v>UN</v>
          </cell>
          <cell r="I10921">
            <v>966.74</v>
          </cell>
        </row>
        <row r="10922">
          <cell r="A10922">
            <v>202318</v>
          </cell>
          <cell r="B10922" t="str">
            <v>BARRA DE APOIO PARA BANHEIRO ALUMINIO POLIDO 100cm +PARAFUSO</v>
          </cell>
          <cell r="C10922" t="str">
            <v>UN</v>
          </cell>
          <cell r="D10922">
            <v>172.53</v>
          </cell>
          <cell r="F10922">
            <v>202318</v>
          </cell>
          <cell r="G10922" t="str">
            <v>BARRA DE APOIO PARA BANHEIRO ALUMINIO POLIDO 100cm +PARAFUSO</v>
          </cell>
          <cell r="H10922" t="str">
            <v>UN</v>
          </cell>
          <cell r="I10922">
            <v>172.53</v>
          </cell>
        </row>
        <row r="10923">
          <cell r="A10923">
            <v>202319</v>
          </cell>
          <cell r="B10923" t="str">
            <v>BARRA DE APOIO PARA BANHEIRO ALUMINIO POLIDO 30cm +PARAFUSO</v>
          </cell>
          <cell r="C10923" t="str">
            <v>UN</v>
          </cell>
          <cell r="D10923">
            <v>104.97</v>
          </cell>
          <cell r="F10923">
            <v>202319</v>
          </cell>
          <cell r="G10923" t="str">
            <v>BARRA DE APOIO PARA BANHEIRO ALUMINIO POLIDO 30cm +PARAFUSO</v>
          </cell>
          <cell r="H10923" t="str">
            <v>UN</v>
          </cell>
          <cell r="I10923">
            <v>104.97</v>
          </cell>
        </row>
        <row r="10924">
          <cell r="A10924">
            <v>202320</v>
          </cell>
          <cell r="B10924" t="str">
            <v>BARRA DE APOIO PARA BANHEIRO ALUMINIO POLIDO 40cm +PARAFUSO</v>
          </cell>
          <cell r="C10924" t="str">
            <v>UN</v>
          </cell>
          <cell r="D10924">
            <v>157.12</v>
          </cell>
          <cell r="F10924">
            <v>202320</v>
          </cell>
          <cell r="G10924" t="str">
            <v>BARRA DE APOIO PARA BANHEIRO ALUMINIO POLIDO 40cm +PARAFUSO</v>
          </cell>
          <cell r="H10924" t="str">
            <v>UN</v>
          </cell>
          <cell r="I10924">
            <v>157.12</v>
          </cell>
        </row>
        <row r="10925">
          <cell r="A10925">
            <v>202321</v>
          </cell>
          <cell r="B10925" t="str">
            <v>BARRA DE APOIO PARA BANHEIRO ALUMINIO POLIDO 50cm +PARAFUSO</v>
          </cell>
          <cell r="C10925" t="str">
            <v>UN</v>
          </cell>
          <cell r="D10925">
            <v>118.97</v>
          </cell>
          <cell r="F10925">
            <v>202321</v>
          </cell>
          <cell r="G10925" t="str">
            <v>BARRA DE APOIO PARA BANHEIRO ALUMINIO POLIDO 50cm +PARAFUSO</v>
          </cell>
          <cell r="H10925" t="str">
            <v>UN</v>
          </cell>
          <cell r="I10925">
            <v>118.97</v>
          </cell>
        </row>
        <row r="10926">
          <cell r="A10926">
            <v>202322</v>
          </cell>
          <cell r="B10926" t="str">
            <v>BARRA DE APOIO PARA BANHEIRO ALUMINIO POLIDO 90cm + PARAFUS</v>
          </cell>
          <cell r="C10926" t="str">
            <v>UN</v>
          </cell>
          <cell r="D10926">
            <v>167.32</v>
          </cell>
          <cell r="F10926">
            <v>202322</v>
          </cell>
          <cell r="G10926" t="str">
            <v>BARRA DE APOIO PARA BANHEIRO ALUMINIO POLIDO 90cm + PARAFUS</v>
          </cell>
          <cell r="H10926" t="str">
            <v>UN</v>
          </cell>
          <cell r="I10926">
            <v>167.32</v>
          </cell>
        </row>
        <row r="10927">
          <cell r="A10927">
            <v>202323</v>
          </cell>
          <cell r="B10927" t="str">
            <v>SUPORTE DE APOIO LATERAL PISO PAREDE INOX ESCOVADO LADO DIR</v>
          </cell>
          <cell r="C10927" t="str">
            <v>UN</v>
          </cell>
          <cell r="D10927">
            <v>301.33999999999997</v>
          </cell>
          <cell r="F10927">
            <v>202323</v>
          </cell>
          <cell r="G10927" t="str">
            <v>SUPORTE DE APOIO LATERAL PISO PAREDE INOX ESCOVADO LADO DIR</v>
          </cell>
          <cell r="H10927" t="str">
            <v>UN</v>
          </cell>
          <cell r="I10927">
            <v>301.33999999999997</v>
          </cell>
        </row>
        <row r="10928">
          <cell r="A10928">
            <v>202324</v>
          </cell>
          <cell r="B10928" t="str">
            <v xml:space="preserve">BARRA DE APOIO RETRATIL ACO CROMADO 73CM SENSEA </v>
          </cell>
          <cell r="C10928" t="str">
            <v>UN</v>
          </cell>
          <cell r="D10928">
            <v>320.26</v>
          </cell>
          <cell r="F10928">
            <v>202324</v>
          </cell>
          <cell r="G10928" t="str">
            <v xml:space="preserve">BARRA DE APOIO RETRATIL ACO CROMADO 73CM SENSEA </v>
          </cell>
          <cell r="H10928" t="str">
            <v>UN</v>
          </cell>
          <cell r="I10928">
            <v>320.26</v>
          </cell>
        </row>
        <row r="10929">
          <cell r="A10929">
            <v>202325</v>
          </cell>
          <cell r="B10929" t="str">
            <v xml:space="preserve">BARRA DE PROTECAO PARA LAVATORIO EM ACO INOX MODELO U </v>
          </cell>
          <cell r="C10929" t="str">
            <v>UN</v>
          </cell>
          <cell r="D10929">
            <v>342.09</v>
          </cell>
          <cell r="F10929">
            <v>202325</v>
          </cell>
          <cell r="G10929" t="str">
            <v xml:space="preserve">BARRA DE PROTECAO PARA LAVATORIO EM ACO INOX MODELO U </v>
          </cell>
          <cell r="H10929" t="str">
            <v>UN</v>
          </cell>
          <cell r="I10929">
            <v>342.09</v>
          </cell>
        </row>
        <row r="10930">
          <cell r="A10930">
            <v>202326</v>
          </cell>
          <cell r="B10930" t="str">
            <v>BEBEDOURO DE PRESSAO ACESSIVEL SUSPENSO EM INOX C/ BRAILLE</v>
          </cell>
          <cell r="C10930" t="str">
            <v>UN</v>
          </cell>
          <cell r="D10930">
            <v>2576.3000000000002</v>
          </cell>
          <cell r="F10930">
            <v>202326</v>
          </cell>
          <cell r="G10930" t="str">
            <v>BEBEDOURO DE PRESSAO ACESSIVEL SUSPENSO EM INOX C/ BRAILLE</v>
          </cell>
          <cell r="H10930" t="str">
            <v>UN</v>
          </cell>
          <cell r="I10930">
            <v>2576.3000000000002</v>
          </cell>
        </row>
        <row r="10931">
          <cell r="A10931">
            <v>202327</v>
          </cell>
          <cell r="B10931" t="str">
            <v>FITA ANTIDERRAPANTE TOTAL WALK CORES DIVERSAS 50mmx5m</v>
          </cell>
          <cell r="C10931" t="str">
            <v>UN</v>
          </cell>
          <cell r="D10931">
            <v>59.08</v>
          </cell>
          <cell r="F10931">
            <v>202327</v>
          </cell>
          <cell r="G10931" t="str">
            <v>FITA ANTIDERRAPANTE TOTAL WALK CORES DIVERSAS 50mmx5m</v>
          </cell>
          <cell r="H10931" t="str">
            <v>UN</v>
          </cell>
          <cell r="I10931">
            <v>59.08</v>
          </cell>
        </row>
        <row r="10932">
          <cell r="A10932">
            <v>202328</v>
          </cell>
          <cell r="B10932" t="str">
            <v xml:space="preserve">GUINCHO LIFT HIDRAULICO TRANSFERIR PESSOAS CADEIRA DE RODAS </v>
          </cell>
          <cell r="C10932" t="str">
            <v>UN</v>
          </cell>
          <cell r="D10932">
            <v>3559.59</v>
          </cell>
          <cell r="F10932">
            <v>202328</v>
          </cell>
          <cell r="G10932" t="str">
            <v xml:space="preserve">GUINCHO LIFT HIDRAULICO TRANSFERIR PESSOAS CADEIRA DE RODAS </v>
          </cell>
          <cell r="H10932" t="str">
            <v>UN</v>
          </cell>
          <cell r="I10932">
            <v>3559.59</v>
          </cell>
        </row>
        <row r="10933">
          <cell r="A10933">
            <v>202329</v>
          </cell>
          <cell r="B10933" t="str">
            <v>ACABAMENTO PARA VALVULA DE DESCARGA P/PCD ECO CONFORTO HYDRA</v>
          </cell>
          <cell r="C10933" t="str">
            <v>UN</v>
          </cell>
          <cell r="D10933">
            <v>648.92999999999995</v>
          </cell>
          <cell r="F10933">
            <v>202329</v>
          </cell>
          <cell r="G10933" t="str">
            <v>ACABAMENTO PARA VALVULA DE DESCARGA P/PCD ECO CONFORTO HYDRA</v>
          </cell>
          <cell r="H10933" t="str">
            <v>UN</v>
          </cell>
          <cell r="I10933">
            <v>648.92999999999995</v>
          </cell>
        </row>
        <row r="10934">
          <cell r="A10934">
            <v>202330</v>
          </cell>
          <cell r="B10934" t="str">
            <v>MAPA TATIL BRAILLE/RELEVO ACO INOX 120x800cm</v>
          </cell>
          <cell r="C10934" t="str">
            <v>UN</v>
          </cell>
          <cell r="D10934">
            <v>4547.16</v>
          </cell>
          <cell r="F10934">
            <v>202330</v>
          </cell>
          <cell r="G10934" t="str">
            <v>MAPA TATIL BRAILLE/RELEVO ACO INOX 120x800cm</v>
          </cell>
          <cell r="H10934" t="str">
            <v>UN</v>
          </cell>
          <cell r="I10934">
            <v>4547.16</v>
          </cell>
        </row>
        <row r="10935">
          <cell r="A10935">
            <v>202331</v>
          </cell>
          <cell r="B10935" t="str">
            <v>PLACA DE ESTACIONAMENTO EM ACO 50X70CM COM ADESIVO REFLETIVO</v>
          </cell>
          <cell r="C10935" t="str">
            <v>UN</v>
          </cell>
          <cell r="D10935">
            <v>751.85</v>
          </cell>
          <cell r="F10935">
            <v>202331</v>
          </cell>
          <cell r="G10935" t="str">
            <v>PLACA DE ESTACIONAMENTO EM ACO 50X70CM COM ADESIVO REFLETIVO</v>
          </cell>
          <cell r="H10935" t="str">
            <v>UN</v>
          </cell>
          <cell r="I10935">
            <v>751.85</v>
          </cell>
        </row>
        <row r="10936">
          <cell r="A10936">
            <v>202332</v>
          </cell>
          <cell r="B10936" t="str">
            <v>PLACA DE IMPACTO DE PORTA 90x40cm</v>
          </cell>
          <cell r="C10936" t="str">
            <v>UN</v>
          </cell>
          <cell r="D10936">
            <v>196.48</v>
          </cell>
          <cell r="F10936">
            <v>202332</v>
          </cell>
          <cell r="G10936" t="str">
            <v>PLACA DE IMPACTO DE PORTA 90x40cm</v>
          </cell>
          <cell r="H10936" t="str">
            <v>UN</v>
          </cell>
          <cell r="I10936">
            <v>196.48</v>
          </cell>
        </row>
        <row r="10937">
          <cell r="A10937">
            <v>202333</v>
          </cell>
          <cell r="B10937" t="str">
            <v>PLACA DE SINALIZ. EM ALUMINIO EM BRAILLE 20x30cm ROTA FUGA</v>
          </cell>
          <cell r="C10937" t="str">
            <v>UN</v>
          </cell>
          <cell r="D10937">
            <v>20.79</v>
          </cell>
          <cell r="F10937">
            <v>202333</v>
          </cell>
          <cell r="G10937" t="str">
            <v>PLACA DE SINALIZ. EM ALUMINIO EM BRAILLE 20x30cm ROTA FUGA</v>
          </cell>
          <cell r="H10937" t="str">
            <v>UN</v>
          </cell>
          <cell r="I10937">
            <v>20.79</v>
          </cell>
        </row>
        <row r="10938">
          <cell r="A10938">
            <v>202334</v>
          </cell>
          <cell r="B10938" t="str">
            <v>PLACA DE SINALIZ.EM ALUMINIO EM BRAILLE 30x14cm ROTA DE FUGA</v>
          </cell>
          <cell r="C10938" t="str">
            <v>UN</v>
          </cell>
          <cell r="D10938">
            <v>19.7</v>
          </cell>
          <cell r="F10938">
            <v>202334</v>
          </cell>
          <cell r="G10938" t="str">
            <v>PLACA DE SINALIZ.EM ALUMINIO EM BRAILLE 30x14cm ROTA DE FUGA</v>
          </cell>
          <cell r="H10938" t="str">
            <v>UN</v>
          </cell>
          <cell r="I10938">
            <v>19.7</v>
          </cell>
        </row>
        <row r="10939">
          <cell r="A10939">
            <v>202335</v>
          </cell>
          <cell r="B10939" t="str">
            <v>PLACA RELEVO COM BRAILLE EM ALUMINIO 19x19cm ROTA DE FUGA</v>
          </cell>
          <cell r="C10939" t="str">
            <v>UN</v>
          </cell>
          <cell r="D10939">
            <v>23.19</v>
          </cell>
          <cell r="F10939">
            <v>202335</v>
          </cell>
          <cell r="G10939" t="str">
            <v>PLACA RELEVO COM BRAILLE EM ALUMINIO 19x19cm ROTA DE FUGA</v>
          </cell>
          <cell r="H10939" t="str">
            <v>UN</v>
          </cell>
          <cell r="I10939">
            <v>23.19</v>
          </cell>
        </row>
        <row r="10940">
          <cell r="A10940">
            <v>202336</v>
          </cell>
          <cell r="B10940" t="str">
            <v>KIT BARRA DE APOIO LATERAL P/ LAVATORIO CENTRALIZADO 40CM</v>
          </cell>
          <cell r="C10940" t="str">
            <v>UN</v>
          </cell>
          <cell r="D10940">
            <v>192.19</v>
          </cell>
          <cell r="F10940">
            <v>202336</v>
          </cell>
          <cell r="G10940" t="str">
            <v>KIT BARRA DE APOIO LATERAL P/ LAVATORIO CENTRALIZADO 40CM</v>
          </cell>
          <cell r="H10940" t="str">
            <v>UN</v>
          </cell>
          <cell r="I10940">
            <v>192.19</v>
          </cell>
        </row>
        <row r="10941">
          <cell r="A10941">
            <v>202337</v>
          </cell>
          <cell r="B10941" t="str">
            <v>PLACA EM ALUMINIO COM BRAILLE 19x19cm BANHEIRO</v>
          </cell>
          <cell r="C10941" t="str">
            <v>UN</v>
          </cell>
          <cell r="D10941">
            <v>21.59</v>
          </cell>
          <cell r="F10941">
            <v>202337</v>
          </cell>
          <cell r="G10941" t="str">
            <v>PLACA EM ALUMINIO COM BRAILLE 19x19cm BANHEIRO</v>
          </cell>
          <cell r="H10941" t="str">
            <v>UN</v>
          </cell>
          <cell r="I10941">
            <v>21.59</v>
          </cell>
        </row>
        <row r="10942">
          <cell r="A10942">
            <v>202338</v>
          </cell>
          <cell r="B10942" t="str">
            <v>PLACA TATIL BRAILLE ACRILICO 15x7,5cm</v>
          </cell>
          <cell r="C10942" t="str">
            <v>UN</v>
          </cell>
          <cell r="D10942">
            <v>11.19</v>
          </cell>
          <cell r="F10942">
            <v>202338</v>
          </cell>
          <cell r="G10942" t="str">
            <v>PLACA TATIL BRAILLE ACRILICO 15x7,5cm</v>
          </cell>
          <cell r="H10942" t="str">
            <v>UN</v>
          </cell>
          <cell r="I10942">
            <v>11.19</v>
          </cell>
        </row>
        <row r="10943">
          <cell r="A10943">
            <v>202339</v>
          </cell>
          <cell r="B10943" t="str">
            <v>PLACA TATIL BRAILLE/RELEVO ACRILICO 30x14cm (4 PALAVRAS)</v>
          </cell>
          <cell r="C10943" t="str">
            <v>UN</v>
          </cell>
          <cell r="D10943">
            <v>183.8</v>
          </cell>
          <cell r="F10943">
            <v>202339</v>
          </cell>
          <cell r="G10943" t="str">
            <v>PLACA TATIL BRAILLE/RELEVO ACRILICO 30x14cm (4 PALAVRAS)</v>
          </cell>
          <cell r="H10943" t="str">
            <v>UN</v>
          </cell>
          <cell r="I10943">
            <v>183.8</v>
          </cell>
        </row>
        <row r="10944">
          <cell r="A10944">
            <v>202340</v>
          </cell>
          <cell r="B10944" t="str">
            <v>PLACA TATIL BRAILLE/RELEVO ACRILICO 30x14cm (5 A 6 PALAVRAS)</v>
          </cell>
          <cell r="C10944" t="str">
            <v>UN</v>
          </cell>
          <cell r="D10944">
            <v>222.2</v>
          </cell>
          <cell r="F10944">
            <v>202340</v>
          </cell>
          <cell r="G10944" t="str">
            <v>PLACA TATIL BRAILLE/RELEVO ACRILICO 30x14cm (5 A 6 PALAVRAS)</v>
          </cell>
          <cell r="H10944" t="str">
            <v>UN</v>
          </cell>
          <cell r="I10944">
            <v>222.2</v>
          </cell>
        </row>
        <row r="10945">
          <cell r="A10945">
            <v>202341</v>
          </cell>
          <cell r="B10945" t="str">
            <v>PLACA TATIL BRAILLE/RELEVO ACRILICO 30x20cm (5 A 6 PALAVRAS)</v>
          </cell>
          <cell r="C10945" t="str">
            <v>UN</v>
          </cell>
          <cell r="D10945">
            <v>222.2</v>
          </cell>
          <cell r="F10945">
            <v>202341</v>
          </cell>
          <cell r="G10945" t="str">
            <v>PLACA TATIL BRAILLE/RELEVO ACRILICO 30x20cm (5 A 6 PALAVRAS)</v>
          </cell>
          <cell r="H10945" t="str">
            <v>UN</v>
          </cell>
          <cell r="I10945">
            <v>222.2</v>
          </cell>
        </row>
        <row r="10946">
          <cell r="A10946">
            <v>202342</v>
          </cell>
          <cell r="B10946" t="str">
            <v>PLACA TATIL BRAILLE/RELEVO ACRILICO 30x9cm (1 PALAVRA)</v>
          </cell>
          <cell r="C10946" t="str">
            <v>UN</v>
          </cell>
          <cell r="D10946">
            <v>117.2</v>
          </cell>
          <cell r="F10946">
            <v>202342</v>
          </cell>
          <cell r="G10946" t="str">
            <v>PLACA TATIL BRAILLE/RELEVO ACRILICO 30x9cm (1 PALAVRA)</v>
          </cell>
          <cell r="H10946" t="str">
            <v>UN</v>
          </cell>
          <cell r="I10946">
            <v>117.2</v>
          </cell>
        </row>
        <row r="10947">
          <cell r="A10947">
            <v>202343</v>
          </cell>
          <cell r="B10947" t="str">
            <v>PLACA TATIL BRAILLE/RELEVO ACRILICO TECH TALK 7x4cm ELEVADOR</v>
          </cell>
          <cell r="C10947" t="str">
            <v>UN</v>
          </cell>
          <cell r="D10947">
            <v>42.2</v>
          </cell>
          <cell r="F10947">
            <v>202343</v>
          </cell>
          <cell r="G10947" t="str">
            <v>PLACA TATIL BRAILLE/RELEVO ACRILICO TECH TALK 7x4cm ELEVADOR</v>
          </cell>
          <cell r="H10947" t="str">
            <v>UN</v>
          </cell>
          <cell r="I10947">
            <v>42.2</v>
          </cell>
        </row>
        <row r="10948">
          <cell r="A10948">
            <v>202345</v>
          </cell>
          <cell r="B10948" t="str">
            <v>SUPORTE PARA ESPELHO PCD COM BARRAS DE APOIO LATERAIS</v>
          </cell>
          <cell r="C10948" t="str">
            <v>UN</v>
          </cell>
          <cell r="D10948">
            <v>744.45</v>
          </cell>
          <cell r="F10948">
            <v>202345</v>
          </cell>
          <cell r="G10948" t="str">
            <v>SUPORTE PARA ESPELHO PCD COM BARRAS DE APOIO LATERAIS</v>
          </cell>
          <cell r="H10948" t="str">
            <v>UN</v>
          </cell>
          <cell r="I10948">
            <v>744.45</v>
          </cell>
        </row>
        <row r="10949">
          <cell r="A10949">
            <v>202346</v>
          </cell>
          <cell r="B10949" t="str">
            <v>TAPETE BORRACHA P/SINALIZAR ATENDIMENTO PREFERENCIAL 1,20X80</v>
          </cell>
          <cell r="C10949" t="str">
            <v>UN</v>
          </cell>
          <cell r="D10949">
            <v>590</v>
          </cell>
          <cell r="F10949">
            <v>202346</v>
          </cell>
          <cell r="G10949" t="str">
            <v>TAPETE BORRACHA P/SINALIZAR ATENDIMENTO PREFERENCIAL 1,20X80</v>
          </cell>
          <cell r="H10949" t="str">
            <v>UN</v>
          </cell>
          <cell r="I10949">
            <v>590</v>
          </cell>
        </row>
        <row r="10950">
          <cell r="A10950">
            <v>202347</v>
          </cell>
          <cell r="B10950" t="str">
            <v>KIT PEDAL DE ACIONAM ELETRICO C/ TORNEIRA BICA ALTA (51</v>
          </cell>
          <cell r="C10950" t="str">
            <v>UN</v>
          </cell>
          <cell r="D10950">
            <v>189.87</v>
          </cell>
          <cell r="F10950">
            <v>202347</v>
          </cell>
          <cell r="G10950" t="str">
            <v>KIT PEDAL DE ACIONAM ELETRICO C/ TORNEIRA BICA ALTA (51</v>
          </cell>
          <cell r="H10950" t="str">
            <v>UN</v>
          </cell>
          <cell r="I10950">
            <v>189.87</v>
          </cell>
        </row>
        <row r="10951">
          <cell r="A10951">
            <v>202348</v>
          </cell>
          <cell r="B10951" t="str">
            <v>TORNEIRA BANHEIRO PCD NORMA NBR9050 BICA BAIXA COM ALAVANCA</v>
          </cell>
          <cell r="C10951" t="str">
            <v>UN</v>
          </cell>
          <cell r="D10951">
            <v>154.84</v>
          </cell>
          <cell r="F10951">
            <v>202348</v>
          </cell>
          <cell r="G10951" t="str">
            <v>TORNEIRA BANHEIRO PCD NORMA NBR9050 BICA BAIXA COM ALAVANCA</v>
          </cell>
          <cell r="H10951" t="str">
            <v>UN</v>
          </cell>
          <cell r="I10951">
            <v>154.84</v>
          </cell>
        </row>
        <row r="10952">
          <cell r="A10952">
            <v>202349</v>
          </cell>
          <cell r="B10952" t="str">
            <v xml:space="preserve">TORNEIRA COM SENSOR DE PAREDE BICA MOVEL METAL A PILHAS </v>
          </cell>
          <cell r="C10952" t="str">
            <v>UN</v>
          </cell>
          <cell r="D10952">
            <v>689.76</v>
          </cell>
          <cell r="F10952">
            <v>202349</v>
          </cell>
          <cell r="G10952" t="str">
            <v xml:space="preserve">TORNEIRA COM SENSOR DE PAREDE BICA MOVEL METAL A PILHAS </v>
          </cell>
          <cell r="H10952" t="str">
            <v>UN</v>
          </cell>
          <cell r="I10952">
            <v>689.76</v>
          </cell>
        </row>
        <row r="10953">
          <cell r="A10953">
            <v>202350</v>
          </cell>
          <cell r="B10953" t="str">
            <v>TORNEIRA P/LAVATORIO DE MESA 1196 LINK CONFORTO CROMADO DECA</v>
          </cell>
          <cell r="C10953" t="str">
            <v>UN</v>
          </cell>
          <cell r="D10953">
            <v>643.76</v>
          </cell>
          <cell r="F10953">
            <v>202350</v>
          </cell>
          <cell r="G10953" t="str">
            <v>TORNEIRA P/LAVATORIO DE MESA 1196 LINK CONFORTO CROMADO DECA</v>
          </cell>
          <cell r="H10953" t="str">
            <v>UN</v>
          </cell>
          <cell r="I10953">
            <v>643.76</v>
          </cell>
        </row>
        <row r="10954">
          <cell r="A10954">
            <v>202351</v>
          </cell>
          <cell r="B10954" t="str">
            <v>TORNEIRA P/LAVATORIO MESA DECAMATIC 1173 CONFORTO FECH.AUTOM</v>
          </cell>
          <cell r="C10954" t="str">
            <v>UN</v>
          </cell>
          <cell r="D10954">
            <v>1434.76</v>
          </cell>
          <cell r="F10954">
            <v>202351</v>
          </cell>
          <cell r="G10954" t="str">
            <v>TORNEIRA P/LAVATORIO MESA DECAMATIC 1173 CONFORTO FECH.AUTOM</v>
          </cell>
          <cell r="H10954" t="str">
            <v>UN</v>
          </cell>
          <cell r="I10954">
            <v>1434.76</v>
          </cell>
        </row>
        <row r="10955">
          <cell r="A10955">
            <v>202352</v>
          </cell>
          <cell r="B10955" t="str">
            <v>BARRA DE APOIO PARA BANHEIRO ALUMINIO POLIDO 80cm +PARAFUSO</v>
          </cell>
          <cell r="C10955" t="str">
            <v>UN</v>
          </cell>
          <cell r="D10955">
            <v>144.97</v>
          </cell>
          <cell r="F10955">
            <v>202352</v>
          </cell>
          <cell r="G10955" t="str">
            <v>BARRA DE APOIO PARA BANHEIRO ALUMINIO POLIDO 80cm +PARAFUSO</v>
          </cell>
          <cell r="H10955" t="str">
            <v>UN</v>
          </cell>
          <cell r="I10955">
            <v>144.97</v>
          </cell>
        </row>
        <row r="10956">
          <cell r="A10956">
            <v>202353</v>
          </cell>
          <cell r="B10956" t="str">
            <v>ASSENTO PARA VASO SANITARIAO LINHA VOGUE CONFORTO PCD</v>
          </cell>
          <cell r="C10956" t="str">
            <v>UN</v>
          </cell>
          <cell r="D10956">
            <v>1483.25</v>
          </cell>
          <cell r="F10956">
            <v>202353</v>
          </cell>
          <cell r="G10956" t="str">
            <v>ASSENTO PARA VASO SANITARIAO LINHA VOGUE CONFORTO PCD</v>
          </cell>
          <cell r="H10956" t="str">
            <v>UN</v>
          </cell>
          <cell r="I10956">
            <v>1483.25</v>
          </cell>
        </row>
        <row r="10957">
          <cell r="A10957">
            <v>202354</v>
          </cell>
          <cell r="B10957" t="str">
            <v>ASSENTO VOGUE PLUS BRANCO GELO CONFORTO AP52 PCD DECA</v>
          </cell>
          <cell r="C10957" t="str">
            <v>UN</v>
          </cell>
          <cell r="D10957">
            <v>1485.58</v>
          </cell>
          <cell r="F10957">
            <v>202354</v>
          </cell>
          <cell r="G10957" t="str">
            <v>ASSENTO VOGUE PLUS BRANCO GELO CONFORTO AP52 PCD DECA</v>
          </cell>
          <cell r="H10957" t="str">
            <v>UN</v>
          </cell>
          <cell r="I10957">
            <v>1485.58</v>
          </cell>
        </row>
        <row r="10958">
          <cell r="A10958">
            <v>210000</v>
          </cell>
          <cell r="B10958" t="str">
            <v>BOTA FORA EM CACAMBA 5M3</v>
          </cell>
          <cell r="C10958" t="str">
            <v>UN</v>
          </cell>
          <cell r="D10958">
            <v>115.22</v>
          </cell>
          <cell r="F10958">
            <v>210000</v>
          </cell>
          <cell r="G10958" t="str">
            <v>BOTA FORA EM CACAMBA 5M3</v>
          </cell>
          <cell r="H10958" t="str">
            <v>UN</v>
          </cell>
          <cell r="I10958">
            <v>115.22</v>
          </cell>
        </row>
        <row r="10959">
          <cell r="A10959">
            <v>210001</v>
          </cell>
          <cell r="B10959" t="str">
            <v>DESMONTAGEM E REMOCAO DE TAPUMES EM OBRAS</v>
          </cell>
          <cell r="C10959" t="str">
            <v>M2</v>
          </cell>
          <cell r="D10959">
            <v>30.11</v>
          </cell>
          <cell r="F10959">
            <v>210001</v>
          </cell>
          <cell r="G10959" t="str">
            <v>DESMONTAGEM E REMOCAO DE TAPUMES EM OBRAS</v>
          </cell>
          <cell r="H10959" t="str">
            <v>M2</v>
          </cell>
          <cell r="I10959">
            <v>30.11</v>
          </cell>
        </row>
        <row r="10960">
          <cell r="A10960">
            <v>210002</v>
          </cell>
          <cell r="B10960" t="str">
            <v>DESMONTAGEM E REMOCAO DE CONTEINERS EM OBRAS</v>
          </cell>
          <cell r="C10960" t="str">
            <v>UN</v>
          </cell>
          <cell r="D10960">
            <v>351.61</v>
          </cell>
          <cell r="F10960">
            <v>210002</v>
          </cell>
          <cell r="G10960" t="str">
            <v>DESMONTAGEM E REMOCAO DE CONTEINERS EM OBRAS</v>
          </cell>
          <cell r="H10960" t="str">
            <v>UN</v>
          </cell>
          <cell r="I10960">
            <v>351.61</v>
          </cell>
        </row>
        <row r="10961">
          <cell r="A10961">
            <v>210003</v>
          </cell>
          <cell r="B10961" t="str">
            <v>DESMONTAGEM E REMOCAO DE INSTALACOES SANITARIAS PROVISORIAS</v>
          </cell>
          <cell r="C10961" t="str">
            <v>UN</v>
          </cell>
          <cell r="D10961">
            <v>416.02</v>
          </cell>
          <cell r="F10961">
            <v>210003</v>
          </cell>
          <cell r="G10961" t="str">
            <v>DESMONTAGEM E REMOCAO DE INSTALACOES SANITARIAS PROVISORIAS</v>
          </cell>
          <cell r="H10961" t="str">
            <v>UN</v>
          </cell>
          <cell r="I10961">
            <v>416.02</v>
          </cell>
        </row>
        <row r="10962">
          <cell r="A10962">
            <v>210004</v>
          </cell>
          <cell r="B10962" t="str">
            <v>DESMONTAGEM E REMOCAO DE INSTALACAO PROVISORIA DE LUZ E FORCA</v>
          </cell>
          <cell r="C10962" t="str">
            <v>UN</v>
          </cell>
          <cell r="D10962">
            <v>138.5</v>
          </cell>
          <cell r="F10962">
            <v>210004</v>
          </cell>
          <cell r="G10962" t="str">
            <v>DESMONTAGEM E REMOCAO DE INSTALACAO PROVISORIA DE LUZ E FORCA</v>
          </cell>
          <cell r="H10962" t="str">
            <v>UN</v>
          </cell>
          <cell r="I10962">
            <v>138.5</v>
          </cell>
        </row>
        <row r="10963">
          <cell r="A10963">
            <v>210005</v>
          </cell>
          <cell r="B10963" t="str">
            <v>DESMONTAGEM E REMOCAO DE INSTALACAO PROVISORIA DE AGUA</v>
          </cell>
          <cell r="C10963" t="str">
            <v>UN</v>
          </cell>
          <cell r="D10963">
            <v>293.08999999999997</v>
          </cell>
          <cell r="F10963">
            <v>210005</v>
          </cell>
          <cell r="G10963" t="str">
            <v>DESMONTAGEM E REMOCAO DE INSTALACAO PROVISORIA DE AGUA</v>
          </cell>
          <cell r="H10963" t="str">
            <v>UN</v>
          </cell>
          <cell r="I10963">
            <v>293.08999999999997</v>
          </cell>
        </row>
        <row r="10964">
          <cell r="A10964">
            <v>210006</v>
          </cell>
          <cell r="B10964" t="str">
            <v>REMOCAO TELAMENTO DE FACHADAS</v>
          </cell>
          <cell r="C10964" t="str">
            <v>M2</v>
          </cell>
          <cell r="D10964">
            <v>6.94</v>
          </cell>
          <cell r="F10964">
            <v>210006</v>
          </cell>
          <cell r="G10964" t="str">
            <v>REMOCAO TELAMENTO DE FACHADAS</v>
          </cell>
          <cell r="H10964" t="str">
            <v>M2</v>
          </cell>
          <cell r="I10964">
            <v>6.94</v>
          </cell>
        </row>
        <row r="10965">
          <cell r="A10965">
            <v>210007</v>
          </cell>
          <cell r="B10965" t="str">
            <v>DESMONTAGEM E REMOCAO DE TORRE DE ELEVACAO EM OBRA</v>
          </cell>
          <cell r="C10965" t="str">
            <v>UN</v>
          </cell>
          <cell r="D10965">
            <v>8697</v>
          </cell>
          <cell r="F10965">
            <v>210007</v>
          </cell>
          <cell r="G10965" t="str">
            <v>DESMONTAGEM E REMOCAO DE TORRE DE ELEVACAO EM OBRA</v>
          </cell>
          <cell r="H10965" t="str">
            <v>UN</v>
          </cell>
          <cell r="I10965">
            <v>8697</v>
          </cell>
        </row>
        <row r="10966">
          <cell r="A10966">
            <v>210008</v>
          </cell>
          <cell r="B10966" t="str">
            <v>DESMOBILIZACAO DA OBRA,LIMPEZA GERAL INSTALACOES PROVISORIAS</v>
          </cell>
          <cell r="C10966" t="str">
            <v>M2</v>
          </cell>
          <cell r="D10966">
            <v>194.25</v>
          </cell>
          <cell r="F10966">
            <v>210008</v>
          </cell>
          <cell r="G10966" t="str">
            <v>DESMOBILIZACAO DA OBRA,LIMPEZA GERAL INSTALACOES PROVISORIAS</v>
          </cell>
          <cell r="H10966" t="str">
            <v>M2</v>
          </cell>
          <cell r="I10966">
            <v>194.25</v>
          </cell>
        </row>
        <row r="10967">
          <cell r="A10967">
            <v>210009</v>
          </cell>
          <cell r="B10967" t="str">
            <v>REMOCAO DE ENTULHO E EMBALAGENS</v>
          </cell>
          <cell r="C10967" t="str">
            <v>M3</v>
          </cell>
          <cell r="D10967">
            <v>102.01</v>
          </cell>
          <cell r="F10967">
            <v>210009</v>
          </cell>
          <cell r="G10967" t="str">
            <v>REMOCAO DE ENTULHO E EMBALAGENS</v>
          </cell>
          <cell r="H10967" t="str">
            <v>M3</v>
          </cell>
          <cell r="I10967">
            <v>102.01</v>
          </cell>
        </row>
        <row r="10968">
          <cell r="A10968">
            <v>210010</v>
          </cell>
          <cell r="B10968" t="str">
            <v>LIMPEZA PISOS VINILICOS</v>
          </cell>
          <cell r="C10968" t="str">
            <v>M2</v>
          </cell>
          <cell r="D10968">
            <v>42.41</v>
          </cell>
          <cell r="F10968">
            <v>210010</v>
          </cell>
          <cell r="G10968" t="str">
            <v>LIMPEZA PISOS VINILICOS</v>
          </cell>
          <cell r="H10968" t="str">
            <v>M2</v>
          </cell>
          <cell r="I10968">
            <v>42.41</v>
          </cell>
        </row>
        <row r="10969">
          <cell r="A10969">
            <v>210011</v>
          </cell>
          <cell r="B10969" t="str">
            <v>LIMPEZA PISOS CIMENTADOS</v>
          </cell>
          <cell r="C10969" t="str">
            <v>M2</v>
          </cell>
          <cell r="D10969">
            <v>13.12</v>
          </cell>
          <cell r="F10969">
            <v>210011</v>
          </cell>
          <cell r="G10969" t="str">
            <v>LIMPEZA PISOS CIMENTADOS</v>
          </cell>
          <cell r="H10969" t="str">
            <v>M2</v>
          </cell>
          <cell r="I10969">
            <v>13.12</v>
          </cell>
        </row>
        <row r="10970">
          <cell r="A10970">
            <v>210012</v>
          </cell>
          <cell r="B10970" t="str">
            <v>LIMPEZA PISOS CERAMICOS</v>
          </cell>
          <cell r="C10970" t="str">
            <v>M2</v>
          </cell>
          <cell r="D10970">
            <v>11.01</v>
          </cell>
          <cell r="F10970">
            <v>210012</v>
          </cell>
          <cell r="G10970" t="str">
            <v>LIMPEZA PISOS CERAMICOS</v>
          </cell>
          <cell r="H10970" t="str">
            <v>M2</v>
          </cell>
          <cell r="I10970">
            <v>11.01</v>
          </cell>
        </row>
        <row r="10971">
          <cell r="A10971">
            <v>210013</v>
          </cell>
          <cell r="B10971" t="str">
            <v>RASPAGEM PISOS MADEIRA COM LIXADEIRA ELETRICA ROTATIVA</v>
          </cell>
          <cell r="C10971" t="str">
            <v>M2</v>
          </cell>
          <cell r="D10971">
            <v>13.78</v>
          </cell>
          <cell r="F10971">
            <v>210013</v>
          </cell>
          <cell r="G10971" t="str">
            <v>RASPAGEM PISOS MADEIRA COM LIXADEIRA ELETRICA ROTATIVA</v>
          </cell>
          <cell r="H10971" t="str">
            <v>M2</v>
          </cell>
          <cell r="I10971">
            <v>13.78</v>
          </cell>
        </row>
        <row r="10972">
          <cell r="A10972">
            <v>210014</v>
          </cell>
          <cell r="B10972" t="str">
            <v>LIMPEZA CHAPAS EM LAMINADO</v>
          </cell>
          <cell r="C10972" t="str">
            <v>M2</v>
          </cell>
          <cell r="D10972">
            <v>4.78</v>
          </cell>
          <cell r="F10972">
            <v>210014</v>
          </cell>
          <cell r="G10972" t="str">
            <v>LIMPEZA CHAPAS EM LAMINADO</v>
          </cell>
          <cell r="H10972" t="str">
            <v>M2</v>
          </cell>
          <cell r="I10972">
            <v>4.78</v>
          </cell>
        </row>
        <row r="10973">
          <cell r="A10973">
            <v>210015</v>
          </cell>
          <cell r="B10973" t="str">
            <v>LIMPEZA REVESTIMENTO CERAMICO</v>
          </cell>
          <cell r="C10973" t="str">
            <v>M2</v>
          </cell>
          <cell r="D10973">
            <v>16.37</v>
          </cell>
          <cell r="F10973">
            <v>210015</v>
          </cell>
          <cell r="G10973" t="str">
            <v>LIMPEZA REVESTIMENTO CERAMICO</v>
          </cell>
          <cell r="H10973" t="str">
            <v>M2</v>
          </cell>
          <cell r="I10973">
            <v>16.37</v>
          </cell>
        </row>
        <row r="10974">
          <cell r="A10974">
            <v>210016</v>
          </cell>
          <cell r="B10974" t="str">
            <v>LIMPEZA PISOS GRANITO</v>
          </cell>
          <cell r="C10974" t="str">
            <v>M2</v>
          </cell>
          <cell r="D10974">
            <v>23.71</v>
          </cell>
          <cell r="F10974">
            <v>210016</v>
          </cell>
          <cell r="G10974" t="str">
            <v>LIMPEZA PISOS GRANITO</v>
          </cell>
          <cell r="H10974" t="str">
            <v>M2</v>
          </cell>
          <cell r="I10974">
            <v>23.71</v>
          </cell>
        </row>
        <row r="10975">
          <cell r="A10975">
            <v>210017</v>
          </cell>
          <cell r="B10975" t="str">
            <v>LIMPEZA PISOS ALTA RESISTENCIA COM APLICACAO DE CERA</v>
          </cell>
          <cell r="C10975" t="str">
            <v>M2</v>
          </cell>
          <cell r="D10975">
            <v>28.37</v>
          </cell>
          <cell r="F10975">
            <v>210017</v>
          </cell>
          <cell r="G10975" t="str">
            <v>LIMPEZA PISOS ALTA RESISTENCIA COM APLICACAO DE CERA</v>
          </cell>
          <cell r="H10975" t="str">
            <v>M2</v>
          </cell>
          <cell r="I10975">
            <v>28.37</v>
          </cell>
        </row>
        <row r="10976">
          <cell r="A10976">
            <v>210018</v>
          </cell>
          <cell r="B10976" t="str">
            <v>LIMPEZA PISOS MARMORITE</v>
          </cell>
          <cell r="C10976" t="str">
            <v>M2</v>
          </cell>
          <cell r="D10976">
            <v>15.04</v>
          </cell>
          <cell r="F10976">
            <v>210018</v>
          </cell>
          <cell r="G10976" t="str">
            <v>LIMPEZA PISOS MARMORITE</v>
          </cell>
          <cell r="H10976" t="str">
            <v>M2</v>
          </cell>
          <cell r="I10976">
            <v>15.04</v>
          </cell>
        </row>
        <row r="10977">
          <cell r="A10977">
            <v>210019</v>
          </cell>
          <cell r="B10977" t="str">
            <v>LIMPEZA PISOS EM PEDRA MIRACEMA ROSA</v>
          </cell>
          <cell r="C10977" t="str">
            <v>M2</v>
          </cell>
          <cell r="D10977">
            <v>24.71</v>
          </cell>
          <cell r="F10977">
            <v>210019</v>
          </cell>
          <cell r="G10977" t="str">
            <v>LIMPEZA PISOS EM PEDRA MIRACEMA ROSA</v>
          </cell>
          <cell r="H10977" t="str">
            <v>M2</v>
          </cell>
          <cell r="I10977">
            <v>24.71</v>
          </cell>
        </row>
        <row r="10978">
          <cell r="A10978">
            <v>210020</v>
          </cell>
          <cell r="B10978" t="str">
            <v>LIMPEZA VIDROS (2 FACES)</v>
          </cell>
          <cell r="C10978" t="str">
            <v>M2</v>
          </cell>
          <cell r="D10978">
            <v>40.35</v>
          </cell>
          <cell r="F10978">
            <v>210020</v>
          </cell>
          <cell r="G10978" t="str">
            <v>LIMPEZA VIDROS (2 FACES)</v>
          </cell>
          <cell r="H10978" t="str">
            <v>M2</v>
          </cell>
          <cell r="I10978">
            <v>40.35</v>
          </cell>
        </row>
        <row r="10979">
          <cell r="A10979">
            <v>210021</v>
          </cell>
          <cell r="B10979" t="str">
            <v>LIMPEZA REVESTIMENTO PASTILHAS</v>
          </cell>
          <cell r="C10979" t="str">
            <v>M2</v>
          </cell>
          <cell r="D10979">
            <v>40.9</v>
          </cell>
          <cell r="F10979">
            <v>210021</v>
          </cell>
          <cell r="G10979" t="str">
            <v>LIMPEZA REVESTIMENTO PASTILHAS</v>
          </cell>
          <cell r="H10979" t="str">
            <v>M2</v>
          </cell>
          <cell r="I10979">
            <v>40.9</v>
          </cell>
        </row>
        <row r="10980">
          <cell r="A10980">
            <v>210022</v>
          </cell>
          <cell r="B10980" t="str">
            <v>LIMPEZA REVESTIMENTOS EM GERAL</v>
          </cell>
          <cell r="C10980" t="str">
            <v>M2</v>
          </cell>
          <cell r="D10980">
            <v>6.72</v>
          </cell>
          <cell r="F10980">
            <v>210022</v>
          </cell>
          <cell r="G10980" t="str">
            <v>LIMPEZA REVESTIMENTOS EM GERAL</v>
          </cell>
          <cell r="H10980" t="str">
            <v>M2</v>
          </cell>
          <cell r="I10980">
            <v>6.72</v>
          </cell>
        </row>
        <row r="10981">
          <cell r="A10981">
            <v>210023</v>
          </cell>
          <cell r="B10981" t="str">
            <v>LIMPEZA FINAL DE OBRAS</v>
          </cell>
          <cell r="C10981" t="str">
            <v>M2</v>
          </cell>
          <cell r="D10981">
            <v>30.35</v>
          </cell>
          <cell r="F10981">
            <v>210023</v>
          </cell>
          <cell r="G10981" t="str">
            <v>LIMPEZA FINAL DE OBRAS</v>
          </cell>
          <cell r="H10981" t="str">
            <v>M2</v>
          </cell>
          <cell r="I10981">
            <v>30.35</v>
          </cell>
        </row>
        <row r="10982">
          <cell r="A10982">
            <v>210024</v>
          </cell>
          <cell r="B10982" t="str">
            <v>LIMPEZA PISOS ALTA RESISTENCIA MOLDADOS NO LOCAL</v>
          </cell>
          <cell r="C10982" t="str">
            <v>M2</v>
          </cell>
          <cell r="D10982">
            <v>27.46</v>
          </cell>
          <cell r="F10982">
            <v>210024</v>
          </cell>
          <cell r="G10982" t="str">
            <v>LIMPEZA PISOS ALTA RESISTENCIA MOLDADOS NO LOCAL</v>
          </cell>
          <cell r="H10982" t="str">
            <v>M2</v>
          </cell>
          <cell r="I10982">
            <v>27.46</v>
          </cell>
        </row>
        <row r="10983">
          <cell r="A10983">
            <v>210025</v>
          </cell>
          <cell r="B10983" t="str">
            <v>LIMPEZA PISOS PLACAS DE BORRACHA</v>
          </cell>
          <cell r="C10983" t="str">
            <v>M2</v>
          </cell>
          <cell r="D10983">
            <v>8.0399999999999991</v>
          </cell>
          <cell r="F10983">
            <v>210025</v>
          </cell>
          <cell r="G10983" t="str">
            <v>LIMPEZA PISOS PLACAS DE BORRACHA</v>
          </cell>
          <cell r="H10983" t="str">
            <v>M2</v>
          </cell>
          <cell r="I10983">
            <v>8.0399999999999991</v>
          </cell>
        </row>
        <row r="10984">
          <cell r="A10984">
            <v>210026</v>
          </cell>
          <cell r="B10984" t="str">
            <v>LIMPEZA DE FERRAGENS EM GERAL</v>
          </cell>
          <cell r="C10984" t="str">
            <v>UN</v>
          </cell>
          <cell r="D10984">
            <v>2.97</v>
          </cell>
          <cell r="F10984">
            <v>210026</v>
          </cell>
          <cell r="G10984" t="str">
            <v>LIMPEZA DE FERRAGENS EM GERAL</v>
          </cell>
          <cell r="H10984" t="str">
            <v>UN</v>
          </cell>
          <cell r="I10984">
            <v>2.97</v>
          </cell>
        </row>
        <row r="10985">
          <cell r="A10985">
            <v>210027</v>
          </cell>
          <cell r="B10985" t="str">
            <v>REVISAO GERAL PARA ENTREGA DE PAVIMENTACOES E JARDINS</v>
          </cell>
          <cell r="C10985" t="str">
            <v>M2</v>
          </cell>
          <cell r="D10985">
            <v>50.26</v>
          </cell>
          <cell r="F10985">
            <v>210027</v>
          </cell>
          <cell r="G10985" t="str">
            <v>REVISAO GERAL PARA ENTREGA DE PAVIMENTACOES E JARDINS</v>
          </cell>
          <cell r="H10985" t="str">
            <v>M2</v>
          </cell>
          <cell r="I10985">
            <v>50.26</v>
          </cell>
        </row>
        <row r="10986">
          <cell r="A10986">
            <v>210030</v>
          </cell>
          <cell r="B10986" t="str">
            <v>LIMPEZA SUPERFICIE AZULEJOS</v>
          </cell>
          <cell r="C10986" t="str">
            <v>M2</v>
          </cell>
          <cell r="D10986">
            <v>2.2999999999999998</v>
          </cell>
          <cell r="F10986">
            <v>210030</v>
          </cell>
          <cell r="G10986" t="str">
            <v>LIMPEZA SUPERFICIE AZULEJOS</v>
          </cell>
          <cell r="H10986" t="str">
            <v>M2</v>
          </cell>
          <cell r="I10986">
            <v>2.2999999999999998</v>
          </cell>
        </row>
        <row r="10987">
          <cell r="A10987">
            <v>210031</v>
          </cell>
          <cell r="B10987" t="str">
            <v>LIMPEZA PASTILHAS CERAMICAS</v>
          </cell>
          <cell r="C10987" t="str">
            <v>M2</v>
          </cell>
          <cell r="D10987">
            <v>22.22</v>
          </cell>
          <cell r="F10987">
            <v>210031</v>
          </cell>
          <cell r="G10987" t="str">
            <v>LIMPEZA PASTILHAS CERAMICAS</v>
          </cell>
          <cell r="H10987" t="str">
            <v>M2</v>
          </cell>
          <cell r="I10987">
            <v>22.22</v>
          </cell>
        </row>
        <row r="10988">
          <cell r="A10988">
            <v>210032</v>
          </cell>
          <cell r="B10988" t="str">
            <v>POLIMENTO RODAPES GRANITO</v>
          </cell>
          <cell r="C10988" t="str">
            <v>M</v>
          </cell>
          <cell r="D10988">
            <v>23.05</v>
          </cell>
          <cell r="F10988">
            <v>210032</v>
          </cell>
          <cell r="G10988" t="str">
            <v>POLIMENTO RODAPES GRANITO</v>
          </cell>
          <cell r="H10988" t="str">
            <v>M</v>
          </cell>
          <cell r="I10988">
            <v>23.05</v>
          </cell>
        </row>
        <row r="10989">
          <cell r="A10989">
            <v>210034</v>
          </cell>
          <cell r="B10989" t="str">
            <v>LIMPEZA DE SUPERFICIE EM MOSAICO CERAMICO</v>
          </cell>
          <cell r="C10989" t="str">
            <v>M2</v>
          </cell>
          <cell r="D10989">
            <v>19.34</v>
          </cell>
          <cell r="F10989">
            <v>210034</v>
          </cell>
          <cell r="G10989" t="str">
            <v>LIMPEZA DE SUPERFICIE EM MOSAICO CERAMICO</v>
          </cell>
          <cell r="H10989" t="str">
            <v>M2</v>
          </cell>
          <cell r="I10989">
            <v>19.34</v>
          </cell>
        </row>
        <row r="10990">
          <cell r="A10990">
            <v>210035</v>
          </cell>
          <cell r="B10990" t="str">
            <v>LIMPEZA PISO ARDOSIA</v>
          </cell>
          <cell r="C10990" t="str">
            <v>M2</v>
          </cell>
          <cell r="D10990">
            <v>20.3</v>
          </cell>
          <cell r="F10990">
            <v>210035</v>
          </cell>
          <cell r="G10990" t="str">
            <v>LIMPEZA PISO ARDOSIA</v>
          </cell>
          <cell r="H10990" t="str">
            <v>M2</v>
          </cell>
          <cell r="I10990">
            <v>20.3</v>
          </cell>
        </row>
        <row r="10991">
          <cell r="A10991">
            <v>210036</v>
          </cell>
          <cell r="B10991" t="str">
            <v>LIMPEZA PISOS PEDRAS SAO THOME</v>
          </cell>
          <cell r="C10991" t="str">
            <v>M2</v>
          </cell>
          <cell r="D10991">
            <v>17.059999999999999</v>
          </cell>
          <cell r="F10991">
            <v>210036</v>
          </cell>
          <cell r="G10991" t="str">
            <v>LIMPEZA PISOS PEDRAS SAO THOME</v>
          </cell>
          <cell r="H10991" t="str">
            <v>M2</v>
          </cell>
          <cell r="I10991">
            <v>17.059999999999999</v>
          </cell>
        </row>
        <row r="10992">
          <cell r="A10992">
            <v>210037</v>
          </cell>
          <cell r="B10992" t="str">
            <v>LIMPEZA RASPAGEM,REMOCAO DE RESIDUOS NA OBRA</v>
          </cell>
          <cell r="C10992" t="str">
            <v>M2</v>
          </cell>
          <cell r="D10992">
            <v>25.28</v>
          </cell>
          <cell r="F10992">
            <v>210037</v>
          </cell>
          <cell r="G10992" t="str">
            <v>LIMPEZA RASPAGEM,REMOCAO DE RESIDUOS NA OBRA</v>
          </cell>
          <cell r="H10992" t="str">
            <v>M2</v>
          </cell>
          <cell r="I10992">
            <v>25.28</v>
          </cell>
        </row>
        <row r="10993">
          <cell r="A10993">
            <v>210040</v>
          </cell>
          <cell r="B10993" t="str">
            <v>POLIMENTO PISO GRANITO/MARMORE C/ESMERILHADEIRA ELETRICA</v>
          </cell>
          <cell r="C10993" t="str">
            <v>M2</v>
          </cell>
          <cell r="D10993">
            <v>26.55</v>
          </cell>
          <cell r="F10993">
            <v>210040</v>
          </cell>
          <cell r="G10993" t="str">
            <v>POLIMENTO PISO GRANITO/MARMORE C/ESMERILHADEIRA ELETRICA</v>
          </cell>
          <cell r="H10993" t="str">
            <v>M2</v>
          </cell>
          <cell r="I10993">
            <v>26.55</v>
          </cell>
        </row>
        <row r="10994">
          <cell r="A10994">
            <v>210041</v>
          </cell>
          <cell r="B10994" t="str">
            <v>POLIMENTO PISO MARMORITE/GRANITINA C/ESMERILHADEIRA ELETRICA</v>
          </cell>
          <cell r="C10994" t="str">
            <v>M2</v>
          </cell>
          <cell r="D10994">
            <v>29.12</v>
          </cell>
          <cell r="F10994">
            <v>210041</v>
          </cell>
          <cell r="G10994" t="str">
            <v>POLIMENTO PISO MARMORITE/GRANITINA C/ESMERILHADEIRA ELETRICA</v>
          </cell>
          <cell r="H10994" t="str">
            <v>M2</v>
          </cell>
          <cell r="I10994">
            <v>29.12</v>
          </cell>
        </row>
        <row r="10995">
          <cell r="A10995">
            <v>210045</v>
          </cell>
          <cell r="B10995" t="str">
            <v>LIMPEZA DE PISOS EM PORCELANATO</v>
          </cell>
          <cell r="C10995" t="str">
            <v>M2</v>
          </cell>
          <cell r="D10995">
            <v>12.72</v>
          </cell>
          <cell r="F10995">
            <v>210045</v>
          </cell>
          <cell r="G10995" t="str">
            <v>LIMPEZA DE PISOS EM PORCELANATO</v>
          </cell>
          <cell r="H10995" t="str">
            <v>M2</v>
          </cell>
          <cell r="I10995">
            <v>12.72</v>
          </cell>
        </row>
        <row r="10996">
          <cell r="A10996">
            <v>210051</v>
          </cell>
          <cell r="B10996" t="str">
            <v>DESMONTAGEM E REMOCAO DE TAPUMES EM CAMARAS SUBTERRANEAS</v>
          </cell>
          <cell r="C10996" t="str">
            <v>M2</v>
          </cell>
          <cell r="D10996">
            <v>7.3</v>
          </cell>
          <cell r="F10996">
            <v>210051</v>
          </cell>
          <cell r="G10996" t="str">
            <v>DESMONTAGEM E REMOCAO DE TAPUMES EM CAMARAS SUBTERRANEAS</v>
          </cell>
          <cell r="H10996" t="str">
            <v>M2</v>
          </cell>
          <cell r="I10996">
            <v>7.3</v>
          </cell>
        </row>
        <row r="10997">
          <cell r="A10997">
            <v>210052</v>
          </cell>
          <cell r="B10997" t="str">
            <v>DESMONTAGEM E REMOCAO DE TAPUMES EM CAIXAS DE INSPECAO</v>
          </cell>
          <cell r="C10997" t="str">
            <v>M</v>
          </cell>
          <cell r="D10997">
            <v>7.3</v>
          </cell>
          <cell r="F10997">
            <v>210052</v>
          </cell>
          <cell r="G10997" t="str">
            <v>DESMONTAGEM E REMOCAO DE TAPUMES EM CAIXAS DE INSPECAO</v>
          </cell>
          <cell r="H10997" t="str">
            <v>M</v>
          </cell>
          <cell r="I10997">
            <v>7.3</v>
          </cell>
        </row>
        <row r="10998">
          <cell r="A10998">
            <v>210055</v>
          </cell>
          <cell r="B10998" t="str">
            <v>LIMPEZA COM JATO DE AGUA SOBRE SUPERFICIE DE CONCRETO</v>
          </cell>
          <cell r="C10998" t="str">
            <v>M2</v>
          </cell>
          <cell r="D10998">
            <v>12.26</v>
          </cell>
          <cell r="F10998">
            <v>210055</v>
          </cell>
          <cell r="G10998" t="str">
            <v>LIMPEZA COM JATO DE AGUA SOBRE SUPERFICIE DE CONCRETO</v>
          </cell>
          <cell r="H10998" t="str">
            <v>M2</v>
          </cell>
          <cell r="I10998">
            <v>12.26</v>
          </cell>
        </row>
        <row r="10999">
          <cell r="A10999">
            <v>210056</v>
          </cell>
          <cell r="B10999" t="str">
            <v>RETIRADA ENTULHO OBRAS-CAMINHAO CARRETEIRO INCL.ESTIVA CARGA</v>
          </cell>
          <cell r="C10999" t="str">
            <v>M3</v>
          </cell>
          <cell r="D10999">
            <v>90.5</v>
          </cell>
          <cell r="F10999">
            <v>210056</v>
          </cell>
          <cell r="G10999" t="str">
            <v>RETIRADA ENTULHO OBRAS-CAMINHAO CARRETEIRO INCL.ESTIVA CARGA</v>
          </cell>
          <cell r="H10999" t="str">
            <v>M3</v>
          </cell>
          <cell r="I10999">
            <v>90.5</v>
          </cell>
        </row>
        <row r="11000">
          <cell r="A11000">
            <v>210057</v>
          </cell>
          <cell r="B11000" t="str">
            <v>DESMONTAGEM E REMOCAO DE TAPUMES EM VALA DE DUTOS</v>
          </cell>
          <cell r="C11000" t="str">
            <v>M</v>
          </cell>
          <cell r="D11000">
            <v>7.3</v>
          </cell>
          <cell r="F11000">
            <v>210057</v>
          </cell>
          <cell r="G11000" t="str">
            <v>DESMONTAGEM E REMOCAO DE TAPUMES EM VALA DE DUTOS</v>
          </cell>
          <cell r="H11000" t="str">
            <v>M</v>
          </cell>
          <cell r="I11000">
            <v>7.3</v>
          </cell>
        </row>
        <row r="11001">
          <cell r="A11001">
            <v>210059</v>
          </cell>
          <cell r="B11001" t="str">
            <v>DESMONTAGEM E REMOCAO DE CERCA EM ARAME FARPADO</v>
          </cell>
          <cell r="C11001" t="str">
            <v>M</v>
          </cell>
          <cell r="D11001">
            <v>31.99</v>
          </cell>
          <cell r="F11001">
            <v>210059</v>
          </cell>
          <cell r="G11001" t="str">
            <v>DESMONTAGEM E REMOCAO DE CERCA EM ARAME FARPADO</v>
          </cell>
          <cell r="H11001" t="str">
            <v>M</v>
          </cell>
          <cell r="I11001">
            <v>31.99</v>
          </cell>
        </row>
        <row r="11002">
          <cell r="A11002">
            <v>210060</v>
          </cell>
          <cell r="B11002" t="str">
            <v>DESMOLDAGEM DE ANDAIMES</v>
          </cell>
          <cell r="C11002" t="str">
            <v>M2</v>
          </cell>
          <cell r="D11002">
            <v>110.48</v>
          </cell>
          <cell r="F11002">
            <v>210060</v>
          </cell>
          <cell r="G11002" t="str">
            <v>DESMOLDAGEM DE ANDAIMES</v>
          </cell>
          <cell r="H11002" t="str">
            <v>M2</v>
          </cell>
          <cell r="I11002">
            <v>110.48</v>
          </cell>
        </row>
        <row r="11003">
          <cell r="A11003">
            <v>210061</v>
          </cell>
          <cell r="B11003" t="str">
            <v>REMOCAO BETONEIRA-MAO-DE-OBRA</v>
          </cell>
          <cell r="C11003" t="str">
            <v>UN</v>
          </cell>
          <cell r="D11003">
            <v>138.5</v>
          </cell>
          <cell r="F11003">
            <v>210061</v>
          </cell>
          <cell r="G11003" t="str">
            <v>REMOCAO BETONEIRA-MAO-DE-OBRA</v>
          </cell>
          <cell r="H11003" t="str">
            <v>UN</v>
          </cell>
          <cell r="I11003">
            <v>138.5</v>
          </cell>
        </row>
        <row r="11004">
          <cell r="A11004">
            <v>210062</v>
          </cell>
          <cell r="B11004" t="str">
            <v>REMOCAO GUINCHO DE OBRAS-MAO-DE-OBRA</v>
          </cell>
          <cell r="C11004" t="str">
            <v>UN</v>
          </cell>
          <cell r="D11004">
            <v>438.61</v>
          </cell>
          <cell r="F11004">
            <v>210062</v>
          </cell>
          <cell r="G11004" t="str">
            <v>REMOCAO GUINCHO DE OBRAS-MAO-DE-OBRA</v>
          </cell>
          <cell r="H11004" t="str">
            <v>UN</v>
          </cell>
          <cell r="I11004">
            <v>438.61</v>
          </cell>
        </row>
        <row r="11005">
          <cell r="A11005">
            <v>210063</v>
          </cell>
          <cell r="B11005" t="str">
            <v>REMOCAO ENTULHO DE OBRAS-ESTIVA DE CARGA</v>
          </cell>
          <cell r="C11005" t="str">
            <v>M3</v>
          </cell>
          <cell r="D11005">
            <v>76.17</v>
          </cell>
          <cell r="F11005">
            <v>210063</v>
          </cell>
          <cell r="G11005" t="str">
            <v>REMOCAO ENTULHO DE OBRAS-ESTIVA DE CARGA</v>
          </cell>
          <cell r="H11005" t="str">
            <v>M3</v>
          </cell>
          <cell r="I11005">
            <v>76.17</v>
          </cell>
        </row>
        <row r="11006">
          <cell r="A11006">
            <v>210065</v>
          </cell>
          <cell r="B11006" t="str">
            <v>DESMONTAGEM DE FACHADEIRO DE SERVICOS</v>
          </cell>
          <cell r="C11006" t="str">
            <v>M2</v>
          </cell>
          <cell r="D11006">
            <v>3.67</v>
          </cell>
          <cell r="F11006">
            <v>210065</v>
          </cell>
          <cell r="G11006" t="str">
            <v>DESMONTAGEM DE FACHADEIRO DE SERVICOS</v>
          </cell>
          <cell r="H11006" t="str">
            <v>M2</v>
          </cell>
          <cell r="I11006">
            <v>3.67</v>
          </cell>
        </row>
        <row r="11007">
          <cell r="A11007">
            <v>210066</v>
          </cell>
          <cell r="B11007" t="str">
            <v>DESMONTAGEM E REMOCAO DE PESTANAS SALVA-VIDAS EM EMPENAS</v>
          </cell>
          <cell r="C11007" t="str">
            <v>M2</v>
          </cell>
          <cell r="D11007">
            <v>1.99</v>
          </cell>
          <cell r="F11007">
            <v>210066</v>
          </cell>
          <cell r="G11007" t="str">
            <v>DESMONTAGEM E REMOCAO DE PESTANAS SALVA-VIDAS EM EMPENAS</v>
          </cell>
          <cell r="H11007" t="str">
            <v>M2</v>
          </cell>
          <cell r="I11007">
            <v>1.99</v>
          </cell>
        </row>
        <row r="11008">
          <cell r="A11008">
            <v>210069</v>
          </cell>
          <cell r="B11008" t="str">
            <v>MONTAGEM DE FACHADEIRO DE SERVICOS</v>
          </cell>
          <cell r="C11008" t="str">
            <v>M2</v>
          </cell>
          <cell r="D11008">
            <v>4.3099999999999996</v>
          </cell>
          <cell r="F11008">
            <v>210069</v>
          </cell>
          <cell r="G11008" t="str">
            <v>MONTAGEM DE FACHADEIRO DE SERVICOS</v>
          </cell>
          <cell r="H11008" t="str">
            <v>M2</v>
          </cell>
          <cell r="I11008">
            <v>4.3099999999999996</v>
          </cell>
        </row>
        <row r="11009">
          <cell r="A11009">
            <v>210088</v>
          </cell>
          <cell r="B11009" t="str">
            <v>REMOCAO E DESMONTAGEM TAPUMES EM COMPENSADO</v>
          </cell>
          <cell r="C11009" t="str">
            <v>M</v>
          </cell>
          <cell r="D11009">
            <v>7.3</v>
          </cell>
          <cell r="F11009">
            <v>210088</v>
          </cell>
          <cell r="G11009" t="str">
            <v>REMOCAO E DESMONTAGEM TAPUMES EM COMPENSADO</v>
          </cell>
          <cell r="H11009" t="str">
            <v>M</v>
          </cell>
          <cell r="I11009">
            <v>7.3</v>
          </cell>
        </row>
        <row r="11010">
          <cell r="A11010">
            <v>210089</v>
          </cell>
          <cell r="B11010" t="str">
            <v xml:space="preserve">RETIRADA E REMOCAO DE TELA DE PROTECAO EXTERNA NYLON </v>
          </cell>
          <cell r="C11010" t="str">
            <v>M2</v>
          </cell>
          <cell r="D11010">
            <v>2.97</v>
          </cell>
          <cell r="F11010">
            <v>210089</v>
          </cell>
          <cell r="G11010" t="str">
            <v xml:space="preserve">RETIRADA E REMOCAO DE TELA DE PROTECAO EXTERNA NYLON </v>
          </cell>
          <cell r="H11010" t="str">
            <v>M2</v>
          </cell>
          <cell r="I11010">
            <v>2.97</v>
          </cell>
        </row>
        <row r="11011">
          <cell r="A11011">
            <v>210090</v>
          </cell>
          <cell r="B11011" t="str">
            <v>RETIRADA PROTECAO DE ESTRUTURA MADEIRA PARA TOLDO DE LONA</v>
          </cell>
          <cell r="C11011" t="str">
            <v>M2</v>
          </cell>
          <cell r="D11011">
            <v>5.77</v>
          </cell>
          <cell r="F11011">
            <v>210090</v>
          </cell>
          <cell r="G11011" t="str">
            <v>RETIRADA PROTECAO DE ESTRUTURA MADEIRA PARA TOLDO DE LONA</v>
          </cell>
          <cell r="H11011" t="str">
            <v>M2</v>
          </cell>
          <cell r="I11011">
            <v>5.77</v>
          </cell>
        </row>
        <row r="11012">
          <cell r="A11012">
            <v>210091</v>
          </cell>
          <cell r="B11012" t="str">
            <v>RETIRADA PAINEIS DE PROTECAO EXTERNA EM CAIXILHOS</v>
          </cell>
          <cell r="C11012" t="str">
            <v>M2</v>
          </cell>
          <cell r="D11012">
            <v>31.92</v>
          </cell>
          <cell r="F11012">
            <v>210091</v>
          </cell>
          <cell r="G11012" t="str">
            <v>RETIRADA PAINEIS DE PROTECAO EXTERNA EM CAIXILHOS</v>
          </cell>
          <cell r="H11012" t="str">
            <v>M2</v>
          </cell>
          <cell r="I11012">
            <v>31.92</v>
          </cell>
        </row>
        <row r="11013">
          <cell r="A11013">
            <v>210094</v>
          </cell>
          <cell r="B11013" t="str">
            <v>REMOCAO PINTURA SILK-SCREEN SUPERFICIE VIDRO</v>
          </cell>
          <cell r="C11013" t="str">
            <v>M2</v>
          </cell>
          <cell r="D11013">
            <v>20.43</v>
          </cell>
          <cell r="F11013">
            <v>210094</v>
          </cell>
          <cell r="G11013" t="str">
            <v>REMOCAO PINTURA SILK-SCREEN SUPERFICIE VIDRO</v>
          </cell>
          <cell r="H11013" t="str">
            <v>M2</v>
          </cell>
          <cell r="I11013">
            <v>20.43</v>
          </cell>
        </row>
        <row r="11014">
          <cell r="A11014">
            <v>210095</v>
          </cell>
          <cell r="B11014" t="str">
            <v>REMOCAO TAPUME DE PROTECAO DE OBRAS EM CALCADAS</v>
          </cell>
          <cell r="C11014" t="str">
            <v>M</v>
          </cell>
          <cell r="D11014">
            <v>5.94</v>
          </cell>
          <cell r="F11014">
            <v>210095</v>
          </cell>
          <cell r="G11014" t="str">
            <v>REMOCAO TAPUME DE PROTECAO DE OBRAS EM CALCADAS</v>
          </cell>
          <cell r="H11014" t="str">
            <v>M</v>
          </cell>
          <cell r="I11014">
            <v>5.94</v>
          </cell>
        </row>
        <row r="11015">
          <cell r="A11015">
            <v>210100</v>
          </cell>
          <cell r="B11015" t="str">
            <v>TESTE DE FUNCIONAMENTO APARELHOS SANITARIOS</v>
          </cell>
          <cell r="C11015" t="str">
            <v>UN</v>
          </cell>
          <cell r="D11015">
            <v>21.89</v>
          </cell>
          <cell r="F11015">
            <v>210100</v>
          </cell>
          <cell r="G11015" t="str">
            <v>TESTE DE FUNCIONAMENTO APARELHOS SANITARIOS</v>
          </cell>
          <cell r="H11015" t="str">
            <v>UN</v>
          </cell>
          <cell r="I11015">
            <v>21.89</v>
          </cell>
        </row>
        <row r="11016">
          <cell r="A11016">
            <v>210101</v>
          </cell>
          <cell r="B11016" t="str">
            <v>LIMPEZA E POLIMENTO DE APARELHOS SANITARIOS</v>
          </cell>
          <cell r="C11016" t="str">
            <v>UN</v>
          </cell>
          <cell r="D11016">
            <v>53.77</v>
          </cell>
          <cell r="F11016">
            <v>210101</v>
          </cell>
          <cell r="G11016" t="str">
            <v>LIMPEZA E POLIMENTO DE APARELHOS SANITARIOS</v>
          </cell>
          <cell r="H11016" t="str">
            <v>UN</v>
          </cell>
          <cell r="I11016">
            <v>53.77</v>
          </cell>
        </row>
        <row r="11017">
          <cell r="A11017">
            <v>210105</v>
          </cell>
          <cell r="B11017" t="str">
            <v xml:space="preserve">POLIMENTO PISOS GRANITO </v>
          </cell>
          <cell r="C11017" t="str">
            <v>M2</v>
          </cell>
          <cell r="D11017">
            <v>22.97</v>
          </cell>
          <cell r="F11017">
            <v>210105</v>
          </cell>
          <cell r="G11017" t="str">
            <v xml:space="preserve">POLIMENTO PISOS GRANITO </v>
          </cell>
          <cell r="H11017" t="str">
            <v>M2</v>
          </cell>
          <cell r="I11017">
            <v>22.97</v>
          </cell>
        </row>
        <row r="11018">
          <cell r="A11018">
            <v>210106</v>
          </cell>
          <cell r="B11018" t="str">
            <v>POLIMENTO PISO LAMINADO TIPO FORMIPISO</v>
          </cell>
          <cell r="C11018" t="str">
            <v>M2</v>
          </cell>
          <cell r="D11018">
            <v>5.72</v>
          </cell>
          <cell r="F11018">
            <v>210106</v>
          </cell>
          <cell r="G11018" t="str">
            <v>POLIMENTO PISO LAMINADO TIPO FORMIPISO</v>
          </cell>
          <cell r="H11018" t="str">
            <v>M2</v>
          </cell>
          <cell r="I11018">
            <v>5.72</v>
          </cell>
        </row>
        <row r="11019">
          <cell r="A11019">
            <v>210107</v>
          </cell>
          <cell r="B11019" t="str">
            <v>ENSACAMENTO DE ENTULHO E TRANSP.VERTICAL C/UTILIZ. ELEVADOR</v>
          </cell>
          <cell r="C11019" t="str">
            <v>M3</v>
          </cell>
          <cell r="D11019">
            <v>305.79000000000002</v>
          </cell>
          <cell r="F11019">
            <v>210107</v>
          </cell>
          <cell r="G11019" t="str">
            <v>ENSACAMENTO DE ENTULHO E TRANSP.VERTICAL C/UTILIZ. ELEVADOR</v>
          </cell>
          <cell r="H11019" t="str">
            <v>M3</v>
          </cell>
          <cell r="I11019">
            <v>305.79000000000002</v>
          </cell>
        </row>
        <row r="11020">
          <cell r="A11020">
            <v>210111</v>
          </cell>
          <cell r="B11020" t="str">
            <v>LIMPEZA E CAPINA EM VEGETACAO-REMOCAO/BOTA-FORA ATE 20m</v>
          </cell>
          <cell r="C11020" t="str">
            <v>M2</v>
          </cell>
          <cell r="D11020">
            <v>1.49</v>
          </cell>
          <cell r="F11020">
            <v>210111</v>
          </cell>
          <cell r="G11020" t="str">
            <v>LIMPEZA E CAPINA EM VEGETACAO-REMOCAO/BOTA-FORA ATE 20m</v>
          </cell>
          <cell r="H11020" t="str">
            <v>M2</v>
          </cell>
          <cell r="I11020">
            <v>1.49</v>
          </cell>
        </row>
        <row r="11021">
          <cell r="A11021">
            <v>210115</v>
          </cell>
          <cell r="B11021" t="str">
            <v>LIMPEZA MANUAL DE FOSSAS SEPTICAS RESIDENCIAIS</v>
          </cell>
          <cell r="C11021" t="str">
            <v>M3</v>
          </cell>
          <cell r="D11021">
            <v>44.54</v>
          </cell>
          <cell r="F11021">
            <v>210115</v>
          </cell>
          <cell r="G11021" t="str">
            <v>LIMPEZA MANUAL DE FOSSAS SEPTICAS RESIDENCIAIS</v>
          </cell>
          <cell r="H11021" t="str">
            <v>M3</v>
          </cell>
          <cell r="I11021">
            <v>44.54</v>
          </cell>
        </row>
        <row r="11022">
          <cell r="A11022">
            <v>210116</v>
          </cell>
          <cell r="B11022" t="str">
            <v>LIMPEZA MANUAL DE CAIXAS DE GORDURA RESIDENCIAIS</v>
          </cell>
          <cell r="C11022" t="str">
            <v>M3</v>
          </cell>
          <cell r="D11022">
            <v>48.62</v>
          </cell>
          <cell r="F11022">
            <v>210116</v>
          </cell>
          <cell r="G11022" t="str">
            <v>LIMPEZA MANUAL DE CAIXAS DE GORDURA RESIDENCIAIS</v>
          </cell>
          <cell r="H11022" t="str">
            <v>M3</v>
          </cell>
          <cell r="I11022">
            <v>48.62</v>
          </cell>
        </row>
        <row r="11023">
          <cell r="A11023">
            <v>210118</v>
          </cell>
          <cell r="B11023" t="str">
            <v>ESTRADAS-LIMPEZA DE BUEIROS COM PREPARO REMOCAO RESIDUOS A 20m</v>
          </cell>
          <cell r="C11023" t="str">
            <v>M</v>
          </cell>
          <cell r="D11023">
            <v>3.74</v>
          </cell>
          <cell r="F11023">
            <v>210118</v>
          </cell>
          <cell r="G11023" t="str">
            <v>ESTRADAS-LIMPEZA DE BUEIROS COM PREPARO REMOCAO RESIDUOS A 20m</v>
          </cell>
          <cell r="H11023" t="str">
            <v>M</v>
          </cell>
          <cell r="I11023">
            <v>3.74</v>
          </cell>
        </row>
        <row r="11024">
          <cell r="A11024">
            <v>210119</v>
          </cell>
          <cell r="B11024" t="str">
            <v>ESTRADAS-LIMPEZA DE GUIAS COM PREPARO REMOCAO RESIDUOS A 20m</v>
          </cell>
          <cell r="C11024" t="str">
            <v>M</v>
          </cell>
          <cell r="D11024">
            <v>3.07</v>
          </cell>
          <cell r="F11024">
            <v>210119</v>
          </cell>
          <cell r="G11024" t="str">
            <v>ESTRADAS-LIMPEZA DE GUIAS COM PREPARO REMOCAO RESIDUOS A 20m</v>
          </cell>
          <cell r="H11024" t="str">
            <v>M</v>
          </cell>
          <cell r="I11024">
            <v>3.07</v>
          </cell>
        </row>
        <row r="11025">
          <cell r="A11025">
            <v>210120</v>
          </cell>
          <cell r="B11025" t="str">
            <v>ESTRADAS-CAPINA E REMOCAO DE GUIAS-REMOCAO RESIDUOS ATE 20m</v>
          </cell>
          <cell r="C11025" t="str">
            <v>M</v>
          </cell>
          <cell r="D11025">
            <v>2.71</v>
          </cell>
          <cell r="F11025">
            <v>210120</v>
          </cell>
          <cell r="G11025" t="str">
            <v>ESTRADAS-CAPINA E REMOCAO DE GUIAS-REMOCAO RESIDUOS ATE 20m</v>
          </cell>
          <cell r="H11025" t="str">
            <v>M</v>
          </cell>
          <cell r="I11025">
            <v>2.71</v>
          </cell>
        </row>
        <row r="11026">
          <cell r="A11026">
            <v>210121</v>
          </cell>
          <cell r="B11026" t="str">
            <v>ESTRADAS-PINTURA CAIACAO EM GUIAS</v>
          </cell>
          <cell r="C11026" t="str">
            <v>M</v>
          </cell>
          <cell r="D11026">
            <v>1.76</v>
          </cell>
          <cell r="F11026">
            <v>210121</v>
          </cell>
          <cell r="G11026" t="str">
            <v>ESTRADAS-PINTURA CAIACAO EM GUIAS</v>
          </cell>
          <cell r="H11026" t="str">
            <v>M</v>
          </cell>
          <cell r="I11026">
            <v>1.76</v>
          </cell>
        </row>
        <row r="11027">
          <cell r="A11027">
            <v>210122</v>
          </cell>
          <cell r="B11027" t="str">
            <v>SANEAMENTO - SERVICO DE REMOCAO DE CUPINZEIRO</v>
          </cell>
          <cell r="C11027" t="str">
            <v>UN</v>
          </cell>
          <cell r="D11027">
            <v>4.25</v>
          </cell>
          <cell r="F11027">
            <v>210122</v>
          </cell>
          <cell r="G11027" t="str">
            <v>SANEAMENTO - SERVICO DE REMOCAO DE CUPINZEIRO</v>
          </cell>
          <cell r="H11027" t="str">
            <v>UN</v>
          </cell>
          <cell r="I11027">
            <v>4.25</v>
          </cell>
        </row>
        <row r="11028">
          <cell r="A11028">
            <v>210126</v>
          </cell>
          <cell r="B11028" t="str">
            <v>SANEAMENTO - LIMPEZA DE RESERVATORIOS ATE 10m3</v>
          </cell>
          <cell r="C11028" t="str">
            <v>UN</v>
          </cell>
          <cell r="D11028">
            <v>116.35</v>
          </cell>
          <cell r="F11028">
            <v>210126</v>
          </cell>
          <cell r="G11028" t="str">
            <v>SANEAMENTO - LIMPEZA DE RESERVATORIOS ATE 10m3</v>
          </cell>
          <cell r="H11028" t="str">
            <v>UN</v>
          </cell>
          <cell r="I11028">
            <v>116.35</v>
          </cell>
        </row>
        <row r="11029">
          <cell r="A11029">
            <v>210127</v>
          </cell>
          <cell r="B11029" t="str">
            <v>SANEAMENTO - LIMPEZA DE RESERVATORIOS ATE 20m3</v>
          </cell>
          <cell r="C11029" t="str">
            <v>UN</v>
          </cell>
          <cell r="D11029">
            <v>186.38</v>
          </cell>
          <cell r="F11029">
            <v>210127</v>
          </cell>
          <cell r="G11029" t="str">
            <v>SANEAMENTO - LIMPEZA DE RESERVATORIOS ATE 20m3</v>
          </cell>
          <cell r="H11029" t="str">
            <v>UN</v>
          </cell>
          <cell r="I11029">
            <v>186.38</v>
          </cell>
        </row>
        <row r="11030">
          <cell r="A11030">
            <v>210128</v>
          </cell>
          <cell r="B11030" t="str">
            <v>SANEAMENTO - GARGALO DE RESERVATORIOS DE AGUA - ALTURA 0,50m</v>
          </cell>
          <cell r="C11030" t="str">
            <v>UN</v>
          </cell>
          <cell r="D11030">
            <v>219.17</v>
          </cell>
          <cell r="F11030">
            <v>210128</v>
          </cell>
          <cell r="G11030" t="str">
            <v>SANEAMENTO - GARGALO DE RESERVATORIOS DE AGUA - ALTURA 0,50m</v>
          </cell>
          <cell r="H11030" t="str">
            <v>UN</v>
          </cell>
          <cell r="I11030">
            <v>219.17</v>
          </cell>
        </row>
        <row r="11031">
          <cell r="A11031">
            <v>210129</v>
          </cell>
          <cell r="B11031" t="str">
            <v>SANEAMENTO - COLOCACAO TAMPA 60x60cm EM ALUMINIO</v>
          </cell>
          <cell r="C11031" t="str">
            <v>UN</v>
          </cell>
          <cell r="D11031">
            <v>584.51</v>
          </cell>
          <cell r="F11031">
            <v>210129</v>
          </cell>
          <cell r="G11031" t="str">
            <v>SANEAMENTO - COLOCACAO TAMPA 60x60cm EM ALUMINIO</v>
          </cell>
          <cell r="H11031" t="str">
            <v>UN</v>
          </cell>
          <cell r="I11031">
            <v>584.51</v>
          </cell>
        </row>
        <row r="11032">
          <cell r="A11032">
            <v>210130</v>
          </cell>
          <cell r="B11032" t="str">
            <v>SANEAMENTO - RECUPERACAO DE REVESTIMENTO INTERNO IMPERMEAVEL</v>
          </cell>
          <cell r="C11032" t="str">
            <v>M2</v>
          </cell>
          <cell r="D11032">
            <v>320.69</v>
          </cell>
          <cell r="F11032">
            <v>210130</v>
          </cell>
          <cell r="G11032" t="str">
            <v>SANEAMENTO - RECUPERACAO DE REVESTIMENTO INTERNO IMPERMEAVEL</v>
          </cell>
          <cell r="H11032" t="str">
            <v>M2</v>
          </cell>
          <cell r="I11032">
            <v>320.69</v>
          </cell>
        </row>
        <row r="11033">
          <cell r="A11033">
            <v>210131</v>
          </cell>
          <cell r="B11033" t="str">
            <v>PATIOS E ACESSOS:CAPINA MANUAL DE VEGETACAO</v>
          </cell>
          <cell r="C11033" t="str">
            <v>M2</v>
          </cell>
          <cell r="D11033">
            <v>1.99</v>
          </cell>
          <cell r="F11033">
            <v>210131</v>
          </cell>
          <cell r="G11033" t="str">
            <v>PATIOS E ACESSOS:CAPINA MANUAL DE VEGETACAO</v>
          </cell>
          <cell r="H11033" t="str">
            <v>M2</v>
          </cell>
          <cell r="I11033">
            <v>1.99</v>
          </cell>
        </row>
        <row r="11034">
          <cell r="A11034">
            <v>210132</v>
          </cell>
          <cell r="B11034" t="str">
            <v>PATIOS E ACESSOS:RASTELAMENTO DE AREA CAPINADA BOTA-FORA A 20m</v>
          </cell>
          <cell r="C11034" t="str">
            <v>M2</v>
          </cell>
          <cell r="D11034">
            <v>1.82</v>
          </cell>
          <cell r="F11034">
            <v>210132</v>
          </cell>
          <cell r="G11034" t="str">
            <v>PATIOS E ACESSOS:RASTELAMENTO DE AREA CAPINADA BOTA-FORA A 20m</v>
          </cell>
          <cell r="H11034" t="str">
            <v>M2</v>
          </cell>
          <cell r="I11034">
            <v>1.82</v>
          </cell>
        </row>
        <row r="11035">
          <cell r="A11035">
            <v>210133</v>
          </cell>
          <cell r="B11035" t="str">
            <v>PATIOS E ACESSOS:VARREDURA PATIOS EMPEDRADOS</v>
          </cell>
          <cell r="C11035" t="str">
            <v>M2</v>
          </cell>
          <cell r="D11035">
            <v>1.64</v>
          </cell>
          <cell r="F11035">
            <v>210133</v>
          </cell>
          <cell r="G11035" t="str">
            <v>PATIOS E ACESSOS:VARREDURA PATIOS EMPEDRADOS</v>
          </cell>
          <cell r="H11035" t="str">
            <v>M2</v>
          </cell>
          <cell r="I11035">
            <v>1.64</v>
          </cell>
        </row>
        <row r="11036">
          <cell r="A11036">
            <v>210134</v>
          </cell>
          <cell r="B11036" t="str">
            <v>PATIOS E ACESSOS:VARREDURA PATIOS CIMENTADOS</v>
          </cell>
          <cell r="C11036" t="str">
            <v>M2</v>
          </cell>
          <cell r="D11036">
            <v>1.1499999999999999</v>
          </cell>
          <cell r="F11036">
            <v>210134</v>
          </cell>
          <cell r="G11036" t="str">
            <v>PATIOS E ACESSOS:VARREDURA PATIOS CIMENTADOS</v>
          </cell>
          <cell r="H11036" t="str">
            <v>M2</v>
          </cell>
          <cell r="I11036">
            <v>1.1499999999999999</v>
          </cell>
        </row>
        <row r="11037">
          <cell r="A11037">
            <v>210135</v>
          </cell>
          <cell r="B11037" t="str">
            <v xml:space="preserve">PATIOS E ACESSOS:VARREDURA RUAS,SARGETAS,BASES </v>
          </cell>
          <cell r="C11037" t="str">
            <v>M2</v>
          </cell>
          <cell r="D11037">
            <v>5.77</v>
          </cell>
          <cell r="F11037">
            <v>210135</v>
          </cell>
          <cell r="G11037" t="str">
            <v xml:space="preserve">PATIOS E ACESSOS:VARREDURA RUAS,SARGETAS,BASES </v>
          </cell>
          <cell r="H11037" t="str">
            <v>M2</v>
          </cell>
          <cell r="I11037">
            <v>5.77</v>
          </cell>
        </row>
        <row r="11038">
          <cell r="A11038">
            <v>210136</v>
          </cell>
          <cell r="B11038" t="str">
            <v>PATIOS E ACESSOS:CATACAO DE DETRITOS/FOLHAS AREAS GRAMADAS</v>
          </cell>
          <cell r="C11038" t="str">
            <v>M2</v>
          </cell>
          <cell r="D11038">
            <v>0.49</v>
          </cell>
          <cell r="F11038">
            <v>210136</v>
          </cell>
          <cell r="G11038" t="str">
            <v>PATIOS E ACESSOS:CATACAO DE DETRITOS/FOLHAS AREAS GRAMADAS</v>
          </cell>
          <cell r="H11038" t="str">
            <v>M2</v>
          </cell>
          <cell r="I11038">
            <v>0.49</v>
          </cell>
        </row>
        <row r="11039">
          <cell r="A11039">
            <v>210137</v>
          </cell>
          <cell r="B11039" t="str">
            <v>PATIOS E ACESSOS:RETIRADA ERVAS DANINHAS ENTRE PARALELEPIPEDOS</v>
          </cell>
          <cell r="C11039" t="str">
            <v>M2</v>
          </cell>
          <cell r="D11039">
            <v>1.99</v>
          </cell>
          <cell r="F11039">
            <v>210137</v>
          </cell>
          <cell r="G11039" t="str">
            <v>PATIOS E ACESSOS:RETIRADA ERVAS DANINHAS ENTRE PARALELEPIPEDOS</v>
          </cell>
          <cell r="H11039" t="str">
            <v>M2</v>
          </cell>
          <cell r="I11039">
            <v>1.99</v>
          </cell>
        </row>
        <row r="11040">
          <cell r="A11040">
            <v>210138</v>
          </cell>
          <cell r="B11040" t="str">
            <v>PATIOS E ACESSOS:RASPAGEM/REMOCAO LIMO-CONJ.BLINDADOS 13,8KV</v>
          </cell>
          <cell r="C11040" t="str">
            <v>M2</v>
          </cell>
          <cell r="D11040">
            <v>2.37</v>
          </cell>
          <cell r="F11040">
            <v>210138</v>
          </cell>
          <cell r="G11040" t="str">
            <v>PATIOS E ACESSOS:RASPAGEM/REMOCAO LIMO-CONJ.BLINDADOS 13,8KV</v>
          </cell>
          <cell r="H11040" t="str">
            <v>M2</v>
          </cell>
          <cell r="I11040">
            <v>2.37</v>
          </cell>
        </row>
        <row r="11041">
          <cell r="A11041">
            <v>210140</v>
          </cell>
          <cell r="B11041" t="str">
            <v>PATIOS E ACESSOS:LIMPEZA DE POROES EM CAIXAS BLINDADAS</v>
          </cell>
          <cell r="C11041" t="str">
            <v>M2</v>
          </cell>
          <cell r="D11041">
            <v>2.75</v>
          </cell>
          <cell r="F11041">
            <v>210140</v>
          </cell>
          <cell r="G11041" t="str">
            <v>PATIOS E ACESSOS:LIMPEZA DE POROES EM CAIXAS BLINDADAS</v>
          </cell>
          <cell r="H11041" t="str">
            <v>M2</v>
          </cell>
          <cell r="I11041">
            <v>2.75</v>
          </cell>
        </row>
        <row r="11042">
          <cell r="A11042">
            <v>210180</v>
          </cell>
          <cell r="B11042" t="str">
            <v>DESMONTAGEM E REMOCAO DE PASSAGEM PROVISORIA EM MADEIRA</v>
          </cell>
          <cell r="C11042" t="str">
            <v>M2</v>
          </cell>
          <cell r="D11042">
            <v>13.84</v>
          </cell>
          <cell r="F11042">
            <v>210180</v>
          </cell>
          <cell r="G11042" t="str">
            <v>DESMONTAGEM E REMOCAO DE PASSAGEM PROVISORIA EM MADEIRA</v>
          </cell>
          <cell r="H11042" t="str">
            <v>M2</v>
          </cell>
          <cell r="I11042">
            <v>13.84</v>
          </cell>
        </row>
        <row r="11043">
          <cell r="A11043">
            <v>210191</v>
          </cell>
          <cell r="B11043" t="str">
            <v>LIMPEZA PISOS PEDRA PORTUGUESA</v>
          </cell>
          <cell r="C11043" t="str">
            <v>M2</v>
          </cell>
          <cell r="D11043">
            <v>15.93</v>
          </cell>
          <cell r="F11043">
            <v>210191</v>
          </cell>
          <cell r="G11043" t="str">
            <v>LIMPEZA PISOS PEDRA PORTUGUESA</v>
          </cell>
          <cell r="H11043" t="str">
            <v>M2</v>
          </cell>
          <cell r="I11043">
            <v>15.93</v>
          </cell>
        </row>
        <row r="11044">
          <cell r="A11044">
            <v>210193</v>
          </cell>
          <cell r="B11044" t="str">
            <v>RETIRADA SISTEMA PROTECAO DE CONDICIONADORES DE AR</v>
          </cell>
          <cell r="C11044" t="str">
            <v>M2</v>
          </cell>
          <cell r="D11044">
            <v>19.79</v>
          </cell>
          <cell r="F11044">
            <v>210193</v>
          </cell>
          <cell r="G11044" t="str">
            <v>RETIRADA SISTEMA PROTECAO DE CONDICIONADORES DE AR</v>
          </cell>
          <cell r="H11044" t="str">
            <v>M2</v>
          </cell>
          <cell r="I11044">
            <v>19.79</v>
          </cell>
        </row>
        <row r="11045">
          <cell r="A11045">
            <v>210195</v>
          </cell>
          <cell r="B11045" t="str">
            <v>REMOCAO BALANCIM EXTERNO OBRAS</v>
          </cell>
          <cell r="C11045" t="str">
            <v>UN</v>
          </cell>
          <cell r="D11045">
            <v>104.72</v>
          </cell>
          <cell r="F11045">
            <v>210195</v>
          </cell>
          <cell r="G11045" t="str">
            <v>REMOCAO BALANCIM EXTERNO OBRAS</v>
          </cell>
          <cell r="H11045" t="str">
            <v>UN</v>
          </cell>
          <cell r="I11045">
            <v>104.72</v>
          </cell>
        </row>
        <row r="11046">
          <cell r="A11046">
            <v>210196</v>
          </cell>
          <cell r="B11046" t="str">
            <v>DEMOLICAO/DESMONTAGEM DE BASE CONCRETO PARA TORRE DE ELEVACAO</v>
          </cell>
          <cell r="C11046" t="str">
            <v>UN</v>
          </cell>
          <cell r="D11046">
            <v>401.74</v>
          </cell>
          <cell r="F11046">
            <v>210196</v>
          </cell>
          <cell r="G11046" t="str">
            <v>DEMOLICAO/DESMONTAGEM DE BASE CONCRETO PARA TORRE DE ELEVACAO</v>
          </cell>
          <cell r="H11046" t="str">
            <v>UN</v>
          </cell>
          <cell r="I11046">
            <v>401.74</v>
          </cell>
        </row>
        <row r="11047">
          <cell r="A11047">
            <v>210202</v>
          </cell>
          <cell r="B11047" t="str">
            <v>DESMONTAGEM E REMOCAO DE BAIAS PARA ENTULHO/AGREGADOS</v>
          </cell>
          <cell r="C11047" t="str">
            <v>UN</v>
          </cell>
          <cell r="D11047">
            <v>54.39</v>
          </cell>
          <cell r="F11047">
            <v>210202</v>
          </cell>
          <cell r="G11047" t="str">
            <v>DESMONTAGEM E REMOCAO DE BAIAS PARA ENTULHO/AGREGADOS</v>
          </cell>
          <cell r="H11047" t="str">
            <v>UN</v>
          </cell>
          <cell r="I11047">
            <v>54.39</v>
          </cell>
        </row>
        <row r="11048">
          <cell r="A11048">
            <v>210204</v>
          </cell>
          <cell r="B11048" t="str">
            <v>DESMONTAGEM E REMOCAO-PONTOS PROVISORIOS AGUA-SERVICO EXTERNO</v>
          </cell>
          <cell r="C11048" t="str">
            <v>UN</v>
          </cell>
          <cell r="D11048">
            <v>43.52</v>
          </cell>
          <cell r="F11048">
            <v>210204</v>
          </cell>
          <cell r="G11048" t="str">
            <v>DESMONTAGEM E REMOCAO-PONTOS PROVISORIOS AGUA-SERVICO EXTERNO</v>
          </cell>
          <cell r="H11048" t="str">
            <v>UN</v>
          </cell>
          <cell r="I11048">
            <v>43.52</v>
          </cell>
        </row>
        <row r="11049">
          <cell r="A11049">
            <v>210219</v>
          </cell>
          <cell r="B11049" t="str">
            <v>LIMPEZA DE PORCELANATO EM PAREDES</v>
          </cell>
          <cell r="C11049" t="str">
            <v>M2</v>
          </cell>
          <cell r="D11049">
            <v>12.72</v>
          </cell>
          <cell r="F11049">
            <v>210219</v>
          </cell>
          <cell r="G11049" t="str">
            <v>LIMPEZA DE PORCELANATO EM PAREDES</v>
          </cell>
          <cell r="H11049" t="str">
            <v>M2</v>
          </cell>
          <cell r="I11049">
            <v>12.72</v>
          </cell>
        </row>
        <row r="11050">
          <cell r="A11050">
            <v>210225</v>
          </cell>
          <cell r="B11050" t="str">
            <v>LONA DE PROTECAO EM PLASTICO PRETO IGNIFICO</v>
          </cell>
          <cell r="C11050" t="str">
            <v>M2</v>
          </cell>
          <cell r="D11050">
            <v>14.17</v>
          </cell>
          <cell r="F11050">
            <v>210225</v>
          </cell>
          <cell r="G11050" t="str">
            <v>LONA DE PROTECAO EM PLASTICO PRETO IGNIFICO</v>
          </cell>
          <cell r="H11050" t="str">
            <v>M2</v>
          </cell>
          <cell r="I11050">
            <v>14.17</v>
          </cell>
        </row>
        <row r="11051">
          <cell r="A11051">
            <v>210245</v>
          </cell>
          <cell r="B11051" t="str">
            <v xml:space="preserve">DESMONTAGEM CUIDADOSA PARA REAPROVEITAMETO DE TAPUMES </v>
          </cell>
          <cell r="C11051" t="str">
            <v>M2</v>
          </cell>
          <cell r="D11051">
            <v>36.96</v>
          </cell>
          <cell r="F11051">
            <v>210245</v>
          </cell>
          <cell r="G11051" t="str">
            <v xml:space="preserve">DESMONTAGEM CUIDADOSA PARA REAPROVEITAMETO DE TAPUMES </v>
          </cell>
          <cell r="H11051" t="str">
            <v>M2</v>
          </cell>
          <cell r="I11051">
            <v>36.96</v>
          </cell>
        </row>
        <row r="11052">
          <cell r="A11052">
            <v>210256</v>
          </cell>
          <cell r="B11052" t="str">
            <v>LIMPEZA DE MANTAS DE PROTECAO</v>
          </cell>
          <cell r="C11052" t="str">
            <v>M2</v>
          </cell>
          <cell r="D11052">
            <v>29.72</v>
          </cell>
          <cell r="F11052">
            <v>210256</v>
          </cell>
          <cell r="G11052" t="str">
            <v>LIMPEZA DE MANTAS DE PROTECAO</v>
          </cell>
          <cell r="H11052" t="str">
            <v>M2</v>
          </cell>
          <cell r="I11052">
            <v>29.72</v>
          </cell>
        </row>
        <row r="11053">
          <cell r="A11053">
            <v>210293</v>
          </cell>
          <cell r="B11053" t="str">
            <v>LIMPEZA REVESTIMENTO MARMORE</v>
          </cell>
          <cell r="C11053" t="str">
            <v>M2</v>
          </cell>
          <cell r="D11053">
            <v>25.94</v>
          </cell>
          <cell r="F11053">
            <v>210293</v>
          </cell>
          <cell r="G11053" t="str">
            <v>LIMPEZA REVESTIMENTO MARMORE</v>
          </cell>
          <cell r="H11053" t="str">
            <v>M2</v>
          </cell>
          <cell r="I11053">
            <v>25.94</v>
          </cell>
        </row>
        <row r="11054">
          <cell r="A11054">
            <v>210294</v>
          </cell>
          <cell r="B11054" t="str">
            <v>LIMPEZA SUPERFICIE DE GRANITO/MARMORE EM EMPENA EXTERNA</v>
          </cell>
          <cell r="C11054" t="str">
            <v>M2</v>
          </cell>
          <cell r="D11054">
            <v>25.35</v>
          </cell>
          <cell r="F11054">
            <v>210294</v>
          </cell>
          <cell r="G11054" t="str">
            <v>LIMPEZA SUPERFICIE DE GRANITO/MARMORE EM EMPENA EXTERNA</v>
          </cell>
          <cell r="H11054" t="str">
            <v>M2</v>
          </cell>
          <cell r="I11054">
            <v>25.35</v>
          </cell>
        </row>
        <row r="11055">
          <cell r="A11055">
            <v>210300</v>
          </cell>
          <cell r="B11055" t="str">
            <v>DESMOBILIZACAO DA OBRA,LIMPEZA GERAL INSTALACOES PROVISORIAS</v>
          </cell>
          <cell r="C11055" t="str">
            <v>M2</v>
          </cell>
          <cell r="D11055">
            <v>94.89</v>
          </cell>
          <cell r="F11055">
            <v>210300</v>
          </cell>
          <cell r="G11055" t="str">
            <v>DESMOBILIZACAO DA OBRA,LIMPEZA GERAL INSTALACOES PROVISORIAS</v>
          </cell>
          <cell r="H11055" t="str">
            <v>M2</v>
          </cell>
          <cell r="I11055">
            <v>94.89</v>
          </cell>
        </row>
        <row r="11056">
          <cell r="A11056">
            <v>210315</v>
          </cell>
          <cell r="B11056" t="str">
            <v>ENSACAMENTO DE ENTULHO DE OBRA COM REMOCAO ATE 10,0m</v>
          </cell>
          <cell r="C11056" t="str">
            <v>M3</v>
          </cell>
          <cell r="D11056">
            <v>308.11</v>
          </cell>
          <cell r="F11056">
            <v>210315</v>
          </cell>
          <cell r="G11056" t="str">
            <v>ENSACAMENTO DE ENTULHO DE OBRA COM REMOCAO ATE 10,0m</v>
          </cell>
          <cell r="H11056" t="str">
            <v>M3</v>
          </cell>
          <cell r="I11056">
            <v>308.11</v>
          </cell>
        </row>
        <row r="11057">
          <cell r="A11057">
            <v>210500</v>
          </cell>
          <cell r="B11057" t="str">
            <v>ALUGUEL DE CACAMBA 48 HORAS COM RETIRADA</v>
          </cell>
          <cell r="C11057" t="str">
            <v>UN</v>
          </cell>
          <cell r="D11057">
            <v>370</v>
          </cell>
          <cell r="F11057">
            <v>210500</v>
          </cell>
          <cell r="G11057" t="str">
            <v>ALUGUEL DE CACAMBA 48 HORAS COM RETIRADA</v>
          </cell>
          <cell r="H11057" t="str">
            <v>UN</v>
          </cell>
          <cell r="I11057">
            <v>370</v>
          </cell>
        </row>
        <row r="11058">
          <cell r="A11058">
            <v>210555</v>
          </cell>
          <cell r="B11058" t="str">
            <v>RASPAGEM PISO MADEIRA GIRAU COM LIXADEIRA ELETR.ROTATIVA</v>
          </cell>
          <cell r="C11058" t="str">
            <v>M2</v>
          </cell>
          <cell r="D11058">
            <v>19.07</v>
          </cell>
          <cell r="F11058">
            <v>210555</v>
          </cell>
          <cell r="G11058" t="str">
            <v>RASPAGEM PISO MADEIRA GIRAU COM LIXADEIRA ELETR.ROTATIVA</v>
          </cell>
          <cell r="H11058" t="str">
            <v>M2</v>
          </cell>
          <cell r="I11058">
            <v>19.07</v>
          </cell>
        </row>
        <row r="11059">
          <cell r="A11059">
            <v>210700</v>
          </cell>
          <cell r="B11059" t="str">
            <v>TESTE DE FUNCIONAMENTO LUMINARIA/REFLETOR</v>
          </cell>
          <cell r="C11059" t="str">
            <v>UN</v>
          </cell>
          <cell r="D11059">
            <v>30.26</v>
          </cell>
          <cell r="F11059">
            <v>210700</v>
          </cell>
          <cell r="G11059" t="str">
            <v>TESTE DE FUNCIONAMENTO LUMINARIA/REFLETOR</v>
          </cell>
          <cell r="H11059" t="str">
            <v>UN</v>
          </cell>
          <cell r="I11059">
            <v>30.26</v>
          </cell>
        </row>
        <row r="11060">
          <cell r="A11060">
            <v>210815</v>
          </cell>
          <cell r="B11060" t="str">
            <v>DESMONTE E REMOCAO DE EQUIPAMENTO DE PLANO INCLINADO</v>
          </cell>
          <cell r="C11060" t="str">
            <v>UN</v>
          </cell>
          <cell r="D11060">
            <v>757.67</v>
          </cell>
          <cell r="F11060">
            <v>210815</v>
          </cell>
          <cell r="G11060" t="str">
            <v>DESMONTE E REMOCAO DE EQUIPAMENTO DE PLANO INCLINADO</v>
          </cell>
          <cell r="H11060" t="str">
            <v>UN</v>
          </cell>
          <cell r="I11060">
            <v>757.67</v>
          </cell>
        </row>
        <row r="11061">
          <cell r="A11061">
            <v>210825</v>
          </cell>
          <cell r="B11061" t="str">
            <v>DESMOBILIZACAO C/ DESMONTAGEM DE BARRACAO E DEMAIS ELEMENTOS</v>
          </cell>
          <cell r="C11061" t="str">
            <v>M2</v>
          </cell>
          <cell r="D11061">
            <v>28.36</v>
          </cell>
          <cell r="F11061">
            <v>210825</v>
          </cell>
          <cell r="G11061" t="str">
            <v>DESMOBILIZACAO C/ DESMONTAGEM DE BARRACAO E DEMAIS ELEMENTOS</v>
          </cell>
          <cell r="H11061" t="str">
            <v>M2</v>
          </cell>
          <cell r="I11061">
            <v>28.36</v>
          </cell>
        </row>
        <row r="11062">
          <cell r="A11062">
            <v>210850</v>
          </cell>
          <cell r="B11062" t="str">
            <v>LIMPEZA PERFIL METALICO COM SOLVENTE 004-ETA INTERNATIONAL</v>
          </cell>
          <cell r="C11062" t="str">
            <v>M2</v>
          </cell>
          <cell r="D11062">
            <v>27.91</v>
          </cell>
          <cell r="F11062">
            <v>210850</v>
          </cell>
          <cell r="G11062" t="str">
            <v>LIMPEZA PERFIL METALICO COM SOLVENTE 004-ETA INTERNATIONAL</v>
          </cell>
          <cell r="H11062" t="str">
            <v>M2</v>
          </cell>
          <cell r="I11062">
            <v>27.91</v>
          </cell>
        </row>
        <row r="11063">
          <cell r="A11063">
            <v>210900</v>
          </cell>
          <cell r="B11063" t="str">
            <v>REMOCAO ENTULHO/EMBALAGENS</v>
          </cell>
          <cell r="C11063" t="str">
            <v>M3</v>
          </cell>
          <cell r="D11063">
            <v>90.99</v>
          </cell>
          <cell r="F11063">
            <v>210900</v>
          </cell>
          <cell r="G11063" t="str">
            <v>REMOCAO ENTULHO/EMBALAGENS</v>
          </cell>
          <cell r="H11063" t="str">
            <v>M3</v>
          </cell>
          <cell r="I11063">
            <v>90.99</v>
          </cell>
        </row>
        <row r="11064">
          <cell r="A11064" t="str">
            <v>Fonte: Informativo SBC</v>
          </cell>
          <cell r="F11064" t="str">
            <v>Fonte: Informativo SBC</v>
          </cell>
        </row>
      </sheetData>
      <sheetData sheetId="31">
        <row r="1">
          <cell r="A1" t="str">
            <v>NÃO DESONERADO INSUMOS - EMOP - 03/2024</v>
          </cell>
          <cell r="F1" t="str">
            <v>DESONERADO INSUMOS -  EMOP - 03/2024</v>
          </cell>
        </row>
        <row r="2">
          <cell r="A2" t="str">
            <v>CÓDIGO</v>
          </cell>
          <cell r="B2" t="str">
            <v>DESCRIÇÃO</v>
          </cell>
          <cell r="C2" t="str">
            <v>UNIDADE</v>
          </cell>
          <cell r="D2" t="str">
            <v>PREÇOS 03/2024</v>
          </cell>
          <cell r="F2" t="str">
            <v>CÓDIGO</v>
          </cell>
          <cell r="G2" t="str">
            <v>DESCRIÇÃO</v>
          </cell>
          <cell r="H2" t="str">
            <v>UNIDADE</v>
          </cell>
          <cell r="I2" t="str">
            <v>PREÇOS 03/2024</v>
          </cell>
        </row>
        <row r="3">
          <cell r="A3" t="str">
            <v>01.001.0001-0</v>
          </cell>
          <cell r="B3" t="str">
            <v>LIMITE DE PLASTICIDADE</v>
          </cell>
          <cell r="C3" t="str">
            <v>UN</v>
          </cell>
          <cell r="D3">
            <v>189.9</v>
          </cell>
          <cell r="F3" t="str">
            <v>01.001.0001-A</v>
          </cell>
          <cell r="G3" t="str">
            <v>LIMITE DE PLASTICIDADE</v>
          </cell>
          <cell r="H3" t="str">
            <v>UN</v>
          </cell>
          <cell r="I3">
            <v>173.75</v>
          </cell>
        </row>
        <row r="4">
          <cell r="A4" t="str">
            <v>01.001.0002-0</v>
          </cell>
          <cell r="B4" t="str">
            <v>LIMITE DE LIQUIDEZ</v>
          </cell>
          <cell r="C4" t="str">
            <v>UN</v>
          </cell>
          <cell r="D4">
            <v>189.9</v>
          </cell>
          <cell r="F4" t="str">
            <v>01.001.0002-A</v>
          </cell>
          <cell r="G4" t="str">
            <v>LIMITE DE LIQUIDEZ</v>
          </cell>
          <cell r="H4" t="str">
            <v>UN</v>
          </cell>
          <cell r="I4">
            <v>173.75</v>
          </cell>
        </row>
        <row r="5">
          <cell r="A5" t="str">
            <v>01.001.0003-0</v>
          </cell>
          <cell r="B5" t="str">
            <v>LIMITE DE CONTRACAO</v>
          </cell>
          <cell r="C5" t="str">
            <v>UN</v>
          </cell>
          <cell r="D5">
            <v>110.86</v>
          </cell>
          <cell r="F5" t="str">
            <v>01.001.0003-A</v>
          </cell>
          <cell r="G5" t="str">
            <v>LIMITE DE CONTRACAO</v>
          </cell>
          <cell r="H5" t="str">
            <v>UN</v>
          </cell>
          <cell r="I5">
            <v>101.43</v>
          </cell>
        </row>
        <row r="6">
          <cell r="A6" t="str">
            <v>01.001.0004-0</v>
          </cell>
          <cell r="B6" t="str">
            <v>ANALISE GRANULOMETRICA SEM SEDIMENTACAO (PENEIRAMENTO)</v>
          </cell>
          <cell r="C6" t="str">
            <v>UN</v>
          </cell>
          <cell r="D6">
            <v>214.15</v>
          </cell>
          <cell r="F6" t="str">
            <v>01.001.0004-A</v>
          </cell>
          <cell r="G6" t="str">
            <v>ANALISE GRANULOMETRICA SEM SEDIMENTACAO (PENEIRAMENTO)</v>
          </cell>
          <cell r="H6" t="str">
            <v>UN</v>
          </cell>
          <cell r="I6">
            <v>195.94</v>
          </cell>
        </row>
        <row r="7">
          <cell r="A7" t="str">
            <v>01.001.0005-0</v>
          </cell>
          <cell r="B7" t="str">
            <v>ANALISE GRANULOMETRICA COM SEDIMENTACAO</v>
          </cell>
          <cell r="C7" t="str">
            <v>UN</v>
          </cell>
          <cell r="D7">
            <v>497.11</v>
          </cell>
          <cell r="F7" t="str">
            <v>01.001.0005-A</v>
          </cell>
          <cell r="G7" t="str">
            <v>ANALISE GRANULOMETRICA COM SEDIMENTACAO</v>
          </cell>
          <cell r="H7" t="str">
            <v>UN</v>
          </cell>
          <cell r="I7">
            <v>454.83</v>
          </cell>
        </row>
        <row r="8">
          <cell r="A8" t="str">
            <v>01.001.0006-0</v>
          </cell>
          <cell r="B8" t="str">
            <v>MASSA ESPECIFICA REAL</v>
          </cell>
          <cell r="C8" t="str">
            <v>UN</v>
          </cell>
          <cell r="D8">
            <v>262.24</v>
          </cell>
          <cell r="F8" t="str">
            <v>01.001.0006-A</v>
          </cell>
          <cell r="G8" t="str">
            <v>MASSA ESPECIFICA REAL</v>
          </cell>
          <cell r="H8" t="str">
            <v>UN</v>
          </cell>
          <cell r="I8">
            <v>239.94</v>
          </cell>
        </row>
        <row r="9">
          <cell r="A9" t="str">
            <v>01.001.0007-0</v>
          </cell>
          <cell r="B9" t="str">
            <v>MASSA ESPECIFICA APARENTE "IN SITU"</v>
          </cell>
          <cell r="C9" t="str">
            <v>UN</v>
          </cell>
          <cell r="D9">
            <v>105.57</v>
          </cell>
          <cell r="F9" t="str">
            <v>01.001.0007-A</v>
          </cell>
          <cell r="G9" t="str">
            <v>MASSA ESPECIFICA APARENTE "IN SITU"</v>
          </cell>
          <cell r="H9" t="str">
            <v>UN</v>
          </cell>
          <cell r="I9">
            <v>96.59</v>
          </cell>
        </row>
        <row r="10">
          <cell r="A10" t="str">
            <v>01.001.0008-0</v>
          </cell>
          <cell r="B10" t="str">
            <v>UMIDADE NATURAL EM ESTUFA</v>
          </cell>
          <cell r="C10" t="str">
            <v>UN</v>
          </cell>
          <cell r="D10">
            <v>98.76</v>
          </cell>
          <cell r="F10" t="str">
            <v>01.001.0008-A</v>
          </cell>
          <cell r="G10" t="str">
            <v>UMIDADE NATURAL EM ESTUFA</v>
          </cell>
          <cell r="H10" t="str">
            <v>UN</v>
          </cell>
          <cell r="I10">
            <v>90.36</v>
          </cell>
        </row>
        <row r="11">
          <cell r="A11" t="str">
            <v>01.001.0009-0</v>
          </cell>
          <cell r="B11" t="str">
            <v>EQUIVALENTE DE AREIA</v>
          </cell>
          <cell r="C11" t="str">
            <v>UN</v>
          </cell>
          <cell r="D11">
            <v>234.99</v>
          </cell>
          <cell r="F11" t="str">
            <v>01.001.0009-A</v>
          </cell>
          <cell r="G11" t="str">
            <v>EQUIVALENTE DE AREIA</v>
          </cell>
          <cell r="H11" t="str">
            <v>UN</v>
          </cell>
          <cell r="I11">
            <v>215</v>
          </cell>
        </row>
        <row r="12">
          <cell r="A12" t="str">
            <v>01.001.0010-0</v>
          </cell>
          <cell r="B12" t="str">
            <v>UMIDADE PELO METODO EXPEDITO "SPEEDY"</v>
          </cell>
          <cell r="C12" t="str">
            <v>UN</v>
          </cell>
          <cell r="D12">
            <v>66.400000000000006</v>
          </cell>
          <cell r="F12" t="str">
            <v>01.001.0010-A</v>
          </cell>
          <cell r="G12" t="str">
            <v>UMIDADE PELO METODO EXPEDITO "SPEEDY"</v>
          </cell>
          <cell r="H12" t="str">
            <v>UN</v>
          </cell>
          <cell r="I12">
            <v>60.75</v>
          </cell>
        </row>
        <row r="13">
          <cell r="A13" t="str">
            <v>01.001.0011-0</v>
          </cell>
          <cell r="B13" t="str">
            <v>COMPACTACAO: ENERGIA PROCTOR NORMAL</v>
          </cell>
          <cell r="C13" t="str">
            <v>UN</v>
          </cell>
          <cell r="D13">
            <v>414.37</v>
          </cell>
          <cell r="F13" t="str">
            <v>01.001.0011-A</v>
          </cell>
          <cell r="G13" t="str">
            <v>COMPACTACAO: ENERGIA PROCTOR NORMAL</v>
          </cell>
          <cell r="H13" t="str">
            <v>UN</v>
          </cell>
          <cell r="I13">
            <v>379.13</v>
          </cell>
        </row>
        <row r="14">
          <cell r="A14" t="str">
            <v>01.001.0012-0</v>
          </cell>
          <cell r="B14" t="str">
            <v>COMPACTACAO: ENERGIA AASHTO INTERMEDIARIA</v>
          </cell>
          <cell r="C14" t="str">
            <v>UN</v>
          </cell>
          <cell r="D14">
            <v>497.11</v>
          </cell>
          <cell r="F14" t="str">
            <v>01.001.0012-A</v>
          </cell>
          <cell r="G14" t="str">
            <v>COMPACTACAO: ENERGIA AASHTO INTERMEDIARIA</v>
          </cell>
          <cell r="H14" t="str">
            <v>UN</v>
          </cell>
          <cell r="I14">
            <v>454.83</v>
          </cell>
        </row>
        <row r="15">
          <cell r="A15" t="str">
            <v>01.001.0013-0</v>
          </cell>
          <cell r="B15" t="str">
            <v>COMPACTACAO: ENERGIA AASHTO MODIFICADA</v>
          </cell>
          <cell r="C15" t="str">
            <v>UN</v>
          </cell>
          <cell r="D15">
            <v>800.05</v>
          </cell>
          <cell r="F15" t="str">
            <v>01.001.0013-A</v>
          </cell>
          <cell r="G15" t="str">
            <v>COMPACTACAO: ENERGIA AASHTO MODIFICADA</v>
          </cell>
          <cell r="H15" t="str">
            <v>UN</v>
          </cell>
          <cell r="I15">
            <v>732.01</v>
          </cell>
        </row>
        <row r="16">
          <cell r="A16" t="str">
            <v>01.001.0014-0</v>
          </cell>
          <cell r="B16" t="str">
            <v>INDICE SUPORTE CALIFORNIA,POR 1 PONTO,COMPACTACAO COM ENERGIA PROCTOR NORMAL</v>
          </cell>
          <cell r="C16" t="str">
            <v>UN</v>
          </cell>
          <cell r="D16">
            <v>913.26</v>
          </cell>
          <cell r="F16" t="str">
            <v>01.001.0014-A</v>
          </cell>
          <cell r="G16" t="str">
            <v>INDICE SUPORTE CALIFORNIA,POR 1 PONTO,COMPACTACAO COM ENERGIA PROCTOR NORMAL</v>
          </cell>
          <cell r="H16" t="str">
            <v>UN</v>
          </cell>
          <cell r="I16">
            <v>835.59</v>
          </cell>
        </row>
        <row r="17">
          <cell r="A17" t="str">
            <v>01.001.0015-0</v>
          </cell>
          <cell r="B17" t="str">
            <v>INDICE SUPORTE CALIFORNIA,POR 1 PONTO,COMPACTACAO COM ENERGIA AASHTO INTERMEDIARIA</v>
          </cell>
          <cell r="C17" t="str">
            <v>UN</v>
          </cell>
          <cell r="D17">
            <v>1196.28</v>
          </cell>
          <cell r="F17" t="str">
            <v>01.001.0015-A</v>
          </cell>
          <cell r="G17" t="str">
            <v>INDICE SUPORTE CALIFORNIA,POR 1 PONTO,COMPACTACAO COM ENERGIA AASHTO INTERMEDIARIA</v>
          </cell>
          <cell r="H17" t="str">
            <v>UN</v>
          </cell>
          <cell r="I17">
            <v>1094.54</v>
          </cell>
        </row>
        <row r="18">
          <cell r="A18" t="str">
            <v>01.001.0016-0</v>
          </cell>
          <cell r="B18" t="str">
            <v>INDICE SUPORTE CALIFORNIA,POR 1 PONTO,COMPACTACAO COM ENERGIA AASHTO MODIFICADA</v>
          </cell>
          <cell r="C18" t="str">
            <v>UN</v>
          </cell>
          <cell r="D18">
            <v>1196.28</v>
          </cell>
          <cell r="F18" t="str">
            <v>01.001.0016-A</v>
          </cell>
          <cell r="G18" t="str">
            <v>INDICE SUPORTE CALIFORNIA,POR 1 PONTO,COMPACTACAO COM ENERGIA AASHTO MODIFICADA</v>
          </cell>
          <cell r="H18" t="str">
            <v>UN</v>
          </cell>
          <cell r="I18">
            <v>1094.54</v>
          </cell>
        </row>
        <row r="19">
          <cell r="A19" t="str">
            <v>01.001.0017-0</v>
          </cell>
          <cell r="B19" t="str">
            <v>INDICE SUPORTE CALIFORNIA,POR 3 PONTOS,COMPACTACAO COM ENERGIA PROCTOR NORMAL</v>
          </cell>
          <cell r="C19" t="str">
            <v>UN</v>
          </cell>
          <cell r="D19">
            <v>1914.29</v>
          </cell>
          <cell r="F19" t="str">
            <v>01.001.0017-A</v>
          </cell>
          <cell r="G19" t="str">
            <v>INDICE SUPORTE CALIFORNIA,POR 3 PONTOS,COMPACTACAO COM ENERGIA PROCTOR NORMAL</v>
          </cell>
          <cell r="H19" t="str">
            <v>UN</v>
          </cell>
          <cell r="I19">
            <v>1751.49</v>
          </cell>
        </row>
        <row r="20">
          <cell r="A20" t="str">
            <v>01.001.0018-0</v>
          </cell>
          <cell r="B20" t="str">
            <v>INDICE SUPORTE CALIFORNIA,POR 3 PONTOS,COMPACTACAO COM ENERGIA AASHTO INTERMEDIARIA</v>
          </cell>
          <cell r="C20" t="str">
            <v>UN</v>
          </cell>
          <cell r="D20">
            <v>2073.9699999999998</v>
          </cell>
          <cell r="F20" t="str">
            <v>01.001.0018-A</v>
          </cell>
          <cell r="G20" t="str">
            <v>INDICE SUPORTE CALIFORNIA,POR 3 PONTOS,COMPACTACAO COM ENERGIA AASHTO INTERMEDIARIA</v>
          </cell>
          <cell r="H20" t="str">
            <v>UN</v>
          </cell>
          <cell r="I20">
            <v>1897.59</v>
          </cell>
        </row>
        <row r="21">
          <cell r="A21" t="str">
            <v>01.001.0019-0</v>
          </cell>
          <cell r="B21" t="str">
            <v>INDICE SUPORTE CALIFORNIA,POR 3 PONTOS,COMPACTACAO COM ENERGIA AASHTO MODIFICADA</v>
          </cell>
          <cell r="C21" t="str">
            <v>UN</v>
          </cell>
          <cell r="D21">
            <v>2233.67</v>
          </cell>
          <cell r="F21" t="str">
            <v>01.001.0019-A</v>
          </cell>
          <cell r="G21" t="str">
            <v>INDICE SUPORTE CALIFORNIA,POR 3 PONTOS,COMPACTACAO COM ENERGIA AASHTO MODIFICADA</v>
          </cell>
          <cell r="H21" t="str">
            <v>UN</v>
          </cell>
          <cell r="I21">
            <v>2043.71</v>
          </cell>
        </row>
        <row r="22">
          <cell r="A22" t="str">
            <v>01.001.0020-0</v>
          </cell>
          <cell r="B22" t="str">
            <v>INDICE SUPORTE CALIFORNIA,POR 5 PONTOS,COMPACTACAO COM ENERGIA PROCTOR NORMAL</v>
          </cell>
          <cell r="C22" t="str">
            <v>UN</v>
          </cell>
          <cell r="D22">
            <v>3032.17</v>
          </cell>
          <cell r="F22" t="str">
            <v>01.001.0020-A</v>
          </cell>
          <cell r="G22" t="str">
            <v>INDICE SUPORTE CALIFORNIA,POR 5 PONTOS,COMPACTACAO COM ENERGIA PROCTOR NORMAL</v>
          </cell>
          <cell r="H22" t="str">
            <v>UN</v>
          </cell>
          <cell r="I22">
            <v>2774.3</v>
          </cell>
        </row>
        <row r="23">
          <cell r="A23" t="str">
            <v>01.001.0021-0</v>
          </cell>
          <cell r="B23" t="str">
            <v>INDICE SUPORTE CALIFORNIA,POR 5 PONTOS,COMPACTACAO COM ENERGIA AASHTO INTERMEDIARIA</v>
          </cell>
          <cell r="C23" t="str">
            <v>UN</v>
          </cell>
          <cell r="D23">
            <v>3349.49</v>
          </cell>
          <cell r="F23" t="str">
            <v>01.001.0021-A</v>
          </cell>
          <cell r="G23" t="str">
            <v>INDICE SUPORTE CALIFORNIA,POR 5 PONTOS,COMPACTACAO COM ENERGIA AASHTO INTERMEDIARIA</v>
          </cell>
          <cell r="H23" t="str">
            <v>UN</v>
          </cell>
          <cell r="I23">
            <v>3064.63</v>
          </cell>
        </row>
        <row r="24">
          <cell r="A24" t="str">
            <v>01.001.0022-0</v>
          </cell>
          <cell r="B24" t="str">
            <v>INDICE SUPORTE CALIFORNIA,POR 5 PONTOS,COMPACTACAO COM ENERGIA AASHTO MODIFICADA</v>
          </cell>
          <cell r="C24" t="str">
            <v>UN</v>
          </cell>
          <cell r="D24">
            <v>3509.19</v>
          </cell>
          <cell r="F24" t="str">
            <v>01.001.0022-A</v>
          </cell>
          <cell r="G24" t="str">
            <v>INDICE SUPORTE CALIFORNIA,POR 5 PONTOS,COMPACTACAO COM ENERGIA AASHTO MODIFICADA</v>
          </cell>
          <cell r="H24" t="str">
            <v>UN</v>
          </cell>
          <cell r="I24">
            <v>3210.75</v>
          </cell>
        </row>
        <row r="25">
          <cell r="A25" t="str">
            <v>01.001.0023-0</v>
          </cell>
          <cell r="B25" t="str">
            <v>PERMEABILIDADE EM AMOSTRA NATURAL</v>
          </cell>
          <cell r="C25" t="str">
            <v>UN</v>
          </cell>
          <cell r="D25">
            <v>1155.04</v>
          </cell>
          <cell r="F25" t="str">
            <v>01.001.0023-A</v>
          </cell>
          <cell r="G25" t="str">
            <v>PERMEABILIDADE EM AMOSTRA NATURAL</v>
          </cell>
          <cell r="H25" t="str">
            <v>UN</v>
          </cell>
          <cell r="I25">
            <v>1056.81</v>
          </cell>
        </row>
        <row r="26">
          <cell r="A26" t="str">
            <v>01.001.0024-0</v>
          </cell>
          <cell r="B26" t="str">
            <v>PERMEABILIDADE EM AMOSTRA MOLDADA ARGILOSA</v>
          </cell>
          <cell r="C26" t="str">
            <v>UN</v>
          </cell>
          <cell r="D26">
            <v>1155.04</v>
          </cell>
          <cell r="F26" t="str">
            <v>01.001.0024-A</v>
          </cell>
          <cell r="G26" t="str">
            <v>PERMEABILIDADE EM AMOSTRA MOLDADA ARGILOSA</v>
          </cell>
          <cell r="H26" t="str">
            <v>UN</v>
          </cell>
          <cell r="I26">
            <v>1056.81</v>
          </cell>
        </row>
        <row r="27">
          <cell r="A27" t="str">
            <v>01.001.0025-0</v>
          </cell>
          <cell r="B27" t="str">
            <v>PERMEABILIDADE EM AMOSTRA DE AREIA</v>
          </cell>
          <cell r="C27" t="str">
            <v>UN</v>
          </cell>
          <cell r="D27">
            <v>1117.98</v>
          </cell>
          <cell r="F27" t="str">
            <v>01.001.0025-A</v>
          </cell>
          <cell r="G27" t="str">
            <v>PERMEABILIDADE EM AMOSTRA DE AREIA</v>
          </cell>
          <cell r="H27" t="str">
            <v>UN</v>
          </cell>
          <cell r="I27">
            <v>1022.9</v>
          </cell>
        </row>
        <row r="28">
          <cell r="A28" t="str">
            <v>01.001.0026-0</v>
          </cell>
          <cell r="B28" t="str">
            <v>COMPRESSAO SIMPLES EM AMOSTRA NATURAL,POR CORPO DE PROVA</v>
          </cell>
          <cell r="C28" t="str">
            <v>UN</v>
          </cell>
          <cell r="D28">
            <v>745.32</v>
          </cell>
          <cell r="F28" t="str">
            <v>01.001.0026-A</v>
          </cell>
          <cell r="G28" t="str">
            <v>COMPRESSAO SIMPLES EM AMOSTRA NATURAL,POR CORPO DE PROVA</v>
          </cell>
          <cell r="H28" t="str">
            <v>UN</v>
          </cell>
          <cell r="I28">
            <v>681.93</v>
          </cell>
        </row>
        <row r="29">
          <cell r="A29" t="str">
            <v>01.001.0027-0</v>
          </cell>
          <cell r="B29" t="str">
            <v>COMPRESSAO SIMPLES EM AMOSTRA MOLDADA,POR CORPO DE PROVA</v>
          </cell>
          <cell r="C29" t="str">
            <v>UN</v>
          </cell>
          <cell r="D29">
            <v>745.32</v>
          </cell>
          <cell r="F29" t="str">
            <v>01.001.0027-A</v>
          </cell>
          <cell r="G29" t="str">
            <v>COMPRESSAO SIMPLES EM AMOSTRA MOLDADA,POR CORPO DE PROVA</v>
          </cell>
          <cell r="H29" t="str">
            <v>UN</v>
          </cell>
          <cell r="I29">
            <v>681.93</v>
          </cell>
        </row>
        <row r="30">
          <cell r="A30" t="str">
            <v>01.001.0028-0</v>
          </cell>
          <cell r="B30" t="str">
            <v>ADENSAMENTO EM AMOSTRA NATURAL</v>
          </cell>
          <cell r="C30" t="str">
            <v>UN</v>
          </cell>
          <cell r="D30">
            <v>2351.5</v>
          </cell>
          <cell r="F30" t="str">
            <v>01.001.0028-A</v>
          </cell>
          <cell r="G30" t="str">
            <v>ADENSAMENTO EM AMOSTRA NATURAL</v>
          </cell>
          <cell r="H30" t="str">
            <v>UN</v>
          </cell>
          <cell r="I30">
            <v>2151.52</v>
          </cell>
        </row>
        <row r="31">
          <cell r="A31" t="str">
            <v>01.001.0029-0</v>
          </cell>
          <cell r="B31" t="str">
            <v>ADENSAMENTO EM AMOSTRA MOLDADA</v>
          </cell>
          <cell r="C31" t="str">
            <v>UN</v>
          </cell>
          <cell r="D31">
            <v>2351.5</v>
          </cell>
          <cell r="F31" t="str">
            <v>01.001.0029-A</v>
          </cell>
          <cell r="G31" t="str">
            <v>ADENSAMENTO EM AMOSTRA MOLDADA</v>
          </cell>
          <cell r="H31" t="str">
            <v>UN</v>
          </cell>
          <cell r="I31">
            <v>2151.52</v>
          </cell>
        </row>
        <row r="32">
          <cell r="A32" t="str">
            <v>01.001.0030-0</v>
          </cell>
          <cell r="B32" t="str">
            <v>ADENSAMENTO:PAR DE ENSAIOS PARA DETERMINACAO DO FATOR DE CORRECAO DE COEFICIENTE DE RECALQUE</v>
          </cell>
          <cell r="C32" t="str">
            <v>UN</v>
          </cell>
          <cell r="D32">
            <v>2724.17</v>
          </cell>
          <cell r="F32" t="str">
            <v>01.001.0030-A</v>
          </cell>
          <cell r="G32" t="str">
            <v>ADENSAMENTO:PAR DE ENSAIOS PARA DETERMINACAO DO FATOR DE CORRECAO DE COEFICIENTE DE RECALQUE</v>
          </cell>
          <cell r="H32" t="str">
            <v>UN</v>
          </cell>
          <cell r="I32">
            <v>2492.4899999999998</v>
          </cell>
        </row>
        <row r="33">
          <cell r="A33" t="str">
            <v>01.001.0032-0</v>
          </cell>
          <cell r="B33" t="str">
            <v>CISALHAMENTO LENTO OU RAPIDO,POR CORPO DE PROVA</v>
          </cell>
          <cell r="C33" t="str">
            <v>UN</v>
          </cell>
          <cell r="D33">
            <v>517.37</v>
          </cell>
          <cell r="F33" t="str">
            <v>01.001.0032-A</v>
          </cell>
          <cell r="G33" t="str">
            <v>CISALHAMENTO LENTO OU RAPIDO,POR CORPO DE PROVA</v>
          </cell>
          <cell r="H33" t="str">
            <v>UN</v>
          </cell>
          <cell r="I33">
            <v>473.37</v>
          </cell>
        </row>
        <row r="34">
          <cell r="A34" t="str">
            <v>01.001.0034-0</v>
          </cell>
          <cell r="B34" t="str">
            <v>TRIAXIAL DRENADO,EM AMOSTRAS NATURAL OU MOLDADA,POR CORPO DEPROVA</v>
          </cell>
          <cell r="C34" t="str">
            <v>UN</v>
          </cell>
          <cell r="D34">
            <v>1511.84</v>
          </cell>
          <cell r="F34" t="str">
            <v>01.001.0034-A</v>
          </cell>
          <cell r="G34" t="str">
            <v>TRIAXIAL DRENADO,EM AMOSTRAS NATURAL OU MOLDADA,POR CORPO DEPROVA</v>
          </cell>
          <cell r="H34" t="str">
            <v>UN</v>
          </cell>
          <cell r="I34">
            <v>1383.26</v>
          </cell>
        </row>
        <row r="35">
          <cell r="A35" t="str">
            <v>01.001.0036-0</v>
          </cell>
          <cell r="B35" t="str">
            <v>TRIAXIAL NAO DRENADO,EM AMOSTRAS NATURAL OU MOLDADA,POR CORPO DE PROVA</v>
          </cell>
          <cell r="C35" t="str">
            <v>UN</v>
          </cell>
          <cell r="D35">
            <v>930.19</v>
          </cell>
          <cell r="F35" t="str">
            <v>01.001.0036-A</v>
          </cell>
          <cell r="G35" t="str">
            <v>TRIAXIAL NAO DRENADO,EM AMOSTRAS NATURAL OU MOLDADA,POR CORPO DE PROVA</v>
          </cell>
          <cell r="H35" t="str">
            <v>UN</v>
          </cell>
          <cell r="I35">
            <v>851.08</v>
          </cell>
        </row>
        <row r="36">
          <cell r="A36" t="str">
            <v>01.001.0037-0</v>
          </cell>
          <cell r="B36" t="str">
            <v>TRIAXIAL NAO DRENADO,PRE-ADENSADO,EM AMOSTRAS NATURAL OU MOLDADA,POR CORPO DE PROVA</v>
          </cell>
          <cell r="C36" t="str">
            <v>UN</v>
          </cell>
          <cell r="D36">
            <v>1138.24</v>
          </cell>
          <cell r="F36" t="str">
            <v>01.001.0037-A</v>
          </cell>
          <cell r="G36" t="str">
            <v>TRIAXIAL NAO DRENADO,PRE-ADENSADO,EM AMOSTRAS NATURAL OU MOLDADA,POR CORPO DE PROVA</v>
          </cell>
          <cell r="H36" t="str">
            <v>UN</v>
          </cell>
          <cell r="I36">
            <v>1041.43</v>
          </cell>
        </row>
        <row r="37">
          <cell r="A37" t="str">
            <v>01.001.0039-0</v>
          </cell>
          <cell r="B37" t="str">
            <v>DURABILIDADE POR MOLHAGEM E SECAGEM,EM SOLO-CIMENTO,POR ENSAIO</v>
          </cell>
          <cell r="C37" t="str">
            <v>UN</v>
          </cell>
          <cell r="D37">
            <v>1460.56</v>
          </cell>
          <cell r="F37" t="str">
            <v>01.001.0039-A</v>
          </cell>
          <cell r="G37" t="str">
            <v>DURABILIDADE POR MOLHAGEM E SECAGEM,EM SOLO-CIMENTO,POR ENSAIO</v>
          </cell>
          <cell r="H37" t="str">
            <v>UN</v>
          </cell>
          <cell r="I37">
            <v>1336.34</v>
          </cell>
        </row>
        <row r="38">
          <cell r="A38" t="str">
            <v>01.001.0040-0</v>
          </cell>
          <cell r="B38" t="str">
            <v>SONDAGEM MANUAL,COM TRADO CAVADEIRA,POR METRO LINEAR OU FRACAO</v>
          </cell>
          <cell r="C38" t="str">
            <v>M</v>
          </cell>
          <cell r="D38">
            <v>202.46</v>
          </cell>
          <cell r="F38" t="str">
            <v>01.001.0040-A</v>
          </cell>
          <cell r="G38" t="str">
            <v>SONDAGEM MANUAL,COM TRADO CAVADEIRA,POR METRO LINEAR OU FRACAO</v>
          </cell>
          <cell r="H38" t="str">
            <v>M</v>
          </cell>
          <cell r="I38">
            <v>183.89</v>
          </cell>
        </row>
        <row r="39">
          <cell r="A39" t="str">
            <v>01.001.0042-0</v>
          </cell>
          <cell r="B39" t="str">
            <v>SONDAGEM MANUAL,COM PA E PICARETA,POR METRO LINEAR OU FRACAO</v>
          </cell>
          <cell r="C39" t="str">
            <v>M</v>
          </cell>
          <cell r="D39">
            <v>210.42</v>
          </cell>
          <cell r="F39" t="str">
            <v>01.001.0042-A</v>
          </cell>
          <cell r="G39" t="str">
            <v>SONDAGEM MANUAL,COM PA E PICARETA,POR METRO LINEAR OU FRACAO</v>
          </cell>
          <cell r="H39" t="str">
            <v>M</v>
          </cell>
          <cell r="I39">
            <v>190.79</v>
          </cell>
        </row>
        <row r="40">
          <cell r="A40" t="str">
            <v>01.001.0043-0</v>
          </cell>
          <cell r="B40" t="str">
            <v>SONDAGEM DE RECONHECIMENTO A TRADO MANUAL DE 4".PARA TRADO DE 6",ACRESCENTAR 50% AO VALOR DESTE ITEM</v>
          </cell>
          <cell r="C40" t="str">
            <v>M</v>
          </cell>
          <cell r="D40">
            <v>101.54</v>
          </cell>
          <cell r="F40" t="str">
            <v>01.001.0043-A</v>
          </cell>
          <cell r="G40" t="str">
            <v>SONDAGEM DE RECONHECIMENTO A TRADO MANUAL DE 4".PARA TRADO DE 6",ACRESCENTAR 50% AO VALOR DESTE ITEM</v>
          </cell>
          <cell r="H40" t="str">
            <v>M</v>
          </cell>
          <cell r="I40">
            <v>87.98</v>
          </cell>
        </row>
        <row r="41">
          <cell r="A41" t="str">
            <v>01.001.0044-0</v>
          </cell>
          <cell r="B41" t="str">
            <v>SONDAGEM EXPEDITA,DE SIMPLES RECONHECIMENTO A PERCUSSAO,EXCLUSIVAMENTE POR LAVAGEM,DIAMETRO DE 2",INCLUSIVE DESLOCAMENTOE INSTALACAO</v>
          </cell>
          <cell r="C41" t="str">
            <v>M</v>
          </cell>
          <cell r="D41">
            <v>80.55</v>
          </cell>
          <cell r="F41" t="str">
            <v>01.001.0044-A</v>
          </cell>
          <cell r="G41" t="str">
            <v>SONDAGEM EXPEDITA,DE SIMPLES RECONHECIMENTO A PERCUSSAO,EXCLUSIVAMENTE POR LAVAGEM,DIAMETRO DE 2",INCLUSIVE DESLOCAMENTOE INSTALACAO</v>
          </cell>
          <cell r="H41" t="str">
            <v>M</v>
          </cell>
          <cell r="I41">
            <v>69.8</v>
          </cell>
        </row>
        <row r="42">
          <cell r="A42" t="str">
            <v>01.001.0046-0</v>
          </cell>
          <cell r="B42" t="str">
            <v>FRACIONAMENTO QUIMICO (METODO ROSTLER)</v>
          </cell>
          <cell r="C42" t="str">
            <v>UN</v>
          </cell>
          <cell r="D42">
            <v>211.88</v>
          </cell>
          <cell r="F42" t="str">
            <v>01.001.0046-A</v>
          </cell>
          <cell r="G42" t="str">
            <v>FRACIONAMENTO QUIMICO (METODO ROSTLER)</v>
          </cell>
          <cell r="H42" t="str">
            <v>UN</v>
          </cell>
          <cell r="I42">
            <v>193.86</v>
          </cell>
        </row>
        <row r="43">
          <cell r="A43" t="str">
            <v>01.001.0047-0</v>
          </cell>
          <cell r="B43" t="str">
            <v>ENSAIO DE PALHETA("VANE TEST")REALIZADO NO CAMPO,EXCLUSIVE PERFURACAO</v>
          </cell>
          <cell r="C43" t="str">
            <v>UN</v>
          </cell>
          <cell r="D43">
            <v>196.56</v>
          </cell>
          <cell r="F43" t="str">
            <v>01.001.0047-A</v>
          </cell>
          <cell r="G43" t="str">
            <v>ENSAIO DE PALHETA("VANE TEST")REALIZADO NO CAMPO,EXCLUSIVE PERFURACAO</v>
          </cell>
          <cell r="H43" t="str">
            <v>UN</v>
          </cell>
          <cell r="I43">
            <v>170.32</v>
          </cell>
        </row>
        <row r="44">
          <cell r="A44" t="str">
            <v>01.001.0048-0</v>
          </cell>
          <cell r="B44" t="str">
            <v>ENSAIO DE PALHETA("VANE TEST"),REALIZADO EM LABORATORIO</v>
          </cell>
          <cell r="C44" t="str">
            <v>UN</v>
          </cell>
          <cell r="D44">
            <v>132.35</v>
          </cell>
          <cell r="F44" t="str">
            <v>01.001.0048-A</v>
          </cell>
          <cell r="G44" t="str">
            <v>ENSAIO DE PALHETA("VANE TEST"),REALIZADO EM LABORATORIO</v>
          </cell>
          <cell r="H44" t="str">
            <v>UN</v>
          </cell>
          <cell r="I44">
            <v>114.69</v>
          </cell>
        </row>
        <row r="45">
          <cell r="A45" t="str">
            <v>01.001.0049-0</v>
          </cell>
          <cell r="B45" t="str">
            <v>CLASSIFICACAO MACROSCOPICA DE AMOSTRAS DE SONDAGEM ROTATIVA</v>
          </cell>
          <cell r="C45" t="str">
            <v>M</v>
          </cell>
          <cell r="D45">
            <v>371.83</v>
          </cell>
          <cell r="F45" t="str">
            <v>01.001.0049-A</v>
          </cell>
          <cell r="G45" t="str">
            <v>CLASSIFICACAO MACROSCOPICA DE AMOSTRAS DE SONDAGEM ROTATIVA</v>
          </cell>
          <cell r="H45" t="str">
            <v>M</v>
          </cell>
          <cell r="I45">
            <v>340.21</v>
          </cell>
        </row>
        <row r="46">
          <cell r="A46" t="str">
            <v>01.001.0050-0</v>
          </cell>
          <cell r="B46" t="str">
            <v>CLASSIFICACAO MACROSCOPICA DE AMOSTRAS DE SONDAGEM ROTATIVA,COM LAMINA DE ROCHA</v>
          </cell>
          <cell r="C46" t="str">
            <v>M</v>
          </cell>
          <cell r="D46">
            <v>3466.59</v>
          </cell>
          <cell r="F46" t="str">
            <v>01.001.0050-A</v>
          </cell>
          <cell r="G46" t="str">
            <v>CLASSIFICACAO MACROSCOPICA DE AMOSTRAS DE SONDAGEM ROTATIVA,COM LAMINA DE ROCHA</v>
          </cell>
          <cell r="H46" t="str">
            <v>M</v>
          </cell>
          <cell r="I46">
            <v>3171.77</v>
          </cell>
        </row>
        <row r="47">
          <cell r="A47" t="str">
            <v>01.001.0051-0</v>
          </cell>
          <cell r="B47" t="str">
            <v>BRITAGEM EM LABORATORIO,DE BLOCOS DE ROCHA,MATACOES OU TESTEMUNHOS DE SONDAGEM ROTATIVA,POR AMOSTRA REPRESENTATIVA</v>
          </cell>
          <cell r="C47" t="str">
            <v>UN</v>
          </cell>
          <cell r="D47">
            <v>347.09</v>
          </cell>
          <cell r="F47" t="str">
            <v>01.001.0051-A</v>
          </cell>
          <cell r="G47" t="str">
            <v>BRITAGEM EM LABORATORIO,DE BLOCOS DE ROCHA,MATACOES OU TESTEMUNHOS DE SONDAGEM ROTATIVA,POR AMOSTRA REPRESENTATIVA</v>
          </cell>
          <cell r="H47" t="str">
            <v>UN</v>
          </cell>
          <cell r="I47">
            <v>317.57</v>
          </cell>
        </row>
        <row r="48">
          <cell r="A48" t="str">
            <v>01.001.0052-0</v>
          </cell>
          <cell r="B48" t="str">
            <v>MINI-CBR E EXPANSAO DE SOLO COMPACTADO EM EQUIPAMENTO MINIATURA</v>
          </cell>
          <cell r="C48" t="str">
            <v>UN</v>
          </cell>
          <cell r="D48">
            <v>114.65</v>
          </cell>
          <cell r="F48" t="str">
            <v>01.001.0052-A</v>
          </cell>
          <cell r="G48" t="str">
            <v>MINI-CBR E EXPANSAO DE SOLO COMPACTADO EM EQUIPAMENTO MINIATURA</v>
          </cell>
          <cell r="H48" t="str">
            <v>UN</v>
          </cell>
          <cell r="I48">
            <v>104.9</v>
          </cell>
        </row>
        <row r="49">
          <cell r="A49" t="str">
            <v>01.001.0053-0</v>
          </cell>
          <cell r="B49" t="str">
            <v>MINI-MCV - SOLO COMPACTADO EM EQUIPAMENTO MINIATURA</v>
          </cell>
          <cell r="C49" t="str">
            <v>UN</v>
          </cell>
          <cell r="D49">
            <v>114.65</v>
          </cell>
          <cell r="F49" t="str">
            <v>01.001.0053-A</v>
          </cell>
          <cell r="G49" t="str">
            <v>MINI-MCV - SOLO COMPACTADO EM EQUIPAMENTO MINIATURA</v>
          </cell>
          <cell r="H49" t="str">
            <v>UN</v>
          </cell>
          <cell r="I49">
            <v>104.9</v>
          </cell>
        </row>
        <row r="50">
          <cell r="A50" t="str">
            <v>01.001.0054-0</v>
          </cell>
          <cell r="B50" t="str">
            <v>DETERMINACAO DA PERDA DE MASSA POR IMERSAO DE SOLOS COMPACTADOS EM EQUIPAMENTO MINIATURA</v>
          </cell>
          <cell r="C50" t="str">
            <v>UN</v>
          </cell>
          <cell r="D50">
            <v>114.65</v>
          </cell>
          <cell r="F50" t="str">
            <v>01.001.0054-A</v>
          </cell>
          <cell r="G50" t="str">
            <v>DETERMINACAO DA PERDA DE MASSA POR IMERSAO DE SOLOS COMPACTADOS EM EQUIPAMENTO MINIATURA</v>
          </cell>
          <cell r="H50" t="str">
            <v>UN</v>
          </cell>
          <cell r="I50">
            <v>104.9</v>
          </cell>
        </row>
        <row r="51">
          <cell r="A51" t="str">
            <v>01.001.0055-0</v>
          </cell>
          <cell r="B51" t="str">
            <v>EXTRACAO DE AMOSTRA INDEFORMADA EM BLOCOS DE 30X30X30CM,INCLUSIVE EMBALAGEM DE MADEIRA,EXCLUSIVE TRANSPORTE</v>
          </cell>
          <cell r="C51" t="str">
            <v>UN</v>
          </cell>
          <cell r="D51">
            <v>898.28</v>
          </cell>
          <cell r="F51" t="str">
            <v>01.001.0055-A</v>
          </cell>
          <cell r="G51" t="str">
            <v>EXTRACAO DE AMOSTRA INDEFORMADA EM BLOCOS DE 30X30X30CM,INCLUSIVE EMBALAGEM DE MADEIRA,EXCLUSIVE TRANSPORTE</v>
          </cell>
          <cell r="H51" t="str">
            <v>UN</v>
          </cell>
          <cell r="I51">
            <v>821.88</v>
          </cell>
        </row>
        <row r="52">
          <cell r="A52" t="str">
            <v>01.001.0056-0</v>
          </cell>
          <cell r="B52" t="str">
            <v>CLASSIFICACAO DE SOLOS TROPICAIS PARA FINALIDADES RODOVIARIAS,UTILIZANDO CORPOS DE PROVA COMPACTADOS EM EQUIPAMENTO MINIATURA</v>
          </cell>
          <cell r="C52" t="str">
            <v>UN</v>
          </cell>
          <cell r="D52">
            <v>115.44</v>
          </cell>
          <cell r="F52" t="str">
            <v>01.001.0056-A</v>
          </cell>
          <cell r="G52" t="str">
            <v>CLASSIFICACAO DE SOLOS TROPICAIS PARA FINALIDADES RODOVIARIAS,UTILIZANDO CORPOS DE PROVA COMPACTADOS EM EQUIPAMENTO MINIATURA</v>
          </cell>
          <cell r="H52" t="str">
            <v>UN</v>
          </cell>
          <cell r="I52">
            <v>105.62</v>
          </cell>
        </row>
        <row r="53">
          <cell r="A53" t="str">
            <v>01.001.0057-0</v>
          </cell>
          <cell r="B53" t="str">
            <v>EXTRACAO DE AMOSTRA INDEFORMADA EM ANEL BISELADO,EXCLUSIVE TRANSPORTE</v>
          </cell>
          <cell r="C53" t="str">
            <v>UN</v>
          </cell>
          <cell r="D53">
            <v>495.85</v>
          </cell>
          <cell r="F53" t="str">
            <v>01.001.0057-A</v>
          </cell>
          <cell r="G53" t="str">
            <v>EXTRACAO DE AMOSTRA INDEFORMADA EM ANEL BISELADO,EXCLUSIVE TRANSPORTE</v>
          </cell>
          <cell r="H53" t="str">
            <v>UN</v>
          </cell>
          <cell r="I53">
            <v>453.68</v>
          </cell>
        </row>
        <row r="54">
          <cell r="A54" t="str">
            <v>01.001.0059-0</v>
          </cell>
          <cell r="B54" t="str">
            <v>EXTRACAO DE AMOSTRA TIPO "SHELBY" DURANTE SERVICO DE SONDAGEM DO SOLO,EXCLUSIVE TRANSPORTE</v>
          </cell>
          <cell r="C54" t="str">
            <v>UN</v>
          </cell>
          <cell r="D54">
            <v>204.05</v>
          </cell>
          <cell r="F54" t="str">
            <v>01.001.0059-A</v>
          </cell>
          <cell r="G54" t="str">
            <v>EXTRACAO DE AMOSTRA TIPO "SHELBY" DURANTE SERVICO DE SONDAGEM DO SOLO,EXCLUSIVE TRANSPORTE</v>
          </cell>
          <cell r="H54" t="str">
            <v>UN</v>
          </cell>
          <cell r="I54">
            <v>185.92</v>
          </cell>
        </row>
        <row r="55">
          <cell r="A55" t="str">
            <v>01.001.0060-0</v>
          </cell>
          <cell r="B55" t="str">
            <v>AMOSTRA DE SOLO - PREPARACAO PARA ENSAIOS DE COMPACTACAO E ENSAIOS DE CARACTERIZACAO</v>
          </cell>
          <cell r="C55" t="str">
            <v>UN</v>
          </cell>
          <cell r="D55">
            <v>573.26</v>
          </cell>
          <cell r="F55" t="str">
            <v>01.001.0060-A</v>
          </cell>
          <cell r="G55" t="str">
            <v>AMOSTRA DE SOLO - PREPARACAO PARA ENSAIOS DE COMPACTACAO E ENSAIOS DE CARACTERIZACAO</v>
          </cell>
          <cell r="H55" t="str">
            <v>UN</v>
          </cell>
          <cell r="I55">
            <v>524.5</v>
          </cell>
        </row>
        <row r="56">
          <cell r="A56" t="str">
            <v>01.001.0061-0</v>
          </cell>
          <cell r="B56" t="str">
            <v>GRAOS DE SOLOS QUE PASSAM NA PENEIRA DE MALHA 4,8MM - DETERMINACAO DA MASSA ESPECIFICA</v>
          </cell>
          <cell r="C56" t="str">
            <v>UN</v>
          </cell>
          <cell r="D56">
            <v>115.44</v>
          </cell>
          <cell r="F56" t="str">
            <v>01.001.0061-A</v>
          </cell>
          <cell r="G56" t="str">
            <v>GRAOS DE SOLOS QUE PASSAM NA PENEIRA DE MALHA 4,8MM - DETERMINACAO DA MASSA ESPECIFICA</v>
          </cell>
          <cell r="H56" t="str">
            <v>UN</v>
          </cell>
          <cell r="I56">
            <v>105.62</v>
          </cell>
        </row>
        <row r="57">
          <cell r="A57" t="str">
            <v>01.001.0062-0</v>
          </cell>
          <cell r="B57" t="str">
            <v>ADENSAMENTO UNIDIMENSIONAL</v>
          </cell>
          <cell r="C57" t="str">
            <v>UN</v>
          </cell>
          <cell r="D57">
            <v>115.44</v>
          </cell>
          <cell r="F57" t="str">
            <v>01.001.0062-A</v>
          </cell>
          <cell r="G57" t="str">
            <v>ADENSAMENTO UNIDIMENSIONAL</v>
          </cell>
          <cell r="H57" t="str">
            <v>UN</v>
          </cell>
          <cell r="I57">
            <v>105.62</v>
          </cell>
        </row>
        <row r="58">
          <cell r="A58" t="str">
            <v>01.001.0063-0</v>
          </cell>
          <cell r="B58" t="str">
            <v>METODO RIEDEL-WEBER(AGREGADO GRAUDO)</v>
          </cell>
          <cell r="C58" t="str">
            <v>UN</v>
          </cell>
          <cell r="D58">
            <v>115.44</v>
          </cell>
          <cell r="F58" t="str">
            <v>01.001.0063-A</v>
          </cell>
          <cell r="G58" t="str">
            <v>METODO RIEDEL-WEBER(AGREGADO GRAUDO)</v>
          </cell>
          <cell r="H58" t="str">
            <v>UN</v>
          </cell>
          <cell r="I58">
            <v>105.62</v>
          </cell>
        </row>
        <row r="59">
          <cell r="A59" t="str">
            <v>01.001.0064-0</v>
          </cell>
          <cell r="B59" t="str">
            <v>COMPACTACAO DE SOLO EM EQUIPAMENTO MINIATURA</v>
          </cell>
          <cell r="C59" t="str">
            <v>UN</v>
          </cell>
          <cell r="D59">
            <v>115.44</v>
          </cell>
          <cell r="F59" t="str">
            <v>01.001.0064-A</v>
          </cell>
          <cell r="G59" t="str">
            <v>COMPACTACAO DE SOLO EM EQUIPAMENTO MINIATURA</v>
          </cell>
          <cell r="H59" t="str">
            <v>UN</v>
          </cell>
          <cell r="I59">
            <v>105.62</v>
          </cell>
        </row>
        <row r="60">
          <cell r="A60" t="str">
            <v>01.001.0065-0</v>
          </cell>
          <cell r="B60" t="str">
            <v>ENSAIO DE PERDA D'AGUA DURANTE A SONDAGEM ROTATIVA EM ROCHA,CONSTANDO DE 3 ESTAGIOS DE PRESSAO</v>
          </cell>
          <cell r="C60" t="str">
            <v>UN</v>
          </cell>
          <cell r="D60">
            <v>207.57</v>
          </cell>
          <cell r="F60" t="str">
            <v>01.001.0065-A</v>
          </cell>
          <cell r="G60" t="str">
            <v>ENSAIO DE PERDA D'AGUA DURANTE A SONDAGEM ROTATIVA EM ROCHA,CONSTANDO DE 3 ESTAGIOS DE PRESSAO</v>
          </cell>
          <cell r="H60" t="str">
            <v>UN</v>
          </cell>
          <cell r="I60">
            <v>179.86</v>
          </cell>
        </row>
        <row r="61">
          <cell r="A61" t="str">
            <v>01.001.0066-0</v>
          </cell>
          <cell r="B61" t="str">
            <v>ENSAIO DE PERDA D'AGUA DURANTE A SONDAGEM ROTATIVA EM ROCHA,CONSTANDO DE 5 ESTAGIOS DE PRESSAO</v>
          </cell>
          <cell r="C61" t="str">
            <v>UN</v>
          </cell>
          <cell r="D61">
            <v>288.2</v>
          </cell>
          <cell r="F61" t="str">
            <v>01.001.0066-A</v>
          </cell>
          <cell r="G61" t="str">
            <v>ENSAIO DE PERDA D'AGUA DURANTE A SONDAGEM ROTATIVA EM ROCHA,CONSTANDO DE 5 ESTAGIOS DE PRESSAO</v>
          </cell>
          <cell r="H61" t="str">
            <v>UN</v>
          </cell>
          <cell r="I61">
            <v>249.72</v>
          </cell>
        </row>
        <row r="62">
          <cell r="A62" t="str">
            <v>01.001.0068-0</v>
          </cell>
          <cell r="B62" t="str">
            <v>ENSAIO DE PENETRACAO TIPO "DEEP SOUNDING"</v>
          </cell>
          <cell r="C62" t="str">
            <v>M</v>
          </cell>
          <cell r="D62">
            <v>603.4</v>
          </cell>
          <cell r="F62" t="str">
            <v>01.001.0068-A</v>
          </cell>
          <cell r="G62" t="str">
            <v>ENSAIO DE PENETRACAO TIPO "DEEP SOUNDING"</v>
          </cell>
          <cell r="H62" t="str">
            <v>M</v>
          </cell>
          <cell r="I62">
            <v>549.82000000000005</v>
          </cell>
        </row>
        <row r="63">
          <cell r="A63" t="str">
            <v>01.001.0069-0</v>
          </cell>
          <cell r="B63" t="str">
            <v>ENSAIO DE INFILTRACAO EM SOLO</v>
          </cell>
          <cell r="C63" t="str">
            <v>UN</v>
          </cell>
          <cell r="D63">
            <v>485.28</v>
          </cell>
          <cell r="F63" t="str">
            <v>01.001.0069-A</v>
          </cell>
          <cell r="G63" t="str">
            <v>ENSAIO DE INFILTRACAO EM SOLO</v>
          </cell>
          <cell r="H63" t="str">
            <v>UN</v>
          </cell>
          <cell r="I63">
            <v>443.86</v>
          </cell>
        </row>
        <row r="64">
          <cell r="A64" t="str">
            <v>01.001.0071-0</v>
          </cell>
          <cell r="B64" t="str">
            <v>ENSAIO DE CARACTERIZACAO GEOTECNICA DE SOLOS,COM UTILIZACAODE DILATOMETRO,EXCLUSIVE PERFURACAO</v>
          </cell>
          <cell r="C64" t="str">
            <v>UN</v>
          </cell>
          <cell r="D64">
            <v>611.67999999999995</v>
          </cell>
          <cell r="F64" t="str">
            <v>01.001.0071-A</v>
          </cell>
          <cell r="G64" t="str">
            <v>ENSAIO DE CARACTERIZACAO GEOTECNICA DE SOLOS,COM UTILIZACAODE DILATOMETRO,EXCLUSIVE PERFURACAO</v>
          </cell>
          <cell r="H64" t="str">
            <v>UN</v>
          </cell>
          <cell r="I64">
            <v>559.66</v>
          </cell>
        </row>
        <row r="65">
          <cell r="A65" t="str">
            <v>01.001.0073-0</v>
          </cell>
          <cell r="B65" t="str">
            <v>ENSAIO DE PENETRACAO TIPO SPT</v>
          </cell>
          <cell r="C65" t="str">
            <v>UN</v>
          </cell>
          <cell r="D65">
            <v>144.29</v>
          </cell>
          <cell r="F65" t="str">
            <v>01.001.0073-A</v>
          </cell>
          <cell r="G65" t="str">
            <v>ENSAIO DE PENETRACAO TIPO SPT</v>
          </cell>
          <cell r="H65" t="str">
            <v>UN</v>
          </cell>
          <cell r="I65">
            <v>131.47</v>
          </cell>
        </row>
        <row r="66">
          <cell r="A66" t="str">
            <v>01.001.0075-1</v>
          </cell>
          <cell r="B66" t="str">
            <v>PERFURACAO MANUAL DE SOLO,A TRADO ATE 6"</v>
          </cell>
          <cell r="C66" t="str">
            <v>M</v>
          </cell>
          <cell r="D66">
            <v>14.93</v>
          </cell>
          <cell r="F66" t="str">
            <v>01.001.0075-B</v>
          </cell>
          <cell r="G66" t="str">
            <v>PERFURACAO MANUAL DE SOLO,A TRADO ATE 6"</v>
          </cell>
          <cell r="H66" t="str">
            <v>M</v>
          </cell>
          <cell r="I66">
            <v>12.93</v>
          </cell>
        </row>
        <row r="67">
          <cell r="A67" t="str">
            <v>01.001.0076-0</v>
          </cell>
          <cell r="B67" t="str">
            <v>PERFURACAO MANUAL DE SOLO,A TRADO ATE 8"</v>
          </cell>
          <cell r="C67" t="str">
            <v>M</v>
          </cell>
          <cell r="D67">
            <v>18.91</v>
          </cell>
          <cell r="F67" t="str">
            <v>01.001.0076-A</v>
          </cell>
          <cell r="G67" t="str">
            <v>PERFURACAO MANUAL DE SOLO,A TRADO ATE 8"</v>
          </cell>
          <cell r="H67" t="str">
            <v>M</v>
          </cell>
          <cell r="I67">
            <v>16.38</v>
          </cell>
        </row>
        <row r="68">
          <cell r="A68" t="str">
            <v>01.001.0077-0</v>
          </cell>
          <cell r="B68" t="str">
            <v>PERFURACAO MANUAL DE SOLO,A TRADO ATE 10"</v>
          </cell>
          <cell r="C68" t="str">
            <v>M</v>
          </cell>
          <cell r="D68">
            <v>22.89</v>
          </cell>
          <cell r="F68" t="str">
            <v>01.001.0077-A</v>
          </cell>
          <cell r="G68" t="str">
            <v>PERFURACAO MANUAL DE SOLO,A TRADO ATE 10"</v>
          </cell>
          <cell r="H68" t="str">
            <v>M</v>
          </cell>
          <cell r="I68">
            <v>19.84</v>
          </cell>
        </row>
        <row r="69">
          <cell r="A69" t="str">
            <v>01.001.0078-0</v>
          </cell>
          <cell r="B69" t="str">
            <v>PERFURACAO MANUAL DE SOLO,A TRADO ACIMA DE 10"</v>
          </cell>
          <cell r="C69" t="str">
            <v>M</v>
          </cell>
          <cell r="D69">
            <v>27.87</v>
          </cell>
          <cell r="F69" t="str">
            <v>01.001.0078-A</v>
          </cell>
          <cell r="G69" t="str">
            <v>PERFURACAO MANUAL DE SOLO,A TRADO ACIMA DE 10"</v>
          </cell>
          <cell r="H69" t="str">
            <v>M</v>
          </cell>
          <cell r="I69">
            <v>24.15</v>
          </cell>
        </row>
        <row r="70">
          <cell r="A70" t="str">
            <v>01.001.0081-0</v>
          </cell>
          <cell r="B70" t="str">
            <v>ANALISE GRANULOMETRICA EM AGREGADO MIUDO</v>
          </cell>
          <cell r="C70" t="str">
            <v>UN</v>
          </cell>
          <cell r="D70">
            <v>189.85</v>
          </cell>
          <cell r="F70" t="str">
            <v>01.001.0081-A</v>
          </cell>
          <cell r="G70" t="str">
            <v>ANALISE GRANULOMETRICA EM AGREGADO MIUDO</v>
          </cell>
          <cell r="H70" t="str">
            <v>UN</v>
          </cell>
          <cell r="I70">
            <v>173.7</v>
          </cell>
        </row>
        <row r="71">
          <cell r="A71" t="str">
            <v>01.001.0082-0</v>
          </cell>
          <cell r="B71" t="str">
            <v>ANALISE GRANULOMETRICA EM AGREGADO GRAUDO</v>
          </cell>
          <cell r="C71" t="str">
            <v>UN</v>
          </cell>
          <cell r="D71">
            <v>150.19</v>
          </cell>
          <cell r="F71" t="str">
            <v>01.001.0082-A</v>
          </cell>
          <cell r="G71" t="str">
            <v>ANALISE GRANULOMETRICA EM AGREGADO GRAUDO</v>
          </cell>
          <cell r="H71" t="str">
            <v>UN</v>
          </cell>
          <cell r="I71">
            <v>137.41</v>
          </cell>
        </row>
        <row r="72">
          <cell r="A72" t="str">
            <v>01.001.0083-0</v>
          </cell>
          <cell r="B72" t="str">
            <v>AVALIACAO DAS IMPUREZAS ORGANICAS DAS AREIAS</v>
          </cell>
          <cell r="C72" t="str">
            <v>UN</v>
          </cell>
          <cell r="D72">
            <v>189.85</v>
          </cell>
          <cell r="F72" t="str">
            <v>01.001.0083-A</v>
          </cell>
          <cell r="G72" t="str">
            <v>AVALIACAO DAS IMPUREZAS ORGANICAS DAS AREIAS</v>
          </cell>
          <cell r="H72" t="str">
            <v>UN</v>
          </cell>
          <cell r="I72">
            <v>173.7</v>
          </cell>
        </row>
        <row r="73">
          <cell r="A73" t="str">
            <v>01.001.0084-0</v>
          </cell>
          <cell r="B73" t="str">
            <v>QUALIDADE DA AREIA COM ANALISE GRANULOMETRICA E INDICE DE MATERIA ORGANICA</v>
          </cell>
          <cell r="C73" t="str">
            <v>UN</v>
          </cell>
          <cell r="D73">
            <v>4167.8100000000004</v>
          </cell>
          <cell r="F73" t="str">
            <v>01.001.0084-A</v>
          </cell>
          <cell r="G73" t="str">
            <v>QUALIDADE DA AREIA COM ANALISE GRANULOMETRICA E INDICE DE MATERIA ORGANICA</v>
          </cell>
          <cell r="H73" t="str">
            <v>UN</v>
          </cell>
          <cell r="I73">
            <v>3813.36</v>
          </cell>
        </row>
        <row r="74">
          <cell r="A74" t="str">
            <v>01.001.0085-0</v>
          </cell>
          <cell r="B74" t="str">
            <v>TEOR DE ARGILA EM TORROES(AGREGADO MIUDO)</v>
          </cell>
          <cell r="C74" t="str">
            <v>UN</v>
          </cell>
          <cell r="D74">
            <v>189.85</v>
          </cell>
          <cell r="F74" t="str">
            <v>01.001.0085-A</v>
          </cell>
          <cell r="G74" t="str">
            <v>TEOR DE ARGILA EM TORROES(AGREGADO MIUDO)</v>
          </cell>
          <cell r="H74" t="str">
            <v>UN</v>
          </cell>
          <cell r="I74">
            <v>173.7</v>
          </cell>
        </row>
        <row r="75">
          <cell r="A75" t="str">
            <v>01.001.0086-0</v>
          </cell>
          <cell r="B75" t="str">
            <v>TEOR DE ARGILA EM TORROES(AGREGADO GRAUDO)</v>
          </cell>
          <cell r="C75" t="str">
            <v>UN</v>
          </cell>
          <cell r="D75">
            <v>189.85</v>
          </cell>
          <cell r="F75" t="str">
            <v>01.001.0086-A</v>
          </cell>
          <cell r="G75" t="str">
            <v>TEOR DE ARGILA EM TORROES(AGREGADO GRAUDO)</v>
          </cell>
          <cell r="H75" t="str">
            <v>UN</v>
          </cell>
          <cell r="I75">
            <v>173.7</v>
          </cell>
        </row>
        <row r="76">
          <cell r="A76" t="str">
            <v>01.001.0087-0</v>
          </cell>
          <cell r="B76" t="str">
            <v>TEOR DE MATERIAIS PULVERULENTOS(AGREGADO MIUDO)</v>
          </cell>
          <cell r="C76" t="str">
            <v>UN</v>
          </cell>
          <cell r="D76">
            <v>150.35</v>
          </cell>
          <cell r="F76" t="str">
            <v>01.001.0087-A</v>
          </cell>
          <cell r="G76" t="str">
            <v>TEOR DE MATERIAIS PULVERULENTOS(AGREGADO MIUDO)</v>
          </cell>
          <cell r="H76" t="str">
            <v>UN</v>
          </cell>
          <cell r="I76">
            <v>137.56</v>
          </cell>
        </row>
        <row r="77">
          <cell r="A77" t="str">
            <v>01.001.0088-0</v>
          </cell>
          <cell r="B77" t="str">
            <v>TEOR DE MATERIAIS PULVERULENTOS(AGREGADO GRAUDO)</v>
          </cell>
          <cell r="C77" t="str">
            <v>UN</v>
          </cell>
          <cell r="D77">
            <v>205.72</v>
          </cell>
          <cell r="F77" t="str">
            <v>01.001.0088-A</v>
          </cell>
          <cell r="G77" t="str">
            <v>TEOR DE MATERIAIS PULVERULENTOS(AGREGADO GRAUDO)</v>
          </cell>
          <cell r="H77" t="str">
            <v>UN</v>
          </cell>
          <cell r="I77">
            <v>188.23</v>
          </cell>
        </row>
        <row r="78">
          <cell r="A78" t="str">
            <v>01.001.0089-0</v>
          </cell>
          <cell r="B78" t="str">
            <v>DENSIDADE REAL(AGREGADO MIUDO)</v>
          </cell>
          <cell r="C78" t="str">
            <v>UN</v>
          </cell>
          <cell r="D78">
            <v>55.37</v>
          </cell>
          <cell r="F78" t="str">
            <v>01.001.0089-A</v>
          </cell>
          <cell r="G78" t="str">
            <v>DENSIDADE REAL(AGREGADO MIUDO)</v>
          </cell>
          <cell r="H78" t="str">
            <v>UN</v>
          </cell>
          <cell r="I78">
            <v>50.66</v>
          </cell>
        </row>
        <row r="79">
          <cell r="A79" t="str">
            <v>01.001.0090-0</v>
          </cell>
          <cell r="B79" t="str">
            <v>DENSIDADE REAL(AGREGADO GRAUDO)</v>
          </cell>
          <cell r="C79" t="str">
            <v>UN</v>
          </cell>
          <cell r="D79">
            <v>110.78</v>
          </cell>
          <cell r="F79" t="str">
            <v>01.001.0090-A</v>
          </cell>
          <cell r="G79" t="str">
            <v>DENSIDADE REAL(AGREGADO GRAUDO)</v>
          </cell>
          <cell r="H79" t="str">
            <v>UN</v>
          </cell>
          <cell r="I79">
            <v>101.36</v>
          </cell>
        </row>
        <row r="80">
          <cell r="A80" t="str">
            <v>01.001.0091-0</v>
          </cell>
          <cell r="B80" t="str">
            <v>DENSIDADE APARENTE(AGREGADO MIUDO)</v>
          </cell>
          <cell r="C80" t="str">
            <v>UN</v>
          </cell>
          <cell r="D80">
            <v>55.37</v>
          </cell>
          <cell r="F80" t="str">
            <v>01.001.0091-A</v>
          </cell>
          <cell r="G80" t="str">
            <v>DENSIDADE APARENTE(AGREGADO MIUDO)</v>
          </cell>
          <cell r="H80" t="str">
            <v>UN</v>
          </cell>
          <cell r="I80">
            <v>50.66</v>
          </cell>
        </row>
        <row r="81">
          <cell r="A81" t="str">
            <v>01.001.0092-0</v>
          </cell>
          <cell r="B81" t="str">
            <v>DENSIDADE APARENTE(AGREGADO GRAUDO)</v>
          </cell>
          <cell r="C81" t="str">
            <v>UN</v>
          </cell>
          <cell r="D81">
            <v>110.78</v>
          </cell>
          <cell r="F81" t="str">
            <v>01.001.0092-A</v>
          </cell>
          <cell r="G81" t="str">
            <v>DENSIDADE APARENTE(AGREGADO GRAUDO)</v>
          </cell>
          <cell r="H81" t="str">
            <v>UN</v>
          </cell>
          <cell r="I81">
            <v>101.36</v>
          </cell>
        </row>
        <row r="82">
          <cell r="A82" t="str">
            <v>01.001.0093-0</v>
          </cell>
          <cell r="B82" t="str">
            <v>DESGASTE A ABRASAO "LOS ANGELES"</v>
          </cell>
          <cell r="C82" t="str">
            <v>UN</v>
          </cell>
          <cell r="D82">
            <v>800.05</v>
          </cell>
          <cell r="F82" t="str">
            <v>01.001.0093-A</v>
          </cell>
          <cell r="G82" t="str">
            <v>DESGASTE A ABRASAO "LOS ANGELES"</v>
          </cell>
          <cell r="H82" t="str">
            <v>UN</v>
          </cell>
          <cell r="I82">
            <v>732.01</v>
          </cell>
        </row>
        <row r="83">
          <cell r="A83" t="str">
            <v>01.001.0094-0</v>
          </cell>
          <cell r="B83" t="str">
            <v>ESMAGAMENTO</v>
          </cell>
          <cell r="C83" t="str">
            <v>UN</v>
          </cell>
          <cell r="D83">
            <v>729.72</v>
          </cell>
          <cell r="F83" t="str">
            <v>01.001.0094-A</v>
          </cell>
          <cell r="G83" t="str">
            <v>ESMAGAMENTO</v>
          </cell>
          <cell r="H83" t="str">
            <v>UN</v>
          </cell>
          <cell r="I83">
            <v>667.66</v>
          </cell>
        </row>
        <row r="84">
          <cell r="A84" t="str">
            <v>01.001.0095-0</v>
          </cell>
          <cell r="B84" t="str">
            <v>RESISTENCIA AO IMPACTO "TRETON"</v>
          </cell>
          <cell r="C84" t="str">
            <v>UN</v>
          </cell>
          <cell r="D84">
            <v>729.72</v>
          </cell>
          <cell r="F84" t="str">
            <v>01.001.0095-A</v>
          </cell>
          <cell r="G84" t="str">
            <v>RESISTENCIA AO IMPACTO "TRETON"</v>
          </cell>
          <cell r="H84" t="str">
            <v>UN</v>
          </cell>
          <cell r="I84">
            <v>667.66</v>
          </cell>
        </row>
        <row r="85">
          <cell r="A85" t="str">
            <v>01.001.0096-0</v>
          </cell>
          <cell r="B85" t="str">
            <v>INDICE DE FORMA(CUBICIDADE)</v>
          </cell>
          <cell r="C85" t="str">
            <v>UN</v>
          </cell>
          <cell r="D85">
            <v>517.87</v>
          </cell>
          <cell r="F85" t="str">
            <v>01.001.0096-A</v>
          </cell>
          <cell r="G85" t="str">
            <v>INDICE DE FORMA(CUBICIDADE)</v>
          </cell>
          <cell r="H85" t="str">
            <v>UN</v>
          </cell>
          <cell r="I85">
            <v>473.82</v>
          </cell>
        </row>
        <row r="86">
          <cell r="A86" t="str">
            <v>01.001.0097-0</v>
          </cell>
          <cell r="B86" t="str">
            <v>QUALIDADE DE AGREGADO PELO USO DE SOLUCAO DE SULFATO DE SODIO OU MAGNESIO,EM AGREGADO MIUDO</v>
          </cell>
          <cell r="C86" t="str">
            <v>UN</v>
          </cell>
          <cell r="D86">
            <v>1196.28</v>
          </cell>
          <cell r="F86" t="str">
            <v>01.001.0097-A</v>
          </cell>
          <cell r="G86" t="str">
            <v>QUALIDADE DE AGREGADO PELO USO DE SOLUCAO DE SULFATO DE SODIO OU MAGNESIO,EM AGREGADO MIUDO</v>
          </cell>
          <cell r="H86" t="str">
            <v>UN</v>
          </cell>
          <cell r="I86">
            <v>1094.54</v>
          </cell>
        </row>
        <row r="87">
          <cell r="A87" t="str">
            <v>01.001.0098-0</v>
          </cell>
          <cell r="B87" t="str">
            <v>QUALIDADE DE AGREGADO PELO USO DE SOLUCAO DE SULFATO DE SODIO OU MAGNESIO,EM AGREGADO GRAUDO</v>
          </cell>
          <cell r="C87" t="str">
            <v>UN</v>
          </cell>
          <cell r="D87">
            <v>1656.93</v>
          </cell>
          <cell r="F87" t="str">
            <v>01.001.0098-A</v>
          </cell>
          <cell r="G87" t="str">
            <v>QUALIDADE DE AGREGADO PELO USO DE SOLUCAO DE SULFATO DE SODIO OU MAGNESIO,EM AGREGADO GRAUDO</v>
          </cell>
          <cell r="H87" t="str">
            <v>UN</v>
          </cell>
          <cell r="I87">
            <v>1516.02</v>
          </cell>
        </row>
        <row r="88">
          <cell r="A88" t="str">
            <v>01.001.0121-0</v>
          </cell>
          <cell r="B88" t="str">
            <v>REMATE OU CAPEAMENTO DE CORPO DE PROVA CILINDRICO,DE 15X30CMPOR TOPO</v>
          </cell>
          <cell r="C88" t="str">
            <v>UN</v>
          </cell>
          <cell r="D88">
            <v>15.74</v>
          </cell>
          <cell r="F88" t="str">
            <v>01.001.0121-A</v>
          </cell>
          <cell r="G88" t="str">
            <v>REMATE OU CAPEAMENTO DE CORPO DE PROVA CILINDRICO,DE 15X30CMPOR TOPO</v>
          </cell>
          <cell r="H88" t="str">
            <v>UN</v>
          </cell>
          <cell r="I88">
            <v>14.4</v>
          </cell>
        </row>
        <row r="89">
          <cell r="A89" t="str">
            <v>01.001.0123-0</v>
          </cell>
          <cell r="B89" t="str">
            <v>RESISTENCIA A COMPRESSAO DE CORPO DE PROVA CILINDRICO DE 15X30CM,POR CORPO DE PROVA</v>
          </cell>
          <cell r="C89" t="str">
            <v>UN</v>
          </cell>
          <cell r="D89">
            <v>47.61</v>
          </cell>
          <cell r="F89" t="str">
            <v>01.001.0123-A</v>
          </cell>
          <cell r="G89" t="str">
            <v>RESISTENCIA A COMPRESSAO DE CORPO DE PROVA CILINDRICO DE 15X30CM,POR CORPO DE PROVA</v>
          </cell>
          <cell r="H89" t="str">
            <v>UN</v>
          </cell>
          <cell r="I89">
            <v>43.56</v>
          </cell>
        </row>
        <row r="90">
          <cell r="A90" t="str">
            <v>01.001.0124-0</v>
          </cell>
          <cell r="B90" t="str">
            <v>RESISTENCIA A COMPRESSAO SIMPLES DE CORPO DE PROVA DE ARGAMASSA DE CONCRETO,COM 5X10CM,POR CORPO DE PROVA</v>
          </cell>
          <cell r="C90" t="str">
            <v>UN</v>
          </cell>
          <cell r="D90">
            <v>122.82</v>
          </cell>
          <cell r="F90" t="str">
            <v>01.001.0124-A</v>
          </cell>
          <cell r="G90" t="str">
            <v>RESISTENCIA A COMPRESSAO SIMPLES DE CORPO DE PROVA DE ARGAMASSA DE CONCRETO,COM 5X10CM,POR CORPO DE PROVA</v>
          </cell>
          <cell r="H90" t="str">
            <v>UN</v>
          </cell>
          <cell r="I90">
            <v>112.38</v>
          </cell>
        </row>
        <row r="91">
          <cell r="A91" t="str">
            <v>01.001.0125-0</v>
          </cell>
          <cell r="B91" t="str">
            <v>RESISTENCIA A TRACAO,NA FLEXAO,EM CORPO DE PROVA PRISMATICO,COM ESFORCO ATE 5T</v>
          </cell>
          <cell r="C91" t="str">
            <v>UN</v>
          </cell>
          <cell r="D91">
            <v>217.32</v>
          </cell>
          <cell r="F91" t="str">
            <v>01.001.0125-A</v>
          </cell>
          <cell r="G91" t="str">
            <v>RESISTENCIA A TRACAO,NA FLEXAO,EM CORPO DE PROVA PRISMATICO,COM ESFORCO ATE 5T</v>
          </cell>
          <cell r="H91" t="str">
            <v>UN</v>
          </cell>
          <cell r="I91">
            <v>198.84</v>
          </cell>
        </row>
        <row r="92">
          <cell r="A92" t="str">
            <v>01.001.0126-0</v>
          </cell>
          <cell r="B92" t="str">
            <v>RESISTENCIA A TRACAO,NA FLEXAO,EM CORPO DE PROVA PRISMATICO,COM ESFORCO DE 5 ATE 30T</v>
          </cell>
          <cell r="C92" t="str">
            <v>UN</v>
          </cell>
          <cell r="D92">
            <v>217.32</v>
          </cell>
          <cell r="F92" t="str">
            <v>01.001.0126-A</v>
          </cell>
          <cell r="G92" t="str">
            <v>RESISTENCIA A TRACAO,NA FLEXAO,EM CORPO DE PROVA PRISMATICO,COM ESFORCO DE 5 ATE 30T</v>
          </cell>
          <cell r="H92" t="str">
            <v>UN</v>
          </cell>
          <cell r="I92">
            <v>198.84</v>
          </cell>
        </row>
        <row r="93">
          <cell r="A93" t="str">
            <v>01.001.0127-0</v>
          </cell>
          <cell r="B93" t="str">
            <v>RESISTENCIA A TRACAO,NA FLEXAO,EM CORPO DE PROVA PRISMATICO,COM ESFORCO DE 30 ATE 200T</v>
          </cell>
          <cell r="C93" t="str">
            <v>UN</v>
          </cell>
          <cell r="D93">
            <v>217.32</v>
          </cell>
          <cell r="F93" t="str">
            <v>01.001.0127-A</v>
          </cell>
          <cell r="G93" t="str">
            <v>RESISTENCIA A TRACAO,NA FLEXAO,EM CORPO DE PROVA PRISMATICO,COM ESFORCO DE 30 ATE 200T</v>
          </cell>
          <cell r="H93" t="str">
            <v>UN</v>
          </cell>
          <cell r="I93">
            <v>198.84</v>
          </cell>
        </row>
        <row r="94">
          <cell r="A94" t="str">
            <v>01.001.0128-0</v>
          </cell>
          <cell r="B94" t="str">
            <v>RESISTENCIA A COMPRESSAO SIMPLES DE CORPO DE PROVA,COM AUXILIO DE ESCLEROMETRO,POR CORPO DE PROVA</v>
          </cell>
          <cell r="C94" t="str">
            <v>UN</v>
          </cell>
          <cell r="D94">
            <v>66.13</v>
          </cell>
          <cell r="F94" t="str">
            <v>01.001.0128-A</v>
          </cell>
          <cell r="G94" t="str">
            <v>RESISTENCIA A COMPRESSAO SIMPLES DE CORPO DE PROVA,COM AUXILIO DE ESCLEROMETRO,POR CORPO DE PROVA</v>
          </cell>
          <cell r="H94" t="str">
            <v>UN</v>
          </cell>
          <cell r="I94">
            <v>60.51</v>
          </cell>
        </row>
        <row r="95">
          <cell r="A95" t="str">
            <v>01.001.0129-0</v>
          </cell>
          <cell r="B95" t="str">
            <v>"SLUMP TEST"</v>
          </cell>
          <cell r="C95" t="str">
            <v>UN</v>
          </cell>
          <cell r="D95">
            <v>31.74</v>
          </cell>
          <cell r="F95" t="str">
            <v>01.001.0129-A</v>
          </cell>
          <cell r="G95" t="str">
            <v>"SLUMP TEST"</v>
          </cell>
          <cell r="H95" t="str">
            <v>UN</v>
          </cell>
          <cell r="I95">
            <v>29.04</v>
          </cell>
        </row>
        <row r="96">
          <cell r="A96" t="str">
            <v>01.001.0130-0</v>
          </cell>
          <cell r="B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96" t="str">
            <v>UN</v>
          </cell>
          <cell r="D96">
            <v>17285.330000000002</v>
          </cell>
          <cell r="F96" t="str">
            <v>01.001.0130-A</v>
          </cell>
          <cell r="G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H96" t="str">
            <v>UN</v>
          </cell>
          <cell r="I96">
            <v>15815.3</v>
          </cell>
        </row>
        <row r="97">
          <cell r="A97" t="str">
            <v>01.001.0131-0</v>
          </cell>
          <cell r="B97" t="str">
            <v>DOSAGEM COM ESTUDO GRANULOMETRICO DOS AGREGADOS,DETERMINACAODE UM TRACO A PARTIR DOS GRAFICOS OBTIDOS DE MISTURAS EXPERIMENTAIS E COM RUPTURA DE CORPO DE PROVA,DE 15X30CM,AOS 3,7E 28 DIAS DE IDADE,PARA CADA AGREGADO MIUDO ADICIONAL AO ITEM 01.001.0130</v>
          </cell>
          <cell r="C97" t="str">
            <v>UN</v>
          </cell>
          <cell r="D97">
            <v>5761.77</v>
          </cell>
          <cell r="F97" t="str">
            <v>01.001.0131-A</v>
          </cell>
          <cell r="G97" t="str">
            <v>DOSAGEM COM ESTUDO GRANULOMETRICO DOS AGREGADOS,DETERMINACAODE UM TRACO A PARTIR DOS GRAFICOS OBTIDOS DE MISTURAS EXPERIMENTAIS E COM RUPTURA DE CORPO DE PROVA,DE 15X30CM,AOS 3,7E 28 DIAS DE IDADE,PARA CADA AGREGADO MIUDO ADICIONAL AO ITEM 01.001.0130</v>
          </cell>
          <cell r="H97" t="str">
            <v>UN</v>
          </cell>
          <cell r="I97">
            <v>5271.76</v>
          </cell>
        </row>
        <row r="98">
          <cell r="A98" t="str">
            <v>01.001.0132-0</v>
          </cell>
          <cell r="B98" t="str">
            <v>DOSAGEM COM ESTUDO GRANULOMETRICO DOS AGREGADOS,DETERMINACAODE UM TRACO A PARTIR DOS GRAFICOS OBTIDOS DE MISTURAS EXPERIMENTAIS E COM RUPTURA DE CORPO DE PROVA,DE 15X30CM,AOS 3,7E 28 DIAS DE IDADE,PARA CADA AGREGADO GRAUDO ADICIONAL AO ITEM 01.001.0130</v>
          </cell>
          <cell r="C98" t="str">
            <v>UN</v>
          </cell>
          <cell r="D98">
            <v>5761.77</v>
          </cell>
          <cell r="F98" t="str">
            <v>01.001.0132-A</v>
          </cell>
          <cell r="G98" t="str">
            <v>DOSAGEM COM ESTUDO GRANULOMETRICO DOS AGREGADOS,DETERMINACAODE UM TRACO A PARTIR DOS GRAFICOS OBTIDOS DE MISTURAS EXPERIMENTAIS E COM RUPTURA DE CORPO DE PROVA,DE 15X30CM,AOS 3,7E 28 DIAS DE IDADE,PARA CADA AGREGADO GRAUDO ADICIONAL AO ITEM 01.001.0130</v>
          </cell>
          <cell r="H98" t="str">
            <v>UN</v>
          </cell>
          <cell r="I98">
            <v>5271.76</v>
          </cell>
        </row>
        <row r="99">
          <cell r="A99" t="str">
            <v>01.001.0133-0</v>
          </cell>
          <cell r="B99" t="str">
            <v>DETERMINACAO DE OUTROS TRACOS A PARTIR DOS MESMOS GRAFICOS,MENCIONADOS NO ITEM 01.001.0130,POR TRACO</v>
          </cell>
          <cell r="C99" t="str">
            <v>UN</v>
          </cell>
          <cell r="D99">
            <v>17285.330000000002</v>
          </cell>
          <cell r="F99" t="str">
            <v>01.001.0133-A</v>
          </cell>
          <cell r="G99" t="str">
            <v>DETERMINACAO DE OUTROS TRACOS A PARTIR DOS MESMOS GRAFICOS,MENCIONADOS NO ITEM 01.001.0130,POR TRACO</v>
          </cell>
          <cell r="H99" t="str">
            <v>UN</v>
          </cell>
          <cell r="I99">
            <v>15815.3</v>
          </cell>
        </row>
        <row r="100">
          <cell r="A100" t="str">
            <v>01.001.0134-0</v>
          </cell>
          <cell r="B100"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100" t="str">
            <v>UN</v>
          </cell>
          <cell r="D100">
            <v>17285.330000000002</v>
          </cell>
          <cell r="F100" t="str">
            <v>01.001.0134-A</v>
          </cell>
          <cell r="G100"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H100" t="str">
            <v>UN</v>
          </cell>
          <cell r="I100">
            <v>15815.3</v>
          </cell>
        </row>
        <row r="101">
          <cell r="A101" t="str">
            <v>01.001.0135-0</v>
          </cell>
          <cell r="B10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101" t="str">
            <v>UN</v>
          </cell>
          <cell r="D101">
            <v>17285.330000000002</v>
          </cell>
          <cell r="F101" t="str">
            <v>01.001.0135-A</v>
          </cell>
          <cell r="G10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H101" t="str">
            <v>UN</v>
          </cell>
          <cell r="I101">
            <v>15815.3</v>
          </cell>
        </row>
        <row r="102">
          <cell r="A102" t="str">
            <v>01.001.0136-0</v>
          </cell>
          <cell r="B10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102" t="str">
            <v>UN</v>
          </cell>
          <cell r="D102">
            <v>17285.330000000002</v>
          </cell>
          <cell r="F102" t="str">
            <v>01.001.0136-A</v>
          </cell>
          <cell r="G10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H102" t="str">
            <v>UN</v>
          </cell>
          <cell r="I102">
            <v>15815.3</v>
          </cell>
        </row>
        <row r="103">
          <cell r="A103" t="str">
            <v>01.001.0137-0</v>
          </cell>
          <cell r="B103"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103" t="str">
            <v>UN</v>
          </cell>
          <cell r="D103">
            <v>113140.43</v>
          </cell>
          <cell r="F103" t="str">
            <v>01.001.0137-A</v>
          </cell>
          <cell r="G103"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H103" t="str">
            <v>UN</v>
          </cell>
          <cell r="I103">
            <v>103518.35</v>
          </cell>
        </row>
        <row r="104">
          <cell r="A104" t="str">
            <v>01.001.0138-0</v>
          </cell>
          <cell r="B104" t="str">
            <v>RECONSTITUICAO DE TRACOS DE CONCRETO,POR TRACO</v>
          </cell>
          <cell r="C104" t="str">
            <v>UN</v>
          </cell>
          <cell r="D104">
            <v>41439.910000000003</v>
          </cell>
          <cell r="F104" t="str">
            <v>01.001.0138-A</v>
          </cell>
          <cell r="G104" t="str">
            <v>RECONSTITUICAO DE TRACOS DE CONCRETO,POR TRACO</v>
          </cell>
          <cell r="H104" t="str">
            <v>UN</v>
          </cell>
          <cell r="I104">
            <v>37915.64</v>
          </cell>
        </row>
        <row r="105">
          <cell r="A105" t="str">
            <v>01.001.0139-0</v>
          </cell>
          <cell r="B105" t="str">
            <v>AVALIACAO DA ESPESSURA DE CARBONATACAO,POR PONTO,EM ESTRUTURAS DE CONCRETO ARMADO OU PROTENDIDO,ATRAVES DE ASPERSAO DE SOLUCAO DE FENOLFTALEINA,INCLUSIVE COLETA DA AMOSTRA</v>
          </cell>
          <cell r="C105" t="str">
            <v>UN</v>
          </cell>
          <cell r="D105">
            <v>435.13</v>
          </cell>
          <cell r="F105" t="str">
            <v>01.001.0139-A</v>
          </cell>
          <cell r="G105" t="str">
            <v>AVALIACAO DA ESPESSURA DE CARBONATACAO,POR PONTO,EM ESTRUTURAS DE CONCRETO ARMADO OU PROTENDIDO,ATRAVES DE ASPERSAO DE SOLUCAO DE FENOLFTALEINA,INCLUSIVE COLETA DA AMOSTRA</v>
          </cell>
          <cell r="H105" t="str">
            <v>UN</v>
          </cell>
          <cell r="I105">
            <v>387.4</v>
          </cell>
        </row>
        <row r="106">
          <cell r="A106" t="str">
            <v>01.001.0140-0</v>
          </cell>
          <cell r="B106" t="str">
            <v>DETERMINACAO DO TEOR DE CLORETOS,POR AMOSTRA,EM ESTRUTURAS DE CONCRETO ARMADO OU PROTENDIDO,CONFORME NORMA DA ACI-318/31-BR36,INCLUSIVE COLETA DA AMOSTRA</v>
          </cell>
          <cell r="C106" t="str">
            <v>UN</v>
          </cell>
          <cell r="D106">
            <v>432.54</v>
          </cell>
          <cell r="F106" t="str">
            <v>01.001.0140-A</v>
          </cell>
          <cell r="G106" t="str">
            <v>DETERMINACAO DO TEOR DE CLORETOS,POR AMOSTRA,EM ESTRUTURAS DE CONCRETO ARMADO OU PROTENDIDO,CONFORME NORMA DA ACI-318/31-BR36,INCLUSIVE COLETA DA AMOSTRA</v>
          </cell>
          <cell r="H106" t="str">
            <v>UN</v>
          </cell>
          <cell r="I106">
            <v>382.11</v>
          </cell>
        </row>
        <row r="107">
          <cell r="A107" t="str">
            <v>01.001.0141-0</v>
          </cell>
          <cell r="B107" t="str">
            <v>DETERMINACAO DO TEOR DE SULFATOS,POR AMOSTRA,EM ESTRUTURAS DE CONCRETO ARMADO OU PROTENDIDO,CONFORME BOLETIM N°25 DO IPT,INCLUSIVE COLETA DA AMOSTRA</v>
          </cell>
          <cell r="C107" t="str">
            <v>UN</v>
          </cell>
          <cell r="D107">
            <v>432.54</v>
          </cell>
          <cell r="F107" t="str">
            <v>01.001.0141-A</v>
          </cell>
          <cell r="G107" t="str">
            <v>DETERMINACAO DO TEOR DE SULFATOS,POR AMOSTRA,EM ESTRUTURAS DE CONCRETO ARMADO OU PROTENDIDO,CONFORME BOLETIM N°25 DO IPT,INCLUSIVE COLETA DA AMOSTRA</v>
          </cell>
          <cell r="H107" t="str">
            <v>UN</v>
          </cell>
          <cell r="I107">
            <v>382.11</v>
          </cell>
        </row>
        <row r="108">
          <cell r="A108" t="str">
            <v>01.001.0143-0</v>
          </cell>
          <cell r="B108" t="str">
            <v>ENSAIO DE RESISTENCIA A TRACAO SIMPLES,POR COMPRESSAO DIAMETRAL DE CORPOS DE PROVA CILINDRICOS DE 15X30CM,EXCLUSIVE CORPO DE PROVA</v>
          </cell>
          <cell r="C108" t="str">
            <v>UN</v>
          </cell>
          <cell r="D108">
            <v>1930.53</v>
          </cell>
          <cell r="F108" t="str">
            <v>01.001.0143-A</v>
          </cell>
          <cell r="G108" t="str">
            <v>ENSAIO DE RESISTENCIA A TRACAO SIMPLES,POR COMPRESSAO DIAMETRAL DE CORPOS DE PROVA CILINDRICOS DE 15X30CM,EXCLUSIVE CORPO DE PROVA</v>
          </cell>
          <cell r="H108" t="str">
            <v>UN</v>
          </cell>
          <cell r="I108">
            <v>1766.34</v>
          </cell>
        </row>
        <row r="109">
          <cell r="A109" t="str">
            <v>01.001.0144-0</v>
          </cell>
          <cell r="B109" t="str">
            <v>RESISTENCIA A COMPRESSAO E TRACAO,MODULO DE ELASTICIDADE DINAMICA,EXCLUSIVE CORPO DE PROVA</v>
          </cell>
          <cell r="C109" t="str">
            <v>UN</v>
          </cell>
          <cell r="D109">
            <v>3236.34</v>
          </cell>
          <cell r="F109" t="str">
            <v>01.001.0144-A</v>
          </cell>
          <cell r="G109" t="str">
            <v>RESISTENCIA A COMPRESSAO E TRACAO,MODULO DE ELASTICIDADE DINAMICA,EXCLUSIVE CORPO DE PROVA</v>
          </cell>
          <cell r="H109" t="str">
            <v>UN</v>
          </cell>
          <cell r="I109">
            <v>2961.1</v>
          </cell>
        </row>
        <row r="110">
          <cell r="A110" t="str">
            <v>01.001.0145-0</v>
          </cell>
          <cell r="B110" t="str">
            <v>DETERMINACAO DO AR INCORPORADO EM CONCRETO,EXCLUSIVE CORPO DE PROVA</v>
          </cell>
          <cell r="C110" t="str">
            <v>UN</v>
          </cell>
          <cell r="D110">
            <v>3236.34</v>
          </cell>
          <cell r="F110" t="str">
            <v>01.001.0145-A</v>
          </cell>
          <cell r="G110" t="str">
            <v>DETERMINACAO DO AR INCORPORADO EM CONCRETO,EXCLUSIVE CORPO DE PROVA</v>
          </cell>
          <cell r="H110" t="str">
            <v>UN</v>
          </cell>
          <cell r="I110">
            <v>2961.1</v>
          </cell>
        </row>
        <row r="111">
          <cell r="A111" t="str">
            <v>01.001.0147-0</v>
          </cell>
          <cell r="B111" t="str">
            <v>MOLDAGEM E COLETA DE CORPO DE PROVA DE CONCRETO,EXECUTADO POR FIRMA ESPECIALIZADA,INCLUSIVE TRANSPORTE ATE 50KM</v>
          </cell>
          <cell r="C111" t="str">
            <v>UN</v>
          </cell>
          <cell r="D111">
            <v>69.66</v>
          </cell>
          <cell r="F111" t="str">
            <v>01.001.0147-A</v>
          </cell>
          <cell r="G111" t="str">
            <v>MOLDAGEM E COLETA DE CORPO DE PROVA DE CONCRETO,EXECUTADO POR FIRMA ESPECIALIZADA,INCLUSIVE TRANSPORTE ATE 50KM</v>
          </cell>
          <cell r="H111" t="str">
            <v>UN</v>
          </cell>
          <cell r="I111">
            <v>65.47</v>
          </cell>
        </row>
        <row r="112">
          <cell r="A112" t="str">
            <v>01.001.0148-0</v>
          </cell>
          <cell r="B112" t="str">
            <v>MOLDAGEM E COLETA DE CORPO DE PROVA DE CONCRETO,EXECUTADO POR FIRMA ESPECIALIZADA,INCLUSIVE TRANSPORTE PARA UMA DISTANCIA DE 51 A 100KM</v>
          </cell>
          <cell r="C112" t="str">
            <v>UN</v>
          </cell>
          <cell r="D112">
            <v>112.37</v>
          </cell>
          <cell r="F112" t="str">
            <v>01.001.0148-A</v>
          </cell>
          <cell r="G112" t="str">
            <v>MOLDAGEM E COLETA DE CORPO DE PROVA DE CONCRETO,EXECUTADO POR FIRMA ESPECIALIZADA,INCLUSIVE TRANSPORTE PARA UMA DISTANCIA DE 51 A 100KM</v>
          </cell>
          <cell r="H112" t="str">
            <v>UN</v>
          </cell>
          <cell r="I112">
            <v>106.93</v>
          </cell>
        </row>
        <row r="113">
          <cell r="A113" t="str">
            <v>01.001.0149-0</v>
          </cell>
          <cell r="B113" t="str">
            <v>MOLDAGEM E COLETA DE CORPO DE PROVA DE CONCRETO,EXECUTADO POR FIRMA ESPECIALIZADA,INCLUSIVE TRANSPORTE PARA UMA DISTANCIA DE 101 A 250KM</v>
          </cell>
          <cell r="C113" t="str">
            <v>UN</v>
          </cell>
          <cell r="D113">
            <v>242.02</v>
          </cell>
          <cell r="F113" t="str">
            <v>01.001.0149-A</v>
          </cell>
          <cell r="G113" t="str">
            <v>MOLDAGEM E COLETA DE CORPO DE PROVA DE CONCRETO,EXECUTADO POR FIRMA ESPECIALIZADA,INCLUSIVE TRANSPORTE PARA UMA DISTANCIA DE 101 A 250KM</v>
          </cell>
          <cell r="H113" t="str">
            <v>UN</v>
          </cell>
          <cell r="I113">
            <v>232.78</v>
          </cell>
        </row>
        <row r="114">
          <cell r="A114" t="str">
            <v>01.001.0150-0</v>
          </cell>
          <cell r="B114"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C114" t="str">
            <v>M3</v>
          </cell>
          <cell r="D114">
            <v>24.23</v>
          </cell>
          <cell r="F114" t="str">
            <v>01.001.0150-A</v>
          </cell>
          <cell r="G114"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H114" t="str">
            <v>M3</v>
          </cell>
          <cell r="I114">
            <v>22.37</v>
          </cell>
        </row>
        <row r="115">
          <cell r="A115" t="str">
            <v>01.001.0151-0</v>
          </cell>
          <cell r="B115" t="str">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ell>
          <cell r="C115" t="str">
            <v>M3</v>
          </cell>
          <cell r="D115">
            <v>30.94</v>
          </cell>
          <cell r="F115" t="str">
            <v>01.001.0151-A</v>
          </cell>
          <cell r="G115" t="str">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ell>
          <cell r="H115" t="str">
            <v>M3</v>
          </cell>
          <cell r="I115">
            <v>28.8</v>
          </cell>
        </row>
        <row r="116">
          <cell r="A116" t="str">
            <v>01.001.0152-0</v>
          </cell>
          <cell r="B116" t="str">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ell>
          <cell r="C116" t="str">
            <v>M3</v>
          </cell>
          <cell r="D116">
            <v>46.5</v>
          </cell>
          <cell r="F116" t="str">
            <v>01.001.0152-A</v>
          </cell>
          <cell r="G116" t="str">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ell>
          <cell r="H116" t="str">
            <v>M3</v>
          </cell>
          <cell r="I116">
            <v>43.9</v>
          </cell>
        </row>
        <row r="117">
          <cell r="A117" t="str">
            <v>01.001.0160-0</v>
          </cell>
          <cell r="B117" t="str">
            <v>PENETRACAO A 25°C,100G E 5S</v>
          </cell>
          <cell r="C117" t="str">
            <v>UN</v>
          </cell>
          <cell r="D117">
            <v>214.15</v>
          </cell>
          <cell r="F117" t="str">
            <v>01.001.0160-A</v>
          </cell>
          <cell r="G117" t="str">
            <v>PENETRACAO A 25°C,100G E 5S</v>
          </cell>
          <cell r="H117" t="str">
            <v>UN</v>
          </cell>
          <cell r="I117">
            <v>195.94</v>
          </cell>
        </row>
        <row r="118">
          <cell r="A118" t="str">
            <v>01.001.0161-0</v>
          </cell>
          <cell r="B118" t="str">
            <v>PONTO DE FULGOR CLEVELAND</v>
          </cell>
          <cell r="C118" t="str">
            <v>UN</v>
          </cell>
          <cell r="D118">
            <v>158.25</v>
          </cell>
          <cell r="F118" t="str">
            <v>01.001.0161-A</v>
          </cell>
          <cell r="G118" t="str">
            <v>PONTO DE FULGOR CLEVELAND</v>
          </cell>
          <cell r="H118" t="str">
            <v>UN</v>
          </cell>
          <cell r="I118">
            <v>144.79</v>
          </cell>
        </row>
        <row r="119">
          <cell r="A119" t="str">
            <v>01.001.0162-0</v>
          </cell>
          <cell r="B119" t="str">
            <v>DUCTIBILIDADE A 25°C</v>
          </cell>
          <cell r="C119" t="str">
            <v>UN</v>
          </cell>
          <cell r="D119">
            <v>214.15</v>
          </cell>
          <cell r="F119" t="str">
            <v>01.001.0162-A</v>
          </cell>
          <cell r="G119" t="str">
            <v>DUCTIBILIDADE A 25°C</v>
          </cell>
          <cell r="H119" t="str">
            <v>UN</v>
          </cell>
          <cell r="I119">
            <v>195.94</v>
          </cell>
        </row>
        <row r="120">
          <cell r="A120" t="str">
            <v>01.001.0163-0</v>
          </cell>
          <cell r="B120" t="str">
            <v>VISCOSIDADE SSF,A CADA TEMPERATURA PARA EMULSAO</v>
          </cell>
          <cell r="C120" t="str">
            <v>UN</v>
          </cell>
          <cell r="D120">
            <v>232.07</v>
          </cell>
          <cell r="F120" t="str">
            <v>01.001.0163-A</v>
          </cell>
          <cell r="G120" t="str">
            <v>VISCOSIDADE SSF,A CADA TEMPERATURA PARA EMULSAO</v>
          </cell>
          <cell r="H120" t="str">
            <v>UN</v>
          </cell>
          <cell r="I120">
            <v>212.33</v>
          </cell>
        </row>
        <row r="121">
          <cell r="A121" t="str">
            <v>01.001.0164-0</v>
          </cell>
          <cell r="B121" t="str">
            <v>VISCOSIDADE SSF,A CADA TEMPERATURA PARA ASFALTO DILUIDO</v>
          </cell>
          <cell r="C121" t="str">
            <v>UN</v>
          </cell>
          <cell r="D121">
            <v>232.07</v>
          </cell>
          <cell r="F121" t="str">
            <v>01.001.0164-A</v>
          </cell>
          <cell r="G121" t="str">
            <v>VISCOSIDADE SSF,A CADA TEMPERATURA PARA ASFALTO DILUIDO</v>
          </cell>
          <cell r="H121" t="str">
            <v>UN</v>
          </cell>
          <cell r="I121">
            <v>212.33</v>
          </cell>
        </row>
        <row r="122">
          <cell r="A122" t="str">
            <v>01.001.0165-0</v>
          </cell>
          <cell r="B122" t="str">
            <v>VISCOSIDADE CINEMATICA,A CADA TEMPERATURA</v>
          </cell>
          <cell r="C122" t="str">
            <v>UN</v>
          </cell>
          <cell r="D122">
            <v>456.22</v>
          </cell>
          <cell r="F122" t="str">
            <v>01.001.0165-A</v>
          </cell>
          <cell r="G122" t="str">
            <v>VISCOSIDADE CINEMATICA,A CADA TEMPERATURA</v>
          </cell>
          <cell r="H122" t="str">
            <v>UN</v>
          </cell>
          <cell r="I122">
            <v>417.42</v>
          </cell>
        </row>
        <row r="123">
          <cell r="A123" t="str">
            <v>01.001.0166-0</v>
          </cell>
          <cell r="B123" t="str">
            <v>VISCOSIDADE DINAMICA,A CADA TEMPERATURA</v>
          </cell>
          <cell r="C123" t="str">
            <v>UN</v>
          </cell>
          <cell r="D123">
            <v>380.83</v>
          </cell>
          <cell r="F123" t="str">
            <v>01.001.0166-A</v>
          </cell>
          <cell r="G123" t="str">
            <v>VISCOSIDADE DINAMICA,A CADA TEMPERATURA</v>
          </cell>
          <cell r="H123" t="str">
            <v>UN</v>
          </cell>
          <cell r="I123">
            <v>348.44</v>
          </cell>
        </row>
        <row r="124">
          <cell r="A124" t="str">
            <v>01.001.0167-0</v>
          </cell>
          <cell r="B124" t="str">
            <v>TEOR DE BETUME (SOLUBILIDADE)</v>
          </cell>
          <cell r="C124" t="str">
            <v>UN</v>
          </cell>
          <cell r="D124">
            <v>321.33</v>
          </cell>
          <cell r="F124" t="str">
            <v>01.001.0167-A</v>
          </cell>
          <cell r="G124" t="str">
            <v>TEOR DE BETUME (SOLUBILIDADE)</v>
          </cell>
          <cell r="H124" t="str">
            <v>UN</v>
          </cell>
          <cell r="I124">
            <v>294</v>
          </cell>
        </row>
        <row r="125">
          <cell r="A125" t="str">
            <v>01.001.0168-0</v>
          </cell>
          <cell r="B125" t="str">
            <v>INDICE DE SUSCETIBILIDADE TERMICA</v>
          </cell>
          <cell r="C125" t="str">
            <v>UN</v>
          </cell>
          <cell r="D125">
            <v>349.1</v>
          </cell>
          <cell r="F125" t="str">
            <v>01.001.0168-A</v>
          </cell>
          <cell r="G125" t="str">
            <v>INDICE DE SUSCETIBILIDADE TERMICA</v>
          </cell>
          <cell r="H125" t="str">
            <v>UN</v>
          </cell>
          <cell r="I125">
            <v>319.41000000000003</v>
          </cell>
        </row>
        <row r="126">
          <cell r="A126" t="str">
            <v>01.001.0169-0</v>
          </cell>
          <cell r="B126" t="str">
            <v>EFEITO DO CALOR E DO AR,POR PERCENTAGEM DA PENETRACAO ORIGINAL</v>
          </cell>
          <cell r="C126" t="str">
            <v>UN</v>
          </cell>
          <cell r="D126">
            <v>608.95000000000005</v>
          </cell>
          <cell r="F126" t="str">
            <v>01.001.0169-A</v>
          </cell>
          <cell r="G126" t="str">
            <v>EFEITO DO CALOR E DO AR,POR PERCENTAGEM DA PENETRACAO ORIGINAL</v>
          </cell>
          <cell r="H126" t="str">
            <v>UN</v>
          </cell>
          <cell r="I126">
            <v>557.16</v>
          </cell>
        </row>
        <row r="127">
          <cell r="A127" t="str">
            <v>01.001.0170-0</v>
          </cell>
          <cell r="B127" t="str">
            <v>EFEITO DO CALOR E DO AR,POR PERCENTAGEM DA VARIACAO EM PESO</v>
          </cell>
          <cell r="C127" t="str">
            <v>UN</v>
          </cell>
          <cell r="D127">
            <v>303.47000000000003</v>
          </cell>
          <cell r="F127" t="str">
            <v>01.001.0170-A</v>
          </cell>
          <cell r="G127" t="str">
            <v>EFEITO DO CALOR E DO AR,POR PERCENTAGEM DA VARIACAO EM PESO</v>
          </cell>
          <cell r="H127" t="str">
            <v>UN</v>
          </cell>
          <cell r="I127">
            <v>277.66000000000003</v>
          </cell>
        </row>
        <row r="128">
          <cell r="A128" t="str">
            <v>01.001.0171-0</v>
          </cell>
          <cell r="B128" t="str">
            <v>PONTO DE AMOLECIMENTO</v>
          </cell>
          <cell r="C128" t="str">
            <v>UN</v>
          </cell>
          <cell r="D128">
            <v>214.21</v>
          </cell>
          <cell r="F128" t="str">
            <v>01.001.0171-A</v>
          </cell>
          <cell r="G128" t="str">
            <v>PONTO DE AMOLECIMENTO</v>
          </cell>
          <cell r="H128" t="str">
            <v>UN</v>
          </cell>
          <cell r="I128">
            <v>195.99</v>
          </cell>
        </row>
        <row r="129">
          <cell r="A129" t="str">
            <v>01.001.0172-0</v>
          </cell>
          <cell r="B129" t="str">
            <v>DENSIDADE A 25°C</v>
          </cell>
          <cell r="C129" t="str">
            <v>UN</v>
          </cell>
          <cell r="D129">
            <v>198.34</v>
          </cell>
          <cell r="F129" t="str">
            <v>01.001.0172-A</v>
          </cell>
          <cell r="G129" t="str">
            <v>DENSIDADE A 25°C</v>
          </cell>
          <cell r="H129" t="str">
            <v>UN</v>
          </cell>
          <cell r="I129">
            <v>181.47</v>
          </cell>
        </row>
        <row r="130">
          <cell r="A130" t="str">
            <v>01.001.0173-0</v>
          </cell>
          <cell r="B130" t="str">
            <v>DETERMINACAO DA CURVA VISCOSIDADE X TEMPERATURA</v>
          </cell>
          <cell r="C130" t="str">
            <v>UN</v>
          </cell>
          <cell r="D130">
            <v>777.56</v>
          </cell>
          <cell r="F130" t="str">
            <v>01.001.0173-A</v>
          </cell>
          <cell r="G130" t="str">
            <v>DETERMINACAO DA CURVA VISCOSIDADE X TEMPERATURA</v>
          </cell>
          <cell r="H130" t="str">
            <v>UN</v>
          </cell>
          <cell r="I130">
            <v>711.43</v>
          </cell>
        </row>
        <row r="131">
          <cell r="A131" t="str">
            <v>01.001.0174-0</v>
          </cell>
          <cell r="B131" t="str">
            <v>PONTO DE FULGOR TAG</v>
          </cell>
          <cell r="C131" t="str">
            <v>UN</v>
          </cell>
          <cell r="D131">
            <v>189.85</v>
          </cell>
          <cell r="F131" t="str">
            <v>01.001.0174-A</v>
          </cell>
          <cell r="G131" t="str">
            <v>PONTO DE FULGOR TAG</v>
          </cell>
          <cell r="H131" t="str">
            <v>UN</v>
          </cell>
          <cell r="I131">
            <v>173.7</v>
          </cell>
        </row>
        <row r="132">
          <cell r="A132" t="str">
            <v>01.001.0175-0</v>
          </cell>
          <cell r="B132" t="str">
            <v>DESTILACAO DE ASFALTOS DILUIDOS</v>
          </cell>
          <cell r="C132" t="str">
            <v>UN</v>
          </cell>
          <cell r="D132">
            <v>284.86</v>
          </cell>
          <cell r="F132" t="str">
            <v>01.001.0175-A</v>
          </cell>
          <cell r="G132" t="str">
            <v>DESTILACAO DE ASFALTOS DILUIDOS</v>
          </cell>
          <cell r="H132" t="str">
            <v>UN</v>
          </cell>
          <cell r="I132">
            <v>260.63</v>
          </cell>
        </row>
        <row r="133">
          <cell r="A133" t="str">
            <v>01.001.0176-0</v>
          </cell>
          <cell r="B133" t="str">
            <v>DETERMINACAO DE AGUA POR DESTILACAO</v>
          </cell>
          <cell r="C133" t="str">
            <v>UN</v>
          </cell>
          <cell r="D133">
            <v>284.86</v>
          </cell>
          <cell r="F133" t="str">
            <v>01.001.0176-A</v>
          </cell>
          <cell r="G133" t="str">
            <v>DETERMINACAO DE AGUA POR DESTILACAO</v>
          </cell>
          <cell r="H133" t="str">
            <v>UN</v>
          </cell>
          <cell r="I133">
            <v>260.63</v>
          </cell>
        </row>
        <row r="134">
          <cell r="A134" t="str">
            <v>01.001.0177-0</v>
          </cell>
          <cell r="B134" t="str">
            <v>ENSAIOS DO RESIDUO DA DESTILACAO</v>
          </cell>
          <cell r="C134" t="str">
            <v>UN</v>
          </cell>
          <cell r="D134">
            <v>226.81</v>
          </cell>
          <cell r="F134" t="str">
            <v>01.001.0177-A</v>
          </cell>
          <cell r="G134" t="str">
            <v>ENSAIOS DO RESIDUO DA DESTILACAO</v>
          </cell>
          <cell r="H134" t="str">
            <v>UN</v>
          </cell>
          <cell r="I134">
            <v>207.52</v>
          </cell>
        </row>
        <row r="135">
          <cell r="A135" t="str">
            <v>01.001.0178-0</v>
          </cell>
          <cell r="B135" t="str">
            <v>VISCOSIDADE ESPECIFICA ENGLER</v>
          </cell>
          <cell r="C135" t="str">
            <v>UN</v>
          </cell>
          <cell r="D135">
            <v>246.88</v>
          </cell>
          <cell r="F135" t="str">
            <v>01.001.0178-A</v>
          </cell>
          <cell r="G135" t="str">
            <v>VISCOSIDADE ESPECIFICA ENGLER</v>
          </cell>
          <cell r="H135" t="str">
            <v>UN</v>
          </cell>
          <cell r="I135">
            <v>225.88</v>
          </cell>
        </row>
        <row r="136">
          <cell r="A136" t="str">
            <v>01.001.0179-0</v>
          </cell>
          <cell r="B136" t="str">
            <v>FLUTUACAO</v>
          </cell>
          <cell r="C136" t="str">
            <v>UN</v>
          </cell>
          <cell r="D136">
            <v>276.41000000000003</v>
          </cell>
          <cell r="F136" t="str">
            <v>01.001.0179-A</v>
          </cell>
          <cell r="G136" t="str">
            <v>FLUTUACAO</v>
          </cell>
          <cell r="H136" t="str">
            <v>UN</v>
          </cell>
          <cell r="I136">
            <v>252.91</v>
          </cell>
        </row>
        <row r="137">
          <cell r="A137" t="str">
            <v>01.001.0180-0</v>
          </cell>
          <cell r="B137" t="str">
            <v>DESTILACAO DO ALCATRAO</v>
          </cell>
          <cell r="C137" t="str">
            <v>UN</v>
          </cell>
          <cell r="D137">
            <v>284.86</v>
          </cell>
          <cell r="F137" t="str">
            <v>01.001.0180-A</v>
          </cell>
          <cell r="G137" t="str">
            <v>DESTILACAO DO ALCATRAO</v>
          </cell>
          <cell r="H137" t="str">
            <v>UN</v>
          </cell>
          <cell r="I137">
            <v>260.63</v>
          </cell>
        </row>
        <row r="138">
          <cell r="A138" t="str">
            <v>01.001.0181-0</v>
          </cell>
          <cell r="B138" t="str">
            <v>INDICE DE SULFONACAO</v>
          </cell>
          <cell r="C138" t="str">
            <v>UN</v>
          </cell>
          <cell r="D138">
            <v>284.86</v>
          </cell>
          <cell r="F138" t="str">
            <v>01.001.0181-A</v>
          </cell>
          <cell r="G138" t="str">
            <v>INDICE DE SULFONACAO</v>
          </cell>
          <cell r="H138" t="str">
            <v>UN</v>
          </cell>
          <cell r="I138">
            <v>260.63</v>
          </cell>
        </row>
        <row r="139">
          <cell r="A139" t="str">
            <v>01.001.0182-0</v>
          </cell>
          <cell r="B139" t="str">
            <v>BETUME TOTAL</v>
          </cell>
          <cell r="C139" t="str">
            <v>UN</v>
          </cell>
          <cell r="D139">
            <v>321.33</v>
          </cell>
          <cell r="F139" t="str">
            <v>01.001.0182-A</v>
          </cell>
          <cell r="G139" t="str">
            <v>BETUME TOTAL</v>
          </cell>
          <cell r="H139" t="str">
            <v>UN</v>
          </cell>
          <cell r="I139">
            <v>294</v>
          </cell>
        </row>
        <row r="140">
          <cell r="A140" t="str">
            <v>01.001.0183-0</v>
          </cell>
          <cell r="B140" t="str">
            <v>SEDIMENTACAO A 5 DIAS</v>
          </cell>
          <cell r="C140" t="str">
            <v>UN</v>
          </cell>
          <cell r="D140">
            <v>517.71</v>
          </cell>
          <cell r="F140" t="str">
            <v>01.001.0183-A</v>
          </cell>
          <cell r="G140" t="str">
            <v>SEDIMENTACAO A 5 DIAS</v>
          </cell>
          <cell r="H140" t="str">
            <v>UN</v>
          </cell>
          <cell r="I140">
            <v>473.68</v>
          </cell>
        </row>
        <row r="141">
          <cell r="A141" t="str">
            <v>01.001.0184-0</v>
          </cell>
          <cell r="B141" t="str">
            <v>PENEIRACAO</v>
          </cell>
          <cell r="C141" t="str">
            <v>UN</v>
          </cell>
          <cell r="D141">
            <v>227.89</v>
          </cell>
          <cell r="F141" t="str">
            <v>01.001.0184-A</v>
          </cell>
          <cell r="G141" t="str">
            <v>PENEIRACAO</v>
          </cell>
          <cell r="H141" t="str">
            <v>UN</v>
          </cell>
          <cell r="I141">
            <v>208.51</v>
          </cell>
        </row>
        <row r="142">
          <cell r="A142" t="str">
            <v>01.001.0185-0</v>
          </cell>
          <cell r="B142" t="str">
            <v>RESISTENCIA A AGUA</v>
          </cell>
          <cell r="C142" t="str">
            <v>UN</v>
          </cell>
          <cell r="D142">
            <v>2149.54</v>
          </cell>
          <cell r="F142" t="str">
            <v>01.001.0185-A</v>
          </cell>
          <cell r="G142" t="str">
            <v>RESISTENCIA A AGUA</v>
          </cell>
          <cell r="H142" t="str">
            <v>UN</v>
          </cell>
          <cell r="I142">
            <v>1966.73</v>
          </cell>
        </row>
        <row r="143">
          <cell r="A143" t="str">
            <v>01.001.0186-0</v>
          </cell>
          <cell r="B143" t="str">
            <v>MISTURA COM CIMENTO OU COM FILLER SILICICO</v>
          </cell>
          <cell r="C143" t="str">
            <v>UN</v>
          </cell>
          <cell r="D143">
            <v>474.78</v>
          </cell>
          <cell r="F143" t="str">
            <v>01.001.0186-A</v>
          </cell>
          <cell r="G143" t="str">
            <v>MISTURA COM CIMENTO OU COM FILLER SILICICO</v>
          </cell>
          <cell r="H143" t="str">
            <v>UN</v>
          </cell>
          <cell r="I143">
            <v>434.4</v>
          </cell>
        </row>
        <row r="144">
          <cell r="A144" t="str">
            <v>01.001.0187-0</v>
          </cell>
          <cell r="B144" t="str">
            <v>CARGA DAS PARTICULAS</v>
          </cell>
          <cell r="C144" t="str">
            <v>UN</v>
          </cell>
          <cell r="D144">
            <v>276.41000000000003</v>
          </cell>
          <cell r="F144" t="str">
            <v>01.001.0187-A</v>
          </cell>
          <cell r="G144" t="str">
            <v>CARGA DAS PARTICULAS</v>
          </cell>
          <cell r="H144" t="str">
            <v>UN</v>
          </cell>
          <cell r="I144">
            <v>252.91</v>
          </cell>
        </row>
        <row r="145">
          <cell r="A145" t="str">
            <v>01.001.0188-0</v>
          </cell>
          <cell r="B145" t="str">
            <v>DESEMULSIBILIDADE</v>
          </cell>
          <cell r="C145" t="str">
            <v>UN</v>
          </cell>
          <cell r="D145">
            <v>189.85</v>
          </cell>
          <cell r="F145" t="str">
            <v>01.001.0188-A</v>
          </cell>
          <cell r="G145" t="str">
            <v>DESEMULSIBILIDADE</v>
          </cell>
          <cell r="H145" t="str">
            <v>UN</v>
          </cell>
          <cell r="I145">
            <v>173.7</v>
          </cell>
        </row>
        <row r="146">
          <cell r="A146" t="str">
            <v>01.001.0189-0</v>
          </cell>
          <cell r="B146" t="str">
            <v>DESTILACAO DE EMULSOES ASFALTICAS E OLEO DESTILADO</v>
          </cell>
          <cell r="C146" t="str">
            <v>UN</v>
          </cell>
          <cell r="D146">
            <v>271.3</v>
          </cell>
          <cell r="F146" t="str">
            <v>01.001.0189-A</v>
          </cell>
          <cell r="G146" t="str">
            <v>DESTILACAO DE EMULSOES ASFALTICAS E OLEO DESTILADO</v>
          </cell>
          <cell r="H146" t="str">
            <v>UN</v>
          </cell>
          <cell r="I146">
            <v>248.23</v>
          </cell>
        </row>
        <row r="147">
          <cell r="A147" t="str">
            <v>01.001.0190-0</v>
          </cell>
          <cell r="B147" t="str">
            <v>RESISTENCIA AO CALOR</v>
          </cell>
          <cell r="C147" t="str">
            <v>UN</v>
          </cell>
          <cell r="D147">
            <v>422.03</v>
          </cell>
          <cell r="F147" t="str">
            <v>01.001.0190-A</v>
          </cell>
          <cell r="G147" t="str">
            <v>RESISTENCIA AO CALOR</v>
          </cell>
          <cell r="H147" t="str">
            <v>UN</v>
          </cell>
          <cell r="I147">
            <v>386.14</v>
          </cell>
        </row>
        <row r="148">
          <cell r="A148" t="str">
            <v>01.001.0191-0</v>
          </cell>
          <cell r="B148" t="str">
            <v>ENSAIO RRL PARA AGREGADO GRAUDO</v>
          </cell>
          <cell r="C148" t="str">
            <v>UN</v>
          </cell>
          <cell r="D148">
            <v>422.03</v>
          </cell>
          <cell r="F148" t="str">
            <v>01.001.0191-A</v>
          </cell>
          <cell r="G148" t="str">
            <v>ENSAIO RRL PARA AGREGADO GRAUDO</v>
          </cell>
          <cell r="H148" t="str">
            <v>UN</v>
          </cell>
          <cell r="I148">
            <v>386.14</v>
          </cell>
        </row>
        <row r="149">
          <cell r="A149" t="str">
            <v>01.001.0192-0</v>
          </cell>
          <cell r="B149" t="str">
            <v>DETERMINACAO DE PERCENTAGEM DE AGENTES ATIVOS</v>
          </cell>
          <cell r="C149" t="str">
            <v>UN</v>
          </cell>
          <cell r="D149">
            <v>422.03</v>
          </cell>
          <cell r="F149" t="str">
            <v>01.001.0192-A</v>
          </cell>
          <cell r="G149" t="str">
            <v>DETERMINACAO DE PERCENTAGEM DE AGENTES ATIVOS</v>
          </cell>
          <cell r="H149" t="str">
            <v>UN</v>
          </cell>
          <cell r="I149">
            <v>386.14</v>
          </cell>
        </row>
        <row r="150">
          <cell r="A150" t="str">
            <v>01.001.0193-0</v>
          </cell>
          <cell r="B150" t="str">
            <v>ENSAIO LCPC</v>
          </cell>
          <cell r="C150" t="str">
            <v>UN</v>
          </cell>
          <cell r="D150">
            <v>316.52</v>
          </cell>
          <cell r="F150" t="str">
            <v>01.001.0193-A</v>
          </cell>
          <cell r="G150" t="str">
            <v>ENSAIO LCPC</v>
          </cell>
          <cell r="H150" t="str">
            <v>UN</v>
          </cell>
          <cell r="I150">
            <v>289.60000000000002</v>
          </cell>
        </row>
        <row r="151">
          <cell r="A151" t="str">
            <v>01.001.0194-0</v>
          </cell>
          <cell r="B151" t="str">
            <v>MATERIAL DE ENCHIMENTO (AMOSTRA GRANULOMETRICA)</v>
          </cell>
          <cell r="C151" t="str">
            <v>UN</v>
          </cell>
          <cell r="D151">
            <v>283.35000000000002</v>
          </cell>
          <cell r="F151" t="str">
            <v>01.001.0194-A</v>
          </cell>
          <cell r="G151" t="str">
            <v>MATERIAL DE ENCHIMENTO (AMOSTRA GRANULOMETRICA)</v>
          </cell>
          <cell r="H151" t="str">
            <v>UN</v>
          </cell>
          <cell r="I151">
            <v>259.25</v>
          </cell>
        </row>
        <row r="152">
          <cell r="A152" t="str">
            <v>01.001.0195-0</v>
          </cell>
          <cell r="B152" t="str">
            <v>DETERMINACAO DE PERCENTAGEM DE CARBONATO DE CALCIO</v>
          </cell>
          <cell r="C152" t="str">
            <v>UN</v>
          </cell>
          <cell r="D152">
            <v>527.53</v>
          </cell>
          <cell r="F152" t="str">
            <v>01.001.0195-A</v>
          </cell>
          <cell r="G152" t="str">
            <v>DETERMINACAO DE PERCENTAGEM DE CARBONATO DE CALCIO</v>
          </cell>
          <cell r="H152" t="str">
            <v>UN</v>
          </cell>
          <cell r="I152">
            <v>482.67</v>
          </cell>
        </row>
        <row r="153">
          <cell r="A153" t="str">
            <v>01.001.0196-0</v>
          </cell>
          <cell r="B153" t="str">
            <v>MASSA ESPECIFICA REAL DO CORRETIVO DE ADESIVIDADE</v>
          </cell>
          <cell r="C153" t="str">
            <v>UN</v>
          </cell>
          <cell r="D153">
            <v>211.01</v>
          </cell>
          <cell r="F153" t="str">
            <v>01.001.0196-A</v>
          </cell>
          <cell r="G153" t="str">
            <v>MASSA ESPECIFICA REAL DO CORRETIVO DE ADESIVIDADE</v>
          </cell>
          <cell r="H153" t="str">
            <v>UN</v>
          </cell>
          <cell r="I153">
            <v>193.06</v>
          </cell>
        </row>
        <row r="154">
          <cell r="A154" t="str">
            <v>01.001.0197-0</v>
          </cell>
          <cell r="B154" t="str">
            <v>MASSA ESPECIFICA APARENTE DO CORRETIVO DE ADESIVIDADE</v>
          </cell>
          <cell r="C154" t="str">
            <v>UN</v>
          </cell>
          <cell r="D154">
            <v>126.6</v>
          </cell>
          <cell r="F154" t="str">
            <v>01.001.0197-A</v>
          </cell>
          <cell r="G154" t="str">
            <v>MASSA ESPECIFICA APARENTE DO CORRETIVO DE ADESIVIDADE</v>
          </cell>
          <cell r="H154" t="str">
            <v>UN</v>
          </cell>
          <cell r="I154">
            <v>115.83</v>
          </cell>
        </row>
        <row r="155">
          <cell r="A155" t="str">
            <v>01.001.0198-0</v>
          </cell>
          <cell r="B155" t="str">
            <v>DETERMINACAO DO TEOR DE BETUME</v>
          </cell>
          <cell r="C155" t="str">
            <v>UN</v>
          </cell>
          <cell r="D155">
            <v>497.11</v>
          </cell>
          <cell r="F155" t="str">
            <v>01.001.0198-A</v>
          </cell>
          <cell r="G155" t="str">
            <v>DETERMINACAO DO TEOR DE BETUME</v>
          </cell>
          <cell r="H155" t="str">
            <v>UN</v>
          </cell>
          <cell r="I155">
            <v>454.83</v>
          </cell>
        </row>
        <row r="156">
          <cell r="A156" t="str">
            <v>01.001.0199-0</v>
          </cell>
          <cell r="B156" t="str">
            <v>DETERMINACAO DA ESTABILIDADE E FLUENCIA MARSHALL</v>
          </cell>
          <cell r="C156" t="str">
            <v>UN</v>
          </cell>
          <cell r="D156">
            <v>1196.28</v>
          </cell>
          <cell r="F156" t="str">
            <v>01.001.0199-A</v>
          </cell>
          <cell r="G156" t="str">
            <v>DETERMINACAO DA ESTABILIDADE E FLUENCIA MARSHALL</v>
          </cell>
          <cell r="H156" t="str">
            <v>UN</v>
          </cell>
          <cell r="I156">
            <v>1094.54</v>
          </cell>
        </row>
        <row r="157">
          <cell r="A157" t="str">
            <v>01.001.0200-0</v>
          </cell>
          <cell r="B157" t="str">
            <v>DENSIDADE APARENTE</v>
          </cell>
          <cell r="C157" t="str">
            <v>UN</v>
          </cell>
          <cell r="D157">
            <v>177.85</v>
          </cell>
          <cell r="F157" t="str">
            <v>01.001.0200-A</v>
          </cell>
          <cell r="G157" t="str">
            <v>DENSIDADE APARENTE</v>
          </cell>
          <cell r="H157" t="str">
            <v>UN</v>
          </cell>
          <cell r="I157">
            <v>162.72999999999999</v>
          </cell>
        </row>
        <row r="158">
          <cell r="A158" t="str">
            <v>01.001.0201-0</v>
          </cell>
          <cell r="B158" t="str">
            <v>PERCENTAGEM DE VAZIOS RICE</v>
          </cell>
          <cell r="C158" t="str">
            <v>UN</v>
          </cell>
          <cell r="D158">
            <v>300.27999999999997</v>
          </cell>
          <cell r="F158" t="str">
            <v>01.001.0201-A</v>
          </cell>
          <cell r="G158" t="str">
            <v>PERCENTAGEM DE VAZIOS RICE</v>
          </cell>
          <cell r="H158" t="str">
            <v>UN</v>
          </cell>
          <cell r="I158">
            <v>274.75</v>
          </cell>
        </row>
        <row r="159">
          <cell r="A159" t="str">
            <v>01.001.0202-0</v>
          </cell>
          <cell r="B159" t="str">
            <v>DOSAGEM MARSHALL</v>
          </cell>
          <cell r="C159" t="str">
            <v>UN</v>
          </cell>
          <cell r="D159">
            <v>2149.54</v>
          </cell>
          <cell r="F159" t="str">
            <v>01.001.0202-A</v>
          </cell>
          <cell r="G159" t="str">
            <v>DOSAGEM MARSHALL</v>
          </cell>
          <cell r="H159" t="str">
            <v>UN</v>
          </cell>
          <cell r="I159">
            <v>1966.73</v>
          </cell>
        </row>
        <row r="160">
          <cell r="A160" t="str">
            <v>01.001.0203-0</v>
          </cell>
          <cell r="B160" t="str">
            <v>RECUPERACAO DO LIGANTE (ALSON)</v>
          </cell>
          <cell r="C160" t="str">
            <v>UN</v>
          </cell>
          <cell r="D160">
            <v>376.88</v>
          </cell>
          <cell r="F160" t="str">
            <v>01.001.0203-A</v>
          </cell>
          <cell r="G160" t="str">
            <v>RECUPERACAO DO LIGANTE (ALSON)</v>
          </cell>
          <cell r="H160" t="str">
            <v>UN</v>
          </cell>
          <cell r="I160">
            <v>344.83</v>
          </cell>
        </row>
        <row r="161">
          <cell r="A161" t="str">
            <v>01.001.0204-0</v>
          </cell>
          <cell r="B161" t="str">
            <v>AMOSTRA GRANULOMETRICA APOS EXTRACAO DO LIGANTE</v>
          </cell>
          <cell r="C161" t="str">
            <v>UN</v>
          </cell>
          <cell r="D161">
            <v>188.14</v>
          </cell>
          <cell r="F161" t="str">
            <v>01.001.0204-A</v>
          </cell>
          <cell r="G161" t="str">
            <v>AMOSTRA GRANULOMETRICA APOS EXTRACAO DO LIGANTE</v>
          </cell>
          <cell r="H161" t="str">
            <v>UN</v>
          </cell>
          <cell r="I161">
            <v>172.14</v>
          </cell>
        </row>
        <row r="162">
          <cell r="A162" t="str">
            <v>01.001.0205-0</v>
          </cell>
          <cell r="B162" t="str">
            <v>DETERMINACAO,COM AUXILIO DE SONDA ROTATIVA,DA DENSIDADE DE MISTURA COMPACTADA,POR CORPO DE PROVA</v>
          </cell>
          <cell r="C162" t="str">
            <v>UN</v>
          </cell>
          <cell r="D162">
            <v>53.74</v>
          </cell>
          <cell r="F162" t="str">
            <v>01.001.0205-A</v>
          </cell>
          <cell r="G162" t="str">
            <v>DETERMINACAO,COM AUXILIO DE SONDA ROTATIVA,DA DENSIDADE DE MISTURA COMPACTADA,POR CORPO DE PROVA</v>
          </cell>
          <cell r="H162" t="str">
            <v>UN</v>
          </cell>
          <cell r="I162">
            <v>49.17</v>
          </cell>
        </row>
        <row r="163">
          <cell r="A163" t="str">
            <v>01.001.0206-0</v>
          </cell>
          <cell r="B163" t="str">
            <v>CONTROLE DE COMPACTACAO,POR PONTO(METODO DO ANEL)</v>
          </cell>
          <cell r="C163" t="str">
            <v>UN</v>
          </cell>
          <cell r="D163">
            <v>64.5</v>
          </cell>
          <cell r="F163" t="str">
            <v>01.001.0206-A</v>
          </cell>
          <cell r="G163" t="str">
            <v>CONTROLE DE COMPACTACAO,POR PONTO(METODO DO ANEL)</v>
          </cell>
          <cell r="H163" t="str">
            <v>UN</v>
          </cell>
          <cell r="I163">
            <v>59.01</v>
          </cell>
        </row>
        <row r="164">
          <cell r="A164" t="str">
            <v>01.001.0208-0</v>
          </cell>
          <cell r="B164" t="str">
            <v>DETERMINACAO DA RESISTENCIA A TRACAO POR COMPRESSAO DIAMETRAL DE MISTURAS BETUMINOSAS</v>
          </cell>
          <cell r="C164" t="str">
            <v>UN</v>
          </cell>
          <cell r="D164">
            <v>187.74</v>
          </cell>
          <cell r="F164" t="str">
            <v>01.001.0208-A</v>
          </cell>
          <cell r="G164" t="str">
            <v>DETERMINACAO DA RESISTENCIA A TRACAO POR COMPRESSAO DIAMETRAL DE MISTURAS BETUMINOSAS</v>
          </cell>
          <cell r="H164" t="str">
            <v>UN</v>
          </cell>
          <cell r="I164">
            <v>171.78</v>
          </cell>
        </row>
        <row r="165">
          <cell r="A165" t="str">
            <v>01.001.0209-0</v>
          </cell>
          <cell r="B165" t="str">
            <v>DETERMINACAO DO MODULO DE RESISTENCIA DE MISTURAS BETUMINOSAS</v>
          </cell>
          <cell r="C165" t="str">
            <v>UN</v>
          </cell>
          <cell r="D165">
            <v>187.74</v>
          </cell>
          <cell r="F165" t="str">
            <v>01.001.0209-A</v>
          </cell>
          <cell r="G165" t="str">
            <v>DETERMINACAO DO MODULO DE RESISTENCIA DE MISTURAS BETUMINOSAS</v>
          </cell>
          <cell r="H165" t="str">
            <v>UN</v>
          </cell>
          <cell r="I165">
            <v>171.78</v>
          </cell>
        </row>
        <row r="166">
          <cell r="A166" t="str">
            <v>01.001.0210-0</v>
          </cell>
          <cell r="B166" t="str">
            <v>DETERMINACAO DE MASSA ESPECIFICA APARENTE "IN SITU" COM EMPREGO DO FRASCO DE AREIA</v>
          </cell>
          <cell r="C166" t="str">
            <v>UN</v>
          </cell>
          <cell r="D166">
            <v>114.65</v>
          </cell>
          <cell r="F166" t="str">
            <v>01.001.0210-A</v>
          </cell>
          <cell r="G166" t="str">
            <v>DETERMINACAO DE MASSA ESPECIFICA APARENTE "IN SITU" COM EMPREGO DO FRASCO DE AREIA</v>
          </cell>
          <cell r="H166" t="str">
            <v>UN</v>
          </cell>
          <cell r="I166">
            <v>104.9</v>
          </cell>
        </row>
        <row r="167">
          <cell r="A167" t="str">
            <v>01.001.0220-0</v>
          </cell>
          <cell r="B167" t="str">
            <v>ENSAIO NORMAL COMPLETO</v>
          </cell>
          <cell r="C167" t="str">
            <v>UN</v>
          </cell>
          <cell r="D167">
            <v>4135.8100000000004</v>
          </cell>
          <cell r="F167" t="str">
            <v>01.001.0220-A</v>
          </cell>
          <cell r="G167" t="str">
            <v>ENSAIO NORMAL COMPLETO</v>
          </cell>
          <cell r="H167" t="str">
            <v>UN</v>
          </cell>
          <cell r="I167">
            <v>3784.08</v>
          </cell>
        </row>
        <row r="168">
          <cell r="A168" t="str">
            <v>01.001.0221-0</v>
          </cell>
          <cell r="B168" t="str">
            <v>ENSAIO DE PEGA</v>
          </cell>
          <cell r="C168" t="str">
            <v>UN</v>
          </cell>
          <cell r="D168">
            <v>214.15</v>
          </cell>
          <cell r="F168" t="str">
            <v>01.001.0221-A</v>
          </cell>
          <cell r="G168" t="str">
            <v>ENSAIO DE PEGA</v>
          </cell>
          <cell r="H168" t="str">
            <v>UN</v>
          </cell>
          <cell r="I168">
            <v>195.94</v>
          </cell>
        </row>
        <row r="169">
          <cell r="A169" t="str">
            <v>01.001.0222-0</v>
          </cell>
          <cell r="B169" t="str">
            <v>ENSAIO DE EXPANSIBILIDADE(LE CHATELIER)</v>
          </cell>
          <cell r="C169" t="str">
            <v>UN</v>
          </cell>
          <cell r="D169">
            <v>214.15</v>
          </cell>
          <cell r="F169" t="str">
            <v>01.001.0222-A</v>
          </cell>
          <cell r="G169" t="str">
            <v>ENSAIO DE EXPANSIBILIDADE(LE CHATELIER)</v>
          </cell>
          <cell r="H169" t="str">
            <v>UN</v>
          </cell>
          <cell r="I169">
            <v>195.94</v>
          </cell>
        </row>
        <row r="170">
          <cell r="A170" t="str">
            <v>01.001.0223-0</v>
          </cell>
          <cell r="B170" t="str">
            <v>ENSAIO DE EXPANSIBILIDADE EM AUTO-CLAVE</v>
          </cell>
          <cell r="C170" t="str">
            <v>UN</v>
          </cell>
          <cell r="D170">
            <v>497.11</v>
          </cell>
          <cell r="F170" t="str">
            <v>01.001.0223-A</v>
          </cell>
          <cell r="G170" t="str">
            <v>ENSAIO DE EXPANSIBILIDADE EM AUTO-CLAVE</v>
          </cell>
          <cell r="H170" t="str">
            <v>UN</v>
          </cell>
          <cell r="I170">
            <v>454.83</v>
          </cell>
        </row>
        <row r="171">
          <cell r="A171" t="str">
            <v>01.001.0224-0</v>
          </cell>
          <cell r="B171" t="str">
            <v>ENSAIO DE FINURA: RESIDUO NA PENEIRA Nº 200</v>
          </cell>
          <cell r="C171" t="str">
            <v>UN</v>
          </cell>
          <cell r="D171">
            <v>189.85</v>
          </cell>
          <cell r="F171" t="str">
            <v>01.001.0224-A</v>
          </cell>
          <cell r="G171" t="str">
            <v>ENSAIO DE FINURA: RESIDUO NA PENEIRA Nº 200</v>
          </cell>
          <cell r="H171" t="str">
            <v>UN</v>
          </cell>
          <cell r="I171">
            <v>173.7</v>
          </cell>
        </row>
        <row r="172">
          <cell r="A172" t="str">
            <v>01.001.0225-0</v>
          </cell>
          <cell r="B172" t="str">
            <v>ENSAIO DE FINURA: SUPERFICIE ESPECIFICA BLAINE</v>
          </cell>
          <cell r="C172" t="str">
            <v>UN</v>
          </cell>
          <cell r="D172">
            <v>497.11</v>
          </cell>
          <cell r="F172" t="str">
            <v>01.001.0225-A</v>
          </cell>
          <cell r="G172" t="str">
            <v>ENSAIO DE FINURA: SUPERFICIE ESPECIFICA BLAINE</v>
          </cell>
          <cell r="H172" t="str">
            <v>UN</v>
          </cell>
          <cell r="I172">
            <v>454.83</v>
          </cell>
        </row>
        <row r="173">
          <cell r="A173" t="str">
            <v>01.001.0226-0</v>
          </cell>
          <cell r="B173" t="str">
            <v>RESISTENCIA A COMPRESSAO AOS 3,7 E 28 DIAS DE IDADE</v>
          </cell>
          <cell r="C173" t="str">
            <v>UN</v>
          </cell>
          <cell r="D173">
            <v>1196.28</v>
          </cell>
          <cell r="F173" t="str">
            <v>01.001.0226-A</v>
          </cell>
          <cell r="G173" t="str">
            <v>RESISTENCIA A COMPRESSAO AOS 3,7 E 28 DIAS DE IDADE</v>
          </cell>
          <cell r="H173" t="str">
            <v>UN</v>
          </cell>
          <cell r="I173">
            <v>1094.54</v>
          </cell>
        </row>
        <row r="174">
          <cell r="A174" t="str">
            <v>01.001.0227-0</v>
          </cell>
          <cell r="B174" t="str">
            <v>RESISTENCIA A COMPRESSAO,PARA CADA IDADE COMPLEMENTAR</v>
          </cell>
          <cell r="C174" t="str">
            <v>UN</v>
          </cell>
          <cell r="D174">
            <v>800.05</v>
          </cell>
          <cell r="F174" t="str">
            <v>01.001.0227-A</v>
          </cell>
          <cell r="G174" t="str">
            <v>RESISTENCIA A COMPRESSAO,PARA CADA IDADE COMPLEMENTAR</v>
          </cell>
          <cell r="H174" t="str">
            <v>UN</v>
          </cell>
          <cell r="I174">
            <v>732.01</v>
          </cell>
        </row>
        <row r="175">
          <cell r="A175" t="str">
            <v>01.001.0228-0</v>
          </cell>
          <cell r="B175" t="str">
            <v>MASSA ESPECIFICA REAL DO CIMENTO PORTLAND</v>
          </cell>
          <cell r="C175" t="str">
            <v>UN</v>
          </cell>
          <cell r="D175">
            <v>214.15</v>
          </cell>
          <cell r="F175" t="str">
            <v>01.001.0228-A</v>
          </cell>
          <cell r="G175" t="str">
            <v>MASSA ESPECIFICA REAL DO CIMENTO PORTLAND</v>
          </cell>
          <cell r="H175" t="str">
            <v>UN</v>
          </cell>
          <cell r="I175">
            <v>195.94</v>
          </cell>
        </row>
        <row r="176">
          <cell r="A176" t="str">
            <v>01.001.0229-0</v>
          </cell>
          <cell r="B176" t="str">
            <v>CALOR DE HIDRATACAO AOS 7 E 28 DIAS DE IDADE</v>
          </cell>
          <cell r="C176" t="str">
            <v>UN</v>
          </cell>
          <cell r="D176">
            <v>1164.28</v>
          </cell>
          <cell r="F176" t="str">
            <v>01.001.0229-A</v>
          </cell>
          <cell r="G176" t="str">
            <v>CALOR DE HIDRATACAO AOS 7 E 28 DIAS DE IDADE</v>
          </cell>
          <cell r="H176" t="str">
            <v>UN</v>
          </cell>
          <cell r="I176">
            <v>1065.26</v>
          </cell>
        </row>
        <row r="177">
          <cell r="A177" t="str">
            <v>01.001.0230-0</v>
          </cell>
          <cell r="B177" t="str">
            <v>PERDA AO FOGO(PORTLAND COMUM)</v>
          </cell>
          <cell r="C177" t="str">
            <v>UN</v>
          </cell>
          <cell r="D177">
            <v>179.3</v>
          </cell>
          <cell r="F177" t="str">
            <v>01.001.0230-A</v>
          </cell>
          <cell r="G177" t="str">
            <v>PERDA AO FOGO(PORTLAND COMUM)</v>
          </cell>
          <cell r="H177" t="str">
            <v>UN</v>
          </cell>
          <cell r="I177">
            <v>164.05</v>
          </cell>
        </row>
        <row r="178">
          <cell r="A178" t="str">
            <v>01.001.0231-0</v>
          </cell>
          <cell r="B178" t="str">
            <v>PERDA AO FOGO(POZOLANICO)</v>
          </cell>
          <cell r="C178" t="str">
            <v>UN</v>
          </cell>
          <cell r="D178">
            <v>179.3</v>
          </cell>
          <cell r="F178" t="str">
            <v>01.001.0231-A</v>
          </cell>
          <cell r="G178" t="str">
            <v>PERDA AO FOGO(POZOLANICO)</v>
          </cell>
          <cell r="H178" t="str">
            <v>UN</v>
          </cell>
          <cell r="I178">
            <v>164.05</v>
          </cell>
        </row>
        <row r="179">
          <cell r="A179" t="str">
            <v>01.001.0232-0</v>
          </cell>
          <cell r="B179" t="str">
            <v>RESIDUO INSOLUVEL</v>
          </cell>
          <cell r="C179" t="str">
            <v>UN</v>
          </cell>
          <cell r="D179">
            <v>179.3</v>
          </cell>
          <cell r="F179" t="str">
            <v>01.001.0232-A</v>
          </cell>
          <cell r="G179" t="str">
            <v>RESIDUO INSOLUVEL</v>
          </cell>
          <cell r="H179" t="str">
            <v>UN</v>
          </cell>
          <cell r="I179">
            <v>164.05</v>
          </cell>
        </row>
        <row r="180">
          <cell r="A180" t="str">
            <v>01.001.0233-0</v>
          </cell>
          <cell r="B180" t="str">
            <v>QUANTIDADE DE ANIDRIDO SULFURICO</v>
          </cell>
          <cell r="C180" t="str">
            <v>UN</v>
          </cell>
          <cell r="D180">
            <v>179.3</v>
          </cell>
          <cell r="F180" t="str">
            <v>01.001.0233-A</v>
          </cell>
          <cell r="G180" t="str">
            <v>QUANTIDADE DE ANIDRIDO SULFURICO</v>
          </cell>
          <cell r="H180" t="str">
            <v>UN</v>
          </cell>
          <cell r="I180">
            <v>164.05</v>
          </cell>
        </row>
        <row r="181">
          <cell r="A181" t="str">
            <v>01.001.0234-0</v>
          </cell>
          <cell r="B181" t="str">
            <v>QUANTIDADE DE SILICA</v>
          </cell>
          <cell r="C181" t="str">
            <v>UN</v>
          </cell>
          <cell r="D181">
            <v>179.3</v>
          </cell>
          <cell r="F181" t="str">
            <v>01.001.0234-A</v>
          </cell>
          <cell r="G181" t="str">
            <v>QUANTIDADE DE SILICA</v>
          </cell>
          <cell r="H181" t="str">
            <v>UN</v>
          </cell>
          <cell r="I181">
            <v>164.05</v>
          </cell>
        </row>
        <row r="182">
          <cell r="A182" t="str">
            <v>01.001.0235-0</v>
          </cell>
          <cell r="B182" t="str">
            <v>QUANTIDADE DE OXIDO DE FERRO</v>
          </cell>
          <cell r="C182" t="str">
            <v>UN</v>
          </cell>
          <cell r="D182">
            <v>179.3</v>
          </cell>
          <cell r="F182" t="str">
            <v>01.001.0235-A</v>
          </cell>
          <cell r="G182" t="str">
            <v>QUANTIDADE DE OXIDO DE FERRO</v>
          </cell>
          <cell r="H182" t="str">
            <v>UN</v>
          </cell>
          <cell r="I182">
            <v>164.05</v>
          </cell>
        </row>
        <row r="183">
          <cell r="A183" t="str">
            <v>01.001.0236-0</v>
          </cell>
          <cell r="B183" t="str">
            <v>QUANTIDADE DE OXIDO DE ALUMINIO</v>
          </cell>
          <cell r="C183" t="str">
            <v>UN</v>
          </cell>
          <cell r="D183">
            <v>179.3</v>
          </cell>
          <cell r="F183" t="str">
            <v>01.001.0236-A</v>
          </cell>
          <cell r="G183" t="str">
            <v>QUANTIDADE DE OXIDO DE ALUMINIO</v>
          </cell>
          <cell r="H183" t="str">
            <v>UN</v>
          </cell>
          <cell r="I183">
            <v>164.05</v>
          </cell>
        </row>
        <row r="184">
          <cell r="A184" t="str">
            <v>01.001.0237-0</v>
          </cell>
          <cell r="B184" t="str">
            <v>QUANTIDADE DE OXIDO DE CALCIO</v>
          </cell>
          <cell r="C184" t="str">
            <v>UN</v>
          </cell>
          <cell r="D184">
            <v>179.3</v>
          </cell>
          <cell r="F184" t="str">
            <v>01.001.0237-A</v>
          </cell>
          <cell r="G184" t="str">
            <v>QUANTIDADE DE OXIDO DE CALCIO</v>
          </cell>
          <cell r="H184" t="str">
            <v>UN</v>
          </cell>
          <cell r="I184">
            <v>164.05</v>
          </cell>
        </row>
        <row r="185">
          <cell r="A185" t="str">
            <v>01.001.0238-0</v>
          </cell>
          <cell r="B185" t="str">
            <v>QUANTIDADE DE OXIDO DE MAGNESIO</v>
          </cell>
          <cell r="C185" t="str">
            <v>UN</v>
          </cell>
          <cell r="D185">
            <v>179.3</v>
          </cell>
          <cell r="F185" t="str">
            <v>01.001.0238-A</v>
          </cell>
          <cell r="G185" t="str">
            <v>QUANTIDADE DE OXIDO DE MAGNESIO</v>
          </cell>
          <cell r="H185" t="str">
            <v>UN</v>
          </cell>
          <cell r="I185">
            <v>164.05</v>
          </cell>
        </row>
        <row r="186">
          <cell r="A186" t="str">
            <v>01.001.0239-0</v>
          </cell>
          <cell r="B186" t="str">
            <v>QUANTIDADE DE ANIDRIDO SILICICO</v>
          </cell>
          <cell r="C186" t="str">
            <v>UN</v>
          </cell>
          <cell r="D186">
            <v>179.3</v>
          </cell>
          <cell r="F186" t="str">
            <v>01.001.0239-A</v>
          </cell>
          <cell r="G186" t="str">
            <v>QUANTIDADE DE ANIDRIDO SILICICO</v>
          </cell>
          <cell r="H186" t="str">
            <v>UN</v>
          </cell>
          <cell r="I186">
            <v>164.05</v>
          </cell>
        </row>
        <row r="187">
          <cell r="A187" t="str">
            <v>01.001.0240-0</v>
          </cell>
          <cell r="B187" t="str">
            <v>QUANTIDADE DE OXIDO DE POTASSIO</v>
          </cell>
          <cell r="C187" t="str">
            <v>UN</v>
          </cell>
          <cell r="D187">
            <v>179.3</v>
          </cell>
          <cell r="F187" t="str">
            <v>01.001.0240-A</v>
          </cell>
          <cell r="G187" t="str">
            <v>QUANTIDADE DE OXIDO DE POTASSIO</v>
          </cell>
          <cell r="H187" t="str">
            <v>UN</v>
          </cell>
          <cell r="I187">
            <v>164.05</v>
          </cell>
        </row>
        <row r="188">
          <cell r="A188" t="str">
            <v>01.001.0241-0</v>
          </cell>
          <cell r="B188" t="str">
            <v>QUANTIDADE DE OXIDO DE SODIO</v>
          </cell>
          <cell r="C188" t="str">
            <v>UN</v>
          </cell>
          <cell r="D188">
            <v>179.3</v>
          </cell>
          <cell r="F188" t="str">
            <v>01.001.0241-A</v>
          </cell>
          <cell r="G188" t="str">
            <v>QUANTIDADE DE OXIDO DE SODIO</v>
          </cell>
          <cell r="H188" t="str">
            <v>UN</v>
          </cell>
          <cell r="I188">
            <v>164.05</v>
          </cell>
        </row>
        <row r="189">
          <cell r="A189" t="str">
            <v>01.001.0242-0</v>
          </cell>
          <cell r="B189" t="str">
            <v>QUANTIDADE DE CALCIO</v>
          </cell>
          <cell r="C189" t="str">
            <v>UN</v>
          </cell>
          <cell r="D189">
            <v>179.3</v>
          </cell>
          <cell r="F189" t="str">
            <v>01.001.0242-A</v>
          </cell>
          <cell r="G189" t="str">
            <v>QUANTIDADE DE CALCIO</v>
          </cell>
          <cell r="H189" t="str">
            <v>UN</v>
          </cell>
          <cell r="I189">
            <v>164.05</v>
          </cell>
        </row>
        <row r="190">
          <cell r="A190" t="str">
            <v>01.001.0243-0</v>
          </cell>
          <cell r="B190" t="str">
            <v>QUANTIDADE DE OXIDO DE MANGANES</v>
          </cell>
          <cell r="C190" t="str">
            <v>UN</v>
          </cell>
          <cell r="D190">
            <v>179.3</v>
          </cell>
          <cell r="F190" t="str">
            <v>01.001.0243-A</v>
          </cell>
          <cell r="G190" t="str">
            <v>QUANTIDADE DE OXIDO DE MANGANES</v>
          </cell>
          <cell r="H190" t="str">
            <v>UN</v>
          </cell>
          <cell r="I190">
            <v>164.05</v>
          </cell>
        </row>
        <row r="191">
          <cell r="A191" t="str">
            <v>01.001.0244-0</v>
          </cell>
          <cell r="B191" t="str">
            <v>QUANTIDADE DE SULFATO</v>
          </cell>
          <cell r="C191" t="str">
            <v>UN</v>
          </cell>
          <cell r="D191">
            <v>179.3</v>
          </cell>
          <cell r="F191" t="str">
            <v>01.001.0244-A</v>
          </cell>
          <cell r="G191" t="str">
            <v>QUANTIDADE DE SULFATO</v>
          </cell>
          <cell r="H191" t="str">
            <v>UN</v>
          </cell>
          <cell r="I191">
            <v>164.05</v>
          </cell>
        </row>
        <row r="192">
          <cell r="A192" t="str">
            <v>01.001.0245-0</v>
          </cell>
          <cell r="B192" t="str">
            <v>DETERMINACAO DOS COMPOSTOS PRINCIPAIS PRESENTES NO CIMENTO PORTLAND</v>
          </cell>
          <cell r="C192" t="str">
            <v>UN</v>
          </cell>
          <cell r="D192">
            <v>179.3</v>
          </cell>
          <cell r="F192" t="str">
            <v>01.001.0245-A</v>
          </cell>
          <cell r="G192" t="str">
            <v>DETERMINACAO DOS COMPOSTOS PRINCIPAIS PRESENTES NO CIMENTO PORTLAND</v>
          </cell>
          <cell r="H192" t="str">
            <v>UN</v>
          </cell>
          <cell r="I192">
            <v>164.05</v>
          </cell>
        </row>
        <row r="193">
          <cell r="A193" t="str">
            <v>01.001.0246-0</v>
          </cell>
          <cell r="B193" t="str">
            <v>ENSAIO QUIMICO COMPLETO DE CIMENTO</v>
          </cell>
          <cell r="C193" t="str">
            <v>UN</v>
          </cell>
          <cell r="D193">
            <v>3749.02</v>
          </cell>
          <cell r="F193" t="str">
            <v>01.001.0246-A</v>
          </cell>
          <cell r="G193" t="str">
            <v>ENSAIO QUIMICO COMPLETO DE CIMENTO</v>
          </cell>
          <cell r="H193" t="str">
            <v>UN</v>
          </cell>
          <cell r="I193">
            <v>3430.19</v>
          </cell>
        </row>
        <row r="194">
          <cell r="A194" t="str">
            <v>01.001.0247-0</v>
          </cell>
          <cell r="B194" t="str">
            <v>CONTROLE TECNOLOGICO DE OBRAS,CONSIDERANDO APENAS O CONTROLEDAS ARMADURAS,CONSTANDO DE COLETA DE CORPOS DE PROVA,TRANSPORTE ATE 50KM,ENSAIO DE DOBRAMENTO E DE TRACAO SIMPLES,MEDIDO POR TONELADA DE ACO GEOMETRICAMENTE NECESSARIO</v>
          </cell>
          <cell r="C194" t="str">
            <v>T</v>
          </cell>
          <cell r="D194">
            <v>175.48</v>
          </cell>
          <cell r="F194" t="str">
            <v>01.001.0247-A</v>
          </cell>
          <cell r="G194" t="str">
            <v>CONTROLE TECNOLOGICO DE OBRAS,CONSIDERANDO APENAS O CONTROLEDAS ARMADURAS,CONSTANDO DE COLETA DE CORPOS DE PROVA,TRANSPORTE ATE 50KM,ENSAIO DE DOBRAMENTO E DE TRACAO SIMPLES,MEDIDO POR TONELADA DE ACO GEOMETRICAMENTE NECESSARIO</v>
          </cell>
          <cell r="H194" t="str">
            <v>T</v>
          </cell>
          <cell r="I194">
            <v>160.55000000000001</v>
          </cell>
        </row>
        <row r="195">
          <cell r="A195" t="str">
            <v>01.001.0248-0</v>
          </cell>
          <cell r="B195" t="str">
            <v>CONTROLE TECNOLOGICO DE OBRAS,CONSIDERANDO APENAS O CONTROLEDAS ARMADURAS,CONSTANDO DE COLETA DE CORPOS DE PROVA,TRANSPORTE ATE 100KM,ENSAIO DE DOBRAMENTO E DE TRACAO SIMPLES,MEDIDO POR TONELADA DE ACO GEOMETRICAMENTE NECESSARIO</v>
          </cell>
          <cell r="C195" t="str">
            <v>T</v>
          </cell>
          <cell r="D195">
            <v>182.23</v>
          </cell>
          <cell r="F195" t="str">
            <v>01.001.0248-A</v>
          </cell>
          <cell r="G195" t="str">
            <v>CONTROLE TECNOLOGICO DE OBRAS,CONSIDERANDO APENAS O CONTROLEDAS ARMADURAS,CONSTANDO DE COLETA DE CORPOS DE PROVA,TRANSPORTE ATE 100KM,ENSAIO DE DOBRAMENTO E DE TRACAO SIMPLES,MEDIDO POR TONELADA DE ACO GEOMETRICAMENTE NECESSARIO</v>
          </cell>
          <cell r="H195" t="str">
            <v>T</v>
          </cell>
          <cell r="I195">
            <v>166.73</v>
          </cell>
        </row>
        <row r="196">
          <cell r="A196" t="str">
            <v>01.001.0249-0</v>
          </cell>
          <cell r="B196" t="str">
            <v>CONTROLE TECNOLOGICO DE OBRAS,CONSIDERANDO APENAS O CONTROLEDAS ARMADURAS,CONSTANDO DE COLETA DE CORPOS DE PROVA,TRANSPORTE ATE 250KM,ENSAIO DE DOBRAMENTO E DE TRACAO SIMPLES,MEDIDO POR TONELADA DE ACO GEOMETRICAMENTE NECESSARIO</v>
          </cell>
          <cell r="C196" t="str">
            <v>T</v>
          </cell>
          <cell r="D196">
            <v>202.48</v>
          </cell>
          <cell r="F196" t="str">
            <v>01.001.0249-A</v>
          </cell>
          <cell r="G196" t="str">
            <v>CONTROLE TECNOLOGICO DE OBRAS,CONSIDERANDO APENAS O CONTROLEDAS ARMADURAS,CONSTANDO DE COLETA DE CORPOS DE PROVA,TRANSPORTE ATE 250KM,ENSAIO DE DOBRAMENTO E DE TRACAO SIMPLES,MEDIDO POR TONELADA DE ACO GEOMETRICAMENTE NECESSARIO</v>
          </cell>
          <cell r="H196" t="str">
            <v>T</v>
          </cell>
          <cell r="I196">
            <v>185.26</v>
          </cell>
        </row>
        <row r="197">
          <cell r="A197" t="str">
            <v>01.001.0250-0</v>
          </cell>
          <cell r="B197" t="str">
            <v>DOBRAMENTO SIMPLES,EM UMA OPERACAO</v>
          </cell>
          <cell r="C197" t="str">
            <v>UN</v>
          </cell>
          <cell r="D197">
            <v>107.1</v>
          </cell>
          <cell r="F197" t="str">
            <v>01.001.0250-A</v>
          </cell>
          <cell r="G197" t="str">
            <v>DOBRAMENTO SIMPLES,EM UMA OPERACAO</v>
          </cell>
          <cell r="H197" t="str">
            <v>UN</v>
          </cell>
          <cell r="I197">
            <v>97.99</v>
          </cell>
        </row>
        <row r="198">
          <cell r="A198" t="str">
            <v>01.001.0251-0</v>
          </cell>
          <cell r="B198" t="str">
            <v>DOBRAMENTO SIMPLES, EM DUAS OPERACOES (FLEXAO E COMPRESSAO)</v>
          </cell>
          <cell r="C198" t="str">
            <v>UN</v>
          </cell>
          <cell r="D198">
            <v>122.97</v>
          </cell>
          <cell r="F198" t="str">
            <v>01.001.0251-A</v>
          </cell>
          <cell r="G198" t="str">
            <v>DOBRAMENTO SIMPLES, EM DUAS OPERACOES (FLEXAO E COMPRESSAO)</v>
          </cell>
          <cell r="H198" t="str">
            <v>UN</v>
          </cell>
          <cell r="I198">
            <v>112.51</v>
          </cell>
        </row>
        <row r="199">
          <cell r="A199" t="str">
            <v>01.001.0252-0</v>
          </cell>
          <cell r="B199" t="str">
            <v>TRACAO SIMPLES,COM ESFORCO ATE 5T</v>
          </cell>
          <cell r="C199" t="str">
            <v>UN</v>
          </cell>
          <cell r="D199">
            <v>178.52</v>
          </cell>
          <cell r="F199" t="str">
            <v>01.001.0252-A</v>
          </cell>
          <cell r="G199" t="str">
            <v>TRACAO SIMPLES,COM ESFORCO ATE 5T</v>
          </cell>
          <cell r="H199" t="str">
            <v>UN</v>
          </cell>
          <cell r="I199">
            <v>163.34</v>
          </cell>
        </row>
        <row r="200">
          <cell r="A200" t="str">
            <v>01.001.0253-0</v>
          </cell>
          <cell r="B200" t="str">
            <v>TRACAO SIMPLES,COM ESFORCO DE 5 ATE 30T</v>
          </cell>
          <cell r="C200" t="str">
            <v>UN</v>
          </cell>
          <cell r="D200">
            <v>214.21</v>
          </cell>
          <cell r="F200" t="str">
            <v>01.001.0253-A</v>
          </cell>
          <cell r="G200" t="str">
            <v>TRACAO SIMPLES,COM ESFORCO DE 5 ATE 30T</v>
          </cell>
          <cell r="H200" t="str">
            <v>UN</v>
          </cell>
          <cell r="I200">
            <v>195.99</v>
          </cell>
        </row>
        <row r="201">
          <cell r="A201" t="str">
            <v>01.001.0254-0</v>
          </cell>
          <cell r="B201" t="str">
            <v>TRACAO SIMPLES,COM ESFORCO DE 30 ATE 100T</v>
          </cell>
          <cell r="C201" t="str">
            <v>UN</v>
          </cell>
          <cell r="D201">
            <v>257.07</v>
          </cell>
          <cell r="F201" t="str">
            <v>01.001.0254-A</v>
          </cell>
          <cell r="G201" t="str">
            <v>TRACAO SIMPLES,COM ESFORCO DE 30 ATE 100T</v>
          </cell>
          <cell r="H201" t="str">
            <v>UN</v>
          </cell>
          <cell r="I201">
            <v>235.2</v>
          </cell>
        </row>
        <row r="202">
          <cell r="A202" t="str">
            <v>01.001.0255-0</v>
          </cell>
          <cell r="B202" t="str">
            <v>TRACAO COM DETERMINACAO DE ALONGAMENTO SOB CARGA</v>
          </cell>
          <cell r="C202" t="str">
            <v>UN</v>
          </cell>
          <cell r="D202">
            <v>308.47000000000003</v>
          </cell>
          <cell r="F202" t="str">
            <v>01.001.0255-A</v>
          </cell>
          <cell r="G202" t="str">
            <v>TRACAO COM DETERMINACAO DE ALONGAMENTO SOB CARGA</v>
          </cell>
          <cell r="H202" t="str">
            <v>UN</v>
          </cell>
          <cell r="I202">
            <v>282.24</v>
          </cell>
        </row>
        <row r="203">
          <cell r="A203" t="str">
            <v>01.001.0256-0</v>
          </cell>
          <cell r="B203" t="str">
            <v>MODULO DE ELASTICIDADE</v>
          </cell>
          <cell r="C203" t="str">
            <v>UN</v>
          </cell>
          <cell r="D203">
            <v>533.6</v>
          </cell>
          <cell r="F203" t="str">
            <v>01.001.0256-A</v>
          </cell>
          <cell r="G203" t="str">
            <v>MODULO DE ELASTICIDADE</v>
          </cell>
          <cell r="H203" t="str">
            <v>UN</v>
          </cell>
          <cell r="I203">
            <v>488.22</v>
          </cell>
        </row>
        <row r="204">
          <cell r="A204" t="str">
            <v>01.001.0257-0</v>
          </cell>
          <cell r="B204" t="str">
            <v>FLEXAO POR IMPACTO,COM TRACADO DO DIAGRAMA TENSAO X DEFORMACAO ESPECIFICA,NA TEMPERATURA AMBIENTE</v>
          </cell>
          <cell r="C204" t="str">
            <v>UN</v>
          </cell>
          <cell r="D204">
            <v>116.71</v>
          </cell>
          <cell r="F204" t="str">
            <v>01.001.0257-A</v>
          </cell>
          <cell r="G204" t="str">
            <v>FLEXAO POR IMPACTO,COM TRACADO DO DIAGRAMA TENSAO X DEFORMACAO ESPECIFICA,NA TEMPERATURA AMBIENTE</v>
          </cell>
          <cell r="H204" t="str">
            <v>UN</v>
          </cell>
          <cell r="I204">
            <v>106.79</v>
          </cell>
        </row>
        <row r="205">
          <cell r="A205" t="str">
            <v>01.001.0258-0</v>
          </cell>
          <cell r="B205" t="str">
            <v>TRACAO COM MEDIDAS DE DEFORMACAO(0,2%),INCLUSIVE TRACADO DEGRAFICOS SENDO O ESFORCO ATE 5T</v>
          </cell>
          <cell r="C205" t="str">
            <v>UN</v>
          </cell>
          <cell r="D205">
            <v>350.17</v>
          </cell>
          <cell r="F205" t="str">
            <v>01.001.0258-A</v>
          </cell>
          <cell r="G205" t="str">
            <v>TRACAO COM MEDIDAS DE DEFORMACAO(0,2%),INCLUSIVE TRACADO DEGRAFICOS SENDO O ESFORCO ATE 5T</v>
          </cell>
          <cell r="H205" t="str">
            <v>UN</v>
          </cell>
          <cell r="I205">
            <v>320.39</v>
          </cell>
        </row>
        <row r="206">
          <cell r="A206" t="str">
            <v>01.001.0259-0</v>
          </cell>
          <cell r="B206" t="str">
            <v>TRACAO COM MEDIDAS DE DEFORMACAO(0,2%),INCLUSIVE TRACADO DEGRAFICOS,SENDO O ESFORCO DE 5 ATE 30T</v>
          </cell>
          <cell r="C206" t="str">
            <v>UN</v>
          </cell>
          <cell r="D206">
            <v>420.19</v>
          </cell>
          <cell r="F206" t="str">
            <v>01.001.0259-A</v>
          </cell>
          <cell r="G206" t="str">
            <v>TRACAO COM MEDIDAS DE DEFORMACAO(0,2%),INCLUSIVE TRACADO DEGRAFICOS,SENDO O ESFORCO DE 5 ATE 30T</v>
          </cell>
          <cell r="H206" t="str">
            <v>UN</v>
          </cell>
          <cell r="I206">
            <v>384.46</v>
          </cell>
        </row>
        <row r="207">
          <cell r="A207" t="str">
            <v>01.001.0260-0</v>
          </cell>
          <cell r="B207" t="str">
            <v>TRACAO COM MEDIDAS DE DEFORMACAO(0,2%),INCLUSIVE TRACADO DEGRAFICOS SENDO O ESFORCO DE 30 ATE 200T</v>
          </cell>
          <cell r="C207" t="str">
            <v>UN</v>
          </cell>
          <cell r="D207">
            <v>504.23</v>
          </cell>
          <cell r="F207" t="str">
            <v>01.001.0260-A</v>
          </cell>
          <cell r="G207" t="str">
            <v>TRACAO COM MEDIDAS DE DEFORMACAO(0,2%),INCLUSIVE TRACADO DEGRAFICOS SENDO O ESFORCO DE 30 ATE 200T</v>
          </cell>
          <cell r="H207" t="str">
            <v>UN</v>
          </cell>
          <cell r="I207">
            <v>461.35</v>
          </cell>
        </row>
        <row r="208">
          <cell r="A208" t="str">
            <v>01.001.0261-0</v>
          </cell>
          <cell r="B208" t="str">
            <v>COMPRESSAO DIAMETRAL</v>
          </cell>
          <cell r="C208" t="str">
            <v>UN</v>
          </cell>
          <cell r="D208">
            <v>213.97</v>
          </cell>
          <cell r="F208" t="str">
            <v>01.001.0261-A</v>
          </cell>
          <cell r="G208" t="str">
            <v>COMPRESSAO DIAMETRAL</v>
          </cell>
          <cell r="H208" t="str">
            <v>UN</v>
          </cell>
          <cell r="I208">
            <v>195.78</v>
          </cell>
        </row>
        <row r="209">
          <cell r="A209" t="str">
            <v>01.001.0262-0</v>
          </cell>
          <cell r="B209" t="str">
            <v>PERMEABILIDADE</v>
          </cell>
          <cell r="C209" t="str">
            <v>UN</v>
          </cell>
          <cell r="D209">
            <v>161.19</v>
          </cell>
          <cell r="F209" t="str">
            <v>01.001.0262-A</v>
          </cell>
          <cell r="G209" t="str">
            <v>PERMEABILIDADE</v>
          </cell>
          <cell r="H209" t="str">
            <v>UN</v>
          </cell>
          <cell r="I209">
            <v>147.47999999999999</v>
          </cell>
        </row>
        <row r="210">
          <cell r="A210" t="str">
            <v>01.001.0263-0</v>
          </cell>
          <cell r="B210" t="str">
            <v>ABSORCAO</v>
          </cell>
          <cell r="C210" t="str">
            <v>UN</v>
          </cell>
          <cell r="D210">
            <v>161.19</v>
          </cell>
          <cell r="F210" t="str">
            <v>01.001.0263-A</v>
          </cell>
          <cell r="G210" t="str">
            <v>ABSORCAO</v>
          </cell>
          <cell r="H210" t="str">
            <v>UN</v>
          </cell>
          <cell r="I210">
            <v>147.47999999999999</v>
          </cell>
        </row>
        <row r="211">
          <cell r="A211" t="str">
            <v>01.001.0264-0</v>
          </cell>
          <cell r="B211" t="str">
            <v>DIMENSAO</v>
          </cell>
          <cell r="C211" t="str">
            <v>UN</v>
          </cell>
          <cell r="D211">
            <v>63.91</v>
          </cell>
          <cell r="F211" t="str">
            <v>01.001.0264-A</v>
          </cell>
          <cell r="G211" t="str">
            <v>DIMENSAO</v>
          </cell>
          <cell r="H211" t="str">
            <v>UN</v>
          </cell>
          <cell r="I211">
            <v>58.47</v>
          </cell>
        </row>
        <row r="212">
          <cell r="A212" t="str">
            <v>01.001.0265-0</v>
          </cell>
          <cell r="B212" t="str">
            <v>COMPRESSAO DIAMETRAL EM TUBOS OU CALHAS DE CONCRETO SIMPLES,DIAMETRO ATE 0,30M</v>
          </cell>
          <cell r="C212" t="str">
            <v>UN</v>
          </cell>
          <cell r="D212">
            <v>4487.54</v>
          </cell>
          <cell r="F212" t="str">
            <v>01.001.0265-A</v>
          </cell>
          <cell r="G212" t="str">
            <v>COMPRESSAO DIAMETRAL EM TUBOS OU CALHAS DE CONCRETO SIMPLES,DIAMETRO ATE 0,30M</v>
          </cell>
          <cell r="H212" t="str">
            <v>UN</v>
          </cell>
          <cell r="I212">
            <v>4105.8999999999996</v>
          </cell>
        </row>
        <row r="213">
          <cell r="A213" t="str">
            <v>01.001.0266-0</v>
          </cell>
          <cell r="B213" t="str">
            <v>COMPRESSAO DIAMETRAL EM TUBOS OU CALHAS DE CONCRETO SIMPLES,DIAMETRO ACIMA DE 0,30M</v>
          </cell>
          <cell r="C213" t="str">
            <v>UN</v>
          </cell>
          <cell r="D213">
            <v>5609.42</v>
          </cell>
          <cell r="F213" t="str">
            <v>01.001.0266-A</v>
          </cell>
          <cell r="G213" t="str">
            <v>COMPRESSAO DIAMETRAL EM TUBOS OU CALHAS DE CONCRETO SIMPLES,DIAMETRO ACIMA DE 0,30M</v>
          </cell>
          <cell r="H213" t="str">
            <v>UN</v>
          </cell>
          <cell r="I213">
            <v>5132.3599999999997</v>
          </cell>
        </row>
        <row r="214">
          <cell r="A214" t="str">
            <v>01.001.0267-0</v>
          </cell>
          <cell r="B214" t="str">
            <v>COMPRESSAO DIAMETRAL EM TUBOS OU CALHAS DE CONCRETO ARMADO,DIAMETRO DE 0,30 A 0,60M</v>
          </cell>
          <cell r="C214" t="str">
            <v>UN</v>
          </cell>
          <cell r="D214">
            <v>5609.42</v>
          </cell>
          <cell r="F214" t="str">
            <v>01.001.0267-A</v>
          </cell>
          <cell r="G214" t="str">
            <v>COMPRESSAO DIAMETRAL EM TUBOS OU CALHAS DE CONCRETO ARMADO,DIAMETRO DE 0,30 A 0,60M</v>
          </cell>
          <cell r="H214" t="str">
            <v>UN</v>
          </cell>
          <cell r="I214">
            <v>5132.3599999999997</v>
          </cell>
        </row>
        <row r="215">
          <cell r="A215" t="str">
            <v>01.001.0268-0</v>
          </cell>
          <cell r="B215" t="str">
            <v>COMPRESSAO DIAMETRAL EM TUBOS OU CALHAS DE CONCRETO ARMADO,DIAMETRO DE 0,60 A 1,20M</v>
          </cell>
          <cell r="C215" t="str">
            <v>UN</v>
          </cell>
          <cell r="D215">
            <v>8414.14</v>
          </cell>
          <cell r="F215" t="str">
            <v>01.001.0268-A</v>
          </cell>
          <cell r="G215" t="str">
            <v>COMPRESSAO DIAMETRAL EM TUBOS OU CALHAS DE CONCRETO ARMADO,DIAMETRO DE 0,60 A 1,20M</v>
          </cell>
          <cell r="H215" t="str">
            <v>UN</v>
          </cell>
          <cell r="I215">
            <v>7698.55</v>
          </cell>
        </row>
        <row r="216">
          <cell r="A216" t="str">
            <v>01.001.0269-0</v>
          </cell>
          <cell r="B216" t="str">
            <v>COMPRESSAO DIAMETRAL EM TUBOS OU CALHAS DE CONCRETO ARMADO,DIAMETRO DE 1,20 A 2,00M</v>
          </cell>
          <cell r="C216" t="str">
            <v>UN</v>
          </cell>
          <cell r="D216">
            <v>6949.47</v>
          </cell>
          <cell r="F216" t="str">
            <v>01.001.0269-A</v>
          </cell>
          <cell r="G216" t="str">
            <v>COMPRESSAO DIAMETRAL EM TUBOS OU CALHAS DE CONCRETO ARMADO,DIAMETRO DE 1,20 A 2,00M</v>
          </cell>
          <cell r="H216" t="str">
            <v>UN</v>
          </cell>
          <cell r="I216">
            <v>6358.45</v>
          </cell>
        </row>
        <row r="217">
          <cell r="A217" t="str">
            <v>01.001.0270-0</v>
          </cell>
          <cell r="B217" t="str">
            <v>ABSORCAO</v>
          </cell>
          <cell r="C217" t="str">
            <v>UN</v>
          </cell>
          <cell r="D217">
            <v>2149.54</v>
          </cell>
          <cell r="F217" t="str">
            <v>01.001.0270-A</v>
          </cell>
          <cell r="G217" t="str">
            <v>ABSORCAO</v>
          </cell>
          <cell r="H217" t="str">
            <v>UN</v>
          </cell>
          <cell r="I217">
            <v>1966.73</v>
          </cell>
        </row>
        <row r="218">
          <cell r="A218" t="str">
            <v>01.001.0271-0</v>
          </cell>
          <cell r="B218" t="str">
            <v>PERMEABILIDADE</v>
          </cell>
          <cell r="C218" t="str">
            <v>UN</v>
          </cell>
          <cell r="D218">
            <v>2149.54</v>
          </cell>
          <cell r="F218" t="str">
            <v>01.001.0271-A</v>
          </cell>
          <cell r="G218" t="str">
            <v>PERMEABILIDADE</v>
          </cell>
          <cell r="H218" t="str">
            <v>UN</v>
          </cell>
          <cell r="I218">
            <v>1966.73</v>
          </cell>
        </row>
        <row r="219">
          <cell r="A219" t="str">
            <v>01.001.0272-0</v>
          </cell>
          <cell r="B219" t="str">
            <v>RESISTENCIA A COMPRESSAO EM UNIDADES MACICAS</v>
          </cell>
          <cell r="C219" t="str">
            <v>UN</v>
          </cell>
          <cell r="D219">
            <v>189.83</v>
          </cell>
          <cell r="F219" t="str">
            <v>01.001.0272-A</v>
          </cell>
          <cell r="G219" t="str">
            <v>RESISTENCIA A COMPRESSAO EM UNIDADES MACICAS</v>
          </cell>
          <cell r="H219" t="str">
            <v>UN</v>
          </cell>
          <cell r="I219">
            <v>173.69</v>
          </cell>
        </row>
        <row r="220">
          <cell r="A220" t="str">
            <v>01.001.0273-0</v>
          </cell>
          <cell r="B220" t="str">
            <v>RESISTENCIA A COMPRESSAO EM UNIDADES FURADAS</v>
          </cell>
          <cell r="C220" t="str">
            <v>UN</v>
          </cell>
          <cell r="D220">
            <v>189.83</v>
          </cell>
          <cell r="F220" t="str">
            <v>01.001.0273-A</v>
          </cell>
          <cell r="G220" t="str">
            <v>RESISTENCIA A COMPRESSAO EM UNIDADES FURADAS</v>
          </cell>
          <cell r="H220" t="str">
            <v>UN</v>
          </cell>
          <cell r="I220">
            <v>173.69</v>
          </cell>
        </row>
        <row r="221">
          <cell r="A221" t="str">
            <v>01.001.0274-0</v>
          </cell>
          <cell r="B221" t="str">
            <v>INDICE DE VICAT DE CAL HIDRAULICA</v>
          </cell>
          <cell r="C221" t="str">
            <v>UN</v>
          </cell>
          <cell r="D221">
            <v>320.82</v>
          </cell>
          <cell r="F221" t="str">
            <v>01.001.0274-A</v>
          </cell>
          <cell r="G221" t="str">
            <v>INDICE DE VICAT DE CAL HIDRAULICA</v>
          </cell>
          <cell r="H221" t="str">
            <v>UN</v>
          </cell>
          <cell r="I221">
            <v>293.54000000000002</v>
          </cell>
        </row>
        <row r="222">
          <cell r="A222" t="str">
            <v>01.001.0275-0</v>
          </cell>
          <cell r="B222" t="str">
            <v>ENSAIO QUIMICO COMPLETO DE CAL</v>
          </cell>
          <cell r="C222" t="str">
            <v>UN</v>
          </cell>
          <cell r="D222">
            <v>2149.54</v>
          </cell>
          <cell r="F222" t="str">
            <v>01.001.0275-A</v>
          </cell>
          <cell r="G222" t="str">
            <v>ENSAIO QUIMICO COMPLETO DE CAL</v>
          </cell>
          <cell r="H222" t="str">
            <v>UN</v>
          </cell>
          <cell r="I222">
            <v>1966.73</v>
          </cell>
        </row>
        <row r="223">
          <cell r="A223" t="str">
            <v>01.001.0278-0</v>
          </cell>
          <cell r="B223" t="str">
            <v>FINURA</v>
          </cell>
          <cell r="C223" t="str">
            <v>UN</v>
          </cell>
          <cell r="D223">
            <v>214.15</v>
          </cell>
          <cell r="F223" t="str">
            <v>01.001.0278-A</v>
          </cell>
          <cell r="G223" t="str">
            <v>FINURA</v>
          </cell>
          <cell r="H223" t="str">
            <v>UN</v>
          </cell>
          <cell r="I223">
            <v>195.94</v>
          </cell>
        </row>
        <row r="224">
          <cell r="A224" t="str">
            <v>01.001.0279-0</v>
          </cell>
          <cell r="B224" t="str">
            <v>ESTABILIDADE</v>
          </cell>
          <cell r="C224" t="str">
            <v>UN</v>
          </cell>
          <cell r="D224">
            <v>2149.54</v>
          </cell>
          <cell r="F224" t="str">
            <v>01.001.0279-A</v>
          </cell>
          <cell r="G224" t="str">
            <v>ESTABILIDADE</v>
          </cell>
          <cell r="H224" t="str">
            <v>UN</v>
          </cell>
          <cell r="I224">
            <v>1966.73</v>
          </cell>
        </row>
        <row r="225">
          <cell r="A225" t="str">
            <v>01.001.0280-0</v>
          </cell>
          <cell r="B225" t="str">
            <v>VERIFICACAO DA QUALIDADE PARA POSSIBILIDADE DE EMPREGO EM PREPARO DE CONCRETO</v>
          </cell>
          <cell r="C225" t="str">
            <v>UN</v>
          </cell>
          <cell r="D225">
            <v>2149.54</v>
          </cell>
          <cell r="F225" t="str">
            <v>01.001.0280-A</v>
          </cell>
          <cell r="G225" t="str">
            <v>VERIFICACAO DA QUALIDADE PARA POSSIBILIDADE DE EMPREGO EM PREPARO DE CONCRETO</v>
          </cell>
          <cell r="H225" t="str">
            <v>UN</v>
          </cell>
          <cell r="I225">
            <v>1966.73</v>
          </cell>
        </row>
        <row r="226">
          <cell r="A226" t="str">
            <v>01.001.0281-0</v>
          </cell>
          <cell r="B226" t="str">
            <v>ENSAIO COMPARATIVO DE RESISTENCIA A COMPRESSAO DE CORPOS DEPROVA DE ARGAMASSA</v>
          </cell>
          <cell r="C226" t="str">
            <v>UN</v>
          </cell>
          <cell r="D226">
            <v>2149.54</v>
          </cell>
          <cell r="F226" t="str">
            <v>01.001.0281-A</v>
          </cell>
          <cell r="G226" t="str">
            <v>ENSAIO COMPARATIVO DE RESISTENCIA A COMPRESSAO DE CORPOS DEPROVA DE ARGAMASSA</v>
          </cell>
          <cell r="H226" t="str">
            <v>UN</v>
          </cell>
          <cell r="I226">
            <v>1966.73</v>
          </cell>
        </row>
        <row r="227">
          <cell r="A227" t="str">
            <v>01.001.0290-0</v>
          </cell>
          <cell r="B227" t="str">
            <v>DETERMINACAO DAS CONSTANTES ELASTICAS DOS MATERIAIS DE CONSTRUCAO(PROCESSO MECANICO OU ELETRONICO)</v>
          </cell>
          <cell r="C227" t="str">
            <v>UN</v>
          </cell>
          <cell r="D227">
            <v>313.52</v>
          </cell>
          <cell r="F227" t="str">
            <v>01.001.0290-A</v>
          </cell>
          <cell r="G227" t="str">
            <v>DETERMINACAO DAS CONSTANTES ELASTICAS DOS MATERIAIS DE CONSTRUCAO(PROCESSO MECANICO OU ELETRONICO)</v>
          </cell>
          <cell r="H227" t="str">
            <v>UN</v>
          </cell>
          <cell r="I227">
            <v>286.86</v>
          </cell>
        </row>
        <row r="228">
          <cell r="A228" t="str">
            <v>01.001.0298-0</v>
          </cell>
          <cell r="B228" t="str">
            <v>ENSAIO COMPLETO</v>
          </cell>
          <cell r="C228" t="str">
            <v>UN</v>
          </cell>
          <cell r="D228">
            <v>2149.54</v>
          </cell>
          <cell r="F228" t="str">
            <v>01.001.0298-A</v>
          </cell>
          <cell r="G228" t="str">
            <v>ENSAIO COMPLETO</v>
          </cell>
          <cell r="H228" t="str">
            <v>UN</v>
          </cell>
          <cell r="I228">
            <v>1966.73</v>
          </cell>
        </row>
        <row r="229">
          <cell r="A229" t="str">
            <v>01.001.0300-0</v>
          </cell>
          <cell r="B229" t="str">
            <v>DETERMINACAO DA TAXA DE LIGANTE</v>
          </cell>
          <cell r="C229" t="str">
            <v>UN</v>
          </cell>
          <cell r="D229">
            <v>378.39</v>
          </cell>
          <cell r="F229" t="str">
            <v>01.001.0300-A</v>
          </cell>
          <cell r="G229" t="str">
            <v>DETERMINACAO DA TAXA DE LIGANTE</v>
          </cell>
          <cell r="H229" t="str">
            <v>UN</v>
          </cell>
          <cell r="I229">
            <v>346.21</v>
          </cell>
        </row>
        <row r="230">
          <cell r="A230" t="str">
            <v>01.001.0301-0</v>
          </cell>
          <cell r="B230" t="str">
            <v>DETERMINACAO DA TAXA DE AGREGADO</v>
          </cell>
          <cell r="C230" t="str">
            <v>UN</v>
          </cell>
          <cell r="D230">
            <v>378.39</v>
          </cell>
          <cell r="F230" t="str">
            <v>01.001.0301-A</v>
          </cell>
          <cell r="G230" t="str">
            <v>DETERMINACAO DA TAXA DE AGREGADO</v>
          </cell>
          <cell r="H230" t="str">
            <v>UN</v>
          </cell>
          <cell r="I230">
            <v>346.21</v>
          </cell>
        </row>
        <row r="231">
          <cell r="A231" t="str">
            <v>01.001.0302-0</v>
          </cell>
          <cell r="B231" t="str">
            <v>DETERMINACAO DA DEFORMACAO DE PAVIMENTOS COM O AUXILIO DA VIGA BENKELMANN,POR PONTO</v>
          </cell>
          <cell r="C231" t="str">
            <v>UN</v>
          </cell>
          <cell r="D231">
            <v>132.13</v>
          </cell>
          <cell r="F231" t="str">
            <v>01.001.0302-A</v>
          </cell>
          <cell r="G231" t="str">
            <v>DETERMINACAO DA DEFORMACAO DE PAVIMENTOS COM O AUXILIO DA VIGA BENKELMANN,POR PONTO</v>
          </cell>
          <cell r="H231" t="str">
            <v>UN</v>
          </cell>
          <cell r="I231">
            <v>120.89</v>
          </cell>
        </row>
        <row r="232">
          <cell r="A232" t="str">
            <v>01.001.0303-0</v>
          </cell>
          <cell r="B232" t="str">
            <v>EXTRACAO COM O AUXILIO DE SONDA ROTATIVA,DE CORPOS DE PROVACOM 15CM DE DIAMETRO,EM PAVIMENTOS COM REVESTIMENTO BETUMINOSO,COM ATE 10CM DE ESPESSURA,POR CORPO DE PROVA</v>
          </cell>
          <cell r="C232" t="str">
            <v>UN</v>
          </cell>
          <cell r="D232">
            <v>132.13</v>
          </cell>
          <cell r="F232" t="str">
            <v>01.001.0303-A</v>
          </cell>
          <cell r="G232" t="str">
            <v>EXTRACAO COM O AUXILIO DE SONDA ROTATIVA,DE CORPOS DE PROVACOM 15CM DE DIAMETRO,EM PAVIMENTOS COM REVESTIMENTO BETUMINOSO,COM ATE 10CM DE ESPESSURA,POR CORPO DE PROVA</v>
          </cell>
          <cell r="H232" t="str">
            <v>UN</v>
          </cell>
          <cell r="I232">
            <v>120.89</v>
          </cell>
        </row>
        <row r="233">
          <cell r="A233" t="str">
            <v>01.001.0304-0</v>
          </cell>
          <cell r="B233" t="str">
            <v>EXTRACAO,COM O AUXILIO DE SONDA ROTATIVA,DE CORPOS DE PROVACOM 15CM DE DIAMETRO,EM PAVIMENTOS COM REVESTIMENTO BETUMINOSO,COM MAIS DE 10CM DE ESPESSURA,POR CORPO DE PROVA</v>
          </cell>
          <cell r="C233" t="str">
            <v>UN</v>
          </cell>
          <cell r="D233">
            <v>197.21</v>
          </cell>
          <cell r="F233" t="str">
            <v>01.001.0304-A</v>
          </cell>
          <cell r="G233" t="str">
            <v>EXTRACAO,COM O AUXILIO DE SONDA ROTATIVA,DE CORPOS DE PROVACOM 15CM DE DIAMETRO,EM PAVIMENTOS COM REVESTIMENTO BETUMINOSO,COM MAIS DE 10CM DE ESPESSURA,POR CORPO DE PROVA</v>
          </cell>
          <cell r="H233" t="str">
            <v>UN</v>
          </cell>
          <cell r="I233">
            <v>180.44</v>
          </cell>
        </row>
        <row r="234">
          <cell r="A234" t="str">
            <v>01.001.0305-0</v>
          </cell>
          <cell r="B234" t="str">
            <v>EXTRACAO COM O AUXILIO DE SONDA ROTATIVA,DE CORPOS DE PROVACOM 15CM DE DIAMETRO,EM PAVIMENTOS COM PLACAS DE CONCRETO,COM ATE 15CM DE ESPESSURA,POR CORPO DE PROVA</v>
          </cell>
          <cell r="C234" t="str">
            <v>UN</v>
          </cell>
          <cell r="D234">
            <v>864.9</v>
          </cell>
          <cell r="F234" t="str">
            <v>01.001.0305-A</v>
          </cell>
          <cell r="G234" t="str">
            <v>EXTRACAO COM O AUXILIO DE SONDA ROTATIVA,DE CORPOS DE PROVACOM 15CM DE DIAMETRO,EM PAVIMENTOS COM PLACAS DE CONCRETO,COM ATE 15CM DE ESPESSURA,POR CORPO DE PROVA</v>
          </cell>
          <cell r="H234" t="str">
            <v>UN</v>
          </cell>
          <cell r="I234">
            <v>791.34</v>
          </cell>
        </row>
        <row r="235">
          <cell r="A235" t="str">
            <v>01.001.0306-0</v>
          </cell>
          <cell r="B235" t="str">
            <v>EXTRACAO COM O AUXILIO DE SONDA ROTATIVA,DE CORPOS DE PROVACOM 15CM DE DIAMETRO,EM PAVIMENTOS COM PLACAS DE CONCRETO,COM ESPESSURA ENTRE 15 E 20CM,POR CORPO DE PROVA</v>
          </cell>
          <cell r="C235" t="str">
            <v>UN</v>
          </cell>
          <cell r="D235">
            <v>908.15</v>
          </cell>
          <cell r="F235" t="str">
            <v>01.001.0306-A</v>
          </cell>
          <cell r="G235" t="str">
            <v>EXTRACAO COM O AUXILIO DE SONDA ROTATIVA,DE CORPOS DE PROVACOM 15CM DE DIAMETRO,EM PAVIMENTOS COM PLACAS DE CONCRETO,COM ESPESSURA ENTRE 15 E 20CM,POR CORPO DE PROVA</v>
          </cell>
          <cell r="H235" t="str">
            <v>UN</v>
          </cell>
          <cell r="I235">
            <v>830.91</v>
          </cell>
        </row>
        <row r="236">
          <cell r="A236" t="str">
            <v>01.001.0307-0</v>
          </cell>
          <cell r="B236" t="str">
            <v>EXTRACAO COM O AUXILIO DE SONDA ROTATIVA,DE CORPOS DE PROVACOM 15CM DE DIAMETRO,EM PAVIMENTOS COM PLACAS DE CONCRETO,COM MAIS DE 20CM DE ESPESSURA,POR CORPO DE PROVA</v>
          </cell>
          <cell r="C236" t="str">
            <v>UN</v>
          </cell>
          <cell r="D236">
            <v>1081.1300000000001</v>
          </cell>
          <cell r="F236" t="str">
            <v>01.001.0307-A</v>
          </cell>
          <cell r="G236" t="str">
            <v>EXTRACAO COM O AUXILIO DE SONDA ROTATIVA,DE CORPOS DE PROVACOM 15CM DE DIAMETRO,EM PAVIMENTOS COM PLACAS DE CONCRETO,COM MAIS DE 20CM DE ESPESSURA,POR CORPO DE PROVA</v>
          </cell>
          <cell r="H236" t="str">
            <v>UN</v>
          </cell>
          <cell r="I236">
            <v>989.19</v>
          </cell>
        </row>
        <row r="237">
          <cell r="A237" t="str">
            <v>01.001.0400-0</v>
          </cell>
          <cell r="B237" t="str">
            <v>ENSAIOS PARA RECUPERACAO DE CORROSAO EM ARMADURAS,CONSTANDODE ENSAIO DO POTENCIAL ELETRICO DA ARMADURA EM RELACAO AO ELEMENTO ESTRUTURAL QUE A CERCA</v>
          </cell>
          <cell r="C237" t="str">
            <v>UN</v>
          </cell>
          <cell r="D237">
            <v>156.13</v>
          </cell>
          <cell r="F237" t="str">
            <v>01.001.0400-A</v>
          </cell>
          <cell r="G237" t="str">
            <v>ENSAIOS PARA RECUPERACAO DE CORROSAO EM ARMADURAS,CONSTANDODE ENSAIO DO POTENCIAL ELETRICO DA ARMADURA EM RELACAO AO ELEMENTO ESTRUTURAL QUE A CERCA</v>
          </cell>
          <cell r="H237" t="str">
            <v>UN</v>
          </cell>
          <cell r="I237">
            <v>151.88</v>
          </cell>
        </row>
        <row r="238">
          <cell r="A238" t="str">
            <v>01.001.0405-0</v>
          </cell>
          <cell r="B238" t="str">
            <v>ENSAIOS PARA RECUPERACAO DE ARMADURAS,CONSTANDO DE APLICACAODE LAPIS COLORIMETRICO PARA TESTES DE PH E AVALIACAO DA FRENTE DE CARBONATACAO</v>
          </cell>
          <cell r="C238" t="str">
            <v>UN</v>
          </cell>
          <cell r="D238">
            <v>12.92</v>
          </cell>
          <cell r="F238" t="str">
            <v>01.001.0405-A</v>
          </cell>
          <cell r="G238" t="str">
            <v>ENSAIOS PARA RECUPERACAO DE ARMADURAS,CONSTANDO DE APLICACAODE LAPIS COLORIMETRICO PARA TESTES DE PH E AVALIACAO DA FRENTE DE CARBONATACAO</v>
          </cell>
          <cell r="H238" t="str">
            <v>UN</v>
          </cell>
          <cell r="I238">
            <v>11.27</v>
          </cell>
        </row>
        <row r="239">
          <cell r="A239" t="str">
            <v>01.001.0410-0</v>
          </cell>
          <cell r="B239" t="str">
            <v>ENSAIOS PARA RECUPERACAO DE CORROSAO EM ARMADURAS,CONSTANDODE CRAVACAO POR AMOSTRAGEM,EM DIVERSAS LAJES E VIGAS,DE PINOS LISOS PARA ESTIMATIVA DA TENSAO DE COMPRESSAO DO CONCRETO</v>
          </cell>
          <cell r="C239" t="str">
            <v>UN</v>
          </cell>
          <cell r="D239">
            <v>31.81</v>
          </cell>
          <cell r="F239" t="str">
            <v>01.001.0410-A</v>
          </cell>
          <cell r="G239" t="str">
            <v>ENSAIOS PARA RECUPERACAO DE CORROSAO EM ARMADURAS,CONSTANDODE CRAVACAO POR AMOSTRAGEM,EM DIVERSAS LAJES E VIGAS,DE PINOS LISOS PARA ESTIMATIVA DA TENSAO DE COMPRESSAO DO CONCRETO</v>
          </cell>
          <cell r="H239" t="str">
            <v>UN</v>
          </cell>
          <cell r="I239">
            <v>27.57</v>
          </cell>
        </row>
        <row r="240">
          <cell r="A240" t="str">
            <v>01.001.0450-0</v>
          </cell>
          <cell r="B240" t="str">
            <v>MARCO DE REFERENCIA TOPOGRAFICO DO TIPO RNP (REFERENCIA DE NIVEL PROFUNDO-BENCHMARK),COM CAIXA DE PROTECAO DA CABECA DARNP,CONFORME A NORMA TECNICA PETROBRAS N-47</v>
          </cell>
          <cell r="C240" t="str">
            <v>M</v>
          </cell>
          <cell r="D240">
            <v>358.41</v>
          </cell>
          <cell r="F240" t="str">
            <v>01.001.0450-A</v>
          </cell>
          <cell r="G240" t="str">
            <v>MARCO DE REFERENCIA TOPOGRAFICO DO TIPO RNP (REFERENCIA DE NIVEL PROFUNDO-BENCHMARK),COM CAIXA DE PROTECAO DA CABECA DARNP,CONFORME A NORMA TECNICA PETROBRAS N-47</v>
          </cell>
          <cell r="H240" t="str">
            <v>M</v>
          </cell>
          <cell r="I240">
            <v>340.12</v>
          </cell>
        </row>
        <row r="241">
          <cell r="A241" t="str">
            <v>01.001.0460-0</v>
          </cell>
          <cell r="B241" t="str">
            <v>PINO DE REFERENCIA PARA LEITURA DE CONTROLE DE RECALQUE ATRAVES DE BENCHMARK</v>
          </cell>
          <cell r="C241" t="str">
            <v>UN</v>
          </cell>
          <cell r="D241">
            <v>41.92</v>
          </cell>
          <cell r="F241" t="str">
            <v>01.001.0460-A</v>
          </cell>
          <cell r="G241" t="str">
            <v>PINO DE REFERENCIA PARA LEITURA DE CONTROLE DE RECALQUE ATRAVES DE BENCHMARK</v>
          </cell>
          <cell r="H241" t="str">
            <v>UN</v>
          </cell>
          <cell r="I241">
            <v>39.93</v>
          </cell>
        </row>
        <row r="242">
          <cell r="A242" t="str">
            <v>01.002.0001-0</v>
          </cell>
          <cell r="B242" t="str">
            <v>SONDAGEM ROTATIVA COM COROA DE WIDIA,EM SOLO,DIAMETRO AX,VERTICAL,INCLUSIVE DESLOCAMENTO DENTRO DO CANTEIRO E INSTALACAODA SONDA EM CADA FURO</v>
          </cell>
          <cell r="C242" t="str">
            <v>M</v>
          </cell>
          <cell r="D242">
            <v>137.66999999999999</v>
          </cell>
          <cell r="F242" t="str">
            <v>01.002.0001-A</v>
          </cell>
          <cell r="G242" t="str">
            <v>SONDAGEM ROTATIVA COM COROA DE WIDIA,EM SOLO,DIAMETRO AX,VERTICAL,INCLUSIVE DESLOCAMENTO DENTRO DO CANTEIRO E INSTALACAODA SONDA EM CADA FURO</v>
          </cell>
          <cell r="H242" t="str">
            <v>M</v>
          </cell>
          <cell r="I242">
            <v>124.62</v>
          </cell>
        </row>
        <row r="243">
          <cell r="A243" t="str">
            <v>01.002.0002-0</v>
          </cell>
          <cell r="B243" t="str">
            <v>SONDAGEM ROTATIVA COM COROA DE WIDIA,EM SOLO,DIAMETRO AX,HORIZONTAL,INCLUSIVE DESLOCAMENTO DENTRO DO CANTEIRO E INSTALACAO DA SONDA EM CADA FURO</v>
          </cell>
          <cell r="C243" t="str">
            <v>M</v>
          </cell>
          <cell r="D243">
            <v>181.09</v>
          </cell>
          <cell r="F243" t="str">
            <v>01.002.0002-A</v>
          </cell>
          <cell r="G243" t="str">
            <v>SONDAGEM ROTATIVA COM COROA DE WIDIA,EM SOLO,DIAMETRO AX,HORIZONTAL,INCLUSIVE DESLOCAMENTO DENTRO DO CANTEIRO E INSTALACAO DA SONDA EM CADA FURO</v>
          </cell>
          <cell r="H243" t="str">
            <v>M</v>
          </cell>
          <cell r="I243">
            <v>163.92</v>
          </cell>
        </row>
        <row r="244">
          <cell r="A244" t="str">
            <v>01.002.0003-0</v>
          </cell>
          <cell r="B244" t="str">
            <v>SONDAGEM ROTATIVA COM COROA DE WIDIA,EM SOLO,DIAMETRO BX,VERTICAL,INCLUSIVE DESLOCAMENTO DENTRO DO CANTEIRO E INSTALACAODA SONDA EM CADA FURO</v>
          </cell>
          <cell r="C244" t="str">
            <v>M</v>
          </cell>
          <cell r="D244">
            <v>148.88999999999999</v>
          </cell>
          <cell r="F244" t="str">
            <v>01.002.0003-A</v>
          </cell>
          <cell r="G244" t="str">
            <v>SONDAGEM ROTATIVA COM COROA DE WIDIA,EM SOLO,DIAMETRO BX,VERTICAL,INCLUSIVE DESLOCAMENTO DENTRO DO CANTEIRO E INSTALACAODA SONDA EM CADA FURO</v>
          </cell>
          <cell r="H244" t="str">
            <v>M</v>
          </cell>
          <cell r="I244">
            <v>134.78</v>
          </cell>
        </row>
        <row r="245">
          <cell r="A245" t="str">
            <v>01.002.0004-0</v>
          </cell>
          <cell r="B245" t="str">
            <v>SONDAGEM ROTATIVA COM COROA DE WIDIA,EM SOLO,DIAMETRO BX,HORIZONTAL,INCLUSIVE DESLOCAMENTO DENTRO DO CANTEIRO E INSTALACAO DA SONDA EM CADA FURO</v>
          </cell>
          <cell r="C245" t="str">
            <v>M</v>
          </cell>
          <cell r="D245">
            <v>201.02</v>
          </cell>
          <cell r="F245" t="str">
            <v>01.002.0004-A</v>
          </cell>
          <cell r="G245" t="str">
            <v>SONDAGEM ROTATIVA COM COROA DE WIDIA,EM SOLO,DIAMETRO BX,HORIZONTAL,INCLUSIVE DESLOCAMENTO DENTRO DO CANTEIRO E INSTALACAO DA SONDA EM CADA FURO</v>
          </cell>
          <cell r="H245" t="str">
            <v>M</v>
          </cell>
          <cell r="I245">
            <v>181.96</v>
          </cell>
        </row>
        <row r="246">
          <cell r="A246" t="str">
            <v>01.002.0005-0</v>
          </cell>
          <cell r="B246" t="str">
            <v>SONDAGEM ROTATIVA COM COROA DE WIDIA,EM SOLO,DIAMETRO NX,VERTICAL,INCLUSIVE DESLOCAMENTO DENTRO DO CANTEIRO E INSTALACAODA SONDA EM CADA FURO</v>
          </cell>
          <cell r="C246" t="str">
            <v>M</v>
          </cell>
          <cell r="D246">
            <v>160.79</v>
          </cell>
          <cell r="F246" t="str">
            <v>01.002.0005-A</v>
          </cell>
          <cell r="G246" t="str">
            <v>SONDAGEM ROTATIVA COM COROA DE WIDIA,EM SOLO,DIAMETRO NX,VERTICAL,INCLUSIVE DESLOCAMENTO DENTRO DO CANTEIRO E INSTALACAODA SONDA EM CADA FURO</v>
          </cell>
          <cell r="H246" t="str">
            <v>M</v>
          </cell>
          <cell r="I246">
            <v>145.55000000000001</v>
          </cell>
        </row>
        <row r="247">
          <cell r="A247" t="str">
            <v>01.002.0006-0</v>
          </cell>
          <cell r="B247" t="str">
            <v>SONDAGEM ROTATIVA COM COROA DE WIDIA,EM SOLO,DIAMETRO NX,HORIZONTAL,INCLUSIVE DESLOCAMENTO DENTRO DO CANTEIRO E INSTALACAO DA SONDA EM CADA FURO</v>
          </cell>
          <cell r="C247" t="str">
            <v>M</v>
          </cell>
          <cell r="D247">
            <v>223.35</v>
          </cell>
          <cell r="F247" t="str">
            <v>01.002.0006-A</v>
          </cell>
          <cell r="G247" t="str">
            <v>SONDAGEM ROTATIVA COM COROA DE WIDIA,EM SOLO,DIAMETRO NX,HORIZONTAL,INCLUSIVE DESLOCAMENTO DENTRO DO CANTEIRO E INSTALACAO DA SONDA EM CADA FURO</v>
          </cell>
          <cell r="H247" t="str">
            <v>M</v>
          </cell>
          <cell r="I247">
            <v>202.17</v>
          </cell>
        </row>
        <row r="248">
          <cell r="A248" t="str">
            <v>01.002.0007-0</v>
          </cell>
          <cell r="B248" t="str">
            <v>SONDAGEM ROTATIVA COM COROA DE WIDIA,EM SOLO,DIAMETRO H,VERTICAL,INCLUSIVE DESLOCAMENTO DENTRO DO CANTEIRO E INSTALACAODA SONDA EM CADA FURO</v>
          </cell>
          <cell r="C248" t="str">
            <v>M</v>
          </cell>
          <cell r="D248">
            <v>186.1</v>
          </cell>
          <cell r="F248" t="str">
            <v>01.002.0007-A</v>
          </cell>
          <cell r="G248" t="str">
            <v>SONDAGEM ROTATIVA COM COROA DE WIDIA,EM SOLO,DIAMETRO H,VERTICAL,INCLUSIVE DESLOCAMENTO DENTRO DO CANTEIRO E INSTALACAODA SONDA EM CADA FURO</v>
          </cell>
          <cell r="H248" t="str">
            <v>M</v>
          </cell>
          <cell r="I248">
            <v>168.46</v>
          </cell>
        </row>
        <row r="249">
          <cell r="A249" t="str">
            <v>01.002.0008-0</v>
          </cell>
          <cell r="B249" t="str">
            <v>SONDAGEM ROTATIVA COM COROA DE WIDIA,EM SOLO,DIAMETRO H,HORIZONTAL,INCLUSIVE DESLOCAMENTO DENTRO DO CANTEIRO E INSTALACAO DA SONDA EM CADA FURO</v>
          </cell>
          <cell r="C249" t="str">
            <v>M</v>
          </cell>
          <cell r="D249">
            <v>260.55</v>
          </cell>
          <cell r="F249" t="str">
            <v>01.002.0008-A</v>
          </cell>
          <cell r="G249" t="str">
            <v>SONDAGEM ROTATIVA COM COROA DE WIDIA,EM SOLO,DIAMETRO H,HORIZONTAL,INCLUSIVE DESLOCAMENTO DENTRO DO CANTEIRO E INSTALACAO DA SONDA EM CADA FURO</v>
          </cell>
          <cell r="H249" t="str">
            <v>M</v>
          </cell>
          <cell r="I249">
            <v>235.85</v>
          </cell>
        </row>
        <row r="250">
          <cell r="A250" t="str">
            <v>01.002.0009-0</v>
          </cell>
          <cell r="B250" t="str">
            <v>SONDAGEM ROTATIVA COM COROA DE WIDIA,EM ALTERACAO DE ROCHA,DIAMETRO AX,VERTICAL,INCLUSIVE DESLOCAMENTO DENTRO DO CANTEIRO E INSTALACAO DA SONDA EM CADA FURO</v>
          </cell>
          <cell r="C250" t="str">
            <v>M</v>
          </cell>
          <cell r="D250">
            <v>185.21</v>
          </cell>
          <cell r="F250" t="str">
            <v>01.002.0009-A</v>
          </cell>
          <cell r="G250" t="str">
            <v>SONDAGEM ROTATIVA COM COROA DE WIDIA,EM ALTERACAO DE ROCHA,DIAMETRO AX,VERTICAL,INCLUSIVE DESLOCAMENTO DENTRO DO CANTEIRO E INSTALACAO DA SONDA EM CADA FURO</v>
          </cell>
          <cell r="H250" t="str">
            <v>M</v>
          </cell>
          <cell r="I250">
            <v>167.6</v>
          </cell>
        </row>
        <row r="251">
          <cell r="A251" t="str">
            <v>01.002.0010-0</v>
          </cell>
          <cell r="B251" t="str">
            <v>SONDAGEM ROTATIVA COM COROA DE WIDIA,EM ALTERACAO DE ROCHA,DIAMETRO BX,VERTICAL,INCLUSIVE DESLOCAMENTO DENTRO DO CANTEIRO E INSTALACAO DA SONDA EM CADA FURO</v>
          </cell>
          <cell r="C251" t="str">
            <v>M</v>
          </cell>
          <cell r="D251">
            <v>201.31</v>
          </cell>
          <cell r="F251" t="str">
            <v>01.002.0010-A</v>
          </cell>
          <cell r="G251" t="str">
            <v>SONDAGEM ROTATIVA COM COROA DE WIDIA,EM ALTERACAO DE ROCHA,DIAMETRO BX,VERTICAL,INCLUSIVE DESLOCAMENTO DENTRO DO CANTEIRO E INSTALACAO DA SONDA EM CADA FURO</v>
          </cell>
          <cell r="H251" t="str">
            <v>M</v>
          </cell>
          <cell r="I251">
            <v>182.17</v>
          </cell>
        </row>
        <row r="252">
          <cell r="A252" t="str">
            <v>01.002.0011-0</v>
          </cell>
          <cell r="B252" t="str">
            <v>SONDAGEM ROTATIVA COM COROA DE WIDIA,EM ALTERACAO DE ROCHA,DIAMETRO NX,VERTICAL,INCLUSIVE DESLOCAMENTO DENTRO DO CANTEIRO E INSTALACAO DA SONDA EM CADA FURO</v>
          </cell>
          <cell r="C252" t="str">
            <v>M</v>
          </cell>
          <cell r="D252">
            <v>217.4</v>
          </cell>
          <cell r="F252" t="str">
            <v>01.002.0011-A</v>
          </cell>
          <cell r="G252" t="str">
            <v>SONDAGEM ROTATIVA COM COROA DE WIDIA,EM ALTERACAO DE ROCHA,DIAMETRO NX,VERTICAL,INCLUSIVE DESLOCAMENTO DENTRO DO CANTEIRO E INSTALACAO DA SONDA EM CADA FURO</v>
          </cell>
          <cell r="H252" t="str">
            <v>M</v>
          </cell>
          <cell r="I252">
            <v>196.74</v>
          </cell>
        </row>
        <row r="253">
          <cell r="A253" t="str">
            <v>01.002.0012-0</v>
          </cell>
          <cell r="B253" t="str">
            <v>SONDAGEM ROTATIVA COM COROA DE WIDIA,EM ALTERACAO DE ROCHA,DIAMETRO H,VERTICAL,INCLUSIVE DESLOCAMENTO DENTRO DO CANTEIRO E INSTALACAO DA SONDA EM CADA FURO</v>
          </cell>
          <cell r="C253" t="str">
            <v>M</v>
          </cell>
          <cell r="D253">
            <v>262.39999999999998</v>
          </cell>
          <cell r="F253" t="str">
            <v>01.002.0012-A</v>
          </cell>
          <cell r="G253" t="str">
            <v>SONDAGEM ROTATIVA COM COROA DE WIDIA,EM ALTERACAO DE ROCHA,DIAMETRO H,VERTICAL,INCLUSIVE DESLOCAMENTO DENTRO DO CANTEIRO E INSTALACAO DA SONDA EM CADA FURO</v>
          </cell>
          <cell r="H253" t="str">
            <v>M</v>
          </cell>
          <cell r="I253">
            <v>237.45</v>
          </cell>
        </row>
        <row r="254">
          <cell r="A254" t="str">
            <v>01.002.0013-0</v>
          </cell>
          <cell r="B254" t="str">
            <v>SONDAGEM ROTATIVA COM COROA DE WIDIA,EM ROCHA SA,DIAMETRO AX,VERTICAL,INCLUSIVE DESLOCAMENTO DENTRO DO CANTEIRO E INSTALACAO DA SONDA EM CADA FURO</v>
          </cell>
          <cell r="C254" t="str">
            <v>M</v>
          </cell>
          <cell r="D254">
            <v>288.83999999999997</v>
          </cell>
          <cell r="F254" t="str">
            <v>01.002.0013-A</v>
          </cell>
          <cell r="G254" t="str">
            <v>SONDAGEM ROTATIVA COM COROA DE WIDIA,EM ROCHA SA,DIAMETRO AX,VERTICAL,INCLUSIVE DESLOCAMENTO DENTRO DO CANTEIRO E INSTALACAO DA SONDA EM CADA FURO</v>
          </cell>
          <cell r="H254" t="str">
            <v>M</v>
          </cell>
          <cell r="I254">
            <v>263.38</v>
          </cell>
        </row>
        <row r="255">
          <cell r="A255" t="str">
            <v>01.002.0014-0</v>
          </cell>
          <cell r="B255" t="str">
            <v>SONDAGEM ROTATIVA COM COROA DE WIDIA,EM ROCHA SA,DIAMETRO BX,VERTICAL,INCLUSIVE DESLOCAMNETO DENTRO DO CANTEIRO E INSTALACAO DA SONDA EM CADA FURO</v>
          </cell>
          <cell r="C255" t="str">
            <v>M</v>
          </cell>
          <cell r="D255">
            <v>320.93</v>
          </cell>
          <cell r="F255" t="str">
            <v>01.002.0014-A</v>
          </cell>
          <cell r="G255" t="str">
            <v>SONDAGEM ROTATIVA COM COROA DE WIDIA,EM ROCHA SA,DIAMETRO BX,VERTICAL,INCLUSIVE DESLOCAMNETO DENTRO DO CANTEIRO E INSTALACAO DA SONDA EM CADA FURO</v>
          </cell>
          <cell r="H255" t="str">
            <v>M</v>
          </cell>
          <cell r="I255">
            <v>292.64</v>
          </cell>
        </row>
        <row r="256">
          <cell r="A256" t="str">
            <v>01.002.0015-0</v>
          </cell>
          <cell r="B256" t="str">
            <v>SONDAGEM ROTATIVA COM COROA DE WIDIA,EM ROCHA SA,DIAMETRO NX,VERTICAL,INCLUSIVE DESLOCAMENTO DENTRO DO CANTEIRO E INSTALACAO DA SONDA EM CADA FURO</v>
          </cell>
          <cell r="C256" t="str">
            <v>M</v>
          </cell>
          <cell r="D256">
            <v>345</v>
          </cell>
          <cell r="F256" t="str">
            <v>01.002.0015-A</v>
          </cell>
          <cell r="G256" t="str">
            <v>SONDAGEM ROTATIVA COM COROA DE WIDIA,EM ROCHA SA,DIAMETRO NX,VERTICAL,INCLUSIVE DESLOCAMENTO DENTRO DO CANTEIRO E INSTALACAO DA SONDA EM CADA FURO</v>
          </cell>
          <cell r="H256" t="str">
            <v>M</v>
          </cell>
          <cell r="I256">
            <v>314.58999999999997</v>
          </cell>
        </row>
        <row r="257">
          <cell r="A257" t="str">
            <v>01.002.0016-0</v>
          </cell>
          <cell r="B257" t="str">
            <v>SONDAGEM ROTATIVA COM COROA DE WIDIA,EM ROCHA SA,DIAMETRO H,VERTICAL,INCLUSIVE DESLOCAMENTO DENTRO DO CANTEIRO E INSTALACAO DA SONDA EM CADA FURO</v>
          </cell>
          <cell r="C257" t="str">
            <v>M</v>
          </cell>
          <cell r="D257">
            <v>481.43</v>
          </cell>
          <cell r="F257" t="str">
            <v>01.002.0016-A</v>
          </cell>
          <cell r="G257" t="str">
            <v>SONDAGEM ROTATIVA COM COROA DE WIDIA,EM ROCHA SA,DIAMETRO H,VERTICAL,INCLUSIVE DESLOCAMENTO DENTRO DO CANTEIRO E INSTALACAO DA SONDA EM CADA FURO</v>
          </cell>
          <cell r="H257" t="str">
            <v>M</v>
          </cell>
          <cell r="I257">
            <v>439</v>
          </cell>
        </row>
        <row r="258">
          <cell r="A258" t="str">
            <v>01.002.0021-0</v>
          </cell>
          <cell r="B258" t="str">
            <v>PERFURACAO ROTATIVA COM COROA DE WIDIA,EM SOLO,DIAMETRO AX,VERTICAL,INCLUSIVE DESLOCAMENTO DENTRO DO CANTEIRO E INSTALACAO DA SONDA EM CADA FURO</v>
          </cell>
          <cell r="C258" t="str">
            <v>M</v>
          </cell>
          <cell r="D258">
            <v>105.88</v>
          </cell>
          <cell r="F258" t="str">
            <v>01.002.0021-A</v>
          </cell>
          <cell r="G258" t="str">
            <v>PERFURACAO ROTATIVA COM COROA DE WIDIA,EM SOLO,DIAMETRO AX,VERTICAL,INCLUSIVE DESLOCAMENTO DENTRO DO CANTEIRO E INSTALACAO DA SONDA EM CADA FURO</v>
          </cell>
          <cell r="H258" t="str">
            <v>M</v>
          </cell>
          <cell r="I258">
            <v>95.84</v>
          </cell>
        </row>
        <row r="259">
          <cell r="A259" t="str">
            <v>01.002.0022-0</v>
          </cell>
          <cell r="B259" t="str">
            <v>PERFURACAO ROTATIVA COM COROA DE WIDIA,EM SOLO,DIAMETRO AX,HORIZONTAL,INCLUSIVE DESLOCAMENTO DENTRO DO CANTEIRO E INSTALACAO DA SONDA EM CADA FURO</v>
          </cell>
          <cell r="C259" t="str">
            <v>M</v>
          </cell>
          <cell r="D259">
            <v>148.91</v>
          </cell>
          <cell r="F259" t="str">
            <v>01.002.0022-A</v>
          </cell>
          <cell r="G259" t="str">
            <v>PERFURACAO ROTATIVA COM COROA DE WIDIA,EM SOLO,DIAMETRO AX,HORIZONTAL,INCLUSIVE DESLOCAMENTO DENTRO DO CANTEIRO E INSTALACAO DA SONDA EM CADA FURO</v>
          </cell>
          <cell r="H259" t="str">
            <v>M</v>
          </cell>
          <cell r="I259">
            <v>134.79</v>
          </cell>
        </row>
        <row r="260">
          <cell r="A260" t="str">
            <v>01.002.0023-0</v>
          </cell>
          <cell r="B260" t="str">
            <v>PERFURACAO ROTATIVA COM COROA DE WIDIA,EM SOLO,DIAMETRO BX,VERTICAL,INCLUSIVE DESLOCAMENTO DENTRO DO CANTEIRO E INSTALACAO DA SONDA EM CADA FURO</v>
          </cell>
          <cell r="C260" t="str">
            <v>M</v>
          </cell>
          <cell r="D260">
            <v>114.53</v>
          </cell>
          <cell r="F260" t="str">
            <v>01.002.0023-A</v>
          </cell>
          <cell r="G260" t="str">
            <v>PERFURACAO ROTATIVA COM COROA DE WIDIA,EM SOLO,DIAMETRO BX,VERTICAL,INCLUSIVE DESLOCAMENTO DENTRO DO CANTEIRO E INSTALACAO DA SONDA EM CADA FURO</v>
          </cell>
          <cell r="H260" t="str">
            <v>M</v>
          </cell>
          <cell r="I260">
            <v>103.67</v>
          </cell>
        </row>
        <row r="261">
          <cell r="A261" t="str">
            <v>01.002.0024-0</v>
          </cell>
          <cell r="B261" t="str">
            <v>PERFURACAO ROTATIVA COM COROA DE WIDIA,EM SOLO,DIAMETRO BX,HORIZONTAL,INCLUSIVE DESLOCAMENTO DENTRO DO CANTEIRO E INSTALACAO DA SONDA EM CADA FURO</v>
          </cell>
          <cell r="C261" t="str">
            <v>M</v>
          </cell>
          <cell r="D261">
            <v>165.3</v>
          </cell>
          <cell r="F261" t="str">
            <v>01.002.0024-A</v>
          </cell>
          <cell r="G261" t="str">
            <v>PERFURACAO ROTATIVA COM COROA DE WIDIA,EM SOLO,DIAMETRO BX,HORIZONTAL,INCLUSIVE DESLOCAMENTO DENTRO DO CANTEIRO E INSTALACAO DA SONDA EM CADA FURO</v>
          </cell>
          <cell r="H261" t="str">
            <v>M</v>
          </cell>
          <cell r="I261">
            <v>149.63</v>
          </cell>
        </row>
        <row r="262">
          <cell r="A262" t="str">
            <v>01.002.0025-0</v>
          </cell>
          <cell r="B262" t="str">
            <v>PERFURACAO ROTATIVA COM COROA DE WIDIA,EM SOLO,DIAMETRO NX,VERTICAL,INCLUSIVE DESLOCAMENTO DENTRO DO CANTEIRO E INSTALACAO DA SONDA EM CADA FURO</v>
          </cell>
          <cell r="C262" t="str">
            <v>M</v>
          </cell>
          <cell r="D262">
            <v>123.69</v>
          </cell>
          <cell r="F262" t="str">
            <v>01.002.0025-A</v>
          </cell>
          <cell r="G262" t="str">
            <v>PERFURACAO ROTATIVA COM COROA DE WIDIA,EM SOLO,DIAMETRO NX,VERTICAL,INCLUSIVE DESLOCAMENTO DENTRO DO CANTEIRO E INSTALACAO DA SONDA EM CADA FURO</v>
          </cell>
          <cell r="H262" t="str">
            <v>M</v>
          </cell>
          <cell r="I262">
            <v>111.96</v>
          </cell>
        </row>
        <row r="263">
          <cell r="A263" t="str">
            <v>01.002.0026-0</v>
          </cell>
          <cell r="B263" t="str">
            <v>PERFURACAO ROTATIVA COM COROA DE WIDIA,EM SOLO,DIAMETRO NX,HORIZONTAL,INCLUSIVE DESLOCAMENTO DENTRO DO CANTEIRO E INSTALACAO DA SONDA EM CADA FURO</v>
          </cell>
          <cell r="C263" t="str">
            <v>M</v>
          </cell>
          <cell r="D263">
            <v>170.18</v>
          </cell>
          <cell r="F263" t="str">
            <v>01.002.0026-A</v>
          </cell>
          <cell r="G263" t="str">
            <v>PERFURACAO ROTATIVA COM COROA DE WIDIA,EM SOLO,DIAMETRO NX,HORIZONTAL,INCLUSIVE DESLOCAMENTO DENTRO DO CANTEIRO E INSTALACAO DA SONDA EM CADA FURO</v>
          </cell>
          <cell r="H263" t="str">
            <v>M</v>
          </cell>
          <cell r="I263">
            <v>154.05000000000001</v>
          </cell>
        </row>
        <row r="264">
          <cell r="A264" t="str">
            <v>01.002.0027-0</v>
          </cell>
          <cell r="B264" t="str">
            <v>PERFURACAO ROTATIVA COM COROA DE WIDIA,EM SOLO,DIAMETRO H,VERTICAL,INCLUSIVE DESLOCAMENTO DENTRO DO CANTEIRO E INSTALACAO DA SONDA EM CADA FURO</v>
          </cell>
          <cell r="C264" t="str">
            <v>M</v>
          </cell>
          <cell r="D264">
            <v>143.16</v>
          </cell>
          <cell r="F264" t="str">
            <v>01.002.0027-A</v>
          </cell>
          <cell r="G264" t="str">
            <v>PERFURACAO ROTATIVA COM COROA DE WIDIA,EM SOLO,DIAMETRO H,VERTICAL,INCLUSIVE DESLOCAMENTO DENTRO DO CANTEIRO E INSTALACAO DA SONDA EM CADA FURO</v>
          </cell>
          <cell r="H264" t="str">
            <v>M</v>
          </cell>
          <cell r="I264">
            <v>129.59</v>
          </cell>
        </row>
        <row r="265">
          <cell r="A265" t="str">
            <v>01.002.0028-0</v>
          </cell>
          <cell r="B265" t="str">
            <v>PERFURACAO ROTATIVA COM COROA DE WIDIA,EM SOLO,DIAMETRO H,HORIZONTAL,INCLUSIVE DESLOCAMENTO DENTRO DO CANTEIRO E INSTALACAO DA SONDA EM CADA FURO</v>
          </cell>
          <cell r="C265" t="str">
            <v>M</v>
          </cell>
          <cell r="D265">
            <v>200.43</v>
          </cell>
          <cell r="F265" t="str">
            <v>01.002.0028-A</v>
          </cell>
          <cell r="G265" t="str">
            <v>PERFURACAO ROTATIVA COM COROA DE WIDIA,EM SOLO,DIAMETRO H,HORIZONTAL,INCLUSIVE DESLOCAMENTO DENTRO DO CANTEIRO E INSTALACAO DA SONDA EM CADA FURO</v>
          </cell>
          <cell r="H265" t="str">
            <v>M</v>
          </cell>
          <cell r="I265">
            <v>181.43</v>
          </cell>
        </row>
        <row r="266">
          <cell r="A266" t="str">
            <v>01.002.0039-0</v>
          </cell>
          <cell r="B266" t="str">
            <v>PERFURACAO ROTATIVA COM COROA DE WIDIA,EM SOLO,DIAMETRO 5",VERTICAL,INCLUSIVE DESLOCAMENTO DENTRO DO CANTEIRO E INSTALACAO DA SONDA EM CADA FURO</v>
          </cell>
          <cell r="C266" t="str">
            <v>M</v>
          </cell>
          <cell r="D266">
            <v>171.8</v>
          </cell>
          <cell r="F266" t="str">
            <v>01.002.0039-A</v>
          </cell>
          <cell r="G266" t="str">
            <v>PERFURACAO ROTATIVA COM COROA DE WIDIA,EM SOLO,DIAMETRO 5",VERTICAL,INCLUSIVE DESLOCAMENTO DENTRO DO CANTEIRO E INSTALACAO DA SONDA EM CADA FURO</v>
          </cell>
          <cell r="H266" t="str">
            <v>M</v>
          </cell>
          <cell r="I266">
            <v>155.52000000000001</v>
          </cell>
        </row>
        <row r="267">
          <cell r="A267" t="str">
            <v>01.002.0041-0</v>
          </cell>
          <cell r="B267" t="str">
            <v>PERFURACAO ROTATIVA COM COROA DE WIDIA,EM SOLO,DIAMETRO 6",VERTICAL,INCLUSIVE DESLOCAMENTO DENTRO DO CANTEIRO E INSTALACAO DA SONDA EM CADA FURO</v>
          </cell>
          <cell r="C267" t="str">
            <v>M</v>
          </cell>
          <cell r="D267">
            <v>194.69</v>
          </cell>
          <cell r="F267" t="str">
            <v>01.002.0041-A</v>
          </cell>
          <cell r="G267" t="str">
            <v>PERFURACAO ROTATIVA COM COROA DE WIDIA,EM SOLO,DIAMETRO 6",VERTICAL,INCLUSIVE DESLOCAMENTO DENTRO DO CANTEIRO E INSTALACAO DA SONDA EM CADA FURO</v>
          </cell>
          <cell r="H267" t="str">
            <v>M</v>
          </cell>
          <cell r="I267">
            <v>176.23</v>
          </cell>
        </row>
        <row r="268">
          <cell r="A268" t="str">
            <v>01.002.0042-0</v>
          </cell>
          <cell r="B268" t="str">
            <v>PERFURACAO ROTATIVA COM COROA DE WIDIA,EM SOLO,DIAMETRO 8",VERTICAL,INCLUSIVE DESLOCAMENTO DENTRO DO CANTEIRO E INSTALACAO DA SONDA EM CADA FURO</v>
          </cell>
          <cell r="C268" t="str">
            <v>M</v>
          </cell>
          <cell r="D268">
            <v>229.05</v>
          </cell>
          <cell r="F268" t="str">
            <v>01.002.0042-A</v>
          </cell>
          <cell r="G268" t="str">
            <v>PERFURACAO ROTATIVA COM COROA DE WIDIA,EM SOLO,DIAMETRO 8",VERTICAL,INCLUSIVE DESLOCAMENTO DENTRO DO CANTEIRO E INSTALACAO DA SONDA EM CADA FURO</v>
          </cell>
          <cell r="H268" t="str">
            <v>M</v>
          </cell>
          <cell r="I268">
            <v>207.34</v>
          </cell>
        </row>
        <row r="269">
          <cell r="A269" t="str">
            <v>01.002.0043-0</v>
          </cell>
          <cell r="B269" t="str">
            <v>PERFURACAO ROTATIVA COM COROA DE WIDIA,EM SOLO,DIAMETRO 10",VERTICAL,INCLUSIVE DESLOCAMENTO DENTRO DO CANTEIRO E INSTALACAO DA SONDA EM CADA FURO</v>
          </cell>
          <cell r="C269" t="str">
            <v>M</v>
          </cell>
          <cell r="D269">
            <v>286.32</v>
          </cell>
          <cell r="F269" t="str">
            <v>01.002.0043-A</v>
          </cell>
          <cell r="G269" t="str">
            <v>PERFURACAO ROTATIVA COM COROA DE WIDIA,EM SOLO,DIAMETRO 10",VERTICAL,INCLUSIVE DESLOCAMENTO DENTRO DO CANTEIRO E INSTALACAO DA SONDA EM CADA FURO</v>
          </cell>
          <cell r="H269" t="str">
            <v>M</v>
          </cell>
          <cell r="I269">
            <v>259.18</v>
          </cell>
        </row>
        <row r="270">
          <cell r="A270" t="str">
            <v>01.002.0044-0</v>
          </cell>
          <cell r="B270" t="str">
            <v>PERFURACAO ROTATIVA COM COROA DE WIDIA,EM SOLO,DIAMETRO 12",VERTICAL,INCLUSIVE DESLOCAMENTO DENTRO DO CANTEIRO E INSTALACAO DA SONDA EM CADA FURO</v>
          </cell>
          <cell r="C270" t="str">
            <v>M</v>
          </cell>
          <cell r="D270">
            <v>343.6</v>
          </cell>
          <cell r="F270" t="str">
            <v>01.002.0044-A</v>
          </cell>
          <cell r="G270" t="str">
            <v>PERFURACAO ROTATIVA COM COROA DE WIDIA,EM SOLO,DIAMETRO 12",VERTICAL,INCLUSIVE DESLOCAMENTO DENTRO DO CANTEIRO E INSTALACAO DA SONDA EM CADA FURO</v>
          </cell>
          <cell r="H270" t="str">
            <v>M</v>
          </cell>
          <cell r="I270">
            <v>311.02999999999997</v>
          </cell>
        </row>
        <row r="271">
          <cell r="A271" t="str">
            <v>01.002.0045-0</v>
          </cell>
          <cell r="B271" t="str">
            <v>PERFURACAO ROTATIVA COM COROA DE WIDIA,EM SOLO,DIAMETRO 14",VERTICAL,INCLUSIVE DESLOCAMENTO DENTRO DO CANTEIRO E INSTALACAO DA SONDA EM CADA FURO</v>
          </cell>
          <cell r="C271" t="str">
            <v>M</v>
          </cell>
          <cell r="D271">
            <v>400.87</v>
          </cell>
          <cell r="F271" t="str">
            <v>01.002.0045-A</v>
          </cell>
          <cell r="G271" t="str">
            <v>PERFURACAO ROTATIVA COM COROA DE WIDIA,EM SOLO,DIAMETRO 14",VERTICAL,INCLUSIVE DESLOCAMENTO DENTRO DO CANTEIRO E INSTALACAO DA SONDA EM CADA FURO</v>
          </cell>
          <cell r="H271" t="str">
            <v>M</v>
          </cell>
          <cell r="I271">
            <v>362.87</v>
          </cell>
        </row>
        <row r="272">
          <cell r="A272" t="str">
            <v>01.002.0046-0</v>
          </cell>
          <cell r="B272" t="str">
            <v>PERFURACAO ROTATIVA COM COROA DE WIDIA,EM SOLO,DIAMETRO 16",VERTICAL,INCLUSIVE DESLOCAMENTO DENTRO DO CANTEIRO E INSTALACAO DA SONDA EM CADA FURO</v>
          </cell>
          <cell r="C272" t="str">
            <v>M</v>
          </cell>
          <cell r="D272">
            <v>458.15</v>
          </cell>
          <cell r="F272" t="str">
            <v>01.002.0046-A</v>
          </cell>
          <cell r="G272" t="str">
            <v>PERFURACAO ROTATIVA COM COROA DE WIDIA,EM SOLO,DIAMETRO 16",VERTICAL,INCLUSIVE DESLOCAMENTO DENTRO DO CANTEIRO E INSTALACAO DA SONDA EM CADA FURO</v>
          </cell>
          <cell r="H272" t="str">
            <v>M</v>
          </cell>
          <cell r="I272">
            <v>414.72</v>
          </cell>
        </row>
        <row r="273">
          <cell r="A273" t="str">
            <v>01.002.0060-0</v>
          </cell>
          <cell r="B273" t="str">
            <v>PERFURACAO ROTATIVA COM COROA DE WIDIA,EM ALTERACAO DE ROCHA,DIAMETRO AX,VERTICAL,INCLUSIVE DESLOCAMENTO DENTRO DO CANTEIRO E INSTALACAO DA SONDA EM CADA FURO</v>
          </cell>
          <cell r="C273" t="str">
            <v>M</v>
          </cell>
          <cell r="D273">
            <v>142.44999999999999</v>
          </cell>
          <cell r="F273" t="str">
            <v>01.002.0060-A</v>
          </cell>
          <cell r="G273" t="str">
            <v>PERFURACAO ROTATIVA COM COROA DE WIDIA,EM ALTERACAO DE ROCHA,DIAMETRO AX,VERTICAL,INCLUSIVE DESLOCAMENTO DENTRO DO CANTEIRO E INSTALACAO DA SONDA EM CADA FURO</v>
          </cell>
          <cell r="H273" t="str">
            <v>M</v>
          </cell>
          <cell r="I273">
            <v>128.91</v>
          </cell>
        </row>
        <row r="274">
          <cell r="A274" t="str">
            <v>01.002.0061-0</v>
          </cell>
          <cell r="B274" t="str">
            <v>PERFURACAO ROTATIVA COM COROA DE WIDIA,EM ALTERACAO DE ROCHA,DIAMETRO BX,VERTICAL,INCLUSIVE DESLOCAMENTO DENTRO DO CANTEIRO E INSTALACAO DA SONDA EM CADA FURO</v>
          </cell>
          <cell r="C274" t="str">
            <v>M</v>
          </cell>
          <cell r="D274">
            <v>154.87</v>
          </cell>
          <cell r="F274" t="str">
            <v>01.002.0061-A</v>
          </cell>
          <cell r="G274" t="str">
            <v>PERFURACAO ROTATIVA COM COROA DE WIDIA,EM ALTERACAO DE ROCHA,DIAMETRO BX,VERTICAL,INCLUSIVE DESLOCAMENTO DENTRO DO CANTEIRO E INSTALACAO DA SONDA EM CADA FURO</v>
          </cell>
          <cell r="H274" t="str">
            <v>M</v>
          </cell>
          <cell r="I274">
            <v>140.13999999999999</v>
          </cell>
        </row>
        <row r="275">
          <cell r="A275" t="str">
            <v>01.002.0062-0</v>
          </cell>
          <cell r="B275" t="str">
            <v>PERFURACAO ROTATIVA COM COROA DE WIDIA,EM ALTERACAO DE ROCHA,DIAMETRO NX,VERTICAL,INCLUSIVE DESLOCAMENTO DENTRO DO CANTEIRO E INSTALACAO DA SONDA EM CADA FURO</v>
          </cell>
          <cell r="C275" t="str">
            <v>M</v>
          </cell>
          <cell r="D275">
            <v>167.25</v>
          </cell>
          <cell r="F275" t="str">
            <v>01.002.0062-A</v>
          </cell>
          <cell r="G275" t="str">
            <v>PERFURACAO ROTATIVA COM COROA DE WIDIA,EM ALTERACAO DE ROCHA,DIAMETRO NX,VERTICAL,INCLUSIVE DESLOCAMENTO DENTRO DO CANTEIRO E INSTALACAO DA SONDA EM CADA FURO</v>
          </cell>
          <cell r="H275" t="str">
            <v>M</v>
          </cell>
          <cell r="I275">
            <v>151.35</v>
          </cell>
        </row>
        <row r="276">
          <cell r="A276" t="str">
            <v>01.002.0063-0</v>
          </cell>
          <cell r="B276" t="str">
            <v>PERFURACAO ROTATIVA COM COROA DE WIDIA,EM ALTERACAO EM ROCHA,DIAMETRO H,VERTICAL,INCLUSIVE DESLOCAMENTO DENTRO DO CANTEIRO E INSTALACAO DA SONDA EM CADA FURO</v>
          </cell>
          <cell r="C276" t="str">
            <v>M</v>
          </cell>
          <cell r="D276">
            <v>201.86</v>
          </cell>
          <cell r="F276" t="str">
            <v>01.002.0063-A</v>
          </cell>
          <cell r="G276" t="str">
            <v>PERFURACAO ROTATIVA COM COROA DE WIDIA,EM ALTERACAO EM ROCHA,DIAMETRO H,VERTICAL,INCLUSIVE DESLOCAMENTO DENTRO DO CANTEIRO E INSTALACAO DA SONDA EM CADA FURO</v>
          </cell>
          <cell r="H276" t="str">
            <v>M</v>
          </cell>
          <cell r="I276">
            <v>182.67</v>
          </cell>
        </row>
        <row r="277">
          <cell r="A277" t="str">
            <v>01.002.0064-0</v>
          </cell>
          <cell r="B277" t="str">
            <v>PERFURACAO ROTATIVA COM COROA DE WIDIA,EM ALTERACAO DE ROCHA,DIAMETRO 5",VERTICAL,INCLUSIVE DESLOCAMENTO DENTRO DO CANTEIRO E INSTALACAO DA SONDA EM CADA FURO</v>
          </cell>
          <cell r="C277" t="str">
            <v>M</v>
          </cell>
          <cell r="D277">
            <v>246.24</v>
          </cell>
          <cell r="F277" t="str">
            <v>01.002.0064-A</v>
          </cell>
          <cell r="G277" t="str">
            <v>PERFURACAO ROTATIVA COM COROA DE WIDIA,EM ALTERACAO DE ROCHA,DIAMETRO 5",VERTICAL,INCLUSIVE DESLOCAMENTO DENTRO DO CANTEIRO E INSTALACAO DA SONDA EM CADA FURO</v>
          </cell>
          <cell r="H277" t="str">
            <v>M</v>
          </cell>
          <cell r="I277">
            <v>222.83</v>
          </cell>
        </row>
        <row r="278">
          <cell r="A278" t="str">
            <v>01.002.0065-0</v>
          </cell>
          <cell r="B278" t="str">
            <v>PERFURACAO ROTATIVA COM COROA DE WIDIA,EM ALTERACAO DE ROCHA,DIAMETRO 6",VERTICAL,INCLUSIVE DESLOCAMENTO DENTRO DO CANTEIRO E INSTALACAO DA SONDA EM CADA FURO</v>
          </cell>
          <cell r="C278" t="str">
            <v>M</v>
          </cell>
          <cell r="D278">
            <v>272.5</v>
          </cell>
          <cell r="F278" t="str">
            <v>01.002.0065-A</v>
          </cell>
          <cell r="G278" t="str">
            <v>PERFURACAO ROTATIVA COM COROA DE WIDIA,EM ALTERACAO DE ROCHA,DIAMETRO 6",VERTICAL,INCLUSIVE DESLOCAMENTO DENTRO DO CANTEIRO E INSTALACAO DA SONDA EM CADA FURO</v>
          </cell>
          <cell r="H278" t="str">
            <v>M</v>
          </cell>
          <cell r="I278">
            <v>246.59</v>
          </cell>
        </row>
        <row r="279">
          <cell r="A279" t="str">
            <v>01.002.0066-0</v>
          </cell>
          <cell r="B279" t="str">
            <v>PERFURACAO ROTATIVA COM COROA DE WIDIA,EM ALTERACAO DE ROCHA,DIAMETRO 8",VERTICAL,INCLUSIVE DESLOCAMENTO DENTRO DO CANTEIRO E INSTALACAO DA SONDA EM CADA FURO</v>
          </cell>
          <cell r="C279" t="str">
            <v>M</v>
          </cell>
          <cell r="D279">
            <v>333.07</v>
          </cell>
          <cell r="F279" t="str">
            <v>01.002.0066-A</v>
          </cell>
          <cell r="G279" t="str">
            <v>PERFURACAO ROTATIVA COM COROA DE WIDIA,EM ALTERACAO DE ROCHA,DIAMETRO 8",VERTICAL,INCLUSIVE DESLOCAMENTO DENTRO DO CANTEIRO E INSTALACAO DA SONDA EM CADA FURO</v>
          </cell>
          <cell r="H279" t="str">
            <v>M</v>
          </cell>
          <cell r="I279">
            <v>301.39999999999998</v>
          </cell>
        </row>
        <row r="280">
          <cell r="A280" t="str">
            <v>01.002.0067-0</v>
          </cell>
          <cell r="B280" t="str">
            <v>PERFURACAO ROTATIVA COM COROA DE WIDIA,EM ALTERACAO DE ROCHA,DIAMETRO 10",VERTICAL,INCLUSIVE DESLOCAMENTO DENTRO DO CANTEIRO E INSTALACAO DA SONDA EM CADA FURO</v>
          </cell>
          <cell r="C280" t="str">
            <v>M</v>
          </cell>
          <cell r="D280">
            <v>383.52</v>
          </cell>
          <cell r="F280" t="str">
            <v>01.002.0067-A</v>
          </cell>
          <cell r="G280" t="str">
            <v>PERFURACAO ROTATIVA COM COROA DE WIDIA,EM ALTERACAO DE ROCHA,DIAMETRO 10",VERTICAL,INCLUSIVE DESLOCAMENTO DENTRO DO CANTEIRO E INSTALACAO DA SONDA EM CADA FURO</v>
          </cell>
          <cell r="H280" t="str">
            <v>M</v>
          </cell>
          <cell r="I280">
            <v>347.06</v>
          </cell>
        </row>
        <row r="281">
          <cell r="A281" t="str">
            <v>01.002.0068-0</v>
          </cell>
          <cell r="B281" t="str">
            <v>PERFURACAO ROTATIVA COM COROA DE WIDIA,EM ALTERACAO DE ROCHA,DIAMETRO 12",VERTICAL,INCLUSIVE DESLOCAMENTO DENTRO DO CANTEIRO E INSTALACAO DA SONDA EM CADA FURO</v>
          </cell>
          <cell r="C281" t="str">
            <v>M</v>
          </cell>
          <cell r="D281">
            <v>460.24</v>
          </cell>
          <cell r="F281" t="str">
            <v>01.002.0068-A</v>
          </cell>
          <cell r="G281" t="str">
            <v>PERFURACAO ROTATIVA COM COROA DE WIDIA,EM ALTERACAO DE ROCHA,DIAMETRO 12",VERTICAL,INCLUSIVE DESLOCAMENTO DENTRO DO CANTEIRO E INSTALACAO DA SONDA EM CADA FURO</v>
          </cell>
          <cell r="H281" t="str">
            <v>M</v>
          </cell>
          <cell r="I281">
            <v>416.49</v>
          </cell>
        </row>
        <row r="282">
          <cell r="A282" t="str">
            <v>01.002.0069-0</v>
          </cell>
          <cell r="B282" t="str">
            <v>PERFURACAO ROTATIVA COM COROA DE WIDIA,EM ALTERACAO DE ROCHA,DIAMETRO 14",VERTICAL,INCLUSIVE DESLOCAMENTO DENTRO DO CANTEIRO E INSTALACAO DA SONDA EM CADA FURO</v>
          </cell>
          <cell r="C282" t="str">
            <v>M</v>
          </cell>
          <cell r="D282">
            <v>536.91999999999996</v>
          </cell>
          <cell r="F282" t="str">
            <v>01.002.0069-A</v>
          </cell>
          <cell r="G282" t="str">
            <v>PERFURACAO ROTATIVA COM COROA DE WIDIA,EM ALTERACAO DE ROCHA,DIAMETRO 14",VERTICAL,INCLUSIVE DESLOCAMENTO DENTRO DO CANTEIRO E INSTALACAO DA SONDA EM CADA FURO</v>
          </cell>
          <cell r="H282" t="str">
            <v>M</v>
          </cell>
          <cell r="I282">
            <v>485.87</v>
          </cell>
        </row>
        <row r="283">
          <cell r="A283" t="str">
            <v>01.002.0070-0</v>
          </cell>
          <cell r="B283" t="str">
            <v>PERFURACAO ROTATIVA COM COROA DE WIDIA,EM ALTERACAO DE ROCHA,DIAMETRO 16",VERTICAL,INCLUSIVE DESLOCAMENTO DENTRO DO CANTEIRO E INSTALACAO DA SONDA EM CADA FURO</v>
          </cell>
          <cell r="C283" t="str">
            <v>M</v>
          </cell>
          <cell r="D283">
            <v>613.64</v>
          </cell>
          <cell r="F283" t="str">
            <v>01.002.0070-A</v>
          </cell>
          <cell r="G283" t="str">
            <v>PERFURACAO ROTATIVA COM COROA DE WIDIA,EM ALTERACAO DE ROCHA,DIAMETRO 16",VERTICAL,INCLUSIVE DESLOCAMENTO DENTRO DO CANTEIRO E INSTALACAO DA SONDA EM CADA FURO</v>
          </cell>
          <cell r="H283" t="str">
            <v>M</v>
          </cell>
          <cell r="I283">
            <v>555.29999999999995</v>
          </cell>
        </row>
        <row r="284">
          <cell r="A284" t="str">
            <v>01.002.0075-0</v>
          </cell>
          <cell r="B284" t="str">
            <v>PERFURACAO ROTATIVA COM COROA DE WIDIA,EM ROCHA SA,DIAMETROAX,VERTICAL,INCLUSIVE DESLOCAMENTO DENTRO DO CANTEIRO E INSTALACAO DA SONDA EM CADA FURO</v>
          </cell>
          <cell r="C284" t="str">
            <v>M</v>
          </cell>
          <cell r="D284">
            <v>221.71</v>
          </cell>
          <cell r="F284" t="str">
            <v>01.002.0075-A</v>
          </cell>
          <cell r="G284" t="str">
            <v>PERFURACAO ROTATIVA COM COROA DE WIDIA,EM ROCHA SA,DIAMETROAX,VERTICAL,INCLUSIVE DESLOCAMENTO DENTRO DO CANTEIRO E INSTALACAO DA SONDA EM CADA FURO</v>
          </cell>
          <cell r="H284" t="str">
            <v>M</v>
          </cell>
          <cell r="I284">
            <v>202.29</v>
          </cell>
        </row>
        <row r="285">
          <cell r="A285" t="str">
            <v>01.002.0076-0</v>
          </cell>
          <cell r="B285" t="str">
            <v>PERFURACAO ROTATIVA COM COROA DE WIDIA,EM ROCHA SA,DIAMETROBX,VERTICAL,INCLUSIVE DESLOCAMENTO DENTRO DO CANTEIRO E INSTALACAO DA SONDA EM CADA FURO</v>
          </cell>
          <cell r="C285" t="str">
            <v>M</v>
          </cell>
          <cell r="D285">
            <v>246.85</v>
          </cell>
          <cell r="F285" t="str">
            <v>01.002.0076-A</v>
          </cell>
          <cell r="G285" t="str">
            <v>PERFURACAO ROTATIVA COM COROA DE WIDIA,EM ROCHA SA,DIAMETROBX,VERTICAL,INCLUSIVE DESLOCAMENTO DENTRO DO CANTEIRO E INSTALACAO DA SONDA EM CADA FURO</v>
          </cell>
          <cell r="H285" t="str">
            <v>M</v>
          </cell>
          <cell r="I285">
            <v>225.09</v>
          </cell>
        </row>
        <row r="286">
          <cell r="A286" t="str">
            <v>01.002.0077-0</v>
          </cell>
          <cell r="B286" t="str">
            <v>PERFURACAO ROTATIVA COM COROA DE WIDIA,EM ROCHA SA,DIAMETRONX,VERTICAL,INCLUSIVE DESLOCAMENTO DENTRO DO CANTEIRO E INSTALACAO DA SONDA EM CADA FURO</v>
          </cell>
          <cell r="C286" t="str">
            <v>M</v>
          </cell>
          <cell r="D286">
            <v>265.39</v>
          </cell>
          <cell r="F286" t="str">
            <v>01.002.0077-A</v>
          </cell>
          <cell r="G286" t="str">
            <v>PERFURACAO ROTATIVA COM COROA DE WIDIA,EM ROCHA SA,DIAMETRONX,VERTICAL,INCLUSIVE DESLOCAMENTO DENTRO DO CANTEIRO E INSTALACAO DA SONDA EM CADA FURO</v>
          </cell>
          <cell r="H286" t="str">
            <v>M</v>
          </cell>
          <cell r="I286">
            <v>241.99</v>
          </cell>
        </row>
        <row r="287">
          <cell r="A287" t="str">
            <v>01.002.0078-0</v>
          </cell>
          <cell r="B287" t="str">
            <v>PERFURACAO ROTATIVA COM COROA DE WIDIA,EM ROCHA SA,DIAMETROH,VERTICAL,INCLUSIVE DESLOCAMENTO DENTRO DO CANTEIRO E INSTALACAO DA SONDA EM CADA FURO</v>
          </cell>
          <cell r="C287" t="str">
            <v>M</v>
          </cell>
          <cell r="D287">
            <v>370.31</v>
          </cell>
          <cell r="F287" t="str">
            <v>01.002.0078-A</v>
          </cell>
          <cell r="G287" t="str">
            <v>PERFURACAO ROTATIVA COM COROA DE WIDIA,EM ROCHA SA,DIAMETROH,VERTICAL,INCLUSIVE DESLOCAMENTO DENTRO DO CANTEIRO E INSTALACAO DA SONDA EM CADA FURO</v>
          </cell>
          <cell r="H287" t="str">
            <v>M</v>
          </cell>
          <cell r="I287">
            <v>337.67</v>
          </cell>
        </row>
        <row r="288">
          <cell r="A288" t="str">
            <v>01.002.0079-0</v>
          </cell>
          <cell r="B288" t="str">
            <v>PERFURACAO ROTATIVA COM COROA DE WIDIA,EM ROCHA SA,DIAMETRO5",VERTICAL,INCLUSIVE DESLOCAMENTO DENTRO DO CANTEIRO E INSTALACAO DA SONDA EM CADA FURO</v>
          </cell>
          <cell r="C288" t="str">
            <v>M</v>
          </cell>
          <cell r="D288">
            <v>448.31</v>
          </cell>
          <cell r="F288" t="str">
            <v>01.002.0079-A</v>
          </cell>
          <cell r="G288" t="str">
            <v>PERFURACAO ROTATIVA COM COROA DE WIDIA,EM ROCHA SA,DIAMETRO5",VERTICAL,INCLUSIVE DESLOCAMENTO DENTRO DO CANTEIRO E INSTALACAO DA SONDA EM CADA FURO</v>
          </cell>
          <cell r="H288" t="str">
            <v>M</v>
          </cell>
          <cell r="I288">
            <v>408.79</v>
          </cell>
        </row>
        <row r="289">
          <cell r="A289" t="str">
            <v>01.002.0080-0</v>
          </cell>
          <cell r="B289" t="str">
            <v>PERFURACAO ROTATIVA COM COROA DE WIDIA,EM ROCHA SA,DIAMETRO6",VERTICAL,INCLUSIVE DESLOCAMENTO DENTRO DO CANTEIRO E INSTALACAO DA SONDA EM CADA FURO</v>
          </cell>
          <cell r="C289" t="str">
            <v>M</v>
          </cell>
          <cell r="D289">
            <v>537.97</v>
          </cell>
          <cell r="F289" t="str">
            <v>01.002.0080-A</v>
          </cell>
          <cell r="G289" t="str">
            <v>PERFURACAO ROTATIVA COM COROA DE WIDIA,EM ROCHA SA,DIAMETRO6",VERTICAL,INCLUSIVE DESLOCAMENTO DENTRO DO CANTEIRO E INSTALACAO DA SONDA EM CADA FURO</v>
          </cell>
          <cell r="H289" t="str">
            <v>M</v>
          </cell>
          <cell r="I289">
            <v>490.55</v>
          </cell>
        </row>
        <row r="290">
          <cell r="A290" t="str">
            <v>01.002.0081-0</v>
          </cell>
          <cell r="B290" t="str">
            <v>PERFURACAO ROTATIVA COM COROA DE WIDIA,EM ROCHA SA,DIAMETRO8",VERTICAL,INCLUSIVE DESLOCAMENTO DENTRO DO CANTEIRO E INSTALACAO DA SONDA EM CADA FURO</v>
          </cell>
          <cell r="C290" t="str">
            <v>M</v>
          </cell>
          <cell r="D290">
            <v>717.3</v>
          </cell>
          <cell r="F290" t="str">
            <v>01.002.0081-A</v>
          </cell>
          <cell r="G290" t="str">
            <v>PERFURACAO ROTATIVA COM COROA DE WIDIA,EM ROCHA SA,DIAMETRO8",VERTICAL,INCLUSIVE DESLOCAMENTO DENTRO DO CANTEIRO E INSTALACAO DA SONDA EM CADA FURO</v>
          </cell>
          <cell r="H290" t="str">
            <v>M</v>
          </cell>
          <cell r="I290">
            <v>654.08000000000004</v>
          </cell>
        </row>
        <row r="291">
          <cell r="A291" t="str">
            <v>01.002.0082-0</v>
          </cell>
          <cell r="B291" t="str">
            <v>PERFURACAO ROTATIVA COM COROA DE WIDIA,EM ROCHA SA,DIAMETRO10",VERTICAL,INCLUSIVE DESLOCAMENTO DENTRO DO CANTEIRO E INSTALACAO DA SONDA EM CADA FURO</v>
          </cell>
          <cell r="C291" t="str">
            <v>M</v>
          </cell>
          <cell r="D291">
            <v>896.64</v>
          </cell>
          <cell r="F291" t="str">
            <v>01.002.0082-A</v>
          </cell>
          <cell r="G291" t="str">
            <v>PERFURACAO ROTATIVA COM COROA DE WIDIA,EM ROCHA SA,DIAMETRO10",VERTICAL,INCLUSIVE DESLOCAMENTO DENTRO DO CANTEIRO E INSTALACAO DA SONDA EM CADA FURO</v>
          </cell>
          <cell r="H291" t="str">
            <v>M</v>
          </cell>
          <cell r="I291">
            <v>817.61</v>
          </cell>
        </row>
        <row r="292">
          <cell r="A292" t="str">
            <v>01.002.0083-0</v>
          </cell>
          <cell r="B292" t="str">
            <v>PERFURACAO ROTATIVA COM COROA DE WIDIA,EM ROCHA SA,DIAMETRO12",VERTICAL,INCLUSIVE DESLOCAMENTO DENTRO DO CANTEIRO E INSTALACAO DA SONDA EM CADA FURO</v>
          </cell>
          <cell r="C292" t="str">
            <v>M</v>
          </cell>
          <cell r="D292">
            <v>1075.98</v>
          </cell>
          <cell r="F292" t="str">
            <v>01.002.0083-A</v>
          </cell>
          <cell r="G292" t="str">
            <v>PERFURACAO ROTATIVA COM COROA DE WIDIA,EM ROCHA SA,DIAMETRO12",VERTICAL,INCLUSIVE DESLOCAMENTO DENTRO DO CANTEIRO E INSTALACAO DA SONDA EM CADA FURO</v>
          </cell>
          <cell r="H292" t="str">
            <v>M</v>
          </cell>
          <cell r="I292">
            <v>981.14</v>
          </cell>
        </row>
        <row r="293">
          <cell r="A293" t="str">
            <v>01.002.0084-0</v>
          </cell>
          <cell r="B293" t="str">
            <v>PERFURACAO ROTATIVA COM COROA DE WIDIA,EM ROCHA SA,DIAMETRO14",VERTICAL,INCLUSIVE DESLOCAMENTO DENTRO DO CANTEIRO E INSTALACAO DA SONDA EM CADA FURO</v>
          </cell>
          <cell r="C293" t="str">
            <v>M</v>
          </cell>
          <cell r="D293">
            <v>1255.32</v>
          </cell>
          <cell r="F293" t="str">
            <v>01.002.0084-A</v>
          </cell>
          <cell r="G293" t="str">
            <v>PERFURACAO ROTATIVA COM COROA DE WIDIA,EM ROCHA SA,DIAMETRO14",VERTICAL,INCLUSIVE DESLOCAMENTO DENTRO DO CANTEIRO E INSTALACAO DA SONDA EM CADA FURO</v>
          </cell>
          <cell r="H293" t="str">
            <v>M</v>
          </cell>
          <cell r="I293">
            <v>1144.67</v>
          </cell>
        </row>
        <row r="294">
          <cell r="A294" t="str">
            <v>01.002.0085-0</v>
          </cell>
          <cell r="B294" t="str">
            <v>PERFURACAO ROTATIVA COM COROA DE WIDIA,EM ROCHA SA,DIAMETRO16",VERTICAL,INCLUSIVE DESLOCAMENTO DENTRO DO CANTEIRO E INSTALACAO DA SONDA EM CADA FURO</v>
          </cell>
          <cell r="C294" t="str">
            <v>M</v>
          </cell>
          <cell r="D294">
            <v>1434.66</v>
          </cell>
          <cell r="F294" t="str">
            <v>01.002.0085-A</v>
          </cell>
          <cell r="G294" t="str">
            <v>PERFURACAO ROTATIVA COM COROA DE WIDIA,EM ROCHA SA,DIAMETRO16",VERTICAL,INCLUSIVE DESLOCAMENTO DENTRO DO CANTEIRO E INSTALACAO DA SONDA EM CADA FURO</v>
          </cell>
          <cell r="H294" t="str">
            <v>M</v>
          </cell>
          <cell r="I294">
            <v>1308.2</v>
          </cell>
        </row>
        <row r="295">
          <cell r="A295" t="str">
            <v>01.003.0001-0</v>
          </cell>
          <cell r="B295" t="str">
            <v>SONDAGEM A PERCUSSAO,EM TERRENO COMUM,COM ENSAIO DE PENETRACAO,DIAMETRO 3",INCLUSIVE DESLOCAMENTO DENTRO DO CANTEIRO E INSTALACAO DA SONDA EM CADA FURO</v>
          </cell>
          <cell r="C295" t="str">
            <v>M</v>
          </cell>
          <cell r="D295">
            <v>138.68</v>
          </cell>
          <cell r="F295" t="str">
            <v>01.003.0001-A</v>
          </cell>
          <cell r="G295" t="str">
            <v>SONDAGEM A PERCUSSAO,EM TERRENO COMUM,COM ENSAIO DE PENETRACAO,DIAMETRO 3",INCLUSIVE DESLOCAMENTO DENTRO DO CANTEIRO E INSTALACAO DA SONDA EM CADA FURO</v>
          </cell>
          <cell r="H295" t="str">
            <v>M</v>
          </cell>
          <cell r="I295">
            <v>120.89</v>
          </cell>
        </row>
        <row r="296">
          <cell r="A296" t="str">
            <v>01.003.0002-0</v>
          </cell>
          <cell r="B296" t="str">
            <v>SONDAGEM A PERCUSSAO,EM TERRENO COMUM,COM ENSAIO DE PENETRACAO,DIAMETRO 4.1/2",INCLUSIVE DESLOCAMENTO DENTRO DO CANTEIROE INSTALACAO DA SONDA EM CADA FURO</v>
          </cell>
          <cell r="C296" t="str">
            <v>M</v>
          </cell>
          <cell r="D296">
            <v>160.53</v>
          </cell>
          <cell r="F296" t="str">
            <v>01.003.0002-A</v>
          </cell>
          <cell r="G296" t="str">
            <v>SONDAGEM A PERCUSSAO,EM TERRENO COMUM,COM ENSAIO DE PENETRACAO,DIAMETRO 4.1/2",INCLUSIVE DESLOCAMENTO DENTRO DO CANTEIROE INSTALACAO DA SONDA EM CADA FURO</v>
          </cell>
          <cell r="H296" t="str">
            <v>M</v>
          </cell>
          <cell r="I296">
            <v>139.94</v>
          </cell>
        </row>
        <row r="297">
          <cell r="A297" t="str">
            <v>01.003.0003-0</v>
          </cell>
          <cell r="B297" t="str">
            <v>SONDAGEM A PERCUSSAO,EM TERRENO COMUM,COM ENSAIO DE PENETRACAO,DIAMETRO 6",INCLUSIVE DESLOCAMENTO DENTRO DO CANTEIRO E INSTALACAO DA SONDA EM CADA FURO</v>
          </cell>
          <cell r="C297" t="str">
            <v>M</v>
          </cell>
          <cell r="D297">
            <v>218.06</v>
          </cell>
          <cell r="F297" t="str">
            <v>01.003.0003-A</v>
          </cell>
          <cell r="G297" t="str">
            <v>SONDAGEM A PERCUSSAO,EM TERRENO COMUM,COM ENSAIO DE PENETRACAO,DIAMETRO 6",INCLUSIVE DESLOCAMENTO DENTRO DO CANTEIRO E INSTALACAO DA SONDA EM CADA FURO</v>
          </cell>
          <cell r="H297" t="str">
            <v>M</v>
          </cell>
          <cell r="I297">
            <v>190.08</v>
          </cell>
        </row>
        <row r="298">
          <cell r="A298" t="str">
            <v>01.003.0005-0</v>
          </cell>
          <cell r="B298" t="str">
            <v>SONDAGEM A PERCUSSAO,EM TERRENO COMUM,COM ENSAIO DE PENETRACAO,DIAMETRO 8",INCLUSIVE DESLOCAMENTO DENTRO DO CANTEIRO E INSTALACAO DA SONDA EM CADA FURO</v>
          </cell>
          <cell r="C298" t="str">
            <v>M</v>
          </cell>
          <cell r="D298">
            <v>290.68</v>
          </cell>
          <cell r="F298" t="str">
            <v>01.003.0005-A</v>
          </cell>
          <cell r="G298" t="str">
            <v>SONDAGEM A PERCUSSAO,EM TERRENO COMUM,COM ENSAIO DE PENETRACAO,DIAMETRO 8",INCLUSIVE DESLOCAMENTO DENTRO DO CANTEIRO E INSTALACAO DA SONDA EM CADA FURO</v>
          </cell>
          <cell r="H298" t="str">
            <v>M</v>
          </cell>
          <cell r="I298">
            <v>253.39</v>
          </cell>
        </row>
        <row r="299">
          <cell r="A299" t="str">
            <v>01.003.0006-0</v>
          </cell>
          <cell r="B299" t="str">
            <v>SONDAGEM A PERCUSSAO,EM TERRENO COMUM,COM ENSAIO DE PENETRACAO,DIAMETRO 10",INCLUSIVE DESLOCAMENTO DENTRO DO CANTEIRO EINSTALACAO DA SONDA EM CADA FURO</v>
          </cell>
          <cell r="C299" t="str">
            <v>M</v>
          </cell>
          <cell r="D299">
            <v>351.17</v>
          </cell>
          <cell r="F299" t="str">
            <v>01.003.0006-A</v>
          </cell>
          <cell r="G299" t="str">
            <v>SONDAGEM A PERCUSSAO,EM TERRENO COMUM,COM ENSAIO DE PENETRACAO,DIAMETRO 10",INCLUSIVE DESLOCAMENTO DENTRO DO CANTEIRO EINSTALACAO DA SONDA EM CADA FURO</v>
          </cell>
          <cell r="H299" t="str">
            <v>M</v>
          </cell>
          <cell r="I299">
            <v>306.12</v>
          </cell>
        </row>
        <row r="300">
          <cell r="A300" t="str">
            <v>01.003.0011-0</v>
          </cell>
          <cell r="B300" t="str">
            <v>SONDAGEM A PERCUSSAO,SOB LAMINA D'AGUA DE RIOS E LAGOAS,COMENSAIO DE PENETRACAO,DIAMETRO 3",INCLUSIVE DESLOCAMENTO DENTRO DO CANTEIRO E INSTALACAO DA SONDA EM CADA FURO (VIDE ITENS DE MOBILIZACAO E DESMOBILIZACAO NA FAMILIA 01.008)</v>
          </cell>
          <cell r="C300" t="str">
            <v>M</v>
          </cell>
          <cell r="D300">
            <v>1235.21</v>
          </cell>
          <cell r="F300" t="str">
            <v>01.003.0011-A</v>
          </cell>
          <cell r="G300" t="str">
            <v>SONDAGEM A PERCUSSAO,SOB LAMINA D'AGUA DE RIOS E LAGOAS,COMENSAIO DE PENETRACAO,DIAMETRO 3",INCLUSIVE DESLOCAMENTO DENTRO DO CANTEIRO E INSTALACAO DA SONDA EM CADA FURO (VIDE ITENS DE MOBILIZACAO E DESMOBILIZACAO NA FAMILIA 01.008)</v>
          </cell>
          <cell r="H300" t="str">
            <v>M</v>
          </cell>
          <cell r="I300">
            <v>1207.6300000000001</v>
          </cell>
        </row>
        <row r="301">
          <cell r="A301" t="str">
            <v>01.003.0012-0</v>
          </cell>
          <cell r="B301" t="str">
            <v>SONDAGEM A PERCUSSAO,SOB LAMINA D'AGUA DE RIOS E LAGOAS,COMENSAIO DE PENETRACAO,DIAMETRO 4.1/2",INCLUSIVE DESLOCAMENTODENTRO DO CANTEIRO E INSTALACAO DA SONDA EM CADA FURO (VIDEITENS DE MOBILIZACAO E DESMOBILIZACAO NA FAMILIA 01.008)</v>
          </cell>
          <cell r="C301" t="str">
            <v>M</v>
          </cell>
          <cell r="D301">
            <v>1429.86</v>
          </cell>
          <cell r="F301" t="str">
            <v>01.003.0012-A</v>
          </cell>
          <cell r="G301" t="str">
            <v>SONDAGEM A PERCUSSAO,SOB LAMINA D'AGUA DE RIOS E LAGOAS,COMENSAIO DE PENETRACAO,DIAMETRO 4.1/2",INCLUSIVE DESLOCAMENTODENTRO DO CANTEIRO E INSTALACAO DA SONDA EM CADA FURO (VIDEITENS DE MOBILIZACAO E DESMOBILIZACAO NA FAMILIA 01.008)</v>
          </cell>
          <cell r="H301" t="str">
            <v>M</v>
          </cell>
          <cell r="I301">
            <v>1397.94</v>
          </cell>
        </row>
        <row r="302">
          <cell r="A302" t="str">
            <v>01.003.0013-0</v>
          </cell>
          <cell r="B302" t="str">
            <v>SONDAGEM A PERCUSSAO,SOB LAMINA D'AGUA DE RIOS E LAGOAS,COMENSAIO DE PENETRACAO,DIAMETRO 6",INCLUSIVE DESLOCAMENTO DENTRO DO CANTEIRO E INSTALACAO DA SONDA EM CADA FURO (VIDE ITENS DE MOBILIZACAO E DESMOBILIZACAO NA FAMILIA 01.008)</v>
          </cell>
          <cell r="C302" t="str">
            <v>M</v>
          </cell>
          <cell r="D302">
            <v>1942.15</v>
          </cell>
          <cell r="F302" t="str">
            <v>01.003.0013-A</v>
          </cell>
          <cell r="G302" t="str">
            <v>SONDAGEM A PERCUSSAO,SOB LAMINA D'AGUA DE RIOS E LAGOAS,COMENSAIO DE PENETRACAO,DIAMETRO 6",INCLUSIVE DESLOCAMENTO DENTRO DO CANTEIRO E INSTALACAO DA SONDA EM CADA FURO (VIDE ITENS DE MOBILIZACAO E DESMOBILIZACAO NA FAMILIA 01.008)</v>
          </cell>
          <cell r="H302" t="str">
            <v>M</v>
          </cell>
          <cell r="I302">
            <v>1898.78</v>
          </cell>
        </row>
        <row r="303">
          <cell r="A303" t="str">
            <v>01.003.0021-0</v>
          </cell>
          <cell r="B303" t="str">
            <v>PERFURACAO A PERCUSSAO,EM TERRENO COMUM,DIAMETRO 3",INCLUSIVE DESLOCAMENTO DENTRO DO CANTEIRO E INSTALACAO DA SONDA EM CADA FURO</v>
          </cell>
          <cell r="C303" t="str">
            <v>M</v>
          </cell>
          <cell r="D303">
            <v>106.66</v>
          </cell>
          <cell r="F303" t="str">
            <v>01.003.0021-A</v>
          </cell>
          <cell r="G303" t="str">
            <v>PERFURACAO A PERCUSSAO,EM TERRENO COMUM,DIAMETRO 3",INCLUSIVE DESLOCAMENTO DENTRO DO CANTEIRO E INSTALACAO DA SONDA EM CADA FURO</v>
          </cell>
          <cell r="H303" t="str">
            <v>M</v>
          </cell>
          <cell r="I303">
            <v>92.98</v>
          </cell>
        </row>
        <row r="304">
          <cell r="A304" t="str">
            <v>01.003.0022-0</v>
          </cell>
          <cell r="B304" t="str">
            <v>PERFURACAO A PERCUSSAO,EM TERRENO COMUM,DIAMETRO 4.1/2",INCLUSIVE DESLOCAMENTO DENTRO DO CANTEIRO E INSTALACAO DA SONDAEM CADA FURO</v>
          </cell>
          <cell r="C304" t="str">
            <v>M</v>
          </cell>
          <cell r="D304">
            <v>123.52</v>
          </cell>
          <cell r="F304" t="str">
            <v>01.003.0022-A</v>
          </cell>
          <cell r="G304" t="str">
            <v>PERFURACAO A PERCUSSAO,EM TERRENO COMUM,DIAMETRO 4.1/2",INCLUSIVE DESLOCAMENTO DENTRO DO CANTEIRO E INSTALACAO DA SONDAEM CADA FURO</v>
          </cell>
          <cell r="H304" t="str">
            <v>M</v>
          </cell>
          <cell r="I304">
            <v>107.67</v>
          </cell>
        </row>
        <row r="305">
          <cell r="A305" t="str">
            <v>01.003.0023-0</v>
          </cell>
          <cell r="B305" t="str">
            <v>PERFURACAO A PERCUSSAO,EM TERRENO COMUM,DIAMETRO 6",INCLUSIVE DESLOCAMENTO DENTRO DO CANTEIRO E INSTALACAO DA SONDA EM CADA FURO</v>
          </cell>
          <cell r="C305" t="str">
            <v>M</v>
          </cell>
          <cell r="D305">
            <v>167.74</v>
          </cell>
          <cell r="F305" t="str">
            <v>01.003.0023-A</v>
          </cell>
          <cell r="G305" t="str">
            <v>PERFURACAO A PERCUSSAO,EM TERRENO COMUM,DIAMETRO 6",INCLUSIVE DESLOCAMENTO DENTRO DO CANTEIRO E INSTALACAO DA SONDA EM CADA FURO</v>
          </cell>
          <cell r="H305" t="str">
            <v>M</v>
          </cell>
          <cell r="I305">
            <v>146.22</v>
          </cell>
        </row>
        <row r="306">
          <cell r="A306" t="str">
            <v>01.003.0029-0</v>
          </cell>
          <cell r="B306" t="str">
            <v>PERFURACAO A PERCUSSAO,EM TERRENO COMUM,DIAMETRO 8",INCLUSIVE DESLOCAMENTO DENTRO DO CANTEIRO E INSTALACAO DA SONDA EM CADA FURO</v>
          </cell>
          <cell r="C306" t="str">
            <v>M</v>
          </cell>
          <cell r="D306">
            <v>223.66</v>
          </cell>
          <cell r="F306" t="str">
            <v>01.003.0029-A</v>
          </cell>
          <cell r="G306" t="str">
            <v>PERFURACAO A PERCUSSAO,EM TERRENO COMUM,DIAMETRO 8",INCLUSIVE DESLOCAMENTO DENTRO DO CANTEIRO E INSTALACAO DA SONDA EM CADA FURO</v>
          </cell>
          <cell r="H306" t="str">
            <v>M</v>
          </cell>
          <cell r="I306">
            <v>194.97</v>
          </cell>
        </row>
        <row r="307">
          <cell r="A307" t="str">
            <v>01.003.0030-0</v>
          </cell>
          <cell r="B307" t="str">
            <v>PERFURACAO A PERCUSSAO,EM TERRENO COMUM,DIAMETRO 10",INCLUSIVE DESLOCAMENTO DENTRO DO CANTEIRO E INSTALACAO DA SONDA EMCADA FURO</v>
          </cell>
          <cell r="C307" t="str">
            <v>M</v>
          </cell>
          <cell r="D307">
            <v>270.14999999999998</v>
          </cell>
          <cell r="F307" t="str">
            <v>01.003.0030-A</v>
          </cell>
          <cell r="G307" t="str">
            <v>PERFURACAO A PERCUSSAO,EM TERRENO COMUM,DIAMETRO 10",INCLUSIVE DESLOCAMENTO DENTRO DO CANTEIRO E INSTALACAO DA SONDA EMCADA FURO</v>
          </cell>
          <cell r="H307" t="str">
            <v>M</v>
          </cell>
          <cell r="I307">
            <v>235.49</v>
          </cell>
        </row>
        <row r="308">
          <cell r="A308" t="str">
            <v>01.003.0032-0</v>
          </cell>
          <cell r="B308" t="str">
            <v>PERFURACAO A PERCUSSAO,EM ROCHA ALTERADA,DIAMETRO 3",INCLUSIVE DESLOCAMENTO DENTRO DO CANTEIRO E INSTALACAO DA SONDA EMCADA FURO</v>
          </cell>
          <cell r="C308" t="str">
            <v>M</v>
          </cell>
          <cell r="D308">
            <v>144</v>
          </cell>
          <cell r="F308" t="str">
            <v>01.003.0032-A</v>
          </cell>
          <cell r="G308" t="str">
            <v>PERFURACAO A PERCUSSAO,EM ROCHA ALTERADA,DIAMETRO 3",INCLUSIVE DESLOCAMENTO DENTRO DO CANTEIRO E INSTALACAO DA SONDA EMCADA FURO</v>
          </cell>
          <cell r="H308" t="str">
            <v>M</v>
          </cell>
          <cell r="I308">
            <v>125.53</v>
          </cell>
        </row>
        <row r="309">
          <cell r="A309" t="str">
            <v>01.003.0034-0</v>
          </cell>
          <cell r="B309" t="str">
            <v>PERFURACAO A PERCUSSAO,EM ROCHA ALTERADA,DIAMETRO 4.1/2",INCLUSIVE DESLOCAMENTO DENTRO DO CANTEIRO E INSTALACAO DA SONDAEM CADA FURO</v>
          </cell>
          <cell r="C309" t="str">
            <v>M</v>
          </cell>
          <cell r="D309">
            <v>166.73</v>
          </cell>
          <cell r="F309" t="str">
            <v>01.003.0034-A</v>
          </cell>
          <cell r="G309" t="str">
            <v>PERFURACAO A PERCUSSAO,EM ROCHA ALTERADA,DIAMETRO 4.1/2",INCLUSIVE DESLOCAMENTO DENTRO DO CANTEIRO E INSTALACAO DA SONDAEM CADA FURO</v>
          </cell>
          <cell r="H309" t="str">
            <v>M</v>
          </cell>
          <cell r="I309">
            <v>145.34</v>
          </cell>
        </row>
        <row r="310">
          <cell r="A310" t="str">
            <v>01.003.0036-0</v>
          </cell>
          <cell r="B310" t="str">
            <v>PERFURACAO A PERCUSSAO,EM ROCHA ALTERADA,DIAMETRO 6",INCLUSIVE DESLOCAMENTO DENTRO DO CANTEIRO E INSTALACAO DA SONDA EMCADA FURO</v>
          </cell>
          <cell r="C310" t="str">
            <v>M</v>
          </cell>
          <cell r="D310">
            <v>226.45</v>
          </cell>
          <cell r="F310" t="str">
            <v>01.003.0036-A</v>
          </cell>
          <cell r="G310" t="str">
            <v>PERFURACAO A PERCUSSAO,EM ROCHA ALTERADA,DIAMETRO 6",INCLUSIVE DESLOCAMENTO DENTRO DO CANTEIRO E INSTALACAO DA SONDA EMCADA FURO</v>
          </cell>
          <cell r="H310" t="str">
            <v>M</v>
          </cell>
          <cell r="I310">
            <v>197.39</v>
          </cell>
        </row>
        <row r="311">
          <cell r="A311" t="str">
            <v>01.003.0038-0</v>
          </cell>
          <cell r="B311" t="str">
            <v>PERFURACAO A PERCUSSAO,EM ROCHA ALTERADA,DIAMETRO 8",INCLUSIVE DESLOCAMENTO DENTRO DO CANTEIRO E INSTALACAO DA SONDA EMCADA FURO</v>
          </cell>
          <cell r="C311" t="str">
            <v>M</v>
          </cell>
          <cell r="D311">
            <v>301.93</v>
          </cell>
          <cell r="F311" t="str">
            <v>01.003.0038-A</v>
          </cell>
          <cell r="G311" t="str">
            <v>PERFURACAO A PERCUSSAO,EM ROCHA ALTERADA,DIAMETRO 8",INCLUSIVE DESLOCAMENTO DENTRO DO CANTEIRO E INSTALACAO DA SONDA EMCADA FURO</v>
          </cell>
          <cell r="H311" t="str">
            <v>M</v>
          </cell>
          <cell r="I311">
            <v>263.2</v>
          </cell>
        </row>
        <row r="312">
          <cell r="A312" t="str">
            <v>01.003.0040-0</v>
          </cell>
          <cell r="B312" t="str">
            <v>PERFURACAO A PERCUSSAO,EM ROCHA ALTERADA,DIAMETRO 10",INCLUSIVE DESLOCAMENTO DENTRO DO CANTEIRO E INSTALACAO DA SONDA EMCADA FURO</v>
          </cell>
          <cell r="C312" t="str">
            <v>M</v>
          </cell>
          <cell r="D312">
            <v>364.7</v>
          </cell>
          <cell r="F312" t="str">
            <v>01.003.0040-A</v>
          </cell>
          <cell r="G312" t="str">
            <v>PERFURACAO A PERCUSSAO,EM ROCHA ALTERADA,DIAMETRO 10",INCLUSIVE DESLOCAMENTO DENTRO DO CANTEIRO E INSTALACAO DA SONDA EMCADA FURO</v>
          </cell>
          <cell r="H312" t="str">
            <v>M</v>
          </cell>
          <cell r="I312">
            <v>317.91000000000003</v>
          </cell>
        </row>
        <row r="313">
          <cell r="A313" t="str">
            <v>01.003.0050-0</v>
          </cell>
          <cell r="B313" t="str">
            <v>PERFURACAO COM "WAGON DRILL" DIAMETRO ATE 2.1/2",EM GRANITOOU GNAISSE,INCLUSIVE AR COMPRIMIDO</v>
          </cell>
          <cell r="C313" t="str">
            <v>M</v>
          </cell>
          <cell r="D313">
            <v>198.27</v>
          </cell>
          <cell r="F313" t="str">
            <v>01.003.0050-A</v>
          </cell>
          <cell r="G313" t="str">
            <v>PERFURACAO COM "WAGON DRILL" DIAMETRO ATE 2.1/2",EM GRANITOOU GNAISSE,INCLUSIVE AR COMPRIMIDO</v>
          </cell>
          <cell r="H313" t="str">
            <v>M</v>
          </cell>
          <cell r="I313">
            <v>185.49</v>
          </cell>
        </row>
        <row r="314">
          <cell r="A314" t="str">
            <v>01.003.0052-0</v>
          </cell>
          <cell r="B314" t="str">
            <v>PERFURACAO COM "WAGON DRILL" PESADO,DIAMETRO ATE 4.1/2",EM GRANITO OU GNAISSE,INCLUSIVE AR COMPRIMIDO</v>
          </cell>
          <cell r="C314" t="str">
            <v>M</v>
          </cell>
          <cell r="D314">
            <v>213.12</v>
          </cell>
          <cell r="F314" t="str">
            <v>01.003.0052-A</v>
          </cell>
          <cell r="G314" t="str">
            <v>PERFURACAO COM "WAGON DRILL" PESADO,DIAMETRO ATE 4.1/2",EM GRANITO OU GNAISSE,INCLUSIVE AR COMPRIMIDO</v>
          </cell>
          <cell r="H314" t="str">
            <v>M</v>
          </cell>
          <cell r="I314">
            <v>205.17</v>
          </cell>
        </row>
        <row r="315">
          <cell r="A315" t="str">
            <v>01.003.0054-0</v>
          </cell>
          <cell r="B315" t="str">
            <v>PERFURACAO COM EQUIPAMENTO DE AR COMPRIMIDO,DIAMETRO ATE 1.1/4",EM GRANITO OU GNAISSE,ADMITINDO UMA PRODUCAO MEDIA BRUTAEM TORNO DE 2,00M/H</v>
          </cell>
          <cell r="C315" t="str">
            <v>M</v>
          </cell>
          <cell r="D315">
            <v>57.39</v>
          </cell>
          <cell r="F315" t="str">
            <v>01.003.0054-A</v>
          </cell>
          <cell r="G315" t="str">
            <v>PERFURACAO COM EQUIPAMENTO DE AR COMPRIMIDO,DIAMETRO ATE 1.1/4",EM GRANITO OU GNAISSE,ADMITINDO UMA PRODUCAO MEDIA BRUTAEM TORNO DE 2,00M/H</v>
          </cell>
          <cell r="H315" t="str">
            <v>M</v>
          </cell>
          <cell r="I315">
            <v>55.55</v>
          </cell>
        </row>
        <row r="316">
          <cell r="A316" t="str">
            <v>01.003.0056-0</v>
          </cell>
          <cell r="B316" t="str">
            <v>PERFURACAO COM EQUIPAMENTO DE AR COMPRIMIDO,DIAMETRO ATE 1.1/4",EM GRANITO OU GNAISSE,ADMITINDO UMA PRODUCAO MEDIA BRUTAEM TORNO DE 0,50M/H</v>
          </cell>
          <cell r="C316" t="str">
            <v>M</v>
          </cell>
          <cell r="D316">
            <v>228</v>
          </cell>
          <cell r="F316" t="str">
            <v>01.003.0056-A</v>
          </cell>
          <cell r="G316" t="str">
            <v>PERFURACAO COM EQUIPAMENTO DE AR COMPRIMIDO,DIAMETRO ATE 1.1/4",EM GRANITO OU GNAISSE,ADMITINDO UMA PRODUCAO MEDIA BRUTAEM TORNO DE 0,50M/H</v>
          </cell>
          <cell r="H316" t="str">
            <v>M</v>
          </cell>
          <cell r="I316">
            <v>220.65</v>
          </cell>
        </row>
        <row r="317">
          <cell r="A317" t="str">
            <v>01.004.0001-0</v>
          </cell>
          <cell r="B317" t="str">
            <v>SONDAGEM ROTATIVA COM COROA DE DIAMANTE,EM ALTERACAO DE ROCHA,DIAMETRO EX(35MM),INCLUSIVE DESLOCAMENTO DENTRO DO CANTEIRO E INSTALACAO DA SONDA EM CADA FURO</v>
          </cell>
          <cell r="C317" t="str">
            <v>M</v>
          </cell>
          <cell r="D317">
            <v>416.2</v>
          </cell>
          <cell r="F317" t="str">
            <v>01.004.0001-A</v>
          </cell>
          <cell r="G317" t="str">
            <v>SONDAGEM ROTATIVA COM COROA DE DIAMANTE,EM ALTERACAO DE ROCHA,DIAMETRO EX(35MM),INCLUSIVE DESLOCAMENTO DENTRO DO CANTEIRO E INSTALACAO DA SONDA EM CADA FURO</v>
          </cell>
          <cell r="H317" t="str">
            <v>M</v>
          </cell>
          <cell r="I317">
            <v>375.12</v>
          </cell>
        </row>
        <row r="318">
          <cell r="A318" t="str">
            <v>01.004.0002-0</v>
          </cell>
          <cell r="B318" t="str">
            <v>SONDAGEM ROTATIVA COM COROA DE DIAMANTE,EM ALTERACAO DE ROCHA,DIAMETRO AWG(45MM),INCLUSIVE DESLOCAMENTO DENTRO DO CANTEIRO E INSTALACAO DA SONDA EM CADA FURO</v>
          </cell>
          <cell r="C318" t="str">
            <v>M</v>
          </cell>
          <cell r="D318">
            <v>454.42</v>
          </cell>
          <cell r="F318" t="str">
            <v>01.004.0002-A</v>
          </cell>
          <cell r="G318" t="str">
            <v>SONDAGEM ROTATIVA COM COROA DE DIAMANTE,EM ALTERACAO DE ROCHA,DIAMETRO AWG(45MM),INCLUSIVE DESLOCAMENTO DENTRO DO CANTEIRO E INSTALACAO DA SONDA EM CADA FURO</v>
          </cell>
          <cell r="H318" t="str">
            <v>M</v>
          </cell>
          <cell r="I318">
            <v>409.58</v>
          </cell>
        </row>
        <row r="319">
          <cell r="A319" t="str">
            <v>01.004.0003-0</v>
          </cell>
          <cell r="B319" t="str">
            <v>SONDAGEM ROTATIVA COM COROA DE DIAMANTE,EM ALTERACAO DE ROCHA,DIAMETRO BWG(60MM),INCLUSIVE DESLOCAMENTO DENTRO DO CANTEIRO E INSTALACAO DA SONDA EM CADA FURO</v>
          </cell>
          <cell r="C319" t="str">
            <v>M</v>
          </cell>
          <cell r="D319">
            <v>510.86</v>
          </cell>
          <cell r="F319" t="str">
            <v>01.004.0003-A</v>
          </cell>
          <cell r="G319" t="str">
            <v>SONDAGEM ROTATIVA COM COROA DE DIAMANTE,EM ALTERACAO DE ROCHA,DIAMETRO BWG(60MM),INCLUSIVE DESLOCAMENTO DENTRO DO CANTEIRO E INSTALACAO DA SONDA EM CADA FURO</v>
          </cell>
          <cell r="H319" t="str">
            <v>M</v>
          </cell>
          <cell r="I319">
            <v>461.25</v>
          </cell>
        </row>
        <row r="320">
          <cell r="A320" t="str">
            <v>01.004.0004-0</v>
          </cell>
          <cell r="B320" t="str">
            <v>SONDAGEM ROTATIVA COM COROA DE DIAMANTE,EM ALTERACAO DE ROCHA,DIAMETRO NWG(75MM),INCLUSIVE DESLOCAMENTO DENTRO DO CANTEIRO E INSTALACAO DA SONDA EM CADA FURO</v>
          </cell>
          <cell r="C320" t="str">
            <v>M</v>
          </cell>
          <cell r="D320">
            <v>567.6</v>
          </cell>
          <cell r="F320" t="str">
            <v>01.004.0004-A</v>
          </cell>
          <cell r="G320" t="str">
            <v>SONDAGEM ROTATIVA COM COROA DE DIAMANTE,EM ALTERACAO DE ROCHA,DIAMETRO NWG(75MM),INCLUSIVE DESLOCAMENTO DENTRO DO CANTEIRO E INSTALACAO DA SONDA EM CADA FURO</v>
          </cell>
          <cell r="H320" t="str">
            <v>M</v>
          </cell>
          <cell r="I320">
            <v>513.54</v>
          </cell>
        </row>
        <row r="321">
          <cell r="A321" t="str">
            <v>01.004.0005-0</v>
          </cell>
          <cell r="B321" t="str">
            <v>SONDAGEM ROTATIVA COM COROA DE DIAMANTE,EM ALTERACAO DE ROCHA,DIAMETRO HWG(100MM),INCLUSIVE DESLOCAMENTO DENTRO DO CANTEIRO E INSTALACAO DA SONDA EM CADA FURO</v>
          </cell>
          <cell r="C321" t="str">
            <v>M</v>
          </cell>
          <cell r="D321">
            <v>744.63</v>
          </cell>
          <cell r="F321" t="str">
            <v>01.004.0005-A</v>
          </cell>
          <cell r="G321" t="str">
            <v>SONDAGEM ROTATIVA COM COROA DE DIAMANTE,EM ALTERACAO DE ROCHA,DIAMETRO HWG(100MM),INCLUSIVE DESLOCAMENTO DENTRO DO CANTEIRO E INSTALACAO DA SONDA EM CADA FURO</v>
          </cell>
          <cell r="H321" t="str">
            <v>M</v>
          </cell>
          <cell r="I321">
            <v>680.44</v>
          </cell>
        </row>
        <row r="322">
          <cell r="A322" t="str">
            <v>01.004.0011-0</v>
          </cell>
          <cell r="B322" t="str">
            <v>SONDAGEM ROTATIVA COM COROA DE DIAMANTE,EM ALTERACAO DE ROCHA,DIAMETRO DE SW,INCLUSIVE DESLOCAMENTO DENTRO DO CANTEIRO EINSTALACAO DE SONDA EM CADA FURO</v>
          </cell>
          <cell r="C322" t="str">
            <v>M</v>
          </cell>
          <cell r="D322">
            <v>1053.3900000000001</v>
          </cell>
          <cell r="F322" t="str">
            <v>01.004.0011-A</v>
          </cell>
          <cell r="G322" t="str">
            <v>SONDAGEM ROTATIVA COM COROA DE DIAMANTE,EM ALTERACAO DE ROCHA,DIAMETRO DE SW,INCLUSIVE DESLOCAMENTO DENTRO DO CANTEIRO EINSTALACAO DE SONDA EM CADA FURO</v>
          </cell>
          <cell r="H322" t="str">
            <v>M</v>
          </cell>
          <cell r="I322">
            <v>977.79</v>
          </cell>
        </row>
        <row r="323">
          <cell r="A323" t="str">
            <v>01.004.0012-0</v>
          </cell>
          <cell r="B323" t="str">
            <v>SONDAGEM ROTATIVA COM COROA DE DIAMANTE,EM ROCHA SA,DIAMETROEX(35MM),INCLUSIVE DESLOCAMENTO DENTRO DO CANTEIRO E INSTALACAO DA SONDA EM CADA FURO</v>
          </cell>
          <cell r="C323" t="str">
            <v>M</v>
          </cell>
          <cell r="D323">
            <v>664.86</v>
          </cell>
          <cell r="F323" t="str">
            <v>01.004.0012-A</v>
          </cell>
          <cell r="G323" t="str">
            <v>SONDAGEM ROTATIVA COM COROA DE DIAMANTE,EM ROCHA SA,DIAMETROEX(35MM),INCLUSIVE DESLOCAMENTO DENTRO DO CANTEIRO E INSTALACAO DA SONDA EM CADA FURO</v>
          </cell>
          <cell r="H323" t="str">
            <v>M</v>
          </cell>
          <cell r="I323">
            <v>598.41999999999996</v>
          </cell>
        </row>
        <row r="324">
          <cell r="A324" t="str">
            <v>01.004.0013-0</v>
          </cell>
          <cell r="B324" t="str">
            <v>SONDAGEM ROTATIVA COM COROA DE DIAMANTE,EM ROCHA SA,DIAMETROAWG(45MM),INCLUSIVE DESLOCAMENTO DENTRO DO CANTEIRO E INSTALACAO DA SONDA EM CADA FURO</v>
          </cell>
          <cell r="C324" t="str">
            <v>M</v>
          </cell>
          <cell r="D324">
            <v>726.65</v>
          </cell>
          <cell r="F324" t="str">
            <v>01.004.0013-A</v>
          </cell>
          <cell r="G324" t="str">
            <v>SONDAGEM ROTATIVA COM COROA DE DIAMANTE,EM ROCHA SA,DIAMETROAWG(45MM),INCLUSIVE DESLOCAMENTO DENTRO DO CANTEIRO E INSTALACAO DA SONDA EM CADA FURO</v>
          </cell>
          <cell r="H324" t="str">
            <v>M</v>
          </cell>
          <cell r="I324">
            <v>653.96</v>
          </cell>
        </row>
        <row r="325">
          <cell r="A325" t="str">
            <v>01.004.0014-0</v>
          </cell>
          <cell r="B325" t="str">
            <v>SONDAGEM ROTATIVA COM COROA DE DIAMANTE,EM ROCHA SA,DIAMETROBWG(60MM),INCLUSIVE DESLOCAMENTO DENTRO DO CANTEIRO E INSTALACAO DA SONDA EM CADA FURO</v>
          </cell>
          <cell r="C325" t="str">
            <v>M</v>
          </cell>
          <cell r="D325">
            <v>855.82</v>
          </cell>
          <cell r="F325" t="str">
            <v>01.004.0014-A</v>
          </cell>
          <cell r="G325" t="str">
            <v>SONDAGEM ROTATIVA COM COROA DE DIAMANTE,EM ROCHA SA,DIAMETROBWG(60MM),INCLUSIVE DESLOCAMENTO DENTRO DO CANTEIRO E INSTALACAO DA SONDA EM CADA FURO</v>
          </cell>
          <cell r="H325" t="str">
            <v>M</v>
          </cell>
          <cell r="I325">
            <v>771.23</v>
          </cell>
        </row>
        <row r="326">
          <cell r="A326" t="str">
            <v>01.004.0015-0</v>
          </cell>
          <cell r="B326" t="str">
            <v>SONDAGEM ROTATIVA COM COROA DE DIAMANTE,EM ROCHA SA,DIAMETRONWG(75MM),INCLUSIVE DESLOCAMENTO DENTRO DO CANTEIRO E INSTALACAO DA SONDA EM CADA FURO</v>
          </cell>
          <cell r="C326" t="str">
            <v>M</v>
          </cell>
          <cell r="D326">
            <v>952.58</v>
          </cell>
          <cell r="F326" t="str">
            <v>01.004.0015-A</v>
          </cell>
          <cell r="G326" t="str">
            <v>SONDAGEM ROTATIVA COM COROA DE DIAMANTE,EM ROCHA SA,DIAMETRONWG(75MM),INCLUSIVE DESLOCAMENTO DENTRO DO CANTEIRO E INSTALACAO DA SONDA EM CADA FURO</v>
          </cell>
          <cell r="H326" t="str">
            <v>M</v>
          </cell>
          <cell r="I326">
            <v>859.67</v>
          </cell>
        </row>
        <row r="327">
          <cell r="A327" t="str">
            <v>01.004.0016-0</v>
          </cell>
          <cell r="B327" t="str">
            <v>SONDAGEM ROTATIVA COM COROA DE DIAMANTE,EM ROCHA SA,DIAMETROHWG(100MM),INCLUSIVE DESLOCAMENTO DENTRO DO CANTEIRO E INSTALACAO DA SONDA EM CADA FURO</v>
          </cell>
          <cell r="C327" t="str">
            <v>M</v>
          </cell>
          <cell r="D327">
            <v>1371.21</v>
          </cell>
          <cell r="F327" t="str">
            <v>01.004.0016-A</v>
          </cell>
          <cell r="G327" t="str">
            <v>SONDAGEM ROTATIVA COM COROA DE DIAMANTE,EM ROCHA SA,DIAMETROHWG(100MM),INCLUSIVE DESLOCAMENTO DENTRO DO CANTEIRO E INSTALACAO DA SONDA EM CADA FURO</v>
          </cell>
          <cell r="H327" t="str">
            <v>M</v>
          </cell>
          <cell r="I327">
            <v>1246.27</v>
          </cell>
        </row>
        <row r="328">
          <cell r="A328" t="str">
            <v>01.004.0017-0</v>
          </cell>
          <cell r="B328" t="str">
            <v>SONDAGEM ROTATIVA COM COROA DE DIAMANTE,ROCHA SA,DIAMETRO DESW, INCLUSIVE DESLOCAMENTO DENTRO DO CANTEIRO E INSTALACAODA SONDA EM CADA FURO</v>
          </cell>
          <cell r="C328" t="str">
            <v>M</v>
          </cell>
          <cell r="D328">
            <v>2013.9</v>
          </cell>
          <cell r="F328" t="str">
            <v>01.004.0017-A</v>
          </cell>
          <cell r="G328" t="str">
            <v>SONDAGEM ROTATIVA COM COROA DE DIAMANTE,ROCHA SA,DIAMETRO DESW, INCLUSIVE DESLOCAMENTO DENTRO DO CANTEIRO E INSTALACAODA SONDA EM CADA FURO</v>
          </cell>
          <cell r="H328" t="str">
            <v>M</v>
          </cell>
          <cell r="I328">
            <v>1850.28</v>
          </cell>
        </row>
        <row r="329">
          <cell r="A329" t="str">
            <v>01.004.0021-0</v>
          </cell>
          <cell r="B329" t="str">
            <v>PERFURACAO ROTATIVA COM COROA DE DIAMANTE,EM ALTERACAO DE ROCHA,DIAMETRO EX(35MM),INCLUSIVE DESLOCAMENTO DENTRO DO CANTEIRO E INSTALACAO DA SONDA EM CADA FURO</v>
          </cell>
          <cell r="C329" t="str">
            <v>M</v>
          </cell>
          <cell r="D329">
            <v>312.48</v>
          </cell>
          <cell r="F329" t="str">
            <v>01.004.0021-A</v>
          </cell>
          <cell r="G329" t="str">
            <v>PERFURACAO ROTATIVA COM COROA DE DIAMANTE,EM ALTERACAO DE ROCHA,DIAMETRO EX(35MM),INCLUSIVE DESLOCAMENTO DENTRO DO CANTEIRO E INSTALACAO DA SONDA EM CADA FURO</v>
          </cell>
          <cell r="H329" t="str">
            <v>M</v>
          </cell>
          <cell r="I329">
            <v>282.38</v>
          </cell>
        </row>
        <row r="330">
          <cell r="A330" t="str">
            <v>01.004.0022-0</v>
          </cell>
          <cell r="B330" t="str">
            <v>PERFURACAO ROTATIVA COM COROA DE DIAMANTE,EM ALTERACAO DE ROCHA,DIAMETRO AWG(45MM),INCLUSIVE DESLOCAMENTO DENTRO DO CANTEIRO E INSTALACAO DA SONDA EM CADA FURO</v>
          </cell>
          <cell r="C330" t="str">
            <v>M</v>
          </cell>
          <cell r="D330">
            <v>339.1</v>
          </cell>
          <cell r="F330" t="str">
            <v>01.004.0022-A</v>
          </cell>
          <cell r="G330" t="str">
            <v>PERFURACAO ROTATIVA COM COROA DE DIAMANTE,EM ALTERACAO DE ROCHA,DIAMETRO AWG(45MM),INCLUSIVE DESLOCAMENTO DENTRO DO CANTEIRO E INSTALACAO DA SONDA EM CADA FURO</v>
          </cell>
          <cell r="H330" t="str">
            <v>M</v>
          </cell>
          <cell r="I330">
            <v>306.43</v>
          </cell>
        </row>
        <row r="331">
          <cell r="A331" t="str">
            <v>01.004.0023-0</v>
          </cell>
          <cell r="B331" t="str">
            <v>PERFURACAO ROTATIVA COM COROA DE DIAMANTE,EM ALTERACAO DE ROCHA,DIAMETRO BWG(60MM),INCLUSIVE DESLOCAMENTO DENTRO DO CANTEIRO E INSTALACAO DA SONDA EM CADA FURO</v>
          </cell>
          <cell r="C331" t="str">
            <v>M</v>
          </cell>
          <cell r="D331">
            <v>380.13</v>
          </cell>
          <cell r="F331" t="str">
            <v>01.004.0023-A</v>
          </cell>
          <cell r="G331" t="str">
            <v>PERFURACAO ROTATIVA COM COROA DE DIAMANTE,EM ALTERACAO DE ROCHA,DIAMETRO BWG(60MM),INCLUSIVE DESLOCAMENTO DENTRO DO CANTEIRO E INSTALACAO DA SONDA EM CADA FURO</v>
          </cell>
          <cell r="H331" t="str">
            <v>M</v>
          </cell>
          <cell r="I331">
            <v>344.19</v>
          </cell>
        </row>
        <row r="332">
          <cell r="A332" t="str">
            <v>01.004.0024-0</v>
          </cell>
          <cell r="B332" t="str">
            <v>PERFURACAO ROTATIVA COM COROA DE DIAMANTE,EM ALTERACAO DE ROCHA,DIAMETRO NWG(75MM),INCLUSIVE DESLOCAMENTO DENTRO DO CANTEIRO E INSTALACAO DA SONDA EM CADA FURO</v>
          </cell>
          <cell r="C332" t="str">
            <v>M</v>
          </cell>
          <cell r="D332">
            <v>420.58</v>
          </cell>
          <cell r="F332" t="str">
            <v>01.004.0024-A</v>
          </cell>
          <cell r="G332" t="str">
            <v>PERFURACAO ROTATIVA COM COROA DE DIAMANTE,EM ALTERACAO DE ROCHA,DIAMETRO NWG(75MM),INCLUSIVE DESLOCAMENTO DENTRO DO CANTEIRO E INSTALACAO DA SONDA EM CADA FURO</v>
          </cell>
          <cell r="H332" t="str">
            <v>M</v>
          </cell>
          <cell r="I332">
            <v>381.71</v>
          </cell>
        </row>
        <row r="333">
          <cell r="A333" t="str">
            <v>01.004.0025-0</v>
          </cell>
          <cell r="B333" t="str">
            <v>PERFURACAO ROTATIVA COM COROA DE DIAMANTE,EM ALTERACAO DE ROCHA,DIAMETRO HWG(100MM),INCLUSIVE DESLOCAMENTO DENTRO DO CANTEIRO E INSTALACAO DA SONDA EM CADA FURO</v>
          </cell>
          <cell r="C333" t="str">
            <v>M</v>
          </cell>
          <cell r="D333">
            <v>561.55999999999995</v>
          </cell>
          <cell r="F333" t="str">
            <v>01.004.0025-A</v>
          </cell>
          <cell r="G333" t="str">
            <v>PERFURACAO ROTATIVA COM COROA DE DIAMANTE,EM ALTERACAO DE ROCHA,DIAMETRO HWG(100MM),INCLUSIVE DESLOCAMENTO DENTRO DO CANTEIRO E INSTALACAO DA SONDA EM CADA FURO</v>
          </cell>
          <cell r="H333" t="str">
            <v>M</v>
          </cell>
          <cell r="I333">
            <v>515.29</v>
          </cell>
        </row>
        <row r="334">
          <cell r="A334" t="str">
            <v>01.004.0031-0</v>
          </cell>
          <cell r="B334" t="str">
            <v>PERFURACAO ROTATIVA COM COROA DE DIAMANTE,EM ALTERACAO DE ROCHA DIAMETRO SW,INCLUSIVE DESLOCAMENTO DENTRO DO CANTEIRO EINSTALACAO DA SONDA EM CADA FURO</v>
          </cell>
          <cell r="C334" t="str">
            <v>M</v>
          </cell>
          <cell r="D334">
            <v>822.5</v>
          </cell>
          <cell r="F334" t="str">
            <v>01.004.0031-A</v>
          </cell>
          <cell r="G334" t="str">
            <v>PERFURACAO ROTATIVA COM COROA DE DIAMANTE,EM ALTERACAO DE ROCHA DIAMETRO SW,INCLUSIVE DESLOCAMENTO DENTRO DO CANTEIRO EINSTALACAO DA SONDA EM CADA FURO</v>
          </cell>
          <cell r="H334" t="str">
            <v>M</v>
          </cell>
          <cell r="I334">
            <v>767.42</v>
          </cell>
        </row>
        <row r="335">
          <cell r="A335" t="str">
            <v>01.004.0035-0</v>
          </cell>
          <cell r="B335" t="str">
            <v>PERFURACAO ROTATIVA COM COROA DE DIAMANTE,EM ROCHA SA,DIAMETRO EX(35MM),INCLUSIVE DESLOCAMENTO DENTRO DO CANTEIRO E INSTALACAO DA SONDA EM CADA FURO</v>
          </cell>
          <cell r="C335" t="str">
            <v>M</v>
          </cell>
          <cell r="D335">
            <v>515.41</v>
          </cell>
          <cell r="F335" t="str">
            <v>01.004.0035-A</v>
          </cell>
          <cell r="G335" t="str">
            <v>PERFURACAO ROTATIVA COM COROA DE DIAMANTE,EM ROCHA SA,DIAMETRO EX(35MM),INCLUSIVE DESLOCAMENTO DENTRO DO CANTEIRO E INSTALACAO DA SONDA EM CADA FURO</v>
          </cell>
          <cell r="H335" t="str">
            <v>M</v>
          </cell>
          <cell r="I335">
            <v>464.74</v>
          </cell>
        </row>
        <row r="336">
          <cell r="A336" t="str">
            <v>01.004.0037-0</v>
          </cell>
          <cell r="B336" t="str">
            <v>PERFURACAO ROTATIVA COM COROA DE DIAMANTE,EM ROCHA SA,DIAMETRO AWG(45MM),INCLUSIVE DESLOCAMENTO DENTRO DO CANTEIRO E INSTALACAO DA SONDA EM CADA FURO</v>
          </cell>
          <cell r="C336" t="str">
            <v>M</v>
          </cell>
          <cell r="D336">
            <v>563.91</v>
          </cell>
          <cell r="F336" t="str">
            <v>01.004.0037-A</v>
          </cell>
          <cell r="G336" t="str">
            <v>PERFURACAO ROTATIVA COM COROA DE DIAMANTE,EM ROCHA SA,DIAMETRO AWG(45MM),INCLUSIVE DESLOCAMENTO DENTRO DO CANTEIRO E INSTALACAO DA SONDA EM CADA FURO</v>
          </cell>
          <cell r="H336" t="str">
            <v>M</v>
          </cell>
          <cell r="I336">
            <v>508.41</v>
          </cell>
        </row>
        <row r="337">
          <cell r="A337" t="str">
            <v>01.004.0039-0</v>
          </cell>
          <cell r="B337" t="str">
            <v>PERFURACAO ROTATIVA COM COROA DE DIAMANTE,EM ROCHA SA,DIAMETRO BWG(60MM),INCLUSIVE DESLOCAMENTO DENTRO DO CANTEIRO E INSTALACAO DA SONDA EM CADA FURO</v>
          </cell>
          <cell r="C337" t="str">
            <v>M</v>
          </cell>
          <cell r="D337">
            <v>630.21</v>
          </cell>
          <cell r="F337" t="str">
            <v>01.004.0039-A</v>
          </cell>
          <cell r="G337" t="str">
            <v>PERFURACAO ROTATIVA COM COROA DE DIAMANTE,EM ROCHA SA,DIAMETRO BWG(60MM),INCLUSIVE DESLOCAMENTO DENTRO DO CANTEIRO E INSTALACAO DA SONDA EM CADA FURO</v>
          </cell>
          <cell r="H337" t="str">
            <v>M</v>
          </cell>
          <cell r="I337">
            <v>569.03</v>
          </cell>
        </row>
        <row r="338">
          <cell r="A338" t="str">
            <v>01.004.0041-0</v>
          </cell>
          <cell r="B338" t="str">
            <v>PERFURACAO ROTATIVA COM COROA DE DIAMANTE,EM ROCHA SA,DIAMETRO NWG(75MM),INCLUSIVE DESLOCAMENTO DENTRO DO CANTEIRO E INSTALACAO DA SONDA EM CADA FURO</v>
          </cell>
          <cell r="C338" t="str">
            <v>M</v>
          </cell>
          <cell r="D338">
            <v>709.52</v>
          </cell>
          <cell r="F338" t="str">
            <v>01.004.0041-A</v>
          </cell>
          <cell r="G338" t="str">
            <v>PERFURACAO ROTATIVA COM COROA DE DIAMANTE,EM ROCHA SA,DIAMETRO NWG(75MM),INCLUSIVE DESLOCAMENTO DENTRO DO CANTEIRO E INSTALACAO DA SONDA EM CADA FURO</v>
          </cell>
          <cell r="H338" t="str">
            <v>M</v>
          </cell>
          <cell r="I338">
            <v>641.73</v>
          </cell>
        </row>
        <row r="339">
          <cell r="A339" t="str">
            <v>01.004.0043-0</v>
          </cell>
          <cell r="B339" t="str">
            <v>PERFURACAO ROTATIVA COM COROA DE DIAMANTE,EM ROCHA SA,DIAMETRO HWG(100MM),INCLUSIVE DESLOCAMENTO DENTRO DO CANTEIRO E INSTALACAO DA SONDA EM CADA FURO</v>
          </cell>
          <cell r="C339" t="str">
            <v>M</v>
          </cell>
          <cell r="D339">
            <v>1038.77</v>
          </cell>
          <cell r="F339" t="str">
            <v>01.004.0043-A</v>
          </cell>
          <cell r="G339" t="str">
            <v>PERFURACAO ROTATIVA COM COROA DE DIAMANTE,EM ROCHA SA,DIAMETRO HWG(100MM),INCLUSIVE DESLOCAMENTO DENTRO DO CANTEIRO E INSTALACAO DA SONDA EM CADA FURO</v>
          </cell>
          <cell r="H339" t="str">
            <v>M</v>
          </cell>
          <cell r="I339">
            <v>946.75</v>
          </cell>
        </row>
        <row r="340">
          <cell r="A340" t="str">
            <v>01.004.0045-0</v>
          </cell>
          <cell r="B340" t="str">
            <v>PERFURACAO ROTATIVA COM COROA DE DIAMANTE,EM ROCHA SA,DIAMETRO SW,INCLUSIVE DESLOCAMENTO DENTRO DO CANTEIRO E INSTALACAODA SONDA EM CADA FURO</v>
          </cell>
          <cell r="C340" t="str">
            <v>M</v>
          </cell>
          <cell r="D340">
            <v>1601.29</v>
          </cell>
          <cell r="F340" t="str">
            <v>01.004.0045-A</v>
          </cell>
          <cell r="G340" t="str">
            <v>PERFURACAO ROTATIVA COM COROA DE DIAMANTE,EM ROCHA SA,DIAMETRO SW,INCLUSIVE DESLOCAMENTO DENTRO DO CANTEIRO E INSTALACAODA SONDA EM CADA FURO</v>
          </cell>
          <cell r="H340" t="str">
            <v>M</v>
          </cell>
          <cell r="I340">
            <v>1476.38</v>
          </cell>
        </row>
        <row r="341">
          <cell r="A341" t="str">
            <v>01.004.0070-0</v>
          </cell>
          <cell r="B341" t="str">
            <v>PERFURACAO ROTATIVA COM COROA DE DIAMANTE EM CONCRETO,COM DIAMETRO DE 45MM(2"),INCLUSIVE DESLOCAMENTO DENTRO DO CANTEIROE INSTALACAO DA SONDA EM CADA FURO</v>
          </cell>
          <cell r="C341" t="str">
            <v>M</v>
          </cell>
          <cell r="D341">
            <v>428.58</v>
          </cell>
          <cell r="F341" t="str">
            <v>01.004.0070-A</v>
          </cell>
          <cell r="G341" t="str">
            <v>PERFURACAO ROTATIVA COM COROA DE DIAMANTE EM CONCRETO,COM DIAMETRO DE 45MM(2"),INCLUSIVE DESLOCAMENTO DENTRO DO CANTEIROE INSTALACAO DA SONDA EM CADA FURO</v>
          </cell>
          <cell r="H341" t="str">
            <v>M</v>
          </cell>
          <cell r="I341">
            <v>382.7</v>
          </cell>
        </row>
        <row r="342">
          <cell r="A342" t="str">
            <v>01.004.0073-0</v>
          </cell>
          <cell r="B342" t="str">
            <v>PERFURACAO ROTATIVA COM COROA DE DIAMANTE EM CONCRETO,COM DIAMETRO DE 75MM(3"),INCLUSIVE DESLOCAMENTO DENTRO DO CANTEIROE INSTALACAO DA SONDA EM CADA FURO</v>
          </cell>
          <cell r="C342" t="str">
            <v>M</v>
          </cell>
          <cell r="D342">
            <v>482.53</v>
          </cell>
          <cell r="F342" t="str">
            <v>01.004.0073-A</v>
          </cell>
          <cell r="G342" t="str">
            <v>PERFURACAO ROTATIVA COM COROA DE DIAMANTE EM CONCRETO,COM DIAMETRO DE 75MM(3"),INCLUSIVE DESLOCAMENTO DENTRO DO CANTEIROE INSTALACAO DA SONDA EM CADA FURO</v>
          </cell>
          <cell r="H342" t="str">
            <v>M</v>
          </cell>
          <cell r="I342">
            <v>431.69</v>
          </cell>
        </row>
        <row r="343">
          <cell r="A343" t="str">
            <v>01.004.0075-0</v>
          </cell>
          <cell r="B343" t="str">
            <v>PERFURACAO ROTATIVA COM COROA DE DIAMANTE EM CONCRETO,COM DIAMETRO DE 100MM(4"),INCLUSIVE DESLOCAMENTO DENTRO DO CANTEIRO E INSTALACAO DA SONDA EM CADA FURO</v>
          </cell>
          <cell r="C343" t="str">
            <v>M</v>
          </cell>
          <cell r="D343">
            <v>735.13</v>
          </cell>
          <cell r="F343" t="str">
            <v>01.004.0075-A</v>
          </cell>
          <cell r="G343" t="str">
            <v>PERFURACAO ROTATIVA COM COROA DE DIAMANTE EM CONCRETO,COM DIAMETRO DE 100MM(4"),INCLUSIVE DESLOCAMENTO DENTRO DO CANTEIRO E INSTALACAO DA SONDA EM CADA FURO</v>
          </cell>
          <cell r="H343" t="str">
            <v>M</v>
          </cell>
          <cell r="I343">
            <v>656.91</v>
          </cell>
        </row>
        <row r="344">
          <cell r="A344" t="str">
            <v>01.004.0079-0</v>
          </cell>
          <cell r="B344" t="str">
            <v>PERFURACAO ROTATIVA COM COROA DE DIAMANTE EM CONCRETO,COM DIAMETRO DE 150MM(6"),INCLUSIVE DESLOCAMENTO DENTRO DO CANTEIRO E INSTALACAO DA SONDA EM CADA FURO</v>
          </cell>
          <cell r="C344" t="str">
            <v>M</v>
          </cell>
          <cell r="D344">
            <v>1123.27</v>
          </cell>
          <cell r="F344" t="str">
            <v>01.004.0079-A</v>
          </cell>
          <cell r="G344" t="str">
            <v>PERFURACAO ROTATIVA COM COROA DE DIAMANTE EM CONCRETO,COM DIAMETRO DE 150MM(6"),INCLUSIVE DESLOCAMENTO DENTRO DO CANTEIRO E INSTALACAO DA SONDA EM CADA FURO</v>
          </cell>
          <cell r="H344" t="str">
            <v>M</v>
          </cell>
          <cell r="I344">
            <v>1003.61</v>
          </cell>
        </row>
        <row r="345">
          <cell r="A345" t="str">
            <v>01.004.0100-0</v>
          </cell>
          <cell r="B345" t="str">
            <v>EXECUCAO DE SONDAGEM ELETRICA VERTICAL(SEV),INCLUSIVE O PROCESSAMENTO E INTERPRETACAO DOS PERFIS,BEM COMO A APRESENTACAODOS RESULTADOS EM PAPEL E EM MEIO DIGITAL</v>
          </cell>
          <cell r="C345" t="str">
            <v>UN</v>
          </cell>
          <cell r="D345">
            <v>1394.97</v>
          </cell>
          <cell r="F345" t="str">
            <v>01.004.0100-A</v>
          </cell>
          <cell r="G345" t="str">
            <v>EXECUCAO DE SONDAGEM ELETRICA VERTICAL(SEV),INCLUSIVE O PROCESSAMENTO E INTERPRETACAO DOS PERFIS,BEM COMO A APRESENTACAODOS RESULTADOS EM PAPEL E EM MEIO DIGITAL</v>
          </cell>
          <cell r="H345" t="str">
            <v>UN</v>
          </cell>
          <cell r="I345">
            <v>1220.97</v>
          </cell>
        </row>
        <row r="346">
          <cell r="A346" t="str">
            <v>01.004.0105-0</v>
          </cell>
          <cell r="B346" t="str">
            <v>EXECUCAO DE LINHA DE PROSPECCAO GEOFISICA PELO METODO DE CAMINHAMENTO ELETRICO,INCLUSIVE O PROCESSAMENTO E INTERPRETACAODAS SECOES BEM COMO A APRESENTACAO DOS RESULTADOS(SECOES ORIGINAIS E INTERPRETADAS),EM PAPEL E EM MEIO DIGITAL</v>
          </cell>
          <cell r="C346" t="str">
            <v>M</v>
          </cell>
          <cell r="D346">
            <v>8.66</v>
          </cell>
          <cell r="F346" t="str">
            <v>01.004.0105-A</v>
          </cell>
          <cell r="G346" t="str">
            <v>EXECUCAO DE LINHA DE PROSPECCAO GEOFISICA PELO METODO DE CAMINHAMENTO ELETRICO,INCLUSIVE O PROCESSAMENTO E INTERPRETACAODAS SECOES BEM COMO A APRESENTACAO DOS RESULTADOS(SECOES ORIGINAIS E INTERPRETADAS),EM PAPEL E EM MEIO DIGITAL</v>
          </cell>
          <cell r="H346" t="str">
            <v>M</v>
          </cell>
          <cell r="I346">
            <v>7.57</v>
          </cell>
        </row>
        <row r="347">
          <cell r="A347" t="str">
            <v>01.004.0110-0</v>
          </cell>
          <cell r="B347" t="str">
            <v>EXECUCAO DE LINHA DE PROSPECCAO SISMICA PELO METODO DE REFLEXAO,UTILIZANDO MARTELO OU EXPLOSIVO COMO FONTE GERADORA DO PULSO SISMICO,INCLUSIVE A APRESENTACAO DO RELATORIO COM OS DADOS,EM PAPEL E EM MEIO DIGITAL,EXCLUSIVE O PROCESSAMENTO E INTERPRETACAO DOS DADOS</v>
          </cell>
          <cell r="C347" t="str">
            <v>M</v>
          </cell>
          <cell r="D347">
            <v>7.34</v>
          </cell>
          <cell r="F347" t="str">
            <v>01.004.0110-A</v>
          </cell>
          <cell r="G347" t="str">
            <v>EXECUCAO DE LINHA DE PROSPECCAO SISMICA PELO METODO DE REFLEXAO,UTILIZANDO MARTELO OU EXPLOSIVO COMO FONTE GERADORA DO PULSO SISMICO,INCLUSIVE A APRESENTACAO DO RELATORIO COM OS DADOS,EM PAPEL E EM MEIO DIGITAL,EXCLUSIVE O PROCESSAMENTO E INTERPRETACAO DOS DADOS</v>
          </cell>
          <cell r="H347" t="str">
            <v>M</v>
          </cell>
          <cell r="I347">
            <v>6.66</v>
          </cell>
        </row>
        <row r="348">
          <cell r="A348" t="str">
            <v>01.004.0115-0</v>
          </cell>
          <cell r="B348" t="str">
            <v>EXECUCAO DE LINHA DE PROSPECCAO SISMICA PELO METODO DE REFRACAO,UTILIZANDO MARTELO OU EXPLOSIVO COMO FONTE GERADORA DO PULSO SISMICO,INCLUSIVE A APRESENTACAO DO RELATORIO COM OS DADOS,EM PAPEL E EM MEIO DIGITAL,EXCLUSIVE O PROCESSAMENTO E INTERPRETACAO DOS DADOS</v>
          </cell>
          <cell r="C348" t="str">
            <v>M</v>
          </cell>
          <cell r="D348">
            <v>6.49</v>
          </cell>
          <cell r="F348" t="str">
            <v>01.004.0115-A</v>
          </cell>
          <cell r="G348" t="str">
            <v>EXECUCAO DE LINHA DE PROSPECCAO SISMICA PELO METODO DE REFRACAO,UTILIZANDO MARTELO OU EXPLOSIVO COMO FONTE GERADORA DO PULSO SISMICO,INCLUSIVE A APRESENTACAO DO RELATORIO COM OS DADOS,EM PAPEL E EM MEIO DIGITAL,EXCLUSIVE O PROCESSAMENTO E INTERPRETACAO DOS DADOS</v>
          </cell>
          <cell r="H348" t="str">
            <v>M</v>
          </cell>
          <cell r="I348">
            <v>5.92</v>
          </cell>
        </row>
        <row r="349">
          <cell r="A349" t="str">
            <v>01.004.0120-0</v>
          </cell>
          <cell r="B349" t="str">
            <v>EXECUCAO DE LINHA DE PROSPECCAO POR RADAR DE PENETRACAO NO SOLO(GPR),INCLUSIVE A APRESENTACAO DO RELATORIO COM AS SECOESPROCESSADAS,EM PAPEL E EM MEIO DIGITAL,EXCLUSIVE O PROCESSAMENTO E INTERPRETACAO DOS DADOS</v>
          </cell>
          <cell r="C349" t="str">
            <v>M</v>
          </cell>
          <cell r="D349">
            <v>2.1</v>
          </cell>
          <cell r="F349" t="str">
            <v>01.004.0120-A</v>
          </cell>
          <cell r="G349" t="str">
            <v>EXECUCAO DE LINHA DE PROSPECCAO POR RADAR DE PENETRACAO NO SOLO(GPR),INCLUSIVE A APRESENTACAO DO RELATORIO COM AS SECOESPROCESSADAS,EM PAPEL E EM MEIO DIGITAL,EXCLUSIVE O PROCESSAMENTO E INTERPRETACAO DOS DADOS</v>
          </cell>
          <cell r="H349" t="str">
            <v>M</v>
          </cell>
          <cell r="I349">
            <v>1.94</v>
          </cell>
        </row>
        <row r="350">
          <cell r="A350" t="str">
            <v>01.004.0125-0</v>
          </cell>
          <cell r="B350" t="str">
            <v>INTERPRETACAO DE DADOS DE RADAR DE PENETRACAO NO SOLO(GPR),INCLUSIVE A ANALISE DE SECOES MIGRADAS E NAO MIGRADAS E APRESENTACAO DO RELATORIO COM AS SECOES INTERPRETADAS,EM PAPEL EEM MEIO DIGITAL</v>
          </cell>
          <cell r="C350" t="str">
            <v>M</v>
          </cell>
          <cell r="D350">
            <v>11.31</v>
          </cell>
          <cell r="F350" t="str">
            <v>01.004.0125-A</v>
          </cell>
          <cell r="G350" t="str">
            <v>INTERPRETACAO DE DADOS DE RADAR DE PENETRACAO NO SOLO(GPR),INCLUSIVE A ANALISE DE SECOES MIGRADAS E NAO MIGRADAS E APRESENTACAO DO RELATORIO COM AS SECOES INTERPRETADAS,EM PAPEL EEM MEIO DIGITAL</v>
          </cell>
          <cell r="H350" t="str">
            <v>M</v>
          </cell>
          <cell r="I350">
            <v>9.8000000000000007</v>
          </cell>
        </row>
        <row r="351">
          <cell r="A351" t="str">
            <v>01.004.0130-0</v>
          </cell>
          <cell r="B351" t="str">
            <v>PROCESSAMENTO DE DADOS DE RADAR DE PENETRACAO NO SOLO(GPR),INCLUSIVE CORRECAO TOPOGRAFICA,FILTROS,GANHOS E MIGRACAO,ATRAVES DE SOFTWARES PARA ESSE FIM,E A APRESENTACAO DO RELATORIOCOM AS SECOES PROCESSADAS,EM PAPEL E EM MEIO DIGITAL</v>
          </cell>
          <cell r="C351" t="str">
            <v>M</v>
          </cell>
          <cell r="D351">
            <v>8.35</v>
          </cell>
          <cell r="F351" t="str">
            <v>01.004.0130-A</v>
          </cell>
          <cell r="G351" t="str">
            <v>PROCESSAMENTO DE DADOS DE RADAR DE PENETRACAO NO SOLO(GPR),INCLUSIVE CORRECAO TOPOGRAFICA,FILTROS,GANHOS E MIGRACAO,ATRAVES DE SOFTWARES PARA ESSE FIM,E A APRESENTACAO DO RELATORIOCOM AS SECOES PROCESSADAS,EM PAPEL E EM MEIO DIGITAL</v>
          </cell>
          <cell r="H351" t="str">
            <v>M</v>
          </cell>
          <cell r="I351">
            <v>7.23</v>
          </cell>
        </row>
        <row r="352">
          <cell r="A352" t="str">
            <v>01.004.0135-0</v>
          </cell>
          <cell r="B352" t="str">
            <v>INTERPRETACAO DE LINHA SISMICA DE REFLEXAO,INCLUSIVE A ANALISE DE SECOES MIGRADAS E NAO MIGRADAS E A APRESENTACAO DO RELATORIO COM AS SECOES INTERPRETADAS,EM PAPEL E EM MEIO DIGITAL</v>
          </cell>
          <cell r="C352" t="str">
            <v>M</v>
          </cell>
          <cell r="D352">
            <v>10.199999999999999</v>
          </cell>
          <cell r="F352" t="str">
            <v>01.004.0135-A</v>
          </cell>
          <cell r="G352" t="str">
            <v>INTERPRETACAO DE LINHA SISMICA DE REFLEXAO,INCLUSIVE A ANALISE DE SECOES MIGRADAS E NAO MIGRADAS E A APRESENTACAO DO RELATORIO COM AS SECOES INTERPRETADAS,EM PAPEL E EM MEIO DIGITAL</v>
          </cell>
          <cell r="H352" t="str">
            <v>M</v>
          </cell>
          <cell r="I352">
            <v>8.84</v>
          </cell>
        </row>
        <row r="353">
          <cell r="A353" t="str">
            <v>01.004.0140-0</v>
          </cell>
          <cell r="B353" t="str">
            <v>PROCESSAMENTO DE LINHA SISMICA DE REFRACAO,INCLUSIVE CORRECAO TOPOGRAFICA,FILTROS,GANHOS,ANALISES DE VELOCIDADE E MIGRACAO,ATRAVES DE SOFTWARES ESPECIFICOS PARA ESTE FIM,E A APRESENTACAO DO RELATORIO COM AS SECOES PROCESSADAS EM PAPEL E EMMEIO DIGITAL</v>
          </cell>
          <cell r="C353" t="str">
            <v>M</v>
          </cell>
          <cell r="D353">
            <v>8.16</v>
          </cell>
          <cell r="F353" t="str">
            <v>01.004.0140-A</v>
          </cell>
          <cell r="G353" t="str">
            <v>PROCESSAMENTO DE LINHA SISMICA DE REFRACAO,INCLUSIVE CORRECAO TOPOGRAFICA,FILTROS,GANHOS,ANALISES DE VELOCIDADE E MIGRACAO,ATRAVES DE SOFTWARES ESPECIFICOS PARA ESTE FIM,E A APRESENTACAO DO RELATORIO COM AS SECOES PROCESSADAS EM PAPEL E EMMEIO DIGITAL</v>
          </cell>
          <cell r="H353" t="str">
            <v>M</v>
          </cell>
          <cell r="I353">
            <v>7.07</v>
          </cell>
        </row>
        <row r="354">
          <cell r="A354" t="str">
            <v>01.004.0145-0</v>
          </cell>
          <cell r="B354" t="str">
            <v>PROCESSAMENTO E INTERPRETACAO DE LINHA SISMICA DE REFRACAO,INCLUSIVE A APRESENTACAO DE RELATORIO COM AS SECOES PROCESSADAS E INTERPRETADAS,EM PAPEL E EM MEIO DIGITAL</v>
          </cell>
          <cell r="C354" t="str">
            <v>M</v>
          </cell>
          <cell r="D354">
            <v>12.06</v>
          </cell>
          <cell r="F354" t="str">
            <v>01.004.0145-A</v>
          </cell>
          <cell r="G354" t="str">
            <v>PROCESSAMENTO E INTERPRETACAO DE LINHA SISMICA DE REFRACAO,INCLUSIVE A APRESENTACAO DE RELATORIO COM AS SECOES PROCESSADAS E INTERPRETADAS,EM PAPEL E EM MEIO DIGITAL</v>
          </cell>
          <cell r="H354" t="str">
            <v>M</v>
          </cell>
          <cell r="I354">
            <v>10.45</v>
          </cell>
        </row>
        <row r="355">
          <cell r="A355" t="str">
            <v>01.005.0001-0</v>
          </cell>
          <cell r="B355" t="str">
            <v>PREPARO MANUAL DE TERRENO,COMPREENDENDO ACERTO,RASPAGEM EVENTUALMENTE ATE 0.30M DE PROFUNDIDADE E AFASTAMENTO LATERAL DOMATERIAL EXCEDENTE,EXCLUSIVE COMPACTACAO</v>
          </cell>
          <cell r="C355" t="str">
            <v>M2</v>
          </cell>
          <cell r="D355">
            <v>9.9499999999999993</v>
          </cell>
          <cell r="F355" t="str">
            <v>01.005.0001-A</v>
          </cell>
          <cell r="G355" t="str">
            <v>PREPARO MANUAL DE TERRENO,COMPREENDENDO ACERTO,RASPAGEM EVENTUALMENTE ATE 0.30M DE PROFUNDIDADE E AFASTAMENTO LATERAL DOMATERIAL EXCEDENTE,EXCLUSIVE COMPACTACAO</v>
          </cell>
          <cell r="H355" t="str">
            <v>M2</v>
          </cell>
          <cell r="I355">
            <v>8.6199999999999992</v>
          </cell>
        </row>
        <row r="356">
          <cell r="A356" t="str">
            <v>01.005.0003-0</v>
          </cell>
          <cell r="B356" t="str">
            <v>PREPARO MANUAL DE TERRENO,COMPREENDENDO ACERTO,RASPAGEM EVENTUALMENTE ATE 0.30M DE PROFUNDIDADE E AFASTAMENTO LATERAL DOMATERIAL EXCEDENTE,INCLUSIVE COMPACTACAO MECANICA</v>
          </cell>
          <cell r="C356" t="str">
            <v>M2</v>
          </cell>
          <cell r="D356">
            <v>13.33</v>
          </cell>
          <cell r="F356" t="str">
            <v>01.005.0003-A</v>
          </cell>
          <cell r="G356" t="str">
            <v>PREPARO MANUAL DE TERRENO,COMPREENDENDO ACERTO,RASPAGEM EVENTUALMENTE ATE 0.30M DE PROFUNDIDADE E AFASTAMENTO LATERAL DOMATERIAL EXCEDENTE,INCLUSIVE COMPACTACAO MECANICA</v>
          </cell>
          <cell r="H356" t="str">
            <v>M2</v>
          </cell>
          <cell r="I356">
            <v>11.92</v>
          </cell>
        </row>
        <row r="357">
          <cell r="A357" t="str">
            <v>01.005.0004-0</v>
          </cell>
          <cell r="B357" t="str">
            <v>PREPARO MANUAL DE TERRENO,COMPREENDENDO ACERTO,RASPAGEM EVENTUAL ATE 0.30M DE PROFUNDIDADE E AFASTAMENTO LATERAL DO MATERIAL EXCEDENTE,INCLUSIVE COMPACTACAO MANUAL</v>
          </cell>
          <cell r="C357" t="str">
            <v>M2</v>
          </cell>
          <cell r="D357">
            <v>19.899999999999999</v>
          </cell>
          <cell r="F357" t="str">
            <v>01.005.0004-A</v>
          </cell>
          <cell r="G357" t="str">
            <v>PREPARO MANUAL DE TERRENO,COMPREENDENDO ACERTO,RASPAGEM EVENTUAL ATE 0.30M DE PROFUNDIDADE E AFASTAMENTO LATERAL DO MATERIAL EXCEDENTE,INCLUSIVE COMPACTACAO MANUAL</v>
          </cell>
          <cell r="H357" t="str">
            <v>M2</v>
          </cell>
          <cell r="I357">
            <v>17.25</v>
          </cell>
        </row>
        <row r="358">
          <cell r="A358" t="str">
            <v>01.005.0005-0</v>
          </cell>
          <cell r="B358" t="str">
            <v>ROCADO EM VEGETACAO ESPESSA,COM EMPILHAMENTO LATERAL E QUEIMA DOS RESIDUOS</v>
          </cell>
          <cell r="C358" t="str">
            <v>M2</v>
          </cell>
          <cell r="D358">
            <v>1.19</v>
          </cell>
          <cell r="F358" t="str">
            <v>01.005.0005-A</v>
          </cell>
          <cell r="G358" t="str">
            <v>ROCADO EM VEGETACAO ESPESSA,COM EMPILHAMENTO LATERAL E QUEIMA DOS RESIDUOS</v>
          </cell>
          <cell r="H358" t="str">
            <v>M2</v>
          </cell>
          <cell r="I358">
            <v>1.03</v>
          </cell>
        </row>
        <row r="359">
          <cell r="A359" t="str">
            <v>01.005.0006-0</v>
          </cell>
          <cell r="B359" t="str">
            <v>ROCADO EM VEGETACAO RALA,COM EMPILHAMENTO LATERAL E QUEIMA DOS RESIDUOS</v>
          </cell>
          <cell r="C359" t="str">
            <v>M2</v>
          </cell>
          <cell r="D359">
            <v>0.33</v>
          </cell>
          <cell r="F359" t="str">
            <v>01.005.0006-A</v>
          </cell>
          <cell r="G359" t="str">
            <v>ROCADO EM VEGETACAO RALA,COM EMPILHAMENTO LATERAL E QUEIMA DOS RESIDUOS</v>
          </cell>
          <cell r="H359" t="str">
            <v>M2</v>
          </cell>
          <cell r="I359">
            <v>0.28999999999999998</v>
          </cell>
        </row>
        <row r="360">
          <cell r="A360" t="str">
            <v>01.005.0007-0</v>
          </cell>
          <cell r="B360" t="str">
            <v>ROCADO A FOICE E MACHADO EM MATA DE PEQUENO PORTE E QUEIMA DOS RESIDUOS SEM DESTOCAMENTO OU REMOCAO</v>
          </cell>
          <cell r="C360" t="str">
            <v>M2</v>
          </cell>
          <cell r="D360">
            <v>2.38</v>
          </cell>
          <cell r="F360" t="str">
            <v>01.005.0007-A</v>
          </cell>
          <cell r="G360" t="str">
            <v>ROCADO A FOICE E MACHADO EM MATA DE PEQUENO PORTE E QUEIMA DOS RESIDUOS SEM DESTOCAMENTO OU REMOCAO</v>
          </cell>
          <cell r="H360" t="str">
            <v>M2</v>
          </cell>
          <cell r="I360">
            <v>2.0699999999999998</v>
          </cell>
        </row>
        <row r="361">
          <cell r="A361" t="str">
            <v>01.005.0008-0</v>
          </cell>
          <cell r="B361" t="str">
            <v>DESTOCAMENTO DE ARVORES DE PORTE MEDIO E RAIZES PROFUNDAS,SEM REMOCAO E AUXILIO MECANICO</v>
          </cell>
          <cell r="C361" t="str">
            <v>UN</v>
          </cell>
          <cell r="D361">
            <v>246.88</v>
          </cell>
          <cell r="F361" t="str">
            <v>01.005.0008-A</v>
          </cell>
          <cell r="G361" t="str">
            <v>DESTOCAMENTO DE ARVORES DE PORTE MEDIO E RAIZES PROFUNDAS,SEM REMOCAO E AUXILIO MECANICO</v>
          </cell>
          <cell r="H361" t="str">
            <v>UN</v>
          </cell>
          <cell r="I361">
            <v>213.93</v>
          </cell>
        </row>
        <row r="362">
          <cell r="A362" t="str">
            <v>01.005.0009-0</v>
          </cell>
          <cell r="B362" t="str">
            <v>ABERTURA DE PICADA,EM ENCOSTA,EM TERRENO DE VEGETACAO DENSA</v>
          </cell>
          <cell r="C362" t="str">
            <v>M</v>
          </cell>
          <cell r="D362">
            <v>2.86</v>
          </cell>
          <cell r="F362" t="str">
            <v>01.005.0009-A</v>
          </cell>
          <cell r="G362" t="str">
            <v>ABERTURA DE PICADA,EM ENCOSTA,EM TERRENO DE VEGETACAO DENSA</v>
          </cell>
          <cell r="H362" t="str">
            <v>M</v>
          </cell>
          <cell r="I362">
            <v>2.48</v>
          </cell>
        </row>
        <row r="363">
          <cell r="A363" t="str">
            <v>01.005.0013-0</v>
          </cell>
          <cell r="B363" t="str">
            <v>ABERTURA DE PICADAS EM TERRENO COM VEGETACAO QUE POSSIBILITEO USO APENAS DE FACAO E FOICE</v>
          </cell>
          <cell r="C363" t="str">
            <v>KM</v>
          </cell>
          <cell r="D363">
            <v>2588.2800000000002</v>
          </cell>
          <cell r="F363" t="str">
            <v>01.005.0013-A</v>
          </cell>
          <cell r="G363" t="str">
            <v>ABERTURA DE PICADAS EM TERRENO COM VEGETACAO QUE POSSIBILITEO USO APENAS DE FACAO E FOICE</v>
          </cell>
          <cell r="H363" t="str">
            <v>KM</v>
          </cell>
          <cell r="I363">
            <v>2242.8200000000002</v>
          </cell>
        </row>
        <row r="364">
          <cell r="A364" t="str">
            <v>01.005.0014-0</v>
          </cell>
          <cell r="B364" t="str">
            <v>ABERTURA DE PICADAS EM TERRENO QUE EXIJA ALEM DO USO DE FACAO E FOICE,TAMBEM MACHADO E MOTOSSERRA</v>
          </cell>
          <cell r="C364" t="str">
            <v>KM</v>
          </cell>
          <cell r="D364">
            <v>2488.73</v>
          </cell>
          <cell r="F364" t="str">
            <v>01.005.0014-A</v>
          </cell>
          <cell r="G364" t="str">
            <v>ABERTURA DE PICADAS EM TERRENO QUE EXIJA ALEM DO USO DE FACAO E FOICE,TAMBEM MACHADO E MOTOSSERRA</v>
          </cell>
          <cell r="H364" t="str">
            <v>KM</v>
          </cell>
          <cell r="I364">
            <v>2156.56</v>
          </cell>
        </row>
        <row r="365">
          <cell r="A365" t="str">
            <v>01.005.0020-0</v>
          </cell>
          <cell r="B365" t="str">
            <v>SUAVIZACAO E RECONFORMACAO MANUAL DE TALUDES,COM PEQUENO DESMATAMENTO E ALTURA MEDIA DE 0,50M</v>
          </cell>
          <cell r="C365" t="str">
            <v>M3</v>
          </cell>
          <cell r="D365">
            <v>50.77</v>
          </cell>
          <cell r="F365" t="str">
            <v>01.005.0020-A</v>
          </cell>
          <cell r="G365" t="str">
            <v>SUAVIZACAO E RECONFORMACAO MANUAL DE TALUDES,COM PEQUENO DESMATAMENTO E ALTURA MEDIA DE 0,50M</v>
          </cell>
          <cell r="H365" t="str">
            <v>M3</v>
          </cell>
          <cell r="I365">
            <v>43.99</v>
          </cell>
        </row>
        <row r="366">
          <cell r="A366" t="str">
            <v>01.005.0021-0</v>
          </cell>
          <cell r="B366" t="str">
            <v>SUAVIZACAO E RECONFORMACAO MANUAL DE TALUDES,COM PEQUENO DESMATAMENTO E ALTURA MEDIA DE 1,00M</v>
          </cell>
          <cell r="C366" t="str">
            <v>M3</v>
          </cell>
          <cell r="D366">
            <v>73.66</v>
          </cell>
          <cell r="F366" t="str">
            <v>01.005.0021-A</v>
          </cell>
          <cell r="G366" t="str">
            <v>SUAVIZACAO E RECONFORMACAO MANUAL DE TALUDES,COM PEQUENO DESMATAMENTO E ALTURA MEDIA DE 1,00M</v>
          </cell>
          <cell r="H366" t="str">
            <v>M3</v>
          </cell>
          <cell r="I366">
            <v>63.83</v>
          </cell>
        </row>
        <row r="367">
          <cell r="A367" t="str">
            <v>01.005.0022-0</v>
          </cell>
          <cell r="B367" t="str">
            <v>SUAVIZACAO E RECONFORMACAO MANUAL DE TALUDES,COM PEQUENO DESMATAMENTO E ALTURA MEDIA DE 1,50M</v>
          </cell>
          <cell r="C367" t="str">
            <v>M3</v>
          </cell>
          <cell r="D367">
            <v>99.54</v>
          </cell>
          <cell r="F367" t="str">
            <v>01.005.0022-A</v>
          </cell>
          <cell r="G367" t="str">
            <v>SUAVIZACAO E RECONFORMACAO MANUAL DE TALUDES,COM PEQUENO DESMATAMENTO E ALTURA MEDIA DE 1,50M</v>
          </cell>
          <cell r="H367" t="str">
            <v>M3</v>
          </cell>
          <cell r="I367">
            <v>86.26</v>
          </cell>
        </row>
        <row r="368">
          <cell r="A368" t="str">
            <v>01.006.0001-0</v>
          </cell>
          <cell r="B368" t="str">
            <v>DESTOCAMENTO MECANICO DE TOCOS DE ATE 0,30M DE DIAMETRO</v>
          </cell>
          <cell r="C368" t="str">
            <v>UN</v>
          </cell>
          <cell r="D368">
            <v>59.46</v>
          </cell>
          <cell r="F368" t="str">
            <v>01.006.0001-A</v>
          </cell>
          <cell r="G368" t="str">
            <v>DESTOCAMENTO MECANICO DE TOCOS DE ATE 0,30M DE DIAMETRO</v>
          </cell>
          <cell r="H368" t="str">
            <v>UN</v>
          </cell>
          <cell r="I368">
            <v>58.94</v>
          </cell>
        </row>
        <row r="369">
          <cell r="A369" t="str">
            <v>01.006.0002-0</v>
          </cell>
          <cell r="B369" t="str">
            <v>DESTOCAMENTO MECANICO DE TOCOS DE 0,30 A 0,50M DE DIAMETRO</v>
          </cell>
          <cell r="C369" t="str">
            <v>UN</v>
          </cell>
          <cell r="D369">
            <v>106.37</v>
          </cell>
          <cell r="F369" t="str">
            <v>01.006.0002-A</v>
          </cell>
          <cell r="G369" t="str">
            <v>DESTOCAMENTO MECANICO DE TOCOS DE 0,30 A 0,50M DE DIAMETRO</v>
          </cell>
          <cell r="H369" t="str">
            <v>UN</v>
          </cell>
          <cell r="I369">
            <v>105.44</v>
          </cell>
        </row>
        <row r="370">
          <cell r="A370" t="str">
            <v>01.006.0003-0</v>
          </cell>
          <cell r="B370" t="str">
            <v>DESTOCAMENTO MECANICO DE TOCOS MAIORES QUE O,50M DE DIAMETRO</v>
          </cell>
          <cell r="C370" t="str">
            <v>UN</v>
          </cell>
          <cell r="D370">
            <v>178.09</v>
          </cell>
          <cell r="F370" t="str">
            <v>01.006.0003-A</v>
          </cell>
          <cell r="G370" t="str">
            <v>DESTOCAMENTO MECANICO DE TOCOS MAIORES QUE O,50M DE DIAMETRO</v>
          </cell>
          <cell r="H370" t="str">
            <v>UN</v>
          </cell>
          <cell r="I370">
            <v>176.54</v>
          </cell>
        </row>
        <row r="371">
          <cell r="A371" t="str">
            <v>01.006.0004-0</v>
          </cell>
          <cell r="B371" t="str">
            <v>DESMATAMENTO E LIMPEZA DE TERRENOS COM TRATOR DE ESTEIRAS COM POTENCIA EM TORNO DE 200CV</v>
          </cell>
          <cell r="C371" t="str">
            <v>M2</v>
          </cell>
          <cell r="D371">
            <v>0.48</v>
          </cell>
          <cell r="F371" t="str">
            <v>01.006.0004-A</v>
          </cell>
          <cell r="G371" t="str">
            <v>DESMATAMENTO E LIMPEZA DE TERRENOS COM TRATOR DE ESTEIRAS COM POTENCIA EM TORNO DE 200CV</v>
          </cell>
          <cell r="H371" t="str">
            <v>M2</v>
          </cell>
          <cell r="I371">
            <v>0.47</v>
          </cell>
        </row>
        <row r="372">
          <cell r="A372" t="str">
            <v>01.006.0010-0</v>
          </cell>
          <cell r="B372" t="str">
            <v>REGULARIZACAO DE TERRENO COM TRATOR EM TORNO DE 80CV,COMPREENDENDO ACERTO,RASPAGEM EVENTUALMENTE ATE 0,30M DE PROFUNDIDADE E AFASTAMENTO LATERAL DO MATERIAL EXCEDENTE</v>
          </cell>
          <cell r="C372" t="str">
            <v>M2</v>
          </cell>
          <cell r="D372">
            <v>1.91</v>
          </cell>
          <cell r="F372" t="str">
            <v>01.006.0010-A</v>
          </cell>
          <cell r="G372" t="str">
            <v>REGULARIZACAO DE TERRENO COM TRATOR EM TORNO DE 80CV,COMPREENDENDO ACERTO,RASPAGEM EVENTUALMENTE ATE 0,30M DE PROFUNDIDADE E AFASTAMENTO LATERAL DO MATERIAL EXCEDENTE</v>
          </cell>
          <cell r="H372" t="str">
            <v>M2</v>
          </cell>
          <cell r="I372">
            <v>1.87</v>
          </cell>
        </row>
        <row r="373">
          <cell r="A373" t="str">
            <v>01.007.0010-0</v>
          </cell>
          <cell r="B373" t="str">
            <v>MONTAGEM E DESMONTAGEM DE UM CONJUNTO DE BOMBAS PARA ATE 70,00M DE COLETORES (INCLUSIVE ESTES)</v>
          </cell>
          <cell r="C373" t="str">
            <v>UN</v>
          </cell>
          <cell r="D373">
            <v>5770.69</v>
          </cell>
          <cell r="F373" t="str">
            <v>01.007.0010-A</v>
          </cell>
          <cell r="G373" t="str">
            <v>MONTAGEM E DESMONTAGEM DE UM CONJUNTO DE BOMBAS PARA ATE 70,00M DE COLETORES (INCLUSIVE ESTES)</v>
          </cell>
          <cell r="H373" t="str">
            <v>UN</v>
          </cell>
          <cell r="I373">
            <v>5458.65</v>
          </cell>
        </row>
        <row r="374">
          <cell r="A374" t="str">
            <v>01.007.0020-0</v>
          </cell>
          <cell r="B374" t="str">
            <v>CRAVACAO E RETIRADA DE UMA PONTEIRA FILTRANTE</v>
          </cell>
          <cell r="C374" t="str">
            <v>UN</v>
          </cell>
          <cell r="D374">
            <v>361.22</v>
          </cell>
          <cell r="F374" t="str">
            <v>01.007.0020-A</v>
          </cell>
          <cell r="G374" t="str">
            <v>CRAVACAO E RETIRADA DE UMA PONTEIRA FILTRANTE</v>
          </cell>
          <cell r="H374" t="str">
            <v>UN</v>
          </cell>
          <cell r="I374">
            <v>312.98</v>
          </cell>
        </row>
        <row r="375">
          <cell r="A375" t="str">
            <v>01.007.0025-0</v>
          </cell>
          <cell r="B375" t="str">
            <v>OPERACAO E MANUTENCAO DO SISTEMA,EXCLUSIVE ENERGIA ELETRICA,PELO TEMPO CORRIDO DE EMPREGO NA OBRA</v>
          </cell>
          <cell r="C375" t="str">
            <v>DIA</v>
          </cell>
          <cell r="D375">
            <v>475.85</v>
          </cell>
          <cell r="F375" t="str">
            <v>01.007.0025-A</v>
          </cell>
          <cell r="G375" t="str">
            <v>OPERACAO E MANUTENCAO DO SISTEMA,EXCLUSIVE ENERGIA ELETRICA,PELO TEMPO CORRIDO DE EMPREGO NA OBRA</v>
          </cell>
          <cell r="H375" t="str">
            <v>DIA</v>
          </cell>
          <cell r="I375">
            <v>412.31</v>
          </cell>
        </row>
        <row r="376">
          <cell r="A376" t="str">
            <v>01.007.0030-0</v>
          </cell>
          <cell r="B376" t="str">
            <v>ENERGIA CONSUMIDA PELO SISTEMA,MEDIDA PELA POTENCIA INSTALADA E PELO TEMPO DE FUNCIONAMENTO</v>
          </cell>
          <cell r="C376" t="str">
            <v>CV X H</v>
          </cell>
          <cell r="D376">
            <v>0.09</v>
          </cell>
          <cell r="F376" t="str">
            <v>01.007.0030-A</v>
          </cell>
          <cell r="G376" t="str">
            <v>ENERGIA CONSUMIDA PELO SISTEMA,MEDIDA PELA POTENCIA INSTALADA E PELO TEMPO DE FUNCIONAMENTO</v>
          </cell>
          <cell r="H376" t="str">
            <v>CV X H</v>
          </cell>
          <cell r="I376">
            <v>0.09</v>
          </cell>
        </row>
        <row r="377">
          <cell r="A377" t="str">
            <v>01.007.0080-0</v>
          </cell>
          <cell r="B377" t="str">
            <v>POCO ARTESIANO,PROFUNDIDADE ATE 50 METROS,INCLUSIVE PERFURACAO,INSTALACAO E ANALISE DA AGUA,EXCLUSIVE MOTOBOMBA</v>
          </cell>
          <cell r="C377" t="str">
            <v>M</v>
          </cell>
          <cell r="D377">
            <v>568.79999999999995</v>
          </cell>
          <cell r="F377" t="str">
            <v>01.007.0080-A</v>
          </cell>
          <cell r="G377" t="str">
            <v>POCO ARTESIANO,PROFUNDIDADE ATE 50 METROS,INCLUSIVE PERFURACAO,INSTALACAO E ANALISE DA AGUA,EXCLUSIVE MOTOBOMBA</v>
          </cell>
          <cell r="H377" t="str">
            <v>M</v>
          </cell>
          <cell r="I377">
            <v>568.79999999999995</v>
          </cell>
        </row>
        <row r="378">
          <cell r="A378" t="str">
            <v>01.007.0081-0</v>
          </cell>
          <cell r="B378" t="str">
            <v>POCO ARTESIANO PROFUNDO,PROFUNDIDADE DE 51 METROS ATE 100 METROS,INCLUSIVE PERFURACAO,REVESTIMENTO E ANALISE DA AGUA,EXCLUSIVE MOTOBOMBA</v>
          </cell>
          <cell r="C378" t="str">
            <v>M</v>
          </cell>
          <cell r="D378">
            <v>459.4</v>
          </cell>
          <cell r="F378" t="str">
            <v>01.007.0081-A</v>
          </cell>
          <cell r="G378" t="str">
            <v>POCO ARTESIANO PROFUNDO,PROFUNDIDADE DE 51 METROS ATE 100 METROS,INCLUSIVE PERFURACAO,REVESTIMENTO E ANALISE DA AGUA,EXCLUSIVE MOTOBOMBA</v>
          </cell>
          <cell r="H378" t="str">
            <v>M</v>
          </cell>
          <cell r="I378">
            <v>459.4</v>
          </cell>
        </row>
        <row r="379">
          <cell r="A379" t="str">
            <v>01.008.0050-0</v>
          </cell>
          <cell r="B379" t="str">
            <v>MOBILIZACAO E DESMOBILIZACAO DE EQUIPAMENTO E EQUIPE DE SONDAGEM E PERFURACAO A PERCUSSAO,COM TRANSPORTE ATE 50KM</v>
          </cell>
          <cell r="C379" t="str">
            <v>UN</v>
          </cell>
          <cell r="D379">
            <v>8115.72</v>
          </cell>
          <cell r="F379" t="str">
            <v>01.008.0050-A</v>
          </cell>
          <cell r="G379" t="str">
            <v>MOBILIZACAO E DESMOBILIZACAO DE EQUIPAMENTO E EQUIPE DE SONDAGEM E PERFURACAO A PERCUSSAO,COM TRANSPORTE ATE 50KM</v>
          </cell>
          <cell r="H379" t="str">
            <v>UN</v>
          </cell>
          <cell r="I379">
            <v>7257.48</v>
          </cell>
        </row>
        <row r="380">
          <cell r="A380" t="str">
            <v>01.008.0100-0</v>
          </cell>
          <cell r="B380" t="str">
            <v>MOBILIZACAO E DESMOBILIZACAO DE EQUIPAMENTO E EQUIPE DE SONDAGEM E PERFURACAO A PERCUSSAO,COM TRANSPORTE DE 51 A 100KM</v>
          </cell>
          <cell r="C380" t="str">
            <v>UN</v>
          </cell>
          <cell r="D380">
            <v>8367.31</v>
          </cell>
          <cell r="F380" t="str">
            <v>01.008.0100-A</v>
          </cell>
          <cell r="G380" t="str">
            <v>MOBILIZACAO E DESMOBILIZACAO DE EQUIPAMENTO E EQUIPE DE SONDAGEM E PERFURACAO A PERCUSSAO,COM TRANSPORTE DE 51 A 100KM</v>
          </cell>
          <cell r="H380" t="str">
            <v>UN</v>
          </cell>
          <cell r="I380">
            <v>7504.61</v>
          </cell>
        </row>
        <row r="381">
          <cell r="A381" t="str">
            <v>01.008.0200-0</v>
          </cell>
          <cell r="B381" t="str">
            <v>MOBILIZACAO E DESMOBILIZACAO DE EQUIPAMENTO E EQUIPE DE SONDAGEM E PERFURACAO A PERCUSSAO,COM TRANSPORTE DE 101 A 200KM</v>
          </cell>
          <cell r="C381" t="str">
            <v>UN</v>
          </cell>
          <cell r="D381">
            <v>8870.5</v>
          </cell>
          <cell r="F381" t="str">
            <v>01.008.0200-A</v>
          </cell>
          <cell r="G381" t="str">
            <v>MOBILIZACAO E DESMOBILIZACAO DE EQUIPAMENTO E EQUIPE DE SONDAGEM E PERFURACAO A PERCUSSAO,COM TRANSPORTE DE 101 A 200KM</v>
          </cell>
          <cell r="H381" t="str">
            <v>UN</v>
          </cell>
          <cell r="I381">
            <v>7998.87</v>
          </cell>
        </row>
        <row r="382">
          <cell r="A382" t="str">
            <v>01.009.0050-0</v>
          </cell>
          <cell r="B382" t="str">
            <v>MOBILIZACAO E DESMOBILIZACAO DE EQUIPAMENTO E EQUIPE DE SONDAGEM E PERFURACAO ROTATIVA,COM TRANSPORTE ATE 50KM</v>
          </cell>
          <cell r="C382" t="str">
            <v>UN</v>
          </cell>
          <cell r="D382">
            <v>13188.02</v>
          </cell>
          <cell r="F382" t="str">
            <v>01.009.0050-A</v>
          </cell>
          <cell r="G382" t="str">
            <v>MOBILIZACAO E DESMOBILIZACAO DE EQUIPAMENTO E EQUIPE DE SONDAGEM E PERFURACAO ROTATIVA,COM TRANSPORTE ATE 50KM</v>
          </cell>
          <cell r="H382" t="str">
            <v>UN</v>
          </cell>
          <cell r="I382">
            <v>11739.89</v>
          </cell>
        </row>
        <row r="383">
          <cell r="A383" t="str">
            <v>01.009.0100-0</v>
          </cell>
          <cell r="B383" t="str">
            <v>MOBILIZACAO E DESMOBILIZACAO DE EQUIPAMENTO E EQUIPE DE SONDAGEM E PERFURACAO ROTATIVA,COM TRANSPORTE DE 51 A 100KM</v>
          </cell>
          <cell r="C383" t="str">
            <v>UN</v>
          </cell>
          <cell r="D383">
            <v>13439.61</v>
          </cell>
          <cell r="F383" t="str">
            <v>01.009.0100-A</v>
          </cell>
          <cell r="G383" t="str">
            <v>MOBILIZACAO E DESMOBILIZACAO DE EQUIPAMENTO E EQUIPE DE SONDAGEM E PERFURACAO ROTATIVA,COM TRANSPORTE DE 51 A 100KM</v>
          </cell>
          <cell r="H383" t="str">
            <v>UN</v>
          </cell>
          <cell r="I383">
            <v>11987.01</v>
          </cell>
        </row>
        <row r="384">
          <cell r="A384" t="str">
            <v>01.009.0200-0</v>
          </cell>
          <cell r="B384" t="str">
            <v>MOBILIZACAO E DESMOBILIZACAO DE EQUIPAMENTO E EQUIPE DE SONDAGEM E PERFURACAO ROTATIVA,COM TRANSPORTE DE 101 A 200KM</v>
          </cell>
          <cell r="C384" t="str">
            <v>UN</v>
          </cell>
          <cell r="D384">
            <v>13942.8</v>
          </cell>
          <cell r="F384" t="str">
            <v>01.009.0200-A</v>
          </cell>
          <cell r="G384" t="str">
            <v>MOBILIZACAO E DESMOBILIZACAO DE EQUIPAMENTO E EQUIPE DE SONDAGEM E PERFURACAO ROTATIVA,COM TRANSPORTE DE 101 A 200KM</v>
          </cell>
          <cell r="H384" t="str">
            <v>UN</v>
          </cell>
          <cell r="I384">
            <v>12481.27</v>
          </cell>
        </row>
        <row r="385">
          <cell r="A385" t="str">
            <v>01.016.0001-0</v>
          </cell>
          <cell r="B385" t="str">
            <v>LEVANTAMENTO TOPOGRAFICO,PLANIALTIMETRICO E CADASTRAL,DE TERRENO DE OROGRAFIA ACIDENTADA,VEGETACAO DENSA E EDIFICACAO DENSA (ESCALA 1:500)</v>
          </cell>
          <cell r="C385" t="str">
            <v>HA</v>
          </cell>
          <cell r="D385">
            <v>20755.84</v>
          </cell>
          <cell r="F385" t="str">
            <v>01.016.0001-A</v>
          </cell>
          <cell r="G385" t="str">
            <v>LEVANTAMENTO TOPOGRAFICO,PLANIALTIMETRICO E CADASTRAL,DE TERRENO DE OROGRAFIA ACIDENTADA,VEGETACAO DENSA E EDIFICACAO DENSA (ESCALA 1:500)</v>
          </cell>
          <cell r="H385" t="str">
            <v>HA</v>
          </cell>
          <cell r="I385">
            <v>18554.060000000001</v>
          </cell>
        </row>
        <row r="386">
          <cell r="A386" t="str">
            <v>01.016.0002-0</v>
          </cell>
          <cell r="B386" t="str">
            <v>LEVANTAMENTO TOPOGRAFICO,PLANIALTIMETRICO E CADASTRAL,DE TERRENO DE OROGRAFIA ACIDENTADA,VEGETACAO DENSA E EDIFICACAO MEDIA</v>
          </cell>
          <cell r="C386" t="str">
            <v>HA</v>
          </cell>
          <cell r="D386">
            <v>15878.79</v>
          </cell>
          <cell r="F386" t="str">
            <v>01.016.0002-A</v>
          </cell>
          <cell r="G386" t="str">
            <v>LEVANTAMENTO TOPOGRAFICO,PLANIALTIMETRICO E CADASTRAL,DE TERRENO DE OROGRAFIA ACIDENTADA,VEGETACAO DENSA E EDIFICACAO MEDIA</v>
          </cell>
          <cell r="H386" t="str">
            <v>HA</v>
          </cell>
          <cell r="I386">
            <v>14194.37</v>
          </cell>
        </row>
        <row r="387">
          <cell r="A387" t="str">
            <v>01.016.0003-0</v>
          </cell>
          <cell r="B387" t="str">
            <v>LEVANTAMENTO TOPOGRAFICO,PLANIALTIMETRICO E CADASTRAL,DE TERRENO DE OROGRAFIA ACIDENTADA,VEGETACAO DENSA E EDIFICACAO LEVE</v>
          </cell>
          <cell r="C387" t="str">
            <v>HA</v>
          </cell>
          <cell r="D387">
            <v>13496.97</v>
          </cell>
          <cell r="F387" t="str">
            <v>01.016.0003-A</v>
          </cell>
          <cell r="G387" t="str">
            <v>LEVANTAMENTO TOPOGRAFICO,PLANIALTIMETRICO E CADASTRAL,DE TERRENO DE OROGRAFIA ACIDENTADA,VEGETACAO DENSA E EDIFICACAO LEVE</v>
          </cell>
          <cell r="H387" t="str">
            <v>HA</v>
          </cell>
          <cell r="I387">
            <v>12065.21</v>
          </cell>
        </row>
        <row r="388">
          <cell r="A388" t="str">
            <v>01.016.0004-0</v>
          </cell>
          <cell r="B388" t="str">
            <v>LEVANTAMENTO TOPOGRAFICO,PLANIALTIMETRICO E CADASTRAL,DE TERRENO DE OROGRAFIA ACIDENTADA,VEGETACAO RALA E EDIFICACAO DENSA</v>
          </cell>
          <cell r="C388" t="str">
            <v>HA</v>
          </cell>
          <cell r="D388">
            <v>12476.19</v>
          </cell>
          <cell r="F388" t="str">
            <v>01.016.0004-A</v>
          </cell>
          <cell r="G388" t="str">
            <v>LEVANTAMENTO TOPOGRAFICO,PLANIALTIMETRICO E CADASTRAL,DE TERRENO DE OROGRAFIA ACIDENTADA,VEGETACAO RALA E EDIFICACAO DENSA</v>
          </cell>
          <cell r="H388" t="str">
            <v>HA</v>
          </cell>
          <cell r="I388">
            <v>11152.72</v>
          </cell>
        </row>
        <row r="389">
          <cell r="A389" t="str">
            <v>01.016.0005-0</v>
          </cell>
          <cell r="B389" t="str">
            <v>LEVANTAMENTO TOPOGRAFICO,PLANIALTIMETRICO E CADASTRAL,DE TERRENO DE OROGRAFIA ACIDENTADA,VEGETACAO RALA E EDIFICACAO MEDIA</v>
          </cell>
          <cell r="C389" t="str">
            <v>HA</v>
          </cell>
          <cell r="D389">
            <v>9527.27</v>
          </cell>
          <cell r="F389" t="str">
            <v>01.016.0005-A</v>
          </cell>
          <cell r="G389" t="str">
            <v>LEVANTAMENTO TOPOGRAFICO,PLANIALTIMETRICO E CADASTRAL,DE TERRENO DE OROGRAFIA ACIDENTADA,VEGETACAO RALA E EDIFICACAO MEDIA</v>
          </cell>
          <cell r="H389" t="str">
            <v>HA</v>
          </cell>
          <cell r="I389">
            <v>8516.61</v>
          </cell>
        </row>
        <row r="390">
          <cell r="A390" t="str">
            <v>01.016.0006-0</v>
          </cell>
          <cell r="B390" t="str">
            <v>LEVANTAMENTO TOPOGRAFICO,PLANIALTIMETRICO E CADASTRAL,DE TERRENO DE OROGRAFIA ACIDENTADA,VEGETACAO RALA E EDIFICACAO LEVE</v>
          </cell>
          <cell r="C390" t="str">
            <v>HA</v>
          </cell>
          <cell r="D390">
            <v>8109.53</v>
          </cell>
          <cell r="F390" t="str">
            <v>01.016.0006-A</v>
          </cell>
          <cell r="G390" t="str">
            <v>LEVANTAMENTO TOPOGRAFICO,PLANIALTIMETRICO E CADASTRAL,DE TERRENO DE OROGRAFIA ACIDENTADA,VEGETACAO RALA E EDIFICACAO LEVE</v>
          </cell>
          <cell r="H390" t="str">
            <v>HA</v>
          </cell>
          <cell r="I390">
            <v>7249.27</v>
          </cell>
        </row>
        <row r="391">
          <cell r="A391" t="str">
            <v>01.016.0007-0</v>
          </cell>
          <cell r="B391" t="str">
            <v>LEVANTAMENTO TOPOGRAFICO,PLANIALTIMETRICO E CADASTRAL,DE TERRENO DE OROGRAFIA NAO ACIDENTADA,VEGETACAO DENSA E EDIFICACAO DENSA</v>
          </cell>
          <cell r="C391" t="str">
            <v>HA</v>
          </cell>
          <cell r="D391">
            <v>14517.75</v>
          </cell>
          <cell r="F391" t="str">
            <v>01.016.0007-A</v>
          </cell>
          <cell r="G391" t="str">
            <v>LEVANTAMENTO TOPOGRAFICO,PLANIALTIMETRICO E CADASTRAL,DE TERRENO DE OROGRAFIA NAO ACIDENTADA,VEGETACAO DENSA E EDIFICACAO DENSA</v>
          </cell>
          <cell r="H391" t="str">
            <v>HA</v>
          </cell>
          <cell r="I391">
            <v>12977.71</v>
          </cell>
        </row>
        <row r="392">
          <cell r="A392" t="str">
            <v>01.016.0008-0</v>
          </cell>
          <cell r="B392" t="str">
            <v>LEVANTAMENTO TOPOGRAFICO,PLANIALTIMETRICO E CADASTRAL,DE TERRENO OROGRAFIA NAO ACIDENTADA,VEGETACAO DENSA E EDIFICACAO MEDIA</v>
          </cell>
          <cell r="C392" t="str">
            <v>HA</v>
          </cell>
          <cell r="D392">
            <v>11115.16</v>
          </cell>
          <cell r="F392" t="str">
            <v>01.016.0008-A</v>
          </cell>
          <cell r="G392" t="str">
            <v>LEVANTAMENTO TOPOGRAFICO,PLANIALTIMETRICO E CADASTRAL,DE TERRENO OROGRAFIA NAO ACIDENTADA,VEGETACAO DENSA E EDIFICACAO MEDIA</v>
          </cell>
          <cell r="H392" t="str">
            <v>HA</v>
          </cell>
          <cell r="I392">
            <v>9936.06</v>
          </cell>
        </row>
        <row r="393">
          <cell r="A393" t="str">
            <v>01.016.0009-0</v>
          </cell>
          <cell r="B393" t="str">
            <v>LEVANTAMENTO TOPOGRAFICO,PLANIALTIMETRICO E CADASTRAL,DE TERRENO DE OROGRAFIA NAO ACIDENTADA,VEGETACAO DENSA E EDIFICACAO LEVE</v>
          </cell>
          <cell r="C393" t="str">
            <v>HA</v>
          </cell>
          <cell r="D393">
            <v>9470.57</v>
          </cell>
          <cell r="F393" t="str">
            <v>01.016.0009-A</v>
          </cell>
          <cell r="G393" t="str">
            <v>LEVANTAMENTO TOPOGRAFICO,PLANIALTIMETRICO E CADASTRAL,DE TERRENO DE OROGRAFIA NAO ACIDENTADA,VEGETACAO DENSA E EDIFICACAO LEVE</v>
          </cell>
          <cell r="H393" t="str">
            <v>HA</v>
          </cell>
          <cell r="I393">
            <v>8465.93</v>
          </cell>
        </row>
        <row r="394">
          <cell r="A394" t="str">
            <v>01.016.0010-0</v>
          </cell>
          <cell r="B394" t="str">
            <v>LEVANTAMENTO TOPOGRAFICO,PLANIALTIMETRICO E CADASTRAL,DE TERRENO DE OROGRAFIA NAO ACIDENTADA,VEGETACAO RALA E EDIFICACAODENSA</v>
          </cell>
          <cell r="C394" t="str">
            <v>HA</v>
          </cell>
          <cell r="D394">
            <v>8733.34</v>
          </cell>
          <cell r="F394" t="str">
            <v>01.016.0010-A</v>
          </cell>
          <cell r="G394" t="str">
            <v>LEVANTAMENTO TOPOGRAFICO,PLANIALTIMETRICO E CADASTRAL,DE TERRENO DE OROGRAFIA NAO ACIDENTADA,VEGETACAO RALA E EDIFICACAODENSA</v>
          </cell>
          <cell r="H394" t="str">
            <v>HA</v>
          </cell>
          <cell r="I394">
            <v>7806.9</v>
          </cell>
        </row>
        <row r="395">
          <cell r="A395" t="str">
            <v>01.016.0011-0</v>
          </cell>
          <cell r="B395" t="str">
            <v>LEVANTAMENTO TOPOGRAFICO,PLANIALTIMETRICO E CADASTRAL,DE TERRENO DE OROGRAFIA NAO ACIDENTADA,VEGETACAO RALA E EDIFICACAOMEDIA</v>
          </cell>
          <cell r="C395" t="str">
            <v>HA</v>
          </cell>
          <cell r="D395">
            <v>6691.77</v>
          </cell>
          <cell r="F395" t="str">
            <v>01.016.0011-A</v>
          </cell>
          <cell r="G395" t="str">
            <v>LEVANTAMENTO TOPOGRAFICO,PLANIALTIMETRICO E CADASTRAL,DE TERRENO DE OROGRAFIA NAO ACIDENTADA,VEGETACAO RALA E EDIFICACAOMEDIA</v>
          </cell>
          <cell r="H395" t="str">
            <v>HA</v>
          </cell>
          <cell r="I395">
            <v>5981.91</v>
          </cell>
        </row>
        <row r="396">
          <cell r="A396" t="str">
            <v>01.016.0012-0</v>
          </cell>
          <cell r="B396" t="str">
            <v>LEVANTAMENTO TOPOGRAFICO,PLANIALTIMETRICO E CADASTRAL,DE TERRENO DE OROGRAFIA NAO ACIDENTADA,VEGETACAO RALA E EDIFICACAOLEVE</v>
          </cell>
          <cell r="C396" t="str">
            <v>HA</v>
          </cell>
          <cell r="D396">
            <v>5670.99</v>
          </cell>
          <cell r="F396" t="str">
            <v>01.016.0012-A</v>
          </cell>
          <cell r="G396" t="str">
            <v>LEVANTAMENTO TOPOGRAFICO,PLANIALTIMETRICO E CADASTRAL,DE TERRENO DE OROGRAFIA NAO ACIDENTADA,VEGETACAO RALA E EDIFICACAOLEVE</v>
          </cell>
          <cell r="H396" t="str">
            <v>HA</v>
          </cell>
          <cell r="I396">
            <v>5069.41</v>
          </cell>
        </row>
        <row r="397">
          <cell r="A397" t="str">
            <v>01.016.0020-0</v>
          </cell>
          <cell r="B397" t="str">
            <v>DETERMINACAO DE NORTE VERDADEIRO(N.V.)POR OBSERVACAO DIRETADE ALTURA DE SOL,PELO PROCESSO DAS DISTANCIAS ZENITAIS ABSOLUTAS</v>
          </cell>
          <cell r="C397" t="str">
            <v>UN</v>
          </cell>
          <cell r="D397">
            <v>474.87</v>
          </cell>
          <cell r="F397" t="str">
            <v>01.016.0020-A</v>
          </cell>
          <cell r="G397" t="str">
            <v>DETERMINACAO DE NORTE VERDADEIRO(N.V.)POR OBSERVACAO DIRETADE ALTURA DE SOL,PELO PROCESSO DAS DISTANCIAS ZENITAIS ABSOLUTAS</v>
          </cell>
          <cell r="H397" t="str">
            <v>UN</v>
          </cell>
          <cell r="I397">
            <v>412.26</v>
          </cell>
        </row>
        <row r="398">
          <cell r="A398" t="str">
            <v>01.016.0021-0</v>
          </cell>
          <cell r="B398" t="str">
            <v>IMPLANTACAO DE MARCO DE R.N.,EM CONCRETO COM TARUGO METALICO,E DETERMINACAO DE SUA COTA POR TRANSPORTE DE COTA,DE R.N.JAESTABELECIDO.O CUSTO INCLUI ESTE TRANSPORTE ATE A DISTANCIADE 150,00M.ALEM DESTE CUSTO,PAGAR O NIVELAMENTO PELOS CODIGOS 01.016.0050 A 01.016.0052</v>
          </cell>
          <cell r="C398" t="str">
            <v>UN</v>
          </cell>
          <cell r="D398">
            <v>256.92</v>
          </cell>
          <cell r="F398" t="str">
            <v>01.016.0021-A</v>
          </cell>
          <cell r="G398" t="str">
            <v>IMPLANTACAO DE MARCO DE R.N.,EM CONCRETO COM TARUGO METALICO,E DETERMINACAO DE SUA COTA POR TRANSPORTE DE COTA,DE R.N.JAESTABELECIDO.O CUSTO INCLUI ESTE TRANSPORTE ATE A DISTANCIADE 150,00M.ALEM DESTE CUSTO,PAGAR O NIVELAMENTO PELOS CODIGOS 01.016.0050 A 01.016.0052</v>
          </cell>
          <cell r="H398" t="str">
            <v>UN</v>
          </cell>
          <cell r="I398">
            <v>224.8</v>
          </cell>
        </row>
        <row r="399">
          <cell r="A399" t="str">
            <v>01.016.0030-0</v>
          </cell>
          <cell r="B399" t="str">
            <v>LANCAMENTO DE LINHA POLIGONAL BASICA,COM PRECISAO DE FECHAMENTO RELATIVA A 1ª ORDEM,USANDO DISTANCIOMETRO ELETRONICO EMTERRENO DE OROGRAFIA ACIDENTADA E VEGETACAO DENSA,PARA POLIGONAIS DE 2ª ORDEM TOMAR 85% DO CUSTO</v>
          </cell>
          <cell r="C399" t="str">
            <v>KM</v>
          </cell>
          <cell r="D399">
            <v>2780.45</v>
          </cell>
          <cell r="F399" t="str">
            <v>01.016.0030-A</v>
          </cell>
          <cell r="G399" t="str">
            <v>LANCAMENTO DE LINHA POLIGONAL BASICA,COM PRECISAO DE FECHAMENTO RELATIVA A 1ª ORDEM,USANDO DISTANCIOMETRO ELETRONICO EMTERRENO DE OROGRAFIA ACIDENTADA E VEGETACAO DENSA,PARA POLIGONAIS DE 2ª ORDEM TOMAR 85% DO CUSTO</v>
          </cell>
          <cell r="H399" t="str">
            <v>KM</v>
          </cell>
          <cell r="I399">
            <v>2424.4299999999998</v>
          </cell>
        </row>
        <row r="400">
          <cell r="A400" t="str">
            <v>01.016.0031-0</v>
          </cell>
          <cell r="B400" t="str">
            <v>LANCAMENTO DE LINHA POLIGONAL BASICA,COM PRECISAO DE FECHAMENTO RELATIVA A 1ª ORDEM,USANDO DISTANCIOMETRO ELETRONICO EMTERRENO DE OROGRAFIA ACIDENTADA E VEGETACAO RALA,PARA POLIGONAIS DE 2ª ORDEM TOMAR 85% DO CUSTO</v>
          </cell>
          <cell r="C400" t="str">
            <v>KM</v>
          </cell>
          <cell r="D400">
            <v>1670.61</v>
          </cell>
          <cell r="F400" t="str">
            <v>01.016.0031-A</v>
          </cell>
          <cell r="G400" t="str">
            <v>LANCAMENTO DE LINHA POLIGONAL BASICA,COM PRECISAO DE FECHAMENTO RELATIVA A 1ª ORDEM,USANDO DISTANCIOMETRO ELETRONICO EMTERRENO DE OROGRAFIA ACIDENTADA E VEGETACAO RALA,PARA POLIGONAIS DE 2ª ORDEM TOMAR 85% DO CUSTO</v>
          </cell>
          <cell r="H400" t="str">
            <v>KM</v>
          </cell>
          <cell r="I400">
            <v>1456.69</v>
          </cell>
        </row>
        <row r="401">
          <cell r="A401" t="str">
            <v>01.016.0032-0</v>
          </cell>
          <cell r="B401" t="str">
            <v>LANCAMENTO DE LINHA POLIGONAL BASICA,COM PRECISAO DE FECHAMENTO RELATIVA A 1ª ORDEM,USANDO DISTANCIOMETRO ELETRONICO EMTERRENO DE OROGRAFIA NAO ACIDENTADA E VEGETACAO DENSA,PARAPOLIGONAIS DE 2ª ORDEM TOMAR 85% DO CUSTO</v>
          </cell>
          <cell r="C401" t="str">
            <v>KM</v>
          </cell>
          <cell r="D401">
            <v>1950.99</v>
          </cell>
          <cell r="F401" t="str">
            <v>01.016.0032-A</v>
          </cell>
          <cell r="G401" t="str">
            <v>LANCAMENTO DE LINHA POLIGONAL BASICA,COM PRECISAO DE FECHAMENTO RELATIVA A 1ª ORDEM,USANDO DISTANCIOMETRO ELETRONICO EMTERRENO DE OROGRAFIA NAO ACIDENTADA E VEGETACAO DENSA,PARAPOLIGONAIS DE 2ª ORDEM TOMAR 85% DO CUSTO</v>
          </cell>
          <cell r="H401" t="str">
            <v>KM</v>
          </cell>
          <cell r="I401">
            <v>1701.17</v>
          </cell>
        </row>
        <row r="402">
          <cell r="A402" t="str">
            <v>01.016.0033-0</v>
          </cell>
          <cell r="B402" t="str">
            <v>LANCAMENTO DE LINHA POLIGONAL BASICA,COM PRECISAO DE FECHAMENTO RELATIVA A 1ª ORDEM,USANDO DISTANCIOMETRO ELETRONICO EMTERRENO DE OROGRAFIA NAO ACIDENTADA E VEGETACAO RALA,PARAPOLIGONAIS DE 2ª ORDEM TOMAR 85% DO CUSTO</v>
          </cell>
          <cell r="C402" t="str">
            <v>KM</v>
          </cell>
          <cell r="D402">
            <v>1168.26</v>
          </cell>
          <cell r="F402" t="str">
            <v>01.016.0033-A</v>
          </cell>
          <cell r="G402" t="str">
            <v>LANCAMENTO DE LINHA POLIGONAL BASICA,COM PRECISAO DE FECHAMENTO RELATIVA A 1ª ORDEM,USANDO DISTANCIOMETRO ELETRONICO EMTERRENO DE OROGRAFIA NAO ACIDENTADA E VEGETACAO RALA,PARAPOLIGONAIS DE 2ª ORDEM TOMAR 85% DO CUSTO</v>
          </cell>
          <cell r="H402" t="str">
            <v>KM</v>
          </cell>
          <cell r="I402">
            <v>1018.67</v>
          </cell>
        </row>
        <row r="403">
          <cell r="A403" t="str">
            <v>01.016.0034-0</v>
          </cell>
          <cell r="B403" t="str">
            <v>LANCAMENTO DE LINHA POLIGONAL,COM PRECISAO DE FECHAMENTO RELATIVO A 3ª ORDEM,EM TERRENO DE OROGRAFIA ACIDENTADA E VEGETACAO DENSA</v>
          </cell>
          <cell r="C403" t="str">
            <v>KM</v>
          </cell>
          <cell r="D403">
            <v>2224.37</v>
          </cell>
          <cell r="F403" t="str">
            <v>01.016.0034-A</v>
          </cell>
          <cell r="G403" t="str">
            <v>LANCAMENTO DE LINHA POLIGONAL,COM PRECISAO DE FECHAMENTO RELATIVO A 3ª ORDEM,EM TERRENO DE OROGRAFIA ACIDENTADA E VEGETACAO DENSA</v>
          </cell>
          <cell r="H403" t="str">
            <v>KM</v>
          </cell>
          <cell r="I403">
            <v>1939.55</v>
          </cell>
        </row>
        <row r="404">
          <cell r="A404" t="str">
            <v>01.016.0035-0</v>
          </cell>
          <cell r="B404" t="str">
            <v>LANCAMENTO DE LINHA POLIGONAL,COM PRECISAO DE FECHAMENTO RELATIVO A 3ª ORDEM,EM TERRENO DE OROGRAFIA ACIDENTADA E VEGETACAO RALA</v>
          </cell>
          <cell r="C404" t="str">
            <v>KM</v>
          </cell>
          <cell r="D404">
            <v>1336.49</v>
          </cell>
          <cell r="F404" t="str">
            <v>01.016.0035-A</v>
          </cell>
          <cell r="G404" t="str">
            <v>LANCAMENTO DE LINHA POLIGONAL,COM PRECISAO DE FECHAMENTO RELATIVO A 3ª ORDEM,EM TERRENO DE OROGRAFIA ACIDENTADA E VEGETACAO RALA</v>
          </cell>
          <cell r="H404" t="str">
            <v>KM</v>
          </cell>
          <cell r="I404">
            <v>1165.3599999999999</v>
          </cell>
        </row>
        <row r="405">
          <cell r="A405" t="str">
            <v>01.016.0036-0</v>
          </cell>
          <cell r="B405" t="str">
            <v>LANCAMENTO DE LINHA POLIGONAL,COM PRECISAO DE FECHAMENTO RELATIVO A 3ª ORDEM,EM TERRENO DE OROGRAFIA NAO ACIDENTADA E VEGETACAO DENSA</v>
          </cell>
          <cell r="C405" t="str">
            <v>KM</v>
          </cell>
          <cell r="D405">
            <v>1560.79</v>
          </cell>
          <cell r="F405" t="str">
            <v>01.016.0036-A</v>
          </cell>
          <cell r="G405" t="str">
            <v>LANCAMENTO DE LINHA POLIGONAL,COM PRECISAO DE FECHAMENTO RELATIVO A 3ª ORDEM,EM TERRENO DE OROGRAFIA NAO ACIDENTADA E VEGETACAO DENSA</v>
          </cell>
          <cell r="H405" t="str">
            <v>KM</v>
          </cell>
          <cell r="I405">
            <v>1360.94</v>
          </cell>
        </row>
        <row r="406">
          <cell r="A406" t="str">
            <v>01.016.0037-0</v>
          </cell>
          <cell r="B406" t="str">
            <v>LANCAMENTO DE LINHA POLIGONAL,COM PRECISAO DE FECHAMENTO RELATIVO A 3ª ORDEM,EM TERRENO DE OROGRAFIA NAO ACIDENTADA E VEGETACAO RALA</v>
          </cell>
          <cell r="C406" t="str">
            <v>KM</v>
          </cell>
          <cell r="D406">
            <v>934.6</v>
          </cell>
          <cell r="F406" t="str">
            <v>01.016.0037-A</v>
          </cell>
          <cell r="G406" t="str">
            <v>LANCAMENTO DE LINHA POLIGONAL,COM PRECISAO DE FECHAMENTO RELATIVO A 3ª ORDEM,EM TERRENO DE OROGRAFIA NAO ACIDENTADA E VEGETACAO RALA</v>
          </cell>
          <cell r="H406" t="str">
            <v>KM</v>
          </cell>
          <cell r="I406">
            <v>814.93</v>
          </cell>
        </row>
        <row r="407">
          <cell r="A407" t="str">
            <v>01.016.0050-0</v>
          </cell>
          <cell r="B407" t="str">
            <v>NIVELAMENTO E CONTRANIVELAMENTO DE LINHA TOPOGRAFICA,EM TERRENO DE OROGRAFIA ACIDENTADA.O CUSTO INCLUI O DESENHO EM ESCALA 1:2000(H) OU 1:1000(H) E 1:200(V) OU 1:100(V)</v>
          </cell>
          <cell r="C407" t="str">
            <v>KM</v>
          </cell>
          <cell r="D407">
            <v>1899.54</v>
          </cell>
          <cell r="F407" t="str">
            <v>01.016.0050-A</v>
          </cell>
          <cell r="G407" t="str">
            <v>NIVELAMENTO E CONTRANIVELAMENTO DE LINHA TOPOGRAFICA,EM TERRENO DE OROGRAFIA ACIDENTADA.O CUSTO INCLUI O DESENHO EM ESCALA 1:2000(H) OU 1:1000(H) E 1:200(V) OU 1:100(V)</v>
          </cell>
          <cell r="H407" t="str">
            <v>KM</v>
          </cell>
          <cell r="I407">
            <v>1646.44</v>
          </cell>
        </row>
        <row r="408">
          <cell r="A408" t="str">
            <v>01.016.0051-0</v>
          </cell>
          <cell r="B408" t="str">
            <v>NIVELAMENTO E CONTRANIVELAMENTO DE LINHA TOPOGRAFICA,EM TERRENO DE OROGRAFIA ONDULADA.O CUSTO INCLUI O DESENHO EM ESCALA1:2000(H) OU 1:1000(H) E 1:200(V) OU 1:100(V)</v>
          </cell>
          <cell r="C408" t="str">
            <v>KM</v>
          </cell>
          <cell r="D408">
            <v>1329.68</v>
          </cell>
          <cell r="F408" t="str">
            <v>01.016.0051-A</v>
          </cell>
          <cell r="G408" t="str">
            <v>NIVELAMENTO E CONTRANIVELAMENTO DE LINHA TOPOGRAFICA,EM TERRENO DE OROGRAFIA ONDULADA.O CUSTO INCLUI O DESENHO EM ESCALA1:2000(H) OU 1:1000(H) E 1:200(V) OU 1:100(V)</v>
          </cell>
          <cell r="H408" t="str">
            <v>KM</v>
          </cell>
          <cell r="I408">
            <v>1152.51</v>
          </cell>
        </row>
        <row r="409">
          <cell r="A409" t="str">
            <v>01.016.0052-0</v>
          </cell>
          <cell r="B409" t="str">
            <v>NIVELAMENTO E CONTRANIVELAMENTO DE LINHA TOPOGRAFICA,EM TERRENO DE OROGRAFIA NAO ACIDENTADA OU EM ESTRADA IMPLANTADA.O CUSTO INCLUI O DESENHO EM ESCALA 1:2000(H) OU 1:1000(H) E 1:200(V) OU 1:100(V)</v>
          </cell>
          <cell r="C409" t="str">
            <v>KM</v>
          </cell>
          <cell r="D409">
            <v>949.77</v>
          </cell>
          <cell r="F409" t="str">
            <v>01.016.0052-A</v>
          </cell>
          <cell r="G409" t="str">
            <v>NIVELAMENTO E CONTRANIVELAMENTO DE LINHA TOPOGRAFICA,EM TERRENO DE OROGRAFIA NAO ACIDENTADA OU EM ESTRADA IMPLANTADA.O CUSTO INCLUI O DESENHO EM ESCALA 1:2000(H) OU 1:1000(H) E 1:200(V) OU 1:100(V)</v>
          </cell>
          <cell r="H409" t="str">
            <v>KM</v>
          </cell>
          <cell r="I409">
            <v>823.22</v>
          </cell>
        </row>
        <row r="410">
          <cell r="A410" t="str">
            <v>01.016.0060-0</v>
          </cell>
          <cell r="B410" t="str">
            <v>LEVANTAMENTO DE SECAO TRANSVERSAL EM TERRENO DE OROGRAFIA ACIDENTADA E VEGETACAO DENSA.O EQUIPAMENTO CONSIDERADO E O TEODOLITO,USANDO-SE A ESTADIMETRIA.MEDIDO POR METRO LINEAR DE SECAO.O CUSTO INCLUI DESENHO NA ESCALA 1:200</v>
          </cell>
          <cell r="C410" t="str">
            <v>M</v>
          </cell>
          <cell r="D410">
            <v>3.48</v>
          </cell>
          <cell r="F410" t="str">
            <v>01.016.0060-A</v>
          </cell>
          <cell r="G410" t="str">
            <v>LEVANTAMENTO DE SECAO TRANSVERSAL EM TERRENO DE OROGRAFIA ACIDENTADA E VEGETACAO DENSA.O EQUIPAMENTO CONSIDERADO E O TEODOLITO,USANDO-SE A ESTADIMETRIA.MEDIDO POR METRO LINEAR DE SECAO.O CUSTO INCLUI DESENHO NA ESCALA 1:200</v>
          </cell>
          <cell r="H410" t="str">
            <v>M</v>
          </cell>
          <cell r="I410">
            <v>3.02</v>
          </cell>
        </row>
        <row r="411">
          <cell r="A411" t="str">
            <v>01.016.0061-0</v>
          </cell>
          <cell r="B411" t="str">
            <v>LEVANTAMENTO DE SECAO TRANSVERSAL EM TERRENO DE OROGRAFIA ACIDENTADA E VEGETACAO RALA.O EQUIPAMENTO CONSIDERADO E O TEODOLITO,USANDO-SE A ESTADIMETRIA.MEDIDO POR METRO LINEAR DE SECAO.O CUSTO INCLUI DESENHO NA ESCALA 1:200</v>
          </cell>
          <cell r="C411" t="str">
            <v>M</v>
          </cell>
          <cell r="D411">
            <v>2.4300000000000002</v>
          </cell>
          <cell r="F411" t="str">
            <v>01.016.0061-A</v>
          </cell>
          <cell r="G411" t="str">
            <v>LEVANTAMENTO DE SECAO TRANSVERSAL EM TERRENO DE OROGRAFIA ACIDENTADA E VEGETACAO RALA.O EQUIPAMENTO CONSIDERADO E O TEODOLITO,USANDO-SE A ESTADIMETRIA.MEDIDO POR METRO LINEAR DE SECAO.O CUSTO INCLUI DESENHO NA ESCALA 1:200</v>
          </cell>
          <cell r="H411" t="str">
            <v>M</v>
          </cell>
          <cell r="I411">
            <v>2.11</v>
          </cell>
        </row>
        <row r="412">
          <cell r="A412" t="str">
            <v>01.016.0062-0</v>
          </cell>
          <cell r="B412" t="str">
            <v>LEVANTAMENTO DE SECAO TRANSVERSAL EM TERRENO DE OROGRAFIA NAO ACIDENTADA E VEGETACAO DENSA.O EQUIPAMENTO CONSIDERADO E ONIVEL.O CUSTO INCLUI DESENHO DE SECAO NA ESCALA 1:200.MEDIDO POR METRO LINEAR DE SECAO</v>
          </cell>
          <cell r="C412" t="str">
            <v>M</v>
          </cell>
          <cell r="D412">
            <v>3.07</v>
          </cell>
          <cell r="F412" t="str">
            <v>01.016.0062-A</v>
          </cell>
          <cell r="G412" t="str">
            <v>LEVANTAMENTO DE SECAO TRANSVERSAL EM TERRENO DE OROGRAFIA NAO ACIDENTADA E VEGETACAO DENSA.O EQUIPAMENTO CONSIDERADO E ONIVEL.O CUSTO INCLUI DESENHO DE SECAO NA ESCALA 1:200.MEDIDO POR METRO LINEAR DE SECAO</v>
          </cell>
          <cell r="H412" t="str">
            <v>M</v>
          </cell>
          <cell r="I412">
            <v>2.66</v>
          </cell>
        </row>
        <row r="413">
          <cell r="A413" t="str">
            <v>01.016.0063-0</v>
          </cell>
          <cell r="B413" t="str">
            <v>LEVANTAMENTO DE SECAO TRANSVERSAL EM TERRENO DE OROGRAFIA NAO ACIDENTADA E VEGETACAO RALA.O EQUIPAMENTO CONSIDERADO E ONIVEL.O CUSTO INCLUI DESENHO DE SECAO NA ESCALA 1:200.MEDIDOPOR METRO LINEAR DE SECAO</v>
          </cell>
          <cell r="C413" t="str">
            <v>M</v>
          </cell>
          <cell r="D413">
            <v>1.84</v>
          </cell>
          <cell r="F413" t="str">
            <v>01.016.0063-A</v>
          </cell>
          <cell r="G413" t="str">
            <v>LEVANTAMENTO DE SECAO TRANSVERSAL EM TERRENO DE OROGRAFIA NAO ACIDENTADA E VEGETACAO RALA.O EQUIPAMENTO CONSIDERADO E ONIVEL.O CUSTO INCLUI DESENHO DE SECAO NA ESCALA 1:200.MEDIDOPOR METRO LINEAR DE SECAO</v>
          </cell>
          <cell r="H413" t="str">
            <v>M</v>
          </cell>
          <cell r="I413">
            <v>1.6</v>
          </cell>
        </row>
        <row r="414">
          <cell r="A414" t="str">
            <v>01.016.0064-0</v>
          </cell>
          <cell r="B414" t="str">
            <v>LEVANTAMENTO TOPOGRAFICO PLANIALTIMETRICO E CADASTRAL,EM AREAS DE FAVELAS,EM TERRENOS DE OROGRAFIA NAO ACIDENTADA.ESTAOINCLUIDOS NOS SERVICOS O LEVANTAMENTO DE SOLEIRAS E TESTADASDAS EDIFICACOES</v>
          </cell>
          <cell r="C414" t="str">
            <v>M2</v>
          </cell>
          <cell r="D414">
            <v>3.8</v>
          </cell>
          <cell r="F414" t="str">
            <v>01.016.0064-A</v>
          </cell>
          <cell r="G414" t="str">
            <v>LEVANTAMENTO TOPOGRAFICO PLANIALTIMETRICO E CADASTRAL,EM AREAS DE FAVELAS,EM TERRENOS DE OROGRAFIA NAO ACIDENTADA.ESTAOINCLUIDOS NOS SERVICOS O LEVANTAMENTO DE SOLEIRAS E TESTADASDAS EDIFICACOES</v>
          </cell>
          <cell r="H414" t="str">
            <v>M2</v>
          </cell>
          <cell r="I414">
            <v>3.38</v>
          </cell>
        </row>
        <row r="415">
          <cell r="A415" t="str">
            <v>01.016.0067-0</v>
          </cell>
          <cell r="B415" t="str">
            <v>LEVANTAMENTO TOPOGRAFICO PLANIALTIMETRICO E CADASTRAL EXECUTADO EM AREAS DE FAVELAS,EM TERRENOS DE OROGRAFIA ACIDENTADA.ESTAO INCLUIDOS NOS SERVICOS O LEVANTAMENTO DE SOLEIRAS E TESTADAS DAS EDIFICACOES</v>
          </cell>
          <cell r="C415" t="str">
            <v>M2</v>
          </cell>
          <cell r="D415">
            <v>6.03</v>
          </cell>
          <cell r="F415" t="str">
            <v>01.016.0067-A</v>
          </cell>
          <cell r="G415" t="str">
            <v>LEVANTAMENTO TOPOGRAFICO PLANIALTIMETRICO E CADASTRAL EXECUTADO EM AREAS DE FAVELAS,EM TERRENOS DE OROGRAFIA ACIDENTADA.ESTAO INCLUIDOS NOS SERVICOS O LEVANTAMENTO DE SOLEIRAS E TESTADAS DAS EDIFICACOES</v>
          </cell>
          <cell r="H415" t="str">
            <v>M2</v>
          </cell>
          <cell r="I415">
            <v>5.36</v>
          </cell>
        </row>
        <row r="416">
          <cell r="A416" t="str">
            <v>01.016.0070-0</v>
          </cell>
          <cell r="B416" t="str">
            <v>MOBILIZACAO E DESMOBILIZACAO DE EQUIPE E EQUIPAMENTO DE TOPOGRAFIA COM DESLOCAMENTO SUPERIOR A 20KM,MEDIDO POR KM EXCEDENTE,A PARTIR DA CIDADE DO RIO DE JANEIRO (KM 0 DA AV.BRASIL)</v>
          </cell>
          <cell r="C416" t="str">
            <v>KM</v>
          </cell>
          <cell r="D416">
            <v>8.09</v>
          </cell>
          <cell r="F416" t="str">
            <v>01.016.0070-A</v>
          </cell>
          <cell r="G416" t="str">
            <v>MOBILIZACAO E DESMOBILIZACAO DE EQUIPE E EQUIPAMENTO DE TOPOGRAFIA COM DESLOCAMENTO SUPERIOR A 20KM,MEDIDO POR KM EXCEDENTE,A PARTIR DA CIDADE DO RIO DE JANEIRO (KM 0 DA AV.BRASIL)</v>
          </cell>
          <cell r="H416" t="str">
            <v>KM</v>
          </cell>
          <cell r="I416">
            <v>7.29</v>
          </cell>
        </row>
        <row r="417">
          <cell r="A417" t="str">
            <v>01.016.0080-0</v>
          </cell>
          <cell r="B417"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417" t="str">
            <v>UN</v>
          </cell>
          <cell r="D417">
            <v>8314.76</v>
          </cell>
          <cell r="F417" t="str">
            <v>01.016.0080-A</v>
          </cell>
          <cell r="G417"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H417" t="str">
            <v>UN</v>
          </cell>
          <cell r="I417">
            <v>7433.24</v>
          </cell>
        </row>
        <row r="418">
          <cell r="A418" t="str">
            <v>01.016.0081-0</v>
          </cell>
          <cell r="B418"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418" t="str">
            <v>M2</v>
          </cell>
          <cell r="D418">
            <v>2.68</v>
          </cell>
          <cell r="F418" t="str">
            <v>01.016.0081-A</v>
          </cell>
          <cell r="G418"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H418" t="str">
            <v>M2</v>
          </cell>
          <cell r="I418">
            <v>2.4</v>
          </cell>
        </row>
        <row r="419">
          <cell r="A419" t="str">
            <v>01.016.0082-0</v>
          </cell>
          <cell r="B41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419" t="str">
            <v>M2</v>
          </cell>
          <cell r="D419">
            <v>1.85</v>
          </cell>
          <cell r="F419" t="str">
            <v>01.016.0082-A</v>
          </cell>
          <cell r="G41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H419" t="str">
            <v>M2</v>
          </cell>
          <cell r="I419">
            <v>1.66</v>
          </cell>
        </row>
        <row r="420">
          <cell r="A420" t="str">
            <v>01.016.0083-0</v>
          </cell>
          <cell r="B42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420" t="str">
            <v>UN</v>
          </cell>
          <cell r="D420">
            <v>7476.89</v>
          </cell>
          <cell r="F420" t="str">
            <v>01.016.0083-A</v>
          </cell>
          <cell r="G42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H420" t="str">
            <v>UN</v>
          </cell>
          <cell r="I420">
            <v>6685.1</v>
          </cell>
        </row>
        <row r="421">
          <cell r="A421" t="str">
            <v>01.016.0084-0</v>
          </cell>
          <cell r="B42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421" t="str">
            <v>M2</v>
          </cell>
          <cell r="D421">
            <v>3.66</v>
          </cell>
          <cell r="F421" t="str">
            <v>01.016.0084-A</v>
          </cell>
          <cell r="G42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H421" t="str">
            <v>M2</v>
          </cell>
          <cell r="I421">
            <v>3.27</v>
          </cell>
        </row>
        <row r="422">
          <cell r="A422" t="str">
            <v>01.016.0085-0</v>
          </cell>
          <cell r="B42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422" t="str">
            <v>M2</v>
          </cell>
          <cell r="D422">
            <v>2.99</v>
          </cell>
          <cell r="F422" t="str">
            <v>01.016.0085-A</v>
          </cell>
          <cell r="G42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H422" t="str">
            <v>M2</v>
          </cell>
          <cell r="I422">
            <v>2.67</v>
          </cell>
        </row>
        <row r="423">
          <cell r="A423" t="str">
            <v>01.016.0086-0</v>
          </cell>
          <cell r="B423" t="str">
            <v>LEVANTAMENTO PLANIALTIMETRICO CADASTRAL DE AREA RURAL,DESTINADO A PROJETOS VIARIOS,DE SANEAMENTO,DUTOS,LINHAS DE TRANSMISSAO,ETC,EXECUTADOS COM POLIGONAL CLASSE II PAC,COMPREENDENDO CALCULOS E DESENHOS NA ESCALA DE 1:2000 ATE 1:500 EM AREASATE 1HA</v>
          </cell>
          <cell r="C423" t="str">
            <v>HA</v>
          </cell>
          <cell r="D423">
            <v>8314.76</v>
          </cell>
          <cell r="F423" t="str">
            <v>01.016.0086-A</v>
          </cell>
          <cell r="G423" t="str">
            <v>LEVANTAMENTO PLANIALTIMETRICO CADASTRAL DE AREA RURAL,DESTINADO A PROJETOS VIARIOS,DE SANEAMENTO,DUTOS,LINHAS DE TRANSMISSAO,ETC,EXECUTADOS COM POLIGONAL CLASSE II PAC,COMPREENDENDO CALCULOS E DESENHOS NA ESCALA DE 1:2000 ATE 1:500 EM AREASATE 1HA</v>
          </cell>
          <cell r="H423" t="str">
            <v>HA</v>
          </cell>
          <cell r="I423">
            <v>7433.24</v>
          </cell>
        </row>
        <row r="424">
          <cell r="A424" t="str">
            <v>01.016.0087-0</v>
          </cell>
          <cell r="B424" t="str">
            <v>LEVANTAMENTO PLANIALTIMETRICO CADASTRAL DE AREA RURAL,DESTINADO A PROJETOS VIARIOS,DE SANEAMENTO,DUTOS,LINHAS DE TRANSMISSAO,ETC,EXECUTADOS COM POLIGONAL CLASSE II PAC,COMPREENDENDO CALCULOS E DESENHOS NA ESCALA DE 1:2000 ATE 1:500 EM AREASACIMA DE 1HA</v>
          </cell>
          <cell r="C424" t="str">
            <v>HA</v>
          </cell>
          <cell r="D424">
            <v>6925.49</v>
          </cell>
          <cell r="F424" t="str">
            <v>01.016.0087-A</v>
          </cell>
          <cell r="G424" t="str">
            <v>LEVANTAMENTO PLANIALTIMETRICO CADASTRAL DE AREA RURAL,DESTINADO A PROJETOS VIARIOS,DE SANEAMENTO,DUTOS,LINHAS DE TRANSMISSAO,ETC,EXECUTADOS COM POLIGONAL CLASSE II PAC,COMPREENDENDO CALCULOS E DESENHOS NA ESCALA DE 1:2000 ATE 1:500 EM AREASACIMA DE 1HA</v>
          </cell>
          <cell r="H424" t="str">
            <v>HA</v>
          </cell>
          <cell r="I424">
            <v>6191.25</v>
          </cell>
        </row>
        <row r="425">
          <cell r="A425" t="str">
            <v>01.016.0090-0</v>
          </cell>
          <cell r="B425" t="str">
            <v>LEVANTAMENTO TOPOGRAFICO POR BATIMETRIA,SERVICOS DE CAMPO EESCRITORIO,COM SECOES DE LEVANTAMENTO EQUIDISTANTE DE ATE 20METROS,INCLUSIVE TRANSPORTE DO PESSOAL,COM AREA DE ATE 10 HA (ESCALA 1:500)</v>
          </cell>
          <cell r="C425" t="str">
            <v>HA</v>
          </cell>
          <cell r="D425">
            <v>5101.38</v>
          </cell>
          <cell r="F425" t="str">
            <v>01.016.0090-A</v>
          </cell>
          <cell r="G425" t="str">
            <v>LEVANTAMENTO TOPOGRAFICO POR BATIMETRIA,SERVICOS DE CAMPO EESCRITORIO,COM SECOES DE LEVANTAMENTO EQUIDISTANTE DE ATE 20METROS,INCLUSIVE TRANSPORTE DO PESSOAL,COM AREA DE ATE 10 HA (ESCALA 1:500)</v>
          </cell>
          <cell r="H425" t="str">
            <v>HA</v>
          </cell>
          <cell r="I425">
            <v>4632.8900000000003</v>
          </cell>
        </row>
        <row r="426">
          <cell r="A426" t="str">
            <v>01.016.0092-0</v>
          </cell>
          <cell r="B426" t="str">
            <v>LEVANTAMENTO FOTOGRAFICO DE ASPECTO DE AREA URBANA,COM IMPRESSAO COLORIDA</v>
          </cell>
          <cell r="C426" t="str">
            <v>UN</v>
          </cell>
          <cell r="D426">
            <v>2.09</v>
          </cell>
          <cell r="F426" t="str">
            <v>01.016.0092-A</v>
          </cell>
          <cell r="G426" t="str">
            <v>LEVANTAMENTO FOTOGRAFICO DE ASPECTO DE AREA URBANA,COM IMPRESSAO COLORIDA</v>
          </cell>
          <cell r="H426" t="str">
            <v>UN</v>
          </cell>
          <cell r="I426">
            <v>1.81</v>
          </cell>
        </row>
        <row r="427">
          <cell r="A427" t="str">
            <v>01.016.0100-0</v>
          </cell>
          <cell r="B427" t="str">
            <v>LEVANTAMENTO TOPOGRAFICO,PLANIALTIMETRICO CADASTRAL DE AREASDE LOGRADOUROS PUBLICOS,COMPREENDENDO NIVELAMENTO DO EIXO DE LOGRADOUROS,COM COTAS DE TAMPOES DE POCOS DE VISITA,COTASDE SOLEIRAS DE EDIFICACOES E/OU TERRENOS,LEVANTAMENTO DE POSTEACAO,ARVORES,ETC</v>
          </cell>
          <cell r="C427" t="str">
            <v>M2</v>
          </cell>
          <cell r="D427">
            <v>1.88</v>
          </cell>
          <cell r="F427" t="str">
            <v>01.016.0100-A</v>
          </cell>
          <cell r="G427" t="str">
            <v>LEVANTAMENTO TOPOGRAFICO,PLANIALTIMETRICO CADASTRAL DE AREASDE LOGRADOUROS PUBLICOS,COMPREENDENDO NIVELAMENTO DO EIXO DE LOGRADOUROS,COM COTAS DE TAMPOES DE POCOS DE VISITA,COTASDE SOLEIRAS DE EDIFICACOES E/OU TERRENOS,LEVANTAMENTO DE POSTEACAO,ARVORES,ETC</v>
          </cell>
          <cell r="H427" t="str">
            <v>M2</v>
          </cell>
          <cell r="I427">
            <v>1.69</v>
          </cell>
        </row>
        <row r="428">
          <cell r="A428" t="str">
            <v>01.016.0150-0</v>
          </cell>
          <cell r="B428" t="str">
            <v>IMPLANTACAO DE POLIGONAL PELO PERIMETRO DE AREA DE ENCOSTA ASER LEVANTADA,LOCADA EM RELACAO A MARCOS TOPOGRAFICOS(EXCLUINDO ESTES),TERRENO DE VEGETACAO LEVE</v>
          </cell>
          <cell r="C428" t="str">
            <v>M</v>
          </cell>
          <cell r="D428">
            <v>11.56</v>
          </cell>
          <cell r="F428" t="str">
            <v>01.016.0150-A</v>
          </cell>
          <cell r="G428" t="str">
            <v>IMPLANTACAO DE POLIGONAL PELO PERIMETRO DE AREA DE ENCOSTA ASER LEVANTADA,LOCADA EM RELACAO A MARCOS TOPOGRAFICOS(EXCLUINDO ESTES),TERRENO DE VEGETACAO LEVE</v>
          </cell>
          <cell r="H428" t="str">
            <v>M</v>
          </cell>
          <cell r="I428">
            <v>10.24</v>
          </cell>
        </row>
        <row r="429">
          <cell r="A429" t="str">
            <v>01.016.0152-0</v>
          </cell>
          <cell r="B429" t="str">
            <v>IMPLANTACAO DE POLIGONAL PELO PERIMETRO DE AREA DE ENCOSTA ASER LEVANTADA,LOCADA EM RELACAO A MARCOS TOPOGRAFICOS(EXCLUINDO ESTES),TERRENO DE VEGETACAO DENSA</v>
          </cell>
          <cell r="C429" t="str">
            <v>M</v>
          </cell>
          <cell r="D429">
            <v>15.7</v>
          </cell>
          <cell r="F429" t="str">
            <v>01.016.0152-A</v>
          </cell>
          <cell r="G429" t="str">
            <v>IMPLANTACAO DE POLIGONAL PELO PERIMETRO DE AREA DE ENCOSTA ASER LEVANTADA,LOCADA EM RELACAO A MARCOS TOPOGRAFICOS(EXCLUINDO ESTES),TERRENO DE VEGETACAO DENSA</v>
          </cell>
          <cell r="H429" t="str">
            <v>M</v>
          </cell>
          <cell r="I429">
            <v>13.91</v>
          </cell>
        </row>
        <row r="430">
          <cell r="A430" t="str">
            <v>01.016.0155-0</v>
          </cell>
          <cell r="B430" t="str">
            <v>MARCOS TOPOGRAFICOS DE CONCRETO COM PINO DE REFERENCIA,EM ENCOSTA.FORNECIMENTO E COLOCACAO</v>
          </cell>
          <cell r="C430" t="str">
            <v>UN</v>
          </cell>
          <cell r="D430">
            <v>84.89</v>
          </cell>
          <cell r="F430" t="str">
            <v>01.016.0155-A</v>
          </cell>
          <cell r="G430" t="str">
            <v>MARCOS TOPOGRAFICOS DE CONCRETO COM PINO DE REFERENCIA,EM ENCOSTA.FORNECIMENTO E COLOCACAO</v>
          </cell>
          <cell r="H430" t="str">
            <v>UN</v>
          </cell>
          <cell r="I430">
            <v>75.62</v>
          </cell>
        </row>
        <row r="431">
          <cell r="A431" t="str">
            <v>01.016.0160-0</v>
          </cell>
          <cell r="B431" t="str">
            <v>EXECUCAO DE PERFIS TOPOGRAFICOS,EM ENCOSTAS COM LEVANTAMENTODE DETALHES,TERRENO DE VEGETACAO LEVE,INCLUINDO SERVICOS DECAMPO,DE ESCRITORIO E APRESENTACAO DE DESENHOS</v>
          </cell>
          <cell r="C431" t="str">
            <v>M</v>
          </cell>
          <cell r="D431">
            <v>21.2</v>
          </cell>
          <cell r="F431" t="str">
            <v>01.016.0160-A</v>
          </cell>
          <cell r="G431" t="str">
            <v>EXECUCAO DE PERFIS TOPOGRAFICOS,EM ENCOSTAS COM LEVANTAMENTODE DETALHES,TERRENO DE VEGETACAO LEVE,INCLUINDO SERVICOS DECAMPO,DE ESCRITORIO E APRESENTACAO DE DESENHOS</v>
          </cell>
          <cell r="H431" t="str">
            <v>M</v>
          </cell>
          <cell r="I431">
            <v>18.91</v>
          </cell>
        </row>
        <row r="432">
          <cell r="A432" t="str">
            <v>01.016.0165-0</v>
          </cell>
          <cell r="B432" t="str">
            <v>EXECUCAO DE PERFIS TOPOGRAFICOS,EM ENCOSTAS COM LEVANTAMENTODE DETALHES,TERRENO DE VEGETACAO DENSA,INCLUINDO SERVICOS DE CAMPO,DE ESCRITORIO E APRESENTACAO DE DESENHOS</v>
          </cell>
          <cell r="C432" t="str">
            <v>M</v>
          </cell>
          <cell r="D432">
            <v>28.63</v>
          </cell>
          <cell r="F432" t="str">
            <v>01.016.0165-A</v>
          </cell>
          <cell r="G432" t="str">
            <v>EXECUCAO DE PERFIS TOPOGRAFICOS,EM ENCOSTAS COM LEVANTAMENTODE DETALHES,TERRENO DE VEGETACAO DENSA,INCLUINDO SERVICOS DE CAMPO,DE ESCRITORIO E APRESENTACAO DE DESENHOS</v>
          </cell>
          <cell r="H432" t="str">
            <v>M</v>
          </cell>
          <cell r="I432">
            <v>25.53</v>
          </cell>
        </row>
        <row r="433">
          <cell r="A433" t="str">
            <v>01.016.0190-0</v>
          </cell>
          <cell r="B433" t="str">
            <v>LEVANTAMENTO TOPOGRAFICO PLANIALTIMETRICO, EM AREAS DE RECUPERACAO DE LOGRADOUROS PUBLICOS</v>
          </cell>
          <cell r="C433" t="str">
            <v>M2</v>
          </cell>
          <cell r="D433">
            <v>0.32</v>
          </cell>
          <cell r="F433" t="str">
            <v>01.016.0190-A</v>
          </cell>
          <cell r="G433" t="str">
            <v>LEVANTAMENTO TOPOGRAFICO PLANIALTIMETRICO, EM AREAS DE RECUPERACAO DE LOGRADOUROS PUBLICOS</v>
          </cell>
          <cell r="H433" t="str">
            <v>M2</v>
          </cell>
          <cell r="I433">
            <v>0.28999999999999998</v>
          </cell>
        </row>
        <row r="434">
          <cell r="A434" t="str">
            <v>01.016.0200-0</v>
          </cell>
          <cell r="B434" t="str">
            <v>LEVANTAMENTO TOPOGRAFICO PLANIALTIMETRICO E CADASTRAL,COM CURVAS DE NIVEL A CADA 1,00M,CONSIDERANDO TERRENO DE OROGRAFIAACIDENTADA,VEGETACAO DENSA E EDIFICACAO LEVE.CUSTO PARA AREA ATE 5000M2 (ESCALA 1:250/500)</v>
          </cell>
          <cell r="C434" t="str">
            <v>UN</v>
          </cell>
          <cell r="D434">
            <v>9669.0499999999993</v>
          </cell>
          <cell r="F434" t="str">
            <v>01.016.0200-A</v>
          </cell>
          <cell r="G434" t="str">
            <v>LEVANTAMENTO TOPOGRAFICO PLANIALTIMETRICO E CADASTRAL,COM CURVAS DE NIVEL A CADA 1,00M,CONSIDERANDO TERRENO DE OROGRAFIAACIDENTADA,VEGETACAO DENSA E EDIFICACAO LEVE.CUSTO PARA AREA ATE 5000M2 (ESCALA 1:250/500)</v>
          </cell>
          <cell r="H434" t="str">
            <v>UN</v>
          </cell>
          <cell r="I434">
            <v>8643.36</v>
          </cell>
        </row>
        <row r="435">
          <cell r="A435" t="str">
            <v>01.016.0201-0</v>
          </cell>
          <cell r="B435" t="str">
            <v>LEVANTAMENTO TOPOGRAFICO PLANIALTIMETRICO E CADASTRAL,COM CURVAS DE NIVEL A CADA 1,00M,CONSIDERANDO TERRENO DE OROGRAFIAACIDENTADA,VEGETACAO DENSA E EDIFICACAO MEDIA.CUSTO PARA AREA ATE 5000M2 (ESCALA 1:250/500)</v>
          </cell>
          <cell r="C435" t="str">
            <v>UN</v>
          </cell>
          <cell r="D435">
            <v>10480.719999999999</v>
          </cell>
          <cell r="F435" t="str">
            <v>01.016.0201-A</v>
          </cell>
          <cell r="G435" t="str">
            <v>LEVANTAMENTO TOPOGRAFICO PLANIALTIMETRICO E CADASTRAL,COM CURVAS DE NIVEL A CADA 1,00M,CONSIDERANDO TERRENO DE OROGRAFIAACIDENTADA,VEGETACAO DENSA E EDIFICACAO MEDIA.CUSTO PARA AREA ATE 5000M2 (ESCALA 1:250/500)</v>
          </cell>
          <cell r="H435" t="str">
            <v>UN</v>
          </cell>
          <cell r="I435">
            <v>9368.89</v>
          </cell>
        </row>
        <row r="436">
          <cell r="A436" t="str">
            <v>01.016.0202-0</v>
          </cell>
          <cell r="B436" t="str">
            <v>LEVANTAMENTO TOPOGRAFICO PLANIALTIMETRICO E CADASTRAL,COM CURVAS DE NIVEL A CADA 1,00M,CONSIDERANDO TERRENO DE OROGRAFIAACIDENTADA,VEGETACAO DENSA E EDIFICACAO DENSA.CUSTO PARA AREA ATE 5000M2 (ESCALA 1:250/500)</v>
          </cell>
          <cell r="C436" t="str">
            <v>UN</v>
          </cell>
          <cell r="D436">
            <v>11625.55</v>
          </cell>
          <cell r="F436" t="str">
            <v>01.016.0202-A</v>
          </cell>
          <cell r="G436" t="str">
            <v>LEVANTAMENTO TOPOGRAFICO PLANIALTIMETRICO E CADASTRAL,COM CURVAS DE NIVEL A CADA 1,00M,CONSIDERANDO TERRENO DE OROGRAFIAACIDENTADA,VEGETACAO DENSA E EDIFICACAO DENSA.CUSTO PARA AREA ATE 5000M2 (ESCALA 1:250/500)</v>
          </cell>
          <cell r="H436" t="str">
            <v>UN</v>
          </cell>
          <cell r="I436">
            <v>10392.31</v>
          </cell>
        </row>
        <row r="437">
          <cell r="A437" t="str">
            <v>01.016.0203-0</v>
          </cell>
          <cell r="B437" t="str">
            <v>LEVANTAMENTO TOPOGRAFICO PLANIALTIMETRICO E CADASTRAL,COM CURVAS DE NIVEL A CADA 1,00M,CONSIDERANDO TERRENO DE OROGRAFIAACIDENTADA,VEGETACAO RALA E EDIFICACAO LEVE.CUSTO PARA AREAATE 5000M2 (ESCALA 1:250/500)</v>
          </cell>
          <cell r="C437" t="str">
            <v>UN</v>
          </cell>
          <cell r="D437">
            <v>7735.23</v>
          </cell>
          <cell r="F437" t="str">
            <v>01.016.0203-A</v>
          </cell>
          <cell r="G437" t="str">
            <v>LEVANTAMENTO TOPOGRAFICO PLANIALTIMETRICO E CADASTRAL,COM CURVAS DE NIVEL A CADA 1,00M,CONSIDERANDO TERRENO DE OROGRAFIAACIDENTADA,VEGETACAO RALA E EDIFICACAO LEVE.CUSTO PARA AREAATE 5000M2 (ESCALA 1:250/500)</v>
          </cell>
          <cell r="H437" t="str">
            <v>UN</v>
          </cell>
          <cell r="I437">
            <v>6914.68</v>
          </cell>
        </row>
        <row r="438">
          <cell r="A438" t="str">
            <v>01.016.0204-0</v>
          </cell>
          <cell r="B438" t="str">
            <v>LEVANTAMENTO TOPOGRAFICO PLANIALTIMETRICO E CADASTRAL,COM CURVAS DE NIVEL A CADA 1,00M,CONSIDERANDO TERRENO DE OROGRAFIAACIDENTADA,VEGETACAO RALA E EDIFICACAO MEDIA.CUSTO PARA AREA ATE 5000M2 (ESCALA 1:250/500)</v>
          </cell>
          <cell r="C438" t="str">
            <v>UN</v>
          </cell>
          <cell r="D438">
            <v>8384.9699999999993</v>
          </cell>
          <cell r="F438" t="str">
            <v>01.016.0204-A</v>
          </cell>
          <cell r="G438" t="str">
            <v>LEVANTAMENTO TOPOGRAFICO PLANIALTIMETRICO E CADASTRAL,COM CURVAS DE NIVEL A CADA 1,00M,CONSIDERANDO TERRENO DE OROGRAFIAACIDENTADA,VEGETACAO RALA E EDIFICACAO MEDIA.CUSTO PARA AREA ATE 5000M2 (ESCALA 1:250/500)</v>
          </cell>
          <cell r="H438" t="str">
            <v>UN</v>
          </cell>
          <cell r="I438">
            <v>7495.49</v>
          </cell>
        </row>
        <row r="439">
          <cell r="A439" t="str">
            <v>01.016.0205-0</v>
          </cell>
          <cell r="B439" t="str">
            <v>LEVANTAMENTO TOPOGRAFICO PLANIALTIMETRICO E CADASTRAL,COM CURVAS DE NIVEL A CADA 1,00M,CONSIDERANDO TERRENO DE OROGRAFIAACIDENTADA,VEGETACAO RALA E EDIFICACAO DENSA.CUSTO PARA AREA ATE 5000M2 (ESCALA 1:250/500)</v>
          </cell>
          <cell r="C439" t="str">
            <v>UN</v>
          </cell>
          <cell r="D439">
            <v>9669.0499999999993</v>
          </cell>
          <cell r="F439" t="str">
            <v>01.016.0205-A</v>
          </cell>
          <cell r="G439" t="str">
            <v>LEVANTAMENTO TOPOGRAFICO PLANIALTIMETRICO E CADASTRAL,COM CURVAS DE NIVEL A CADA 1,00M,CONSIDERANDO TERRENO DE OROGRAFIAACIDENTADA,VEGETACAO RALA E EDIFICACAO DENSA.CUSTO PARA AREA ATE 5000M2 (ESCALA 1:250/500)</v>
          </cell>
          <cell r="H439" t="str">
            <v>UN</v>
          </cell>
          <cell r="I439">
            <v>8643.36</v>
          </cell>
        </row>
        <row r="440">
          <cell r="A440" t="str">
            <v>01.016.0206-0</v>
          </cell>
          <cell r="B440" t="str">
            <v>LEVANTAMENTO TOPOGRAFICO PLANIALTIMETRICO E CADASTRAL,COM CURVAS DE NIVEL A CADA 1,00M,CONSIDERANDO TERRENO DE OROGRAFIANAO ACIDENTADA,VEGETACAO DENSA E EDIFICACAO LEVE.CUSTO PARAAREA ATE 5000M2 (ESCALA 1:250/500)</v>
          </cell>
          <cell r="C440" t="str">
            <v>UN</v>
          </cell>
          <cell r="D440">
            <v>7735.23</v>
          </cell>
          <cell r="F440" t="str">
            <v>01.016.0206-A</v>
          </cell>
          <cell r="G440" t="str">
            <v>LEVANTAMENTO TOPOGRAFICO PLANIALTIMETRICO E CADASTRAL,COM CURVAS DE NIVEL A CADA 1,00M,CONSIDERANDO TERRENO DE OROGRAFIANAO ACIDENTADA,VEGETACAO DENSA E EDIFICACAO LEVE.CUSTO PARAAREA ATE 5000M2 (ESCALA 1:250/500)</v>
          </cell>
          <cell r="H440" t="str">
            <v>UN</v>
          </cell>
          <cell r="I440">
            <v>6914.68</v>
          </cell>
        </row>
        <row r="441">
          <cell r="A441" t="str">
            <v>01.016.0207-0</v>
          </cell>
          <cell r="B441" t="str">
            <v>LEVANTAMENTO TOPOGRAFICO PLANIALTIMETRICO E CADASTRAL,COM CURVAS DE NIVEL A CADA 1,00M,CONSIDERANDO TERRENO DE OROGRAFIANAO ACIDENTADA,VEGETACAO DENSA E EDIFICACAO MEDIA.CUSTO PARAAREA ATE 5000M2 (ESCALA 1:250/500)</v>
          </cell>
          <cell r="C441" t="str">
            <v>UN</v>
          </cell>
          <cell r="D441">
            <v>8384.9699999999993</v>
          </cell>
          <cell r="F441" t="str">
            <v>01.016.0207-A</v>
          </cell>
          <cell r="G441" t="str">
            <v>LEVANTAMENTO TOPOGRAFICO PLANIALTIMETRICO E CADASTRAL,COM CURVAS DE NIVEL A CADA 1,00M,CONSIDERANDO TERRENO DE OROGRAFIANAO ACIDENTADA,VEGETACAO DENSA E EDIFICACAO MEDIA.CUSTO PARAAREA ATE 5000M2 (ESCALA 1:250/500)</v>
          </cell>
          <cell r="H441" t="str">
            <v>UN</v>
          </cell>
          <cell r="I441">
            <v>7495.49</v>
          </cell>
        </row>
        <row r="442">
          <cell r="A442" t="str">
            <v>01.016.0208-0</v>
          </cell>
          <cell r="B442" t="str">
            <v>LEVANTAMENTO TOPOGRAFICO PLANIALTIMETRICO E CADASTRAL,COM CURVAS DE NIVEL A CADA 1,00M,CONSIDERANDO TERRENO DE OROGRAFIANAO ACIDENTADA,VEGETACAO DENSA E EDIFICACAO DENSA.CUSTO PARA AREA ATE 5000M2 (ESCALA 1:250/500)</v>
          </cell>
          <cell r="C442" t="str">
            <v>UN</v>
          </cell>
          <cell r="D442">
            <v>9669.0499999999993</v>
          </cell>
          <cell r="F442" t="str">
            <v>01.016.0208-A</v>
          </cell>
          <cell r="G442" t="str">
            <v>LEVANTAMENTO TOPOGRAFICO PLANIALTIMETRICO E CADASTRAL,COM CURVAS DE NIVEL A CADA 1,00M,CONSIDERANDO TERRENO DE OROGRAFIANAO ACIDENTADA,VEGETACAO DENSA E EDIFICACAO DENSA.CUSTO PARA AREA ATE 5000M2 (ESCALA 1:250/500)</v>
          </cell>
          <cell r="H442" t="str">
            <v>UN</v>
          </cell>
          <cell r="I442">
            <v>8643.36</v>
          </cell>
        </row>
        <row r="443">
          <cell r="A443" t="str">
            <v>01.016.0209-0</v>
          </cell>
          <cell r="B443" t="str">
            <v>LEVANTAMENTO TOPOGRAFICO PLANIALTIMETRICO E CADASTRAL,COM CURVAS DE NIVEL A CADA 1,00M,CONSIDERANDO TERRENO DE OROGRAFIANAO ACIDENTADA,VEGETACAO RALA E EDIFICACAO LEVE.CUSTO PARAAREA ATE 5000M2 (ESCALA 1:250/500)</v>
          </cell>
          <cell r="C443" t="str">
            <v>UN</v>
          </cell>
          <cell r="D443">
            <v>5800.31</v>
          </cell>
          <cell r="F443" t="str">
            <v>01.016.0209-A</v>
          </cell>
          <cell r="G443" t="str">
            <v>LEVANTAMENTO TOPOGRAFICO PLANIALTIMETRICO E CADASTRAL,COM CURVAS DE NIVEL A CADA 1,00M,CONSIDERANDO TERRENO DE OROGRAFIANAO ACIDENTADA,VEGETACAO RALA E EDIFICACAO LEVE.CUSTO PARAAREA ATE 5000M2 (ESCALA 1:250/500)</v>
          </cell>
          <cell r="H443" t="str">
            <v>UN</v>
          </cell>
          <cell r="I443">
            <v>5185.01</v>
          </cell>
        </row>
        <row r="444">
          <cell r="A444" t="str">
            <v>01.016.0210-0</v>
          </cell>
          <cell r="B444" t="str">
            <v>LEVANTAMENTO TOPOGRAFICO PLANIALTIMETRICO E CADASTRAL,COM CURVAS DE NIVEL A CADA 1,00M,CONSIDERANDO TERRENO DE OROGRAFIANAO ACIDENTADA,VEGETACAO RALA E EDIFICACAO MEDIA.CUSTO PARAAREA ATE 5000M2 (ESCALA 1:250/500)</v>
          </cell>
          <cell r="C444" t="str">
            <v>UN</v>
          </cell>
          <cell r="D444">
            <v>6287.51</v>
          </cell>
          <cell r="F444" t="str">
            <v>01.016.0210-A</v>
          </cell>
          <cell r="G444" t="str">
            <v>LEVANTAMENTO TOPOGRAFICO PLANIALTIMETRICO E CADASTRAL,COM CURVAS DE NIVEL A CADA 1,00M,CONSIDERANDO TERRENO DE OROGRAFIANAO ACIDENTADA,VEGETACAO RALA E EDIFICACAO MEDIA.CUSTO PARAAREA ATE 5000M2 (ESCALA 1:250/500)</v>
          </cell>
          <cell r="H444" t="str">
            <v>UN</v>
          </cell>
          <cell r="I444">
            <v>5620.53</v>
          </cell>
        </row>
        <row r="445">
          <cell r="A445" t="str">
            <v>01.016.0211-0</v>
          </cell>
          <cell r="B445" t="str">
            <v>LEVANTAMENTO TOPOGRAFICO PLANIALTIMETRICO E CADASTRAL,COM CURVAS DE NIVEL A CADA 1,00M,CONSIDERANDO TERRENO DE OROGRAFIANAO ACIDENTADA,VEGETACAO RALA E EDIFICACAO DENSA.CUSTO PARAAREA ATE 5000M2 (ESCALA 1:250/500)</v>
          </cell>
          <cell r="C445" t="str">
            <v>UN</v>
          </cell>
          <cell r="D445">
            <v>7735.23</v>
          </cell>
          <cell r="F445" t="str">
            <v>01.016.0211-A</v>
          </cell>
          <cell r="G445" t="str">
            <v>LEVANTAMENTO TOPOGRAFICO PLANIALTIMETRICO E CADASTRAL,COM CURVAS DE NIVEL A CADA 1,00M,CONSIDERANDO TERRENO DE OROGRAFIANAO ACIDENTADA,VEGETACAO RALA E EDIFICACAO DENSA.CUSTO PARAAREA ATE 5000M2 (ESCALA 1:250/500)</v>
          </cell>
          <cell r="H445" t="str">
            <v>UN</v>
          </cell>
          <cell r="I445">
            <v>6914.68</v>
          </cell>
        </row>
        <row r="446">
          <cell r="A446" t="str">
            <v>01.016.0220-0</v>
          </cell>
          <cell r="B446" t="str">
            <v>LEVANTAMENTO TOPOGRAFICO PLANIALTIMETRICO E CADASTRAL,COM CURVAS DE NIVEL A CADA 1,00M,CONSIDERANDO TERRENO DE OROGRAFIAACIDENTADA,VEGETACAO DENSA E EDIFICACAO LEVE.CUSTO PARA AREA DE 5000 A 10000M2 (ESCALA 1:200/500)</v>
          </cell>
          <cell r="C446" t="str">
            <v>UN</v>
          </cell>
          <cell r="D446">
            <v>11625.55</v>
          </cell>
          <cell r="F446" t="str">
            <v>01.016.0220-A</v>
          </cell>
          <cell r="G446" t="str">
            <v>LEVANTAMENTO TOPOGRAFICO PLANIALTIMETRICO E CADASTRAL,COM CURVAS DE NIVEL A CADA 1,00M,CONSIDERANDO TERRENO DE OROGRAFIAACIDENTADA,VEGETACAO DENSA E EDIFICACAO LEVE.CUSTO PARA AREA DE 5000 A 10000M2 (ESCALA 1:200/500)</v>
          </cell>
          <cell r="H446" t="str">
            <v>UN</v>
          </cell>
          <cell r="I446">
            <v>10392.31</v>
          </cell>
        </row>
        <row r="447">
          <cell r="A447" t="str">
            <v>01.016.0221-0</v>
          </cell>
          <cell r="B447" t="str">
            <v>LEVANTAMENTO TOPOGRAFICO PLANIALTIMETRICO E CADASTRAL,COM CURVAS DE NIVEL A CADA 1,00M,CONSIDERANDO TERRENO DE OROGRAFIAACIDENTADA,VEGETACAO DENSA E EDIFICACAO MEDIA.CUSTO PARA AREA DE 5000 A 10000M2 (ESCALA 1:250/500)</v>
          </cell>
          <cell r="C447" t="str">
            <v>UN</v>
          </cell>
          <cell r="D447">
            <v>12555.58</v>
          </cell>
          <cell r="F447" t="str">
            <v>01.016.0221-A</v>
          </cell>
          <cell r="G447" t="str">
            <v>LEVANTAMENTO TOPOGRAFICO PLANIALTIMETRICO E CADASTRAL,COM CURVAS DE NIVEL A CADA 1,00M,CONSIDERANDO TERRENO DE OROGRAFIAACIDENTADA,VEGETACAO DENSA E EDIFICACAO MEDIA.CUSTO PARA AREA DE 5000 A 10000M2 (ESCALA 1:250/500)</v>
          </cell>
          <cell r="H447" t="str">
            <v>UN</v>
          </cell>
          <cell r="I447">
            <v>11223.68</v>
          </cell>
        </row>
        <row r="448">
          <cell r="A448" t="str">
            <v>01.016.0222-0</v>
          </cell>
          <cell r="B448" t="str">
            <v>LEVANTAMENTO TOPOGRAFICO PLANIALTIMETRICO E CADASTRAL,COM CURVAS DE NIVEL A CADA 1,00M,CONSIDERANDO TERRENO DE OROGRAFIAACIDENTADA,VEGETACAO DENSA E EDIFICACAO DENSA.CUSTO PARA AREA DE 5000 A 10000M2 (ESCALA 1:250/500)</v>
          </cell>
          <cell r="C448" t="str">
            <v>UN</v>
          </cell>
          <cell r="D448">
            <v>13553.68</v>
          </cell>
          <cell r="F448" t="str">
            <v>01.016.0222-A</v>
          </cell>
          <cell r="G448" t="str">
            <v>LEVANTAMENTO TOPOGRAFICO PLANIALTIMETRICO E CADASTRAL,COM CURVAS DE NIVEL A CADA 1,00M,CONSIDERANDO TERRENO DE OROGRAFIAACIDENTADA,VEGETACAO DENSA E EDIFICACAO DENSA.CUSTO PARA AREA DE 5000 A 10000M2 (ESCALA 1:250/500)</v>
          </cell>
          <cell r="H448" t="str">
            <v>UN</v>
          </cell>
          <cell r="I448">
            <v>12115.9</v>
          </cell>
        </row>
        <row r="449">
          <cell r="A449" t="str">
            <v>01.016.0223-0</v>
          </cell>
          <cell r="B449" t="str">
            <v>LEVANTAMENTO TOPOGRAFICO PLANIALTIMETRICO E CADASTRAL,COM CURVAS DE NIVEL A CADA 1,00M,CONSIDERANDO TERRENO DE OROGRAFIAACIDENTADA,VEGETACAO RALA E EDIFICACAO LEVE.CUSTO PARA AREADE 5000 A 10000M2 (ESCALA 1:250/500)</v>
          </cell>
          <cell r="C449" t="str">
            <v>UN</v>
          </cell>
          <cell r="D449">
            <v>9669.0499999999993</v>
          </cell>
          <cell r="F449" t="str">
            <v>01.016.0223-A</v>
          </cell>
          <cell r="G449" t="str">
            <v>LEVANTAMENTO TOPOGRAFICO PLANIALTIMETRICO E CADASTRAL,COM CURVAS DE NIVEL A CADA 1,00M,CONSIDERANDO TERRENO DE OROGRAFIAACIDENTADA,VEGETACAO RALA E EDIFICACAO LEVE.CUSTO PARA AREADE 5000 A 10000M2 (ESCALA 1:250/500)</v>
          </cell>
          <cell r="H449" t="str">
            <v>UN</v>
          </cell>
          <cell r="I449">
            <v>8643.36</v>
          </cell>
        </row>
        <row r="450">
          <cell r="A450" t="str">
            <v>01.016.0224-0</v>
          </cell>
          <cell r="B450" t="str">
            <v>LEVANTAMENTO TOPOGRAFICO PLANIALTIMETRICO E CADASTRAL,COM CURVAS DE NIVEL A CADA 1,00M,CONSIDERANDO TERRENO DE OROGRAFIAACIDENTADA,VEGETACAO RALA E EDIFICACAO MEDIA.CUSTO PARA AREA DE 5000 A 10000M2 (ESCALA 1:250/500)</v>
          </cell>
          <cell r="C450" t="str">
            <v>UN</v>
          </cell>
          <cell r="D450">
            <v>10480.719999999999</v>
          </cell>
          <cell r="F450" t="str">
            <v>01.016.0224-A</v>
          </cell>
          <cell r="G450" t="str">
            <v>LEVANTAMENTO TOPOGRAFICO PLANIALTIMETRICO E CADASTRAL,COM CURVAS DE NIVEL A CADA 1,00M,CONSIDERANDO TERRENO DE OROGRAFIAACIDENTADA,VEGETACAO RALA E EDIFICACAO MEDIA.CUSTO PARA AREA DE 5000 A 10000M2 (ESCALA 1:250/500)</v>
          </cell>
          <cell r="H450" t="str">
            <v>UN</v>
          </cell>
          <cell r="I450">
            <v>9368.89</v>
          </cell>
        </row>
        <row r="451">
          <cell r="A451" t="str">
            <v>01.016.0225-0</v>
          </cell>
          <cell r="B451" t="str">
            <v>LEVANTAMENTO TOPOGRAFICO PLANIALTIMETRICO E CADASTRAL,COM CURVAS DE NIVEL A CADA 1,00M,CONSIDERANDO TERRENO DE OROGRAFIAACIDENTADA,VEGETACAO RALA E EDIFICACAO DENSA.CUSTO PARA AREA DE 5000 A 10000M2 (ESCALA 1:250/500)</v>
          </cell>
          <cell r="C451" t="str">
            <v>UN</v>
          </cell>
          <cell r="D451">
            <v>11625.55</v>
          </cell>
          <cell r="F451" t="str">
            <v>01.016.0225-A</v>
          </cell>
          <cell r="G451" t="str">
            <v>LEVANTAMENTO TOPOGRAFICO PLANIALTIMETRICO E CADASTRAL,COM CURVAS DE NIVEL A CADA 1,00M,CONSIDERANDO TERRENO DE OROGRAFIAACIDENTADA,VEGETACAO RALA E EDIFICACAO DENSA.CUSTO PARA AREA DE 5000 A 10000M2 (ESCALA 1:250/500)</v>
          </cell>
          <cell r="H451" t="str">
            <v>UN</v>
          </cell>
          <cell r="I451">
            <v>10392.31</v>
          </cell>
        </row>
        <row r="452">
          <cell r="A452" t="str">
            <v>01.016.0226-0</v>
          </cell>
          <cell r="B452" t="str">
            <v>LEVANTAMENTO TOPOGRAFICO PLANIALTIMETRICO E CADASTRAL,COM CURVAS DE NIVEL A CADA 1,00M,CONSIDERANDO TERRENO DE OROGRAFIANAO ACIDENTADA,VEGETACAO DENSA E EDIFICACAO LEVE.CUSTO PARAAREA DE 5000 A 10000M2 (ESCALA 1:250/500)</v>
          </cell>
          <cell r="C452" t="str">
            <v>UN</v>
          </cell>
          <cell r="D452">
            <v>9669.0499999999993</v>
          </cell>
          <cell r="F452" t="str">
            <v>01.016.0226-A</v>
          </cell>
          <cell r="G452" t="str">
            <v>LEVANTAMENTO TOPOGRAFICO PLANIALTIMETRICO E CADASTRAL,COM CURVAS DE NIVEL A CADA 1,00M,CONSIDERANDO TERRENO DE OROGRAFIANAO ACIDENTADA,VEGETACAO DENSA E EDIFICACAO LEVE.CUSTO PARAAREA DE 5000 A 10000M2 (ESCALA 1:250/500)</v>
          </cell>
          <cell r="H452" t="str">
            <v>UN</v>
          </cell>
          <cell r="I452">
            <v>8643.36</v>
          </cell>
        </row>
        <row r="453">
          <cell r="A453" t="str">
            <v>01.016.0227-0</v>
          </cell>
          <cell r="B453" t="str">
            <v>LEVANTAMENTO TOPOGRAFICO PLANIALTIMETRICO E CADASTRAL,COM CURVAS DE NIVEL A CADA 1,00M,CONSIDERANDO TERRENO DE OROGRAFIANAO ACIDENTADA,VEGETACAO DENSA E EDIFICACAO MEDIA.CUSTO PARA AREA DE 5000 A 10000M2 (ESCALA 1:250/500)</v>
          </cell>
          <cell r="C453" t="str">
            <v>UN</v>
          </cell>
          <cell r="D453">
            <v>10480.719999999999</v>
          </cell>
          <cell r="F453" t="str">
            <v>01.016.0227-A</v>
          </cell>
          <cell r="G453" t="str">
            <v>LEVANTAMENTO TOPOGRAFICO PLANIALTIMETRICO E CADASTRAL,COM CURVAS DE NIVEL A CADA 1,00M,CONSIDERANDO TERRENO DE OROGRAFIANAO ACIDENTADA,VEGETACAO DENSA E EDIFICACAO MEDIA.CUSTO PARA AREA DE 5000 A 10000M2 (ESCALA 1:250/500)</v>
          </cell>
          <cell r="H453" t="str">
            <v>UN</v>
          </cell>
          <cell r="I453">
            <v>9368.89</v>
          </cell>
        </row>
        <row r="454">
          <cell r="A454" t="str">
            <v>01.016.0228-0</v>
          </cell>
          <cell r="B454" t="str">
            <v>LEVANTAMENTO TOPOGRAFICO PLANIALTIMETRICO E CADASTRAL,COM CURVAS DE NIVEL A CADA 1,00M,CONSIDERANDO TERRENO DE OROGRAFIANAO ACIDENTADA,VEGETACAO DENSA E EDIFICACAO DENSA.CUSTO PARA AREA DE 5000 A 10000M2 (ESCALA 1:250/500)</v>
          </cell>
          <cell r="C454" t="str">
            <v>UN</v>
          </cell>
          <cell r="D454">
            <v>11625.55</v>
          </cell>
          <cell r="F454" t="str">
            <v>01.016.0228-A</v>
          </cell>
          <cell r="G454" t="str">
            <v>LEVANTAMENTO TOPOGRAFICO PLANIALTIMETRICO E CADASTRAL,COM CURVAS DE NIVEL A CADA 1,00M,CONSIDERANDO TERRENO DE OROGRAFIANAO ACIDENTADA,VEGETACAO DENSA E EDIFICACAO DENSA.CUSTO PARA AREA DE 5000 A 10000M2 (ESCALA 1:250/500)</v>
          </cell>
          <cell r="H454" t="str">
            <v>UN</v>
          </cell>
          <cell r="I454">
            <v>10392.31</v>
          </cell>
        </row>
        <row r="455">
          <cell r="A455" t="str">
            <v>01.016.0229-0</v>
          </cell>
          <cell r="B455" t="str">
            <v>LEVANTAMENTO TOPOGRAFICO PLANIALTIMETRICO E CADASTRAL,COM CURVAS DE NIVEL A CADA 1,00M,CONSIDERANDO TERRENO DE OROGRAFIANAO ACIDENTADA,VEGETACAO RALA E EDIFICACAO LEVE.CUSTO PARAAREA DE 5000 A 10000M2 (ESCALA 1:250/500)</v>
          </cell>
          <cell r="C455" t="str">
            <v>UN</v>
          </cell>
          <cell r="D455">
            <v>7735.23</v>
          </cell>
          <cell r="F455" t="str">
            <v>01.016.0229-A</v>
          </cell>
          <cell r="G455" t="str">
            <v>LEVANTAMENTO TOPOGRAFICO PLANIALTIMETRICO E CADASTRAL,COM CURVAS DE NIVEL A CADA 1,00M,CONSIDERANDO TERRENO DE OROGRAFIANAO ACIDENTADA,VEGETACAO RALA E EDIFICACAO LEVE.CUSTO PARAAREA DE 5000 A 10000M2 (ESCALA 1:250/500)</v>
          </cell>
          <cell r="H455" t="str">
            <v>UN</v>
          </cell>
          <cell r="I455">
            <v>6914.68</v>
          </cell>
        </row>
        <row r="456">
          <cell r="A456" t="str">
            <v>01.016.0230-0</v>
          </cell>
          <cell r="B456" t="str">
            <v>LEVANTAMENTO TOPOGRAFICO PLANIALTIMETRICO E CADASTRAL,COM CURVAS DE NIVEL A CADA 1,00M,CONSIDERANDO TERRENO DE OROGRAFIANAO ACIDENTADA,VEGETACAO RALA E EDIFICACAO MEDIA.CUSTO PARAAREA DE 5000 A 10000M2 (ESCALA 1:250/500)</v>
          </cell>
          <cell r="C456" t="str">
            <v>UN</v>
          </cell>
          <cell r="D456">
            <v>8384.9699999999993</v>
          </cell>
          <cell r="F456" t="str">
            <v>01.016.0230-A</v>
          </cell>
          <cell r="G456" t="str">
            <v>LEVANTAMENTO TOPOGRAFICO PLANIALTIMETRICO E CADASTRAL,COM CURVAS DE NIVEL A CADA 1,00M,CONSIDERANDO TERRENO DE OROGRAFIANAO ACIDENTADA,VEGETACAO RALA E EDIFICACAO MEDIA.CUSTO PARAAREA DE 5000 A 10000M2 (ESCALA 1:250/500)</v>
          </cell>
          <cell r="H456" t="str">
            <v>UN</v>
          </cell>
          <cell r="I456">
            <v>7495.49</v>
          </cell>
        </row>
        <row r="457">
          <cell r="A457" t="str">
            <v>01.016.0231-0</v>
          </cell>
          <cell r="B457" t="str">
            <v>LEVANTAMENTO TOPOGRAFICO PLANIALTIMETRICO E CADASTRAL,COM CURVAS DE NIVEL A CADA 1,00M,CONSIDERANDO TERRENO DE OROGRAFIANAO ACIDENTADA,VEGETACAO RALA E EDIFICACAO DENSA.CUSTO PARAAREA DE 5000 A 10000M2 (ESCALA 1:250/500)</v>
          </cell>
          <cell r="C457" t="str">
            <v>UN</v>
          </cell>
          <cell r="D457">
            <v>9669.0499999999993</v>
          </cell>
          <cell r="F457" t="str">
            <v>01.016.0231-A</v>
          </cell>
          <cell r="G457" t="str">
            <v>LEVANTAMENTO TOPOGRAFICO PLANIALTIMETRICO E CADASTRAL,COM CURVAS DE NIVEL A CADA 1,00M,CONSIDERANDO TERRENO DE OROGRAFIANAO ACIDENTADA,VEGETACAO RALA E EDIFICACAO DENSA.CUSTO PARAAREA DE 5000 A 10000M2 (ESCALA 1:250/500)</v>
          </cell>
          <cell r="H457" t="str">
            <v>UN</v>
          </cell>
          <cell r="I457">
            <v>8643.36</v>
          </cell>
        </row>
        <row r="458">
          <cell r="A458" t="str">
            <v>01.016.0240-0</v>
          </cell>
          <cell r="B458" t="str">
            <v>LEVANTAMENTO TOPOGRAFICO PLANIALTIMETRICO E CADASTRAL,COM CURVAS DE NIVEL A CADA 1,00M,CONSIDERANDO TERRENO DE OROGRAFIAACIDENTADA,VEGETACAO DENSA E EDIFICACAO LEVE.CUSTO PARA AREA DE 10000 A 20000M2 (ESCALA 1:250/500)</v>
          </cell>
          <cell r="C458" t="str">
            <v>UN</v>
          </cell>
          <cell r="D458">
            <v>13553.68</v>
          </cell>
          <cell r="F458" t="str">
            <v>01.016.0240-A</v>
          </cell>
          <cell r="G458" t="str">
            <v>LEVANTAMENTO TOPOGRAFICO PLANIALTIMETRICO E CADASTRAL,COM CURVAS DE NIVEL A CADA 1,00M,CONSIDERANDO TERRENO DE OROGRAFIAACIDENTADA,VEGETACAO DENSA E EDIFICACAO LEVE.CUSTO PARA AREA DE 10000 A 20000M2 (ESCALA 1:250/500)</v>
          </cell>
          <cell r="H458" t="str">
            <v>UN</v>
          </cell>
          <cell r="I458">
            <v>12115.9</v>
          </cell>
        </row>
        <row r="459">
          <cell r="A459" t="str">
            <v>01.016.0241-0</v>
          </cell>
          <cell r="B459" t="str">
            <v>LEVANTAMENTO TOPOGRAFICO PLANIALTIMETRICO E CADASTRAL,COM CURVAS DE NIVEL A CADA 1,00M,CONSIDERANDO TERRENO DE OROGRAFIAACIDENTADA,VEGETACAO DENSA E EDIFICACAO MEDIA.CUSTO PARA AREA DE 10000 A 20000M2 (ESCALA 1:250/500)</v>
          </cell>
          <cell r="C459" t="str">
            <v>UN</v>
          </cell>
          <cell r="D459">
            <v>14637.96</v>
          </cell>
          <cell r="F459" t="str">
            <v>01.016.0241-A</v>
          </cell>
          <cell r="G459" t="str">
            <v>LEVANTAMENTO TOPOGRAFICO PLANIALTIMETRICO E CADASTRAL,COM CURVAS DE NIVEL A CADA 1,00M,CONSIDERANDO TERRENO DE OROGRAFIAACIDENTADA,VEGETACAO DENSA E EDIFICACAO MEDIA.CUSTO PARA AREA DE 10000 A 20000M2 (ESCALA 1:250/500)</v>
          </cell>
          <cell r="H459" t="str">
            <v>UN</v>
          </cell>
          <cell r="I459">
            <v>13085.16</v>
          </cell>
        </row>
        <row r="460">
          <cell r="A460" t="str">
            <v>01.016.0242-0</v>
          </cell>
          <cell r="B460" t="str">
            <v>LEVANTAMENTO TOPOGRAFICO PLANIALTIMETRICO E CADASTRAL,COM CURVAS DE NIVEL A CADA 1,00M,CONSIDERANDO TERRENO DE OROGRAFIAACIDENTADA,VEGETACAO DENSA E EDIFICACAO DENSA.CUSTO PARA AREA DE 10000 A 20000M2 (ESCALA 1:250/500)</v>
          </cell>
          <cell r="C460" t="str">
            <v>UN</v>
          </cell>
          <cell r="D460">
            <v>15808.96</v>
          </cell>
          <cell r="F460" t="str">
            <v>01.016.0242-A</v>
          </cell>
          <cell r="G460" t="str">
            <v>LEVANTAMENTO TOPOGRAFICO PLANIALTIMETRICO E CADASTRAL,COM CURVAS DE NIVEL A CADA 1,00M,CONSIDERANDO TERRENO DE OROGRAFIAACIDENTADA,VEGETACAO DENSA E EDIFICACAO DENSA.CUSTO PARA AREA DE 10000 A 20000M2 (ESCALA 1:250/500)</v>
          </cell>
          <cell r="H460" t="str">
            <v>UN</v>
          </cell>
          <cell r="I460">
            <v>14131.95</v>
          </cell>
        </row>
        <row r="461">
          <cell r="A461" t="str">
            <v>01.016.0243-0</v>
          </cell>
          <cell r="B461" t="str">
            <v>LEVANTAMENTO TOPOGRAFICO PLANIALTIMETRICO E CADASTRAL,COM CURVAS DE NIVEL A CADA 1,00M,CONSIDERANDO TERRENO DE OROGRAFIAACIDENTADA,VEGETACAO RALA E EDIFICACAO LEVE.CUSTO PARA AREADE 10000 A 20000M2 (ESCALA 1:250/500)</v>
          </cell>
          <cell r="C461" t="str">
            <v>UN</v>
          </cell>
          <cell r="D461">
            <v>11625.55</v>
          </cell>
          <cell r="F461" t="str">
            <v>01.016.0243-A</v>
          </cell>
          <cell r="G461" t="str">
            <v>LEVANTAMENTO TOPOGRAFICO PLANIALTIMETRICO E CADASTRAL,COM CURVAS DE NIVEL A CADA 1,00M,CONSIDERANDO TERRENO DE OROGRAFIAACIDENTADA,VEGETACAO RALA E EDIFICACAO LEVE.CUSTO PARA AREADE 10000 A 20000M2 (ESCALA 1:250/500)</v>
          </cell>
          <cell r="H461" t="str">
            <v>UN</v>
          </cell>
          <cell r="I461">
            <v>10392.31</v>
          </cell>
        </row>
        <row r="462">
          <cell r="A462" t="str">
            <v>01.016.0244-0</v>
          </cell>
          <cell r="B462" t="str">
            <v>LEVANTAMENTO TOPOGRAFICO PLANIALTIMETRICO E CADASTRAL,COM CURVAS DE NIVEL A CADA 1,00M,CONSIDERANDO TERRENO DE OROGRAFIAACIDENTADA,VEGETACAO RALA E EDIFICACAO MEDIA.CUSTO PARA AREA DE 10000 A 20000M2 (ESCALA 1:250/500)</v>
          </cell>
          <cell r="C462" t="str">
            <v>UN</v>
          </cell>
          <cell r="D462">
            <v>12555.58</v>
          </cell>
          <cell r="F462" t="str">
            <v>01.016.0244-A</v>
          </cell>
          <cell r="G462" t="str">
            <v>LEVANTAMENTO TOPOGRAFICO PLANIALTIMETRICO E CADASTRAL,COM CURVAS DE NIVEL A CADA 1,00M,CONSIDERANDO TERRENO DE OROGRAFIAACIDENTADA,VEGETACAO RALA E EDIFICACAO MEDIA.CUSTO PARA AREA DE 10000 A 20000M2 (ESCALA 1:250/500)</v>
          </cell>
          <cell r="H462" t="str">
            <v>UN</v>
          </cell>
          <cell r="I462">
            <v>11223.68</v>
          </cell>
        </row>
        <row r="463">
          <cell r="A463" t="str">
            <v>01.016.0245-0</v>
          </cell>
          <cell r="B463" t="str">
            <v>LEVANTAMENTO TOPOGRAFICO PLANIALTIMETRICO E CADASTRAL,COM CURVAS DE NIVEL A CADA 1,00M,CONSIDERANDO TERRENO DE OROGRAFIAACIDENTADA,VEGETACAO RALA E EDIFICACAO DENSA.CUSTO PARA AREA DE 10000 A 20000M2 (ESCALA 1:250/500)</v>
          </cell>
          <cell r="C463" t="str">
            <v>UN</v>
          </cell>
          <cell r="D463">
            <v>13553.68</v>
          </cell>
          <cell r="F463" t="str">
            <v>01.016.0245-A</v>
          </cell>
          <cell r="G463" t="str">
            <v>LEVANTAMENTO TOPOGRAFICO PLANIALTIMETRICO E CADASTRAL,COM CURVAS DE NIVEL A CADA 1,00M,CONSIDERANDO TERRENO DE OROGRAFIAACIDENTADA,VEGETACAO RALA E EDIFICACAO DENSA.CUSTO PARA AREA DE 10000 A 20000M2 (ESCALA 1:250/500)</v>
          </cell>
          <cell r="H463" t="str">
            <v>UN</v>
          </cell>
          <cell r="I463">
            <v>12115.9</v>
          </cell>
        </row>
        <row r="464">
          <cell r="A464" t="str">
            <v>01.016.0246-0</v>
          </cell>
          <cell r="B464" t="str">
            <v>LEVANTAMENTO TOPOGRAFICO PLANIALTIMETRICO E CADASTRAL,COM CURVAS DE NIVEL A CADA 1,00M,CONSIDERANDO TERRENO DE OROGRAFIANAO ACIDENTADA,VEGETACAO DENSA E EDIFICACAO LEVE.CUSTO PARAAREA DE 10000 ATE 20000M2 (ESCALA 1:250/500)</v>
          </cell>
          <cell r="C464" t="str">
            <v>UN</v>
          </cell>
          <cell r="D464">
            <v>11625.55</v>
          </cell>
          <cell r="F464" t="str">
            <v>01.016.0246-A</v>
          </cell>
          <cell r="G464" t="str">
            <v>LEVANTAMENTO TOPOGRAFICO PLANIALTIMETRICO E CADASTRAL,COM CURVAS DE NIVEL A CADA 1,00M,CONSIDERANDO TERRENO DE OROGRAFIANAO ACIDENTADA,VEGETACAO DENSA E EDIFICACAO LEVE.CUSTO PARAAREA DE 10000 ATE 20000M2 (ESCALA 1:250/500)</v>
          </cell>
          <cell r="H464" t="str">
            <v>UN</v>
          </cell>
          <cell r="I464">
            <v>10392.31</v>
          </cell>
        </row>
        <row r="465">
          <cell r="A465" t="str">
            <v>01.016.0247-0</v>
          </cell>
          <cell r="B465" t="str">
            <v>LEVANTAMENTO TOPOGRAFICO PLANIALTIMETRICO E CADASTRAL,COM CURVAS DE NIVEL A CADA 1,00M,CONSIDERANDO TERRENO DE OROGRAFIANAO ACIDENTADA,VEGETACAO DENSA E EDIFICACAO MEDIA.CUSTO PARA AREA DE 10000 A 20000M2 (ESCALA 1:250/500)</v>
          </cell>
          <cell r="C465" t="str">
            <v>UN</v>
          </cell>
          <cell r="D465">
            <v>12555.58</v>
          </cell>
          <cell r="F465" t="str">
            <v>01.016.0247-A</v>
          </cell>
          <cell r="G465" t="str">
            <v>LEVANTAMENTO TOPOGRAFICO PLANIALTIMETRICO E CADASTRAL,COM CURVAS DE NIVEL A CADA 1,00M,CONSIDERANDO TERRENO DE OROGRAFIANAO ACIDENTADA,VEGETACAO DENSA E EDIFICACAO MEDIA.CUSTO PARA AREA DE 10000 A 20000M2 (ESCALA 1:250/500)</v>
          </cell>
          <cell r="H465" t="str">
            <v>UN</v>
          </cell>
          <cell r="I465">
            <v>11223.68</v>
          </cell>
        </row>
        <row r="466">
          <cell r="A466" t="str">
            <v>01.016.0248-0</v>
          </cell>
          <cell r="B466" t="str">
            <v>LEVANTAMENTO TOPOGRAFICO PLANIALTIMETRICO E CADASTRAL,COM CURVAS DE NIVEL A CADA 1,00M,CONSIDERANDO TERRENO DE OROGRAFIANAO ACIDENTADA,VEGETACAO DENSA E EDIFICACAO DENSA.CUSTO PARA AREA DE 10000 A 20000M2 (ESCALA 1:250/500)</v>
          </cell>
          <cell r="C466" t="str">
            <v>UN</v>
          </cell>
          <cell r="D466">
            <v>13553.68</v>
          </cell>
          <cell r="F466" t="str">
            <v>01.016.0248-A</v>
          </cell>
          <cell r="G466" t="str">
            <v>LEVANTAMENTO TOPOGRAFICO PLANIALTIMETRICO E CADASTRAL,COM CURVAS DE NIVEL A CADA 1,00M,CONSIDERANDO TERRENO DE OROGRAFIANAO ACIDENTADA,VEGETACAO DENSA E EDIFICACAO DENSA.CUSTO PARA AREA DE 10000 A 20000M2 (ESCALA 1:250/500)</v>
          </cell>
          <cell r="H466" t="str">
            <v>UN</v>
          </cell>
          <cell r="I466">
            <v>12115.9</v>
          </cell>
        </row>
        <row r="467">
          <cell r="A467" t="str">
            <v>01.016.0249-0</v>
          </cell>
          <cell r="B467" t="str">
            <v>LEVANTAMENTO TOPOGRAFICO PLANIALTIMETRICO E CADASTRAL,COM CURVAS DE NIVEL A CADA 1,00M,CONSIDERANDO TERRENO DE OROGRAFIANAO ACIDENTADA,VEGETACAO RALA E EDIFICACAO LEVE.CUSTO PARAAREA DE 10000 A 20.000M2 (ESCALA 1:250/500)</v>
          </cell>
          <cell r="C467" t="str">
            <v>UN</v>
          </cell>
          <cell r="D467">
            <v>9669.0499999999993</v>
          </cell>
          <cell r="F467" t="str">
            <v>01.016.0249-A</v>
          </cell>
          <cell r="G467" t="str">
            <v>LEVANTAMENTO TOPOGRAFICO PLANIALTIMETRICO E CADASTRAL,COM CURVAS DE NIVEL A CADA 1,00M,CONSIDERANDO TERRENO DE OROGRAFIANAO ACIDENTADA,VEGETACAO RALA E EDIFICACAO LEVE.CUSTO PARAAREA DE 10000 A 20.000M2 (ESCALA 1:250/500)</v>
          </cell>
          <cell r="H467" t="str">
            <v>UN</v>
          </cell>
          <cell r="I467">
            <v>8643.36</v>
          </cell>
        </row>
        <row r="468">
          <cell r="A468" t="str">
            <v>01.016.0250-0</v>
          </cell>
          <cell r="B468" t="str">
            <v>LEVANTAMENTO TOPOGRAFICO PLANIALTIMETRICO E CADASTRAL,COM CURVAS DE NIVEL A CADA 1,00M,CONSIDERANDO TERRENO DE OROGRAFIANAO ACIDENTADA,VEGETACAO RALA E EDIFICACAO MEDIA.CUSTO PARAAREA DE 10000 A 20000M2 (ESCALA 1:250/500)</v>
          </cell>
          <cell r="C468" t="str">
            <v>UN</v>
          </cell>
          <cell r="D468">
            <v>10480.719999999999</v>
          </cell>
          <cell r="F468" t="str">
            <v>01.016.0250-A</v>
          </cell>
          <cell r="G468" t="str">
            <v>LEVANTAMENTO TOPOGRAFICO PLANIALTIMETRICO E CADASTRAL,COM CURVAS DE NIVEL A CADA 1,00M,CONSIDERANDO TERRENO DE OROGRAFIANAO ACIDENTADA,VEGETACAO RALA E EDIFICACAO MEDIA.CUSTO PARAAREA DE 10000 A 20000M2 (ESCALA 1:250/500)</v>
          </cell>
          <cell r="H468" t="str">
            <v>UN</v>
          </cell>
          <cell r="I468">
            <v>9368.89</v>
          </cell>
        </row>
        <row r="469">
          <cell r="A469" t="str">
            <v>01.016.0251-0</v>
          </cell>
          <cell r="B469" t="str">
            <v>LEVANTAMENTO TOPOGRAFICO PLANIALTIMETRICO E CADASTRAL,COM CURVAS DE NIVEL A CADA 1,00M,CONSIDERANDO TERRENO DE OROGRAFIANAO ACIDENTADA,VEGETACAO RALA E EDIFICACAO DENSA.CUSTO PARAAREA DE 10000 A 20000M2 (ESCALA 1:250/500)</v>
          </cell>
          <cell r="C469" t="str">
            <v>UN</v>
          </cell>
          <cell r="D469">
            <v>11625.55</v>
          </cell>
          <cell r="F469" t="str">
            <v>01.016.0251-A</v>
          </cell>
          <cell r="G469" t="str">
            <v>LEVANTAMENTO TOPOGRAFICO PLANIALTIMETRICO E CADASTRAL,COM CURVAS DE NIVEL A CADA 1,00M,CONSIDERANDO TERRENO DE OROGRAFIANAO ACIDENTADA,VEGETACAO RALA E EDIFICACAO DENSA.CUSTO PARAAREA DE 10000 A 20000M2 (ESCALA 1:250/500)</v>
          </cell>
          <cell r="H469" t="str">
            <v>UN</v>
          </cell>
          <cell r="I469">
            <v>10392.31</v>
          </cell>
        </row>
        <row r="470">
          <cell r="A470" t="str">
            <v>01.017.0001-0</v>
          </cell>
          <cell r="B470" t="str">
            <v>LOCACAO DE PROJETO DE ESTRADAS,EXECUTADAS DE ACORDO COM A INSTRUCAO IT-28/80 DO DER-RJ,INCLUSIVE NIVELAMENTO E SECOES TRANSVERSAIS E DELIMITACAO DAS LINHAS DEMARCADORAS DE FAIXA DEDOMINIO,EM TERRENO DE OROGRAFIA ACIDENTADA E VEGETACAO DENSA</v>
          </cell>
          <cell r="C470" t="str">
            <v>KM</v>
          </cell>
          <cell r="D470">
            <v>34478.17</v>
          </cell>
          <cell r="F470" t="str">
            <v>01.017.0001-A</v>
          </cell>
          <cell r="G470" t="str">
            <v>LOCACAO DE PROJETO DE ESTRADAS,EXECUTADAS DE ACORDO COM A INSTRUCAO IT-28/80 DO DER-RJ,INCLUSIVE NIVELAMENTO E SECOES TRANSVERSAIS E DELIMITACAO DAS LINHAS DEMARCADORAS DE FAIXA DEDOMINIO,EM TERRENO DE OROGRAFIA ACIDENTADA E VEGETACAO DENSA</v>
          </cell>
          <cell r="H470" t="str">
            <v>KM</v>
          </cell>
          <cell r="I470">
            <v>30770.66</v>
          </cell>
        </row>
        <row r="471">
          <cell r="A471" t="str">
            <v>01.017.0002-0</v>
          </cell>
          <cell r="B471" t="str">
            <v>LOCACAO DE PROJETO DE ESTRADAS,EXECUTADAS DE ACORDO COM A INSTRUCAO IT-28/80 DO DER-RJ,INCLUSIVE NIVELAMENTO E SECOES TRANSVERSAIS E DELIMITACAO DAS LINHAS DEMARCADORAS DE FAIXA DEDOMINIO,EM TERRENO DE OROGRAFIA ACIDENTADA E VEGETACAO LEVE</v>
          </cell>
          <cell r="C471" t="str">
            <v>KM</v>
          </cell>
          <cell r="D471">
            <v>18965.259999999998</v>
          </cell>
          <cell r="F471" t="str">
            <v>01.017.0002-A</v>
          </cell>
          <cell r="G471" t="str">
            <v>LOCACAO DE PROJETO DE ESTRADAS,EXECUTADAS DE ACORDO COM A INSTRUCAO IT-28/80 DO DER-RJ,INCLUSIVE NIVELAMENTO E SECOES TRANSVERSAIS E DELIMITACAO DAS LINHAS DEMARCADORAS DE FAIXA DEDOMINIO,EM TERRENO DE OROGRAFIA ACIDENTADA E VEGETACAO LEVE</v>
          </cell>
          <cell r="H471" t="str">
            <v>KM</v>
          </cell>
          <cell r="I471">
            <v>16970.2</v>
          </cell>
        </row>
        <row r="472">
          <cell r="A472" t="str">
            <v>01.017.0003-0</v>
          </cell>
          <cell r="B472" t="str">
            <v>LOCACAO DE PROJETO DE ESTRADAS,EXECUTADAS DE ACORDO COM A INSTRUCAO IT-28/80 DO DER-RJ,INCLUSIVE NIVELAMENTO E SECOES TRANSVERSAIS E DELIMITACAO DAS LINHAS DEMARCADORAS DE FAIXA DEDOMINIO,EM TERRENO DE OROGRAFIA NAO ACIDENTADA E VEGETACAODENSA</v>
          </cell>
          <cell r="C472" t="str">
            <v>KM</v>
          </cell>
          <cell r="D472">
            <v>24235.38</v>
          </cell>
          <cell r="F472" t="str">
            <v>01.017.0003-A</v>
          </cell>
          <cell r="G472" t="str">
            <v>LOCACAO DE PROJETO DE ESTRADAS,EXECUTADAS DE ACORDO COM A INSTRUCAO IT-28/80 DO DER-RJ,INCLUSIVE NIVELAMENTO E SECOES TRANSVERSAIS E DELIMITACAO DAS LINHAS DEMARCADORAS DE FAIXA DEDOMINIO,EM TERRENO DE OROGRAFIA NAO ACIDENTADA E VEGETACAODENSA</v>
          </cell>
          <cell r="H472" t="str">
            <v>KM</v>
          </cell>
          <cell r="I472">
            <v>21669.119999999999</v>
          </cell>
        </row>
        <row r="473">
          <cell r="A473" t="str">
            <v>01.017.0004-0</v>
          </cell>
          <cell r="B473" t="str">
            <v>LOCACAO DE PROJETO DE ESTRADAS,EXECUTADAS DE ACORDO COM A INSTRUCAO IT-28/80 DO DER-RJ,INCLUSIVE NIVELAMENTO E SECOES TRANSVERSAIS E DELIMITACAO DAS LINHAS DEMARCADORAS DE FAIXA DEDOMINIO,EM TERRENO DE OROGRAFIA NAO ACIDENTADA E VEGETACAOLEVE</v>
          </cell>
          <cell r="C473" t="str">
            <v>KM</v>
          </cell>
          <cell r="D473">
            <v>13948.67</v>
          </cell>
          <cell r="F473" t="str">
            <v>01.017.0004-A</v>
          </cell>
          <cell r="G473" t="str">
            <v>LOCACAO DE PROJETO DE ESTRADAS,EXECUTADAS DE ACORDO COM A INSTRUCAO IT-28/80 DO DER-RJ,INCLUSIVE NIVELAMENTO E SECOES TRANSVERSAIS E DELIMITACAO DAS LINHAS DEMARCADORAS DE FAIXA DEDOMINIO,EM TERRENO DE OROGRAFIA NAO ACIDENTADA E VEGETACAOLEVE</v>
          </cell>
          <cell r="H473" t="str">
            <v>KM</v>
          </cell>
          <cell r="I473">
            <v>12532.12</v>
          </cell>
        </row>
        <row r="474">
          <cell r="A474" t="str">
            <v>01.017.0005-0</v>
          </cell>
          <cell r="B474" t="str">
            <v>RELOCACAO DE PROJETO DE ESTRADA EXISTENTE EXECUTADA DE ACORDO COM A INSTRUCAO IT-28/80 DO DER-RJ,INCLUSIVE NIVELAMENTO ESECOES TRANSVERSAIS PARA TRAFEGO COM VOLUME MEDIO DIARIO MENOR QUE 500 VEICULOS/DIA</v>
          </cell>
          <cell r="C474" t="str">
            <v>KM</v>
          </cell>
          <cell r="D474">
            <v>15665.49</v>
          </cell>
          <cell r="F474" t="str">
            <v>01.017.0005-A</v>
          </cell>
          <cell r="G474" t="str">
            <v>RELOCACAO DE PROJETO DE ESTRADA EXISTENTE EXECUTADA DE ACORDO COM A INSTRUCAO IT-28/80 DO DER-RJ,INCLUSIVE NIVELAMENTO ESECOES TRANSVERSAIS PARA TRAFEGO COM VOLUME MEDIO DIARIO MENOR QUE 500 VEICULOS/DIA</v>
          </cell>
          <cell r="H474" t="str">
            <v>KM</v>
          </cell>
          <cell r="I474">
            <v>14179.48</v>
          </cell>
        </row>
        <row r="475">
          <cell r="A475" t="str">
            <v>01.017.0010-0</v>
          </cell>
          <cell r="B47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475" t="str">
            <v>KM</v>
          </cell>
          <cell r="D475">
            <v>13924.88</v>
          </cell>
          <cell r="F475" t="str">
            <v>01.017.0010-A</v>
          </cell>
          <cell r="G475"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H475" t="str">
            <v>KM</v>
          </cell>
          <cell r="I475">
            <v>12603.98</v>
          </cell>
        </row>
        <row r="476">
          <cell r="A476" t="str">
            <v>01.018.0001-0</v>
          </cell>
          <cell r="B476" t="str">
            <v>MARCACAO DE OBRA SEM INSTRUMENTO TOPOGRAFICO,CONSIDERADA A PROJECAO HORIZONTAL DA AREA ENVOLVENTE</v>
          </cell>
          <cell r="C476" t="str">
            <v>M2</v>
          </cell>
          <cell r="D476">
            <v>3.69</v>
          </cell>
          <cell r="F476" t="str">
            <v>01.018.0001-A</v>
          </cell>
          <cell r="G476" t="str">
            <v>MARCACAO DE OBRA SEM INSTRUMENTO TOPOGRAFICO,CONSIDERADA A PROJECAO HORIZONTAL DA AREA ENVOLVENTE</v>
          </cell>
          <cell r="H476" t="str">
            <v>M2</v>
          </cell>
          <cell r="I476">
            <v>3.36</v>
          </cell>
        </row>
        <row r="477">
          <cell r="A477" t="str">
            <v>01.018.0002-0</v>
          </cell>
          <cell r="B477" t="str">
            <v>LOCACAO DE OBRA COM APARELHO TOPOGRAFICO SOBRE CERCA DE MARCACAO,INCLUSIVE CONSTRUCAO DESTA E SUA PRE-LOCACAO E O FORNECIMENTO DO MATERIAL E TENDO POR MEDICAO O PERIMETRO A CONSTRUIR</v>
          </cell>
          <cell r="C477" t="str">
            <v>M</v>
          </cell>
          <cell r="D477">
            <v>25.24</v>
          </cell>
          <cell r="F477" t="str">
            <v>01.018.0002-A</v>
          </cell>
          <cell r="G477" t="str">
            <v>LOCACAO DE OBRA COM APARELHO TOPOGRAFICO SOBRE CERCA DE MARCACAO,INCLUSIVE CONSTRUCAO DESTA E SUA PRE-LOCACAO E O FORNECIMENTO DO MATERIAL E TENDO POR MEDICAO O PERIMETRO A CONSTRUIR</v>
          </cell>
          <cell r="H477" t="str">
            <v>M</v>
          </cell>
          <cell r="I477">
            <v>23.03</v>
          </cell>
        </row>
        <row r="478">
          <cell r="A478" t="str">
            <v>01.019.0010-0</v>
          </cell>
          <cell r="B478" t="str">
            <v>LEVANTAMENTO CADASTRAL GEOMETRICO DE IMOVEIS COM AREA ATE 1500M2</v>
          </cell>
          <cell r="C478" t="str">
            <v>M2</v>
          </cell>
          <cell r="D478">
            <v>6.74</v>
          </cell>
          <cell r="F478" t="str">
            <v>01.019.0010-A</v>
          </cell>
          <cell r="G478" t="str">
            <v>LEVANTAMENTO CADASTRAL GEOMETRICO DE IMOVEIS COM AREA ATE 1500M2</v>
          </cell>
          <cell r="H478" t="str">
            <v>M2</v>
          </cell>
          <cell r="I478">
            <v>5.89</v>
          </cell>
        </row>
        <row r="479">
          <cell r="A479" t="str">
            <v>01.019.0012-0</v>
          </cell>
          <cell r="B479" t="str">
            <v>LEVANTAMENTO CADASTRAL GEOMETRICO DE IMOVEIS COM AREA ENTRE1501 E 3000M2. ESTE ITEM DEVE SER UTILIZADO COMO COMPLEMENTODO ANTERIOR</v>
          </cell>
          <cell r="C479" t="str">
            <v>M2</v>
          </cell>
          <cell r="D479">
            <v>2.16</v>
          </cell>
          <cell r="F479" t="str">
            <v>01.019.0012-A</v>
          </cell>
          <cell r="G479" t="str">
            <v>LEVANTAMENTO CADASTRAL GEOMETRICO DE IMOVEIS COM AREA ENTRE1501 E 3000M2. ESTE ITEM DEVE SER UTILIZADO COMO COMPLEMENTODO ANTERIOR</v>
          </cell>
          <cell r="H479" t="str">
            <v>M2</v>
          </cell>
          <cell r="I479">
            <v>1.89</v>
          </cell>
        </row>
        <row r="480">
          <cell r="A480" t="str">
            <v>01.019.0015-0</v>
          </cell>
          <cell r="B480" t="str">
            <v>LEVANTAMENTO CADASTRAL GEOMETRICO DE IMOVEIS COM AREA ACIMADE 3000M2. ESTE ITEM DEVE SER UTILIZADO COMO COMPLEMENTO DOSANTERIORES</v>
          </cell>
          <cell r="C480" t="str">
            <v>M2</v>
          </cell>
          <cell r="D480">
            <v>0.88</v>
          </cell>
          <cell r="F480" t="str">
            <v>01.019.0015-A</v>
          </cell>
          <cell r="G480" t="str">
            <v>LEVANTAMENTO CADASTRAL GEOMETRICO DE IMOVEIS COM AREA ACIMADE 3000M2. ESTE ITEM DEVE SER UTILIZADO COMO COMPLEMENTO DOSANTERIORES</v>
          </cell>
          <cell r="H480" t="str">
            <v>M2</v>
          </cell>
          <cell r="I480">
            <v>0.77</v>
          </cell>
        </row>
        <row r="481">
          <cell r="A481" t="str">
            <v>01.019.0040-0</v>
          </cell>
          <cell r="B481" t="str">
            <v>LEVANTAMENTO CADASTRAL DAS PROFUNDIDADES DOS TUBOS E GALERIAS QUE CONCORREM EM UM POCO DE VISITA,PROFUNDIDADES ESTAS,MEDIDAS A REGUA E REFERENCIADAS A COTA DA TAMPA DO POCO-POCO ENCONTRADO EM CONDICOES DE LIMPEZA QUE PERMITAM A LEITURA IMEDIATA</v>
          </cell>
          <cell r="C481" t="str">
            <v>UN</v>
          </cell>
          <cell r="D481">
            <v>7.42</v>
          </cell>
          <cell r="F481" t="str">
            <v>01.019.0040-A</v>
          </cell>
          <cell r="G481" t="str">
            <v>LEVANTAMENTO CADASTRAL DAS PROFUNDIDADES DOS TUBOS E GALERIAS QUE CONCORREM EM UM POCO DE VISITA,PROFUNDIDADES ESTAS,MEDIDAS A REGUA E REFERENCIADAS A COTA DA TAMPA DO POCO-POCO ENCONTRADO EM CONDICOES DE LIMPEZA QUE PERMITAM A LEITURA IMEDIATA</v>
          </cell>
          <cell r="H481" t="str">
            <v>UN</v>
          </cell>
          <cell r="I481">
            <v>6.43</v>
          </cell>
        </row>
        <row r="482">
          <cell r="A482" t="str">
            <v>01.019.0045-0</v>
          </cell>
          <cell r="B482" t="str">
            <v>LEVANTAMENTO CADASTRAL DAS PROFUNDIDADES DOS TUBOS E GALERIAS QUE CONCORREM EM UM POCO DE VISITA,PROFUNDIDADES ESTAS,MEDIDAS A REGUA E REFERENCIADAS A COTA DA TAMPA DO POCO-POCO ENCONTRADO INUNDADO TENDO QUE SER ESGOTADO ANTES QUE SE POSSAFAZER A LEITURA</v>
          </cell>
          <cell r="C482" t="str">
            <v>UN</v>
          </cell>
          <cell r="D482">
            <v>77.98</v>
          </cell>
          <cell r="F482" t="str">
            <v>01.019.0045-A</v>
          </cell>
          <cell r="G482" t="str">
            <v>LEVANTAMENTO CADASTRAL DAS PROFUNDIDADES DOS TUBOS E GALERIAS QUE CONCORREM EM UM POCO DE VISITA,PROFUNDIDADES ESTAS,MEDIDAS A REGUA E REFERENCIADAS A COTA DA TAMPA DO POCO-POCO ENCONTRADO INUNDADO TENDO QUE SER ESGOTADO ANTES QUE SE POSSAFAZER A LEITURA</v>
          </cell>
          <cell r="H482" t="str">
            <v>UN</v>
          </cell>
          <cell r="I482">
            <v>74.69</v>
          </cell>
        </row>
        <row r="483">
          <cell r="A483" t="str">
            <v>01.019.0050-0</v>
          </cell>
          <cell r="B483" t="str">
            <v>LEVANTAMENTO CADASTRAL DAS PROFUNDIDADES DOS TUBOS E GALERIAS QUE CONCORREM EM UM POCO DE VISITA,PROFUNDIDADES ESTAS,MEDIDAS A REGUA E REFERENCIADAS A COTA DA TAMPA DO POCO-POCO ENCONTRADO ASSOREADO TENDO QUE SER LIMPO ANTES QUE SE POSSA FAZER A LEITURA</v>
          </cell>
          <cell r="C483" t="str">
            <v>UN</v>
          </cell>
          <cell r="D483">
            <v>74.209999999999994</v>
          </cell>
          <cell r="F483" t="str">
            <v>01.019.0050-A</v>
          </cell>
          <cell r="G483" t="str">
            <v>LEVANTAMENTO CADASTRAL DAS PROFUNDIDADES DOS TUBOS E GALERIAS QUE CONCORREM EM UM POCO DE VISITA,PROFUNDIDADES ESTAS,MEDIDAS A REGUA E REFERENCIADAS A COTA DA TAMPA DO POCO-POCO ENCONTRADO ASSOREADO TENDO QUE SER LIMPO ANTES QUE SE POSSA FAZER A LEITURA</v>
          </cell>
          <cell r="H483" t="str">
            <v>UN</v>
          </cell>
          <cell r="I483">
            <v>70.92</v>
          </cell>
        </row>
        <row r="484">
          <cell r="A484" t="str">
            <v>01.019.0055-0</v>
          </cell>
          <cell r="B484"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484" t="str">
            <v>UN</v>
          </cell>
          <cell r="D484">
            <v>187.57</v>
          </cell>
          <cell r="F484" t="str">
            <v>01.019.0055-A</v>
          </cell>
          <cell r="G484"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H484" t="str">
            <v>UN</v>
          </cell>
          <cell r="I484">
            <v>178.14</v>
          </cell>
        </row>
        <row r="485">
          <cell r="A485" t="str">
            <v>01.019.0060-0</v>
          </cell>
          <cell r="B485"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485" t="str">
            <v>UN</v>
          </cell>
          <cell r="D485">
            <v>258.12</v>
          </cell>
          <cell r="F485" t="str">
            <v>01.019.0060-A</v>
          </cell>
          <cell r="G485"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H485" t="str">
            <v>UN</v>
          </cell>
          <cell r="I485">
            <v>246.4</v>
          </cell>
        </row>
        <row r="486">
          <cell r="A486" t="str">
            <v>01.019.0065-0</v>
          </cell>
          <cell r="B486"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486" t="str">
            <v>UN</v>
          </cell>
          <cell r="D486">
            <v>254.36</v>
          </cell>
          <cell r="F486" t="str">
            <v>01.019.0065-A</v>
          </cell>
          <cell r="G486"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H486" t="str">
            <v>UN</v>
          </cell>
          <cell r="I486">
            <v>242.63</v>
          </cell>
        </row>
        <row r="487">
          <cell r="A487" t="str">
            <v>01.019.0070-0</v>
          </cell>
          <cell r="B487"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487" t="str">
            <v>UN</v>
          </cell>
          <cell r="D487">
            <v>208.26</v>
          </cell>
          <cell r="F487" t="str">
            <v>01.019.0070-A</v>
          </cell>
          <cell r="G487"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H487" t="str">
            <v>UN</v>
          </cell>
          <cell r="I487">
            <v>197.73</v>
          </cell>
        </row>
        <row r="488">
          <cell r="A488" t="str">
            <v>01.019.0075-0</v>
          </cell>
          <cell r="B488"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488" t="str">
            <v>UN</v>
          </cell>
          <cell r="D488">
            <v>278.81</v>
          </cell>
          <cell r="F488" t="str">
            <v>01.019.0075-A</v>
          </cell>
          <cell r="G488"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H488" t="str">
            <v>UN</v>
          </cell>
          <cell r="I488">
            <v>265.98</v>
          </cell>
        </row>
        <row r="489">
          <cell r="A489" t="str">
            <v>01.019.0080-0</v>
          </cell>
          <cell r="B489"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489" t="str">
            <v>UN</v>
          </cell>
          <cell r="D489">
            <v>275.04000000000002</v>
          </cell>
          <cell r="F489" t="str">
            <v>01.019.0080-A</v>
          </cell>
          <cell r="G489"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H489" t="str">
            <v>UN</v>
          </cell>
          <cell r="I489">
            <v>262.22000000000003</v>
          </cell>
        </row>
        <row r="490">
          <cell r="A490" t="str">
            <v>01.050.0010-0</v>
          </cell>
          <cell r="B490" t="str">
            <v>PROJETO BASICO DE ARQUITETURA PARA PREDIOS HOSPITALARES ATE1.000M2,APRESENTADO NOS PADROES DA CONTRATANTE,INCLUSIVE ASLEGALIZACOES PERTINENTES,COORDENACAO E COMPATIBILIZACAO COMOS PROJETOS COMPLEMENTARES</v>
          </cell>
          <cell r="C490" t="str">
            <v>M2</v>
          </cell>
          <cell r="D490">
            <v>88.01</v>
          </cell>
          <cell r="F490" t="str">
            <v>01.050.0010-A</v>
          </cell>
          <cell r="G490" t="str">
            <v>PROJETO BASICO DE ARQUITETURA PARA PREDIOS HOSPITALARES ATE1.000M2,APRESENTADO NOS PADROES DA CONTRATANTE,INCLUSIVE ASLEGALIZACOES PERTINENTES,COORDENACAO E COMPATIBILIZACAO COMOS PROJETOS COMPLEMENTARES</v>
          </cell>
          <cell r="H490" t="str">
            <v>M2</v>
          </cell>
          <cell r="I490">
            <v>76.260000000000005</v>
          </cell>
        </row>
        <row r="491">
          <cell r="A491" t="str">
            <v>01.050.0011-0</v>
          </cell>
          <cell r="B491" t="str">
            <v>PROJETO BASICO DE ARQUITETURA PARA PREDIOS HOSPITALARES DE 1.001 ATE 4.000M2,APRESENTADO NOS PADROES DA CONTRATANTE,INCLUSIVE AS LEGALIZACOES PERTINENTES,COORDENACAO E COMPATIBILIZACAO COM OS PROJETOS COMPLEMENTARES</v>
          </cell>
          <cell r="C491" t="str">
            <v>M2</v>
          </cell>
          <cell r="D491">
            <v>80.38</v>
          </cell>
          <cell r="F491" t="str">
            <v>01.050.0011-A</v>
          </cell>
          <cell r="G491" t="str">
            <v>PROJETO BASICO DE ARQUITETURA PARA PREDIOS HOSPITALARES DE 1.001 ATE 4.000M2,APRESENTADO NOS PADROES DA CONTRATANTE,INCLUSIVE AS LEGALIZACOES PERTINENTES,COORDENACAO E COMPATIBILIZACAO COM OS PROJETOS COMPLEMENTARES</v>
          </cell>
          <cell r="H491" t="str">
            <v>M2</v>
          </cell>
          <cell r="I491">
            <v>69.650000000000006</v>
          </cell>
        </row>
        <row r="492">
          <cell r="A492" t="str">
            <v>01.050.0012-0</v>
          </cell>
          <cell r="B492" t="str">
            <v>PROJETO BASICO DE ARQUITETURA PARA PREDIOS HOSPITALARES ACIMA DE 4.000M2,APRESENTADO NOS PADROES DA CONTRATANTE,INCLUSIVE AS LEGALIZACOES PERTINENTES,COORDENACAO E COMPATIBILIZACAOCOM OS PROJETOS COMPLEMENTARES</v>
          </cell>
          <cell r="C492" t="str">
            <v>M2</v>
          </cell>
          <cell r="D492">
            <v>75.84</v>
          </cell>
          <cell r="F492" t="str">
            <v>01.050.0012-A</v>
          </cell>
          <cell r="G492" t="str">
            <v>PROJETO BASICO DE ARQUITETURA PARA PREDIOS HOSPITALARES ACIMA DE 4.000M2,APRESENTADO NOS PADROES DA CONTRATANTE,INCLUSIVE AS LEGALIZACOES PERTINENTES,COORDENACAO E COMPATIBILIZACAOCOM OS PROJETOS COMPLEMENTARES</v>
          </cell>
          <cell r="H492" t="str">
            <v>M2</v>
          </cell>
          <cell r="I492">
            <v>65.72</v>
          </cell>
        </row>
        <row r="493">
          <cell r="A493" t="str">
            <v>01.050.0013-0</v>
          </cell>
          <cell r="B493" t="str">
            <v>PROJETO EXECUTIVO ESTRUTURAL PARA PREDIOS HOSPITALARES ATE 1000M2,INCLUSIVE PROJETO BASICO,APRESENTADO NOS PADROES DA CONTRATANTE,CONSTANDO DE PLANTAS DE FORMA,ARMACAO E DETALHES</v>
          </cell>
          <cell r="C493" t="str">
            <v>M2</v>
          </cell>
          <cell r="D493">
            <v>95.95</v>
          </cell>
          <cell r="F493" t="str">
            <v>01.050.0013-A</v>
          </cell>
          <cell r="G493" t="str">
            <v>PROJETO EXECUTIVO ESTRUTURAL PARA PREDIOS HOSPITALARES ATE 1000M2,INCLUSIVE PROJETO BASICO,APRESENTADO NOS PADROES DA CONTRATANTE,CONSTANDO DE PLANTAS DE FORMA,ARMACAO E DETALHES</v>
          </cell>
          <cell r="H493" t="str">
            <v>M2</v>
          </cell>
          <cell r="I493">
            <v>83.14</v>
          </cell>
        </row>
        <row r="494">
          <cell r="A494" t="str">
            <v>01.050.0014-0</v>
          </cell>
          <cell r="B494" t="str">
            <v>PROJETO EXECUTIVO ESTRUTURAL PARA PREDIOS HOSPITALARES DE 1001 ATE 4000M2,INCLUSIVE PROJETO BASICO,APRESENTADO NOS PADROES DA CONTRATANTE,CONSTANDO DE PLANTAS DE FORMA,ARMACAO E DETALHES</v>
          </cell>
          <cell r="C494" t="str">
            <v>M2</v>
          </cell>
          <cell r="D494">
            <v>84.25</v>
          </cell>
          <cell r="F494" t="str">
            <v>01.050.0014-A</v>
          </cell>
          <cell r="G494" t="str">
            <v>PROJETO EXECUTIVO ESTRUTURAL PARA PREDIOS HOSPITALARES DE 1001 ATE 4000M2,INCLUSIVE PROJETO BASICO,APRESENTADO NOS PADROES DA CONTRATANTE,CONSTANDO DE PLANTAS DE FORMA,ARMACAO E DETALHES</v>
          </cell>
          <cell r="H494" t="str">
            <v>M2</v>
          </cell>
          <cell r="I494">
            <v>73</v>
          </cell>
        </row>
        <row r="495">
          <cell r="A495" t="str">
            <v>01.050.0015-0</v>
          </cell>
          <cell r="B495" t="str">
            <v>PROJETO EXECUTIVO ESTRUTURAL PARA PREDIOS HOSPITALARES ACIMADE 4000M2,INCLUSIVE PROJETO BASICO,APRESENTADO NOS PADROES DA CONTRATANTE,CONSTANDO DE PLANTAS DE FORMA,ARMACAO E DETALHES</v>
          </cell>
          <cell r="C495" t="str">
            <v>M2</v>
          </cell>
          <cell r="D495">
            <v>72.459999999999994</v>
          </cell>
          <cell r="F495" t="str">
            <v>01.050.0015-A</v>
          </cell>
          <cell r="G495" t="str">
            <v>PROJETO EXECUTIVO ESTRUTURAL PARA PREDIOS HOSPITALARES ACIMADE 4000M2,INCLUSIVE PROJETO BASICO,APRESENTADO NOS PADROES DA CONTRATANTE,CONSTANDO DE PLANTAS DE FORMA,ARMACAO E DETALHES</v>
          </cell>
          <cell r="H495" t="str">
            <v>M2</v>
          </cell>
          <cell r="I495">
            <v>62.79</v>
          </cell>
        </row>
        <row r="496">
          <cell r="A496" t="str">
            <v>01.050.0016-0</v>
          </cell>
          <cell r="B496" t="str">
            <v>PROJETO EXECUTIVO DE ARQUITETURA PARA PREDIOS HOSPITALARES ATE 1000M2,INCLUSIVE PROJETO BASICO,APRESENTADO NOS PADROES DA CONTRATANTE,INCLUSIVE AS LEGALIZACOES PERTINENTES,COORDENACAO E COMPATIBILIZACAO COM OS PROJETOS COMPLEMENTARES</v>
          </cell>
          <cell r="C496" t="str">
            <v>M2</v>
          </cell>
          <cell r="D496">
            <v>220.12</v>
          </cell>
          <cell r="F496" t="str">
            <v>01.050.0016-A</v>
          </cell>
          <cell r="G496" t="str">
            <v>PROJETO EXECUTIVO DE ARQUITETURA PARA PREDIOS HOSPITALARES ATE 1000M2,INCLUSIVE PROJETO BASICO,APRESENTADO NOS PADROES DA CONTRATANTE,INCLUSIVE AS LEGALIZACOES PERTINENTES,COORDENACAO E COMPATIBILIZACAO COM OS PROJETOS COMPLEMENTARES</v>
          </cell>
          <cell r="H496" t="str">
            <v>M2</v>
          </cell>
          <cell r="I496">
            <v>190.73</v>
          </cell>
        </row>
        <row r="497">
          <cell r="A497" t="str">
            <v>01.050.0017-0</v>
          </cell>
          <cell r="B497" t="str">
            <v>PROJETO EXECUTIVO DE ARQUITETURA PARA PREDIOS HOSPITALARES DE 1001 ATE 4000M2,INCLUSIVE PROJETO BASICO,APRESENTADO NOS PADROES DA CONTRATANTE,INCLUSIVE AS LEGALIZACOES PERTINENTES,COORDENACAO E COMPATIBILIZACAO COM OS PROJETOS COMPLEMENTARES</v>
          </cell>
          <cell r="C497" t="str">
            <v>M2</v>
          </cell>
          <cell r="D497">
            <v>201.1</v>
          </cell>
          <cell r="F497" t="str">
            <v>01.050.0017-A</v>
          </cell>
          <cell r="G497" t="str">
            <v>PROJETO EXECUTIVO DE ARQUITETURA PARA PREDIOS HOSPITALARES DE 1001 ATE 4000M2,INCLUSIVE PROJETO BASICO,APRESENTADO NOS PADROES DA CONTRATANTE,INCLUSIVE AS LEGALIZACOES PERTINENTES,COORDENACAO E COMPATIBILIZACAO COM OS PROJETOS COMPLEMENTARES</v>
          </cell>
          <cell r="H497" t="str">
            <v>M2</v>
          </cell>
          <cell r="I497">
            <v>174.25</v>
          </cell>
        </row>
        <row r="498">
          <cell r="A498" t="str">
            <v>01.050.0018-0</v>
          </cell>
          <cell r="B498" t="str">
            <v>PROJETO EXECUTIVO DE ARQUITETURA PARA PREDIOS HOSPITALARES ACIMA DE 4.000M2,INCLUSIVE PROJETO BASICO,APRESENTADO NOS PADROES DA CONTRATANTE,INCLUSIVE AS LEGALIZACOES PERTINENTES,COORDENACAO E COMPATIBILIZACAO COM OS PROJETOS COMPLEMENTARES</v>
          </cell>
          <cell r="C498" t="str">
            <v>M2</v>
          </cell>
          <cell r="D498">
            <v>189.63</v>
          </cell>
          <cell r="F498" t="str">
            <v>01.050.0018-A</v>
          </cell>
          <cell r="G498" t="str">
            <v>PROJETO EXECUTIVO DE ARQUITETURA PARA PREDIOS HOSPITALARES ACIMA DE 4.000M2,INCLUSIVE PROJETO BASICO,APRESENTADO NOS PADROES DA CONTRATANTE,INCLUSIVE AS LEGALIZACOES PERTINENTES,COORDENACAO E COMPATIBILIZACAO COM OS PROJETOS COMPLEMENTARES</v>
          </cell>
          <cell r="H498" t="str">
            <v>M2</v>
          </cell>
          <cell r="I498">
            <v>164.31</v>
          </cell>
        </row>
        <row r="499">
          <cell r="A499" t="str">
            <v>01.050.0019-0</v>
          </cell>
          <cell r="B499" t="str">
            <v>PROJETO BASICO DE ARQUITETURA PARA PREDIOS CULTURAIS ATE 500M2,APRESENTADO NOS PADROES DA CONTRATANTE,INCLUSIVE AS LEGALIZACOES PERTINENTES,COORDENACAO E COMPATIBILIZACAO COM OS PROJETOS COMPLEMENTARES</v>
          </cell>
          <cell r="C499" t="str">
            <v>M2</v>
          </cell>
          <cell r="D499">
            <v>69.34</v>
          </cell>
          <cell r="F499" t="str">
            <v>01.050.0019-A</v>
          </cell>
          <cell r="G499" t="str">
            <v>PROJETO BASICO DE ARQUITETURA PARA PREDIOS CULTURAIS ATE 500M2,APRESENTADO NOS PADROES DA CONTRATANTE,INCLUSIVE AS LEGALIZACOES PERTINENTES,COORDENACAO E COMPATIBILIZACAO COM OS PROJETOS COMPLEMENTARES</v>
          </cell>
          <cell r="H499" t="str">
            <v>M2</v>
          </cell>
          <cell r="I499">
            <v>60.08</v>
          </cell>
        </row>
        <row r="500">
          <cell r="A500" t="str">
            <v>01.050.0020-0</v>
          </cell>
          <cell r="B500" t="str">
            <v>PROJETO BASICO DE ARQUITETURA PARA PREDIOS CULTURAIS DE 501ATE 3.000M2,APRESENTADO NOS PADROES DA CONTRATANTE,INCLUSIVEAS LEGALIZACOES PERTINENTES,COORDENACAO E COMPATIBILIZACAOCOM OS PROJETOS COMPLEMENTARES</v>
          </cell>
          <cell r="C500" t="str">
            <v>M2</v>
          </cell>
          <cell r="D500">
            <v>61.69</v>
          </cell>
          <cell r="F500" t="str">
            <v>01.050.0020-A</v>
          </cell>
          <cell r="G500" t="str">
            <v>PROJETO BASICO DE ARQUITETURA PARA PREDIOS CULTURAIS DE 501ATE 3.000M2,APRESENTADO NOS PADROES DA CONTRATANTE,INCLUSIVEAS LEGALIZACOES PERTINENTES,COORDENACAO E COMPATIBILIZACAOCOM OS PROJETOS COMPLEMENTARES</v>
          </cell>
          <cell r="H500" t="str">
            <v>M2</v>
          </cell>
          <cell r="I500">
            <v>53.45</v>
          </cell>
        </row>
        <row r="501">
          <cell r="A501" t="str">
            <v>01.050.0021-0</v>
          </cell>
          <cell r="B501" t="str">
            <v>PROJETO BASICO DE ARQUITETURA PARA PREDIOS CULTURAIS ACIMA DE 3.000M2,APRESENTADO NOS PADROES DA CONTRATANTE,INCLUSIVE AS LEGALIZACOES PERTINENTES,COORDENACAO E COMPATIBILIZACAO COM OS PROJETOS COMPLEMENTARES</v>
          </cell>
          <cell r="C501" t="str">
            <v>M2</v>
          </cell>
          <cell r="D501">
            <v>48.83</v>
          </cell>
          <cell r="F501" t="str">
            <v>01.050.0021-A</v>
          </cell>
          <cell r="G501" t="str">
            <v>PROJETO BASICO DE ARQUITETURA PARA PREDIOS CULTURAIS ACIMA DE 3.000M2,APRESENTADO NOS PADROES DA CONTRATANTE,INCLUSIVE AS LEGALIZACOES PERTINENTES,COORDENACAO E COMPATIBILIZACAO COM OS PROJETOS COMPLEMENTARES</v>
          </cell>
          <cell r="H501" t="str">
            <v>M2</v>
          </cell>
          <cell r="I501">
            <v>42.31</v>
          </cell>
        </row>
        <row r="502">
          <cell r="A502" t="str">
            <v>01.050.0022-0</v>
          </cell>
          <cell r="B502" t="str">
            <v>PROJETO EXECUTIVO DE ARQUITETURA PARA PREDIOS CULTURAIS ATE500M2,INCLUSIVE PROJETO BASICO,APRESENTADO NOS PADROES DA CONTRATANTE,INCLUSIVE AS LEGALIZACOES PERTINENTES,COORDENACAOE COMPATIBILIZACAO COM OS PROJETOS COMPLEMENTARES</v>
          </cell>
          <cell r="C502" t="str">
            <v>M2</v>
          </cell>
          <cell r="D502">
            <v>173.42</v>
          </cell>
          <cell r="F502" t="str">
            <v>01.050.0022-A</v>
          </cell>
          <cell r="G502" t="str">
            <v>PROJETO EXECUTIVO DE ARQUITETURA PARA PREDIOS CULTURAIS ATE500M2,INCLUSIVE PROJETO BASICO,APRESENTADO NOS PADROES DA CONTRATANTE,INCLUSIVE AS LEGALIZACOES PERTINENTES,COORDENACAOE COMPATIBILIZACAO COM OS PROJETOS COMPLEMENTARES</v>
          </cell>
          <cell r="H502" t="str">
            <v>M2</v>
          </cell>
          <cell r="I502">
            <v>150.27000000000001</v>
          </cell>
        </row>
        <row r="503">
          <cell r="A503" t="str">
            <v>01.050.0023-0</v>
          </cell>
          <cell r="B503" t="str">
            <v>PROJETO EXECUTIVO DE ARQUITETURA PARA PREDIOS CULTURAIS DE 501 ATE 3.000M2,INCLUSIVE PROJETO BASICO,APRESENTADO NOS PADROES DA CONTRATANTE,INCLUSIVE AS LEGALIZACOES PERTINENTES,COORDENACAO E COMPATIBILIZACAO COM OS PROJETOS COMPLEMENTARES</v>
          </cell>
          <cell r="C503" t="str">
            <v>M2</v>
          </cell>
          <cell r="D503">
            <v>154.26</v>
          </cell>
          <cell r="F503" t="str">
            <v>01.050.0023-A</v>
          </cell>
          <cell r="G503" t="str">
            <v>PROJETO EXECUTIVO DE ARQUITETURA PARA PREDIOS CULTURAIS DE 501 ATE 3.000M2,INCLUSIVE PROJETO BASICO,APRESENTADO NOS PADROES DA CONTRATANTE,INCLUSIVE AS LEGALIZACOES PERTINENTES,COORDENACAO E COMPATIBILIZACAO COM OS PROJETOS COMPLEMENTARES</v>
          </cell>
          <cell r="H503" t="str">
            <v>M2</v>
          </cell>
          <cell r="I503">
            <v>133.66999999999999</v>
          </cell>
        </row>
        <row r="504">
          <cell r="A504" t="str">
            <v>01.050.0024-0</v>
          </cell>
          <cell r="B504" t="str">
            <v>PROJETO EXECUTIVO DE ARQUITETURA PARA PREDIOS CULTURAIS ACIMA DE 3.000M2,INCLUSIVE PROJETO BASICO,APRESENTADO NOS PADROES DA CONTRATANTE,INCLUSIVE AS LEGALIZACOES PERTINENTES,COORDENACAO E COMPATIBILIZACAO COM OS PROJETOS COMPLEMENTARES</v>
          </cell>
          <cell r="C504" t="str">
            <v>M2</v>
          </cell>
          <cell r="D504">
            <v>122.16</v>
          </cell>
          <cell r="F504" t="str">
            <v>01.050.0024-A</v>
          </cell>
          <cell r="G504" t="str">
            <v>PROJETO EXECUTIVO DE ARQUITETURA PARA PREDIOS CULTURAIS ACIMA DE 3.000M2,INCLUSIVE PROJETO BASICO,APRESENTADO NOS PADROES DA CONTRATANTE,INCLUSIVE AS LEGALIZACOES PERTINENTES,COORDENACAO E COMPATIBILIZACAO COM OS PROJETOS COMPLEMENTARES</v>
          </cell>
          <cell r="H504" t="str">
            <v>M2</v>
          </cell>
          <cell r="I504">
            <v>105.85</v>
          </cell>
        </row>
        <row r="505">
          <cell r="A505" t="str">
            <v>01.050.0025-0</v>
          </cell>
          <cell r="B505" t="str">
            <v>PROJETO EXECUTIVO ESTRUTURAL PARA PREDIOS CULTURAIS ATE 500M2,INCLUSIVE PROJETO BASICO,APRESENTADO NOS PADROES DA CONTRATANTE,CONSTANDO DE PLANTAS DE FORMA,ARMACAO E DETALHES</v>
          </cell>
          <cell r="C505" t="str">
            <v>M2</v>
          </cell>
          <cell r="D505">
            <v>95.98</v>
          </cell>
          <cell r="F505" t="str">
            <v>01.050.0025-A</v>
          </cell>
          <cell r="G505" t="str">
            <v>PROJETO EXECUTIVO ESTRUTURAL PARA PREDIOS CULTURAIS ATE 500M2,INCLUSIVE PROJETO BASICO,APRESENTADO NOS PADROES DA CONTRATANTE,CONSTANDO DE PLANTAS DE FORMA,ARMACAO E DETALHES</v>
          </cell>
          <cell r="H505" t="str">
            <v>M2</v>
          </cell>
          <cell r="I505">
            <v>83.17</v>
          </cell>
        </row>
        <row r="506">
          <cell r="A506" t="str">
            <v>01.050.0026-0</v>
          </cell>
          <cell r="B506" t="str">
            <v>PROJETO EXECUTIVO ESTRUTURAL PARA PREDIOS CULTURAIS DE 501 ATE 3000M2,INCLUSIVE PROJETO BASICO,APRESENTADO NOS PADROES DA CONTRATANTE,CONSTANDO DE PLANTAS DE FORMA,ARMACAO E DETALHES</v>
          </cell>
          <cell r="C506" t="str">
            <v>M2</v>
          </cell>
          <cell r="D506">
            <v>84.28</v>
          </cell>
          <cell r="F506" t="str">
            <v>01.050.0026-A</v>
          </cell>
          <cell r="G506" t="str">
            <v>PROJETO EXECUTIVO ESTRUTURAL PARA PREDIOS CULTURAIS DE 501 ATE 3000M2,INCLUSIVE PROJETO BASICO,APRESENTADO NOS PADROES DA CONTRATANTE,CONSTANDO DE PLANTAS DE FORMA,ARMACAO E DETALHES</v>
          </cell>
          <cell r="H506" t="str">
            <v>M2</v>
          </cell>
          <cell r="I506">
            <v>73.03</v>
          </cell>
        </row>
        <row r="507">
          <cell r="A507" t="str">
            <v>01.050.0027-0</v>
          </cell>
          <cell r="B507" t="str">
            <v>PROJETO EXECUTIVO ESTRUTURAL PARA PREDIOS CULTURAIS ACIMA DE3000M2,INCLUSIVE PROJETO BASICO,APRESENTADO NOS PADROES DACONTRATANTE,CONSTANDO DE PLANTAS DE FORMA,ARMACAO E DETALHES</v>
          </cell>
          <cell r="C507" t="str">
            <v>M2</v>
          </cell>
          <cell r="D507">
            <v>75.61</v>
          </cell>
          <cell r="F507" t="str">
            <v>01.050.0027-A</v>
          </cell>
          <cell r="G507" t="str">
            <v>PROJETO EXECUTIVO ESTRUTURAL PARA PREDIOS CULTURAIS ACIMA DE3000M2,INCLUSIVE PROJETO BASICO,APRESENTADO NOS PADROES DACONTRATANTE,CONSTANDO DE PLANTAS DE FORMA,ARMACAO E DETALHES</v>
          </cell>
          <cell r="H507" t="str">
            <v>M2</v>
          </cell>
          <cell r="I507">
            <v>65.52</v>
          </cell>
        </row>
        <row r="508">
          <cell r="A508" t="str">
            <v>01.050.0028-0</v>
          </cell>
          <cell r="B508" t="str">
            <v>PROJETO BASICO DE ARQUITETURA PARA PREDIOS ESCOLARES E/OU ADMINISTRATIVOS ATE 500M2,APRESENTADO NOS PADROES DA CONTRATANTE,INCLUSIVE AS LEGALIZACOES PERTINENTES,COORDENACAO E COMPATIBILIZACAO COM OS PROJETOS COMPLEMENTARES</v>
          </cell>
          <cell r="C508" t="str">
            <v>M2</v>
          </cell>
          <cell r="D508">
            <v>50.07</v>
          </cell>
          <cell r="F508" t="str">
            <v>01.050.0028-A</v>
          </cell>
          <cell r="G508" t="str">
            <v>PROJETO BASICO DE ARQUITETURA PARA PREDIOS ESCOLARES E/OU ADMINISTRATIVOS ATE 500M2,APRESENTADO NOS PADROES DA CONTRATANTE,INCLUSIVE AS LEGALIZACOES PERTINENTES,COORDENACAO E COMPATIBILIZACAO COM OS PROJETOS COMPLEMENTARES</v>
          </cell>
          <cell r="H508" t="str">
            <v>M2</v>
          </cell>
          <cell r="I508">
            <v>43.38</v>
          </cell>
        </row>
        <row r="509">
          <cell r="A509" t="str">
            <v>01.050.0029-0</v>
          </cell>
          <cell r="B509" t="str">
            <v>PROJETO BASICO DE ARQUITETURA PARA PREDIOS ESCOLARES E/OU ADMINISTRATIVOS DE 501 ATE 3.000M2,APRESENTADO NOS PADROES DACONTRATANTE,INCLUSIVE AS LEGALIZACOES PERTINENTES,COORDENACAO E COMPATIBILIZACAO COM OS PROJETOS COMPLEMENTARES</v>
          </cell>
          <cell r="C509" t="str">
            <v>M2</v>
          </cell>
          <cell r="D509">
            <v>36.340000000000003</v>
          </cell>
          <cell r="F509" t="str">
            <v>01.050.0029-A</v>
          </cell>
          <cell r="G509" t="str">
            <v>PROJETO BASICO DE ARQUITETURA PARA PREDIOS ESCOLARES E/OU ADMINISTRATIVOS DE 501 ATE 3.000M2,APRESENTADO NOS PADROES DACONTRATANTE,INCLUSIVE AS LEGALIZACOES PERTINENTES,COORDENACAO E COMPATIBILIZACAO COM OS PROJETOS COMPLEMENTARES</v>
          </cell>
          <cell r="H509" t="str">
            <v>M2</v>
          </cell>
          <cell r="I509">
            <v>31.49</v>
          </cell>
        </row>
        <row r="510">
          <cell r="A510" t="str">
            <v>01.050.0030-0</v>
          </cell>
          <cell r="B510" t="str">
            <v>PROJETO BASICO DE ARQUITETURA PARA PREDIOS ESCOLARES E/OU ADMINISTRATIVOS ACIMA DE 3.000M2,APRESENTADO NOS PADROES DA CONTRATANTE,INCLUSIVE AS LEGALIZACOES PERTINENTES,COORDENACAOE COMPATIBILIZACAO COM OS PROJETOS COMPLEMENTARES</v>
          </cell>
          <cell r="C510" t="str">
            <v>M2</v>
          </cell>
          <cell r="D510">
            <v>29.18</v>
          </cell>
          <cell r="F510" t="str">
            <v>01.050.0030-A</v>
          </cell>
          <cell r="G510" t="str">
            <v>PROJETO BASICO DE ARQUITETURA PARA PREDIOS ESCOLARES E/OU ADMINISTRATIVOS ACIMA DE 3.000M2,APRESENTADO NOS PADROES DA CONTRATANTE,INCLUSIVE AS LEGALIZACOES PERTINENTES,COORDENACAOE COMPATIBILIZACAO COM OS PROJETOS COMPLEMENTARES</v>
          </cell>
          <cell r="H510" t="str">
            <v>M2</v>
          </cell>
          <cell r="I510">
            <v>25.28</v>
          </cell>
        </row>
        <row r="511">
          <cell r="A511" t="str">
            <v>01.050.0031-0</v>
          </cell>
          <cell r="B511" t="str">
            <v>PROJETO EXECUTIVO DE ARQUITETURA PARA PREDIOS ESCOLARES E/OUADMINISTRATIVOS ATE 500M2,INCLUSIVE PROJETO BASICO,APRESENTADO NOS PADROES DA CONTRATANTE,INCLUSIVE AS LEGALIZACOES PERTINENTES,COORDENACAO E COMPATIBILIZACAO COM OS PROJETOS COMPLEMENTARES</v>
          </cell>
          <cell r="C511" t="str">
            <v>M2</v>
          </cell>
          <cell r="D511">
            <v>125.2</v>
          </cell>
          <cell r="F511" t="str">
            <v>01.050.0031-A</v>
          </cell>
          <cell r="G511" t="str">
            <v>PROJETO EXECUTIVO DE ARQUITETURA PARA PREDIOS ESCOLARES E/OUADMINISTRATIVOS ATE 500M2,INCLUSIVE PROJETO BASICO,APRESENTADO NOS PADROES DA CONTRATANTE,INCLUSIVE AS LEGALIZACOES PERTINENTES,COORDENACAO E COMPATIBILIZACAO COM OS PROJETOS COMPLEMENTARES</v>
          </cell>
          <cell r="H511" t="str">
            <v>M2</v>
          </cell>
          <cell r="I511">
            <v>108.48</v>
          </cell>
        </row>
        <row r="512">
          <cell r="A512" t="str">
            <v>01.050.0032-0</v>
          </cell>
          <cell r="B512" t="str">
            <v>PROJETO EXECUTIVO DE ARQUITETURA PARA PREDIOS ESCOLARES E/OUADMINISTRATIVOS DE 501 ATE 3.000M2,INCLUSIVE PROJETO BASICO,APRESENTADO NOS PADROES DA CONTRATANTE,INCLUSIVE AS LEGALIZACOES PERTINENTES,COORDENACAO E COMPATIBILIZACAO COM OS PROJETOS COMPLEMENTARES</v>
          </cell>
          <cell r="C512" t="str">
            <v>M2</v>
          </cell>
          <cell r="D512">
            <v>90.9</v>
          </cell>
          <cell r="F512" t="str">
            <v>01.050.0032-A</v>
          </cell>
          <cell r="G512" t="str">
            <v>PROJETO EXECUTIVO DE ARQUITETURA PARA PREDIOS ESCOLARES E/OUADMINISTRATIVOS DE 501 ATE 3.000M2,INCLUSIVE PROJETO BASICO,APRESENTADO NOS PADROES DA CONTRATANTE,INCLUSIVE AS LEGALIZACOES PERTINENTES,COORDENACAO E COMPATIBILIZACAO COM OS PROJETOS COMPLEMENTARES</v>
          </cell>
          <cell r="H512" t="str">
            <v>M2</v>
          </cell>
          <cell r="I512">
            <v>78.760000000000005</v>
          </cell>
        </row>
        <row r="513">
          <cell r="A513" t="str">
            <v>01.050.0033-0</v>
          </cell>
          <cell r="B513" t="str">
            <v>PROJETO EXECUTIVO DE ARQUITETURA PARA PREDIOS ESCOLARES E/OUADMINISTRATIVOS ACIMA DE 3.000M2,INCLUSIVE PROJETO BASICO,APRESENTADO NOS PADROES DA CONTRATANTE,INCLUSIVE AS LEGALIZACOES PERTINENTES,COORDENACAO E COMPATIBILIZACAO COM OS PROJETOS COMPLEMENTARES</v>
          </cell>
          <cell r="C513" t="str">
            <v>M2</v>
          </cell>
          <cell r="D513">
            <v>73.040000000000006</v>
          </cell>
          <cell r="F513" t="str">
            <v>01.050.0033-A</v>
          </cell>
          <cell r="G513" t="str">
            <v>PROJETO EXECUTIVO DE ARQUITETURA PARA PREDIOS ESCOLARES E/OUADMINISTRATIVOS ACIMA DE 3.000M2,INCLUSIVE PROJETO BASICO,APRESENTADO NOS PADROES DA CONTRATANTE,INCLUSIVE AS LEGALIZACOES PERTINENTES,COORDENACAO E COMPATIBILIZACAO COM OS PROJETOS COMPLEMENTARES</v>
          </cell>
          <cell r="H513" t="str">
            <v>M2</v>
          </cell>
          <cell r="I513">
            <v>63.29</v>
          </cell>
        </row>
        <row r="514">
          <cell r="A514" t="str">
            <v>01.050.0034-0</v>
          </cell>
          <cell r="B514" t="str">
            <v>PROJETO EXECUTIVO ESTRUTURAL PARA PREDIOS ESCOLARES E ADMINISTRATIVOS ATE 500M2,INCLUSIVE PROJETO BASICO,APRESENTADO NOSPADROES DA CONTRATANTE,CONSTANDO DE PLANTAS DE FORMA,ARMACAO E DETALHES</v>
          </cell>
          <cell r="C514" t="str">
            <v>M2</v>
          </cell>
          <cell r="D514">
            <v>84.02</v>
          </cell>
          <cell r="F514" t="str">
            <v>01.050.0034-A</v>
          </cell>
          <cell r="G514" t="str">
            <v>PROJETO EXECUTIVO ESTRUTURAL PARA PREDIOS ESCOLARES E ADMINISTRATIVOS ATE 500M2,INCLUSIVE PROJETO BASICO,APRESENTADO NOSPADROES DA CONTRATANTE,CONSTANDO DE PLANTAS DE FORMA,ARMACAO E DETALHES</v>
          </cell>
          <cell r="H514" t="str">
            <v>M2</v>
          </cell>
          <cell r="I514">
            <v>72.8</v>
          </cell>
        </row>
        <row r="515">
          <cell r="A515" t="str">
            <v>01.050.0035-0</v>
          </cell>
          <cell r="B515" t="str">
            <v>PROJETO EXECUTIVO ESTRUTURAL PARA PREDIOS ESCOLARES E ADMINISTRATIVOS DE 501 ATE 3.000M2,INCLUSIVE PROJETO BASICO,APRESENTADO NOS PADROES DA CONTRATANTE,CONSTANDO DE PLANTAS DE FORMA,ARMACAO E DETALHES</v>
          </cell>
          <cell r="C515" t="str">
            <v>M2</v>
          </cell>
          <cell r="D515">
            <v>74.34</v>
          </cell>
          <cell r="F515" t="str">
            <v>01.050.0035-A</v>
          </cell>
          <cell r="G515" t="str">
            <v>PROJETO EXECUTIVO ESTRUTURAL PARA PREDIOS ESCOLARES E ADMINISTRATIVOS DE 501 ATE 3.000M2,INCLUSIVE PROJETO BASICO,APRESENTADO NOS PADROES DA CONTRATANTE,CONSTANDO DE PLANTAS DE FORMA,ARMACAO E DETALHES</v>
          </cell>
          <cell r="H515" t="str">
            <v>M2</v>
          </cell>
          <cell r="I515">
            <v>64.42</v>
          </cell>
        </row>
        <row r="516">
          <cell r="A516" t="str">
            <v>01.050.0036-0</v>
          </cell>
          <cell r="B516" t="str">
            <v>PROJETO EXECUTIVO ESTRUTURAL PARA PREDIOS ESCOLARES E ADMINISTRATIVOS ACIMA DE 3.000M2,INCLUSIVE PROJETO BASICO,APRESENTADO NOS PADROES DA CONTRATANTE,CONSTANDO DE PLANTAS DE FORMA,ARMACAO E DETALHES</v>
          </cell>
          <cell r="C516" t="str">
            <v>M2</v>
          </cell>
          <cell r="D516">
            <v>62.55</v>
          </cell>
          <cell r="F516" t="str">
            <v>01.050.0036-A</v>
          </cell>
          <cell r="G516" t="str">
            <v>PROJETO EXECUTIVO ESTRUTURAL PARA PREDIOS ESCOLARES E ADMINISTRATIVOS ACIMA DE 3.000M2,INCLUSIVE PROJETO BASICO,APRESENTADO NOS PADROES DA CONTRATANTE,CONSTANDO DE PLANTAS DE FORMA,ARMACAO E DETALHES</v>
          </cell>
          <cell r="H516" t="str">
            <v>M2</v>
          </cell>
          <cell r="I516">
            <v>54.2</v>
          </cell>
        </row>
        <row r="517">
          <cell r="A517" t="str">
            <v>01.050.0037-0</v>
          </cell>
          <cell r="B517" t="str">
            <v>PROJETO BASICO DE ARQUITETURA PARA LOTEAMENTOS COM 3 UNIDADES UNIFAMILIARES OU BIFAMILIARES PARA AREAS ATE 12.000M2,APRESENTADO NOS PADROES DA CONTRATANTE, INCLUSIVE AS LEGALIZACOES PERTINENTES,COORDENACAO E COMPATIBILIZACAO COM OS PROJETOSCOMPLEMENTARES</v>
          </cell>
          <cell r="C517" t="str">
            <v>M2</v>
          </cell>
          <cell r="D517">
            <v>13.81</v>
          </cell>
          <cell r="F517" t="str">
            <v>01.050.0037-A</v>
          </cell>
          <cell r="G517" t="str">
            <v>PROJETO BASICO DE ARQUITETURA PARA LOTEAMENTOS COM 3 UNIDADES UNIFAMILIARES OU BIFAMILIARES PARA AREAS ATE 12.000M2,APRESENTADO NOS PADROES DA CONTRATANTE, INCLUSIVE AS LEGALIZACOES PERTINENTES,COORDENACAO E COMPATIBILIZACAO COM OS PROJETOSCOMPLEMENTARES</v>
          </cell>
          <cell r="H517" t="str">
            <v>M2</v>
          </cell>
          <cell r="I517">
            <v>11.96</v>
          </cell>
        </row>
        <row r="518">
          <cell r="A518" t="str">
            <v>01.050.0038-0</v>
          </cell>
          <cell r="B518" t="str">
            <v>PROJETO BASICO DE ARQUITETURA PARA LOTEAMENTOS COM 3 UNIDADES UNIFAMILIARES OU BIFAMILIARES PARA AREAS DE 12.001 ATE 36.000M2,APRESENTADO NOS PADROES DA CONTRATANTE,INCLUSIVE AS LEGALIZACOES PERTINENTES,COORDENACAO E COMPATIBILIZACAO COM OSPROJETOS COMPLEMENTARES</v>
          </cell>
          <cell r="C518" t="str">
            <v>M2</v>
          </cell>
          <cell r="D518">
            <v>9.5299999999999994</v>
          </cell>
          <cell r="F518" t="str">
            <v>01.050.0038-A</v>
          </cell>
          <cell r="G518" t="str">
            <v>PROJETO BASICO DE ARQUITETURA PARA LOTEAMENTOS COM 3 UNIDADES UNIFAMILIARES OU BIFAMILIARES PARA AREAS DE 12.001 ATE 36.000M2,APRESENTADO NOS PADROES DA CONTRATANTE,INCLUSIVE AS LEGALIZACOES PERTINENTES,COORDENACAO E COMPATIBILIZACAO COM OSPROJETOS COMPLEMENTARES</v>
          </cell>
          <cell r="H518" t="str">
            <v>M2</v>
          </cell>
          <cell r="I518">
            <v>8.26</v>
          </cell>
        </row>
        <row r="519">
          <cell r="A519" t="str">
            <v>01.050.0039-0</v>
          </cell>
          <cell r="B519" t="str">
            <v>PROJETO BASICO DE ARQUITETURA PARA LOTEAMENTOS COM 3 UNIDADES UNIFAMILIARES OU BIFAMILIARES PARA AREAS ACIMA DE 36.000M2,APRESENTADO NOS PADROES DA CONTRATANTE,INCLUSIVE AS LEGALIZACOES PERTINENTES,COORDENACAO E COMPATIBILIZACAO COM OS PROJETOS COMPLEMENTARES</v>
          </cell>
          <cell r="C519" t="str">
            <v>M2</v>
          </cell>
          <cell r="D519">
            <v>9.56</v>
          </cell>
          <cell r="F519" t="str">
            <v>01.050.0039-A</v>
          </cell>
          <cell r="G519" t="str">
            <v>PROJETO BASICO DE ARQUITETURA PARA LOTEAMENTOS COM 3 UNIDADES UNIFAMILIARES OU BIFAMILIARES PARA AREAS ACIMA DE 36.000M2,APRESENTADO NOS PADROES DA CONTRATANTE,INCLUSIVE AS LEGALIZACOES PERTINENTES,COORDENACAO E COMPATIBILIZACAO COM OS PROJETOS COMPLEMENTARES</v>
          </cell>
          <cell r="H519" t="str">
            <v>M2</v>
          </cell>
          <cell r="I519">
            <v>8.2799999999999994</v>
          </cell>
        </row>
        <row r="520">
          <cell r="A520" t="str">
            <v>01.050.0040-0</v>
          </cell>
          <cell r="B520" t="str">
            <v>PROJETO EXECUTIVO DE ARQUITETURA PARA LOTEAMENTOS COM 3 UNIDADES UNIFAMILIARES OU BIFAMILIARES TIPO PARA AREAS ATE 12.000M2,INCLUSIVE PROJETO BASICO,APRESENTADO NOS PADROES DA CONTRATANTE,INCLUSIVE AS LEGALIZACOES PERTINENTES,COORDENACAO ECOMPATIBILIZACAO COM OS PROJETOS COMPLEMENTARES</v>
          </cell>
          <cell r="C520" t="str">
            <v>M2</v>
          </cell>
          <cell r="D520">
            <v>34.58</v>
          </cell>
          <cell r="F520" t="str">
            <v>01.050.0040-A</v>
          </cell>
          <cell r="G520" t="str">
            <v>PROJETO EXECUTIVO DE ARQUITETURA PARA LOTEAMENTOS COM 3 UNIDADES UNIFAMILIARES OU BIFAMILIARES TIPO PARA AREAS ATE 12.000M2,INCLUSIVE PROJETO BASICO,APRESENTADO NOS PADROES DA CONTRATANTE,INCLUSIVE AS LEGALIZACOES PERTINENTES,COORDENACAO ECOMPATIBILIZACAO COM OS PROJETOS COMPLEMENTARES</v>
          </cell>
          <cell r="H520" t="str">
            <v>M2</v>
          </cell>
          <cell r="I520">
            <v>29.96</v>
          </cell>
        </row>
        <row r="521">
          <cell r="A521" t="str">
            <v>01.050.0041-0</v>
          </cell>
          <cell r="B521" t="str">
            <v>PROJETO EXECUTIVO DE ARQUITETURA PARA LOTEAMENTOS COM 3 UNIDADES UNIFAMILIARES OU BIFAMILIARES TIPO PARA AREAS DE 12.001ATE 36.000M2,INCLUSIVE PROJETO BASICO,APRESENTADO NOS PADROES DA CONTRATANTE,INCLUSIVE AS LEGALIZACOES PERTINENTES,COORDENACAO E COMPATIBILIZACAO COM OS PROJETOS COMPLEMENTARES</v>
          </cell>
          <cell r="C521" t="str">
            <v>M2</v>
          </cell>
          <cell r="D521">
            <v>23.92</v>
          </cell>
          <cell r="F521" t="str">
            <v>01.050.0041-A</v>
          </cell>
          <cell r="G521" t="str">
            <v>PROJETO EXECUTIVO DE ARQUITETURA PARA LOTEAMENTOS COM 3 UNIDADES UNIFAMILIARES OU BIFAMILIARES TIPO PARA AREAS DE 12.001ATE 36.000M2,INCLUSIVE PROJETO BASICO,APRESENTADO NOS PADROES DA CONTRATANTE,INCLUSIVE AS LEGALIZACOES PERTINENTES,COORDENACAO E COMPATIBILIZACAO COM OS PROJETOS COMPLEMENTARES</v>
          </cell>
          <cell r="H521" t="str">
            <v>M2</v>
          </cell>
          <cell r="I521">
            <v>20.73</v>
          </cell>
        </row>
        <row r="522">
          <cell r="A522" t="str">
            <v>01.050.0042-0</v>
          </cell>
          <cell r="B522" t="str">
            <v>PROJETO EXECUTIVO DE ARQUITETURA PARA LOTEAMENTOS COM 3 UNIDADES UNIFAMILIARES OU BIFAMILIARES TIPO PARA AREAS ACIMA DE36.000M2,INCLUSIVE PROJETO BASICO,APRESENTADO NOS PADROES DACONTRATANTE,INCLUSIVE AS LEGALIZACOES PERTINENTES,COORDENACAO E COMPATIBILIZACAO COM OS PROJETOS COMPLEMENTARES</v>
          </cell>
          <cell r="C522" t="str">
            <v>M2</v>
          </cell>
          <cell r="D522">
            <v>23.92</v>
          </cell>
          <cell r="F522" t="str">
            <v>01.050.0042-A</v>
          </cell>
          <cell r="G522" t="str">
            <v>PROJETO EXECUTIVO DE ARQUITETURA PARA LOTEAMENTOS COM 3 UNIDADES UNIFAMILIARES OU BIFAMILIARES TIPO PARA AREAS ACIMA DE36.000M2,INCLUSIVE PROJETO BASICO,APRESENTADO NOS PADROES DACONTRATANTE,INCLUSIVE AS LEGALIZACOES PERTINENTES,COORDENACAO E COMPATIBILIZACAO COM OS PROJETOS COMPLEMENTARES</v>
          </cell>
          <cell r="H522" t="str">
            <v>M2</v>
          </cell>
          <cell r="I522">
            <v>20.73</v>
          </cell>
        </row>
        <row r="523">
          <cell r="A523" t="str">
            <v>01.050.0043-0</v>
          </cell>
          <cell r="B523" t="str">
            <v>PROJETO BASICO DE ARQUITETURA PARA HABITACAO/EDIFICIOS ATE 6.000M2,APRESENTADO NOS PADROES DA CONTRATANTE,INCLUSIVE AS LEGALIZACOES PERTINENTES,COORDENACAO E COMPATIBILIZACAO COM OS PROJETOS COMPLEMENTARES</v>
          </cell>
          <cell r="C523" t="str">
            <v>M2</v>
          </cell>
          <cell r="D523">
            <v>46.89</v>
          </cell>
          <cell r="F523" t="str">
            <v>01.050.0043-A</v>
          </cell>
          <cell r="G523" t="str">
            <v>PROJETO BASICO DE ARQUITETURA PARA HABITACAO/EDIFICIOS ATE 6.000M2,APRESENTADO NOS PADROES DA CONTRATANTE,INCLUSIVE AS LEGALIZACOES PERTINENTES,COORDENACAO E COMPATIBILIZACAO COM OS PROJETOS COMPLEMENTARES</v>
          </cell>
          <cell r="H523" t="str">
            <v>M2</v>
          </cell>
          <cell r="I523">
            <v>40.630000000000003</v>
          </cell>
        </row>
        <row r="524">
          <cell r="A524" t="str">
            <v>01.050.0044-0</v>
          </cell>
          <cell r="B524" t="str">
            <v>PROJETO BASICO DE ARQUITETURA PARA HABITACAO/EDIFICIOS DE 6.001 ATE 12.000M2,APRESENTADO NOS PADROES DA CONTRATANTE,INCLUSIVE AS LEGALIZACOES PERTINENTES,COORDENACAO E CCOMPATIBILIZACAO COM OS PROJETOS COMPLEMENTARES</v>
          </cell>
          <cell r="C524" t="str">
            <v>M2</v>
          </cell>
          <cell r="D524">
            <v>32.5</v>
          </cell>
          <cell r="F524" t="str">
            <v>01.050.0044-A</v>
          </cell>
          <cell r="G524" t="str">
            <v>PROJETO BASICO DE ARQUITETURA PARA HABITACAO/EDIFICIOS DE 6.001 ATE 12.000M2,APRESENTADO NOS PADROES DA CONTRATANTE,INCLUSIVE AS LEGALIZACOES PERTINENTES,COORDENACAO E CCOMPATIBILIZACAO COM OS PROJETOS COMPLEMENTARES</v>
          </cell>
          <cell r="H524" t="str">
            <v>M2</v>
          </cell>
          <cell r="I524">
            <v>28.16</v>
          </cell>
        </row>
        <row r="525">
          <cell r="A525" t="str">
            <v>01.050.0045-0</v>
          </cell>
          <cell r="B525" t="str">
            <v>PROJETO BASICO DE ARQUITETURA PARA HABITACAO/EDIFICIOS ACIMADE 12.000M2,APRESENTADO NOS PADROES DA CONTRATANTE,INCLUSIVE AS LEGALIZACOES PERTINENTES,COORDENACAO E COMPATIBILIZACAOCOM OS PROJETOS COMPLEMENTARES</v>
          </cell>
          <cell r="C525" t="str">
            <v>M2</v>
          </cell>
          <cell r="D525">
            <v>26</v>
          </cell>
          <cell r="F525" t="str">
            <v>01.050.0045-A</v>
          </cell>
          <cell r="G525" t="str">
            <v>PROJETO BASICO DE ARQUITETURA PARA HABITACAO/EDIFICIOS ACIMADE 12.000M2,APRESENTADO NOS PADROES DA CONTRATANTE,INCLUSIVE AS LEGALIZACOES PERTINENTES,COORDENACAO E COMPATIBILIZACAOCOM OS PROJETOS COMPLEMENTARES</v>
          </cell>
          <cell r="H525" t="str">
            <v>M2</v>
          </cell>
          <cell r="I525">
            <v>22.53</v>
          </cell>
        </row>
        <row r="526">
          <cell r="A526" t="str">
            <v>01.050.0046-0</v>
          </cell>
          <cell r="B526" t="str">
            <v>PROJETO EXECUTIVO DE ARQUITETURA PARA HABITACAO/EDIFICIOS ATE 6.000M2,INCLUSIVE PROJETO BASICO,APRESENTADO NOS PADROES DA CONTRATANTE,INCLUSIVE AS LEGALIZACOES PERTINENTES,COORDENACAO E COMPATIBILIZACAO COM OS PROJETOS COMPLEMENTARES</v>
          </cell>
          <cell r="C526" t="str">
            <v>M2</v>
          </cell>
          <cell r="D526">
            <v>117.34</v>
          </cell>
          <cell r="F526" t="str">
            <v>01.050.0046-A</v>
          </cell>
          <cell r="G526" t="str">
            <v>PROJETO EXECUTIVO DE ARQUITETURA PARA HABITACAO/EDIFICIOS ATE 6.000M2,INCLUSIVE PROJETO BASICO,APRESENTADO NOS PADROES DA CONTRATANTE,INCLUSIVE AS LEGALIZACOES PERTINENTES,COORDENACAO E COMPATIBILIZACAO COM OS PROJETOS COMPLEMENTARES</v>
          </cell>
          <cell r="H526" t="str">
            <v>M2</v>
          </cell>
          <cell r="I526">
            <v>101.67</v>
          </cell>
        </row>
        <row r="527">
          <cell r="A527" t="str">
            <v>01.050.0047-0</v>
          </cell>
          <cell r="B527" t="str">
            <v>PROJETO EXECUTIVO DE ARQUITETURA PARA HABITACAO/EDIFICIOS DE6.001 ATE 12.000M2,INCLUSIVE PROJETO BASICO,APRESENTADO NOSPADROES DA CONTRATANTE,INCLUSIVE AS LEGALIZACOES PERTINENTES,COORDENACAO E COMPATIBILIZACAO COM OS PROJETOS COMPLEMENTARES</v>
          </cell>
          <cell r="C527" t="str">
            <v>M2</v>
          </cell>
          <cell r="D527">
            <v>81.3</v>
          </cell>
          <cell r="F527" t="str">
            <v>01.050.0047-A</v>
          </cell>
          <cell r="G527" t="str">
            <v>PROJETO EXECUTIVO DE ARQUITETURA PARA HABITACAO/EDIFICIOS DE6.001 ATE 12.000M2,INCLUSIVE PROJETO BASICO,APRESENTADO NOSPADROES DA CONTRATANTE,INCLUSIVE AS LEGALIZACOES PERTINENTES,COORDENACAO E COMPATIBILIZACAO COM OS PROJETOS COMPLEMENTARES</v>
          </cell>
          <cell r="H527" t="str">
            <v>M2</v>
          </cell>
          <cell r="I527">
            <v>70.45</v>
          </cell>
        </row>
        <row r="528">
          <cell r="A528" t="str">
            <v>01.050.0048-0</v>
          </cell>
          <cell r="B528" t="str">
            <v>PROJETO EXECUTIVO DE ARQUITETURA PARA HABITACAO/EDIFICIOS ACIMA DE 12.000M2,INCLUSIVE PROJETO BASICO,APRESENTADO NOS PADROES DA CONTRATANTE,INCLUSIVE AS LEGALIZACOES PERTINENTES,COORDENACAO E COMPATIBLIZACAO COM OS PROJETOS COMPLEMENTARES</v>
          </cell>
          <cell r="C528" t="str">
            <v>M2</v>
          </cell>
          <cell r="D528">
            <v>65.040000000000006</v>
          </cell>
          <cell r="F528" t="str">
            <v>01.050.0048-A</v>
          </cell>
          <cell r="G528" t="str">
            <v>PROJETO EXECUTIVO DE ARQUITETURA PARA HABITACAO/EDIFICIOS ACIMA DE 12.000M2,INCLUSIVE PROJETO BASICO,APRESENTADO NOS PADROES DA CONTRATANTE,INCLUSIVE AS LEGALIZACOES PERTINENTES,COORDENACAO E COMPATIBLIZACAO COM OS PROJETOS COMPLEMENTARES</v>
          </cell>
          <cell r="H528" t="str">
            <v>M2</v>
          </cell>
          <cell r="I528">
            <v>56.35</v>
          </cell>
        </row>
        <row r="529">
          <cell r="A529" t="str">
            <v>01.050.0049-0</v>
          </cell>
          <cell r="B529" t="str">
            <v>PROJETO EXECUTIVO DE INSTALACAO DE INCENDIO E SPDA PARA PREDIOS ESCOLARES E/OU ADMINISTRATIVOS ATE 500M2,INCLUSIVE PROJETO BASICO,APRESENTADO NOS PADROES DA CONTRATANTE,INCLUSIVE AS LEGALIZACOES PERTINENTES</v>
          </cell>
          <cell r="C529" t="str">
            <v>M2</v>
          </cell>
          <cell r="D529">
            <v>9.1</v>
          </cell>
          <cell r="F529" t="str">
            <v>01.050.0049-A</v>
          </cell>
          <cell r="G529" t="str">
            <v>PROJETO EXECUTIVO DE INSTALACAO DE INCENDIO E SPDA PARA PREDIOS ESCOLARES E/OU ADMINISTRATIVOS ATE 500M2,INCLUSIVE PROJETO BASICO,APRESENTADO NOS PADROES DA CONTRATANTE,INCLUSIVE AS LEGALIZACOES PERTINENTES</v>
          </cell>
          <cell r="H529" t="str">
            <v>M2</v>
          </cell>
          <cell r="I529">
            <v>7.88</v>
          </cell>
        </row>
        <row r="530">
          <cell r="A530" t="str">
            <v>01.050.0050-0</v>
          </cell>
          <cell r="B530" t="str">
            <v>PROJETO EXECUTIVO DE INSTALACAO DE INCENDIO E SPDA PARA PREDIOS ESCOLARES E/OU ADMINISTRATIVOS DE 501 ATE 3.000M2,INCLUSIVE PROJETO BASICO,APRESENTADO NOS PADROES DA CONTRATANTE,INCLUSIVE AS LEGALIZACOES PERTINENTES</v>
          </cell>
          <cell r="C530" t="str">
            <v>M2</v>
          </cell>
          <cell r="D530">
            <v>4.99</v>
          </cell>
          <cell r="F530" t="str">
            <v>01.050.0050-A</v>
          </cell>
          <cell r="G530" t="str">
            <v>PROJETO EXECUTIVO DE INSTALACAO DE INCENDIO E SPDA PARA PREDIOS ESCOLARES E/OU ADMINISTRATIVOS DE 501 ATE 3.000M2,INCLUSIVE PROJETO BASICO,APRESENTADO NOS PADROES DA CONTRATANTE,INCLUSIVE AS LEGALIZACOES PERTINENTES</v>
          </cell>
          <cell r="H530" t="str">
            <v>M2</v>
          </cell>
          <cell r="I530">
            <v>4.33</v>
          </cell>
        </row>
        <row r="531">
          <cell r="A531" t="str">
            <v>01.050.0051-0</v>
          </cell>
          <cell r="B531" t="str">
            <v>PROJETO EXECUTIVO DE INSTALACAO DE INCENDIO E SPDA PARA PREDIOS ESCOLARES E/OU ADMINISTRATIVOS ACIMA DE 3.000M2,INCLUSIVE PROJETO BASICO,APRESENTADO NOS PADROES DA CONTRATANTE,INCLUSIVE AS LEGALILIZACOES PERTINENTES</v>
          </cell>
          <cell r="C531" t="str">
            <v>M2</v>
          </cell>
          <cell r="D531">
            <v>2.5099999999999998</v>
          </cell>
          <cell r="F531" t="str">
            <v>01.050.0051-A</v>
          </cell>
          <cell r="G531" t="str">
            <v>PROJETO EXECUTIVO DE INSTALACAO DE INCENDIO E SPDA PARA PREDIOS ESCOLARES E/OU ADMINISTRATIVOS ACIMA DE 3.000M2,INCLUSIVE PROJETO BASICO,APRESENTADO NOS PADROES DA CONTRATANTE,INCLUSIVE AS LEGALILIZACOES PERTINENTES</v>
          </cell>
          <cell r="H531" t="str">
            <v>M2</v>
          </cell>
          <cell r="I531">
            <v>2.17</v>
          </cell>
        </row>
        <row r="532">
          <cell r="A532" t="str">
            <v>01.050.0052-0</v>
          </cell>
          <cell r="B532" t="str">
            <v>PROJETO EXECUTIVO DE INSTALACAO DE INCENDIO E SPDA PARA PREDIOS CULTURAIS ATE 500M2,INCLUSIVE PROJETO BASICO,APRESENTADONOS PADROES DA CONTRATANTE,INCLUSIVE AS LEGALIZACOES PERTINENTES</v>
          </cell>
          <cell r="C532" t="str">
            <v>M2</v>
          </cell>
          <cell r="D532">
            <v>22.82</v>
          </cell>
          <cell r="F532" t="str">
            <v>01.050.0052-A</v>
          </cell>
          <cell r="G532" t="str">
            <v>PROJETO EXECUTIVO DE INSTALACAO DE INCENDIO E SPDA PARA PREDIOS CULTURAIS ATE 500M2,INCLUSIVE PROJETO BASICO,APRESENTADONOS PADROES DA CONTRATANTE,INCLUSIVE AS LEGALIZACOES PERTINENTES</v>
          </cell>
          <cell r="H532" t="str">
            <v>M2</v>
          </cell>
          <cell r="I532">
            <v>19.77</v>
          </cell>
        </row>
        <row r="533">
          <cell r="A533" t="str">
            <v>01.050.0053-0</v>
          </cell>
          <cell r="B533" t="str">
            <v>PROJETO EXECUTIVO DE INSTALACAO DE INCENDIO E SPDA PARA PREDIOS CULTURAIS ACIMA DE 500M2,INCLUSIVE PROJETO BASICO,APRESENTADO NOS PADROES DA CONTRATANTE,INCLUSIVE AS LEGALIZACOES PERTINENTES</v>
          </cell>
          <cell r="C533" t="str">
            <v>M2</v>
          </cell>
          <cell r="D533">
            <v>15.25</v>
          </cell>
          <cell r="F533" t="str">
            <v>01.050.0053-A</v>
          </cell>
          <cell r="G533" t="str">
            <v>PROJETO EXECUTIVO DE INSTALACAO DE INCENDIO E SPDA PARA PREDIOS CULTURAIS ACIMA DE 500M2,INCLUSIVE PROJETO BASICO,APRESENTADO NOS PADROES DA CONTRATANTE,INCLUSIVE AS LEGALIZACOES PERTINENTES</v>
          </cell>
          <cell r="H533" t="str">
            <v>M2</v>
          </cell>
          <cell r="I533">
            <v>13.21</v>
          </cell>
        </row>
        <row r="534">
          <cell r="A534" t="str">
            <v>01.050.0054-0</v>
          </cell>
          <cell r="B534" t="str">
            <v>PROJETO EXECUTIVO DE INSTALACAO DE INCENDIO E SPDA PARA PREDIOS HOSPITALARES,INCLUSIVE PROJETO BASICO,APRESENTADO NOS PADROES DA CONTRATANTE,INCLUSIVE AS LEGALIZACOES PERTINENTES</v>
          </cell>
          <cell r="C534" t="str">
            <v>M2</v>
          </cell>
          <cell r="D534">
            <v>18.260000000000002</v>
          </cell>
          <cell r="F534" t="str">
            <v>01.050.0054-A</v>
          </cell>
          <cell r="G534" t="str">
            <v>PROJETO EXECUTIVO DE INSTALACAO DE INCENDIO E SPDA PARA PREDIOS HOSPITALARES,INCLUSIVE PROJETO BASICO,APRESENTADO NOS PADROES DA CONTRATANTE,INCLUSIVE AS LEGALIZACOES PERTINENTES</v>
          </cell>
          <cell r="H534" t="str">
            <v>M2</v>
          </cell>
          <cell r="I534">
            <v>15.82</v>
          </cell>
        </row>
        <row r="535">
          <cell r="A535" t="str">
            <v>01.050.0055-0</v>
          </cell>
          <cell r="B535" t="str">
            <v>PROJETO EXECUTIVO DE INSTALACAO DE INCENDIO E SPDA PARA HABITACOES/EDIFICIOS ATE 500M2,INCLUSIVE PROJETO BASICO,APRESENTADO NOS PADROES DA CONTRATANTE,INCLUSIVE AS LEGALIZACOES PERTINENTES</v>
          </cell>
          <cell r="C535" t="str">
            <v>M2</v>
          </cell>
          <cell r="D535">
            <v>11.18</v>
          </cell>
          <cell r="F535" t="str">
            <v>01.050.0055-A</v>
          </cell>
          <cell r="G535" t="str">
            <v>PROJETO EXECUTIVO DE INSTALACAO DE INCENDIO E SPDA PARA HABITACOES/EDIFICIOS ATE 500M2,INCLUSIVE PROJETO BASICO,APRESENTADO NOS PADROES DA CONTRATANTE,INCLUSIVE AS LEGALIZACOES PERTINENTES</v>
          </cell>
          <cell r="H535" t="str">
            <v>M2</v>
          </cell>
          <cell r="I535">
            <v>9.68</v>
          </cell>
        </row>
        <row r="536">
          <cell r="A536" t="str">
            <v>01.050.0056-0</v>
          </cell>
          <cell r="B536" t="str">
            <v>PROJETO EXECUTIVO DE INSTALACAO DE INCENDIO E SPDA PARA HABITACOES/EDIFICIOS DE 501 ATE 3.000M2,INCLUSIVE PROJETO BASICO,APRESENTADO NOS PADROES DA CONTRATANTE,INCLUSIVE AS LEGALIZACOES PERTINENTES</v>
          </cell>
          <cell r="C536" t="str">
            <v>M2</v>
          </cell>
          <cell r="D536">
            <v>5.34</v>
          </cell>
          <cell r="F536" t="str">
            <v>01.050.0056-A</v>
          </cell>
          <cell r="G536" t="str">
            <v>PROJETO EXECUTIVO DE INSTALACAO DE INCENDIO E SPDA PARA HABITACOES/EDIFICIOS DE 501 ATE 3.000M2,INCLUSIVE PROJETO BASICO,APRESENTADO NOS PADROES DA CONTRATANTE,INCLUSIVE AS LEGALIZACOES PERTINENTES</v>
          </cell>
          <cell r="H536" t="str">
            <v>M2</v>
          </cell>
          <cell r="I536">
            <v>4.63</v>
          </cell>
        </row>
        <row r="537">
          <cell r="A537" t="str">
            <v>01.050.0057-0</v>
          </cell>
          <cell r="B537" t="str">
            <v>PROJETO EXECUTIVO DE INSTALACAO DE INCENDIO E SPDA PARA HABITACOES/EDIFICIOS ACIMA DE 3000M2,INCLUSIVE PROJETO BASICO,APRESENTADO NOS PADROES DA CONTRATANTE,INCLUSIVE AS LEGALIZACOES PERTINENTES</v>
          </cell>
          <cell r="C537" t="str">
            <v>M2</v>
          </cell>
          <cell r="D537">
            <v>2.77</v>
          </cell>
          <cell r="F537" t="str">
            <v>01.050.0057-A</v>
          </cell>
          <cell r="G537" t="str">
            <v>PROJETO EXECUTIVO DE INSTALACAO DE INCENDIO E SPDA PARA HABITACOES/EDIFICIOS ACIMA DE 3000M2,INCLUSIVE PROJETO BASICO,APRESENTADO NOS PADROES DA CONTRATANTE,INCLUSIVE AS LEGALIZACOES PERTINENTES</v>
          </cell>
          <cell r="H537" t="str">
            <v>M2</v>
          </cell>
          <cell r="I537">
            <v>2.4</v>
          </cell>
        </row>
        <row r="538">
          <cell r="A538" t="str">
            <v>01.050.0058-0</v>
          </cell>
          <cell r="B538" t="str">
            <v>PROJETO EXECUTIVO DE INSTALACAO DE INCENDIO E SPDA PARA HABITACAO/LOTEAMENTO ATE 36.000M2,INCLUSIVE PROJETO BASICO,APRESENTADO NOS PADROES DA CONTRATANTE,INCLUSIVE AS LEGALIZACOESPERTINENTES</v>
          </cell>
          <cell r="C538" t="str">
            <v>M2</v>
          </cell>
          <cell r="D538">
            <v>2.97</v>
          </cell>
          <cell r="F538" t="str">
            <v>01.050.0058-A</v>
          </cell>
          <cell r="G538" t="str">
            <v>PROJETO EXECUTIVO DE INSTALACAO DE INCENDIO E SPDA PARA HABITACAO/LOTEAMENTO ATE 36.000M2,INCLUSIVE PROJETO BASICO,APRESENTADO NOS PADROES DA CONTRATANTE,INCLUSIVE AS LEGALIZACOESPERTINENTES</v>
          </cell>
          <cell r="H538" t="str">
            <v>M2</v>
          </cell>
          <cell r="I538">
            <v>2.57</v>
          </cell>
        </row>
        <row r="539">
          <cell r="A539" t="str">
            <v>01.050.0059-0</v>
          </cell>
          <cell r="B539" t="str">
            <v>PROJETO EXECUTIVO DE INSTALACAO DE INCENDIO E SPDA PARA HABITACAO/LOTEAMENTO ACIMA DE 36.000M2,INCLUSIVE PROJETO BASICO,APRESENTADO NOS PADROES DA CONTRATANTE,INCLUSIVE AS LEGALIZACOES PERTINENTES</v>
          </cell>
          <cell r="C539" t="str">
            <v>M2</v>
          </cell>
          <cell r="D539">
            <v>1.47</v>
          </cell>
          <cell r="F539" t="str">
            <v>01.050.0059-A</v>
          </cell>
          <cell r="G539" t="str">
            <v>PROJETO EXECUTIVO DE INSTALACAO DE INCENDIO E SPDA PARA HABITACAO/LOTEAMENTO ACIMA DE 36.000M2,INCLUSIVE PROJETO BASICO,APRESENTADO NOS PADROES DA CONTRATANTE,INCLUSIVE AS LEGALIZACOES PERTINENTES</v>
          </cell>
          <cell r="H539" t="str">
            <v>M2</v>
          </cell>
          <cell r="I539">
            <v>1.27</v>
          </cell>
        </row>
        <row r="540">
          <cell r="A540" t="str">
            <v>01.050.0060-0</v>
          </cell>
          <cell r="B540" t="str">
            <v>PROJETO EXECUTIVO DE INSTALACAO DE GAS PARA PREDIOS ESCOLARES E/OU ADMINISTRATIVOS ATE 500M2,INCLUSIVE PROJETO BASICO,APRESENTADO NOS PADROES DA CONTRATANTE,INCLUSIVE AS LEGALIZACOES PERTINENTES</v>
          </cell>
          <cell r="C540" t="str">
            <v>M2</v>
          </cell>
          <cell r="D540">
            <v>4.99</v>
          </cell>
          <cell r="F540" t="str">
            <v>01.050.0060-A</v>
          </cell>
          <cell r="G540" t="str">
            <v>PROJETO EXECUTIVO DE INSTALACAO DE GAS PARA PREDIOS ESCOLARES E/OU ADMINISTRATIVOS ATE 500M2,INCLUSIVE PROJETO BASICO,APRESENTADO NOS PADROES DA CONTRATANTE,INCLUSIVE AS LEGALIZACOES PERTINENTES</v>
          </cell>
          <cell r="H540" t="str">
            <v>M2</v>
          </cell>
          <cell r="I540">
            <v>4.33</v>
          </cell>
        </row>
        <row r="541">
          <cell r="A541" t="str">
            <v>01.050.0061-0</v>
          </cell>
          <cell r="B541" t="str">
            <v>PROJETO EXECUTIVO DE INSTALACAO DE GAS PARA PREDIOS ESCOLARES E/OU ADMINISTRATIVOS ACIMA DE 500M2,INCLUSIVE PROJETO BASICO,APRESENTADO NOS PADROES DA CONTRATANTE,INCLUSIVE AS LEGALIZACOES PERTINENTES</v>
          </cell>
          <cell r="C541" t="str">
            <v>M2</v>
          </cell>
          <cell r="D541">
            <v>2.5099999999999998</v>
          </cell>
          <cell r="F541" t="str">
            <v>01.050.0061-A</v>
          </cell>
          <cell r="G541" t="str">
            <v>PROJETO EXECUTIVO DE INSTALACAO DE GAS PARA PREDIOS ESCOLARES E/OU ADMINISTRATIVOS ACIMA DE 500M2,INCLUSIVE PROJETO BASICO,APRESENTADO NOS PADROES DA CONTRATANTE,INCLUSIVE AS LEGALIZACOES PERTINENTES</v>
          </cell>
          <cell r="H541" t="str">
            <v>M2</v>
          </cell>
          <cell r="I541">
            <v>2.17</v>
          </cell>
        </row>
        <row r="542">
          <cell r="A542" t="str">
            <v>01.050.0062-0</v>
          </cell>
          <cell r="B542" t="str">
            <v>PROJETO EXECUTIVO DE INSTALACAO DE GAS PARA PREDIOS CULTURAIS,INCLUSIVE PROJETO BASICO,APRESENTADO NOS PADROES DA CONTRATANTE,INCLUSIVE AS LEGALIZACOES PERTINENTES</v>
          </cell>
          <cell r="C542" t="str">
            <v>M2</v>
          </cell>
          <cell r="D542">
            <v>8.43</v>
          </cell>
          <cell r="F542" t="str">
            <v>01.050.0062-A</v>
          </cell>
          <cell r="G542" t="str">
            <v>PROJETO EXECUTIVO DE INSTALACAO DE GAS PARA PREDIOS CULTURAIS,INCLUSIVE PROJETO BASICO,APRESENTADO NOS PADROES DA CONTRATANTE,INCLUSIVE AS LEGALIZACOES PERTINENTES</v>
          </cell>
          <cell r="H542" t="str">
            <v>M2</v>
          </cell>
          <cell r="I542">
            <v>7.31</v>
          </cell>
        </row>
        <row r="543">
          <cell r="A543" t="str">
            <v>01.050.0063-0</v>
          </cell>
          <cell r="B543" t="str">
            <v>PROJETO EXECUTIVO DE INSTALACAO DE GAS PARA PREDIOS HOSPITALARES ATE 4.000M2,INCLUSIVE PROJETO BASICO,APRESENTADO NOS PADROES DA CONTRATANTE,INCLUSIVE AS LEGALIZACOES PERTINENTES</v>
          </cell>
          <cell r="C543" t="str">
            <v>M2</v>
          </cell>
          <cell r="D543">
            <v>9.8800000000000008</v>
          </cell>
          <cell r="F543" t="str">
            <v>01.050.0063-A</v>
          </cell>
          <cell r="G543" t="str">
            <v>PROJETO EXECUTIVO DE INSTALACAO DE GAS PARA PREDIOS HOSPITALARES ATE 4.000M2,INCLUSIVE PROJETO BASICO,APRESENTADO NOS PADROES DA CONTRATANTE,INCLUSIVE AS LEGALIZACOES PERTINENTES</v>
          </cell>
          <cell r="H543" t="str">
            <v>M2</v>
          </cell>
          <cell r="I543">
            <v>8.56</v>
          </cell>
        </row>
        <row r="544">
          <cell r="A544" t="str">
            <v>01.050.0064-0</v>
          </cell>
          <cell r="B544" t="str">
            <v>PROJETO EXECUTIVO DE INSTALACAO DE GAS PARA PREDIOS HOSPITALARES ACIMA DE 4.000M2,INCLUSIVE PROJETO BASICO,APRESENTADO NOS PADROES DA CONTRATANTE,INCLUSIVE AS LEGALIZACOES PERTINENTES</v>
          </cell>
          <cell r="C544" t="str">
            <v>M2</v>
          </cell>
          <cell r="D544">
            <v>4.91</v>
          </cell>
          <cell r="F544" t="str">
            <v>01.050.0064-A</v>
          </cell>
          <cell r="G544" t="str">
            <v>PROJETO EXECUTIVO DE INSTALACAO DE GAS PARA PREDIOS HOSPITALARES ACIMA DE 4.000M2,INCLUSIVE PROJETO BASICO,APRESENTADO NOS PADROES DA CONTRATANTE,INCLUSIVE AS LEGALIZACOES PERTINENTES</v>
          </cell>
          <cell r="H544" t="str">
            <v>M2</v>
          </cell>
          <cell r="I544">
            <v>4.25</v>
          </cell>
        </row>
        <row r="545">
          <cell r="A545" t="str">
            <v>01.050.0065-0</v>
          </cell>
          <cell r="B545" t="str">
            <v>PROJETO EXECUTIVO DE INSTALACAO DE GAS PARA HABITACOES/EDIFICIOS ATE 500M2,INCLUSIVE PROJETO BASICO,APRESENTADO NOS PADROES DA CONTRATANTE,INCLUSIVE AS LEGALIZACOES PERTINENTES</v>
          </cell>
          <cell r="C545" t="str">
            <v>M2</v>
          </cell>
          <cell r="D545">
            <v>5.34</v>
          </cell>
          <cell r="F545" t="str">
            <v>01.050.0065-A</v>
          </cell>
          <cell r="G545" t="str">
            <v>PROJETO EXECUTIVO DE INSTALACAO DE GAS PARA HABITACOES/EDIFICIOS ATE 500M2,INCLUSIVE PROJETO BASICO,APRESENTADO NOS PADROES DA CONTRATANTE,INCLUSIVE AS LEGALIZACOES PERTINENTES</v>
          </cell>
          <cell r="H545" t="str">
            <v>M2</v>
          </cell>
          <cell r="I545">
            <v>4.63</v>
          </cell>
        </row>
        <row r="546">
          <cell r="A546" t="str">
            <v>01.050.0066-0</v>
          </cell>
          <cell r="B546" t="str">
            <v>PROJETO EXECUTIVO DE INSTALACAO DE GAS PARA HABITACOES/EDIFICIOS ACIMA DE 500M2,INCLUSIVE PROJETO BASICO,APRESENTADO NOSPADROES DA CONTRATANTE,INCLUSIVE AS LEGALIZACOES PERTINENTES</v>
          </cell>
          <cell r="C546" t="str">
            <v>M2</v>
          </cell>
          <cell r="D546">
            <v>2.77</v>
          </cell>
          <cell r="F546" t="str">
            <v>01.050.0066-A</v>
          </cell>
          <cell r="G546" t="str">
            <v>PROJETO EXECUTIVO DE INSTALACAO DE GAS PARA HABITACOES/EDIFICIOS ACIMA DE 500M2,INCLUSIVE PROJETO BASICO,APRESENTADO NOSPADROES DA CONTRATANTE,INCLUSIVE AS LEGALIZACOES PERTINENTES</v>
          </cell>
          <cell r="H546" t="str">
            <v>M2</v>
          </cell>
          <cell r="I546">
            <v>2.4</v>
          </cell>
        </row>
        <row r="547">
          <cell r="A547" t="str">
            <v>01.050.0067-0</v>
          </cell>
          <cell r="B547" t="str">
            <v>PROJETO EXECUTIVO DE INSTALACAO DE GAS PARA HABITACAO/LOTEAMENTO ATE 12.000M2,INCLUSIVE PROJETO BASICO,APRESENTADO NOS PADROES DA CONTRATANTE,INCLUSIVE AS LEGALIZACOES PERTINENTES</v>
          </cell>
          <cell r="C547" t="str">
            <v>M2</v>
          </cell>
          <cell r="D547">
            <v>2.97</v>
          </cell>
          <cell r="F547" t="str">
            <v>01.050.0067-A</v>
          </cell>
          <cell r="G547" t="str">
            <v>PROJETO EXECUTIVO DE INSTALACAO DE GAS PARA HABITACAO/LOTEAMENTO ATE 12.000M2,INCLUSIVE PROJETO BASICO,APRESENTADO NOS PADROES DA CONTRATANTE,INCLUSIVE AS LEGALIZACOES PERTINENTES</v>
          </cell>
          <cell r="H547" t="str">
            <v>M2</v>
          </cell>
          <cell r="I547">
            <v>2.57</v>
          </cell>
        </row>
        <row r="548">
          <cell r="A548" t="str">
            <v>01.050.0068-0</v>
          </cell>
          <cell r="B548" t="str">
            <v>PROJETO EXECUTIVO DE INSTALACAO DE GAS PARA HABITACAO/LOTEAMENTO ACIMA DE 12.000M2,INCLUSIVE PROJETO BASICO,APRESENTADONOS PADROES DA CONTRATANTE,INCLUSIVE AS LEGALIZACOES PERTINENTES</v>
          </cell>
          <cell r="C548" t="str">
            <v>M2</v>
          </cell>
          <cell r="D548">
            <v>1.47</v>
          </cell>
          <cell r="F548" t="str">
            <v>01.050.0068-A</v>
          </cell>
          <cell r="G548" t="str">
            <v>PROJETO EXECUTIVO DE INSTALACAO DE GAS PARA HABITACAO/LOTEAMENTO ACIMA DE 12.000M2,INCLUSIVE PROJETO BASICO,APRESENTADONOS PADROES DA CONTRATANTE,INCLUSIVE AS LEGALIZACOES PERTINENTES</v>
          </cell>
          <cell r="H548" t="str">
            <v>M2</v>
          </cell>
          <cell r="I548">
            <v>1.27</v>
          </cell>
        </row>
        <row r="549">
          <cell r="A549" t="str">
            <v>01.050.0078-0</v>
          </cell>
          <cell r="B549" t="str">
            <v>PROJETO EXECUTIVO DE INSTALACAO DE TELEMATICA PARA PREDIOS ESCOLARES E/OU ADMINISTRATIVOS ATE 500M2,INCLUSIVE PROJETO BASICO,APRESENTADO NOS PADROES DA CONTRATANTE,INCLUSIVE AS LEGALIZACOES PERTINENTES</v>
          </cell>
          <cell r="C549" t="str">
            <v>M2</v>
          </cell>
          <cell r="D549">
            <v>4.99</v>
          </cell>
          <cell r="F549" t="str">
            <v>01.050.0078-A</v>
          </cell>
          <cell r="G549" t="str">
            <v>PROJETO EXECUTIVO DE INSTALACAO DE TELEMATICA PARA PREDIOS ESCOLARES E/OU ADMINISTRATIVOS ATE 500M2,INCLUSIVE PROJETO BASICO,APRESENTADO NOS PADROES DA CONTRATANTE,INCLUSIVE AS LEGALIZACOES PERTINENTES</v>
          </cell>
          <cell r="H549" t="str">
            <v>M2</v>
          </cell>
          <cell r="I549">
            <v>4.33</v>
          </cell>
        </row>
        <row r="550">
          <cell r="A550" t="str">
            <v>01.050.0079-0</v>
          </cell>
          <cell r="B550" t="str">
            <v>PROJETO EXECUTIVO DE INSTALACAO DE TELEMATICA PARA PREDIOS ESCOLARES E/OU ADMINISTRATIVOS ACIMA DE 500M2,INCLUSIVE PROJETO BASICO,APRESENTADO NOS PADROES DA CONTRATANTE,INCLUSIVE AS LEGALIZACOES PERTINENTES</v>
          </cell>
          <cell r="C550" t="str">
            <v>M2</v>
          </cell>
          <cell r="D550">
            <v>4.5</v>
          </cell>
          <cell r="F550" t="str">
            <v>01.050.0079-A</v>
          </cell>
          <cell r="G550" t="str">
            <v>PROJETO EXECUTIVO DE INSTALACAO DE TELEMATICA PARA PREDIOS ESCOLARES E/OU ADMINISTRATIVOS ACIMA DE 500M2,INCLUSIVE PROJETO BASICO,APRESENTADO NOS PADROES DA CONTRATANTE,INCLUSIVE AS LEGALIZACOES PERTINENTES</v>
          </cell>
          <cell r="H550" t="str">
            <v>M2</v>
          </cell>
          <cell r="I550">
            <v>3.9</v>
          </cell>
        </row>
        <row r="551">
          <cell r="A551" t="str">
            <v>01.050.0080-0</v>
          </cell>
          <cell r="B551" t="str">
            <v>PROJETO EXECUTIVO DE INSTALACAO DE TELEMATICA PARA PREDIOS CULTURAIS ATE 500M2,INCLUSIVE PROJETO BASICO,APRESENTADO NOSPADROES DA CONTRATANTE,INCLUSIVE AS LEGALIZACOES PERTINENTES</v>
          </cell>
          <cell r="C551" t="str">
            <v>M2</v>
          </cell>
          <cell r="D551">
            <v>12.77</v>
          </cell>
          <cell r="F551" t="str">
            <v>01.050.0080-A</v>
          </cell>
          <cell r="G551" t="str">
            <v>PROJETO EXECUTIVO DE INSTALACAO DE TELEMATICA PARA PREDIOS CULTURAIS ATE 500M2,INCLUSIVE PROJETO BASICO,APRESENTADO NOSPADROES DA CONTRATANTE,INCLUSIVE AS LEGALIZACOES PERTINENTES</v>
          </cell>
          <cell r="H551" t="str">
            <v>M2</v>
          </cell>
          <cell r="I551">
            <v>11.06</v>
          </cell>
        </row>
        <row r="552">
          <cell r="A552" t="str">
            <v>01.050.0081-0</v>
          </cell>
          <cell r="B552" t="str">
            <v>PROJETO EXECUTIVO DE INSTALACAO DE TELEMATICA PARA PREDIOS CULTURAIS ACIMA DE 500M2,INCLUSIVE PROJETO BASICO,APRESENTADONOS PADROES DA CONTRATANTE,INCLUSIVE AS LEGALIZACOES PERTINENTES</v>
          </cell>
          <cell r="C552" t="str">
            <v>M2</v>
          </cell>
          <cell r="D552">
            <v>11.47</v>
          </cell>
          <cell r="F552" t="str">
            <v>01.050.0081-A</v>
          </cell>
          <cell r="G552" t="str">
            <v>PROJETO EXECUTIVO DE INSTALACAO DE TELEMATICA PARA PREDIOS CULTURAIS ACIMA DE 500M2,INCLUSIVE PROJETO BASICO,APRESENTADONOS PADROES DA CONTRATANTE,INCLUSIVE AS LEGALIZACOES PERTINENTES</v>
          </cell>
          <cell r="H552" t="str">
            <v>M2</v>
          </cell>
          <cell r="I552">
            <v>9.93</v>
          </cell>
        </row>
        <row r="553">
          <cell r="A553" t="str">
            <v>01.050.0082-0</v>
          </cell>
          <cell r="B553" t="str">
            <v>PROJETO EXECUTIVO DE INSTALACAO DE TELEMATICA PARA PREDIOS HOSPITALARES,INCLUSIVE PROJETO BASICO,APRESENTADO NOS PADROESDA CONTRATANTE,INCLUSIVE AS LEGALIZACOES PERTINENTES</v>
          </cell>
          <cell r="C553" t="str">
            <v>M2</v>
          </cell>
          <cell r="D553">
            <v>12.77</v>
          </cell>
          <cell r="F553" t="str">
            <v>01.050.0082-A</v>
          </cell>
          <cell r="G553" t="str">
            <v>PROJETO EXECUTIVO DE INSTALACAO DE TELEMATICA PARA PREDIOS HOSPITALARES,INCLUSIVE PROJETO BASICO,APRESENTADO NOS PADROESDA CONTRATANTE,INCLUSIVE AS LEGALIZACOES PERTINENTES</v>
          </cell>
          <cell r="H553" t="str">
            <v>M2</v>
          </cell>
          <cell r="I553">
            <v>11.06</v>
          </cell>
        </row>
        <row r="554">
          <cell r="A554" t="str">
            <v>01.050.0083-0</v>
          </cell>
          <cell r="B554" t="str">
            <v>PROJETO EXECUTIVO DE INSTALACAO DE TELEMATICA PARA HABITACOES/EDIFICIOS ATE 500M2,INCLUSIVE PROJETO BASICO,APRESENTADO NOS PADROES DA CONTRATANTE,INCLUSIVE AS LEGALIZACOES PERTINENTES</v>
          </cell>
          <cell r="C554" t="str">
            <v>M2</v>
          </cell>
          <cell r="D554">
            <v>5.31</v>
          </cell>
          <cell r="F554" t="str">
            <v>01.050.0083-A</v>
          </cell>
          <cell r="G554" t="str">
            <v>PROJETO EXECUTIVO DE INSTALACAO DE TELEMATICA PARA HABITACOES/EDIFICIOS ATE 500M2,INCLUSIVE PROJETO BASICO,APRESENTADO NOS PADROES DA CONTRATANTE,INCLUSIVE AS LEGALIZACOES PERTINENTES</v>
          </cell>
          <cell r="H554" t="str">
            <v>M2</v>
          </cell>
          <cell r="I554">
            <v>4.5999999999999996</v>
          </cell>
        </row>
        <row r="555">
          <cell r="A555" t="str">
            <v>01.050.0084-0</v>
          </cell>
          <cell r="B555" t="str">
            <v>PROJETO EXECUTIVO DE INSTALACAO DE TELEMATICA PARA HABITACOES/EDIFICIOS DE 501 ATE 3.000M2,INCLUSIVE PROJETO BASICO,APRESENTADO NOS PADROES DA CONTRATANTE,INCLUSIVE AS LEGALIZACOESPERTINENTES</v>
          </cell>
          <cell r="C555" t="str">
            <v>M2</v>
          </cell>
          <cell r="D555">
            <v>4.82</v>
          </cell>
          <cell r="F555" t="str">
            <v>01.050.0084-A</v>
          </cell>
          <cell r="G555" t="str">
            <v>PROJETO EXECUTIVO DE INSTALACAO DE TELEMATICA PARA HABITACOES/EDIFICIOS DE 501 ATE 3.000M2,INCLUSIVE PROJETO BASICO,APRESENTADO NOS PADROES DA CONTRATANTE,INCLUSIVE AS LEGALIZACOESPERTINENTES</v>
          </cell>
          <cell r="H555" t="str">
            <v>M2</v>
          </cell>
          <cell r="I555">
            <v>4.18</v>
          </cell>
        </row>
        <row r="556">
          <cell r="A556" t="str">
            <v>01.050.0085-0</v>
          </cell>
          <cell r="B556" t="str">
            <v>PROJETO EXECUTIVO DE INSTALACAO DE TELEMATICA PARA HABITACAO/LOTEAMENTO ATE 12.000M2,INCLUSIVE PROJETO BASICO,APRESENTADO NOS PADROES DA CONTRATANTE,INCLUSIVE AS LEGALIZACOES PERTINENTES</v>
          </cell>
          <cell r="C556" t="str">
            <v>M2</v>
          </cell>
          <cell r="D556">
            <v>2.97</v>
          </cell>
          <cell r="F556" t="str">
            <v>01.050.0085-A</v>
          </cell>
          <cell r="G556" t="str">
            <v>PROJETO EXECUTIVO DE INSTALACAO DE TELEMATICA PARA HABITACAO/LOTEAMENTO ATE 12.000M2,INCLUSIVE PROJETO BASICO,APRESENTADO NOS PADROES DA CONTRATANTE,INCLUSIVE AS LEGALIZACOES PERTINENTES</v>
          </cell>
          <cell r="H556" t="str">
            <v>M2</v>
          </cell>
          <cell r="I556">
            <v>2.57</v>
          </cell>
        </row>
        <row r="557">
          <cell r="A557" t="str">
            <v>01.050.0086-0</v>
          </cell>
          <cell r="B557" t="str">
            <v>PROJETO EXECUTIVO DE INSTALACAO DE TELEMATICA PARA HABITACAO/LOTEAMENTO ACIMA DE 12.000M2,INCLUSIVE PROJETO BASICO,APRESENTADO NOS PADROES DA CONTRATANTE,INCLUSIVE AS LEGALIZACOESPERTINENTES</v>
          </cell>
          <cell r="C557" t="str">
            <v>M2</v>
          </cell>
          <cell r="D557">
            <v>1.47</v>
          </cell>
          <cell r="F557" t="str">
            <v>01.050.0086-A</v>
          </cell>
          <cell r="G557" t="str">
            <v>PROJETO EXECUTIVO DE INSTALACAO DE TELEMATICA PARA HABITACAO/LOTEAMENTO ACIMA DE 12.000M2,INCLUSIVE PROJETO BASICO,APRESENTADO NOS PADROES DA CONTRATANTE,INCLUSIVE AS LEGALIZACOESPERTINENTES</v>
          </cell>
          <cell r="H557" t="str">
            <v>M2</v>
          </cell>
          <cell r="I557">
            <v>1.27</v>
          </cell>
        </row>
        <row r="558">
          <cell r="A558" t="str">
            <v>01.050.0087-0</v>
          </cell>
          <cell r="B558" t="str">
            <v>PROJETO EXECUTIVO DE INSTALACAO DE ESGOTO SANITARIO E AGUASPLUVIAIS PARA PREDIOS ESCOLARES E/OU ADMINISTRATIVOS ATE 500M2,INCLUSIVE PROJETO BASICO,APRESENTADO NOS PADROES DA CONTRATANTE,INCLUSIVE AS LEGALIZACOES PERTINENTES</v>
          </cell>
          <cell r="C558" t="str">
            <v>M2</v>
          </cell>
          <cell r="D558">
            <v>9.1</v>
          </cell>
          <cell r="F558" t="str">
            <v>01.050.0087-A</v>
          </cell>
          <cell r="G558" t="str">
            <v>PROJETO EXECUTIVO DE INSTALACAO DE ESGOTO SANITARIO E AGUASPLUVIAIS PARA PREDIOS ESCOLARES E/OU ADMINISTRATIVOS ATE 500M2,INCLUSIVE PROJETO BASICO,APRESENTADO NOS PADROES DA CONTRATANTE,INCLUSIVE AS LEGALIZACOES PERTINENTES</v>
          </cell>
          <cell r="H558" t="str">
            <v>M2</v>
          </cell>
          <cell r="I558">
            <v>7.88</v>
          </cell>
        </row>
        <row r="559">
          <cell r="A559" t="str">
            <v>01.050.0088-0</v>
          </cell>
          <cell r="B559" t="str">
            <v>PROJETO EXECUTIVO DE INSTALACAO DE ESGOTO SANITARIO E AGUASPLUVIAIS PARA PREDIOS ESCOLARES E/OU ADMINISTRATIVOS DE 501ATE 3.000M2,INCLUSIVE PROJETO BASICO,APRESENTADO NOS PADROESDA CONTRATANTE,INCLUSIVE AS LEGALIZACOES PERTINENTES</v>
          </cell>
          <cell r="C559" t="str">
            <v>M2</v>
          </cell>
          <cell r="D559">
            <v>8.43</v>
          </cell>
          <cell r="F559" t="str">
            <v>01.050.0088-A</v>
          </cell>
          <cell r="G559" t="str">
            <v>PROJETO EXECUTIVO DE INSTALACAO DE ESGOTO SANITARIO E AGUASPLUVIAIS PARA PREDIOS ESCOLARES E/OU ADMINISTRATIVOS DE 501ATE 3.000M2,INCLUSIVE PROJETO BASICO,APRESENTADO NOS PADROESDA CONTRATANTE,INCLUSIVE AS LEGALIZACOES PERTINENTES</v>
          </cell>
          <cell r="H559" t="str">
            <v>M2</v>
          </cell>
          <cell r="I559">
            <v>7.31</v>
          </cell>
        </row>
        <row r="560">
          <cell r="A560" t="str">
            <v>01.050.0089-0</v>
          </cell>
          <cell r="B560" t="str">
            <v>PROJETO EXECUTIVO DE INSTALACAO DE ESGOTO SANITARIO E AGUASPLUVIAIS PARA PREDIOS ESCOLARES E/OU ADMINISTRATIVOS ACIMA DE 3.000M2,INCLUSIVE PROJETO BASICO,APRESENTADO NOS PADROES DA CONTRATANTE,INCLUSIVE AS LEGALIZACOES PERTINENTES</v>
          </cell>
          <cell r="C560" t="str">
            <v>M2</v>
          </cell>
          <cell r="D560">
            <v>4.99</v>
          </cell>
          <cell r="F560" t="str">
            <v>01.050.0089-A</v>
          </cell>
          <cell r="G560" t="str">
            <v>PROJETO EXECUTIVO DE INSTALACAO DE ESGOTO SANITARIO E AGUASPLUVIAIS PARA PREDIOS ESCOLARES E/OU ADMINISTRATIVOS ACIMA DE 3.000M2,INCLUSIVE PROJETO BASICO,APRESENTADO NOS PADROES DA CONTRATANTE,INCLUSIVE AS LEGALIZACOES PERTINENTES</v>
          </cell>
          <cell r="H560" t="str">
            <v>M2</v>
          </cell>
          <cell r="I560">
            <v>4.33</v>
          </cell>
        </row>
        <row r="561">
          <cell r="A561" t="str">
            <v>01.050.0090-0</v>
          </cell>
          <cell r="B561" t="str">
            <v>PROJETO EXECUTIVO DE INSTALACAO DE ESGOTO SANITARIO E AGUASPLUVIAIS PARA PREDIOS CULTURAIS,INCLUSIVE PROJETO BASICO,APRESENTADO NOS PADROES DA CONTRATANTE,INCLUSIVE AS LEGALIZACOES PERTINENTES</v>
          </cell>
          <cell r="C561" t="str">
            <v>M2</v>
          </cell>
          <cell r="D561">
            <v>8.43</v>
          </cell>
          <cell r="F561" t="str">
            <v>01.050.0090-A</v>
          </cell>
          <cell r="G561" t="str">
            <v>PROJETO EXECUTIVO DE INSTALACAO DE ESGOTO SANITARIO E AGUASPLUVIAIS PARA PREDIOS CULTURAIS,INCLUSIVE PROJETO BASICO,APRESENTADO NOS PADROES DA CONTRATANTE,INCLUSIVE AS LEGALIZACOES PERTINENTES</v>
          </cell>
          <cell r="H561" t="str">
            <v>M2</v>
          </cell>
          <cell r="I561">
            <v>7.31</v>
          </cell>
        </row>
        <row r="562">
          <cell r="A562" t="str">
            <v>01.050.0091-0</v>
          </cell>
          <cell r="B562" t="str">
            <v>PROJETO EXECUTIVO DE INSTALACAO DE ESGOTO SANITARIO E AGUASPLUVIAIS PARA PREDIOS HOSPITALARES ATE 4.000M2,INCLUSIVE PROJETO BASICO,APRESENTADO NOS PADROES DA CONTRATANTE,INCLUSIVEAS LEGALIZACOES PERTINENTES</v>
          </cell>
          <cell r="C562" t="str">
            <v>M2</v>
          </cell>
          <cell r="D562">
            <v>27.33</v>
          </cell>
          <cell r="F562" t="str">
            <v>01.050.0091-A</v>
          </cell>
          <cell r="G562" t="str">
            <v>PROJETO EXECUTIVO DE INSTALACAO DE ESGOTO SANITARIO E AGUASPLUVIAIS PARA PREDIOS HOSPITALARES ATE 4.000M2,INCLUSIVE PROJETO BASICO,APRESENTADO NOS PADROES DA CONTRATANTE,INCLUSIVEAS LEGALIZACOES PERTINENTES</v>
          </cell>
          <cell r="H562" t="str">
            <v>M2</v>
          </cell>
          <cell r="I562">
            <v>23.68</v>
          </cell>
        </row>
        <row r="563">
          <cell r="A563" t="str">
            <v>01.050.0092-0</v>
          </cell>
          <cell r="B563" t="str">
            <v>PROJETO EXECUTIVO DE INSTALACAO DE ESGOTO SANITARIO E AGUASPLUVIAIS PARA PREDIOS HOSPITALARES ACIMA DE 4.000M2,INCLUSIVE PROJETO BASICO,APRESENTADO NOS PADROES DA CONTRATANTE,INCLUSIVE AS LEGALIZACOES PERTINENTES</v>
          </cell>
          <cell r="C563" t="str">
            <v>M2</v>
          </cell>
          <cell r="D563">
            <v>22.82</v>
          </cell>
          <cell r="F563" t="str">
            <v>01.050.0092-A</v>
          </cell>
          <cell r="G563" t="str">
            <v>PROJETO EXECUTIVO DE INSTALACAO DE ESGOTO SANITARIO E AGUASPLUVIAIS PARA PREDIOS HOSPITALARES ACIMA DE 4.000M2,INCLUSIVE PROJETO BASICO,APRESENTADO NOS PADROES DA CONTRATANTE,INCLUSIVE AS LEGALIZACOES PERTINENTES</v>
          </cell>
          <cell r="H563" t="str">
            <v>M2</v>
          </cell>
          <cell r="I563">
            <v>19.77</v>
          </cell>
        </row>
        <row r="564">
          <cell r="A564" t="str">
            <v>01.050.0093-0</v>
          </cell>
          <cell r="B564" t="str">
            <v>PROJETO EXECUTIVO DE INSTALACAO DE ESGOTO SANITARIO E AGUASPLUVIAIS PARA URBANIZACAO ATE 15.000M2,INCLUSIVE PROJETO BASICO,APRESENTADO NOS PADROES DA CONTRATANTE,INCLUSIVE AS LEGALIZACOES PERTINENTES</v>
          </cell>
          <cell r="C564" t="str">
            <v>M2</v>
          </cell>
          <cell r="D564">
            <v>1.5</v>
          </cell>
          <cell r="F564" t="str">
            <v>01.050.0093-A</v>
          </cell>
          <cell r="G564" t="str">
            <v>PROJETO EXECUTIVO DE INSTALACAO DE ESGOTO SANITARIO E AGUASPLUVIAIS PARA URBANIZACAO ATE 15.000M2,INCLUSIVE PROJETO BASICO,APRESENTADO NOS PADROES DA CONTRATANTE,INCLUSIVE AS LEGALIZACOES PERTINENTES</v>
          </cell>
          <cell r="H564" t="str">
            <v>M2</v>
          </cell>
          <cell r="I564">
            <v>1.3</v>
          </cell>
        </row>
        <row r="565">
          <cell r="A565" t="str">
            <v>01.050.0094-0</v>
          </cell>
          <cell r="B565" t="str">
            <v>PROJETO EXECUTIVO DE INSTALACAO DE ESGOTO SANITARIO E AGUASPLUVIAIS PARA URBANIZACAO ACIMA DE 15.000M2,INCLUSIVE PROJETO BASICO,APRESENTADO NOS PADROES DA CONTRATANTE,INCLUSIVE ASLEGALIZACOES PERTINENTES</v>
          </cell>
          <cell r="C565" t="str">
            <v>M2</v>
          </cell>
          <cell r="D565">
            <v>0.95</v>
          </cell>
          <cell r="F565" t="str">
            <v>01.050.0094-A</v>
          </cell>
          <cell r="G565" t="str">
            <v>PROJETO EXECUTIVO DE INSTALACAO DE ESGOTO SANITARIO E AGUASPLUVIAIS PARA URBANIZACAO ACIMA DE 15.000M2,INCLUSIVE PROJETO BASICO,APRESENTADO NOS PADROES DA CONTRATANTE,INCLUSIVE ASLEGALIZACOES PERTINENTES</v>
          </cell>
          <cell r="H565" t="str">
            <v>M2</v>
          </cell>
          <cell r="I565">
            <v>0.82</v>
          </cell>
        </row>
        <row r="566">
          <cell r="A566" t="str">
            <v>01.050.0095-0</v>
          </cell>
          <cell r="B566" t="str">
            <v>PROJETO EXECUTIVO DE INSTALACAO DE ESGOTO SANITARIO E AGUASPLUVIAIS PARA HABITACAO/LOTEAMENTO ATE 12.000M2,INCLUSIVE PROJETO BASICO,APRESENTADO NOS PADROES DA CONTRATANTE,INCLUSIVE AS LEGALIZACOES PERTINENTES</v>
          </cell>
          <cell r="C566" t="str">
            <v>M2</v>
          </cell>
          <cell r="D566">
            <v>8.2899999999999991</v>
          </cell>
          <cell r="F566" t="str">
            <v>01.050.0095-A</v>
          </cell>
          <cell r="G566" t="str">
            <v>PROJETO EXECUTIVO DE INSTALACAO DE ESGOTO SANITARIO E AGUASPLUVIAIS PARA HABITACAO/LOTEAMENTO ATE 12.000M2,INCLUSIVE PROJETO BASICO,APRESENTADO NOS PADROES DA CONTRATANTE,INCLUSIVE AS LEGALIZACOES PERTINENTES</v>
          </cell>
          <cell r="H566" t="str">
            <v>M2</v>
          </cell>
          <cell r="I566">
            <v>7.18</v>
          </cell>
        </row>
        <row r="567">
          <cell r="A567" t="str">
            <v>01.050.0096-0</v>
          </cell>
          <cell r="B567" t="str">
            <v>PROJETO EXECUTIVO DE INSTALACAO DE ESGOTO SANITARIO E AGUASPLUVIAIS PARA HABITACAO/LOTEAMENTO DE 12.001 ATE 36.000M2,INCLUSIVE PROJETO BASICO,APRESENTADO NOS PADROES DA CONTRATANTE,INCLUSIVE AS LEGALIZACOES PERTINENTES</v>
          </cell>
          <cell r="C567" t="str">
            <v>M2</v>
          </cell>
          <cell r="D567">
            <v>6.01</v>
          </cell>
          <cell r="F567" t="str">
            <v>01.050.0096-A</v>
          </cell>
          <cell r="G567" t="str">
            <v>PROJETO EXECUTIVO DE INSTALACAO DE ESGOTO SANITARIO E AGUASPLUVIAIS PARA HABITACAO/LOTEAMENTO DE 12.001 ATE 36.000M2,INCLUSIVE PROJETO BASICO,APRESENTADO NOS PADROES DA CONTRATANTE,INCLUSIVE AS LEGALIZACOES PERTINENTES</v>
          </cell>
          <cell r="H567" t="str">
            <v>M2</v>
          </cell>
          <cell r="I567">
            <v>5.2</v>
          </cell>
        </row>
        <row r="568">
          <cell r="A568" t="str">
            <v>01.050.0097-0</v>
          </cell>
          <cell r="B568" t="str">
            <v>PROJETO EXECUTIVO DE INSTALACAO DE ESGOTO SANITARIO E AGUASPLUVIAIS PARA HABITACAO/LOTEAMENTO ACIMA DE 36.000M2,INCLUSIVE PROJETO BASICO,APRESENTADO NOS PADROES DA CONTRATANTE,INCLUSIVE AS LEGALIZACOES PERTINENTES</v>
          </cell>
          <cell r="C568" t="str">
            <v>M2</v>
          </cell>
          <cell r="D568">
            <v>2.97</v>
          </cell>
          <cell r="F568" t="str">
            <v>01.050.0097-A</v>
          </cell>
          <cell r="G568" t="str">
            <v>PROJETO EXECUTIVO DE INSTALACAO DE ESGOTO SANITARIO E AGUASPLUVIAIS PARA HABITACAO/LOTEAMENTO ACIMA DE 36.000M2,INCLUSIVE PROJETO BASICO,APRESENTADO NOS PADROES DA CONTRATANTE,INCLUSIVE AS LEGALIZACOES PERTINENTES</v>
          </cell>
          <cell r="H568" t="str">
            <v>M2</v>
          </cell>
          <cell r="I568">
            <v>2.57</v>
          </cell>
        </row>
        <row r="569">
          <cell r="A569" t="str">
            <v>01.050.0098-0</v>
          </cell>
          <cell r="B569" t="str">
            <v>PROJETO EXECUTIVO DE INSTALACAO HIDRAULICA PARA PREDIOS ESCOLARES E/OU ADMINISTRATIVOS ATE 500M2,INCLUSIVE PROJETO BASICO,APRESENTADO NOS PADROES DA CONTRATANTE,INCLUSIVE AS LEGALIZACOES PERTINENTES</v>
          </cell>
          <cell r="C569" t="str">
            <v>M2</v>
          </cell>
          <cell r="D569">
            <v>15.25</v>
          </cell>
          <cell r="F569" t="str">
            <v>01.050.0098-A</v>
          </cell>
          <cell r="G569" t="str">
            <v>PROJETO EXECUTIVO DE INSTALACAO HIDRAULICA PARA PREDIOS ESCOLARES E/OU ADMINISTRATIVOS ATE 500M2,INCLUSIVE PROJETO BASICO,APRESENTADO NOS PADROES DA CONTRATANTE,INCLUSIVE AS LEGALIZACOES PERTINENTES</v>
          </cell>
          <cell r="H569" t="str">
            <v>M2</v>
          </cell>
          <cell r="I569">
            <v>13.21</v>
          </cell>
        </row>
        <row r="570">
          <cell r="A570" t="str">
            <v>01.050.0099-0</v>
          </cell>
          <cell r="B570" t="str">
            <v>PROJETO EXECUTIVO DE INSTALACAO HIDRAULICA PARA PREDIOS ESCOLARES E/OU ADMINISTRATIVOS DE 501 A 3.000M2,INCLUSIVE PROJETO BASICO,APRESENTADO NOS PADROES DA CONTRATANTE,INCLUSIVE ASLEGALIZACOES PERTINENTES</v>
          </cell>
          <cell r="C570" t="str">
            <v>M2</v>
          </cell>
          <cell r="D570">
            <v>9.1</v>
          </cell>
          <cell r="F570" t="str">
            <v>01.050.0099-A</v>
          </cell>
          <cell r="G570" t="str">
            <v>PROJETO EXECUTIVO DE INSTALACAO HIDRAULICA PARA PREDIOS ESCOLARES E/OU ADMINISTRATIVOS DE 501 A 3.000M2,INCLUSIVE PROJETO BASICO,APRESENTADO NOS PADROES DA CONTRATANTE,INCLUSIVE ASLEGALIZACOES PERTINENTES</v>
          </cell>
          <cell r="H570" t="str">
            <v>M2</v>
          </cell>
          <cell r="I570">
            <v>7.88</v>
          </cell>
        </row>
        <row r="571">
          <cell r="A571" t="str">
            <v>01.050.0100-0</v>
          </cell>
          <cell r="B571" t="str">
            <v>PROJETO EXECUTIVO DE INSTALACAO HIDRAULICA PARA PREDIOS ESCOLARES E/OU ADMINISTRATIVOS ACIMA DE 3.000M2,INCLUSIVE PROJETO BASICO,APRESENTADO NOS PADROES DA CONTRATANTE,INCLUSIVE ASLEGALIZACOES PERTINENTES</v>
          </cell>
          <cell r="C571" t="str">
            <v>M2</v>
          </cell>
          <cell r="D571">
            <v>8.43</v>
          </cell>
          <cell r="F571" t="str">
            <v>01.050.0100-A</v>
          </cell>
          <cell r="G571" t="str">
            <v>PROJETO EXECUTIVO DE INSTALACAO HIDRAULICA PARA PREDIOS ESCOLARES E/OU ADMINISTRATIVOS ACIMA DE 3.000M2,INCLUSIVE PROJETO BASICO,APRESENTADO NOS PADROES DA CONTRATANTE,INCLUSIVE ASLEGALIZACOES PERTINENTES</v>
          </cell>
          <cell r="H571" t="str">
            <v>M2</v>
          </cell>
          <cell r="I571">
            <v>7.31</v>
          </cell>
        </row>
        <row r="572">
          <cell r="A572" t="str">
            <v>01.050.0101-0</v>
          </cell>
          <cell r="B572" t="str">
            <v>PROJETO EXECUTIVO DE INSTALACAO HIDRAULICA PARA PREDIOS CULTURAIS,INCLUSIVE PROJETO BASICO,APRESENTADO NOS PADROES DA CONTRATANTE,INCLUSIVE AS LEGALIZACOES PERTINENTES</v>
          </cell>
          <cell r="C572" t="str">
            <v>M2</v>
          </cell>
          <cell r="D572">
            <v>15.25</v>
          </cell>
          <cell r="F572" t="str">
            <v>01.050.0101-A</v>
          </cell>
          <cell r="G572" t="str">
            <v>PROJETO EXECUTIVO DE INSTALACAO HIDRAULICA PARA PREDIOS CULTURAIS,INCLUSIVE PROJETO BASICO,APRESENTADO NOS PADROES DA CONTRATANTE,INCLUSIVE AS LEGALIZACOES PERTINENTES</v>
          </cell>
          <cell r="H572" t="str">
            <v>M2</v>
          </cell>
          <cell r="I572">
            <v>13.21</v>
          </cell>
        </row>
        <row r="573">
          <cell r="A573" t="str">
            <v>01.050.0102-0</v>
          </cell>
          <cell r="B573" t="str">
            <v>PROJETO EXECUTIVO DE INSTALACAO HIDRAULICA PARA PREDIOS HOSPITALARES ATE 4.000M2,INCLUSIVE PROJETO BASICO,APRESENTADO NOS PADROES DA CONTRATANTE,INCLUSIVE AS LEGALIZACOES PERTINENTES</v>
          </cell>
          <cell r="C573" t="str">
            <v>M2</v>
          </cell>
          <cell r="D573">
            <v>27.33</v>
          </cell>
          <cell r="F573" t="str">
            <v>01.050.0102-A</v>
          </cell>
          <cell r="G573" t="str">
            <v>PROJETO EXECUTIVO DE INSTALACAO HIDRAULICA PARA PREDIOS HOSPITALARES ATE 4.000M2,INCLUSIVE PROJETO BASICO,APRESENTADO NOS PADROES DA CONTRATANTE,INCLUSIVE AS LEGALIZACOES PERTINENTES</v>
          </cell>
          <cell r="H573" t="str">
            <v>M2</v>
          </cell>
          <cell r="I573">
            <v>23.68</v>
          </cell>
        </row>
        <row r="574">
          <cell r="A574" t="str">
            <v>01.050.0103-0</v>
          </cell>
          <cell r="B574" t="str">
            <v>PROJETO EXECUTIVO DE INSTALACAO HIDRAULICA PARA PREDIOS HOSPITALARES ACIMA DE 4.000M2,INCLUSIVE PROJETO BASICO,APRESENTADO NOS PADROES DA CONTRATANTE,INCLUSIVE AS LEGALIZACOES PERTINENTES</v>
          </cell>
          <cell r="C574" t="str">
            <v>M2</v>
          </cell>
          <cell r="D574">
            <v>22.82</v>
          </cell>
          <cell r="F574" t="str">
            <v>01.050.0103-A</v>
          </cell>
          <cell r="G574" t="str">
            <v>PROJETO EXECUTIVO DE INSTALACAO HIDRAULICA PARA PREDIOS HOSPITALARES ACIMA DE 4.000M2,INCLUSIVE PROJETO BASICO,APRESENTADO NOS PADROES DA CONTRATANTE,INCLUSIVE AS LEGALIZACOES PERTINENTES</v>
          </cell>
          <cell r="H574" t="str">
            <v>M2</v>
          </cell>
          <cell r="I574">
            <v>19.77</v>
          </cell>
        </row>
        <row r="575">
          <cell r="A575" t="str">
            <v>01.050.0104-0</v>
          </cell>
          <cell r="B575" t="str">
            <v>PROJETO EXECUTIVO DE INSTALACAO HIDRAULICA PARA HABITACOES/EDIFICIOS ATE 500M2,INCLUSIVE PROJETO BASICO,APRESENTADO NOSPADROES DA CONTRATANTE,INCLUSIVE AS LEGALIZACOES PERTINENTES</v>
          </cell>
          <cell r="C575" t="str">
            <v>M2</v>
          </cell>
          <cell r="D575">
            <v>16.64</v>
          </cell>
          <cell r="F575" t="str">
            <v>01.050.0104-A</v>
          </cell>
          <cell r="G575" t="str">
            <v>PROJETO EXECUTIVO DE INSTALACAO HIDRAULICA PARA HABITACOES/EDIFICIOS ATE 500M2,INCLUSIVE PROJETO BASICO,APRESENTADO NOSPADROES DA CONTRATANTE,INCLUSIVE AS LEGALIZACOES PERTINENTES</v>
          </cell>
          <cell r="H575" t="str">
            <v>M2</v>
          </cell>
          <cell r="I575">
            <v>14.42</v>
          </cell>
        </row>
        <row r="576">
          <cell r="A576" t="str">
            <v>01.050.0105-0</v>
          </cell>
          <cell r="B576" t="str">
            <v>PROJETO EXECUTIVO DE INSTALACAO HIDRAULICA PARA HABITACOES/EDIFICIOS DE 501 ATE 3.000M2,INCLUSVE PROJETO BASICO,APRESENTADO NOS PADROES DA CONTRATANTE,INCLUSIVE AS LEGALIZACOES PERTINENTES</v>
          </cell>
          <cell r="C576" t="str">
            <v>M2</v>
          </cell>
          <cell r="D576">
            <v>11.18</v>
          </cell>
          <cell r="F576" t="str">
            <v>01.050.0105-A</v>
          </cell>
          <cell r="G576" t="str">
            <v>PROJETO EXECUTIVO DE INSTALACAO HIDRAULICA PARA HABITACOES/EDIFICIOS DE 501 ATE 3.000M2,INCLUSVE PROJETO BASICO,APRESENTADO NOS PADROES DA CONTRATANTE,INCLUSIVE AS LEGALIZACOES PERTINENTES</v>
          </cell>
          <cell r="H576" t="str">
            <v>M2</v>
          </cell>
          <cell r="I576">
            <v>9.68</v>
          </cell>
        </row>
        <row r="577">
          <cell r="A577" t="str">
            <v>01.050.0106-0</v>
          </cell>
          <cell r="B577" t="str">
            <v>PROJETO EXECUTIVO DE INSTALACAO HIDRAULICA PARA HABITACOES/EDIFICIOS ACIMA DE 3.000M2,INCLUSIVE PROJETO BASICO,APRESENTADO NOS PADROES DA CONTRATANTE,INCLUSIVE AS LEGALIZACOES PERTINENTES</v>
          </cell>
          <cell r="C577" t="str">
            <v>M2</v>
          </cell>
          <cell r="D577">
            <v>8.43</v>
          </cell>
          <cell r="F577" t="str">
            <v>01.050.0106-A</v>
          </cell>
          <cell r="G577" t="str">
            <v>PROJETO EXECUTIVO DE INSTALACAO HIDRAULICA PARA HABITACOES/EDIFICIOS ACIMA DE 3.000M2,INCLUSIVE PROJETO BASICO,APRESENTADO NOS PADROES DA CONTRATANTE,INCLUSIVE AS LEGALIZACOES PERTINENTES</v>
          </cell>
          <cell r="H577" t="str">
            <v>M2</v>
          </cell>
          <cell r="I577">
            <v>7.31</v>
          </cell>
        </row>
        <row r="578">
          <cell r="A578" t="str">
            <v>01.050.0107-0</v>
          </cell>
          <cell r="B578" t="str">
            <v>PROJETO EXECUTIVO DE INSTALACAO HIDRAULICA PARA URBANIZACAOATE 15.000M2,INCLUSIVE PROJETO BASICO,APRESENTADO NOS PADROES DA CONTRATANTE,INCLUSIVE AS LEGALIZACOES PERTINENTES</v>
          </cell>
          <cell r="C578" t="str">
            <v>M2</v>
          </cell>
          <cell r="D578">
            <v>1.47</v>
          </cell>
          <cell r="F578" t="str">
            <v>01.050.0107-A</v>
          </cell>
          <cell r="G578" t="str">
            <v>PROJETO EXECUTIVO DE INSTALACAO HIDRAULICA PARA URBANIZACAOATE 15.000M2,INCLUSIVE PROJETO BASICO,APRESENTADO NOS PADROES DA CONTRATANTE,INCLUSIVE AS LEGALIZACOES PERTINENTES</v>
          </cell>
          <cell r="H578" t="str">
            <v>M2</v>
          </cell>
          <cell r="I578">
            <v>1.27</v>
          </cell>
        </row>
        <row r="579">
          <cell r="A579" t="str">
            <v>01.050.0108-0</v>
          </cell>
          <cell r="B579" t="str">
            <v>PROJETO EXECUTIVO DE INSTALACAO HIDRAULICA PARA URBANIZACAOACIMA DE 15.000M2,INCLUSIVE PROJETO BASICO,APRESENTADO NOS PADROES DA CONTRATANTE,INCLUSIVE AS LEGALIZACOES PERTINENTES</v>
          </cell>
          <cell r="C579" t="str">
            <v>M2</v>
          </cell>
          <cell r="D579">
            <v>0.95</v>
          </cell>
          <cell r="F579" t="str">
            <v>01.050.0108-A</v>
          </cell>
          <cell r="G579" t="str">
            <v>PROJETO EXECUTIVO DE INSTALACAO HIDRAULICA PARA URBANIZACAOACIMA DE 15.000M2,INCLUSIVE PROJETO BASICO,APRESENTADO NOS PADROES DA CONTRATANTE,INCLUSIVE AS LEGALIZACOES PERTINENTES</v>
          </cell>
          <cell r="H579" t="str">
            <v>M2</v>
          </cell>
          <cell r="I579">
            <v>0.82</v>
          </cell>
        </row>
        <row r="580">
          <cell r="A580" t="str">
            <v>01.050.0109-0</v>
          </cell>
          <cell r="B580" t="str">
            <v>PROJETO EXECUTIVO DE INSTALACAO HIDRAULICA PARA HABITACAO/LOTEAMENTO ATE 12.000M2,INCLUSIVE PROJETO BASICO,APRESENTADO NOS PADROES DA CONTRATANTE,INCLUSIVE AS LEGALIZACOES PERTINENTES</v>
          </cell>
          <cell r="C580" t="str">
            <v>M2</v>
          </cell>
          <cell r="D580">
            <v>9.1</v>
          </cell>
          <cell r="F580" t="str">
            <v>01.050.0109-A</v>
          </cell>
          <cell r="G580" t="str">
            <v>PROJETO EXECUTIVO DE INSTALACAO HIDRAULICA PARA HABITACAO/LOTEAMENTO ATE 12.000M2,INCLUSIVE PROJETO BASICO,APRESENTADO NOS PADROES DA CONTRATANTE,INCLUSIVE AS LEGALIZACOES PERTINENTES</v>
          </cell>
          <cell r="H580" t="str">
            <v>M2</v>
          </cell>
          <cell r="I580">
            <v>7.88</v>
          </cell>
        </row>
        <row r="581">
          <cell r="A581" t="str">
            <v>01.050.0110-0</v>
          </cell>
          <cell r="B581" t="str">
            <v>PROJETO EXECUTIVO DE INSTALACAO HIDRAULICA PARA HABITACAO/LOTEAMENTO DE 12.001 ATE 36.000M2,INCLUSIVE PROJETO BASICO,APRESENTADO NOS PADROES DA CONTRATANTE,INCLUSIVE AS LEGALIZACOES PERTINENTES</v>
          </cell>
          <cell r="C581" t="str">
            <v>M2</v>
          </cell>
          <cell r="D581">
            <v>6.01</v>
          </cell>
          <cell r="F581" t="str">
            <v>01.050.0110-A</v>
          </cell>
          <cell r="G581" t="str">
            <v>PROJETO EXECUTIVO DE INSTALACAO HIDRAULICA PARA HABITACAO/LOTEAMENTO DE 12.001 ATE 36.000M2,INCLUSIVE PROJETO BASICO,APRESENTADO NOS PADROES DA CONTRATANTE,INCLUSIVE AS LEGALIZACOES PERTINENTES</v>
          </cell>
          <cell r="H581" t="str">
            <v>M2</v>
          </cell>
          <cell r="I581">
            <v>5.2</v>
          </cell>
        </row>
        <row r="582">
          <cell r="A582" t="str">
            <v>01.050.0111-0</v>
          </cell>
          <cell r="B582" t="str">
            <v>PROJETO EXECUTIVO DE INSTALACAO HIDRAULICA PARA HABITACAO/LOTEAMENTO ACIMA DE 36.000M2,INCLUSIVE PROJETO BASICO,APRESENTADO NOS PADROES DA CONTRATANTE,INCLUSIVE AS LEGALIZACOES PERTINENTES</v>
          </cell>
          <cell r="C582" t="str">
            <v>M2</v>
          </cell>
          <cell r="D582">
            <v>4.5599999999999996</v>
          </cell>
          <cell r="F582" t="str">
            <v>01.050.0111-A</v>
          </cell>
          <cell r="G582" t="str">
            <v>PROJETO EXECUTIVO DE INSTALACAO HIDRAULICA PARA HABITACAO/LOTEAMENTO ACIMA DE 36.000M2,INCLUSIVE PROJETO BASICO,APRESENTADO NOS PADROES DA CONTRATANTE,INCLUSIVE AS LEGALIZACOES PERTINENTES</v>
          </cell>
          <cell r="H582" t="str">
            <v>M2</v>
          </cell>
          <cell r="I582">
            <v>3.95</v>
          </cell>
        </row>
        <row r="583">
          <cell r="A583" t="str">
            <v>01.050.0112-0</v>
          </cell>
          <cell r="B583" t="str">
            <v>PROJETO EXECUTIVO DE INSTALACAO HIDRAULICA DE MONTAGEM INTERNA DE CHAFARIZES,APRESENTADO NOS PADROES DA CONTRATANTE</v>
          </cell>
          <cell r="C583" t="str">
            <v>UN</v>
          </cell>
          <cell r="D583">
            <v>1675.92</v>
          </cell>
          <cell r="F583" t="str">
            <v>01.050.0112-A</v>
          </cell>
          <cell r="G583" t="str">
            <v>PROJETO EXECUTIVO DE INSTALACAO HIDRAULICA DE MONTAGEM INTERNA DE CHAFARIZES,APRESENTADO NOS PADROES DA CONTRATANTE</v>
          </cell>
          <cell r="H583" t="str">
            <v>UN</v>
          </cell>
          <cell r="I583">
            <v>1452.18</v>
          </cell>
        </row>
        <row r="584">
          <cell r="A584" t="str">
            <v>01.050.0113-0</v>
          </cell>
          <cell r="B584" t="str">
            <v>PROJETO EXECUTIVO DE INSTALACAO ELETRICA PARA PREDIOS ESCOLARES E/OU ADMINISTRATIVOS ATE 500M2,INCLUSIVE PROJETO BASICO,APRESENTADO NOS PADROES DA CONTRATANTE,INCLUSIVE AS LEGALIZACOES PERTINENTES</v>
          </cell>
          <cell r="C584" t="str">
            <v>M2</v>
          </cell>
          <cell r="D584">
            <v>18.260000000000002</v>
          </cell>
          <cell r="F584" t="str">
            <v>01.050.0113-A</v>
          </cell>
          <cell r="G584" t="str">
            <v>PROJETO EXECUTIVO DE INSTALACAO ELETRICA PARA PREDIOS ESCOLARES E/OU ADMINISTRATIVOS ATE 500M2,INCLUSIVE PROJETO BASICO,APRESENTADO NOS PADROES DA CONTRATANTE,INCLUSIVE AS LEGALIZACOES PERTINENTES</v>
          </cell>
          <cell r="H584" t="str">
            <v>M2</v>
          </cell>
          <cell r="I584">
            <v>15.82</v>
          </cell>
        </row>
        <row r="585">
          <cell r="A585" t="str">
            <v>01.050.0114-0</v>
          </cell>
          <cell r="B585" t="str">
            <v>PROJETO EXECUTIVO DE INSTALACAO ELETRICA PARA PREDIOS ESCOLARES E/OU ADMINISTRATIVOS DE 501 ATE 3.000M2,INCLUSIVE PROJETO BASICO,APRESENTADO NOS PADROES DA CONTRATANTE,INCLUSIVE ASLEGALIZACOES PERTINENTES</v>
          </cell>
          <cell r="C585" t="str">
            <v>M2</v>
          </cell>
          <cell r="D585">
            <v>15.25</v>
          </cell>
          <cell r="F585" t="str">
            <v>01.050.0114-A</v>
          </cell>
          <cell r="G585" t="str">
            <v>PROJETO EXECUTIVO DE INSTALACAO ELETRICA PARA PREDIOS ESCOLARES E/OU ADMINISTRATIVOS DE 501 ATE 3.000M2,INCLUSIVE PROJETO BASICO,APRESENTADO NOS PADROES DA CONTRATANTE,INCLUSIVE ASLEGALIZACOES PERTINENTES</v>
          </cell>
          <cell r="H585" t="str">
            <v>M2</v>
          </cell>
          <cell r="I585">
            <v>13.21</v>
          </cell>
        </row>
        <row r="586">
          <cell r="A586" t="str">
            <v>01.050.0115-0</v>
          </cell>
          <cell r="B586" t="str">
            <v>PROJETO EXECUTIVO DE INSTALACAO ELETRICA PARA PREDIOS ESCOLARES E/OU ADMINISTRATIVOS ACIMA DE 3.000M2,INCLUSIVE PROJETOBASICO,APRESENTADO NOS PADROES DA CONTRATANTE,INCLUSIVE AS LEGALIZACOES PERTINENTES</v>
          </cell>
          <cell r="C586" t="str">
            <v>M2</v>
          </cell>
          <cell r="D586">
            <v>9.1</v>
          </cell>
          <cell r="F586" t="str">
            <v>01.050.0115-A</v>
          </cell>
          <cell r="G586" t="str">
            <v>PROJETO EXECUTIVO DE INSTALACAO ELETRICA PARA PREDIOS ESCOLARES E/OU ADMINISTRATIVOS ACIMA DE 3.000M2,INCLUSIVE PROJETOBASICO,APRESENTADO NOS PADROES DA CONTRATANTE,INCLUSIVE AS LEGALIZACOES PERTINENTES</v>
          </cell>
          <cell r="H586" t="str">
            <v>M2</v>
          </cell>
          <cell r="I586">
            <v>7.88</v>
          </cell>
        </row>
        <row r="587">
          <cell r="A587" t="str">
            <v>01.050.0116-0</v>
          </cell>
          <cell r="B587" t="str">
            <v>PROJETO EXECUTIVO DE INSTALACAO ELETRICA PARA PREDIOS CULTURAIS ATE 3.000M2,INCLUSIVE PROJETO BASICO,APRESENTADO NOS PADROES DA CONTRATANTE,INCLUSIVE AS LEGALIZACOES PERTINENTES</v>
          </cell>
          <cell r="C587" t="str">
            <v>M2</v>
          </cell>
          <cell r="D587">
            <v>30.54</v>
          </cell>
          <cell r="F587" t="str">
            <v>01.050.0116-A</v>
          </cell>
          <cell r="G587" t="str">
            <v>PROJETO EXECUTIVO DE INSTALACAO ELETRICA PARA PREDIOS CULTURAIS ATE 3.000M2,INCLUSIVE PROJETO BASICO,APRESENTADO NOS PADROES DA CONTRATANTE,INCLUSIVE AS LEGALIZACOES PERTINENTES</v>
          </cell>
          <cell r="H587" t="str">
            <v>M2</v>
          </cell>
          <cell r="I587">
            <v>26.46</v>
          </cell>
        </row>
        <row r="588">
          <cell r="A588" t="str">
            <v>01.050.0117-0</v>
          </cell>
          <cell r="B588" t="str">
            <v>PROJETO EXECUTIVO DE INSTALACAO ELETRICA PARA PREDIOS CULTURAIS ACIMA DE 3.000M2,INCLUSIVE PROJETO BASICO,APRESENTADO NOS PADROES DA CONTRATANTE,INCLUSIVE AS LEGALIZACOES PERTINENTES</v>
          </cell>
          <cell r="C588" t="str">
            <v>M2</v>
          </cell>
          <cell r="D588">
            <v>22.82</v>
          </cell>
          <cell r="F588" t="str">
            <v>01.050.0117-A</v>
          </cell>
          <cell r="G588" t="str">
            <v>PROJETO EXECUTIVO DE INSTALACAO ELETRICA PARA PREDIOS CULTURAIS ACIMA DE 3.000M2,INCLUSIVE PROJETO BASICO,APRESENTADO NOS PADROES DA CONTRATANTE,INCLUSIVE AS LEGALIZACOES PERTINENTES</v>
          </cell>
          <cell r="H588" t="str">
            <v>M2</v>
          </cell>
          <cell r="I588">
            <v>19.77</v>
          </cell>
        </row>
        <row r="589">
          <cell r="A589" t="str">
            <v>01.050.0118-0</v>
          </cell>
          <cell r="B589" t="str">
            <v>PROJETO EXECUTIVO DE INSTALACAO ELETRICA PARA PREDIOS HOSPITALARES,INCLUSIVE PROJETO BASICO,APRESENTADO NOS PADROES DA CONTRATANTE,INCLUSIVE AS LEGALIZACOES PERTINENTES</v>
          </cell>
          <cell r="C589" t="str">
            <v>M2</v>
          </cell>
          <cell r="D589">
            <v>36.520000000000003</v>
          </cell>
          <cell r="F589" t="str">
            <v>01.050.0118-A</v>
          </cell>
          <cell r="G589" t="str">
            <v>PROJETO EXECUTIVO DE INSTALACAO ELETRICA PARA PREDIOS HOSPITALARES,INCLUSIVE PROJETO BASICO,APRESENTADO NOS PADROES DA CONTRATANTE,INCLUSIVE AS LEGALIZACOES PERTINENTES</v>
          </cell>
          <cell r="H589" t="str">
            <v>M2</v>
          </cell>
          <cell r="I589">
            <v>31.64</v>
          </cell>
        </row>
        <row r="590">
          <cell r="A590" t="str">
            <v>01.050.0119-0</v>
          </cell>
          <cell r="B590" t="str">
            <v>PROJETO EXECUTIVO DE INSTALACAO ELETRICA PARA HABITACOES/EDIFICIOS ATE 500M2,INCLUSIVE PROJETO BASICO,APRESENTADO NOS PADROES DA CONTRATANTE,INCLUSIVE AS LEGALIZACOES PERTINENTES</v>
          </cell>
          <cell r="C590" t="str">
            <v>M2</v>
          </cell>
          <cell r="D590">
            <v>22.24</v>
          </cell>
          <cell r="F590" t="str">
            <v>01.050.0119-A</v>
          </cell>
          <cell r="G590" t="str">
            <v>PROJETO EXECUTIVO DE INSTALACAO ELETRICA PARA HABITACOES/EDIFICIOS ATE 500M2,INCLUSIVE PROJETO BASICO,APRESENTADO NOS PADROES DA CONTRATANTE,INCLUSIVE AS LEGALIZACOES PERTINENTES</v>
          </cell>
          <cell r="H590" t="str">
            <v>M2</v>
          </cell>
          <cell r="I590">
            <v>19.27</v>
          </cell>
        </row>
        <row r="591">
          <cell r="A591" t="str">
            <v>01.050.0120-0</v>
          </cell>
          <cell r="B591" t="str">
            <v>PROJETO EXECUTIVO DE INSTALACAO ELETRICA PARA HABITACOES/EDIFICIOS DE 501 ATE 3.000M2,INCLUSIVE PROJETO BASICO,APRESENTADO NOS PADROES DA CONTRATANTE,INCLUSIVE AS LEGALIZACOES PERTINENTES</v>
          </cell>
          <cell r="C591" t="str">
            <v>M2</v>
          </cell>
          <cell r="D591">
            <v>16.64</v>
          </cell>
          <cell r="F591" t="str">
            <v>01.050.0120-A</v>
          </cell>
          <cell r="G591" t="str">
            <v>PROJETO EXECUTIVO DE INSTALACAO ELETRICA PARA HABITACOES/EDIFICIOS DE 501 ATE 3.000M2,INCLUSIVE PROJETO BASICO,APRESENTADO NOS PADROES DA CONTRATANTE,INCLUSIVE AS LEGALIZACOES PERTINENTES</v>
          </cell>
          <cell r="H591" t="str">
            <v>M2</v>
          </cell>
          <cell r="I591">
            <v>14.42</v>
          </cell>
        </row>
        <row r="592">
          <cell r="A592" t="str">
            <v>01.050.0121-0</v>
          </cell>
          <cell r="B592" t="str">
            <v>PROJETO EXECUTIVO DE INSTALACAO ELETRICA PARA HABITACOES/EDIFICIOS ACIMA DE 3.000M2,INCLUSIVE PROJETO BASICO,APRESENTADONOS PADROES DA CONTRATANTE,INCLUSIVE AS LEGALIZACOES PERTINENTES</v>
          </cell>
          <cell r="C592" t="str">
            <v>M2</v>
          </cell>
          <cell r="D592">
            <v>11.18</v>
          </cell>
          <cell r="F592" t="str">
            <v>01.050.0121-A</v>
          </cell>
          <cell r="G592" t="str">
            <v>PROJETO EXECUTIVO DE INSTALACAO ELETRICA PARA HABITACOES/EDIFICIOS ACIMA DE 3.000M2,INCLUSIVE PROJETO BASICO,APRESENTADONOS PADROES DA CONTRATANTE,INCLUSIVE AS LEGALIZACOES PERTINENTES</v>
          </cell>
          <cell r="H592" t="str">
            <v>M2</v>
          </cell>
          <cell r="I592">
            <v>9.68</v>
          </cell>
        </row>
        <row r="593">
          <cell r="A593" t="str">
            <v>01.050.0122-0</v>
          </cell>
          <cell r="B593" t="str">
            <v>PROJETO EXECUTIVO DE INSTALACAO ELETRICA PARA URBANIZACAO ATE 15.000M2,INCLUSIVE PROJETO BASICO,APRESENTADO NOS PADROESDA CONTRATANTE,INCLUSIVE AS LEGALIZACOES PERTINENTES</v>
          </cell>
          <cell r="C593" t="str">
            <v>M2</v>
          </cell>
          <cell r="D593">
            <v>1.99</v>
          </cell>
          <cell r="F593" t="str">
            <v>01.050.0122-A</v>
          </cell>
          <cell r="G593" t="str">
            <v>PROJETO EXECUTIVO DE INSTALACAO ELETRICA PARA URBANIZACAO ATE 15.000M2,INCLUSIVE PROJETO BASICO,APRESENTADO NOS PADROESDA CONTRATANTE,INCLUSIVE AS LEGALIZACOES PERTINENTES</v>
          </cell>
          <cell r="H593" t="str">
            <v>M2</v>
          </cell>
          <cell r="I593">
            <v>1.72</v>
          </cell>
        </row>
        <row r="594">
          <cell r="A594" t="str">
            <v>01.050.0123-0</v>
          </cell>
          <cell r="B594" t="str">
            <v>PROJETO EXECUTIVO DE INSTALACAO ELETRICA PARA URBANIZACAO ACIMA DE 15.000M2,INCLUSIVE PROJETO BASICO,APRESENTADO NOS PADROES DA CONTRATANTE,INCLUSIVE AS LEGALIZACOES PERTINENTES</v>
          </cell>
          <cell r="C594" t="str">
            <v>M2</v>
          </cell>
          <cell r="D594">
            <v>1.47</v>
          </cell>
          <cell r="F594" t="str">
            <v>01.050.0123-A</v>
          </cell>
          <cell r="G594" t="str">
            <v>PROJETO EXECUTIVO DE INSTALACAO ELETRICA PARA URBANIZACAO ACIMA DE 15.000M2,INCLUSIVE PROJETO BASICO,APRESENTADO NOS PADROES DA CONTRATANTE,INCLUSIVE AS LEGALIZACOES PERTINENTES</v>
          </cell>
          <cell r="H594" t="str">
            <v>M2</v>
          </cell>
          <cell r="I594">
            <v>1.27</v>
          </cell>
        </row>
        <row r="595">
          <cell r="A595" t="str">
            <v>01.050.0124-0</v>
          </cell>
          <cell r="B595" t="str">
            <v>PROJETO EXECUTIVO DE INSTALACAO ELETRICA PARA HABITACAO/LOTEAMENTO ATE 12.000M2,INCLUSIVE PROJETO BASICO,APRESENTADO NOSPADROES DA CONTRATANTE,INCLUSIVE AS LEGALIZACOES PERTINENTES</v>
          </cell>
          <cell r="C595" t="str">
            <v>M2</v>
          </cell>
          <cell r="D595">
            <v>9.1</v>
          </cell>
          <cell r="F595" t="str">
            <v>01.050.0124-A</v>
          </cell>
          <cell r="G595" t="str">
            <v>PROJETO EXECUTIVO DE INSTALACAO ELETRICA PARA HABITACAO/LOTEAMENTO ATE 12.000M2,INCLUSIVE PROJETO BASICO,APRESENTADO NOSPADROES DA CONTRATANTE,INCLUSIVE AS LEGALIZACOES PERTINENTES</v>
          </cell>
          <cell r="H595" t="str">
            <v>M2</v>
          </cell>
          <cell r="I595">
            <v>7.88</v>
          </cell>
        </row>
        <row r="596">
          <cell r="A596" t="str">
            <v>01.050.0125-0</v>
          </cell>
          <cell r="B596" t="str">
            <v>PROJETO EXECUTIVO DE INSTALACAO ELETRICA PARA HABITACAO/LOTEAMENTO DE 12.001 ATE 36.000M2,INCLUSIVE PROJETO BASICO,APRESENTADO NOS PADROES DA CONTRATANTE,INCLUSIVE AS LEGALIZACOESPERTINENTES</v>
          </cell>
          <cell r="C596" t="str">
            <v>M2</v>
          </cell>
          <cell r="D596">
            <v>6.01</v>
          </cell>
          <cell r="F596" t="str">
            <v>01.050.0125-A</v>
          </cell>
          <cell r="G596" t="str">
            <v>PROJETO EXECUTIVO DE INSTALACAO ELETRICA PARA HABITACAO/LOTEAMENTO DE 12.001 ATE 36.000M2,INCLUSIVE PROJETO BASICO,APRESENTADO NOS PADROES DA CONTRATANTE,INCLUSIVE AS LEGALIZACOESPERTINENTES</v>
          </cell>
          <cell r="H596" t="str">
            <v>M2</v>
          </cell>
          <cell r="I596">
            <v>5.2</v>
          </cell>
        </row>
        <row r="597">
          <cell r="A597" t="str">
            <v>01.050.0126-0</v>
          </cell>
          <cell r="B597" t="str">
            <v>PROJETO EXECUTIVO DE INSTALACAO ELETRICA PARA HABITACAO/LOTEAMENTO ACIMA DE 36.000M2,INCLUSIVE PROJETO BASICO,APRESENTADO NOS PADROES DA CONTRATANTE,INCLUSIVE AS LEGALIZACOES PERTINENTES</v>
          </cell>
          <cell r="C597" t="str">
            <v>M2</v>
          </cell>
          <cell r="D597">
            <v>4.5599999999999996</v>
          </cell>
          <cell r="F597" t="str">
            <v>01.050.0126-A</v>
          </cell>
          <cell r="G597" t="str">
            <v>PROJETO EXECUTIVO DE INSTALACAO ELETRICA PARA HABITACAO/LOTEAMENTO ACIMA DE 36.000M2,INCLUSIVE PROJETO BASICO,APRESENTADO NOS PADROES DA CONTRATANTE,INCLUSIVE AS LEGALIZACOES PERTINENTES</v>
          </cell>
          <cell r="H597" t="str">
            <v>M2</v>
          </cell>
          <cell r="I597">
            <v>3.95</v>
          </cell>
        </row>
        <row r="598">
          <cell r="A598" t="str">
            <v>01.050.0127-0</v>
          </cell>
          <cell r="B598" t="str">
            <v>PROJETO EXECUTIVO DE INSTALACAO ELETRICA DO QUADRO DOS COMANDOS DE MOTORES PARA CHAFARIZES,APRESENTADO NOS PADROES DA CONTRATANTE</v>
          </cell>
          <cell r="C598" t="str">
            <v>UN</v>
          </cell>
          <cell r="D598">
            <v>1675.89</v>
          </cell>
          <cell r="F598" t="str">
            <v>01.050.0127-A</v>
          </cell>
          <cell r="G598" t="str">
            <v>PROJETO EXECUTIVO DE INSTALACAO ELETRICA DO QUADRO DOS COMANDOS DE MOTORES PARA CHAFARIZES,APRESENTADO NOS PADROES DA CONTRATANTE</v>
          </cell>
          <cell r="H598" t="str">
            <v>UN</v>
          </cell>
          <cell r="I598">
            <v>1452.16</v>
          </cell>
        </row>
        <row r="599">
          <cell r="A599" t="str">
            <v>01.050.0128-0</v>
          </cell>
          <cell r="B599" t="str">
            <v>PROJETO EXECUTIVO DE SISTEMA DE AR CONDICIONADO,INCLUSIVE PROJETO BASICO,APRESENTADO NOS PADROES DA CONTRATANTE,EM PREDIOS COM AREA DE ATE 500M2</v>
          </cell>
          <cell r="C599" t="str">
            <v>M2</v>
          </cell>
          <cell r="D599">
            <v>13.98</v>
          </cell>
          <cell r="F599" t="str">
            <v>01.050.0128-A</v>
          </cell>
          <cell r="G599" t="str">
            <v>PROJETO EXECUTIVO DE SISTEMA DE AR CONDICIONADO,INCLUSIVE PROJETO BASICO,APRESENTADO NOS PADROES DA CONTRATANTE,EM PREDIOS COM AREA DE ATE 500M2</v>
          </cell>
          <cell r="H599" t="str">
            <v>M2</v>
          </cell>
          <cell r="I599">
            <v>12.11</v>
          </cell>
        </row>
        <row r="600">
          <cell r="A600" t="str">
            <v>01.050.0129-0</v>
          </cell>
          <cell r="B600" t="str">
            <v>PROJETO EXECUTIVO DE SISTEMA DE AR CONDICIONADO,INCLUSIVE PROJETO BASICO,APRESENTADO NOS PADROES DA CONTRATANTE,EM PREDIOS COM AREA DE 501 ATE 3000M2</v>
          </cell>
          <cell r="C600" t="str">
            <v>M2</v>
          </cell>
          <cell r="D600">
            <v>11.64</v>
          </cell>
          <cell r="F600" t="str">
            <v>01.050.0129-A</v>
          </cell>
          <cell r="G600" t="str">
            <v>PROJETO EXECUTIVO DE SISTEMA DE AR CONDICIONADO,INCLUSIVE PROJETO BASICO,APRESENTADO NOS PADROES DA CONTRATANTE,EM PREDIOS COM AREA DE 501 ATE 3000M2</v>
          </cell>
          <cell r="H600" t="str">
            <v>M2</v>
          </cell>
          <cell r="I600">
            <v>10.09</v>
          </cell>
        </row>
        <row r="601">
          <cell r="A601" t="str">
            <v>01.050.0130-0</v>
          </cell>
          <cell r="B601" t="str">
            <v>PROJETO EXECUTIVO DE SISTEMA DE AR CONDICIONADO,INCLUSIVE PROJETO BASICO,APRESENTADO NOS PADROES DA CONTRATANTE,EM PREDIOS COM AREA ACIMA DE 3000M2</v>
          </cell>
          <cell r="C601" t="str">
            <v>M2</v>
          </cell>
          <cell r="D601">
            <v>6.99</v>
          </cell>
          <cell r="F601" t="str">
            <v>01.050.0130-A</v>
          </cell>
          <cell r="G601" t="str">
            <v>PROJETO EXECUTIVO DE SISTEMA DE AR CONDICIONADO,INCLUSIVE PROJETO BASICO,APRESENTADO NOS PADROES DA CONTRATANTE,EM PREDIOS COM AREA ACIMA DE 3000M2</v>
          </cell>
          <cell r="H601" t="str">
            <v>M2</v>
          </cell>
          <cell r="I601">
            <v>6.05</v>
          </cell>
        </row>
        <row r="602">
          <cell r="A602" t="str">
            <v>01.050.0137-0</v>
          </cell>
          <cell r="B602" t="str">
            <v>PROJETO EXECUTIVO DE ARQUITETURA PARA CONSTRUCAO DE GALPAO (GEOMETRICO,CORTES,DETALHAMENTO E PERSPECTIVA) ATE 500M2,APRESENTADO NOS PADROES DA CONTRATANTE</v>
          </cell>
          <cell r="C602" t="str">
            <v>M2</v>
          </cell>
          <cell r="D602">
            <v>55.91</v>
          </cell>
          <cell r="F602" t="str">
            <v>01.050.0137-A</v>
          </cell>
          <cell r="G602" t="str">
            <v>PROJETO EXECUTIVO DE ARQUITETURA PARA CONSTRUCAO DE GALPAO (GEOMETRICO,CORTES,DETALHAMENTO E PERSPECTIVA) ATE 500M2,APRESENTADO NOS PADROES DA CONTRATANTE</v>
          </cell>
          <cell r="H602" t="str">
            <v>M2</v>
          </cell>
          <cell r="I602">
            <v>48.44</v>
          </cell>
        </row>
        <row r="603">
          <cell r="A603" t="str">
            <v>01.050.0138-0</v>
          </cell>
          <cell r="B603" t="str">
            <v>PROJETO EXECUTIVO DE ARQUITETURA PARA AREA DESTINADA A ABRIGAR SUBESTACAO,ATE 2750KVA,INCLUSIVE DETALHAMENTO DA SERRALHERIA E DOS CUBICULOS,APRESENTADO NOS PADROES DA CONTRATANTE</v>
          </cell>
          <cell r="C603" t="str">
            <v>UN</v>
          </cell>
          <cell r="D603">
            <v>11933.49</v>
          </cell>
          <cell r="F603" t="str">
            <v>01.050.0138-A</v>
          </cell>
          <cell r="G603" t="str">
            <v>PROJETO EXECUTIVO DE ARQUITETURA PARA AREA DESTINADA A ABRIGAR SUBESTACAO,ATE 2750KVA,INCLUSIVE DETALHAMENTO DA SERRALHERIA E DOS CUBICULOS,APRESENTADO NOS PADROES DA CONTRATANTE</v>
          </cell>
          <cell r="H603" t="str">
            <v>UN</v>
          </cell>
          <cell r="I603">
            <v>10340.35</v>
          </cell>
        </row>
        <row r="604">
          <cell r="A604" t="str">
            <v>01.050.0139-0</v>
          </cell>
          <cell r="B604" t="str">
            <v>DESENHO EM PERSPECTIVA NO TAMANHO DE (70X50)CM, COLORIDO, PARA PROJETO DE TRATAMENTO PAISAGISTICO EM AREA PUBLICAS,APRESENTADO NOS PADROES DA CONTRATANTE</v>
          </cell>
          <cell r="C604" t="str">
            <v>UN</v>
          </cell>
          <cell r="D604">
            <v>1618.08</v>
          </cell>
          <cell r="F604" t="str">
            <v>01.050.0139-A</v>
          </cell>
          <cell r="G604" t="str">
            <v>DESENHO EM PERSPECTIVA NO TAMANHO DE (70X50)CM, COLORIDO, PARA PROJETO DE TRATAMENTO PAISAGISTICO EM AREA PUBLICAS,APRESENTADO NOS PADROES DA CONTRATANTE</v>
          </cell>
          <cell r="H604" t="str">
            <v>UN</v>
          </cell>
          <cell r="I604">
            <v>1402.08</v>
          </cell>
        </row>
        <row r="605">
          <cell r="A605" t="str">
            <v>01.050.0140-0</v>
          </cell>
          <cell r="B605" t="str">
            <v>PROJETO EXECUTIVO DE ARQUITETURA PARA IMPLANTACAO DE VIVEIROS DE MUDAS DE ARVORES E HORTAS (GEOMETRICO,CORTES,DETALHAMENTO E PERSPECTIVAS) ATE 20.000M2,APRESENTADO NOS PADROES DA CONTRATANTE</v>
          </cell>
          <cell r="C605" t="str">
            <v>M2</v>
          </cell>
          <cell r="D605">
            <v>3.52</v>
          </cell>
          <cell r="F605" t="str">
            <v>01.050.0140-A</v>
          </cell>
          <cell r="G605" t="str">
            <v>PROJETO EXECUTIVO DE ARQUITETURA PARA IMPLANTACAO DE VIVEIROS DE MUDAS DE ARVORES E HORTAS (GEOMETRICO,CORTES,DETALHAMENTO E PERSPECTIVAS) ATE 20.000M2,APRESENTADO NOS PADROES DA CONTRATANTE</v>
          </cell>
          <cell r="H605" t="str">
            <v>M2</v>
          </cell>
          <cell r="I605">
            <v>3.05</v>
          </cell>
        </row>
        <row r="606">
          <cell r="A606" t="str">
            <v>01.050.0141-0</v>
          </cell>
          <cell r="B606" t="str">
            <v>PROJETO EXECUTIVO DE INSTALACAO ELETRICA PARA CHAFARIZES,APRESENTADO NOS PADROES DA CONTRATANTE,INCLUSIVE AS LEGALIZACOES PERTINENTES</v>
          </cell>
          <cell r="C606" t="str">
            <v>UN</v>
          </cell>
          <cell r="D606">
            <v>837.94</v>
          </cell>
          <cell r="F606" t="str">
            <v>01.050.0141-A</v>
          </cell>
          <cell r="G606" t="str">
            <v>PROJETO EXECUTIVO DE INSTALACAO ELETRICA PARA CHAFARIZES,APRESENTADO NOS PADROES DA CONTRATANTE,INCLUSIVE AS LEGALIZACOES PERTINENTES</v>
          </cell>
          <cell r="H606" t="str">
            <v>UN</v>
          </cell>
          <cell r="I606">
            <v>726.08</v>
          </cell>
        </row>
        <row r="607">
          <cell r="A607" t="str">
            <v>01.050.0142-0</v>
          </cell>
          <cell r="B607" t="str">
            <v>PROJETO EXECUTIVO DE INSTALACAO HIDROSSANITARIA PARA CHAFARIZES,APRESENTADO NOS PADROES DA CONTRATANTE,INCLUSIVE AS LEGALIZACOES PERTINENTES</v>
          </cell>
          <cell r="C607" t="str">
            <v>UN</v>
          </cell>
          <cell r="D607">
            <v>837.94</v>
          </cell>
          <cell r="F607" t="str">
            <v>01.050.0142-A</v>
          </cell>
          <cell r="G607" t="str">
            <v>PROJETO EXECUTIVO DE INSTALACAO HIDROSSANITARIA PARA CHAFARIZES,APRESENTADO NOS PADROES DA CONTRATANTE,INCLUSIVE AS LEGALIZACOES PERTINENTES</v>
          </cell>
          <cell r="H607" t="str">
            <v>UN</v>
          </cell>
          <cell r="I607">
            <v>726.08</v>
          </cell>
        </row>
        <row r="608">
          <cell r="A608" t="str">
            <v>01.050.0143-0</v>
          </cell>
          <cell r="B608" t="str">
            <v>PROJETO EXECUTIVO DE SISTEMA DE DRENAGEM E IRRIGACAO PARA IMPLANTACAO DE VIVEIROS DE MUDAS DE ARVORES E HORTAS,ATE 20.000M2,APRESENTADO NOS PADROES DA CONTRATANTE</v>
          </cell>
          <cell r="C608" t="str">
            <v>M2</v>
          </cell>
          <cell r="D608">
            <v>2.02</v>
          </cell>
          <cell r="F608" t="str">
            <v>01.050.0143-A</v>
          </cell>
          <cell r="G608" t="str">
            <v>PROJETO EXECUTIVO DE SISTEMA DE DRENAGEM E IRRIGACAO PARA IMPLANTACAO DE VIVEIROS DE MUDAS DE ARVORES E HORTAS,ATE 20.000M2,APRESENTADO NOS PADROES DA CONTRATANTE</v>
          </cell>
          <cell r="H608" t="str">
            <v>M2</v>
          </cell>
          <cell r="I608">
            <v>1.75</v>
          </cell>
        </row>
        <row r="609">
          <cell r="A609" t="str">
            <v>01.050.0150-0</v>
          </cell>
          <cell r="B609" t="str">
            <v>PROJETO EXECUTIVO DE INSTALACAO DE SEGURANCA (CFTV E SONORIZACAO),ATE 500M2,INCLUSIVE PROJETO BASICO,APRESENTADO NOS PADROES DA CONTRATANTE,INCLUSIVE AS LEGALIZACOES PERTINENTES</v>
          </cell>
          <cell r="C609" t="str">
            <v>M2</v>
          </cell>
          <cell r="D609">
            <v>6.09</v>
          </cell>
          <cell r="F609" t="str">
            <v>01.050.0150-A</v>
          </cell>
          <cell r="G609" t="str">
            <v>PROJETO EXECUTIVO DE INSTALACAO DE SEGURANCA (CFTV E SONORIZACAO),ATE 500M2,INCLUSIVE PROJETO BASICO,APRESENTADO NOS PADROES DA CONTRATANTE,INCLUSIVE AS LEGALIZACOES PERTINENTES</v>
          </cell>
          <cell r="H609" t="str">
            <v>M2</v>
          </cell>
          <cell r="I609">
            <v>5.28</v>
          </cell>
        </row>
        <row r="610">
          <cell r="A610" t="str">
            <v>01.050.0151-0</v>
          </cell>
          <cell r="B610" t="str">
            <v>PROJETO EXECUTIVO DE INSTALACAO DE SEGURANCA (CFTV E SONORIZACAO),DE 501 ATE 3000M2,INCLUSIVE PROJETO BASICO,APRESENTADONOS PADROES DA CONTRATANTE,INCLUSIVE AS LEGALIZACOES PERTINENTES</v>
          </cell>
          <cell r="C610" t="str">
            <v>M2</v>
          </cell>
          <cell r="D610">
            <v>4.18</v>
          </cell>
          <cell r="F610" t="str">
            <v>01.050.0151-A</v>
          </cell>
          <cell r="G610" t="str">
            <v>PROJETO EXECUTIVO DE INSTALACAO DE SEGURANCA (CFTV E SONORIZACAO),DE 501 ATE 3000M2,INCLUSIVE PROJETO BASICO,APRESENTADONOS PADROES DA CONTRATANTE,INCLUSIVE AS LEGALIZACOES PERTINENTES</v>
          </cell>
          <cell r="H610" t="str">
            <v>M2</v>
          </cell>
          <cell r="I610">
            <v>3.63</v>
          </cell>
        </row>
        <row r="611">
          <cell r="A611" t="str">
            <v>01.050.0152-0</v>
          </cell>
          <cell r="B611" t="str">
            <v>PROJETO EXECUTIVO DE INSTALACAO DE SEGURANCA (CFTV E SONORIZACAO),ACIMA DE 3000M2,INCLUSIVE PROJETO BASICO,APRESENTADO NOS PADROES DA CONTRATANTE,INCLUSIVE AS LEGALIZACOES PERTINENTES</v>
          </cell>
          <cell r="C611" t="str">
            <v>M2</v>
          </cell>
          <cell r="D611">
            <v>2.5099999999999998</v>
          </cell>
          <cell r="F611" t="str">
            <v>01.050.0152-A</v>
          </cell>
          <cell r="G611" t="str">
            <v>PROJETO EXECUTIVO DE INSTALACAO DE SEGURANCA (CFTV E SONORIZACAO),ACIMA DE 3000M2,INCLUSIVE PROJETO BASICO,APRESENTADO NOS PADROES DA CONTRATANTE,INCLUSIVE AS LEGALIZACOES PERTINENTES</v>
          </cell>
          <cell r="H611" t="str">
            <v>M2</v>
          </cell>
          <cell r="I611">
            <v>2.17</v>
          </cell>
        </row>
        <row r="612">
          <cell r="A612" t="str">
            <v>01.050.0153-0</v>
          </cell>
          <cell r="B612" t="str">
            <v>ELABORACAO MICRO E MESODRENAGEM (VAZAO ATE 10M3/SEG) CONFORMIDADE C/AS NORMAS ESTABELECIDAS PELA RIO-AGUAS (PORTARIA O/SUB-RIO-AGUAS "N" Nº 004/2010).SERVICOS MEDIDOS KM PROJETO EFETIVAMENTE CONCLUIDO,OS QUAIS APOS APROVACOES SERAO ENTREGUES A FISCALIZACAO.APRESENTADO NOS PADROES DA CONTRATANTE.</v>
          </cell>
          <cell r="C612" t="str">
            <v>KM</v>
          </cell>
          <cell r="D612">
            <v>25608.74</v>
          </cell>
          <cell r="F612" t="str">
            <v>01.050.0153-A</v>
          </cell>
          <cell r="G612" t="str">
            <v>ELABORACAO MICRO E MESODRENAGEM (VAZAO ATE 10M3/SEG) CONFORMIDADE C/AS NORMAS ESTABELECIDAS PELA RIO-AGUAS (PORTARIA O/SUB-RIO-AGUAS "N" Nº 004/2010).SERVICOS MEDIDOS KM PROJETO EFETIVAMENTE CONCLUIDO,OS QUAIS APOS APROVACOES SERAO ENTREGUES A FISCALIZACAO.APRESENTADO NOS PADROES DA CONTRATANTE.</v>
          </cell>
          <cell r="H612" t="str">
            <v>KM</v>
          </cell>
          <cell r="I612">
            <v>22190.57</v>
          </cell>
        </row>
        <row r="613">
          <cell r="A613" t="str">
            <v>01.050.0154-0</v>
          </cell>
          <cell r="B613" t="str">
            <v>ELABORACAO MACRODRENAGEM (VAZAO A PARTIR DE 10M3/SEG) CONFORMIDADE C/AS NORMAS ESTABELECIDAS PELA RIO-AGUAS (PORTARIA O/SUB-RIO-AGUAS "N" Nº 004/2010).SERVICOS MEDIDOS KM PROJETO EFETIVAMENTE CONCLUIDO,OS QUAIS APOS APROVACAO SERAO ENTREGUES A FISCALIZACAO.APRESENTADO NOS PADROES DA CONTRATANTE</v>
          </cell>
          <cell r="C613" t="str">
            <v>KM</v>
          </cell>
          <cell r="D613">
            <v>34648.29</v>
          </cell>
          <cell r="F613" t="str">
            <v>01.050.0154-A</v>
          </cell>
          <cell r="G613" t="str">
            <v>ELABORACAO MACRODRENAGEM (VAZAO A PARTIR DE 10M3/SEG) CONFORMIDADE C/AS NORMAS ESTABELECIDAS PELA RIO-AGUAS (PORTARIA O/SUB-RIO-AGUAS "N" Nº 004/2010).SERVICOS MEDIDOS KM PROJETO EFETIVAMENTE CONCLUIDO,OS QUAIS APOS APROVACAO SERAO ENTREGUES A FISCALIZACAO.APRESENTADO NOS PADROES DA CONTRATANTE</v>
          </cell>
          <cell r="H613" t="str">
            <v>KM</v>
          </cell>
          <cell r="I613">
            <v>30023.58</v>
          </cell>
        </row>
        <row r="614">
          <cell r="A614" t="str">
            <v>01.050.0156-0</v>
          </cell>
          <cell r="B614" t="str">
            <v>PROJETO EXECUTIVO DE SISTEMA DE DRENAGEM ATE 20.000M2,APRESENTADO NOS PADROES DA CONTRATANTE</v>
          </cell>
          <cell r="C614" t="str">
            <v>M2</v>
          </cell>
          <cell r="D614">
            <v>1.34</v>
          </cell>
          <cell r="F614" t="str">
            <v>01.050.0156-A</v>
          </cell>
          <cell r="G614" t="str">
            <v>PROJETO EXECUTIVO DE SISTEMA DE DRENAGEM ATE 20.000M2,APRESENTADO NOS PADROES DA CONTRATANTE</v>
          </cell>
          <cell r="H614" t="str">
            <v>M2</v>
          </cell>
          <cell r="I614">
            <v>1.1599999999999999</v>
          </cell>
        </row>
        <row r="615">
          <cell r="A615" t="str">
            <v>01.050.0157-0</v>
          </cell>
          <cell r="B615" t="str">
            <v>PROJETO EXECUTIVO DE SISTEMA DE DRENAGEM ACIMA DE 20.000M2,APRESENTADO NOS PADROES DA CONTRATANTE</v>
          </cell>
          <cell r="C615" t="str">
            <v>M2</v>
          </cell>
          <cell r="D615">
            <v>0.92</v>
          </cell>
          <cell r="F615" t="str">
            <v>01.050.0157-A</v>
          </cell>
          <cell r="G615" t="str">
            <v>PROJETO EXECUTIVO DE SISTEMA DE DRENAGEM ACIMA DE 20.000M2,APRESENTADO NOS PADROES DA CONTRATANTE</v>
          </cell>
          <cell r="H615" t="str">
            <v>M2</v>
          </cell>
          <cell r="I615">
            <v>0.8</v>
          </cell>
        </row>
        <row r="616">
          <cell r="A616" t="str">
            <v>01.050.0160-0</v>
          </cell>
          <cell r="B616" t="str">
            <v>PROJETO BASICO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v>
          </cell>
          <cell r="C616" t="str">
            <v>HA</v>
          </cell>
          <cell r="D616">
            <v>84815.53</v>
          </cell>
          <cell r="F616" t="str">
            <v>01.050.0160-A</v>
          </cell>
          <cell r="G616" t="str">
            <v>PROJETO BASICO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v>
          </cell>
          <cell r="H616" t="str">
            <v>HA</v>
          </cell>
          <cell r="I616">
            <v>73492.94</v>
          </cell>
        </row>
        <row r="617">
          <cell r="A617" t="str">
            <v>01.050.0162-0</v>
          </cell>
          <cell r="B61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v>
          </cell>
          <cell r="C617" t="str">
            <v>HA</v>
          </cell>
          <cell r="D617">
            <v>136640.98000000001</v>
          </cell>
          <cell r="F617" t="str">
            <v>01.050.0162-A</v>
          </cell>
          <cell r="G617"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NOS PADROES DA CONTRATANTE</v>
          </cell>
          <cell r="H617" t="str">
            <v>HA</v>
          </cell>
          <cell r="I617">
            <v>118399.87</v>
          </cell>
        </row>
        <row r="618">
          <cell r="A618" t="str">
            <v>01.050.0165-0</v>
          </cell>
          <cell r="B618" t="str">
            <v>PROJETO EXECUTIVO PARA URBANIZACAO/REURBANIZACAO (GEOMETRICO,CORTES E DETALHES) PARA TRATAMENTO PAISAGISTICO DE AREAS PUBLICAS,APRESENTADO NOS PADROES DA CONTRATANTE,INCLUSIVE AS OPERACOES PERTINENTES E A COORDENACAO DOS PROJETOS COMPLEMENTARES</v>
          </cell>
          <cell r="C618" t="str">
            <v>HA</v>
          </cell>
          <cell r="D618">
            <v>65364.82</v>
          </cell>
          <cell r="F618" t="str">
            <v>01.050.0165-A</v>
          </cell>
          <cell r="G618" t="str">
            <v>PROJETO EXECUTIVO PARA URBANIZACAO/REURBANIZACAO (GEOMETRICO,CORTES E DETALHES) PARA TRATAMENTO PAISAGISTICO DE AREAS PUBLICAS,APRESENTADO NOS PADROES DA CONTRATANTE,INCLUSIVE AS OPERACOES PERTINENTES E A COORDENACAO DOS PROJETOS COMPLEMENTARES</v>
          </cell>
          <cell r="H618" t="str">
            <v>HA</v>
          </cell>
          <cell r="I618">
            <v>56638.53</v>
          </cell>
        </row>
        <row r="619">
          <cell r="A619" t="str">
            <v>01.050.0168-0</v>
          </cell>
          <cell r="B619" t="str">
            <v>PROJETO DE VIA SIMPLES DE VEICULOS EM FAVELA,COM 1 FAIXA DEROLAMENTO,COM LARGURA MAXIMA DE 3M,APRESENTADO NOS PADROES DACONTRATANTE</v>
          </cell>
          <cell r="C619" t="str">
            <v>KM</v>
          </cell>
          <cell r="D619">
            <v>10171.82</v>
          </cell>
          <cell r="F619" t="str">
            <v>01.050.0168-A</v>
          </cell>
          <cell r="G619" t="str">
            <v>PROJETO DE VIA SIMPLES DE VEICULOS EM FAVELA,COM 1 FAIXA DEROLAMENTO,COM LARGURA MAXIMA DE 3M,APRESENTADO NOS PADROES DACONTRATANTE</v>
          </cell>
          <cell r="H619" t="str">
            <v>KM</v>
          </cell>
          <cell r="I619">
            <v>8813.91</v>
          </cell>
        </row>
        <row r="620">
          <cell r="A620" t="str">
            <v>01.050.0170-0</v>
          </cell>
          <cell r="B620" t="str">
            <v>PROJETO PARA PASSARELA SOBRE LOGRADOURO PUBLICO,COM RAMPAS E/OU ESCADAS,APRESENTADO NOS PADROES DA CONTRATANTE</v>
          </cell>
          <cell r="C620" t="str">
            <v>M2</v>
          </cell>
          <cell r="D620">
            <v>168.52</v>
          </cell>
          <cell r="F620" t="str">
            <v>01.050.0170-A</v>
          </cell>
          <cell r="G620" t="str">
            <v>PROJETO PARA PASSARELA SOBRE LOGRADOURO PUBLICO,COM RAMPAS E/OU ESCADAS,APRESENTADO NOS PADROES DA CONTRATANTE</v>
          </cell>
          <cell r="H620" t="str">
            <v>M2</v>
          </cell>
          <cell r="I620">
            <v>146.02000000000001</v>
          </cell>
        </row>
        <row r="621">
          <cell r="A621" t="str">
            <v>01.050.0175-0</v>
          </cell>
          <cell r="B621" t="str">
            <v>PROJETO EXECUTIVO PARA TRATAMENTO PAISAGISTICO COM ESPECIFICACAO VEGETAL LEGENDADA E QUANTIFICADA,EM AREAS PUBLICAS,CONSIDERANDO A AREA EFETIVA DE PLANTIO,APRESENTADO NOS PADROES DA CONTRATANTE</v>
          </cell>
          <cell r="C621" t="str">
            <v>HA</v>
          </cell>
          <cell r="D621">
            <v>30685.3</v>
          </cell>
          <cell r="F621" t="str">
            <v>01.050.0175-A</v>
          </cell>
          <cell r="G621" t="str">
            <v>PROJETO EXECUTIVO PARA TRATAMENTO PAISAGISTICO COM ESPECIFICACAO VEGETAL LEGENDADA E QUANTIFICADA,EM AREAS PUBLICAS,CONSIDERANDO A AREA EFETIVA DE PLANTIO,APRESENTADO NOS PADROES DA CONTRATANTE</v>
          </cell>
          <cell r="H621" t="str">
            <v>HA</v>
          </cell>
          <cell r="I621">
            <v>26588.89</v>
          </cell>
        </row>
        <row r="622">
          <cell r="A622" t="str">
            <v>01.050.0180-0</v>
          </cell>
          <cell r="B622" t="str">
            <v>PROJETO EXECUTIVO DE VIA ESPECIAL PARA VEICULOS E PEDESTRES,EM AVENIDAS CANAL,COM CALCADAS EM AMBOS OS LADOS,COM LARGURAMAXIMA DE 40M,APRESENTADO NOS PADROES DA CONTRATANTE</v>
          </cell>
          <cell r="C622" t="str">
            <v>HA</v>
          </cell>
          <cell r="D622">
            <v>6176.86</v>
          </cell>
          <cell r="F622" t="str">
            <v>01.050.0180-A</v>
          </cell>
          <cell r="G622" t="str">
            <v>PROJETO EXECUTIVO DE VIA ESPECIAL PARA VEICULOS E PEDESTRES,EM AVENIDAS CANAL,COM CALCADAS EM AMBOS OS LADOS,COM LARGURAMAXIMA DE 40M,APRESENTADO NOS PADROES DA CONTRATANTE</v>
          </cell>
          <cell r="H622" t="str">
            <v>HA</v>
          </cell>
          <cell r="I622">
            <v>5352.31</v>
          </cell>
        </row>
        <row r="623">
          <cell r="A623" t="str">
            <v>01.050.0185-0</v>
          </cell>
          <cell r="B623" t="str">
            <v>PROJETO EXECUTIVO DE VIA ESPECIAL PARA VEICULOS E PEDESTRESEM RUAS E AVENIDAS URBANAS,COM CALCADAS EM AMBOS OS LADOS,CANTEIRO CENTRAL E SEPARADORES DE PISTAS LATERAIS EM AMBOS OSSENTIDOS E COM LARGURA MAXIMA DE 46M,APRESENTADO NOS PADROESDA CONTRATANTE</v>
          </cell>
          <cell r="C623" t="str">
            <v>HA</v>
          </cell>
          <cell r="D623">
            <v>12144.76</v>
          </cell>
          <cell r="F623" t="str">
            <v>01.050.0185-A</v>
          </cell>
          <cell r="G623" t="str">
            <v>PROJETO EXECUTIVO DE VIA ESPECIAL PARA VEICULOS E PEDESTRESEM RUAS E AVENIDAS URBANAS,COM CALCADAS EM AMBOS OS LADOS,CANTEIRO CENTRAL E SEPARADORES DE PISTAS LATERAIS EM AMBOS OSSENTIDOS E COM LARGURA MAXIMA DE 46M,APRESENTADO NOS PADROESDA CONTRATANTE</v>
          </cell>
          <cell r="H623" t="str">
            <v>HA</v>
          </cell>
          <cell r="I623">
            <v>10523.46</v>
          </cell>
        </row>
        <row r="624">
          <cell r="A624" t="str">
            <v>01.050.0190-0</v>
          </cell>
          <cell r="B624" t="str">
            <v>PROJETO EXECUTIVO DE VIA PARA VEICULOS E PEDESTRES EM RUAS EAVENIDAS URBANAS,COM CALCADAS EM AMBOS OS LADOS E 2 FAIXAS DE ROLAMENTO COM LARGURA MAXIMA DE 13M,APRESENTADO NOS PADROES DA CONTRATANTE</v>
          </cell>
          <cell r="C624" t="str">
            <v>HA</v>
          </cell>
          <cell r="D624">
            <v>11241.74</v>
          </cell>
          <cell r="F624" t="str">
            <v>01.050.0190-A</v>
          </cell>
          <cell r="G624" t="str">
            <v>PROJETO EXECUTIVO DE VIA PARA VEICULOS E PEDESTRES EM RUAS EAVENIDAS URBANAS,COM CALCADAS EM AMBOS OS LADOS E 2 FAIXAS DE ROLAMENTO COM LARGURA MAXIMA DE 13M,APRESENTADO NOS PADROES DA CONTRATANTE</v>
          </cell>
          <cell r="H624" t="str">
            <v>HA</v>
          </cell>
          <cell r="I624">
            <v>9740.99</v>
          </cell>
        </row>
        <row r="625">
          <cell r="A625" t="str">
            <v>01.050.0195-0</v>
          </cell>
          <cell r="B625" t="str">
            <v>PROJETO EXECUTIVO DE VIA PARA VEICULOS E PEDESTRES EM RUAS EAVENIDAS URBANAS,COM CALCADAS EM AMBOS OS LADOS E 3 FAIXAS DE ROLAMENTO COM LARGURA MAXIMA DE 16M,APRESENTADO NOS PADROES DA CONTRATANTE</v>
          </cell>
          <cell r="C625" t="str">
            <v>HA</v>
          </cell>
          <cell r="D625">
            <v>10317.4</v>
          </cell>
          <cell r="F625" t="str">
            <v>01.050.0195-A</v>
          </cell>
          <cell r="G625" t="str">
            <v>PROJETO EXECUTIVO DE VIA PARA VEICULOS E PEDESTRES EM RUAS EAVENIDAS URBANAS,COM CALCADAS EM AMBOS OS LADOS E 3 FAIXAS DE ROLAMENTO COM LARGURA MAXIMA DE 16M,APRESENTADO NOS PADROES DA CONTRATANTE</v>
          </cell>
          <cell r="H625" t="str">
            <v>HA</v>
          </cell>
          <cell r="I625">
            <v>8940.0400000000009</v>
          </cell>
        </row>
        <row r="626">
          <cell r="A626" t="str">
            <v>01.050.0200-0</v>
          </cell>
          <cell r="B626" t="str">
            <v>PROJETO EXECUTIVO DE VIA ESPECIAL PARA VEICULOS E PEDESTRESEM RUAS E AVENIDAS URBANAS,COM CALCADAS EM AMBOS OS LADOS,CANTEIRO CENTRAL,COM 3 FAIXAS DE ROLAMENTO NAS PISTAS CENTRAISE SEPARADORES DE PISTAS LATERAIS EM AMBOS OS SENTIDOS E COMLARGURA MAXIMA DE 53M,APRESENTADO NOS PADROES DA CONTRATANTE</v>
          </cell>
          <cell r="C626" t="str">
            <v>HA</v>
          </cell>
          <cell r="D626">
            <v>11673.17</v>
          </cell>
          <cell r="F626" t="str">
            <v>01.050.0200-A</v>
          </cell>
          <cell r="G626" t="str">
            <v>PROJETO EXECUTIVO DE VIA ESPECIAL PARA VEICULOS E PEDESTRESEM RUAS E AVENIDAS URBANAS,COM CALCADAS EM AMBOS OS LADOS,CANTEIRO CENTRAL,COM 3 FAIXAS DE ROLAMENTO NAS PISTAS CENTRAISE SEPARADORES DE PISTAS LATERAIS EM AMBOS OS SENTIDOS E COMLARGURA MAXIMA DE 53M,APRESENTADO NOS PADROES DA CONTRATANTE</v>
          </cell>
          <cell r="H626" t="str">
            <v>HA</v>
          </cell>
          <cell r="I626">
            <v>10114.91</v>
          </cell>
        </row>
        <row r="627">
          <cell r="A627" t="str">
            <v>01.050.0205-0</v>
          </cell>
          <cell r="B627" t="str">
            <v>PROJETO EXECUTIVO DE VIA PARA VEICULOS E PEDESTRES EM RUAS EAVENIDAS URBANAS,COM CALCADAS EM AMBOS OS LADOS E 4 FAIXASDEROLAMENTO COM LARGURA MAXIMA DE 25M,APRESENTADO NOS PADROESDA CONTRATANTE</v>
          </cell>
          <cell r="C627" t="str">
            <v>HA</v>
          </cell>
          <cell r="D627">
            <v>7303.04</v>
          </cell>
          <cell r="F627" t="str">
            <v>01.050.0205-A</v>
          </cell>
          <cell r="G627" t="str">
            <v>PROJETO EXECUTIVO DE VIA PARA VEICULOS E PEDESTRES EM RUAS EAVENIDAS URBANAS,COM CALCADAS EM AMBOS OS LADOS E 4 FAIXASDEROLAMENTO COM LARGURA MAXIMA DE 25M,APRESENTADO NOS PADROESDA CONTRATANTE</v>
          </cell>
          <cell r="H627" t="str">
            <v>HA</v>
          </cell>
          <cell r="I627">
            <v>6328.1</v>
          </cell>
        </row>
        <row r="628">
          <cell r="A628" t="str">
            <v>01.050.0210-0</v>
          </cell>
          <cell r="B628" t="str">
            <v>PROJETO EXECUTIVO DE VIA ESPECIAL PARA VEICULOS E PEDESTRESEM RUAS E AVENIDAS URBANAS,COM CALCADAS EM AMBOS OS LADOS,CANTEIRO CENTRAL E PISTAS COM 4 FAIXAS DE ROLAMENTO EM CADA SENTIDO,COM LARGURA MAXIMA DE 40M,APRESENTADO NOS PADROES DA CONTRATANTE</v>
          </cell>
          <cell r="C628" t="str">
            <v>HA</v>
          </cell>
          <cell r="D628">
            <v>11602.3</v>
          </cell>
          <cell r="F628" t="str">
            <v>01.050.0210-A</v>
          </cell>
          <cell r="G628" t="str">
            <v>PROJETO EXECUTIVO DE VIA ESPECIAL PARA VEICULOS E PEDESTRESEM RUAS E AVENIDAS URBANAS,COM CALCADAS EM AMBOS OS LADOS,CANTEIRO CENTRAL E PISTAS COM 4 FAIXAS DE ROLAMENTO EM CADA SENTIDO,COM LARGURA MAXIMA DE 40M,APRESENTADO NOS PADROES DA CONTRATANTE</v>
          </cell>
          <cell r="H628" t="str">
            <v>HA</v>
          </cell>
          <cell r="I628">
            <v>10053.43</v>
          </cell>
        </row>
        <row r="629">
          <cell r="A629" t="str">
            <v>01.050.0215-0</v>
          </cell>
          <cell r="B629" t="str">
            <v>PROJETO EXECUTIVO DE VIA SIMPLES DE CICLOVIA,COM 1 FAIXA DEROLAMENTO,COM LARGURA MAXIMA DE 1,30M,APRESENTADO NOS PADROES DA CONTRATANTE</v>
          </cell>
          <cell r="C629" t="str">
            <v>HA</v>
          </cell>
          <cell r="D629">
            <v>10130.65</v>
          </cell>
          <cell r="F629" t="str">
            <v>01.050.0215-A</v>
          </cell>
          <cell r="G629" t="str">
            <v>PROJETO EXECUTIVO DE VIA SIMPLES DE CICLOVIA,COM 1 FAIXA DEROLAMENTO,COM LARGURA MAXIMA DE 1,30M,APRESENTADO NOS PADROES DA CONTRATANTE</v>
          </cell>
          <cell r="H629" t="str">
            <v>HA</v>
          </cell>
          <cell r="I629">
            <v>8778.19</v>
          </cell>
        </row>
        <row r="630">
          <cell r="A630" t="str">
            <v>01.050.0220-0</v>
          </cell>
          <cell r="B630" t="str">
            <v>PROJETO EXECUTIVO DE VIA DUPLA DE CICLOVIA,COM 2 FAIXAS DE ROLAMENTO,COM LARGURA MAXIMA DE 3M,APRESENTADO NOS PADROES DACONTRATANTE</v>
          </cell>
          <cell r="C630" t="str">
            <v>HA</v>
          </cell>
          <cell r="D630">
            <v>15125.52</v>
          </cell>
          <cell r="F630" t="str">
            <v>01.050.0220-A</v>
          </cell>
          <cell r="G630" t="str">
            <v>PROJETO EXECUTIVO DE VIA DUPLA DE CICLOVIA,COM 2 FAIXAS DE ROLAMENTO,COM LARGURA MAXIMA DE 3M,APRESENTADO NOS PADROES DACONTRATANTE</v>
          </cell>
          <cell r="H630" t="str">
            <v>HA</v>
          </cell>
          <cell r="I630">
            <v>13106.2</v>
          </cell>
        </row>
        <row r="631">
          <cell r="A631" t="str">
            <v>01.050.0222-0</v>
          </cell>
          <cell r="B631" t="str">
            <v>PROJETO EXECUTIVO DE SISTEMA CENTRAL DE GASES MEDICINAIS (OXIGENIO,AR COMPRIMIDO E VACUO),INCLUSIVE PROJETO BASICO,APRESENTADO NOS PADROES DA CONTRATANTE,COM AREA ATE 1000M2</v>
          </cell>
          <cell r="C631" t="str">
            <v>M2</v>
          </cell>
          <cell r="D631">
            <v>1.06</v>
          </cell>
          <cell r="F631" t="str">
            <v>01.050.0222-A</v>
          </cell>
          <cell r="G631" t="str">
            <v>PROJETO EXECUTIVO DE SISTEMA CENTRAL DE GASES MEDICINAIS (OXIGENIO,AR COMPRIMIDO E VACUO),INCLUSIVE PROJETO BASICO,APRESENTADO NOS PADROES DA CONTRATANTE,COM AREA ATE 1000M2</v>
          </cell>
          <cell r="H631" t="str">
            <v>M2</v>
          </cell>
          <cell r="I631">
            <v>0.92</v>
          </cell>
        </row>
        <row r="632">
          <cell r="A632" t="str">
            <v>01.050.0223-0</v>
          </cell>
          <cell r="B632" t="str">
            <v>PROJETO EXECUTIVO DE SISTEMA CENTRAL DE GASES MEDICINAIS (OXIGENIO,AR COMPRIMIDO E VACUO),INCLUSIVE PROJETO BASICO,APRESENTADO NOS PADROES DA CONTRATANTE,COM AREA DE 1001 ATE 4000M2</v>
          </cell>
          <cell r="C632" t="str">
            <v>M2</v>
          </cell>
          <cell r="D632">
            <v>0.8</v>
          </cell>
          <cell r="F632" t="str">
            <v>01.050.0223-A</v>
          </cell>
          <cell r="G632" t="str">
            <v>PROJETO EXECUTIVO DE SISTEMA CENTRAL DE GASES MEDICINAIS (OXIGENIO,AR COMPRIMIDO E VACUO),INCLUSIVE PROJETO BASICO,APRESENTADO NOS PADROES DA CONTRATANTE,COM AREA DE 1001 ATE 4000M2</v>
          </cell>
          <cell r="H632" t="str">
            <v>M2</v>
          </cell>
          <cell r="I632">
            <v>0.7</v>
          </cell>
        </row>
        <row r="633">
          <cell r="A633" t="str">
            <v>01.050.0224-0</v>
          </cell>
          <cell r="B633" t="str">
            <v>PROJETO EXECUTIVO DE SISTEMA CENTRAL DE GASES MEDICINAIS (OXIGENIO,AR COMPRIMIDO E VACUO),INCLUSIVE PROJETO BASICO,APRESENTADO NOS PADROES DA CONTRATANTE,COM AREA ACIMA DE 4000M2</v>
          </cell>
          <cell r="C633" t="str">
            <v>M2</v>
          </cell>
          <cell r="D633">
            <v>0.52</v>
          </cell>
          <cell r="F633" t="str">
            <v>01.050.0224-A</v>
          </cell>
          <cell r="G633" t="str">
            <v>PROJETO EXECUTIVO DE SISTEMA CENTRAL DE GASES MEDICINAIS (OXIGENIO,AR COMPRIMIDO E VACUO),INCLUSIVE PROJETO BASICO,APRESENTADO NOS PADROES DA CONTRATANTE,COM AREA ACIMA DE 4000M2</v>
          </cell>
          <cell r="H633" t="str">
            <v>M2</v>
          </cell>
          <cell r="I633">
            <v>0.45</v>
          </cell>
        </row>
        <row r="634">
          <cell r="A634" t="str">
            <v>01.050.0225-0</v>
          </cell>
          <cell r="B634" t="str">
            <v>PROJETO EXECUTIVO PARA SISTEMA DE EXAUSTAO MECANICA DE COZINHA,INCLUSIVE PROJETO BASICO,APRESENTADO NOS PADROES DA CONTRATANTE COM AREA ATE 50M2</v>
          </cell>
          <cell r="C634" t="str">
            <v>UN</v>
          </cell>
          <cell r="D634">
            <v>1789.35</v>
          </cell>
          <cell r="F634" t="str">
            <v>01.050.0225-A</v>
          </cell>
          <cell r="G634" t="str">
            <v>PROJETO EXECUTIVO PARA SISTEMA DE EXAUSTAO MECANICA DE COZINHA,INCLUSIVE PROJETO BASICO,APRESENTADO NOS PADROES DA CONTRATANTE COM AREA ATE 50M2</v>
          </cell>
          <cell r="H634" t="str">
            <v>UN</v>
          </cell>
          <cell r="I634">
            <v>1550.49</v>
          </cell>
        </row>
        <row r="635">
          <cell r="A635" t="str">
            <v>01.050.0226-0</v>
          </cell>
          <cell r="B635" t="str">
            <v>PROJETO EXECUTIVO PARA SISTEMA DE EXAUSTAO MECANICA DE COZINHA,INCLUSIVE PROJETO BASICO,APRESENTADO NOS PADROES DA CONTRATANTE,COM AREA DE 51 ATE 100M2</v>
          </cell>
          <cell r="C635" t="str">
            <v>UN</v>
          </cell>
          <cell r="D635">
            <v>2236.69</v>
          </cell>
          <cell r="F635" t="str">
            <v>01.050.0226-A</v>
          </cell>
          <cell r="G635" t="str">
            <v>PROJETO EXECUTIVO PARA SISTEMA DE EXAUSTAO MECANICA DE COZINHA,INCLUSIVE PROJETO BASICO,APRESENTADO NOS PADROES DA CONTRATANTE,COM AREA DE 51 ATE 100M2</v>
          </cell>
          <cell r="H635" t="str">
            <v>UN</v>
          </cell>
          <cell r="I635">
            <v>1938.12</v>
          </cell>
        </row>
        <row r="636">
          <cell r="A636" t="str">
            <v>01.050.0227-0</v>
          </cell>
          <cell r="B636" t="str">
            <v>PROJETO EXECUTIVO PARA SISTEMA DE EXAUSTAO MECANICA DE COZINHA,INCLUSIVE PROJETO BASICO,APRESENTADO NOS PADROES DA CONTRATANTE,COM AREA ACIMA DE 100M2</v>
          </cell>
          <cell r="C636" t="str">
            <v>UN</v>
          </cell>
          <cell r="D636">
            <v>3355.03</v>
          </cell>
          <cell r="F636" t="str">
            <v>01.050.0227-A</v>
          </cell>
          <cell r="G636" t="str">
            <v>PROJETO EXECUTIVO PARA SISTEMA DE EXAUSTAO MECANICA DE COZINHA,INCLUSIVE PROJETO BASICO,APRESENTADO NOS PADROES DA CONTRATANTE,COM AREA ACIMA DE 100M2</v>
          </cell>
          <cell r="H636" t="str">
            <v>UN</v>
          </cell>
          <cell r="I636">
            <v>2907.17</v>
          </cell>
        </row>
        <row r="637">
          <cell r="A637" t="str">
            <v>01.050.0230-0</v>
          </cell>
          <cell r="B637" t="str">
            <v>PROJETO ESTRUTURAL FINAL DE ENGENHARIA DE OBRAS-DE-ARTE ESPECIAIS (PONTES,VIADUTOS E PASSARELAS) EM CONCRETO ARMADO E/OUPROTENDIDO OU ESTRUTURA DE ACO,COM AREA DE PROJECAO HORIZONTAL INFERIOR A 500M2,APRESENTADO NOS PADROES DA CONTRATANTE</v>
          </cell>
          <cell r="C637" t="str">
            <v>M2</v>
          </cell>
          <cell r="D637">
            <v>163.9</v>
          </cell>
          <cell r="F637" t="str">
            <v>01.050.0230-A</v>
          </cell>
          <cell r="G637" t="str">
            <v>PROJETO ESTRUTURAL FINAL DE ENGENHARIA DE OBRAS-DE-ARTE ESPECIAIS (PONTES,VIADUTOS E PASSARELAS) EM CONCRETO ARMADO E/OUPROTENDIDO OU ESTRUTURA DE ACO,COM AREA DE PROJECAO HORIZONTAL INFERIOR A 500M2,APRESENTADO NOS PADROES DA CONTRATANTE</v>
          </cell>
          <cell r="H637" t="str">
            <v>M2</v>
          </cell>
          <cell r="I637">
            <v>142.02000000000001</v>
          </cell>
        </row>
        <row r="638">
          <cell r="A638" t="str">
            <v>01.050.0232-0</v>
          </cell>
          <cell r="B638" t="str">
            <v>PROJETO ESTRUTURAL FINAL DE ENGENHARIA DE OBRAS-DE-ARTE ESPECIAIS (PONTES,VIADUTOS E PASSARELAS) EM CONCRETO ARMADO E/OUPROTENDIDO OU ESTRUTURA DE ACO,COM AREA DE PROJECAO HORIZONTAL DE 501 ATE 5.000M2,APRESENTADO NOS PADROES DA CONTRATANTE</v>
          </cell>
          <cell r="C638" t="str">
            <v>M2</v>
          </cell>
          <cell r="D638">
            <v>150.06</v>
          </cell>
          <cell r="F638" t="str">
            <v>01.050.0232-A</v>
          </cell>
          <cell r="G638" t="str">
            <v>PROJETO ESTRUTURAL FINAL DE ENGENHARIA DE OBRAS-DE-ARTE ESPECIAIS (PONTES,VIADUTOS E PASSARELAS) EM CONCRETO ARMADO E/OUPROTENDIDO OU ESTRUTURA DE ACO,COM AREA DE PROJECAO HORIZONTAL DE 501 ATE 5.000M2,APRESENTADO NOS PADROES DA CONTRATANTE</v>
          </cell>
          <cell r="H638" t="str">
            <v>M2</v>
          </cell>
          <cell r="I638">
            <v>130.03</v>
          </cell>
        </row>
        <row r="639">
          <cell r="A639" t="str">
            <v>01.050.0235-0</v>
          </cell>
          <cell r="B639" t="str">
            <v>PROJETO ESTRUTURAL FINAL DE ENGENHARIA DE OBRAS-DE-ARTE ESPECIAIS (PONTES,VIADUTOS E PASSARELAS) EM CONCRETO ARMADO E/OUPROTENDIDO OU ESTRUTURA DE ACO,COM AREA DE PROJECAO HORIZONTAL DE 5.001 ATE 7.000M2,APRESENTADO NOS PADROES DA CONTRATANTE</v>
          </cell>
          <cell r="C639" t="str">
            <v>M2</v>
          </cell>
          <cell r="D639">
            <v>143.37</v>
          </cell>
          <cell r="F639" t="str">
            <v>01.050.0235-A</v>
          </cell>
          <cell r="G639" t="str">
            <v>PROJETO ESTRUTURAL FINAL DE ENGENHARIA DE OBRAS-DE-ARTE ESPECIAIS (PONTES,VIADUTOS E PASSARELAS) EM CONCRETO ARMADO E/OUPROTENDIDO OU ESTRUTURA DE ACO,COM AREA DE PROJECAO HORIZONTAL DE 5.001 ATE 7.000M2,APRESENTADO NOS PADROES DA CONTRATANTE</v>
          </cell>
          <cell r="H639" t="str">
            <v>M2</v>
          </cell>
          <cell r="I639">
            <v>124.23</v>
          </cell>
        </row>
        <row r="640">
          <cell r="A640" t="str">
            <v>01.050.0245-0</v>
          </cell>
          <cell r="B640" t="str">
            <v>PROJETO EXECUTIVO DE PROGRAMACAO VISUAL PARA PREDIOS ESCOLARES E/OU ADMINISTRATIVOS ATE 500M2,APRESENTADO NOS PADROES DACONTRATANTE</v>
          </cell>
          <cell r="C640" t="str">
            <v>M2</v>
          </cell>
          <cell r="D640">
            <v>9.1300000000000008</v>
          </cell>
          <cell r="F640" t="str">
            <v>01.050.0245-A</v>
          </cell>
          <cell r="G640" t="str">
            <v>PROJETO EXECUTIVO DE PROGRAMACAO VISUAL PARA PREDIOS ESCOLARES E/OU ADMINISTRATIVOS ATE 500M2,APRESENTADO NOS PADROES DACONTRATANTE</v>
          </cell>
          <cell r="H640" t="str">
            <v>M2</v>
          </cell>
          <cell r="I640">
            <v>7.91</v>
          </cell>
        </row>
        <row r="641">
          <cell r="A641" t="str">
            <v>01.050.0250-0</v>
          </cell>
          <cell r="B641" t="str">
            <v>PROJETO EXECUTIVO DE PROGRAMACAO VISUAL PARA PREDIOS ESCOLARES E/OU ADMINISTRATIVOS,DE 501 ATE 3000M2,APRESENTADO NOS PADROES DA CONTRATANTE</v>
          </cell>
          <cell r="C641" t="str">
            <v>M2</v>
          </cell>
          <cell r="D641">
            <v>7.62</v>
          </cell>
          <cell r="F641" t="str">
            <v>01.050.0250-A</v>
          </cell>
          <cell r="G641" t="str">
            <v>PROJETO EXECUTIVO DE PROGRAMACAO VISUAL PARA PREDIOS ESCOLARES E/OU ADMINISTRATIVOS,DE 501 ATE 3000M2,APRESENTADO NOS PADROES DA CONTRATANTE</v>
          </cell>
          <cell r="H641" t="str">
            <v>M2</v>
          </cell>
          <cell r="I641">
            <v>6.6</v>
          </cell>
        </row>
        <row r="642">
          <cell r="A642" t="str">
            <v>01.050.0300-0</v>
          </cell>
          <cell r="B642" t="str">
            <v>RELATORIO FINAL DE OBRAS OU SERVICOS DE ENGENHARIA,REGISTROFOTOGRAFICO DOS SERVICOS,ACOMPANHADO DE LEGENDAS E INDICACAODA LOCALIZACAO,INFORMACOES CONTRATUAIS,PLANILHA ORCAMENTARIA E DESCRICAO DO ESCOPO DOS SERVICOS REALIZADOS,CONF.RECOMENDACOES E ESPECIFICACOES DO ORGAO CONTRATANTE.O ITEM DEVERA SER MEDIDO PELO NUMERO PRANCHAS ORIGINAIS COMPOE RELATORIO</v>
          </cell>
          <cell r="C642" t="str">
            <v>UN</v>
          </cell>
          <cell r="D642">
            <v>1893.14</v>
          </cell>
          <cell r="F642" t="str">
            <v>01.050.0300-A</v>
          </cell>
          <cell r="G642" t="str">
            <v>RELATORIO FINAL DE OBRAS OU SERVICOS DE ENGENHARIA,REGISTROFOTOGRAFICO DOS SERVICOS,ACOMPANHADO DE LEGENDAS E INDICACAODA LOCALIZACAO,INFORMACOES CONTRATUAIS,PLANILHA ORCAMENTARIA E DESCRICAO DO ESCOPO DOS SERVICOS REALIZADOS,CONF.RECOMENDACOES E ESPECIFICACOES DO ORGAO CONTRATANTE.O ITEM DEVERA SER MEDIDO PELO NUMERO PRANCHAS ORIGINAIS COMPOE RELATORIO</v>
          </cell>
          <cell r="H642" t="str">
            <v>UN</v>
          </cell>
          <cell r="I642">
            <v>1640.37</v>
          </cell>
        </row>
        <row r="643">
          <cell r="A643" t="str">
            <v>01.050.0315-0</v>
          </cell>
          <cell r="B643" t="str">
            <v>SERVICOS DE ELABORACAO DE VISTORIAS,LAUDOS TECNICOS,ANTEPROJETOS DE INTERVENCOES LOCALIZADAS,QUANTITATIVOS E RELATORIO FOTOGRAFICO PARA EXECUCAO DE RECUPERACAO ESTRUTURAL DE OBRAS-DE-ARTE ESPECIAIS,COM AREAS DE PROJECAO HORIZONTAL ATE 1000M2,APRESENTADO NOS PADROES DA CONTRATANTE</v>
          </cell>
          <cell r="C643" t="str">
            <v>M2</v>
          </cell>
          <cell r="D643">
            <v>26.22</v>
          </cell>
          <cell r="F643" t="str">
            <v>01.050.0315-A</v>
          </cell>
          <cell r="G643" t="str">
            <v>SERVICOS DE ELABORACAO DE VISTORIAS,LAUDOS TECNICOS,ANTEPROJETOS DE INTERVENCOES LOCALIZADAS,QUANTITATIVOS E RELATORIO FOTOGRAFICO PARA EXECUCAO DE RECUPERACAO ESTRUTURAL DE OBRAS-DE-ARTE ESPECIAIS,COM AREAS DE PROJECAO HORIZONTAL ATE 1000M2,APRESENTADO NOS PADROES DA CONTRATANTE</v>
          </cell>
          <cell r="H643" t="str">
            <v>M2</v>
          </cell>
          <cell r="I643">
            <v>22.89</v>
          </cell>
        </row>
        <row r="644">
          <cell r="A644" t="str">
            <v>01.050.0320-0</v>
          </cell>
          <cell r="B644"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PERTINENTE,APRESENTADO NOS PADROES DA CONTRATANTE</v>
          </cell>
          <cell r="C644" t="str">
            <v>M2</v>
          </cell>
          <cell r="D644">
            <v>17.45</v>
          </cell>
          <cell r="F644" t="str">
            <v>01.050.0320-A</v>
          </cell>
          <cell r="G644"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PERTINENTE,APRESENTADO NOS PADROES DA CONTRATANTE</v>
          </cell>
          <cell r="H644" t="str">
            <v>M2</v>
          </cell>
          <cell r="I644">
            <v>15.21</v>
          </cell>
        </row>
        <row r="645">
          <cell r="A645" t="str">
            <v>01.050.0322-0</v>
          </cell>
          <cell r="B64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PERTINENTES,APRESENTADO NOS PADROES DA CONTRATANTE</v>
          </cell>
          <cell r="C645" t="str">
            <v>M2</v>
          </cell>
          <cell r="D645">
            <v>13.76</v>
          </cell>
          <cell r="F645" t="str">
            <v>01.050.0322-A</v>
          </cell>
          <cell r="G64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PERTINENTES,APRESENTADO NOS PADROES DA CONTRATANTE</v>
          </cell>
          <cell r="H645" t="str">
            <v>M2</v>
          </cell>
          <cell r="I645">
            <v>12.01</v>
          </cell>
        </row>
        <row r="646">
          <cell r="A646" t="str">
            <v>01.050.0324-0</v>
          </cell>
          <cell r="B64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PERTINENTES,APRESENTADO NOS PADROES DA CONTRATANTE</v>
          </cell>
          <cell r="C646" t="str">
            <v>M2</v>
          </cell>
          <cell r="D646">
            <v>11.75</v>
          </cell>
          <cell r="F646" t="str">
            <v>01.050.0324-A</v>
          </cell>
          <cell r="G64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PERTINENTES,APRESENTADO NOS PADROES DA CONTRATANTE</v>
          </cell>
          <cell r="H646" t="str">
            <v>M2</v>
          </cell>
          <cell r="I646">
            <v>10.25</v>
          </cell>
        </row>
        <row r="647">
          <cell r="A647" t="str">
            <v>01.050.0325-0</v>
          </cell>
          <cell r="B647" t="str">
            <v>SERVICOS DE ELABORACAO DE VISTORIAS,LAUDOS TECNICOS,ANTEPROJETOS DE INTERVENCOES LOCALIZADAS,QUANTITATIVOS E RELATORIO FOTOGRAFICO PARA EXECUCAO DE RECUPERACAO ESTRUTURAL DE PREDIOS PUBLICOS,COM AREAS DE PROJECAO HORIZONTAL ATE 1000M2,APRESENTADO NOS PADROES DA CONTRATANTE</v>
          </cell>
          <cell r="C647" t="str">
            <v>M2</v>
          </cell>
          <cell r="D647">
            <v>10.95</v>
          </cell>
          <cell r="F647" t="str">
            <v>01.050.0325-A</v>
          </cell>
          <cell r="G647" t="str">
            <v>SERVICOS DE ELABORACAO DE VISTORIAS,LAUDOS TECNICOS,ANTEPROJETOS DE INTERVENCOES LOCALIZADAS,QUANTITATIVOS E RELATORIO FOTOGRAFICO PARA EXECUCAO DE RECUPERACAO ESTRUTURAL DE PREDIOS PUBLICOS,COM AREAS DE PROJECAO HORIZONTAL ATE 1000M2,APRESENTADO NOS PADROES DA CONTRATANTE</v>
          </cell>
          <cell r="H647" t="str">
            <v>M2</v>
          </cell>
          <cell r="I647">
            <v>9.66</v>
          </cell>
        </row>
        <row r="648">
          <cell r="A648" t="str">
            <v>01.050.0326-0</v>
          </cell>
          <cell r="B648"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PERTINENTE,APRESENTADO NOS PADROES DA CONTRATANTE</v>
          </cell>
          <cell r="C648" t="str">
            <v>M2</v>
          </cell>
          <cell r="D648">
            <v>7.22</v>
          </cell>
          <cell r="F648" t="str">
            <v>01.050.0326-A</v>
          </cell>
          <cell r="G648"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PERTINENTE,APRESENTADO NOS PADROES DA CONTRATANTE</v>
          </cell>
          <cell r="H648" t="str">
            <v>M2</v>
          </cell>
          <cell r="I648">
            <v>6.34</v>
          </cell>
        </row>
        <row r="649">
          <cell r="A649" t="str">
            <v>01.050.0327-0</v>
          </cell>
          <cell r="B64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PERTINENTES,APRESENTADO NOS PADROES DA CONTRATANTE</v>
          </cell>
          <cell r="C649" t="str">
            <v>M2</v>
          </cell>
          <cell r="D649">
            <v>5.73</v>
          </cell>
          <cell r="F649" t="str">
            <v>01.050.0327-A</v>
          </cell>
          <cell r="G64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PERTINENTES,APRESENTADO NOS PADROES DA CONTRATANTE</v>
          </cell>
          <cell r="H649" t="str">
            <v>M2</v>
          </cell>
          <cell r="I649">
            <v>5.05</v>
          </cell>
        </row>
        <row r="650">
          <cell r="A650" t="str">
            <v>01.050.0328-0</v>
          </cell>
          <cell r="B65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PERTINENTES,APRESENTADO NOS PADROES DA CONTRATANTE</v>
          </cell>
          <cell r="C650" t="str">
            <v>M2</v>
          </cell>
          <cell r="D650">
            <v>4.5</v>
          </cell>
          <cell r="F650" t="str">
            <v>01.050.0328-A</v>
          </cell>
          <cell r="G65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PERTINENTES,APRESENTADO NOS PADROES DA CONTRATANTE</v>
          </cell>
          <cell r="H650" t="str">
            <v>M2</v>
          </cell>
          <cell r="I650">
            <v>3.97</v>
          </cell>
        </row>
        <row r="651">
          <cell r="A651" t="str">
            <v>01.050.0350-0</v>
          </cell>
          <cell r="B651" t="str">
            <v>PROJETO EXECUTIVO DE ARQUITETURA,CONSIDERANDO O PROJETO BASICO EXISTENTE,PARA PREDIOS HOSPITALARES ATE 1000M2,APRESENTADO NOS PADROES DA CONTRATANTE,INCLUSIVE AS LEGALIZACOES PERTINENTES,COORDENACAO E COMPATIBILIZACAO COM OS PROJETOS COMPLEMENTARES</v>
          </cell>
          <cell r="C651" t="str">
            <v>M2</v>
          </cell>
          <cell r="D651">
            <v>132.04</v>
          </cell>
          <cell r="F651" t="str">
            <v>01.050.0350-A</v>
          </cell>
          <cell r="G651" t="str">
            <v>PROJETO EXECUTIVO DE ARQUITETURA,CONSIDERANDO O PROJETO BASICO EXISTENTE,PARA PREDIOS HOSPITALARES ATE 1000M2,APRESENTADO NOS PADROES DA CONTRATANTE,INCLUSIVE AS LEGALIZACOES PERTINENTES,COORDENACAO E COMPATIBILIZACAO COM OS PROJETOS COMPLEMENTARES</v>
          </cell>
          <cell r="H651" t="str">
            <v>M2</v>
          </cell>
          <cell r="I651">
            <v>114.42</v>
          </cell>
        </row>
        <row r="652">
          <cell r="A652" t="str">
            <v>01.050.0351-0</v>
          </cell>
          <cell r="B652" t="str">
            <v>PROJETO EXECUTIVO DE ARQUITETURA,CONSIDERANDO O PROJETO BASICO EXISTENTE,PARA PREDIOS HOSPITALARES DE 1001 ATE 4000M2,APRESENTADO NOS PADROES DA CONTRATANTE,INCLUSIVE AS LEGALIZACOES PERTINENTES,COORDENACAO E COMPATIBILIZACAO COM OS PROJETOS COMPLEMENTARES</v>
          </cell>
          <cell r="C652" t="str">
            <v>M2</v>
          </cell>
          <cell r="D652">
            <v>120.63</v>
          </cell>
          <cell r="F652" t="str">
            <v>01.050.0351-A</v>
          </cell>
          <cell r="G652" t="str">
            <v>PROJETO EXECUTIVO DE ARQUITETURA,CONSIDERANDO O PROJETO BASICO EXISTENTE,PARA PREDIOS HOSPITALARES DE 1001 ATE 4000M2,APRESENTADO NOS PADROES DA CONTRATANTE,INCLUSIVE AS LEGALIZACOES PERTINENTES,COORDENACAO E COMPATIBILIZACAO COM OS PROJETOS COMPLEMENTARES</v>
          </cell>
          <cell r="H652" t="str">
            <v>M2</v>
          </cell>
          <cell r="I652">
            <v>104.53</v>
          </cell>
        </row>
        <row r="653">
          <cell r="A653" t="str">
            <v>01.050.0352-0</v>
          </cell>
          <cell r="B653" t="str">
            <v>PROJETO EXECUTIVO DE ARQUITETURA,CONSIDERANDO O PROJETO BASICO EXISTENTE,PARA PREDIOS HOSPITALARES ACIMA DE 4000M2,APRESENTADO NOS PADROES DA CONTRATANTE,INCLUSIVE AS LEGALIZACOESPERTINENTES,COORDENACAO E COMPATIBILIZACAO COM OS PROJETOS COMPLEMENTARES</v>
          </cell>
          <cell r="C653" t="str">
            <v>M2</v>
          </cell>
          <cell r="D653">
            <v>113.75</v>
          </cell>
          <cell r="F653" t="str">
            <v>01.050.0352-A</v>
          </cell>
          <cell r="G653" t="str">
            <v>PROJETO EXECUTIVO DE ARQUITETURA,CONSIDERANDO O PROJETO BASICO EXISTENTE,PARA PREDIOS HOSPITALARES ACIMA DE 4000M2,APRESENTADO NOS PADROES DA CONTRATANTE,INCLUSIVE AS LEGALIZACOESPERTINENTES,COORDENACAO E COMPATIBILIZACAO COM OS PROJETOS COMPLEMENTARES</v>
          </cell>
          <cell r="H653" t="str">
            <v>M2</v>
          </cell>
          <cell r="I653">
            <v>98.57</v>
          </cell>
        </row>
        <row r="654">
          <cell r="A654" t="str">
            <v>01.050.0353-0</v>
          </cell>
          <cell r="B654" t="str">
            <v>PROJETO EXECUTIVO DE ARQUITETURA,CONSIDERANDO O PROJETO BASICO EXISTENTE,PARA PREDIOS CULTURAIS ATE 500M2,APRESENTADO NOS PADROES DA CONTRATANTE,INCLUSIVE AS LEGALIZACOES PERTINENTES,COORDENACAO E COMPATIBILIZACAO COM OS PROJETOS COMPLEMENTARES</v>
          </cell>
          <cell r="C654" t="str">
            <v>M2</v>
          </cell>
          <cell r="D654">
            <v>104.02</v>
          </cell>
          <cell r="F654" t="str">
            <v>01.050.0353-A</v>
          </cell>
          <cell r="G654" t="str">
            <v>PROJETO EXECUTIVO DE ARQUITETURA,CONSIDERANDO O PROJETO BASICO EXISTENTE,PARA PREDIOS CULTURAIS ATE 500M2,APRESENTADO NOS PADROES DA CONTRATANTE,INCLUSIVE AS LEGALIZACOES PERTINENTES,COORDENACAO E COMPATIBILIZACAO COM OS PROJETOS COMPLEMENTARES</v>
          </cell>
          <cell r="H654" t="str">
            <v>M2</v>
          </cell>
          <cell r="I654">
            <v>90.13</v>
          </cell>
        </row>
        <row r="655">
          <cell r="A655" t="str">
            <v>01.050.0354-0</v>
          </cell>
          <cell r="B655" t="str">
            <v>PROJETO EXECUTIVO DE ARQUITETURA,CONSIDERANDO O PROJETO BASICO EXISTENTE,PARA PREDIOS CULTURAIS DE 501 ATE 3000M2,APRESENTADO NOS PADROES DA CONTRATANTE,INCLUSIVE AS LEGALIZACOES PERTINENTES,COORDENACAO E COMPATIBILIZACAO COM OS PROJETOS COMPLEMENTARES</v>
          </cell>
          <cell r="C655" t="str">
            <v>M2</v>
          </cell>
          <cell r="D655">
            <v>92.55</v>
          </cell>
          <cell r="F655" t="str">
            <v>01.050.0354-A</v>
          </cell>
          <cell r="G655" t="str">
            <v>PROJETO EXECUTIVO DE ARQUITETURA,CONSIDERANDO O PROJETO BASICO EXISTENTE,PARA PREDIOS CULTURAIS DE 501 ATE 3000M2,APRESENTADO NOS PADROES DA CONTRATANTE,INCLUSIVE AS LEGALIZACOES PERTINENTES,COORDENACAO E COMPATIBILIZACAO COM OS PROJETOS COMPLEMENTARES</v>
          </cell>
          <cell r="H655" t="str">
            <v>M2</v>
          </cell>
          <cell r="I655">
            <v>80.19</v>
          </cell>
        </row>
        <row r="656">
          <cell r="A656" t="str">
            <v>01.050.0355-0</v>
          </cell>
          <cell r="B656" t="str">
            <v>PROJETO EXECUTIVO DE ARQUITETURA,CONSIDERANDO O PROJETO BASICO EXISTENTE,PARA PREDIOS CULTURAIS ACIMA DE 3000M2,APRESENTADO NOS PADROES DA CONTRATANTE,INCLUSIVE AS LEGALIZACOES PERTINENTES,COORDENACAO E COMPATIBILIZACAO COM OS PROJETOS COMPLEMENTARES</v>
          </cell>
          <cell r="C656" t="str">
            <v>M2</v>
          </cell>
          <cell r="D656">
            <v>73.27</v>
          </cell>
          <cell r="F656" t="str">
            <v>01.050.0355-A</v>
          </cell>
          <cell r="G656" t="str">
            <v>PROJETO EXECUTIVO DE ARQUITETURA,CONSIDERANDO O PROJETO BASICO EXISTENTE,PARA PREDIOS CULTURAIS ACIMA DE 3000M2,APRESENTADO NOS PADROES DA CONTRATANTE,INCLUSIVE AS LEGALIZACOES PERTINENTES,COORDENACAO E COMPATIBILIZACAO COM OS PROJETOS COMPLEMENTARES</v>
          </cell>
          <cell r="H656" t="str">
            <v>M2</v>
          </cell>
          <cell r="I656">
            <v>63.49</v>
          </cell>
        </row>
        <row r="657">
          <cell r="A657" t="str">
            <v>01.050.0356-0</v>
          </cell>
          <cell r="B657" t="str">
            <v>PROJETO EXECUTIVO DE ARQUITETURA,CONSIDERANDO O PROJETO BASICO EXISTENTE,PARA PREDIOS ESCOLARES E/OU ADMINISTRATIVOS ATE500M2,APRESENTADO NOS PADROES DA CONTRATANTE,INCLUSIVE AS LEGALIZACOES PERTINENTES,COORDENACAO E COMPATIBILIZACAO COM OS PROJETOS COMPLEMENTARES</v>
          </cell>
          <cell r="C657" t="str">
            <v>M2</v>
          </cell>
          <cell r="D657">
            <v>75.12</v>
          </cell>
          <cell r="F657" t="str">
            <v>01.050.0356-A</v>
          </cell>
          <cell r="G657" t="str">
            <v>PROJETO EXECUTIVO DE ARQUITETURA,CONSIDERANDO O PROJETO BASICO EXISTENTE,PARA PREDIOS ESCOLARES E/OU ADMINISTRATIVOS ATE500M2,APRESENTADO NOS PADROES DA CONTRATANTE,INCLUSIVE AS LEGALIZACOES PERTINENTES,COORDENACAO E COMPATIBILIZACAO COM OS PROJETOS COMPLEMENTARES</v>
          </cell>
          <cell r="H657" t="str">
            <v>M2</v>
          </cell>
          <cell r="I657">
            <v>65.09</v>
          </cell>
        </row>
        <row r="658">
          <cell r="A658" t="str">
            <v>01.050.0357-0</v>
          </cell>
          <cell r="B658" t="str">
            <v>PROJETO EXECUTIVO DE ARQUITETURA,CONSIDERANDO O PROJETO BASICO EXISTENTE,PARA PREDIOS ESCOLARES E/OU ADMINISTRATIVOS DE501 ATE 3000M2,APRESENTADO NOS PADROES DA CONTRATANTE,INCLUSIVE AS LEGALIZACOES PERTINENTES,COORDENACAO E COMPATIBILIZACAO COM OS PROJETOS COMPLEMENTARES</v>
          </cell>
          <cell r="C658" t="str">
            <v>M2</v>
          </cell>
          <cell r="D658">
            <v>54.55</v>
          </cell>
          <cell r="F658" t="str">
            <v>01.050.0357-A</v>
          </cell>
          <cell r="G658" t="str">
            <v>PROJETO EXECUTIVO DE ARQUITETURA,CONSIDERANDO O PROJETO BASICO EXISTENTE,PARA PREDIOS ESCOLARES E/OU ADMINISTRATIVOS DE501 ATE 3000M2,APRESENTADO NOS PADROES DA CONTRATANTE,INCLUSIVE AS LEGALIZACOES PERTINENTES,COORDENACAO E COMPATIBILIZACAO COM OS PROJETOS COMPLEMENTARES</v>
          </cell>
          <cell r="H658" t="str">
            <v>M2</v>
          </cell>
          <cell r="I658">
            <v>47.27</v>
          </cell>
        </row>
        <row r="659">
          <cell r="A659" t="str">
            <v>01.050.0358-0</v>
          </cell>
          <cell r="B659" t="str">
            <v>PROJETO EXECUTIVO DE ARQUITETURA,CONSIDERANDO O PROJETO BASICO EXISTENTE,PARA PREDIOS ESCOLARES E/OU ADMINISTRATIVOS ACIMA DE 3000M2,APRESENTADO NOS PADROES DA CONTRATANTE,INCLUSIVE AS LEGALIZACOES PERTINENTES,COORDENACAO E COMPATIBILIZACAOCOM OS PROJETOS COMPLEMENTARES</v>
          </cell>
          <cell r="C659" t="str">
            <v>M2</v>
          </cell>
          <cell r="D659">
            <v>43.83</v>
          </cell>
          <cell r="F659" t="str">
            <v>01.050.0358-A</v>
          </cell>
          <cell r="G659" t="str">
            <v>PROJETO EXECUTIVO DE ARQUITETURA,CONSIDERANDO O PROJETO BASICO EXISTENTE,PARA PREDIOS ESCOLARES E/OU ADMINISTRATIVOS ACIMA DE 3000M2,APRESENTADO NOS PADROES DA CONTRATANTE,INCLUSIVE AS LEGALIZACOES PERTINENTES,COORDENACAO E COMPATIBILIZACAOCOM OS PROJETOS COMPLEMENTARES</v>
          </cell>
          <cell r="H659" t="str">
            <v>M2</v>
          </cell>
          <cell r="I659">
            <v>37.979999999999997</v>
          </cell>
        </row>
        <row r="660">
          <cell r="A660" t="str">
            <v>01.050.0359-0</v>
          </cell>
          <cell r="B660" t="str">
            <v>PROJETO EXECUTIVO DE ARQUITETURA PARA LOTEAMENTOS COM 3 UNIDADES UNIFAMILIARES OU BIFAMILIARES TIPO PARA AREAS ATE 12000M2,CONSIDERANDO O PROJETO BASICO EXISTENTE,APRESENTADO NOS PADROES DA CONTRATANTE,INCLUSIVE AS LEGALIZACOES PERTINENTES,,COORDENACAO E COMPATIBILIZACAO COM OS PROJETOS COMPLEMENTARES</v>
          </cell>
          <cell r="C660" t="str">
            <v>M2</v>
          </cell>
          <cell r="D660">
            <v>20.74</v>
          </cell>
          <cell r="F660" t="str">
            <v>01.050.0359-A</v>
          </cell>
          <cell r="G660" t="str">
            <v>PROJETO EXECUTIVO DE ARQUITETURA PARA LOTEAMENTOS COM 3 UNIDADES UNIFAMILIARES OU BIFAMILIARES TIPO PARA AREAS ATE 12000M2,CONSIDERANDO O PROJETO BASICO EXISTENTE,APRESENTADO NOS PADROES DA CONTRATANTE,INCLUSIVE AS LEGALIZACOES PERTINENTES,,COORDENACAO E COMPATIBILIZACAO COM OS PROJETOS COMPLEMENTARES</v>
          </cell>
          <cell r="H660" t="str">
            <v>M2</v>
          </cell>
          <cell r="I660">
            <v>17.97</v>
          </cell>
        </row>
        <row r="661">
          <cell r="A661" t="str">
            <v>01.050.0360-0</v>
          </cell>
          <cell r="B661" t="str">
            <v>PROJETO EXECUTIVO DE ARQUITETURA PARA LOTEAMENTOS COM 3 UNIDADES UNIFAMILIARES OU BIFAMILIARES TIPO PARA AREAS DE 12001ATE 36000M2,CONSIDERANDO O PROJETO BASICO EXISTENTE,APRESENTADO NOS PADROES DA CONTRATANTE,INCLUSIVE AS LEGALIZACOES PERTINENTES,COORDENACAO E COMPATIBILIZACAO COM OS PROJETOS COMPLEMENTARES</v>
          </cell>
          <cell r="C661" t="str">
            <v>M2</v>
          </cell>
          <cell r="D661">
            <v>14.33</v>
          </cell>
          <cell r="F661" t="str">
            <v>01.050.0360-A</v>
          </cell>
          <cell r="G661" t="str">
            <v>PROJETO EXECUTIVO DE ARQUITETURA PARA LOTEAMENTOS COM 3 UNIDADES UNIFAMILIARES OU BIFAMILIARES TIPO PARA AREAS DE 12001ATE 36000M2,CONSIDERANDO O PROJETO BASICO EXISTENTE,APRESENTADO NOS PADROES DA CONTRATANTE,INCLUSIVE AS LEGALIZACOES PERTINENTES,COORDENACAO E COMPATIBILIZACAO COM OS PROJETOS COMPLEMENTARES</v>
          </cell>
          <cell r="H661" t="str">
            <v>M2</v>
          </cell>
          <cell r="I661">
            <v>12.41</v>
          </cell>
        </row>
        <row r="662">
          <cell r="A662" t="str">
            <v>01.050.0361-0</v>
          </cell>
          <cell r="B662" t="str">
            <v>PROJETO EXECUTIVO DE ARQUITETURA PARA LOTEAMENTOS COM 3 UNIDADES UNIFAMILIARES OU BIFAMILIARES TIPO PARA AREAS ACIMA DE3600M2,CONSIDERANDO O PROJETO BASICO EXISTENTE,APRESENTADO NOS PADROES DA CONTRATANTE,INCLUSIVE AS LEGALIZACOES PERTINENTES,COORDENACAO E COMPATIBILIZACAO COM OS PROJETOS COMPLEMENTARES</v>
          </cell>
          <cell r="C662" t="str">
            <v>M2</v>
          </cell>
          <cell r="D662">
            <v>14.33</v>
          </cell>
          <cell r="F662" t="str">
            <v>01.050.0361-A</v>
          </cell>
          <cell r="G662" t="str">
            <v>PROJETO EXECUTIVO DE ARQUITETURA PARA LOTEAMENTOS COM 3 UNIDADES UNIFAMILIARES OU BIFAMILIARES TIPO PARA AREAS ACIMA DE3600M2,CONSIDERANDO O PROJETO BASICO EXISTENTE,APRESENTADO NOS PADROES DA CONTRATANTE,INCLUSIVE AS LEGALIZACOES PERTINENTES,COORDENACAO E COMPATIBILIZACAO COM OS PROJETOS COMPLEMENTARES</v>
          </cell>
          <cell r="H662" t="str">
            <v>M2</v>
          </cell>
          <cell r="I662">
            <v>12.41</v>
          </cell>
        </row>
        <row r="663">
          <cell r="A663" t="str">
            <v>01.050.0362-0</v>
          </cell>
          <cell r="B663" t="str">
            <v>PROJETO EXECUTIVO DE ARQUITETURA,CONSIDERANDO O PROJETO BASICO EXISTENTE,PARA HABITACAO/EDIFICIOS ATE 6000M2,APRESENTADONOS PADROES DA CONTRATANTE,INCLUSIVE AS LEGALIZACOES PERTINENTES,COORDENACAO E COMPATIBILIZACAO COM OS PROJETOS COMPLEMENTARES</v>
          </cell>
          <cell r="C663" t="str">
            <v>M2</v>
          </cell>
          <cell r="D663">
            <v>70.349999999999994</v>
          </cell>
          <cell r="F663" t="str">
            <v>01.050.0362-A</v>
          </cell>
          <cell r="G663" t="str">
            <v>PROJETO EXECUTIVO DE ARQUITETURA,CONSIDERANDO O PROJETO BASICO EXISTENTE,PARA HABITACAO/EDIFICIOS ATE 6000M2,APRESENTADONOS PADROES DA CONTRATANTE,INCLUSIVE AS LEGALIZACOES PERTINENTES,COORDENACAO E COMPATIBILIZACAO COM OS PROJETOS COMPLEMENTARES</v>
          </cell>
          <cell r="H663" t="str">
            <v>M2</v>
          </cell>
          <cell r="I663">
            <v>60.96</v>
          </cell>
        </row>
        <row r="664">
          <cell r="A664" t="str">
            <v>01.050.0363-0</v>
          </cell>
          <cell r="B664" t="str">
            <v>PROJETO EXECUTIVO DE ARQUITETURA,CONSIDERANDO O PROJETO BASICO EXISTENTE,PARA HABITACAO/EDIFICIOS DE 6001 ATE 12000M2,APRESENTADO NOS PADROES DA CONTRATANTE,INCLUSIVE AS LEGALIZACOES PERTINENTES,COORDENACAO E COMPATIBILIZACAO COM OS PROJETOS COMPLEMENTARES</v>
          </cell>
          <cell r="C664" t="str">
            <v>M2</v>
          </cell>
          <cell r="D664">
            <v>48.77</v>
          </cell>
          <cell r="F664" t="str">
            <v>01.050.0363-A</v>
          </cell>
          <cell r="G664" t="str">
            <v>PROJETO EXECUTIVO DE ARQUITETURA,CONSIDERANDO O PROJETO BASICO EXISTENTE,PARA HABITACAO/EDIFICIOS DE 6001 ATE 12000M2,APRESENTADO NOS PADROES DA CONTRATANTE,INCLUSIVE AS LEGALIZACOES PERTINENTES,COORDENACAO E COMPATIBILIZACAO COM OS PROJETOS COMPLEMENTARES</v>
          </cell>
          <cell r="H664" t="str">
            <v>M2</v>
          </cell>
          <cell r="I664">
            <v>42.26</v>
          </cell>
        </row>
        <row r="665">
          <cell r="A665" t="str">
            <v>01.050.0364-0</v>
          </cell>
          <cell r="B665" t="str">
            <v>PROJETO EXECUTIVO DE ARQUITETURA,CONSIDERANDO O PROJETO BASICO EXISTENTE,PARA HABITACAO/EDIFICIOS ACIMA DE 12000M2,APRESENTADO NOS PADROES DA CONTRATANTE,INCLUSIVE AS LEGALIZACOESPERTINENTES,COORDENACAO E COMPATIBILIZACAO COM OS PROJETOS COMPLEMENTARES</v>
          </cell>
          <cell r="C665" t="str">
            <v>M2</v>
          </cell>
          <cell r="D665">
            <v>38.97</v>
          </cell>
          <cell r="F665" t="str">
            <v>01.050.0364-A</v>
          </cell>
          <cell r="G665" t="str">
            <v>PROJETO EXECUTIVO DE ARQUITETURA,CONSIDERANDO O PROJETO BASICO EXISTENTE,PARA HABITACAO/EDIFICIOS ACIMA DE 12000M2,APRESENTADO NOS PADROES DA CONTRATANTE,INCLUSIVE AS LEGALIZACOESPERTINENTES,COORDENACAO E COMPATIBILIZACAO COM OS PROJETOS COMPLEMENTARES</v>
          </cell>
          <cell r="H665" t="str">
            <v>M2</v>
          </cell>
          <cell r="I665">
            <v>33.770000000000003</v>
          </cell>
        </row>
        <row r="666">
          <cell r="A666" t="str">
            <v>01.050.0365-0</v>
          </cell>
          <cell r="B666" t="str">
            <v>PROJETO BASICO DE INSTALACAO DE INCENDIO E SPDA PARA PREDIOSESCOLARES E/OU ADMINISTRATIVOS ATE 500M2,APRESENTADO NOS PADROES DA CONTRATANTE,INCLUSIVE AS LEGALIZACOES PERTINENTES</v>
          </cell>
          <cell r="C666" t="str">
            <v>M2</v>
          </cell>
          <cell r="D666">
            <v>4.5599999999999996</v>
          </cell>
          <cell r="F666" t="str">
            <v>01.050.0365-A</v>
          </cell>
          <cell r="G666" t="str">
            <v>PROJETO BASICO DE INSTALACAO DE INCENDIO E SPDA PARA PREDIOSESCOLARES E/OU ADMINISTRATIVOS ATE 500M2,APRESENTADO NOS PADROES DA CONTRATANTE,INCLUSIVE AS LEGALIZACOES PERTINENTES</v>
          </cell>
          <cell r="H666" t="str">
            <v>M2</v>
          </cell>
          <cell r="I666">
            <v>3.95</v>
          </cell>
        </row>
        <row r="667">
          <cell r="A667" t="str">
            <v>01.050.0366-0</v>
          </cell>
          <cell r="B667" t="str">
            <v>PROJETO BASICO DE INSTALACAO DE INCENDIO E SPDA PARA PREDIOSESCOLARES E/OU ADMINISTRATIVOS DE 501 ATE 3000M2,APRESENTADO NOS PADROES DA CONTRATANTE,INCLUSIVE AS LEGALIZACOES PERTINENTES</v>
          </cell>
          <cell r="C667" t="str">
            <v>M2</v>
          </cell>
          <cell r="D667">
            <v>2.5099999999999998</v>
          </cell>
          <cell r="F667" t="str">
            <v>01.050.0366-A</v>
          </cell>
          <cell r="G667" t="str">
            <v>PROJETO BASICO DE INSTALACAO DE INCENDIO E SPDA PARA PREDIOSESCOLARES E/OU ADMINISTRATIVOS DE 501 ATE 3000M2,APRESENTADO NOS PADROES DA CONTRATANTE,INCLUSIVE AS LEGALIZACOES PERTINENTES</v>
          </cell>
          <cell r="H667" t="str">
            <v>M2</v>
          </cell>
          <cell r="I667">
            <v>2.17</v>
          </cell>
        </row>
        <row r="668">
          <cell r="A668" t="str">
            <v>01.050.0367-0</v>
          </cell>
          <cell r="B668" t="str">
            <v>PROJETO BASICO DE INSTALACAO DE INCENDIO E SPDA PARA PREDIOSESCOLARES E/OU ADMINISTRATIVOS ACIMA DE 3000M2,APRESENTADONOS PADROES DA CONTRATANTE,INCLUSIVE AS LEGALIZACOES PERTINENTES</v>
          </cell>
          <cell r="C668" t="str">
            <v>M2</v>
          </cell>
          <cell r="D668">
            <v>1.24</v>
          </cell>
          <cell r="F668" t="str">
            <v>01.050.0367-A</v>
          </cell>
          <cell r="G668" t="str">
            <v>PROJETO BASICO DE INSTALACAO DE INCENDIO E SPDA PARA PREDIOSESCOLARES E/OU ADMINISTRATIVOS ACIMA DE 3000M2,APRESENTADONOS PADROES DA CONTRATANTE,INCLUSIVE AS LEGALIZACOES PERTINENTES</v>
          </cell>
          <cell r="H668" t="str">
            <v>M2</v>
          </cell>
          <cell r="I668">
            <v>1.07</v>
          </cell>
        </row>
        <row r="669">
          <cell r="A669" t="str">
            <v>01.050.0368-0</v>
          </cell>
          <cell r="B669" t="str">
            <v>PROJETO BASICO DE INSTALACAO DE INCENDIO E SPDA PARA PREDIOSCULTURAIS ATE 500M2,APRESENTADO NOS PADROES DA CONTRATANTE,INCLUSIVE AS LEGALIZACOES PERTINENTES</v>
          </cell>
          <cell r="C669" t="str">
            <v>M2</v>
          </cell>
          <cell r="D669">
            <v>11.44</v>
          </cell>
          <cell r="F669" t="str">
            <v>01.050.0368-A</v>
          </cell>
          <cell r="G669" t="str">
            <v>PROJETO BASICO DE INSTALACAO DE INCENDIO E SPDA PARA PREDIOSCULTURAIS ATE 500M2,APRESENTADO NOS PADROES DA CONTRATANTE,INCLUSIVE AS LEGALIZACOES PERTINENTES</v>
          </cell>
          <cell r="H669" t="str">
            <v>M2</v>
          </cell>
          <cell r="I669">
            <v>9.91</v>
          </cell>
        </row>
        <row r="670">
          <cell r="A670" t="str">
            <v>01.050.0369-0</v>
          </cell>
          <cell r="B670" t="str">
            <v>PROJETO BASICO DE INSTALACAO DE INCENDIO E SPDA PARA PREDIOSCULTURAIS ACIMA DE 500M2,APRESENTADO NOS PADROES DA CONTRATANTE,INCLUSIVE AS LEGALIZACOES PERTINENTES</v>
          </cell>
          <cell r="C670" t="str">
            <v>M2</v>
          </cell>
          <cell r="D670">
            <v>7.65</v>
          </cell>
          <cell r="F670" t="str">
            <v>01.050.0369-A</v>
          </cell>
          <cell r="G670" t="str">
            <v>PROJETO BASICO DE INSTALACAO DE INCENDIO E SPDA PARA PREDIOSCULTURAIS ACIMA DE 500M2,APRESENTADO NOS PADROES DA CONTRATANTE,INCLUSIVE AS LEGALIZACOES PERTINENTES</v>
          </cell>
          <cell r="H670" t="str">
            <v>M2</v>
          </cell>
          <cell r="I670">
            <v>6.63</v>
          </cell>
        </row>
        <row r="671">
          <cell r="A671" t="str">
            <v>01.050.0370-0</v>
          </cell>
          <cell r="B671" t="str">
            <v>PROJETO BASICO DE INSTALACAO DE INCENDIO E SPDA PARA PREDIOSHOSPITALARES,APRESENTADO NOS PADROES DA CONTRATANTE,INCLUSIVE AS LEGALIZACOES PERTINENTES</v>
          </cell>
          <cell r="C671" t="str">
            <v>M2</v>
          </cell>
          <cell r="D671">
            <v>9.1300000000000008</v>
          </cell>
          <cell r="F671" t="str">
            <v>01.050.0370-A</v>
          </cell>
          <cell r="G671" t="str">
            <v>PROJETO BASICO DE INSTALACAO DE INCENDIO E SPDA PARA PREDIOSHOSPITALARES,APRESENTADO NOS PADROES DA CONTRATANTE,INCLUSIVE AS LEGALIZACOES PERTINENTES</v>
          </cell>
          <cell r="H671" t="str">
            <v>M2</v>
          </cell>
          <cell r="I671">
            <v>7.91</v>
          </cell>
        </row>
        <row r="672">
          <cell r="A672" t="str">
            <v>01.050.0371-0</v>
          </cell>
          <cell r="B672" t="str">
            <v>PROJETO BASICO DE INSTALACAO DE INCENDIO E SPDA PARA HABITACOES/EDIFICIOS ATE 500M2,APRESENTADO NOS PADROES DA CONTRATANTE,INCLUSIVE AS LEGALIZACOES PERTINENTES</v>
          </cell>
          <cell r="C672" t="str">
            <v>M2</v>
          </cell>
          <cell r="D672">
            <v>5.6</v>
          </cell>
          <cell r="F672" t="str">
            <v>01.050.0371-A</v>
          </cell>
          <cell r="G672" t="str">
            <v>PROJETO BASICO DE INSTALACAO DE INCENDIO E SPDA PARA HABITACOES/EDIFICIOS ATE 500M2,APRESENTADO NOS PADROES DA CONTRATANTE,INCLUSIVE AS LEGALIZACOES PERTINENTES</v>
          </cell>
          <cell r="H672" t="str">
            <v>M2</v>
          </cell>
          <cell r="I672">
            <v>4.8499999999999996</v>
          </cell>
        </row>
        <row r="673">
          <cell r="A673" t="str">
            <v>01.050.0372-0</v>
          </cell>
          <cell r="B673" t="str">
            <v>PROJETO BASICO DE INSTALACAO DE INCENDIO E SPDA PARA HABITACOES/EDIFICIOS DE 501 ATE 3000M2,APRESENTADO NOS PADROES DA CONTRATANTE,INCLUSIVE AS LEGALIZACOES PERTINENTES</v>
          </cell>
          <cell r="C673" t="str">
            <v>M2</v>
          </cell>
          <cell r="D673">
            <v>2.65</v>
          </cell>
          <cell r="F673" t="str">
            <v>01.050.0372-A</v>
          </cell>
          <cell r="G673" t="str">
            <v>PROJETO BASICO DE INSTALACAO DE INCENDIO E SPDA PARA HABITACOES/EDIFICIOS DE 501 ATE 3000M2,APRESENTADO NOS PADROES DA CONTRATANTE,INCLUSIVE AS LEGALIZACOES PERTINENTES</v>
          </cell>
          <cell r="H673" t="str">
            <v>M2</v>
          </cell>
          <cell r="I673">
            <v>2.2999999999999998</v>
          </cell>
        </row>
        <row r="674">
          <cell r="A674" t="str">
            <v>01.050.0373-0</v>
          </cell>
          <cell r="B674" t="str">
            <v>PROJETO BASICO DE INSTALACAO DE INCENDIO E SPDA PARA HABITACOES/EDIFICIOS ACIMA DE 3000M2,APRESENTADO NOS PADROES DA CONTRATANTE,INCLUSIVE AS LEGALIZACOES PERTINENTES</v>
          </cell>
          <cell r="C674" t="str">
            <v>M2</v>
          </cell>
          <cell r="D674">
            <v>1.38</v>
          </cell>
          <cell r="F674" t="str">
            <v>01.050.0373-A</v>
          </cell>
          <cell r="G674" t="str">
            <v>PROJETO BASICO DE INSTALACAO DE INCENDIO E SPDA PARA HABITACOES/EDIFICIOS ACIMA DE 3000M2,APRESENTADO NOS PADROES DA CONTRATANTE,INCLUSIVE AS LEGALIZACOES PERTINENTES</v>
          </cell>
          <cell r="H674" t="str">
            <v>M2</v>
          </cell>
          <cell r="I674">
            <v>1.2</v>
          </cell>
        </row>
        <row r="675">
          <cell r="A675" t="str">
            <v>01.050.0374-0</v>
          </cell>
          <cell r="B675" t="str">
            <v>PROJETO BASICO DE INSTALACAO DE INCENDIO E SPDA PARA HABITACAO/LOTEAMENTO ATE 36000M2,APRESENTADO NOS PADROES DA CONTRATANTE,INCLUSIVE AS LEGALIZACOES PERTINENTES</v>
          </cell>
          <cell r="C675" t="str">
            <v>M2</v>
          </cell>
          <cell r="D675">
            <v>1.5</v>
          </cell>
          <cell r="F675" t="str">
            <v>01.050.0374-A</v>
          </cell>
          <cell r="G675" t="str">
            <v>PROJETO BASICO DE INSTALACAO DE INCENDIO E SPDA PARA HABITACAO/LOTEAMENTO ATE 36000M2,APRESENTADO NOS PADROES DA CONTRATANTE,INCLUSIVE AS LEGALIZACOES PERTINENTES</v>
          </cell>
          <cell r="H675" t="str">
            <v>M2</v>
          </cell>
          <cell r="I675">
            <v>1.3</v>
          </cell>
        </row>
        <row r="676">
          <cell r="A676" t="str">
            <v>01.050.0375-0</v>
          </cell>
          <cell r="B676" t="str">
            <v>PROJETO BASICO DE INSTALACAO DE INCENDIO E SPDA PARA HABITACAO/LOTEAMENTO ACIMA DE 36000M2,APRESENTADO NOS PADROES DA CONTRATANTE,INCLUSIVE AS LEGALIZACOES PERTINENTES</v>
          </cell>
          <cell r="C676" t="str">
            <v>M2</v>
          </cell>
          <cell r="D676">
            <v>0.75</v>
          </cell>
          <cell r="F676" t="str">
            <v>01.050.0375-A</v>
          </cell>
          <cell r="G676" t="str">
            <v>PROJETO BASICO DE INSTALACAO DE INCENDIO E SPDA PARA HABITACAO/LOTEAMENTO ACIMA DE 36000M2,APRESENTADO NOS PADROES DA CONTRATANTE,INCLUSIVE AS LEGALIZACOES PERTINENTES</v>
          </cell>
          <cell r="H676" t="str">
            <v>M2</v>
          </cell>
          <cell r="I676">
            <v>0.65</v>
          </cell>
        </row>
        <row r="677">
          <cell r="A677" t="str">
            <v>01.050.0376-0</v>
          </cell>
          <cell r="B677" t="str">
            <v>PROJETO EXECUTIVO DE INSTALACAO DE INCENDIO E SPDA,CONSIDERANDO PROJETO BASICO EXISTENTE,PARA PREDIOS ESCOLARES E/OU ADMINISTRATIVOS ATE 500M2,APRESENTADO NOS PADROES DA CONTRATANTE,INCLUSIVE AS LEGALIZACOES PERTINENTES</v>
          </cell>
          <cell r="C677" t="str">
            <v>M2</v>
          </cell>
          <cell r="D677">
            <v>4.5599999999999996</v>
          </cell>
          <cell r="F677" t="str">
            <v>01.050.0376-A</v>
          </cell>
          <cell r="G677" t="str">
            <v>PROJETO EXECUTIVO DE INSTALACAO DE INCENDIO E SPDA,CONSIDERANDO PROJETO BASICO EXISTENTE,PARA PREDIOS ESCOLARES E/OU ADMINISTRATIVOS ATE 500M2,APRESENTADO NOS PADROES DA CONTRATANTE,INCLUSIVE AS LEGALIZACOES PERTINENTES</v>
          </cell>
          <cell r="H677" t="str">
            <v>M2</v>
          </cell>
          <cell r="I677">
            <v>3.95</v>
          </cell>
        </row>
        <row r="678">
          <cell r="A678" t="str">
            <v>01.050.0377-0</v>
          </cell>
          <cell r="B678" t="str">
            <v>PROJETO EXECUTIVO DE INSTALACAO DE INCENDIO E SPDA,CONSIDERANDO PROJETO BASICO EXISTENTE,PARA PREDIOS ESCOLARES E/OU ADMINISTRATIVOS DE 501 ATE 3000M2,APRESENTADO NOS PADROES DA CONTRATANTE,INCLUSIVE AS LEGALIZACOES PERTINENTES</v>
          </cell>
          <cell r="C678" t="str">
            <v>M2</v>
          </cell>
          <cell r="D678">
            <v>2.5099999999999998</v>
          </cell>
          <cell r="F678" t="str">
            <v>01.050.0377-A</v>
          </cell>
          <cell r="G678" t="str">
            <v>PROJETO EXECUTIVO DE INSTALACAO DE INCENDIO E SPDA,CONSIDERANDO PROJETO BASICO EXISTENTE,PARA PREDIOS ESCOLARES E/OU ADMINISTRATIVOS DE 501 ATE 3000M2,APRESENTADO NOS PADROES DA CONTRATANTE,INCLUSIVE AS LEGALIZACOES PERTINENTES</v>
          </cell>
          <cell r="H678" t="str">
            <v>M2</v>
          </cell>
          <cell r="I678">
            <v>2.17</v>
          </cell>
        </row>
        <row r="679">
          <cell r="A679" t="str">
            <v>01.050.0378-0</v>
          </cell>
          <cell r="B679" t="str">
            <v>PROJETO EXECUTIVO DE INSTALACAO DE INCENDIO E SPDA,CONSIDERANDO PROJETO BASICO EXISTENTE,PARA PREDIOS ESCOLARES E/OU ADMINISTRATIVOS ACIMA DE 3000M2,APRESENTADO NOS PADROES DA CONTRATANTE,INCLUSIVE AS LEGALIZACOES PERTINENTES</v>
          </cell>
          <cell r="C679" t="str">
            <v>M2</v>
          </cell>
          <cell r="D679">
            <v>1.24</v>
          </cell>
          <cell r="F679" t="str">
            <v>01.050.0378-A</v>
          </cell>
          <cell r="G679" t="str">
            <v>PROJETO EXECUTIVO DE INSTALACAO DE INCENDIO E SPDA,CONSIDERANDO PROJETO BASICO EXISTENTE,PARA PREDIOS ESCOLARES E/OU ADMINISTRATIVOS ACIMA DE 3000M2,APRESENTADO NOS PADROES DA CONTRATANTE,INCLUSIVE AS LEGALIZACOES PERTINENTES</v>
          </cell>
          <cell r="H679" t="str">
            <v>M2</v>
          </cell>
          <cell r="I679">
            <v>1.07</v>
          </cell>
        </row>
        <row r="680">
          <cell r="A680" t="str">
            <v>01.050.0379-0</v>
          </cell>
          <cell r="B680" t="str">
            <v>PROJETO EXECUTIVO DE INSTALACAO DE INCENDIO E SPDA,CONSIDERANDO PROJETO BASICO EXISTENTE,PARA PREDIOS CULTURAIS ATE 500M2,APRESENTADO NOS PADROES DA CONTRATANTE,INCLUSIVE AS LEGALIZACOES PERTINENTES</v>
          </cell>
          <cell r="C680" t="str">
            <v>M2</v>
          </cell>
          <cell r="D680">
            <v>11.44</v>
          </cell>
          <cell r="F680" t="str">
            <v>01.050.0379-A</v>
          </cell>
          <cell r="G680" t="str">
            <v>PROJETO EXECUTIVO DE INSTALACAO DE INCENDIO E SPDA,CONSIDERANDO PROJETO BASICO EXISTENTE,PARA PREDIOS CULTURAIS ATE 500M2,APRESENTADO NOS PADROES DA CONTRATANTE,INCLUSIVE AS LEGALIZACOES PERTINENTES</v>
          </cell>
          <cell r="H680" t="str">
            <v>M2</v>
          </cell>
          <cell r="I680">
            <v>9.91</v>
          </cell>
        </row>
        <row r="681">
          <cell r="A681" t="str">
            <v>01.050.0380-0</v>
          </cell>
          <cell r="B681" t="str">
            <v>PROJETO EXECUTIVO DE INSTALACAO DE INCENDIO E SPDA,CONSIDERANDO PROJETO BASICO EXISTENTE,PARA PREDIOS CULTURAIS ACIMA DE500M2,APRESENTADO NOS PADROES DA CONTRATANTE,INCLUSIVE AS LEGALIZACOES PERTINENTES</v>
          </cell>
          <cell r="C681" t="str">
            <v>M2</v>
          </cell>
          <cell r="D681">
            <v>7.65</v>
          </cell>
          <cell r="F681" t="str">
            <v>01.050.0380-A</v>
          </cell>
          <cell r="G681" t="str">
            <v>PROJETO EXECUTIVO DE INSTALACAO DE INCENDIO E SPDA,CONSIDERANDO PROJETO BASICO EXISTENTE,PARA PREDIOS CULTURAIS ACIMA DE500M2,APRESENTADO NOS PADROES DA CONTRATANTE,INCLUSIVE AS LEGALIZACOES PERTINENTES</v>
          </cell>
          <cell r="H681" t="str">
            <v>M2</v>
          </cell>
          <cell r="I681">
            <v>6.63</v>
          </cell>
        </row>
        <row r="682">
          <cell r="A682" t="str">
            <v>01.050.0381-0</v>
          </cell>
          <cell r="B682" t="str">
            <v>PROJETO EXECUTIVO DE INSTALACAO DE INCENDIO E SPDA,CONSIDERANDO PROJETO BASICO EXISTENTE,PARA PREDIOS HOSPITALARES,APRESENTADO NOS PADROES DA CONTRATANTE,INCLUSIVE AS LEGALIZACOESPERTINENTES</v>
          </cell>
          <cell r="C682" t="str">
            <v>M2</v>
          </cell>
          <cell r="D682">
            <v>9.1300000000000008</v>
          </cell>
          <cell r="F682" t="str">
            <v>01.050.0381-A</v>
          </cell>
          <cell r="G682" t="str">
            <v>PROJETO EXECUTIVO DE INSTALACAO DE INCENDIO E SPDA,CONSIDERANDO PROJETO BASICO EXISTENTE,PARA PREDIOS HOSPITALARES,APRESENTADO NOS PADROES DA CONTRATANTE,INCLUSIVE AS LEGALIZACOESPERTINENTES</v>
          </cell>
          <cell r="H682" t="str">
            <v>M2</v>
          </cell>
          <cell r="I682">
            <v>7.91</v>
          </cell>
        </row>
        <row r="683">
          <cell r="A683" t="str">
            <v>01.050.0382-0</v>
          </cell>
          <cell r="B683" t="str">
            <v>PROJETO EXECUTIVO DE INSTALACAO DE INCENDIO E SPDA,CONSIDERANDO PROJETO BASICO EXISTENTE,PARA HABITACOES/EDIFICIOS ATE 500M2,APRESENTADO NOS PADROES DA CONTRATANTE,INCLUSIVE AS LEGALIZACOES PERTINENTES</v>
          </cell>
          <cell r="C683" t="str">
            <v>M2</v>
          </cell>
          <cell r="D683">
            <v>5.6</v>
          </cell>
          <cell r="F683" t="str">
            <v>01.050.0382-A</v>
          </cell>
          <cell r="G683" t="str">
            <v>PROJETO EXECUTIVO DE INSTALACAO DE INCENDIO E SPDA,CONSIDERANDO PROJETO BASICO EXISTENTE,PARA HABITACOES/EDIFICIOS ATE 500M2,APRESENTADO NOS PADROES DA CONTRATANTE,INCLUSIVE AS LEGALIZACOES PERTINENTES</v>
          </cell>
          <cell r="H683" t="str">
            <v>M2</v>
          </cell>
          <cell r="I683">
            <v>4.8499999999999996</v>
          </cell>
        </row>
        <row r="684">
          <cell r="A684" t="str">
            <v>01.050.0383-0</v>
          </cell>
          <cell r="B684" t="str">
            <v>PROJETO EXECUTIVO DE INSTALACAO DE INCENDIO E SPDA,CONSIDERANDO PROJETO BASICO EXISTENTE,PARA HABITACOES/EDIFICIOS DE 501 ATE 3000M2,APRESENTADO NOS PADROES DA CONTRATANTE,INCLUSIVE AS LEGALIZACOES PERTINENTES</v>
          </cell>
          <cell r="C684" t="str">
            <v>M2</v>
          </cell>
          <cell r="D684">
            <v>2.65</v>
          </cell>
          <cell r="F684" t="str">
            <v>01.050.0383-A</v>
          </cell>
          <cell r="G684" t="str">
            <v>PROJETO EXECUTIVO DE INSTALACAO DE INCENDIO E SPDA,CONSIDERANDO PROJETO BASICO EXISTENTE,PARA HABITACOES/EDIFICIOS DE 501 ATE 3000M2,APRESENTADO NOS PADROES DA CONTRATANTE,INCLUSIVE AS LEGALIZACOES PERTINENTES</v>
          </cell>
          <cell r="H684" t="str">
            <v>M2</v>
          </cell>
          <cell r="I684">
            <v>2.2999999999999998</v>
          </cell>
        </row>
        <row r="685">
          <cell r="A685" t="str">
            <v>01.050.0384-0</v>
          </cell>
          <cell r="B685" t="str">
            <v>PROJETO EXECUTIVO DE INSTALACAO DE INCENDIO E SPDA,CONSIDERANDO PROJETO BASICO EXISTENTE,PARA HABITACOES/EDIFICIOS ACIMADE 3000M2,APRESENTADO NOS PADROES DA CONTRATANTE,INCLUSIVE AS LEGALIZACOES PERTINENTES</v>
          </cell>
          <cell r="C685" t="str">
            <v>M2</v>
          </cell>
          <cell r="D685">
            <v>1.38</v>
          </cell>
          <cell r="F685" t="str">
            <v>01.050.0384-A</v>
          </cell>
          <cell r="G685" t="str">
            <v>PROJETO EXECUTIVO DE INSTALACAO DE INCENDIO E SPDA,CONSIDERANDO PROJETO BASICO EXISTENTE,PARA HABITACOES/EDIFICIOS ACIMADE 3000M2,APRESENTADO NOS PADROES DA CONTRATANTE,INCLUSIVE AS LEGALIZACOES PERTINENTES</v>
          </cell>
          <cell r="H685" t="str">
            <v>M2</v>
          </cell>
          <cell r="I685">
            <v>1.2</v>
          </cell>
        </row>
        <row r="686">
          <cell r="A686" t="str">
            <v>01.050.0385-0</v>
          </cell>
          <cell r="B686" t="str">
            <v>PROJETO EXECUTIVO DE INSTALACAO DE INCENDIO E SPDA,CONSIDERANDO PROJETO BASICO EXISTENTE,PARA HABITACAO/LOTEAMENTO ATE 36000M2,APRESENTADO NOS PADROES DA CONTRATANTE,INCLUSIVE AS LEGALIZACOES PERTINENTES</v>
          </cell>
          <cell r="C686" t="str">
            <v>M2</v>
          </cell>
          <cell r="D686">
            <v>1.5</v>
          </cell>
          <cell r="F686" t="str">
            <v>01.050.0385-A</v>
          </cell>
          <cell r="G686" t="str">
            <v>PROJETO EXECUTIVO DE INSTALACAO DE INCENDIO E SPDA,CONSIDERANDO PROJETO BASICO EXISTENTE,PARA HABITACAO/LOTEAMENTO ATE 36000M2,APRESENTADO NOS PADROES DA CONTRATANTE,INCLUSIVE AS LEGALIZACOES PERTINENTES</v>
          </cell>
          <cell r="H686" t="str">
            <v>M2</v>
          </cell>
          <cell r="I686">
            <v>1.3</v>
          </cell>
        </row>
        <row r="687">
          <cell r="A687" t="str">
            <v>01.050.0386-0</v>
          </cell>
          <cell r="B687" t="str">
            <v>PROJETO EXECUTIVO DE INSTALACAO DE INCENDIO E SPDA,CONSIDERANDO PROJETO BASICO EXISTENTE,PARA HABITACAO/LOTEAMENTO ACIMADE 36000M2,APRESENTADO NOS PADROES DA CONTRATANTE,INCLUSIVEAS LEGALIZACOES PERTINENTES</v>
          </cell>
          <cell r="C687" t="str">
            <v>M2</v>
          </cell>
          <cell r="D687">
            <v>0.75</v>
          </cell>
          <cell r="F687" t="str">
            <v>01.050.0386-A</v>
          </cell>
          <cell r="G687" t="str">
            <v>PROJETO EXECUTIVO DE INSTALACAO DE INCENDIO E SPDA,CONSIDERANDO PROJETO BASICO EXISTENTE,PARA HABITACAO/LOTEAMENTO ACIMADE 36000M2,APRESENTADO NOS PADROES DA CONTRATANTE,INCLUSIVEAS LEGALIZACOES PERTINENTES</v>
          </cell>
          <cell r="H687" t="str">
            <v>M2</v>
          </cell>
          <cell r="I687">
            <v>0.65</v>
          </cell>
        </row>
        <row r="688">
          <cell r="A688" t="str">
            <v>01.050.0387-0</v>
          </cell>
          <cell r="B688" t="str">
            <v>PROJETO BASICO DE INSTALACAO DE GAS PARA PREDIOS ESCOLARES E/OU ADMINISTRATIVOS ATE 500M2,APRESENTADO NOS PADROES DA CONTRATANTE,INCLUSIVE AS LEGALIZACOES PERTINENTES</v>
          </cell>
          <cell r="C688" t="str">
            <v>M2</v>
          </cell>
          <cell r="D688">
            <v>2.5099999999999998</v>
          </cell>
          <cell r="F688" t="str">
            <v>01.050.0387-A</v>
          </cell>
          <cell r="G688" t="str">
            <v>PROJETO BASICO DE INSTALACAO DE GAS PARA PREDIOS ESCOLARES E/OU ADMINISTRATIVOS ATE 500M2,APRESENTADO NOS PADROES DA CONTRATANTE,INCLUSIVE AS LEGALIZACOES PERTINENTES</v>
          </cell>
          <cell r="H688" t="str">
            <v>M2</v>
          </cell>
          <cell r="I688">
            <v>2.17</v>
          </cell>
        </row>
        <row r="689">
          <cell r="A689" t="str">
            <v>01.050.0388-0</v>
          </cell>
          <cell r="B689" t="str">
            <v>PROJETO BASICO DE INSTALACAO DE GAS PARA PREDIOS ESCOLARES E/OU ADMINISTRATIVOS ACIMA DE 500M2,APRESENTADO NOS PADROES DA CONTRATANTE,INCLUSIVE AS LEGALIZACOES PERTINENTES</v>
          </cell>
          <cell r="C689" t="str">
            <v>M2</v>
          </cell>
          <cell r="D689">
            <v>1.24</v>
          </cell>
          <cell r="F689" t="str">
            <v>01.050.0388-A</v>
          </cell>
          <cell r="G689" t="str">
            <v>PROJETO BASICO DE INSTALACAO DE GAS PARA PREDIOS ESCOLARES E/OU ADMINISTRATIVOS ACIMA DE 500M2,APRESENTADO NOS PADROES DA CONTRATANTE,INCLUSIVE AS LEGALIZACOES PERTINENTES</v>
          </cell>
          <cell r="H689" t="str">
            <v>M2</v>
          </cell>
          <cell r="I689">
            <v>1.07</v>
          </cell>
        </row>
        <row r="690">
          <cell r="A690" t="str">
            <v>01.050.0389-0</v>
          </cell>
          <cell r="B690" t="str">
            <v>PROJETO BASICO DE INSTALACAO DE GAS PARA PREDIOS CULTURAIS,APRESENTADO NOS PADROES DA CONTRATANTE,INCLUSIVE AS LEGALIZACOES PERTINENTES</v>
          </cell>
          <cell r="C690" t="str">
            <v>M2</v>
          </cell>
          <cell r="D690">
            <v>4.21</v>
          </cell>
          <cell r="F690" t="str">
            <v>01.050.0389-A</v>
          </cell>
          <cell r="G690" t="str">
            <v>PROJETO BASICO DE INSTALACAO DE GAS PARA PREDIOS CULTURAIS,APRESENTADO NOS PADROES DA CONTRATANTE,INCLUSIVE AS LEGALIZACOES PERTINENTES</v>
          </cell>
          <cell r="H690" t="str">
            <v>M2</v>
          </cell>
          <cell r="I690">
            <v>3.65</v>
          </cell>
        </row>
        <row r="691">
          <cell r="A691" t="str">
            <v>01.050.0390-0</v>
          </cell>
          <cell r="B691" t="str">
            <v>PROJETO BASICO DE INSTALACAO DE GAS PARA PREDIOS HOSPITALARES ATE 4000M2,APRESENTADO NOS PADROES DA CONTRATANTE,INCLUSIVE AS LEGALIZACOES PERTINENTES</v>
          </cell>
          <cell r="C691" t="str">
            <v>M2</v>
          </cell>
          <cell r="D691">
            <v>9.1300000000000008</v>
          </cell>
          <cell r="F691" t="str">
            <v>01.050.0390-A</v>
          </cell>
          <cell r="G691" t="str">
            <v>PROJETO BASICO DE INSTALACAO DE GAS PARA PREDIOS HOSPITALARES ATE 4000M2,APRESENTADO NOS PADROES DA CONTRATANTE,INCLUSIVE AS LEGALIZACOES PERTINENTES</v>
          </cell>
          <cell r="H691" t="str">
            <v>M2</v>
          </cell>
          <cell r="I691">
            <v>7.91</v>
          </cell>
        </row>
        <row r="692">
          <cell r="A692" t="str">
            <v>01.050.0391-0</v>
          </cell>
          <cell r="B692" t="str">
            <v>PROJETO BASICO DE INSTALACAO DE GAS PARA PREDIOS HOSPITALARES ACIMA DE 4000M2,APRESENTADO NOS PADROES DA CONTRATANTE,INCLUSIVE AS LEGALIZACOES PERTINENTES</v>
          </cell>
          <cell r="C692" t="str">
            <v>M2</v>
          </cell>
          <cell r="D692">
            <v>4.5599999999999996</v>
          </cell>
          <cell r="F692" t="str">
            <v>01.050.0391-A</v>
          </cell>
          <cell r="G692" t="str">
            <v>PROJETO BASICO DE INSTALACAO DE GAS PARA PREDIOS HOSPITALARES ACIMA DE 4000M2,APRESENTADO NOS PADROES DA CONTRATANTE,INCLUSIVE AS LEGALIZACOES PERTINENTES</v>
          </cell>
          <cell r="H692" t="str">
            <v>M2</v>
          </cell>
          <cell r="I692">
            <v>3.95</v>
          </cell>
        </row>
        <row r="693">
          <cell r="A693" t="str">
            <v>01.050.0392-0</v>
          </cell>
          <cell r="B693" t="str">
            <v>PROJETO BASICO DE INSTALACAO DE GAS PARA HABITACOES/EDIFICIOS ATE 500M2,APRESENTADO NOS PADROES DA CONTRATANTE,INCLUSIVEAS LEGALIZACOESPERTINENTES</v>
          </cell>
          <cell r="C693" t="str">
            <v>M2</v>
          </cell>
          <cell r="D693">
            <v>2.65</v>
          </cell>
          <cell r="F693" t="str">
            <v>01.050.0392-A</v>
          </cell>
          <cell r="G693" t="str">
            <v>PROJETO BASICO DE INSTALACAO DE GAS PARA HABITACOES/EDIFICIOS ATE 500M2,APRESENTADO NOS PADROES DA CONTRATANTE,INCLUSIVEAS LEGALIZACOESPERTINENTES</v>
          </cell>
          <cell r="H693" t="str">
            <v>M2</v>
          </cell>
          <cell r="I693">
            <v>2.2999999999999998</v>
          </cell>
        </row>
        <row r="694">
          <cell r="A694" t="str">
            <v>01.050.0393-0</v>
          </cell>
          <cell r="B694" t="str">
            <v>PROJETO BASICO DE INSTALACAO DE GAS PARA HABITACOES/EDIFICIOS ACIMA DE 500M2,APRESENTADO NOS PADROES DA CONTRATANTE,INCLUSIVE AS LEGALIZACOES PERTINENTES</v>
          </cell>
          <cell r="C694" t="str">
            <v>M2</v>
          </cell>
          <cell r="D694">
            <v>1.38</v>
          </cell>
          <cell r="F694" t="str">
            <v>01.050.0393-A</v>
          </cell>
          <cell r="G694" t="str">
            <v>PROJETO BASICO DE INSTALACAO DE GAS PARA HABITACOES/EDIFICIOS ACIMA DE 500M2,APRESENTADO NOS PADROES DA CONTRATANTE,INCLUSIVE AS LEGALIZACOES PERTINENTES</v>
          </cell>
          <cell r="H694" t="str">
            <v>M2</v>
          </cell>
          <cell r="I694">
            <v>1.2</v>
          </cell>
        </row>
        <row r="695">
          <cell r="A695" t="str">
            <v>01.050.0394-0</v>
          </cell>
          <cell r="B695" t="str">
            <v>PROJETO BASICO DE INSTALACAO DE GAS PARA HABITACAO/LOTEAMENTO ACIMA DE 12000M2,APRESENTADO NOS PADROES DA CONTRATANTE,INCLUSIVE AS LEGALIZACOES PERTINENTES</v>
          </cell>
          <cell r="C695" t="str">
            <v>M2</v>
          </cell>
          <cell r="D695">
            <v>1.5</v>
          </cell>
          <cell r="F695" t="str">
            <v>01.050.0394-A</v>
          </cell>
          <cell r="G695" t="str">
            <v>PROJETO BASICO DE INSTALACAO DE GAS PARA HABITACAO/LOTEAMENTO ACIMA DE 12000M2,APRESENTADO NOS PADROES DA CONTRATANTE,INCLUSIVE AS LEGALIZACOES PERTINENTES</v>
          </cell>
          <cell r="H695" t="str">
            <v>M2</v>
          </cell>
          <cell r="I695">
            <v>1.3</v>
          </cell>
        </row>
        <row r="696">
          <cell r="A696" t="str">
            <v>01.050.0395-0</v>
          </cell>
          <cell r="B696" t="str">
            <v>PROJETO BASICO DE INSTALACAO DE GAS PARA HABITACAO/LOTEAMENTO ACIMA DE 12000M2,APRESENTADO NOS PADROES DA CONTRATANTE,INCLUSIVE AS LEGALIZACOES PERTINENTES</v>
          </cell>
          <cell r="C696" t="str">
            <v>M2</v>
          </cell>
          <cell r="D696">
            <v>0.75</v>
          </cell>
          <cell r="F696" t="str">
            <v>01.050.0395-A</v>
          </cell>
          <cell r="G696" t="str">
            <v>PROJETO BASICO DE INSTALACAO DE GAS PARA HABITACAO/LOTEAMENTO ACIMA DE 12000M2,APRESENTADO NOS PADROES DA CONTRATANTE,INCLUSIVE AS LEGALIZACOES PERTINENTES</v>
          </cell>
          <cell r="H696" t="str">
            <v>M2</v>
          </cell>
          <cell r="I696">
            <v>0.65</v>
          </cell>
        </row>
        <row r="697">
          <cell r="A697" t="str">
            <v>01.050.0396-0</v>
          </cell>
          <cell r="B697" t="str">
            <v>PROJETO EXECUTIVO DE INSTALACAO DE GAS,CONSIDERANDO O PROJETO BASICO EXISTENTE,PARA PREDIOS ESCOLARES E/OU ADMINISTRATIVOS ATE 500M2,APRESENTADO NOS PADROES DA CONTRATANTE,INCLUSIVE AS LEGALIZACOES PERTINENTES</v>
          </cell>
          <cell r="C697" t="str">
            <v>M2</v>
          </cell>
          <cell r="D697">
            <v>2.5099999999999998</v>
          </cell>
          <cell r="F697" t="str">
            <v>01.050.0396-A</v>
          </cell>
          <cell r="G697" t="str">
            <v>PROJETO EXECUTIVO DE INSTALACAO DE GAS,CONSIDERANDO O PROJETO BASICO EXISTENTE,PARA PREDIOS ESCOLARES E/OU ADMINISTRATIVOS ATE 500M2,APRESENTADO NOS PADROES DA CONTRATANTE,INCLUSIVE AS LEGALIZACOES PERTINENTES</v>
          </cell>
          <cell r="H697" t="str">
            <v>M2</v>
          </cell>
          <cell r="I697">
            <v>2.17</v>
          </cell>
        </row>
        <row r="698">
          <cell r="A698" t="str">
            <v>01.050.0397-0</v>
          </cell>
          <cell r="B698" t="str">
            <v>PROJETO EXECUTIVO DE INSTALACAO DE GAS,CONSIDERANDO O PROJETO BASICO EXISTENTE,PARA PREDIOS ESCOLARES E/OU ADMINISTRATIVOS ACIMA DE 500M2,APRESENTADO NOS PADROES DA CONTRATANTE,INCLUSIVE AS LEGALIZACOES PERTINENTES</v>
          </cell>
          <cell r="C698" t="str">
            <v>M2</v>
          </cell>
          <cell r="D698">
            <v>1.24</v>
          </cell>
          <cell r="F698" t="str">
            <v>01.050.0397-A</v>
          </cell>
          <cell r="G698" t="str">
            <v>PROJETO EXECUTIVO DE INSTALACAO DE GAS,CONSIDERANDO O PROJETO BASICO EXISTENTE,PARA PREDIOS ESCOLARES E/OU ADMINISTRATIVOS ACIMA DE 500M2,APRESENTADO NOS PADROES DA CONTRATANTE,INCLUSIVE AS LEGALIZACOES PERTINENTES</v>
          </cell>
          <cell r="H698" t="str">
            <v>M2</v>
          </cell>
          <cell r="I698">
            <v>1.07</v>
          </cell>
        </row>
        <row r="699">
          <cell r="A699" t="str">
            <v>01.050.0398-0</v>
          </cell>
          <cell r="B699" t="str">
            <v>PROJETO EXECUTIVO DE INSTALACAO DE GAS,CONSIDERANDO O PROJETO BASICO EXISTENTE,PARA PREDIOS CULTURAIS,APRESENTADO NOS PADROES DA CONTRATANTE,INCLUSIVE AS LEGALIZACOES PERTINENTES</v>
          </cell>
          <cell r="C699" t="str">
            <v>M2</v>
          </cell>
          <cell r="D699">
            <v>4.21</v>
          </cell>
          <cell r="F699" t="str">
            <v>01.050.0398-A</v>
          </cell>
          <cell r="G699" t="str">
            <v>PROJETO EXECUTIVO DE INSTALACAO DE GAS,CONSIDERANDO O PROJETO BASICO EXISTENTE,PARA PREDIOS CULTURAIS,APRESENTADO NOS PADROES DA CONTRATANTE,INCLUSIVE AS LEGALIZACOES PERTINENTES</v>
          </cell>
          <cell r="H699" t="str">
            <v>M2</v>
          </cell>
          <cell r="I699">
            <v>3.65</v>
          </cell>
        </row>
        <row r="700">
          <cell r="A700" t="str">
            <v>01.050.0399-0</v>
          </cell>
          <cell r="B700" t="str">
            <v>PROJETO EXECUTIVO DE INSTALACAO DE GAS,CONSIDERANDO O PROJETO BASICO EXISTENTE,PARA PREDIOS HOSPITALARES ATE 4000M2,APRESENTADO NOS PADROES DA CONTRATANTE,INCLUSIVE AS LEGALIZACOESPERTINENTES</v>
          </cell>
          <cell r="C700" t="str">
            <v>M2</v>
          </cell>
          <cell r="D700">
            <v>9.1300000000000008</v>
          </cell>
          <cell r="F700" t="str">
            <v>01.050.0399-A</v>
          </cell>
          <cell r="G700" t="str">
            <v>PROJETO EXECUTIVO DE INSTALACAO DE GAS,CONSIDERANDO O PROJETO BASICO EXISTENTE,PARA PREDIOS HOSPITALARES ATE 4000M2,APRESENTADO NOS PADROES DA CONTRATANTE,INCLUSIVE AS LEGALIZACOESPERTINENTES</v>
          </cell>
          <cell r="H700" t="str">
            <v>M2</v>
          </cell>
          <cell r="I700">
            <v>7.91</v>
          </cell>
        </row>
        <row r="701">
          <cell r="A701" t="str">
            <v>01.050.0400-0</v>
          </cell>
          <cell r="B701" t="str">
            <v>PROJETO EXECUTIVO DE INSTALACAO DE GAS,CONSIDERANDO O PROJETO BASICO EXISTENTE,PARA PREDIOS HOSPITALARES ACIMA DE 4000M2,APRESENTADO NOS PADROES DA CONTRATANTE,INCLUSIVE AS LEGALIZACOES PERTINENTES</v>
          </cell>
          <cell r="C701" t="str">
            <v>M2</v>
          </cell>
          <cell r="D701">
            <v>4.5599999999999996</v>
          </cell>
          <cell r="F701" t="str">
            <v>01.050.0400-A</v>
          </cell>
          <cell r="G701" t="str">
            <v>PROJETO EXECUTIVO DE INSTALACAO DE GAS,CONSIDERANDO O PROJETO BASICO EXISTENTE,PARA PREDIOS HOSPITALARES ACIMA DE 4000M2,APRESENTADO NOS PADROES DA CONTRATANTE,INCLUSIVE AS LEGALIZACOES PERTINENTES</v>
          </cell>
          <cell r="H701" t="str">
            <v>M2</v>
          </cell>
          <cell r="I701">
            <v>3.95</v>
          </cell>
        </row>
        <row r="702">
          <cell r="A702" t="str">
            <v>01.050.0401-0</v>
          </cell>
          <cell r="B702" t="str">
            <v>PROJETO EXECUTIVO DE INSTALACAO DE GAS,CONSIDERANDO O PROJETO BASICO EXISTENTE,PARA HABITACOES/EDIFICIOS ATE 500M2,APRESENTADO NOS PADROES DA CONTRATANTE,INCLUSIVE AS LEGALIZACOESPERTINENTES</v>
          </cell>
          <cell r="C702" t="str">
            <v>M2</v>
          </cell>
          <cell r="D702">
            <v>2.65</v>
          </cell>
          <cell r="F702" t="str">
            <v>01.050.0401-A</v>
          </cell>
          <cell r="G702" t="str">
            <v>PROJETO EXECUTIVO DE INSTALACAO DE GAS,CONSIDERANDO O PROJETO BASICO EXISTENTE,PARA HABITACOES/EDIFICIOS ATE 500M2,APRESENTADO NOS PADROES DA CONTRATANTE,INCLUSIVE AS LEGALIZACOESPERTINENTES</v>
          </cell>
          <cell r="H702" t="str">
            <v>M2</v>
          </cell>
          <cell r="I702">
            <v>2.2999999999999998</v>
          </cell>
        </row>
        <row r="703">
          <cell r="A703" t="str">
            <v>01.050.0402-0</v>
          </cell>
          <cell r="B703" t="str">
            <v>PROJETO EXECUTIVO DE INSTALACAO DE GAS,CONSIDERANDO O PROJETO BASICO EXISTENTE,PARA HABITACOES/EDIFICIOS ACIMA DE 500M2,APRESENTADO NOS PADROES DA CONTRATANTE,INCLUSIVE AS LEGALIZACOES PERTINENTES</v>
          </cell>
          <cell r="C703" t="str">
            <v>M2</v>
          </cell>
          <cell r="D703">
            <v>1.38</v>
          </cell>
          <cell r="F703" t="str">
            <v>01.050.0402-A</v>
          </cell>
          <cell r="G703" t="str">
            <v>PROJETO EXECUTIVO DE INSTALACAO DE GAS,CONSIDERANDO O PROJETO BASICO EXISTENTE,PARA HABITACOES/EDIFICIOS ACIMA DE 500M2,APRESENTADO NOS PADROES DA CONTRATANTE,INCLUSIVE AS LEGALIZACOES PERTINENTES</v>
          </cell>
          <cell r="H703" t="str">
            <v>M2</v>
          </cell>
          <cell r="I703">
            <v>1.2</v>
          </cell>
        </row>
        <row r="704">
          <cell r="A704" t="str">
            <v>01.050.0403-0</v>
          </cell>
          <cell r="B704" t="str">
            <v>PROJETO EXECUTIVO DE INSTALACAO DE GAS,CONSIDERANDO O PROJETO BASICO EXISTENTE,PARA HABITACAO/LOTEAMENTO ATE 12000M2,APRESENTADO NOS PADROES DA CONTRATANTE,INCLUSIVE AS LEGALIZACOES PERTINENTES</v>
          </cell>
          <cell r="C704" t="str">
            <v>M2</v>
          </cell>
          <cell r="D704">
            <v>1.5</v>
          </cell>
          <cell r="F704" t="str">
            <v>01.050.0403-A</v>
          </cell>
          <cell r="G704" t="str">
            <v>PROJETO EXECUTIVO DE INSTALACAO DE GAS,CONSIDERANDO O PROJETO BASICO EXISTENTE,PARA HABITACAO/LOTEAMENTO ATE 12000M2,APRESENTADO NOS PADROES DA CONTRATANTE,INCLUSIVE AS LEGALIZACOES PERTINENTES</v>
          </cell>
          <cell r="H704" t="str">
            <v>M2</v>
          </cell>
          <cell r="I704">
            <v>1.3</v>
          </cell>
        </row>
        <row r="705">
          <cell r="A705" t="str">
            <v>01.050.0404-0</v>
          </cell>
          <cell r="B705" t="str">
            <v>PROJETO EXECUTIVO DE INSTALACAO DE GAS,CONSIDERANDO O PROJETO BASICO EXISTENTE,PARA HABITACAO/LOTEAMENTO ACIMA DE 12000M2,APRESENTADO NOS PADROES DA CONTRATANTE,INCLUSIVE AS LEGALIZACOES PERTINENTES</v>
          </cell>
          <cell r="C705" t="str">
            <v>M2</v>
          </cell>
          <cell r="D705">
            <v>0.75</v>
          </cell>
          <cell r="F705" t="str">
            <v>01.050.0404-A</v>
          </cell>
          <cell r="G705" t="str">
            <v>PROJETO EXECUTIVO DE INSTALACAO DE GAS,CONSIDERANDO O PROJETO BASICO EXISTENTE,PARA HABITACAO/LOTEAMENTO ACIMA DE 12000M2,APRESENTADO NOS PADROES DA CONTRATANTE,INCLUSIVE AS LEGALIZACOES PERTINENTES</v>
          </cell>
          <cell r="H705" t="str">
            <v>M2</v>
          </cell>
          <cell r="I705">
            <v>0.65</v>
          </cell>
        </row>
        <row r="706">
          <cell r="A706" t="str">
            <v>01.050.0423-0</v>
          </cell>
          <cell r="B706" t="str">
            <v>PROJETO BASICO DE INSTALACAO DE TELEMATICA PARA PREDIOS ESCOLARES E/OU ADMINISTRATIVOS ATE 500M2,APRESENTADO NOS PADROESDA CONTRATANTE,INCLUSIVE AS LEGALIZACOES PERTINENTES</v>
          </cell>
          <cell r="C706" t="str">
            <v>M2</v>
          </cell>
          <cell r="D706">
            <v>2.5099999999999998</v>
          </cell>
          <cell r="F706" t="str">
            <v>01.050.0423-A</v>
          </cell>
          <cell r="G706" t="str">
            <v>PROJETO BASICO DE INSTALACAO DE TELEMATICA PARA PREDIOS ESCOLARES E/OU ADMINISTRATIVOS ATE 500M2,APRESENTADO NOS PADROESDA CONTRATANTE,INCLUSIVE AS LEGALIZACOES PERTINENTES</v>
          </cell>
          <cell r="H706" t="str">
            <v>M2</v>
          </cell>
          <cell r="I706">
            <v>2.17</v>
          </cell>
        </row>
        <row r="707">
          <cell r="A707" t="str">
            <v>01.050.0424-0</v>
          </cell>
          <cell r="B707" t="str">
            <v>PROJETO BASICO DE INSTALACAO DE TELEMATICA PARA PREDIOS ESCOLARES E/OU ADMINISTRATIVOS ACIMA DE 500M2,APRESENTADO NOS PADROES DA CONTRATANTE,INCLUSIVE AS LEGALIZACOES PERTINENTES</v>
          </cell>
          <cell r="C707" t="str">
            <v>M2</v>
          </cell>
          <cell r="D707">
            <v>2.25</v>
          </cell>
          <cell r="F707" t="str">
            <v>01.050.0424-A</v>
          </cell>
          <cell r="G707" t="str">
            <v>PROJETO BASICO DE INSTALACAO DE TELEMATICA PARA PREDIOS ESCOLARES E/OU ADMINISTRATIVOS ACIMA DE 500M2,APRESENTADO NOS PADROES DA CONTRATANTE,INCLUSIVE AS LEGALIZACOES PERTINENTES</v>
          </cell>
          <cell r="H707" t="str">
            <v>M2</v>
          </cell>
          <cell r="I707">
            <v>1.95</v>
          </cell>
        </row>
        <row r="708">
          <cell r="A708" t="str">
            <v>01.050.0425-0</v>
          </cell>
          <cell r="B708" t="str">
            <v>PROJETO BASICO DE INSTALACAO DE TELEMATICA PARA PREDIOS CULTURAIS ATE 500M2,APRESENTADO NOS PADROES DA CONTRATANTE,INCLUSIVE AS LEGALIZACOES PERTINENTES</v>
          </cell>
          <cell r="C708" t="str">
            <v>M2</v>
          </cell>
          <cell r="D708">
            <v>6.38</v>
          </cell>
          <cell r="F708" t="str">
            <v>01.050.0425-A</v>
          </cell>
          <cell r="G708" t="str">
            <v>PROJETO BASICO DE INSTALACAO DE TELEMATICA PARA PREDIOS CULTURAIS ATE 500M2,APRESENTADO NOS PADROES DA CONTRATANTE,INCLUSIVE AS LEGALIZACOES PERTINENTES</v>
          </cell>
          <cell r="H708" t="str">
            <v>M2</v>
          </cell>
          <cell r="I708">
            <v>5.53</v>
          </cell>
        </row>
        <row r="709">
          <cell r="A709" t="str">
            <v>01.050.0426-0</v>
          </cell>
          <cell r="B709" t="str">
            <v>PROJETO BASICO DE INSTALACAO DE TELEMATICA PARA PREDIOS CULTURAIS ACIMA DE 500M2,APRESENTADO NOS PADROES DA CONTRATANTE,INCLUSIVE AS LEGALIZACOES PERTINENTES</v>
          </cell>
          <cell r="C709" t="str">
            <v>M2</v>
          </cell>
          <cell r="D709">
            <v>5.75</v>
          </cell>
          <cell r="F709" t="str">
            <v>01.050.0426-A</v>
          </cell>
          <cell r="G709" t="str">
            <v>PROJETO BASICO DE INSTALACAO DE TELEMATICA PARA PREDIOS CULTURAIS ACIMA DE 500M2,APRESENTADO NOS PADROES DA CONTRATANTE,INCLUSIVE AS LEGALIZACOES PERTINENTES</v>
          </cell>
          <cell r="H709" t="str">
            <v>M2</v>
          </cell>
          <cell r="I709">
            <v>4.9800000000000004</v>
          </cell>
        </row>
        <row r="710">
          <cell r="A710" t="str">
            <v>01.050.0427-0</v>
          </cell>
          <cell r="B710" t="str">
            <v>PROJETO BASICO DE INSTALACAO DE TELEMATICA PARA PREDIOS HOSPITALARES,APRESENTADO NOS PADROES DA CONTRATANTE,INCLUSIVE ASLEGALIZACOES PERTINENTES</v>
          </cell>
          <cell r="C710" t="str">
            <v>M2</v>
          </cell>
          <cell r="D710">
            <v>6.38</v>
          </cell>
          <cell r="F710" t="str">
            <v>01.050.0427-A</v>
          </cell>
          <cell r="G710" t="str">
            <v>PROJETO BASICO DE INSTALACAO DE TELEMATICA PARA PREDIOS HOSPITALARES,APRESENTADO NOS PADROES DA CONTRATANTE,INCLUSIVE ASLEGALIZACOES PERTINENTES</v>
          </cell>
          <cell r="H710" t="str">
            <v>M2</v>
          </cell>
          <cell r="I710">
            <v>5.53</v>
          </cell>
        </row>
        <row r="711">
          <cell r="A711" t="str">
            <v>01.050.0428-0</v>
          </cell>
          <cell r="B711" t="str">
            <v>PROJETO BASICO DE INSTALACAO DE TELEMATICA PARA HABITACOES/EDIFICIOS ATE 500M2,APRESENTADO NOS PADROES DA CONTRATANTE,INCLUSIVE AS LEGALIZACOES PERTINENTES</v>
          </cell>
          <cell r="C711" t="str">
            <v>M2</v>
          </cell>
          <cell r="D711">
            <v>2.65</v>
          </cell>
          <cell r="F711" t="str">
            <v>01.050.0428-A</v>
          </cell>
          <cell r="G711" t="str">
            <v>PROJETO BASICO DE INSTALACAO DE TELEMATICA PARA HABITACOES/EDIFICIOS ATE 500M2,APRESENTADO NOS PADROES DA CONTRATANTE,INCLUSIVE AS LEGALIZACOES PERTINENTES</v>
          </cell>
          <cell r="H711" t="str">
            <v>M2</v>
          </cell>
          <cell r="I711">
            <v>2.2999999999999998</v>
          </cell>
        </row>
        <row r="712">
          <cell r="A712" t="str">
            <v>01.050.0429-0</v>
          </cell>
          <cell r="B712" t="str">
            <v>PROJETO BASICO DE INSTALACAO DE TELEMATICA PARA HABITACOES/EDIFICIOS DE 501 ATE 3000M2,APRESENTADO NOS PADROES DA CONTRATANTE,INCLUSIVEAS LEGALIZACOES PERTINENTES</v>
          </cell>
          <cell r="C712" t="str">
            <v>M2</v>
          </cell>
          <cell r="D712">
            <v>2.39</v>
          </cell>
          <cell r="F712" t="str">
            <v>01.050.0429-A</v>
          </cell>
          <cell r="G712" t="str">
            <v>PROJETO BASICO DE INSTALACAO DE TELEMATICA PARA HABITACOES/EDIFICIOS DE 501 ATE 3000M2,APRESENTADO NOS PADROES DA CONTRATANTE,INCLUSIVEAS LEGALIZACOES PERTINENTES</v>
          </cell>
          <cell r="H712" t="str">
            <v>M2</v>
          </cell>
          <cell r="I712">
            <v>2.0699999999999998</v>
          </cell>
        </row>
        <row r="713">
          <cell r="A713" t="str">
            <v>01.050.0430-0</v>
          </cell>
          <cell r="B713" t="str">
            <v>PROJETO BASICO DE INSTALACAO DE TELEMATICA PARA HABITACAO/LOTEAMENTO ATE 12000M2,APRESENTADO NOS PADROES DA CONTRATANTE,INCLUSIVE AS LEGALIZACOES PERTINENTES</v>
          </cell>
          <cell r="C713" t="str">
            <v>M2</v>
          </cell>
          <cell r="D713">
            <v>1.5</v>
          </cell>
          <cell r="F713" t="str">
            <v>01.050.0430-A</v>
          </cell>
          <cell r="G713" t="str">
            <v>PROJETO BASICO DE INSTALACAO DE TELEMATICA PARA HABITACAO/LOTEAMENTO ATE 12000M2,APRESENTADO NOS PADROES DA CONTRATANTE,INCLUSIVE AS LEGALIZACOES PERTINENTES</v>
          </cell>
          <cell r="H713" t="str">
            <v>M2</v>
          </cell>
          <cell r="I713">
            <v>1.3</v>
          </cell>
        </row>
        <row r="714">
          <cell r="A714" t="str">
            <v>01.050.0431-0</v>
          </cell>
          <cell r="B714" t="str">
            <v>PROJETO BASICO DE INSTALACAO DE TELEMATICA PARA HABITACAO/LOTEAMENTO ACIMA DE 12000M2,APRESENTADO NOS PADROES DA CONTRATANTE,INCLUSIVE AS LEGALIZACOES PERTINENTES</v>
          </cell>
          <cell r="C714" t="str">
            <v>M2</v>
          </cell>
          <cell r="D714">
            <v>0.75</v>
          </cell>
          <cell r="F714" t="str">
            <v>01.050.0431-A</v>
          </cell>
          <cell r="G714" t="str">
            <v>PROJETO BASICO DE INSTALACAO DE TELEMATICA PARA HABITACAO/LOTEAMENTO ACIMA DE 12000M2,APRESENTADO NOS PADROES DA CONTRATANTE,INCLUSIVE AS LEGALIZACOES PERTINENTES</v>
          </cell>
          <cell r="H714" t="str">
            <v>M2</v>
          </cell>
          <cell r="I714">
            <v>0.65</v>
          </cell>
        </row>
        <row r="715">
          <cell r="A715" t="str">
            <v>01.050.0432-0</v>
          </cell>
          <cell r="B715" t="str">
            <v>PROJETO EXECUTIVO DE INSTALACAO DE TELEMATICA,CONSIDERANDO OPROJETO BASICO EXISTENTE,PARA PREDIOS ESCOLARES E/OU ADMINISTRATIVOS ATE 500M2,APRESENTADO NOS PADROES DA CONTRATANTE,INCLUSIVE AS LEGALIZACOES PERTINENTES</v>
          </cell>
          <cell r="C715" t="str">
            <v>M2</v>
          </cell>
          <cell r="D715">
            <v>2.5099999999999998</v>
          </cell>
          <cell r="F715" t="str">
            <v>01.050.0432-A</v>
          </cell>
          <cell r="G715" t="str">
            <v>PROJETO EXECUTIVO DE INSTALACAO DE TELEMATICA,CONSIDERANDO OPROJETO BASICO EXISTENTE,PARA PREDIOS ESCOLARES E/OU ADMINISTRATIVOS ATE 500M2,APRESENTADO NOS PADROES DA CONTRATANTE,INCLUSIVE AS LEGALIZACOES PERTINENTES</v>
          </cell>
          <cell r="H715" t="str">
            <v>M2</v>
          </cell>
          <cell r="I715">
            <v>2.17</v>
          </cell>
        </row>
        <row r="716">
          <cell r="A716" t="str">
            <v>01.050.0433-0</v>
          </cell>
          <cell r="B716" t="str">
            <v>PROJETO EXECUTIVO DE INSTALACAO DE TELEMATICA,CONSIDERANDO OPROJETO BASICO EXISTENTE,PARA PREDIOS ESCOLARES E/OU ADMINISTRATIVOS ACIMA DE 500M2,APRESENTADO NOS PADROES DA CONTRATANTE,INCLUSIVE AS LEGALIZACOES PERTINENTES</v>
          </cell>
          <cell r="C716" t="str">
            <v>M2</v>
          </cell>
          <cell r="D716">
            <v>2.25</v>
          </cell>
          <cell r="F716" t="str">
            <v>01.050.0433-A</v>
          </cell>
          <cell r="G716" t="str">
            <v>PROJETO EXECUTIVO DE INSTALACAO DE TELEMATICA,CONSIDERANDO OPROJETO BASICO EXISTENTE,PARA PREDIOS ESCOLARES E/OU ADMINISTRATIVOS ACIMA DE 500M2,APRESENTADO NOS PADROES DA CONTRATANTE,INCLUSIVE AS LEGALIZACOES PERTINENTES</v>
          </cell>
          <cell r="H716" t="str">
            <v>M2</v>
          </cell>
          <cell r="I716">
            <v>1.95</v>
          </cell>
        </row>
        <row r="717">
          <cell r="A717" t="str">
            <v>01.050.0434-0</v>
          </cell>
          <cell r="B717" t="str">
            <v>PROJETO EXECUTIVO DE INSTALACAO DE TELEMATICA,CONSIDERANDO OPROJETO BASICO EXISTENTE,PARA PREDIOS CULTURAIS ATE 500M2,APRESENTADO NOS PADROES DA CONTRATANTE,INCLUSIVE AS LEGALIZACOES PERTINENTES</v>
          </cell>
          <cell r="C717" t="str">
            <v>M2</v>
          </cell>
          <cell r="D717">
            <v>6.38</v>
          </cell>
          <cell r="F717" t="str">
            <v>01.050.0434-A</v>
          </cell>
          <cell r="G717" t="str">
            <v>PROJETO EXECUTIVO DE INSTALACAO DE TELEMATICA,CONSIDERANDO OPROJETO BASICO EXISTENTE,PARA PREDIOS CULTURAIS ATE 500M2,APRESENTADO NOS PADROES DA CONTRATANTE,INCLUSIVE AS LEGALIZACOES PERTINENTES</v>
          </cell>
          <cell r="H717" t="str">
            <v>M2</v>
          </cell>
          <cell r="I717">
            <v>5.53</v>
          </cell>
        </row>
        <row r="718">
          <cell r="A718" t="str">
            <v>01.050.0435-0</v>
          </cell>
          <cell r="B718" t="str">
            <v>PROJETO EXECUTIVO DE INSTALACAO DE TELEMATICA,CONSIDERANDO OPROJETO BASICO EXISTENTE,PARA PREDIOS CULTURAIS ACIMA DE 500M2,APRESENTADO NOS PADROES DA CONTRATANTE,INCLUSIVE AS LEGALIZACOES PERTINENTES</v>
          </cell>
          <cell r="C718" t="str">
            <v>M2</v>
          </cell>
          <cell r="D718">
            <v>5.75</v>
          </cell>
          <cell r="F718" t="str">
            <v>01.050.0435-A</v>
          </cell>
          <cell r="G718" t="str">
            <v>PROJETO EXECUTIVO DE INSTALACAO DE TELEMATICA,CONSIDERANDO OPROJETO BASICO EXISTENTE,PARA PREDIOS CULTURAIS ACIMA DE 500M2,APRESENTADO NOS PADROES DA CONTRATANTE,INCLUSIVE AS LEGALIZACOES PERTINENTES</v>
          </cell>
          <cell r="H718" t="str">
            <v>M2</v>
          </cell>
          <cell r="I718">
            <v>4.9800000000000004</v>
          </cell>
        </row>
        <row r="719">
          <cell r="A719" t="str">
            <v>01.050.0436-0</v>
          </cell>
          <cell r="B719" t="str">
            <v>PROJETO EXECUTIVO DE INSTALACAO DE TELEMATICA,CONSIDERANDO OPROJETO BASICO EXISTENTE,PARA PREDIOS HOSPITALARES,APRESENTADO NOS PADROES DA CONTRATANTE,INCLUSIVE AS LEGALIZACOES PERTINENTES</v>
          </cell>
          <cell r="C719" t="str">
            <v>M2</v>
          </cell>
          <cell r="D719">
            <v>6.38</v>
          </cell>
          <cell r="F719" t="str">
            <v>01.050.0436-A</v>
          </cell>
          <cell r="G719" t="str">
            <v>PROJETO EXECUTIVO DE INSTALACAO DE TELEMATICA,CONSIDERANDO OPROJETO BASICO EXISTENTE,PARA PREDIOS HOSPITALARES,APRESENTADO NOS PADROES DA CONTRATANTE,INCLUSIVE AS LEGALIZACOES PERTINENTES</v>
          </cell>
          <cell r="H719" t="str">
            <v>M2</v>
          </cell>
          <cell r="I719">
            <v>5.53</v>
          </cell>
        </row>
        <row r="720">
          <cell r="A720" t="str">
            <v>01.050.0437-0</v>
          </cell>
          <cell r="B720" t="str">
            <v>PROJETO EXECUTIVO DE INSTALACAO DE TELEMATICA,CONSIDERANDO OPROJETO BASICO EXISTENTE,PARA HABITACOES/EDIFICIOS ATE 500M2,APRESENTADO NOS PADROES DA CONTRATANTE,INCLUSIVE AS LEGALIZACOES PERTINENTES</v>
          </cell>
          <cell r="C720" t="str">
            <v>M2</v>
          </cell>
          <cell r="D720">
            <v>2.65</v>
          </cell>
          <cell r="F720" t="str">
            <v>01.050.0437-A</v>
          </cell>
          <cell r="G720" t="str">
            <v>PROJETO EXECUTIVO DE INSTALACAO DE TELEMATICA,CONSIDERANDO OPROJETO BASICO EXISTENTE,PARA HABITACOES/EDIFICIOS ATE 500M2,APRESENTADO NOS PADROES DA CONTRATANTE,INCLUSIVE AS LEGALIZACOES PERTINENTES</v>
          </cell>
          <cell r="H720" t="str">
            <v>M2</v>
          </cell>
          <cell r="I720">
            <v>2.2999999999999998</v>
          </cell>
        </row>
        <row r="721">
          <cell r="A721" t="str">
            <v>01.050.0438-0</v>
          </cell>
          <cell r="B721" t="str">
            <v>PROJETO EXECUTIVO DE INSTALACAO DE TELEMATICA,CONSIDERANDO OPROJETO BASICO EXISTENTE,PARA HABITACOES/EDIFICIOS DE 501 ATE 3000M2,APRESENTADO NOS PADROES DA CONTRATANTE,INCLUSIVE AS LEGALIZACOES PERTINENTES</v>
          </cell>
          <cell r="C721" t="str">
            <v>M2</v>
          </cell>
          <cell r="D721">
            <v>2.39</v>
          </cell>
          <cell r="F721" t="str">
            <v>01.050.0438-A</v>
          </cell>
          <cell r="G721" t="str">
            <v>PROJETO EXECUTIVO DE INSTALACAO DE TELEMATICA,CONSIDERANDO OPROJETO BASICO EXISTENTE,PARA HABITACOES/EDIFICIOS DE 501 ATE 3000M2,APRESENTADO NOS PADROES DA CONTRATANTE,INCLUSIVE AS LEGALIZACOES PERTINENTES</v>
          </cell>
          <cell r="H721" t="str">
            <v>M2</v>
          </cell>
          <cell r="I721">
            <v>2.0699999999999998</v>
          </cell>
        </row>
        <row r="722">
          <cell r="A722" t="str">
            <v>01.050.0439-0</v>
          </cell>
          <cell r="B722" t="str">
            <v>PROJETO EXECUTIVO DE INSTALACAO DE TELEMATICA,CONSIDERANDO OPROJETO BASICO EXISTENTE,PARA HABITACAO/LOTEAMENTO ATE 12000M2,APRESENTADO NOS PADROES DA CONTRATANTE,INCLUSIVE AS LEGALIZACOES PERTINENTES</v>
          </cell>
          <cell r="C722" t="str">
            <v>M2</v>
          </cell>
          <cell r="D722">
            <v>1.5</v>
          </cell>
          <cell r="F722" t="str">
            <v>01.050.0439-A</v>
          </cell>
          <cell r="G722" t="str">
            <v>PROJETO EXECUTIVO DE INSTALACAO DE TELEMATICA,CONSIDERANDO OPROJETO BASICO EXISTENTE,PARA HABITACAO/LOTEAMENTO ATE 12000M2,APRESENTADO NOS PADROES DA CONTRATANTE,INCLUSIVE AS LEGALIZACOES PERTINENTES</v>
          </cell>
          <cell r="H722" t="str">
            <v>M2</v>
          </cell>
          <cell r="I722">
            <v>1.3</v>
          </cell>
        </row>
        <row r="723">
          <cell r="A723" t="str">
            <v>01.050.0440-0</v>
          </cell>
          <cell r="B723" t="str">
            <v>PROJETO EXECUTIVO DE INSTALACAO DE TELEMATICA,CONSIDERANDO OPROJETO BASICO EXISTENTE,PARA HABITACAO/LOTEAMENTO ACIMA DE12000M2,APRESENTADO NOS PADROES DA CONTRATANTE,INCLUSIVE ASLEGALIZACOES PERTINENTES</v>
          </cell>
          <cell r="C723" t="str">
            <v>M2</v>
          </cell>
          <cell r="D723">
            <v>0.75</v>
          </cell>
          <cell r="F723" t="str">
            <v>01.050.0440-A</v>
          </cell>
          <cell r="G723" t="str">
            <v>PROJETO EXECUTIVO DE INSTALACAO DE TELEMATICA,CONSIDERANDO OPROJETO BASICO EXISTENTE,PARA HABITACAO/LOTEAMENTO ACIMA DE12000M2,APRESENTADO NOS PADROES DA CONTRATANTE,INCLUSIVE ASLEGALIZACOES PERTINENTES</v>
          </cell>
          <cell r="H723" t="str">
            <v>M2</v>
          </cell>
          <cell r="I723">
            <v>0.65</v>
          </cell>
        </row>
        <row r="724">
          <cell r="A724" t="str">
            <v>01.050.0441-0</v>
          </cell>
          <cell r="B724" t="str">
            <v>PROJETO BASICO DE INSTALACAO DE ESGOTO SANITARIO E AGUAS PLUVIAIS PARA PREDIOS ESCOLARES E/OU ADMINISTRATIVOS ATE 500M2,APRESENTADO NOS PADROES DA CONTRATANTE,INCLUSIVE AS LEGALIZACOES PERTINENTES</v>
          </cell>
          <cell r="C724" t="str">
            <v>M2</v>
          </cell>
          <cell r="D724">
            <v>4.5599999999999996</v>
          </cell>
          <cell r="F724" t="str">
            <v>01.050.0441-A</v>
          </cell>
          <cell r="G724" t="str">
            <v>PROJETO BASICO DE INSTALACAO DE ESGOTO SANITARIO E AGUAS PLUVIAIS PARA PREDIOS ESCOLARES E/OU ADMINISTRATIVOS ATE 500M2,APRESENTADO NOS PADROES DA CONTRATANTE,INCLUSIVE AS LEGALIZACOES PERTINENTES</v>
          </cell>
          <cell r="H724" t="str">
            <v>M2</v>
          </cell>
          <cell r="I724">
            <v>3.95</v>
          </cell>
        </row>
        <row r="725">
          <cell r="A725" t="str">
            <v>01.050.0442-0</v>
          </cell>
          <cell r="B725" t="str">
            <v>PROJETO BASICO DE INSTALACAO DE ESGOTO SANITARIO E AGUAS PLUVIAIS PARA PREDIOS ESCOLARES E/OU ADMINISTRATIVOS DE 501 ATE3000M2,APRESENTADO NOS PADROES DA CONTRATANTE,INCLUSIVE ASLEGALIZACOES PERTINENTES</v>
          </cell>
          <cell r="C725" t="str">
            <v>M2</v>
          </cell>
          <cell r="D725">
            <v>4.21</v>
          </cell>
          <cell r="F725" t="str">
            <v>01.050.0442-A</v>
          </cell>
          <cell r="G725" t="str">
            <v>PROJETO BASICO DE INSTALACAO DE ESGOTO SANITARIO E AGUAS PLUVIAIS PARA PREDIOS ESCOLARES E/OU ADMINISTRATIVOS DE 501 ATE3000M2,APRESENTADO NOS PADROES DA CONTRATANTE,INCLUSIVE ASLEGALIZACOES PERTINENTES</v>
          </cell>
          <cell r="H725" t="str">
            <v>M2</v>
          </cell>
          <cell r="I725">
            <v>3.65</v>
          </cell>
        </row>
        <row r="726">
          <cell r="A726" t="str">
            <v>01.050.0443-0</v>
          </cell>
          <cell r="B726" t="str">
            <v>PROJETO BASICO DE INSTALACAO DE ESGOTO SANITARIO E AGUAS PLUVIAIS PARA PREDIOS ESCOLARES E/OU ADMINISTRATIVOS ACIMA DE 3000M2,APRESENTADO NOS PADROES DA CONTRATANTE,INCLUSIVE AS LEGALIZACOES PERTINENTES</v>
          </cell>
          <cell r="C726" t="str">
            <v>M2</v>
          </cell>
          <cell r="D726">
            <v>2.5099999999999998</v>
          </cell>
          <cell r="F726" t="str">
            <v>01.050.0443-A</v>
          </cell>
          <cell r="G726" t="str">
            <v>PROJETO BASICO DE INSTALACAO DE ESGOTO SANITARIO E AGUAS PLUVIAIS PARA PREDIOS ESCOLARES E/OU ADMINISTRATIVOS ACIMA DE 3000M2,APRESENTADO NOS PADROES DA CONTRATANTE,INCLUSIVE AS LEGALIZACOES PERTINENTES</v>
          </cell>
          <cell r="H726" t="str">
            <v>M2</v>
          </cell>
          <cell r="I726">
            <v>2.17</v>
          </cell>
        </row>
        <row r="727">
          <cell r="A727" t="str">
            <v>01.050.0444-0</v>
          </cell>
          <cell r="B727" t="str">
            <v>PROJETO BASICO DE INSTALACAO DE ESGOTO SANITARIO E AGUAS PLUVIAIS PARA PREDIOS CULTURAIS,APRESENTADO NOS PADROES DA CONTRATANTE,INCLUSIVE AS LEGALIZACOES PERTINENTES</v>
          </cell>
          <cell r="C727" t="str">
            <v>M2</v>
          </cell>
          <cell r="D727">
            <v>4.21</v>
          </cell>
          <cell r="F727" t="str">
            <v>01.050.0444-A</v>
          </cell>
          <cell r="G727" t="str">
            <v>PROJETO BASICO DE INSTALACAO DE ESGOTO SANITARIO E AGUAS PLUVIAIS PARA PREDIOS CULTURAIS,APRESENTADO NOS PADROES DA CONTRATANTE,INCLUSIVE AS LEGALIZACOES PERTINENTES</v>
          </cell>
          <cell r="H727" t="str">
            <v>M2</v>
          </cell>
          <cell r="I727">
            <v>3.65</v>
          </cell>
        </row>
        <row r="728">
          <cell r="A728" t="str">
            <v>01.050.0445-0</v>
          </cell>
          <cell r="B728" t="str">
            <v>PROJETO BASICO DE INSTALACAO DE ESGOTO SANITARIO E AGUAS PLUVIAIS PARA PREDIOS HOSPITALARES ATE 4000M2,APRESENTADO NOS PADROES DA CONTRATANTE,INCLUSIVE AS LEGALIZACOES PERTINENTES</v>
          </cell>
          <cell r="C728" t="str">
            <v>M2</v>
          </cell>
          <cell r="D728">
            <v>13.69</v>
          </cell>
          <cell r="F728" t="str">
            <v>01.050.0445-A</v>
          </cell>
          <cell r="G728" t="str">
            <v>PROJETO BASICO DE INSTALACAO DE ESGOTO SANITARIO E AGUAS PLUVIAIS PARA PREDIOS HOSPITALARES ATE 4000M2,APRESENTADO NOS PADROES DA CONTRATANTE,INCLUSIVE AS LEGALIZACOES PERTINENTES</v>
          </cell>
          <cell r="H728" t="str">
            <v>M2</v>
          </cell>
          <cell r="I728">
            <v>11.86</v>
          </cell>
        </row>
        <row r="729">
          <cell r="A729" t="str">
            <v>01.050.0446-0</v>
          </cell>
          <cell r="B729" t="str">
            <v>PROJETO BASICO DE INSTALACAO DE ESGOTO SANITARIO E AGUAS PLUVIAIS PARA PREDIOS HOSPITALARES ACIMA DE 4000M2,APRESENTADONOS PADROES DA CONTRATANTE,INCLUSIVE AS LEGALIZACOES PERTINENTES</v>
          </cell>
          <cell r="C729" t="str">
            <v>M2</v>
          </cell>
          <cell r="D729">
            <v>11.41</v>
          </cell>
          <cell r="F729" t="str">
            <v>01.050.0446-A</v>
          </cell>
          <cell r="G729" t="str">
            <v>PROJETO BASICO DE INSTALACAO DE ESGOTO SANITARIO E AGUAS PLUVIAIS PARA PREDIOS HOSPITALARES ACIMA DE 4000M2,APRESENTADONOS PADROES DA CONTRATANTE,INCLUSIVE AS LEGALIZACOES PERTINENTES</v>
          </cell>
          <cell r="H729" t="str">
            <v>M2</v>
          </cell>
          <cell r="I729">
            <v>9.8800000000000008</v>
          </cell>
        </row>
        <row r="730">
          <cell r="A730" t="str">
            <v>01.050.0447-0</v>
          </cell>
          <cell r="B730" t="str">
            <v>PROJETO BASICO DE INSTALACAO DE ESGOTO SANITARIO E AGUAS PLUVIAIS PARA URBANIZACAO ATE 15000M2,APRESENTADO NOS PADROES DA CONTRATANTE,INCLUSIVE AS LEGALIZACOES PERTINENTES</v>
          </cell>
          <cell r="C730" t="str">
            <v>M2</v>
          </cell>
          <cell r="D730">
            <v>0.75</v>
          </cell>
          <cell r="F730" t="str">
            <v>01.050.0447-A</v>
          </cell>
          <cell r="G730" t="str">
            <v>PROJETO BASICO DE INSTALACAO DE ESGOTO SANITARIO E AGUAS PLUVIAIS PARA URBANIZACAO ATE 15000M2,APRESENTADO NOS PADROES DA CONTRATANTE,INCLUSIVE AS LEGALIZACOES PERTINENTES</v>
          </cell>
          <cell r="H730" t="str">
            <v>M2</v>
          </cell>
          <cell r="I730">
            <v>0.65</v>
          </cell>
        </row>
        <row r="731">
          <cell r="A731" t="str">
            <v>01.050.0448-0</v>
          </cell>
          <cell r="B731" t="str">
            <v>PROJETO BASICO DE INSTALACAO DE ESGOTO SANITARIO E AGUAS PLUVIAIS PARA URBANIZACAO ACIMA DE 15000M2,APRESENTADO NOS PADROES DA CONTRATANTE,INCLUSIVE AS LEGALIZACOES PERTINENTES</v>
          </cell>
          <cell r="C731" t="str">
            <v>M2</v>
          </cell>
          <cell r="D731">
            <v>0.49</v>
          </cell>
          <cell r="F731" t="str">
            <v>01.050.0448-A</v>
          </cell>
          <cell r="G731" t="str">
            <v>PROJETO BASICO DE INSTALACAO DE ESGOTO SANITARIO E AGUAS PLUVIAIS PARA URBANIZACAO ACIMA DE 15000M2,APRESENTADO NOS PADROES DA CONTRATANTE,INCLUSIVE AS LEGALIZACOES PERTINENTES</v>
          </cell>
          <cell r="H731" t="str">
            <v>M2</v>
          </cell>
          <cell r="I731">
            <v>0.42</v>
          </cell>
        </row>
        <row r="732">
          <cell r="A732" t="str">
            <v>01.050.0449-0</v>
          </cell>
          <cell r="B732" t="str">
            <v>PROJETO BASICO DE INSTALACAO DE ESGOTO SANITARIO E AGUAS PLUVIAIS PARA HABITACAO/LOTEAMENTO ATE 12000M2,APRESENTADO NOSPADROES DA CONTRATANTE,INCLUSIVE AS LEGALIZACOES PERTINENTES</v>
          </cell>
          <cell r="C732" t="str">
            <v>M2</v>
          </cell>
          <cell r="D732">
            <v>4.16</v>
          </cell>
          <cell r="F732" t="str">
            <v>01.050.0449-A</v>
          </cell>
          <cell r="G732" t="str">
            <v>PROJETO BASICO DE INSTALACAO DE ESGOTO SANITARIO E AGUAS PLUVIAIS PARA HABITACAO/LOTEAMENTO ATE 12000M2,APRESENTADO NOSPADROES DA CONTRATANTE,INCLUSIVE AS LEGALIZACOES PERTINENTES</v>
          </cell>
          <cell r="H732" t="str">
            <v>M2</v>
          </cell>
          <cell r="I732">
            <v>3.6</v>
          </cell>
        </row>
        <row r="733">
          <cell r="A733" t="str">
            <v>01.050.0450-0</v>
          </cell>
          <cell r="B733" t="str">
            <v>PROJETO BASICO DE INSTALACAO DE ESGOTO SANITARIO E AGUAS PLUVIAIS PARA HABITACAO/LOTEAMENTO DE 12001 ATE 36000M2,APRESENTADO NOS PADROES DA CONTRATANTE,INCLUSIVE AS LEGALIZACOES PERTINENTES</v>
          </cell>
          <cell r="C733" t="str">
            <v>M2</v>
          </cell>
          <cell r="D733">
            <v>3</v>
          </cell>
          <cell r="F733" t="str">
            <v>01.050.0450-A</v>
          </cell>
          <cell r="G733" t="str">
            <v>PROJETO BASICO DE INSTALACAO DE ESGOTO SANITARIO E AGUAS PLUVIAIS PARA HABITACAO/LOTEAMENTO DE 12001 ATE 36000M2,APRESENTADO NOS PADROES DA CONTRATANTE,INCLUSIVE AS LEGALIZACOES PERTINENTES</v>
          </cell>
          <cell r="H733" t="str">
            <v>M2</v>
          </cell>
          <cell r="I733">
            <v>2.6</v>
          </cell>
        </row>
        <row r="734">
          <cell r="A734" t="str">
            <v>01.050.0451-0</v>
          </cell>
          <cell r="B734" t="str">
            <v>PROJETO BASICO DE INSTALACAO DE ESGOTO SANITARIO E AGUAS PLUVIAIS PARA HABITACAO/LOTEAMENTO ACIMA DE 36000M2,APRESENTADONOS PADROES DA CONTRATANTE,INCLUSIVE AS LEGALIZACOES PERTINENTES</v>
          </cell>
          <cell r="C734" t="str">
            <v>M2</v>
          </cell>
          <cell r="D734">
            <v>1.5</v>
          </cell>
          <cell r="F734" t="str">
            <v>01.050.0451-A</v>
          </cell>
          <cell r="G734" t="str">
            <v>PROJETO BASICO DE INSTALACAO DE ESGOTO SANITARIO E AGUAS PLUVIAIS PARA HABITACAO/LOTEAMENTO ACIMA DE 36000M2,APRESENTADONOS PADROES DA CONTRATANTE,INCLUSIVE AS LEGALIZACOES PERTINENTES</v>
          </cell>
          <cell r="H734" t="str">
            <v>M2</v>
          </cell>
          <cell r="I734">
            <v>1.3</v>
          </cell>
        </row>
        <row r="735">
          <cell r="A735" t="str">
            <v>01.050.0452-0</v>
          </cell>
          <cell r="B735" t="str">
            <v>PROJETO EXECUTIVO DE INSTALACAO DE ESGOTO SANITARIO E AGUASPLUVIAIS,CONSIDERANDO O PROJETO BASICO EXISTENTE,PARA PREDIOS ESCOLARES E/OU ADMINISTRATIVOS ATE 500M2,APRESENTADO NOS PADROES DA CONTRATANTE,INCLUSIVE AS LEGALIZACOES PERTINENTES</v>
          </cell>
          <cell r="C735" t="str">
            <v>M2</v>
          </cell>
          <cell r="D735">
            <v>4.5599999999999996</v>
          </cell>
          <cell r="F735" t="str">
            <v>01.050.0452-A</v>
          </cell>
          <cell r="G735" t="str">
            <v>PROJETO EXECUTIVO DE INSTALACAO DE ESGOTO SANITARIO E AGUASPLUVIAIS,CONSIDERANDO O PROJETO BASICO EXISTENTE,PARA PREDIOS ESCOLARES E/OU ADMINISTRATIVOS ATE 500M2,APRESENTADO NOS PADROES DA CONTRATANTE,INCLUSIVE AS LEGALIZACOES PERTINENTES</v>
          </cell>
          <cell r="H735" t="str">
            <v>M2</v>
          </cell>
          <cell r="I735">
            <v>3.95</v>
          </cell>
        </row>
        <row r="736">
          <cell r="A736" t="str">
            <v>01.050.0453-0</v>
          </cell>
          <cell r="B736" t="str">
            <v>PROJETO EXECUTIVO DE INSTALACAO DE ESGOTO SANITARIO E AGUASPLUVIAIS,CONSIDERANDO O PROJETO BASICO EXISTENTE,PARA PREDIOS ESCOLARES E/OU ADMINISTRATIVOS DE 501 ATE 3000M2,APRESENTADO NOS PADROES DA CONTRATANTE,INCLUSIVE AS LEGALIZACOES PERTINENTES</v>
          </cell>
          <cell r="C736" t="str">
            <v>M2</v>
          </cell>
          <cell r="D736">
            <v>4.21</v>
          </cell>
          <cell r="F736" t="str">
            <v>01.050.0453-A</v>
          </cell>
          <cell r="G736" t="str">
            <v>PROJETO EXECUTIVO DE INSTALACAO DE ESGOTO SANITARIO E AGUASPLUVIAIS,CONSIDERANDO O PROJETO BASICO EXISTENTE,PARA PREDIOS ESCOLARES E/OU ADMINISTRATIVOS DE 501 ATE 3000M2,APRESENTADO NOS PADROES DA CONTRATANTE,INCLUSIVE AS LEGALIZACOES PERTINENTES</v>
          </cell>
          <cell r="H736" t="str">
            <v>M2</v>
          </cell>
          <cell r="I736">
            <v>3.65</v>
          </cell>
        </row>
        <row r="737">
          <cell r="A737" t="str">
            <v>01.050.0454-0</v>
          </cell>
          <cell r="B737" t="str">
            <v>PROJETO EXECUTIVO DE INSTALACAO DE ESGOTO SANITARIO E AGUASPLUVIAIS,CONSIDERANDO O PROJETO BASICO EXISTENTE,PARA PREDIOS ESCOLARES E/OU ADMINISTRATIVOS ACIMA DE 3000M2,APRESENTADONOS PADROES DA CONTRATANTE,INCLUSIVE AS LEGALIZACOES PERTINENTES</v>
          </cell>
          <cell r="C737" t="str">
            <v>M2</v>
          </cell>
          <cell r="D737">
            <v>2.5099999999999998</v>
          </cell>
          <cell r="F737" t="str">
            <v>01.050.0454-A</v>
          </cell>
          <cell r="G737" t="str">
            <v>PROJETO EXECUTIVO DE INSTALACAO DE ESGOTO SANITARIO E AGUASPLUVIAIS,CONSIDERANDO O PROJETO BASICO EXISTENTE,PARA PREDIOS ESCOLARES E/OU ADMINISTRATIVOS ACIMA DE 3000M2,APRESENTADONOS PADROES DA CONTRATANTE,INCLUSIVE AS LEGALIZACOES PERTINENTES</v>
          </cell>
          <cell r="H737" t="str">
            <v>M2</v>
          </cell>
          <cell r="I737">
            <v>2.17</v>
          </cell>
        </row>
        <row r="738">
          <cell r="A738" t="str">
            <v>01.050.0455-0</v>
          </cell>
          <cell r="B738" t="str">
            <v>PROJETO EXECUTIVO DE INSTALACAO DE ESGOTO SANITARIO E AGUASPLUVIAIS,CONSIDERANDO O PROJETO BASICO EXISTENTE,PARA PREDIOS CULTURAIS,APRESENTADO NOS PADROES DA CONTRATANTE,INCLUSIVEAS LEGALIZACOES PERTINENTES</v>
          </cell>
          <cell r="C738" t="str">
            <v>M2</v>
          </cell>
          <cell r="D738">
            <v>4.21</v>
          </cell>
          <cell r="F738" t="str">
            <v>01.050.0455-A</v>
          </cell>
          <cell r="G738" t="str">
            <v>PROJETO EXECUTIVO DE INSTALACAO DE ESGOTO SANITARIO E AGUASPLUVIAIS,CONSIDERANDO O PROJETO BASICO EXISTENTE,PARA PREDIOS CULTURAIS,APRESENTADO NOS PADROES DA CONTRATANTE,INCLUSIVEAS LEGALIZACOES PERTINENTES</v>
          </cell>
          <cell r="H738" t="str">
            <v>M2</v>
          </cell>
          <cell r="I738">
            <v>3.65</v>
          </cell>
        </row>
        <row r="739">
          <cell r="A739" t="str">
            <v>01.050.0456-0</v>
          </cell>
          <cell r="B739" t="str">
            <v>PROJETO EXECUTIVO DE INSTALACAO DE ESGOTO SANITARIO E AGUASPLUVIAIS,CONSIDERANDO O PROJETO BASICO EXISTENTE,PARA PREDIOS HOSPITALARES ATE 4000M2,APRESENTADO NOS PADROES DA CONTRATANTE,INCLUSIVE AS LEGALIZACOES PERTINENTES</v>
          </cell>
          <cell r="C739" t="str">
            <v>M2</v>
          </cell>
          <cell r="D739">
            <v>13.69</v>
          </cell>
          <cell r="F739" t="str">
            <v>01.050.0456-A</v>
          </cell>
          <cell r="G739" t="str">
            <v>PROJETO EXECUTIVO DE INSTALACAO DE ESGOTO SANITARIO E AGUASPLUVIAIS,CONSIDERANDO O PROJETO BASICO EXISTENTE,PARA PREDIOS HOSPITALARES ATE 4000M2,APRESENTADO NOS PADROES DA CONTRATANTE,INCLUSIVE AS LEGALIZACOES PERTINENTES</v>
          </cell>
          <cell r="H739" t="str">
            <v>M2</v>
          </cell>
          <cell r="I739">
            <v>11.86</v>
          </cell>
        </row>
        <row r="740">
          <cell r="A740" t="str">
            <v>01.050.0457-0</v>
          </cell>
          <cell r="B740" t="str">
            <v>PROJETO EXECUTIVO DE INSTALACAO DE ESGOTO SANITARIO E AGUASPLUVIAIS,CONSIDERANDO O PROJETO BASICO EXISTENTE,PARA PREDIOS HOSPITALARES ACIMA DE 4000M2,APRESENTADO NOS PADROES DA CONTRATANTE,INCLUSIVE AS LEGALIZACOES PERTINENTES</v>
          </cell>
          <cell r="C740" t="str">
            <v>M2</v>
          </cell>
          <cell r="D740">
            <v>11.41</v>
          </cell>
          <cell r="F740" t="str">
            <v>01.050.0457-A</v>
          </cell>
          <cell r="G740" t="str">
            <v>PROJETO EXECUTIVO DE INSTALACAO DE ESGOTO SANITARIO E AGUASPLUVIAIS,CONSIDERANDO O PROJETO BASICO EXISTENTE,PARA PREDIOS HOSPITALARES ACIMA DE 4000M2,APRESENTADO NOS PADROES DA CONTRATANTE,INCLUSIVE AS LEGALIZACOES PERTINENTES</v>
          </cell>
          <cell r="H740" t="str">
            <v>M2</v>
          </cell>
          <cell r="I740">
            <v>9.8800000000000008</v>
          </cell>
        </row>
        <row r="741">
          <cell r="A741" t="str">
            <v>01.050.0458-0</v>
          </cell>
          <cell r="B741" t="str">
            <v>PROJETO EXECUTIVO DE INSTALACAO DE ESGOTO SANITARIO E AGUASPLUVIAIS,CONSIDERANDO O PROJETO BASICO EXISTENTE,PARA URBANIZACAO ATE 15000M2,APRESENTADO NOS PADROES DA CONTRATANTE,INCLUSIVE AS LEGALIZACOES PERTINENTES</v>
          </cell>
          <cell r="C741" t="str">
            <v>M2</v>
          </cell>
          <cell r="D741">
            <v>0.75</v>
          </cell>
          <cell r="F741" t="str">
            <v>01.050.0458-A</v>
          </cell>
          <cell r="G741" t="str">
            <v>PROJETO EXECUTIVO DE INSTALACAO DE ESGOTO SANITARIO E AGUASPLUVIAIS,CONSIDERANDO O PROJETO BASICO EXISTENTE,PARA URBANIZACAO ATE 15000M2,APRESENTADO NOS PADROES DA CONTRATANTE,INCLUSIVE AS LEGALIZACOES PERTINENTES</v>
          </cell>
          <cell r="H741" t="str">
            <v>M2</v>
          </cell>
          <cell r="I741">
            <v>0.65</v>
          </cell>
        </row>
        <row r="742">
          <cell r="A742" t="str">
            <v>01.050.0459-0</v>
          </cell>
          <cell r="B742" t="str">
            <v>PROJETO EXECUTIVO DE INSTALACAO DE ESGOTO SANITARIO E AGUASPLUVIAIS,CONSIDERANDO O PROJETO BASICO EXISTENTE,PARA URBANIZACAO ACIMA DE 15000M2,APRESENTADO NOS PADROES DA CONTRATANTE,INCLUSIVE AS LEGALIZACOES PERTINENTES</v>
          </cell>
          <cell r="C742" t="str">
            <v>M2</v>
          </cell>
          <cell r="D742">
            <v>0.49</v>
          </cell>
          <cell r="F742" t="str">
            <v>01.050.0459-A</v>
          </cell>
          <cell r="G742" t="str">
            <v>PROJETO EXECUTIVO DE INSTALACAO DE ESGOTO SANITARIO E AGUASPLUVIAIS,CONSIDERANDO O PROJETO BASICO EXISTENTE,PARA URBANIZACAO ACIMA DE 15000M2,APRESENTADO NOS PADROES DA CONTRATANTE,INCLUSIVE AS LEGALIZACOES PERTINENTES</v>
          </cell>
          <cell r="H742" t="str">
            <v>M2</v>
          </cell>
          <cell r="I742">
            <v>0.42</v>
          </cell>
        </row>
        <row r="743">
          <cell r="A743" t="str">
            <v>01.050.0460-0</v>
          </cell>
          <cell r="B743" t="str">
            <v>PROJETO EXECUTIVO DE INSTALACAO DE ESGOTO SANITARIO E AGUASPLUVIAIS,CONSIDERANDO O PROJETO BASICO EXISTENTE,PARA HABITACAO/LOTEAMENTO ATE 12000M2,APRESENTADO NOS PADROES DA CONTRATANTE,INCLUSIVE AS LEGALIZACOES PERTINENTES</v>
          </cell>
          <cell r="C743" t="str">
            <v>M2</v>
          </cell>
          <cell r="D743">
            <v>4.16</v>
          </cell>
          <cell r="F743" t="str">
            <v>01.050.0460-A</v>
          </cell>
          <cell r="G743" t="str">
            <v>PROJETO EXECUTIVO DE INSTALACAO DE ESGOTO SANITARIO E AGUASPLUVIAIS,CONSIDERANDO O PROJETO BASICO EXISTENTE,PARA HABITACAO/LOTEAMENTO ATE 12000M2,APRESENTADO NOS PADROES DA CONTRATANTE,INCLUSIVE AS LEGALIZACOES PERTINENTES</v>
          </cell>
          <cell r="H743" t="str">
            <v>M2</v>
          </cell>
          <cell r="I743">
            <v>3.6</v>
          </cell>
        </row>
        <row r="744">
          <cell r="A744" t="str">
            <v>01.050.0461-0</v>
          </cell>
          <cell r="B744" t="str">
            <v>PROJETO EXECUTIVO DE INSTALACAO DE ESGOTO SANITARIO E AGUASPLUVIAIS,CONSIDERANDO O PROJETO BASICO EXISTENTE,PARA HABITACAO/LOTEAMENTO DE 12001 ATE 36000M2,APRESENTADO NOS PADROESDA CONTRATANTE,INCLUSIVE AS LEGALIZACOES PERTINENTES</v>
          </cell>
          <cell r="C744" t="str">
            <v>M2</v>
          </cell>
          <cell r="D744">
            <v>3</v>
          </cell>
          <cell r="F744" t="str">
            <v>01.050.0461-A</v>
          </cell>
          <cell r="G744" t="str">
            <v>PROJETO EXECUTIVO DE INSTALACAO DE ESGOTO SANITARIO E AGUASPLUVIAIS,CONSIDERANDO O PROJETO BASICO EXISTENTE,PARA HABITACAO/LOTEAMENTO DE 12001 ATE 36000M2,APRESENTADO NOS PADROESDA CONTRATANTE,INCLUSIVE AS LEGALIZACOES PERTINENTES</v>
          </cell>
          <cell r="H744" t="str">
            <v>M2</v>
          </cell>
          <cell r="I744">
            <v>2.6</v>
          </cell>
        </row>
        <row r="745">
          <cell r="A745" t="str">
            <v>01.050.0462-0</v>
          </cell>
          <cell r="B745" t="str">
            <v>PROJETO EXECUTIVO DE INSTALACAO DE ESGOTO SANITARIO E AGUASPLUVIAIS,CONSIDERANDO O PROJETO BASICO EXISTENTE,PARA HABITACAO/LOTEAMENTO ACIMA DE 36000M2,APRESENTADO NOS PADROES DA CONTRATANTE,INCLUSIVE AS LEGALIZACOES PERTINENTES</v>
          </cell>
          <cell r="C745" t="str">
            <v>M2</v>
          </cell>
          <cell r="D745">
            <v>1.5</v>
          </cell>
          <cell r="F745" t="str">
            <v>01.050.0462-A</v>
          </cell>
          <cell r="G745" t="str">
            <v>PROJETO EXECUTIVO DE INSTALACAO DE ESGOTO SANITARIO E AGUASPLUVIAIS,CONSIDERANDO O PROJETO BASICO EXISTENTE,PARA HABITACAO/LOTEAMENTO ACIMA DE 36000M2,APRESENTADO NOS PADROES DA CONTRATANTE,INCLUSIVE AS LEGALIZACOES PERTINENTES</v>
          </cell>
          <cell r="H745" t="str">
            <v>M2</v>
          </cell>
          <cell r="I745">
            <v>1.3</v>
          </cell>
        </row>
        <row r="746">
          <cell r="A746" t="str">
            <v>01.050.0463-0</v>
          </cell>
          <cell r="B746" t="str">
            <v>PROJETO BASICO DE INSTALACAO HIDRAULICA PARA PREDIOS ESCOLARES E/OU ADMINISTRATIVOS ATE 500M2,APRESENTADO NOS PADROES DACONTRATANTE,INCLUSIVE AS LEGALIZACOES PERTINENTES</v>
          </cell>
          <cell r="C746" t="str">
            <v>M2</v>
          </cell>
          <cell r="D746">
            <v>7.65</v>
          </cell>
          <cell r="F746" t="str">
            <v>01.050.0463-A</v>
          </cell>
          <cell r="G746" t="str">
            <v>PROJETO BASICO DE INSTALACAO HIDRAULICA PARA PREDIOS ESCOLARES E/OU ADMINISTRATIVOS ATE 500M2,APRESENTADO NOS PADROES DACONTRATANTE,INCLUSIVE AS LEGALIZACOES PERTINENTES</v>
          </cell>
          <cell r="H746" t="str">
            <v>M2</v>
          </cell>
          <cell r="I746">
            <v>6.63</v>
          </cell>
        </row>
        <row r="747">
          <cell r="A747" t="str">
            <v>01.050.0464-0</v>
          </cell>
          <cell r="B747" t="str">
            <v>PROJETO BASICO DE INSTALACAO HIDRAULICA PARA PREDIOS ESCOLARES E/OU ADMINISTRATIVOS DE 501 ATE 3000M2,APRESENTADO NOS PADROES DA CONTRATANTE,INCLUSIVE AS LEGALIZACOES PERTINENTES</v>
          </cell>
          <cell r="C747" t="str">
            <v>M2</v>
          </cell>
          <cell r="D747">
            <v>4.5599999999999996</v>
          </cell>
          <cell r="F747" t="str">
            <v>01.050.0464-A</v>
          </cell>
          <cell r="G747" t="str">
            <v>PROJETO BASICO DE INSTALACAO HIDRAULICA PARA PREDIOS ESCOLARES E/OU ADMINISTRATIVOS DE 501 ATE 3000M2,APRESENTADO NOS PADROES DA CONTRATANTE,INCLUSIVE AS LEGALIZACOES PERTINENTES</v>
          </cell>
          <cell r="H747" t="str">
            <v>M2</v>
          </cell>
          <cell r="I747">
            <v>3.95</v>
          </cell>
        </row>
        <row r="748">
          <cell r="A748" t="str">
            <v>01.050.0465-0</v>
          </cell>
          <cell r="B748" t="str">
            <v>PROJETO BASICO DE INSTALACAO HIDRAULICA PARA PREDIOS ESCOLARES E/OU ADMINISTRATIVOS ACIMA DE 3000M2,APRESENTADO NOS PADROES DA CONTRATANTE,INCLUSIVE AS LEGALIZACOES PERTINENTES</v>
          </cell>
          <cell r="C748" t="str">
            <v>M2</v>
          </cell>
          <cell r="D748">
            <v>4.21</v>
          </cell>
          <cell r="F748" t="str">
            <v>01.050.0465-A</v>
          </cell>
          <cell r="G748" t="str">
            <v>PROJETO BASICO DE INSTALACAO HIDRAULICA PARA PREDIOS ESCOLARES E/OU ADMINISTRATIVOS ACIMA DE 3000M2,APRESENTADO NOS PADROES DA CONTRATANTE,INCLUSIVE AS LEGALIZACOES PERTINENTES</v>
          </cell>
          <cell r="H748" t="str">
            <v>M2</v>
          </cell>
          <cell r="I748">
            <v>3.65</v>
          </cell>
        </row>
        <row r="749">
          <cell r="A749" t="str">
            <v>01.050.0466-0</v>
          </cell>
          <cell r="B749" t="str">
            <v>PROJETO BASICO DE INSTALACAO HIDRAULICA PARA PREDIOS CULTURAIS,APRESENTADO NOS PADROES DA CONTRATANTE,INCLUSIVE AS LEGALIZACOES PERTINENTES</v>
          </cell>
          <cell r="C749" t="str">
            <v>M2</v>
          </cell>
          <cell r="D749">
            <v>7.65</v>
          </cell>
          <cell r="F749" t="str">
            <v>01.050.0466-A</v>
          </cell>
          <cell r="G749" t="str">
            <v>PROJETO BASICO DE INSTALACAO HIDRAULICA PARA PREDIOS CULTURAIS,APRESENTADO NOS PADROES DA CONTRATANTE,INCLUSIVE AS LEGALIZACOES PERTINENTES</v>
          </cell>
          <cell r="H749" t="str">
            <v>M2</v>
          </cell>
          <cell r="I749">
            <v>6.63</v>
          </cell>
        </row>
        <row r="750">
          <cell r="A750" t="str">
            <v>01.050.0467-0</v>
          </cell>
          <cell r="B750" t="str">
            <v>PROJETO BASICO DE INSTALACAO HIDRAULICA PARA PREDIOS HOSPITALARES ATE 4000M2,APRESENTADO NOS PADROES DA CONTRATANTE,INCLUSIVE AS LEGALIZACOES PERTINENTES</v>
          </cell>
          <cell r="C750" t="str">
            <v>M2</v>
          </cell>
          <cell r="D750">
            <v>13.69</v>
          </cell>
          <cell r="F750" t="str">
            <v>01.050.0467-A</v>
          </cell>
          <cell r="G750" t="str">
            <v>PROJETO BASICO DE INSTALACAO HIDRAULICA PARA PREDIOS HOSPITALARES ATE 4000M2,APRESENTADO NOS PADROES DA CONTRATANTE,INCLUSIVE AS LEGALIZACOES PERTINENTES</v>
          </cell>
          <cell r="H750" t="str">
            <v>M2</v>
          </cell>
          <cell r="I750">
            <v>11.86</v>
          </cell>
        </row>
        <row r="751">
          <cell r="A751" t="str">
            <v>01.050.0468-0</v>
          </cell>
          <cell r="B751" t="str">
            <v>PROJETO BASICO DE INSTALACAO HIDRAULICA PARA PREDIOS HOSPITALARES ACIMA DE 4000M2,APRESENTADO NOS PADROES DA CONTRATANTE,INCLUSIVE AS LEGALIZACOES PERTINENTES</v>
          </cell>
          <cell r="C751" t="str">
            <v>M2</v>
          </cell>
          <cell r="D751">
            <v>11.41</v>
          </cell>
          <cell r="F751" t="str">
            <v>01.050.0468-A</v>
          </cell>
          <cell r="G751" t="str">
            <v>PROJETO BASICO DE INSTALACAO HIDRAULICA PARA PREDIOS HOSPITALARES ACIMA DE 4000M2,APRESENTADO NOS PADROES DA CONTRATANTE,INCLUSIVE AS LEGALIZACOES PERTINENTES</v>
          </cell>
          <cell r="H751" t="str">
            <v>M2</v>
          </cell>
          <cell r="I751">
            <v>9.8800000000000008</v>
          </cell>
        </row>
        <row r="752">
          <cell r="A752" t="str">
            <v>01.050.0469-0</v>
          </cell>
          <cell r="B752" t="str">
            <v>PROJETO BASICO DE INSTALACAO HIDRAULICA PARA HABITACOES/EDIFICIOS ATE 500M2,APRESENTADO NOS PADROES DA CONTRATANTE,INCLUSIVE AS LEGALIZACOES PERTINENTES</v>
          </cell>
          <cell r="C752" t="str">
            <v>M2</v>
          </cell>
          <cell r="D752">
            <v>8.35</v>
          </cell>
          <cell r="F752" t="str">
            <v>01.050.0469-A</v>
          </cell>
          <cell r="G752" t="str">
            <v>PROJETO BASICO DE INSTALACAO HIDRAULICA PARA HABITACOES/EDIFICIOS ATE 500M2,APRESENTADO NOS PADROES DA CONTRATANTE,INCLUSIVE AS LEGALIZACOES PERTINENTES</v>
          </cell>
          <cell r="H752" t="str">
            <v>M2</v>
          </cell>
          <cell r="I752">
            <v>7.23</v>
          </cell>
        </row>
        <row r="753">
          <cell r="A753" t="str">
            <v>01.050.0470-0</v>
          </cell>
          <cell r="B753" t="str">
            <v>PROJETO BASICO DE INSTALACAO HIDRAULICA PARA HABITACOES/EDIFICIOS DE 501 ATE 3000M2,APRESENTADO NOS PADROES DA CONTRATANTE,INCLUSIVE AS LEGALIZACOES PERTINENTES</v>
          </cell>
          <cell r="C753" t="str">
            <v>M2</v>
          </cell>
          <cell r="D753">
            <v>5.6</v>
          </cell>
          <cell r="F753" t="str">
            <v>01.050.0470-A</v>
          </cell>
          <cell r="G753" t="str">
            <v>PROJETO BASICO DE INSTALACAO HIDRAULICA PARA HABITACOES/EDIFICIOS DE 501 ATE 3000M2,APRESENTADO NOS PADROES DA CONTRATANTE,INCLUSIVE AS LEGALIZACOES PERTINENTES</v>
          </cell>
          <cell r="H753" t="str">
            <v>M2</v>
          </cell>
          <cell r="I753">
            <v>4.8499999999999996</v>
          </cell>
        </row>
        <row r="754">
          <cell r="A754" t="str">
            <v>01.050.0471-0</v>
          </cell>
          <cell r="B754" t="str">
            <v>PROJETO BASICO DE INSTALACAO HIDRAULICA PARA HABITACOES/EDIFICIOS ACIMA DE 3000M2,APRESENTADO NOS PADROES DA CONTRATANTE,INCLUSIVE AS LEGALIZACOES PERTINENTES</v>
          </cell>
          <cell r="C754" t="str">
            <v>M2</v>
          </cell>
          <cell r="D754">
            <v>4.24</v>
          </cell>
          <cell r="F754" t="str">
            <v>01.050.0471-A</v>
          </cell>
          <cell r="G754" t="str">
            <v>PROJETO BASICO DE INSTALACAO HIDRAULICA PARA HABITACOES/EDIFICIOS ACIMA DE 3000M2,APRESENTADO NOS PADROES DA CONTRATANTE,INCLUSIVE AS LEGALIZACOES PERTINENTES</v>
          </cell>
          <cell r="H754" t="str">
            <v>M2</v>
          </cell>
          <cell r="I754">
            <v>3.68</v>
          </cell>
        </row>
        <row r="755">
          <cell r="A755" t="str">
            <v>01.050.0472-0</v>
          </cell>
          <cell r="B755" t="str">
            <v>PROJETO BASICO DE INSTALACAO HIDRAULICA PARA URBANIZACAO ATE15000M2,APRESENTADO NOS PADROES DA CONTRATANTE,INCLUSIVE ASLEGALIZACOES PERTINENTES</v>
          </cell>
          <cell r="C755" t="str">
            <v>M2</v>
          </cell>
          <cell r="D755">
            <v>0.75</v>
          </cell>
          <cell r="F755" t="str">
            <v>01.050.0472-A</v>
          </cell>
          <cell r="G755" t="str">
            <v>PROJETO BASICO DE INSTALACAO HIDRAULICA PARA URBANIZACAO ATE15000M2,APRESENTADO NOS PADROES DA CONTRATANTE,INCLUSIVE ASLEGALIZACOES PERTINENTES</v>
          </cell>
          <cell r="H755" t="str">
            <v>M2</v>
          </cell>
          <cell r="I755">
            <v>0.65</v>
          </cell>
        </row>
        <row r="756">
          <cell r="A756" t="str">
            <v>01.050.0473-0</v>
          </cell>
          <cell r="B756" t="str">
            <v>PROJETO BASICO DE INSTALACAO HIDRAULICA PARA URBANIZACAO ACIMA DE 15000M2,APRESENTADO NOS PADROES DA CONTRATANTE,INCLUSIVE AS LEGALIZACOES PERTINENTES</v>
          </cell>
          <cell r="C756" t="str">
            <v>M2</v>
          </cell>
          <cell r="D756">
            <v>0.49</v>
          </cell>
          <cell r="F756" t="str">
            <v>01.050.0473-A</v>
          </cell>
          <cell r="G756" t="str">
            <v>PROJETO BASICO DE INSTALACAO HIDRAULICA PARA URBANIZACAO ACIMA DE 15000M2,APRESENTADO NOS PADROES DA CONTRATANTE,INCLUSIVE AS LEGALIZACOES PERTINENTES</v>
          </cell>
          <cell r="H756" t="str">
            <v>M2</v>
          </cell>
          <cell r="I756">
            <v>0.42</v>
          </cell>
        </row>
        <row r="757">
          <cell r="A757" t="str">
            <v>01.050.0474-0</v>
          </cell>
          <cell r="B757" t="str">
            <v>PROJETO BASICO DE INSTALACAO HIDRAULICA PARA HABITACAO/LOTEAMENTO ATE 12000M2,APRESENTADO NOS PADROES DA CONTRATANTE,INCLUSIVE AS LEGALIZACOES PERTINENTES</v>
          </cell>
          <cell r="C757" t="str">
            <v>M2</v>
          </cell>
          <cell r="D757">
            <v>4.5599999999999996</v>
          </cell>
          <cell r="F757" t="str">
            <v>01.050.0474-A</v>
          </cell>
          <cell r="G757" t="str">
            <v>PROJETO BASICO DE INSTALACAO HIDRAULICA PARA HABITACAO/LOTEAMENTO ATE 12000M2,APRESENTADO NOS PADROES DA CONTRATANTE,INCLUSIVE AS LEGALIZACOES PERTINENTES</v>
          </cell>
          <cell r="H757" t="str">
            <v>M2</v>
          </cell>
          <cell r="I757">
            <v>3.95</v>
          </cell>
        </row>
        <row r="758">
          <cell r="A758" t="str">
            <v>01.050.0475-0</v>
          </cell>
          <cell r="B758" t="str">
            <v>PROJETO BASICO DE INSTALACAO HIDRAULICA PARA HABITACAO/LOTEAMENTO DE 12001 ATE 36000M2,APRESENTADO NOS PADROES DA CONTRATANTE,INCLUSIVE AS LEGALIZACOES PERTINENTES</v>
          </cell>
          <cell r="C758" t="str">
            <v>M2</v>
          </cell>
          <cell r="D758">
            <v>3</v>
          </cell>
          <cell r="F758" t="str">
            <v>01.050.0475-A</v>
          </cell>
          <cell r="G758" t="str">
            <v>PROJETO BASICO DE INSTALACAO HIDRAULICA PARA HABITACAO/LOTEAMENTO DE 12001 ATE 36000M2,APRESENTADO NOS PADROES DA CONTRATANTE,INCLUSIVE AS LEGALIZACOES PERTINENTES</v>
          </cell>
          <cell r="H758" t="str">
            <v>M2</v>
          </cell>
          <cell r="I758">
            <v>2.6</v>
          </cell>
        </row>
        <row r="759">
          <cell r="A759" t="str">
            <v>01.050.0476-0</v>
          </cell>
          <cell r="B759" t="str">
            <v>PROJETO BASICO DE INSTALACAO HIDRAULICA PARA HABITACAO/LOTEAMENTO ACIMA DE 36000M2,APRESENTADO NOS PADROES DA CONTRATANTE,INCLUSIVE AS LEGALIZACOES PERTINENTES</v>
          </cell>
          <cell r="C759" t="str">
            <v>M2</v>
          </cell>
          <cell r="D759">
            <v>2.2799999999999998</v>
          </cell>
          <cell r="F759" t="str">
            <v>01.050.0476-A</v>
          </cell>
          <cell r="G759" t="str">
            <v>PROJETO BASICO DE INSTALACAO HIDRAULICA PARA HABITACAO/LOTEAMENTO ACIMA DE 36000M2,APRESENTADO NOS PADROES DA CONTRATANTE,INCLUSIVE AS LEGALIZACOES PERTINENTES</v>
          </cell>
          <cell r="H759" t="str">
            <v>M2</v>
          </cell>
          <cell r="I759">
            <v>1.97</v>
          </cell>
        </row>
        <row r="760">
          <cell r="A760" t="str">
            <v>01.050.0478-0</v>
          </cell>
          <cell r="B760" t="str">
            <v>PROJETO EXECUTIVO DE INSTALACAO HIDRAULICA,CONSIDERANDO O PROJETO BASICO EXISTENTE,PARA PREDIOS ESCOLARES E/OU ADMINISTRATIVOS ATE 500M2,APRESENTADO NOS PADROES DA CONTRATANTE,INCLUSIVE AS LEGALIZACOES PERTINENTES</v>
          </cell>
          <cell r="C760" t="str">
            <v>M2</v>
          </cell>
          <cell r="D760">
            <v>7.65</v>
          </cell>
          <cell r="F760" t="str">
            <v>01.050.0478-A</v>
          </cell>
          <cell r="G760" t="str">
            <v>PROJETO EXECUTIVO DE INSTALACAO HIDRAULICA,CONSIDERANDO O PROJETO BASICO EXISTENTE,PARA PREDIOS ESCOLARES E/OU ADMINISTRATIVOS ATE 500M2,APRESENTADO NOS PADROES DA CONTRATANTE,INCLUSIVE AS LEGALIZACOES PERTINENTES</v>
          </cell>
          <cell r="H760" t="str">
            <v>M2</v>
          </cell>
          <cell r="I760">
            <v>6.63</v>
          </cell>
        </row>
        <row r="761">
          <cell r="A761" t="str">
            <v>01.050.0479-0</v>
          </cell>
          <cell r="B761" t="str">
            <v>PROJETO EXECUTIVO DE INSTALACAO HIDRAULICA,CONSIDERANDO O PROJETO BASICO EXISTENTE,PARA PREDIOS ESCOLARES E/OU ADMINISTRATIVOS DE 501 ATE 3000M2,APRESENTADO NOS PADROES DA CONTRATANTE,INCLUSIVE ASLEGALIZACOES PERTINENTES</v>
          </cell>
          <cell r="C761" t="str">
            <v>M2</v>
          </cell>
          <cell r="D761">
            <v>4.5599999999999996</v>
          </cell>
          <cell r="F761" t="str">
            <v>01.050.0479-A</v>
          </cell>
          <cell r="G761" t="str">
            <v>PROJETO EXECUTIVO DE INSTALACAO HIDRAULICA,CONSIDERANDO O PROJETO BASICO EXISTENTE,PARA PREDIOS ESCOLARES E/OU ADMINISTRATIVOS DE 501 ATE 3000M2,APRESENTADO NOS PADROES DA CONTRATANTE,INCLUSIVE ASLEGALIZACOES PERTINENTES</v>
          </cell>
          <cell r="H761" t="str">
            <v>M2</v>
          </cell>
          <cell r="I761">
            <v>3.95</v>
          </cell>
        </row>
        <row r="762">
          <cell r="A762" t="str">
            <v>01.050.0480-0</v>
          </cell>
          <cell r="B762" t="str">
            <v>PROJETO EXECUTIVO DE INSTALACAO HIDRAULICA,CONSIDERANDO O PROJETO BASICO EXISTENTE,PARA PREDIOS ESCOLARES E/OU ADMINISTRATIVOS ACIMA DE 3000M2,APRESENTADO NOS PADROES DA CONTRATANTE,INCLUSIVE AS LEGALIZACOES PERTINENTES</v>
          </cell>
          <cell r="C762" t="str">
            <v>M2</v>
          </cell>
          <cell r="D762">
            <v>4.21</v>
          </cell>
          <cell r="F762" t="str">
            <v>01.050.0480-A</v>
          </cell>
          <cell r="G762" t="str">
            <v>PROJETO EXECUTIVO DE INSTALACAO HIDRAULICA,CONSIDERANDO O PROJETO BASICO EXISTENTE,PARA PREDIOS ESCOLARES E/OU ADMINISTRATIVOS ACIMA DE 3000M2,APRESENTADO NOS PADROES DA CONTRATANTE,INCLUSIVE AS LEGALIZACOES PERTINENTES</v>
          </cell>
          <cell r="H762" t="str">
            <v>M2</v>
          </cell>
          <cell r="I762">
            <v>3.65</v>
          </cell>
        </row>
        <row r="763">
          <cell r="A763" t="str">
            <v>01.050.0481-0</v>
          </cell>
          <cell r="B763" t="str">
            <v>PROJETO EXECUTIVO DE INSTALACAO HIDRAULICA,CONSIDERANDO O PROJETO BASICO EXISTENTE,PARA PREDIOS CULTURAIS,APRESENTADO NOS PADROES DA CONTRATANTE,INCLUSIVE AS LEGALIZACOES PERTINENTES</v>
          </cell>
          <cell r="C763" t="str">
            <v>M2</v>
          </cell>
          <cell r="D763">
            <v>7.65</v>
          </cell>
          <cell r="F763" t="str">
            <v>01.050.0481-A</v>
          </cell>
          <cell r="G763" t="str">
            <v>PROJETO EXECUTIVO DE INSTALACAO HIDRAULICA,CONSIDERANDO O PROJETO BASICO EXISTENTE,PARA PREDIOS CULTURAIS,APRESENTADO NOS PADROES DA CONTRATANTE,INCLUSIVE AS LEGALIZACOES PERTINENTES</v>
          </cell>
          <cell r="H763" t="str">
            <v>M2</v>
          </cell>
          <cell r="I763">
            <v>6.63</v>
          </cell>
        </row>
        <row r="764">
          <cell r="A764" t="str">
            <v>01.050.0482-0</v>
          </cell>
          <cell r="B764" t="str">
            <v>PROJETO EXECUTIVO DE INSTALACAO HIDRAULICA,CONSIDERANDO O PROJETO BASICO EXISTENTE,PARA PREDIOS HOSPITALARES ATE 4000M2,APRESENTADO NOS PADROES DA CONTRATANTE,INCLUSIVE AS LEGALIZACOES PERTINENTES</v>
          </cell>
          <cell r="C764" t="str">
            <v>M2</v>
          </cell>
          <cell r="D764">
            <v>13.69</v>
          </cell>
          <cell r="F764" t="str">
            <v>01.050.0482-A</v>
          </cell>
          <cell r="G764" t="str">
            <v>PROJETO EXECUTIVO DE INSTALACAO HIDRAULICA,CONSIDERANDO O PROJETO BASICO EXISTENTE,PARA PREDIOS HOSPITALARES ATE 4000M2,APRESENTADO NOS PADROES DA CONTRATANTE,INCLUSIVE AS LEGALIZACOES PERTINENTES</v>
          </cell>
          <cell r="H764" t="str">
            <v>M2</v>
          </cell>
          <cell r="I764">
            <v>11.86</v>
          </cell>
        </row>
        <row r="765">
          <cell r="A765" t="str">
            <v>01.050.0483-0</v>
          </cell>
          <cell r="B765" t="str">
            <v>PROJETO EXECUTIVO DE INSTALACAO HIDRAULICA,CONSIDERANDO O PROJETO BASICO EXISTENTE,PARA PREDIOS HOSPITALARES ACIMA DE 4000M2,APRESENTADO NOS PADROES DA CONTRATANTE,INCLUSIVE AS LEGALIZACOES PERTINENTES</v>
          </cell>
          <cell r="C765" t="str">
            <v>M2</v>
          </cell>
          <cell r="D765">
            <v>11.41</v>
          </cell>
          <cell r="F765" t="str">
            <v>01.050.0483-A</v>
          </cell>
          <cell r="G765" t="str">
            <v>PROJETO EXECUTIVO DE INSTALACAO HIDRAULICA,CONSIDERANDO O PROJETO BASICO EXISTENTE,PARA PREDIOS HOSPITALARES ACIMA DE 4000M2,APRESENTADO NOS PADROES DA CONTRATANTE,INCLUSIVE AS LEGALIZACOES PERTINENTES</v>
          </cell>
          <cell r="H765" t="str">
            <v>M2</v>
          </cell>
          <cell r="I765">
            <v>9.8800000000000008</v>
          </cell>
        </row>
        <row r="766">
          <cell r="A766" t="str">
            <v>01.050.0484-0</v>
          </cell>
          <cell r="B766" t="str">
            <v>PROJETO EXECUTIVO DE INSTALACAO HIDRAULICA,CONSIDERANDO O PROJETO BASICO EXISTENTE,PARA HABITACOES/EDIFICIOS ATE 500M2,APRESENTADO NOS PADROES DA CONTRATANTE,INCLUSIVE AS LEGALIZACOES PERTINENTES</v>
          </cell>
          <cell r="C766" t="str">
            <v>M2</v>
          </cell>
          <cell r="D766">
            <v>8.35</v>
          </cell>
          <cell r="F766" t="str">
            <v>01.050.0484-A</v>
          </cell>
          <cell r="G766" t="str">
            <v>PROJETO EXECUTIVO DE INSTALACAO HIDRAULICA,CONSIDERANDO O PROJETO BASICO EXISTENTE,PARA HABITACOES/EDIFICIOS ATE 500M2,APRESENTADO NOS PADROES DA CONTRATANTE,INCLUSIVE AS LEGALIZACOES PERTINENTES</v>
          </cell>
          <cell r="H766" t="str">
            <v>M2</v>
          </cell>
          <cell r="I766">
            <v>7.23</v>
          </cell>
        </row>
        <row r="767">
          <cell r="A767" t="str">
            <v>01.050.0485-0</v>
          </cell>
          <cell r="B767" t="str">
            <v>PROJETO EXECUTIVO DE INSTALACAO HIDRAULICA,CONSIDERANDO O PROJETO BASICO EXISTENTE,PARA HABITACOES/EDIFICIOS DE 501 ATE3000M2,APRESENTADO NOS PADROES DA CONTRATANTE,INCLUSIVE AS LEGALIZACOES PERTINENTES</v>
          </cell>
          <cell r="C767" t="str">
            <v>M2</v>
          </cell>
          <cell r="D767">
            <v>5.6</v>
          </cell>
          <cell r="F767" t="str">
            <v>01.050.0485-A</v>
          </cell>
          <cell r="G767" t="str">
            <v>PROJETO EXECUTIVO DE INSTALACAO HIDRAULICA,CONSIDERANDO O PROJETO BASICO EXISTENTE,PARA HABITACOES/EDIFICIOS DE 501 ATE3000M2,APRESENTADO NOS PADROES DA CONTRATANTE,INCLUSIVE AS LEGALIZACOES PERTINENTES</v>
          </cell>
          <cell r="H767" t="str">
            <v>M2</v>
          </cell>
          <cell r="I767">
            <v>4.8499999999999996</v>
          </cell>
        </row>
        <row r="768">
          <cell r="A768" t="str">
            <v>01.050.0486-0</v>
          </cell>
          <cell r="B768" t="str">
            <v>PROJETO EXECUTIVO DE INSTALACAO HIDRAULICA,CONSIDERANDO O PROJETO BASICO EXISTENTE,PARA HABITACOES/EDIFICIOS ACIMA DE 3000M2,APRESENTADO NOS PADROES DA CONTRATANTE,INCLUSIVE AS LEGALIZACOES PERTINENTES</v>
          </cell>
          <cell r="C768" t="str">
            <v>M2</v>
          </cell>
          <cell r="D768">
            <v>4.24</v>
          </cell>
          <cell r="F768" t="str">
            <v>01.050.0486-A</v>
          </cell>
          <cell r="G768" t="str">
            <v>PROJETO EXECUTIVO DE INSTALACAO HIDRAULICA,CONSIDERANDO O PROJETO BASICO EXISTENTE,PARA HABITACOES/EDIFICIOS ACIMA DE 3000M2,APRESENTADO NOS PADROES DA CONTRATANTE,INCLUSIVE AS LEGALIZACOES PERTINENTES</v>
          </cell>
          <cell r="H768" t="str">
            <v>M2</v>
          </cell>
          <cell r="I768">
            <v>3.68</v>
          </cell>
        </row>
        <row r="769">
          <cell r="A769" t="str">
            <v>01.050.0487-0</v>
          </cell>
          <cell r="B769" t="str">
            <v>PROJETO EXECUTIVO DE INSTALACAO HIDRAULICA,CONSIDERANDO O PROJETO BASICO EXISTENTE,PARA URBANIZACAO ATE 15000M2,APRESENTADO NOS PADROES DA CONTRATANTE,INCLUSIVE AS LEGALIZACOES PERTINENTES</v>
          </cell>
          <cell r="C769" t="str">
            <v>M2</v>
          </cell>
          <cell r="D769">
            <v>0.75</v>
          </cell>
          <cell r="F769" t="str">
            <v>01.050.0487-A</v>
          </cell>
          <cell r="G769" t="str">
            <v>PROJETO EXECUTIVO DE INSTALACAO HIDRAULICA,CONSIDERANDO O PROJETO BASICO EXISTENTE,PARA URBANIZACAO ATE 15000M2,APRESENTADO NOS PADROES DA CONTRATANTE,INCLUSIVE AS LEGALIZACOES PERTINENTES</v>
          </cell>
          <cell r="H769" t="str">
            <v>M2</v>
          </cell>
          <cell r="I769">
            <v>0.65</v>
          </cell>
        </row>
        <row r="770">
          <cell r="A770" t="str">
            <v>01.050.0488-0</v>
          </cell>
          <cell r="B770" t="str">
            <v>PROJETO EXECUTIVO DE INSTALACAO HIDRAULICA,CONSIDERANDO O PROJETO BASICO EXISTENTE,PARA URBANIZACAO ACIMA DE 15000M2,APRESENTADO NOS PADROES DA CONTRATANTE,INCLUSIVE AS LEGALIZACOES PERTINENTES</v>
          </cell>
          <cell r="C770" t="str">
            <v>M2</v>
          </cell>
          <cell r="D770">
            <v>0.49</v>
          </cell>
          <cell r="F770" t="str">
            <v>01.050.0488-A</v>
          </cell>
          <cell r="G770" t="str">
            <v>PROJETO EXECUTIVO DE INSTALACAO HIDRAULICA,CONSIDERANDO O PROJETO BASICO EXISTENTE,PARA URBANIZACAO ACIMA DE 15000M2,APRESENTADO NOS PADROES DA CONTRATANTE,INCLUSIVE AS LEGALIZACOES PERTINENTES</v>
          </cell>
          <cell r="H770" t="str">
            <v>M2</v>
          </cell>
          <cell r="I770">
            <v>0.42</v>
          </cell>
        </row>
        <row r="771">
          <cell r="A771" t="str">
            <v>01.050.0489-0</v>
          </cell>
          <cell r="B771" t="str">
            <v>PROJETO EXECUTIVO DE INSTALACAO HIDRAULICA,CONSIDERANDO O PROJETO BASICO EXISTENTE,PARA HABITACAO/LOTEAMENTO ATE 12000M,APRESENTADO NOS PADROES DA CONTRATANTE,INCLUSIVE AS LEGALIZACOES PERTINENTES</v>
          </cell>
          <cell r="C771" t="str">
            <v>M2</v>
          </cell>
          <cell r="D771">
            <v>4.5599999999999996</v>
          </cell>
          <cell r="F771" t="str">
            <v>01.050.0489-A</v>
          </cell>
          <cell r="G771" t="str">
            <v>PROJETO EXECUTIVO DE INSTALACAO HIDRAULICA,CONSIDERANDO O PROJETO BASICO EXISTENTE,PARA HABITACAO/LOTEAMENTO ATE 12000M,APRESENTADO NOS PADROES DA CONTRATANTE,INCLUSIVE AS LEGALIZACOES PERTINENTES</v>
          </cell>
          <cell r="H771" t="str">
            <v>M2</v>
          </cell>
          <cell r="I771">
            <v>3.95</v>
          </cell>
        </row>
        <row r="772">
          <cell r="A772" t="str">
            <v>01.050.0490-0</v>
          </cell>
          <cell r="B772" t="str">
            <v>PROJETO EXECUTIVO DE INSTALACAO HIDRAULICA,CONSIDERANDO O PROJETO BASICO EXISTENTE,PARA HABITACAO/LOTEAMENTO DE 12001 ATE 36000M2,APRESENTADO NOS PADROES DA CONTRATANTE,INCLUSIVE AS LEGALIZACOES PERTINENTES</v>
          </cell>
          <cell r="C772" t="str">
            <v>M2</v>
          </cell>
          <cell r="D772">
            <v>3</v>
          </cell>
          <cell r="F772" t="str">
            <v>01.050.0490-A</v>
          </cell>
          <cell r="G772" t="str">
            <v>PROJETO EXECUTIVO DE INSTALACAO HIDRAULICA,CONSIDERANDO O PROJETO BASICO EXISTENTE,PARA HABITACAO/LOTEAMENTO DE 12001 ATE 36000M2,APRESENTADO NOS PADROES DA CONTRATANTE,INCLUSIVE AS LEGALIZACOES PERTINENTES</v>
          </cell>
          <cell r="H772" t="str">
            <v>M2</v>
          </cell>
          <cell r="I772">
            <v>2.6</v>
          </cell>
        </row>
        <row r="773">
          <cell r="A773" t="str">
            <v>01.050.0491-0</v>
          </cell>
          <cell r="B773" t="str">
            <v>PROJETO EXECUTIVO DE INSTALACAO HIDRAULICA,CONSIDERANDO O PROJETO BASICO EXISTENTE,PARA HABITACAO/LOTEAMENTO ACIMA DE 36000M2,APRESENTADO NOS PADROES DA CONTRATANTE,INCLUSIVE AS LEGALIZACOES PERTINENTES</v>
          </cell>
          <cell r="C773" t="str">
            <v>M2</v>
          </cell>
          <cell r="D773">
            <v>2.2799999999999998</v>
          </cell>
          <cell r="F773" t="str">
            <v>01.050.0491-A</v>
          </cell>
          <cell r="G773" t="str">
            <v>PROJETO EXECUTIVO DE INSTALACAO HIDRAULICA,CONSIDERANDO O PROJETO BASICO EXISTENTE,PARA HABITACAO/LOTEAMENTO ACIMA DE 36000M2,APRESENTADO NOS PADROES DA CONTRATANTE,INCLUSIVE AS LEGALIZACOES PERTINENTES</v>
          </cell>
          <cell r="H773" t="str">
            <v>M2</v>
          </cell>
          <cell r="I773">
            <v>1.97</v>
          </cell>
        </row>
        <row r="774">
          <cell r="A774" t="str">
            <v>01.050.0493-0</v>
          </cell>
          <cell r="B774" t="str">
            <v>PROJETO BASICO DE INSTALACAO ELETRICA PARA PREDIOS ESCOLARESE/OU ADMINISTRATIVOS ATE 500M2,APRESENTADO NOS PADROES DA CONTRATANTE,INCLUSIVE AS LEGALIZACOES PERTINENTES</v>
          </cell>
          <cell r="C774" t="str">
            <v>M2</v>
          </cell>
          <cell r="D774">
            <v>9.1300000000000008</v>
          </cell>
          <cell r="F774" t="str">
            <v>01.050.0493-A</v>
          </cell>
          <cell r="G774" t="str">
            <v>PROJETO BASICO DE INSTALACAO ELETRICA PARA PREDIOS ESCOLARESE/OU ADMINISTRATIVOS ATE 500M2,APRESENTADO NOS PADROES DA CONTRATANTE,INCLUSIVE AS LEGALIZACOES PERTINENTES</v>
          </cell>
          <cell r="H774" t="str">
            <v>M2</v>
          </cell>
          <cell r="I774">
            <v>7.91</v>
          </cell>
        </row>
        <row r="775">
          <cell r="A775" t="str">
            <v>01.050.0494-0</v>
          </cell>
          <cell r="B775" t="str">
            <v>PROJETO BASICO DE INSTALACAO ELETRICA PARA PREDIOS ESCOLARESE/OU ADMINISTRATIVOS DE 501 ATE 3000M2,APRESENTADO NOS PADROES DA CONTRATANTE,INCLUSIVE AS LEGALIZACOES PERTINENTES</v>
          </cell>
          <cell r="C775" t="str">
            <v>M2</v>
          </cell>
          <cell r="D775">
            <v>7.65</v>
          </cell>
          <cell r="F775" t="str">
            <v>01.050.0494-A</v>
          </cell>
          <cell r="G775" t="str">
            <v>PROJETO BASICO DE INSTALACAO ELETRICA PARA PREDIOS ESCOLARESE/OU ADMINISTRATIVOS DE 501 ATE 3000M2,APRESENTADO NOS PADROES DA CONTRATANTE,INCLUSIVE AS LEGALIZACOES PERTINENTES</v>
          </cell>
          <cell r="H775" t="str">
            <v>M2</v>
          </cell>
          <cell r="I775">
            <v>6.63</v>
          </cell>
        </row>
        <row r="776">
          <cell r="A776" t="str">
            <v>01.050.0495-0</v>
          </cell>
          <cell r="B776" t="str">
            <v>PROJETO BASICO DE INSTALACAO ELETRICA PARA PREDIOS ESCOLARESE/OU ADMINISTRATIVOS ACIMA DE 3000M2,APRESENTADO NOS PADROESDA CONTRATANTE,INCLUSIVE AS LEGALIZACOES PERTINENTES</v>
          </cell>
          <cell r="C776" t="str">
            <v>M2</v>
          </cell>
          <cell r="D776">
            <v>4.5599999999999996</v>
          </cell>
          <cell r="F776" t="str">
            <v>01.050.0495-A</v>
          </cell>
          <cell r="G776" t="str">
            <v>PROJETO BASICO DE INSTALACAO ELETRICA PARA PREDIOS ESCOLARESE/OU ADMINISTRATIVOS ACIMA DE 3000M2,APRESENTADO NOS PADROESDA CONTRATANTE,INCLUSIVE AS LEGALIZACOES PERTINENTES</v>
          </cell>
          <cell r="H776" t="str">
            <v>M2</v>
          </cell>
          <cell r="I776">
            <v>3.95</v>
          </cell>
        </row>
        <row r="777">
          <cell r="A777" t="str">
            <v>01.050.0496-0</v>
          </cell>
          <cell r="B777" t="str">
            <v>PROJETO BASICO DE INSTALACAO ELETRICA PARA PREDIOS CULTURAISATE 3000M2,APRESENTADO NOS PADROES DA CONTRATANTE,INCLUSIVEAS LEGALIZACOES PERTINENTES</v>
          </cell>
          <cell r="C777" t="str">
            <v>M2</v>
          </cell>
          <cell r="D777">
            <v>15.25</v>
          </cell>
          <cell r="F777" t="str">
            <v>01.050.0496-A</v>
          </cell>
          <cell r="G777" t="str">
            <v>PROJETO BASICO DE INSTALACAO ELETRICA PARA PREDIOS CULTURAISATE 3000M2,APRESENTADO NOS PADROES DA CONTRATANTE,INCLUSIVEAS LEGALIZACOES PERTINENTES</v>
          </cell>
          <cell r="H777" t="str">
            <v>M2</v>
          </cell>
          <cell r="I777">
            <v>13.21</v>
          </cell>
        </row>
        <row r="778">
          <cell r="A778" t="str">
            <v>01.050.0497-0</v>
          </cell>
          <cell r="B778" t="str">
            <v>PROJETO BASICO DE INSTALACAO ELETRICA PARA PREDIOS CULTURAISACIMA DE 3000M2,APRESENTADO NOS PADROES DA CONTRATANTE,INCLUSIVE AS LEGALIZACOES PERTINENTES</v>
          </cell>
          <cell r="C778" t="str">
            <v>M2</v>
          </cell>
          <cell r="D778">
            <v>11.41</v>
          </cell>
          <cell r="F778" t="str">
            <v>01.050.0497-A</v>
          </cell>
          <cell r="G778" t="str">
            <v>PROJETO BASICO DE INSTALACAO ELETRICA PARA PREDIOS CULTURAISACIMA DE 3000M2,APRESENTADO NOS PADROES DA CONTRATANTE,INCLUSIVE AS LEGALIZACOES PERTINENTES</v>
          </cell>
          <cell r="H778" t="str">
            <v>M2</v>
          </cell>
          <cell r="I778">
            <v>9.8800000000000008</v>
          </cell>
        </row>
        <row r="779">
          <cell r="A779" t="str">
            <v>01.050.0498-0</v>
          </cell>
          <cell r="B779" t="str">
            <v>PROJETO BASICO DE INSTALACAO ELETRICA PARA PREDIOS HOSPITALARES,APRESENTADO NOS PADROES DA CONTRATANTE,INCLUSIVE AS LEGALIZACOES PERTINENTES</v>
          </cell>
          <cell r="C779" t="str">
            <v>M2</v>
          </cell>
          <cell r="D779">
            <v>18.260000000000002</v>
          </cell>
          <cell r="F779" t="str">
            <v>01.050.0498-A</v>
          </cell>
          <cell r="G779" t="str">
            <v>PROJETO BASICO DE INSTALACAO ELETRICA PARA PREDIOS HOSPITALARES,APRESENTADO NOS PADROES DA CONTRATANTE,INCLUSIVE AS LEGALIZACOES PERTINENTES</v>
          </cell>
          <cell r="H779" t="str">
            <v>M2</v>
          </cell>
          <cell r="I779">
            <v>15.82</v>
          </cell>
        </row>
        <row r="780">
          <cell r="A780" t="str">
            <v>01.050.0499-0</v>
          </cell>
          <cell r="B780" t="str">
            <v>PROJETO BASICO DE INSTALACAO ELETRICA PARA HABITACOES/EDIFICIOS ATE 500M2,APRESENTADO NOS PADROES DA CONTRATANTE,INCLUSIVE AS LEGALIZACOES PERTINENTES</v>
          </cell>
          <cell r="C780" t="str">
            <v>M2</v>
          </cell>
          <cell r="D780">
            <v>11.12</v>
          </cell>
          <cell r="F780" t="str">
            <v>01.050.0499-A</v>
          </cell>
          <cell r="G780" t="str">
            <v>PROJETO BASICO DE INSTALACAO ELETRICA PARA HABITACOES/EDIFICIOS ATE 500M2,APRESENTADO NOS PADROES DA CONTRATANTE,INCLUSIVE AS LEGALIZACOES PERTINENTES</v>
          </cell>
          <cell r="H780" t="str">
            <v>M2</v>
          </cell>
          <cell r="I780">
            <v>9.6300000000000008</v>
          </cell>
        </row>
        <row r="781">
          <cell r="A781" t="str">
            <v>01.050.0500-0</v>
          </cell>
          <cell r="B781" t="str">
            <v>PROJETO BASICO DE INSTALACAO ELETRICA PARA HABITACOES/EDIFICIOS DE 501 ATE 3000M2,APRESENTADO NOS PADROES DA CONTRATANTE,INCLUSIVE AS LEGALIZACOES PERTINENTES</v>
          </cell>
          <cell r="C781" t="str">
            <v>M2</v>
          </cell>
          <cell r="D781">
            <v>8.35</v>
          </cell>
          <cell r="F781" t="str">
            <v>01.050.0500-A</v>
          </cell>
          <cell r="G781" t="str">
            <v>PROJETO BASICO DE INSTALACAO ELETRICA PARA HABITACOES/EDIFICIOS DE 501 ATE 3000M2,APRESENTADO NOS PADROES DA CONTRATANTE,INCLUSIVE AS LEGALIZACOES PERTINENTES</v>
          </cell>
          <cell r="H781" t="str">
            <v>M2</v>
          </cell>
          <cell r="I781">
            <v>7.23</v>
          </cell>
        </row>
        <row r="782">
          <cell r="A782" t="str">
            <v>01.050.0501-0</v>
          </cell>
          <cell r="B782" t="str">
            <v>PROJETO BASICO DE INSTALACAO ELETRICA PARA HABITACOES/EDIFICIOS ACIMA DE 3000M2,APRESENTADO NOS PADROES DA CONTRATANTE,INCLUSIVE AS LEGALIZACOES PERTINENTES</v>
          </cell>
          <cell r="C782" t="str">
            <v>M2</v>
          </cell>
          <cell r="D782">
            <v>5.6</v>
          </cell>
          <cell r="F782" t="str">
            <v>01.050.0501-A</v>
          </cell>
          <cell r="G782" t="str">
            <v>PROJETO BASICO DE INSTALACAO ELETRICA PARA HABITACOES/EDIFICIOS ACIMA DE 3000M2,APRESENTADO NOS PADROES DA CONTRATANTE,INCLUSIVE AS LEGALIZACOES PERTINENTES</v>
          </cell>
          <cell r="H782" t="str">
            <v>M2</v>
          </cell>
          <cell r="I782">
            <v>4.8499999999999996</v>
          </cell>
        </row>
        <row r="783">
          <cell r="A783" t="str">
            <v>01.050.0502-0</v>
          </cell>
          <cell r="B783" t="str">
            <v>PROJETO BASICO DE INSTALACAO ELETRICA PARA URBANIZACAO ATE 15000M2,APRESENTADO NOS PADROES DA CONTRATANTE,INCLUSIVE AS LEGALIZACOES PERTINENTES</v>
          </cell>
          <cell r="C783" t="str">
            <v>M2</v>
          </cell>
          <cell r="D783">
            <v>1.01</v>
          </cell>
          <cell r="F783" t="str">
            <v>01.050.0502-A</v>
          </cell>
          <cell r="G783" t="str">
            <v>PROJETO BASICO DE INSTALACAO ELETRICA PARA URBANIZACAO ATE 15000M2,APRESENTADO NOS PADROES DA CONTRATANTE,INCLUSIVE AS LEGALIZACOES PERTINENTES</v>
          </cell>
          <cell r="H783" t="str">
            <v>M2</v>
          </cell>
          <cell r="I783">
            <v>0.87</v>
          </cell>
        </row>
        <row r="784">
          <cell r="A784" t="str">
            <v>01.050.0503-0</v>
          </cell>
          <cell r="B784" t="str">
            <v>PROJETO BASICO DE INSTALACAO ELETRICA PARA URBANIZACAO ACIMADE 15000M2,APRESENTADO NOS PADROES DA CONTRATANTE,INCLUSIVEAS LEGALIZACOES PERTINENTES</v>
          </cell>
          <cell r="C784" t="str">
            <v>M2</v>
          </cell>
          <cell r="D784">
            <v>0.75</v>
          </cell>
          <cell r="F784" t="str">
            <v>01.050.0503-A</v>
          </cell>
          <cell r="G784" t="str">
            <v>PROJETO BASICO DE INSTALACAO ELETRICA PARA URBANIZACAO ACIMADE 15000M2,APRESENTADO NOS PADROES DA CONTRATANTE,INCLUSIVEAS LEGALIZACOES PERTINENTES</v>
          </cell>
          <cell r="H784" t="str">
            <v>M2</v>
          </cell>
          <cell r="I784">
            <v>0.65</v>
          </cell>
        </row>
        <row r="785">
          <cell r="A785" t="str">
            <v>01.050.0504-0</v>
          </cell>
          <cell r="B785" t="str">
            <v>PROJETO BASICO DE INSTALACAO ELETRICA PARA HABITACAO/LOTEAMENTO ATE 12000M2,APRESENTADO NOS PADROES DA CONTRATANTE,INCLUSIVE AS LEGALIZACOES PERTINENTES</v>
          </cell>
          <cell r="C785" t="str">
            <v>M2</v>
          </cell>
          <cell r="D785">
            <v>4.5599999999999996</v>
          </cell>
          <cell r="F785" t="str">
            <v>01.050.0504-A</v>
          </cell>
          <cell r="G785" t="str">
            <v>PROJETO BASICO DE INSTALACAO ELETRICA PARA HABITACAO/LOTEAMENTO ATE 12000M2,APRESENTADO NOS PADROES DA CONTRATANTE,INCLUSIVE AS LEGALIZACOES PERTINENTES</v>
          </cell>
          <cell r="H785" t="str">
            <v>M2</v>
          </cell>
          <cell r="I785">
            <v>3.95</v>
          </cell>
        </row>
        <row r="786">
          <cell r="A786" t="str">
            <v>01.050.0505-0</v>
          </cell>
          <cell r="B786" t="str">
            <v>PROJETO BASICO DE INSTALACAO ELETRICA PARA HABITACAO/LOTEAMENTO DE 12001 ATE 36000M2,APRESENTADO NOS PADROES DA CONTRATANTE,INCLUSIVE AS LEGALIZACOES PERTINENTES</v>
          </cell>
          <cell r="C786" t="str">
            <v>M2</v>
          </cell>
          <cell r="D786">
            <v>3</v>
          </cell>
          <cell r="F786" t="str">
            <v>01.050.0505-A</v>
          </cell>
          <cell r="G786" t="str">
            <v>PROJETO BASICO DE INSTALACAO ELETRICA PARA HABITACAO/LOTEAMENTO DE 12001 ATE 36000M2,APRESENTADO NOS PADROES DA CONTRATANTE,INCLUSIVE AS LEGALIZACOES PERTINENTES</v>
          </cell>
          <cell r="H786" t="str">
            <v>M2</v>
          </cell>
          <cell r="I786">
            <v>2.6</v>
          </cell>
        </row>
        <row r="787">
          <cell r="A787" t="str">
            <v>01.050.0506-0</v>
          </cell>
          <cell r="B787" t="str">
            <v>PROJETO BASICO DE INSTALACAO ELETRICA PARA HABITACAO/LOTEAMENTO ACIMA DE 36000M2,APRESENTADO NOS PADROES DA CONTRATANTE,INCLUSIVE AS LEGALIZACOES PERTINENTES</v>
          </cell>
          <cell r="C787" t="str">
            <v>M2</v>
          </cell>
          <cell r="D787">
            <v>2.2799999999999998</v>
          </cell>
          <cell r="F787" t="str">
            <v>01.050.0506-A</v>
          </cell>
          <cell r="G787" t="str">
            <v>PROJETO BASICO DE INSTALACAO ELETRICA PARA HABITACAO/LOTEAMENTO ACIMA DE 36000M2,APRESENTADO NOS PADROES DA CONTRATANTE,INCLUSIVE AS LEGALIZACOES PERTINENTES</v>
          </cell>
          <cell r="H787" t="str">
            <v>M2</v>
          </cell>
          <cell r="I787">
            <v>1.97</v>
          </cell>
        </row>
        <row r="788">
          <cell r="A788" t="str">
            <v>01.050.0508-0</v>
          </cell>
          <cell r="B788" t="str">
            <v>PROJETO BASICO DE SISTEMA DE AR CONDICIONADO,APRESENTADO NOSPADROES DA CONTRATANTE,PARA PREDIOS COM AREA ATE 500M2</v>
          </cell>
          <cell r="C788" t="str">
            <v>M2</v>
          </cell>
          <cell r="D788">
            <v>6.99</v>
          </cell>
          <cell r="F788" t="str">
            <v>01.050.0508-A</v>
          </cell>
          <cell r="G788" t="str">
            <v>PROJETO BASICO DE SISTEMA DE AR CONDICIONADO,APRESENTADO NOSPADROES DA CONTRATANTE,PARA PREDIOS COM AREA ATE 500M2</v>
          </cell>
          <cell r="H788" t="str">
            <v>M2</v>
          </cell>
          <cell r="I788">
            <v>6.05</v>
          </cell>
        </row>
        <row r="789">
          <cell r="A789" t="str">
            <v>01.050.0509-0</v>
          </cell>
          <cell r="B789" t="str">
            <v>PROJETO BASICO DE SISTEMA DE AR CONDICIONADO,APRESENTADO NOSPADROES DA CONTRATANTE,PARA PREDIOS COM AREA DE 501 ATE 3000M2</v>
          </cell>
          <cell r="C789" t="str">
            <v>M2</v>
          </cell>
          <cell r="D789">
            <v>5.8</v>
          </cell>
          <cell r="F789" t="str">
            <v>01.050.0509-A</v>
          </cell>
          <cell r="G789" t="str">
            <v>PROJETO BASICO DE SISTEMA DE AR CONDICIONADO,APRESENTADO NOSPADROES DA CONTRATANTE,PARA PREDIOS COM AREA DE 501 ATE 3000M2</v>
          </cell>
          <cell r="H789" t="str">
            <v>M2</v>
          </cell>
          <cell r="I789">
            <v>5.03</v>
          </cell>
        </row>
        <row r="790">
          <cell r="A790" t="str">
            <v>01.050.0510-0</v>
          </cell>
          <cell r="B790" t="str">
            <v>PROJETO BASICO DE SISTEMA DE AR CONDICIONADO,APRESENTADO NOSPADROES DA CONTRATANTE,PARA PREDIOS COM AREA ACIMA DE 3000M2</v>
          </cell>
          <cell r="C790" t="str">
            <v>M2</v>
          </cell>
          <cell r="D790">
            <v>3.52</v>
          </cell>
          <cell r="F790" t="str">
            <v>01.050.0510-A</v>
          </cell>
          <cell r="G790" t="str">
            <v>PROJETO BASICO DE SISTEMA DE AR CONDICIONADO,APRESENTADO NOSPADROES DA CONTRATANTE,PARA PREDIOS COM AREA ACIMA DE 3000M2</v>
          </cell>
          <cell r="H790" t="str">
            <v>M2</v>
          </cell>
          <cell r="I790">
            <v>3.05</v>
          </cell>
        </row>
        <row r="791">
          <cell r="A791" t="str">
            <v>01.050.0515-0</v>
          </cell>
          <cell r="B791" t="str">
            <v>PROJETO EXECUTIVO DE INSTALACAO ELETRICA,CONSIDERANDO O PROJETO BASICO EXISTENTE,PARA PREDIOS ESCOLARES E/OU ADMINISTRATIVOS ATE 500M2,APRESENTADO NOS PADROES DA CONTRATANTE,INCLUSIVE AS LEGALIZACOES PERTINENTES</v>
          </cell>
          <cell r="C791" t="str">
            <v>M2</v>
          </cell>
          <cell r="D791">
            <v>9.1300000000000008</v>
          </cell>
          <cell r="F791" t="str">
            <v>01.050.0515-A</v>
          </cell>
          <cell r="G791" t="str">
            <v>PROJETO EXECUTIVO DE INSTALACAO ELETRICA,CONSIDERANDO O PROJETO BASICO EXISTENTE,PARA PREDIOS ESCOLARES E/OU ADMINISTRATIVOS ATE 500M2,APRESENTADO NOS PADROES DA CONTRATANTE,INCLUSIVE AS LEGALIZACOES PERTINENTES</v>
          </cell>
          <cell r="H791" t="str">
            <v>M2</v>
          </cell>
          <cell r="I791">
            <v>7.91</v>
          </cell>
        </row>
        <row r="792">
          <cell r="A792" t="str">
            <v>01.050.0516-0</v>
          </cell>
          <cell r="B792" t="str">
            <v>PROJETO EXECUTIVO DE INSTALACAO ELETRICA,CONSIDERANDO O PROJETO BASICO EXISTENTE,PARA PREDIOS ESCOLARES E/OU ADMINISTRATIVOS DE 501 ATE 3000M2,APRESENTADO NOS PADROES DA CONTRATANTE,INCLUSIVE AS LEGALIZACOES PERTINENTES</v>
          </cell>
          <cell r="C792" t="str">
            <v>M2</v>
          </cell>
          <cell r="D792">
            <v>7.65</v>
          </cell>
          <cell r="F792" t="str">
            <v>01.050.0516-A</v>
          </cell>
          <cell r="G792" t="str">
            <v>PROJETO EXECUTIVO DE INSTALACAO ELETRICA,CONSIDERANDO O PROJETO BASICO EXISTENTE,PARA PREDIOS ESCOLARES E/OU ADMINISTRATIVOS DE 501 ATE 3000M2,APRESENTADO NOS PADROES DA CONTRATANTE,INCLUSIVE AS LEGALIZACOES PERTINENTES</v>
          </cell>
          <cell r="H792" t="str">
            <v>M2</v>
          </cell>
          <cell r="I792">
            <v>6.63</v>
          </cell>
        </row>
        <row r="793">
          <cell r="A793" t="str">
            <v>01.050.0517-0</v>
          </cell>
          <cell r="B793" t="str">
            <v>PROJETO EXECUTIVO DE INSTALACAO ELETRICA,CONSIDERANDO O PROJETO BASICO EXISTENTE,PARA PREDIOS ESCOLARES E/OU ADMINISTRATIVOS ACIMA DE 3000M2,APRESENTADO NOS PADROES DA CONTRATANTE,INCLUSIVE AS LEGALIZACOES PERTINENTES</v>
          </cell>
          <cell r="C793" t="str">
            <v>M2</v>
          </cell>
          <cell r="D793">
            <v>4.5599999999999996</v>
          </cell>
          <cell r="F793" t="str">
            <v>01.050.0517-A</v>
          </cell>
          <cell r="G793" t="str">
            <v>PROJETO EXECUTIVO DE INSTALACAO ELETRICA,CONSIDERANDO O PROJETO BASICO EXISTENTE,PARA PREDIOS ESCOLARES E/OU ADMINISTRATIVOS ACIMA DE 3000M2,APRESENTADO NOS PADROES DA CONTRATANTE,INCLUSIVE AS LEGALIZACOES PERTINENTES</v>
          </cell>
          <cell r="H793" t="str">
            <v>M2</v>
          </cell>
          <cell r="I793">
            <v>3.95</v>
          </cell>
        </row>
        <row r="794">
          <cell r="A794" t="str">
            <v>01.050.0518-0</v>
          </cell>
          <cell r="B794" t="str">
            <v>PROJETO EXECUTIVO DE INSTALACAO ELETRICA,CONSIDERANDO O PROJETO BASICO EXISTENTE,PARA PREDIOS CULTURAIS ATE 3000M2,APRESENTADO NOS PADROES DA CONTRATANTE,INCLUSIVE AS LEGALIZACOESPERTINENTES</v>
          </cell>
          <cell r="C794" t="str">
            <v>M2</v>
          </cell>
          <cell r="D794">
            <v>15.25</v>
          </cell>
          <cell r="F794" t="str">
            <v>01.050.0518-A</v>
          </cell>
          <cell r="G794" t="str">
            <v>PROJETO EXECUTIVO DE INSTALACAO ELETRICA,CONSIDERANDO O PROJETO BASICO EXISTENTE,PARA PREDIOS CULTURAIS ATE 3000M2,APRESENTADO NOS PADROES DA CONTRATANTE,INCLUSIVE AS LEGALIZACOESPERTINENTES</v>
          </cell>
          <cell r="H794" t="str">
            <v>M2</v>
          </cell>
          <cell r="I794">
            <v>13.21</v>
          </cell>
        </row>
        <row r="795">
          <cell r="A795" t="str">
            <v>01.050.0519-0</v>
          </cell>
          <cell r="B795" t="str">
            <v>PROJETO EXECUTIVO DE INSTALACAO ELETRICA,CONSIDERANDO O PROJETO BASICO EXISTENTE,PARA PREDIOS CULTURAIS ACIMA DE 3000M2,APRESENTADO NOS PADROES DA CONTRATANTE,INCLUSIVE AS LEGALIZACOES PERTINENTES</v>
          </cell>
          <cell r="C795" t="str">
            <v>M2</v>
          </cell>
          <cell r="D795">
            <v>11.41</v>
          </cell>
          <cell r="F795" t="str">
            <v>01.050.0519-A</v>
          </cell>
          <cell r="G795" t="str">
            <v>PROJETO EXECUTIVO DE INSTALACAO ELETRICA,CONSIDERANDO O PROJETO BASICO EXISTENTE,PARA PREDIOS CULTURAIS ACIMA DE 3000M2,APRESENTADO NOS PADROES DA CONTRATANTE,INCLUSIVE AS LEGALIZACOES PERTINENTES</v>
          </cell>
          <cell r="H795" t="str">
            <v>M2</v>
          </cell>
          <cell r="I795">
            <v>9.8800000000000008</v>
          </cell>
        </row>
        <row r="796">
          <cell r="A796" t="str">
            <v>01.050.0520-0</v>
          </cell>
          <cell r="B796" t="str">
            <v>PROJETO EXECUTIVO DE INSTALACAO ELETRICA,CONSIDERANDO O PROJETO BASICO EXISTENTE,PARA PREDIOS HOSPITALARES,APRESENTADO NOS PADROES DA CONTRATANTE,INCLUSIVE AS LEGALIZACOES PERTINENTES</v>
          </cell>
          <cell r="C796" t="str">
            <v>M2</v>
          </cell>
          <cell r="D796">
            <v>18.260000000000002</v>
          </cell>
          <cell r="F796" t="str">
            <v>01.050.0520-A</v>
          </cell>
          <cell r="G796" t="str">
            <v>PROJETO EXECUTIVO DE INSTALACAO ELETRICA,CONSIDERANDO O PROJETO BASICO EXISTENTE,PARA PREDIOS HOSPITALARES,APRESENTADO NOS PADROES DA CONTRATANTE,INCLUSIVE AS LEGALIZACOES PERTINENTES</v>
          </cell>
          <cell r="H796" t="str">
            <v>M2</v>
          </cell>
          <cell r="I796">
            <v>15.82</v>
          </cell>
        </row>
        <row r="797">
          <cell r="A797" t="str">
            <v>01.050.0521-0</v>
          </cell>
          <cell r="B797" t="str">
            <v>PROJETO EXECUTIVO DE INSTALACAO ELETRICA,CONSIDERANDO O PROJETO BASICO EXISTENTE,PARA HABITACOES/EDIFICIOS ATE 500M2,APRESENTADO NOS PADROES DA CONTRATANTE,INCLUSIVE AS LEGALIZACOES PERTINENTES</v>
          </cell>
          <cell r="C797" t="str">
            <v>M2</v>
          </cell>
          <cell r="D797">
            <v>11.12</v>
          </cell>
          <cell r="F797" t="str">
            <v>01.050.0521-A</v>
          </cell>
          <cell r="G797" t="str">
            <v>PROJETO EXECUTIVO DE INSTALACAO ELETRICA,CONSIDERANDO O PROJETO BASICO EXISTENTE,PARA HABITACOES/EDIFICIOS ATE 500M2,APRESENTADO NOS PADROES DA CONTRATANTE,INCLUSIVE AS LEGALIZACOES PERTINENTES</v>
          </cell>
          <cell r="H797" t="str">
            <v>M2</v>
          </cell>
          <cell r="I797">
            <v>9.6300000000000008</v>
          </cell>
        </row>
        <row r="798">
          <cell r="A798" t="str">
            <v>01.050.0522-0</v>
          </cell>
          <cell r="B798" t="str">
            <v>PROJETO EXECUTIVO DE INSTALACAO ELETRICA,CONSIDERANDO O PROJETO BASICO EXISTENTE,PARA HABITACOES/EDIFICIOS DE 501 ATE 3000M2,APRESENTADO NOS PADROES DA CONTRATANTE,INCLUSIVE AS LEGALIZACOES PERTINENTES</v>
          </cell>
          <cell r="C798" t="str">
            <v>M2</v>
          </cell>
          <cell r="D798">
            <v>8.35</v>
          </cell>
          <cell r="F798" t="str">
            <v>01.050.0522-A</v>
          </cell>
          <cell r="G798" t="str">
            <v>PROJETO EXECUTIVO DE INSTALACAO ELETRICA,CONSIDERANDO O PROJETO BASICO EXISTENTE,PARA HABITACOES/EDIFICIOS DE 501 ATE 3000M2,APRESENTADO NOS PADROES DA CONTRATANTE,INCLUSIVE AS LEGALIZACOES PERTINENTES</v>
          </cell>
          <cell r="H798" t="str">
            <v>M2</v>
          </cell>
          <cell r="I798">
            <v>7.23</v>
          </cell>
        </row>
        <row r="799">
          <cell r="A799" t="str">
            <v>01.050.0523-0</v>
          </cell>
          <cell r="B799" t="str">
            <v>PROJETO EXECUTIVO DE INSTALACAO ELETRICA,CONSIDERANDO O PROJETO BASICO EXISTENTE,PARA HABITACOES/EDIFICIOS ACIMA DE 3000M2,APRESENTADO NOS PADROES DA CONTRATANTE,INCLUSIVE AS LEGALIZACOES PERTINENTES</v>
          </cell>
          <cell r="C799" t="str">
            <v>M2</v>
          </cell>
          <cell r="D799">
            <v>5.6</v>
          </cell>
          <cell r="F799" t="str">
            <v>01.050.0523-A</v>
          </cell>
          <cell r="G799" t="str">
            <v>PROJETO EXECUTIVO DE INSTALACAO ELETRICA,CONSIDERANDO O PROJETO BASICO EXISTENTE,PARA HABITACOES/EDIFICIOS ACIMA DE 3000M2,APRESENTADO NOS PADROES DA CONTRATANTE,INCLUSIVE AS LEGALIZACOES PERTINENTES</v>
          </cell>
          <cell r="H799" t="str">
            <v>M2</v>
          </cell>
          <cell r="I799">
            <v>4.8499999999999996</v>
          </cell>
        </row>
        <row r="800">
          <cell r="A800" t="str">
            <v>01.050.0524-0</v>
          </cell>
          <cell r="B800" t="str">
            <v>PROJETO EXECUTIVO DE INSTALACAO ELETRICA,CONSIDERANDO O PROJETO BASICO EXISTENTE,PARA URBANIZACAO ATE 15000M2,APRESENTADO NOS PADROES DA CONTRATANTE,INCLUSIVE AS LEGALIZACOES PERTINENTES</v>
          </cell>
          <cell r="C800" t="str">
            <v>M2</v>
          </cell>
          <cell r="D800">
            <v>1.01</v>
          </cell>
          <cell r="F800" t="str">
            <v>01.050.0524-A</v>
          </cell>
          <cell r="G800" t="str">
            <v>PROJETO EXECUTIVO DE INSTALACAO ELETRICA,CONSIDERANDO O PROJETO BASICO EXISTENTE,PARA URBANIZACAO ATE 15000M2,APRESENTADO NOS PADROES DA CONTRATANTE,INCLUSIVE AS LEGALIZACOES PERTINENTES</v>
          </cell>
          <cell r="H800" t="str">
            <v>M2</v>
          </cell>
          <cell r="I800">
            <v>0.87</v>
          </cell>
        </row>
        <row r="801">
          <cell r="A801" t="str">
            <v>01.050.0525-0</v>
          </cell>
          <cell r="B801" t="str">
            <v>PROJETO EXECUTIVO DE INSTALACAO ELETRICA,CONSIDERANDO O PROJETO BASICO EXISTENTE,PARA URBANIZACAO ACIMA DE 15000M2,APRESENTADO NOS PADROES DA CONTRATANTE,INCLUSIVE AS LEGALIZACOESPERTINENTES</v>
          </cell>
          <cell r="C801" t="str">
            <v>M2</v>
          </cell>
          <cell r="D801">
            <v>0.75</v>
          </cell>
          <cell r="F801" t="str">
            <v>01.050.0525-A</v>
          </cell>
          <cell r="G801" t="str">
            <v>PROJETO EXECUTIVO DE INSTALACAO ELETRICA,CONSIDERANDO O PROJETO BASICO EXISTENTE,PARA URBANIZACAO ACIMA DE 15000M2,APRESENTADO NOS PADROES DA CONTRATANTE,INCLUSIVE AS LEGALIZACOESPERTINENTES</v>
          </cell>
          <cell r="H801" t="str">
            <v>M2</v>
          </cell>
          <cell r="I801">
            <v>0.65</v>
          </cell>
        </row>
        <row r="802">
          <cell r="A802" t="str">
            <v>01.050.0526-0</v>
          </cell>
          <cell r="B802" t="str">
            <v>PROJETO EXECUTIVO DE INSTALACAO ELETRICA,CONSIDERANDO O PROJETO BASICO EXISTENTE,PARA HABITACAO/LOTEAMENTO ATE 12000M2,APRESENTADO NOS PADROES DA CONTRATANTE,INCLUSIVE AS LEGALIZACOES PERTINENTES</v>
          </cell>
          <cell r="C802" t="str">
            <v>M2</v>
          </cell>
          <cell r="D802">
            <v>4.5599999999999996</v>
          </cell>
          <cell r="F802" t="str">
            <v>01.050.0526-A</v>
          </cell>
          <cell r="G802" t="str">
            <v>PROJETO EXECUTIVO DE INSTALACAO ELETRICA,CONSIDERANDO O PROJETO BASICO EXISTENTE,PARA HABITACAO/LOTEAMENTO ATE 12000M2,APRESENTADO NOS PADROES DA CONTRATANTE,INCLUSIVE AS LEGALIZACOES PERTINENTES</v>
          </cell>
          <cell r="H802" t="str">
            <v>M2</v>
          </cell>
          <cell r="I802">
            <v>3.95</v>
          </cell>
        </row>
        <row r="803">
          <cell r="A803" t="str">
            <v>01.050.0527-0</v>
          </cell>
          <cell r="B803" t="str">
            <v>PROJETO EXECUTIVO DE INSTALACAO ELETRICA,CONSIDERANDO O PROJETO BASICO EXISTENTE,PARA HABITACAO/LOTEAMENTO DE 12001 ATE36000M2,APRESENTADO NOS PADROES DA CONTRATANTE,INCLUSIVE AS LEGALIZACOES PERTINENTES</v>
          </cell>
          <cell r="C803" t="str">
            <v>M2</v>
          </cell>
          <cell r="D803">
            <v>3</v>
          </cell>
          <cell r="F803" t="str">
            <v>01.050.0527-A</v>
          </cell>
          <cell r="G803" t="str">
            <v>PROJETO EXECUTIVO DE INSTALACAO ELETRICA,CONSIDERANDO O PROJETO BASICO EXISTENTE,PARA HABITACAO/LOTEAMENTO DE 12001 ATE36000M2,APRESENTADO NOS PADROES DA CONTRATANTE,INCLUSIVE AS LEGALIZACOES PERTINENTES</v>
          </cell>
          <cell r="H803" t="str">
            <v>M2</v>
          </cell>
          <cell r="I803">
            <v>2.6</v>
          </cell>
        </row>
        <row r="804">
          <cell r="A804" t="str">
            <v>01.050.0528-0</v>
          </cell>
          <cell r="B804" t="str">
            <v>PROJETO EXECUTIVO DE INSTALACAO ELETRICA,CONSIDERANDO O PROJETO BASICO EXISTENTE,PARA HABITACAO/LOTEAMENTO ACIMA DE 36000M2,APRESENTADO NOS PADROES DA CONTRATANTE,INCLUSIVE AS LEGALIZACOES PERTINENTES</v>
          </cell>
          <cell r="C804" t="str">
            <v>M2</v>
          </cell>
          <cell r="D804">
            <v>2.2799999999999998</v>
          </cell>
          <cell r="F804" t="str">
            <v>01.050.0528-A</v>
          </cell>
          <cell r="G804" t="str">
            <v>PROJETO EXECUTIVO DE INSTALACAO ELETRICA,CONSIDERANDO O PROJETO BASICO EXISTENTE,PARA HABITACAO/LOTEAMENTO ACIMA DE 36000M2,APRESENTADO NOS PADROES DA CONTRATANTE,INCLUSIVE AS LEGALIZACOES PERTINENTES</v>
          </cell>
          <cell r="H804" t="str">
            <v>M2</v>
          </cell>
          <cell r="I804">
            <v>1.97</v>
          </cell>
        </row>
        <row r="805">
          <cell r="A805" t="str">
            <v>01.050.0530-0</v>
          </cell>
          <cell r="B805" t="str">
            <v>PROJETO EXECUTIVO DE SISTEMA DE AR CONDICIONADO,CONSIDERANDOO PROJETO BASICO EXISTENTE,APRESENTADO NOS PADROES DA CONTRATANTE,PARA PREDIOS COM AREA ATE 500M2</v>
          </cell>
          <cell r="C805" t="str">
            <v>M2</v>
          </cell>
          <cell r="D805">
            <v>6.99</v>
          </cell>
          <cell r="F805" t="str">
            <v>01.050.0530-A</v>
          </cell>
          <cell r="G805" t="str">
            <v>PROJETO EXECUTIVO DE SISTEMA DE AR CONDICIONADO,CONSIDERANDOO PROJETO BASICO EXISTENTE,APRESENTADO NOS PADROES DA CONTRATANTE,PARA PREDIOS COM AREA ATE 500M2</v>
          </cell>
          <cell r="H805" t="str">
            <v>M2</v>
          </cell>
          <cell r="I805">
            <v>6.05</v>
          </cell>
        </row>
        <row r="806">
          <cell r="A806" t="str">
            <v>01.050.0531-0</v>
          </cell>
          <cell r="B806" t="str">
            <v>PROJETO EXECUTIVO DE SISTEMA DE AR CONDICIONADO,CONSIDERANDOO PROJETO BASICO EXISTENTE,APRESENTADO NOS PADROES DA CONTRATANTE,PARA PREDIOS COM AREA DE 501 ATE 3000M2</v>
          </cell>
          <cell r="C806" t="str">
            <v>M2</v>
          </cell>
          <cell r="D806">
            <v>5.8</v>
          </cell>
          <cell r="F806" t="str">
            <v>01.050.0531-A</v>
          </cell>
          <cell r="G806" t="str">
            <v>PROJETO EXECUTIVO DE SISTEMA DE AR CONDICIONADO,CONSIDERANDOO PROJETO BASICO EXISTENTE,APRESENTADO NOS PADROES DA CONTRATANTE,PARA PREDIOS COM AREA DE 501 ATE 3000M2</v>
          </cell>
          <cell r="H806" t="str">
            <v>M2</v>
          </cell>
          <cell r="I806">
            <v>5.03</v>
          </cell>
        </row>
        <row r="807">
          <cell r="A807" t="str">
            <v>01.050.0532-0</v>
          </cell>
          <cell r="B807" t="str">
            <v>PROJETO EXECUTIVO DE SISTEMA DE AR CONDICIONADO,CONSIDERANDOO PROJETO BASICO EXISTENTE,APRESENTADO NOS PADROES DA CONTRATANTE,PARA PREDIOS COM AREA ACIMA DE 3000M2</v>
          </cell>
          <cell r="C807" t="str">
            <v>M2</v>
          </cell>
          <cell r="D807">
            <v>3.52</v>
          </cell>
          <cell r="F807" t="str">
            <v>01.050.0532-A</v>
          </cell>
          <cell r="G807" t="str">
            <v>PROJETO EXECUTIVO DE SISTEMA DE AR CONDICIONADO,CONSIDERANDOO PROJETO BASICO EXISTENTE,APRESENTADO NOS PADROES DA CONTRATANTE,PARA PREDIOS COM AREA ACIMA DE 3000M2</v>
          </cell>
          <cell r="H807" t="str">
            <v>M2</v>
          </cell>
          <cell r="I807">
            <v>3.05</v>
          </cell>
        </row>
        <row r="808">
          <cell r="A808" t="str">
            <v>01.050.0537-0</v>
          </cell>
          <cell r="B808" t="str">
            <v>PROJETO ESTRUTURAL BASICO PARA PREDIOS HOSPITALARES ATE 1000M2,APRESENTADO NOS PADROES DA CONTRATANTE</v>
          </cell>
          <cell r="C808" t="str">
            <v>M2</v>
          </cell>
          <cell r="D808">
            <v>47.99</v>
          </cell>
          <cell r="F808" t="str">
            <v>01.050.0537-A</v>
          </cell>
          <cell r="G808" t="str">
            <v>PROJETO ESTRUTURAL BASICO PARA PREDIOS HOSPITALARES ATE 1000M2,APRESENTADO NOS PADROES DA CONTRATANTE</v>
          </cell>
          <cell r="H808" t="str">
            <v>M2</v>
          </cell>
          <cell r="I808">
            <v>41.58</v>
          </cell>
        </row>
        <row r="809">
          <cell r="A809" t="str">
            <v>01.050.0538-0</v>
          </cell>
          <cell r="B809" t="str">
            <v>PROJETO ESTRUTURAL BASICO PARA PREDIOS HOSPITALARES DE 1001ATE 4000M2,APRESENTADO NOS PADROES DA CONTRATANTE</v>
          </cell>
          <cell r="C809" t="str">
            <v>M2</v>
          </cell>
          <cell r="D809">
            <v>42.12</v>
          </cell>
          <cell r="F809" t="str">
            <v>01.050.0538-A</v>
          </cell>
          <cell r="G809" t="str">
            <v>PROJETO ESTRUTURAL BASICO PARA PREDIOS HOSPITALARES DE 1001ATE 4000M2,APRESENTADO NOS PADROES DA CONTRATANTE</v>
          </cell>
          <cell r="H809" t="str">
            <v>M2</v>
          </cell>
          <cell r="I809">
            <v>36.5</v>
          </cell>
        </row>
        <row r="810">
          <cell r="A810" t="str">
            <v>01.050.0539-0</v>
          </cell>
          <cell r="B810" t="str">
            <v>PROJETO ESTRUTURAL BASICO PARA PREDIOS HOSPITALARES ACIMA DE4000M2,APRESENTADO NOS PADROES DA CONTRATANTE NOS PADROES DA CONSTRATANTE</v>
          </cell>
          <cell r="C810" t="str">
            <v>M2</v>
          </cell>
          <cell r="D810">
            <v>36.26</v>
          </cell>
          <cell r="F810" t="str">
            <v>01.050.0539-A</v>
          </cell>
          <cell r="G810" t="str">
            <v>PROJETO ESTRUTURAL BASICO PARA PREDIOS HOSPITALARES ACIMA DE4000M2,APRESENTADO NOS PADROES DA CONTRATANTE NOS PADROES DA CONSTRATANTE</v>
          </cell>
          <cell r="H810" t="str">
            <v>M2</v>
          </cell>
          <cell r="I810">
            <v>31.42</v>
          </cell>
        </row>
        <row r="811">
          <cell r="A811" t="str">
            <v>01.050.0540-0</v>
          </cell>
          <cell r="B811" t="str">
            <v>PROJETO EXECUTIVO ESTRUTURAL PARA PREDIOS HOSPITALARES ATE 1000M2,CONSIDERANDO O PROJETO BASICO EXISTENTE,APRESENTADO NOS PADROES DA CONTRATANTE,CONSTANDO DE PLANTAS DE FORMA,ARMACAO E DETALHES</v>
          </cell>
          <cell r="C811" t="str">
            <v>M2</v>
          </cell>
          <cell r="D811">
            <v>47.99</v>
          </cell>
          <cell r="F811" t="str">
            <v>01.050.0540-A</v>
          </cell>
          <cell r="G811" t="str">
            <v>PROJETO EXECUTIVO ESTRUTURAL PARA PREDIOS HOSPITALARES ATE 1000M2,CONSIDERANDO O PROJETO BASICO EXISTENTE,APRESENTADO NOS PADROES DA CONTRATANTE,CONSTANDO DE PLANTAS DE FORMA,ARMACAO E DETALHES</v>
          </cell>
          <cell r="H811" t="str">
            <v>M2</v>
          </cell>
          <cell r="I811">
            <v>41.58</v>
          </cell>
        </row>
        <row r="812">
          <cell r="A812" t="str">
            <v>01.050.0541-0</v>
          </cell>
          <cell r="B812" t="str">
            <v>PROJETO EXECUTIVO ESTRUTURAL PARA PREDIOS HOSPITALARES DE 1001 ATE 4000M2,CONSIDERANDO O PROJETO BASICO EXISTENTE,APRESENTADO NOS PADROES DA CONTRATANTE,CONSTANDO DE PLANTAS DE FORMA,ARMACAO E DETALHES</v>
          </cell>
          <cell r="C812" t="str">
            <v>M2</v>
          </cell>
          <cell r="D812">
            <v>42.12</v>
          </cell>
          <cell r="F812" t="str">
            <v>01.050.0541-A</v>
          </cell>
          <cell r="G812" t="str">
            <v>PROJETO EXECUTIVO ESTRUTURAL PARA PREDIOS HOSPITALARES DE 1001 ATE 4000M2,CONSIDERANDO O PROJETO BASICO EXISTENTE,APRESENTADO NOS PADROES DA CONTRATANTE,CONSTANDO DE PLANTAS DE FORMA,ARMACAO E DETALHES</v>
          </cell>
          <cell r="H812" t="str">
            <v>M2</v>
          </cell>
          <cell r="I812">
            <v>36.5</v>
          </cell>
        </row>
        <row r="813">
          <cell r="A813" t="str">
            <v>01.050.0542-0</v>
          </cell>
          <cell r="B813" t="str">
            <v>PROJETO EXECUTIVO ESTRUTURAL PARA PREDIOS HOSPITALARES ACIMADE 4000M2,CONSIDERANDO O PROJETO BASICO EXISTENTE,APRESENTADO NOS PADROES DA CONTRATANTE,CONSTANDO DE PLANTAS DE FORMA,ARMACAO E DETALHES</v>
          </cell>
          <cell r="C813" t="str">
            <v>M2</v>
          </cell>
          <cell r="D813">
            <v>36.26</v>
          </cell>
          <cell r="F813" t="str">
            <v>01.050.0542-A</v>
          </cell>
          <cell r="G813" t="str">
            <v>PROJETO EXECUTIVO ESTRUTURAL PARA PREDIOS HOSPITALARES ACIMADE 4000M2,CONSIDERANDO O PROJETO BASICO EXISTENTE,APRESENTADO NOS PADROES DA CONTRATANTE,CONSTANDO DE PLANTAS DE FORMA,ARMACAO E DETALHES</v>
          </cell>
          <cell r="H813" t="str">
            <v>M2</v>
          </cell>
          <cell r="I813">
            <v>31.42</v>
          </cell>
        </row>
        <row r="814">
          <cell r="A814" t="str">
            <v>01.050.0543-0</v>
          </cell>
          <cell r="B814" t="str">
            <v>PROJETO ESTRUTURAL BASICO PARA PREDIOS CULTURAIS ATE 500M2,APRESENTADO NOS PADROES DA CONTRATANTE</v>
          </cell>
          <cell r="C814" t="str">
            <v>M2</v>
          </cell>
          <cell r="D814">
            <v>47.99</v>
          </cell>
          <cell r="F814" t="str">
            <v>01.050.0543-A</v>
          </cell>
          <cell r="G814" t="str">
            <v>PROJETO ESTRUTURAL BASICO PARA PREDIOS CULTURAIS ATE 500M2,APRESENTADO NOS PADROES DA CONTRATANTE</v>
          </cell>
          <cell r="H814" t="str">
            <v>M2</v>
          </cell>
          <cell r="I814">
            <v>41.58</v>
          </cell>
        </row>
        <row r="815">
          <cell r="A815" t="str">
            <v>01.050.0544-0</v>
          </cell>
          <cell r="B815" t="str">
            <v>PROJETO ESTRUTURAL BASICO PARA PREDIOS CULTURAIS DE 501 ATE3000M2,APRESENTADO NOS PADROES DA CONTRATANTE</v>
          </cell>
          <cell r="C815" t="str">
            <v>M2</v>
          </cell>
          <cell r="D815">
            <v>42.15</v>
          </cell>
          <cell r="F815" t="str">
            <v>01.050.0544-A</v>
          </cell>
          <cell r="G815" t="str">
            <v>PROJETO ESTRUTURAL BASICO PARA PREDIOS CULTURAIS DE 501 ATE3000M2,APRESENTADO NOS PADROES DA CONTRATANTE</v>
          </cell>
          <cell r="H815" t="str">
            <v>M2</v>
          </cell>
          <cell r="I815">
            <v>36.520000000000003</v>
          </cell>
        </row>
        <row r="816">
          <cell r="A816" t="str">
            <v>01.050.0545-0</v>
          </cell>
          <cell r="B816" t="str">
            <v>PROJETO ESTRUTURAL BASICO PARA PREDIOS CULTURAIS ACIMA DE 3000M2,APRESENTADO NOS PADROES DA CONTRATANTE</v>
          </cell>
          <cell r="C816" t="str">
            <v>M2</v>
          </cell>
          <cell r="D816">
            <v>37.82</v>
          </cell>
          <cell r="F816" t="str">
            <v>01.050.0545-A</v>
          </cell>
          <cell r="G816" t="str">
            <v>PROJETO ESTRUTURAL BASICO PARA PREDIOS CULTURAIS ACIMA DE 3000M2,APRESENTADO NOS PADROES DA CONTRATANTE</v>
          </cell>
          <cell r="H816" t="str">
            <v>M2</v>
          </cell>
          <cell r="I816">
            <v>32.770000000000003</v>
          </cell>
        </row>
        <row r="817">
          <cell r="A817" t="str">
            <v>01.050.0546-0</v>
          </cell>
          <cell r="B817" t="str">
            <v>PROJETO EXECUTIVO ESTRUTURAL PARA PREDIOS CULTURAIS ATE 500M2,CONSIDERANDO O PROJETO BASICO EXISTENTE,APRESENTADO NOS PADROES DA CONTRATANTE,CONSTANDO DE PLANTAS DE FORMA,ARMACAO EDETALHES</v>
          </cell>
          <cell r="C817" t="str">
            <v>M2</v>
          </cell>
          <cell r="D817">
            <v>71.97</v>
          </cell>
          <cell r="F817" t="str">
            <v>01.050.0546-A</v>
          </cell>
          <cell r="G817" t="str">
            <v>PROJETO EXECUTIVO ESTRUTURAL PARA PREDIOS CULTURAIS ATE 500M2,CONSIDERANDO O PROJETO BASICO EXISTENTE,APRESENTADO NOS PADROES DA CONTRATANTE,CONSTANDO DE PLANTAS DE FORMA,ARMACAO EDETALHES</v>
          </cell>
          <cell r="H817" t="str">
            <v>M2</v>
          </cell>
          <cell r="I817">
            <v>62.36</v>
          </cell>
        </row>
        <row r="818">
          <cell r="A818" t="str">
            <v>01.050.0547-0</v>
          </cell>
          <cell r="B818" t="str">
            <v>PROJETO EXECUTIVO ESTRUTURAL PARA PREDIOS CULTURAIS DE 501 ATE 3000M2,CONSIDERANDO O PROJETO BASICO EXISTENTE,APRESENTADO NOS PADROES DA CONTRATANTE,CONSTANDO DE PLANTAS DE FORMA,ARMACAO E DETALHES</v>
          </cell>
          <cell r="C818" t="str">
            <v>M2</v>
          </cell>
          <cell r="D818">
            <v>42.15</v>
          </cell>
          <cell r="F818" t="str">
            <v>01.050.0547-A</v>
          </cell>
          <cell r="G818" t="str">
            <v>PROJETO EXECUTIVO ESTRUTURAL PARA PREDIOS CULTURAIS DE 501 ATE 3000M2,CONSIDERANDO O PROJETO BASICO EXISTENTE,APRESENTADO NOS PADROES DA CONTRATANTE,CONSTANDO DE PLANTAS DE FORMA,ARMACAO E DETALHES</v>
          </cell>
          <cell r="H818" t="str">
            <v>M2</v>
          </cell>
          <cell r="I818">
            <v>36.520000000000003</v>
          </cell>
        </row>
        <row r="819">
          <cell r="A819" t="str">
            <v>01.050.0548-0</v>
          </cell>
          <cell r="B819" t="str">
            <v>PROJETO EXECUTIVO ESTRUTURAL PARA PREDIOS CULTURAIS ACIMA DE3000M2,CONSIDERANDO O PROJETO BASICO EXISTENTE,APRESENTADONOS PADROES DA CONTRATANTE,CONSTANDO DE PLANTAS DE FORMA,ARMACAO E DETALHES</v>
          </cell>
          <cell r="C819" t="str">
            <v>M2</v>
          </cell>
          <cell r="D819">
            <v>37.82</v>
          </cell>
          <cell r="F819" t="str">
            <v>01.050.0548-A</v>
          </cell>
          <cell r="G819" t="str">
            <v>PROJETO EXECUTIVO ESTRUTURAL PARA PREDIOS CULTURAIS ACIMA DE3000M2,CONSIDERANDO O PROJETO BASICO EXISTENTE,APRESENTADONOS PADROES DA CONTRATANTE,CONSTANDO DE PLANTAS DE FORMA,ARMACAO E DETALHES</v>
          </cell>
          <cell r="H819" t="str">
            <v>M2</v>
          </cell>
          <cell r="I819">
            <v>32.770000000000003</v>
          </cell>
        </row>
        <row r="820">
          <cell r="A820" t="str">
            <v>01.050.0549-0</v>
          </cell>
          <cell r="B820" t="str">
            <v>PROJETO ESTRUTURAL BASICO PARA PREDIOS ESCOLARES E/OU ADMINISTRATIVOS ATE 500M2,APRESENTADO NOS PADROES DA CONTRATANTE</v>
          </cell>
          <cell r="C820" t="str">
            <v>M2</v>
          </cell>
          <cell r="D820">
            <v>42.04</v>
          </cell>
          <cell r="F820" t="str">
            <v>01.050.0549-A</v>
          </cell>
          <cell r="G820" t="str">
            <v>PROJETO ESTRUTURAL BASICO PARA PREDIOS ESCOLARES E/OU ADMINISTRATIVOS ATE 500M2,APRESENTADO NOS PADROES DA CONTRATANTE</v>
          </cell>
          <cell r="H820" t="str">
            <v>M2</v>
          </cell>
          <cell r="I820">
            <v>36.42</v>
          </cell>
        </row>
        <row r="821">
          <cell r="A821" t="str">
            <v>01.050.0550-0</v>
          </cell>
          <cell r="B821" t="str">
            <v>PROJETO ESTRUTURAL BASICO PARA PREDIOS ESCOLARES E/OU ADMINISTRATIVOS DE 501 ATE 3000M2,APRESENTADO NOS PADROES DA CONTRATANTE</v>
          </cell>
          <cell r="C821" t="str">
            <v>M2</v>
          </cell>
          <cell r="D821">
            <v>37.18</v>
          </cell>
          <cell r="F821" t="str">
            <v>01.050.0550-A</v>
          </cell>
          <cell r="G821" t="str">
            <v>PROJETO ESTRUTURAL BASICO PARA PREDIOS ESCOLARES E/OU ADMINISTRATIVOS DE 501 ATE 3000M2,APRESENTADO NOS PADROES DA CONTRATANTE</v>
          </cell>
          <cell r="H821" t="str">
            <v>M2</v>
          </cell>
          <cell r="I821">
            <v>32.22</v>
          </cell>
        </row>
        <row r="822">
          <cell r="A822" t="str">
            <v>01.050.0551-0</v>
          </cell>
          <cell r="B822" t="str">
            <v>PROJETO ESTRUTURAL BASICO PARA PREDIOS ESCOLARES E/OU ADMINISTRATIVOS ACIMA DE 3000M2,APRESENTADO NOS PADROES DA CONTRATANTE</v>
          </cell>
          <cell r="C822" t="str">
            <v>M2</v>
          </cell>
          <cell r="D822">
            <v>31.29</v>
          </cell>
          <cell r="F822" t="str">
            <v>01.050.0551-A</v>
          </cell>
          <cell r="G822" t="str">
            <v>PROJETO ESTRUTURAL BASICO PARA PREDIOS ESCOLARES E/OU ADMINISTRATIVOS ACIMA DE 3000M2,APRESENTADO NOS PADROES DA CONTRATANTE</v>
          </cell>
          <cell r="H822" t="str">
            <v>M2</v>
          </cell>
          <cell r="I822">
            <v>27.11</v>
          </cell>
        </row>
        <row r="823">
          <cell r="A823" t="str">
            <v>01.050.0552-0</v>
          </cell>
          <cell r="B823" t="str">
            <v>PROJETO EXECUTIVO ESTRUTURAL PARA PREDIOS ESCOLARES E/OU ADMINISTRATIVOS ATE 500M2,CONSIDERANDO O PROJETO BASICO EXISTENTE,APRESENTADO NOS PADROES DA CONTRATANTE,CONSTANDO DE PLANTAS DE FORMA,ARMACAO E DETALHES</v>
          </cell>
          <cell r="C823" t="str">
            <v>M2</v>
          </cell>
          <cell r="D823">
            <v>42.04</v>
          </cell>
          <cell r="F823" t="str">
            <v>01.050.0552-A</v>
          </cell>
          <cell r="G823" t="str">
            <v>PROJETO EXECUTIVO ESTRUTURAL PARA PREDIOS ESCOLARES E/OU ADMINISTRATIVOS ATE 500M2,CONSIDERANDO O PROJETO BASICO EXISTENTE,APRESENTADO NOS PADROES DA CONTRATANTE,CONSTANDO DE PLANTAS DE FORMA,ARMACAO E DETALHES</v>
          </cell>
          <cell r="H823" t="str">
            <v>M2</v>
          </cell>
          <cell r="I823">
            <v>36.42</v>
          </cell>
        </row>
        <row r="824">
          <cell r="A824" t="str">
            <v>01.050.0553-0</v>
          </cell>
          <cell r="B824" t="str">
            <v>PROJETO EXECUTIVO ESTRUTURAL PARA PREDIOS ESCOLARES E/OU ADMINISTRATIVOS DE 501 ATE 3000M2,CONSIDERANDO O PROJETO BASICOEXISTENTE,APRESENTADO NOS PADROES DA CONTRATANTE,CONSTANDODE PLANTAS DE FORMA,ARMACAO E DETALHES</v>
          </cell>
          <cell r="C824" t="str">
            <v>M2</v>
          </cell>
          <cell r="D824">
            <v>37.18</v>
          </cell>
          <cell r="F824" t="str">
            <v>01.050.0553-A</v>
          </cell>
          <cell r="G824" t="str">
            <v>PROJETO EXECUTIVO ESTRUTURAL PARA PREDIOS ESCOLARES E/OU ADMINISTRATIVOS DE 501 ATE 3000M2,CONSIDERANDO O PROJETO BASICOEXISTENTE,APRESENTADO NOS PADROES DA CONTRATANTE,CONSTANDODE PLANTAS DE FORMA,ARMACAO E DETALHES</v>
          </cell>
          <cell r="H824" t="str">
            <v>M2</v>
          </cell>
          <cell r="I824">
            <v>32.22</v>
          </cell>
        </row>
        <row r="825">
          <cell r="A825" t="str">
            <v>01.050.0554-0</v>
          </cell>
          <cell r="B825" t="str">
            <v>PROJETO EXECUTIVO ESTRUTURAL PARA PREDIOS ESCOLARES E/OU ADMINISTRATIVOS ACIMA DE 3000M2,CONSIDERANDO O PROJETO BASICO EXISTENTE,APRESENTADO NOS PADROES DA CONTRATANTE,CONSTANDO DEPLANTAS DE FORMA,ARMACAO E DETALHES</v>
          </cell>
          <cell r="C825" t="str">
            <v>M2</v>
          </cell>
          <cell r="D825">
            <v>31.29</v>
          </cell>
          <cell r="F825" t="str">
            <v>01.050.0554-A</v>
          </cell>
          <cell r="G825" t="str">
            <v>PROJETO EXECUTIVO ESTRUTURAL PARA PREDIOS ESCOLARES E/OU ADMINISTRATIVOS ACIMA DE 3000M2,CONSIDERANDO O PROJETO BASICO EXISTENTE,APRESENTADO NOS PADROES DA CONTRATANTE,CONSTANDO DEPLANTAS DE FORMA,ARMACAO E DETALHES</v>
          </cell>
          <cell r="H825" t="str">
            <v>M2</v>
          </cell>
          <cell r="I825">
            <v>27.11</v>
          </cell>
        </row>
        <row r="826">
          <cell r="A826" t="str">
            <v>01.050.0560-0</v>
          </cell>
          <cell r="B826" t="str">
            <v>PROJETO BASICO DE INSTALACAO DE SEGURANCA (CFTV E SONORIZACAO),ATE 500M2,APRESENTADO NOS PADROES DA CONTRATANTE,INCLUSIVE AS LEGALIZACOES PERTINENTES</v>
          </cell>
          <cell r="C826" t="str">
            <v>M2</v>
          </cell>
          <cell r="D826">
            <v>3.03</v>
          </cell>
          <cell r="F826" t="str">
            <v>01.050.0560-A</v>
          </cell>
          <cell r="G826" t="str">
            <v>PROJETO BASICO DE INSTALACAO DE SEGURANCA (CFTV E SONORIZACAO),ATE 500M2,APRESENTADO NOS PADROES DA CONTRATANTE,INCLUSIVE AS LEGALIZACOES PERTINENTES</v>
          </cell>
          <cell r="H826" t="str">
            <v>M2</v>
          </cell>
          <cell r="I826">
            <v>2.62</v>
          </cell>
        </row>
        <row r="827">
          <cell r="A827" t="str">
            <v>01.050.0561-0</v>
          </cell>
          <cell r="B827" t="str">
            <v>PROJETO BASICO DE INSTALACAO DE SEGURANCA (CFTV E SONORIZACAO),DE 501 ATE 3000M2,APRESENTADO NOS PADROES DA CONTRATANTE,INCLUSIVE AS LEGALIZACOES PERTINENTES</v>
          </cell>
          <cell r="C827" t="str">
            <v>M2</v>
          </cell>
          <cell r="D827">
            <v>2.1</v>
          </cell>
          <cell r="F827" t="str">
            <v>01.050.0561-A</v>
          </cell>
          <cell r="G827" t="str">
            <v>PROJETO BASICO DE INSTALACAO DE SEGURANCA (CFTV E SONORIZACAO),DE 501 ATE 3000M2,APRESENTADO NOS PADROES DA CONTRATANTE,INCLUSIVE AS LEGALIZACOES PERTINENTES</v>
          </cell>
          <cell r="H827" t="str">
            <v>M2</v>
          </cell>
          <cell r="I827">
            <v>1.82</v>
          </cell>
        </row>
        <row r="828">
          <cell r="A828" t="str">
            <v>01.050.0562-0</v>
          </cell>
          <cell r="B828" t="str">
            <v>PROJETO BASICO DE INSTALACAO DE SEGURANCA (CFTV E SONORIZACAO),ACIMA DE 3000M2,APRESENTADO NOS PADROES DA CONTRATANTE,INCLUSIVE AS LEGALIZACOES PERTINENTES</v>
          </cell>
          <cell r="C828" t="str">
            <v>M2</v>
          </cell>
          <cell r="D828">
            <v>1.24</v>
          </cell>
          <cell r="F828" t="str">
            <v>01.050.0562-A</v>
          </cell>
          <cell r="G828" t="str">
            <v>PROJETO BASICO DE INSTALACAO DE SEGURANCA (CFTV E SONORIZACAO),ACIMA DE 3000M2,APRESENTADO NOS PADROES DA CONTRATANTE,INCLUSIVE AS LEGALIZACOES PERTINENTES</v>
          </cell>
          <cell r="H828" t="str">
            <v>M2</v>
          </cell>
          <cell r="I828">
            <v>1.07</v>
          </cell>
        </row>
        <row r="829">
          <cell r="A829" t="str">
            <v>01.050.0563-0</v>
          </cell>
          <cell r="B829" t="str">
            <v>PROJETO EXECUTIVO DE INSTALACAO DE SEGURANCA(CFTV E SONORIZACAO),CONSIDERANDO PROJETO BASICO EXISTENTE,ATE 500M2,APRESENTADO NOS PADROES DA CONTRATANTE,INCLUSIVE AS LEGALIZACOES PERTINENTES</v>
          </cell>
          <cell r="C829" t="str">
            <v>M2</v>
          </cell>
          <cell r="D829">
            <v>3.03</v>
          </cell>
          <cell r="F829" t="str">
            <v>01.050.0563-A</v>
          </cell>
          <cell r="G829" t="str">
            <v>PROJETO EXECUTIVO DE INSTALACAO DE SEGURANCA(CFTV E SONORIZACAO),CONSIDERANDO PROJETO BASICO EXISTENTE,ATE 500M2,APRESENTADO NOS PADROES DA CONTRATANTE,INCLUSIVE AS LEGALIZACOES PERTINENTES</v>
          </cell>
          <cell r="H829" t="str">
            <v>M2</v>
          </cell>
          <cell r="I829">
            <v>2.62</v>
          </cell>
        </row>
        <row r="830">
          <cell r="A830" t="str">
            <v>01.050.0564-0</v>
          </cell>
          <cell r="B830" t="str">
            <v>PROJETO EXECUTIVO DE INSTALACAO DE SEGURANCA(CFTV E SONORIZACAO),CONSIDERANDO PROJETO BASICO EXISTENTE,DE 501 ATE 3000M2,APRESENTADO NOS PADROES DA CONTRATANTE,INCLUSIVE AS LEGALIZACOES PERTINENTES</v>
          </cell>
          <cell r="C830" t="str">
            <v>M2</v>
          </cell>
          <cell r="D830">
            <v>2.1</v>
          </cell>
          <cell r="F830" t="str">
            <v>01.050.0564-A</v>
          </cell>
          <cell r="G830" t="str">
            <v>PROJETO EXECUTIVO DE INSTALACAO DE SEGURANCA(CFTV E SONORIZACAO),CONSIDERANDO PROJETO BASICO EXISTENTE,DE 501 ATE 3000M2,APRESENTADO NOS PADROES DA CONTRATANTE,INCLUSIVE AS LEGALIZACOES PERTINENTES</v>
          </cell>
          <cell r="H830" t="str">
            <v>M2</v>
          </cell>
          <cell r="I830">
            <v>1.82</v>
          </cell>
        </row>
        <row r="831">
          <cell r="A831" t="str">
            <v>01.050.0565-0</v>
          </cell>
          <cell r="B831" t="str">
            <v>PROJETO EXECUTIVO DE INSTALACAO DE SEGURANCA(CFTV E SONORIZACAO),CONSIDERANDO PROJETO BASICO EXISTENTE,ACIMA DE 3000M2,APRESENTADO NOS PADROES DA CONTRATANTE,INCLUSIVE AS LEGALIZACOES PERTINENTES</v>
          </cell>
          <cell r="C831" t="str">
            <v>M2</v>
          </cell>
          <cell r="D831">
            <v>1.24</v>
          </cell>
          <cell r="F831" t="str">
            <v>01.050.0565-A</v>
          </cell>
          <cell r="G831" t="str">
            <v>PROJETO EXECUTIVO DE INSTALACAO DE SEGURANCA(CFTV E SONORIZACAO),CONSIDERANDO PROJETO BASICO EXISTENTE,ACIMA DE 3000M2,APRESENTADO NOS PADROES DA CONTRATANTE,INCLUSIVE AS LEGALIZACOES PERTINENTES</v>
          </cell>
          <cell r="H831" t="str">
            <v>M2</v>
          </cell>
          <cell r="I831">
            <v>1.07</v>
          </cell>
        </row>
        <row r="832">
          <cell r="A832" t="str">
            <v>01.050.0570-0</v>
          </cell>
          <cell r="B832" t="str">
            <v>PROJETO BASICO DE SISTEMA CENTRAL DE GASES MEDICINAIS (OXIGENIO,AR COMPRIMIDO E VACUO),APRESENTADO NOS PADROES DA CONTRATANTE,COM AREA ATE 1000M2</v>
          </cell>
          <cell r="C832" t="str">
            <v>M2</v>
          </cell>
          <cell r="D832">
            <v>0.98</v>
          </cell>
          <cell r="F832" t="str">
            <v>01.050.0570-A</v>
          </cell>
          <cell r="G832" t="str">
            <v>PROJETO BASICO DE SISTEMA CENTRAL DE GASES MEDICINAIS (OXIGENIO,AR COMPRIMIDO E VACUO),APRESENTADO NOS PADROES DA CONTRATANTE,COM AREA ATE 1000M2</v>
          </cell>
          <cell r="H832" t="str">
            <v>M2</v>
          </cell>
          <cell r="I832">
            <v>0.85</v>
          </cell>
        </row>
        <row r="833">
          <cell r="A833" t="str">
            <v>01.050.0571-0</v>
          </cell>
          <cell r="B833" t="str">
            <v>PROJETO BASICO DE SISTEMA CENTRAL DE GASES MEDICINAIS (OXIGENIO,AR COMPRIMIDO E VACUO),APRESENTADO NOS PADROES DA CONTRATANTE,COM AREA DE 1001 ATE 4000M2</v>
          </cell>
          <cell r="C833" t="str">
            <v>M2</v>
          </cell>
          <cell r="D833">
            <v>0.72</v>
          </cell>
          <cell r="F833" t="str">
            <v>01.050.0571-A</v>
          </cell>
          <cell r="G833" t="str">
            <v>PROJETO BASICO DE SISTEMA CENTRAL DE GASES MEDICINAIS (OXIGENIO,AR COMPRIMIDO E VACUO),APRESENTADO NOS PADROES DA CONTRATANTE,COM AREA DE 1001 ATE 4000M2</v>
          </cell>
          <cell r="H833" t="str">
            <v>M2</v>
          </cell>
          <cell r="I833">
            <v>0.62</v>
          </cell>
        </row>
        <row r="834">
          <cell r="A834" t="str">
            <v>01.050.0572-0</v>
          </cell>
          <cell r="B834" t="str">
            <v>PROJETO BASICO DE SISTEMA CENTRAL DE GASES MEDICINAIS (OXIGENIO,AR COMPRIMIDO E VACUO),APRESENTADO NOS PADROES DA CONTRATANTE,COM AREA ACIMA DE 4000M2</v>
          </cell>
          <cell r="C834" t="str">
            <v>M2</v>
          </cell>
          <cell r="D834">
            <v>0.46</v>
          </cell>
          <cell r="F834" t="str">
            <v>01.050.0572-A</v>
          </cell>
          <cell r="G834" t="str">
            <v>PROJETO BASICO DE SISTEMA CENTRAL DE GASES MEDICINAIS (OXIGENIO,AR COMPRIMIDO E VACUO),APRESENTADO NOS PADROES DA CONTRATANTE,COM AREA ACIMA DE 4000M2</v>
          </cell>
          <cell r="H834" t="str">
            <v>M2</v>
          </cell>
          <cell r="I834">
            <v>0.4</v>
          </cell>
        </row>
        <row r="835">
          <cell r="A835" t="str">
            <v>01.050.0575-0</v>
          </cell>
          <cell r="B835" t="str">
            <v>PROJETO EXECUTIVO DE SISTEMA CENTRAL DE GASES MEDICINAIS (OXIGENIO,AR COMPRIMIDO E VACUO),CONSIDERANDO O PROJETO BASICOEXISTENTE,APRESENTADO NOS PADROES DA CONTRATANTE,COM AREA ATE 1000M2</v>
          </cell>
          <cell r="C835" t="str">
            <v>M2</v>
          </cell>
          <cell r="D835">
            <v>0.98</v>
          </cell>
          <cell r="F835" t="str">
            <v>01.050.0575-A</v>
          </cell>
          <cell r="G835" t="str">
            <v>PROJETO EXECUTIVO DE SISTEMA CENTRAL DE GASES MEDICINAIS (OXIGENIO,AR COMPRIMIDO E VACUO),CONSIDERANDO O PROJETO BASICOEXISTENTE,APRESENTADO NOS PADROES DA CONTRATANTE,COM AREA ATE 1000M2</v>
          </cell>
          <cell r="H835" t="str">
            <v>M2</v>
          </cell>
          <cell r="I835">
            <v>0.85</v>
          </cell>
        </row>
        <row r="836">
          <cell r="A836" t="str">
            <v>01.050.0576-0</v>
          </cell>
          <cell r="B836" t="str">
            <v>PROJETO EXECUTIVO DE SISTEMA CENTRAL DE GASES MEDICINAIS (OXIGENIO,AR COMPRIMIDO E VACUO),CONSIDERANDO O PROJETO BASICOEXISTENTE,APRESENTADO NOS PADROES DA CONTRATANTE,COM AREA DE1001 ATE 4000M2</v>
          </cell>
          <cell r="C836" t="str">
            <v>M2</v>
          </cell>
          <cell r="D836">
            <v>0.72</v>
          </cell>
          <cell r="F836" t="str">
            <v>01.050.0576-A</v>
          </cell>
          <cell r="G836" t="str">
            <v>PROJETO EXECUTIVO DE SISTEMA CENTRAL DE GASES MEDICINAIS (OXIGENIO,AR COMPRIMIDO E VACUO),CONSIDERANDO O PROJETO BASICOEXISTENTE,APRESENTADO NOS PADROES DA CONTRATANTE,COM AREA DE1001 ATE 4000M2</v>
          </cell>
          <cell r="H836" t="str">
            <v>M2</v>
          </cell>
          <cell r="I836">
            <v>0.62</v>
          </cell>
        </row>
        <row r="837">
          <cell r="A837" t="str">
            <v>01.050.0577-0</v>
          </cell>
          <cell r="B837" t="str">
            <v>PROJETO EXECUTIVO DE SISTEMA CENTRAL DE GASES MEDICINAIS (OXIGENIO,AR COMPRIMIDO E VACUO),CONSIDERANDO O PROJETO BASICOEXISTENTE,APRESENTADO NOS PADROES DA CONTRATANTE,COM AREA ACIMA DE 4000M2</v>
          </cell>
          <cell r="C837" t="str">
            <v>M2</v>
          </cell>
          <cell r="D837">
            <v>0.46</v>
          </cell>
          <cell r="F837" t="str">
            <v>01.050.0577-A</v>
          </cell>
          <cell r="G837" t="str">
            <v>PROJETO EXECUTIVO DE SISTEMA CENTRAL DE GASES MEDICINAIS (OXIGENIO,AR COMPRIMIDO E VACUO),CONSIDERANDO O PROJETO BASICOEXISTENTE,APRESENTADO NOS PADROES DA CONTRATANTE,COM AREA ACIMA DE 4000M2</v>
          </cell>
          <cell r="H837" t="str">
            <v>M2</v>
          </cell>
          <cell r="I837">
            <v>0.4</v>
          </cell>
        </row>
        <row r="838">
          <cell r="A838" t="str">
            <v>01.050.0580-0</v>
          </cell>
          <cell r="B838" t="str">
            <v>PROJETO BASICO PARA SISTEMA DE EXAUSTAO MECANICA DE COZINHA,APRESENTADO NOS PADROES DA CONTRATANTE,COM AREA ATE 50M2</v>
          </cell>
          <cell r="C838" t="str">
            <v>UN</v>
          </cell>
          <cell r="D838">
            <v>1342.01</v>
          </cell>
          <cell r="F838" t="str">
            <v>01.050.0580-A</v>
          </cell>
          <cell r="G838" t="str">
            <v>PROJETO BASICO PARA SISTEMA DE EXAUSTAO MECANICA DE COZINHA,APRESENTADO NOS PADROES DA CONTRATANTE,COM AREA ATE 50M2</v>
          </cell>
          <cell r="H838" t="str">
            <v>UN</v>
          </cell>
          <cell r="I838">
            <v>1162.8699999999999</v>
          </cell>
        </row>
        <row r="839">
          <cell r="A839" t="str">
            <v>01.050.0581-0</v>
          </cell>
          <cell r="B839" t="str">
            <v>PROJETO BASICO PARA SISTEMA DE EXAUSTAO MECANICA DE COZINHA,APRESENTADO NOS PADROES DA CONTRATANTE,COM AREA DE 51 ATE 100M2</v>
          </cell>
          <cell r="C839" t="str">
            <v>UN</v>
          </cell>
          <cell r="D839">
            <v>1789.35</v>
          </cell>
          <cell r="F839" t="str">
            <v>01.050.0581-A</v>
          </cell>
          <cell r="G839" t="str">
            <v>PROJETO BASICO PARA SISTEMA DE EXAUSTAO MECANICA DE COZINHA,APRESENTADO NOS PADROES DA CONTRATANTE,COM AREA DE 51 ATE 100M2</v>
          </cell>
          <cell r="H839" t="str">
            <v>UN</v>
          </cell>
          <cell r="I839">
            <v>1550.49</v>
          </cell>
        </row>
        <row r="840">
          <cell r="A840" t="str">
            <v>01.050.0582-0</v>
          </cell>
          <cell r="B840" t="str">
            <v>PROJETO BASICO PARA SISTEMA DE EXAUSTAO MECANICA DE COZINHA,APRESENTADO NOS PADROES DA CONTRATANTE,COM AREA ACIMA DE 100M2</v>
          </cell>
          <cell r="C840" t="str">
            <v>UN</v>
          </cell>
          <cell r="D840">
            <v>2236.69</v>
          </cell>
          <cell r="F840" t="str">
            <v>01.050.0582-A</v>
          </cell>
          <cell r="G840" t="str">
            <v>PROJETO BASICO PARA SISTEMA DE EXAUSTAO MECANICA DE COZINHA,APRESENTADO NOS PADROES DA CONTRATANTE,COM AREA ACIMA DE 100M2</v>
          </cell>
          <cell r="H840" t="str">
            <v>UN</v>
          </cell>
          <cell r="I840">
            <v>1938.12</v>
          </cell>
        </row>
        <row r="841">
          <cell r="A841" t="str">
            <v>01.050.0586-0</v>
          </cell>
          <cell r="B841" t="str">
            <v>PROJETO EXECUTIVO PARA SISTEMA DE EXAUSTAO MECANICA DE COZINHA,CONSIDERANDO O PROJETO BASICO EXISTENTE,APRESENTADO NOS PADROES DA CONTRATANTE,COM AREA ATE 50M2</v>
          </cell>
          <cell r="C841" t="str">
            <v>UN</v>
          </cell>
          <cell r="D841">
            <v>1342.01</v>
          </cell>
          <cell r="F841" t="str">
            <v>01.050.0586-A</v>
          </cell>
          <cell r="G841" t="str">
            <v>PROJETO EXECUTIVO PARA SISTEMA DE EXAUSTAO MECANICA DE COZINHA,CONSIDERANDO O PROJETO BASICO EXISTENTE,APRESENTADO NOS PADROES DA CONTRATANTE,COM AREA ATE 50M2</v>
          </cell>
          <cell r="H841" t="str">
            <v>UN</v>
          </cell>
          <cell r="I841">
            <v>1162.8699999999999</v>
          </cell>
        </row>
        <row r="842">
          <cell r="A842" t="str">
            <v>01.050.0587-0</v>
          </cell>
          <cell r="B842" t="str">
            <v>PROJETO EXECUTIVO PARA SISTEMA DE EXAUSTAO MECANICA DE COZINHA,CONSIDERANDO O PROJETO BASICO EXISTENTE,APRESENTADO NOS PADROES DA CONTRATANTE,COM AREA DE 51 ATE 100M2</v>
          </cell>
          <cell r="C842" t="str">
            <v>UN</v>
          </cell>
          <cell r="D842">
            <v>1789.35</v>
          </cell>
          <cell r="F842" t="str">
            <v>01.050.0587-A</v>
          </cell>
          <cell r="G842" t="str">
            <v>PROJETO EXECUTIVO PARA SISTEMA DE EXAUSTAO MECANICA DE COZINHA,CONSIDERANDO O PROJETO BASICO EXISTENTE,APRESENTADO NOS PADROES DA CONTRATANTE,COM AREA DE 51 ATE 100M2</v>
          </cell>
          <cell r="H842" t="str">
            <v>UN</v>
          </cell>
          <cell r="I842">
            <v>1550.49</v>
          </cell>
        </row>
        <row r="843">
          <cell r="A843" t="str">
            <v>01.050.0588-0</v>
          </cell>
          <cell r="B843" t="str">
            <v>PROJETO EXECUTIVO PARA SISTEMA DE EXAUSTAO MECANICA DE COZINHA,CONSIDERANDO O PROJETO BASICO EXISTENTE,APRESENTADO NOS PADROES DA CONTRATANTE,COM AREA ACIMA DE 100M2</v>
          </cell>
          <cell r="C843" t="str">
            <v>UN</v>
          </cell>
          <cell r="D843">
            <v>2236.69</v>
          </cell>
          <cell r="F843" t="str">
            <v>01.050.0588-A</v>
          </cell>
          <cell r="G843" t="str">
            <v>PROJETO EXECUTIVO PARA SISTEMA DE EXAUSTAO MECANICA DE COZINHA,CONSIDERANDO O PROJETO BASICO EXISTENTE,APRESENTADO NOS PADROES DA CONTRATANTE,COM AREA ACIMA DE 100M2</v>
          </cell>
          <cell r="H843" t="str">
            <v>UN</v>
          </cell>
          <cell r="I843">
            <v>1938.12</v>
          </cell>
        </row>
        <row r="844">
          <cell r="A844" t="str">
            <v>01.050.0700-0</v>
          </cell>
          <cell r="B844" t="str">
            <v>MAO-DE-OBRA DE BIOLOGO JUNIOR,PARA SERVICOS DE CONSULTORIA DE ENGENHARIA E ARQUITETURA,INCLUSIVE ENCARGOS SOCIAIS</v>
          </cell>
          <cell r="C844" t="str">
            <v>MES</v>
          </cell>
          <cell r="D844">
            <v>15512.64</v>
          </cell>
          <cell r="F844" t="str">
            <v>01.050.0700-A</v>
          </cell>
          <cell r="G844" t="str">
            <v>MAO-DE-OBRA DE BIOLOGO JUNIOR,PARA SERVICOS DE CONSULTORIA DE ENGENHARIA E ARQUITETURA,INCLUSIVE ENCARGOS SOCIAIS</v>
          </cell>
          <cell r="H844" t="str">
            <v>MES</v>
          </cell>
          <cell r="I844">
            <v>13442.88</v>
          </cell>
        </row>
        <row r="845">
          <cell r="A845" t="str">
            <v>01.050.0701-0</v>
          </cell>
          <cell r="B845" t="str">
            <v>MAO-DE-OBRA DE BIOLOGO PLENO,PARA SERVICOS DE CONSULTORIA DEENGENHARIA E ARQUITETURA,INCLUSIVE ENCARGOS SOCIAIS</v>
          </cell>
          <cell r="C845" t="str">
            <v>MES</v>
          </cell>
          <cell r="D845">
            <v>22862.400000000001</v>
          </cell>
          <cell r="F845" t="str">
            <v>01.050.0701-A</v>
          </cell>
          <cell r="G845" t="str">
            <v>MAO-DE-OBRA DE BIOLOGO PLENO,PARA SERVICOS DE CONSULTORIA DEENGENHARIA E ARQUITETURA,INCLUSIVE ENCARGOS SOCIAIS</v>
          </cell>
          <cell r="H845" t="str">
            <v>MES</v>
          </cell>
          <cell r="I845">
            <v>19808.8</v>
          </cell>
        </row>
        <row r="846">
          <cell r="A846" t="str">
            <v>01.050.0702-0</v>
          </cell>
          <cell r="B846" t="str">
            <v>MAO-DE-OBRA DE BIOLOGO SENIOR,PARA SERVICOS DE CONSULTORIA DE ENGENHARIA E ARQUITETURA,INCLUSIVE ENCARGOS SOCIAIS</v>
          </cell>
          <cell r="C846" t="str">
            <v>MES</v>
          </cell>
          <cell r="D846">
            <v>32658.560000000001</v>
          </cell>
          <cell r="F846" t="str">
            <v>01.050.0702-A</v>
          </cell>
          <cell r="G846" t="str">
            <v>MAO-DE-OBRA DE BIOLOGO SENIOR,PARA SERVICOS DE CONSULTORIA DE ENGENHARIA E ARQUITETURA,INCLUSIVE ENCARGOS SOCIAIS</v>
          </cell>
          <cell r="H846" t="str">
            <v>MES</v>
          </cell>
          <cell r="I846">
            <v>28299.040000000001</v>
          </cell>
        </row>
        <row r="847">
          <cell r="A847" t="str">
            <v>01.050.0703-0</v>
          </cell>
          <cell r="B847" t="str">
            <v>MAO-DE-OBRA DE AGRONOMO JUNIOR,PARA SERVICOS DE CONSULTORIADE ENGENHARIA E ARQUITETURA,INCLUSIVE ENCARGOS SOCIAIS</v>
          </cell>
          <cell r="C847" t="str">
            <v>MES</v>
          </cell>
          <cell r="D847">
            <v>22161.919999999998</v>
          </cell>
          <cell r="F847" t="str">
            <v>01.050.0703-A</v>
          </cell>
          <cell r="G847" t="str">
            <v>MAO-DE-OBRA DE AGRONOMO JUNIOR,PARA SERVICOS DE CONSULTORIADE ENGENHARIA E ARQUITETURA,INCLUSIVE ENCARGOS SOCIAIS</v>
          </cell>
          <cell r="H847" t="str">
            <v>MES</v>
          </cell>
          <cell r="I847">
            <v>19203.36</v>
          </cell>
        </row>
        <row r="848">
          <cell r="A848" t="str">
            <v>01.050.0704-0</v>
          </cell>
          <cell r="B848" t="str">
            <v>MAO-DE-OBRA DE AGRONOMO PLENO,PARA SERVICOS DE CONSULTORIA DE ENGENHARIA E ARQUITETURA,INCLUSIVE ENCARGOS SOCIAIS</v>
          </cell>
          <cell r="C848" t="str">
            <v>MES</v>
          </cell>
          <cell r="D848">
            <v>32658.560000000001</v>
          </cell>
          <cell r="F848" t="str">
            <v>01.050.0704-A</v>
          </cell>
          <cell r="G848" t="str">
            <v>MAO-DE-OBRA DE AGRONOMO PLENO,PARA SERVICOS DE CONSULTORIA DE ENGENHARIA E ARQUITETURA,INCLUSIVE ENCARGOS SOCIAIS</v>
          </cell>
          <cell r="H848" t="str">
            <v>MES</v>
          </cell>
          <cell r="I848">
            <v>28299.040000000001</v>
          </cell>
        </row>
        <row r="849">
          <cell r="A849" t="str">
            <v>01.050.0705-0</v>
          </cell>
          <cell r="B849" t="str">
            <v>MAO-DE-OBRA DE AGRONOMO SENIOR,PARA SERVICOS DE CONSULTORIADE ENGENHARIA E ARQUITETURA,INCLUSIVE ENCARGOS SOCIAIS</v>
          </cell>
          <cell r="C849" t="str">
            <v>MES</v>
          </cell>
          <cell r="D849">
            <v>46655.839999999997</v>
          </cell>
          <cell r="F849" t="str">
            <v>01.050.0705-A</v>
          </cell>
          <cell r="G849" t="str">
            <v>MAO-DE-OBRA DE AGRONOMO SENIOR,PARA SERVICOS DE CONSULTORIADE ENGENHARIA E ARQUITETURA,INCLUSIVE ENCARGOS SOCIAIS</v>
          </cell>
          <cell r="H849" t="str">
            <v>MES</v>
          </cell>
          <cell r="I849">
            <v>40427.199999999997</v>
          </cell>
        </row>
        <row r="850">
          <cell r="A850" t="str">
            <v>01.050.0706-0</v>
          </cell>
          <cell r="B850" t="str">
            <v>MAO-DE-OBRA DE GEOLOGO JUNIOR,PARA SERVICOS DE CONSULTORIA DE ENGENHARIA E ARQUITETURA,INCLUSIVE ENCARGOS SOCIAIS</v>
          </cell>
          <cell r="C850" t="str">
            <v>MES</v>
          </cell>
          <cell r="D850">
            <v>15512.64</v>
          </cell>
          <cell r="F850" t="str">
            <v>01.050.0706-A</v>
          </cell>
          <cell r="G850" t="str">
            <v>MAO-DE-OBRA DE GEOLOGO JUNIOR,PARA SERVICOS DE CONSULTORIA DE ENGENHARIA E ARQUITETURA,INCLUSIVE ENCARGOS SOCIAIS</v>
          </cell>
          <cell r="H850" t="str">
            <v>MES</v>
          </cell>
          <cell r="I850">
            <v>13442.88</v>
          </cell>
        </row>
        <row r="851">
          <cell r="A851" t="str">
            <v>01.050.0707-0</v>
          </cell>
          <cell r="B851" t="str">
            <v>MAO-DE-OBRA DE GEOLOGO PLENO,PARA SERVICOS DE CONSULTORIA DEENGENHARIA E ARQUITETURA,INCLUSIVE ENCARGOS SOCIAIS</v>
          </cell>
          <cell r="C851" t="str">
            <v>MES</v>
          </cell>
          <cell r="D851">
            <v>22862.400000000001</v>
          </cell>
          <cell r="F851" t="str">
            <v>01.050.0707-A</v>
          </cell>
          <cell r="G851" t="str">
            <v>MAO-DE-OBRA DE GEOLOGO PLENO,PARA SERVICOS DE CONSULTORIA DEENGENHARIA E ARQUITETURA,INCLUSIVE ENCARGOS SOCIAIS</v>
          </cell>
          <cell r="H851" t="str">
            <v>MES</v>
          </cell>
          <cell r="I851">
            <v>19808.8</v>
          </cell>
        </row>
        <row r="852">
          <cell r="A852" t="str">
            <v>01.050.0708-0</v>
          </cell>
          <cell r="B852" t="str">
            <v>MAO-DE-OBRA DE GEOLOGO SENIOR,PARA SERVICOS DE CONSULTORIA DE ENGENHARIA E ARQUITETURA,INCLUSIVE ENCARGOS SOCIAIS</v>
          </cell>
          <cell r="C852" t="str">
            <v>MES</v>
          </cell>
          <cell r="D852">
            <v>32658.560000000001</v>
          </cell>
          <cell r="F852" t="str">
            <v>01.050.0708-A</v>
          </cell>
          <cell r="G852" t="str">
            <v>MAO-DE-OBRA DE GEOLOGO SENIOR,PARA SERVICOS DE CONSULTORIA DE ENGENHARIA E ARQUITETURA,INCLUSIVE ENCARGOS SOCIAIS</v>
          </cell>
          <cell r="H852" t="str">
            <v>MES</v>
          </cell>
          <cell r="I852">
            <v>28299.040000000001</v>
          </cell>
        </row>
        <row r="853">
          <cell r="A853" t="str">
            <v>01.050.0710-0</v>
          </cell>
          <cell r="B853" t="str">
            <v>MAO-DE-OBRA DE TECNICO ESPECIALIZADO,PARA SERVICOS DE CONSULTORIA DE ENGENHARIA E ARQUITETURA,INCLUSIVE ENCARGOS SOCIAIS</v>
          </cell>
          <cell r="C853" t="str">
            <v>MES</v>
          </cell>
          <cell r="D853">
            <v>10415.68</v>
          </cell>
          <cell r="F853" t="str">
            <v>01.050.0710-A</v>
          </cell>
          <cell r="G853" t="str">
            <v>MAO-DE-OBRA DE TECNICO ESPECIALIZADO,PARA SERVICOS DE CONSULTORIA DE ENGENHARIA E ARQUITETURA,INCLUSIVE ENCARGOS SOCIAIS</v>
          </cell>
          <cell r="H853" t="str">
            <v>MES</v>
          </cell>
          <cell r="I853">
            <v>9025.2800000000007</v>
          </cell>
        </row>
        <row r="854">
          <cell r="A854" t="str">
            <v>01.050.0711-0</v>
          </cell>
          <cell r="B854" t="str">
            <v>MAO-DE-OBRA DE AUXILIAR TECNICO,PARA SERVICOS DE CONSULTORIADE ENGENHARIA E ARQUITETURA,INCLUSIVE ENCARGOS SOCIAIS</v>
          </cell>
          <cell r="C854" t="str">
            <v>MES</v>
          </cell>
          <cell r="D854">
            <v>4875.2</v>
          </cell>
          <cell r="F854" t="str">
            <v>01.050.0711-A</v>
          </cell>
          <cell r="G854" t="str">
            <v>MAO-DE-OBRA DE AUXILIAR TECNICO,PARA SERVICOS DE CONSULTORIADE ENGENHARIA E ARQUITETURA,INCLUSIVE ENCARGOS SOCIAIS</v>
          </cell>
          <cell r="H854" t="str">
            <v>MES</v>
          </cell>
          <cell r="I854">
            <v>4224</v>
          </cell>
        </row>
        <row r="855">
          <cell r="A855" t="str">
            <v>01.050.0712-0</v>
          </cell>
          <cell r="B855" t="str">
            <v>MAO-DE-OBRA DE SECRETARIA,PARA SERVICOS DE CONSULTORIA DE ENGENHARIA E ARQUITETURA,INCLUSIVE ENCARGOS SOCIAIS</v>
          </cell>
          <cell r="C855" t="str">
            <v>MES</v>
          </cell>
          <cell r="D855">
            <v>7534.56</v>
          </cell>
          <cell r="F855" t="str">
            <v>01.050.0712-A</v>
          </cell>
          <cell r="G855" t="str">
            <v>MAO-DE-OBRA DE SECRETARIA,PARA SERVICOS DE CONSULTORIA DE ENGENHARIA E ARQUITETURA,INCLUSIVE ENCARGOS SOCIAIS</v>
          </cell>
          <cell r="H855" t="str">
            <v>MES</v>
          </cell>
          <cell r="I855">
            <v>6529.6</v>
          </cell>
        </row>
        <row r="856">
          <cell r="A856" t="str">
            <v>01.050.0713-0</v>
          </cell>
          <cell r="B856" t="str">
            <v>MAO-DE-OBRA DE ARQUITETO OU ENGENHEIRO COORDENADOR,PARA SERVICOS DE CONSULTORIA DE ENGENHARIA E ARQUITETURA,INCLUSIVE ENCARGOS SOCIAIS</v>
          </cell>
          <cell r="C856" t="str">
            <v>MES</v>
          </cell>
          <cell r="D856">
            <v>53655.360000000001</v>
          </cell>
          <cell r="F856" t="str">
            <v>01.050.0713-A</v>
          </cell>
          <cell r="G856" t="str">
            <v>MAO-DE-OBRA DE ARQUITETO OU ENGENHEIRO COORDENADOR,PARA SERVICOS DE CONSULTORIA DE ENGENHARIA E ARQUITETURA,INCLUSIVE ENCARGOS SOCIAIS</v>
          </cell>
          <cell r="H856" t="str">
            <v>MES</v>
          </cell>
          <cell r="I856">
            <v>46492.160000000003</v>
          </cell>
        </row>
        <row r="857">
          <cell r="A857" t="str">
            <v>01.050.0714-0</v>
          </cell>
          <cell r="B857" t="str">
            <v>MAO-DE-OBRA DE ARQUITETO OU ENGENHEIRO JUNIOR,PARA SERVICOSDE CONSULTORIA DE ENGENHARIA E ARQUITETURA,INCLUSIVE ENCARGOS SOCIAIS</v>
          </cell>
          <cell r="C857" t="str">
            <v>MES</v>
          </cell>
          <cell r="D857">
            <v>22161.919999999998</v>
          </cell>
          <cell r="F857" t="str">
            <v>01.050.0714-A</v>
          </cell>
          <cell r="G857" t="str">
            <v>MAO-DE-OBRA DE ARQUITETO OU ENGENHEIRO JUNIOR,PARA SERVICOSDE CONSULTORIA DE ENGENHARIA E ARQUITETURA,INCLUSIVE ENCARGOS SOCIAIS</v>
          </cell>
          <cell r="H857" t="str">
            <v>MES</v>
          </cell>
          <cell r="I857">
            <v>19203.36</v>
          </cell>
        </row>
        <row r="858">
          <cell r="A858" t="str">
            <v>01.050.0715-0</v>
          </cell>
          <cell r="B858" t="str">
            <v>MAO-DE-OBRA DE ARQUITETO OU ENGENHEIRO PLENO,PARA SERVICOS DE CONSULTORIA DE ENGENHARIA E ARQUITETURA,INCLUSIVE ENCARGOSSOCIAIS</v>
          </cell>
          <cell r="C858" t="str">
            <v>MES</v>
          </cell>
          <cell r="D858">
            <v>32658.560000000001</v>
          </cell>
          <cell r="F858" t="str">
            <v>01.050.0715-A</v>
          </cell>
          <cell r="G858" t="str">
            <v>MAO-DE-OBRA DE ARQUITETO OU ENGENHEIRO PLENO,PARA SERVICOS DE CONSULTORIA DE ENGENHARIA E ARQUITETURA,INCLUSIVE ENCARGOSSOCIAIS</v>
          </cell>
          <cell r="H858" t="str">
            <v>MES</v>
          </cell>
          <cell r="I858">
            <v>28299.040000000001</v>
          </cell>
        </row>
        <row r="859">
          <cell r="A859" t="str">
            <v>01.050.0716-0</v>
          </cell>
          <cell r="B859" t="str">
            <v>MAO-DE-OBRA DE ARQUITETO OU ENGENHEIRO SENIOR,PARA SERVICOSDE CONSULTORIA DE ENGENHARIA E ARQUITETURA,INCLUSIVE ENCARGOS SOCIAIS</v>
          </cell>
          <cell r="C859" t="str">
            <v>MES</v>
          </cell>
          <cell r="D859">
            <v>46655.839999999997</v>
          </cell>
          <cell r="F859" t="str">
            <v>01.050.0716-A</v>
          </cell>
          <cell r="G859" t="str">
            <v>MAO-DE-OBRA DE ARQUITETO OU ENGENHEIRO SENIOR,PARA SERVICOSDE CONSULTORIA DE ENGENHARIA E ARQUITETURA,INCLUSIVE ENCARGOS SOCIAIS</v>
          </cell>
          <cell r="H859" t="str">
            <v>MES</v>
          </cell>
          <cell r="I859">
            <v>40427.199999999997</v>
          </cell>
        </row>
        <row r="860">
          <cell r="A860" t="str">
            <v>01.050.0717-0</v>
          </cell>
          <cell r="B860" t="str">
            <v>MAO-DE-OBRA DE DESENHISTA CADISTA JUNIOR,PARA SERVICOS DE CONSULTORIA DE ENGENHARIA E ARQUITETURA,INCLUSIVE ENCARGOS SOCIAIS</v>
          </cell>
          <cell r="C860" t="str">
            <v>MES</v>
          </cell>
          <cell r="D860">
            <v>6050.88</v>
          </cell>
          <cell r="F860" t="str">
            <v>01.050.0717-A</v>
          </cell>
          <cell r="G860" t="str">
            <v>MAO-DE-OBRA DE DESENHISTA CADISTA JUNIOR,PARA SERVICOS DE CONSULTORIA DE ENGENHARIA E ARQUITETURA,INCLUSIVE ENCARGOS SOCIAIS</v>
          </cell>
          <cell r="H860" t="str">
            <v>MES</v>
          </cell>
          <cell r="I860">
            <v>5243.04</v>
          </cell>
        </row>
        <row r="861">
          <cell r="A861" t="str">
            <v>01.050.0718-0</v>
          </cell>
          <cell r="B861" t="str">
            <v>MAO-DE-OBRA DE DESENHISTA CADISTA PLENO,PARA SERVICOS DE CONSULTORIA DE ENGENHARIA E ARQUITETURA,INCLUSIVE ENCARGOS SOCIAIS</v>
          </cell>
          <cell r="C861" t="str">
            <v>MES</v>
          </cell>
          <cell r="D861">
            <v>6915.04</v>
          </cell>
          <cell r="F861" t="str">
            <v>01.050.0718-A</v>
          </cell>
          <cell r="G861" t="str">
            <v>MAO-DE-OBRA DE DESENHISTA CADISTA PLENO,PARA SERVICOS DE CONSULTORIA DE ENGENHARIA E ARQUITETURA,INCLUSIVE ENCARGOS SOCIAIS</v>
          </cell>
          <cell r="H861" t="str">
            <v>MES</v>
          </cell>
          <cell r="I861">
            <v>5991.04</v>
          </cell>
        </row>
        <row r="862">
          <cell r="A862" t="str">
            <v>01.050.0719-0</v>
          </cell>
          <cell r="B862" t="str">
            <v>MAO-DE-OBRA DE DESENHISTA CADISTA SENIOR,PARA SERVICOS DE CONSULTORIA DE ENGENHARIA E ARQUITETURA,INCLUSIVE ENCARGOS SOCIAIS</v>
          </cell>
          <cell r="C862" t="str">
            <v>MES</v>
          </cell>
          <cell r="D862">
            <v>8643.36</v>
          </cell>
          <cell r="F862" t="str">
            <v>01.050.0719-A</v>
          </cell>
          <cell r="G862" t="str">
            <v>MAO-DE-OBRA DE DESENHISTA CADISTA SENIOR,PARA SERVICOS DE CONSULTORIA DE ENGENHARIA E ARQUITETURA,INCLUSIVE ENCARGOS SOCIAIS</v>
          </cell>
          <cell r="H862" t="str">
            <v>MES</v>
          </cell>
          <cell r="I862">
            <v>7488.8</v>
          </cell>
        </row>
        <row r="863">
          <cell r="A863" t="str">
            <v>01.050.0720-0</v>
          </cell>
          <cell r="B863" t="str">
            <v>MAO-DE-OBRA DE PROJETISTA CADISTA JUNIOR,PARA SERVICOS DE CONSULTORIA DE ENGENHARIA E ARQUITETURA,INCLUSIVE ENCARGOS SOCIAIS</v>
          </cell>
          <cell r="C863" t="str">
            <v>MES</v>
          </cell>
          <cell r="D863">
            <v>10083.040000000001</v>
          </cell>
          <cell r="F863" t="str">
            <v>01.050.0720-A</v>
          </cell>
          <cell r="G863" t="str">
            <v>MAO-DE-OBRA DE PROJETISTA CADISTA JUNIOR,PARA SERVICOS DE CONSULTORIA DE ENGENHARIA E ARQUITETURA,INCLUSIVE ENCARGOS SOCIAIS</v>
          </cell>
          <cell r="H863" t="str">
            <v>MES</v>
          </cell>
          <cell r="I863">
            <v>8736.64</v>
          </cell>
        </row>
        <row r="864">
          <cell r="A864" t="str">
            <v>01.050.0721-0</v>
          </cell>
          <cell r="B864" t="str">
            <v>MAO-DE-OBRA DE PROJETISTA CADISTA PLENO,PARA SERVICOS DE CONSULTORIA DE ENGENHARIA E ARQUITETURA,INCLUSIVE ENCARGOS SOCIAIS</v>
          </cell>
          <cell r="C864" t="str">
            <v>MES</v>
          </cell>
          <cell r="D864">
            <v>11524.48</v>
          </cell>
          <cell r="F864" t="str">
            <v>01.050.0721-A</v>
          </cell>
          <cell r="G864" t="str">
            <v>MAO-DE-OBRA DE PROJETISTA CADISTA PLENO,PARA SERVICOS DE CONSULTORIA DE ENGENHARIA E ARQUITETURA,INCLUSIVE ENCARGOS SOCIAIS</v>
          </cell>
          <cell r="H864" t="str">
            <v>MES</v>
          </cell>
          <cell r="I864">
            <v>9986.24</v>
          </cell>
        </row>
        <row r="865">
          <cell r="A865" t="str">
            <v>01.050.0722-0</v>
          </cell>
          <cell r="B865" t="str">
            <v>MAO-DE-OBRA DE PROJETISTA CADISTA SENIOR,PARA SERVICOS DE CONSULTORIA DE ENGENHARIA E ARQUITETURA,INCLUSIVE ENCARGOS SOCIAIS</v>
          </cell>
          <cell r="C865" t="str">
            <v>MES</v>
          </cell>
          <cell r="D865">
            <v>14405.6</v>
          </cell>
          <cell r="F865" t="str">
            <v>01.050.0722-A</v>
          </cell>
          <cell r="G865" t="str">
            <v>MAO-DE-OBRA DE PROJETISTA CADISTA SENIOR,PARA SERVICOS DE CONSULTORIA DE ENGENHARIA E ARQUITETURA,INCLUSIVE ENCARGOS SOCIAIS</v>
          </cell>
          <cell r="H865" t="str">
            <v>MES</v>
          </cell>
          <cell r="I865">
            <v>12481.92</v>
          </cell>
        </row>
        <row r="866">
          <cell r="A866" t="str">
            <v>01.050.0723-0</v>
          </cell>
          <cell r="B866" t="str">
            <v>MAO-DE-OBRA DE CONSULTOR,PARA SERVICOS DE CONSULTORIA DE ENGENHARIA E ARQUITETURA,EXCLUSIVE ENCARGOS SOCIAIS</v>
          </cell>
          <cell r="C866" t="str">
            <v>MES</v>
          </cell>
          <cell r="D866">
            <v>35640</v>
          </cell>
          <cell r="F866" t="str">
            <v>01.050.0723-A</v>
          </cell>
          <cell r="G866" t="str">
            <v>MAO-DE-OBRA DE CONSULTOR,PARA SERVICOS DE CONSULTORIA DE ENGENHARIA E ARQUITETURA,EXCLUSIVE ENCARGOS SOCIAIS</v>
          </cell>
          <cell r="H866" t="str">
            <v>MES</v>
          </cell>
          <cell r="I866">
            <v>35640</v>
          </cell>
        </row>
        <row r="867">
          <cell r="A867" t="str">
            <v>01.050.0724-0</v>
          </cell>
          <cell r="B867" t="str">
            <v>MAO-DE-OBRA DE CONSULTOR,PARA SERVICOS DE CONSULTORIA DE ENGENHARIA E ARQUITETURA,INCLUSIVE ENCARGOS SOCIAIS</v>
          </cell>
          <cell r="C867" t="str">
            <v>MES</v>
          </cell>
          <cell r="D867">
            <v>62985.120000000003</v>
          </cell>
          <cell r="F867" t="str">
            <v>01.050.0724-A</v>
          </cell>
          <cell r="G867" t="str">
            <v>MAO-DE-OBRA DE CONSULTOR,PARA SERVICOS DE CONSULTORIA DE ENGENHARIA E ARQUITETURA,INCLUSIVE ENCARGOS SOCIAIS</v>
          </cell>
          <cell r="H867" t="str">
            <v>MES</v>
          </cell>
          <cell r="I867">
            <v>54577.599999999999</v>
          </cell>
        </row>
        <row r="868">
          <cell r="A868" t="str">
            <v>01.050.0726-0</v>
          </cell>
          <cell r="B868" t="str">
            <v>MAO-DE-OBRA DE PROGRAMADOR DE INFORMATICA JUNIOR,PARA SERVICOS DE CONSULTORIA DE ENGENHARIA E ARQUITETURA,INCLUSIVE ENCARGOS SOCIAIS</v>
          </cell>
          <cell r="C868" t="str">
            <v>MES</v>
          </cell>
          <cell r="D868">
            <v>9086.8799999999992</v>
          </cell>
          <cell r="F868" t="str">
            <v>01.050.0726-A</v>
          </cell>
          <cell r="G868" t="str">
            <v>MAO-DE-OBRA DE PROGRAMADOR DE INFORMATICA JUNIOR,PARA SERVICOS DE CONSULTORIA DE ENGENHARIA E ARQUITETURA,INCLUSIVE ENCARGOS SOCIAIS</v>
          </cell>
          <cell r="H868" t="str">
            <v>MES</v>
          </cell>
          <cell r="I868">
            <v>7872.48</v>
          </cell>
        </row>
        <row r="869">
          <cell r="A869" t="str">
            <v>01.050.0727-0</v>
          </cell>
          <cell r="B869" t="str">
            <v>MAO-DE-OBRA DE PROGRAMADOR DE INFORMATICA PLENO,PARA SERVICOS DE CONSULTORIA DE ENGENHARIA E ARQUITETURA,INCLUSIVE ENCARGOS SOCIAIS</v>
          </cell>
          <cell r="C869" t="str">
            <v>MES</v>
          </cell>
          <cell r="D869">
            <v>10415.68</v>
          </cell>
          <cell r="F869" t="str">
            <v>01.050.0727-A</v>
          </cell>
          <cell r="G869" t="str">
            <v>MAO-DE-OBRA DE PROGRAMADOR DE INFORMATICA PLENO,PARA SERVICOS DE CONSULTORIA DE ENGENHARIA E ARQUITETURA,INCLUSIVE ENCARGOS SOCIAIS</v>
          </cell>
          <cell r="H869" t="str">
            <v>MES</v>
          </cell>
          <cell r="I869">
            <v>9025.2800000000007</v>
          </cell>
        </row>
        <row r="870">
          <cell r="A870" t="str">
            <v>01.050.0728-0</v>
          </cell>
          <cell r="B870" t="str">
            <v>MAO-DE-OBRA DE PROGRAMADOR DE INFORMATICA SENIOR,PARA SERVICOS DE CONSULTORIA DE ENGENHARIA E ARQUITETURA,INCLUSIVE ENCARGOS SOCIAIS</v>
          </cell>
          <cell r="C870" t="str">
            <v>MES</v>
          </cell>
          <cell r="D870">
            <v>13075.04</v>
          </cell>
          <cell r="F870" t="str">
            <v>01.050.0728-A</v>
          </cell>
          <cell r="G870" t="str">
            <v>MAO-DE-OBRA DE PROGRAMADOR DE INFORMATICA SENIOR,PARA SERVICOS DE CONSULTORIA DE ENGENHARIA E ARQUITETURA,INCLUSIVE ENCARGOS SOCIAIS</v>
          </cell>
          <cell r="H870" t="str">
            <v>MES</v>
          </cell>
          <cell r="I870">
            <v>11329.12</v>
          </cell>
        </row>
        <row r="871">
          <cell r="A871" t="str">
            <v>01.050.0729-0</v>
          </cell>
          <cell r="B871" t="str">
            <v>MAO-DE-OBRA DE ANALISTA DE SISTEMA JUNIOR,PARA SERVICOS DE CONSULTORIA DE ENGENHARIA E ARQUITETURA,INCLUSIVE ENCARGOS SOCIAIS</v>
          </cell>
          <cell r="C871" t="str">
            <v>MES</v>
          </cell>
          <cell r="D871">
            <v>12409.76</v>
          </cell>
          <cell r="F871" t="str">
            <v>01.050.0729-A</v>
          </cell>
          <cell r="G871" t="str">
            <v>MAO-DE-OBRA DE ANALISTA DE SISTEMA JUNIOR,PARA SERVICOS DE CONSULTORIA DE ENGENHARIA E ARQUITETURA,INCLUSIVE ENCARGOS SOCIAIS</v>
          </cell>
          <cell r="H871" t="str">
            <v>MES</v>
          </cell>
          <cell r="I871">
            <v>10753.6</v>
          </cell>
        </row>
        <row r="872">
          <cell r="A872" t="str">
            <v>01.050.0730-0</v>
          </cell>
          <cell r="B872" t="str">
            <v>MAO-DE-OBRA DE ANALISTA DE SISTEMA PLENO,PARA SERVICOS DE CONSULTORIA DE ENGENHARIA E ARQUITETURA,INCLUSIVE ENCARGOS SOCIAIS</v>
          </cell>
          <cell r="C872" t="str">
            <v>MES</v>
          </cell>
          <cell r="D872">
            <v>14183.84</v>
          </cell>
          <cell r="F872" t="str">
            <v>01.050.0730-A</v>
          </cell>
          <cell r="G872" t="str">
            <v>MAO-DE-OBRA DE ANALISTA DE SISTEMA PLENO,PARA SERVICOS DE CONSULTORIA DE ENGENHARIA E ARQUITETURA,INCLUSIVE ENCARGOS SOCIAIS</v>
          </cell>
          <cell r="H872" t="str">
            <v>MES</v>
          </cell>
          <cell r="I872">
            <v>12290.08</v>
          </cell>
        </row>
        <row r="873">
          <cell r="A873" t="str">
            <v>01.050.0731-0</v>
          </cell>
          <cell r="B873" t="str">
            <v>MAO-DE-OBRA DE ANALISTA DE SISTEMA SENIOR,PARA SERVICOS DE CONSULTORIA DE ENGENHARIA E ARQUITETURA,INCLUSIVE ENCARGOS SOCIAIS</v>
          </cell>
          <cell r="C873" t="str">
            <v>MES</v>
          </cell>
          <cell r="D873">
            <v>17728.48</v>
          </cell>
          <cell r="F873" t="str">
            <v>01.050.0731-A</v>
          </cell>
          <cell r="G873" t="str">
            <v>MAO-DE-OBRA DE ANALISTA DE SISTEMA SENIOR,PARA SERVICOS DE CONSULTORIA DE ENGENHARIA E ARQUITETURA,INCLUSIVE ENCARGOS SOCIAIS</v>
          </cell>
          <cell r="H873" t="str">
            <v>MES</v>
          </cell>
          <cell r="I873">
            <v>15363.04</v>
          </cell>
        </row>
        <row r="874">
          <cell r="A874" t="str">
            <v>01.050.0732-0</v>
          </cell>
          <cell r="B874" t="str">
            <v>MAO-DE-OBRA DE DIGITADOR,PARA SERVICOS DE CONSULTORIA DE ENGENHARIA E ARQUITETURA,INCLUSIVE ENCARGOS SOCIAIS</v>
          </cell>
          <cell r="C874" t="str">
            <v>MES</v>
          </cell>
          <cell r="D874">
            <v>4308.4799999999996</v>
          </cell>
          <cell r="F874" t="str">
            <v>01.050.0732-A</v>
          </cell>
          <cell r="G874" t="str">
            <v>MAO-DE-OBRA DE DIGITADOR,PARA SERVICOS DE CONSULTORIA DE ENGENHARIA E ARQUITETURA,INCLUSIVE ENCARGOS SOCIAIS</v>
          </cell>
          <cell r="H874" t="str">
            <v>MES</v>
          </cell>
          <cell r="I874">
            <v>3732.96</v>
          </cell>
        </row>
        <row r="875">
          <cell r="A875" t="str">
            <v>01.050.0735-0</v>
          </cell>
          <cell r="B875" t="str">
            <v>MAO-DE-OBRA DE ADVOGADO,PARA SERVICOS DE CONSULTORIA DE ENGENHARIA E ARQUITETURA,EXCLUSIVE ENCARGOS SOCIAIS</v>
          </cell>
          <cell r="C875" t="str">
            <v>MES</v>
          </cell>
          <cell r="D875">
            <v>10659</v>
          </cell>
          <cell r="F875" t="str">
            <v>01.050.0735-A</v>
          </cell>
          <cell r="G875" t="str">
            <v>MAO-DE-OBRA DE ADVOGADO,PARA SERVICOS DE CONSULTORIA DE ENGENHARIA E ARQUITETURA,EXCLUSIVE ENCARGOS SOCIAIS</v>
          </cell>
          <cell r="H875" t="str">
            <v>MES</v>
          </cell>
          <cell r="I875">
            <v>10659</v>
          </cell>
        </row>
        <row r="876">
          <cell r="A876" t="str">
            <v>01.050.0736-0</v>
          </cell>
          <cell r="B876" t="str">
            <v>MAO-DE-OBRA DE ADVOGADO,PARA SERVICOS DE CONSULTORIA DE ENGENHARIA E ARQUITETURA,INCLUSIVE ENCARGOS SOCIAIS</v>
          </cell>
          <cell r="C876" t="str">
            <v>MES</v>
          </cell>
          <cell r="D876">
            <v>18837.28</v>
          </cell>
          <cell r="F876" t="str">
            <v>01.050.0736-A</v>
          </cell>
          <cell r="G876" t="str">
            <v>MAO-DE-OBRA DE ADVOGADO,PARA SERVICOS DE CONSULTORIA DE ENGENHARIA E ARQUITETURA,INCLUSIVE ENCARGOS SOCIAIS</v>
          </cell>
          <cell r="H876" t="str">
            <v>MES</v>
          </cell>
          <cell r="I876">
            <v>16322.24</v>
          </cell>
        </row>
        <row r="877">
          <cell r="A877" t="str">
            <v>01.050.0740-0</v>
          </cell>
          <cell r="B877" t="str">
            <v>MAO-DE-OBRA DE ENGENHEIRO SANITARISTA,PARA SERVICOS DE CONSULTORIA DE ENGENHARIA E ARQUITETURA,EXCLUSIVE ENCARGOS SOCIAIS</v>
          </cell>
          <cell r="C877" t="str">
            <v>MES</v>
          </cell>
          <cell r="D877">
            <v>18480</v>
          </cell>
          <cell r="F877" t="str">
            <v>01.050.0740-A</v>
          </cell>
          <cell r="G877" t="str">
            <v>MAO-DE-OBRA DE ENGENHEIRO SANITARISTA,PARA SERVICOS DE CONSULTORIA DE ENGENHARIA E ARQUITETURA,EXCLUSIVE ENCARGOS SOCIAIS</v>
          </cell>
          <cell r="H877" t="str">
            <v>MES</v>
          </cell>
          <cell r="I877">
            <v>18480</v>
          </cell>
        </row>
        <row r="878">
          <cell r="A878" t="str">
            <v>01.050.0741-0</v>
          </cell>
          <cell r="B878" t="str">
            <v>MAO-DE-OBRA DE ENGENHEIRO SANITARISTA,PARA SERVICOS DE CONSULTORIA DE ENGENHARIA E ARQUITETURA,INCLUSIVE ENCARGOS SOCIAIS</v>
          </cell>
          <cell r="C878" t="str">
            <v>MES</v>
          </cell>
          <cell r="D878">
            <v>32658.560000000001</v>
          </cell>
          <cell r="F878" t="str">
            <v>01.050.0741-A</v>
          </cell>
          <cell r="G878" t="str">
            <v>MAO-DE-OBRA DE ENGENHEIRO SANITARISTA,PARA SERVICOS DE CONSULTORIA DE ENGENHARIA E ARQUITETURA,INCLUSIVE ENCARGOS SOCIAIS</v>
          </cell>
          <cell r="H878" t="str">
            <v>MES</v>
          </cell>
          <cell r="I878">
            <v>28299.040000000001</v>
          </cell>
        </row>
        <row r="879">
          <cell r="A879" t="str">
            <v>01.050.0750-0</v>
          </cell>
          <cell r="B879" t="str">
            <v>MAO-DE-OBRA DE ANALISTA AMBIENTAL,PARA SERVICOS DE CONSULTORIA DE ENGENHARIA E ARQUITETURA,EXCLUSIVE ENCARGOS SOCIAIS</v>
          </cell>
          <cell r="C879" t="str">
            <v>MES</v>
          </cell>
          <cell r="D879">
            <v>11286</v>
          </cell>
          <cell r="F879" t="str">
            <v>01.050.0750-A</v>
          </cell>
          <cell r="G879" t="str">
            <v>MAO-DE-OBRA DE ANALISTA AMBIENTAL,PARA SERVICOS DE CONSULTORIA DE ENGENHARIA E ARQUITETURA,EXCLUSIVE ENCARGOS SOCIAIS</v>
          </cell>
          <cell r="H879" t="str">
            <v>MES</v>
          </cell>
          <cell r="I879">
            <v>11286</v>
          </cell>
        </row>
        <row r="880">
          <cell r="A880" t="str">
            <v>01.050.0751-0</v>
          </cell>
          <cell r="B880" t="str">
            <v>MAO-DE-OBRA DE ANALISTA AMBIENTAL,PARA SERVICOS DE CONSULTORIA DE ENGENHARIA E ARQUITETURA,INCLUSIVE ENCARGOS SOCIAIS</v>
          </cell>
          <cell r="C880" t="str">
            <v>MES</v>
          </cell>
          <cell r="D880">
            <v>19946.080000000002</v>
          </cell>
          <cell r="F880" t="str">
            <v>01.050.0751-A</v>
          </cell>
          <cell r="G880" t="str">
            <v>MAO-DE-OBRA DE ANALISTA AMBIENTAL,PARA SERVICOS DE CONSULTORIA DE ENGENHARIA E ARQUITETURA,INCLUSIVE ENCARGOS SOCIAIS</v>
          </cell>
          <cell r="H880" t="str">
            <v>MES</v>
          </cell>
          <cell r="I880">
            <v>17283.2</v>
          </cell>
        </row>
        <row r="881">
          <cell r="A881" t="str">
            <v>01.050.9999-0</v>
          </cell>
          <cell r="B881" t="str">
            <v>FAMILIA 01.050PROJETOS E CONSULTORIA</v>
          </cell>
          <cell r="C881">
            <v>0</v>
          </cell>
          <cell r="D881">
            <v>6021</v>
          </cell>
          <cell r="F881" t="str">
            <v>01.050.9999-A</v>
          </cell>
          <cell r="G881" t="str">
            <v>FAMILIA 01.050PROJETOS E CONSULTORIA</v>
          </cell>
          <cell r="H881">
            <v>0</v>
          </cell>
          <cell r="I881">
            <v>5526</v>
          </cell>
        </row>
        <row r="882">
          <cell r="A882" t="str">
            <v>02.001.0001-0</v>
          </cell>
          <cell r="B882" t="str">
            <v>TAPUME DE VEDACAO OU PROTECAO,EXECUTADO C/CHAPAS DE MADEIRACOMPENSADA,RESINADA,LISA,DE COLAGEM FENOLICA,A PROVA D`AGUA,COM 2,20X1,10M E 6MM DE ESPESSURA,PREGADAS EM PECAS DE MADEIRA DE 3ª DE 3"X3" HORIZONTAIS E VERTICAIS A CADA 1,22M,EXCLUSIVE PINTURA</v>
          </cell>
          <cell r="C882" t="str">
            <v>M2</v>
          </cell>
          <cell r="D882">
            <v>72.92</v>
          </cell>
          <cell r="F882" t="str">
            <v>02.001.0001-A</v>
          </cell>
          <cell r="G882" t="str">
            <v>TAPUME DE VEDACAO OU PROTECAO,EXECUTADO C/CHAPAS DE MADEIRACOMPENSADA,RESINADA,LISA,DE COLAGEM FENOLICA,A PROVA D`AGUA,COM 2,20X1,10M E 6MM DE ESPESSURA,PREGADAS EM PECAS DE MADEIRA DE 3ª DE 3"X3" HORIZONTAIS E VERTICAIS A CADA 1,22M,EXCLUSIVE PINTURA</v>
          </cell>
          <cell r="H882" t="str">
            <v>M2</v>
          </cell>
          <cell r="I882">
            <v>67.63</v>
          </cell>
        </row>
        <row r="883">
          <cell r="A883" t="str">
            <v>02.001.0002-0</v>
          </cell>
          <cell r="B883"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883" t="str">
            <v>M2</v>
          </cell>
          <cell r="D883">
            <v>56.2</v>
          </cell>
          <cell r="F883" t="str">
            <v>02.001.0002-A</v>
          </cell>
          <cell r="G883" t="str">
            <v>TAPUME DE VEDACAO OU PROTECAO,EXECUTADO C/CHAPAS DE MADEIRACOMPENSADA,RESINADA,LISA,DE COLAGEM FENOLICA,A PROVA D`AGUA,COM 2,20X1,10M E 6MM DE ESPESSURA,PREGADAS EM PECAS DE MADEIRA DE 3ª DE 3"X3" HORIZONTAIS E VERTICAIS A CADA 1,22M,EXCLUSIVE PINTURA,COM UTILIZACAO 2 VEZES</v>
          </cell>
          <cell r="H883" t="str">
            <v>M2</v>
          </cell>
          <cell r="I883">
            <v>50.91</v>
          </cell>
        </row>
        <row r="884">
          <cell r="A884" t="str">
            <v>02.001.0003-0</v>
          </cell>
          <cell r="B884"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884" t="str">
            <v>M2</v>
          </cell>
          <cell r="D884">
            <v>44.24</v>
          </cell>
          <cell r="F884" t="str">
            <v>02.001.0003-A</v>
          </cell>
          <cell r="G884"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H884" t="str">
            <v>M2</v>
          </cell>
          <cell r="I884">
            <v>38.950000000000003</v>
          </cell>
        </row>
        <row r="885">
          <cell r="A885" t="str">
            <v>02.002.0005-0</v>
          </cell>
          <cell r="B885" t="str">
            <v>TAPUME DE VEDACAO OU PROTECAO,EXECUTADO COM TELHAS TRAPEZOIDAIS DE ACO GALVANIZADO,ESPESSURA DE 0,5MM,ESTAS COM 4 VEZESDE UTILIZACAO,INCLUSIVE ENGRADAMENTO DE MADEIRA,UTILIZADO 2VEZES E PINTURA ESMALTE SINTETICO NA FACE EXTERNA</v>
          </cell>
          <cell r="C885" t="str">
            <v>M2</v>
          </cell>
          <cell r="D885">
            <v>35.950000000000003</v>
          </cell>
          <cell r="F885" t="str">
            <v>02.002.0005-A</v>
          </cell>
          <cell r="G885" t="str">
            <v>TAPUME DE VEDACAO OU PROTECAO,EXECUTADO COM TELHAS TRAPEZOIDAIS DE ACO GALVANIZADO,ESPESSURA DE 0,5MM,ESTAS COM 4 VEZESDE UTILIZACAO,INCLUSIVE ENGRADAMENTO DE MADEIRA,UTILIZADO 2VEZES E PINTURA ESMALTE SINTETICO NA FACE EXTERNA</v>
          </cell>
          <cell r="H885" t="str">
            <v>M2</v>
          </cell>
          <cell r="I885">
            <v>33.89</v>
          </cell>
        </row>
        <row r="886">
          <cell r="A886" t="str">
            <v>02.002.0006-0</v>
          </cell>
          <cell r="B886" t="str">
            <v>TAPUME DE VEDACAO OU PROTECAO EXECUTADO COM TELHAS TRAPEZOIDAIS DE ACO GALVANIZADO,ESPESSURA DE 0,5MM,ESTAS COM 4 VEZESDE UTILIZACAO,INCLUSIVE ENGRADAMENTO DE MADEIRA,UTILIZADO 2VEZES E PINTURA ESMALTE SINTETICO NAS FACES INTERNA E EXTERNA</v>
          </cell>
          <cell r="C886" t="str">
            <v>M2</v>
          </cell>
          <cell r="D886">
            <v>47.87</v>
          </cell>
          <cell r="F886" t="str">
            <v>02.002.0006-A</v>
          </cell>
          <cell r="G886" t="str">
            <v>TAPUME DE VEDACAO OU PROTECAO EXECUTADO COM TELHAS TRAPEZOIDAIS DE ACO GALVANIZADO,ESPESSURA DE 0,5MM,ESTAS COM 4 VEZESDE UTILIZACAO,INCLUSIVE ENGRADAMENTO DE MADEIRA,UTILIZADO 2VEZES E PINTURA ESMALTE SINTETICO NAS FACES INTERNA E EXTERNA</v>
          </cell>
          <cell r="H886" t="str">
            <v>M2</v>
          </cell>
          <cell r="I886">
            <v>45.08</v>
          </cell>
        </row>
        <row r="887">
          <cell r="A887" t="str">
            <v>02.002.0007-0</v>
          </cell>
          <cell r="B887" t="str">
            <v>TAPUME DE VEDACAO OU PROTECAO EXECUTADO COM TELHAS TRAPEZOIDAIS DE ACO GALVANIZADO,ESPESSURA DE 0,5MM,ESTAS COM 4 VEZESDE UTILIZACAO,INCLUSIVE ENGRADAMENTO DE MADEIRA,UTILIZADO 2VEZES,EXCLUSIVE PINTURA</v>
          </cell>
          <cell r="C887" t="str">
            <v>M2</v>
          </cell>
          <cell r="D887">
            <v>24.03</v>
          </cell>
          <cell r="F887" t="str">
            <v>02.002.0007-A</v>
          </cell>
          <cell r="G887" t="str">
            <v>TAPUME DE VEDACAO OU PROTECAO EXECUTADO COM TELHAS TRAPEZOIDAIS DE ACO GALVANIZADO,ESPESSURA DE 0,5MM,ESTAS COM 4 VEZESDE UTILIZACAO,INCLUSIVE ENGRADAMENTO DE MADEIRA,UTILIZADO 2VEZES,EXCLUSIVE PINTURA</v>
          </cell>
          <cell r="H887" t="str">
            <v>M2</v>
          </cell>
          <cell r="I887">
            <v>22.71</v>
          </cell>
        </row>
        <row r="888">
          <cell r="A888" t="str">
            <v>02.002.0010-0</v>
          </cell>
          <cell r="B888" t="str">
            <v>TAPUME DE VEDACAO OU PROTECAO,EXECUTADO COM TELHAS TRAPEZOIDAIS DE ACO GALVANIZADO,ESPESSURA DE 0,5MM,ESTAS COM 2 VEZESDE UTILIZACAO,INCLUSIVE ENGRADAMENTO DE MADEIRA,UTILIZADO 2VEZES E PINTURA ESMALTE SINTETICO NA FACE EXTERNA</v>
          </cell>
          <cell r="C888" t="str">
            <v>M2</v>
          </cell>
          <cell r="D888">
            <v>44.77</v>
          </cell>
          <cell r="F888" t="str">
            <v>02.002.0010-A</v>
          </cell>
          <cell r="G888" t="str">
            <v>TAPUME DE VEDACAO OU PROTECAO,EXECUTADO COM TELHAS TRAPEZOIDAIS DE ACO GALVANIZADO,ESPESSURA DE 0,5MM,ESTAS COM 2 VEZESDE UTILIZACAO,INCLUSIVE ENGRADAMENTO DE MADEIRA,UTILIZADO 2VEZES E PINTURA ESMALTE SINTETICO NA FACE EXTERNA</v>
          </cell>
          <cell r="H888" t="str">
            <v>M2</v>
          </cell>
          <cell r="I888">
            <v>42.71</v>
          </cell>
        </row>
        <row r="889">
          <cell r="A889" t="str">
            <v>02.002.0011-0</v>
          </cell>
          <cell r="B889" t="str">
            <v>TAPUME DE VEDACAO OU PROTECAO,EXECUTADO COM TELHAS TRAPEZOIDAIS DE ACO GALVANIZADO,ESPESSURA DE 0,5MM,ESTAS COM 2 VEZESDE UTILIZACAO,INCLUSIVE ENGRADAMENTO DE MADEIRA,UTILIZADO 2VEZES E PINTURA ESMALTE SINTETICO NAS FACES INTERNA E EXTERNA</v>
          </cell>
          <cell r="C889" t="str">
            <v>M2</v>
          </cell>
          <cell r="D889">
            <v>56.69</v>
          </cell>
          <cell r="F889" t="str">
            <v>02.002.0011-A</v>
          </cell>
          <cell r="G889" t="str">
            <v>TAPUME DE VEDACAO OU PROTECAO,EXECUTADO COM TELHAS TRAPEZOIDAIS DE ACO GALVANIZADO,ESPESSURA DE 0,5MM,ESTAS COM 2 VEZESDE UTILIZACAO,INCLUSIVE ENGRADAMENTO DE MADEIRA,UTILIZADO 2VEZES E PINTURA ESMALTE SINTETICO NAS FACES INTERNA E EXTERNA</v>
          </cell>
          <cell r="H889" t="str">
            <v>M2</v>
          </cell>
          <cell r="I889">
            <v>53.89</v>
          </cell>
        </row>
        <row r="890">
          <cell r="A890" t="str">
            <v>02.002.0012-0</v>
          </cell>
          <cell r="B890" t="str">
            <v>TAPUME DE VEDACAO OU PROTECAO,EXECUTADO COM TELHAS TRAPEZOIDAIS DE ACO GALVANIZADO,ESPESSURA DE 0,5MM,ESTAS COM 2 VEZESDE UTILIZACAO,INCLUSIVE ENGRADAMENTO DE MADEIRA,UTILIZADO 2VEZES,EXCLUSIVE PINTURA</v>
          </cell>
          <cell r="C890" t="str">
            <v>M2</v>
          </cell>
          <cell r="D890">
            <v>32.85</v>
          </cell>
          <cell r="F890" t="str">
            <v>02.002.0012-A</v>
          </cell>
          <cell r="G890" t="str">
            <v>TAPUME DE VEDACAO OU PROTECAO,EXECUTADO COM TELHAS TRAPEZOIDAIS DE ACO GALVANIZADO,ESPESSURA DE 0,5MM,ESTAS COM 2 VEZESDE UTILIZACAO,INCLUSIVE ENGRADAMENTO DE MADEIRA,UTILIZADO 2VEZES,EXCLUSIVE PINTURA</v>
          </cell>
          <cell r="H890" t="str">
            <v>M2</v>
          </cell>
          <cell r="I890">
            <v>31.52</v>
          </cell>
        </row>
        <row r="891">
          <cell r="A891" t="str">
            <v>02.003.0001-1</v>
          </cell>
          <cell r="B891" t="str">
            <v>TAPUME DE VEDACAO OU PROTECAO,EXECUTADO COM TABUAS DE MADEIRA DE 3ª DE 1"X9" E 1"X12" PREGADAS EM PECAS DE MADEIRA DE 3ªDE 3"X3" VERTICAIS A CADA 1,50M,EXCLUSIVE PINTURA</v>
          </cell>
          <cell r="C891" t="str">
            <v>M2</v>
          </cell>
          <cell r="D891">
            <v>113.6</v>
          </cell>
          <cell r="F891" t="str">
            <v>02.003.0001-B</v>
          </cell>
          <cell r="G891" t="str">
            <v>TAPUME DE VEDACAO OU PROTECAO,EXECUTADO COM TABUAS DE MADEIRA DE 3ª DE 1"X9" E 1"X12" PREGADAS EM PECAS DE MADEIRA DE 3ªDE 3"X3" VERTICAIS A CADA 1,50M,EXCLUSIVE PINTURA</v>
          </cell>
          <cell r="H891" t="str">
            <v>M2</v>
          </cell>
          <cell r="I891">
            <v>106.33</v>
          </cell>
        </row>
        <row r="892">
          <cell r="A892" t="str">
            <v>02.004.0001-0</v>
          </cell>
          <cell r="B892" t="str">
            <v>BARRACAO DE OBRA,COM PAREDES E PISO DE TABUAS DE MADEIRA DE3ª,COBERTURA DE TELHAS DE FIBROCIMENTO DE 6MM,E INSTALACOES,EXCLUSIVE PINTURA,SENDO REAPROVEITADO 2 VEZES</v>
          </cell>
          <cell r="C892" t="str">
            <v>M2</v>
          </cell>
          <cell r="D892">
            <v>520.16</v>
          </cell>
          <cell r="F892" t="str">
            <v>02.004.0001-A</v>
          </cell>
          <cell r="G892" t="str">
            <v>BARRACAO DE OBRA,COM PAREDES E PISO DE TABUAS DE MADEIRA DE3ª,COBERTURA DE TELHAS DE FIBROCIMENTO DE 6MM,E INSTALACOES,EXCLUSIVE PINTURA,SENDO REAPROVEITADO 2 VEZES</v>
          </cell>
          <cell r="H892" t="str">
            <v>M2</v>
          </cell>
          <cell r="I892">
            <v>465.38</v>
          </cell>
        </row>
        <row r="893">
          <cell r="A893" t="str">
            <v>02.004.0002-1</v>
          </cell>
          <cell r="B893"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C893" t="str">
            <v>M2</v>
          </cell>
          <cell r="D893">
            <v>557.79999999999995</v>
          </cell>
          <cell r="F893" t="str">
            <v>02.004.0002-B</v>
          </cell>
          <cell r="G893"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H893" t="str">
            <v>M2</v>
          </cell>
          <cell r="I893">
            <v>503.15</v>
          </cell>
        </row>
        <row r="894">
          <cell r="A894" t="str">
            <v>02.004.0003-0</v>
          </cell>
          <cell r="B894"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C894" t="str">
            <v>M2</v>
          </cell>
          <cell r="D894">
            <v>526.17999999999995</v>
          </cell>
          <cell r="F894" t="str">
            <v>02.004.0003-A</v>
          </cell>
          <cell r="G894"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H894" t="str">
            <v>M2</v>
          </cell>
          <cell r="I894">
            <v>471.43</v>
          </cell>
        </row>
        <row r="895">
          <cell r="A895" t="str">
            <v>02.004.0004-0</v>
          </cell>
          <cell r="B89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C895" t="str">
            <v>M2</v>
          </cell>
          <cell r="D895">
            <v>457.46</v>
          </cell>
          <cell r="F895" t="str">
            <v>02.004.0004-A</v>
          </cell>
          <cell r="G89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H895" t="str">
            <v>M2</v>
          </cell>
          <cell r="I895">
            <v>412.09</v>
          </cell>
        </row>
        <row r="896">
          <cell r="A896" t="str">
            <v>02.004.0005-0</v>
          </cell>
          <cell r="B89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896" t="str">
            <v>M2</v>
          </cell>
          <cell r="D896">
            <v>524.58000000000004</v>
          </cell>
          <cell r="F896" t="str">
            <v>02.004.0005-A</v>
          </cell>
          <cell r="G89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H896" t="str">
            <v>M2</v>
          </cell>
          <cell r="I896">
            <v>479.96</v>
          </cell>
        </row>
        <row r="897">
          <cell r="A897" t="str">
            <v>02.004.0006-0</v>
          </cell>
          <cell r="B897"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897" t="str">
            <v>M2</v>
          </cell>
          <cell r="D897">
            <v>434.18</v>
          </cell>
          <cell r="F897" t="str">
            <v>02.004.0006-A</v>
          </cell>
          <cell r="G897"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H897" t="str">
            <v>M2</v>
          </cell>
          <cell r="I897">
            <v>388.71</v>
          </cell>
        </row>
        <row r="898">
          <cell r="A898" t="str">
            <v>02.004.0007-0</v>
          </cell>
          <cell r="B898"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898" t="str">
            <v>M2</v>
          </cell>
          <cell r="D898">
            <v>566</v>
          </cell>
          <cell r="F898" t="str">
            <v>02.004.0007-A</v>
          </cell>
          <cell r="G898"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H898" t="str">
            <v>M2</v>
          </cell>
          <cell r="I898">
            <v>507.51</v>
          </cell>
        </row>
        <row r="899">
          <cell r="A899" t="str">
            <v>02.004.0010-0</v>
          </cell>
          <cell r="B899" t="str">
            <v>BARRACAO DE OBRA EM CHAPA DE MADEIRA COMPENSADA DE 6MM DE ESPESSURA,RESINADA,SIMPLES,REAPROVEITAMENTO DE 2 VEZES,PISO EMCIMENTADO,COBERTURA COM TELHAS DE FIBROCIMENTO SEM AMIANTO,ESPESSURA 6MM,INCLUSIVE INSTALACOES</v>
          </cell>
          <cell r="C899" t="str">
            <v>M2</v>
          </cell>
          <cell r="D899">
            <v>545.22</v>
          </cell>
          <cell r="F899" t="str">
            <v>02.004.0010-A</v>
          </cell>
          <cell r="G899" t="str">
            <v>BARRACAO DE OBRA EM CHAPA DE MADEIRA COMPENSADA DE 6MM DE ESPESSURA,RESINADA,SIMPLES,REAPROVEITAMENTO DE 2 VEZES,PISO EMCIMENTADO,COBERTURA COM TELHAS DE FIBROCIMENTO SEM AMIANTO,ESPESSURA 6MM,INCLUSIVE INSTALACOES</v>
          </cell>
          <cell r="H899" t="str">
            <v>M2</v>
          </cell>
          <cell r="I899">
            <v>481.5</v>
          </cell>
        </row>
        <row r="900">
          <cell r="A900" t="str">
            <v>02.004.0012-0</v>
          </cell>
          <cell r="B900" t="str">
            <v>SANITARIO COM VASO E CHUVEIRO PARA PESSOAL DE OBRA,COM 2,00M2 EXECUTADO COM TABUAS DE MADEIRA DE 3ª,E TELHAS ONDULADAS DE 6MM DE FIBROCIMENTO,INCLUSIVE INSTALACOES,APARELHOS,ESQUADRIAS E FERRAGENS CONSIDERANDO REAPROVEITAMENTO DAS INSTALACOES E APARELHOS 2 VEZES</v>
          </cell>
          <cell r="C900" t="str">
            <v>UN</v>
          </cell>
          <cell r="D900">
            <v>2856.92</v>
          </cell>
          <cell r="F900" t="str">
            <v>02.004.0012-A</v>
          </cell>
          <cell r="G900" t="str">
            <v>SANITARIO COM VASO E CHUVEIRO PARA PESSOAL DE OBRA,COM 2,00M2 EXECUTADO COM TABUAS DE MADEIRA DE 3ª,E TELHAS ONDULADAS DE 6MM DE FIBROCIMENTO,INCLUSIVE INSTALACOES,APARELHOS,ESQUADRIAS E FERRAGENS CONSIDERANDO REAPROVEITAMENTO DAS INSTALACOES E APARELHOS 2 VEZES</v>
          </cell>
          <cell r="H900" t="str">
            <v>UN</v>
          </cell>
          <cell r="I900">
            <v>2674.02</v>
          </cell>
        </row>
        <row r="901">
          <cell r="A901" t="str">
            <v>02.004.0013-0</v>
          </cell>
          <cell r="B901"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901" t="str">
            <v>UN</v>
          </cell>
          <cell r="D901">
            <v>5002.28</v>
          </cell>
          <cell r="F901" t="str">
            <v>02.004.0013-A</v>
          </cell>
          <cell r="G901"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H901" t="str">
            <v>UN</v>
          </cell>
          <cell r="I901">
            <v>4665.55</v>
          </cell>
        </row>
        <row r="902">
          <cell r="A902" t="str">
            <v>02.006.0010-0</v>
          </cell>
          <cell r="B902" t="str">
            <v>ALUGUEL DE CONTAINER (MODULO METALICO ICAVEL) P/ESCRITORIO,MEDINDO APROX.2,30M LARGURA,6,00M COMPRIMENTO E 2,50M ALTURA,COMPOSTO CHAPAS ACO C/NERVURAS TRAPEZOIDAIS,ISOLAMENTO TERMO-ACUSTICO FORRO,CHASSIS REFORCADO E PISO EM COMPENSADO NAVAL,INCLUINDO INSTALACOES ELETRICAS,EXCLUSIVE TRANSPORTE (VIDEITEM 04.005.0300),CARGA E DESCARGA (VIDE ITEM 04.013.0015)</v>
          </cell>
          <cell r="C902" t="str">
            <v>UNXMES</v>
          </cell>
          <cell r="D902">
            <v>930</v>
          </cell>
          <cell r="F902" t="str">
            <v>02.006.0010-A</v>
          </cell>
          <cell r="G902" t="str">
            <v>ALUGUEL DE CONTAINER (MODULO METALICO ICAVEL) P/ESCRITORIO,MEDINDO APROX.2,30M LARGURA,6,00M COMPRIMENTO E 2,50M ALTURA,COMPOSTO CHAPAS ACO C/NERVURAS TRAPEZOIDAIS,ISOLAMENTO TERMO-ACUSTICO FORRO,CHASSIS REFORCADO E PISO EM COMPENSADO NAVAL,INCLUINDO INSTALACOES ELETRICAS,EXCLUSIVE TRANSPORTE (VIDEITEM 04.005.0300),CARGA E DESCARGA (VIDE ITEM 04.013.0015)</v>
          </cell>
          <cell r="H902" t="str">
            <v>UNXMES</v>
          </cell>
          <cell r="I902">
            <v>930</v>
          </cell>
        </row>
        <row r="903">
          <cell r="A903" t="str">
            <v>02.006.0015-0</v>
          </cell>
          <cell r="B903" t="str">
            <v>ALUGUEL CONTAINER (MODULO METALICO ICAVEL),P/ESCRITORIO C/WC,MED.APROX.2,30M LARG.6,00M COMPR.E 2,50M ALT.CHAPAS ACO C/NERVURAS TRAPEZOIDAIS,ISOLAMENTO TERMO-ACUSTICO FORRO,CHASSISREFORCADO E PISO COMPENSADO NAVAL,INCLUINDO INST.ELETR.HIDROSSANITARIAS,SUPRIDO ACESSORIOS,1 BACIA SANITARIA E 1 LAVATORIO,EXCL.TRANSP.(04.005.0300),CARGA E DESCARGA (04.013.0015)</v>
          </cell>
          <cell r="C903" t="str">
            <v>UNXMES</v>
          </cell>
          <cell r="D903">
            <v>1200</v>
          </cell>
          <cell r="F903" t="str">
            <v>02.006.0015-A</v>
          </cell>
          <cell r="G903" t="str">
            <v>ALUGUEL CONTAINER (MODULO METALICO ICAVEL),P/ESCRITORIO C/WC,MED.APROX.2,30M LARG.6,00M COMPR.E 2,50M ALT.CHAPAS ACO C/NERVURAS TRAPEZOIDAIS,ISOLAMENTO TERMO-ACUSTICO FORRO,CHASSISREFORCADO E PISO COMPENSADO NAVAL,INCLUINDO INST.ELETR.HIDROSSANITARIAS,SUPRIDO ACESSORIOS,1 BACIA SANITARIA E 1 LAVATORIO,EXCL.TRANSP.(04.005.0300),CARGA E DESCARGA (04.013.0015)</v>
          </cell>
          <cell r="H903" t="str">
            <v>UNXMES</v>
          </cell>
          <cell r="I903">
            <v>1200</v>
          </cell>
        </row>
        <row r="904">
          <cell r="A904" t="str">
            <v>02.006.0030-0</v>
          </cell>
          <cell r="B904" t="str">
            <v>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v>
          </cell>
          <cell r="C904" t="str">
            <v>UNXMES</v>
          </cell>
          <cell r="D904">
            <v>1669.32</v>
          </cell>
          <cell r="F904" t="str">
            <v>02.006.0030-A</v>
          </cell>
          <cell r="G904" t="str">
            <v>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v>
          </cell>
          <cell r="H904" t="str">
            <v>UNXMES</v>
          </cell>
          <cell r="I904">
            <v>1669.32</v>
          </cell>
        </row>
        <row r="905">
          <cell r="A905" t="str">
            <v>02.006.0035-0</v>
          </cell>
          <cell r="B905" t="str">
            <v>ALUGUEL CONTAINER,P/SANITARIO-VESTIARIO,MED.APROX.2,30M LARGURA,6,00M COMPR.E 2,50M ALT.CHAPAS ACO NERVURAS TRAPEZOIDAIS,ISOLAMENTO TERMO-ACUSTICO FORRO,CHASSIS REFORCADO E PISO COMPENSADO NAVAL,INCL.INST.ELETR.HIDROSSANITARIAS,SUPRIDO ACESSORIOS,3 BACIAS SANITARIAS,2 LAVATORIOS,1 MICTORIO E 4 CHUVEIROS,EXCL.TRANSP.(04.005.0300),CARGA E DESCARGA(04.013.0015)</v>
          </cell>
          <cell r="C905" t="str">
            <v>UNXMES</v>
          </cell>
          <cell r="D905">
            <v>1699.5</v>
          </cell>
          <cell r="F905" t="str">
            <v>02.006.0035-A</v>
          </cell>
          <cell r="G905" t="str">
            <v>ALUGUEL CONTAINER,P/SANITARIO-VESTIARIO,MED.APROX.2,30M LARGURA,6,00M COMPR.E 2,50M ALT.CHAPAS ACO NERVURAS TRAPEZOIDAIS,ISOLAMENTO TERMO-ACUSTICO FORRO,CHASSIS REFORCADO E PISO COMPENSADO NAVAL,INCL.INST.ELETR.HIDROSSANITARIAS,SUPRIDO ACESSORIOS,3 BACIAS SANITARIAS,2 LAVATORIOS,1 MICTORIO E 4 CHUVEIROS,EXCL.TRANSP.(04.005.0300),CARGA E DESCARGA(04.013.0015)</v>
          </cell>
          <cell r="H905" t="str">
            <v>UNXMES</v>
          </cell>
          <cell r="I905">
            <v>1699.5</v>
          </cell>
        </row>
        <row r="906">
          <cell r="A906" t="str">
            <v>02.006.0050-0</v>
          </cell>
          <cell r="B906"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906" t="str">
            <v>UNXMES</v>
          </cell>
          <cell r="D906">
            <v>1250</v>
          </cell>
          <cell r="F906" t="str">
            <v>02.006.0050-A</v>
          </cell>
          <cell r="G906"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H906" t="str">
            <v>UNXMES</v>
          </cell>
          <cell r="I906">
            <v>1250</v>
          </cell>
        </row>
        <row r="907">
          <cell r="A907" t="str">
            <v>02.010.0001-0</v>
          </cell>
          <cell r="B907" t="str">
            <v>GALPAO ABERTO PARA OFICINAS E DEPOSITOS DE CANTEIRO DE OBRAS,ESTRUTURADO EM MADEIRA DE LEI,COBERTURA DE TELHAS DE CIMENTO SEM AMIANTO ONDULADAS,DE 6MM DE ESPESSURA,PISO CIMENTADO EPREPARO DO TERRENO</v>
          </cell>
          <cell r="C907" t="str">
            <v>M2</v>
          </cell>
          <cell r="D907">
            <v>345.69</v>
          </cell>
          <cell r="F907" t="str">
            <v>02.010.0001-A</v>
          </cell>
          <cell r="G907" t="str">
            <v>GALPAO ABERTO PARA OFICINAS E DEPOSITOS DE CANTEIRO DE OBRAS,ESTRUTURADO EM MADEIRA DE LEI,COBERTURA DE TELHAS DE CIMENTO SEM AMIANTO ONDULADAS,DE 6MM DE ESPESSURA,PISO CIMENTADO EPREPARO DO TERRENO</v>
          </cell>
          <cell r="H907" t="str">
            <v>M2</v>
          </cell>
          <cell r="I907">
            <v>309.85000000000002</v>
          </cell>
        </row>
        <row r="908">
          <cell r="A908" t="str">
            <v>02.010.0002-0</v>
          </cell>
          <cell r="B908" t="str">
            <v>GALPAO ABERTO PARA OFICINAS E DEPOSITOS DE CANTEIRO DE OBRAS,ESTRUTURADO EM MADEIRA DE LEI,COBERTURA DE TELHAS DE CIMENTO SEM AMIANTO ONDULADAS,DE 6MM DE ESPESSURA,PISO CIMENTADO EPREPARO DO TERRENO,SENDO A MADEIRA E A COBERTURA EMPREGADAS3 VEZES</v>
          </cell>
          <cell r="C908" t="str">
            <v>M2</v>
          </cell>
          <cell r="D908">
            <v>299.02999999999997</v>
          </cell>
          <cell r="F908" t="str">
            <v>02.010.0002-A</v>
          </cell>
          <cell r="G908" t="str">
            <v>GALPAO ABERTO PARA OFICINAS E DEPOSITOS DE CANTEIRO DE OBRAS,ESTRUTURADO EM MADEIRA DE LEI,COBERTURA DE TELHAS DE CIMENTO SEM AMIANTO ONDULADAS,DE 6MM DE ESPESSURA,PISO CIMENTADO EPREPARO DO TERRENO,SENDO A MADEIRA E A COBERTURA EMPREGADAS3 VEZES</v>
          </cell>
          <cell r="H908" t="str">
            <v>M2</v>
          </cell>
          <cell r="I908">
            <v>263.19</v>
          </cell>
        </row>
        <row r="909">
          <cell r="A909" t="str">
            <v>02.011.0001-0</v>
          </cell>
          <cell r="B909" t="str">
            <v>CERCA PROTETORA DE BORDA DE VALA,CONSTRUIDA COM MONTANTES DE3"X3" DE MADEIRA DE 3ª,C/1,50M DE COMPRIMENTO,FICANDO 0,50MENTERRADO, COM INTERVALO DE 2,00M E 2 TABUAS DE MADEIRA DE1"X12",HORIZONTAIS,COM 40CM DE SEPARACAO,COM APROVEITAMENTODE UMA VEZ DA MADEIRA</v>
          </cell>
          <cell r="C909" t="str">
            <v>M</v>
          </cell>
          <cell r="D909">
            <v>37.96</v>
          </cell>
          <cell r="F909" t="str">
            <v>02.011.0001-A</v>
          </cell>
          <cell r="G909" t="str">
            <v>CERCA PROTETORA DE BORDA DE VALA,CONSTRUIDA COM MONTANTES DE3"X3" DE MADEIRA DE 3ª,C/1,50M DE COMPRIMENTO,FICANDO 0,50MENTERRADO, COM INTERVALO DE 2,00M E 2 TABUAS DE MADEIRA DE1"X12",HORIZONTAIS,COM 40CM DE SEPARACAO,COM APROVEITAMENTODE UMA VEZ DA MADEIRA</v>
          </cell>
          <cell r="H909" t="str">
            <v>M</v>
          </cell>
          <cell r="I909">
            <v>36.57</v>
          </cell>
        </row>
        <row r="910">
          <cell r="A910" t="str">
            <v>02.011.0002-0</v>
          </cell>
          <cell r="B910" t="str">
            <v>CERCA PROTETORA DE BORDA DE VALA,CONSTRUIDA COM MONTANTES DE3"X3" DE MADEIRA DE 3ª,COM 1,50M DE COMPRIMENTO,FICANDO 0,50M ENTERRADO,COM INTERVALO DE 2,00M E 2 TABUAS DE MADEIRA DE1"X12",HORIZONTAIS,COM 40CM DE SEPARACAO,COM APROVEITAMENTODE 3 VEZES DA MADEIRA</v>
          </cell>
          <cell r="C910" t="str">
            <v>M</v>
          </cell>
          <cell r="D910">
            <v>19.59</v>
          </cell>
          <cell r="F910" t="str">
            <v>02.011.0002-A</v>
          </cell>
          <cell r="G910" t="str">
            <v>CERCA PROTETORA DE BORDA DE VALA,CONSTRUIDA COM MONTANTES DE3"X3" DE MADEIRA DE 3ª,COM 1,50M DE COMPRIMENTO,FICANDO 0,50M ENTERRADO,COM INTERVALO DE 2,00M E 2 TABUAS DE MADEIRA DE1"X12",HORIZONTAIS,COM 40CM DE SEPARACAO,COM APROVEITAMENTODE 3 VEZES DA MADEIRA</v>
          </cell>
          <cell r="H910" t="str">
            <v>M</v>
          </cell>
          <cell r="I910">
            <v>18.2</v>
          </cell>
        </row>
        <row r="911">
          <cell r="A911" t="str">
            <v>02.011.0003-0</v>
          </cell>
          <cell r="B911" t="str">
            <v>RETIRADA E RECOLOCACAO DA CERCA PROTETORA DE BORDA DE VALA,SEGUNDO DESCRICAO DO ITEM 02.011.0001,EXCETO MATERIAIS</v>
          </cell>
          <cell r="C911" t="str">
            <v>M</v>
          </cell>
          <cell r="D911">
            <v>15.77</v>
          </cell>
          <cell r="F911" t="str">
            <v>02.011.0003-A</v>
          </cell>
          <cell r="G911" t="str">
            <v>RETIRADA E RECOLOCACAO DA CERCA PROTETORA DE BORDA DE VALA,SEGUNDO DESCRICAO DO ITEM 02.011.0001,EXCETO MATERIAIS</v>
          </cell>
          <cell r="H911" t="str">
            <v>M</v>
          </cell>
          <cell r="I911">
            <v>13.66</v>
          </cell>
        </row>
        <row r="912">
          <cell r="A912" t="str">
            <v>02.011.0010-0</v>
          </cell>
          <cell r="B912" t="str">
            <v>CERCA PROTETORA DE BORDA DE VALA OU OBRA,COM TELA PLASTICA NA COR LARANJA OU AMARELA,CONSIDERANDO 2 VEZES DE UTILIZACAO,INCLUSIVE APOIOS,FORNECIMENTO,COLOCACAO E RETIRADA</v>
          </cell>
          <cell r="C912" t="str">
            <v>M2</v>
          </cell>
          <cell r="D912">
            <v>0.87</v>
          </cell>
          <cell r="F912" t="str">
            <v>02.011.0010-A</v>
          </cell>
          <cell r="G912" t="str">
            <v>CERCA PROTETORA DE BORDA DE VALA OU OBRA,COM TELA PLASTICA NA COR LARANJA OU AMARELA,CONSIDERANDO 2 VEZES DE UTILIZACAO,INCLUSIVE APOIOS,FORNECIMENTO,COLOCACAO E RETIRADA</v>
          </cell>
          <cell r="H912" t="str">
            <v>M2</v>
          </cell>
          <cell r="I912">
            <v>0.87</v>
          </cell>
        </row>
        <row r="913">
          <cell r="A913" t="str">
            <v>02.011.0014-0</v>
          </cell>
          <cell r="B913" t="str">
            <v>CERCA PROTETORA DE BORDA DE VALA OU OBRA,COM TELA PLASTICA NA COR LARANJA OU AMARELA,CONSIDERANDO 1 VEZ DE UTILIZACAO,INCLUSIVE APOIOS,FORNECIMENTO,COLOCACAO E RETIRADA</v>
          </cell>
          <cell r="C913" t="str">
            <v>M2</v>
          </cell>
          <cell r="D913">
            <v>1.75</v>
          </cell>
          <cell r="F913" t="str">
            <v>02.011.0014-A</v>
          </cell>
          <cell r="G913" t="str">
            <v>CERCA PROTETORA DE BORDA DE VALA OU OBRA,COM TELA PLASTICA NA COR LARANJA OU AMARELA,CONSIDERANDO 1 VEZ DE UTILIZACAO,INCLUSIVE APOIOS,FORNECIMENTO,COLOCACAO E RETIRADA</v>
          </cell>
          <cell r="H913" t="str">
            <v>M2</v>
          </cell>
          <cell r="I913">
            <v>1.75</v>
          </cell>
        </row>
        <row r="914">
          <cell r="A914" t="str">
            <v>02.015.0001-0</v>
          </cell>
          <cell r="B914" t="str">
            <v>INSTALACAO E LIGACAO PROVISORIA PARA ABASTECIMENTO DE AGUA EESGOTAMENTO SANITARIO EM CANTEIRO DE OBRAS,INCLUSIVE ESCAVACAO,EXCLUSIVE REPOSICAO DA PAVIMENTACAO DO LOGRADOURO PUBLICO</v>
          </cell>
          <cell r="C914" t="str">
            <v>UN</v>
          </cell>
          <cell r="D914">
            <v>4635.41</v>
          </cell>
          <cell r="F914" t="str">
            <v>02.015.0001-A</v>
          </cell>
          <cell r="G914" t="str">
            <v>INSTALACAO E LIGACAO PROVISORIA PARA ABASTECIMENTO DE AGUA EESGOTAMENTO SANITARIO EM CANTEIRO DE OBRAS,INCLUSIVE ESCAVACAO,EXCLUSIVE REPOSICAO DA PAVIMENTACAO DO LOGRADOURO PUBLICO</v>
          </cell>
          <cell r="H914" t="str">
            <v>UN</v>
          </cell>
          <cell r="I914">
            <v>4477.25</v>
          </cell>
        </row>
        <row r="915">
          <cell r="A915" t="str">
            <v>02.016.0001-0</v>
          </cell>
          <cell r="B915" t="str">
            <v>INSTALACAO E LIGACAO PROVISORIA DE ALIMENTACAO DE ENERGIA ELETRICA,EM BAIXA TENSAO,PARA CANTEIRO DE OBRAS,M3-CHAVE 100A,CARGA 3KW,20CV,EXCLUSIVE O FORNECIMENTO DO MEDIDOR</v>
          </cell>
          <cell r="C915" t="str">
            <v>UN</v>
          </cell>
          <cell r="D915">
            <v>2287.02</v>
          </cell>
          <cell r="F915" t="str">
            <v>02.016.0001-A</v>
          </cell>
          <cell r="G915" t="str">
            <v>INSTALACAO E LIGACAO PROVISORIA DE ALIMENTACAO DE ENERGIA ELETRICA,EM BAIXA TENSAO,PARA CANTEIRO DE OBRAS,M3-CHAVE 100A,CARGA 3KW,20CV,EXCLUSIVE O FORNECIMENTO DO MEDIDOR</v>
          </cell>
          <cell r="H915" t="str">
            <v>UN</v>
          </cell>
          <cell r="I915">
            <v>2134.9899999999998</v>
          </cell>
        </row>
        <row r="916">
          <cell r="A916" t="str">
            <v>02.016.0003-0</v>
          </cell>
          <cell r="B916" t="str">
            <v>ENTRADA DE SERVICO AEREA,EM MEDIA TENSAO(15KV),PARA 30KVA,INCLUSIVE MEDICAO,POSTE E TODOS OS MATERIAIS ELETRICOS NECESSARIOS,EXCLUSIVE ALUGUEL DO TRANSFORMADOR (VIDE FAMILIA 05.014)</v>
          </cell>
          <cell r="C916" t="str">
            <v>UN</v>
          </cell>
          <cell r="D916">
            <v>14276.87</v>
          </cell>
          <cell r="F916" t="str">
            <v>02.016.0003-A</v>
          </cell>
          <cell r="G916" t="str">
            <v>ENTRADA DE SERVICO AEREA,EM MEDIA TENSAO(15KV),PARA 30KVA,INCLUSIVE MEDICAO,POSTE E TODOS OS MATERIAIS ELETRICOS NECESSARIOS,EXCLUSIVE ALUGUEL DO TRANSFORMADOR (VIDE FAMILIA 05.014)</v>
          </cell>
          <cell r="H916" t="str">
            <v>UN</v>
          </cell>
          <cell r="I916">
            <v>13625.41</v>
          </cell>
        </row>
        <row r="917">
          <cell r="A917" t="str">
            <v>02.016.0004-0</v>
          </cell>
          <cell r="B917" t="str">
            <v>ENTRADA DE SERVICO AEREA,EM MEDIA TENSAO(15KV),PARA 45KVA,INCLUSIVE MEDICAO,POSTE E TODOS OS MATERIAIS ELETRICOS NECESSARIOS,EXCLUSIVE ALUGUEL DO TRANSFORMADOR (VIDE FAMILIA 05.014)</v>
          </cell>
          <cell r="C917" t="str">
            <v>UN</v>
          </cell>
          <cell r="D917">
            <v>16910.98</v>
          </cell>
          <cell r="F917" t="str">
            <v>02.016.0004-A</v>
          </cell>
          <cell r="G917" t="str">
            <v>ENTRADA DE SERVICO AEREA,EM MEDIA TENSAO(15KV),PARA 45KVA,INCLUSIVE MEDICAO,POSTE E TODOS OS MATERIAIS ELETRICOS NECESSARIOS,EXCLUSIVE ALUGUEL DO TRANSFORMADOR (VIDE FAMILIA 05.014)</v>
          </cell>
          <cell r="H917" t="str">
            <v>UN</v>
          </cell>
          <cell r="I917">
            <v>16259.51</v>
          </cell>
        </row>
        <row r="918">
          <cell r="A918" t="str">
            <v>02.016.0006-0</v>
          </cell>
          <cell r="B918" t="str">
            <v>ENTRADA DE SERVICO AEREA,EM MEDIA TENSAO(15KV),PARA 75KVA,INCLUSIVE MEDICAO,POSTE E TODOS OS MATERIAIS ELETRICOS NECESSARIOS,EXCLUSIVE ALUGUEL DO TRANSFORMADOR (VIDE FAMILIA 05.014)</v>
          </cell>
          <cell r="C918" t="str">
            <v>UN</v>
          </cell>
          <cell r="D918">
            <v>18903.75</v>
          </cell>
          <cell r="F918" t="str">
            <v>02.016.0006-A</v>
          </cell>
          <cell r="G918" t="str">
            <v>ENTRADA DE SERVICO AEREA,EM MEDIA TENSAO(15KV),PARA 75KVA,INCLUSIVE MEDICAO,POSTE E TODOS OS MATERIAIS ELETRICOS NECESSARIOS,EXCLUSIVE ALUGUEL DO TRANSFORMADOR (VIDE FAMILIA 05.014)</v>
          </cell>
          <cell r="H918" t="str">
            <v>UN</v>
          </cell>
          <cell r="I918">
            <v>18252.29</v>
          </cell>
        </row>
        <row r="919">
          <cell r="A919" t="str">
            <v>02.016.0008-0</v>
          </cell>
          <cell r="B919" t="str">
            <v>ENTRADA DE SERVICO AEREA,EM MEDIA TENSAO(15KV),PARA 112,5KVA,INCLUSIVE MEDICAO,POSTE E TODOS OS MATERIAIS ELETRICOS NECESSARIOS,EXCLUSIVE ALUGUEL DO TRANSFORMADOR (VIDE FAMILIA 05.014)</v>
          </cell>
          <cell r="C919" t="str">
            <v>UN</v>
          </cell>
          <cell r="D919">
            <v>20034.88</v>
          </cell>
          <cell r="F919" t="str">
            <v>02.016.0008-A</v>
          </cell>
          <cell r="G919" t="str">
            <v>ENTRADA DE SERVICO AEREA,EM MEDIA TENSAO(15KV),PARA 112,5KVA,INCLUSIVE MEDICAO,POSTE E TODOS OS MATERIAIS ELETRICOS NECESSARIOS,EXCLUSIVE ALUGUEL DO TRANSFORMADOR (VIDE FAMILIA 05.014)</v>
          </cell>
          <cell r="H919" t="str">
            <v>UN</v>
          </cell>
          <cell r="I919">
            <v>19376.740000000002</v>
          </cell>
        </row>
        <row r="920">
          <cell r="A920" t="str">
            <v>02.016.0010-0</v>
          </cell>
          <cell r="B920" t="str">
            <v>ENTRADA DE SERVICO AEREA,EM MEDIA TENSAO(15KV),PARA 150KVA,INCLUSIVE MEDICAO,POSTE E TODOS OS MATERIAIS ELETRICOS NECESSARIOS,EXCLUSIVE ALUGUEL DO TRANSFORMADOR (VIDE FAMILIA 05.014)</v>
          </cell>
          <cell r="C920" t="str">
            <v>UN</v>
          </cell>
          <cell r="D920">
            <v>20965.740000000002</v>
          </cell>
          <cell r="F920" t="str">
            <v>02.016.0010-A</v>
          </cell>
          <cell r="G920" t="str">
            <v>ENTRADA DE SERVICO AEREA,EM MEDIA TENSAO(15KV),PARA 150KVA,INCLUSIVE MEDICAO,POSTE E TODOS OS MATERIAIS ELETRICOS NECESSARIOS,EXCLUSIVE ALUGUEL DO TRANSFORMADOR (VIDE FAMILIA 05.014)</v>
          </cell>
          <cell r="H920" t="str">
            <v>UN</v>
          </cell>
          <cell r="I920">
            <v>20307.599999999999</v>
          </cell>
        </row>
        <row r="921">
          <cell r="A921" t="str">
            <v>02.020.0001-0</v>
          </cell>
          <cell r="B921" t="str">
            <v>PLACA DE IDENTIFICACAO DE OBRA PUBLICA,INCLUSIVE PINTURA E SUPORTES DE MADEIRA.FORNECIMENTO E COLOCACAO</v>
          </cell>
          <cell r="C921" t="str">
            <v>M2</v>
          </cell>
          <cell r="D921">
            <v>534.91999999999996</v>
          </cell>
          <cell r="F921" t="str">
            <v>02.020.0001-A</v>
          </cell>
          <cell r="G921" t="str">
            <v>PLACA DE IDENTIFICACAO DE OBRA PUBLICA,INCLUSIVE PINTURA E SUPORTES DE MADEIRA.FORNECIMENTO E COLOCACAO</v>
          </cell>
          <cell r="H921" t="str">
            <v>M2</v>
          </cell>
          <cell r="I921">
            <v>503.42</v>
          </cell>
        </row>
        <row r="922">
          <cell r="A922" t="str">
            <v>02.020.0002-0</v>
          </cell>
          <cell r="B922" t="str">
            <v>PLACA DE IDENTIFICACAO DE OBRA PUBLICA,TIPO BANNER/PLOTTER,CONSTITUIDA POR LONA E IMPRESSAO DIGITAL,INCLUSIVE SUPORTES DE MADEIRA.FORNECIMENTO E COLOCACAO</v>
          </cell>
          <cell r="C922" t="str">
            <v>M2</v>
          </cell>
          <cell r="D922">
            <v>234.76</v>
          </cell>
          <cell r="F922" t="str">
            <v>02.020.0002-A</v>
          </cell>
          <cell r="G922" t="str">
            <v>PLACA DE IDENTIFICACAO DE OBRA PUBLICA,TIPO BANNER/PLOTTER,CONSTITUIDA POR LONA E IMPRESSAO DIGITAL,INCLUSIVE SUPORTES DE MADEIRA.FORNECIMENTO E COLOCACAO</v>
          </cell>
          <cell r="H922" t="str">
            <v>M2</v>
          </cell>
          <cell r="I922">
            <v>221.53</v>
          </cell>
        </row>
        <row r="923">
          <cell r="A923" t="str">
            <v>02.020.0003-0</v>
          </cell>
          <cell r="B923" t="str">
            <v>PLACA DE IDENTIFICACAO DE OBRA PUBLICA,TIPO BANNER/PLOTTER,CONSTITUIDA POR LONA E IMPRESSAO DIGITAL,EXCLUSIVE SUPORTE DEMADEIRA.FORNECIMENTO E COLOCACAO</v>
          </cell>
          <cell r="C923" t="str">
            <v>M2</v>
          </cell>
          <cell r="D923">
            <v>118.31</v>
          </cell>
          <cell r="F923" t="str">
            <v>02.020.0003-A</v>
          </cell>
          <cell r="G923" t="str">
            <v>PLACA DE IDENTIFICACAO DE OBRA PUBLICA,TIPO BANNER/PLOTTER,CONSTITUIDA POR LONA E IMPRESSAO DIGITAL,EXCLUSIVE SUPORTE DEMADEIRA.FORNECIMENTO E COLOCACAO</v>
          </cell>
          <cell r="H923" t="str">
            <v>M2</v>
          </cell>
          <cell r="I923">
            <v>113</v>
          </cell>
        </row>
        <row r="924">
          <cell r="A924" t="str">
            <v>02.020.0005-0</v>
          </cell>
          <cell r="B924" t="str">
            <v>BARRAGEM DE BLOQUEIO DE OBRA NA VIA PUBLICA,DE ACORDO COM ARESOLUCAO DA PREFEITURA-RJ,COMPREENDENDO FORNECIMENTO,COLOCACAO E PINTURA DOS SUPORTES DE MADEIRA COM REAPROVEITAMENTO DO CONJUNTO 40 (QUARENTA) VEZES</v>
          </cell>
          <cell r="C924" t="str">
            <v>M</v>
          </cell>
          <cell r="D924">
            <v>3.95</v>
          </cell>
          <cell r="F924" t="str">
            <v>02.020.0005-A</v>
          </cell>
          <cell r="G924" t="str">
            <v>BARRAGEM DE BLOQUEIO DE OBRA NA VIA PUBLICA,DE ACORDO COM ARESOLUCAO DA PREFEITURA-RJ,COMPREENDENDO FORNECIMENTO,COLOCACAO E PINTURA DOS SUPORTES DE MADEIRA COM REAPROVEITAMENTO DO CONJUNTO 40 (QUARENTA) VEZES</v>
          </cell>
          <cell r="H924" t="str">
            <v>M</v>
          </cell>
          <cell r="I924">
            <v>3.59</v>
          </cell>
        </row>
        <row r="925">
          <cell r="A925" t="str">
            <v>02.020.0009-0</v>
          </cell>
          <cell r="B925" t="str">
            <v>SEMAFORO PARA SINALIZACAO DE BLOQUEIO DE OBRA NA VIA PUBLICA,DE ACORDO COM A RESOLUCAO DA PREFEITURA-RJ,COMPREENDENDO FORNECIMENTO E COLOCACAO DE TODOS OS MATERIAIS NECESSARIOS,INCLUSIVE MATERIAIS ELETRICOS,CONSIDERANDO 40 VEZES O REAPROVEITAMENTO DA MADEIRA</v>
          </cell>
          <cell r="C925" t="str">
            <v>UN</v>
          </cell>
          <cell r="D925">
            <v>122.95</v>
          </cell>
          <cell r="F925" t="str">
            <v>02.020.0009-A</v>
          </cell>
          <cell r="G925" t="str">
            <v>SEMAFORO PARA SINALIZACAO DE BLOQUEIO DE OBRA NA VIA PUBLICA,DE ACORDO COM A RESOLUCAO DA PREFEITURA-RJ,COMPREENDENDO FORNECIMENTO E COLOCACAO DE TODOS OS MATERIAIS NECESSARIOS,INCLUSIVE MATERIAIS ELETRICOS,CONSIDERANDO 40 VEZES O REAPROVEITAMENTO DA MADEIRA</v>
          </cell>
          <cell r="H925" t="str">
            <v>UN</v>
          </cell>
          <cell r="I925">
            <v>115.04</v>
          </cell>
        </row>
        <row r="926">
          <cell r="A926" t="str">
            <v>02.025.0010-0</v>
          </cell>
          <cell r="B926"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926" t="str">
            <v>UN</v>
          </cell>
          <cell r="D926">
            <v>26255.35</v>
          </cell>
          <cell r="F926" t="str">
            <v>02.025.0010-A</v>
          </cell>
          <cell r="G926"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H926" t="str">
            <v>UN</v>
          </cell>
          <cell r="I926">
            <v>23733.39</v>
          </cell>
        </row>
        <row r="927">
          <cell r="A927" t="str">
            <v>02.025.0012-0</v>
          </cell>
          <cell r="B927"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927" t="str">
            <v>UN</v>
          </cell>
          <cell r="D927">
            <v>22789.49</v>
          </cell>
          <cell r="F927" t="str">
            <v>02.025.0012-A</v>
          </cell>
          <cell r="G927"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H927" t="str">
            <v>UN</v>
          </cell>
          <cell r="I927">
            <v>20267.53</v>
          </cell>
        </row>
        <row r="928">
          <cell r="A928" t="str">
            <v>02.025.0015-0</v>
          </cell>
          <cell r="B928"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928" t="str">
            <v>UN</v>
          </cell>
          <cell r="D928">
            <v>13933.8</v>
          </cell>
          <cell r="F928" t="str">
            <v>02.025.0015-A</v>
          </cell>
          <cell r="G928"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H928" t="str">
            <v>UN</v>
          </cell>
          <cell r="I928">
            <v>12362.99</v>
          </cell>
        </row>
        <row r="929">
          <cell r="A929" t="str">
            <v>02.025.0020-0</v>
          </cell>
          <cell r="B929"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929" t="str">
            <v>UN</v>
          </cell>
          <cell r="D929">
            <v>51189.01</v>
          </cell>
          <cell r="F929" t="str">
            <v>02.025.0020-A</v>
          </cell>
          <cell r="G929"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H929" t="str">
            <v>UN</v>
          </cell>
          <cell r="I929">
            <v>45993.43</v>
          </cell>
        </row>
        <row r="930">
          <cell r="A930" t="str">
            <v>02.025.0025-0</v>
          </cell>
          <cell r="B930"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930" t="str">
            <v>UN</v>
          </cell>
          <cell r="D930">
            <v>37616.32</v>
          </cell>
          <cell r="F930" t="str">
            <v>02.025.0025-A</v>
          </cell>
          <cell r="G930"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H930" t="str">
            <v>UN</v>
          </cell>
          <cell r="I930">
            <v>33457.14</v>
          </cell>
        </row>
        <row r="931">
          <cell r="A931" t="str">
            <v>02.025.0030-0</v>
          </cell>
          <cell r="B931"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931" t="str">
            <v>UN</v>
          </cell>
          <cell r="D931">
            <v>30808.51</v>
          </cell>
          <cell r="F931" t="str">
            <v>02.025.0030-A</v>
          </cell>
          <cell r="G931"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H931" t="str">
            <v>UN</v>
          </cell>
          <cell r="I931">
            <v>27170.400000000001</v>
          </cell>
        </row>
        <row r="932">
          <cell r="A932" t="str">
            <v>02.030.0005-0</v>
          </cell>
          <cell r="B932" t="str">
            <v>PLACA DE SINALIZACAO PREVENTIVA PARA OBRA NA VIA PUBLICA,DEACORDO COM A RESOLUCAO DA PREFEITURA-RJ, COMPREENDENDO FORNECIMENTO E PINTURA DA PLACA E DOS SUPORTES DE MADEIRA.FORNECIMENTO E COLOCACAO</v>
          </cell>
          <cell r="C932" t="str">
            <v>UN</v>
          </cell>
          <cell r="D932">
            <v>101.93</v>
          </cell>
          <cell r="F932" t="str">
            <v>02.030.0005-A</v>
          </cell>
          <cell r="G932" t="str">
            <v>PLACA DE SINALIZACAO PREVENTIVA PARA OBRA NA VIA PUBLICA,DEACORDO COM A RESOLUCAO DA PREFEITURA-RJ, COMPREENDENDO FORNECIMENTO E PINTURA DA PLACA E DOS SUPORTES DE MADEIRA.FORNECIMENTO E COLOCACAO</v>
          </cell>
          <cell r="H932" t="str">
            <v>UN</v>
          </cell>
          <cell r="I932">
            <v>93</v>
          </cell>
        </row>
        <row r="933">
          <cell r="A933" t="str">
            <v>02.030.0010-0</v>
          </cell>
          <cell r="B933" t="str">
            <v>BALIZADOR VAGALUME (ALUGUEL),EQUIPADO COM PISCA ALERTA E PAINEIS DE FITA REFLETIVA PADRAO ENGENHARIA COM ALTURA DE 1,32M,DE ACORDO COM O MANUAL DA CET-RIO,INCLUSIVE MANUTENCAO,PRIMEIRA COLOCACAO E RETIRADA DA OBRA</v>
          </cell>
          <cell r="C933" t="str">
            <v>UNXMES</v>
          </cell>
          <cell r="D933">
            <v>57.85</v>
          </cell>
          <cell r="F933" t="str">
            <v>02.030.0010-A</v>
          </cell>
          <cell r="G933" t="str">
            <v>BALIZADOR VAGALUME (ALUGUEL),EQUIPADO COM PISCA ALERTA E PAINEIS DE FITA REFLETIVA PADRAO ENGENHARIA COM ALTURA DE 1,32M,DE ACORDO COM O MANUAL DA CET-RIO,INCLUSIVE MANUTENCAO,PRIMEIRA COLOCACAO E RETIRADA DA OBRA</v>
          </cell>
          <cell r="H933" t="str">
            <v>UNXMES</v>
          </cell>
          <cell r="I933">
            <v>57.85</v>
          </cell>
        </row>
        <row r="934">
          <cell r="A934" t="str">
            <v>02.030.0020-0</v>
          </cell>
          <cell r="B934" t="str">
            <v>CAVALETE MINICADE (ALUGUEL),EQUIPADO COM PAINEIS REFLETIVOSDE ALTA INTENSIDADE E UM PISCA ALERTA COM CELULA FOTO-ELETRICA,ALIMENTADA POR 2 BATERIAS DE 6V (DISPENSA O USO DE GERADOR)</v>
          </cell>
          <cell r="C934" t="str">
            <v>UNXMES</v>
          </cell>
          <cell r="D934">
            <v>26.32</v>
          </cell>
          <cell r="F934" t="str">
            <v>02.030.0020-A</v>
          </cell>
          <cell r="G934" t="str">
            <v>CAVALETE MINICADE (ALUGUEL),EQUIPADO COM PAINEIS REFLETIVOSDE ALTA INTENSIDADE E UM PISCA ALERTA COM CELULA FOTO-ELETRICA,ALIMENTADA POR 2 BATERIAS DE 6V (DISPENSA O USO DE GERADOR)</v>
          </cell>
          <cell r="H934" t="str">
            <v>UNXMES</v>
          </cell>
          <cell r="I934">
            <v>26.32</v>
          </cell>
        </row>
        <row r="935">
          <cell r="A935" t="str">
            <v>02.030.0025-0</v>
          </cell>
          <cell r="B935"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C935" t="str">
            <v>UNXMES</v>
          </cell>
          <cell r="D935">
            <v>120.87</v>
          </cell>
          <cell r="F935" t="str">
            <v>02.030.0025-A</v>
          </cell>
          <cell r="G935"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H935" t="str">
            <v>UNXMES</v>
          </cell>
          <cell r="I935">
            <v>120.87</v>
          </cell>
        </row>
        <row r="936">
          <cell r="A936" t="str">
            <v>02.030.0035-0</v>
          </cell>
          <cell r="B936" t="str">
            <v>SINALIZADOR ELETRONICO (ALUGUEL) A LED BIDIRECIONAL (PISCA ALERTA) PARA ADAPTACAO EM CONES, CAVALETES E BARREIRAS</v>
          </cell>
          <cell r="C936" t="str">
            <v>UNXMES</v>
          </cell>
          <cell r="D936">
            <v>36</v>
          </cell>
          <cell r="F936" t="str">
            <v>02.030.0035-A</v>
          </cell>
          <cell r="G936" t="str">
            <v>SINALIZADOR ELETRONICO (ALUGUEL) A LED BIDIRECIONAL (PISCA ALERTA) PARA ADAPTACAO EM CONES, CAVALETES E BARREIRAS</v>
          </cell>
          <cell r="H936" t="str">
            <v>UNXMES</v>
          </cell>
          <cell r="I936">
            <v>36</v>
          </cell>
        </row>
        <row r="937">
          <cell r="A937" t="str">
            <v>02.030.0040-0</v>
          </cell>
          <cell r="B937" t="str">
            <v>PLACAS DE SINALIZACAO DE OBRAS (ALUGUEL),REFLETIVAS,REVESTIDAS COM PELICULA REFLETIVA GRAU TECNICO</v>
          </cell>
          <cell r="C937" t="str">
            <v>M2XMES</v>
          </cell>
          <cell r="D937">
            <v>12.1</v>
          </cell>
          <cell r="F937" t="str">
            <v>02.030.0040-A</v>
          </cell>
          <cell r="G937" t="str">
            <v>PLACAS DE SINALIZACAO DE OBRAS (ALUGUEL),REFLETIVAS,REVESTIDAS COM PELICULA REFLETIVA GRAU TECNICO</v>
          </cell>
          <cell r="H937" t="str">
            <v>M2XMES</v>
          </cell>
          <cell r="I937">
            <v>12.1</v>
          </cell>
        </row>
        <row r="938">
          <cell r="A938" t="str">
            <v>02.030.0060-0</v>
          </cell>
          <cell r="B938" t="str">
            <v>DEMARCACAO DE PAVIMENTO POR PINTURA EM FAIXAS ALTERNADAS,PARA DESVIO DO TRAFEGO EM OBRAS NA VIA PUBLICA,DE ACORDO COM ARESOLUCAO DA PREFEITURA-RJ,MEDIDO POR UNIDADE DE SUPERFICIEDEMARCADA</v>
          </cell>
          <cell r="C938" t="str">
            <v>M2</v>
          </cell>
          <cell r="D938">
            <v>11.06</v>
          </cell>
          <cell r="F938" t="str">
            <v>02.030.0060-A</v>
          </cell>
          <cell r="G938" t="str">
            <v>DEMARCACAO DE PAVIMENTO POR PINTURA EM FAIXAS ALTERNADAS,PARA DESVIO DO TRAFEGO EM OBRAS NA VIA PUBLICA,DE ACORDO COM ARESOLUCAO DA PREFEITURA-RJ,MEDIDO POR UNIDADE DE SUPERFICIEDEMARCADA</v>
          </cell>
          <cell r="H938" t="str">
            <v>M2</v>
          </cell>
          <cell r="I938">
            <v>9.7899999999999991</v>
          </cell>
        </row>
        <row r="939">
          <cell r="A939" t="str">
            <v>02.050.0001-0</v>
          </cell>
          <cell r="B939" t="str">
            <v>REPINTURA DE PLACA DE IDENTIFICACAO DE OBRAS PUBLICAS</v>
          </cell>
          <cell r="C939" t="str">
            <v>M2</v>
          </cell>
          <cell r="D939">
            <v>105.92</v>
          </cell>
          <cell r="F939" t="str">
            <v>02.050.0001-A</v>
          </cell>
          <cell r="G939" t="str">
            <v>REPINTURA DE PLACA DE IDENTIFICACAO DE OBRAS PUBLICAS</v>
          </cell>
          <cell r="H939" t="str">
            <v>M2</v>
          </cell>
          <cell r="I939">
            <v>93.25</v>
          </cell>
        </row>
        <row r="940">
          <cell r="A940" t="str">
            <v>03.001.0001-1</v>
          </cell>
          <cell r="B940" t="str">
            <v>ESCAVACAO MANUAL DE VALA/CAVA EM MATERIAL DE 1ª CATEGORIA (A(AREIA,ARGILA OU PICARRA),ATE 1,50M DE PROFUNDIDADE,EXCLUSIVE ESCORAMENTO E ESGOTAMENTO</v>
          </cell>
          <cell r="C940" t="str">
            <v>M3</v>
          </cell>
          <cell r="D940">
            <v>67.69</v>
          </cell>
          <cell r="F940" t="str">
            <v>03.001.0001-B</v>
          </cell>
          <cell r="G940" t="str">
            <v>ESCAVACAO MANUAL DE VALA/CAVA EM MATERIAL DE 1ª CATEGORIA (A(AREIA,ARGILA OU PICARRA),ATE 1,50M DE PROFUNDIDADE,EXCLUSIVE ESCORAMENTO E ESGOTAMENTO</v>
          </cell>
          <cell r="H940" t="str">
            <v>M3</v>
          </cell>
          <cell r="I940">
            <v>58.65</v>
          </cell>
        </row>
        <row r="941">
          <cell r="A941" t="str">
            <v>03.001.0002-1</v>
          </cell>
          <cell r="B941" t="str">
            <v>ESCAVACAO MANUAL DE VALA/CAVA EM MATERIAL DE 1ª CATEGORIA (AREIA,ARGILA OU PICARRA),ENTRE 1,50 E 3,00M DE PROFUNDIDADE,EXCLUSIVE ESCORAMENTO E ESGOTAMENTO</v>
          </cell>
          <cell r="C941" t="str">
            <v>M3</v>
          </cell>
          <cell r="D941">
            <v>85.61</v>
          </cell>
          <cell r="F941" t="str">
            <v>03.001.0002-B</v>
          </cell>
          <cell r="G941" t="str">
            <v>ESCAVACAO MANUAL DE VALA/CAVA EM MATERIAL DE 1ª CATEGORIA (AREIA,ARGILA OU PICARRA),ENTRE 1,50 E 3,00M DE PROFUNDIDADE,EXCLUSIVE ESCORAMENTO E ESGOTAMENTO</v>
          </cell>
          <cell r="H941" t="str">
            <v>M3</v>
          </cell>
          <cell r="I941">
            <v>74.180000000000007</v>
          </cell>
        </row>
        <row r="942">
          <cell r="A942" t="str">
            <v>03.001.0003-1</v>
          </cell>
          <cell r="B942" t="str">
            <v>ESCAVACAO MANUAL DE VALA/CAVA EM MATERIAL DE 1ª CATEGORIA (AREIA,ARGILA OU PICARRA),ENTRE 3,00 E 4,50M DE PROFUNDIDADE,EXCLUSIVE ESCORAMENTO E ESGOTAMENTO</v>
          </cell>
          <cell r="C942" t="str">
            <v>M3</v>
          </cell>
          <cell r="D942">
            <v>115.47</v>
          </cell>
          <cell r="F942" t="str">
            <v>03.001.0003-B</v>
          </cell>
          <cell r="G942" t="str">
            <v>ESCAVACAO MANUAL DE VALA/CAVA EM MATERIAL DE 1ª CATEGORIA (AREIA,ARGILA OU PICARRA),ENTRE 3,00 E 4,50M DE PROFUNDIDADE,EXCLUSIVE ESCORAMENTO E ESGOTAMENTO</v>
          </cell>
          <cell r="H942" t="str">
            <v>M3</v>
          </cell>
          <cell r="I942">
            <v>100.06</v>
          </cell>
        </row>
        <row r="943">
          <cell r="A943" t="str">
            <v>03.001.0004-1</v>
          </cell>
          <cell r="B943" t="str">
            <v>ESCAVACAO MANUAL DE VALA/CAVA EM MATERIAL DE 1ª CATEGORIA (AREIA,ARGILA OU PICARRA),ENTRE 4,50 E 6,00M DE PROFUNDIDADE,EXCLUSIVE ESCORAMENTO E ESGOTAMENTO</v>
          </cell>
          <cell r="C943" t="str">
            <v>M3</v>
          </cell>
          <cell r="D943">
            <v>155.29</v>
          </cell>
          <cell r="F943" t="str">
            <v>03.001.0004-B</v>
          </cell>
          <cell r="G943" t="str">
            <v>ESCAVACAO MANUAL DE VALA/CAVA EM MATERIAL DE 1ª CATEGORIA (AREIA,ARGILA OU PICARRA),ENTRE 4,50 E 6,00M DE PROFUNDIDADE,EXCLUSIVE ESCORAMENTO E ESGOTAMENTO</v>
          </cell>
          <cell r="H943" t="str">
            <v>M3</v>
          </cell>
          <cell r="I943">
            <v>134.56</v>
          </cell>
        </row>
        <row r="944">
          <cell r="A944" t="str">
            <v>03.001.0009-1</v>
          </cell>
          <cell r="B944" t="str">
            <v>ESCAVACAO MANUAL DE VALA/CAVA EM MATERIAL DE 1ª CATEGORIA (AREIA,ARGILA OU PICARRA),ENTRE 6,00 E 7,50M DE PROFUNDIDADE,EXCLUSIVE ESCORAMENTO E ESGOTAMENTO</v>
          </cell>
          <cell r="C944" t="str">
            <v>M3</v>
          </cell>
          <cell r="D944">
            <v>193.12</v>
          </cell>
          <cell r="F944" t="str">
            <v>03.001.0009-B</v>
          </cell>
          <cell r="G944" t="str">
            <v>ESCAVACAO MANUAL DE VALA/CAVA EM MATERIAL DE 1ª CATEGORIA (AREIA,ARGILA OU PICARRA),ENTRE 6,00 E 7,50M DE PROFUNDIDADE,EXCLUSIVE ESCORAMENTO E ESGOTAMENTO</v>
          </cell>
          <cell r="H944" t="str">
            <v>M3</v>
          </cell>
          <cell r="I944">
            <v>167.34</v>
          </cell>
        </row>
        <row r="945">
          <cell r="A945" t="str">
            <v>03.001.0010-0</v>
          </cell>
          <cell r="B945" t="str">
            <v>ESCAVACAO MANUAL DE VALA/CAVA A FRIO EM MATERIAL DE 2ªCATEGORIA(MOLEDO OU ROCHA DECOMPOSTA),ATE 1,50M DE PROFUNDIDADE,EXCLUSIVE ESCORAMENTO E ESGOTAMENTO</v>
          </cell>
          <cell r="C945" t="str">
            <v>M3</v>
          </cell>
          <cell r="D945">
            <v>149.32</v>
          </cell>
          <cell r="F945" t="str">
            <v>03.001.0010-A</v>
          </cell>
          <cell r="G945" t="str">
            <v>ESCAVACAO MANUAL DE VALA/CAVA A FRIO EM MATERIAL DE 2ªCATEGORIA(MOLEDO OU ROCHA DECOMPOSTA),ATE 1,50M DE PROFUNDIDADE,EXCLUSIVE ESCORAMENTO E ESGOTAMENTO</v>
          </cell>
          <cell r="H945" t="str">
            <v>M3</v>
          </cell>
          <cell r="I945">
            <v>129.38999999999999</v>
          </cell>
        </row>
        <row r="946">
          <cell r="A946" t="str">
            <v>03.001.0011-0</v>
          </cell>
          <cell r="B946" t="str">
            <v>ESCAVACAO MANUAL DE VALA/CAVA A FRIO EM MATERIAL DE 2ªCATEGORIA(MOLEDO OU ROCHA DECOMPOSTA),ENTRE 1,50 E 3,00M DE PROFUNDIDADE,EXCLUSIVE ESCORAMENTO E ESGOTAMENTO</v>
          </cell>
          <cell r="C946" t="str">
            <v>M3</v>
          </cell>
          <cell r="D946">
            <v>189.14</v>
          </cell>
          <cell r="F946" t="str">
            <v>03.001.0011-A</v>
          </cell>
          <cell r="G946" t="str">
            <v>ESCAVACAO MANUAL DE VALA/CAVA A FRIO EM MATERIAL DE 2ªCATEGORIA(MOLEDO OU ROCHA DECOMPOSTA),ENTRE 1,50 E 3,00M DE PROFUNDIDADE,EXCLUSIVE ESCORAMENTO E ESGOTAMENTO</v>
          </cell>
          <cell r="H946" t="str">
            <v>M3</v>
          </cell>
          <cell r="I946">
            <v>163.89</v>
          </cell>
        </row>
        <row r="947">
          <cell r="A947" t="str">
            <v>03.001.0012-0</v>
          </cell>
          <cell r="B947" t="str">
            <v>ESCAVACAO MANUAL DE VALA/CAVA A FRIO EM MATERIAL DE 2ªCATEGORIA(MOLEDO OU ROCHA DECOMPOSTA),ENTRE 3,00 E 4,50M DE PROFUNDIDADE,EXCLUSIVE ESCORAMENTO E ESGOTAMENTO</v>
          </cell>
          <cell r="C947" t="str">
            <v>M3</v>
          </cell>
          <cell r="D947">
            <v>219</v>
          </cell>
          <cell r="F947" t="str">
            <v>03.001.0012-A</v>
          </cell>
          <cell r="G947" t="str">
            <v>ESCAVACAO MANUAL DE VALA/CAVA A FRIO EM MATERIAL DE 2ªCATEGORIA(MOLEDO OU ROCHA DECOMPOSTA),ENTRE 3,00 E 4,50M DE PROFUNDIDADE,EXCLUSIVE ESCORAMENTO E ESGOTAMENTO</v>
          </cell>
          <cell r="H947" t="str">
            <v>M3</v>
          </cell>
          <cell r="I947">
            <v>189.77</v>
          </cell>
        </row>
        <row r="948">
          <cell r="A948" t="str">
            <v>03.001.0021-0</v>
          </cell>
          <cell r="B948" t="str">
            <v>ESCAVACAO MANUAL DE VALA/CAVA A FRIO EM MATERIAL DE 2ªCATEGORIA(MOLEDO OU ROCHA DECOMPOSTA),ENTRE 4,50 E 6,00M DE PROFUNDIDADE,EXCLUSIVE ESCORAMENTO E ESGOTAMENTO</v>
          </cell>
          <cell r="C948" t="str">
            <v>M3</v>
          </cell>
          <cell r="D948">
            <v>258.82</v>
          </cell>
          <cell r="F948" t="str">
            <v>03.001.0021-A</v>
          </cell>
          <cell r="G948" t="str">
            <v>ESCAVACAO MANUAL DE VALA/CAVA A FRIO EM MATERIAL DE 2ªCATEGORIA(MOLEDO OU ROCHA DECOMPOSTA),ENTRE 4,50 E 6,00M DE PROFUNDIDADE,EXCLUSIVE ESCORAMENTO E ESGOTAMENTO</v>
          </cell>
          <cell r="H948" t="str">
            <v>M3</v>
          </cell>
          <cell r="I948">
            <v>224.28</v>
          </cell>
        </row>
        <row r="949">
          <cell r="A949" t="str">
            <v>03.001.0022-0</v>
          </cell>
          <cell r="B949" t="str">
            <v>ESCAVACAO MANUAL DE VALA/CAVA A FRIO EM MATERIAL DE 2ªCATEGORIA(MOLEDO OU ROCHA DECOMPOSTA),ENTRE 6,00 E 7,50M DE PROFUNDIDADE,EXCLUSIVE ESCORAMENTO E ESGOTAMENTO</v>
          </cell>
          <cell r="C949" t="str">
            <v>M3</v>
          </cell>
          <cell r="D949">
            <v>298.64</v>
          </cell>
          <cell r="F949" t="str">
            <v>03.001.0022-A</v>
          </cell>
          <cell r="G949" t="str">
            <v>ESCAVACAO MANUAL DE VALA/CAVA A FRIO EM MATERIAL DE 2ªCATEGORIA(MOLEDO OU ROCHA DECOMPOSTA),ENTRE 6,00 E 7,50M DE PROFUNDIDADE,EXCLUSIVE ESCORAMENTO E ESGOTAMENTO</v>
          </cell>
          <cell r="H949" t="str">
            <v>M3</v>
          </cell>
          <cell r="I949">
            <v>258.77999999999997</v>
          </cell>
        </row>
        <row r="950">
          <cell r="A950" t="str">
            <v>03.001.0041-0</v>
          </cell>
          <cell r="B950" t="str">
            <v>ESCAVACAO MANUAL DE VALA/CAVA EM PEDRA SOLTA DO TAMANHO MEDIO DE PEDRA DE MAO OU ARGILA RIJA,ATE 1,50M DE PROFUNDIDADE,EXCLUSIVE ESCORAMENTO E ESGOTAMENTO</v>
          </cell>
          <cell r="C950" t="str">
            <v>M3</v>
          </cell>
          <cell r="D950">
            <v>95.56</v>
          </cell>
          <cell r="F950" t="str">
            <v>03.001.0041-A</v>
          </cell>
          <cell r="G950" t="str">
            <v>ESCAVACAO MANUAL DE VALA/CAVA EM PEDRA SOLTA DO TAMANHO MEDIO DE PEDRA DE MAO OU ARGILA RIJA,ATE 1,50M DE PROFUNDIDADE,EXCLUSIVE ESCORAMENTO E ESGOTAMENTO</v>
          </cell>
          <cell r="H950" t="str">
            <v>M3</v>
          </cell>
          <cell r="I950">
            <v>82.81</v>
          </cell>
        </row>
        <row r="951">
          <cell r="A951" t="str">
            <v>03.001.0042-0</v>
          </cell>
          <cell r="B951" t="str">
            <v>ESCAVACAO MANUAL DE VALA/CAVA EM PEDRA SOLTA DO TAMANHO MEDIO DE PEDRA DE MAO OU ARGILA RIJA,ENTRE 1,50 E 3,00M DE PROFUNDIDADE,EXCLUSIVE ESCORAMENTO E ESGOTAMENTO</v>
          </cell>
          <cell r="C951" t="str">
            <v>M3</v>
          </cell>
          <cell r="D951">
            <v>111.49</v>
          </cell>
          <cell r="F951" t="str">
            <v>03.001.0042-A</v>
          </cell>
          <cell r="G951" t="str">
            <v>ESCAVACAO MANUAL DE VALA/CAVA EM PEDRA SOLTA DO TAMANHO MEDIO DE PEDRA DE MAO OU ARGILA RIJA,ENTRE 1,50 E 3,00M DE PROFUNDIDADE,EXCLUSIVE ESCORAMENTO E ESGOTAMENTO</v>
          </cell>
          <cell r="H951" t="str">
            <v>M3</v>
          </cell>
          <cell r="I951">
            <v>96.61</v>
          </cell>
        </row>
        <row r="952">
          <cell r="A952" t="str">
            <v>03.001.0043-0</v>
          </cell>
          <cell r="B952" t="str">
            <v>ESCAVACAO MANUAL DE VALA/CAVA EM PEDRA SOLTA DO TAMANHO MEDIO DE PEDRA DE MAO OU ARGILA RIJA,ENTRE 3,00 E 4,50M DE PROFUNDIDADE,EXCLUSIVE ESCORAMENTO E ESGOTAMENTO</v>
          </cell>
          <cell r="C952" t="str">
            <v>M3</v>
          </cell>
          <cell r="D952">
            <v>179.18</v>
          </cell>
          <cell r="F952" t="str">
            <v>03.001.0043-A</v>
          </cell>
          <cell r="G952" t="str">
            <v>ESCAVACAO MANUAL DE VALA/CAVA EM PEDRA SOLTA DO TAMANHO MEDIO DE PEDRA DE MAO OU ARGILA RIJA,ENTRE 3,00 E 4,50M DE PROFUNDIDADE,EXCLUSIVE ESCORAMENTO E ESGOTAMENTO</v>
          </cell>
          <cell r="H952" t="str">
            <v>M3</v>
          </cell>
          <cell r="I952">
            <v>155.27000000000001</v>
          </cell>
        </row>
        <row r="953">
          <cell r="A953" t="str">
            <v>03.001.0044-0</v>
          </cell>
          <cell r="B953" t="str">
            <v>ESCAVACAO MANUAL DE VALA/CAVA EM PEDRA SOLTA DO TAMANHO MEDIO DE PEDRA DE MAO OU ARGILA RIJA,ENTRE 4,50 E 6,00M DE PROFUNDIDADE,EXCLUSIVE ESCORAMENTO E ESGOTAMENTO</v>
          </cell>
          <cell r="C953" t="str">
            <v>M3</v>
          </cell>
          <cell r="D953">
            <v>219</v>
          </cell>
          <cell r="F953" t="str">
            <v>03.001.0044-A</v>
          </cell>
          <cell r="G953" t="str">
            <v>ESCAVACAO MANUAL DE VALA/CAVA EM PEDRA SOLTA DO TAMANHO MEDIO DE PEDRA DE MAO OU ARGILA RIJA,ENTRE 4,50 E 6,00M DE PROFUNDIDADE,EXCLUSIVE ESCORAMENTO E ESGOTAMENTO</v>
          </cell>
          <cell r="H953" t="str">
            <v>M3</v>
          </cell>
          <cell r="I953">
            <v>189.77</v>
          </cell>
        </row>
        <row r="954">
          <cell r="A954" t="str">
            <v>03.001.0045-0</v>
          </cell>
          <cell r="B954" t="str">
            <v>ESCAVACAO MANUAL DE VALA/CAVA EM PEDRA SOLTA DO TAMANHO MEDIO DE PEDRA DE MAO OU ARGILA RIJA,ENTRE 6,00 E 7,50M DE PROFUNDIDADE,EXCLUSIVE ESCORAMENTO E ESGOTAMENTO</v>
          </cell>
          <cell r="C954" t="str">
            <v>M3</v>
          </cell>
          <cell r="D954">
            <v>258.82</v>
          </cell>
          <cell r="F954" t="str">
            <v>03.001.0045-A</v>
          </cell>
          <cell r="G954" t="str">
            <v>ESCAVACAO MANUAL DE VALA/CAVA EM PEDRA SOLTA DO TAMANHO MEDIO DE PEDRA DE MAO OU ARGILA RIJA,ENTRE 6,00 E 7,50M DE PROFUNDIDADE,EXCLUSIVE ESCORAMENTO E ESGOTAMENTO</v>
          </cell>
          <cell r="H954" t="str">
            <v>M3</v>
          </cell>
          <cell r="I954">
            <v>224.28</v>
          </cell>
        </row>
        <row r="955">
          <cell r="A955" t="str">
            <v>03.001.0047-0</v>
          </cell>
          <cell r="B955" t="str">
            <v>ESCAVACAO MANUAL DE VALA/CAVA EM LODO,ATE 1,50M DE PROFUNDIDADE,EXCLUSIVE ESCORAMENTO E ESGOTAMENTO</v>
          </cell>
          <cell r="C955" t="str">
            <v>M3</v>
          </cell>
          <cell r="D955">
            <v>109.5</v>
          </cell>
          <cell r="F955" t="str">
            <v>03.001.0047-A</v>
          </cell>
          <cell r="G955" t="str">
            <v>ESCAVACAO MANUAL DE VALA/CAVA EM LODO,ATE 1,50M DE PROFUNDIDADE,EXCLUSIVE ESCORAMENTO E ESGOTAMENTO</v>
          </cell>
          <cell r="H955" t="str">
            <v>M3</v>
          </cell>
          <cell r="I955">
            <v>94.88</v>
          </cell>
        </row>
        <row r="956">
          <cell r="A956" t="str">
            <v>03.001.0048-0</v>
          </cell>
          <cell r="B956" t="str">
            <v>ESCAVACAO MANUAL DE VALA/CAVA EM LODO,ENTRE 1,50 E 3,00M DEPROFUNDIDADE,EXCLUSIVE ESCORAMENTO E ESGOTAMENTO</v>
          </cell>
          <cell r="C956" t="str">
            <v>M3</v>
          </cell>
          <cell r="D956">
            <v>199.09</v>
          </cell>
          <cell r="F956" t="str">
            <v>03.001.0048-A</v>
          </cell>
          <cell r="G956" t="str">
            <v>ESCAVACAO MANUAL DE VALA/CAVA EM LODO,ENTRE 1,50 E 3,00M DEPROFUNDIDADE,EXCLUSIVE ESCORAMENTO E ESGOTAMENTO</v>
          </cell>
          <cell r="H956" t="str">
            <v>M3</v>
          </cell>
          <cell r="I956">
            <v>172.52</v>
          </cell>
        </row>
        <row r="957">
          <cell r="A957" t="str">
            <v>03.001.0049-0</v>
          </cell>
          <cell r="B957" t="str">
            <v>ESCAVACAO MANUAL DE VALA/CAVA EM LODO,ENTRE 3,00 E 4,50M DEPROFUNDIDADE,EXCLUSIVE ESCORAMENTO E ESGOTAMENTO</v>
          </cell>
          <cell r="C957" t="str">
            <v>M3</v>
          </cell>
          <cell r="D957">
            <v>298.64</v>
          </cell>
          <cell r="F957" t="str">
            <v>03.001.0049-A</v>
          </cell>
          <cell r="G957" t="str">
            <v>ESCAVACAO MANUAL DE VALA/CAVA EM LODO,ENTRE 3,00 E 4,50M DEPROFUNDIDADE,EXCLUSIVE ESCORAMENTO E ESGOTAMENTO</v>
          </cell>
          <cell r="H957" t="str">
            <v>M3</v>
          </cell>
          <cell r="I957">
            <v>258.77999999999997</v>
          </cell>
        </row>
        <row r="958">
          <cell r="A958" t="str">
            <v>03.001.0050-0</v>
          </cell>
          <cell r="B958" t="str">
            <v>ESCAVACAO MANUAL DE VALA/CAVA EM LODO, ENTRE 4,50 E 6,00M DEPROFUNDIDADE,EXCLUSIVE ESCORAMENTO E ESGOTAMENTO</v>
          </cell>
          <cell r="C958" t="str">
            <v>M3</v>
          </cell>
          <cell r="D958">
            <v>358.37</v>
          </cell>
          <cell r="F958" t="str">
            <v>03.001.0050-A</v>
          </cell>
          <cell r="G958" t="str">
            <v>ESCAVACAO MANUAL DE VALA/CAVA EM LODO, ENTRE 4,50 E 6,00M DEPROFUNDIDADE,EXCLUSIVE ESCORAMENTO E ESGOTAMENTO</v>
          </cell>
          <cell r="H958" t="str">
            <v>M3</v>
          </cell>
          <cell r="I958">
            <v>310.54000000000002</v>
          </cell>
        </row>
        <row r="959">
          <cell r="A959" t="str">
            <v>03.001.0051-0</v>
          </cell>
          <cell r="B959" t="str">
            <v>ESCAVACAO MANUAL DE VALA/CAVA EM LODO,ENTRE 6,00 E 7,50M DEPROFUNDIDADE,EXCLUSIVE ESCORAMENTO E ESGOTAMENTO</v>
          </cell>
          <cell r="C959" t="str">
            <v>M3</v>
          </cell>
          <cell r="D959">
            <v>418.1</v>
          </cell>
          <cell r="F959" t="str">
            <v>03.001.0051-A</v>
          </cell>
          <cell r="G959" t="str">
            <v>ESCAVACAO MANUAL DE VALA/CAVA EM LODO,ENTRE 6,00 E 7,50M DEPROFUNDIDADE,EXCLUSIVE ESCORAMENTO E ESGOTAMENTO</v>
          </cell>
          <cell r="H959" t="str">
            <v>M3</v>
          </cell>
          <cell r="I959">
            <v>362.3</v>
          </cell>
        </row>
        <row r="960">
          <cell r="A960" t="str">
            <v>03.001.0061-0</v>
          </cell>
          <cell r="B960" t="str">
            <v>MARROAMENTO DE MATERIAL DE 3ªCATEGORIA(ROCHA VIVA),COM VOLUME MAXIMO DE 0,064M3,PARA REDUCAO A PEDRA DE MAO,REFERINDO-SEO PRECO AO MATERIAL SOLTO,DEPOIS DE MARROADO</v>
          </cell>
          <cell r="C960" t="str">
            <v>M3</v>
          </cell>
          <cell r="D960">
            <v>53.88</v>
          </cell>
          <cell r="F960" t="str">
            <v>03.001.0061-A</v>
          </cell>
          <cell r="G960" t="str">
            <v>MARROAMENTO DE MATERIAL DE 3ªCATEGORIA(ROCHA VIVA),COM VOLUME MAXIMO DE 0,064M3,PARA REDUCAO A PEDRA DE MAO,REFERINDO-SEO PRECO AO MATERIAL SOLTO,DEPOIS DE MARROADO</v>
          </cell>
          <cell r="H960" t="str">
            <v>M3</v>
          </cell>
          <cell r="I960">
            <v>46.68</v>
          </cell>
        </row>
        <row r="961">
          <cell r="A961" t="str">
            <v>03.001.0065-1</v>
          </cell>
          <cell r="B961" t="str">
            <v>DESMONTE MANUAL DE BLOCO DE MATERIAL DE 3ªCATEGORIA(ROCHA VIVA),COM VOLUME ATE 1,00M3,INCLUSIVE REDUCAO A PEDRA DE MAO.PARA VOLUMES ACIMA DE 1,00M3 VER CATALOGO DE REFERENCIA</v>
          </cell>
          <cell r="C961" t="str">
            <v>M3</v>
          </cell>
          <cell r="D961">
            <v>143.59</v>
          </cell>
          <cell r="F961" t="str">
            <v>03.001.0065-B</v>
          </cell>
          <cell r="G961" t="str">
            <v>DESMONTE MANUAL DE BLOCO DE MATERIAL DE 3ªCATEGORIA(ROCHA VIVA),COM VOLUME ATE 1,00M3,INCLUSIVE REDUCAO A PEDRA DE MAO.PARA VOLUMES ACIMA DE 1,00M3 VER CATALOGO DE REFERENCIA</v>
          </cell>
          <cell r="H961" t="str">
            <v>M3</v>
          </cell>
          <cell r="I961">
            <v>124.41</v>
          </cell>
        </row>
        <row r="962">
          <cell r="A962" t="str">
            <v>03.001.0070-1</v>
          </cell>
          <cell r="B962" t="str">
            <v>DESMONTE MANUAL EM MATERIAL DE 2ªCATEGORIA(MOLEDO OU ROCHA DECOMPOSTA).VALEM A FORMULA E AS OBSERVACOES DO ITEM 03.001.0065</v>
          </cell>
          <cell r="C962" t="str">
            <v>M3</v>
          </cell>
          <cell r="D962">
            <v>129.22999999999999</v>
          </cell>
          <cell r="F962" t="str">
            <v>03.001.0070-B</v>
          </cell>
          <cell r="G962" t="str">
            <v>DESMONTE MANUAL EM MATERIAL DE 2ªCATEGORIA(MOLEDO OU ROCHA DECOMPOSTA).VALEM A FORMULA E AS OBSERVACOES DO ITEM 03.001.0065</v>
          </cell>
          <cell r="H962" t="str">
            <v>M3</v>
          </cell>
          <cell r="I962">
            <v>111.97</v>
          </cell>
        </row>
        <row r="963">
          <cell r="A963" t="str">
            <v>03.001.0071-1</v>
          </cell>
          <cell r="B963" t="str">
            <v>MARROAMENTO DE MATERIAL DE 2ªCATEGORIA(ROCHA DECOMPOSTA),COMVOLUME MAXIMO DE 0,064M3,PARA REDUCAO A PEDRA DE MAO,REFERINDO-SE O PRECO AO MATERIAL SOLTO,DEPOIS DE MARROADO</v>
          </cell>
          <cell r="C963" t="str">
            <v>M3</v>
          </cell>
          <cell r="D963">
            <v>48.49</v>
          </cell>
          <cell r="F963" t="str">
            <v>03.001.0071-B</v>
          </cell>
          <cell r="G963" t="str">
            <v>MARROAMENTO DE MATERIAL DE 2ªCATEGORIA(ROCHA DECOMPOSTA),COMVOLUME MAXIMO DE 0,064M3,PARA REDUCAO A PEDRA DE MAO,REFERINDO-SE O PRECO AO MATERIAL SOLTO,DEPOIS DE MARROADO</v>
          </cell>
          <cell r="H963" t="str">
            <v>M3</v>
          </cell>
          <cell r="I963">
            <v>42.01</v>
          </cell>
        </row>
        <row r="964">
          <cell r="A964" t="str">
            <v>03.001.0080-1</v>
          </cell>
          <cell r="B964" t="str">
            <v>ESCAVACAO MANUAL EM MATERIAL DE 1ªCATEGORIA,A CEU ABERTO,ATE0,50M DE PROFUNDIDADE COM REMOCAO ATE 1 DAM</v>
          </cell>
          <cell r="C964" t="str">
            <v>M3</v>
          </cell>
          <cell r="D964">
            <v>47.78</v>
          </cell>
          <cell r="F964" t="str">
            <v>03.001.0080-B</v>
          </cell>
          <cell r="G964" t="str">
            <v>ESCAVACAO MANUAL EM MATERIAL DE 1ªCATEGORIA,A CEU ABERTO,ATE0,50M DE PROFUNDIDADE COM REMOCAO ATE 1 DAM</v>
          </cell>
          <cell r="H964" t="str">
            <v>M3</v>
          </cell>
          <cell r="I964">
            <v>41.4</v>
          </cell>
        </row>
        <row r="965">
          <cell r="A965" t="str">
            <v>03.001.0085-1</v>
          </cell>
          <cell r="B965" t="str">
            <v>ESCAVACAO MANUAL EM MATERIAL DE 1ªCATEGORIA,A CEU ABERTO,PARA PROFUNDIDADES MAIORES QUE 0,50M COM REMOCAO ATE 1 DAM</v>
          </cell>
          <cell r="C965" t="str">
            <v>M3</v>
          </cell>
          <cell r="D965">
            <v>64.7</v>
          </cell>
          <cell r="F965" t="str">
            <v>03.001.0085-B</v>
          </cell>
          <cell r="G965" t="str">
            <v>ESCAVACAO MANUAL EM MATERIAL DE 1ªCATEGORIA,A CEU ABERTO,PARA PROFUNDIDADES MAIORES QUE 0,50M COM REMOCAO ATE 1 DAM</v>
          </cell>
          <cell r="H965" t="str">
            <v>M3</v>
          </cell>
          <cell r="I965">
            <v>56.07</v>
          </cell>
        </row>
        <row r="966">
          <cell r="A966" t="str">
            <v>03.001.0090-0</v>
          </cell>
          <cell r="B966" t="str">
            <v>ESCAVACAO EM TUNEL DE PEQUENAS DIMENSOES,EM MATERIAL DE 1ªCATEGORIA(AREIA,ARGILA OU PICARRA),INTEIRAMENTE SECO,EM SERVICO SEMI-MECANIZADO,EXCLUSIVE ESCORAMENTO</v>
          </cell>
          <cell r="C966" t="str">
            <v>M3</v>
          </cell>
          <cell r="D966">
            <v>209.68</v>
          </cell>
          <cell r="F966" t="str">
            <v>03.001.0090-A</v>
          </cell>
          <cell r="G966" t="str">
            <v>ESCAVACAO EM TUNEL DE PEQUENAS DIMENSOES,EM MATERIAL DE 1ªCATEGORIA(AREIA,ARGILA OU PICARRA),INTEIRAMENTE SECO,EM SERVICO SEMI-MECANIZADO,EXCLUSIVE ESCORAMENTO</v>
          </cell>
          <cell r="H966" t="str">
            <v>M3</v>
          </cell>
          <cell r="I966">
            <v>182.61</v>
          </cell>
        </row>
        <row r="967">
          <cell r="A967" t="str">
            <v>03.001.0095-0</v>
          </cell>
          <cell r="B967" t="str">
            <v>ESCAVACAO E REATERRO DE VALA,EM MATERIAL DE 1ªCATEGORIA,PARALIGACAO PREDIAL DE ESGOTO SANITARIO</v>
          </cell>
          <cell r="C967" t="str">
            <v>M</v>
          </cell>
          <cell r="D967">
            <v>48.97</v>
          </cell>
          <cell r="F967" t="str">
            <v>03.001.0095-A</v>
          </cell>
          <cell r="G967" t="str">
            <v>ESCAVACAO E REATERRO DE VALA,EM MATERIAL DE 1ªCATEGORIA,PARALIGACAO PREDIAL DE ESGOTO SANITARIO</v>
          </cell>
          <cell r="H967" t="str">
            <v>M</v>
          </cell>
          <cell r="I967">
            <v>42.44</v>
          </cell>
        </row>
        <row r="968">
          <cell r="A968" t="str">
            <v>03.001.0096-0</v>
          </cell>
          <cell r="B968" t="str">
            <v>ESCAVACAO E REATERRO DE VALA,EM MATERIAL DE 2ªCATEGORIA,PARALIGACAO PREDIAL DE ESGOTO SANITARIO</v>
          </cell>
          <cell r="C968" t="str">
            <v>M</v>
          </cell>
          <cell r="D968">
            <v>104.52</v>
          </cell>
          <cell r="F968" t="str">
            <v>03.001.0096-A</v>
          </cell>
          <cell r="G968" t="str">
            <v>ESCAVACAO E REATERRO DE VALA,EM MATERIAL DE 2ªCATEGORIA,PARALIGACAO PREDIAL DE ESGOTO SANITARIO</v>
          </cell>
          <cell r="H968" t="str">
            <v>M</v>
          </cell>
          <cell r="I968">
            <v>90.57</v>
          </cell>
        </row>
        <row r="969">
          <cell r="A969" t="str">
            <v>03.001.0098-0</v>
          </cell>
          <cell r="B969" t="str">
            <v>ESCAVACAO E REATERRO DE VALA,EM MATERIAL DE 1ªCATEGORIA,PARALIGACAO DE AGUA POTAVEL</v>
          </cell>
          <cell r="C969" t="str">
            <v>M</v>
          </cell>
          <cell r="D969">
            <v>9.9499999999999993</v>
          </cell>
          <cell r="F969" t="str">
            <v>03.001.0098-A</v>
          </cell>
          <cell r="G969" t="str">
            <v>ESCAVACAO E REATERRO DE VALA,EM MATERIAL DE 1ªCATEGORIA,PARALIGACAO DE AGUA POTAVEL</v>
          </cell>
          <cell r="H969" t="str">
            <v>M</v>
          </cell>
          <cell r="I969">
            <v>8.6199999999999992</v>
          </cell>
        </row>
        <row r="970">
          <cell r="A970" t="str">
            <v>03.001.0099-0</v>
          </cell>
          <cell r="B970" t="str">
            <v>ESCAVACAO E REATERRO DE VALA,EM MATERIAL DE 2ª CATEGORIA,PARA LIGACAO DE AGUA POTAVEL</v>
          </cell>
          <cell r="C970" t="str">
            <v>M</v>
          </cell>
          <cell r="D970">
            <v>20.9</v>
          </cell>
          <cell r="F970" t="str">
            <v>03.001.0099-A</v>
          </cell>
          <cell r="G970" t="str">
            <v>ESCAVACAO E REATERRO DE VALA,EM MATERIAL DE 2ª CATEGORIA,PARA LIGACAO DE AGUA POTAVEL</v>
          </cell>
          <cell r="H970" t="str">
            <v>M</v>
          </cell>
          <cell r="I970">
            <v>18.11</v>
          </cell>
        </row>
        <row r="971">
          <cell r="A971" t="str">
            <v>03.001.0100-0</v>
          </cell>
          <cell r="B971" t="str">
            <v>ESCAVACAO MANUAL DE VALA/CAVA EM MATERIAL DE 1ªCATEGORIA ATE1,50M DE PROFUNDIDADE,EM BECOS DE ATE 2,00M DE LARGURA COMIMPOSSIBILIDADE DE ENTRADA DE CAMINHAO OU EQUIPAMENTO MOTORIZADO PARA RETIRADA DO MATERIAL,EM FAVELAS,EXCLUSIVE ESCORAMENTO E ESGOTAMENTO</v>
          </cell>
          <cell r="C971" t="str">
            <v>M3</v>
          </cell>
          <cell r="D971">
            <v>83.62</v>
          </cell>
          <cell r="F971" t="str">
            <v>03.001.0100-A</v>
          </cell>
          <cell r="G971" t="str">
            <v>ESCAVACAO MANUAL DE VALA/CAVA EM MATERIAL DE 1ªCATEGORIA ATE1,50M DE PROFUNDIDADE,EM BECOS DE ATE 2,00M DE LARGURA COMIMPOSSIBILIDADE DE ENTRADA DE CAMINHAO OU EQUIPAMENTO MOTORIZADO PARA RETIRADA DO MATERIAL,EM FAVELAS,EXCLUSIVE ESCORAMENTO E ESGOTAMENTO</v>
          </cell>
          <cell r="H971" t="str">
            <v>M3</v>
          </cell>
          <cell r="I971">
            <v>72.459999999999994</v>
          </cell>
        </row>
        <row r="972">
          <cell r="A972" t="str">
            <v>03.001.0101-0</v>
          </cell>
          <cell r="B972"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972" t="str">
            <v>M3</v>
          </cell>
          <cell r="D972">
            <v>107.51</v>
          </cell>
          <cell r="F972" t="str">
            <v>03.001.0101-A</v>
          </cell>
          <cell r="G972" t="str">
            <v>ESCAVACAO MANUAL DE VALA/CAVA EM MATERIAL DE 1ªCATEGORIA ENTRE 1,50 E 3,00M DE PROFUNDIDADE,EM BECOS DE ATE 2,00M DE LARGURA COM IMPOSSIBILIDADE DE ENTRADA DE CAMINHAO OU EQUIPAMENTO MOTORIZADO PARA RETIRADA DO MATERIAL,EM FAVELAS,EXCLUSIVEESCORAMENTO E ESGOTAMENTO</v>
          </cell>
          <cell r="H972" t="str">
            <v>M3</v>
          </cell>
          <cell r="I972">
            <v>93.16</v>
          </cell>
        </row>
        <row r="973">
          <cell r="A973" t="str">
            <v>03.001.0102-0</v>
          </cell>
          <cell r="B973"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973" t="str">
            <v>M3</v>
          </cell>
          <cell r="D973">
            <v>143.35</v>
          </cell>
          <cell r="F973" t="str">
            <v>03.001.0102-A</v>
          </cell>
          <cell r="G973" t="str">
            <v>ESCAVACAO MANUAL DE VALA/CAVA EM MATERIAL DE 1ªCATEGORIA ENTRE 3,00 E 4,50M DE PROFUNDIDADE,EM BECOS DE ATE 2,00M DE LARGURA COM IMPOSSIBILIDADE DE ENTRADA DE CAMINHAO OU EQUIPAMENTO MOTORIZADO PARA RETIRADA DO MATERIAL,EM FAVELAS,EXCLUSIVEESCORAMENTO E ESGOTAMENTO</v>
          </cell>
          <cell r="H973" t="str">
            <v>M3</v>
          </cell>
          <cell r="I973">
            <v>124.21</v>
          </cell>
        </row>
        <row r="974">
          <cell r="A974" t="str">
            <v>03.001.0110-0</v>
          </cell>
          <cell r="B974" t="str">
            <v>ESCAVACAO MANUAL DE VALA/CAVA EM LODO OU LAMA ATE 1,50M DE PROFUNDIDADE,EM BECOS DE ATE 2,00M DE LARGURA,EM FAVELAS,EXCLUSIVE ESCORAMENTO E ESGOTAMENTO</v>
          </cell>
          <cell r="C974" t="str">
            <v>M3</v>
          </cell>
          <cell r="D974">
            <v>126.02</v>
          </cell>
          <cell r="F974" t="str">
            <v>03.001.0110-A</v>
          </cell>
          <cell r="G974" t="str">
            <v>ESCAVACAO MANUAL DE VALA/CAVA EM LODO OU LAMA ATE 1,50M DE PROFUNDIDADE,EM BECOS DE ATE 2,00M DE LARGURA,EM FAVELAS,EXCLUSIVE ESCORAMENTO E ESGOTAMENTO</v>
          </cell>
          <cell r="H974" t="str">
            <v>M3</v>
          </cell>
          <cell r="I974">
            <v>109.2</v>
          </cell>
        </row>
        <row r="975">
          <cell r="A975" t="str">
            <v>03.001.0111-0</v>
          </cell>
          <cell r="B975" t="str">
            <v>ESCAVACAO MANUAL DE VALA/CAVA EM LODO OU LAMA COM PROFUNDIDADE ENTRE 1,50 E 3,00M,EM BECOS DE ATE 2,00M DE LARGURA,EM FAVELAS,EXCLUSIVE ESCORAMENTO E ESGOTAMENTO</v>
          </cell>
          <cell r="C975" t="str">
            <v>M3</v>
          </cell>
          <cell r="D975">
            <v>228.96</v>
          </cell>
          <cell r="F975" t="str">
            <v>03.001.0111-A</v>
          </cell>
          <cell r="G975" t="str">
            <v>ESCAVACAO MANUAL DE VALA/CAVA EM LODO OU LAMA COM PROFUNDIDADE ENTRE 1,50 E 3,00M,EM BECOS DE ATE 2,00M DE LARGURA,EM FAVELAS,EXCLUSIVE ESCORAMENTO E ESGOTAMENTO</v>
          </cell>
          <cell r="H975" t="str">
            <v>M3</v>
          </cell>
          <cell r="I975">
            <v>198.4</v>
          </cell>
        </row>
        <row r="976">
          <cell r="A976" t="str">
            <v>03.002.0001-1</v>
          </cell>
          <cell r="B976" t="str">
            <v>ESCAVACAO MANUAL DE VALA EM MATERIAL DE 1ªCATEGORIA,COM ESCORAMENTO E ESGOTAMENTO MANUAL</v>
          </cell>
          <cell r="C976" t="str">
            <v>M3</v>
          </cell>
          <cell r="D976">
            <v>231.97</v>
          </cell>
          <cell r="F976" t="str">
            <v>03.002.0001-B</v>
          </cell>
          <cell r="G976" t="str">
            <v>ESCAVACAO MANUAL DE VALA EM MATERIAL DE 1ªCATEGORIA,COM ESCORAMENTO E ESGOTAMENTO MANUAL</v>
          </cell>
          <cell r="H976" t="str">
            <v>M3</v>
          </cell>
          <cell r="I976">
            <v>214.7</v>
          </cell>
        </row>
        <row r="977">
          <cell r="A977" t="str">
            <v>03.004.0001-1</v>
          </cell>
          <cell r="B977" t="str">
            <v>ESCAVACAO DE VALA/CAVA A FOGO EM MATERIAL DE 2ª CATEGORIA(MOLEDO OU ROCHA DECOMPOSTA),ATE 1,50M DE PROFUNDIDADE,FURACAOA BARRA MINA,INCLUSIVE EMPILHAMENTO DO MATERIAL PARA REMOCAO</v>
          </cell>
          <cell r="C977" t="str">
            <v>M3</v>
          </cell>
          <cell r="D977">
            <v>244.08</v>
          </cell>
          <cell r="F977" t="str">
            <v>03.004.0001-B</v>
          </cell>
          <cell r="G977" t="str">
            <v>ESCAVACAO DE VALA/CAVA A FOGO EM MATERIAL DE 2ª CATEGORIA(MOLEDO OU ROCHA DECOMPOSTA),ATE 1,50M DE PROFUNDIDADE,FURACAOA BARRA MINA,INCLUSIVE EMPILHAMENTO DO MATERIAL PARA REMOCAO</v>
          </cell>
          <cell r="H977" t="str">
            <v>M3</v>
          </cell>
          <cell r="I977">
            <v>211.49</v>
          </cell>
        </row>
        <row r="978">
          <cell r="A978" t="str">
            <v>03.004.0002-0</v>
          </cell>
          <cell r="B978" t="str">
            <v>ESCAVACAO DE VALA/CAVA A FOGO EM MATERIAL DE 2ªCATEGORIA(MOLEDO OU ROCHA DECOMPOSTA),ENTRE 1,50 E 3,00M DE PROFUNDIDADE,FURACAO A BARRA MINA,INCLUSIVE EMPILHAMENTO DO MATERIAL PARAREMOCAO</v>
          </cell>
          <cell r="C978" t="str">
            <v>M3</v>
          </cell>
          <cell r="D978">
            <v>251.56</v>
          </cell>
          <cell r="F978" t="str">
            <v>03.004.0002-A</v>
          </cell>
          <cell r="G978" t="str">
            <v>ESCAVACAO DE VALA/CAVA A FOGO EM MATERIAL DE 2ªCATEGORIA(MOLEDO OU ROCHA DECOMPOSTA),ENTRE 1,50 E 3,00M DE PROFUNDIDADE,FURACAO A BARRA MINA,INCLUSIVE EMPILHAMENTO DO MATERIAL PARAREMOCAO</v>
          </cell>
          <cell r="H978" t="str">
            <v>M3</v>
          </cell>
          <cell r="I978">
            <v>217.97</v>
          </cell>
        </row>
        <row r="979">
          <cell r="A979" t="str">
            <v>03.004.0003-0</v>
          </cell>
          <cell r="B979" t="str">
            <v>ESCAVACAO DE VALA/CAVA A FOGO EM MATERIAL DE 2ªCATEGORIA(MOLEDO OU ROCHA DECOMPOSTA),ENTRE 3,00 E 4,50M DE PROFUNDIDADE,FURACAO A BARRA MINA,INCLUSIVE EMPILHAMENTO DO MATERIAL PARAREMOCAO</v>
          </cell>
          <cell r="C979" t="str">
            <v>M3</v>
          </cell>
          <cell r="D979">
            <v>261.02</v>
          </cell>
          <cell r="F979" t="str">
            <v>03.004.0003-A</v>
          </cell>
          <cell r="G979" t="str">
            <v>ESCAVACAO DE VALA/CAVA A FOGO EM MATERIAL DE 2ªCATEGORIA(MOLEDO OU ROCHA DECOMPOSTA),ENTRE 3,00 E 4,50M DE PROFUNDIDADE,FURACAO A BARRA MINA,INCLUSIVE EMPILHAMENTO DO MATERIAL PARAREMOCAO</v>
          </cell>
          <cell r="H979" t="str">
            <v>M3</v>
          </cell>
          <cell r="I979">
            <v>226.17</v>
          </cell>
        </row>
        <row r="980">
          <cell r="A980" t="str">
            <v>03.004.0012-0</v>
          </cell>
          <cell r="B980" t="str">
            <v>ESCAVACAO DE VALA/CAVA A FOGO EM MATERIAL DE 2ªCATEGORIA(MOLEDO OU ROCHA DECOMPOSTA),ENTRE 4,50 E 6,00M DE PROFUNDIDADE,FURACAO A BARRA MINA,INCLUSIVE EMPILHAMENTO DO MATERIAL PARAREMOCAO</v>
          </cell>
          <cell r="C980" t="str">
            <v>M3</v>
          </cell>
          <cell r="D980">
            <v>268.49</v>
          </cell>
          <cell r="F980" t="str">
            <v>03.004.0012-A</v>
          </cell>
          <cell r="G980" t="str">
            <v>ESCAVACAO DE VALA/CAVA A FOGO EM MATERIAL DE 2ªCATEGORIA(MOLEDO OU ROCHA DECOMPOSTA),ENTRE 4,50 E 6,00M DE PROFUNDIDADE,FURACAO A BARRA MINA,INCLUSIVE EMPILHAMENTO DO MATERIAL PARAREMOCAO</v>
          </cell>
          <cell r="H980" t="str">
            <v>M3</v>
          </cell>
          <cell r="I980">
            <v>232.64</v>
          </cell>
        </row>
        <row r="981">
          <cell r="A981" t="str">
            <v>03.004.0013-0</v>
          </cell>
          <cell r="B981" t="str">
            <v>ESCAVACAO DE VALA/CAVA A FOGO EM MATERIAL DE 2ªCATEGORIA(MOLEDO OU ROCHA DECOMPOSTA),ENTRE 6,00 E 7,50M DE PROFUNDIDADE,FURACAO A BARRA MINA,INCLUSIVE EMPILHAMENTO DO MATERIAL PARAREMOCAO</v>
          </cell>
          <cell r="C981" t="str">
            <v>M3</v>
          </cell>
          <cell r="D981">
            <v>280.95</v>
          </cell>
          <cell r="F981" t="str">
            <v>03.004.0013-A</v>
          </cell>
          <cell r="G981" t="str">
            <v>ESCAVACAO DE VALA/CAVA A FOGO EM MATERIAL DE 2ªCATEGORIA(MOLEDO OU ROCHA DECOMPOSTA),ENTRE 6,00 E 7,50M DE PROFUNDIDADE,FURACAO A BARRA MINA,INCLUSIVE EMPILHAMENTO DO MATERIAL PARAREMOCAO</v>
          </cell>
          <cell r="H981" t="str">
            <v>M3</v>
          </cell>
          <cell r="I981">
            <v>243.43</v>
          </cell>
        </row>
        <row r="982">
          <cell r="A982" t="str">
            <v>03.004.0020-1</v>
          </cell>
          <cell r="B982" t="str">
            <v>ESCAVACAO DE VALA/CAVA A FOGO EM MATERIAL DE 3ªCATEGORIA(ROCHA VIVA),ATE 1,50M DE PROFUNDIDADE,FURACAO A BARRA MINA,INCLUSIVE EMPILHAMENTO DO MATERIAL PARA REMOCAO</v>
          </cell>
          <cell r="C982" t="str">
            <v>M3</v>
          </cell>
          <cell r="D982">
            <v>423.41</v>
          </cell>
          <cell r="F982" t="str">
            <v>03.004.0020-B</v>
          </cell>
          <cell r="G982" t="str">
            <v>ESCAVACAO DE VALA/CAVA A FOGO EM MATERIAL DE 3ªCATEGORIA(ROCHA VIVA),ATE 1,50M DE PROFUNDIDADE,FURACAO A BARRA MINA,INCLUSIVE EMPILHAMENTO DO MATERIAL PARA REMOCAO</v>
          </cell>
          <cell r="H982" t="str">
            <v>M3</v>
          </cell>
          <cell r="I982">
            <v>366.88</v>
          </cell>
        </row>
        <row r="983">
          <cell r="A983" t="str">
            <v>03.004.0021-0</v>
          </cell>
          <cell r="B983" t="str">
            <v>ESCAVACAO DE VALA/CAVA A FOGO EM MATERIAL DE 3ªCATEGORIA(ROCHA VIVA),ENTRE 1,50 E 3,00M DE PROFUNDIDADE,FURACAO A BARRAMINA,INCLUSIVE EMPILHAMENTO DO MATERIAL PARA A REMOCAO</v>
          </cell>
          <cell r="C983" t="str">
            <v>M3</v>
          </cell>
          <cell r="D983">
            <v>436.36</v>
          </cell>
          <cell r="F983" t="str">
            <v>03.004.0021-A</v>
          </cell>
          <cell r="G983" t="str">
            <v>ESCAVACAO DE VALA/CAVA A FOGO EM MATERIAL DE 3ªCATEGORIA(ROCHA VIVA),ENTRE 1,50 E 3,00M DE PROFUNDIDADE,FURACAO A BARRAMINA,INCLUSIVE EMPILHAMENTO DO MATERIAL PARA A REMOCAO</v>
          </cell>
          <cell r="H983" t="str">
            <v>M3</v>
          </cell>
          <cell r="I983">
            <v>378.1</v>
          </cell>
        </row>
        <row r="984">
          <cell r="A984" t="str">
            <v>03.004.0022-0</v>
          </cell>
          <cell r="B984" t="str">
            <v>ESCAVACAO DE VALA/CAVA A FOGO EM MATERIAL DE 3ªCATEGORIA(ROCHA VIVA),ENTRE 3,00 E 4,50M DE PROFUNDIDADE,FURACAO A BARRAMINA,INCLUSIVE EMPILHAMENTO DO MATERIAL PARA REMOCAO</v>
          </cell>
          <cell r="C984" t="str">
            <v>M3</v>
          </cell>
          <cell r="D984">
            <v>453.3</v>
          </cell>
          <cell r="F984" t="str">
            <v>03.004.0022-A</v>
          </cell>
          <cell r="G984" t="str">
            <v>ESCAVACAO DE VALA/CAVA A FOGO EM MATERIAL DE 3ªCATEGORIA(ROCHA VIVA),ENTRE 3,00 E 4,50M DE PROFUNDIDADE,FURACAO A BARRAMINA,INCLUSIVE EMPILHAMENTO DO MATERIAL PARA REMOCAO</v>
          </cell>
          <cell r="H984" t="str">
            <v>M3</v>
          </cell>
          <cell r="I984">
            <v>392.78</v>
          </cell>
        </row>
        <row r="985">
          <cell r="A985" t="str">
            <v>03.004.0023-0</v>
          </cell>
          <cell r="B985" t="str">
            <v>ESCAVACAO DE VALA/CAVA A FOGO EM MATERIAL DE 3ªCATEGORIA(ROCHA VIVA),ENTRE 4,50 E 6,00M DE PROFUNDIDADE,FURACAO A BARRAMINA,INCLUSIVE EMPILHAMENTO DO MATERIAL PARA REMOCAO</v>
          </cell>
          <cell r="C985" t="str">
            <v>M3</v>
          </cell>
          <cell r="D985">
            <v>465.75</v>
          </cell>
          <cell r="F985" t="str">
            <v>03.004.0023-A</v>
          </cell>
          <cell r="G985" t="str">
            <v>ESCAVACAO DE VALA/CAVA A FOGO EM MATERIAL DE 3ªCATEGORIA(ROCHA VIVA),ENTRE 4,50 E 6,00M DE PROFUNDIDADE,FURACAO A BARRAMINA,INCLUSIVE EMPILHAMENTO DO MATERIAL PARA REMOCAO</v>
          </cell>
          <cell r="H985" t="str">
            <v>M3</v>
          </cell>
          <cell r="I985">
            <v>403.57</v>
          </cell>
        </row>
        <row r="986">
          <cell r="A986" t="str">
            <v>03.004.0024-0</v>
          </cell>
          <cell r="B986" t="str">
            <v>ESCAVACAO DE VALA/CAVA A FOGO EM MATERIAL DE 3ªCATEGORIA(ROCHA VIVA),ENTRE 6,00 E 7,50M DE PROFUNDIDADE,FURACAO A BARRAMINA,INCLUSIVE EMPILHAMENTO DO MATERIAL PARA REMOCAO</v>
          </cell>
          <cell r="C986" t="str">
            <v>M3</v>
          </cell>
          <cell r="D986">
            <v>487.17</v>
          </cell>
          <cell r="F986" t="str">
            <v>03.004.0024-A</v>
          </cell>
          <cell r="G986" t="str">
            <v>ESCAVACAO DE VALA/CAVA A FOGO EM MATERIAL DE 3ªCATEGORIA(ROCHA VIVA),ENTRE 6,00 E 7,50M DE PROFUNDIDADE,FURACAO A BARRAMINA,INCLUSIVE EMPILHAMENTO DO MATERIAL PARA REMOCAO</v>
          </cell>
          <cell r="H986" t="str">
            <v>M3</v>
          </cell>
          <cell r="I986">
            <v>422.13</v>
          </cell>
        </row>
        <row r="987">
          <cell r="A987" t="str">
            <v>03.004.0025-0</v>
          </cell>
          <cell r="B987" t="str">
            <v>ESCAVACAO A FOGO EM MATERIAL DE 2ªCATEGORIA(MOLEDO OU ROCHADECOMPOSTA),A CEU ABERTO,FURACAO A BARRA MINA</v>
          </cell>
          <cell r="C987" t="str">
            <v>M3</v>
          </cell>
          <cell r="D987">
            <v>139.47</v>
          </cell>
          <cell r="F987" t="str">
            <v>03.004.0025-A</v>
          </cell>
          <cell r="G987" t="str">
            <v>ESCAVACAO A FOGO EM MATERIAL DE 2ªCATEGORIA(MOLEDO OU ROCHADECOMPOSTA),A CEU ABERTO,FURACAO A BARRA MINA</v>
          </cell>
          <cell r="H987" t="str">
            <v>M3</v>
          </cell>
          <cell r="I987">
            <v>120.85</v>
          </cell>
        </row>
        <row r="988">
          <cell r="A988" t="str">
            <v>03.004.0028-0</v>
          </cell>
          <cell r="B988" t="str">
            <v>ESCAVACAO A FOGO EM MATERIAL DE 3ªCATEGORIA(ROCHA VIVA),A CEU ABERTO,FURACAO A BARRA MINA</v>
          </cell>
          <cell r="C988" t="str">
            <v>M3</v>
          </cell>
          <cell r="D988">
            <v>296.39</v>
          </cell>
          <cell r="F988" t="str">
            <v>03.004.0028-A</v>
          </cell>
          <cell r="G988" t="str">
            <v>ESCAVACAO A FOGO EM MATERIAL DE 3ªCATEGORIA(ROCHA VIVA),A CEU ABERTO,FURACAO A BARRA MINA</v>
          </cell>
          <cell r="H988" t="str">
            <v>M3</v>
          </cell>
          <cell r="I988">
            <v>256.81</v>
          </cell>
        </row>
        <row r="989">
          <cell r="A989" t="str">
            <v>03.004.0030-0</v>
          </cell>
          <cell r="B989" t="str">
            <v>DESMONTE A FOGO DE BLOCOS DE MATERIAL DE 3ªCATEGORIA(ROCHA VIVA),COM VOLUME DE 1,00 A 20,00M3,SENDO OS FUROS ABERTOS A BROCA E MARRETA,INCLUSIVE REDUCAO MANUAL A PEDRA DE MAO</v>
          </cell>
          <cell r="C989" t="str">
            <v>M3</v>
          </cell>
          <cell r="D989">
            <v>318.89999999999998</v>
          </cell>
          <cell r="F989" t="str">
            <v>03.004.0030-A</v>
          </cell>
          <cell r="G989" t="str">
            <v>DESMONTE A FOGO DE BLOCOS DE MATERIAL DE 3ªCATEGORIA(ROCHA VIVA),COM VOLUME DE 1,00 A 20,00M3,SENDO OS FUROS ABERTOS A BROCA E MARRETA,INCLUSIVE REDUCAO MANUAL A PEDRA DE MAO</v>
          </cell>
          <cell r="H989" t="str">
            <v>M3</v>
          </cell>
          <cell r="I989">
            <v>276.32</v>
          </cell>
        </row>
        <row r="990">
          <cell r="A990" t="str">
            <v>03.004.0031-0</v>
          </cell>
          <cell r="B990" t="str">
            <v>DESMONTE A FOGO DE BLOCOS DE MATERIAL DE 2ªCATEGORIA(ROCHA MEDIANAMENTE DECOMPOSTA),COM VOLUME DE 1,00 A 20,00M3,SENDO OS FUROS ABERTOS A BROCA E MARRETA,INCLUSIVE REDUCAO MANUAL APEDRA DE MAO</v>
          </cell>
          <cell r="C990" t="str">
            <v>M3</v>
          </cell>
          <cell r="D990">
            <v>275.3</v>
          </cell>
          <cell r="F990" t="str">
            <v>03.004.0031-A</v>
          </cell>
          <cell r="G990" t="str">
            <v>DESMONTE A FOGO DE BLOCOS DE MATERIAL DE 2ªCATEGORIA(ROCHA MEDIANAMENTE DECOMPOSTA),COM VOLUME DE 1,00 A 20,00M3,SENDO OS FUROS ABERTOS A BROCA E MARRETA,INCLUSIVE REDUCAO MANUAL APEDRA DE MAO</v>
          </cell>
          <cell r="H990" t="str">
            <v>M3</v>
          </cell>
          <cell r="I990">
            <v>238.54</v>
          </cell>
        </row>
        <row r="991">
          <cell r="A991" t="str">
            <v>03.005.0011-0</v>
          </cell>
          <cell r="B991" t="str">
            <v>ESCAVACAO DE ROCHA COM UTILIZACAO DE FOGO CUIDADOSO(SMOOTH BLASTING),A CEU ABERTO,EM AREA URBANA,SENDO A PERFURACAO A ARCOMPRIMIDO,INCLUSIVE EMPILHAMENTO DO MATERIAL PARA REMOCAO</v>
          </cell>
          <cell r="C991" t="str">
            <v>M3</v>
          </cell>
          <cell r="D991">
            <v>224.01</v>
          </cell>
          <cell r="F991" t="str">
            <v>03.005.0011-A</v>
          </cell>
          <cell r="G991" t="str">
            <v>ESCAVACAO DE ROCHA COM UTILIZACAO DE FOGO CUIDADOSO(SMOOTH BLASTING),A CEU ABERTO,EM AREA URBANA,SENDO A PERFURACAO A ARCOMPRIMIDO,INCLUSIVE EMPILHAMENTO DO MATERIAL PARA REMOCAO</v>
          </cell>
          <cell r="H991" t="str">
            <v>M3</v>
          </cell>
          <cell r="I991">
            <v>206.06</v>
          </cell>
        </row>
        <row r="992">
          <cell r="A992" t="str">
            <v>03.005.0013-0</v>
          </cell>
          <cell r="B992" t="str">
            <v>ESCAVACAO DE ROCHA COM UTILIZACAO DE FOGO CUIDADOSO(SMOOTH BLASTING),A CEU ABERTO,EM AREA URBANA,SENDO A PERFURACAO A ARCOMPRIMIDO,INCLUSIVE EMPILHAMENTO DO MATERIAL PARA REMOCAOE TRANSPORTE A 50,00M COM TRATOR</v>
          </cell>
          <cell r="C992" t="str">
            <v>M3</v>
          </cell>
          <cell r="D992">
            <v>256.55</v>
          </cell>
          <cell r="F992" t="str">
            <v>03.005.0013-A</v>
          </cell>
          <cell r="G992" t="str">
            <v>ESCAVACAO DE ROCHA COM UTILIZACAO DE FOGO CUIDADOSO(SMOOTH BLASTING),A CEU ABERTO,EM AREA URBANA,SENDO A PERFURACAO A ARCOMPRIMIDO,INCLUSIVE EMPILHAMENTO DO MATERIAL PARA REMOCAOE TRANSPORTE A 50,00M COM TRATOR</v>
          </cell>
          <cell r="H992" t="str">
            <v>M3</v>
          </cell>
          <cell r="I992">
            <v>238.17</v>
          </cell>
        </row>
        <row r="993">
          <cell r="A993" t="str">
            <v>03.005.0020-1</v>
          </cell>
          <cell r="B993" t="str">
            <v>ESCAVACAO A FOGO EM MATERIAL DE 2ªCATEGORIA(MOLEDO OU ROCHADECOMPOSTA)EM TALUDES,VALA/CAVA,ATE 1,50M DE PROFUNDIDADE,SENDO A PERFURACAO A AR COMPRIMIDO,INCLUSIVE EMPILHAMENTO DO MATERIAL PARA REMOCAO</v>
          </cell>
          <cell r="C993" t="str">
            <v>M3</v>
          </cell>
          <cell r="D993">
            <v>150.05000000000001</v>
          </cell>
          <cell r="F993" t="str">
            <v>03.005.0020-B</v>
          </cell>
          <cell r="G993" t="str">
            <v>ESCAVACAO A FOGO EM MATERIAL DE 2ªCATEGORIA(MOLEDO OU ROCHADECOMPOSTA)EM TALUDES,VALA/CAVA,ATE 1,50M DE PROFUNDIDADE,SENDO A PERFURACAO A AR COMPRIMIDO,INCLUSIVE EMPILHAMENTO DO MATERIAL PARA REMOCAO</v>
          </cell>
          <cell r="H993" t="str">
            <v>M3</v>
          </cell>
          <cell r="I993">
            <v>138.1</v>
          </cell>
        </row>
        <row r="994">
          <cell r="A994" t="str">
            <v>03.005.0021-0</v>
          </cell>
          <cell r="B994" t="str">
            <v>ESCAVACAO A FOGO EM MATERIAL DE 2ªCATEGORIA(MOLEDO OU ROCHADECOMPOSTA)EM TALUDES,VALA/CAVA,ENTRE 1,50 E 3,00M DE PROFUNDIDADE,SENDO A PERFURACAO A AR COMPRIMIDO,INCLUSIVE EMPILHAMENTO DO MATERIAL PARA REMOCAO</v>
          </cell>
          <cell r="C994" t="str">
            <v>M3</v>
          </cell>
          <cell r="D994">
            <v>154.6</v>
          </cell>
          <cell r="F994" t="str">
            <v>03.005.0021-A</v>
          </cell>
          <cell r="G994" t="str">
            <v>ESCAVACAO A FOGO EM MATERIAL DE 2ªCATEGORIA(MOLEDO OU ROCHADECOMPOSTA)EM TALUDES,VALA/CAVA,ENTRE 1,50 E 3,00M DE PROFUNDIDADE,SENDO A PERFURACAO A AR COMPRIMIDO,INCLUSIVE EMPILHAMENTO DO MATERIAL PARA REMOCAO</v>
          </cell>
          <cell r="H994" t="str">
            <v>M3</v>
          </cell>
          <cell r="I994">
            <v>142.29</v>
          </cell>
        </row>
        <row r="995">
          <cell r="A995" t="str">
            <v>03.005.0022-0</v>
          </cell>
          <cell r="B995" t="str">
            <v>ESCAVACAO A FOGO EM MATERIAL DE 2ªCATEGORIA(MOLEDO OU ROCHADECOMPOSTA)EM TALUDES,VALA/CAVA,ENTRE 3,00 E 4,50M DE PROFUNDIDADE,SENDO A PERFURACAO A AR COMPRIMIDO,INCLUSIVE EMPILHAMENTO DO MATERIAL PARA REMOCAO</v>
          </cell>
          <cell r="C995" t="str">
            <v>M3</v>
          </cell>
          <cell r="D995">
            <v>160.5</v>
          </cell>
          <cell r="F995" t="str">
            <v>03.005.0022-A</v>
          </cell>
          <cell r="G995" t="str">
            <v>ESCAVACAO A FOGO EM MATERIAL DE 2ªCATEGORIA(MOLEDO OU ROCHADECOMPOSTA)EM TALUDES,VALA/CAVA,ENTRE 3,00 E 4,50M DE PROFUNDIDADE,SENDO A PERFURACAO A AR COMPRIMIDO,INCLUSIVE EMPILHAMENTO DO MATERIAL PARA REMOCAO</v>
          </cell>
          <cell r="H995" t="str">
            <v>M3</v>
          </cell>
          <cell r="I995">
            <v>147.72</v>
          </cell>
        </row>
        <row r="996">
          <cell r="A996" t="str">
            <v>03.005.0023-0</v>
          </cell>
          <cell r="B996" t="str">
            <v>ESCAVACAO A FOGO EM MATERIAL DE 2ªCATEGORIA(MOLEDO OU ROCHADECOMPOSTA)EM TALUDES,VALA/CAVA,ENTRE 4,50 E 6,00M DE PROFUNDIDADE,SENDO A PERFURACAO A AR COMPRIMIDO,INCLUSIVE EMPILHAMENTO DO MATERIAL PARA REMOCAO</v>
          </cell>
          <cell r="C996" t="str">
            <v>M3</v>
          </cell>
          <cell r="D996">
            <v>165.02</v>
          </cell>
          <cell r="F996" t="str">
            <v>03.005.0023-A</v>
          </cell>
          <cell r="G996" t="str">
            <v>ESCAVACAO A FOGO EM MATERIAL DE 2ªCATEGORIA(MOLEDO OU ROCHADECOMPOSTA)EM TALUDES,VALA/CAVA,ENTRE 4,50 E 6,00M DE PROFUNDIDADE,SENDO A PERFURACAO A AR COMPRIMIDO,INCLUSIVE EMPILHAMENTO DO MATERIAL PARA REMOCAO</v>
          </cell>
          <cell r="H996" t="str">
            <v>M3</v>
          </cell>
          <cell r="I996">
            <v>151.88</v>
          </cell>
        </row>
        <row r="997">
          <cell r="A997" t="str">
            <v>03.005.0024-0</v>
          </cell>
          <cell r="B997" t="str">
            <v>ESCAVACAO A FOGO EM MATERIAL DE 2ªCATEGORIA(MOLEDO OU ROCHADECOMPOSTA)EM TALUDES,VALA/CAVA,ENTRE 6,00 E 7,50M DE PROFUNDIDADE,SENDO A PERFURACAO A AR COMPRIMIDO,INCLUSIVE EMPILHAMENTO DO MATERIAL PARA REMOCAO</v>
          </cell>
          <cell r="C997" t="str">
            <v>M3</v>
          </cell>
          <cell r="D997">
            <v>172.6</v>
          </cell>
          <cell r="F997" t="str">
            <v>03.005.0024-A</v>
          </cell>
          <cell r="G997" t="str">
            <v>ESCAVACAO A FOGO EM MATERIAL DE 2ªCATEGORIA(MOLEDO OU ROCHADECOMPOSTA)EM TALUDES,VALA/CAVA,ENTRE 6,00 E 7,50M DE PROFUNDIDADE,SENDO A PERFURACAO A AR COMPRIMIDO,INCLUSIVE EMPILHAMENTO DO MATERIAL PARA REMOCAO</v>
          </cell>
          <cell r="H997" t="str">
            <v>M3</v>
          </cell>
          <cell r="I997">
            <v>158.86000000000001</v>
          </cell>
        </row>
        <row r="998">
          <cell r="A998" t="str">
            <v>03.005.0025-0</v>
          </cell>
          <cell r="B998" t="str">
            <v>ESCAVACAO A FOGO EM MATERIAL DE 3ªCATEGORIA(ROCHA VIVA),A CEU ABERTO,SENDO A PERFURACAO A AR COMPRIMIDO,INCLUSIVE TRANSPORTE A 50,00M,COM TRATOR COM LAMINA</v>
          </cell>
          <cell r="C998" t="str">
            <v>M3</v>
          </cell>
          <cell r="D998">
            <v>100.6</v>
          </cell>
          <cell r="F998" t="str">
            <v>03.005.0025-A</v>
          </cell>
          <cell r="G998" t="str">
            <v>ESCAVACAO A FOGO EM MATERIAL DE 3ªCATEGORIA(ROCHA VIVA),A CEU ABERTO,SENDO A PERFURACAO A AR COMPRIMIDO,INCLUSIVE TRANSPORTE A 50,00M,COM TRATOR COM LAMINA</v>
          </cell>
          <cell r="H998" t="str">
            <v>M3</v>
          </cell>
          <cell r="I998">
            <v>98.21</v>
          </cell>
        </row>
        <row r="999">
          <cell r="A999" t="str">
            <v>03.005.0026-0</v>
          </cell>
          <cell r="B999" t="str">
            <v>ESCAVACAO A FOGO EM MATERIAL DE 3ªCATEGORIA(ROCHA VIVA),A CEU ABERTO,SENDO A PERFURACAO A AR COMPRIMIDO,INCLUSIVE TRANSPORTE A 100,00M,COM TRATOR COM LAMINA</v>
          </cell>
          <cell r="C999" t="str">
            <v>M3</v>
          </cell>
          <cell r="D999">
            <v>141.44</v>
          </cell>
          <cell r="F999" t="str">
            <v>03.005.0026-A</v>
          </cell>
          <cell r="G999" t="str">
            <v>ESCAVACAO A FOGO EM MATERIAL DE 3ªCATEGORIA(ROCHA VIVA),A CEU ABERTO,SENDO A PERFURACAO A AR COMPRIMIDO,INCLUSIVE TRANSPORTE A 100,00M,COM TRATOR COM LAMINA</v>
          </cell>
          <cell r="H999" t="str">
            <v>M3</v>
          </cell>
          <cell r="I999">
            <v>138.88</v>
          </cell>
        </row>
        <row r="1000">
          <cell r="A1000" t="str">
            <v>03.005.0030-1</v>
          </cell>
          <cell r="B1000" t="str">
            <v>ESCAVACAO A FOGO EM MATERIAL DE 3ªCATEGORIA(ROCHA VIVA)EM TALUDES,VALA/CAVA,ATE 1,50M DE PROFUNDIDADE,SENDO A PERFURACAOA AR COMPRIMIDO,INCLUSIVE EMPILHAMENDO DO MATERIAL PARA REMOCAO</v>
          </cell>
          <cell r="C1000" t="str">
            <v>M3</v>
          </cell>
          <cell r="D1000">
            <v>174.64</v>
          </cell>
          <cell r="F1000" t="str">
            <v>03.005.0030-B</v>
          </cell>
          <cell r="G1000" t="str">
            <v>ESCAVACAO A FOGO EM MATERIAL DE 3ªCATEGORIA(ROCHA VIVA)EM TALUDES,VALA/CAVA,ATE 1,50M DE PROFUNDIDADE,SENDO A PERFURACAOA AR COMPRIMIDO,INCLUSIVE EMPILHAMENDO DO MATERIAL PARA REMOCAO</v>
          </cell>
          <cell r="H1000" t="str">
            <v>M3</v>
          </cell>
          <cell r="I1000">
            <v>161.21</v>
          </cell>
        </row>
        <row r="1001">
          <cell r="A1001" t="str">
            <v>03.005.0031-0</v>
          </cell>
          <cell r="B1001" t="str">
            <v>ESCAVACAO A FOGO EM MATERIAL DE 3ªCATEGORIA(ROCHA VIVA)EM TALUDES,VALA/CAVA,ENTRE 1,50 E 3,00M DE PROFUNDIDADE,SENDO A PERFURACAO A AR COMPRIMIDO,INCLUSIVE EMPILHAMENTO DO MATERIALPARA REMOCAO</v>
          </cell>
          <cell r="C1001" t="str">
            <v>M3</v>
          </cell>
          <cell r="D1001">
            <v>179.91</v>
          </cell>
          <cell r="F1001" t="str">
            <v>03.005.0031-A</v>
          </cell>
          <cell r="G1001" t="str">
            <v>ESCAVACAO A FOGO EM MATERIAL DE 3ªCATEGORIA(ROCHA VIVA)EM TALUDES,VALA/CAVA,ENTRE 1,50 E 3,00M DE PROFUNDIDADE,SENDO A PERFURACAO A AR COMPRIMIDO,INCLUSIVE EMPILHAMENTO DO MATERIALPARA REMOCAO</v>
          </cell>
          <cell r="H1001" t="str">
            <v>M3</v>
          </cell>
          <cell r="I1001">
            <v>166.08</v>
          </cell>
        </row>
        <row r="1002">
          <cell r="A1002" t="str">
            <v>03.005.0032-0</v>
          </cell>
          <cell r="B1002" t="str">
            <v>ESCAVACAO A FOGO EM MATERIAL DE 3ªCATEGORIA(ROCHA VIVA)EM TALUDES,VALA/CAVA,ENTRE 3,00 E 4,50M DE PROFUNDIDADE,SENDO A PERFURACAO A AR COMPRIMIDO,INCLUSIVE EMPILHAMENTO DO MATERIALPARA REMOCAO</v>
          </cell>
          <cell r="C1002" t="str">
            <v>M3</v>
          </cell>
          <cell r="D1002">
            <v>186.9</v>
          </cell>
          <cell r="F1002" t="str">
            <v>03.005.0032-A</v>
          </cell>
          <cell r="G1002" t="str">
            <v>ESCAVACAO A FOGO EM MATERIAL DE 3ªCATEGORIA(ROCHA VIVA)EM TALUDES,VALA/CAVA,ENTRE 3,00 E 4,50M DE PROFUNDIDADE,SENDO A PERFURACAO A AR COMPRIMIDO,INCLUSIVE EMPILHAMENTO DO MATERIALPARA REMOCAO</v>
          </cell>
          <cell r="H1002" t="str">
            <v>M3</v>
          </cell>
          <cell r="I1002">
            <v>172.53</v>
          </cell>
        </row>
        <row r="1003">
          <cell r="A1003" t="str">
            <v>03.005.0033-0</v>
          </cell>
          <cell r="B1003" t="str">
            <v>ESCAVACAO A FOGO EM MATERIAL DE 3ªCATEGORIA(ROCHA VIVA)EM TALUDES,VALA/CAVA,ENTRE 4,50 E 6,00M DE PROFUNDIDADE,SENDO A PERFURACAO A AR COMPRIMIDO,INCLUSIVE EMPILHAMENTO DO MATERIALPARA REMOCAO</v>
          </cell>
          <cell r="C1003" t="str">
            <v>M3</v>
          </cell>
          <cell r="D1003">
            <v>192.17</v>
          </cell>
          <cell r="F1003" t="str">
            <v>03.005.0033-A</v>
          </cell>
          <cell r="G1003" t="str">
            <v>ESCAVACAO A FOGO EM MATERIAL DE 3ªCATEGORIA(ROCHA VIVA)EM TALUDES,VALA/CAVA,ENTRE 4,50 E 6,00M DE PROFUNDIDADE,SENDO A PERFURACAO A AR COMPRIMIDO,INCLUSIVE EMPILHAMENTO DO MATERIALPARA REMOCAO</v>
          </cell>
          <cell r="H1003" t="str">
            <v>M3</v>
          </cell>
          <cell r="I1003">
            <v>177.4</v>
          </cell>
        </row>
        <row r="1004">
          <cell r="A1004" t="str">
            <v>03.005.0034-0</v>
          </cell>
          <cell r="B1004" t="str">
            <v>ESCAVACAO A FOGO EM MATERIAL DE 3ªCATEGORIA(ROCHA VIVA)EM TALUDES,VALA/CAVA,ENTRE 6,00 E 7,50M DE PROFUNDIDADE,SENDO A PERFURACAO A AR COMPRIMIDO,INCLUSIVE EMPILHAMENTO DO MATERIALPARA REMOCAO</v>
          </cell>
          <cell r="C1004" t="str">
            <v>M3</v>
          </cell>
          <cell r="D1004">
            <v>200.87</v>
          </cell>
          <cell r="F1004" t="str">
            <v>03.005.0034-A</v>
          </cell>
          <cell r="G1004" t="str">
            <v>ESCAVACAO A FOGO EM MATERIAL DE 3ªCATEGORIA(ROCHA VIVA)EM TALUDES,VALA/CAVA,ENTRE 6,00 E 7,50M DE PROFUNDIDADE,SENDO A PERFURACAO A AR COMPRIMIDO,INCLUSIVE EMPILHAMENTO DO MATERIALPARA REMOCAO</v>
          </cell>
          <cell r="H1004" t="str">
            <v>M3</v>
          </cell>
          <cell r="I1004">
            <v>185.43</v>
          </cell>
        </row>
        <row r="1005">
          <cell r="A1005" t="str">
            <v>03.005.0038-1</v>
          </cell>
          <cell r="B1005" t="str">
            <v>ESCAVACAO A FOGO EM MATERIAL DE 3ªCATEGORIA(ROCHA VIVA),A CEU ABERTO,SENDO A PERFURACAO A AR COMPRIMIDO,INCLUSIVE CARGACOM CARREGADOR FRONTAL DE PNEUS DE 3,10M3 E TRATOR DE LAMINACOM POTENCIA EM TORNO DE 200CV,COM LAMINA</v>
          </cell>
          <cell r="C1005" t="str">
            <v>M3</v>
          </cell>
          <cell r="D1005">
            <v>99.91</v>
          </cell>
          <cell r="F1005" t="str">
            <v>03.005.0038-B</v>
          </cell>
          <cell r="G1005" t="str">
            <v>ESCAVACAO A FOGO EM MATERIAL DE 3ªCATEGORIA(ROCHA VIVA),A CEU ABERTO,SENDO A PERFURACAO A AR COMPRIMIDO,INCLUSIVE CARGACOM CARREGADOR FRONTAL DE PNEUS DE 3,10M3 E TRATOR DE LAMINACOM POTENCIA EM TORNO DE 200CV,COM LAMINA</v>
          </cell>
          <cell r="H1005" t="str">
            <v>M3</v>
          </cell>
          <cell r="I1005">
            <v>97.36</v>
          </cell>
        </row>
        <row r="1006">
          <cell r="A1006" t="str">
            <v>03.005.0039-0</v>
          </cell>
          <cell r="B1006" t="str">
            <v>ESCAVACAO A FOGO EM MATERIAL DE 2ªCATEGORIA(MOLEDO OU ROCHADECOMPOSTA),A CEU ABERTO,SENDO A PERFURACAO A AR COMPRIMIDO,INCLUSIVE CARGA COM CARREGADOR FRONTAL DE PNEUS DE 3,10M3 ETRATOR DE LAMINA COM POTENCIA EM TORNO DE 200CV,COM LAMINA</v>
          </cell>
          <cell r="C1006" t="str">
            <v>M3</v>
          </cell>
          <cell r="D1006">
            <v>72.89</v>
          </cell>
          <cell r="F1006" t="str">
            <v>03.005.0039-A</v>
          </cell>
          <cell r="G1006" t="str">
            <v>ESCAVACAO A FOGO EM MATERIAL DE 2ªCATEGORIA(MOLEDO OU ROCHADECOMPOSTA),A CEU ABERTO,SENDO A PERFURACAO A AR COMPRIMIDO,INCLUSIVE CARGA COM CARREGADOR FRONTAL DE PNEUS DE 3,10M3 ETRATOR DE LAMINA COM POTENCIA EM TORNO DE 200CV,COM LAMINA</v>
          </cell>
          <cell r="H1006" t="str">
            <v>M3</v>
          </cell>
          <cell r="I1006">
            <v>70.61</v>
          </cell>
        </row>
        <row r="1007">
          <cell r="A1007" t="str">
            <v>03.005.0040-0</v>
          </cell>
          <cell r="B1007" t="str">
            <v>DESMONTE A FOGO DE BLOCO DE MATERIAL DE 3ªCATEGORIA(ROCHA VIVA),COM VOLUME DE 1,00 A 50,00M3,SENDO A PERFURACAO A AR COMPRIMIDO,INCLUSIVE REDUCAO MANUAL A PEDRA DE MAO</v>
          </cell>
          <cell r="C1007" t="str">
            <v>M3</v>
          </cell>
          <cell r="D1007">
            <v>137.31</v>
          </cell>
          <cell r="F1007" t="str">
            <v>03.005.0040-A</v>
          </cell>
          <cell r="G1007" t="str">
            <v>DESMONTE A FOGO DE BLOCO DE MATERIAL DE 3ªCATEGORIA(ROCHA VIVA),COM VOLUME DE 1,00 A 50,00M3,SENDO A PERFURACAO A AR COMPRIMIDO,INCLUSIVE REDUCAO MANUAL A PEDRA DE MAO</v>
          </cell>
          <cell r="H1007" t="str">
            <v>M3</v>
          </cell>
          <cell r="I1007">
            <v>120.65</v>
          </cell>
        </row>
        <row r="1008">
          <cell r="A1008" t="str">
            <v>03.005.0041-0</v>
          </cell>
          <cell r="B1008" t="str">
            <v>DESMONTE A FOGO DE BLOCO DE MATERIAL DE 2ªCATEGORIA,COM VOLUME DE 1,00 A 50,00M3,SENDO A PERFURACAO A AR COMPRIMIDO,INCLUSIVE REDUCAO MANUAL A PEDRA DE MAO</v>
          </cell>
          <cell r="C1008" t="str">
            <v>M3</v>
          </cell>
          <cell r="D1008">
            <v>109.17</v>
          </cell>
          <cell r="F1008" t="str">
            <v>03.005.0041-A</v>
          </cell>
          <cell r="G1008" t="str">
            <v>DESMONTE A FOGO DE BLOCO DE MATERIAL DE 2ªCATEGORIA,COM VOLUME DE 1,00 A 50,00M3,SENDO A PERFURACAO A AR COMPRIMIDO,INCLUSIVE REDUCAO MANUAL A PEDRA DE MAO</v>
          </cell>
          <cell r="H1008" t="str">
            <v>M3</v>
          </cell>
          <cell r="I1008">
            <v>96.86</v>
          </cell>
        </row>
        <row r="1009">
          <cell r="A1009" t="str">
            <v>03.005.0045-0</v>
          </cell>
          <cell r="B1009" t="str">
            <v>DESMONTE A FOGO DE BLOCO DE MATERIAL DE 2ªCATEGORIA,COM VOLUME DE 1,00 A 50,00M3,SENDO A AR COMPRIMIDO TANTO A PERFURACAO COMO A REDUCAO A PEDRA DE MAO,ESTA ULTIMA AINDA COM O AUXILIO DE CUNHA E PALMETA</v>
          </cell>
          <cell r="C1009" t="str">
            <v>M3</v>
          </cell>
          <cell r="D1009">
            <v>173.89</v>
          </cell>
          <cell r="F1009" t="str">
            <v>03.005.0045-A</v>
          </cell>
          <cell r="G1009" t="str">
            <v>DESMONTE A FOGO DE BLOCO DE MATERIAL DE 2ªCATEGORIA,COM VOLUME DE 1,00 A 50,00M3,SENDO A AR COMPRIMIDO TANTO A PERFURACAO COMO A REDUCAO A PEDRA DE MAO,ESTA ULTIMA AINDA COM O AUXILIO DE CUNHA E PALMETA</v>
          </cell>
          <cell r="H1009" t="str">
            <v>M3</v>
          </cell>
          <cell r="I1009">
            <v>158.41</v>
          </cell>
        </row>
        <row r="1010">
          <cell r="A1010" t="str">
            <v>03.005.0046-0</v>
          </cell>
          <cell r="B1010" t="str">
            <v>DESMONTE A FOGO DE BLOCO DE MATERIAL DE 3ª CATEGORIA,COM VOLUME DE 1,00 A 50,00M3,SENDO A PERFURACAO A AR COMPRIMIDO E AREDUCAO A PEDRA DE MAO A ROMPEDOR,ESTA ULTIMA AINDA COM O AUXILIO DE CUNHA E PALMETA</v>
          </cell>
          <cell r="C1010" t="str">
            <v>M3</v>
          </cell>
          <cell r="D1010">
            <v>348.5</v>
          </cell>
          <cell r="F1010" t="str">
            <v>03.005.0046-A</v>
          </cell>
          <cell r="G1010" t="str">
            <v>DESMONTE A FOGO DE BLOCO DE MATERIAL DE 3ª CATEGORIA,COM VOLUME DE 1,00 A 50,00M3,SENDO A PERFURACAO A AR COMPRIMIDO E AREDUCAO A PEDRA DE MAO A ROMPEDOR,ESTA ULTIMA AINDA COM O AUXILIO DE CUNHA E PALMETA</v>
          </cell>
          <cell r="H1010" t="str">
            <v>M3</v>
          </cell>
          <cell r="I1010">
            <v>323.8</v>
          </cell>
        </row>
        <row r="1011">
          <cell r="A1011" t="str">
            <v>03.008.0010-1</v>
          </cell>
          <cell r="B1011" t="str">
            <v>ESCAVACAO EM MATERIAL DE 2ªCATEGORIA(MOLEDO OU ROCHA MUITO DECOMPOSTA),COM EQUIPAMENTO A AR COMPRIMIDO,SEM UTILIZACAO DEEXPLOSIVOS,EM TALUDES,VALA/CAVA,ATE 1,50M DE PROFUNDIDADE,INCLUSIVE EMPILHAMENTO DO MATERIAL PARA REMOCAO</v>
          </cell>
          <cell r="C1011" t="str">
            <v>M3</v>
          </cell>
          <cell r="D1011">
            <v>216.17</v>
          </cell>
          <cell r="F1011" t="str">
            <v>03.008.0010-B</v>
          </cell>
          <cell r="G1011" t="str">
            <v>ESCAVACAO EM MATERIAL DE 2ªCATEGORIA(MOLEDO OU ROCHA MUITO DECOMPOSTA),COM EQUIPAMENTO A AR COMPRIMIDO,SEM UTILIZACAO DEEXPLOSIVOS,EM TALUDES,VALA/CAVA,ATE 1,50M DE PROFUNDIDADE,INCLUSIVE EMPILHAMENTO DO MATERIAL PARA REMOCAO</v>
          </cell>
          <cell r="H1011" t="str">
            <v>M3</v>
          </cell>
          <cell r="I1011">
            <v>199.06</v>
          </cell>
        </row>
        <row r="1012">
          <cell r="A1012" t="str">
            <v>03.008.0011-0</v>
          </cell>
          <cell r="B1012" t="str">
            <v>ESCAVACAO EM MATERIAL DE 2ªCATEGORIA(MOLEDO OU ROCHA MUITO DECOMPOSTA),COM EQUIPAMENTO A AR COMPRIMIDO,SEM UTILIZACAO DEEXPLOSIVOS,EM TALUDES,VALA/CAVA,ENTRE 1,50 E 3,00M DE PROFUNDIDADE,INCLUSIVE EMPILHAMENTO DO MATERIAL PARA REMOCAO</v>
          </cell>
          <cell r="C1012" t="str">
            <v>M3</v>
          </cell>
          <cell r="D1012">
            <v>222.63</v>
          </cell>
          <cell r="F1012" t="str">
            <v>03.008.0011-A</v>
          </cell>
          <cell r="G1012" t="str">
            <v>ESCAVACAO EM MATERIAL DE 2ªCATEGORIA(MOLEDO OU ROCHA MUITO DECOMPOSTA),COM EQUIPAMENTO A AR COMPRIMIDO,SEM UTILIZACAO DEEXPLOSIVOS,EM TALUDES,VALA/CAVA,ENTRE 1,50 E 3,00M DE PROFUNDIDADE,INCLUSIVE EMPILHAMENTO DO MATERIAL PARA REMOCAO</v>
          </cell>
          <cell r="H1012" t="str">
            <v>M3</v>
          </cell>
          <cell r="I1012">
            <v>205.02</v>
          </cell>
        </row>
        <row r="1013">
          <cell r="A1013" t="str">
            <v>03.008.0012-0</v>
          </cell>
          <cell r="B1013" t="str">
            <v>ESCAVACAO EM MATERIAL DE 2ªCATEGORIA(MOLEDO OU ROCHA MUITO DECOMPOSTA),COM EQUIPAMENTO A AR COMPRIMIDO,SEM UTILIZACAO DEEXPLOSIVOS,EM TALUDES,VALA/CAVA,ENTRE 3,00 E 4,50M DE PROFUNDIDADE,INCLUSIVE EMPILHAMENTO DO MATERIAL PARA REMOCAO</v>
          </cell>
          <cell r="C1013" t="str">
            <v>M3</v>
          </cell>
          <cell r="D1013">
            <v>231.98</v>
          </cell>
          <cell r="F1013" t="str">
            <v>03.008.0012-A</v>
          </cell>
          <cell r="G1013" t="str">
            <v>ESCAVACAO EM MATERIAL DE 2ªCATEGORIA(MOLEDO OU ROCHA MUITO DECOMPOSTA),COM EQUIPAMENTO A AR COMPRIMIDO,SEM UTILIZACAO DEEXPLOSIVOS,EM TALUDES,VALA/CAVA,ENTRE 3,00 E 4,50M DE PROFUNDIDADE,INCLUSIVE EMPILHAMENTO DO MATERIAL PARA REMOCAO</v>
          </cell>
          <cell r="H1013" t="str">
            <v>M3</v>
          </cell>
          <cell r="I1013">
            <v>213.64</v>
          </cell>
        </row>
        <row r="1014">
          <cell r="A1014" t="str">
            <v>03.008.0013-0</v>
          </cell>
          <cell r="B1014" t="str">
            <v>ESCAVACAO EM MATERIAL DE 2ªCATEGORIA(MOLEDO OU ROCHA MUITO DECOMPOSTA),COM EQUIPAMENTO A AR COMPRIMIDO,SEM UTILIZACAO DEEXPLOSIVOS,EM TALUDES,VALA/CAVA,ENTRE 4,50 E 6,00M DE PROFUNDIDADE,INCLUSIVE EMPILHAMENTO DO MATERIAL PARA REMOCAO</v>
          </cell>
          <cell r="C1014" t="str">
            <v>M3</v>
          </cell>
          <cell r="D1014">
            <v>237.99</v>
          </cell>
          <cell r="F1014" t="str">
            <v>03.008.0013-A</v>
          </cell>
          <cell r="G1014" t="str">
            <v>ESCAVACAO EM MATERIAL DE 2ªCATEGORIA(MOLEDO OU ROCHA MUITO DECOMPOSTA),COM EQUIPAMENTO A AR COMPRIMIDO,SEM UTILIZACAO DEEXPLOSIVOS,EM TALUDES,VALA/CAVA,ENTRE 4,50 E 6,00M DE PROFUNDIDADE,INCLUSIVE EMPILHAMENTO DO MATERIAL PARA REMOCAO</v>
          </cell>
          <cell r="H1014" t="str">
            <v>M3</v>
          </cell>
          <cell r="I1014">
            <v>219.18</v>
          </cell>
        </row>
        <row r="1015">
          <cell r="A1015" t="str">
            <v>03.008.0014-0</v>
          </cell>
          <cell r="B1015" t="str">
            <v>ESCAVACAO EM MATERIAL DE 2ªCATEGORIA(MOLEDO OU ROCHA MUITO DECOMPOSTA),COM EQUIPAMENTO A AR COMPRIMIDO,SEM UTILIZACAO DEEXPLOSIVOS,EM TALUDES,VALA/CAVA,ENTRE 6,00 E 7,50M DE PROFUNDIDADE,INCLUSIVE EMPILHAMENTO DO MATERIAL PARA REMOCAO</v>
          </cell>
          <cell r="C1015" t="str">
            <v>M3</v>
          </cell>
          <cell r="D1015">
            <v>248.25</v>
          </cell>
          <cell r="F1015" t="str">
            <v>03.008.0014-A</v>
          </cell>
          <cell r="G1015" t="str">
            <v>ESCAVACAO EM MATERIAL DE 2ªCATEGORIA(MOLEDO OU ROCHA MUITO DECOMPOSTA),COM EQUIPAMENTO A AR COMPRIMIDO,SEM UTILIZACAO DEEXPLOSIVOS,EM TALUDES,VALA/CAVA,ENTRE 6,00 E 7,50M DE PROFUNDIDADE,INCLUSIVE EMPILHAMENTO DO MATERIAL PARA REMOCAO</v>
          </cell>
          <cell r="H1015" t="str">
            <v>M3</v>
          </cell>
          <cell r="I1015">
            <v>228.59</v>
          </cell>
        </row>
        <row r="1016">
          <cell r="A1016" t="str">
            <v>03.008.0020-1</v>
          </cell>
          <cell r="B1016" t="str">
            <v>ESCAVACAO EM MATERIAL DE 2ªCATEGORIA(MOLEDO OU ROCHA DECOMPOSTA),COM EQUIPAMENTO A AR COMPRIMIDO,SEM UTILIZACAO DE EXPLOSIVOS,EM TALUDES,VALA/CAVA,ATE 1,50M DE PROFUNDIDADE,INCLUSIVE EMPILHAMENTO DO MATERIAL PARA REMOCAO</v>
          </cell>
          <cell r="C1016" t="str">
            <v>M3</v>
          </cell>
          <cell r="D1016">
            <v>659.37</v>
          </cell>
          <cell r="F1016" t="str">
            <v>03.008.0020-B</v>
          </cell>
          <cell r="G1016" t="str">
            <v>ESCAVACAO EM MATERIAL DE 2ªCATEGORIA(MOLEDO OU ROCHA DECOMPOSTA),COM EQUIPAMENTO A AR COMPRIMIDO,SEM UTILIZACAO DE EXPLOSIVOS,EM TALUDES,VALA/CAVA,ATE 1,50M DE PROFUNDIDADE,INCLUSIVE EMPILHAMENTO DO MATERIAL PARA REMOCAO</v>
          </cell>
          <cell r="H1016" t="str">
            <v>M3</v>
          </cell>
          <cell r="I1016">
            <v>610.33000000000004</v>
          </cell>
        </row>
        <row r="1017">
          <cell r="A1017" t="str">
            <v>03.008.0021-0</v>
          </cell>
          <cell r="B1017" t="str">
            <v>ESCAVACAO EM MATERIAL DE 2ªCATEGORIA(MOLEDO OU ROCHA DECOMPOSTA),COM EQUIPAMENTO A AR COMPRIMIDO,SEM UTILIZACAO DE EXPLOSIVOS,EM TALUDES,VALA/CAVA,ENTRE 1,50 E 3,00M DE PROFUNDIDADE,INCLUSIVE EMPILHAMENTO DO MATERIAL PARA REMOCAO</v>
          </cell>
          <cell r="C1017" t="str">
            <v>M3</v>
          </cell>
          <cell r="D1017">
            <v>679.4</v>
          </cell>
          <cell r="F1017" t="str">
            <v>03.008.0021-A</v>
          </cell>
          <cell r="G1017" t="str">
            <v>ESCAVACAO EM MATERIAL DE 2ªCATEGORIA(MOLEDO OU ROCHA DECOMPOSTA),COM EQUIPAMENTO A AR COMPRIMIDO,SEM UTILIZACAO DE EXPLOSIVOS,EM TALUDES,VALA/CAVA,ENTRE 1,50 E 3,00M DE PROFUNDIDADE,INCLUSIVE EMPILHAMENTO DO MATERIAL PARA REMOCAO</v>
          </cell>
          <cell r="H1017" t="str">
            <v>M3</v>
          </cell>
          <cell r="I1017">
            <v>628.89</v>
          </cell>
        </row>
        <row r="1018">
          <cell r="A1018" t="str">
            <v>03.008.0022-0</v>
          </cell>
          <cell r="B1018" t="str">
            <v>ESCAVACAO EM MATERIAL DE 2ªCATEGORIA(MOLEDO OU ROCHA DECOMPOSTA),COM EQUIPAMENTO A AR COMPRIMIDO,SEM UTILIZACAO DE EXPLOSIVOS,EM TALUDES,VALA/CAVA,ENTRE 3,00 E 4,50M DE PROFUNDIDADE,INCLUSIVE EMPILHAMENTO DO MATERIAL PARA REMOCAO</v>
          </cell>
          <cell r="C1018" t="str">
            <v>M3</v>
          </cell>
          <cell r="D1018">
            <v>705.78</v>
          </cell>
          <cell r="F1018" t="str">
            <v>03.008.0022-A</v>
          </cell>
          <cell r="G1018" t="str">
            <v>ESCAVACAO EM MATERIAL DE 2ªCATEGORIA(MOLEDO OU ROCHA DECOMPOSTA),COM EQUIPAMENTO A AR COMPRIMIDO,SEM UTILIZACAO DE EXPLOSIVOS,EM TALUDES,VALA/CAVA,ENTRE 3,00 E 4,50M DE PROFUNDIDADE,INCLUSIVE EMPILHAMENTO DO MATERIAL PARA REMOCAO</v>
          </cell>
          <cell r="H1018" t="str">
            <v>M3</v>
          </cell>
          <cell r="I1018">
            <v>653.30999999999995</v>
          </cell>
        </row>
        <row r="1019">
          <cell r="A1019" t="str">
            <v>03.008.0023-0</v>
          </cell>
          <cell r="B1019" t="str">
            <v>ESCAVACAO EM MATERIAL DE 2ªCATEGORIA(MOLEDO OU ROCHA DECOMPOSTA),COM EQUIPAMENTO A AR COMPRIMIDO,SEM UTILIZACAO DE EXPLOSIVOS,EM TALUDES,VALA/CAVA,ENTRE 4,50 E 6,00M DE PROFUNDIDADE,INCLUSIVE EMPILHAMENTO DO MATERIAL PARA REMOCAO</v>
          </cell>
          <cell r="C1019" t="str">
            <v>M3</v>
          </cell>
          <cell r="D1019">
            <v>726.27</v>
          </cell>
          <cell r="F1019" t="str">
            <v>03.008.0023-A</v>
          </cell>
          <cell r="G1019" t="str">
            <v>ESCAVACAO EM MATERIAL DE 2ªCATEGORIA(MOLEDO OU ROCHA DECOMPOSTA),COM EQUIPAMENTO A AR COMPRIMIDO,SEM UTILIZACAO DE EXPLOSIVOS,EM TALUDES,VALA/CAVA,ENTRE 4,50 E 6,00M DE PROFUNDIDADE,INCLUSIVE EMPILHAMENTO DO MATERIAL PARA REMOCAO</v>
          </cell>
          <cell r="H1019" t="str">
            <v>M3</v>
          </cell>
          <cell r="I1019">
            <v>672.29</v>
          </cell>
        </row>
        <row r="1020">
          <cell r="A1020" t="str">
            <v>03.008.0024-0</v>
          </cell>
          <cell r="B1020" t="str">
            <v>ESCAVACAO EM MATERIAL DE 2ªCATEGORIA(MOLEDO OU ROCHA DECOMPOSTA),COM EQUIPAMENTO A AR COMPRIMIDO,SEM UTILIZACAO DE EXPLOSIVOS,EM TALUDES,VALA/CAVA,ENTRE 6,00 E 7,50M DE PROFUNDIDADE,INCLUSIVE EMPILHAMENTO DO MATERIAL PARA REMOCAO</v>
          </cell>
          <cell r="C1020" t="str">
            <v>M3</v>
          </cell>
          <cell r="D1020">
            <v>758.53</v>
          </cell>
          <cell r="F1020" t="str">
            <v>03.008.0024-A</v>
          </cell>
          <cell r="G1020" t="str">
            <v>ESCAVACAO EM MATERIAL DE 2ªCATEGORIA(MOLEDO OU ROCHA DECOMPOSTA),COM EQUIPAMENTO A AR COMPRIMIDO,SEM UTILIZACAO DE EXPLOSIVOS,EM TALUDES,VALA/CAVA,ENTRE 6,00 E 7,50M DE PROFUNDIDADE,INCLUSIVE EMPILHAMENTO DO MATERIAL PARA REMOCAO</v>
          </cell>
          <cell r="H1020" t="str">
            <v>M3</v>
          </cell>
          <cell r="I1020">
            <v>702.13</v>
          </cell>
        </row>
        <row r="1021">
          <cell r="A1021" t="str">
            <v>03.008.0050-1</v>
          </cell>
          <cell r="B1021" t="str">
            <v>ESCAVACAO EM MATERIAL DE 3ªCATEGORIA(ROCHA SA FRATURADA),COMEQUIPAMENTO A AR COMPRIMIDO E ENCUNHAMENTO GENERALIZADO,SEMUTILIZACAO DE EXPLOSIVOS,EM TALUDES,VALA/CAVA,ATE 1,50M DEPROFUNDIDADE,INCLUSIVE EMPILHAMENTO DO MATERIAL PARA REMOCAO</v>
          </cell>
          <cell r="C1021" t="str">
            <v>M3</v>
          </cell>
          <cell r="D1021">
            <v>760.11</v>
          </cell>
          <cell r="F1021" t="str">
            <v>03.008.0050-B</v>
          </cell>
          <cell r="G1021" t="str">
            <v>ESCAVACAO EM MATERIAL DE 3ªCATEGORIA(ROCHA SA FRATURADA),COMEQUIPAMENTO A AR COMPRIMIDO E ENCUNHAMENTO GENERALIZADO,SEMUTILIZACAO DE EXPLOSIVOS,EM TALUDES,VALA/CAVA,ATE 1,50M DEPROFUNDIDADE,INCLUSIVE EMPILHAMENTO DO MATERIAL PARA REMOCAO</v>
          </cell>
          <cell r="H1021" t="str">
            <v>M3</v>
          </cell>
          <cell r="I1021">
            <v>702.05</v>
          </cell>
        </row>
        <row r="1022">
          <cell r="A1022" t="str">
            <v>03.008.0051-0</v>
          </cell>
          <cell r="B1022" t="str">
            <v>ESCAVACAO EM MATERIAL DE 3ªCATEGORIA(ROCHA SA FRATURADA),COMEQUIPAMENTO A AR COMPRIMIDO E ENCUNHAMENTO GENERALIZADO,SEMUTILIZACAO DE EXPLOSIVOS,EM TALUDES,VALA/CAVA,ENTRE 1,50 E3,00M DE PROFUNDIDADE,INCLUSIVE EMPILHAMENTO DO MATERIAL PARA REMOCAO</v>
          </cell>
          <cell r="C1022" t="str">
            <v>M3</v>
          </cell>
          <cell r="D1022">
            <v>783.7</v>
          </cell>
          <cell r="F1022" t="str">
            <v>03.008.0051-A</v>
          </cell>
          <cell r="G1022" t="str">
            <v>ESCAVACAO EM MATERIAL DE 3ªCATEGORIA(ROCHA SA FRATURADA),COMEQUIPAMENTO A AR COMPRIMIDO E ENCUNHAMENTO GENERALIZADO,SEMUTILIZACAO DE EXPLOSIVOS,EM TALUDES,VALA/CAVA,ENTRE 1,50 E3,00M DE PROFUNDIDADE,INCLUSIVE EMPILHAMENTO DO MATERIAL PARA REMOCAO</v>
          </cell>
          <cell r="H1022" t="str">
            <v>M3</v>
          </cell>
          <cell r="I1022">
            <v>723.83</v>
          </cell>
        </row>
        <row r="1023">
          <cell r="A1023" t="str">
            <v>03.008.0052-0</v>
          </cell>
          <cell r="B1023" t="str">
            <v>ESCAVACAO EM MATERIAL DE 3ªCATEGORIA(ROCHA SA FRATURADA),COMEQUIPAMENTO A AR COMPRIMIDO E ENCUNHAMENTO GENERALIZADO,SEMUTILIZACAO DE EXPLOSIVOS,EM TALUDES,VALA/CAVA,ENTRE 3,00 E4,50M DE PROFUNDIDADE,INCLUSIVE EMPILHAMENTO DO MATERIAL PARA REMOCAO</v>
          </cell>
          <cell r="C1023" t="str">
            <v>M3</v>
          </cell>
          <cell r="D1023">
            <v>812.82</v>
          </cell>
          <cell r="F1023" t="str">
            <v>03.008.0052-A</v>
          </cell>
          <cell r="G1023" t="str">
            <v>ESCAVACAO EM MATERIAL DE 3ªCATEGORIA(ROCHA SA FRATURADA),COMEQUIPAMENTO A AR COMPRIMIDO E ENCUNHAMENTO GENERALIZADO,SEMUTILIZACAO DE EXPLOSIVOS,EM TALUDES,VALA/CAVA,ENTRE 3,00 E4,50M DE PROFUNDIDADE,INCLUSIVE EMPILHAMENTO DO MATERIAL PARA REMOCAO</v>
          </cell>
          <cell r="H1023" t="str">
            <v>M3</v>
          </cell>
          <cell r="I1023">
            <v>750.72</v>
          </cell>
        </row>
        <row r="1024">
          <cell r="A1024" t="str">
            <v>03.008.0053-0</v>
          </cell>
          <cell r="B1024" t="str">
            <v>ESCAVACAO EM MATERIAL DE 3ªCATEGORIA(ROCHA SA FRATURADA),COMEQUIPAMENTO A AR COMPRIMIDO E ENCUNHAMENTO GENERALIZADO,SEMUTILIZACAO DE EXPLOSIVOS,EM TALUDES,VALA/CAVA,ENTRE 4,50 E6,00M DE PROFUNDIDADE,INCLUSIVE EMPILHAMENTO DO MATERIAL PARA REMOCAO</v>
          </cell>
          <cell r="C1024" t="str">
            <v>M3</v>
          </cell>
          <cell r="D1024">
            <v>836.4</v>
          </cell>
          <cell r="F1024" t="str">
            <v>03.008.0053-A</v>
          </cell>
          <cell r="G1024" t="str">
            <v>ESCAVACAO EM MATERIAL DE 3ªCATEGORIA(ROCHA SA FRATURADA),COMEQUIPAMENTO A AR COMPRIMIDO E ENCUNHAMENTO GENERALIZADO,SEMUTILIZACAO DE EXPLOSIVOS,EM TALUDES,VALA/CAVA,ENTRE 4,50 E6,00M DE PROFUNDIDADE,INCLUSIVE EMPILHAMENTO DO MATERIAL PARA REMOCAO</v>
          </cell>
          <cell r="H1024" t="str">
            <v>M3</v>
          </cell>
          <cell r="I1024">
            <v>772.51</v>
          </cell>
        </row>
        <row r="1025">
          <cell r="A1025" t="str">
            <v>03.008.0054-0</v>
          </cell>
          <cell r="B1025" t="str">
            <v>ESCAVACAO EM MATERIAL DE 3ªCATEGORIA(ROCHA SA FRATURADA),COMEQUIPAMENTO A AR COMPRIMIDO E ENCUNHAMENTO GENERALIZADO,SEMUTILIZACAO DE EXPLOSIVOS,EM TALUDES,VALA/CAVA,ENTRE 6,00 E7,50M DE PROFUNDIDADE,INCLUSIVE EMPILHAMENTO DO MATERIAL PARA REMOCAO</v>
          </cell>
          <cell r="C1025" t="str">
            <v>M3</v>
          </cell>
          <cell r="D1025">
            <v>874.64</v>
          </cell>
          <cell r="F1025" t="str">
            <v>03.008.0054-A</v>
          </cell>
          <cell r="G1025" t="str">
            <v>ESCAVACAO EM MATERIAL DE 3ªCATEGORIA(ROCHA SA FRATURADA),COMEQUIPAMENTO A AR COMPRIMIDO E ENCUNHAMENTO GENERALIZADO,SEMUTILIZACAO DE EXPLOSIVOS,EM TALUDES,VALA/CAVA,ENTRE 6,00 E7,50M DE PROFUNDIDADE,INCLUSIVE EMPILHAMENTO DO MATERIAL PARA REMOCAO</v>
          </cell>
          <cell r="H1025" t="str">
            <v>M3</v>
          </cell>
          <cell r="I1025">
            <v>807.81</v>
          </cell>
        </row>
        <row r="1026">
          <cell r="A1026" t="str">
            <v>03.008.0060-1</v>
          </cell>
          <cell r="B1026" t="str">
            <v>ESCAVACAO EM MATERIAL DE 3ªCATEGORIA(ROCHA VIVA),COM EQUIPAMENTO A AR COMPRIMIDO E SERRACAO COM BROCAS,SEGUIDA DE ENCUNHAMENTO,SEM UTILIZACAO DE EXPLOSIVOS,EM TALUDES,VALA/CAVA,ATE1,50M DE PROFUNDIDADE,INCLUSIVE EMPILHAMENTO DO MATERIAL PARA REMOCAO</v>
          </cell>
          <cell r="C1026" t="str">
            <v>M3</v>
          </cell>
          <cell r="D1026">
            <v>1701.78</v>
          </cell>
          <cell r="F1026" t="str">
            <v>03.008.0060-B</v>
          </cell>
          <cell r="G1026" t="str">
            <v>ESCAVACAO EM MATERIAL DE 3ªCATEGORIA(ROCHA VIVA),COM EQUIPAMENTO A AR COMPRIMIDO E SERRACAO COM BROCAS,SEGUIDA DE ENCUNHAMENTO,SEM UTILIZACAO DE EXPLOSIVOS,EM TALUDES,VALA/CAVA,ATE1,50M DE PROFUNDIDADE,INCLUSIVE EMPILHAMENTO DO MATERIAL PARA REMOCAO</v>
          </cell>
          <cell r="H1026" t="str">
            <v>M3</v>
          </cell>
          <cell r="I1026">
            <v>1575.53</v>
          </cell>
        </row>
        <row r="1027">
          <cell r="A1027" t="str">
            <v>03.008.0061-0</v>
          </cell>
          <cell r="B1027" t="str">
            <v>ESCAVACAO EM MATERIAL DE 3ªCATEGORIA(ROCHA VIVA),COM EQUIPAMENTO A AR COMPRIMIDO E SERRACAO COM BROCAS,SEGUIDA DE ENCUNHAMENTO,SEM UTILIZACAO DE EXPLOSIVOS,EM TALUDES,VALA/CAVA,ENTRE 1,50 E 3,00M DE PROFUNDIDADE,INCLUSIVE EMPILHAMENTO DO MATERIAL PARA REMOCAO</v>
          </cell>
          <cell r="C1027" t="str">
            <v>M3</v>
          </cell>
          <cell r="D1027">
            <v>1798.16</v>
          </cell>
          <cell r="F1027" t="str">
            <v>03.008.0061-A</v>
          </cell>
          <cell r="G1027" t="str">
            <v>ESCAVACAO EM MATERIAL DE 3ªCATEGORIA(ROCHA VIVA),COM EQUIPAMENTO A AR COMPRIMIDO E SERRACAO COM BROCAS,SEGUIDA DE ENCUNHAMENTO,SEM UTILIZACAO DE EXPLOSIVOS,EM TALUDES,VALA/CAVA,ENTRE 1,50 E 3,00M DE PROFUNDIDADE,INCLUSIVE EMPILHAMENTO DO MATERIAL PARA REMOCAO</v>
          </cell>
          <cell r="H1027" t="str">
            <v>M3</v>
          </cell>
          <cell r="I1027">
            <v>1668.08</v>
          </cell>
        </row>
        <row r="1028">
          <cell r="A1028" t="str">
            <v>03.008.0062-0</v>
          </cell>
          <cell r="B1028" t="str">
            <v>ESCAVACAO EM MATERIAL DE 3ªCATEGORIA(ROCHA VIVA),COM EQUIPAMENTO A AR COMPRIMIDO E SERRACAO COM BROCAS,SEGUIDA DE ENCUNHAMENTO,SEM UTILIZACAO DE EXPLOSIVOS,EM TALUDES,VALA/CAVA,ENTRE 3,00 E 4,50M DE PROFUNDIDADE,INCLUSIVE EMPILHAMENTO DO MATERIAL PARA REMOCAO</v>
          </cell>
          <cell r="C1028" t="str">
            <v>M3</v>
          </cell>
          <cell r="D1028">
            <v>1870.13</v>
          </cell>
          <cell r="F1028" t="str">
            <v>03.008.0062-A</v>
          </cell>
          <cell r="G1028" t="str">
            <v>ESCAVACAO EM MATERIAL DE 3ªCATEGORIA(ROCHA VIVA),COM EQUIPAMENTO A AR COMPRIMIDO E SERRACAO COM BROCAS,SEGUIDA DE ENCUNHAMENTO,SEM UTILIZACAO DE EXPLOSIVOS,EM TALUDES,VALA/CAVA,ENTRE 3,00 E 4,50M DE PROFUNDIDADE,INCLUSIVE EMPILHAMENTO DO MATERIAL PARA REMOCAO</v>
          </cell>
          <cell r="H1028" t="str">
            <v>M3</v>
          </cell>
          <cell r="I1028">
            <v>1735</v>
          </cell>
        </row>
        <row r="1029">
          <cell r="A1029" t="str">
            <v>03.008.0063-0</v>
          </cell>
          <cell r="B1029" t="str">
            <v>ESCAVACAO EM MATERIAL DE 3ªCATEGORIA(ROCHA VIVA),COM EQUIPAMENTO A AR COMPRIMIDO E SERRACAO COM BROCAS,SEGUIDA DE ENCUNHAMENTO,SEM UTILIZACAO DE EXPLOSIVOS,EM TALUDES,VALA/CAVA,ENTRE 4,50 E 6,00M DE PROFUNDIDADE,INCLUSIVE EMPILHAMENTO DO MATERIAL PARA REMOCAO</v>
          </cell>
          <cell r="C1029" t="str">
            <v>M3</v>
          </cell>
          <cell r="D1029">
            <v>1925.59</v>
          </cell>
          <cell r="F1029" t="str">
            <v>03.008.0063-A</v>
          </cell>
          <cell r="G1029" t="str">
            <v>ESCAVACAO EM MATERIAL DE 3ªCATEGORIA(ROCHA VIVA),COM EQUIPAMENTO A AR COMPRIMIDO E SERRACAO COM BROCAS,SEGUIDA DE ENCUNHAMENTO,SEM UTILIZACAO DE EXPLOSIVOS,EM TALUDES,VALA/CAVA,ENTRE 4,50 E 6,00M DE PROFUNDIDADE,INCLUSIVE EMPILHAMENTO DO MATERIAL PARA REMOCAO</v>
          </cell>
          <cell r="H1029" t="str">
            <v>M3</v>
          </cell>
          <cell r="I1029">
            <v>1786.7</v>
          </cell>
        </row>
        <row r="1030">
          <cell r="A1030" t="str">
            <v>03.008.0064-0</v>
          </cell>
          <cell r="B1030" t="str">
            <v>ESCAVACAO EM MATERIAL DE 3ªCATEGORIA(ROCHA VIVA),COM EQUIPAMENTO A AR COMPRIMIDO E SERRACAO COM BROCAS,SEGUIDA DE ENCUNHAMENTO,SEM UTILIZACAO DE EXPLOSIVOS,EM TALUDES,VALA/CAVA,ENTRE 6,00 E 7,50M DE PROFUNDIDADE,INCLUSIVE EMPILHAMENTO DO MATERIAL PARA REMOCAO</v>
          </cell>
          <cell r="C1030" t="str">
            <v>M3</v>
          </cell>
          <cell r="D1030">
            <v>2014.07</v>
          </cell>
          <cell r="F1030" t="str">
            <v>03.008.0064-A</v>
          </cell>
          <cell r="G1030" t="str">
            <v>ESCAVACAO EM MATERIAL DE 3ªCATEGORIA(ROCHA VIVA),COM EQUIPAMENTO A AR COMPRIMIDO E SERRACAO COM BROCAS,SEGUIDA DE ENCUNHAMENTO,SEM UTILIZACAO DE EXPLOSIVOS,EM TALUDES,VALA/CAVA,ENTRE 6,00 E 7,50M DE PROFUNDIDADE,INCLUSIVE EMPILHAMENTO DO MATERIAL PARA REMOCAO</v>
          </cell>
          <cell r="H1030" t="str">
            <v>M3</v>
          </cell>
          <cell r="I1030">
            <v>1868.84</v>
          </cell>
        </row>
        <row r="1031">
          <cell r="A1031" t="str">
            <v>03.008.0080-1</v>
          </cell>
          <cell r="B1031" t="str">
            <v>ESCAVACAO EM MATERIAL DE 3ªCATEGORIA(ROCHA SA FRATURADA),COMEQUIPAMENTO A AR COMPRIMIDO,A CEU ABERTO,SEM UTILIZACAO DEEXPLOSIVOS,INCLUSIVE EMPILHAMENTO DO MATERIAL PARA REMOCAO</v>
          </cell>
          <cell r="C1031" t="str">
            <v>M3</v>
          </cell>
          <cell r="D1031">
            <v>456.06</v>
          </cell>
          <cell r="F1031" t="str">
            <v>03.008.0080-B</v>
          </cell>
          <cell r="G1031" t="str">
            <v>ESCAVACAO EM MATERIAL DE 3ªCATEGORIA(ROCHA SA FRATURADA),COMEQUIPAMENTO A AR COMPRIMIDO,A CEU ABERTO,SEM UTILIZACAO DEEXPLOSIVOS,INCLUSIVE EMPILHAMENTO DO MATERIAL PARA REMOCAO</v>
          </cell>
          <cell r="H1031" t="str">
            <v>M3</v>
          </cell>
          <cell r="I1031">
            <v>421.23</v>
          </cell>
        </row>
        <row r="1032">
          <cell r="A1032" t="str">
            <v>03.008.0085-0</v>
          </cell>
          <cell r="B1032" t="str">
            <v>ESCAVACAO EM MATERIAL DE 3ªCATEGORIA(ROCHA VIVA),COM EQUIPAMENTO A AR COMPRIMIDO,A CEU ABERTO,SEM UTILIZACAO DE EXPLOSIVOS,INCLUSIVE EMPILHAMENTO DO MATERIAL PARA REMOCAO</v>
          </cell>
          <cell r="C1032" t="str">
            <v>M3</v>
          </cell>
          <cell r="D1032">
            <v>1259.5</v>
          </cell>
          <cell r="F1032" t="str">
            <v>03.008.0085-A</v>
          </cell>
          <cell r="G1032" t="str">
            <v>ESCAVACAO EM MATERIAL DE 3ªCATEGORIA(ROCHA VIVA),COM EQUIPAMENTO A AR COMPRIMIDO,A CEU ABERTO,SEM UTILIZACAO DE EXPLOSIVOS,INCLUSIVE EMPILHAMENTO DO MATERIAL PARA REMOCAO</v>
          </cell>
          <cell r="H1032" t="str">
            <v>M3</v>
          </cell>
          <cell r="I1032">
            <v>1171.1199999999999</v>
          </cell>
        </row>
        <row r="1033">
          <cell r="A1033" t="str">
            <v>03.008.0090-1</v>
          </cell>
          <cell r="B1033" t="str">
            <v>ESCAVACAO EM MATERIAL DE 2ªCATEGORIA(MOLEDO OU ROCHA MUITO DECOMPOSTA),COM EQUIPAMENTO A AR COMPRIMIDO,A CEU ABERTO,SEMUTILIZACAO DE EXPLOSIVOS,INCLUSIVE EMPILHAMENTO DO MATERIALPARA REMOCAO</v>
          </cell>
          <cell r="C1033" t="str">
            <v>M3</v>
          </cell>
          <cell r="D1033">
            <v>129.88</v>
          </cell>
          <cell r="F1033" t="str">
            <v>03.008.0090-B</v>
          </cell>
          <cell r="G1033" t="str">
            <v>ESCAVACAO EM MATERIAL DE 2ªCATEGORIA(MOLEDO OU ROCHA MUITO DECOMPOSTA),COM EQUIPAMENTO A AR COMPRIMIDO,A CEU ABERTO,SEMUTILIZACAO DE EXPLOSIVOS,INCLUSIVE EMPILHAMENTO DO MATERIALPARA REMOCAO</v>
          </cell>
          <cell r="H1033" t="str">
            <v>M3</v>
          </cell>
          <cell r="I1033">
            <v>119.61</v>
          </cell>
        </row>
        <row r="1034">
          <cell r="A1034" t="str">
            <v>03.008.0095-0</v>
          </cell>
          <cell r="B1034" t="str">
            <v>ESCAVACAO EM MATERIAL DE 2ªCATEGORIA(MOLEDO OU ROCHA DECOMPOSTA),COM EQUIPAMENTO A AR COMPRIMIDO,A CEU ABERTO,SEM UTILIZACAO DE EXPLOSIVOS,INCLUSIVE EMPILHAMENTO DO MATERIAL PARA REMOCAO</v>
          </cell>
          <cell r="C1034" t="str">
            <v>M3</v>
          </cell>
          <cell r="D1034">
            <v>428.4</v>
          </cell>
          <cell r="F1034" t="str">
            <v>03.008.0095-A</v>
          </cell>
          <cell r="G1034" t="str">
            <v>ESCAVACAO EM MATERIAL DE 2ªCATEGORIA(MOLEDO OU ROCHA DECOMPOSTA),COM EQUIPAMENTO A AR COMPRIMIDO,A CEU ABERTO,SEM UTILIZACAO DE EXPLOSIVOS,INCLUSIVE EMPILHAMENTO DO MATERIAL PARA REMOCAO</v>
          </cell>
          <cell r="H1034" t="str">
            <v>M3</v>
          </cell>
          <cell r="I1034">
            <v>396.52</v>
          </cell>
        </row>
        <row r="1035">
          <cell r="A1035" t="str">
            <v>03.008.0120-1</v>
          </cell>
          <cell r="B1035" t="str">
            <v>DESMONTE DE BLOCO DE MATERIAL DE 3ªCATEGORIA(ROCHA VIVA),COMEQUIPAMENTO A AR COMPRIMIDO,COM VOLUME ATE 1,00M3,SEM UTILIZACAO DE EXPLOSIVOS,INCLUSIVE REDUCAO A PEDRA DE MAO COM O MESMO EQUIPAMENTO</v>
          </cell>
          <cell r="C1035" t="str">
            <v>M3</v>
          </cell>
          <cell r="D1035">
            <v>585.1</v>
          </cell>
          <cell r="F1035" t="str">
            <v>03.008.0120-B</v>
          </cell>
          <cell r="G1035" t="str">
            <v>DESMONTE DE BLOCO DE MATERIAL DE 3ªCATEGORIA(ROCHA VIVA),COMEQUIPAMENTO A AR COMPRIMIDO,COM VOLUME ATE 1,00M3,SEM UTILIZACAO DE EXPLOSIVOS,INCLUSIVE REDUCAO A PEDRA DE MAO COM O MESMO EQUIPAMENTO</v>
          </cell>
          <cell r="H1035" t="str">
            <v>M3</v>
          </cell>
          <cell r="I1035">
            <v>544.23</v>
          </cell>
        </row>
        <row r="1036">
          <cell r="A1036" t="str">
            <v>03.008.0125-1</v>
          </cell>
          <cell r="B1036" t="str">
            <v>DESMONTE DE BLOCO DE MATERIAL DE 2ªCATEGORIA,SEM UTILIZACAODE EXPLOSIVOS,COM ROMPEDOR A AR COMPRIMIDO</v>
          </cell>
          <cell r="C1036" t="str">
            <v>M3</v>
          </cell>
          <cell r="D1036">
            <v>193.35</v>
          </cell>
          <cell r="F1036" t="str">
            <v>03.008.0125-B</v>
          </cell>
          <cell r="G1036" t="str">
            <v>DESMONTE DE BLOCO DE MATERIAL DE 2ªCATEGORIA,SEM UTILIZACAODE EXPLOSIVOS,COM ROMPEDOR A AR COMPRIMIDO</v>
          </cell>
          <cell r="H1036" t="str">
            <v>M3</v>
          </cell>
          <cell r="I1036">
            <v>175.78</v>
          </cell>
        </row>
        <row r="1037">
          <cell r="A1037" t="str">
            <v>03.008.0150-1</v>
          </cell>
          <cell r="B1037" t="str">
            <v>SERRACAO CONTINUA EM MATERIAL DE 3ªCATEGORIA(ROCHA VIVA),COMA FINALIDADE DE IMPEDIR PROPAGACAO DE VIBRACOES DECORRENTESDE ESCAVACAO A FOGO</v>
          </cell>
          <cell r="C1037" t="str">
            <v>M2</v>
          </cell>
          <cell r="D1037">
            <v>808.36</v>
          </cell>
          <cell r="F1037" t="str">
            <v>03.008.0150-B</v>
          </cell>
          <cell r="G1037" t="str">
            <v>SERRACAO CONTINUA EM MATERIAL DE 3ªCATEGORIA(ROCHA VIVA),COMA FINALIDADE DE IMPEDIR PROPAGACAO DE VIBRACOES DECORRENTESDE ESCAVACAO A FOGO</v>
          </cell>
          <cell r="H1037" t="str">
            <v>M2</v>
          </cell>
          <cell r="I1037">
            <v>753.68</v>
          </cell>
        </row>
        <row r="1038">
          <cell r="A1038" t="str">
            <v>03.009.0002-1</v>
          </cell>
          <cell r="B1038" t="str">
            <v>COMPACTACAO DE ATERRO,EM CAMADAS DE 15CM,COM MACO</v>
          </cell>
          <cell r="C1038" t="str">
            <v>M3</v>
          </cell>
          <cell r="D1038">
            <v>55.74</v>
          </cell>
          <cell r="F1038" t="str">
            <v>03.009.0002-B</v>
          </cell>
          <cell r="G1038" t="str">
            <v>COMPACTACAO DE ATERRO,EM CAMADAS DE 15CM,COM MACO</v>
          </cell>
          <cell r="H1038" t="str">
            <v>M3</v>
          </cell>
          <cell r="I1038">
            <v>48.3</v>
          </cell>
        </row>
        <row r="1039">
          <cell r="A1039" t="str">
            <v>03.009.0003-0</v>
          </cell>
          <cell r="B1039" t="str">
            <v>COMPACTACAO DE ATERRO,EM CAMADAS DE 20CM,COM MACO</v>
          </cell>
          <cell r="C1039" t="str">
            <v>M3</v>
          </cell>
          <cell r="D1039">
            <v>49.77</v>
          </cell>
          <cell r="F1039" t="str">
            <v>03.009.0003-A</v>
          </cell>
          <cell r="G1039" t="str">
            <v>COMPACTACAO DE ATERRO,EM CAMADAS DE 20CM,COM MACO</v>
          </cell>
          <cell r="H1039" t="str">
            <v>M3</v>
          </cell>
          <cell r="I1039">
            <v>43.13</v>
          </cell>
        </row>
        <row r="1040">
          <cell r="A1040" t="str">
            <v>03.009.0004-0</v>
          </cell>
          <cell r="B1040" t="str">
            <v>ATERRO COM MATERIAL DE 1ªCATEGORIA,COMPACTADO MANUALMENTE EMCAMADAS DE 20CM,ATE UMA ALTURA MAXIMA DE 80CM,PARA SUPORTEDE CAMADA DE CONCRETO,INCLUSIVE DOIS TIROS DE PA,ESPALHAMENTO E REGA,EXCLUSIVE FORNECIMENTO DA TERRA</v>
          </cell>
          <cell r="C1040" t="str">
            <v>M3</v>
          </cell>
          <cell r="D1040">
            <v>89.59</v>
          </cell>
          <cell r="F1040" t="str">
            <v>03.009.0004-A</v>
          </cell>
          <cell r="G1040" t="str">
            <v>ATERRO COM MATERIAL DE 1ªCATEGORIA,COMPACTADO MANUALMENTE EMCAMADAS DE 20CM,ATE UMA ALTURA MAXIMA DE 80CM,PARA SUPORTEDE CAMADA DE CONCRETO,INCLUSIVE DOIS TIROS DE PA,ESPALHAMENTO E REGA,EXCLUSIVE FORNECIMENTO DA TERRA</v>
          </cell>
          <cell r="H1040" t="str">
            <v>M3</v>
          </cell>
          <cell r="I1040">
            <v>77.63</v>
          </cell>
        </row>
        <row r="1041">
          <cell r="A1041" t="str">
            <v>03.009.0005-0</v>
          </cell>
          <cell r="B1041" t="str">
            <v>ATERRO COM MATERIAL DE 1ª CATEGORIA,COMPACTADO MANUALMENTE EM CAMADAS DE 20CM DE MATERIAL APILOADO,PROVENIENTE DE JAZIDADISTANTE ATE 1KM,INCLUSIVE ESCAVACAO,CARGA,TRANSPORTE EM CAMINHAO BASCULANTE,DESCARGA,ESPALHAMENTO E IRRIGACAO MANUAIS</v>
          </cell>
          <cell r="C1041" t="str">
            <v>M3</v>
          </cell>
          <cell r="D1041">
            <v>165.56</v>
          </cell>
          <cell r="F1041" t="str">
            <v>03.009.0005-A</v>
          </cell>
          <cell r="G1041" t="str">
            <v>ATERRO COM MATERIAL DE 1ª CATEGORIA,COMPACTADO MANUALMENTE EM CAMADAS DE 20CM DE MATERIAL APILOADO,PROVENIENTE DE JAZIDADISTANTE ATE 1KM,INCLUSIVE ESCAVACAO,CARGA,TRANSPORTE EM CAMINHAO BASCULANTE,DESCARGA,ESPALHAMENTO E IRRIGACAO MANUAIS</v>
          </cell>
          <cell r="H1041" t="str">
            <v>M3</v>
          </cell>
          <cell r="I1041">
            <v>146.41</v>
          </cell>
        </row>
        <row r="1042">
          <cell r="A1042" t="str">
            <v>03.009.0006-0</v>
          </cell>
          <cell r="B1042" t="str">
            <v>ATERRO COM MATERIAL DE 1ª CATEGORIA,COMPACTADO MANUALMENTE EM CAMADAS DE 20CM DE MATERIAL APILOADO,PROVENIENTE DE JAZIDADISTANTE ATE 2KM,INCLUSIVE ESCAVACAO,CARGA,TRANSPORTE EM CAMINHAO BASCULANTE,DESCARGA,ESPALHAMENTO E IRRIGACAO MANUAIS</v>
          </cell>
          <cell r="C1042" t="str">
            <v>M3</v>
          </cell>
          <cell r="D1042">
            <v>170.61</v>
          </cell>
          <cell r="F1042" t="str">
            <v>03.009.0006-A</v>
          </cell>
          <cell r="G1042" t="str">
            <v>ATERRO COM MATERIAL DE 1ª CATEGORIA,COMPACTADO MANUALMENTE EM CAMADAS DE 20CM DE MATERIAL APILOADO,PROVENIENTE DE JAZIDADISTANTE ATE 2KM,INCLUSIVE ESCAVACAO,CARGA,TRANSPORTE EM CAMINHAO BASCULANTE,DESCARGA,ESPALHAMENTO E IRRIGACAO MANUAIS</v>
          </cell>
          <cell r="H1042" t="str">
            <v>M3</v>
          </cell>
          <cell r="I1042">
            <v>150.88</v>
          </cell>
        </row>
        <row r="1043">
          <cell r="A1043" t="str">
            <v>03.009.0007-0</v>
          </cell>
          <cell r="B1043" t="str">
            <v>ATERRO COM MATERIAL DE 1ª CATEGORIA,COMPACTADO MANUALMENTE EM CAMADAS DE 20CM DE MATERIAL APILOADO,PROVENIENTE DE JAZIDADISTANTE ATE 3KM,INCLUSIVE ESCAVACAO,CARGA,TRANSPORTE EM CAMINHAO BASCULANTE,DESCARGA,ESPALHAMENTO E IRRIGACAO MANUAIS</v>
          </cell>
          <cell r="C1043" t="str">
            <v>M3</v>
          </cell>
          <cell r="D1043">
            <v>175.46</v>
          </cell>
          <cell r="F1043" t="str">
            <v>03.009.0007-A</v>
          </cell>
          <cell r="G1043" t="str">
            <v>ATERRO COM MATERIAL DE 1ª CATEGORIA,COMPACTADO MANUALMENTE EM CAMADAS DE 20CM DE MATERIAL APILOADO,PROVENIENTE DE JAZIDADISTANTE ATE 3KM,INCLUSIVE ESCAVACAO,CARGA,TRANSPORTE EM CAMINHAO BASCULANTE,DESCARGA,ESPALHAMENTO E IRRIGACAO MANUAIS</v>
          </cell>
          <cell r="H1043" t="str">
            <v>M3</v>
          </cell>
          <cell r="I1043">
            <v>155.16</v>
          </cell>
        </row>
        <row r="1044">
          <cell r="A1044" t="str">
            <v>03.009.0008-0</v>
          </cell>
          <cell r="B1044" t="str">
            <v>ATERRO COM MATERIAL DE 1ª CATEGORIA,COMPACTADO MANUALMENTE EM CAMADAS DE 20CM DE MATERIAL APILOADO,PROVENIENTE DE JAZIDADISTANTE ATE 4KM,INCLUSIVE ESCAVACAO,CARGA,TRANSPORTE EM CAMINHAO BASCULANTE,DESCARGA,ESPALHAMENTO E IRRIGACAO MANUAIS</v>
          </cell>
          <cell r="C1044" t="str">
            <v>M3</v>
          </cell>
          <cell r="D1044">
            <v>180.57</v>
          </cell>
          <cell r="F1044" t="str">
            <v>03.009.0008-A</v>
          </cell>
          <cell r="G1044" t="str">
            <v>ATERRO COM MATERIAL DE 1ª CATEGORIA,COMPACTADO MANUALMENTE EM CAMADAS DE 20CM DE MATERIAL APILOADO,PROVENIENTE DE JAZIDADISTANTE ATE 4KM,INCLUSIVE ESCAVACAO,CARGA,TRANSPORTE EM CAMINHAO BASCULANTE,DESCARGA,ESPALHAMENTO E IRRIGACAO MANUAIS</v>
          </cell>
          <cell r="H1044" t="str">
            <v>M3</v>
          </cell>
          <cell r="I1044">
            <v>159.69999999999999</v>
          </cell>
        </row>
        <row r="1045">
          <cell r="A1045" t="str">
            <v>03.009.0009-0</v>
          </cell>
          <cell r="B1045" t="str">
            <v>ATERRO COM MATERIAL DE 1ª CATEGORIA,COMPACTADO MANUALMENTE EM CAMADAS DE 20CM DE MATERIAL APILOADO,PROVENIENTE DE JAZIDADISTANTE ATE 5KM,INCLUSIVE ESCAVACAO,CARGA,TRANSPORTE EM CAMINHAO BASCULANTE,DESCARGA,ESPALHAMENTO E IRRIGACAO MANUAIS</v>
          </cell>
          <cell r="C1045" t="str">
            <v>M3</v>
          </cell>
          <cell r="D1045">
            <v>183.76</v>
          </cell>
          <cell r="F1045" t="str">
            <v>03.009.0009-A</v>
          </cell>
          <cell r="G1045" t="str">
            <v>ATERRO COM MATERIAL DE 1ª CATEGORIA,COMPACTADO MANUALMENTE EM CAMADAS DE 20CM DE MATERIAL APILOADO,PROVENIENTE DE JAZIDADISTANTE ATE 5KM,INCLUSIVE ESCAVACAO,CARGA,TRANSPORTE EM CAMINHAO BASCULANTE,DESCARGA,ESPALHAMENTO E IRRIGACAO MANUAIS</v>
          </cell>
          <cell r="H1045" t="str">
            <v>M3</v>
          </cell>
          <cell r="I1045">
            <v>162.51</v>
          </cell>
        </row>
        <row r="1046">
          <cell r="A1046" t="str">
            <v>03.009.0015-0</v>
          </cell>
          <cell r="B1046" t="str">
            <v>ATERRO COM MATERIAL DE 1ª CATEGORIA,COMPACTADO MANUALMENTE EM CAMADAS DE 20CM DE MATERIAL APILOADO,PROVENIENTE DE JAZIDADISTANTE ATE 10KM,INCLUSIVE ESCAVACAO,CARGA,TRANSPORTE EM CAMINHAO BASCULANTE,DESCARGA,ESPALHAMENTO E IRRIGACAO MANUAIS</v>
          </cell>
          <cell r="C1046" t="str">
            <v>M3</v>
          </cell>
          <cell r="D1046">
            <v>203.06</v>
          </cell>
          <cell r="F1046" t="str">
            <v>03.009.0015-A</v>
          </cell>
          <cell r="G1046" t="str">
            <v>ATERRO COM MATERIAL DE 1ª CATEGORIA,COMPACTADO MANUALMENTE EM CAMADAS DE 20CM DE MATERIAL APILOADO,PROVENIENTE DE JAZIDADISTANTE ATE 10KM,INCLUSIVE ESCAVACAO,CARGA,TRANSPORTE EM CAMINHAO BASCULANTE,DESCARGA,ESPALHAMENTO E IRRIGACAO MANUAIS</v>
          </cell>
          <cell r="H1046" t="str">
            <v>M3</v>
          </cell>
          <cell r="I1046">
            <v>179.52</v>
          </cell>
        </row>
        <row r="1047">
          <cell r="A1047" t="str">
            <v>03.009.0020-0</v>
          </cell>
          <cell r="B1047" t="str">
            <v>ATERRO COM MATERIAL DE 1ª CATEGORIA,COMPACTADO MANUALMENTE EM CAMADAS DE 20CM DE MATERIAL APILOADO,PROVENIENTE DE JAZIDADISTANTE ATE 15KM,INCLUSIVE ESCAVACAO,CARGA,TRANSPORTE EM CAMINHAO BASCULANTE,DESCARGA,ESPALHAMENTO E IRRIGACAO MANUAIS</v>
          </cell>
          <cell r="C1047" t="str">
            <v>M3</v>
          </cell>
          <cell r="D1047">
            <v>216.82</v>
          </cell>
          <cell r="F1047" t="str">
            <v>03.009.0020-A</v>
          </cell>
          <cell r="G1047" t="str">
            <v>ATERRO COM MATERIAL DE 1ª CATEGORIA,COMPACTADO MANUALMENTE EM CAMADAS DE 20CM DE MATERIAL APILOADO,PROVENIENTE DE JAZIDADISTANTE ATE 15KM,INCLUSIVE ESCAVACAO,CARGA,TRANSPORTE EM CAMINHAO BASCULANTE,DESCARGA,ESPALHAMENTO E IRRIGACAO MANUAIS</v>
          </cell>
          <cell r="H1047" t="str">
            <v>M3</v>
          </cell>
          <cell r="I1047">
            <v>191.79</v>
          </cell>
        </row>
        <row r="1048">
          <cell r="A1048" t="str">
            <v>03.009.0025-0</v>
          </cell>
          <cell r="B1048" t="str">
            <v>ATERRO COM MATERIAL DE 1ª CATEGORIA,COMPACTADO MANUALMENTE EM CAMADAS DE 20CM DE MATERIAL APILOADO,PROVENIENTE DE JAZIDADISTANTE ATE 20KM,INCLUSIVE ESCAVACAO,CARGA,TRANSPORTE EM CAMINHAO BASCULANTE,DESCARGA,ESPALHAMENTO E IRRIGACAO MANUAIS</v>
          </cell>
          <cell r="C1048" t="str">
            <v>M3</v>
          </cell>
          <cell r="D1048">
            <v>229.52</v>
          </cell>
          <cell r="F1048" t="str">
            <v>03.009.0025-A</v>
          </cell>
          <cell r="G1048" t="str">
            <v>ATERRO COM MATERIAL DE 1ª CATEGORIA,COMPACTADO MANUALMENTE EM CAMADAS DE 20CM DE MATERIAL APILOADO,PROVENIENTE DE JAZIDADISTANTE ATE 20KM,INCLUSIVE ESCAVACAO,CARGA,TRANSPORTE EM CAMINHAO BASCULANTE,DESCARGA,ESPALHAMENTO E IRRIGACAO MANUAIS</v>
          </cell>
          <cell r="H1048" t="str">
            <v>M3</v>
          </cell>
          <cell r="I1048">
            <v>203.05</v>
          </cell>
        </row>
        <row r="1049">
          <cell r="A1049" t="str">
            <v>03.009.0030-0</v>
          </cell>
          <cell r="B1049" t="str">
            <v>ATERRO COM MATERIAL DE 1ª CATEGORIA,COMPACTADO MANUALMENTE EM CAMADAS DE 20CM DE MATERIAL APILOADO,PROVENIENTE DE JAZIDADISTANTE ATE 25KM,INCLUSIVE ESCAVACAO,CARGA,TRANSPORTE EM CAMINHAO BASCULANTE,DESCARGA,ESPALHAMENTO E IRRIGACAO MANUAIS</v>
          </cell>
          <cell r="C1049" t="str">
            <v>M3</v>
          </cell>
          <cell r="D1049">
            <v>241.74</v>
          </cell>
          <cell r="F1049" t="str">
            <v>03.009.0030-A</v>
          </cell>
          <cell r="G1049" t="str">
            <v>ATERRO COM MATERIAL DE 1ª CATEGORIA,COMPACTADO MANUALMENTE EM CAMADAS DE 20CM DE MATERIAL APILOADO,PROVENIENTE DE JAZIDADISTANTE ATE 25KM,INCLUSIVE ESCAVACAO,CARGA,TRANSPORTE EM CAMINHAO BASCULANTE,DESCARGA,ESPALHAMENTO E IRRIGACAO MANUAIS</v>
          </cell>
          <cell r="H1049" t="str">
            <v>M3</v>
          </cell>
          <cell r="I1049">
            <v>213.85</v>
          </cell>
        </row>
        <row r="1050">
          <cell r="A1050" t="str">
            <v>03.009.0035-0</v>
          </cell>
          <cell r="B1050" t="str">
            <v>ATERRO COM MATERIAL DE 1ª CATEGORIA,COMPACTADO MANUALMENTE EM CAMADAS DE 20CM DE MATERIAL APILOADO,PROVENIENTE DE JAZIDADISTANTE ATE 30KM,INCLUSIVE ESCAVACAO,CARGA,TRANSPORTE EM CAMINHAO BASCULANTE,DESCARGA,ESPALHAMENTO E IRRIGACAO MANUAIS</v>
          </cell>
          <cell r="C1050" t="str">
            <v>M3</v>
          </cell>
          <cell r="D1050">
            <v>260.52</v>
          </cell>
          <cell r="F1050" t="str">
            <v>03.009.0035-A</v>
          </cell>
          <cell r="G1050" t="str">
            <v>ATERRO COM MATERIAL DE 1ª CATEGORIA,COMPACTADO MANUALMENTE EM CAMADAS DE 20CM DE MATERIAL APILOADO,PROVENIENTE DE JAZIDADISTANTE ATE 30KM,INCLUSIVE ESCAVACAO,CARGA,TRANSPORTE EM CAMINHAO BASCULANTE,DESCARGA,ESPALHAMENTO E IRRIGACAO MANUAIS</v>
          </cell>
          <cell r="H1050" t="str">
            <v>M3</v>
          </cell>
          <cell r="I1050">
            <v>230.46</v>
          </cell>
        </row>
        <row r="1051">
          <cell r="A1051" t="str">
            <v>03.009.0080-0</v>
          </cell>
          <cell r="B1051" t="str">
            <v>COMPACTACAO DE MATERIAL DE 1ªCATEGORIA,INCLUSIVE DESCARGA DECAMINHAO BASCULANTE,MOVIMENTACAO A 1 TIRO DE PA,ESPALHAMENTO E SOCAMENTO MANUAL EM CAMADAS DE 30CM DE MATERIAL APILOADO</v>
          </cell>
          <cell r="C1051" t="str">
            <v>M3</v>
          </cell>
          <cell r="D1051">
            <v>52.74</v>
          </cell>
          <cell r="F1051" t="str">
            <v>03.009.0080-A</v>
          </cell>
          <cell r="G1051" t="str">
            <v>COMPACTACAO DE MATERIAL DE 1ªCATEGORIA,INCLUSIVE DESCARGA DECAMINHAO BASCULANTE,MOVIMENTACAO A 1 TIRO DE PA,ESPALHAMENTO E SOCAMENTO MANUAL EM CAMADAS DE 30CM DE MATERIAL APILOADO</v>
          </cell>
          <cell r="H1051" t="str">
            <v>M3</v>
          </cell>
          <cell r="I1051">
            <v>46.05</v>
          </cell>
        </row>
        <row r="1052">
          <cell r="A1052" t="str">
            <v>03.010.0015-0</v>
          </cell>
          <cell r="B105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1052" t="str">
            <v>M3</v>
          </cell>
          <cell r="D1052">
            <v>12.3</v>
          </cell>
          <cell r="F1052" t="str">
            <v>03.010.0015-A</v>
          </cell>
          <cell r="G105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H1052" t="str">
            <v>M3</v>
          </cell>
          <cell r="I1052">
            <v>11.96</v>
          </cell>
        </row>
        <row r="1053">
          <cell r="A1053" t="str">
            <v>03.010.0016-0</v>
          </cell>
          <cell r="B105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1053" t="str">
            <v>M3</v>
          </cell>
          <cell r="D1053">
            <v>5.74</v>
          </cell>
          <cell r="F1053" t="str">
            <v>03.010.0016-A</v>
          </cell>
          <cell r="G105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H1053" t="str">
            <v>M3</v>
          </cell>
          <cell r="I1053">
            <v>5.61</v>
          </cell>
        </row>
        <row r="1054">
          <cell r="A1054" t="str">
            <v>03.010.0017-0</v>
          </cell>
          <cell r="B1054"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1054" t="str">
            <v>M3</v>
          </cell>
          <cell r="D1054">
            <v>4.32</v>
          </cell>
          <cell r="F1054" t="str">
            <v>03.010.0017-A</v>
          </cell>
          <cell r="G1054"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H1054" t="str">
            <v>M3</v>
          </cell>
          <cell r="I1054">
            <v>4.26</v>
          </cell>
        </row>
        <row r="1055">
          <cell r="A1055" t="str">
            <v>03.010.0018-0</v>
          </cell>
          <cell r="B1055"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1055" t="str">
            <v>M3</v>
          </cell>
          <cell r="D1055">
            <v>9.35</v>
          </cell>
          <cell r="F1055" t="str">
            <v>03.010.0018-A</v>
          </cell>
          <cell r="G1055"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H1055" t="str">
            <v>M3</v>
          </cell>
          <cell r="I1055">
            <v>8.93</v>
          </cell>
        </row>
        <row r="1056">
          <cell r="A1056" t="str">
            <v>03.010.0019-0</v>
          </cell>
          <cell r="B1056" t="str">
            <v>ATERRO COM MATERIAL DE 1ªCATEGORIA,ESPALHADO POR RETRO ESCAVADEIRA,EM CAMADAS DE 20CM DE MATERIAL ADENSADO,REGADO POR CAMINHAO TANQUE E COMPACTADO A 90% COM SOQUETE VIBRATORIO,INTERVINDO 2(DOIS) SERVENTES,EXCLUSIVE O FORNECIMENTO DA TERRA</v>
          </cell>
          <cell r="C1056" t="str">
            <v>M3</v>
          </cell>
          <cell r="D1056">
            <v>8.5500000000000007</v>
          </cell>
          <cell r="F1056" t="str">
            <v>03.010.0019-A</v>
          </cell>
          <cell r="G1056" t="str">
            <v>ATERRO COM MATERIAL DE 1ªCATEGORIA,ESPALHADO POR RETRO ESCAVADEIRA,EM CAMADAS DE 20CM DE MATERIAL ADENSADO,REGADO POR CAMINHAO TANQUE E COMPACTADO A 90% COM SOQUETE VIBRATORIO,INTERVINDO 2(DOIS) SERVENTES,EXCLUSIVE O FORNECIMENTO DA TERRA</v>
          </cell>
          <cell r="H1056" t="str">
            <v>M3</v>
          </cell>
          <cell r="I1056">
            <v>8.14</v>
          </cell>
        </row>
        <row r="1057">
          <cell r="A1057" t="str">
            <v>03.010.0020-0</v>
          </cell>
          <cell r="B1057" t="str">
            <v>MATERIAL DE 1ª CATEGORIA PARA ATERROS,COMPREENDENDO:ESCAVACAO,CARGA,TRANSPORTE A 1KM EM CAMINHAO BASCULANTE E DESCARGA,CONSIDERANDO O VOLUME NECESSARIO A EXECUCAO DE 1,00M3 DE MATERIAL COMPACTADO</v>
          </cell>
          <cell r="C1057" t="str">
            <v>M3</v>
          </cell>
          <cell r="D1057">
            <v>20.22</v>
          </cell>
          <cell r="F1057" t="str">
            <v>03.010.0020-A</v>
          </cell>
          <cell r="G1057" t="str">
            <v>MATERIAL DE 1ª CATEGORIA PARA ATERROS,COMPREENDENDO:ESCAVACAO,CARGA,TRANSPORTE A 1KM EM CAMINHAO BASCULANTE E DESCARGA,CONSIDERANDO O VOLUME NECESSARIO A EXECUCAO DE 1,00M3 DE MATERIAL COMPACTADO</v>
          </cell>
          <cell r="H1057" t="str">
            <v>M3</v>
          </cell>
          <cell r="I1057">
            <v>19.88</v>
          </cell>
        </row>
        <row r="1058">
          <cell r="A1058" t="str">
            <v>03.010.0021-0</v>
          </cell>
          <cell r="B1058" t="str">
            <v>MATERIAL DE 1ª CATEGORIA PARA ATERROS,COMPREENDENDO:ESCAVACAO,CARGA,TRANSPORTE A 2KM EM CAMINHAO BASCULANTE E DESCARGA,CONSIDERANDO O VOLUME NECESSARIO A EXECUCAO DE 1,00M3 DE MATERIAL COMPACTADO</v>
          </cell>
          <cell r="C1058" t="str">
            <v>M3</v>
          </cell>
          <cell r="D1058">
            <v>22.73</v>
          </cell>
          <cell r="F1058" t="str">
            <v>03.010.0021-A</v>
          </cell>
          <cell r="G1058" t="str">
            <v>MATERIAL DE 1ª CATEGORIA PARA ATERROS,COMPREENDENDO:ESCAVACAO,CARGA,TRANSPORTE A 2KM EM CAMINHAO BASCULANTE E DESCARGA,CONSIDERANDO O VOLUME NECESSARIO A EXECUCAO DE 1,00M3 DE MATERIAL COMPACTADO</v>
          </cell>
          <cell r="H1058" t="str">
            <v>M3</v>
          </cell>
          <cell r="I1058">
            <v>22.36</v>
          </cell>
        </row>
        <row r="1059">
          <cell r="A1059" t="str">
            <v>03.010.0022-0</v>
          </cell>
          <cell r="B1059" t="str">
            <v>MATERIAL DE 1ª CATEGORIA PARA ATERROS,COMPREENDENDO:ESCAVACAO,CARGA,TRANSPORTE A 3KM EM CAMINHAO BASCULANTE E DESCARGA,CONSIDERANDO O VOLUME NECESSARIO A EXECUCAO DE 1,00M3 DE MATERIAL COMPACTADO</v>
          </cell>
          <cell r="C1059" t="str">
            <v>M3</v>
          </cell>
          <cell r="D1059">
            <v>24.41</v>
          </cell>
          <cell r="F1059" t="str">
            <v>03.010.0022-A</v>
          </cell>
          <cell r="G1059" t="str">
            <v>MATERIAL DE 1ª CATEGORIA PARA ATERROS,COMPREENDENDO:ESCAVACAO,CARGA,TRANSPORTE A 3KM EM CAMINHAO BASCULANTE E DESCARGA,CONSIDERANDO O VOLUME NECESSARIO A EXECUCAO DE 1,00M3 DE MATERIAL COMPACTADO</v>
          </cell>
          <cell r="H1059" t="str">
            <v>M3</v>
          </cell>
          <cell r="I1059">
            <v>24.01</v>
          </cell>
        </row>
        <row r="1060">
          <cell r="A1060" t="str">
            <v>03.010.0023-0</v>
          </cell>
          <cell r="B1060" t="str">
            <v>MATERIAL DE 1ª CATEGORIA PARA ATERROS,COMPREENDENDO:ESCAVACAO,CARGA,TRANSPORTE A 4KM EM CAMINHAO BASCULANTE E DESCARGA,CONSIDERANDO O VOLUME NECESSARIO A EXECUCAO DE 1,00M3 DE MATERIAL COMPACTADO</v>
          </cell>
          <cell r="C1060" t="str">
            <v>M3</v>
          </cell>
          <cell r="D1060">
            <v>27.76</v>
          </cell>
          <cell r="F1060" t="str">
            <v>03.010.0023-A</v>
          </cell>
          <cell r="G1060" t="str">
            <v>MATERIAL DE 1ª CATEGORIA PARA ATERROS,COMPREENDENDO:ESCAVACAO,CARGA,TRANSPORTE A 4KM EM CAMINHAO BASCULANTE E DESCARGA,CONSIDERANDO O VOLUME NECESSARIO A EXECUCAO DE 1,00M3 DE MATERIAL COMPACTADO</v>
          </cell>
          <cell r="H1060" t="str">
            <v>M3</v>
          </cell>
          <cell r="I1060">
            <v>27.32</v>
          </cell>
        </row>
        <row r="1061">
          <cell r="A1061" t="str">
            <v>03.010.0024-0</v>
          </cell>
          <cell r="B1061" t="str">
            <v>MATERIAL DE 1ª CATEGORIA PARA ATERROS,COMPREENDENDO:ESCAVACAO,CARGA,TRANSPORTE A 5KM EM CAMINHAO BASCULANTE E DESCARGA,CONSIDERANDO O VOLUME NECESSARIO A EXECUCAO DE 1,00M3 DE MATERIAL COMPACTADO</v>
          </cell>
          <cell r="C1061" t="str">
            <v>M3</v>
          </cell>
          <cell r="D1061">
            <v>31.39</v>
          </cell>
          <cell r="F1061" t="str">
            <v>03.010.0024-A</v>
          </cell>
          <cell r="G1061" t="str">
            <v>MATERIAL DE 1ª CATEGORIA PARA ATERROS,COMPREENDENDO:ESCAVACAO,CARGA,TRANSPORTE A 5KM EM CAMINHAO BASCULANTE E DESCARGA,CONSIDERANDO O VOLUME NECESSARIO A EXECUCAO DE 1,00M3 DE MATERIAL COMPACTADO</v>
          </cell>
          <cell r="H1061" t="str">
            <v>M3</v>
          </cell>
          <cell r="I1061">
            <v>30.9</v>
          </cell>
        </row>
        <row r="1062">
          <cell r="A1062" t="str">
            <v>03.010.0030-0</v>
          </cell>
          <cell r="B1062" t="str">
            <v>MATERIAL DE 1ª CATEGORIA PARA ATERROS,COMPREENDENDO:ESCAVACAO,CARGA,TRANSPORTE A 10KM EM CAMINHAO BASCULANTE E DESCARGA,CONSIDERANDO O VOLUME NECESSARIO A EXECUCAO DE 1,00M3 DE MATERIAL COMPACTADO</v>
          </cell>
          <cell r="C1062" t="str">
            <v>M3</v>
          </cell>
          <cell r="D1062">
            <v>42.55</v>
          </cell>
          <cell r="F1062" t="str">
            <v>03.010.0030-A</v>
          </cell>
          <cell r="G1062" t="str">
            <v>MATERIAL DE 1ª CATEGORIA PARA ATERROS,COMPREENDENDO:ESCAVACAO,CARGA,TRANSPORTE A 10KM EM CAMINHAO BASCULANTE E DESCARGA,CONSIDERANDO O VOLUME NECESSARIO A EXECUCAO DE 1,00M3 DE MATERIAL COMPACTADO</v>
          </cell>
          <cell r="H1062" t="str">
            <v>M3</v>
          </cell>
          <cell r="I1062">
            <v>41.93</v>
          </cell>
        </row>
        <row r="1063">
          <cell r="A1063" t="str">
            <v>03.010.0035-0</v>
          </cell>
          <cell r="B1063" t="str">
            <v>MATERIAL DE 1ª CATEGORIA PARA ATERROS,COMPREENDENDO:ESCAVACAO,CARGA,TRANSPORTE A 15KM EM CAMINHAO BASCULANTE E DESCARGA,CONSIDERANDO O VOLUME NECESSARIO A EXECUCAO DE 1,00M3 DE MATERIAL COMPACTADO</v>
          </cell>
          <cell r="C1063" t="str">
            <v>M3</v>
          </cell>
          <cell r="D1063">
            <v>56.51</v>
          </cell>
          <cell r="F1063" t="str">
            <v>03.010.0035-A</v>
          </cell>
          <cell r="G1063" t="str">
            <v>MATERIAL DE 1ª CATEGORIA PARA ATERROS,COMPREENDENDO:ESCAVACAO,CARGA,TRANSPORTE A 15KM EM CAMINHAO BASCULANTE E DESCARGA,CONSIDERANDO O VOLUME NECESSARIO A EXECUCAO DE 1,00M3 DE MATERIAL COMPACTADO</v>
          </cell>
          <cell r="H1063" t="str">
            <v>M3</v>
          </cell>
          <cell r="I1063">
            <v>55.71</v>
          </cell>
        </row>
        <row r="1064">
          <cell r="A1064" t="str">
            <v>03.010.0040-0</v>
          </cell>
          <cell r="B1064" t="str">
            <v>MATERIAL DE 1ª CATEGORIA PARA ATERROS,COMPREENDENDO:ESCAVACAO,CARGA,TRANSPORTE A 20KM EM CAMINHAO BASCULANTE E DESCARGA,CONSIDERANDO O VOLUME NECESSARIO A EXECUCAO DE 1,00M3 DE MATERIAL COMPACTADO</v>
          </cell>
          <cell r="C1064" t="str">
            <v>M3</v>
          </cell>
          <cell r="D1064">
            <v>70.48</v>
          </cell>
          <cell r="F1064" t="str">
            <v>03.010.0040-A</v>
          </cell>
          <cell r="G1064" t="str">
            <v>MATERIAL DE 1ª CATEGORIA PARA ATERROS,COMPREENDENDO:ESCAVACAO,CARGA,TRANSPORTE A 20KM EM CAMINHAO BASCULANTE E DESCARGA,CONSIDERANDO O VOLUME NECESSARIO A EXECUCAO DE 1,00M3 DE MATERIAL COMPACTADO</v>
          </cell>
          <cell r="H1064" t="str">
            <v>M3</v>
          </cell>
          <cell r="I1064">
            <v>69.5</v>
          </cell>
        </row>
        <row r="1065">
          <cell r="A1065" t="str">
            <v>03.010.0045-0</v>
          </cell>
          <cell r="B1065" t="str">
            <v>MATERIAL DE 1ª CATEGORIA PARA ATERROS,COMPREENDENDO:ESCAVACAO,CARGA,TRANSPORTE A 25KM EM CAMINHAO BASCULANTE E DESCARGA,CONSIDERANDO O VOLUME NECESSARIO A EXECUCAO DE 1,00M3 DE MATERIAL COMPACTADO</v>
          </cell>
          <cell r="C1065" t="str">
            <v>M3</v>
          </cell>
          <cell r="D1065">
            <v>84.44</v>
          </cell>
          <cell r="F1065" t="str">
            <v>03.010.0045-A</v>
          </cell>
          <cell r="G1065" t="str">
            <v>MATERIAL DE 1ª CATEGORIA PARA ATERROS,COMPREENDENDO:ESCAVACAO,CARGA,TRANSPORTE A 25KM EM CAMINHAO BASCULANTE E DESCARGA,CONSIDERANDO O VOLUME NECESSARIO A EXECUCAO DE 1,00M3 DE MATERIAL COMPACTADO</v>
          </cell>
          <cell r="H1065" t="str">
            <v>M3</v>
          </cell>
          <cell r="I1065">
            <v>83.28</v>
          </cell>
        </row>
        <row r="1066">
          <cell r="A1066" t="str">
            <v>03.010.0049-0</v>
          </cell>
          <cell r="B1066" t="str">
            <v>MATERIAL DE 1ª CATEGORIA PARA ATERROS,COMPREENDENDO:ESCAVACAO,CARGA,TRANSPORTE A 30KM EM CAMINHAO BASCULANTE E DESCARGA,CONSIDERANDO O VOLUME NECESSARIO A EXECUCAO DE 1,00M3 DE MATERIAL COMPACTADO</v>
          </cell>
          <cell r="C1066" t="str">
            <v>M3</v>
          </cell>
          <cell r="D1066">
            <v>98.4</v>
          </cell>
          <cell r="F1066" t="str">
            <v>03.010.0049-A</v>
          </cell>
          <cell r="G1066" t="str">
            <v>MATERIAL DE 1ª CATEGORIA PARA ATERROS,COMPREENDENDO:ESCAVACAO,CARGA,TRANSPORTE A 30KM EM CAMINHAO BASCULANTE E DESCARGA,CONSIDERANDO O VOLUME NECESSARIO A EXECUCAO DE 1,00M3 DE MATERIAL COMPACTADO</v>
          </cell>
          <cell r="H1066" t="str">
            <v>M3</v>
          </cell>
          <cell r="I1066">
            <v>97.06</v>
          </cell>
        </row>
        <row r="1067">
          <cell r="A1067" t="str">
            <v>03.010.0100-0</v>
          </cell>
          <cell r="B1067" t="str">
            <v>COMPACTACAO DE ATERRO,EM CAMADAS DE 30CM,UTILIZANDO COMPACTADOR PNEUMATICO(SAPO),INCLUSIVE COMPRESSOR</v>
          </cell>
          <cell r="C1067" t="str">
            <v>M3</v>
          </cell>
          <cell r="D1067">
            <v>37.020000000000003</v>
          </cell>
          <cell r="F1067" t="str">
            <v>03.010.0100-A</v>
          </cell>
          <cell r="G1067" t="str">
            <v>COMPACTACAO DE ATERRO,EM CAMADAS DE 30CM,UTILIZANDO COMPACTADOR PNEUMATICO(SAPO),INCLUSIVE COMPRESSOR</v>
          </cell>
          <cell r="H1067" t="str">
            <v>M3</v>
          </cell>
          <cell r="I1067">
            <v>34.950000000000003</v>
          </cell>
        </row>
        <row r="1068">
          <cell r="A1068" t="str">
            <v>03.010.0101-0</v>
          </cell>
          <cell r="B1068" t="str">
            <v>COMPACTACAO DE ATERRO,EM CAMADAS DE 20CM,UTILIZANDO COMPACTADOR PNEUMATICO(SAPO),INCLUSIVE COMPRESSOR</v>
          </cell>
          <cell r="C1068" t="str">
            <v>M3</v>
          </cell>
          <cell r="D1068">
            <v>47.3</v>
          </cell>
          <cell r="F1068" t="str">
            <v>03.010.0101-A</v>
          </cell>
          <cell r="G1068" t="str">
            <v>COMPACTACAO DE ATERRO,EM CAMADAS DE 20CM,UTILIZANDO COMPACTADOR PNEUMATICO(SAPO),INCLUSIVE COMPRESSOR</v>
          </cell>
          <cell r="H1068" t="str">
            <v>M3</v>
          </cell>
          <cell r="I1068">
            <v>44.62</v>
          </cell>
        </row>
        <row r="1069">
          <cell r="A1069" t="str">
            <v>03.010.0105-0</v>
          </cell>
          <cell r="B1069" t="str">
            <v>ATERRO COMPACTADO A 95%,PARA CONSTRUCAO DE BARRAGENS OU DIQUES,EXECUTADOS EM CAMADAS DE 20CM DE MATERIAL SOLTO DE BOA QUALIDADE,INCLUSIVE ESPALHAMENTO E IRRIGACAO,EM TERRENO DE BOARESISTENCIA,EXCLUSIVE FORNECIMENTO DA TERRA</v>
          </cell>
          <cell r="C1069" t="str">
            <v>M3</v>
          </cell>
          <cell r="D1069">
            <v>27.1</v>
          </cell>
          <cell r="F1069" t="str">
            <v>03.010.0105-A</v>
          </cell>
          <cell r="G1069" t="str">
            <v>ATERRO COMPACTADO A 95%,PARA CONSTRUCAO DE BARRAGENS OU DIQUES,EXECUTADOS EM CAMADAS DE 20CM DE MATERIAL SOLTO DE BOA QUALIDADE,INCLUSIVE ESPALHAMENTO E IRRIGACAO,EM TERRENO DE BOARESISTENCIA,EXCLUSIVE FORNECIMENTO DA TERRA</v>
          </cell>
          <cell r="H1069" t="str">
            <v>M3</v>
          </cell>
          <cell r="I1069">
            <v>26.44</v>
          </cell>
        </row>
        <row r="1070">
          <cell r="A1070" t="str">
            <v>03.010.0106-0</v>
          </cell>
          <cell r="B1070" t="str">
            <v>ATERRO COMPACTADO A 95%,PARA CONSTRUCAO DE BARRAGENS OU DIQUES,EXECUTADOS EM CAMADAS DE 20CM DE MATERIAL SOLTO DE BOA QUALIDADE,INCLUSIVE ESPALHAMENTO E IRRIGACAO,EM TERRENO DE BAIXA RESISTENCIA(ARGILA MOLE),EXCLUSIVE FORNECIMENTO DA TERRA</v>
          </cell>
          <cell r="C1070" t="str">
            <v>M3</v>
          </cell>
          <cell r="D1070">
            <v>33.4</v>
          </cell>
          <cell r="F1070" t="str">
            <v>03.010.0106-A</v>
          </cell>
          <cell r="G1070" t="str">
            <v>ATERRO COMPACTADO A 95%,PARA CONSTRUCAO DE BARRAGENS OU DIQUES,EXECUTADOS EM CAMADAS DE 20CM DE MATERIAL SOLTO DE BOA QUALIDADE,INCLUSIVE ESPALHAMENTO E IRRIGACAO,EM TERRENO DE BAIXA RESISTENCIA(ARGILA MOLE),EXCLUSIVE FORNECIMENTO DA TERRA</v>
          </cell>
          <cell r="H1070" t="str">
            <v>M3</v>
          </cell>
          <cell r="I1070">
            <v>32.380000000000003</v>
          </cell>
        </row>
        <row r="1071">
          <cell r="A1071" t="str">
            <v>03.011.0015-1</v>
          </cell>
          <cell r="B1071" t="str">
            <v>REATERRO DE VALA/CAVA COM MATERIAL DE BOA QUALIDADE,UTILIZANDO VIBRO COMPACTADOR PORTATIL,EXCLUSIVE MATERIAL</v>
          </cell>
          <cell r="C1071" t="str">
            <v>M3</v>
          </cell>
          <cell r="D1071">
            <v>26.28</v>
          </cell>
          <cell r="F1071" t="str">
            <v>03.011.0015-B</v>
          </cell>
          <cell r="G1071" t="str">
            <v>REATERRO DE VALA/CAVA COM MATERIAL DE BOA QUALIDADE,UTILIZANDO VIBRO COMPACTADOR PORTATIL,EXCLUSIVE MATERIAL</v>
          </cell>
          <cell r="H1071" t="str">
            <v>M3</v>
          </cell>
          <cell r="I1071">
            <v>22.9</v>
          </cell>
        </row>
        <row r="1072">
          <cell r="A1072" t="str">
            <v>03.012.0010-0</v>
          </cell>
          <cell r="B1072" t="str">
            <v>REATERRO DE VALA/CAVA COM TRATOR COM POTENCIA EM TORNO DE 200CV,EXCLUSIVE COMPACTACAO E MATERIAL</v>
          </cell>
          <cell r="C1072" t="str">
            <v>M3</v>
          </cell>
          <cell r="D1072">
            <v>3.94</v>
          </cell>
          <cell r="F1072" t="str">
            <v>03.012.0010-A</v>
          </cell>
          <cell r="G1072" t="str">
            <v>REATERRO DE VALA/CAVA COM TRATOR COM POTENCIA EM TORNO DE 200CV,EXCLUSIVE COMPACTACAO E MATERIAL</v>
          </cell>
          <cell r="H1072" t="str">
            <v>M3</v>
          </cell>
          <cell r="I1072">
            <v>3.9</v>
          </cell>
        </row>
        <row r="1073">
          <cell r="A1073" t="str">
            <v>03.013.0001-1</v>
          </cell>
          <cell r="B1073" t="str">
            <v>REATERRO DE VALA/CAVA COMPACTADA A MACO,EM CAMADAS DE 30CM DE ESPESSURA MAXIMA,COM MATERIAL DE BOA QUALIDADE,EXCLUSIVEESTE</v>
          </cell>
          <cell r="C1073" t="str">
            <v>M3</v>
          </cell>
          <cell r="D1073">
            <v>41.81</v>
          </cell>
          <cell r="F1073" t="str">
            <v>03.013.0001-B</v>
          </cell>
          <cell r="G1073" t="str">
            <v>REATERRO DE VALA/CAVA COMPACTADA A MACO,EM CAMADAS DE 30CM DE ESPESSURA MAXIMA,COM MATERIAL DE BOA QUALIDADE,EXCLUSIVEESTE</v>
          </cell>
          <cell r="H1073" t="str">
            <v>M3</v>
          </cell>
          <cell r="I1073">
            <v>36.229999999999997</v>
          </cell>
        </row>
        <row r="1074">
          <cell r="A1074" t="str">
            <v>03.013.0002-0</v>
          </cell>
          <cell r="B1074" t="str">
            <v>REATERRO DE VALA/CAVA COMPACTADA A MACO,EM CAMADAS DE 20CM DE ESPESSURA MAXIMA,COM MATERIAL DE BOA QUALIDADE,EXCLUSIVEESTE</v>
          </cell>
          <cell r="C1074" t="str">
            <v>M3</v>
          </cell>
          <cell r="D1074">
            <v>49.77</v>
          </cell>
          <cell r="F1074" t="str">
            <v>03.013.0002-A</v>
          </cell>
          <cell r="G1074" t="str">
            <v>REATERRO DE VALA/CAVA COMPACTADA A MACO,EM CAMADAS DE 20CM DE ESPESSURA MAXIMA,COM MATERIAL DE BOA QUALIDADE,EXCLUSIVEESTE</v>
          </cell>
          <cell r="H1074" t="str">
            <v>M3</v>
          </cell>
          <cell r="I1074">
            <v>43.13</v>
          </cell>
        </row>
        <row r="1075">
          <cell r="A1075" t="str">
            <v>03.013.0005-0</v>
          </cell>
          <cell r="B1075" t="str">
            <v>REATERRO DE VALA/CAVA COMPACTADA A MACO,EM CAMADAS DE 20CM DE ESPESSURA MAXIMA,EM BECOS DE ATE 2,50M DE LARGURA,EM FAVELAS,EXCLUSIVE MATERIAL</v>
          </cell>
          <cell r="C1075" t="str">
            <v>M3</v>
          </cell>
          <cell r="D1075">
            <v>59.72</v>
          </cell>
          <cell r="F1075" t="str">
            <v>03.013.0005-A</v>
          </cell>
          <cell r="G1075" t="str">
            <v>REATERRO DE VALA/CAVA COMPACTADA A MACO,EM CAMADAS DE 20CM DE ESPESSURA MAXIMA,EM BECOS DE ATE 2,50M DE LARGURA,EM FAVELAS,EXCLUSIVE MATERIAL</v>
          </cell>
          <cell r="H1075" t="str">
            <v>M3</v>
          </cell>
          <cell r="I1075">
            <v>51.75</v>
          </cell>
        </row>
        <row r="1076">
          <cell r="A1076" t="str">
            <v>03.013.0006-0</v>
          </cell>
          <cell r="B1076" t="str">
            <v>REATERRO DE VALA/CAVA COMPACTADA A MACO,EM CAMADAS DE 30CM DE ESPESSURA MAXIMA,EM BECOS DE ATE 2,50M DE LARGURA,EM FAVELAS,EXCLUSIVE MATERIAL</v>
          </cell>
          <cell r="C1076" t="str">
            <v>M3</v>
          </cell>
          <cell r="D1076">
            <v>50.17</v>
          </cell>
          <cell r="F1076" t="str">
            <v>03.013.0006-A</v>
          </cell>
          <cell r="G1076" t="str">
            <v>REATERRO DE VALA/CAVA COMPACTADA A MACO,EM CAMADAS DE 30CM DE ESPESSURA MAXIMA,EM BECOS DE ATE 2,50M DE LARGURA,EM FAVELAS,EXCLUSIVE MATERIAL</v>
          </cell>
          <cell r="H1076" t="str">
            <v>M3</v>
          </cell>
          <cell r="I1076">
            <v>43.47</v>
          </cell>
        </row>
        <row r="1077">
          <cell r="A1077" t="str">
            <v>03.014.0005-0</v>
          </cell>
          <cell r="B1077" t="str">
            <v>REATERRO DE VALA/CAVA,ESPALHAMENTO COM RETRO-ESCAVADEIRA E COMPACTACAO VIBRATORIA,EXCLUSIVE MATERIAL</v>
          </cell>
          <cell r="C1077" t="str">
            <v>M3</v>
          </cell>
          <cell r="D1077">
            <v>15.02</v>
          </cell>
          <cell r="F1077" t="str">
            <v>03.014.0005-A</v>
          </cell>
          <cell r="G1077" t="str">
            <v>REATERRO DE VALA/CAVA,ESPALHAMENTO COM RETRO-ESCAVADEIRA E COMPACTACAO VIBRATORIA,EXCLUSIVE MATERIAL</v>
          </cell>
          <cell r="H1077" t="str">
            <v>M3</v>
          </cell>
          <cell r="I1077">
            <v>13.37</v>
          </cell>
        </row>
        <row r="1078">
          <cell r="A1078" t="str">
            <v>03.014.0010-0</v>
          </cell>
          <cell r="B1078" t="str">
            <v>REATERRO DE VALA/CAVA UTILIZANDO CARREGADOR FRONTAL DE RODAS170CV,ESPALHAMENTO COM TRATOR DE ESTEIRAS 80CV E COMPACTADOR VIBRATORIO (PE-DE-CARNEIRO),EXCLUSIVE MATERIAL</v>
          </cell>
          <cell r="C1078" t="str">
            <v>M3</v>
          </cell>
          <cell r="D1078">
            <v>14.96</v>
          </cell>
          <cell r="F1078" t="str">
            <v>03.014.0010-A</v>
          </cell>
          <cell r="G1078" t="str">
            <v>REATERRO DE VALA/CAVA UTILIZANDO CARREGADOR FRONTAL DE RODAS170CV,ESPALHAMENTO COM TRATOR DE ESTEIRAS 80CV E COMPACTADOR VIBRATORIO (PE-DE-CARNEIRO),EXCLUSIVE MATERIAL</v>
          </cell>
          <cell r="H1078" t="str">
            <v>M3</v>
          </cell>
          <cell r="I1078">
            <v>14.58</v>
          </cell>
        </row>
        <row r="1079">
          <cell r="A1079" t="str">
            <v>03.015.0010-0</v>
          </cell>
          <cell r="B1079" t="str">
            <v>REATERRO DE VALA/CAVA COM PO-DE-PEDRA,INCLUSIVE FORNECIMENTODO MATERIAL E COMPACTACAO MANUAL</v>
          </cell>
          <cell r="C1079" t="str">
            <v>M3</v>
          </cell>
          <cell r="D1079">
            <v>213.51</v>
          </cell>
          <cell r="F1079" t="str">
            <v>03.015.0010-A</v>
          </cell>
          <cell r="G1079" t="str">
            <v>REATERRO DE VALA/CAVA COM PO-DE-PEDRA,INCLUSIVE FORNECIMENTODO MATERIAL E COMPACTACAO MANUAL</v>
          </cell>
          <cell r="H1079" t="str">
            <v>M3</v>
          </cell>
          <cell r="I1079">
            <v>206.86</v>
          </cell>
        </row>
        <row r="1080">
          <cell r="A1080" t="str">
            <v>03.015.0012-0</v>
          </cell>
          <cell r="B1080" t="str">
            <v>REATERRO DE VALA/CAVA COM PO-DE-PEDRA,INCLUSIVE FORNECIMENTODO MATERIAL E COMPACTACAO MANUAL,EM BECOS DE ATE 2,50M DE LARGURA,EM FAVELAS</v>
          </cell>
          <cell r="C1080" t="str">
            <v>M3</v>
          </cell>
          <cell r="D1080">
            <v>225.85</v>
          </cell>
          <cell r="F1080" t="str">
            <v>03.015.0012-A</v>
          </cell>
          <cell r="G1080" t="str">
            <v>REATERRO DE VALA/CAVA COM PO-DE-PEDRA,INCLUSIVE FORNECIMENTODO MATERIAL E COMPACTACAO MANUAL,EM BECOS DE ATE 2,50M DE LARGURA,EM FAVELAS</v>
          </cell>
          <cell r="H1080" t="str">
            <v>M3</v>
          </cell>
          <cell r="I1080">
            <v>217.56</v>
          </cell>
        </row>
        <row r="1081">
          <cell r="A1081" t="str">
            <v>03.015.0014-0</v>
          </cell>
          <cell r="B1081" t="str">
            <v>REATERRO DE VALA/CAVA COM AREIA,INCLUSIVE FORNECIMENTO DO MATERIAL E COMPACTACAO MANUAL</v>
          </cell>
          <cell r="C1081" t="str">
            <v>M3</v>
          </cell>
          <cell r="D1081">
            <v>201.45</v>
          </cell>
          <cell r="F1081" t="str">
            <v>03.015.0014-A</v>
          </cell>
          <cell r="G1081" t="str">
            <v>REATERRO DE VALA/CAVA COM AREIA,INCLUSIVE FORNECIMENTO DO MATERIAL E COMPACTACAO MANUAL</v>
          </cell>
          <cell r="H1081" t="str">
            <v>M3</v>
          </cell>
          <cell r="I1081">
            <v>194.81</v>
          </cell>
        </row>
        <row r="1082">
          <cell r="A1082" t="str">
            <v>03.015.0016-0</v>
          </cell>
          <cell r="B1082" t="str">
            <v>REATERRO DE VALA/CAVA COM AREIA,INCLUSIVE FORNECIMENTO DO MATERIAL E COMPACTACAO MANUAL,EM BECOS DE ATE 2,50M DE LARGURA,EM FAVELAS</v>
          </cell>
          <cell r="C1082" t="str">
            <v>M3</v>
          </cell>
          <cell r="D1082">
            <v>209.41</v>
          </cell>
          <cell r="F1082" t="str">
            <v>03.015.0016-A</v>
          </cell>
          <cell r="G1082" t="str">
            <v>REATERRO DE VALA/CAVA COM AREIA,INCLUSIVE FORNECIMENTO DO MATERIAL E COMPACTACAO MANUAL,EM BECOS DE ATE 2,50M DE LARGURA,EM FAVELAS</v>
          </cell>
          <cell r="H1082" t="str">
            <v>M3</v>
          </cell>
          <cell r="I1082">
            <v>201.71</v>
          </cell>
        </row>
        <row r="1083">
          <cell r="A1083" t="str">
            <v>03.015.0025-0</v>
          </cell>
          <cell r="B1083" t="str">
            <v>REATERRO DE VALA/CAVA COM BRITA 1,INCLUSIVE FORNECIMENTO DOMATERIAL E COMPACTACAO MANUAL</v>
          </cell>
          <cell r="C1083" t="str">
            <v>M3</v>
          </cell>
          <cell r="D1083">
            <v>209.85</v>
          </cell>
          <cell r="F1083" t="str">
            <v>03.015.0025-A</v>
          </cell>
          <cell r="G1083" t="str">
            <v>REATERRO DE VALA/CAVA COM BRITA 1,INCLUSIVE FORNECIMENTO DOMATERIAL E COMPACTACAO MANUAL</v>
          </cell>
          <cell r="H1083" t="str">
            <v>M3</v>
          </cell>
          <cell r="I1083">
            <v>203.21</v>
          </cell>
        </row>
        <row r="1084">
          <cell r="A1084" t="str">
            <v>03.015.0026-0</v>
          </cell>
          <cell r="B1084" t="str">
            <v>REATERRO DE VALA/CAVA COM BRITA 1,INCLUSIVE FORNECIMENTO DOMATERIAL E COMPACTACAO MANUAL,EM BECOS DE ATE 2,50M DE LARGURA,EM FAVELAS</v>
          </cell>
          <cell r="C1084" t="str">
            <v>M3</v>
          </cell>
          <cell r="D1084">
            <v>217.81</v>
          </cell>
          <cell r="F1084" t="str">
            <v>03.015.0026-A</v>
          </cell>
          <cell r="G1084" t="str">
            <v>REATERRO DE VALA/CAVA COM BRITA 1,INCLUSIVE FORNECIMENTO DOMATERIAL E COMPACTACAO MANUAL,EM BECOS DE ATE 2,50M DE LARGURA,EM FAVELAS</v>
          </cell>
          <cell r="H1084" t="str">
            <v>M3</v>
          </cell>
          <cell r="I1084">
            <v>210.11</v>
          </cell>
        </row>
        <row r="1085">
          <cell r="A1085" t="str">
            <v>03.016.0005-1</v>
          </cell>
          <cell r="B1085" t="str">
            <v>ESCAVACAO MECANICA DE VALA NAO ESCORADA EM MATERIAL DE 1ªCATEGORIA COM PEDRAS,INSTALACOES PREDIAIS OU OUTROS REDUTORES DE PRODUTIVIDADE OU CAVAS DE FUNDACAO,ATE 1,50M DE PROFUNDIDADE,UTILIZANDO RETRO-ESCAVADEIRA,EXCLUSIVE ESGOTAMENTO</v>
          </cell>
          <cell r="C1085" t="str">
            <v>M3</v>
          </cell>
          <cell r="D1085">
            <v>27.17</v>
          </cell>
          <cell r="F1085" t="str">
            <v>03.016.0005-B</v>
          </cell>
          <cell r="G1085" t="str">
            <v>ESCAVACAO MECANICA DE VALA NAO ESCORADA EM MATERIAL DE 1ªCATEGORIA COM PEDRAS,INSTALACOES PREDIAIS OU OUTROS REDUTORES DE PRODUTIVIDADE OU CAVAS DE FUNDACAO,ATE 1,50M DE PROFUNDIDADE,UTILIZANDO RETRO-ESCAVADEIRA,EXCLUSIVE ESGOTAMENTO</v>
          </cell>
          <cell r="H1085" t="str">
            <v>M3</v>
          </cell>
          <cell r="I1085">
            <v>26.25</v>
          </cell>
        </row>
        <row r="1086">
          <cell r="A1086" t="str">
            <v>03.016.0010-1</v>
          </cell>
          <cell r="B1086" t="str">
            <v>ESCAVACAO MECANICA DE VALA NAO ESCORADA EM MATERIAL DE 1ªCATEGORIA COM PEDRAS,INSTALACOES PREDIAIS OU OUTROS REDUTORES DE PRODUTIVIDADE OU CAVAS DE FUNDACAO,ENTRE 1,50 E 3,00M DE PROFUNDIDADE,UTILIZANDO RETRO-ESCAVADEIRA,EXCLUSIVE ESGOTAMENTO</v>
          </cell>
          <cell r="C1086" t="str">
            <v>M3</v>
          </cell>
          <cell r="D1086">
            <v>33.06</v>
          </cell>
          <cell r="F1086" t="str">
            <v>03.016.0010-B</v>
          </cell>
          <cell r="G1086" t="str">
            <v>ESCAVACAO MECANICA DE VALA NAO ESCORADA EM MATERIAL DE 1ªCATEGORIA COM PEDRAS,INSTALACOES PREDIAIS OU OUTROS REDUTORES DE PRODUTIVIDADE OU CAVAS DE FUNDACAO,ENTRE 1,50 E 3,00M DE PROFUNDIDADE,UTILIZANDO RETRO-ESCAVADEIRA,EXCLUSIVE ESGOTAMENTO</v>
          </cell>
          <cell r="H1086" t="str">
            <v>M3</v>
          </cell>
          <cell r="I1086">
            <v>31.94</v>
          </cell>
        </row>
        <row r="1087">
          <cell r="A1087" t="str">
            <v>03.016.0015-1</v>
          </cell>
          <cell r="B1087" t="str">
            <v>ESCAVACAO MECANICA DE VALA NAO ESCORADA,EM MATERIAL DE 1ªCATEGORIA,ATE 1,50M DE PROFUNDIDADE,UTILIZANDO RETRO-ESCAVADEIRA,EXCLUSIVE ESGOTAMENTO</v>
          </cell>
          <cell r="C1087" t="str">
            <v>M3</v>
          </cell>
          <cell r="D1087">
            <v>10.74</v>
          </cell>
          <cell r="F1087" t="str">
            <v>03.016.0015-B</v>
          </cell>
          <cell r="G1087" t="str">
            <v>ESCAVACAO MECANICA DE VALA NAO ESCORADA,EM MATERIAL DE 1ªCATEGORIA,ATE 1,50M DE PROFUNDIDADE,UTILIZANDO RETRO-ESCAVADEIRA,EXCLUSIVE ESGOTAMENTO</v>
          </cell>
          <cell r="H1087" t="str">
            <v>M3</v>
          </cell>
          <cell r="I1087">
            <v>10.37</v>
          </cell>
        </row>
        <row r="1088">
          <cell r="A1088" t="str">
            <v>03.016.0018-1</v>
          </cell>
          <cell r="B1088" t="str">
            <v>ESCAVACAO MECANICA DE VALA NAO ESCORADA,EM MATERIAL DE 1ªCATEGORIA,ENTRE 1,50 E 3,00M DE PROFUNDIDADE,UTILIZANDO RETRO-ESCAVADEIRA,EXCLUSIVE ESGOTAMENTO</v>
          </cell>
          <cell r="C1088" t="str">
            <v>M3</v>
          </cell>
          <cell r="D1088">
            <v>13.01</v>
          </cell>
          <cell r="F1088" t="str">
            <v>03.016.0018-B</v>
          </cell>
          <cell r="G1088" t="str">
            <v>ESCAVACAO MECANICA DE VALA NAO ESCORADA,EM MATERIAL DE 1ªCATEGORIA,ENTRE 1,50 E 3,00M DE PROFUNDIDADE,UTILIZANDO RETRO-ESCAVADEIRA,EXCLUSIVE ESGOTAMENTO</v>
          </cell>
          <cell r="H1088" t="str">
            <v>M3</v>
          </cell>
          <cell r="I1088">
            <v>12.57</v>
          </cell>
        </row>
        <row r="1089">
          <cell r="A1089" t="str">
            <v>03.016.0020-1</v>
          </cell>
          <cell r="B1089" t="str">
            <v>ESCAVACAO MECANICA DE VALA ESCORADA,EM MATERIAL DE 1ªCATEGORIA COM PEDRAS,INSTALACOES PREDIAIS OU OUTROS REDUTORES DE PRODUTIVIDADE,OU CAVAS DE FUNDACAO,ATE 1,50M DE PROFUNDIDADE,UTILIZANDO RETRO-ESCAVADEIRA,EXCLUSIVE ESGOTAMENTO E ESCORAMENTO</v>
          </cell>
          <cell r="C1089" t="str">
            <v>M3</v>
          </cell>
          <cell r="D1089">
            <v>33.32</v>
          </cell>
          <cell r="F1089" t="str">
            <v>03.016.0020-B</v>
          </cell>
          <cell r="G1089" t="str">
            <v>ESCAVACAO MECANICA DE VALA ESCORADA,EM MATERIAL DE 1ªCATEGORIA COM PEDRAS,INSTALACOES PREDIAIS OU OUTROS REDUTORES DE PRODUTIVIDADE,OU CAVAS DE FUNDACAO,ATE 1,50M DE PROFUNDIDADE,UTILIZANDO RETRO-ESCAVADEIRA,EXCLUSIVE ESGOTAMENTO E ESCORAMENTO</v>
          </cell>
          <cell r="H1089" t="str">
            <v>M3</v>
          </cell>
          <cell r="I1089">
            <v>32.200000000000003</v>
          </cell>
        </row>
        <row r="1090">
          <cell r="A1090" t="str">
            <v>03.016.0025-1</v>
          </cell>
          <cell r="B1090" t="str">
            <v>ESCAVACAO MECANICA DE VALA ESCORADA,EM MATERIAL DE 1ªCATEGORIA COM PEDRAS,INSTALACOES PREDIAIS OU OUTROS REDUTORES DE PRODUTIVIDADE,OU CAVAS DE FUNDACAO,ENTRE 1,50 E 3,00M DE PROFUNDIDADE,UTILIZANDO RETRO-ESCAVADEIRA,EXCLUSIVE ESGOTAMENTO EESCORAMENTO</v>
          </cell>
          <cell r="C1090" t="str">
            <v>M3</v>
          </cell>
          <cell r="D1090">
            <v>42.71</v>
          </cell>
          <cell r="F1090" t="str">
            <v>03.016.0025-B</v>
          </cell>
          <cell r="G1090" t="str">
            <v>ESCAVACAO MECANICA DE VALA ESCORADA,EM MATERIAL DE 1ªCATEGORIA COM PEDRAS,INSTALACOES PREDIAIS OU OUTROS REDUTORES DE PRODUTIVIDADE,OU CAVAS DE FUNDACAO,ENTRE 1,50 E 3,00M DE PROFUNDIDADE,UTILIZANDO RETRO-ESCAVADEIRA,EXCLUSIVE ESGOTAMENTO EESCORAMENTO</v>
          </cell>
          <cell r="H1090" t="str">
            <v>M3</v>
          </cell>
          <cell r="I1090">
            <v>41.26</v>
          </cell>
        </row>
        <row r="1091">
          <cell r="A1091" t="str">
            <v>03.016.0050-1</v>
          </cell>
          <cell r="B1091" t="str">
            <v>ESCAVACAO MECANICA DE VALA ESCORADA,EM MATERIAL DE 1ªCATEGORIA,ATE 1,50M DE PROFUNDIDADE,UTILIZANDO RETRO-ESCAVADEIRA,EXCLUSIVE ESGOTAMENTO E ESCORAMENTO</v>
          </cell>
          <cell r="C1091" t="str">
            <v>M3</v>
          </cell>
          <cell r="D1091">
            <v>12.51</v>
          </cell>
          <cell r="F1091" t="str">
            <v>03.016.0050-B</v>
          </cell>
          <cell r="G1091" t="str">
            <v>ESCAVACAO MECANICA DE VALA ESCORADA,EM MATERIAL DE 1ªCATEGORIA,ATE 1,50M DE PROFUNDIDADE,UTILIZANDO RETRO-ESCAVADEIRA,EXCLUSIVE ESGOTAMENTO E ESCORAMENTO</v>
          </cell>
          <cell r="H1091" t="str">
            <v>M3</v>
          </cell>
          <cell r="I1091">
            <v>12.09</v>
          </cell>
        </row>
        <row r="1092">
          <cell r="A1092" t="str">
            <v>03.016.0055-1</v>
          </cell>
          <cell r="B1092" t="str">
            <v>ESCAVACAO MECANICA DE VALA ESCORADA,EM MATERIAL DE 1ªCATEGORIA,ENTRE 1,50 E 3,00M DE PROFUNDIDADE,UTILIZANDO RETRO-ESCAVADEIRA,EXCLUSIVE ESGOTAMENTO E ESCORAMENTO</v>
          </cell>
          <cell r="C1092" t="str">
            <v>M3</v>
          </cell>
          <cell r="D1092">
            <v>15.95</v>
          </cell>
          <cell r="F1092" t="str">
            <v>03.016.0055-B</v>
          </cell>
          <cell r="G1092" t="str">
            <v>ESCAVACAO MECANICA DE VALA ESCORADA,EM MATERIAL DE 1ªCATEGORIA,ENTRE 1,50 E 3,00M DE PROFUNDIDADE,UTILIZANDO RETRO-ESCAVADEIRA,EXCLUSIVE ESGOTAMENTO E ESCORAMENTO</v>
          </cell>
          <cell r="H1092" t="str">
            <v>M3</v>
          </cell>
          <cell r="I1092">
            <v>15.41</v>
          </cell>
        </row>
        <row r="1093">
          <cell r="A1093" t="str">
            <v>03.020.0030-1</v>
          </cell>
          <cell r="B1093" t="str">
            <v>ESCAVACAO MECANICA DE VALA NAO ESCORADA,EM MATERIAL DE 1ªCATEGORIA COM PEDRAS,INSTALACOES PREDIAIS OU OUTROS REDUTORES DE PRODUTIVIDADE,OU CAVAS DE FUNDACAO,ATE 1,50M DE PROFUNDIDADE,UTILIZANDO ESCAVADEIRA HIDRAULICA DE 0,78M3,EXCLUSIVE ESGOTAMENTO</v>
          </cell>
          <cell r="C1093" t="str">
            <v>M3</v>
          </cell>
          <cell r="D1093">
            <v>20.11</v>
          </cell>
          <cell r="F1093" t="str">
            <v>03.020.0030-B</v>
          </cell>
          <cell r="G1093" t="str">
            <v>ESCAVACAO MECANICA DE VALA NAO ESCORADA,EM MATERIAL DE 1ªCATEGORIA COM PEDRAS,INSTALACOES PREDIAIS OU OUTROS REDUTORES DE PRODUTIVIDADE,OU CAVAS DE FUNDACAO,ATE 1,50M DE PROFUNDIDADE,UTILIZANDO ESCAVADEIRA HIDRAULICA DE 0,78M3,EXCLUSIVE ESGOTAMENTO</v>
          </cell>
          <cell r="H1093" t="str">
            <v>M3</v>
          </cell>
          <cell r="I1093">
            <v>19.649999999999999</v>
          </cell>
        </row>
        <row r="1094">
          <cell r="A1094" t="str">
            <v>03.020.0035-1</v>
          </cell>
          <cell r="B1094" t="str">
            <v>ESCAVACAO MECANICA DE VALA NAO ESCORADA,EM MATERIAL DE 1ªCATEGORIA COM PEDRAS,INSTALACOES PREDIAIS OU OUTROS REDUTORES DE PRODUTIVIDADE,OU CAVAS DE FUNDACAO,ENTRE 1,50 E 3,00M DE PROFUNDIDADE,UTILIZANDO ESCAVADEIRA HIDRAULICA DE 0,78M3,EXCLUSIVE ESGOTAMENTO</v>
          </cell>
          <cell r="C1094" t="str">
            <v>M3</v>
          </cell>
          <cell r="D1094">
            <v>23.1</v>
          </cell>
          <cell r="F1094" t="str">
            <v>03.020.0035-B</v>
          </cell>
          <cell r="G1094" t="str">
            <v>ESCAVACAO MECANICA DE VALA NAO ESCORADA,EM MATERIAL DE 1ªCATEGORIA COM PEDRAS,INSTALACOES PREDIAIS OU OUTROS REDUTORES DE PRODUTIVIDADE,OU CAVAS DE FUNDACAO,ENTRE 1,50 E 3,00M DE PROFUNDIDADE,UTILIZANDO ESCAVADEIRA HIDRAULICA DE 0,78M3,EXCLUSIVE ESGOTAMENTO</v>
          </cell>
          <cell r="H1094" t="str">
            <v>M3</v>
          </cell>
          <cell r="I1094">
            <v>22.57</v>
          </cell>
        </row>
        <row r="1095">
          <cell r="A1095" t="str">
            <v>03.020.0040-1</v>
          </cell>
          <cell r="B1095" t="str">
            <v>ESCAVACAO MECANICA DE VALA NAO ESCORADA,EM MATERIAL DE 1ªCATEGORIA COM PEDRAS,INSTALACOES PREDIAIS OU OUTROS REDUTORES DE PRODUTIVIDADE,OU CAVAS DE FUNDACAO,ENTRE 3,00 E 4,50M DE PROFUNDIDADE,UTILIZANDO ESCAVADEIRA HIDRAULICA DE 0,78M3,EXCLUSIVE ESGOTAMENTO</v>
          </cell>
          <cell r="C1095" t="str">
            <v>M3</v>
          </cell>
          <cell r="D1095">
            <v>26.36</v>
          </cell>
          <cell r="F1095" t="str">
            <v>03.020.0040-B</v>
          </cell>
          <cell r="G1095" t="str">
            <v>ESCAVACAO MECANICA DE VALA NAO ESCORADA,EM MATERIAL DE 1ªCATEGORIA COM PEDRAS,INSTALACOES PREDIAIS OU OUTROS REDUTORES DE PRODUTIVIDADE,OU CAVAS DE FUNDACAO,ENTRE 3,00 E 4,50M DE PROFUNDIDADE,UTILIZANDO ESCAVADEIRA HIDRAULICA DE 0,78M3,EXCLUSIVE ESGOTAMENTO</v>
          </cell>
          <cell r="H1095" t="str">
            <v>M3</v>
          </cell>
          <cell r="I1095">
            <v>25.7</v>
          </cell>
        </row>
        <row r="1096">
          <cell r="A1096" t="str">
            <v>03.020.0045-1</v>
          </cell>
          <cell r="B1096" t="str">
            <v>ESCAVACAO MECANICA DE VALA NAO ESCORADA,EM MATERIAL DE 1ªCATEGORIA COM PEDRAS,INSTALACOES PREDIAIS,OU OUTROS REDUTORES DE PRODUTIVIDADE,OU CAVAS DE FUNDACAO,ENTRE 4,50 E 6,00M DE PROFUNDIDADE,UTILIZANDO ESCAVADEIRA HIDRAULICA DE 0,78M3,EXCLUSIVE ESGOTAMENTO</v>
          </cell>
          <cell r="C1096" t="str">
            <v>M3</v>
          </cell>
          <cell r="D1096">
            <v>32.89</v>
          </cell>
          <cell r="F1096" t="str">
            <v>03.020.0045-B</v>
          </cell>
          <cell r="G1096" t="str">
            <v>ESCAVACAO MECANICA DE VALA NAO ESCORADA,EM MATERIAL DE 1ªCATEGORIA COM PEDRAS,INSTALACOES PREDIAIS,OU OUTROS REDUTORES DE PRODUTIVIDADE,OU CAVAS DE FUNDACAO,ENTRE 4,50 E 6,00M DE PROFUNDIDADE,UTILIZANDO ESCAVADEIRA HIDRAULICA DE 0,78M3,EXCLUSIVE ESGOTAMENTO</v>
          </cell>
          <cell r="H1096" t="str">
            <v>M3</v>
          </cell>
          <cell r="I1096">
            <v>32.08</v>
          </cell>
        </row>
        <row r="1097">
          <cell r="A1097" t="str">
            <v>03.020.0050-1</v>
          </cell>
          <cell r="B1097" t="str">
            <v>ESCAVACAO MECANICA DE VALA NAO ESCORADA,EM MATERIAL DE 1ªCATEGORIA,ATE 1,50M DE PROFUNDIDADE,UTILIZANDO ESCAVADEIRA HIDRAULICA DE 0,78M3,EXCLUSIVE ESGOTAMENTO</v>
          </cell>
          <cell r="C1097" t="str">
            <v>M3</v>
          </cell>
          <cell r="D1097">
            <v>7.81</v>
          </cell>
          <cell r="F1097" t="str">
            <v>03.020.0050-B</v>
          </cell>
          <cell r="G1097" t="str">
            <v>ESCAVACAO MECANICA DE VALA NAO ESCORADA,EM MATERIAL DE 1ªCATEGORIA,ATE 1,50M DE PROFUNDIDADE,UTILIZANDO ESCAVADEIRA HIDRAULICA DE 0,78M3,EXCLUSIVE ESGOTAMENTO</v>
          </cell>
          <cell r="H1097" t="str">
            <v>M3</v>
          </cell>
          <cell r="I1097">
            <v>7.63</v>
          </cell>
        </row>
        <row r="1098">
          <cell r="A1098" t="str">
            <v>03.020.0052-1</v>
          </cell>
          <cell r="B1098" t="str">
            <v>ESCAVACAO MECANICA DE VALA NAO ESCORADA,EM MATERIAL DE 1ªCATEGORIA,ENTRE 1,50 E 3,00M DE PROFUNDIDADE,UTILIZANDO ESCAVADEIRA HIDRAULICA DE 0,78M3,EXCLUSIVE ESGOTAMENTO</v>
          </cell>
          <cell r="C1098" t="str">
            <v>M3</v>
          </cell>
          <cell r="D1098">
            <v>8.85</v>
          </cell>
          <cell r="F1098" t="str">
            <v>03.020.0052-B</v>
          </cell>
          <cell r="G1098" t="str">
            <v>ESCAVACAO MECANICA DE VALA NAO ESCORADA,EM MATERIAL DE 1ªCATEGORIA,ENTRE 1,50 E 3,00M DE PROFUNDIDADE,UTILIZANDO ESCAVADEIRA HIDRAULICA DE 0,78M3,EXCLUSIVE ESGOTAMENTO</v>
          </cell>
          <cell r="H1098" t="str">
            <v>M3</v>
          </cell>
          <cell r="I1098">
            <v>8.65</v>
          </cell>
        </row>
        <row r="1099">
          <cell r="A1099" t="str">
            <v>03.020.0055-1</v>
          </cell>
          <cell r="B1099" t="str">
            <v>ESCAVACAO MECANICA DE VALA NAO ESCORADA,EM MATERIAL DE 1ªCATEGORIA,ENTRE 3,00 E 4,50M DE PROFUNDIDADE,UTILIZANDO ESCAVADEIRA HIDRAULICA DE 0,78M3,EXCLUSIVE ESGOTAMENTO</v>
          </cell>
          <cell r="C1099" t="str">
            <v>M3</v>
          </cell>
          <cell r="D1099">
            <v>11.11</v>
          </cell>
          <cell r="F1099" t="str">
            <v>03.020.0055-B</v>
          </cell>
          <cell r="G1099" t="str">
            <v>ESCAVACAO MECANICA DE VALA NAO ESCORADA,EM MATERIAL DE 1ªCATEGORIA,ENTRE 3,00 E 4,50M DE PROFUNDIDADE,UTILIZANDO ESCAVADEIRA HIDRAULICA DE 0,78M3,EXCLUSIVE ESGOTAMENTO</v>
          </cell>
          <cell r="H1099" t="str">
            <v>M3</v>
          </cell>
          <cell r="I1099">
            <v>10.85</v>
          </cell>
        </row>
        <row r="1100">
          <cell r="A1100" t="str">
            <v>03.020.0057-1</v>
          </cell>
          <cell r="B1100" t="str">
            <v>ESCAVACAO MECANICA DE VALA NAO ESCORADA,EM MATERIAL DE 1ªCATEGORIA,ENTRE 4,50 E 6,00M DE PROFUNDIDADE,UTILIZANDO ESCAVADEIRA HIDRAULICA DE 0,78M3,EXCLUSIVE ESGOTAMENTO</v>
          </cell>
          <cell r="C1100" t="str">
            <v>M3</v>
          </cell>
          <cell r="D1100">
            <v>13.58</v>
          </cell>
          <cell r="F1100" t="str">
            <v>03.020.0057-B</v>
          </cell>
          <cell r="G1100" t="str">
            <v>ESCAVACAO MECANICA DE VALA NAO ESCORADA,EM MATERIAL DE 1ªCATEGORIA,ENTRE 4,50 E 6,00M DE PROFUNDIDADE,UTILIZANDO ESCAVADEIRA HIDRAULICA DE 0,78M3,EXCLUSIVE ESGOTAMENTO</v>
          </cell>
          <cell r="H1100" t="str">
            <v>M3</v>
          </cell>
          <cell r="I1100">
            <v>13.27</v>
          </cell>
        </row>
        <row r="1101">
          <cell r="A1101" t="str">
            <v>03.020.0060-1</v>
          </cell>
          <cell r="B1101" t="str">
            <v>ESCAVACAO MECANICA DE VALA ESCORADA,EM MATERIAL DE 1ªCATEGORIA COM PEDRAS,INSTALACOES PREDIAIS OU OUTROS REDUTORES DE PRODUTIVIDADE,OU CAVAS DE FUNDACAO,ATE 1,50M DE PROFUNDIDADE,UTILIZANDO ESCAVADEIRA HIDRAULICA DE 0,78M3,EXCLUSIVE ESGOTAMENTO E ESCORAMENTO</v>
          </cell>
          <cell r="C1101" t="str">
            <v>M3</v>
          </cell>
          <cell r="D1101">
            <v>25.24</v>
          </cell>
          <cell r="F1101" t="str">
            <v>03.020.0060-B</v>
          </cell>
          <cell r="G1101" t="str">
            <v>ESCAVACAO MECANICA DE VALA ESCORADA,EM MATERIAL DE 1ªCATEGORIA COM PEDRAS,INSTALACOES PREDIAIS OU OUTROS REDUTORES DE PRODUTIVIDADE,OU CAVAS DE FUNDACAO,ATE 1,50M DE PROFUNDIDADE,UTILIZANDO ESCAVADEIRA HIDRAULICA DE 0,78M3,EXCLUSIVE ESGOTAMENTO E ESCORAMENTO</v>
          </cell>
          <cell r="H1101" t="str">
            <v>M3</v>
          </cell>
          <cell r="I1101">
            <v>24.5</v>
          </cell>
        </row>
        <row r="1102">
          <cell r="A1102" t="str">
            <v>03.020.0065-1</v>
          </cell>
          <cell r="B1102"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1102" t="str">
            <v>M3</v>
          </cell>
          <cell r="D1102">
            <v>29.02</v>
          </cell>
          <cell r="F1102" t="str">
            <v>03.020.0065-B</v>
          </cell>
          <cell r="G1102" t="str">
            <v>ESCAVACAO MECANICA DE VALA ESCORADA,EM MATERIAL DE 1ªCATEGORIA COM PEDRAS,INSTALACOES PREDIAIS OU OUTROS REDUTORES DE PRODUTIVIDADE,OU CAVAS DE FUNDACAO,ENTRE 1,50 E 3,00M DE PROFUNDIDADE,UTILIZANDO ESCAVADEIRA HIDRAULICA DE 0,78M3,EXCLUSIVE ESGOTAMENTO E ESCORAMENTO</v>
          </cell>
          <cell r="H1102" t="str">
            <v>M3</v>
          </cell>
          <cell r="I1102">
            <v>28.15</v>
          </cell>
        </row>
        <row r="1103">
          <cell r="A1103" t="str">
            <v>03.020.0070-1</v>
          </cell>
          <cell r="B1103"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1103" t="str">
            <v>M3</v>
          </cell>
          <cell r="D1103">
            <v>39.950000000000003</v>
          </cell>
          <cell r="F1103" t="str">
            <v>03.020.0070-B</v>
          </cell>
          <cell r="G1103" t="str">
            <v>ESCAVACAO MECANICA DE VALA ESCORADA,EM MATERIAL DE 1ªCATEGORIA COM PEDRAS,INSTALACOES PREDIAIS OU OUTROS REDUTORES DE PRODUTIVIDADE,OU CAVAS DE FUNDACAO,ENTRE 3,00 E 4,50M DE PROFUNDIDADE,UTILIZANDO ESCAVADEIRA HIDRAULICA DE 0,78M3,EXCLUSIVE ESGOTAMENTO E ESCORAMENTO</v>
          </cell>
          <cell r="H1103" t="str">
            <v>M3</v>
          </cell>
          <cell r="I1103">
            <v>38.76</v>
          </cell>
        </row>
        <row r="1104">
          <cell r="A1104" t="str">
            <v>03.020.0075-1</v>
          </cell>
          <cell r="B1104"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1104" t="str">
            <v>M3</v>
          </cell>
          <cell r="D1104">
            <v>61.62</v>
          </cell>
          <cell r="F1104" t="str">
            <v>03.020.0075-B</v>
          </cell>
          <cell r="G1104" t="str">
            <v>ESCAVACAO MECANICA DE VALA ESCORADA,EM MATERIAL DE 1ªCATEGORIA COM PEDRAS,INSTALACOES PREDIAIS OU OUTROS REDUTORES DE PRODUTIVIDADE,OU CAVAS DE FUNDACAO,ENTRE 4,50 E 6,00M DE PROFUNDIDADE,UTILIZANDO ESCAVADEIRA HIDRAULICA DE 0,78M3,EXCLUSIVE ESGOTAMENTO E ESCORAMENTO</v>
          </cell>
          <cell r="H1104" t="str">
            <v>M3</v>
          </cell>
          <cell r="I1104">
            <v>59.79</v>
          </cell>
        </row>
        <row r="1105">
          <cell r="A1105" t="str">
            <v>03.020.0080-1</v>
          </cell>
          <cell r="B1105" t="str">
            <v>ESCAVACAO MECANICA DE VALA ESCORADA,EM MATERIAL DE 1ªCATEGORIA,ATE 1,50M DE PROFUNDIDADE,UTILIZANDO ESCAVADEIRA HIDRAULICA DE 0,78M3,EXCLUSIVE ESGOTAMENTO E ESCORAMENTO</v>
          </cell>
          <cell r="C1105" t="str">
            <v>M3</v>
          </cell>
          <cell r="D1105">
            <v>9.6</v>
          </cell>
          <cell r="F1105" t="str">
            <v>03.020.0080-B</v>
          </cell>
          <cell r="G1105" t="str">
            <v>ESCAVACAO MECANICA DE VALA ESCORADA,EM MATERIAL DE 1ªCATEGORIA,ATE 1,50M DE PROFUNDIDADE,UTILIZANDO ESCAVADEIRA HIDRAULICA DE 0,78M3,EXCLUSIVE ESGOTAMENTO E ESCORAMENTO</v>
          </cell>
          <cell r="H1105" t="str">
            <v>M3</v>
          </cell>
          <cell r="I1105">
            <v>9.32</v>
          </cell>
        </row>
        <row r="1106">
          <cell r="A1106" t="str">
            <v>03.020.0085-1</v>
          </cell>
          <cell r="B1106" t="str">
            <v>ESCAVACAO MECANICA DE VALA ESCORADA,EM MATERIAL DE 1ªCATEGORIA,ENTRE 1,50 E 3,00M DE PROFUNDIDADE,UTILIZANDO ESCAVADEIRAHIDRAULICA DE 0,78M3,EXCLUSIVE ESGOTAMENTO E ESCORAMENTO</v>
          </cell>
          <cell r="C1106" t="str">
            <v>M3</v>
          </cell>
          <cell r="D1106">
            <v>10.98</v>
          </cell>
          <cell r="F1106" t="str">
            <v>03.020.0085-B</v>
          </cell>
          <cell r="G1106" t="str">
            <v>ESCAVACAO MECANICA DE VALA ESCORADA,EM MATERIAL DE 1ªCATEGORIA,ENTRE 1,50 E 3,00M DE PROFUNDIDADE,UTILIZANDO ESCAVADEIRAHIDRAULICA DE 0,78M3,EXCLUSIVE ESGOTAMENTO E ESCORAMENTO</v>
          </cell>
          <cell r="H1106" t="str">
            <v>M3</v>
          </cell>
          <cell r="I1106">
            <v>10.65</v>
          </cell>
        </row>
        <row r="1107">
          <cell r="A1107" t="str">
            <v>03.020.0090-1</v>
          </cell>
          <cell r="B1107" t="str">
            <v>ESCAVACAO MECANICA DE VALA ESCORADA,EM MATERIAL DE 1ªCATEGORIA,ENTRE 3,00 E 4,50M DE PROFUNDIDADE,UTILIZANDO ESCAVADEIRAHIDRAULICA DE 0,78M3,EXCLUSIVE ESGOTAMENTO E ESCORAMENTO</v>
          </cell>
          <cell r="C1107" t="str">
            <v>M3</v>
          </cell>
          <cell r="D1107">
            <v>16.2</v>
          </cell>
          <cell r="F1107" t="str">
            <v>03.020.0090-B</v>
          </cell>
          <cell r="G1107" t="str">
            <v>ESCAVACAO MECANICA DE VALA ESCORADA,EM MATERIAL DE 1ªCATEGORIA,ENTRE 3,00 E 4,50M DE PROFUNDIDADE,UTILIZANDO ESCAVADEIRAHIDRAULICA DE 0,78M3,EXCLUSIVE ESGOTAMENTO E ESCORAMENTO</v>
          </cell>
          <cell r="H1107" t="str">
            <v>M3</v>
          </cell>
          <cell r="I1107">
            <v>15.71</v>
          </cell>
        </row>
        <row r="1108">
          <cell r="A1108" t="str">
            <v>03.020.0100-1</v>
          </cell>
          <cell r="B1108" t="str">
            <v>ESCAVACAO MECANICA DE VALA ESCORADA,EM MATERIAL DE 1ªCATEGORIA,ENTRE 4,50 E 6,00M DE PROFUNDIDADE,UTILIZANDO ESCAVADEIRAHIDRAULICA DE 0,78M3,EXCLUSIVE ESGOTAMENTO E ESCORAMENTO</v>
          </cell>
          <cell r="C1108" t="str">
            <v>M3</v>
          </cell>
          <cell r="D1108">
            <v>23.63</v>
          </cell>
          <cell r="F1108" t="str">
            <v>03.020.0100-B</v>
          </cell>
          <cell r="G1108" t="str">
            <v>ESCAVACAO MECANICA DE VALA ESCORADA,EM MATERIAL DE 1ªCATEGORIA,ENTRE 4,50 E 6,00M DE PROFUNDIDADE,UTILIZANDO ESCAVADEIRAHIDRAULICA DE 0,78M3,EXCLUSIVE ESGOTAMENTO E ESCORAMENTO</v>
          </cell>
          <cell r="H1108" t="str">
            <v>M3</v>
          </cell>
          <cell r="I1108">
            <v>22.93</v>
          </cell>
        </row>
        <row r="1109">
          <cell r="A1109" t="str">
            <v>03.020.0200-0</v>
          </cell>
          <cell r="B1109" t="str">
            <v>ESCAVACAO MECANICA,PARA ACERTO DE TALUDES,EM MATERIAL DE 1ªCATEGORIA,UTILIZANDO ESCAVADEIRA HIDRAULICA DE 0,78M3</v>
          </cell>
          <cell r="C1109" t="str">
            <v>M3</v>
          </cell>
          <cell r="D1109">
            <v>7.55</v>
          </cell>
          <cell r="F1109" t="str">
            <v>03.020.0200-A</v>
          </cell>
          <cell r="G1109" t="str">
            <v>ESCAVACAO MECANICA,PARA ACERTO DE TALUDES,EM MATERIAL DE 1ªCATEGORIA,UTILIZANDO ESCAVADEIRA HIDRAULICA DE 0,78M3</v>
          </cell>
          <cell r="H1109" t="str">
            <v>M3</v>
          </cell>
          <cell r="I1109">
            <v>7.27</v>
          </cell>
        </row>
        <row r="1110">
          <cell r="A1110" t="str">
            <v>03.021.0005-1</v>
          </cell>
          <cell r="B1110" t="str">
            <v>ESCAVACAO MECANICA,A CEU ABERTO,EM MATERIAL DE 1ªCATEGORIA,UTILIZANDO ESCAVADEIRA HIDRAULICA DE 0,78M3</v>
          </cell>
          <cell r="C1110" t="str">
            <v>M3</v>
          </cell>
          <cell r="D1110">
            <v>4.97</v>
          </cell>
          <cell r="F1110" t="str">
            <v>03.021.0005-B</v>
          </cell>
          <cell r="G1110" t="str">
            <v>ESCAVACAO MECANICA,A CEU ABERTO,EM MATERIAL DE 1ªCATEGORIA,UTILIZANDO ESCAVADEIRA HIDRAULICA DE 0,78M3</v>
          </cell>
          <cell r="H1110" t="str">
            <v>M3</v>
          </cell>
          <cell r="I1110">
            <v>4.8499999999999996</v>
          </cell>
        </row>
        <row r="1111">
          <cell r="A1111" t="str">
            <v>03.022.0010-0</v>
          </cell>
          <cell r="B1111" t="str">
            <v>ESCAVACAO MECANICA DE VALA,EM MATERIAL DE 2ªCATEGORIA(MOLEDOOU ROCHA MUITO DECOMPOSTA),UTILIZANDO ESCAVADEIRA HIDRAULICA DE 0,78M3,EXCLUSIVE ESCORAMENTO E ESGOTAMENTO,SEM USO DE COMPRESSOR</v>
          </cell>
          <cell r="C1111" t="str">
            <v>M3</v>
          </cell>
          <cell r="D1111">
            <v>6.35</v>
          </cell>
          <cell r="F1111" t="str">
            <v>03.022.0010-A</v>
          </cell>
          <cell r="G1111" t="str">
            <v>ESCAVACAO MECANICA DE VALA,EM MATERIAL DE 2ªCATEGORIA(MOLEDOOU ROCHA MUITO DECOMPOSTA),UTILIZANDO ESCAVADEIRA HIDRAULICA DE 0,78M3,EXCLUSIVE ESCORAMENTO E ESGOTAMENTO,SEM USO DE COMPRESSOR</v>
          </cell>
          <cell r="H1111" t="str">
            <v>M3</v>
          </cell>
          <cell r="I1111">
            <v>6.12</v>
          </cell>
        </row>
        <row r="1112">
          <cell r="A1112" t="str">
            <v>03.023.0010-1</v>
          </cell>
          <cell r="B1112" t="str">
            <v>ESCAVACAO E CARGA MECANICA DE VALA EM RODOVIAS,UTILIZANDO VALETADEIRA DE 135HP,INCLUSIVE CAMINHAO</v>
          </cell>
          <cell r="C1112" t="str">
            <v>M3</v>
          </cell>
          <cell r="D1112">
            <v>266.52999999999997</v>
          </cell>
          <cell r="F1112" t="str">
            <v>03.023.0010-B</v>
          </cell>
          <cell r="G1112" t="str">
            <v>ESCAVACAO E CARGA MECANICA DE VALA EM RODOVIAS,UTILIZANDO VALETADEIRA DE 135HP,INCLUSIVE CAMINHAO</v>
          </cell>
          <cell r="H1112" t="str">
            <v>M3</v>
          </cell>
          <cell r="I1112">
            <v>262.01</v>
          </cell>
        </row>
        <row r="1113">
          <cell r="A1113" t="str">
            <v>03.025.0005-0</v>
          </cell>
          <cell r="B1113" t="str">
            <v>ESCAVACAO MECANICA,COM TRATOR DE LAMINA COM POTENCIA EM TORNO DE 200CV,EM MATERIAL DE 1ªCATEGORIA,COM TRANSPORTE ENTRE 50,00 E 100,00M</v>
          </cell>
          <cell r="C1113" t="str">
            <v>M3</v>
          </cell>
          <cell r="D1113">
            <v>10.79</v>
          </cell>
          <cell r="F1113" t="str">
            <v>03.025.0005-A</v>
          </cell>
          <cell r="G1113" t="str">
            <v>ESCAVACAO MECANICA,COM TRATOR DE LAMINA COM POTENCIA EM TORNO DE 200CV,EM MATERIAL DE 1ªCATEGORIA,COM TRANSPORTE ENTRE 50,00 E 100,00M</v>
          </cell>
          <cell r="H1113" t="str">
            <v>M3</v>
          </cell>
          <cell r="I1113">
            <v>10.56</v>
          </cell>
        </row>
        <row r="1114">
          <cell r="A1114" t="str">
            <v>03.025.0010-0</v>
          </cell>
          <cell r="B1114" t="str">
            <v>ESCAVACAO MECANICA,COM TRATOR DE LAMINA COM POTENCIA EM TORNO DE 200CV,EM MATERIAL DE 1ªCATEGORIA,COM TRANSPORTE A 50,00M</v>
          </cell>
          <cell r="C1114" t="str">
            <v>M3</v>
          </cell>
          <cell r="D1114">
            <v>9.4600000000000009</v>
          </cell>
          <cell r="F1114" t="str">
            <v>03.025.0010-A</v>
          </cell>
          <cell r="G1114" t="str">
            <v>ESCAVACAO MECANICA,COM TRATOR DE LAMINA COM POTENCIA EM TORNO DE 200CV,EM MATERIAL DE 1ªCATEGORIA,COM TRANSPORTE A 50,00M</v>
          </cell>
          <cell r="H1114" t="str">
            <v>M3</v>
          </cell>
          <cell r="I1114">
            <v>9.35</v>
          </cell>
        </row>
        <row r="1115">
          <cell r="A1115" t="str">
            <v>03.025.0015-1</v>
          </cell>
          <cell r="B1115" t="str">
            <v>ESCAVACAO MECANICA,COM TRATOR DE LAMINA COM POTENCIA EM TORNO DE 200CV,EM MATERIAL DE 1ªCATEGORIA,COM TRANSPORTE A 15,00M</v>
          </cell>
          <cell r="C1115" t="str">
            <v>M3</v>
          </cell>
          <cell r="D1115">
            <v>3.44</v>
          </cell>
          <cell r="F1115" t="str">
            <v>03.025.0015-B</v>
          </cell>
          <cell r="G1115" t="str">
            <v>ESCAVACAO MECANICA,COM TRATOR DE LAMINA COM POTENCIA EM TORNO DE 200CV,EM MATERIAL DE 1ªCATEGORIA,COM TRANSPORTE A 15,00M</v>
          </cell>
          <cell r="H1115" t="str">
            <v>M3</v>
          </cell>
          <cell r="I1115">
            <v>3.4</v>
          </cell>
        </row>
        <row r="1116">
          <cell r="A1116" t="str">
            <v>03.025.0020-0</v>
          </cell>
          <cell r="B1116" t="str">
            <v>ESCAVACAO MECANICA,COM TRATOR COM POTENCIA EM TORNO DE 80CV,EM MATERIAL DE 1ªCATEGORIA,COM TRANSPORTE A 20,00M</v>
          </cell>
          <cell r="C1116" t="str">
            <v>M3</v>
          </cell>
          <cell r="D1116">
            <v>6.38</v>
          </cell>
          <cell r="F1116" t="str">
            <v>03.025.0020-A</v>
          </cell>
          <cell r="G1116" t="str">
            <v>ESCAVACAO MECANICA,COM TRATOR COM POTENCIA EM TORNO DE 80CV,EM MATERIAL DE 1ªCATEGORIA,COM TRANSPORTE A 20,00M</v>
          </cell>
          <cell r="H1116" t="str">
            <v>M3</v>
          </cell>
          <cell r="I1116">
            <v>6.25</v>
          </cell>
        </row>
        <row r="1117">
          <cell r="A1117" t="str">
            <v>03.025.0025-0</v>
          </cell>
          <cell r="B1117" t="str">
            <v>ESCAVACAO MECANICA,COM TRATOR DE LAMINA COM POTENCIA EM TORNO DE 200CV,EM MATERIAL DE 2ªCATEGORIA,SEM USO PREVIO DE ESCARIFICADOR,COM TRANSPORTE ATE 50,00M</v>
          </cell>
          <cell r="C1117" t="str">
            <v>M3</v>
          </cell>
          <cell r="D1117">
            <v>8.6</v>
          </cell>
          <cell r="F1117" t="str">
            <v>03.025.0025-A</v>
          </cell>
          <cell r="G1117" t="str">
            <v>ESCAVACAO MECANICA,COM TRATOR DE LAMINA COM POTENCIA EM TORNO DE 200CV,EM MATERIAL DE 2ªCATEGORIA,SEM USO PREVIO DE ESCARIFICADOR,COM TRANSPORTE ATE 50,00M</v>
          </cell>
          <cell r="H1117" t="str">
            <v>M3</v>
          </cell>
          <cell r="I1117">
            <v>8.41</v>
          </cell>
        </row>
        <row r="1118">
          <cell r="A1118" t="str">
            <v>03.025.0027-0</v>
          </cell>
          <cell r="B1118" t="str">
            <v>ESCAVACAO MECANICA,COM TRATOR DE LAMINA COM POTENCIA EM TORNO DE 200CV,EM MATERIAL DE 2ªCATEGORIA,SEM USO PREVIO DE ESCARIFICADOR,COM TRANSPORTE ENTRE 50,00 E 100,00M</v>
          </cell>
          <cell r="C1118" t="str">
            <v>M3</v>
          </cell>
          <cell r="D1118">
            <v>12.8</v>
          </cell>
          <cell r="F1118" t="str">
            <v>03.025.0027-A</v>
          </cell>
          <cell r="G1118" t="str">
            <v>ESCAVACAO MECANICA,COM TRATOR DE LAMINA COM POTENCIA EM TORNO DE 200CV,EM MATERIAL DE 2ªCATEGORIA,SEM USO PREVIO DE ESCARIFICADOR,COM TRANSPORTE ENTRE 50,00 E 100,00M</v>
          </cell>
          <cell r="H1118" t="str">
            <v>M3</v>
          </cell>
          <cell r="I1118">
            <v>12.52</v>
          </cell>
        </row>
        <row r="1119">
          <cell r="A1119" t="str">
            <v>03.025.0030-0</v>
          </cell>
          <cell r="B1119" t="str">
            <v>REMOCAO ATE 20,00M,DE MATERIAL DE 2ª OU 3ªCATEGORIA,APOS ESCAVACAO,MEDIDO NO CORTE,COM TRATOR COM POTENCIA EM TORNO DE 200CV,CONSIDERANDO-SE ESTE TRABALHANDO A METADE DE SUA PRODUCAO NORMAL</v>
          </cell>
          <cell r="C1119" t="str">
            <v>M3</v>
          </cell>
          <cell r="D1119">
            <v>15.13</v>
          </cell>
          <cell r="F1119" t="str">
            <v>03.025.0030-A</v>
          </cell>
          <cell r="G1119" t="str">
            <v>REMOCAO ATE 20,00M,DE MATERIAL DE 2ª OU 3ªCATEGORIA,APOS ESCAVACAO,MEDIDO NO CORTE,COM TRATOR COM POTENCIA EM TORNO DE 200CV,CONSIDERANDO-SE ESTE TRABALHANDO A METADE DE SUA PRODUCAO NORMAL</v>
          </cell>
          <cell r="H1119" t="str">
            <v>M3</v>
          </cell>
          <cell r="I1119">
            <v>14.93</v>
          </cell>
        </row>
        <row r="1120">
          <cell r="A1120" t="str">
            <v>03.025.0031-0</v>
          </cell>
          <cell r="B1120" t="str">
            <v>REMOCAO ATE 20,00M,DE MATERIAL DE 2ª OU 3ªCATEGORIA,APOS ESCAVACAO,MEDIDO NO CORTE,COM TRATOR COM POTENCIA EM TORNO DE 80CV,CONSIDERANDO-SE ESTE TRABALHANDO A METADE DE SUA PRODUCAO NORMAL</v>
          </cell>
          <cell r="C1120" t="str">
            <v>M3</v>
          </cell>
          <cell r="D1120">
            <v>17.09</v>
          </cell>
          <cell r="F1120" t="str">
            <v>03.025.0031-A</v>
          </cell>
          <cell r="G1120" t="str">
            <v>REMOCAO ATE 20,00M,DE MATERIAL DE 2ª OU 3ªCATEGORIA,APOS ESCAVACAO,MEDIDO NO CORTE,COM TRATOR COM POTENCIA EM TORNO DE 80CV,CONSIDERANDO-SE ESTE TRABALHANDO A METADE DE SUA PRODUCAO NORMAL</v>
          </cell>
          <cell r="H1120" t="str">
            <v>M3</v>
          </cell>
          <cell r="I1120">
            <v>16.75</v>
          </cell>
        </row>
        <row r="1121">
          <cell r="A1121" t="str">
            <v>03.025.0033-0</v>
          </cell>
          <cell r="B1121" t="str">
            <v>ESPALHAMENTO DE MATERIAL DE 1ª CATEGORIA E ATERROS,COM TRATOR DE LAMINA COM POTENCIA EM TORNO DE 80CV.MEDIDO PELO VOLUMESOLTO</v>
          </cell>
          <cell r="C1121" t="str">
            <v>M3</v>
          </cell>
          <cell r="D1121">
            <v>4.1500000000000004</v>
          </cell>
          <cell r="F1121" t="str">
            <v>03.025.0033-A</v>
          </cell>
          <cell r="G1121" t="str">
            <v>ESPALHAMENTO DE MATERIAL DE 1ª CATEGORIA E ATERROS,COM TRATOR DE LAMINA COM POTENCIA EM TORNO DE 80CV.MEDIDO PELO VOLUMESOLTO</v>
          </cell>
          <cell r="H1121" t="str">
            <v>M3</v>
          </cell>
          <cell r="I1121">
            <v>4.0599999999999996</v>
          </cell>
        </row>
        <row r="1122">
          <cell r="A1122" t="str">
            <v>03.025.0035-0</v>
          </cell>
          <cell r="B1122" t="str">
            <v>ESPALHAMENTO DE MATERIAL DE 1ª CATEGORIA E ATERROS,COM TRATOR DE LAMINA COM POTENCIA EM TORNO DE 140CV.MEDIDO PELO VOLUME SOLTO</v>
          </cell>
          <cell r="C1122" t="str">
            <v>M3</v>
          </cell>
          <cell r="D1122">
            <v>2.9</v>
          </cell>
          <cell r="F1122" t="str">
            <v>03.025.0035-A</v>
          </cell>
          <cell r="G1122" t="str">
            <v>ESPALHAMENTO DE MATERIAL DE 1ª CATEGORIA E ATERROS,COM TRATOR DE LAMINA COM POTENCIA EM TORNO DE 140CV.MEDIDO PELO VOLUME SOLTO</v>
          </cell>
          <cell r="H1122" t="str">
            <v>M3</v>
          </cell>
          <cell r="I1122">
            <v>2.85</v>
          </cell>
        </row>
        <row r="1123">
          <cell r="A1123" t="str">
            <v>03.025.0036-0</v>
          </cell>
          <cell r="B1123" t="str">
            <v>ESPALHAMENTO DE MATERIAL DE 1ª CATEGORIA E ATERROS,COM TRATOR DE LAMINA COM POTENCIA EM TORNO DE 200CV.MEDIDO PELO VOLUME SOLTO</v>
          </cell>
          <cell r="C1123" t="str">
            <v>M3</v>
          </cell>
          <cell r="D1123">
            <v>2.36</v>
          </cell>
          <cell r="F1123" t="str">
            <v>03.025.0036-A</v>
          </cell>
          <cell r="G1123" t="str">
            <v>ESPALHAMENTO DE MATERIAL DE 1ª CATEGORIA E ATERROS,COM TRATOR DE LAMINA COM POTENCIA EM TORNO DE 200CV.MEDIDO PELO VOLUME SOLTO</v>
          </cell>
          <cell r="H1123" t="str">
            <v>M3</v>
          </cell>
          <cell r="I1123">
            <v>2.33</v>
          </cell>
        </row>
        <row r="1124">
          <cell r="A1124" t="str">
            <v>03.025.0037-0</v>
          </cell>
          <cell r="B1124" t="str">
            <v>ESPALHAMENTO DE ESCORIA COM TRATOR DE LAMINA COM POTENCIA EMTORNO DE 140CV.MEDIDO PELO VOLUME SOLTO</v>
          </cell>
          <cell r="C1124" t="str">
            <v>M3</v>
          </cell>
          <cell r="D1124">
            <v>3.4</v>
          </cell>
          <cell r="F1124" t="str">
            <v>03.025.0037-A</v>
          </cell>
          <cell r="G1124" t="str">
            <v>ESPALHAMENTO DE ESCORIA COM TRATOR DE LAMINA COM POTENCIA EMTORNO DE 140CV.MEDIDO PELO VOLUME SOLTO</v>
          </cell>
          <cell r="H1124" t="str">
            <v>M3</v>
          </cell>
          <cell r="I1124">
            <v>3.34</v>
          </cell>
        </row>
        <row r="1125">
          <cell r="A1125" t="str">
            <v>03.025.0038-0</v>
          </cell>
          <cell r="B1125" t="str">
            <v>ESPALHAMENTO DE BRITA COM TRATOR DE LAMINA COM POTENCIA EM TORNO DE 140CV.MEDIDO PELO VOLUME SOLTO</v>
          </cell>
          <cell r="C1125" t="str">
            <v>M3</v>
          </cell>
          <cell r="D1125">
            <v>3.11</v>
          </cell>
          <cell r="F1125" t="str">
            <v>03.025.0038-A</v>
          </cell>
          <cell r="G1125" t="str">
            <v>ESPALHAMENTO DE BRITA COM TRATOR DE LAMINA COM POTENCIA EM TORNO DE 140CV.MEDIDO PELO VOLUME SOLTO</v>
          </cell>
          <cell r="H1125" t="str">
            <v>M3</v>
          </cell>
          <cell r="I1125">
            <v>3.06</v>
          </cell>
        </row>
        <row r="1126">
          <cell r="A1126" t="str">
            <v>03.025.0039-0</v>
          </cell>
          <cell r="B1126" t="str">
            <v>ESCARIFICACAO DE SOLO COM TRATOR COM POTENCIA EM TORNO DE 335CV</v>
          </cell>
          <cell r="C1126" t="str">
            <v>M3</v>
          </cell>
          <cell r="D1126">
            <v>6.26</v>
          </cell>
          <cell r="F1126" t="str">
            <v>03.025.0039-A</v>
          </cell>
          <cell r="G1126" t="str">
            <v>ESCARIFICACAO DE SOLO COM TRATOR COM POTENCIA EM TORNO DE 335CV</v>
          </cell>
          <cell r="H1126" t="str">
            <v>M3</v>
          </cell>
          <cell r="I1126">
            <v>6.22</v>
          </cell>
        </row>
        <row r="1127">
          <cell r="A1127" t="str">
            <v>03.025.0040-0</v>
          </cell>
          <cell r="B1127" t="str">
            <v>ESCAVACAO MECANICA,COM TRATOR DE LAMINA COM POTENCIA EM TORNO DE 80CV,EM MATERIAL DE 1ªCATEGORIA,NOS SERVICOS DE TERRACEAMENTO DE TALUDES EM CORTES,SEJA PARA ALARGAMENTO OU PARA PREPARO DO LEITO DE VALETAS DE DRENAGEM,TENDO CADA PATAMAR 4,00M DE LARGURA</v>
          </cell>
          <cell r="C1127" t="str">
            <v>M3</v>
          </cell>
          <cell r="D1127">
            <v>5.46</v>
          </cell>
          <cell r="F1127" t="str">
            <v>03.025.0040-A</v>
          </cell>
          <cell r="G1127" t="str">
            <v>ESCAVACAO MECANICA,COM TRATOR DE LAMINA COM POTENCIA EM TORNO DE 80CV,EM MATERIAL DE 1ªCATEGORIA,NOS SERVICOS DE TERRACEAMENTO DE TALUDES EM CORTES,SEJA PARA ALARGAMENTO OU PARA PREPARO DO LEITO DE VALETAS DE DRENAGEM,TENDO CADA PATAMAR 4,00M DE LARGURA</v>
          </cell>
          <cell r="H1127" t="str">
            <v>M3</v>
          </cell>
          <cell r="I1127">
            <v>5.29</v>
          </cell>
        </row>
        <row r="1128">
          <cell r="A1128" t="str">
            <v>03.026.0010-0</v>
          </cell>
          <cell r="B1128" t="str">
            <v>ESCAVACAO MECANICA,EM MATERIAL DE 1ªCATEGORIA,UTILIZANDO TRATOR DE LAMINA COM POTENCIA EM TORNO DE 335CV,INCLUSIVE CARGACOM CARREGADOR FRONTAL DE PNEUS DE 3,10M3</v>
          </cell>
          <cell r="C1128" t="str">
            <v>M3</v>
          </cell>
          <cell r="D1128">
            <v>8.5</v>
          </cell>
          <cell r="F1128" t="str">
            <v>03.026.0010-A</v>
          </cell>
          <cell r="G1128" t="str">
            <v>ESCAVACAO MECANICA,EM MATERIAL DE 1ªCATEGORIA,UTILIZANDO TRATOR DE LAMINA COM POTENCIA EM TORNO DE 335CV,INCLUSIVE CARGACOM CARREGADOR FRONTAL DE PNEUS DE 3,10M3</v>
          </cell>
          <cell r="H1128" t="str">
            <v>M3</v>
          </cell>
          <cell r="I1128">
            <v>8.42</v>
          </cell>
        </row>
        <row r="1129">
          <cell r="A1129" t="str">
            <v>03.026.0015-0</v>
          </cell>
          <cell r="B1129" t="str">
            <v>ESCAVACAO MECANICA,EM MATERIAL DE 1ªCATEGORIA,UTILIZANDO TRATOR DE LAMINA COM POTENCIA EM TORNO DE 200CV,INCLUSIVE CARGACOM CARREGADOR FRONTAL DE PNEUS DE 3,10M3</v>
          </cell>
          <cell r="C1129" t="str">
            <v>M3</v>
          </cell>
          <cell r="D1129">
            <v>8.1199999999999992</v>
          </cell>
          <cell r="F1129" t="str">
            <v>03.026.0015-A</v>
          </cell>
          <cell r="G1129" t="str">
            <v>ESCAVACAO MECANICA,EM MATERIAL DE 1ªCATEGORIA,UTILIZANDO TRATOR DE LAMINA COM POTENCIA EM TORNO DE 200CV,INCLUSIVE CARGACOM CARREGADOR FRONTAL DE PNEUS DE 3,10M3</v>
          </cell>
          <cell r="H1129" t="str">
            <v>M3</v>
          </cell>
          <cell r="I1129">
            <v>8</v>
          </cell>
        </row>
        <row r="1130">
          <cell r="A1130" t="str">
            <v>03.026.0020-0</v>
          </cell>
          <cell r="B1130" t="str">
            <v>ESCAVACAO MECANICA,EM MATERIAL DE 2ªCATEGORIA,UTILIZANDO TRATOR DE LAMINA E ESCARIFICADOR COM POTENCIA EM TORNO DE 335CV,INCLUSIVE CARGA COM CARREGADOR FRONTAL DE PNEUS DE 3,10M3</v>
          </cell>
          <cell r="C1130" t="str">
            <v>M3</v>
          </cell>
          <cell r="D1130">
            <v>16.239999999999998</v>
          </cell>
          <cell r="F1130" t="str">
            <v>03.026.0020-A</v>
          </cell>
          <cell r="G1130" t="str">
            <v>ESCAVACAO MECANICA,EM MATERIAL DE 2ªCATEGORIA,UTILIZANDO TRATOR DE LAMINA E ESCARIFICADOR COM POTENCIA EM TORNO DE 335CV,INCLUSIVE CARGA COM CARREGADOR FRONTAL DE PNEUS DE 3,10M3</v>
          </cell>
          <cell r="H1130" t="str">
            <v>M3</v>
          </cell>
          <cell r="I1130">
            <v>16.09</v>
          </cell>
        </row>
        <row r="1131">
          <cell r="A1131" t="str">
            <v>03.030.0150-0</v>
          </cell>
          <cell r="B1131" t="str">
            <v>ESCAVACAO MECANICA,A CEU ABERTO,DE MATERIAL DE 1ªCATEGORIA,UTILIZANDO ESCAVADEIRA,SOBRE ESTEIRAS,VERSAO CLAM-SHELL,COM CACAMBA DE 0,38M3(1/2JD3)</v>
          </cell>
          <cell r="C1131" t="str">
            <v>M3</v>
          </cell>
          <cell r="D1131">
            <v>5.0599999999999996</v>
          </cell>
          <cell r="F1131" t="str">
            <v>03.030.0150-A</v>
          </cell>
          <cell r="G1131" t="str">
            <v>ESCAVACAO MECANICA,A CEU ABERTO,DE MATERIAL DE 1ªCATEGORIA,UTILIZANDO ESCAVADEIRA,SOBRE ESTEIRAS,VERSAO CLAM-SHELL,COM CACAMBA DE 0,38M3(1/2JD3)</v>
          </cell>
          <cell r="H1131" t="str">
            <v>M3</v>
          </cell>
          <cell r="I1131">
            <v>4.87</v>
          </cell>
        </row>
        <row r="1132">
          <cell r="A1132" t="str">
            <v>03.030.0155-0</v>
          </cell>
          <cell r="B1132" t="str">
            <v>ESCAVACAO MECANICA,A CEU ABERTO,DE MATERIAL DE 1ªCATEGORIA,UTILIZANDO ESCAVADEIRA,SOBRE ESTEIRAS,VERSAO CLAM-SHELL,COM CACAMBA DE 0,76M3(1JD3)</v>
          </cell>
          <cell r="C1132" t="str">
            <v>M3</v>
          </cell>
          <cell r="D1132">
            <v>4.68</v>
          </cell>
          <cell r="F1132" t="str">
            <v>03.030.0155-A</v>
          </cell>
          <cell r="G1132" t="str">
            <v>ESCAVACAO MECANICA,A CEU ABERTO,DE MATERIAL DE 1ªCATEGORIA,UTILIZANDO ESCAVADEIRA,SOBRE ESTEIRAS,VERSAO CLAM-SHELL,COM CACAMBA DE 0,76M3(1JD3)</v>
          </cell>
          <cell r="H1132" t="str">
            <v>M3</v>
          </cell>
          <cell r="I1132">
            <v>4.55</v>
          </cell>
        </row>
        <row r="1133">
          <cell r="A1133" t="str">
            <v>03.030.0159-0</v>
          </cell>
          <cell r="B1133" t="str">
            <v>ESCAVACAO MECANICA,A CEU ABERTO,DE MATERIAL DE 1ªCATEGORIA,UTILIZANDO ESCAVADEIRA,SOBRE ESTEIRAS,VERSAO CLAM-SHELL,COM CACAMBA E 0,96M3(1.1/4JD3)</v>
          </cell>
          <cell r="C1133" t="str">
            <v>M3</v>
          </cell>
          <cell r="D1133">
            <v>3.2</v>
          </cell>
          <cell r="F1133" t="str">
            <v>03.030.0159-A</v>
          </cell>
          <cell r="G1133" t="str">
            <v>ESCAVACAO MECANICA,A CEU ABERTO,DE MATERIAL DE 1ªCATEGORIA,UTILIZANDO ESCAVADEIRA,SOBRE ESTEIRAS,VERSAO CLAM-SHELL,COM CACAMBA E 0,96M3(1.1/4JD3)</v>
          </cell>
          <cell r="H1133" t="str">
            <v>M3</v>
          </cell>
          <cell r="I1133">
            <v>3.1</v>
          </cell>
        </row>
        <row r="1134">
          <cell r="A1134" t="str">
            <v>03.036.0200-0</v>
          </cell>
          <cell r="B1134" t="str">
            <v>ESCAVACAO EM LEITO DE RIO OU CANAL(DRAGAGEM)DE MATERIAL MOLE,ATE 4,50M DE PROFUNDIDADE,MEDIDA A PARTIR DO PLANO DE ESTACIONAMENTO DA MAQUINA,UTILIZANDO ESCAVADEIRA SOBRE ESTEIRAS,VERSAO DRAG-LINE,COM CACAMBA DE 0,57M3(3/4JD3)</v>
          </cell>
          <cell r="C1134" t="str">
            <v>M3</v>
          </cell>
          <cell r="D1134">
            <v>11.33</v>
          </cell>
          <cell r="F1134" t="str">
            <v>03.036.0200-A</v>
          </cell>
          <cell r="G1134" t="str">
            <v>ESCAVACAO EM LEITO DE RIO OU CANAL(DRAGAGEM)DE MATERIAL MOLE,ATE 4,50M DE PROFUNDIDADE,MEDIDA A PARTIR DO PLANO DE ESTACIONAMENTO DA MAQUINA,UTILIZANDO ESCAVADEIRA SOBRE ESTEIRAS,VERSAO DRAG-LINE,COM CACAMBA DE 0,57M3(3/4JD3)</v>
          </cell>
          <cell r="H1134" t="str">
            <v>M3</v>
          </cell>
          <cell r="I1134">
            <v>10.92</v>
          </cell>
        </row>
        <row r="1135">
          <cell r="A1135" t="str">
            <v>03.036.0205-0</v>
          </cell>
          <cell r="B1135" t="str">
            <v>ESCAVACAO EM LEITO DE RIO OU CANAL(DRAGAGEM)DE MATERIAL MOLE,ENTRE 4,50 E 9,00M DE PROFUNDIDADE,MEDIDA A PARTIR DO PLANODE ESTACIONAMENTO DA MAQUINA,UTILIZANDO ESCAVADEIRA SOBRE ESTEIRAS,VERSAO DRAG-LINE,COM CACAMBA DE 0,57M3(3/4JD3)</v>
          </cell>
          <cell r="C1135" t="str">
            <v>M3</v>
          </cell>
          <cell r="D1135">
            <v>16.16</v>
          </cell>
          <cell r="F1135" t="str">
            <v>03.036.0205-A</v>
          </cell>
          <cell r="G1135" t="str">
            <v>ESCAVACAO EM LEITO DE RIO OU CANAL(DRAGAGEM)DE MATERIAL MOLE,ENTRE 4,50 E 9,00M DE PROFUNDIDADE,MEDIDA A PARTIR DO PLANODE ESTACIONAMENTO DA MAQUINA,UTILIZANDO ESCAVADEIRA SOBRE ESTEIRAS,VERSAO DRAG-LINE,COM CACAMBA DE 0,57M3(3/4JD3)</v>
          </cell>
          <cell r="H1135" t="str">
            <v>M3</v>
          </cell>
          <cell r="I1135">
            <v>15.58</v>
          </cell>
        </row>
        <row r="1136">
          <cell r="A1136" t="str">
            <v>03.036.0210-0</v>
          </cell>
          <cell r="B1136" t="str">
            <v>ESCAVACAO EM LEITO DE RIO OU CANAL(DRAGAGEM)DE MATERIAL MOLE,ATE 4,50M DE PROFUNDIDADE,MEDIDA A PARTIR DO PLANO DE ESTACIONAMENTO DA MAQUINA,UTILIZANDO ESCAVADEIRA SOBRE ESTEIRAS,VERSAO CLAM-SHELL,COM CACAMBA DE 0.57M3(3/4JD3)</v>
          </cell>
          <cell r="C1136" t="str">
            <v>M3</v>
          </cell>
          <cell r="D1136">
            <v>16.75</v>
          </cell>
          <cell r="F1136" t="str">
            <v>03.036.0210-A</v>
          </cell>
          <cell r="G1136" t="str">
            <v>ESCAVACAO EM LEITO DE RIO OU CANAL(DRAGAGEM)DE MATERIAL MOLE,ATE 4,50M DE PROFUNDIDADE,MEDIDA A PARTIR DO PLANO DE ESTACIONAMENTO DA MAQUINA,UTILIZANDO ESCAVADEIRA SOBRE ESTEIRAS,VERSAO CLAM-SHELL,COM CACAMBA DE 0.57M3(3/4JD3)</v>
          </cell>
          <cell r="H1136" t="str">
            <v>M3</v>
          </cell>
          <cell r="I1136">
            <v>16.16</v>
          </cell>
        </row>
        <row r="1137">
          <cell r="A1137" t="str">
            <v>03.036.0215-0</v>
          </cell>
          <cell r="B1137" t="str">
            <v>ESCAVACAO EM LEITO DE RIO OU CANAL(DRAGAGEM)DE MATERIAL MOLE,ENTRE 4,50 E 9,00M DE PROFUNDIDADE,MEDIDA A PARTIR DO PLANODE ESTACIONAMENTO DA MAQUINA,UTILIZANDO ESCAVADEIRA SOBRE ESTEIRAS,VERSAO CLAM-SHELL,COM CACAMBA DE 0.57M3(3/4JD3)</v>
          </cell>
          <cell r="C1137" t="str">
            <v>M3</v>
          </cell>
          <cell r="D1137">
            <v>23.35</v>
          </cell>
          <cell r="F1137" t="str">
            <v>03.036.0215-A</v>
          </cell>
          <cell r="G1137" t="str">
            <v>ESCAVACAO EM LEITO DE RIO OU CANAL(DRAGAGEM)DE MATERIAL MOLE,ENTRE 4,50 E 9,00M DE PROFUNDIDADE,MEDIDA A PARTIR DO PLANODE ESTACIONAMENTO DA MAQUINA,UTILIZANDO ESCAVADEIRA SOBRE ESTEIRAS,VERSAO CLAM-SHELL,COM CACAMBA DE 0.57M3(3/4JD3)</v>
          </cell>
          <cell r="H1137" t="str">
            <v>M3</v>
          </cell>
          <cell r="I1137">
            <v>22.52</v>
          </cell>
        </row>
        <row r="1138">
          <cell r="A1138" t="str">
            <v>03.040.0001-0</v>
          </cell>
          <cell r="B1138" t="str">
            <v>ESCAVACAO,CARGA E TRANSPORTE DE MATERIAL DE 1ªCATEGORIA,UTILIZANDO MOTO-ESCAVO-TRANSPORTADOR,TRATOR(PUSHER) E MOTONIVELADORA,ADMITINDO UMA DISTANCIA MEDIA DE TRANSPORTE DE 100,00M</v>
          </cell>
          <cell r="C1138" t="str">
            <v>M3</v>
          </cell>
          <cell r="D1138">
            <v>7.19</v>
          </cell>
          <cell r="F1138" t="str">
            <v>03.040.0001-A</v>
          </cell>
          <cell r="G1138" t="str">
            <v>ESCAVACAO,CARGA E TRANSPORTE DE MATERIAL DE 1ªCATEGORIA,UTILIZANDO MOTO-ESCAVO-TRANSPORTADOR,TRATOR(PUSHER) E MOTONIVELADORA,ADMITINDO UMA DISTANCIA MEDIA DE TRANSPORTE DE 100,00M</v>
          </cell>
          <cell r="H1138" t="str">
            <v>M3</v>
          </cell>
          <cell r="I1138">
            <v>7.12</v>
          </cell>
        </row>
        <row r="1139">
          <cell r="A1139" t="str">
            <v>03.040.0002-0</v>
          </cell>
          <cell r="B1139" t="str">
            <v>ESCAVACAO,CARGA E TRANSPORTE DE MATERIAL DE 1ªCATEGORIA,UTILIZANDO MOTO-ESCAVO-TRANSPORTADOR,TRATOR(PUSHER) E MOTONIVELADORA,ADMITINDO UMA DISTANCIA MEDIA DE TRANSPORTE DE 150,00M</v>
          </cell>
          <cell r="C1139" t="str">
            <v>M3</v>
          </cell>
          <cell r="D1139">
            <v>8.4</v>
          </cell>
          <cell r="F1139" t="str">
            <v>03.040.0002-A</v>
          </cell>
          <cell r="G1139" t="str">
            <v>ESCAVACAO,CARGA E TRANSPORTE DE MATERIAL DE 1ªCATEGORIA,UTILIZANDO MOTO-ESCAVO-TRANSPORTADOR,TRATOR(PUSHER) E MOTONIVELADORA,ADMITINDO UMA DISTANCIA MEDIA DE TRANSPORTE DE 150,00M</v>
          </cell>
          <cell r="H1139" t="str">
            <v>M3</v>
          </cell>
          <cell r="I1139">
            <v>8.31</v>
          </cell>
        </row>
        <row r="1140">
          <cell r="A1140" t="str">
            <v>03.040.0003-0</v>
          </cell>
          <cell r="B1140" t="str">
            <v>ESCAVACAO,CARGA E TRANSPORTE DE MATERIAL DE 1ªCATEGORIA,UTILIZANDO MOTO-ESCAVO-TRANSPORTADOR,TRATOR(PUSHER) E MOTONIVELADORA,ADMITINDO UMA DISTANCIA MEDIA DE TRANSPORTE DE 200,00M</v>
          </cell>
          <cell r="C1140" t="str">
            <v>M3</v>
          </cell>
          <cell r="D1140">
            <v>9.6</v>
          </cell>
          <cell r="F1140" t="str">
            <v>03.040.0003-A</v>
          </cell>
          <cell r="G1140" t="str">
            <v>ESCAVACAO,CARGA E TRANSPORTE DE MATERIAL DE 1ªCATEGORIA,UTILIZANDO MOTO-ESCAVO-TRANSPORTADOR,TRATOR(PUSHER) E MOTONIVELADORA,ADMITINDO UMA DISTANCIA MEDIA DE TRANSPORTE DE 200,00M</v>
          </cell>
          <cell r="H1140" t="str">
            <v>M3</v>
          </cell>
          <cell r="I1140">
            <v>9.51</v>
          </cell>
        </row>
        <row r="1141">
          <cell r="A1141" t="str">
            <v>03.040.0004-0</v>
          </cell>
          <cell r="B1141" t="str">
            <v>ESCAVACAO,CARGA E TRANSPORTE DE MATERIAL DE 1ªCATEGORIA,UTILIZANDO MOTO-ESCAVO-TRANSPORTADOR,TRATOR(PUSHER) E MOTONIVELADORA,ADMITINDO UMA DISTANCIA MEDIA DE TRANSPORTE DE 250,00M</v>
          </cell>
          <cell r="C1141" t="str">
            <v>M3</v>
          </cell>
          <cell r="D1141">
            <v>10.79</v>
          </cell>
          <cell r="F1141" t="str">
            <v>03.040.0004-A</v>
          </cell>
          <cell r="G1141" t="str">
            <v>ESCAVACAO,CARGA E TRANSPORTE DE MATERIAL DE 1ªCATEGORIA,UTILIZANDO MOTO-ESCAVO-TRANSPORTADOR,TRATOR(PUSHER) E MOTONIVELADORA,ADMITINDO UMA DISTANCIA MEDIA DE TRANSPORTE DE 250,00M</v>
          </cell>
          <cell r="H1141" t="str">
            <v>M3</v>
          </cell>
          <cell r="I1141">
            <v>10.68</v>
          </cell>
        </row>
        <row r="1142">
          <cell r="A1142" t="str">
            <v>03.040.0005-0</v>
          </cell>
          <cell r="B1142" t="str">
            <v>ESCAVACAO,CARGA E TRANSPORTE DE MATERIAL DE 1ªCATEGORIA,UTILIZANDO MOTO-ESCAVO-TRANSPORTADOR,TRATOR(PUSHER) E MOTONIVELADORA,ADMITINDO UMA DISTANCIA MEDIA DE TRANSPORTE DE 300,00M</v>
          </cell>
          <cell r="C1142" t="str">
            <v>M3</v>
          </cell>
          <cell r="D1142">
            <v>12.02</v>
          </cell>
          <cell r="F1142" t="str">
            <v>03.040.0005-A</v>
          </cell>
          <cell r="G1142" t="str">
            <v>ESCAVACAO,CARGA E TRANSPORTE DE MATERIAL DE 1ªCATEGORIA,UTILIZANDO MOTO-ESCAVO-TRANSPORTADOR,TRATOR(PUSHER) E MOTONIVELADORA,ADMITINDO UMA DISTANCIA MEDIA DE TRANSPORTE DE 300,00M</v>
          </cell>
          <cell r="H1142" t="str">
            <v>M3</v>
          </cell>
          <cell r="I1142">
            <v>11.9</v>
          </cell>
        </row>
        <row r="1143">
          <cell r="A1143" t="str">
            <v>03.040.0006-0</v>
          </cell>
          <cell r="B1143" t="str">
            <v>ESCAVACAO,CARGA E TRANSPORTE DE MATERIAL DE 1ªCATEGORIA,UTILIZANDO MOTO-ESCAVO-TRANSPORTADOR,TRATOR(PUSHER) E MOTONIVELADORA,ADMITINDO UMA DISTANCIA MEDIA DE TRANSPORTE DE 350,00M</v>
          </cell>
          <cell r="C1143" t="str">
            <v>M3</v>
          </cell>
          <cell r="D1143">
            <v>13.21</v>
          </cell>
          <cell r="F1143" t="str">
            <v>03.040.0006-A</v>
          </cell>
          <cell r="G1143" t="str">
            <v>ESCAVACAO,CARGA E TRANSPORTE DE MATERIAL DE 1ªCATEGORIA,UTILIZANDO MOTO-ESCAVO-TRANSPORTADOR,TRATOR(PUSHER) E MOTONIVELADORA,ADMITINDO UMA DISTANCIA MEDIA DE TRANSPORTE DE 350,00M</v>
          </cell>
          <cell r="H1143" t="str">
            <v>M3</v>
          </cell>
          <cell r="I1143">
            <v>13.08</v>
          </cell>
        </row>
        <row r="1144">
          <cell r="A1144" t="str">
            <v>03.040.0007-0</v>
          </cell>
          <cell r="B1144" t="str">
            <v>ESCAVACAO,CARGA E TRANSPORTE DE MATERIAL DE 1ªCATEGORIA,UTILIZANDO MOTO-ESCAVO-TRANSPORTADOR,TRATOR(PUSHER) E MOTONIVELADORA,ADMITINDO UMA DISTANCIA MEDIA DE TRANSPORTE DE 400,00M</v>
          </cell>
          <cell r="C1144" t="str">
            <v>M3</v>
          </cell>
          <cell r="D1144">
            <v>14.44</v>
          </cell>
          <cell r="F1144" t="str">
            <v>03.040.0007-A</v>
          </cell>
          <cell r="G1144" t="str">
            <v>ESCAVACAO,CARGA E TRANSPORTE DE MATERIAL DE 1ªCATEGORIA,UTILIZANDO MOTO-ESCAVO-TRANSPORTADOR,TRATOR(PUSHER) E MOTONIVELADORA,ADMITINDO UMA DISTANCIA MEDIA DE TRANSPORTE DE 400,00M</v>
          </cell>
          <cell r="H1144" t="str">
            <v>M3</v>
          </cell>
          <cell r="I1144">
            <v>14.3</v>
          </cell>
        </row>
        <row r="1145">
          <cell r="A1145" t="str">
            <v>03.040.0008-0</v>
          </cell>
          <cell r="B1145" t="str">
            <v>ESCAVACAO,CARGA E TRANSPORTE DE MATERIAL DE 1ªCATEGORIA,UTILIZANDO MOTO-ESCAVO-TRANSPORTADOR,TRATOR(PUSHER) E MOTONIVELADORA,ADMITINDO UMA DISTANCIA MEDIA DE TRANSPORTE DE 450,00M</v>
          </cell>
          <cell r="C1145" t="str">
            <v>M3</v>
          </cell>
          <cell r="D1145">
            <v>15.56</v>
          </cell>
          <cell r="F1145" t="str">
            <v>03.040.0008-A</v>
          </cell>
          <cell r="G1145" t="str">
            <v>ESCAVACAO,CARGA E TRANSPORTE DE MATERIAL DE 1ªCATEGORIA,UTILIZANDO MOTO-ESCAVO-TRANSPORTADOR,TRATOR(PUSHER) E MOTONIVELADORA,ADMITINDO UMA DISTANCIA MEDIA DE TRANSPORTE DE 450,00M</v>
          </cell>
          <cell r="H1145" t="str">
            <v>M3</v>
          </cell>
          <cell r="I1145">
            <v>15.41</v>
          </cell>
        </row>
        <row r="1146">
          <cell r="A1146" t="str">
            <v>03.040.0009-0</v>
          </cell>
          <cell r="B1146" t="str">
            <v>ESCAVACAO,CARGA E TRANSPORTE DE MATERIAL DE 1ªCATEGORIA,UTILIZANDO MOTO-ESCAVO-TRANSPORTADOR,TRATOR(PUSHER) E MOTONIVELADORA,ADMITINDO UMA DISTANCIA MEDIA DE TRANSPORTE DE 500,00M</v>
          </cell>
          <cell r="C1146" t="str">
            <v>M3</v>
          </cell>
          <cell r="D1146">
            <v>16.87</v>
          </cell>
          <cell r="F1146" t="str">
            <v>03.040.0009-A</v>
          </cell>
          <cell r="G1146" t="str">
            <v>ESCAVACAO,CARGA E TRANSPORTE DE MATERIAL DE 1ªCATEGORIA,UTILIZANDO MOTO-ESCAVO-TRANSPORTADOR,TRATOR(PUSHER) E MOTONIVELADORA,ADMITINDO UMA DISTANCIA MEDIA DE TRANSPORTE DE 500,00M</v>
          </cell>
          <cell r="H1146" t="str">
            <v>M3</v>
          </cell>
          <cell r="I1146">
            <v>16.7</v>
          </cell>
        </row>
        <row r="1147">
          <cell r="A1147" t="str">
            <v>03.040.0010-0</v>
          </cell>
          <cell r="B1147" t="str">
            <v>ESCAVACAO,CARGA E TRANSPORTE DE MATERIAL DE 1ªCATEGORIA,UTILIZANDO MOTO-ESCAVO-TRANSPORTADOR,TRATOR(PUSHER) E MOTONIVELADORA,ADMITINDO UMA DISTANCIA MEDIA DE TRANSPORTE DE 550,00M</v>
          </cell>
          <cell r="C1147" t="str">
            <v>M3</v>
          </cell>
          <cell r="D1147">
            <v>18.079999999999998</v>
          </cell>
          <cell r="F1147" t="str">
            <v>03.040.0010-A</v>
          </cell>
          <cell r="G1147" t="str">
            <v>ESCAVACAO,CARGA E TRANSPORTE DE MATERIAL DE 1ªCATEGORIA,UTILIZANDO MOTO-ESCAVO-TRANSPORTADOR,TRATOR(PUSHER) E MOTONIVELADORA,ADMITINDO UMA DISTANCIA MEDIA DE TRANSPORTE DE 550,00M</v>
          </cell>
          <cell r="H1147" t="str">
            <v>M3</v>
          </cell>
          <cell r="I1147">
            <v>17.91</v>
          </cell>
        </row>
        <row r="1148">
          <cell r="A1148" t="str">
            <v>03.040.0011-0</v>
          </cell>
          <cell r="B1148" t="str">
            <v>ESCAVACAO,CARGA E TRANSPORTE DE MATERIAL DE 1ªCATEGORIA,UTILIZANDO MOTO-ESCAVO-TRANSPORTADOR,TRATOR(PUSHER) E MOTONIVELADORA,ADMITINDO UMA DISTANCIA MEDIA DE TRANSPORTE DE 600,00M</v>
          </cell>
          <cell r="C1148" t="str">
            <v>M3</v>
          </cell>
          <cell r="D1148">
            <v>19.3</v>
          </cell>
          <cell r="F1148" t="str">
            <v>03.040.0011-A</v>
          </cell>
          <cell r="G1148" t="str">
            <v>ESCAVACAO,CARGA E TRANSPORTE DE MATERIAL DE 1ªCATEGORIA,UTILIZANDO MOTO-ESCAVO-TRANSPORTADOR,TRATOR(PUSHER) E MOTONIVELADORA,ADMITINDO UMA DISTANCIA MEDIA DE TRANSPORTE DE 600,00M</v>
          </cell>
          <cell r="H1148" t="str">
            <v>M3</v>
          </cell>
          <cell r="I1148">
            <v>19.11</v>
          </cell>
        </row>
        <row r="1149">
          <cell r="A1149" t="str">
            <v>03.040.0012-0</v>
          </cell>
          <cell r="B1149" t="str">
            <v>ESCAVACAO,CARGA E TRANSPORTE DE MATERIAL DE 1ªCATEGORIA,UTILIZANDO MOTO-ESCAVO-TRANSPORTADOR,TRATOR(PUSHER) E MOTONIVELADORA,ADMITINDO UMA DISTANCIA MEDIA DE TRANSPORTE DE 650,00M</v>
          </cell>
          <cell r="C1149" t="str">
            <v>M3</v>
          </cell>
          <cell r="D1149">
            <v>20.48</v>
          </cell>
          <cell r="F1149" t="str">
            <v>03.040.0012-A</v>
          </cell>
          <cell r="G1149" t="str">
            <v>ESCAVACAO,CARGA E TRANSPORTE DE MATERIAL DE 1ªCATEGORIA,UTILIZANDO MOTO-ESCAVO-TRANSPORTADOR,TRATOR(PUSHER) E MOTONIVELADORA,ADMITINDO UMA DISTANCIA MEDIA DE TRANSPORTE DE 650,00M</v>
          </cell>
          <cell r="H1149" t="str">
            <v>M3</v>
          </cell>
          <cell r="I1149">
            <v>20.28</v>
          </cell>
        </row>
        <row r="1150">
          <cell r="A1150" t="str">
            <v>03.040.0013-0</v>
          </cell>
          <cell r="B1150" t="str">
            <v>ESCAVACAO,CARGA E TRANSPORTE DE MATERIAL DE 1ªCATEGORIA,UTILIZANDO MOTO-ESCAVO-TRANSPORTADOR,TRATOR(PUSHER) E MOTONIVELADORA,ADMITINDO UMA DISTANCIA MEDIA DE TRANSPORTE DE 700,00M</v>
          </cell>
          <cell r="C1150" t="str">
            <v>M3</v>
          </cell>
          <cell r="D1150">
            <v>21.58</v>
          </cell>
          <cell r="F1150" t="str">
            <v>03.040.0013-A</v>
          </cell>
          <cell r="G1150" t="str">
            <v>ESCAVACAO,CARGA E TRANSPORTE DE MATERIAL DE 1ªCATEGORIA,UTILIZANDO MOTO-ESCAVO-TRANSPORTADOR,TRATOR(PUSHER) E MOTONIVELADORA,ADMITINDO UMA DISTANCIA MEDIA DE TRANSPORTE DE 700,00M</v>
          </cell>
          <cell r="H1150" t="str">
            <v>M3</v>
          </cell>
          <cell r="I1150">
            <v>21.37</v>
          </cell>
        </row>
        <row r="1151">
          <cell r="A1151" t="str">
            <v>03.040.0014-0</v>
          </cell>
          <cell r="B1151" t="str">
            <v>ESCAVACAO,CARGA E TRANSPORTE DE MATERIAL DE 1ªCATEGORIA,UTILIZANDO MOTO-ESCAVO-TRANSPORTADOR,TRATOR(PUSHER) E MOTONIVELADORA,ADMITINDO UMA DISTANCIA MEDIA DE TRANSPORTE DE 750,OOM</v>
          </cell>
          <cell r="C1151" t="str">
            <v>M3</v>
          </cell>
          <cell r="D1151">
            <v>22.81</v>
          </cell>
          <cell r="F1151" t="str">
            <v>03.040.0014-A</v>
          </cell>
          <cell r="G1151" t="str">
            <v>ESCAVACAO,CARGA E TRANSPORTE DE MATERIAL DE 1ªCATEGORIA,UTILIZANDO MOTO-ESCAVO-TRANSPORTADOR,TRATOR(PUSHER) E MOTONIVELADORA,ADMITINDO UMA DISTANCIA MEDIA DE TRANSPORTE DE 750,OOM</v>
          </cell>
          <cell r="H1151" t="str">
            <v>M3</v>
          </cell>
          <cell r="I1151">
            <v>22.58</v>
          </cell>
        </row>
        <row r="1152">
          <cell r="A1152" t="str">
            <v>03.040.0015-0</v>
          </cell>
          <cell r="B1152" t="str">
            <v>ESCAVACAO,CARGA E TRANSPORTE DE MATERIAL DE 1ªCATEGORIA,UTILIZANDO MOTO-ESCAVO-TRANSPORTADOR,TRATOR(PUSHER) E MOTONIVELADORA,ADMITINDO UMA DISTANCIA MEDIA DE TRANSPORTE DE 800,00M</v>
          </cell>
          <cell r="C1152" t="str">
            <v>M3</v>
          </cell>
          <cell r="D1152">
            <v>24.19</v>
          </cell>
          <cell r="F1152" t="str">
            <v>03.040.0015-A</v>
          </cell>
          <cell r="G1152" t="str">
            <v>ESCAVACAO,CARGA E TRANSPORTE DE MATERIAL DE 1ªCATEGORIA,UTILIZANDO MOTO-ESCAVO-TRANSPORTADOR,TRATOR(PUSHER) E MOTONIVELADORA,ADMITINDO UMA DISTANCIA MEDIA DE TRANSPORTE DE 800,00M</v>
          </cell>
          <cell r="H1152" t="str">
            <v>M3</v>
          </cell>
          <cell r="I1152">
            <v>23.95</v>
          </cell>
        </row>
        <row r="1153">
          <cell r="A1153" t="str">
            <v>03.040.0016-0</v>
          </cell>
          <cell r="B1153" t="str">
            <v>ESCAVACAO,CARGA E TRANSPORTE DE MATERIAL DE 1ªCATEGORIA,UTILIZANDO MOTO-ESCAVO-TRANSPORTADOR,TRATOR(PUSHER) E MOTONIVELADORA,ADMITINDO UMA DISTANCIA MEDIA DE TRANSPORTE DE 850,00M</v>
          </cell>
          <cell r="C1153" t="str">
            <v>M3</v>
          </cell>
          <cell r="D1153">
            <v>25.41</v>
          </cell>
          <cell r="F1153" t="str">
            <v>03.040.0016-A</v>
          </cell>
          <cell r="G1153" t="str">
            <v>ESCAVACAO,CARGA E TRANSPORTE DE MATERIAL DE 1ªCATEGORIA,UTILIZANDO MOTO-ESCAVO-TRANSPORTADOR,TRATOR(PUSHER) E MOTONIVELADORA,ADMITINDO UMA DISTANCIA MEDIA DE TRANSPORTE DE 850,00M</v>
          </cell>
          <cell r="H1153" t="str">
            <v>M3</v>
          </cell>
          <cell r="I1153">
            <v>25.16</v>
          </cell>
        </row>
        <row r="1154">
          <cell r="A1154" t="str">
            <v>03.040.0017-0</v>
          </cell>
          <cell r="B1154" t="str">
            <v>ESCAVACAO,CARGA E TRANSPORTE DE MATERIAL DE 1ªCATEGORIA,UTILIZANDO MOTO-ESCAVO-TRANSPORTADOR,TRATOR(PUSHER) E MOTONIVELADORA,ADMITINDO UMA DISTANCIA MEDIA DE TRANSPORTE DE 900,00M</v>
          </cell>
          <cell r="C1154" t="str">
            <v>M3</v>
          </cell>
          <cell r="D1154">
            <v>26.42</v>
          </cell>
          <cell r="F1154" t="str">
            <v>03.040.0017-A</v>
          </cell>
          <cell r="G1154" t="str">
            <v>ESCAVACAO,CARGA E TRANSPORTE DE MATERIAL DE 1ªCATEGORIA,UTILIZANDO MOTO-ESCAVO-TRANSPORTADOR,TRATOR(PUSHER) E MOTONIVELADORA,ADMITINDO UMA DISTANCIA MEDIA DE TRANSPORTE DE 900,00M</v>
          </cell>
          <cell r="H1154" t="str">
            <v>M3</v>
          </cell>
          <cell r="I1154">
            <v>26.16</v>
          </cell>
        </row>
        <row r="1155">
          <cell r="A1155" t="str">
            <v>03.040.0018-0</v>
          </cell>
          <cell r="B1155" t="str">
            <v>ESCAVACAO,CARGA E TRANSPORTE DE MATERIAL DE 1ªCATEGORIA,UTILIZANDO MOTO-ESCAVO-TRANSPORTADOR,TRATOR(PUSHER) E MOTONIVELADORA,ADMITINDO UMA DISTANCIA MEDIA DE TRANSPORTE DE 950,00M</v>
          </cell>
          <cell r="C1155" t="str">
            <v>M3</v>
          </cell>
          <cell r="D1155">
            <v>27.5</v>
          </cell>
          <cell r="F1155" t="str">
            <v>03.040.0018-A</v>
          </cell>
          <cell r="G1155" t="str">
            <v>ESCAVACAO,CARGA E TRANSPORTE DE MATERIAL DE 1ªCATEGORIA,UTILIZANDO MOTO-ESCAVO-TRANSPORTADOR,TRATOR(PUSHER) E MOTONIVELADORA,ADMITINDO UMA DISTANCIA MEDIA DE TRANSPORTE DE 950,00M</v>
          </cell>
          <cell r="H1155" t="str">
            <v>M3</v>
          </cell>
          <cell r="I1155">
            <v>27.23</v>
          </cell>
        </row>
        <row r="1156">
          <cell r="A1156" t="str">
            <v>03.040.0019-0</v>
          </cell>
          <cell r="B1156" t="str">
            <v>ESCAVACAO,CARGA E TRANSPORTE DE MATERIAL DE 1ªCATEGORIA,UTILIZANDO MOTO-ESCAVO-TRANSPORTADOR,TRATOR(PUSHER) E MOTONIVELADORA,ADMITINDO UMA DISTANCIA MEDIA DE TRANSPORTE DE 1000,00M</v>
          </cell>
          <cell r="C1156" t="str">
            <v>M3</v>
          </cell>
          <cell r="D1156">
            <v>29.1</v>
          </cell>
          <cell r="F1156" t="str">
            <v>03.040.0019-A</v>
          </cell>
          <cell r="G1156" t="str">
            <v>ESCAVACAO,CARGA E TRANSPORTE DE MATERIAL DE 1ªCATEGORIA,UTILIZANDO MOTO-ESCAVO-TRANSPORTADOR,TRATOR(PUSHER) E MOTONIVELADORA,ADMITINDO UMA DISTANCIA MEDIA DE TRANSPORTE DE 1000,00M</v>
          </cell>
          <cell r="H1156" t="str">
            <v>M3</v>
          </cell>
          <cell r="I1156">
            <v>28.81</v>
          </cell>
        </row>
        <row r="1157">
          <cell r="A1157" t="str">
            <v>03.040.0020-0</v>
          </cell>
          <cell r="B1157" t="str">
            <v>ESCAVACAO,CARGA E TRANSPORTE DE MATERIAL DE 1ªCATEGORIA,UTILIZANDO MOTO-ESCAVO-TRANSPORTADOR,TRATOR(PUSHER) E MOTONIVELADORA,ADMITINDO UMA DISTANCIA MEDIA DE TRANSPORTE DE 1050,00M</v>
          </cell>
          <cell r="C1157" t="str">
            <v>M3</v>
          </cell>
          <cell r="D1157">
            <v>29.96</v>
          </cell>
          <cell r="F1157" t="str">
            <v>03.040.0020-A</v>
          </cell>
          <cell r="G1157" t="str">
            <v>ESCAVACAO,CARGA E TRANSPORTE DE MATERIAL DE 1ªCATEGORIA,UTILIZANDO MOTO-ESCAVO-TRANSPORTADOR,TRATOR(PUSHER) E MOTONIVELADORA,ADMITINDO UMA DISTANCIA MEDIA DE TRANSPORTE DE 1050,00M</v>
          </cell>
          <cell r="H1157" t="str">
            <v>M3</v>
          </cell>
          <cell r="I1157">
            <v>29.67</v>
          </cell>
        </row>
        <row r="1158">
          <cell r="A1158" t="str">
            <v>03.040.0021-0</v>
          </cell>
          <cell r="B1158" t="str">
            <v>ESCAVACAO,CARGA E TRANSPORTE DE MATERIAL DE 1ªCATEGORIA,UTILIZANDO MOTO-ESCAVO-TRANSPORTADOR,TRATOR(PUSHER) E MOTONIVELADORA,ADMITINDO UMA DISTANCIA MEDIA DE TRANSPORTE DE 1100,00M</v>
          </cell>
          <cell r="C1158" t="str">
            <v>M3</v>
          </cell>
          <cell r="D1158">
            <v>31.37</v>
          </cell>
          <cell r="F1158" t="str">
            <v>03.040.0021-A</v>
          </cell>
          <cell r="G1158" t="str">
            <v>ESCAVACAO,CARGA E TRANSPORTE DE MATERIAL DE 1ªCATEGORIA,UTILIZANDO MOTO-ESCAVO-TRANSPORTADOR,TRATOR(PUSHER) E MOTONIVELADORA,ADMITINDO UMA DISTANCIA MEDIA DE TRANSPORTE DE 1100,00M</v>
          </cell>
          <cell r="H1158" t="str">
            <v>M3</v>
          </cell>
          <cell r="I1158">
            <v>31.06</v>
          </cell>
        </row>
        <row r="1159">
          <cell r="A1159" t="str">
            <v>03.040.0022-0</v>
          </cell>
          <cell r="B1159" t="str">
            <v>ESCAVACAO,CARGA E TRANSPORTE DE MATERIAL DE 1ªCATEGORIA,UTILIZANDO MOTO-ESCAVO-TRANSPORTADOR,TRATOR(PUSHER) E MOTONIVELADORA,ADMITINDO UMA DISTANCIA MEDIA DE TRANSPORTE DE 1150,00M</v>
          </cell>
          <cell r="C1159" t="str">
            <v>M3</v>
          </cell>
          <cell r="D1159">
            <v>32.380000000000003</v>
          </cell>
          <cell r="F1159" t="str">
            <v>03.040.0022-A</v>
          </cell>
          <cell r="G1159" t="str">
            <v>ESCAVACAO,CARGA E TRANSPORTE DE MATERIAL DE 1ªCATEGORIA,UTILIZANDO MOTO-ESCAVO-TRANSPORTADOR,TRATOR(PUSHER) E MOTONIVELADORA,ADMITINDO UMA DISTANCIA MEDIA DE TRANSPORTE DE 1150,00M</v>
          </cell>
          <cell r="H1159" t="str">
            <v>M3</v>
          </cell>
          <cell r="I1159">
            <v>32.06</v>
          </cell>
        </row>
        <row r="1160">
          <cell r="A1160" t="str">
            <v>03.040.0023-0</v>
          </cell>
          <cell r="B1160" t="str">
            <v>ESCAVACAO,CARGA E TRANSPORTE DE MATERIAL DE 1ªCATEGORIA,UTILIZANDO MOTO-ESCAVO-TRANSPORTADOR,TRATOR(PUSHER) E MOTONIVELADORA,ADMITINDO UMA DISTANCIA MEDIA DE TRANSPORTE DE 1200,00M</v>
          </cell>
          <cell r="C1160" t="str">
            <v>M3</v>
          </cell>
          <cell r="D1160">
            <v>34.03</v>
          </cell>
          <cell r="F1160" t="str">
            <v>03.040.0023-A</v>
          </cell>
          <cell r="G1160" t="str">
            <v>ESCAVACAO,CARGA E TRANSPORTE DE MATERIAL DE 1ªCATEGORIA,UTILIZANDO MOTO-ESCAVO-TRANSPORTADOR,TRATOR(PUSHER) E MOTONIVELADORA,ADMITINDO UMA DISTANCIA MEDIA DE TRANSPORTE DE 1200,00M</v>
          </cell>
          <cell r="H1160" t="str">
            <v>M3</v>
          </cell>
          <cell r="I1160">
            <v>33.69</v>
          </cell>
        </row>
        <row r="1161">
          <cell r="A1161" t="str">
            <v>03.040.0024-0</v>
          </cell>
          <cell r="B1161" t="str">
            <v>ESCAVACAO,CARGA E TRANSPORTE DE MATERIAL DE 2ªCATEGORIA,UTILIZANDO MOTO-ESCAVO-TRANSPORTADOR,TRATOR(PUSHER),MOTONIVELADORA E TRATOR COM ESCARIFICADOR,ADMITINDO UMA DISTANCIA MEDIADE TRANSPORTE DE 100,00M</v>
          </cell>
          <cell r="C1161" t="str">
            <v>M3</v>
          </cell>
          <cell r="D1161">
            <v>15.11</v>
          </cell>
          <cell r="F1161" t="str">
            <v>03.040.0024-A</v>
          </cell>
          <cell r="G1161" t="str">
            <v>ESCAVACAO,CARGA E TRANSPORTE DE MATERIAL DE 2ªCATEGORIA,UTILIZANDO MOTO-ESCAVO-TRANSPORTADOR,TRATOR(PUSHER),MOTONIVELADORA E TRATOR COM ESCARIFICADOR,ADMITINDO UMA DISTANCIA MEDIADE TRANSPORTE DE 100,00M</v>
          </cell>
          <cell r="H1161" t="str">
            <v>M3</v>
          </cell>
          <cell r="I1161">
            <v>15</v>
          </cell>
        </row>
        <row r="1162">
          <cell r="A1162" t="str">
            <v>03.040.0025-0</v>
          </cell>
          <cell r="B1162" t="str">
            <v>ESCAVACAO,CARGA E TRANSPORTE DE MATERIAL DE 2ªCATEGORIA,UTILIZANDO MOTO-ESCAVO-TRANSPORTADOR,TRATOR(PUSHER),MOTONIVELADORA E TRATOR COM ESCARIFICADOR,ADMITINDO UMA DISTANCIA MEDIADE TRANSPORTE DE 150,00M</v>
          </cell>
          <cell r="C1162" t="str">
            <v>M3</v>
          </cell>
          <cell r="D1162">
            <v>17.420000000000002</v>
          </cell>
          <cell r="F1162" t="str">
            <v>03.040.0025-A</v>
          </cell>
          <cell r="G1162" t="str">
            <v>ESCAVACAO,CARGA E TRANSPORTE DE MATERIAL DE 2ªCATEGORIA,UTILIZANDO MOTO-ESCAVO-TRANSPORTADOR,TRATOR(PUSHER),MOTONIVELADORA E TRATOR COM ESCARIFICADOR,ADMITINDO UMA DISTANCIA MEDIADE TRANSPORTE DE 150,00M</v>
          </cell>
          <cell r="H1162" t="str">
            <v>M3</v>
          </cell>
          <cell r="I1162">
            <v>17.3</v>
          </cell>
        </row>
        <row r="1163">
          <cell r="A1163" t="str">
            <v>03.040.0026-0</v>
          </cell>
          <cell r="B1163" t="str">
            <v>ESCAVACAO,CARGA E TRANSPORTE DE MATERIAL DE 2ªCATEGORIA,UTILIZANDO MOTO-ESCAVO-TRANSPORTADOR,TRATOR(PUSHER),MOTONIVELADORA E TRATOR COM ESCARIFICADOR,ADMITINDO UMA DISTANCIA MEDIADE TRANSPORTE DE 200,00M</v>
          </cell>
          <cell r="C1163" t="str">
            <v>M3</v>
          </cell>
          <cell r="D1163">
            <v>19.84</v>
          </cell>
          <cell r="F1163" t="str">
            <v>03.040.0026-A</v>
          </cell>
          <cell r="G1163" t="str">
            <v>ESCAVACAO,CARGA E TRANSPORTE DE MATERIAL DE 2ªCATEGORIA,UTILIZANDO MOTO-ESCAVO-TRANSPORTADOR,TRATOR(PUSHER),MOTONIVELADORA E TRATOR COM ESCARIFICADOR,ADMITINDO UMA DISTANCIA MEDIADE TRANSPORTE DE 200,00M</v>
          </cell>
          <cell r="H1163" t="str">
            <v>M3</v>
          </cell>
          <cell r="I1163">
            <v>19.7</v>
          </cell>
        </row>
        <row r="1164">
          <cell r="A1164" t="str">
            <v>03.040.0027-0</v>
          </cell>
          <cell r="B1164" t="str">
            <v>ESCAVACAO,CARGA E TRANSPORTE DE MATERIAL DE 2ªCATEGORIA,UTILIZANDO MOTO-ESCAVO-TRANSPORTADOR,TRATOR(PUSHER),MOTONIVELADORA E TRATOR COM ESCARIFICADOR,ADMITINDO UMA DISTANCIA MEDIADE TRANSPORTE DE 250,00M</v>
          </cell>
          <cell r="C1164" t="str">
            <v>M3</v>
          </cell>
          <cell r="D1164">
            <v>22.1</v>
          </cell>
          <cell r="F1164" t="str">
            <v>03.040.0027-A</v>
          </cell>
          <cell r="G1164" t="str">
            <v>ESCAVACAO,CARGA E TRANSPORTE DE MATERIAL DE 2ªCATEGORIA,UTILIZANDO MOTO-ESCAVO-TRANSPORTADOR,TRATOR(PUSHER),MOTONIVELADORA E TRATOR COM ESCARIFICADOR,ADMITINDO UMA DISTANCIA MEDIADE TRANSPORTE DE 250,00M</v>
          </cell>
          <cell r="H1164" t="str">
            <v>M3</v>
          </cell>
          <cell r="I1164">
            <v>21.94</v>
          </cell>
        </row>
        <row r="1165">
          <cell r="A1165" t="str">
            <v>03.040.0028-0</v>
          </cell>
          <cell r="B1165" t="str">
            <v>ESCAVACAO,CARGA E TRANSPORTE DE MATERIAL DE 2ªCATEGORIA,UTILIZANDO MOTO-ESCAVO-TRANSPORTADOR,TRATOR(PUSHER),MOTONIVELADORA E TRATOR COM ESCARIFICADOR,ADMITINDO UMA DISTANCIA MEDIADE TRANSPORTE DE 300,00M</v>
          </cell>
          <cell r="C1165" t="str">
            <v>M3</v>
          </cell>
          <cell r="D1165">
            <v>24.58</v>
          </cell>
          <cell r="F1165" t="str">
            <v>03.040.0028-A</v>
          </cell>
          <cell r="G1165" t="str">
            <v>ESCAVACAO,CARGA E TRANSPORTE DE MATERIAL DE 2ªCATEGORIA,UTILIZANDO MOTO-ESCAVO-TRANSPORTADOR,TRATOR(PUSHER),MOTONIVELADORA E TRATOR COM ESCARIFICADOR,ADMITINDO UMA DISTANCIA MEDIADE TRANSPORTE DE 300,00M</v>
          </cell>
          <cell r="H1165" t="str">
            <v>M3</v>
          </cell>
          <cell r="I1165">
            <v>24.4</v>
          </cell>
        </row>
        <row r="1166">
          <cell r="A1166" t="str">
            <v>03.040.0029-0</v>
          </cell>
          <cell r="B1166" t="str">
            <v>ESCAVACAO,CARGA E TRANSPORTE DE MATERIAL DE 2ªCATEGORIA,UTILIZANDO MOTO-ESCAVO-TRANSPORTADOR,TRATOR(PUSHER),MOTONIVELADORA E TRATOR COM ESCARIFICADOR,ADMITINDO UMA DISTANCIA MEDIADE TRANSPORTE DE 350,00M</v>
          </cell>
          <cell r="C1166" t="str">
            <v>M3</v>
          </cell>
          <cell r="D1166">
            <v>26.78</v>
          </cell>
          <cell r="F1166" t="str">
            <v>03.040.0029-A</v>
          </cell>
          <cell r="G1166" t="str">
            <v>ESCAVACAO,CARGA E TRANSPORTE DE MATERIAL DE 2ªCATEGORIA,UTILIZANDO MOTO-ESCAVO-TRANSPORTADOR,TRATOR(PUSHER),MOTONIVELADORA E TRATOR COM ESCARIFICADOR,ADMITINDO UMA DISTANCIA MEDIADE TRANSPORTE DE 350,00M</v>
          </cell>
          <cell r="H1166" t="str">
            <v>M3</v>
          </cell>
          <cell r="I1166">
            <v>26.58</v>
          </cell>
        </row>
        <row r="1167">
          <cell r="A1167" t="str">
            <v>03.040.0030-0</v>
          </cell>
          <cell r="B1167" t="str">
            <v>ESCAVACAO,CARGA E TRANSPORTE DE MATERIAL DE 2ªCATEGORIA,UTILIZANDO MOTO-ESCAVO-TRANSPORTADOR,TRATOR(PUSHER),MOTONIVELADORA E TARTOR COM ESCARIFICADOR,ADMITINDO UMA DISTANCIA MEDIADE TRANSPORTE DE 400,00M</v>
          </cell>
          <cell r="C1167" t="str">
            <v>M3</v>
          </cell>
          <cell r="D1167">
            <v>29.15</v>
          </cell>
          <cell r="F1167" t="str">
            <v>03.040.0030-A</v>
          </cell>
          <cell r="G1167" t="str">
            <v>ESCAVACAO,CARGA E TRANSPORTE DE MATERIAL DE 2ªCATEGORIA,UTILIZANDO MOTO-ESCAVO-TRANSPORTADOR,TRATOR(PUSHER),MOTONIVELADORA E TARTOR COM ESCARIFICADOR,ADMITINDO UMA DISTANCIA MEDIADE TRANSPORTE DE 400,00M</v>
          </cell>
          <cell r="H1167" t="str">
            <v>M3</v>
          </cell>
          <cell r="I1167">
            <v>28.94</v>
          </cell>
        </row>
        <row r="1168">
          <cell r="A1168" t="str">
            <v>03.040.0031-0</v>
          </cell>
          <cell r="B1168" t="str">
            <v>ESCAVACAO,CARGA E TRANSPORTE DE MATERIAL DE 2ªCATEGORIA,UTILIZANDO MOTO-ESCAVO-TRANSPORTADOR,TRATOR(PUSHER),MOTONIVELADORA E TRATOR COM ESCARIFICADOR,ADMITINDO UMA DISTANCIA MEDIADE TRANSPORTE DE 450,00M</v>
          </cell>
          <cell r="C1168" t="str">
            <v>M3</v>
          </cell>
          <cell r="D1168">
            <v>31.67</v>
          </cell>
          <cell r="F1168" t="str">
            <v>03.040.0031-A</v>
          </cell>
          <cell r="G1168" t="str">
            <v>ESCAVACAO,CARGA E TRANSPORTE DE MATERIAL DE 2ªCATEGORIA,UTILIZANDO MOTO-ESCAVO-TRANSPORTADOR,TRATOR(PUSHER),MOTONIVELADORA E TRATOR COM ESCARIFICADOR,ADMITINDO UMA DISTANCIA MEDIADE TRANSPORTE DE 450,00M</v>
          </cell>
          <cell r="H1168" t="str">
            <v>M3</v>
          </cell>
          <cell r="I1168">
            <v>31.44</v>
          </cell>
        </row>
        <row r="1169">
          <cell r="A1169" t="str">
            <v>03.040.0032-0</v>
          </cell>
          <cell r="B1169" t="str">
            <v>ESCAVACAO,CARGA E TRANSPORTE DE MATERIAL DE 2ªCATEGORIA,UTILIZANDO MOTO-ESCAVO-TRANSPORTADOR,TRATOR(PUSHER),MOTONIVELADORA E TRATOR COM ESCARIFICADOR,ADMITINDO UMA DISTANCIA MEDIADE TRANSPORTE DE 500,00M</v>
          </cell>
          <cell r="C1169" t="str">
            <v>M3</v>
          </cell>
          <cell r="D1169">
            <v>33.950000000000003</v>
          </cell>
          <cell r="F1169" t="str">
            <v>03.040.0032-A</v>
          </cell>
          <cell r="G1169" t="str">
            <v>ESCAVACAO,CARGA E TRANSPORTE DE MATERIAL DE 2ªCATEGORIA,UTILIZANDO MOTO-ESCAVO-TRANSPORTADOR,TRATOR(PUSHER),MOTONIVELADORA E TRATOR COM ESCARIFICADOR,ADMITINDO UMA DISTANCIA MEDIADE TRANSPORTE DE 500,00M</v>
          </cell>
          <cell r="H1169" t="str">
            <v>M3</v>
          </cell>
          <cell r="I1169">
            <v>33.71</v>
          </cell>
        </row>
        <row r="1170">
          <cell r="A1170" t="str">
            <v>03.040.0033-0</v>
          </cell>
          <cell r="B1170" t="str">
            <v>ESCAVACAO,CARGA E TRANSPORTE DE MATERIAL DE 2ªCATEGORIA,UTILIZANDO MOTO-ESCAVO-TRANSPORTADOR,TRATOR(PUSHER),MOTONIVELADORA E TRATOR COM ESCARIFICADOR,ADMITINDO UMA DISTANCIA MEDIADE TRANSPORTE DE 550,00M</v>
          </cell>
          <cell r="C1170" t="str">
            <v>M3</v>
          </cell>
          <cell r="D1170">
            <v>36.200000000000003</v>
          </cell>
          <cell r="F1170" t="str">
            <v>03.040.0033-A</v>
          </cell>
          <cell r="G1170" t="str">
            <v>ESCAVACAO,CARGA E TRANSPORTE DE MATERIAL DE 2ªCATEGORIA,UTILIZANDO MOTO-ESCAVO-TRANSPORTADOR,TRATOR(PUSHER),MOTONIVELADORA E TRATOR COM ESCARIFICADOR,ADMITINDO UMA DISTANCIA MEDIADE TRANSPORTE DE 550,00M</v>
          </cell>
          <cell r="H1170" t="str">
            <v>M3</v>
          </cell>
          <cell r="I1170">
            <v>35.94</v>
          </cell>
        </row>
        <row r="1171">
          <cell r="A1171" t="str">
            <v>03.040.0034-0</v>
          </cell>
          <cell r="B1171" t="str">
            <v>ESCAVACAO,CARGA E TRANSPORTE DE MATERIAL DE 2ªCATEGORIA,UTILIZANDO MOTO-ESCAVO-TRAMSPORTADOR,TRATOR(PUSHER),MOTONIVELADORA E TRATOR COM ESCARIFICADOR,ADMITINDO UMA DISTANCIA MEDIADE TRANSPORTE DE 600,00M</v>
          </cell>
          <cell r="C1171" t="str">
            <v>M3</v>
          </cell>
          <cell r="D1171">
            <v>38.75</v>
          </cell>
          <cell r="F1171" t="str">
            <v>03.040.0034-A</v>
          </cell>
          <cell r="G1171" t="str">
            <v>ESCAVACAO,CARGA E TRANSPORTE DE MATERIAL DE 2ªCATEGORIA,UTILIZANDO MOTO-ESCAVO-TRAMSPORTADOR,TRATOR(PUSHER),MOTONIVELADORA E TRATOR COM ESCARIFICADOR,ADMITINDO UMA DISTANCIA MEDIADE TRANSPORTE DE 600,00M</v>
          </cell>
          <cell r="H1171" t="str">
            <v>M3</v>
          </cell>
          <cell r="I1171">
            <v>38.47</v>
          </cell>
        </row>
        <row r="1172">
          <cell r="A1172" t="str">
            <v>03.040.0035-0</v>
          </cell>
          <cell r="B1172" t="str">
            <v>ESCAVACAO,CARGA E TRANSPORTE DE MATERIAL DE 2ªCATEGORIA,UTILIZANDO MOTO-ESCAVO-TRANSPORTADOR,TRATOR(PUSHER),MOTONIVELADORA E TRATOR COM ESCARIFICADOR,ADMITINDO UMA DISTANCIA MEDIADE TRANSPORTE DE 650,00M</v>
          </cell>
          <cell r="C1172" t="str">
            <v>M3</v>
          </cell>
          <cell r="D1172">
            <v>41.17</v>
          </cell>
          <cell r="F1172" t="str">
            <v>03.040.0035-A</v>
          </cell>
          <cell r="G1172" t="str">
            <v>ESCAVACAO,CARGA E TRANSPORTE DE MATERIAL DE 2ªCATEGORIA,UTILIZANDO MOTO-ESCAVO-TRANSPORTADOR,TRATOR(PUSHER),MOTONIVELADORA E TRATOR COM ESCARIFICADOR,ADMITINDO UMA DISTANCIA MEDIADE TRANSPORTE DE 650,00M</v>
          </cell>
          <cell r="H1172" t="str">
            <v>M3</v>
          </cell>
          <cell r="I1172">
            <v>40.880000000000003</v>
          </cell>
        </row>
        <row r="1173">
          <cell r="A1173" t="str">
            <v>03.040.0036-0</v>
          </cell>
          <cell r="B1173" t="str">
            <v>ESCAVACAO,CARGA E TRANSPORTE DE MATERIAL DE 2ªCATEGORIA,UTILIZANDO MOTO-ESCAVO-TRANSPORTADOR,TRATOR(PUSHER),MOTONIVELADORA E TRATOR COM ESCARIFICADOR,ADMITINDO UMA DISTANCIA MEDIADE TRANSPORTE DE 700,00M</v>
          </cell>
          <cell r="C1173" t="str">
            <v>M3</v>
          </cell>
          <cell r="D1173">
            <v>43.34</v>
          </cell>
          <cell r="F1173" t="str">
            <v>03.040.0036-A</v>
          </cell>
          <cell r="G1173" t="str">
            <v>ESCAVACAO,CARGA E TRANSPORTE DE MATERIAL DE 2ªCATEGORIA,UTILIZANDO MOTO-ESCAVO-TRANSPORTADOR,TRATOR(PUSHER),MOTONIVELADORA E TRATOR COM ESCARIFICADOR,ADMITINDO UMA DISTANCIA MEDIADE TRANSPORTE DE 700,00M</v>
          </cell>
          <cell r="H1173" t="str">
            <v>M3</v>
          </cell>
          <cell r="I1173">
            <v>43.02</v>
          </cell>
        </row>
        <row r="1174">
          <cell r="A1174" t="str">
            <v>03.040.0037-0</v>
          </cell>
          <cell r="B1174" t="str">
            <v>ESCAVACAO,CARGA E TRANSPORTE DE MATERIAL DE 2ªCATEGORIA,UTILIZANDO MOTO-ESCAVO-TRANSPORTADOR,TRATOR(PUSHER),MOTONIVELADORA E TRATOR COM ESCARIFICADOR,ADMITINDO UMA DISTANCIA MEDIADE TRANSPORTE DE 750,00M</v>
          </cell>
          <cell r="C1174" t="str">
            <v>M3</v>
          </cell>
          <cell r="D1174">
            <v>45.75</v>
          </cell>
          <cell r="F1174" t="str">
            <v>03.040.0037-A</v>
          </cell>
          <cell r="G1174" t="str">
            <v>ESCAVACAO,CARGA E TRANSPORTE DE MATERIAL DE 2ªCATEGORIA,UTILIZANDO MOTO-ESCAVO-TRANSPORTADOR,TRATOR(PUSHER),MOTONIVELADORA E TRATOR COM ESCARIFICADOR,ADMITINDO UMA DISTANCIA MEDIADE TRANSPORTE DE 750,00M</v>
          </cell>
          <cell r="H1174" t="str">
            <v>M3</v>
          </cell>
          <cell r="I1174">
            <v>45.41</v>
          </cell>
        </row>
        <row r="1175">
          <cell r="A1175" t="str">
            <v>03.040.0038-0</v>
          </cell>
          <cell r="B1175" t="str">
            <v>ESCAVACAO,CARGA E TRANSPORTE DE MATERIAL DE 2ªCATEGORIA,UTILIZANDO MOTO-ESCAVO-TRANSPORTADOR,TRATOR(PUSHER),MOTONIVELADORA E TRATOR COM ESCARIFICADOR,ADMITINDO UMA DISTANCIA MEDIADE TRANSPORTE DE 800,00M</v>
          </cell>
          <cell r="C1175" t="str">
            <v>M3</v>
          </cell>
          <cell r="D1175">
            <v>48.44</v>
          </cell>
          <cell r="F1175" t="str">
            <v>03.040.0038-A</v>
          </cell>
          <cell r="G1175" t="str">
            <v>ESCAVACAO,CARGA E TRANSPORTE DE MATERIAL DE 2ªCATEGORIA,UTILIZANDO MOTO-ESCAVO-TRANSPORTADOR,TRATOR(PUSHER),MOTONIVELADORA E TRATOR COM ESCARIFICADOR,ADMITINDO UMA DISTANCIA MEDIADE TRANSPORTE DE 800,00M</v>
          </cell>
          <cell r="H1175" t="str">
            <v>M3</v>
          </cell>
          <cell r="I1175">
            <v>48.09</v>
          </cell>
        </row>
        <row r="1176">
          <cell r="A1176" t="str">
            <v>03.040.0039-0</v>
          </cell>
          <cell r="B1176" t="str">
            <v>ESCAVACAO,CARGA E TRANSPORTE DE MATERIAL DE 2ªCATEGORIA,UTILIZANDO MOTO-ESCAVO-TRANSPORTADOR,TRATOR(PUSHER),MOTONIVELADORA E TRATOR COM ESCARIFICADOR,ADMITINDO UMA DISTANCIA MEDIADE TRANSPORTE DE 850,00M</v>
          </cell>
          <cell r="C1176" t="str">
            <v>M3</v>
          </cell>
          <cell r="D1176">
            <v>50.68</v>
          </cell>
          <cell r="F1176" t="str">
            <v>03.040.0039-A</v>
          </cell>
          <cell r="G1176" t="str">
            <v>ESCAVACAO,CARGA E TRANSPORTE DE MATERIAL DE 2ªCATEGORIA,UTILIZANDO MOTO-ESCAVO-TRANSPORTADOR,TRATOR(PUSHER),MOTONIVELADORA E TRATOR COM ESCARIFICADOR,ADMITINDO UMA DISTANCIA MEDIADE TRANSPORTE DE 850,00M</v>
          </cell>
          <cell r="H1176" t="str">
            <v>M3</v>
          </cell>
          <cell r="I1176">
            <v>50.31</v>
          </cell>
        </row>
        <row r="1177">
          <cell r="A1177" t="str">
            <v>03.040.0040-0</v>
          </cell>
          <cell r="B1177" t="str">
            <v>ESCAVACAO,CARGA E TRANSPORTE DE MATERIAL DE 2ªCATEGORIA,UTILIZANDO MOTO-ESCAVO-TRANSPORTADOR,TRATOR(PUSHER),MOTONIVELADORA E TRATOR COM ESCARIFICADOR,ADMITINDO UMA DISTANCIA MEDIADE TRANSPORTE DE 900,00M</v>
          </cell>
          <cell r="C1177" t="str">
            <v>M3</v>
          </cell>
          <cell r="D1177">
            <v>53.13</v>
          </cell>
          <cell r="F1177" t="str">
            <v>03.040.0040-A</v>
          </cell>
          <cell r="G1177" t="str">
            <v>ESCAVACAO,CARGA E TRANSPORTE DE MATERIAL DE 2ªCATEGORIA,UTILIZANDO MOTO-ESCAVO-TRANSPORTADOR,TRATOR(PUSHER),MOTONIVELADORA E TRATOR COM ESCARIFICADOR,ADMITINDO UMA DISTANCIA MEDIADE TRANSPORTE DE 900,00M</v>
          </cell>
          <cell r="H1177" t="str">
            <v>M3</v>
          </cell>
          <cell r="I1177">
            <v>52.75</v>
          </cell>
        </row>
        <row r="1178">
          <cell r="A1178" t="str">
            <v>03.040.0041-0</v>
          </cell>
          <cell r="B1178" t="str">
            <v>ESCAVACAO,CARGA E TRANSPORTE DE MATERIAL DE 2ªCATEGORIA,UTILIZANDO MOTO-ESCAVO-TRANSPORTADOR,TRATOR(PUSHER),MOTONIVELADORA E TRATOR COM ESCARIFICADOR,ADMITINDO UMA DISTANCIA MEDIADE TRANSPORTE DE 950,00M</v>
          </cell>
          <cell r="C1178" t="str">
            <v>M3</v>
          </cell>
          <cell r="D1178">
            <v>54.91</v>
          </cell>
          <cell r="F1178" t="str">
            <v>03.040.0041-A</v>
          </cell>
          <cell r="G1178" t="str">
            <v>ESCAVACAO,CARGA E TRANSPORTE DE MATERIAL DE 2ªCATEGORIA,UTILIZANDO MOTO-ESCAVO-TRANSPORTADOR,TRATOR(PUSHER),MOTONIVELADORA E TRATOR COM ESCARIFICADOR,ADMITINDO UMA DISTANCIA MEDIADE TRANSPORTE DE 950,00M</v>
          </cell>
          <cell r="H1178" t="str">
            <v>M3</v>
          </cell>
          <cell r="I1178">
            <v>54.51</v>
          </cell>
        </row>
        <row r="1179">
          <cell r="A1179" t="str">
            <v>03.040.0042-0</v>
          </cell>
          <cell r="B1179" t="str">
            <v>ESCAVACAO,CARGA E TRANSPORTE DE MATERIAL DE 2ªCATEGORIA,UTILIZANDO MOTO-ESCAVO-TRANSPORTADOR,TRATOR(PUSHER),MOTONIVELADORA E TRATOR COM ESCARIFICADOR,ADMITINDO UMA DISTANCIA MEDIADE TRANSPORTE DE 1000,00M</v>
          </cell>
          <cell r="C1179" t="str">
            <v>M3</v>
          </cell>
          <cell r="D1179">
            <v>57.79</v>
          </cell>
          <cell r="F1179" t="str">
            <v>03.040.0042-A</v>
          </cell>
          <cell r="G1179" t="str">
            <v>ESCAVACAO,CARGA E TRANSPORTE DE MATERIAL DE 2ªCATEGORIA,UTILIZANDO MOTO-ESCAVO-TRANSPORTADOR,TRATOR(PUSHER),MOTONIVELADORA E TRATOR COM ESCARIFICADOR,ADMITINDO UMA DISTANCIA MEDIADE TRANSPORTE DE 1000,00M</v>
          </cell>
          <cell r="H1179" t="str">
            <v>M3</v>
          </cell>
          <cell r="I1179">
            <v>57.37</v>
          </cell>
        </row>
        <row r="1180">
          <cell r="A1180" t="str">
            <v>03.040.0043-0</v>
          </cell>
          <cell r="B1180" t="str">
            <v>ESCAVACAO,CARGA E TRANSPORTE DE MATERIAL DE 2ªCATEGORIA,UTILIZANDO MOTO-ESCAVO-TRANSPORTADOR,TRATOR(PUSHER),MOTONIVELADORA E TRATOR COM ESCARIFICADOR,ADMITINDO UMA DISTANCIA MEDIADE TRANSPORTE DE 1050,00M</v>
          </cell>
          <cell r="C1180" t="str">
            <v>M3</v>
          </cell>
          <cell r="D1180">
            <v>59.89</v>
          </cell>
          <cell r="F1180" t="str">
            <v>03.040.0043-A</v>
          </cell>
          <cell r="G1180" t="str">
            <v>ESCAVACAO,CARGA E TRANSPORTE DE MATERIAL DE 2ªCATEGORIA,UTILIZANDO MOTO-ESCAVO-TRANSPORTADOR,TRATOR(PUSHER),MOTONIVELADORA E TRATOR COM ESCARIFICADOR,ADMITINDO UMA DISTANCIA MEDIADE TRANSPORTE DE 1050,00M</v>
          </cell>
          <cell r="H1180" t="str">
            <v>M3</v>
          </cell>
          <cell r="I1180">
            <v>59.46</v>
          </cell>
        </row>
        <row r="1181">
          <cell r="A1181" t="str">
            <v>03.040.0044-0</v>
          </cell>
          <cell r="B1181" t="str">
            <v>ESCAVACAO,CARGA E TRANSPORTE DE MATERIAL DE 2ªCATEGORIA,UTILIZANDO MOTO-ESCAVO-TRANSPORTADOR,TRATOR(PUSHER),MOTONIVELADORA E TRATOR COM ESCARIFICADOR,ADMITINDO UMA DISTANCIA MEDIADE TRANSPORTE DE 1100,00M</v>
          </cell>
          <cell r="C1181" t="str">
            <v>M3</v>
          </cell>
          <cell r="D1181">
            <v>62.15</v>
          </cell>
          <cell r="F1181" t="str">
            <v>03.040.0044-A</v>
          </cell>
          <cell r="G1181" t="str">
            <v>ESCAVACAO,CARGA E TRANSPORTE DE MATERIAL DE 2ªCATEGORIA,UTILIZANDO MOTO-ESCAVO-TRANSPORTADOR,TRATOR(PUSHER),MOTONIVELADORA E TRATOR COM ESCARIFICADOR,ADMITINDO UMA DISTANCIA MEDIADE TRANSPORTE DE 1100,00M</v>
          </cell>
          <cell r="H1181" t="str">
            <v>M3</v>
          </cell>
          <cell r="I1181">
            <v>61.7</v>
          </cell>
        </row>
        <row r="1182">
          <cell r="A1182" t="str">
            <v>03.040.0045-0</v>
          </cell>
          <cell r="B1182" t="str">
            <v>ESCAVACAO,CARGA E TRANSPORTE DE MATERIAL DE 2ªCATEGORIA,UTILIZANDO MOTO-ESCAVO-TRANSPORTADOR,TRATOR(PUSHER),MOTONIVELADORA E TRATOR COM ESCARIFICADOR,ADMITINDO UMA DISTANCIA MEDIADE TRANSPORTE DE 1150,00M</v>
          </cell>
          <cell r="C1182" t="str">
            <v>M3</v>
          </cell>
          <cell r="D1182">
            <v>64.59</v>
          </cell>
          <cell r="F1182" t="str">
            <v>03.040.0045-A</v>
          </cell>
          <cell r="G1182" t="str">
            <v>ESCAVACAO,CARGA E TRANSPORTE DE MATERIAL DE 2ªCATEGORIA,UTILIZANDO MOTO-ESCAVO-TRANSPORTADOR,TRATOR(PUSHER),MOTONIVELADORA E TRATOR COM ESCARIFICADOR,ADMITINDO UMA DISTANCIA MEDIADE TRANSPORTE DE 1150,00M</v>
          </cell>
          <cell r="H1182" t="str">
            <v>M3</v>
          </cell>
          <cell r="I1182">
            <v>64.12</v>
          </cell>
        </row>
        <row r="1183">
          <cell r="A1183" t="str">
            <v>03.040.0046-0</v>
          </cell>
          <cell r="B1183" t="str">
            <v>ESCAVACAO,CARGA E TRANSPORTE DE MATERIAL DE 2ªCATEGORIA,UTILIZANDO MOTO-ESCAVO-TRANSPORTADOR,TRATOR(PUSHER),MOTONIVELADORA E TRATOR COM ESCARIFICADOR,ADMITINDO UMA DISTANCIA MEDIADE TRANSPORTE DE 1200,00M</v>
          </cell>
          <cell r="C1183" t="str">
            <v>M3</v>
          </cell>
          <cell r="D1183">
            <v>67.23</v>
          </cell>
          <cell r="F1183" t="str">
            <v>03.040.0046-A</v>
          </cell>
          <cell r="G1183" t="str">
            <v>ESCAVACAO,CARGA E TRANSPORTE DE MATERIAL DE 2ªCATEGORIA,UTILIZANDO MOTO-ESCAVO-TRANSPORTADOR,TRATOR(PUSHER),MOTONIVELADORA E TRATOR COM ESCARIFICADOR,ADMITINDO UMA DISTANCIA MEDIADE TRANSPORTE DE 1200,00M</v>
          </cell>
          <cell r="H1183" t="str">
            <v>M3</v>
          </cell>
          <cell r="I1183">
            <v>66.739999999999995</v>
          </cell>
        </row>
        <row r="1184">
          <cell r="A1184" t="str">
            <v>04.005.0003-0</v>
          </cell>
          <cell r="B1184" t="str">
            <v>TRANSPORTE DE CARGA DE QUALQUER NATUREZA,EXCLUSIVE AS DESPESAS DE CARGA E DESCARGA,TANTO DE ESPERA DO CAMINHAO COMO DO SERVENTE OU EQUIPAMENTO AUXILIAR,A VELOCIDADE MEDIA DE 50KM/H,EM CAMINHAO DE CARROCERIA FIXA A OLEO DIESEL,COM CAPACIDADEUTIL DE 7,5T</v>
          </cell>
          <cell r="C1184" t="str">
            <v>T X KM</v>
          </cell>
          <cell r="D1184">
            <v>1.06</v>
          </cell>
          <cell r="F1184" t="str">
            <v>04.005.0003-A</v>
          </cell>
          <cell r="G1184" t="str">
            <v>TRANSPORTE DE CARGA DE QUALQUER NATUREZA,EXCLUSIVE AS DESPESAS DE CARGA E DESCARGA,TANTO DE ESPERA DO CAMINHAO COMO DO SERVENTE OU EQUIPAMENTO AUXILIAR,A VELOCIDADE MEDIA DE 50KM/H,EM CAMINHAO DE CARROCERIA FIXA A OLEO DIESEL,COM CAPACIDADEUTIL DE 7,5T</v>
          </cell>
          <cell r="H1184" t="str">
            <v>T X KM</v>
          </cell>
          <cell r="I1184">
            <v>1.04</v>
          </cell>
        </row>
        <row r="1185">
          <cell r="A1185" t="str">
            <v>04.005.0004-0</v>
          </cell>
          <cell r="B1185" t="str">
            <v>TRANSPORTE DE CARGA DE QUALQUER NATUREZA,EXCLUSIVE AS DESPESAS DE CARGA E DESCARGA,TANTO DE ESPERA DO CAMINHAO COMO DO SERVENTE OU EQUIPAMENTO AUXILIAR,A VELOCIDADE MEDIA DE 40KM/H,EM CAMINHAO DE CARROCERIA FIXA A OLEO DIESEL,COM CAPACIDADEUTIL DE 7,5T</v>
          </cell>
          <cell r="C1185" t="str">
            <v>T X KM</v>
          </cell>
          <cell r="D1185">
            <v>1.34</v>
          </cell>
          <cell r="F1185" t="str">
            <v>04.005.0004-A</v>
          </cell>
          <cell r="G1185" t="str">
            <v>TRANSPORTE DE CARGA DE QUALQUER NATUREZA,EXCLUSIVE AS DESPESAS DE CARGA E DESCARGA,TANTO DE ESPERA DO CAMINHAO COMO DO SERVENTE OU EQUIPAMENTO AUXILIAR,A VELOCIDADE MEDIA DE 40KM/H,EM CAMINHAO DE CARROCERIA FIXA A OLEO DIESEL,COM CAPACIDADEUTIL DE 7,5T</v>
          </cell>
          <cell r="H1185" t="str">
            <v>T X KM</v>
          </cell>
          <cell r="I1185">
            <v>1.32</v>
          </cell>
        </row>
        <row r="1186">
          <cell r="A1186" t="str">
            <v>04.005.0005-0</v>
          </cell>
          <cell r="B1186" t="str">
            <v>TRANSPORTE DE CARGA DE QUALQUER NATUREZA,EXCLUSIVE AS DESPESAS DE CARGA E DESCARGA,TANTO DE ESPERA DO CAMINHAO COMO DO SERVENTE OU EQUIPAMENTO AUXILIAR,A VELOCIDADE MEDIA DE 35KM/H,EM CAMINHAO DE CARROCERIA FIXA A OLEO DIESEL,COM CAPACIDADEUTIL DE 7,5T</v>
          </cell>
          <cell r="C1186" t="str">
            <v>T X KM</v>
          </cell>
          <cell r="D1186">
            <v>1.52</v>
          </cell>
          <cell r="F1186" t="str">
            <v>04.005.0005-A</v>
          </cell>
          <cell r="G1186" t="str">
            <v>TRANSPORTE DE CARGA DE QUALQUER NATUREZA,EXCLUSIVE AS DESPESAS DE CARGA E DESCARGA,TANTO DE ESPERA DO CAMINHAO COMO DO SERVENTE OU EQUIPAMENTO AUXILIAR,A VELOCIDADE MEDIA DE 35KM/H,EM CAMINHAO DE CARROCERIA FIXA A OLEO DIESEL,COM CAPACIDADEUTIL DE 7,5T</v>
          </cell>
          <cell r="H1186" t="str">
            <v>T X KM</v>
          </cell>
          <cell r="I1186">
            <v>1.5</v>
          </cell>
        </row>
        <row r="1187">
          <cell r="A1187" t="str">
            <v>04.005.0006-1</v>
          </cell>
          <cell r="B1187" t="str">
            <v>TRANSPORTE DE CARGA DE QUALQUER NATUREZA,EXCLUSIVE AS DESPESAS DE CARGA E DESCARGA,TANTO DE ESPERA DO CAMINHAO COMO DO SERVENTE OU EQUIPAMENTO AUXILIAR,A VELOCIDADE MEDIA DE 30KM/H,EM CAMINHAO DE CARROCERIA FIXA A OLEO DIESEL,COM CAPACIDADEUTIL DE 7,5T</v>
          </cell>
          <cell r="C1187" t="str">
            <v>T X KM</v>
          </cell>
          <cell r="D1187">
            <v>1.79</v>
          </cell>
          <cell r="F1187" t="str">
            <v>04.005.0006-B</v>
          </cell>
          <cell r="G1187" t="str">
            <v>TRANSPORTE DE CARGA DE QUALQUER NATUREZA,EXCLUSIVE AS DESPESAS DE CARGA E DESCARGA,TANTO DE ESPERA DO CAMINHAO COMO DO SERVENTE OU EQUIPAMENTO AUXILIAR,A VELOCIDADE MEDIA DE 30KM/H,EM CAMINHAO DE CARROCERIA FIXA A OLEO DIESEL,COM CAPACIDADEUTIL DE 7,5T</v>
          </cell>
          <cell r="H1187" t="str">
            <v>T X KM</v>
          </cell>
          <cell r="I1187">
            <v>1.75</v>
          </cell>
        </row>
        <row r="1188">
          <cell r="A1188" t="str">
            <v>04.005.0007-0</v>
          </cell>
          <cell r="B1188" t="str">
            <v>TRANSPORTE DE CARGA DE QUALQUER NATUREZA,EXCLUSIVE AS DESPESAS DE CARGA E DESCARGA,TANTO DE ESPERA DO CAMINHAO COMO DO SERVENTE OU EQUIPAMENTO AUXILIAR,A VELOCIDADE MEDIA DE 25KM/H,EM CAMINHAO DE CARROCEIRA FIXA A OLEO DIESEL,COM CAPACIDADEUTIL DE 7,5T</v>
          </cell>
          <cell r="C1188" t="str">
            <v>T X KM</v>
          </cell>
          <cell r="D1188">
            <v>2.15</v>
          </cell>
          <cell r="F1188" t="str">
            <v>04.005.0007-A</v>
          </cell>
          <cell r="G1188" t="str">
            <v>TRANSPORTE DE CARGA DE QUALQUER NATUREZA,EXCLUSIVE AS DESPESAS DE CARGA E DESCARGA,TANTO DE ESPERA DO CAMINHAO COMO DO SERVENTE OU EQUIPAMENTO AUXILIAR,A VELOCIDADE MEDIA DE 25KM/H,EM CAMINHAO DE CARROCEIRA FIXA A OLEO DIESEL,COM CAPACIDADEUTIL DE 7,5T</v>
          </cell>
          <cell r="H1188" t="str">
            <v>T X KM</v>
          </cell>
          <cell r="I1188">
            <v>2.11</v>
          </cell>
        </row>
        <row r="1189">
          <cell r="A1189" t="str">
            <v>04.005.0011-0</v>
          </cell>
          <cell r="B1189" t="str">
            <v>TRANSPORTE DE CARGA DE QUALQUER NATUREZA,EXCLUSIVE AS DESPESAS DE CARGA E DESCARGA,TANTO DE ESPERA DO CAMINHAO COMO DO SERVENTE OU EQUIPAMENTO AUXILIAR,A VELOCIDADE MEDIA DE 20KM/H,EM CAMINHAO DE CARROCERIA FIXA A OLEO DIESEL,COM CAPACIDADEUTIL DE 7,5T</v>
          </cell>
          <cell r="C1189" t="str">
            <v>T X KM</v>
          </cell>
          <cell r="D1189">
            <v>2.67</v>
          </cell>
          <cell r="F1189" t="str">
            <v>04.005.0011-A</v>
          </cell>
          <cell r="G1189" t="str">
            <v>TRANSPORTE DE CARGA DE QUALQUER NATUREZA,EXCLUSIVE AS DESPESAS DE CARGA E DESCARGA,TANTO DE ESPERA DO CAMINHAO COMO DO SERVENTE OU EQUIPAMENTO AUXILIAR,A VELOCIDADE MEDIA DE 20KM/H,EM CAMINHAO DE CARROCERIA FIXA A OLEO DIESEL,COM CAPACIDADEUTIL DE 7,5T</v>
          </cell>
          <cell r="H1189" t="str">
            <v>T X KM</v>
          </cell>
          <cell r="I1189">
            <v>2.62</v>
          </cell>
        </row>
        <row r="1190">
          <cell r="A1190" t="str">
            <v>04.005.0012-1</v>
          </cell>
          <cell r="B1190" t="str">
            <v>TRANSPORTE DE CARGA DE QUALQUER NATUREZA,EXCLUSIVE AS DESPESAS DE CARGA E DESCARGA,TANTO DE ESPERA DO CAMINHAO COMO DO SERVENTE OU EQUIPAMENTO AUXILIAR,A VELOCIDADE MEDIA DE 15KM/H,EM CAMINHAO DE CARROCERIA FIXA A OLEO DIESEL,COM CAPACIDADEUTIL DE 7,5T</v>
          </cell>
          <cell r="C1190" t="str">
            <v>T X KM</v>
          </cell>
          <cell r="D1190">
            <v>3.58</v>
          </cell>
          <cell r="F1190" t="str">
            <v>04.005.0012-B</v>
          </cell>
          <cell r="G1190" t="str">
            <v>TRANSPORTE DE CARGA DE QUALQUER NATUREZA,EXCLUSIVE AS DESPESAS DE CARGA E DESCARGA,TANTO DE ESPERA DO CAMINHAO COMO DO SERVENTE OU EQUIPAMENTO AUXILIAR,A VELOCIDADE MEDIA DE 15KM/H,EM CAMINHAO DE CARROCERIA FIXA A OLEO DIESEL,COM CAPACIDADEUTIL DE 7,5T</v>
          </cell>
          <cell r="H1190" t="str">
            <v>T X KM</v>
          </cell>
          <cell r="I1190">
            <v>3.51</v>
          </cell>
        </row>
        <row r="1191">
          <cell r="A1191" t="str">
            <v>04.005.0013-0</v>
          </cell>
          <cell r="B1191" t="str">
            <v>TRANSPORTE DE CARGA DE QUALQUER NATUREZA,EXCLUSIVE AS DESPESAS DE CARGA E DESCARGA,TANTO DE ESPERA DO CAMINHAO COMO DO SERVENTE OU EQUIPAMENTO AUXILIAR,A VELOCIDADE MEDIA DE 10KM/H,EM CAMINHAO DE CARROCERIA FIXA A OLEO DIESEL,COM CAPACIDADEUTIL DE 7,5T</v>
          </cell>
          <cell r="C1191" t="str">
            <v>T X KM</v>
          </cell>
          <cell r="D1191">
            <v>5.37</v>
          </cell>
          <cell r="F1191" t="str">
            <v>04.005.0013-A</v>
          </cell>
          <cell r="G1191" t="str">
            <v>TRANSPORTE DE CARGA DE QUALQUER NATUREZA,EXCLUSIVE AS DESPESAS DE CARGA E DESCARGA,TANTO DE ESPERA DO CAMINHAO COMO DO SERVENTE OU EQUIPAMENTO AUXILIAR,A VELOCIDADE MEDIA DE 10KM/H,EM CAMINHAO DE CARROCERIA FIXA A OLEO DIESEL,COM CAPACIDADEUTIL DE 7,5T</v>
          </cell>
          <cell r="H1191" t="str">
            <v>T X KM</v>
          </cell>
          <cell r="I1191">
            <v>5.27</v>
          </cell>
        </row>
        <row r="1192">
          <cell r="A1192" t="str">
            <v>04.005.0014-0</v>
          </cell>
          <cell r="B1192" t="str">
            <v>TRANSPORTE DE CARGA DE QUALQUER NATUREZA,EXCLUSIVE AS DESPESAS DE CARGA E DESCARGA,TANTO DE ESPERA DO CAMINHAO COMO DO SERVENTE OU EQUIPAMENTO AUXILIAR,A VELOCIDADE MEDIA DE 5KM/H,EM CAMINHAO DE CARROCERIA FIXA A OLEO DIESEL,COM CAPACIDADEUTIL DE 7,5T</v>
          </cell>
          <cell r="C1192" t="str">
            <v>T X KM</v>
          </cell>
          <cell r="D1192">
            <v>10.72</v>
          </cell>
          <cell r="F1192" t="str">
            <v>04.005.0014-A</v>
          </cell>
          <cell r="G1192" t="str">
            <v>TRANSPORTE DE CARGA DE QUALQUER NATUREZA,EXCLUSIVE AS DESPESAS DE CARGA E DESCARGA,TANTO DE ESPERA DO CAMINHAO COMO DO SERVENTE OU EQUIPAMENTO AUXILIAR,A VELOCIDADE MEDIA DE 5KM/H,EM CAMINHAO DE CARROCERIA FIXA A OLEO DIESEL,COM CAPACIDADEUTIL DE 7,5T</v>
          </cell>
          <cell r="H1192" t="str">
            <v>T X KM</v>
          </cell>
          <cell r="I1192">
            <v>10.53</v>
          </cell>
        </row>
        <row r="1193">
          <cell r="A1193" t="str">
            <v>04.005.0015-0</v>
          </cell>
          <cell r="B1193" t="str">
            <v>TRANSPORTE DE CARGA DE QUALQUER NATUREZA,EXCLUSIVE AS DESPESAS DE CARGA E DESCARGA,TANTO DE ESPERA DO CAMINHAO COMO DO SERVENTE OU EQUIPAMENTO AUXILIAR,A VELOCIDADE MEDIA DE 50KM/H,EM CAMINHAO TRUCADO DE CARROCERIA FIXA A OLEO DIESEL,COM CAPACIDADE UTIL DE 12T</v>
          </cell>
          <cell r="C1193" t="str">
            <v>T X KM</v>
          </cell>
          <cell r="D1193">
            <v>0.82</v>
          </cell>
          <cell r="F1193" t="str">
            <v>04.005.0015-A</v>
          </cell>
          <cell r="G1193" t="str">
            <v>TRANSPORTE DE CARGA DE QUALQUER NATUREZA,EXCLUSIVE AS DESPESAS DE CARGA E DESCARGA,TANTO DE ESPERA DO CAMINHAO COMO DO SERVENTE OU EQUIPAMENTO AUXILIAR,A VELOCIDADE MEDIA DE 50KM/H,EM CAMINHAO TRUCADO DE CARROCERIA FIXA A OLEO DIESEL,COM CAPACIDADE UTIL DE 12T</v>
          </cell>
          <cell r="H1193" t="str">
            <v>T X KM</v>
          </cell>
          <cell r="I1193">
            <v>0.8</v>
          </cell>
        </row>
        <row r="1194">
          <cell r="A1194" t="str">
            <v>04.005.0016-0</v>
          </cell>
          <cell r="B1194" t="str">
            <v>TRANSPORTE DE CARGA DE QUALQUER NATUREZA,EXCLUSIVE AS DESPESAS DE CARGA E DESCARGA,TANTO DE ESPERA DO CAMINHAO COMO DO SERVENTE OU EQUIPAMENTO AUXILIAR,A VELOCIDADE MEDIA DE 40KM/H,EM CAMINHAO TRUCADO DE CARROCERIA FIXA A OLEO DIESEL,COM CAPACIDADE UTIL DE 12T</v>
          </cell>
          <cell r="C1194" t="str">
            <v>T X KM</v>
          </cell>
          <cell r="D1194">
            <v>1.04</v>
          </cell>
          <cell r="F1194" t="str">
            <v>04.005.0016-A</v>
          </cell>
          <cell r="G1194" t="str">
            <v>TRANSPORTE DE CARGA DE QUALQUER NATUREZA,EXCLUSIVE AS DESPESAS DE CARGA E DESCARGA,TANTO DE ESPERA DO CAMINHAO COMO DO SERVENTE OU EQUIPAMENTO AUXILIAR,A VELOCIDADE MEDIA DE 40KM/H,EM CAMINHAO TRUCADO DE CARROCERIA FIXA A OLEO DIESEL,COM CAPACIDADE UTIL DE 12T</v>
          </cell>
          <cell r="H1194" t="str">
            <v>T X KM</v>
          </cell>
          <cell r="I1194">
            <v>1.03</v>
          </cell>
        </row>
        <row r="1195">
          <cell r="A1195" t="str">
            <v>04.005.0017-0</v>
          </cell>
          <cell r="B1195" t="str">
            <v>TRANSPORTE DE CARGA DE QUALQUER NATUREZA,EXCLUSIVE AS DESPESAS DE CARGA E DESCARGA,TANTO DE ESPERA DO CAMINHAO COMO DO SERVENTE OU EQUIPAMENTO AUXILIAR,A VELOCIDADE MEDIA DE 35KM/H,EM CAMINHAO TRUCADO DE CARROCERIA FIXA A OLEO DIESEL,COM CAPACIDADE UTIL DE 12T</v>
          </cell>
          <cell r="C1195" t="str">
            <v>T X KM</v>
          </cell>
          <cell r="D1195">
            <v>1.19</v>
          </cell>
          <cell r="F1195" t="str">
            <v>04.005.0017-A</v>
          </cell>
          <cell r="G1195" t="str">
            <v>TRANSPORTE DE CARGA DE QUALQUER NATUREZA,EXCLUSIVE AS DESPESAS DE CARGA E DESCARGA,TANTO DE ESPERA DO CAMINHAO COMO DO SERVENTE OU EQUIPAMENTO AUXILIAR,A VELOCIDADE MEDIA DE 35KM/H,EM CAMINHAO TRUCADO DE CARROCERIA FIXA A OLEO DIESEL,COM CAPACIDADE UTIL DE 12T</v>
          </cell>
          <cell r="H1195" t="str">
            <v>T X KM</v>
          </cell>
          <cell r="I1195">
            <v>1.17</v>
          </cell>
        </row>
        <row r="1196">
          <cell r="A1196" t="str">
            <v>04.005.0018-0</v>
          </cell>
          <cell r="B1196" t="str">
            <v>TRANSPORTE DE CARGA DE QUALQUER NATUREZA,EXCLUSIVE AS DESPESAS DE CARGA E DESCARGA,TANTO DE ESPERA DO CAMINHAO COMO DO SERVENTE OU EQUIPAMENTO AUXILIAR,A VELOCIDADE MEDIA DE 30KM/H,EM CAMINHAO TRUCADO DE CARROCERIA FIXA A OLEO DIESEL,COM CAPACIDADE UTIL DE 12T</v>
          </cell>
          <cell r="C1196" t="str">
            <v>T X KM</v>
          </cell>
          <cell r="D1196">
            <v>1.39</v>
          </cell>
          <cell r="F1196" t="str">
            <v>04.005.0018-A</v>
          </cell>
          <cell r="G1196" t="str">
            <v>TRANSPORTE DE CARGA DE QUALQUER NATUREZA,EXCLUSIVE AS DESPESAS DE CARGA E DESCARGA,TANTO DE ESPERA DO CAMINHAO COMO DO SERVENTE OU EQUIPAMENTO AUXILIAR,A VELOCIDADE MEDIA DE 30KM/H,EM CAMINHAO TRUCADO DE CARROCERIA FIXA A OLEO DIESEL,COM CAPACIDADE UTIL DE 12T</v>
          </cell>
          <cell r="H1196" t="str">
            <v>T X KM</v>
          </cell>
          <cell r="I1196">
            <v>1.37</v>
          </cell>
        </row>
        <row r="1197">
          <cell r="A1197" t="str">
            <v>04.005.0019-0</v>
          </cell>
          <cell r="B1197" t="str">
            <v>TRANSPORTE DE CARGA DE QUALQUER NATUREZA,EXCLUSIVE AS DESPESAS DE CARGA E DESCARGA,TANTO DE ESPERA DO CAMINHAO COMO DO SERVENTE OU EQUIPAMENTO AUXILIAR,A VELOCIDADE MEDIA DE 25KM/H,EM CAMINHAO TRUCADO DE CARROCERIA FIXA A OLEO DIESEL,COM CAPACIDADE UTIL DE 12T</v>
          </cell>
          <cell r="C1197" t="str">
            <v>T X KM</v>
          </cell>
          <cell r="D1197">
            <v>1.66</v>
          </cell>
          <cell r="F1197" t="str">
            <v>04.005.0019-A</v>
          </cell>
          <cell r="G1197" t="str">
            <v>TRANSPORTE DE CARGA DE QUALQUER NATUREZA,EXCLUSIVE AS DESPESAS DE CARGA E DESCARGA,TANTO DE ESPERA DO CAMINHAO COMO DO SERVENTE OU EQUIPAMENTO AUXILIAR,A VELOCIDADE MEDIA DE 25KM/H,EM CAMINHAO TRUCADO DE CARROCERIA FIXA A OLEO DIESEL,COM CAPACIDADE UTIL DE 12T</v>
          </cell>
          <cell r="H1197" t="str">
            <v>T X KM</v>
          </cell>
          <cell r="I1197">
            <v>1.64</v>
          </cell>
        </row>
        <row r="1198">
          <cell r="A1198" t="str">
            <v>04.005.0020-0</v>
          </cell>
          <cell r="B1198" t="str">
            <v>TRANSPORTE DE CARGA DE QUALQUER NATUREZA,EXCLUSIVE AS DESPESAS DE CARGA E DESCARGA,TANTO DE ESPERA DO CAMINHAO COMO DO SERVENTE OU EQUIPAMENTO AUXILIAR,A VELOCIDADE MEDIA DE 20KM/H,EM CAMINHAO TRUCADO DE CARROCERIA FIXA A OLEO DIESEL,COM CAPACIDADE UTIL DE 12T</v>
          </cell>
          <cell r="C1198" t="str">
            <v>T X KM</v>
          </cell>
          <cell r="D1198">
            <v>2.06</v>
          </cell>
          <cell r="F1198" t="str">
            <v>04.005.0020-A</v>
          </cell>
          <cell r="G1198" t="str">
            <v>TRANSPORTE DE CARGA DE QUALQUER NATUREZA,EXCLUSIVE AS DESPESAS DE CARGA E DESCARGA,TANTO DE ESPERA DO CAMINHAO COMO DO SERVENTE OU EQUIPAMENTO AUXILIAR,A VELOCIDADE MEDIA DE 20KM/H,EM CAMINHAO TRUCADO DE CARROCERIA FIXA A OLEO DIESEL,COM CAPACIDADE UTIL DE 12T</v>
          </cell>
          <cell r="H1198" t="str">
            <v>T X KM</v>
          </cell>
          <cell r="I1198">
            <v>2.0299999999999998</v>
          </cell>
        </row>
        <row r="1199">
          <cell r="A1199" t="str">
            <v>04.005.0021-0</v>
          </cell>
          <cell r="B1199" t="str">
            <v>TRANSPORTE DE CARGA DE QUALQUER NATUREZA,EXCLUSIVE AS DESPESAS DE CARGA E DESCARGA,TANTO DE ESPERA DO CAMINHAO COMO DO SERVENTE OU EQUIPAMENTO AUXILIAR,A VELOCIDADE MEDIA DE 15KM/H,EM CAMINHAO TRUCADO DE CARROCERIA FIXA A OLEO DIESEL,COM CAPACIDADE UTIL DE 12T</v>
          </cell>
          <cell r="C1199" t="str">
            <v>T X KM</v>
          </cell>
          <cell r="D1199">
            <v>2.76</v>
          </cell>
          <cell r="F1199" t="str">
            <v>04.005.0021-A</v>
          </cell>
          <cell r="G1199" t="str">
            <v>TRANSPORTE DE CARGA DE QUALQUER NATUREZA,EXCLUSIVE AS DESPESAS DE CARGA E DESCARGA,TANTO DE ESPERA DO CAMINHAO COMO DO SERVENTE OU EQUIPAMENTO AUXILIAR,A VELOCIDADE MEDIA DE 15KM/H,EM CAMINHAO TRUCADO DE CARROCERIA FIXA A OLEO DIESEL,COM CAPACIDADE UTIL DE 12T</v>
          </cell>
          <cell r="H1199" t="str">
            <v>T X KM</v>
          </cell>
          <cell r="I1199">
            <v>2.72</v>
          </cell>
        </row>
        <row r="1200">
          <cell r="A1200" t="str">
            <v>04.005.0022-0</v>
          </cell>
          <cell r="B1200" t="str">
            <v>TRANSPORTE DE CARGA DE QUALQUER NATUREZA,EXCLUSIVE AS DESPESAS DE CARGA E DESCARGA,TANTO DE ESPERA DO CAMINHAO COMO DO SERVENTE OU EQUIPAMENTO AUXILIAR,A VELOCIDADE MEDIA DE 10KM/H,EM CAMINHAO TRUCADO DE CARROCERIA FIXA A OLEO DIESEL,COM CAPACIDADE UTIL DE 12T</v>
          </cell>
          <cell r="C1200" t="str">
            <v>T X KM</v>
          </cell>
          <cell r="D1200">
            <v>4.1500000000000004</v>
          </cell>
          <cell r="F1200" t="str">
            <v>04.005.0022-A</v>
          </cell>
          <cell r="G1200" t="str">
            <v>TRANSPORTE DE CARGA DE QUALQUER NATUREZA,EXCLUSIVE AS DESPESAS DE CARGA E DESCARGA,TANTO DE ESPERA DO CAMINHAO COMO DO SERVENTE OU EQUIPAMENTO AUXILIAR,A VELOCIDADE MEDIA DE 10KM/H,EM CAMINHAO TRUCADO DE CARROCERIA FIXA A OLEO DIESEL,COM CAPACIDADE UTIL DE 12T</v>
          </cell>
          <cell r="H1200" t="str">
            <v>T X KM</v>
          </cell>
          <cell r="I1200">
            <v>4.09</v>
          </cell>
        </row>
        <row r="1201">
          <cell r="A1201" t="str">
            <v>04.005.0023-0</v>
          </cell>
          <cell r="B1201" t="str">
            <v>TRANSPORTE DE CARGA DE QUALQUER NATUREZA,EXCLUSIVE AS DESPESAS DE CARGA E DESCARGA,TANTO DE ESPERA DO CAMINHAO COMO DO SERVENTE OU EQUIPAMENTO AUXILIAR,A VELOCIDADE MEDIA DE 5KM/H,EM CAMINHAO TRUCADO DE CARROCERIA FIXA A OLEO DIESEL,COM CAPACIDADE UTIL DE 12T</v>
          </cell>
          <cell r="C1201" t="str">
            <v>T X KM</v>
          </cell>
          <cell r="D1201">
            <v>8.2799999999999994</v>
          </cell>
          <cell r="F1201" t="str">
            <v>04.005.0023-A</v>
          </cell>
          <cell r="G1201" t="str">
            <v>TRANSPORTE DE CARGA DE QUALQUER NATUREZA,EXCLUSIVE AS DESPESAS DE CARGA E DESCARGA,TANTO DE ESPERA DO CAMINHAO COMO DO SERVENTE OU EQUIPAMENTO AUXILIAR,A VELOCIDADE MEDIA DE 5KM/H,EM CAMINHAO TRUCADO DE CARROCERIA FIXA A OLEO DIESEL,COM CAPACIDADE UTIL DE 12T</v>
          </cell>
          <cell r="H1201" t="str">
            <v>T X KM</v>
          </cell>
          <cell r="I1201">
            <v>8.17</v>
          </cell>
        </row>
        <row r="1202">
          <cell r="A1202" t="str">
            <v>04.005.0100-0</v>
          </cell>
          <cell r="B120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1202" t="str">
            <v>T X KM</v>
          </cell>
          <cell r="D1202">
            <v>1.33</v>
          </cell>
          <cell r="F1202" t="str">
            <v>04.005.0100-A</v>
          </cell>
          <cell r="G120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H1202" t="str">
            <v>T X KM</v>
          </cell>
          <cell r="I1202">
            <v>1.28</v>
          </cell>
        </row>
        <row r="1203">
          <cell r="A1203" t="str">
            <v>04.005.0101-0</v>
          </cell>
          <cell r="B120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1203" t="str">
            <v>T X KM</v>
          </cell>
          <cell r="D1203">
            <v>1.68</v>
          </cell>
          <cell r="F1203" t="str">
            <v>04.005.0101-A</v>
          </cell>
          <cell r="G120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H1203" t="str">
            <v>T X KM</v>
          </cell>
          <cell r="I1203">
            <v>1.62</v>
          </cell>
        </row>
        <row r="1204">
          <cell r="A1204" t="str">
            <v>04.005.0102-0</v>
          </cell>
          <cell r="B1204"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1204" t="str">
            <v>T X KM</v>
          </cell>
          <cell r="D1204">
            <v>1.91</v>
          </cell>
          <cell r="F1204" t="str">
            <v>04.005.0102-A</v>
          </cell>
          <cell r="G1204"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H1204" t="str">
            <v>T X KM</v>
          </cell>
          <cell r="I1204">
            <v>1.84</v>
          </cell>
        </row>
        <row r="1205">
          <cell r="A1205" t="str">
            <v>04.005.0103-0</v>
          </cell>
          <cell r="B1205"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1205" t="str">
            <v>T X KM</v>
          </cell>
          <cell r="D1205">
            <v>2.23</v>
          </cell>
          <cell r="F1205" t="str">
            <v>04.005.0103-A</v>
          </cell>
          <cell r="G1205"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H1205" t="str">
            <v>T X KM</v>
          </cell>
          <cell r="I1205">
            <v>2.16</v>
          </cell>
        </row>
        <row r="1206">
          <cell r="A1206" t="str">
            <v>04.005.0104-0</v>
          </cell>
          <cell r="B1206"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1206" t="str">
            <v>T X KM</v>
          </cell>
          <cell r="D1206">
            <v>2.69</v>
          </cell>
          <cell r="F1206" t="str">
            <v>04.005.0104-A</v>
          </cell>
          <cell r="G1206"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H1206" t="str">
            <v>T X KM</v>
          </cell>
          <cell r="I1206">
            <v>2.59</v>
          </cell>
        </row>
        <row r="1207">
          <cell r="A1207" t="str">
            <v>04.005.0105-0</v>
          </cell>
          <cell r="B1207"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1207" t="str">
            <v>T X KM</v>
          </cell>
          <cell r="D1207">
            <v>3.34</v>
          </cell>
          <cell r="F1207" t="str">
            <v>04.005.0105-A</v>
          </cell>
          <cell r="G1207"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H1207" t="str">
            <v>T X KM</v>
          </cell>
          <cell r="I1207">
            <v>3.23</v>
          </cell>
        </row>
        <row r="1208">
          <cell r="A1208" t="str">
            <v>04.005.0106-0</v>
          </cell>
          <cell r="B1208"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1208" t="str">
            <v>T X KM</v>
          </cell>
          <cell r="D1208">
            <v>4.47</v>
          </cell>
          <cell r="F1208" t="str">
            <v>04.005.0106-A</v>
          </cell>
          <cell r="G1208"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H1208" t="str">
            <v>T X KM</v>
          </cell>
          <cell r="I1208">
            <v>4.32</v>
          </cell>
        </row>
        <row r="1209">
          <cell r="A1209" t="str">
            <v>04.005.0107-0</v>
          </cell>
          <cell r="B120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1209" t="str">
            <v>T X KM</v>
          </cell>
          <cell r="D1209">
            <v>6.79</v>
          </cell>
          <cell r="F1209" t="str">
            <v>04.005.0107-A</v>
          </cell>
          <cell r="G120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H1209" t="str">
            <v>T X KM</v>
          </cell>
          <cell r="I1209">
            <v>6.55</v>
          </cell>
        </row>
        <row r="1210">
          <cell r="A1210" t="str">
            <v>04.005.0108-0</v>
          </cell>
          <cell r="B1210"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1210" t="str">
            <v>T X KM</v>
          </cell>
          <cell r="D1210">
            <v>13.46</v>
          </cell>
          <cell r="F1210" t="str">
            <v>04.005.0108-A</v>
          </cell>
          <cell r="G1210"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H1210" t="str">
            <v>T X KM</v>
          </cell>
          <cell r="I1210">
            <v>12.99</v>
          </cell>
        </row>
        <row r="1211">
          <cell r="A1211" t="str">
            <v>04.005.0120-0</v>
          </cell>
          <cell r="B1211" t="str">
            <v>TRANSPORTE DE CARGA DE QUALQUER NATUREZA,EXCLUSIVE AS DESPESAS DE CARGA E DESCARGA,TANTO DE ESPERA DO CAMINHAO COMO DO SERVENTE OU EQUIPAMENTO AUXILIAR,A VELOCIDADE MEDIA DE 50KM/H,EM CAMINHAO BASCULANTE A OLEO DIESEL,COM CAPACIDADE UTIL DE8T</v>
          </cell>
          <cell r="C1211" t="str">
            <v>T X KM</v>
          </cell>
          <cell r="D1211">
            <v>1.08</v>
          </cell>
          <cell r="F1211" t="str">
            <v>04.005.0120-A</v>
          </cell>
          <cell r="G1211" t="str">
            <v>TRANSPORTE DE CARGA DE QUALQUER NATUREZA,EXCLUSIVE AS DESPESAS DE CARGA E DESCARGA,TANTO DE ESPERA DO CAMINHAO COMO DO SERVENTE OU EQUIPAMENTO AUXILIAR,A VELOCIDADE MEDIA DE 50KM/H,EM CAMINHAO BASCULANTE A OLEO DIESEL,COM CAPACIDADE UTIL DE8T</v>
          </cell>
          <cell r="H1211" t="str">
            <v>T X KM</v>
          </cell>
          <cell r="I1211">
            <v>1.06</v>
          </cell>
        </row>
        <row r="1212">
          <cell r="A1212" t="str">
            <v>04.005.0121-0</v>
          </cell>
          <cell r="B1212" t="str">
            <v>TRANSPORTE DE CARGA DE QUALQUER NATUREZA,EXCLUSIVE AS DESPESAS DE CARGA E DESCARGA,TANTO DE ESPERA DO CAMINHAO COMO DO SERVENTE OU EQUIPAMENTO AUXILIAR,A VELOCIDADE MEDIA DE 40KM/H,EM CAMINHAO BASCULANTE A OLEO DIESEL,COM CAPACIDADE UTIL DE8T</v>
          </cell>
          <cell r="C1212" t="str">
            <v>T X KM</v>
          </cell>
          <cell r="D1212">
            <v>1.36</v>
          </cell>
          <cell r="F1212" t="str">
            <v>04.005.0121-A</v>
          </cell>
          <cell r="G1212" t="str">
            <v>TRANSPORTE DE CARGA DE QUALQUER NATUREZA,EXCLUSIVE AS DESPESAS DE CARGA E DESCARGA,TANTO DE ESPERA DO CAMINHAO COMO DO SERVENTE OU EQUIPAMENTO AUXILIAR,A VELOCIDADE MEDIA DE 40KM/H,EM CAMINHAO BASCULANTE A OLEO DIESEL,COM CAPACIDADE UTIL DE8T</v>
          </cell>
          <cell r="H1212" t="str">
            <v>T X KM</v>
          </cell>
          <cell r="I1212">
            <v>1.34</v>
          </cell>
        </row>
        <row r="1213">
          <cell r="A1213" t="str">
            <v>04.005.0122-0</v>
          </cell>
          <cell r="B1213" t="str">
            <v>TRANSPORTE DE CARGA DE QUALQUER NATUREZA,EXCLUSIVE AS DESPESAS DE CARGA E DESCARGA,TANTO DE ESPERA DO CAMINHAO COMO DO SERVENTE OU EQUIPAMENTO AUXILIAR,A VELOCIDADE MEDIA DE 35KM/H,EM CAMINHAO BASCULANTE A OLEO DIESEL,COM CAPACIDADE UTIL DE8T</v>
          </cell>
          <cell r="C1213" t="str">
            <v>T X KM</v>
          </cell>
          <cell r="D1213">
            <v>1.54</v>
          </cell>
          <cell r="F1213" t="str">
            <v>04.005.0122-A</v>
          </cell>
          <cell r="G1213" t="str">
            <v>TRANSPORTE DE CARGA DE QUALQUER NATUREZA,EXCLUSIVE AS DESPESAS DE CARGA E DESCARGA,TANTO DE ESPERA DO CAMINHAO COMO DO SERVENTE OU EQUIPAMENTO AUXILIAR,A VELOCIDADE MEDIA DE 35KM/H,EM CAMINHAO BASCULANTE A OLEO DIESEL,COM CAPACIDADE UTIL DE8T</v>
          </cell>
          <cell r="H1213" t="str">
            <v>T X KM</v>
          </cell>
          <cell r="I1213">
            <v>1.51</v>
          </cell>
        </row>
        <row r="1214">
          <cell r="A1214" t="str">
            <v>04.005.0123-1</v>
          </cell>
          <cell r="B1214" t="str">
            <v>TRANSPORTE DE CARGA DE QUALQUER NATUREZA,EXCLUSIVE AS DESPESAS DE CARGA E DESCARGA,TANTO DE ESPERA DO CAMINHAO COMO DO SERVENTE OU EQUIPAMENTO AUXILIAR,A VELOCIDADE MEDIA DE 30KM/H,EM CAMINHAO BASCULANTE A OLEO DIESEL,COM CAPACIDADE UTIL DE8T</v>
          </cell>
          <cell r="C1214" t="str">
            <v>T X KM</v>
          </cell>
          <cell r="D1214">
            <v>1.8</v>
          </cell>
          <cell r="F1214" t="str">
            <v>04.005.0123-B</v>
          </cell>
          <cell r="G1214" t="str">
            <v>TRANSPORTE DE CARGA DE QUALQUER NATUREZA,EXCLUSIVE AS DESPESAS DE CARGA E DESCARGA,TANTO DE ESPERA DO CAMINHAO COMO DO SERVENTE OU EQUIPAMENTO AUXILIAR,A VELOCIDADE MEDIA DE 30KM/H,EM CAMINHAO BASCULANTE A OLEO DIESEL,COM CAPACIDADE UTIL DE8T</v>
          </cell>
          <cell r="H1214" t="str">
            <v>T X KM</v>
          </cell>
          <cell r="I1214">
            <v>1.77</v>
          </cell>
        </row>
        <row r="1215">
          <cell r="A1215" t="str">
            <v>04.005.0124-0</v>
          </cell>
          <cell r="B1215" t="str">
            <v>TRANSPORTE DE CARGA DE QUALQUER NATUREZA,EXCLUSIVE AS DESPESAS DE CARGA E DESCARGA,TANTO DE ESPERA DO CAMINHAO COMO DO SERVENTE OU EQUIPAMENTO AUXILIAR,A VELOCIDADE MEDIA DE 25KM/H,EM CAMINHAO BASCULANTE A OLEO DIESEL,COM CAPACIDADE UTIL DE8T</v>
          </cell>
          <cell r="C1215" t="str">
            <v>T X KM</v>
          </cell>
          <cell r="D1215">
            <v>2.17</v>
          </cell>
          <cell r="F1215" t="str">
            <v>04.005.0124-A</v>
          </cell>
          <cell r="G1215" t="str">
            <v>TRANSPORTE DE CARGA DE QUALQUER NATUREZA,EXCLUSIVE AS DESPESAS DE CARGA E DESCARGA,TANTO DE ESPERA DO CAMINHAO COMO DO SERVENTE OU EQUIPAMENTO AUXILIAR,A VELOCIDADE MEDIA DE 25KM/H,EM CAMINHAO BASCULANTE A OLEO DIESEL,COM CAPACIDADE UTIL DE8T</v>
          </cell>
          <cell r="H1215" t="str">
            <v>T X KM</v>
          </cell>
          <cell r="I1215">
            <v>2.13</v>
          </cell>
        </row>
        <row r="1216">
          <cell r="A1216" t="str">
            <v>04.005.0125-0</v>
          </cell>
          <cell r="B1216" t="str">
            <v>TRANSPORTE DE CARGA DE QUALQUER NATUREZA,EXCLUSIVE AS DESPESAS DE CARGA E DESCARGA,TANTO DE ESPERA DO CAMINHAO COMO DO SERVENTE OU EQUIPAMENTO AUXILIAR,A VELOCIDADE MEDIA DE 20KM/H,EM CAMINHAO BASCULANTE A OLEO DIESEL,COM CAPACIDADE UTIL DE8T</v>
          </cell>
          <cell r="C1216" t="str">
            <v>T X KM</v>
          </cell>
          <cell r="D1216">
            <v>2.71</v>
          </cell>
          <cell r="F1216" t="str">
            <v>04.005.0125-A</v>
          </cell>
          <cell r="G1216" t="str">
            <v>TRANSPORTE DE CARGA DE QUALQUER NATUREZA,EXCLUSIVE AS DESPESAS DE CARGA E DESCARGA,TANTO DE ESPERA DO CAMINHAO COMO DO SERVENTE OU EQUIPAMENTO AUXILIAR,A VELOCIDADE MEDIA DE 20KM/H,EM CAMINHAO BASCULANTE A OLEO DIESEL,COM CAPACIDADE UTIL DE8T</v>
          </cell>
          <cell r="H1216" t="str">
            <v>T X KM</v>
          </cell>
          <cell r="I1216">
            <v>2.66</v>
          </cell>
        </row>
        <row r="1217">
          <cell r="A1217" t="str">
            <v>04.005.0126-0</v>
          </cell>
          <cell r="B1217" t="str">
            <v>TRANSPORTE DE CARGA DE QUALQUER NATUREZA,EXCLUSIVE AS DESPESAS DE CARGA E DESCARGA,TANTO DE ESPERA DO CAMINHAO COMO DO SERVENTE OU EQUIPAMENTO AUXILIAR,A VELOCIDADE MEDIA DE 15KM/H,EM CAMINHAO BASCULANTE A OLEO DIESEL,COM CAPACIDADE UTIL DE8T</v>
          </cell>
          <cell r="C1217" t="str">
            <v>T X KM</v>
          </cell>
          <cell r="D1217">
            <v>3.62</v>
          </cell>
          <cell r="F1217" t="str">
            <v>04.005.0126-A</v>
          </cell>
          <cell r="G1217" t="str">
            <v>TRANSPORTE DE CARGA DE QUALQUER NATUREZA,EXCLUSIVE AS DESPESAS DE CARGA E DESCARGA,TANTO DE ESPERA DO CAMINHAO COMO DO SERVENTE OU EQUIPAMENTO AUXILIAR,A VELOCIDADE MEDIA DE 15KM/H,EM CAMINHAO BASCULANTE A OLEO DIESEL,COM CAPACIDADE UTIL DE8T</v>
          </cell>
          <cell r="H1217" t="str">
            <v>T X KM</v>
          </cell>
          <cell r="I1217">
            <v>3.56</v>
          </cell>
        </row>
        <row r="1218">
          <cell r="A1218" t="str">
            <v>04.005.0127-0</v>
          </cell>
          <cell r="B1218" t="str">
            <v>TRANSPORTE DE CARGA DE QUALQUER NATUREZA,EXCLUSIVE AS DESPESAS DE CARGA E DESCARGA,TANTO DE ESPERA DO CAMINHAO COMO DO SERVENTE OU EQUIPAMENTO AUXILIAR,A VELOCIDADE MEDIA DE 10KM/H,EM CAMINHAO BASCULANTE A OLEO DIESEL,COM CAPACIDADE UTIL DE8T</v>
          </cell>
          <cell r="C1218" t="str">
            <v>T X KM</v>
          </cell>
          <cell r="D1218">
            <v>5.42</v>
          </cell>
          <cell r="F1218" t="str">
            <v>04.005.0127-A</v>
          </cell>
          <cell r="G1218" t="str">
            <v>TRANSPORTE DE CARGA DE QUALQUER NATUREZA,EXCLUSIVE AS DESPESAS DE CARGA E DESCARGA,TANTO DE ESPERA DO CAMINHAO COMO DO SERVENTE OU EQUIPAMENTO AUXILIAR,A VELOCIDADE MEDIA DE 10KM/H,EM CAMINHAO BASCULANTE A OLEO DIESEL,COM CAPACIDADE UTIL DE8T</v>
          </cell>
          <cell r="H1218" t="str">
            <v>T X KM</v>
          </cell>
          <cell r="I1218">
            <v>5.33</v>
          </cell>
        </row>
        <row r="1219">
          <cell r="A1219" t="str">
            <v>04.005.0128-0</v>
          </cell>
          <cell r="B1219" t="str">
            <v>TRANSPORTE DE CARGA DE QUALQUER NATUREZA,EXCLUSIVE AS DESPESAS DE CARGA E DESCARGA,TANTO DE ESPERA DO CAMINHAO COMO DO SERVENTE OU EQUIPAMENTO AUXILIAR,A VELOCIDADE MEDIA DE 5KM/H,EM CAMINHAO BASCULANTE A OLEO DIESEL,COM CAPACIDADE UTIL DE8T</v>
          </cell>
          <cell r="C1219" t="str">
            <v>T X KM</v>
          </cell>
          <cell r="D1219">
            <v>10.85</v>
          </cell>
          <cell r="F1219" t="str">
            <v>04.005.0128-A</v>
          </cell>
          <cell r="G1219" t="str">
            <v>TRANSPORTE DE CARGA DE QUALQUER NATUREZA,EXCLUSIVE AS DESPESAS DE CARGA E DESCARGA,TANTO DE ESPERA DO CAMINHAO COMO DO SERVENTE OU EQUIPAMENTO AUXILIAR,A VELOCIDADE MEDIA DE 5KM/H,EM CAMINHAO BASCULANTE A OLEO DIESEL,COM CAPACIDADE UTIL DE8T</v>
          </cell>
          <cell r="H1219" t="str">
            <v>T X KM</v>
          </cell>
          <cell r="I1219">
            <v>10.67</v>
          </cell>
        </row>
        <row r="1220">
          <cell r="A1220" t="str">
            <v>04.005.0140-0</v>
          </cell>
          <cell r="B1220" t="str">
            <v>TRANSPORTE DE CARGA DE QUALQUER NATUREZA,EXCLUSIVE AS DESPESAS DE CARGA E DESCARGA,TANTO DE ESPERA DO CAMINHAO COMO DO SERVENTE OU EQUIPAMENTO AUXILIAR,A VELOCIDADE MEDIA DE 50KM/H,EM CAMINHAO BASCULANTE A OLEO DIESEL,COM CAPACIDADE UTIL DE12T</v>
          </cell>
          <cell r="C1220" t="str">
            <v>T X KM</v>
          </cell>
          <cell r="D1220">
            <v>0.92</v>
          </cell>
          <cell r="F1220" t="str">
            <v>04.005.0140-A</v>
          </cell>
          <cell r="G1220" t="str">
            <v>TRANSPORTE DE CARGA DE QUALQUER NATUREZA,EXCLUSIVE AS DESPESAS DE CARGA E DESCARGA,TANTO DE ESPERA DO CAMINHAO COMO DO SERVENTE OU EQUIPAMENTO AUXILIAR,A VELOCIDADE MEDIA DE 50KM/H,EM CAMINHAO BASCULANTE A OLEO DIESEL,COM CAPACIDADE UTIL DE12T</v>
          </cell>
          <cell r="H1220" t="str">
            <v>T X KM</v>
          </cell>
          <cell r="I1220">
            <v>0.9</v>
          </cell>
        </row>
        <row r="1221">
          <cell r="A1221" t="str">
            <v>04.005.0141-0</v>
          </cell>
          <cell r="B1221" t="str">
            <v>TRANSPORTE DE CARGA DE QUALQUER NATUREZA,EXCLUSIVE AS DESPESAS DE CARGA E DESCARGA,TANTO DE ESPERA DO CAMINHAO COMO DO SERVENTE OU EQUIPAMENTO AUXILIAR,A VELOCIDADE MEDIA DE 40KM/H,EM CAMINHAO BASCULANTE A OLEO DIESEL,COM CAPACIDADE UTIL DE12T</v>
          </cell>
          <cell r="C1221" t="str">
            <v>T X KM</v>
          </cell>
          <cell r="D1221">
            <v>1.17</v>
          </cell>
          <cell r="F1221" t="str">
            <v>04.005.0141-A</v>
          </cell>
          <cell r="G1221" t="str">
            <v>TRANSPORTE DE CARGA DE QUALQUER NATUREZA,EXCLUSIVE AS DESPESAS DE CARGA E DESCARGA,TANTO DE ESPERA DO CAMINHAO COMO DO SERVENTE OU EQUIPAMENTO AUXILIAR,A VELOCIDADE MEDIA DE 40KM/H,EM CAMINHAO BASCULANTE A OLEO DIESEL,COM CAPACIDADE UTIL DE12T</v>
          </cell>
          <cell r="H1221" t="str">
            <v>T X KM</v>
          </cell>
          <cell r="I1221">
            <v>1.1499999999999999</v>
          </cell>
        </row>
        <row r="1222">
          <cell r="A1222" t="str">
            <v>04.005.0142-0</v>
          </cell>
          <cell r="B1222" t="str">
            <v>TRANSPORTE DE CARGA DE QUALQUER NATUREZA,EXCLUSIVE AS DESPESAS DE CARGA E DESCARGA,TANTO DE ESPERA DO CAMINHAO COMO DO SERVENTE OU EQUIPAMENTO AUXILIAR,A VELOCIDADE MEDIA DE 35KM/H,EM CAMINHAO BASCULANTE A OLEO DIESEL,COM CAPACIDADE UTIL DE12T</v>
          </cell>
          <cell r="C1222" t="str">
            <v>T X KM</v>
          </cell>
          <cell r="D1222">
            <v>1.34</v>
          </cell>
          <cell r="F1222" t="str">
            <v>04.005.0142-A</v>
          </cell>
          <cell r="G1222" t="str">
            <v>TRANSPORTE DE CARGA DE QUALQUER NATUREZA,EXCLUSIVE AS DESPESAS DE CARGA E DESCARGA,TANTO DE ESPERA DO CAMINHAO COMO DO SERVENTE OU EQUIPAMENTO AUXILIAR,A VELOCIDADE MEDIA DE 35KM/H,EM CAMINHAO BASCULANTE A OLEO DIESEL,COM CAPACIDADE UTIL DE12T</v>
          </cell>
          <cell r="H1222" t="str">
            <v>T X KM</v>
          </cell>
          <cell r="I1222">
            <v>1.32</v>
          </cell>
        </row>
        <row r="1223">
          <cell r="A1223" t="str">
            <v>04.005.0143-1</v>
          </cell>
          <cell r="B1223" t="str">
            <v>TRANSPORTE DE CARGA DE QUALQUER NATUREZA,EXCLUSIVE AS DESPESAS DE CARGA E DESCARGA,TANTO DE ESPERA DO CAMINHAO COMO DO SERVENTE OU EQUIPAMENTO AUXILIAR,A VELOCIDADE MEDIA DE 30KM/H,EM CAMINHAO BASCULANTE A OLEO DIESEL,COM CAPACIDADE UTIL DE12T</v>
          </cell>
          <cell r="C1223" t="str">
            <v>T X KM</v>
          </cell>
          <cell r="D1223">
            <v>1.56</v>
          </cell>
          <cell r="F1223" t="str">
            <v>04.005.0143-B</v>
          </cell>
          <cell r="G1223" t="str">
            <v>TRANSPORTE DE CARGA DE QUALQUER NATUREZA,EXCLUSIVE AS DESPESAS DE CARGA E DESCARGA,TANTO DE ESPERA DO CAMINHAO COMO DO SERVENTE OU EQUIPAMENTO AUXILIAR,A VELOCIDADE MEDIA DE 30KM/H,EM CAMINHAO BASCULANTE A OLEO DIESEL,COM CAPACIDADE UTIL DE12T</v>
          </cell>
          <cell r="H1223" t="str">
            <v>T X KM</v>
          </cell>
          <cell r="I1223">
            <v>1.54</v>
          </cell>
        </row>
        <row r="1224">
          <cell r="A1224" t="str">
            <v>04.005.0144-0</v>
          </cell>
          <cell r="B1224" t="str">
            <v>TRANSPORTE DE CARGA DE QUALQUER NATUREZA,EXCLUSIVE AS DESPESAS DE CARGA E DESCARGA,TANTO DE ESPERA DO CAMINHAO COMO DO SERVENTE OU EQUIPAMENTO AUXILIAR,A VELOCIDADE MEDIA DE 25KM/H,EM CAMINHAO BASCULANTE A OLEO DIESEL,COM CAPACIDADE UTIL DE12T</v>
          </cell>
          <cell r="C1224" t="str">
            <v>T X KM</v>
          </cell>
          <cell r="D1224">
            <v>1.87</v>
          </cell>
          <cell r="F1224" t="str">
            <v>04.005.0144-A</v>
          </cell>
          <cell r="G1224" t="str">
            <v>TRANSPORTE DE CARGA DE QUALQUER NATUREZA,EXCLUSIVE AS DESPESAS DE CARGA E DESCARGA,TANTO DE ESPERA DO CAMINHAO COMO DO SERVENTE OU EQUIPAMENTO AUXILIAR,A VELOCIDADE MEDIA DE 25KM/H,EM CAMINHAO BASCULANTE A OLEO DIESEL,COM CAPACIDADE UTIL DE12T</v>
          </cell>
          <cell r="H1224" t="str">
            <v>T X KM</v>
          </cell>
          <cell r="I1224">
            <v>1.84</v>
          </cell>
        </row>
        <row r="1225">
          <cell r="A1225" t="str">
            <v>04.005.0145-0</v>
          </cell>
          <cell r="B1225" t="str">
            <v>TRANSPORTE DE CARGA DE QUALQUER NATUREZA,EXCLUSIVE AS DESPESAS DE CARGA E DESCARGA,TANTO DE ESPERA DO CAMINHAO COMO DO SERVENTE OU EQUIPAMENTO AUXILIAR,A VELOCIDADE MEDIA DE 20KM/H,EM CAMINHAO BASCULANTE A OLEO DIESEL,COM CAPACIDADE UTIL DE12T</v>
          </cell>
          <cell r="C1225" t="str">
            <v>T X KM</v>
          </cell>
          <cell r="D1225">
            <v>2.31</v>
          </cell>
          <cell r="F1225" t="str">
            <v>04.005.0145-A</v>
          </cell>
          <cell r="G1225" t="str">
            <v>TRANSPORTE DE CARGA DE QUALQUER NATUREZA,EXCLUSIVE AS DESPESAS DE CARGA E DESCARGA,TANTO DE ESPERA DO CAMINHAO COMO DO SERVENTE OU EQUIPAMENTO AUXILIAR,A VELOCIDADE MEDIA DE 20KM/H,EM CAMINHAO BASCULANTE A OLEO DIESEL,COM CAPACIDADE UTIL DE12T</v>
          </cell>
          <cell r="H1225" t="str">
            <v>T X KM</v>
          </cell>
          <cell r="I1225">
            <v>2.2799999999999998</v>
          </cell>
        </row>
        <row r="1226">
          <cell r="A1226" t="str">
            <v>04.005.0146-0</v>
          </cell>
          <cell r="B1226" t="str">
            <v>TRANSPORTE DE CARGA DE QUALQUER NATUREZA,EXCLUSIVE AS DESPESAS DE CARGA E DESCARGA,TANTO DE ESPERA DO CAMINHAO COMO DO SERVENTE OU EQUIPAMENTO AUXILIAR,A VELOCIDADE MEDIA DE 15KM/H,EM CAMINHAO BASCULANTE A OLEO DIESEL,COM CAPACIDADE UTIL DE12T</v>
          </cell>
          <cell r="C1226" t="str">
            <v>T X KM</v>
          </cell>
          <cell r="D1226">
            <v>3.09</v>
          </cell>
          <cell r="F1226" t="str">
            <v>04.005.0146-A</v>
          </cell>
          <cell r="G1226" t="str">
            <v>TRANSPORTE DE CARGA DE QUALQUER NATUREZA,EXCLUSIVE AS DESPESAS DE CARGA E DESCARGA,TANTO DE ESPERA DO CAMINHAO COMO DO SERVENTE OU EQUIPAMENTO AUXILIAR,A VELOCIDADE MEDIA DE 15KM/H,EM CAMINHAO BASCULANTE A OLEO DIESEL,COM CAPACIDADE UTIL DE12T</v>
          </cell>
          <cell r="H1226" t="str">
            <v>T X KM</v>
          </cell>
          <cell r="I1226">
            <v>3.05</v>
          </cell>
        </row>
        <row r="1227">
          <cell r="A1227" t="str">
            <v>04.005.0147-0</v>
          </cell>
          <cell r="B1227" t="str">
            <v>TRANSPORTE DE CARGA DE QUALQUER NATUREZA,EXCLUSIVE AS DESPESAS DE CARGA E DESCARGA,TANTO DE ESPERA DO CAMINHAO COMO DO SERVENTE OU EQUIPAMENTO AUXILIAR,A VELOCIDADE MEDIA DE 10KM/H,EM CAMINHAO BASCULANTE A OLEO DIESEL,COM CAPACIDADE UTIL DE12T</v>
          </cell>
          <cell r="C1227" t="str">
            <v>T X KM</v>
          </cell>
          <cell r="D1227">
            <v>4.74</v>
          </cell>
          <cell r="F1227" t="str">
            <v>04.005.0147-A</v>
          </cell>
          <cell r="G1227" t="str">
            <v>TRANSPORTE DE CARGA DE QUALQUER NATUREZA,EXCLUSIVE AS DESPESAS DE CARGA E DESCARGA,TANTO DE ESPERA DO CAMINHAO COMO DO SERVENTE OU EQUIPAMENTO AUXILIAR,A VELOCIDADE MEDIA DE 10KM/H,EM CAMINHAO BASCULANTE A OLEO DIESEL,COM CAPACIDADE UTIL DE12T</v>
          </cell>
          <cell r="H1227" t="str">
            <v>T X KM</v>
          </cell>
          <cell r="I1227">
            <v>4.68</v>
          </cell>
        </row>
        <row r="1228">
          <cell r="A1228" t="str">
            <v>04.005.0148-0</v>
          </cell>
          <cell r="B1228" t="str">
            <v>TRANSPORTE DE CARGA DE QUALQUER NATUREZA,EXCLUSIVE AS DESPESAS DE CARGA E DESCARGA,TANTO DE ESPERA DO CAMINHAO COMO DO SERVENTE OU EQUIPAMENTO AUXILIAR,A VELOCIDADE MEDIA DE 5KM/H,EM CAMINHAO BASCULANTE A OLEO DIESEL,COM CAPACIDADE UTIL DE12T</v>
          </cell>
          <cell r="C1228" t="str">
            <v>T X KM</v>
          </cell>
          <cell r="D1228">
            <v>9.2899999999999991</v>
          </cell>
          <cell r="F1228" t="str">
            <v>04.005.0148-A</v>
          </cell>
          <cell r="G1228" t="str">
            <v>TRANSPORTE DE CARGA DE QUALQUER NATUREZA,EXCLUSIVE AS DESPESAS DE CARGA E DESCARGA,TANTO DE ESPERA DO CAMINHAO COMO DO SERVENTE OU EQUIPAMENTO AUXILIAR,A VELOCIDADE MEDIA DE 5KM/H,EM CAMINHAO BASCULANTE A OLEO DIESEL,COM CAPACIDADE UTIL DE12T</v>
          </cell>
          <cell r="H1228" t="str">
            <v>T X KM</v>
          </cell>
          <cell r="I1228">
            <v>9.17</v>
          </cell>
        </row>
        <row r="1229">
          <cell r="A1229" t="str">
            <v>04.005.0160-0</v>
          </cell>
          <cell r="B1229" t="str">
            <v>TRANSPORTE DE CARGA DE QUALQUER NATUREZA,EXCLUSIVE AS DESPESAS DE CARGA E DESCARGA,TANTO DE ESPERA DO CAMINHAO COMO DO SERVENTE OU EQUIPAMENTO AUXILIAR,A VELOCIDADE MEDIA DE 50KM/H,EM CAMINHAO BASCULANTE A OLEO DIESEL,COM CAPACIDADE UTIL DE17T</v>
          </cell>
          <cell r="C1229" t="str">
            <v>T X KM</v>
          </cell>
          <cell r="D1229">
            <v>0.64</v>
          </cell>
          <cell r="F1229" t="str">
            <v>04.005.0160-A</v>
          </cell>
          <cell r="G1229" t="str">
            <v>TRANSPORTE DE CARGA DE QUALQUER NATUREZA,EXCLUSIVE AS DESPESAS DE CARGA E DESCARGA,TANTO DE ESPERA DO CAMINHAO COMO DO SERVENTE OU EQUIPAMENTO AUXILIAR,A VELOCIDADE MEDIA DE 50KM/H,EM CAMINHAO BASCULANTE A OLEO DIESEL,COM CAPACIDADE UTIL DE17T</v>
          </cell>
          <cell r="H1229" t="str">
            <v>T X KM</v>
          </cell>
          <cell r="I1229">
            <v>0.63</v>
          </cell>
        </row>
        <row r="1230">
          <cell r="A1230" t="str">
            <v>04.005.0161-0</v>
          </cell>
          <cell r="B1230" t="str">
            <v>TRANSPORTE DE CARGA DE QUALQUER NATUREZA,EXCLUSIVE AS DESPESAS DE CARGA E DESCARGA,TANTO DE ESPERA DO CAMINHAO COMO DO SERVENTE OU EQUIPAMENTO AUXILIAR,A VELOCIDADE MEDIA DE 40KM/H,EM CAMINHAO BASCULANTE A OLEO DIESEL,COM CAPACIDADE UTIL DE17T</v>
          </cell>
          <cell r="C1230" t="str">
            <v>T X KM</v>
          </cell>
          <cell r="D1230">
            <v>0.78</v>
          </cell>
          <cell r="F1230" t="str">
            <v>04.005.0161-A</v>
          </cell>
          <cell r="G1230" t="str">
            <v>TRANSPORTE DE CARGA DE QUALQUER NATUREZA,EXCLUSIVE AS DESPESAS DE CARGA E DESCARGA,TANTO DE ESPERA DO CAMINHAO COMO DO SERVENTE OU EQUIPAMENTO AUXILIAR,A VELOCIDADE MEDIA DE 40KM/H,EM CAMINHAO BASCULANTE A OLEO DIESEL,COM CAPACIDADE UTIL DE17T</v>
          </cell>
          <cell r="H1230" t="str">
            <v>T X KM</v>
          </cell>
          <cell r="I1230">
            <v>0.77</v>
          </cell>
        </row>
        <row r="1231">
          <cell r="A1231" t="str">
            <v>04.005.0162-0</v>
          </cell>
          <cell r="B1231" t="str">
            <v>TRANSPORTE DE CARGA DE QUALQUER NATUREZA,EXCLUSIVE AS DESPESAS DE CARGA E DESCARGA,TANTO DE ESPERA DO CAMINHAO COMO DO SERVENTE OU EQUIPAMENTO AUXILIAR,A VELOCIDADE MEDIA DE 35KM/H,EM CAMINHAO BASCULANTE A OLEO DIESEL,COM CAPACIDADE UTIL DE17T</v>
          </cell>
          <cell r="C1231" t="str">
            <v>T X KM</v>
          </cell>
          <cell r="D1231">
            <v>0.91</v>
          </cell>
          <cell r="F1231" t="str">
            <v>04.005.0162-A</v>
          </cell>
          <cell r="G1231" t="str">
            <v>TRANSPORTE DE CARGA DE QUALQUER NATUREZA,EXCLUSIVE AS DESPESAS DE CARGA E DESCARGA,TANTO DE ESPERA DO CAMINHAO COMO DO SERVENTE OU EQUIPAMENTO AUXILIAR,A VELOCIDADE MEDIA DE 35KM/H,EM CAMINHAO BASCULANTE A OLEO DIESEL,COM CAPACIDADE UTIL DE17T</v>
          </cell>
          <cell r="H1231" t="str">
            <v>T X KM</v>
          </cell>
          <cell r="I1231">
            <v>0.9</v>
          </cell>
        </row>
        <row r="1232">
          <cell r="A1232" t="str">
            <v>04.005.0163-0</v>
          </cell>
          <cell r="B1232" t="str">
            <v>TRANSPORTE DE CARGA DE QUALQUER NATUREZA,EXCLUSIVE AS DESPESAS DE CARGA E DESCARGA,TANTO DE ESPERA DO CAMINHAO COMO DO SERVENTE OU EQUIPAMENTO AUXILIAR,A VELOCIDADE MEDIA DE 30KM/H,EM CAMINHAO BASCULANTE A OLEO DIESEL,COM CAPACIDADE UTIL DE17T</v>
          </cell>
          <cell r="C1232" t="str">
            <v>T X KM</v>
          </cell>
          <cell r="D1232">
            <v>1.05</v>
          </cell>
          <cell r="F1232" t="str">
            <v>04.005.0163-A</v>
          </cell>
          <cell r="G1232" t="str">
            <v>TRANSPORTE DE CARGA DE QUALQUER NATUREZA,EXCLUSIVE AS DESPESAS DE CARGA E DESCARGA,TANTO DE ESPERA DO CAMINHAO COMO DO SERVENTE OU EQUIPAMENTO AUXILIAR,A VELOCIDADE MEDIA DE 30KM/H,EM CAMINHAO BASCULANTE A OLEO DIESEL,COM CAPACIDADE UTIL DE17T</v>
          </cell>
          <cell r="H1232" t="str">
            <v>T X KM</v>
          </cell>
          <cell r="I1232">
            <v>1.03</v>
          </cell>
        </row>
        <row r="1233">
          <cell r="A1233" t="str">
            <v>04.005.0164-0</v>
          </cell>
          <cell r="B1233" t="str">
            <v>TRANSPORTE DE CARGA DE QUALQUER NATUREZA,EXCLUSIVE AS DESPESAS DE CARGA E DESCARGA,TANTO DE ESPERA DO CAMINHAO COMO DO SERVENTE OU EQUIPAMENTO AUXILIAR,A VELOCIDADE MEDIA DE 25KM/H,EM CAMINHAO BASCULANTE A OLEO DIESEL,COM CAPACIDADE UTIL DE17T</v>
          </cell>
          <cell r="C1233" t="str">
            <v>T X KM</v>
          </cell>
          <cell r="D1233">
            <v>1.26</v>
          </cell>
          <cell r="F1233" t="str">
            <v>04.005.0164-A</v>
          </cell>
          <cell r="G1233" t="str">
            <v>TRANSPORTE DE CARGA DE QUALQUER NATUREZA,EXCLUSIVE AS DESPESAS DE CARGA E DESCARGA,TANTO DE ESPERA DO CAMINHAO COMO DO SERVENTE OU EQUIPAMENTO AUXILIAR,A VELOCIDADE MEDIA DE 25KM/H,EM CAMINHAO BASCULANTE A OLEO DIESEL,COM CAPACIDADE UTIL DE17T</v>
          </cell>
          <cell r="H1233" t="str">
            <v>T X KM</v>
          </cell>
          <cell r="I1233">
            <v>1.25</v>
          </cell>
        </row>
        <row r="1234">
          <cell r="A1234" t="str">
            <v>04.005.0165-0</v>
          </cell>
          <cell r="B1234" t="str">
            <v>TRANSPORTE DE CARGA DE QUALQUER NATUREZA,EXCLUSIVE AS DESPESAS DE CARGA E DESCARGA,TANTO DE ESPERA DO CAMINHAO COMO DO SERVENTE OU EQUIPAMENTO AUXILIAR,A VELOCIDADE MEDIA DE 20KM/H,EM CAMINHAO BASCULANTE A OLEO DIESEL,COM CAPACIDADE UTIL DE17T</v>
          </cell>
          <cell r="C1234" t="str">
            <v>T X KM</v>
          </cell>
          <cell r="D1234">
            <v>1.59</v>
          </cell>
          <cell r="F1234" t="str">
            <v>04.005.0165-A</v>
          </cell>
          <cell r="G1234" t="str">
            <v>TRANSPORTE DE CARGA DE QUALQUER NATUREZA,EXCLUSIVE AS DESPESAS DE CARGA E DESCARGA,TANTO DE ESPERA DO CAMINHAO COMO DO SERVENTE OU EQUIPAMENTO AUXILIAR,A VELOCIDADE MEDIA DE 20KM/H,EM CAMINHAO BASCULANTE A OLEO DIESEL,COM CAPACIDADE UTIL DE17T</v>
          </cell>
          <cell r="H1234" t="str">
            <v>T X KM</v>
          </cell>
          <cell r="I1234">
            <v>1.57</v>
          </cell>
        </row>
        <row r="1235">
          <cell r="A1235" t="str">
            <v>04.005.0166-0</v>
          </cell>
          <cell r="B1235" t="str">
            <v>TRANSPORTE DE CARGA DE QUALQUER NATUREZA,EXCLUSIVE AS DESPESAS DE CARGA E DESCARGA,TANTO DE ESPERA DO CAMINHAO COMO DO SERVENTE OU EQUIPAMENTO AUXILIAR,A VELOCIDADE MEDIA DE 15KM/H,EM CAMINHAO BASCULANTE A OLEO DIESEL,COM CAPACIDADE UTIL DE17T</v>
          </cell>
          <cell r="C1235" t="str">
            <v>T X KM</v>
          </cell>
          <cell r="D1235">
            <v>2.1</v>
          </cell>
          <cell r="F1235" t="str">
            <v>04.005.0166-A</v>
          </cell>
          <cell r="G1235" t="str">
            <v>TRANSPORTE DE CARGA DE QUALQUER NATUREZA,EXCLUSIVE AS DESPESAS DE CARGA E DESCARGA,TANTO DE ESPERA DO CAMINHAO COMO DO SERVENTE OU EQUIPAMENTO AUXILIAR,A VELOCIDADE MEDIA DE 15KM/H,EM CAMINHAO BASCULANTE A OLEO DIESEL,COM CAPACIDADE UTIL DE17T</v>
          </cell>
          <cell r="H1235" t="str">
            <v>T X KM</v>
          </cell>
          <cell r="I1235">
            <v>2.0699999999999998</v>
          </cell>
        </row>
        <row r="1236">
          <cell r="A1236" t="str">
            <v>04.005.0167-0</v>
          </cell>
          <cell r="B1236" t="str">
            <v>TRANSPORTE DE CARGA DE QUALQUER NATUREZA,EXCLUSIVE AS DESPESAS DE CARGA E DESCARGA,TANTO DE ESPERA DO CAMINHAO COMO DO SERVENTE OU EQUIPAMENTO AUXILIAR,A VELOCIDADE MEDIA DE 10KM/H,EM CAMINHAO BASCULANTE A OLEO DIESEL,COM CAPACIDADE UTIL DE17T</v>
          </cell>
          <cell r="C1236" t="str">
            <v>T X KM</v>
          </cell>
          <cell r="D1236">
            <v>3.18</v>
          </cell>
          <cell r="F1236" t="str">
            <v>04.005.0167-A</v>
          </cell>
          <cell r="G1236" t="str">
            <v>TRANSPORTE DE CARGA DE QUALQUER NATUREZA,EXCLUSIVE AS DESPESAS DE CARGA E DESCARGA,TANTO DE ESPERA DO CAMINHAO COMO DO SERVENTE OU EQUIPAMENTO AUXILIAR,A VELOCIDADE MEDIA DE 10KM/H,EM CAMINHAO BASCULANTE A OLEO DIESEL,COM CAPACIDADE UTIL DE17T</v>
          </cell>
          <cell r="H1236" t="str">
            <v>T X KM</v>
          </cell>
          <cell r="I1236">
            <v>3.14</v>
          </cell>
        </row>
        <row r="1237">
          <cell r="A1237" t="str">
            <v>04.005.0168-0</v>
          </cell>
          <cell r="B1237" t="str">
            <v>TRANSPORTE DE CARGA DE QUALQUER NATUREZA,EXCLUSIVE AS DESPESAS DE CARGA E DESCARGA,TANTO DE ESPERA DO CAMINHAO COMO DO SERVENTE OU EQUIPAMENTO AUXILIAR,A VELOCIDADE MEDIA DE 5KM/H,EM CAMINHAO BASCULANTE A OLEO DIESEL,COM CAPACIDADE UTIL DE17T</v>
          </cell>
          <cell r="C1237" t="str">
            <v>T X KM</v>
          </cell>
          <cell r="D1237">
            <v>6.34</v>
          </cell>
          <cell r="F1237" t="str">
            <v>04.005.0168-A</v>
          </cell>
          <cell r="G1237" t="str">
            <v>TRANSPORTE DE CARGA DE QUALQUER NATUREZA,EXCLUSIVE AS DESPESAS DE CARGA E DESCARGA,TANTO DE ESPERA DO CAMINHAO COMO DO SERVENTE OU EQUIPAMENTO AUXILIAR,A VELOCIDADE MEDIA DE 5KM/H,EM CAMINHAO BASCULANTE A OLEO DIESEL,COM CAPACIDADE UTIL DE17T</v>
          </cell>
          <cell r="H1237" t="str">
            <v>T X KM</v>
          </cell>
          <cell r="I1237">
            <v>6.26</v>
          </cell>
        </row>
        <row r="1238">
          <cell r="A1238" t="str">
            <v>04.005.0170-0</v>
          </cell>
          <cell r="B1238" t="str">
            <v>TRANSPORTE DE CARGA DE QUALQUER NATUREZA,EXCLUSIVE AS DESPESAS DE CARGA E DESCARGA,TANTO DE ESPERA DA CARRETA COMO DO SERVENTE OU EQUIPAMENTO AUXILIAR,A VELOCIDADE MEDIA DE 50KM/H,EM CARRETA,COM CAPACIDADE UTIL DE 30T</v>
          </cell>
          <cell r="C1238" t="str">
            <v>T X KM</v>
          </cell>
          <cell r="D1238">
            <v>0.49</v>
          </cell>
          <cell r="F1238" t="str">
            <v>04.005.0170-A</v>
          </cell>
          <cell r="G1238" t="str">
            <v>TRANSPORTE DE CARGA DE QUALQUER NATUREZA,EXCLUSIVE AS DESPESAS DE CARGA E DESCARGA,TANTO DE ESPERA DA CARRETA COMO DO SERVENTE OU EQUIPAMENTO AUXILIAR,A VELOCIDADE MEDIA DE 50KM/H,EM CARRETA,COM CAPACIDADE UTIL DE 30T</v>
          </cell>
          <cell r="H1238" t="str">
            <v>T X KM</v>
          </cell>
          <cell r="I1238">
            <v>0.48</v>
          </cell>
        </row>
        <row r="1239">
          <cell r="A1239" t="str">
            <v>04.005.0171-0</v>
          </cell>
          <cell r="B1239" t="str">
            <v>TRANSPORTE DE CARGA DE QUALQUER NATUREZA,EXCLUSIVE AS DESPESAS DE CARGA E DESCARGA,TANTO DE ESPERA DA CARRETA COMO DO SERVENTE OU EQUIPAMENTO AUXILIAR,A VELOCIDADE MEDIA DE 40KM/H,EM CARRETA,COM CAPACIDADE UTIL DE 30T</v>
          </cell>
          <cell r="C1239" t="str">
            <v>T X KM</v>
          </cell>
          <cell r="D1239">
            <v>0.64</v>
          </cell>
          <cell r="F1239" t="str">
            <v>04.005.0171-A</v>
          </cell>
          <cell r="G1239" t="str">
            <v>TRANSPORTE DE CARGA DE QUALQUER NATUREZA,EXCLUSIVE AS DESPESAS DE CARGA E DESCARGA,TANTO DE ESPERA DA CARRETA COMO DO SERVENTE OU EQUIPAMENTO AUXILIAR,A VELOCIDADE MEDIA DE 40KM/H,EM CARRETA,COM CAPACIDADE UTIL DE 30T</v>
          </cell>
          <cell r="H1239" t="str">
            <v>T X KM</v>
          </cell>
          <cell r="I1239">
            <v>0.63</v>
          </cell>
        </row>
        <row r="1240">
          <cell r="A1240" t="str">
            <v>04.005.0172-0</v>
          </cell>
          <cell r="B1240" t="str">
            <v>TRANSPORTE DE CARGA DE QUALQUER NATUREZA,EXCLUSIVE AS DESPESAS DE CARGA E DESCARGA,TANTO DE ESPERA DA CARRETA COMO DO SERVENTE OU EQUIPAMENTO AUXILIAR,A VELOCIDADE MEDIA DE 30KM/H,EM CARRETA,COM CAPACIDADE UTIL DE 30T</v>
          </cell>
          <cell r="C1240" t="str">
            <v>T X KM</v>
          </cell>
          <cell r="D1240">
            <v>0.82</v>
          </cell>
          <cell r="F1240" t="str">
            <v>04.005.0172-A</v>
          </cell>
          <cell r="G1240" t="str">
            <v>TRANSPORTE DE CARGA DE QUALQUER NATUREZA,EXCLUSIVE AS DESPESAS DE CARGA E DESCARGA,TANTO DE ESPERA DA CARRETA COMO DO SERVENTE OU EQUIPAMENTO AUXILIAR,A VELOCIDADE MEDIA DE 30KM/H,EM CARRETA,COM CAPACIDADE UTIL DE 30T</v>
          </cell>
          <cell r="H1240" t="str">
            <v>T X KM</v>
          </cell>
          <cell r="I1240">
            <v>0.82</v>
          </cell>
        </row>
        <row r="1241">
          <cell r="A1241" t="str">
            <v>04.005.0180-0</v>
          </cell>
          <cell r="B1241" t="str">
            <v>TRANSPORTE DE CARGA DE QUALQUER NATUREZA,EXCLUSIVE AS DESPESAS DE CARGA E DESCARGA TANTO DE ESPERA DO SERVENTE E MANOBRADO EQUIPAMENTO AUXILIAR,A VELOCIDADE MEDIA DE 5KM/H,EM DUMPER DE 18HP A OLEO DIESEL COM CAPACIDADE UTIL DE 2,3T OU 1000L</v>
          </cell>
          <cell r="C1241" t="str">
            <v>T X KM</v>
          </cell>
          <cell r="D1241">
            <v>11.76</v>
          </cell>
          <cell r="F1241" t="str">
            <v>04.005.0180-A</v>
          </cell>
          <cell r="G1241" t="str">
            <v>TRANSPORTE DE CARGA DE QUALQUER NATUREZA,EXCLUSIVE AS DESPESAS DE CARGA E DESCARGA TANTO DE ESPERA DO SERVENTE E MANOBRADO EQUIPAMENTO AUXILIAR,A VELOCIDADE MEDIA DE 5KM/H,EM DUMPER DE 18HP A OLEO DIESEL COM CAPACIDADE UTIL DE 2,3T OU 1000L</v>
          </cell>
          <cell r="H1241" t="str">
            <v>T X KM</v>
          </cell>
          <cell r="I1241">
            <v>11.01</v>
          </cell>
        </row>
        <row r="1242">
          <cell r="A1242" t="str">
            <v>04.005.0300-0</v>
          </cell>
          <cell r="B1242" t="str">
            <v>TRANSPORTE DE CONTAINER,SEGUNDO DESCRICAO DA FAMILIA 02.006,EXCLUSIVE CARGA E DESCARGA(VIDE ITEM 04.013.0015)</v>
          </cell>
          <cell r="C1242" t="str">
            <v>UNXKM</v>
          </cell>
          <cell r="D1242">
            <v>35.67</v>
          </cell>
          <cell r="F1242" t="str">
            <v>04.005.0300-A</v>
          </cell>
          <cell r="G1242" t="str">
            <v>TRANSPORTE DE CONTAINER,SEGUNDO DESCRICAO DA FAMILIA 02.006,EXCLUSIVE CARGA E DESCARGA(VIDE ITEM 04.013.0015)</v>
          </cell>
          <cell r="H1242" t="str">
            <v>UNXKM</v>
          </cell>
          <cell r="I1242">
            <v>34.630000000000003</v>
          </cell>
        </row>
        <row r="1243">
          <cell r="A1243" t="str">
            <v>04.005.0350-1</v>
          </cell>
          <cell r="B1243" t="str">
            <v>TRANSPORTE DE EQUIPAMENTOS PESADOS EM CARRETAS,EXCLUSIVE A CARGA E DESCARGA(VIDE ITEM 04.014.0091) E O CUSTO HORARIO DOSEQUIPAMENTOS TRANSPORTADOS</v>
          </cell>
          <cell r="C1243" t="str">
            <v>T X KM</v>
          </cell>
          <cell r="D1243">
            <v>2.6</v>
          </cell>
          <cell r="F1243" t="str">
            <v>04.005.0350-B</v>
          </cell>
          <cell r="G1243" t="str">
            <v>TRANSPORTE DE EQUIPAMENTOS PESADOS EM CARRETAS,EXCLUSIVE A CARGA E DESCARGA(VIDE ITEM 04.014.0091) E O CUSTO HORARIO DOSEQUIPAMENTOS TRANSPORTADOS</v>
          </cell>
          <cell r="H1243" t="str">
            <v>T X KM</v>
          </cell>
          <cell r="I1243">
            <v>2.58</v>
          </cell>
        </row>
        <row r="1244">
          <cell r="A1244" t="str">
            <v>04.005.0495-0</v>
          </cell>
          <cell r="B1244" t="str">
            <v>TRANSPORTE DE TUBO RIBLOC COM DIAMETRO DE 400MM,EM CAMINHAO,DISTANCIA ATE 3KM,INCLUSIVE CARGA E DESCARGA</v>
          </cell>
          <cell r="C1244" t="str">
            <v>UN</v>
          </cell>
          <cell r="D1244">
            <v>20.47</v>
          </cell>
          <cell r="F1244" t="str">
            <v>04.005.0495-A</v>
          </cell>
          <cell r="G1244" t="str">
            <v>TRANSPORTE DE TUBO RIBLOC COM DIAMETRO DE 400MM,EM CAMINHAO,DISTANCIA ATE 3KM,INCLUSIVE CARGA E DESCARGA</v>
          </cell>
          <cell r="H1244" t="str">
            <v>UN</v>
          </cell>
          <cell r="I1244">
            <v>19.41</v>
          </cell>
        </row>
        <row r="1245">
          <cell r="A1245" t="str">
            <v>04.005.0501-0</v>
          </cell>
          <cell r="B1245" t="str">
            <v>TRANSPORTE DE TUBO RIBLOC COM DIAMETRO DE 500MM,EM CAMINHAO,DISTANCIA ATE 3KM,INCLUSIVE CARGA E DESCARGA</v>
          </cell>
          <cell r="C1245" t="str">
            <v>UN</v>
          </cell>
          <cell r="D1245">
            <v>21.51</v>
          </cell>
          <cell r="F1245" t="str">
            <v>04.005.0501-A</v>
          </cell>
          <cell r="G1245" t="str">
            <v>TRANSPORTE DE TUBO RIBLOC COM DIAMETRO DE 500MM,EM CAMINHAO,DISTANCIA ATE 3KM,INCLUSIVE CARGA E DESCARGA</v>
          </cell>
          <cell r="H1245" t="str">
            <v>UN</v>
          </cell>
          <cell r="I1245">
            <v>20.399999999999999</v>
          </cell>
        </row>
        <row r="1246">
          <cell r="A1246" t="str">
            <v>04.005.0502-0</v>
          </cell>
          <cell r="B1246" t="str">
            <v>TRANSPORTE DE TUBO RIBLOC COM DIAMETRO DE 600MM,EM CAMINHAO,DISTANCIA ATE 3KM,INCLUSIVE CARGA E DESCARGA</v>
          </cell>
          <cell r="C1246" t="str">
            <v>UN</v>
          </cell>
          <cell r="D1246">
            <v>22.58</v>
          </cell>
          <cell r="F1246" t="str">
            <v>04.005.0502-A</v>
          </cell>
          <cell r="G1246" t="str">
            <v>TRANSPORTE DE TUBO RIBLOC COM DIAMETRO DE 600MM,EM CAMINHAO,DISTANCIA ATE 3KM,INCLUSIVE CARGA E DESCARGA</v>
          </cell>
          <cell r="H1246" t="str">
            <v>UN</v>
          </cell>
          <cell r="I1246">
            <v>21.41</v>
          </cell>
        </row>
        <row r="1247">
          <cell r="A1247" t="str">
            <v>04.005.0503-0</v>
          </cell>
          <cell r="B1247" t="str">
            <v>TRANSPORTE DE TUBO RIBLOC COM DIAMETRO DE 700MM,EM CAMINHAO,DISTANCIA ATE 3KM,INCLUSIVE CARGA E DESCARGA</v>
          </cell>
          <cell r="C1247" t="str">
            <v>UN</v>
          </cell>
          <cell r="D1247">
            <v>23.72</v>
          </cell>
          <cell r="F1247" t="str">
            <v>04.005.0503-A</v>
          </cell>
          <cell r="G1247" t="str">
            <v>TRANSPORTE DE TUBO RIBLOC COM DIAMETRO DE 700MM,EM CAMINHAO,DISTANCIA ATE 3KM,INCLUSIVE CARGA E DESCARGA</v>
          </cell>
          <cell r="H1247" t="str">
            <v>UN</v>
          </cell>
          <cell r="I1247">
            <v>22.49</v>
          </cell>
        </row>
        <row r="1248">
          <cell r="A1248" t="str">
            <v>04.005.0504-0</v>
          </cell>
          <cell r="B1248" t="str">
            <v>TRANSPORTE DE TUBO RIBLOC COM DIAMETRO DE 800MM,EM CAMINHAO,DISTANCIA ATE 3KM,INCLUSIVE CARGA E DESCARGA</v>
          </cell>
          <cell r="C1248" t="str">
            <v>UN</v>
          </cell>
          <cell r="D1248">
            <v>24.85</v>
          </cell>
          <cell r="F1248" t="str">
            <v>04.005.0504-A</v>
          </cell>
          <cell r="G1248" t="str">
            <v>TRANSPORTE DE TUBO RIBLOC COM DIAMETRO DE 800MM,EM CAMINHAO,DISTANCIA ATE 3KM,INCLUSIVE CARGA E DESCARGA</v>
          </cell>
          <cell r="H1248" t="str">
            <v>UN</v>
          </cell>
          <cell r="I1248">
            <v>23.56</v>
          </cell>
        </row>
        <row r="1249">
          <cell r="A1249" t="str">
            <v>04.005.0505-0</v>
          </cell>
          <cell r="B1249" t="str">
            <v>TRANSPORTE DE TUBO RIBLOC COM DIAMETRO DE 900MM,EM CAMINHAO,DISTANCIA ATE 3KM,INCLUSIVE CARGA E DESCARGA</v>
          </cell>
          <cell r="C1249" t="str">
            <v>UN</v>
          </cell>
          <cell r="D1249">
            <v>26.12</v>
          </cell>
          <cell r="F1249" t="str">
            <v>04.005.0505-A</v>
          </cell>
          <cell r="G1249" t="str">
            <v>TRANSPORTE DE TUBO RIBLOC COM DIAMETRO DE 900MM,EM CAMINHAO,DISTANCIA ATE 3KM,INCLUSIVE CARGA E DESCARGA</v>
          </cell>
          <cell r="H1249" t="str">
            <v>UN</v>
          </cell>
          <cell r="I1249">
            <v>24.76</v>
          </cell>
        </row>
        <row r="1250">
          <cell r="A1250" t="str">
            <v>04.005.0506-0</v>
          </cell>
          <cell r="B1250" t="str">
            <v>TRANSPORTE DE TUBO RIBLOC COM DIAMETRO DE 1000MM,EM CAMINHAO,DISTANCIA ATE 3KM,INCLUSIVE CARGA E DESCARGA</v>
          </cell>
          <cell r="C1250" t="str">
            <v>UN</v>
          </cell>
          <cell r="D1250">
            <v>27.46</v>
          </cell>
          <cell r="F1250" t="str">
            <v>04.005.0506-A</v>
          </cell>
          <cell r="G1250" t="str">
            <v>TRANSPORTE DE TUBO RIBLOC COM DIAMETRO DE 1000MM,EM CAMINHAO,DISTANCIA ATE 3KM,INCLUSIVE CARGA E DESCARGA</v>
          </cell>
          <cell r="H1250" t="str">
            <v>UN</v>
          </cell>
          <cell r="I1250">
            <v>26.04</v>
          </cell>
        </row>
        <row r="1251">
          <cell r="A1251" t="str">
            <v>04.005.0507-0</v>
          </cell>
          <cell r="B1251" t="str">
            <v>TRANSPORTE DE TUBO RIBLOC COM DIAMETRO DE 1100MM,EM CAMINHAO,DISTANCIA ATE 3KM,INCLUSIVE CARGA E DESCARGA</v>
          </cell>
          <cell r="C1251" t="str">
            <v>UN</v>
          </cell>
          <cell r="D1251">
            <v>28.81</v>
          </cell>
          <cell r="F1251" t="str">
            <v>04.005.0507-A</v>
          </cell>
          <cell r="G1251" t="str">
            <v>TRANSPORTE DE TUBO RIBLOC COM DIAMETRO DE 1100MM,EM CAMINHAO,DISTANCIA ATE 3KM,INCLUSIVE CARGA E DESCARGA</v>
          </cell>
          <cell r="H1251" t="str">
            <v>UN</v>
          </cell>
          <cell r="I1251">
            <v>27.31</v>
          </cell>
        </row>
        <row r="1252">
          <cell r="A1252" t="str">
            <v>04.005.0508-0</v>
          </cell>
          <cell r="B1252" t="str">
            <v>TRANSPORTE DE TUBO RIBLOC COM DIAMETRO DE 1200MM,EM CAMINHAO,DISTANCIA ATE 3KM,INCLUSIVE CARGA E DESCARGA</v>
          </cell>
          <cell r="C1252" t="str">
            <v>UN</v>
          </cell>
          <cell r="D1252">
            <v>30.2</v>
          </cell>
          <cell r="F1252" t="str">
            <v>04.005.0508-A</v>
          </cell>
          <cell r="G1252" t="str">
            <v>TRANSPORTE DE TUBO RIBLOC COM DIAMETRO DE 1200MM,EM CAMINHAO,DISTANCIA ATE 3KM,INCLUSIVE CARGA E DESCARGA</v>
          </cell>
          <cell r="H1252" t="str">
            <v>UN</v>
          </cell>
          <cell r="I1252">
            <v>28.63</v>
          </cell>
        </row>
        <row r="1253">
          <cell r="A1253" t="str">
            <v>04.006.0008-1</v>
          </cell>
          <cell r="B1253" t="str">
            <v>CARGA MANUAL E DESCARGA MECANICA DE MATERIAL A GRANEL(AGREGADOS,PEDRA-DE-MAO,PARALELOS,TERRA E ESCOMBROS),COMPREENDENDOOS TEMPOS PARA CARGA,DESCARGA E MANOBRAS DO CAMINHAO BASCULANTE A OLEO DIESEL,COM CAPACIDADE UTIL DE 8T,EMPREGANDO 2 SERVENTES NA CARGA</v>
          </cell>
          <cell r="C1253" t="str">
            <v>T</v>
          </cell>
          <cell r="D1253">
            <v>42.97</v>
          </cell>
          <cell r="F1253" t="str">
            <v>04.006.0008-B</v>
          </cell>
          <cell r="G1253" t="str">
            <v>CARGA MANUAL E DESCARGA MECANICA DE MATERIAL A GRANEL(AGREGADOS,PEDRA-DE-MAO,PARALELOS,TERRA E ESCOMBROS),COMPREENDENDOOS TEMPOS PARA CARGA,DESCARGA E MANOBRAS DO CAMINHAO BASCULANTE A OLEO DIESEL,COM CAPACIDADE UTIL DE 8T,EMPREGANDO 2 SERVENTES NA CARGA</v>
          </cell>
          <cell r="H1253" t="str">
            <v>T</v>
          </cell>
          <cell r="I1253">
            <v>39.619999999999997</v>
          </cell>
        </row>
        <row r="1254">
          <cell r="A1254" t="str">
            <v>04.006.0009-0</v>
          </cell>
          <cell r="B1254" t="str">
            <v>CARGA MANUAL E DESCARGA MECANICA DE MATERIAL A GRANEL(AGREGADOS,PEDRA-DE-MAO,PARALELOS,TERRA E ESCOMBROS),COMPREENDENDOOS TEMPOS PARA CARGA,DESCARGA E MANOBRAS DO CAMINHAO BASCULANTE A OLEO DIESEL,COM CAPACIDADE UTIL DE 8T,EMPREGANDO 4 SERVENTES NA CARGA</v>
          </cell>
          <cell r="C1254" t="str">
            <v>T</v>
          </cell>
          <cell r="D1254">
            <v>29.53</v>
          </cell>
          <cell r="F1254" t="str">
            <v>04.006.0009-A</v>
          </cell>
          <cell r="G1254" t="str">
            <v>CARGA MANUAL E DESCARGA MECANICA DE MATERIAL A GRANEL(AGREGADOS,PEDRA-DE-MAO,PARALELOS,TERRA E ESCOMBROS),COMPREENDENDOOS TEMPOS PARA CARGA,DESCARGA E MANOBRAS DO CAMINHAO BASCULANTE A OLEO DIESEL,COM CAPACIDADE UTIL DE 8T,EMPREGANDO 4 SERVENTES NA CARGA</v>
          </cell>
          <cell r="H1254" t="str">
            <v>T</v>
          </cell>
          <cell r="I1254">
            <v>26.84</v>
          </cell>
        </row>
        <row r="1255">
          <cell r="A1255" t="str">
            <v>04.006.0010-0</v>
          </cell>
          <cell r="B1255" t="str">
            <v>CARGA MANUAL E DESCARGA MECANICA DE MATERIAL A GRANEL(AGREGADOS,PEDRA-DE-MAO,PARALELOS,TERRA E ESCOMBROS),COMPREENDENDOOS TEMPOS PARA CARGA,DESCARGA E MANOBRAS DO CAMINHAO BASCULANTE A OLEO DIESEL,COM CAPACIDADE UTIL DE 12T,EMPREGANDO 4 SERVENTES NA CARGA</v>
          </cell>
          <cell r="C1255" t="str">
            <v>T</v>
          </cell>
          <cell r="D1255">
            <v>31.5</v>
          </cell>
          <cell r="F1255" t="str">
            <v>04.006.0010-A</v>
          </cell>
          <cell r="G1255" t="str">
            <v>CARGA MANUAL E DESCARGA MECANICA DE MATERIAL A GRANEL(AGREGADOS,PEDRA-DE-MAO,PARALELOS,TERRA E ESCOMBROS),COMPREENDENDOOS TEMPOS PARA CARGA,DESCARGA E MANOBRAS DO CAMINHAO BASCULANTE A OLEO DIESEL,COM CAPACIDADE UTIL DE 12T,EMPREGANDO 4 SERVENTES NA CARGA</v>
          </cell>
          <cell r="H1255" t="str">
            <v>T</v>
          </cell>
          <cell r="I1255">
            <v>28.83</v>
          </cell>
        </row>
        <row r="1256">
          <cell r="A1256" t="str">
            <v>04.006.0012-0</v>
          </cell>
          <cell r="B1256"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1256" t="str">
            <v>T</v>
          </cell>
          <cell r="D1256">
            <v>57.35</v>
          </cell>
          <cell r="F1256" t="str">
            <v>04.006.0012-A</v>
          </cell>
          <cell r="G1256"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H1256" t="str">
            <v>T</v>
          </cell>
          <cell r="I1256">
            <v>52.65</v>
          </cell>
        </row>
        <row r="1257">
          <cell r="A1257" t="str">
            <v>04.006.0013-1</v>
          </cell>
          <cell r="B1257" t="str">
            <v>CARGA E DESCARGA MANUAL DE PECAS DE PESO REDUZIDO:TIJOLOS,TELHAS,CIMENTO E AGREGADOS EM SACOS,EM CAMINHAO DE CARROCERIAFIXA A OLEO DIESEL,COM CAPACIDADE UTIL DE 7,5T,INCLUSIVE O TEMPO DE CARGA,DESCARGA E MANOBRA</v>
          </cell>
          <cell r="C1257" t="str">
            <v>T</v>
          </cell>
          <cell r="D1257">
            <v>61.56</v>
          </cell>
          <cell r="F1257" t="str">
            <v>04.006.0013-B</v>
          </cell>
          <cell r="G1257" t="str">
            <v>CARGA E DESCARGA MANUAL DE PECAS DE PESO REDUZIDO:TIJOLOS,TELHAS,CIMENTO E AGREGADOS EM SACOS,EM CAMINHAO DE CARROCERIAFIXA A OLEO DIESEL,COM CAPACIDADE UTIL DE 7,5T,INCLUSIVE O TEMPO DE CARGA,DESCARGA E MANOBRA</v>
          </cell>
          <cell r="H1257" t="str">
            <v>T</v>
          </cell>
          <cell r="I1257">
            <v>55.65</v>
          </cell>
        </row>
        <row r="1258">
          <cell r="A1258" t="str">
            <v>04.006.0014-1</v>
          </cell>
          <cell r="B1258" t="str">
            <v>CARGA E DESCARGA MANUAL DE MATERIAL QUE EXIJA O CONCURSO DEMAIS DE UM SERVENTE PARA CADA PECA:VERGALHOES,VIGAS DE MADEIRA,CAIXAS E MEIOS-FIOS,EM CAMINHAO DE CARROCERIA FIXA A OLEODIESEL,COM CAPACIDADE UTIL DE 7,5T,INCLUSIVE O TEMPO DE CARGA,DESCARGA E MANOBRA</v>
          </cell>
          <cell r="C1258" t="str">
            <v>T</v>
          </cell>
          <cell r="D1258">
            <v>110.48</v>
          </cell>
          <cell r="F1258" t="str">
            <v>04.006.0014-B</v>
          </cell>
          <cell r="G1258" t="str">
            <v>CARGA E DESCARGA MANUAL DE MATERIAL QUE EXIJA O CONCURSO DEMAIS DE UM SERVENTE PARA CADA PECA:VERGALHOES,VIGAS DE MADEIRA,CAIXAS E MEIOS-FIOS,EM CAMINHAO DE CARROCERIA FIXA A OLEODIESEL,COM CAPACIDADE UTIL DE 7,5T,INCLUSIVE O TEMPO DE CARGA,DESCARGA E MANOBRA</v>
          </cell>
          <cell r="H1258" t="str">
            <v>T</v>
          </cell>
          <cell r="I1258">
            <v>99.82</v>
          </cell>
        </row>
        <row r="1259">
          <cell r="A1259" t="str">
            <v>04.006.0020-0</v>
          </cell>
          <cell r="B1259" t="str">
            <v>CARGA E DESCARGA MANUAL DE POSTE DE CONCRETO OU ACO,EM CAMINHAO DE CARROCERIA FIXA A OLEO DIESEL,COM CAPACIDADE UTIL DE7,5T,INCLUSIVE O TEMPO DE CARGA,DESCARGA E MANOBRA</v>
          </cell>
          <cell r="C1259" t="str">
            <v>T</v>
          </cell>
          <cell r="D1259">
            <v>270.41000000000003</v>
          </cell>
          <cell r="F1259" t="str">
            <v>04.006.0020-A</v>
          </cell>
          <cell r="G1259" t="str">
            <v>CARGA E DESCARGA MANUAL DE POSTE DE CONCRETO OU ACO,EM CAMINHAO DE CARROCERIA FIXA A OLEO DIESEL,COM CAPACIDADE UTIL DE7,5T,INCLUSIVE O TEMPO DE CARGA,DESCARGA E MANOBRA</v>
          </cell>
          <cell r="H1259" t="str">
            <v>T</v>
          </cell>
          <cell r="I1259">
            <v>244.04</v>
          </cell>
        </row>
        <row r="1260">
          <cell r="A1260" t="str">
            <v>04.007.0015-0</v>
          </cell>
          <cell r="B1260" t="str">
            <v>CARGA E DESCARGA MECANICA DE TUBOS DE CONCRETO COM 20CM DE DIAMETRO,EM CAMINHAO DE CARROCERIA FIXA A OLEO DIESEL,COM CAPACIDADE UTIL DE 7,5T,INCLUSIVE O TEMPO DE CARGA,DESCARGA E MANOBRA DO CAMINHAO E DO EQUIPAMENTO AUXILIAR,COM CAPACIDADEUTIL DE 4T</v>
          </cell>
          <cell r="C1260" t="str">
            <v>T</v>
          </cell>
          <cell r="D1260">
            <v>83.75</v>
          </cell>
          <cell r="F1260" t="str">
            <v>04.007.0015-A</v>
          </cell>
          <cell r="G1260" t="str">
            <v>CARGA E DESCARGA MECANICA DE TUBOS DE CONCRETO COM 20CM DE DIAMETRO,EM CAMINHAO DE CARROCERIA FIXA A OLEO DIESEL,COM CAPACIDADE UTIL DE 7,5T,INCLUSIVE O TEMPO DE CARGA,DESCARGA E MANOBRA DO CAMINHAO E DO EQUIPAMENTO AUXILIAR,COM CAPACIDADEUTIL DE 4T</v>
          </cell>
          <cell r="H1260" t="str">
            <v>T</v>
          </cell>
          <cell r="I1260">
            <v>80.33</v>
          </cell>
        </row>
        <row r="1261">
          <cell r="A1261" t="str">
            <v>04.007.0016-0</v>
          </cell>
          <cell r="B1261" t="str">
            <v>CARGA E DESCARGA MECANICA DE TUBOS DE CONCRETO COM 40CM DE DIAMETRO,EM CAMINHAO DE CARROCERIA FIXA A OLEO DIESEL,COM CAPACIDADE UTIL DE 7,5T,INCLUSIVE O TEMPO DE CARGA,DESCARGA E MANOBRA DO CAMINHAO E DO EQUIPAMENTO AUXILIAR,COM CAPACIDADEUTIL DE 4T</v>
          </cell>
          <cell r="C1261" t="str">
            <v>T</v>
          </cell>
          <cell r="D1261">
            <v>92.42</v>
          </cell>
          <cell r="F1261" t="str">
            <v>04.007.0016-A</v>
          </cell>
          <cell r="G1261" t="str">
            <v>CARGA E DESCARGA MECANICA DE TUBOS DE CONCRETO COM 40CM DE DIAMETRO,EM CAMINHAO DE CARROCERIA FIXA A OLEO DIESEL,COM CAPACIDADE UTIL DE 7,5T,INCLUSIVE O TEMPO DE CARGA,DESCARGA E MANOBRA DO CAMINHAO E DO EQUIPAMENTO AUXILIAR,COM CAPACIDADEUTIL DE 4T</v>
          </cell>
          <cell r="H1261" t="str">
            <v>T</v>
          </cell>
          <cell r="I1261">
            <v>88.62</v>
          </cell>
        </row>
        <row r="1262">
          <cell r="A1262" t="str">
            <v>04.007.0017-0</v>
          </cell>
          <cell r="B1262" t="str">
            <v>CARGA E DESCARGA MECANICA DE TUBOS DE CONCRETO COM 60CM DE DIAMETRO,EM CAMINHAO DE CARROCERIA FIXA A OLEO DIESEL,COM CAPACIDADE UTIL DE 7,5T,INCLUSIVE O TEMPO DE CARGA,DESCARGA E MANOBRA DO CAMINHAO E DO EQUIPAMENTO AUXILIAR,COM CAPACIDADEUTIL DE 4T</v>
          </cell>
          <cell r="C1262" t="str">
            <v>T</v>
          </cell>
          <cell r="D1262">
            <v>105.02</v>
          </cell>
          <cell r="F1262" t="str">
            <v>04.007.0017-A</v>
          </cell>
          <cell r="G1262" t="str">
            <v>CARGA E DESCARGA MECANICA DE TUBOS DE CONCRETO COM 60CM DE DIAMETRO,EM CAMINHAO DE CARROCERIA FIXA A OLEO DIESEL,COM CAPACIDADE UTIL DE 7,5T,INCLUSIVE O TEMPO DE CARGA,DESCARGA E MANOBRA DO CAMINHAO E DO EQUIPAMENTO AUXILIAR,COM CAPACIDADEUTIL DE 4T</v>
          </cell>
          <cell r="H1262" t="str">
            <v>T</v>
          </cell>
          <cell r="I1262">
            <v>100.7</v>
          </cell>
        </row>
        <row r="1263">
          <cell r="A1263" t="str">
            <v>04.007.0018-0</v>
          </cell>
          <cell r="B1263" t="str">
            <v>CARGA E DESCARGA MECANICA DE TUBOS DE CONCRETO COM 80CM DE DIAMETRO,EM CAMINHAO DE CARROCERIA FIXA A OLEO DIESEL,COM CAPACIDADE UTIL DE 7,5T,INCLUSIVE O TEMPO DE CARGA,DESCARGA E MANOBRA DO CAMINHAO E DO EQUIPAMENTO AUXILIAR,COM CAPACIDADEUTIL DE 4T</v>
          </cell>
          <cell r="C1263" t="str">
            <v>T</v>
          </cell>
          <cell r="D1263">
            <v>121.83</v>
          </cell>
          <cell r="F1263" t="str">
            <v>04.007.0018-A</v>
          </cell>
          <cell r="G1263" t="str">
            <v>CARGA E DESCARGA MECANICA DE TUBOS DE CONCRETO COM 80CM DE DIAMETRO,EM CAMINHAO DE CARROCERIA FIXA A OLEO DIESEL,COM CAPACIDADE UTIL DE 7,5T,INCLUSIVE O TEMPO DE CARGA,DESCARGA E MANOBRA DO CAMINHAO E DO EQUIPAMENTO AUXILIAR,COM CAPACIDADEUTIL DE 4T</v>
          </cell>
          <cell r="H1263" t="str">
            <v>T</v>
          </cell>
          <cell r="I1263">
            <v>116.82</v>
          </cell>
        </row>
        <row r="1264">
          <cell r="A1264" t="str">
            <v>04.007.0019-0</v>
          </cell>
          <cell r="B1264" t="str">
            <v>CARGA E DESCARGA MECANICA DE TUBOS DE CONCRETO COM 100CM DEDIAMETRO,EM CAMINHAO DE CARROCERIA FIXA A OLEO DIESEL,COM CAPACIDADE UTIL DE 7,5T,INCLUSIVE O TEMPO DE CARGA,DESCARGA EMANOBRA DO CAMINHAO E DO EQUIPAMENTO AUXILIAR,COM CAPACIDADEUTIL DE 4T</v>
          </cell>
          <cell r="C1264" t="str">
            <v>T</v>
          </cell>
          <cell r="D1264">
            <v>138.63</v>
          </cell>
          <cell r="F1264" t="str">
            <v>04.007.0019-A</v>
          </cell>
          <cell r="G1264" t="str">
            <v>CARGA E DESCARGA MECANICA DE TUBOS DE CONCRETO COM 100CM DEDIAMETRO,EM CAMINHAO DE CARROCERIA FIXA A OLEO DIESEL,COM CAPACIDADE UTIL DE 7,5T,INCLUSIVE O TEMPO DE CARGA,DESCARGA EMANOBRA DO CAMINHAO E DO EQUIPAMENTO AUXILIAR,COM CAPACIDADEUTIL DE 4T</v>
          </cell>
          <cell r="H1264" t="str">
            <v>T</v>
          </cell>
          <cell r="I1264">
            <v>132.93</v>
          </cell>
        </row>
        <row r="1265">
          <cell r="A1265" t="str">
            <v>04.007.0050-0</v>
          </cell>
          <cell r="B1265" t="str">
            <v>CARGA E DESCARGA MECANICA DE POSTES DE CONCRETO OU ACO,EM CAMINHAO DE CARROCERIA FIXA A OLEO DIESEL,COM CAPACIDADE UTILDE 7,5T,INCLUSIVE O TEMPO DE CARGA,DESCARGA E MANOBRA DO CAMINHAO E DO EQUIPAMENTO AUXILIAR</v>
          </cell>
          <cell r="C1265" t="str">
            <v>T</v>
          </cell>
          <cell r="D1265">
            <v>124.29</v>
          </cell>
          <cell r="F1265" t="str">
            <v>04.007.0050-A</v>
          </cell>
          <cell r="G1265" t="str">
            <v>CARGA E DESCARGA MECANICA DE POSTES DE CONCRETO OU ACO,EM CAMINHAO DE CARROCERIA FIXA A OLEO DIESEL,COM CAPACIDADE UTILDE 7,5T,INCLUSIVE O TEMPO DE CARGA,DESCARGA E MANOBRA DO CAMINHAO E DO EQUIPAMENTO AUXILIAR</v>
          </cell>
          <cell r="H1265" t="str">
            <v>T</v>
          </cell>
          <cell r="I1265">
            <v>113.84</v>
          </cell>
        </row>
        <row r="1266">
          <cell r="A1266" t="str">
            <v>04.008.0020-0</v>
          </cell>
          <cell r="B1266" t="str">
            <v>CARGA E DESCARGA MANUAL DE TUBOS DE FERRO FUNDIDO NOS DIAMETROS DE 5 A 15CM,EM CAMINHAO DE CARROCERIA FIXA A OLEO DIESEL,COM CAPACIDADE UTIL DE 7,5T,INCLUSIVE O TEMPO DE CARGA,DESCARGA E MANOBRA</v>
          </cell>
          <cell r="C1266" t="str">
            <v>T</v>
          </cell>
          <cell r="D1266">
            <v>220.17</v>
          </cell>
          <cell r="F1266" t="str">
            <v>04.008.0020-A</v>
          </cell>
          <cell r="G1266" t="str">
            <v>CARGA E DESCARGA MANUAL DE TUBOS DE FERRO FUNDIDO NOS DIAMETROS DE 5 A 15CM,EM CAMINHAO DE CARROCERIA FIXA A OLEO DIESEL,COM CAPACIDADE UTIL DE 7,5T,INCLUSIVE O TEMPO DE CARGA,DESCARGA E MANOBRA</v>
          </cell>
          <cell r="H1266" t="str">
            <v>T</v>
          </cell>
          <cell r="I1266">
            <v>198.85</v>
          </cell>
        </row>
        <row r="1267">
          <cell r="A1267" t="str">
            <v>04.008.0021-0</v>
          </cell>
          <cell r="B1267" t="str">
            <v>CARGA E DESCARGA MANUAL DE TUBOS DE FERRO FUNDIDO NOS DIAMETROS DE 20, 25 E 30CM,EM CAMINHAO DE CARROCERIA FIXA A OLEO DIESEL,COM CAPACIDADE UTIL DE 7,5T,INCLUSIVE O TEMPO DE CARGA,DESCARGA E MANOBRA</v>
          </cell>
          <cell r="C1267" t="str">
            <v>T</v>
          </cell>
          <cell r="D1267">
            <v>218.1</v>
          </cell>
          <cell r="F1267" t="str">
            <v>04.008.0021-A</v>
          </cell>
          <cell r="G1267" t="str">
            <v>CARGA E DESCARGA MANUAL DE TUBOS DE FERRO FUNDIDO NOS DIAMETROS DE 20, 25 E 30CM,EM CAMINHAO DE CARROCERIA FIXA A OLEO DIESEL,COM CAPACIDADE UTIL DE 7,5T,INCLUSIVE O TEMPO DE CARGA,DESCARGA E MANOBRA</v>
          </cell>
          <cell r="H1267" t="str">
            <v>T</v>
          </cell>
          <cell r="I1267">
            <v>195.3</v>
          </cell>
        </row>
        <row r="1268">
          <cell r="A1268" t="str">
            <v>04.009.0022-0</v>
          </cell>
          <cell r="B1268" t="str">
            <v>CARGA E DESCARGA MECANICA DE TUBOS DE FERRO FUNDIDO,COM O DIAMETRO DE 40CM,INCLUSIVE O TEMPO DE CARGA E DESCARGA E MANOBRA DO CAMINHAO DE CARROCERIA FIXA A OLEO DIESEL,COM CAPACIDADE UTIL DE 7,5T,INCLUSIVE OS MESMOS TEMPOS DE GUINDAUTO,DE 4T</v>
          </cell>
          <cell r="C1268" t="str">
            <v>T</v>
          </cell>
          <cell r="D1268">
            <v>89.89</v>
          </cell>
          <cell r="F1268" t="str">
            <v>04.009.0022-A</v>
          </cell>
          <cell r="G1268" t="str">
            <v>CARGA E DESCARGA MECANICA DE TUBOS DE FERRO FUNDIDO,COM O DIAMETRO DE 40CM,INCLUSIVE O TEMPO DE CARGA E DESCARGA E MANOBRA DO CAMINHAO DE CARROCERIA FIXA A OLEO DIESEL,COM CAPACIDADE UTIL DE 7,5T,INCLUSIVE OS MESMOS TEMPOS DE GUINDAUTO,DE 4T</v>
          </cell>
          <cell r="H1268" t="str">
            <v>T</v>
          </cell>
          <cell r="I1268">
            <v>82.3</v>
          </cell>
        </row>
        <row r="1269">
          <cell r="A1269" t="str">
            <v>04.009.0023-0</v>
          </cell>
          <cell r="B1269" t="str">
            <v>CARGA E DESCARGA MECANICA DE TUBOS DE FERRO FUNDIDO,COM O DIAMETRO DE 60 A 80CM,INCLUSIVE O TEMPO DE CARGA E DESCARGA EMANOBRA DO CAMINHAO DE CARROCERIA FIXA A OLEO DIESEL,COM CAPACIDADE UTIL DE 7,5T,INCLUSIVE OS MESMOS TEMPOS DE GUINDAUTO,DE 4T</v>
          </cell>
          <cell r="C1269" t="str">
            <v>T</v>
          </cell>
          <cell r="D1269">
            <v>116.85</v>
          </cell>
          <cell r="F1269" t="str">
            <v>04.009.0023-A</v>
          </cell>
          <cell r="G1269" t="str">
            <v>CARGA E DESCARGA MECANICA DE TUBOS DE FERRO FUNDIDO,COM O DIAMETRO DE 60 A 80CM,INCLUSIVE O TEMPO DE CARGA E DESCARGA EMANOBRA DO CAMINHAO DE CARROCERIA FIXA A OLEO DIESEL,COM CAPACIDADE UTIL DE 7,5T,INCLUSIVE OS MESMOS TEMPOS DE GUINDAUTO,DE 4T</v>
          </cell>
          <cell r="H1269" t="str">
            <v>T</v>
          </cell>
          <cell r="I1269">
            <v>106.99</v>
          </cell>
        </row>
        <row r="1270">
          <cell r="A1270" t="str">
            <v>04.010.0045-0</v>
          </cell>
          <cell r="B1270"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1270" t="str">
            <v>T</v>
          </cell>
          <cell r="D1270">
            <v>1.66</v>
          </cell>
          <cell r="F1270" t="str">
            <v>04.010.0045-A</v>
          </cell>
          <cell r="G1270"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H1270" t="str">
            <v>T</v>
          </cell>
          <cell r="I1270">
            <v>1.61</v>
          </cell>
        </row>
        <row r="1271">
          <cell r="A1271" t="str">
            <v>04.010.0046-0</v>
          </cell>
          <cell r="B1271"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1271" t="str">
            <v>T</v>
          </cell>
          <cell r="D1271">
            <v>1.5</v>
          </cell>
          <cell r="F1271" t="str">
            <v>04.010.0046-A</v>
          </cell>
          <cell r="G1271"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H1271" t="str">
            <v>T</v>
          </cell>
          <cell r="I1271">
            <v>1.46</v>
          </cell>
        </row>
        <row r="1272">
          <cell r="A1272" t="str">
            <v>04.010.0047-0</v>
          </cell>
          <cell r="B12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1272" t="str">
            <v>T</v>
          </cell>
          <cell r="D1272">
            <v>1.38</v>
          </cell>
          <cell r="F1272" t="str">
            <v>04.010.0047-A</v>
          </cell>
          <cell r="G12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H1272" t="str">
            <v>T</v>
          </cell>
          <cell r="I1272">
            <v>1.34</v>
          </cell>
        </row>
        <row r="1273">
          <cell r="A1273" t="str">
            <v>04.011.0051-1</v>
          </cell>
          <cell r="B1273"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C1273" t="str">
            <v>T</v>
          </cell>
          <cell r="D1273">
            <v>14.17</v>
          </cell>
          <cell r="F1273" t="str">
            <v>04.011.0051-B</v>
          </cell>
          <cell r="G1273"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H1273" t="str">
            <v>T</v>
          </cell>
          <cell r="I1273">
            <v>13.71</v>
          </cell>
        </row>
        <row r="1274">
          <cell r="A1274" t="str">
            <v>04.011.0052-1</v>
          </cell>
          <cell r="B1274" t="str">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ell>
          <cell r="C1274" t="str">
            <v>T</v>
          </cell>
          <cell r="D1274">
            <v>10.220000000000001</v>
          </cell>
          <cell r="F1274" t="str">
            <v>04.011.0052-B</v>
          </cell>
          <cell r="G1274" t="str">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ell>
          <cell r="H1274" t="str">
            <v>T</v>
          </cell>
          <cell r="I1274">
            <v>9.93</v>
          </cell>
        </row>
        <row r="1275">
          <cell r="A1275" t="str">
            <v>04.011.0053-1</v>
          </cell>
          <cell r="B1275" t="str">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ell>
          <cell r="C1275" t="str">
            <v>T</v>
          </cell>
          <cell r="D1275">
            <v>9.08</v>
          </cell>
          <cell r="F1275" t="str">
            <v>04.011.0053-B</v>
          </cell>
          <cell r="G1275" t="str">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ell>
          <cell r="H1275" t="str">
            <v>T</v>
          </cell>
          <cell r="I1275">
            <v>8.84</v>
          </cell>
        </row>
        <row r="1276">
          <cell r="A1276" t="str">
            <v>04.011.0054-1</v>
          </cell>
          <cell r="B1276" t="str">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ell>
          <cell r="C1276" t="str">
            <v>T</v>
          </cell>
          <cell r="D1276">
            <v>8.4600000000000009</v>
          </cell>
          <cell r="F1276" t="str">
            <v>04.011.0054-B</v>
          </cell>
          <cell r="G1276" t="str">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ell>
          <cell r="H1276" t="str">
            <v>T</v>
          </cell>
          <cell r="I1276">
            <v>8.25</v>
          </cell>
        </row>
        <row r="1277">
          <cell r="A1277" t="str">
            <v>04.011.0055-1</v>
          </cell>
          <cell r="B1277" t="str">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ell>
          <cell r="C1277" t="str">
            <v>T</v>
          </cell>
          <cell r="D1277">
            <v>8.1999999999999993</v>
          </cell>
          <cell r="F1277" t="str">
            <v>04.011.0055-B</v>
          </cell>
          <cell r="G1277" t="str">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ell>
          <cell r="H1277" t="str">
            <v>T</v>
          </cell>
          <cell r="I1277">
            <v>8</v>
          </cell>
        </row>
        <row r="1278">
          <cell r="A1278" t="str">
            <v>04.011.0056-1</v>
          </cell>
          <cell r="B1278"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ell>
          <cell r="C1278" t="str">
            <v>T</v>
          </cell>
          <cell r="D1278">
            <v>5.62</v>
          </cell>
          <cell r="F1278" t="str">
            <v>04.011.0056-B</v>
          </cell>
          <cell r="G1278"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ell>
          <cell r="H1278" t="str">
            <v>T</v>
          </cell>
          <cell r="I1278">
            <v>5.49</v>
          </cell>
        </row>
        <row r="1279">
          <cell r="A1279" t="str">
            <v>04.011.0057-1</v>
          </cell>
          <cell r="B1279"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C1279" t="str">
            <v>T</v>
          </cell>
          <cell r="D1279">
            <v>6.02</v>
          </cell>
          <cell r="F1279" t="str">
            <v>04.011.0057-B</v>
          </cell>
          <cell r="G1279"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H1279" t="str">
            <v>T</v>
          </cell>
          <cell r="I1279">
            <v>5.92</v>
          </cell>
        </row>
        <row r="1280">
          <cell r="A1280" t="str">
            <v>04.011.0058-1</v>
          </cell>
          <cell r="B1280"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C1280" t="str">
            <v>T</v>
          </cell>
          <cell r="D1280">
            <v>4.9400000000000004</v>
          </cell>
          <cell r="F1280" t="str">
            <v>04.011.0058-B</v>
          </cell>
          <cell r="G1280"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H1280" t="str">
            <v>T</v>
          </cell>
          <cell r="I1280">
            <v>4.8600000000000003</v>
          </cell>
        </row>
        <row r="1281">
          <cell r="A1281" t="str">
            <v>04.012.0071-1</v>
          </cell>
          <cell r="B1281" t="str">
            <v>CARGA DE MATERIAL COM PA-CARREGADEIRA DE 1,30M3,EXCLUSIVE DESPESAS COM O CAMINHAO,COMPREENDENDO TEMPO COM ESPERA E OPERACAO PARA CARGAS DE 50T POR DIA DE 8H</v>
          </cell>
          <cell r="C1281" t="str">
            <v>T</v>
          </cell>
          <cell r="D1281">
            <v>11.21</v>
          </cell>
          <cell r="F1281" t="str">
            <v>04.012.0071-B</v>
          </cell>
          <cell r="G1281" t="str">
            <v>CARGA DE MATERIAL COM PA-CARREGADEIRA DE 1,30M3,EXCLUSIVE DESPESAS COM O CAMINHAO,COMPREENDENDO TEMPO COM ESPERA E OPERACAO PARA CARGAS DE 50T POR DIA DE 8H</v>
          </cell>
          <cell r="H1281" t="str">
            <v>T</v>
          </cell>
          <cell r="I1281">
            <v>10.85</v>
          </cell>
        </row>
        <row r="1282">
          <cell r="A1282" t="str">
            <v>04.012.0072-1</v>
          </cell>
          <cell r="B1282" t="str">
            <v>CARGA DE MATERIAL COM PA-CARREGADEIRA DE 1,30M3,EXCLUSIVE DESPESAS COM O CAMINHAO,COMPREENDENDO TEMPO COM ESPERA E OPERACAO PARA CARGAS DE 100T POR DIA DE 8H</v>
          </cell>
          <cell r="C1282" t="str">
            <v>T</v>
          </cell>
          <cell r="D1282">
            <v>7.7</v>
          </cell>
          <cell r="F1282" t="str">
            <v>04.012.0072-B</v>
          </cell>
          <cell r="G1282" t="str">
            <v>CARGA DE MATERIAL COM PA-CARREGADEIRA DE 1,30M3,EXCLUSIVE DESPESAS COM O CAMINHAO,COMPREENDENDO TEMPO COM ESPERA E OPERACAO PARA CARGAS DE 100T POR DIA DE 8H</v>
          </cell>
          <cell r="H1282" t="str">
            <v>T</v>
          </cell>
          <cell r="I1282">
            <v>7.5</v>
          </cell>
        </row>
        <row r="1283">
          <cell r="A1283" t="str">
            <v>04.012.0073-1</v>
          </cell>
          <cell r="B1283" t="str">
            <v>CARGA DE MATERIAL COM PA-CARREGADEIRA DE 1,30M3,EXCLUSIVE DESPESAS COM O CAMINHAO,COMPREENDENDO TEMPO COM ESPERA E OPERACAO PARA CARGAS DE 150T POR DIA DE 8H</v>
          </cell>
          <cell r="C1283" t="str">
            <v>T</v>
          </cell>
          <cell r="D1283">
            <v>6.56</v>
          </cell>
          <cell r="F1283" t="str">
            <v>04.012.0073-B</v>
          </cell>
          <cell r="G1283" t="str">
            <v>CARGA DE MATERIAL COM PA-CARREGADEIRA DE 1,30M3,EXCLUSIVE DESPESAS COM O CAMINHAO,COMPREENDENDO TEMPO COM ESPERA E OPERACAO PARA CARGAS DE 150T POR DIA DE 8H</v>
          </cell>
          <cell r="H1283" t="str">
            <v>T</v>
          </cell>
          <cell r="I1283">
            <v>6.41</v>
          </cell>
        </row>
        <row r="1284">
          <cell r="A1284" t="str">
            <v>04.012.0074-1</v>
          </cell>
          <cell r="B1284" t="str">
            <v>CARGA DE MATERIAL COM PA-CARREGADEIRA DE 1,30M3,EXCLUSIVE DESPESAS COM O CAMINHAO,COMPREENDENDO TEMPO COM ESPERA E OPERACAO PARA CARGAS DE 200T POR DIA DE 8H</v>
          </cell>
          <cell r="C1284" t="str">
            <v>T</v>
          </cell>
          <cell r="D1284">
            <v>5.94</v>
          </cell>
          <cell r="F1284" t="str">
            <v>04.012.0074-B</v>
          </cell>
          <cell r="G1284" t="str">
            <v>CARGA DE MATERIAL COM PA-CARREGADEIRA DE 1,30M3,EXCLUSIVE DESPESAS COM O CAMINHAO,COMPREENDENDO TEMPO COM ESPERA E OPERACAO PARA CARGAS DE 200T POR DIA DE 8H</v>
          </cell>
          <cell r="H1284" t="str">
            <v>T</v>
          </cell>
          <cell r="I1284">
            <v>5.82</v>
          </cell>
        </row>
        <row r="1285">
          <cell r="A1285" t="str">
            <v>04.012.0075-1</v>
          </cell>
          <cell r="B1285" t="str">
            <v>CARGA DE MATERIAL COM PA-CARREGADEIRA DE 1,30M3,EXCLUSIVE DESPESAS COM O CAMINHAO,COMPREENDENDO TEMPO COM ESPERA E OPERACAO PARA CARGAS DE 250T POR DIA DE 8H</v>
          </cell>
          <cell r="C1285" t="str">
            <v>T</v>
          </cell>
          <cell r="D1285">
            <v>5.68</v>
          </cell>
          <cell r="F1285" t="str">
            <v>04.012.0075-B</v>
          </cell>
          <cell r="G1285" t="str">
            <v>CARGA DE MATERIAL COM PA-CARREGADEIRA DE 1,30M3,EXCLUSIVE DESPESAS COM O CAMINHAO,COMPREENDENDO TEMPO COM ESPERA E OPERACAO PARA CARGAS DE 250T POR DIA DE 8H</v>
          </cell>
          <cell r="H1285" t="str">
            <v>T</v>
          </cell>
          <cell r="I1285">
            <v>5.57</v>
          </cell>
        </row>
        <row r="1286">
          <cell r="A1286" t="str">
            <v>04.012.0076-1</v>
          </cell>
          <cell r="B1286" t="str">
            <v>CARGA DE MATERIAL COM PA-CARREGADEIRA DE 1,30M3,EXCLUSIVE DESPESAS COM O CAMINHAO,COMPREENDENDO TEMPO COM ESPERA E OPERACAO PARA CARGAS DE 500T POR DIA DE 8H</v>
          </cell>
          <cell r="C1286" t="str">
            <v>T</v>
          </cell>
          <cell r="D1286">
            <v>3.6</v>
          </cell>
          <cell r="F1286" t="str">
            <v>04.012.0076-B</v>
          </cell>
          <cell r="G1286" t="str">
            <v>CARGA DE MATERIAL COM PA-CARREGADEIRA DE 1,30M3,EXCLUSIVE DESPESAS COM O CAMINHAO,COMPREENDENDO TEMPO COM ESPERA E OPERACAO PARA CARGAS DE 500T POR DIA DE 8H</v>
          </cell>
          <cell r="H1286" t="str">
            <v>T</v>
          </cell>
          <cell r="I1286">
            <v>3.53</v>
          </cell>
        </row>
        <row r="1287">
          <cell r="A1287" t="str">
            <v>04.012.0077-1</v>
          </cell>
          <cell r="B1287" t="str">
            <v>CARGA DE MATERIAL COM PA-CARREGADEIRA DE 3,10M3,EXCLUSIVE DESPESAS COM O CAMINHAO,COMPREENDENDO TEMPO COM ESPERA E OPERACAO PARA CARGAS DE 750T POR DIA DE 8H</v>
          </cell>
          <cell r="C1287" t="str">
            <v>T</v>
          </cell>
          <cell r="D1287">
            <v>4.21</v>
          </cell>
          <cell r="F1287" t="str">
            <v>04.012.0077-B</v>
          </cell>
          <cell r="G1287" t="str">
            <v>CARGA DE MATERIAL COM PA-CARREGADEIRA DE 3,10M3,EXCLUSIVE DESPESAS COM O CAMINHAO,COMPREENDENDO TEMPO COM ESPERA E OPERACAO PARA CARGAS DE 750T POR DIA DE 8H</v>
          </cell>
          <cell r="H1287" t="str">
            <v>T</v>
          </cell>
          <cell r="I1287">
            <v>4.17</v>
          </cell>
        </row>
        <row r="1288">
          <cell r="A1288" t="str">
            <v>04.012.0078-1</v>
          </cell>
          <cell r="B1288" t="str">
            <v>CARGA DE MATERIAL COM PA-CARREGADEIRA DE 3,10M3,EXCLUSIVE DESPESAS COM O CAMINHAO,COMPREENDENDO TEMPO COM ESPERA E OPERACAO PARA CARGAS DE 1000T POR DIA DE 8H</v>
          </cell>
          <cell r="C1288" t="str">
            <v>T</v>
          </cell>
          <cell r="D1288">
            <v>3.37</v>
          </cell>
          <cell r="F1288" t="str">
            <v>04.012.0078-B</v>
          </cell>
          <cell r="G1288" t="str">
            <v>CARGA DE MATERIAL COM PA-CARREGADEIRA DE 3,10M3,EXCLUSIVE DESPESAS COM O CAMINHAO,COMPREENDENDO TEMPO COM ESPERA E OPERACAO PARA CARGAS DE 1000T POR DIA DE 8H</v>
          </cell>
          <cell r="H1288" t="str">
            <v>T</v>
          </cell>
          <cell r="I1288">
            <v>3.34</v>
          </cell>
        </row>
        <row r="1289">
          <cell r="A1289" t="str">
            <v>04.013.0015-0</v>
          </cell>
          <cell r="B1289" t="str">
            <v>CARGA E DESCARGA DE CONTAINER,SEGUNDO DESCRICAO DA FAMILIA 02.006</v>
          </cell>
          <cell r="C1289" t="str">
            <v>UN</v>
          </cell>
          <cell r="D1289">
            <v>94.33</v>
          </cell>
          <cell r="F1289" t="str">
            <v>04.013.0015-A</v>
          </cell>
          <cell r="G1289" t="str">
            <v>CARGA E DESCARGA DE CONTAINER,SEGUNDO DESCRICAO DA FAMILIA 02.006</v>
          </cell>
          <cell r="H1289" t="str">
            <v>UN</v>
          </cell>
          <cell r="I1289">
            <v>88.13</v>
          </cell>
        </row>
        <row r="1290">
          <cell r="A1290" t="str">
            <v>04.014.0091-1</v>
          </cell>
          <cell r="B1290" t="str">
            <v>CARGA E DESCARGA DE EQUIPAMENTOS PESADOS,EM CARRETAS,EXCLUSIVE O CUSTO HORARIO DO EQUIPAMENTO DURANTE A OPERACAO</v>
          </cell>
          <cell r="C1290" t="str">
            <v>T</v>
          </cell>
          <cell r="D1290">
            <v>56.77</v>
          </cell>
          <cell r="F1290" t="str">
            <v>04.014.0091-B</v>
          </cell>
          <cell r="G1290" t="str">
            <v>CARGA E DESCARGA DE EQUIPAMENTOS PESADOS,EM CARRETAS,EXCLUSIVE O CUSTO HORARIO DO EQUIPAMENTO DURANTE A OPERACAO</v>
          </cell>
          <cell r="H1290" t="str">
            <v>T</v>
          </cell>
          <cell r="I1290">
            <v>50.56</v>
          </cell>
        </row>
        <row r="1291">
          <cell r="A1291" t="str">
            <v>04.014.0095-0</v>
          </cell>
          <cell r="B1291" t="str">
            <v>RETIRADA DE ENTULHO DE OBRA COM CACAMBA DE ACO TIPO CONTAINER COM 5M3 DE CAPACIDADE,INCLUSIVE CARREGAMENTO,TRANSPORTE EDESCARREGAMENTO.CUSTO POR UNIDADE DE CACAMBA E INCLUI A TAXA PARA DESCARGA EM LOCAIS AUTORIZADOS</v>
          </cell>
          <cell r="C1291" t="str">
            <v>UN</v>
          </cell>
          <cell r="D1291">
            <v>361.94</v>
          </cell>
          <cell r="F1291" t="str">
            <v>04.014.0095-A</v>
          </cell>
          <cell r="G1291" t="str">
            <v>RETIRADA DE ENTULHO DE OBRA COM CACAMBA DE ACO TIPO CONTAINER COM 5M3 DE CAPACIDADE,INCLUSIVE CARREGAMENTO,TRANSPORTE EDESCARREGAMENTO.CUSTO POR UNIDADE DE CACAMBA E INCLUI A TAXA PARA DESCARGA EM LOCAIS AUTORIZADOS</v>
          </cell>
          <cell r="H1291" t="str">
            <v>UN</v>
          </cell>
          <cell r="I1291">
            <v>360.35</v>
          </cell>
        </row>
        <row r="1292">
          <cell r="A1292" t="str">
            <v>04.015.0100-0</v>
          </cell>
          <cell r="B1292" t="str">
            <v>CUSTO DE DESPESAS COM VEICULO PROPRIO,CONSIDERANDO 50% DE UTILIZACAO DO MESMO EM SERVICO E MEDIA MENSAL PERCORRIDA ATE1500KM, TENDO EM VISTA DESLOCAMENTO PARA FISCALIZACAO DE OBRAS OU VISTORIAS</v>
          </cell>
          <cell r="C1292" t="str">
            <v>KM</v>
          </cell>
          <cell r="D1292">
            <v>1.76</v>
          </cell>
          <cell r="F1292" t="str">
            <v>04.015.0100-A</v>
          </cell>
          <cell r="G1292" t="str">
            <v>CUSTO DE DESPESAS COM VEICULO PROPRIO,CONSIDERANDO 50% DE UTILIZACAO DO MESMO EM SERVICO E MEDIA MENSAL PERCORRIDA ATE1500KM, TENDO EM VISTA DESLOCAMENTO PARA FISCALIZACAO DE OBRAS OU VISTORIAS</v>
          </cell>
          <cell r="H1292" t="str">
            <v>KM</v>
          </cell>
          <cell r="I1292">
            <v>1.76</v>
          </cell>
        </row>
        <row r="1293">
          <cell r="A1293" t="str">
            <v>04.015.0101-0</v>
          </cell>
          <cell r="B1293"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1293" t="str">
            <v>KM</v>
          </cell>
          <cell r="D1293">
            <v>1.2</v>
          </cell>
          <cell r="F1293" t="str">
            <v>04.015.0101-A</v>
          </cell>
          <cell r="G1293"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H1293" t="str">
            <v>KM</v>
          </cell>
          <cell r="I1293">
            <v>1.2</v>
          </cell>
        </row>
        <row r="1294">
          <cell r="A1294" t="str">
            <v>04.015.0105-0</v>
          </cell>
          <cell r="B1294" t="str">
            <v>CUSTO DE DESPESAS COM VEICULO PROPRIO,CONSIDERANDO 75% DE UTILIZACAO DO MESMO EM SERVICO E MEDIA MENSAL PERCORRIDA ATE 1500KM,TENDO EM VISTA DESLOCAMENTOS PARA FISCALIZACAO DE OBRAS OU VISTORIAS</v>
          </cell>
          <cell r="C1294" t="str">
            <v>KM</v>
          </cell>
          <cell r="D1294">
            <v>2.02</v>
          </cell>
          <cell r="F1294" t="str">
            <v>04.015.0105-A</v>
          </cell>
          <cell r="G1294" t="str">
            <v>CUSTO DE DESPESAS COM VEICULO PROPRIO,CONSIDERANDO 75% DE UTILIZACAO DO MESMO EM SERVICO E MEDIA MENSAL PERCORRIDA ATE 1500KM,TENDO EM VISTA DESLOCAMENTOS PARA FISCALIZACAO DE OBRAS OU VISTORIAS</v>
          </cell>
          <cell r="H1294" t="str">
            <v>KM</v>
          </cell>
          <cell r="I1294">
            <v>2.02</v>
          </cell>
        </row>
        <row r="1295">
          <cell r="A1295" t="str">
            <v>04.015.0106-0</v>
          </cell>
          <cell r="B1295"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1295" t="str">
            <v>KM</v>
          </cell>
          <cell r="D1295">
            <v>1.33</v>
          </cell>
          <cell r="F1295" t="str">
            <v>04.015.0106-A</v>
          </cell>
          <cell r="G1295"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H1295" t="str">
            <v>KM</v>
          </cell>
          <cell r="I1295">
            <v>1.33</v>
          </cell>
        </row>
        <row r="1296">
          <cell r="A1296" t="str">
            <v>04.015.0110-0</v>
          </cell>
          <cell r="B1296" t="str">
            <v>CUSTO DE DESPESAS COM VEICULO PROPRIO,CONSIDERANDO 100% DE UTILIZACAO DO MESMO EM SERVICO E MEDIA MENSAL PERCORRIDA ATE1500KM,TENDO EM VISTA DESLOCAMENTOS PARA FISCALIZACAO DE OBRAS OU VISTORIAS</v>
          </cell>
          <cell r="C1296" t="str">
            <v>KM</v>
          </cell>
          <cell r="D1296">
            <v>2.2999999999999998</v>
          </cell>
          <cell r="F1296" t="str">
            <v>04.015.0110-A</v>
          </cell>
          <cell r="G1296" t="str">
            <v>CUSTO DE DESPESAS COM VEICULO PROPRIO,CONSIDERANDO 100% DE UTILIZACAO DO MESMO EM SERVICO E MEDIA MENSAL PERCORRIDA ATE1500KM,TENDO EM VISTA DESLOCAMENTOS PARA FISCALIZACAO DE OBRAS OU VISTORIAS</v>
          </cell>
          <cell r="H1296" t="str">
            <v>KM</v>
          </cell>
          <cell r="I1296">
            <v>2.2999999999999998</v>
          </cell>
        </row>
        <row r="1297">
          <cell r="A1297" t="str">
            <v>04.015.0111-0</v>
          </cell>
          <cell r="B129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1297" t="str">
            <v>KM</v>
          </cell>
          <cell r="D1297">
            <v>1.47</v>
          </cell>
          <cell r="F1297" t="str">
            <v>04.015.0111-A</v>
          </cell>
          <cell r="G129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H1297" t="str">
            <v>KM</v>
          </cell>
          <cell r="I1297">
            <v>1.47</v>
          </cell>
        </row>
        <row r="1298">
          <cell r="A1298" t="str">
            <v>04.018.0010-0</v>
          </cell>
          <cell r="B1298" t="str">
            <v>RECEBIMENTO DE CARGA DE CAMINHAO BASCULANTE EM SERVICOS DE DESCARGA MECANICA</v>
          </cell>
          <cell r="C1298" t="str">
            <v>T</v>
          </cell>
          <cell r="D1298">
            <v>0.69</v>
          </cell>
          <cell r="F1298" t="str">
            <v>04.018.0010-A</v>
          </cell>
          <cell r="G1298" t="str">
            <v>RECEBIMENTO DE CARGA DE CAMINHAO BASCULANTE EM SERVICOS DE DESCARGA MECANICA</v>
          </cell>
          <cell r="H1298" t="str">
            <v>T</v>
          </cell>
          <cell r="I1298">
            <v>0.66</v>
          </cell>
        </row>
        <row r="1299">
          <cell r="A1299" t="str">
            <v>04.018.0012-0</v>
          </cell>
          <cell r="B1299" t="str">
            <v>RECEBIMENTO DE CARGA DE CARRETA DE 30T,INCLUSIVE UTILIZACAODE GUINDASTE NA DESCARGA</v>
          </cell>
          <cell r="C1299" t="str">
            <v>T</v>
          </cell>
          <cell r="D1299">
            <v>47.64</v>
          </cell>
          <cell r="F1299" t="str">
            <v>04.018.0012-A</v>
          </cell>
          <cell r="G1299" t="str">
            <v>RECEBIMENTO DE CARGA DE CARRETA DE 30T,INCLUSIVE UTILIZACAODE GUINDASTE NA DESCARGA</v>
          </cell>
          <cell r="H1299" t="str">
            <v>T</v>
          </cell>
          <cell r="I1299">
            <v>45.44</v>
          </cell>
        </row>
        <row r="1300">
          <cell r="A1300" t="str">
            <v>04.018.0015-0</v>
          </cell>
          <cell r="B1300" t="str">
            <v>RECEBIMENTO DE CARGA,DESCARGA E MANOBRA DE CAMINHAO BASCULANTE DE 10M3 OU 15T</v>
          </cell>
          <cell r="C1300" t="str">
            <v>T</v>
          </cell>
          <cell r="D1300">
            <v>1.54</v>
          </cell>
          <cell r="F1300" t="str">
            <v>04.018.0015-A</v>
          </cell>
          <cell r="G1300" t="str">
            <v>RECEBIMENTO DE CARGA,DESCARGA E MANOBRA DE CAMINHAO BASCULANTE DE 10M3 OU 15T</v>
          </cell>
          <cell r="H1300" t="str">
            <v>T</v>
          </cell>
          <cell r="I1300">
            <v>1.49</v>
          </cell>
        </row>
        <row r="1301">
          <cell r="A1301" t="str">
            <v>04.018.0020-1</v>
          </cell>
          <cell r="B1301" t="str">
            <v>RECEBIMENTO DE CARGA,DESCARGA E MANOBRA DE CAMINHAO BASCULANTE DE 8,00M3 OU 12T</v>
          </cell>
          <cell r="C1301" t="str">
            <v>T</v>
          </cell>
          <cell r="D1301">
            <v>1.02</v>
          </cell>
          <cell r="F1301" t="str">
            <v>04.018.0020-B</v>
          </cell>
          <cell r="G1301" t="str">
            <v>RECEBIMENTO DE CARGA,DESCARGA E MANOBRA DE CAMINHAO BASCULANTE DE 8,00M3 OU 12T</v>
          </cell>
          <cell r="H1301" t="str">
            <v>T</v>
          </cell>
          <cell r="I1301">
            <v>0.99</v>
          </cell>
        </row>
        <row r="1302">
          <cell r="A1302" t="str">
            <v>04.018.0025-0</v>
          </cell>
          <cell r="B1302" t="str">
            <v>RECEBIMENTO DE CARGA,DESCARGA E MANOBRA DE CAMINHAO BASCULANTE DE 5,00M3 OU 7,5T</v>
          </cell>
          <cell r="C1302" t="str">
            <v>T</v>
          </cell>
          <cell r="D1302">
            <v>0.62</v>
          </cell>
          <cell r="F1302" t="str">
            <v>04.018.0025-A</v>
          </cell>
          <cell r="G1302" t="str">
            <v>RECEBIMENTO DE CARGA,DESCARGA E MANOBRA DE CAMINHAO BASCULANTE DE 5,00M3 OU 7,5T</v>
          </cell>
          <cell r="H1302" t="str">
            <v>T</v>
          </cell>
          <cell r="I1302">
            <v>0.6</v>
          </cell>
        </row>
        <row r="1303">
          <cell r="A1303" t="str">
            <v>04.018.0030-0</v>
          </cell>
          <cell r="B1303" t="str">
            <v>RECEBIMENTO DE CARGA,DESCARGA E MANOBRA DE CAMINHAO DE CARROCERIA FIXA,DE 8,00M3 OU 12T</v>
          </cell>
          <cell r="C1303" t="str">
            <v>T</v>
          </cell>
          <cell r="D1303">
            <v>0.93</v>
          </cell>
          <cell r="F1303" t="str">
            <v>04.018.0030-A</v>
          </cell>
          <cell r="G1303" t="str">
            <v>RECEBIMENTO DE CARGA,DESCARGA E MANOBRA DE CAMINHAO DE CARROCERIA FIXA,DE 8,00M3 OU 12T</v>
          </cell>
          <cell r="H1303" t="str">
            <v>T</v>
          </cell>
          <cell r="I1303">
            <v>0.9</v>
          </cell>
        </row>
        <row r="1304">
          <cell r="A1304" t="str">
            <v>04.020.0122-0</v>
          </cell>
          <cell r="B1304" t="str">
            <v>TRANSPORTE DE ANDAIME TUBULAR,CONSIDERANDO-SE A AREA DE PROJECAO VERTICAL DO ANDAIME,EXCLUSIVE CARGA,DESCARGA E TEMPO DEESPERA DO CAMINHAO(VIDE ITEM 04.021.0010)</v>
          </cell>
          <cell r="C1304" t="str">
            <v>M2XKM</v>
          </cell>
          <cell r="D1304">
            <v>0.2</v>
          </cell>
          <cell r="F1304" t="str">
            <v>04.020.0122-A</v>
          </cell>
          <cell r="G1304" t="str">
            <v>TRANSPORTE DE ANDAIME TUBULAR,CONSIDERANDO-SE A AREA DE PROJECAO VERTICAL DO ANDAIME,EXCLUSIVE CARGA,DESCARGA E TEMPO DEESPERA DO CAMINHAO(VIDE ITEM 04.021.0010)</v>
          </cell>
          <cell r="H1304" t="str">
            <v>M2XKM</v>
          </cell>
          <cell r="I1304">
            <v>0.2</v>
          </cell>
        </row>
        <row r="1305">
          <cell r="A1305" t="str">
            <v>04.020.0126-0</v>
          </cell>
          <cell r="B1305" t="str">
            <v>TRANSPORTE DE ANDAIME SUSPENSO,EXCLUSIVE CARGA,DESCARGA E TEMPO DE ESPERA DO CAMINHAO (VIDE ITEM 04.021.0015)</v>
          </cell>
          <cell r="C1305" t="str">
            <v>UNXKM</v>
          </cell>
          <cell r="D1305">
            <v>1.02</v>
          </cell>
          <cell r="F1305" t="str">
            <v>04.020.0126-A</v>
          </cell>
          <cell r="G1305" t="str">
            <v>TRANSPORTE DE ANDAIME SUSPENSO,EXCLUSIVE CARGA,DESCARGA E TEMPO DE ESPERA DO CAMINHAO (VIDE ITEM 04.021.0015)</v>
          </cell>
          <cell r="H1305" t="str">
            <v>UNXKM</v>
          </cell>
          <cell r="I1305">
            <v>1</v>
          </cell>
        </row>
        <row r="1306">
          <cell r="A1306" t="str">
            <v>04.020.0136-0</v>
          </cell>
          <cell r="B1306" t="str">
            <v>TRANSPORTE DE ELEVADOR DE OBRAS,CONSTITUIDO POR CACAMBA,FUNIL E SILO OU ELEVADOR DE CABINE ABERTA COM PLATAFORMA,AMBOS COM GUINCHO E CABO ATE 16,00M DE ALTURA,EXCLUSIVE CARGA,DESCARGA E TEMPO DE ESPERA DO CAMINHAO(VIDE ITEM 04.021.0025)</v>
          </cell>
          <cell r="C1306" t="str">
            <v>UNXKM</v>
          </cell>
          <cell r="D1306">
            <v>5.03</v>
          </cell>
          <cell r="F1306" t="str">
            <v>04.020.0136-A</v>
          </cell>
          <cell r="G1306" t="str">
            <v>TRANSPORTE DE ELEVADOR DE OBRAS,CONSTITUIDO POR CACAMBA,FUNIL E SILO OU ELEVADOR DE CABINE ABERTA COM PLATAFORMA,AMBOS COM GUINCHO E CABO ATE 16,00M DE ALTURA,EXCLUSIVE CARGA,DESCARGA E TEMPO DE ESPERA DO CAMINHAO(VIDE ITEM 04.021.0025)</v>
          </cell>
          <cell r="H1306" t="str">
            <v>UNXKM</v>
          </cell>
          <cell r="I1306">
            <v>4.9400000000000004</v>
          </cell>
        </row>
        <row r="1307">
          <cell r="A1307" t="str">
            <v>04.021.0010-0</v>
          </cell>
          <cell r="B1307" t="str">
            <v>CARGA E DESCARGA MANUAL DE ANDAIME TUBULAR,INCLUSIVE TEMPO DE ESPERA DO CAMINHAO,CONSIDERANDO-SE A AREA DE PROJECAO VERTICAL</v>
          </cell>
          <cell r="C1307" t="str">
            <v>M2</v>
          </cell>
          <cell r="D1307">
            <v>1.03</v>
          </cell>
          <cell r="F1307" t="str">
            <v>04.021.0010-A</v>
          </cell>
          <cell r="G1307" t="str">
            <v>CARGA E DESCARGA MANUAL DE ANDAIME TUBULAR,INCLUSIVE TEMPO DE ESPERA DO CAMINHAO,CONSIDERANDO-SE A AREA DE PROJECAO VERTICAL</v>
          </cell>
          <cell r="H1307" t="str">
            <v>M2</v>
          </cell>
          <cell r="I1307">
            <v>0.95</v>
          </cell>
        </row>
        <row r="1308">
          <cell r="A1308" t="str">
            <v>04.021.0015-0</v>
          </cell>
          <cell r="B1308" t="str">
            <v>CARGA E DESCARGA MANUAL DE ANDAIME SUSPENSO,INCLUSIVE TEMPODE ESPERA DO CAMINHAO</v>
          </cell>
          <cell r="C1308" t="str">
            <v>UN</v>
          </cell>
          <cell r="D1308">
            <v>19.899999999999999</v>
          </cell>
          <cell r="F1308" t="str">
            <v>04.021.0015-A</v>
          </cell>
          <cell r="G1308" t="str">
            <v>CARGA E DESCARGA MANUAL DE ANDAIME SUSPENSO,INCLUSIVE TEMPODE ESPERA DO CAMINHAO</v>
          </cell>
          <cell r="H1308" t="str">
            <v>UN</v>
          </cell>
          <cell r="I1308">
            <v>18.350000000000001</v>
          </cell>
        </row>
        <row r="1309">
          <cell r="A1309" t="str">
            <v>04.021.0025-0</v>
          </cell>
          <cell r="B1309" t="str">
            <v>CARGA E DESCARGA MANUAL DE ELEVADOR DE OBRAS,INCLUSIVE TEMPODE ESPERA DO CAMINHAO REFERENTE AO ITEM 04.020.0136</v>
          </cell>
          <cell r="C1309" t="str">
            <v>UN</v>
          </cell>
          <cell r="D1309">
            <v>197.25</v>
          </cell>
          <cell r="F1309" t="str">
            <v>04.021.0025-A</v>
          </cell>
          <cell r="G1309" t="str">
            <v>CARGA E DESCARGA MANUAL DE ELEVADOR DE OBRAS,INCLUSIVE TEMPODE ESPERA DO CAMINHAO REFERENTE AO ITEM 04.020.0136</v>
          </cell>
          <cell r="H1309" t="str">
            <v>UN</v>
          </cell>
          <cell r="I1309">
            <v>183.05</v>
          </cell>
        </row>
        <row r="1310">
          <cell r="A1310" t="str">
            <v>04.025.0200-0</v>
          </cell>
          <cell r="B1310"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1310" t="str">
            <v>UN</v>
          </cell>
          <cell r="D1310">
            <v>20263.63</v>
          </cell>
          <cell r="F1310" t="str">
            <v>04.025.0200-A</v>
          </cell>
          <cell r="G1310" t="str">
            <v>TRANSPORTE ATE 25KM,MONTAGEM E DESMONTAGEM DE BATE-ESTACAS COM MARTELO PESANDO ATE 1,5T,COM OU SEM TORRE,INCLUSIVE HORASIMPRODUTIVAS DA EQUIPE E DO EQUIPAMENTO NA IDA,VOLTA,NA MONTAGEM E NA DESMONTAGEM.PARA DISTANCIA ALEM DE 25KM ACRESCENTAR 0,6% PARA CADA KM ADICIONAL</v>
          </cell>
          <cell r="H1310" t="str">
            <v>UN</v>
          </cell>
          <cell r="I1310">
            <v>19322.189999999999</v>
          </cell>
        </row>
        <row r="1311">
          <cell r="A1311" t="str">
            <v>04.025.0205-0</v>
          </cell>
          <cell r="B1311" t="str">
            <v>TRANSPORTE ATE 25KM,MONTAGEM E DESMONTAGEM DE BATE-ESTACAS COM MARTELO PESANDO ATE 2,5T,COM TORRE,INCLUSIVE HORAS IMPRODUTIVAS DA EQUIPE E DO EQUIPAMENTO NA IDA,VOLTA,NA MONTAGEM ENA DESMONTAGEM.PARA DISTANCIA ALEM DE 25KM,ACRESCENTAR 0,5%PARA CADA KM ADICIONAL</v>
          </cell>
          <cell r="C1311" t="str">
            <v>UN</v>
          </cell>
          <cell r="D1311">
            <v>29376.2</v>
          </cell>
          <cell r="F1311" t="str">
            <v>04.025.0205-A</v>
          </cell>
          <cell r="G1311" t="str">
            <v>TRANSPORTE ATE 25KM,MONTAGEM E DESMONTAGEM DE BATE-ESTACAS COM MARTELO PESANDO ATE 2,5T,COM TORRE,INCLUSIVE HORAS IMPRODUTIVAS DA EQUIPE E DO EQUIPAMENTO NA IDA,VOLTA,NA MONTAGEM ENA DESMONTAGEM.PARA DISTANCIA ALEM DE 25KM,ACRESCENTAR 0,5%PARA CADA KM ADICIONAL</v>
          </cell>
          <cell r="H1311" t="str">
            <v>UN</v>
          </cell>
          <cell r="I1311">
            <v>27998.01</v>
          </cell>
        </row>
        <row r="1312">
          <cell r="A1312" t="str">
            <v>04.025.0210-0</v>
          </cell>
          <cell r="B1312"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1312" t="str">
            <v>UN</v>
          </cell>
          <cell r="D1312">
            <v>36913.72</v>
          </cell>
          <cell r="F1312" t="str">
            <v>04.025.0210-A</v>
          </cell>
          <cell r="G1312"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H1312" t="str">
            <v>UN</v>
          </cell>
          <cell r="I1312">
            <v>35072.33</v>
          </cell>
        </row>
        <row r="1313">
          <cell r="A1313" t="str">
            <v>04.025.0215-0</v>
          </cell>
          <cell r="B1313"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1313" t="str">
            <v>UN</v>
          </cell>
          <cell r="D1313">
            <v>44760.87</v>
          </cell>
          <cell r="F1313" t="str">
            <v>04.025.0215-A</v>
          </cell>
          <cell r="G1313"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H1313" t="str">
            <v>UN</v>
          </cell>
          <cell r="I1313">
            <v>42131.63</v>
          </cell>
        </row>
        <row r="1314">
          <cell r="A1314" t="str">
            <v>05.001.0001-0</v>
          </cell>
          <cell r="B1314" t="str">
            <v>DEMOLICAO MANUAL DE CONCRETO SIMPLES COM EMPILHAMENTO LATERAL DENTRO DO CANTEIRO DE SERVICO</v>
          </cell>
          <cell r="C1314" t="str">
            <v>M3</v>
          </cell>
          <cell r="D1314">
            <v>271.95</v>
          </cell>
          <cell r="F1314" t="str">
            <v>05.001.0001-A</v>
          </cell>
          <cell r="G1314" t="str">
            <v>DEMOLICAO MANUAL DE CONCRETO SIMPLES COM EMPILHAMENTO LATERAL DENTRO DO CANTEIRO DE SERVICO</v>
          </cell>
          <cell r="H1314" t="str">
            <v>M3</v>
          </cell>
          <cell r="I1314">
            <v>235.65</v>
          </cell>
        </row>
        <row r="1315">
          <cell r="A1315" t="str">
            <v>05.001.0002-1</v>
          </cell>
          <cell r="B1315" t="str">
            <v>DEMOLICAO MANUAL DE CONCRETO ARMADO COMPREENDENDO PILARES,VIGAS E LAJES,EM ESTRUTURA APRESENTANDO POSICAO ESPECIAL,INCLUSIVE EMPILHAMENTO LATERAL DENTRO DO CANTEIRO DE SERVICO</v>
          </cell>
          <cell r="C1315" t="str">
            <v>M3</v>
          </cell>
          <cell r="D1315">
            <v>376.54</v>
          </cell>
          <cell r="F1315" t="str">
            <v>05.001.0002-B</v>
          </cell>
          <cell r="G1315" t="str">
            <v>DEMOLICAO MANUAL DE CONCRETO ARMADO COMPREENDENDO PILARES,VIGAS E LAJES,EM ESTRUTURA APRESENTANDO POSICAO ESPECIAL,INCLUSIVE EMPILHAMENTO LATERAL DENTRO DO CANTEIRO DE SERVICO</v>
          </cell>
          <cell r="H1315" t="str">
            <v>M3</v>
          </cell>
          <cell r="I1315">
            <v>326.27999999999997</v>
          </cell>
        </row>
        <row r="1316">
          <cell r="A1316" t="str">
            <v>05.001.0005-0</v>
          </cell>
          <cell r="B1316" t="str">
            <v>DEMOLICAO MANUAL DE ALVENARIA DE PEDRA ARGAMASSADA,INCLUSIVEEMPILHAMENTO LATERAL DENTRO DO CANTEIRO DE SERVICO</v>
          </cell>
          <cell r="C1316" t="str">
            <v>M3</v>
          </cell>
          <cell r="D1316">
            <v>157.94</v>
          </cell>
          <cell r="F1316" t="str">
            <v>05.001.0005-A</v>
          </cell>
          <cell r="G1316" t="str">
            <v>DEMOLICAO MANUAL DE ALVENARIA DE PEDRA ARGAMASSADA,INCLUSIVEEMPILHAMENTO LATERAL DENTRO DO CANTEIRO DE SERVICO</v>
          </cell>
          <cell r="H1316" t="str">
            <v>M3</v>
          </cell>
          <cell r="I1316">
            <v>136.85</v>
          </cell>
        </row>
        <row r="1317">
          <cell r="A1317" t="str">
            <v>05.001.0006-0</v>
          </cell>
          <cell r="B1317" t="str">
            <v>DEMOLICAO MANUAL DE ALVENARIA DE PEDRA SECA,INCLUSIVE EMPILHAMENTO DENTRO DO CANTEIRO DE SERVICO</v>
          </cell>
          <cell r="C1317" t="str">
            <v>M3</v>
          </cell>
          <cell r="D1317">
            <v>79.63</v>
          </cell>
          <cell r="F1317" t="str">
            <v>05.001.0006-A</v>
          </cell>
          <cell r="G1317" t="str">
            <v>DEMOLICAO MANUAL DE ALVENARIA DE PEDRA SECA,INCLUSIVE EMPILHAMENTO DENTRO DO CANTEIRO DE SERVICO</v>
          </cell>
          <cell r="H1317" t="str">
            <v>M3</v>
          </cell>
          <cell r="I1317">
            <v>69.010000000000005</v>
          </cell>
        </row>
        <row r="1318">
          <cell r="A1318" t="str">
            <v>05.001.0007-0</v>
          </cell>
          <cell r="B1318" t="str">
            <v>DEMOLICAO DE REVESTIMENTO EM ARGAMASSA DE CAL E AREIA OU CIMENTO E SAIBRO</v>
          </cell>
          <cell r="C1318" t="str">
            <v>M2</v>
          </cell>
          <cell r="D1318">
            <v>9.9499999999999993</v>
          </cell>
          <cell r="F1318" t="str">
            <v>05.001.0007-A</v>
          </cell>
          <cell r="G1318" t="str">
            <v>DEMOLICAO DE REVESTIMENTO EM ARGAMASSA DE CAL E AREIA OU CIMENTO E SAIBRO</v>
          </cell>
          <cell r="H1318" t="str">
            <v>M2</v>
          </cell>
          <cell r="I1318">
            <v>8.6199999999999992</v>
          </cell>
        </row>
        <row r="1319">
          <cell r="A1319" t="str">
            <v>05.001.0008-0</v>
          </cell>
          <cell r="B1319" t="str">
            <v>DEMOLICAO DE REVESTIMENTO EM ARGAMASSA DE CIMENTO E AREIA EMPAREDE</v>
          </cell>
          <cell r="C1319" t="str">
            <v>M2</v>
          </cell>
          <cell r="D1319">
            <v>29.86</v>
          </cell>
          <cell r="F1319" t="str">
            <v>05.001.0008-A</v>
          </cell>
          <cell r="G1319" t="str">
            <v>DEMOLICAO DE REVESTIMENTO EM ARGAMASSA DE CIMENTO E AREIA EMPAREDE</v>
          </cell>
          <cell r="H1319" t="str">
            <v>M2</v>
          </cell>
          <cell r="I1319">
            <v>25.87</v>
          </cell>
        </row>
        <row r="1320">
          <cell r="A1320" t="str">
            <v>05.001.0009-0</v>
          </cell>
          <cell r="B1320" t="str">
            <v>DEMOLICAO DE REVESTIMENTO EM AZULEJOS,CERAMICAS OU MARMORE EM PAREDE,EXCLUSIVE A CAMADA DE ASSENTAMENTO</v>
          </cell>
          <cell r="C1320" t="str">
            <v>M2</v>
          </cell>
          <cell r="D1320">
            <v>23.89</v>
          </cell>
          <cell r="F1320" t="str">
            <v>05.001.0009-A</v>
          </cell>
          <cell r="G1320" t="str">
            <v>DEMOLICAO DE REVESTIMENTO EM AZULEJOS,CERAMICAS OU MARMORE EM PAREDE,EXCLUSIVE A CAMADA DE ASSENTAMENTO</v>
          </cell>
          <cell r="H1320" t="str">
            <v>M2</v>
          </cell>
          <cell r="I1320">
            <v>20.7</v>
          </cell>
        </row>
        <row r="1321">
          <cell r="A1321" t="str">
            <v>05.001.0010-0</v>
          </cell>
          <cell r="B1321" t="str">
            <v>DEMOLICAO DE FILME (PELICULA) DE IMPERMEABILIZACAO E RESPECTIVA TELA DE POLIESTER.VIDE ITEM 05.001.0162</v>
          </cell>
          <cell r="C1321" t="str">
            <v>M2</v>
          </cell>
          <cell r="D1321">
            <v>18.68</v>
          </cell>
          <cell r="F1321" t="str">
            <v>05.001.0010-A</v>
          </cell>
          <cell r="G1321" t="str">
            <v>DEMOLICAO DE FILME (PELICULA) DE IMPERMEABILIZACAO E RESPECTIVA TELA DE POLIESTER.VIDE ITEM 05.001.0162</v>
          </cell>
          <cell r="H1321" t="str">
            <v>M2</v>
          </cell>
          <cell r="I1321">
            <v>16.18</v>
          </cell>
        </row>
        <row r="1322">
          <cell r="A1322" t="str">
            <v>05.001.0011-0</v>
          </cell>
          <cell r="B1322" t="str">
            <v>DEMOLICAO DE REVESTIMENTO DE PASTILHA,A PONTEIRO,COM RESPECTIVA CAMADA DE ARGAMASSA DE ASSENTAMENTO,INCLUSIVE EMPILHAMENTO LATERAL DENTRO DO CANTEIRO DE SERVICO</v>
          </cell>
          <cell r="C1322" t="str">
            <v>M2</v>
          </cell>
          <cell r="D1322">
            <v>13.25</v>
          </cell>
          <cell r="F1322" t="str">
            <v>05.001.0011-A</v>
          </cell>
          <cell r="G1322" t="str">
            <v>DEMOLICAO DE REVESTIMENTO DE PASTILHA,A PONTEIRO,COM RESPECTIVA CAMADA DE ARGAMASSA DE ASSENTAMENTO,INCLUSIVE EMPILHAMENTO LATERAL DENTRO DO CANTEIRO DE SERVICO</v>
          </cell>
          <cell r="H1322" t="str">
            <v>M2</v>
          </cell>
          <cell r="I1322">
            <v>11.49</v>
          </cell>
        </row>
        <row r="1323">
          <cell r="A1323" t="str">
            <v>05.001.0012-0</v>
          </cell>
          <cell r="B1323" t="str">
            <v>DEMOLICAO DE REVESTIMENTO DE ARGAMASSA DE CIMENTO E AREIA EIMPERMEABILIZANTE EM RESERVATORIOS OU OUTRA SUPERFICIE DE CONCRETO,INCLUSIVE LIMPEZA COM ESCOVA DE ACO,EXCLUSIVE JATO DEAREIA,AGUA OU AR.VIDE ITEM 05.004.0011</v>
          </cell>
          <cell r="C1323" t="str">
            <v>M2</v>
          </cell>
          <cell r="D1323">
            <v>53.75</v>
          </cell>
          <cell r="F1323" t="str">
            <v>05.001.0012-A</v>
          </cell>
          <cell r="G1323" t="str">
            <v>DEMOLICAO DE REVESTIMENTO DE ARGAMASSA DE CIMENTO E AREIA EIMPERMEABILIZANTE EM RESERVATORIOS OU OUTRA SUPERFICIE DE CONCRETO,INCLUSIVE LIMPEZA COM ESCOVA DE ACO,EXCLUSIVE JATO DEAREIA,AGUA OU AR.VIDE ITEM 05.004.0011</v>
          </cell>
          <cell r="H1323" t="str">
            <v>M2</v>
          </cell>
          <cell r="I1323">
            <v>46.58</v>
          </cell>
        </row>
        <row r="1324">
          <cell r="A1324" t="str">
            <v>05.001.0013-0</v>
          </cell>
          <cell r="B1324" t="str">
            <v>DEMOLICAO A PONTEIRO DE ARREMATE DE PATIO CIMENTADO PARA REEXECUCAO DO MESMO,EXCLUSIVE ESTA REEXECUCAO</v>
          </cell>
          <cell r="C1324" t="str">
            <v>M2</v>
          </cell>
          <cell r="D1324">
            <v>27.07</v>
          </cell>
          <cell r="F1324" t="str">
            <v>05.001.0013-A</v>
          </cell>
          <cell r="G1324" t="str">
            <v>DEMOLICAO A PONTEIRO DE ARREMATE DE PATIO CIMENTADO PARA REEXECUCAO DO MESMO,EXCLUSIVE ESTA REEXECUCAO</v>
          </cell>
          <cell r="H1324" t="str">
            <v>M2</v>
          </cell>
          <cell r="I1324">
            <v>23.46</v>
          </cell>
        </row>
        <row r="1325">
          <cell r="A1325" t="str">
            <v>05.001.0014-0</v>
          </cell>
          <cell r="B1325" t="str">
            <v>DEMOLICAO DE ARGAMASSA DE ASSENTAMENTO DE AZULEJO,CERAMICA OU MARMORE EM PAREDE,INCLUSIVE EMPILHAMENTO LATERAL DENTRO DOCANTEIRO DE SERVICO</v>
          </cell>
          <cell r="C1325" t="str">
            <v>M2</v>
          </cell>
          <cell r="D1325">
            <v>9.9499999999999993</v>
          </cell>
          <cell r="F1325" t="str">
            <v>05.001.0014-A</v>
          </cell>
          <cell r="G1325" t="str">
            <v>DEMOLICAO DE ARGAMASSA DE ASSENTAMENTO DE AZULEJO,CERAMICA OU MARMORE EM PAREDE,INCLUSIVE EMPILHAMENTO LATERAL DENTRO DOCANTEIRO DE SERVICO</v>
          </cell>
          <cell r="H1325" t="str">
            <v>M2</v>
          </cell>
          <cell r="I1325">
            <v>8.6199999999999992</v>
          </cell>
        </row>
        <row r="1326">
          <cell r="A1326" t="str">
            <v>05.001.0015-0</v>
          </cell>
          <cell r="B1326" t="str">
            <v>DEMOLICAO DE PISO DE LADRILHO COM RESPECTIVA CAMADA DE ARGAMASSA DE ASSENTAMENTO,INCLUSIVE EMPILHAMENTO LATERAL DENTRO DO CANTEIRO DE SERVICO</v>
          </cell>
          <cell r="C1326" t="str">
            <v>M2</v>
          </cell>
          <cell r="D1326">
            <v>19.440000000000001</v>
          </cell>
          <cell r="F1326" t="str">
            <v>05.001.0015-A</v>
          </cell>
          <cell r="G1326" t="str">
            <v>DEMOLICAO DE PISO DE LADRILHO COM RESPECTIVA CAMADA DE ARGAMASSA DE ASSENTAMENTO,INCLUSIVE EMPILHAMENTO LATERAL DENTRO DO CANTEIRO DE SERVICO</v>
          </cell>
          <cell r="H1326" t="str">
            <v>M2</v>
          </cell>
          <cell r="I1326">
            <v>16.84</v>
          </cell>
        </row>
        <row r="1327">
          <cell r="A1327" t="str">
            <v>05.001.0016-0</v>
          </cell>
          <cell r="B1327" t="str">
            <v>DEMOLICAO MANUAL DE PISO CIMENTADO,EXCLUSIVE A BASE DE CONCRETO,INCLUSIVE EMPILHAMENTO LATERAL DENTRO DO CANTEIRO DE SERVICO</v>
          </cell>
          <cell r="C1327" t="str">
            <v>M2</v>
          </cell>
          <cell r="D1327">
            <v>13.93</v>
          </cell>
          <cell r="F1327" t="str">
            <v>05.001.0016-A</v>
          </cell>
          <cell r="G1327" t="str">
            <v>DEMOLICAO MANUAL DE PISO CIMENTADO,EXCLUSIVE A BASE DE CONCRETO,INCLUSIVE EMPILHAMENTO LATERAL DENTRO DO CANTEIRO DE SERVICO</v>
          </cell>
          <cell r="H1327" t="str">
            <v>M2</v>
          </cell>
          <cell r="I1327">
            <v>12.07</v>
          </cell>
        </row>
        <row r="1328">
          <cell r="A1328" t="str">
            <v>05.001.0017-0</v>
          </cell>
          <cell r="B1328" t="str">
            <v>DEMOLICAO MANUAL DE PAVIMENTACAO DE CONCRETO ASFALTICO DE 5CM DE ESPESSURA</v>
          </cell>
          <cell r="C1328" t="str">
            <v>M2</v>
          </cell>
          <cell r="D1328">
            <v>25.88</v>
          </cell>
          <cell r="F1328" t="str">
            <v>05.001.0017-A</v>
          </cell>
          <cell r="G1328" t="str">
            <v>DEMOLICAO MANUAL DE PAVIMENTACAO DE CONCRETO ASFALTICO DE 5CM DE ESPESSURA</v>
          </cell>
          <cell r="H1328" t="str">
            <v>M2</v>
          </cell>
          <cell r="I1328">
            <v>22.42</v>
          </cell>
        </row>
        <row r="1329">
          <cell r="A1329" t="str">
            <v>05.001.0018-0</v>
          </cell>
          <cell r="B1329" t="str">
            <v>DEMOLICAO MANUAL DE PISO CIMENTADO E DA RESPECTIVA BASE DE CONCRETO,OU PASSEIO DE CONCRETO,INCLUSIVE EMPILHAMENTO LATERAL DENTRO DO CANTEIRO DE SERVICO</v>
          </cell>
          <cell r="C1329" t="str">
            <v>M2</v>
          </cell>
          <cell r="D1329">
            <v>27.07</v>
          </cell>
          <cell r="F1329" t="str">
            <v>05.001.0018-A</v>
          </cell>
          <cell r="G1329" t="str">
            <v>DEMOLICAO MANUAL DE PISO CIMENTADO E DA RESPECTIVA BASE DE CONCRETO,OU PASSEIO DE CONCRETO,INCLUSIVE EMPILHAMENTO LATERAL DENTRO DO CANTEIRO DE SERVICO</v>
          </cell>
          <cell r="H1329" t="str">
            <v>M2</v>
          </cell>
          <cell r="I1329">
            <v>23.46</v>
          </cell>
        </row>
        <row r="1330">
          <cell r="A1330" t="str">
            <v>05.001.0019-0</v>
          </cell>
          <cell r="B1330" t="str">
            <v>DEMOLICAO MANUAL DE PAVIMENTACAO DE MACADAME BETUMINOSO,INCLUSIVE EMPILHAMENTO LATERAL DENTRO DO CANTEIRO DE SERVICO</v>
          </cell>
          <cell r="C1330" t="str">
            <v>M3</v>
          </cell>
          <cell r="D1330">
            <v>73.66</v>
          </cell>
          <cell r="F1330" t="str">
            <v>05.001.0019-A</v>
          </cell>
          <cell r="G1330" t="str">
            <v>DEMOLICAO MANUAL DE PAVIMENTACAO DE MACADAME BETUMINOSO,INCLUSIVE EMPILHAMENTO LATERAL DENTRO DO CANTEIRO DE SERVICO</v>
          </cell>
          <cell r="H1330" t="str">
            <v>M3</v>
          </cell>
          <cell r="I1330">
            <v>63.83</v>
          </cell>
        </row>
        <row r="1331">
          <cell r="A1331" t="str">
            <v>05.001.0020-0</v>
          </cell>
          <cell r="B1331" t="str">
            <v>DEMOLICAO DE PISO DE MARMORE,SOLEIRAS,PEITORIS E ESCADAS COMRESPECTIVA CAMADA DE ARGAMASSA DE ASSENTAMENTO,INCLUSIVE EMPILHAMENTO LATERAL DENTRO DO CANTEIRO DE SERVICO</v>
          </cell>
          <cell r="C1331" t="str">
            <v>M2</v>
          </cell>
          <cell r="D1331">
            <v>12.15</v>
          </cell>
          <cell r="F1331" t="str">
            <v>05.001.0020-A</v>
          </cell>
          <cell r="G1331" t="str">
            <v>DEMOLICAO DE PISO DE MARMORE,SOLEIRAS,PEITORIS E ESCADAS COMRESPECTIVA CAMADA DE ARGAMASSA DE ASSENTAMENTO,INCLUSIVE EMPILHAMENTO LATERAL DENTRO DO CANTEIRO DE SERVICO</v>
          </cell>
          <cell r="H1331" t="str">
            <v>M2</v>
          </cell>
          <cell r="I1331">
            <v>10.53</v>
          </cell>
        </row>
        <row r="1332">
          <cell r="A1332" t="str">
            <v>05.001.0021-0</v>
          </cell>
          <cell r="B1332" t="str">
            <v>DEMOLICAO A PONTEIRO,DE BASE SUPORTE,CONTRAPISO,CAMADA REGULARIZADORA OU DE ASSENTAMENTO DE TACOS,CERAMICAS E AZULEJOS,COM ESPESSURA ATE 4CM</v>
          </cell>
          <cell r="C1332" t="str">
            <v>M2</v>
          </cell>
          <cell r="D1332">
            <v>29.86</v>
          </cell>
          <cell r="F1332" t="str">
            <v>05.001.0021-A</v>
          </cell>
          <cell r="G1332" t="str">
            <v>DEMOLICAO A PONTEIRO,DE BASE SUPORTE,CONTRAPISO,CAMADA REGULARIZADORA OU DE ASSENTAMENTO DE TACOS,CERAMICAS E AZULEJOS,COM ESPESSURA ATE 4CM</v>
          </cell>
          <cell r="H1332" t="str">
            <v>M2</v>
          </cell>
          <cell r="I1332">
            <v>25.87</v>
          </cell>
        </row>
        <row r="1333">
          <cell r="A1333" t="str">
            <v>05.001.0022-0</v>
          </cell>
          <cell r="B1333" t="str">
            <v>DEMOLICAO DE ESTRUTURA DE CONCRETO CELULAR(LAJES,VIGAS,ETC)</v>
          </cell>
          <cell r="C1333" t="str">
            <v>M3</v>
          </cell>
          <cell r="D1333">
            <v>29.86</v>
          </cell>
          <cell r="F1333" t="str">
            <v>05.001.0022-A</v>
          </cell>
          <cell r="G1333" t="str">
            <v>DEMOLICAO DE ESTRUTURA DE CONCRETO CELULAR(LAJES,VIGAS,ETC)</v>
          </cell>
          <cell r="H1333" t="str">
            <v>M3</v>
          </cell>
          <cell r="I1333">
            <v>25.87</v>
          </cell>
        </row>
        <row r="1334">
          <cell r="A1334" t="str">
            <v>05.001.0023-0</v>
          </cell>
          <cell r="B1334" t="str">
            <v>DEMOLICAO MANUAL DE ALVENARIA DE TIJOLOS FURADOS,INCLUSIVE EMPILHAMENTO LATERAL DENTRO DO CANTEIRO DE SERVICO</v>
          </cell>
          <cell r="C1334" t="str">
            <v>M3</v>
          </cell>
          <cell r="D1334">
            <v>101.98</v>
          </cell>
          <cell r="F1334" t="str">
            <v>05.001.0023-A</v>
          </cell>
          <cell r="G1334" t="str">
            <v>DEMOLICAO MANUAL DE ALVENARIA DE TIJOLOS FURADOS,INCLUSIVE EMPILHAMENTO LATERAL DENTRO DO CANTEIRO DE SERVICO</v>
          </cell>
          <cell r="H1334" t="str">
            <v>M3</v>
          </cell>
          <cell r="I1334">
            <v>88.37</v>
          </cell>
        </row>
        <row r="1335">
          <cell r="A1335" t="str">
            <v>05.001.0024-0</v>
          </cell>
          <cell r="B1335" t="str">
            <v>DEMOLICAO MANUAL DE ALVENARIA DE TIJOLOS MACICOS,INCLUSIVE EMPILHAMENTO LATERAL DENTRO DO CANTEIRO DE SERVICO</v>
          </cell>
          <cell r="C1335" t="str">
            <v>M3</v>
          </cell>
          <cell r="D1335">
            <v>124.64</v>
          </cell>
          <cell r="F1335" t="str">
            <v>05.001.0024-A</v>
          </cell>
          <cell r="G1335" t="str">
            <v>DEMOLICAO MANUAL DE ALVENARIA DE TIJOLOS MACICOS,INCLUSIVE EMPILHAMENTO LATERAL DENTRO DO CANTEIRO DE SERVICO</v>
          </cell>
          <cell r="H1335" t="str">
            <v>M3</v>
          </cell>
          <cell r="I1335">
            <v>108</v>
          </cell>
        </row>
        <row r="1336">
          <cell r="A1336" t="str">
            <v>05.001.0025-0</v>
          </cell>
          <cell r="B1336" t="str">
            <v>DEMOLICAO MANUAL DE ALVENARIA DE BLOCOS DE CONCRETO,INCLUSIVE EMPILHAMENTO LATERAL DENTRO DO CANTEIRO DE SERVICO</v>
          </cell>
          <cell r="C1336" t="str">
            <v>M3</v>
          </cell>
          <cell r="D1336">
            <v>198.24</v>
          </cell>
          <cell r="F1336" t="str">
            <v>05.001.0025-A</v>
          </cell>
          <cell r="G1336" t="str">
            <v>DEMOLICAO MANUAL DE ALVENARIA DE BLOCOS DE CONCRETO,INCLUSIVE EMPILHAMENTO LATERAL DENTRO DO CANTEIRO DE SERVICO</v>
          </cell>
          <cell r="H1336" t="str">
            <v>M3</v>
          </cell>
          <cell r="I1336">
            <v>171.77</v>
          </cell>
        </row>
        <row r="1337">
          <cell r="A1337" t="str">
            <v>05.001.0027-0</v>
          </cell>
          <cell r="B1337" t="str">
            <v>DEMOLICAO MANUAL DE LAJE PRE-FABRICADA COMPOSTA DE TIJOLOSCERAMICOS,VIGOTAS,ARMACAO E CAMADA DE CAPEAMENTO,INCLUSIVEEMPILHAMENTO LATERAL DENTRO DO CANTEIRO DE SERVICO</v>
          </cell>
          <cell r="C1337" t="str">
            <v>M3</v>
          </cell>
          <cell r="D1337">
            <v>462.98</v>
          </cell>
          <cell r="F1337" t="str">
            <v>05.001.0027-A</v>
          </cell>
          <cell r="G1337" t="str">
            <v>DEMOLICAO MANUAL DE LAJE PRE-FABRICADA COMPOSTA DE TIJOLOSCERAMICOS,VIGOTAS,ARMACAO E CAMADA DE CAPEAMENTO,INCLUSIVEEMPILHAMENTO LATERAL DENTRO DO CANTEIRO DE SERVICO</v>
          </cell>
          <cell r="H1337" t="str">
            <v>M3</v>
          </cell>
          <cell r="I1337">
            <v>401.16</v>
          </cell>
        </row>
        <row r="1338">
          <cell r="A1338" t="str">
            <v>05.001.0031-0</v>
          </cell>
          <cell r="B1338" t="str">
            <v>DEMOLICAO DE PISO DE ALTA RESISTENCIA,EXCLUSIVE CAMADA DE ASSENTAMENTO(CONTRAPISO)</v>
          </cell>
          <cell r="C1338" t="str">
            <v>M2</v>
          </cell>
          <cell r="D1338">
            <v>29.86</v>
          </cell>
          <cell r="F1338" t="str">
            <v>05.001.0031-A</v>
          </cell>
          <cell r="G1338" t="str">
            <v>DEMOLICAO DE PISO DE ALTA RESISTENCIA,EXCLUSIVE CAMADA DE ASSENTAMENTO(CONTRAPISO)</v>
          </cell>
          <cell r="H1338" t="str">
            <v>M2</v>
          </cell>
          <cell r="I1338">
            <v>25.87</v>
          </cell>
        </row>
        <row r="1339">
          <cell r="A1339" t="str">
            <v>05.001.0033-0</v>
          </cell>
          <cell r="B1339" t="str">
            <v>DEMOLICAO MANUAL DE CONCRETO ARMADO ESTANDO AS PECAS EM POSICAO ESPECIAL SOBRE O TERRENO OU PLANO HORIZONTAL DE TRABALHO</v>
          </cell>
          <cell r="C1339" t="str">
            <v>M3</v>
          </cell>
          <cell r="D1339">
            <v>377.16</v>
          </cell>
          <cell r="F1339" t="str">
            <v>05.001.0033-A</v>
          </cell>
          <cell r="G1339" t="str">
            <v>DEMOLICAO MANUAL DE CONCRETO ARMADO ESTANDO AS PECAS EM POSICAO ESPECIAL SOBRE O TERRENO OU PLANO HORIZONTAL DE TRABALHO</v>
          </cell>
          <cell r="H1339" t="str">
            <v>M3</v>
          </cell>
          <cell r="I1339">
            <v>326.81</v>
          </cell>
        </row>
        <row r="1340">
          <cell r="A1340" t="str">
            <v>05.001.0035-0</v>
          </cell>
          <cell r="B1340" t="str">
            <v>DEMOLICAO DE RODAPE DE ALTA RESISTENCIA</v>
          </cell>
          <cell r="C1340" t="str">
            <v>M</v>
          </cell>
          <cell r="D1340">
            <v>8.76</v>
          </cell>
          <cell r="F1340" t="str">
            <v>05.001.0035-A</v>
          </cell>
          <cell r="G1340" t="str">
            <v>DEMOLICAO DE RODAPE DE ALTA RESISTENCIA</v>
          </cell>
          <cell r="H1340" t="str">
            <v>M</v>
          </cell>
          <cell r="I1340">
            <v>7.59</v>
          </cell>
        </row>
        <row r="1341">
          <cell r="A1341" t="str">
            <v>05.001.0039-0</v>
          </cell>
          <cell r="B1341" t="str">
            <v>DEMOLICAO DE DIVISORIAS DE PLACAS DE MARMORITE OU CONCRETO</v>
          </cell>
          <cell r="C1341" t="str">
            <v>M2</v>
          </cell>
          <cell r="D1341">
            <v>15.92</v>
          </cell>
          <cell r="F1341" t="str">
            <v>05.001.0039-A</v>
          </cell>
          <cell r="G1341" t="str">
            <v>DEMOLICAO DE DIVISORIAS DE PLACAS DE MARMORITE OU CONCRETO</v>
          </cell>
          <cell r="H1341" t="str">
            <v>M2</v>
          </cell>
          <cell r="I1341">
            <v>13.8</v>
          </cell>
        </row>
        <row r="1342">
          <cell r="A1342" t="str">
            <v>05.001.0040-0</v>
          </cell>
          <cell r="B1342" t="str">
            <v>REMOCAO DE COBERTURA EM TELHAS DE ALUMINIO,EXCLUSIVE SUPORTE,ESTRUTURA OU MADEIRAMENTO,MEDIDA PELA AREA REAL DE COBERTURA</v>
          </cell>
          <cell r="C1342" t="str">
            <v>M2</v>
          </cell>
          <cell r="D1342">
            <v>9.48</v>
          </cell>
          <cell r="F1342" t="str">
            <v>05.001.0040-A</v>
          </cell>
          <cell r="G1342" t="str">
            <v>REMOCAO DE COBERTURA EM TELHAS DE ALUMINIO,EXCLUSIVE SUPORTE,ESTRUTURA OU MADEIRAMENTO,MEDIDA PELA AREA REAL DE COBERTURA</v>
          </cell>
          <cell r="H1342" t="str">
            <v>M2</v>
          </cell>
          <cell r="I1342">
            <v>8.2200000000000006</v>
          </cell>
        </row>
        <row r="1343">
          <cell r="A1343" t="str">
            <v>05.001.0041-0</v>
          </cell>
          <cell r="B1343" t="str">
            <v>REMOCAO DE COBERTURA EM TELHAS DE FIBROCIMENTO CONVENCIONAL,ONDULADA,INCLUSIVE MADEIRAMENTO,MEDIDO O CONJUNTO PELA AREAREAL DE COBERTURA</v>
          </cell>
          <cell r="C1343" t="str">
            <v>M2</v>
          </cell>
          <cell r="D1343">
            <v>17.309999999999999</v>
          </cell>
          <cell r="F1343" t="str">
            <v>05.001.0041-A</v>
          </cell>
          <cell r="G1343" t="str">
            <v>REMOCAO DE COBERTURA EM TELHAS DE FIBROCIMENTO CONVENCIONAL,ONDULADA,INCLUSIVE MADEIRAMENTO,MEDIDO O CONJUNTO PELA AREAREAL DE COBERTURA</v>
          </cell>
          <cell r="H1343" t="str">
            <v>M2</v>
          </cell>
          <cell r="I1343">
            <v>15</v>
          </cell>
        </row>
        <row r="1344">
          <cell r="A1344" t="str">
            <v>05.001.0042-0</v>
          </cell>
          <cell r="B1344" t="str">
            <v>REMOCAO DE COBERTURA DE TELHAS DE FIBROCIMENTO CONVENCIONAL,ONDULADA,EXCLUSIVE MADEIRAMENTO,MEDIDA PELA AREA REAL DA COBERTURA</v>
          </cell>
          <cell r="C1344" t="str">
            <v>M2</v>
          </cell>
          <cell r="D1344">
            <v>12.14</v>
          </cell>
          <cell r="F1344" t="str">
            <v>05.001.0042-A</v>
          </cell>
          <cell r="G1344" t="str">
            <v>REMOCAO DE COBERTURA DE TELHAS DE FIBROCIMENTO CONVENCIONAL,ONDULADA,EXCLUSIVE MADEIRAMENTO,MEDIDA PELA AREA REAL DA COBERTURA</v>
          </cell>
          <cell r="H1344" t="str">
            <v>M2</v>
          </cell>
          <cell r="I1344">
            <v>10.52</v>
          </cell>
        </row>
        <row r="1345">
          <cell r="A1345" t="str">
            <v>05.001.0043-0</v>
          </cell>
          <cell r="B1345" t="str">
            <v>REMOCAO DE COBERTURA EM TELHAS COLONIAIS,MEDIDA PELA AREA REAL DE COBERTURA,EXCLUSIVE MADEIRAMENTO</v>
          </cell>
          <cell r="C1345" t="str">
            <v>M2</v>
          </cell>
          <cell r="D1345">
            <v>20.87</v>
          </cell>
          <cell r="F1345" t="str">
            <v>05.001.0043-A</v>
          </cell>
          <cell r="G1345" t="str">
            <v>REMOCAO DE COBERTURA EM TELHAS COLONIAIS,MEDIDA PELA AREA REAL DE COBERTURA,EXCLUSIVE MADEIRAMENTO</v>
          </cell>
          <cell r="H1345" t="str">
            <v>M2</v>
          </cell>
          <cell r="I1345">
            <v>18.09</v>
          </cell>
        </row>
        <row r="1346">
          <cell r="A1346" t="str">
            <v>05.001.0044-0</v>
          </cell>
          <cell r="B1346" t="str">
            <v>REMOCAO DE COBERTURA EM TELHAS FRANCESAS,MEDIDA PELA AREA REAL DE COBERTURA,EXCLUSIVE MADEIRAMENTO</v>
          </cell>
          <cell r="C1346" t="str">
            <v>M2</v>
          </cell>
          <cell r="D1346">
            <v>16.16</v>
          </cell>
          <cell r="F1346" t="str">
            <v>05.001.0044-A</v>
          </cell>
          <cell r="G1346" t="str">
            <v>REMOCAO DE COBERTURA EM TELHAS FRANCESAS,MEDIDA PELA AREA REAL DE COBERTURA,EXCLUSIVE MADEIRAMENTO</v>
          </cell>
          <cell r="H1346" t="str">
            <v>M2</v>
          </cell>
          <cell r="I1346">
            <v>14</v>
          </cell>
        </row>
        <row r="1347">
          <cell r="A1347" t="str">
            <v>05.001.0045-0</v>
          </cell>
          <cell r="B1347" t="str">
            <v>REMOCAO DE COBERTURA EM TELHAS DE FIBROCIMENTO,TIPO CALHA,COM 90CM DE LARGURA,INCLUSIVE MADEIRAMENTO,MEDIDO O CONJUNTO PELA AREA REAL DE COBERTURA</v>
          </cell>
          <cell r="C1347" t="str">
            <v>M2</v>
          </cell>
          <cell r="D1347">
            <v>14.34</v>
          </cell>
          <cell r="F1347" t="str">
            <v>05.001.0045-A</v>
          </cell>
          <cell r="G1347" t="str">
            <v>REMOCAO DE COBERTURA EM TELHAS DE FIBROCIMENTO,TIPO CALHA,COM 90CM DE LARGURA,INCLUSIVE MADEIRAMENTO,MEDIDO O CONJUNTO PELA AREA REAL DE COBERTURA</v>
          </cell>
          <cell r="H1347" t="str">
            <v>M2</v>
          </cell>
          <cell r="I1347">
            <v>12.43</v>
          </cell>
        </row>
        <row r="1348">
          <cell r="A1348" t="str">
            <v>05.001.0046-0</v>
          </cell>
          <cell r="B1348" t="str">
            <v>REMOCAO DE COBERTURA EM TELHAS DE FIBROCIMENTO,TIPO CALHA COM 90CM DE LARGURA,OU METALICA,MEDIDA PELA AREA REAL DE COBERTURA,EXCLUSIVE MADEIRAMENTO</v>
          </cell>
          <cell r="C1348" t="str">
            <v>M2</v>
          </cell>
          <cell r="D1348">
            <v>10.050000000000001</v>
          </cell>
          <cell r="F1348" t="str">
            <v>05.001.0046-A</v>
          </cell>
          <cell r="G1348" t="str">
            <v>REMOCAO DE COBERTURA EM TELHAS DE FIBROCIMENTO,TIPO CALHA COM 90CM DE LARGURA,OU METALICA,MEDIDA PELA AREA REAL DE COBERTURA,EXCLUSIVE MADEIRAMENTO</v>
          </cell>
          <cell r="H1348" t="str">
            <v>M2</v>
          </cell>
          <cell r="I1348">
            <v>8.7100000000000009</v>
          </cell>
        </row>
        <row r="1349">
          <cell r="A1349" t="str">
            <v>05.001.0047-0</v>
          </cell>
          <cell r="B1349" t="str">
            <v>REMOCAO DE COBERTURA EM TELHAS DE FIBROCIMENTO TIPO CALHA,COM 43 OU 49CM DE LARGURA,INCLUSIVE MADEIRAMENTO,MEDIDO PELA AREA REAL DE COBERTURA</v>
          </cell>
          <cell r="C1349" t="str">
            <v>M2</v>
          </cell>
          <cell r="D1349">
            <v>15.51</v>
          </cell>
          <cell r="F1349" t="str">
            <v>05.001.0047-A</v>
          </cell>
          <cell r="G1349" t="str">
            <v>REMOCAO DE COBERTURA EM TELHAS DE FIBROCIMENTO TIPO CALHA,COM 43 OU 49CM DE LARGURA,INCLUSIVE MADEIRAMENTO,MEDIDO PELA AREA REAL DE COBERTURA</v>
          </cell>
          <cell r="H1349" t="str">
            <v>M2</v>
          </cell>
          <cell r="I1349">
            <v>13.44</v>
          </cell>
        </row>
        <row r="1350">
          <cell r="A1350" t="str">
            <v>05.001.0048-0</v>
          </cell>
          <cell r="B1350" t="str">
            <v>REMOCAO DE COBERTURA EM TELHAS DE FIBROCIMENTO,TIPO CALHA,COM 43 OU 49CM DE LARGURA,EXCLUSIVE MADEIRAMENTO,MEDIDO PELA AREA REAL DA COBERTURA</v>
          </cell>
          <cell r="C1350" t="str">
            <v>M2</v>
          </cell>
          <cell r="D1350">
            <v>13.06</v>
          </cell>
          <cell r="F1350" t="str">
            <v>05.001.0048-A</v>
          </cell>
          <cell r="G1350" t="str">
            <v>REMOCAO DE COBERTURA EM TELHAS DE FIBROCIMENTO,TIPO CALHA,COM 43 OU 49CM DE LARGURA,EXCLUSIVE MADEIRAMENTO,MEDIDO PELA AREA REAL DA COBERTURA</v>
          </cell>
          <cell r="H1350" t="str">
            <v>M2</v>
          </cell>
          <cell r="I1350">
            <v>11.32</v>
          </cell>
        </row>
        <row r="1351">
          <cell r="A1351" t="str">
            <v>05.001.0049-0</v>
          </cell>
          <cell r="B1351" t="str">
            <v>REMOCAO DE MADEIRAMENTO DE TELHADO EM TELHA CERAMICA</v>
          </cell>
          <cell r="C1351" t="str">
            <v>M2</v>
          </cell>
          <cell r="D1351">
            <v>35.58</v>
          </cell>
          <cell r="F1351" t="str">
            <v>05.001.0049-A</v>
          </cell>
          <cell r="G1351" t="str">
            <v>REMOCAO DE MADEIRAMENTO DE TELHADO EM TELHA CERAMICA</v>
          </cell>
          <cell r="H1351" t="str">
            <v>M2</v>
          </cell>
          <cell r="I1351">
            <v>30.83</v>
          </cell>
        </row>
        <row r="1352">
          <cell r="A1352" t="str">
            <v>05.001.0050-0</v>
          </cell>
          <cell r="B1352" t="str">
            <v>REMOCAO DE COBERTURA EM TELHAS COLONIAIS,INCLUSIVE MADEIRAMENTO,MEDIDO O CONJUNTO PELA AREA REAL DE COBERTURA</v>
          </cell>
          <cell r="C1352" t="str">
            <v>M2</v>
          </cell>
          <cell r="D1352">
            <v>40.409999999999997</v>
          </cell>
          <cell r="F1352" t="str">
            <v>05.001.0050-A</v>
          </cell>
          <cell r="G1352" t="str">
            <v>REMOCAO DE COBERTURA EM TELHAS COLONIAIS,INCLUSIVE MADEIRAMENTO,MEDIDO O CONJUNTO PELA AREA REAL DE COBERTURA</v>
          </cell>
          <cell r="H1352" t="str">
            <v>M2</v>
          </cell>
          <cell r="I1352">
            <v>35.01</v>
          </cell>
        </row>
        <row r="1353">
          <cell r="A1353" t="str">
            <v>05.001.0051-0</v>
          </cell>
          <cell r="B1353" t="str">
            <v>REMOCAO DE COBERTURA EM TELHAS DE ARDOSIA,INCLUSIVE MADEIRAMENTO,MEDIDO O CONJUNTO PELA AREA REAL DE COBERTURA</v>
          </cell>
          <cell r="C1353" t="str">
            <v>M2</v>
          </cell>
          <cell r="D1353">
            <v>80.819999999999993</v>
          </cell>
          <cell r="F1353" t="str">
            <v>05.001.0051-A</v>
          </cell>
          <cell r="G1353" t="str">
            <v>REMOCAO DE COBERTURA EM TELHAS DE ARDOSIA,INCLUSIVE MADEIRAMENTO,MEDIDO O CONJUNTO PELA AREA REAL DE COBERTURA</v>
          </cell>
          <cell r="H1353" t="str">
            <v>M2</v>
          </cell>
          <cell r="I1353">
            <v>70.03</v>
          </cell>
        </row>
        <row r="1354">
          <cell r="A1354" t="str">
            <v>05.001.0052-0</v>
          </cell>
          <cell r="B1354" t="str">
            <v>REMOCAO DE COBERTURA EM TELHAS FRANCESAS,INCLUSIVE MADEIRAMENTO,MEDIDO O CONJUNTO PELA AREA REAL DE COBERTURA</v>
          </cell>
          <cell r="C1354" t="str">
            <v>M2</v>
          </cell>
          <cell r="D1354">
            <v>37.04</v>
          </cell>
          <cell r="F1354" t="str">
            <v>05.001.0052-A</v>
          </cell>
          <cell r="G1354" t="str">
            <v>REMOCAO DE COBERTURA EM TELHAS FRANCESAS,INCLUSIVE MADEIRAMENTO,MEDIDO O CONJUNTO PELA AREA REAL DE COBERTURA</v>
          </cell>
          <cell r="H1354" t="str">
            <v>M2</v>
          </cell>
          <cell r="I1354">
            <v>32.090000000000003</v>
          </cell>
        </row>
        <row r="1355">
          <cell r="A1355" t="str">
            <v>05.001.0055-0</v>
          </cell>
          <cell r="B1355" t="str">
            <v>REMOCAO DE FORRO DE ESTUQUE,GESSO,PLACAS PRENSADAS E SEMELHANTES</v>
          </cell>
          <cell r="C1355" t="str">
            <v>M2</v>
          </cell>
          <cell r="D1355">
            <v>13.93</v>
          </cell>
          <cell r="F1355" t="str">
            <v>05.001.0055-A</v>
          </cell>
          <cell r="G1355" t="str">
            <v>REMOCAO DE FORRO DE ESTUQUE,GESSO,PLACAS PRENSADAS E SEMELHANTES</v>
          </cell>
          <cell r="H1355" t="str">
            <v>M2</v>
          </cell>
          <cell r="I1355">
            <v>12.07</v>
          </cell>
        </row>
        <row r="1356">
          <cell r="A1356" t="str">
            <v>05.001.0056-0</v>
          </cell>
          <cell r="B1356" t="str">
            <v>REMOCAO MANUAL CUIDADOSA DA CAMADA DE CAPEAMENTO DE CONCRETOARMADO,VISANDO EXPOSICAO DA ARMADURA,USANDO CINZEL,PONTEIROE ESCOVA DE ACO</v>
          </cell>
          <cell r="C1356" t="str">
            <v>M3</v>
          </cell>
          <cell r="D1356">
            <v>3921.53</v>
          </cell>
          <cell r="F1356" t="str">
            <v>05.001.0056-A</v>
          </cell>
          <cell r="G1356" t="str">
            <v>REMOCAO MANUAL CUIDADOSA DA CAMADA DE CAPEAMENTO DE CONCRETOARMADO,VISANDO EXPOSICAO DA ARMADURA,USANDO CINZEL,PONTEIROE ESCOVA DE ACO</v>
          </cell>
          <cell r="H1356" t="str">
            <v>M3</v>
          </cell>
          <cell r="I1356">
            <v>3397.92</v>
          </cell>
        </row>
        <row r="1357">
          <cell r="A1357" t="str">
            <v>05.001.0057-0</v>
          </cell>
          <cell r="B1357" t="str">
            <v>REMOCAO MANUAL CUIDADOSA DA CAMADA DE CAPEAMENTO DE CONCRETOARMADO,VISANDO EXPOSICAO DA ARMADURA,USANDO CINZEL,PONTEIROE ESCOVA DE ACO,PARA ESPESSURA DE 3CM</v>
          </cell>
          <cell r="C1357" t="str">
            <v>M2</v>
          </cell>
          <cell r="D1357">
            <v>117.65</v>
          </cell>
          <cell r="F1357" t="str">
            <v>05.001.0057-A</v>
          </cell>
          <cell r="G1357" t="str">
            <v>REMOCAO MANUAL CUIDADOSA DA CAMADA DE CAPEAMENTO DE CONCRETOARMADO,VISANDO EXPOSICAO DA ARMADURA,USANDO CINZEL,PONTEIROE ESCOVA DE ACO,PARA ESPESSURA DE 3CM</v>
          </cell>
          <cell r="H1357" t="str">
            <v>M2</v>
          </cell>
          <cell r="I1357">
            <v>101.94</v>
          </cell>
        </row>
        <row r="1358">
          <cell r="A1358" t="str">
            <v>05.001.0058-0</v>
          </cell>
          <cell r="B1358" t="str">
            <v>REMOCAO MANUAL CUIDADOSA DA CAMADA DE CAPEAMENTO DE CONCRETOARMADO,VISANDO EXPOSICAO DA ARMADURA,USANDO CINZEL,PONTEIROE ESCOVA DE ACO,PARA ESPESSURA DE 5CM</v>
          </cell>
          <cell r="C1358" t="str">
            <v>M2</v>
          </cell>
          <cell r="D1358">
            <v>196.4</v>
          </cell>
          <cell r="F1358" t="str">
            <v>05.001.0058-A</v>
          </cell>
          <cell r="G1358" t="str">
            <v>REMOCAO MANUAL CUIDADOSA DA CAMADA DE CAPEAMENTO DE CONCRETOARMADO,VISANDO EXPOSICAO DA ARMADURA,USANDO CINZEL,PONTEIROE ESCOVA DE ACO,PARA ESPESSURA DE 5CM</v>
          </cell>
          <cell r="H1358" t="str">
            <v>M2</v>
          </cell>
          <cell r="I1358">
            <v>170.18</v>
          </cell>
        </row>
        <row r="1359">
          <cell r="A1359" t="str">
            <v>05.001.0059-0</v>
          </cell>
          <cell r="B1359" t="str">
            <v>REMOCAO MANUAL DE PISO DE PEDRA PORTUGUESA,INCLUSIVE BASE DEASSENTAMENTO</v>
          </cell>
          <cell r="C1359" t="str">
            <v>M2</v>
          </cell>
          <cell r="D1359">
            <v>20.9</v>
          </cell>
          <cell r="F1359" t="str">
            <v>05.001.0059-A</v>
          </cell>
          <cell r="G1359" t="str">
            <v>REMOCAO MANUAL DE PISO DE PEDRA PORTUGUESA,INCLUSIVE BASE DEASSENTAMENTO</v>
          </cell>
          <cell r="H1359" t="str">
            <v>M2</v>
          </cell>
          <cell r="I1359">
            <v>18.11</v>
          </cell>
        </row>
        <row r="1360">
          <cell r="A1360" t="str">
            <v>05.001.0060-0</v>
          </cell>
          <cell r="B1360" t="str">
            <v>REMOCACO MANUAL DE PASSEIO DE PEDRA PORTUGUESA</v>
          </cell>
          <cell r="C1360" t="str">
            <v>M2</v>
          </cell>
          <cell r="D1360">
            <v>10.95</v>
          </cell>
          <cell r="F1360" t="str">
            <v>05.001.0060-A</v>
          </cell>
          <cell r="G1360" t="str">
            <v>REMOCACO MANUAL DE PASSEIO DE PEDRA PORTUGUESA</v>
          </cell>
          <cell r="H1360" t="str">
            <v>M2</v>
          </cell>
          <cell r="I1360">
            <v>9.48</v>
          </cell>
        </row>
        <row r="1361">
          <cell r="A1361" t="str">
            <v>05.001.0061-0</v>
          </cell>
          <cell r="B1361" t="str">
            <v>REMOCAO MANUAL DE PAVIMENTACAO DE LAJOES DE GRANITO EM PASSEIO</v>
          </cell>
          <cell r="C1361" t="str">
            <v>M2</v>
          </cell>
          <cell r="D1361">
            <v>23.89</v>
          </cell>
          <cell r="F1361" t="str">
            <v>05.001.0061-A</v>
          </cell>
          <cell r="G1361" t="str">
            <v>REMOCAO MANUAL DE PAVIMENTACAO DE LAJOES DE GRANITO EM PASSEIO</v>
          </cell>
          <cell r="H1361" t="str">
            <v>M2</v>
          </cell>
          <cell r="I1361">
            <v>20.7</v>
          </cell>
        </row>
        <row r="1362">
          <cell r="A1362" t="str">
            <v>05.001.0062-0</v>
          </cell>
          <cell r="B1362" t="str">
            <v>REMOCAO DE PLAQUEAMENTO DE CONCRETO</v>
          </cell>
          <cell r="C1362" t="str">
            <v>M2</v>
          </cell>
          <cell r="D1362">
            <v>6.96</v>
          </cell>
          <cell r="F1362" t="str">
            <v>05.001.0062-A</v>
          </cell>
          <cell r="G1362" t="str">
            <v>REMOCAO DE PLAQUEAMENTO DE CONCRETO</v>
          </cell>
          <cell r="H1362" t="str">
            <v>M2</v>
          </cell>
          <cell r="I1362">
            <v>6.03</v>
          </cell>
        </row>
        <row r="1363">
          <cell r="A1363" t="str">
            <v>05.001.0063-0</v>
          </cell>
          <cell r="B1363" t="str">
            <v>REMOCAO CUIDADOSA DE CAMADA DE PROTECAO DE IMPERMEABILIZACAO</v>
          </cell>
          <cell r="C1363" t="str">
            <v>M2</v>
          </cell>
          <cell r="D1363">
            <v>24.88</v>
          </cell>
          <cell r="F1363" t="str">
            <v>05.001.0063-A</v>
          </cell>
          <cell r="G1363" t="str">
            <v>REMOCAO CUIDADOSA DE CAMADA DE PROTECAO DE IMPERMEABILIZACAO</v>
          </cell>
          <cell r="H1363" t="str">
            <v>M2</v>
          </cell>
          <cell r="I1363">
            <v>21.56</v>
          </cell>
        </row>
        <row r="1364">
          <cell r="A1364" t="str">
            <v>05.001.0064-0</v>
          </cell>
          <cell r="B1364" t="str">
            <v>REMOCAO DE CAMADA DE ISOLAMENTO TERMICO DE TERRACO OU DE ENCHIMENTO EM BANHEIROS,ETC</v>
          </cell>
          <cell r="C1364" t="str">
            <v>M2</v>
          </cell>
          <cell r="D1364">
            <v>41.81</v>
          </cell>
          <cell r="F1364" t="str">
            <v>05.001.0064-A</v>
          </cell>
          <cell r="G1364" t="str">
            <v>REMOCAO DE CAMADA DE ISOLAMENTO TERMICO DE TERRACO OU DE ENCHIMENTO EM BANHEIROS,ETC</v>
          </cell>
          <cell r="H1364" t="str">
            <v>M2</v>
          </cell>
          <cell r="I1364">
            <v>36.229999999999997</v>
          </cell>
        </row>
        <row r="1365">
          <cell r="A1365" t="str">
            <v>05.001.0065-0</v>
          </cell>
          <cell r="B1365" t="str">
            <v>REMOCAO DE FORRO OU LAMBRI DE FRISOS DE MADEIRA OU PVC,PLACAS DE AGLOMERADO PRENSADO OU SEMELHANTES,INCLUSIVE O ENGRADAMAMENTO</v>
          </cell>
          <cell r="C1365" t="str">
            <v>M2</v>
          </cell>
          <cell r="D1365">
            <v>8.9499999999999993</v>
          </cell>
          <cell r="F1365" t="str">
            <v>05.001.0065-A</v>
          </cell>
          <cell r="G1365" t="str">
            <v>REMOCAO DE FORRO OU LAMBRI DE FRISOS DE MADEIRA OU PVC,PLACAS DE AGLOMERADO PRENSADO OU SEMELHANTES,INCLUSIVE O ENGRADAMAMENTO</v>
          </cell>
          <cell r="H1365" t="str">
            <v>M2</v>
          </cell>
          <cell r="I1365">
            <v>7.76</v>
          </cell>
        </row>
        <row r="1366">
          <cell r="A1366" t="str">
            <v>05.001.0066-0</v>
          </cell>
          <cell r="B1366" t="str">
            <v>REMOCAO MANUAL DE MATERIAL ROCHOSO,EM BLOCOS DE 15KG,A 1,50MDE ALTURA,REFERINDO-SE O CUSTO AO MATERIAL SOLTO</v>
          </cell>
          <cell r="C1366" t="str">
            <v>M3</v>
          </cell>
          <cell r="D1366">
            <v>26.87</v>
          </cell>
          <cell r="F1366" t="str">
            <v>05.001.0066-A</v>
          </cell>
          <cell r="G1366" t="str">
            <v>REMOCAO MANUAL DE MATERIAL ROCHOSO,EM BLOCOS DE 15KG,A 1,50MDE ALTURA,REFERINDO-SE O CUSTO AO MATERIAL SOLTO</v>
          </cell>
          <cell r="H1366" t="str">
            <v>M3</v>
          </cell>
          <cell r="I1366">
            <v>23.29</v>
          </cell>
        </row>
        <row r="1367">
          <cell r="A1367" t="str">
            <v>05.001.0067-0</v>
          </cell>
          <cell r="B1367" t="str">
            <v>REMOCAO MANUAL DE MATERIAL ROCHOSO,EM BLOCOS ATE 15KG,A 2,50M DE DISTANCIA,REFERINDO-SE O CUSTO AO MATERIAL SOLTO</v>
          </cell>
          <cell r="C1367" t="str">
            <v>M3</v>
          </cell>
          <cell r="D1367">
            <v>19.899999999999999</v>
          </cell>
          <cell r="F1367" t="str">
            <v>05.001.0067-A</v>
          </cell>
          <cell r="G1367" t="str">
            <v>REMOCAO MANUAL DE MATERIAL ROCHOSO,EM BLOCOS ATE 15KG,A 2,50M DE DISTANCIA,REFERINDO-SE O CUSTO AO MATERIAL SOLTO</v>
          </cell>
          <cell r="H1367" t="str">
            <v>M3</v>
          </cell>
          <cell r="I1367">
            <v>17.25</v>
          </cell>
        </row>
        <row r="1368">
          <cell r="A1368" t="str">
            <v>05.001.0068-0</v>
          </cell>
          <cell r="B1368" t="str">
            <v>REMOCAO,A PA,DE CASCALHO E PO DE MATERIAL ROCHOSO,A 1,50M DEALTURA</v>
          </cell>
          <cell r="C1368" t="str">
            <v>M3</v>
          </cell>
          <cell r="D1368">
            <v>39.81</v>
          </cell>
          <cell r="F1368" t="str">
            <v>05.001.0068-A</v>
          </cell>
          <cell r="G1368" t="str">
            <v>REMOCAO,A PA,DE CASCALHO E PO DE MATERIAL ROCHOSO,A 1,50M DEALTURA</v>
          </cell>
          <cell r="H1368" t="str">
            <v>M3</v>
          </cell>
          <cell r="I1368">
            <v>34.5</v>
          </cell>
        </row>
        <row r="1369">
          <cell r="A1369" t="str">
            <v>05.001.0069-0</v>
          </cell>
          <cell r="B1369" t="str">
            <v>REMOCAO,A PA,DE CASCALHO E PO DE MATERIAL ROCHOSO,A 2,50M DEDISTANCIA</v>
          </cell>
          <cell r="C1369" t="str">
            <v>M3</v>
          </cell>
          <cell r="D1369">
            <v>17.91</v>
          </cell>
          <cell r="F1369" t="str">
            <v>05.001.0069-A</v>
          </cell>
          <cell r="G1369" t="str">
            <v>REMOCAO,A PA,DE CASCALHO E PO DE MATERIAL ROCHOSO,A 2,50M DEDISTANCIA</v>
          </cell>
          <cell r="H1369" t="str">
            <v>M3</v>
          </cell>
          <cell r="I1369">
            <v>15.52</v>
          </cell>
        </row>
        <row r="1370">
          <cell r="A1370" t="str">
            <v>05.001.0070-0</v>
          </cell>
          <cell r="B1370" t="str">
            <v>REMOCAO DE PAVIMENTACAO DE LAJOTAS DE CONCRETO,ALTAMENTE VIBRADO,INTERTRAVADO,PRE-FABRICADO</v>
          </cell>
          <cell r="C1370" t="str">
            <v>M2</v>
          </cell>
          <cell r="D1370">
            <v>6.96</v>
          </cell>
          <cell r="F1370" t="str">
            <v>05.001.0070-A</v>
          </cell>
          <cell r="G1370" t="str">
            <v>REMOCAO DE PAVIMENTACAO DE LAJOTAS DE CONCRETO,ALTAMENTE VIBRADO,INTERTRAVADO,PRE-FABRICADO</v>
          </cell>
          <cell r="H1370" t="str">
            <v>M2</v>
          </cell>
          <cell r="I1370">
            <v>6.03</v>
          </cell>
        </row>
        <row r="1371">
          <cell r="A1371" t="str">
            <v>05.001.0071-0</v>
          </cell>
          <cell r="B1371" t="str">
            <v>REMOCAO CUIDADOSA DE PEITORIS,SOLEIRAS OU CHAPINS</v>
          </cell>
          <cell r="C1371" t="str">
            <v>M</v>
          </cell>
          <cell r="D1371">
            <v>68.819999999999993</v>
          </cell>
          <cell r="F1371" t="str">
            <v>05.001.0071-A</v>
          </cell>
          <cell r="G1371" t="str">
            <v>REMOCAO CUIDADOSA DE PEITORIS,SOLEIRAS OU CHAPINS</v>
          </cell>
          <cell r="H1371" t="str">
            <v>M</v>
          </cell>
          <cell r="I1371">
            <v>59.63</v>
          </cell>
        </row>
        <row r="1372">
          <cell r="A1372" t="str">
            <v>05.001.0072-0</v>
          </cell>
          <cell r="B1372" t="str">
            <v>REMOCAO DE CALHAS E CONDUTORES</v>
          </cell>
          <cell r="C1372" t="str">
            <v>M</v>
          </cell>
          <cell r="D1372">
            <v>3.98</v>
          </cell>
          <cell r="F1372" t="str">
            <v>05.001.0072-A</v>
          </cell>
          <cell r="G1372" t="str">
            <v>REMOCAO DE CALHAS E CONDUTORES</v>
          </cell>
          <cell r="H1372" t="str">
            <v>M</v>
          </cell>
          <cell r="I1372">
            <v>3.45</v>
          </cell>
        </row>
        <row r="1373">
          <cell r="A1373" t="str">
            <v>05.001.0073-0</v>
          </cell>
          <cell r="B1373" t="str">
            <v>REMOCAO DE PLACAS DE PISO VINILICO OU DE BORRACHA SINTETICA</v>
          </cell>
          <cell r="C1373" t="str">
            <v>M2</v>
          </cell>
          <cell r="D1373">
            <v>6.96</v>
          </cell>
          <cell r="F1373" t="str">
            <v>05.001.0073-A</v>
          </cell>
          <cell r="G1373" t="str">
            <v>REMOCAO DE PLACAS DE PISO VINILICO OU DE BORRACHA SINTETICA</v>
          </cell>
          <cell r="H1373" t="str">
            <v>M2</v>
          </cell>
          <cell r="I1373">
            <v>6.03</v>
          </cell>
        </row>
        <row r="1374">
          <cell r="A1374" t="str">
            <v>05.001.0074-0</v>
          </cell>
          <cell r="B1374" t="str">
            <v>REMOCAO DE FORRO OU LAMBRI DE FRISOS DE MADEIRA OU PVC,PLACAS DE AGLOMERADO PRENSADO OU SEMELHANTES,EXCLUSIVE O ENGRADAMENTO</v>
          </cell>
          <cell r="C1374" t="str">
            <v>M2</v>
          </cell>
          <cell r="D1374">
            <v>5.97</v>
          </cell>
          <cell r="F1374" t="str">
            <v>05.001.0074-A</v>
          </cell>
          <cell r="G1374" t="str">
            <v>REMOCAO DE FORRO OU LAMBRI DE FRISOS DE MADEIRA OU PVC,PLACAS DE AGLOMERADO PRENSADO OU SEMELHANTES,EXCLUSIVE O ENGRADAMENTO</v>
          </cell>
          <cell r="H1374" t="str">
            <v>M2</v>
          </cell>
          <cell r="I1374">
            <v>5.17</v>
          </cell>
        </row>
        <row r="1375">
          <cell r="A1375" t="str">
            <v>05.001.0075-0</v>
          </cell>
          <cell r="B1375" t="str">
            <v>REMOCAO DE PISO DE TACOS,INCLUSIVE CAMADA DE ARGAMASSA DE ASSENTAMENTO</v>
          </cell>
          <cell r="C1375" t="str">
            <v>M2</v>
          </cell>
          <cell r="D1375">
            <v>13.93</v>
          </cell>
          <cell r="F1375" t="str">
            <v>05.001.0075-A</v>
          </cell>
          <cell r="G1375" t="str">
            <v>REMOCAO DE PISO DE TACOS,INCLUSIVE CAMADA DE ARGAMASSA DE ASSENTAMENTO</v>
          </cell>
          <cell r="H1375" t="str">
            <v>M2</v>
          </cell>
          <cell r="I1375">
            <v>12.07</v>
          </cell>
        </row>
        <row r="1376">
          <cell r="A1376" t="str">
            <v>05.001.0076-0</v>
          </cell>
          <cell r="B1376" t="str">
            <v>REMOCAO DE DIVISORIAS DE MADEIRA,PRE-MOLDADAS,PRENSADAS OU SEMELHANTES</v>
          </cell>
          <cell r="C1376" t="str">
            <v>M2</v>
          </cell>
          <cell r="D1376">
            <v>9.9499999999999993</v>
          </cell>
          <cell r="F1376" t="str">
            <v>05.001.0076-A</v>
          </cell>
          <cell r="G1376" t="str">
            <v>REMOCAO DE DIVISORIAS DE MADEIRA,PRE-MOLDADAS,PRENSADAS OU SEMELHANTES</v>
          </cell>
          <cell r="H1376" t="str">
            <v>M2</v>
          </cell>
          <cell r="I1376">
            <v>8.6199999999999992</v>
          </cell>
        </row>
        <row r="1377">
          <cell r="A1377" t="str">
            <v>05.001.0077-0</v>
          </cell>
          <cell r="B1377" t="str">
            <v>REMOCAO DE ESCADA DE MADEIRA</v>
          </cell>
          <cell r="C1377" t="str">
            <v>M</v>
          </cell>
          <cell r="D1377">
            <v>67.349999999999994</v>
          </cell>
          <cell r="F1377" t="str">
            <v>05.001.0077-A</v>
          </cell>
          <cell r="G1377" t="str">
            <v>REMOCAO DE ESCADA DE MADEIRA</v>
          </cell>
          <cell r="H1377" t="str">
            <v>M</v>
          </cell>
          <cell r="I1377">
            <v>58.35</v>
          </cell>
        </row>
        <row r="1378">
          <cell r="A1378" t="str">
            <v>05.001.0078-0</v>
          </cell>
          <cell r="B1378" t="str">
            <v>REMOCAO DE RODAPES DE MADEIRA,CERAMICA OU SEMELHANTE</v>
          </cell>
          <cell r="C1378" t="str">
            <v>M</v>
          </cell>
          <cell r="D1378">
            <v>2.48</v>
          </cell>
          <cell r="F1378" t="str">
            <v>05.001.0078-A</v>
          </cell>
          <cell r="G1378" t="str">
            <v>REMOCAO DE RODAPES DE MADEIRA,CERAMICA OU SEMELHANTE</v>
          </cell>
          <cell r="H1378" t="str">
            <v>M</v>
          </cell>
          <cell r="I1378">
            <v>2.15</v>
          </cell>
        </row>
        <row r="1379">
          <cell r="A1379" t="str">
            <v>05.001.0079-0</v>
          </cell>
          <cell r="B1379" t="str">
            <v>REMOCAO DE FRISOS DE ASSOALHO,EXCLUSIVE BARROTES OU GRAZEPES</v>
          </cell>
          <cell r="C1379" t="str">
            <v>M2</v>
          </cell>
          <cell r="D1379">
            <v>7.46</v>
          </cell>
          <cell r="F1379" t="str">
            <v>05.001.0079-A</v>
          </cell>
          <cell r="G1379" t="str">
            <v>REMOCAO DE FRISOS DE ASSOALHO,EXCLUSIVE BARROTES OU GRAZEPES</v>
          </cell>
          <cell r="H1379" t="str">
            <v>M2</v>
          </cell>
          <cell r="I1379">
            <v>6.46</v>
          </cell>
        </row>
        <row r="1380">
          <cell r="A1380" t="str">
            <v>05.001.0080-0</v>
          </cell>
          <cell r="B1380" t="str">
            <v>REMOCAO DE CARPETE OU TAPETE COLADO NO PISO,INCLUSIVE LIMPEZA DE RESIDUO DE COLA COM PALHA DE ACO</v>
          </cell>
          <cell r="C1380" t="str">
            <v>M2</v>
          </cell>
          <cell r="D1380">
            <v>15.92</v>
          </cell>
          <cell r="F1380" t="str">
            <v>05.001.0080-A</v>
          </cell>
          <cell r="G1380" t="str">
            <v>REMOCAO DE CARPETE OU TAPETE COLADO NO PISO,INCLUSIVE LIMPEZA DE RESIDUO DE COLA COM PALHA DE ACO</v>
          </cell>
          <cell r="H1380" t="str">
            <v>M2</v>
          </cell>
          <cell r="I1380">
            <v>13.8</v>
          </cell>
        </row>
        <row r="1381">
          <cell r="A1381" t="str">
            <v>05.001.0081-0</v>
          </cell>
          <cell r="B1381" t="str">
            <v>REMOCAO DE RIPAS,SEM APROVEITAMENTO DE MATERIAL RETIRADO</v>
          </cell>
          <cell r="C1381" t="str">
            <v>M</v>
          </cell>
          <cell r="D1381">
            <v>1.39</v>
          </cell>
          <cell r="F1381" t="str">
            <v>05.001.0081-A</v>
          </cell>
          <cell r="G1381" t="str">
            <v>REMOCAO DE RIPAS,SEM APROVEITAMENTO DE MATERIAL RETIRADO</v>
          </cell>
          <cell r="H1381" t="str">
            <v>M</v>
          </cell>
          <cell r="I1381">
            <v>1.2</v>
          </cell>
        </row>
        <row r="1382">
          <cell r="A1382" t="str">
            <v>05.001.0082-0</v>
          </cell>
          <cell r="B1382" t="str">
            <v>REMOCAO DE PISO DE ARDOSIA,PEDRA SAO TOME,COM A RESPECTIVA CAMADA DE ASSENTAMENTO</v>
          </cell>
          <cell r="C1382" t="str">
            <v>M2</v>
          </cell>
          <cell r="D1382">
            <v>13.93</v>
          </cell>
          <cell r="F1382" t="str">
            <v>05.001.0082-A</v>
          </cell>
          <cell r="G1382" t="str">
            <v>REMOCAO DE PISO DE ARDOSIA,PEDRA SAO TOME,COM A RESPECTIVA CAMADA DE ASSENTAMENTO</v>
          </cell>
          <cell r="H1382" t="str">
            <v>M2</v>
          </cell>
          <cell r="I1382">
            <v>12.07</v>
          </cell>
        </row>
        <row r="1383">
          <cell r="A1383" t="str">
            <v>05.001.0083-0</v>
          </cell>
          <cell r="B1383" t="str">
            <v>REMOCAO DE PLACAS DE MURO PRE-MOLDADO,COM APROVEITAMENTO DOMATERIAL</v>
          </cell>
          <cell r="C1383" t="str">
            <v>M2</v>
          </cell>
          <cell r="D1383">
            <v>9.9499999999999993</v>
          </cell>
          <cell r="F1383" t="str">
            <v>05.001.0083-A</v>
          </cell>
          <cell r="G1383" t="str">
            <v>REMOCAO DE PLACAS DE MURO PRE-MOLDADO,COM APROVEITAMENTO DOMATERIAL</v>
          </cell>
          <cell r="H1383" t="str">
            <v>M2</v>
          </cell>
          <cell r="I1383">
            <v>8.6199999999999992</v>
          </cell>
        </row>
        <row r="1384">
          <cell r="A1384" t="str">
            <v>05.001.0084-0</v>
          </cell>
          <cell r="B1384" t="str">
            <v>REMOCAO DE PISO DE MARMORE OU GRANITO</v>
          </cell>
          <cell r="C1384" t="str">
            <v>M2</v>
          </cell>
          <cell r="D1384">
            <v>10.95</v>
          </cell>
          <cell r="F1384" t="str">
            <v>05.001.0084-A</v>
          </cell>
          <cell r="G1384" t="str">
            <v>REMOCAO DE PISO DE MARMORE OU GRANITO</v>
          </cell>
          <cell r="H1384" t="str">
            <v>M2</v>
          </cell>
          <cell r="I1384">
            <v>9.48</v>
          </cell>
        </row>
        <row r="1385">
          <cell r="A1385" t="str">
            <v>05.001.0085-0</v>
          </cell>
          <cell r="B1385" t="str">
            <v>REMOCAO A PA,DE CASCALHO OU LAMA A 1,50M DE ALTURA EM LOGRADOURO(BECO) DE ATE 2,00M,EM FAVELAS</v>
          </cell>
          <cell r="C1385" t="str">
            <v>M3</v>
          </cell>
          <cell r="D1385">
            <v>45.79</v>
          </cell>
          <cell r="F1385" t="str">
            <v>05.001.0085-A</v>
          </cell>
          <cell r="G1385" t="str">
            <v>REMOCAO A PA,DE CASCALHO OU LAMA A 1,50M DE ALTURA EM LOGRADOURO(BECO) DE ATE 2,00M,EM FAVELAS</v>
          </cell>
          <cell r="H1385" t="str">
            <v>M3</v>
          </cell>
          <cell r="I1385">
            <v>39.68</v>
          </cell>
        </row>
        <row r="1386">
          <cell r="A1386" t="str">
            <v>05.001.0086-0</v>
          </cell>
          <cell r="B1386" t="str">
            <v>REMOCAO DE TERRA OU ENTULHO,A PA,ATE A DISTANCIA HORIZONTALDE 5,00M</v>
          </cell>
          <cell r="C1386" t="str">
            <v>M3</v>
          </cell>
          <cell r="D1386">
            <v>29.86</v>
          </cell>
          <cell r="F1386" t="str">
            <v>05.001.0086-A</v>
          </cell>
          <cell r="G1386" t="str">
            <v>REMOCAO DE TERRA OU ENTULHO,A PA,ATE A DISTANCIA HORIZONTALDE 5,00M</v>
          </cell>
          <cell r="H1386" t="str">
            <v>M3</v>
          </cell>
          <cell r="I1386">
            <v>25.87</v>
          </cell>
        </row>
        <row r="1387">
          <cell r="A1387" t="str">
            <v>05.001.0087-0</v>
          </cell>
          <cell r="B1387" t="str">
            <v>REMOCAO DE PAPEL DE PAREDE,INCLUSIVE LIMPEZA DO EXCESSO DE COLA NA PAREDE</v>
          </cell>
          <cell r="C1387" t="str">
            <v>M2</v>
          </cell>
          <cell r="D1387">
            <v>3.98</v>
          </cell>
          <cell r="F1387" t="str">
            <v>05.001.0087-A</v>
          </cell>
          <cell r="G1387" t="str">
            <v>REMOCAO DE PAPEL DE PAREDE,INCLUSIVE LIMPEZA DO EXCESSO DE COLA NA PAREDE</v>
          </cell>
          <cell r="H1387" t="str">
            <v>M2</v>
          </cell>
          <cell r="I1387">
            <v>3.45</v>
          </cell>
        </row>
        <row r="1388">
          <cell r="A1388" t="str">
            <v>05.001.0088-0</v>
          </cell>
          <cell r="B1388" t="str">
            <v>REMOCAO DE PISO ELEVADO EM PLACAS</v>
          </cell>
          <cell r="C1388" t="str">
            <v>M2</v>
          </cell>
          <cell r="D1388">
            <v>10.95</v>
          </cell>
          <cell r="F1388" t="str">
            <v>05.001.0088-A</v>
          </cell>
          <cell r="G1388" t="str">
            <v>REMOCAO DE PISO ELEVADO EM PLACAS</v>
          </cell>
          <cell r="H1388" t="str">
            <v>M2</v>
          </cell>
          <cell r="I1388">
            <v>9.48</v>
          </cell>
        </row>
        <row r="1389">
          <cell r="A1389" t="str">
            <v>05.001.0089-0</v>
          </cell>
          <cell r="B1389" t="str">
            <v>REMOCAO DE REVESTIMENTO LAMINADO MELAMINICO EM PAREDES,INCLUSIVE RETIRADA DA COLA</v>
          </cell>
          <cell r="C1389" t="str">
            <v>M2</v>
          </cell>
          <cell r="D1389">
            <v>10.95</v>
          </cell>
          <cell r="F1389" t="str">
            <v>05.001.0089-A</v>
          </cell>
          <cell r="G1389" t="str">
            <v>REMOCAO DE REVESTIMENTO LAMINADO MELAMINICO EM PAREDES,INCLUSIVE RETIRADA DA COLA</v>
          </cell>
          <cell r="H1389" t="str">
            <v>M2</v>
          </cell>
          <cell r="I1389">
            <v>9.48</v>
          </cell>
        </row>
        <row r="1390">
          <cell r="A1390" t="str">
            <v>05.001.0090-0</v>
          </cell>
          <cell r="B1390" t="str">
            <v>REMOCAO DE REVESTIMENTO LAMINADO MELAMINICO EM PISOS,INCLUSIVE RETIRADA DA COLA</v>
          </cell>
          <cell r="C1390" t="str">
            <v>M2</v>
          </cell>
          <cell r="D1390">
            <v>8.9499999999999993</v>
          </cell>
          <cell r="F1390" t="str">
            <v>05.001.0090-A</v>
          </cell>
          <cell r="G1390" t="str">
            <v>REMOCAO DE REVESTIMENTO LAMINADO MELAMINICO EM PISOS,INCLUSIVE RETIRADA DA COLA</v>
          </cell>
          <cell r="H1390" t="str">
            <v>M2</v>
          </cell>
          <cell r="I1390">
            <v>7.76</v>
          </cell>
        </row>
        <row r="1391">
          <cell r="A1391" t="str">
            <v>05.001.0095-0</v>
          </cell>
          <cell r="B1391" t="str">
            <v>REMOCAO DE JUNTA DE DILATACAO E VEDACAO</v>
          </cell>
          <cell r="C1391" t="str">
            <v>M</v>
          </cell>
          <cell r="D1391">
            <v>1.99</v>
          </cell>
          <cell r="F1391" t="str">
            <v>05.001.0095-A</v>
          </cell>
          <cell r="G1391" t="str">
            <v>REMOCAO DE JUNTA DE DILATACAO E VEDACAO</v>
          </cell>
          <cell r="H1391" t="str">
            <v>M</v>
          </cell>
          <cell r="I1391">
            <v>1.72</v>
          </cell>
        </row>
        <row r="1392">
          <cell r="A1392" t="str">
            <v>05.001.0097-0</v>
          </cell>
          <cell r="B1392" t="str">
            <v>REMOCAO CUIDADOSA DE DIVISORIAS DE MADEIRA PRE-MOLDADAS,PRENSADAS OU SEMELHANTES</v>
          </cell>
          <cell r="C1392" t="str">
            <v>M2</v>
          </cell>
          <cell r="D1392">
            <v>29.71</v>
          </cell>
          <cell r="F1392" t="str">
            <v>05.001.0097-A</v>
          </cell>
          <cell r="G1392" t="str">
            <v>REMOCAO CUIDADOSA DE DIVISORIAS DE MADEIRA PRE-MOLDADAS,PRENSADAS OU SEMELHANTES</v>
          </cell>
          <cell r="H1392" t="str">
            <v>M2</v>
          </cell>
          <cell r="I1392">
            <v>25.75</v>
          </cell>
        </row>
        <row r="1393">
          <cell r="A1393" t="str">
            <v>05.001.0098-0</v>
          </cell>
          <cell r="B1393" t="str">
            <v>REMOCAO CUIDADOSA E REMONTAGEM DE DIVISORIAS DE MADEIRA PRE-MOLDADAS,PRENSADAS OU SEMELHANTES</v>
          </cell>
          <cell r="C1393" t="str">
            <v>M2</v>
          </cell>
          <cell r="D1393">
            <v>48.57</v>
          </cell>
          <cell r="F1393" t="str">
            <v>05.001.0098-A</v>
          </cell>
          <cell r="G1393" t="str">
            <v>REMOCAO CUIDADOSA E REMONTAGEM DE DIVISORIAS DE MADEIRA PRE-MOLDADAS,PRENSADAS OU SEMELHANTES</v>
          </cell>
          <cell r="H1393" t="str">
            <v>M2</v>
          </cell>
          <cell r="I1393">
            <v>42.08</v>
          </cell>
        </row>
        <row r="1394">
          <cell r="A1394" t="str">
            <v>05.001.0100-0</v>
          </cell>
          <cell r="B1394" t="str">
            <v>REMOCAO CUIDADOSA DE DIVISORIA DE GRANITO</v>
          </cell>
          <cell r="C1394" t="str">
            <v>M2</v>
          </cell>
          <cell r="D1394">
            <v>41.93</v>
          </cell>
          <cell r="F1394" t="str">
            <v>05.001.0100-A</v>
          </cell>
          <cell r="G1394" t="str">
            <v>REMOCAO CUIDADOSA DE DIVISORIA DE GRANITO</v>
          </cell>
          <cell r="H1394" t="str">
            <v>M2</v>
          </cell>
          <cell r="I1394">
            <v>36.33</v>
          </cell>
        </row>
        <row r="1395">
          <cell r="A1395" t="str">
            <v>05.001.0101-0</v>
          </cell>
          <cell r="B1395" t="str">
            <v>REMOCAO CUIDADOSA  DE DIVISORIA EM PLACA CIMENTICIA</v>
          </cell>
          <cell r="C1395" t="str">
            <v>M2</v>
          </cell>
          <cell r="D1395">
            <v>37.799999999999997</v>
          </cell>
          <cell r="F1395" t="str">
            <v>05.001.0101-A</v>
          </cell>
          <cell r="G1395" t="str">
            <v>REMOCAO CUIDADOSA  DE DIVISORIA EM PLACA CIMENTICIA</v>
          </cell>
          <cell r="H1395" t="str">
            <v>M2</v>
          </cell>
          <cell r="I1395">
            <v>32.75</v>
          </cell>
        </row>
        <row r="1396">
          <cell r="A1396" t="str">
            <v>05.001.0105-0</v>
          </cell>
          <cell r="B1396" t="str">
            <v>REMOCAO CUIDADOSA DE DIVISORIA DE MARMORE</v>
          </cell>
          <cell r="C1396" t="str">
            <v>M2</v>
          </cell>
          <cell r="D1396">
            <v>43.31</v>
          </cell>
          <cell r="F1396" t="str">
            <v>05.001.0105-A</v>
          </cell>
          <cell r="G1396" t="str">
            <v>REMOCAO CUIDADOSA DE DIVISORIA DE MARMORE</v>
          </cell>
          <cell r="H1396" t="str">
            <v>M2</v>
          </cell>
          <cell r="I1396">
            <v>37.520000000000003</v>
          </cell>
        </row>
        <row r="1397">
          <cell r="A1397" t="str">
            <v>05.001.0106-0</v>
          </cell>
          <cell r="B1397" t="str">
            <v>REMOCAO DE REVESTIMENTO DE LENCOL DE CHUMBO EM PAREDES</v>
          </cell>
          <cell r="C1397" t="str">
            <v>M2</v>
          </cell>
          <cell r="D1397">
            <v>47.05</v>
          </cell>
          <cell r="F1397" t="str">
            <v>05.001.0106-A</v>
          </cell>
          <cell r="G1397" t="str">
            <v>REMOCAO DE REVESTIMENTO DE LENCOL DE CHUMBO EM PAREDES</v>
          </cell>
          <cell r="H1397" t="str">
            <v>M2</v>
          </cell>
          <cell r="I1397">
            <v>40.770000000000003</v>
          </cell>
        </row>
        <row r="1398">
          <cell r="A1398" t="str">
            <v>05.001.0123-0</v>
          </cell>
          <cell r="B1398" t="str">
            <v>REMOCAO DE LEITO FILTRANTE</v>
          </cell>
          <cell r="C1398" t="str">
            <v>M3</v>
          </cell>
          <cell r="D1398">
            <v>25.08</v>
          </cell>
          <cell r="F1398" t="str">
            <v>05.001.0123-A</v>
          </cell>
          <cell r="G1398" t="str">
            <v>REMOCAO DE LEITO FILTRANTE</v>
          </cell>
          <cell r="H1398" t="str">
            <v>M3</v>
          </cell>
          <cell r="I1398">
            <v>21.73</v>
          </cell>
        </row>
        <row r="1399">
          <cell r="A1399" t="str">
            <v>05.001.0124-0</v>
          </cell>
          <cell r="B1399" t="str">
            <v>REMOCAO DE TUBULACAO DE ACO,EXCLUSIVE ESCAVACAO E REATERRO</v>
          </cell>
          <cell r="C1399" t="str">
            <v>KG</v>
          </cell>
          <cell r="D1399">
            <v>0.34</v>
          </cell>
          <cell r="F1399" t="str">
            <v>05.001.0124-A</v>
          </cell>
          <cell r="G1399" t="str">
            <v>REMOCAO DE TUBULACAO DE ACO,EXCLUSIVE ESCAVACAO E REATERRO</v>
          </cell>
          <cell r="H1399" t="str">
            <v>KG</v>
          </cell>
          <cell r="I1399">
            <v>0.28999999999999998</v>
          </cell>
        </row>
        <row r="1400">
          <cell r="A1400" t="str">
            <v>05.001.0125-0</v>
          </cell>
          <cell r="B1400" t="str">
            <v>REMOCAO DE TUBULACAO DE FERRO FUNDIDO COM D.N DE 50 A 300MM,EXCLUSIVE ESCAVACAO E REATERRO</v>
          </cell>
          <cell r="C1400" t="str">
            <v>M</v>
          </cell>
          <cell r="D1400">
            <v>50.76</v>
          </cell>
          <cell r="F1400" t="str">
            <v>05.001.0125-A</v>
          </cell>
          <cell r="G1400" t="str">
            <v>REMOCAO DE TUBULACAO DE FERRO FUNDIDO COM D.N DE 50 A 300MM,EXCLUSIVE ESCAVACAO E REATERRO</v>
          </cell>
          <cell r="H1400" t="str">
            <v>M</v>
          </cell>
          <cell r="I1400">
            <v>43.98</v>
          </cell>
        </row>
        <row r="1401">
          <cell r="A1401" t="str">
            <v>05.001.0126-0</v>
          </cell>
          <cell r="B1401" t="str">
            <v>REMOCAO DE TUBULACAO DE FERRO FUNDIDO COM D.N DE 400 A 600MM,EXCLUSIVE ESCAVACAO E REATERRO</v>
          </cell>
          <cell r="C1401" t="str">
            <v>M</v>
          </cell>
          <cell r="D1401">
            <v>101.99</v>
          </cell>
          <cell r="F1401" t="str">
            <v>05.001.0126-A</v>
          </cell>
          <cell r="G1401" t="str">
            <v>REMOCAO DE TUBULACAO DE FERRO FUNDIDO COM D.N DE 400 A 600MM,EXCLUSIVE ESCAVACAO E REATERRO</v>
          </cell>
          <cell r="H1401" t="str">
            <v>M</v>
          </cell>
          <cell r="I1401">
            <v>88.38</v>
          </cell>
        </row>
        <row r="1402">
          <cell r="A1402" t="str">
            <v>05.001.0127-0</v>
          </cell>
          <cell r="B1402" t="str">
            <v>REMOCAO DE TUBULACAO DE FERRO FUNDIDO COM D.N DE 700 A 1200MM,EXCLUSIVE ESCAVACAO E REATERRO</v>
          </cell>
          <cell r="C1402" t="str">
            <v>M</v>
          </cell>
          <cell r="D1402">
            <v>249.06</v>
          </cell>
          <cell r="F1402" t="str">
            <v>05.001.0127-A</v>
          </cell>
          <cell r="G1402" t="str">
            <v>REMOCAO DE TUBULACAO DE FERRO FUNDIDO COM D.N DE 700 A 1200MM,EXCLUSIVE ESCAVACAO E REATERRO</v>
          </cell>
          <cell r="H1402" t="str">
            <v>M</v>
          </cell>
          <cell r="I1402">
            <v>215.81</v>
          </cell>
        </row>
        <row r="1403">
          <cell r="A1403" t="str">
            <v>05.001.0128-0</v>
          </cell>
          <cell r="B1403" t="str">
            <v>REMOCAO DE TUBO DE CONCRETO COM D.N ACIMA DE 1500MM</v>
          </cell>
          <cell r="C1403" t="str">
            <v>M</v>
          </cell>
          <cell r="D1403">
            <v>119</v>
          </cell>
          <cell r="F1403" t="str">
            <v>05.001.0128-A</v>
          </cell>
          <cell r="G1403" t="str">
            <v>REMOCAO DE TUBO DE CONCRETO COM D.N ACIMA DE 1500MM</v>
          </cell>
          <cell r="H1403" t="str">
            <v>M</v>
          </cell>
          <cell r="I1403">
            <v>104.01</v>
          </cell>
        </row>
        <row r="1404">
          <cell r="A1404" t="str">
            <v>05.001.0130-0</v>
          </cell>
          <cell r="B1404" t="str">
            <v>REMOCAO DE VIDRO ATE 0,30X0,30M COM LIMPEZA LOCAL</v>
          </cell>
          <cell r="C1404" t="str">
            <v>M2</v>
          </cell>
          <cell r="D1404">
            <v>14.23</v>
          </cell>
          <cell r="F1404" t="str">
            <v>05.001.0130-A</v>
          </cell>
          <cell r="G1404" t="str">
            <v>REMOCAO DE VIDRO ATE 0,30X0,30M COM LIMPEZA LOCAL</v>
          </cell>
          <cell r="H1404" t="str">
            <v>M2</v>
          </cell>
          <cell r="I1404">
            <v>12.33</v>
          </cell>
        </row>
        <row r="1405">
          <cell r="A1405" t="str">
            <v>05.001.0131-0</v>
          </cell>
          <cell r="B1405" t="str">
            <v>REMOCAO DE VIDRO ACIMA DE 0,30X0,30M,COM LIMPEZA LOCAL</v>
          </cell>
          <cell r="C1405" t="str">
            <v>M2</v>
          </cell>
          <cell r="D1405">
            <v>11.86</v>
          </cell>
          <cell r="F1405" t="str">
            <v>05.001.0131-A</v>
          </cell>
          <cell r="G1405" t="str">
            <v>REMOCAO DE VIDRO ACIMA DE 0,30X0,30M,COM LIMPEZA LOCAL</v>
          </cell>
          <cell r="H1405" t="str">
            <v>M2</v>
          </cell>
          <cell r="I1405">
            <v>10.27</v>
          </cell>
        </row>
        <row r="1406">
          <cell r="A1406" t="str">
            <v>05.001.0132-0</v>
          </cell>
          <cell r="B1406" t="str">
            <v>REMOCAO DE CERCA DE ARAME FARPADO E MOIROES,EXCLUSIVE TRANSPORTE</v>
          </cell>
          <cell r="C1406" t="str">
            <v>M</v>
          </cell>
          <cell r="D1406">
            <v>2.98</v>
          </cell>
          <cell r="F1406" t="str">
            <v>05.001.0132-A</v>
          </cell>
          <cell r="G1406" t="str">
            <v>REMOCAO DE CERCA DE ARAME FARPADO E MOIROES,EXCLUSIVE TRANSPORTE</v>
          </cell>
          <cell r="H1406" t="str">
            <v>M</v>
          </cell>
          <cell r="I1406">
            <v>2.58</v>
          </cell>
        </row>
        <row r="1407">
          <cell r="A1407" t="str">
            <v>05.001.0133-0</v>
          </cell>
          <cell r="B1407" t="str">
            <v>ARRANCAMENTO DE BARROTEAMENTO DE DIMENSOES ATE 3"X9" OU DE GRAZEPES CHUMBADOS EM PISOS OU PAREDES,SEM APROVEITAMENTO DOMATERIAL RETIRADO</v>
          </cell>
          <cell r="C1407" t="str">
            <v>M2</v>
          </cell>
          <cell r="D1407">
            <v>34.67</v>
          </cell>
          <cell r="F1407" t="str">
            <v>05.001.0133-A</v>
          </cell>
          <cell r="G1407" t="str">
            <v>ARRANCAMENTO DE BARROTEAMENTO DE DIMENSOES ATE 3"X9" OU DE GRAZEPES CHUMBADOS EM PISOS OU PAREDES,SEM APROVEITAMENTO DOMATERIAL RETIRADO</v>
          </cell>
          <cell r="H1407" t="str">
            <v>M2</v>
          </cell>
          <cell r="I1407">
            <v>30.04</v>
          </cell>
        </row>
        <row r="1408">
          <cell r="A1408" t="str">
            <v>05.001.0134-0</v>
          </cell>
          <cell r="B1408" t="str">
            <v>ARRANCAMENTO DE PORTAS,JANELAS E CAIXILHOS DE AR CONDICIONADO OU OUTROS</v>
          </cell>
          <cell r="C1408" t="str">
            <v>UN</v>
          </cell>
          <cell r="D1408">
            <v>28.16</v>
          </cell>
          <cell r="F1408" t="str">
            <v>05.001.0134-A</v>
          </cell>
          <cell r="G1408" t="str">
            <v>ARRANCAMENTO DE PORTAS,JANELAS E CAIXILHOS DE AR CONDICIONADO OU OUTROS</v>
          </cell>
          <cell r="H1408" t="str">
            <v>UN</v>
          </cell>
          <cell r="I1408">
            <v>24.4</v>
          </cell>
        </row>
        <row r="1409">
          <cell r="A1409" t="str">
            <v>05.001.0135-0</v>
          </cell>
          <cell r="B1409" t="str">
            <v>ARRANCAMENTO DE TUBOS DE CONCRETO E MANILHAS CERAMICAS,COM DIAMETRO DE 0,70 A 1,50M,INCLUSIVE EMPILHAMENTO LATERAL DENTRO DO CANTEIRO DE SERVICO</v>
          </cell>
          <cell r="C1409" t="str">
            <v>M</v>
          </cell>
          <cell r="D1409">
            <v>29.86</v>
          </cell>
          <cell r="F1409" t="str">
            <v>05.001.0135-A</v>
          </cell>
          <cell r="G1409" t="str">
            <v>ARRANCAMENTO DE TUBOS DE CONCRETO E MANILHAS CERAMICAS,COM DIAMETRO DE 0,70 A 1,50M,INCLUSIVE EMPILHAMENTO LATERAL DENTRO DO CANTEIRO DE SERVICO</v>
          </cell>
          <cell r="H1409" t="str">
            <v>M</v>
          </cell>
          <cell r="I1409">
            <v>25.87</v>
          </cell>
        </row>
        <row r="1410">
          <cell r="A1410" t="str">
            <v>05.001.0136-0</v>
          </cell>
          <cell r="B1410" t="str">
            <v>ARRANCAMENTO DE TUBOS DE CONCRETO E MANILHAS CERAMICAS,COM DIAMETRO DE 0,10 A 0,30M,INCLUSIVE EMPILHAMENTO LATERAL DENTRO DO CANTEIRO DE SERVICO</v>
          </cell>
          <cell r="C1410" t="str">
            <v>M</v>
          </cell>
          <cell r="D1410">
            <v>12.94</v>
          </cell>
          <cell r="F1410" t="str">
            <v>05.001.0136-A</v>
          </cell>
          <cell r="G1410" t="str">
            <v>ARRANCAMENTO DE TUBOS DE CONCRETO E MANILHAS CERAMICAS,COM DIAMETRO DE 0,10 A 0,30M,INCLUSIVE EMPILHAMENTO LATERAL DENTRO DO CANTEIRO DE SERVICO</v>
          </cell>
          <cell r="H1410" t="str">
            <v>M</v>
          </cell>
          <cell r="I1410">
            <v>11.21</v>
          </cell>
        </row>
        <row r="1411">
          <cell r="A1411" t="str">
            <v>05.001.0137-0</v>
          </cell>
          <cell r="B1411" t="str">
            <v>ARRANCAMENTO DE TUBOS DE CONCRETO E MANILHAS CERAMICAS,COM DIAMETRO DE 0,40 A 0,60M,INCLUSIVE EMPILHAMENTO LATERAL DENTRO DO CANTEIRO DE SERVICO</v>
          </cell>
          <cell r="C1411" t="str">
            <v>M</v>
          </cell>
          <cell r="D1411">
            <v>17.91</v>
          </cell>
          <cell r="F1411" t="str">
            <v>05.001.0137-A</v>
          </cell>
          <cell r="G1411" t="str">
            <v>ARRANCAMENTO DE TUBOS DE CONCRETO E MANILHAS CERAMICAS,COM DIAMETRO DE 0,40 A 0,60M,INCLUSIVE EMPILHAMENTO LATERAL DENTRO DO CANTEIRO DE SERVICO</v>
          </cell>
          <cell r="H1411" t="str">
            <v>M</v>
          </cell>
          <cell r="I1411">
            <v>15.52</v>
          </cell>
        </row>
        <row r="1412">
          <cell r="A1412" t="str">
            <v>05.001.0138-0</v>
          </cell>
          <cell r="B1412" t="str">
            <v>ARRANCAMENTO DE TUBULACAO DE FERRO GALVANIZADO,SEM ESCAVACAOOU RASGO EM ALVENARIA</v>
          </cell>
          <cell r="C1412" t="str">
            <v>M</v>
          </cell>
          <cell r="D1412">
            <v>6.88</v>
          </cell>
          <cell r="F1412" t="str">
            <v>05.001.0138-A</v>
          </cell>
          <cell r="G1412" t="str">
            <v>ARRANCAMENTO DE TUBULACAO DE FERRO GALVANIZADO,SEM ESCAVACAOOU RASGO EM ALVENARIA</v>
          </cell>
          <cell r="H1412" t="str">
            <v>M</v>
          </cell>
          <cell r="I1412">
            <v>5.96</v>
          </cell>
        </row>
        <row r="1413">
          <cell r="A1413" t="str">
            <v>05.001.0141-0</v>
          </cell>
          <cell r="B1413" t="str">
            <v>ARRANCAMENTO DE TENTOS OU TRAVESSOES,DE GRANITO OU CONCRETO,INCLUSIVE EMPILHAMENTO LATERAL DENTRO DO CANTEIRO DE SERVICO</v>
          </cell>
          <cell r="C1413" t="str">
            <v>M</v>
          </cell>
          <cell r="D1413">
            <v>25.88</v>
          </cell>
          <cell r="F1413" t="str">
            <v>05.001.0141-A</v>
          </cell>
          <cell r="G1413" t="str">
            <v>ARRANCAMENTO DE TENTOS OU TRAVESSOES,DE GRANITO OU CONCRETO,INCLUSIVE EMPILHAMENTO LATERAL DENTRO DO CANTEIRO DE SERVICO</v>
          </cell>
          <cell r="H1413" t="str">
            <v>M</v>
          </cell>
          <cell r="I1413">
            <v>22.42</v>
          </cell>
        </row>
        <row r="1414">
          <cell r="A1414" t="str">
            <v>05.001.0142-0</v>
          </cell>
          <cell r="B1414" t="str">
            <v>ARRANCAMENTO DE MEIOS-FIOS,DE GRANITO OU CONCRETO,RETOS OU CURVOS,INCLUSIVE EMPILHAMENTO LATERAL DENTRO DO CANTEIRO DE SERVICO</v>
          </cell>
          <cell r="C1414" t="str">
            <v>M</v>
          </cell>
          <cell r="D1414">
            <v>21.9</v>
          </cell>
          <cell r="F1414" t="str">
            <v>05.001.0142-A</v>
          </cell>
          <cell r="G1414" t="str">
            <v>ARRANCAMENTO DE MEIOS-FIOS,DE GRANITO OU CONCRETO,RETOS OU CURVOS,INCLUSIVE EMPILHAMENTO LATERAL DENTRO DO CANTEIRO DE SERVICO</v>
          </cell>
          <cell r="H1414" t="str">
            <v>M</v>
          </cell>
          <cell r="I1414">
            <v>18.97</v>
          </cell>
        </row>
        <row r="1415">
          <cell r="A1415" t="str">
            <v>05.001.0143-0</v>
          </cell>
          <cell r="B1415" t="str">
            <v>ARRANCAMENTO DE PARALELEPIPEDOS,INCLUSIVE EMPILHAMENTO LATERAL DENTRO DO CANTEIRO DE SERVICO</v>
          </cell>
          <cell r="C1415" t="str">
            <v>M2</v>
          </cell>
          <cell r="D1415">
            <v>9.9499999999999993</v>
          </cell>
          <cell r="F1415" t="str">
            <v>05.001.0143-A</v>
          </cell>
          <cell r="G1415" t="str">
            <v>ARRANCAMENTO DE PARALELEPIPEDOS,INCLUSIVE EMPILHAMENTO LATERAL DENTRO DO CANTEIRO DE SERVICO</v>
          </cell>
          <cell r="H1415" t="str">
            <v>M2</v>
          </cell>
          <cell r="I1415">
            <v>8.6199999999999992</v>
          </cell>
        </row>
        <row r="1416">
          <cell r="A1416" t="str">
            <v>05.001.0144-0</v>
          </cell>
          <cell r="B1416" t="str">
            <v>ARRANCAMENTO DE APARELHOS DE ILUMINACAO, INCLUSIVE LAMPADAS</v>
          </cell>
          <cell r="C1416" t="str">
            <v>UN</v>
          </cell>
          <cell r="D1416">
            <v>6.88</v>
          </cell>
          <cell r="F1416" t="str">
            <v>05.001.0144-A</v>
          </cell>
          <cell r="G1416" t="str">
            <v>ARRANCAMENTO DE APARELHOS DE ILUMINACAO, INCLUSIVE LAMPADAS</v>
          </cell>
          <cell r="H1416" t="str">
            <v>UN</v>
          </cell>
          <cell r="I1416">
            <v>5.96</v>
          </cell>
        </row>
        <row r="1417">
          <cell r="A1417" t="str">
            <v>05.001.0145-0</v>
          </cell>
          <cell r="B1417" t="str">
            <v>ARRANCAMENTO DE APARELHOS SANITARIOS</v>
          </cell>
          <cell r="C1417" t="str">
            <v>UN</v>
          </cell>
          <cell r="D1417">
            <v>23.72</v>
          </cell>
          <cell r="F1417" t="str">
            <v>05.001.0145-A</v>
          </cell>
          <cell r="G1417" t="str">
            <v>ARRANCAMENTO DE APARELHOS SANITARIOS</v>
          </cell>
          <cell r="H1417" t="str">
            <v>UN</v>
          </cell>
          <cell r="I1417">
            <v>20.55</v>
          </cell>
        </row>
        <row r="1418">
          <cell r="A1418" t="str">
            <v>05.001.0146-0</v>
          </cell>
          <cell r="B1418" t="str">
            <v>ARRANCAMENTO DE BANCADA DE PIA/LAVATORIO OU BANCA SECA DE ATE 1,00M DE ALTURA E ATE 0,80M DE LARGURA</v>
          </cell>
          <cell r="C1418" t="str">
            <v>M</v>
          </cell>
          <cell r="D1418">
            <v>47.44</v>
          </cell>
          <cell r="F1418" t="str">
            <v>05.001.0146-A</v>
          </cell>
          <cell r="G1418" t="str">
            <v>ARRANCAMENTO DE BANCADA DE PIA/LAVATORIO OU BANCA SECA DE ATE 1,00M DE ALTURA E ATE 0,80M DE LARGURA</v>
          </cell>
          <cell r="H1418" t="str">
            <v>M</v>
          </cell>
          <cell r="I1418">
            <v>41.1</v>
          </cell>
        </row>
        <row r="1419">
          <cell r="A1419" t="str">
            <v>05.001.0147-0</v>
          </cell>
          <cell r="B1419" t="str">
            <v>ARRANCAMENTO DE GRADES,GRADIS,ALAMBRADOS,CERCAS E PORTOES</v>
          </cell>
          <cell r="C1419" t="str">
            <v>M2</v>
          </cell>
          <cell r="D1419">
            <v>19.899999999999999</v>
          </cell>
          <cell r="F1419" t="str">
            <v>05.001.0147-A</v>
          </cell>
          <cell r="G1419" t="str">
            <v>ARRANCAMENTO DE GRADES,GRADIS,ALAMBRADOS,CERCAS E PORTOES</v>
          </cell>
          <cell r="H1419" t="str">
            <v>M2</v>
          </cell>
          <cell r="I1419">
            <v>17.25</v>
          </cell>
        </row>
        <row r="1420">
          <cell r="A1420" t="str">
            <v>05.001.0148-0</v>
          </cell>
          <cell r="B1420" t="str">
            <v>ARRANCAMENTO DE CALHA QUEBRADA EM ENCOSTA</v>
          </cell>
          <cell r="C1420" t="str">
            <v>UN</v>
          </cell>
          <cell r="D1420">
            <v>6.57</v>
          </cell>
          <cell r="F1420" t="str">
            <v>05.001.0148-A</v>
          </cell>
          <cell r="G1420" t="str">
            <v>ARRANCAMENTO DE CALHA QUEBRADA EM ENCOSTA</v>
          </cell>
          <cell r="H1420" t="str">
            <v>UN</v>
          </cell>
          <cell r="I1420">
            <v>5.69</v>
          </cell>
        </row>
        <row r="1421">
          <cell r="A1421" t="str">
            <v>05.001.0149-0</v>
          </cell>
          <cell r="B1421" t="str">
            <v>ARRANCAMENTO DE CERCAS DE MOIROES E ARAME FARPADO</v>
          </cell>
          <cell r="C1421" t="str">
            <v>M</v>
          </cell>
          <cell r="D1421">
            <v>7.96</v>
          </cell>
          <cell r="F1421" t="str">
            <v>05.001.0149-A</v>
          </cell>
          <cell r="G1421" t="str">
            <v>ARRANCAMENTO DE CERCAS DE MOIROES E ARAME FARPADO</v>
          </cell>
          <cell r="H1421" t="str">
            <v>M</v>
          </cell>
          <cell r="I1421">
            <v>6.9</v>
          </cell>
        </row>
        <row r="1422">
          <cell r="A1422" t="str">
            <v>05.001.0155-0</v>
          </cell>
          <cell r="B1422" t="str">
            <v>RETIRADA DE TRANSFORMADOR DO LOCAL EM QUE SE ENCONTRA INSTALADO,INCLUSIVE DESLIGAMENTOS ELETRICOS,EXCLUSIVE EQUIPAMENTOPARA CARGA E DESCARGA EM CAMINHAO E TRANSPORTE</v>
          </cell>
          <cell r="C1422" t="str">
            <v>UN</v>
          </cell>
          <cell r="D1422">
            <v>404.11</v>
          </cell>
          <cell r="F1422" t="str">
            <v>05.001.0155-A</v>
          </cell>
          <cell r="G1422" t="str">
            <v>RETIRADA DE TRANSFORMADOR DO LOCAL EM QUE SE ENCONTRA INSTALADO,INCLUSIVE DESLIGAMENTOS ELETRICOS,EXCLUSIVE EQUIPAMENTOPARA CARGA E DESCARGA EM CAMINHAO E TRANSPORTE</v>
          </cell>
          <cell r="H1422" t="str">
            <v>UN</v>
          </cell>
          <cell r="I1422">
            <v>350.15</v>
          </cell>
        </row>
        <row r="1423">
          <cell r="A1423" t="str">
            <v>05.001.0158-0</v>
          </cell>
          <cell r="B1423" t="str">
            <v>RETIRADA DE GERADOR DO LOCAL EM QUE SE ENCONTRA INSTALADO,EXCLUSIVE EQUIPAMENTO PARA CARGA E DESCARGA EM CAMINHAO E TRANSPORTE</v>
          </cell>
          <cell r="C1423" t="str">
            <v>UN</v>
          </cell>
          <cell r="D1423">
            <v>199.09</v>
          </cell>
          <cell r="F1423" t="str">
            <v>05.001.0158-A</v>
          </cell>
          <cell r="G1423" t="str">
            <v>RETIRADA DE GERADOR DO LOCAL EM QUE SE ENCONTRA INSTALADO,EXCLUSIVE EQUIPAMENTO PARA CARGA E DESCARGA EM CAMINHAO E TRANSPORTE</v>
          </cell>
          <cell r="H1423" t="str">
            <v>UN</v>
          </cell>
          <cell r="I1423">
            <v>172.52</v>
          </cell>
        </row>
        <row r="1424">
          <cell r="A1424" t="str">
            <v>05.001.0160-0</v>
          </cell>
          <cell r="B1424" t="str">
            <v>PERCUSSAO COM BATIDAS LEVES,SEM RETIRADA DO MATERIAL SOLTO</v>
          </cell>
          <cell r="C1424" t="str">
            <v>M2</v>
          </cell>
          <cell r="D1424">
            <v>2.64</v>
          </cell>
          <cell r="F1424" t="str">
            <v>05.001.0160-A</v>
          </cell>
          <cell r="G1424" t="str">
            <v>PERCUSSAO COM BATIDAS LEVES,SEM RETIRADA DO MATERIAL SOLTO</v>
          </cell>
          <cell r="H1424" t="str">
            <v>M2</v>
          </cell>
          <cell r="I1424">
            <v>2.29</v>
          </cell>
        </row>
        <row r="1425">
          <cell r="A1425" t="str">
            <v>05.001.0162-0</v>
          </cell>
          <cell r="B1425" t="str">
            <v>RETIRADA DE IMPERMEABILIZACAO FLEXIVEL,INCLUSIVE EMPILHAMENTO LATERAL DENTRO DO CANTEIRO DE SERVICO,EXCLUSIVE CAMADA DEPROTECAO</v>
          </cell>
          <cell r="C1425" t="str">
            <v>M2</v>
          </cell>
          <cell r="D1425">
            <v>79.63</v>
          </cell>
          <cell r="F1425" t="str">
            <v>05.001.0162-A</v>
          </cell>
          <cell r="G1425" t="str">
            <v>RETIRADA DE IMPERMEABILIZACAO FLEXIVEL,INCLUSIVE EMPILHAMENTO LATERAL DENTRO DO CANTEIRO DE SERVICO,EXCLUSIVE CAMADA DEPROTECAO</v>
          </cell>
          <cell r="H1425" t="str">
            <v>M2</v>
          </cell>
          <cell r="I1425">
            <v>69.010000000000005</v>
          </cell>
        </row>
        <row r="1426">
          <cell r="A1426" t="str">
            <v>05.001.0163-0</v>
          </cell>
          <cell r="B1426" t="str">
            <v>RETIRADA CUIDADOSA DE AZULEJOS OU LADRILHOS CERAMICOS E RESPECTIVA ARGAMASSA DE ASSENTAMENTO,SEM REAPROVEITAMENTO DO MATERIAL RETIRADO</v>
          </cell>
          <cell r="C1426" t="str">
            <v>M2</v>
          </cell>
          <cell r="D1426">
            <v>74.290000000000006</v>
          </cell>
          <cell r="F1426" t="str">
            <v>05.001.0163-A</v>
          </cell>
          <cell r="G1426" t="str">
            <v>RETIRADA CUIDADOSA DE AZULEJOS OU LADRILHOS CERAMICOS E RESPECTIVA ARGAMASSA DE ASSENTAMENTO,SEM REAPROVEITAMENTO DO MATERIAL RETIRADO</v>
          </cell>
          <cell r="H1426" t="str">
            <v>M2</v>
          </cell>
          <cell r="I1426">
            <v>64.38</v>
          </cell>
        </row>
        <row r="1427">
          <cell r="A1427" t="str">
            <v>05.001.0164-0</v>
          </cell>
          <cell r="B1427" t="str">
            <v>RETIRADA CUIDADOSA DE REVESTIMENTO DE ARGAMASSA(INTERNO OU EXTERNO)</v>
          </cell>
          <cell r="C1427" t="str">
            <v>M2</v>
          </cell>
          <cell r="D1427">
            <v>40.32</v>
          </cell>
          <cell r="F1427" t="str">
            <v>05.001.0164-A</v>
          </cell>
          <cell r="G1427" t="str">
            <v>RETIRADA CUIDADOSA DE REVESTIMENTO DE ARGAMASSA(INTERNO OU EXTERNO)</v>
          </cell>
          <cell r="H1427" t="str">
            <v>M2</v>
          </cell>
          <cell r="I1427">
            <v>34.94</v>
          </cell>
        </row>
        <row r="1428">
          <cell r="A1428" t="str">
            <v>05.001.0168-0</v>
          </cell>
          <cell r="B1428" t="str">
            <v>RECOLOCACAO DE CALHA EM ENCOSTA</v>
          </cell>
          <cell r="C1428" t="str">
            <v>UN</v>
          </cell>
          <cell r="D1428">
            <v>7.16</v>
          </cell>
          <cell r="F1428" t="str">
            <v>05.001.0168-A</v>
          </cell>
          <cell r="G1428" t="str">
            <v>RECOLOCACAO DE CALHA EM ENCOSTA</v>
          </cell>
          <cell r="H1428" t="str">
            <v>UN</v>
          </cell>
          <cell r="I1428">
            <v>6.21</v>
          </cell>
        </row>
        <row r="1429">
          <cell r="A1429" t="str">
            <v>05.001.0169-0</v>
          </cell>
          <cell r="B1429" t="str">
            <v>RECOLOCACAO DE TACOS SOLTOS USANDO PICHE,PEDRISCO E ARGAMASSA DE CIMENTO E SAIBRO,NO TRACO 1:6,COM REMOCAO DA BASE EXISTENTE</v>
          </cell>
          <cell r="C1429" t="str">
            <v>M2</v>
          </cell>
          <cell r="D1429">
            <v>124.84</v>
          </cell>
          <cell r="F1429" t="str">
            <v>05.001.0169-A</v>
          </cell>
          <cell r="G1429" t="str">
            <v>RECOLOCACAO DE TACOS SOLTOS USANDO PICHE,PEDRISCO E ARGAMASSA DE CIMENTO E SAIBRO,NO TRACO 1:6,COM REMOCAO DA BASE EXISTENTE</v>
          </cell>
          <cell r="H1429" t="str">
            <v>M2</v>
          </cell>
          <cell r="I1429">
            <v>111.96</v>
          </cell>
        </row>
        <row r="1430">
          <cell r="A1430" t="str">
            <v>05.001.0170-0</v>
          </cell>
          <cell r="B1430" t="str">
            <v>TRANSPORTE HORIZONTAL DE MATERIAL DE 1ªCATEGORIA OU ENTULHO,EM CARRINHOS,A 10,00M DE DISTANCIA,INCLUSIVE CARGA A PA</v>
          </cell>
          <cell r="C1430" t="str">
            <v>M3</v>
          </cell>
          <cell r="D1430">
            <v>22.89</v>
          </cell>
          <cell r="F1430" t="str">
            <v>05.001.0170-A</v>
          </cell>
          <cell r="G1430" t="str">
            <v>TRANSPORTE HORIZONTAL DE MATERIAL DE 1ªCATEGORIA OU ENTULHO,EM CARRINHOS,A 10,00M DE DISTANCIA,INCLUSIVE CARGA A PA</v>
          </cell>
          <cell r="H1430" t="str">
            <v>M3</v>
          </cell>
          <cell r="I1430">
            <v>19.84</v>
          </cell>
        </row>
        <row r="1431">
          <cell r="A1431" t="str">
            <v>05.001.0171-0</v>
          </cell>
          <cell r="B1431" t="str">
            <v>TRANSPORTE HORIZONTAL DE MATERIAL DE 1ªCATEGORIA OU ENTULHO,EM CARRINHOS,A 20,00M DE DISTANCIA,INCLUSIVE CARGA A PA</v>
          </cell>
          <cell r="C1431" t="str">
            <v>M3</v>
          </cell>
          <cell r="D1431">
            <v>27.87</v>
          </cell>
          <cell r="F1431" t="str">
            <v>05.001.0171-A</v>
          </cell>
          <cell r="G1431" t="str">
            <v>TRANSPORTE HORIZONTAL DE MATERIAL DE 1ªCATEGORIA OU ENTULHO,EM CARRINHOS,A 20,00M DE DISTANCIA,INCLUSIVE CARGA A PA</v>
          </cell>
          <cell r="H1431" t="str">
            <v>M3</v>
          </cell>
          <cell r="I1431">
            <v>24.15</v>
          </cell>
        </row>
        <row r="1432">
          <cell r="A1432" t="str">
            <v>05.001.0172-0</v>
          </cell>
          <cell r="B1432" t="str">
            <v>TRANSPORTE HORIZONTAL DE MATERIAL DE 1ªCATEGORIA OU ENTULHO,EM CARRINHOS,A 30,00M DE DISTANCIA,INCLUSIVE CARGA A PA</v>
          </cell>
          <cell r="C1432" t="str">
            <v>M3</v>
          </cell>
          <cell r="D1432">
            <v>32.85</v>
          </cell>
          <cell r="F1432" t="str">
            <v>05.001.0172-A</v>
          </cell>
          <cell r="G1432" t="str">
            <v>TRANSPORTE HORIZONTAL DE MATERIAL DE 1ªCATEGORIA OU ENTULHO,EM CARRINHOS,A 30,00M DE DISTANCIA,INCLUSIVE CARGA A PA</v>
          </cell>
          <cell r="H1432" t="str">
            <v>M3</v>
          </cell>
          <cell r="I1432">
            <v>28.46</v>
          </cell>
        </row>
        <row r="1433">
          <cell r="A1433" t="str">
            <v>05.001.0173-0</v>
          </cell>
          <cell r="B1433" t="str">
            <v>TRANSPORTE HORIZONTAL DE MATERIAL DE 1ªCATEGORIA OU ENTULHO,EM CARRINHOS,A 60,00M DE DISTANCIA,INCLUSIVE CARGA A PA</v>
          </cell>
          <cell r="C1433" t="str">
            <v>M3</v>
          </cell>
          <cell r="D1433">
            <v>46.78</v>
          </cell>
          <cell r="F1433" t="str">
            <v>05.001.0173-A</v>
          </cell>
          <cell r="G1433" t="str">
            <v>TRANSPORTE HORIZONTAL DE MATERIAL DE 1ªCATEGORIA OU ENTULHO,EM CARRINHOS,A 60,00M DE DISTANCIA,INCLUSIVE CARGA A PA</v>
          </cell>
          <cell r="H1433" t="str">
            <v>M3</v>
          </cell>
          <cell r="I1433">
            <v>40.54</v>
          </cell>
        </row>
        <row r="1434">
          <cell r="A1434" t="str">
            <v>05.001.0177-0</v>
          </cell>
          <cell r="B1434" t="str">
            <v>TRANSPORTE HORIZONTAL DE MATERIAL DE 1ªCATEGORIA OU ENTULHO,EM CARRINHOS,A 100,00M DE DISTANCIA,INCLUSIVE CARGA A PA</v>
          </cell>
          <cell r="C1434" t="str">
            <v>M3</v>
          </cell>
          <cell r="D1434">
            <v>57.73</v>
          </cell>
          <cell r="F1434" t="str">
            <v>05.001.0177-A</v>
          </cell>
          <cell r="G1434" t="str">
            <v>TRANSPORTE HORIZONTAL DE MATERIAL DE 1ªCATEGORIA OU ENTULHO,EM CARRINHOS,A 100,00M DE DISTANCIA,INCLUSIVE CARGA A PA</v>
          </cell>
          <cell r="H1434" t="str">
            <v>M3</v>
          </cell>
          <cell r="I1434">
            <v>50.03</v>
          </cell>
        </row>
        <row r="1435">
          <cell r="A1435" t="str">
            <v>05.001.0178-0</v>
          </cell>
          <cell r="B1435" t="str">
            <v>TRANSPORTE HORIZONTAL DE MATERIAL DE 1ªCATEGORIA OU ENTULHO,EM CARRINHOS,A 150,00M DE DISTANCIA,INCLUSIVE CARGA A PA</v>
          </cell>
          <cell r="C1435" t="str">
            <v>M3</v>
          </cell>
          <cell r="D1435">
            <v>73.66</v>
          </cell>
          <cell r="F1435" t="str">
            <v>05.001.0178-A</v>
          </cell>
          <cell r="G1435" t="str">
            <v>TRANSPORTE HORIZONTAL DE MATERIAL DE 1ªCATEGORIA OU ENTULHO,EM CARRINHOS,A 150,00M DE DISTANCIA,INCLUSIVE CARGA A PA</v>
          </cell>
          <cell r="H1435" t="str">
            <v>M3</v>
          </cell>
          <cell r="I1435">
            <v>63.83</v>
          </cell>
        </row>
        <row r="1436">
          <cell r="A1436" t="str">
            <v>05.001.0179-0</v>
          </cell>
          <cell r="B1436" t="str">
            <v>TRANSPORTE HORIZONTAL DE MATERIAL DE 1ªCATEGORIA OU ENTULHO,EM CARRINHOS,A 200,00M DE DISTANCIA,INCLUSIVE CARGA A PA</v>
          </cell>
          <cell r="C1436" t="str">
            <v>M3</v>
          </cell>
          <cell r="D1436">
            <v>96.56</v>
          </cell>
          <cell r="F1436" t="str">
            <v>05.001.0179-A</v>
          </cell>
          <cell r="G1436" t="str">
            <v>TRANSPORTE HORIZONTAL DE MATERIAL DE 1ªCATEGORIA OU ENTULHO,EM CARRINHOS,A 200,00M DE DISTANCIA,INCLUSIVE CARGA A PA</v>
          </cell>
          <cell r="H1436" t="str">
            <v>M3</v>
          </cell>
          <cell r="I1436">
            <v>83.67</v>
          </cell>
        </row>
        <row r="1437">
          <cell r="A1437" t="str">
            <v>05.001.0182-0</v>
          </cell>
          <cell r="B1437" t="str">
            <v>TRANSPORTE DE MATERIAIS DE QUALQUER NATUREZA,ESCADA ACIMA,SERVICO INTEIRAMENTE MANUAL,EM OBRAS PREDIAIS,INCLUSIVE CARGAE DESCARGA</v>
          </cell>
          <cell r="C1437" t="str">
            <v>TXM</v>
          </cell>
          <cell r="D1437">
            <v>1.0900000000000001</v>
          </cell>
          <cell r="F1437" t="str">
            <v>05.001.0182-A</v>
          </cell>
          <cell r="G1437" t="str">
            <v>TRANSPORTE DE MATERIAIS DE QUALQUER NATUREZA,ESCADA ACIMA,SERVICO INTEIRAMENTE MANUAL,EM OBRAS PREDIAIS,INCLUSIVE CARGAE DESCARGA</v>
          </cell>
          <cell r="H1437" t="str">
            <v>TXM</v>
          </cell>
          <cell r="I1437">
            <v>0.94</v>
          </cell>
        </row>
        <row r="1438">
          <cell r="A1438" t="str">
            <v>05.001.0183-0</v>
          </cell>
          <cell r="B1438" t="str">
            <v>TRANSPORTE DE MATERIAIS DE QUALQUER NATUREZA,ESCADA ABAIXO,SERVICO INTEIRAMENTE MANUAL,EM OBRAS PREDIAIS,INCLUSIVE CARGAE DESCARGA</v>
          </cell>
          <cell r="C1438" t="str">
            <v>TXM</v>
          </cell>
          <cell r="D1438">
            <v>0.79</v>
          </cell>
          <cell r="F1438" t="str">
            <v>05.001.0183-A</v>
          </cell>
          <cell r="G1438" t="str">
            <v>TRANSPORTE DE MATERIAIS DE QUALQUER NATUREZA,ESCADA ABAIXO,SERVICO INTEIRAMENTE MANUAL,EM OBRAS PREDIAIS,INCLUSIVE CARGAE DESCARGA</v>
          </cell>
          <cell r="H1438" t="str">
            <v>TXM</v>
          </cell>
          <cell r="I1438">
            <v>0.69</v>
          </cell>
        </row>
        <row r="1439">
          <cell r="A1439" t="str">
            <v>05.001.0185-0</v>
          </cell>
          <cell r="B1439" t="str">
            <v>TRANSPORTE DE MATERIAIS ENCOSTA ACIMA,SERVICO INTEIRAMENTE MANUAL,INCLUSIVE CARGA E DESCARGA</v>
          </cell>
          <cell r="C1439" t="str">
            <v>TXM</v>
          </cell>
          <cell r="D1439">
            <v>1.79</v>
          </cell>
          <cell r="F1439" t="str">
            <v>05.001.0185-A</v>
          </cell>
          <cell r="G1439" t="str">
            <v>TRANSPORTE DE MATERIAIS ENCOSTA ACIMA,SERVICO INTEIRAMENTE MANUAL,INCLUSIVE CARGA E DESCARGA</v>
          </cell>
          <cell r="H1439" t="str">
            <v>TXM</v>
          </cell>
          <cell r="I1439">
            <v>1.55</v>
          </cell>
        </row>
        <row r="1440">
          <cell r="A1440" t="str">
            <v>05.001.0186-0</v>
          </cell>
          <cell r="B1440" t="str">
            <v>TRANSPORTE DE MATERIAIS ENCOSTA ABAIXO,SERVICO INTEIRAMENTEMANUAL,INCLUSIVE CARGA E DESCARGA</v>
          </cell>
          <cell r="C1440" t="str">
            <v>TXM</v>
          </cell>
          <cell r="D1440">
            <v>1.19</v>
          </cell>
          <cell r="F1440" t="str">
            <v>05.001.0186-A</v>
          </cell>
          <cell r="G1440" t="str">
            <v>TRANSPORTE DE MATERIAIS ENCOSTA ABAIXO,SERVICO INTEIRAMENTEMANUAL,INCLUSIVE CARGA E DESCARGA</v>
          </cell>
          <cell r="H1440" t="str">
            <v>TXM</v>
          </cell>
          <cell r="I1440">
            <v>1.03</v>
          </cell>
        </row>
        <row r="1441">
          <cell r="A1441" t="str">
            <v>05.001.0187-0</v>
          </cell>
          <cell r="B1441" t="str">
            <v>TRANSPORTE HORIZONTAL DE ENTULHO OU LAMA EM CARRINHO,INCLUSIVE CARGA A PA,EM FAVELAS</v>
          </cell>
          <cell r="C1441" t="str">
            <v>M3</v>
          </cell>
          <cell r="D1441">
            <v>27.47</v>
          </cell>
          <cell r="F1441" t="str">
            <v>05.001.0187-A</v>
          </cell>
          <cell r="G1441" t="str">
            <v>TRANSPORTE HORIZONTAL DE ENTULHO OU LAMA EM CARRINHO,INCLUSIVE CARGA A PA,EM FAVELAS</v>
          </cell>
          <cell r="H1441" t="str">
            <v>M3</v>
          </cell>
          <cell r="I1441">
            <v>23.8</v>
          </cell>
        </row>
        <row r="1442">
          <cell r="A1442" t="str">
            <v>05.001.0188-0</v>
          </cell>
          <cell r="B1442" t="str">
            <v>TRANSPORTE DE MATERIAIS ENCOSTA ACIMA,EM CARRINHOS,INCLUSIVECARGA E DESCARGA</v>
          </cell>
          <cell r="C1442" t="str">
            <v>TXM</v>
          </cell>
          <cell r="D1442">
            <v>0.28999999999999998</v>
          </cell>
          <cell r="F1442" t="str">
            <v>05.001.0188-A</v>
          </cell>
          <cell r="G1442" t="str">
            <v>TRANSPORTE DE MATERIAIS ENCOSTA ACIMA,EM CARRINHOS,INCLUSIVECARGA E DESCARGA</v>
          </cell>
          <cell r="H1442" t="str">
            <v>TXM</v>
          </cell>
          <cell r="I1442">
            <v>0.25</v>
          </cell>
        </row>
        <row r="1443">
          <cell r="A1443" t="str">
            <v>05.001.0189-0</v>
          </cell>
          <cell r="B1443" t="str">
            <v>TRANSPORTE DE MATERIAIS ENCOSTA ABAIXO,EM CARRINHOS,INCLUSIVE CARGA E DESCARGA</v>
          </cell>
          <cell r="C1443" t="str">
            <v>TXM</v>
          </cell>
          <cell r="D1443">
            <v>0.19</v>
          </cell>
          <cell r="F1443" t="str">
            <v>05.001.0189-A</v>
          </cell>
          <cell r="G1443" t="str">
            <v>TRANSPORTE DE MATERIAIS ENCOSTA ABAIXO,EM CARRINHOS,INCLUSIVE CARGA E DESCARGA</v>
          </cell>
          <cell r="H1443" t="str">
            <v>TXM</v>
          </cell>
          <cell r="I1443">
            <v>0.17</v>
          </cell>
        </row>
        <row r="1444">
          <cell r="A1444" t="str">
            <v>05.001.0195-0</v>
          </cell>
          <cell r="B1444" t="str">
            <v>TRANSPORTE DE MATERIAIS DE GRANDE VOLUME E BAIXO PESO ESPECIFICO,SERVICO INTEIRAMENTE MANUAL,ENCOSTA ACIMA,INCLUSIVE CARGA E DESCARGA</v>
          </cell>
          <cell r="C1444" t="str">
            <v>M3XM</v>
          </cell>
          <cell r="D1444">
            <v>29.86</v>
          </cell>
          <cell r="F1444" t="str">
            <v>05.001.0195-A</v>
          </cell>
          <cell r="G1444" t="str">
            <v>TRANSPORTE DE MATERIAIS DE GRANDE VOLUME E BAIXO PESO ESPECIFICO,SERVICO INTEIRAMENTE MANUAL,ENCOSTA ACIMA,INCLUSIVE CARGA E DESCARGA</v>
          </cell>
          <cell r="H1444" t="str">
            <v>M3XM</v>
          </cell>
          <cell r="I1444">
            <v>25.87</v>
          </cell>
        </row>
        <row r="1445">
          <cell r="A1445" t="str">
            <v>05.001.0196-0</v>
          </cell>
          <cell r="B1445" t="str">
            <v>TRANSPORTE DE MATERIAIS DE GRANDE VOLUME E BAIXO PESO ESPECIFICO,SERVICO INTEIRAMENTE MANUAL,ENCOSTA ABAIXO,INCLUSIVE CARGA E DESCARGA</v>
          </cell>
          <cell r="C1445" t="str">
            <v>M3XM</v>
          </cell>
          <cell r="D1445">
            <v>22.89</v>
          </cell>
          <cell r="F1445" t="str">
            <v>05.001.0196-A</v>
          </cell>
          <cell r="G1445" t="str">
            <v>TRANSPORTE DE MATERIAIS DE GRANDE VOLUME E BAIXO PESO ESPECIFICO,SERVICO INTEIRAMENTE MANUAL,ENCOSTA ABAIXO,INCLUSIVE CARGA E DESCARGA</v>
          </cell>
          <cell r="H1445" t="str">
            <v>M3XM</v>
          </cell>
          <cell r="I1445">
            <v>19.84</v>
          </cell>
        </row>
        <row r="1446">
          <cell r="A1446" t="str">
            <v>05.001.0205-0</v>
          </cell>
          <cell r="B1446" t="str">
            <v>TRANSPORTE MANUAL DE CALHA ATE O LOCAL DE ASSENTAMENTO,ENCOSTA ACIMA,INCLUSIVE CARGA E DESCARGA</v>
          </cell>
          <cell r="C1446" t="str">
            <v>UNXM</v>
          </cell>
          <cell r="D1446">
            <v>1.33</v>
          </cell>
          <cell r="F1446" t="str">
            <v>05.001.0205-A</v>
          </cell>
          <cell r="G1446" t="str">
            <v>TRANSPORTE MANUAL DE CALHA ATE O LOCAL DE ASSENTAMENTO,ENCOSTA ACIMA,INCLUSIVE CARGA E DESCARGA</v>
          </cell>
          <cell r="H1446" t="str">
            <v>UNXM</v>
          </cell>
          <cell r="I1446">
            <v>1.1499999999999999</v>
          </cell>
        </row>
        <row r="1447">
          <cell r="A1447" t="str">
            <v>05.001.0206-0</v>
          </cell>
          <cell r="B1447" t="str">
            <v>TRANSPORTE MANUAL DE CALHA ATE O LOCAL DE ASSENTAMENTO,ENCOSTA ABAIXO,INCLUSIVE CARGA E DESCARGA</v>
          </cell>
          <cell r="C1447" t="str">
            <v>UNXM</v>
          </cell>
          <cell r="D1447">
            <v>0.99</v>
          </cell>
          <cell r="F1447" t="str">
            <v>05.001.0206-A</v>
          </cell>
          <cell r="G1447" t="str">
            <v>TRANSPORTE MANUAL DE CALHA ATE O LOCAL DE ASSENTAMENTO,ENCOSTA ABAIXO,INCLUSIVE CARGA E DESCARGA</v>
          </cell>
          <cell r="H1447" t="str">
            <v>UNXM</v>
          </cell>
          <cell r="I1447">
            <v>0.86</v>
          </cell>
        </row>
        <row r="1448">
          <cell r="A1448" t="str">
            <v>05.001.0250-0</v>
          </cell>
          <cell r="B1448" t="str">
            <v>TRANSPORTE MANUAL DE MATERIAIS DIVERSOS EM MANGUEZAL,INCLUSIVE CARGA E DESCARGA EM CESTO TIPO COMLURB(MUDA E LIXO)</v>
          </cell>
          <cell r="C1448" t="str">
            <v>TXM</v>
          </cell>
          <cell r="D1448">
            <v>39.81</v>
          </cell>
          <cell r="F1448" t="str">
            <v>05.001.0250-A</v>
          </cell>
          <cell r="G1448" t="str">
            <v>TRANSPORTE MANUAL DE MATERIAIS DIVERSOS EM MANGUEZAL,INCLUSIVE CARGA E DESCARGA EM CESTO TIPO COMLURB(MUDA E LIXO)</v>
          </cell>
          <cell r="H1448" t="str">
            <v>TXM</v>
          </cell>
          <cell r="I1448">
            <v>34.5</v>
          </cell>
        </row>
        <row r="1449">
          <cell r="A1449" t="str">
            <v>05.001.0300-0</v>
          </cell>
          <cell r="B1449" t="str">
            <v>CALHA FECHADA,DE TABUAS DE MADEIRA DE 3ª,COM A SECAO DE 0,45X0,45M,PARA DESCIDA DE ESCOMBROS,COM COLOCACAO</v>
          </cell>
          <cell r="C1449" t="str">
            <v>M</v>
          </cell>
          <cell r="D1449">
            <v>193.05</v>
          </cell>
          <cell r="F1449" t="str">
            <v>05.001.0300-A</v>
          </cell>
          <cell r="G1449" t="str">
            <v>CALHA FECHADA,DE TABUAS DE MADEIRA DE 3ª,COM A SECAO DE 0,45X0,45M,PARA DESCIDA DE ESCOMBROS,COM COLOCACAO</v>
          </cell>
          <cell r="H1449" t="str">
            <v>M</v>
          </cell>
          <cell r="I1449">
            <v>182.77</v>
          </cell>
        </row>
        <row r="1450">
          <cell r="A1450" t="str">
            <v>05.001.0301-0</v>
          </cell>
          <cell r="B1450" t="str">
            <v>CALHA FECHADA,DE TABUAS DE MADEIRA DE 3ª,COM A SECAO 0,35X0,35M,PARA DESCIDA DE ESCOMBROS,COM COLOCACAO</v>
          </cell>
          <cell r="C1450" t="str">
            <v>M</v>
          </cell>
          <cell r="D1450">
            <v>159.71</v>
          </cell>
          <cell r="F1450" t="str">
            <v>05.001.0301-A</v>
          </cell>
          <cell r="G1450" t="str">
            <v>CALHA FECHADA,DE TABUAS DE MADEIRA DE 3ª,COM A SECAO 0,35X0,35M,PARA DESCIDA DE ESCOMBROS,COM COLOCACAO</v>
          </cell>
          <cell r="H1450" t="str">
            <v>M</v>
          </cell>
          <cell r="I1450">
            <v>150.78</v>
          </cell>
        </row>
        <row r="1451">
          <cell r="A1451" t="str">
            <v>05.001.0305-0</v>
          </cell>
          <cell r="B1451" t="str">
            <v>DESCIDA DE ESCOMBROS POR CALHAS FECHADAS,DE TABUAS DE PINHODE 3ª</v>
          </cell>
          <cell r="C1451" t="str">
            <v>M3</v>
          </cell>
          <cell r="D1451">
            <v>119.45</v>
          </cell>
          <cell r="F1451" t="str">
            <v>05.001.0305-A</v>
          </cell>
          <cell r="G1451" t="str">
            <v>DESCIDA DE ESCOMBROS POR CALHAS FECHADAS,DE TABUAS DE PINHODE 3ª</v>
          </cell>
          <cell r="H1451" t="str">
            <v>M3</v>
          </cell>
          <cell r="I1451">
            <v>103.51</v>
          </cell>
        </row>
        <row r="1452">
          <cell r="A1452" t="str">
            <v>05.001.0310-0</v>
          </cell>
          <cell r="B1452" t="str">
            <v>ENSACAMENTO E TRANSPORTE DE ESCOMBROS EM SACOS PLASTICOS,DESDE UM PAVIMENTO ELEVADO ATE O TERREO,UTILIZANDO ELEVADOR</v>
          </cell>
          <cell r="C1452" t="str">
            <v>M3</v>
          </cell>
          <cell r="D1452">
            <v>48.84</v>
          </cell>
          <cell r="F1452" t="str">
            <v>05.001.0310-A</v>
          </cell>
          <cell r="G1452" t="str">
            <v>ENSACAMENTO E TRANSPORTE DE ESCOMBROS EM SACOS PLASTICOS,DESDE UM PAVIMENTO ELEVADO ATE O TERREO,UTILIZANDO ELEVADOR</v>
          </cell>
          <cell r="H1452" t="str">
            <v>M3</v>
          </cell>
          <cell r="I1452">
            <v>42.32</v>
          </cell>
        </row>
        <row r="1453">
          <cell r="A1453" t="str">
            <v>05.001.0315-0</v>
          </cell>
          <cell r="B1453" t="str">
            <v>ENSACAMENTO E TRANSPORTE DE ESCOMBROS EM SACOS PLASTICOS,DESDE UM PAVIMENTO ELEVADO ATE O TERREO,UTILIZANDO A ESCADA DOPREDIO</v>
          </cell>
          <cell r="C1453" t="str">
            <v>M3</v>
          </cell>
          <cell r="D1453">
            <v>78.7</v>
          </cell>
          <cell r="F1453" t="str">
            <v>05.001.0315-A</v>
          </cell>
          <cell r="G1453" t="str">
            <v>ENSACAMENTO E TRANSPORTE DE ESCOMBROS EM SACOS PLASTICOS,DESDE UM PAVIMENTO ELEVADO ATE O TERREO,UTILIZANDO A ESCADA DOPREDIO</v>
          </cell>
          <cell r="H1453" t="str">
            <v>M3</v>
          </cell>
          <cell r="I1453">
            <v>68.2</v>
          </cell>
        </row>
        <row r="1454">
          <cell r="A1454" t="str">
            <v>05.001.0320-0</v>
          </cell>
          <cell r="B1454" t="str">
            <v>RETIRADA DE LAMA,ESCOMBROS OU DETRITOS DO INTERIOR DE RESERVATORIOS OU CAIXAS ENTERRADAS,UTILIZANDO PROCESSOS DE SUSPENSAO MANUAL,MEDIDO POR VOLUME DE MATERIAL RETIRADO</v>
          </cell>
          <cell r="C1454" t="str">
            <v>M3</v>
          </cell>
          <cell r="D1454">
            <v>199.09</v>
          </cell>
          <cell r="F1454" t="str">
            <v>05.001.0320-A</v>
          </cell>
          <cell r="G1454" t="str">
            <v>RETIRADA DE LAMA,ESCOMBROS OU DETRITOS DO INTERIOR DE RESERVATORIOS OU CAIXAS ENTERRADAS,UTILIZANDO PROCESSOS DE SUSPENSAO MANUAL,MEDIDO POR VOLUME DE MATERIAL RETIRADO</v>
          </cell>
          <cell r="H1454" t="str">
            <v>M3</v>
          </cell>
          <cell r="I1454">
            <v>172.52</v>
          </cell>
        </row>
        <row r="1455">
          <cell r="A1455" t="str">
            <v>05.001.0325-0</v>
          </cell>
          <cell r="B1455" t="str">
            <v>DESOBSTRUCAO DE DRENOS DE MUROS DE CONTENCAO,BUZINOTES DE COBERTURAS E SIMILARES</v>
          </cell>
          <cell r="C1455" t="str">
            <v>UN</v>
          </cell>
          <cell r="D1455">
            <v>2.98</v>
          </cell>
          <cell r="F1455" t="str">
            <v>05.001.0325-A</v>
          </cell>
          <cell r="G1455" t="str">
            <v>DESOBSTRUCAO DE DRENOS DE MUROS DE CONTENCAO,BUZINOTES DE COBERTURAS E SIMILARES</v>
          </cell>
          <cell r="H1455" t="str">
            <v>UN</v>
          </cell>
          <cell r="I1455">
            <v>2.58</v>
          </cell>
        </row>
        <row r="1456">
          <cell r="A1456" t="str">
            <v>05.001.0350-0</v>
          </cell>
          <cell r="B1456" t="str">
            <v>LIMPEZA DE VIDROS,FEITA NOS DOIS LADOS,CONTADO UM LADO</v>
          </cell>
          <cell r="C1456" t="str">
            <v>M2</v>
          </cell>
          <cell r="D1456">
            <v>14.07</v>
          </cell>
          <cell r="F1456" t="str">
            <v>05.001.0350-A</v>
          </cell>
          <cell r="G1456" t="str">
            <v>LIMPEZA DE VIDROS,FEITA NOS DOIS LADOS,CONTADO UM LADO</v>
          </cell>
          <cell r="H1456" t="str">
            <v>M2</v>
          </cell>
          <cell r="I1456">
            <v>12.19</v>
          </cell>
        </row>
        <row r="1457">
          <cell r="A1457" t="str">
            <v>05.001.0360-0</v>
          </cell>
          <cell r="B1457" t="str">
            <v>LIMPEZA DE PISOS CIMENTADOS</v>
          </cell>
          <cell r="C1457" t="str">
            <v>M2</v>
          </cell>
          <cell r="D1457">
            <v>6.95</v>
          </cell>
          <cell r="F1457" t="str">
            <v>05.001.0360-A</v>
          </cell>
          <cell r="G1457" t="str">
            <v>LIMPEZA DE PISOS CIMENTADOS</v>
          </cell>
          <cell r="H1457" t="str">
            <v>M2</v>
          </cell>
          <cell r="I1457">
            <v>6.03</v>
          </cell>
        </row>
        <row r="1458">
          <cell r="A1458" t="str">
            <v>05.001.0365-0</v>
          </cell>
          <cell r="B1458" t="str">
            <v>LIMPEZA DE PISOS CERAMICO,MARMORE OU GRANITO (SEM POLIMENTO)</v>
          </cell>
          <cell r="C1458" t="str">
            <v>M2</v>
          </cell>
          <cell r="D1458">
            <v>9.27</v>
          </cell>
          <cell r="F1458" t="str">
            <v>05.001.0365-A</v>
          </cell>
          <cell r="G1458" t="str">
            <v>LIMPEZA DE PISOS CERAMICO,MARMORE OU GRANITO (SEM POLIMENTO)</v>
          </cell>
          <cell r="H1458" t="str">
            <v>M2</v>
          </cell>
          <cell r="I1458">
            <v>8.0399999999999991</v>
          </cell>
        </row>
        <row r="1459">
          <cell r="A1459" t="str">
            <v>05.001.0366-0</v>
          </cell>
          <cell r="B1459" t="str">
            <v>LIMPEZA DE PISOS DE BORRACHA</v>
          </cell>
          <cell r="C1459" t="str">
            <v>M2</v>
          </cell>
          <cell r="D1459">
            <v>6.49</v>
          </cell>
          <cell r="F1459" t="str">
            <v>05.001.0366-A</v>
          </cell>
          <cell r="G1459" t="str">
            <v>LIMPEZA DE PISOS DE BORRACHA</v>
          </cell>
          <cell r="H1459" t="str">
            <v>M2</v>
          </cell>
          <cell r="I1459">
            <v>5.62</v>
          </cell>
        </row>
        <row r="1460">
          <cell r="A1460" t="str">
            <v>05.001.0370-0</v>
          </cell>
          <cell r="B1460" t="str">
            <v>LIMPEZA DE APARELHOS SANITARIOS,INCLUSIVE METAIS</v>
          </cell>
          <cell r="C1460" t="str">
            <v>UN</v>
          </cell>
          <cell r="D1460">
            <v>12.98</v>
          </cell>
          <cell r="F1460" t="str">
            <v>05.001.0370-A</v>
          </cell>
          <cell r="G1460" t="str">
            <v>LIMPEZA DE APARELHOS SANITARIOS,INCLUSIVE METAIS</v>
          </cell>
          <cell r="H1460" t="str">
            <v>UN</v>
          </cell>
          <cell r="I1460">
            <v>11.25</v>
          </cell>
        </row>
        <row r="1461">
          <cell r="A1461" t="str">
            <v>05.001.0375-0</v>
          </cell>
          <cell r="B1461" t="str">
            <v>LIMPEZA DE METAIS,EXCLUSIVE APARELHOS SANITARIOS</v>
          </cell>
          <cell r="C1461" t="str">
            <v>UN</v>
          </cell>
          <cell r="D1461">
            <v>3.89</v>
          </cell>
          <cell r="F1461" t="str">
            <v>05.001.0375-A</v>
          </cell>
          <cell r="G1461" t="str">
            <v>LIMPEZA DE METAIS,EXCLUSIVE APARELHOS SANITARIOS</v>
          </cell>
          <cell r="H1461" t="str">
            <v>UN</v>
          </cell>
          <cell r="I1461">
            <v>3.37</v>
          </cell>
        </row>
        <row r="1462">
          <cell r="A1462" t="str">
            <v>05.001.0380-0</v>
          </cell>
          <cell r="B1462" t="str">
            <v>LIMPEZA DE PEITORIS</v>
          </cell>
          <cell r="C1462" t="str">
            <v>M</v>
          </cell>
          <cell r="D1462">
            <v>5.79</v>
          </cell>
          <cell r="F1462" t="str">
            <v>05.001.0380-A</v>
          </cell>
          <cell r="G1462" t="str">
            <v>LIMPEZA DE PEITORIS</v>
          </cell>
          <cell r="H1462" t="str">
            <v>M</v>
          </cell>
          <cell r="I1462">
            <v>5.0199999999999996</v>
          </cell>
        </row>
        <row r="1463">
          <cell r="A1463" t="str">
            <v>05.001.0385-0</v>
          </cell>
          <cell r="B1463" t="str">
            <v>LIMPEZA DE PAREDES REVESTIDAS DE CERAMICAS OU AZULEJOS</v>
          </cell>
          <cell r="C1463" t="str">
            <v>M2</v>
          </cell>
          <cell r="D1463">
            <v>8.11</v>
          </cell>
          <cell r="F1463" t="str">
            <v>05.001.0385-A</v>
          </cell>
          <cell r="G1463" t="str">
            <v>LIMPEZA DE PAREDES REVESTIDAS DE CERAMICAS OU AZULEJOS</v>
          </cell>
          <cell r="H1463" t="str">
            <v>M2</v>
          </cell>
          <cell r="I1463">
            <v>7.03</v>
          </cell>
        </row>
        <row r="1464">
          <cell r="A1464" t="str">
            <v>05.001.0386-0</v>
          </cell>
          <cell r="B1464" t="str">
            <v>LIMPEZA DE PISOS VINILICOS</v>
          </cell>
          <cell r="C1464" t="str">
            <v>M2</v>
          </cell>
          <cell r="D1464">
            <v>6.95</v>
          </cell>
          <cell r="F1464" t="str">
            <v>05.001.0386-A</v>
          </cell>
          <cell r="G1464" t="str">
            <v>LIMPEZA DE PISOS VINILICOS</v>
          </cell>
          <cell r="H1464" t="str">
            <v>M2</v>
          </cell>
          <cell r="I1464">
            <v>6.03</v>
          </cell>
        </row>
        <row r="1465">
          <cell r="A1465" t="str">
            <v>05.001.0387-0</v>
          </cell>
          <cell r="B1465" t="str">
            <v>LIMPEZA DE PISOS DE PEDRA</v>
          </cell>
          <cell r="C1465" t="str">
            <v>M2</v>
          </cell>
          <cell r="D1465">
            <v>6.95</v>
          </cell>
          <cell r="F1465" t="str">
            <v>05.001.0387-A</v>
          </cell>
          <cell r="G1465" t="str">
            <v>LIMPEZA DE PISOS DE PEDRA</v>
          </cell>
          <cell r="H1465" t="str">
            <v>M2</v>
          </cell>
          <cell r="I1465">
            <v>6.03</v>
          </cell>
        </row>
        <row r="1466">
          <cell r="A1466" t="str">
            <v>05.001.0388-0</v>
          </cell>
          <cell r="B1466" t="str">
            <v>LAVAGEM DE TAPETES EXECUTADA NO LOCAL</v>
          </cell>
          <cell r="C1466" t="str">
            <v>M2</v>
          </cell>
          <cell r="D1466">
            <v>15.77</v>
          </cell>
          <cell r="F1466" t="str">
            <v>05.001.0388-A</v>
          </cell>
          <cell r="G1466" t="str">
            <v>LAVAGEM DE TAPETES EXECUTADA NO LOCAL</v>
          </cell>
          <cell r="H1466" t="str">
            <v>M2</v>
          </cell>
          <cell r="I1466">
            <v>13.66</v>
          </cell>
        </row>
        <row r="1467">
          <cell r="A1467" t="str">
            <v>05.001.0389-0</v>
          </cell>
          <cell r="B1467" t="str">
            <v>LIMPEZA EM PAREDE REVESTIDA COM PASTILHAS,INCLUSIVE O USO DEESCADA ATE 2 PAVIMENTOS,EXCLUSIVE ANDAIMES</v>
          </cell>
          <cell r="C1467" t="str">
            <v>M2</v>
          </cell>
          <cell r="D1467">
            <v>13.91</v>
          </cell>
          <cell r="F1467" t="str">
            <v>05.001.0389-A</v>
          </cell>
          <cell r="G1467" t="str">
            <v>LIMPEZA EM PAREDE REVESTIDA COM PASTILHAS,INCLUSIVE O USO DEESCADA ATE 2 PAVIMENTOS,EXCLUSIVE ANDAIMES</v>
          </cell>
          <cell r="H1467" t="str">
            <v>M2</v>
          </cell>
          <cell r="I1467">
            <v>12.06</v>
          </cell>
        </row>
        <row r="1468">
          <cell r="A1468" t="str">
            <v>05.001.0391-0</v>
          </cell>
          <cell r="B1468" t="str">
            <v>LIMPEZA EM PAREDE REVESTIDA COM MARMORE OU GRANITO(POLIMENTO),INCLUSIVE O USO DE ESCADA ATE 2 PAVIMENTOS,EXCLUSIVE ANDAIMES</v>
          </cell>
          <cell r="C1468" t="str">
            <v>M2</v>
          </cell>
          <cell r="D1468">
            <v>12.98</v>
          </cell>
          <cell r="F1468" t="str">
            <v>05.001.0391-A</v>
          </cell>
          <cell r="G1468" t="str">
            <v>LIMPEZA EM PAREDE REVESTIDA COM MARMORE OU GRANITO(POLIMENTO),INCLUSIVE O USO DE ESCADA ATE 2 PAVIMENTOS,EXCLUSIVE ANDAIMES</v>
          </cell>
          <cell r="H1468" t="str">
            <v>M2</v>
          </cell>
          <cell r="I1468">
            <v>11.25</v>
          </cell>
        </row>
        <row r="1469">
          <cell r="A1469" t="str">
            <v>05.001.0392-0</v>
          </cell>
          <cell r="B1469" t="str">
            <v>LIMPEZA EM PAREDE REVESTIDA COM PEDRAS(LAVAGEM COM SOLUCAO ACIDA),INCLUSIVE O USO DE ESCADA ATE 2 PAVIMENTOS,EXCLUSIVE ANDAIMES</v>
          </cell>
          <cell r="C1469" t="str">
            <v>M2</v>
          </cell>
          <cell r="D1469">
            <v>9.27</v>
          </cell>
          <cell r="F1469" t="str">
            <v>05.001.0392-A</v>
          </cell>
          <cell r="G1469" t="str">
            <v>LIMPEZA EM PAREDE REVESTIDA COM PEDRAS(LAVAGEM COM SOLUCAO ACIDA),INCLUSIVE O USO DE ESCADA ATE 2 PAVIMENTOS,EXCLUSIVE ANDAIMES</v>
          </cell>
          <cell r="H1469" t="str">
            <v>M2</v>
          </cell>
          <cell r="I1469">
            <v>8.0399999999999991</v>
          </cell>
        </row>
        <row r="1470">
          <cell r="A1470" t="str">
            <v>05.001.0393-0</v>
          </cell>
          <cell r="B1470" t="str">
            <v>LIMPEZA EM PAREDE REVESTIDA COM CHAPAS LAMINADAS,INCLUSIVE OUSO DE ESCADA ATE 2 PAVIMENTOS,EXCLUSIVE ANDAIMES</v>
          </cell>
          <cell r="C1470" t="str">
            <v>M2</v>
          </cell>
          <cell r="D1470">
            <v>6.49</v>
          </cell>
          <cell r="F1470" t="str">
            <v>05.001.0393-A</v>
          </cell>
          <cell r="G1470" t="str">
            <v>LIMPEZA EM PAREDE REVESTIDA COM CHAPAS LAMINADAS,INCLUSIVE OUSO DE ESCADA ATE 2 PAVIMENTOS,EXCLUSIVE ANDAIMES</v>
          </cell>
          <cell r="H1470" t="str">
            <v>M2</v>
          </cell>
          <cell r="I1470">
            <v>5.62</v>
          </cell>
        </row>
        <row r="1471">
          <cell r="A1471" t="str">
            <v>05.001.0400-0</v>
          </cell>
          <cell r="B1471" t="str">
            <v>LIMPEZA DE CALHA EM ENCOSTA</v>
          </cell>
          <cell r="C1471" t="str">
            <v>M</v>
          </cell>
          <cell r="D1471">
            <v>2.19</v>
          </cell>
          <cell r="F1471" t="str">
            <v>05.001.0400-A</v>
          </cell>
          <cell r="G1471" t="str">
            <v>LIMPEZA DE CALHA EM ENCOSTA</v>
          </cell>
          <cell r="H1471" t="str">
            <v>M</v>
          </cell>
          <cell r="I1471">
            <v>1.89</v>
          </cell>
        </row>
        <row r="1472">
          <cell r="A1472" t="str">
            <v>05.001.0402-0</v>
          </cell>
          <cell r="B1472" t="str">
            <v>LIMPEZA DE TELHA CERAMICA,CONSTANDO DE LAVAGEM COM AGUA PURAE ESCOVACAO COM ESCOVA DE ACO</v>
          </cell>
          <cell r="C1472" t="str">
            <v>M2</v>
          </cell>
          <cell r="D1472">
            <v>28.86</v>
          </cell>
          <cell r="F1472" t="str">
            <v>05.001.0402-A</v>
          </cell>
          <cell r="G1472" t="str">
            <v>LIMPEZA DE TELHA CERAMICA,CONSTANDO DE LAVAGEM COM AGUA PURAE ESCOVACAO COM ESCOVA DE ACO</v>
          </cell>
          <cell r="H1472" t="str">
            <v>M2</v>
          </cell>
          <cell r="I1472">
            <v>25.01</v>
          </cell>
        </row>
        <row r="1473">
          <cell r="A1473" t="str">
            <v>05.001.0405-0</v>
          </cell>
          <cell r="B1473" t="str">
            <v>LIMPEZA DE CAIXA DE AREIA,EM ENCOSTA,ATE 1,50M DE PROFUNDIDADE</v>
          </cell>
          <cell r="C1473" t="str">
            <v>M3</v>
          </cell>
          <cell r="D1473">
            <v>79.63</v>
          </cell>
          <cell r="F1473" t="str">
            <v>05.001.0405-A</v>
          </cell>
          <cell r="G1473" t="str">
            <v>LIMPEZA DE CAIXA DE AREIA,EM ENCOSTA,ATE 1,50M DE PROFUNDIDADE</v>
          </cell>
          <cell r="H1473" t="str">
            <v>M3</v>
          </cell>
          <cell r="I1473">
            <v>69.010000000000005</v>
          </cell>
        </row>
        <row r="1474">
          <cell r="A1474" t="str">
            <v>05.001.0410-0</v>
          </cell>
          <cell r="B1474" t="str">
            <v>LIMPEZA DE PAINEIS DE ALUMINIO</v>
          </cell>
          <cell r="C1474" t="str">
            <v>M2</v>
          </cell>
          <cell r="D1474">
            <v>8.11</v>
          </cell>
          <cell r="F1474" t="str">
            <v>05.001.0410-A</v>
          </cell>
          <cell r="G1474" t="str">
            <v>LIMPEZA DE PAINEIS DE ALUMINIO</v>
          </cell>
          <cell r="H1474" t="str">
            <v>M2</v>
          </cell>
          <cell r="I1474">
            <v>7.03</v>
          </cell>
        </row>
        <row r="1475">
          <cell r="A1475" t="str">
            <v>05.001.0415-0</v>
          </cell>
          <cell r="B1475" t="str">
            <v>LIMPEZA DE PAINEIS DE ACO ESCOVADO</v>
          </cell>
          <cell r="C1475" t="str">
            <v>M2</v>
          </cell>
          <cell r="D1475">
            <v>8.81</v>
          </cell>
          <cell r="F1475" t="str">
            <v>05.001.0415-A</v>
          </cell>
          <cell r="G1475" t="str">
            <v>LIMPEZA DE PAINEIS DE ACO ESCOVADO</v>
          </cell>
          <cell r="H1475" t="str">
            <v>M2</v>
          </cell>
          <cell r="I1475">
            <v>7.63</v>
          </cell>
        </row>
        <row r="1476">
          <cell r="A1476" t="str">
            <v>05.001.0450-0</v>
          </cell>
          <cell r="B1476" t="str">
            <v>LIMPEZA DE CAIXA D'AGUA OU CISTERNA,COM CAPACIDADE ATE 1000L,INCLUSIVE DESINFECCAO,CONFORME APROVACAO PELA COMISSAO ESTADUAL DE CONTROLE AMBIENTAL-CECA,COM BASE NA LEI Nº 1.893/91E NO DECRETO Nº 20.356/93,MN-353 MANUAL DE LIMPEZA E DESINFECCAO DE RESERVATORIOS DE AGUA</v>
          </cell>
          <cell r="C1476" t="str">
            <v>UN</v>
          </cell>
          <cell r="D1476">
            <v>364.76</v>
          </cell>
          <cell r="F1476" t="str">
            <v>05.001.0450-A</v>
          </cell>
          <cell r="G1476" t="str">
            <v>LIMPEZA DE CAIXA D'AGUA OU CISTERNA,COM CAPACIDADE ATE 1000L,INCLUSIVE DESINFECCAO,CONFORME APROVACAO PELA COMISSAO ESTADUAL DE CONTROLE AMBIENTAL-CECA,COM BASE NA LEI Nº 1.893/91E NO DECRETO Nº 20.356/93,MN-353 MANUAL DE LIMPEZA E DESINFECCAO DE RESERVATORIOS DE AGUA</v>
          </cell>
          <cell r="H1476" t="str">
            <v>UN</v>
          </cell>
          <cell r="I1476">
            <v>316.54000000000002</v>
          </cell>
        </row>
        <row r="1477">
          <cell r="A1477" t="str">
            <v>05.001.0455-0</v>
          </cell>
          <cell r="B1477" t="str">
            <v>LIMPEZA DE CAIXA D'AGUA OU CISTERNA,COM CAPACIDADE DE 1001 A2000L,INCLUSIVE DESINFECCAO,CONFORME APROVACAO PELA COMISSAO ESTADUAL DE CONTROLE AMBIENTAL-CECA,COM BASE NA LEI Nº 1.893/91 E NO DECRETO Nº20.356/93,MN-353 MANUAL DE LIMPEZA E DESINFECCAO DE RESERVATORIOS DE AGUA</v>
          </cell>
          <cell r="C1477" t="str">
            <v>UN</v>
          </cell>
          <cell r="D1477">
            <v>547.13</v>
          </cell>
          <cell r="F1477" t="str">
            <v>05.001.0455-A</v>
          </cell>
          <cell r="G1477" t="str">
            <v>LIMPEZA DE CAIXA D'AGUA OU CISTERNA,COM CAPACIDADE DE 1001 A2000L,INCLUSIVE DESINFECCAO,CONFORME APROVACAO PELA COMISSAO ESTADUAL DE CONTROLE AMBIENTAL-CECA,COM BASE NA LEI Nº 1.893/91 E NO DECRETO Nº20.356/93,MN-353 MANUAL DE LIMPEZA E DESINFECCAO DE RESERVATORIOS DE AGUA</v>
          </cell>
          <cell r="H1477" t="str">
            <v>UN</v>
          </cell>
          <cell r="I1477">
            <v>474.8</v>
          </cell>
        </row>
        <row r="1478">
          <cell r="A1478" t="str">
            <v>05.001.0460-0</v>
          </cell>
          <cell r="B1478" t="str">
            <v>LIMPEZA DE CAIXA D'AGUA OU CISTERNA,COM CAPACIDADE DE 2001 A20000L,INCLUSIVE DESINFECCAO,CONFORME APROVACAO PELA COMISSAO ESTADUAL DE CONTROLE AMBIENTAL-CECA,COM BASE NA LEI Nº 1.893/91 E NO DECRETO Nº 20.356/93,MN-353 MANUAL DE LIMPEZA EDESINFECCAO DE RESERVATORIOS DE AGUA</v>
          </cell>
          <cell r="C1478" t="str">
            <v>UN</v>
          </cell>
          <cell r="D1478">
            <v>794.95</v>
          </cell>
          <cell r="F1478" t="str">
            <v>05.001.0460-A</v>
          </cell>
          <cell r="G1478" t="str">
            <v>LIMPEZA DE CAIXA D'AGUA OU CISTERNA,COM CAPACIDADE DE 2001 A20000L,INCLUSIVE DESINFECCAO,CONFORME APROVACAO PELA COMISSAO ESTADUAL DE CONTROLE AMBIENTAL-CECA,COM BASE NA LEI Nº 1.893/91 E NO DECRETO Nº 20.356/93,MN-353 MANUAL DE LIMPEZA EDESINFECCAO DE RESERVATORIOS DE AGUA</v>
          </cell>
          <cell r="H1478" t="str">
            <v>UN</v>
          </cell>
          <cell r="I1478">
            <v>689.87</v>
          </cell>
        </row>
        <row r="1479">
          <cell r="A1479" t="str">
            <v>05.001.0465-0</v>
          </cell>
          <cell r="B1479" t="str">
            <v>LIMPEZA DE CAIXA D'AGUA OU CISTERNA,COM CAPACIDADE DE 20001A 60000L,INCLUSIVE DESINFECCAO,CONFORME APROVACAO PELA COMISSAO ESTADUAL DE CONTROLE AMBIENTAL-CECA,COM BASE NA LEI Nº 1.893/91 E NO DECRETO Nº20.356/93,MN-353 MANUAL DE LIMPEZA EDESINFECCAO DE RESERVATORIOS DE AGUA</v>
          </cell>
          <cell r="C1479" t="str">
            <v>UN</v>
          </cell>
          <cell r="D1479">
            <v>1094.27</v>
          </cell>
          <cell r="F1479" t="str">
            <v>05.001.0465-A</v>
          </cell>
          <cell r="G1479" t="str">
            <v>LIMPEZA DE CAIXA D'AGUA OU CISTERNA,COM CAPACIDADE DE 20001A 60000L,INCLUSIVE DESINFECCAO,CONFORME APROVACAO PELA COMISSAO ESTADUAL DE CONTROLE AMBIENTAL-CECA,COM BASE NA LEI Nº 1.893/91 E NO DECRETO Nº20.356/93,MN-353 MANUAL DE LIMPEZA EDESINFECCAO DE RESERVATORIOS DE AGUA</v>
          </cell>
          <cell r="H1479" t="str">
            <v>UN</v>
          </cell>
          <cell r="I1479">
            <v>949.61</v>
          </cell>
        </row>
        <row r="1480">
          <cell r="A1480" t="str">
            <v>05.001.0600-0</v>
          </cell>
          <cell r="B1480" t="str">
            <v>APICOAMENTO DE MEIOS-FIOS,UTILIZANDO PONTEIRO,CONSIDERANDO ESPELHO DE 15CM,FACE E ARESTA</v>
          </cell>
          <cell r="C1480" t="str">
            <v>M</v>
          </cell>
          <cell r="D1480">
            <v>27.53</v>
          </cell>
          <cell r="F1480" t="str">
            <v>05.001.0600-A</v>
          </cell>
          <cell r="G1480" t="str">
            <v>APICOAMENTO DE MEIOS-FIOS,UTILIZANDO PONTEIRO,CONSIDERANDO ESPELHO DE 15CM,FACE E ARESTA</v>
          </cell>
          <cell r="H1480" t="str">
            <v>M</v>
          </cell>
          <cell r="I1480">
            <v>23.85</v>
          </cell>
        </row>
        <row r="1481">
          <cell r="A1481" t="str">
            <v>05.001.0601-0</v>
          </cell>
          <cell r="B1481" t="str">
            <v>APICOAMENTO DE CONCRETO OU PISO CIMENTADO</v>
          </cell>
          <cell r="C1481" t="str">
            <v>M2</v>
          </cell>
          <cell r="D1481">
            <v>68.3</v>
          </cell>
          <cell r="F1481" t="str">
            <v>05.001.0601-A</v>
          </cell>
          <cell r="G1481" t="str">
            <v>APICOAMENTO DE CONCRETO OU PISO CIMENTADO</v>
          </cell>
          <cell r="H1481" t="str">
            <v>M2</v>
          </cell>
          <cell r="I1481">
            <v>59.18</v>
          </cell>
        </row>
        <row r="1482">
          <cell r="A1482" t="str">
            <v>05.001.0602-0</v>
          </cell>
          <cell r="B1482" t="str">
            <v>APICOAMENTO PARA EXECUCAO DE CONCRETO APARENTE EM SUPERFICIES HORIZONTAIS SUPERIORES(TETOS)</v>
          </cell>
          <cell r="C1482" t="str">
            <v>M2</v>
          </cell>
          <cell r="D1482">
            <v>341.53</v>
          </cell>
          <cell r="F1482" t="str">
            <v>05.001.0602-A</v>
          </cell>
          <cell r="G1482" t="str">
            <v>APICOAMENTO PARA EXECUCAO DE CONCRETO APARENTE EM SUPERFICIES HORIZONTAIS SUPERIORES(TETOS)</v>
          </cell>
          <cell r="H1482" t="str">
            <v>M2</v>
          </cell>
          <cell r="I1482">
            <v>295.92</v>
          </cell>
        </row>
        <row r="1483">
          <cell r="A1483" t="str">
            <v>05.001.0603-0</v>
          </cell>
          <cell r="B1483" t="str">
            <v>APICOAMENTO PARA EXECUCAO DE CONCRETO APARENTE EM SUPERFICIES VERTICAIS</v>
          </cell>
          <cell r="C1483" t="str">
            <v>M2</v>
          </cell>
          <cell r="D1483">
            <v>113.84</v>
          </cell>
          <cell r="F1483" t="str">
            <v>05.001.0603-A</v>
          </cell>
          <cell r="G1483" t="str">
            <v>APICOAMENTO PARA EXECUCAO DE CONCRETO APARENTE EM SUPERFICIES VERTICAIS</v>
          </cell>
          <cell r="H1483" t="str">
            <v>M2</v>
          </cell>
          <cell r="I1483">
            <v>98.64</v>
          </cell>
        </row>
        <row r="1484">
          <cell r="A1484" t="str">
            <v>05.001.0605-0</v>
          </cell>
          <cell r="B1484" t="str">
            <v>APICOAMENTO DE CONCRETO,EM SUPERFICIES VERTICIAS,INCLUSIVE CORRECAO DE FALHAS</v>
          </cell>
          <cell r="C1484" t="str">
            <v>M2</v>
          </cell>
          <cell r="D1484">
            <v>113.84</v>
          </cell>
          <cell r="F1484" t="str">
            <v>05.001.0605-A</v>
          </cell>
          <cell r="G1484" t="str">
            <v>APICOAMENTO DE CONCRETO,EM SUPERFICIES VERTICIAS,INCLUSIVE CORRECAO DE FALHAS</v>
          </cell>
          <cell r="H1484" t="str">
            <v>M2</v>
          </cell>
          <cell r="I1484">
            <v>98.64</v>
          </cell>
        </row>
        <row r="1485">
          <cell r="A1485" t="str">
            <v>05.001.0606-0</v>
          </cell>
          <cell r="B1485" t="str">
            <v>APICOAMENTO DE CONCRETO,EM SUPERFICIES HORIZONTAIS(TETO),INCLUSIVE CORRECAO DE FALHAS</v>
          </cell>
          <cell r="C1485" t="str">
            <v>M2</v>
          </cell>
          <cell r="D1485">
            <v>227.69</v>
          </cell>
          <cell r="F1485" t="str">
            <v>05.001.0606-A</v>
          </cell>
          <cell r="G1485" t="str">
            <v>APICOAMENTO DE CONCRETO,EM SUPERFICIES HORIZONTAIS(TETO),INCLUSIVE CORRECAO DE FALHAS</v>
          </cell>
          <cell r="H1485" t="str">
            <v>M2</v>
          </cell>
          <cell r="I1485">
            <v>197.28</v>
          </cell>
        </row>
        <row r="1486">
          <cell r="A1486" t="str">
            <v>05.001.0607-0</v>
          </cell>
          <cell r="B1486" t="str">
            <v>FURACAO EM CONCRETO COM FURADEIRA MANUAL E BROCA DE WIDIA DEDIAMETRO ATE 1/2"</v>
          </cell>
          <cell r="C1486" t="str">
            <v>M</v>
          </cell>
          <cell r="D1486">
            <v>13.98</v>
          </cell>
          <cell r="F1486" t="str">
            <v>05.001.0607-A</v>
          </cell>
          <cell r="G1486" t="str">
            <v>FURACAO EM CONCRETO COM FURADEIRA MANUAL E BROCA DE WIDIA DEDIAMETRO ATE 1/2"</v>
          </cell>
          <cell r="H1486" t="str">
            <v>M</v>
          </cell>
          <cell r="I1486">
            <v>12.46</v>
          </cell>
        </row>
        <row r="1487">
          <cell r="A1487" t="str">
            <v>05.001.0608-0</v>
          </cell>
          <cell r="B1487" t="str">
            <v>FURACAO EM CONCRETO COM FURADEIRA MANUAL E BROCA DE WIDIA DEDIAMETRO DE 5/8"</v>
          </cell>
          <cell r="C1487" t="str">
            <v>M</v>
          </cell>
          <cell r="D1487">
            <v>14.05</v>
          </cell>
          <cell r="F1487" t="str">
            <v>05.001.0608-A</v>
          </cell>
          <cell r="G1487" t="str">
            <v>FURACAO EM CONCRETO COM FURADEIRA MANUAL E BROCA DE WIDIA DEDIAMETRO DE 5/8"</v>
          </cell>
          <cell r="H1487" t="str">
            <v>M</v>
          </cell>
          <cell r="I1487">
            <v>12.47</v>
          </cell>
        </row>
        <row r="1488">
          <cell r="A1488" t="str">
            <v>05.001.0609-0</v>
          </cell>
          <cell r="B1488" t="str">
            <v>FURACAO EM CONCRETO COM FURADEIRA MANUAL E BROCA DE WIDIA DEDIAMETRO DE 3/4"</v>
          </cell>
          <cell r="C1488" t="str">
            <v>M</v>
          </cell>
          <cell r="D1488">
            <v>15.23</v>
          </cell>
          <cell r="F1488" t="str">
            <v>05.001.0609-A</v>
          </cell>
          <cell r="G1488" t="str">
            <v>FURACAO EM CONCRETO COM FURADEIRA MANUAL E BROCA DE WIDIA DEDIAMETRO DE 3/4"</v>
          </cell>
          <cell r="H1488" t="str">
            <v>M</v>
          </cell>
          <cell r="I1488">
            <v>13.52</v>
          </cell>
        </row>
        <row r="1489">
          <cell r="A1489" t="str">
            <v>05.001.0612-0</v>
          </cell>
          <cell r="B1489" t="str">
            <v>FURACAO EM CONCRETO COM FURADEIRA MANUAL E BROCA DE WIDIA DEDIAMETRO DE 1"</v>
          </cell>
          <cell r="C1489" t="str">
            <v>M</v>
          </cell>
          <cell r="D1489">
            <v>20.82</v>
          </cell>
          <cell r="F1489" t="str">
            <v>05.001.0612-A</v>
          </cell>
          <cell r="G1489" t="str">
            <v>FURACAO EM CONCRETO COM FURADEIRA MANUAL E BROCA DE WIDIA DEDIAMETRO DE 1"</v>
          </cell>
          <cell r="H1489" t="str">
            <v>M</v>
          </cell>
          <cell r="I1489">
            <v>18.66</v>
          </cell>
        </row>
        <row r="1490">
          <cell r="A1490" t="str">
            <v>05.001.0613-0</v>
          </cell>
          <cell r="B1490" t="str">
            <v>FURACAO EM CONCRETO COM FURADEIRA MANUAL E BROCA DE WIDIA DEDIAMETRO DE 1.1/2"</v>
          </cell>
          <cell r="C1490" t="str">
            <v>M</v>
          </cell>
          <cell r="D1490">
            <v>42.9</v>
          </cell>
          <cell r="F1490" t="str">
            <v>05.001.0613-A</v>
          </cell>
          <cell r="G1490" t="str">
            <v>FURACAO EM CONCRETO COM FURADEIRA MANUAL E BROCA DE WIDIA DEDIAMETRO DE 1.1/2"</v>
          </cell>
          <cell r="H1490" t="str">
            <v>M</v>
          </cell>
          <cell r="I1490">
            <v>38.590000000000003</v>
          </cell>
        </row>
        <row r="1491">
          <cell r="A1491" t="str">
            <v>05.001.0615-0</v>
          </cell>
          <cell r="B1491" t="str">
            <v>FURACAO DE CONCRETO,A PONTEIRO,TENDO O FURO 5X5X7CM</v>
          </cell>
          <cell r="C1491" t="str">
            <v>un</v>
          </cell>
          <cell r="D1491">
            <v>39.81</v>
          </cell>
          <cell r="F1491" t="str">
            <v>05.001.0615-A</v>
          </cell>
          <cell r="G1491" t="str">
            <v>FURACAO DE CONCRETO,A PONTEIRO,TENDO O FURO 5X5X7CM</v>
          </cell>
          <cell r="H1491" t="str">
            <v>un</v>
          </cell>
          <cell r="I1491">
            <v>34.5</v>
          </cell>
        </row>
        <row r="1492">
          <cell r="A1492" t="str">
            <v>05.001.0616-0</v>
          </cell>
          <cell r="B1492" t="str">
            <v>FURACAO DE CONCRETO,A PONTEIRO,TENDO O FURO 10X10X15CM</v>
          </cell>
          <cell r="C1492" t="str">
            <v>UN</v>
          </cell>
          <cell r="D1492">
            <v>89.59</v>
          </cell>
          <cell r="F1492" t="str">
            <v>05.001.0616-A</v>
          </cell>
          <cell r="G1492" t="str">
            <v>FURACAO DE CONCRETO,A PONTEIRO,TENDO O FURO 10X10X15CM</v>
          </cell>
          <cell r="H1492" t="str">
            <v>UN</v>
          </cell>
          <cell r="I1492">
            <v>77.63</v>
          </cell>
        </row>
        <row r="1493">
          <cell r="A1493" t="str">
            <v>05.001.0618-0</v>
          </cell>
          <cell r="B1493" t="str">
            <v>TIRO COM PISTOLA PARA FIXACAO DE PINO DE 1/4" EM CONCRETO ARMADO,INCLUSIVE O PINO E 0,50M DE FITA PERFURADA.FORNECIMENTOE COLOCACAO</v>
          </cell>
          <cell r="C1493" t="str">
            <v>UN</v>
          </cell>
          <cell r="D1493">
            <v>2.19</v>
          </cell>
          <cell r="F1493" t="str">
            <v>05.001.0618-A</v>
          </cell>
          <cell r="G1493" t="str">
            <v>TIRO COM PISTOLA PARA FIXACAO DE PINO DE 1/4" EM CONCRETO ARMADO,INCLUSIVE O PINO E 0,50M DE FITA PERFURADA.FORNECIMENTOE COLOCACAO</v>
          </cell>
          <cell r="H1493" t="str">
            <v>UN</v>
          </cell>
          <cell r="I1493">
            <v>2.14</v>
          </cell>
        </row>
        <row r="1494">
          <cell r="A1494" t="str">
            <v>05.001.0620-0</v>
          </cell>
          <cell r="B1494" t="str">
            <v>CORTE EM ALVENARIA DE TIJOLO,PARA COLOCACAO DE CAIXA DE 0,25X0,25X0,12M,INCLUSIVE ARREMATES DE RECOMPOSICAO</v>
          </cell>
          <cell r="C1494" t="str">
            <v>UN</v>
          </cell>
          <cell r="D1494">
            <v>13.76</v>
          </cell>
          <cell r="F1494" t="str">
            <v>05.001.0620-A</v>
          </cell>
          <cell r="G1494" t="str">
            <v>CORTE EM ALVENARIA DE TIJOLO,PARA COLOCACAO DE CAIXA DE 0,25X0,25X0,12M,INCLUSIVE ARREMATES DE RECOMPOSICAO</v>
          </cell>
          <cell r="H1494" t="str">
            <v>UN</v>
          </cell>
          <cell r="I1494">
            <v>11.92</v>
          </cell>
        </row>
        <row r="1495">
          <cell r="A1495" t="str">
            <v>05.001.0621-0</v>
          </cell>
          <cell r="B1495" t="str">
            <v>CORTE EM ALVENARIA DE TIJOLO,PARA COLOCACAO DE CAIXA DE 0,35X0,45X0,15M,INCLUSIVE ARREMATES DE RECOMPOSICAO</v>
          </cell>
          <cell r="C1495" t="str">
            <v>UN</v>
          </cell>
          <cell r="D1495">
            <v>27.53</v>
          </cell>
          <cell r="F1495" t="str">
            <v>05.001.0621-A</v>
          </cell>
          <cell r="G1495" t="str">
            <v>CORTE EM ALVENARIA DE TIJOLO,PARA COLOCACAO DE CAIXA DE 0,35X0,45X0,15M,INCLUSIVE ARREMATES DE RECOMPOSICAO</v>
          </cell>
          <cell r="H1495" t="str">
            <v>UN</v>
          </cell>
          <cell r="I1495">
            <v>23.85</v>
          </cell>
        </row>
        <row r="1496">
          <cell r="A1496" t="str">
            <v>05.001.0622-0</v>
          </cell>
          <cell r="B1496" t="str">
            <v>CORTE EM ALVENARIA DE TIJOLO,PARA COLOCACAO DE CAIXA DE 0,50X1,00X0,15M,INCLUSIVE ARREMATES DE RECOMPOSICAO</v>
          </cell>
          <cell r="C1496" t="str">
            <v>UN</v>
          </cell>
          <cell r="D1496">
            <v>55.06</v>
          </cell>
          <cell r="F1496" t="str">
            <v>05.001.0622-A</v>
          </cell>
          <cell r="G1496" t="str">
            <v>CORTE EM ALVENARIA DE TIJOLO,PARA COLOCACAO DE CAIXA DE 0,50X1,00X0,15M,INCLUSIVE ARREMATES DE RECOMPOSICAO</v>
          </cell>
          <cell r="H1496" t="str">
            <v>UN</v>
          </cell>
          <cell r="I1496">
            <v>47.7</v>
          </cell>
        </row>
        <row r="1497">
          <cell r="A1497" t="str">
            <v>05.001.0623-0</v>
          </cell>
          <cell r="B1497" t="str">
            <v>CORTE EM ALVENARIA DE TIJOLO,PARA COLOCACAO DE CAIXA DE 1,00X1,00X0,15M,INCLUSIVE ARREMATES DE RECOMPOSICAO</v>
          </cell>
          <cell r="C1497" t="str">
            <v>UN</v>
          </cell>
          <cell r="D1497">
            <v>123.89</v>
          </cell>
          <cell r="F1497" t="str">
            <v>05.001.0623-A</v>
          </cell>
          <cell r="G1497" t="str">
            <v>CORTE EM ALVENARIA DE TIJOLO,PARA COLOCACAO DE CAIXA DE 1,00X1,00X0,15M,INCLUSIVE ARREMATES DE RECOMPOSICAO</v>
          </cell>
          <cell r="H1497" t="str">
            <v>UN</v>
          </cell>
          <cell r="I1497">
            <v>107.34</v>
          </cell>
        </row>
        <row r="1498">
          <cell r="A1498" t="str">
            <v>05.001.0680-0</v>
          </cell>
          <cell r="B1498" t="str">
            <v>CORTE EM TETO DE GESSO COM MAQUITA</v>
          </cell>
          <cell r="C1498" t="str">
            <v>M</v>
          </cell>
          <cell r="D1498">
            <v>9.6300000000000008</v>
          </cell>
          <cell r="F1498" t="str">
            <v>05.001.0680-A</v>
          </cell>
          <cell r="G1498" t="str">
            <v>CORTE EM TETO DE GESSO COM MAQUITA</v>
          </cell>
          <cell r="H1498" t="str">
            <v>M</v>
          </cell>
          <cell r="I1498">
            <v>8.34</v>
          </cell>
        </row>
        <row r="1499">
          <cell r="A1499" t="str">
            <v>05.001.0690-0</v>
          </cell>
          <cell r="B1499" t="str">
            <v>CORTE EM PISOS DE MARMORE,MARMORITE OU CERAMICA COM MAQUITA</v>
          </cell>
          <cell r="C1499" t="str">
            <v>M</v>
          </cell>
          <cell r="D1499">
            <v>16.510000000000002</v>
          </cell>
          <cell r="F1499" t="str">
            <v>05.001.0690-A</v>
          </cell>
          <cell r="G1499" t="str">
            <v>CORTE EM PISOS DE MARMORE,MARMORITE OU CERAMICA COM MAQUITA</v>
          </cell>
          <cell r="H1499" t="str">
            <v>M</v>
          </cell>
          <cell r="I1499">
            <v>14.31</v>
          </cell>
        </row>
        <row r="1500">
          <cell r="A1500" t="str">
            <v>05.001.0700-0</v>
          </cell>
          <cell r="B1500" t="str">
            <v>ARRUMACAO DE MATERIAL ROCHOSO,EM BLOCOS ATE 15KG,EM PILHAS REGULARES,REFERINDO-SE O CUSTO AO MATERIAL SOLTO</v>
          </cell>
          <cell r="C1500" t="str">
            <v>M3</v>
          </cell>
          <cell r="D1500">
            <v>26.87</v>
          </cell>
          <cell r="F1500" t="str">
            <v>05.001.0700-A</v>
          </cell>
          <cell r="G1500" t="str">
            <v>ARRUMACAO DE MATERIAL ROCHOSO,EM BLOCOS ATE 15KG,EM PILHAS REGULARES,REFERINDO-SE O CUSTO AO MATERIAL SOLTO</v>
          </cell>
          <cell r="H1500" t="str">
            <v>M3</v>
          </cell>
          <cell r="I1500">
            <v>23.29</v>
          </cell>
        </row>
        <row r="1501">
          <cell r="A1501" t="str">
            <v>05.001.0750-0</v>
          </cell>
          <cell r="B1501" t="str">
            <v>LIMPEZA DE SUPERFICIE DE CONCRETO E DA ARMADURA,COM ESCOVA DE ACO,APOS RETIRADA DO CAPEAMENTO,EXCLUSIVE ESTE</v>
          </cell>
          <cell r="C1501" t="str">
            <v>M2</v>
          </cell>
          <cell r="D1501">
            <v>29.86</v>
          </cell>
          <cell r="F1501" t="str">
            <v>05.001.0750-A</v>
          </cell>
          <cell r="G1501" t="str">
            <v>LIMPEZA DE SUPERFICIE DE CONCRETO E DA ARMADURA,COM ESCOVA DE ACO,APOS RETIRADA DO CAPEAMENTO,EXCLUSIVE ESTE</v>
          </cell>
          <cell r="H1501" t="str">
            <v>M2</v>
          </cell>
          <cell r="I1501">
            <v>25.87</v>
          </cell>
        </row>
        <row r="1502">
          <cell r="A1502" t="str">
            <v>05.001.0755-0</v>
          </cell>
          <cell r="B1502" t="str">
            <v>LIXAMENTO DE CONCRETO APARENTE,ANTIGO,SERVICO MANUAL</v>
          </cell>
          <cell r="C1502" t="str">
            <v>M2</v>
          </cell>
          <cell r="D1502">
            <v>7.54</v>
          </cell>
          <cell r="F1502" t="str">
            <v>05.001.0755-A</v>
          </cell>
          <cell r="G1502" t="str">
            <v>LIXAMENTO DE CONCRETO APARENTE,ANTIGO,SERVICO MANUAL</v>
          </cell>
          <cell r="H1502" t="str">
            <v>M2</v>
          </cell>
          <cell r="I1502">
            <v>6.53</v>
          </cell>
        </row>
        <row r="1503">
          <cell r="A1503" t="str">
            <v>05.001.0758-0</v>
          </cell>
          <cell r="B1503" t="str">
            <v>LIMPEZA DE SUPERFICIE DE CONCRETO APARENTE LISO(ANTIGO),COMAGUA PURA E ESCOVACAO COM ESCOVA DE ACO,UTILIZANDO MANGUEIRADE 1/2",EXCLUSIVE ANDAIMES</v>
          </cell>
          <cell r="C1503" t="str">
            <v>M2</v>
          </cell>
          <cell r="D1503">
            <v>2.82</v>
          </cell>
          <cell r="F1503" t="str">
            <v>05.001.0758-A</v>
          </cell>
          <cell r="G1503" t="str">
            <v>LIMPEZA DE SUPERFICIE DE CONCRETO APARENTE LISO(ANTIGO),COMAGUA PURA E ESCOVACAO COM ESCOVA DE ACO,UTILIZANDO MANGUEIRADE 1/2",EXCLUSIVE ANDAIMES</v>
          </cell>
          <cell r="H1503" t="str">
            <v>M2</v>
          </cell>
          <cell r="I1503">
            <v>2.4500000000000002</v>
          </cell>
        </row>
        <row r="1504">
          <cell r="A1504" t="str">
            <v>05.001.0800-0</v>
          </cell>
          <cell r="B1504" t="str">
            <v>POLIMENTO MANUAL DE PEITORIL DE MARMORITE</v>
          </cell>
          <cell r="C1504" t="str">
            <v>M</v>
          </cell>
          <cell r="D1504">
            <v>66.819999999999993</v>
          </cell>
          <cell r="F1504" t="str">
            <v>05.001.0800-A</v>
          </cell>
          <cell r="G1504" t="str">
            <v>POLIMENTO MANUAL DE PEITORIL DE MARMORITE</v>
          </cell>
          <cell r="H1504" t="str">
            <v>M</v>
          </cell>
          <cell r="I1504">
            <v>57.9</v>
          </cell>
        </row>
        <row r="1505">
          <cell r="A1505" t="str">
            <v>05.001.0802-0</v>
          </cell>
          <cell r="B1505" t="str">
            <v>POLIMENTO MANUAL DE PEITORIL DE MARMORE</v>
          </cell>
          <cell r="C1505" t="str">
            <v>M</v>
          </cell>
          <cell r="D1505">
            <v>68.489999999999995</v>
          </cell>
          <cell r="F1505" t="str">
            <v>05.001.0802-A</v>
          </cell>
          <cell r="G1505" t="str">
            <v>POLIMENTO MANUAL DE PEITORIL DE MARMORE</v>
          </cell>
          <cell r="H1505" t="str">
            <v>M</v>
          </cell>
          <cell r="I1505">
            <v>59.34</v>
          </cell>
        </row>
        <row r="1506">
          <cell r="A1506" t="str">
            <v>05.001.0805-0</v>
          </cell>
          <cell r="B1506" t="str">
            <v>POLIMENTO MANUAL DE PISO E ESPELHO,EM ESCADA DE MARMORITE</v>
          </cell>
          <cell r="C1506" t="str">
            <v>M</v>
          </cell>
          <cell r="D1506">
            <v>78.510000000000005</v>
          </cell>
          <cell r="F1506" t="str">
            <v>05.001.0805-A</v>
          </cell>
          <cell r="G1506" t="str">
            <v>POLIMENTO MANUAL DE PISO E ESPELHO,EM ESCADA DE MARMORITE</v>
          </cell>
          <cell r="H1506" t="str">
            <v>M</v>
          </cell>
          <cell r="I1506">
            <v>68.03</v>
          </cell>
        </row>
        <row r="1507">
          <cell r="A1507" t="str">
            <v>05.001.0810-0</v>
          </cell>
          <cell r="B1507" t="str">
            <v>POLIMENTO MANUAL DE RODAPE DE MARMORITE</v>
          </cell>
          <cell r="C1507" t="str">
            <v>M</v>
          </cell>
          <cell r="D1507">
            <v>81.86</v>
          </cell>
          <cell r="F1507" t="str">
            <v>05.001.0810-A</v>
          </cell>
          <cell r="G1507" t="str">
            <v>POLIMENTO MANUAL DE RODAPE DE MARMORITE</v>
          </cell>
          <cell r="H1507" t="str">
            <v>M</v>
          </cell>
          <cell r="I1507">
            <v>70.92</v>
          </cell>
        </row>
        <row r="1508">
          <cell r="A1508" t="str">
            <v>05.001.0815-0</v>
          </cell>
          <cell r="B1508" t="str">
            <v>POLIMENTO MANUAL DE RODAPE EM MATERIAL DE ALTA RESISTENCIA</v>
          </cell>
          <cell r="C1508" t="str">
            <v>M</v>
          </cell>
          <cell r="D1508">
            <v>101.9</v>
          </cell>
          <cell r="F1508" t="str">
            <v>05.001.0815-A</v>
          </cell>
          <cell r="G1508" t="str">
            <v>POLIMENTO MANUAL DE RODAPE EM MATERIAL DE ALTA RESISTENCIA</v>
          </cell>
          <cell r="H1508" t="str">
            <v>M</v>
          </cell>
          <cell r="I1508">
            <v>88.29</v>
          </cell>
        </row>
        <row r="1509">
          <cell r="A1509" t="str">
            <v>05.001.0820-0</v>
          </cell>
          <cell r="B1509" t="str">
            <v>LIMPEZA E POLIMENTO DE PISO DE ALTA RESISTENCIA,ANTIGO,USANDO ESTUQUE COM ADESIVO,CIMENTO BRANCO E CORANTE,SENDO 2 POLIMENTOS MECANICOS</v>
          </cell>
          <cell r="C1509" t="str">
            <v>M2</v>
          </cell>
          <cell r="D1509">
            <v>41.63</v>
          </cell>
          <cell r="F1509" t="str">
            <v>05.001.0820-A</v>
          </cell>
          <cell r="G1509" t="str">
            <v>LIMPEZA E POLIMENTO DE PISO DE ALTA RESISTENCIA,ANTIGO,USANDO ESTUQUE COM ADESIVO,CIMENTO BRANCO E CORANTE,SENDO 2 POLIMENTOS MECANICOS</v>
          </cell>
          <cell r="H1509" t="str">
            <v>M2</v>
          </cell>
          <cell r="I1509">
            <v>37.729999999999997</v>
          </cell>
        </row>
        <row r="1510">
          <cell r="A1510" t="str">
            <v>05.001.0825-0</v>
          </cell>
          <cell r="B1510" t="str">
            <v>LIMPEZA E POLIMENTO DE PISO DE MARMORITE,ANTIGO,USANDO ESTUQUE COM ADESIVO,CIMENTO BRANCO E CORANTE,SENDO 2 POLIMENTOS MECANICOS</v>
          </cell>
          <cell r="C1510" t="str">
            <v>M2</v>
          </cell>
          <cell r="D1510">
            <v>43.98</v>
          </cell>
          <cell r="F1510" t="str">
            <v>05.001.0825-A</v>
          </cell>
          <cell r="G1510" t="str">
            <v>LIMPEZA E POLIMENTO DE PISO DE MARMORITE,ANTIGO,USANDO ESTUQUE COM ADESIVO,CIMENTO BRANCO E CORANTE,SENDO 2 POLIMENTOS MECANICOS</v>
          </cell>
          <cell r="H1510" t="str">
            <v>M2</v>
          </cell>
          <cell r="I1510">
            <v>40.08</v>
          </cell>
        </row>
        <row r="1511">
          <cell r="A1511" t="str">
            <v>05.001.0840-0</v>
          </cell>
          <cell r="B1511" t="str">
            <v>LIMPEZA E POLIMENTO DE PISO DE MARMORE,ANTIGO,USANDO ESTUQUECOM ADESIVO,CIMENTO BRANCO E CORANTE,SENDO 2 POLIMENTOS MECANICOS</v>
          </cell>
          <cell r="C1511" t="str">
            <v>M2</v>
          </cell>
          <cell r="D1511">
            <v>41.02</v>
          </cell>
          <cell r="F1511" t="str">
            <v>05.001.0840-A</v>
          </cell>
          <cell r="G1511" t="str">
            <v>LIMPEZA E POLIMENTO DE PISO DE MARMORE,ANTIGO,USANDO ESTUQUECOM ADESIVO,CIMENTO BRANCO E CORANTE,SENDO 2 POLIMENTOS MECANICOS</v>
          </cell>
          <cell r="H1511" t="str">
            <v>M2</v>
          </cell>
          <cell r="I1511">
            <v>37.11</v>
          </cell>
        </row>
        <row r="1512">
          <cell r="A1512" t="str">
            <v>05.001.0845-0</v>
          </cell>
          <cell r="B1512" t="str">
            <v>LIMPEZA E POLIMENTO DE PISO DE GRANITO,ANTIGO,USANDO ESTUQUECOM ADESIVO,CIMENTO BRANCO E CORANTE,SENDO 2 POLIMENTOS MECANICOS</v>
          </cell>
          <cell r="C1512" t="str">
            <v>M2</v>
          </cell>
          <cell r="D1512">
            <v>43.98</v>
          </cell>
          <cell r="F1512" t="str">
            <v>05.001.0845-A</v>
          </cell>
          <cell r="G1512" t="str">
            <v>LIMPEZA E POLIMENTO DE PISO DE GRANITO,ANTIGO,USANDO ESTUQUECOM ADESIVO,CIMENTO BRANCO E CORANTE,SENDO 2 POLIMENTOS MECANICOS</v>
          </cell>
          <cell r="H1512" t="str">
            <v>M2</v>
          </cell>
          <cell r="I1512">
            <v>40.08</v>
          </cell>
        </row>
        <row r="1513">
          <cell r="A1513" t="str">
            <v>05.001.0850-0</v>
          </cell>
          <cell r="B1513" t="str">
            <v>POLIMENTO MECANICO EM PISO CIMENTADO ANTIGO,APOS REPAROS DOREVESTIMENTO COM ESTUQUE DE CIMENTO E ADESIVO,INCLUSIVE ESTES MATERIAIS</v>
          </cell>
          <cell r="C1513" t="str">
            <v>M2</v>
          </cell>
          <cell r="D1513">
            <v>14.24</v>
          </cell>
          <cell r="F1513" t="str">
            <v>05.001.0850-A</v>
          </cell>
          <cell r="G1513" t="str">
            <v>POLIMENTO MECANICO EM PISO CIMENTADO ANTIGO,APOS REPAROS DOREVESTIMENTO COM ESTUQUE DE CIMENTO E ADESIVO,INCLUSIVE ESTES MATERIAIS</v>
          </cell>
          <cell r="H1513" t="str">
            <v>M2</v>
          </cell>
          <cell r="I1513">
            <v>13.25</v>
          </cell>
        </row>
        <row r="1514">
          <cell r="A1514" t="str">
            <v>05.001.0876-0</v>
          </cell>
          <cell r="B1514" t="str">
            <v>RASPAGEM COM ESPATULA DE ACO OU ESCOVA DE ACO PARA REMOCAO DE CRAQUELE DE PINTURA</v>
          </cell>
          <cell r="C1514" t="str">
            <v>M2</v>
          </cell>
          <cell r="D1514">
            <v>24.86</v>
          </cell>
          <cell r="F1514" t="str">
            <v>05.001.0876-A</v>
          </cell>
          <cell r="G1514" t="str">
            <v>RASPAGEM COM ESPATULA DE ACO OU ESCOVA DE ACO PARA REMOCAO DE CRAQUELE DE PINTURA</v>
          </cell>
          <cell r="H1514" t="str">
            <v>M2</v>
          </cell>
          <cell r="I1514">
            <v>21.54</v>
          </cell>
        </row>
        <row r="1515">
          <cell r="A1515" t="str">
            <v>05.001.0900-0</v>
          </cell>
          <cell r="B1515" t="str">
            <v>CORTE DE ACO(VERGALHAO),INCLUSIVE REMOCAO DO LOCAL,APOS SERVICOS DE DEMOLICAO DE CONCRETO</v>
          </cell>
          <cell r="C1515" t="str">
            <v>KG</v>
          </cell>
          <cell r="D1515">
            <v>1.08</v>
          </cell>
          <cell r="F1515" t="str">
            <v>05.001.0900-A</v>
          </cell>
          <cell r="G1515" t="str">
            <v>CORTE DE ACO(VERGALHAO),INCLUSIVE REMOCAO DO LOCAL,APOS SERVICOS DE DEMOLICAO DE CONCRETO</v>
          </cell>
          <cell r="H1515" t="str">
            <v>KG</v>
          </cell>
          <cell r="I1515">
            <v>0.94</v>
          </cell>
        </row>
        <row r="1516">
          <cell r="A1516" t="str">
            <v>05.001.0950-0</v>
          </cell>
          <cell r="B1516" t="str">
            <v>DESMONTAGEM E REMOCAO MANUAIS DE TUBOS,CONEXOES,REGISTROS,VALVULAS E SIMILARES,COM JUNTAS FLANGEADAS.CUSTO POR JUNTA DEDN ATE 80MM</v>
          </cell>
          <cell r="C1516" t="str">
            <v>UN</v>
          </cell>
          <cell r="D1516">
            <v>14.85</v>
          </cell>
          <cell r="F1516" t="str">
            <v>05.001.0950-A</v>
          </cell>
          <cell r="G1516" t="str">
            <v>DESMONTAGEM E REMOCAO MANUAIS DE TUBOS,CONEXOES,REGISTROS,VALVULAS E SIMILARES,COM JUNTAS FLANGEADAS.CUSTO POR JUNTA DEDN ATE 80MM</v>
          </cell>
          <cell r="H1516" t="str">
            <v>UN</v>
          </cell>
          <cell r="I1516">
            <v>12.87</v>
          </cell>
        </row>
        <row r="1517">
          <cell r="A1517" t="str">
            <v>05.001.0955-0</v>
          </cell>
          <cell r="B1517" t="str">
            <v>DESMONTAGEM E REMOCAO MANUAIS DE TUBOS,CONEXOES,REGISTROS,VALVULAS E SIMILARES,COM JUNTAS FLANGEADAS.CUSTO POR JUNTA DEDN=100 OU 150MM</v>
          </cell>
          <cell r="C1517" t="str">
            <v>UN</v>
          </cell>
          <cell r="D1517">
            <v>23.79</v>
          </cell>
          <cell r="F1517" t="str">
            <v>05.001.0955-A</v>
          </cell>
          <cell r="G1517" t="str">
            <v>DESMONTAGEM E REMOCAO MANUAIS DE TUBOS,CONEXOES,REGISTROS,VALVULAS E SIMILARES,COM JUNTAS FLANGEADAS.CUSTO POR JUNTA DEDN=100 OU 150MM</v>
          </cell>
          <cell r="H1517" t="str">
            <v>UN</v>
          </cell>
          <cell r="I1517">
            <v>20.61</v>
          </cell>
        </row>
        <row r="1518">
          <cell r="A1518" t="str">
            <v>05.001.0960-0</v>
          </cell>
          <cell r="B1518" t="str">
            <v>DESMONTAGEM E REMOCAO MANUAIS DE TUBOS,CONEXOES,REGISTROS,VALVULAS E SIMILARES,COM JUNTAS FLANGEADAS.CUSTO POR JUNTA DEDN=200MM</v>
          </cell>
          <cell r="C1518" t="str">
            <v>UN</v>
          </cell>
          <cell r="D1518">
            <v>29.75</v>
          </cell>
          <cell r="F1518" t="str">
            <v>05.001.0960-A</v>
          </cell>
          <cell r="G1518" t="str">
            <v>DESMONTAGEM E REMOCAO MANUAIS DE TUBOS,CONEXOES,REGISTROS,VALVULAS E SIMILARES,COM JUNTAS FLANGEADAS.CUSTO POR JUNTA DEDN=200MM</v>
          </cell>
          <cell r="H1518" t="str">
            <v>UN</v>
          </cell>
          <cell r="I1518">
            <v>25.78</v>
          </cell>
        </row>
        <row r="1519">
          <cell r="A1519" t="str">
            <v>05.002.0001-0</v>
          </cell>
          <cell r="B1519" t="str">
            <v>DEMOLICAO,COM EQUIPAMENTO DE AR COMPRIMIDO,DE PISOS OU PAVIMENTOS DE CONCRETO SIMPLES,INCLUSIVE EMPILHAMENTO LATERAL DENTRO DO CANTEIRO DE SERVICO</v>
          </cell>
          <cell r="C1519" t="str">
            <v>M3</v>
          </cell>
          <cell r="D1519">
            <v>193.72</v>
          </cell>
          <cell r="F1519" t="str">
            <v>05.002.0001-A</v>
          </cell>
          <cell r="G1519" t="str">
            <v>DEMOLICAO,COM EQUIPAMENTO DE AR COMPRIMIDO,DE PISOS OU PAVIMENTOS DE CONCRETO SIMPLES,INCLUSIVE EMPILHAMENTO LATERAL DENTRO DO CANTEIRO DE SERVICO</v>
          </cell>
          <cell r="H1519" t="str">
            <v>M3</v>
          </cell>
          <cell r="I1519">
            <v>178.97</v>
          </cell>
        </row>
        <row r="1520">
          <cell r="A1520" t="str">
            <v>05.002.0002-0</v>
          </cell>
          <cell r="B1520" t="str">
            <v>DEMOLICAO,COM EQUIPAMENTO DE AR COMPRIMENTO,DE PISOS OU PAVIMENTOS DE CONCRETO ARMADO,INCLUSIVE EMPILHAMENTO LATERAL DENTRO DO CANTEIRO DE SERVICO</v>
          </cell>
          <cell r="C1520" t="str">
            <v>M3</v>
          </cell>
          <cell r="D1520">
            <v>329.32</v>
          </cell>
          <cell r="F1520" t="str">
            <v>05.002.0002-A</v>
          </cell>
          <cell r="G1520" t="str">
            <v>DEMOLICAO,COM EQUIPAMENTO DE AR COMPRIMENTO,DE PISOS OU PAVIMENTOS DE CONCRETO ARMADO,INCLUSIVE EMPILHAMENTO LATERAL DENTRO DO CANTEIRO DE SERVICO</v>
          </cell>
          <cell r="H1520" t="str">
            <v>M3</v>
          </cell>
          <cell r="I1520">
            <v>304.24</v>
          </cell>
        </row>
        <row r="1521">
          <cell r="A1521" t="str">
            <v>05.002.0003-1</v>
          </cell>
          <cell r="B1521" t="str">
            <v>DEMOLICAO,COM EQUIPAMENTO DE AR COMPRIMIDO,DE MASSAS DE CONCRETO SIMPLES,EXCETO PISOS OU PAVIMENTOS,INCLUSIVE EMPILHAMENTO LATERAL DENTRO DO CANTEIRO DE SERVICO</v>
          </cell>
          <cell r="C1521" t="str">
            <v>M3</v>
          </cell>
          <cell r="D1521">
            <v>446.36</v>
          </cell>
          <cell r="F1521" t="str">
            <v>05.002.0003-B</v>
          </cell>
          <cell r="G1521" t="str">
            <v>DEMOLICAO,COM EQUIPAMENTO DE AR COMPRIMIDO,DE MASSAS DE CONCRETO SIMPLES,EXCETO PISOS OU PAVIMENTOS,INCLUSIVE EMPILHAMENTO LATERAL DENTRO DO CANTEIRO DE SERVICO</v>
          </cell>
          <cell r="H1521" t="str">
            <v>M3</v>
          </cell>
          <cell r="I1521">
            <v>412.76</v>
          </cell>
        </row>
        <row r="1522">
          <cell r="A1522" t="str">
            <v>05.002.0004-0</v>
          </cell>
          <cell r="B1522" t="str">
            <v>DEMOLICAO,COM EQUIPAMENTO DE AR COMPRIMIDO,DE MASSAS DE CONCRETO ARMADO,EXCETO PISOS OU PAVIMENTOS,INCLUSIVE EMPILHAMENTO LATERAL DENTRO DO CANTEIRO DE SERVICO</v>
          </cell>
          <cell r="C1522" t="str">
            <v>M3</v>
          </cell>
          <cell r="D1522">
            <v>758.81</v>
          </cell>
          <cell r="F1522" t="str">
            <v>05.002.0004-A</v>
          </cell>
          <cell r="G1522" t="str">
            <v>DEMOLICAO,COM EQUIPAMENTO DE AR COMPRIMIDO,DE MASSAS DE CONCRETO ARMADO,EXCETO PISOS OU PAVIMENTOS,INCLUSIVE EMPILHAMENTO LATERAL DENTRO DO CANTEIRO DE SERVICO</v>
          </cell>
          <cell r="H1522" t="str">
            <v>M3</v>
          </cell>
          <cell r="I1522">
            <v>701.69</v>
          </cell>
        </row>
        <row r="1523">
          <cell r="A1523" t="str">
            <v>05.002.0005-1</v>
          </cell>
          <cell r="B1523" t="str">
            <v>DEMOLICAO COM EQUIPAMENTO DE AR COMPRIMIDO,DE PAVIMENTACAO DE CONCRETO ASFALTICO,COM 5CM DE ESPESSURA,INCLUSIVE EMPILHAMENTO LATERAL DENTRO DO CANTEIRO DE SERVICO</v>
          </cell>
          <cell r="C1523" t="str">
            <v>M2</v>
          </cell>
          <cell r="D1523">
            <v>28.86</v>
          </cell>
          <cell r="F1523" t="str">
            <v>05.002.0005-B</v>
          </cell>
          <cell r="G1523" t="str">
            <v>DEMOLICAO COM EQUIPAMENTO DE AR COMPRIMIDO,DE PAVIMENTACAO DE CONCRETO ASFALTICO,COM 5CM DE ESPESSURA,INCLUSIVE EMPILHAMENTO LATERAL DENTRO DO CANTEIRO DE SERVICO</v>
          </cell>
          <cell r="H1523" t="str">
            <v>M2</v>
          </cell>
          <cell r="I1523">
            <v>26.76</v>
          </cell>
        </row>
        <row r="1524">
          <cell r="A1524" t="str">
            <v>05.002.0006-1</v>
          </cell>
          <cell r="B1524" t="str">
            <v>DEMOLICAO COM EQUIPAMENTO DE AR COMPRIMIDO,DE PAVIMENTACAO DE CONCRETO ASFALTICO,COM 10CM DE ESPESSURA,INCLUSIVE EMPILHAMENTO LATERAL DENTRO DO CANTEIRO DE SERVICO</v>
          </cell>
          <cell r="C1524" t="str">
            <v>M2</v>
          </cell>
          <cell r="D1524">
            <v>42.32</v>
          </cell>
          <cell r="F1524" t="str">
            <v>05.002.0006-B</v>
          </cell>
          <cell r="G1524" t="str">
            <v>DEMOLICAO COM EQUIPAMENTO DE AR COMPRIMIDO,DE PAVIMENTACAO DE CONCRETO ASFALTICO,COM 10CM DE ESPESSURA,INCLUSIVE EMPILHAMENTO LATERAL DENTRO DO CANTEIRO DE SERVICO</v>
          </cell>
          <cell r="H1524" t="str">
            <v>M2</v>
          </cell>
          <cell r="I1524">
            <v>39.17</v>
          </cell>
        </row>
        <row r="1525">
          <cell r="A1525" t="str">
            <v>05.002.0007-0</v>
          </cell>
          <cell r="B1525" t="str">
            <v>DEMOLICAO COM EQUIPAMENTO DE AR COMPRIMIDO,DE PAVIMENTACAO DE CONCRETO ASFALTICO,COM 5CM DE ESPESSURA,EM FAIXAS DE ATE 1,20M DE LARGURA,INCLUSIVE EMPILHAMENTO LATERAL DENTRO DO CANTEIRO DE SERVICO</v>
          </cell>
          <cell r="C1525" t="str">
            <v>M2</v>
          </cell>
          <cell r="D1525">
            <v>33.909999999999997</v>
          </cell>
          <cell r="F1525" t="str">
            <v>05.002.0007-A</v>
          </cell>
          <cell r="G1525" t="str">
            <v>DEMOLICAO COM EQUIPAMENTO DE AR COMPRIMIDO,DE PAVIMENTACAO DE CONCRETO ASFALTICO,COM 5CM DE ESPESSURA,EM FAIXAS DE ATE 1,20M DE LARGURA,INCLUSIVE EMPILHAMENTO LATERAL DENTRO DO CANTEIRO DE SERVICO</v>
          </cell>
          <cell r="H1525" t="str">
            <v>M2</v>
          </cell>
          <cell r="I1525">
            <v>31.44</v>
          </cell>
        </row>
        <row r="1526">
          <cell r="A1526" t="str">
            <v>05.002.0008-0</v>
          </cell>
          <cell r="B1526" t="str">
            <v>DEMOLICAO COM EQUIPAMENTO DE AR COMPRIMIDO,DE PAVIMENTACAO DE CONCRETO ASFALTICO,COM 10CM DE ESPESSURA,EM FAIXAS DE ATE1,20M DE LARGURA,INCLUSIVE EMPILHAMENTO LATERAL DENTRO DO CANTEIRO DE SERVICO</v>
          </cell>
          <cell r="C1526" t="str">
            <v>M2</v>
          </cell>
          <cell r="D1526">
            <v>49.72</v>
          </cell>
          <cell r="F1526" t="str">
            <v>05.002.0008-A</v>
          </cell>
          <cell r="G1526" t="str">
            <v>DEMOLICAO COM EQUIPAMENTO DE AR COMPRIMIDO,DE PAVIMENTACAO DE CONCRETO ASFALTICO,COM 10CM DE ESPESSURA,EM FAIXAS DE ATE1,20M DE LARGURA,INCLUSIVE EMPILHAMENTO LATERAL DENTRO DO CANTEIRO DE SERVICO</v>
          </cell>
          <cell r="H1526" t="str">
            <v>M2</v>
          </cell>
          <cell r="I1526">
            <v>46.02</v>
          </cell>
        </row>
        <row r="1527">
          <cell r="A1527" t="str">
            <v>05.002.0009-1</v>
          </cell>
          <cell r="B1527" t="str">
            <v>DEMOLICAO COM EQUIPAMENTO DE AR COMPRIMIDO,DE PAVIMENTACAO DE CONCRETO SIMPLES,COM 15CM DE ESPESSURA,INCLUSIVE EMPILHAMENTO LATERAL DENTRO DO CANTEIRO DE SERVICO</v>
          </cell>
          <cell r="C1527" t="str">
            <v>M2</v>
          </cell>
          <cell r="D1527">
            <v>30.18</v>
          </cell>
          <cell r="F1527" t="str">
            <v>05.002.0009-B</v>
          </cell>
          <cell r="G1527" t="str">
            <v>DEMOLICAO COM EQUIPAMENTO DE AR COMPRIMIDO,DE PAVIMENTACAO DE CONCRETO SIMPLES,COM 15CM DE ESPESSURA,INCLUSIVE EMPILHAMENTO LATERAL DENTRO DO CANTEIRO DE SERVICO</v>
          </cell>
          <cell r="H1527" t="str">
            <v>M2</v>
          </cell>
          <cell r="I1527">
            <v>27.89</v>
          </cell>
        </row>
        <row r="1528">
          <cell r="A1528" t="str">
            <v>05.002.0010-1</v>
          </cell>
          <cell r="B1528" t="str">
            <v>DEMOLICAO COM EQUIPAMENTO DE AR COMPRIMIDO,DE PAVIMENTACAO DE CONCRETO SIMPLES,COM 20CM DE ESPESSURA,INCLUSIVE EMPILHAMENTO LATERAL DENTRO DO CANTEIRO DE SERVICO</v>
          </cell>
          <cell r="C1528" t="str">
            <v>M2</v>
          </cell>
          <cell r="D1528">
            <v>37.78</v>
          </cell>
          <cell r="F1528" t="str">
            <v>05.002.0010-B</v>
          </cell>
          <cell r="G1528" t="str">
            <v>DEMOLICAO COM EQUIPAMENTO DE AR COMPRIMIDO,DE PAVIMENTACAO DE CONCRETO SIMPLES,COM 20CM DE ESPESSURA,INCLUSIVE EMPILHAMENTO LATERAL DENTRO DO CANTEIRO DE SERVICO</v>
          </cell>
          <cell r="H1528" t="str">
            <v>M2</v>
          </cell>
          <cell r="I1528">
            <v>34.9</v>
          </cell>
        </row>
        <row r="1529">
          <cell r="A1529" t="str">
            <v>05.002.0011-0</v>
          </cell>
          <cell r="B1529" t="str">
            <v>DEMOLICAO COM EQUIPAMENTO DE AR COMPRIMIDO,DE PAVIMENTACAO DE CONCRETO SIMPLES,COM 15CM DE ESPESSURA,EM FAIXAS DE ATE 1,20M DE LARGURA,INCLUSIVE EMPILHAMENTO LATERAL DENTRO DO CANTIRO DE SERVICO</v>
          </cell>
          <cell r="C1529" t="str">
            <v>M2</v>
          </cell>
          <cell r="D1529">
            <v>52.83</v>
          </cell>
          <cell r="F1529" t="str">
            <v>05.002.0011-A</v>
          </cell>
          <cell r="G1529" t="str">
            <v>DEMOLICAO COM EQUIPAMENTO DE AR COMPRIMIDO,DE PAVIMENTACAO DE CONCRETO SIMPLES,COM 15CM DE ESPESSURA,EM FAIXAS DE ATE 1,20M DE LARGURA,INCLUSIVE EMPILHAMENTO LATERAL DENTRO DO CANTIRO DE SERVICO</v>
          </cell>
          <cell r="H1529" t="str">
            <v>M2</v>
          </cell>
          <cell r="I1529">
            <v>48.8</v>
          </cell>
        </row>
        <row r="1530">
          <cell r="A1530" t="str">
            <v>05.002.0012-0</v>
          </cell>
          <cell r="B1530" t="str">
            <v>DEMOLICAO COM EQUIPAMENTO DE AR COMPRIMIDO,DE PAVIMENTACAO DE CONCRETO SIMPLES,COM 20CM DE ESPESSURA,EM FAIXAS DE ATE 1,20M DE LARGURA,INCLUSIVE EMPILHAMENTO LATERAL DENTRO DO CANTEIRO DE SERVICO</v>
          </cell>
          <cell r="C1530" t="str">
            <v>M2</v>
          </cell>
          <cell r="D1530">
            <v>66.12</v>
          </cell>
          <cell r="F1530" t="str">
            <v>05.002.0012-A</v>
          </cell>
          <cell r="G1530" t="str">
            <v>DEMOLICAO COM EQUIPAMENTO DE AR COMPRIMIDO,DE PAVIMENTACAO DE CONCRETO SIMPLES,COM 20CM DE ESPESSURA,EM FAIXAS DE ATE 1,20M DE LARGURA,INCLUSIVE EMPILHAMENTO LATERAL DENTRO DO CANTEIRO DE SERVICO</v>
          </cell>
          <cell r="H1530" t="str">
            <v>M2</v>
          </cell>
          <cell r="I1530">
            <v>61.08</v>
          </cell>
        </row>
        <row r="1531">
          <cell r="A1531" t="str">
            <v>05.002.0013-0</v>
          </cell>
          <cell r="B1531" t="str">
            <v>DEMOLICAO COM EQUIPAMENTO DE AR COMPRIMIDO,DE CONCRETO ARMADO,VISANDO A EXPOSICAO OU RETIRADA DE ARMADURA</v>
          </cell>
          <cell r="C1531" t="str">
            <v>M3</v>
          </cell>
          <cell r="D1531">
            <v>1015.53</v>
          </cell>
          <cell r="F1531" t="str">
            <v>05.002.0013-A</v>
          </cell>
          <cell r="G1531" t="str">
            <v>DEMOLICAO COM EQUIPAMENTO DE AR COMPRIMIDO,DE CONCRETO ARMADO,VISANDO A EXPOSICAO OU RETIRADA DE ARMADURA</v>
          </cell>
          <cell r="H1531" t="str">
            <v>M3</v>
          </cell>
          <cell r="I1531">
            <v>937.12</v>
          </cell>
        </row>
        <row r="1532">
          <cell r="A1532" t="str">
            <v>05.002.0014-0</v>
          </cell>
          <cell r="B1532" t="str">
            <v>DEMOLICAO COM EQUIPAMENTO DE AR COMPRIMIDO,DE PASSEIO CIMENTADO COM ESPESSURA ATE 10CM,INCLUSIVE EMPILHAMENTO LATERAL DENTRO DO CANTEIRO DE SERVICO</v>
          </cell>
          <cell r="C1532" t="str">
            <v>M2</v>
          </cell>
          <cell r="D1532">
            <v>14.23</v>
          </cell>
          <cell r="F1532" t="str">
            <v>05.002.0014-A</v>
          </cell>
          <cell r="G1532" t="str">
            <v>DEMOLICAO COM EQUIPAMENTO DE AR COMPRIMIDO,DE PASSEIO CIMENTADO COM ESPESSURA ATE 10CM,INCLUSIVE EMPILHAMENTO LATERAL DENTRO DO CANTEIRO DE SERVICO</v>
          </cell>
          <cell r="H1532" t="str">
            <v>M2</v>
          </cell>
          <cell r="I1532">
            <v>13.18</v>
          </cell>
        </row>
        <row r="1533">
          <cell r="A1533" t="str">
            <v>05.002.0015-0</v>
          </cell>
          <cell r="B1533" t="str">
            <v>DEMOLICAO COM EQUIPAMENTO DE AR COMPRIMIDO,DE BASE DE MACADAME CIMENTADO,INCLUSIVE EMPILHAMENTO LATERAL DENTRO DO CANTEIRO DE SERVICO</v>
          </cell>
          <cell r="C1533" t="str">
            <v>M3</v>
          </cell>
          <cell r="D1533">
            <v>146.13999999999999</v>
          </cell>
          <cell r="F1533" t="str">
            <v>05.002.0015-A</v>
          </cell>
          <cell r="G1533" t="str">
            <v>DEMOLICAO COM EQUIPAMENTO DE AR COMPRIMIDO,DE BASE DE MACADAME CIMENTADO,INCLUSIVE EMPILHAMENTO LATERAL DENTRO DO CANTEIRO DE SERVICO</v>
          </cell>
          <cell r="H1533" t="str">
            <v>M3</v>
          </cell>
          <cell r="I1533">
            <v>135.01</v>
          </cell>
        </row>
        <row r="1534">
          <cell r="A1534" t="str">
            <v>05.002.0016-0</v>
          </cell>
          <cell r="B1534" t="str">
            <v>DEMOLICAO COM EQUIPAMENTO DE AR COMPRIMIDO,DE BASE DE MACADAME BETUMINOSO,INCLUSIVE EMPILHAMENTO LATERAL DENTRO DO CANTEIRO DE SERVICO</v>
          </cell>
          <cell r="C1534" t="str">
            <v>M3</v>
          </cell>
          <cell r="D1534">
            <v>129.13999999999999</v>
          </cell>
          <cell r="F1534" t="str">
            <v>05.002.0016-A</v>
          </cell>
          <cell r="G1534" t="str">
            <v>DEMOLICAO COM EQUIPAMENTO DE AR COMPRIMIDO,DE BASE DE MACADAME BETUMINOSO,INCLUSIVE EMPILHAMENTO LATERAL DENTRO DO CANTEIRO DE SERVICO</v>
          </cell>
          <cell r="H1534" t="str">
            <v>M3</v>
          </cell>
          <cell r="I1534">
            <v>119.31</v>
          </cell>
        </row>
        <row r="1535">
          <cell r="A1535" t="str">
            <v>05.002.0018-0</v>
          </cell>
          <cell r="B1535" t="str">
            <v>DEMOLICAO COM EQUIAMENTO DE AR COMPRIMIDO,DE PISO DE ALTA RESISTENCIA MOLDADO NO LOCAL,COM ESPESSURA DE 0,80CM,INCLUSIVEBASE SUPORTE E EMPILHAMENTO LATERAL DENTRO DO CANTEIRO DE SERVICO</v>
          </cell>
          <cell r="C1535" t="str">
            <v>M2</v>
          </cell>
          <cell r="D1535">
            <v>15.02</v>
          </cell>
          <cell r="F1535" t="str">
            <v>05.002.0018-A</v>
          </cell>
          <cell r="G1535" t="str">
            <v>DEMOLICAO COM EQUIAMENTO DE AR COMPRIMIDO,DE PISO DE ALTA RESISTENCIA MOLDADO NO LOCAL,COM ESPESSURA DE 0,80CM,INCLUSIVEBASE SUPORTE E EMPILHAMENTO LATERAL DENTRO DO CANTEIRO DE SERVICO</v>
          </cell>
          <cell r="H1535" t="str">
            <v>M2</v>
          </cell>
          <cell r="I1535">
            <v>13.92</v>
          </cell>
        </row>
        <row r="1536">
          <cell r="A1536" t="str">
            <v>05.002.0019-0</v>
          </cell>
          <cell r="B1536" t="str">
            <v>DEMOLICAO COM EQUIPAMENTO DE AR COMPRIMIDO,DE PISO DE ALTARESISTENCIA PRE-MOLDADO,COM ESPESSURA DE ATE 3CM E RESPECTIVO CONTRAPISO COM ATE 10CM DE ESPESSURA,INCLUSIVE EMPILHAMENTO LATERAL DENTRO DO CANTEIRO DE SERVICO</v>
          </cell>
          <cell r="C1536" t="str">
            <v>M2</v>
          </cell>
          <cell r="D1536">
            <v>18.03</v>
          </cell>
          <cell r="F1536" t="str">
            <v>05.002.0019-A</v>
          </cell>
          <cell r="G1536" t="str">
            <v>DEMOLICAO COM EQUIPAMENTO DE AR COMPRIMIDO,DE PISO DE ALTARESISTENCIA PRE-MOLDADO,COM ESPESSURA DE ATE 3CM E RESPECTIVO CONTRAPISO COM ATE 10CM DE ESPESSURA,INCLUSIVE EMPILHAMENTO LATERAL DENTRO DO CANTEIRO DE SERVICO</v>
          </cell>
          <cell r="H1536" t="str">
            <v>M2</v>
          </cell>
          <cell r="I1536">
            <v>16.7</v>
          </cell>
        </row>
        <row r="1537">
          <cell r="A1537" t="str">
            <v>05.002.0030-0</v>
          </cell>
          <cell r="B1537" t="str">
            <v>DEMOLICAO DE PISOS OU PAVIMENTOS DE CONCRETO SIMPLES,UTILIZANDO QUEDA DE MACO DE 750KG,ADAPTADO A UMA ESCAVADEIRA DE 0,78M3</v>
          </cell>
          <cell r="C1537" t="str">
            <v>M3</v>
          </cell>
          <cell r="D1537">
            <v>58</v>
          </cell>
          <cell r="F1537" t="str">
            <v>05.002.0030-A</v>
          </cell>
          <cell r="G1537" t="str">
            <v>DEMOLICAO DE PISOS OU PAVIMENTOS DE CONCRETO SIMPLES,UTILIZANDO QUEDA DE MACO DE 750KG,ADAPTADO A UMA ESCAVADEIRA DE 0,78M3</v>
          </cell>
          <cell r="H1537" t="str">
            <v>M3</v>
          </cell>
          <cell r="I1537">
            <v>57.08</v>
          </cell>
        </row>
        <row r="1538">
          <cell r="A1538" t="str">
            <v>05.002.0031-0</v>
          </cell>
          <cell r="B1538" t="str">
            <v>DEMOLICAO DE PECAS DE CONCRETO ARMADO EM POSICAO ESPECIAL,UTILIZANDO QUEDA DE MACO DE 750KG,ADAPTADO A UMA ESCAVADEIRA DE 0,78M3</v>
          </cell>
          <cell r="C1538" t="str">
            <v>M3</v>
          </cell>
          <cell r="D1538">
            <v>46.13</v>
          </cell>
          <cell r="F1538" t="str">
            <v>05.002.0031-A</v>
          </cell>
          <cell r="G1538" t="str">
            <v>DEMOLICAO DE PECAS DE CONCRETO ARMADO EM POSICAO ESPECIAL,UTILIZANDO QUEDA DE MACO DE 750KG,ADAPTADO A UMA ESCAVADEIRA DE 0,78M3</v>
          </cell>
          <cell r="H1538" t="str">
            <v>M3</v>
          </cell>
          <cell r="I1538">
            <v>42.15</v>
          </cell>
        </row>
        <row r="1539">
          <cell r="A1539" t="str">
            <v>05.002.0050-0</v>
          </cell>
          <cell r="B1539" t="str">
            <v>ARRANCAMENTO COM EQUIPAMENTO DE AR COMPRIMIDO,DE PISO DE PARALELEPIPEDOS REJUNTADOS COM ARGAMASSA DE CIMENTO E AREIA,INCLUSIVE LIMPEZA E EMPILHAMENTO SOBRE O PASSEIO</v>
          </cell>
          <cell r="C1539" t="str">
            <v>M2</v>
          </cell>
          <cell r="D1539">
            <v>19.079999999999998</v>
          </cell>
          <cell r="F1539" t="str">
            <v>05.002.0050-A</v>
          </cell>
          <cell r="G1539" t="str">
            <v>ARRANCAMENTO COM EQUIPAMENTO DE AR COMPRIMIDO,DE PISO DE PARALELEPIPEDOS REJUNTADOS COM ARGAMASSA DE CIMENTO E AREIA,INCLUSIVE LIMPEZA E EMPILHAMENTO SOBRE O PASSEIO</v>
          </cell>
          <cell r="H1539" t="str">
            <v>M2</v>
          </cell>
          <cell r="I1539">
            <v>17.649999999999999</v>
          </cell>
        </row>
        <row r="1540">
          <cell r="A1540" t="str">
            <v>05.002.0055-0</v>
          </cell>
          <cell r="B1540" t="str">
            <v>ARRANCAMENTO,COM EQUIPAMENTO DE AR COMPRIMIDO,DE TAMPAO DE FERRO FUNDIDO (TAMPA E TELAR)</v>
          </cell>
          <cell r="C1540" t="str">
            <v>UN</v>
          </cell>
          <cell r="D1540">
            <v>67.08</v>
          </cell>
          <cell r="F1540" t="str">
            <v>05.002.0055-A</v>
          </cell>
          <cell r="G1540" t="str">
            <v>ARRANCAMENTO,COM EQUIPAMENTO DE AR COMPRIMIDO,DE TAMPAO DE FERRO FUNDIDO (TAMPA E TELAR)</v>
          </cell>
          <cell r="H1540" t="str">
            <v>UN</v>
          </cell>
          <cell r="I1540">
            <v>60.17</v>
          </cell>
        </row>
        <row r="1541">
          <cell r="A1541" t="str">
            <v>05.002.0060-0</v>
          </cell>
          <cell r="B1541" t="str">
            <v>ARRANCAMENTO,COM EQUIPAMENTO DE AR COMPRIMIDO,E CARGA EM CAMINHAO DE TRILHO DE BONDE</v>
          </cell>
          <cell r="C1541" t="str">
            <v>UN</v>
          </cell>
          <cell r="D1541">
            <v>75.12</v>
          </cell>
          <cell r="F1541" t="str">
            <v>05.002.0060-A</v>
          </cell>
          <cell r="G1541" t="str">
            <v>ARRANCAMENTO,COM EQUIPAMENTO DE AR COMPRIMIDO,E CARGA EM CAMINHAO DE TRILHO DE BONDE</v>
          </cell>
          <cell r="H1541" t="str">
            <v>UN</v>
          </cell>
          <cell r="I1541">
            <v>69.16</v>
          </cell>
        </row>
        <row r="1542">
          <cell r="A1542" t="str">
            <v>05.002.0061-0</v>
          </cell>
          <cell r="B1542" t="str">
            <v>DEMOLICAO COM EQUIPAMENTO DE AR COMPRIMIDO DE LAJE PRE-FABRICADA COMPOSTA DE TIJOLOS CERAMICOS,VIGOTAS,ARMACAO E CAMADADE CAPEAMENTO,INCLUSIVE EMPILHAMENTO LATERAL DENTRO DO CANTERO DE SERVICO</v>
          </cell>
          <cell r="C1542" t="str">
            <v>M3</v>
          </cell>
          <cell r="D1542">
            <v>461.46</v>
          </cell>
          <cell r="F1542" t="str">
            <v>05.002.0061-A</v>
          </cell>
          <cell r="G1542" t="str">
            <v>DEMOLICAO COM EQUIPAMENTO DE AR COMPRIMIDO DE LAJE PRE-FABRICADA COMPOSTA DE TIJOLOS CERAMICOS,VIGOTAS,ARMACAO E CAMADADE CAPEAMENTO,INCLUSIVE EMPILHAMENTO LATERAL DENTRO DO CANTERO DE SERVICO</v>
          </cell>
          <cell r="H1542" t="str">
            <v>M3</v>
          </cell>
          <cell r="I1542">
            <v>427.45</v>
          </cell>
        </row>
        <row r="1543">
          <cell r="A1543" t="str">
            <v>05.002.0062-0</v>
          </cell>
          <cell r="B1543"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1543" t="str">
            <v>M3</v>
          </cell>
          <cell r="D1543">
            <v>68.2</v>
          </cell>
          <cell r="F1543" t="str">
            <v>05.002.0062-A</v>
          </cell>
          <cell r="G1543"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H1543" t="str">
            <v>M3</v>
          </cell>
          <cell r="I1543">
            <v>65.38</v>
          </cell>
        </row>
        <row r="1544">
          <cell r="A1544" t="str">
            <v>05.002.0063-0</v>
          </cell>
          <cell r="B1544" t="str">
            <v>DEMOLICAO DE CONCRETO ARMADO COM ROMPEDOR HIDRAULICO ADAPTADO A ESCAVADEIRA,INCLUSIVE EMPILHAMENTO LATERAL DENTRO DO CANTEIRO DE SERVICO</v>
          </cell>
          <cell r="C1544" t="str">
            <v>M3</v>
          </cell>
          <cell r="D1544">
            <v>65.599999999999994</v>
          </cell>
          <cell r="F1544" t="str">
            <v>05.002.0063-A</v>
          </cell>
          <cell r="G1544" t="str">
            <v>DEMOLICAO DE CONCRETO ARMADO COM ROMPEDOR HIDRAULICO ADAPTADO A ESCAVADEIRA,INCLUSIVE EMPILHAMENTO LATERAL DENTRO DO CANTEIRO DE SERVICO</v>
          </cell>
          <cell r="H1544" t="str">
            <v>M3</v>
          </cell>
          <cell r="I1544">
            <v>63.92</v>
          </cell>
        </row>
        <row r="1545">
          <cell r="A1545" t="str">
            <v>05.002.0065-0</v>
          </cell>
          <cell r="B1545" t="str">
            <v>DEMOLICAO E REMOCAO DE ESTRUTURAS METALICAS TRELICADAS DE VERGALHOES E/OU PERFIS LEVES DE ACO,MEDIDAS PELO PESO REMOVIDO</v>
          </cell>
          <cell r="C1545" t="str">
            <v>KG</v>
          </cell>
          <cell r="D1545">
            <v>2.87</v>
          </cell>
          <cell r="F1545" t="str">
            <v>05.002.0065-A</v>
          </cell>
          <cell r="G1545" t="str">
            <v>DEMOLICAO E REMOCAO DE ESTRUTURAS METALICAS TRELICADAS DE VERGALHOES E/OU PERFIS LEVES DE ACO,MEDIDAS PELO PESO REMOVIDO</v>
          </cell>
          <cell r="H1545" t="str">
            <v>KG</v>
          </cell>
          <cell r="I1545">
            <v>2.58</v>
          </cell>
        </row>
        <row r="1546">
          <cell r="A1546" t="str">
            <v>05.002.0070-0</v>
          </cell>
          <cell r="B1546" t="str">
            <v>DEMOLICAO E REMOCAO COM MACARICO E GUINDASTES,DE ESTRUTURASMETALICAS DE PERFIS PESADOS DE ACO,MEDIDAS PELO PESO REMOVIDO</v>
          </cell>
          <cell r="C1546" t="str">
            <v>T</v>
          </cell>
          <cell r="D1546">
            <v>731.52</v>
          </cell>
          <cell r="F1546" t="str">
            <v>05.002.0070-A</v>
          </cell>
          <cell r="G1546" t="str">
            <v>DEMOLICAO E REMOCAO COM MACARICO E GUINDASTES,DE ESTRUTURASMETALICAS DE PERFIS PESADOS DE ACO,MEDIDAS PELO PESO REMOVIDO</v>
          </cell>
          <cell r="H1546" t="str">
            <v>T</v>
          </cell>
          <cell r="I1546">
            <v>711.32</v>
          </cell>
        </row>
        <row r="1547">
          <cell r="A1547" t="str">
            <v>05.002.0075-0</v>
          </cell>
          <cell r="B1547" t="str">
            <v>DEMOLICAO E REMOCAO COM MACARICO E GUINDASTES,DE ESTRUTURASMETALICAS OU SIMILARES DE CHAPAS DE ACO,MEDIDAS PELO PESO REMOVIDO</v>
          </cell>
          <cell r="C1547" t="str">
            <v>T</v>
          </cell>
          <cell r="D1547">
            <v>719.42</v>
          </cell>
          <cell r="F1547" t="str">
            <v>05.002.0075-A</v>
          </cell>
          <cell r="G1547" t="str">
            <v>DEMOLICAO E REMOCAO COM MACARICO E GUINDASTES,DE ESTRUTURASMETALICAS OU SIMILARES DE CHAPAS DE ACO,MEDIDAS PELO PESO REMOVIDO</v>
          </cell>
          <cell r="H1547" t="str">
            <v>T</v>
          </cell>
          <cell r="I1547">
            <v>689.93</v>
          </cell>
        </row>
        <row r="1548">
          <cell r="A1548" t="str">
            <v>05.002.0081-0</v>
          </cell>
          <cell r="B1548" t="str">
            <v>DESMONTAGEM E REMOCAO COM AUXILIO DE GUINDASTE,DE TUBOS,CONEXOES,REGISTROS,VALVULAS E SIMILARES COM JUNTAS FLANGEADAS,CUSTO POR JUNTA,COM DN=200MM</v>
          </cell>
          <cell r="C1548" t="str">
            <v>UN</v>
          </cell>
          <cell r="D1548">
            <v>72.14</v>
          </cell>
          <cell r="F1548" t="str">
            <v>05.002.0081-A</v>
          </cell>
          <cell r="G1548" t="str">
            <v>DESMONTAGEM E REMOCAO COM AUXILIO DE GUINDASTE,DE TUBOS,CONEXOES,REGISTROS,VALVULAS E SIMILARES COM JUNTAS FLANGEADAS,CUSTO POR JUNTA,COM DN=200MM</v>
          </cell>
          <cell r="H1548" t="str">
            <v>UN</v>
          </cell>
          <cell r="I1548">
            <v>67.89</v>
          </cell>
        </row>
        <row r="1549">
          <cell r="A1549" t="str">
            <v>05.002.0082-0</v>
          </cell>
          <cell r="B1549" t="str">
            <v>DESMONTAGEM E REMOCAO COM AUXILIO DE GUINDASTE,DE TUBOS,CONEXOES,REGISTROS,VALVULAS E SIMILARES COM JUNTAS FLANGEADAS,CUSTO POR JUNTA,COM DN=250MM</v>
          </cell>
          <cell r="C1549" t="str">
            <v>UN</v>
          </cell>
          <cell r="D1549">
            <v>78.489999999999995</v>
          </cell>
          <cell r="F1549" t="str">
            <v>05.002.0082-A</v>
          </cell>
          <cell r="G1549" t="str">
            <v>DESMONTAGEM E REMOCAO COM AUXILIO DE GUINDASTE,DE TUBOS,CONEXOES,REGISTROS,VALVULAS E SIMILARES COM JUNTAS FLANGEADAS,CUSTO POR JUNTA,COM DN=250MM</v>
          </cell>
          <cell r="H1549" t="str">
            <v>UN</v>
          </cell>
          <cell r="I1549">
            <v>73.47</v>
          </cell>
        </row>
        <row r="1550">
          <cell r="A1550" t="str">
            <v>05.002.0083-0</v>
          </cell>
          <cell r="B1550" t="str">
            <v>DESMONTAGEM E REMOCAO COM AUXILIO DE GUINDASTE,DE TUBOS,CONEXOES,REGISTROS,VALVULAS E SIMILARES COM JUNTAS FLANGEADAS CUSTO POR JUNTA,COM DN= 300MM</v>
          </cell>
          <cell r="C1550" t="str">
            <v>UN</v>
          </cell>
          <cell r="D1550">
            <v>79.69</v>
          </cell>
          <cell r="F1550" t="str">
            <v>05.002.0083-A</v>
          </cell>
          <cell r="G1550" t="str">
            <v>DESMONTAGEM E REMOCAO COM AUXILIO DE GUINDASTE,DE TUBOS,CONEXOES,REGISTROS,VALVULAS E SIMILARES COM JUNTAS FLANGEADAS CUSTO POR JUNTA,COM DN= 300MM</v>
          </cell>
          <cell r="H1550" t="str">
            <v>UN</v>
          </cell>
          <cell r="I1550">
            <v>74.59</v>
          </cell>
        </row>
        <row r="1551">
          <cell r="A1551" t="str">
            <v>05.002.0084-0</v>
          </cell>
          <cell r="B1551" t="str">
            <v>DESMONTAGEM E REMOCAO COM AUXILIO DE GUINDASTE,DE TUBOS,CONEXOES,REGISTROS,VALVULAS E SIMILARES COM JUNTAS FLANGEADAS CUSTO POR JUNTA,COM DN=350MM</v>
          </cell>
          <cell r="C1551" t="str">
            <v>UN</v>
          </cell>
          <cell r="D1551">
            <v>85.63</v>
          </cell>
          <cell r="F1551" t="str">
            <v>05.002.0084-A</v>
          </cell>
          <cell r="G1551" t="str">
            <v>DESMONTAGEM E REMOCAO COM AUXILIO DE GUINDASTE,DE TUBOS,CONEXOES,REGISTROS,VALVULAS E SIMILARES COM JUNTAS FLANGEADAS CUSTO POR JUNTA,COM DN=350MM</v>
          </cell>
          <cell r="H1551" t="str">
            <v>UN</v>
          </cell>
          <cell r="I1551">
            <v>79.739999999999995</v>
          </cell>
        </row>
        <row r="1552">
          <cell r="A1552" t="str">
            <v>05.002.0085-0</v>
          </cell>
          <cell r="B1552" t="str">
            <v>DESMONTAGEM E REMOCAO COM AUXILIO DE GUINDASTE,DE TUBOS,CONEXOES,REGISTROS,VALVULAS E SIMILARES COM JUNTAS FLANGEADAS CUSTO POR JUNTA,COM DN=400MM</v>
          </cell>
          <cell r="C1552" t="str">
            <v>UN</v>
          </cell>
          <cell r="D1552">
            <v>89.48</v>
          </cell>
          <cell r="F1552" t="str">
            <v>05.002.0085-A</v>
          </cell>
          <cell r="G1552" t="str">
            <v>DESMONTAGEM E REMOCAO COM AUXILIO DE GUINDASTE,DE TUBOS,CONEXOES,REGISTROS,VALVULAS E SIMILARES COM JUNTAS FLANGEADAS CUSTO POR JUNTA,COM DN=400MM</v>
          </cell>
          <cell r="H1552" t="str">
            <v>UN</v>
          </cell>
          <cell r="I1552">
            <v>83.18</v>
          </cell>
        </row>
        <row r="1553">
          <cell r="A1553" t="str">
            <v>05.002.0086-0</v>
          </cell>
          <cell r="B1553" t="str">
            <v>DESMONTAGEM E REMOCAO COM AUXILIO DE GUINDASTE,DE TUBOS,CONEXOES,REGISTROS,VALVULAS E SIMILARES COM JUNTAS FLANGEADAS CUSTO POR JUNTA,COM DN=450MM</v>
          </cell>
          <cell r="C1553" t="str">
            <v>UN</v>
          </cell>
          <cell r="D1553">
            <v>91.94</v>
          </cell>
          <cell r="F1553" t="str">
            <v>05.002.0086-A</v>
          </cell>
          <cell r="G1553" t="str">
            <v>DESMONTAGEM E REMOCAO COM AUXILIO DE GUINDASTE,DE TUBOS,CONEXOES,REGISTROS,VALVULAS E SIMILARES COM JUNTAS FLANGEADAS CUSTO POR JUNTA,COM DN=450MM</v>
          </cell>
          <cell r="H1553" t="str">
            <v>UN</v>
          </cell>
          <cell r="I1553">
            <v>85.51</v>
          </cell>
        </row>
        <row r="1554">
          <cell r="A1554" t="str">
            <v>05.002.0087-0</v>
          </cell>
          <cell r="B1554" t="str">
            <v>DESMONTAGEM E REMOCAO COM AUXILIO DE GUINDASTE,DE TUBOS,CONEXOES,REGISTROS,VALVULAS E SIMILARES COM JUNTAS FLANGEADAS CUSTO POR JUNTA,COM DN=500MM</v>
          </cell>
          <cell r="C1554" t="str">
            <v>UN</v>
          </cell>
          <cell r="D1554">
            <v>98.72</v>
          </cell>
          <cell r="F1554" t="str">
            <v>05.002.0087-A</v>
          </cell>
          <cell r="G1554" t="str">
            <v>DESMONTAGEM E REMOCAO COM AUXILIO DE GUINDASTE,DE TUBOS,CONEXOES,REGISTROS,VALVULAS E SIMILARES COM JUNTAS FLANGEADAS CUSTO POR JUNTA,COM DN=500MM</v>
          </cell>
          <cell r="H1554" t="str">
            <v>UN</v>
          </cell>
          <cell r="I1554">
            <v>91.43</v>
          </cell>
        </row>
        <row r="1555">
          <cell r="A1555" t="str">
            <v>05.002.0088-0</v>
          </cell>
          <cell r="B1555" t="str">
            <v>DESMONTAGEM E REMOCAO COM AUXILIO DE GUINDASTE,DE TUBOS,CONEXOES,REGISTROS,VALVULAS E SIMILARES COM JUNTAS FLANGEADAS CUSTO POR JUNTA,COM DN=600MM</v>
          </cell>
          <cell r="C1555" t="str">
            <v>UN</v>
          </cell>
          <cell r="D1555">
            <v>106.23</v>
          </cell>
          <cell r="F1555" t="str">
            <v>05.002.0088-A</v>
          </cell>
          <cell r="G1555" t="str">
            <v>DESMONTAGEM E REMOCAO COM AUXILIO DE GUINDASTE,DE TUBOS,CONEXOES,REGISTROS,VALVULAS E SIMILARES COM JUNTAS FLANGEADAS CUSTO POR JUNTA,COM DN=600MM</v>
          </cell>
          <cell r="H1555" t="str">
            <v>UN</v>
          </cell>
          <cell r="I1555">
            <v>98.32</v>
          </cell>
        </row>
        <row r="1556">
          <cell r="A1556" t="str">
            <v>05.002.0089-0</v>
          </cell>
          <cell r="B1556" t="str">
            <v>DESMONTAGEM E REMOCAO COM AUXILIO DE GUINDASTE,DE TUBOS,CONEXOES,REGISTROS,VALVULAS E SIMILARES COM JUNTAS FLANGEADAS CUSTO POR JUNTA,COM DN=700MM</v>
          </cell>
          <cell r="C1556" t="str">
            <v>UN</v>
          </cell>
          <cell r="D1556">
            <v>120.02</v>
          </cell>
          <cell r="F1556" t="str">
            <v>05.002.0089-A</v>
          </cell>
          <cell r="G1556" t="str">
            <v>DESMONTAGEM E REMOCAO COM AUXILIO DE GUINDASTE,DE TUBOS,CONEXOES,REGISTROS,VALVULAS E SIMILARES COM JUNTAS FLANGEADAS CUSTO POR JUNTA,COM DN=700MM</v>
          </cell>
          <cell r="H1556" t="str">
            <v>UN</v>
          </cell>
          <cell r="I1556">
            <v>110.88</v>
          </cell>
        </row>
        <row r="1557">
          <cell r="A1557" t="str">
            <v>05.002.0090-0</v>
          </cell>
          <cell r="B1557" t="str">
            <v>DESMONTAGEM E REMOCAO COM AUXILIO DE GUINDASTE,DE TUBOS,CONEXOES,REGISTROS,VALVULAS E SIMILARES COM JUNTAS FLANGEADAS CUSTO POR JUNTA,COM DN=800MM</v>
          </cell>
          <cell r="C1557" t="str">
            <v>UN</v>
          </cell>
          <cell r="D1557">
            <v>130.46</v>
          </cell>
          <cell r="F1557" t="str">
            <v>05.002.0090-A</v>
          </cell>
          <cell r="G1557" t="str">
            <v>DESMONTAGEM E REMOCAO COM AUXILIO DE GUINDASTE,DE TUBOS,CONEXOES,REGISTROS,VALVULAS E SIMILARES COM JUNTAS FLANGEADAS CUSTO POR JUNTA,COM DN=800MM</v>
          </cell>
          <cell r="H1557" t="str">
            <v>UN</v>
          </cell>
          <cell r="I1557">
            <v>120.51</v>
          </cell>
        </row>
        <row r="1558">
          <cell r="A1558" t="str">
            <v>05.002.0091-0</v>
          </cell>
          <cell r="B1558" t="str">
            <v>DESMONTAGEM E REMOCAO COM AUXILIO DE GUINDASTE,DE TUBOS,CONEXOES,REGISTROS,VALVULAS E SIMILARES COM JUNTAS FLANGEADAS CUSTO POR JUNTA,COM DN=900MM</v>
          </cell>
          <cell r="C1558" t="str">
            <v>UN</v>
          </cell>
          <cell r="D1558">
            <v>143.13999999999999</v>
          </cell>
          <cell r="F1558" t="str">
            <v>05.002.0091-A</v>
          </cell>
          <cell r="G1558" t="str">
            <v>DESMONTAGEM E REMOCAO COM AUXILIO DE GUINDASTE,DE TUBOS,CONEXOES,REGISTROS,VALVULAS E SIMILARES COM JUNTAS FLANGEADAS CUSTO POR JUNTA,COM DN=900MM</v>
          </cell>
          <cell r="H1558" t="str">
            <v>UN</v>
          </cell>
          <cell r="I1558">
            <v>131.94999999999999</v>
          </cell>
        </row>
        <row r="1559">
          <cell r="A1559" t="str">
            <v>05.002.0092-0</v>
          </cell>
          <cell r="B1559" t="str">
            <v>DESMONTAGEM E REMOCAO COM AUXILIO DE GUINDASTE,DE TUBOS,CONEXOES,REGISTROS,VALVULAS E SIMILARES COM JUNTAS FLANGEADAS CUSTO POR JUNTA,COM DN=1000MM</v>
          </cell>
          <cell r="C1559" t="str">
            <v>UN</v>
          </cell>
          <cell r="D1559">
            <v>201.23</v>
          </cell>
          <cell r="F1559" t="str">
            <v>05.002.0092-A</v>
          </cell>
          <cell r="G1559" t="str">
            <v>DESMONTAGEM E REMOCAO COM AUXILIO DE GUINDASTE,DE TUBOS,CONEXOES,REGISTROS,VALVULAS E SIMILARES COM JUNTAS FLANGEADAS CUSTO POR JUNTA,COM DN=1000MM</v>
          </cell>
          <cell r="H1559" t="str">
            <v>UN</v>
          </cell>
          <cell r="I1559">
            <v>188.27</v>
          </cell>
        </row>
        <row r="1560">
          <cell r="A1560" t="str">
            <v>05.002.0093-0</v>
          </cell>
          <cell r="B1560" t="str">
            <v>DESMONTAGEM E REMOCAO COM AUXILIO DE GUINDASTE,DE TUBOS,CONEXOES,REGISTROS,VALVULAS E SIMILARES COM JUNTAS FLANGEADAS CUSTO POR JUNTA,COM DN=1200MM</v>
          </cell>
          <cell r="C1560" t="str">
            <v>UN</v>
          </cell>
          <cell r="D1560">
            <v>292.32</v>
          </cell>
          <cell r="F1560" t="str">
            <v>05.002.0093-A</v>
          </cell>
          <cell r="G1560" t="str">
            <v>DESMONTAGEM E REMOCAO COM AUXILIO DE GUINDASTE,DE TUBOS,CONEXOES,REGISTROS,VALVULAS E SIMILARES COM JUNTAS FLANGEADAS CUSTO POR JUNTA,COM DN=1200MM</v>
          </cell>
          <cell r="H1560" t="str">
            <v>UN</v>
          </cell>
          <cell r="I1560">
            <v>274.77</v>
          </cell>
        </row>
        <row r="1561">
          <cell r="A1561" t="str">
            <v>05.002.0100-0</v>
          </cell>
          <cell r="B1561" t="str">
            <v>LEVANTAMENTO OU REBAIXAMENTO DE TAMPAO DE RUA,CONSIDERANDO DEMOLICAO DE CAMADA DE ASFALTO E CONCRETO,MOVIMENTACAO E CONCRETAGEM,EXCLUSIVE CERCA PROTETORA</v>
          </cell>
          <cell r="C1561" t="str">
            <v>UN</v>
          </cell>
          <cell r="D1561">
            <v>314.83</v>
          </cell>
          <cell r="F1561" t="str">
            <v>05.002.0100-A</v>
          </cell>
          <cell r="G1561" t="str">
            <v>LEVANTAMENTO OU REBAIXAMENTO DE TAMPAO DE RUA,CONSIDERANDO DEMOLICAO DE CAMADA DE ASFALTO E CONCRETO,MOVIMENTACAO E CONCRETAGEM,EXCLUSIVE CERCA PROTETORA</v>
          </cell>
          <cell r="H1561" t="str">
            <v>UN</v>
          </cell>
          <cell r="I1561">
            <v>289.75</v>
          </cell>
        </row>
        <row r="1562">
          <cell r="A1562" t="str">
            <v>05.002.0101-0</v>
          </cell>
          <cell r="B1562" t="str">
            <v>LEVANTAMENTO OU REBAIXAMENTO DE TAMPAO DE RUA,CONSIDERANDO DEMOLICAO DE CAMADA DE ASFALTO E CONCRETO,MOVIMENTACAO E CONCRETAGEM,INCLUSIVE CERCA PROTETORA</v>
          </cell>
          <cell r="C1562" t="str">
            <v>UN</v>
          </cell>
          <cell r="D1562">
            <v>322.45</v>
          </cell>
          <cell r="F1562" t="str">
            <v>05.002.0101-A</v>
          </cell>
          <cell r="G1562" t="str">
            <v>LEVANTAMENTO OU REBAIXAMENTO DE TAMPAO DE RUA,CONSIDERANDO DEMOLICAO DE CAMADA DE ASFALTO E CONCRETO,MOVIMENTACAO E CONCRETAGEM,INCLUSIVE CERCA PROTETORA</v>
          </cell>
          <cell r="H1562" t="str">
            <v>UN</v>
          </cell>
          <cell r="I1562">
            <v>297.37</v>
          </cell>
        </row>
        <row r="1563">
          <cell r="A1563" t="str">
            <v>05.002.0102-0</v>
          </cell>
          <cell r="B1563" t="str">
            <v>LEVANTAMENTO OU REBAIXAMENTO DE TAMPAO EM PATIO,PASSEIO OU JARDIM COM VARIACAO DE MOVIMENTACAO ATE 0,50M,CONSIDERANDO DEMOLICAO DE CAMADA DE CONCRETO E CONCRETAGEM,INCLUSIVE CERCAPROTETORA</v>
          </cell>
          <cell r="C1563" t="str">
            <v>UN</v>
          </cell>
          <cell r="D1563">
            <v>461.65</v>
          </cell>
          <cell r="F1563" t="str">
            <v>05.002.0102-A</v>
          </cell>
          <cell r="G1563" t="str">
            <v>LEVANTAMENTO OU REBAIXAMENTO DE TAMPAO EM PATIO,PASSEIO OU JARDIM COM VARIACAO DE MOVIMENTACAO ATE 0,50M,CONSIDERANDO DEMOLICAO DE CAMADA DE CONCRETO E CONCRETAGEM,INCLUSIVE CERCAPROTETORA</v>
          </cell>
          <cell r="H1563" t="str">
            <v>UN</v>
          </cell>
          <cell r="I1563">
            <v>421.48</v>
          </cell>
        </row>
        <row r="1564">
          <cell r="A1564" t="str">
            <v>05.002.0105-0</v>
          </cell>
          <cell r="B1564" t="str">
            <v>LEVANTAMENTO DE TAMPAO DE RUA,UTILIZANDO CONJUNTO DE ANEIS METALICOS SUPLEMENTARES,EXCLUSIVE CERCA PROTETORA</v>
          </cell>
          <cell r="C1564" t="str">
            <v>UN</v>
          </cell>
          <cell r="D1564">
            <v>697.89</v>
          </cell>
          <cell r="F1564" t="str">
            <v>05.002.0105-A</v>
          </cell>
          <cell r="G1564" t="str">
            <v>LEVANTAMENTO DE TAMPAO DE RUA,UTILIZANDO CONJUNTO DE ANEIS METALICOS SUPLEMENTARES,EXCLUSIVE CERCA PROTETORA</v>
          </cell>
          <cell r="H1564" t="str">
            <v>UN</v>
          </cell>
          <cell r="I1564">
            <v>666.65</v>
          </cell>
        </row>
        <row r="1565">
          <cell r="A1565" t="str">
            <v>05.002.0106-0</v>
          </cell>
          <cell r="B1565" t="str">
            <v>LEVANTAMENTO DE TAMPAO DE RUA,UTILIZANDO CONJUNTO DE ANEISMETALICOS SUPLEMENTARES, INCLUSIVE CERCA PROTETORA</v>
          </cell>
          <cell r="C1565" t="str">
            <v>UN</v>
          </cell>
          <cell r="D1565">
            <v>723.33</v>
          </cell>
          <cell r="F1565" t="str">
            <v>05.002.0106-A</v>
          </cell>
          <cell r="G1565" t="str">
            <v>LEVANTAMENTO DE TAMPAO DE RUA,UTILIZANDO CONJUNTO DE ANEISMETALICOS SUPLEMENTARES, INCLUSIVE CERCA PROTETORA</v>
          </cell>
          <cell r="H1565" t="str">
            <v>UN</v>
          </cell>
          <cell r="I1565">
            <v>689.71</v>
          </cell>
        </row>
        <row r="1566">
          <cell r="A1566" t="str">
            <v>05.003.0010-1</v>
          </cell>
          <cell r="B1566" t="str">
            <v>LIMPEZA MANUAL DE POCO DE VISITA DE ATE 3,00M DE PROFUNDIDADE,EXCLUSIVE TRANSPORTE DO MATERIAL RETIRADO</v>
          </cell>
          <cell r="C1566" t="str">
            <v>M3</v>
          </cell>
          <cell r="D1566">
            <v>89.59</v>
          </cell>
          <cell r="F1566" t="str">
            <v>05.003.0010-B</v>
          </cell>
          <cell r="G1566" t="str">
            <v>LIMPEZA MANUAL DE POCO DE VISITA DE ATE 3,00M DE PROFUNDIDADE,EXCLUSIVE TRANSPORTE DO MATERIAL RETIRADO</v>
          </cell>
          <cell r="H1566" t="str">
            <v>M3</v>
          </cell>
          <cell r="I1566">
            <v>77.63</v>
          </cell>
        </row>
        <row r="1567">
          <cell r="A1567" t="str">
            <v>05.003.0011-0</v>
          </cell>
          <cell r="B1567" t="str">
            <v>LIMPEZA MANUAL DE POCO DE VISITA DE ATE 3,00M DE PROFUNDIDADE,COM TRANSPORTE DO MATERIAL RETIRADO ATE 10KM DE DISTANCIA,INCLUSIVE CARGA MANUAL E DESCARGA MECANICA</v>
          </cell>
          <cell r="C1567" t="str">
            <v>M3</v>
          </cell>
          <cell r="D1567">
            <v>181.73</v>
          </cell>
          <cell r="F1567" t="str">
            <v>05.003.0011-A</v>
          </cell>
          <cell r="G1567" t="str">
            <v>LIMPEZA MANUAL DE POCO DE VISITA DE ATE 3,00M DE PROFUNDIDADE,COM TRANSPORTE DO MATERIAL RETIRADO ATE 10KM DE DISTANCIA,INCLUSIVE CARGA MANUAL E DESCARGA MECANICA</v>
          </cell>
          <cell r="H1567" t="str">
            <v>M3</v>
          </cell>
          <cell r="I1567">
            <v>165.33</v>
          </cell>
        </row>
        <row r="1568">
          <cell r="A1568" t="str">
            <v>05.003.0015-1</v>
          </cell>
          <cell r="B1568" t="str">
            <v>TRANSPORTE DE MATERIAL DEPOSITADO EM POCOS DE VISITA E GALERIAS(AREIA MOLHADA,LODO),COM CARGA MANUAL E DESCARGA MECANICA,ATE 10KM DE DISTANCIA</v>
          </cell>
          <cell r="C1568" t="str">
            <v>M3</v>
          </cell>
          <cell r="D1568">
            <v>92.14</v>
          </cell>
          <cell r="F1568" t="str">
            <v>05.003.0015-B</v>
          </cell>
          <cell r="G1568" t="str">
            <v>TRANSPORTE DE MATERIAL DEPOSITADO EM POCOS DE VISITA E GALERIAS(AREIA MOLHADA,LODO),COM CARGA MANUAL E DESCARGA MECANICA,ATE 10KM DE DISTANCIA</v>
          </cell>
          <cell r="H1568" t="str">
            <v>M3</v>
          </cell>
          <cell r="I1568">
            <v>87.7</v>
          </cell>
        </row>
        <row r="1569">
          <cell r="A1569" t="str">
            <v>05.003.0016-1</v>
          </cell>
          <cell r="B1569" t="str">
            <v>TRANSPORTE DE MATERIAL DEPOSITADO EM POCOS DE VISITA E GALERIAS(AREIA MOLHADA,LODO),COM CARGA MANUAL E DESCARGA MECANICA,ATE 20KM DE DISTANCIA</v>
          </cell>
          <cell r="C1569" t="str">
            <v>M3</v>
          </cell>
          <cell r="D1569">
            <v>133.1</v>
          </cell>
          <cell r="F1569" t="str">
            <v>05.003.0016-B</v>
          </cell>
          <cell r="G1569" t="str">
            <v>TRANSPORTE DE MATERIAL DEPOSITADO EM POCOS DE VISITA E GALERIAS(AREIA MOLHADA,LODO),COM CARGA MANUAL E DESCARGA MECANICA,ATE 20KM DE DISTANCIA</v>
          </cell>
          <cell r="H1569" t="str">
            <v>M3</v>
          </cell>
          <cell r="I1569">
            <v>127.12</v>
          </cell>
        </row>
        <row r="1570">
          <cell r="A1570" t="str">
            <v>05.003.0017-1</v>
          </cell>
          <cell r="B1570" t="str">
            <v>TRANSPORTE DE MATERIAL DEPOSITADO EM POCOS DE VISITA E GALERIAS(AREIA MOLHADA,LODO),COM CARGA MANUAL E DESCARGA MECANICA,ATE 30KM DE DISTANCIA</v>
          </cell>
          <cell r="C1570" t="str">
            <v>M3</v>
          </cell>
          <cell r="D1570">
            <v>174.2</v>
          </cell>
          <cell r="F1570" t="str">
            <v>05.003.0017-B</v>
          </cell>
          <cell r="G1570" t="str">
            <v>TRANSPORTE DE MATERIAL DEPOSITADO EM POCOS DE VISITA E GALERIAS(AREIA MOLHADA,LODO),COM CARGA MANUAL E DESCARGA MECANICA,ATE 30KM DE DISTANCIA</v>
          </cell>
          <cell r="H1570" t="str">
            <v>M3</v>
          </cell>
          <cell r="I1570">
            <v>166.8</v>
          </cell>
        </row>
        <row r="1571">
          <cell r="A1571" t="str">
            <v>05.003.0020-0</v>
          </cell>
          <cell r="B1571" t="str">
            <v>LIMPEZA MANUAL DE GALERIA RETANGULAR,COM TRANSPORTE DE MATERIAL RETIRADO ATE 10KM DE DISTANCIA,INCLUSIVE CARGA MANUAL EDESCARGA MECANICA</v>
          </cell>
          <cell r="C1571" t="str">
            <v>M3</v>
          </cell>
          <cell r="D1571">
            <v>211.6</v>
          </cell>
          <cell r="F1571" t="str">
            <v>05.003.0020-A</v>
          </cell>
          <cell r="G1571" t="str">
            <v>LIMPEZA MANUAL DE GALERIA RETANGULAR,COM TRANSPORTE DE MATERIAL RETIRADO ATE 10KM DE DISTANCIA,INCLUSIVE CARGA MANUAL EDESCARGA MECANICA</v>
          </cell>
          <cell r="H1571" t="str">
            <v>M3</v>
          </cell>
          <cell r="I1571">
            <v>191.21</v>
          </cell>
        </row>
        <row r="1572">
          <cell r="A1572" t="str">
            <v>05.003.0021-0</v>
          </cell>
          <cell r="B1572" t="str">
            <v>LIMPEZA MANUAL DE GALERIA RETANGULAR,COM TRANSPORTE DE MATERIAL RETIRADO ATE 20KM DE DISTANCIA,INCLUSIVE CARGA MANUAL EDESCARGA MECANICA</v>
          </cell>
          <cell r="C1572" t="str">
            <v>M3</v>
          </cell>
          <cell r="D1572">
            <v>252.56</v>
          </cell>
          <cell r="F1572" t="str">
            <v>05.003.0021-A</v>
          </cell>
          <cell r="G1572" t="str">
            <v>LIMPEZA MANUAL DE GALERIA RETANGULAR,COM TRANSPORTE DE MATERIAL RETIRADO ATE 20KM DE DISTANCIA,INCLUSIVE CARGA MANUAL EDESCARGA MECANICA</v>
          </cell>
          <cell r="H1572" t="str">
            <v>M3</v>
          </cell>
          <cell r="I1572">
            <v>230.64</v>
          </cell>
        </row>
        <row r="1573">
          <cell r="A1573" t="str">
            <v>05.003.0022-0</v>
          </cell>
          <cell r="B1573" t="str">
            <v>LIMPEZA MANUAL DE GALERIA RETANGULAR,COM TRANSPORTE DE MATERIAL RETIRADO ATE 30KM DE DISTANCIA,INCLUSIVE CARGA MANUAL EDESCARGA MECANICA</v>
          </cell>
          <cell r="C1573" t="str">
            <v>M3</v>
          </cell>
          <cell r="D1573">
            <v>293.66000000000003</v>
          </cell>
          <cell r="F1573" t="str">
            <v>05.003.0022-A</v>
          </cell>
          <cell r="G1573" t="str">
            <v>LIMPEZA MANUAL DE GALERIA RETANGULAR,COM TRANSPORTE DE MATERIAL RETIRADO ATE 30KM DE DISTANCIA,INCLUSIVE CARGA MANUAL EDESCARGA MECANICA</v>
          </cell>
          <cell r="H1573" t="str">
            <v>M3</v>
          </cell>
          <cell r="I1573">
            <v>270.32</v>
          </cell>
        </row>
        <row r="1574">
          <cell r="A1574" t="str">
            <v>05.003.0090-0</v>
          </cell>
          <cell r="B1574" t="str">
            <v>LIMPEZA MANUAL DE RAMAL DE RALO,COM DIAMETRO MENOR QUE 0,40M,COM TRANSPORTE DO MATERIAL RETIRADO ATE 10KM DE DISTANCIA,INCLUSIVE CARGA MANUAL E DESCARGA MECANICA</v>
          </cell>
          <cell r="C1574" t="str">
            <v>M3</v>
          </cell>
          <cell r="D1574">
            <v>749.17</v>
          </cell>
          <cell r="F1574" t="str">
            <v>05.003.0090-A</v>
          </cell>
          <cell r="G1574" t="str">
            <v>LIMPEZA MANUAL DE RAMAL DE RALO,COM DIAMETRO MENOR QUE 0,40M,COM TRANSPORTE DO MATERIAL RETIRADO ATE 10KM DE DISTANCIA,INCLUSIVE CARGA MANUAL E DESCARGA MECANICA</v>
          </cell>
          <cell r="H1574" t="str">
            <v>M3</v>
          </cell>
          <cell r="I1574">
            <v>657.03</v>
          </cell>
        </row>
        <row r="1575">
          <cell r="A1575" t="str">
            <v>05.003.0091-0</v>
          </cell>
          <cell r="B1575" t="str">
            <v>LIMPEZA MANUAL DE RAMAL DE RALO,COM DIAMETRO MENOR QUE 0,40M,COM TRANSPORTE DO MATERIAL RETIRADO ATE 20KM DE DISTANCIA,INCLUSIVE CARGA MANUAL E DESCARGA MECANICA</v>
          </cell>
          <cell r="C1575" t="str">
            <v>M3</v>
          </cell>
          <cell r="D1575">
            <v>790.13</v>
          </cell>
          <cell r="F1575" t="str">
            <v>05.003.0091-A</v>
          </cell>
          <cell r="G1575" t="str">
            <v>LIMPEZA MANUAL DE RAMAL DE RALO,COM DIAMETRO MENOR QUE 0,40M,COM TRANSPORTE DO MATERIAL RETIRADO ATE 20KM DE DISTANCIA,INCLUSIVE CARGA MANUAL E DESCARGA MECANICA</v>
          </cell>
          <cell r="H1575" t="str">
            <v>M3</v>
          </cell>
          <cell r="I1575">
            <v>696.46</v>
          </cell>
        </row>
        <row r="1576">
          <cell r="A1576" t="str">
            <v>05.003.0092-0</v>
          </cell>
          <cell r="B1576" t="str">
            <v>LIMPEZA MANUAL DE RAMAL DE RALO,COM DIAMETRO MENOR QUE 0,40M,COM TRANSPORTE DO MATERIAL RETIRADO ATE 30KM DE DISTANCIA,INCLUSIVE CARGA MANUAL E DESCARGA MECANICA</v>
          </cell>
          <cell r="C1576" t="str">
            <v>M3</v>
          </cell>
          <cell r="D1576">
            <v>831.23</v>
          </cell>
          <cell r="F1576" t="str">
            <v>05.003.0092-A</v>
          </cell>
          <cell r="G1576" t="str">
            <v>LIMPEZA MANUAL DE RAMAL DE RALO,COM DIAMETRO MENOR QUE 0,40M,COM TRANSPORTE DO MATERIAL RETIRADO ATE 30KM DE DISTANCIA,INCLUSIVE CARGA MANUAL E DESCARGA MECANICA</v>
          </cell>
          <cell r="H1576" t="str">
            <v>M3</v>
          </cell>
          <cell r="I1576">
            <v>736.13</v>
          </cell>
        </row>
        <row r="1577">
          <cell r="A1577" t="str">
            <v>05.004.0010-0</v>
          </cell>
          <cell r="B1577" t="str">
            <v>LIMPEZA DE CONCRETO APARENTE COM JATO D`AGUA,SOLVENTE E ESCOVA DE PIACAVA</v>
          </cell>
          <cell r="C1577" t="str">
            <v>M2</v>
          </cell>
          <cell r="D1577">
            <v>7.96</v>
          </cell>
          <cell r="F1577" t="str">
            <v>05.004.0010-A</v>
          </cell>
          <cell r="G1577" t="str">
            <v>LIMPEZA DE CONCRETO APARENTE COM JATO D`AGUA,SOLVENTE E ESCOVA DE PIACAVA</v>
          </cell>
          <cell r="H1577" t="str">
            <v>M2</v>
          </cell>
          <cell r="I1577">
            <v>7.63</v>
          </cell>
        </row>
        <row r="1578">
          <cell r="A1578" t="str">
            <v>05.004.0025-0</v>
          </cell>
          <cell r="B1578" t="str">
            <v>LIMPEZA DE SUPERFICIE METALICA,EM PONTES,VIADUTOS OU ESTRUTURAS SEMELHANTES,UTILIZANDO LIXADEIRA E RASPADEIRA,ADMITINDOUMA PRODUCAO MEDIA DE 280,00M2/MES</v>
          </cell>
          <cell r="C1578" t="str">
            <v>M2</v>
          </cell>
          <cell r="D1578">
            <v>44.45</v>
          </cell>
          <cell r="F1578" t="str">
            <v>05.004.0025-A</v>
          </cell>
          <cell r="G1578" t="str">
            <v>LIMPEZA DE SUPERFICIE METALICA,EM PONTES,VIADUTOS OU ESTRUTURAS SEMELHANTES,UTILIZANDO LIXADEIRA E RASPADEIRA,ADMITINDOUMA PRODUCAO MEDIA DE 280,00M2/MES</v>
          </cell>
          <cell r="H1578" t="str">
            <v>M2</v>
          </cell>
          <cell r="I1578">
            <v>38.520000000000003</v>
          </cell>
        </row>
        <row r="1579">
          <cell r="A1579" t="str">
            <v>05.004.0026-0</v>
          </cell>
          <cell r="B1579" t="str">
            <v>LIMPEZA DE SUPERFICIE METALICA,EM PONTES,VIADUTOS OU ESTRUTURAS SEMELHANTES,UTILIZANDO LIXADEIRA E RASPADEIRA,ADMITINDOUMA PRODUCAO MEDIA DE 100,00M2/MES</v>
          </cell>
          <cell r="C1579" t="str">
            <v>M2</v>
          </cell>
          <cell r="D1579">
            <v>124.48</v>
          </cell>
          <cell r="F1579" t="str">
            <v>05.004.0026-A</v>
          </cell>
          <cell r="G1579" t="str">
            <v>LIMPEZA DE SUPERFICIE METALICA,EM PONTES,VIADUTOS OU ESTRUTURAS SEMELHANTES,UTILIZANDO LIXADEIRA E RASPADEIRA,ADMITINDOUMA PRODUCAO MEDIA DE 100,00M2/MES</v>
          </cell>
          <cell r="H1579" t="str">
            <v>M2</v>
          </cell>
          <cell r="I1579">
            <v>107.87</v>
          </cell>
        </row>
        <row r="1580">
          <cell r="A1580" t="str">
            <v>05.004.0027-0</v>
          </cell>
          <cell r="B1580" t="str">
            <v>LIMPEZA DE SUPERFICIE METALICA,EM PONTES,VIADUTOS OU ESTRUTURAS SEMELHANTES,UTILIZANDO LIXADEIRA E RASPADEIRA,ADMITINDOUMA PRODUCAO MEDIA DE 180,00M2/MES</v>
          </cell>
          <cell r="C1580" t="str">
            <v>M2</v>
          </cell>
          <cell r="D1580">
            <v>69.349999999999994</v>
          </cell>
          <cell r="F1580" t="str">
            <v>05.004.0027-A</v>
          </cell>
          <cell r="G1580" t="str">
            <v>LIMPEZA DE SUPERFICIE METALICA,EM PONTES,VIADUTOS OU ESTRUTURAS SEMELHANTES,UTILIZANDO LIXADEIRA E RASPADEIRA,ADMITINDOUMA PRODUCAO MEDIA DE 180,00M2/MES</v>
          </cell>
          <cell r="H1580" t="str">
            <v>M2</v>
          </cell>
          <cell r="I1580">
            <v>60.09</v>
          </cell>
        </row>
        <row r="1581">
          <cell r="A1581" t="str">
            <v>05.004.0028-0</v>
          </cell>
          <cell r="B1581" t="str">
            <v>LIMPEZA DE SUPERFICIE METALICA,EM PONTES,VIADUTOS OU ESTRUTUTAS SEMELHANTES,UTILIZANDO LIXADEIRA E RASPADEIRA,ADMITINDOUMA PRODUCAO MEDIA DE 350,00M2/MES</v>
          </cell>
          <cell r="C1581" t="str">
            <v>M2</v>
          </cell>
          <cell r="D1581">
            <v>35.56</v>
          </cell>
          <cell r="F1581" t="str">
            <v>05.004.0028-A</v>
          </cell>
          <cell r="G1581" t="str">
            <v>LIMPEZA DE SUPERFICIE METALICA,EM PONTES,VIADUTOS OU ESTRUTUTAS SEMELHANTES,UTILIZANDO LIXADEIRA E RASPADEIRA,ADMITINDOUMA PRODUCAO MEDIA DE 350,00M2/MES</v>
          </cell>
          <cell r="H1581" t="str">
            <v>M2</v>
          </cell>
          <cell r="I1581">
            <v>30.82</v>
          </cell>
        </row>
        <row r="1582">
          <cell r="A1582" t="str">
            <v>05.004.0030-0</v>
          </cell>
          <cell r="B1582" t="str">
            <v>LIMPEZA DE TUNEIS COM JATO D`AGUA,SOLVENTE E ESCOVA DE PIACAVA</v>
          </cell>
          <cell r="C1582" t="str">
            <v>M2</v>
          </cell>
          <cell r="D1582">
            <v>23.65</v>
          </cell>
          <cell r="F1582" t="str">
            <v>05.004.0030-A</v>
          </cell>
          <cell r="G1582" t="str">
            <v>LIMPEZA DE TUNEIS COM JATO D`AGUA,SOLVENTE E ESCOVA DE PIACAVA</v>
          </cell>
          <cell r="H1582" t="str">
            <v>M2</v>
          </cell>
          <cell r="I1582">
            <v>22.85</v>
          </cell>
        </row>
        <row r="1583">
          <cell r="A1583" t="str">
            <v>05.004.0035-0</v>
          </cell>
          <cell r="B1583" t="str">
            <v>DECAPAGEM CUIDADOSA DE ESCULTURAS,PECAS EM ARGAMASSA E/OU FERRO,COM REMOCAO DE SUCESSIVAS CAMADAS DE TINTAS,EXCLUSIVE RETIRADA E TRANSPORTE</v>
          </cell>
          <cell r="C1583" t="str">
            <v>M2</v>
          </cell>
          <cell r="D1583">
            <v>1758.87</v>
          </cell>
          <cell r="F1583" t="str">
            <v>05.004.0035-A</v>
          </cell>
          <cell r="G1583" t="str">
            <v>DECAPAGEM CUIDADOSA DE ESCULTURAS,PECAS EM ARGAMASSA E/OU FERRO,COM REMOCAO DE SUCESSIVAS CAMADAS DE TINTAS,EXCLUSIVE RETIRADA E TRANSPORTE</v>
          </cell>
          <cell r="H1583" t="str">
            <v>M2</v>
          </cell>
          <cell r="I1583">
            <v>1539.53</v>
          </cell>
        </row>
        <row r="1584">
          <cell r="A1584" t="str">
            <v>05.004.0040-0</v>
          </cell>
          <cell r="B1584" t="str">
            <v>LIMPEZA OU PREPARO DE SUPERFICIE DE CONCRETO COM JATO DE AGUA QUENTE COM PRESSAO MINIMA DE 2400LB,SOLVENTE E ESCOVA DE PIACAVA</v>
          </cell>
          <cell r="C1584" t="str">
            <v>M2</v>
          </cell>
          <cell r="D1584">
            <v>10.210000000000001</v>
          </cell>
          <cell r="F1584" t="str">
            <v>05.004.0040-A</v>
          </cell>
          <cell r="G1584" t="str">
            <v>LIMPEZA OU PREPARO DE SUPERFICIE DE CONCRETO COM JATO DE AGUA QUENTE COM PRESSAO MINIMA DE 2400LB,SOLVENTE E ESCOVA DE PIACAVA</v>
          </cell>
          <cell r="H1584" t="str">
            <v>M2</v>
          </cell>
          <cell r="I1584">
            <v>9.26</v>
          </cell>
        </row>
        <row r="1585">
          <cell r="A1585" t="str">
            <v>05.004.0045-0</v>
          </cell>
          <cell r="B1585" t="str">
            <v>LIMPEZA OU PREPARO DE SUPERFICIE DE CONCRETO COM JATO DE AGUA PRESSURIZADA OU AR,EM CONDICOES QUE PERMITAM UM RENDIMENTOMEDIO DE 5M2/H</v>
          </cell>
          <cell r="C1585" t="str">
            <v>M2</v>
          </cell>
          <cell r="D1585">
            <v>44.9</v>
          </cell>
          <cell r="F1585" t="str">
            <v>05.004.0045-A</v>
          </cell>
          <cell r="G1585" t="str">
            <v>LIMPEZA OU PREPARO DE SUPERFICIE DE CONCRETO COM JATO DE AGUA PRESSURIZADA OU AR,EM CONDICOES QUE PERMITAM UM RENDIMENTOMEDIO DE 5M2/H</v>
          </cell>
          <cell r="H1585" t="str">
            <v>M2</v>
          </cell>
          <cell r="I1585">
            <v>42.19</v>
          </cell>
        </row>
        <row r="1586">
          <cell r="A1586" t="str">
            <v>05.004.0050-0</v>
          </cell>
          <cell r="B1586" t="str">
            <v>LIMPEZA OU PREPARO DE SUPERFICIE DE CONCRETO COM JATO DE AGUA PRESSURIZADA OU AR,EM CONDICOES QUE PERMITAM UM RENDIMENTOMEDIO DE 15M2/H</v>
          </cell>
          <cell r="C1586" t="str">
            <v>M2</v>
          </cell>
          <cell r="D1586">
            <v>34.130000000000003</v>
          </cell>
          <cell r="F1586" t="str">
            <v>05.004.0050-A</v>
          </cell>
          <cell r="G1586" t="str">
            <v>LIMPEZA OU PREPARO DE SUPERFICIE DE CONCRETO COM JATO DE AGUA PRESSURIZADA OU AR,EM CONDICOES QUE PERMITAM UM RENDIMENTOMEDIO DE 15M2/H</v>
          </cell>
          <cell r="H1586" t="str">
            <v>M2</v>
          </cell>
          <cell r="I1586">
            <v>30.57</v>
          </cell>
        </row>
        <row r="1587">
          <cell r="A1587" t="str">
            <v>05.004.0055-0</v>
          </cell>
          <cell r="B1587" t="str">
            <v>LIMPEZA DE SUPERFICIE DE MONUMENTOS HISTORICOS DE ARGAMASSA,FERRO,BRONZE,MARMORE,GRANITO,RESINA,ETC EXCLUSIVE RETIRADA ETRANSPORTE</v>
          </cell>
          <cell r="C1587" t="str">
            <v>M2</v>
          </cell>
          <cell r="D1587">
            <v>452.07</v>
          </cell>
          <cell r="F1587" t="str">
            <v>05.004.0055-A</v>
          </cell>
          <cell r="G1587" t="str">
            <v>LIMPEZA DE SUPERFICIE DE MONUMENTOS HISTORICOS DE ARGAMASSA,FERRO,BRONZE,MARMORE,GRANITO,RESINA,ETC EXCLUSIVE RETIRADA ETRANSPORTE</v>
          </cell>
          <cell r="H1587" t="str">
            <v>M2</v>
          </cell>
          <cell r="I1587">
            <v>408.51</v>
          </cell>
        </row>
        <row r="1588">
          <cell r="A1588" t="str">
            <v>05.004.0060-0</v>
          </cell>
          <cell r="B1588" t="str">
            <v>RESINA PARA PROTECAO DE SUPERFICIE DE MONUMENTOS HISTORICOS.FORNECIMENTO E APLICACAO</v>
          </cell>
          <cell r="C1588" t="str">
            <v>M2</v>
          </cell>
          <cell r="D1588">
            <v>111.98</v>
          </cell>
          <cell r="F1588" t="str">
            <v>05.004.0060-A</v>
          </cell>
          <cell r="G1588" t="str">
            <v>RESINA PARA PROTECAO DE SUPERFICIE DE MONUMENTOS HISTORICOS.FORNECIMENTO E APLICACAO</v>
          </cell>
          <cell r="H1588" t="str">
            <v>M2</v>
          </cell>
          <cell r="I1588">
            <v>109.93</v>
          </cell>
        </row>
        <row r="1589">
          <cell r="A1589" t="str">
            <v>05.004.0065-0</v>
          </cell>
          <cell r="B1589" t="str">
            <v>LIXAMENTO MANUAL PARA LIMPEZA OU PREPARACAO DE ESTRUTURAS METALICAS,UTILIZANDO ESCOVA DE ACO DE 30CM DE CABO,CONSIDERANDO A AREA EFETIVAMENTE LIXADA</v>
          </cell>
          <cell r="C1589" t="str">
            <v>M2</v>
          </cell>
          <cell r="D1589">
            <v>4.97</v>
          </cell>
          <cell r="F1589" t="str">
            <v>05.004.0065-A</v>
          </cell>
          <cell r="G1589" t="str">
            <v>LIXAMENTO MANUAL PARA LIMPEZA OU PREPARACAO DE ESTRUTURAS METALICAS,UTILIZANDO ESCOVA DE ACO DE 30CM DE CABO,CONSIDERANDO A AREA EFETIVAMENTE LIXADA</v>
          </cell>
          <cell r="H1589" t="str">
            <v>M2</v>
          </cell>
          <cell r="I1589">
            <v>4.3099999999999996</v>
          </cell>
        </row>
        <row r="1590">
          <cell r="A1590" t="str">
            <v>05.004.0070-0</v>
          </cell>
          <cell r="B1590" t="str">
            <v>LIXAMENTO MECANICO PARA LIMPEZA OU PREPARACAO DE ESTRUTURASMETALICAS,UTILIZANDO LIXADEIRA ELETRICA,CONSIDERANDO A AREAEFETIVAMENTE LIXADA</v>
          </cell>
          <cell r="C1590" t="str">
            <v>M2</v>
          </cell>
          <cell r="D1590">
            <v>3.79</v>
          </cell>
          <cell r="F1590" t="str">
            <v>05.004.0070-A</v>
          </cell>
          <cell r="G1590" t="str">
            <v>LIXAMENTO MECANICO PARA LIMPEZA OU PREPARACAO DE ESTRUTURASMETALICAS,UTILIZANDO LIXADEIRA ELETRICA,CONSIDERANDO A AREAEFETIVAMENTE LIXADA</v>
          </cell>
          <cell r="H1590" t="str">
            <v>M2</v>
          </cell>
          <cell r="I1590">
            <v>3.35</v>
          </cell>
        </row>
        <row r="1591">
          <cell r="A1591" t="str">
            <v>05.004.0080-0</v>
          </cell>
          <cell r="B1591" t="str">
            <v>LIMPEZA OU PREPARO DE SUPERFICIE DE PISOS E PAREDES DE CONCRETO COM JATO DE MATERIAL ABRASIVO METALICO,SEGUIDO DE AGUA OU AR,CONDICOES QUE NAO PERMITAM O REAPROVEITAMENTO DO MATERIAL ABRASIVO</v>
          </cell>
          <cell r="C1591" t="str">
            <v>M2</v>
          </cell>
          <cell r="D1591">
            <v>56.01</v>
          </cell>
          <cell r="F1591" t="str">
            <v>05.004.0080-A</v>
          </cell>
          <cell r="G1591" t="str">
            <v>LIMPEZA OU PREPARO DE SUPERFICIE DE PISOS E PAREDES DE CONCRETO COM JATO DE MATERIAL ABRASIVO METALICO,SEGUIDO DE AGUA OU AR,CONDICOES QUE NAO PERMITAM O REAPROVEITAMENTO DO MATERIAL ABRASIVO</v>
          </cell>
          <cell r="H1591" t="str">
            <v>M2</v>
          </cell>
          <cell r="I1591">
            <v>55.13</v>
          </cell>
        </row>
        <row r="1592">
          <cell r="A1592" t="str">
            <v>05.004.0081-0</v>
          </cell>
          <cell r="B1592" t="str">
            <v>LIMPEZA OU PREPARO DE SUPERFICIE DE PISOS E PAREDES DE CONCRETO COM JATO DE MATERIAL ABRASIVO METALICO,SEGUIDO DE AGUA OU AR,EM CONDICOES QUE PERMITAM O REAPROVEITAMENTO DE 50% DEMATERIAL ABRASIVO</v>
          </cell>
          <cell r="C1592" t="str">
            <v>M2</v>
          </cell>
          <cell r="D1592">
            <v>37.11</v>
          </cell>
          <cell r="F1592" t="str">
            <v>05.004.0081-A</v>
          </cell>
          <cell r="G1592" t="str">
            <v>LIMPEZA OU PREPARO DE SUPERFICIE DE PISOS E PAREDES DE CONCRETO COM JATO DE MATERIAL ABRASIVO METALICO,SEGUIDO DE AGUA OU AR,EM CONDICOES QUE PERMITAM O REAPROVEITAMENTO DE 50% DEMATERIAL ABRASIVO</v>
          </cell>
          <cell r="H1592" t="str">
            <v>M2</v>
          </cell>
          <cell r="I1592">
            <v>36.229999999999997</v>
          </cell>
        </row>
        <row r="1593">
          <cell r="A1593" t="str">
            <v>05.004.0083-0</v>
          </cell>
          <cell r="B1593" t="str">
            <v>LIMPEZA OU PREPARO DE SUPERFICIE DE PISOS E PAREDES DE FERROOU ACO COM JATO DE MATERIAL ABRASIVO METALICO,SEGUIDO DE AGUA OU AR,EM CONDICOES QUE NAO PERMITAM O REAPROVEITAMENTO DOMATERIAL ABRASIVO</v>
          </cell>
          <cell r="C1593" t="str">
            <v>M2</v>
          </cell>
          <cell r="D1593">
            <v>73.61</v>
          </cell>
          <cell r="F1593" t="str">
            <v>05.004.0083-A</v>
          </cell>
          <cell r="G1593" t="str">
            <v>LIMPEZA OU PREPARO DE SUPERFICIE DE PISOS E PAREDES DE FERROOU ACO COM JATO DE MATERIAL ABRASIVO METALICO,SEGUIDO DE AGUA OU AR,EM CONDICOES QUE NAO PERMITAM O REAPROVEITAMENTO DOMATERIAL ABRASIVO</v>
          </cell>
          <cell r="H1593" t="str">
            <v>M2</v>
          </cell>
          <cell r="I1593">
            <v>72.489999999999995</v>
          </cell>
        </row>
        <row r="1594">
          <cell r="A1594" t="str">
            <v>05.004.0084-0</v>
          </cell>
          <cell r="B1594" t="str">
            <v>LIMPEZA OU PREPARO DE SUPERFICIE DE PISOS E PAREDES DE FERROOU ACO COM JATO DE MATERIAL ABRASIVO METALICO,SEGUIDO DE AGUA OU AR,EM CONDICOES QUE PERMITAM O REAPROVEITAMENTO DE 50%DO MATERIAL ABRASIVO</v>
          </cell>
          <cell r="C1594" t="str">
            <v>M2</v>
          </cell>
          <cell r="D1594">
            <v>48.41</v>
          </cell>
          <cell r="F1594" t="str">
            <v>05.004.0084-A</v>
          </cell>
          <cell r="G1594" t="str">
            <v>LIMPEZA OU PREPARO DE SUPERFICIE DE PISOS E PAREDES DE FERROOU ACO COM JATO DE MATERIAL ABRASIVO METALICO,SEGUIDO DE AGUA OU AR,EM CONDICOES QUE PERMITAM O REAPROVEITAMENTO DE 50%DO MATERIAL ABRASIVO</v>
          </cell>
          <cell r="H1594" t="str">
            <v>M2</v>
          </cell>
          <cell r="I1594">
            <v>47.29</v>
          </cell>
        </row>
        <row r="1595">
          <cell r="A1595" t="str">
            <v>05.004.0085-0</v>
          </cell>
          <cell r="B1595" t="str">
            <v>LIMPEZA OU PREPARO DE SUPERFICIE DE TUBOS E PERFIS DE FERROOU ACO COM JATO DE MATERIAL ABRASIVO METALICO,SEGUIDO DE AGUA OU AR,EM CONDICOES QUE NAO PERMITAM O REAPROVEITAMENTO DOMATERIAL ABRASIVO</v>
          </cell>
          <cell r="C1595" t="str">
            <v>M2</v>
          </cell>
          <cell r="D1595">
            <v>105.11</v>
          </cell>
          <cell r="F1595" t="str">
            <v>05.004.0085-A</v>
          </cell>
          <cell r="G1595" t="str">
            <v>LIMPEZA OU PREPARO DE SUPERFICIE DE TUBOS E PERFIS DE FERROOU ACO COM JATO DE MATERIAL ABRASIVO METALICO,SEGUIDO DE AGUA OU AR,EM CONDICOES QUE NAO PERMITAM O REAPROVEITAMENTO DOMATERIAL ABRASIVO</v>
          </cell>
          <cell r="H1595" t="str">
            <v>M2</v>
          </cell>
          <cell r="I1595">
            <v>102.49</v>
          </cell>
        </row>
        <row r="1596">
          <cell r="A1596" t="str">
            <v>05.004.0086-0</v>
          </cell>
          <cell r="B1596" t="str">
            <v>LIMPEZA OU PREPARO DE SUPERFICIE DE TUBOS E PERFIS DE FERROOU ACO COM JATO DE MATERIAL ABRASIVO METALICO,SEGUIDO DE AGUA OU AR,EM CONDICOES QUE PERMITAM O REAPROVEITAMENTO DE 50%DO MATERIAL ABRASIVO</v>
          </cell>
          <cell r="C1596" t="str">
            <v>M2</v>
          </cell>
          <cell r="D1596">
            <v>79.91</v>
          </cell>
          <cell r="F1596" t="str">
            <v>05.004.0086-A</v>
          </cell>
          <cell r="G1596" t="str">
            <v>LIMPEZA OU PREPARO DE SUPERFICIE DE TUBOS E PERFIS DE FERROOU ACO COM JATO DE MATERIAL ABRASIVO METALICO,SEGUIDO DE AGUA OU AR,EM CONDICOES QUE PERMITAM O REAPROVEITAMENTO DE 50%DO MATERIAL ABRASIVO</v>
          </cell>
          <cell r="H1596" t="str">
            <v>M2</v>
          </cell>
          <cell r="I1596">
            <v>77.290000000000006</v>
          </cell>
        </row>
        <row r="1597">
          <cell r="A1597" t="str">
            <v>05.004.0090-0</v>
          </cell>
          <cell r="B1597" t="str">
            <v>REMOCAO DE PICHACAO DE MONUMENTOS HISTORICOS DE ARGAMASSA,FERRO,BRONZE,MARMORE,GRANITO,ACO CORTEN,PINTURA AUTOMOTIVA,RESINA,ETC,EXCLUSIVE RETIRADA E TRANSPORTE</v>
          </cell>
          <cell r="C1597" t="str">
            <v>M2</v>
          </cell>
          <cell r="D1597">
            <v>439.73</v>
          </cell>
          <cell r="F1597" t="str">
            <v>05.004.0090-A</v>
          </cell>
          <cell r="G1597" t="str">
            <v>REMOCAO DE PICHACAO DE MONUMENTOS HISTORICOS DE ARGAMASSA,FERRO,BRONZE,MARMORE,GRANITO,ACO CORTEN,PINTURA AUTOMOTIVA,RESINA,ETC,EXCLUSIVE RETIRADA E TRANSPORTE</v>
          </cell>
          <cell r="H1597" t="str">
            <v>M2</v>
          </cell>
          <cell r="I1597">
            <v>396.37</v>
          </cell>
        </row>
        <row r="1598">
          <cell r="A1598" t="str">
            <v>05.005.0001-1</v>
          </cell>
          <cell r="B1598" t="str">
            <v>ANDAIME DE MADEIRA DE 1ª,ATE 7,00M DE ALTURA,EM PECAS DE 3"X3",1"X9" E 1"X12",CONSIDERANDO-SE O APROVEITAMENTO DA MADEIRA 3 VEZES,INCLUSIVE A DESMONTAGEM E MEDIDO PELO VOLUME ABRANGIDO,EXCLUSIVE PLATAFORMA</v>
          </cell>
          <cell r="C1598" t="str">
            <v>M3</v>
          </cell>
          <cell r="D1598">
            <v>38.64</v>
          </cell>
          <cell r="F1598" t="str">
            <v>05.005.0001-B</v>
          </cell>
          <cell r="G1598" t="str">
            <v>ANDAIME DE MADEIRA DE 1ª,ATE 7,00M DE ALTURA,EM PECAS DE 3"X3",1"X9" E 1"X12",CONSIDERANDO-SE O APROVEITAMENTO DA MADEIRA 3 VEZES,INCLUSIVE A DESMONTAGEM E MEDIDO PELO VOLUME ABRANGIDO,EXCLUSIVE PLATAFORMA</v>
          </cell>
          <cell r="H1598" t="str">
            <v>M3</v>
          </cell>
          <cell r="I1598">
            <v>35.79</v>
          </cell>
        </row>
        <row r="1599">
          <cell r="A1599" t="str">
            <v>05.005.0002-0</v>
          </cell>
          <cell r="B1599" t="str">
            <v>ANDAIME DE MADEIRA DE 1ª,ATE 7,00M DE ALTURA,EM PECAS DE 3"X3",1"X9" E 1"X12",CONSIDERANDO-SE O APROVEITAMENTO DA MADEIRA 5 VEZES,INCLUSIVE A DESMONTAGEM E MEDIDO PELO VOLUME ABRANGIDO,EXCLUSIVE PLATAFORMA</v>
          </cell>
          <cell r="C1599" t="str">
            <v>M3</v>
          </cell>
          <cell r="D1599">
            <v>31.93</v>
          </cell>
          <cell r="F1599" t="str">
            <v>05.005.0002-A</v>
          </cell>
          <cell r="G1599" t="str">
            <v>ANDAIME DE MADEIRA DE 1ª,ATE 7,00M DE ALTURA,EM PECAS DE 3"X3",1"X9" E 1"X12",CONSIDERANDO-SE O APROVEITAMENTO DA MADEIRA 5 VEZES,INCLUSIVE A DESMONTAGEM E MEDIDO PELO VOLUME ABRANGIDO,EXCLUSIVE PLATAFORMA</v>
          </cell>
          <cell r="H1599" t="str">
            <v>M3</v>
          </cell>
          <cell r="I1599">
            <v>29.08</v>
          </cell>
        </row>
        <row r="1600">
          <cell r="A1600" t="str">
            <v>05.005.0003-1</v>
          </cell>
          <cell r="B1600" t="str">
            <v>ANDAIME DE MADEIRA DE 1ª,DE 7,00 A 14,00M DE ALTURA,EM PECASDE 3"X3",1"X9" E 1"X12",CONSIDERANDO-SE O APROVEITAMENTO DAMADEIRA 2 VEZES,INCLUSIVE A DESMONTAGEM E MEDIDO PELO VOLUME ABRANGIDO,EXCLUSIVE PLATAFORMA</v>
          </cell>
          <cell r="C1600" t="str">
            <v>M3</v>
          </cell>
          <cell r="D1600">
            <v>69.180000000000007</v>
          </cell>
          <cell r="F1600" t="str">
            <v>05.005.0003-B</v>
          </cell>
          <cell r="G1600" t="str">
            <v>ANDAIME DE MADEIRA DE 1ª,DE 7,00 A 14,00M DE ALTURA,EM PECASDE 3"X3",1"X9" E 1"X12",CONSIDERANDO-SE O APROVEITAMENTO DAMADEIRA 2 VEZES,INCLUSIVE A DESMONTAGEM E MEDIDO PELO VOLUME ABRANGIDO,EXCLUSIVE PLATAFORMA</v>
          </cell>
          <cell r="H1600" t="str">
            <v>M3</v>
          </cell>
          <cell r="I1600">
            <v>65.7</v>
          </cell>
        </row>
        <row r="1601">
          <cell r="A1601" t="str">
            <v>05.005.0004-0</v>
          </cell>
          <cell r="B1601" t="str">
            <v>ANDAIME DE TORAS DE EUCALIPTO,COM APROVEITAMENTO DA MADEIRA20 VEZES,PASSARELA DE MADEIRA DE 1ª,COM APROVEITAMENTO DA MADEIRA 5 VEZES,INCLUSIVE A DESMONTAGEM DO ANDAIME E DA PASSARELA</v>
          </cell>
          <cell r="C1601" t="str">
            <v>M3</v>
          </cell>
          <cell r="D1601">
            <v>81.22</v>
          </cell>
          <cell r="F1601" t="str">
            <v>05.005.0004-A</v>
          </cell>
          <cell r="G1601" t="str">
            <v>ANDAIME DE TORAS DE EUCALIPTO,COM APROVEITAMENTO DA MADEIRA20 VEZES,PASSARELA DE MADEIRA DE 1ª,COM APROVEITAMENTO DA MADEIRA 5 VEZES,INCLUSIVE A DESMONTAGEM DO ANDAIME E DA PASSARELA</v>
          </cell>
          <cell r="H1601" t="str">
            <v>M3</v>
          </cell>
          <cell r="I1601">
            <v>74.430000000000007</v>
          </cell>
        </row>
        <row r="1602">
          <cell r="A1602" t="str">
            <v>05.005.0005-1</v>
          </cell>
          <cell r="B1602" t="str">
            <v>ANDAIME DE TABUADO SOBRE CAVALETES,INCLUSIVE ESTES,EM MADEIRA DE 1ª,COM APROVEITAMENTO DA MADEIRA 20 VEZES,INCLUSIVE MOVIMENTACAO</v>
          </cell>
          <cell r="C1602" t="str">
            <v>M2</v>
          </cell>
          <cell r="D1602">
            <v>14.95</v>
          </cell>
          <cell r="F1602" t="str">
            <v>05.005.0005-B</v>
          </cell>
          <cell r="G1602" t="str">
            <v>ANDAIME DE TABUADO SOBRE CAVALETES,INCLUSIVE ESTES,EM MADEIRA DE 1ª,COM APROVEITAMENTO DA MADEIRA 20 VEZES,INCLUSIVE MOVIMENTACAO</v>
          </cell>
          <cell r="H1602" t="str">
            <v>M2</v>
          </cell>
          <cell r="I1602">
            <v>14.29</v>
          </cell>
        </row>
        <row r="1603">
          <cell r="A1603" t="str">
            <v>05.005.0006-1</v>
          </cell>
          <cell r="B1603" t="str">
            <v>ANDAIME DE TABUADO SOBRE CAVALETES,INCLUSIVE ESTES,EM MADEIRA DE 1ª,COM APROVEITAMENTO DA MADEIRA 10 VEZES,INCLUSIVE MOVIMENTACAO</v>
          </cell>
          <cell r="C1603" t="str">
            <v>M2</v>
          </cell>
          <cell r="D1603">
            <v>24.82</v>
          </cell>
          <cell r="F1603" t="str">
            <v>05.005.0006-B</v>
          </cell>
          <cell r="G1603" t="str">
            <v>ANDAIME DE TABUADO SOBRE CAVALETES,INCLUSIVE ESTES,EM MADEIRA DE 1ª,COM APROVEITAMENTO DA MADEIRA 10 VEZES,INCLUSIVE MOVIMENTACAO</v>
          </cell>
          <cell r="H1603" t="str">
            <v>M2</v>
          </cell>
          <cell r="I1603">
            <v>24.16</v>
          </cell>
        </row>
        <row r="1604">
          <cell r="A1604" t="str">
            <v>05.005.0007-0</v>
          </cell>
          <cell r="B1604" t="str">
            <v>ANDAIME DE TABUADO SOBRE CAVALETES,INCLUSIVE ESTES,EM MADEIRA DE 1ª,COM APROVEITAMENTO DA MADEIRA 20 VEZES,INCLUSIVE MOVIMENTACAO PARA PE DIREITO DE 4,00M</v>
          </cell>
          <cell r="C1604" t="str">
            <v>M2</v>
          </cell>
          <cell r="D1604">
            <v>19.41</v>
          </cell>
          <cell r="F1604" t="str">
            <v>05.005.0007-A</v>
          </cell>
          <cell r="G1604" t="str">
            <v>ANDAIME DE TABUADO SOBRE CAVALETES,INCLUSIVE ESTES,EM MADEIRA DE 1ª,COM APROVEITAMENTO DA MADEIRA 20 VEZES,INCLUSIVE MOVIMENTACAO PARA PE DIREITO DE 4,00M</v>
          </cell>
          <cell r="H1604" t="str">
            <v>M2</v>
          </cell>
          <cell r="I1604">
            <v>18.690000000000001</v>
          </cell>
        </row>
        <row r="1605">
          <cell r="A1605" t="str">
            <v>05.005.0012-1</v>
          </cell>
          <cell r="B1605" t="str">
            <v>PLATAFORMA OU PASSARELA DE MADEIRA DE 1ª,CONSIDERANDO-SE APROVEITAMENTO DA  MADEIRA 20 VEZES,EXCLUSIVE ANDAIME OU OUTROSUPORTE E MOVIMENTACAO(VIDE ITEM 05.008.0008)</v>
          </cell>
          <cell r="C1605" t="str">
            <v>M2</v>
          </cell>
          <cell r="D1605">
            <v>4.7300000000000004</v>
          </cell>
          <cell r="F1605" t="str">
            <v>05.005.0012-B</v>
          </cell>
          <cell r="G1605" t="str">
            <v>PLATAFORMA OU PASSARELA DE MADEIRA DE 1ª,CONSIDERANDO-SE APROVEITAMENTO DA  MADEIRA 20 VEZES,EXCLUSIVE ANDAIME OU OUTROSUPORTE E MOVIMENTACAO(VIDE ITEM 05.008.0008)</v>
          </cell>
          <cell r="H1605" t="str">
            <v>M2</v>
          </cell>
          <cell r="I1605">
            <v>4.7300000000000004</v>
          </cell>
        </row>
        <row r="1606">
          <cell r="A1606" t="str">
            <v>05.005.0013-0</v>
          </cell>
          <cell r="B1606" t="str">
            <v>PLATAFORMA OU PASSARELA DE MADEIRA DE 1ª,CONSIDERANDO-SE APROVEITAMENTO DA MADEIRA 40 VEZES,EXCLUSIVE ANDAIME OU OUTRO SUPORTE E MOVIMENTACAO(VIDE ITEM 05.008.0008)</v>
          </cell>
          <cell r="C1606" t="str">
            <v>M2</v>
          </cell>
          <cell r="D1606">
            <v>2.36</v>
          </cell>
          <cell r="F1606" t="str">
            <v>05.005.0013-A</v>
          </cell>
          <cell r="G1606" t="str">
            <v>PLATAFORMA OU PASSARELA DE MADEIRA DE 1ª,CONSIDERANDO-SE APROVEITAMENTO DA MADEIRA 40 VEZES,EXCLUSIVE ANDAIME OU OUTRO SUPORTE E MOVIMENTACAO(VIDE ITEM 05.008.0008)</v>
          </cell>
          <cell r="H1606" t="str">
            <v>M2</v>
          </cell>
          <cell r="I1606">
            <v>2.36</v>
          </cell>
        </row>
        <row r="1607">
          <cell r="A1607" t="str">
            <v>05.005.0014-0</v>
          </cell>
          <cell r="B1607" t="str">
            <v>PLATAFORMA OU PASSARELA DE MADEIRA DE 1ª,CONSIDERANDO-SE APROVEITAMENTO DA MADEIRA 60 VEZES,EXCLUSIVE ANDAIME OU OUTRO SUPORTE E MOVIMENTACAO (VIDE ITEM 05.008.0008)</v>
          </cell>
          <cell r="C1607" t="str">
            <v>M2</v>
          </cell>
          <cell r="D1607">
            <v>1.57</v>
          </cell>
          <cell r="F1607" t="str">
            <v>05.005.0014-A</v>
          </cell>
          <cell r="G1607" t="str">
            <v>PLATAFORMA OU PASSARELA DE MADEIRA DE 1ª,CONSIDERANDO-SE APROVEITAMENTO DA MADEIRA 60 VEZES,EXCLUSIVE ANDAIME OU OUTRO SUPORTE E MOVIMENTACAO (VIDE ITEM 05.008.0008)</v>
          </cell>
          <cell r="H1607" t="str">
            <v>M2</v>
          </cell>
          <cell r="I1607">
            <v>1.57</v>
          </cell>
        </row>
        <row r="1608">
          <cell r="A1608" t="str">
            <v>05.005.0015-0</v>
          </cell>
          <cell r="B1608" t="str">
            <v>PLATAFORMA OU PASSARELA DE MADEIRA DE 1ª,CONSIDERANDO-SE APROVEITAMENTO DA MADEIRA 80 VEZES,EXCLUSIVE ANDAIME OU OUTRO SUPORTE E MOVIMENTACAO(VIDE ITEM 05.008.0008)</v>
          </cell>
          <cell r="C1608" t="str">
            <v>M2</v>
          </cell>
          <cell r="D1608">
            <v>1.18</v>
          </cell>
          <cell r="F1608" t="str">
            <v>05.005.0015-A</v>
          </cell>
          <cell r="G1608" t="str">
            <v>PLATAFORMA OU PASSARELA DE MADEIRA DE 1ª,CONSIDERANDO-SE APROVEITAMENTO DA MADEIRA 80 VEZES,EXCLUSIVE ANDAIME OU OUTRO SUPORTE E MOVIMENTACAO(VIDE ITEM 05.008.0008)</v>
          </cell>
          <cell r="H1608" t="str">
            <v>M2</v>
          </cell>
          <cell r="I1608">
            <v>1.18</v>
          </cell>
        </row>
        <row r="1609">
          <cell r="A1609" t="str">
            <v>05.005.0018-0</v>
          </cell>
          <cell r="B1609" t="str">
            <v>ESCADA DE MADEIRA DE 3ª EXECUTADA SOBRE TERRENO COM INCLINACAO MEDIA ATE 45°,COM 0,80M DE LARGURA,CONSIDERANDO 30% DE APROVEITAMENTO DA MADEIRA,EXCLUSIVE ANCORAGEM</v>
          </cell>
          <cell r="C1609" t="str">
            <v>M</v>
          </cell>
          <cell r="D1609">
            <v>103.82</v>
          </cell>
          <cell r="F1609" t="str">
            <v>05.005.0018-A</v>
          </cell>
          <cell r="G1609" t="str">
            <v>ESCADA DE MADEIRA DE 3ª EXECUTADA SOBRE TERRENO COM INCLINACAO MEDIA ATE 45°,COM 0,80M DE LARGURA,CONSIDERANDO 30% DE APROVEITAMENTO DA MADEIRA,EXCLUSIVE ANCORAGEM</v>
          </cell>
          <cell r="H1609" t="str">
            <v>M</v>
          </cell>
          <cell r="I1609">
            <v>95.46</v>
          </cell>
        </row>
        <row r="1610">
          <cell r="A1610" t="str">
            <v>05.005.0019-0</v>
          </cell>
          <cell r="B1610" t="str">
            <v>ESCADA DE MADEIRA DE 3ª EXECUTADA SOBRE TERRENO COM INCLINACAO MEDIA SUPERIOR A 45°,COM 0,80M DE LARGURA,CONSIDERANDO 30% DE APROVEITAMENTO DA MADEIRA,EXCLUSIVE ANCORAGEM</v>
          </cell>
          <cell r="C1610" t="str">
            <v>M</v>
          </cell>
          <cell r="D1610">
            <v>166.45</v>
          </cell>
          <cell r="F1610" t="str">
            <v>05.005.0019-A</v>
          </cell>
          <cell r="G1610" t="str">
            <v>ESCADA DE MADEIRA DE 3ª EXECUTADA SOBRE TERRENO COM INCLINACAO MEDIA SUPERIOR A 45°,COM 0,80M DE LARGURA,CONSIDERANDO 30% DE APROVEITAMENTO DA MADEIRA,EXCLUSIVE ANCORAGEM</v>
          </cell>
          <cell r="H1610" t="str">
            <v>M</v>
          </cell>
          <cell r="I1610">
            <v>149.72</v>
          </cell>
        </row>
        <row r="1611">
          <cell r="A1611" t="str">
            <v>05.005.0020-0</v>
          </cell>
          <cell r="B1611" t="str">
            <v>TORRE PARA GUINCHO,COM PRUMOS DE MADEIRA DE LEI,PRANCHA DE 1,50X1,60M,INCLUSIVE FORNECIMENTO DO CABO,MONTAGEM E DESMONTAGEM DA TORRE E DO GUINCHO,EXCLUSIVE FORNECIMENTO DO GUINCHO(VIDE ITEM 19.011.0017)</v>
          </cell>
          <cell r="C1611" t="str">
            <v>M</v>
          </cell>
          <cell r="D1611">
            <v>707.81</v>
          </cell>
          <cell r="F1611" t="str">
            <v>05.005.0020-A</v>
          </cell>
          <cell r="G1611" t="str">
            <v>TORRE PARA GUINCHO,COM PRUMOS DE MADEIRA DE LEI,PRANCHA DE 1,50X1,60M,INCLUSIVE FORNECIMENTO DO CABO,MONTAGEM E DESMONTAGEM DA TORRE E DO GUINCHO,EXCLUSIVE FORNECIMENTO DO GUINCHO(VIDE ITEM 19.011.0017)</v>
          </cell>
          <cell r="H1611" t="str">
            <v>M</v>
          </cell>
          <cell r="I1611">
            <v>657.14</v>
          </cell>
        </row>
        <row r="1612">
          <cell r="A1612" t="str">
            <v>05.005.0025-0</v>
          </cell>
          <cell r="B1612" t="str">
            <v>ANDAIME SUSPENSO DE MADEIRA,PENDENTE DA ESTRUTURA POR CABOSDE ACO DE 3/8",INCLUSIVE PLATAFORMA DE MADEIRA E PERFURACAODA LAJE DE CONCRETO,MONTAGEM E DESMONTAGEM</v>
          </cell>
          <cell r="C1612" t="str">
            <v>M2</v>
          </cell>
          <cell r="D1612">
            <v>151.25</v>
          </cell>
          <cell r="F1612" t="str">
            <v>05.005.0025-A</v>
          </cell>
          <cell r="G1612" t="str">
            <v>ANDAIME SUSPENSO DE MADEIRA,PENDENTE DA ESTRUTURA POR CABOSDE ACO DE 3/8",INCLUSIVE PLATAFORMA DE MADEIRA E PERFURACAODA LAJE DE CONCRETO,MONTAGEM E DESMONTAGEM</v>
          </cell>
          <cell r="H1612" t="str">
            <v>M2</v>
          </cell>
          <cell r="I1612">
            <v>145.97999999999999</v>
          </cell>
        </row>
        <row r="1613">
          <cell r="A1613" t="str">
            <v>05.005.0030-0</v>
          </cell>
          <cell r="B1613" t="str">
            <v>ANDAIME SUSPENSO DE MADEIRA,PENDENTE DA ESTRUTURA POR CABOSDE ACO DE 3/8",INCLUSIVE PLATAFORMA DE MADEIRA E PERFURACAODA LAJE DE CONCRETO,COM UTILIZACAO DAS TABUAS 2 VEZES,TORASE CABOS 4 VEZES,MONTAGEM E DESMONTAGEM 1 VEZ</v>
          </cell>
          <cell r="C1613" t="str">
            <v>M2</v>
          </cell>
          <cell r="D1613">
            <v>86.13</v>
          </cell>
          <cell r="F1613" t="str">
            <v>05.005.0030-A</v>
          </cell>
          <cell r="G1613" t="str">
            <v>ANDAIME SUSPENSO DE MADEIRA,PENDENTE DA ESTRUTURA POR CABOSDE ACO DE 3/8",INCLUSIVE PLATAFORMA DE MADEIRA E PERFURACAODA LAJE DE CONCRETO,COM UTILIZACAO DAS TABUAS 2 VEZES,TORASE CABOS 4 VEZES,MONTAGEM E DESMONTAGEM 1 VEZ</v>
          </cell>
          <cell r="H1613" t="str">
            <v>M2</v>
          </cell>
          <cell r="I1613">
            <v>80.87</v>
          </cell>
        </row>
        <row r="1614">
          <cell r="A1614" t="str">
            <v>05.005.0035-0</v>
          </cell>
          <cell r="B1614" t="str">
            <v>ANDAIME SUSPENSO DE MADEIRA,PENDENTE DA ESTRUTURA POR CABOSDE ACO DE 3/8",INCLUSIVE PLATAFORMA DE MADEIRA E PERFURACAODA LAJE DE CONCRETO,COM UTILIZACAO DAS TABUAS 3 VEZES,TORASE CABOS 6 VEZES,MONTAGEM E DESMONTAGEM 1 VEZ</v>
          </cell>
          <cell r="C1614" t="str">
            <v>M2</v>
          </cell>
          <cell r="D1614">
            <v>74.58</v>
          </cell>
          <cell r="F1614" t="str">
            <v>05.005.0035-A</v>
          </cell>
          <cell r="G1614" t="str">
            <v>ANDAIME SUSPENSO DE MADEIRA,PENDENTE DA ESTRUTURA POR CABOSDE ACO DE 3/8",INCLUSIVE PLATAFORMA DE MADEIRA E PERFURACAODA LAJE DE CONCRETO,COM UTILIZACAO DAS TABUAS 3 VEZES,TORASE CABOS 6 VEZES,MONTAGEM E DESMONTAGEM 1 VEZ</v>
          </cell>
          <cell r="H1614" t="str">
            <v>M2</v>
          </cell>
          <cell r="I1614">
            <v>69.31</v>
          </cell>
        </row>
        <row r="1615">
          <cell r="A1615" t="str">
            <v>05.005.0040-0</v>
          </cell>
          <cell r="B1615" t="str">
            <v>ANDAIME SUSPENSO DE MADEIRA,PENDENTE DA ESTRUTURA POR CABOSDE ACO DE 3/8",INCLUSIVE PLATAFORMA DE MADEIRA E PERFURACAODA LAJE DE CONCRETO,COM UTILIZACAO DAS TABUAS 4 VEZES,TORASE CABOS 8 VEZES,MONTAGEM E DESMONTAGEM 1 VEZ</v>
          </cell>
          <cell r="C1615" t="str">
            <v>M2</v>
          </cell>
          <cell r="D1615">
            <v>68.83</v>
          </cell>
          <cell r="F1615" t="str">
            <v>05.005.0040-A</v>
          </cell>
          <cell r="G1615" t="str">
            <v>ANDAIME SUSPENSO DE MADEIRA,PENDENTE DA ESTRUTURA POR CABOSDE ACO DE 3/8",INCLUSIVE PLATAFORMA DE MADEIRA E PERFURACAODA LAJE DE CONCRETO,COM UTILIZACAO DAS TABUAS 4 VEZES,TORASE CABOS 8 VEZES,MONTAGEM E DESMONTAGEM 1 VEZ</v>
          </cell>
          <cell r="H1615" t="str">
            <v>M2</v>
          </cell>
          <cell r="I1615">
            <v>63.57</v>
          </cell>
        </row>
        <row r="1616">
          <cell r="A1616" t="str">
            <v>05.005.0046-0</v>
          </cell>
          <cell r="B1616" t="str">
            <v>TELA SOLTA DE POLIPROPILENO PARA PROTECAO DE FACHADAS AMARRADA SOMENTE NOS EXTREMOS.FORNECIMENTO E COLOCACAO</v>
          </cell>
          <cell r="C1616" t="str">
            <v>M2</v>
          </cell>
          <cell r="D1616">
            <v>7.63</v>
          </cell>
          <cell r="F1616" t="str">
            <v>05.005.0046-A</v>
          </cell>
          <cell r="G1616" t="str">
            <v>TELA SOLTA DE POLIPROPILENO PARA PROTECAO DE FACHADAS AMARRADA SOMENTE NOS EXTREMOS.FORNECIMENTO E COLOCACAO</v>
          </cell>
          <cell r="H1616" t="str">
            <v>M2</v>
          </cell>
          <cell r="I1616">
            <v>7.1</v>
          </cell>
        </row>
        <row r="1617">
          <cell r="A1617" t="str">
            <v>05.005.0048-0</v>
          </cell>
          <cell r="B1617" t="str">
            <v>TELA SOLTA DE POLIPROPILENO PARA PROTECAO DE FACHADAS AMARRADA SOMENTE NOS EXTREMOS,UTILIZACAO DE 2 VEZES,INCLUSIVE COSTURA DA TELA SE NECESSARIO.FORNECIMENTO E COLOCACAO</v>
          </cell>
          <cell r="C1617" t="str">
            <v>M2</v>
          </cell>
          <cell r="D1617">
            <v>6.37</v>
          </cell>
          <cell r="F1617" t="str">
            <v>05.005.0048-A</v>
          </cell>
          <cell r="G1617" t="str">
            <v>TELA SOLTA DE POLIPROPILENO PARA PROTECAO DE FACHADAS AMARRADA SOMENTE NOS EXTREMOS,UTILIZACAO DE 2 VEZES,INCLUSIVE COSTURA DA TELA SE NECESSARIO.FORNECIMENTO E COLOCACAO</v>
          </cell>
          <cell r="H1617" t="str">
            <v>M2</v>
          </cell>
          <cell r="I1617">
            <v>5.84</v>
          </cell>
        </row>
        <row r="1618">
          <cell r="A1618" t="str">
            <v>05.005.0050-0</v>
          </cell>
          <cell r="B1618" t="str">
            <v>TELA DE POLIPROPILENO PARA PROTECAO DE FACHADAS,AMARRADA EMANDAIME,EXCLUSIVE ESTE.FORNECIMENTO E COLOCACAO</v>
          </cell>
          <cell r="C1618" t="str">
            <v>M2</v>
          </cell>
          <cell r="D1618">
            <v>25.82</v>
          </cell>
          <cell r="F1618" t="str">
            <v>05.005.0050-A</v>
          </cell>
          <cell r="G1618" t="str">
            <v>TELA DE POLIPROPILENO PARA PROTECAO DE FACHADAS,AMARRADA EMANDAIME,EXCLUSIVE ESTE.FORNECIMENTO E COLOCACAO</v>
          </cell>
          <cell r="H1618" t="str">
            <v>M2</v>
          </cell>
          <cell r="I1618">
            <v>23.83</v>
          </cell>
        </row>
        <row r="1619">
          <cell r="A1619" t="str">
            <v>05.005.0051-0</v>
          </cell>
          <cell r="B1619" t="str">
            <v>TELA DE POLIPROPILENO PARA PROTECAO DE FACHADAS AMARRADA EMANDAIME,EXCLUSIVE ESTE,COM UTILIZACAO DE 2 VEZES,INCLUSIVE COSTURA DA TELA SE NECESSARIO.FORNECIMENTO E COLOCACAO</v>
          </cell>
          <cell r="C1619" t="str">
            <v>M2</v>
          </cell>
          <cell r="D1619">
            <v>20.48</v>
          </cell>
          <cell r="F1619" t="str">
            <v>05.005.0051-A</v>
          </cell>
          <cell r="G1619" t="str">
            <v>TELA DE POLIPROPILENO PARA PROTECAO DE FACHADAS AMARRADA EMANDAIME,EXCLUSIVE ESTE,COM UTILIZACAO DE 2 VEZES,INCLUSIVE COSTURA DA TELA SE NECESSARIO.FORNECIMENTO E COLOCACAO</v>
          </cell>
          <cell r="H1619" t="str">
            <v>M2</v>
          </cell>
          <cell r="I1619">
            <v>18.5</v>
          </cell>
        </row>
        <row r="1620">
          <cell r="A1620" t="str">
            <v>05.005.0053-0</v>
          </cell>
          <cell r="B1620" t="str">
            <v>TELA METALICA FIO Nº12,MALHA 3X3CM,PARA PROTECAO DE FACHADAS,AMARRADA EM ANDAIME,EXCLUSIVE ESTE.FORNECIMENTO E COLOCACAO</v>
          </cell>
          <cell r="C1620" t="str">
            <v>M2</v>
          </cell>
          <cell r="D1620">
            <v>191.48</v>
          </cell>
          <cell r="F1620" t="str">
            <v>05.005.0053-A</v>
          </cell>
          <cell r="G1620" t="str">
            <v>TELA METALICA FIO Nº12,MALHA 3X3CM,PARA PROTECAO DE FACHADAS,AMARRADA EM ANDAIME,EXCLUSIVE ESTE.FORNECIMENTO E COLOCACAO</v>
          </cell>
          <cell r="H1620" t="str">
            <v>M2</v>
          </cell>
          <cell r="I1620">
            <v>183.42</v>
          </cell>
        </row>
        <row r="1621">
          <cell r="A1621" t="str">
            <v>05.005.0054-0</v>
          </cell>
          <cell r="B1621" t="str">
            <v>TELA EM POLIETILENO DE ALTA DENSIDADE,100% VIRGEM,COM MALHADE (5X5)CM,FIO DE 2,5MM,COM RESISTENCIA DE 350KG/M2.FORNECIMENTO E COLOCACAO</v>
          </cell>
          <cell r="C1621" t="str">
            <v>M2</v>
          </cell>
          <cell r="D1621">
            <v>17.09</v>
          </cell>
          <cell r="F1621" t="str">
            <v>05.005.0054-A</v>
          </cell>
          <cell r="G1621" t="str">
            <v>TELA EM POLIETILENO DE ALTA DENSIDADE,100% VIRGEM,COM MALHADE (5X5)CM,FIO DE 2,5MM,COM RESISTENCIA DE 350KG/M2.FORNECIMENTO E COLOCACAO</v>
          </cell>
          <cell r="H1621" t="str">
            <v>M2</v>
          </cell>
          <cell r="I1621">
            <v>16.559999999999999</v>
          </cell>
        </row>
        <row r="1622">
          <cell r="A1622" t="str">
            <v>05.005.0055-0</v>
          </cell>
          <cell r="B1622" t="str">
            <v>PLATAFORMA DE PROTECAO A TRANSEUNTES(PARA-LIXO),EM MADEIRA DE 1ª,EM PECAS DE 3"X6" E 1"X12",COM 2,00M DE LARGURA,COM APROVEITAMENTO DA MADEIRA 2 VEZES,INCLUSIVE A DESMONTAGEM E RETIRADA DA MADEIRA</v>
          </cell>
          <cell r="C1622" t="str">
            <v>M</v>
          </cell>
          <cell r="D1622">
            <v>215.07</v>
          </cell>
          <cell r="F1622" t="str">
            <v>05.005.0055-A</v>
          </cell>
          <cell r="G1622" t="str">
            <v>PLATAFORMA DE PROTECAO A TRANSEUNTES(PARA-LIXO),EM MADEIRA DE 1ª,EM PECAS DE 3"X6" E 1"X12",COM 2,00M DE LARGURA,COM APROVEITAMENTO DA MADEIRA 2 VEZES,INCLUSIVE A DESMONTAGEM E RETIRADA DA MADEIRA</v>
          </cell>
          <cell r="H1622" t="str">
            <v>M</v>
          </cell>
          <cell r="I1622">
            <v>198.27</v>
          </cell>
        </row>
        <row r="1623">
          <cell r="A1623" t="str">
            <v>05.005.0060-0</v>
          </cell>
          <cell r="B1623" t="str">
            <v>TELA DE POLIPROPILENO PARA PROTECAO DE FACHADAS,CONSIDERANDOAPENAS O FORNECIMENTO DA TELA (VIDE ITENS 05.005.0062 E 05.005.0064 PARA COLOCACAO)</v>
          </cell>
          <cell r="C1623" t="str">
            <v>M2</v>
          </cell>
          <cell r="D1623">
            <v>2.5099999999999998</v>
          </cell>
          <cell r="F1623" t="str">
            <v>05.005.0060-A</v>
          </cell>
          <cell r="G1623" t="str">
            <v>TELA DE POLIPROPILENO PARA PROTECAO DE FACHADAS,CONSIDERANDOAPENAS O FORNECIMENTO DA TELA (VIDE ITENS 05.005.0062 E 05.005.0064 PARA COLOCACAO)</v>
          </cell>
          <cell r="H1623" t="str">
            <v>M2</v>
          </cell>
          <cell r="I1623">
            <v>2.5099999999999998</v>
          </cell>
        </row>
        <row r="1624">
          <cell r="A1624" t="str">
            <v>05.005.0062-0</v>
          </cell>
          <cell r="B1624" t="str">
            <v>TELA DE POLIPROPILENO PARA PROTECAO DE FACHADAS AMARRADA SOMENTE NOS EXTREMOS,EXCLUSIVE TELA (VIDE ITEM 05.005.0060 PARAFORNECIMENTO),INCLUSIVE COSTURA DA TELA SE NECESSARIO.COLOCACAO E RETIRADA.</v>
          </cell>
          <cell r="C1624" t="str">
            <v>M2</v>
          </cell>
          <cell r="D1624">
            <v>5.1100000000000003</v>
          </cell>
          <cell r="F1624" t="str">
            <v>05.005.0062-A</v>
          </cell>
          <cell r="G1624" t="str">
            <v>TELA DE POLIPROPILENO PARA PROTECAO DE FACHADAS AMARRADA SOMENTE NOS EXTREMOS,EXCLUSIVE TELA (VIDE ITEM 05.005.0060 PARAFORNECIMENTO),INCLUSIVE COSTURA DA TELA SE NECESSARIO.COLOCACAO E RETIRADA.</v>
          </cell>
          <cell r="H1624" t="str">
            <v>M2</v>
          </cell>
          <cell r="I1624">
            <v>4.58</v>
          </cell>
        </row>
        <row r="1625">
          <cell r="A1625" t="str">
            <v>05.005.0064-0</v>
          </cell>
          <cell r="B1625" t="str">
            <v>TELA DE POLIPROPILENO PARA PROTECAO DE FACHADAS AMARRADA EMANDAIME,EXCLUSIVE TELA(VIDE ITEM 05.005.0060 PARA FORNECIMENTO) E ANDAIME,INCLUSIVE COSTURA DA TELA SE NECESSARIO.COLOCACAO E RETIRADA.</v>
          </cell>
          <cell r="C1625" t="str">
            <v>M2</v>
          </cell>
          <cell r="D1625">
            <v>19.22</v>
          </cell>
          <cell r="F1625" t="str">
            <v>05.005.0064-A</v>
          </cell>
          <cell r="G1625" t="str">
            <v>TELA DE POLIPROPILENO PARA PROTECAO DE FACHADAS AMARRADA EMANDAIME,EXCLUSIVE TELA(VIDE ITEM 05.005.0060 PARA FORNECIMENTO) E ANDAIME,INCLUSIVE COSTURA DA TELA SE NECESSARIO.COLOCACAO E RETIRADA.</v>
          </cell>
          <cell r="H1625" t="str">
            <v>M2</v>
          </cell>
          <cell r="I1625">
            <v>17.239999999999998</v>
          </cell>
        </row>
        <row r="1626">
          <cell r="A1626" t="str">
            <v>05.006.0001-1</v>
          </cell>
          <cell r="B1626" t="str">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ell>
          <cell r="C1626" t="str">
            <v>M2XMES</v>
          </cell>
          <cell r="D1626">
            <v>25.7</v>
          </cell>
          <cell r="F1626" t="str">
            <v>05.006.0001-B</v>
          </cell>
          <cell r="G1626" t="str">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ell>
          <cell r="H1626" t="str">
            <v>M2XMES</v>
          </cell>
          <cell r="I1626">
            <v>25.7</v>
          </cell>
        </row>
        <row r="1627">
          <cell r="A1627" t="str">
            <v>05.006.0002-1</v>
          </cell>
          <cell r="B1627" t="str">
            <v>LOCACAO DE TORRE-ANDAIME TUBULAR SOBRE RODIZIOS,EXCLUSIVE ALUGUEL DOS RODIZIOS,TRANSPORTE DOS ELEMENTOS DA TORRE,PLATAFORMA OU PASSARELA DE PINHO,MONTAGEM E DESMONTAGEM</v>
          </cell>
          <cell r="C1627" t="str">
            <v>MXMES</v>
          </cell>
          <cell r="D1627">
            <v>31.83</v>
          </cell>
          <cell r="F1627" t="str">
            <v>05.006.0002-B</v>
          </cell>
          <cell r="G1627" t="str">
            <v>LOCACAO DE TORRE-ANDAIME TUBULAR SOBRE RODIZIOS,EXCLUSIVE ALUGUEL DOS RODIZIOS,TRANSPORTE DOS ELEMENTOS DA TORRE,PLATAFORMA OU PASSARELA DE PINHO,MONTAGEM E DESMONTAGEM</v>
          </cell>
          <cell r="H1627" t="str">
            <v>MXMES</v>
          </cell>
          <cell r="I1627">
            <v>31.83</v>
          </cell>
        </row>
        <row r="1628">
          <cell r="A1628" t="str">
            <v>05.006.0004-0</v>
          </cell>
          <cell r="B1628"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C1628" t="str">
            <v>UNXMES</v>
          </cell>
          <cell r="D1628">
            <v>18242.02</v>
          </cell>
          <cell r="F1628" t="str">
            <v>05.006.0004-A</v>
          </cell>
          <cell r="G1628"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H1628" t="str">
            <v>UNXMES</v>
          </cell>
          <cell r="I1628">
            <v>17515.09</v>
          </cell>
        </row>
        <row r="1629">
          <cell r="A1629" t="str">
            <v>05.006.0010-0</v>
          </cell>
          <cell r="B1629" t="str">
            <v>LOCACAO DE RODIZIOS DE FERRO,PARA TORRE TUBULAR.CUSTO PARA 4RODIZIOS</v>
          </cell>
          <cell r="C1629" t="str">
            <v>UNXMES</v>
          </cell>
          <cell r="D1629">
            <v>128</v>
          </cell>
          <cell r="F1629" t="str">
            <v>05.006.0010-A</v>
          </cell>
          <cell r="G1629" t="str">
            <v>LOCACAO DE RODIZIOS DE FERRO,PARA TORRE TUBULAR.CUSTO PARA 4RODIZIOS</v>
          </cell>
          <cell r="H1629" t="str">
            <v>UNXMES</v>
          </cell>
          <cell r="I1629">
            <v>128</v>
          </cell>
        </row>
        <row r="1630">
          <cell r="A1630" t="str">
            <v>05.006.0015-0</v>
          </cell>
          <cell r="B1630" t="str">
            <v>LOCACAO DE RODIZIOS DE BORRACHA,PARA TORRE TUBULAR.CUSTO PARA 4 RODIZIOS</v>
          </cell>
          <cell r="C1630" t="str">
            <v>UNXMES</v>
          </cell>
          <cell r="D1630">
            <v>123.28</v>
          </cell>
          <cell r="F1630" t="str">
            <v>05.006.0015-A</v>
          </cell>
          <cell r="G1630" t="str">
            <v>LOCACAO DE RODIZIOS DE BORRACHA,PARA TORRE TUBULAR.CUSTO PARA 4 RODIZIOS</v>
          </cell>
          <cell r="H1630" t="str">
            <v>UNXMES</v>
          </cell>
          <cell r="I1630">
            <v>123.28</v>
          </cell>
        </row>
        <row r="1631">
          <cell r="A1631" t="str">
            <v>05.007.0005-0</v>
          </cell>
          <cell r="B1631" t="str">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ell>
          <cell r="C1631" t="str">
            <v>UNXMES</v>
          </cell>
          <cell r="D1631">
            <v>612.26</v>
          </cell>
          <cell r="F1631" t="str">
            <v>05.007.0005-A</v>
          </cell>
          <cell r="G1631" t="str">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ell>
          <cell r="H1631" t="str">
            <v>UNXMES</v>
          </cell>
          <cell r="I1631">
            <v>612.26</v>
          </cell>
        </row>
        <row r="1632">
          <cell r="A1632" t="str">
            <v>05.007.0006-0</v>
          </cell>
          <cell r="B1632" t="str">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ell>
          <cell r="C1632" t="str">
            <v>UNXMES</v>
          </cell>
          <cell r="D1632">
            <v>1660.26</v>
          </cell>
          <cell r="F1632" t="str">
            <v>05.007.0006-A</v>
          </cell>
          <cell r="G1632" t="str">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ell>
          <cell r="H1632" t="str">
            <v>UNXMES</v>
          </cell>
          <cell r="I1632">
            <v>1660.26</v>
          </cell>
        </row>
        <row r="1633">
          <cell r="A1633" t="str">
            <v>05.007.0007-0</v>
          </cell>
          <cell r="B1633" t="str">
            <v>LOCACAO DE PASSARELA METALICA,PERFURADA,PARA ANDAIME METALICO TUBULAR,INCLUSIVE TRANSPORTE,CARGA E DESCARGA,EXCLUSIVE ANDAIME TUBULAR E MOVIMENTACAO (VIDE ITEM 05.008.0008)</v>
          </cell>
          <cell r="C1633" t="str">
            <v>M2XMES</v>
          </cell>
          <cell r="D1633">
            <v>84</v>
          </cell>
          <cell r="F1633" t="str">
            <v>05.007.0007-A</v>
          </cell>
          <cell r="G1633" t="str">
            <v>LOCACAO DE PASSARELA METALICA,PERFURADA,PARA ANDAIME METALICO TUBULAR,INCLUSIVE TRANSPORTE,CARGA E DESCARGA,EXCLUSIVE ANDAIME TUBULAR E MOVIMENTACAO (VIDE ITEM 05.008.0008)</v>
          </cell>
          <cell r="H1633" t="str">
            <v>M2XMES</v>
          </cell>
          <cell r="I1633">
            <v>84</v>
          </cell>
        </row>
        <row r="1634">
          <cell r="A1634" t="str">
            <v>05.007.0015-0</v>
          </cell>
          <cell r="B1634" t="str">
            <v>LOCACAO DE CADEIRA SUSPENSA (BALANCIM),CONFORME NR 18 E ABNTNBR 14751,INCLUSIVE KIT DE SEGURANCA COMPLETO,EXCLUSIVE MONMONTAGEM E DESMONTAGEM (VIDE ITEM 05.008.0004)</v>
          </cell>
          <cell r="C1634" t="str">
            <v>UNXMES</v>
          </cell>
          <cell r="D1634">
            <v>500.06</v>
          </cell>
          <cell r="F1634" t="str">
            <v>05.007.0015-A</v>
          </cell>
          <cell r="G1634" t="str">
            <v>LOCACAO DE CADEIRA SUSPENSA (BALANCIM),CONFORME NR 18 E ABNTNBR 14751,INCLUSIVE KIT DE SEGURANCA COMPLETO,EXCLUSIVE MONMONTAGEM E DESMONTAGEM (VIDE ITEM 05.008.0004)</v>
          </cell>
          <cell r="H1634" t="str">
            <v>UNXMES</v>
          </cell>
          <cell r="I1634">
            <v>500.06</v>
          </cell>
        </row>
        <row r="1635">
          <cell r="A1635" t="str">
            <v>05.008.0001-0</v>
          </cell>
          <cell r="B1635" t="str">
            <v>MONTAGEM E DESMONTAGEM DE ANDAIME COM ELEMENTOS TUBULARES,CONSIDERANDO-SE A AREA VERTICAL RECOBERTA</v>
          </cell>
          <cell r="C1635" t="str">
            <v>M2</v>
          </cell>
          <cell r="D1635">
            <v>7.96</v>
          </cell>
          <cell r="F1635" t="str">
            <v>05.008.0001-A</v>
          </cell>
          <cell r="G1635" t="str">
            <v>MONTAGEM E DESMONTAGEM DE ANDAIME COM ELEMENTOS TUBULARES,CONSIDERANDO-SE A AREA VERTICAL RECOBERTA</v>
          </cell>
          <cell r="H1635" t="str">
            <v>M2</v>
          </cell>
          <cell r="I1635">
            <v>6.9</v>
          </cell>
        </row>
        <row r="1636">
          <cell r="A1636" t="str">
            <v>05.008.0002-0</v>
          </cell>
          <cell r="B1636" t="str">
            <v>MONTAGEM E DESMONTAGEM DE ANDAIME SUSPENSO MANUAL,CONSIDERANDO-SE EXTENSAO HORIZONTAL DAS FACHADAS E/OU EMPENAS</v>
          </cell>
          <cell r="C1636" t="str">
            <v>M</v>
          </cell>
          <cell r="D1636">
            <v>37.89</v>
          </cell>
          <cell r="F1636" t="str">
            <v>05.008.0002-A</v>
          </cell>
          <cell r="G1636" t="str">
            <v>MONTAGEM E DESMONTAGEM DE ANDAIME SUSPENSO MANUAL,CONSIDERANDO-SE EXTENSAO HORIZONTAL DAS FACHADAS E/OU EMPENAS</v>
          </cell>
          <cell r="H1636" t="str">
            <v>M</v>
          </cell>
          <cell r="I1636">
            <v>32.83</v>
          </cell>
        </row>
        <row r="1637">
          <cell r="A1637" t="str">
            <v>05.008.0003-0</v>
          </cell>
          <cell r="B1637" t="str">
            <v>MONTAGEM E DESMONTAGEM DE ELEVADOR DE OBRA REFERIDO NOS ITENS 05.006.0003 E 05.006.0004</v>
          </cell>
          <cell r="C1637" t="str">
            <v>UN</v>
          </cell>
          <cell r="D1637">
            <v>3661.65</v>
          </cell>
          <cell r="F1637" t="str">
            <v>05.008.0003-A</v>
          </cell>
          <cell r="G1637" t="str">
            <v>MONTAGEM E DESMONTAGEM DE ELEVADOR DE OBRA REFERIDO NOS ITENS 05.006.0003 E 05.006.0004</v>
          </cell>
          <cell r="H1637" t="str">
            <v>UN</v>
          </cell>
          <cell r="I1637">
            <v>3172.74</v>
          </cell>
        </row>
        <row r="1638">
          <cell r="A1638" t="str">
            <v>05.008.0004-0</v>
          </cell>
          <cell r="B1638" t="str">
            <v>MONTAGEM E DESMONTAGEM DE CADEIRA SUSPENSA (BALANCIM).CUSTOPOR BALANCIM</v>
          </cell>
          <cell r="C1638" t="str">
            <v>UN</v>
          </cell>
          <cell r="D1638">
            <v>113.67</v>
          </cell>
          <cell r="F1638" t="str">
            <v>05.008.0004-A</v>
          </cell>
          <cell r="G1638" t="str">
            <v>MONTAGEM E DESMONTAGEM DE CADEIRA SUSPENSA (BALANCIM).CUSTOPOR BALANCIM</v>
          </cell>
          <cell r="H1638" t="str">
            <v>UN</v>
          </cell>
          <cell r="I1638">
            <v>98.49</v>
          </cell>
        </row>
        <row r="1639">
          <cell r="A1639" t="str">
            <v>05.008.0006-0</v>
          </cell>
          <cell r="B1639" t="str">
            <v>MOVIMENTACAO VERTICAL DE ANDAIME SUSPENSO MANUAL,CONSIDERANDO-SE UMA VEZ A AREA TRABALHADA,EM PROJECAO VERTICAL</v>
          </cell>
          <cell r="C1639" t="str">
            <v>M2</v>
          </cell>
          <cell r="D1639">
            <v>3.2</v>
          </cell>
          <cell r="F1639" t="str">
            <v>05.008.0006-A</v>
          </cell>
          <cell r="G1639" t="str">
            <v>MOVIMENTACAO VERTICAL DE ANDAIME SUSPENSO MANUAL,CONSIDERANDO-SE UMA VEZ A AREA TRABALHADA,EM PROJECAO VERTICAL</v>
          </cell>
          <cell r="H1639" t="str">
            <v>M2</v>
          </cell>
          <cell r="I1639">
            <v>2.77</v>
          </cell>
        </row>
        <row r="1640">
          <cell r="A1640" t="str">
            <v>05.008.0007-0</v>
          </cell>
          <cell r="B1640" t="str">
            <v>MOVIMENTACAO VERTICAL DE ANDAIME SUSPENSO ELETRICO,CONSIDERANDO-SE UMA VEZ A AREA TRABALHADA,EM PROJECAO VERTICAL</v>
          </cell>
          <cell r="C1640" t="str">
            <v>M2</v>
          </cell>
          <cell r="D1640">
            <v>1.42</v>
          </cell>
          <cell r="F1640" t="str">
            <v>05.008.0007-A</v>
          </cell>
          <cell r="G1640" t="str">
            <v>MOVIMENTACAO VERTICAL DE ANDAIME SUSPENSO ELETRICO,CONSIDERANDO-SE UMA VEZ A AREA TRABALHADA,EM PROJECAO VERTICAL</v>
          </cell>
          <cell r="H1640" t="str">
            <v>M2</v>
          </cell>
          <cell r="I1640">
            <v>1.23</v>
          </cell>
        </row>
        <row r="1641">
          <cell r="A1641" t="str">
            <v>05.008.0008-1</v>
          </cell>
          <cell r="B1641" t="str">
            <v>MOVIMENTACAO VERTICAL OU HORIZONTAL DE PLATAFORMA OU PASSARELA</v>
          </cell>
          <cell r="C1641" t="str">
            <v>M2</v>
          </cell>
          <cell r="D1641">
            <v>0.65</v>
          </cell>
          <cell r="F1641" t="str">
            <v>05.008.0008-B</v>
          </cell>
          <cell r="G1641" t="str">
            <v>MOVIMENTACAO VERTICAL OU HORIZONTAL DE PLATAFORMA OU PASSARELA</v>
          </cell>
          <cell r="H1641" t="str">
            <v>M2</v>
          </cell>
          <cell r="I1641">
            <v>0.56000000000000005</v>
          </cell>
        </row>
        <row r="1642">
          <cell r="A1642" t="str">
            <v>05.008.0009-0</v>
          </cell>
          <cell r="B1642" t="str">
            <v>MOVIMENTACAO HORIZONTAL DE ANDAIME COM ELEMENTOS TUBULARES TIPO TORRE</v>
          </cell>
          <cell r="C1642" t="str">
            <v>M</v>
          </cell>
          <cell r="D1642">
            <v>0.19</v>
          </cell>
          <cell r="F1642" t="str">
            <v>05.008.0009-A</v>
          </cell>
          <cell r="G1642" t="str">
            <v>MOVIMENTACAO HORIZONTAL DE ANDAIME COM ELEMENTOS TUBULARES TIPO TORRE</v>
          </cell>
          <cell r="H1642" t="str">
            <v>M</v>
          </cell>
          <cell r="I1642">
            <v>0.17</v>
          </cell>
        </row>
        <row r="1643">
          <cell r="A1643" t="str">
            <v>05.008.0010-0</v>
          </cell>
          <cell r="B1643" t="str">
            <v>MONTAGEM E DESMONTAGEM DE USINA MISTURADORA DE CONCRETO,TIPOPAREDE,COM SILOS HORIZONTAIS PARA TRES AGREGADOS.</v>
          </cell>
          <cell r="C1643" t="str">
            <v>UN</v>
          </cell>
          <cell r="D1643">
            <v>58268.88</v>
          </cell>
          <cell r="F1643" t="str">
            <v>05.008.0010-A</v>
          </cell>
          <cell r="G1643" t="str">
            <v>MONTAGEM E DESMONTAGEM DE USINA MISTURADORA DE CONCRETO,TIPOPAREDE,COM SILOS HORIZONTAIS PARA TRES AGREGADOS.</v>
          </cell>
          <cell r="H1643" t="str">
            <v>UN</v>
          </cell>
          <cell r="I1643">
            <v>52485.919999999998</v>
          </cell>
        </row>
        <row r="1644">
          <cell r="A1644" t="str">
            <v>05.008.0012-0</v>
          </cell>
          <cell r="B1644" t="str">
            <v>MONTAGEM E DESMONTAGEM DE USINA MISTURADORA DE CONCRETO,TIPOVERTICAL,COM SILOS PARA 45,00M3 DE AGREGADOS E 30T DE CIMENTO</v>
          </cell>
          <cell r="C1644" t="str">
            <v>UN</v>
          </cell>
          <cell r="D1644">
            <v>304127.67</v>
          </cell>
          <cell r="F1644" t="str">
            <v>05.008.0012-A</v>
          </cell>
          <cell r="G1644" t="str">
            <v>MONTAGEM E DESMONTAGEM DE USINA MISTURADORA DE CONCRETO,TIPOVERTICAL,COM SILOS PARA 45,00M3 DE AGREGADOS E 30T DE CIMENTO</v>
          </cell>
          <cell r="H1644" t="str">
            <v>UN</v>
          </cell>
          <cell r="I1644">
            <v>277172.94</v>
          </cell>
        </row>
        <row r="1645">
          <cell r="A1645" t="str">
            <v>05.008.0013-0</v>
          </cell>
          <cell r="B1645" t="str">
            <v>MONTAGEM E DESMONTAGEM DE TELEFERICO DE OBRA,COM VAO DE APROXIMADAMENTE 180,00M,INCLUSIVE O PREPARO DO TERRENO,EXCLUSIVEAS DEMAIS OBRAS NAO LIGADAS A PARTE MECANICA E O TRANSPORTESECUNDARIO ATE O PONTO INICIAL DE OPERACAO</v>
          </cell>
          <cell r="C1645" t="str">
            <v>UN</v>
          </cell>
          <cell r="D1645">
            <v>4750.7</v>
          </cell>
          <cell r="F1645" t="str">
            <v>05.008.0013-A</v>
          </cell>
          <cell r="G1645" t="str">
            <v>MONTAGEM E DESMONTAGEM DE TELEFERICO DE OBRA,COM VAO DE APROXIMADAMENTE 180,00M,INCLUSIVE O PREPARO DO TERRENO,EXCLUSIVEAS DEMAIS OBRAS NAO LIGADAS A PARTE MECANICA E O TRANSPORTESECUNDARIO ATE O PONTO INICIAL DE OPERACAO</v>
          </cell>
          <cell r="H1645" t="str">
            <v>UN</v>
          </cell>
          <cell r="I1645">
            <v>4116.3599999999997</v>
          </cell>
        </row>
        <row r="1646">
          <cell r="A1646" t="str">
            <v>05.008.0015-0</v>
          </cell>
          <cell r="B1646" t="str">
            <v>MONTAGEM E DESMONTAGEM DE ANDAIME SUSPENSO ELETRICO CONSIDERANDO-SE A EXTENSAO HORIZONTAL DAS FACHADAS E/OU EMPENAS</v>
          </cell>
          <cell r="C1646" t="str">
            <v>M</v>
          </cell>
          <cell r="D1646">
            <v>65.42</v>
          </cell>
          <cell r="F1646" t="str">
            <v>05.008.0015-A</v>
          </cell>
          <cell r="G1646" t="str">
            <v>MONTAGEM E DESMONTAGEM DE ANDAIME SUSPENSO ELETRICO CONSIDERANDO-SE A EXTENSAO HORIZONTAL DAS FACHADAS E/OU EMPENAS</v>
          </cell>
          <cell r="H1646" t="str">
            <v>M</v>
          </cell>
          <cell r="I1646">
            <v>56.68</v>
          </cell>
        </row>
        <row r="1647">
          <cell r="A1647" t="str">
            <v>05.009.0002-0</v>
          </cell>
          <cell r="B1647" t="str">
            <v>ENCHIMENTO PARA ELEVACAO DE PISO,COM BLOCO DE CONCRETO CELULAR,COM 10CM DE ALTURA,ASSENTE COM ARGAMASSA DE CIMENTO E AREIA NO TRACO 1:8</v>
          </cell>
          <cell r="C1647" t="str">
            <v>M2</v>
          </cell>
          <cell r="D1647">
            <v>91.15</v>
          </cell>
          <cell r="F1647" t="str">
            <v>05.009.0002-A</v>
          </cell>
          <cell r="G1647" t="str">
            <v>ENCHIMENTO PARA ELEVACAO DE PISO,COM BLOCO DE CONCRETO CELULAR,COM 10CM DE ALTURA,ASSENTE COM ARGAMASSA DE CIMENTO E AREIA NO TRACO 1:8</v>
          </cell>
          <cell r="H1647" t="str">
            <v>M2</v>
          </cell>
          <cell r="I1647">
            <v>90.09</v>
          </cell>
        </row>
        <row r="1648">
          <cell r="A1648" t="str">
            <v>05.009.0003-0</v>
          </cell>
          <cell r="B1648" t="str">
            <v>ENCHIMENTO PARA ELEVACAO DE PISO,COM BLOCO DE CONCRETO CELULAR,COM 15CM DE ALTURA,ASSENTE COM ARGAMASSA DE CIMENTO E AREIA NO TRACO 1:8</v>
          </cell>
          <cell r="C1648" t="str">
            <v>M2</v>
          </cell>
          <cell r="D1648">
            <v>110.49</v>
          </cell>
          <cell r="F1648" t="str">
            <v>05.009.0003-A</v>
          </cell>
          <cell r="G1648" t="str">
            <v>ENCHIMENTO PARA ELEVACAO DE PISO,COM BLOCO DE CONCRETO CELULAR,COM 15CM DE ALTURA,ASSENTE COM ARGAMASSA DE CIMENTO E AREIA NO TRACO 1:8</v>
          </cell>
          <cell r="H1648" t="str">
            <v>M2</v>
          </cell>
          <cell r="I1648">
            <v>108.38</v>
          </cell>
        </row>
        <row r="1649">
          <cell r="A1649" t="str">
            <v>05.009.0004-0</v>
          </cell>
          <cell r="B1649" t="str">
            <v>ENCHIMENTO PARA ELEVACAO DE PISO,COM BLOCO DE CONCRETO CELULAR,COM 30CM DE ALTURA,ASSENTE COM ARGAMASSA DE CIMENTO E AREIA NO TRACO 1:8</v>
          </cell>
          <cell r="C1649" t="str">
            <v>M2</v>
          </cell>
          <cell r="D1649">
            <v>273.5</v>
          </cell>
          <cell r="F1649" t="str">
            <v>05.009.0004-A</v>
          </cell>
          <cell r="G1649" t="str">
            <v>ENCHIMENTO PARA ELEVACAO DE PISO,COM BLOCO DE CONCRETO CELULAR,COM 30CM DE ALTURA,ASSENTE COM ARGAMASSA DE CIMENTO E AREIA NO TRACO 1:8</v>
          </cell>
          <cell r="H1649" t="str">
            <v>M2</v>
          </cell>
          <cell r="I1649">
            <v>270.37</v>
          </cell>
        </row>
        <row r="1650">
          <cell r="A1650" t="str">
            <v>05.009.0010-0</v>
          </cell>
          <cell r="B1650" t="str">
            <v>ARGILA EXPANDIDA COM GRANULOMETRIA FINA DE 2215,INCLUSIVE TRANSPORTE.FORNECIMENTO</v>
          </cell>
          <cell r="C1650" t="str">
            <v>M3</v>
          </cell>
          <cell r="D1650">
            <v>513.97</v>
          </cell>
          <cell r="F1650" t="str">
            <v>05.009.0010-A</v>
          </cell>
          <cell r="G1650" t="str">
            <v>ARGILA EXPANDIDA COM GRANULOMETRIA FINA DE 2215,INCLUSIVE TRANSPORTE.FORNECIMENTO</v>
          </cell>
          <cell r="H1650" t="str">
            <v>M3</v>
          </cell>
          <cell r="I1650">
            <v>513.97</v>
          </cell>
        </row>
        <row r="1651">
          <cell r="A1651" t="str">
            <v>05.009.0015-0</v>
          </cell>
          <cell r="B1651" t="str">
            <v>ARGILA EXPANDIDA COM GRANULOMETRIA GROSSA DE 3222,INCLUSIVETRANSPORTE.FORNECIMENTO</v>
          </cell>
          <cell r="C1651" t="str">
            <v>M3</v>
          </cell>
          <cell r="D1651">
            <v>462.57</v>
          </cell>
          <cell r="F1651" t="str">
            <v>05.009.0015-A</v>
          </cell>
          <cell r="G1651" t="str">
            <v>ARGILA EXPANDIDA COM GRANULOMETRIA GROSSA DE 3222,INCLUSIVETRANSPORTE.FORNECIMENTO</v>
          </cell>
          <cell r="H1651" t="str">
            <v>M3</v>
          </cell>
          <cell r="I1651">
            <v>462.57</v>
          </cell>
        </row>
        <row r="1652">
          <cell r="A1652" t="str">
            <v>05.010.0001-0</v>
          </cell>
          <cell r="B1652" t="str">
            <v>ESGOTAMENTO NORMAL DE VALAS,MEDIDO POR VOLUME D`AGUA ESGOTADO,UTILIZANDO BOMBA ACIONADA POR MOTOR A GASOLINA,DIAMETRO DESUCCAO E DESCARGA DE 1.1/2",CONSIDERANDO UMA ALTURA MANOMETRICA ATE 10,00M</v>
          </cell>
          <cell r="C1652" t="str">
            <v>M3</v>
          </cell>
          <cell r="D1652">
            <v>0.85</v>
          </cell>
          <cell r="F1652" t="str">
            <v>05.010.0001-A</v>
          </cell>
          <cell r="G1652" t="str">
            <v>ESGOTAMENTO NORMAL DE VALAS,MEDIDO POR VOLUME D`AGUA ESGOTADO,UTILIZANDO BOMBA ACIONADA POR MOTOR A GASOLINA,DIAMETRO DESUCCAO E DESCARGA DE 1.1/2",CONSIDERANDO UMA ALTURA MANOMETRICA ATE 10,00M</v>
          </cell>
          <cell r="H1652" t="str">
            <v>M3</v>
          </cell>
          <cell r="I1652">
            <v>0.8</v>
          </cell>
        </row>
        <row r="1653">
          <cell r="A1653" t="str">
            <v>05.010.0005-0</v>
          </cell>
          <cell r="B1653" t="str">
            <v>ESGOTAMENTO DE VALA MEDIDO PELA POTENCIA INSTALADA E PELO TEMPO DE FUNCIONAMENTO</v>
          </cell>
          <cell r="C1653" t="str">
            <v>CVxH</v>
          </cell>
          <cell r="D1653">
            <v>6.55</v>
          </cell>
          <cell r="F1653" t="str">
            <v>05.010.0005-A</v>
          </cell>
          <cell r="G1653" t="str">
            <v>ESGOTAMENTO DE VALA MEDIDO PELA POTENCIA INSTALADA E PELO TEMPO DE FUNCIONAMENTO</v>
          </cell>
          <cell r="H1653" t="str">
            <v>CVxH</v>
          </cell>
          <cell r="I1653">
            <v>5.94</v>
          </cell>
        </row>
        <row r="1654">
          <cell r="A1654" t="str">
            <v>05.010.0006-0</v>
          </cell>
          <cell r="B1654" t="str">
            <v>ESGOTAMENTO DE VALA MEDIDO PELA POTENCIA INSTALADA E PELO TEMPO DE FUNCIONAMENTO,DEVENDO SER USADO COMO SEU COMPLEMENTO,CONSIDERANDO A HORA IMPRODUTIVA DA BOMBA.</v>
          </cell>
          <cell r="C1654" t="str">
            <v>CVXH</v>
          </cell>
          <cell r="D1654">
            <v>4.57</v>
          </cell>
          <cell r="F1654" t="str">
            <v>05.010.0006-A</v>
          </cell>
          <cell r="G1654" t="str">
            <v>ESGOTAMENTO DE VALA MEDIDO PELA POTENCIA INSTALADA E PELO TEMPO DE FUNCIONAMENTO,DEVENDO SER USADO COMO SEU COMPLEMENTO,CONSIDERANDO A HORA IMPRODUTIVA DA BOMBA.</v>
          </cell>
          <cell r="H1654" t="str">
            <v>CVXH</v>
          </cell>
          <cell r="I1654">
            <v>3.96</v>
          </cell>
        </row>
        <row r="1655">
          <cell r="A1655" t="str">
            <v>05.010.0020-0</v>
          </cell>
          <cell r="B1655" t="str">
            <v>ESGOTAMENTO DE AGUA DE SUBSOLO RESULTANTE DE INFILTRACAO OUALAGAMENTO,USANDO MOTOR ELETRICO EM BOMBA DE 3HP,DIAMETRO DESUCCAO DE 1.1/2".ALTURA MANOMETRICA ATE 10,00M,MEDIDA PELOTEMPO DE FUNCIONAMENTO</v>
          </cell>
          <cell r="C1655" t="str">
            <v>H</v>
          </cell>
          <cell r="D1655">
            <v>4.5599999999999996</v>
          </cell>
          <cell r="F1655" t="str">
            <v>05.010.0020-A</v>
          </cell>
          <cell r="G1655" t="str">
            <v>ESGOTAMENTO DE AGUA DE SUBSOLO RESULTANTE DE INFILTRACAO OUALAGAMENTO,USANDO MOTOR ELETRICO EM BOMBA DE 3HP,DIAMETRO DESUCCAO DE 1.1/2".ALTURA MANOMETRICA ATE 10,00M,MEDIDA PELOTEMPO DE FUNCIONAMENTO</v>
          </cell>
          <cell r="H1655" t="str">
            <v>H</v>
          </cell>
          <cell r="I1655">
            <v>4.5599999999999996</v>
          </cell>
        </row>
        <row r="1656">
          <cell r="A1656" t="str">
            <v>05.010.0021-0</v>
          </cell>
          <cell r="B1656"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1656" t="str">
            <v>H</v>
          </cell>
          <cell r="D1656">
            <v>0.25</v>
          </cell>
          <cell r="F1656" t="str">
            <v>05.010.0021-A</v>
          </cell>
          <cell r="G1656"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H1656" t="str">
            <v>H</v>
          </cell>
          <cell r="I1656">
            <v>0.25</v>
          </cell>
        </row>
        <row r="1657">
          <cell r="A1657" t="str">
            <v>05.011.0001-0</v>
          </cell>
          <cell r="B1657" t="str">
            <v>ESCORAMENTO SIMPLES,FECHADO,DE VALA DE POUCA PROFUNDIDADE(ATE 1,00M DE PROFUNDIDADE),INCLUSIVE FORNECIMENTO DOS MATERIAIS(PECAS DE MADEIRA DE 3ª-1.1/2"X9" E 3"X6")</v>
          </cell>
          <cell r="C1657" t="str">
            <v>M2</v>
          </cell>
          <cell r="D1657">
            <v>117.17</v>
          </cell>
          <cell r="F1657" t="str">
            <v>05.011.0001-A</v>
          </cell>
          <cell r="G1657" t="str">
            <v>ESCORAMENTO SIMPLES,FECHADO,DE VALA DE POUCA PROFUNDIDADE(ATE 1,00M DE PROFUNDIDADE),INCLUSIVE FORNECIMENTO DOS MATERIAIS(PECAS DE MADEIRA DE 3ª-1.1/2"X9" E 3"X6")</v>
          </cell>
          <cell r="H1657" t="str">
            <v>M2</v>
          </cell>
          <cell r="I1657">
            <v>111.37</v>
          </cell>
        </row>
        <row r="1658">
          <cell r="A1658" t="str">
            <v>05.011.0002-0</v>
          </cell>
          <cell r="B1658" t="str">
            <v>ESCORAMENTO SIMPLES,ABERTO,DE VALA DE POUCA PROFUNDIDADE(ATE1,00M DE PROFUNDIDADE),INCLUSIVE FORNECIMENTO DOS MATERIAIS(PECAS DE MADEIRA DE 3ª-1.1/2"X9" E 3"X6")</v>
          </cell>
          <cell r="C1658" t="str">
            <v>M2</v>
          </cell>
          <cell r="D1658">
            <v>52.01</v>
          </cell>
          <cell r="F1658" t="str">
            <v>05.011.0002-A</v>
          </cell>
          <cell r="G1658" t="str">
            <v>ESCORAMENTO SIMPLES,ABERTO,DE VALA DE POUCA PROFUNDIDADE(ATE1,00M DE PROFUNDIDADE),INCLUSIVE FORNECIMENTO DOS MATERIAIS(PECAS DE MADEIRA DE 3ª-1.1/2"X9" E 3"X6")</v>
          </cell>
          <cell r="H1658" t="str">
            <v>M2</v>
          </cell>
          <cell r="I1658">
            <v>49.11</v>
          </cell>
        </row>
        <row r="1659">
          <cell r="A1659" t="str">
            <v>05.011.0006-0</v>
          </cell>
          <cell r="B1659" t="str">
            <v>ESCORAMENTO SIMPLES,FECHADO,DE VALA DE POUCA PROFUNDIDADE(ATE 1,00M DE PROFUNDIDADE),INCLUSIVE FORNECIMENTO DOS MATERIAIS,COM ESGOTAMENTO MANUAL</v>
          </cell>
          <cell r="C1659" t="str">
            <v>M2</v>
          </cell>
          <cell r="D1659">
            <v>143.34</v>
          </cell>
          <cell r="F1659" t="str">
            <v>05.011.0006-A</v>
          </cell>
          <cell r="G1659" t="str">
            <v>ESCORAMENTO SIMPLES,FECHADO,DE VALA DE POUCA PROFUNDIDADE(ATE 1,00M DE PROFUNDIDADE),INCLUSIVE FORNECIMENTO DOS MATERIAIS,COM ESGOTAMENTO MANUAL</v>
          </cell>
          <cell r="H1659" t="str">
            <v>M2</v>
          </cell>
          <cell r="I1659">
            <v>135.51</v>
          </cell>
        </row>
        <row r="1660">
          <cell r="A1660" t="str">
            <v>05.012.0001-0</v>
          </cell>
          <cell r="B1660" t="str">
            <v>CHAPA DE ACO CARBONO SAE 1006/10 PERFURADA EM FUROS REDONDOSALTERNADOS LONGITUDINALMENTE,DIAMETRO DE 1,80MM,DISTANCIA ENTRE FUROS DE 2,55MM (DE CENTRO),NAS DIMENSOES DE(2000X1000X0,90)MM.FORNECIMENTO</v>
          </cell>
          <cell r="C1660" t="str">
            <v>UN</v>
          </cell>
          <cell r="D1660">
            <v>392.61</v>
          </cell>
          <cell r="F1660" t="str">
            <v>05.012.0001-A</v>
          </cell>
          <cell r="G1660" t="str">
            <v>CHAPA DE ACO CARBONO SAE 1006/10 PERFURADA EM FUROS REDONDOSALTERNADOS LONGITUDINALMENTE,DIAMETRO DE 1,80MM,DISTANCIA ENTRE FUROS DE 2,55MM (DE CENTRO),NAS DIMENSOES DE(2000X1000X0,90)MM.FORNECIMENTO</v>
          </cell>
          <cell r="H1660" t="str">
            <v>UN</v>
          </cell>
          <cell r="I1660">
            <v>392.61</v>
          </cell>
        </row>
        <row r="1661">
          <cell r="A1661" t="str">
            <v>05.012.0005-0</v>
          </cell>
          <cell r="B1661" t="str">
            <v>CHAPA DE ACO CARBONO SAE 1006/10,PERFURADA EM FUROS REDONDOSALTERNADOS LONGITUDINALMENTE,DIAMETRO DE 6,35MM,DISTANCIA ENTRE FUROS DE 9,00MM (DE CENTRO),NAS DIMENSOES DE(2000X1000X1,5)MM.FORNECIMENTO</v>
          </cell>
          <cell r="C1661" t="str">
            <v>UN</v>
          </cell>
          <cell r="D1661">
            <v>352.09</v>
          </cell>
          <cell r="F1661" t="str">
            <v>05.012.0005-A</v>
          </cell>
          <cell r="G1661" t="str">
            <v>CHAPA DE ACO CARBONO SAE 1006/10,PERFURADA EM FUROS REDONDOSALTERNADOS LONGITUDINALMENTE,DIAMETRO DE 6,35MM,DISTANCIA ENTRE FUROS DE 9,00MM (DE CENTRO),NAS DIMENSOES DE(2000X1000X1,5)MM.FORNECIMENTO</v>
          </cell>
          <cell r="H1661" t="str">
            <v>UN</v>
          </cell>
          <cell r="I1661">
            <v>352.09</v>
          </cell>
        </row>
        <row r="1662">
          <cell r="A1662" t="str">
            <v>05.013.0001-0</v>
          </cell>
          <cell r="B1662" t="str">
            <v>CHAPA DE ACO CARBONO COMUM DE 3/8",PARA PASSAGEM DE VEICULOS,SOBRE VALAS EM TRAVESSIAS,COMPREENDENDO COLOCACAO,USO E RETIRADA,MEDIDA PELA AREA DE CHAPA,EM CADA APLICACAO</v>
          </cell>
          <cell r="C1662" t="str">
            <v>M2</v>
          </cell>
          <cell r="D1662">
            <v>45.64</v>
          </cell>
          <cell r="F1662" t="str">
            <v>05.013.0001-A</v>
          </cell>
          <cell r="G1662" t="str">
            <v>CHAPA DE ACO CARBONO COMUM DE 3/8",PARA PASSAGEM DE VEICULOS,SOBRE VALAS EM TRAVESSIAS,COMPREENDENDO COLOCACAO,USO E RETIRADA,MEDIDA PELA AREA DE CHAPA,EM CADA APLICACAO</v>
          </cell>
          <cell r="H1662" t="str">
            <v>M2</v>
          </cell>
          <cell r="I1662">
            <v>41.66</v>
          </cell>
        </row>
        <row r="1663">
          <cell r="A1663" t="str">
            <v>05.013.0002-0</v>
          </cell>
          <cell r="B1663" t="str">
            <v>CHAPA DE ACO CARBONO COMUM DE 3/8",PARA PASSAGEM DE VEICULOS,SOBRE VALAS EM TRAVESSIAS,COMPREENDENDO COLOCACAO,USO E RETIRADA,MEDIDA PELA AREA DE CHAPA,EM CADA APLICACAO,INCLUSIVEMOBILIZACAO,TRANSPORTE,CARGA E DESCARGA</v>
          </cell>
          <cell r="C1663" t="str">
            <v>M2</v>
          </cell>
          <cell r="D1663">
            <v>89.54</v>
          </cell>
          <cell r="F1663" t="str">
            <v>05.013.0002-A</v>
          </cell>
          <cell r="G1663" t="str">
            <v>CHAPA DE ACO CARBONO COMUM DE 3/8",PARA PASSAGEM DE VEICULOS,SOBRE VALAS EM TRAVESSIAS,COMPREENDENDO COLOCACAO,USO E RETIRADA,MEDIDA PELA AREA DE CHAPA,EM CADA APLICACAO,INCLUSIVEMOBILIZACAO,TRANSPORTE,CARGA E DESCARGA</v>
          </cell>
          <cell r="H1663" t="str">
            <v>M2</v>
          </cell>
          <cell r="I1663">
            <v>82.16</v>
          </cell>
        </row>
        <row r="1664">
          <cell r="A1664" t="str">
            <v>05.013.0003-0</v>
          </cell>
          <cell r="B1664" t="str">
            <v>CHAPA DE ACO CARBONO COMUM DE 3/8",PARA PASSAGEM DE VEICULOS,SOBRE VALAS EM TRAVESSIAS,COMPREENDENDO SOMENTE A COLOCACAOE RETIRADA,MEDIDA PELA AREA DE CHAPA,EM CADA APLICACAO</v>
          </cell>
          <cell r="C1664" t="str">
            <v>M2</v>
          </cell>
          <cell r="D1664">
            <v>6.76</v>
          </cell>
          <cell r="F1664" t="str">
            <v>05.013.0003-A</v>
          </cell>
          <cell r="G1664" t="str">
            <v>CHAPA DE ACO CARBONO COMUM DE 3/8",PARA PASSAGEM DE VEICULOS,SOBRE VALAS EM TRAVESSIAS,COMPREENDENDO SOMENTE A COLOCACAOE RETIRADA,MEDIDA PELA AREA DE CHAPA,EM CADA APLICACAO</v>
          </cell>
          <cell r="H1664" t="str">
            <v>M2</v>
          </cell>
          <cell r="I1664">
            <v>5.86</v>
          </cell>
        </row>
        <row r="1665">
          <cell r="A1665" t="str">
            <v>05.014.0001-0</v>
          </cell>
          <cell r="B1665" t="str">
            <v>ALUGUEL DE TRANSFORMADOR DE DISTRIBUICAO,TRIFASICO,60HZ,13,8KV-220/127V,30KVA</v>
          </cell>
          <cell r="C1665" t="str">
            <v>UNXMES</v>
          </cell>
          <cell r="D1665">
            <v>1019.7</v>
          </cell>
          <cell r="F1665" t="str">
            <v>05.014.0001-A</v>
          </cell>
          <cell r="G1665" t="str">
            <v>ALUGUEL DE TRANSFORMADOR DE DISTRIBUICAO,TRIFASICO,60HZ,13,8KV-220/127V,30KVA</v>
          </cell>
          <cell r="H1665" t="str">
            <v>UNXMES</v>
          </cell>
          <cell r="I1665">
            <v>1019.7</v>
          </cell>
        </row>
        <row r="1666">
          <cell r="A1666" t="str">
            <v>05.014.0005-0</v>
          </cell>
          <cell r="B1666" t="str">
            <v>ALUGUEL DE TRANSFORMADOR DE DISTRIBUICAO,TRIFASICO,60HZ,13,8KV-220/127V,45KVA</v>
          </cell>
          <cell r="C1666" t="str">
            <v>UNXMES</v>
          </cell>
          <cell r="D1666">
            <v>1156.05</v>
          </cell>
          <cell r="F1666" t="str">
            <v>05.014.0005-A</v>
          </cell>
          <cell r="G1666" t="str">
            <v>ALUGUEL DE TRANSFORMADOR DE DISTRIBUICAO,TRIFASICO,60HZ,13,8KV-220/127V,45KVA</v>
          </cell>
          <cell r="H1666" t="str">
            <v>UNXMES</v>
          </cell>
          <cell r="I1666">
            <v>1156.05</v>
          </cell>
        </row>
        <row r="1667">
          <cell r="A1667" t="str">
            <v>05.014.0009-0</v>
          </cell>
          <cell r="B1667" t="str">
            <v>ALUGUEL DE TRANSFORMADOR DE DISTRIBUICAO,TRIFASICO,60HZ,13,8KV-220/127V,75KVA</v>
          </cell>
          <cell r="C1667" t="str">
            <v>UNXMES</v>
          </cell>
          <cell r="D1667">
            <v>1495</v>
          </cell>
          <cell r="F1667" t="str">
            <v>05.014.0009-A</v>
          </cell>
          <cell r="G1667" t="str">
            <v>ALUGUEL DE TRANSFORMADOR DE DISTRIBUICAO,TRIFASICO,60HZ,13,8KV-220/127V,75KVA</v>
          </cell>
          <cell r="H1667" t="str">
            <v>UNXMES</v>
          </cell>
          <cell r="I1667">
            <v>1495</v>
          </cell>
        </row>
        <row r="1668">
          <cell r="A1668" t="str">
            <v>05.014.0015-0</v>
          </cell>
          <cell r="B1668" t="str">
            <v>ALUGUEL DE TRANSFORMADOR DE DISTRIBUICAO,TRIFASICO,60HZ,13,8KV-220/127V,112,5KVA</v>
          </cell>
          <cell r="C1668" t="str">
            <v>UNXMES</v>
          </cell>
          <cell r="D1668">
            <v>1848.85</v>
          </cell>
          <cell r="F1668" t="str">
            <v>05.014.0015-A</v>
          </cell>
          <cell r="G1668" t="str">
            <v>ALUGUEL DE TRANSFORMADOR DE DISTRIBUICAO,TRIFASICO,60HZ,13,8KV-220/127V,112,5KVA</v>
          </cell>
          <cell r="H1668" t="str">
            <v>UNXMES</v>
          </cell>
          <cell r="I1668">
            <v>1848.85</v>
          </cell>
        </row>
        <row r="1669">
          <cell r="A1669" t="str">
            <v>05.014.0020-0</v>
          </cell>
          <cell r="B1669" t="str">
            <v>ALUGUEL DE TRANSFORMADOR DE DISTRIBUICAO,TRIFASICO,60HZ,13,8KV-220/127V,150KVA</v>
          </cell>
          <cell r="C1669" t="str">
            <v>UNXMES</v>
          </cell>
          <cell r="D1669">
            <v>2329.83</v>
          </cell>
          <cell r="F1669" t="str">
            <v>05.014.0020-A</v>
          </cell>
          <cell r="G1669" t="str">
            <v>ALUGUEL DE TRANSFORMADOR DE DISTRIBUICAO,TRIFASICO,60HZ,13,8KV-220/127V,150KVA</v>
          </cell>
          <cell r="H1669" t="str">
            <v>UNXMES</v>
          </cell>
          <cell r="I1669">
            <v>2329.83</v>
          </cell>
        </row>
        <row r="1670">
          <cell r="A1670" t="str">
            <v>05.014.0023-0</v>
          </cell>
          <cell r="B1670" t="str">
            <v>ALUGUEL DE TRANSFORMADOR DE DISTRIBUICAO,TRIFASICO,60HZ,13,8KV-220/127KV,225KVA</v>
          </cell>
          <cell r="C1670" t="str">
            <v>UNXMES</v>
          </cell>
          <cell r="D1670">
            <v>2981.85</v>
          </cell>
          <cell r="F1670" t="str">
            <v>05.014.0023-A</v>
          </cell>
          <cell r="G1670" t="str">
            <v>ALUGUEL DE TRANSFORMADOR DE DISTRIBUICAO,TRIFASICO,60HZ,13,8KV-220/127KV,225KVA</v>
          </cell>
          <cell r="H1670" t="str">
            <v>UNXMES</v>
          </cell>
          <cell r="I1670">
            <v>2981.85</v>
          </cell>
        </row>
        <row r="1671">
          <cell r="A1671" t="str">
            <v>05.014.0025-0</v>
          </cell>
          <cell r="B1671" t="str">
            <v>ALUGUEL DE TRANSFORMADOR DE DISTRIBUICAO,TRIFASICO,60HZ,13,8KV-220/127V,300KVA</v>
          </cell>
          <cell r="C1671" t="str">
            <v>UNXMES</v>
          </cell>
          <cell r="D1671">
            <v>3813.15</v>
          </cell>
          <cell r="F1671" t="str">
            <v>05.014.0025-A</v>
          </cell>
          <cell r="G1671" t="str">
            <v>ALUGUEL DE TRANSFORMADOR DE DISTRIBUICAO,TRIFASICO,60HZ,13,8KV-220/127V,300KVA</v>
          </cell>
          <cell r="H1671" t="str">
            <v>UNXMES</v>
          </cell>
          <cell r="I1671">
            <v>3813.15</v>
          </cell>
        </row>
        <row r="1672">
          <cell r="A1672" t="str">
            <v>05.015.0030-0</v>
          </cell>
          <cell r="B1672" t="str">
            <v>PORTICO EM ACO,PARA SUPORTE DE SINALIZACAO VERTICAL,COMPOSTOPOR 2(DUAS) COLUNAS TUBULARES,1(UMA) VIGA TRELICADA E CHUMBADORES PARA FIXACAO,GALVANIZADO POR IMERSAO A QUENTE,COM ZINCAGEM MINIMA DE 350GR/M2 EM CADA FACE,CONFORME ABNT NBR 6323,SENDO O VAO DE 22,40M.FORNECIMENTO E COLOCACAO</v>
          </cell>
          <cell r="C1672" t="str">
            <v>UN</v>
          </cell>
          <cell r="D1672">
            <v>203022.25</v>
          </cell>
          <cell r="F1672" t="str">
            <v>05.015.0030-A</v>
          </cell>
          <cell r="G1672" t="str">
            <v>PORTICO EM ACO,PARA SUPORTE DE SINALIZACAO VERTICAL,COMPOSTOPOR 2(DUAS) COLUNAS TUBULARES,1(UMA) VIGA TRELICADA E CHUMBADORES PARA FIXACAO,GALVANIZADO POR IMERSAO A QUENTE,COM ZINCAGEM MINIMA DE 350GR/M2 EM CADA FACE,CONFORME ABNT NBR 6323,SENDO O VAO DE 22,40M.FORNECIMENTO E COLOCACAO</v>
          </cell>
          <cell r="H1672" t="str">
            <v>UN</v>
          </cell>
          <cell r="I1672">
            <v>202307.55</v>
          </cell>
        </row>
        <row r="1673">
          <cell r="A1673" t="str">
            <v>05.015.0031-0</v>
          </cell>
          <cell r="B1673" t="str">
            <v>PORTICO EM ACO,PARA SUPORTE DE SINALIZACAO VERTICAL,COMPOSTOPOR 2(DUAS) COLUNAS TUBULARES,1(UMA) VIGA TRELICADA E CHUMBADORES PARA FIXACAO,GALVANIZADO POR IMERSAO A QUENTE,COM ZINCAGEM MINIMA DE 350GR/M2 EM CADA FACE,CONFORME ABNT NBR 6323,SENDO O VAO DE 18,80M.FORNECIMENTO E COLOCACAO</v>
          </cell>
          <cell r="C1673" t="str">
            <v>UN</v>
          </cell>
          <cell r="D1673">
            <v>188818.17</v>
          </cell>
          <cell r="F1673" t="str">
            <v>05.015.0031-A</v>
          </cell>
          <cell r="G1673" t="str">
            <v>PORTICO EM ACO,PARA SUPORTE DE SINALIZACAO VERTICAL,COMPOSTOPOR 2(DUAS) COLUNAS TUBULARES,1(UMA) VIGA TRELICADA E CHUMBADORES PARA FIXACAO,GALVANIZADO POR IMERSAO A QUENTE,COM ZINCAGEM MINIMA DE 350GR/M2 EM CADA FACE,CONFORME ABNT NBR 6323,SENDO O VAO DE 18,80M.FORNECIMENTO E COLOCACAO</v>
          </cell>
          <cell r="H1673" t="str">
            <v>UN</v>
          </cell>
          <cell r="I1673">
            <v>188106.56</v>
          </cell>
        </row>
        <row r="1674">
          <cell r="A1674" t="str">
            <v>05.015.0032-0</v>
          </cell>
          <cell r="B1674" t="str">
            <v>PORTICO EM ACO,PARA SUPORTE DE SINALIZACAO VERTICAL,COMPOSTOPOR 2(DUAS) COLUNAS TUBULARES,1(UMA) VIGA TRELICADA E CHUMBADORES PARA FIXACAO,GALVANIZADO POR IMERSAO A QUENTE,COM ZINCAGEM MINIMA DE 350GR/M2 EM CADA FACE,CONFORME ABNT NBR 6323,SENDO O VAO DE 17,20M.FORNECIMENTO E COLOCACAO</v>
          </cell>
          <cell r="C1674" t="str">
            <v>UN</v>
          </cell>
          <cell r="D1674">
            <v>185064.44</v>
          </cell>
          <cell r="F1674" t="str">
            <v>05.015.0032-A</v>
          </cell>
          <cell r="G1674" t="str">
            <v>PORTICO EM ACO,PARA SUPORTE DE SINALIZACAO VERTICAL,COMPOSTOPOR 2(DUAS) COLUNAS TUBULARES,1(UMA) VIGA TRELICADA E CHUMBADORES PARA FIXACAO,GALVANIZADO POR IMERSAO A QUENTE,COM ZINCAGEM MINIMA DE 350GR/M2 EM CADA FACE,CONFORME ABNT NBR 6323,SENDO O VAO DE 17,20M.FORNECIMENTO E COLOCACAO</v>
          </cell>
          <cell r="H1674" t="str">
            <v>UN</v>
          </cell>
          <cell r="I1674">
            <v>184354.18</v>
          </cell>
        </row>
        <row r="1675">
          <cell r="A1675" t="str">
            <v>05.015.0033-0</v>
          </cell>
          <cell r="B1675" t="str">
            <v>PORTICO EM ACO,PARA SUPORTE DE SINALIZACAO VERTICAL,COMPOSTOPOR 2(DUAS) COLUNAS TUBULARES,1(UMA) VIGA TRELICADA E CHUMBADORES PARA FIXACAO,GALVANIZADO POR IMERSAO A QUENTE,COM ZINCAGEM MINIMA DE 350GR/M2 EM CADA FACE,CONFORME ABNT NBR 6323,SENDO O VAO DE 15,20M.FORNECIMENTO E COLOCACAO</v>
          </cell>
          <cell r="C1675" t="str">
            <v>UN</v>
          </cell>
          <cell r="D1675">
            <v>159781.26</v>
          </cell>
          <cell r="F1675" t="str">
            <v>05.015.0033-A</v>
          </cell>
          <cell r="G1675" t="str">
            <v>PORTICO EM ACO,PARA SUPORTE DE SINALIZACAO VERTICAL,COMPOSTOPOR 2(DUAS) COLUNAS TUBULARES,1(UMA) VIGA TRELICADA E CHUMBADORES PARA FIXACAO,GALVANIZADO POR IMERSAO A QUENTE,COM ZINCAGEM MINIMA DE 350GR/M2 EM CADA FACE,CONFORME ABNT NBR 6323,SENDO O VAO DE 15,20M.FORNECIMENTO E COLOCACAO</v>
          </cell>
          <cell r="H1675" t="str">
            <v>UN</v>
          </cell>
          <cell r="I1675">
            <v>159072.65</v>
          </cell>
        </row>
        <row r="1676">
          <cell r="A1676" t="str">
            <v>05.015.0034-0</v>
          </cell>
          <cell r="B1676" t="str">
            <v>PORTICO EM ACO,PARA SUPORTE DE SINALIZACAO VERTICAL,COMPOSTOPOR 2(DUAS) COLUNAS TUBULARES,1(UMA) VIGA TRELICADA E CHUMBADORES PARA FIXACAO,GALVANIZADO POR IMERSAO A QUENTE,COM ZINCAGEM MINIMA DE 350GR/M2 EM CADA FACE,CONFORME ABNT NBR 6323,SENDO O VAO DE 13,20M.FORNECIMENTO E COLOCACAO</v>
          </cell>
          <cell r="C1676" t="str">
            <v>UN</v>
          </cell>
          <cell r="D1676">
            <v>153914.09</v>
          </cell>
          <cell r="F1676" t="str">
            <v>05.015.0034-A</v>
          </cell>
          <cell r="G1676" t="str">
            <v>PORTICO EM ACO,PARA SUPORTE DE SINALIZACAO VERTICAL,COMPOSTOPOR 2(DUAS) COLUNAS TUBULARES,1(UMA) VIGA TRELICADA E CHUMBADORES PARA FIXACAO,GALVANIZADO POR IMERSAO A QUENTE,COM ZINCAGEM MINIMA DE 350GR/M2 EM CADA FACE,CONFORME ABNT NBR 6323,SENDO O VAO DE 13,20M.FORNECIMENTO E COLOCACAO</v>
          </cell>
          <cell r="H1676" t="str">
            <v>UN</v>
          </cell>
          <cell r="I1676">
            <v>153207.13</v>
          </cell>
        </row>
        <row r="1677">
          <cell r="A1677" t="str">
            <v>05.015.0040-0</v>
          </cell>
          <cell r="B1677" t="str">
            <v>SEMIPORTICO EM ACO,BANDEIRA SIMPLES,PARA SUPORTE DE SINALIZACAO VERTICAL,COMPOSTO POR 1(UMA) COLUNA TUBULAR,1(UMA) VIGATRELICADA EM BALANCO E CHUMBADORES PARA FIXACAO,GALVANIZADOPOR IMERSAO A QUENTE,COM ZINCAGEM MINIMA DE 350GR/M2 EM CADAFACE,CONFORME ABNT NBR 6323,SENDO O BALANCO DE 8,60M.FORNECIMENTO E COLOCACAO</v>
          </cell>
          <cell r="C1677" t="str">
            <v>UN</v>
          </cell>
          <cell r="D1677">
            <v>92171.98</v>
          </cell>
          <cell r="F1677" t="str">
            <v>05.015.0040-A</v>
          </cell>
          <cell r="G1677" t="str">
            <v>SEMIPORTICO EM ACO,BANDEIRA SIMPLES,PARA SUPORTE DE SINALIZACAO VERTICAL,COMPOSTO POR 1(UMA) COLUNA TUBULAR,1(UMA) VIGATRELICADA EM BALANCO E CHUMBADORES PARA FIXACAO,GALVANIZADOPOR IMERSAO A QUENTE,COM ZINCAGEM MINIMA DE 350GR/M2 EM CADAFACE,CONFORME ABNT NBR 6323,SENDO O BALANCO DE 8,60M.FORNECIMENTO E COLOCACAO</v>
          </cell>
          <cell r="H1677" t="str">
            <v>UN</v>
          </cell>
          <cell r="I1677">
            <v>91591.39</v>
          </cell>
        </row>
        <row r="1678">
          <cell r="A1678" t="str">
            <v>05.015.0041-0</v>
          </cell>
          <cell r="B1678" t="str">
            <v>SEMIPORTICO EM ACO,BANDEIRA SIMPLES,PARA SUPORTE DE SINALIZACAO VERTICAL,COMPOSTO POR 1(UMA) COLUNA TUBULAR,1(UMA) VIGATRELICADA EM BALANCO E CHUMBADORES PARA FIXACAO,GALVANIZADOPOR IMERSAO A QUENTE,COM ZINCAGEM MINIMA DE 350GR/M2 EM CADAFACE,CONFORME ABNT NBR 6323,SENDO O BALANCO DE 5,10M.FORNECIMENTO E COLOCACAO</v>
          </cell>
          <cell r="C1678" t="str">
            <v>UN</v>
          </cell>
          <cell r="D1678">
            <v>79335.92</v>
          </cell>
          <cell r="F1678" t="str">
            <v>05.015.0041-A</v>
          </cell>
          <cell r="G1678" t="str">
            <v>SEMIPORTICO EM ACO,BANDEIRA SIMPLES,PARA SUPORTE DE SINALIZACAO VERTICAL,COMPOSTO POR 1(UMA) COLUNA TUBULAR,1(UMA) VIGATRELICADA EM BALANCO E CHUMBADORES PARA FIXACAO,GALVANIZADOPOR IMERSAO A QUENTE,COM ZINCAGEM MINIMA DE 350GR/M2 EM CADAFACE,CONFORME ABNT NBR 6323,SENDO O BALANCO DE 5,10M.FORNECIMENTO E COLOCACAO</v>
          </cell>
          <cell r="H1678" t="str">
            <v>UN</v>
          </cell>
          <cell r="I1678">
            <v>78865.56</v>
          </cell>
        </row>
        <row r="1679">
          <cell r="A1679" t="str">
            <v>05.015.0045-0</v>
          </cell>
          <cell r="B1679" t="str">
            <v>SEMIPORTICO EM ACO,BANDEIRA DUPLA,PARA SUPORTE DE SINALIZACAO VERTICAL,COMPOSTO POR 1(UMA) COLUNA TUBULAR,2(DUAS) VIGASTRELICADAS EM BALANCO E CHUMBADORES PARA FIXACAO,GALVANIZADOPOR IMERSAO A QUENTE,COM ZINCAGEM MINIMA DE 350GR/M2 EM CADA FACE,CONFORME ABNT NBR 6323,SENDO O BALANCO DE 8,60M.FORNECIMENTO E COLOCACAO</v>
          </cell>
          <cell r="C1679" t="str">
            <v>UN</v>
          </cell>
          <cell r="D1679">
            <v>141013.98000000001</v>
          </cell>
          <cell r="F1679" t="str">
            <v>05.015.0045-A</v>
          </cell>
          <cell r="G1679" t="str">
            <v>SEMIPORTICO EM ACO,BANDEIRA DUPLA,PARA SUPORTE DE SINALIZACAO VERTICAL,COMPOSTO POR 1(UMA) COLUNA TUBULAR,2(DUAS) VIGASTRELICADAS EM BALANCO E CHUMBADORES PARA FIXACAO,GALVANIZADOPOR IMERSAO A QUENTE,COM ZINCAGEM MINIMA DE 350GR/M2 EM CADA FACE,CONFORME ABNT NBR 6323,SENDO O BALANCO DE 8,60M.FORNECIMENTO E COLOCACAO</v>
          </cell>
          <cell r="H1679" t="str">
            <v>UN</v>
          </cell>
          <cell r="I1679">
            <v>140433.39000000001</v>
          </cell>
        </row>
        <row r="1680">
          <cell r="A1680" t="str">
            <v>05.015.0046-0</v>
          </cell>
          <cell r="B1680" t="str">
            <v>SEMIPORTICO EM ACO,BANDEIRA DUPLA,PARA SUPORTE DE SINALIZACAA VERTICAL,COMPOSTO POR 1(UMA) COLUNA TUBULAR,2(DUAS) VIGASTRELICADAS EM BALANCO E CHUMBADORES PARA FIXACAO,GALVANIZADOPOR IMERSAO A QUENTE,COM ZINCAGEM MINIMA DE 350GR/M2 EM CADA FACE,CONFORME ABNT NBR 6323,SENDO O BALANCO DE 5,10M.FORNECIMENTO E COLOCACAO</v>
          </cell>
          <cell r="C1680" t="str">
            <v>UN</v>
          </cell>
          <cell r="D1680">
            <v>116178.92</v>
          </cell>
          <cell r="F1680" t="str">
            <v>05.015.0046-A</v>
          </cell>
          <cell r="G1680" t="str">
            <v>SEMIPORTICO EM ACO,BANDEIRA DUPLA,PARA SUPORTE DE SINALIZACAA VERTICAL,COMPOSTO POR 1(UMA) COLUNA TUBULAR,2(DUAS) VIGASTRELICADAS EM BALANCO E CHUMBADORES PARA FIXACAO,GALVANIZADOPOR IMERSAO A QUENTE,COM ZINCAGEM MINIMA DE 350GR/M2 EM CADA FACE,CONFORME ABNT NBR 6323,SENDO O BALANCO DE 5,10M.FORNECIMENTO E COLOCACAO</v>
          </cell>
          <cell r="H1680" t="str">
            <v>UN</v>
          </cell>
          <cell r="I1680">
            <v>115708.56</v>
          </cell>
        </row>
        <row r="1681">
          <cell r="A1681" t="str">
            <v>05.015.0050-0</v>
          </cell>
          <cell r="B1681"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1681" t="str">
            <v>M2</v>
          </cell>
          <cell r="D1681">
            <v>541.95000000000005</v>
          </cell>
          <cell r="F1681" t="str">
            <v>05.015.0050-A</v>
          </cell>
          <cell r="G1681"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H1681" t="str">
            <v>M2</v>
          </cell>
          <cell r="I1681">
            <v>529.38</v>
          </cell>
        </row>
        <row r="1682">
          <cell r="A1682" t="str">
            <v>05.015.0055-0</v>
          </cell>
          <cell r="B168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1682" t="str">
            <v>M2</v>
          </cell>
          <cell r="D1682">
            <v>575.41999999999996</v>
          </cell>
          <cell r="F1682" t="str">
            <v>05.015.0055-A</v>
          </cell>
          <cell r="G168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H1682" t="str">
            <v>M2</v>
          </cell>
          <cell r="I1682">
            <v>562.85</v>
          </cell>
        </row>
        <row r="1683">
          <cell r="A1683" t="str">
            <v>05.015.0060-0</v>
          </cell>
          <cell r="B168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1683" t="str">
            <v>M2</v>
          </cell>
          <cell r="D1683">
            <v>583.51</v>
          </cell>
          <cell r="F1683" t="str">
            <v>05.015.0060-A</v>
          </cell>
          <cell r="G168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H1683" t="str">
            <v>M2</v>
          </cell>
          <cell r="I1683">
            <v>570.94000000000005</v>
          </cell>
        </row>
        <row r="1684">
          <cell r="A1684" t="str">
            <v>05.015.0065-0</v>
          </cell>
          <cell r="B1684"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1684" t="str">
            <v>M2</v>
          </cell>
          <cell r="D1684">
            <v>696.28</v>
          </cell>
          <cell r="F1684" t="str">
            <v>05.015.0065-A</v>
          </cell>
          <cell r="G1684"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H1684" t="str">
            <v>M2</v>
          </cell>
          <cell r="I1684">
            <v>680.5</v>
          </cell>
        </row>
        <row r="1685">
          <cell r="A1685" t="str">
            <v>05.015.0070-0</v>
          </cell>
          <cell r="B1685"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1685" t="str">
            <v>M2</v>
          </cell>
          <cell r="D1685">
            <v>729.76</v>
          </cell>
          <cell r="F1685" t="str">
            <v>05.015.0070-A</v>
          </cell>
          <cell r="G1685"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H1685" t="str">
            <v>M2</v>
          </cell>
          <cell r="I1685">
            <v>713.97</v>
          </cell>
        </row>
        <row r="1686">
          <cell r="A1686" t="str">
            <v>05.015.0075-0</v>
          </cell>
          <cell r="B1686"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1686" t="str">
            <v>M2</v>
          </cell>
          <cell r="D1686">
            <v>737.85</v>
          </cell>
          <cell r="F1686" t="str">
            <v>05.015.0075-A</v>
          </cell>
          <cell r="G1686"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H1686" t="str">
            <v>M2</v>
          </cell>
          <cell r="I1686">
            <v>722.06</v>
          </cell>
        </row>
        <row r="1687">
          <cell r="A1687" t="str">
            <v>05.020.0005-0</v>
          </cell>
          <cell r="B1687" t="str">
            <v>SINALIZACAO HORIZONTAL,MECANICA,COM TINTA TERMOPLASTICA A BASE DE RESINAS NATURAIS E/OU SINTETICAS,EM VIAS RODOVIARIAS,APLICADA POR EXTRUSAO,CONFORME ABNT NBR 12935,13132 E NORMA DNIT 100/2018-ES.</v>
          </cell>
          <cell r="C1687" t="str">
            <v>M2</v>
          </cell>
          <cell r="D1687">
            <v>82.27</v>
          </cell>
          <cell r="F1687" t="str">
            <v>05.020.0005-A</v>
          </cell>
          <cell r="G1687" t="str">
            <v>SINALIZACAO HORIZONTAL,MECANICA,COM TINTA TERMOPLASTICA A BASE DE RESINAS NATURAIS E/OU SINTETICAS,EM VIAS RODOVIARIAS,APLICADA POR EXTRUSAO,CONFORME ABNT NBR 12935,13132 E NORMA DNIT 100/2018-ES.</v>
          </cell>
          <cell r="H1687" t="str">
            <v>M2</v>
          </cell>
          <cell r="I1687">
            <v>81.08</v>
          </cell>
        </row>
        <row r="1688">
          <cell r="A1688" t="str">
            <v>05.020.0007-0</v>
          </cell>
          <cell r="B1688" t="str">
            <v>SINALIZACAO HORIZONTAL,MECANICA,COM TINTA TERMOPLASTICA A BASE DE RESINAS NATURAIS E/OU SINTETICAS,EM VIAS URBANAS,APLICADA POR EXTRUSAO,CONFORME ABNT NBR 12935,13132 E NORMA DNIT100/2018-ES.</v>
          </cell>
          <cell r="C1688" t="str">
            <v>M2</v>
          </cell>
          <cell r="D1688">
            <v>120.12</v>
          </cell>
          <cell r="F1688" t="str">
            <v>05.020.0007-A</v>
          </cell>
          <cell r="G1688" t="str">
            <v>SINALIZACAO HORIZONTAL,MECANICA,COM TINTA TERMOPLASTICA A BASE DE RESINAS NATURAIS E/OU SINTETICAS,EM VIAS URBANAS,APLICADA POR EXTRUSAO,CONFORME ABNT NBR 12935,13132 E NORMA DNIT100/2018-ES.</v>
          </cell>
          <cell r="H1688" t="str">
            <v>M2</v>
          </cell>
          <cell r="I1688">
            <v>117.73</v>
          </cell>
        </row>
        <row r="1689">
          <cell r="A1689" t="str">
            <v>05.020.0010-0</v>
          </cell>
          <cell r="B1689" t="str">
            <v>SINALIZACAO HORIZONTAL,MECANICA,COM TINTA TERMOPLASTICA A BASE DE RESINAS NATURAIS E/OU SINTETICAS,EM VIAS RODOVIARIAS,APLICADA COM PISTOLA(SPRAY),CONFORME ABNT NBR 12935,15405 E NORMA DNIT 100/2018-ES.</v>
          </cell>
          <cell r="C1689" t="str">
            <v>M2</v>
          </cell>
          <cell r="D1689">
            <v>52.23</v>
          </cell>
          <cell r="F1689" t="str">
            <v>05.020.0010-A</v>
          </cell>
          <cell r="G1689" t="str">
            <v>SINALIZACAO HORIZONTAL,MECANICA,COM TINTA TERMOPLASTICA A BASE DE RESINAS NATURAIS E/OU SINTETICAS,EM VIAS RODOVIARIAS,APLICADA COM PISTOLA(SPRAY),CONFORME ABNT NBR 12935,15405 E NORMA DNIT 100/2018-ES.</v>
          </cell>
          <cell r="H1689" t="str">
            <v>M2</v>
          </cell>
          <cell r="I1689">
            <v>51.03</v>
          </cell>
        </row>
        <row r="1690">
          <cell r="A1690" t="str">
            <v>05.020.0012-0</v>
          </cell>
          <cell r="B1690" t="str">
            <v>SINALIZACAO HORIZONTAL,MECANICA,COM TINTA TERMOPLASTICA A BASE DE RESINAS NATURAIS E/OU SINTETICAS,EM VIAS URBANAS,APLICADA COM PISTOLA(SPRAY),CONFORME ABNT NBR 12935,15405 E NORMADNIT 100/2018-ES.</v>
          </cell>
          <cell r="C1690" t="str">
            <v>M2</v>
          </cell>
          <cell r="D1690">
            <v>75.17</v>
          </cell>
          <cell r="F1690" t="str">
            <v>05.020.0012-A</v>
          </cell>
          <cell r="G1690" t="str">
            <v>SINALIZACAO HORIZONTAL,MECANICA,COM TINTA TERMOPLASTICA A BASE DE RESINAS NATURAIS E/OU SINTETICAS,EM VIAS URBANAS,APLICADA COM PISTOLA(SPRAY),CONFORME ABNT NBR 12935,15405 E NORMADNIT 100/2018-ES.</v>
          </cell>
          <cell r="H1690" t="str">
            <v>M2</v>
          </cell>
          <cell r="I1690">
            <v>72.78</v>
          </cell>
        </row>
        <row r="1691">
          <cell r="A1691" t="str">
            <v>05.020.0013-0</v>
          </cell>
          <cell r="B1691" t="str">
            <v>SINALIZACAO MANUAL DE FAIXAS E FIGURAS PARA PEDESTRES,COM TINTA TERMOPLASTICA A BASE DE RESINAS NATURAIS E/OU SINTETICAS,EM VIAS RODOVIARIAS,APLICADO POR EXTRUSAO,CONFORME ABNT NBR12935,13132,7396 E NORMA DNIT 100/2018-ES.</v>
          </cell>
          <cell r="C1691" t="str">
            <v>M2</v>
          </cell>
          <cell r="D1691">
            <v>119.29</v>
          </cell>
          <cell r="F1691" t="str">
            <v>05.020.0013-A</v>
          </cell>
          <cell r="G1691" t="str">
            <v>SINALIZACAO MANUAL DE FAIXAS E FIGURAS PARA PEDESTRES,COM TINTA TERMOPLASTICA A BASE DE RESINAS NATURAIS E/OU SINTETICAS,EM VIAS RODOVIARIAS,APLICADO POR EXTRUSAO,CONFORME ABNT NBR12935,13132,7396 E NORMA DNIT 100/2018-ES.</v>
          </cell>
          <cell r="H1691" t="str">
            <v>M2</v>
          </cell>
          <cell r="I1691">
            <v>116.3</v>
          </cell>
        </row>
        <row r="1692">
          <cell r="A1692" t="str">
            <v>05.020.0014-0</v>
          </cell>
          <cell r="B1692" t="str">
            <v>SINALIZACAO MANUAL DE FAIXAS E FIGURAS PARA PEDESTRES,COM TINTA TERMOPLASTICA A BASE DE RESINAS NATURAIS E/OU SINTETICAS,EM VIAS URBANAS,APLICADO POR EXTRUSAO,CONFORME ABNT NBR 12935,13132,7396 E NORMA DNIT 100/2018-ES.</v>
          </cell>
          <cell r="C1692" t="str">
            <v>M2</v>
          </cell>
          <cell r="D1692">
            <v>128.38999999999999</v>
          </cell>
          <cell r="F1692" t="str">
            <v>05.020.0014-A</v>
          </cell>
          <cell r="G1692" t="str">
            <v>SINALIZACAO MANUAL DE FAIXAS E FIGURAS PARA PEDESTRES,COM TINTA TERMOPLASTICA A BASE DE RESINAS NATURAIS E/OU SINTETICAS,EM VIAS URBANAS,APLICADO POR EXTRUSAO,CONFORME ABNT NBR 12935,13132,7396 E NORMA DNIT 100/2018-ES.</v>
          </cell>
          <cell r="H1692" t="str">
            <v>M2</v>
          </cell>
          <cell r="I1692">
            <v>124.8</v>
          </cell>
        </row>
        <row r="1693">
          <cell r="A1693" t="str">
            <v>05.020.0015-1</v>
          </cell>
          <cell r="B1693" t="str">
            <v>SINALIZACAO HORIZONTAL,MECANICA,COM TINTA A BASE DE RESINA ACRILICA,EM VIAS RODOVIARIAS,CONFORME ABNT NBR 12935 E NORMADNIT 100/2018-ES.</v>
          </cell>
          <cell r="C1693" t="str">
            <v>M2</v>
          </cell>
          <cell r="D1693">
            <v>23.58</v>
          </cell>
          <cell r="F1693" t="str">
            <v>05.020.0015-B</v>
          </cell>
          <cell r="G1693" t="str">
            <v>SINALIZACAO HORIZONTAL,MECANICA,COM TINTA A BASE DE RESINA ACRILICA,EM VIAS RODOVIARIAS,CONFORME ABNT NBR 12935 E NORMADNIT 100/2018-ES.</v>
          </cell>
          <cell r="H1693" t="str">
            <v>M2</v>
          </cell>
          <cell r="I1693">
            <v>23.4</v>
          </cell>
        </row>
        <row r="1694">
          <cell r="A1694" t="str">
            <v>05.020.0020-0</v>
          </cell>
          <cell r="B1694" t="str">
            <v>SINALIZACAO HORIZONTAL,MECANICA,COM TINTA A BASE DE RESINA ACRILICA,EM VIAS URBANAS,CONFORME ABNT NBR 12935 E NORMA DNIT100/2018-ES.</v>
          </cell>
          <cell r="C1694" t="str">
            <v>M2</v>
          </cell>
          <cell r="D1694">
            <v>33.340000000000003</v>
          </cell>
          <cell r="F1694" t="str">
            <v>05.020.0020-A</v>
          </cell>
          <cell r="G1694" t="str">
            <v>SINALIZACAO HORIZONTAL,MECANICA,COM TINTA A BASE DE RESINA ACRILICA,EM VIAS URBANAS,CONFORME ABNT NBR 12935 E NORMA DNIT100/2018-ES.</v>
          </cell>
          <cell r="H1694" t="str">
            <v>M2</v>
          </cell>
          <cell r="I1694">
            <v>32.619999999999997</v>
          </cell>
        </row>
        <row r="1695">
          <cell r="A1695" t="str">
            <v>05.020.0025-0</v>
          </cell>
          <cell r="B1695" t="str">
            <v>SINALIZACAO MANUAL DE FAIXAS E FIGURAS PARA PEDESTRES,COM TINTA A BASE DE RESINA ACRILICA,EM VIAS RODOVIARIAS,COM UTILIZACAO DE PISTOLA PNEUMATICA(SPRAY),CONFORME ABNT NBR 12935,13132,7396 E NORMA DNIT 100/2018-ES.</v>
          </cell>
          <cell r="C1695" t="str">
            <v>M2</v>
          </cell>
          <cell r="D1695">
            <v>49.1</v>
          </cell>
          <cell r="F1695" t="str">
            <v>05.020.0025-A</v>
          </cell>
          <cell r="G1695" t="str">
            <v>SINALIZACAO MANUAL DE FAIXAS E FIGURAS PARA PEDESTRES,COM TINTA A BASE DE RESINA ACRILICA,EM VIAS RODOVIARIAS,COM UTILIZACAO DE PISTOLA PNEUMATICA(SPRAY),CONFORME ABNT NBR 12935,13132,7396 E NORMA DNIT 100/2018-ES.</v>
          </cell>
          <cell r="H1695" t="str">
            <v>M2</v>
          </cell>
          <cell r="I1695">
            <v>47.61</v>
          </cell>
        </row>
        <row r="1696">
          <cell r="A1696" t="str">
            <v>05.020.0030-0</v>
          </cell>
          <cell r="B1696" t="str">
            <v>SINALIZACAO MANUAL DE FAIXAS E FIGURAS PARA PEDESTRES,COM TINTA A BASE DE RESINA ACRILICA,EM VIAS URBANAS,COM UTILIZACAODE PISTOLA PNEUMATICA(SPRAY),CONFORME NORMAS DO DER-RJ</v>
          </cell>
          <cell r="C1696" t="str">
            <v>M2</v>
          </cell>
          <cell r="D1696">
            <v>65.13</v>
          </cell>
          <cell r="F1696" t="str">
            <v>05.020.0030-A</v>
          </cell>
          <cell r="G1696" t="str">
            <v>SINALIZACAO MANUAL DE FAIXAS E FIGURAS PARA PEDESTRES,COM TINTA A BASE DE RESINA ACRILICA,EM VIAS URBANAS,COM UTILIZACAODE PISTOLA PNEUMATICA(SPRAY),CONFORME NORMAS DO DER-RJ</v>
          </cell>
          <cell r="H1696" t="str">
            <v>M2</v>
          </cell>
          <cell r="I1696">
            <v>62.75</v>
          </cell>
        </row>
        <row r="1697">
          <cell r="A1697" t="str">
            <v>05.021.0030-0</v>
          </cell>
          <cell r="B1697" t="str">
            <v>SONORIZADOR TIPO CALOTA,DIAMETRO 15CM,CONFECCIONADO EM RESINA DE POLIESTER,COM ELEMENTOS REFLETIVOS E PINO DE FIXACAO.FORNECIMENTO E COLOCACAO</v>
          </cell>
          <cell r="C1697" t="str">
            <v>UN</v>
          </cell>
          <cell r="D1697">
            <v>26.61</v>
          </cell>
          <cell r="F1697" t="str">
            <v>05.021.0030-A</v>
          </cell>
          <cell r="G1697" t="str">
            <v>SONORIZADOR TIPO CALOTA,DIAMETRO 15CM,CONFECCIONADO EM RESINA DE POLIESTER,COM ELEMENTOS REFLETIVOS E PINO DE FIXACAO.FORNECIMENTO E COLOCACAO</v>
          </cell>
          <cell r="H1697" t="str">
            <v>UN</v>
          </cell>
          <cell r="I1697">
            <v>26.32</v>
          </cell>
        </row>
        <row r="1698">
          <cell r="A1698" t="str">
            <v>05.021.0050-0</v>
          </cell>
          <cell r="B1698" t="str">
            <v>MINI-TACHAO CEGO,FUNDIDO,MEDINDO 220X100X40MM,CONSTITUIDO DEUM CORPO A BASE DE RESINAS DE POLIESTER E FILERIZANTES MINERAIS,COM TELA DE NYLON PARA ABSORCAO DE IMPACTOS E PINO DE ACO PARA MAIOR FIXACAO NO PAVIMENTO.FORNECIMENTO E COLOCACAO</v>
          </cell>
          <cell r="C1698" t="str">
            <v>UN</v>
          </cell>
          <cell r="D1698">
            <v>25.73</v>
          </cell>
          <cell r="F1698" t="str">
            <v>05.021.0050-A</v>
          </cell>
          <cell r="G1698" t="str">
            <v>MINI-TACHAO CEGO,FUNDIDO,MEDINDO 220X100X40MM,CONSTITUIDO DEUM CORPO A BASE DE RESINAS DE POLIESTER E FILERIZANTES MINERAIS,COM TELA DE NYLON PARA ABSORCAO DE IMPACTOS E PINO DE ACO PARA MAIOR FIXACAO NO PAVIMENTO.FORNECIMENTO E COLOCACAO</v>
          </cell>
          <cell r="H1698" t="str">
            <v>UN</v>
          </cell>
          <cell r="I1698">
            <v>25.42</v>
          </cell>
        </row>
        <row r="1699">
          <cell r="A1699" t="str">
            <v>05.021.0055-0</v>
          </cell>
          <cell r="B1699" t="str">
            <v>MINI-TACHAO REFLETIVO,MONODIRECIONAL,MEDINDO 220X100X40MM,SEUS REFLETORES CONTEM 50 ESFERAS DE VIDRO LAPIDADO E ESPELHADO,INCRUSTADOS EM "ABS",NAS CORES BRANCA E AMARELA.FORNECIMENTO E COLOCACAO</v>
          </cell>
          <cell r="C1699" t="str">
            <v>UN</v>
          </cell>
          <cell r="D1699">
            <v>26.19</v>
          </cell>
          <cell r="F1699" t="str">
            <v>05.021.0055-A</v>
          </cell>
          <cell r="G1699" t="str">
            <v>MINI-TACHAO REFLETIVO,MONODIRECIONAL,MEDINDO 220X100X40MM,SEUS REFLETORES CONTEM 50 ESFERAS DE VIDRO LAPIDADO E ESPELHADO,INCRUSTADOS EM "ABS",NAS CORES BRANCA E AMARELA.FORNECIMENTO E COLOCACAO</v>
          </cell>
          <cell r="H1699" t="str">
            <v>UN</v>
          </cell>
          <cell r="I1699">
            <v>25.88</v>
          </cell>
        </row>
        <row r="1700">
          <cell r="A1700" t="str">
            <v>05.021.0060-0</v>
          </cell>
          <cell r="B1700" t="str">
            <v>MINI-TACHAO REFLETIVO,BIDIRECIONAL,MEDINDO 220X100X40MM,SEUSREFLETORES CONTEM 50 ESFERAS DE VIDRO LAPIDADO E ESPELHADO,INCRUSTADOS EM "ABS",NAS CORES BRANCA E AMARELA.FORNECIMENTOE COLOCACAO</v>
          </cell>
          <cell r="C1700" t="str">
            <v>UN</v>
          </cell>
          <cell r="D1700">
            <v>28.72</v>
          </cell>
          <cell r="F1700" t="str">
            <v>05.021.0060-A</v>
          </cell>
          <cell r="G1700" t="str">
            <v>MINI-TACHAO REFLETIVO,BIDIRECIONAL,MEDINDO 220X100X40MM,SEUSREFLETORES CONTEM 50 ESFERAS DE VIDRO LAPIDADO E ESPELHADO,INCRUSTADOS EM "ABS",NAS CORES BRANCA E AMARELA.FORNECIMENTOE COLOCACAO</v>
          </cell>
          <cell r="H1700" t="str">
            <v>UN</v>
          </cell>
          <cell r="I1700">
            <v>28.41</v>
          </cell>
        </row>
        <row r="1701">
          <cell r="A1701" t="str">
            <v>05.021.0065-0</v>
          </cell>
          <cell r="B1701" t="str">
            <v>TACHAO CEGO,FUNDIDO,MEDINDO 230X125X45MM,CONSTITUIDO DE UM CORPO A BASE DE RESINAS DE POLIESTER E FILERIZANTES MINERAIS,COM TELA DE NYLON PARA ABSORCAO DE IMPACTOS E PINO DE ACO PARA MAIOR FIXACAO NO PAVIMENTO.FORNECIMENTO E COLOCACAO</v>
          </cell>
          <cell r="C1701" t="str">
            <v>UN</v>
          </cell>
          <cell r="D1701">
            <v>37.630000000000003</v>
          </cell>
          <cell r="F1701" t="str">
            <v>05.021.0065-A</v>
          </cell>
          <cell r="G1701" t="str">
            <v>TACHAO CEGO,FUNDIDO,MEDINDO 230X125X45MM,CONSTITUIDO DE UM CORPO A BASE DE RESINAS DE POLIESTER E FILERIZANTES MINERAIS,COM TELA DE NYLON PARA ABSORCAO DE IMPACTOS E PINO DE ACO PARA MAIOR FIXACAO NO PAVIMENTO.FORNECIMENTO E COLOCACAO</v>
          </cell>
          <cell r="H1701" t="str">
            <v>UN</v>
          </cell>
          <cell r="I1701">
            <v>37.32</v>
          </cell>
        </row>
        <row r="1702">
          <cell r="A1702" t="str">
            <v>05.021.0070-0</v>
          </cell>
          <cell r="B1702" t="str">
            <v>TACHAO MONODIRECIONAL,MEDINDO 230X125X45MM,SEUS REFLETORES CONTEM 50 ESFERAS DE VIDRO LAPIDADO E ESPELHADO,INCRUSTADOS EM "ABS",NAS CORES BRANCA E AMARELA.FORNECIMENTO E COLOCACAO</v>
          </cell>
          <cell r="C1702" t="str">
            <v>UN</v>
          </cell>
          <cell r="D1702">
            <v>34.89</v>
          </cell>
          <cell r="F1702" t="str">
            <v>05.021.0070-A</v>
          </cell>
          <cell r="G1702" t="str">
            <v>TACHAO MONODIRECIONAL,MEDINDO 230X125X45MM,SEUS REFLETORES CONTEM 50 ESFERAS DE VIDRO LAPIDADO E ESPELHADO,INCRUSTADOS EM "ABS",NAS CORES BRANCA E AMARELA.FORNECIMENTO E COLOCACAO</v>
          </cell>
          <cell r="H1702" t="str">
            <v>UN</v>
          </cell>
          <cell r="I1702">
            <v>34.58</v>
          </cell>
        </row>
        <row r="1703">
          <cell r="A1703" t="str">
            <v>05.021.0075-0</v>
          </cell>
          <cell r="B1703" t="str">
            <v>TACHAO BIDIRECIONAL,MEDINDO 230X125X45MM, SEUS REFLETORES CONTEM 50 ESFERAS DE VIDRO LAPIDADO E ESPELHADO,INCRUSTADOS EM"ABS",NAS CORES BRANCA E AMARELA.FORNECIMENTO E COLOCACAO</v>
          </cell>
          <cell r="C1703" t="str">
            <v>UN</v>
          </cell>
          <cell r="D1703">
            <v>36.9</v>
          </cell>
          <cell r="F1703" t="str">
            <v>05.021.0075-A</v>
          </cell>
          <cell r="G1703" t="str">
            <v>TACHAO BIDIRECIONAL,MEDINDO 230X125X45MM, SEUS REFLETORES CONTEM 50 ESFERAS DE VIDRO LAPIDADO E ESPELHADO,INCRUSTADOS EM"ABS",NAS CORES BRANCA E AMARELA.FORNECIMENTO E COLOCACAO</v>
          </cell>
          <cell r="H1703" t="str">
            <v>UN</v>
          </cell>
          <cell r="I1703">
            <v>36.590000000000003</v>
          </cell>
        </row>
        <row r="1704">
          <cell r="A1704" t="str">
            <v>05.021.0090-0</v>
          </cell>
          <cell r="B1704" t="str">
            <v>TACHA REFLETIVA INJETADA EM "ABS",MONODIRECIONAL,MEDINDO 100X100X19,5MM,PINO DE ACO PARA MAIOR FIXACAO NO PAVIMENTO E SEUS REFLETORES PODERAO CONTER:23 OU 24 ESFERAS DE VIDRO LAPIDADO E ESPELHADO,DIVERSAS CORES.FORNECIMENTO E COLOCACAO</v>
          </cell>
          <cell r="C1704" t="str">
            <v>UN</v>
          </cell>
          <cell r="D1704">
            <v>15.04</v>
          </cell>
          <cell r="F1704" t="str">
            <v>05.021.0090-A</v>
          </cell>
          <cell r="G1704" t="str">
            <v>TACHA REFLETIVA INJETADA EM "ABS",MONODIRECIONAL,MEDINDO 100X100X19,5MM,PINO DE ACO PARA MAIOR FIXACAO NO PAVIMENTO E SEUS REFLETORES PODERAO CONTER:23 OU 24 ESFERAS DE VIDRO LAPIDADO E ESPELHADO,DIVERSAS CORES.FORNECIMENTO E COLOCACAO</v>
          </cell>
          <cell r="H1704" t="str">
            <v>UN</v>
          </cell>
          <cell r="I1704">
            <v>14.73</v>
          </cell>
        </row>
        <row r="1705">
          <cell r="A1705" t="str">
            <v>05.021.0095-0</v>
          </cell>
          <cell r="B1705" t="str">
            <v>TACHA REFLETIVA INJETADA EM "ABS",BIDIRECIONAL,MEDINDO 100X100X19,5MM,PINO DE ACO PARA MAIOR FIXACAO NO PAVIMENTO E SEUSREFLETORES PODERAO CONTER:23 OU 24 ESFERAS DE VIDRO LAPIDADO E ESPELHADO,DIVERSAS CORES.FORNECIMENTO E COLOCACAO</v>
          </cell>
          <cell r="C1705" t="str">
            <v>UN</v>
          </cell>
          <cell r="D1705">
            <v>17.68</v>
          </cell>
          <cell r="F1705" t="str">
            <v>05.021.0095-A</v>
          </cell>
          <cell r="G1705" t="str">
            <v>TACHA REFLETIVA INJETADA EM "ABS",BIDIRECIONAL,MEDINDO 100X100X19,5MM,PINO DE ACO PARA MAIOR FIXACAO NO PAVIMENTO E SEUSREFLETORES PODERAO CONTER:23 OU 24 ESFERAS DE VIDRO LAPIDADO E ESPELHADO,DIVERSAS CORES.FORNECIMENTO E COLOCACAO</v>
          </cell>
          <cell r="H1705" t="str">
            <v>UN</v>
          </cell>
          <cell r="I1705">
            <v>17.37</v>
          </cell>
        </row>
        <row r="1706">
          <cell r="A1706" t="str">
            <v>05.021.0100-0</v>
          </cell>
          <cell r="B1706"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1706" t="str">
            <v>UN</v>
          </cell>
          <cell r="D1706">
            <v>90.66</v>
          </cell>
          <cell r="F1706" t="str">
            <v>05.021.0100-A</v>
          </cell>
          <cell r="G1706"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H1706" t="str">
            <v>UN</v>
          </cell>
          <cell r="I1706">
            <v>90.01</v>
          </cell>
        </row>
        <row r="1707">
          <cell r="A1707" t="str">
            <v>05.021.0110-0</v>
          </cell>
          <cell r="B1707" t="str">
            <v>SINALIZADOR FOTOLUMINESCENTE AUTOADESIVO PARA ESCADA,APLICADO EM PISOS E ESPELHOS,AMARELO,MEDINDO (7X3)CM,ESPESSURA APROXIMADA DE 1MM,CONFORME ABNT NBR 9050.FORNECIMENTO E COLOCACAO</v>
          </cell>
          <cell r="C1707" t="str">
            <v>UN</v>
          </cell>
          <cell r="D1707">
            <v>4.0599999999999996</v>
          </cell>
          <cell r="F1707" t="str">
            <v>05.021.0110-A</v>
          </cell>
          <cell r="G1707" t="str">
            <v>SINALIZADOR FOTOLUMINESCENTE AUTOADESIVO PARA ESCADA,APLICADO EM PISOS E ESPELHOS,AMARELO,MEDINDO (7X3)CM,ESPESSURA APROXIMADA DE 1MM,CONFORME ABNT NBR 9050.FORNECIMENTO E COLOCACAO</v>
          </cell>
          <cell r="H1707" t="str">
            <v>UN</v>
          </cell>
          <cell r="I1707">
            <v>3.85</v>
          </cell>
        </row>
        <row r="1708">
          <cell r="A1708" t="str">
            <v>05.021.0112-0</v>
          </cell>
          <cell r="B1708" t="str">
            <v>SINALIZADOR FOTOLUMINESCENTE AUTOADESIVO PARA ESCADA,APLICADO EM PISOS E ESPELHOS,AMARELO,MEDINDO (20X3)CM,ESPESSURA APROXIMADA DE 1MM,CONFORME ABNT NBR 9050.FORNECIMENTO E COLOCACAO</v>
          </cell>
          <cell r="C1708" t="str">
            <v>UN</v>
          </cell>
          <cell r="D1708">
            <v>6.2</v>
          </cell>
          <cell r="F1708" t="str">
            <v>05.021.0112-A</v>
          </cell>
          <cell r="G1708" t="str">
            <v>SINALIZADOR FOTOLUMINESCENTE AUTOADESIVO PARA ESCADA,APLICADO EM PISOS E ESPELHOS,AMARELO,MEDINDO (20X3)CM,ESPESSURA APROXIMADA DE 1MM,CONFORME ABNT NBR 9050.FORNECIMENTO E COLOCACAO</v>
          </cell>
          <cell r="H1708" t="str">
            <v>UN</v>
          </cell>
          <cell r="I1708">
            <v>5.99</v>
          </cell>
        </row>
        <row r="1709">
          <cell r="A1709" t="str">
            <v>05.021.0150-0</v>
          </cell>
          <cell r="B1709" t="str">
            <v>FITA ANTIDERRAPANTE AUTOADESIVA NA COR PRETA,PARA AREAS INTERNAS E EXTERNAS,COM LARGURA DE 50MM.FORNECIMENTO E COLOCACAO</v>
          </cell>
          <cell r="C1709" t="str">
            <v>M</v>
          </cell>
          <cell r="D1709">
            <v>6.29</v>
          </cell>
          <cell r="F1709" t="str">
            <v>05.021.0150-A</v>
          </cell>
          <cell r="G1709" t="str">
            <v>FITA ANTIDERRAPANTE AUTOADESIVA NA COR PRETA,PARA AREAS INTERNAS E EXTERNAS,COM LARGURA DE 50MM.FORNECIMENTO E COLOCACAO</v>
          </cell>
          <cell r="H1709" t="str">
            <v>M</v>
          </cell>
          <cell r="I1709">
            <v>6.08</v>
          </cell>
        </row>
        <row r="1710">
          <cell r="A1710" t="str">
            <v>05.022.0015-0</v>
          </cell>
          <cell r="B1710"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1710" t="str">
            <v>M2</v>
          </cell>
          <cell r="D1710">
            <v>10.14</v>
          </cell>
          <cell r="F1710" t="str">
            <v>05.022.0015-A</v>
          </cell>
          <cell r="G1710"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H1710" t="str">
            <v>M2</v>
          </cell>
          <cell r="I1710">
            <v>9.9499999999999993</v>
          </cell>
        </row>
        <row r="1711">
          <cell r="A1711" t="str">
            <v>05.022.0016-0</v>
          </cell>
          <cell r="B1711"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1711" t="str">
            <v>M2</v>
          </cell>
          <cell r="D1711">
            <v>10.220000000000001</v>
          </cell>
          <cell r="F1711" t="str">
            <v>05.022.0016-A</v>
          </cell>
          <cell r="G1711"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H1711" t="str">
            <v>M2</v>
          </cell>
          <cell r="I1711">
            <v>10.02</v>
          </cell>
        </row>
        <row r="1712">
          <cell r="A1712" t="str">
            <v>05.022.0018-0</v>
          </cell>
          <cell r="B171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1712" t="str">
            <v>M2</v>
          </cell>
          <cell r="D1712">
            <v>7.69</v>
          </cell>
          <cell r="F1712" t="str">
            <v>05.022.0018-A</v>
          </cell>
          <cell r="G171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H1712" t="str">
            <v>M2</v>
          </cell>
          <cell r="I1712">
            <v>7.56</v>
          </cell>
        </row>
        <row r="1713">
          <cell r="A1713" t="str">
            <v>05.022.0020-0</v>
          </cell>
          <cell r="B171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1713" t="str">
            <v>M2</v>
          </cell>
          <cell r="D1713">
            <v>7.75</v>
          </cell>
          <cell r="F1713" t="str">
            <v>05.022.0020-A</v>
          </cell>
          <cell r="G171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H1713" t="str">
            <v>M2</v>
          </cell>
          <cell r="I1713">
            <v>7.61</v>
          </cell>
        </row>
        <row r="1714">
          <cell r="A1714" t="str">
            <v>05.022.0030-0</v>
          </cell>
          <cell r="B1714"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1714" t="str">
            <v>M2</v>
          </cell>
          <cell r="D1714">
            <v>14.67</v>
          </cell>
          <cell r="F1714" t="str">
            <v>05.022.0030-A</v>
          </cell>
          <cell r="G1714"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H1714" t="str">
            <v>M2</v>
          </cell>
          <cell r="I1714">
            <v>14.47</v>
          </cell>
        </row>
        <row r="1715">
          <cell r="A1715" t="str">
            <v>05.022.0031-0</v>
          </cell>
          <cell r="B171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1715" t="str">
            <v>M2</v>
          </cell>
          <cell r="D1715">
            <v>15.33</v>
          </cell>
          <cell r="F1715" t="str">
            <v>05.022.0031-A</v>
          </cell>
          <cell r="G171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H1715" t="str">
            <v>M2</v>
          </cell>
          <cell r="I1715">
            <v>15.04</v>
          </cell>
        </row>
        <row r="1716">
          <cell r="A1716" t="str">
            <v>05.022.0033-0</v>
          </cell>
          <cell r="B171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1716" t="str">
            <v>M2</v>
          </cell>
          <cell r="D1716">
            <v>11.54</v>
          </cell>
          <cell r="F1716" t="str">
            <v>05.022.0033-A</v>
          </cell>
          <cell r="G171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H1716" t="str">
            <v>M2</v>
          </cell>
          <cell r="I1716">
            <v>11.34</v>
          </cell>
        </row>
        <row r="1717">
          <cell r="A1717" t="str">
            <v>05.022.0035-0</v>
          </cell>
          <cell r="B1717"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1717" t="str">
            <v>M2</v>
          </cell>
          <cell r="D1717">
            <v>11.63</v>
          </cell>
          <cell r="F1717" t="str">
            <v>05.022.0035-A</v>
          </cell>
          <cell r="G1717"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H1717" t="str">
            <v>M2</v>
          </cell>
          <cell r="I1717">
            <v>11.42</v>
          </cell>
        </row>
        <row r="1718">
          <cell r="A1718" t="str">
            <v>05.025.0025-1</v>
          </cell>
          <cell r="B1718" t="str">
            <v>SOLDA DE TOPO,DESCENDENTE,EM CHAPA DE ACO CHANFRADA DE 3/16"DE ESPESSURA,PARA SERVICO DE ASSENTAMENTO DE TUBULACAO OU PECA DE ACO,UTILIZANDO CONVERSOR MOVIDO A OLEO DIESEL</v>
          </cell>
          <cell r="C1718" t="str">
            <v>M</v>
          </cell>
          <cell r="D1718">
            <v>121.27</v>
          </cell>
          <cell r="F1718" t="str">
            <v>05.025.0025-B</v>
          </cell>
          <cell r="G1718" t="str">
            <v>SOLDA DE TOPO,DESCENDENTE,EM CHAPA DE ACO CHANFRADA DE 3/16"DE ESPESSURA,PARA SERVICO DE ASSENTAMENTO DE TUBULACAO OU PECA DE ACO,UTILIZANDO CONVERSOR MOVIDO A OLEO DIESEL</v>
          </cell>
          <cell r="H1718" t="str">
            <v>M</v>
          </cell>
          <cell r="I1718">
            <v>112.47</v>
          </cell>
        </row>
        <row r="1719">
          <cell r="A1719" t="str">
            <v>05.025.0026-0</v>
          </cell>
          <cell r="B1719" t="str">
            <v>SOLDA DE TOPO,DESCENDENTE,EM CHAPA DE ACO CHANFRADA DE 3/16"DE ESPESSURA,PARA SERVICO DE ASSENTAMENTO DE TUBULACAO OU PECA DE ACO,UTILIZANDO MAQUINA DE SOLDA ELETROMOTORIZADA</v>
          </cell>
          <cell r="C1719" t="str">
            <v>M</v>
          </cell>
          <cell r="D1719">
            <v>115.2</v>
          </cell>
          <cell r="F1719" t="str">
            <v>05.025.0026-A</v>
          </cell>
          <cell r="G1719" t="str">
            <v>SOLDA DE TOPO,DESCENDENTE,EM CHAPA DE ACO CHANFRADA DE 3/16"DE ESPESSURA,PARA SERVICO DE ASSENTAMENTO DE TUBULACAO OU PECA DE ACO,UTILIZANDO MAQUINA DE SOLDA ELETROMOTORIZADA</v>
          </cell>
          <cell r="H1719" t="str">
            <v>M</v>
          </cell>
          <cell r="I1719">
            <v>106.84</v>
          </cell>
        </row>
        <row r="1720">
          <cell r="A1720" t="str">
            <v>05.025.0027-1</v>
          </cell>
          <cell r="B1720" t="str">
            <v>SOLDA DE TOPO,DESCENDENTE,EM CHAPA DE ACO CHANFRADA DE 1/4"DE ESPESSURA,PARA SERVICO DE ASSENTAMENTO DE TUBULACAO OU PECA DE ACO,UTILIZANDO CONVERSOR MOVIDO A OLEO DIESEL</v>
          </cell>
          <cell r="C1720" t="str">
            <v>M</v>
          </cell>
          <cell r="D1720">
            <v>151.58000000000001</v>
          </cell>
          <cell r="F1720" t="str">
            <v>05.025.0027-B</v>
          </cell>
          <cell r="G1720" t="str">
            <v>SOLDA DE TOPO,DESCENDENTE,EM CHAPA DE ACO CHANFRADA DE 1/4"DE ESPESSURA,PARA SERVICO DE ASSENTAMENTO DE TUBULACAO OU PECA DE ACO,UTILIZANDO CONVERSOR MOVIDO A OLEO DIESEL</v>
          </cell>
          <cell r="H1720" t="str">
            <v>M</v>
          </cell>
          <cell r="I1720">
            <v>140.58000000000001</v>
          </cell>
        </row>
        <row r="1721">
          <cell r="A1721" t="str">
            <v>05.025.0028-0</v>
          </cell>
          <cell r="B1721" t="str">
            <v>SOLDA DE TOPO,DESCENDENTE,EM CHAPA DE ACO CHANFRADA DE 1/4"DE ESPESSURA,PARA SERVICO DE ASSENTAMENTO DE TUBULACAO OU PECA DE ACO,UTILIZANDO MAQUINA DE SOLDA ELETROMOTORIZADA</v>
          </cell>
          <cell r="C1721" t="str">
            <v>M</v>
          </cell>
          <cell r="D1721">
            <v>144</v>
          </cell>
          <cell r="F1721" t="str">
            <v>05.025.0028-A</v>
          </cell>
          <cell r="G1721" t="str">
            <v>SOLDA DE TOPO,DESCENDENTE,EM CHAPA DE ACO CHANFRADA DE 1/4"DE ESPESSURA,PARA SERVICO DE ASSENTAMENTO DE TUBULACAO OU PECA DE ACO,UTILIZANDO MAQUINA DE SOLDA ELETROMOTORIZADA</v>
          </cell>
          <cell r="H1721" t="str">
            <v>M</v>
          </cell>
          <cell r="I1721">
            <v>133.55000000000001</v>
          </cell>
        </row>
        <row r="1722">
          <cell r="A1722" t="str">
            <v>05.025.0029-1</v>
          </cell>
          <cell r="B1722" t="str">
            <v>SOLDA DE TOPO,DESCENDENTE,EM CHAPA DE ACO CHANFRADA DE 5/16"DE ESPESSURA,PARA SERVICO DE ASSENTAMENTO DE TUBULACAO OU PECA DE ACO,UTILIZANDO CONVERSOR MOVIDO A OLEO DIESEL</v>
          </cell>
          <cell r="C1722" t="str">
            <v>M</v>
          </cell>
          <cell r="D1722">
            <v>204.7</v>
          </cell>
          <cell r="F1722" t="str">
            <v>05.025.0029-B</v>
          </cell>
          <cell r="G1722" t="str">
            <v>SOLDA DE TOPO,DESCENDENTE,EM CHAPA DE ACO CHANFRADA DE 5/16"DE ESPESSURA,PARA SERVICO DE ASSENTAMENTO DE TUBULACAO OU PECA DE ACO,UTILIZANDO CONVERSOR MOVIDO A OLEO DIESEL</v>
          </cell>
          <cell r="H1722" t="str">
            <v>M</v>
          </cell>
          <cell r="I1722">
            <v>190.03</v>
          </cell>
        </row>
        <row r="1723">
          <cell r="A1723" t="str">
            <v>05.025.0030-0</v>
          </cell>
          <cell r="B1723" t="str">
            <v>SOLDA DE TOPO,DESCENDENTE,EM CHAPA DE ACO CHANFRADA DE 5/16"DE ESPESSURA,PARA SERVICO DE ASSENTAMENTO DE TUBULACAO OU PECA DE ACO,UTILIZANDO MAQUINA DE SOLDA ELETROMOTORIZADA</v>
          </cell>
          <cell r="C1723" t="str">
            <v>M</v>
          </cell>
          <cell r="D1723">
            <v>194.46</v>
          </cell>
          <cell r="F1723" t="str">
            <v>05.025.0030-A</v>
          </cell>
          <cell r="G1723" t="str">
            <v>SOLDA DE TOPO,DESCENDENTE,EM CHAPA DE ACO CHANFRADA DE 5/16"DE ESPESSURA,PARA SERVICO DE ASSENTAMENTO DE TUBULACAO OU PECA DE ACO,UTILIZANDO MAQUINA DE SOLDA ELETROMOTORIZADA</v>
          </cell>
          <cell r="H1723" t="str">
            <v>M</v>
          </cell>
          <cell r="I1723">
            <v>180.53</v>
          </cell>
        </row>
        <row r="1724">
          <cell r="A1724" t="str">
            <v>05.025.0031-1</v>
          </cell>
          <cell r="B1724" t="str">
            <v>SOLDA DE TOPO,DESCENDENTE,EM CHAPA DE ACO CHANFRADA DE 3/8"DE ESPESSURA,PARA SERVICO DE ASSENTAMENTO DE TUBULACAO OU PECA DE ACO,UTILIZANDO CONVERSOR MOVIDO A OLEO DIESEL</v>
          </cell>
          <cell r="C1724" t="str">
            <v>M</v>
          </cell>
          <cell r="D1724">
            <v>343.53</v>
          </cell>
          <cell r="F1724" t="str">
            <v>05.025.0031-B</v>
          </cell>
          <cell r="G1724" t="str">
            <v>SOLDA DE TOPO,DESCENDENTE,EM CHAPA DE ACO CHANFRADA DE 3/8"DE ESPESSURA,PARA SERVICO DE ASSENTAMENTO DE TUBULACAO OU PECA DE ACO,UTILIZANDO CONVERSOR MOVIDO A OLEO DIESEL</v>
          </cell>
          <cell r="H1724" t="str">
            <v>M</v>
          </cell>
          <cell r="I1724">
            <v>317.86</v>
          </cell>
        </row>
        <row r="1725">
          <cell r="A1725" t="str">
            <v>05.025.0032-0</v>
          </cell>
          <cell r="B1725" t="str">
            <v>SOLDA DE TOPO,DESCENDENTE,EM CHAPA DE ACO CHANFRADA DE 3/8"DE ESPESSURA,PARA SERVICO DE ASSENTAMENTO DE TUBULACAO OU PECA DE ACO,UTILIZANDO MAQUINA DE SOLDA ELETROMOTORIZADA</v>
          </cell>
          <cell r="C1725" t="str">
            <v>M</v>
          </cell>
          <cell r="D1725">
            <v>326.36</v>
          </cell>
          <cell r="F1725" t="str">
            <v>05.025.0032-A</v>
          </cell>
          <cell r="G1725" t="str">
            <v>SOLDA DE TOPO,DESCENDENTE,EM CHAPA DE ACO CHANFRADA DE 3/8"DE ESPESSURA,PARA SERVICO DE ASSENTAMENTO DE TUBULACAO OU PECA DE ACO,UTILIZANDO MAQUINA DE SOLDA ELETROMOTORIZADA</v>
          </cell>
          <cell r="H1725" t="str">
            <v>M</v>
          </cell>
          <cell r="I1725">
            <v>301.97000000000003</v>
          </cell>
        </row>
        <row r="1726">
          <cell r="A1726" t="str">
            <v>05.025.0033-1</v>
          </cell>
          <cell r="B1726" t="str">
            <v>SOLDA DE TOPO,DESCENDENTE,EM CHAPA DE ACO CHANFRADA DE 1/2"DE ESPESSURA,PARA SERVICO DE ASSENTAMENTO DE TUBULACAO OU PECA DE ACO,UTILIZANDO CONVERSOR MOVIDO A OLEO DIESEL</v>
          </cell>
          <cell r="C1726" t="str">
            <v>M</v>
          </cell>
          <cell r="D1726">
            <v>458</v>
          </cell>
          <cell r="F1726" t="str">
            <v>05.025.0033-B</v>
          </cell>
          <cell r="G1726" t="str">
            <v>SOLDA DE TOPO,DESCENDENTE,EM CHAPA DE ACO CHANFRADA DE 1/2"DE ESPESSURA,PARA SERVICO DE ASSENTAMENTO DE TUBULACAO OU PECA DE ACO,UTILIZANDO CONVERSOR MOVIDO A OLEO DIESEL</v>
          </cell>
          <cell r="H1726" t="str">
            <v>M</v>
          </cell>
          <cell r="I1726">
            <v>423.79</v>
          </cell>
        </row>
        <row r="1727">
          <cell r="A1727" t="str">
            <v>05.025.0034-0</v>
          </cell>
          <cell r="B1727" t="str">
            <v>SOLDA DE TOPO,DESCENDENTE,EM CHAPA DE ACO CHANFRADA DE 1/2"DE ESPESSURA,PARA SERVICO DE ASSENTAMENTO DE TUBULACAO OU PECA DE ACO,UTILIZANDO MAQUINA DE SOLDA ELETROMOTORIZADA</v>
          </cell>
          <cell r="C1727" t="str">
            <v>M</v>
          </cell>
          <cell r="D1727">
            <v>435.1</v>
          </cell>
          <cell r="F1727" t="str">
            <v>05.025.0034-A</v>
          </cell>
          <cell r="G1727" t="str">
            <v>SOLDA DE TOPO,DESCENDENTE,EM CHAPA DE ACO CHANFRADA DE 1/2"DE ESPESSURA,PARA SERVICO DE ASSENTAMENTO DE TUBULACAO OU PECA DE ACO,UTILIZANDO MAQUINA DE SOLDA ELETROMOTORIZADA</v>
          </cell>
          <cell r="H1727" t="str">
            <v>M</v>
          </cell>
          <cell r="I1727">
            <v>402.6</v>
          </cell>
        </row>
        <row r="1728">
          <cell r="A1728" t="str">
            <v>05.025.0035-1</v>
          </cell>
          <cell r="B1728" t="str">
            <v>SOLDA DE TOPO,DESCENDENTE,EM CHAPA DE ACO CHANFRADA DE 5/8"DE ESPESSURA,PARA SERVICO DE ASSENTAMENTO DE TUBULACAO OU PECA DE ACO,UTILIZANDO CONVERSOR MOVIDO A OLEO DIESEL</v>
          </cell>
          <cell r="C1728" t="str">
            <v>M</v>
          </cell>
          <cell r="D1728">
            <v>595.54999999999995</v>
          </cell>
          <cell r="F1728" t="str">
            <v>05.025.0035-B</v>
          </cell>
          <cell r="G1728" t="str">
            <v>SOLDA DE TOPO,DESCENDENTE,EM CHAPA DE ACO CHANFRADA DE 5/8"DE ESPESSURA,PARA SERVICO DE ASSENTAMENTO DE TUBULACAO OU PECA DE ACO,UTILIZANDO CONVERSOR MOVIDO A OLEO DIESEL</v>
          </cell>
          <cell r="H1728" t="str">
            <v>M</v>
          </cell>
          <cell r="I1728">
            <v>551.07000000000005</v>
          </cell>
        </row>
        <row r="1729">
          <cell r="A1729" t="str">
            <v>05.025.0036-0</v>
          </cell>
          <cell r="B1729" t="str">
            <v>SOLDA DE TOPO,DESCENDENTE,EM CHAPA DE ACO CHANFRADA DE 5/8"DE ESPESSURA,PARA SERVICO DE ASSENTAMENTO DE TUBULACAO OU PECA DE ACO,UTILIZANDO MAQUINA DE SOLDA ELETROMOTORIZADA</v>
          </cell>
          <cell r="C1729" t="str">
            <v>M</v>
          </cell>
          <cell r="D1729">
            <v>565.77</v>
          </cell>
          <cell r="F1729" t="str">
            <v>05.025.0036-A</v>
          </cell>
          <cell r="G1729" t="str">
            <v>SOLDA DE TOPO,DESCENDENTE,EM CHAPA DE ACO CHANFRADA DE 5/8"DE ESPESSURA,PARA SERVICO DE ASSENTAMENTO DE TUBULACAO OU PECA DE ACO,UTILIZANDO MAQUINA DE SOLDA ELETROMOTORIZADA</v>
          </cell>
          <cell r="H1729" t="str">
            <v>M</v>
          </cell>
          <cell r="I1729">
            <v>523.52</v>
          </cell>
        </row>
        <row r="1730">
          <cell r="A1730" t="str">
            <v>05.025.0041-1</v>
          </cell>
          <cell r="B1730" t="str">
            <v>SOLDA DE TOPO,DESCENDENTE,EM CHAPA ACO CHANFRADA A 30°,DE 1/4" DE ESPESSURA,UTILIZANDO CONVERSOR ELETROMOTORIZADO,E ADMITINDO UM TEMPO PRODUTIVO DE 75%</v>
          </cell>
          <cell r="C1730" t="str">
            <v>M</v>
          </cell>
          <cell r="D1730">
            <v>46.49</v>
          </cell>
          <cell r="F1730" t="str">
            <v>05.025.0041-B</v>
          </cell>
          <cell r="G1730" t="str">
            <v>SOLDA DE TOPO,DESCENDENTE,EM CHAPA ACO CHANFRADA A 30°,DE 1/4" DE ESPESSURA,UTILIZANDO CONVERSOR ELETROMOTORIZADO,E ADMITINDO UM TEMPO PRODUTIVO DE 75%</v>
          </cell>
          <cell r="H1730" t="str">
            <v>M</v>
          </cell>
          <cell r="I1730">
            <v>44.22</v>
          </cell>
        </row>
        <row r="1731">
          <cell r="A1731" t="str">
            <v>05.025.0042-0</v>
          </cell>
          <cell r="B1731" t="str">
            <v>SOLDA DE TOPO,DESCENDENTE,EM CHAPA DE ACO CHANFRADA A 30°,DE1/4" DE ESPESSURA,UTILIZANDO MAQUINA DE SOLDA A OLEO DIESEL</v>
          </cell>
          <cell r="C1731" t="str">
            <v>M</v>
          </cell>
          <cell r="D1731">
            <v>53.47</v>
          </cell>
          <cell r="F1731" t="str">
            <v>05.025.0042-A</v>
          </cell>
          <cell r="G1731" t="str">
            <v>SOLDA DE TOPO,DESCENDENTE,EM CHAPA DE ACO CHANFRADA A 30°,DE1/4" DE ESPESSURA,UTILIZANDO MAQUINA DE SOLDA A OLEO DIESEL</v>
          </cell>
          <cell r="H1731" t="str">
            <v>M</v>
          </cell>
          <cell r="I1731">
            <v>50.85</v>
          </cell>
        </row>
        <row r="1732">
          <cell r="A1732" t="str">
            <v>05.025.0043-1</v>
          </cell>
          <cell r="B1732" t="str">
            <v>SOLDA DE TOPO,DESCENDENTE,EM CHAPA DE ACO CHANFRADA A 30°,DE5/16" DE ESPESSURA,UTILIZANDO CONVERSOR ELETROMOTORIZADO,EADMITINDO UM TEMPO PRODUTIVO DE 75%</v>
          </cell>
          <cell r="C1732" t="str">
            <v>M</v>
          </cell>
          <cell r="D1732">
            <v>62.47</v>
          </cell>
          <cell r="F1732" t="str">
            <v>05.025.0043-B</v>
          </cell>
          <cell r="G1732" t="str">
            <v>SOLDA DE TOPO,DESCENDENTE,EM CHAPA DE ACO CHANFRADA A 30°,DE5/16" DE ESPESSURA,UTILIZANDO CONVERSOR ELETROMOTORIZADO,EADMITINDO UM TEMPO PRODUTIVO DE 75%</v>
          </cell>
          <cell r="H1732" t="str">
            <v>M</v>
          </cell>
          <cell r="I1732">
            <v>59.56</v>
          </cell>
        </row>
        <row r="1733">
          <cell r="A1733" t="str">
            <v>05.025.0044-0</v>
          </cell>
          <cell r="B1733" t="str">
            <v>SOLDA DE TOPO,DESCENDENTE,EM CHAPA DE ACO CHANFRADA A 30°,DE5/16" DE ESPESSURA,UTILIZANDO MAQUINA DE SOLDA A OLEO DIESEL</v>
          </cell>
          <cell r="C1733" t="str">
            <v>M</v>
          </cell>
          <cell r="D1733">
            <v>71.84</v>
          </cell>
          <cell r="F1733" t="str">
            <v>05.025.0044-A</v>
          </cell>
          <cell r="G1733" t="str">
            <v>SOLDA DE TOPO,DESCENDENTE,EM CHAPA DE ACO CHANFRADA A 30°,DE5/16" DE ESPESSURA,UTILIZANDO MAQUINA DE SOLDA A OLEO DIESEL</v>
          </cell>
          <cell r="H1733" t="str">
            <v>M</v>
          </cell>
          <cell r="I1733">
            <v>68.489999999999995</v>
          </cell>
        </row>
        <row r="1734">
          <cell r="A1734" t="str">
            <v>05.025.0045-1</v>
          </cell>
          <cell r="B1734" t="str">
            <v>SOLDA DE TOPO,DESCENDENTE,EM CHAPA DE ACO CHANFRADA A 30°,DE3/8" DE ESPESSURA,UTILIZANDO CONVERSOR ELETROMOTORIZADO,E ADMITINDO UM TEMPO PRODUTIVO DE 75%</v>
          </cell>
          <cell r="C1734" t="str">
            <v>M</v>
          </cell>
          <cell r="D1734">
            <v>98.37</v>
          </cell>
          <cell r="F1734" t="str">
            <v>05.025.0045-B</v>
          </cell>
          <cell r="G1734" t="str">
            <v>SOLDA DE TOPO,DESCENDENTE,EM CHAPA DE ACO CHANFRADA A 30°,DE3/8" DE ESPESSURA,UTILIZANDO CONVERSOR ELETROMOTORIZADO,E ADMITINDO UM TEMPO PRODUTIVO DE 75%</v>
          </cell>
          <cell r="H1734" t="str">
            <v>M</v>
          </cell>
          <cell r="I1734">
            <v>92.75</v>
          </cell>
        </row>
        <row r="1735">
          <cell r="A1735" t="str">
            <v>05.025.0046-0</v>
          </cell>
          <cell r="B1735" t="str">
            <v>SOLDA DE TOPO,DESCENDENTE,EM CHAPA DE ACO CHANFRADA A 30°,DE3/8" DE ESPESSURA,UTILIZANDO MAQUINA DE SOLDA A OLEO DIESEL</v>
          </cell>
          <cell r="C1735" t="str">
            <v>M</v>
          </cell>
          <cell r="D1735">
            <v>113.13</v>
          </cell>
          <cell r="F1735" t="str">
            <v>05.025.0046-A</v>
          </cell>
          <cell r="G1735" t="str">
            <v>SOLDA DE TOPO,DESCENDENTE,EM CHAPA DE ACO CHANFRADA A 30°,DE3/8" DE ESPESSURA,UTILIZANDO MAQUINA DE SOLDA A OLEO DIESEL</v>
          </cell>
          <cell r="H1735" t="str">
            <v>M</v>
          </cell>
          <cell r="I1735">
            <v>106.66</v>
          </cell>
        </row>
        <row r="1736">
          <cell r="A1736" t="str">
            <v>05.025.0047-1</v>
          </cell>
          <cell r="B1736" t="str">
            <v>SOLDA DE TOPO,DESCENDENTE,EM CHAPA DE ACO CHANFRADA A 30°,DE1/2" DE ESPESSURA,UTILIZANDO CONVERSOR ELETROMOTORIZADO,E ADMITINDO UM TEMPO PRODUTIVO DE 75%</v>
          </cell>
          <cell r="C1736" t="str">
            <v>M</v>
          </cell>
          <cell r="D1736">
            <v>181.26</v>
          </cell>
          <cell r="F1736" t="str">
            <v>05.025.0047-B</v>
          </cell>
          <cell r="G1736" t="str">
            <v>SOLDA DE TOPO,DESCENDENTE,EM CHAPA DE ACO CHANFRADA A 30°,DE1/2" DE ESPESSURA,UTILIZANDO CONVERSOR ELETROMOTORIZADO,E ADMITINDO UM TEMPO PRODUTIVO DE 75%</v>
          </cell>
          <cell r="H1736" t="str">
            <v>M</v>
          </cell>
          <cell r="I1736">
            <v>169.48</v>
          </cell>
        </row>
        <row r="1737">
          <cell r="A1737" t="str">
            <v>05.025.0048-0</v>
          </cell>
          <cell r="B1737" t="str">
            <v>SOLDA DE TOPO,DESCENDENTE,EM CHAPA DE ACO CHANFRADA A 30°,DE1/2" DE ESPESSURA,UTILIZANDO MAQUINA DE SOLDA A OLEO DIESEL</v>
          </cell>
          <cell r="C1737" t="str">
            <v>M</v>
          </cell>
          <cell r="D1737">
            <v>208.45</v>
          </cell>
          <cell r="F1737" t="str">
            <v>05.025.0048-A</v>
          </cell>
          <cell r="G1737" t="str">
            <v>SOLDA DE TOPO,DESCENDENTE,EM CHAPA DE ACO CHANFRADA A 30°,DE1/2" DE ESPESSURA,UTILIZANDO MAQUINA DE SOLDA A OLEO DIESEL</v>
          </cell>
          <cell r="H1737" t="str">
            <v>M</v>
          </cell>
          <cell r="I1737">
            <v>194.9</v>
          </cell>
        </row>
        <row r="1738">
          <cell r="A1738" t="str">
            <v>05.025.0049-0</v>
          </cell>
          <cell r="B1738" t="str">
            <v>SOLDA DE TOPO EM VERGALHOES DE ACO,COM DIAMETRO DE 1/4"</v>
          </cell>
          <cell r="C1738" t="str">
            <v>UN</v>
          </cell>
          <cell r="D1738">
            <v>7.81</v>
          </cell>
          <cell r="F1738" t="str">
            <v>05.025.0049-A</v>
          </cell>
          <cell r="G1738" t="str">
            <v>SOLDA DE TOPO EM VERGALHOES DE ACO,COM DIAMETRO DE 1/4"</v>
          </cell>
          <cell r="H1738" t="str">
            <v>UN</v>
          </cell>
          <cell r="I1738">
            <v>7.37</v>
          </cell>
        </row>
        <row r="1739">
          <cell r="A1739" t="str">
            <v>05.025.0050-0</v>
          </cell>
          <cell r="B1739" t="str">
            <v>SOLDA DE TOPO EM VERGALHOES DE ACO,COM DIAMETRO DE 3/8"</v>
          </cell>
          <cell r="C1739" t="str">
            <v>UN</v>
          </cell>
          <cell r="D1739">
            <v>8.6300000000000008</v>
          </cell>
          <cell r="F1739" t="str">
            <v>05.025.0050-A</v>
          </cell>
          <cell r="G1739" t="str">
            <v>SOLDA DE TOPO EM VERGALHOES DE ACO,COM DIAMETRO DE 3/8"</v>
          </cell>
          <cell r="H1739" t="str">
            <v>UN</v>
          </cell>
          <cell r="I1739">
            <v>8.15</v>
          </cell>
        </row>
        <row r="1740">
          <cell r="A1740" t="str">
            <v>05.025.0051-0</v>
          </cell>
          <cell r="B1740" t="str">
            <v>SOLDA DE TOPO EM VERGALHOES DE ACO,COM DIAMETRO DE 1/2"</v>
          </cell>
          <cell r="C1740" t="str">
            <v>UN</v>
          </cell>
          <cell r="D1740">
            <v>9.39</v>
          </cell>
          <cell r="F1740" t="str">
            <v>05.025.0051-A</v>
          </cell>
          <cell r="G1740" t="str">
            <v>SOLDA DE TOPO EM VERGALHOES DE ACO,COM DIAMETRO DE 1/2"</v>
          </cell>
          <cell r="H1740" t="str">
            <v>UN</v>
          </cell>
          <cell r="I1740">
            <v>8.8800000000000008</v>
          </cell>
        </row>
        <row r="1741">
          <cell r="A1741" t="str">
            <v>05.025.0052-0</v>
          </cell>
          <cell r="B1741" t="str">
            <v>SOLDA DE TOPO EM VERGALHOES DE ACO,COM DIAMETRO DE 5/8"</v>
          </cell>
          <cell r="C1741" t="str">
            <v>UN</v>
          </cell>
          <cell r="D1741">
            <v>10.92</v>
          </cell>
          <cell r="F1741" t="str">
            <v>05.025.0052-A</v>
          </cell>
          <cell r="G1741" t="str">
            <v>SOLDA DE TOPO EM VERGALHOES DE ACO,COM DIAMETRO DE 5/8"</v>
          </cell>
          <cell r="H1741" t="str">
            <v>UN</v>
          </cell>
          <cell r="I1741">
            <v>10.34</v>
          </cell>
        </row>
        <row r="1742">
          <cell r="A1742" t="str">
            <v>05.025.0053-0</v>
          </cell>
          <cell r="B1742" t="str">
            <v>SOLDA DE TOPO EM VERGALHOES DE ACO,COM DIAMETRO DE 1"</v>
          </cell>
          <cell r="C1742" t="str">
            <v>UN</v>
          </cell>
          <cell r="D1742">
            <v>13.71</v>
          </cell>
          <cell r="F1742" t="str">
            <v>05.025.0053-A</v>
          </cell>
          <cell r="G1742" t="str">
            <v>SOLDA DE TOPO EM VERGALHOES DE ACO,COM DIAMETRO DE 1"</v>
          </cell>
          <cell r="H1742" t="str">
            <v>UN</v>
          </cell>
          <cell r="I1742">
            <v>13.04</v>
          </cell>
        </row>
        <row r="1743">
          <cell r="A1743" t="str">
            <v>05.026.0001-0</v>
          </cell>
          <cell r="B1743" t="str">
            <v>CORTE COM MACARICO MANUAL DE OXIACETILENO,EM CHAPA DE ACO NAESPESSURA DE 1/4"</v>
          </cell>
          <cell r="C1743" t="str">
            <v>M</v>
          </cell>
          <cell r="D1743">
            <v>6.28</v>
          </cell>
          <cell r="F1743" t="str">
            <v>05.026.0001-A</v>
          </cell>
          <cell r="G1743" t="str">
            <v>CORTE COM MACARICO MANUAL DE OXIACETILENO,EM CHAPA DE ACO NAESPESSURA DE 1/4"</v>
          </cell>
          <cell r="H1743" t="str">
            <v>M</v>
          </cell>
          <cell r="I1743">
            <v>5.74</v>
          </cell>
        </row>
        <row r="1744">
          <cell r="A1744" t="str">
            <v>05.026.0002-0</v>
          </cell>
          <cell r="B1744" t="str">
            <v>CORTE COM MACARICO MANUAL DE OXIACETILENO,EM CHAPA DE ACO NAESPESSURA DE 5/16"</v>
          </cell>
          <cell r="C1744" t="str">
            <v>M</v>
          </cell>
          <cell r="D1744">
            <v>7.75</v>
          </cell>
          <cell r="F1744" t="str">
            <v>05.026.0002-A</v>
          </cell>
          <cell r="G1744" t="str">
            <v>CORTE COM MACARICO MANUAL DE OXIACETILENO,EM CHAPA DE ACO NAESPESSURA DE 5/16"</v>
          </cell>
          <cell r="H1744" t="str">
            <v>M</v>
          </cell>
          <cell r="I1744">
            <v>7.11</v>
          </cell>
        </row>
        <row r="1745">
          <cell r="A1745" t="str">
            <v>05.026.0003-0</v>
          </cell>
          <cell r="B1745" t="str">
            <v>CORTE COM MACARICO MANUAL DE OXIACETILENO,EM CHAPA DE ACO NAESPESSURA DE 3/8"</v>
          </cell>
          <cell r="C1745" t="str">
            <v>M</v>
          </cell>
          <cell r="D1745">
            <v>10.11</v>
          </cell>
          <cell r="F1745" t="str">
            <v>05.026.0003-A</v>
          </cell>
          <cell r="G1745" t="str">
            <v>CORTE COM MACARICO MANUAL DE OXIACETILENO,EM CHAPA DE ACO NAESPESSURA DE 3/8"</v>
          </cell>
          <cell r="H1745" t="str">
            <v>M</v>
          </cell>
          <cell r="I1745">
            <v>9.31</v>
          </cell>
        </row>
        <row r="1746">
          <cell r="A1746" t="str">
            <v>05.026.0004-0</v>
          </cell>
          <cell r="B1746" t="str">
            <v>CORTE COM MACARICO MANUAL DE OXIACETILENO,EM CHAPA DE ACO NAESPESSURA DE 1/2"</v>
          </cell>
          <cell r="C1746" t="str">
            <v>M</v>
          </cell>
          <cell r="D1746">
            <v>12.67</v>
          </cell>
          <cell r="F1746" t="str">
            <v>05.026.0004-A</v>
          </cell>
          <cell r="G1746" t="str">
            <v>CORTE COM MACARICO MANUAL DE OXIACETILENO,EM CHAPA DE ACO NAESPESSURA DE 1/2"</v>
          </cell>
          <cell r="H1746" t="str">
            <v>M</v>
          </cell>
          <cell r="I1746">
            <v>11.71</v>
          </cell>
        </row>
        <row r="1747">
          <cell r="A1747" t="str">
            <v>05.027.0001-0</v>
          </cell>
          <cell r="B1747" t="str">
            <v>SOLDA DE TOPO,EM TUBOS DE ACO GALVANIZADO NO DIAMETRO DE 1/2",UTILIZANDO CONVERSOR ELETRICO,INCLUSIVE CORTE E/OU CHANFRODAS EXTREMIDADES</v>
          </cell>
          <cell r="C1747" t="str">
            <v>UN</v>
          </cell>
          <cell r="D1747">
            <v>8.3000000000000007</v>
          </cell>
          <cell r="F1747" t="str">
            <v>05.027.0001-A</v>
          </cell>
          <cell r="G1747" t="str">
            <v>SOLDA DE TOPO,EM TUBOS DE ACO GALVANIZADO NO DIAMETRO DE 1/2",UTILIZANDO CONVERSOR ELETRICO,INCLUSIVE CORTE E/OU CHANFRODAS EXTREMIDADES</v>
          </cell>
          <cell r="H1747" t="str">
            <v>UN</v>
          </cell>
          <cell r="I1747">
            <v>7.42</v>
          </cell>
        </row>
        <row r="1748">
          <cell r="A1748" t="str">
            <v>05.027.0003-0</v>
          </cell>
          <cell r="B1748" t="str">
            <v>SOLDA DE TOPO,EM TUBOS DE ACO GALVANIZADO NO DIAMETRO DE 3/4",UTILIZANDO CONVERSOR ELETRICO,INCLUSIVE CORTE E/OU CHANFRODAS EXTREMIDADES</v>
          </cell>
          <cell r="C1748" t="str">
            <v>UN</v>
          </cell>
          <cell r="D1748">
            <v>10.74</v>
          </cell>
          <cell r="F1748" t="str">
            <v>05.027.0003-A</v>
          </cell>
          <cell r="G1748" t="str">
            <v>SOLDA DE TOPO,EM TUBOS DE ACO GALVANIZADO NO DIAMETRO DE 3/4",UTILIZANDO CONVERSOR ELETRICO,INCLUSIVE CORTE E/OU CHANFRODAS EXTREMIDADES</v>
          </cell>
          <cell r="H1748" t="str">
            <v>UN</v>
          </cell>
          <cell r="I1748">
            <v>9.61</v>
          </cell>
        </row>
        <row r="1749">
          <cell r="A1749" t="str">
            <v>05.027.0005-0</v>
          </cell>
          <cell r="B1749" t="str">
            <v>SOLDA DE TOPO,EM TUBOS DE ACO GALVANIZADO NO DIAMETRO DE 1",UTILIZANDO CONVERSOR ELETRICO,INCLUSIVE CORTE E/OU CHANFRO DAS EXTREMIDADES</v>
          </cell>
          <cell r="C1749" t="str">
            <v>UN</v>
          </cell>
          <cell r="D1749">
            <v>16.670000000000002</v>
          </cell>
          <cell r="F1749" t="str">
            <v>05.027.0005-A</v>
          </cell>
          <cell r="G1749" t="str">
            <v>SOLDA DE TOPO,EM TUBOS DE ACO GALVANIZADO NO DIAMETRO DE 1",UTILIZANDO CONVERSOR ELETRICO,INCLUSIVE CORTE E/OU CHANFRO DAS EXTREMIDADES</v>
          </cell>
          <cell r="H1749" t="str">
            <v>UN</v>
          </cell>
          <cell r="I1749">
            <v>14.9</v>
          </cell>
        </row>
        <row r="1750">
          <cell r="A1750" t="str">
            <v>05.027.0007-0</v>
          </cell>
          <cell r="B1750" t="str">
            <v>SOLDA DE TOPO,EM TUBOS DE ACO GALVANIZADO NO DIAMETRO DE 1.1/4",UTILIZANDO CONVERSOR ELETRICO,INCLUSIVE CORTE E/OU CHANFRO DAS EXTREMIDADES</v>
          </cell>
          <cell r="C1750" t="str">
            <v>UN</v>
          </cell>
          <cell r="D1750">
            <v>23.13</v>
          </cell>
          <cell r="F1750" t="str">
            <v>05.027.0007-A</v>
          </cell>
          <cell r="G1750" t="str">
            <v>SOLDA DE TOPO,EM TUBOS DE ACO GALVANIZADO NO DIAMETRO DE 1.1/4",UTILIZANDO CONVERSOR ELETRICO,INCLUSIVE CORTE E/OU CHANFRO DAS EXTREMIDADES</v>
          </cell>
          <cell r="H1750" t="str">
            <v>UN</v>
          </cell>
          <cell r="I1750">
            <v>20.64</v>
          </cell>
        </row>
        <row r="1751">
          <cell r="A1751" t="str">
            <v>05.027.0009-0</v>
          </cell>
          <cell r="B1751" t="str">
            <v>SOLDO DO TOPO,EM TUBOS DE ACO GALVANIZADO NO DIAMETRO DE 1.1/2",UTILIZANDO CONVERSOR ELETRICO,INCLUSIVE CORTE E/OU CHANFRO DAS EXTREMIDADES</v>
          </cell>
          <cell r="C1751" t="str">
            <v>UN</v>
          </cell>
          <cell r="D1751">
            <v>27.07</v>
          </cell>
          <cell r="F1751" t="str">
            <v>05.027.0009-A</v>
          </cell>
          <cell r="G1751" t="str">
            <v>SOLDO DO TOPO,EM TUBOS DE ACO GALVANIZADO NO DIAMETRO DE 1.1/2",UTILIZANDO CONVERSOR ELETRICO,INCLUSIVE CORTE E/OU CHANFRO DAS EXTREMIDADES</v>
          </cell>
          <cell r="H1751" t="str">
            <v>UN</v>
          </cell>
          <cell r="I1751">
            <v>24.25</v>
          </cell>
        </row>
        <row r="1752">
          <cell r="A1752" t="str">
            <v>05.027.0011-0</v>
          </cell>
          <cell r="B1752" t="str">
            <v>SOLDA DE TOPO,EM TUBOS DE ACO GALVANIZADO NO DIAMETRO DE 2",UTILIZANDO CONVERSOR ELETRICO,INCLUSIVE CORTE E/OU CHANFRO DAS EXTREMIDADES</v>
          </cell>
          <cell r="C1752" t="str">
            <v>UN</v>
          </cell>
          <cell r="D1752">
            <v>35.549999999999997</v>
          </cell>
          <cell r="F1752" t="str">
            <v>05.027.0011-A</v>
          </cell>
          <cell r="G1752" t="str">
            <v>SOLDA DE TOPO,EM TUBOS DE ACO GALVANIZADO NO DIAMETRO DE 2",UTILIZANDO CONVERSOR ELETRICO,INCLUSIVE CORTE E/OU CHANFRO DAS EXTREMIDADES</v>
          </cell>
          <cell r="H1752" t="str">
            <v>UN</v>
          </cell>
          <cell r="I1752">
            <v>32.01</v>
          </cell>
        </row>
        <row r="1753">
          <cell r="A1753" t="str">
            <v>05.032.0001-0</v>
          </cell>
          <cell r="B1753" t="str">
            <v>ESCORAMENTO DE POSTE DE CONCRETO OU METALICO</v>
          </cell>
          <cell r="C1753" t="str">
            <v>UN</v>
          </cell>
          <cell r="D1753">
            <v>478.28</v>
          </cell>
          <cell r="F1753" t="str">
            <v>05.032.0001-A</v>
          </cell>
          <cell r="G1753" t="str">
            <v>ESCORAMENTO DE POSTE DE CONCRETO OU METALICO</v>
          </cell>
          <cell r="H1753" t="str">
            <v>UN</v>
          </cell>
          <cell r="I1753">
            <v>454.36</v>
          </cell>
        </row>
        <row r="1754">
          <cell r="A1754" t="str">
            <v>05.033.0001-0</v>
          </cell>
          <cell r="B1754" t="str">
            <v>ENCHIMENTO DE VAO SOBRE ABOBADA DE TUNEL,COM PEDRA-DE-MAO JOGADA,INCLUSIVE FORNECIMENTO DESTA</v>
          </cell>
          <cell r="C1754" t="str">
            <v>M3</v>
          </cell>
          <cell r="D1754">
            <v>240.58</v>
          </cell>
          <cell r="F1754" t="str">
            <v>05.033.0001-A</v>
          </cell>
          <cell r="G1754" t="str">
            <v>ENCHIMENTO DE VAO SOBRE ABOBADA DE TUNEL,COM PEDRA-DE-MAO JOGADA,INCLUSIVE FORNECIMENTO DESTA</v>
          </cell>
          <cell r="H1754" t="str">
            <v>M3</v>
          </cell>
          <cell r="I1754">
            <v>229.95</v>
          </cell>
        </row>
        <row r="1755">
          <cell r="A1755" t="str">
            <v>05.033.0002-0</v>
          </cell>
          <cell r="B1755" t="str">
            <v>ENCHIMENTO DE VAO SOBRE ABOBADA DE TUNEL,COM PEDRA-DE-MAO ARRUMADA,INCLUSIVE FORNECIMENTO DESTA</v>
          </cell>
          <cell r="C1755" t="str">
            <v>M3</v>
          </cell>
          <cell r="D1755">
            <v>280.39999999999998</v>
          </cell>
          <cell r="F1755" t="str">
            <v>05.033.0002-A</v>
          </cell>
          <cell r="G1755" t="str">
            <v>ENCHIMENTO DE VAO SOBRE ABOBADA DE TUNEL,COM PEDRA-DE-MAO ARRUMADA,INCLUSIVE FORNECIMENTO DESTA</v>
          </cell>
          <cell r="H1755" t="str">
            <v>M3</v>
          </cell>
          <cell r="I1755">
            <v>264.45</v>
          </cell>
        </row>
        <row r="1756">
          <cell r="A1756" t="str">
            <v>05.033.0003-0</v>
          </cell>
          <cell r="B1756" t="str">
            <v>ARRUMACAO DE MATERIAL ROCHOSO,EM BLOCOS DE ATE 15KG,EM PILHAS REGULARES,REFERINDO-SE O CUSTO AO MATERIAL SOLTO,EXCLUSIVEESTE</v>
          </cell>
          <cell r="C1756" t="str">
            <v>M3</v>
          </cell>
          <cell r="D1756">
            <v>119.45</v>
          </cell>
          <cell r="F1756" t="str">
            <v>05.033.0003-A</v>
          </cell>
          <cell r="G1756" t="str">
            <v>ARRUMACAO DE MATERIAL ROCHOSO,EM BLOCOS DE ATE 15KG,EM PILHAS REGULARES,REFERINDO-SE O CUSTO AO MATERIAL SOLTO,EXCLUSIVEESTE</v>
          </cell>
          <cell r="H1756" t="str">
            <v>M3</v>
          </cell>
          <cell r="I1756">
            <v>103.51</v>
          </cell>
        </row>
        <row r="1757">
          <cell r="A1757" t="str">
            <v>05.035.0001-0</v>
          </cell>
          <cell r="B1757" t="str">
            <v>CERCA DE VEDACAO DE TERRENO COM MOUROES DE MADEIRA DE LEI DE3"X3",COM 2,00M DE ALTURA LIVRE E 0,50M ENTERRADOS,ESPACADOS DE 3,00M,COM 7 FIOS CORRIDOS DE ARAME FARPADO Nº14.FORNECIMENTO E COLOCACAO</v>
          </cell>
          <cell r="C1757" t="str">
            <v>M</v>
          </cell>
          <cell r="D1757">
            <v>41.29</v>
          </cell>
          <cell r="F1757" t="str">
            <v>05.035.0001-A</v>
          </cell>
          <cell r="G1757" t="str">
            <v>CERCA DE VEDACAO DE TERRENO COM MOUROES DE MADEIRA DE LEI DE3"X3",COM 2,00M DE ALTURA LIVRE E 0,50M ENTERRADOS,ESPACADOS DE 3,00M,COM 7 FIOS CORRIDOS DE ARAME FARPADO Nº14.FORNECIMENTO E COLOCACAO</v>
          </cell>
          <cell r="H1757" t="str">
            <v>M</v>
          </cell>
          <cell r="I1757">
            <v>39.44</v>
          </cell>
        </row>
        <row r="1758">
          <cell r="A1758" t="str">
            <v>05.035.0002-0</v>
          </cell>
          <cell r="B1758" t="str">
            <v>CERCA DE VEDACAO DE TERRENO COM MOUROES DE MADEIRA DE LEI DE3"X3",COM 1,50M DE ALTURA LIVRE E 0,50M ENTERRADOS,ESPACADOS DE 3,00M,COM 5 FIOS CORRIDOS DE ARAME FARPADO Nº14.FORNECIMENTO E COLOCACAO</v>
          </cell>
          <cell r="C1758" t="str">
            <v>M</v>
          </cell>
          <cell r="D1758">
            <v>32.9</v>
          </cell>
          <cell r="F1758" t="str">
            <v>05.035.0002-A</v>
          </cell>
          <cell r="G1758" t="str">
            <v>CERCA DE VEDACAO DE TERRENO COM MOUROES DE MADEIRA DE LEI DE3"X3",COM 1,50M DE ALTURA LIVRE E 0,50M ENTERRADOS,ESPACADOS DE 3,00M,COM 5 FIOS CORRIDOS DE ARAME FARPADO Nº14.FORNECIMENTO E COLOCACAO</v>
          </cell>
          <cell r="H1758" t="str">
            <v>M</v>
          </cell>
          <cell r="I1758">
            <v>31.3</v>
          </cell>
        </row>
        <row r="1759">
          <cell r="A1759" t="str">
            <v>05.035.0003-0</v>
          </cell>
          <cell r="B1759" t="str">
            <v>CERCA DE VEDACAO ESTRUTURADA EM PECAS DE MADEIRA DE 3"X3",FORMANDO QUADROS DE 2,00X2,00M,COM TRAVESSA INFERIOR A 12,5CMDO SOLO,REVESTIDOS COM TELA DE ARAME GALVANIZADO FIO N°12,COM MALHA LOSANGULAR DE (80X80)MM,SENDO O MADEIRAMENTO PINTADOCOM DUAS DEMAOS DE IMUNIZANTE FUNGICIDA A BASE DE OLEO DE CREOSOTO,ANTES DA COLOCACAO.FORNECIMENTO E COLOCACAO</v>
          </cell>
          <cell r="C1759" t="str">
            <v>M2</v>
          </cell>
          <cell r="D1759">
            <v>55.62</v>
          </cell>
          <cell r="F1759" t="str">
            <v>05.035.0003-A</v>
          </cell>
          <cell r="G1759" t="str">
            <v>CERCA DE VEDACAO ESTRUTURADA EM PECAS DE MADEIRA DE 3"X3",FORMANDO QUADROS DE 2,00X2,00M,COM TRAVESSA INFERIOR A 12,5CMDO SOLO,REVESTIDOS COM TELA DE ARAME GALVANIZADO FIO N°12,COM MALHA LOSANGULAR DE (80X80)MM,SENDO O MADEIRAMENTO PINTADOCOM DUAS DEMAOS DE IMUNIZANTE FUNGICIDA A BASE DE OLEO DE CREOSOTO,ANTES DA COLOCACAO.FORNECIMENTO E COLOCACAO</v>
          </cell>
          <cell r="H1759" t="str">
            <v>M2</v>
          </cell>
          <cell r="I1759">
            <v>52.93</v>
          </cell>
        </row>
        <row r="1760">
          <cell r="A1760" t="str">
            <v>05.035.0004-0</v>
          </cell>
          <cell r="B1760" t="str">
            <v>CERCA CONSTRUIDA COM MOUROES RETOS DE CONCRETO ARMADO,COMPRIMENTO DE 2,50M,ESPACADOS DE 3,00M,CRAVADOS 0,50M NO SOLO,COM5 FIOS CORRIDOS DE ARAME LISO GALVANIZADO Nº 12.FORNECIMENTO E COLOCACAO</v>
          </cell>
          <cell r="C1760" t="str">
            <v>M</v>
          </cell>
          <cell r="D1760">
            <v>37.270000000000003</v>
          </cell>
          <cell r="F1760" t="str">
            <v>05.035.0004-A</v>
          </cell>
          <cell r="G1760" t="str">
            <v>CERCA CONSTRUIDA COM MOUROES RETOS DE CONCRETO ARMADO,COMPRIMENTO DE 2,50M,ESPACADOS DE 3,00M,CRAVADOS 0,50M NO SOLO,COM5 FIOS CORRIDOS DE ARAME LISO GALVANIZADO Nº 12.FORNECIMENTO E COLOCACAO</v>
          </cell>
          <cell r="H1760" t="str">
            <v>M</v>
          </cell>
          <cell r="I1760">
            <v>34.97</v>
          </cell>
        </row>
        <row r="1761">
          <cell r="A1761" t="str">
            <v>05.035.0005-0</v>
          </cell>
          <cell r="B1761" t="str">
            <v>CERCA CONSTRUIDA COM MOUROES RETOS DE CONCRETO ARMADO,COMPRIMENTO DE 2,50M,ESPACADOS DE 3,00M,CRAVADOS 0,50M NO SOLO,COM8 FIOS CORRIDOS DE ARAME FARPADO Nº 14.FORNECIMENTO E COLOCACAO</v>
          </cell>
          <cell r="C1761" t="str">
            <v>M</v>
          </cell>
          <cell r="D1761">
            <v>48.81</v>
          </cell>
          <cell r="F1761" t="str">
            <v>05.035.0005-A</v>
          </cell>
          <cell r="G1761" t="str">
            <v>CERCA CONSTRUIDA COM MOUROES RETOS DE CONCRETO ARMADO,COMPRIMENTO DE 2,50M,ESPACADOS DE 3,00M,CRAVADOS 0,50M NO SOLO,COM8 FIOS CORRIDOS DE ARAME FARPADO Nº 14.FORNECIMENTO E COLOCACAO</v>
          </cell>
          <cell r="H1761" t="str">
            <v>M</v>
          </cell>
          <cell r="I1761">
            <v>45.75</v>
          </cell>
        </row>
        <row r="1762">
          <cell r="A1762" t="str">
            <v>05.035.0006-0</v>
          </cell>
          <cell r="B1762" t="str">
            <v>CERCA CONSTRUIDA COM MOUROES CURVOS DE CONCRETO ARMADO,ALTURA DE 2,90M MAIS 0,44M DE PONTA INCLINADA,ESPACOS DE 3,00M,CRAVADOS 0,50M NO SOLO,COM 11 FIOS CORRIDOS DE ARAME LISO GALVANIZADO Nº 12.FORNECIMENTO E COLOCACAO</v>
          </cell>
          <cell r="C1762" t="str">
            <v>M</v>
          </cell>
          <cell r="D1762">
            <v>47.23</v>
          </cell>
          <cell r="F1762" t="str">
            <v>05.035.0006-A</v>
          </cell>
          <cell r="G1762" t="str">
            <v>CERCA CONSTRUIDA COM MOUROES CURVOS DE CONCRETO ARMADO,ALTURA DE 2,90M MAIS 0,44M DE PONTA INCLINADA,ESPACOS DE 3,00M,CRAVADOS 0,50M NO SOLO,COM 11 FIOS CORRIDOS DE ARAME LISO GALVANIZADO Nº 12.FORNECIMENTO E COLOCACAO</v>
          </cell>
          <cell r="H1762" t="str">
            <v>M</v>
          </cell>
          <cell r="I1762">
            <v>43.4</v>
          </cell>
        </row>
        <row r="1763">
          <cell r="A1763" t="str">
            <v>05.035.0007-0</v>
          </cell>
          <cell r="B1763" t="str">
            <v>CERCA CONSTRUIDA C/MOUROES CONCRETO ARMADO,COM PONTA INCLINADA,ALTURA DE 2,90 MAIS 0,44M DE PONTA INCLINADA,ESPACADOS DE2,00M,CRAVADOS 0,50M NO SOLO,MOUROES ESTICADORES COM ESCORAS A CADA 8 MOUROES E NAS MUDANCAS DE DIRECAO,COM 9 FIADAS DEARAME FARPADO Nº 14,INCLUSIVE ESCAVACAO,REATERRO E FUNDACOES EM CONCRETO SIMPLES FCK=10MPA.FORNECIMENTO E COLOCACAO</v>
          </cell>
          <cell r="C1763" t="str">
            <v>M</v>
          </cell>
          <cell r="D1763">
            <v>60.33</v>
          </cell>
          <cell r="F1763" t="str">
            <v>05.035.0007-A</v>
          </cell>
          <cell r="G1763" t="str">
            <v>CERCA CONSTRUIDA C/MOUROES CONCRETO ARMADO,COM PONTA INCLINADA,ALTURA DE 2,90 MAIS 0,44M DE PONTA INCLINADA,ESPACADOS DE2,00M,CRAVADOS 0,50M NO SOLO,MOUROES ESTICADORES COM ESCORAS A CADA 8 MOUROES E NAS MUDANCAS DE DIRECAO,COM 9 FIADAS DEARAME FARPADO Nº 14,INCLUSIVE ESCAVACAO,REATERRO E FUNDACOES EM CONCRETO SIMPLES FCK=10MPA.FORNECIMENTO E COLOCACAO</v>
          </cell>
          <cell r="H1763" t="str">
            <v>M</v>
          </cell>
          <cell r="I1763">
            <v>57.9</v>
          </cell>
        </row>
        <row r="1764">
          <cell r="A1764" t="str">
            <v>05.035.0008-0</v>
          </cell>
          <cell r="B1764" t="str">
            <v>CERCA CONSTRUIDA COM MOUROES RETOS DE CONCRETO ARMADO,COMPRIMENTO DE 2,50M,ESPACADOS DE 3,00M, CRAVADOS 0,50M NO SOLO,COM 8 FIOS CORRIDOS DE ARAME FARPADO Nº 14,INCLUSIVE MOUROES ESTICADORES COM ESCORAS A CADA 7 MOUROES,ESCAVACAO,REATERRO EFUNDACOES EM CONCRETO SIMPLES FCK 10 MPA.FORNECIMENTO E COLOCACAO</v>
          </cell>
          <cell r="C1764" t="str">
            <v>M</v>
          </cell>
          <cell r="D1764">
            <v>40.619999999999997</v>
          </cell>
          <cell r="F1764" t="str">
            <v>05.035.0008-A</v>
          </cell>
          <cell r="G1764" t="str">
            <v>CERCA CONSTRUIDA COM MOUROES RETOS DE CONCRETO ARMADO,COMPRIMENTO DE 2,50M,ESPACADOS DE 3,00M, CRAVADOS 0,50M NO SOLO,COM 8 FIOS CORRIDOS DE ARAME FARPADO Nº 14,INCLUSIVE MOUROES ESTICADORES COM ESCORAS A CADA 7 MOUROES,ESCAVACAO,REATERRO EFUNDACOES EM CONCRETO SIMPLES FCK 10 MPA.FORNECIMENTO E COLOCACAO</v>
          </cell>
          <cell r="H1764" t="str">
            <v>M</v>
          </cell>
          <cell r="I1764">
            <v>39</v>
          </cell>
        </row>
        <row r="1765">
          <cell r="A1765" t="str">
            <v>05.035.0009-0</v>
          </cell>
          <cell r="B1765" t="str">
            <v>CERCA CONSTRUIDA C/MOURAO DE PONTA INCLINADA,ALTURA UTIL DE2,50M E 0,70M CRAVADO NO SOLO C/CONCRETO FCK=15MPA,ESPACADOSDE 3,00M,FECHAMENTO C/TELA DE ARAME GALVANIZADO N°10,MALHALOSANGULAR DE (80X80)MM,FIXADA C/ARAME GALVANIZADO N°6 E 3 (TRES) FIOS DE ARAME FARPADO NA PARTE SUPERIOR,INCLUSIVE MURERETA DE CONCRETO CICLOPICO E TODOS OS MATERIAIS.FORN.COLOC.</v>
          </cell>
          <cell r="C1765" t="str">
            <v>M</v>
          </cell>
          <cell r="D1765">
            <v>249.1</v>
          </cell>
          <cell r="F1765" t="str">
            <v>05.035.0009-A</v>
          </cell>
          <cell r="G1765" t="str">
            <v>CERCA CONSTRUIDA C/MOURAO DE PONTA INCLINADA,ALTURA UTIL DE2,50M E 0,70M CRAVADO NO SOLO C/CONCRETO FCK=15MPA,ESPACADOSDE 3,00M,FECHAMENTO C/TELA DE ARAME GALVANIZADO N°10,MALHALOSANGULAR DE (80X80)MM,FIXADA C/ARAME GALVANIZADO N°6 E 3 (TRES) FIOS DE ARAME FARPADO NA PARTE SUPERIOR,INCLUSIVE MURERETA DE CONCRETO CICLOPICO E TODOS OS MATERIAIS.FORN.COLOC.</v>
          </cell>
          <cell r="H1765" t="str">
            <v>M</v>
          </cell>
          <cell r="I1765">
            <v>239.77</v>
          </cell>
        </row>
        <row r="1766">
          <cell r="A1766" t="str">
            <v>05.035.0010-0</v>
          </cell>
          <cell r="B1766" t="str">
            <v>CERCA DIVISORIA COM MOUROES DE MADEIRA DE LEI DE 3"X3",COM 2,00M DE ALTURA LIVRE,0,50M ENTERRADOS,ESPACADOS DE 3,00M,COM4 FIOS DE ARAME FARPADO.FORNECIMENTO E COLOCACAO</v>
          </cell>
          <cell r="C1766" t="str">
            <v>M</v>
          </cell>
          <cell r="D1766">
            <v>35.53</v>
          </cell>
          <cell r="F1766" t="str">
            <v>05.035.0010-A</v>
          </cell>
          <cell r="G1766" t="str">
            <v>CERCA DIVISORIA COM MOUROES DE MADEIRA DE LEI DE 3"X3",COM 2,00M DE ALTURA LIVRE,0,50M ENTERRADOS,ESPACADOS DE 3,00M,COM4 FIOS DE ARAME FARPADO.FORNECIMENTO E COLOCACAO</v>
          </cell>
          <cell r="H1766" t="str">
            <v>M</v>
          </cell>
          <cell r="I1766">
            <v>33.99</v>
          </cell>
        </row>
        <row r="1767">
          <cell r="A1767" t="str">
            <v>05.035.0011-0</v>
          </cell>
          <cell r="B1767" t="str">
            <v>CERCA DIVISORIA C/ALTURA UTIL 2,5M,ALT.2,0M TELA DE ARAME GALV.N°12 REVESTIDO PVC,MALHA LOSANGULAR (75X75)MM,PARTE SUP.C/4 FIADAS ARAME FARPADO Nº14,AMBAS PARTES FIXADAS A MOUROESCONCR.ARMADO,COMPR.RETO 2,90M MAIS 0,44M PONTA INCLINADA,ESPACADOS 2,50M,CRAVADOS 0,80M SOLO,MOUROES ESTICADORES C/ESCORAS A CADA 7,5M,INCL.ESC.REAT.FUND.FCK=10MPA.FORN.E COLOC.</v>
          </cell>
          <cell r="C1767" t="str">
            <v>M</v>
          </cell>
          <cell r="D1767">
            <v>180.1</v>
          </cell>
          <cell r="F1767" t="str">
            <v>05.035.0011-A</v>
          </cell>
          <cell r="G1767" t="str">
            <v>CERCA DIVISORIA C/ALTURA UTIL 2,5M,ALT.2,0M TELA DE ARAME GALV.N°12 REVESTIDO PVC,MALHA LOSANGULAR (75X75)MM,PARTE SUP.C/4 FIADAS ARAME FARPADO Nº14,AMBAS PARTES FIXADAS A MOUROESCONCR.ARMADO,COMPR.RETO 2,90M MAIS 0,44M PONTA INCLINADA,ESPACADOS 2,50M,CRAVADOS 0,80M SOLO,MOUROES ESTICADORES C/ESCORAS A CADA 7,5M,INCL.ESC.REAT.FUND.FCK=10MPA.FORN.E COLOC.</v>
          </cell>
          <cell r="H1767" t="str">
            <v>M</v>
          </cell>
          <cell r="I1767">
            <v>176.02</v>
          </cell>
        </row>
        <row r="1768">
          <cell r="A1768" t="str">
            <v>05.035.0012-0</v>
          </cell>
          <cell r="B1768" t="str">
            <v>CERCA CONSTRUIDA C/MOUROES CONCRETO ARMADO,C/PONTA INCLINADA,COMPRIMENTO RETO DE 2,90M MAIS 0,44M DE PONTA INCLINADA,ESPACADOS DE 3,00M,CRAVADOS 0,50M,NO SOLO,MOUROES ESTICADORES COM ESCORAS A CADA 8 MOUROES E NAS MUDANCAS DE DIRECAO,C/9 FIADAS ARAME FARPADO Nº14,INCLUSIVE ESCAVACAO,REATERRO E FUNDACOES EM CONCRETO SIMPLES FCK=10MPA.FORNECIMENTO E COLOCACAO</v>
          </cell>
          <cell r="C1768" t="str">
            <v>M</v>
          </cell>
          <cell r="D1768">
            <v>44.5</v>
          </cell>
          <cell r="F1768" t="str">
            <v>05.035.0012-A</v>
          </cell>
          <cell r="G1768" t="str">
            <v>CERCA CONSTRUIDA C/MOUROES CONCRETO ARMADO,C/PONTA INCLINADA,COMPRIMENTO RETO DE 2,90M MAIS 0,44M DE PONTA INCLINADA,ESPACADOS DE 3,00M,CRAVADOS 0,50M,NO SOLO,MOUROES ESTICADORES COM ESCORAS A CADA 8 MOUROES E NAS MUDANCAS DE DIRECAO,C/9 FIADAS ARAME FARPADO Nº14,INCLUSIVE ESCAVACAO,REATERRO E FUNDACOES EM CONCRETO SIMPLES FCK=10MPA.FORNECIMENTO E COLOCACAO</v>
          </cell>
          <cell r="H1768" t="str">
            <v>M</v>
          </cell>
          <cell r="I1768">
            <v>42.8</v>
          </cell>
        </row>
        <row r="1769">
          <cell r="A1769" t="str">
            <v>05.035.0013-0</v>
          </cell>
          <cell r="B1769" t="str">
            <v>CERCA DE SARRAFOS VERTICAIS DE MADEIRA DE LEI,2X4CM,E 120CMDE ALTURA,PREGADOS SOBRE SARRAFOS HORIZONTAIS DE 5X5CM,A CADA 8CM,CENTRO A CENTRO,APOIADOS SOBRE MONTANTES DE 7,5X7,5CM,ESPACADOS DE 2,00M.FORNECIMENTO E COLOCACAO</v>
          </cell>
          <cell r="C1769" t="str">
            <v>M2</v>
          </cell>
          <cell r="D1769">
            <v>268.20999999999998</v>
          </cell>
          <cell r="F1769" t="str">
            <v>05.035.0013-A</v>
          </cell>
          <cell r="G1769" t="str">
            <v>CERCA DE SARRAFOS VERTICAIS DE MADEIRA DE LEI,2X4CM,E 120CMDE ALTURA,PREGADOS SOBRE SARRAFOS HORIZONTAIS DE 5X5CM,A CADA 8CM,CENTRO A CENTRO,APOIADOS SOBRE MONTANTES DE 7,5X7,5CM,ESPACADOS DE 2,00M.FORNECIMENTO E COLOCACAO</v>
          </cell>
          <cell r="H1769" t="str">
            <v>M2</v>
          </cell>
          <cell r="I1769">
            <v>251.68</v>
          </cell>
        </row>
        <row r="1770">
          <cell r="A1770" t="str">
            <v>05.035.0015-0</v>
          </cell>
          <cell r="B1770" t="str">
            <v>CERCA DE ARAME FARPADO,CONSTITUIDA DE 4 FIOS DE ARAME GALVANIZADO,DE 2MM DE ESPESSURA,EXCLUSIVE ESTICADORES E POSTES.FORNECIMENTO E COLOCACAO</v>
          </cell>
          <cell r="C1770" t="str">
            <v>M</v>
          </cell>
          <cell r="D1770">
            <v>13.75</v>
          </cell>
          <cell r="F1770" t="str">
            <v>05.035.0015-A</v>
          </cell>
          <cell r="G1770" t="str">
            <v>CERCA DE ARAME FARPADO,CONSTITUIDA DE 4 FIOS DE ARAME GALVANIZADO,DE 2MM DE ESPESSURA,EXCLUSIVE ESTICADORES E POSTES.FORNECIMENTO E COLOCACAO</v>
          </cell>
          <cell r="H1770" t="str">
            <v>M</v>
          </cell>
          <cell r="I1770">
            <v>12.63</v>
          </cell>
        </row>
        <row r="1771">
          <cell r="A1771" t="str">
            <v>05.035.0016-0</v>
          </cell>
          <cell r="B1771" t="str">
            <v>CERCA DE ARAME FARPADO,CONSTITUIDA DE 4 FIOS DE ARAME GALVANIZADO,DE 2MM DE ESPESSURA,INCLUSIVE FORNECIMENTO E ASSENTAMENTO DE MOUROES DE CONCRETO ARMADO (CADA 3,00M),FUNDIDOS NO LOCAL E ESTICADORES (CADA 48,00M E NOS DESVIOS).FORNECIMENTOE COLOCACAO</v>
          </cell>
          <cell r="C1771" t="str">
            <v>M</v>
          </cell>
          <cell r="D1771">
            <v>33.43</v>
          </cell>
          <cell r="F1771" t="str">
            <v>05.035.0016-A</v>
          </cell>
          <cell r="G1771" t="str">
            <v>CERCA DE ARAME FARPADO,CONSTITUIDA DE 4 FIOS DE ARAME GALVANIZADO,DE 2MM DE ESPESSURA,INCLUSIVE FORNECIMENTO E ASSENTAMENTO DE MOUROES DE CONCRETO ARMADO (CADA 3,00M),FUNDIDOS NO LOCAL E ESTICADORES (CADA 48,00M E NOS DESVIOS).FORNECIMENTOE COLOCACAO</v>
          </cell>
          <cell r="H1771" t="str">
            <v>M</v>
          </cell>
          <cell r="I1771">
            <v>30.92</v>
          </cell>
        </row>
        <row r="1772">
          <cell r="A1772" t="str">
            <v>05.035.0019-0</v>
          </cell>
          <cell r="B1772" t="str">
            <v>CERCA DIVISORIA EM MADEIRA DE REFLORESTAMENTO,TRATADA,MODULODE 12,30M,COM DIAMETRO DE 0,15M,ALTURA VARIAVEL DE 1M A 1,50M LIVRE,1M ENTERRADO,ESPACADOS DE 1,35M COM 5 FIOS CORRIDOSDE ARAME GALVANIZADO Nº12(MODULO)</v>
          </cell>
          <cell r="C1772" t="str">
            <v>UN</v>
          </cell>
          <cell r="D1772">
            <v>1989.26</v>
          </cell>
          <cell r="F1772" t="str">
            <v>05.035.0019-A</v>
          </cell>
          <cell r="G1772" t="str">
            <v>CERCA DIVISORIA EM MADEIRA DE REFLORESTAMENTO,TRATADA,MODULODE 12,30M,COM DIAMETRO DE 0,15M,ALTURA VARIAVEL DE 1M A 1,50M LIVRE,1M ENTERRADO,ESPACADOS DE 1,35M COM 5 FIOS CORRIDOSDE ARAME GALVANIZADO Nº12(MODULO)</v>
          </cell>
          <cell r="H1772" t="str">
            <v>UN</v>
          </cell>
          <cell r="I1772">
            <v>1863.63</v>
          </cell>
        </row>
        <row r="1773">
          <cell r="A1773" t="str">
            <v>05.035.0020-0</v>
          </cell>
          <cell r="B1773" t="str">
            <v>CERCA DE ARAME FARPADO Nº14 COM 4 FIOS FIXADOS EM CANTONEIRAS DE ACO DE 2.1/2"X2.1/2",FINCADAS SOBRE MURO EXISTENTE A CADA 2,00M,COM 1,00M DE ALTURA UTIL,INCLUSIVE PINTURA DOS PERFIS E ANDAIME</v>
          </cell>
          <cell r="C1773" t="str">
            <v>M</v>
          </cell>
          <cell r="D1773">
            <v>80.64</v>
          </cell>
          <cell r="F1773" t="str">
            <v>05.035.0020-A</v>
          </cell>
          <cell r="G1773" t="str">
            <v>CERCA DE ARAME FARPADO Nº14 COM 4 FIOS FIXADOS EM CANTONEIRAS DE ACO DE 2.1/2"X2.1/2",FINCADAS SOBRE MURO EXISTENTE A CADA 2,00M,COM 1,00M DE ALTURA UTIL,INCLUSIVE PINTURA DOS PERFIS E ANDAIME</v>
          </cell>
          <cell r="H1773" t="str">
            <v>M</v>
          </cell>
          <cell r="I1773">
            <v>75.55</v>
          </cell>
        </row>
        <row r="1774">
          <cell r="A1774" t="str">
            <v>05.035.0021-0</v>
          </cell>
          <cell r="B1774" t="str">
            <v>CERCA DE ARAME FARPADO Nº14 COM 6 FIOS FIXADOS EM CANTONEIRAS DE ACO DE 2.1/2"X2.1/2",FINCADAS SOBRE MURO EXISTENTE A CADA 2,00M,COM 1,50M DE ALTURA UTIL,INCLUSIVE PINTURA DOS PERFIS E ANDAIME</v>
          </cell>
          <cell r="C1774" t="str">
            <v>M</v>
          </cell>
          <cell r="D1774">
            <v>104.63</v>
          </cell>
          <cell r="F1774" t="str">
            <v>05.035.0021-A</v>
          </cell>
          <cell r="G1774" t="str">
            <v>CERCA DE ARAME FARPADO Nº14 COM 6 FIOS FIXADOS EM CANTONEIRAS DE ACO DE 2.1/2"X2.1/2",FINCADAS SOBRE MURO EXISTENTE A CADA 2,00M,COM 1,50M DE ALTURA UTIL,INCLUSIVE PINTURA DOS PERFIS E ANDAIME</v>
          </cell>
          <cell r="H1774" t="str">
            <v>M</v>
          </cell>
          <cell r="I1774">
            <v>98.61</v>
          </cell>
        </row>
        <row r="1775">
          <cell r="A1775" t="str">
            <v>05.035.0025-0</v>
          </cell>
          <cell r="B1775" t="str">
            <v>ARAME FARPADO COLOCADO,INCLUSIVE ARAME LISO GALVANIZADO PARAAMARRACAO,MEDIDO PELO PESO INCORPORADO DE ARAME FARPADO.FORNECIMENTO E COLOCACAO</v>
          </cell>
          <cell r="C1775" t="str">
            <v>KG</v>
          </cell>
          <cell r="D1775">
            <v>42.13</v>
          </cell>
          <cell r="F1775" t="str">
            <v>05.035.0025-A</v>
          </cell>
          <cell r="G1775" t="str">
            <v>ARAME FARPADO COLOCADO,INCLUSIVE ARAME LISO GALVANIZADO PARAAMARRACAO,MEDIDO PELO PESO INCORPORADO DE ARAME FARPADO.FORNECIMENTO E COLOCACAO</v>
          </cell>
          <cell r="H1775" t="str">
            <v>KG</v>
          </cell>
          <cell r="I1775">
            <v>38.65</v>
          </cell>
        </row>
        <row r="1776">
          <cell r="A1776" t="str">
            <v>05.038.0001-0</v>
          </cell>
          <cell r="B1776" t="str">
            <v>MURO DE CONCRETO PRE-MOLDADO COM 1,80M DE ALTURA,ESPESSURA DE 3 A 4CM,COM MONTANTES ESPACADOS DE 1,50M,INCLUSIVE ESCAVACAO,REATERRO E FUNDACOES EM CONCRETO</v>
          </cell>
          <cell r="C1776" t="str">
            <v>M</v>
          </cell>
          <cell r="D1776">
            <v>283.54000000000002</v>
          </cell>
          <cell r="F1776" t="str">
            <v>05.038.0001-A</v>
          </cell>
          <cell r="G1776" t="str">
            <v>MURO DE CONCRETO PRE-MOLDADO COM 1,80M DE ALTURA,ESPESSURA DE 3 A 4CM,COM MONTANTES ESPACADOS DE 1,50M,INCLUSIVE ESCAVACAO,REATERRO E FUNDACOES EM CONCRETO</v>
          </cell>
          <cell r="H1776" t="str">
            <v>M</v>
          </cell>
          <cell r="I1776">
            <v>272.91000000000003</v>
          </cell>
        </row>
        <row r="1777">
          <cell r="A1777" t="str">
            <v>05.039.0001-0</v>
          </cell>
          <cell r="B1777" t="str">
            <v>BARREIRA DE PROTECAO PERIMETRAL,TIPO OURICO,EM ACO INOXIDAVEL.FORNECIMENTO E COLOCACAO</v>
          </cell>
          <cell r="C1777" t="str">
            <v>M</v>
          </cell>
          <cell r="D1777">
            <v>44.65</v>
          </cell>
          <cell r="F1777" t="str">
            <v>05.039.0001-A</v>
          </cell>
          <cell r="G1777" t="str">
            <v>BARREIRA DE PROTECAO PERIMETRAL,TIPO OURICO,EM ACO INOXIDAVEL.FORNECIMENTO E COLOCACAO</v>
          </cell>
          <cell r="H1777" t="str">
            <v>M</v>
          </cell>
          <cell r="I1777">
            <v>41.16</v>
          </cell>
        </row>
        <row r="1778">
          <cell r="A1778" t="str">
            <v>05.039.0005-0</v>
          </cell>
          <cell r="B1778" t="str">
            <v>BARREIRA DE PROTECAO,TIPO CONCERTINA,COM DIAMETRO DE ESPIRAL450MM,MODELO SIMPLES,LAMINAS DE 30MM COM 54 ESPIRAIS E 22 LAMINAS POR ESPIRAIS,FIO 3MM EM ACO GALVANIZADO.FORNECIMENTOE COLOCACAO</v>
          </cell>
          <cell r="C1778" t="str">
            <v>M</v>
          </cell>
          <cell r="D1778">
            <v>47</v>
          </cell>
          <cell r="F1778" t="str">
            <v>05.039.0005-A</v>
          </cell>
          <cell r="G1778" t="str">
            <v>BARREIRA DE PROTECAO,TIPO CONCERTINA,COM DIAMETRO DE ESPIRAL450MM,MODELO SIMPLES,LAMINAS DE 30MM COM 54 ESPIRAIS E 22 LAMINAS POR ESPIRAIS,FIO 3MM EM ACO GALVANIZADO.FORNECIMENTOE COLOCACAO</v>
          </cell>
          <cell r="H1778" t="str">
            <v>M</v>
          </cell>
          <cell r="I1778">
            <v>43.03</v>
          </cell>
        </row>
        <row r="1779">
          <cell r="A1779" t="str">
            <v>05.039.0010-0</v>
          </cell>
          <cell r="B1779" t="str">
            <v>BARREIRA DE PROTECAO,TIPO CONCERTINA,COM DIAMETRO DE ESPIRAL450MM,MODELO DUPLO,LAMINAS DE 30MM COM 54 ESPIRAIS E 22 LAMINAS POR ESPIRAS,FIO DE 3MM EM ACO GALVANIZADO,3 CHIPS POR ESPIRAL.FORNECIMENTO E COLOCACAO</v>
          </cell>
          <cell r="C1779" t="str">
            <v>M</v>
          </cell>
          <cell r="D1779">
            <v>66</v>
          </cell>
          <cell r="F1779" t="str">
            <v>05.039.0010-A</v>
          </cell>
          <cell r="G1779" t="str">
            <v>BARREIRA DE PROTECAO,TIPO CONCERTINA,COM DIAMETRO DE ESPIRAL450MM,MODELO DUPLO,LAMINAS DE 30MM COM 54 ESPIRAIS E 22 LAMINAS POR ESPIRAS,FIO DE 3MM EM ACO GALVANIZADO,3 CHIPS POR ESPIRAL.FORNECIMENTO E COLOCACAO</v>
          </cell>
          <cell r="H1779" t="str">
            <v>M</v>
          </cell>
          <cell r="I1779">
            <v>61.37</v>
          </cell>
        </row>
        <row r="1780">
          <cell r="A1780" t="str">
            <v>05.040.0870-0</v>
          </cell>
          <cell r="B1780" t="str">
            <v>RASPAGEM,CALAFETACAO E ENCERAMENTO DE PISO DE TACOS COMUNS OU SOALHO DE MADEIRA,COM UMA DEMAO DE CERA</v>
          </cell>
          <cell r="C1780" t="str">
            <v>M2</v>
          </cell>
          <cell r="D1780">
            <v>24.02</v>
          </cell>
          <cell r="F1780" t="str">
            <v>05.040.0870-A</v>
          </cell>
          <cell r="G1780" t="str">
            <v>RASPAGEM,CALAFETACAO E ENCERAMENTO DE PISO DE TACOS COMUNS OU SOALHO DE MADEIRA,COM UMA DEMAO DE CERA</v>
          </cell>
          <cell r="H1780" t="str">
            <v>M2</v>
          </cell>
          <cell r="I1780">
            <v>21.44</v>
          </cell>
        </row>
        <row r="1781">
          <cell r="A1781" t="str">
            <v>05.041.0875-0</v>
          </cell>
          <cell r="B1781" t="str">
            <v>RASPAGEM,CALAFETACAO E APLICACAO DE TRES DEMAOS DE RESINA LIQUIDA A BASE DE UREIA-FORMOL,EM TACOS OU SOALHO DE MADEIRA</v>
          </cell>
          <cell r="C1781" t="str">
            <v>M2</v>
          </cell>
          <cell r="D1781">
            <v>50</v>
          </cell>
          <cell r="F1781" t="str">
            <v>05.041.0875-A</v>
          </cell>
          <cell r="G1781" t="str">
            <v>RASPAGEM,CALAFETACAO E APLICACAO DE TRES DEMAOS DE RESINA LIQUIDA A BASE DE UREIA-FORMOL,EM TACOS OU SOALHO DE MADEIRA</v>
          </cell>
          <cell r="H1781" t="str">
            <v>M2</v>
          </cell>
          <cell r="I1781">
            <v>50</v>
          </cell>
        </row>
        <row r="1782">
          <cell r="A1782" t="str">
            <v>05.042.0880-0</v>
          </cell>
          <cell r="B1782" t="str">
            <v>ENCERAMENTO DE PISO DE QUALQUER NATUREZA,UMA DEMAO</v>
          </cell>
          <cell r="C1782" t="str">
            <v>M2</v>
          </cell>
          <cell r="D1782">
            <v>6.71</v>
          </cell>
          <cell r="F1782" t="str">
            <v>05.042.0880-A</v>
          </cell>
          <cell r="G1782" t="str">
            <v>ENCERAMENTO DE PISO DE QUALQUER NATUREZA,UMA DEMAO</v>
          </cell>
          <cell r="H1782" t="str">
            <v>M2</v>
          </cell>
          <cell r="I1782">
            <v>6.15</v>
          </cell>
        </row>
        <row r="1783">
          <cell r="A1783" t="str">
            <v>05.042.0881-0</v>
          </cell>
          <cell r="B1783" t="str">
            <v>ENCERAMENTO DE ROPADE DE QUALQUER NATUREZA,UMA DEMAO</v>
          </cell>
          <cell r="C1783" t="str">
            <v>M</v>
          </cell>
          <cell r="D1783">
            <v>2.4700000000000002</v>
          </cell>
          <cell r="F1783" t="str">
            <v>05.042.0881-A</v>
          </cell>
          <cell r="G1783" t="str">
            <v>ENCERAMENTO DE ROPADE DE QUALQUER NATUREZA,UMA DEMAO</v>
          </cell>
          <cell r="H1783" t="str">
            <v>M</v>
          </cell>
          <cell r="I1783">
            <v>2.19</v>
          </cell>
        </row>
        <row r="1784">
          <cell r="A1784" t="str">
            <v>05.042.0882-0</v>
          </cell>
          <cell r="B1784" t="str">
            <v>ENCERAMENTO DE DEGRAU DE QUALQUER NATUREZA,UMA DEMAO</v>
          </cell>
          <cell r="C1784" t="str">
            <v>M</v>
          </cell>
          <cell r="D1784">
            <v>3.16</v>
          </cell>
          <cell r="F1784" t="str">
            <v>05.042.0882-A</v>
          </cell>
          <cell r="G1784" t="str">
            <v>ENCERAMENTO DE DEGRAU DE QUALQUER NATUREZA,UMA DEMAO</v>
          </cell>
          <cell r="H1784" t="str">
            <v>M</v>
          </cell>
          <cell r="I1784">
            <v>2.83</v>
          </cell>
        </row>
        <row r="1785">
          <cell r="A1785" t="str">
            <v>05.050.0001-0</v>
          </cell>
          <cell r="B1785" t="str">
            <v>PLACA DE INAUGURACAO EM ALUMINIO,MEDINDO (0,40X0,60)M,COM 1MM DE ESPESSURA,COM INSCRICAO EM PLOTTER.FORNECIMENTO E COLOCACAO</v>
          </cell>
          <cell r="C1785" t="str">
            <v>UN</v>
          </cell>
          <cell r="D1785">
            <v>795.04</v>
          </cell>
          <cell r="F1785" t="str">
            <v>05.050.0001-A</v>
          </cell>
          <cell r="G1785" t="str">
            <v>PLACA DE INAUGURACAO EM ALUMINIO,MEDINDO (0,40X0,60)M,COM 1MM DE ESPESSURA,COM INSCRICAO EM PLOTTER.FORNECIMENTO E COLOCACAO</v>
          </cell>
          <cell r="H1785" t="str">
            <v>UN</v>
          </cell>
          <cell r="I1785">
            <v>789.53</v>
          </cell>
        </row>
        <row r="1786">
          <cell r="A1786" t="str">
            <v>05.050.0003-0</v>
          </cell>
          <cell r="B1786" t="str">
            <v>PLACA DE INAUGURACAO EM ALUMINIO FUNDIDO (DURALUMINIO),MEDINDO (0,40X0,60)M,COM 6MM DE ESPESSURA,EM ALTO RELEVO.FORNECIMENTO E COLOCACAO</v>
          </cell>
          <cell r="C1786" t="str">
            <v>UN</v>
          </cell>
          <cell r="D1786">
            <v>5755.58</v>
          </cell>
          <cell r="F1786" t="str">
            <v>05.050.0003-A</v>
          </cell>
          <cell r="G1786" t="str">
            <v>PLACA DE INAUGURACAO EM ALUMINIO FUNDIDO (DURALUMINIO),MEDINDO (0,40X0,60)M,COM 6MM DE ESPESSURA,EM ALTO RELEVO.FORNECIMENTO E COLOCACAO</v>
          </cell>
          <cell r="H1786" t="str">
            <v>UN</v>
          </cell>
          <cell r="I1786">
            <v>5750.06</v>
          </cell>
        </row>
        <row r="1787">
          <cell r="A1787" t="str">
            <v>05.050.0008-0</v>
          </cell>
          <cell r="B1787" t="str">
            <v>PLACA DE INAUGURACAO EM BRONZE COM AS DIMENSOES DE (0,35X0,50)M.FORNECIMENTO E COLOCACAO</v>
          </cell>
          <cell r="C1787" t="str">
            <v>UN</v>
          </cell>
          <cell r="D1787">
            <v>4072.06</v>
          </cell>
          <cell r="F1787" t="str">
            <v>05.050.0008-A</v>
          </cell>
          <cell r="G1787" t="str">
            <v>PLACA DE INAUGURACAO EM BRONZE COM AS DIMENSOES DE (0,35X0,50)M.FORNECIMENTO E COLOCACAO</v>
          </cell>
          <cell r="H1787" t="str">
            <v>UN</v>
          </cell>
          <cell r="I1787">
            <v>4064.7</v>
          </cell>
        </row>
        <row r="1788">
          <cell r="A1788" t="str">
            <v>05.051.0010-0</v>
          </cell>
          <cell r="B1788"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1788" t="str">
            <v>CM2</v>
          </cell>
          <cell r="D1788">
            <v>1.62</v>
          </cell>
          <cell r="F1788" t="str">
            <v>05.051.0010-A</v>
          </cell>
          <cell r="G1788"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H1788" t="str">
            <v>CM2</v>
          </cell>
          <cell r="I1788">
            <v>1.61</v>
          </cell>
        </row>
        <row r="1789">
          <cell r="A1789" t="str">
            <v>05.054.0001-0</v>
          </cell>
          <cell r="B1789" t="str">
            <v>PLACA DE ACRILICO PARA IDENTIFICACAO DE PORTAS,MEDINDO (25X8)CM.FORNECIMENTO E COLOCACAO</v>
          </cell>
          <cell r="C1789" t="str">
            <v>UN</v>
          </cell>
          <cell r="D1789">
            <v>40.520000000000003</v>
          </cell>
          <cell r="F1789" t="str">
            <v>05.054.0001-A</v>
          </cell>
          <cell r="G1789" t="str">
            <v>PLACA DE ACRILICO PARA IDENTIFICACAO DE PORTAS,MEDINDO (25X8)CM.FORNECIMENTO E COLOCACAO</v>
          </cell>
          <cell r="H1789" t="str">
            <v>UN</v>
          </cell>
          <cell r="I1789">
            <v>39.79</v>
          </cell>
        </row>
        <row r="1790">
          <cell r="A1790" t="str">
            <v>05.054.0015-0</v>
          </cell>
          <cell r="B1790" t="str">
            <v>PLACA DE ACRILICO,DESENHADA,INDICANDO SANITARIO MASCULINO OUFEMININO,DE (39X19)CM.FORNECIMENTO E COLOCACAO</v>
          </cell>
          <cell r="C1790" t="str">
            <v>UN</v>
          </cell>
          <cell r="D1790">
            <v>232.1</v>
          </cell>
          <cell r="F1790" t="str">
            <v>05.054.0015-A</v>
          </cell>
          <cell r="G1790" t="str">
            <v>PLACA DE ACRILICO,DESENHADA,INDICANDO SANITARIO MASCULINO OUFEMININO,DE (39X19)CM.FORNECIMENTO E COLOCACAO</v>
          </cell>
          <cell r="H1790" t="str">
            <v>UN</v>
          </cell>
          <cell r="I1790">
            <v>231.37</v>
          </cell>
        </row>
        <row r="1791">
          <cell r="A1791" t="str">
            <v>05.054.0045-0</v>
          </cell>
          <cell r="B1791" t="str">
            <v>PLACAS DE IDENTIFICACAO DE MONUMENTOS HISTORICOS EM BRONZE COM AS DIMENSOES DE (35X50)CM,EXCLUSIVE PEDESTAL DE CONCRETO.FORNECIMENTO E COLOCACAO</v>
          </cell>
          <cell r="C1791" t="str">
            <v>UN</v>
          </cell>
          <cell r="D1791">
            <v>4035.17</v>
          </cell>
          <cell r="F1791" t="str">
            <v>05.054.0045-A</v>
          </cell>
          <cell r="G1791" t="str">
            <v>PLACAS DE IDENTIFICACAO DE MONUMENTOS HISTORICOS EM BRONZE COM AS DIMENSOES DE (35X50)CM,EXCLUSIVE PEDESTAL DE CONCRETO.FORNECIMENTO E COLOCACAO</v>
          </cell>
          <cell r="H1791" t="str">
            <v>UN</v>
          </cell>
          <cell r="I1791">
            <v>4032.74</v>
          </cell>
        </row>
        <row r="1792">
          <cell r="A1792" t="str">
            <v>05.054.0050-0</v>
          </cell>
          <cell r="B1792" t="str">
            <v>PLACAS DE IDENTIFICACAO DE MONUMENTOS HISTORICOS EM BRONZE COM AS DIMENSOES DE(35X50)CM,INCLUSIVE PEDESTAL DE CONCRETO.FORNECIMENTO E COLOCACAO</v>
          </cell>
          <cell r="C1792" t="str">
            <v>UN</v>
          </cell>
          <cell r="D1792">
            <v>4463.93</v>
          </cell>
          <cell r="F1792" t="str">
            <v>05.054.0050-A</v>
          </cell>
          <cell r="G1792" t="str">
            <v>PLACAS DE IDENTIFICACAO DE MONUMENTOS HISTORICOS EM BRONZE COM AS DIMENSOES DE(35X50)CM,INCLUSIVE PEDESTAL DE CONCRETO.FORNECIMENTO E COLOCACAO</v>
          </cell>
          <cell r="H1792" t="str">
            <v>UN</v>
          </cell>
          <cell r="I1792">
            <v>4429.21</v>
          </cell>
        </row>
        <row r="1793">
          <cell r="A1793" t="str">
            <v>05.054.0055-0</v>
          </cell>
          <cell r="B179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ell>
          <cell r="C1793" t="str">
            <v>UN</v>
          </cell>
          <cell r="D1793">
            <v>202.03</v>
          </cell>
          <cell r="F1793" t="str">
            <v>05.054.0055-A</v>
          </cell>
          <cell r="G179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ell>
          <cell r="H1793" t="str">
            <v>UN</v>
          </cell>
          <cell r="I1793">
            <v>199.15</v>
          </cell>
        </row>
        <row r="1794">
          <cell r="A1794" t="str">
            <v>05.054.0100-0</v>
          </cell>
          <cell r="B1794" t="str">
            <v>PLACA FOTOLUMINESCENTE DE SINALIZACAO DE SEGURANCA CONTRA INCENDIO,PARA SAIDA DE EMERGENCIA,EM PVC ANTICHAMA,DIMENSOES APROXIMADAS DE (10X20)CM,CONFORME ABNT NBR 16820.FORNECIMENTOE COLOCACAO</v>
          </cell>
          <cell r="C1794" t="str">
            <v>UN</v>
          </cell>
          <cell r="D1794">
            <v>10.86</v>
          </cell>
          <cell r="F1794" t="str">
            <v>05.054.0100-A</v>
          </cell>
          <cell r="G1794" t="str">
            <v>PLACA FOTOLUMINESCENTE DE SINALIZACAO DE SEGURANCA CONTRA INCENDIO,PARA SAIDA DE EMERGENCIA,EM PVC ANTICHAMA,DIMENSOES APROXIMADAS DE (10X20)CM,CONFORME ABNT NBR 16820.FORNECIMENTOE COLOCACAO</v>
          </cell>
          <cell r="H1794" t="str">
            <v>UN</v>
          </cell>
          <cell r="I1794">
            <v>10.130000000000001</v>
          </cell>
        </row>
        <row r="1795">
          <cell r="A1795" t="str">
            <v>05.054.0102-0</v>
          </cell>
          <cell r="B1795" t="str">
            <v>PLACA FOTOLUMINESCENTE DE SINALIZACAO DE SEGURANCA CONTRA INCENDIO,PARA SAIDA DE EMERGENCIA,EM PVC ANTICHAMA,DIMENSOES APROXIMADAS DE (20X40)CM,CONFORME ABNT NBR 16820.FORNECIMENTOE COLOCACAO</v>
          </cell>
          <cell r="C1795" t="str">
            <v>UN</v>
          </cell>
          <cell r="D1795">
            <v>26.1</v>
          </cell>
          <cell r="F1795" t="str">
            <v>05.054.0102-A</v>
          </cell>
          <cell r="G1795" t="str">
            <v>PLACA FOTOLUMINESCENTE DE SINALIZACAO DE SEGURANCA CONTRA INCENDIO,PARA SAIDA DE EMERGENCIA,EM PVC ANTICHAMA,DIMENSOES APROXIMADAS DE (20X40)CM,CONFORME ABNT NBR 16820.FORNECIMENTOE COLOCACAO</v>
          </cell>
          <cell r="H1795" t="str">
            <v>UN</v>
          </cell>
          <cell r="I1795">
            <v>25.37</v>
          </cell>
        </row>
        <row r="1796">
          <cell r="A1796" t="str">
            <v>05.054.0103-0</v>
          </cell>
          <cell r="B1796" t="str">
            <v>PLACA FOTOLUMINESCENTE DE SINALIZACAO DE SEGURANCA CONTRA INCENDIO,PARA INDICACAO DE NUMERO DE PAVIMENTOS,EM PVC ANTICHAMA,DIMENSOES APROXIMADAS DE (10X10)CM,CONFORME ABNT NBR 16820.FORNECIMENTO E COLOCACAO</v>
          </cell>
          <cell r="C1796" t="str">
            <v>UN</v>
          </cell>
          <cell r="D1796">
            <v>10.55</v>
          </cell>
          <cell r="F1796" t="str">
            <v>05.054.0103-A</v>
          </cell>
          <cell r="G1796" t="str">
            <v>PLACA FOTOLUMINESCENTE DE SINALIZACAO DE SEGURANCA CONTRA INCENDIO,PARA INDICACAO DE NUMERO DE PAVIMENTOS,EM PVC ANTICHAMA,DIMENSOES APROXIMADAS DE (10X10)CM,CONFORME ABNT NBR 16820.FORNECIMENTO E COLOCACAO</v>
          </cell>
          <cell r="H1796" t="str">
            <v>UN</v>
          </cell>
          <cell r="I1796">
            <v>9.82</v>
          </cell>
        </row>
        <row r="1797">
          <cell r="A1797" t="str">
            <v>05.054.0104-0</v>
          </cell>
          <cell r="B1797" t="str">
            <v>PLACA FOTOLUMINESCENTE DE SINALIZACAO DE SEGURANCA CONTRA INCENDIO,PARA INDICACAO CONTINUADA DE ROTA DE FUGA,EM PVC ANTICHAMA,DIMENSOES APROXIMADAS DE (7X20)CM,CONFORME ABNT NBR 16820.FORNECIMENTO E COLOCACAO</v>
          </cell>
          <cell r="C1797" t="str">
            <v>UN</v>
          </cell>
          <cell r="D1797">
            <v>9.66</v>
          </cell>
          <cell r="F1797" t="str">
            <v>05.054.0104-A</v>
          </cell>
          <cell r="G1797" t="str">
            <v>PLACA FOTOLUMINESCENTE DE SINALIZACAO DE SEGURANCA CONTRA INCENDIO,PARA INDICACAO CONTINUADA DE ROTA DE FUGA,EM PVC ANTICHAMA,DIMENSOES APROXIMADAS DE (7X20)CM,CONFORME ABNT NBR 16820.FORNECIMENTO E COLOCACAO</v>
          </cell>
          <cell r="H1797" t="str">
            <v>UN</v>
          </cell>
          <cell r="I1797">
            <v>8.93</v>
          </cell>
        </row>
        <row r="1798">
          <cell r="A1798" t="str">
            <v>05.054.0105-0</v>
          </cell>
          <cell r="B1798" t="str">
            <v>PLACA FOTOLUMINESCENTE DE SINALIZACAO DE SEGURANCA CONTRA INCENDIO,PARA EQUIPAMENTOS DE COMBATE A INCENDIO E ALARME,EM PVC ANTICHAMA,DIMENSOES APROXIMADAS DE (15X15)CM,CONFORME ABNT NBR 16820.FORNECIMENTO E COLOCACAO</v>
          </cell>
          <cell r="C1798" t="str">
            <v>UN</v>
          </cell>
          <cell r="D1798">
            <v>10.24</v>
          </cell>
          <cell r="F1798" t="str">
            <v>05.054.0105-A</v>
          </cell>
          <cell r="G1798" t="str">
            <v>PLACA FOTOLUMINESCENTE DE SINALIZACAO DE SEGURANCA CONTRA INCENDIO,PARA EQUIPAMENTOS DE COMBATE A INCENDIO E ALARME,EM PVC ANTICHAMA,DIMENSOES APROXIMADAS DE (15X15)CM,CONFORME ABNT NBR 16820.FORNECIMENTO E COLOCACAO</v>
          </cell>
          <cell r="H1798" t="str">
            <v>UN</v>
          </cell>
          <cell r="I1798">
            <v>9.51</v>
          </cell>
        </row>
        <row r="1799">
          <cell r="A1799" t="str">
            <v>05.054.0110-0</v>
          </cell>
          <cell r="B1799" t="str">
            <v>PLACA FOTOLUMINESCENTE DE SINALIZACAO DE SEGURANCA CONTRA INCENDIO,PARA EQUIPAMENTOS DE COMBATE A INCENDIO E ALARME,EM PVC ANTICHAMA,DIMENSOES APROXIMADAS DE (30X30)CM,CONFORME ABNT NBR 16820.FORNECIMENTO E COLOCACAO</v>
          </cell>
          <cell r="C1799" t="str">
            <v>UN</v>
          </cell>
          <cell r="D1799">
            <v>49.76</v>
          </cell>
          <cell r="F1799" t="str">
            <v>05.054.0110-A</v>
          </cell>
          <cell r="G1799" t="str">
            <v>PLACA FOTOLUMINESCENTE DE SINALIZACAO DE SEGURANCA CONTRA INCENDIO,PARA EQUIPAMENTOS DE COMBATE A INCENDIO E ALARME,EM PVC ANTICHAMA,DIMENSOES APROXIMADAS DE (30X30)CM,CONFORME ABNT NBR 16820.FORNECIMENTO E COLOCACAO</v>
          </cell>
          <cell r="H1799" t="str">
            <v>UN</v>
          </cell>
          <cell r="I1799">
            <v>49.03</v>
          </cell>
        </row>
        <row r="1800">
          <cell r="A1800" t="str">
            <v>05.054.0115-0</v>
          </cell>
          <cell r="B1800" t="str">
            <v>PLACA FOTOLUMINESCENTE DE SINALIZACAO DE SEGURANCA CONTRA INCENDIO,PARA EQUIPAMENTOS DE COMBATE A INCENDIO E ALARME,EM PVC ANTICHAMA,DIMENSOES APROXIMADAS DE (20X15)CM,CONFORME ABNT NBR 16820.FORNECIMENTO E COLOCACAO</v>
          </cell>
          <cell r="C1800" t="str">
            <v>UN</v>
          </cell>
          <cell r="D1800">
            <v>10.74</v>
          </cell>
          <cell r="F1800" t="str">
            <v>05.054.0115-A</v>
          </cell>
          <cell r="G1800" t="str">
            <v>PLACA FOTOLUMINESCENTE DE SINALIZACAO DE SEGURANCA CONTRA INCENDIO,PARA EQUIPAMENTOS DE COMBATE A INCENDIO E ALARME,EM PVC ANTICHAMA,DIMENSOES APROXIMADAS DE (20X15)CM,CONFORME ABNT NBR 16820.FORNECIMENTO E COLOCACAO</v>
          </cell>
          <cell r="H1800" t="str">
            <v>UN</v>
          </cell>
          <cell r="I1800">
            <v>10.01</v>
          </cell>
        </row>
        <row r="1801">
          <cell r="A1801" t="str">
            <v>05.054.0120-0</v>
          </cell>
          <cell r="B1801" t="str">
            <v>PLACA FOTOLUMINESCENTE DE SINALIZACAO DE SEGURANCA CONTRA INCENDIO,DE PROIBICAO,EM PVC ANTICHAMA,FORMA CIRCULAR,DIAMETROAPROXIMADO DE 20CM,CONFORME ABNT NBR 16820.FORNECIMENTO E COLOCACAO</v>
          </cell>
          <cell r="C1801" t="str">
            <v>UN</v>
          </cell>
          <cell r="D1801">
            <v>15.09</v>
          </cell>
          <cell r="F1801" t="str">
            <v>05.054.0120-A</v>
          </cell>
          <cell r="G1801" t="str">
            <v>PLACA FOTOLUMINESCENTE DE SINALIZACAO DE SEGURANCA CONTRA INCENDIO,DE PROIBICAO,EM PVC ANTICHAMA,FORMA CIRCULAR,DIAMETROAPROXIMADO DE 20CM,CONFORME ABNT NBR 16820.FORNECIMENTO E COLOCACAO</v>
          </cell>
          <cell r="H1801" t="str">
            <v>UN</v>
          </cell>
          <cell r="I1801">
            <v>14.36</v>
          </cell>
        </row>
        <row r="1802">
          <cell r="A1802" t="str">
            <v>05.054.0130-0</v>
          </cell>
          <cell r="B1802" t="str">
            <v>PLACA FOTOLUMINESCENTE DE SINALIZACAO DE SEGURANCA CONTRA INCENDIO,DE ALERTA,EM PVC ANTICHAMA,FORMA TRIANGULAR,DIMENSAOAPROXIMADA DA BASE DE 20CM,CONFORME ABNT NBR 16820.FORNECIMENTO E COLOCACAO</v>
          </cell>
          <cell r="C1802" t="str">
            <v>UN</v>
          </cell>
          <cell r="D1802">
            <v>12.61</v>
          </cell>
          <cell r="F1802" t="str">
            <v>05.054.0130-A</v>
          </cell>
          <cell r="G1802" t="str">
            <v>PLACA FOTOLUMINESCENTE DE SINALIZACAO DE SEGURANCA CONTRA INCENDIO,DE ALERTA,EM PVC ANTICHAMA,FORMA TRIANGULAR,DIMENSAOAPROXIMADA DA BASE DE 20CM,CONFORME ABNT NBR 16820.FORNECIMENTO E COLOCACAO</v>
          </cell>
          <cell r="H1802" t="str">
            <v>UN</v>
          </cell>
          <cell r="I1802">
            <v>11.88</v>
          </cell>
        </row>
        <row r="1803">
          <cell r="A1803" t="str">
            <v>05.055.0010-0</v>
          </cell>
          <cell r="B1803" t="str">
            <v>LETRA CAIXA DE ACO INOX POLIDO OU ESCOVADO,COM 20CM DE ALTURA,ESPESSURA DE 2CM,COM PINOS PARA FIXACAO.FORNECIMENTO E COLOCACAO</v>
          </cell>
          <cell r="C1803" t="str">
            <v>UN</v>
          </cell>
          <cell r="D1803">
            <v>110.1</v>
          </cell>
          <cell r="F1803" t="str">
            <v>05.055.0010-A</v>
          </cell>
          <cell r="G1803" t="str">
            <v>LETRA CAIXA DE ACO INOX POLIDO OU ESCOVADO,COM 20CM DE ALTURA,ESPESSURA DE 2CM,COM PINOS PARA FIXACAO.FORNECIMENTO E COLOCACAO</v>
          </cell>
          <cell r="H1803" t="str">
            <v>UN</v>
          </cell>
          <cell r="I1803">
            <v>107.88</v>
          </cell>
        </row>
        <row r="1804">
          <cell r="A1804" t="str">
            <v>05.055.0022-0</v>
          </cell>
          <cell r="B1804" t="str">
            <v>LETRA CAIXA DE ACO INOX POLIDO OU ESCOVADO,COM 30CM DE ALTURA,ESPESSURA DE 3CM,COM PINOS PARA FIXACAO.FORNECIMENTO E COLOCACAO</v>
          </cell>
          <cell r="C1804" t="str">
            <v>UN</v>
          </cell>
          <cell r="D1804">
            <v>236.6</v>
          </cell>
          <cell r="F1804" t="str">
            <v>05.055.0022-A</v>
          </cell>
          <cell r="G1804" t="str">
            <v>LETRA CAIXA DE ACO INOX POLIDO OU ESCOVADO,COM 30CM DE ALTURA,ESPESSURA DE 3CM,COM PINOS PARA FIXACAO.FORNECIMENTO E COLOCACAO</v>
          </cell>
          <cell r="H1804" t="str">
            <v>UN</v>
          </cell>
          <cell r="I1804">
            <v>234.38</v>
          </cell>
        </row>
        <row r="1805">
          <cell r="A1805" t="str">
            <v>05.055.0024-0</v>
          </cell>
          <cell r="B1805" t="str">
            <v>LETRA CAIXA DE ACO INOX POLIDO OU ESCOVADO,COM 40CM DE ALTURA,ESPESSURA DE 4CM,COM PINOS PARA FIXACAO.FORNECIMENTO E COLOCACAO</v>
          </cell>
          <cell r="C1805" t="str">
            <v>UN</v>
          </cell>
          <cell r="D1805">
            <v>266.60000000000002</v>
          </cell>
          <cell r="F1805" t="str">
            <v>05.055.0024-A</v>
          </cell>
          <cell r="G1805" t="str">
            <v>LETRA CAIXA DE ACO INOX POLIDO OU ESCOVADO,COM 40CM DE ALTURA,ESPESSURA DE 4CM,COM PINOS PARA FIXACAO.FORNECIMENTO E COLOCACAO</v>
          </cell>
          <cell r="H1805" t="str">
            <v>UN</v>
          </cell>
          <cell r="I1805">
            <v>264.38</v>
          </cell>
        </row>
        <row r="1806">
          <cell r="A1806" t="str">
            <v>05.055.0026-0</v>
          </cell>
          <cell r="B1806" t="str">
            <v>LETRA CAIXA DE LATAO,COM 30CM DE ALTURA,ESPESSURA DE 3CM,COMPINOS PARA FIXACAO.FORNECIMENTO E COLOCACAO</v>
          </cell>
          <cell r="C1806" t="str">
            <v>UN</v>
          </cell>
          <cell r="D1806">
            <v>301.60000000000002</v>
          </cell>
          <cell r="F1806" t="str">
            <v>05.055.0026-A</v>
          </cell>
          <cell r="G1806" t="str">
            <v>LETRA CAIXA DE LATAO,COM 30CM DE ALTURA,ESPESSURA DE 3CM,COMPINOS PARA FIXACAO.FORNECIMENTO E COLOCACAO</v>
          </cell>
          <cell r="H1806" t="str">
            <v>UN</v>
          </cell>
          <cell r="I1806">
            <v>299.38</v>
          </cell>
        </row>
        <row r="1807">
          <cell r="A1807" t="str">
            <v>05.055.0030-0</v>
          </cell>
          <cell r="B1807" t="str">
            <v>LETRA FUNDIDA EM ALUMINIO,COM 10CM DE ALTURA,ESPESSURA DE 5MM,COM PINOS PARA FIXACAO.FORNECIMENTO E COLOCACAO</v>
          </cell>
          <cell r="C1807" t="str">
            <v>UN</v>
          </cell>
          <cell r="D1807">
            <v>108.35</v>
          </cell>
          <cell r="F1807" t="str">
            <v>05.055.0030-A</v>
          </cell>
          <cell r="G1807" t="str">
            <v>LETRA FUNDIDA EM ALUMINIO,COM 10CM DE ALTURA,ESPESSURA DE 5MM,COM PINOS PARA FIXACAO.FORNECIMENTO E COLOCACAO</v>
          </cell>
          <cell r="H1807" t="str">
            <v>UN</v>
          </cell>
          <cell r="I1807">
            <v>106.14</v>
          </cell>
        </row>
        <row r="1808">
          <cell r="A1808" t="str">
            <v>05.055.0040-0</v>
          </cell>
          <cell r="B1808" t="str">
            <v>LETRA FUNDIDA EM BRONZE,COM 10CM DE ALTURA,ESPESSURA DE 5MM,COM PINOS PARA FIXACAO.FORNECIMENTO E COLOCACAO</v>
          </cell>
          <cell r="C1808" t="str">
            <v>UN</v>
          </cell>
          <cell r="D1808">
            <v>134.1</v>
          </cell>
          <cell r="F1808" t="str">
            <v>05.055.0040-A</v>
          </cell>
          <cell r="G1808" t="str">
            <v>LETRA FUNDIDA EM BRONZE,COM 10CM DE ALTURA,ESPESSURA DE 5MM,COM PINOS PARA FIXACAO.FORNECIMENTO E COLOCACAO</v>
          </cell>
          <cell r="H1808" t="str">
            <v>UN</v>
          </cell>
          <cell r="I1808">
            <v>131.88</v>
          </cell>
        </row>
        <row r="1809">
          <cell r="A1809" t="str">
            <v>05.056.0001-0</v>
          </cell>
          <cell r="B1809" t="str">
            <v>PLACA DE FERRO ESMALTADO DE 12X18CM COM NUMERACAO PARA IDENTIFICACAO DE IMOVEL EM LOGRADOURO.FORNECIMENTO E COLOCACAO</v>
          </cell>
          <cell r="C1809" t="str">
            <v>UN</v>
          </cell>
          <cell r="D1809">
            <v>86.73</v>
          </cell>
          <cell r="F1809" t="str">
            <v>05.056.0001-A</v>
          </cell>
          <cell r="G1809" t="str">
            <v>PLACA DE FERRO ESMALTADO DE 12X18CM COM NUMERACAO PARA IDENTIFICACAO DE IMOVEL EM LOGRADOURO.FORNECIMENTO E COLOCACAO</v>
          </cell>
          <cell r="H1809" t="str">
            <v>UN</v>
          </cell>
          <cell r="I1809">
            <v>85.47</v>
          </cell>
        </row>
        <row r="1810">
          <cell r="A1810" t="str">
            <v>05.056.0002-0</v>
          </cell>
          <cell r="B1810" t="str">
            <v>PLACA DE FERRO ESMALTADO FORMA ELIPTICA,Nº13,PARA IDENTIFICACAO DE MARCADOR,DE LUZ OU GAS OU OUTRO,EM CONJUNTO HABITACIONAL.FORNECIMENTO E COLOCACAO</v>
          </cell>
          <cell r="C1810" t="str">
            <v>UN</v>
          </cell>
          <cell r="D1810">
            <v>22.56</v>
          </cell>
          <cell r="F1810" t="str">
            <v>05.056.0002-A</v>
          </cell>
          <cell r="G1810" t="str">
            <v>PLACA DE FERRO ESMALTADO FORMA ELIPTICA,Nº13,PARA IDENTIFICACAO DE MARCADOR,DE LUZ OU GAS OU OUTRO,EM CONJUNTO HABITACIONAL.FORNECIMENTO E COLOCACAO</v>
          </cell>
          <cell r="H1810" t="str">
            <v>UN</v>
          </cell>
          <cell r="I1810">
            <v>21.61</v>
          </cell>
        </row>
        <row r="1811">
          <cell r="A1811" t="str">
            <v>05.057.0010-0</v>
          </cell>
          <cell r="B1811" t="str">
            <v>PLACA DE IDENTIFICACAO EM ACO INOXIDAVEL,ESCRITA EM BRAILLE,MEDINDO (8X25)CM,CONFORME ABNT NBR 9050.FORNECIMENTO E COLOCACAO</v>
          </cell>
          <cell r="C1811" t="str">
            <v>UN</v>
          </cell>
          <cell r="D1811">
            <v>112.76</v>
          </cell>
          <cell r="F1811" t="str">
            <v>05.057.0010-A</v>
          </cell>
          <cell r="G1811" t="str">
            <v>PLACA DE IDENTIFICACAO EM ACO INOXIDAVEL,ESCRITA EM BRAILLE,MEDINDO (8X25)CM,CONFORME ABNT NBR 9050.FORNECIMENTO E COLOCACAO</v>
          </cell>
          <cell r="H1811" t="str">
            <v>UN</v>
          </cell>
          <cell r="I1811">
            <v>110.92</v>
          </cell>
        </row>
        <row r="1812">
          <cell r="A1812" t="str">
            <v>05.057.0015-0</v>
          </cell>
          <cell r="B1812" t="str">
            <v>MAPA TATIL EM ACRILICO,COM TEXTOS,SIMBOLOS E BRAILLE EM RELEVO,MEDINDO APROXIMADAMENTE (54X39)CM,PARA SINALIZACAO E LOCALIZACAO DE AMBIENTES,CONFORME ABNT NBR 9050,EXCLUSIVE PEDESTAL.FORNECIMENTO E COLOCACAO</v>
          </cell>
          <cell r="C1812" t="str">
            <v>UN</v>
          </cell>
          <cell r="D1812">
            <v>1104.2</v>
          </cell>
          <cell r="F1812" t="str">
            <v>05.057.0015-A</v>
          </cell>
          <cell r="G1812" t="str">
            <v>MAPA TATIL EM ACRILICO,COM TEXTOS,SIMBOLOS E BRAILLE EM RELEVO,MEDINDO APROXIMADAMENTE (54X39)CM,PARA SINALIZACAO E LOCALIZACAO DE AMBIENTES,CONFORME ABNT NBR 9050,EXCLUSIVE PEDESTAL.FORNECIMENTO E COLOCACAO</v>
          </cell>
          <cell r="H1812" t="str">
            <v>UN</v>
          </cell>
          <cell r="I1812">
            <v>1103.47</v>
          </cell>
        </row>
        <row r="1813">
          <cell r="A1813" t="str">
            <v>05.057.0025-0</v>
          </cell>
          <cell r="B1813" t="str">
            <v>PLACA DE ALUMINIO OU ACRILICO,ESCRITA EM BRAILLE,MEDINDO (10X3)CM,PARA SINALIZACAO DE CORRIMAO,CONFORME ABNT NBR 9050.FORNECIMENTO E COLOCACAO</v>
          </cell>
          <cell r="C1813" t="str">
            <v>UN</v>
          </cell>
          <cell r="D1813">
            <v>23.34</v>
          </cell>
          <cell r="F1813" t="str">
            <v>05.057.0025-A</v>
          </cell>
          <cell r="G1813" t="str">
            <v>PLACA DE ALUMINIO OU ACRILICO,ESCRITA EM BRAILLE,MEDINDO (10X3)CM,PARA SINALIZACAO DE CORRIMAO,CONFORME ABNT NBR 9050.FORNECIMENTO E COLOCACAO</v>
          </cell>
          <cell r="H1813" t="str">
            <v>UN</v>
          </cell>
          <cell r="I1813">
            <v>21.5</v>
          </cell>
        </row>
        <row r="1814">
          <cell r="A1814" t="str">
            <v>05.058.0010-0</v>
          </cell>
          <cell r="B1814" t="str">
            <v>PLASTICO NA COR PRETA,DESTINADO A PROTECAO DE TELHADOS,MOVEIS E PISOS,COM 0,15MM DE ESPESSURA,REUTILIZADO 5 VEZES,INCLUSIVE RETIRADA.FORNECIMENTO E COLOCACAO</v>
          </cell>
          <cell r="C1814" t="str">
            <v>M2</v>
          </cell>
          <cell r="D1814">
            <v>1.46</v>
          </cell>
          <cell r="F1814" t="str">
            <v>05.058.0010-A</v>
          </cell>
          <cell r="G1814" t="str">
            <v>PLASTICO NA COR PRETA,DESTINADO A PROTECAO DE TELHADOS,MOVEIS E PISOS,COM 0,15MM DE ESPESSURA,REUTILIZADO 5 VEZES,INCLUSIVE RETIRADA.FORNECIMENTO E COLOCACAO</v>
          </cell>
          <cell r="H1814" t="str">
            <v>M2</v>
          </cell>
          <cell r="I1814">
            <v>1.29</v>
          </cell>
        </row>
        <row r="1815">
          <cell r="A1815" t="str">
            <v>05.058.0020-0</v>
          </cell>
          <cell r="B1815" t="str">
            <v>LONA DE POLIETILENO(LONA TERREIRO)COM ESPESSURA DE 0,20MM PARA IMPERMEABILIZACAO DE SOLO,MEDIDA PELA AREA COBERTA,INCLUSIVE PERDAS E TRANSPASSE</v>
          </cell>
          <cell r="C1815" t="str">
            <v>M2</v>
          </cell>
          <cell r="D1815">
            <v>2.04</v>
          </cell>
          <cell r="F1815" t="str">
            <v>05.058.0020-A</v>
          </cell>
          <cell r="G1815" t="str">
            <v>LONA DE POLIETILENO(LONA TERREIRO)COM ESPESSURA DE 0,20MM PARA IMPERMEABILIZACAO DE SOLO,MEDIDA PELA AREA COBERTA,INCLUSIVE PERDAS E TRANSPASSE</v>
          </cell>
          <cell r="H1815" t="str">
            <v>M2</v>
          </cell>
          <cell r="I1815">
            <v>1.99</v>
          </cell>
        </row>
        <row r="1816">
          <cell r="A1816" t="str">
            <v>05.058.0030-0</v>
          </cell>
          <cell r="B1816" t="str">
            <v>PLASTICO BOLHA,LARGURA DE 1,30M.FORNECIMENTO E COLOCACAO</v>
          </cell>
          <cell r="C1816" t="str">
            <v>M</v>
          </cell>
          <cell r="D1816">
            <v>2.71</v>
          </cell>
          <cell r="F1816" t="str">
            <v>05.058.0030-A</v>
          </cell>
          <cell r="G1816" t="str">
            <v>PLASTICO BOLHA,LARGURA DE 1,30M.FORNECIMENTO E COLOCACAO</v>
          </cell>
          <cell r="H1816" t="str">
            <v>M</v>
          </cell>
          <cell r="I1816">
            <v>2.44</v>
          </cell>
        </row>
        <row r="1817">
          <cell r="A1817" t="str">
            <v>05.058.0100-0</v>
          </cell>
          <cell r="B1817" t="str">
            <v>PALLET DE CONTENCAO PARA DOIS TAMBORES DE COMBUSTIVEL,EM POLIETILENO ROTOMOLDADO COM PROTECAO UV,CAPACIDADE APROXIMADA DE 200 LITROS,COMPOSTO DE BACIA E GRELHA.FORNECIMENTO</v>
          </cell>
          <cell r="C1817" t="str">
            <v>UN</v>
          </cell>
          <cell r="D1817">
            <v>721</v>
          </cell>
          <cell r="F1817" t="str">
            <v>05.058.0100-A</v>
          </cell>
          <cell r="G1817" t="str">
            <v>PALLET DE CONTENCAO PARA DOIS TAMBORES DE COMBUSTIVEL,EM POLIETILENO ROTOMOLDADO COM PROTECAO UV,CAPACIDADE APROXIMADA DE 200 LITROS,COMPOSTO DE BACIA E GRELHA.FORNECIMENTO</v>
          </cell>
          <cell r="H1817" t="str">
            <v>UN</v>
          </cell>
          <cell r="I1817">
            <v>721</v>
          </cell>
        </row>
        <row r="1818">
          <cell r="A1818" t="str">
            <v>05.075.0005-0</v>
          </cell>
          <cell r="B1818"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1818" t="str">
            <v>M</v>
          </cell>
          <cell r="D1818">
            <v>227.4</v>
          </cell>
          <cell r="F1818" t="str">
            <v>05.075.0005-A</v>
          </cell>
          <cell r="G1818"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H1818" t="str">
            <v>M</v>
          </cell>
          <cell r="I1818">
            <v>215.24</v>
          </cell>
        </row>
        <row r="1819">
          <cell r="A1819" t="str">
            <v>05.075.0006-0</v>
          </cell>
          <cell r="B1819"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1819" t="str">
            <v>M</v>
          </cell>
          <cell r="D1819">
            <v>295.76</v>
          </cell>
          <cell r="F1819" t="str">
            <v>05.075.0006-A</v>
          </cell>
          <cell r="G1819"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H1819" t="str">
            <v>M</v>
          </cell>
          <cell r="I1819">
            <v>280.69</v>
          </cell>
        </row>
        <row r="1820">
          <cell r="A1820" t="str">
            <v>05.075.0007-1</v>
          </cell>
          <cell r="B182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1820" t="str">
            <v>M</v>
          </cell>
          <cell r="D1820">
            <v>200.8</v>
          </cell>
          <cell r="F1820" t="str">
            <v>05.075.0007-B</v>
          </cell>
          <cell r="G182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H1820" t="str">
            <v>M</v>
          </cell>
          <cell r="I1820">
            <v>192.9</v>
          </cell>
        </row>
        <row r="1821">
          <cell r="A1821" t="str">
            <v>05.075.0008-0</v>
          </cell>
          <cell r="B182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1821" t="str">
            <v>M</v>
          </cell>
          <cell r="D1821">
            <v>273.3</v>
          </cell>
          <cell r="F1821" t="str">
            <v>05.075.0008-A</v>
          </cell>
          <cell r="G182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H1821" t="str">
            <v>M</v>
          </cell>
          <cell r="I1821">
            <v>264.64999999999998</v>
          </cell>
        </row>
        <row r="1822">
          <cell r="A1822" t="str">
            <v>05.077.0001-0</v>
          </cell>
          <cell r="B1822" t="str">
            <v>ESCORAMENTO DE VALAS EM PRANCHADA HORIZONTAL,EMPREGANDO-SE MADEIRA DE 3ª E PERFIL METALICO "H" DE 6"X6",REUTILIZADOS EM5 VEZES,INCLUSIVE FORNECIMENTO DE TODOS OS MATERIAIS,COLOCACAO E RETIRADA</v>
          </cell>
          <cell r="C1822" t="str">
            <v>M2</v>
          </cell>
          <cell r="D1822">
            <v>331.23</v>
          </cell>
          <cell r="F1822" t="str">
            <v>05.077.0001-A</v>
          </cell>
          <cell r="G1822" t="str">
            <v>ESCORAMENTO DE VALAS EM PRANCHADA HORIZONTAL,EMPREGANDO-SE MADEIRA DE 3ª E PERFIL METALICO "H" DE 6"X6",REUTILIZADOS EM5 VEZES,INCLUSIVE FORNECIMENTO DE TODOS OS MATERIAIS,COLOCACAO E RETIRADA</v>
          </cell>
          <cell r="H1822" t="str">
            <v>M2</v>
          </cell>
          <cell r="I1822">
            <v>310.89999999999998</v>
          </cell>
        </row>
        <row r="1823">
          <cell r="A1823" t="str">
            <v>05.077.0010-0</v>
          </cell>
          <cell r="B1823" t="str">
            <v>ESCORAMENTO MISTO DE PRANCHADA HORIZONTAL ATE 8M DE PROFUNDIDADE COM PRANCHAS DE MADEIRA,ESTACAS E LONGARINAS DE ACO I DE 10",ESTRONCAS DE DUPLO I DE 8",COMPREENDENDO FORNECIMENTO,COLOCACAO E RETIRADA DE TODOS OS COMPONENTES COM REAPROVEITAMENTO DESTES</v>
          </cell>
          <cell r="C1823" t="str">
            <v>M2</v>
          </cell>
          <cell r="D1823">
            <v>615.95000000000005</v>
          </cell>
          <cell r="F1823" t="str">
            <v>05.077.0010-A</v>
          </cell>
          <cell r="G1823" t="str">
            <v>ESCORAMENTO MISTO DE PRANCHADA HORIZONTAL ATE 8M DE PROFUNDIDADE COM PRANCHAS DE MADEIRA,ESTACAS E LONGARINAS DE ACO I DE 10",ESTRONCAS DE DUPLO I DE 8",COMPREENDENDO FORNECIMENTO,COLOCACAO E RETIRADA DE TODOS OS COMPONENTES COM REAPROVEITAMENTO DESTES</v>
          </cell>
          <cell r="H1823" t="str">
            <v>M2</v>
          </cell>
          <cell r="I1823">
            <v>584.79</v>
          </cell>
        </row>
        <row r="1824">
          <cell r="A1824" t="str">
            <v>05.080.0020-0</v>
          </cell>
          <cell r="B1824"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1824" t="str">
            <v>M2</v>
          </cell>
          <cell r="D1824">
            <v>97.45</v>
          </cell>
          <cell r="F1824" t="str">
            <v>05.080.0020-A</v>
          </cell>
          <cell r="G1824"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H1824" t="str">
            <v>M2</v>
          </cell>
          <cell r="I1824">
            <v>92.29</v>
          </cell>
        </row>
        <row r="1825">
          <cell r="A1825" t="str">
            <v>05.080.0025-0</v>
          </cell>
          <cell r="B1825"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1825" t="str">
            <v>M2</v>
          </cell>
          <cell r="D1825">
            <v>109.07</v>
          </cell>
          <cell r="F1825" t="str">
            <v>05.080.0025-A</v>
          </cell>
          <cell r="G1825"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H1825" t="str">
            <v>M2</v>
          </cell>
          <cell r="I1825">
            <v>103.91</v>
          </cell>
        </row>
        <row r="1826">
          <cell r="A1826" t="str">
            <v>05.080.0030-0</v>
          </cell>
          <cell r="B1826"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1826" t="str">
            <v>M2</v>
          </cell>
          <cell r="D1826">
            <v>167.14</v>
          </cell>
          <cell r="F1826" t="str">
            <v>05.080.0030-A</v>
          </cell>
          <cell r="G1826"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H1826" t="str">
            <v>M2</v>
          </cell>
          <cell r="I1826">
            <v>161.97</v>
          </cell>
        </row>
        <row r="1827">
          <cell r="A1827" t="str">
            <v>05.080.0040-0</v>
          </cell>
          <cell r="B1827"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1827" t="str">
            <v>M2</v>
          </cell>
          <cell r="D1827">
            <v>127.92</v>
          </cell>
          <cell r="F1827" t="str">
            <v>05.080.0040-A</v>
          </cell>
          <cell r="G1827"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H1827" t="str">
            <v>M2</v>
          </cell>
          <cell r="I1827">
            <v>120.44</v>
          </cell>
        </row>
        <row r="1828">
          <cell r="A1828" t="str">
            <v>05.080.0045-0</v>
          </cell>
          <cell r="B1828"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1828" t="str">
            <v>M2</v>
          </cell>
          <cell r="D1828">
            <v>139.6</v>
          </cell>
          <cell r="F1828" t="str">
            <v>05.080.0045-A</v>
          </cell>
          <cell r="G1828"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H1828" t="str">
            <v>M2</v>
          </cell>
          <cell r="I1828">
            <v>132.12</v>
          </cell>
        </row>
        <row r="1829">
          <cell r="A1829" t="str">
            <v>05.080.0050-0</v>
          </cell>
          <cell r="B182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1829" t="str">
            <v>M2</v>
          </cell>
          <cell r="D1829">
            <v>198.02</v>
          </cell>
          <cell r="F1829" t="str">
            <v>05.080.0050-A</v>
          </cell>
          <cell r="G182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H1829" t="str">
            <v>M2</v>
          </cell>
          <cell r="I1829">
            <v>190.54</v>
          </cell>
        </row>
        <row r="1830">
          <cell r="A1830" t="str">
            <v>05.080.0060-0</v>
          </cell>
          <cell r="B183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1830" t="str">
            <v>M2</v>
          </cell>
          <cell r="D1830">
            <v>149.91</v>
          </cell>
          <cell r="F1830" t="str">
            <v>05.080.0060-A</v>
          </cell>
          <cell r="G183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H1830" t="str">
            <v>M2</v>
          </cell>
          <cell r="I1830">
            <v>140.83000000000001</v>
          </cell>
        </row>
        <row r="1831">
          <cell r="A1831" t="str">
            <v>05.080.0065-0</v>
          </cell>
          <cell r="B183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1831" t="str">
            <v>M2</v>
          </cell>
          <cell r="D1831">
            <v>161.41</v>
          </cell>
          <cell r="F1831" t="str">
            <v>05.080.0065-A</v>
          </cell>
          <cell r="G183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H1831" t="str">
            <v>M2</v>
          </cell>
          <cell r="I1831">
            <v>152.33000000000001</v>
          </cell>
        </row>
        <row r="1832">
          <cell r="A1832" t="str">
            <v>05.080.0070-0</v>
          </cell>
          <cell r="B1832"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1832" t="str">
            <v>M2</v>
          </cell>
          <cell r="D1832">
            <v>218.88</v>
          </cell>
          <cell r="F1832" t="str">
            <v>05.080.0070-A</v>
          </cell>
          <cell r="G1832"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H1832" t="str">
            <v>M2</v>
          </cell>
          <cell r="I1832">
            <v>209.81</v>
          </cell>
        </row>
        <row r="1833">
          <cell r="A1833" t="str">
            <v>05.081.0010-0</v>
          </cell>
          <cell r="B1833"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1833" t="str">
            <v>M2</v>
          </cell>
          <cell r="D1833">
            <v>110.18</v>
          </cell>
          <cell r="F1833" t="str">
            <v>05.081.0010-A</v>
          </cell>
          <cell r="G1833"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H1833" t="str">
            <v>M2</v>
          </cell>
          <cell r="I1833">
            <v>104.4</v>
          </cell>
        </row>
        <row r="1834">
          <cell r="A1834" t="str">
            <v>05.081.0012-0</v>
          </cell>
          <cell r="B1834"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1834" t="str">
            <v>M2</v>
          </cell>
          <cell r="D1834">
            <v>121.81</v>
          </cell>
          <cell r="F1834" t="str">
            <v>05.081.0012-A</v>
          </cell>
          <cell r="G1834"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H1834" t="str">
            <v>M2</v>
          </cell>
          <cell r="I1834">
            <v>116.02</v>
          </cell>
        </row>
        <row r="1835">
          <cell r="A1835" t="str">
            <v>05.081.0015-0</v>
          </cell>
          <cell r="B1835"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1835" t="str">
            <v>M2</v>
          </cell>
          <cell r="D1835">
            <v>179.87</v>
          </cell>
          <cell r="F1835" t="str">
            <v>05.081.0015-A</v>
          </cell>
          <cell r="G1835"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H1835" t="str">
            <v>M2</v>
          </cell>
          <cell r="I1835">
            <v>174.08</v>
          </cell>
        </row>
        <row r="1836">
          <cell r="A1836" t="str">
            <v>05.081.0017-0</v>
          </cell>
          <cell r="B1836"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1836" t="str">
            <v>M2</v>
          </cell>
          <cell r="D1836">
            <v>150.68</v>
          </cell>
          <cell r="F1836" t="str">
            <v>05.081.0017-A</v>
          </cell>
          <cell r="G1836"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H1836" t="str">
            <v>M2</v>
          </cell>
          <cell r="I1836">
            <v>142.41</v>
          </cell>
        </row>
        <row r="1837">
          <cell r="A1837" t="str">
            <v>05.081.0020-0</v>
          </cell>
          <cell r="B1837"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1837" t="str">
            <v>M2</v>
          </cell>
          <cell r="D1837">
            <v>162.35</v>
          </cell>
          <cell r="F1837" t="str">
            <v>05.081.0020-A</v>
          </cell>
          <cell r="G1837"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H1837" t="str">
            <v>M2</v>
          </cell>
          <cell r="I1837">
            <v>154.08000000000001</v>
          </cell>
        </row>
        <row r="1838">
          <cell r="A1838" t="str">
            <v>05.081.0022-0</v>
          </cell>
          <cell r="B1838"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1838" t="str">
            <v>M2</v>
          </cell>
          <cell r="D1838">
            <v>220.78</v>
          </cell>
          <cell r="F1838" t="str">
            <v>05.081.0022-A</v>
          </cell>
          <cell r="G1838"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H1838" t="str">
            <v>M2</v>
          </cell>
          <cell r="I1838">
            <v>212.51</v>
          </cell>
        </row>
        <row r="1839">
          <cell r="A1839" t="str">
            <v>05.081.0025-0</v>
          </cell>
          <cell r="B1839"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1839" t="str">
            <v>M2</v>
          </cell>
          <cell r="D1839">
            <v>174.16</v>
          </cell>
          <cell r="F1839" t="str">
            <v>05.081.0025-A</v>
          </cell>
          <cell r="G1839"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H1839" t="str">
            <v>M2</v>
          </cell>
          <cell r="I1839">
            <v>164.17</v>
          </cell>
        </row>
        <row r="1840">
          <cell r="A1840" t="str">
            <v>05.081.0027-0</v>
          </cell>
          <cell r="B184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1840" t="str">
            <v>M2</v>
          </cell>
          <cell r="D1840">
            <v>185.66</v>
          </cell>
          <cell r="F1840" t="str">
            <v>05.081.0027-A</v>
          </cell>
          <cell r="G184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H1840" t="str">
            <v>M2</v>
          </cell>
          <cell r="I1840">
            <v>175.67</v>
          </cell>
        </row>
        <row r="1841">
          <cell r="A1841" t="str">
            <v>05.081.0029-0</v>
          </cell>
          <cell r="B184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1841" t="str">
            <v>M2</v>
          </cell>
          <cell r="D1841">
            <v>243.13</v>
          </cell>
          <cell r="F1841" t="str">
            <v>05.081.0029-A</v>
          </cell>
          <cell r="G184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H1841" t="str">
            <v>M2</v>
          </cell>
          <cell r="I1841">
            <v>233.14</v>
          </cell>
        </row>
        <row r="1842">
          <cell r="A1842" t="str">
            <v>05.081.0031-0</v>
          </cell>
          <cell r="B1842" t="str">
            <v>ESCORAMENTO PARA VALAS "TIPO BLINDAGEM",COM LARGURA DE 3,00ME PROFUNDIDADE DE 2,50M,INCLUSIVE MOVIMENTACAO COM ESCAVADEIRA HIDRAULICA E MAO-DE-OBRA.A MEDICAO SERA FEITA PELO PRODUTO DAS ALTURAS DAS PAREDES ESCORADAS (2 LADOS) VEZES O COMPRIMENTO DA VALA</v>
          </cell>
          <cell r="C1842" t="str">
            <v>M2</v>
          </cell>
          <cell r="D1842">
            <v>41.53</v>
          </cell>
          <cell r="F1842" t="str">
            <v>05.081.0031-A</v>
          </cell>
          <cell r="G1842" t="str">
            <v>ESCORAMENTO PARA VALAS "TIPO BLINDAGEM",COM LARGURA DE 3,00ME PROFUNDIDADE DE 2,50M,INCLUSIVE MOVIMENTACAO COM ESCAVADEIRA HIDRAULICA E MAO-DE-OBRA.A MEDICAO SERA FEITA PELO PRODUTO DAS ALTURAS DAS PAREDES ESCORADAS (2 LADOS) VEZES O COMPRIMENTO DA VALA</v>
          </cell>
          <cell r="H1842" t="str">
            <v>M2</v>
          </cell>
          <cell r="I1842">
            <v>41.13</v>
          </cell>
        </row>
        <row r="1843">
          <cell r="A1843" t="str">
            <v>05.081.0032-0</v>
          </cell>
          <cell r="B1843" t="str">
            <v>ESCORAMENTO PARA VALAS "TIPO BLINDAGEM",COM LARGURA DE 3,00ME PROFUNDIDADE DE 4,50M,INCLUSIVE MOVIMENTACAO COM ESCAVADEIRA HIDRAULICA E MAO-DE-OBRA.A MEDICAO SERA FEITA PELO PRODUTO DAS ALTURAS DAS PAREDES ESCORADAS (2 LADOS) VEZES O COMPRIMENTO DA VALA</v>
          </cell>
          <cell r="C1843" t="str">
            <v>M2</v>
          </cell>
          <cell r="D1843">
            <v>66.81</v>
          </cell>
          <cell r="F1843" t="str">
            <v>05.081.0032-A</v>
          </cell>
          <cell r="G1843" t="str">
            <v>ESCORAMENTO PARA VALAS "TIPO BLINDAGEM",COM LARGURA DE 3,00ME PROFUNDIDADE DE 4,50M,INCLUSIVE MOVIMENTACAO COM ESCAVADEIRA HIDRAULICA E MAO-DE-OBRA.A MEDICAO SERA FEITA PELO PRODUTO DAS ALTURAS DAS PAREDES ESCORADAS (2 LADOS) VEZES O COMPRIMENTO DA VALA</v>
          </cell>
          <cell r="H1843" t="str">
            <v>M2</v>
          </cell>
          <cell r="I1843">
            <v>66.209999999999994</v>
          </cell>
        </row>
        <row r="1844">
          <cell r="A1844" t="str">
            <v>05.081.0033-0</v>
          </cell>
          <cell r="B1844" t="str">
            <v>ESCORAMENTO PARA VALAS "TIPO BLINDAGEM",COM LARGURA DE 3,00ME PROFUNDIDADE DE 6,00M,INCLUSIVE MOVIMENTACAO COM ESCAVADEIRA HIDRAULICA E MAO-DE-OBRA.A MEDICAO SERA FEITA PELO PRODUTO DAS ALTURAS DAS PAREDES ESCORADAS (2 LADOS) VEZES O COMPRIMENTO DA VALA</v>
          </cell>
          <cell r="C1844" t="str">
            <v>M2</v>
          </cell>
          <cell r="D1844">
            <v>59.78</v>
          </cell>
          <cell r="F1844" t="str">
            <v>05.081.0033-A</v>
          </cell>
          <cell r="G1844" t="str">
            <v>ESCORAMENTO PARA VALAS "TIPO BLINDAGEM",COM LARGURA DE 3,00ME PROFUNDIDADE DE 6,00M,INCLUSIVE MOVIMENTACAO COM ESCAVADEIRA HIDRAULICA E MAO-DE-OBRA.A MEDICAO SERA FEITA PELO PRODUTO DAS ALTURAS DAS PAREDES ESCORADAS (2 LADOS) VEZES O COMPRIMENTO DA VALA</v>
          </cell>
          <cell r="H1844" t="str">
            <v>M2</v>
          </cell>
          <cell r="I1844">
            <v>59.03</v>
          </cell>
        </row>
        <row r="1845">
          <cell r="A1845" t="str">
            <v>05.082.0001-0</v>
          </cell>
          <cell r="B1845" t="str">
            <v>RETIRADA E RECOLOCACAO DE ESTACAS PRANCHAS DE ACO.MEDICAO PELA SUPERFICIE UTIL COBRINDO AS PAREDES DAS CAVAS OU VALAS</v>
          </cell>
          <cell r="C1845" t="str">
            <v>M2</v>
          </cell>
          <cell r="D1845">
            <v>105.58</v>
          </cell>
          <cell r="F1845" t="str">
            <v>05.082.0001-A</v>
          </cell>
          <cell r="G1845" t="str">
            <v>RETIRADA E RECOLOCACAO DE ESTACAS PRANCHAS DE ACO.MEDICAO PELA SUPERFICIE UTIL COBRINDO AS PAREDES DAS CAVAS OU VALAS</v>
          </cell>
          <cell r="H1845" t="str">
            <v>M2</v>
          </cell>
          <cell r="I1845">
            <v>97.23</v>
          </cell>
        </row>
        <row r="1846">
          <cell r="A1846" t="str">
            <v>05.085.0010-1</v>
          </cell>
          <cell r="B1846"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1846" t="str">
            <v>M2</v>
          </cell>
          <cell r="D1846">
            <v>293.83999999999997</v>
          </cell>
          <cell r="F1846" t="str">
            <v>05.085.0010-B</v>
          </cell>
          <cell r="G1846"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H1846" t="str">
            <v>M2</v>
          </cell>
          <cell r="I1846">
            <v>272.10000000000002</v>
          </cell>
        </row>
        <row r="1847">
          <cell r="A1847" t="str">
            <v>05.085.0011-0</v>
          </cell>
          <cell r="B1847"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1847" t="str">
            <v>M2</v>
          </cell>
          <cell r="D1847">
            <v>368.96</v>
          </cell>
          <cell r="F1847" t="str">
            <v>05.085.0011-A</v>
          </cell>
          <cell r="G1847"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H1847" t="str">
            <v>M2</v>
          </cell>
          <cell r="I1847">
            <v>342.58</v>
          </cell>
        </row>
        <row r="1848">
          <cell r="A1848" t="str">
            <v>05.085.0012-0</v>
          </cell>
          <cell r="B1848"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1848" t="str">
            <v>M2</v>
          </cell>
          <cell r="D1848">
            <v>300.47000000000003</v>
          </cell>
          <cell r="F1848" t="str">
            <v>05.085.0012-A</v>
          </cell>
          <cell r="G1848"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H1848" t="str">
            <v>M2</v>
          </cell>
          <cell r="I1848">
            <v>277.48</v>
          </cell>
        </row>
        <row r="1849">
          <cell r="A1849" t="str">
            <v>05.085.0013-1</v>
          </cell>
          <cell r="B1849"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1849" t="str">
            <v>M2</v>
          </cell>
          <cell r="D1849">
            <v>363.94</v>
          </cell>
          <cell r="F1849" t="str">
            <v>05.085.0013-B</v>
          </cell>
          <cell r="G1849"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H1849" t="str">
            <v>M2</v>
          </cell>
          <cell r="I1849">
            <v>336.61</v>
          </cell>
        </row>
        <row r="1850">
          <cell r="A1850" t="str">
            <v>05.085.0014-0</v>
          </cell>
          <cell r="B1850"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1850" t="str">
            <v>M2</v>
          </cell>
          <cell r="D1850">
            <v>183.96</v>
          </cell>
          <cell r="F1850" t="str">
            <v>05.085.0014-A</v>
          </cell>
          <cell r="G1850"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H1850" t="str">
            <v>M2</v>
          </cell>
          <cell r="I1850">
            <v>165.99</v>
          </cell>
        </row>
        <row r="1851">
          <cell r="A1851" t="str">
            <v>05.085.0015-0</v>
          </cell>
          <cell r="B1851"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1851" t="str">
            <v>M2</v>
          </cell>
          <cell r="D1851">
            <v>186.18</v>
          </cell>
          <cell r="F1851" t="str">
            <v>05.085.0015-A</v>
          </cell>
          <cell r="G1851"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H1851" t="str">
            <v>M2</v>
          </cell>
          <cell r="I1851">
            <v>167.54</v>
          </cell>
        </row>
        <row r="1852">
          <cell r="A1852" t="str">
            <v>05.085.0016-1</v>
          </cell>
          <cell r="B1852"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1852" t="str">
            <v>M2</v>
          </cell>
          <cell r="D1852">
            <v>244.35</v>
          </cell>
          <cell r="F1852" t="str">
            <v>05.085.0016-B</v>
          </cell>
          <cell r="G1852"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H1852" t="str">
            <v>M2</v>
          </cell>
          <cell r="I1852">
            <v>226.07</v>
          </cell>
        </row>
        <row r="1853">
          <cell r="A1853" t="str">
            <v>05.085.0017-0</v>
          </cell>
          <cell r="B1853"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1853" t="str">
            <v>M2</v>
          </cell>
          <cell r="D1853">
            <v>305.44</v>
          </cell>
          <cell r="F1853" t="str">
            <v>05.085.0017-A</v>
          </cell>
          <cell r="G1853"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H1853" t="str">
            <v>M2</v>
          </cell>
          <cell r="I1853">
            <v>282.58999999999997</v>
          </cell>
        </row>
        <row r="1854">
          <cell r="A1854" t="str">
            <v>05.085.0018-0</v>
          </cell>
          <cell r="B185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1854" t="str">
            <v>M2</v>
          </cell>
          <cell r="D1854">
            <v>256.57</v>
          </cell>
          <cell r="F1854" t="str">
            <v>05.085.0018-A</v>
          </cell>
          <cell r="G185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H1854" t="str">
            <v>M2</v>
          </cell>
          <cell r="I1854">
            <v>237.37</v>
          </cell>
        </row>
        <row r="1855">
          <cell r="A1855" t="str">
            <v>05.085.0019-0</v>
          </cell>
          <cell r="B185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1855" t="str">
            <v>M2</v>
          </cell>
          <cell r="D1855">
            <v>329.87</v>
          </cell>
          <cell r="F1855" t="str">
            <v>05.085.0019-A</v>
          </cell>
          <cell r="G185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H1855" t="str">
            <v>M2</v>
          </cell>
          <cell r="I1855">
            <v>305.19</v>
          </cell>
        </row>
        <row r="1856">
          <cell r="A1856" t="str">
            <v>05.085.0020-0</v>
          </cell>
          <cell r="B1856"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1856" t="str">
            <v>M2</v>
          </cell>
          <cell r="D1856">
            <v>154</v>
          </cell>
          <cell r="F1856" t="str">
            <v>05.085.0020-A</v>
          </cell>
          <cell r="G1856"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H1856" t="str">
            <v>M2</v>
          </cell>
          <cell r="I1856">
            <v>139.02000000000001</v>
          </cell>
        </row>
        <row r="1857">
          <cell r="A1857" t="str">
            <v>05.085.0021-0</v>
          </cell>
          <cell r="B1857"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1857" t="str">
            <v>M2</v>
          </cell>
          <cell r="D1857">
            <v>156.22999999999999</v>
          </cell>
          <cell r="F1857" t="str">
            <v>05.085.0021-A</v>
          </cell>
          <cell r="G1857"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H1857" t="str">
            <v>M2</v>
          </cell>
          <cell r="I1857">
            <v>140.72</v>
          </cell>
        </row>
        <row r="1858">
          <cell r="A1858" t="str">
            <v>05.090.0001-0</v>
          </cell>
          <cell r="B1858"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C1858" t="str">
            <v>M2</v>
          </cell>
          <cell r="D1858">
            <v>186.48</v>
          </cell>
          <cell r="F1858" t="str">
            <v>05.090.0001-A</v>
          </cell>
          <cell r="G1858"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H1858" t="str">
            <v>M2</v>
          </cell>
          <cell r="I1858">
            <v>169.97</v>
          </cell>
        </row>
        <row r="1859">
          <cell r="A1859" t="str">
            <v>05.090.0002-0</v>
          </cell>
          <cell r="B1859"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C1859" t="str">
            <v>M2</v>
          </cell>
          <cell r="D1859">
            <v>212.9</v>
          </cell>
          <cell r="F1859" t="str">
            <v>05.090.0002-A</v>
          </cell>
          <cell r="G1859"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H1859" t="str">
            <v>M2</v>
          </cell>
          <cell r="I1859">
            <v>196.39</v>
          </cell>
        </row>
        <row r="1860">
          <cell r="A1860" t="str">
            <v>05.095.0001-0</v>
          </cell>
          <cell r="B1860"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1860" t="str">
            <v>M2</v>
          </cell>
          <cell r="D1860">
            <v>356.28</v>
          </cell>
          <cell r="F1860" t="str">
            <v>05.095.0001-A</v>
          </cell>
          <cell r="G1860"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H1860" t="str">
            <v>M2</v>
          </cell>
          <cell r="I1860">
            <v>340.1</v>
          </cell>
        </row>
        <row r="1861">
          <cell r="A1861" t="str">
            <v>05.095.0002-1</v>
          </cell>
          <cell r="B1861"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1861" t="str">
            <v>M2</v>
          </cell>
          <cell r="D1861">
            <v>146.41</v>
          </cell>
          <cell r="F1861" t="str">
            <v>05.095.0002-B</v>
          </cell>
          <cell r="G1861"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H1861" t="str">
            <v>M2</v>
          </cell>
          <cell r="I1861">
            <v>133.78</v>
          </cell>
        </row>
        <row r="1862">
          <cell r="A1862" t="str">
            <v>05.097.0001-0</v>
          </cell>
          <cell r="B1862" t="str">
            <v>BARRAGEM PROVISORIA OU ENSECADEIRA,PARA DESVIOS DE PEQUENOSCURSOS D'AGUA COM SACOS DE AREIA</v>
          </cell>
          <cell r="C1862" t="str">
            <v>UN</v>
          </cell>
          <cell r="D1862">
            <v>83.85</v>
          </cell>
          <cell r="F1862" t="str">
            <v>05.097.0001-A</v>
          </cell>
          <cell r="G1862" t="str">
            <v>BARRAGEM PROVISORIA OU ENSECADEIRA,PARA DESVIOS DE PEQUENOSCURSOS D'AGUA COM SACOS DE AREIA</v>
          </cell>
          <cell r="H1862" t="str">
            <v>UN</v>
          </cell>
          <cell r="I1862">
            <v>75.88</v>
          </cell>
        </row>
        <row r="1863">
          <cell r="A1863" t="str">
            <v>05.098.0002-0</v>
          </cell>
          <cell r="B1863"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1863" t="str">
            <v>M2</v>
          </cell>
          <cell r="D1863">
            <v>71.58</v>
          </cell>
          <cell r="F1863" t="str">
            <v>05.098.0002-A</v>
          </cell>
          <cell r="G1863"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H1863" t="str">
            <v>M2</v>
          </cell>
          <cell r="I1863">
            <v>70.7</v>
          </cell>
        </row>
        <row r="1864">
          <cell r="A1864" t="str">
            <v>05.099.0001-1</v>
          </cell>
          <cell r="B1864" t="str">
            <v>CONSOLO DE PERFIL DE ACO,COM PESO ATE 10KG,PARA SUPORTES DEGUIA(VIGA,LONGARINA),EM TRABALHOS DE ESCORAMENTO E CONGENERES,SOLDADO EM ESTACA DO MESMO MATERIAL,INCLUSIVE FORNECIMENTO,COLOCACAO E RETIRADA,ADMITINDO-SE SUA UTILIZACAO 10 VEZES</v>
          </cell>
          <cell r="C1864" t="str">
            <v>UN</v>
          </cell>
          <cell r="D1864">
            <v>138.44999999999999</v>
          </cell>
          <cell r="F1864" t="str">
            <v>05.099.0001-B</v>
          </cell>
          <cell r="G1864" t="str">
            <v>CONSOLO DE PERFIL DE ACO,COM PESO ATE 10KG,PARA SUPORTES DEGUIA(VIGA,LONGARINA),EM TRABALHOS DE ESCORAMENTO E CONGENERES,SOLDADO EM ESTACA DO MESMO MATERIAL,INCLUSIVE FORNECIMENTO,COLOCACAO E RETIRADA,ADMITINDO-SE SUA UTILIZACAO 10 VEZES</v>
          </cell>
          <cell r="H1864" t="str">
            <v>UN</v>
          </cell>
          <cell r="I1864">
            <v>128.72999999999999</v>
          </cell>
        </row>
        <row r="1865">
          <cell r="A1865" t="str">
            <v>05.099.0002-1</v>
          </cell>
          <cell r="B1865" t="str">
            <v>GUIA(VIGA,LONGARINA) DE PERFIL DE ACO "I",DE 6",1ª ALMA,EM TRABALHOS DE ESCORAMENTO E CONGENERES,SOLDADA SOBRE CONSOLOSE ESTACAS,ESTAS INTERVALADAS DE 1,50 A 2,00M,INCLUSIVE FORNECIMENTO,COLOCACAO,RETIRADA E TRANSPORTE INTERNO COM TRATOR,ADMITINDO-SE SUA UTILIZACAO 7 VEZES</v>
          </cell>
          <cell r="C1865" t="str">
            <v>M</v>
          </cell>
          <cell r="D1865">
            <v>89.45</v>
          </cell>
          <cell r="F1865" t="str">
            <v>05.099.0002-B</v>
          </cell>
          <cell r="G1865" t="str">
            <v>GUIA(VIGA,LONGARINA) DE PERFIL DE ACO "I",DE 6",1ª ALMA,EM TRABALHOS DE ESCORAMENTO E CONGENERES,SOLDADA SOBRE CONSOLOSE ESTACAS,ESTAS INTERVALADAS DE 1,50 A 2,00M,INCLUSIVE FORNECIMENTO,COLOCACAO,RETIRADA E TRANSPORTE INTERNO COM TRATOR,ADMITINDO-SE SUA UTILIZACAO 7 VEZES</v>
          </cell>
          <cell r="H1865" t="str">
            <v>M</v>
          </cell>
          <cell r="I1865">
            <v>87.14</v>
          </cell>
        </row>
        <row r="1866">
          <cell r="A1866" t="str">
            <v>05.099.0003-0</v>
          </cell>
          <cell r="B1866" t="str">
            <v>GUIA (VIGA,LONGARINA) DE PERFIL DE ACO "I",DE 10",1ª ALMA,EMTRABALHOS DE ESCORAMENTO E CONGENERES,SOLDADA SOBRE CONSOLOS E ESTACAS,ESTAS INTERVALADAS DE 2,00 A 2,50M,INCLUSIVE FORNECIMENTO,COLOCACAO,RETIRADA E TRANSPORTE INTERNO COM TRATOR,ADMITINDO-SE SUA UTILIZACAO 7 VEZES</v>
          </cell>
          <cell r="C1866" t="str">
            <v>M</v>
          </cell>
          <cell r="D1866">
            <v>115</v>
          </cell>
          <cell r="F1866" t="str">
            <v>05.099.0003-A</v>
          </cell>
          <cell r="G1866" t="str">
            <v>GUIA (VIGA,LONGARINA) DE PERFIL DE ACO "I",DE 10",1ª ALMA,EMTRABALHOS DE ESCORAMENTO E CONGENERES,SOLDADA SOBRE CONSOLOS E ESTACAS,ESTAS INTERVALADAS DE 2,00 A 2,50M,INCLUSIVE FORNECIMENTO,COLOCACAO,RETIRADA E TRANSPORTE INTERNO COM TRATOR,ADMITINDO-SE SUA UTILIZACAO 7 VEZES</v>
          </cell>
          <cell r="H1866" t="str">
            <v>M</v>
          </cell>
          <cell r="I1866">
            <v>112.03</v>
          </cell>
        </row>
        <row r="1867">
          <cell r="A1867" t="str">
            <v>05.099.0004-1</v>
          </cell>
          <cell r="B1867" t="str">
            <v>ESTRONCA(ESCORA)DE PERFIL DE ACO "I",DE 6",1ª ALMA,EM TRABALHOS DE ESCORAMENTO E CONGENERES,TENDO COMPRIMENTO DE 2,50 A3,00M,SOLDADA EM GUIAS,INCLUSIVE FORNECIMENTO,COLOCACAO,RETIRADA E TRANSPORTE INTERNO COM CAMINHAO,ADMITINDO-SE SUA UTILIZACAO 7 VEZES</v>
          </cell>
          <cell r="C1867" t="str">
            <v>UN</v>
          </cell>
          <cell r="D1867">
            <v>201.81</v>
          </cell>
          <cell r="F1867" t="str">
            <v>05.099.0004-B</v>
          </cell>
          <cell r="G1867" t="str">
            <v>ESTRONCA(ESCORA)DE PERFIL DE ACO "I",DE 6",1ª ALMA,EM TRABALHOS DE ESCORAMENTO E CONGENERES,TENDO COMPRIMENTO DE 2,50 A3,00M,SOLDADA EM GUIAS,INCLUSIVE FORNECIMENTO,COLOCACAO,RETIRADA E TRANSPORTE INTERNO COM CAMINHAO,ADMITINDO-SE SUA UTILIZACAO 7 VEZES</v>
          </cell>
          <cell r="H1867" t="str">
            <v>UN</v>
          </cell>
          <cell r="I1867">
            <v>192.68</v>
          </cell>
        </row>
        <row r="1868">
          <cell r="A1868" t="str">
            <v>05.100.0020-0</v>
          </cell>
          <cell r="B1868" t="str">
            <v>CAFE DA MANHA, CONFORME CONVENCAO DO TRABALHO PARA CONSTRUCAO CIVIL E CONDICOES HIGIENICAS E SANITARIAS ADEQUADAS</v>
          </cell>
          <cell r="C1868" t="str">
            <v>UN</v>
          </cell>
          <cell r="D1868">
            <v>9.5</v>
          </cell>
          <cell r="F1868" t="str">
            <v>05.100.0020-A</v>
          </cell>
          <cell r="G1868" t="str">
            <v>CAFE DA MANHA, CONFORME CONVENCAO DO TRABALHO PARA CONSTRUCAO CIVIL E CONDICOES HIGIENICAS E SANITARIAS ADEQUADAS</v>
          </cell>
          <cell r="H1868" t="str">
            <v>UN</v>
          </cell>
          <cell r="I1868">
            <v>9.5</v>
          </cell>
        </row>
        <row r="1869">
          <cell r="A1869" t="str">
            <v>05.100.0022-0</v>
          </cell>
          <cell r="B1869" t="str">
            <v>REFEICAO CONFORME CONVENCAO DO TRABALHO PARA CONSTRUCAO CIVIL E CONDICOES HIGIENICAS E SANITARIAS ADEQUADAS</v>
          </cell>
          <cell r="C1869" t="str">
            <v>UN</v>
          </cell>
          <cell r="D1869">
            <v>17</v>
          </cell>
          <cell r="F1869" t="str">
            <v>05.100.0022-A</v>
          </cell>
          <cell r="G1869" t="str">
            <v>REFEICAO CONFORME CONVENCAO DO TRABALHO PARA CONSTRUCAO CIVIL E CONDICOES HIGIENICAS E SANITARIAS ADEQUADAS</v>
          </cell>
          <cell r="H1869" t="str">
            <v>UN</v>
          </cell>
          <cell r="I1869">
            <v>17</v>
          </cell>
        </row>
        <row r="1870">
          <cell r="A1870" t="str">
            <v>05.100.0024-0</v>
          </cell>
          <cell r="B1870" t="str">
            <v>CESTA BASICA E AUXILIO SAUDE COM BENEFICIOS MEDICOS E ODONTOLOGICOS,CONFORME CONVENCAO DO TRABALHO PARA CONSTRUCAO CIVIL</v>
          </cell>
          <cell r="C1870" t="str">
            <v>UNXMES</v>
          </cell>
          <cell r="D1870">
            <v>270</v>
          </cell>
          <cell r="F1870" t="str">
            <v>05.100.0024-A</v>
          </cell>
          <cell r="G1870" t="str">
            <v>CESTA BASICA E AUXILIO SAUDE COM BENEFICIOS MEDICOS E ODONTOLOGICOS,CONFORME CONVENCAO DO TRABALHO PARA CONSTRUCAO CIVIL</v>
          </cell>
          <cell r="H1870" t="str">
            <v>UNXMES</v>
          </cell>
          <cell r="I1870">
            <v>270</v>
          </cell>
        </row>
        <row r="1871">
          <cell r="A1871" t="str">
            <v>05.100.0026-0</v>
          </cell>
          <cell r="B1871" t="str">
            <v>VALE TRANSPORTE, CONSIDERANDO PASSAGEM IDA E VOLTA</v>
          </cell>
          <cell r="C1871" t="str">
            <v>UN</v>
          </cell>
          <cell r="D1871">
            <v>7.26</v>
          </cell>
          <cell r="F1871" t="str">
            <v>05.100.0026-A</v>
          </cell>
          <cell r="G1871" t="str">
            <v>VALE TRANSPORTE, CONSIDERANDO PASSAGEM IDA E VOLTA</v>
          </cell>
          <cell r="H1871" t="str">
            <v>UN</v>
          </cell>
          <cell r="I1871">
            <v>7.26</v>
          </cell>
        </row>
        <row r="1872">
          <cell r="A1872" t="str">
            <v>05.100.0900-0</v>
          </cell>
          <cell r="B1872" t="str">
            <v>UNIDADE REF.P/COMPL.ADM LOCAL,CONSID:CONSUMO AGUA,TEL.ENERGIA ELETR.MAT.LIMPEZA ESCRITORIO,COMPUTADORES LICENCA OBRA,MOVEIS UTENSILIOS,AR COND.BEBEDOURO,ART,RRT,FOTOGRAFIAS,UNIFORMES,DARIAS,EXAMES ADMISSIONAIS,PERIODICOS E DEMISSIONAIS,CURSOS CAPACITACAO/TREINAMENTO ITENS COMPLEMENTEM DESP.NECESS.EXCL.DESP.C/CAFE MANHA,REFEICAO,CESTA BASICA E VALE TRANSPORTE</v>
          </cell>
          <cell r="C1872" t="str">
            <v>UR</v>
          </cell>
          <cell r="D1872">
            <v>33.79</v>
          </cell>
          <cell r="F1872" t="str">
            <v>05.100.0900-A</v>
          </cell>
          <cell r="G1872" t="str">
            <v>UNIDADE REF.P/COMPL.ADM LOCAL,CONSID:CONSUMO AGUA,TEL.ENERGIA ELETR.MAT.LIMPEZA ESCRITORIO,COMPUTADORES LICENCA OBRA,MOVEIS UTENSILIOS,AR COND.BEBEDOURO,ART,RRT,FOTOGRAFIAS,UNIFORMES,DARIAS,EXAMES ADMISSIONAIS,PERIODICOS E DEMISSIONAIS,CURSOS CAPACITACAO/TREINAMENTO ITENS COMPLEMENTEM DESP.NECESS.EXCL.DESP.C/CAFE MANHA,REFEICAO,CESTA BASICA E VALE TRANSPORTE</v>
          </cell>
          <cell r="H1872" t="str">
            <v>UR</v>
          </cell>
          <cell r="I1872">
            <v>33.79</v>
          </cell>
        </row>
        <row r="1873">
          <cell r="A1873" t="str">
            <v>05.100.9999-0</v>
          </cell>
          <cell r="B1873" t="str">
            <v>INDICE GERAL DA CONSTRUCAO CIVIL (PREDIOS PUBLICOS)</v>
          </cell>
          <cell r="C1873">
            <v>0</v>
          </cell>
          <cell r="D1873">
            <v>7575</v>
          </cell>
          <cell r="F1873" t="str">
            <v>05.100.9999-A</v>
          </cell>
          <cell r="G1873" t="str">
            <v>INDICE GERAL DA CONSTRUCAO CIVIL (PREDIOS PUBLICOS)</v>
          </cell>
          <cell r="H1873">
            <v>0</v>
          </cell>
          <cell r="I1873">
            <v>6868</v>
          </cell>
        </row>
        <row r="1874">
          <cell r="A1874" t="str">
            <v>05.103.9999-0</v>
          </cell>
          <cell r="B1874" t="str">
            <v>INDICE GERAL PARA FORNECIMENTO DE MATERIAIS DA CONSTRUCAO CIVIL</v>
          </cell>
          <cell r="C1874">
            <v>0</v>
          </cell>
          <cell r="D1874">
            <v>5645</v>
          </cell>
          <cell r="F1874" t="str">
            <v>05.103.9999-A</v>
          </cell>
          <cell r="G1874" t="str">
            <v>INDICE GERAL PARA FORNECIMENTO DE MATERIAIS DA CONSTRUCAO CIVIL</v>
          </cell>
          <cell r="H1874">
            <v>0</v>
          </cell>
          <cell r="I1874">
            <v>5645</v>
          </cell>
        </row>
        <row r="1875">
          <cell r="A1875" t="str">
            <v>05.105.0100-0</v>
          </cell>
          <cell r="B1875" t="str">
            <v>MAO-DE-OBRA DE VIGIA,INCLUSIVE ENCARGOS SOCIAIS</v>
          </cell>
          <cell r="C1875" t="str">
            <v>MES</v>
          </cell>
          <cell r="D1875">
            <v>3585.12</v>
          </cell>
          <cell r="F1875" t="str">
            <v>05.105.0100-A</v>
          </cell>
          <cell r="G1875" t="str">
            <v>MAO-DE-OBRA DE VIGIA,INCLUSIVE ENCARGOS SOCIAIS</v>
          </cell>
          <cell r="H1875" t="str">
            <v>MES</v>
          </cell>
          <cell r="I1875">
            <v>3106.4</v>
          </cell>
        </row>
        <row r="1876">
          <cell r="A1876" t="str">
            <v>05.105.0101-0</v>
          </cell>
          <cell r="B1876" t="str">
            <v>MAO-DE-OBRA DE MARCENEIRO,INCLUSIVE ENCARGOS SOCIAIS</v>
          </cell>
          <cell r="C1876" t="str">
            <v>MES</v>
          </cell>
          <cell r="D1876">
            <v>6501.44</v>
          </cell>
          <cell r="F1876" t="str">
            <v>05.105.0101-A</v>
          </cell>
          <cell r="G1876" t="str">
            <v>MAO-DE-OBRA DE MARCENEIRO,INCLUSIVE ENCARGOS SOCIAIS</v>
          </cell>
          <cell r="H1876" t="str">
            <v>MES</v>
          </cell>
          <cell r="I1876">
            <v>5633.76</v>
          </cell>
        </row>
        <row r="1877">
          <cell r="A1877" t="str">
            <v>05.105.0102-0</v>
          </cell>
          <cell r="B1877" t="str">
            <v>MAO-DE-OBRA DE SERRALHEIRO DE CONSTRUCAO CIVIL,INCLUSIVE ENCARGOS SOCIAIS</v>
          </cell>
          <cell r="C1877" t="str">
            <v>MES</v>
          </cell>
          <cell r="D1877">
            <v>5061.76</v>
          </cell>
          <cell r="F1877" t="str">
            <v>05.105.0102-A</v>
          </cell>
          <cell r="G1877" t="str">
            <v>MAO-DE-OBRA DE SERRALHEIRO DE CONSTRUCAO CIVIL,INCLUSIVE ENCARGOS SOCIAIS</v>
          </cell>
          <cell r="H1877" t="str">
            <v>MES</v>
          </cell>
          <cell r="I1877">
            <v>4385.92</v>
          </cell>
        </row>
        <row r="1878">
          <cell r="A1878" t="str">
            <v>05.105.0103-0</v>
          </cell>
          <cell r="B1878" t="str">
            <v>MAO-DE-OBRA DE PINTOR,INCLUSIVE ENCARGOS SOCIAIS</v>
          </cell>
          <cell r="C1878" t="str">
            <v>MES</v>
          </cell>
          <cell r="D1878">
            <v>4704.4799999999996</v>
          </cell>
          <cell r="F1878" t="str">
            <v>05.105.0103-A</v>
          </cell>
          <cell r="G1878" t="str">
            <v>MAO-DE-OBRA DE PINTOR,INCLUSIVE ENCARGOS SOCIAIS</v>
          </cell>
          <cell r="H1878" t="str">
            <v>MES</v>
          </cell>
          <cell r="I1878">
            <v>4076.16</v>
          </cell>
        </row>
        <row r="1879">
          <cell r="A1879" t="str">
            <v>05.105.0104-0</v>
          </cell>
          <cell r="B1879" t="str">
            <v>MAO-DE-OBRA DE GESSEIRO,INCLUSIVE ENCARGOS SOCIAIS</v>
          </cell>
          <cell r="C1879" t="str">
            <v>MES</v>
          </cell>
          <cell r="D1879">
            <v>4704.4799999999996</v>
          </cell>
          <cell r="F1879" t="str">
            <v>05.105.0104-A</v>
          </cell>
          <cell r="G1879" t="str">
            <v>MAO-DE-OBRA DE GESSEIRO,INCLUSIVE ENCARGOS SOCIAIS</v>
          </cell>
          <cell r="H1879" t="str">
            <v>MES</v>
          </cell>
          <cell r="I1879">
            <v>4076.16</v>
          </cell>
        </row>
        <row r="1880">
          <cell r="A1880" t="str">
            <v>05.105.0105-0</v>
          </cell>
          <cell r="B1880" t="str">
            <v>MAO-DE-OBRA DE LADRILHEIRO,INCLUSIVE ENCARGOS SOCIAIS</v>
          </cell>
          <cell r="C1880" t="str">
            <v>MES</v>
          </cell>
          <cell r="D1880">
            <v>5061.76</v>
          </cell>
          <cell r="F1880" t="str">
            <v>05.105.0105-A</v>
          </cell>
          <cell r="G1880" t="str">
            <v>MAO-DE-OBRA DE LADRILHEIRO,INCLUSIVE ENCARGOS SOCIAIS</v>
          </cell>
          <cell r="H1880" t="str">
            <v>MES</v>
          </cell>
          <cell r="I1880">
            <v>4385.92</v>
          </cell>
        </row>
        <row r="1881">
          <cell r="A1881" t="str">
            <v>05.105.0106-0</v>
          </cell>
          <cell r="B1881" t="str">
            <v>MAO-DE-OBRA DE TAQUEIRO,INCLUSIVE ENCARGOS SOCIAIS</v>
          </cell>
          <cell r="C1881" t="str">
            <v>MES</v>
          </cell>
          <cell r="D1881">
            <v>4704.4799999999996</v>
          </cell>
          <cell r="F1881" t="str">
            <v>05.105.0106-A</v>
          </cell>
          <cell r="G1881" t="str">
            <v>MAO-DE-OBRA DE TAQUEIRO,INCLUSIVE ENCARGOS SOCIAIS</v>
          </cell>
          <cell r="H1881" t="str">
            <v>MES</v>
          </cell>
          <cell r="I1881">
            <v>4076.16</v>
          </cell>
        </row>
        <row r="1882">
          <cell r="A1882" t="str">
            <v>05.105.0107-0</v>
          </cell>
          <cell r="B1882" t="str">
            <v>MAO-DE-OBRA DE ESTUCADOR,INCLUSIVE ENCARGOS SOCIAIS</v>
          </cell>
          <cell r="C1882" t="str">
            <v>MES</v>
          </cell>
          <cell r="D1882">
            <v>4704.4799999999996</v>
          </cell>
          <cell r="F1882" t="str">
            <v>05.105.0107-A</v>
          </cell>
          <cell r="G1882" t="str">
            <v>MAO-DE-OBRA DE ESTUCADOR,INCLUSIVE ENCARGOS SOCIAIS</v>
          </cell>
          <cell r="H1882" t="str">
            <v>MES</v>
          </cell>
          <cell r="I1882">
            <v>4076.16</v>
          </cell>
        </row>
        <row r="1883">
          <cell r="A1883" t="str">
            <v>05.105.0108-0</v>
          </cell>
          <cell r="B1883" t="str">
            <v>MAO-DE-OBRA DE PEDREIRO,INCLUSIVE ENCARGOS SOCIAIS</v>
          </cell>
          <cell r="C1883" t="str">
            <v>MES</v>
          </cell>
          <cell r="D1883">
            <v>4704.4799999999996</v>
          </cell>
          <cell r="F1883" t="str">
            <v>05.105.0108-A</v>
          </cell>
          <cell r="G1883" t="str">
            <v>MAO-DE-OBRA DE PEDREIRO,INCLUSIVE ENCARGOS SOCIAIS</v>
          </cell>
          <cell r="H1883" t="str">
            <v>MES</v>
          </cell>
          <cell r="I1883">
            <v>4076.16</v>
          </cell>
        </row>
        <row r="1884">
          <cell r="A1884" t="str">
            <v>05.105.0109-0</v>
          </cell>
          <cell r="B1884" t="str">
            <v>MAO-DE-OBRA DE CARPINTEIRO DE FORMAS,INCLUSIVE ENCARGOS SOCIAIS</v>
          </cell>
          <cell r="C1884" t="str">
            <v>MES</v>
          </cell>
          <cell r="D1884">
            <v>4704.4799999999996</v>
          </cell>
          <cell r="F1884" t="str">
            <v>05.105.0109-A</v>
          </cell>
          <cell r="G1884" t="str">
            <v>MAO-DE-OBRA DE CARPINTEIRO DE FORMAS,INCLUSIVE ENCARGOS SOCIAIS</v>
          </cell>
          <cell r="H1884" t="str">
            <v>MES</v>
          </cell>
          <cell r="I1884">
            <v>4076.16</v>
          </cell>
        </row>
        <row r="1885">
          <cell r="A1885" t="str">
            <v>05.105.0110-0</v>
          </cell>
          <cell r="B1885" t="str">
            <v>MAO-DE-OBRA DE BOMBEIRO HIDRAULICO,INCLUSIVE ENCARGOS SOCIAIS</v>
          </cell>
          <cell r="C1885" t="str">
            <v>MES</v>
          </cell>
          <cell r="D1885">
            <v>4704.4799999999996</v>
          </cell>
          <cell r="F1885" t="str">
            <v>05.105.0110-A</v>
          </cell>
          <cell r="G1885" t="str">
            <v>MAO-DE-OBRA DE BOMBEIRO HIDRAULICO,INCLUSIVE ENCARGOS SOCIAIS</v>
          </cell>
          <cell r="H1885" t="str">
            <v>MES</v>
          </cell>
          <cell r="I1885">
            <v>4076.16</v>
          </cell>
        </row>
        <row r="1886">
          <cell r="A1886" t="str">
            <v>05.105.0111-0</v>
          </cell>
          <cell r="B1886" t="str">
            <v>MAO-DE-OBRA DE CARPINTEIRO DE ESQUADRIAS,INCLUSIVE ENCARGOSSOCIAIS</v>
          </cell>
          <cell r="C1886" t="str">
            <v>MES</v>
          </cell>
          <cell r="D1886">
            <v>5061.76</v>
          </cell>
          <cell r="F1886" t="str">
            <v>05.105.0111-A</v>
          </cell>
          <cell r="G1886" t="str">
            <v>MAO-DE-OBRA DE CARPINTEIRO DE ESQUADRIAS,INCLUSIVE ENCARGOSSOCIAIS</v>
          </cell>
          <cell r="H1886" t="str">
            <v>MES</v>
          </cell>
          <cell r="I1886">
            <v>4385.92</v>
          </cell>
        </row>
        <row r="1887">
          <cell r="A1887" t="str">
            <v>05.105.0112-0</v>
          </cell>
          <cell r="B1887" t="str">
            <v>MAO-DE-OBRA DE ELETRICISTA,INCLUSIVE ENCARGOS SOCIAIS</v>
          </cell>
          <cell r="C1887" t="str">
            <v>MES</v>
          </cell>
          <cell r="D1887">
            <v>4704.4799999999996</v>
          </cell>
          <cell r="F1887" t="str">
            <v>05.105.0112-A</v>
          </cell>
          <cell r="G1887" t="str">
            <v>MAO-DE-OBRA DE ELETRICISTA,INCLUSIVE ENCARGOS SOCIAIS</v>
          </cell>
          <cell r="H1887" t="str">
            <v>MES</v>
          </cell>
          <cell r="I1887">
            <v>4076.16</v>
          </cell>
        </row>
        <row r="1888">
          <cell r="A1888" t="str">
            <v>05.105.0113-0</v>
          </cell>
          <cell r="B1888" t="str">
            <v>MAO-DE-OBRA DE PINTOR DE LETRAS,INCLUSIVE ENCARGOS SOCIAIS</v>
          </cell>
          <cell r="C1888" t="str">
            <v>MES</v>
          </cell>
          <cell r="D1888">
            <v>4704.4799999999996</v>
          </cell>
          <cell r="F1888" t="str">
            <v>05.105.0113-A</v>
          </cell>
          <cell r="G1888" t="str">
            <v>MAO-DE-OBRA DE PINTOR DE LETRAS,INCLUSIVE ENCARGOS SOCIAIS</v>
          </cell>
          <cell r="H1888" t="str">
            <v>MES</v>
          </cell>
          <cell r="I1888">
            <v>4076.16</v>
          </cell>
        </row>
        <row r="1889">
          <cell r="A1889" t="str">
            <v>05.105.0114-0</v>
          </cell>
          <cell r="B1889" t="str">
            <v>MAO-DE-OBRA DE SERVENTE,INCLUSIVE ENCARGOS SOCIAIS</v>
          </cell>
          <cell r="C1889" t="str">
            <v>MES</v>
          </cell>
          <cell r="D1889">
            <v>3402.08</v>
          </cell>
          <cell r="F1889" t="str">
            <v>05.105.0114-A</v>
          </cell>
          <cell r="G1889" t="str">
            <v>MAO-DE-OBRA DE SERVENTE,INCLUSIVE ENCARGOS SOCIAIS</v>
          </cell>
          <cell r="H1889" t="str">
            <v>MES</v>
          </cell>
          <cell r="I1889">
            <v>2948</v>
          </cell>
        </row>
        <row r="1890">
          <cell r="A1890" t="str">
            <v>05.105.0115-0</v>
          </cell>
          <cell r="B1890" t="str">
            <v>MAO-DE-OBRA DE AJUDANTE,INCLUSIVE ENCARGOS SOCIAIS</v>
          </cell>
          <cell r="C1890" t="str">
            <v>MES</v>
          </cell>
          <cell r="D1890">
            <v>3402.08</v>
          </cell>
          <cell r="F1890" t="str">
            <v>05.105.0115-A</v>
          </cell>
          <cell r="G1890" t="str">
            <v>MAO-DE-OBRA DE AJUDANTE,INCLUSIVE ENCARGOS SOCIAIS</v>
          </cell>
          <cell r="H1890" t="str">
            <v>MES</v>
          </cell>
          <cell r="I1890">
            <v>2948</v>
          </cell>
        </row>
        <row r="1891">
          <cell r="A1891" t="str">
            <v>05.105.0116-0</v>
          </cell>
          <cell r="B1891" t="str">
            <v>MAO-DE-OBRA DE SOLDADOR,INCLUSIVE ENCARGOS SOCIAIS</v>
          </cell>
          <cell r="C1891" t="str">
            <v>MES</v>
          </cell>
          <cell r="D1891">
            <v>5061.76</v>
          </cell>
          <cell r="F1891" t="str">
            <v>05.105.0116-A</v>
          </cell>
          <cell r="G1891" t="str">
            <v>MAO-DE-OBRA DE SOLDADOR,INCLUSIVE ENCARGOS SOCIAIS</v>
          </cell>
          <cell r="H1891" t="str">
            <v>MES</v>
          </cell>
          <cell r="I1891">
            <v>4385.92</v>
          </cell>
        </row>
        <row r="1892">
          <cell r="A1892" t="str">
            <v>05.105.0117-0</v>
          </cell>
          <cell r="B1892" t="str">
            <v>MAO-DE-OBRA DE ARMADOR,INCLUSIVE ENCARGOS SOCIAIS</v>
          </cell>
          <cell r="C1892" t="str">
            <v>MES</v>
          </cell>
          <cell r="D1892">
            <v>4704.4799999999996</v>
          </cell>
          <cell r="F1892" t="str">
            <v>05.105.0117-A</v>
          </cell>
          <cell r="G1892" t="str">
            <v>MAO-DE-OBRA DE ARMADOR,INCLUSIVE ENCARGOS SOCIAIS</v>
          </cell>
          <cell r="H1892" t="str">
            <v>MES</v>
          </cell>
          <cell r="I1892">
            <v>4076.16</v>
          </cell>
        </row>
        <row r="1893">
          <cell r="A1893" t="str">
            <v>05.105.0118-0</v>
          </cell>
          <cell r="B1893" t="str">
            <v>MAO-DE-OBRA DE MARTELETEIRO,INCLUSIVE ENCARGOS SOCIAIS</v>
          </cell>
          <cell r="C1893" t="str">
            <v>MES</v>
          </cell>
          <cell r="D1893">
            <v>4704.4799999999996</v>
          </cell>
          <cell r="F1893" t="str">
            <v>05.105.0118-A</v>
          </cell>
          <cell r="G1893" t="str">
            <v>MAO-DE-OBRA DE MARTELETEIRO,INCLUSIVE ENCARGOS SOCIAIS</v>
          </cell>
          <cell r="H1893" t="str">
            <v>MES</v>
          </cell>
          <cell r="I1893">
            <v>4076.16</v>
          </cell>
        </row>
        <row r="1894">
          <cell r="A1894" t="str">
            <v>05.105.0119-0</v>
          </cell>
          <cell r="B1894" t="str">
            <v>MAO-DE-OBRA DE JARDINEIRO,INCLUSIVE ENCARGOS SOCIAIS</v>
          </cell>
          <cell r="C1894" t="str">
            <v>MES</v>
          </cell>
          <cell r="D1894">
            <v>4391.2</v>
          </cell>
          <cell r="F1894" t="str">
            <v>05.105.0119-A</v>
          </cell>
          <cell r="G1894" t="str">
            <v>MAO-DE-OBRA DE JARDINEIRO,INCLUSIVE ENCARGOS SOCIAIS</v>
          </cell>
          <cell r="H1894" t="str">
            <v>MES</v>
          </cell>
          <cell r="I1894">
            <v>3805.12</v>
          </cell>
        </row>
        <row r="1895">
          <cell r="A1895" t="str">
            <v>05.105.0120-0</v>
          </cell>
          <cell r="B1895" t="str">
            <v>MAO-DE-OBRA DE OPERADOR DE MAQUINAS,INCLUSIVE ENCARGOS SOCIAIS</v>
          </cell>
          <cell r="C1895" t="str">
            <v>MES</v>
          </cell>
          <cell r="D1895">
            <v>5283.52</v>
          </cell>
          <cell r="F1895" t="str">
            <v>05.105.0120-A</v>
          </cell>
          <cell r="G1895" t="str">
            <v>MAO-DE-OBRA DE OPERADOR DE MAQUINAS,INCLUSIVE ENCARGOS SOCIAIS</v>
          </cell>
          <cell r="H1895" t="str">
            <v>MES</v>
          </cell>
          <cell r="I1895">
            <v>4577.76</v>
          </cell>
        </row>
        <row r="1896">
          <cell r="A1896" t="str">
            <v>05.105.0121-0</v>
          </cell>
          <cell r="B1896" t="str">
            <v>MAO-DE-OBRA DE APONTADOR,INCLUSIVE ENCARGOS SOCIAIS</v>
          </cell>
          <cell r="C1896" t="str">
            <v>MES</v>
          </cell>
          <cell r="D1896">
            <v>5566.88</v>
          </cell>
          <cell r="F1896" t="str">
            <v>05.105.0121-A</v>
          </cell>
          <cell r="G1896" t="str">
            <v>MAO-DE-OBRA DE APONTADOR,INCLUSIVE ENCARGOS SOCIAIS</v>
          </cell>
          <cell r="H1896" t="str">
            <v>MES</v>
          </cell>
          <cell r="I1896">
            <v>4824.16</v>
          </cell>
        </row>
        <row r="1897">
          <cell r="A1897" t="str">
            <v>05.105.0122-0</v>
          </cell>
          <cell r="B1897" t="str">
            <v>MAO-DE-OBRA DE ALMOXARIFE,INCLUSIVE ENCARGOS SOCIAIS</v>
          </cell>
          <cell r="C1897" t="str">
            <v>MES</v>
          </cell>
          <cell r="D1897">
            <v>5566.88</v>
          </cell>
          <cell r="F1897" t="str">
            <v>05.105.0122-A</v>
          </cell>
          <cell r="G1897" t="str">
            <v>MAO-DE-OBRA DE ALMOXARIFE,INCLUSIVE ENCARGOS SOCIAIS</v>
          </cell>
          <cell r="H1897" t="str">
            <v>MES</v>
          </cell>
          <cell r="I1897">
            <v>4824.16</v>
          </cell>
        </row>
        <row r="1898">
          <cell r="A1898" t="str">
            <v>05.105.0123-0</v>
          </cell>
          <cell r="B1898" t="str">
            <v>MAO-DE-OBRA DE AUXILIAR DE ALMOXARIFE,INCLUSIVE ENCARGOS SOCIAIS</v>
          </cell>
          <cell r="C1898" t="str">
            <v>MES</v>
          </cell>
          <cell r="D1898">
            <v>3585.12</v>
          </cell>
          <cell r="F1898" t="str">
            <v>05.105.0123-A</v>
          </cell>
          <cell r="G1898" t="str">
            <v>MAO-DE-OBRA DE AUXILIAR DE ALMOXARIFE,INCLUSIVE ENCARGOS SOCIAIS</v>
          </cell>
          <cell r="H1898" t="str">
            <v>MES</v>
          </cell>
          <cell r="I1898">
            <v>3106.4</v>
          </cell>
        </row>
        <row r="1899">
          <cell r="A1899" t="str">
            <v>05.105.0124-0</v>
          </cell>
          <cell r="B1899" t="str">
            <v>MAO-DE-OBRA DE ESTAGIARIO,INCLUSIVE ENCARGOS SOCIAIS</v>
          </cell>
          <cell r="C1899" t="str">
            <v>MES</v>
          </cell>
          <cell r="D1899">
            <v>1701.6</v>
          </cell>
          <cell r="F1899" t="str">
            <v>05.105.0124-A</v>
          </cell>
          <cell r="G1899" t="str">
            <v>MAO-DE-OBRA DE ESTAGIARIO,INCLUSIVE ENCARGOS SOCIAIS</v>
          </cell>
          <cell r="H1899" t="str">
            <v>MES</v>
          </cell>
          <cell r="I1899">
            <v>1474.8</v>
          </cell>
        </row>
        <row r="1900">
          <cell r="A1900" t="str">
            <v>05.105.0125-0</v>
          </cell>
          <cell r="B1900" t="str">
            <v>MAO-DE-OBRA DE AUXILIAR TECNICO,INCLUSIVE ENCARGOS SOCIAIS</v>
          </cell>
          <cell r="C1900" t="str">
            <v>MES</v>
          </cell>
          <cell r="D1900">
            <v>3585.12</v>
          </cell>
          <cell r="F1900" t="str">
            <v>05.105.0125-A</v>
          </cell>
          <cell r="G1900" t="str">
            <v>MAO-DE-OBRA DE AUXILIAR TECNICO,INCLUSIVE ENCARGOS SOCIAIS</v>
          </cell>
          <cell r="H1900" t="str">
            <v>MES</v>
          </cell>
          <cell r="I1900">
            <v>3106.4</v>
          </cell>
        </row>
        <row r="1901">
          <cell r="A1901" t="str">
            <v>05.105.0126-0</v>
          </cell>
          <cell r="B1901" t="str">
            <v>MAO-DE-OBRA DE FEITOR (ENCARREGADO DE TURMA),INCLUSIVE ENCARGOS SOCIAIS</v>
          </cell>
          <cell r="C1901" t="str">
            <v>MES</v>
          </cell>
          <cell r="D1901">
            <v>6501.44</v>
          </cell>
          <cell r="F1901" t="str">
            <v>05.105.0126-A</v>
          </cell>
          <cell r="G1901" t="str">
            <v>MAO-DE-OBRA DE FEITOR (ENCARREGADO DE TURMA),INCLUSIVE ENCARGOS SOCIAIS</v>
          </cell>
          <cell r="H1901" t="str">
            <v>MES</v>
          </cell>
          <cell r="I1901">
            <v>5633.76</v>
          </cell>
        </row>
        <row r="1902">
          <cell r="A1902" t="str">
            <v>05.105.0127-0</v>
          </cell>
          <cell r="B1902" t="str">
            <v>MAO-DE-OBRA DE ENCARREGADO DE OBRA,INCLUSIVE ENCARGOS SOCIAIS</v>
          </cell>
          <cell r="C1902" t="str">
            <v>MES</v>
          </cell>
          <cell r="D1902">
            <v>7826.72</v>
          </cell>
          <cell r="F1902" t="str">
            <v>05.105.0127-A</v>
          </cell>
          <cell r="G1902" t="str">
            <v>MAO-DE-OBRA DE ENCARREGADO DE OBRA,INCLUSIVE ENCARGOS SOCIAIS</v>
          </cell>
          <cell r="H1902" t="str">
            <v>MES</v>
          </cell>
          <cell r="I1902">
            <v>6781.28</v>
          </cell>
        </row>
        <row r="1903">
          <cell r="A1903" t="str">
            <v>05.105.0128-0</v>
          </cell>
          <cell r="B1903" t="str">
            <v>MAO-DE-OBRA DE MESTRE DE OBRA "A",INCLUSIVE ENCARGOS SOCIAIS</v>
          </cell>
          <cell r="C1903" t="str">
            <v>MES</v>
          </cell>
          <cell r="D1903">
            <v>10750.08</v>
          </cell>
          <cell r="F1903" t="str">
            <v>05.105.0128-A</v>
          </cell>
          <cell r="G1903" t="str">
            <v>MAO-DE-OBRA DE MESTRE DE OBRA "A",INCLUSIVE ENCARGOS SOCIAIS</v>
          </cell>
          <cell r="H1903" t="str">
            <v>MES</v>
          </cell>
          <cell r="I1903">
            <v>9315.68</v>
          </cell>
        </row>
        <row r="1904">
          <cell r="A1904" t="str">
            <v>05.105.0129-0</v>
          </cell>
          <cell r="B1904" t="str">
            <v>MAO-DE-OBRA DE MESTRE DE OBRA "B",INCLUSIVE ENCARGOS SOCIAIS</v>
          </cell>
          <cell r="C1904" t="str">
            <v>MES</v>
          </cell>
          <cell r="D1904">
            <v>7826.72</v>
          </cell>
          <cell r="F1904" t="str">
            <v>05.105.0129-A</v>
          </cell>
          <cell r="G1904" t="str">
            <v>MAO-DE-OBRA DE MESTRE DE OBRA "B",INCLUSIVE ENCARGOS SOCIAIS</v>
          </cell>
          <cell r="H1904" t="str">
            <v>MES</v>
          </cell>
          <cell r="I1904">
            <v>6781.28</v>
          </cell>
        </row>
        <row r="1905">
          <cell r="A1905" t="str">
            <v>05.105.0130-0</v>
          </cell>
          <cell r="B1905" t="str">
            <v>MAO-DE-OBRA DE ENGENHEIRO OU ARQUITETO JR.,INCLUSIVE ENCARGOS SOCIAIS</v>
          </cell>
          <cell r="C1905" t="str">
            <v>MES</v>
          </cell>
          <cell r="D1905">
            <v>21211.52</v>
          </cell>
          <cell r="F1905" t="str">
            <v>05.105.0130-A</v>
          </cell>
          <cell r="G1905" t="str">
            <v>MAO-DE-OBRA DE ENGENHEIRO OU ARQUITETO JR.,INCLUSIVE ENCARGOS SOCIAIS</v>
          </cell>
          <cell r="H1905" t="str">
            <v>MES</v>
          </cell>
          <cell r="I1905">
            <v>18379.68</v>
          </cell>
        </row>
        <row r="1906">
          <cell r="A1906" t="str">
            <v>05.105.0131-0</v>
          </cell>
          <cell r="B1906" t="str">
            <v>MAO-DE-OBRA DE ENGENHEIRO OU ARQUITETO SENIOR,INCLUSIVE ENCARGOS SOCIAIS</v>
          </cell>
          <cell r="C1906" t="str">
            <v>MES</v>
          </cell>
          <cell r="D1906">
            <v>42421.279999999999</v>
          </cell>
          <cell r="F1906" t="str">
            <v>05.105.0131-A</v>
          </cell>
          <cell r="G1906" t="str">
            <v>MAO-DE-OBRA DE ENGENHEIRO OU ARQUITETO SENIOR,INCLUSIVE ENCARGOS SOCIAIS</v>
          </cell>
          <cell r="H1906" t="str">
            <v>MES</v>
          </cell>
          <cell r="I1906">
            <v>36759.360000000001</v>
          </cell>
        </row>
        <row r="1907">
          <cell r="A1907" t="str">
            <v>05.105.0132-0</v>
          </cell>
          <cell r="B1907" t="str">
            <v>MAO-DE-OBRA DE ENGENHEIRO OU ARQUITETO COORDENADOR GERAL DEPROJETOS OU SUPERVISOR DE OBRAS,INCLUSIVE ENCARGOS SOCIAIS</v>
          </cell>
          <cell r="C1907" t="str">
            <v>MES</v>
          </cell>
          <cell r="D1907">
            <v>48785.440000000002</v>
          </cell>
          <cell r="F1907" t="str">
            <v>05.105.0132-A</v>
          </cell>
          <cell r="G1907" t="str">
            <v>MAO-DE-OBRA DE ENGENHEIRO OU ARQUITETO COORDENADOR GERAL DEPROJETOS OU SUPERVISOR DE OBRAS,INCLUSIVE ENCARGOS SOCIAIS</v>
          </cell>
          <cell r="H1907" t="str">
            <v>MES</v>
          </cell>
          <cell r="I1907">
            <v>42273.440000000002</v>
          </cell>
        </row>
        <row r="1908">
          <cell r="A1908" t="str">
            <v>05.105.0133-0</v>
          </cell>
          <cell r="B1908" t="str">
            <v>MAO-DE-OBRA DESENHISTA "A",INCLUSIVE ENCARGOS SOCIAIS</v>
          </cell>
          <cell r="C1908" t="str">
            <v>MES</v>
          </cell>
          <cell r="D1908">
            <v>6501.44</v>
          </cell>
          <cell r="F1908" t="str">
            <v>05.105.0133-A</v>
          </cell>
          <cell r="G1908" t="str">
            <v>MAO-DE-OBRA DESENHISTA "A",INCLUSIVE ENCARGOS SOCIAIS</v>
          </cell>
          <cell r="H1908" t="str">
            <v>MES</v>
          </cell>
          <cell r="I1908">
            <v>5633.76</v>
          </cell>
        </row>
        <row r="1909">
          <cell r="A1909" t="str">
            <v>05.105.0134-0</v>
          </cell>
          <cell r="B1909" t="str">
            <v>MAO-DE-OBRA AUXILIAR DE DESENHISTA,INCLUSIVE ENCARGOS SOCIAIS</v>
          </cell>
          <cell r="C1909" t="str">
            <v>MES</v>
          </cell>
          <cell r="D1909">
            <v>4308.4799999999996</v>
          </cell>
          <cell r="F1909" t="str">
            <v>05.105.0134-A</v>
          </cell>
          <cell r="G1909" t="str">
            <v>MAO-DE-OBRA AUXILIAR DE DESENHISTA,INCLUSIVE ENCARGOS SOCIAIS</v>
          </cell>
          <cell r="H1909" t="str">
            <v>MES</v>
          </cell>
          <cell r="I1909">
            <v>3732.96</v>
          </cell>
        </row>
        <row r="1910">
          <cell r="A1910" t="str">
            <v>05.105.0135-0</v>
          </cell>
          <cell r="B1910" t="str">
            <v>MAO-DE-OBRA DE CHEFE DE ESCRITORIO,INCLUSIVE ENCARGOS SOCIAIS</v>
          </cell>
          <cell r="C1910" t="str">
            <v>MES</v>
          </cell>
          <cell r="D1910">
            <v>7513.44</v>
          </cell>
          <cell r="F1910" t="str">
            <v>05.105.0135-A</v>
          </cell>
          <cell r="G1910" t="str">
            <v>MAO-DE-OBRA DE CHEFE DE ESCRITORIO,INCLUSIVE ENCARGOS SOCIAIS</v>
          </cell>
          <cell r="H1910" t="str">
            <v>MES</v>
          </cell>
          <cell r="I1910">
            <v>6510.24</v>
          </cell>
        </row>
        <row r="1911">
          <cell r="A1911" t="str">
            <v>05.105.0136-0</v>
          </cell>
          <cell r="B1911" t="str">
            <v>MAO-DE-OBRA DE SECRETARIA,INCLUSIVE ENCARGOS SOCIAIS</v>
          </cell>
          <cell r="C1911" t="str">
            <v>MES</v>
          </cell>
          <cell r="D1911">
            <v>5566.88</v>
          </cell>
          <cell r="F1911" t="str">
            <v>05.105.0136-A</v>
          </cell>
          <cell r="G1911" t="str">
            <v>MAO-DE-OBRA DE SECRETARIA,INCLUSIVE ENCARGOS SOCIAIS</v>
          </cell>
          <cell r="H1911" t="str">
            <v>MES</v>
          </cell>
          <cell r="I1911">
            <v>4824.16</v>
          </cell>
        </row>
        <row r="1912">
          <cell r="A1912" t="str">
            <v>05.105.0137-0</v>
          </cell>
          <cell r="B1912" t="str">
            <v>MAO DE OBRA DE ENGENHEIRO OU ARQUITETO PLENO,INCLUSIVE ENCARGOS SOCIAIS</v>
          </cell>
          <cell r="C1912" t="str">
            <v>MES</v>
          </cell>
          <cell r="D1912">
            <v>29944.639999999999</v>
          </cell>
          <cell r="F1912" t="str">
            <v>05.105.0137-A</v>
          </cell>
          <cell r="G1912" t="str">
            <v>MAO DE OBRA DE ENGENHEIRO OU ARQUITETO PLENO,INCLUSIVE ENCARGOS SOCIAIS</v>
          </cell>
          <cell r="H1912" t="str">
            <v>MES</v>
          </cell>
          <cell r="I1912">
            <v>25947.68</v>
          </cell>
        </row>
        <row r="1913">
          <cell r="A1913" t="str">
            <v>05.105.0138-0</v>
          </cell>
          <cell r="B1913" t="str">
            <v>MAO-DE-OBRA DE ESCRITURARIO,INCLUSIVE ENCARGOS SOCIAIS</v>
          </cell>
          <cell r="C1913" t="str">
            <v>MES</v>
          </cell>
          <cell r="D1913">
            <v>4308.4799999999996</v>
          </cell>
          <cell r="F1913" t="str">
            <v>05.105.0138-A</v>
          </cell>
          <cell r="G1913" t="str">
            <v>MAO-DE-OBRA DE ESCRITURARIO,INCLUSIVE ENCARGOS SOCIAIS</v>
          </cell>
          <cell r="H1913" t="str">
            <v>MES</v>
          </cell>
          <cell r="I1913">
            <v>3732.96</v>
          </cell>
        </row>
        <row r="1914">
          <cell r="A1914" t="str">
            <v>05.105.0139-0</v>
          </cell>
          <cell r="B1914" t="str">
            <v>MAO-DE-OBRA DE AUXILIAR DE ESCRITORIO,INCLUSIVE ENCARGOS SOCIAIS</v>
          </cell>
          <cell r="C1914" t="str">
            <v>MES</v>
          </cell>
          <cell r="D1914">
            <v>4308.4799999999996</v>
          </cell>
          <cell r="F1914" t="str">
            <v>05.105.0139-A</v>
          </cell>
          <cell r="G1914" t="str">
            <v>MAO-DE-OBRA DE AUXILIAR DE ESCRITORIO,INCLUSIVE ENCARGOS SOCIAIS</v>
          </cell>
          <cell r="H1914" t="str">
            <v>MES</v>
          </cell>
          <cell r="I1914">
            <v>3732.96</v>
          </cell>
        </row>
        <row r="1915">
          <cell r="A1915" t="str">
            <v>05.105.0140-0</v>
          </cell>
          <cell r="B1915" t="str">
            <v>MAO-DE-OBRA DE CALCETEIRO,INCLUSIVE ENCARGOS SOCIAIS</v>
          </cell>
          <cell r="C1915" t="str">
            <v>MES</v>
          </cell>
          <cell r="D1915">
            <v>4704.4799999999996</v>
          </cell>
          <cell r="F1915" t="str">
            <v>05.105.0140-A</v>
          </cell>
          <cell r="G1915" t="str">
            <v>MAO-DE-OBRA DE CALCETEIRO,INCLUSIVE ENCARGOS SOCIAIS</v>
          </cell>
          <cell r="H1915" t="str">
            <v>MES</v>
          </cell>
          <cell r="I1915">
            <v>4076.16</v>
          </cell>
        </row>
        <row r="1916">
          <cell r="A1916" t="str">
            <v>05.105.0141-0</v>
          </cell>
          <cell r="B1916" t="str">
            <v>MAO-DE-OBRA DE VIDRACEIRO,INCLUSIVE ENCARGOS SOCIAIS</v>
          </cell>
          <cell r="C1916" t="str">
            <v>MES</v>
          </cell>
          <cell r="D1916">
            <v>4704.4799999999996</v>
          </cell>
          <cell r="F1916" t="str">
            <v>05.105.0141-A</v>
          </cell>
          <cell r="G1916" t="str">
            <v>MAO-DE-OBRA DE VIDRACEIRO,INCLUSIVE ENCARGOS SOCIAIS</v>
          </cell>
          <cell r="H1916" t="str">
            <v>MES</v>
          </cell>
          <cell r="I1916">
            <v>4076.16</v>
          </cell>
        </row>
        <row r="1917">
          <cell r="A1917" t="str">
            <v>05.105.0142-0</v>
          </cell>
          <cell r="B1917" t="str">
            <v>MAO-DE-OBRA DE ENGARREGADO DE MONTAGEM,INCLUSIVE ENCARGOS SOCIAIS</v>
          </cell>
          <cell r="C1917" t="str">
            <v>MES</v>
          </cell>
          <cell r="D1917">
            <v>6501.44</v>
          </cell>
          <cell r="F1917" t="str">
            <v>05.105.0142-A</v>
          </cell>
          <cell r="G1917" t="str">
            <v>MAO-DE-OBRA DE ENGARREGADO DE MONTAGEM,INCLUSIVE ENCARGOS SOCIAIS</v>
          </cell>
          <cell r="H1917" t="str">
            <v>MES</v>
          </cell>
          <cell r="I1917">
            <v>5633.76</v>
          </cell>
        </row>
        <row r="1918">
          <cell r="A1918" t="str">
            <v>05.105.0143-0</v>
          </cell>
          <cell r="B1918" t="str">
            <v>MAO-DE-OBRA DE IMPERMEABILIZADOR,INCLUSIVE ENCARGOS SOCIAIS</v>
          </cell>
          <cell r="C1918" t="str">
            <v>MES</v>
          </cell>
          <cell r="D1918">
            <v>4704.4799999999996</v>
          </cell>
          <cell r="F1918" t="str">
            <v>05.105.0143-A</v>
          </cell>
          <cell r="G1918" t="str">
            <v>MAO-DE-OBRA DE IMPERMEABILIZADOR,INCLUSIVE ENCARGOS SOCIAIS</v>
          </cell>
          <cell r="H1918" t="str">
            <v>MES</v>
          </cell>
          <cell r="I1918">
            <v>4076.16</v>
          </cell>
        </row>
        <row r="1919">
          <cell r="A1919" t="str">
            <v>05.105.0144-0</v>
          </cell>
          <cell r="B1919" t="str">
            <v>MAO-DE-OBRA DE TECNICO DE EDIFICACOES,INCLUSIVE ENCARGOS SOCIAIS</v>
          </cell>
          <cell r="C1919" t="str">
            <v>MES</v>
          </cell>
          <cell r="D1919">
            <v>7826.72</v>
          </cell>
          <cell r="F1919" t="str">
            <v>05.105.0144-A</v>
          </cell>
          <cell r="G1919" t="str">
            <v>MAO-DE-OBRA DE TECNICO DE EDIFICACOES,INCLUSIVE ENCARGOS SOCIAIS</v>
          </cell>
          <cell r="H1919" t="str">
            <v>MES</v>
          </cell>
          <cell r="I1919">
            <v>6781.28</v>
          </cell>
        </row>
        <row r="1920">
          <cell r="A1920" t="str">
            <v>05.105.0145-0</v>
          </cell>
          <cell r="B1920" t="str">
            <v>MAO-DE-OBRA PARA TOPOGRAFO "A",INCLUSIVE ENCARGOS SOCIAIS</v>
          </cell>
          <cell r="C1920" t="str">
            <v>MES</v>
          </cell>
          <cell r="D1920">
            <v>6501.44</v>
          </cell>
          <cell r="F1920" t="str">
            <v>05.105.0145-A</v>
          </cell>
          <cell r="G1920" t="str">
            <v>MAO-DE-OBRA PARA TOPOGRAFO "A",INCLUSIVE ENCARGOS SOCIAIS</v>
          </cell>
          <cell r="H1920" t="str">
            <v>MES</v>
          </cell>
          <cell r="I1920">
            <v>5633.76</v>
          </cell>
        </row>
        <row r="1921">
          <cell r="A1921" t="str">
            <v>05.105.0146-0</v>
          </cell>
          <cell r="B1921" t="str">
            <v>MAO-DE-OBRA PARA AUXILIAR DE TOPOGRAFIA,INCLUSIVE ENCARGOS SOCIAIS</v>
          </cell>
          <cell r="C1921" t="str">
            <v>MES</v>
          </cell>
          <cell r="D1921">
            <v>3585.12</v>
          </cell>
          <cell r="F1921" t="str">
            <v>05.105.0146-A</v>
          </cell>
          <cell r="G1921" t="str">
            <v>MAO-DE-OBRA PARA AUXILIAR DE TOPOGRAFIA,INCLUSIVE ENCARGOS SOCIAIS</v>
          </cell>
          <cell r="H1921" t="str">
            <v>MES</v>
          </cell>
          <cell r="I1921">
            <v>3106.4</v>
          </cell>
        </row>
        <row r="1922">
          <cell r="A1922" t="str">
            <v>05.105.0147-0</v>
          </cell>
          <cell r="B1922" t="str">
            <v>MAO-DE-OBRA PARA LABORATORISTA "A",INCLUSIVE ENCARGOS SOCIAIS</v>
          </cell>
          <cell r="C1922" t="str">
            <v>MES</v>
          </cell>
          <cell r="D1922">
            <v>6501.44</v>
          </cell>
          <cell r="F1922" t="str">
            <v>05.105.0147-A</v>
          </cell>
          <cell r="G1922" t="str">
            <v>MAO-DE-OBRA PARA LABORATORISTA "A",INCLUSIVE ENCARGOS SOCIAIS</v>
          </cell>
          <cell r="H1922" t="str">
            <v>MES</v>
          </cell>
          <cell r="I1922">
            <v>5633.76</v>
          </cell>
        </row>
        <row r="1923">
          <cell r="A1923" t="str">
            <v>05.105.0148-0</v>
          </cell>
          <cell r="B1923" t="str">
            <v>MAO-DE-OBRA DE MOTORISTA,INCLUSIVE ENCARGOS SOCIAIS</v>
          </cell>
          <cell r="C1923" t="str">
            <v>MES</v>
          </cell>
          <cell r="D1923">
            <v>4704.4799999999996</v>
          </cell>
          <cell r="F1923" t="str">
            <v>05.105.0148-A</v>
          </cell>
          <cell r="G1923" t="str">
            <v>MAO-DE-OBRA DE MOTORISTA,INCLUSIVE ENCARGOS SOCIAIS</v>
          </cell>
          <cell r="H1923" t="str">
            <v>MES</v>
          </cell>
          <cell r="I1923">
            <v>4076.16</v>
          </cell>
        </row>
        <row r="1924">
          <cell r="A1924" t="str">
            <v>05.105.0149-0</v>
          </cell>
          <cell r="B1924" t="str">
            <v>MAO-DE-OBRA DE TOPOGRAFO B,INCLUSIVE ENCARGOS SOCIAIS</v>
          </cell>
          <cell r="C1924" t="str">
            <v>MES</v>
          </cell>
          <cell r="D1924">
            <v>5061.76</v>
          </cell>
          <cell r="F1924" t="str">
            <v>05.105.0149-A</v>
          </cell>
          <cell r="G1924" t="str">
            <v>MAO-DE-OBRA DE TOPOGRAFO B,INCLUSIVE ENCARGOS SOCIAIS</v>
          </cell>
          <cell r="H1924" t="str">
            <v>MES</v>
          </cell>
          <cell r="I1924">
            <v>4385.92</v>
          </cell>
        </row>
        <row r="1925">
          <cell r="A1925" t="str">
            <v>05.105.0150-0</v>
          </cell>
          <cell r="B1925" t="str">
            <v>MAO-DE-OBRA DE DESENHISTA B,INCLUSIVE ENCARGOS SOCIAIS</v>
          </cell>
          <cell r="C1925" t="str">
            <v>MES</v>
          </cell>
          <cell r="D1925">
            <v>5061.76</v>
          </cell>
          <cell r="F1925" t="str">
            <v>05.105.0150-A</v>
          </cell>
          <cell r="G1925" t="str">
            <v>MAO-DE-OBRA DE DESENHISTA B,INCLUSIVE ENCARGOS SOCIAIS</v>
          </cell>
          <cell r="H1925" t="str">
            <v>MES</v>
          </cell>
          <cell r="I1925">
            <v>4385.92</v>
          </cell>
        </row>
        <row r="1926">
          <cell r="A1926" t="str">
            <v>05.105.0151-0</v>
          </cell>
          <cell r="B1926" t="str">
            <v>MAO-DE-OBRA DE MECANICO DE MAQUINAS,INCLUSIVE ENCARGOS SOCIAIS</v>
          </cell>
          <cell r="C1926" t="str">
            <v>MES</v>
          </cell>
          <cell r="D1926">
            <v>5283.52</v>
          </cell>
          <cell r="F1926" t="str">
            <v>05.105.0151-A</v>
          </cell>
          <cell r="G1926" t="str">
            <v>MAO-DE-OBRA DE MECANICO DE MAQUINAS,INCLUSIVE ENCARGOS SOCIAIS</v>
          </cell>
          <cell r="H1926" t="str">
            <v>MES</v>
          </cell>
          <cell r="I1926">
            <v>4577.76</v>
          </cell>
        </row>
        <row r="1927">
          <cell r="A1927" t="str">
            <v>05.105.0152-0</v>
          </cell>
          <cell r="B1927" t="str">
            <v>MAO-DE-OBRA DE TORNEIRO MECANICO,INCLUSIVE ENCARGOS SOCIAIS</v>
          </cell>
          <cell r="C1927" t="str">
            <v>MES</v>
          </cell>
          <cell r="D1927">
            <v>4704.4799999999996</v>
          </cell>
          <cell r="F1927" t="str">
            <v>05.105.0152-A</v>
          </cell>
          <cell r="G1927" t="str">
            <v>MAO-DE-OBRA DE TORNEIRO MECANICO,INCLUSIVE ENCARGOS SOCIAIS</v>
          </cell>
          <cell r="H1927" t="str">
            <v>MES</v>
          </cell>
          <cell r="I1927">
            <v>4076.16</v>
          </cell>
        </row>
        <row r="1928">
          <cell r="A1928" t="str">
            <v>05.105.0153-0</v>
          </cell>
          <cell r="B1928" t="str">
            <v>MAO-DE-OBRA DE MONTADOR ELETROMECANICO,INCLUSIVE ENCARGOS SOCIAIS</v>
          </cell>
          <cell r="C1928" t="str">
            <v>MES</v>
          </cell>
          <cell r="D1928">
            <v>4727.3599999999997</v>
          </cell>
          <cell r="F1928" t="str">
            <v>05.105.0153-A</v>
          </cell>
          <cell r="G1928" t="str">
            <v>MAO-DE-OBRA DE MONTADOR ELETROMECANICO,INCLUSIVE ENCARGOS SOCIAIS</v>
          </cell>
          <cell r="H1928" t="str">
            <v>MES</v>
          </cell>
          <cell r="I1928">
            <v>4097.28</v>
          </cell>
        </row>
        <row r="1929">
          <cell r="A1929" t="str">
            <v>05.105.0154-0</v>
          </cell>
          <cell r="B1929" t="str">
            <v>MAO-DE-OBRA DE AJUDANTE DE MONTADOR ELETROMECANICO,INCLUSIVEENCARGOS SOCIAIS</v>
          </cell>
          <cell r="C1929" t="str">
            <v>MES</v>
          </cell>
          <cell r="D1929">
            <v>2914.56</v>
          </cell>
          <cell r="F1929" t="str">
            <v>05.105.0154-A</v>
          </cell>
          <cell r="G1929" t="str">
            <v>MAO-DE-OBRA DE AJUDANTE DE MONTADOR ELETROMECANICO,INCLUSIVEENCARGOS SOCIAIS</v>
          </cell>
          <cell r="H1929" t="str">
            <v>MES</v>
          </cell>
          <cell r="I1929">
            <v>2525.6</v>
          </cell>
        </row>
        <row r="1930">
          <cell r="A1930" t="str">
            <v>05.105.0155-0</v>
          </cell>
          <cell r="B1930" t="str">
            <v>MAO-DE-OBRA ELETROTECNICO,INCLUSIVE ENCARGOS SOCIAIS</v>
          </cell>
          <cell r="C1930" t="str">
            <v>MES</v>
          </cell>
          <cell r="D1930">
            <v>5566.88</v>
          </cell>
          <cell r="F1930" t="str">
            <v>05.105.0155-A</v>
          </cell>
          <cell r="G1930" t="str">
            <v>MAO-DE-OBRA ELETROTECNICO,INCLUSIVE ENCARGOS SOCIAIS</v>
          </cell>
          <cell r="H1930" t="str">
            <v>MES</v>
          </cell>
          <cell r="I1930">
            <v>4824.16</v>
          </cell>
        </row>
        <row r="1931">
          <cell r="A1931" t="str">
            <v>05.105.0156-0</v>
          </cell>
          <cell r="B1931" t="str">
            <v>MAO-DE-OBRA DE MERGULHADOR,INCLUSIVE ENCARGOS SOCIAIS</v>
          </cell>
          <cell r="C1931" t="str">
            <v>MES</v>
          </cell>
          <cell r="D1931">
            <v>8902.08</v>
          </cell>
          <cell r="F1931" t="str">
            <v>05.105.0156-A</v>
          </cell>
          <cell r="G1931" t="str">
            <v>MAO-DE-OBRA DE MERGULHADOR,INCLUSIVE ENCARGOS SOCIAIS</v>
          </cell>
          <cell r="H1931" t="str">
            <v>MES</v>
          </cell>
          <cell r="I1931">
            <v>7712.32</v>
          </cell>
        </row>
        <row r="1932">
          <cell r="A1932" t="str">
            <v>05.105.0157-0</v>
          </cell>
          <cell r="B1932" t="str">
            <v>MAO-DE-OBRA DE RASTILHEIRO,INCLUSIVE ENCARGOS SOCIAIS</v>
          </cell>
          <cell r="C1932" t="str">
            <v>MES</v>
          </cell>
          <cell r="D1932">
            <v>5061.76</v>
          </cell>
          <cell r="F1932" t="str">
            <v>05.105.0157-A</v>
          </cell>
          <cell r="G1932" t="str">
            <v>MAO-DE-OBRA DE RASTILHEIRO,INCLUSIVE ENCARGOS SOCIAIS</v>
          </cell>
          <cell r="H1932" t="str">
            <v>MES</v>
          </cell>
          <cell r="I1932">
            <v>4385.92</v>
          </cell>
        </row>
        <row r="1933">
          <cell r="A1933" t="str">
            <v>05.105.0158-0</v>
          </cell>
          <cell r="B1933" t="str">
            <v>MAO-DE-OBRA DE MUSEOLOGO RESTAURADOR,INCLUSIVE ENCARGOS SOCIAIS</v>
          </cell>
          <cell r="C1933" t="str">
            <v>MES</v>
          </cell>
          <cell r="D1933">
            <v>10750.08</v>
          </cell>
          <cell r="F1933" t="str">
            <v>05.105.0158-A</v>
          </cell>
          <cell r="G1933" t="str">
            <v>MAO-DE-OBRA DE MUSEOLOGO RESTAURADOR,INCLUSIVE ENCARGOS SOCIAIS</v>
          </cell>
          <cell r="H1933" t="str">
            <v>MES</v>
          </cell>
          <cell r="I1933">
            <v>9315.68</v>
          </cell>
        </row>
        <row r="1934">
          <cell r="A1934" t="str">
            <v>05.105.0159-0</v>
          </cell>
          <cell r="B1934" t="str">
            <v>MAO-DE-OBRA DE TECNICO A,PARA OBRAS RODOVIARIAS,INCLUSIVE ENCARGOS SOCIAIS</v>
          </cell>
          <cell r="C1934" t="str">
            <v>MES</v>
          </cell>
          <cell r="D1934">
            <v>7826.72</v>
          </cell>
          <cell r="F1934" t="str">
            <v>05.105.0159-A</v>
          </cell>
          <cell r="G1934" t="str">
            <v>MAO-DE-OBRA DE TECNICO A,PARA OBRAS RODOVIARIAS,INCLUSIVE ENCARGOS SOCIAIS</v>
          </cell>
          <cell r="H1934" t="str">
            <v>MES</v>
          </cell>
          <cell r="I1934">
            <v>6781.28</v>
          </cell>
        </row>
        <row r="1935">
          <cell r="A1935" t="str">
            <v>05.105.0165-0</v>
          </cell>
          <cell r="B1935" t="str">
            <v>MAO-DE-OBRA DE ENGENHEIRO DE SEGURANCA DO TRABALHO,INCLUSIVEENCARGOS SOCIAIS</v>
          </cell>
          <cell r="C1935" t="str">
            <v>MES</v>
          </cell>
          <cell r="D1935">
            <v>21211.52</v>
          </cell>
          <cell r="F1935" t="str">
            <v>05.105.0165-A</v>
          </cell>
          <cell r="G1935" t="str">
            <v>MAO-DE-OBRA DE ENGENHEIRO DE SEGURANCA DO TRABALHO,INCLUSIVEENCARGOS SOCIAIS</v>
          </cell>
          <cell r="H1935" t="str">
            <v>MES</v>
          </cell>
          <cell r="I1935">
            <v>18379.68</v>
          </cell>
        </row>
        <row r="1936">
          <cell r="A1936" t="str">
            <v>05.105.0169-0</v>
          </cell>
          <cell r="B1936" t="str">
            <v>MAO-DE-OBRA DE TECNICO DE SEGURANCA DO TRABALHO,INCLUSIVE ENCARGOS SOCIAIS</v>
          </cell>
          <cell r="C1936" t="str">
            <v>MES</v>
          </cell>
          <cell r="D1936">
            <v>7826.72</v>
          </cell>
          <cell r="F1936" t="str">
            <v>05.105.0169-A</v>
          </cell>
          <cell r="G1936" t="str">
            <v>MAO-DE-OBRA DE TECNICO DE SEGURANCA DO TRABALHO,INCLUSIVE ENCARGOS SOCIAIS</v>
          </cell>
          <cell r="H1936" t="str">
            <v>MES</v>
          </cell>
          <cell r="I1936">
            <v>6781.28</v>
          </cell>
        </row>
        <row r="1937">
          <cell r="A1937" t="str">
            <v>05.105.0175-0</v>
          </cell>
          <cell r="B1937" t="str">
            <v>MAO-DE-OBRA DE ENFERMEIRO,INCLUSIVE ENCARGOS SOCIAIS</v>
          </cell>
          <cell r="C1937" t="str">
            <v>MES</v>
          </cell>
          <cell r="D1937">
            <v>7826.72</v>
          </cell>
          <cell r="F1937" t="str">
            <v>05.105.0175-A</v>
          </cell>
          <cell r="G1937" t="str">
            <v>MAO-DE-OBRA DE ENFERMEIRO,INCLUSIVE ENCARGOS SOCIAIS</v>
          </cell>
          <cell r="H1937" t="str">
            <v>MES</v>
          </cell>
          <cell r="I1937">
            <v>6781.28</v>
          </cell>
        </row>
        <row r="1938">
          <cell r="A1938" t="str">
            <v>05.105.0176-0</v>
          </cell>
          <cell r="B1938" t="str">
            <v>MAO-DE-OBRA DE AUXILIAR DE ENFERMAGEM,INCLUSIVE ENCARGOS SOCIAIS</v>
          </cell>
          <cell r="C1938" t="str">
            <v>MES</v>
          </cell>
          <cell r="D1938">
            <v>4308.4799999999996</v>
          </cell>
          <cell r="F1938" t="str">
            <v>05.105.0176-A</v>
          </cell>
          <cell r="G1938" t="str">
            <v>MAO-DE-OBRA DE AUXILIAR DE ENFERMAGEM,INCLUSIVE ENCARGOS SOCIAIS</v>
          </cell>
          <cell r="H1938" t="str">
            <v>MES</v>
          </cell>
          <cell r="I1938">
            <v>3732.96</v>
          </cell>
        </row>
        <row r="1939">
          <cell r="A1939" t="str">
            <v>05.105.0178-0</v>
          </cell>
          <cell r="B1939" t="str">
            <v>MAO-DE-OBRA DE TECNICO DE QUALIDADE,INCLUSIVE ENCARGOS SOCIAIS</v>
          </cell>
          <cell r="C1939" t="str">
            <v>MES</v>
          </cell>
          <cell r="D1939">
            <v>7826.72</v>
          </cell>
          <cell r="F1939" t="str">
            <v>05.105.0178-A</v>
          </cell>
          <cell r="G1939" t="str">
            <v>MAO-DE-OBRA DE TECNICO DE QUALIDADE,INCLUSIVE ENCARGOS SOCIAIS</v>
          </cell>
          <cell r="H1939" t="str">
            <v>MES</v>
          </cell>
          <cell r="I1939">
            <v>6781.28</v>
          </cell>
        </row>
        <row r="1940">
          <cell r="A1940" t="str">
            <v>05.105.0179-0</v>
          </cell>
          <cell r="B1940" t="str">
            <v>MAO-DE-OBRA DE TECNICO DE MEDICAO DE OBRAS,INCLUSIVE ENCARGOS SOCIAIS</v>
          </cell>
          <cell r="C1940" t="str">
            <v>MES</v>
          </cell>
          <cell r="D1940">
            <v>7826.72</v>
          </cell>
          <cell r="F1940" t="str">
            <v>05.105.0179-A</v>
          </cell>
          <cell r="G1940" t="str">
            <v>MAO-DE-OBRA DE TECNICO DE MEDICAO DE OBRAS,INCLUSIVE ENCARGOS SOCIAIS</v>
          </cell>
          <cell r="H1940" t="str">
            <v>MES</v>
          </cell>
          <cell r="I1940">
            <v>6781.28</v>
          </cell>
        </row>
        <row r="1941">
          <cell r="A1941" t="str">
            <v>05.105.0180-0</v>
          </cell>
          <cell r="B1941" t="str">
            <v>MAO-DE-OBRA DE MEDICO DO TRABALHO,INCLUSIVE ENCARGOS SOCIAIS</v>
          </cell>
          <cell r="C1941" t="str">
            <v>MES</v>
          </cell>
          <cell r="D1941">
            <v>21211.52</v>
          </cell>
          <cell r="F1941" t="str">
            <v>05.105.0180-A</v>
          </cell>
          <cell r="G1941" t="str">
            <v>MAO-DE-OBRA DE MEDICO DO TRABALHO,INCLUSIVE ENCARGOS SOCIAIS</v>
          </cell>
          <cell r="H1941" t="str">
            <v>MES</v>
          </cell>
          <cell r="I1941">
            <v>18379.68</v>
          </cell>
        </row>
        <row r="1942">
          <cell r="A1942" t="str">
            <v>05.105.0185-0</v>
          </cell>
          <cell r="B1942" t="str">
            <v>MAO-DE-OBRA DE APROPRIADOR,INCLUSIVE ENCARGOS SOCIAIS</v>
          </cell>
          <cell r="C1942" t="str">
            <v>MES</v>
          </cell>
          <cell r="D1942">
            <v>5566.88</v>
          </cell>
          <cell r="F1942" t="str">
            <v>05.105.0185-A</v>
          </cell>
          <cell r="G1942" t="str">
            <v>MAO-DE-OBRA DE APROPRIADOR,INCLUSIVE ENCARGOS SOCIAIS</v>
          </cell>
          <cell r="H1942" t="str">
            <v>MES</v>
          </cell>
          <cell r="I1942">
            <v>4824.16</v>
          </cell>
        </row>
        <row r="1943">
          <cell r="A1943" t="str">
            <v>05.105.0186-0</v>
          </cell>
          <cell r="B1943" t="str">
            <v>MAO-DE-OBRA DE DIGITADOR,INCLUSIVE ENCARGOS SOCIAIS</v>
          </cell>
          <cell r="C1943" t="str">
            <v>MES</v>
          </cell>
          <cell r="D1943">
            <v>4308.4799999999996</v>
          </cell>
          <cell r="F1943" t="str">
            <v>05.105.0186-A</v>
          </cell>
          <cell r="G1943" t="str">
            <v>MAO-DE-OBRA DE DIGITADOR,INCLUSIVE ENCARGOS SOCIAIS</v>
          </cell>
          <cell r="H1943" t="str">
            <v>MES</v>
          </cell>
          <cell r="I1943">
            <v>3732.96</v>
          </cell>
        </row>
        <row r="1944">
          <cell r="A1944" t="str">
            <v>05.105.0187-0</v>
          </cell>
          <cell r="B1944" t="str">
            <v>MAO-DE-OBRA DE COMPRADOR,INCLUSIVE ENCARGOS SOCIAIS</v>
          </cell>
          <cell r="C1944" t="str">
            <v>MES</v>
          </cell>
          <cell r="D1944">
            <v>5061.76</v>
          </cell>
          <cell r="F1944" t="str">
            <v>05.105.0187-A</v>
          </cell>
          <cell r="G1944" t="str">
            <v>MAO-DE-OBRA DE COMPRADOR,INCLUSIVE ENCARGOS SOCIAIS</v>
          </cell>
          <cell r="H1944" t="str">
            <v>MES</v>
          </cell>
          <cell r="I1944">
            <v>4385.92</v>
          </cell>
        </row>
        <row r="1945">
          <cell r="A1945" t="str">
            <v>05.105.0188-0</v>
          </cell>
          <cell r="B1945" t="str">
            <v>MAO-DE-OBRA DE COZINHEIRO,INCLUSIVE ENCARGOS SOCIAIS</v>
          </cell>
          <cell r="C1945" t="str">
            <v>MES</v>
          </cell>
          <cell r="D1945">
            <v>5061.76</v>
          </cell>
          <cell r="F1945" t="str">
            <v>05.105.0188-A</v>
          </cell>
          <cell r="G1945" t="str">
            <v>MAO-DE-OBRA DE COZINHEIRO,INCLUSIVE ENCARGOS SOCIAIS</v>
          </cell>
          <cell r="H1945" t="str">
            <v>MES</v>
          </cell>
          <cell r="I1945">
            <v>4385.92</v>
          </cell>
        </row>
        <row r="1946">
          <cell r="A1946" t="str">
            <v>05.105.0190-0</v>
          </cell>
          <cell r="B1946" t="str">
            <v>MAO-DE-OBRA DE FAXINEIRO,INCLUSIVE ENCARGOS SOCIAIS</v>
          </cell>
          <cell r="C1946" t="str">
            <v>MES</v>
          </cell>
          <cell r="D1946">
            <v>3402.08</v>
          </cell>
          <cell r="F1946" t="str">
            <v>05.105.0190-A</v>
          </cell>
          <cell r="G1946" t="str">
            <v>MAO-DE-OBRA DE FAXINEIRO,INCLUSIVE ENCARGOS SOCIAIS</v>
          </cell>
          <cell r="H1946" t="str">
            <v>MES</v>
          </cell>
          <cell r="I1946">
            <v>2948</v>
          </cell>
        </row>
        <row r="1947">
          <cell r="A1947" t="str">
            <v>05.105.0195-0</v>
          </cell>
          <cell r="B1947" t="str">
            <v>MAO-DE-OBRA DE COPEIRO,INCLUSIVE ENCARGOS SOCIAIS</v>
          </cell>
          <cell r="C1947" t="str">
            <v>MES</v>
          </cell>
          <cell r="D1947">
            <v>3402.08</v>
          </cell>
          <cell r="F1947" t="str">
            <v>05.105.0195-A</v>
          </cell>
          <cell r="G1947" t="str">
            <v>MAO-DE-OBRA DE COPEIRO,INCLUSIVE ENCARGOS SOCIAIS</v>
          </cell>
          <cell r="H1947" t="str">
            <v>MES</v>
          </cell>
          <cell r="I1947">
            <v>2948</v>
          </cell>
        </row>
        <row r="1948">
          <cell r="A1948" t="str">
            <v>05.105.0200-0</v>
          </cell>
          <cell r="B1948" t="str">
            <v>SERVICO DE VIGILANCIA COM VIGIA DE OBRA 24H/DIA,PARA 1 POSTO</v>
          </cell>
          <cell r="C1948" t="str">
            <v>MES</v>
          </cell>
          <cell r="D1948">
            <v>16809.12</v>
          </cell>
          <cell r="F1948" t="str">
            <v>05.105.0200-A</v>
          </cell>
          <cell r="G1948" t="str">
            <v>SERVICO DE VIGILANCIA COM VIGIA DE OBRA 24H/DIA,PARA 1 POSTO</v>
          </cell>
          <cell r="H1948" t="str">
            <v>MES</v>
          </cell>
          <cell r="I1948">
            <v>14564.6</v>
          </cell>
        </row>
        <row r="1949">
          <cell r="A1949" t="str">
            <v>05.105.0201-0</v>
          </cell>
          <cell r="B1949" t="str">
            <v>SERVICO DE VIGILANCIA COM VIGIA DE OBRA 24H/DIA,PARA 2 POSTOS</v>
          </cell>
          <cell r="C1949" t="str">
            <v>MES</v>
          </cell>
          <cell r="D1949">
            <v>33618.239999999998</v>
          </cell>
          <cell r="F1949" t="str">
            <v>05.105.0201-A</v>
          </cell>
          <cell r="G1949" t="str">
            <v>SERVICO DE VIGILANCIA COM VIGIA DE OBRA 24H/DIA,PARA 2 POSTOS</v>
          </cell>
          <cell r="H1949" t="str">
            <v>MES</v>
          </cell>
          <cell r="I1949">
            <v>29129.200000000001</v>
          </cell>
        </row>
        <row r="1950">
          <cell r="A1950" t="str">
            <v>05.105.0202-0</v>
          </cell>
          <cell r="B1950" t="str">
            <v>SERVICO DE VIGILANCIA COM VIGIA DE OBRA 24H/DIA,PARA 3 POSTOS</v>
          </cell>
          <cell r="C1950" t="str">
            <v>MES</v>
          </cell>
          <cell r="D1950">
            <v>50427.360000000001</v>
          </cell>
          <cell r="F1950" t="str">
            <v>05.105.0202-A</v>
          </cell>
          <cell r="G1950" t="str">
            <v>SERVICO DE VIGILANCIA COM VIGIA DE OBRA 24H/DIA,PARA 3 POSTOS</v>
          </cell>
          <cell r="H1950" t="str">
            <v>MES</v>
          </cell>
          <cell r="I1950">
            <v>43693.81</v>
          </cell>
        </row>
        <row r="1951">
          <cell r="A1951" t="str">
            <v>05.105.0203-0</v>
          </cell>
          <cell r="B1951" t="str">
            <v>SERVICO DE VIGILANCIA COM VIGIA DE OBRA 24H/DIA,PARA 4 POSTOS</v>
          </cell>
          <cell r="C1951" t="str">
            <v>MES</v>
          </cell>
          <cell r="D1951">
            <v>67236.479999999996</v>
          </cell>
          <cell r="F1951" t="str">
            <v>05.105.0203-A</v>
          </cell>
          <cell r="G1951" t="str">
            <v>SERVICO DE VIGILANCIA COM VIGIA DE OBRA 24H/DIA,PARA 4 POSTOS</v>
          </cell>
          <cell r="H1951" t="str">
            <v>MES</v>
          </cell>
          <cell r="I1951">
            <v>58258.41</v>
          </cell>
        </row>
        <row r="1952">
          <cell r="A1952" t="str">
            <v>05.105.0204-0</v>
          </cell>
          <cell r="B1952" t="str">
            <v>SERVICO DE VIGILANCIA COM VIGIA DE OBRA,PARA 1 POSTO,CONSIDERANDO APENAS O CUSTO APOS A JORNADA NORMAL DE TRABALHO.O CUSTO INCLUI VIGILANCIA AOS SABADOS,DOMINGOS E FERIADOS</v>
          </cell>
          <cell r="C1952" t="str">
            <v>MES</v>
          </cell>
          <cell r="D1952">
            <v>13026</v>
          </cell>
          <cell r="F1952" t="str">
            <v>05.105.0204-A</v>
          </cell>
          <cell r="G1952" t="str">
            <v>SERVICO DE VIGILANCIA COM VIGIA DE OBRA,PARA 1 POSTO,CONSIDERANDO APENAS O CUSTO APOS A JORNADA NORMAL DE TRABALHO.O CUSTO INCLUI VIGILANCIA AOS SABADOS,DOMINGOS E FERIADOS</v>
          </cell>
          <cell r="H1952" t="str">
            <v>MES</v>
          </cell>
          <cell r="I1952">
            <v>11286.64</v>
          </cell>
        </row>
        <row r="1953">
          <cell r="A1953" t="str">
            <v>05.105.0205-0</v>
          </cell>
          <cell r="B1953" t="str">
            <v>SERVICO DE VIGILANCIA COM VIGIA DE OBRA,PARA 2 POSTOS,CONSIDERANDO APENAS O CUSTO APOS A JORNADA NORMAL DE TRABALHO.O CUSTO INCLUI VIGILANCIA AOS SABADOS,DOMINGOS E FERIADOS</v>
          </cell>
          <cell r="C1953" t="str">
            <v>MES</v>
          </cell>
          <cell r="D1953">
            <v>26052</v>
          </cell>
          <cell r="F1953" t="str">
            <v>05.105.0205-A</v>
          </cell>
          <cell r="G1953" t="str">
            <v>SERVICO DE VIGILANCIA COM VIGIA DE OBRA,PARA 2 POSTOS,CONSIDERANDO APENAS O CUSTO APOS A JORNADA NORMAL DE TRABALHO.O CUSTO INCLUI VIGILANCIA AOS SABADOS,DOMINGOS E FERIADOS</v>
          </cell>
          <cell r="H1953" t="str">
            <v>MES</v>
          </cell>
          <cell r="I1953">
            <v>22573.29</v>
          </cell>
        </row>
        <row r="1954">
          <cell r="A1954" t="str">
            <v>05.105.0206-0</v>
          </cell>
          <cell r="B1954" t="str">
            <v>SERVICO DE VIGILANCIA COM VIGIA DE OBRA,PARA 3 POSTOS,CONSIDERANDO APENAS O CUSTO APOS A JORNADA NORMAL DE TRABALHO.O CUSTO INCLUI VIGILANCIA AOS SABADOS,DOMINGOS E FERIADOS</v>
          </cell>
          <cell r="C1954" t="str">
            <v>MES</v>
          </cell>
          <cell r="D1954">
            <v>39078.01</v>
          </cell>
          <cell r="F1954" t="str">
            <v>05.105.0206-A</v>
          </cell>
          <cell r="G1954" t="str">
            <v>SERVICO DE VIGILANCIA COM VIGIA DE OBRA,PARA 3 POSTOS,CONSIDERANDO APENAS O CUSTO APOS A JORNADA NORMAL DE TRABALHO.O CUSTO INCLUI VIGILANCIA AOS SABADOS,DOMINGOS E FERIADOS</v>
          </cell>
          <cell r="H1954" t="str">
            <v>MES</v>
          </cell>
          <cell r="I1954">
            <v>33859.93</v>
          </cell>
        </row>
        <row r="1955">
          <cell r="A1955" t="str">
            <v>05.105.0207-0</v>
          </cell>
          <cell r="B1955" t="str">
            <v>SERVICO DE VIGILANCIA COM VIGIA DE OBRA,PARA 4 POSTOS,CONSIDERANDO APENAS O CUSTO APOS A JORNADA NORMAL DE TRABALHO.O CUSTO INCLUI VIGILANCIA AOS SABADOS,DOMINGOS E FERIADOS</v>
          </cell>
          <cell r="C1955" t="str">
            <v>MES</v>
          </cell>
          <cell r="D1955">
            <v>52104.01</v>
          </cell>
          <cell r="F1955" t="str">
            <v>05.105.0207-A</v>
          </cell>
          <cell r="G1955" t="str">
            <v>SERVICO DE VIGILANCIA COM VIGIA DE OBRA,PARA 4 POSTOS,CONSIDERANDO APENAS O CUSTO APOS A JORNADA NORMAL DE TRABALHO.O CUSTO INCLUI VIGILANCIA AOS SABADOS,DOMINGOS E FERIADOS</v>
          </cell>
          <cell r="H1955" t="str">
            <v>MES</v>
          </cell>
          <cell r="I1955">
            <v>45146.58</v>
          </cell>
        </row>
        <row r="1956">
          <cell r="A1956" t="str">
            <v>05.105.9999-0</v>
          </cell>
          <cell r="B1956" t="str">
            <v>INDICE DE SALARIO DA CONSTRUCAO CIVIL</v>
          </cell>
          <cell r="C1956">
            <v>0</v>
          </cell>
          <cell r="D1956">
            <v>10534</v>
          </cell>
          <cell r="F1956" t="str">
            <v>05.105.9999-A</v>
          </cell>
          <cell r="G1956" t="str">
            <v>INDICE DE SALARIO DA CONSTRUCAO CIVIL</v>
          </cell>
          <cell r="H1956">
            <v>0</v>
          </cell>
          <cell r="I1956">
            <v>9128</v>
          </cell>
        </row>
        <row r="1957">
          <cell r="A1957" t="str">
            <v>05.205.0010-0</v>
          </cell>
          <cell r="B1957" t="str">
            <v>SERVICO DE VIGILANCIA ARMADA OU DESARMADA 24H/DIA,PARA 1 POSTO</v>
          </cell>
          <cell r="C1957" t="str">
            <v>MES</v>
          </cell>
          <cell r="D1957">
            <v>18995.87</v>
          </cell>
          <cell r="F1957" t="str">
            <v>05.205.0010-A</v>
          </cell>
          <cell r="G1957" t="str">
            <v>SERVICO DE VIGILANCIA ARMADA OU DESARMADA 24H/DIA,PARA 1 POSTO</v>
          </cell>
          <cell r="H1957" t="str">
            <v>MES</v>
          </cell>
          <cell r="I1957">
            <v>16462.54</v>
          </cell>
        </row>
        <row r="1958">
          <cell r="A1958" t="str">
            <v>05.205.0011-0</v>
          </cell>
          <cell r="B1958" t="str">
            <v>SERVICO DE VIGILANCIA ARMADA OU DESARMADA 24H/DIA,PARA 2 POSTOS</v>
          </cell>
          <cell r="C1958" t="str">
            <v>MES</v>
          </cell>
          <cell r="D1958">
            <v>37991.74</v>
          </cell>
          <cell r="F1958" t="str">
            <v>05.205.0011-A</v>
          </cell>
          <cell r="G1958" t="str">
            <v>SERVICO DE VIGILANCIA ARMADA OU DESARMADA 24H/DIA,PARA 2 POSTOS</v>
          </cell>
          <cell r="H1958" t="str">
            <v>MES</v>
          </cell>
          <cell r="I1958">
            <v>32925.08</v>
          </cell>
        </row>
        <row r="1959">
          <cell r="A1959" t="str">
            <v>05.205.0012-0</v>
          </cell>
          <cell r="B1959" t="str">
            <v>SERVICO DE VIGILANCIA ARMADA OU DESARMADA 24H/DIA,PARA 3 POSTOS</v>
          </cell>
          <cell r="C1959" t="str">
            <v>MES</v>
          </cell>
          <cell r="D1959">
            <v>56987.62</v>
          </cell>
          <cell r="F1959" t="str">
            <v>05.205.0012-A</v>
          </cell>
          <cell r="G1959" t="str">
            <v>SERVICO DE VIGILANCIA ARMADA OU DESARMADA 24H/DIA,PARA 3 POSTOS</v>
          </cell>
          <cell r="H1959" t="str">
            <v>MES</v>
          </cell>
          <cell r="I1959">
            <v>49387.62</v>
          </cell>
        </row>
        <row r="1960">
          <cell r="A1960" t="str">
            <v>05.205.0013-0</v>
          </cell>
          <cell r="B1960" t="str">
            <v>SERVICO DE VIGILANCIA ARMADA OU DESARMADA 24H/DIA,PARA 4 POSTOS</v>
          </cell>
          <cell r="C1960" t="str">
            <v>MES</v>
          </cell>
          <cell r="D1960">
            <v>75983.490000000005</v>
          </cell>
          <cell r="F1960" t="str">
            <v>05.205.0013-A</v>
          </cell>
          <cell r="G1960" t="str">
            <v>SERVICO DE VIGILANCIA ARMADA OU DESARMADA 24H/DIA,PARA 4 POSTOS</v>
          </cell>
          <cell r="H1960" t="str">
            <v>MES</v>
          </cell>
          <cell r="I1960">
            <v>65850.16</v>
          </cell>
        </row>
        <row r="1961">
          <cell r="A1961" t="str">
            <v>05.205.0015-0</v>
          </cell>
          <cell r="B1961" t="str">
            <v>SERVICO DE VIGILANCIA ARMADA OU DESARMADA,PARA 1 POSTO,CONSIDERANDO APENAS O CUSTO APOS A JORNADA NORMAL DE TRABALHO.O CUSTO INCLUI VIGILANCIA AOS SABADOS,DOMINGOS E FERIADOS</v>
          </cell>
          <cell r="C1961" t="str">
            <v>MES</v>
          </cell>
          <cell r="D1961">
            <v>14720.59</v>
          </cell>
          <cell r="F1961" t="str">
            <v>05.205.0015-A</v>
          </cell>
          <cell r="G1961" t="str">
            <v>SERVICO DE VIGILANCIA ARMADA OU DESARMADA,PARA 1 POSTO,CONSIDERANDO APENAS O CUSTO APOS A JORNADA NORMAL DE TRABALHO.O CUSTO INCLUI VIGILANCIA AOS SABADOS,DOMINGOS E FERIADOS</v>
          </cell>
          <cell r="H1961" t="str">
            <v>MES</v>
          </cell>
          <cell r="I1961">
            <v>12757.42</v>
          </cell>
        </row>
        <row r="1962">
          <cell r="A1962" t="str">
            <v>05.205.0016-0</v>
          </cell>
          <cell r="B1962" t="str">
            <v>SERVICO DE VIGILANCIA ARMADA OU DESARMADA,PARA 2 POSTOS,CONSIDERANDO APENAS O CUSTO APOS A JORNADA NORMAL DE TRABALHO.O CUSTO INCLUI VIGILANCIA AOS SABADOS,DOMINGOS E FERIADOS</v>
          </cell>
          <cell r="C1962" t="str">
            <v>MES</v>
          </cell>
          <cell r="D1962">
            <v>29441.19</v>
          </cell>
          <cell r="F1962" t="str">
            <v>05.205.0016-A</v>
          </cell>
          <cell r="G1962" t="str">
            <v>SERVICO DE VIGILANCIA ARMADA OU DESARMADA,PARA 2 POSTOS,CONSIDERANDO APENAS O CUSTO APOS A JORNADA NORMAL DE TRABALHO.O CUSTO INCLUI VIGILANCIA AOS SABADOS,DOMINGOS E FERIADOS</v>
          </cell>
          <cell r="H1962" t="str">
            <v>MES</v>
          </cell>
          <cell r="I1962">
            <v>25514.85</v>
          </cell>
        </row>
        <row r="1963">
          <cell r="A1963" t="str">
            <v>05.205.0017-0</v>
          </cell>
          <cell r="B1963" t="str">
            <v>SERVICO DE VIGILANCIA ARMADA OU DESARMADA,PARA 3 POSTOS,CONSIDERANDO APENAS O CUSTO APOS A JORNADA NORMAL DE TRABALHO.O CUSTO INCLUI VIGILANCIA AOS SABADOS,DOMINGOS E FERIADOS</v>
          </cell>
          <cell r="C1963" t="str">
            <v>MES</v>
          </cell>
          <cell r="D1963">
            <v>44161.79</v>
          </cell>
          <cell r="F1963" t="str">
            <v>05.205.0017-A</v>
          </cell>
          <cell r="G1963" t="str">
            <v>SERVICO DE VIGILANCIA ARMADA OU DESARMADA,PARA 3 POSTOS,CONSIDERANDO APENAS O CUSTO APOS A JORNADA NORMAL DE TRABALHO.O CUSTO INCLUI VIGILANCIA AOS SABADOS,DOMINGOS E FERIADOS</v>
          </cell>
          <cell r="H1963" t="str">
            <v>MES</v>
          </cell>
          <cell r="I1963">
            <v>38272.269999999997</v>
          </cell>
        </row>
        <row r="1964">
          <cell r="A1964" t="str">
            <v>05.205.0018-0</v>
          </cell>
          <cell r="B1964" t="str">
            <v>SERVICO DE VIGILANCIA ARMADA OU DESARMADA,PARA 4 POSTOS,CONSIDERANDO APENAS O CUSTO APOS A JORNADA NORMAL DE TRABALHO.O CUSTO INCLUI VIGILANCIA AOS SABADOS,DOMINGOS E FERIADOS</v>
          </cell>
          <cell r="C1964" t="str">
            <v>MES</v>
          </cell>
          <cell r="D1964">
            <v>58882.39</v>
          </cell>
          <cell r="F1964" t="str">
            <v>05.205.0018-A</v>
          </cell>
          <cell r="G1964" t="str">
            <v>SERVICO DE VIGILANCIA ARMADA OU DESARMADA,PARA 4 POSTOS,CONSIDERANDO APENAS O CUSTO APOS A JORNADA NORMAL DE TRABALHO.O CUSTO INCLUI VIGILANCIA AOS SABADOS,DOMINGOS E FERIADOS</v>
          </cell>
          <cell r="H1964" t="str">
            <v>MES</v>
          </cell>
          <cell r="I1964">
            <v>51029.7</v>
          </cell>
        </row>
        <row r="1965">
          <cell r="A1965" t="str">
            <v>05.205.9999-0</v>
          </cell>
          <cell r="B1965" t="str">
            <v>INDICE PARA SERVICOS DE SEGURANCA E VIGILANCIA</v>
          </cell>
          <cell r="C1965">
            <v>0</v>
          </cell>
          <cell r="D1965">
            <v>5389</v>
          </cell>
          <cell r="F1965" t="str">
            <v>05.205.9999-A</v>
          </cell>
          <cell r="G1965" t="str">
            <v>INDICE PARA SERVICOS DE SEGURANCA E VIGILANCIA</v>
          </cell>
          <cell r="H1965">
            <v>0</v>
          </cell>
          <cell r="I1965">
            <v>4820</v>
          </cell>
        </row>
        <row r="1966">
          <cell r="A1966" t="str">
            <v>06.001.0020-0</v>
          </cell>
          <cell r="B1966"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1966" t="str">
            <v>M</v>
          </cell>
          <cell r="D1966">
            <v>33.07</v>
          </cell>
          <cell r="F1966" t="str">
            <v>06.001.0020-A</v>
          </cell>
          <cell r="G1966"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H1966" t="str">
            <v>M</v>
          </cell>
          <cell r="I1966">
            <v>28.7</v>
          </cell>
        </row>
        <row r="1967">
          <cell r="A1967" t="str">
            <v>06.001.0022-0</v>
          </cell>
          <cell r="B1967"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1967" t="str">
            <v>M</v>
          </cell>
          <cell r="D1967">
            <v>48.4</v>
          </cell>
          <cell r="F1967" t="str">
            <v>06.001.0022-A</v>
          </cell>
          <cell r="G1967"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H1967" t="str">
            <v>M</v>
          </cell>
          <cell r="I1967">
            <v>42.04</v>
          </cell>
        </row>
        <row r="1968">
          <cell r="A1968" t="str">
            <v>06.001.0023-0</v>
          </cell>
          <cell r="B1968"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1968" t="str">
            <v>M</v>
          </cell>
          <cell r="D1968">
            <v>68.790000000000006</v>
          </cell>
          <cell r="F1968" t="str">
            <v>06.001.0023-A</v>
          </cell>
          <cell r="G1968"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H1968" t="str">
            <v>M</v>
          </cell>
          <cell r="I1968">
            <v>60.36</v>
          </cell>
        </row>
        <row r="1969">
          <cell r="A1969" t="str">
            <v>06.001.0024-0</v>
          </cell>
          <cell r="B196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1969" t="str">
            <v>M</v>
          </cell>
          <cell r="D1969">
            <v>88.35</v>
          </cell>
          <cell r="F1969" t="str">
            <v>06.001.0024-A</v>
          </cell>
          <cell r="G1969"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H1969" t="str">
            <v>M</v>
          </cell>
          <cell r="I1969">
            <v>77.760000000000005</v>
          </cell>
        </row>
        <row r="1970">
          <cell r="A1970" t="str">
            <v>06.001.0025-0</v>
          </cell>
          <cell r="B197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1970" t="str">
            <v>M</v>
          </cell>
          <cell r="D1970">
            <v>104.08</v>
          </cell>
          <cell r="F1970" t="str">
            <v>06.001.0025-A</v>
          </cell>
          <cell r="G1970"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H1970" t="str">
            <v>M</v>
          </cell>
          <cell r="I1970">
            <v>91.65</v>
          </cell>
        </row>
        <row r="1971">
          <cell r="A1971" t="str">
            <v>06.001.0030-0</v>
          </cell>
          <cell r="B1971"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1971" t="str">
            <v>M</v>
          </cell>
          <cell r="D1971">
            <v>49.39</v>
          </cell>
          <cell r="F1971" t="str">
            <v>06.001.0030-A</v>
          </cell>
          <cell r="G1971"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H1971" t="str">
            <v>M</v>
          </cell>
          <cell r="I1971">
            <v>43.35</v>
          </cell>
        </row>
        <row r="1972">
          <cell r="A1972" t="str">
            <v>06.001.0031-0</v>
          </cell>
          <cell r="B1972"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1972" t="str">
            <v>M</v>
          </cell>
          <cell r="D1972">
            <v>73.239999999999995</v>
          </cell>
          <cell r="F1972" t="str">
            <v>06.001.0031-A</v>
          </cell>
          <cell r="G1972"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H1972" t="str">
            <v>M</v>
          </cell>
          <cell r="I1972">
            <v>64.27</v>
          </cell>
        </row>
        <row r="1973">
          <cell r="A1973" t="str">
            <v>06.001.0032-0</v>
          </cell>
          <cell r="B1973"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1973" t="str">
            <v>M</v>
          </cell>
          <cell r="D1973">
            <v>91.42</v>
          </cell>
          <cell r="F1973" t="str">
            <v>06.001.0032-A</v>
          </cell>
          <cell r="G1973"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H1973" t="str">
            <v>M</v>
          </cell>
          <cell r="I1973">
            <v>80.47</v>
          </cell>
        </row>
        <row r="1974">
          <cell r="A1974" t="str">
            <v>06.001.0033-0</v>
          </cell>
          <cell r="B197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1974" t="str">
            <v>M</v>
          </cell>
          <cell r="D1974">
            <v>113.9</v>
          </cell>
          <cell r="F1974" t="str">
            <v>06.001.0033-A</v>
          </cell>
          <cell r="G197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H1974" t="str">
            <v>M</v>
          </cell>
          <cell r="I1974">
            <v>100.2</v>
          </cell>
        </row>
        <row r="1975">
          <cell r="A1975" t="str">
            <v>06.001.0034-0</v>
          </cell>
          <cell r="B197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1975" t="str">
            <v>M</v>
          </cell>
          <cell r="D1975">
            <v>132.69999999999999</v>
          </cell>
          <cell r="F1975" t="str">
            <v>06.001.0034-A</v>
          </cell>
          <cell r="G197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H1975" t="str">
            <v>M</v>
          </cell>
          <cell r="I1975">
            <v>116.92</v>
          </cell>
        </row>
        <row r="1976">
          <cell r="A1976" t="str">
            <v>06.001.0035-0</v>
          </cell>
          <cell r="B1976"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1976" t="str">
            <v>M</v>
          </cell>
          <cell r="D1976">
            <v>163.69999999999999</v>
          </cell>
          <cell r="F1976" t="str">
            <v>06.001.0035-A</v>
          </cell>
          <cell r="G1976"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H1976" t="str">
            <v>M</v>
          </cell>
          <cell r="I1976">
            <v>144.25</v>
          </cell>
        </row>
        <row r="1977">
          <cell r="A1977" t="str">
            <v>06.001.0036-0</v>
          </cell>
          <cell r="B1977"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1977" t="str">
            <v>M</v>
          </cell>
          <cell r="D1977">
            <v>189.66</v>
          </cell>
          <cell r="F1977" t="str">
            <v>06.001.0036-A</v>
          </cell>
          <cell r="G1977"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H1977" t="str">
            <v>M</v>
          </cell>
          <cell r="I1977">
            <v>167.28</v>
          </cell>
        </row>
        <row r="1978">
          <cell r="A1978" t="str">
            <v>06.001.0037-0</v>
          </cell>
          <cell r="B1978"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1978" t="str">
            <v>M</v>
          </cell>
          <cell r="D1978">
            <v>305.31</v>
          </cell>
          <cell r="F1978" t="str">
            <v>06.001.0037-A</v>
          </cell>
          <cell r="G1978"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H1978" t="str">
            <v>M</v>
          </cell>
          <cell r="I1978">
            <v>279.73</v>
          </cell>
        </row>
        <row r="1979">
          <cell r="A1979" t="str">
            <v>06.001.0038-0</v>
          </cell>
          <cell r="B197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1979" t="str">
            <v>M</v>
          </cell>
          <cell r="D1979">
            <v>339.21</v>
          </cell>
          <cell r="F1979" t="str">
            <v>06.001.0038-A</v>
          </cell>
          <cell r="G1979"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H1979" t="str">
            <v>M</v>
          </cell>
          <cell r="I1979">
            <v>311.29000000000002</v>
          </cell>
        </row>
        <row r="1980">
          <cell r="A1980" t="str">
            <v>06.001.0039-0</v>
          </cell>
          <cell r="B198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1980" t="str">
            <v>M</v>
          </cell>
          <cell r="D1980">
            <v>382.22</v>
          </cell>
          <cell r="F1980" t="str">
            <v>06.001.0039-A</v>
          </cell>
          <cell r="G1980"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H1980" t="str">
            <v>M</v>
          </cell>
          <cell r="I1980">
            <v>350.75</v>
          </cell>
        </row>
        <row r="1981">
          <cell r="A1981" t="str">
            <v>06.001.0040-0</v>
          </cell>
          <cell r="B1981"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1981" t="str">
            <v>M</v>
          </cell>
          <cell r="D1981">
            <v>461.23</v>
          </cell>
          <cell r="F1981" t="str">
            <v>06.001.0040-A</v>
          </cell>
          <cell r="G1981"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H1981" t="str">
            <v>M</v>
          </cell>
          <cell r="I1981">
            <v>421.76</v>
          </cell>
        </row>
        <row r="1982">
          <cell r="A1982" t="str">
            <v>06.001.0041-0</v>
          </cell>
          <cell r="B1982"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1982" t="str">
            <v>M</v>
          </cell>
          <cell r="D1982">
            <v>545.12</v>
          </cell>
          <cell r="F1982" t="str">
            <v>06.001.0041-A</v>
          </cell>
          <cell r="G1982"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H1982" t="str">
            <v>M</v>
          </cell>
          <cell r="I1982">
            <v>497.32</v>
          </cell>
        </row>
        <row r="1983">
          <cell r="A1983" t="str">
            <v>06.001.0042-0</v>
          </cell>
          <cell r="B1983"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1983" t="str">
            <v>M</v>
          </cell>
          <cell r="D1983">
            <v>606.38</v>
          </cell>
          <cell r="F1983" t="str">
            <v>06.001.0042-A</v>
          </cell>
          <cell r="G1983"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H1983" t="str">
            <v>M</v>
          </cell>
          <cell r="I1983">
            <v>552.45000000000005</v>
          </cell>
        </row>
        <row r="1984">
          <cell r="A1984" t="str">
            <v>06.001.0059-0</v>
          </cell>
          <cell r="B198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1984" t="str">
            <v>M</v>
          </cell>
          <cell r="D1984">
            <v>35.17</v>
          </cell>
          <cell r="F1984" t="str">
            <v>06.001.0059-A</v>
          </cell>
          <cell r="G198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H1984" t="str">
            <v>M</v>
          </cell>
          <cell r="I1984">
            <v>31.13</v>
          </cell>
        </row>
        <row r="1985">
          <cell r="A1985" t="str">
            <v>06.001.0060-0</v>
          </cell>
          <cell r="B198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1985" t="str">
            <v>M</v>
          </cell>
          <cell r="D1985">
            <v>47.17</v>
          </cell>
          <cell r="F1985" t="str">
            <v>06.001.0060-A</v>
          </cell>
          <cell r="G198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H1985" t="str">
            <v>M</v>
          </cell>
          <cell r="I1985">
            <v>41.53</v>
          </cell>
        </row>
        <row r="1986">
          <cell r="A1986" t="str">
            <v>06.001.0061-0</v>
          </cell>
          <cell r="B1986"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1986" t="str">
            <v>M</v>
          </cell>
          <cell r="D1986">
            <v>66.02</v>
          </cell>
          <cell r="F1986" t="str">
            <v>06.001.0061-A</v>
          </cell>
          <cell r="G1986"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H1986" t="str">
            <v>M</v>
          </cell>
          <cell r="I1986">
            <v>58.27</v>
          </cell>
        </row>
        <row r="1987">
          <cell r="A1987" t="str">
            <v>06.001.0062-0</v>
          </cell>
          <cell r="B1987"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1987" t="str">
            <v>M</v>
          </cell>
          <cell r="D1987">
            <v>79.06</v>
          </cell>
          <cell r="F1987" t="str">
            <v>06.001.0062-A</v>
          </cell>
          <cell r="G1987"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H1987" t="str">
            <v>M</v>
          </cell>
          <cell r="I1987">
            <v>69.77</v>
          </cell>
        </row>
        <row r="1988">
          <cell r="A1988" t="str">
            <v>06.001.0063-0</v>
          </cell>
          <cell r="B1988"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1988" t="str">
            <v>M</v>
          </cell>
          <cell r="D1988">
            <v>94.4</v>
          </cell>
          <cell r="F1988" t="str">
            <v>06.001.0063-A</v>
          </cell>
          <cell r="G1988"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H1988" t="str">
            <v>M</v>
          </cell>
          <cell r="I1988">
            <v>83.37</v>
          </cell>
        </row>
        <row r="1989">
          <cell r="A1989" t="str">
            <v>06.001.0064-0</v>
          </cell>
          <cell r="B198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1989" t="str">
            <v>M</v>
          </cell>
          <cell r="D1989">
            <v>115.2</v>
          </cell>
          <cell r="F1989" t="str">
            <v>06.001.0064-A</v>
          </cell>
          <cell r="G1989"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H1989" t="str">
            <v>M</v>
          </cell>
          <cell r="I1989">
            <v>101.75</v>
          </cell>
        </row>
        <row r="1990">
          <cell r="A1990" t="str">
            <v>06.001.0065-0</v>
          </cell>
          <cell r="B199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1990" t="str">
            <v>M</v>
          </cell>
          <cell r="D1990">
            <v>134.71</v>
          </cell>
          <cell r="F1990" t="str">
            <v>06.001.0065-A</v>
          </cell>
          <cell r="G1990"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H1990" t="str">
            <v>M</v>
          </cell>
          <cell r="I1990">
            <v>119.06</v>
          </cell>
        </row>
        <row r="1991">
          <cell r="A1991" t="str">
            <v>06.001.0066-0</v>
          </cell>
          <cell r="B1991"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1991" t="str">
            <v>M</v>
          </cell>
          <cell r="D1991">
            <v>239.14</v>
          </cell>
          <cell r="F1991" t="str">
            <v>06.001.0066-A</v>
          </cell>
          <cell r="G1991"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H1991" t="str">
            <v>M</v>
          </cell>
          <cell r="I1991">
            <v>221.69</v>
          </cell>
        </row>
        <row r="1992">
          <cell r="A1992" t="str">
            <v>06.001.0067-0</v>
          </cell>
          <cell r="B1992"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1992" t="str">
            <v>M</v>
          </cell>
          <cell r="D1992">
            <v>265.05</v>
          </cell>
          <cell r="F1992" t="str">
            <v>06.001.0067-A</v>
          </cell>
          <cell r="G1992"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H1992" t="str">
            <v>M</v>
          </cell>
          <cell r="I1992">
            <v>246.21</v>
          </cell>
        </row>
        <row r="1993">
          <cell r="A1993" t="str">
            <v>06.001.0068-0</v>
          </cell>
          <cell r="B1993"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1993" t="str">
            <v>M</v>
          </cell>
          <cell r="D1993">
            <v>301.06</v>
          </cell>
          <cell r="F1993" t="str">
            <v>06.001.0068-A</v>
          </cell>
          <cell r="G1993"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H1993" t="str">
            <v>M</v>
          </cell>
          <cell r="I1993">
            <v>279.48</v>
          </cell>
        </row>
        <row r="1994">
          <cell r="A1994" t="str">
            <v>06.001.0069-0</v>
          </cell>
          <cell r="B199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1994" t="str">
            <v>M</v>
          </cell>
          <cell r="D1994">
            <v>355.69</v>
          </cell>
          <cell r="F1994" t="str">
            <v>06.001.0069-A</v>
          </cell>
          <cell r="G199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H1994" t="str">
            <v>M</v>
          </cell>
          <cell r="I1994">
            <v>328.88</v>
          </cell>
        </row>
        <row r="1995">
          <cell r="A1995" t="str">
            <v>06.001.0070-0</v>
          </cell>
          <cell r="B199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1995" t="str">
            <v>M</v>
          </cell>
          <cell r="D1995">
            <v>414.56</v>
          </cell>
          <cell r="F1995" t="str">
            <v>06.001.0070-A</v>
          </cell>
          <cell r="G199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H1995" t="str">
            <v>M</v>
          </cell>
          <cell r="I1995">
            <v>383.21</v>
          </cell>
        </row>
        <row r="1996">
          <cell r="A1996" t="str">
            <v>06.001.0071-0</v>
          </cell>
          <cell r="B1996"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1996" t="str">
            <v>M</v>
          </cell>
          <cell r="D1996">
            <v>473.44</v>
          </cell>
          <cell r="F1996" t="str">
            <v>06.001.0071-A</v>
          </cell>
          <cell r="G1996"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H1996" t="str">
            <v>M</v>
          </cell>
          <cell r="I1996">
            <v>437.54</v>
          </cell>
        </row>
        <row r="1997">
          <cell r="A1997" t="str">
            <v>06.001.0080-0</v>
          </cell>
          <cell r="B1997"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1997" t="str">
            <v>M</v>
          </cell>
          <cell r="D1997">
            <v>5.46</v>
          </cell>
          <cell r="F1997" t="str">
            <v>06.001.0080-A</v>
          </cell>
          <cell r="G1997"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H1997" t="str">
            <v>M</v>
          </cell>
          <cell r="I1997">
            <v>4.7300000000000004</v>
          </cell>
        </row>
        <row r="1998">
          <cell r="A1998" t="str">
            <v>06.001.0081-0</v>
          </cell>
          <cell r="B1998"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1998" t="str">
            <v>M</v>
          </cell>
          <cell r="D1998">
            <v>6.33</v>
          </cell>
          <cell r="F1998" t="str">
            <v>06.001.0081-A</v>
          </cell>
          <cell r="G1998"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H1998" t="str">
            <v>M</v>
          </cell>
          <cell r="I1998">
            <v>5.48</v>
          </cell>
        </row>
        <row r="1999">
          <cell r="A1999" t="str">
            <v>06.001.0082-0</v>
          </cell>
          <cell r="B199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1999" t="str">
            <v>M</v>
          </cell>
          <cell r="D1999">
            <v>7.3</v>
          </cell>
          <cell r="F1999" t="str">
            <v>06.001.0082-A</v>
          </cell>
          <cell r="G1999"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H1999" t="str">
            <v>M</v>
          </cell>
          <cell r="I1999">
            <v>6.33</v>
          </cell>
        </row>
        <row r="2000">
          <cell r="A2000" t="str">
            <v>06.001.0083-0</v>
          </cell>
          <cell r="B200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2000" t="str">
            <v>M</v>
          </cell>
          <cell r="D2000">
            <v>8.3699999999999992</v>
          </cell>
          <cell r="F2000" t="str">
            <v>06.001.0083-A</v>
          </cell>
          <cell r="G2000"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H2000" t="str">
            <v>M</v>
          </cell>
          <cell r="I2000">
            <v>7.25</v>
          </cell>
        </row>
        <row r="2001">
          <cell r="A2001" t="str">
            <v>06.001.0084-0</v>
          </cell>
          <cell r="B2001"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2001" t="str">
            <v>M</v>
          </cell>
          <cell r="D2001">
            <v>9.5399999999999991</v>
          </cell>
          <cell r="F2001" t="str">
            <v>06.001.0084-A</v>
          </cell>
          <cell r="G2001"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H2001" t="str">
            <v>M</v>
          </cell>
          <cell r="I2001">
            <v>8.27</v>
          </cell>
        </row>
        <row r="2002">
          <cell r="A2002" t="str">
            <v>06.001.0085-0</v>
          </cell>
          <cell r="B2002"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2002" t="str">
            <v>M</v>
          </cell>
          <cell r="D2002">
            <v>10.82</v>
          </cell>
          <cell r="F2002" t="str">
            <v>06.001.0085-A</v>
          </cell>
          <cell r="G2002"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H2002" t="str">
            <v>M</v>
          </cell>
          <cell r="I2002">
            <v>9.3699999999999992</v>
          </cell>
        </row>
        <row r="2003">
          <cell r="A2003" t="str">
            <v>06.001.0101-0</v>
          </cell>
          <cell r="B2003"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2003" t="str">
            <v>M</v>
          </cell>
          <cell r="D2003">
            <v>27.51</v>
          </cell>
          <cell r="F2003" t="str">
            <v>06.001.0101-A</v>
          </cell>
          <cell r="G2003"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H2003" t="str">
            <v>M</v>
          </cell>
          <cell r="I2003">
            <v>23.93</v>
          </cell>
        </row>
        <row r="2004">
          <cell r="A2004" t="str">
            <v>06.001.0102-0</v>
          </cell>
          <cell r="B200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2004" t="str">
            <v>M</v>
          </cell>
          <cell r="D2004">
            <v>32.94</v>
          </cell>
          <cell r="F2004" t="str">
            <v>06.001.0102-A</v>
          </cell>
          <cell r="G200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H2004" t="str">
            <v>M</v>
          </cell>
          <cell r="I2004">
            <v>28.64</v>
          </cell>
        </row>
        <row r="2005">
          <cell r="A2005" t="str">
            <v>06.001.0103-0</v>
          </cell>
          <cell r="B200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2005" t="str">
            <v>M</v>
          </cell>
          <cell r="D2005">
            <v>38.51</v>
          </cell>
          <cell r="F2005" t="str">
            <v>06.001.0103-A</v>
          </cell>
          <cell r="G200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H2005" t="str">
            <v>M</v>
          </cell>
          <cell r="I2005">
            <v>33.49</v>
          </cell>
        </row>
        <row r="2006">
          <cell r="A2006" t="str">
            <v>06.001.0105-0</v>
          </cell>
          <cell r="B2006"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2006" t="str">
            <v>M</v>
          </cell>
          <cell r="D2006">
            <v>49.26</v>
          </cell>
          <cell r="F2006" t="str">
            <v>06.001.0105-A</v>
          </cell>
          <cell r="G2006"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H2006" t="str">
            <v>M</v>
          </cell>
          <cell r="I2006">
            <v>42.88</v>
          </cell>
        </row>
        <row r="2007">
          <cell r="A2007" t="str">
            <v>06.001.0106-0</v>
          </cell>
          <cell r="B2007"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2007" t="str">
            <v>M</v>
          </cell>
          <cell r="D2007">
            <v>55.24</v>
          </cell>
          <cell r="F2007" t="str">
            <v>06.001.0106-A</v>
          </cell>
          <cell r="G2007"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H2007" t="str">
            <v>M</v>
          </cell>
          <cell r="I2007">
            <v>48.11</v>
          </cell>
        </row>
        <row r="2008">
          <cell r="A2008" t="str">
            <v>06.001.0110-0</v>
          </cell>
          <cell r="B2008" t="str">
            <v>ASSENTAMENTO DE TUBOS DE CERAMICA VIDRADA,ATERRO E SOCA ATEA ALTURA DA GERATRIZ SUPERIOR DO TUBO,CONSIDERANDO O MATERIAL DA PROPRIA ESCAVACAO,COM JUNTA ELASTICA,NO DIAMETRO DE 100MM,EXCLUSIVE O TUBO E ANEL DE BORRACHA,INCLUSIVE ACERTO DE FUNDO DE VALA</v>
          </cell>
          <cell r="C2008" t="str">
            <v>M</v>
          </cell>
          <cell r="D2008">
            <v>18.22</v>
          </cell>
          <cell r="F2008" t="str">
            <v>06.001.0110-A</v>
          </cell>
          <cell r="G2008" t="str">
            <v>ASSENTAMENTO DE TUBOS DE CERAMICA VIDRADA,ATERRO E SOCA ATEA ALTURA DA GERATRIZ SUPERIOR DO TUBO,CONSIDERANDO O MATERIAL DA PROPRIA ESCAVACAO,COM JUNTA ELASTICA,NO DIAMETRO DE 100MM,EXCLUSIVE O TUBO E ANEL DE BORRACHA,INCLUSIVE ACERTO DE FUNDO DE VALA</v>
          </cell>
          <cell r="H2008" t="str">
            <v>M</v>
          </cell>
          <cell r="I2008">
            <v>15.79</v>
          </cell>
        </row>
        <row r="2009">
          <cell r="A2009" t="str">
            <v>06.001.0115-0</v>
          </cell>
          <cell r="B2009" t="str">
            <v>ASSENTAMENTO DE TUBOS DE CERAMICA VIDRADA,ATERRO E SOCA ATEA ALTURA DA GERATRIZ SUPERIOR DO TUBO,CONSIDERANDO O MATERIAL DA PROPRIA ESCAVACAO,COM JUNTA ELASTICA,NO DIAMETRO DE 150MM,EXCLUSIVE O TUBO E ANEL DE BORRACHA,INCLUSIVE ACERTO DE FUNDO DE VALA</v>
          </cell>
          <cell r="C2009" t="str">
            <v>M</v>
          </cell>
          <cell r="D2009">
            <v>22.11</v>
          </cell>
          <cell r="F2009" t="str">
            <v>06.001.0115-A</v>
          </cell>
          <cell r="G2009" t="str">
            <v>ASSENTAMENTO DE TUBOS DE CERAMICA VIDRADA,ATERRO E SOCA ATEA ALTURA DA GERATRIZ SUPERIOR DO TUBO,CONSIDERANDO O MATERIAL DA PROPRIA ESCAVACAO,COM JUNTA ELASTICA,NO DIAMETRO DE 150MM,EXCLUSIVE O TUBO E ANEL DE BORRACHA,INCLUSIVE ACERTO DE FUNDO DE VALA</v>
          </cell>
          <cell r="H2009" t="str">
            <v>M</v>
          </cell>
          <cell r="I2009">
            <v>19.16</v>
          </cell>
        </row>
        <row r="2010">
          <cell r="A2010" t="str">
            <v>06.001.0120-0</v>
          </cell>
          <cell r="B2010" t="str">
            <v>ASSENTAMENTO DE TUBOS DE CERAMICA VIDRADA,ATERRO E SOCA ATEA ALTURA DA GERATRIZ SUPERIOR DO TUBO,CONSIDERANDO O MATERIAL DA PROPRIA ESCAVACAO,COM JUNTA ELASTICA,NO DIAMETRO DE 200MM,EXCLUSIVE O TUBO E ANEL DE BORRACHA,INCLUSIVE ACERTO DE FUNDO DE VALA</v>
          </cell>
          <cell r="C2010" t="str">
            <v>M</v>
          </cell>
          <cell r="D2010">
            <v>26.4</v>
          </cell>
          <cell r="F2010" t="str">
            <v>06.001.0120-A</v>
          </cell>
          <cell r="G2010" t="str">
            <v>ASSENTAMENTO DE TUBOS DE CERAMICA VIDRADA,ATERRO E SOCA ATEA ALTURA DA GERATRIZ SUPERIOR DO TUBO,CONSIDERANDO O MATERIAL DA PROPRIA ESCAVACAO,COM JUNTA ELASTICA,NO DIAMETRO DE 200MM,EXCLUSIVE O TUBO E ANEL DE BORRACHA,INCLUSIVE ACERTO DE FUNDO DE VALA</v>
          </cell>
          <cell r="H2010" t="str">
            <v>M</v>
          </cell>
          <cell r="I2010">
            <v>22.87</v>
          </cell>
        </row>
        <row r="2011">
          <cell r="A2011" t="str">
            <v>06.001.0125-0</v>
          </cell>
          <cell r="B2011" t="str">
            <v>ASSENTAMENTO DE TUBOS DE CERAMICA VIDRADA,ATERRO E SOCA ATEA ALTURA DA GERATRIZ SUPERIOR DO TUBO,CONSIDERANDO O MATERIAL DA PROPRIA ESCAVACAO,COM JUNTA ELASTICA,NO DIAMETRO DE 250MM,EXCLUSIVE O TUBO E ANEL DE BORRACHA,INCLUSIVE ACERTO DE FUNDO DE VALA</v>
          </cell>
          <cell r="C2011" t="str">
            <v>M</v>
          </cell>
          <cell r="D2011">
            <v>31.08</v>
          </cell>
          <cell r="F2011" t="str">
            <v>06.001.0125-A</v>
          </cell>
          <cell r="G2011" t="str">
            <v>ASSENTAMENTO DE TUBOS DE CERAMICA VIDRADA,ATERRO E SOCA ATEA ALTURA DA GERATRIZ SUPERIOR DO TUBO,CONSIDERANDO O MATERIAL DA PROPRIA ESCAVACAO,COM JUNTA ELASTICA,NO DIAMETRO DE 250MM,EXCLUSIVE O TUBO E ANEL DE BORRACHA,INCLUSIVE ACERTO DE FUNDO DE VALA</v>
          </cell>
          <cell r="H2011" t="str">
            <v>M</v>
          </cell>
          <cell r="I2011">
            <v>26.93</v>
          </cell>
        </row>
        <row r="2012">
          <cell r="A2012" t="str">
            <v>06.001.0130-0</v>
          </cell>
          <cell r="B2012" t="str">
            <v>ASSENTAMENTO DE TUBOS DE CERAMICA VIDRADA,ATERRO E SOCA ATEA ALTURA DA GERATRIZ SUPERIOR DO TUBO,CONSIDERANDO O MATERIAL DA PROPRIA ESCAVACAO,COM JUNTA ELASTICA,NO DIAMETRO DE 300MM,EXCLUSIVE O TUBO E ANEL DE BORRACHA,INCLUSIVE ACERTO DE FUNDO DE VALA</v>
          </cell>
          <cell r="C2012" t="str">
            <v>M</v>
          </cell>
          <cell r="D2012">
            <v>36.17</v>
          </cell>
          <cell r="F2012" t="str">
            <v>06.001.0130-A</v>
          </cell>
          <cell r="G2012" t="str">
            <v>ASSENTAMENTO DE TUBOS DE CERAMICA VIDRADA,ATERRO E SOCA ATEA ALTURA DA GERATRIZ SUPERIOR DO TUBO,CONSIDERANDO O MATERIAL DA PROPRIA ESCAVACAO,COM JUNTA ELASTICA,NO DIAMETRO DE 300MM,EXCLUSIVE O TUBO E ANEL DE BORRACHA,INCLUSIVE ACERTO DE FUNDO DE VALA</v>
          </cell>
          <cell r="H2012" t="str">
            <v>M</v>
          </cell>
          <cell r="I2012">
            <v>31.34</v>
          </cell>
        </row>
        <row r="2013">
          <cell r="A2013" t="str">
            <v>06.001.0151-0</v>
          </cell>
          <cell r="B2013" t="str">
            <v>LEVANTAMENTO,LIMPEZA E REASSENTAMENTO DE TUBO DE CERAMICA,COM JUNTA ARGAMASSADA,DIAMETRO DE 100MM</v>
          </cell>
          <cell r="C2013" t="str">
            <v>M</v>
          </cell>
          <cell r="D2013">
            <v>39.5</v>
          </cell>
          <cell r="F2013" t="str">
            <v>06.001.0151-A</v>
          </cell>
          <cell r="G2013" t="str">
            <v>LEVANTAMENTO,LIMPEZA E REASSENTAMENTO DE TUBO DE CERAMICA,COM JUNTA ARGAMASSADA,DIAMETRO DE 100MM</v>
          </cell>
          <cell r="H2013" t="str">
            <v>M</v>
          </cell>
          <cell r="I2013">
            <v>34.31</v>
          </cell>
        </row>
        <row r="2014">
          <cell r="A2014" t="str">
            <v>06.001.0152-0</v>
          </cell>
          <cell r="B2014" t="str">
            <v>LEVANTAMENTO,LIMPEZA E REASSENTAMENTO DE TUBO DE CERAMICA,COM JUNTA ARGAMASSADA,DIAMETRO DE 150MM</v>
          </cell>
          <cell r="C2014" t="str">
            <v>M</v>
          </cell>
          <cell r="D2014">
            <v>49.08</v>
          </cell>
          <cell r="F2014" t="str">
            <v>06.001.0152-A</v>
          </cell>
          <cell r="G2014" t="str">
            <v>LEVANTAMENTO,LIMPEZA E REASSENTAMENTO DE TUBO DE CERAMICA,COM JUNTA ARGAMASSADA,DIAMETRO DE 150MM</v>
          </cell>
          <cell r="H2014" t="str">
            <v>M</v>
          </cell>
          <cell r="I2014">
            <v>42.61</v>
          </cell>
        </row>
        <row r="2015">
          <cell r="A2015" t="str">
            <v>06.001.0153-0</v>
          </cell>
          <cell r="B2015" t="str">
            <v>LEVANTAMENTO,LIMPEZA E REASSENTAMENTO DE TUBO DE CERAMICA,COM JUNTA ARGAMASSADA,DIAMETRO DE 200MM</v>
          </cell>
          <cell r="C2015" t="str">
            <v>M</v>
          </cell>
          <cell r="D2015">
            <v>68.36</v>
          </cell>
          <cell r="F2015" t="str">
            <v>06.001.0153-A</v>
          </cell>
          <cell r="G2015" t="str">
            <v>LEVANTAMENTO,LIMPEZA E REASSENTAMENTO DE TUBO DE CERAMICA,COM JUNTA ARGAMASSADA,DIAMETRO DE 200MM</v>
          </cell>
          <cell r="H2015" t="str">
            <v>M</v>
          </cell>
          <cell r="I2015">
            <v>59.36</v>
          </cell>
        </row>
        <row r="2016">
          <cell r="A2016" t="str">
            <v>06.001.0155-0</v>
          </cell>
          <cell r="B2016" t="str">
            <v>LEVANTAMENTO,LIMPEZA E REASSENTAMENTO DE TUBO DE CERAMICA,COM JUNTA ARGAMASSADA,DIAMETRO DE 250MM</v>
          </cell>
          <cell r="C2016" t="str">
            <v>M</v>
          </cell>
          <cell r="D2016">
            <v>78.069999999999993</v>
          </cell>
          <cell r="F2016" t="str">
            <v>06.001.0155-A</v>
          </cell>
          <cell r="G2016" t="str">
            <v>LEVANTAMENTO,LIMPEZA E REASSENTAMENTO DE TUBO DE CERAMICA,COM JUNTA ARGAMASSADA,DIAMETRO DE 250MM</v>
          </cell>
          <cell r="H2016" t="str">
            <v>M</v>
          </cell>
          <cell r="I2016">
            <v>67.8</v>
          </cell>
        </row>
        <row r="2017">
          <cell r="A2017" t="str">
            <v>06.001.0161-0</v>
          </cell>
          <cell r="B2017" t="str">
            <v>LEVANTAMENTO,LIMPEZA E REASSENTAMENTO DE CURVA CERAMICA,COMJUNTA ARGAMASSADA,DIAMETRO DE 100MM</v>
          </cell>
          <cell r="C2017" t="str">
            <v>UN</v>
          </cell>
          <cell r="D2017">
            <v>22.67</v>
          </cell>
          <cell r="F2017" t="str">
            <v>06.001.0161-A</v>
          </cell>
          <cell r="G2017" t="str">
            <v>LEVANTAMENTO,LIMPEZA E REASSENTAMENTO DE CURVA CERAMICA,COMJUNTA ARGAMASSADA,DIAMETRO DE 100MM</v>
          </cell>
          <cell r="H2017" t="str">
            <v>UN</v>
          </cell>
          <cell r="I2017">
            <v>19.68</v>
          </cell>
        </row>
        <row r="2018">
          <cell r="A2018" t="str">
            <v>06.001.0162-0</v>
          </cell>
          <cell r="B2018" t="str">
            <v>LEVANTAMENTO,LIMPEZA E REASSENTAMENTO DE CURVA CERAMICA,COMJUNTA ARGAMASSADA,DIAMETRO DE 150MM</v>
          </cell>
          <cell r="C2018" t="str">
            <v>UN</v>
          </cell>
          <cell r="D2018">
            <v>31.54</v>
          </cell>
          <cell r="F2018" t="str">
            <v>06.001.0162-A</v>
          </cell>
          <cell r="G2018" t="str">
            <v>LEVANTAMENTO,LIMPEZA E REASSENTAMENTO DE CURVA CERAMICA,COMJUNTA ARGAMASSADA,DIAMETRO DE 150MM</v>
          </cell>
          <cell r="H2018" t="str">
            <v>UN</v>
          </cell>
          <cell r="I2018">
            <v>27.41</v>
          </cell>
        </row>
        <row r="2019">
          <cell r="A2019" t="str">
            <v>06.001.0163-0</v>
          </cell>
          <cell r="B2019" t="str">
            <v>LEVANTAMENTO,LIMPEZA E REASSENTAMENTO DE CURVA CERAMICA,COMJUNTA ARGAMASSADA,DIAMETRO DE 200MM</v>
          </cell>
          <cell r="C2019" t="str">
            <v>UN</v>
          </cell>
          <cell r="D2019">
            <v>38.700000000000003</v>
          </cell>
          <cell r="F2019" t="str">
            <v>06.001.0163-A</v>
          </cell>
          <cell r="G2019" t="str">
            <v>LEVANTAMENTO,LIMPEZA E REASSENTAMENTO DE CURVA CERAMICA,COMJUNTA ARGAMASSADA,DIAMETRO DE 200MM</v>
          </cell>
          <cell r="H2019" t="str">
            <v>UN</v>
          </cell>
          <cell r="I2019">
            <v>33.61</v>
          </cell>
        </row>
        <row r="2020">
          <cell r="A2020" t="str">
            <v>06.001.0165-0</v>
          </cell>
          <cell r="B2020" t="str">
            <v>LEVANTAMENTO,LIMPEZA E REASSENTAMENTO DE CURVA CERAMICA,COMJUNTA ARGAMASSADA,DIAMETRO DE 250MM</v>
          </cell>
          <cell r="C2020" t="str">
            <v>UN</v>
          </cell>
          <cell r="D2020">
            <v>43.01</v>
          </cell>
          <cell r="F2020" t="str">
            <v>06.001.0165-A</v>
          </cell>
          <cell r="G2020" t="str">
            <v>LEVANTAMENTO,LIMPEZA E REASSENTAMENTO DE CURVA CERAMICA,COMJUNTA ARGAMASSADA,DIAMETRO DE 250MM</v>
          </cell>
          <cell r="H2020" t="str">
            <v>UN</v>
          </cell>
          <cell r="I2020">
            <v>37.36</v>
          </cell>
        </row>
        <row r="2021">
          <cell r="A2021" t="str">
            <v>06.001.0170-0</v>
          </cell>
          <cell r="B2021" t="str">
            <v>LEVANTAMENTO,LIMPEZA E REASSENTAMENTO DE JUNCAO CERAMICA,COMJUNTA ARGAMASSADA,DIAMETRO DE 75MM</v>
          </cell>
          <cell r="C2021" t="str">
            <v>UN</v>
          </cell>
          <cell r="D2021">
            <v>42.97</v>
          </cell>
          <cell r="F2021" t="str">
            <v>06.001.0170-A</v>
          </cell>
          <cell r="G2021" t="str">
            <v>LEVANTAMENTO,LIMPEZA E REASSENTAMENTO DE JUNCAO CERAMICA,COMJUNTA ARGAMASSADA,DIAMETRO DE 75MM</v>
          </cell>
          <cell r="H2021" t="str">
            <v>UN</v>
          </cell>
          <cell r="I2021">
            <v>37.31</v>
          </cell>
        </row>
        <row r="2022">
          <cell r="A2022" t="str">
            <v>06.001.0171-0</v>
          </cell>
          <cell r="B2022" t="str">
            <v>LEVANTAMENTO,LIMPEZA E REASSENTAMENTO DE JUNCAO CERAMICA,COMJUNTA ARGAMASSADA,DIAMETRO DE 100MM</v>
          </cell>
          <cell r="C2022" t="str">
            <v>UN</v>
          </cell>
          <cell r="D2022">
            <v>49.02</v>
          </cell>
          <cell r="F2022" t="str">
            <v>06.001.0171-A</v>
          </cell>
          <cell r="G2022" t="str">
            <v>LEVANTAMENTO,LIMPEZA E REASSENTAMENTO DE JUNCAO CERAMICA,COMJUNTA ARGAMASSADA,DIAMETRO DE 100MM</v>
          </cell>
          <cell r="H2022" t="str">
            <v>UN</v>
          </cell>
          <cell r="I2022">
            <v>42.59</v>
          </cell>
        </row>
        <row r="2023">
          <cell r="A2023" t="str">
            <v>06.001.0172-0</v>
          </cell>
          <cell r="B2023" t="str">
            <v>LEVANTAMENTO,LIMPEZA E REASSENTAMENTO DE JUNCAO CERAMICA,COMJUNTA ARGAMASSADA,DIAMETRO DE 150MM</v>
          </cell>
          <cell r="C2023" t="str">
            <v>UN</v>
          </cell>
          <cell r="D2023">
            <v>60.71</v>
          </cell>
          <cell r="F2023" t="str">
            <v>06.001.0172-A</v>
          </cell>
          <cell r="G2023" t="str">
            <v>LEVANTAMENTO,LIMPEZA E REASSENTAMENTO DE JUNCAO CERAMICA,COMJUNTA ARGAMASSADA,DIAMETRO DE 150MM</v>
          </cell>
          <cell r="H2023" t="str">
            <v>UN</v>
          </cell>
          <cell r="I2023">
            <v>52.76</v>
          </cell>
        </row>
        <row r="2024">
          <cell r="A2024" t="str">
            <v>06.001.0173-0</v>
          </cell>
          <cell r="B2024" t="str">
            <v>LEVANTAMENTO,LIMPEZA E REASSENTAMENTO DE JUNCAO CERAMICA,COMJUNTA ARGAMASSADA,DIAMETRO DE 200MM</v>
          </cell>
          <cell r="C2024" t="str">
            <v>UN</v>
          </cell>
          <cell r="D2024">
            <v>66.67</v>
          </cell>
          <cell r="F2024" t="str">
            <v>06.001.0173-A</v>
          </cell>
          <cell r="G2024" t="str">
            <v>LEVANTAMENTO,LIMPEZA E REASSENTAMENTO DE JUNCAO CERAMICA,COMJUNTA ARGAMASSADA,DIAMETRO DE 200MM</v>
          </cell>
          <cell r="H2024" t="str">
            <v>UN</v>
          </cell>
          <cell r="I2024">
            <v>57.95</v>
          </cell>
        </row>
        <row r="2025">
          <cell r="A2025" t="str">
            <v>06.001.0174-0</v>
          </cell>
          <cell r="B2025" t="str">
            <v>LEVANTAMENTO,LIMPEZA E REASSENTAMENTO DE JUNCAO CERAMICA,COMJUNTA ARGAMASSADA,DIAMETRO DE 250MM</v>
          </cell>
          <cell r="C2025" t="str">
            <v>UN</v>
          </cell>
          <cell r="D2025">
            <v>90.06</v>
          </cell>
          <cell r="F2025" t="str">
            <v>06.001.0174-A</v>
          </cell>
          <cell r="G2025" t="str">
            <v>LEVANTAMENTO,LIMPEZA E REASSENTAMENTO DE JUNCAO CERAMICA,COMJUNTA ARGAMASSADA,DIAMETRO DE 250MM</v>
          </cell>
          <cell r="H2025" t="str">
            <v>UN</v>
          </cell>
          <cell r="I2025">
            <v>78.290000000000006</v>
          </cell>
        </row>
        <row r="2026">
          <cell r="A2026" t="str">
            <v>06.001.0180-0</v>
          </cell>
          <cell r="B2026" t="str">
            <v>ASSENTAMENTO DE TUBO FLEXIVEL,EXCLUSIVE FORNECIMENTO DESTE,PARA AGUAS PLUVIAIS,ATERRO E SOCA ATE A ALTURA DA GERATRIZ SUPERIOR DO TUBO,CONSIDERANDO O MATERIAL DA PROPRIA ESCAVACAO,DIAMETRO DE 300MM</v>
          </cell>
          <cell r="C2026" t="str">
            <v>M</v>
          </cell>
          <cell r="D2026">
            <v>15.55</v>
          </cell>
          <cell r="F2026" t="str">
            <v>06.001.0180-A</v>
          </cell>
          <cell r="G2026" t="str">
            <v>ASSENTAMENTO DE TUBO FLEXIVEL,EXCLUSIVE FORNECIMENTO DESTE,PARA AGUAS PLUVIAIS,ATERRO E SOCA ATE A ALTURA DA GERATRIZ SUPERIOR DO TUBO,CONSIDERANDO O MATERIAL DA PROPRIA ESCAVACAO,DIAMETRO DE 300MM</v>
          </cell>
          <cell r="H2026" t="str">
            <v>M</v>
          </cell>
          <cell r="I2026">
            <v>13.47</v>
          </cell>
        </row>
        <row r="2027">
          <cell r="A2027" t="str">
            <v>06.001.0183-0</v>
          </cell>
          <cell r="B2027" t="str">
            <v>ASSENTAMENTO DE TUBO FLEXIVEL,EXCLUSIVE FORNECIMENTO DESTE,PARA AGUAS PLUVIAIS,ATERRO E SOCA ATE A ALTURA DA GERATRIZ SUPERIOR DO TUBO,CONSIDERANDO O MATERIAL DA PROPRIA ESCAVACAO,DIAMETRO DE 400MM</v>
          </cell>
          <cell r="C2027" t="str">
            <v>M</v>
          </cell>
          <cell r="D2027">
            <v>19.3</v>
          </cell>
          <cell r="F2027" t="str">
            <v>06.001.0183-A</v>
          </cell>
          <cell r="G2027" t="str">
            <v>ASSENTAMENTO DE TUBO FLEXIVEL,EXCLUSIVE FORNECIMENTO DESTE,PARA AGUAS PLUVIAIS,ATERRO E SOCA ATE A ALTURA DA GERATRIZ SUPERIOR DO TUBO,CONSIDERANDO O MATERIAL DA PROPRIA ESCAVACAO,DIAMETRO DE 400MM</v>
          </cell>
          <cell r="H2027" t="str">
            <v>M</v>
          </cell>
          <cell r="I2027">
            <v>16.72</v>
          </cell>
        </row>
        <row r="2028">
          <cell r="A2028" t="str">
            <v>06.001.0184-0</v>
          </cell>
          <cell r="B2028" t="str">
            <v>ASSENTAMENTO DE TUBO FLEXIVEL,EXCLUSIVE FORNECIMENTO DESTE,PARA AGUAS PLUVIAIS,ATERRO E SOCA ATE A ALTURA DA GERATRIZ SUPERIOR DO TUBO,CONSIDERANDO O MATERIAL DA PROPRIA ESCAVACAO,DIAMETRO DE 500MM</v>
          </cell>
          <cell r="C2028" t="str">
            <v>M</v>
          </cell>
          <cell r="D2028">
            <v>26.47</v>
          </cell>
          <cell r="F2028" t="str">
            <v>06.001.0184-A</v>
          </cell>
          <cell r="G2028" t="str">
            <v>ASSENTAMENTO DE TUBO FLEXIVEL,EXCLUSIVE FORNECIMENTO DESTE,PARA AGUAS PLUVIAIS,ATERRO E SOCA ATE A ALTURA DA GERATRIZ SUPERIOR DO TUBO,CONSIDERANDO O MATERIAL DA PROPRIA ESCAVACAO,DIAMETRO DE 500MM</v>
          </cell>
          <cell r="H2028" t="str">
            <v>M</v>
          </cell>
          <cell r="I2028">
            <v>22.94</v>
          </cell>
        </row>
        <row r="2029">
          <cell r="A2029" t="str">
            <v>06.001.0185-0</v>
          </cell>
          <cell r="B2029" t="str">
            <v>ASSENTAMENTO DE TUBO FLEXIVEL,EXCLUSIVE FORNECIMENTO DESTE,PARA AGUAS PLUVIAIS,ATERRO E SOCA ATE A ALTURA DA GERATRIZ SUPERIOR DO TUBO,CONSIDERANDO O MATERIAL DA PROPRIA ESCAVACAO,DIAMETRO DE 600MM</v>
          </cell>
          <cell r="C2029" t="str">
            <v>M</v>
          </cell>
          <cell r="D2029">
            <v>31.38</v>
          </cell>
          <cell r="F2029" t="str">
            <v>06.001.0185-A</v>
          </cell>
          <cell r="G2029" t="str">
            <v>ASSENTAMENTO DE TUBO FLEXIVEL,EXCLUSIVE FORNECIMENTO DESTE,PARA AGUAS PLUVIAIS,ATERRO E SOCA ATE A ALTURA DA GERATRIZ SUPERIOR DO TUBO,CONSIDERANDO O MATERIAL DA PROPRIA ESCAVACAO,DIAMETRO DE 600MM</v>
          </cell>
          <cell r="H2029" t="str">
            <v>M</v>
          </cell>
          <cell r="I2029">
            <v>27.19</v>
          </cell>
        </row>
        <row r="2030">
          <cell r="A2030" t="str">
            <v>06.001.0187-0</v>
          </cell>
          <cell r="B2030" t="str">
            <v>ASSENTAMENTO DE TUBO FLEXIVEL,EXCLUSIVE FORNECIMENTO DESTE,PARA AGUAS PLUVIAIS,ATERRO E SOCA ATE A ALTURA DA GERATRIZ SUPERIOR DO TUBO,CONSIDERANDO O MATERIAL DA PROPRIA ESCAVACAO,DIAMETRO DE 700MM</v>
          </cell>
          <cell r="C2030" t="str">
            <v>M</v>
          </cell>
          <cell r="D2030">
            <v>36.909999999999997</v>
          </cell>
          <cell r="F2030" t="str">
            <v>06.001.0187-A</v>
          </cell>
          <cell r="G2030" t="str">
            <v>ASSENTAMENTO DE TUBO FLEXIVEL,EXCLUSIVE FORNECIMENTO DESTE,PARA AGUAS PLUVIAIS,ATERRO E SOCA ATE A ALTURA DA GERATRIZ SUPERIOR DO TUBO,CONSIDERANDO O MATERIAL DA PROPRIA ESCAVACAO,DIAMETRO DE 700MM</v>
          </cell>
          <cell r="H2030" t="str">
            <v>M</v>
          </cell>
          <cell r="I2030">
            <v>31.98</v>
          </cell>
        </row>
        <row r="2031">
          <cell r="A2031" t="str">
            <v>06.001.0188-0</v>
          </cell>
          <cell r="B2031" t="str">
            <v>ASSENTAMENTO DE TUBO FLEXIVEL,EXCLUSIVE FORNECIMENTO DESTE,PARA AGUAS PLUVIAIS,ATERRO E SOCA ATE A ALTURA DA GERATRIZ SUPERIOR DO TUBO,CONSIDERANDO O MATERIAL DA PROPRIA ESCAVACAO,DIAMETRO DE 800MM</v>
          </cell>
          <cell r="C2031" t="str">
            <v>M</v>
          </cell>
          <cell r="D2031">
            <v>44.08</v>
          </cell>
          <cell r="F2031" t="str">
            <v>06.001.0188-A</v>
          </cell>
          <cell r="G2031" t="str">
            <v>ASSENTAMENTO DE TUBO FLEXIVEL,EXCLUSIVE FORNECIMENTO DESTE,PARA AGUAS PLUVIAIS,ATERRO E SOCA ATE A ALTURA DA GERATRIZ SUPERIOR DO TUBO,CONSIDERANDO O MATERIAL DA PROPRIA ESCAVACAO,DIAMETRO DE 800MM</v>
          </cell>
          <cell r="H2031" t="str">
            <v>M</v>
          </cell>
          <cell r="I2031">
            <v>38.19</v>
          </cell>
        </row>
        <row r="2032">
          <cell r="A2032" t="str">
            <v>06.001.0189-0</v>
          </cell>
          <cell r="B2032" t="str">
            <v>ASSENTAMENTO DE TUBO FLEXIVEL,EXCLUSIVE FORNECIMENTO DESTE,PARA AGUAS PLUVIAIS,ATERRO E SOCA ATE A ALTURA DA GERATRIZ SUPERIOR DO TUBO,CONSIDERANDO O MATERIAL DA PROPRIA ESCAVACAO,DIAMETRO DE 900MM</v>
          </cell>
          <cell r="C2032" t="str">
            <v>M</v>
          </cell>
          <cell r="D2032">
            <v>51.84</v>
          </cell>
          <cell r="F2032" t="str">
            <v>06.001.0189-A</v>
          </cell>
          <cell r="G2032" t="str">
            <v>ASSENTAMENTO DE TUBO FLEXIVEL,EXCLUSIVE FORNECIMENTO DESTE,PARA AGUAS PLUVIAIS,ATERRO E SOCA ATE A ALTURA DA GERATRIZ SUPERIOR DO TUBO,CONSIDERANDO O MATERIAL DA PROPRIA ESCAVACAO,DIAMETRO DE 900MM</v>
          </cell>
          <cell r="H2032" t="str">
            <v>M</v>
          </cell>
          <cell r="I2032">
            <v>44.92</v>
          </cell>
        </row>
        <row r="2033">
          <cell r="A2033" t="str">
            <v>06.001.0190-0</v>
          </cell>
          <cell r="B2033" t="str">
            <v>ASSENTAMENTO DE TUBO FLEXIVEL,EXCLUSIVE FORNECIMENTO DESTE,PARA AGUAS PLUVIAIS,ATERRO E SOCA ATE A ALTURA DA GERATRIZ SUPERIOR DO TUBO,CONSIDERANDO O MATERIAL DA PROPRIA ESCAVACAO,DIAMETRO DE 1000MM</v>
          </cell>
          <cell r="C2033" t="str">
            <v>M</v>
          </cell>
          <cell r="D2033">
            <v>59.55</v>
          </cell>
          <cell r="F2033" t="str">
            <v>06.001.0190-A</v>
          </cell>
          <cell r="G2033" t="str">
            <v>ASSENTAMENTO DE TUBO FLEXIVEL,EXCLUSIVE FORNECIMENTO DESTE,PARA AGUAS PLUVIAIS,ATERRO E SOCA ATE A ALTURA DA GERATRIZ SUPERIOR DO TUBO,CONSIDERANDO O MATERIAL DA PROPRIA ESCAVACAO,DIAMETRO DE 1000MM</v>
          </cell>
          <cell r="H2033" t="str">
            <v>M</v>
          </cell>
          <cell r="I2033">
            <v>51.6</v>
          </cell>
        </row>
        <row r="2034">
          <cell r="A2034" t="str">
            <v>06.001.0192-0</v>
          </cell>
          <cell r="B2034" t="str">
            <v>ASSENTAMENTO DE TUBO FLEXIVEL,EXCLUSIVE FORNECIMENTO DESTE,PARA AGUAS PLUVIAIS,ATERRO E SOCA ATE A ALTURA DA GERATRIZ SUPERIOR DO TUBO,CONSIDERANDO O MATERIAL DA PROPRIA ESCAVACAO,DIAMETRO DE 1100MM</v>
          </cell>
          <cell r="C2034" t="str">
            <v>M</v>
          </cell>
          <cell r="D2034">
            <v>69.989999999999995</v>
          </cell>
          <cell r="F2034" t="str">
            <v>06.001.0192-A</v>
          </cell>
          <cell r="G2034" t="str">
            <v>ASSENTAMENTO DE TUBO FLEXIVEL,EXCLUSIVE FORNECIMENTO DESTE,PARA AGUAS PLUVIAIS,ATERRO E SOCA ATE A ALTURA DA GERATRIZ SUPERIOR DO TUBO,CONSIDERANDO O MATERIAL DA PROPRIA ESCAVACAO,DIAMETRO DE 1100MM</v>
          </cell>
          <cell r="H2034" t="str">
            <v>M</v>
          </cell>
          <cell r="I2034">
            <v>60.65</v>
          </cell>
        </row>
        <row r="2035">
          <cell r="A2035" t="str">
            <v>06.001.0193-0</v>
          </cell>
          <cell r="B2035" t="str">
            <v>ASSENTAMENTO DE TUBO FLEXIVEL,EXCLUSIVE FORNECIMENTO DESTE,PARA AGUAS PLUVIAIS,ATERRO E SOCA ATE A ALTURA DA GERATRIZ SUPERIOR DO TUBO,CONSIDERANDO O MATERIAL DA PROPRIA ESCAVACAO,DIAMETRO DE 1200MM</v>
          </cell>
          <cell r="C2035" t="str">
            <v>M</v>
          </cell>
          <cell r="D2035">
            <v>84.08</v>
          </cell>
          <cell r="F2035" t="str">
            <v>06.001.0193-A</v>
          </cell>
          <cell r="G2035" t="str">
            <v>ASSENTAMENTO DE TUBO FLEXIVEL,EXCLUSIVE FORNECIMENTO DESTE,PARA AGUAS PLUVIAIS,ATERRO E SOCA ATE A ALTURA DA GERATRIZ SUPERIOR DO TUBO,CONSIDERANDO O MATERIAL DA PROPRIA ESCAVACAO,DIAMETRO DE 1200MM</v>
          </cell>
          <cell r="H2035" t="str">
            <v>M</v>
          </cell>
          <cell r="I2035">
            <v>72.849999999999994</v>
          </cell>
        </row>
        <row r="2036">
          <cell r="A2036" t="str">
            <v>06.001.0195-0</v>
          </cell>
          <cell r="B2036" t="str">
            <v>ASSENTAMENTO DE TUBO FLEXIVEL,EXCLUSIVE FORNECIMENTO DESTE,PARA AGUAS PLUVIAIS,ATERRO E SOCA ATE A ALTURA DA GERATRIZ SUPERIOR DO TUBO,CONSIDERANDO O MATERIAL DA PROPRIA ESCAVACAO,DIAMETRO DE 1500MM</v>
          </cell>
          <cell r="C2036" t="str">
            <v>M</v>
          </cell>
          <cell r="D2036">
            <v>122.57</v>
          </cell>
          <cell r="F2036" t="str">
            <v>06.001.0195-A</v>
          </cell>
          <cell r="G2036" t="str">
            <v>ASSENTAMENTO DE TUBO FLEXIVEL,EXCLUSIVE FORNECIMENTO DESTE,PARA AGUAS PLUVIAIS,ATERRO E SOCA ATE A ALTURA DA GERATRIZ SUPERIOR DO TUBO,CONSIDERANDO O MATERIAL DA PROPRIA ESCAVACAO,DIAMETRO DE 1500MM</v>
          </cell>
          <cell r="H2036" t="str">
            <v>M</v>
          </cell>
          <cell r="I2036">
            <v>106.2</v>
          </cell>
        </row>
        <row r="2037">
          <cell r="A2037" t="str">
            <v>06.001.0198-0</v>
          </cell>
          <cell r="B2037" t="str">
            <v>ASSENTAMENTO DE TUBO FLEXIVEL,EXCLUSIVE FORNECIMENTO DESTE,PARA AGUAS PLUVIAIS,ATERRO E SOCA ATE A ALTURA DA GERATRIZ SUPERIOR DO TUBO,CONSIDERANDO O MATERIAL DA PROPRIA ESCAVACAO,DIAMETRO DE 1800MM</v>
          </cell>
          <cell r="C2037" t="str">
            <v>M</v>
          </cell>
          <cell r="D2037">
            <v>158.47999999999999</v>
          </cell>
          <cell r="F2037" t="str">
            <v>06.001.0198-A</v>
          </cell>
          <cell r="G2037" t="str">
            <v>ASSENTAMENTO DE TUBO FLEXIVEL,EXCLUSIVE FORNECIMENTO DESTE,PARA AGUAS PLUVIAIS,ATERRO E SOCA ATE A ALTURA DA GERATRIZ SUPERIOR DO TUBO,CONSIDERANDO O MATERIAL DA PROPRIA ESCAVACAO,DIAMETRO DE 1800MM</v>
          </cell>
          <cell r="H2037" t="str">
            <v>M</v>
          </cell>
          <cell r="I2037">
            <v>137.32</v>
          </cell>
        </row>
        <row r="2038">
          <cell r="A2038" t="str">
            <v>06.001.0200-0</v>
          </cell>
          <cell r="B2038" t="str">
            <v>ASSENTAMENTO DE TUBO FLEXIVEL,EXCLUSIVE FORNECIMENTO DESTE,PARA AGUAS PLUVIAIS,ATERRO E SOCA ATE A ALTURA DA GERATRIZ SUPERIOR DO TUBO,CONSIDERANDO O MATERIAL DA PROPRIA ESCAVACAO,DIAMETRO DE 2000MM</v>
          </cell>
          <cell r="C2038" t="str">
            <v>M</v>
          </cell>
          <cell r="D2038">
            <v>186.22</v>
          </cell>
          <cell r="F2038" t="str">
            <v>06.001.0200-A</v>
          </cell>
          <cell r="G2038" t="str">
            <v>ASSENTAMENTO DE TUBO FLEXIVEL,EXCLUSIVE FORNECIMENTO DESTE,PARA AGUAS PLUVIAIS,ATERRO E SOCA ATE A ALTURA DA GERATRIZ SUPERIOR DO TUBO,CONSIDERANDO O MATERIAL DA PROPRIA ESCAVACAO,DIAMETRO DE 2000MM</v>
          </cell>
          <cell r="H2038" t="str">
            <v>M</v>
          </cell>
          <cell r="I2038">
            <v>161.35</v>
          </cell>
        </row>
        <row r="2039">
          <cell r="A2039" t="str">
            <v>06.001.0205-0</v>
          </cell>
          <cell r="B2039" t="str">
            <v>ASSENTAMENTO DE TUBO FLEXIVEL,EXCLUSIVE FORNECIMENTO DESTE,PARA AGUAS PLUVIAIS,ATERRO E SOCA ATE A ALTURA DA GERATRIZ SUPERIOR DO TUBO,CONSIDERANDO O MATERIAL DA PROPRIA ESCAVACAO,DIAMETRO DE 2500MM</v>
          </cell>
          <cell r="C2039" t="str">
            <v>M</v>
          </cell>
          <cell r="D2039">
            <v>271.24</v>
          </cell>
          <cell r="F2039" t="str">
            <v>06.001.0205-A</v>
          </cell>
          <cell r="G2039" t="str">
            <v>ASSENTAMENTO DE TUBO FLEXIVEL,EXCLUSIVE FORNECIMENTO DESTE,PARA AGUAS PLUVIAIS,ATERRO E SOCA ATE A ALTURA DA GERATRIZ SUPERIOR DO TUBO,CONSIDERANDO O MATERIAL DA PROPRIA ESCAVACAO,DIAMETRO DE 2500MM</v>
          </cell>
          <cell r="H2039" t="str">
            <v>M</v>
          </cell>
          <cell r="I2039">
            <v>235.02</v>
          </cell>
        </row>
        <row r="2040">
          <cell r="A2040" t="str">
            <v>06.001.0210-0</v>
          </cell>
          <cell r="B2040" t="str">
            <v>ASSENTAMANTO DE TUBO FLEXIVEL,EXCLUSIVE FORNECIMENTO DESTE,PARA AGUAS PLUVIAIS,ATERRO E SOCA ATE A ALTURA DA GERATRIZ SUPERIOR DO TUBO,CONSIDERANDO O MATERIAL DA PROPRIA ESCAVACAO,DIAMETRO DE 3000MM</v>
          </cell>
          <cell r="C2040" t="str">
            <v>M</v>
          </cell>
          <cell r="D2040">
            <v>376.33</v>
          </cell>
          <cell r="F2040" t="str">
            <v>06.001.0210-A</v>
          </cell>
          <cell r="G2040" t="str">
            <v>ASSENTAMANTO DE TUBO FLEXIVEL,EXCLUSIVE FORNECIMENTO DESTE,PARA AGUAS PLUVIAIS,ATERRO E SOCA ATE A ALTURA DA GERATRIZ SUPERIOR DO TUBO,CONSIDERANDO O MATERIAL DA PROPRIA ESCAVACAO,DIAMETRO DE 3000MM</v>
          </cell>
          <cell r="H2040" t="str">
            <v>M</v>
          </cell>
          <cell r="I2040">
            <v>326.08</v>
          </cell>
        </row>
        <row r="2041">
          <cell r="A2041" t="str">
            <v>06.001.0242-0</v>
          </cell>
          <cell r="B2041" t="str">
            <v>ASSENTAMENTO DE TUBULACAO DE PVC,COM JUNTA ELASTICA,PARA COLETOR DE ESGOTOS,COM DIAMETRO NOMINAL DE 100MM,ATERRO E SOCAATE A ALTURA DA GERATRIZ SUPERIOR DO TUBO,CONSIDERANDO O MATERIAL DA PROPRIA ESCAVACAO,EXCLUSIVE TUBO E JUNTA</v>
          </cell>
          <cell r="C2041" t="str">
            <v>M</v>
          </cell>
          <cell r="D2041">
            <v>9.1999999999999993</v>
          </cell>
          <cell r="F2041" t="str">
            <v>06.001.0242-A</v>
          </cell>
          <cell r="G2041" t="str">
            <v>ASSENTAMENTO DE TUBULACAO DE PVC,COM JUNTA ELASTICA,PARA COLETOR DE ESGOTOS,COM DIAMETRO NOMINAL DE 100MM,ATERRO E SOCAATE A ALTURA DA GERATRIZ SUPERIOR DO TUBO,CONSIDERANDO O MATERIAL DA PROPRIA ESCAVACAO,EXCLUSIVE TUBO E JUNTA</v>
          </cell>
          <cell r="H2041" t="str">
            <v>M</v>
          </cell>
          <cell r="I2041">
            <v>7.97</v>
          </cell>
        </row>
        <row r="2042">
          <cell r="A2042" t="str">
            <v>06.001.0243-0</v>
          </cell>
          <cell r="B2042" t="str">
            <v>ASSENTAMENTO DE TUBULACAO DE PVC,COM JUNTA ELASTICA,PARA COLETOR DE ESGOTOS,COM DIAMETRO NOMINAL DE 150MM,ATERRO E SOCAATE A ALTURA DA GERATRIZ SUPERIOR DO TUBO,CONSIDERANDO O MATERIAL DA PROPRIA ESCAVACAO,EXCLUSIVE TUBO E JUNTA</v>
          </cell>
          <cell r="C2042" t="str">
            <v>M</v>
          </cell>
          <cell r="D2042">
            <v>12.62</v>
          </cell>
          <cell r="F2042" t="str">
            <v>06.001.0243-A</v>
          </cell>
          <cell r="G2042" t="str">
            <v>ASSENTAMENTO DE TUBULACAO DE PVC,COM JUNTA ELASTICA,PARA COLETOR DE ESGOTOS,COM DIAMETRO NOMINAL DE 150MM,ATERRO E SOCAATE A ALTURA DA GERATRIZ SUPERIOR DO TUBO,CONSIDERANDO O MATERIAL DA PROPRIA ESCAVACAO,EXCLUSIVE TUBO E JUNTA</v>
          </cell>
          <cell r="H2042" t="str">
            <v>M</v>
          </cell>
          <cell r="I2042">
            <v>10.93</v>
          </cell>
        </row>
        <row r="2043">
          <cell r="A2043" t="str">
            <v>06.001.0244-0</v>
          </cell>
          <cell r="B2043" t="str">
            <v>ASSENTAMENTO DE TUBULACAO DE PVC,COM JUNTA ELASTICA,PARA COLETOR DE ESGOTOS,COM DIAMETRO NOMINAL DE 200MM,ATERRO E SOCAATE A ALTURA DA GERATRIZ SUPERIOR DO TUBO,CONSIDERANDO O MATERIAL DA PROPRIA ESCAVACAO,EXCLUSIVE TUBO E JUNTA</v>
          </cell>
          <cell r="C2043" t="str">
            <v>M</v>
          </cell>
          <cell r="D2043">
            <v>16.03</v>
          </cell>
          <cell r="F2043" t="str">
            <v>06.001.0244-A</v>
          </cell>
          <cell r="G2043" t="str">
            <v>ASSENTAMENTO DE TUBULACAO DE PVC,COM JUNTA ELASTICA,PARA COLETOR DE ESGOTOS,COM DIAMETRO NOMINAL DE 200MM,ATERRO E SOCAATE A ALTURA DA GERATRIZ SUPERIOR DO TUBO,CONSIDERANDO O MATERIAL DA PROPRIA ESCAVACAO,EXCLUSIVE TUBO E JUNTA</v>
          </cell>
          <cell r="H2043" t="str">
            <v>M</v>
          </cell>
          <cell r="I2043">
            <v>13.89</v>
          </cell>
        </row>
        <row r="2044">
          <cell r="A2044" t="str">
            <v>06.001.0245-0</v>
          </cell>
          <cell r="B2044" t="str">
            <v>ASSENTAMENTO DE TUBULACAO DE PVC COM JUNTA ELASTICA,PARA COLETOR DE ESGOTOS,COM DIAMETRO NOMINAL DE 250MM,ATERRO E SOCAATE A ALTURA DA GERATRIZ SUPERIOR DO TUBO,CONSIDERANDO O MATERIAL DA PROPRIA ESCAVACAO,EXCLUSIVE TUBO E JUNTA</v>
          </cell>
          <cell r="C2044" t="str">
            <v>M</v>
          </cell>
          <cell r="D2044">
            <v>19.45</v>
          </cell>
          <cell r="F2044" t="str">
            <v>06.001.0245-A</v>
          </cell>
          <cell r="G2044" t="str">
            <v>ASSENTAMENTO DE TUBULACAO DE PVC COM JUNTA ELASTICA,PARA COLETOR DE ESGOTOS,COM DIAMETRO NOMINAL DE 250MM,ATERRO E SOCAATE A ALTURA DA GERATRIZ SUPERIOR DO TUBO,CONSIDERANDO O MATERIAL DA PROPRIA ESCAVACAO,EXCLUSIVE TUBO E JUNTA</v>
          </cell>
          <cell r="H2044" t="str">
            <v>M</v>
          </cell>
          <cell r="I2044">
            <v>16.850000000000001</v>
          </cell>
        </row>
        <row r="2045">
          <cell r="A2045" t="str">
            <v>06.001.0246-0</v>
          </cell>
          <cell r="B2045" t="str">
            <v>ASSENTAMENTO DE TUBULACAO DE PVC COM JUNTA ELASTICA,PARA COLETOR DE ESGOTOS,COM DIAMETRO NOMINAL DE 300MM,ATERRO E SOCAATE A ALTURA DA GERATRIZ SUPERIOR DO TUBO,CONSIDERANDO O MATERIAL DA PROPRIA ESCAVACAO,EXCLUSIVE TUBO E JUNTA</v>
          </cell>
          <cell r="C2045" t="str">
            <v>M</v>
          </cell>
          <cell r="D2045">
            <v>22.87</v>
          </cell>
          <cell r="F2045" t="str">
            <v>06.001.0246-A</v>
          </cell>
          <cell r="G2045" t="str">
            <v>ASSENTAMENTO DE TUBULACAO DE PVC COM JUNTA ELASTICA,PARA COLETOR DE ESGOTOS,COM DIAMETRO NOMINAL DE 300MM,ATERRO E SOCAATE A ALTURA DA GERATRIZ SUPERIOR DO TUBO,CONSIDERANDO O MATERIAL DA PROPRIA ESCAVACAO,EXCLUSIVE TUBO E JUNTA</v>
          </cell>
          <cell r="H2045" t="str">
            <v>M</v>
          </cell>
          <cell r="I2045">
            <v>19.82</v>
          </cell>
        </row>
        <row r="2046">
          <cell r="A2046" t="str">
            <v>06.001.0247-0</v>
          </cell>
          <cell r="B2046" t="str">
            <v>ASSENTAMENTO DE TUBULACAO DE PVC,COM JUNTA ELASTICA,PARA COLETOR DE ESGOTOS,COM DIAMETRO NOMINAL DE 350MM,ATERRO E SOCAATE A ALTURA DA GERATRIZ SUPERIOR DO TUBO,CONSIDERANDO O MATERIAL DA PROPRIA ESCAVACAO,EXCLUSIVE TUBO E JUNTA</v>
          </cell>
          <cell r="C2046" t="str">
            <v>M</v>
          </cell>
          <cell r="D2046">
            <v>26.29</v>
          </cell>
          <cell r="F2046" t="str">
            <v>06.001.0247-A</v>
          </cell>
          <cell r="G2046" t="str">
            <v>ASSENTAMENTO DE TUBULACAO DE PVC,COM JUNTA ELASTICA,PARA COLETOR DE ESGOTOS,COM DIAMETRO NOMINAL DE 350MM,ATERRO E SOCAATE A ALTURA DA GERATRIZ SUPERIOR DO TUBO,CONSIDERANDO O MATERIAL DA PROPRIA ESCAVACAO,EXCLUSIVE TUBO E JUNTA</v>
          </cell>
          <cell r="H2046" t="str">
            <v>M</v>
          </cell>
          <cell r="I2046">
            <v>22.78</v>
          </cell>
        </row>
        <row r="2047">
          <cell r="A2047" t="str">
            <v>06.001.0248-0</v>
          </cell>
          <cell r="B2047" t="str">
            <v>ASSENTAMENTO DE TUBULACAO DE PVC,COM JUNTA ELASTICA,PARA COLETOR DE ESGOTOS,COM DIAMETRO NOMINAL DE 400MM,ATERRO E SOCAATE A ALTURA DA GERATRIZ SUPERIOR DO TUBO,CONSIDERANDO O MATERIAL DA PROPRIA ESCAVACAO,EXCLUSIVE TUBO E JUNTA</v>
          </cell>
          <cell r="C2047" t="str">
            <v>M</v>
          </cell>
          <cell r="D2047">
            <v>29.7</v>
          </cell>
          <cell r="F2047" t="str">
            <v>06.001.0248-A</v>
          </cell>
          <cell r="G2047" t="str">
            <v>ASSENTAMENTO DE TUBULACAO DE PVC,COM JUNTA ELASTICA,PARA COLETOR DE ESGOTOS,COM DIAMETRO NOMINAL DE 400MM,ATERRO E SOCAATE A ALTURA DA GERATRIZ SUPERIOR DO TUBO,CONSIDERANDO O MATERIAL DA PROPRIA ESCAVACAO,EXCLUSIVE TUBO E JUNTA</v>
          </cell>
          <cell r="H2047" t="str">
            <v>M</v>
          </cell>
          <cell r="I2047">
            <v>25.74</v>
          </cell>
        </row>
        <row r="2048">
          <cell r="A2048" t="str">
            <v>06.001.0250-0</v>
          </cell>
          <cell r="B204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2048" t="str">
            <v>M</v>
          </cell>
          <cell r="D2048">
            <v>3.22</v>
          </cell>
          <cell r="F2048" t="str">
            <v>06.001.0250-A</v>
          </cell>
          <cell r="G204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H2048" t="str">
            <v>M</v>
          </cell>
          <cell r="I2048">
            <v>2.82</v>
          </cell>
        </row>
        <row r="2049">
          <cell r="A2049" t="str">
            <v>06.001.0251-0</v>
          </cell>
          <cell r="B204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2049" t="str">
            <v>M</v>
          </cell>
          <cell r="D2049">
            <v>5.56</v>
          </cell>
          <cell r="F2049" t="str">
            <v>06.001.0251-A</v>
          </cell>
          <cell r="G204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H2049" t="str">
            <v>M</v>
          </cell>
          <cell r="I2049">
            <v>4.8600000000000003</v>
          </cell>
        </row>
        <row r="2050">
          <cell r="A2050" t="str">
            <v>06.001.0252-0</v>
          </cell>
          <cell r="B2050"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2050" t="str">
            <v>M</v>
          </cell>
          <cell r="D2050">
            <v>7.5</v>
          </cell>
          <cell r="F2050" t="str">
            <v>06.001.0252-A</v>
          </cell>
          <cell r="G2050"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H2050" t="str">
            <v>M</v>
          </cell>
          <cell r="I2050">
            <v>6.56</v>
          </cell>
        </row>
        <row r="2051">
          <cell r="A2051" t="str">
            <v>06.001.0254-0</v>
          </cell>
          <cell r="B2051"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2051" t="str">
            <v>M</v>
          </cell>
          <cell r="D2051">
            <v>11.31</v>
          </cell>
          <cell r="F2051" t="str">
            <v>06.001.0254-A</v>
          </cell>
          <cell r="G2051"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H2051" t="str">
            <v>M</v>
          </cell>
          <cell r="I2051">
            <v>9.8800000000000008</v>
          </cell>
        </row>
        <row r="2052">
          <cell r="A2052" t="str">
            <v>06.001.0255-0</v>
          </cell>
          <cell r="B2052"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2052" t="str">
            <v>M</v>
          </cell>
          <cell r="D2052">
            <v>15.79</v>
          </cell>
          <cell r="F2052" t="str">
            <v>06.001.0255-A</v>
          </cell>
          <cell r="G2052"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H2052" t="str">
            <v>M</v>
          </cell>
          <cell r="I2052">
            <v>13.8</v>
          </cell>
        </row>
        <row r="2053">
          <cell r="A2053" t="str">
            <v>06.001.0256-0</v>
          </cell>
          <cell r="B205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2053" t="str">
            <v>M</v>
          </cell>
          <cell r="D2053">
            <v>20.32</v>
          </cell>
          <cell r="F2053" t="str">
            <v>06.001.0256-A</v>
          </cell>
          <cell r="G2053"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H2053" t="str">
            <v>M</v>
          </cell>
          <cell r="I2053">
            <v>17.77</v>
          </cell>
        </row>
        <row r="2054">
          <cell r="A2054" t="str">
            <v>06.001.0257-0</v>
          </cell>
          <cell r="B205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2054" t="str">
            <v>M</v>
          </cell>
          <cell r="D2054">
            <v>25.1</v>
          </cell>
          <cell r="F2054" t="str">
            <v>06.001.0257-A</v>
          </cell>
          <cell r="G2054"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H2054" t="str">
            <v>M</v>
          </cell>
          <cell r="I2054">
            <v>21.98</v>
          </cell>
        </row>
        <row r="2055">
          <cell r="A2055" t="str">
            <v>06.001.0258-0</v>
          </cell>
          <cell r="B2055"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2055" t="str">
            <v>M</v>
          </cell>
          <cell r="D2055">
            <v>33.369999999999997</v>
          </cell>
          <cell r="F2055" t="str">
            <v>06.001.0258-A</v>
          </cell>
          <cell r="G2055"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H2055" t="str">
            <v>M</v>
          </cell>
          <cell r="I2055">
            <v>29.26</v>
          </cell>
        </row>
        <row r="2056">
          <cell r="A2056" t="str">
            <v>06.001.0259-0</v>
          </cell>
          <cell r="B2056"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2056" t="str">
            <v>M</v>
          </cell>
          <cell r="D2056">
            <v>41.64</v>
          </cell>
          <cell r="F2056" t="str">
            <v>06.001.0259-A</v>
          </cell>
          <cell r="G2056"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H2056" t="str">
            <v>M</v>
          </cell>
          <cell r="I2056">
            <v>36.54</v>
          </cell>
        </row>
        <row r="2057">
          <cell r="A2057" t="str">
            <v>06.001.0260-0</v>
          </cell>
          <cell r="B2057" t="str">
            <v>ASSENTAMENTO DE PECAS E ACESSORIOS DE PVC RIGIDO,COM JUNTA ELASTICA,COM DIAMETRO NOMINAL DE 50MM,EXCLUSIVE PECAS E JUNTAS ELASTICAS.CUSTO POR BOLSA</v>
          </cell>
          <cell r="C2057" t="str">
            <v>UN</v>
          </cell>
          <cell r="D2057">
            <v>7.59</v>
          </cell>
          <cell r="F2057" t="str">
            <v>06.001.0260-A</v>
          </cell>
          <cell r="G2057" t="str">
            <v>ASSENTAMENTO DE PECAS E ACESSORIOS DE PVC RIGIDO,COM JUNTA ELASTICA,COM DIAMETRO NOMINAL DE 50MM,EXCLUSIVE PECAS E JUNTAS ELASTICAS.CUSTO POR BOLSA</v>
          </cell>
          <cell r="H2057" t="str">
            <v>UN</v>
          </cell>
          <cell r="I2057">
            <v>6.57</v>
          </cell>
        </row>
        <row r="2058">
          <cell r="A2058" t="str">
            <v>06.001.0261-0</v>
          </cell>
          <cell r="B2058" t="str">
            <v>ASSENTAMENTO DE PECAS E ACESSORIOS DE PVC RIGIDO,COM JUNTA ELASTICA,COM DIAMETRO NOMINAL DE 75MM,EXCLUSIVE PECAS E JUNTAS ELASTICAS.CUSTO POR BOLSA</v>
          </cell>
          <cell r="C2058" t="str">
            <v>UN</v>
          </cell>
          <cell r="D2058">
            <v>11.38</v>
          </cell>
          <cell r="F2058" t="str">
            <v>06.001.0261-A</v>
          </cell>
          <cell r="G2058" t="str">
            <v>ASSENTAMENTO DE PECAS E ACESSORIOS DE PVC RIGIDO,COM JUNTA ELASTICA,COM DIAMETRO NOMINAL DE 75MM,EXCLUSIVE PECAS E JUNTAS ELASTICAS.CUSTO POR BOLSA</v>
          </cell>
          <cell r="H2058" t="str">
            <v>UN</v>
          </cell>
          <cell r="I2058">
            <v>9.86</v>
          </cell>
        </row>
        <row r="2059">
          <cell r="A2059" t="str">
            <v>06.001.0262-0</v>
          </cell>
          <cell r="B2059" t="str">
            <v>ASSENTAMENTO DE PECAS E ACESSORIOS DE PVC RIGIDO,COM JUNTA ELASTICA,COM DIAMETRO NOMINAL DE 100MM,EXCLUSIVE PECAS E JUNTAS ELASTICAS.CUSTO POR BOLSA</v>
          </cell>
          <cell r="C2059" t="str">
            <v>UN</v>
          </cell>
          <cell r="D2059">
            <v>15.18</v>
          </cell>
          <cell r="F2059" t="str">
            <v>06.001.0262-A</v>
          </cell>
          <cell r="G2059" t="str">
            <v>ASSENTAMENTO DE PECAS E ACESSORIOS DE PVC RIGIDO,COM JUNTA ELASTICA,COM DIAMETRO NOMINAL DE 100MM,EXCLUSIVE PECAS E JUNTAS ELASTICAS.CUSTO POR BOLSA</v>
          </cell>
          <cell r="H2059" t="str">
            <v>UN</v>
          </cell>
          <cell r="I2059">
            <v>13.15</v>
          </cell>
        </row>
        <row r="2060">
          <cell r="A2060" t="str">
            <v>06.001.0263-0</v>
          </cell>
          <cell r="B2060" t="str">
            <v>ASSENTAMENTO DE PECAS E ACESSORIOS DE PVC RIGIDO,COM JUNTA ELASTICA,COM DIAMETRO NOMINAL DE 150MM,EXCLUSIVE PECAS E JUNTAS ELASTICAS.CUSTO POR BOLSA</v>
          </cell>
          <cell r="C2060" t="str">
            <v>UN</v>
          </cell>
          <cell r="D2060">
            <v>18.97</v>
          </cell>
          <cell r="F2060" t="str">
            <v>06.001.0263-A</v>
          </cell>
          <cell r="G2060" t="str">
            <v>ASSENTAMENTO DE PECAS E ACESSORIOS DE PVC RIGIDO,COM JUNTA ELASTICA,COM DIAMETRO NOMINAL DE 150MM,EXCLUSIVE PECAS E JUNTAS ELASTICAS.CUSTO POR BOLSA</v>
          </cell>
          <cell r="H2060" t="str">
            <v>UN</v>
          </cell>
          <cell r="I2060">
            <v>16.440000000000001</v>
          </cell>
        </row>
        <row r="2061">
          <cell r="A2061" t="str">
            <v>06.001.0264-0</v>
          </cell>
          <cell r="B2061" t="str">
            <v>ASSENTAMENTO DE PECAS E ACESSORIOS DE PVC RIGIDO,COM JUNTA ELASTICA,COM DIAMETRO NOMINAL DE 200MM,EXCLUSIVE PECAS E JUNTAS ELASTICAS.CUSTO POR BOLSA</v>
          </cell>
          <cell r="C2061" t="str">
            <v>UN</v>
          </cell>
          <cell r="D2061">
            <v>22.77</v>
          </cell>
          <cell r="F2061" t="str">
            <v>06.001.0264-A</v>
          </cell>
          <cell r="G2061" t="str">
            <v>ASSENTAMENTO DE PECAS E ACESSORIOS DE PVC RIGIDO,COM JUNTA ELASTICA,COM DIAMETRO NOMINAL DE 200MM,EXCLUSIVE PECAS E JUNTAS ELASTICAS.CUSTO POR BOLSA</v>
          </cell>
          <cell r="H2061" t="str">
            <v>UN</v>
          </cell>
          <cell r="I2061">
            <v>19.73</v>
          </cell>
        </row>
        <row r="2062">
          <cell r="A2062" t="str">
            <v>06.001.0265-0</v>
          </cell>
          <cell r="B2062" t="str">
            <v>ASSENTAMENTO DE PECAS E ACESSORIOS DE PVC RIGIDO,COM JUNTA ELASTICA,COM DIAMETRO NOMINAL DE 250MM,EXCLUSIVE PECAS E JUNTAS ELASTICAS.CUSTO POR BOLSA</v>
          </cell>
          <cell r="C2062" t="str">
            <v>UN</v>
          </cell>
          <cell r="D2062">
            <v>26.56</v>
          </cell>
          <cell r="F2062" t="str">
            <v>06.001.0265-A</v>
          </cell>
          <cell r="G2062" t="str">
            <v>ASSENTAMENTO DE PECAS E ACESSORIOS DE PVC RIGIDO,COM JUNTA ELASTICA,COM DIAMETRO NOMINAL DE 250MM,EXCLUSIVE PECAS E JUNTAS ELASTICAS.CUSTO POR BOLSA</v>
          </cell>
          <cell r="H2062" t="str">
            <v>UN</v>
          </cell>
          <cell r="I2062">
            <v>23.02</v>
          </cell>
        </row>
        <row r="2063">
          <cell r="A2063" t="str">
            <v>06.001.0266-0</v>
          </cell>
          <cell r="B2063" t="str">
            <v>ASSENTAMENTO DE PECAS E ACESSORIOS DE PVC RIGIDO,COM JUNTA ELASTICA,COM DIAMETRO NOMINAL DE 300MM,EXCLUSIVE PECAS E JUNTAS ELASTICAS.CUSTO POR BOLSA</v>
          </cell>
          <cell r="C2063" t="str">
            <v>UN</v>
          </cell>
          <cell r="D2063">
            <v>30.36</v>
          </cell>
          <cell r="F2063" t="str">
            <v>06.001.0266-A</v>
          </cell>
          <cell r="G2063" t="str">
            <v>ASSENTAMENTO DE PECAS E ACESSORIOS DE PVC RIGIDO,COM JUNTA ELASTICA,COM DIAMETRO NOMINAL DE 300MM,EXCLUSIVE PECAS E JUNTAS ELASTICAS.CUSTO POR BOLSA</v>
          </cell>
          <cell r="H2063" t="str">
            <v>UN</v>
          </cell>
          <cell r="I2063">
            <v>26.3</v>
          </cell>
        </row>
        <row r="2064">
          <cell r="A2064" t="str">
            <v>06.001.0267-0</v>
          </cell>
          <cell r="B2064" t="str">
            <v>ASSENTAMENTO DE PECAS E ACESSORIOS DE PVC RIGIDO,COM JUNTA ELASTICA,COM DIAMETRO NOMINAL DE 350MM,EXCLUSIVE PECAS E JUNTAS ELASTICAS.CUSTO POR BOLSA</v>
          </cell>
          <cell r="C2064" t="str">
            <v>UN</v>
          </cell>
          <cell r="D2064">
            <v>34.15</v>
          </cell>
          <cell r="F2064" t="str">
            <v>06.001.0267-A</v>
          </cell>
          <cell r="G2064" t="str">
            <v>ASSENTAMENTO DE PECAS E ACESSORIOS DE PVC RIGIDO,COM JUNTA ELASTICA,COM DIAMETRO NOMINAL DE 350MM,EXCLUSIVE PECAS E JUNTAS ELASTICAS.CUSTO POR BOLSA</v>
          </cell>
          <cell r="H2064" t="str">
            <v>UN</v>
          </cell>
          <cell r="I2064">
            <v>29.59</v>
          </cell>
        </row>
        <row r="2065">
          <cell r="A2065" t="str">
            <v>06.001.0268-0</v>
          </cell>
          <cell r="B2065" t="str">
            <v>ASSENTAMENTO DE PECAS E ACESSORIOS DE PVC RIGIDO,COM JUNTA ELASTICA,COM DIAMETRO NOMINAL DE 400MM,EXCLUSIVE PECAS E JUNTAS ELASTICAS.CUSTO POR BOLSA</v>
          </cell>
          <cell r="C2065" t="str">
            <v>UN</v>
          </cell>
          <cell r="D2065">
            <v>37.950000000000003</v>
          </cell>
          <cell r="F2065" t="str">
            <v>06.001.0268-A</v>
          </cell>
          <cell r="G2065" t="str">
            <v>ASSENTAMENTO DE PECAS E ACESSORIOS DE PVC RIGIDO,COM JUNTA ELASTICA,COM DIAMETRO NOMINAL DE 400MM,EXCLUSIVE PECAS E JUNTAS ELASTICAS.CUSTO POR BOLSA</v>
          </cell>
          <cell r="H2065" t="str">
            <v>UN</v>
          </cell>
          <cell r="I2065">
            <v>32.880000000000003</v>
          </cell>
        </row>
        <row r="2066">
          <cell r="A2066" t="str">
            <v>06.001.0269-0</v>
          </cell>
          <cell r="B2066" t="str">
            <v>ASSENTAMENTO DE PECAS E ACESSORIOS DE PVC RIGIDO,COM JUNTA ELASTICA,COM DIAMETRO NOMINAL DE 500MM,EXCLUSIVE PECAS E JUNTAS ELASTICAS.CUSTO POR BOLSA</v>
          </cell>
          <cell r="C2066" t="str">
            <v>UN</v>
          </cell>
          <cell r="D2066">
            <v>45.54</v>
          </cell>
          <cell r="F2066" t="str">
            <v>06.001.0269-A</v>
          </cell>
          <cell r="G2066" t="str">
            <v>ASSENTAMENTO DE PECAS E ACESSORIOS DE PVC RIGIDO,COM JUNTA ELASTICA,COM DIAMETRO NOMINAL DE 500MM,EXCLUSIVE PECAS E JUNTAS ELASTICAS.CUSTO POR BOLSA</v>
          </cell>
          <cell r="H2066" t="str">
            <v>UN</v>
          </cell>
          <cell r="I2066">
            <v>39.46</v>
          </cell>
        </row>
        <row r="2067">
          <cell r="A2067" t="str">
            <v>06.001.0270-0</v>
          </cell>
          <cell r="B2067" t="str">
            <v>ASSENTAMENTO DE TUBO DE PVC ROSQUEAVEL,EXCLUSIVE FORNECIMENTO DESTE,INCLUSIVE MONTAGEM DAS CONEXOES E MATERIAIS PARA VEDACAO,DIAMETRO DE 1/2"</v>
          </cell>
          <cell r="C2067" t="str">
            <v>M</v>
          </cell>
          <cell r="D2067">
            <v>1.8</v>
          </cell>
          <cell r="F2067" t="str">
            <v>06.001.0270-A</v>
          </cell>
          <cell r="G2067" t="str">
            <v>ASSENTAMENTO DE TUBO DE PVC ROSQUEAVEL,EXCLUSIVE FORNECIMENTO DESTE,INCLUSIVE MONTAGEM DAS CONEXOES E MATERIAIS PARA VEDACAO,DIAMETRO DE 1/2"</v>
          </cell>
          <cell r="H2067" t="str">
            <v>M</v>
          </cell>
          <cell r="I2067">
            <v>1.56</v>
          </cell>
        </row>
        <row r="2068">
          <cell r="A2068" t="str">
            <v>06.001.0271-0</v>
          </cell>
          <cell r="B2068" t="str">
            <v>ASSENTAMENTO DE TUBO DE PVC ROSQUEAVEL,EXCLUSIVE FORNECIMENTO DESTE,INCLUSIVE MONTAGEM DAS CONEXOES E MATERIAIS PARA VEDACAO,DIAMETRO DE 3/4"</v>
          </cell>
          <cell r="C2068" t="str">
            <v>M</v>
          </cell>
          <cell r="D2068">
            <v>1.99</v>
          </cell>
          <cell r="F2068" t="str">
            <v>06.001.0271-A</v>
          </cell>
          <cell r="G2068" t="str">
            <v>ASSENTAMENTO DE TUBO DE PVC ROSQUEAVEL,EXCLUSIVE FORNECIMENTO DESTE,INCLUSIVE MONTAGEM DAS CONEXOES E MATERIAIS PARA VEDACAO,DIAMETRO DE 3/4"</v>
          </cell>
          <cell r="H2068" t="str">
            <v>M</v>
          </cell>
          <cell r="I2068">
            <v>1.72</v>
          </cell>
        </row>
        <row r="2069">
          <cell r="A2069" t="str">
            <v>06.001.0272-0</v>
          </cell>
          <cell r="B2069" t="str">
            <v>ASSENTAMENTO DE TUBO DE PVC ROSQUEAVEL,EXCLUSIVE FORNECIMENTO DESTE,INCLUSIVE MONTAGEM DAS CONEXOES E MATERIAIS PARA VEDACAO,DIAMETRO DE 1"</v>
          </cell>
          <cell r="C2069" t="str">
            <v>M</v>
          </cell>
          <cell r="D2069">
            <v>2.37</v>
          </cell>
          <cell r="F2069" t="str">
            <v>06.001.0272-A</v>
          </cell>
          <cell r="G2069" t="str">
            <v>ASSENTAMENTO DE TUBO DE PVC ROSQUEAVEL,EXCLUSIVE FORNECIMENTO DESTE,INCLUSIVE MONTAGEM DAS CONEXOES E MATERIAIS PARA VEDACAO,DIAMETRO DE 1"</v>
          </cell>
          <cell r="H2069" t="str">
            <v>M</v>
          </cell>
          <cell r="I2069">
            <v>2.0499999999999998</v>
          </cell>
        </row>
        <row r="2070">
          <cell r="A2070" t="str">
            <v>06.001.0273-0</v>
          </cell>
          <cell r="B2070" t="str">
            <v>ASSENTAMENTO DE TUBO DE PVC ROSQUEAVEL,EXCLUSIVE FORNECIMENTO DESTE,INCLUSIVE MONTAGEM DAS CONEXOES E MATERIAIS PARA VEDACAO,DIAMETRO DE 1.1/2"</v>
          </cell>
          <cell r="C2070" t="str">
            <v>M</v>
          </cell>
          <cell r="D2070">
            <v>2.84</v>
          </cell>
          <cell r="F2070" t="str">
            <v>06.001.0273-A</v>
          </cell>
          <cell r="G2070" t="str">
            <v>ASSENTAMENTO DE TUBO DE PVC ROSQUEAVEL,EXCLUSIVE FORNECIMENTO DESTE,INCLUSIVE MONTAGEM DAS CONEXOES E MATERIAIS PARA VEDACAO,DIAMETRO DE 1.1/2"</v>
          </cell>
          <cell r="H2070" t="str">
            <v>M</v>
          </cell>
          <cell r="I2070">
            <v>2.46</v>
          </cell>
        </row>
        <row r="2071">
          <cell r="A2071" t="str">
            <v>06.001.0274-0</v>
          </cell>
          <cell r="B2071" t="str">
            <v>ASSENTAMENTO DE TUBO DE PVC ROSQUEAVEL,EXCLUSIVE FORNECIMENTO DESTE,INCLUSIVE MONTAGEM DAS CONEXOES E MATERIAIS PARA VEDACAO,DIAMETRO DE 2"</v>
          </cell>
          <cell r="C2071" t="str">
            <v>M</v>
          </cell>
          <cell r="D2071">
            <v>3.13</v>
          </cell>
          <cell r="F2071" t="str">
            <v>06.001.0274-A</v>
          </cell>
          <cell r="G2071" t="str">
            <v>ASSENTAMENTO DE TUBO DE PVC ROSQUEAVEL,EXCLUSIVE FORNECIMENTO DESTE,INCLUSIVE MONTAGEM DAS CONEXOES E MATERIAIS PARA VEDACAO,DIAMETRO DE 2"</v>
          </cell>
          <cell r="H2071" t="str">
            <v>M</v>
          </cell>
          <cell r="I2071">
            <v>2.71</v>
          </cell>
        </row>
        <row r="2072">
          <cell r="A2072" t="str">
            <v>06.001.0275-0</v>
          </cell>
          <cell r="B2072" t="str">
            <v>ASSENTAMENTO DE TUBO DE PVC ROSQUEAVEL,EXCLUSIVE FORNECIMENTO DESTE,INCLUSIVE MONTAGEM DAS CONEXOES E MATERIAIS PARA VEDACAO,DIAMETRO DE 3"</v>
          </cell>
          <cell r="C2072" t="str">
            <v>M</v>
          </cell>
          <cell r="D2072">
            <v>4.03</v>
          </cell>
          <cell r="F2072" t="str">
            <v>06.001.0275-A</v>
          </cell>
          <cell r="G2072" t="str">
            <v>ASSENTAMENTO DE TUBO DE PVC ROSQUEAVEL,EXCLUSIVE FORNECIMENTO DESTE,INCLUSIVE MONTAGEM DAS CONEXOES E MATERIAIS PARA VEDACAO,DIAMETRO DE 3"</v>
          </cell>
          <cell r="H2072" t="str">
            <v>M</v>
          </cell>
          <cell r="I2072">
            <v>3.49</v>
          </cell>
        </row>
        <row r="2073">
          <cell r="A2073" t="str">
            <v>06.001.0276-0</v>
          </cell>
          <cell r="B2073" t="str">
            <v>ASSENTAMENTO DE TUBO DE PVC ROSQUEAVEL,EXCLUSIVE FORNECIMENTO DESTE,INCLUSIVE MONTAGEM DAS CONEXOES E MATERIAIS PARA VEDACAO,DIAMETRO DE 4"</v>
          </cell>
          <cell r="C2073" t="str">
            <v>M</v>
          </cell>
          <cell r="D2073">
            <v>5.17</v>
          </cell>
          <cell r="F2073" t="str">
            <v>06.001.0276-A</v>
          </cell>
          <cell r="G2073" t="str">
            <v>ASSENTAMENTO DE TUBO DE PVC ROSQUEAVEL,EXCLUSIVE FORNECIMENTO DESTE,INCLUSIVE MONTAGEM DAS CONEXOES E MATERIAIS PARA VEDACAO,DIAMETRO DE 4"</v>
          </cell>
          <cell r="H2073" t="str">
            <v>M</v>
          </cell>
          <cell r="I2073">
            <v>4.4800000000000004</v>
          </cell>
        </row>
        <row r="2074">
          <cell r="A2074" t="str">
            <v>06.001.0300-0</v>
          </cell>
          <cell r="B2074" t="str">
            <v>MONTAGEM DE COMPORTA QUADRADA OU CIRCULAR COM DIMENSOES MAIORES QUE 0,70 X 0,70M,INCLUSIVE OS MATERIAIS NECESSARIOS A MONTAGEM,EXCETO CHUMBADORES</v>
          </cell>
          <cell r="C2074" t="str">
            <v>UN</v>
          </cell>
          <cell r="D2074">
            <v>1806.84</v>
          </cell>
          <cell r="F2074" t="str">
            <v>06.001.0300-A</v>
          </cell>
          <cell r="G2074" t="str">
            <v>MONTAGEM DE COMPORTA QUADRADA OU CIRCULAR COM DIMENSOES MAIORES QUE 0,70 X 0,70M,INCLUSIVE OS MATERIAIS NECESSARIOS A MONTAGEM,EXCETO CHUMBADORES</v>
          </cell>
          <cell r="H2074" t="str">
            <v>UN</v>
          </cell>
          <cell r="I2074">
            <v>1567.32</v>
          </cell>
        </row>
        <row r="2075">
          <cell r="A2075" t="str">
            <v>06.001.0301-0</v>
          </cell>
          <cell r="B2075" t="str">
            <v>MONTAGEM DE COMPORTA QUADRADA OU CIRCULAR COM DIMENSOES ATE0.70 X 0.70M,INCLUSIVE OS MATERIAIS NECESSARIOS A MONTAGEM,EXCETO CHUMBADORES</v>
          </cell>
          <cell r="C2075" t="str">
            <v>UN</v>
          </cell>
          <cell r="D2075">
            <v>892.61</v>
          </cell>
          <cell r="F2075" t="str">
            <v>06.001.0301-A</v>
          </cell>
          <cell r="G2075" t="str">
            <v>MONTAGEM DE COMPORTA QUADRADA OU CIRCULAR COM DIMENSOES ATE0.70 X 0.70M,INCLUSIVE OS MATERIAIS NECESSARIOS A MONTAGEM,EXCETO CHUMBADORES</v>
          </cell>
          <cell r="H2075" t="str">
            <v>UN</v>
          </cell>
          <cell r="I2075">
            <v>774.39</v>
          </cell>
        </row>
        <row r="2076">
          <cell r="A2076" t="str">
            <v>06.001.0305-0</v>
          </cell>
          <cell r="B2076" t="str">
            <v>MONTAGEM DE PEDESTAL E HASTE SIMPLES PARA ACIONAMENTO DE COMPORTA,ADUFA,VALVULA OU REGISTRO,INCLUSIVE OS MATERIAIS NECESSARIOS A MONTAGEM,EXCETO CHUMBADORES.CUSTO POR CONJUNTO</v>
          </cell>
          <cell r="C2076" t="str">
            <v>UN</v>
          </cell>
          <cell r="D2076">
            <v>466.97</v>
          </cell>
          <cell r="F2076" t="str">
            <v>06.001.0305-A</v>
          </cell>
          <cell r="G2076" t="str">
            <v>MONTAGEM DE PEDESTAL E HASTE SIMPLES PARA ACIONAMENTO DE COMPORTA,ADUFA,VALVULA OU REGISTRO,INCLUSIVE OS MATERIAIS NECESSARIOS A MONTAGEM,EXCETO CHUMBADORES.CUSTO POR CONJUNTO</v>
          </cell>
          <cell r="H2076" t="str">
            <v>UN</v>
          </cell>
          <cell r="I2076">
            <v>405.47</v>
          </cell>
        </row>
        <row r="2077">
          <cell r="A2077" t="str">
            <v>06.001.0306-0</v>
          </cell>
          <cell r="B2077" t="str">
            <v>MONTAGEM DE ADUFA DE PAREDE COM FLANGE,DIAMETRO DE 150MM,EXCLUSIVE FORNECIMENTO DOS PARAFUSOS DE FIXACAO</v>
          </cell>
          <cell r="C2077" t="str">
            <v>UN</v>
          </cell>
          <cell r="D2077">
            <v>57.35</v>
          </cell>
          <cell r="F2077" t="str">
            <v>06.001.0306-A</v>
          </cell>
          <cell r="G2077" t="str">
            <v>MONTAGEM DE ADUFA DE PAREDE COM FLANGE,DIAMETRO DE 150MM,EXCLUSIVE FORNECIMENTO DOS PARAFUSOS DE FIXACAO</v>
          </cell>
          <cell r="H2077" t="str">
            <v>UN</v>
          </cell>
          <cell r="I2077">
            <v>51.83</v>
          </cell>
        </row>
        <row r="2078">
          <cell r="A2078" t="str">
            <v>06.001.0307-0</v>
          </cell>
          <cell r="B2078" t="str">
            <v>MONTAGEM DE ADUFA DE PAREDE COM FLANGE,DIAMETRO DE 200MM,EXCLUSIVE FORNECIMENTO DE PARAFUSOS DE FIXACAO</v>
          </cell>
          <cell r="C2078" t="str">
            <v>UN</v>
          </cell>
          <cell r="D2078">
            <v>67.349999999999994</v>
          </cell>
          <cell r="F2078" t="str">
            <v>06.001.0307-A</v>
          </cell>
          <cell r="G2078" t="str">
            <v>MONTAGEM DE ADUFA DE PAREDE COM FLANGE,DIAMETRO DE 200MM,EXCLUSIVE FORNECIMENTO DE PARAFUSOS DE FIXACAO</v>
          </cell>
          <cell r="H2078" t="str">
            <v>UN</v>
          </cell>
          <cell r="I2078">
            <v>60.49</v>
          </cell>
        </row>
        <row r="2079">
          <cell r="A2079" t="str">
            <v>06.001.0308-0</v>
          </cell>
          <cell r="B2079" t="str">
            <v>MONTAGEM DE ADUFA DE PAREDES COM FLANGE,DIAMETRO DE 250MM,EXCLUSIVE FORNECIMENTO DE PARAFUSOS DE FIXACAO</v>
          </cell>
          <cell r="C2079" t="str">
            <v>UN</v>
          </cell>
          <cell r="D2079">
            <v>215.22</v>
          </cell>
          <cell r="F2079" t="str">
            <v>06.001.0308-A</v>
          </cell>
          <cell r="G2079" t="str">
            <v>MONTAGEM DE ADUFA DE PAREDES COM FLANGE,DIAMETRO DE 250MM,EXCLUSIVE FORNECIMENTO DE PARAFUSOS DE FIXACAO</v>
          </cell>
          <cell r="H2079" t="str">
            <v>UN</v>
          </cell>
          <cell r="I2079">
            <v>205.14</v>
          </cell>
        </row>
        <row r="2080">
          <cell r="A2080" t="str">
            <v>06.001.0309-0</v>
          </cell>
          <cell r="B2080" t="str">
            <v>MONTAGEM DE ADUFA DE PAREDE COM FLANGE,DIAMETRO DE 300MM,EXCLUSIVE FORNECIMENTO DE PARAFUSOS DE FIXACAO</v>
          </cell>
          <cell r="C2080" t="str">
            <v>UN</v>
          </cell>
          <cell r="D2080">
            <v>221.25</v>
          </cell>
          <cell r="F2080" t="str">
            <v>06.001.0309-A</v>
          </cell>
          <cell r="G2080" t="str">
            <v>MONTAGEM DE ADUFA DE PAREDE COM FLANGE,DIAMETRO DE 300MM,EXCLUSIVE FORNECIMENTO DE PARAFUSOS DE FIXACAO</v>
          </cell>
          <cell r="H2080" t="str">
            <v>UN</v>
          </cell>
          <cell r="I2080">
            <v>211.12</v>
          </cell>
        </row>
        <row r="2081">
          <cell r="A2081" t="str">
            <v>06.001.0310-0</v>
          </cell>
          <cell r="B2081" t="str">
            <v>MONTAGEM DE ADUFA DE PAREDE COM FLANGE,DIAMETRO DE 400MM,EXCLUSIVE FORNECIMENTO DOS PARAFUSOS DE FIXACAO</v>
          </cell>
          <cell r="C2081" t="str">
            <v>UN</v>
          </cell>
          <cell r="D2081">
            <v>264.39999999999998</v>
          </cell>
          <cell r="F2081" t="str">
            <v>06.001.0310-A</v>
          </cell>
          <cell r="G2081" t="str">
            <v>MONTAGEM DE ADUFA DE PAREDE COM FLANGE,DIAMETRO DE 400MM,EXCLUSIVE FORNECIMENTO DOS PARAFUSOS DE FIXACAO</v>
          </cell>
          <cell r="H2081" t="str">
            <v>UN</v>
          </cell>
          <cell r="I2081">
            <v>252.27</v>
          </cell>
        </row>
        <row r="2082">
          <cell r="A2082" t="str">
            <v>06.001.0311-0</v>
          </cell>
          <cell r="B2082" t="str">
            <v>MONTAGEM DE ADUFA DE PAREDE COM FLANGE,DIAMETRO DE 500MM,EXCLUSIVE FORNECIMENTO DOS PARAFUSOS DE FIXACAO</v>
          </cell>
          <cell r="C2082" t="str">
            <v>UN</v>
          </cell>
          <cell r="D2082">
            <v>282.63</v>
          </cell>
          <cell r="F2082" t="str">
            <v>06.001.0311-A</v>
          </cell>
          <cell r="G2082" t="str">
            <v>MONTAGEM DE ADUFA DE PAREDE COM FLANGE,DIAMETRO DE 500MM,EXCLUSIVE FORNECIMENTO DOS PARAFUSOS DE FIXACAO</v>
          </cell>
          <cell r="H2082" t="str">
            <v>UN</v>
          </cell>
          <cell r="I2082">
            <v>268.92</v>
          </cell>
        </row>
        <row r="2083">
          <cell r="A2083" t="str">
            <v>06.001.0312-0</v>
          </cell>
          <cell r="B2083" t="str">
            <v>MONTAGEM DE ADUFA DE PAREDE COM FLANGE,DIAMETRO DE 600MM,EXCLUSIVE FORNECIMENTO DOS PARAFUSOS DE FIXACAO</v>
          </cell>
          <cell r="C2083" t="str">
            <v>UN</v>
          </cell>
          <cell r="D2083">
            <v>302.72000000000003</v>
          </cell>
          <cell r="F2083" t="str">
            <v>06.001.0312-A</v>
          </cell>
          <cell r="G2083" t="str">
            <v>MONTAGEM DE ADUFA DE PAREDE COM FLANGE,DIAMETRO DE 600MM,EXCLUSIVE FORNECIMENTO DOS PARAFUSOS DE FIXACAO</v>
          </cell>
          <cell r="H2083" t="str">
            <v>UN</v>
          </cell>
          <cell r="I2083">
            <v>288.05</v>
          </cell>
        </row>
        <row r="2084">
          <cell r="A2084" t="str">
            <v>06.001.0313-0</v>
          </cell>
          <cell r="B2084" t="str">
            <v>MONTAGEM DE ADUFA DE FUNDO COM FLANGE,DIAMETRO DE 150MM,EXCLUSIVE FORNECIMENTO DOS PARAFUSOS DE FIXACAO</v>
          </cell>
          <cell r="C2084" t="str">
            <v>UN</v>
          </cell>
          <cell r="D2084">
            <v>67.349999999999994</v>
          </cell>
          <cell r="F2084" t="str">
            <v>06.001.0313-A</v>
          </cell>
          <cell r="G2084" t="str">
            <v>MONTAGEM DE ADUFA DE FUNDO COM FLANGE,DIAMETRO DE 150MM,EXCLUSIVE FORNECIMENTO DOS PARAFUSOS DE FIXACAO</v>
          </cell>
          <cell r="H2084" t="str">
            <v>UN</v>
          </cell>
          <cell r="I2084">
            <v>60.49</v>
          </cell>
        </row>
        <row r="2085">
          <cell r="A2085" t="str">
            <v>06.001.0314-0</v>
          </cell>
          <cell r="B2085" t="str">
            <v>MONTAGEM DE ADUFA DE FUNDO COM FLANGE,DIAMETRO DE 200MM,EXCLUSIVE FORNECIMENTO DOS PARAFUSOS DE FIXACAO</v>
          </cell>
          <cell r="C2085" t="str">
            <v>UN</v>
          </cell>
          <cell r="D2085">
            <v>67.489999999999995</v>
          </cell>
          <cell r="F2085" t="str">
            <v>06.001.0314-A</v>
          </cell>
          <cell r="G2085" t="str">
            <v>MONTAGEM DE ADUFA DE FUNDO COM FLANGE,DIAMETRO DE 200MM,EXCLUSIVE FORNECIMENTO DOS PARAFUSOS DE FIXACAO</v>
          </cell>
          <cell r="H2085" t="str">
            <v>UN</v>
          </cell>
          <cell r="I2085">
            <v>60.61</v>
          </cell>
        </row>
        <row r="2086">
          <cell r="A2086" t="str">
            <v>06.001.0315-0</v>
          </cell>
          <cell r="B2086" t="str">
            <v>MONTAGEM DE ADUFA DE FUNDO COM FLANGE,DIAMETRO DE 250MM,EXCLUSIVE FORNECIMENTO DOS PARAFUSOS DE FIXACAO</v>
          </cell>
          <cell r="C2086" t="str">
            <v>UN</v>
          </cell>
          <cell r="D2086">
            <v>214.05</v>
          </cell>
          <cell r="F2086" t="str">
            <v>06.001.0315-A</v>
          </cell>
          <cell r="G2086" t="str">
            <v>MONTAGEM DE ADUFA DE FUNDO COM FLANGE,DIAMETRO DE 250MM,EXCLUSIVE FORNECIMENTO DOS PARAFUSOS DE FIXACAO</v>
          </cell>
          <cell r="H2086" t="str">
            <v>UN</v>
          </cell>
          <cell r="I2086">
            <v>204.01</v>
          </cell>
        </row>
        <row r="2087">
          <cell r="A2087" t="str">
            <v>06.001.0316-0</v>
          </cell>
          <cell r="B2087" t="str">
            <v>MONTAGEM DE ADUFA DE FUNDO COM FLANGE,DIAMETRO DE 300MM,EXCLUSIVE FORNECIMENTO DE PARAFUSOS DE FIXACAO</v>
          </cell>
          <cell r="C2087" t="str">
            <v>UN</v>
          </cell>
          <cell r="D2087">
            <v>220.29</v>
          </cell>
          <cell r="F2087" t="str">
            <v>06.001.0316-A</v>
          </cell>
          <cell r="G2087" t="str">
            <v>MONTAGEM DE ADUFA DE FUNDO COM FLANGE,DIAMETRO DE 300MM,EXCLUSIVE FORNECIMENTO DE PARAFUSOS DE FIXACAO</v>
          </cell>
          <cell r="H2087" t="str">
            <v>UN</v>
          </cell>
          <cell r="I2087">
            <v>210.2</v>
          </cell>
        </row>
        <row r="2088">
          <cell r="A2088" t="str">
            <v>06.001.0317-0</v>
          </cell>
          <cell r="B2088" t="str">
            <v>MONTAGEM DE ADUFA DE FUNDO COM FLANGE,DIAMETRO DE 400MM,EXCLUSIVE FORNECIMENTO DE PARAFUSOS DE FIXACAO</v>
          </cell>
          <cell r="C2088" t="str">
            <v>UN</v>
          </cell>
          <cell r="D2088">
            <v>265.98</v>
          </cell>
          <cell r="F2088" t="str">
            <v>06.001.0317-A</v>
          </cell>
          <cell r="G2088" t="str">
            <v>MONTAGEM DE ADUFA DE FUNDO COM FLANGE,DIAMETRO DE 400MM,EXCLUSIVE FORNECIMENTO DE PARAFUSOS DE FIXACAO</v>
          </cell>
          <cell r="H2088" t="str">
            <v>UN</v>
          </cell>
          <cell r="I2088">
            <v>253.77</v>
          </cell>
        </row>
        <row r="2089">
          <cell r="A2089" t="str">
            <v>06.001.0318-0</v>
          </cell>
          <cell r="B2089" t="str">
            <v>MONTAGEM DE 1 MANCAL INTERMEDIARIO E 1 HASTE DE PROLONGAMENTO EM PEDESTAIS DE COMANDO OU MANOBRA</v>
          </cell>
          <cell r="C2089" t="str">
            <v>UN</v>
          </cell>
          <cell r="D2089">
            <v>12.23</v>
          </cell>
          <cell r="F2089" t="str">
            <v>06.001.0318-A</v>
          </cell>
          <cell r="G2089" t="str">
            <v>MONTAGEM DE 1 MANCAL INTERMEDIARIO E 1 HASTE DE PROLONGAMENTO EM PEDESTAIS DE COMANDO OU MANOBRA</v>
          </cell>
          <cell r="H2089" t="str">
            <v>UN</v>
          </cell>
          <cell r="I2089">
            <v>10.74</v>
          </cell>
        </row>
        <row r="2090">
          <cell r="A2090" t="str">
            <v>06.001.0319-0</v>
          </cell>
          <cell r="B2090" t="str">
            <v>ASSENTAMENTO DE TAMPAO DE FºFº,TIPO QUADRADO,ATE 0,25 X 0,25M,ASSENTADO COM ARGAMASSA DE CIMENTO E AREIA,NO TRACO 1:4 EMVOLUME,EXCLUSIVE TAMPAO</v>
          </cell>
          <cell r="C2090" t="str">
            <v>UN</v>
          </cell>
          <cell r="D2090">
            <v>48.76</v>
          </cell>
          <cell r="F2090" t="str">
            <v>06.001.0319-A</v>
          </cell>
          <cell r="G2090" t="str">
            <v>ASSENTAMENTO DE TAMPAO DE FºFº,TIPO QUADRADO,ATE 0,25 X 0,25M,ASSENTADO COM ARGAMASSA DE CIMENTO E AREIA,NO TRACO 1:4 EMVOLUME,EXCLUSIVE TAMPAO</v>
          </cell>
          <cell r="H2090" t="str">
            <v>UN</v>
          </cell>
          <cell r="I2090">
            <v>42.4</v>
          </cell>
        </row>
        <row r="2091">
          <cell r="A2091" t="str">
            <v>06.001.0320-0</v>
          </cell>
          <cell r="B2091" t="str">
            <v>ASSENTAMENTO DE TAMPAO DE FºFº,TIPO QUADRADO,COM MAIS DE 0,50 X 0,50M ATE 1,00 X 1,00M,ASSENTADO C0M ARGAMASSA DE CIMENTO E AREIA,NO TRACO 1:4 EM VOLUME,EXCLUSIVE O TAMPAO</v>
          </cell>
          <cell r="C2091" t="str">
            <v>UN</v>
          </cell>
          <cell r="D2091">
            <v>194.19</v>
          </cell>
          <cell r="F2091" t="str">
            <v>06.001.0320-A</v>
          </cell>
          <cell r="G2091" t="str">
            <v>ASSENTAMENTO DE TAMPAO DE FºFº,TIPO QUADRADO,COM MAIS DE 0,50 X 0,50M ATE 1,00 X 1,00M,ASSENTADO C0M ARGAMASSA DE CIMENTO E AREIA,NO TRACO 1:4 EM VOLUME,EXCLUSIVE O TAMPAO</v>
          </cell>
          <cell r="H2091" t="str">
            <v>UN</v>
          </cell>
          <cell r="I2091">
            <v>168.75</v>
          </cell>
        </row>
        <row r="2092">
          <cell r="A2092" t="str">
            <v>06.001.0325-0</v>
          </cell>
          <cell r="B2092" t="str">
            <v>ASSENTAMENTO DE TAMPAO DE FºFº,TIPO CIRCULAR,COM DIAMETRO ACIMA DE 0,60M E ATE 1,00M,ASSENTADO COM ARGASSA DE CIMENTO EAREIA,NO TRACO 1:4 EM VOLUME,EXCLUSIVE TAMPAO</v>
          </cell>
          <cell r="C2092" t="str">
            <v>UN</v>
          </cell>
          <cell r="D2092">
            <v>268.2</v>
          </cell>
          <cell r="F2092" t="str">
            <v>06.001.0325-A</v>
          </cell>
          <cell r="G2092" t="str">
            <v>ASSENTAMENTO DE TAMPAO DE FºFº,TIPO CIRCULAR,COM DIAMETRO ACIMA DE 0,60M E ATE 1,00M,ASSENTADO COM ARGASSA DE CIMENTO EAREIA,NO TRACO 1:4 EM VOLUME,EXCLUSIVE TAMPAO</v>
          </cell>
          <cell r="H2092" t="str">
            <v>UN</v>
          </cell>
          <cell r="I2092">
            <v>232.88</v>
          </cell>
        </row>
        <row r="2093">
          <cell r="A2093" t="str">
            <v>06.001.0327-0</v>
          </cell>
          <cell r="B2093" t="str">
            <v>ASSENTAMENTO DE TAMPAO DE FºFº,TIPO CIRCULAR,COM DIAMETRO DE0,40 A 0,60M,ASSENTADO COM ARGAMASSA DE CIMENTO E AREIA,NOTRACO 1:4 EM VOLUME,EXCLUSIVE TAMPAO</v>
          </cell>
          <cell r="C2093" t="str">
            <v>UN</v>
          </cell>
          <cell r="D2093">
            <v>97.09</v>
          </cell>
          <cell r="F2093" t="str">
            <v>06.001.0327-A</v>
          </cell>
          <cell r="G2093" t="str">
            <v>ASSENTAMENTO DE TAMPAO DE FºFº,TIPO CIRCULAR,COM DIAMETRO DE0,40 A 0,60M,ASSENTADO COM ARGAMASSA DE CIMENTO E AREIA,NOTRACO 1:4 EM VOLUME,EXCLUSIVE TAMPAO</v>
          </cell>
          <cell r="H2093" t="str">
            <v>UN</v>
          </cell>
          <cell r="I2093">
            <v>84.37</v>
          </cell>
        </row>
        <row r="2094">
          <cell r="A2094" t="str">
            <v>06.001.0328-0</v>
          </cell>
          <cell r="B2094" t="str">
            <v>ASSENTAMENTO DE TAMPAO DE FºFº,TIPO CIRCULAR,COM DIAMETRO DE0,60M E ATE 225KG,ASSENTADO COM ARGAMASSA DE CIMENTO E AREIA,NO TRACO 1:4 EM VOLUME,EXCLUSIVE TAMPAO</v>
          </cell>
          <cell r="C2094" t="str">
            <v>UN</v>
          </cell>
          <cell r="D2094">
            <v>97.09</v>
          </cell>
          <cell r="F2094" t="str">
            <v>06.001.0328-A</v>
          </cell>
          <cell r="G2094" t="str">
            <v>ASSENTAMENTO DE TAMPAO DE FºFº,TIPO CIRCULAR,COM DIAMETRO DE0,60M E ATE 225KG,ASSENTADO COM ARGAMASSA DE CIMENTO E AREIA,NO TRACO 1:4 EM VOLUME,EXCLUSIVE TAMPAO</v>
          </cell>
          <cell r="H2094" t="str">
            <v>UN</v>
          </cell>
          <cell r="I2094">
            <v>84.37</v>
          </cell>
        </row>
        <row r="2095">
          <cell r="A2095" t="str">
            <v>06.001.0329-0</v>
          </cell>
          <cell r="B2095" t="str">
            <v>ASSENTAMENTO DE TAMPAO DE FºFº,DE TRES SECOES,COM LARGURA ATE 1,60M,ASSENTADO COM ARGAMASSA DE CIMENTO E AREIA,NO TRACO1:4 EM VOLUME,EXCLUSIVE TAMPAO</v>
          </cell>
          <cell r="C2095" t="str">
            <v>UN</v>
          </cell>
          <cell r="D2095">
            <v>194.19</v>
          </cell>
          <cell r="F2095" t="str">
            <v>06.001.0329-A</v>
          </cell>
          <cell r="G2095" t="str">
            <v>ASSENTAMENTO DE TAMPAO DE FºFº,DE TRES SECOES,COM LARGURA ATE 1,60M,ASSENTADO COM ARGAMASSA DE CIMENTO E AREIA,NO TRACO1:4 EM VOLUME,EXCLUSIVE TAMPAO</v>
          </cell>
          <cell r="H2095" t="str">
            <v>UN</v>
          </cell>
          <cell r="I2095">
            <v>168.75</v>
          </cell>
        </row>
        <row r="2096">
          <cell r="A2096" t="str">
            <v>06.001.0330-0</v>
          </cell>
          <cell r="B2096" t="str">
            <v>ASSENTAMENTO DE TAMPAO DE FºFº,DE QUATRO SECOES,COM LARGURAMINIMA DE 2,00M,ASSENTADO COM ARGAMASSA DE CIMENTO E AREIA,NO TRACO 1:4 EM VOLUME,EXCLUSIVE TAMPAO</v>
          </cell>
          <cell r="C2096" t="str">
            <v>UN</v>
          </cell>
          <cell r="D2096">
            <v>291.27999999999997</v>
          </cell>
          <cell r="F2096" t="str">
            <v>06.001.0330-A</v>
          </cell>
          <cell r="G2096" t="str">
            <v>ASSENTAMENTO DE TAMPAO DE FºFº,DE QUATRO SECOES,COM LARGURAMINIMA DE 2,00M,ASSENTADO COM ARGAMASSA DE CIMENTO E AREIA,NO TRACO 1:4 EM VOLUME,EXCLUSIVE TAMPAO</v>
          </cell>
          <cell r="H2096" t="str">
            <v>UN</v>
          </cell>
          <cell r="I2096">
            <v>253.13</v>
          </cell>
        </row>
        <row r="2097">
          <cell r="A2097" t="str">
            <v>06.001.0331-0</v>
          </cell>
          <cell r="B2097" t="str">
            <v>ASSENTAMENTO DE TAMPAO DE FºFº,DE SETE SECOES,COM LARGURA MINIMA DE 4,00M,ASSENTADO COM ARGAMASSA DE CIMENTO E AREIA,NOTRACO 1:4 EM VOLUME,EXCLUSIVE TAMPAO</v>
          </cell>
          <cell r="C2097" t="str">
            <v>UN</v>
          </cell>
          <cell r="D2097">
            <v>492.11</v>
          </cell>
          <cell r="F2097" t="str">
            <v>06.001.0331-A</v>
          </cell>
          <cell r="G2097" t="str">
            <v>ASSENTAMENTO DE TAMPAO DE FºFº,DE SETE SECOES,COM LARGURA MINIMA DE 4,00M,ASSENTADO COM ARGAMASSA DE CIMENTO E AREIA,NOTRACO 1:4 EM VOLUME,EXCLUSIVE TAMPAO</v>
          </cell>
          <cell r="H2097" t="str">
            <v>UN</v>
          </cell>
          <cell r="I2097">
            <v>428.38</v>
          </cell>
        </row>
        <row r="2098">
          <cell r="A2098" t="str">
            <v>06.001.0332-0</v>
          </cell>
          <cell r="B2098" t="str">
            <v>ASSENTAMENTO DE TAMPAO DE FºFº,DE 30 X 90CM,PARA CAIXA DE RALO,ASSENTADO COM ARGAMASSA DE CIMENTO E AREIA,NO TRACO 1:4 EM VOLUME,EXCLUSIVE TAMPAO</v>
          </cell>
          <cell r="C2098" t="str">
            <v>UN</v>
          </cell>
          <cell r="D2098">
            <v>126.88</v>
          </cell>
          <cell r="F2098" t="str">
            <v>06.001.0332-A</v>
          </cell>
          <cell r="G2098" t="str">
            <v>ASSENTAMENTO DE TAMPAO DE FºFº,DE 30 X 90CM,PARA CAIXA DE RALO,ASSENTADO COM ARGAMASSA DE CIMENTO E AREIA,NO TRACO 1:4 EM VOLUME,EXCLUSIVE TAMPAO</v>
          </cell>
          <cell r="H2098" t="str">
            <v>UN</v>
          </cell>
          <cell r="I2098">
            <v>110.34</v>
          </cell>
        </row>
        <row r="2099">
          <cell r="A2099" t="str">
            <v>06.001.0335-0</v>
          </cell>
          <cell r="B2099" t="str">
            <v>ASSENTAMENTO DE CAIXA DE PASSEIO PARA REGISTRO EM FºFº,PADRAO CEDAE,ASSENTADA COM ARGAMASSA DE CIMENTO E AREIA,NO TRACO1:4 EM VOLUME,EXCLUSIVE TAMPAO</v>
          </cell>
          <cell r="C2099" t="str">
            <v>UN</v>
          </cell>
          <cell r="D2099">
            <v>73.37</v>
          </cell>
          <cell r="F2099" t="str">
            <v>06.001.0335-A</v>
          </cell>
          <cell r="G2099" t="str">
            <v>ASSENTAMENTO DE CAIXA DE PASSEIO PARA REGISTRO EM FºFº,PADRAO CEDAE,ASSENTADA COM ARGAMASSA DE CIMENTO E AREIA,NO TRACO1:4 EM VOLUME,EXCLUSIVE TAMPAO</v>
          </cell>
          <cell r="H2099" t="str">
            <v>UN</v>
          </cell>
          <cell r="I2099">
            <v>63.82</v>
          </cell>
        </row>
        <row r="2100">
          <cell r="A2100" t="str">
            <v>06.001.0500-0</v>
          </cell>
          <cell r="B2100"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2100" t="str">
            <v>M</v>
          </cell>
          <cell r="D2100">
            <v>5.08</v>
          </cell>
          <cell r="F2100" t="str">
            <v>06.001.0500-A</v>
          </cell>
          <cell r="G2100"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H2100" t="str">
            <v>M</v>
          </cell>
          <cell r="I2100">
            <v>4.46</v>
          </cell>
        </row>
        <row r="2101">
          <cell r="A2101" t="str">
            <v>06.001.0501-0</v>
          </cell>
          <cell r="B210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2101" t="str">
            <v>M</v>
          </cell>
          <cell r="D2101">
            <v>8.2200000000000006</v>
          </cell>
          <cell r="F2101" t="str">
            <v>06.001.0501-A</v>
          </cell>
          <cell r="G210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H2101" t="str">
            <v>M</v>
          </cell>
          <cell r="I2101">
            <v>7.2</v>
          </cell>
        </row>
        <row r="2102">
          <cell r="A2102" t="str">
            <v>06.001.0502-0</v>
          </cell>
          <cell r="B210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2102" t="str">
            <v>M</v>
          </cell>
          <cell r="D2102">
            <v>11.93</v>
          </cell>
          <cell r="F2102" t="str">
            <v>06.001.0502-A</v>
          </cell>
          <cell r="G210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H2102" t="str">
            <v>M</v>
          </cell>
          <cell r="I2102">
            <v>10.44</v>
          </cell>
        </row>
        <row r="2103">
          <cell r="A2103" t="str">
            <v>06.001.0503-0</v>
          </cell>
          <cell r="B21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2103" t="str">
            <v>M</v>
          </cell>
          <cell r="D2103">
            <v>19.5</v>
          </cell>
          <cell r="F2103" t="str">
            <v>06.001.0503-A</v>
          </cell>
          <cell r="G21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H2103" t="str">
            <v>M</v>
          </cell>
          <cell r="I2103">
            <v>17.05</v>
          </cell>
        </row>
        <row r="2104">
          <cell r="A2104" t="str">
            <v>06.001.0504-0</v>
          </cell>
          <cell r="B21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2104" t="str">
            <v>M</v>
          </cell>
          <cell r="D2104">
            <v>29.17</v>
          </cell>
          <cell r="F2104" t="str">
            <v>06.001.0504-A</v>
          </cell>
          <cell r="G21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H2104" t="str">
            <v>M</v>
          </cell>
          <cell r="I2104">
            <v>25.48</v>
          </cell>
        </row>
        <row r="2105">
          <cell r="A2105" t="str">
            <v>06.001.0505-0</v>
          </cell>
          <cell r="B21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2105" t="str">
            <v>M</v>
          </cell>
          <cell r="D2105">
            <v>38.01</v>
          </cell>
          <cell r="F2105" t="str">
            <v>06.001.0505-A</v>
          </cell>
          <cell r="G21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H2105" t="str">
            <v>M</v>
          </cell>
          <cell r="I2105">
            <v>33.21</v>
          </cell>
        </row>
        <row r="2106">
          <cell r="A2106" t="str">
            <v>06.001.0506-0</v>
          </cell>
          <cell r="B21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2106" t="str">
            <v>M</v>
          </cell>
          <cell r="D2106">
            <v>42.55</v>
          </cell>
          <cell r="F2106" t="str">
            <v>06.001.0506-A</v>
          </cell>
          <cell r="G21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H2106" t="str">
            <v>M</v>
          </cell>
          <cell r="I2106">
            <v>37.82</v>
          </cell>
        </row>
        <row r="2107">
          <cell r="A2107" t="str">
            <v>06.001.0507-0</v>
          </cell>
          <cell r="B21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2107" t="str">
            <v>M</v>
          </cell>
          <cell r="D2107">
            <v>49.33</v>
          </cell>
          <cell r="F2107" t="str">
            <v>06.001.0507-A</v>
          </cell>
          <cell r="G21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H2107" t="str">
            <v>M</v>
          </cell>
          <cell r="I2107">
            <v>43.85</v>
          </cell>
        </row>
        <row r="2108">
          <cell r="A2108" t="str">
            <v>06.001.0508-0</v>
          </cell>
          <cell r="B21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2108" t="str">
            <v>M</v>
          </cell>
          <cell r="D2108">
            <v>57.62</v>
          </cell>
          <cell r="F2108" t="str">
            <v>06.001.0508-A</v>
          </cell>
          <cell r="G21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H2108" t="str">
            <v>M</v>
          </cell>
          <cell r="I2108">
            <v>51.22</v>
          </cell>
        </row>
        <row r="2109">
          <cell r="A2109" t="str">
            <v>06.001.0509-0</v>
          </cell>
          <cell r="B21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2109" t="str">
            <v>M</v>
          </cell>
          <cell r="D2109">
            <v>73.7</v>
          </cell>
          <cell r="F2109" t="str">
            <v>06.001.0509-A</v>
          </cell>
          <cell r="G21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H2109" t="str">
            <v>M</v>
          </cell>
          <cell r="I2109">
            <v>66.25</v>
          </cell>
        </row>
        <row r="2110">
          <cell r="A2110" t="str">
            <v>06.001.0510-0</v>
          </cell>
          <cell r="B21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2110" t="str">
            <v>M</v>
          </cell>
          <cell r="D2110">
            <v>73.510000000000005</v>
          </cell>
          <cell r="F2110" t="str">
            <v>06.001.0510-A</v>
          </cell>
          <cell r="G21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H2110" t="str">
            <v>M</v>
          </cell>
          <cell r="I2110">
            <v>65.39</v>
          </cell>
        </row>
        <row r="2111">
          <cell r="A2111" t="str">
            <v>06.001.0511-0</v>
          </cell>
          <cell r="B21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2111" t="str">
            <v>M</v>
          </cell>
          <cell r="D2111">
            <v>90.1</v>
          </cell>
          <cell r="F2111" t="str">
            <v>06.001.0511-A</v>
          </cell>
          <cell r="G21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H2111" t="str">
            <v>M</v>
          </cell>
          <cell r="I2111">
            <v>80.19</v>
          </cell>
        </row>
        <row r="2112">
          <cell r="A2112" t="str">
            <v>06.001.0512-0</v>
          </cell>
          <cell r="B21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2112" t="str">
            <v>M</v>
          </cell>
          <cell r="D2112">
            <v>140.36000000000001</v>
          </cell>
          <cell r="F2112" t="str">
            <v>06.001.0512-A</v>
          </cell>
          <cell r="G21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H2112" t="str">
            <v>M</v>
          </cell>
          <cell r="I2112">
            <v>128.94999999999999</v>
          </cell>
        </row>
        <row r="2113">
          <cell r="A2113" t="str">
            <v>06.001.0513-0</v>
          </cell>
          <cell r="B21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2113" t="str">
            <v>M</v>
          </cell>
          <cell r="D2113">
            <v>167.09</v>
          </cell>
          <cell r="F2113" t="str">
            <v>06.001.0513-A</v>
          </cell>
          <cell r="G21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H2113" t="str">
            <v>M</v>
          </cell>
          <cell r="I2113">
            <v>153.59</v>
          </cell>
        </row>
        <row r="2114">
          <cell r="A2114" t="str">
            <v>06.001.0514-0</v>
          </cell>
          <cell r="B21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2114" t="str">
            <v>M</v>
          </cell>
          <cell r="D2114">
            <v>200.26</v>
          </cell>
          <cell r="F2114" t="str">
            <v>06.001.0514-A</v>
          </cell>
          <cell r="G21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H2114" t="str">
            <v>M</v>
          </cell>
          <cell r="I2114">
            <v>184.3</v>
          </cell>
        </row>
        <row r="2115">
          <cell r="A2115" t="str">
            <v>06.001.0515-0</v>
          </cell>
          <cell r="B21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2115" t="str">
            <v>M</v>
          </cell>
          <cell r="D2115">
            <v>233.66</v>
          </cell>
          <cell r="F2115" t="str">
            <v>06.001.0515-A</v>
          </cell>
          <cell r="G21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H2115" t="str">
            <v>M</v>
          </cell>
          <cell r="I2115">
            <v>215.2</v>
          </cell>
        </row>
        <row r="2116">
          <cell r="A2116" t="str">
            <v>06.001.0516-0</v>
          </cell>
          <cell r="B21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2116" t="str">
            <v>M</v>
          </cell>
          <cell r="D2116">
            <v>290.45999999999998</v>
          </cell>
          <cell r="F2116" t="str">
            <v>06.001.0516-A</v>
          </cell>
          <cell r="G21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H2116" t="str">
            <v>M</v>
          </cell>
          <cell r="I2116">
            <v>267.52999999999997</v>
          </cell>
        </row>
        <row r="2117">
          <cell r="A2117" t="str">
            <v>06.001.0550-0</v>
          </cell>
          <cell r="B211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2117" t="str">
            <v>M</v>
          </cell>
          <cell r="D2117">
            <v>3.46</v>
          </cell>
          <cell r="F2117" t="str">
            <v>06.001.0550-A</v>
          </cell>
          <cell r="G211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H2117" t="str">
            <v>M</v>
          </cell>
          <cell r="I2117">
            <v>3.05</v>
          </cell>
        </row>
        <row r="2118">
          <cell r="A2118" t="str">
            <v>06.001.0551-0</v>
          </cell>
          <cell r="B211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2118" t="str">
            <v>M</v>
          </cell>
          <cell r="D2118">
            <v>5.62</v>
          </cell>
          <cell r="F2118" t="str">
            <v>06.001.0551-A</v>
          </cell>
          <cell r="G211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H2118" t="str">
            <v>M</v>
          </cell>
          <cell r="I2118">
            <v>4.95</v>
          </cell>
        </row>
        <row r="2119">
          <cell r="A2119" t="str">
            <v>06.001.0552-0</v>
          </cell>
          <cell r="B211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2119" t="str">
            <v>M</v>
          </cell>
          <cell r="D2119">
            <v>8.2899999999999991</v>
          </cell>
          <cell r="F2119" t="str">
            <v>06.001.0552-A</v>
          </cell>
          <cell r="G211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H2119" t="str">
            <v>M</v>
          </cell>
          <cell r="I2119">
            <v>7.29</v>
          </cell>
        </row>
        <row r="2120">
          <cell r="A2120" t="str">
            <v>06.001.0553-0</v>
          </cell>
          <cell r="B212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2120" t="str">
            <v>M</v>
          </cell>
          <cell r="D2120">
            <v>13.74</v>
          </cell>
          <cell r="F2120" t="str">
            <v>06.001.0553-A</v>
          </cell>
          <cell r="G212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H2120" t="str">
            <v>M</v>
          </cell>
          <cell r="I2120">
            <v>12.06</v>
          </cell>
        </row>
        <row r="2121">
          <cell r="A2121" t="str">
            <v>06.001.0554-0</v>
          </cell>
          <cell r="B2121"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2121" t="str">
            <v>M</v>
          </cell>
          <cell r="D2121">
            <v>20.9</v>
          </cell>
          <cell r="F2121" t="str">
            <v>06.001.0554-A</v>
          </cell>
          <cell r="G2121"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H2121" t="str">
            <v>M</v>
          </cell>
          <cell r="I2121">
            <v>18.32</v>
          </cell>
        </row>
        <row r="2122">
          <cell r="A2122" t="str">
            <v>06.001.0555-0</v>
          </cell>
          <cell r="B212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2122" t="str">
            <v>M</v>
          </cell>
          <cell r="D2122">
            <v>27.43</v>
          </cell>
          <cell r="F2122" t="str">
            <v>06.001.0555-A</v>
          </cell>
          <cell r="G212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H2122" t="str">
            <v>M</v>
          </cell>
          <cell r="I2122">
            <v>24.04</v>
          </cell>
        </row>
        <row r="2123">
          <cell r="A2123" t="str">
            <v>06.001.0556-0</v>
          </cell>
          <cell r="B212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2123" t="str">
            <v>M</v>
          </cell>
          <cell r="D2123">
            <v>32.24</v>
          </cell>
          <cell r="F2123" t="str">
            <v>06.001.0556-A</v>
          </cell>
          <cell r="G212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H2123" t="str">
            <v>M</v>
          </cell>
          <cell r="I2123">
            <v>28.88</v>
          </cell>
        </row>
        <row r="2124">
          <cell r="A2124" t="str">
            <v>06.001.0557-0</v>
          </cell>
          <cell r="B212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2124" t="str">
            <v>M</v>
          </cell>
          <cell r="D2124">
            <v>38.06</v>
          </cell>
          <cell r="F2124" t="str">
            <v>06.001.0557-A</v>
          </cell>
          <cell r="G212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H2124" t="str">
            <v>M</v>
          </cell>
          <cell r="I2124">
            <v>34.1</v>
          </cell>
        </row>
        <row r="2125">
          <cell r="A2125" t="str">
            <v>06.001.0558-0</v>
          </cell>
          <cell r="B212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2125" t="str">
            <v>M</v>
          </cell>
          <cell r="D2125">
            <v>43.87</v>
          </cell>
          <cell r="F2125" t="str">
            <v>06.001.0558-A</v>
          </cell>
          <cell r="G212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H2125" t="str">
            <v>M</v>
          </cell>
          <cell r="I2125">
            <v>39.31</v>
          </cell>
        </row>
        <row r="2126">
          <cell r="A2126" t="str">
            <v>06.001.0559-0</v>
          </cell>
          <cell r="B212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2126" t="str">
            <v>M</v>
          </cell>
          <cell r="D2126">
            <v>50.1</v>
          </cell>
          <cell r="F2126" t="str">
            <v>06.001.0559-A</v>
          </cell>
          <cell r="G212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H2126" t="str">
            <v>M</v>
          </cell>
          <cell r="I2126">
            <v>44.9</v>
          </cell>
        </row>
        <row r="2127">
          <cell r="A2127" t="str">
            <v>06.001.0560-0</v>
          </cell>
          <cell r="B212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2127" t="str">
            <v>M</v>
          </cell>
          <cell r="D2127">
            <v>56.33</v>
          </cell>
          <cell r="F2127" t="str">
            <v>06.001.0560-A</v>
          </cell>
          <cell r="G212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H2127" t="str">
            <v>M</v>
          </cell>
          <cell r="I2127">
            <v>50.5</v>
          </cell>
        </row>
        <row r="2128">
          <cell r="A2128" t="str">
            <v>06.001.0561-0</v>
          </cell>
          <cell r="B212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2128" t="str">
            <v>M</v>
          </cell>
          <cell r="D2128">
            <v>69.48</v>
          </cell>
          <cell r="F2128" t="str">
            <v>06.001.0561-A</v>
          </cell>
          <cell r="G212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H2128" t="str">
            <v>M</v>
          </cell>
          <cell r="I2128">
            <v>62.31</v>
          </cell>
        </row>
        <row r="2129">
          <cell r="A2129" t="str">
            <v>06.001.0562-0</v>
          </cell>
          <cell r="B212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2129" t="str">
            <v>M</v>
          </cell>
          <cell r="D2129">
            <v>115.68</v>
          </cell>
          <cell r="F2129" t="str">
            <v>06.001.0562-A</v>
          </cell>
          <cell r="G212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H2129" t="str">
            <v>M</v>
          </cell>
          <cell r="I2129">
            <v>107.56</v>
          </cell>
        </row>
        <row r="2130">
          <cell r="A2130" t="str">
            <v>06.001.0563-0</v>
          </cell>
          <cell r="B213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2130" t="str">
            <v>M</v>
          </cell>
          <cell r="D2130">
            <v>138.79</v>
          </cell>
          <cell r="F2130" t="str">
            <v>06.001.0563-A</v>
          </cell>
          <cell r="G213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H2130" t="str">
            <v>M</v>
          </cell>
          <cell r="I2130">
            <v>129.07</v>
          </cell>
        </row>
        <row r="2131">
          <cell r="A2131" t="str">
            <v>06.001.0564-0</v>
          </cell>
          <cell r="B213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2131" t="str">
            <v>M</v>
          </cell>
          <cell r="D2131">
            <v>167.72</v>
          </cell>
          <cell r="F2131" t="str">
            <v>06.001.0564-A</v>
          </cell>
          <cell r="G213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H2131" t="str">
            <v>M</v>
          </cell>
          <cell r="I2131">
            <v>156.11000000000001</v>
          </cell>
        </row>
        <row r="2132">
          <cell r="A2132" t="str">
            <v>06.001.0565-0</v>
          </cell>
          <cell r="B213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2132" t="str">
            <v>M</v>
          </cell>
          <cell r="D2132">
            <v>196.89</v>
          </cell>
          <cell r="F2132" t="str">
            <v>06.001.0565-A</v>
          </cell>
          <cell r="G213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H2132" t="str">
            <v>M</v>
          </cell>
          <cell r="I2132">
            <v>183.34</v>
          </cell>
        </row>
        <row r="2133">
          <cell r="A2133" t="str">
            <v>06.001.0566-0</v>
          </cell>
          <cell r="B213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2133" t="str">
            <v>M</v>
          </cell>
          <cell r="D2133">
            <v>246.02</v>
          </cell>
          <cell r="F2133" t="str">
            <v>06.001.0566-A</v>
          </cell>
          <cell r="G213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H2133" t="str">
            <v>M</v>
          </cell>
          <cell r="I2133">
            <v>229.03</v>
          </cell>
        </row>
        <row r="2134">
          <cell r="A2134" t="str">
            <v>06.001.0630-0</v>
          </cell>
          <cell r="B213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2134" t="str">
            <v>M</v>
          </cell>
          <cell r="D2134">
            <v>11.58</v>
          </cell>
          <cell r="F2134" t="str">
            <v>06.001.0630-A</v>
          </cell>
          <cell r="G2134"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H2134" t="str">
            <v>M</v>
          </cell>
          <cell r="I2134">
            <v>10.1</v>
          </cell>
        </row>
        <row r="2135">
          <cell r="A2135" t="str">
            <v>06.001.0631-0</v>
          </cell>
          <cell r="B213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2135" t="str">
            <v>M</v>
          </cell>
          <cell r="D2135">
            <v>19.09</v>
          </cell>
          <cell r="F2135" t="str">
            <v>06.001.0631-A</v>
          </cell>
          <cell r="G213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H2135" t="str">
            <v>M</v>
          </cell>
          <cell r="I2135">
            <v>16.649999999999999</v>
          </cell>
        </row>
        <row r="2136">
          <cell r="A2136" t="str">
            <v>06.001.0632-0</v>
          </cell>
          <cell r="B213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2136" t="str">
            <v>M</v>
          </cell>
          <cell r="D2136">
            <v>28.7</v>
          </cell>
          <cell r="F2136" t="str">
            <v>06.001.0632-A</v>
          </cell>
          <cell r="G213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H2136" t="str">
            <v>M</v>
          </cell>
          <cell r="I2136">
            <v>25.02</v>
          </cell>
        </row>
        <row r="2137">
          <cell r="A2137" t="str">
            <v>06.001.0633-0</v>
          </cell>
          <cell r="B213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2137" t="str">
            <v>M</v>
          </cell>
          <cell r="D2137">
            <v>37.43</v>
          </cell>
          <cell r="F2137" t="str">
            <v>06.001.0633-A</v>
          </cell>
          <cell r="G213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H2137" t="str">
            <v>M</v>
          </cell>
          <cell r="I2137">
            <v>32.630000000000003</v>
          </cell>
        </row>
        <row r="2138">
          <cell r="A2138" t="str">
            <v>06.001.0634-0</v>
          </cell>
          <cell r="B213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2138" t="str">
            <v>M</v>
          </cell>
          <cell r="D2138">
            <v>41.81</v>
          </cell>
          <cell r="F2138" t="str">
            <v>06.001.0634-A</v>
          </cell>
          <cell r="G213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H2138" t="str">
            <v>M</v>
          </cell>
          <cell r="I2138">
            <v>37.090000000000003</v>
          </cell>
        </row>
        <row r="2139">
          <cell r="A2139" t="str">
            <v>06.001.0650-0</v>
          </cell>
          <cell r="B2139" t="str">
            <v>ASSENTAMENTO DE CONEXOES DE FºFº,COM JUNTA ELASTICA,COM DIAMETRO DE 50MM,EXCLUSIVE CONEXOES E JUNTAS ELASTICAS.CUSTO PORJUNTA</v>
          </cell>
          <cell r="C2139" t="str">
            <v>UN</v>
          </cell>
          <cell r="D2139">
            <v>9.48</v>
          </cell>
          <cell r="F2139" t="str">
            <v>06.001.0650-A</v>
          </cell>
          <cell r="G2139" t="str">
            <v>ASSENTAMENTO DE CONEXOES DE FºFº,COM JUNTA ELASTICA,COM DIAMETRO DE 50MM,EXCLUSIVE CONEXOES E JUNTAS ELASTICAS.CUSTO PORJUNTA</v>
          </cell>
          <cell r="H2139" t="str">
            <v>UN</v>
          </cell>
          <cell r="I2139">
            <v>8.2200000000000006</v>
          </cell>
        </row>
        <row r="2140">
          <cell r="A2140" t="str">
            <v>06.001.0651-0</v>
          </cell>
          <cell r="B2140" t="str">
            <v>ASSENTAMENTO DE CONEXOES DE FºFº,COM JUNTA ELASTICA,COM DIAMETRO DE 75MM,EXCLUSIVE CONEXOES E JUNTAS ELASTICAS.CUSTO PORJUNTA</v>
          </cell>
          <cell r="C2140" t="str">
            <v>UN</v>
          </cell>
          <cell r="D2140">
            <v>14.23</v>
          </cell>
          <cell r="F2140" t="str">
            <v>06.001.0651-A</v>
          </cell>
          <cell r="G2140" t="str">
            <v>ASSENTAMENTO DE CONEXOES DE FºFº,COM JUNTA ELASTICA,COM DIAMETRO DE 75MM,EXCLUSIVE CONEXOES E JUNTAS ELASTICAS.CUSTO PORJUNTA</v>
          </cell>
          <cell r="H2140" t="str">
            <v>UN</v>
          </cell>
          <cell r="I2140">
            <v>12.33</v>
          </cell>
        </row>
        <row r="2141">
          <cell r="A2141" t="str">
            <v>06.001.0652-0</v>
          </cell>
          <cell r="B2141" t="str">
            <v>ASSENTAMENTO DE CONEXOES DE FºFº,COM JUNTA ELASTICA,COM DIAMETRO DE 100MM,EXCLUSIVE CONEXOES E JUNTAS ELASTICAS.CUSTO POR JUNTA</v>
          </cell>
          <cell r="C2141" t="str">
            <v>UN</v>
          </cell>
          <cell r="D2141">
            <v>18.97</v>
          </cell>
          <cell r="F2141" t="str">
            <v>06.001.0652-A</v>
          </cell>
          <cell r="G2141" t="str">
            <v>ASSENTAMENTO DE CONEXOES DE FºFº,COM JUNTA ELASTICA,COM DIAMETRO DE 100MM,EXCLUSIVE CONEXOES E JUNTAS ELASTICAS.CUSTO POR JUNTA</v>
          </cell>
          <cell r="H2141" t="str">
            <v>UN</v>
          </cell>
          <cell r="I2141">
            <v>16.440000000000001</v>
          </cell>
        </row>
        <row r="2142">
          <cell r="A2142" t="str">
            <v>06.001.0653-0</v>
          </cell>
          <cell r="B2142" t="str">
            <v>ASSENTAMENTO DE CONEXOES DE FºFº,COM JUNTA ELASTICA,COM DIAMETRO DE 150MM,EXCLUSIVE CONEXOES E JUNTAS ELASTICAS.CUSTO POR JUNTA</v>
          </cell>
          <cell r="C2142" t="str">
            <v>UN</v>
          </cell>
          <cell r="D2142">
            <v>23.72</v>
          </cell>
          <cell r="F2142" t="str">
            <v>06.001.0653-A</v>
          </cell>
          <cell r="G2142" t="str">
            <v>ASSENTAMENTO DE CONEXOES DE FºFº,COM JUNTA ELASTICA,COM DIAMETRO DE 150MM,EXCLUSIVE CONEXOES E JUNTAS ELASTICAS.CUSTO POR JUNTA</v>
          </cell>
          <cell r="H2142" t="str">
            <v>UN</v>
          </cell>
          <cell r="I2142">
            <v>20.55</v>
          </cell>
        </row>
        <row r="2143">
          <cell r="A2143" t="str">
            <v>06.001.0654-0</v>
          </cell>
          <cell r="B2143" t="str">
            <v>ASSENTAMENTO DE CONEXOES DE FºFº,COM JUNTA ELASTICA,COM DIAMETRO DE 200MM,EXCLUSIVE CONEXOES E JUNTAS ELASTICAS.CUSTO POR JUNTA</v>
          </cell>
          <cell r="C2143" t="str">
            <v>UN</v>
          </cell>
          <cell r="D2143">
            <v>28.46</v>
          </cell>
          <cell r="F2143" t="str">
            <v>06.001.0654-A</v>
          </cell>
          <cell r="G2143" t="str">
            <v>ASSENTAMENTO DE CONEXOES DE FºFº,COM JUNTA ELASTICA,COM DIAMETRO DE 200MM,EXCLUSIVE CONEXOES E JUNTAS ELASTICAS.CUSTO POR JUNTA</v>
          </cell>
          <cell r="H2143" t="str">
            <v>UN</v>
          </cell>
          <cell r="I2143">
            <v>24.66</v>
          </cell>
        </row>
        <row r="2144">
          <cell r="A2144" t="str">
            <v>06.001.0655-0</v>
          </cell>
          <cell r="B2144" t="str">
            <v>ASSENTAMENTO DE CONEXOES DE FºFº,COM JUNTA ELASTICA,COM DIAMETRO DE 250MM,EXCLUSIVE CONEXOES E JUNTAS ELASTICAS.CUSTO POR JUNTA</v>
          </cell>
          <cell r="C2144" t="str">
            <v>UN</v>
          </cell>
          <cell r="D2144">
            <v>33.200000000000003</v>
          </cell>
          <cell r="F2144" t="str">
            <v>06.001.0655-A</v>
          </cell>
          <cell r="G2144" t="str">
            <v>ASSENTAMENTO DE CONEXOES DE FºFº,COM JUNTA ELASTICA,COM DIAMETRO DE 250MM,EXCLUSIVE CONEXOES E JUNTAS ELASTICAS.CUSTO POR JUNTA</v>
          </cell>
          <cell r="H2144" t="str">
            <v>UN</v>
          </cell>
          <cell r="I2144">
            <v>28.77</v>
          </cell>
        </row>
        <row r="2145">
          <cell r="A2145" t="str">
            <v>06.001.0656-0</v>
          </cell>
          <cell r="B2145" t="str">
            <v>ASSENTAMENTO DE CONEXOES DE FºFº,COM JUNTA ELASTICA,COM DIAMETRO DE 300MM,EXCLUSIVE CONEXOES E JUNTAS ELASTICAS.CUSTO POR JUNTA</v>
          </cell>
          <cell r="C2145" t="str">
            <v>UN</v>
          </cell>
          <cell r="D2145">
            <v>37.950000000000003</v>
          </cell>
          <cell r="F2145" t="str">
            <v>06.001.0656-A</v>
          </cell>
          <cell r="G2145" t="str">
            <v>ASSENTAMENTO DE CONEXOES DE FºFº,COM JUNTA ELASTICA,COM DIAMETRO DE 300MM,EXCLUSIVE CONEXOES E JUNTAS ELASTICAS.CUSTO POR JUNTA</v>
          </cell>
          <cell r="H2145" t="str">
            <v>UN</v>
          </cell>
          <cell r="I2145">
            <v>32.880000000000003</v>
          </cell>
        </row>
        <row r="2146">
          <cell r="A2146" t="str">
            <v>06.001.0657-0</v>
          </cell>
          <cell r="B2146" t="str">
            <v>ASSENTAMENTO DE CONEXOES DE FºFº,COM JUNTA ELASTICA,COM DIAMETRO DE 350MM,EXCLUSIVE CONEXOES E JUNTAS ELASTICAS.CUSTO POR JUNTA</v>
          </cell>
          <cell r="C2146" t="str">
            <v>UN</v>
          </cell>
          <cell r="D2146">
            <v>42.69</v>
          </cell>
          <cell r="F2146" t="str">
            <v>06.001.0657-A</v>
          </cell>
          <cell r="G2146" t="str">
            <v>ASSENTAMENTO DE CONEXOES DE FºFº,COM JUNTA ELASTICA,COM DIAMETRO DE 350MM,EXCLUSIVE CONEXOES E JUNTAS ELASTICAS.CUSTO POR JUNTA</v>
          </cell>
          <cell r="H2146" t="str">
            <v>UN</v>
          </cell>
          <cell r="I2146">
            <v>36.99</v>
          </cell>
        </row>
        <row r="2147">
          <cell r="A2147" t="str">
            <v>06.001.0658-0</v>
          </cell>
          <cell r="B2147" t="str">
            <v>ASSENTAMENTO DE CONEXOES DE FºFº,COM JUNTA ELASTICA,COM DIAMETRO DE 400MM,EXCLUSIVE CONEXOES E JUNTAS ELASTICAS.CUSTO POR JUNTA</v>
          </cell>
          <cell r="C2147" t="str">
            <v>UN</v>
          </cell>
          <cell r="D2147">
            <v>47.44</v>
          </cell>
          <cell r="F2147" t="str">
            <v>06.001.0658-A</v>
          </cell>
          <cell r="G2147" t="str">
            <v>ASSENTAMENTO DE CONEXOES DE FºFº,COM JUNTA ELASTICA,COM DIAMETRO DE 400MM,EXCLUSIVE CONEXOES E JUNTAS ELASTICAS.CUSTO POR JUNTA</v>
          </cell>
          <cell r="H2147" t="str">
            <v>UN</v>
          </cell>
          <cell r="I2147">
            <v>41.1</v>
          </cell>
        </row>
        <row r="2148">
          <cell r="A2148" t="str">
            <v>06.001.0659-0</v>
          </cell>
          <cell r="B2148" t="str">
            <v>ASSENTAMENTO DE CONEXOES DE FºFº,COM JUNTA ELASTICA,COM DIAMETRO DE 450MM,EXCLUSIVE CONEXOES E JUNTAS ELASTICAS.CUSTO POR JUNTA</v>
          </cell>
          <cell r="C2148" t="str">
            <v>UN</v>
          </cell>
          <cell r="D2148">
            <v>52.18</v>
          </cell>
          <cell r="F2148" t="str">
            <v>06.001.0659-A</v>
          </cell>
          <cell r="G2148" t="str">
            <v>ASSENTAMENTO DE CONEXOES DE FºFº,COM JUNTA ELASTICA,COM DIAMETRO DE 450MM,EXCLUSIVE CONEXOES E JUNTAS ELASTICAS.CUSTO POR JUNTA</v>
          </cell>
          <cell r="H2148" t="str">
            <v>UN</v>
          </cell>
          <cell r="I2148">
            <v>45.21</v>
          </cell>
        </row>
        <row r="2149">
          <cell r="A2149" t="str">
            <v>06.001.0660-0</v>
          </cell>
          <cell r="B2149" t="str">
            <v>ASSENTAMENTO DE CONEXOES DE FºFº,COM JUNTA ELASTICA,COM DIAMETRO DE 500MM,EXCLUSIVE CONEXOES E JUNTAS ELASTICAS.CUSTO POR JUNTA</v>
          </cell>
          <cell r="C2149" t="str">
            <v>UN</v>
          </cell>
          <cell r="D2149">
            <v>56.93</v>
          </cell>
          <cell r="F2149" t="str">
            <v>06.001.0660-A</v>
          </cell>
          <cell r="G2149" t="str">
            <v>ASSENTAMENTO DE CONEXOES DE FºFº,COM JUNTA ELASTICA,COM DIAMETRO DE 500MM,EXCLUSIVE CONEXOES E JUNTAS ELASTICAS.CUSTO POR JUNTA</v>
          </cell>
          <cell r="H2149" t="str">
            <v>UN</v>
          </cell>
          <cell r="I2149">
            <v>49.32</v>
          </cell>
        </row>
        <row r="2150">
          <cell r="A2150" t="str">
            <v>06.001.0661-0</v>
          </cell>
          <cell r="B2150" t="str">
            <v>ASSENTAMENTO DE CONEXOES DE FºFº,COM JUNTA ELASTICA,COM DIAMETRO DE 600MM,EXCLUSIVE CONEXOES E JUNTAS ELASTICAS.CUSTO POR JUNTA</v>
          </cell>
          <cell r="C2150" t="str">
            <v>UN</v>
          </cell>
          <cell r="D2150">
            <v>61.67</v>
          </cell>
          <cell r="F2150" t="str">
            <v>06.001.0661-A</v>
          </cell>
          <cell r="G2150" t="str">
            <v>ASSENTAMENTO DE CONEXOES DE FºFº,COM JUNTA ELASTICA,COM DIAMETRO DE 600MM,EXCLUSIVE CONEXOES E JUNTAS ELASTICAS.CUSTO POR JUNTA</v>
          </cell>
          <cell r="H2150" t="str">
            <v>UN</v>
          </cell>
          <cell r="I2150">
            <v>53.43</v>
          </cell>
        </row>
        <row r="2151">
          <cell r="A2151" t="str">
            <v>06.001.0662-0</v>
          </cell>
          <cell r="B2151" t="str">
            <v>ASSENTAMENTO DE CONEXOES DE FERRO FUNDIDO,COM JUNTA ELASTICA,COM DIAMETRO DE 700MM,EXCLUSIVE CONEXOES E JUNTAS ELASTICAS.CUSTO POR JUNTA</v>
          </cell>
          <cell r="C2151" t="str">
            <v>UN</v>
          </cell>
          <cell r="D2151">
            <v>66.41</v>
          </cell>
          <cell r="F2151" t="str">
            <v>06.001.0662-A</v>
          </cell>
          <cell r="G2151" t="str">
            <v>ASSENTAMENTO DE CONEXOES DE FERRO FUNDIDO,COM JUNTA ELASTICA,COM DIAMETRO DE 700MM,EXCLUSIVE CONEXOES E JUNTAS ELASTICAS.CUSTO POR JUNTA</v>
          </cell>
          <cell r="H2151" t="str">
            <v>UN</v>
          </cell>
          <cell r="I2151">
            <v>57.55</v>
          </cell>
        </row>
        <row r="2152">
          <cell r="A2152" t="str">
            <v>06.001.0663-0</v>
          </cell>
          <cell r="B2152" t="str">
            <v>ASSENTAMENTO DE CONEXOES DE FERRO FUNDIDO,COM JUNTA ELASTICA,COM DIAMETRO DE 800MM,EXCLUSIVE CONEXOES E JUNTAS ELASTICAS.CUSTO POR JUNTA</v>
          </cell>
          <cell r="C2152" t="str">
            <v>UN</v>
          </cell>
          <cell r="D2152">
            <v>71.16</v>
          </cell>
          <cell r="F2152" t="str">
            <v>06.001.0663-A</v>
          </cell>
          <cell r="G2152" t="str">
            <v>ASSENTAMENTO DE CONEXOES DE FERRO FUNDIDO,COM JUNTA ELASTICA,COM DIAMETRO DE 800MM,EXCLUSIVE CONEXOES E JUNTAS ELASTICAS.CUSTO POR JUNTA</v>
          </cell>
          <cell r="H2152" t="str">
            <v>UN</v>
          </cell>
          <cell r="I2152">
            <v>61.66</v>
          </cell>
        </row>
        <row r="2153">
          <cell r="A2153" t="str">
            <v>06.001.0664-0</v>
          </cell>
          <cell r="B2153" t="str">
            <v>ASSENTAMENTO DE CONEXOES DE FERRO FUNDIDO,COM JUNTA ELASTICA,COM DIAMETRO DE 900MM,EXCLUSIVE CONEXOES E JUNTAS ELASTICAS.CUSTO POR JUNTA</v>
          </cell>
          <cell r="C2153" t="str">
            <v>UN</v>
          </cell>
          <cell r="D2153">
            <v>75.900000000000006</v>
          </cell>
          <cell r="F2153" t="str">
            <v>06.001.0664-A</v>
          </cell>
          <cell r="G2153" t="str">
            <v>ASSENTAMENTO DE CONEXOES DE FERRO FUNDIDO,COM JUNTA ELASTICA,COM DIAMETRO DE 900MM,EXCLUSIVE CONEXOES E JUNTAS ELASTICAS.CUSTO POR JUNTA</v>
          </cell>
          <cell r="H2153" t="str">
            <v>UN</v>
          </cell>
          <cell r="I2153">
            <v>65.77</v>
          </cell>
        </row>
        <row r="2154">
          <cell r="A2154" t="str">
            <v>06.001.0665-0</v>
          </cell>
          <cell r="B2154" t="str">
            <v>ASSENTAMENTO DE CONEXOES DE FERRO FUNDIDO,COM JUNTA ELASTICA,COM DIAMETRO DE 1000MM,EXCLUSIVE CONEXOES E JUNTAS ELASTICAS.CUSTO POR JUNTA</v>
          </cell>
          <cell r="C2154" t="str">
            <v>UN</v>
          </cell>
          <cell r="D2154">
            <v>80.650000000000006</v>
          </cell>
          <cell r="F2154" t="str">
            <v>06.001.0665-A</v>
          </cell>
          <cell r="G2154" t="str">
            <v>ASSENTAMENTO DE CONEXOES DE FERRO FUNDIDO,COM JUNTA ELASTICA,COM DIAMETRO DE 1000MM,EXCLUSIVE CONEXOES E JUNTAS ELASTICAS.CUSTO POR JUNTA</v>
          </cell>
          <cell r="H2154" t="str">
            <v>UN</v>
          </cell>
          <cell r="I2154">
            <v>69.88</v>
          </cell>
        </row>
        <row r="2155">
          <cell r="A2155" t="str">
            <v>06.001.0666-0</v>
          </cell>
          <cell r="B2155" t="str">
            <v>ASSENTAMENTO DE CONEXOES DE FERRO FUNDIDO,COM JUNTA ELASTICA,COM DIAMETRO DE 1200MM,EXCLUSIVE CONEXOES E JUNTAS ELASTICAS.CUSTO POR JUNTA</v>
          </cell>
          <cell r="C2155" t="str">
            <v>UN</v>
          </cell>
          <cell r="D2155">
            <v>90.13</v>
          </cell>
          <cell r="F2155" t="str">
            <v>06.001.0666-A</v>
          </cell>
          <cell r="G2155" t="str">
            <v>ASSENTAMENTO DE CONEXOES DE FERRO FUNDIDO,COM JUNTA ELASTICA,COM DIAMETRO DE 1200MM,EXCLUSIVE CONEXOES E JUNTAS ELASTICAS.CUSTO POR JUNTA</v>
          </cell>
          <cell r="H2155" t="str">
            <v>UN</v>
          </cell>
          <cell r="I2155">
            <v>78.099999999999994</v>
          </cell>
        </row>
        <row r="2156">
          <cell r="A2156" t="str">
            <v>06.001.0670-0</v>
          </cell>
          <cell r="B2156" t="str">
            <v>ASSENTAMENTO SEM FORNECIMENTO DE CONEXOES E REGISTROS DE FERRO FUNDIDO,COM JUNTAS MECANICAS OU FLANGEADAS,EXCLUSIVE MATERIAIS DAS JUNTAS,COM DIAMETRO DE 50MM.CUSTO POR JUNTA</v>
          </cell>
          <cell r="C2156" t="str">
            <v>UN</v>
          </cell>
          <cell r="D2156">
            <v>23.72</v>
          </cell>
          <cell r="F2156" t="str">
            <v>06.001.0670-A</v>
          </cell>
          <cell r="G2156" t="str">
            <v>ASSENTAMENTO SEM FORNECIMENTO DE CONEXOES E REGISTROS DE FERRO FUNDIDO,COM JUNTAS MECANICAS OU FLANGEADAS,EXCLUSIVE MATERIAIS DAS JUNTAS,COM DIAMETRO DE 50MM.CUSTO POR JUNTA</v>
          </cell>
          <cell r="H2156" t="str">
            <v>UN</v>
          </cell>
          <cell r="I2156">
            <v>20.55</v>
          </cell>
        </row>
        <row r="2157">
          <cell r="A2157" t="str">
            <v>06.001.0671-0</v>
          </cell>
          <cell r="B2157" t="str">
            <v>ASSENTAMENTO SEM FORNECIMENTO DE CONEXOES E REGISTROS DE FERRO FUNDIDO,COM JUNTAS MECANICAS OU FLANGEADAS,EXCLUSIVE MATERIAIS DAS JUNTAS,COM DIAMETRO DE 75MM.CUSTO POR JUNTA</v>
          </cell>
          <cell r="C2157" t="str">
            <v>UN</v>
          </cell>
          <cell r="D2157">
            <v>35.1</v>
          </cell>
          <cell r="F2157" t="str">
            <v>06.001.0671-A</v>
          </cell>
          <cell r="G2157" t="str">
            <v>ASSENTAMENTO SEM FORNECIMENTO DE CONEXOES E REGISTROS DE FERRO FUNDIDO,COM JUNTAS MECANICAS OU FLANGEADAS,EXCLUSIVE MATERIAIS DAS JUNTAS,COM DIAMETRO DE 75MM.CUSTO POR JUNTA</v>
          </cell>
          <cell r="H2157" t="str">
            <v>UN</v>
          </cell>
          <cell r="I2157">
            <v>30.41</v>
          </cell>
        </row>
        <row r="2158">
          <cell r="A2158" t="str">
            <v>06.001.0672-0</v>
          </cell>
          <cell r="B2158" t="str">
            <v>ASSENTAMENTO SEM FORNECIMENTO DE CONEXOES E REGISTROS DE FERRO FUNDIDO,COM JUNTAS MECANICAS OU FLANGEADAS,EXCLUSIVE MATERIAIS DAS JUNTAS,COM DIAMETRO DE 100MM.CUSTO POR JUNTA</v>
          </cell>
          <cell r="C2158" t="str">
            <v>UN</v>
          </cell>
          <cell r="D2158">
            <v>46.01</v>
          </cell>
          <cell r="F2158" t="str">
            <v>06.001.0672-A</v>
          </cell>
          <cell r="G2158" t="str">
            <v>ASSENTAMENTO SEM FORNECIMENTO DE CONEXOES E REGISTROS DE FERRO FUNDIDO,COM JUNTAS MECANICAS OU FLANGEADAS,EXCLUSIVE MATERIAIS DAS JUNTAS,COM DIAMETRO DE 100MM.CUSTO POR JUNTA</v>
          </cell>
          <cell r="H2158" t="str">
            <v>UN</v>
          </cell>
          <cell r="I2158">
            <v>39.869999999999997</v>
          </cell>
        </row>
        <row r="2159">
          <cell r="A2159" t="str">
            <v>06.001.0673-0</v>
          </cell>
          <cell r="B2159" t="str">
            <v>ASSENTAMENTO SEM FORNECIMENTO DE CONEXOES E REGISTROS DE FERRO FUNDIDO,COM JUNTAS MECANICAS OU FLANGEADAS,EXCLUSIVE MATERIAIS DAS JUNTAS,COM DIAMETRO DE 150MM.CUSTO POR JUNTA</v>
          </cell>
          <cell r="C2159" t="str">
            <v>UN</v>
          </cell>
          <cell r="D2159">
            <v>68.31</v>
          </cell>
          <cell r="F2159" t="str">
            <v>06.001.0673-A</v>
          </cell>
          <cell r="G2159" t="str">
            <v>ASSENTAMENTO SEM FORNECIMENTO DE CONEXOES E REGISTROS DE FERRO FUNDIDO,COM JUNTAS MECANICAS OU FLANGEADAS,EXCLUSIVE MATERIAIS DAS JUNTAS,COM DIAMETRO DE 150MM.CUSTO POR JUNTA</v>
          </cell>
          <cell r="H2159" t="str">
            <v>UN</v>
          </cell>
          <cell r="I2159">
            <v>59.19</v>
          </cell>
        </row>
        <row r="2160">
          <cell r="A2160" t="str">
            <v>06.001.0674-0</v>
          </cell>
          <cell r="B2160" t="str">
            <v>ASSENTAMENTO SEM FORNECIMENTO DE CONEXOES E REGISTROS DE FERRO FUNDIDO,COM JUNTAS MECANICAS OU FLANGEADAS,EXCLUSIVE MATERIAIS DAS JUNTAS,COM DIAMETRO DE 200MM.CUSTO POR JUNTA</v>
          </cell>
          <cell r="C2160" t="str">
            <v>UN</v>
          </cell>
          <cell r="D2160">
            <v>88.71</v>
          </cell>
          <cell r="F2160" t="str">
            <v>06.001.0674-A</v>
          </cell>
          <cell r="G2160" t="str">
            <v>ASSENTAMENTO SEM FORNECIMENTO DE CONEXOES E REGISTROS DE FERRO FUNDIDO,COM JUNTAS MECANICAS OU FLANGEADAS,EXCLUSIVE MATERIAIS DAS JUNTAS,COM DIAMETRO DE 200MM.CUSTO POR JUNTA</v>
          </cell>
          <cell r="H2160" t="str">
            <v>UN</v>
          </cell>
          <cell r="I2160">
            <v>76.87</v>
          </cell>
        </row>
        <row r="2161">
          <cell r="A2161" t="str">
            <v>06.001.0675-0</v>
          </cell>
          <cell r="B2161" t="str">
            <v>ASSENTAMENTO SEM FORNECIMENTO DE CONEXOES E REGISTROS DE FERRO FUNDIDO,COM JUNTAS MECANICAS OU FLANGEADAS,EXCLUSIVE MATERIAIS DAS JUNTAS,COM DIAMETRO DE 250MM.CUSTO POR JUNTA</v>
          </cell>
          <cell r="C2161" t="str">
            <v>UN</v>
          </cell>
          <cell r="D2161">
            <v>108.64</v>
          </cell>
          <cell r="F2161" t="str">
            <v>06.001.0675-A</v>
          </cell>
          <cell r="G2161" t="str">
            <v>ASSENTAMENTO SEM FORNECIMENTO DE CONEXOES E REGISTROS DE FERRO FUNDIDO,COM JUNTAS MECANICAS OU FLANGEADAS,EXCLUSIVE MATERIAIS DAS JUNTAS,COM DIAMETRO DE 250MM.CUSTO POR JUNTA</v>
          </cell>
          <cell r="H2161" t="str">
            <v>UN</v>
          </cell>
          <cell r="I2161">
            <v>94.13</v>
          </cell>
        </row>
        <row r="2162">
          <cell r="A2162" t="str">
            <v>06.001.0676-0</v>
          </cell>
          <cell r="B2162" t="str">
            <v>ASSENTAMENTO SEM FORNECIMENTO DE CONEXOES E REGISTROS DE FERRO FUNDIDO,COM JUNTAS MECANICAS OU FLANGEADAS,EXCLUSIVE MATERIAIS DAS JUNTAS,COM DIAMETRO DE 300MM.CUSTO POR JUNTA</v>
          </cell>
          <cell r="C2162" t="str">
            <v>UN</v>
          </cell>
          <cell r="D2162">
            <v>127.61</v>
          </cell>
          <cell r="F2162" t="str">
            <v>06.001.0676-A</v>
          </cell>
          <cell r="G2162" t="str">
            <v>ASSENTAMENTO SEM FORNECIMENTO DE CONEXOES E REGISTROS DE FERRO FUNDIDO,COM JUNTAS MECANICAS OU FLANGEADAS,EXCLUSIVE MATERIAIS DAS JUNTAS,COM DIAMETRO DE 300MM.CUSTO POR JUNTA</v>
          </cell>
          <cell r="H2162" t="str">
            <v>UN</v>
          </cell>
          <cell r="I2162">
            <v>110.57</v>
          </cell>
        </row>
        <row r="2163">
          <cell r="A2163" t="str">
            <v>06.001.0677-0</v>
          </cell>
          <cell r="B2163" t="str">
            <v>ASSENTAMENTO SEM FORNECIMENTO DE CONEXOES E REGISTROS DE FERRO FUNDIDO,COM JUNTAS MECANICAS OU FLANGEADAS,EXCLUSIVE MATERIAIS DAS JUNTAS,COM DIAMETRO DE 350MM.CUSTO POR JUNTA</v>
          </cell>
          <cell r="C2163" t="str">
            <v>UN</v>
          </cell>
          <cell r="D2163">
            <v>145.16999999999999</v>
          </cell>
          <cell r="F2163" t="str">
            <v>06.001.0677-A</v>
          </cell>
          <cell r="G2163" t="str">
            <v>ASSENTAMENTO SEM FORNECIMENTO DE CONEXOES E REGISTROS DE FERRO FUNDIDO,COM JUNTAS MECANICAS OU FLANGEADAS,EXCLUSIVE MATERIAIS DAS JUNTAS,COM DIAMETRO DE 350MM.CUSTO POR JUNTA</v>
          </cell>
          <cell r="H2163" t="str">
            <v>UN</v>
          </cell>
          <cell r="I2163">
            <v>125.78</v>
          </cell>
        </row>
        <row r="2164">
          <cell r="A2164" t="str">
            <v>06.001.0678-0</v>
          </cell>
          <cell r="B2164" t="str">
            <v>ASSENTAMENTO SEM FORNECIMENTO DE CONEXOES E REGISTROS DE FERRO FUNDIDO,COM JUNTAS MECANICAS OU FLANGEADAS,EXCLUSIVE MATERIAIS DAS JUNTAS,COM DIAMETRO DE 400MM.CUSTO POR JUNTA</v>
          </cell>
          <cell r="C2164" t="str">
            <v>UN</v>
          </cell>
          <cell r="D2164">
            <v>161.77000000000001</v>
          </cell>
          <cell r="F2164" t="str">
            <v>06.001.0678-A</v>
          </cell>
          <cell r="G2164" t="str">
            <v>ASSENTAMENTO SEM FORNECIMENTO DE CONEXOES E REGISTROS DE FERRO FUNDIDO,COM JUNTAS MECANICAS OU FLANGEADAS,EXCLUSIVE MATERIAIS DAS JUNTAS,COM DIAMETRO DE 400MM.CUSTO POR JUNTA</v>
          </cell>
          <cell r="H2164" t="str">
            <v>UN</v>
          </cell>
          <cell r="I2164">
            <v>140.16999999999999</v>
          </cell>
        </row>
        <row r="2165">
          <cell r="A2165" t="str">
            <v>06.001.0679-0</v>
          </cell>
          <cell r="B2165" t="str">
            <v>ASSENTAMENTO SEM FORNECIMENTO DE CONEXOES E REGISTROS DE FERRO FUNDIDO,COM JUNTAS MECANICAS OU FLANGEADAS,EXCLUSIVE MATERIAIS DAS JUNTAS,COM DIAMETRO DE 450MM.CUSTO POR JUNTA</v>
          </cell>
          <cell r="C2165" t="str">
            <v>UN</v>
          </cell>
          <cell r="D2165">
            <v>177.9</v>
          </cell>
          <cell r="F2165" t="str">
            <v>06.001.0679-A</v>
          </cell>
          <cell r="G2165" t="str">
            <v>ASSENTAMENTO SEM FORNECIMENTO DE CONEXOES E REGISTROS DE FERRO FUNDIDO,COM JUNTAS MECANICAS OU FLANGEADAS,EXCLUSIVE MATERIAIS DAS JUNTAS,COM DIAMETRO DE 450MM.CUSTO POR JUNTA</v>
          </cell>
          <cell r="H2165" t="str">
            <v>UN</v>
          </cell>
          <cell r="I2165">
            <v>154.15</v>
          </cell>
        </row>
        <row r="2166">
          <cell r="A2166" t="str">
            <v>06.001.0680-0</v>
          </cell>
          <cell r="B2166" t="str">
            <v>ASSENTAMENTO SEM FORNECIMENTO DE CONEXOES E REGISTROS DE FERRO FUNDIDO,COM JUNTAS MECANICAS OU FLANGEADAS,EXCLUSIVE MATERIAIS DAS JUNTAS,COM DIAMETRO DE 500MM.CUSTO POR JUNTA</v>
          </cell>
          <cell r="C2166" t="str">
            <v>UN</v>
          </cell>
          <cell r="D2166">
            <v>192.61</v>
          </cell>
          <cell r="F2166" t="str">
            <v>06.001.0680-A</v>
          </cell>
          <cell r="G2166" t="str">
            <v>ASSENTAMENTO SEM FORNECIMENTO DE CONEXOES E REGISTROS DE FERRO FUNDIDO,COM JUNTAS MECANICAS OU FLANGEADAS,EXCLUSIVE MATERIAIS DAS JUNTAS,COM DIAMETRO DE 500MM.CUSTO POR JUNTA</v>
          </cell>
          <cell r="H2166" t="str">
            <v>UN</v>
          </cell>
          <cell r="I2166">
            <v>166.89</v>
          </cell>
        </row>
        <row r="2167">
          <cell r="A2167" t="str">
            <v>06.001.0681-0</v>
          </cell>
          <cell r="B2167" t="str">
            <v>ASSENTAMENTO SEM FORNECIMENTO DE CONEXOES E REGISTROS DE FERRO FUNDIDO,COM JUNTAS MECANICAS OU FLANGEADAS,EXCLUSIVE MATERIAIS DAS JUNTAS,COM DIAMETRO DE 600MM.CUSTO POR JUNTA</v>
          </cell>
          <cell r="C2167" t="str">
            <v>UN</v>
          </cell>
          <cell r="D2167">
            <v>219.65</v>
          </cell>
          <cell r="F2167" t="str">
            <v>06.001.0681-A</v>
          </cell>
          <cell r="G2167" t="str">
            <v>ASSENTAMENTO SEM FORNECIMENTO DE CONEXOES E REGISTROS DE FERRO FUNDIDO,COM JUNTAS MECANICAS OU FLANGEADAS,EXCLUSIVE MATERIAIS DAS JUNTAS,COM DIAMETRO DE 600MM.CUSTO POR JUNTA</v>
          </cell>
          <cell r="H2167" t="str">
            <v>UN</v>
          </cell>
          <cell r="I2167">
            <v>190.32</v>
          </cell>
        </row>
        <row r="2168">
          <cell r="A2168" t="str">
            <v>06.001.0682-0</v>
          </cell>
          <cell r="B2168" t="str">
            <v>ASSENTAMENTO SEM FORNECIMENTO DE CONEXOES E REGISTROS DE FERRO FUNDIDO,COM JUNTAS MECANICAS OU FLANGEADAS,EXCLUSIVE MATERIAIS DAS JUNTAS,COM DIAMETRO DE 700MM.CUSTO POR JUNTA</v>
          </cell>
          <cell r="C2168" t="str">
            <v>UN</v>
          </cell>
          <cell r="D2168">
            <v>242.42</v>
          </cell>
          <cell r="F2168" t="str">
            <v>06.001.0682-A</v>
          </cell>
          <cell r="G2168" t="str">
            <v>ASSENTAMENTO SEM FORNECIMENTO DE CONEXOES E REGISTROS DE FERRO FUNDIDO,COM JUNTAS MECANICAS OU FLANGEADAS,EXCLUSIVE MATERIAIS DAS JUNTAS,COM DIAMETRO DE 700MM.CUSTO POR JUNTA</v>
          </cell>
          <cell r="H2168" t="str">
            <v>UN</v>
          </cell>
          <cell r="I2168">
            <v>210.05</v>
          </cell>
        </row>
        <row r="2169">
          <cell r="A2169" t="str">
            <v>06.001.0683-0</v>
          </cell>
          <cell r="B2169" t="str">
            <v>ASSENTAMENTO SEM FORNECIMENTO DE CONEXOES E REGISTROS DE FERRO FUNDIDO,COM JUNTAS MECANICAS OU FLANGEADAS,EXCLUSIVE MATERIAIS DAS JUNTAS,COM DIAMETRO DE 800MM.CUSTO POR JUNTA</v>
          </cell>
          <cell r="C2169" t="str">
            <v>UN</v>
          </cell>
          <cell r="D2169">
            <v>253.33</v>
          </cell>
          <cell r="F2169" t="str">
            <v>06.001.0683-A</v>
          </cell>
          <cell r="G2169" t="str">
            <v>ASSENTAMENTO SEM FORNECIMENTO DE CONEXOES E REGISTROS DE FERRO FUNDIDO,COM JUNTAS MECANICAS OU FLANGEADAS,EXCLUSIVE MATERIAIS DAS JUNTAS,COM DIAMETRO DE 800MM.CUSTO POR JUNTA</v>
          </cell>
          <cell r="H2169" t="str">
            <v>UN</v>
          </cell>
          <cell r="I2169">
            <v>219.51</v>
          </cell>
        </row>
        <row r="2170">
          <cell r="A2170" t="str">
            <v>06.001.0684-0</v>
          </cell>
          <cell r="B2170" t="str">
            <v>ASSENTAMENTO SEM FORNECIMENTO DE CONEXOES E REGISTROS DE FERRO FUNDIDO,COM JUNTAS MECANICAS OU FLANGEADAS,EXCLUSIVE MATERIAIS DAS JUNTAS,COM DIAMETRO DE 900MM.CUSTO POR JUNTA</v>
          </cell>
          <cell r="C2170" t="str">
            <v>UN</v>
          </cell>
          <cell r="D2170">
            <v>261.39999999999998</v>
          </cell>
          <cell r="F2170" t="str">
            <v>06.001.0684-A</v>
          </cell>
          <cell r="G2170" t="str">
            <v>ASSENTAMENTO SEM FORNECIMENTO DE CONEXOES E REGISTROS DE FERRO FUNDIDO,COM JUNTAS MECANICAS OU FLANGEADAS,EXCLUSIVE MATERIAIS DAS JUNTAS,COM DIAMETRO DE 900MM.CUSTO POR JUNTA</v>
          </cell>
          <cell r="H2170" t="str">
            <v>UN</v>
          </cell>
          <cell r="I2170">
            <v>226.5</v>
          </cell>
        </row>
        <row r="2171">
          <cell r="A2171" t="str">
            <v>06.001.0685-0</v>
          </cell>
          <cell r="B2171" t="str">
            <v>ASSENTAMENTO SEM FORNECIMENTO DE CONEXOES E REGISTROS DE FERRO FUNDIDO,COM JUNTAS MECANICAS OU FLANGEADAS,EXCLUSIVE MATERIAIS DAS JUNTAS,COM DIAMETRO DE 1000MM.CUSTO POR JUNTA</v>
          </cell>
          <cell r="C2171" t="str">
            <v>UN</v>
          </cell>
          <cell r="D2171">
            <v>287.02</v>
          </cell>
          <cell r="F2171" t="str">
            <v>06.001.0685-A</v>
          </cell>
          <cell r="G2171" t="str">
            <v>ASSENTAMENTO SEM FORNECIMENTO DE CONEXOES E REGISTROS DE FERRO FUNDIDO,COM JUNTAS MECANICAS OU FLANGEADAS,EXCLUSIVE MATERIAIS DAS JUNTAS,COM DIAMETRO DE 1000MM.CUSTO POR JUNTA</v>
          </cell>
          <cell r="H2171" t="str">
            <v>UN</v>
          </cell>
          <cell r="I2171">
            <v>248.69</v>
          </cell>
        </row>
        <row r="2172">
          <cell r="A2172" t="str">
            <v>06.001.0686-0</v>
          </cell>
          <cell r="B2172" t="str">
            <v>ASSENTAMENTO SEM FORNECIMENTO DE CONEXOES E REGISTROS DE FERRO FUNDIDO,COM JUNTAS MECANICAS OU FLANGEADAS,EXCLUSIVE MATERIAIS DAS JUNTAS,COM DIAMETRO DE 1200MM.CUSTO POR JUNTA</v>
          </cell>
          <cell r="C2172" t="str">
            <v>UN</v>
          </cell>
          <cell r="D2172">
            <v>297.45999999999998</v>
          </cell>
          <cell r="F2172" t="str">
            <v>06.001.0686-A</v>
          </cell>
          <cell r="G2172" t="str">
            <v>ASSENTAMENTO SEM FORNECIMENTO DE CONEXOES E REGISTROS DE FERRO FUNDIDO,COM JUNTAS MECANICAS OU FLANGEADAS,EXCLUSIVE MATERIAIS DAS JUNTAS,COM DIAMETRO DE 1200MM.CUSTO POR JUNTA</v>
          </cell>
          <cell r="H2172" t="str">
            <v>UN</v>
          </cell>
          <cell r="I2172">
            <v>257.74</v>
          </cell>
        </row>
        <row r="2173">
          <cell r="A2173" t="str">
            <v>06.001.0710-0</v>
          </cell>
          <cell r="B2173" t="str">
            <v>MONTAGEM DE JUNTA GIBAULT,EXCLUSIVE PECA,COM DIAMETRO ATE 200MM.CUSTO POR PECA</v>
          </cell>
          <cell r="C2173" t="str">
            <v>UN</v>
          </cell>
          <cell r="D2173">
            <v>29.67</v>
          </cell>
          <cell r="F2173" t="str">
            <v>06.001.0710-A</v>
          </cell>
          <cell r="G2173" t="str">
            <v>MONTAGEM DE JUNTA GIBAULT,EXCLUSIVE PECA,COM DIAMETRO ATE 200MM.CUSTO POR PECA</v>
          </cell>
          <cell r="H2173" t="str">
            <v>UN</v>
          </cell>
          <cell r="I2173">
            <v>25.7</v>
          </cell>
        </row>
        <row r="2174">
          <cell r="A2174" t="str">
            <v>06.001.0711-0</v>
          </cell>
          <cell r="B2174" t="str">
            <v>MONTAGEM DE JUNTA GIBAULT,EXCLUSIVE A PECA,COM DIAMETRO DE 250 A 300MM. CUSTO POR PECA</v>
          </cell>
          <cell r="C2174" t="str">
            <v>UN</v>
          </cell>
          <cell r="D2174">
            <v>42.86</v>
          </cell>
          <cell r="F2174" t="str">
            <v>06.001.0711-A</v>
          </cell>
          <cell r="G2174" t="str">
            <v>MONTAGEM DE JUNTA GIBAULT,EXCLUSIVE A PECA,COM DIAMETRO DE 250 A 300MM. CUSTO POR PECA</v>
          </cell>
          <cell r="H2174" t="str">
            <v>UN</v>
          </cell>
          <cell r="I2174">
            <v>37.14</v>
          </cell>
        </row>
        <row r="2175">
          <cell r="A2175" t="str">
            <v>06.001.0712-0</v>
          </cell>
          <cell r="B2175" t="str">
            <v>MONTAGEM DE JUNTA GIBAULT,EXCLUSIVE A PECA,COM DIAMETRO DE 300 A 600MM.CUSTO POR PECA</v>
          </cell>
          <cell r="C2175" t="str">
            <v>UN</v>
          </cell>
          <cell r="D2175">
            <v>172.59</v>
          </cell>
          <cell r="F2175" t="str">
            <v>06.001.0712-A</v>
          </cell>
          <cell r="G2175" t="str">
            <v>MONTAGEM DE JUNTA GIBAULT,EXCLUSIVE A PECA,COM DIAMETRO DE 300 A 600MM.CUSTO POR PECA</v>
          </cell>
          <cell r="H2175" t="str">
            <v>UN</v>
          </cell>
          <cell r="I2175">
            <v>164.19</v>
          </cell>
        </row>
        <row r="2176">
          <cell r="A2176" t="str">
            <v>06.001.0715-0</v>
          </cell>
          <cell r="B2176" t="str">
            <v>MONTAGEM SEM FORNECIMENTO DE LUVA TRIPARTIDA DE FERRO DUCTILPARA DN ATE 100MM</v>
          </cell>
          <cell r="C2176" t="str">
            <v>UN</v>
          </cell>
          <cell r="D2176">
            <v>22.58</v>
          </cell>
          <cell r="F2176" t="str">
            <v>06.001.0715-A</v>
          </cell>
          <cell r="G2176" t="str">
            <v>MONTAGEM SEM FORNECIMENTO DE LUVA TRIPARTIDA DE FERRO DUCTILPARA DN ATE 100MM</v>
          </cell>
          <cell r="H2176" t="str">
            <v>UN</v>
          </cell>
          <cell r="I2176">
            <v>19.57</v>
          </cell>
        </row>
        <row r="2177">
          <cell r="A2177" t="str">
            <v>06.001.0716-0</v>
          </cell>
          <cell r="B2177" t="str">
            <v>MONTAGEM SEM FORNECIMENTO DE LUVA TRIPARTIDA DE FERRO DUCTILPARA DN ACIMA DE 100MM ATE 250MM</v>
          </cell>
          <cell r="C2177" t="str">
            <v>UN</v>
          </cell>
          <cell r="D2177">
            <v>27.93</v>
          </cell>
          <cell r="F2177" t="str">
            <v>06.001.0716-A</v>
          </cell>
          <cell r="G2177" t="str">
            <v>MONTAGEM SEM FORNECIMENTO DE LUVA TRIPARTIDA DE FERRO DUCTILPARA DN ACIMA DE 100MM ATE 250MM</v>
          </cell>
          <cell r="H2177" t="str">
            <v>UN</v>
          </cell>
          <cell r="I2177">
            <v>24.2</v>
          </cell>
        </row>
        <row r="2178">
          <cell r="A2178" t="str">
            <v>06.001.0717-0</v>
          </cell>
          <cell r="B2178" t="str">
            <v>MONTAGEM SEM FORNECIMENTO DE LUVA TRIPARTIDA DE FERRO DUCTILPARA DN ACIMA DE 250MM ATE 400MM</v>
          </cell>
          <cell r="C2178" t="str">
            <v>UN</v>
          </cell>
          <cell r="D2178">
            <v>31.4</v>
          </cell>
          <cell r="F2178" t="str">
            <v>06.001.0717-A</v>
          </cell>
          <cell r="G2178" t="str">
            <v>MONTAGEM SEM FORNECIMENTO DE LUVA TRIPARTIDA DE FERRO DUCTILPARA DN ACIMA DE 250MM ATE 400MM</v>
          </cell>
          <cell r="H2178" t="str">
            <v>UN</v>
          </cell>
          <cell r="I2178">
            <v>27.21</v>
          </cell>
        </row>
        <row r="2179">
          <cell r="A2179" t="str">
            <v>06.001.0718-0</v>
          </cell>
          <cell r="B2179" t="str">
            <v>MONTAGEM SEM FORNECIMENTO DE LUVA TRIPARTIDA DE FERRO DUCTILPARA DN ACIMA DE 400MM ATE 500MM</v>
          </cell>
          <cell r="C2179" t="str">
            <v>UN</v>
          </cell>
          <cell r="D2179">
            <v>36.54</v>
          </cell>
          <cell r="F2179" t="str">
            <v>06.001.0718-A</v>
          </cell>
          <cell r="G2179" t="str">
            <v>MONTAGEM SEM FORNECIMENTO DE LUVA TRIPARTIDA DE FERRO DUCTILPARA DN ACIMA DE 400MM ATE 500MM</v>
          </cell>
          <cell r="H2179" t="str">
            <v>UN</v>
          </cell>
          <cell r="I2179">
            <v>31.66</v>
          </cell>
        </row>
        <row r="2180">
          <cell r="A2180" t="str">
            <v>06.001.0719-0</v>
          </cell>
          <cell r="B2180" t="str">
            <v>MONTAGEM SEM FORNECIMENTO DE LUVA TRIPARTIDA DE FERRO DUCTILPARA DN ACIMA DE 500MM ATE 600MM</v>
          </cell>
          <cell r="C2180" t="str">
            <v>UN</v>
          </cell>
          <cell r="D2180">
            <v>39.92</v>
          </cell>
          <cell r="F2180" t="str">
            <v>06.001.0719-A</v>
          </cell>
          <cell r="G2180" t="str">
            <v>MONTAGEM SEM FORNECIMENTO DE LUVA TRIPARTIDA DE FERRO DUCTILPARA DN ACIMA DE 500MM ATE 600MM</v>
          </cell>
          <cell r="H2180" t="str">
            <v>UN</v>
          </cell>
          <cell r="I2180">
            <v>34.590000000000003</v>
          </cell>
        </row>
        <row r="2181">
          <cell r="A2181" t="str">
            <v>06.001.0720-0</v>
          </cell>
          <cell r="B2181" t="str">
            <v>MONTAGEM DE JUNTA DE DESMONTAGEM,EXCLUSIVE A PECA,COM DIAMETRO DE 100MM.CUSTO POR PECA</v>
          </cell>
          <cell r="C2181" t="str">
            <v>UN</v>
          </cell>
          <cell r="D2181">
            <v>84.12</v>
          </cell>
          <cell r="F2181" t="str">
            <v>06.001.0720-A</v>
          </cell>
          <cell r="G2181" t="str">
            <v>MONTAGEM DE JUNTA DE DESMONTAGEM,EXCLUSIVE A PECA,COM DIAMETRO DE 100MM.CUSTO POR PECA</v>
          </cell>
          <cell r="H2181" t="str">
            <v>UN</v>
          </cell>
          <cell r="I2181">
            <v>75.290000000000006</v>
          </cell>
        </row>
        <row r="2182">
          <cell r="A2182" t="str">
            <v>06.001.0721-0</v>
          </cell>
          <cell r="B2182" t="str">
            <v>MONTAGEM DE JUNTA DE DESMONTAGEM,EXCLUSIVE A PECA,COM DIAMETRO DE 150MM.CUSTO POR PECA</v>
          </cell>
          <cell r="C2182" t="str">
            <v>UN</v>
          </cell>
          <cell r="D2182">
            <v>116.96</v>
          </cell>
          <cell r="F2182" t="str">
            <v>06.001.0721-A</v>
          </cell>
          <cell r="G2182" t="str">
            <v>MONTAGEM DE JUNTA DE DESMONTAGEM,EXCLUSIVE A PECA,COM DIAMETRO DE 150MM.CUSTO POR PECA</v>
          </cell>
          <cell r="H2182" t="str">
            <v>UN</v>
          </cell>
          <cell r="I2182">
            <v>105.62</v>
          </cell>
        </row>
        <row r="2183">
          <cell r="A2183" t="str">
            <v>06.001.0722-0</v>
          </cell>
          <cell r="B2183" t="str">
            <v>MONTAGEM DE JUNTA DE DESMONTAGEM,EXCLUSIVE A PECA,COM DIAMETRO DE 200MM.CUSTO POR PECA</v>
          </cell>
          <cell r="C2183" t="str">
            <v>UN</v>
          </cell>
          <cell r="D2183">
            <v>117.1</v>
          </cell>
          <cell r="F2183" t="str">
            <v>06.001.0722-A</v>
          </cell>
          <cell r="G2183" t="str">
            <v>MONTAGEM DE JUNTA DE DESMONTAGEM,EXCLUSIVE A PECA,COM DIAMETRO DE 200MM.CUSTO POR PECA</v>
          </cell>
          <cell r="H2183" t="str">
            <v>UN</v>
          </cell>
          <cell r="I2183">
            <v>105.74</v>
          </cell>
        </row>
        <row r="2184">
          <cell r="A2184" t="str">
            <v>06.001.0723-0</v>
          </cell>
          <cell r="B2184" t="str">
            <v>MONTAGEM DE JUNTA DE DESMONTAGEM,EXCLUSIVE A PECA,COM DIAMETRO DE 250MM.CUSTO POR PECA</v>
          </cell>
          <cell r="C2184" t="str">
            <v>UN</v>
          </cell>
          <cell r="D2184">
            <v>293.89</v>
          </cell>
          <cell r="F2184" t="str">
            <v>06.001.0723-A</v>
          </cell>
          <cell r="G2184" t="str">
            <v>MONTAGEM DE JUNTA DE DESMONTAGEM,EXCLUSIVE A PECA,COM DIAMETRO DE 250MM.CUSTO POR PECA</v>
          </cell>
          <cell r="H2184" t="str">
            <v>UN</v>
          </cell>
          <cell r="I2184">
            <v>277.13</v>
          </cell>
        </row>
        <row r="2185">
          <cell r="A2185" t="str">
            <v>06.001.0724-0</v>
          </cell>
          <cell r="B2185" t="str">
            <v>MONTAGEM DE JUNTA DE DESMONTAGEM,EXCLUSIVE A PECA,COM DIAMETRO DE 300MM.CUSTO POR PECA</v>
          </cell>
          <cell r="C2185" t="str">
            <v>UN</v>
          </cell>
          <cell r="D2185">
            <v>305.13</v>
          </cell>
          <cell r="F2185" t="str">
            <v>06.001.0724-A</v>
          </cell>
          <cell r="G2185" t="str">
            <v>MONTAGEM DE JUNTA DE DESMONTAGEM,EXCLUSIVE A PECA,COM DIAMETRO DE 300MM.CUSTO POR PECA</v>
          </cell>
          <cell r="H2185" t="str">
            <v>UN</v>
          </cell>
          <cell r="I2185">
            <v>288.32</v>
          </cell>
        </row>
        <row r="2186">
          <cell r="A2186" t="str">
            <v>06.001.0725-0</v>
          </cell>
          <cell r="B2186" t="str">
            <v>MONTAGEM DE JUNTA DE DESMONTAGEM,EXCLUSIVE A PECA,COM DIAMETRO DE 350MM.CUSTO POR PECA</v>
          </cell>
          <cell r="C2186" t="str">
            <v>UN</v>
          </cell>
          <cell r="D2186">
            <v>373.61</v>
          </cell>
          <cell r="F2186" t="str">
            <v>06.001.0725-A</v>
          </cell>
          <cell r="G2186" t="str">
            <v>MONTAGEM DE JUNTA DE DESMONTAGEM,EXCLUSIVE A PECA,COM DIAMETRO DE 350MM.CUSTO POR PECA</v>
          </cell>
          <cell r="H2186" t="str">
            <v>UN</v>
          </cell>
          <cell r="I2186">
            <v>353.39</v>
          </cell>
        </row>
        <row r="2187">
          <cell r="A2187" t="str">
            <v>06.001.0726-0</v>
          </cell>
          <cell r="B2187" t="str">
            <v>MONTAGEM DE JUNTA DE DESMONTAGEM,EXCLUSIVE A PECA,COM DIAMETRO DE 400MM.CUSTO POR PECA</v>
          </cell>
          <cell r="C2187" t="str">
            <v>UN</v>
          </cell>
          <cell r="D2187">
            <v>403.73</v>
          </cell>
          <cell r="F2187" t="str">
            <v>06.001.0726-A</v>
          </cell>
          <cell r="G2187" t="str">
            <v>MONTAGEM DE JUNTA DE DESMONTAGEM,EXCLUSIVE A PECA,COM DIAMETRO DE 400MM.CUSTO POR PECA</v>
          </cell>
          <cell r="H2187" t="str">
            <v>UN</v>
          </cell>
          <cell r="I2187">
            <v>381.07</v>
          </cell>
        </row>
        <row r="2188">
          <cell r="A2188" t="str">
            <v>06.001.0727-0</v>
          </cell>
          <cell r="B2188" t="str">
            <v>MONTAGEM DE JUNTA DE DESMONTAGEM,EXCLUSIVE A PECA,COM DIAMETRO DE 450MM.CUSTO POR PECA</v>
          </cell>
          <cell r="C2188" t="str">
            <v>UN</v>
          </cell>
          <cell r="D2188">
            <v>407.26</v>
          </cell>
          <cell r="F2188" t="str">
            <v>06.001.0727-A</v>
          </cell>
          <cell r="G2188" t="str">
            <v>MONTAGEM DE JUNTA DE DESMONTAGEM,EXCLUSIVE A PECA,COM DIAMETRO DE 450MM.CUSTO POR PECA</v>
          </cell>
          <cell r="H2188" t="str">
            <v>UN</v>
          </cell>
          <cell r="I2188">
            <v>384.56</v>
          </cell>
        </row>
        <row r="2189">
          <cell r="A2189" t="str">
            <v>06.001.0728-0</v>
          </cell>
          <cell r="B2189" t="str">
            <v>MONTAGEM DE JUNTA DE DESMONTAGEM,EXCLUSIVE A PECA,COM DIAMETRO DE 500MM. CUSTO POR PECA</v>
          </cell>
          <cell r="C2189" t="str">
            <v>UN</v>
          </cell>
          <cell r="D2189">
            <v>440.6</v>
          </cell>
          <cell r="F2189" t="str">
            <v>06.001.0728-A</v>
          </cell>
          <cell r="G2189" t="str">
            <v>MONTAGEM DE JUNTA DE DESMONTAGEM,EXCLUSIVE A PECA,COM DIAMETRO DE 500MM. CUSTO POR PECA</v>
          </cell>
          <cell r="H2189" t="str">
            <v>UN</v>
          </cell>
          <cell r="I2189">
            <v>413.9</v>
          </cell>
        </row>
        <row r="2190">
          <cell r="A2190" t="str">
            <v>06.001.0729-0</v>
          </cell>
          <cell r="B2190" t="str">
            <v>MONTAGEM DE JUNTA DE DESMONTAGEM,EXCLUSIVE A PECA,COM DIAMETRO DE 600MM.CUSTO POR PECA</v>
          </cell>
          <cell r="C2190" t="str">
            <v>UN</v>
          </cell>
          <cell r="D2190">
            <v>478.35</v>
          </cell>
          <cell r="F2190" t="str">
            <v>06.001.0729-A</v>
          </cell>
          <cell r="G2190" t="str">
            <v>MONTAGEM DE JUNTA DE DESMONTAGEM,EXCLUSIVE A PECA,COM DIAMETRO DE 600MM.CUSTO POR PECA</v>
          </cell>
          <cell r="H2190" t="str">
            <v>UN</v>
          </cell>
          <cell r="I2190">
            <v>449.32</v>
          </cell>
        </row>
        <row r="2191">
          <cell r="A2191" t="str">
            <v>06.001.0730-0</v>
          </cell>
          <cell r="B2191" t="str">
            <v>MONTAGEM DE JUNTA DE DESMONTAGEM,EXCLUSIVE A PECA,COM DIAMETRO DE 700MM.CUSTO POR PECA</v>
          </cell>
          <cell r="C2191" t="str">
            <v>UN</v>
          </cell>
          <cell r="D2191">
            <v>517.33000000000004</v>
          </cell>
          <cell r="F2191" t="str">
            <v>06.001.0730-A</v>
          </cell>
          <cell r="G2191" t="str">
            <v>MONTAGEM DE JUNTA DE DESMONTAGEM,EXCLUSIVE A PECA,COM DIAMETRO DE 700MM.CUSTO POR PECA</v>
          </cell>
          <cell r="H2191" t="str">
            <v>UN</v>
          </cell>
          <cell r="I2191">
            <v>483.76</v>
          </cell>
        </row>
        <row r="2192">
          <cell r="A2192" t="str">
            <v>06.001.0731-0</v>
          </cell>
          <cell r="B2192" t="str">
            <v>MONTAGEM DE JUNTA DE DESMONTAGEM,EXCLUSIVE A PECA,COM DIAMETRO DE 800MM.CUSTO POR PECA</v>
          </cell>
          <cell r="C2192" t="str">
            <v>UN</v>
          </cell>
          <cell r="D2192">
            <v>572.30999999999995</v>
          </cell>
          <cell r="F2192" t="str">
            <v>06.001.0731-A</v>
          </cell>
          <cell r="G2192" t="str">
            <v>MONTAGEM DE JUNTA DE DESMONTAGEM,EXCLUSIVE A PECA,COM DIAMETRO DE 800MM.CUSTO POR PECA</v>
          </cell>
          <cell r="H2192" t="str">
            <v>UN</v>
          </cell>
          <cell r="I2192">
            <v>535.87</v>
          </cell>
        </row>
        <row r="2193">
          <cell r="A2193" t="str">
            <v>06.001.0732-0</v>
          </cell>
          <cell r="B2193" t="str">
            <v>MONTAGEM DE JUNTA DE DESMONTAGEM,EXCLUSIVE A PECA,COM DIAMETRO DE 900MM.CUSTO POR PECA</v>
          </cell>
          <cell r="C2193" t="str">
            <v>UN</v>
          </cell>
          <cell r="D2193">
            <v>627.72</v>
          </cell>
          <cell r="F2193" t="str">
            <v>06.001.0732-A</v>
          </cell>
          <cell r="G2193" t="str">
            <v>MONTAGEM DE JUNTA DE DESMONTAGEM,EXCLUSIVE A PECA,COM DIAMETRO DE 900MM.CUSTO POR PECA</v>
          </cell>
          <cell r="H2193" t="str">
            <v>UN</v>
          </cell>
          <cell r="I2193">
            <v>586.30999999999995</v>
          </cell>
        </row>
        <row r="2194">
          <cell r="A2194" t="str">
            <v>06.001.0733-0</v>
          </cell>
          <cell r="B2194" t="str">
            <v>MONTAGEM DE JUNTA DE DESMONTAGEM,EXCLUSIVE A PECA,COM DIAMETRO DE 1000MM.CUSTO POR PECA</v>
          </cell>
          <cell r="C2194" t="str">
            <v>UN</v>
          </cell>
          <cell r="D2194">
            <v>690.08</v>
          </cell>
          <cell r="F2194" t="str">
            <v>06.001.0733-A</v>
          </cell>
          <cell r="G2194" t="str">
            <v>MONTAGEM DE JUNTA DE DESMONTAGEM,EXCLUSIVE A PECA,COM DIAMETRO DE 1000MM.CUSTO POR PECA</v>
          </cell>
          <cell r="H2194" t="str">
            <v>UN</v>
          </cell>
          <cell r="I2194">
            <v>645.39</v>
          </cell>
        </row>
        <row r="2195">
          <cell r="A2195" t="str">
            <v>06.001.0734-0</v>
          </cell>
          <cell r="B2195" t="str">
            <v>MONTAGEM DE JUNTA DE DESMONTAGEM,EXCLUSIVE A PECA,COM DIAMETRO DE 1200MM.CUSTO POR PECA</v>
          </cell>
          <cell r="C2195" t="str">
            <v>UN</v>
          </cell>
          <cell r="D2195">
            <v>795.32</v>
          </cell>
          <cell r="F2195" t="str">
            <v>06.001.0734-A</v>
          </cell>
          <cell r="G2195" t="str">
            <v>MONTAGEM DE JUNTA DE DESMONTAGEM,EXCLUSIVE A PECA,COM DIAMETRO DE 1200MM.CUSTO POR PECA</v>
          </cell>
          <cell r="H2195" t="str">
            <v>UN</v>
          </cell>
          <cell r="I2195">
            <v>741.2</v>
          </cell>
        </row>
        <row r="2196">
          <cell r="A2196" t="str">
            <v>06.001.0735-0</v>
          </cell>
          <cell r="B2196" t="str">
            <v>MONTAGEM DE JUNTA DE DESMONTAGEM,EXCLUSIVE A PECA,COM DIAMETRO DE 1400MM.CUSTO POR PECA</v>
          </cell>
          <cell r="C2196" t="str">
            <v>UN</v>
          </cell>
          <cell r="D2196">
            <v>898.05</v>
          </cell>
          <cell r="F2196" t="str">
            <v>06.001.0735-A</v>
          </cell>
          <cell r="G2196" t="str">
            <v>MONTAGEM DE JUNTA DE DESMONTAGEM,EXCLUSIVE A PECA,COM DIAMETRO DE 1400MM.CUSTO POR PECA</v>
          </cell>
          <cell r="H2196" t="str">
            <v>UN</v>
          </cell>
          <cell r="I2196">
            <v>835.3</v>
          </cell>
        </row>
        <row r="2197">
          <cell r="A2197" t="str">
            <v>06.001.0736-0</v>
          </cell>
          <cell r="B2197" t="str">
            <v>MONTAGEM DE JUNTA DE DESMONTAGEM,EXCLUSIVE A PECA,COM DIAMETRO DE 1500MM.CUSTO POR PECA</v>
          </cell>
          <cell r="C2197" t="str">
            <v>UN</v>
          </cell>
          <cell r="D2197">
            <v>958.23</v>
          </cell>
          <cell r="F2197" t="str">
            <v>06.001.0736-A</v>
          </cell>
          <cell r="G2197" t="str">
            <v>MONTAGEM DE JUNTA DE DESMONTAGEM,EXCLUSIVE A PECA,COM DIAMETRO DE 1500MM.CUSTO POR PECA</v>
          </cell>
          <cell r="H2197" t="str">
            <v>UN</v>
          </cell>
          <cell r="I2197">
            <v>893.48</v>
          </cell>
        </row>
        <row r="2198">
          <cell r="A2198" t="str">
            <v>06.001.0750-0</v>
          </cell>
          <cell r="B2198" t="str">
            <v>MONTAGEM DE JUNTA DRESSER SEM ANCORAGENS (HARNESS),EXCLUSIVEA PECA,COM DIAMETRO DE 150MM.CUSTO POR PECA</v>
          </cell>
          <cell r="C2198" t="str">
            <v>UN</v>
          </cell>
          <cell r="D2198">
            <v>34.82</v>
          </cell>
          <cell r="F2198" t="str">
            <v>06.001.0750-A</v>
          </cell>
          <cell r="G2198" t="str">
            <v>MONTAGEM DE JUNTA DRESSER SEM ANCORAGENS (HARNESS),EXCLUSIVEA PECA,COM DIAMETRO DE 150MM.CUSTO POR PECA</v>
          </cell>
          <cell r="H2198" t="str">
            <v>UN</v>
          </cell>
          <cell r="I2198">
            <v>30.17</v>
          </cell>
        </row>
        <row r="2199">
          <cell r="A2199" t="str">
            <v>06.001.0751-0</v>
          </cell>
          <cell r="B2199" t="str">
            <v>MONTAGEM DE JUNTA DRESSER SEM ANCORAGENS (HARNESS),EXCLUSIVEA PECA,COM DIAMETRO DE 200MM.CUSTO POR PECA</v>
          </cell>
          <cell r="C2199" t="str">
            <v>UN</v>
          </cell>
          <cell r="D2199">
            <v>34.869999999999997</v>
          </cell>
          <cell r="F2199" t="str">
            <v>06.001.0751-A</v>
          </cell>
          <cell r="G2199" t="str">
            <v>MONTAGEM DE JUNTA DRESSER SEM ANCORAGENS (HARNESS),EXCLUSIVEA PECA,COM DIAMETRO DE 200MM.CUSTO POR PECA</v>
          </cell>
          <cell r="H2199" t="str">
            <v>UN</v>
          </cell>
          <cell r="I2199">
            <v>30.21</v>
          </cell>
        </row>
        <row r="2200">
          <cell r="A2200" t="str">
            <v>06.001.0752-0</v>
          </cell>
          <cell r="B2200" t="str">
            <v>MONTAGEM DE JUNTA DRESSER SEM ANCORAGENS (HARNESS),EXCLUSIVEA PECA,COM DIAMETRO DE 250MM.CUSTO POR PECA</v>
          </cell>
          <cell r="C2200" t="str">
            <v>UN</v>
          </cell>
          <cell r="D2200">
            <v>38.33</v>
          </cell>
          <cell r="F2200" t="str">
            <v>06.001.0752-A</v>
          </cell>
          <cell r="G2200" t="str">
            <v>MONTAGEM DE JUNTA DRESSER SEM ANCORAGENS (HARNESS),EXCLUSIVEA PECA,COM DIAMETRO DE 250MM.CUSTO POR PECA</v>
          </cell>
          <cell r="H2200" t="str">
            <v>UN</v>
          </cell>
          <cell r="I2200">
            <v>33.22</v>
          </cell>
        </row>
        <row r="2201">
          <cell r="A2201" t="str">
            <v>06.001.0753-0</v>
          </cell>
          <cell r="B2201" t="str">
            <v>MONTAGEM DE JUNTA DRESSER SEM ANCORAGENS (HARNESS),EXCLUSIVEA PECA,COM DIAMETRO DE 300MM.CUSTO POR PECA</v>
          </cell>
          <cell r="C2201" t="str">
            <v>UN</v>
          </cell>
          <cell r="D2201">
            <v>38.380000000000003</v>
          </cell>
          <cell r="F2201" t="str">
            <v>06.001.0753-A</v>
          </cell>
          <cell r="G2201" t="str">
            <v>MONTAGEM DE JUNTA DRESSER SEM ANCORAGENS (HARNESS),EXCLUSIVEA PECA,COM DIAMETRO DE 300MM.CUSTO POR PECA</v>
          </cell>
          <cell r="H2201" t="str">
            <v>UN</v>
          </cell>
          <cell r="I2201">
            <v>33.26</v>
          </cell>
        </row>
        <row r="2202">
          <cell r="A2202" t="str">
            <v>06.001.0754-0</v>
          </cell>
          <cell r="B2202" t="str">
            <v>MONTAGEM DE JUNTA DRESSER SEM ANCORAGENS (HARNESS),EXCLUSIVEA PECA,COM DIAMETRO DE 350MM.CUSTO POR PECA</v>
          </cell>
          <cell r="C2202" t="str">
            <v>UN</v>
          </cell>
          <cell r="D2202">
            <v>38.380000000000003</v>
          </cell>
          <cell r="F2202" t="str">
            <v>06.001.0754-A</v>
          </cell>
          <cell r="G2202" t="str">
            <v>MONTAGEM DE JUNTA DRESSER SEM ANCORAGENS (HARNESS),EXCLUSIVEA PECA,COM DIAMETRO DE 350MM.CUSTO POR PECA</v>
          </cell>
          <cell r="H2202" t="str">
            <v>UN</v>
          </cell>
          <cell r="I2202">
            <v>33.26</v>
          </cell>
        </row>
        <row r="2203">
          <cell r="A2203" t="str">
            <v>06.001.0755-0</v>
          </cell>
          <cell r="B2203" t="str">
            <v>MONTAGEM DE JUNTA DRESSER SEM ANCORAGENS (HARNESS),EXCLUSIVEA PECA,COM DIAMETRO DE 400MM.CUSTO POR PECA</v>
          </cell>
          <cell r="C2203" t="str">
            <v>UN</v>
          </cell>
          <cell r="D2203">
            <v>51.77</v>
          </cell>
          <cell r="F2203" t="str">
            <v>06.001.0755-A</v>
          </cell>
          <cell r="G2203" t="str">
            <v>MONTAGEM DE JUNTA DRESSER SEM ANCORAGENS (HARNESS),EXCLUSIVEA PECA,COM DIAMETRO DE 400MM.CUSTO POR PECA</v>
          </cell>
          <cell r="H2203" t="str">
            <v>UN</v>
          </cell>
          <cell r="I2203">
            <v>44.86</v>
          </cell>
        </row>
        <row r="2204">
          <cell r="A2204" t="str">
            <v>06.001.0756-0</v>
          </cell>
          <cell r="B2204" t="str">
            <v>MONTAGEM DE JUNTA DRESSER SEM ANCORAGENS (HARNESS),EXCLUSIVEA PECA,COM DIAMETRO DE 450MM.CUSTO POR PECA</v>
          </cell>
          <cell r="C2204" t="str">
            <v>UN</v>
          </cell>
          <cell r="D2204">
            <v>51.77</v>
          </cell>
          <cell r="F2204" t="str">
            <v>06.001.0756-A</v>
          </cell>
          <cell r="G2204" t="str">
            <v>MONTAGEM DE JUNTA DRESSER SEM ANCORAGENS (HARNESS),EXCLUSIVEA PECA,COM DIAMETRO DE 450MM.CUSTO POR PECA</v>
          </cell>
          <cell r="H2204" t="str">
            <v>UN</v>
          </cell>
          <cell r="I2204">
            <v>44.86</v>
          </cell>
        </row>
        <row r="2205">
          <cell r="A2205" t="str">
            <v>06.001.0757-0</v>
          </cell>
          <cell r="B2205" t="str">
            <v>MONTAGEM DE JUNTA DRESSER SEM ANCORAGENS (HARNESS),EXCLUSIVEA PECA,COM DIAMETRO DE 500MM.CUSTO POR PECA</v>
          </cell>
          <cell r="C2205" t="str">
            <v>UN</v>
          </cell>
          <cell r="D2205">
            <v>55.31</v>
          </cell>
          <cell r="F2205" t="str">
            <v>06.001.0757-A</v>
          </cell>
          <cell r="G2205" t="str">
            <v>MONTAGEM DE JUNTA DRESSER SEM ANCORAGENS (HARNESS),EXCLUSIVEA PECA,COM DIAMETRO DE 500MM.CUSTO POR PECA</v>
          </cell>
          <cell r="H2205" t="str">
            <v>UN</v>
          </cell>
          <cell r="I2205">
            <v>47.93</v>
          </cell>
        </row>
        <row r="2206">
          <cell r="A2206" t="str">
            <v>06.001.0758-0</v>
          </cell>
          <cell r="B2206" t="str">
            <v>MONTAGEM DE JUNTA DRESSER SEM ANCORAGENS (HARNESS),EXCLUSIVEA PECA,COM DIAMETRO DE 600MM.CUSTO POR PECA</v>
          </cell>
          <cell r="C2206" t="str">
            <v>UN</v>
          </cell>
          <cell r="D2206">
            <v>58.85</v>
          </cell>
          <cell r="F2206" t="str">
            <v>06.001.0758-A</v>
          </cell>
          <cell r="G2206" t="str">
            <v>MONTAGEM DE JUNTA DRESSER SEM ANCORAGENS (HARNESS),EXCLUSIVEA PECA,COM DIAMETRO DE 600MM.CUSTO POR PECA</v>
          </cell>
          <cell r="H2206" t="str">
            <v>UN</v>
          </cell>
          <cell r="I2206">
            <v>50.99</v>
          </cell>
        </row>
        <row r="2207">
          <cell r="A2207" t="str">
            <v>06.001.0759-0</v>
          </cell>
          <cell r="B2207" t="str">
            <v>MONTAGEM DE JUNTA DRESSER SEM ANCORAGENS (HARNESS),EXCLUSIVEA PECA,COM DIAMETRO DE 700MM.CUSTO POR PECA</v>
          </cell>
          <cell r="C2207" t="str">
            <v>UN</v>
          </cell>
          <cell r="D2207">
            <v>58.92</v>
          </cell>
          <cell r="F2207" t="str">
            <v>06.001.0759-A</v>
          </cell>
          <cell r="G2207" t="str">
            <v>MONTAGEM DE JUNTA DRESSER SEM ANCORAGENS (HARNESS),EXCLUSIVEA PECA,COM DIAMETRO DE 700MM.CUSTO POR PECA</v>
          </cell>
          <cell r="H2207" t="str">
            <v>UN</v>
          </cell>
          <cell r="I2207">
            <v>51.05</v>
          </cell>
        </row>
        <row r="2208">
          <cell r="A2208" t="str">
            <v>06.001.0760-0</v>
          </cell>
          <cell r="B2208" t="str">
            <v>MONTAGEM DE JUNTA DRESSER SEM ANCORAGENS (HARNESS),EXCLUSIVEA PECA,COM DIAMETRO DE 800MM.CUSTO POR PECA</v>
          </cell>
          <cell r="C2208" t="str">
            <v>UN</v>
          </cell>
          <cell r="D2208">
            <v>185.84</v>
          </cell>
          <cell r="F2208" t="str">
            <v>06.001.0760-A</v>
          </cell>
          <cell r="G2208" t="str">
            <v>MONTAGEM DE JUNTA DRESSER SEM ANCORAGENS (HARNESS),EXCLUSIVEA PECA,COM DIAMETRO DE 800MM.CUSTO POR PECA</v>
          </cell>
          <cell r="H2208" t="str">
            <v>UN</v>
          </cell>
          <cell r="I2208">
            <v>175.5</v>
          </cell>
        </row>
        <row r="2209">
          <cell r="A2209" t="str">
            <v>06.001.0761-0</v>
          </cell>
          <cell r="B2209" t="str">
            <v>MONTAGEM DE JUNTA DRESSER SEM ANCORAGENS (HARNESS),EXCLUSIVEA PECA,COM DIAMETRO DE 900MM.CUSTO POR PECA</v>
          </cell>
          <cell r="C2209" t="str">
            <v>UN</v>
          </cell>
          <cell r="D2209">
            <v>189.59</v>
          </cell>
          <cell r="F2209" t="str">
            <v>06.001.0761-A</v>
          </cell>
          <cell r="G2209" t="str">
            <v>MONTAGEM DE JUNTA DRESSER SEM ANCORAGENS (HARNESS),EXCLUSIVEA PECA,COM DIAMETRO DE 900MM.CUSTO POR PECA</v>
          </cell>
          <cell r="H2209" t="str">
            <v>UN</v>
          </cell>
          <cell r="I2209">
            <v>178.77</v>
          </cell>
        </row>
        <row r="2210">
          <cell r="A2210" t="str">
            <v>06.001.0762-0</v>
          </cell>
          <cell r="B2210" t="str">
            <v>MONTAGEM DE JUNTA DRESSER SEM ANCORAGENS (HARNESS),EXCLUSIVEA PECA,COM DIAMETRO DE 1000MM.CUSTO POR PECA</v>
          </cell>
          <cell r="C2210" t="str">
            <v>UN</v>
          </cell>
          <cell r="D2210">
            <v>192.75</v>
          </cell>
          <cell r="F2210" t="str">
            <v>06.001.0762-A</v>
          </cell>
          <cell r="G2210" t="str">
            <v>MONTAGEM DE JUNTA DRESSER SEM ANCORAGENS (HARNESS),EXCLUSIVEA PECA,COM DIAMETRO DE 1000MM.CUSTO POR PECA</v>
          </cell>
          <cell r="H2210" t="str">
            <v>UN</v>
          </cell>
          <cell r="I2210">
            <v>181.8</v>
          </cell>
        </row>
        <row r="2211">
          <cell r="A2211" t="str">
            <v>06.001.0763-0</v>
          </cell>
          <cell r="B2211" t="str">
            <v>MONTAGEM DE JUNTA DRESSER SEM ANCORAGENS (HARNESS),EXCLUSIVEA PECA,COM DIAMETRO DE 1200MM.CUSTO POR PECA</v>
          </cell>
          <cell r="C2211" t="str">
            <v>UN</v>
          </cell>
          <cell r="D2211">
            <v>200.37</v>
          </cell>
          <cell r="F2211" t="str">
            <v>06.001.0763-A</v>
          </cell>
          <cell r="G2211" t="str">
            <v>MONTAGEM DE JUNTA DRESSER SEM ANCORAGENS (HARNESS),EXCLUSIVEA PECA,COM DIAMETRO DE 1200MM.CUSTO POR PECA</v>
          </cell>
          <cell r="H2211" t="str">
            <v>UN</v>
          </cell>
          <cell r="I2211">
            <v>188.46</v>
          </cell>
        </row>
        <row r="2212">
          <cell r="A2212" t="str">
            <v>06.001.0764-0</v>
          </cell>
          <cell r="B2212" t="str">
            <v>MONTAGEM DE JUNTA DRESSER SEM ANCORAGENS (HARNESS),EXCLUSIVEA PECA,COM DIAMETRO DE 1300MM.CUSTO POR PECA</v>
          </cell>
          <cell r="C2212" t="str">
            <v>UN</v>
          </cell>
          <cell r="D2212">
            <v>204.8</v>
          </cell>
          <cell r="F2212" t="str">
            <v>06.001.0764-A</v>
          </cell>
          <cell r="G2212" t="str">
            <v>MONTAGEM DE JUNTA DRESSER SEM ANCORAGENS (HARNESS),EXCLUSIVEA PECA,COM DIAMETRO DE 1300MM.CUSTO POR PECA</v>
          </cell>
          <cell r="H2212" t="str">
            <v>UN</v>
          </cell>
          <cell r="I2212">
            <v>192.39</v>
          </cell>
        </row>
        <row r="2213">
          <cell r="A2213" t="str">
            <v>06.001.0765-0</v>
          </cell>
          <cell r="B2213" t="str">
            <v>MONTAGEM DE JUNTA DRESSER SEM ANCORAGENS (HARNESS),EXCLUSIVEA PECA,COM DIAMETRO DE 1500MM.CUSTO POR PECA</v>
          </cell>
          <cell r="C2213" t="str">
            <v>UN</v>
          </cell>
          <cell r="D2213">
            <v>210.19</v>
          </cell>
          <cell r="F2213" t="str">
            <v>06.001.0765-A</v>
          </cell>
          <cell r="G2213" t="str">
            <v>MONTAGEM DE JUNTA DRESSER SEM ANCORAGENS (HARNESS),EXCLUSIVEA PECA,COM DIAMETRO DE 1500MM.CUSTO POR PECA</v>
          </cell>
          <cell r="H2213" t="str">
            <v>UN</v>
          </cell>
          <cell r="I2213">
            <v>197.24</v>
          </cell>
        </row>
        <row r="2214">
          <cell r="A2214" t="str">
            <v>06.001.0766-0</v>
          </cell>
          <cell r="B2214" t="str">
            <v>MONTAGEM DE JUNTA DRESSER SEM ANCORAGENS (HARNESS),EXCLUSIVEA PECA,COM DIAMETRO DE 2000MM.CUSTO POR PECA</v>
          </cell>
          <cell r="C2214" t="str">
            <v>UN</v>
          </cell>
          <cell r="D2214">
            <v>227.22</v>
          </cell>
          <cell r="F2214" t="str">
            <v>06.001.0766-A</v>
          </cell>
          <cell r="G2214" t="str">
            <v>MONTAGEM DE JUNTA DRESSER SEM ANCORAGENS (HARNESS),EXCLUSIVEA PECA,COM DIAMETRO DE 2000MM.CUSTO POR PECA</v>
          </cell>
          <cell r="H2214" t="str">
            <v>UN</v>
          </cell>
          <cell r="I2214">
            <v>212.29</v>
          </cell>
        </row>
        <row r="2215">
          <cell r="A2215" t="str">
            <v>06.001.0767-0</v>
          </cell>
          <cell r="B2215" t="str">
            <v>MONTAGEM DE JUNTA DRESSER SEM ANCORAGENS (HARNESS),EXCLUSIVEA PECA,COM DIAMETRO DE 2500MM.CUSTO POR PECA</v>
          </cell>
          <cell r="C2215" t="str">
            <v>UN</v>
          </cell>
          <cell r="D2215">
            <v>233.85</v>
          </cell>
          <cell r="F2215" t="str">
            <v>06.001.0767-A</v>
          </cell>
          <cell r="G2215" t="str">
            <v>MONTAGEM DE JUNTA DRESSER SEM ANCORAGENS (HARNESS),EXCLUSIVEA PECA,COM DIAMETRO DE 2500MM.CUSTO POR PECA</v>
          </cell>
          <cell r="H2215" t="str">
            <v>UN</v>
          </cell>
          <cell r="I2215">
            <v>218.32</v>
          </cell>
        </row>
        <row r="2216">
          <cell r="A2216" t="str">
            <v>06.001.0770-0</v>
          </cell>
          <cell r="B2216" t="str">
            <v>ASSENTAMENTO DE TUBOS DE POLIETILENO,COM DE=20 A 40MM,INCLUSIVE TESTE HIDROSTATICO,EXCLUSIVE SOLDA DAS JUNTAS E FORNECIMENTO DE TUBOS E DE CONEXOES</v>
          </cell>
          <cell r="C2216" t="str">
            <v>M</v>
          </cell>
          <cell r="D2216">
            <v>31.46</v>
          </cell>
          <cell r="F2216" t="str">
            <v>06.001.0770-A</v>
          </cell>
          <cell r="G2216" t="str">
            <v>ASSENTAMENTO DE TUBOS DE POLIETILENO,COM DE=20 A 40MM,INCLUSIVE TESTE HIDROSTATICO,EXCLUSIVE SOLDA DAS JUNTAS E FORNECIMENTO DE TUBOS E DE CONEXOES</v>
          </cell>
          <cell r="H2216" t="str">
            <v>M</v>
          </cell>
          <cell r="I2216">
            <v>28.07</v>
          </cell>
        </row>
        <row r="2217">
          <cell r="A2217" t="str">
            <v>06.001.0771-0</v>
          </cell>
          <cell r="B2217" t="str">
            <v>ASSENTAMENTO DE TUBOS DE POLIETILENO,COM DE ACIMA DE 40 A 75MM,INCLUSIVE TESTE HIDROSTATICO,EXCLUSIVE SOLDA DAS JUNTAS EFORNECIMENTO DE TUBOS E DE CONEXOES</v>
          </cell>
          <cell r="C2217" t="str">
            <v>M</v>
          </cell>
          <cell r="D2217">
            <v>32.130000000000003</v>
          </cell>
          <cell r="F2217" t="str">
            <v>06.001.0771-A</v>
          </cell>
          <cell r="G2217" t="str">
            <v>ASSENTAMENTO DE TUBOS DE POLIETILENO,COM DE ACIMA DE 40 A 75MM,INCLUSIVE TESTE HIDROSTATICO,EXCLUSIVE SOLDA DAS JUNTAS EFORNECIMENTO DE TUBOS E DE CONEXOES</v>
          </cell>
          <cell r="H2217" t="str">
            <v>M</v>
          </cell>
          <cell r="I2217">
            <v>28.66</v>
          </cell>
        </row>
        <row r="2218">
          <cell r="A2218" t="str">
            <v>06.001.0772-0</v>
          </cell>
          <cell r="B2218" t="str">
            <v>ASSENTAMENTO DE TUBOS DE POLIETILENO,COM DE ACIMA DE 75MM A125MM,INCLUSIVE TESTE HIDROSTATICO,EXCLUSIVE SOLDA DAS JUNTAS E FORNECIMENTO DE TUBOS E DE CONEXOES</v>
          </cell>
          <cell r="C2218" t="str">
            <v>M</v>
          </cell>
          <cell r="D2218">
            <v>33.1</v>
          </cell>
          <cell r="F2218" t="str">
            <v>06.001.0772-A</v>
          </cell>
          <cell r="G2218" t="str">
            <v>ASSENTAMENTO DE TUBOS DE POLIETILENO,COM DE ACIMA DE 75MM A125MM,INCLUSIVE TESTE HIDROSTATICO,EXCLUSIVE SOLDA DAS JUNTAS E FORNECIMENTO DE TUBOS E DE CONEXOES</v>
          </cell>
          <cell r="H2218" t="str">
            <v>M</v>
          </cell>
          <cell r="I2218">
            <v>29.53</v>
          </cell>
        </row>
        <row r="2219">
          <cell r="A2219" t="str">
            <v>06.001.0773-0</v>
          </cell>
          <cell r="B2219" t="str">
            <v>ASSENTAMENTO DE TUBOS DE POLIETILENO,COM DE ACIMA DE 125MM A180MM,INCLUSIVE TESTE HIDROSTATICO,EXCLUSIVE SOLDA DAS JUNTAS E FORNECIMENTO DE TUBOS E DE CONEXOES</v>
          </cell>
          <cell r="C2219" t="str">
            <v>M</v>
          </cell>
          <cell r="D2219">
            <v>34.07</v>
          </cell>
          <cell r="F2219" t="str">
            <v>06.001.0773-A</v>
          </cell>
          <cell r="G2219" t="str">
            <v>ASSENTAMENTO DE TUBOS DE POLIETILENO,COM DE ACIMA DE 125MM A180MM,INCLUSIVE TESTE HIDROSTATICO,EXCLUSIVE SOLDA DAS JUNTAS E FORNECIMENTO DE TUBOS E DE CONEXOES</v>
          </cell>
          <cell r="H2219" t="str">
            <v>M</v>
          </cell>
          <cell r="I2219">
            <v>30.4</v>
          </cell>
        </row>
        <row r="2220">
          <cell r="A2220" t="str">
            <v>06.001.0774-0</v>
          </cell>
          <cell r="B2220" t="str">
            <v>ASSENTAMENTO DE TUBOS DE POLIETILENO,COM DE ACIMA DE 180MM A225MM,INCLUSIVE TESTE HIDROSTATICO,EXCLUSIVE SOLDA DAS JUNTAS E FORNECIMENTO DE TUBOS E DE CONEXOES</v>
          </cell>
          <cell r="C2220" t="str">
            <v>M</v>
          </cell>
          <cell r="D2220">
            <v>35.04</v>
          </cell>
          <cell r="F2220" t="str">
            <v>06.001.0774-A</v>
          </cell>
          <cell r="G2220" t="str">
            <v>ASSENTAMENTO DE TUBOS DE POLIETILENO,COM DE ACIMA DE 180MM A225MM,INCLUSIVE TESTE HIDROSTATICO,EXCLUSIVE SOLDA DAS JUNTAS E FORNECIMENTO DE TUBOS E DE CONEXOES</v>
          </cell>
          <cell r="H2220" t="str">
            <v>M</v>
          </cell>
          <cell r="I2220">
            <v>31.27</v>
          </cell>
        </row>
        <row r="2221">
          <cell r="A2221" t="str">
            <v>06.001.0775-0</v>
          </cell>
          <cell r="B2221" t="str">
            <v>ASSENTAMENTO DE TUBOS DE POLIETILENO,COM DE ACIMA DE 225MM A280MM,INCLUSIVE TESTE HIDROSTATICO,EXCLUSIVE SOLDA DAS JUNTAS E FORNECIMENTO DE TUBOS E DE CONEXOES</v>
          </cell>
          <cell r="C2221" t="str">
            <v>M</v>
          </cell>
          <cell r="D2221">
            <v>36.01</v>
          </cell>
          <cell r="F2221" t="str">
            <v>06.001.0775-A</v>
          </cell>
          <cell r="G2221" t="str">
            <v>ASSENTAMENTO DE TUBOS DE POLIETILENO,COM DE ACIMA DE 225MM A280MM,INCLUSIVE TESTE HIDROSTATICO,EXCLUSIVE SOLDA DAS JUNTAS E FORNECIMENTO DE TUBOS E DE CONEXOES</v>
          </cell>
          <cell r="H2221" t="str">
            <v>M</v>
          </cell>
          <cell r="I2221">
            <v>32.15</v>
          </cell>
        </row>
        <row r="2222">
          <cell r="A2222" t="str">
            <v>06.001.0776-0</v>
          </cell>
          <cell r="B2222" t="str">
            <v>ASSENTAMENTO DE TUBOS DE POLIETILENO,COM DE ACIMA DE 280MM A355MM,INCLUSIVE TESTE HIDROSTATICO,EXCLUSIVE SOLDA DAS JUNTAS E FORNECIMENTO DE TUBOS E DE CONEXOES</v>
          </cell>
          <cell r="C2222" t="str">
            <v>M</v>
          </cell>
          <cell r="D2222">
            <v>36.979999999999997</v>
          </cell>
          <cell r="F2222" t="str">
            <v>06.001.0776-A</v>
          </cell>
          <cell r="G2222" t="str">
            <v>ASSENTAMENTO DE TUBOS DE POLIETILENO,COM DE ACIMA DE 280MM A355MM,INCLUSIVE TESTE HIDROSTATICO,EXCLUSIVE SOLDA DAS JUNTAS E FORNECIMENTO DE TUBOS E DE CONEXOES</v>
          </cell>
          <cell r="H2222" t="str">
            <v>M</v>
          </cell>
          <cell r="I2222">
            <v>33.020000000000003</v>
          </cell>
        </row>
        <row r="2223">
          <cell r="A2223" t="str">
            <v>06.001.0777-0</v>
          </cell>
          <cell r="B2223" t="str">
            <v>ASSENTAMENTO DE TUBOS DE POLIETILENO,COM DE ACIMA DE 355MM A450MM,INCLUSIVE TESTE HIDROSTATICO,EXCLUSIVE SOLDA DAS JUNTAS E FORNECIMENTO DE TUBOS E DE CONEXOES</v>
          </cell>
          <cell r="C2223" t="str">
            <v>M</v>
          </cell>
          <cell r="D2223">
            <v>37.950000000000003</v>
          </cell>
          <cell r="F2223" t="str">
            <v>06.001.0777-A</v>
          </cell>
          <cell r="G2223" t="str">
            <v>ASSENTAMENTO DE TUBOS DE POLIETILENO,COM DE ACIMA DE 355MM A450MM,INCLUSIVE TESTE HIDROSTATICO,EXCLUSIVE SOLDA DAS JUNTAS E FORNECIMENTO DE TUBOS E DE CONEXOES</v>
          </cell>
          <cell r="H2223" t="str">
            <v>M</v>
          </cell>
          <cell r="I2223">
            <v>33.89</v>
          </cell>
        </row>
        <row r="2224">
          <cell r="A2224" t="str">
            <v>06.001.0778-0</v>
          </cell>
          <cell r="B2224" t="str">
            <v>ASSENTAMENTO DE TUBOS DE POLIETILENO,COM DE ACIMA DE 450MM A560MM,INCLUSIVE TESTE HIDROSTATICO,EXCLUSIVE SOLDA DAS JUNTAS E FORNECIMENTO DE TUBOS E DE CONEXOES</v>
          </cell>
          <cell r="C2224" t="str">
            <v>M</v>
          </cell>
          <cell r="D2224">
            <v>46.28</v>
          </cell>
          <cell r="F2224" t="str">
            <v>06.001.0778-A</v>
          </cell>
          <cell r="G2224" t="str">
            <v>ASSENTAMENTO DE TUBOS DE POLIETILENO,COM DE ACIMA DE 450MM A560MM,INCLUSIVE TESTE HIDROSTATICO,EXCLUSIVE SOLDA DAS JUNTAS E FORNECIMENTO DE TUBOS E DE CONEXOES</v>
          </cell>
          <cell r="H2224" t="str">
            <v>M</v>
          </cell>
          <cell r="I2224">
            <v>41.68</v>
          </cell>
        </row>
        <row r="2225">
          <cell r="A2225" t="str">
            <v>06.001.0779-0</v>
          </cell>
          <cell r="B2225" t="str">
            <v>ASSENTAMENTO DE TUBOS DE POLIETILENO,COM DE ACIMA DE 560MM A800MM,INCLUSIVE TESTE HIDROSTATICO,EXCLUSIVE SOLDA DAS JUNTAS E FORNECIMENTO DE TUBOS E DE CONEXOES</v>
          </cell>
          <cell r="C2225" t="str">
            <v>M</v>
          </cell>
          <cell r="D2225">
            <v>61.71</v>
          </cell>
          <cell r="F2225" t="str">
            <v>06.001.0779-A</v>
          </cell>
          <cell r="G2225" t="str">
            <v>ASSENTAMENTO DE TUBOS DE POLIETILENO,COM DE ACIMA DE 560MM A800MM,INCLUSIVE TESTE HIDROSTATICO,EXCLUSIVE SOLDA DAS JUNTAS E FORNECIMENTO DE TUBOS E DE CONEXOES</v>
          </cell>
          <cell r="H2225" t="str">
            <v>M</v>
          </cell>
          <cell r="I2225">
            <v>56.24</v>
          </cell>
        </row>
        <row r="2226">
          <cell r="A2226" t="str">
            <v>06.001.0780-0</v>
          </cell>
          <cell r="B2226" t="str">
            <v>ASSENTAMENTO DE TUBOS DE POLIETILENO,COM DE ACIMA DE 800MM A1000MM,INCLUSIVE TESTE HIDROSTATICO,EXCLUSIVE SOLDA DAS JUNTAS E FORNECIMENTO DE TUBOS E DE CONEXOES</v>
          </cell>
          <cell r="C2226" t="str">
            <v>M</v>
          </cell>
          <cell r="D2226">
            <v>74.97</v>
          </cell>
          <cell r="F2226" t="str">
            <v>06.001.0780-A</v>
          </cell>
          <cell r="G2226" t="str">
            <v>ASSENTAMENTO DE TUBOS DE POLIETILENO,COM DE ACIMA DE 800MM A1000MM,INCLUSIVE TESTE HIDROSTATICO,EXCLUSIVE SOLDA DAS JUNTAS E FORNECIMENTO DE TUBOS E DE CONEXOES</v>
          </cell>
          <cell r="H2226" t="str">
            <v>M</v>
          </cell>
          <cell r="I2226">
            <v>69.37</v>
          </cell>
        </row>
        <row r="2227">
          <cell r="A2227" t="str">
            <v>06.001.0781-0</v>
          </cell>
          <cell r="B2227" t="str">
            <v>ASSENTAMENTO DE TUBOS DE POLIETILENO,COM DE ACIMA DE 1000MMA 1200MM,INCLUSIVE TESTE HIDROSTATICO,EXCLUSIVE SOLDA DAS JUNTAS E FORNECIMENTO DE TUBOS E DE CONEXOES</v>
          </cell>
          <cell r="C2227" t="str">
            <v>M</v>
          </cell>
          <cell r="D2227">
            <v>103.42</v>
          </cell>
          <cell r="F2227" t="str">
            <v>06.001.0781-A</v>
          </cell>
          <cell r="G2227" t="str">
            <v>ASSENTAMENTO DE TUBOS DE POLIETILENO,COM DE ACIMA DE 1000MMA 1200MM,INCLUSIVE TESTE HIDROSTATICO,EXCLUSIVE SOLDA DAS JUNTAS E FORNECIMENTO DE TUBOS E DE CONEXOES</v>
          </cell>
          <cell r="H2227" t="str">
            <v>M</v>
          </cell>
          <cell r="I2227">
            <v>96.66</v>
          </cell>
        </row>
        <row r="2228">
          <cell r="A2228" t="str">
            <v>06.002.0010-0</v>
          </cell>
          <cell r="B2228" t="str">
            <v>TUBO DE CONCRETO ARMADO,CLASSE EA-2,CONFORME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v>
          </cell>
          <cell r="C2228" t="str">
            <v>M</v>
          </cell>
          <cell r="D2228">
            <v>334.72</v>
          </cell>
          <cell r="F2228" t="str">
            <v>06.002.0010-A</v>
          </cell>
          <cell r="G2228" t="str">
            <v>TUBO DE CONCRETO ARMADO,CLASSE EA-2,CONFORME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v>
          </cell>
          <cell r="H2228" t="str">
            <v>M</v>
          </cell>
          <cell r="I2228">
            <v>327.11</v>
          </cell>
        </row>
        <row r="2229">
          <cell r="A2229" t="str">
            <v>06.002.0011-0</v>
          </cell>
          <cell r="B2229" t="str">
            <v>TUBO DE CONCRETO ARMADO,CLASSE EA-2,CONFORME ABNT NBR 8890,COM JUNTA ELASTICA,PARA ESGOTO SANITARIO,COM DIAMETRO DE 500MM,INCLUSIVE CARGA E DESCARGA,ACERTO DE FUNDO DE VALA,COLOCACAO,ATERRO E SOCA ATE A ALTURA DE GERATRIZ SUPERIOR DO TUBO,CONSIDERANDO O MATERIAL DA PROPRIA ESCAVACAO E FORNECIMENTO DO ANEL DE BORRACHA.FORNECIMENTO E ASSENTAMENTO</v>
          </cell>
          <cell r="C2229" t="str">
            <v>M</v>
          </cell>
          <cell r="D2229">
            <v>465.52</v>
          </cell>
          <cell r="F2229" t="str">
            <v>06.002.0011-A</v>
          </cell>
          <cell r="G2229" t="str">
            <v>TUBO DE CONCRETO ARMADO,CLASSE EA-2,CONFORME ABNT NBR 8890,COM JUNTA ELASTICA,PARA ESGOTO SANITARIO,COM DIAMETRO DE 500MM,INCLUSIVE CARGA E DESCARGA,ACERTO DE FUNDO DE VALA,COLOCACAO,ATERRO E SOCA ATE A ALTURA DE GERATRIZ SUPERIOR DO TUBO,CONSIDERANDO O MATERIAL DA PROPRIA ESCAVACAO E FORNECIMENTO DO ANEL DE BORRACHA.FORNECIMENTO E ASSENTAMENTO</v>
          </cell>
          <cell r="H2229" t="str">
            <v>M</v>
          </cell>
          <cell r="I2229">
            <v>457.77</v>
          </cell>
        </row>
        <row r="2230">
          <cell r="A2230" t="str">
            <v>06.002.0012-0</v>
          </cell>
          <cell r="B2230" t="str">
            <v>TUBO DE CONCRETO ARMADO,CLASSE EA-2,CONFORME ABNR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v>
          </cell>
          <cell r="C2230" t="str">
            <v>M</v>
          </cell>
          <cell r="D2230">
            <v>544.05999999999995</v>
          </cell>
          <cell r="F2230" t="str">
            <v>06.002.0012-A</v>
          </cell>
          <cell r="G2230" t="str">
            <v>TUBO DE CONCRETO ARMADO,CLASSE EA-2,CONFORME ABNR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v>
          </cell>
          <cell r="H2230" t="str">
            <v>M</v>
          </cell>
          <cell r="I2230">
            <v>534.77</v>
          </cell>
        </row>
        <row r="2231">
          <cell r="A2231" t="str">
            <v>06.002.0013-0</v>
          </cell>
          <cell r="B2231" t="str">
            <v>TUBO DE CONCRETO ARMADO,CLASSE EA-2,CONFORME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v>
          </cell>
          <cell r="C2231" t="str">
            <v>M</v>
          </cell>
          <cell r="D2231">
            <v>652.4</v>
          </cell>
          <cell r="F2231" t="str">
            <v>06.002.0013-A</v>
          </cell>
          <cell r="G2231" t="str">
            <v>TUBO DE CONCRETO ARMADO,CLASSE EA-2,CONFORME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v>
          </cell>
          <cell r="H2231" t="str">
            <v>M</v>
          </cell>
          <cell r="I2231">
            <v>641.37</v>
          </cell>
        </row>
        <row r="2232">
          <cell r="A2232" t="str">
            <v>06.002.0014-0</v>
          </cell>
          <cell r="B2232" t="str">
            <v>TUBO DE CONCRETO ARMADO,CLASSE EA-2,CONFORME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v>
          </cell>
          <cell r="C2232" t="str">
            <v>M</v>
          </cell>
          <cell r="D2232">
            <v>848.63</v>
          </cell>
          <cell r="F2232" t="str">
            <v>06.002.0014-A</v>
          </cell>
          <cell r="G2232" t="str">
            <v>TUBO DE CONCRETO ARMADO,CLASSE EA-2,CONFORME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v>
          </cell>
          <cell r="H2232" t="str">
            <v>M</v>
          </cell>
          <cell r="I2232">
            <v>835.18</v>
          </cell>
        </row>
        <row r="2233">
          <cell r="A2233" t="str">
            <v>06.002.0015-0</v>
          </cell>
          <cell r="B2233" t="str">
            <v>TUBO DE CONCRETO ARMADO,CLASSE EA-2,CONFORME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v>
          </cell>
          <cell r="C2233" t="str">
            <v>M</v>
          </cell>
          <cell r="D2233">
            <v>1081.71</v>
          </cell>
          <cell r="F2233" t="str">
            <v>06.002.0015-A</v>
          </cell>
          <cell r="G2233" t="str">
            <v>TUBO DE CONCRETO ARMADO,CLASSE EA-2,CONFORME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v>
          </cell>
          <cell r="H2233" t="str">
            <v>M</v>
          </cell>
          <cell r="I2233">
            <v>1066.06</v>
          </cell>
        </row>
        <row r="2234">
          <cell r="A2234" t="str">
            <v>06.002.0016-0</v>
          </cell>
          <cell r="B2234" t="str">
            <v>TUBO DE CONCRETO ARMADO,CLASSE EA-2,CONFORME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v>
          </cell>
          <cell r="C2234" t="str">
            <v>M</v>
          </cell>
          <cell r="D2234">
            <v>1364.14</v>
          </cell>
          <cell r="F2234" t="str">
            <v>06.002.0016-A</v>
          </cell>
          <cell r="G2234" t="str">
            <v>TUBO DE CONCRETO ARMADO,CLASSE EA-2,CONFORME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v>
          </cell>
          <cell r="H2234" t="str">
            <v>M</v>
          </cell>
          <cell r="I2234">
            <v>1346.69</v>
          </cell>
        </row>
        <row r="2235">
          <cell r="A2235" t="str">
            <v>06.002.0017-0</v>
          </cell>
          <cell r="B2235" t="str">
            <v>TUBO DE CONCRETO ARMADO,CLASSE EA-2,CONFORME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v>
          </cell>
          <cell r="C2235" t="str">
            <v>M</v>
          </cell>
          <cell r="D2235">
            <v>1929.06</v>
          </cell>
          <cell r="F2235" t="str">
            <v>06.002.0017-A</v>
          </cell>
          <cell r="G2235" t="str">
            <v>TUBO DE CONCRETO ARMADO,CLASSE EA-2,CONFORME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v>
          </cell>
          <cell r="H2235" t="str">
            <v>M</v>
          </cell>
          <cell r="I2235">
            <v>1907.48</v>
          </cell>
        </row>
        <row r="2236">
          <cell r="A2236" t="str">
            <v>06.002.0018-0</v>
          </cell>
          <cell r="B2236" t="str">
            <v>TUBO DE CONCRETO ARMADO,CLASSE EA-2,CONFORME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v>
          </cell>
          <cell r="C2236" t="str">
            <v>M</v>
          </cell>
          <cell r="D2236">
            <v>2345.69</v>
          </cell>
          <cell r="F2236" t="str">
            <v>06.002.0018-A</v>
          </cell>
          <cell r="G2236" t="str">
            <v>TUBO DE CONCRETO ARMADO,CLASSE EA-2,CONFORME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v>
          </cell>
          <cell r="H2236" t="str">
            <v>M</v>
          </cell>
          <cell r="I2236">
            <v>2318.88</v>
          </cell>
        </row>
        <row r="2237">
          <cell r="A2237" t="str">
            <v>06.002.0041-0</v>
          </cell>
          <cell r="B2237" t="str">
            <v>TUBO DE CONCRETO ARMADO,CLASSE EA-3,CONFORME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v>
          </cell>
          <cell r="C2237" t="str">
            <v>M</v>
          </cell>
          <cell r="D2237">
            <v>365.17</v>
          </cell>
          <cell r="F2237" t="str">
            <v>06.002.0041-A</v>
          </cell>
          <cell r="G2237" t="str">
            <v>TUBO DE CONCRETO ARMADO,CLASSE EA-3,CONFORME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v>
          </cell>
          <cell r="H2237" t="str">
            <v>M</v>
          </cell>
          <cell r="I2237">
            <v>359.53</v>
          </cell>
        </row>
        <row r="2238">
          <cell r="A2238" t="str">
            <v>06.002.0042-0</v>
          </cell>
          <cell r="B2238" t="str">
            <v>TUBO DE CONCRETO ARMADO,CLASSE EA-3,CONFORME ABNT NBR 8890,COM JUNTA ELASTICA,PARA ESGOTO SANITARIO,COM DIAMETRO DE 500MM,INCLUSIVE CARGA E DESCARGA,ACERTO DE FUNDO DA VALA,COLOCACAO,ATERRO E SOCA ATE A ALTURA DA GERATRIZ SUPERIOR DO TUBO,CONSIDERANDO O MATERIAL DA PROPRIA ESCAVACAO E FORNECIMENTO DO ANEL DE BORRACHA.FORNECIMENTO E ASSENTAMENTO</v>
          </cell>
          <cell r="C2238" t="str">
            <v>M</v>
          </cell>
          <cell r="D2238">
            <v>503.02</v>
          </cell>
          <cell r="F2238" t="str">
            <v>06.002.0042-A</v>
          </cell>
          <cell r="G2238" t="str">
            <v>TUBO DE CONCRETO ARMADO,CLASSE EA-3,CONFORME ABNT NBR 8890,COM JUNTA ELASTICA,PARA ESGOTO SANITARIO,COM DIAMETRO DE 500MM,INCLUSIVE CARGA E DESCARGA,ACERTO DE FUNDO DA VALA,COLOCACAO,ATERRO E SOCA ATE A ALTURA DA GERATRIZ SUPERIOR DO TUBO,CONSIDERANDO O MATERIAL DA PROPRIA ESCAVACAO E FORNECIMENTO DO ANEL DE BORRACHA.FORNECIMENTO E ASSENTAMENTO</v>
          </cell>
          <cell r="H2238" t="str">
            <v>M</v>
          </cell>
          <cell r="I2238">
            <v>495.27</v>
          </cell>
        </row>
        <row r="2239">
          <cell r="A2239" t="str">
            <v>06.002.0043-0</v>
          </cell>
          <cell r="B2239" t="str">
            <v>TUBO DE CONCRETO ARMADO,CLASSE EA-3,CONFORME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v>
          </cell>
          <cell r="C2239" t="str">
            <v>M</v>
          </cell>
          <cell r="D2239">
            <v>615.05999999999995</v>
          </cell>
          <cell r="F2239" t="str">
            <v>06.002.0043-A</v>
          </cell>
          <cell r="G2239" t="str">
            <v>TUBO DE CONCRETO ARMADO,CLASSE EA-3,CONFORME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v>
          </cell>
          <cell r="H2239" t="str">
            <v>M</v>
          </cell>
          <cell r="I2239">
            <v>605.77</v>
          </cell>
        </row>
        <row r="2240">
          <cell r="A2240" t="str">
            <v>06.002.0044-0</v>
          </cell>
          <cell r="B2240" t="str">
            <v>TUBO DE CONCRETO ARMADO,CLASSE EA-3,CONFORME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v>
          </cell>
          <cell r="C2240" t="str">
            <v>M</v>
          </cell>
          <cell r="D2240">
            <v>897.4</v>
          </cell>
          <cell r="F2240" t="str">
            <v>06.002.0044-A</v>
          </cell>
          <cell r="G2240" t="str">
            <v>TUBO DE CONCRETO ARMADO,CLASSE EA-3,CONFORME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v>
          </cell>
          <cell r="H2240" t="str">
            <v>M</v>
          </cell>
          <cell r="I2240">
            <v>886.37</v>
          </cell>
        </row>
        <row r="2241">
          <cell r="A2241" t="str">
            <v>06.002.0045-0</v>
          </cell>
          <cell r="B2241" t="str">
            <v>TUBO DE CONCRETO ARMADO,CLASSE EA-3,CONFORME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v>
          </cell>
          <cell r="C2241" t="str">
            <v>M</v>
          </cell>
          <cell r="D2241">
            <v>976.2</v>
          </cell>
          <cell r="F2241" t="str">
            <v>06.002.0045-A</v>
          </cell>
          <cell r="G2241" t="str">
            <v>TUBO DE CONCRETO ARMADO,CLASSE EA-3,CONFORME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v>
          </cell>
          <cell r="H2241" t="str">
            <v>M</v>
          </cell>
          <cell r="I2241">
            <v>962.75</v>
          </cell>
        </row>
        <row r="2242">
          <cell r="A2242" t="str">
            <v>06.002.0046-0</v>
          </cell>
          <cell r="B2242" t="str">
            <v>TUBO DE CONCRETO ARMADO,CLASSE EA-3,CONFORME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v>
          </cell>
          <cell r="C2242" t="str">
            <v>M</v>
          </cell>
          <cell r="D2242">
            <v>1340.71</v>
          </cell>
          <cell r="F2242" t="str">
            <v>06.002.0046-A</v>
          </cell>
          <cell r="G2242" t="str">
            <v>TUBO DE CONCRETO ARMADO,CLASSE EA-3,CONFORME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v>
          </cell>
          <cell r="H2242" t="str">
            <v>M</v>
          </cell>
          <cell r="I2242">
            <v>1325.06</v>
          </cell>
        </row>
        <row r="2243">
          <cell r="A2243" t="str">
            <v>06.002.0047-0</v>
          </cell>
          <cell r="B2243" t="str">
            <v>TUBO DE CONCRETO ARMADO,CLASSE EA-3,CONFORME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v>
          </cell>
          <cell r="C2243" t="str">
            <v>M</v>
          </cell>
          <cell r="D2243">
            <v>1479.14</v>
          </cell>
          <cell r="F2243" t="str">
            <v>06.002.0047-A</v>
          </cell>
          <cell r="G2243" t="str">
            <v>TUBO DE CONCRETO ARMADO,CLASSE EA-3,CONFORME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v>
          </cell>
          <cell r="H2243" t="str">
            <v>M</v>
          </cell>
          <cell r="I2243">
            <v>1461.69</v>
          </cell>
        </row>
        <row r="2244">
          <cell r="A2244" t="str">
            <v>06.002.0049-0</v>
          </cell>
          <cell r="B2244" t="str">
            <v>TUBO DE CONCRETO ARMADO,CLASSE EA-3,CONFORME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v>
          </cell>
          <cell r="C2244" t="str">
            <v>M</v>
          </cell>
          <cell r="D2244">
            <v>2095.06</v>
          </cell>
          <cell r="F2244" t="str">
            <v>06.002.0049-A</v>
          </cell>
          <cell r="G2244" t="str">
            <v>TUBO DE CONCRETO ARMADO,CLASSE EA-3,CONFORME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v>
          </cell>
          <cell r="H2244" t="str">
            <v>M</v>
          </cell>
          <cell r="I2244">
            <v>2073.48</v>
          </cell>
        </row>
        <row r="2245">
          <cell r="A2245" t="str">
            <v>06.002.0050-0</v>
          </cell>
          <cell r="B2245" t="str">
            <v>TUBO DE CONCRETO ARMADO,CLASSE EA-3,CONFORME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v>
          </cell>
          <cell r="C2245" t="str">
            <v>M</v>
          </cell>
          <cell r="D2245">
            <v>3037.69</v>
          </cell>
          <cell r="F2245" t="str">
            <v>06.002.0050-A</v>
          </cell>
          <cell r="G2245" t="str">
            <v>TUBO DE CONCRETO ARMADO,CLASSE EA-3,CONFORME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v>
          </cell>
          <cell r="H2245" t="str">
            <v>M</v>
          </cell>
          <cell r="I2245">
            <v>3010.88</v>
          </cell>
        </row>
        <row r="2246">
          <cell r="A2246" t="str">
            <v>06.002.0061-0</v>
          </cell>
          <cell r="B2246" t="str">
            <v>TUBO DE CONCRETO ARMADO,CLASSE EA-4,CONFORME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v>
          </cell>
          <cell r="C2246" t="str">
            <v>M</v>
          </cell>
          <cell r="D2246">
            <v>426.17</v>
          </cell>
          <cell r="F2246" t="str">
            <v>06.002.0061-A</v>
          </cell>
          <cell r="G2246" t="str">
            <v>TUBO DE CONCRETO ARMADO,CLASSE EA-4,CONFORME ABNT NBR 8890,COM JUNTA ELASTICA,PARA ESGOTO SANITARIO,COM DIAMETRO DE 400MM,INCLUSIVE CARGA E DESCARGA,ACERTO DE FUNDO DE VALA,COLOCACAO,ATERRO E SOCA ATE A ALTURA DA GERATRIZ SUPERIOR DO TUBO,CONSIDERANDO O MATERIAL DA PROPRIA ESCAVACAO E FORNECIMENTO DO ANEL DE BORRACHA.FORNECIMENTO E ASSENTAMENTO</v>
          </cell>
          <cell r="H2246" t="str">
            <v>M</v>
          </cell>
          <cell r="I2246">
            <v>420.53</v>
          </cell>
        </row>
        <row r="2247">
          <cell r="A2247" t="str">
            <v>06.002.0062-0</v>
          </cell>
          <cell r="B2247" t="str">
            <v>TUBO DE CONCRETO ARMADO,CLASSE EA-4,CONFORME ABNT NBR 8890,COM JUNTA ELASTICA,PARA ESGOTO SANITARIO,COM DIAMETRO DE 500MM,INCLUSICE CARGA E DESCARGA,ACERTO DE FUNDO DE VALA,COLOCACAO,ATERRO E SOCA ATE A ALTURA DA GERATRIZ SUPERIOR DO TUBO,CONSIDERANDO O MATERIAL DA PROPRIA ESCAVACAO E FORNECIMENTO DO ANEL DE BORRACHA.FORNECIMENTO E ASSENTAMENTO</v>
          </cell>
          <cell r="C2247" t="str">
            <v>M</v>
          </cell>
          <cell r="D2247">
            <v>544.02</v>
          </cell>
          <cell r="F2247" t="str">
            <v>06.002.0062-A</v>
          </cell>
          <cell r="G2247" t="str">
            <v>TUBO DE CONCRETO ARMADO,CLASSE EA-4,CONFORME ABNT NBR 8890,COM JUNTA ELASTICA,PARA ESGOTO SANITARIO,COM DIAMETRO DE 500MM,INCLUSICE CARGA E DESCARGA,ACERTO DE FUNDO DE VALA,COLOCACAO,ATERRO E SOCA ATE A ALTURA DA GERATRIZ SUPERIOR DO TUBO,CONSIDERANDO O MATERIAL DA PROPRIA ESCAVACAO E FORNECIMENTO DO ANEL DE BORRACHA.FORNECIMENTO E ASSENTAMENTO</v>
          </cell>
          <cell r="H2247" t="str">
            <v>M</v>
          </cell>
          <cell r="I2247">
            <v>536.27</v>
          </cell>
        </row>
        <row r="2248">
          <cell r="A2248" t="str">
            <v>06.002.0063-0</v>
          </cell>
          <cell r="B2248" t="str">
            <v>TUBO DE CONCRETO ARMADO,CLASSE EA-4,CONFORME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v>
          </cell>
          <cell r="C2248" t="str">
            <v>M</v>
          </cell>
          <cell r="D2248">
            <v>674.06</v>
          </cell>
          <cell r="F2248" t="str">
            <v>06.002.0063-A</v>
          </cell>
          <cell r="G2248" t="str">
            <v>TUBO DE CONCRETO ARMADO,CLASSE EA-4,CONFORME ABNT NBR 8890,COM JUNTA ELASTICA,PARA ESGOTO SANITARIO,COM DIAMETRO DE 600MM,INCLUSIVE CARGA E DESCARGA,ACERTO DE FUNDO DE VALA,COLOCACAO,ATERRO E SOCA ATE A ALTURA DA GERATRIZ SUPERIOR DO TUBO,CONSIDERANDO O MATERIAL DA PROPRIA ESCAVACAO E FORNECIMENTO DO ANEL DE BORRACHA.FORNECIMENTO E ASSENTAMENTO</v>
          </cell>
          <cell r="H2248" t="str">
            <v>M</v>
          </cell>
          <cell r="I2248">
            <v>664.77</v>
          </cell>
        </row>
        <row r="2249">
          <cell r="A2249" t="str">
            <v>06.002.0064-0</v>
          </cell>
          <cell r="B2249" t="str">
            <v>TUBO DE CONCRETO ARMADO,CLASSE EA-4,CONFORME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v>
          </cell>
          <cell r="C2249" t="str">
            <v>M</v>
          </cell>
          <cell r="D2249">
            <v>956.9</v>
          </cell>
          <cell r="F2249" t="str">
            <v>06.002.0064-A</v>
          </cell>
          <cell r="G2249" t="str">
            <v>TUBO DE CONCRETO ARMADO,CLASSE EA-4,CONFORME ABNT NBR 8890,COM JUNTA ELASTICA,PARA ESGOTO SANITARIO,COM DIAMETRO DE 700MM,INCLUSIVE CARGA E DESCARGA,ACERTO DE FUNDO DE VALA,COLOCACAO,ATERRO E SOCA ATE A ALTURA DA GERATRIZ SUPERIOR DO TUBO,CONSIDERANDO O MATERIAL DA PROPRIA ESCAVACAO E FORNECIMENTO DO ANEL DE BORRACHA.FORNECIMENTO E ASSENTAMENTO</v>
          </cell>
          <cell r="H2249" t="str">
            <v>M</v>
          </cell>
          <cell r="I2249">
            <v>945.87</v>
          </cell>
        </row>
        <row r="2250">
          <cell r="A2250" t="str">
            <v>06.002.0065-0</v>
          </cell>
          <cell r="B2250" t="str">
            <v>TUBO DE CONCRETO ARMADO,CLASSE EA-4,CONFORME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v>
          </cell>
          <cell r="C2250" t="str">
            <v>M</v>
          </cell>
          <cell r="D2250">
            <v>1055.2</v>
          </cell>
          <cell r="F2250" t="str">
            <v>06.002.0065-A</v>
          </cell>
          <cell r="G2250" t="str">
            <v>TUBO DE CONCRETO ARMADO,CLASSE EA-4,CONFORME ABNT NBR 8890,COM JUNTA ELASTICA,PARA ESGOTO SANITARIO,COM DIAMETRO DE 800MM,INCLUSIVE CARGA E DESCARGA,ACERTO DE FUNDO DE VALA,COLOCACAO,ATERRO E SOCA ATE A ALTURA DA GERATRIZ SUPERIOR DO TUBO,CONSIDERANDO O MATERIAL DA PROPRIA ESCAVACAO E FORNECIMENTO DO ANEL DE BORRACHA.FORNECIMENTO E ASSENTAMENTO</v>
          </cell>
          <cell r="H2250" t="str">
            <v>M</v>
          </cell>
          <cell r="I2250">
            <v>1041.75</v>
          </cell>
        </row>
        <row r="2251">
          <cell r="A2251" t="str">
            <v>06.002.0066-0</v>
          </cell>
          <cell r="B2251" t="str">
            <v>TUBO DE CONCRETO ARMADO,CLASSE EA-4,CONFORME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v>
          </cell>
          <cell r="C2251" t="str">
            <v>M</v>
          </cell>
          <cell r="D2251">
            <v>1460.71</v>
          </cell>
          <cell r="F2251" t="str">
            <v>06.002.0066-A</v>
          </cell>
          <cell r="G2251" t="str">
            <v>TUBO DE CONCRETO ARMADO,CLASSE EA-4,CONFORME ABNT NBR 8890,COM JUNTA ELASTICA,PARA ESGOTO SANITARIO,COM DIAMETRO DE 900MM,INCLUSIVE CARGA E DESCARGA,ACERTO DE FUNDO DE VALA,COLOCACAO,ATERRO E SOCA ATE A ALTURA DA GERATRIZ SUPERIOR DO TUBO,CONSIDERANDO O MATERIAL DA PROPRIA ESCAVACAO E FORNECIMENTO DO ANEL DE BORRACHA.FORNECIMENTO E ASSENTAMENTO</v>
          </cell>
          <cell r="H2251" t="str">
            <v>M</v>
          </cell>
          <cell r="I2251">
            <v>1445.06</v>
          </cell>
        </row>
        <row r="2252">
          <cell r="A2252" t="str">
            <v>06.002.0067-0</v>
          </cell>
          <cell r="B2252" t="str">
            <v>TUBO DE CONCRETO ARMADO,CLASSE EA-4,CONFORME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v>
          </cell>
          <cell r="C2252" t="str">
            <v>M</v>
          </cell>
          <cell r="D2252">
            <v>1603.14</v>
          </cell>
          <cell r="F2252" t="str">
            <v>06.002.0067-A</v>
          </cell>
          <cell r="G2252" t="str">
            <v>TUBO DE CONCRETO ARMADO,CLASSE EA-4,CONFORME ABNT NBR 8890,COM JUNTA ELASTICA,PARA ESGOTO SANITARIO,COM DIAMETRO DE 1000MM,INCLUSIVE CARGA E DESCARGA,ACERTO DE FUNDO DE VALA,COLOCACAO,ATERRO E SOCA ATE A ALTURA DA GERATRIZ SUPERIOR DO TUBO,CONSIDERANDO O MATERIAL DA PROPRIA ESCAVACAO E FORNECIMENTODO ANEL DE BORRACHA.FORNECIMENTO E ASSENTAMENTO</v>
          </cell>
          <cell r="H2252" t="str">
            <v>M</v>
          </cell>
          <cell r="I2252">
            <v>1585.69</v>
          </cell>
        </row>
        <row r="2253">
          <cell r="A2253" t="str">
            <v>06.002.0069-0</v>
          </cell>
          <cell r="B2253" t="str">
            <v>TUBO DE CONCRETO ARMADO,CLASSE EA-4,CONFORME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v>
          </cell>
          <cell r="C2253" t="str">
            <v>M</v>
          </cell>
          <cell r="D2253">
            <v>2216.56</v>
          </cell>
          <cell r="F2253" t="str">
            <v>06.002.0069-A</v>
          </cell>
          <cell r="G2253" t="str">
            <v>TUBO DE CONCRETO ARMADO,CLASSE EA-4,CONFORME ABNT NBR 8890,COM JUNTA ELASTICA,PARA ESGOTO SANITARIO,COM DIAMETRO DE 1200MM,INCLUSIVE CARGA E DESCARGA,ACERTO DE FUNDO DE VALA,COLOCACAO,ATERRO E SOCA ATE A ALTURA DA GERATRIZ SUPERIOR DO TUBO,CONSIDERANDO O MATERIAL DA PROPRIA ESCAVACAO E FORNECIMENTODO ANEL DE BORRACHA.FORNECIMENTO E ASSENTAMENTO</v>
          </cell>
          <cell r="H2253" t="str">
            <v>M</v>
          </cell>
          <cell r="I2253">
            <v>2194.98</v>
          </cell>
        </row>
        <row r="2254">
          <cell r="A2254" t="str">
            <v>06.002.0070-0</v>
          </cell>
          <cell r="B2254" t="str">
            <v>TUBO DE CONCRETO ARMADO,CLASSE EA-4,CONFORME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v>
          </cell>
          <cell r="C2254" t="str">
            <v>M</v>
          </cell>
          <cell r="D2254">
            <v>3277.69</v>
          </cell>
          <cell r="F2254" t="str">
            <v>06.002.0070-A</v>
          </cell>
          <cell r="G2254" t="str">
            <v>TUBO DE CONCRETO ARMADO,CLASSE EA-4,CONFORME ABNT NBR 8890,COM JUNTA ELASTICA,PARA ESGOTO SANITARIO,COM DIAMETRO DE 1500MM,INCLUSIVE CARGA E DESCARGA,ACERTO DE FUNDO DE VALA,COLOCACAO,ATERRO E SOCA ATE A ALTURA DA GERATRIZ SUPERIOR DO TUBO,CONSIDERANDO O MATERIAL DA PROPRIA ESCAVACAO E FORNECIMENTODO ANEL DE BORRACHA.FORNECIMENTO E ASSENTAMENTO</v>
          </cell>
          <cell r="H2254" t="str">
            <v>M</v>
          </cell>
          <cell r="I2254">
            <v>3250.88</v>
          </cell>
        </row>
        <row r="2255">
          <cell r="A2255" t="str">
            <v>06.003.0010-0</v>
          </cell>
          <cell r="B2255" t="str">
            <v>CALHA MEIO-TUBO CIRCULAR DE CONCRETO VIBRADO,DIAMETRO INTERNO DE 300MM,INCLUSIVE ACERTO DE FUNDO DE VALA.FORNECIMENTO EASSENTAMENTO</v>
          </cell>
          <cell r="C2255" t="str">
            <v>M</v>
          </cell>
          <cell r="D2255">
            <v>72.47</v>
          </cell>
          <cell r="F2255" t="str">
            <v>06.003.0010-A</v>
          </cell>
          <cell r="G2255" t="str">
            <v>CALHA MEIO-TUBO CIRCULAR DE CONCRETO VIBRADO,DIAMETRO INTERNO DE 300MM,INCLUSIVE ACERTO DE FUNDO DE VALA.FORNECIMENTO EASSENTAMENTO</v>
          </cell>
          <cell r="H2255" t="str">
            <v>M</v>
          </cell>
          <cell r="I2255">
            <v>69.5</v>
          </cell>
        </row>
        <row r="2256">
          <cell r="A2256" t="str">
            <v>06.003.0011-0</v>
          </cell>
          <cell r="B2256" t="str">
            <v>CALHA MEIO-TUBO CIRCULAR DE CONCRETO VIBRADO,DIAMETRO INTERNO DE 400MM,INCLUSIVE ACERTO DE FUNDO DE VALA.FORNECIMENTO EASSENTAMENTO</v>
          </cell>
          <cell r="C2256" t="str">
            <v>M</v>
          </cell>
          <cell r="D2256">
            <v>94.44</v>
          </cell>
          <cell r="F2256" t="str">
            <v>06.003.0011-A</v>
          </cell>
          <cell r="G2256" t="str">
            <v>CALHA MEIO-TUBO CIRCULAR DE CONCRETO VIBRADO,DIAMETRO INTERNO DE 400MM,INCLUSIVE ACERTO DE FUNDO DE VALA.FORNECIMENTO EASSENTAMENTO</v>
          </cell>
          <cell r="H2256" t="str">
            <v>M</v>
          </cell>
          <cell r="I2256">
            <v>88.71</v>
          </cell>
        </row>
        <row r="2257">
          <cell r="A2257" t="str">
            <v>06.003.0012-0</v>
          </cell>
          <cell r="B2257" t="str">
            <v>CALHA DE MEIO-TUBO CIRCULAR DE CONCRETO VIBRADO,DIAMETRO INTERNO DE 500MM,INCLUSIVE ACERTO DE FUNDO DE VALA.FORNECIMENTOE ASSENTAMENTO</v>
          </cell>
          <cell r="C2257" t="str">
            <v>M</v>
          </cell>
          <cell r="D2257">
            <v>170.94</v>
          </cell>
          <cell r="F2257" t="str">
            <v>06.003.0012-A</v>
          </cell>
          <cell r="G2257" t="str">
            <v>CALHA DE MEIO-TUBO CIRCULAR DE CONCRETO VIBRADO,DIAMETRO INTERNO DE 500MM,INCLUSIVE ACERTO DE FUNDO DE VALA.FORNECIMENTOE ASSENTAMENTO</v>
          </cell>
          <cell r="H2257" t="str">
            <v>M</v>
          </cell>
          <cell r="I2257">
            <v>161.55000000000001</v>
          </cell>
        </row>
        <row r="2258">
          <cell r="A2258" t="str">
            <v>06.003.0013-0</v>
          </cell>
          <cell r="B2258" t="str">
            <v>CALHA MEIO-TUBO CIRCULAR DE CONCRETO VIBRADO,DIAMETRO INTERNO DE 600MM,INCLUSIVE ACERTO DE FUNDO DE VALA.FORNECIMENTO EASSENTAMENTO</v>
          </cell>
          <cell r="C2258" t="str">
            <v>M</v>
          </cell>
          <cell r="D2258">
            <v>211.41</v>
          </cell>
          <cell r="F2258" t="str">
            <v>06.003.0013-A</v>
          </cell>
          <cell r="G2258" t="str">
            <v>CALHA MEIO-TUBO CIRCULAR DE CONCRETO VIBRADO,DIAMETRO INTERNO DE 600MM,INCLUSIVE ACERTO DE FUNDO DE VALA.FORNECIMENTO EASSENTAMENTO</v>
          </cell>
          <cell r="H2258" t="str">
            <v>M</v>
          </cell>
          <cell r="I2258">
            <v>197.08</v>
          </cell>
        </row>
        <row r="2259">
          <cell r="A2259" t="str">
            <v>06.003.0015-0</v>
          </cell>
          <cell r="B2259" t="str">
            <v>CALHA MEIO-TUBO CIRCULAR DE CONCRETO VIBRADO,DIAMETRO INTERNO DE 800MM,INCLUSIVE ACERTO DE FUNDO DE VALA.FORNECIMENTO EASSENTAMENTO</v>
          </cell>
          <cell r="C2259" t="str">
            <v>M</v>
          </cell>
          <cell r="D2259">
            <v>584.79</v>
          </cell>
          <cell r="F2259" t="str">
            <v>06.003.0015-A</v>
          </cell>
          <cell r="G2259" t="str">
            <v>CALHA MEIO-TUBO CIRCULAR DE CONCRETO VIBRADO,DIAMETRO INTERNO DE 800MM,INCLUSIVE ACERTO DE FUNDO DE VALA.FORNECIMENTO EASSENTAMENTO</v>
          </cell>
          <cell r="H2259" t="str">
            <v>M</v>
          </cell>
          <cell r="I2259">
            <v>570.87</v>
          </cell>
        </row>
        <row r="2260">
          <cell r="A2260" t="str">
            <v>06.003.0017-0</v>
          </cell>
          <cell r="B2260" t="str">
            <v>CALHA MEIO-TUBO CIRCULAR DE CONCRETO VIBRADO,DIAMETRO INTERNO DE 1000MM,INCLUSIVE ACERTO DE FUNDO DE VALA.FORNECIMENTO EASSENTAMENTO</v>
          </cell>
          <cell r="C2260" t="str">
            <v>M</v>
          </cell>
          <cell r="D2260">
            <v>900.6</v>
          </cell>
          <cell r="F2260" t="str">
            <v>06.003.0017-A</v>
          </cell>
          <cell r="G2260" t="str">
            <v>CALHA MEIO-TUBO CIRCULAR DE CONCRETO VIBRADO,DIAMETRO INTERNO DE 1000MM,INCLUSIVE ACERTO DE FUNDO DE VALA.FORNECIMENTO EASSENTAMENTO</v>
          </cell>
          <cell r="H2260" t="str">
            <v>M</v>
          </cell>
          <cell r="I2260">
            <v>881.08</v>
          </cell>
        </row>
        <row r="2261">
          <cell r="A2261" t="str">
            <v>06.003.0050-0</v>
          </cell>
          <cell r="B2261" t="str">
            <v>TUBO DE CONCRETO SIMPLES,CLASSE PS-1,CONFORME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v>
          </cell>
          <cell r="C2261" t="str">
            <v>M</v>
          </cell>
          <cell r="D2261">
            <v>110.72</v>
          </cell>
          <cell r="F2261" t="str">
            <v>06.003.0050-A</v>
          </cell>
          <cell r="G2261" t="str">
            <v>TUBO DE CONCRETO SIMPLES,CLASSE PS-1,CONFORME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v>
          </cell>
          <cell r="H2261" t="str">
            <v>M</v>
          </cell>
          <cell r="I2261">
            <v>105.89</v>
          </cell>
        </row>
        <row r="2262">
          <cell r="A2262" t="str">
            <v>06.003.0053-0</v>
          </cell>
          <cell r="B2262" t="str">
            <v>TUBO DE CONCRETO SIMPLES,CLASSE PS-1,CONFORME ABNT NBR 8890,PARA COLETOR DE AGUAS PLUVIAIS,COM DIAMETRO DE 300MM,ATERROE SOCA ATE A ALTURA DE GERATRIZ SUPERIOR DO TUBO,CONSIDERANDO O MATERIAL DA PROPRIA ESCAVACAO,INCLUSIVE FORNECIMENTO DOMATERIAL P/REJUNTAMENTO COM ARGAMASSA DE CIMENTO E AREIA,NOTRACO 1:4 E ACERTO DE FUNDO DE VALA.FORNECIMENTO E ASSENT.</v>
          </cell>
          <cell r="C2262" t="str">
            <v>M</v>
          </cell>
          <cell r="D2262">
            <v>140.71</v>
          </cell>
          <cell r="F2262" t="str">
            <v>06.003.0053-A</v>
          </cell>
          <cell r="G2262" t="str">
            <v>TUBO DE CONCRETO SIMPLES,CLASSE PS-1,CONFORME ABNT NBR 8890,PARA COLETOR DE AGUAS PLUVIAIS,COM DIAMETRO DE 300MM,ATERROE SOCA ATE A ALTURA DE GERATRIZ SUPERIOR DO TUBO,CONSIDERANDO O MATERIAL DA PROPRIA ESCAVACAO,INCLUSIVE FORNECIMENTO DOMATERIAL P/REJUNTAMENTO COM ARGAMASSA DE CIMENTO E AREIA,NOTRACO 1:4 E ACERTO DE FUNDO DE VALA.FORNECIMENTO E ASSENT.</v>
          </cell>
          <cell r="H2262" t="str">
            <v>M</v>
          </cell>
          <cell r="I2262">
            <v>134.35</v>
          </cell>
        </row>
        <row r="2263">
          <cell r="A2263" t="str">
            <v>06.003.0055-0</v>
          </cell>
          <cell r="B2263" t="str">
            <v>TUBO DE CONCRETO SIMPLES,CLASSE PS-1,CONFORME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C2263" t="str">
            <v>M</v>
          </cell>
          <cell r="D2263">
            <v>188.73</v>
          </cell>
          <cell r="F2263" t="str">
            <v>06.003.0055-A</v>
          </cell>
          <cell r="G2263" t="str">
            <v>TUBO DE CONCRETO SIMPLES,CLASSE PS-1,CONFORME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H2263" t="str">
            <v>M</v>
          </cell>
          <cell r="I2263">
            <v>180.3</v>
          </cell>
        </row>
        <row r="2264">
          <cell r="A2264" t="str">
            <v>06.003.0057-0</v>
          </cell>
          <cell r="B2264" t="str">
            <v>TUBO DE CONCRETO SIMPLES,CLASSE PS-1,CONFORME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C2264" t="str">
            <v>M</v>
          </cell>
          <cell r="D2264">
            <v>266.86</v>
          </cell>
          <cell r="F2264" t="str">
            <v>06.003.0057-A</v>
          </cell>
          <cell r="G2264" t="str">
            <v>TUBO DE CONCRETO SIMPLES,CLASSE PS-1,CONFORME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H2264" t="str">
            <v>M</v>
          </cell>
          <cell r="I2264">
            <v>256.27</v>
          </cell>
        </row>
        <row r="2265">
          <cell r="A2265" t="str">
            <v>06.003.0058-0</v>
          </cell>
          <cell r="B2265" t="str">
            <v>TUBO DE CONCRETO SIMPLES,CLASSE PS-1,CONFORME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C2265" t="str">
            <v>M</v>
          </cell>
          <cell r="D2265">
            <v>317.77</v>
          </cell>
          <cell r="F2265" t="str">
            <v>06.003.0058-A</v>
          </cell>
          <cell r="G2265" t="str">
            <v>TUBO DE CONCRETO SIMPLES,CLASSE PS-1,CONFORME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H2265" t="str">
            <v>M</v>
          </cell>
          <cell r="I2265">
            <v>305.33999999999997</v>
          </cell>
        </row>
        <row r="2266">
          <cell r="A2266" t="str">
            <v>06.003.0060-0</v>
          </cell>
          <cell r="B2266" t="str">
            <v>TUBO DE CONCRETO SIMPLES,CLASSE PS-2,CONFORME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v>
          </cell>
          <cell r="C2266" t="str">
            <v>M</v>
          </cell>
          <cell r="D2266">
            <v>133.07</v>
          </cell>
          <cell r="F2266" t="str">
            <v>06.003.0060-A</v>
          </cell>
          <cell r="G2266" t="str">
            <v>TUBO DE CONCRETO SIMPLES,CLASSE PS-2,CONFORME ABNT NBR 8890,PARA COLETOR DE AGUAS PLUVIAIS,COM DIAMETRO DE 200MM,ATERROE SOCA ATE A ALTURA DA GERATRIZ SUPERIOR DO TUBO,CONSIDERANDO O MATERIAL DA PROPRIA ESCAVACAO,INCLUSIVE FORNECIMENTO DOMATERIAL P/REJUNTAMENTO COM ARGAMASSA DE CIMENTO E AREIA,NOTRACO 1:4 E ACERTO DE FUNDO DE VALA.FORNECIMENTO E ASSENT.</v>
          </cell>
          <cell r="H2266" t="str">
            <v>M</v>
          </cell>
          <cell r="I2266">
            <v>128.69999999999999</v>
          </cell>
        </row>
        <row r="2267">
          <cell r="A2267" t="str">
            <v>06.003.0062-0</v>
          </cell>
          <cell r="B2267" t="str">
            <v>TUBO DE CONCRETO SIMPLES,CLASSE PS-2,CONFORME ABNT NBR 8890,PARA COLETOR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C2267" t="str">
            <v>M</v>
          </cell>
          <cell r="D2267">
            <v>170.21</v>
          </cell>
          <cell r="F2267" t="str">
            <v>06.003.0062-A</v>
          </cell>
          <cell r="G2267" t="str">
            <v>TUBO DE CONCRETO SIMPLES,CLASSE PS-2,CONFORME ABNT NBR 8890,PARA COLETOR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H2267" t="str">
            <v>M</v>
          </cell>
          <cell r="I2267">
            <v>163.85</v>
          </cell>
        </row>
        <row r="2268">
          <cell r="A2268" t="str">
            <v>06.003.0064-0</v>
          </cell>
          <cell r="B2268" t="str">
            <v>TUBO DE CONCRETO SIMPLES,CLASSE PS-2,CONFORME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C2268" t="str">
            <v>M</v>
          </cell>
          <cell r="D2268">
            <v>224.17</v>
          </cell>
          <cell r="F2268" t="str">
            <v>06.003.0064-A</v>
          </cell>
          <cell r="G2268" t="str">
            <v>TUBO DE CONCRETO SIMPLES,CLASSE PS-2,CONFORME ABNT NBR 8890,PARA COLETOR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H2268" t="str">
            <v>M</v>
          </cell>
          <cell r="I2268">
            <v>215.74</v>
          </cell>
        </row>
        <row r="2269">
          <cell r="A2269" t="str">
            <v>06.003.0066-0</v>
          </cell>
          <cell r="B2269" t="str">
            <v>TUBO DE CONCRETO SIMPLES,CLASSE PS-2,CONFORME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C2269" t="str">
            <v>M</v>
          </cell>
          <cell r="D2269">
            <v>327.77</v>
          </cell>
          <cell r="F2269" t="str">
            <v>06.003.0066-A</v>
          </cell>
          <cell r="G2269" t="str">
            <v>TUBO DE CONCRETO SIMPLES,CLASSE PS-2,CONFORME ABNT NBR 8890,PARA COLETOR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H2269" t="str">
            <v>M</v>
          </cell>
          <cell r="I2269">
            <v>317.18</v>
          </cell>
        </row>
        <row r="2270">
          <cell r="A2270" t="str">
            <v>06.003.0068-0</v>
          </cell>
          <cell r="B2270" t="str">
            <v>TUBO DE CONCRETO SIMPLES,CLASSE PS-2,CONFORME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C2270" t="str">
            <v>M</v>
          </cell>
          <cell r="D2270">
            <v>407.79</v>
          </cell>
          <cell r="F2270" t="str">
            <v>06.003.0068-A</v>
          </cell>
          <cell r="G2270" t="str">
            <v>TUBO DE CONCRETO SIMPLES,CLASSE PS-2,CONFORME ABNT NBR 8890,PARA COLETOR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H2270" t="str">
            <v>M</v>
          </cell>
          <cell r="I2270">
            <v>395.36</v>
          </cell>
        </row>
        <row r="2271">
          <cell r="A2271" t="str">
            <v>06.004.0060-0</v>
          </cell>
          <cell r="B2271" t="str">
            <v>TUBO DE CONCRETO ARMADO,CLASSE PA-1,CONFORME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C2271" t="str">
            <v>M</v>
          </cell>
          <cell r="D2271">
            <v>219.57</v>
          </cell>
          <cell r="F2271" t="str">
            <v>06.004.0060-A</v>
          </cell>
          <cell r="G2271" t="str">
            <v>TUBO DE CONCRETO ARMADO,CLASSE PA-1,CONFORME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H2271" t="str">
            <v>M</v>
          </cell>
          <cell r="I2271">
            <v>212.86</v>
          </cell>
        </row>
        <row r="2272">
          <cell r="A2272" t="str">
            <v>06.004.0062-0</v>
          </cell>
          <cell r="B2272" t="str">
            <v>TUBO DE CONCRETO ARMADO,CLASSE PA-1,CONFORME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C2272" t="str">
            <v>M</v>
          </cell>
          <cell r="D2272">
            <v>241.19</v>
          </cell>
          <cell r="F2272" t="str">
            <v>06.004.0062-A</v>
          </cell>
          <cell r="G2272" t="str">
            <v>TUBO DE CONCRETO ARMADO,CLASSE PA-1,CONFORME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H2272" t="str">
            <v>M</v>
          </cell>
          <cell r="I2272">
            <v>232.76</v>
          </cell>
        </row>
        <row r="2273">
          <cell r="A2273" t="str">
            <v>06.004.0064-0</v>
          </cell>
          <cell r="B2273" t="str">
            <v>TUBO DE CONCRETO ARMADO,CLASSE PA-1,CONFORME ABNT NBR 8890,PARA GALERIAS DE AGUAS PLUVIAIS,COM DIAMETRO DE 500MM,ATERROE SOCA ATE A ALTURA DA GERATRIZ SUPERIOR DO TUBO,CONSIDERANDO MATERIAL DA PROPRIA ESCAVACAO,INCLUSIVE FORNECIMENTO DO MAMATERIAL P/REJUNTAMENTO COM ARGAMASSA DE CIMENTO E AREIA,NOTRACO 1:4 E ACERTO DE FUNDO DE VALA.FORNECIMENTO E ASSENT.</v>
          </cell>
          <cell r="C2273" t="str">
            <v>M</v>
          </cell>
          <cell r="D2273">
            <v>298.35000000000002</v>
          </cell>
          <cell r="F2273" t="str">
            <v>06.004.0064-A</v>
          </cell>
          <cell r="G2273" t="str">
            <v>TUBO DE CONCRETO ARMADO,CLASSE PA-1,CONFORME ABNT NBR 8890,PARA GALERIAS DE AGUAS PLUVIAIS,COM DIAMETRO DE 500MM,ATERROE SOCA ATE A ALTURA DA GERATRIZ SUPERIOR DO TUBO,CONSIDERANDO MATERIAL DA PROPRIA ESCAVACAO,INCLUSIVE FORNECIMENTO DO MAMATERIAL P/REJUNTAMENTO COM ARGAMASSA DE CIMENTO E AREIA,NOTRACO 1:4 E ACERTO DE FUNDO DE VALA.FORNECIMENTO E ASSENT.</v>
          </cell>
          <cell r="H2273" t="str">
            <v>M</v>
          </cell>
          <cell r="I2273">
            <v>287.76</v>
          </cell>
        </row>
        <row r="2274">
          <cell r="A2274" t="str">
            <v>06.004.0066-0</v>
          </cell>
          <cell r="B2274" t="str">
            <v>TUBO DE CONCRETO ARMADO,CLASSE PA-1,CONFORME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C2274" t="str">
            <v>M</v>
          </cell>
          <cell r="D2274">
            <v>384.08</v>
          </cell>
          <cell r="F2274" t="str">
            <v>06.004.0066-A</v>
          </cell>
          <cell r="G2274" t="str">
            <v>TUBO DE CONCRETO ARMADO,CLASSE PA-1,CONFORME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H2274" t="str">
            <v>M</v>
          </cell>
          <cell r="I2274">
            <v>371.65</v>
          </cell>
        </row>
        <row r="2275">
          <cell r="A2275" t="str">
            <v>06.004.0068-0</v>
          </cell>
          <cell r="B2275" t="str">
            <v>TUBO DE CONCRETO ARMADO,CLASSE PA-1,CONFORME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C2275" t="str">
            <v>M</v>
          </cell>
          <cell r="D2275">
            <v>455.9</v>
          </cell>
          <cell r="F2275" t="str">
            <v>06.004.0068-A</v>
          </cell>
          <cell r="G2275" t="str">
            <v>TUBO DE CONCRETO ARMADO,CLASSE PA-1,CONFORME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H2275" t="str">
            <v>M</v>
          </cell>
          <cell r="I2275">
            <v>441.51</v>
          </cell>
        </row>
        <row r="2276">
          <cell r="A2276" t="str">
            <v>06.004.0070-0</v>
          </cell>
          <cell r="B2276" t="str">
            <v>TUBO DE CONCRETO ARMADO,CLASSE PA-1,CONFORME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C2276" t="str">
            <v>M</v>
          </cell>
          <cell r="D2276">
            <v>644.71</v>
          </cell>
          <cell r="F2276" t="str">
            <v>06.004.0070-A</v>
          </cell>
          <cell r="G2276" t="str">
            <v>TUBO DE CONCRETO ARMADO,CLASSE PA-1,CONFORME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H2276" t="str">
            <v>M</v>
          </cell>
          <cell r="I2276">
            <v>628.37</v>
          </cell>
        </row>
        <row r="2277">
          <cell r="A2277" t="str">
            <v>06.004.0072-0</v>
          </cell>
          <cell r="B2277" t="str">
            <v>TUBO DE CONCRETO ARMADO,CLASSE PA-1,CONFORME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v>
          </cell>
          <cell r="C2277" t="str">
            <v>M</v>
          </cell>
          <cell r="D2277">
            <v>764.88</v>
          </cell>
          <cell r="F2277" t="str">
            <v>06.004.0072-A</v>
          </cell>
          <cell r="G2277" t="str">
            <v>TUBO DE CONCRETO ARMADO,CLASSE PA-1,CONFORME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v>
          </cell>
          <cell r="H2277" t="str">
            <v>M</v>
          </cell>
          <cell r="I2277">
            <v>743.03</v>
          </cell>
        </row>
        <row r="2278">
          <cell r="A2278" t="str">
            <v>06.004.0074-0</v>
          </cell>
          <cell r="B2278" t="str">
            <v>TUBO DE CONCRETO ARMADO,CLASSE PA-1,CONFORME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v>
          </cell>
          <cell r="C2278" t="str">
            <v>M</v>
          </cell>
          <cell r="D2278">
            <v>958.25</v>
          </cell>
          <cell r="F2278" t="str">
            <v>06.004.0074-A</v>
          </cell>
          <cell r="G2278" t="str">
            <v>TUBO DE CONCRETO ARMADO,CLASSE PA-1,CONFORME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v>
          </cell>
          <cell r="H2278" t="str">
            <v>M</v>
          </cell>
          <cell r="I2278">
            <v>934.22</v>
          </cell>
        </row>
        <row r="2279">
          <cell r="A2279" t="str">
            <v>06.004.0076-0</v>
          </cell>
          <cell r="B2279" t="str">
            <v>TUBO DE CONCRETO ARMADO,CLASSE PA-1,CONFORME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v>
          </cell>
          <cell r="C2279" t="str">
            <v>M</v>
          </cell>
          <cell r="D2279">
            <v>1125.8499999999999</v>
          </cell>
          <cell r="F2279" t="str">
            <v>06.004.0076-A</v>
          </cell>
          <cell r="G2279" t="str">
            <v>TUBO DE CONCRETO ARMADO,CLASSE PA-1,CONFORME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v>
          </cell>
          <cell r="H2279" t="str">
            <v>M</v>
          </cell>
          <cell r="I2279">
            <v>1098.3699999999999</v>
          </cell>
        </row>
        <row r="2280">
          <cell r="A2280" t="str">
            <v>06.004.0078-0</v>
          </cell>
          <cell r="B2280" t="str">
            <v>TUBO DE CONCRETO ARMADO,CLASSE PA-1,CONFORME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v>
          </cell>
          <cell r="C2280" t="str">
            <v>M</v>
          </cell>
          <cell r="D2280">
            <v>1201.9000000000001</v>
          </cell>
          <cell r="F2280" t="str">
            <v>06.004.0078-A</v>
          </cell>
          <cell r="G2280" t="str">
            <v>TUBO DE CONCRETO ARMADO,CLASSE PA-1,CONFORME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v>
          </cell>
          <cell r="H2280" t="str">
            <v>M</v>
          </cell>
          <cell r="I2280">
            <v>1171.08</v>
          </cell>
        </row>
        <row r="2281">
          <cell r="A2281" t="str">
            <v>06.004.0080-0</v>
          </cell>
          <cell r="B2281" t="str">
            <v>TUBO DE CONCRETO ARMADO,CLASSE PA-1,CONFORME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C2281" t="str">
            <v>M</v>
          </cell>
          <cell r="D2281">
            <v>1828.86</v>
          </cell>
          <cell r="F2281" t="str">
            <v>06.004.0080-A</v>
          </cell>
          <cell r="G2281" t="str">
            <v>TUBO DE CONCRETO ARMADO,CLASSE PA-1,CONFORME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H2281" t="str">
            <v>M</v>
          </cell>
          <cell r="I2281">
            <v>1789.84</v>
          </cell>
        </row>
        <row r="2282">
          <cell r="A2282" t="str">
            <v>06.004.0084-0</v>
          </cell>
          <cell r="B2282" t="str">
            <v>TUBO DE CONCRETO ARMADO,CLASSE PA-1,CONFORME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v>
          </cell>
          <cell r="C2282" t="str">
            <v>M</v>
          </cell>
          <cell r="D2282">
            <v>4092.39</v>
          </cell>
          <cell r="F2282" t="str">
            <v>06.004.0084-A</v>
          </cell>
          <cell r="G2282" t="str">
            <v>TUBO DE CONCRETO ARMADO,CLASSE PA-1,CONFORME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v>
          </cell>
          <cell r="H2282" t="str">
            <v>M</v>
          </cell>
          <cell r="I2282">
            <v>4039.83</v>
          </cell>
        </row>
        <row r="2283">
          <cell r="A2283" t="str">
            <v>06.004.0090-0</v>
          </cell>
          <cell r="B2283" t="str">
            <v>TUBO DE CONCRETO ARMADO,CLASSE PA-2,CONFORME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C2283" t="str">
            <v>M</v>
          </cell>
          <cell r="D2283">
            <v>239.77</v>
          </cell>
          <cell r="F2283" t="str">
            <v>06.004.0090-A</v>
          </cell>
          <cell r="G2283" t="str">
            <v>TUBO DE CONCRETO ARMADO,CLASSE PA-2,CONFORME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H2283" t="str">
            <v>M</v>
          </cell>
          <cell r="I2283">
            <v>233.07</v>
          </cell>
        </row>
        <row r="2284">
          <cell r="A2284" t="str">
            <v>06.004.0092-0</v>
          </cell>
          <cell r="B2284" t="str">
            <v>TUBO DE CONCRETO ARMADO,CLASSE PA-2,CONFORME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C2284" t="str">
            <v>M</v>
          </cell>
          <cell r="D2284">
            <v>266.69</v>
          </cell>
          <cell r="F2284" t="str">
            <v>06.004.0092-A</v>
          </cell>
          <cell r="G2284" t="str">
            <v>TUBO DE CONCRETO ARMADO,CLASSE PA-2,CONFORME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H2284" t="str">
            <v>M</v>
          </cell>
          <cell r="I2284">
            <v>258.26</v>
          </cell>
        </row>
        <row r="2285">
          <cell r="A2285" t="str">
            <v>06.004.0094-0</v>
          </cell>
          <cell r="B2285" t="str">
            <v>TUBO DE CONCRETO ARMADO,CLASSE PA-2,CONFORME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C2285" t="str">
            <v>M</v>
          </cell>
          <cell r="D2285">
            <v>359.38</v>
          </cell>
          <cell r="F2285" t="str">
            <v>06.004.0094-A</v>
          </cell>
          <cell r="G2285" t="str">
            <v>TUBO DE CONCRETO ARMADO,CLASSE PA-2,CONFORME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H2285" t="str">
            <v>M</v>
          </cell>
          <cell r="I2285">
            <v>348.79</v>
          </cell>
        </row>
        <row r="2286">
          <cell r="A2286" t="str">
            <v>06.004.0096-0</v>
          </cell>
          <cell r="B2286" t="str">
            <v>TUBO DE CONCRETO ARMADO,CLASSE PA-2,CONFORME ABNT NBR 8890,PARA GALERIAS DE AGUAS PLUVIAIS,COM DIAMETRO DE 600MM,ATERROE SOCA ATE A ALTURA DE GERATRIZ SUPERIOR DO TUBO,CONSIDERANDO O MATERIAL DA PROPRIA ESCAVACAO,INCLUSIVE FORNECIMENTO DOMATERIAL P/REJUNTAMENTO COM ARGAMASSA DE CIMENTO E AREIA,NOTRACO 1:4 E ACERTO DE FUNDO DE VALA.FORNECIMENTO E ASSENT.</v>
          </cell>
          <cell r="C2286" t="str">
            <v>M</v>
          </cell>
          <cell r="D2286">
            <v>386.06</v>
          </cell>
          <cell r="F2286" t="str">
            <v>06.004.0096-A</v>
          </cell>
          <cell r="G2286" t="str">
            <v>TUBO DE CONCRETO ARMADO,CLASSE PA-2,CONFORME ABNT NBR 8890,PARA GALERIAS DE AGUAS PLUVIAIS,COM DIAMETRO DE 600MM,ATERROE SOCA ATE A ALTURA DE GERATRIZ SUPERIOR DO TUBO,CONSIDERANDO O MATERIAL DA PROPRIA ESCAVACAO,INCLUSIVE FORNECIMENTO DOMATERIAL P/REJUNTAMENTO COM ARGAMASSA DE CIMENTO E AREIA,NOTRACO 1:4 E ACERTO DE FUNDO DE VALA.FORNECIMENTO E ASSENT.</v>
          </cell>
          <cell r="H2286" t="str">
            <v>M</v>
          </cell>
          <cell r="I2286">
            <v>373.63</v>
          </cell>
        </row>
        <row r="2287">
          <cell r="A2287" t="str">
            <v>06.004.0098-0</v>
          </cell>
          <cell r="B2287" t="str">
            <v>TUBO DE CONCRETO ARMADO,CLASSE PA-2,CONFORME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C2287" t="str">
            <v>M</v>
          </cell>
          <cell r="D2287">
            <v>599.9</v>
          </cell>
          <cell r="F2287" t="str">
            <v>06.004.0098-A</v>
          </cell>
          <cell r="G2287" t="str">
            <v>TUBO DE CONCRETO ARMADO,CLASSE PA-2,CONFORME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H2287" t="str">
            <v>M</v>
          </cell>
          <cell r="I2287">
            <v>585.51</v>
          </cell>
        </row>
        <row r="2288">
          <cell r="A2288" t="str">
            <v>06.004.0100-0</v>
          </cell>
          <cell r="B2288" t="str">
            <v>TUBO DE CONCRETO ARMADO,CLASSE PA-2,CONFORME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C2288" t="str">
            <v>M</v>
          </cell>
          <cell r="D2288">
            <v>734.71</v>
          </cell>
          <cell r="F2288" t="str">
            <v>06.004.0100-A</v>
          </cell>
          <cell r="G2288" t="str">
            <v>TUBO DE CONCRETO ARMADO,CLASSE PA-2,CONFORME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H2288" t="str">
            <v>M</v>
          </cell>
          <cell r="I2288">
            <v>718.37</v>
          </cell>
        </row>
        <row r="2289">
          <cell r="A2289" t="str">
            <v>06.004.0102-0</v>
          </cell>
          <cell r="B2289" t="str">
            <v>TUBO DE CONCRETO ARMADO,CLASSE PA-2,CONFORME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v>
          </cell>
          <cell r="C2289" t="str">
            <v>M</v>
          </cell>
          <cell r="D2289">
            <v>944.88</v>
          </cell>
          <cell r="F2289" t="str">
            <v>06.004.0102-A</v>
          </cell>
          <cell r="G2289" t="str">
            <v>TUBO DE CONCRETO ARMADO,CLASSE PA-2,CONFORME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v>
          </cell>
          <cell r="H2289" t="str">
            <v>M</v>
          </cell>
          <cell r="I2289">
            <v>923.03</v>
          </cell>
        </row>
        <row r="2290">
          <cell r="A2290" t="str">
            <v>06.004.0104-0</v>
          </cell>
          <cell r="B2290" t="str">
            <v>TUBO DE CONCRETO ARMADO,CLASSE PA-2,CONFORME ABNT NBR 8890,PARA GALERIAS DE AGUAS PLUVIAIS,COM DIAMETRO DE 1000MM,ATERROE SOCA ATE A ALTURA DA GERATRIZ SUPERIOR DO TUBO,CONSIDERANDO O MATERIAL DA PROPRIA ESCAVACAO,INCLUSIVE FORNECIMENTO DOMATERIAL P/REJUNTAMENTO COM ARGAMASSA DE CIMENTO E AREIA,NO TRACO 1:4 E ACERTO DE FUNDO DE VALA.FORNECIMENTO E ASSENT.</v>
          </cell>
          <cell r="C2290" t="str">
            <v>M</v>
          </cell>
          <cell r="D2290">
            <v>1148.25</v>
          </cell>
          <cell r="F2290" t="str">
            <v>06.004.0104-A</v>
          </cell>
          <cell r="G2290" t="str">
            <v>TUBO DE CONCRETO ARMADO,CLASSE PA-2,CONFORME ABNT NBR 8890,PARA GALERIAS DE AGUAS PLUVIAIS,COM DIAMETRO DE 1000MM,ATERROE SOCA ATE A ALTURA DA GERATRIZ SUPERIOR DO TUBO,CONSIDERANDO O MATERIAL DA PROPRIA ESCAVACAO,INCLUSIVE FORNECIMENTO DOMATERIAL P/REJUNTAMENTO COM ARGAMASSA DE CIMENTO E AREIA,NO TRACO 1:4 E ACERTO DE FUNDO DE VALA.FORNECIMENTO E ASSENT.</v>
          </cell>
          <cell r="H2290" t="str">
            <v>M</v>
          </cell>
          <cell r="I2290">
            <v>1124.22</v>
          </cell>
        </row>
        <row r="2291">
          <cell r="A2291" t="str">
            <v>06.004.0108-0</v>
          </cell>
          <cell r="B2291" t="str">
            <v>TUBO DE CONCRETO ARMADO,CLASSE PA-2,CONFORME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v>
          </cell>
          <cell r="C2291" t="str">
            <v>M</v>
          </cell>
          <cell r="D2291">
            <v>1383.32</v>
          </cell>
          <cell r="F2291" t="str">
            <v>06.004.0108-A</v>
          </cell>
          <cell r="G2291" t="str">
            <v>TUBO DE CONCRETO ARMADO,CLASSE PA-2,CONFORME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v>
          </cell>
          <cell r="H2291" t="str">
            <v>M</v>
          </cell>
          <cell r="I2291">
            <v>1352.5</v>
          </cell>
        </row>
        <row r="2292">
          <cell r="A2292" t="str">
            <v>06.004.0110-0</v>
          </cell>
          <cell r="B2292" t="str">
            <v>TUBO DE CONCRETO ARMADO,CLASSE PA-2,CONFORME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C2292" t="str">
            <v>M</v>
          </cell>
          <cell r="D2292">
            <v>2037.86</v>
          </cell>
          <cell r="F2292" t="str">
            <v>06.004.0110-A</v>
          </cell>
          <cell r="G2292" t="str">
            <v>TUBO DE CONCRETO ARMADO,CLASSE PA-2,CONFORME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H2292" t="str">
            <v>M</v>
          </cell>
          <cell r="I2292">
            <v>1998.84</v>
          </cell>
        </row>
        <row r="2293">
          <cell r="A2293" t="str">
            <v>06.004.0114-0</v>
          </cell>
          <cell r="B2293" t="str">
            <v>TUBO DE CONCRETO ARMADO,CLASSE PA-2,CONFORME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v>
          </cell>
          <cell r="C2293" t="str">
            <v>M</v>
          </cell>
          <cell r="D2293">
            <v>4102.3900000000003</v>
          </cell>
          <cell r="F2293" t="str">
            <v>06.004.0114-A</v>
          </cell>
          <cell r="G2293" t="str">
            <v>TUBO DE CONCRETO ARMADO,CLASSE PA-2,CONFORME ABNT NBR 8890,PARA GALERIAS DE AGUAS PLUVIAIS,COM DIAMETRO DE 2000MM,ATERROE SOCA ATE A ALTURA DA GERATRIZ SUPERIOR DO TUBO,CONSIDERANDO O MATERIAL DA PROPRIA ESCAVACAO,INCLUSIVE FORNECIMENTO DOMATERIAL P/REJUNTAMENTO COM ARGAMASSA DE CIMENTO E AREIA,NOTRACO 1:4 E ACERTO DE FUNDO DE VALA.FORNECIMENTO E ASSENT.</v>
          </cell>
          <cell r="H2293" t="str">
            <v>M</v>
          </cell>
          <cell r="I2293">
            <v>4049.83</v>
          </cell>
        </row>
        <row r="2294">
          <cell r="A2294" t="str">
            <v>06.004.0120-0</v>
          </cell>
          <cell r="B2294" t="str">
            <v>TUBO DE CONCRETO ARMADO,CLASSE PA-3,CONFORME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C2294" t="str">
            <v>M</v>
          </cell>
          <cell r="D2294">
            <v>274.57</v>
          </cell>
          <cell r="F2294" t="str">
            <v>06.004.0120-A</v>
          </cell>
          <cell r="G2294" t="str">
            <v>TUBO DE CONCRETO ARMADO,CLASSE PA-3,CONFORME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H2294" t="str">
            <v>M</v>
          </cell>
          <cell r="I2294">
            <v>267.86</v>
          </cell>
        </row>
        <row r="2295">
          <cell r="A2295" t="str">
            <v>06.004.0122-0</v>
          </cell>
          <cell r="B2295" t="str">
            <v>TUBO DE CONCRETO ARMADO,CLASSE PA-3,CONFORME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C2295" t="str">
            <v>M</v>
          </cell>
          <cell r="D2295">
            <v>309.79000000000002</v>
          </cell>
          <cell r="F2295" t="str">
            <v>06.004.0122-A</v>
          </cell>
          <cell r="G2295" t="str">
            <v>TUBO DE CONCRETO ARMADO,CLASSE PA-3,CONFORME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H2295" t="str">
            <v>M</v>
          </cell>
          <cell r="I2295">
            <v>301.36</v>
          </cell>
        </row>
        <row r="2296">
          <cell r="A2296" t="str">
            <v>06.004.0124-0</v>
          </cell>
          <cell r="B2296" t="str">
            <v>TUBO DE CONCRETO ARMADO,CLASSE PA-3,CONFORME ABNT NBR 8890,PARA GALERIAS DE AGUAS PLUVIAIS,COM DIAMETRO DE 500MM,ATERROE SOCA ATE A ALTURA DA GERATRIZ SUPERIOR DO TUBO,CONSIDERANDO O MATERIAL DA PROPRIA ESCAVACAO,INCLUSIVE FORNECIMENTO DOMATERIAL P/REJUNTAMENTO COM ARGAMASSA DE CIMENTO E AREIA NOTRACO 1:4 E ACERTO DE FUNDO DE VALA.FORNECIMENTO E ASSENT.</v>
          </cell>
          <cell r="C2296" t="str">
            <v>M</v>
          </cell>
          <cell r="D2296">
            <v>400.14</v>
          </cell>
          <cell r="F2296" t="str">
            <v>06.004.0124-A</v>
          </cell>
          <cell r="G2296" t="str">
            <v>TUBO DE CONCRETO ARMADO,CLASSE PA-3,CONFORME ABNT NBR 8890,PARA GALERIAS DE AGUAS PLUVIAIS,COM DIAMETRO DE 500MM,ATERROE SOCA ATE A ALTURA DA GERATRIZ SUPERIOR DO TUBO,CONSIDERANDO O MATERIAL DA PROPRIA ESCAVACAO,INCLUSIVE FORNECIMENTO DOMATERIAL P/REJUNTAMENTO COM ARGAMASSA DE CIMENTO E AREIA NOTRACO 1:4 E ACERTO DE FUNDO DE VALA.FORNECIMENTO E ASSENT.</v>
          </cell>
          <cell r="H2296" t="str">
            <v>M</v>
          </cell>
          <cell r="I2296">
            <v>389.56</v>
          </cell>
        </row>
        <row r="2297">
          <cell r="A2297" t="str">
            <v>06.004.0126-0</v>
          </cell>
          <cell r="B2297" t="str">
            <v>TUBO DE CONCRETO ARMADO,CLASSE PA-3,CONFORME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C2297" t="str">
            <v>M</v>
          </cell>
          <cell r="D2297">
            <v>482.69</v>
          </cell>
          <cell r="F2297" t="str">
            <v>06.004.0126-A</v>
          </cell>
          <cell r="G2297" t="str">
            <v>TUBO DE CONCRETO ARMADO,CLASSE PA-3,CONFORME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H2297" t="str">
            <v>M</v>
          </cell>
          <cell r="I2297">
            <v>470.26</v>
          </cell>
        </row>
        <row r="2298">
          <cell r="A2298" t="str">
            <v>06.004.0128-0</v>
          </cell>
          <cell r="B2298" t="str">
            <v>TUBO DE CONCRETO ARMADO,CLASSE PA-3,CONFORME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C2298" t="str">
            <v>M</v>
          </cell>
          <cell r="D2298">
            <v>604.13</v>
          </cell>
          <cell r="F2298" t="str">
            <v>06.004.0128-A</v>
          </cell>
          <cell r="G2298" t="str">
            <v>TUBO DE CONCRETO ARMADO,CLASSE PA-3,CONFORME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H2298" t="str">
            <v>M</v>
          </cell>
          <cell r="I2298">
            <v>589.74</v>
          </cell>
        </row>
        <row r="2299">
          <cell r="A2299" t="str">
            <v>06.004.0130-0</v>
          </cell>
          <cell r="B2299" t="str">
            <v>TUBO DE CONCRETO ARMADO,CLASSE PA-3,CONFORME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C2299" t="str">
            <v>M</v>
          </cell>
          <cell r="D2299">
            <v>786.33</v>
          </cell>
          <cell r="F2299" t="str">
            <v>06.004.0130-A</v>
          </cell>
          <cell r="G2299" t="str">
            <v>TUBO DE CONCRETO ARMADO,CLASSE PA-3,CONFORME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H2299" t="str">
            <v>M</v>
          </cell>
          <cell r="I2299">
            <v>769.99</v>
          </cell>
        </row>
        <row r="2300">
          <cell r="A2300" t="str">
            <v>06.004.0134-0</v>
          </cell>
          <cell r="B2300" t="str">
            <v>TUBO DE CONCRETO ARMADO,CLASSE PA-3,CONFORME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v>
          </cell>
          <cell r="C2300" t="str">
            <v>M</v>
          </cell>
          <cell r="D2300">
            <v>1176.25</v>
          </cell>
          <cell r="F2300" t="str">
            <v>06.004.0134-A</v>
          </cell>
          <cell r="G2300" t="str">
            <v>TUBO DE CONCRETO ARMADO,CLASSE PA-3,CONFORME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v>
          </cell>
          <cell r="H2300" t="str">
            <v>M</v>
          </cell>
          <cell r="I2300">
            <v>1152.22</v>
          </cell>
        </row>
        <row r="2301">
          <cell r="A2301" t="str">
            <v>06.004.0138-0</v>
          </cell>
          <cell r="B2301" t="str">
            <v>TUBO DE CONCRETO ARMADO,CLASSE PA-3,CONFORME ABNT NBR 8890,PARA GALERIAS DE AGUAS PLUVIAIS,COM DIAMETRO DE 1200MM,ATERROE SOCA ATE A ALTURA DA GERATRIZ SUPERIOR DO TUBO,CONSIDERANDO O MATERIAL DA PROPRIA ESCAVACAO,INCLUSIVE FORNECIMENTO DOMATERIAL P/REJUNTAMENTO COM ARGAMASSA DE CIMENTO E AREIA NOTRACO 1:4 E ACERTO DE FUNDO DE VALA.FORNECIMENTO E ASSENT.</v>
          </cell>
          <cell r="C2301" t="str">
            <v>M</v>
          </cell>
          <cell r="D2301">
            <v>1635.9</v>
          </cell>
          <cell r="F2301" t="str">
            <v>06.004.0138-A</v>
          </cell>
          <cell r="G2301" t="str">
            <v>TUBO DE CONCRETO ARMADO,CLASSE PA-3,CONFORME ABNT NBR 8890,PARA GALERIAS DE AGUAS PLUVIAIS,COM DIAMETRO DE 1200MM,ATERROE SOCA ATE A ALTURA DA GERATRIZ SUPERIOR DO TUBO,CONSIDERANDO O MATERIAL DA PROPRIA ESCAVACAO,INCLUSIVE FORNECIMENTO DOMATERIAL P/REJUNTAMENTO COM ARGAMASSA DE CIMENTO E AREIA NOTRACO 1:4 E ACERTO DE FUNDO DE VALA.FORNECIMENTO E ASSENT.</v>
          </cell>
          <cell r="H2301" t="str">
            <v>M</v>
          </cell>
          <cell r="I2301">
            <v>1605.08</v>
          </cell>
        </row>
        <row r="2302">
          <cell r="A2302" t="str">
            <v>06.004.0140-0</v>
          </cell>
          <cell r="B2302" t="str">
            <v>TUBO DE CONCRETO ARMADO,CLASSE PA-3,CONFORME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C2302" t="str">
            <v>M</v>
          </cell>
          <cell r="D2302">
            <v>2380.86</v>
          </cell>
          <cell r="F2302" t="str">
            <v>06.004.0140-A</v>
          </cell>
          <cell r="G2302" t="str">
            <v>TUBO DE CONCRETO ARMADO,CLASSE PA-3,CONFORME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H2302" t="str">
            <v>M</v>
          </cell>
          <cell r="I2302">
            <v>2341.84</v>
          </cell>
        </row>
        <row r="2303">
          <cell r="A2303" t="str">
            <v>06.004.0150-0</v>
          </cell>
          <cell r="B2303" t="str">
            <v>TUBO DE CONCRETO ARMADO,CLASSE PA-4,CONFORME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C2303" t="str">
            <v>M</v>
          </cell>
          <cell r="D2303">
            <v>321.57</v>
          </cell>
          <cell r="F2303" t="str">
            <v>06.004.0150-A</v>
          </cell>
          <cell r="G2303" t="str">
            <v>TUBO DE CONCRETO ARMADO,CLASSE PA-4,CONFORME ABNT NBR 8890,PARA GALERIAS DE AGUAS PLUVIAIS,COM DIAMETRO DE 300MM,ATERROE SOCA ATE A ALTURA DA GERATRIZ SUPERIOR DO TUBO,CONSIDERANDO O MATERIAL DA PROPRIA ESCAVACAO,INCLUSIVE FORNECIMENTO DOMATERIAL P/REJUNTAMENTO COM ARGAMASSA DE CIMENTO E AREIA,NOTRACO 1:4 E ACERTO DE FUNDO DE VALA.FORNECIMENTO E ASSENT.</v>
          </cell>
          <cell r="H2303" t="str">
            <v>M</v>
          </cell>
          <cell r="I2303">
            <v>314.86</v>
          </cell>
        </row>
        <row r="2304">
          <cell r="A2304" t="str">
            <v>06.004.0152-0</v>
          </cell>
          <cell r="B2304" t="str">
            <v>TUBO DE CONCRETO ARMADO,CLASSE PA-4,CONFORME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C2304" t="str">
            <v>M</v>
          </cell>
          <cell r="D2304">
            <v>368.24</v>
          </cell>
          <cell r="F2304" t="str">
            <v>06.004.0152-A</v>
          </cell>
          <cell r="G2304" t="str">
            <v>TUBO DE CONCRETO ARMADO,CLASSE PA-4,CONFORME ABNT NBR 8890,PARA GALERIAS DE AGUAS PLUVIAIS,COM DIAMETRO DE 400MM,ATERROE SOCA ATE A ALTURA DA GERATRIZ SUPERIOR DO TUBO,CONSIDERANDO O MATERIAL DA PROPRIA ESCAVACAO,INCLUSIVE FORNECIMENTO DOMATERIAL P/REJUNTAMENTO COM ARGAMASSA DE CIMENTO E AREIA,NOTRACO 1:4 E ACERTO DE FUNDO DE VALA.FORNECIMENTO E ASSENT.</v>
          </cell>
          <cell r="H2304" t="str">
            <v>M</v>
          </cell>
          <cell r="I2304">
            <v>359.27</v>
          </cell>
        </row>
        <row r="2305">
          <cell r="A2305" t="str">
            <v>06.004.0154-0</v>
          </cell>
          <cell r="B2305" t="str">
            <v>TUBO DE CONCRETO ARMADO,CLASSE PA-4,CONFORME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C2305" t="str">
            <v>M</v>
          </cell>
          <cell r="D2305">
            <v>429.42</v>
          </cell>
          <cell r="F2305" t="str">
            <v>06.004.0154-A</v>
          </cell>
          <cell r="G2305" t="str">
            <v>TUBO DE CONCRETO ARMADO,CLASSE PA-4,CONFORME ABNT NBR 8890,PARA GALERIAS DE AGUAS PLUVIAIS,COM DIAMETRO DE 500MM,ATERROE SOCA ATE A ALTURA DA GERATRIZ SUPERIOR DO TUBO,CONSIDERANDO O MATERIAL DA PROPRIA ESCAVACAO,INCLUSIVE FORNECIMENTO DOMATERIAL P/REJUNTAMENTO COM ARGAMASSA DE CIMENTO E AREIA,NOTRACO 1:4 E ACERTO DE FUNDO DE VALA.FORNECIMENTO E ASSENT.</v>
          </cell>
          <cell r="H2305" t="str">
            <v>M</v>
          </cell>
          <cell r="I2305">
            <v>418.47</v>
          </cell>
        </row>
        <row r="2306">
          <cell r="A2306" t="str">
            <v>06.004.0156-0</v>
          </cell>
          <cell r="B2306" t="str">
            <v>TUBO DE CONCRETO ARMADO,CLASSE PA-4,CONFORME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C2306" t="str">
            <v>M</v>
          </cell>
          <cell r="D2306">
            <v>568.9</v>
          </cell>
          <cell r="F2306" t="str">
            <v>06.004.0156-A</v>
          </cell>
          <cell r="G2306" t="str">
            <v>TUBO DE CONCRETO ARMADO,CLASSE PA-4,CONFORME ABNT NBR 8890,PARA GALERIAS DE AGUAS PLUVIAIS,COM DIAMETRO DE 600MM,ATERROE SOCA ATE A ALTURA DA GERATRIZ SUPERIOR DO TUBO,CONSIDERANDO O MATERIAL DA PROPRIA ESCAVACAO,INCLUSIVE FORNECIMENTO DOMATERIAL P/REJUNTAMENTO COM ARGAMASSA DE CIMENTO E AREIA,NOTRACO 1:4 E ACERTO DE FUNDO DE VALA.FORNECIMENTO E ASSENT.</v>
          </cell>
          <cell r="H2306" t="str">
            <v>M</v>
          </cell>
          <cell r="I2306">
            <v>555.20000000000005</v>
          </cell>
        </row>
        <row r="2307">
          <cell r="A2307" t="str">
            <v>06.004.0158-0</v>
          </cell>
          <cell r="B2307" t="str">
            <v>TUBO DE CONCRETO ARMADO,CLASSE PA-4,CONFORME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C2307" t="str">
            <v>M</v>
          </cell>
          <cell r="D2307">
            <v>702.7</v>
          </cell>
          <cell r="F2307" t="str">
            <v>06.004.0158-A</v>
          </cell>
          <cell r="G2307" t="str">
            <v>TUBO DE CONCRETO ARMADO,CLASSE PA-4,CONFORME ABNT NBR 8890,PARA GALERIAS DE AGUAS PLUVIAIS,COM DIAMETRO DE 700MM,ATERROE SOCA ATE A ALTURA DA GERATRIZ SUPERIOR DO TUBO,CONSIDERANDO O MATERIAL DA PROPRIA ESCAVACAO,INCLUSIVE FORNECIMENTO DOMATERIAL P/REJUNTAMENTO COM ARGAMASSA DE CIMENTO E AREIA,NOTRACO 1:4 E ACERTO DE FUNDO DE VALA.FORNECIMENTO E ASSENT.</v>
          </cell>
          <cell r="H2307" t="str">
            <v>M</v>
          </cell>
          <cell r="I2307">
            <v>686.92</v>
          </cell>
        </row>
        <row r="2308">
          <cell r="A2308" t="str">
            <v>06.004.0160-0</v>
          </cell>
          <cell r="B2308" t="str">
            <v>TUBO DE CONCRETO ARMADO,CLASSE PA-4,CONFORME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C2308" t="str">
            <v>M</v>
          </cell>
          <cell r="D2308">
            <v>829.32</v>
          </cell>
          <cell r="F2308" t="str">
            <v>06.004.0160-A</v>
          </cell>
          <cell r="G2308" t="str">
            <v>TUBO DE CONCRETO ARMADO,CLASSE PA-4,CONFORME ABNT NBR 8890,PARA GALERIAS DE AGUAS PLUVIAIS,COM DIAMETRO DE 800MM,ATERROE SOCA ATE A ALTURA DA GERATRIZ SUPERIOR DO TUBO,CONSIDERANDO O MATERIAL DA PROPRIA ESCAVACAO,INCLUSIVE FORNECIMENTO DOMATERIAL P/REJUNTAMENTO COM ARGAMASSA DE CIMENTO E AREIA,NOTRACO 1:4 E ACERTO DE FUNDO DE VALA.FORNECIMENTO E ASSENT.</v>
          </cell>
          <cell r="H2308" t="str">
            <v>M</v>
          </cell>
          <cell r="I2308">
            <v>809.87</v>
          </cell>
        </row>
        <row r="2309">
          <cell r="A2309" t="str">
            <v>06.004.0162-0</v>
          </cell>
          <cell r="B2309" t="str">
            <v>TUBO DE CONCRETO ARMADO,CLASSE PA-4,CONFORME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v>
          </cell>
          <cell r="C2309" t="str">
            <v>M</v>
          </cell>
          <cell r="D2309">
            <v>990.38</v>
          </cell>
          <cell r="F2309" t="str">
            <v>06.004.0162-A</v>
          </cell>
          <cell r="G2309" t="str">
            <v>TUBO DE CONCRETO ARMADO,CLASSE PA-4,CONFORME ABNT NBR 8890,PARA GALERIAS DE AGUAS PLUVIAIS,COM DIAMETRO DE 900MM,ATERROE SOCA ATE A ALTURA DA GERATRIZ SUPERIOR DO TUBO,CONSIDERANDO O MATERIAL DA PROPRIA ESCAVACAO,INCLUSIVE FORNECIMENTO DOMATERIAL P/REJUNTAMENTO COM ARGAMASSA DE CIMENTO E AREIA,NOTRACO 1:4 E ACERTO DE FUNDO DE VALA.FORNECIMENTO E ASSENT.</v>
          </cell>
          <cell r="H2309" t="str">
            <v>M</v>
          </cell>
          <cell r="I2309">
            <v>968</v>
          </cell>
        </row>
        <row r="2310">
          <cell r="A2310" t="str">
            <v>06.004.0164-0</v>
          </cell>
          <cell r="B2310" t="str">
            <v>TUBO DE CONCRETO ARMADO,CLASSE PA-4,CONFORME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v>
          </cell>
          <cell r="C2310" t="str">
            <v>M</v>
          </cell>
          <cell r="D2310">
            <v>1450.81</v>
          </cell>
          <cell r="F2310" t="str">
            <v>06.004.0164-A</v>
          </cell>
          <cell r="G2310" t="str">
            <v>TUBO DE CONCRETO ARMADO,CLASSE PA-4,CONFORME ABNT NBR 8890,PARA GALERIAS DE AGUAS PLUVIAIS,COM DIAMETRO DE 1000MM,ATERROE SOCA ATE A ALTURA DA GERATRIZ SUPERIOR DO TUBO,CONSIDERANDO O MATERIAL DA PROPRIA ESCAVACAO,INCLUSIVE FORNECIMENTO DOMATERIAL P/REJUNTAMENTO COM ARGAMASSA DE CIMENTO E AREIA,NOTRACO 1:4 E ACERTO DE FUNDO DE VALA.FORNECIMENTO E ASSENT.</v>
          </cell>
          <cell r="H2310" t="str">
            <v>M</v>
          </cell>
          <cell r="I2310">
            <v>1425.23</v>
          </cell>
        </row>
        <row r="2311">
          <cell r="A2311" t="str">
            <v>06.004.0166-0</v>
          </cell>
          <cell r="B2311" t="str">
            <v>TUBO DE CONCRETO ARMADO,CLASSE PA-4,CONFORME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v>
          </cell>
          <cell r="C2311" t="str">
            <v>M</v>
          </cell>
          <cell r="D2311">
            <v>1549.21</v>
          </cell>
          <cell r="F2311" t="str">
            <v>06.004.0166-A</v>
          </cell>
          <cell r="G2311" t="str">
            <v>TUBO DE CONCRETO ARMADO,CLASSE PA-4,CONFORME ABNT NBR 8890,PARA GALERIAS DE AGUAS PLUVIAIS,COM DIAMETRO DE 1100MM,ATERROE SOCA ATE A ALTURA DA GERATRIZ SUPERIOR DO TUBO,CONSIDERANDO O MATERIAL DA PROPRIA ESCAVACAO,INCLUSIVE FORNECIMENTO DOMATERIAL P/REJUNTAMENTO COM ARGAMASSA DE CIMENTO E AREIA,NOTRACO 1:4 E ACERTO DE FUNDO DE VALA.FORNECIMENTO E ASSENT.</v>
          </cell>
          <cell r="H2311" t="str">
            <v>M</v>
          </cell>
          <cell r="I2311">
            <v>1521.29</v>
          </cell>
        </row>
        <row r="2312">
          <cell r="A2312" t="str">
            <v>06.004.0168-0</v>
          </cell>
          <cell r="B2312" t="str">
            <v>TUBO DE CONCRETO ARMADO,CLASSE PA-4,CONFORME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v>
          </cell>
          <cell r="C2312" t="str">
            <v>M</v>
          </cell>
          <cell r="D2312">
            <v>2045.02</v>
          </cell>
          <cell r="F2312" t="str">
            <v>06.004.0168-A</v>
          </cell>
          <cell r="G2312" t="str">
            <v>TUBO DE CONCRETO ARMADO,CLASSE PA-4,CONFORME ABNT NBR 8890,PARA GALERIAS DE AGUAS PLUVIAIS,COM DIAMETRO DE 1200MM,ATERROE SOCA ATE A ALTURA DA GERATRIZ SUPERIOR DO TUBO,CONSIDERANDO O MATERIAL DA PROPRIA ESCAVACAO,INCLUSIVE FORNECIMENTO DOMATERIAL P/REJUNTAMENTO COM ARGAMASSA DE CIMENTO E AREIA,NOTRACO 1:4 E ACERTO DE FUNDO DE VALA.FORNECIMENTO E ASSENT.</v>
          </cell>
          <cell r="H2312" t="str">
            <v>M</v>
          </cell>
          <cell r="I2312">
            <v>2013.55</v>
          </cell>
        </row>
        <row r="2313">
          <cell r="A2313" t="str">
            <v>06.004.0170-0</v>
          </cell>
          <cell r="B2313" t="str">
            <v>TUBO DE CONCRETO ARMADO,CLASSE PA-4,CONFORME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C2313" t="str">
            <v>M</v>
          </cell>
          <cell r="D2313">
            <v>2596.73</v>
          </cell>
          <cell r="F2313" t="str">
            <v>06.004.0170-A</v>
          </cell>
          <cell r="G2313" t="str">
            <v>TUBO DE CONCRETO ARMADO,CLASSE PA-4,CONFORME ABNT NBR 8890,PARA GALERIAS DE AGUAS PLUVIAIS,COM DIAMETRO DE 1500MM,ATERROE SOCA ATE A ALTURA DA GERATRIZ SUPERIOR DO TUBO,CONSIDERANDO O MATERIAL DA PROPRIA ESCAVACAO,INCLUSIVE FORNECIMENTO DOMATERIAL P/REJUNTAMENTO COM ARGAMASSA DE CIMENTO E AREIA,NOTRACO 1:4 E ACERTO DE FUNDO DE VALA.FORNECIMENTO E ASSENT.</v>
          </cell>
          <cell r="H2313" t="str">
            <v>M</v>
          </cell>
          <cell r="I2313">
            <v>2557.2600000000002</v>
          </cell>
        </row>
        <row r="2314">
          <cell r="A2314" t="str">
            <v>06.004.0253-1</v>
          </cell>
          <cell r="B2314" t="str">
            <v>CANAL PRE-FABRICADO,EM CONCRETO PROTENDIDO E/OU ARMADO,COM SECAO EM "U",MEDIDO PELA AREA DO PERIMETRO INTERNO DA SECAO VEZES O COMPRIMENTO DO CANAL.FORNECIMENTO E ASSENTAMENTO</v>
          </cell>
          <cell r="C2314" t="str">
            <v>M2</v>
          </cell>
          <cell r="D2314">
            <v>919.41</v>
          </cell>
          <cell r="F2314" t="str">
            <v>06.004.0253-B</v>
          </cell>
          <cell r="G2314" t="str">
            <v>CANAL PRE-FABRICADO,EM CONCRETO PROTENDIDO E/OU ARMADO,COM SECAO EM "U",MEDIDO PELA AREA DO PERIMETRO INTERNO DA SECAO VEZES O COMPRIMENTO DO CANAL.FORNECIMENTO E ASSENTAMENTO</v>
          </cell>
          <cell r="H2314" t="str">
            <v>M2</v>
          </cell>
          <cell r="I2314">
            <v>853.91</v>
          </cell>
        </row>
        <row r="2315">
          <cell r="A2315" t="str">
            <v>06.004.0254-1</v>
          </cell>
          <cell r="B2315" t="str">
            <v>COBERTURA DE CANAL PRE-FABRICADO,EM CONCRETO PROTENDIDO E/OUARMADO,PARA VAOS ATE 5,00M.FORNECIMENTO E ASSENTAMENTO</v>
          </cell>
          <cell r="C2315" t="str">
            <v>M2</v>
          </cell>
          <cell r="D2315">
            <v>1026.1300000000001</v>
          </cell>
          <cell r="F2315" t="str">
            <v>06.004.0254-B</v>
          </cell>
          <cell r="G2315" t="str">
            <v>COBERTURA DE CANAL PRE-FABRICADO,EM CONCRETO PROTENDIDO E/OUARMADO,PARA VAOS ATE 5,00M.FORNECIMENTO E ASSENTAMENTO</v>
          </cell>
          <cell r="H2315" t="str">
            <v>M2</v>
          </cell>
          <cell r="I2315">
            <v>957.11</v>
          </cell>
        </row>
        <row r="2316">
          <cell r="A2316" t="str">
            <v>06.004.0400-0</v>
          </cell>
          <cell r="B2316" t="str">
            <v>GALERIA MULTIDIMENSIONAL RODOVIARIA SIMPLES CONCR.ARMADO E CONCR.ARMADO PROTENDIDO,30MPA,FUNDO C/6M E 8,80T,PAREDE 6,00M,PESO 3,90T E TAMPA C/2,00M,PESO 2,30T,ESTRUTURALMENTE BI-APOIADA C/CARGA APOIO 112T,(TB-450,NBR 7188),C/TABULEIRO 3,05M,ALT.2,62M,VAZAO 7,13M3/S,VELOCIDADE DE ESCOAMENTO 2,00M/S,EXCL.TRANSPORTE,DESCARGA,ESCAVACAO E REATERRO.FORN.E ASSENT.</v>
          </cell>
          <cell r="C2316" t="str">
            <v>M</v>
          </cell>
          <cell r="D2316">
            <v>7129.58</v>
          </cell>
          <cell r="F2316" t="str">
            <v>06.004.0400-A</v>
          </cell>
          <cell r="G2316" t="str">
            <v>GALERIA MULTIDIMENSIONAL RODOVIARIA SIMPLES CONCR.ARMADO E CONCR.ARMADO PROTENDIDO,30MPA,FUNDO C/6M E 8,80T,PAREDE 6,00M,PESO 3,90T E TAMPA C/2,00M,PESO 2,30T,ESTRUTURALMENTE BI-APOIADA C/CARGA APOIO 112T,(TB-450,NBR 7188),C/TABULEIRO 3,05M,ALT.2,62M,VAZAO 7,13M3/S,VELOCIDADE DE ESCOAMENTO 2,00M/S,EXCL.TRANSPORTE,DESCARGA,ESCAVACAO E REATERRO.FORN.E ASSENT.</v>
          </cell>
          <cell r="H2316" t="str">
            <v>M</v>
          </cell>
          <cell r="I2316">
            <v>6895.08</v>
          </cell>
        </row>
        <row r="2317">
          <cell r="A2317" t="str">
            <v>06.004.0405-0</v>
          </cell>
          <cell r="B2317" t="str">
            <v>GALERIA MULTIDIMENSIONAL RODOVIARIA SIMPLES CONCR.ARMADO E CONCR.ARMADO PROTENDIDO,30MPA,PAREDE C/6M,PESO 4,90T E TAMPAC/2,00M,PESO 2,70T,ESTRUTURALMENTE BI-APOIADA C/CARGA POR APOIO DE 130T,(TB-450,NBR 7188),C/TABULEIRO DE 3,40M,ALTURA 3,00M,VAZAO 9,98M3/S,VELOCIDADE ESCOAMENTO 2,16M/S,EXCLUSIVE TRANSPORTE,DESCARGA,ESCAVACAO E REATERRO.FORN.E ASSENTAMENTO</v>
          </cell>
          <cell r="C2317" t="str">
            <v>M</v>
          </cell>
          <cell r="D2317">
            <v>7421.63</v>
          </cell>
          <cell r="F2317" t="str">
            <v>06.004.0405-A</v>
          </cell>
          <cell r="G2317" t="str">
            <v>GALERIA MULTIDIMENSIONAL RODOVIARIA SIMPLES CONCR.ARMADO E CONCR.ARMADO PROTENDIDO,30MPA,PAREDE C/6M,PESO 4,90T E TAMPAC/2,00M,PESO 2,70T,ESTRUTURALMENTE BI-APOIADA C/CARGA POR APOIO DE 130T,(TB-450,NBR 7188),C/TABULEIRO DE 3,40M,ALTURA 3,00M,VAZAO 9,98M3/S,VELOCIDADE ESCOAMENTO 2,16M/S,EXCLUSIVE TRANSPORTE,DESCARGA,ESCAVACAO E REATERRO.FORN.E ASSENTAMENTO</v>
          </cell>
          <cell r="H2317" t="str">
            <v>M</v>
          </cell>
          <cell r="I2317">
            <v>7166.54</v>
          </cell>
        </row>
        <row r="2318">
          <cell r="A2318" t="str">
            <v>06.004.0410-0</v>
          </cell>
          <cell r="B2318" t="str">
            <v>GALERIA MULTIDIMENSIONAL RODOVIARIA SIMPLES CONCR.ARMADO E CONCR.ARMADO PROTENDIDO,30MPA,PAREDE C/6,00M,PESO 7,40T E TAMPA C/2,00M,PESO 3,70T,ESTRUTURALMENTE BI-APOIADA C/CARGA PORAPOIO 177T,(TB-450,NBR 7188),C/TABULEIRO 4,18M,ALTURA 4,03M,VAZAO 19,86M3/S,VELOCIDADE DE ESCOAMENTO 2,49M/S,EXCLUSIVETRANSPORTE,DESCARGA,ESCAVACAO E REATERRO.FORN.E ASSENTAMENTO</v>
          </cell>
          <cell r="C2318" t="str">
            <v>M</v>
          </cell>
          <cell r="D2318">
            <v>8252.09</v>
          </cell>
          <cell r="F2318" t="str">
            <v>06.004.0410-A</v>
          </cell>
          <cell r="G2318" t="str">
            <v>GALERIA MULTIDIMENSIONAL RODOVIARIA SIMPLES CONCR.ARMADO E CONCR.ARMADO PROTENDIDO,30MPA,PAREDE C/6,00M,PESO 7,40T E TAMPA C/2,00M,PESO 3,70T,ESTRUTURALMENTE BI-APOIADA C/CARGA PORAPOIO 177T,(TB-450,NBR 7188),C/TABULEIRO 4,18M,ALTURA 4,03M,VAZAO 19,86M3/S,VELOCIDADE DE ESCOAMENTO 2,49M/S,EXCLUSIVETRANSPORTE,DESCARGA,ESCAVACAO E REATERRO.FORN.E ASSENTAMENTO</v>
          </cell>
          <cell r="H2318" t="str">
            <v>M</v>
          </cell>
          <cell r="I2318">
            <v>7969.17</v>
          </cell>
        </row>
        <row r="2319">
          <cell r="A2319" t="str">
            <v>06.004.0415-0</v>
          </cell>
          <cell r="B2319" t="str">
            <v>GALERIA MULTIDIMENSIONAL RODOVIARIA SIMPLES CONCR.ARMADO E CONCR.ARMADO PROTENDIDO,30MPA,PAREDE C/6,00M,PESO 12,00T E TAMPA C/2,00M,PESO 4,60T,ESTRUTURALMENTE BI-APOIADA C/CARGA POR APOIO 233T,(TB-450,NBR 7188),C/TABULEIRO 5,00M,ALTURA 4,97M,VAZAO DE 30,73M3/S,VELOCIDADE DE ESCOAMENTO 2,75M/S,EXCLUSIVE TRANSPORTE,DESCARGA,ESCAVACAO E REATERRO.FORN.E ASSENT.</v>
          </cell>
          <cell r="C2319" t="str">
            <v>M</v>
          </cell>
          <cell r="D2319">
            <v>12609.25</v>
          </cell>
          <cell r="F2319" t="str">
            <v>06.004.0415-A</v>
          </cell>
          <cell r="G2319" t="str">
            <v>GALERIA MULTIDIMENSIONAL RODOVIARIA SIMPLES CONCR.ARMADO E CONCR.ARMADO PROTENDIDO,30MPA,PAREDE C/6,00M,PESO 12,00T E TAMPA C/2,00M,PESO 4,60T,ESTRUTURALMENTE BI-APOIADA C/CARGA POR APOIO 233T,(TB-450,NBR 7188),C/TABULEIRO 5,00M,ALTURA 4,97M,VAZAO DE 30,73M3/S,VELOCIDADE DE ESCOAMENTO 2,75M/S,EXCLUSIVE TRANSPORTE,DESCARGA,ESCAVACAO E REATERRO.FORN.E ASSENT.</v>
          </cell>
          <cell r="H2319" t="str">
            <v>M</v>
          </cell>
          <cell r="I2319">
            <v>12078.04</v>
          </cell>
        </row>
        <row r="2320">
          <cell r="A2320" t="str">
            <v>06.004.0420-0</v>
          </cell>
          <cell r="B2320" t="str">
            <v>GALERIA MULTIMENSIONAL RODOVIARIA DUPLA CONCR.ARMADO E CONCR.ARMADO PROTENDIDO,30MPA,2 FUNDOS 6M,PESO 8,80T,PAREDE C/6,00M,PESO 3,90T E TAMPA C/2,00M,PESO 4,81T,ESTRUTURALMENTE BI-APOIADA C/CARGA APOIO 191T,(TB-450,NBR 7188),C/TABULEIRO 5,22M,ALT.2,62M,VAZAO 15,42M3/S,VELOCIDADE ESCOAMENTO 2,00M/S,EXCL.TRANSPORTE,DESCARGA,ESCAVACAO E REATERRO.FORN.E ASSENT.</v>
          </cell>
          <cell r="C2320" t="str">
            <v>M</v>
          </cell>
          <cell r="D2320">
            <v>10766.17</v>
          </cell>
          <cell r="F2320" t="str">
            <v>06.004.0420-A</v>
          </cell>
          <cell r="G2320" t="str">
            <v>GALERIA MULTIMENSIONAL RODOVIARIA DUPLA CONCR.ARMADO E CONCR.ARMADO PROTENDIDO,30MPA,2 FUNDOS 6M,PESO 8,80T,PAREDE C/6,00M,PESO 3,90T E TAMPA C/2,00M,PESO 4,81T,ESTRUTURALMENTE BI-APOIADA C/CARGA APOIO 191T,(TB-450,NBR 7188),C/TABULEIRO 5,22M,ALT.2,62M,VAZAO 15,42M3/S,VELOCIDADE ESCOAMENTO 2,00M/S,EXCL.TRANSPORTE,DESCARGA,ESCAVACAO E REATERRO.FORN.E ASSENT.</v>
          </cell>
          <cell r="H2320" t="str">
            <v>M</v>
          </cell>
          <cell r="I2320">
            <v>10422.76</v>
          </cell>
        </row>
        <row r="2321">
          <cell r="A2321" t="str">
            <v>06.004.0425-0</v>
          </cell>
          <cell r="B2321" t="str">
            <v>GALERIA MULTIDIMENSIONAL RODOVIARIA DUPLA CONCRETO ARMADO EPROTENDIDO,30MPA,PAREDE C/6,00M,PESO 4,90T E TAMPA C/2,00M,PESO 5,22T,ESTRUTURALMENTE BI-APOIADA C/CARGA POR APOIO 223T,(TB-450,ABNT NBR 7188),C/TABULEIRO 5,53M,ALT.3,00M,VAZAO 21,45M3/S,VELOCIDADE DE ESCOAMENTO 2,16M/S,EXCLUSIVE TRANSPORTE,DESCARGA,ESCAVACAO E REATERRO.FORNECIMENTO E ASSENTAMENTO</v>
          </cell>
          <cell r="C2321" t="str">
            <v>M</v>
          </cell>
          <cell r="D2321">
            <v>13587.13</v>
          </cell>
          <cell r="F2321" t="str">
            <v>06.004.0425-A</v>
          </cell>
          <cell r="G2321" t="str">
            <v>GALERIA MULTIDIMENSIONAL RODOVIARIA DUPLA CONCRETO ARMADO EPROTENDIDO,30MPA,PAREDE C/6,00M,PESO 4,90T E TAMPA C/2,00M,PESO 5,22T,ESTRUTURALMENTE BI-APOIADA C/CARGA POR APOIO 223T,(TB-450,ABNT NBR 7188),C/TABULEIRO 5,53M,ALT.3,00M,VAZAO 21,45M3/S,VELOCIDADE DE ESCOAMENTO 2,16M/S,EXCLUSIVE TRANSPORTE,DESCARGA,ESCAVACAO E REATERRO.FORNECIMENTO E ASSENTAMENTO</v>
          </cell>
          <cell r="H2321" t="str">
            <v>M</v>
          </cell>
          <cell r="I2321">
            <v>13142.47</v>
          </cell>
        </row>
        <row r="2322">
          <cell r="A2322" t="str">
            <v>06.004.0430-0</v>
          </cell>
          <cell r="B2322" t="str">
            <v>GALERIA MULTIDIMENSIONAL RODOVIARIA DUPLA CONCRETO ARMADO EPROTENDIDO,30MPA,PAREDE C/6,00M,PESO 7,40T E TAMPA C/2,00M,PESO 6,15T,ESTRUTURALMENTE BI-APOIADA C/CARGA POR APOIO 284T,(TB-450,ABNT NBR 7188),TABULEIRO 6,35M,ALTURA 4,03M,VAZAO 40,71M3/S,VELOCIDADE DE ESCOAMENTO 2,49M/S,EXCLUSIVE TRANSPORTE,DESCARGA,ESCAVACAO E REATERRO.FORNECIMENTO E ASSENTAMENTO</v>
          </cell>
          <cell r="C2322" t="str">
            <v>M</v>
          </cell>
          <cell r="D2322">
            <v>13453.2</v>
          </cell>
          <cell r="F2322" t="str">
            <v>06.004.0430-A</v>
          </cell>
          <cell r="G2322" t="str">
            <v>GALERIA MULTIDIMENSIONAL RODOVIARIA DUPLA CONCRETO ARMADO EPROTENDIDO,30MPA,PAREDE C/6,00M,PESO 7,40T E TAMPA C/2,00M,PESO 6,15T,ESTRUTURALMENTE BI-APOIADA C/CARGA POR APOIO 284T,(TB-450,ABNT NBR 7188),TABULEIRO 6,35M,ALTURA 4,03M,VAZAO 40,71M3/S,VELOCIDADE DE ESCOAMENTO 2,49M/S,EXCLUSIVE TRANSPORTE,DESCARGA,ESCAVACAO E REATERRO.FORNECIMENTO E ASSENTAMENTO</v>
          </cell>
          <cell r="H2322" t="str">
            <v>M</v>
          </cell>
          <cell r="I2322">
            <v>13006.25</v>
          </cell>
        </row>
        <row r="2323">
          <cell r="A2323" t="str">
            <v>06.004.0435-0</v>
          </cell>
          <cell r="B2323" t="str">
            <v>GALERIA MULTIDIMENSIONAL RODOVIARIA DUPLA EM CONCRETO ARMADOE PROTENDIDO,30MPA,PAREDE C/6,00M,PESO 12,00T E TAMPA C/2,00M,PESO 7,10T,ESTRUTURALMENTE BI-APOIADA C/CARGA POR APOIO 348T,(TB-450,ABNT NBR 7188),TABULEIRO 7,09M,ALT.4,97M,VAZAO 60,73M3/S E VELOCIDADE DE ESCOAMENTO 2,75M/S,EXCL.TRANSPORTE,DESCARGA,ESCAVACAO E REATERRO.FORNECIMENTO E ASSENTAMENTO</v>
          </cell>
          <cell r="C2323" t="str">
            <v>M</v>
          </cell>
          <cell r="D2323">
            <v>20112.55</v>
          </cell>
          <cell r="F2323" t="str">
            <v>06.004.0435-A</v>
          </cell>
          <cell r="G2323" t="str">
            <v>GALERIA MULTIDIMENSIONAL RODOVIARIA DUPLA EM CONCRETO ARMADOE PROTENDIDO,30MPA,PAREDE C/6,00M,PESO 12,00T E TAMPA C/2,00M,PESO 7,10T,ESTRUTURALMENTE BI-APOIADA C/CARGA POR APOIO 348T,(TB-450,ABNT NBR 7188),TABULEIRO 7,09M,ALT.4,97M,VAZAO 60,73M3/S E VELOCIDADE DE ESCOAMENTO 2,75M/S,EXCL.TRANSPORTE,DESCARGA,ESCAVACAO E REATERRO.FORNECIMENTO E ASSENTAMENTO</v>
          </cell>
          <cell r="H2323" t="str">
            <v>M</v>
          </cell>
          <cell r="I2323">
            <v>19268.16</v>
          </cell>
        </row>
        <row r="2324">
          <cell r="A2324" t="str">
            <v>06.004.0440-0</v>
          </cell>
          <cell r="B2324" t="str">
            <v>GALERIA MULTIDIMENSIONAL RODOVIARIA TRIPLA EM CONCRETO ARMADO E PROTENDIDO,30MPA,3 FUNDOS 6,00M,8,80T,PAREDE C/6,60M,PESO 3,90T E TAMPA 2,00M,PESO 7,33T,ESTRUTURALMENTE BI-APOIADAC/CARGA POR APOIO 288T,(TB-450,ABNT NBR 7188),TABULEIRO 3,05M,ALT.2,62M,VAZAO 23,85M3/S,VELOCIDADE DE ESCOAMENTO 2,00M/S,EXCL.TRANSPORTE,DESCARGA,ESCAVACAO E REATERRO.FORN.ASSENT.</v>
          </cell>
          <cell r="C2324" t="str">
            <v>M</v>
          </cell>
          <cell r="D2324">
            <v>14943.54</v>
          </cell>
          <cell r="F2324" t="str">
            <v>06.004.0440-A</v>
          </cell>
          <cell r="G2324" t="str">
            <v>GALERIA MULTIDIMENSIONAL RODOVIARIA TRIPLA EM CONCRETO ARMADO E PROTENDIDO,30MPA,3 FUNDOS 6,00M,8,80T,PAREDE C/6,60M,PESO 3,90T E TAMPA 2,00M,PESO 7,33T,ESTRUTURALMENTE BI-APOIADAC/CARGA POR APOIO 288T,(TB-450,ABNT NBR 7188),TABULEIRO 3,05M,ALT.2,62M,VAZAO 23,85M3/S,VELOCIDADE DE ESCOAMENTO 2,00M/S,EXCL.TRANSPORTE,DESCARGA,ESCAVACAO E REATERRO.FORN.ASSENT.</v>
          </cell>
          <cell r="H2324" t="str">
            <v>M</v>
          </cell>
          <cell r="I2324">
            <v>14485.59</v>
          </cell>
        </row>
        <row r="2325">
          <cell r="A2325" t="str">
            <v>06.004.0445-0</v>
          </cell>
          <cell r="B2325" t="str">
            <v>GALERIA MULTIDIMENSIONAL RODOVIARIA TRIPLA EM CONCRETO ARMADO E PROTENDIDO,30MPA,PAREDE C/6,00M,PESO 4,9T E TAMPA C/2,00M,PESO 7,70T,ESTRUTURALMENTE BI-APOIADA C/CARGA POR APOIO 310T,(TB-450,ABNT NBR 7188),TABULEIRO 7,55M,ALT.3,00M,VAZAO 34,92M3/S E VELOCIDADE DE ESCOAMENTO 2,16M/S,EXCLUSIVE TRANSPORTE,DESCARGA,ESCAVACAO E REATERRO.FORNECIMENTO E ASSENT.</v>
          </cell>
          <cell r="C2325" t="str">
            <v>M</v>
          </cell>
          <cell r="D2325">
            <v>16710.2</v>
          </cell>
          <cell r="F2325" t="str">
            <v>06.004.0445-A</v>
          </cell>
          <cell r="G2325" t="str">
            <v>GALERIA MULTIDIMENSIONAL RODOVIARIA TRIPLA EM CONCRETO ARMADO E PROTENDIDO,30MPA,PAREDE C/6,00M,PESO 4,9T E TAMPA C/2,00M,PESO 7,70T,ESTRUTURALMENTE BI-APOIADA C/CARGA POR APOIO 310T,(TB-450,ABNT NBR 7188),TABULEIRO 7,55M,ALT.3,00M,VAZAO 34,92M3/S E VELOCIDADE DE ESCOAMENTO 2,16M/S,EXCLUSIVE TRANSPORTE,DESCARGA,ESCAVACAO E REATERRO.FORNECIMENTO E ASSENT.</v>
          </cell>
          <cell r="H2325" t="str">
            <v>M</v>
          </cell>
          <cell r="I2325">
            <v>16164.42</v>
          </cell>
        </row>
        <row r="2326">
          <cell r="A2326" t="str">
            <v>06.004.0450-0</v>
          </cell>
          <cell r="B2326" t="str">
            <v>GALERIA MULTIDIMENSIONAL RODOVIARIA TRIPLA EM CONCRETO ARMADO E PROTENDIDO,30MPA,PAREDE C/6,00M,PESO 7,40T E TAMPA C/2,00M,PESO 8,70T,ESTRUTURALMENTE BI-APOIADA C/CARGA POR APOIO 387T,(TB-450,ABNT NBR 7188),TABULEIRO 8,37M,ALT.4,03M,VAZAO 65,64M3/S E VELOCIDADE DE ESCOAMENTO DE 2,49M/S,EXCLUSIVE TRANSPORTE,DESCARGA,ESCAVACAO E REATERRO.FORN.E ASSENTAMENTO</v>
          </cell>
          <cell r="C2326" t="str">
            <v>M</v>
          </cell>
          <cell r="D2326">
            <v>17678.04</v>
          </cell>
          <cell r="F2326" t="str">
            <v>06.004.0450-A</v>
          </cell>
          <cell r="G2326" t="str">
            <v>GALERIA MULTIDIMENSIONAL RODOVIARIA TRIPLA EM CONCRETO ARMADO E PROTENDIDO,30MPA,PAREDE C/6,00M,PESO 7,40T E TAMPA C/2,00M,PESO 8,70T,ESTRUTURALMENTE BI-APOIADA C/CARGA POR APOIO 387T,(TB-450,ABNT NBR 7188),TABULEIRO 8,37M,ALT.4,03M,VAZAO 65,64M3/S E VELOCIDADE DE ESCOAMENTO DE 2,49M/S,EXCLUSIVE TRANSPORTE,DESCARGA,ESCAVACAO E REATERRO.FORN.E ASSENTAMENTO</v>
          </cell>
          <cell r="H2326" t="str">
            <v>M</v>
          </cell>
          <cell r="I2326">
            <v>17098.12</v>
          </cell>
        </row>
        <row r="2327">
          <cell r="A2327" t="str">
            <v>06.004.0455-0</v>
          </cell>
          <cell r="B2327" t="str">
            <v>GALERIA MULTIDIMENSIONAL RODOVIARIA TRIPLA EM CONCRETO ARMADO E PROTENDIDO,30MPA,PAREDE C/6,00M,PESO 12,00T E TAMPA C/2,00M,PESO 9,60T,ESTRUTURALMENTE BI-APOIADA C/CARGA POR APOIO463T,(TB-450,ABNT NBR 7188),TABULEIRO DE 9,11M,ALT.4,97M,VAZAO DE 92,30M3/S E VELOCIDADE DE ESCOAMENTO 2,75M/S,EXCLUSIVETRANSPORTE,DESCARGA,ESCAVACAO E REATERRO.FORN.E ASSENT.</v>
          </cell>
          <cell r="C2327" t="str">
            <v>M</v>
          </cell>
          <cell r="D2327">
            <v>26494.720000000001</v>
          </cell>
          <cell r="F2327" t="str">
            <v>06.004.0455-A</v>
          </cell>
          <cell r="G2327" t="str">
            <v>GALERIA MULTIDIMENSIONAL RODOVIARIA TRIPLA EM CONCRETO ARMADO E PROTENDIDO,30MPA,PAREDE C/6,00M,PESO 12,00T E TAMPA C/2,00M,PESO 9,60T,ESTRUTURALMENTE BI-APOIADA C/CARGA POR APOIO463T,(TB-450,ABNT NBR 7188),TABULEIRO DE 9,11M,ALT.4,97M,VAZAO DE 92,30M3/S E VELOCIDADE DE ESCOAMENTO 2,75M/S,EXCLUSIVETRANSPORTE,DESCARGA,ESCAVACAO E REATERRO.FORN.E ASSENT.</v>
          </cell>
          <cell r="H2327" t="str">
            <v>M</v>
          </cell>
          <cell r="I2327">
            <v>25385.37</v>
          </cell>
        </row>
        <row r="2328">
          <cell r="A2328" t="str">
            <v>06.004.0500-0</v>
          </cell>
          <cell r="B2328" t="str">
            <v>GALERIA TECNICA PRE-FABRICADA DE CONCRETO ARMADO,DIMENSOESINTERNAS DE 1,00X1,00M (BXH) RECOBRIMENTO COM 2CM,EXCLUSIVEESCAVACAO E REATERRO.FORNECIMENTO E ASSENTAMENTO.</v>
          </cell>
          <cell r="C2328" t="str">
            <v>M</v>
          </cell>
          <cell r="D2328">
            <v>3784.38</v>
          </cell>
          <cell r="F2328" t="str">
            <v>06.004.0500-A</v>
          </cell>
          <cell r="G2328" t="str">
            <v>GALERIA TECNICA PRE-FABRICADA DE CONCRETO ARMADO,DIMENSOESINTERNAS DE 1,00X1,00M (BXH) RECOBRIMENTO COM 2CM,EXCLUSIVEESCAVACAO E REATERRO.FORNECIMENTO E ASSENTAMENTO.</v>
          </cell>
          <cell r="H2328" t="str">
            <v>M</v>
          </cell>
          <cell r="I2328">
            <v>3518.87</v>
          </cell>
        </row>
        <row r="2329">
          <cell r="A2329" t="str">
            <v>06.004.0505-0</v>
          </cell>
          <cell r="B2329" t="str">
            <v>GALERIA TECNICA PRE-FABRICADA DE CONCRETO ARMADO,DIMENSOESINTERNAS DE 1,50X1,00M (BXH) RECOBRIMENTO COM 2CM,EXCLUSIVEESCAVACAO E REATERRO.FORNECIMENTO E ASSENTAMENTO</v>
          </cell>
          <cell r="C2329" t="str">
            <v>M</v>
          </cell>
          <cell r="D2329">
            <v>4757.1499999999996</v>
          </cell>
          <cell r="F2329" t="str">
            <v>06.004.0505-A</v>
          </cell>
          <cell r="G2329" t="str">
            <v>GALERIA TECNICA PRE-FABRICADA DE CONCRETO ARMADO,DIMENSOESINTERNAS DE 1,50X1,00M (BXH) RECOBRIMENTO COM 2CM,EXCLUSIVEESCAVACAO E REATERRO.FORNECIMENTO E ASSENTAMENTO</v>
          </cell>
          <cell r="H2329" t="str">
            <v>M</v>
          </cell>
          <cell r="I2329">
            <v>4424.38</v>
          </cell>
        </row>
        <row r="2330">
          <cell r="A2330" t="str">
            <v>06.004.0510-0</v>
          </cell>
          <cell r="B2330" t="str">
            <v>GALERIA TECNICA PRE-FABRICADA DE CONCRETO ARMADO,DIMENSOESINTERNAS DE 2,00X1,20M (BXH) RECOBRIMENTO COM 2CM,EXCLUSIVEESCAVACAO E REATERRO.FORNECIMENTO E ASSENTAMENTO</v>
          </cell>
          <cell r="C2330" t="str">
            <v>M</v>
          </cell>
          <cell r="D2330">
            <v>6097.69</v>
          </cell>
          <cell r="F2330" t="str">
            <v>06.004.0510-A</v>
          </cell>
          <cell r="G2330" t="str">
            <v>GALERIA TECNICA PRE-FABRICADA DE CONCRETO ARMADO,DIMENSOESINTERNAS DE 2,00X1,20M (BXH) RECOBRIMENTO COM 2CM,EXCLUSIVEESCAVACAO E REATERRO.FORNECIMENTO E ASSENTAMENTO</v>
          </cell>
          <cell r="H2330" t="str">
            <v>M</v>
          </cell>
          <cell r="I2330">
            <v>5671.47</v>
          </cell>
        </row>
        <row r="2331">
          <cell r="A2331" t="str">
            <v>06.004.0515-0</v>
          </cell>
          <cell r="B2331" t="str">
            <v>GALERIA TECNICA PRE-FABRICADA DE CONCRETO ARMADO,DIMENSOESINTERNAS DE 2,00X1,50M (BXH) RECOBRIMENTO COM 2CM,EXCLUSIVEESCAVACAO E REATERRO.FORNECIMENTO E ASSENTAMENTO</v>
          </cell>
          <cell r="C2331" t="str">
            <v>M</v>
          </cell>
          <cell r="D2331">
            <v>6649.34</v>
          </cell>
          <cell r="F2331" t="str">
            <v>06.004.0515-A</v>
          </cell>
          <cell r="G2331" t="str">
            <v>GALERIA TECNICA PRE-FABRICADA DE CONCRETO ARMADO,DIMENSOESINTERNAS DE 2,00X1,50M (BXH) RECOBRIMENTO COM 2CM,EXCLUSIVEESCAVACAO E REATERRO.FORNECIMENTO E ASSENTAMENTO</v>
          </cell>
          <cell r="H2331" t="str">
            <v>M</v>
          </cell>
          <cell r="I2331">
            <v>6183.82</v>
          </cell>
        </row>
        <row r="2332">
          <cell r="A2332" t="str">
            <v>06.004.0520-0</v>
          </cell>
          <cell r="B2332" t="str">
            <v>GALERIA TECNICA PRE-FABRICADA DE CONCRETO ARMADO,DIMENSOESINTERNAS DE 2,50X1,50M (BXH) RECOBRIMENTO COM 2CM,EXCLUSIVEESCAVACAO E REATERRO.FORNECIMENTO E ASSENTAMENTO</v>
          </cell>
          <cell r="C2332" t="str">
            <v>M</v>
          </cell>
          <cell r="D2332">
            <v>7622.12</v>
          </cell>
          <cell r="F2332" t="str">
            <v>06.004.0520-A</v>
          </cell>
          <cell r="G2332" t="str">
            <v>GALERIA TECNICA PRE-FABRICADA DE CONCRETO ARMADO,DIMENSOESINTERNAS DE 2,50X1,50M (BXH) RECOBRIMENTO COM 2CM,EXCLUSIVEESCAVACAO E REATERRO.FORNECIMENTO E ASSENTAMENTO</v>
          </cell>
          <cell r="H2332" t="str">
            <v>M</v>
          </cell>
          <cell r="I2332">
            <v>7089.34</v>
          </cell>
        </row>
        <row r="2333">
          <cell r="A2333" t="str">
            <v>06.004.0525-0</v>
          </cell>
          <cell r="B2333" t="str">
            <v>GALERIA TECNICA PRE-FABRICADA DE CONCRETO ARMADO,DIMENSOESINTERNAS DE 2,50X2,00M (BXH) RECOBRIMENTO COM 2CM,EXCLUSIVEESCAVACAO E REATERRO.FORNECIMENTO E ASSENTAMENTO</v>
          </cell>
          <cell r="C2333" t="str">
            <v>M</v>
          </cell>
          <cell r="D2333">
            <v>8541.5400000000009</v>
          </cell>
          <cell r="F2333" t="str">
            <v>06.004.0525-A</v>
          </cell>
          <cell r="G2333" t="str">
            <v>GALERIA TECNICA PRE-FABRICADA DE CONCRETO ARMADO,DIMENSOESINTERNAS DE 2,50X2,00M (BXH) RECOBRIMENTO COM 2CM,EXCLUSIVEESCAVACAO E REATERRO.FORNECIMENTO E ASSENTAMENTO</v>
          </cell>
          <cell r="H2333" t="str">
            <v>M</v>
          </cell>
          <cell r="I2333">
            <v>7943.26</v>
          </cell>
        </row>
        <row r="2334">
          <cell r="A2334" t="str">
            <v>06.004.0530-0</v>
          </cell>
          <cell r="B2334" t="str">
            <v>GALERIA TECNICA PRE-FABRICADA DE CONCRETO ARMADO,DIMENSOESINTERNAS DE 3,00X2,00M (BXH) RECOBRIMENTO COM 2CM,EXCLUSIVEESCAVACAO E REATERRO.FORNECIMENTO E ASSENTAMENTO</v>
          </cell>
          <cell r="C2334" t="str">
            <v>M</v>
          </cell>
          <cell r="D2334">
            <v>9514.31</v>
          </cell>
          <cell r="F2334" t="str">
            <v>06.004.0530-A</v>
          </cell>
          <cell r="G2334" t="str">
            <v>GALERIA TECNICA PRE-FABRICADA DE CONCRETO ARMADO,DIMENSOESINTERNAS DE 3,00X2,00M (BXH) RECOBRIMENTO COM 2CM,EXCLUSIVEESCAVACAO E REATERRO.FORNECIMENTO E ASSENTAMENTO</v>
          </cell>
          <cell r="H2334" t="str">
            <v>M</v>
          </cell>
          <cell r="I2334">
            <v>8848.77</v>
          </cell>
        </row>
        <row r="2335">
          <cell r="A2335" t="str">
            <v>06.004.0535-0</v>
          </cell>
          <cell r="B2335" t="str">
            <v>GALERIA TECNICA PRE-FABRICADA DE CONCRETO ARMADO,DIMENSOESINTERNAS DE 3,50X2,00M (BXH) RECOBRIMENTO COM 2CM,EXCLUSIVEESCAVACAO E REATERRO.FORNECIMENTO E ASSENTAMENTO</v>
          </cell>
          <cell r="C2335" t="str">
            <v>M</v>
          </cell>
          <cell r="D2335">
            <v>10487.09</v>
          </cell>
          <cell r="F2335" t="str">
            <v>06.004.0535-A</v>
          </cell>
          <cell r="G2335" t="str">
            <v>GALERIA TECNICA PRE-FABRICADA DE CONCRETO ARMADO,DIMENSOESINTERNAS DE 3,50X2,00M (BXH) RECOBRIMENTO COM 2CM,EXCLUSIVEESCAVACAO E REATERRO.FORNECIMENTO E ASSENTAMENTO</v>
          </cell>
          <cell r="H2335" t="str">
            <v>M</v>
          </cell>
          <cell r="I2335">
            <v>9754.2900000000009</v>
          </cell>
        </row>
        <row r="2336">
          <cell r="A2336" t="str">
            <v>06.005.0030-0</v>
          </cell>
          <cell r="B233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2336" t="str">
            <v>M</v>
          </cell>
          <cell r="D2336">
            <v>62.34</v>
          </cell>
          <cell r="F2336" t="str">
            <v>06.005.0030-A</v>
          </cell>
          <cell r="G233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H2336" t="str">
            <v>M</v>
          </cell>
          <cell r="I2336">
            <v>58.75</v>
          </cell>
        </row>
        <row r="2337">
          <cell r="A2337" t="str">
            <v>06.005.0035-0</v>
          </cell>
          <cell r="B233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2337" t="str">
            <v>M</v>
          </cell>
          <cell r="D2337">
            <v>78.88</v>
          </cell>
          <cell r="F2337" t="str">
            <v>06.005.0035-A</v>
          </cell>
          <cell r="G233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H2337" t="str">
            <v>M</v>
          </cell>
          <cell r="I2337">
            <v>74.58</v>
          </cell>
        </row>
        <row r="2338">
          <cell r="A2338" t="str">
            <v>06.005.0040-0</v>
          </cell>
          <cell r="B2338"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2338" t="str">
            <v>M</v>
          </cell>
          <cell r="D2338">
            <v>113.13</v>
          </cell>
          <cell r="F2338" t="str">
            <v>06.005.0040-A</v>
          </cell>
          <cell r="G2338"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H2338" t="str">
            <v>M</v>
          </cell>
          <cell r="I2338">
            <v>108.11</v>
          </cell>
        </row>
        <row r="2339">
          <cell r="A2339" t="str">
            <v>06.005.0045-0</v>
          </cell>
          <cell r="B2339"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2339" t="str">
            <v>M</v>
          </cell>
          <cell r="D2339">
            <v>157.03</v>
          </cell>
          <cell r="F2339" t="str">
            <v>06.005.0045-A</v>
          </cell>
          <cell r="G2339"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H2339" t="str">
            <v>M</v>
          </cell>
          <cell r="I2339">
            <v>150.65</v>
          </cell>
        </row>
        <row r="2340">
          <cell r="A2340" t="str">
            <v>06.005.0050-0</v>
          </cell>
          <cell r="B2340"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2340" t="str">
            <v>M</v>
          </cell>
          <cell r="D2340">
            <v>194.81</v>
          </cell>
          <cell r="F2340" t="str">
            <v>06.005.0050-A</v>
          </cell>
          <cell r="G2340"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H2340" t="str">
            <v>M</v>
          </cell>
          <cell r="I2340">
            <v>187.68</v>
          </cell>
        </row>
        <row r="2341">
          <cell r="A2341" t="str">
            <v>06.006.0010-0</v>
          </cell>
          <cell r="B2341" t="str">
            <v>CAIXA DE VISITA,EXECUTADA COM CONEXOES CERAMICAS,COM DIAMETRO DE 150MM,INCLUSIVE BASE,CAIXA DE PROTECAO E TAMPA EM CONCRETO,CONFORME PADRAO CEDAE,PROFUNDIDADE ATE 1,00M.FORNECIMENTO E ASSENTAMENTO</v>
          </cell>
          <cell r="C2341" t="str">
            <v>UN</v>
          </cell>
          <cell r="D2341">
            <v>410.83</v>
          </cell>
          <cell r="F2341" t="str">
            <v>06.006.0010-A</v>
          </cell>
          <cell r="G2341" t="str">
            <v>CAIXA DE VISITA,EXECUTADA COM CONEXOES CERAMICAS,COM DIAMETRO DE 150MM,INCLUSIVE BASE,CAIXA DE PROTECAO E TAMPA EM CONCRETO,CONFORME PADRAO CEDAE,PROFUNDIDADE ATE 1,00M.FORNECIMENTO E ASSENTAMENTO</v>
          </cell>
          <cell r="H2341" t="str">
            <v>UN</v>
          </cell>
          <cell r="I2341">
            <v>397.01</v>
          </cell>
        </row>
        <row r="2342">
          <cell r="A2342" t="str">
            <v>06.006.0011-0</v>
          </cell>
          <cell r="B2342" t="str">
            <v>ADICIONAL DE PROFUNDIDADE EXCEDENTE DE 1,00M,PARA CAIXA DE VISITA,EXECUTADA COM CONEXOES CERAMICAS,COM DIAMETRO DE 150MM,CONFORME PADRAO CEDAE.FORNECIMENTO E ASSENTAMENTO</v>
          </cell>
          <cell r="C2342" t="str">
            <v>M</v>
          </cell>
          <cell r="D2342">
            <v>68.349999999999994</v>
          </cell>
          <cell r="F2342" t="str">
            <v>06.006.0011-A</v>
          </cell>
          <cell r="G2342" t="str">
            <v>ADICIONAL DE PROFUNDIDADE EXCEDENTE DE 1,00M,PARA CAIXA DE VISITA,EXECUTADA COM CONEXOES CERAMICAS,COM DIAMETRO DE 150MM,CONFORME PADRAO CEDAE.FORNECIMENTO E ASSENTAMENTO</v>
          </cell>
          <cell r="H2342" t="str">
            <v>M</v>
          </cell>
          <cell r="I2342">
            <v>65.900000000000006</v>
          </cell>
        </row>
        <row r="2343">
          <cell r="A2343" t="str">
            <v>06.006.0015-0</v>
          </cell>
          <cell r="B2343" t="str">
            <v>CAIXA DE VISITA,EXECUTADA COM CONEXOES CERAMICAS,COM DIAMETRO DE 100MM,INCLUSIVE BASE,CAIXA DE PROTECAO E TAMPA EM CONCRETO,CONFORME PADRAO CEDAE,PROFUNDIDADE ATE 1,00M.FORNECIMENTO E ASSENTAMENTO</v>
          </cell>
          <cell r="C2343" t="str">
            <v>UN</v>
          </cell>
          <cell r="D2343">
            <v>247.62</v>
          </cell>
          <cell r="F2343" t="str">
            <v>06.006.0015-A</v>
          </cell>
          <cell r="G2343" t="str">
            <v>CAIXA DE VISITA,EXECUTADA COM CONEXOES CERAMICAS,COM DIAMETRO DE 100MM,INCLUSIVE BASE,CAIXA DE PROTECAO E TAMPA EM CONCRETO,CONFORME PADRAO CEDAE,PROFUNDIDADE ATE 1,00M.FORNECIMENTO E ASSENTAMENTO</v>
          </cell>
          <cell r="H2343" t="str">
            <v>UN</v>
          </cell>
          <cell r="I2343">
            <v>239.19</v>
          </cell>
        </row>
        <row r="2344">
          <cell r="A2344" t="str">
            <v>06.006.0016-0</v>
          </cell>
          <cell r="B2344" t="str">
            <v>ADICIONAL DE PROFUNDIDADE EXCEDENTE DE 1,00M,PARA CAIXA DE VISITA,EXECUTADA COM CONEXOES CERAMICAS,COM DIAMETRO DE 100MM,CONFORME PADRAO CEDAE.FORNECIMENTO E ASSENTAMENTO</v>
          </cell>
          <cell r="C2344" t="str">
            <v>M</v>
          </cell>
          <cell r="D2344">
            <v>49.41</v>
          </cell>
          <cell r="F2344" t="str">
            <v>06.006.0016-A</v>
          </cell>
          <cell r="G2344" t="str">
            <v>ADICIONAL DE PROFUNDIDADE EXCEDENTE DE 1,00M,PARA CAIXA DE VISITA,EXECUTADA COM CONEXOES CERAMICAS,COM DIAMETRO DE 100MM,CONFORME PADRAO CEDAE.FORNECIMENTO E ASSENTAMENTO</v>
          </cell>
          <cell r="H2344" t="str">
            <v>M</v>
          </cell>
          <cell r="I2344">
            <v>47.79</v>
          </cell>
        </row>
        <row r="2345">
          <cell r="A2345" t="str">
            <v>06.006.0020-0</v>
          </cell>
          <cell r="B2345" t="str">
            <v>CAIXA DE INSPECAO,EXECUTADA COM CONEXOES CERAMICAS,COM DIAMETRO DE 100MM,INCLUSIVE BASE,CAIXA DE PROTECAO E TAMPA EM CONCRETO,CONFORME PADRAO CEDAE.FORNECIMENTO E ASSENTAMENTO</v>
          </cell>
          <cell r="C2345" t="str">
            <v>UN</v>
          </cell>
          <cell r="D2345">
            <v>160.69999999999999</v>
          </cell>
          <cell r="F2345" t="str">
            <v>06.006.0020-A</v>
          </cell>
          <cell r="G2345" t="str">
            <v>CAIXA DE INSPECAO,EXECUTADA COM CONEXOES CERAMICAS,COM DIAMETRO DE 100MM,INCLUSIVE BASE,CAIXA DE PROTECAO E TAMPA EM CONCRETO,CONFORME PADRAO CEDAE.FORNECIMENTO E ASSENTAMENTO</v>
          </cell>
          <cell r="H2345" t="str">
            <v>UN</v>
          </cell>
          <cell r="I2345">
            <v>155.15</v>
          </cell>
        </row>
        <row r="2346">
          <cell r="A2346" t="str">
            <v>06.006.0030-0</v>
          </cell>
          <cell r="B2346" t="str">
            <v>TUBO DE QUEDA EM CERAMICA,COM DIAMETRO DE 100MM,COM DESNIVELDE ATE 1,00M,PARA POCOS DE VISITA DE ESGOTO SANITARIO,CONFORME PADRAO CEDAE.FORNECIMENTO E ASSENTAMENTO</v>
          </cell>
          <cell r="C2346" t="str">
            <v>UN</v>
          </cell>
          <cell r="D2346">
            <v>267.54000000000002</v>
          </cell>
          <cell r="F2346" t="str">
            <v>06.006.0030-A</v>
          </cell>
          <cell r="G2346" t="str">
            <v>TUBO DE QUEDA EM CERAMICA,COM DIAMETRO DE 100MM,COM DESNIVELDE ATE 1,00M,PARA POCOS DE VISITA DE ESGOTO SANITARIO,CONFORME PADRAO CEDAE.FORNECIMENTO E ASSENTAMENTO</v>
          </cell>
          <cell r="H2346" t="str">
            <v>UN</v>
          </cell>
          <cell r="I2346">
            <v>255.42</v>
          </cell>
        </row>
        <row r="2347">
          <cell r="A2347" t="str">
            <v>06.006.0031-0</v>
          </cell>
          <cell r="B2347" t="str">
            <v>ADICIONAL PARA DESNIVEL EXCEDENTE A 1,00M,PARA TUBO DE QUEDAEM CERAMICA,COM DIAMETRO DE 100MM,PARA POCOS DE VISITA DE ESGOTO SANITARIO,CONFORME PADRAO CEDAE.FORNECIMENTO E ASSENTAMENTO</v>
          </cell>
          <cell r="C2347" t="str">
            <v>M</v>
          </cell>
          <cell r="D2347">
            <v>144.68</v>
          </cell>
          <cell r="F2347" t="str">
            <v>06.006.0031-A</v>
          </cell>
          <cell r="G2347" t="str">
            <v>ADICIONAL PARA DESNIVEL EXCEDENTE A 1,00M,PARA TUBO DE QUEDAEM CERAMICA,COM DIAMETRO DE 100MM,PARA POCOS DE VISITA DE ESGOTO SANITARIO,CONFORME PADRAO CEDAE.FORNECIMENTO E ASSENTAMENTO</v>
          </cell>
          <cell r="H2347" t="str">
            <v>M</v>
          </cell>
          <cell r="I2347">
            <v>135.12</v>
          </cell>
        </row>
        <row r="2348">
          <cell r="A2348" t="str">
            <v>06.006.0035-0</v>
          </cell>
          <cell r="B2348" t="str">
            <v>TUBO DE QUEDA EM CERAMICA,COM DIAMETRO DE 150MM,COM DESNIVELDE ATE 1,00M,PARA POCOS DE VISITA DE ESGOTO SANITARIO,CONFORME PADRAO CEDAE.FORNECIMENTO E ASSENTAMENTO</v>
          </cell>
          <cell r="C2348" t="str">
            <v>UN</v>
          </cell>
          <cell r="D2348">
            <v>394.55</v>
          </cell>
          <cell r="F2348" t="str">
            <v>06.006.0035-A</v>
          </cell>
          <cell r="G2348" t="str">
            <v>TUBO DE QUEDA EM CERAMICA,COM DIAMETRO DE 150MM,COM DESNIVELDE ATE 1,00M,PARA POCOS DE VISITA DE ESGOTO SANITARIO,CONFORME PADRAO CEDAE.FORNECIMENTO E ASSENTAMENTO</v>
          </cell>
          <cell r="H2348" t="str">
            <v>UN</v>
          </cell>
          <cell r="I2348">
            <v>379.58</v>
          </cell>
        </row>
        <row r="2349">
          <cell r="A2349" t="str">
            <v>06.006.0036-0</v>
          </cell>
          <cell r="B2349" t="str">
            <v>ADICIONAL PARA DESNIVEL EXCEDENTE DE 1,00M,PARA TUBO DE QUEDA EM CERAMICA,COM DIAMETRO DE 150MM,PARA POCOS DE VISITA DEESGOTO SANITARIO,CONFORME PADRAO CEDAE.FORNECIMENTO E ASSENTAMENTO</v>
          </cell>
          <cell r="C2349" t="str">
            <v>M</v>
          </cell>
          <cell r="D2349">
            <v>181.89</v>
          </cell>
          <cell r="F2349" t="str">
            <v>06.006.0036-A</v>
          </cell>
          <cell r="G2349" t="str">
            <v>ADICIONAL PARA DESNIVEL EXCEDENTE DE 1,00M,PARA TUBO DE QUEDA EM CERAMICA,COM DIAMETRO DE 150MM,PARA POCOS DE VISITA DEESGOTO SANITARIO,CONFORME PADRAO CEDAE.FORNECIMENTO E ASSENTAMENTO</v>
          </cell>
          <cell r="H2349" t="str">
            <v>M</v>
          </cell>
          <cell r="I2349">
            <v>170.27</v>
          </cell>
        </row>
        <row r="2350">
          <cell r="A2350" t="str">
            <v>06.006.0040-0</v>
          </cell>
          <cell r="B2350" t="str">
            <v>TUBO DE QUEDA EM CERAMICA,COM DIAMETRO DE 200MM,COM DESNIVELDE ATE 1,00M,PARA POCOS DE VISITA DE ESGOTO SANITARIO,CONFORME PADRAO CEDAE.FORNECIMENTO E ASSENTAMENTO</v>
          </cell>
          <cell r="C2350" t="str">
            <v>UN</v>
          </cell>
          <cell r="D2350">
            <v>648.65</v>
          </cell>
          <cell r="F2350" t="str">
            <v>06.006.0040-A</v>
          </cell>
          <cell r="G2350" t="str">
            <v>TUBO DE QUEDA EM CERAMICA,COM DIAMETRO DE 200MM,COM DESNIVELDE ATE 1,00M,PARA POCOS DE VISITA DE ESGOTO SANITARIO,CONFORME PADRAO CEDAE.FORNECIMENTO E ASSENTAMENTO</v>
          </cell>
          <cell r="H2350" t="str">
            <v>UN</v>
          </cell>
          <cell r="I2350">
            <v>630.05999999999995</v>
          </cell>
        </row>
        <row r="2351">
          <cell r="A2351" t="str">
            <v>06.006.0041-0</v>
          </cell>
          <cell r="B2351" t="str">
            <v>ADICIONAL PARA DESNIVEL EXCEDENTE DE 1,00M,PARA TUBO DE QUEDA EM CERAMICA,COM DIAMETRO DE 200MM,PARA POCOS DE VISITA DEESGOTO SANITARIO,CONFORME PADRAO CEDAE.FORNECIMENTO E ASSENTAMENTO</v>
          </cell>
          <cell r="C2351" t="str">
            <v>M</v>
          </cell>
          <cell r="D2351">
            <v>236.2</v>
          </cell>
          <cell r="F2351" t="str">
            <v>06.006.0041-A</v>
          </cell>
          <cell r="G2351" t="str">
            <v>ADICIONAL PARA DESNIVEL EXCEDENTE DE 1,00M,PARA TUBO DE QUEDA EM CERAMICA,COM DIAMETRO DE 200MM,PARA POCOS DE VISITA DEESGOTO SANITARIO,CONFORME PADRAO CEDAE.FORNECIMENTO E ASSENTAMENTO</v>
          </cell>
          <cell r="H2351" t="str">
            <v>M</v>
          </cell>
          <cell r="I2351">
            <v>222.55</v>
          </cell>
        </row>
        <row r="2352">
          <cell r="A2352" t="str">
            <v>06.006.0050-0</v>
          </cell>
          <cell r="B2352" t="str">
            <v>TUBO DE QUEDA EM CERAMICA,COM DIAMETRO DE 250MM,COM DESNIVELDE ATE 1,00M,PARA POCOS DE VISITA DE ESGOTO SANITARIO,CONFORME PADRAO CEDAE.FORNECIMENTO E ASSENTAMENTO</v>
          </cell>
          <cell r="C2352" t="str">
            <v>UN</v>
          </cell>
          <cell r="D2352">
            <v>1264.55</v>
          </cell>
          <cell r="F2352" t="str">
            <v>06.006.0050-A</v>
          </cell>
          <cell r="G2352" t="str">
            <v>TUBO DE QUEDA EM CERAMICA,COM DIAMETRO DE 250MM,COM DESNIVELDE ATE 1,00M,PARA POCOS DE VISITA DE ESGOTO SANITARIO,CONFORME PADRAO CEDAE.FORNECIMENTO E ASSENTAMENTO</v>
          </cell>
          <cell r="H2352" t="str">
            <v>UN</v>
          </cell>
          <cell r="I2352">
            <v>1241.18</v>
          </cell>
        </row>
        <row r="2353">
          <cell r="A2353" t="str">
            <v>06.006.0051-0</v>
          </cell>
          <cell r="B2353" t="str">
            <v>ADICIONAL PARA DESNIVEL EXCEDENTE DE 1,00M,PARA TUBO DE QUEDA EM CERAMICA,COM DIAMETRO DE 250MM,PARA POCOS DE VISITA DEESGOTO SANITARIO,CONFORME PADRAO CEDAE.FORNECIMENTO E ASSENTAMENTO</v>
          </cell>
          <cell r="C2353" t="str">
            <v>M</v>
          </cell>
          <cell r="D2353">
            <v>300.17</v>
          </cell>
          <cell r="F2353" t="str">
            <v>06.006.0051-A</v>
          </cell>
          <cell r="G2353" t="str">
            <v>ADICIONAL PARA DESNIVEL EXCEDENTE DE 1,00M,PARA TUBO DE QUEDA EM CERAMICA,COM DIAMETRO DE 250MM,PARA POCOS DE VISITA DEESGOTO SANITARIO,CONFORME PADRAO CEDAE.FORNECIMENTO E ASSENTAMENTO</v>
          </cell>
          <cell r="H2353" t="str">
            <v>M</v>
          </cell>
          <cell r="I2353">
            <v>283.85000000000002</v>
          </cell>
        </row>
        <row r="2354">
          <cell r="A2354" t="str">
            <v>06.006.0060-0</v>
          </cell>
          <cell r="B2354" t="str">
            <v>TUBO DE QUEDA EM CERAMICA,COM DIAMETRO DE 300MM,COM DESNIVELDE ATE 1,00M,PARA POCOS DE VISITA DE ESGOTO SANITARIO,CONFORME PADRAO CEDAE.FORNECIMENTO E ASSENTAMENTO</v>
          </cell>
          <cell r="C2354" t="str">
            <v>UN</v>
          </cell>
          <cell r="D2354">
            <v>1753.16</v>
          </cell>
          <cell r="F2354" t="str">
            <v>06.006.0060-A</v>
          </cell>
          <cell r="G2354" t="str">
            <v>TUBO DE QUEDA EM CERAMICA,COM DIAMETRO DE 300MM,COM DESNIVELDE ATE 1,00M,PARA POCOS DE VISITA DE ESGOTO SANITARIO,CONFORME PADRAO CEDAE.FORNECIMENTO E ASSENTAMENTO</v>
          </cell>
          <cell r="H2354" t="str">
            <v>UN</v>
          </cell>
          <cell r="I2354">
            <v>1725.52</v>
          </cell>
        </row>
        <row r="2355">
          <cell r="A2355" t="str">
            <v>06.006.0061-0</v>
          </cell>
          <cell r="B2355" t="str">
            <v>ADICIONAL PARA DESNIVEL EXCEDENTE DE 1,00M,PARA TUBO DE QUEDA EM CERAMICA,COM DIAMETRO DE 300MM,PARA POCOS DE VISITA DEESGOTO SANITARIO,CONFORME PADRAO CEDAE.FORNECIMENTO E ASSENTAMENTO</v>
          </cell>
          <cell r="C2355" t="str">
            <v>M</v>
          </cell>
          <cell r="D2355">
            <v>365.75</v>
          </cell>
          <cell r="F2355" t="str">
            <v>06.006.0061-A</v>
          </cell>
          <cell r="G2355" t="str">
            <v>ADICIONAL PARA DESNIVEL EXCEDENTE DE 1,00M,PARA TUBO DE QUEDA EM CERAMICA,COM DIAMETRO DE 300MM,PARA POCOS DE VISITA DEESGOTO SANITARIO,CONFORME PADRAO CEDAE.FORNECIMENTO E ASSENTAMENTO</v>
          </cell>
          <cell r="H2355" t="str">
            <v>M</v>
          </cell>
          <cell r="I2355">
            <v>346.97</v>
          </cell>
        </row>
        <row r="2356">
          <cell r="A2356" t="str">
            <v>06.006.0090-0</v>
          </cell>
          <cell r="B2356" t="str">
            <v>CONJUNTO DE PECAS EM CERAMICA,PARA RAMAL PREDIAL DE ESGOTO SANITARIO,COM DIAMETRO DE 100MM E SERVICOS DE LIGACAO NA CAIXA DE INSPECAO OU NO RAMAL ANTIGO E NO COLETOR.FORNECIMENTO EASSENTAMENTO</v>
          </cell>
          <cell r="C2356" t="str">
            <v>UN</v>
          </cell>
          <cell r="D2356">
            <v>116.35</v>
          </cell>
          <cell r="F2356" t="str">
            <v>06.006.0090-A</v>
          </cell>
          <cell r="G2356" t="str">
            <v>CONJUNTO DE PECAS EM CERAMICA,PARA RAMAL PREDIAL DE ESGOTO SANITARIO,COM DIAMETRO DE 100MM E SERVICOS DE LIGACAO NA CAIXA DE INSPECAO OU NO RAMAL ANTIGO E NO COLETOR.FORNECIMENTO EASSENTAMENTO</v>
          </cell>
          <cell r="H2356" t="str">
            <v>UN</v>
          </cell>
          <cell r="I2356">
            <v>112.91</v>
          </cell>
        </row>
        <row r="2357">
          <cell r="A2357" t="str">
            <v>06.006.0091-0</v>
          </cell>
          <cell r="B2357" t="str">
            <v>CONJUNTO DE PECAS EM CERAMICA,PARA RAMAL PREDIAL DE ESGOTO SANITARIO,COM DIAMETRO DE 150MM E SERVICOS DE LIGACAO NA CAIXA DE INSPECAO OU NO RAMAL ANTIGO E NO COLETOR.FORNECIMENTO EASSENTAMENTO</v>
          </cell>
          <cell r="C2357" t="str">
            <v>UN</v>
          </cell>
          <cell r="D2357">
            <v>163.13</v>
          </cell>
          <cell r="F2357" t="str">
            <v>06.006.0091-A</v>
          </cell>
          <cell r="G2357" t="str">
            <v>CONJUNTO DE PECAS EM CERAMICA,PARA RAMAL PREDIAL DE ESGOTO SANITARIO,COM DIAMETRO DE 150MM E SERVICOS DE LIGACAO NA CAIXA DE INSPECAO OU NO RAMAL ANTIGO E NO COLETOR.FORNECIMENTO EASSENTAMENTO</v>
          </cell>
          <cell r="H2357" t="str">
            <v>UN</v>
          </cell>
          <cell r="I2357">
            <v>158.82</v>
          </cell>
        </row>
        <row r="2358">
          <cell r="A2358" t="str">
            <v>06.007.0010-0</v>
          </cell>
          <cell r="B2358" t="str">
            <v>LEVANTAMENTO,LIMPEZA E REASSENTAMENTO DE TUBO DE FºFº,PONTAE BOLSA,TIPO ESGOTO,INCLUSIVE FORNECIMENTO DO MATERIAL PARAREJUNTAMENTO(JUNTA DE CHUMBO),COM DIAMETRO DE 50MM</v>
          </cell>
          <cell r="C2358" t="str">
            <v>M</v>
          </cell>
          <cell r="D2358">
            <v>44.19</v>
          </cell>
          <cell r="F2358" t="str">
            <v>06.007.0010-A</v>
          </cell>
          <cell r="G2358" t="str">
            <v>LEVANTAMENTO,LIMPEZA E REASSENTAMENTO DE TUBO DE FºFº,PONTAE BOLSA,TIPO ESGOTO,INCLUSIVE FORNECIMENTO DO MATERIAL PARAREJUNTAMENTO(JUNTA DE CHUMBO),COM DIAMETRO DE 50MM</v>
          </cell>
          <cell r="H2358" t="str">
            <v>M</v>
          </cell>
          <cell r="I2358">
            <v>39.06</v>
          </cell>
        </row>
        <row r="2359">
          <cell r="A2359" t="str">
            <v>06.007.0011-0</v>
          </cell>
          <cell r="B2359" t="str">
            <v>LEVANTAMENTO,LIMPEZA E REASSENTAMENTO DE TUBO DE FºFº,PONTAE BOLSA,TIPO ESGOTO,INCLUSIVE FORNECIMENTO DO MATERIAL PARAREJUNTAMENTO(JUNTA DE CHUMBO),COM DIAMETRO DE 75MM</v>
          </cell>
          <cell r="C2359" t="str">
            <v>M</v>
          </cell>
          <cell r="D2359">
            <v>55.58</v>
          </cell>
          <cell r="F2359" t="str">
            <v>06.007.0011-A</v>
          </cell>
          <cell r="G2359" t="str">
            <v>LEVANTAMENTO,LIMPEZA E REASSENTAMENTO DE TUBO DE FºFº,PONTAE BOLSA,TIPO ESGOTO,INCLUSIVE FORNECIMENTO DO MATERIAL PARAREJUNTAMENTO(JUNTA DE CHUMBO),COM DIAMETRO DE 75MM</v>
          </cell>
          <cell r="H2359" t="str">
            <v>M</v>
          </cell>
          <cell r="I2359">
            <v>49.11</v>
          </cell>
        </row>
        <row r="2360">
          <cell r="A2360" t="str">
            <v>06.007.0012-0</v>
          </cell>
          <cell r="B2360" t="str">
            <v>LEVANTAMENTO,LIMPEZA E REASSENTAMENTO DE TUBO DE FºFº,PONTAE BOLSA,TIPO ESGOTO,INCLUSIVE FORNECIMENTO DO MATERIAL PARAREJUNTAMENTO(JUNTA DE CHUMBO),COM DIAMETRO DE 100MM</v>
          </cell>
          <cell r="C2360" t="str">
            <v>M</v>
          </cell>
          <cell r="D2360">
            <v>75.58</v>
          </cell>
          <cell r="F2360" t="str">
            <v>06.007.0012-A</v>
          </cell>
          <cell r="G2360" t="str">
            <v>LEVANTAMENTO,LIMPEZA E REASSENTAMENTO DE TUBO DE FºFº,PONTAE BOLSA,TIPO ESGOTO,INCLUSIVE FORNECIMENTO DO MATERIAL PARAREJUNTAMENTO(JUNTA DE CHUMBO),COM DIAMETRO DE 100MM</v>
          </cell>
          <cell r="H2360" t="str">
            <v>M</v>
          </cell>
          <cell r="I2360">
            <v>66.78</v>
          </cell>
        </row>
        <row r="2361">
          <cell r="A2361" t="str">
            <v>06.007.0013-0</v>
          </cell>
          <cell r="B2361" t="str">
            <v>LEVANTAMENTO,LIMPEZA E REASSENTAMENTO DE TUBO DE FºFº,PONTAE BOLSA,TIPO ESGOTO,INCLUSIVE FORNECIMENTO DO MATERIAL PARAREJUNTAMENTO(JUNTA DE CHUMBO),COM DIAMETRO DE 150MM</v>
          </cell>
          <cell r="C2361" t="str">
            <v>M</v>
          </cell>
          <cell r="D2361">
            <v>93.06</v>
          </cell>
          <cell r="F2361" t="str">
            <v>06.007.0013-A</v>
          </cell>
          <cell r="G2361" t="str">
            <v>LEVANTAMENTO,LIMPEZA E REASSENTAMENTO DE TUBO DE FºFº,PONTAE BOLSA,TIPO ESGOTO,INCLUSIVE FORNECIMENTO DO MATERIAL PARAREJUNTAMENTO(JUNTA DE CHUMBO),COM DIAMETRO DE 150MM</v>
          </cell>
          <cell r="H2361" t="str">
            <v>M</v>
          </cell>
          <cell r="I2361">
            <v>82.18</v>
          </cell>
        </row>
        <row r="2362">
          <cell r="A2362" t="str">
            <v>06.007.0015-0</v>
          </cell>
          <cell r="B2362" t="str">
            <v>LEVANTAMENTO,LIMPEZA E REASSENTAMENTO DE TUBO DE FºFº,PONTAE BOLSA,TIPO ESGOTO,INCLUSIVE FORNECIMENTO DO MATERIAL PARAREJUNTAMENTO(JUNTA DE CHUMBO),COM DIAMETRO DE 200MM</v>
          </cell>
          <cell r="C2362" t="str">
            <v>M</v>
          </cell>
          <cell r="D2362">
            <v>99.98</v>
          </cell>
          <cell r="F2362" t="str">
            <v>06.007.0015-A</v>
          </cell>
          <cell r="G2362" t="str">
            <v>LEVANTAMENTO,LIMPEZA E REASSENTAMENTO DE TUBO DE FºFº,PONTAE BOLSA,TIPO ESGOTO,INCLUSIVE FORNECIMENTO DO MATERIAL PARAREJUNTAMENTO(JUNTA DE CHUMBO),COM DIAMETRO DE 200MM</v>
          </cell>
          <cell r="H2362" t="str">
            <v>M</v>
          </cell>
          <cell r="I2362">
            <v>88.35</v>
          </cell>
        </row>
        <row r="2363">
          <cell r="A2363" t="str">
            <v>06.007.0016-0</v>
          </cell>
          <cell r="B2363" t="str">
            <v>LEVANTAMENTO,LIMPEZA E REASSENTAMENTO DE TUBO DE FºFº,PONTAE BOLSA,TIPO ESGOTO,INCLUSIVE FORNECIMENTO DO MATERIAL PARAREJUNTAMENTO(JUNTA DE CHUMBO),COM DIAMETRO DE 250MM</v>
          </cell>
          <cell r="C2363" t="str">
            <v>M</v>
          </cell>
          <cell r="D2363">
            <v>113.84</v>
          </cell>
          <cell r="F2363" t="str">
            <v>06.007.0016-A</v>
          </cell>
          <cell r="G2363" t="str">
            <v>LEVANTAMENTO,LIMPEZA E REASSENTAMENTO DE TUBO DE FºFº,PONTAE BOLSA,TIPO ESGOTO,INCLUSIVE FORNECIMENTO DO MATERIAL PARAREJUNTAMENTO(JUNTA DE CHUMBO),COM DIAMETRO DE 250MM</v>
          </cell>
          <cell r="H2363" t="str">
            <v>M</v>
          </cell>
          <cell r="I2363">
            <v>100.57</v>
          </cell>
        </row>
        <row r="2364">
          <cell r="A2364" t="str">
            <v>06.007.0017-0</v>
          </cell>
          <cell r="B2364" t="str">
            <v>LEVANTAMENTO,LIMPEZA E REASSENTAMENTO DE TUBO DE FºFº,PONTAE BOLSA,TIPO ESGOTO,INCLUSIVE FORNECIMENTO DO MATERIAL PARAREJUNTAMENTO(JUNTA DE CHUMBO),COM DIAMETRO DE 300MM</v>
          </cell>
          <cell r="C2364" t="str">
            <v>M</v>
          </cell>
          <cell r="D2364">
            <v>135.27000000000001</v>
          </cell>
          <cell r="F2364" t="str">
            <v>06.007.0017-A</v>
          </cell>
          <cell r="G2364" t="str">
            <v>LEVANTAMENTO,LIMPEZA E REASSENTAMENTO DE TUBO DE FºFº,PONTAE BOLSA,TIPO ESGOTO,INCLUSIVE FORNECIMENTO DO MATERIAL PARAREJUNTAMENTO(JUNTA DE CHUMBO),COM DIAMETRO DE 300MM</v>
          </cell>
          <cell r="H2364" t="str">
            <v>M</v>
          </cell>
          <cell r="I2364">
            <v>119.58</v>
          </cell>
        </row>
        <row r="2365">
          <cell r="A2365" t="str">
            <v>06.007.0060-0</v>
          </cell>
          <cell r="B2365" t="str">
            <v>LEVANTAMENTO,LIMPEZA E REASSENTAMENTO DE CURVA DE FºFº,PONTAE BOLSA,COM QUALQUER DEFLEXAO,INCLUSIVE FORNECIMENTO DO MATERIAL PARA REJUNTAMENTO(JUNTA DE CHUMBO),COM DIAMETRO DE 75MM</v>
          </cell>
          <cell r="C2365" t="str">
            <v>UN</v>
          </cell>
          <cell r="D2365">
            <v>70.290000000000006</v>
          </cell>
          <cell r="F2365" t="str">
            <v>06.007.0060-A</v>
          </cell>
          <cell r="G2365" t="str">
            <v>LEVANTAMENTO,LIMPEZA E REASSENTAMENTO DE CURVA DE FºFº,PONTAE BOLSA,COM QUALQUER DEFLEXAO,INCLUSIVE FORNECIMENTO DO MATERIAL PARA REJUNTAMENTO(JUNTA DE CHUMBO),COM DIAMETRO DE 75MM</v>
          </cell>
          <cell r="H2365" t="str">
            <v>UN</v>
          </cell>
          <cell r="I2365">
            <v>63.7</v>
          </cell>
        </row>
        <row r="2366">
          <cell r="A2366" t="str">
            <v>06.007.0061-0</v>
          </cell>
          <cell r="B2366" t="str">
            <v>LEVANTAMENTO,LIMPEZA E REASSENTAMENTO DE CURVA DE FºFº,PONTAE BOLSA,COM QUALQUER DEFLEXAO,INCLUSIVE FORNECIMENTO DO MATERIAL PARA REJUNTAMENTO(JUNTA DE CHUMBO),COM DIAMETRO DE 100MM</v>
          </cell>
          <cell r="C2366" t="str">
            <v>UN</v>
          </cell>
          <cell r="D2366">
            <v>93.82</v>
          </cell>
          <cell r="F2366" t="str">
            <v>06.007.0061-A</v>
          </cell>
          <cell r="G2366" t="str">
            <v>LEVANTAMENTO,LIMPEZA E REASSENTAMENTO DE CURVA DE FºFº,PONTAE BOLSA,COM QUALQUER DEFLEXAO,INCLUSIVE FORNECIMENTO DO MATERIAL PARA REJUNTAMENTO(JUNTA DE CHUMBO),COM DIAMETRO DE 100MM</v>
          </cell>
          <cell r="H2366" t="str">
            <v>UN</v>
          </cell>
          <cell r="I2366">
            <v>84.95</v>
          </cell>
        </row>
        <row r="2367">
          <cell r="A2367" t="str">
            <v>06.007.0062-0</v>
          </cell>
          <cell r="B2367" t="str">
            <v>LEVANTAMENTO,LIMPEZA E REASSENTAMENTO DE CURVA DE FºFº,PONTAE BOLSA,COM QUALQUER DEFLEXAO,INCLUSIVE FORNECIMENTO DO MATERIAL PARA REJUNTAMENTO(JUNTA DE CHUMBO),COM DIAMETRO DE 150MM</v>
          </cell>
          <cell r="C2367" t="str">
            <v>UN</v>
          </cell>
          <cell r="D2367">
            <v>144.76</v>
          </cell>
          <cell r="F2367" t="str">
            <v>06.007.0062-A</v>
          </cell>
          <cell r="G2367" t="str">
            <v>LEVANTAMENTO,LIMPEZA E REASSENTAMENTO DE CURVA DE FºFº,PONTAE BOLSA,COM QUALQUER DEFLEXAO,INCLUSIVE FORNECIMENTO DO MATERIAL PARA REJUNTAMENTO(JUNTA DE CHUMBO),COM DIAMETRO DE 150MM</v>
          </cell>
          <cell r="H2367" t="str">
            <v>UN</v>
          </cell>
          <cell r="I2367">
            <v>131.46</v>
          </cell>
        </row>
        <row r="2368">
          <cell r="A2368" t="str">
            <v>06.007.0063-0</v>
          </cell>
          <cell r="B2368" t="str">
            <v>LEVANTAMENTO,LIMPEZA E REASSENTAMENTO DE CURVA DE FºFº,PONTAE BOLSA,COM QUALQUER DEFLEXAO,INCLUSIVE FORNECIMENTO DO MATERIAL PARA REJUNTAMENTO(JUNTA DE CHUMBO),COM DIAMETRO DE 200MM</v>
          </cell>
          <cell r="C2368" t="str">
            <v>UN</v>
          </cell>
          <cell r="D2368">
            <v>225.42</v>
          </cell>
          <cell r="F2368" t="str">
            <v>06.007.0063-A</v>
          </cell>
          <cell r="G2368" t="str">
            <v>LEVANTAMENTO,LIMPEZA E REASSENTAMENTO DE CURVA DE FºFº,PONTAE BOLSA,COM QUALQUER DEFLEXAO,INCLUSIVE FORNECIMENTO DO MATERIAL PARA REJUNTAMENTO(JUNTA DE CHUMBO),COM DIAMETRO DE 200MM</v>
          </cell>
          <cell r="H2368" t="str">
            <v>UN</v>
          </cell>
          <cell r="I2368">
            <v>204.15</v>
          </cell>
        </row>
        <row r="2369">
          <cell r="A2369" t="str">
            <v>06.007.0064-0</v>
          </cell>
          <cell r="B2369" t="str">
            <v>LEVANTAMENTO,LIMPEZA E REASSENTAMENTO DE CURVA DE FºFº,PONTAE BOLSA,COM QUALQUER DEFLEXAO,INCLUSIVE FORNECIMENTO DO MATERIAL PARA REJUNTAMENTO(JUNTA DE CHUMBO),COM DIAMETRO DE 250MM</v>
          </cell>
          <cell r="C2369" t="str">
            <v>UN</v>
          </cell>
          <cell r="D2369">
            <v>292.06</v>
          </cell>
          <cell r="F2369" t="str">
            <v>06.007.0064-A</v>
          </cell>
          <cell r="G2369" t="str">
            <v>LEVANTAMENTO,LIMPEZA E REASSENTAMENTO DE CURVA DE FºFº,PONTAE BOLSA,COM QUALQUER DEFLEXAO,INCLUSIVE FORNECIMENTO DO MATERIAL PARA REJUNTAMENTO(JUNTA DE CHUMBO),COM DIAMETRO DE 250MM</v>
          </cell>
          <cell r="H2369" t="str">
            <v>UN</v>
          </cell>
          <cell r="I2369">
            <v>264.47000000000003</v>
          </cell>
        </row>
        <row r="2370">
          <cell r="A2370" t="str">
            <v>06.007.0065-0</v>
          </cell>
          <cell r="B2370" t="str">
            <v>LEVANTAMENTO,LIMPEZA E REASSENTAMENTO DE CURVA DE FºFº,PONTAE BOLSA,COM QUALQUER DEFLEXAO,INCLUSIVE FORNECIMENTO DO MATERIAL PARA REJUNTAMENTO(JUNTA DE CHUMBO),COM DIAMETRO DE 300MM</v>
          </cell>
          <cell r="C2370" t="str">
            <v>UN</v>
          </cell>
          <cell r="D2370">
            <v>358.93</v>
          </cell>
          <cell r="F2370" t="str">
            <v>06.007.0065-A</v>
          </cell>
          <cell r="G2370" t="str">
            <v>LEVANTAMENTO,LIMPEZA E REASSENTAMENTO DE CURVA DE FºFº,PONTAE BOLSA,COM QUALQUER DEFLEXAO,INCLUSIVE FORNECIMENTO DO MATERIAL PARA REJUNTAMENTO(JUNTA DE CHUMBO),COM DIAMETRO DE 300MM</v>
          </cell>
          <cell r="H2370" t="str">
            <v>UN</v>
          </cell>
          <cell r="I2370">
            <v>325.20999999999998</v>
          </cell>
        </row>
        <row r="2371">
          <cell r="A2371" t="str">
            <v>06.007.0080-0</v>
          </cell>
          <cell r="B2371" t="str">
            <v>LEVANTAMENTO,LIMPEZA E REASSENTAMENTO DE JUNCAO 45° DE FºFº,PONTA E BOLSA,INCLUSIVE FORNECIMENTO DO MATERIAL PARA REJUNTAMENTO(JUNTA DE CHUMBO),COM DIAMETRO DE 75MM</v>
          </cell>
          <cell r="C2371" t="str">
            <v>UN</v>
          </cell>
          <cell r="D2371">
            <v>141.53</v>
          </cell>
          <cell r="F2371" t="str">
            <v>06.007.0080-A</v>
          </cell>
          <cell r="G2371" t="str">
            <v>LEVANTAMENTO,LIMPEZA E REASSENTAMENTO DE JUNCAO 45° DE FºFº,PONTA E BOLSA,INCLUSIVE FORNECIMENTO DO MATERIAL PARA REJUNTAMENTO(JUNTA DE CHUMBO),COM DIAMETRO DE 75MM</v>
          </cell>
          <cell r="H2371" t="str">
            <v>UN</v>
          </cell>
          <cell r="I2371">
            <v>128.22999999999999</v>
          </cell>
        </row>
        <row r="2372">
          <cell r="A2372" t="str">
            <v>06.007.0081-0</v>
          </cell>
          <cell r="B2372" t="str">
            <v>LEVANTAMENTO,LIMPEZA E REASSENTAMENTO DE JUNCAO 45° DE FºFº,PONTA E BOLSA,INCLUSIVE FORNECIMENTO DO MATERIAL PARA REJUNTAMENTO(JUNTA DE CHUMBO),COM DIAMETRO DE 100MM</v>
          </cell>
          <cell r="C2372" t="str">
            <v>UN</v>
          </cell>
          <cell r="D2372">
            <v>184.51</v>
          </cell>
          <cell r="F2372" t="str">
            <v>06.007.0081-A</v>
          </cell>
          <cell r="G2372" t="str">
            <v>LEVANTAMENTO,LIMPEZA E REASSENTAMENTO DE JUNCAO 45° DE FºFº,PONTA E BOLSA,INCLUSIVE FORNECIMENTO DO MATERIAL PARA REJUNTAMENTO(JUNTA DE CHUMBO),COM DIAMETRO DE 100MM</v>
          </cell>
          <cell r="H2372" t="str">
            <v>UN</v>
          </cell>
          <cell r="I2372">
            <v>167.4</v>
          </cell>
        </row>
        <row r="2373">
          <cell r="A2373" t="str">
            <v>06.007.0082-0</v>
          </cell>
          <cell r="B2373" t="str">
            <v>LEVANTAMENTO,LIMPEZA E REASSENTAMENTO DE JUNCAO 45° DE FºFº,PONTA E BOLSA,INCLUSIVE FORNECIMENTO DO MATERIAL PARA REJUNTAMENTO(JUNTA DE CHUMBO),COM DIAMETRO DE 150MM</v>
          </cell>
          <cell r="C2373" t="str">
            <v>UN</v>
          </cell>
          <cell r="D2373">
            <v>288.76</v>
          </cell>
          <cell r="F2373" t="str">
            <v>06.007.0082-A</v>
          </cell>
          <cell r="G2373" t="str">
            <v>LEVANTAMENTO,LIMPEZA E REASSENTAMENTO DE JUNCAO 45° DE FºFº,PONTA E BOLSA,INCLUSIVE FORNECIMENTO DO MATERIAL PARA REJUNTAMENTO(JUNTA DE CHUMBO),COM DIAMETRO DE 150MM</v>
          </cell>
          <cell r="H2373" t="str">
            <v>UN</v>
          </cell>
          <cell r="I2373">
            <v>262.47000000000003</v>
          </cell>
        </row>
        <row r="2374">
          <cell r="A2374" t="str">
            <v>06.007.0083-0</v>
          </cell>
          <cell r="B2374" t="str">
            <v>LEVANTAMENTO,LIMPEZA E REASSENTAMENTO DE JUNCAO 45° DE FºFº,PONTA E BOLSA,INCLUSIVE FORNECIMENTO DO MATERIAL PARA REJUNTAMENTO(JUNTA DE CHUMBO),COM DIAMETRO DE 200MM</v>
          </cell>
          <cell r="C2374" t="str">
            <v>UN</v>
          </cell>
          <cell r="D2374">
            <v>450.85</v>
          </cell>
          <cell r="F2374" t="str">
            <v>06.007.0083-A</v>
          </cell>
          <cell r="G2374" t="str">
            <v>LEVANTAMENTO,LIMPEZA E REASSENTAMENTO DE JUNCAO 45° DE FºFº,PONTA E BOLSA,INCLUSIVE FORNECIMENTO DO MATERIAL PARA REJUNTAMENTO(JUNTA DE CHUMBO),COM DIAMETRO DE 200MM</v>
          </cell>
          <cell r="H2374" t="str">
            <v>UN</v>
          </cell>
          <cell r="I2374">
            <v>408.3</v>
          </cell>
        </row>
        <row r="2375">
          <cell r="A2375" t="str">
            <v>06.007.0084-0</v>
          </cell>
          <cell r="B2375" t="str">
            <v>LEVANTAMENTO,LIMPEZA E REASSENTAMENTO DE JUNCAO 45° DE FºFº,PONTA E BOLSA,INCLUSIVE FORNECIMENTO DO MATERIAL PARA REJUNTAMENTO(JUNTA DE CHUMBO),COM DIAMETRO DE 250MM</v>
          </cell>
          <cell r="C2375" t="str">
            <v>UN</v>
          </cell>
          <cell r="D2375">
            <v>585.74</v>
          </cell>
          <cell r="F2375" t="str">
            <v>06.007.0084-A</v>
          </cell>
          <cell r="G2375" t="str">
            <v>LEVANTAMENTO,LIMPEZA E REASSENTAMENTO DE JUNCAO 45° DE FºFº,PONTA E BOLSA,INCLUSIVE FORNECIMENTO DO MATERIAL PARA REJUNTAMENTO(JUNTA DE CHUMBO),COM DIAMETRO DE 250MM</v>
          </cell>
          <cell r="H2375" t="str">
            <v>UN</v>
          </cell>
          <cell r="I2375">
            <v>530.55999999999995</v>
          </cell>
        </row>
        <row r="2376">
          <cell r="A2376" t="str">
            <v>06.007.0085-0</v>
          </cell>
          <cell r="B2376" t="str">
            <v>LEVANTAMENTO,LIMPEZA E REASSENTAMENTO DE JUNCAO 45° DE FºFº,PONTA E BOLSA,INCLUSIVE FORNECIMENTO DO MATERIAL PARA REJUNTAMENTO(JUNTA DE CHUMBO),COM DIAMETRO DE 300MM</v>
          </cell>
          <cell r="C2376" t="str">
            <v>UN</v>
          </cell>
          <cell r="D2376">
            <v>716.26</v>
          </cell>
          <cell r="F2376" t="str">
            <v>06.007.0085-A</v>
          </cell>
          <cell r="G2376" t="str">
            <v>LEVANTAMENTO,LIMPEZA E REASSENTAMENTO DE JUNCAO 45° DE FºFº,PONTA E BOLSA,INCLUSIVE FORNECIMENTO DO MATERIAL PARA REJUNTAMENTO(JUNTA DE CHUMBO),COM DIAMETRO DE 300MM</v>
          </cell>
          <cell r="H2376" t="str">
            <v>UN</v>
          </cell>
          <cell r="I2376">
            <v>648.82000000000005</v>
          </cell>
        </row>
        <row r="2377">
          <cell r="A2377" t="str">
            <v>06.007.0100-0</v>
          </cell>
          <cell r="B2377" t="str">
            <v>LEVANTAMENTO,LIMPEZA E REASSENTAMENTO DE LUVA DE FºFº,TIPO ESGOTO OU STANDARD,INCLUSIVE FORNECIMENTO DO MATERIAL PARA REJUNTAMENTO(JUNTA DE CHUMBO),COM DIAMETRO DE 75MM</v>
          </cell>
          <cell r="C2377" t="str">
            <v>UN</v>
          </cell>
          <cell r="D2377">
            <v>141.53</v>
          </cell>
          <cell r="F2377" t="str">
            <v>06.007.0100-A</v>
          </cell>
          <cell r="G2377" t="str">
            <v>LEVANTAMENTO,LIMPEZA E REASSENTAMENTO DE LUVA DE FºFº,TIPO ESGOTO OU STANDARD,INCLUSIVE FORNECIMENTO DO MATERIAL PARA REJUNTAMENTO(JUNTA DE CHUMBO),COM DIAMETRO DE 75MM</v>
          </cell>
          <cell r="H2377" t="str">
            <v>UN</v>
          </cell>
          <cell r="I2377">
            <v>128.22999999999999</v>
          </cell>
        </row>
        <row r="2378">
          <cell r="A2378" t="str">
            <v>06.007.0101-0</v>
          </cell>
          <cell r="B2378" t="str">
            <v>LEVANTAMENTO,LIMPEZA E REASSENTAMENTO DE LUVA DE FºFº,TIPO ESGOTO OU STANDARD,INCLUSIVE FORNECIMENTO DO MATERIAL PARA REJUNTAMENTO(JUNTA DE CHUMBO),COM DIAMETRO DE 100MM</v>
          </cell>
          <cell r="C2378" t="str">
            <v>UN</v>
          </cell>
          <cell r="D2378">
            <v>186.12</v>
          </cell>
          <cell r="F2378" t="str">
            <v>06.007.0101-A</v>
          </cell>
          <cell r="G2378" t="str">
            <v>LEVANTAMENTO,LIMPEZA E REASSENTAMENTO DE LUVA DE FºFº,TIPO ESGOTO OU STANDARD,INCLUSIVE FORNECIMENTO DO MATERIAL PARA REJUNTAMENTO(JUNTA DE CHUMBO),COM DIAMETRO DE 100MM</v>
          </cell>
          <cell r="H2378" t="str">
            <v>UN</v>
          </cell>
          <cell r="I2378">
            <v>169.02</v>
          </cell>
        </row>
        <row r="2379">
          <cell r="A2379" t="str">
            <v>06.007.0102-0</v>
          </cell>
          <cell r="B2379" t="str">
            <v>LEVANTAMENTO,LIMPEZA E REASSENTAMENTO DE LUVA DE FºFº,TIPO ESGOTO OU STANDARD,INCLUSIVE FORNECIMENTO DO MATERIAL PARA REJUNTAMENTO(JUNTA DE CHUMBO),COM DIAMETRO DE 150MM</v>
          </cell>
          <cell r="C2379" t="str">
            <v>UN</v>
          </cell>
          <cell r="D2379">
            <v>286.39</v>
          </cell>
          <cell r="F2379" t="str">
            <v>06.007.0102-A</v>
          </cell>
          <cell r="G2379" t="str">
            <v>LEVANTAMENTO,LIMPEZA E REASSENTAMENTO DE LUVA DE FºFº,TIPO ESGOTO OU STANDARD,INCLUSIVE FORNECIMENTO DO MATERIAL PARA REJUNTAMENTO(JUNTA DE CHUMBO),COM DIAMETRO DE 150MM</v>
          </cell>
          <cell r="H2379" t="str">
            <v>UN</v>
          </cell>
          <cell r="I2379">
            <v>260.42</v>
          </cell>
        </row>
        <row r="2380">
          <cell r="A2380" t="str">
            <v>06.007.0120-0</v>
          </cell>
          <cell r="B2380" t="str">
            <v>LEVANTAMENTO,LIMPEZA E REASSENTAMENTO DE LUVA DE CORRER,TIPOSTANDARD,INCLUSIVE FORNECIMENTO DO MATERIAL PARA REJUNTAMENTO(JUNTA DE CHUMBO),COM DIAMETRO DE 75MM</v>
          </cell>
          <cell r="C2380" t="str">
            <v>UN</v>
          </cell>
          <cell r="D2380">
            <v>197.5</v>
          </cell>
          <cell r="F2380" t="str">
            <v>06.007.0120-A</v>
          </cell>
          <cell r="G2380" t="str">
            <v>LEVANTAMENTO,LIMPEZA E REASSENTAMENTO DE LUVA DE CORRER,TIPOSTANDARD,INCLUSIVE FORNECIMENTO DO MATERIAL PARA REJUNTAMENTO(JUNTA DE CHUMBO),COM DIAMETRO DE 75MM</v>
          </cell>
          <cell r="H2380" t="str">
            <v>UN</v>
          </cell>
          <cell r="I2380">
            <v>181.03</v>
          </cell>
        </row>
        <row r="2381">
          <cell r="A2381" t="str">
            <v>06.007.0121-0</v>
          </cell>
          <cell r="B2381" t="str">
            <v>LEVANTAMENTO,LIMPEZA E REASSENTAMENTO DE LUVA DE CORRER,TIPOSTANDARD,INCLUSIVE FORNECIMENTO DO MATERIAL PARA REJUNTAMENTO(JUNTA DE CHUMBO),COM DIAMETRO DE 100MM</v>
          </cell>
          <cell r="C2381" t="str">
            <v>UN</v>
          </cell>
          <cell r="D2381">
            <v>251.39</v>
          </cell>
          <cell r="F2381" t="str">
            <v>06.007.0121-A</v>
          </cell>
          <cell r="G2381" t="str">
            <v>LEVANTAMENTO,LIMPEZA E REASSENTAMENTO DE LUVA DE CORRER,TIPOSTANDARD,INCLUSIVE FORNECIMENTO DO MATERIAL PARA REJUNTAMENTO(JUNTA DE CHUMBO),COM DIAMETRO DE 100MM</v>
          </cell>
          <cell r="H2381" t="str">
            <v>UN</v>
          </cell>
          <cell r="I2381">
            <v>228.58</v>
          </cell>
        </row>
        <row r="2382">
          <cell r="A2382" t="str">
            <v>06.007.0122-0</v>
          </cell>
          <cell r="B2382" t="str">
            <v>LEVANTAMENTO,LIMPEZA E REASSENTAMENTO DE LUVA DE CORRER,TIPOSTANDARD,INCLUSIVE FORNECIMENTO DO MATERIAL PARA REJUNTAMENTO(JUNTA DE CHUMBO),COM DIAMETRO DE 150MM</v>
          </cell>
          <cell r="C2382" t="str">
            <v>UN</v>
          </cell>
          <cell r="D2382">
            <v>427.05</v>
          </cell>
          <cell r="F2382" t="str">
            <v>06.007.0122-A</v>
          </cell>
          <cell r="G2382" t="str">
            <v>LEVANTAMENTO,LIMPEZA E REASSENTAMENTO DE LUVA DE CORRER,TIPOSTANDARD,INCLUSIVE FORNECIMENTO DO MATERIAL PARA REJUNTAMENTO(JUNTA DE CHUMBO),COM DIAMETRO DE 150MM</v>
          </cell>
          <cell r="H2382" t="str">
            <v>UN</v>
          </cell>
          <cell r="I2382">
            <v>392.85</v>
          </cell>
        </row>
        <row r="2383">
          <cell r="A2383" t="str">
            <v>06.007.0123-0</v>
          </cell>
          <cell r="B2383" t="str">
            <v>LEVANTAMENTO,LIMPEZA E REASSENTAMENTO DE LUVA DE CORRER,TIPOSTANDARD,INCLUSIVE FORNECIMENTO DO MATERIAL PARA REJUNTAMENTO(JUNTA DE CHUMBO),COM DIAMETRO DE 200MM</v>
          </cell>
          <cell r="C2383" t="str">
            <v>UN</v>
          </cell>
          <cell r="D2383">
            <v>703.41</v>
          </cell>
          <cell r="F2383" t="str">
            <v>06.007.0123-A</v>
          </cell>
          <cell r="G2383" t="str">
            <v>LEVANTAMENTO,LIMPEZA E REASSENTAMENTO DE LUVA DE CORRER,TIPOSTANDARD,INCLUSIVE FORNECIMENTO DO MATERIAL PARA REJUNTAMENTO(JUNTA DE CHUMBO),COM DIAMETRO DE 200MM</v>
          </cell>
          <cell r="H2383" t="str">
            <v>UN</v>
          </cell>
          <cell r="I2383">
            <v>648.24</v>
          </cell>
        </row>
        <row r="2384">
          <cell r="A2384" t="str">
            <v>06.007.0124-0</v>
          </cell>
          <cell r="B2384" t="str">
            <v>LEVANTAMENTO,LIMPEZA E REASSENTAMENTO DE LUVA DE CORRER,TIPOSTANDARD,INCLUSIVE FORNECIMENTO DO MATERIAL PARA REJUNTAMENTO(JUNTA DE CHUMBO),COM DIAMETRO DE 250MM</v>
          </cell>
          <cell r="C2384" t="str">
            <v>UN</v>
          </cell>
          <cell r="D2384">
            <v>976</v>
          </cell>
          <cell r="F2384" t="str">
            <v>06.007.0124-A</v>
          </cell>
          <cell r="G2384" t="str">
            <v>LEVANTAMENTO,LIMPEZA E REASSENTAMENTO DE LUVA DE CORRER,TIPOSTANDARD,INCLUSIVE FORNECIMENTO DO MATERIAL PARA REJUNTAMENTO(JUNTA DE CHUMBO),COM DIAMETRO DE 250MM</v>
          </cell>
          <cell r="H2384" t="str">
            <v>UN</v>
          </cell>
          <cell r="I2384">
            <v>904.23</v>
          </cell>
        </row>
        <row r="2385">
          <cell r="A2385" t="str">
            <v>06.007.0125-0</v>
          </cell>
          <cell r="B2385" t="str">
            <v>LEVANTAMENTO,LIMPEZA E REASSENTAMENTO DE LUVA DE CORRER,TIPOSTANDARD,INCLUSIVE FORNECIMENTO DO MATERIAL PARA REJUNTAMENTO(JUNTA DE CHUMBO),COM DIAMETRO DE 300MM</v>
          </cell>
          <cell r="C2385" t="str">
            <v>UN</v>
          </cell>
          <cell r="D2385">
            <v>1165.23</v>
          </cell>
          <cell r="F2385" t="str">
            <v>06.007.0125-A</v>
          </cell>
          <cell r="G2385" t="str">
            <v>LEVANTAMENTO,LIMPEZA E REASSENTAMENTO DE LUVA DE CORRER,TIPOSTANDARD,INCLUSIVE FORNECIMENTO DO MATERIAL PARA REJUNTAMENTO(JUNTA DE CHUMBO),COM DIAMETRO DE 300MM</v>
          </cell>
          <cell r="H2385" t="str">
            <v>UN</v>
          </cell>
          <cell r="I2385">
            <v>1077.24</v>
          </cell>
        </row>
        <row r="2386">
          <cell r="A2386" t="str">
            <v>06.008.0050-0</v>
          </cell>
          <cell r="B2386" t="str">
            <v>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SUP.TUBO,DN=50MM.FORN.E ASSENT.</v>
          </cell>
          <cell r="C2386" t="str">
            <v>M</v>
          </cell>
          <cell r="D2386">
            <v>218.7</v>
          </cell>
          <cell r="F2386" t="str">
            <v>06.008.0050-A</v>
          </cell>
          <cell r="G2386" t="str">
            <v>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SUP.TUBO,DN=50MM.FORN.E ASSENT.</v>
          </cell>
          <cell r="H2386" t="str">
            <v>M</v>
          </cell>
          <cell r="I2386">
            <v>216.85</v>
          </cell>
        </row>
        <row r="2387">
          <cell r="A2387" t="str">
            <v>06.008.0053-0</v>
          </cell>
          <cell r="B2387" t="str">
            <v>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SUP.TUBO,DN=75MM.FORN.E ASSENT.</v>
          </cell>
          <cell r="C2387" t="str">
            <v>M</v>
          </cell>
          <cell r="D2387">
            <v>265.89999999999998</v>
          </cell>
          <cell r="F2387" t="str">
            <v>06.008.0053-A</v>
          </cell>
          <cell r="G2387" t="str">
            <v>TUBO DE FERRO FUNDIDO,CENTRIFUGADO,PONTA/PONTA,P/ESGOTO PREDIAL E DRENAGEM PLUVIAL,CONFORME ABNT NBR 9651,REVESTIDO INTERNAMENTE C/EPOXI BICOMPONENTE COR OCRE,S/HPA E EXTERNAMENTEC/PINTURA BASE ACRILICA ANTICORRIVA COR VERMELHA,INCL.JUNTARAPID (ABRACAD.ACO INOX.ANEL BORR.EPDM E PARAF.ACO GALV.) EATERRO SOCA ATE GERATRIZ SUP.TUBO,DN=75MM.FORN.E ASSENT.</v>
          </cell>
          <cell r="H2387" t="str">
            <v>M</v>
          </cell>
          <cell r="I2387">
            <v>263.42</v>
          </cell>
        </row>
        <row r="2388">
          <cell r="A2388" t="str">
            <v>06.008.0055-0</v>
          </cell>
          <cell r="B2388"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SUP.TUBO,DN=100MM.FORN.E ASSENT.</v>
          </cell>
          <cell r="C2388" t="str">
            <v>M</v>
          </cell>
          <cell r="D2388">
            <v>303.82</v>
          </cell>
          <cell r="F2388" t="str">
            <v>06.008.0055-A</v>
          </cell>
          <cell r="G2388"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SUP.TUBO,DN=100MM.FORN.E ASSENT.</v>
          </cell>
          <cell r="H2388" t="str">
            <v>M</v>
          </cell>
          <cell r="I2388">
            <v>300.7</v>
          </cell>
        </row>
        <row r="2389">
          <cell r="A2389" t="str">
            <v>06.008.0056-0</v>
          </cell>
          <cell r="B2389" t="str">
            <v>TUBO DE FERRO FUNDIDO,CENTRIFUGADO,PONTA/PONTA,P/ESGOTO PREDIAL E DRENAGEM PLUVIAL,CONFORME ABNT 9651,REVESTIDO INTERNAMENTE C/EPOXI BICOMPONENTE COR OCRE,S/HPA E EXTERNAMENTE C/PINTURA BASE ACRILICA ANTICORROSIVA COR VERMELHA,INCL.JUNTA RAPID(ABRACADEIRA ACO INOX.ANEL BORRACHA EPDM E PARAF.ACO GALV.),ATERRO SOCA ATE GERATRIZ SUP.TUBO,DN=125MM.FORN.E ASSENT.</v>
          </cell>
          <cell r="C2389" t="str">
            <v>M</v>
          </cell>
          <cell r="D2389">
            <v>409.6</v>
          </cell>
          <cell r="F2389" t="str">
            <v>06.008.0056-A</v>
          </cell>
          <cell r="G2389" t="str">
            <v>TUBO DE FERRO FUNDIDO,CENTRIFUGADO,PONTA/PONTA,P/ESGOTO PREDIAL E DRENAGEM PLUVIAL,CONFORME ABNT 9651,REVESTIDO INTERNAMENTE C/EPOXI BICOMPONENTE COR OCRE,S/HPA E EXTERNAMENTE C/PINTURA BASE ACRILICA ANTICORROSIVA COR VERMELHA,INCL.JUNTA RAPID(ABRACADEIRA ACO INOX.ANEL BORRACHA EPDM E PARAF.ACO GALV.),ATERRO SOCA ATE GERATRIZ SUP.TUBO,DN=125MM.FORN.E ASSENT.</v>
          </cell>
          <cell r="H2389" t="str">
            <v>M</v>
          </cell>
          <cell r="I2389">
            <v>406.17</v>
          </cell>
        </row>
        <row r="2390">
          <cell r="A2390" t="str">
            <v>06.008.0058-0</v>
          </cell>
          <cell r="B2390" t="str">
            <v>TUBO DE FERRO FUNDIDO,CENTRIFUGADO,PONTA/PONTA,P/ESGOTO PREDIAL E DRENAGEM PLUVIAL,CONFORME ABNT NBR 9651,REVETIDO INTERNAMENTE C/EPOXI BICOMPONENTE COR OCRE,S/HPA E EXTERNAMENTE C/PINTURA BASE ACRILICA ANTICORROSIVA COR VERMELHA INCL.JUNTARAPID (ABRACAD.ACO INOX.ANEL BORR.EPDM E PARAF.ACO GALV.) EATERRO SOCA ATE GERATRIZ SUP.TUBO,DN=150MM.FORN.E ASSENT.</v>
          </cell>
          <cell r="C2390" t="str">
            <v>M</v>
          </cell>
          <cell r="D2390">
            <v>442.01</v>
          </cell>
          <cell r="F2390" t="str">
            <v>06.008.0058-A</v>
          </cell>
          <cell r="G2390" t="str">
            <v>TUBO DE FERRO FUNDIDO,CENTRIFUGADO,PONTA/PONTA,P/ESGOTO PREDIAL E DRENAGEM PLUVIAL,CONFORME ABNT NBR 9651,REVETIDO INTERNAMENTE C/EPOXI BICOMPONENTE COR OCRE,S/HPA E EXTERNAMENTE C/PINTURA BASE ACRILICA ANTICORROSIVA COR VERMELHA INCL.JUNTARAPID (ABRACAD.ACO INOX.ANEL BORR.EPDM E PARAF.ACO GALV.) EATERRO SOCA ATE GERATRIZ SUP.TUBO,DN=150MM.FORN.E ASSENT.</v>
          </cell>
          <cell r="H2390" t="str">
            <v>M</v>
          </cell>
          <cell r="I2390">
            <v>438.26</v>
          </cell>
        </row>
        <row r="2391">
          <cell r="A2391" t="str">
            <v>06.008.0060-0</v>
          </cell>
          <cell r="B2391" t="str">
            <v>TUBO DE FERRO FUNDIDO,CENTRIFUGADO,PONTA/PONTA,P/ESGOTO PREDIAL E DRENAGEM PLUVIAL,CONFORME ABNT NBR 9651,REVESTIDO INTERNAMENTE C/EPOXI BICOMPONENTE COR OCRE,S/HPA E EXTERNAMENTEC/PINTURA BASE ACRILICA ANTICORROSIVA COR VERMELHA,INCL.JUNTA RAPID (ABRACAD.ACO INOX.ANEL BORR.EPDM PARAF.ACO GALV.) EATERRO SOCA ATE GERATRIZ SUP.TUBO,DN=200MM.FORN.E ASSENT.</v>
          </cell>
          <cell r="C2391" t="str">
            <v>M</v>
          </cell>
          <cell r="D2391">
            <v>794.14</v>
          </cell>
          <cell r="F2391" t="str">
            <v>06.008.0060-A</v>
          </cell>
          <cell r="G2391" t="str">
            <v>TUBO DE FERRO FUNDIDO,CENTRIFUGADO,PONTA/PONTA,P/ESGOTO PREDIAL E DRENAGEM PLUVIAL,CONFORME ABNT NBR 9651,REVESTIDO INTERNAMENTE C/EPOXI BICOMPONENTE COR OCRE,S/HPA E EXTERNAMENTEC/PINTURA BASE ACRILICA ANTICORROSIVA COR VERMELHA,INCL.JUNTA RAPID (ABRACAD.ACO INOX.ANEL BORR.EPDM PARAF.ACO GALV.) EATERRO SOCA ATE GERATRIZ SUP.TUBO,DN=200MM.FORN.E ASSENT.</v>
          </cell>
          <cell r="H2391" t="str">
            <v>M</v>
          </cell>
          <cell r="I2391">
            <v>789.76</v>
          </cell>
        </row>
        <row r="2392">
          <cell r="A2392" t="str">
            <v>06.008.0062-0</v>
          </cell>
          <cell r="B2392"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SUP.TUBO,DN=250MM.FORN.E ASSENT.</v>
          </cell>
          <cell r="C2392" t="str">
            <v>M</v>
          </cell>
          <cell r="D2392">
            <v>1319.02</v>
          </cell>
          <cell r="F2392" t="str">
            <v>06.008.0062-A</v>
          </cell>
          <cell r="G2392"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SUP.TUBO,DN=250MM.FORN.E ASSENT.</v>
          </cell>
          <cell r="H2392" t="str">
            <v>M</v>
          </cell>
          <cell r="I2392">
            <v>1314</v>
          </cell>
        </row>
        <row r="2393">
          <cell r="A2393" t="str">
            <v>06.008.0065-0</v>
          </cell>
          <cell r="B2393"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SUP.TUBO,DN=300MM.FORN.E ASSENT.</v>
          </cell>
          <cell r="C2393" t="str">
            <v>M</v>
          </cell>
          <cell r="D2393">
            <v>1890.5</v>
          </cell>
          <cell r="F2393" t="str">
            <v>06.008.0065-A</v>
          </cell>
          <cell r="G2393"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SUP.TUBO,DN=300MM.FORN.E ASSENT.</v>
          </cell>
          <cell r="H2393" t="str">
            <v>M</v>
          </cell>
          <cell r="I2393">
            <v>1884.85</v>
          </cell>
        </row>
        <row r="2394">
          <cell r="A2394" t="str">
            <v>06.008.0068-0</v>
          </cell>
          <cell r="B2394"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SUP.TUBO,DN=400MM.FORN.E ASSENT.</v>
          </cell>
          <cell r="C2394" t="str">
            <v>M</v>
          </cell>
          <cell r="D2394">
            <v>5845.78</v>
          </cell>
          <cell r="F2394" t="str">
            <v>06.008.0068-A</v>
          </cell>
          <cell r="G2394" t="str">
            <v>TUBO DE FERRO FUNDIDO,CENTRIFUGADO,PONTA/PONTA,P/ESGOTO PREDIAL E DRENAGEM PLUVIAL,CONFORME ABNT NBR 9651,REVESTIDO INTERNAMENTE C/EPOXI BICOMPONENTE COR OCRE,S/HPA E EXTERNAMENTEC/PINTURA BASE ACRILICA ANTICORROSIVA COR VERMELHA,INCL.JUNTA RAPID (ABRACAD.ACO INOX.ANEL BORR.EPDM E PARAF.ACO GALV.)E ATERRO SOCA ATE GERATRIZ SUP.TUBO,DN=400MM.FORN.E ASSENT.</v>
          </cell>
          <cell r="H2394" t="str">
            <v>M</v>
          </cell>
          <cell r="I2394">
            <v>5839.5</v>
          </cell>
        </row>
        <row r="2395">
          <cell r="A2395" t="str">
            <v>06.008.0070-0</v>
          </cell>
          <cell r="B2395" t="str">
            <v>TUBO DE FERRO FUNDIDO,CENTRIFUGADO,PONTA/PONTA,P/ESGOTO PREDIAL E DRENAGEM PLUVIAL,CONFORME ABNT NBR 9651,REVESTIDO INTENAMENTE C/EPOXI BICOMPONENTE COR OCRE,S/HPA E EXTERNAMENTE C/PINTURA BASE ACRILICA ANTICORROSIVA COR VERMELHA,INCL.JUNTARAPID(ABRACAD.ACO INOX.ANEL BORR.EPDM E PARAF.ACO GALV.) EATERRO SOCA ATE GERATRIZ SUP.TUBO,DN=500MM.FORN. E ASSENT.</v>
          </cell>
          <cell r="C2395" t="str">
            <v>M</v>
          </cell>
          <cell r="D2395">
            <v>7106.91</v>
          </cell>
          <cell r="F2395" t="str">
            <v>06.008.0070-A</v>
          </cell>
          <cell r="G2395" t="str">
            <v>TUBO DE FERRO FUNDIDO,CENTRIFUGADO,PONTA/PONTA,P/ESGOTO PREDIAL E DRENAGEM PLUVIAL,CONFORME ABNT NBR 9651,REVESTIDO INTENAMENTE C/EPOXI BICOMPONENTE COR OCRE,S/HPA E EXTERNAMENTE C/PINTURA BASE ACRILICA ANTICORROSIVA COR VERMELHA,INCL.JUNTARAPID(ABRACAD.ACO INOX.ANEL BORR.EPDM E PARAF.ACO GALV.) EATERRO SOCA ATE GERATRIZ SUP.TUBO,DN=500MM.FORN. E ASSENT.</v>
          </cell>
          <cell r="H2395" t="str">
            <v>M</v>
          </cell>
          <cell r="I2395">
            <v>7099.99</v>
          </cell>
        </row>
        <row r="2396">
          <cell r="A2396" t="str">
            <v>06.008.0072-0</v>
          </cell>
          <cell r="B2396" t="str">
            <v>TUBO DE FERRO FUNDIDO,CENTRIFUGADO,PONTA/PONTA,P/ESGOTO PREDIAL E DRENAGEM PLUVIAL,CONFORME ABNT NBR 9651,REVESTIDO INTERNAMENT C/EPOXI BICOMPONENTE COR OCRE,S/HPA E EXTERNAMENTE C/PINTURA BASE ACRILICA ANTICORROSIVA COR VERMELHA,INCL.JUNTARAPID(ABRACAD.ACO INOX.ANEL BORR.EPDM E PARAF.ACO GALV.) EATERRO SOCA ATE GERATRIZ SUP.TUBO,DN=600MM.FORN. E ASSENT.</v>
          </cell>
          <cell r="C2396" t="str">
            <v>M</v>
          </cell>
          <cell r="D2396">
            <v>9552.59</v>
          </cell>
          <cell r="F2396" t="str">
            <v>06.008.0072-A</v>
          </cell>
          <cell r="G2396" t="str">
            <v>TUBO DE FERRO FUNDIDO,CENTRIFUGADO,PONTA/PONTA,P/ESGOTO PREDIAL E DRENAGEM PLUVIAL,CONFORME ABNT NBR 9651,REVESTIDO INTERNAMENT C/EPOXI BICOMPONENTE COR OCRE,S/HPA E EXTERNAMENTE C/PINTURA BASE ACRILICA ANTICORROSIVA COR VERMELHA,INCL.JUNTARAPID(ABRACAD.ACO INOX.ANEL BORR.EPDM E PARAF.ACO GALV.) EATERRO SOCA ATE GERATRIZ SUP.TUBO,DN=600MM.FORN. E ASSENT.</v>
          </cell>
          <cell r="H2396" t="str">
            <v>M</v>
          </cell>
          <cell r="I2396">
            <v>9545.0400000000009</v>
          </cell>
        </row>
        <row r="2397">
          <cell r="A2397" t="str">
            <v>06.008.0100-0</v>
          </cell>
          <cell r="B2397" t="str">
            <v>TUBO DE FERRO FUNDIDO,CENTRIFUGADO,PONTA/BOLSA,P/ESGOTO PREDIAL E DRENAGEM PLUVIAL,CONFORME ABNR NBR 9651,REVESTIDO INTERNAMENTE C/EPOXI BICOMPONENTE COR OCRE E EXTERNAMENTE C/PINTURA BASE ACRILICA ANTICORROSIVA COR VERMELHA,INCL.JUNTA RAPID (ABRACAD.ACO INOX.ANEL BORR.EPDM E PARAF.ACO GALV.) E ATERRO E SOCA ATE GERATRIZ SUPERIOR TUBO,DN=100MM.FORN.E ASSENT.</v>
          </cell>
          <cell r="C2397" t="str">
            <v>M</v>
          </cell>
          <cell r="D2397">
            <v>332</v>
          </cell>
          <cell r="F2397" t="str">
            <v>06.008.0100-A</v>
          </cell>
          <cell r="G2397" t="str">
            <v>TUBO DE FERRO FUNDIDO,CENTRIFUGADO,PONTA/BOLSA,P/ESGOTO PREDIAL E DRENAGEM PLUVIAL,CONFORME ABNR NBR 9651,REVESTIDO INTERNAMENTE C/EPOXI BICOMPONENTE COR OCRE E EXTERNAMENTE C/PINTURA BASE ACRILICA ANTICORROSIVA COR VERMELHA,INCL.JUNTA RAPID (ABRACAD.ACO INOX.ANEL BORR.EPDM E PARAF.ACO GALV.) E ATERRO E SOCA ATE GERATRIZ SUPERIOR TUBO,DN=100MM.FORN.E ASSENT.</v>
          </cell>
          <cell r="H2397" t="str">
            <v>M</v>
          </cell>
          <cell r="I2397">
            <v>328.89</v>
          </cell>
        </row>
        <row r="2398">
          <cell r="A2398" t="str">
            <v>06.008.0105-0</v>
          </cell>
          <cell r="B2398" t="str">
            <v>TUBO DE FERRO FUNDIDO,CENTRIFUGADO,PONTA/BOLSA,P/ESGOTO PREDIAL E DRENAGEM PLUVIAL,CONFORME ABNT NBR 9651,REVESTIDO INTERNAMENTE C/EPOXI BICOMPONENTE COR OCRE E EXTERNAMENTE C/PINTURA BASE ACRILICA ANTICORROSIVA COR VERMELHA,INCL.JUNTA RAPID (ABRACAD.ACO INOX.ANEL BORR.EPDM E PARAF.ACO GALV.) E ATERRO E SOCA ATE GERATRIZ SUPERIOR TUBO,DN=150MM.FORN.E ASSENT.</v>
          </cell>
          <cell r="C2398" t="str">
            <v>M</v>
          </cell>
          <cell r="D2398">
            <v>514.47</v>
          </cell>
          <cell r="F2398" t="str">
            <v>06.008.0105-A</v>
          </cell>
          <cell r="G2398" t="str">
            <v>TUBO DE FERRO FUNDIDO,CENTRIFUGADO,PONTA/BOLSA,P/ESGOTO PREDIAL E DRENAGEM PLUVIAL,CONFORME ABNT NBR 9651,REVESTIDO INTERNAMENTE C/EPOXI BICOMPONENTE COR OCRE E EXTERNAMENTE C/PINTURA BASE ACRILICA ANTICORROSIVA COR VERMELHA,INCL.JUNTA RAPID (ABRACAD.ACO INOX.ANEL BORR.EPDM E PARAF.ACO GALV.) E ATERRO E SOCA ATE GERATRIZ SUPERIOR TUBO,DN=150MM.FORN.E ASSENT.</v>
          </cell>
          <cell r="H2398" t="str">
            <v>M</v>
          </cell>
          <cell r="I2398">
            <v>510.72</v>
          </cell>
        </row>
        <row r="2399">
          <cell r="A2399" t="str">
            <v>06.009.0030-0</v>
          </cell>
          <cell r="B2399" t="str">
            <v>TUBO DE FERRO FUNDIDO,CENTRIFUGADO,DUCTIL,CLASSE 25KG,P/CANALIZACAO DE AGUA,PONTA/BOLSA,CLASS.MIN.=A FE 42012,INCL.JUNTAELAST.,REVEST.INT.C/TERMOPLASTICO DUCTAN COR AZUL MARINHO EEXT.C/ZINALIUM(ZINCO+ALUMINIO)E EPOXI AZUL MARINHO,CONF.ABNT NBR 7675,DN=90MM,INCL.CARGA E DESC.,COLOC.NA VALA,MONT.E REATERR.ATE GERATRIZ.SUP.TUBO E TESTE HIDROST.FORN.E ASSENT.</v>
          </cell>
          <cell r="C2399" t="str">
            <v>M</v>
          </cell>
          <cell r="D2399">
            <v>248.18</v>
          </cell>
          <cell r="F2399" t="str">
            <v>06.009.0030-A</v>
          </cell>
          <cell r="G2399" t="str">
            <v>TUBO DE FERRO FUNDIDO,CENTRIFUGADO,DUCTIL,CLASSE 25KG,P/CANALIZACAO DE AGUA,PONTA/BOLSA,CLASS.MIN.=A FE 42012,INCL.JUNTAELAST.,REVEST.INT.C/TERMOPLASTICO DUCTAN COR AZUL MARINHO EEXT.C/ZINALIUM(ZINCO+ALUMINIO)E EPOXI AZUL MARINHO,CONF.ABNT NBR 7675,DN=90MM,INCL.CARGA E DESC.,COLOC.NA VALA,MONT.E REATERR.ATE GERATRIZ.SUP.TUBO E TESTE HIDROST.FORN.E ASSENT.</v>
          </cell>
          <cell r="H2399" t="str">
            <v>M</v>
          </cell>
          <cell r="I2399">
            <v>247.49</v>
          </cell>
        </row>
        <row r="2400">
          <cell r="A2400" t="str">
            <v>06.009.0033-0</v>
          </cell>
          <cell r="B2400" t="str">
            <v>TUBO DE FERRO FUNDIDO,CENTRIFUGADO,DUCTIL,CLASSE 25KG,P/CANALIZACAO DE AGUA,PONTA/BOLSA,CLASS.MIN.=A FE 42012,INCL.JUNTAELAST.,REVEST.INT.C/TERMOPLASTICO DUCTAN COR AZUL MARINHO EEXT.C/ZINALIUM(ZINCO+ALUMINIO)E EPOXI AZUL MARINHO,CONF.ABNT NBR 7675 DN=110MM,INCL.CARGA E DESC.,COLOC.NA VALA,MONT.EREATERR.ATE GERATRIZ SUP.TUBO E TESTE HIDROST.FORN.E ASSENT.</v>
          </cell>
          <cell r="C2400" t="str">
            <v>M</v>
          </cell>
          <cell r="D2400">
            <v>350.14</v>
          </cell>
          <cell r="F2400" t="str">
            <v>06.009.0033-A</v>
          </cell>
          <cell r="G2400" t="str">
            <v>TUBO DE FERRO FUNDIDO,CENTRIFUGADO,DUCTIL,CLASSE 25KG,P/CANALIZACAO DE AGUA,PONTA/BOLSA,CLASS.MIN.=A FE 42012,INCL.JUNTAELAST.,REVEST.INT.C/TERMOPLASTICO DUCTAN COR AZUL MARINHO EEXT.C/ZINALIUM(ZINCO+ALUMINIO)E EPOXI AZUL MARINHO,CONF.ABNT NBR 7675 DN=110MM,INCL.CARGA E DESC.,COLOC.NA VALA,MONT.EREATERR.ATE GERATRIZ SUP.TUBO E TESTE HIDROST.FORN.E ASSENT.</v>
          </cell>
          <cell r="H2400" t="str">
            <v>M</v>
          </cell>
          <cell r="I2400">
            <v>349.16</v>
          </cell>
        </row>
        <row r="2401">
          <cell r="A2401" t="str">
            <v>06.009.0035-0</v>
          </cell>
          <cell r="B2401" t="str">
            <v>TUBO DE FERRO FUNDIDO,CENTRIFUGADO,DUCTIL,CLASSE 25KG,P/CANALIZACAO DE AGUA,PONTA/BOLSA,CLASS.MIN.=A FE 42012,INCL.JUNTAELAST.,REVEST.INT.C/TERMOPLASTICO DUCTAN COR AZUL MARINHO EEXT.C/ZINALIUM(ZINCO+ALUMINIO)E EPOXI AZUL MARINHO,CONF.ABNT NBR 7675,DN=125MM,INCL.CARGA E DESC.,COLOC.NA VALA,MONT.EREATERR.ATE GERATRIZ SUP.TUBO E TESTE HIDROST.FORN.E ASSENT.</v>
          </cell>
          <cell r="C2401" t="str">
            <v>M</v>
          </cell>
          <cell r="D2401">
            <v>481.87</v>
          </cell>
          <cell r="F2401" t="str">
            <v>06.009.0035-A</v>
          </cell>
          <cell r="G2401" t="str">
            <v>TUBO DE FERRO FUNDIDO,CENTRIFUGADO,DUCTIL,CLASSE 25KG,P/CANALIZACAO DE AGUA,PONTA/BOLSA,CLASS.MIN.=A FE 42012,INCL.JUNTAELAST.,REVEST.INT.C/TERMOPLASTICO DUCTAN COR AZUL MARINHO EEXT.C/ZINALIUM(ZINCO+ALUMINIO)E EPOXI AZUL MARINHO,CONF.ABNT NBR 7675,DN=125MM,INCL.CARGA E DESC.,COLOC.NA VALA,MONT.EREATERR.ATE GERATRIZ SUP.TUBO E TESTE HIDROST.FORN.E ASSENT.</v>
          </cell>
          <cell r="H2401" t="str">
            <v>M</v>
          </cell>
          <cell r="I2401">
            <v>480.75</v>
          </cell>
        </row>
        <row r="2402">
          <cell r="A2402" t="str">
            <v>06.009.0051-0</v>
          </cell>
          <cell r="B2402" t="str">
            <v>TUBO DE FºFº,CENTRIFUGADO,DUCTIL,P/CANALIZACOES SOB PRESSAO,CLASSE K-9,PONTA/BOLSA,REVEST.EXT.C/ZINCO METALICO E PINT.BETUMINOSA E INT.COM ARGAMASSA DE CIMENTO,COM JUNTA ELASTICA,CONFORME ABNT NBR 7675, DIAM.80MM,COMPREENDENDO:CARGA E DESCARGA,COLOCACAO NA VALA,MONTAGEM E REATERRO ATE A GERATRIZ SUPERIOR DO TUBO E TESTE HIDROSTATICO.FORNEC.E ASSENTAMENTO</v>
          </cell>
          <cell r="C2402" t="str">
            <v>M</v>
          </cell>
          <cell r="D2402">
            <v>584.91999999999996</v>
          </cell>
          <cell r="F2402" t="str">
            <v>06.009.0051-A</v>
          </cell>
          <cell r="G2402" t="str">
            <v>TUBO DE FºFº,CENTRIFUGADO,DUCTIL,P/CANALIZACOES SOB PRESSAO,CLASSE K-9,PONTA/BOLSA,REVEST.EXT.C/ZINCO METALICO E PINT.BETUMINOSA E INT.COM ARGAMASSA DE CIMENTO,COM JUNTA ELASTICA,CONFORME ABNT NBR 7675, DIAM.80MM,COMPREENDENDO:CARGA E DESCARGA,COLOCACAO NA VALA,MONTAGEM E REATERRO ATE A GERATRIZ SUPERIOR DO TUBO E TESTE HIDROSTATICO.FORNEC.E ASSENTAMENTO</v>
          </cell>
          <cell r="H2402" t="str">
            <v>M</v>
          </cell>
          <cell r="I2402">
            <v>583.9</v>
          </cell>
        </row>
        <row r="2403">
          <cell r="A2403" t="str">
            <v>06.009.0052-0</v>
          </cell>
          <cell r="B2403" t="str">
            <v>TUBO DE FºFº,CENTRIFUGADO,DUCTIL,P/CANALIZACOES SOB PRESSAO,CLASSE K-9,PONTA/BOLSA,REVEST.EXT.C/ZINCO METALICO E PINT.BETUMINOSA E INT.COM ARGAMASSA DE CIMENTO,COM JUNTA ELASTICA,CONFORME ABNT NBR 7675,DIAMETRO DE 100MM,COMPREENDENDO:CARGAE DESCARGA,COLOCACAO NA VALA,MONTAGEM E REATERRO ATE A GERATRIZ SUPERIOR DO TUBO E TESTE HIDROSTATICO.FORNEC.E ASSENT.</v>
          </cell>
          <cell r="C2403" t="str">
            <v>M</v>
          </cell>
          <cell r="D2403">
            <v>575.66999999999996</v>
          </cell>
          <cell r="F2403" t="str">
            <v>06.009.0052-A</v>
          </cell>
          <cell r="G2403" t="str">
            <v>TUBO DE FºFº,CENTRIFUGADO,DUCTIL,P/CANALIZACOES SOB PRESSAO,CLASSE K-9,PONTA/BOLSA,REVEST.EXT.C/ZINCO METALICO E PINT.BETUMINOSA E INT.COM ARGAMASSA DE CIMENTO,COM JUNTA ELASTICA,CONFORME ABNT NBR 7675,DIAMETRO DE 100MM,COMPREENDENDO:CARGAE DESCARGA,COLOCACAO NA VALA,MONTAGEM E REATERRO ATE A GERATRIZ SUPERIOR DO TUBO E TESTE HIDROSTATICO.FORNEC.E ASSENT.</v>
          </cell>
          <cell r="H2403" t="str">
            <v>M</v>
          </cell>
          <cell r="I2403">
            <v>574.17999999999995</v>
          </cell>
        </row>
        <row r="2404">
          <cell r="A2404" t="str">
            <v>06.009.0053-0</v>
          </cell>
          <cell r="B2404" t="str">
            <v>TUBO DE FºFº,CENTRIFUGADO,DUCTIL,P/CANALIZACOES SOB PRESSAO,CLASSE K-9,PONTA/BOLSA,REVEST.EXT.C/ZINCO METALICO E PINT.BETUMINOSA E INT.COM ARGAMASSA DE CIMENTO,COM JUNTA ELASTICA,CONFORME ABNT NBR 7675,DIAMETRO DE 150MM,COMPREENDENDO:CARGAE DESCARGA,COLOCACAO NA VALA,MONTAGEM E REATERRO ATE A GERATRIZ SUPERIOR DO TUBO E TESTE HIDROSTATICO.FORNEC.E ASSENT.</v>
          </cell>
          <cell r="C2404" t="str">
            <v>M</v>
          </cell>
          <cell r="D2404">
            <v>689.61</v>
          </cell>
          <cell r="F2404" t="str">
            <v>06.009.0053-A</v>
          </cell>
          <cell r="G2404" t="str">
            <v>TUBO DE FºFº,CENTRIFUGADO,DUCTIL,P/CANALIZACOES SOB PRESSAO,CLASSE K-9,PONTA/BOLSA,REVEST.EXT.C/ZINCO METALICO E PINT.BETUMINOSA E INT.COM ARGAMASSA DE CIMENTO,COM JUNTA ELASTICA,CONFORME ABNT NBR 7675,DIAMETRO DE 150MM,COMPREENDENDO:CARGAE DESCARGA,COLOCACAO NA VALA,MONTAGEM E REATERRO ATE A GERATRIZ SUPERIOR DO TUBO E TESTE HIDROSTATICO.FORNEC.E ASSENT.</v>
          </cell>
          <cell r="H2404" t="str">
            <v>M</v>
          </cell>
          <cell r="I2404">
            <v>687.16</v>
          </cell>
        </row>
        <row r="2405">
          <cell r="A2405" t="str">
            <v>06.009.0054-0</v>
          </cell>
          <cell r="B2405" t="str">
            <v>TUBO DE FºFº,CENTRIFUGADO,DUCTIL,P/CANALIZACOES SOB PRESSAO,CLASSE K-9,PONTA/BOLSA,REVEST.EXT.C/ZINCO METALICO E PINT.BETUMINOSA E INT.COM ARGAMASSA DE CIMENTO,COM JUNTA ELASTICA,CONFORME ABNT NBR 7675, DIAMETRO DE 200MM,COMPREENDENDO:CARGAE DESCARGA,COLOCACAO NA VALA,MONTAGEM E REATERRO ATE A GERATRIZ SUPERIOR DO TUBO E TESTE HIDROSTATICO.FORNEC.E ASSENT.</v>
          </cell>
          <cell r="C2405" t="str">
            <v>M</v>
          </cell>
          <cell r="D2405">
            <v>844.83</v>
          </cell>
          <cell r="F2405" t="str">
            <v>06.009.0054-A</v>
          </cell>
          <cell r="G2405" t="str">
            <v>TUBO DE FºFº,CENTRIFUGADO,DUCTIL,P/CANALIZACOES SOB PRESSAO,CLASSE K-9,PONTA/BOLSA,REVEST.EXT.C/ZINCO METALICO E PINT.BETUMINOSA E INT.COM ARGAMASSA DE CIMENTO,COM JUNTA ELASTICA,CONFORME ABNT NBR 7675, DIAMETRO DE 200MM,COMPREENDENDO:CARGAE DESCARGA,COLOCACAO NA VALA,MONTAGEM E REATERRO ATE A GERATRIZ SUPERIOR DO TUBO E TESTE HIDROSTATICO.FORNEC.E ASSENT.</v>
          </cell>
          <cell r="H2405" t="str">
            <v>M</v>
          </cell>
          <cell r="I2405">
            <v>841.14</v>
          </cell>
        </row>
        <row r="2406">
          <cell r="A2406" t="str">
            <v>06.009.0055-0</v>
          </cell>
          <cell r="B2406" t="str">
            <v>TUBO DE FºFº,CENTRIFUGADO,DUCTIL,P/CANALIZACOES SOB PRESSAO,CLASSE K-9,PONTA/BOLSA,REVEST.EXT.C/ZINCO METALICO E PINT.BETUMINOSA E INT.COM ARGAMASSA DE CIMENTO,COM JUNTA ELASTICA,CONFORME ABNT NBR 7675,DIAMETRO DE 250MM,COMPREENDENDO:CARGAE DESCARGA,COLOCACAO NA VALA,MONTAGEM E REATERRO ATE A GERATSUPERIOR DO TUBO E TESTE HIDROSTATICO.FORNEC.E ASSENTAMENTO</v>
          </cell>
          <cell r="C2406" t="str">
            <v>M</v>
          </cell>
          <cell r="D2406">
            <v>1038.26</v>
          </cell>
          <cell r="F2406" t="str">
            <v>06.009.0055-A</v>
          </cell>
          <cell r="G2406" t="str">
            <v>TUBO DE FºFº,CENTRIFUGADO,DUCTIL,P/CANALIZACOES SOB PRESSAO,CLASSE K-9,PONTA/BOLSA,REVEST.EXT.C/ZINCO METALICO E PINT.BETUMINOSA E INT.COM ARGAMASSA DE CIMENTO,COM JUNTA ELASTICA,CONFORME ABNT NBR 7675,DIAMETRO DE 250MM,COMPREENDENDO:CARGAE DESCARGA,COLOCACAO NA VALA,MONTAGEM E REATERRO ATE A GERATSUPERIOR DO TUBO E TESTE HIDROSTATICO.FORNEC.E ASSENTAMENTO</v>
          </cell>
          <cell r="H2406" t="str">
            <v>M</v>
          </cell>
          <cell r="I2406">
            <v>1033.46</v>
          </cell>
        </row>
        <row r="2407">
          <cell r="A2407" t="str">
            <v>06.009.0056-0</v>
          </cell>
          <cell r="B2407" t="str">
            <v>TUBO DE FºFº,CENTRIFUGADO,DUCTIL,P/CANALIZACOES SOB PRESSAO,CLASSE K-9,PONTA/BOLSA,REVEST.EXT.C/ZINCO METALICO E PINT.BETUMINOSA E INT.COM ARGAMASSA DE CIMENTO,COM JUNTA ELASTICA,CCONFORME ABNT NBR 7675,DIAMETRO DE 300MM,COMPREENDENDO:CARGAE DESCARGA,COLOCACAO NA VALA,MONTAGEM E REATERRO ATE A GERATRIZ SUPERIOR DO TUBO E TESTE HIDROSTATICO.FORNEC.E ASSENT.</v>
          </cell>
          <cell r="C2407" t="str">
            <v>M</v>
          </cell>
          <cell r="D2407">
            <v>1223.06</v>
          </cell>
          <cell r="F2407" t="str">
            <v>06.009.0056-A</v>
          </cell>
          <cell r="G2407" t="str">
            <v>TUBO DE FºFº,CENTRIFUGADO,DUCTIL,P/CANALIZACOES SOB PRESSAO,CLASSE K-9,PONTA/BOLSA,REVEST.EXT.C/ZINCO METALICO E PINT.BETUMINOSA E INT.COM ARGAMASSA DE CIMENTO,COM JUNTA ELASTICA,CCONFORME ABNT NBR 7675,DIAMETRO DE 300MM,COMPREENDENDO:CARGAE DESCARGA,COLOCACAO NA VALA,MONTAGEM E REATERRO ATE A GERATRIZ SUPERIOR DO TUBO E TESTE HIDROSTATICO.FORNEC.E ASSENT.</v>
          </cell>
          <cell r="H2407" t="str">
            <v>M</v>
          </cell>
          <cell r="I2407">
            <v>1218.33</v>
          </cell>
        </row>
        <row r="2408">
          <cell r="A2408" t="str">
            <v>06.009.0057-0</v>
          </cell>
          <cell r="B2408" t="str">
            <v>TUBO DE FºFº,CENTRIFUGADO,DUCTIL,P/CANALIZACOES SOB PRESSAO,CLASSE K-9,PONTA/BOLSA,REVEST.EXT.C/ZINCO METALICO E PINT.BETUMINOSA E INT.COM ARGAMASSA DE CIMENTO,COM JUNTA ELASTICA,CONFORME ABNT NBR 7675,DIAMETRO DE 400MM,COMPREENDENDO:CARGAE DESCARGA,COLOCACAO NA VALA,MONTAGEM E REATERRO ATE A GERAT.SUPERIOR DO TUBO E TESTE HIDROSTATICO.FORNEC.E ASSENT.</v>
          </cell>
          <cell r="C2408" t="str">
            <v>M</v>
          </cell>
          <cell r="D2408">
            <v>1669.41</v>
          </cell>
          <cell r="F2408" t="str">
            <v>06.009.0057-A</v>
          </cell>
          <cell r="G2408" t="str">
            <v>TUBO DE FºFº,CENTRIFUGADO,DUCTIL,P/CANALIZACOES SOB PRESSAO,CLASSE K-9,PONTA/BOLSA,REVEST.EXT.C/ZINCO METALICO E PINT.BETUMINOSA E INT.COM ARGAMASSA DE CIMENTO,COM JUNTA ELASTICA,CONFORME ABNT NBR 7675,DIAMETRO DE 400MM,COMPREENDENDO:CARGAE DESCARGA,COLOCACAO NA VALA,MONTAGEM E REATERRO ATE A GERAT.SUPERIOR DO TUBO E TESTE HIDROSTATICO.FORNEC.E ASSENT.</v>
          </cell>
          <cell r="H2408" t="str">
            <v>M</v>
          </cell>
          <cell r="I2408">
            <v>1663.01</v>
          </cell>
        </row>
        <row r="2409">
          <cell r="A2409" t="str">
            <v>06.009.0058-0</v>
          </cell>
          <cell r="B2409" t="str">
            <v>TUBO DE FºFº,CENTRIFUGADO,DUCTIL,P/CANALIZACOES SOB PRESSAO,CLASSE K-9,PONTA/BOLSA,REVEST.EXT.C/ZINCO METALICO E PINT.BETUMINOSA E INT.COM ARGAMASSA DE CIMENTO,COM JUNTA ELASTICA,CONFORME ABNT NBR 7675,DIAMETRO DE 500MM,COMPREENDENDO:CARGAE DESCARGA,COLOCACAO NA VALA,MONTAGEM E REATERRO ATE A GERAT.SUPERIOR DO TUBO E TESTE HIDROSTATICO.FORNEC.E ASSENT.</v>
          </cell>
          <cell r="C2409" t="str">
            <v>M</v>
          </cell>
          <cell r="D2409">
            <v>2147.15</v>
          </cell>
          <cell r="F2409" t="str">
            <v>06.009.0058-A</v>
          </cell>
          <cell r="G2409" t="str">
            <v>TUBO DE FºFº,CENTRIFUGADO,DUCTIL,P/CANALIZACOES SOB PRESSAO,CLASSE K-9,PONTA/BOLSA,REVEST.EXT.C/ZINCO METALICO E PINT.BETUMINOSA E INT.COM ARGAMASSA DE CIMENTO,COM JUNTA ELASTICA,CONFORME ABNT NBR 7675,DIAMETRO DE 500MM,COMPREENDENDO:CARGAE DESCARGA,COLOCACAO NA VALA,MONTAGEM E REATERRO ATE A GERAT.SUPERIOR DO TUBO E TESTE HIDROSTATICO.FORNEC.E ASSENT.</v>
          </cell>
          <cell r="H2409" t="str">
            <v>M</v>
          </cell>
          <cell r="I2409">
            <v>2139.0300000000002</v>
          </cell>
        </row>
        <row r="2410">
          <cell r="A2410" t="str">
            <v>06.009.0059-0</v>
          </cell>
          <cell r="B2410" t="str">
            <v>TUBO DE FºFº,CENTRIFUGADO,DUCTIL,P/CANALIZACOES SOB PRESSAO,CLASSE K-9,PONTA/BOLSA,REVEST.EXT.C/ZINCO METALICO E PINT.BETUMINOSA E INT.COM ARGAMASSA DE CIMENTO,COM JUNTA ELASTICA,CONFORME ABNT NBR 7675,DIAMETRO DE 600MM,COMPREENDENDO:CARGAE DESCARGA,COLOCACAO NA VALA,MONTAGEM E REATERRO ATE A GERAT.SUPERIOR DO TUBO E TESTE HIDROSTATICO.FORNEC.E ASSENT.</v>
          </cell>
          <cell r="C2410" t="str">
            <v>M</v>
          </cell>
          <cell r="D2410">
            <v>2779.81</v>
          </cell>
          <cell r="F2410" t="str">
            <v>06.009.0059-A</v>
          </cell>
          <cell r="G2410" t="str">
            <v>TUBO DE FºFº,CENTRIFUGADO,DUCTIL,P/CANALIZACOES SOB PRESSAO,CLASSE K-9,PONTA/BOLSA,REVEST.EXT.C/ZINCO METALICO E PINT.BETUMINOSA E INT.COM ARGAMASSA DE CIMENTO,COM JUNTA ELASTICA,CONFORME ABNT NBR 7675,DIAMETRO DE 600MM,COMPREENDENDO:CARGAE DESCARGA,COLOCACAO NA VALA,MONTAGEM E REATERRO ATE A GERAT.SUPERIOR DO TUBO E TESTE HIDROSTATICO.FORNEC.E ASSENT.</v>
          </cell>
          <cell r="H2410" t="str">
            <v>M</v>
          </cell>
          <cell r="I2410">
            <v>2769.9</v>
          </cell>
        </row>
        <row r="2411">
          <cell r="A2411" t="str">
            <v>06.009.0060-0</v>
          </cell>
          <cell r="B2411" t="str">
            <v>TUBO DE FºFº,CENTRIFUGADO,DUCTIL,P/CANALIZACOES SOB PRESSAO,CLASSE K-9,PONTA/BOLSA,REVEST.EXT.C/ZINCO METALICO E PINT.BETUMINOSA E INT.COM ARGAMASSA DE CIMENTO,COM JUNTA ELASTICA,CONFORME ABNT NBR 7675,DIAMETRO DE 700MM,COMPREENDENDO:CARGAE DESCARGA,COLOCACAO NA VALA,MONTAGEM E REATERRO ATE A GERAT.SUPERIOR DO TUBO E TESTE HIDROSTATICO.FORNEC.E ASSENT.</v>
          </cell>
          <cell r="C2411" t="str">
            <v>M</v>
          </cell>
          <cell r="D2411">
            <v>3894.13</v>
          </cell>
          <cell r="F2411" t="str">
            <v>06.009.0060-A</v>
          </cell>
          <cell r="G2411" t="str">
            <v>TUBO DE FºFº,CENTRIFUGADO,DUCTIL,P/CANALIZACOES SOB PRESSAO,CLASSE K-9,PONTA/BOLSA,REVEST.EXT.C/ZINCO METALICO E PINT.BETUMINOSA E INT.COM ARGAMASSA DE CIMENTO,COM JUNTA ELASTICA,CONFORME ABNT NBR 7675,DIAMETRO DE 700MM,COMPREENDENDO:CARGAE DESCARGA,COLOCACAO NA VALA,MONTAGEM E REATERRO ATE A GERAT.SUPERIOR DO TUBO E TESTE HIDROSTATICO.FORNEC.E ASSENT.</v>
          </cell>
          <cell r="H2411" t="str">
            <v>M</v>
          </cell>
          <cell r="I2411">
            <v>3882.57</v>
          </cell>
        </row>
        <row r="2412">
          <cell r="A2412" t="str">
            <v>06.009.0061-0</v>
          </cell>
          <cell r="B2412" t="str">
            <v>TUBO DE FºFº,CENTRIFUGADO,DUCTIL,P/CANALIZACOES SOB PRESSAO,CLASSE K-9,PONTA/BOLSA,REVEST.EXT.C/ZINCO METALICO E PINT.BETUMINOSA E INT.COM ARGAMASSA DE CIMENTO,COM JUNTA ELASTICA,CONFORME ABNT NBR 7675,DIAMETRO DE 800MM,COMPREENDENDO:CARGAE DESCARGA,COLOCACAO NA VALA,MONTAGEM E REATERRO ATE A GERAT.SUPERIOR DO TUBO E TESTE HIDROSTATICO.FORNEC.E ASSENT.</v>
          </cell>
          <cell r="C2412" t="str">
            <v>M</v>
          </cell>
          <cell r="D2412">
            <v>4657.22</v>
          </cell>
          <cell r="F2412" t="str">
            <v>06.009.0061-A</v>
          </cell>
          <cell r="G2412" t="str">
            <v>TUBO DE FºFº,CENTRIFUGADO,DUCTIL,P/CANALIZACOES SOB PRESSAO,CLASSE K-9,PONTA/BOLSA,REVEST.EXT.C/ZINCO METALICO E PINT.BETUMINOSA E INT.COM ARGAMASSA DE CIMENTO,COM JUNTA ELASTICA,CONFORME ABNT NBR 7675,DIAMETRO DE 800MM,COMPREENDENDO:CARGAE DESCARGA,COLOCACAO NA VALA,MONTAGEM E REATERRO ATE A GERAT.SUPERIOR DO TUBO E TESTE HIDROSTATICO.FORNEC.E ASSENT.</v>
          </cell>
          <cell r="H2412" t="str">
            <v>M</v>
          </cell>
          <cell r="I2412">
            <v>4644.01</v>
          </cell>
        </row>
        <row r="2413">
          <cell r="A2413" t="str">
            <v>06.009.0062-0</v>
          </cell>
          <cell r="B2413" t="str">
            <v>TUBO DE FºFº,CENTRIFUGADO,DUCTIL,P/CANALIZACOES SOB PRESSAO,CLASSE K-9,PONTA/BOLSA,REVEST.EXT.C/ZINCO METALICO E PINT.BETUMINOSA E INT.COM ARGAMASSA DE CIMENTO,COM JUNTA ELASTICA,CONFORME ABNT NBR 7675,DIAMETRO DE 900MM,COMPREENDENDO:CARGAE DESCARGA,COLOCACAO NA VALA,MONTAGEM E REATERRO ATE A GERAT.SUPERIOR DO TUBO E TESTE HIDROSTATICO.FORNEC.E ASSENT.</v>
          </cell>
          <cell r="C2413" t="str">
            <v>M</v>
          </cell>
          <cell r="D2413">
            <v>5445.77</v>
          </cell>
          <cell r="F2413" t="str">
            <v>06.009.0062-A</v>
          </cell>
          <cell r="G2413" t="str">
            <v>TUBO DE FºFº,CENTRIFUGADO,DUCTIL,P/CANALIZACOES SOB PRESSAO,CLASSE K-9,PONTA/BOLSA,REVEST.EXT.C/ZINCO METALICO E PINT.BETUMINOSA E INT.COM ARGAMASSA DE CIMENTO,COM JUNTA ELASTICA,CONFORME ABNT NBR 7675,DIAMETRO DE 900MM,COMPREENDENDO:CARGAE DESCARGA,COLOCACAO NA VALA,MONTAGEM E REATERRO ATE A GERAT.SUPERIOR DO TUBO E TESTE HIDROSTATICO.FORNEC.E ASSENT.</v>
          </cell>
          <cell r="H2413" t="str">
            <v>M</v>
          </cell>
          <cell r="I2413">
            <v>5430.92</v>
          </cell>
        </row>
        <row r="2414">
          <cell r="A2414" t="str">
            <v>06.009.0063-0</v>
          </cell>
          <cell r="B2414" t="str">
            <v>TUBO DE FºFº,CENTRIFUGADO,DUCTIL,P/CANALIZACOES SOB PRESSAO,CLASSE K-9,PONTA/BOLSA,REVEST.EXT.C/ZINCO METALICO E PINT.BETUMINOSA E INT.COM ARGAMASSA DE CIMENTO,COM JUNTA ELASTICA,CONFORME ABNT NBR 7675,DIAMETRO DE 1000MM,COMPREENDENDO:CARGAE DESCARGA,COLOCACAO NA VALA,MONTAGEM E REATERRO ATE GERATR.SUPERIOR DO TUBO E TESTE HIDROSTATICO.FORNEC.E ASSENTAMENTO</v>
          </cell>
          <cell r="C2414" t="str">
            <v>M</v>
          </cell>
          <cell r="D2414">
            <v>6345.21</v>
          </cell>
          <cell r="F2414" t="str">
            <v>06.009.0063-A</v>
          </cell>
          <cell r="G2414" t="str">
            <v>TUBO DE FºFº,CENTRIFUGADO,DUCTIL,P/CANALIZACOES SOB PRESSAO,CLASSE K-9,PONTA/BOLSA,REVEST.EXT.C/ZINCO METALICO E PINT.BETUMINOSA E INT.COM ARGAMASSA DE CIMENTO,COM JUNTA ELASTICA,CONFORME ABNT NBR 7675,DIAMETRO DE 1000MM,COMPREENDENDO:CARGAE DESCARGA,COLOCACAO NA VALA,MONTAGEM E REATERRO ATE GERATR.SUPERIOR DO TUBO E TESTE HIDROSTATICO.FORNEC.E ASSENTAMENTO</v>
          </cell>
          <cell r="H2414" t="str">
            <v>M</v>
          </cell>
          <cell r="I2414">
            <v>6328.7</v>
          </cell>
        </row>
        <row r="2415">
          <cell r="A2415" t="str">
            <v>06.009.0064-0</v>
          </cell>
          <cell r="B2415" t="str">
            <v>TUBO DE FºFº,CENTRIFUGADO,DUCTIL,P/CANALIZACOES SOB PRESSAO,CLASSE K-9,PONTA/BOLSA,REVEST.EXT.C/ZINCO METALICO E PINT.BETUMINOSA E INT.COM ARGAMASSA DE CIMENTO,COM JUNTA ELASTICA,CONFORME ABNT NBR 7675,DIAMETRO DE 1200MM,COMPREENDENDO:CARGAE DESCARGA,COLOCACAO NA VALA,MONTAGEM E REATERRO ATE GERATR.SUPERIOR DO TUBO E TESTE HIDROSTATICO.FORNEC.E ASSENTAMENTO</v>
          </cell>
          <cell r="C2415" t="str">
            <v>M</v>
          </cell>
          <cell r="D2415">
            <v>8282.6200000000008</v>
          </cell>
          <cell r="F2415" t="str">
            <v>06.009.0064-A</v>
          </cell>
          <cell r="G2415" t="str">
            <v>TUBO DE FºFº,CENTRIFUGADO,DUCTIL,P/CANALIZACOES SOB PRESSAO,CLASSE K-9,PONTA/BOLSA,REVEST.EXT.C/ZINCO METALICO E PINT.BETUMINOSA E INT.COM ARGAMASSA DE CIMENTO,COM JUNTA ELASTICA,CONFORME ABNT NBR 7675,DIAMETRO DE 1200MM,COMPREENDENDO:CARGAE DESCARGA,COLOCACAO NA VALA,MONTAGEM E REATERRO ATE GERATR.SUPERIOR DO TUBO E TESTE HIDROSTATICO.FORNEC.E ASSENTAMENTO</v>
          </cell>
          <cell r="H2415" t="str">
            <v>M</v>
          </cell>
          <cell r="I2415">
            <v>8263.11</v>
          </cell>
        </row>
        <row r="2416">
          <cell r="A2416" t="str">
            <v>06.009.0081-0</v>
          </cell>
          <cell r="B2416" t="str">
            <v>TUBO DE FºFº,CENTRIFUGADO,DUCTIL,P/CANALIZACOES SOB PRESSAO,CLASSE K-7,CONFORME ABNT NBR 7675,PONTA/BOLSA,REVEST.EXT.COMZINCO METALICO E PINT.BETUMINOSA E INT.COM ARGAMASSA DE CIMECOM JUNTA ELASTICA,DIAMETRO DE 150MM,COMPREENDENDO:CARGA E DESCARGA,COLOCACAO NA VALA,MONTAGEM E REATERRO ATE A GERATRIZSUPERIOR DO TUBO E TESTE HIDROSTATICO.FORNEC.E ASSENTAMENTO</v>
          </cell>
          <cell r="C2416" t="str">
            <v>M</v>
          </cell>
          <cell r="D2416">
            <v>644.25</v>
          </cell>
          <cell r="F2416" t="str">
            <v>06.009.0081-A</v>
          </cell>
          <cell r="G2416" t="str">
            <v>TUBO DE FºFº,CENTRIFUGADO,DUCTIL,P/CANALIZACOES SOB PRESSAO,CLASSE K-7,CONFORME ABNT NBR 7675,PONTA/BOLSA,REVEST.EXT.COMZINCO METALICO E PINT.BETUMINOSA E INT.COM ARGAMASSA DE CIMECOM JUNTA ELASTICA,DIAMETRO DE 150MM,COMPREENDENDO:CARGA E DESCARGA,COLOCACAO NA VALA,MONTAGEM E REATERRO ATE A GERATRIZSUPERIOR DO TUBO E TESTE HIDROSTATICO.FORNEC.E ASSENTAMENTO</v>
          </cell>
          <cell r="H2416" t="str">
            <v>M</v>
          </cell>
          <cell r="I2416">
            <v>641.79999999999995</v>
          </cell>
        </row>
        <row r="2417">
          <cell r="A2417" t="str">
            <v>06.009.0082-0</v>
          </cell>
          <cell r="B2417" t="str">
            <v>TUBO DE FºFº,CENTRIFUGADO,DUCTIL,P/CANALIZACOES SOB PRESSAO,CLASSE K-7,CONFORME ABNT NBR 7675,PONTA/BOLSA,REVEST.EXT.COMZINCO METALICO E PINT.BETUMINOSA E INT.COM ARGAMASSA DE CIMENTO COM JUNTA ELASTICA,DIAM. DE 200MM,COMPREENDENDO:CARGA EDESCARGA,COLOCACAO NA VALA,MONTAGEM E REATERRO ATE A GERATR.SUPERIOR DO TUBO E TESTE HIDROSTATICO.FORNEC.E ASSENT.</v>
          </cell>
          <cell r="C2417" t="str">
            <v>M</v>
          </cell>
          <cell r="D2417">
            <v>776.03</v>
          </cell>
          <cell r="F2417" t="str">
            <v>06.009.0082-A</v>
          </cell>
          <cell r="G2417" t="str">
            <v>TUBO DE FºFº,CENTRIFUGADO,DUCTIL,P/CANALIZACOES SOB PRESSAO,CLASSE K-7,CONFORME ABNT NBR 7675,PONTA/BOLSA,REVEST.EXT.COMZINCO METALICO E PINT.BETUMINOSA E INT.COM ARGAMASSA DE CIMENTO COM JUNTA ELASTICA,DIAM. DE 200MM,COMPREENDENDO:CARGA EDESCARGA,COLOCACAO NA VALA,MONTAGEM E REATERRO ATE A GERATR.SUPERIOR DO TUBO E TESTE HIDROSTATICO.FORNEC.E ASSENT.</v>
          </cell>
          <cell r="H2417" t="str">
            <v>M</v>
          </cell>
          <cell r="I2417">
            <v>772.34</v>
          </cell>
        </row>
        <row r="2418">
          <cell r="A2418" t="str">
            <v>06.009.0083-0</v>
          </cell>
          <cell r="B2418" t="str">
            <v>TUBO DE FºFº,CENTRIFUGADO,DUCTIL,P/CANALIZACOES SOB PRESSAO,CLASSE K-7,CONFORME ABNT NBR 7675,PONTA/BOLSA,REVEST.EXT.COMZINCO METALICO E PINT.BETUMINOSA E INT.COM ARGAMASSA DE CIMENTO COM JUNTA ELASTICA,DIAM. DE 250MM,COMPREENDENDO:CARGA EDESCARGA,COLOCACAO NA VALA,MONTAGEM E REATERRO ATE A GERATRI.SUPERIOR DO TUBO E TESTE HIDROSTATICO.FORNEC.E ASSENT.</v>
          </cell>
          <cell r="C2418" t="str">
            <v>M</v>
          </cell>
          <cell r="D2418">
            <v>951.34</v>
          </cell>
          <cell r="F2418" t="str">
            <v>06.009.0083-A</v>
          </cell>
          <cell r="G2418" t="str">
            <v>TUBO DE FºFº,CENTRIFUGADO,DUCTIL,P/CANALIZACOES SOB PRESSAO,CLASSE K-7,CONFORME ABNT NBR 7675,PONTA/BOLSA,REVEST.EXT.COMZINCO METALICO E PINT.BETUMINOSA E INT.COM ARGAMASSA DE CIMENTO COM JUNTA ELASTICA,DIAM. DE 250MM,COMPREENDENDO:CARGA EDESCARGA,COLOCACAO NA VALA,MONTAGEM E REATERRO ATE A GERATRI.SUPERIOR DO TUBO E TESTE HIDROSTATICO.FORNEC.E ASSENT.</v>
          </cell>
          <cell r="H2418" t="str">
            <v>M</v>
          </cell>
          <cell r="I2418">
            <v>946.54</v>
          </cell>
        </row>
        <row r="2419">
          <cell r="A2419" t="str">
            <v>06.009.0084-0</v>
          </cell>
          <cell r="B2419" t="str">
            <v>TUBO DE FºFº,CENTRIFUGADO,DUCTIL,P/CANALIZACOES SOB PRESSAO,CLASSE K-7,CONFORME ABNT NBR 7675,PONTA/BOLSA,REVEST.EXT.C/ZINCO METALICO E PINT.BETUMINOSA E INT.COM ARGAMASSA DE CIMENTO COM JUNTA ELASTICA,DIAMETRO DE 300MM,COMPREENDENDO:CARGAE DESCARGA,COLOCACAO NA VALA,MONTAGEM E REATERRO ATE A GERAT.SUPERIOR DO TUBO E TESTE HIDROSTATICO.FORNEC.E ASSENTAMENT</v>
          </cell>
          <cell r="C2419" t="str">
            <v>M</v>
          </cell>
          <cell r="D2419">
            <v>1084.47</v>
          </cell>
          <cell r="F2419" t="str">
            <v>06.009.0084-A</v>
          </cell>
          <cell r="G2419" t="str">
            <v>TUBO DE FºFº,CENTRIFUGADO,DUCTIL,P/CANALIZACOES SOB PRESSAO,CLASSE K-7,CONFORME ABNT NBR 7675,PONTA/BOLSA,REVEST.EXT.C/ZINCO METALICO E PINT.BETUMINOSA E INT.COM ARGAMASSA DE CIMENTO COM JUNTA ELASTICA,DIAMETRO DE 300MM,COMPREENDENDO:CARGAE DESCARGA,COLOCACAO NA VALA,MONTAGEM E REATERRO ATE A GERAT.SUPERIOR DO TUBO E TESTE HIDROSTATICO.FORNEC.E ASSENTAMENT</v>
          </cell>
          <cell r="H2419" t="str">
            <v>M</v>
          </cell>
          <cell r="I2419">
            <v>1079.74</v>
          </cell>
        </row>
        <row r="2420">
          <cell r="A2420" t="str">
            <v>06.009.0085-0</v>
          </cell>
          <cell r="B2420" t="str">
            <v>TUBO DE FºFº,CENTRIFUGADO,DUCTIL,P/CANALIZACOES SOB PRESSAO,CLASSE K-7,CONFORME ABNT NBR 7675,PONTA/BOLSA,REVEST.EXT.C/ZINCO METALICO E PINT.BETUMINOSA E INT.COM ARGAMASSA DE CIMENTO COM JUNTA ELASTICA,DIAMETRO DE 400MM,COMPREENDENDO:CARGAE DESCARGA,COLOCACAO NA VALA,MONTAGEM E REATERRO ATE A GERAT.SUPERIOR DO TUBO E TESTE HIDROSTATICO.FORNEC.E ASSENTAMENT.</v>
          </cell>
          <cell r="C2420" t="str">
            <v>M</v>
          </cell>
          <cell r="D2420">
            <v>1524.5</v>
          </cell>
          <cell r="F2420" t="str">
            <v>06.009.0085-A</v>
          </cell>
          <cell r="G2420" t="str">
            <v>TUBO DE FºFº,CENTRIFUGADO,DUCTIL,P/CANALIZACOES SOB PRESSAO,CLASSE K-7,CONFORME ABNT NBR 7675,PONTA/BOLSA,REVEST.EXT.C/ZINCO METALICO E PINT.BETUMINOSA E INT.COM ARGAMASSA DE CIMENTO COM JUNTA ELASTICA,DIAMETRO DE 400MM,COMPREENDENDO:CARGAE DESCARGA,COLOCACAO NA VALA,MONTAGEM E REATERRO ATE A GERAT.SUPERIOR DO TUBO E TESTE HIDROSTATICO.FORNEC.E ASSENTAMENT.</v>
          </cell>
          <cell r="H2420" t="str">
            <v>M</v>
          </cell>
          <cell r="I2420">
            <v>1518.1</v>
          </cell>
        </row>
        <row r="2421">
          <cell r="A2421" t="str">
            <v>06.009.0086-0</v>
          </cell>
          <cell r="B2421" t="str">
            <v>TUBO DE FºFº,CENTRIFUGADO,DUCTIL,P/CANALIZACOES SOB PRESSAO,CLASSE K-7,CONFORME ABNT NBR 7675,PONTA/BOLSA,REVEST.EXT.C/ZINCO METALICO E PINT.BETUMINOSA E INT.COM ARGAMASSA DE CIMENTO COM JUNTA ELASTICA,DIAMETRO DE 500MM,COMPREENDENDO:CARGAE DESCARGA,COLOCACAO NA VALA,MONTAGEM E REATERRO ATE A GERAT.SUPERIOR DO TUBO E TESTE HIDROSTATICO.FORNEC.E ASSENTAMENT.</v>
          </cell>
          <cell r="C2421" t="str">
            <v>M</v>
          </cell>
          <cell r="D2421">
            <v>1902.53</v>
          </cell>
          <cell r="F2421" t="str">
            <v>06.009.0086-A</v>
          </cell>
          <cell r="G2421" t="str">
            <v>TUBO DE FºFº,CENTRIFUGADO,DUCTIL,P/CANALIZACOES SOB PRESSAO,CLASSE K-7,CONFORME ABNT NBR 7675,PONTA/BOLSA,REVEST.EXT.C/ZINCO METALICO E PINT.BETUMINOSA E INT.COM ARGAMASSA DE CIMENTO COM JUNTA ELASTICA,DIAMETRO DE 500MM,COMPREENDENDO:CARGAE DESCARGA,COLOCACAO NA VALA,MONTAGEM E REATERRO ATE A GERAT.SUPERIOR DO TUBO E TESTE HIDROSTATICO.FORNEC.E ASSENTAMENT.</v>
          </cell>
          <cell r="H2421" t="str">
            <v>M</v>
          </cell>
          <cell r="I2421">
            <v>1894.41</v>
          </cell>
        </row>
        <row r="2422">
          <cell r="A2422" t="str">
            <v>06.009.0087-0</v>
          </cell>
          <cell r="B2422" t="str">
            <v>TUBO DE FºFº,CENTRIFUGADO,DUCTIL,P/CANALIZACOES SOB PRESSAO,CLASSE K-7,CONFORME ABNT NBR 7675,PONTA/BOLSA,REVEST.EXT.C/ZINCO METALICO E PINT.BETUMINOSA E INT.COM ARGAMASSA DE CIMENTO,COM JUNTA ELASTICA,DIAMETRO DE 600MM,COMPREENDENDO:CARGAE DESCARGA,COLOCACAO NA VALA,MONTAGEM E REATERRO ATE A GERATRIZ SUPERIOR DO TUBO E TESTE HIDROSTATICO.FORNEC.E ASSENT.</v>
          </cell>
          <cell r="C2422" t="str">
            <v>M</v>
          </cell>
          <cell r="D2422">
            <v>2442.38</v>
          </cell>
          <cell r="F2422" t="str">
            <v>06.009.0087-A</v>
          </cell>
          <cell r="G2422" t="str">
            <v>TUBO DE FºFº,CENTRIFUGADO,DUCTIL,P/CANALIZACOES SOB PRESSAO,CLASSE K-7,CONFORME ABNT NBR 7675,PONTA/BOLSA,REVEST.EXT.C/ZINCO METALICO E PINT.BETUMINOSA E INT.COM ARGAMASSA DE CIMENTO,COM JUNTA ELASTICA,DIAMETRO DE 600MM,COMPREENDENDO:CARGAE DESCARGA,COLOCACAO NA VALA,MONTAGEM E REATERRO ATE A GERATRIZ SUPERIOR DO TUBO E TESTE HIDROSTATICO.FORNEC.E ASSENT.</v>
          </cell>
          <cell r="H2422" t="str">
            <v>M</v>
          </cell>
          <cell r="I2422">
            <v>2434.14</v>
          </cell>
        </row>
        <row r="2423">
          <cell r="A2423" t="str">
            <v>06.009.0088-0</v>
          </cell>
          <cell r="B2423" t="str">
            <v>TUBO DE FºFº,CENTRIFUGADO,DUCTIL,P/CANALIZACOES SOB PRESSAO,CLASSE K-7,CONFORME ABNT NBR 7675,PONTA/BOLSA,REVEST.EXT.C/ZINCO METALICO E PINT.BETUMINOSA E INT.COM ARGAMASSA DE CIMENTO COM JUNTA ELASTICA,DIAMETRO DE 700MM,COMPREENDENDO:CARGAE DESCARGA,COLOCACAO NA VALA,MONTAGEM E REATERRO ATE A GERATRIZ SUPERIOR DO TUBO E TESTE HIDROSTATICO.FORNEC.E ASSENT.</v>
          </cell>
          <cell r="C2423" t="str">
            <v>M</v>
          </cell>
          <cell r="D2423">
            <v>3452.66</v>
          </cell>
          <cell r="F2423" t="str">
            <v>06.009.0088-A</v>
          </cell>
          <cell r="G2423" t="str">
            <v>TUBO DE FºFº,CENTRIFUGADO,DUCTIL,P/CANALIZACOES SOB PRESSAO,CLASSE K-7,CONFORME ABNT NBR 7675,PONTA/BOLSA,REVEST.EXT.C/ZINCO METALICO E PINT.BETUMINOSA E INT.COM ARGAMASSA DE CIMENTO COM JUNTA ELASTICA,DIAMETRO DE 700MM,COMPREENDENDO:CARGAE DESCARGA,COLOCACAO NA VALA,MONTAGEM E REATERRO ATE A GERATRIZ SUPERIOR DO TUBO E TESTE HIDROSTATICO.FORNEC.E ASSENT.</v>
          </cell>
          <cell r="H2423" t="str">
            <v>M</v>
          </cell>
          <cell r="I2423">
            <v>3443.05</v>
          </cell>
        </row>
        <row r="2424">
          <cell r="A2424" t="str">
            <v>06.009.0089-0</v>
          </cell>
          <cell r="B2424" t="str">
            <v>TUBO DE FºFº,CENTRIFUGADO,DUCTIL,P/CANALIZACOES SOB PRESSAO,CLASSE K-7,CONFORME ABNT NBR 7675,PONTA/BOLSA,REVEST.EXT.C/ZINCO METALICO E PINT.BETUMINOSA E INT.COM ARGAMASSA DE CIMENTO,COM JUNTA ELASTICA,DIAMETRO DE 800MM,COMPREENDENDO:CARGAE DESCARGA,COLOCACAO NA VALA,MONTAGEM E REATERRO ATE A GERATRIZ SUPERIOR DO TUBO E TESTE HIDROSTATICO.FORNEC.E ASSENT.</v>
          </cell>
          <cell r="C2424" t="str">
            <v>M</v>
          </cell>
          <cell r="D2424">
            <v>4005.94</v>
          </cell>
          <cell r="F2424" t="str">
            <v>06.009.0089-A</v>
          </cell>
          <cell r="G2424" t="str">
            <v>TUBO DE FºFº,CENTRIFUGADO,DUCTIL,P/CANALIZACOES SOB PRESSAO,CLASSE K-7,CONFORME ABNT NBR 7675,PONTA/BOLSA,REVEST.EXT.C/ZINCO METALICO E PINT.BETUMINOSA E INT.COM ARGAMASSA DE CIMENTO,COM JUNTA ELASTICA,DIAMETRO DE 800MM,COMPREENDENDO:CARGAE DESCARGA,COLOCACAO NA VALA,MONTAGEM E REATERRO ATE A GERATRIZ SUPERIOR DO TUBO E TESTE HIDROSTATICO.FORNEC.E ASSENT.</v>
          </cell>
          <cell r="H2424" t="str">
            <v>M</v>
          </cell>
          <cell r="I2424">
            <v>3994.96</v>
          </cell>
        </row>
        <row r="2425">
          <cell r="A2425" t="str">
            <v>06.009.0090-0</v>
          </cell>
          <cell r="B2425" t="str">
            <v>TUBO DE FºFº,CENTRIFUGADO,DUCTIL,P/CANALIZACOES SOB PRESSAO,CLASSE K-7,CONFORME ABNT NBR 7675,PONTA/BOLSA,REVEST.EXT.C/ZINCO METALICO E PINT.BETUMINOSA E INT.COM ARGAMASSA DE CIMENTO COM JUNTA ELASTICA,DIAMETRO DE 900MM,COMPREENDENDO:CARGAE DESCARGA,COLOCACAO NA VALA,MONTAGEM E REATERRO ATE A GERATRIZ SUPERIOR DO TUBO E TESTE HIDROSTATICO.FORNEC.E ASSENT.</v>
          </cell>
          <cell r="C2425" t="str">
            <v>M</v>
          </cell>
          <cell r="D2425">
            <v>4624.53</v>
          </cell>
          <cell r="F2425" t="str">
            <v>06.009.0090-A</v>
          </cell>
          <cell r="G2425" t="str">
            <v>TUBO DE FºFº,CENTRIFUGADO,DUCTIL,P/CANALIZACOES SOB PRESSAO,CLASSE K-7,CONFORME ABNT NBR 7675,PONTA/BOLSA,REVEST.EXT.C/ZINCO METALICO E PINT.BETUMINOSA E INT.COM ARGAMASSA DE CIMENTO COM JUNTA ELASTICA,DIAMETRO DE 900MM,COMPREENDENDO:CARGAE DESCARGA,COLOCACAO NA VALA,MONTAGEM E REATERRO ATE A GERATRIZ SUPERIOR DO TUBO E TESTE HIDROSTATICO.FORNEC.E ASSENT.</v>
          </cell>
          <cell r="H2425" t="str">
            <v>M</v>
          </cell>
          <cell r="I2425">
            <v>4612.18</v>
          </cell>
        </row>
        <row r="2426">
          <cell r="A2426" t="str">
            <v>06.009.0091-0</v>
          </cell>
          <cell r="B2426" t="str">
            <v>TUBO DE FºFº,CENTRIFUGADO,DUCTIL,P/CANALIZACOES SOB PRESSAO,CLASSE K-7,CONFORME ANBT NBR 7675,PONTA/BOLSA,REVEST.EXT.C/ZINCO METALICO E PINT.BETUMINOSA E INT.COM ARGAMASSA DE CIMENTO COM JUNTA ELASTICA,DIAMETRO DE 1000MM,COMPREENDENDO:CARGAE DESCARGA,COLOCACAO NA VALA,MONTAGEM E REATERRO ATE GERATRIZ SUPERIOR DO TUBO E TESTE HIDROSTATICO.FORNEC.E ASSENT.</v>
          </cell>
          <cell r="C2426" t="str">
            <v>M</v>
          </cell>
          <cell r="D2426">
            <v>5429.12</v>
          </cell>
          <cell r="F2426" t="str">
            <v>06.009.0091-A</v>
          </cell>
          <cell r="G2426" t="str">
            <v>TUBO DE FºFº,CENTRIFUGADO,DUCTIL,P/CANALIZACOES SOB PRESSAO,CLASSE K-7,CONFORME ANBT NBR 7675,PONTA/BOLSA,REVEST.EXT.C/ZINCO METALICO E PINT.BETUMINOSA E INT.COM ARGAMASSA DE CIMENTO COM JUNTA ELASTICA,DIAMETRO DE 1000MM,COMPREENDENDO:CARGAE DESCARGA,COLOCACAO NA VALA,MONTAGEM E REATERRO ATE GERATRIZ SUPERIOR DO TUBO E TESTE HIDROSTATICO.FORNEC.E ASSENT.</v>
          </cell>
          <cell r="H2426" t="str">
            <v>M</v>
          </cell>
          <cell r="I2426">
            <v>5415.4</v>
          </cell>
        </row>
        <row r="2427">
          <cell r="A2427" t="str">
            <v>06.009.0092-0</v>
          </cell>
          <cell r="B2427" t="str">
            <v>TUBO DE FºFº,CENTRIFUGADO,DUCTIL,P/CANALIZACOES SOB PRESSAO,CLASSE K-7,COFORME ABNT NBR 7675,PONTA/BOLSA,REVEST.EXT.C/ZINCO METALICO E PINT.BETUMINOSA E INT.COM ARGAMASSA DE CIMENTO COM JUNTA ELASTICA,DIAMETRO DE 1200MM,COMPREENDENDO:CARGAE DESCARGA,COLOCACAO NA VALA,MONTAGEM E REATERRO ATE GERATRIZ SUPERIOR DO TUBO E TESTE HIDROSTATICO.FORNEC.E ASSENT.</v>
          </cell>
          <cell r="C2427" t="str">
            <v>M</v>
          </cell>
          <cell r="D2427">
            <v>7207.32</v>
          </cell>
          <cell r="F2427" t="str">
            <v>06.009.0092-A</v>
          </cell>
          <cell r="G2427" t="str">
            <v>TUBO DE FºFº,CENTRIFUGADO,DUCTIL,P/CANALIZACOES SOB PRESSAO,CLASSE K-7,COFORME ABNT NBR 7675,PONTA/BOLSA,REVEST.EXT.C/ZINCO METALICO E PINT.BETUMINOSA E INT.COM ARGAMASSA DE CIMENTO COM JUNTA ELASTICA,DIAMETRO DE 1200MM,COMPREENDENDO:CARGAE DESCARGA,COLOCACAO NA VALA,MONTAGEM E REATERRO ATE GERATRIZ SUPERIOR DO TUBO E TESTE HIDROSTATICO.FORNEC.E ASSENT.</v>
          </cell>
          <cell r="H2427" t="str">
            <v>M</v>
          </cell>
          <cell r="I2427">
            <v>7190.86</v>
          </cell>
        </row>
        <row r="2428">
          <cell r="A2428" t="str">
            <v>06.010.0010-0</v>
          </cell>
          <cell r="B2428" t="str">
            <v>TUBO DE QUEDA EM PVC,COM DIAMETRO DE 100MM E DESNIVEL DE ATE1,00M,PARA POCOS DE VISITA DE ESGOTO SANITARIO,CONFORME PADRAO CEDAE.FORNECIMENTO E ASSENTAMENTO</v>
          </cell>
          <cell r="C2428" t="str">
            <v>UN</v>
          </cell>
          <cell r="D2428">
            <v>285.60000000000002</v>
          </cell>
          <cell r="F2428" t="str">
            <v>06.010.0010-A</v>
          </cell>
          <cell r="G2428" t="str">
            <v>TUBO DE QUEDA EM PVC,COM DIAMETRO DE 100MM E DESNIVEL DE ATE1,00M,PARA POCOS DE VISITA DE ESGOTO SANITARIO,CONFORME PADRAO CEDAE.FORNECIMENTO E ASSENTAMENTO</v>
          </cell>
          <cell r="H2428" t="str">
            <v>UN</v>
          </cell>
          <cell r="I2428">
            <v>266.7</v>
          </cell>
        </row>
        <row r="2429">
          <cell r="A2429" t="str">
            <v>06.010.0011-0</v>
          </cell>
          <cell r="B2429" t="str">
            <v>ADICIONAL PARA DESNIVEL EXCEDENTE DE 1,00M,PARA TUBO DE QUEDA EM PVC,COM DIAMETRO DE 100MM,PARA POCOS DE VISITA DE ESGOTO SANITARIO,CONFORME PADRAO CEDAE</v>
          </cell>
          <cell r="C2429" t="str">
            <v>M</v>
          </cell>
          <cell r="D2429">
            <v>145.1</v>
          </cell>
          <cell r="F2429" t="str">
            <v>06.010.0011-A</v>
          </cell>
          <cell r="G2429" t="str">
            <v>ADICIONAL PARA DESNIVEL EXCEDENTE DE 1,00M,PARA TUBO DE QUEDA EM PVC,COM DIAMETRO DE 100MM,PARA POCOS DE VISITA DE ESGOTO SANITARIO,CONFORME PADRAO CEDAE</v>
          </cell>
          <cell r="H2429" t="str">
            <v>M</v>
          </cell>
          <cell r="I2429">
            <v>136.36000000000001</v>
          </cell>
        </row>
        <row r="2430">
          <cell r="A2430" t="str">
            <v>06.010.0015-0</v>
          </cell>
          <cell r="B2430" t="str">
            <v>TUBO DE QUEDA EM PVC,COM DIAMETRO DE 150MM E DESNIVEL DE ATE1,00MM,PARA POCOS DE VISITA DE ESGOTO SANITARIO,CONFORME PADRAO CEDAE.FORNECIMENTO E ASSENTAMENTO</v>
          </cell>
          <cell r="C2430" t="str">
            <v>UN</v>
          </cell>
          <cell r="D2430">
            <v>530.33000000000004</v>
          </cell>
          <cell r="F2430" t="str">
            <v>06.010.0015-A</v>
          </cell>
          <cell r="G2430" t="str">
            <v>TUBO DE QUEDA EM PVC,COM DIAMETRO DE 150MM E DESNIVEL DE ATE1,00MM,PARA POCOS DE VISITA DE ESGOTO SANITARIO,CONFORME PADRAO CEDAE.FORNECIMENTO E ASSENTAMENTO</v>
          </cell>
          <cell r="H2430" t="str">
            <v>UN</v>
          </cell>
          <cell r="I2430">
            <v>507.12</v>
          </cell>
        </row>
        <row r="2431">
          <cell r="A2431" t="str">
            <v>06.010.0016-0</v>
          </cell>
          <cell r="B2431" t="str">
            <v>ADICIONAL PARA DESNIVEL EXCEDENTE DE 1,00M,PARA TUBO DE QUEDA EM PVC,COM DIAMETRO DE 150MM,PARA POCOS DE VISITA DE ESGOTO SANITARIO,CONFORME PADRAO CEDAE</v>
          </cell>
          <cell r="C2431" t="str">
            <v>M</v>
          </cell>
          <cell r="D2431">
            <v>204.69</v>
          </cell>
          <cell r="F2431" t="str">
            <v>06.010.0016-A</v>
          </cell>
          <cell r="G2431" t="str">
            <v>ADICIONAL PARA DESNIVEL EXCEDENTE DE 1,00M,PARA TUBO DE QUEDA EM PVC,COM DIAMETRO DE 150MM,PARA POCOS DE VISITA DE ESGOTO SANITARIO,CONFORME PADRAO CEDAE</v>
          </cell>
          <cell r="H2431" t="str">
            <v>M</v>
          </cell>
          <cell r="I2431">
            <v>194.15</v>
          </cell>
        </row>
        <row r="2432">
          <cell r="A2432" t="str">
            <v>06.010.0020-0</v>
          </cell>
          <cell r="B2432" t="str">
            <v>TUBO DE QUEDA EM PVC,COM DIAMETRO DE 200MM E DESNIVEL DE ATE1,00M, PARA POCOS DE VISITA DE ESGOTO SANITARIO,CONFORME PADRAO CEDAE.FORNECIMENTO E ASSENTAMENTO</v>
          </cell>
          <cell r="C2432" t="str">
            <v>UN</v>
          </cell>
          <cell r="D2432">
            <v>858.16</v>
          </cell>
          <cell r="F2432" t="str">
            <v>06.010.0020-A</v>
          </cell>
          <cell r="G2432" t="str">
            <v>TUBO DE QUEDA EM PVC,COM DIAMETRO DE 200MM E DESNIVEL DE ATE1,00M, PARA POCOS DE VISITA DE ESGOTO SANITARIO,CONFORME PADRAO CEDAE.FORNECIMENTO E ASSENTAMENTO</v>
          </cell>
          <cell r="H2432" t="str">
            <v>UN</v>
          </cell>
          <cell r="I2432">
            <v>830.63</v>
          </cell>
        </row>
        <row r="2433">
          <cell r="A2433" t="str">
            <v>06.010.0021-0</v>
          </cell>
          <cell r="B2433" t="str">
            <v>ADICIONAL PARA DESNIVEL EXCEDENTE DE 1,00M,PARA TUBO DE QUEDA EM PVC,COM DIAMETRO DE 200MM,PARA POCOS DE VISITA DE ESGOTO SANITARIO,CONFORME PADRAO CEDAE</v>
          </cell>
          <cell r="C2433" t="str">
            <v>M</v>
          </cell>
          <cell r="D2433">
            <v>283.8</v>
          </cell>
          <cell r="F2433" t="str">
            <v>06.010.0021-A</v>
          </cell>
          <cell r="G2433" t="str">
            <v>ADICIONAL PARA DESNIVEL EXCEDENTE DE 1,00M,PARA TUBO DE QUEDA EM PVC,COM DIAMETRO DE 200MM,PARA POCOS DE VISITA DE ESGOTO SANITARIO,CONFORME PADRAO CEDAE</v>
          </cell>
          <cell r="H2433" t="str">
            <v>M</v>
          </cell>
          <cell r="I2433">
            <v>271.47000000000003</v>
          </cell>
        </row>
        <row r="2434">
          <cell r="A2434" t="str">
            <v>06.010.0030-0</v>
          </cell>
          <cell r="B2434" t="str">
            <v>TUBO DE QUEDA EM PVC,COM DIAMETRO DE 250MM E DESNIVEL DE ATE1,00M,PARA POCOS DE VISITA DE ESGOTO SANITARIO,CONFORME PADRAO CEDAE.FORNECIMENTO E ASSENTAMENTO</v>
          </cell>
          <cell r="C2434" t="str">
            <v>UN</v>
          </cell>
          <cell r="D2434">
            <v>1581.86</v>
          </cell>
          <cell r="F2434" t="str">
            <v>06.010.0030-A</v>
          </cell>
          <cell r="G2434" t="str">
            <v>TUBO DE QUEDA EM PVC,COM DIAMETRO DE 250MM E DESNIVEL DE ATE1,00M,PARA POCOS DE VISITA DE ESGOTO SANITARIO,CONFORME PADRAO CEDAE.FORNECIMENTO E ASSENTAMENTO</v>
          </cell>
          <cell r="H2434" t="str">
            <v>UN</v>
          </cell>
          <cell r="I2434">
            <v>1565.98</v>
          </cell>
        </row>
        <row r="2435">
          <cell r="A2435" t="str">
            <v>06.010.0031-0</v>
          </cell>
          <cell r="B2435" t="str">
            <v>ADICIONAL PARA DESNIVEL EXCEDENTE DE 1,00MM,PARA TUBO DE QUEDA EM PVC,COM DIAMETRO DE 250MM,PARA POCOS DE VISITA DE ESGOTO SANITARIO,CONFORME PADRAO CEDAE</v>
          </cell>
          <cell r="C2435" t="str">
            <v>M</v>
          </cell>
          <cell r="D2435">
            <v>325.55</v>
          </cell>
          <cell r="F2435" t="str">
            <v>06.010.0031-A</v>
          </cell>
          <cell r="G2435" t="str">
            <v>ADICIONAL PARA DESNIVEL EXCEDENTE DE 1,00MM,PARA TUBO DE QUEDA EM PVC,COM DIAMETRO DE 250MM,PARA POCOS DE VISITA DE ESGOTO SANITARIO,CONFORME PADRAO CEDAE</v>
          </cell>
          <cell r="H2435" t="str">
            <v>M</v>
          </cell>
          <cell r="I2435">
            <v>311.45</v>
          </cell>
        </row>
        <row r="2436">
          <cell r="A2436" t="str">
            <v>06.010.0040-0</v>
          </cell>
          <cell r="B2436" t="str">
            <v>TUBO DE QUEDA EM PVC,COM DIAMETRO DE 300MM E DESNIVEL DE ATE1,00MM,PARA POCOS DE VISITA DE ESGOTO SANITARIO,CONFORME PADRAO CEDAE. FORNECIMENTO E ASSENTAMENTO</v>
          </cell>
          <cell r="C2436" t="str">
            <v>UN</v>
          </cell>
          <cell r="D2436">
            <v>2487.3200000000002</v>
          </cell>
          <cell r="F2436" t="str">
            <v>06.010.0040-A</v>
          </cell>
          <cell r="G2436" t="str">
            <v>TUBO DE QUEDA EM PVC,COM DIAMETRO DE 300MM E DESNIVEL DE ATE1,00MM,PARA POCOS DE VISITA DE ESGOTO SANITARIO,CONFORME PADRAO CEDAE. FORNECIMENTO E ASSENTAMENTO</v>
          </cell>
          <cell r="H2436" t="str">
            <v>UN</v>
          </cell>
          <cell r="I2436">
            <v>2469.0300000000002</v>
          </cell>
        </row>
        <row r="2437">
          <cell r="A2437" t="str">
            <v>06.010.0041-0</v>
          </cell>
          <cell r="B2437" t="str">
            <v>ADICIONAL PARA DESNIVEL EXCEDENTE DE 1,00M,PARA TUBO DE QUEDA EM PVC,COM DIAMETRO DE 300MM,PARA POCOS DE VISITA DE ESGOTO SANITARIO,CONFORME PADRAO CEDAE</v>
          </cell>
          <cell r="C2437" t="str">
            <v>M</v>
          </cell>
          <cell r="D2437">
            <v>431.67</v>
          </cell>
          <cell r="F2437" t="str">
            <v>06.010.0041-A</v>
          </cell>
          <cell r="G2437" t="str">
            <v>ADICIONAL PARA DESNIVEL EXCEDENTE DE 1,00M,PARA TUBO DE QUEDA EM PVC,COM DIAMETRO DE 300MM,PARA POCOS DE VISITA DE ESGOTO SANITARIO,CONFORME PADRAO CEDAE</v>
          </cell>
          <cell r="H2437" t="str">
            <v>M</v>
          </cell>
          <cell r="I2437">
            <v>415.41</v>
          </cell>
        </row>
        <row r="2438">
          <cell r="A2438" t="str">
            <v>06.011.0101-0</v>
          </cell>
          <cell r="B2438" t="str">
            <v>ASSENTAMENTO SEM FORNECIMENTO,DE TUBOS ATE 1,00M DE COMPRIMENTO OU CONEXOES DE FºFº OU ACO,COM FLANGES CLASSE PN-10,INCLUSIVE O FORNECIMENTO DOS MATERIAIS PARA JUNTAS (ARRUELAS DEBORRACHA E PARAFUSOS COM PORCAS),CUSTO POR JUNTA,COM DIAMETRO DE 50MM</v>
          </cell>
          <cell r="C2438" t="str">
            <v>UN</v>
          </cell>
          <cell r="D2438">
            <v>51.06</v>
          </cell>
          <cell r="F2438" t="str">
            <v>06.011.0101-A</v>
          </cell>
          <cell r="G2438" t="str">
            <v>ASSENTAMENTO SEM FORNECIMENTO,DE TUBOS ATE 1,00M DE COMPRIMENTO OU CONEXOES DE FºFº OU ACO,COM FLANGES CLASSE PN-10,INCLUSIVE O FORNECIMENTO DOS MATERIAIS PARA JUNTAS (ARRUELAS DEBORRACHA E PARAFUSOS COM PORCAS),CUSTO POR JUNTA,COM DIAMETRO DE 50MM</v>
          </cell>
          <cell r="H2438" t="str">
            <v>UN</v>
          </cell>
          <cell r="I2438">
            <v>48.63</v>
          </cell>
        </row>
        <row r="2439">
          <cell r="A2439" t="str">
            <v>06.011.0102-0</v>
          </cell>
          <cell r="B2439" t="str">
            <v>ASSENTAMENTO SEM FORNECIMENTO DE TUBOS ATE 1,00M DE COMPRIMENTO OU CONEXOES DE FºFº OU ACO,COM FLANGES CLASSE PN-10,INCLUSIVE O FORNECIMENTO DOS MATERIAIS PARA JUNTAS(ARRUELAS DE BORRACHA E PARAFUSOS COM PORCAS),CUSTO POR JUNTA,COM DIAMETRODE 75MM</v>
          </cell>
          <cell r="C2439" t="str">
            <v>UN</v>
          </cell>
          <cell r="D2439">
            <v>51.32</v>
          </cell>
          <cell r="F2439" t="str">
            <v>06.011.0102-A</v>
          </cell>
          <cell r="G2439" t="str">
            <v>ASSENTAMENTO SEM FORNECIMENTO DE TUBOS ATE 1,00M DE COMPRIMENTO OU CONEXOES DE FºFº OU ACO,COM FLANGES CLASSE PN-10,INCLUSIVE O FORNECIMENTO DOS MATERIAIS PARA JUNTAS(ARRUELAS DE BORRACHA E PARAFUSOS COM PORCAS),CUSTO POR JUNTA,COM DIAMETRODE 75MM</v>
          </cell>
          <cell r="H2439" t="str">
            <v>UN</v>
          </cell>
          <cell r="I2439">
            <v>48.85</v>
          </cell>
        </row>
        <row r="2440">
          <cell r="A2440" t="str">
            <v>06.011.0103-0</v>
          </cell>
          <cell r="B2440" t="str">
            <v>ASSENTAMENTO SEM FORNECIMENTO,DE TUBOS ATE 1,00M DE COMPRIMENTO OU CONEXOES DE FºFº OU ACO,COM FLANGES CLASSE PN-10,INCLUSIVE O FORNECIMENTO DOS MATERIAIS PARA JUNTAS(ARRUELAS DE BARRACHA E PARAFUSOS COM PORCAS),CUSTO POR JUNTA,COM DIAMETRODE 100MM</v>
          </cell>
          <cell r="C2440" t="str">
            <v>UN</v>
          </cell>
          <cell r="D2440">
            <v>112.52</v>
          </cell>
          <cell r="F2440" t="str">
            <v>06.011.0103-A</v>
          </cell>
          <cell r="G2440" t="str">
            <v>ASSENTAMENTO SEM FORNECIMENTO,DE TUBOS ATE 1,00M DE COMPRIMENTO OU CONEXOES DE FºFº OU ACO,COM FLANGES CLASSE PN-10,INCLUSIVE O FORNECIMENTO DOS MATERIAIS PARA JUNTAS(ARRUELAS DE BARRACHA E PARAFUSOS COM PORCAS),CUSTO POR JUNTA,COM DIAMETRODE 100MM</v>
          </cell>
          <cell r="H2440" t="str">
            <v>UN</v>
          </cell>
          <cell r="I2440">
            <v>109.17</v>
          </cell>
        </row>
        <row r="2441">
          <cell r="A2441" t="str">
            <v>06.011.0104-0</v>
          </cell>
          <cell r="B2441" t="str">
            <v>ASSENTAMENTO SEM FORNECIMENTO,DE TUBOS ATE 1,00M DE COMPRIMENTO OU CONEXOES DE FºFº OU ACO,COM FLANGES CLASSE PN-10,INCLUSIVE O FORNECIMENTO DOS MATERIAIS PARA JUNTAS(ARRUELAS DE BORRACHA E PARAFUSOS COM PORCAS),CUSTO POR JUNTA,COM DIAMETRODE 150MM</v>
          </cell>
          <cell r="C2441" t="str">
            <v>UN</v>
          </cell>
          <cell r="D2441">
            <v>128.02000000000001</v>
          </cell>
          <cell r="F2441" t="str">
            <v>06.011.0104-A</v>
          </cell>
          <cell r="G2441" t="str">
            <v>ASSENTAMENTO SEM FORNECIMENTO,DE TUBOS ATE 1,00M DE COMPRIMENTO OU CONEXOES DE FºFº OU ACO,COM FLANGES CLASSE PN-10,INCLUSIVE O FORNECIMENTO DOS MATERIAIS PARA JUNTAS(ARRUELAS DE BORRACHA E PARAFUSOS COM PORCAS),CUSTO POR JUNTA,COM DIAMETRODE 150MM</v>
          </cell>
          <cell r="H2441" t="str">
            <v>UN</v>
          </cell>
          <cell r="I2441">
            <v>123.54</v>
          </cell>
        </row>
        <row r="2442">
          <cell r="A2442" t="str">
            <v>06.011.0105-0</v>
          </cell>
          <cell r="B2442" t="str">
            <v>ASSENTAMENTO SEM FORNECIMENTO,DE TUBOS ATE 1,00M DE COMPRIMENTO OU CONEXOES DE FºFº OU ACO,COM FLANGES CLASSE PN-10,INCLUSIVE O FORNECIMENTO DOS MATERIAIS PARA JUNTAS(ARRUELAS DE BORRACHA E PARAFUSOS COM PORCAS),CUSTO POR JUNTA,COM DIAMETRODE 200MM</v>
          </cell>
          <cell r="C2442" t="str">
            <v>UN</v>
          </cell>
          <cell r="D2442">
            <v>128.97999999999999</v>
          </cell>
          <cell r="F2442" t="str">
            <v>06.011.0105-A</v>
          </cell>
          <cell r="G2442" t="str">
            <v>ASSENTAMENTO SEM FORNECIMENTO,DE TUBOS ATE 1,00M DE COMPRIMENTO OU CONEXOES DE FºFº OU ACO,COM FLANGES CLASSE PN-10,INCLUSIVE O FORNECIMENTO DOS MATERIAIS PARA JUNTAS(ARRUELAS DE BORRACHA E PARAFUSOS COM PORCAS),CUSTO POR JUNTA,COM DIAMETRODE 200MM</v>
          </cell>
          <cell r="H2442" t="str">
            <v>UN</v>
          </cell>
          <cell r="I2442">
            <v>124.36</v>
          </cell>
        </row>
        <row r="2443">
          <cell r="A2443" t="str">
            <v>06.011.0106-0</v>
          </cell>
          <cell r="B2443" t="str">
            <v>ASSENTAMENTO SEM FORNECIMENTO,DE TUBOS ATE 1,00M DE COMPRIMENTO OU CONEXOES DE FºFº OU ACO,COM FLANGES,CLASSE PN-10,INCLUSIVE O FORNECIMENTO DOS MATERIAIS PARA JUNTAS(ARRUELAS DE BORRACHA E PARAFUSOS COM PORCAS),CUSTO POR JUNTA,COM DIAMETRODE 250MM</v>
          </cell>
          <cell r="C2443" t="str">
            <v>UN</v>
          </cell>
          <cell r="D2443">
            <v>242.81</v>
          </cell>
          <cell r="F2443" t="str">
            <v>06.011.0106-A</v>
          </cell>
          <cell r="G2443" t="str">
            <v>ASSENTAMENTO SEM FORNECIMENTO,DE TUBOS ATE 1,00M DE COMPRIMENTO OU CONEXOES DE FºFº OU ACO,COM FLANGES,CLASSE PN-10,INCLUSIVE O FORNECIMENTO DOS MATERIAIS PARA JUNTAS(ARRUELAS DE BORRACHA E PARAFUSOS COM PORCAS),CUSTO POR JUNTA,COM DIAMETRODE 250MM</v>
          </cell>
          <cell r="H2443" t="str">
            <v>UN</v>
          </cell>
          <cell r="I2443">
            <v>236.72</v>
          </cell>
        </row>
        <row r="2444">
          <cell r="A2444" t="str">
            <v>06.011.0107-0</v>
          </cell>
          <cell r="B2444" t="str">
            <v>ASSENTAMENTO SEM FORNECIMENTO,DE TUBOS ATE 1,00M DE COMPRIMENTO OU CONEXOES DE FºFº OU ACO,COM FLANGES CLASSE PN-10,INCLUSIVE O FORNECIMENTO DOS MATERIAIS PARA JUNTAS(ARRUELAS DE BORRACHA E PARAFUSOS COM PORCAS),CUSTO POR JUNTA,COM DIAMETRODE 300MM</v>
          </cell>
          <cell r="C2444" t="str">
            <v>UN</v>
          </cell>
          <cell r="D2444">
            <v>248.16</v>
          </cell>
          <cell r="F2444" t="str">
            <v>06.011.0107-A</v>
          </cell>
          <cell r="G2444" t="str">
            <v>ASSENTAMENTO SEM FORNECIMENTO,DE TUBOS ATE 1,00M DE COMPRIMENTO OU CONEXOES DE FºFº OU ACO,COM FLANGES CLASSE PN-10,INCLUSIVE O FORNECIMENTO DOS MATERIAIS PARA JUNTAS(ARRUELAS DE BORRACHA E PARAFUSOS COM PORCAS),CUSTO POR JUNTA,COM DIAMETRODE 300MM</v>
          </cell>
          <cell r="H2444" t="str">
            <v>UN</v>
          </cell>
          <cell r="I2444">
            <v>242.04</v>
          </cell>
        </row>
        <row r="2445">
          <cell r="A2445" t="str">
            <v>06.011.0108-0</v>
          </cell>
          <cell r="B2445" t="str">
            <v>ASSENTAMENTO SEM FORNECIMENTO,DE TUBOS ATE 1,00M DE COMPRIMENTO OU CONEXOES DE FºFº OU ACO,COM FLANGES CLASSE PN-10,INCLUSIVE O FORNECIMENTO DOS MATERIAIS PARA JUNTAS(ARRUELAS DE BORRACHA E PARAFUSOS COM PORCAS),CUSTO POR JUNTA,COM DIAMETRODE 350MM</v>
          </cell>
          <cell r="C2445" t="str">
            <v>UN</v>
          </cell>
          <cell r="D2445">
            <v>317.11</v>
          </cell>
          <cell r="F2445" t="str">
            <v>06.011.0108-A</v>
          </cell>
          <cell r="G2445" t="str">
            <v>ASSENTAMENTO SEM FORNECIMENTO,DE TUBOS ATE 1,00M DE COMPRIMENTO OU CONEXOES DE FºFº OU ACO,COM FLANGES CLASSE PN-10,INCLUSIVE O FORNECIMENTO DOS MATERIAIS PARA JUNTAS(ARRUELAS DE BORRACHA E PARAFUSOS COM PORCAS),CUSTO POR JUNTA,COM DIAMETRODE 350MM</v>
          </cell>
          <cell r="H2445" t="str">
            <v>UN</v>
          </cell>
          <cell r="I2445">
            <v>309.89999999999998</v>
          </cell>
        </row>
        <row r="2446">
          <cell r="A2446" t="str">
            <v>06.011.0109-0</v>
          </cell>
          <cell r="B2446" t="str">
            <v>ASSENTAMENTO SEM FORNECIMENTO,DE TUBOS ATE 1,00M DE COMPRIMENTO OU CONEXOES DE FºFº OU ACO,COM FLANGES CLASSE PN-10,INCLUSIVE O FORNECIMENTO DOS MATERIAIS PARA JUNTAS(ARRUELAS DE BORRACHA E PARAFUSOS COM PORCAS),CUSTO POR JUNTA,COM DIAMETRODE 400MM</v>
          </cell>
          <cell r="C2446" t="str">
            <v>UN</v>
          </cell>
          <cell r="D2446">
            <v>426.78</v>
          </cell>
          <cell r="F2446" t="str">
            <v>06.011.0109-A</v>
          </cell>
          <cell r="G2446" t="str">
            <v>ASSENTAMENTO SEM FORNECIMENTO,DE TUBOS ATE 1,00M DE COMPRIMENTO OU CONEXOES DE FºFº OU ACO,COM FLANGES CLASSE PN-10,INCLUSIVE O FORNECIMENTO DOS MATERIAIS PARA JUNTAS(ARRUELAS DE BORRACHA E PARAFUSOS COM PORCAS),CUSTO POR JUNTA,COM DIAMETRODE 400MM</v>
          </cell>
          <cell r="H2446" t="str">
            <v>UN</v>
          </cell>
          <cell r="I2446">
            <v>418.7</v>
          </cell>
        </row>
        <row r="2447">
          <cell r="A2447" t="str">
            <v>06.011.0110-0</v>
          </cell>
          <cell r="B2447" t="str">
            <v>ASSENTAMENTO SEM FORNECIMENTO,DE TUBOS ATE 1,00M DE COMPRIMENTO OU CONEXOES DE FERRO FUNDIDO OU ACO,COM FLANGES CLASSE PN-10,INCLUSIVE O FORNECIMENTO DOS MATERIAS PARA JUNTAS(ARRUELAS DE BORRACHA E PARAFUSOS COM PORCAS),CUSTO POR JUNTA,COMDIAMETRO DE 450MM</v>
          </cell>
          <cell r="C2447" t="str">
            <v>UN</v>
          </cell>
          <cell r="D2447">
            <v>497.1</v>
          </cell>
          <cell r="F2447" t="str">
            <v>06.011.0110-A</v>
          </cell>
          <cell r="G2447" t="str">
            <v>ASSENTAMENTO SEM FORNECIMENTO,DE TUBOS ATE 1,00M DE COMPRIMENTO OU CONEXOES DE FERRO FUNDIDO OU ACO,COM FLANGES CLASSE PN-10,INCLUSIVE O FORNECIMENTO DOS MATERIAS PARA JUNTAS(ARRUELAS DE BORRACHA E PARAFUSOS COM PORCAS),CUSTO POR JUNTA,COMDIAMETRO DE 450MM</v>
          </cell>
          <cell r="H2447" t="str">
            <v>UN</v>
          </cell>
          <cell r="I2447">
            <v>488.35</v>
          </cell>
        </row>
        <row r="2448">
          <cell r="A2448" t="str">
            <v>06.011.0111-0</v>
          </cell>
          <cell r="B2448" t="str">
            <v>ASSENTAMENTO SEM FORNECIMENTO DE TUBOS ATE 1,00M DE COMPRIMENTO OU CONEXOES DE FºFº OU ACO,COM FLANGES CLASSE PN-10,INCLUSIVE O FORNECIMENTO DOS MATERIAIS PARA JUNTAS(ARRUELAS DE BORRACHA E PARAFUSOS COM PORCAS),CUSTO POR JUNTA,COM DIAMETRODE 500MM</v>
          </cell>
          <cell r="C2448" t="str">
            <v>UN</v>
          </cell>
          <cell r="D2448">
            <v>503.53</v>
          </cell>
          <cell r="F2448" t="str">
            <v>06.011.0111-A</v>
          </cell>
          <cell r="G2448" t="str">
            <v>ASSENTAMENTO SEM FORNECIMENTO DE TUBOS ATE 1,00M DE COMPRIMENTO OU CONEXOES DE FºFº OU ACO,COM FLANGES CLASSE PN-10,INCLUSIVE O FORNECIMENTO DOS MATERIAIS PARA JUNTAS(ARRUELAS DE BORRACHA E PARAFUSOS COM PORCAS),CUSTO POR JUNTA,COM DIAMETRODE 500MM</v>
          </cell>
          <cell r="H2448" t="str">
            <v>UN</v>
          </cell>
          <cell r="I2448">
            <v>494.12</v>
          </cell>
        </row>
        <row r="2449">
          <cell r="A2449" t="str">
            <v>06.011.0112-0</v>
          </cell>
          <cell r="B2449" t="str">
            <v>ASSENTAMENTO SEM FORNECIMENTO,DE TUBOS ATE 1,00M DE COMPRIMENTO OU CONEXOES DE FºFº OU ACO,COM FLANGES CLASSE PN-10,INCLUSIVE O FORNECIMENTO DOS MATERIAIS PARA JUNTAS(ARRUELAS DE BORRACHA E PARAFUSOS COM PORCAS),CUSTO POR JUNTA,COM DIAMETRODE 600MM</v>
          </cell>
          <cell r="C2449" t="str">
            <v>UN</v>
          </cell>
          <cell r="D2449">
            <v>633.89</v>
          </cell>
          <cell r="F2449" t="str">
            <v>06.011.0112-A</v>
          </cell>
          <cell r="G2449" t="str">
            <v>ASSENTAMENTO SEM FORNECIMENTO,DE TUBOS ATE 1,00M DE COMPRIMENTO OU CONEXOES DE FºFº OU ACO,COM FLANGES CLASSE PN-10,INCLUSIVE O FORNECIMENTO DOS MATERIAIS PARA JUNTAS(ARRUELAS DE BORRACHA E PARAFUSOS COM PORCAS),CUSTO POR JUNTA,COM DIAMETRODE 600MM</v>
          </cell>
          <cell r="H2449" t="str">
            <v>UN</v>
          </cell>
          <cell r="I2449">
            <v>623.62</v>
          </cell>
        </row>
        <row r="2450">
          <cell r="A2450" t="str">
            <v>06.011.0113-0</v>
          </cell>
          <cell r="B2450" t="str">
            <v>ASSENTAMENTO SEM FORNECIMENTO,DE TUBOS ATE 1,00M DE COMPRIMENTO OU CONEXOES DE FºFº OU ACO,COM FLANGES CLASSE PN-10,INCLUSIVE O FORNECIMENTO DOS MATERIAIS PARA JUNTAS(ARRUELAS DE BORRACHA E PARAFUSOS COM PORCAS),CUSTO POR JUNTA,COM DIAMETRODE 700MM</v>
          </cell>
          <cell r="C2450" t="str">
            <v>UN</v>
          </cell>
          <cell r="D2450">
            <v>733.75</v>
          </cell>
          <cell r="F2450" t="str">
            <v>06.011.0113-A</v>
          </cell>
          <cell r="G2450" t="str">
            <v>ASSENTAMENTO SEM FORNECIMENTO,DE TUBOS ATE 1,00M DE COMPRIMENTO OU CONEXOES DE FºFº OU ACO,COM FLANGES CLASSE PN-10,INCLUSIVE O FORNECIMENTO DOS MATERIAIS PARA JUNTAS(ARRUELAS DE BORRACHA E PARAFUSOS COM PORCAS),CUSTO POR JUNTA,COM DIAMETRODE 700MM</v>
          </cell>
          <cell r="H2450" t="str">
            <v>UN</v>
          </cell>
          <cell r="I2450">
            <v>721.98</v>
          </cell>
        </row>
        <row r="2451">
          <cell r="A2451" t="str">
            <v>06.011.0115-0</v>
          </cell>
          <cell r="B2451" t="str">
            <v>ASSENTAMENTO SEM FORNECIMENTO,DE TUBOS ATE 1,00M DE COMPRIMENTO OU CONEXOES DE FºFº OU ACO,COM FLANGES CLASSE PN-10,INCLUSIVE O FORNECIMENTO DOS MATERIAIS PARA JUNTAS(ARRUELAS DE BORRACHA E PARAFUSOS COM PORCAS),CUSTO POR JUNTA,COM DIAMETRODE 800MM</v>
          </cell>
          <cell r="C2451" t="str">
            <v>UN</v>
          </cell>
          <cell r="D2451">
            <v>1412.57</v>
          </cell>
          <cell r="F2451" t="str">
            <v>06.011.0115-A</v>
          </cell>
          <cell r="G2451" t="str">
            <v>ASSENTAMENTO SEM FORNECIMENTO,DE TUBOS ATE 1,00M DE COMPRIMENTO OU CONEXOES DE FºFº OU ACO,COM FLANGES CLASSE PN-10,INCLUSIVE O FORNECIMENTO DOS MATERIAIS PARA JUNTAS(ARRUELAS DE BORRACHA E PARAFUSOS COM PORCAS),CUSTO POR JUNTA,COM DIAMETRODE 800MM</v>
          </cell>
          <cell r="H2451" t="str">
            <v>UN</v>
          </cell>
          <cell r="I2451">
            <v>1399.76</v>
          </cell>
        </row>
        <row r="2452">
          <cell r="A2452" t="str">
            <v>06.011.0116-0</v>
          </cell>
          <cell r="B2452" t="str">
            <v>ASSENTAMENTO SEM FORNECIMENTO,DE TUBOS ATE 1,00M DE COMPRIMENTO OU CONEXOES DE FºFº OU ACO,COM FLANGES CLASSE PN-10,INCLUSIVE O FORNECIMENTO DOS MATERIAIS PARA JUNTAS(ARRUELAS DE BORRACHA E PARAFUSOS COM PORCAS),CUSTO POR JUNTA,COM DIAMETRODE 900MM</v>
          </cell>
          <cell r="C2452" t="str">
            <v>UN</v>
          </cell>
          <cell r="D2452">
            <v>1629.45</v>
          </cell>
          <cell r="F2452" t="str">
            <v>06.011.0116-A</v>
          </cell>
          <cell r="G2452" t="str">
            <v>ASSENTAMENTO SEM FORNECIMENTO,DE TUBOS ATE 1,00M DE COMPRIMENTO OU CONEXOES DE FºFº OU ACO,COM FLANGES CLASSE PN-10,INCLUSIVE O FORNECIMENTO DOS MATERIAIS PARA JUNTAS(ARRUELAS DE BORRACHA E PARAFUSOS COM PORCAS),CUSTO POR JUNTA,COM DIAMETRODE 900MM</v>
          </cell>
          <cell r="H2452" t="str">
            <v>UN</v>
          </cell>
          <cell r="I2452">
            <v>1614.99</v>
          </cell>
        </row>
        <row r="2453">
          <cell r="A2453" t="str">
            <v>06.011.0117-0</v>
          </cell>
          <cell r="B2453" t="str">
            <v>ASSENTAMENTO SEM FORNECIMENTO DE TUBOS ATE 1,00M DE COMPRIMENTO OU CONEXOES DE FºFº OU ACO,COM FLANGES CLASSE PN-10,INCLUSIVE O FORNECIMENTO DOS MATERIAIS PARA JUNTAS(ARRUELAS DE BORRACHA E PARAFUSOS COM PORCAS),CUSTO POR JUNTA,COM DIAMETRODE 1000MM</v>
          </cell>
          <cell r="C2453" t="str">
            <v>UN</v>
          </cell>
          <cell r="D2453">
            <v>1883.54</v>
          </cell>
          <cell r="F2453" t="str">
            <v>06.011.0117-A</v>
          </cell>
          <cell r="G2453" t="str">
            <v>ASSENTAMENTO SEM FORNECIMENTO DE TUBOS ATE 1,00M DE COMPRIMENTO OU CONEXOES DE FºFº OU ACO,COM FLANGES CLASSE PN-10,INCLUSIVE O FORNECIMENTO DOS MATERIAIS PARA JUNTAS(ARRUELAS DE BORRACHA E PARAFUSOS COM PORCAS),CUSTO POR JUNTA,COM DIAMETRODE 1000MM</v>
          </cell>
          <cell r="H2453" t="str">
            <v>UN</v>
          </cell>
          <cell r="I2453">
            <v>1867.87</v>
          </cell>
        </row>
        <row r="2454">
          <cell r="A2454" t="str">
            <v>06.011.0119-0</v>
          </cell>
          <cell r="B2454" t="str">
            <v>ASSENTAMENTO SEM FORNECIMENTO,DE TUBOS ATE 1,00M DE COMPRIMENTO OU CONEXOES DE FºFº OU ACO,COM FLANGES CLASSE PN-10,INCLUSIVE O FORNECIMENTO DOS MATERIAIS PARA JUNTAS(ARRUELAS DE BORRACHA E PARAFUSOS COM PORCAS),CUSTO POR JUNTA,COM DIAMETRODE 1200MM</v>
          </cell>
          <cell r="C2454" t="str">
            <v>UN</v>
          </cell>
          <cell r="D2454">
            <v>2667.87</v>
          </cell>
          <cell r="F2454" t="str">
            <v>06.011.0119-A</v>
          </cell>
          <cell r="G2454" t="str">
            <v>ASSENTAMENTO SEM FORNECIMENTO,DE TUBOS ATE 1,00M DE COMPRIMENTO OU CONEXOES DE FºFº OU ACO,COM FLANGES CLASSE PN-10,INCLUSIVE O FORNECIMENTO DOS MATERIAIS PARA JUNTAS(ARRUELAS DE BORRACHA E PARAFUSOS COM PORCAS),CUSTO POR JUNTA,COM DIAMETRODE 1200MM</v>
          </cell>
          <cell r="H2454" t="str">
            <v>UN</v>
          </cell>
          <cell r="I2454">
            <v>2648.97</v>
          </cell>
        </row>
        <row r="2455">
          <cell r="A2455" t="str">
            <v>06.011.0131-0</v>
          </cell>
          <cell r="B2455" t="str">
            <v>ASSENTAMENTO SEM FORNECIMENTO DE TUBOS ATE 1,00M DE COMPRIMENTO OU CONEXOES DE FºFº OU ACO,COM FLANGES CLASSE PN-16,INCLUSIVE O FORNECIMENTO DOS MATERIAIS PARA JUNTAS(ARRUELAS DE BORRACHA E PARAFUSOS COM PORCAS),CUSTO POR JUNTA,COM DIAMETRODE 50MM</v>
          </cell>
          <cell r="C2455" t="str">
            <v>UN</v>
          </cell>
          <cell r="D2455">
            <v>51.06</v>
          </cell>
          <cell r="F2455" t="str">
            <v>06.011.0131-A</v>
          </cell>
          <cell r="G2455" t="str">
            <v>ASSENTAMENTO SEM FORNECIMENTO DE TUBOS ATE 1,00M DE COMPRIMENTO OU CONEXOES DE FºFº OU ACO,COM FLANGES CLASSE PN-16,INCLUSIVE O FORNECIMENTO DOS MATERIAIS PARA JUNTAS(ARRUELAS DE BORRACHA E PARAFUSOS COM PORCAS),CUSTO POR JUNTA,COM DIAMETRODE 50MM</v>
          </cell>
          <cell r="H2455" t="str">
            <v>UN</v>
          </cell>
          <cell r="I2455">
            <v>48.63</v>
          </cell>
        </row>
        <row r="2456">
          <cell r="A2456" t="str">
            <v>06.011.0132-0</v>
          </cell>
          <cell r="B2456" t="str">
            <v>ASSENTAMENTO SEM FORNECIMENTO,DE TUBOS ATE 1,00M DE COMPRIMENTO OU CONEXOES DE FºFº OU ACO,COM FLANGES,CLASSE PN-16,INCLUSIVE O FORNECIMENTO DOS MATERIAIS PARA JUNTAS(ARRUELAS DE BORRACHA E PARAFUSOS COM PORCAS),CUSTO POR JUNTA,COM DIAMETRODE 75MM</v>
          </cell>
          <cell r="C2456" t="str">
            <v>UN</v>
          </cell>
          <cell r="D2456">
            <v>51.32</v>
          </cell>
          <cell r="F2456" t="str">
            <v>06.011.0132-A</v>
          </cell>
          <cell r="G2456" t="str">
            <v>ASSENTAMENTO SEM FORNECIMENTO,DE TUBOS ATE 1,00M DE COMPRIMENTO OU CONEXOES DE FºFº OU ACO,COM FLANGES,CLASSE PN-16,INCLUSIVE O FORNECIMENTO DOS MATERIAIS PARA JUNTAS(ARRUELAS DE BORRACHA E PARAFUSOS COM PORCAS),CUSTO POR JUNTA,COM DIAMETRODE 75MM</v>
          </cell>
          <cell r="H2456" t="str">
            <v>UN</v>
          </cell>
          <cell r="I2456">
            <v>48.85</v>
          </cell>
        </row>
        <row r="2457">
          <cell r="A2457" t="str">
            <v>06.011.0133-0</v>
          </cell>
          <cell r="B2457" t="str">
            <v>ASSENTAMENTO SEM FORNECIMENTO DE TUBOS ATE 1,00M DE COMPRIMENTO OU CONEXOES DE FºFº OU ACO,COM FLANGES CLASSE PN-16,INCLUSIVE O FORNECIMENTO DOS MATERIAIS PARA JUNTAS(ARRUELAS DE BORRACHA E PARAFUSOS COM PORCAS),CUSTO POR JUNTA,COM DIAMETRODE 100MM</v>
          </cell>
          <cell r="C2457" t="str">
            <v>UN</v>
          </cell>
          <cell r="D2457">
            <v>83.8</v>
          </cell>
          <cell r="F2457" t="str">
            <v>06.011.0133-A</v>
          </cell>
          <cell r="G2457" t="str">
            <v>ASSENTAMENTO SEM FORNECIMENTO DE TUBOS ATE 1,00M DE COMPRIMENTO OU CONEXOES DE FºFº OU ACO,COM FLANGES CLASSE PN-16,INCLUSIVE O FORNECIMENTO DOS MATERIAIS PARA JUNTAS(ARRUELAS DE BORRACHA E PARAFUSOS COM PORCAS),CUSTO POR JUNTA,COM DIAMETRODE 100MM</v>
          </cell>
          <cell r="H2457" t="str">
            <v>UN</v>
          </cell>
          <cell r="I2457">
            <v>80.45</v>
          </cell>
        </row>
        <row r="2458">
          <cell r="A2458" t="str">
            <v>06.011.0134-0</v>
          </cell>
          <cell r="B2458" t="str">
            <v>ASSENTAMENTO SEM FORNECIMENTO DE TUBOS ATE 1,00M DE COMPRIMENTO OU CONEXOES DE FºFº OU ACO,COM FLANGES CLASSE PN-16,INCLUSIVE O FORNECIMENTO DOS MATERIAIS PARA JUNTAS(ARRUELAS DE BORRACHA E PARAFUSOS COM PORCAS),CUSTO POR JUNTA,COM DIAMETRODE 150MM</v>
          </cell>
          <cell r="C2458" t="str">
            <v>UN</v>
          </cell>
          <cell r="D2458">
            <v>128.02000000000001</v>
          </cell>
          <cell r="F2458" t="str">
            <v>06.011.0134-A</v>
          </cell>
          <cell r="G2458" t="str">
            <v>ASSENTAMENTO SEM FORNECIMENTO DE TUBOS ATE 1,00M DE COMPRIMENTO OU CONEXOES DE FºFº OU ACO,COM FLANGES CLASSE PN-16,INCLUSIVE O FORNECIMENTO DOS MATERIAIS PARA JUNTAS(ARRUELAS DE BORRACHA E PARAFUSOS COM PORCAS),CUSTO POR JUNTA,COM DIAMETRODE 150MM</v>
          </cell>
          <cell r="H2458" t="str">
            <v>UN</v>
          </cell>
          <cell r="I2458">
            <v>123.54</v>
          </cell>
        </row>
        <row r="2459">
          <cell r="A2459" t="str">
            <v>06.011.0135-0</v>
          </cell>
          <cell r="B2459" t="str">
            <v>ASSENTAMENTO SEM FORNECIMENTO DE TUBOS ATE 1,00M DE COMPRIMENTO OU CONEXOES DE FºFº OU ACO,COM FLANGES CLASSE PN-16,INCLUSIVE O FORNECIMENTO DOS MATERIAIS PARA JUNTAS(ARRUELAS DE BORRACHA E PARAFUSOS COM PORCAS),CUSTO POR JUNTA,COM DIAMETRODE 200MM</v>
          </cell>
          <cell r="C2459" t="str">
            <v>UN</v>
          </cell>
          <cell r="D2459">
            <v>176.1</v>
          </cell>
          <cell r="F2459" t="str">
            <v>06.011.0135-A</v>
          </cell>
          <cell r="G2459" t="str">
            <v>ASSENTAMENTO SEM FORNECIMENTO DE TUBOS ATE 1,00M DE COMPRIMENTO OU CONEXOES DE FºFº OU ACO,COM FLANGES CLASSE PN-16,INCLUSIVE O FORNECIMENTO DOS MATERIAIS PARA JUNTAS(ARRUELAS DE BORRACHA E PARAFUSOS COM PORCAS),CUSTO POR JUNTA,COM DIAMETRODE 200MM</v>
          </cell>
          <cell r="H2459" t="str">
            <v>UN</v>
          </cell>
          <cell r="I2459">
            <v>170.43</v>
          </cell>
        </row>
        <row r="2460">
          <cell r="A2460" t="str">
            <v>06.011.0136-0</v>
          </cell>
          <cell r="B2460" t="str">
            <v>ASSENTAMENTO SEM FORNECIMENTO DE TUBOS ATE 1,00M DE COMPRIMENTO OU CONEXOES DE FºFº OU ACO,COM FLANGES CLASSE PN-16,INCLUSIVE O FORNECIMENTO DOS MATERIAIS PARA JUNTAS(ARRUELAS DE BORRACHA E PARAFUSOS COM PORCAS),CUSTO POR JUNTA,COM DIAMETRODE 250MM</v>
          </cell>
          <cell r="C2460" t="str">
            <v>UN</v>
          </cell>
          <cell r="D2460">
            <v>320.67</v>
          </cell>
          <cell r="F2460" t="str">
            <v>06.011.0136-A</v>
          </cell>
          <cell r="G2460" t="str">
            <v>ASSENTAMENTO SEM FORNECIMENTO DE TUBOS ATE 1,00M DE COMPRIMENTO OU CONEXOES DE FºFº OU ACO,COM FLANGES CLASSE PN-16,INCLUSIVE O FORNECIMENTO DOS MATERIAIS PARA JUNTAS(ARRUELAS DE BORRACHA E PARAFUSOS COM PORCAS),CUSTO POR JUNTA,COM DIAMETRODE 250MM</v>
          </cell>
          <cell r="H2460" t="str">
            <v>UN</v>
          </cell>
          <cell r="I2460">
            <v>313.94</v>
          </cell>
        </row>
        <row r="2461">
          <cell r="A2461" t="str">
            <v>06.011.0137-0</v>
          </cell>
          <cell r="B2461" t="str">
            <v>ASSENTAMENTO SEM FORNECIMENTO,DE TUBOS ATE 1,00M DE COMPRIMENTO OU CONEXOES DE FºFº OU ACO,COM FLANGES CLASSE PN-16,INCLUSIVE O FORNECIMENTO DOS MATERIAIS PARA JUNTAS(ARRUELAS DE BORRACHA E PARAFUSOS COM PORCAS),CUSTO POR JUNTA,COM DIAMETRODE 300MM</v>
          </cell>
          <cell r="C2461" t="str">
            <v>UN</v>
          </cell>
          <cell r="D2461">
            <v>326.02</v>
          </cell>
          <cell r="F2461" t="str">
            <v>06.011.0137-A</v>
          </cell>
          <cell r="G2461" t="str">
            <v>ASSENTAMENTO SEM FORNECIMENTO,DE TUBOS ATE 1,00M DE COMPRIMENTO OU CONEXOES DE FºFº OU ACO,COM FLANGES CLASSE PN-16,INCLUSIVE O FORNECIMENTO DOS MATERIAIS PARA JUNTAS(ARRUELAS DE BORRACHA E PARAFUSOS COM PORCAS),CUSTO POR JUNTA,COM DIAMETRODE 300MM</v>
          </cell>
          <cell r="H2461" t="str">
            <v>UN</v>
          </cell>
          <cell r="I2461">
            <v>319.26</v>
          </cell>
        </row>
        <row r="2462">
          <cell r="A2462" t="str">
            <v>06.011.0139-0</v>
          </cell>
          <cell r="B2462" t="str">
            <v>ASSENTAMENTO SEM FORNECIMENTO DE TUBOS ATE 1,00M DE COMPRIMENTO OU CONEXOES DE FºFº OU ACO,COM FLANGES CLASSE PN-16,INCLUSIVE O FORNECIMENTO DOS MATERIAIS PARA JUNTAS(ARRUELAS DE BORRACHA E PARAFUSOS COM PORCAS),CUSTO POR JUNTA,COM DIAMETRODE 400MM</v>
          </cell>
          <cell r="C2462" t="str">
            <v>UN</v>
          </cell>
          <cell r="D2462">
            <v>522.67999999999995</v>
          </cell>
          <cell r="F2462" t="str">
            <v>06.011.0139-A</v>
          </cell>
          <cell r="G2462" t="str">
            <v>ASSENTAMENTO SEM FORNECIMENTO DE TUBOS ATE 1,00M DE COMPRIMENTO OU CONEXOES DE FºFº OU ACO,COM FLANGES CLASSE PN-16,INCLUSIVE O FORNECIMENTO DOS MATERIAIS PARA JUNTAS(ARRUELAS DE BORRACHA E PARAFUSOS COM PORCAS),CUSTO POR JUNTA,COM DIAMETRODE 400MM</v>
          </cell>
          <cell r="H2462" t="str">
            <v>UN</v>
          </cell>
          <cell r="I2462">
            <v>513.96</v>
          </cell>
        </row>
        <row r="2463">
          <cell r="A2463" t="str">
            <v>06.011.0140-0</v>
          </cell>
          <cell r="B2463" t="str">
            <v>ASSENTAMENTO SEM FORNECIMENTO DE TUBOS ATE 1,00M DE COMPRIMENTO OU CONEXOES DE FERRO FUNDIDO OU ACO,COM FLANGES CLASSE PN-16,INCLUSIVE O FORNECIMENTO DOS MATERIAS PARA JUNTAS(ARRUELAS DE BORRACHA E PARAFUSOS COM PORCAS),CUSTO POR JUNTA,COMDIAMETRO DE 450MM</v>
          </cell>
          <cell r="C2463" t="str">
            <v>UN</v>
          </cell>
          <cell r="D2463">
            <v>618.83000000000004</v>
          </cell>
          <cell r="F2463" t="str">
            <v>06.011.0140-A</v>
          </cell>
          <cell r="G2463" t="str">
            <v>ASSENTAMENTO SEM FORNECIMENTO DE TUBOS ATE 1,00M DE COMPRIMENTO OU CONEXOES DE FERRO FUNDIDO OU ACO,COM FLANGES CLASSE PN-16,INCLUSIVE O FORNECIMENTO DOS MATERIAS PARA JUNTAS(ARRUELAS DE BORRACHA E PARAFUSOS COM PORCAS),CUSTO POR JUNTA,COMDIAMETRO DE 450MM</v>
          </cell>
          <cell r="H2463" t="str">
            <v>UN</v>
          </cell>
          <cell r="I2463">
            <v>608.97</v>
          </cell>
        </row>
        <row r="2464">
          <cell r="A2464" t="str">
            <v>06.011.0141-0</v>
          </cell>
          <cell r="B2464" t="str">
            <v>ASSENTAMENTO SEM FORNECIMENTO DE TUBOS ATE 1,00M DE COMPRIMENTO OU CONEXOES DE FºFº OU ACO,COM FLANGES CLASSE PN-16,INCLUSIVE O FORNECIMENTO DOS MATERIAIS PARA JUNTAS(ARRUELAS DE BORRACHA E PARAFUSOS COM PORCAS),CUSTO POR JUNTA,COM DIAMETRODE 500MM</v>
          </cell>
          <cell r="C2464" t="str">
            <v>UN</v>
          </cell>
          <cell r="D2464">
            <v>1175.2</v>
          </cell>
          <cell r="F2464" t="str">
            <v>06.011.0141-A</v>
          </cell>
          <cell r="G2464" t="str">
            <v>ASSENTAMENTO SEM FORNECIMENTO DE TUBOS ATE 1,00M DE COMPRIMENTO OU CONEXOES DE FºFº OU ACO,COM FLANGES CLASSE PN-16,INCLUSIVE O FORNECIMENTO DOS MATERIAIS PARA JUNTAS(ARRUELAS DE BORRACHA E PARAFUSOS COM PORCAS),CUSTO POR JUNTA,COM DIAMETRODE 500MM</v>
          </cell>
          <cell r="H2464" t="str">
            <v>UN</v>
          </cell>
          <cell r="I2464">
            <v>1164.19</v>
          </cell>
        </row>
        <row r="2465">
          <cell r="A2465" t="str">
            <v>06.011.0142-0</v>
          </cell>
          <cell r="B2465" t="str">
            <v>ASSENTAMENTO SEM FORNECIMENTO DE TUBOS ATE 1,00M DE COMPRIMENTO OU CONEXOES DE FºFº OU ACO,COM FLANGES CLASSE PN-16,INCLUSIVE O FORNECIMENTO DOS MATERIAIS PARA JUNTAS(ARRUELAS DE BORRACHA E PARAFUSOS COM PORCAS),CUSTO POR JUNTA,COM DIAMETRODE 600MM</v>
          </cell>
          <cell r="C2465" t="str">
            <v>UN</v>
          </cell>
          <cell r="D2465">
            <v>1192.23</v>
          </cell>
          <cell r="F2465" t="str">
            <v>06.011.0142-A</v>
          </cell>
          <cell r="G2465" t="str">
            <v>ASSENTAMENTO SEM FORNECIMENTO DE TUBOS ATE 1,00M DE COMPRIMENTO OU CONEXOES DE FºFº OU ACO,COM FLANGES CLASSE PN-16,INCLUSIVE O FORNECIMENTO DOS MATERIAIS PARA JUNTAS(ARRUELAS DE BORRACHA E PARAFUSOS COM PORCAS),CUSTO POR JUNTA,COM DIAMETRODE 600MM</v>
          </cell>
          <cell r="H2465" t="str">
            <v>UN</v>
          </cell>
          <cell r="I2465">
            <v>1180.3399999999999</v>
          </cell>
        </row>
        <row r="2466">
          <cell r="A2466" t="str">
            <v>06.011.0143-0</v>
          </cell>
          <cell r="B2466" t="str">
            <v>ASSENTAMENTO SEM FORNECIMENTO DE TUBOS ATE 1,00M DE COMPRIMENTO OU CONEXOES DE FºFº OU ACO,COM FLANGES CLASSE PN-16,INCLUSIVE O FORNECIMENTO DOS MATERIAIS PARA JUNTAS(ARRUELAS DE BORRACHA PARAFUSOS COM PORCAS), CUSTO POR JUNTA,COM DIAMETRODE 700MM</v>
          </cell>
          <cell r="C2466" t="str">
            <v>UN</v>
          </cell>
          <cell r="D2466">
            <v>1597.26</v>
          </cell>
          <cell r="F2466" t="str">
            <v>06.011.0143-A</v>
          </cell>
          <cell r="G2466" t="str">
            <v>ASSENTAMENTO SEM FORNECIMENTO DE TUBOS ATE 1,00M DE COMPRIMENTO OU CONEXOES DE FºFº OU ACO,COM FLANGES CLASSE PN-16,INCLUSIVE O FORNECIMENTO DOS MATERIAIS PARA JUNTAS(ARRUELAS DE BORRACHA PARAFUSOS COM PORCAS), CUSTO POR JUNTA,COM DIAMETRODE 700MM</v>
          </cell>
          <cell r="H2466" t="str">
            <v>UN</v>
          </cell>
          <cell r="I2466">
            <v>1583.57</v>
          </cell>
        </row>
        <row r="2467">
          <cell r="A2467" t="str">
            <v>06.011.0145-0</v>
          </cell>
          <cell r="B2467" t="str">
            <v>ASSENTAMENTO SEM FORNECIMENTO DE TUBOS ATE 1,00M DE COMPRIMENTO OU CONEXOES DE FºFº OU ACO,COM FLANGES CLASSE PN-16,INCLUSIVE O FORNECIMENTO DOS MATERIAIS PARA JUNTAS(ARRUELAS DE BORRACHA E PARAFUSOS COM PORCAS),CUSTO POR JUNTA,COM DIAMETRODE 800MM</v>
          </cell>
          <cell r="C2467" t="str">
            <v>UN</v>
          </cell>
          <cell r="D2467">
            <v>2008.71</v>
          </cell>
          <cell r="F2467" t="str">
            <v>06.011.0145-A</v>
          </cell>
          <cell r="G2467" t="str">
            <v>ASSENTAMENTO SEM FORNECIMENTO DE TUBOS ATE 1,00M DE COMPRIMENTO OU CONEXOES DE FºFº OU ACO,COM FLANGES CLASSE PN-16,INCLUSIVE O FORNECIMENTO DOS MATERIAIS PARA JUNTAS(ARRUELAS DE BORRACHA E PARAFUSOS COM PORCAS),CUSTO POR JUNTA,COM DIAMETRODE 800MM</v>
          </cell>
          <cell r="H2467" t="str">
            <v>UN</v>
          </cell>
          <cell r="I2467">
            <v>1993.99</v>
          </cell>
        </row>
        <row r="2468">
          <cell r="A2468" t="str">
            <v>06.011.0146-0</v>
          </cell>
          <cell r="B2468" t="str">
            <v>ASSENTAMENTO SEM FORNECIMENTO DE TUBOS ATE 1,00M DE COMPRIMENTO OU CONEXOES DE FºFº OU ACO,COM FLANGES CLASSE PN-16,INCLUSIVE O FORNECIMENTO DOS MATERIAIS PARA JUNTAS(ARRUELAS DE BORRACHA E PARAFUSOS COM PORCAS),CUSTO POR JUNTA,COM DIAMETRODE 900MM</v>
          </cell>
          <cell r="C2468" t="str">
            <v>UN</v>
          </cell>
          <cell r="D2468">
            <v>2325.36</v>
          </cell>
          <cell r="F2468" t="str">
            <v>06.011.0146-A</v>
          </cell>
          <cell r="G2468" t="str">
            <v>ASSENTAMENTO SEM FORNECIMENTO DE TUBOS ATE 1,00M DE COMPRIMENTO OU CONEXOES DE FºFº OU ACO,COM FLANGES CLASSE PN-16,INCLUSIVE O FORNECIMENTO DOS MATERIAIS PARA JUNTAS(ARRUELAS DE BORRACHA E PARAFUSOS COM PORCAS),CUSTO POR JUNTA,COM DIAMETRODE 900MM</v>
          </cell>
          <cell r="H2468" t="str">
            <v>UN</v>
          </cell>
          <cell r="I2468">
            <v>2308.64</v>
          </cell>
        </row>
        <row r="2469">
          <cell r="A2469" t="str">
            <v>06.011.0147-0</v>
          </cell>
          <cell r="B2469" t="str">
            <v>ASSENTAMENTO SEM FORNECIMENTO DE TUBOS ATE 1,00M DE COMPRIMENTO OU CONEXOES DE FºFº OU ACO,COM FLANGES CLASSE PN-16,INCLUSIVE O FORNECIMENTO DOS MATERIAIS PARA JUNTAS(ARRUELAS DE BORRACHA E PARAFUSOS COM PORCAS),CUSTO POR JUNTA,COM DIAMETRODE 1000MM</v>
          </cell>
          <cell r="C2469" t="str">
            <v>UN</v>
          </cell>
          <cell r="D2469">
            <v>2805.86</v>
          </cell>
          <cell r="F2469" t="str">
            <v>06.011.0147-A</v>
          </cell>
          <cell r="G2469" t="str">
            <v>ASSENTAMENTO SEM FORNECIMENTO DE TUBOS ATE 1,00M DE COMPRIMENTO OU CONEXOES DE FºFº OU ACO,COM FLANGES CLASSE PN-16,INCLUSIVE O FORNECIMENTO DOS MATERIAIS PARA JUNTAS(ARRUELAS DE BORRACHA E PARAFUSOS COM PORCAS),CUSTO POR JUNTA,COM DIAMETRODE 1000MM</v>
          </cell>
          <cell r="H2469" t="str">
            <v>UN</v>
          </cell>
          <cell r="I2469">
            <v>2787.93</v>
          </cell>
        </row>
        <row r="2470">
          <cell r="A2470" t="str">
            <v>06.011.0149-0</v>
          </cell>
          <cell r="B2470" t="str">
            <v>ASSENTAMENTO SEM FORNECIMENTO DE TUBOS ATE 1,00M DE COMPRIMENTO OU CONEXOES DE FºFº OU ACO,COM FLANGES CLASSE PN-16,INCLUSIVE O FORNECIMENTO DOS MATERIAIS PARA JUNTAS(ARRUELAS DE BORRACHA E PARAFUSOS COM PORCAS),CUSTO POR JUNTA,COM DIAMETRODE 1200MM</v>
          </cell>
          <cell r="C2470" t="str">
            <v>UN</v>
          </cell>
          <cell r="D2470">
            <v>5291.29</v>
          </cell>
          <cell r="F2470" t="str">
            <v>06.011.0149-A</v>
          </cell>
          <cell r="G2470" t="str">
            <v>ASSENTAMENTO SEM FORNECIMENTO DE TUBOS ATE 1,00M DE COMPRIMENTO OU CONEXOES DE FºFº OU ACO,COM FLANGES CLASSE PN-16,INCLUSIVE O FORNECIMENTO DOS MATERIAIS PARA JUNTAS(ARRUELAS DE BORRACHA E PARAFUSOS COM PORCAS),CUSTO POR JUNTA,COM DIAMETRODE 1200MM</v>
          </cell>
          <cell r="H2470" t="str">
            <v>UN</v>
          </cell>
          <cell r="I2470">
            <v>5268.54</v>
          </cell>
        </row>
        <row r="2471">
          <cell r="A2471" t="str">
            <v>06.011.0191-0</v>
          </cell>
          <cell r="B2471" t="str">
            <v>CUSTO ADICIONAL AOS ITENS(06.011.0101 ATE 06.011.0119,06.011.0131 ATE 06.011.0149,06.011.0411 ATE 06.011.0427),POR METRODE TUBO EXCEDENTE DE 1,00M DE COMPRIMENTO,COM DIAMETRO DE 50MM</v>
          </cell>
          <cell r="C2471" t="str">
            <v>M</v>
          </cell>
          <cell r="D2471">
            <v>3.28</v>
          </cell>
          <cell r="F2471" t="str">
            <v>06.011.0191-A</v>
          </cell>
          <cell r="G2471" t="str">
            <v>CUSTO ADICIONAL AOS ITENS(06.011.0101 ATE 06.011.0119,06.011.0131 ATE 06.011.0149,06.011.0411 ATE 06.011.0427),POR METRODE TUBO EXCEDENTE DE 1,00M DE COMPRIMENTO,COM DIAMETRO DE 50MM</v>
          </cell>
          <cell r="H2471" t="str">
            <v>M</v>
          </cell>
          <cell r="I2471">
            <v>2.84</v>
          </cell>
        </row>
        <row r="2472">
          <cell r="A2472" t="str">
            <v>06.011.0192-0</v>
          </cell>
          <cell r="B2472" t="str">
            <v>CUSTO ADICIONAL AOS ITENS(06.011.0101 ATE 06.011.0119,06.011.0131 ATE 06.011.0149,06.011.0411 ATE 06.011.0427),POR METRODE TUBO EXCEDENTE DE 1,00M DE COMPRIMENTO,COM DIAMETRO DE 75MM</v>
          </cell>
          <cell r="C2472" t="str">
            <v>M</v>
          </cell>
          <cell r="D2472">
            <v>13.89</v>
          </cell>
          <cell r="F2472" t="str">
            <v>06.011.0192-A</v>
          </cell>
          <cell r="G2472" t="str">
            <v>CUSTO ADICIONAL AOS ITENS(06.011.0101 ATE 06.011.0119,06.011.0131 ATE 06.011.0149,06.011.0411 ATE 06.011.0427),POR METRODE TUBO EXCEDENTE DE 1,00M DE COMPRIMENTO,COM DIAMETRO DE 75MM</v>
          </cell>
          <cell r="H2472" t="str">
            <v>M</v>
          </cell>
          <cell r="I2472">
            <v>13.36</v>
          </cell>
        </row>
        <row r="2473">
          <cell r="A2473" t="str">
            <v>06.011.0193-0</v>
          </cell>
          <cell r="B2473" t="str">
            <v>CUSTO ADICIONAL AOS ITENS(06.011.0101 ATE 06.011.0119,06.011.0131 ATE 06.011.0149,06.011.0411 ATE 06.011.0427),POR METRODE TUBO EXCEDENTE DE 1,00M DE COMPRIMENTO,COM DIAMETRO DE 100MM</v>
          </cell>
          <cell r="C2473" t="str">
            <v>M</v>
          </cell>
          <cell r="D2473">
            <v>13.89</v>
          </cell>
          <cell r="F2473" t="str">
            <v>06.011.0193-A</v>
          </cell>
          <cell r="G2473" t="str">
            <v>CUSTO ADICIONAL AOS ITENS(06.011.0101 ATE 06.011.0119,06.011.0131 ATE 06.011.0149,06.011.0411 ATE 06.011.0427),POR METRODE TUBO EXCEDENTE DE 1,00M DE COMPRIMENTO,COM DIAMETRO DE 100MM</v>
          </cell>
          <cell r="H2473" t="str">
            <v>M</v>
          </cell>
          <cell r="I2473">
            <v>13.36</v>
          </cell>
        </row>
        <row r="2474">
          <cell r="A2474" t="str">
            <v>06.011.0194-0</v>
          </cell>
          <cell r="B2474" t="str">
            <v>CUSTO ADICIONAL AOS ITENS(06.011.0101 ATE 06.011.0119,06.011.0131 ATE 06.011.0149,06.011.0411 ATE 06.011.0427),POR METRODE TUBO EXCEDENTE DE 1,00M DE COMPRIMENTO,COM DIAMETRO DE 150MM</v>
          </cell>
          <cell r="C2474" t="str">
            <v>M</v>
          </cell>
          <cell r="D2474">
            <v>14.12</v>
          </cell>
          <cell r="F2474" t="str">
            <v>06.011.0194-A</v>
          </cell>
          <cell r="G2474" t="str">
            <v>CUSTO ADICIONAL AOS ITENS(06.011.0101 ATE 06.011.0119,06.011.0131 ATE 06.011.0149,06.011.0411 ATE 06.011.0427),POR METRODE TUBO EXCEDENTE DE 1,00M DE COMPRIMENTO,COM DIAMETRO DE 150MM</v>
          </cell>
          <cell r="H2474" t="str">
            <v>M</v>
          </cell>
          <cell r="I2474">
            <v>13.58</v>
          </cell>
        </row>
        <row r="2475">
          <cell r="A2475" t="str">
            <v>06.011.0195-0</v>
          </cell>
          <cell r="B2475" t="str">
            <v>CUSTO ADICIONAL AOS ITENS(06.011.0101 ATE 06.011.0119,06.011.0131 ATE 06.011.0149,06.011.0411 ATE 06.011.0427),POR METRODE TUBO EXCEDENTE DE 1,00M DE COMPRIMENTO,COM DIAMETRO DE 200MM</v>
          </cell>
          <cell r="C2475" t="str">
            <v>M</v>
          </cell>
          <cell r="D2475">
            <v>14.12</v>
          </cell>
          <cell r="F2475" t="str">
            <v>06.011.0195-A</v>
          </cell>
          <cell r="G2475" t="str">
            <v>CUSTO ADICIONAL AOS ITENS(06.011.0101 ATE 06.011.0119,06.011.0131 ATE 06.011.0149,06.011.0411 ATE 06.011.0427),POR METRODE TUBO EXCEDENTE DE 1,00M DE COMPRIMENTO,COM DIAMETRO DE 200MM</v>
          </cell>
          <cell r="H2475" t="str">
            <v>M</v>
          </cell>
          <cell r="I2475">
            <v>13.58</v>
          </cell>
        </row>
        <row r="2476">
          <cell r="A2476" t="str">
            <v>06.011.0196-0</v>
          </cell>
          <cell r="B2476" t="str">
            <v>CUSTO ADICIONAL AOS ITENS 06.011.0101 ATE 06.011.0119,06.011.0131 ATE 06.011.0149,06.011.0411 ATE 06.011.0427),POR METRODE TUBO EXCEDENTE DE 1,00M DE COMPRIMENTO,COM DIAMETRO DE 250MM</v>
          </cell>
          <cell r="C2476" t="str">
            <v>M</v>
          </cell>
          <cell r="D2476">
            <v>14.69</v>
          </cell>
          <cell r="F2476" t="str">
            <v>06.011.0196-A</v>
          </cell>
          <cell r="G2476" t="str">
            <v>CUSTO ADICIONAL AOS ITENS 06.011.0101 ATE 06.011.0119,06.011.0131 ATE 06.011.0149,06.011.0411 ATE 06.011.0427),POR METRODE TUBO EXCEDENTE DE 1,00M DE COMPRIMENTO,COM DIAMETRO DE 250MM</v>
          </cell>
          <cell r="H2476" t="str">
            <v>M</v>
          </cell>
          <cell r="I2476">
            <v>14.13</v>
          </cell>
        </row>
        <row r="2477">
          <cell r="A2477" t="str">
            <v>06.011.0197-0</v>
          </cell>
          <cell r="B2477" t="str">
            <v>CUSTO ADICIONAL AOS ITENS(06.011.0101 ATE 06.011.0119,06.011.0131 ATE 06.011.0149,06.011.0411 ATE 06.011.0427),POR METRODE TUBO EXCEDENTE DE 1,00M DE COMPRIMENTO,COM DIAMETRO DE 300MM</v>
          </cell>
          <cell r="C2477" t="str">
            <v>M</v>
          </cell>
          <cell r="D2477">
            <v>14.74</v>
          </cell>
          <cell r="F2477" t="str">
            <v>06.011.0197-A</v>
          </cell>
          <cell r="G2477" t="str">
            <v>CUSTO ADICIONAL AOS ITENS(06.011.0101 ATE 06.011.0119,06.011.0131 ATE 06.011.0149,06.011.0411 ATE 06.011.0427),POR METRODE TUBO EXCEDENTE DE 1,00M DE COMPRIMENTO,COM DIAMETRO DE 300MM</v>
          </cell>
          <cell r="H2477" t="str">
            <v>M</v>
          </cell>
          <cell r="I2477">
            <v>14.18</v>
          </cell>
        </row>
        <row r="2478">
          <cell r="A2478" t="str">
            <v>06.011.0198-0</v>
          </cell>
          <cell r="B2478" t="str">
            <v>CUSTO ADICIONAL AOS ITENS(06.011.0101 ATE 06.011.0119,06.011.0131 ATE 06.011.0149,06.011.0411 ATE 06.011.0427),POR METRODE TUBO EXCEDENTE DE 1,00M DE COMPRIMENTO,COM DIAMETRO DE 350MM</v>
          </cell>
          <cell r="C2478" t="str">
            <v>M</v>
          </cell>
          <cell r="D2478">
            <v>14.97</v>
          </cell>
          <cell r="F2478" t="str">
            <v>06.011.0198-A</v>
          </cell>
          <cell r="G2478" t="str">
            <v>CUSTO ADICIONAL AOS ITENS(06.011.0101 ATE 06.011.0119,06.011.0131 ATE 06.011.0149,06.011.0411 ATE 06.011.0427),POR METRODE TUBO EXCEDENTE DE 1,00M DE COMPRIMENTO,COM DIAMETRO DE 350MM</v>
          </cell>
          <cell r="H2478" t="str">
            <v>M</v>
          </cell>
          <cell r="I2478">
            <v>14.39</v>
          </cell>
        </row>
        <row r="2479">
          <cell r="A2479" t="str">
            <v>06.011.0199-0</v>
          </cell>
          <cell r="B2479" t="str">
            <v>CUSTO ADICIONAL AOS ITENS(06.011.0101 ATE 06.011.0119,06.011.0131 ATE 06.011.0149,06.011.0411 ATE 06.011.0427),POR METRODE TUBO EXCEDENTE DE 1,00M DE COMPRIMENTO,COM DIAMETRO DE 400MM</v>
          </cell>
          <cell r="C2479" t="str">
            <v>M</v>
          </cell>
          <cell r="D2479">
            <v>15.02</v>
          </cell>
          <cell r="F2479" t="str">
            <v>06.011.0199-A</v>
          </cell>
          <cell r="G2479" t="str">
            <v>CUSTO ADICIONAL AOS ITENS(06.011.0101 ATE 06.011.0119,06.011.0131 ATE 06.011.0149,06.011.0411 ATE 06.011.0427),POR METRODE TUBO EXCEDENTE DE 1,00M DE COMPRIMENTO,COM DIAMETRO DE 400MM</v>
          </cell>
          <cell r="H2479" t="str">
            <v>M</v>
          </cell>
          <cell r="I2479">
            <v>14.44</v>
          </cell>
        </row>
        <row r="2480">
          <cell r="A2480" t="str">
            <v>06.011.0200-0</v>
          </cell>
          <cell r="B2480" t="str">
            <v>CUSTO ADICIONAL AOS ITENS(06.011.0101 ATE 06.011.0119,06.011.0131 ATE 06.011.0149,06.011.0411 ATE 06.011.0427),POR METRODE TUBO EXCEDENTE DE 1,00M DE COMPRIMENTO,COM DIAMETRO DE 450MM</v>
          </cell>
          <cell r="C2480" t="str">
            <v>M</v>
          </cell>
          <cell r="D2480">
            <v>15.25</v>
          </cell>
          <cell r="F2480" t="str">
            <v>06.011.0200-A</v>
          </cell>
          <cell r="G2480" t="str">
            <v>CUSTO ADICIONAL AOS ITENS(06.011.0101 ATE 06.011.0119,06.011.0131 ATE 06.011.0149,06.011.0411 ATE 06.011.0427),POR METRODE TUBO EXCEDENTE DE 1,00M DE COMPRIMENTO,COM DIAMETRO DE 450MM</v>
          </cell>
          <cell r="H2480" t="str">
            <v>M</v>
          </cell>
          <cell r="I2480">
            <v>14.66</v>
          </cell>
        </row>
        <row r="2481">
          <cell r="A2481" t="str">
            <v>06.011.0201-0</v>
          </cell>
          <cell r="B2481" t="str">
            <v>CUSTO ADICIONAL AOS ITENS(06.011.0101 ATE 06.011.0119,06.011.0131 ATE 06.011.0149,06.011.0411 ATE 06.011.0427),POR METRODE TUBO EXCEDENTE DE 1,00M DE COMPRIMENTO,COM DIAMETRO DE 500MM</v>
          </cell>
          <cell r="C2481" t="str">
            <v>M</v>
          </cell>
          <cell r="D2481">
            <v>15.82</v>
          </cell>
          <cell r="F2481" t="str">
            <v>06.011.0201-A</v>
          </cell>
          <cell r="G2481" t="str">
            <v>CUSTO ADICIONAL AOS ITENS(06.011.0101 ATE 06.011.0119,06.011.0131 ATE 06.011.0149,06.011.0411 ATE 06.011.0427),POR METRODE TUBO EXCEDENTE DE 1,00M DE COMPRIMENTO,COM DIAMETRO DE 500MM</v>
          </cell>
          <cell r="H2481" t="str">
            <v>M</v>
          </cell>
          <cell r="I2481">
            <v>15.21</v>
          </cell>
        </row>
        <row r="2482">
          <cell r="A2482" t="str">
            <v>06.011.0202-0</v>
          </cell>
          <cell r="B2482" t="str">
            <v>CUSTO ADICIONAL AOS ITENS(06.011.0101 ATE 06.011.0119,06.011.0131 ATE 06.011.0149,06.011.0411 ATE 06.011.0427),POR METRODE TUBO EXCEDENTE DE 1,00M DE COMPRIMENTO,COM DIAMETRO DE 600MM</v>
          </cell>
          <cell r="C2482" t="str">
            <v>M</v>
          </cell>
          <cell r="D2482">
            <v>16.440000000000001</v>
          </cell>
          <cell r="F2482" t="str">
            <v>06.011.0202-A</v>
          </cell>
          <cell r="G2482" t="str">
            <v>CUSTO ADICIONAL AOS ITENS(06.011.0101 ATE 06.011.0119,06.011.0131 ATE 06.011.0149,06.011.0411 ATE 06.011.0427),POR METRODE TUBO EXCEDENTE DE 1,00M DE COMPRIMENTO,COM DIAMETRO DE 600MM</v>
          </cell>
          <cell r="H2482" t="str">
            <v>M</v>
          </cell>
          <cell r="I2482">
            <v>15.81</v>
          </cell>
        </row>
        <row r="2483">
          <cell r="A2483" t="str">
            <v>06.011.0203-0</v>
          </cell>
          <cell r="B2483" t="str">
            <v>CUSTO ADICIONAL AOS ITENS(06.011.0101 ATE 06.011.0119,06.011.0131 ATE 06.011.0149,06.011.0411 ATE 06.011.0427),POR METRODE TUBO EXCEDENTE DE 1,00M DE COMPRIMENTO,COM DIAMETRO DE 700MM</v>
          </cell>
          <cell r="C2483" t="str">
            <v>M</v>
          </cell>
          <cell r="D2483">
            <v>17.29</v>
          </cell>
          <cell r="F2483" t="str">
            <v>06.011.0203-A</v>
          </cell>
          <cell r="G2483" t="str">
            <v>CUSTO ADICIONAL AOS ITENS(06.011.0101 ATE 06.011.0119,06.011.0131 ATE 06.011.0149,06.011.0411 ATE 06.011.0427),POR METRODE TUBO EXCEDENTE DE 1,00M DE COMPRIMENTO,COM DIAMETRO DE 700MM</v>
          </cell>
          <cell r="H2483" t="str">
            <v>M</v>
          </cell>
          <cell r="I2483">
            <v>16.63</v>
          </cell>
        </row>
        <row r="2484">
          <cell r="A2484" t="str">
            <v>06.011.0205-0</v>
          </cell>
          <cell r="B2484" t="str">
            <v>CUSTO ADICIONAL AOS ITENS(06.011.0101 ATE 06.011.0119,06.011.0131 ATE 06.011.0149,06.011.0411 ATE 06.011.0427),POR METRODE TUBO EXCEDENTE DE 1,00M DE COMPRIMENTO,COM DIAMETRO DE 800MM</v>
          </cell>
          <cell r="C2484" t="str">
            <v>M</v>
          </cell>
          <cell r="D2484">
            <v>17.8</v>
          </cell>
          <cell r="F2484" t="str">
            <v>06.011.0205-A</v>
          </cell>
          <cell r="G2484" t="str">
            <v>CUSTO ADICIONAL AOS ITENS(06.011.0101 ATE 06.011.0119,06.011.0131 ATE 06.011.0149,06.011.0411 ATE 06.011.0427),POR METRODE TUBO EXCEDENTE DE 1,00M DE COMPRIMENTO,COM DIAMETRO DE 800MM</v>
          </cell>
          <cell r="H2484" t="str">
            <v>M</v>
          </cell>
          <cell r="I2484">
            <v>17.11</v>
          </cell>
        </row>
        <row r="2485">
          <cell r="A2485" t="str">
            <v>06.011.0206-0</v>
          </cell>
          <cell r="B2485" t="str">
            <v>CUSTO ADICIONAL AOS ITENS(06.011.0101 ATE 06.011.0119,06.011.0131 ATE 06.011.0149,06.011.0411 ATE 06.011.0427),POR METRODE TUBO EXCEDENTE DE 1,00M DE COMPRIMENTO,COM DIAMETRO DE 900MM</v>
          </cell>
          <cell r="C2485" t="str">
            <v>M</v>
          </cell>
          <cell r="D2485">
            <v>18.829999999999998</v>
          </cell>
          <cell r="F2485" t="str">
            <v>06.011.0206-A</v>
          </cell>
          <cell r="G2485" t="str">
            <v>CUSTO ADICIONAL AOS ITENS(06.011.0101 ATE 06.011.0119,06.011.0131 ATE 06.011.0149,06.011.0411 ATE 06.011.0427),POR METRODE TUBO EXCEDENTE DE 1,00M DE COMPRIMENTO,COM DIAMETRO DE 900MM</v>
          </cell>
          <cell r="H2485" t="str">
            <v>M</v>
          </cell>
          <cell r="I2485">
            <v>18.100000000000001</v>
          </cell>
        </row>
        <row r="2486">
          <cell r="A2486" t="str">
            <v>06.011.0207-0</v>
          </cell>
          <cell r="B2486" t="str">
            <v>CUSTO ADICIONAL AOS ITENS 06.011.0101 ATE 06.011.0119,06.011.0131 ATE 06.011.0149,06.011.0411 ATE 06.011.0427),POR METRODE TUBO EXCEDENTE DE 1,00M DE COMPRIMENTO,COM DIAMETRO DE 1000MM</v>
          </cell>
          <cell r="C2486" t="str">
            <v>M</v>
          </cell>
          <cell r="D2486">
            <v>19.68</v>
          </cell>
          <cell r="F2486" t="str">
            <v>06.011.0207-A</v>
          </cell>
          <cell r="G2486" t="str">
            <v>CUSTO ADICIONAL AOS ITENS 06.011.0101 ATE 06.011.0119,06.011.0131 ATE 06.011.0149,06.011.0411 ATE 06.011.0427),POR METRODE TUBO EXCEDENTE DE 1,00M DE COMPRIMENTO,COM DIAMETRO DE 1000MM</v>
          </cell>
          <cell r="H2486" t="str">
            <v>M</v>
          </cell>
          <cell r="I2486">
            <v>18.920000000000002</v>
          </cell>
        </row>
        <row r="2487">
          <cell r="A2487" t="str">
            <v>06.011.0209-0</v>
          </cell>
          <cell r="B2487" t="str">
            <v>CUSTO ADICIONAL AOS ITENS(06.011.0101 ATE 06.011.0119,06.011.0131 ATE 06.011.0149,06.011.0411 ATE 06.011.0427),POR METRODE TUBO EXCEDENTE DE 1,00M DE COMPRIMENTO,COM DIAMETRO DE 1200MM</v>
          </cell>
          <cell r="C2487" t="str">
            <v>M</v>
          </cell>
          <cell r="D2487">
            <v>22.18</v>
          </cell>
          <cell r="F2487" t="str">
            <v>06.011.0209-A</v>
          </cell>
          <cell r="G2487" t="str">
            <v>CUSTO ADICIONAL AOS ITENS(06.011.0101 ATE 06.011.0119,06.011.0131 ATE 06.011.0149,06.011.0411 ATE 06.011.0427),POR METRODE TUBO EXCEDENTE DE 1,00M DE COMPRIMENTO,COM DIAMETRO DE 1200MM</v>
          </cell>
          <cell r="H2487" t="str">
            <v>M</v>
          </cell>
          <cell r="I2487">
            <v>21.33</v>
          </cell>
        </row>
        <row r="2488">
          <cell r="A2488" t="str">
            <v>06.011.0221-0</v>
          </cell>
          <cell r="B2488"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2488" t="str">
            <v>UN</v>
          </cell>
          <cell r="D2488">
            <v>51.01</v>
          </cell>
          <cell r="F2488" t="str">
            <v>06.011.0221-A</v>
          </cell>
          <cell r="G2488"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H2488" t="str">
            <v>UN</v>
          </cell>
          <cell r="I2488">
            <v>48.58</v>
          </cell>
        </row>
        <row r="2489">
          <cell r="A2489" t="str">
            <v>06.011.0222-0</v>
          </cell>
          <cell r="B2489"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2489" t="str">
            <v>UN</v>
          </cell>
          <cell r="D2489">
            <v>51.46</v>
          </cell>
          <cell r="F2489" t="str">
            <v>06.011.0222-A</v>
          </cell>
          <cell r="G2489"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H2489" t="str">
            <v>UN</v>
          </cell>
          <cell r="I2489">
            <v>48.98</v>
          </cell>
        </row>
        <row r="2490">
          <cell r="A2490" t="str">
            <v>06.011.0223-0</v>
          </cell>
          <cell r="B2490"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2490" t="str">
            <v>UN</v>
          </cell>
          <cell r="D2490">
            <v>88.53</v>
          </cell>
          <cell r="F2490" t="str">
            <v>06.011.0223-A</v>
          </cell>
          <cell r="G2490"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H2490" t="str">
            <v>UN</v>
          </cell>
          <cell r="I2490">
            <v>84.54</v>
          </cell>
        </row>
        <row r="2491">
          <cell r="A2491" t="str">
            <v>06.011.0224-0</v>
          </cell>
          <cell r="B2491"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2491" t="str">
            <v>UN</v>
          </cell>
          <cell r="D2491">
            <v>128.63</v>
          </cell>
          <cell r="F2491" t="str">
            <v>06.011.0224-A</v>
          </cell>
          <cell r="G2491"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H2491" t="str">
            <v>UN</v>
          </cell>
          <cell r="I2491">
            <v>124.06</v>
          </cell>
        </row>
        <row r="2492">
          <cell r="A2492" t="str">
            <v>06.011.0225-0</v>
          </cell>
          <cell r="B2492"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2492" t="str">
            <v>UN</v>
          </cell>
          <cell r="D2492">
            <v>181.78</v>
          </cell>
          <cell r="F2492" t="str">
            <v>06.011.0225-A</v>
          </cell>
          <cell r="G2492"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H2492" t="str">
            <v>UN</v>
          </cell>
          <cell r="I2492">
            <v>176.75</v>
          </cell>
        </row>
        <row r="2493">
          <cell r="A2493" t="str">
            <v>06.011.0226-0</v>
          </cell>
          <cell r="B249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2493" t="str">
            <v>UN</v>
          </cell>
          <cell r="D2493">
            <v>243.28</v>
          </cell>
          <cell r="F2493" t="str">
            <v>06.011.0226-A</v>
          </cell>
          <cell r="G249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H2493" t="str">
            <v>UN</v>
          </cell>
          <cell r="I2493">
            <v>237.16</v>
          </cell>
        </row>
        <row r="2494">
          <cell r="A2494" t="str">
            <v>06.011.0227-0</v>
          </cell>
          <cell r="B249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2494" t="str">
            <v>UN</v>
          </cell>
          <cell r="D2494">
            <v>249.58</v>
          </cell>
          <cell r="F2494" t="str">
            <v>06.011.0227-A</v>
          </cell>
          <cell r="G249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H2494" t="str">
            <v>UN</v>
          </cell>
          <cell r="I2494">
            <v>243.42</v>
          </cell>
        </row>
        <row r="2495">
          <cell r="A2495" t="str">
            <v>06.011.0228-0</v>
          </cell>
          <cell r="B2495"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2495" t="str">
            <v>UN</v>
          </cell>
          <cell r="D2495">
            <v>320.14</v>
          </cell>
          <cell r="F2495" t="str">
            <v>06.011.0228-A</v>
          </cell>
          <cell r="G2495"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H2495" t="str">
            <v>UN</v>
          </cell>
          <cell r="I2495">
            <v>312.81</v>
          </cell>
        </row>
        <row r="2496">
          <cell r="A2496" t="str">
            <v>06.011.0229-0</v>
          </cell>
          <cell r="B249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2496" t="str">
            <v>UN</v>
          </cell>
          <cell r="D2496">
            <v>430.43</v>
          </cell>
          <cell r="F2496" t="str">
            <v>06.011.0229-A</v>
          </cell>
          <cell r="G249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H2496" t="str">
            <v>UN</v>
          </cell>
          <cell r="I2496">
            <v>422.21</v>
          </cell>
        </row>
        <row r="2497">
          <cell r="A2497" t="str">
            <v>06.011.0230-0</v>
          </cell>
          <cell r="B249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2497" t="str">
            <v>UN</v>
          </cell>
          <cell r="D2497">
            <v>502.69</v>
          </cell>
          <cell r="F2497" t="str">
            <v>06.011.0230-A</v>
          </cell>
          <cell r="G249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H2497" t="str">
            <v>UN</v>
          </cell>
          <cell r="I2497">
            <v>493.72</v>
          </cell>
        </row>
        <row r="2498">
          <cell r="A2498" t="str">
            <v>06.011.0231-0</v>
          </cell>
          <cell r="B2498"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2498" t="str">
            <v>UN</v>
          </cell>
          <cell r="D2498">
            <v>511.62</v>
          </cell>
          <cell r="F2498" t="str">
            <v>06.011.0231-A</v>
          </cell>
          <cell r="G2498"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H2498" t="str">
            <v>UN</v>
          </cell>
          <cell r="I2498">
            <v>501.9</v>
          </cell>
        </row>
        <row r="2499">
          <cell r="A2499" t="str">
            <v>06.011.0232-0</v>
          </cell>
          <cell r="B2499"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2499" t="str">
            <v>UN</v>
          </cell>
          <cell r="D2499">
            <v>646.11</v>
          </cell>
          <cell r="F2499" t="str">
            <v>06.011.0232-A</v>
          </cell>
          <cell r="G2499"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H2499" t="str">
            <v>UN</v>
          </cell>
          <cell r="I2499">
            <v>635.37</v>
          </cell>
        </row>
        <row r="2500">
          <cell r="A2500" t="str">
            <v>06.011.0233-0</v>
          </cell>
          <cell r="B2500"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2500" t="str">
            <v>UN</v>
          </cell>
          <cell r="D2500">
            <v>754.05</v>
          </cell>
          <cell r="F2500" t="str">
            <v>06.011.0233-A</v>
          </cell>
          <cell r="G2500"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H2500" t="str">
            <v>UN</v>
          </cell>
          <cell r="I2500">
            <v>741.51</v>
          </cell>
        </row>
        <row r="2501">
          <cell r="A2501" t="str">
            <v>06.011.0235-0</v>
          </cell>
          <cell r="B2501"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2501" t="str">
            <v>UN</v>
          </cell>
          <cell r="D2501">
            <v>1435.68</v>
          </cell>
          <cell r="F2501" t="str">
            <v>06.011.0235-A</v>
          </cell>
          <cell r="G2501"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H2501" t="str">
            <v>UN</v>
          </cell>
          <cell r="I2501">
            <v>1421.97</v>
          </cell>
        </row>
        <row r="2502">
          <cell r="A2502" t="str">
            <v>06.011.0236-0</v>
          </cell>
          <cell r="B2502"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2502" t="str">
            <v>UN</v>
          </cell>
          <cell r="D2502">
            <v>1663.76</v>
          </cell>
          <cell r="F2502" t="str">
            <v>06.011.0236-A</v>
          </cell>
          <cell r="G2502"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H2502" t="str">
            <v>UN</v>
          </cell>
          <cell r="I2502">
            <v>1647.98</v>
          </cell>
        </row>
        <row r="2503">
          <cell r="A2503" t="str">
            <v>06.011.0237-0</v>
          </cell>
          <cell r="B250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2503" t="str">
            <v>UN</v>
          </cell>
          <cell r="D2503">
            <v>1961.01</v>
          </cell>
          <cell r="F2503" t="str">
            <v>06.011.0237-A</v>
          </cell>
          <cell r="G250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H2503" t="str">
            <v>UN</v>
          </cell>
          <cell r="I2503">
            <v>1942.68</v>
          </cell>
        </row>
        <row r="2504">
          <cell r="A2504" t="str">
            <v>06.011.0239-0</v>
          </cell>
          <cell r="B250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2504" t="str">
            <v>UN</v>
          </cell>
          <cell r="D2504">
            <v>2772.56</v>
          </cell>
          <cell r="F2504" t="str">
            <v>06.011.0239-A</v>
          </cell>
          <cell r="G250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H2504" t="str">
            <v>UN</v>
          </cell>
          <cell r="I2504">
            <v>2750.03</v>
          </cell>
        </row>
        <row r="2505">
          <cell r="A2505" t="str">
            <v>06.011.0251-0</v>
          </cell>
          <cell r="B2505"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2505" t="str">
            <v>UN</v>
          </cell>
          <cell r="D2505">
            <v>51.01</v>
          </cell>
          <cell r="F2505" t="str">
            <v>06.011.0251-A</v>
          </cell>
          <cell r="G2505"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H2505" t="str">
            <v>UN</v>
          </cell>
          <cell r="I2505">
            <v>48.58</v>
          </cell>
        </row>
        <row r="2506">
          <cell r="A2506" t="str">
            <v>06.011.0252-0</v>
          </cell>
          <cell r="B250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2506" t="str">
            <v>UN</v>
          </cell>
          <cell r="D2506">
            <v>51.46</v>
          </cell>
          <cell r="F2506" t="str">
            <v>06.011.0252-A</v>
          </cell>
          <cell r="G250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H2506" t="str">
            <v>UN</v>
          </cell>
          <cell r="I2506">
            <v>48.98</v>
          </cell>
        </row>
        <row r="2507">
          <cell r="A2507" t="str">
            <v>06.011.0253-0</v>
          </cell>
          <cell r="B250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2507" t="str">
            <v>UN</v>
          </cell>
          <cell r="D2507">
            <v>88.53</v>
          </cell>
          <cell r="F2507" t="str">
            <v>06.011.0253-A</v>
          </cell>
          <cell r="G250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H2507" t="str">
            <v>UN</v>
          </cell>
          <cell r="I2507">
            <v>84.54</v>
          </cell>
        </row>
        <row r="2508">
          <cell r="A2508" t="str">
            <v>06.011.0254-0</v>
          </cell>
          <cell r="B2508"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2508" t="str">
            <v>UN</v>
          </cell>
          <cell r="D2508">
            <v>128.63</v>
          </cell>
          <cell r="F2508" t="str">
            <v>06.011.0254-A</v>
          </cell>
          <cell r="G2508"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H2508" t="str">
            <v>UN</v>
          </cell>
          <cell r="I2508">
            <v>124.06</v>
          </cell>
        </row>
        <row r="2509">
          <cell r="A2509" t="str">
            <v>06.011.0255-0</v>
          </cell>
          <cell r="B2509"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2509" t="str">
            <v>UN</v>
          </cell>
          <cell r="D2509">
            <v>228.82</v>
          </cell>
          <cell r="F2509" t="str">
            <v>06.011.0255-A</v>
          </cell>
          <cell r="G2509"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H2509" t="str">
            <v>UN</v>
          </cell>
          <cell r="I2509">
            <v>222.62</v>
          </cell>
        </row>
        <row r="2510">
          <cell r="A2510" t="str">
            <v>06.011.0256-0</v>
          </cell>
          <cell r="B2510"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2510" t="str">
            <v>UN</v>
          </cell>
          <cell r="D2510">
            <v>321.47000000000003</v>
          </cell>
          <cell r="F2510" t="str">
            <v>06.011.0256-A</v>
          </cell>
          <cell r="G2510"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H2510" t="str">
            <v>UN</v>
          </cell>
          <cell r="I2510">
            <v>314.72000000000003</v>
          </cell>
        </row>
        <row r="2511">
          <cell r="A2511" t="str">
            <v>06.011.0257-0</v>
          </cell>
          <cell r="B2511"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2511" t="str">
            <v>UN</v>
          </cell>
          <cell r="D2511">
            <v>322.86</v>
          </cell>
          <cell r="F2511" t="str">
            <v>06.011.0257-A</v>
          </cell>
          <cell r="G2511"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H2511" t="str">
            <v>UN</v>
          </cell>
          <cell r="I2511">
            <v>316.14999999999998</v>
          </cell>
        </row>
        <row r="2512">
          <cell r="A2512" t="str">
            <v>06.011.0258-0</v>
          </cell>
          <cell r="B2512"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2512" t="str">
            <v>UN</v>
          </cell>
          <cell r="D2512">
            <v>418.88</v>
          </cell>
          <cell r="F2512" t="str">
            <v>06.011.0258-A</v>
          </cell>
          <cell r="G2512"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H2512" t="str">
            <v>UN</v>
          </cell>
          <cell r="I2512">
            <v>411.08</v>
          </cell>
        </row>
        <row r="2513">
          <cell r="A2513" t="str">
            <v>06.011.0259-0</v>
          </cell>
          <cell r="B251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2513" t="str">
            <v>UN</v>
          </cell>
          <cell r="D2513">
            <v>527.38</v>
          </cell>
          <cell r="F2513" t="str">
            <v>06.011.0259-A</v>
          </cell>
          <cell r="G251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H2513" t="str">
            <v>UN</v>
          </cell>
          <cell r="I2513">
            <v>518.48</v>
          </cell>
        </row>
        <row r="2514">
          <cell r="A2514" t="str">
            <v>06.011.0260-0</v>
          </cell>
          <cell r="B251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2514" t="str">
            <v>UN</v>
          </cell>
          <cell r="D2514">
            <v>625.38</v>
          </cell>
          <cell r="F2514" t="str">
            <v>06.011.0260-A</v>
          </cell>
          <cell r="G251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H2514" t="str">
            <v>UN</v>
          </cell>
          <cell r="I2514">
            <v>615.28</v>
          </cell>
        </row>
        <row r="2515">
          <cell r="A2515" t="str">
            <v>06.011.0261-0</v>
          </cell>
          <cell r="B2515"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2515" t="str">
            <v>UN</v>
          </cell>
          <cell r="D2515">
            <v>1183.28</v>
          </cell>
          <cell r="F2515" t="str">
            <v>06.011.0261-A</v>
          </cell>
          <cell r="G2515"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H2515" t="str">
            <v>UN</v>
          </cell>
          <cell r="I2515">
            <v>1171.96</v>
          </cell>
        </row>
        <row r="2516">
          <cell r="A2516" t="str">
            <v>06.011.0262-0</v>
          </cell>
          <cell r="B251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2516" t="str">
            <v>UN</v>
          </cell>
          <cell r="D2516">
            <v>1354.04</v>
          </cell>
          <cell r="F2516" t="str">
            <v>06.011.0262-A</v>
          </cell>
          <cell r="G251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H2516" t="str">
            <v>UN</v>
          </cell>
          <cell r="I2516">
            <v>1343.28</v>
          </cell>
        </row>
        <row r="2517">
          <cell r="A2517" t="str">
            <v>06.011.0263-0</v>
          </cell>
          <cell r="B251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2517" t="str">
            <v>UN</v>
          </cell>
          <cell r="D2517">
            <v>1617.17</v>
          </cell>
          <cell r="F2517" t="str">
            <v>06.011.0263-A</v>
          </cell>
          <cell r="G251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H2517" t="str">
            <v>UN</v>
          </cell>
          <cell r="I2517">
            <v>1602.71</v>
          </cell>
        </row>
        <row r="2518">
          <cell r="A2518" t="str">
            <v>06.011.0265-0</v>
          </cell>
          <cell r="B2518"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2518" t="str">
            <v>UN</v>
          </cell>
          <cell r="D2518">
            <v>2032.93</v>
          </cell>
          <cell r="F2518" t="str">
            <v>06.011.0265-A</v>
          </cell>
          <cell r="G2518"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H2518" t="str">
            <v>UN</v>
          </cell>
          <cell r="I2518">
            <v>2017.36</v>
          </cell>
        </row>
        <row r="2519">
          <cell r="A2519" t="str">
            <v>06.011.0266-0</v>
          </cell>
          <cell r="B2519"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2519" t="str">
            <v>UN</v>
          </cell>
          <cell r="D2519">
            <v>2359.77</v>
          </cell>
          <cell r="F2519" t="str">
            <v>06.011.0266-A</v>
          </cell>
          <cell r="G2519"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H2519" t="str">
            <v>UN</v>
          </cell>
          <cell r="I2519">
            <v>2341.73</v>
          </cell>
        </row>
        <row r="2520">
          <cell r="A2520" t="str">
            <v>06.011.0267-0</v>
          </cell>
          <cell r="B252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2520" t="str">
            <v>UN</v>
          </cell>
          <cell r="D2520">
            <v>2846.07</v>
          </cell>
          <cell r="F2520" t="str">
            <v>06.011.0267-A</v>
          </cell>
          <cell r="G252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H2520" t="str">
            <v>UN</v>
          </cell>
          <cell r="I2520">
            <v>2826.6</v>
          </cell>
        </row>
        <row r="2521">
          <cell r="A2521" t="str">
            <v>06.011.0269-0</v>
          </cell>
          <cell r="B2521"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2521" t="str">
            <v>UN</v>
          </cell>
          <cell r="D2521">
            <v>5368.69</v>
          </cell>
          <cell r="F2521" t="str">
            <v>06.011.0269-A</v>
          </cell>
          <cell r="G2521"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H2521" t="str">
            <v>UN</v>
          </cell>
          <cell r="I2521">
            <v>5342.87</v>
          </cell>
        </row>
        <row r="2522">
          <cell r="A2522" t="str">
            <v>06.011.0311-0</v>
          </cell>
          <cell r="B2522" t="str">
            <v>MONTAGEM SEM FORNECIMENTO,DE VALVULAS BORBOLETA COM FLANGESCLASSE PN-10,INCLUSIVE O FORNECIMENTO DOS MATERIAIS PARA ASJUNTAS(ARRUELAS DE BORRACHA E PARAFUSOS COM E SEM PORCAS DEACO CARBONO),CUSTO POR JUNTA FLANGEADA,COM DIAMETRO DE 75MM</v>
          </cell>
          <cell r="C2522" t="str">
            <v>UN</v>
          </cell>
          <cell r="D2522">
            <v>51.76</v>
          </cell>
          <cell r="F2522" t="str">
            <v>06.011.0311-A</v>
          </cell>
          <cell r="G2522" t="str">
            <v>MONTAGEM SEM FORNECIMENTO,DE VALVULAS BORBOLETA COM FLANGESCLASSE PN-10,INCLUSIVE O FORNECIMENTO DOS MATERIAIS PARA ASJUNTAS(ARRUELAS DE BORRACHA E PARAFUSOS COM E SEM PORCAS DEACO CARBONO),CUSTO POR JUNTA FLANGEADA,COM DIAMETRO DE 75MM</v>
          </cell>
          <cell r="H2522" t="str">
            <v>UN</v>
          </cell>
          <cell r="I2522">
            <v>49.23</v>
          </cell>
        </row>
        <row r="2523">
          <cell r="A2523" t="str">
            <v>06.011.0312-0</v>
          </cell>
          <cell r="B2523" t="str">
            <v>MONTAGEM SEM FORNECIMENTO DE VALVULAS BORBOLETA COM FLANGESCLASSE PN-10,INCLUSIVE O FORNECIMENTO DOS MATERIAIS PARA ASJUNTAS (ARRUELAS DE BORRACHA E PARAFUSOS COM E SEM PORCAS DEACO CARBONO),CUSTO POR JUNTA FLANGEADA,COM DIAMETRO DE 100MM</v>
          </cell>
          <cell r="C2523" t="str">
            <v>UN</v>
          </cell>
          <cell r="D2523">
            <v>88.79</v>
          </cell>
          <cell r="F2523" t="str">
            <v>06.011.0312-A</v>
          </cell>
          <cell r="G2523" t="str">
            <v>MONTAGEM SEM FORNECIMENTO DE VALVULAS BORBOLETA COM FLANGESCLASSE PN-10,INCLUSIVE O FORNECIMENTO DOS MATERIAIS PARA ASJUNTAS (ARRUELAS DE BORRACHA E PARAFUSOS COM E SEM PORCAS DEACO CARBONO),CUSTO POR JUNTA FLANGEADA,COM DIAMETRO DE 100MM</v>
          </cell>
          <cell r="H2523" t="str">
            <v>UN</v>
          </cell>
          <cell r="I2523">
            <v>84.77</v>
          </cell>
        </row>
        <row r="2524">
          <cell r="A2524" t="str">
            <v>06.011.0313-0</v>
          </cell>
          <cell r="B2524" t="str">
            <v>MONTAGEM SEM FORNECIMENTO,DE VALVULAS BORBOLETA COM FLANGESCLASSE PN-10,INCLUSIVE O FORNECIMENTO DOS MATERIAIS PARA ASJUNTAS(ARRUELAS DE BORRACHA E PARAFUSOS COM E SEM PORCAS DEACO CARBONO),CUSTO POR JUNTA FLANGEADA,COM DIAMETRO DE 150MM</v>
          </cell>
          <cell r="C2524" t="str">
            <v>UN</v>
          </cell>
          <cell r="D2524">
            <v>128.37</v>
          </cell>
          <cell r="F2524" t="str">
            <v>06.011.0313-A</v>
          </cell>
          <cell r="G2524" t="str">
            <v>MONTAGEM SEM FORNECIMENTO,DE VALVULAS BORBOLETA COM FLANGESCLASSE PN-10,INCLUSIVE O FORNECIMENTO DOS MATERIAIS PARA ASJUNTAS(ARRUELAS DE BORRACHA E PARAFUSOS COM E SEM PORCAS DEACO CARBONO),CUSTO POR JUNTA FLANGEADA,COM DIAMETRO DE 150MM</v>
          </cell>
          <cell r="H2524" t="str">
            <v>UN</v>
          </cell>
          <cell r="I2524">
            <v>123.84</v>
          </cell>
        </row>
        <row r="2525">
          <cell r="A2525" t="str">
            <v>06.011.0314-0</v>
          </cell>
          <cell r="B2525" t="str">
            <v>MONTAGEM SEM FORNECIMENTO,DE VALVULAS BORBOLETA COM FLANGESCLASSE PN-10,INCLUSIVE O FORNECIMENTO DOS MATERIAIS PARA ASJUNTAS(ARRUELAS DE BORRACHA E PARAFUSOS COM E SEM PORCAS DEACO CARBONO),CUSTO POR JUNTA FLANGEADA,COM DIAMETRO DE 200MM</v>
          </cell>
          <cell r="C2525" t="str">
            <v>UN</v>
          </cell>
          <cell r="D2525">
            <v>181.55</v>
          </cell>
          <cell r="F2525" t="str">
            <v>06.011.0314-A</v>
          </cell>
          <cell r="G2525" t="str">
            <v>MONTAGEM SEM FORNECIMENTO,DE VALVULAS BORBOLETA COM FLANGESCLASSE PN-10,INCLUSIVE O FORNECIMENTO DOS MATERIAIS PARA ASJUNTAS(ARRUELAS DE BORRACHA E PARAFUSOS COM E SEM PORCAS DEACO CARBONO),CUSTO POR JUNTA FLANGEADA,COM DIAMETRO DE 200MM</v>
          </cell>
          <cell r="H2525" t="str">
            <v>UN</v>
          </cell>
          <cell r="I2525">
            <v>176.53</v>
          </cell>
        </row>
        <row r="2526">
          <cell r="A2526" t="str">
            <v>06.011.0315-0</v>
          </cell>
          <cell r="B2526" t="str">
            <v>MONTAGEM SEM FORNECIMENTO,DE VALVULAS BORBOLETA COM FLANGESCLASSE PN-10,INCLUSIVE O FORNECIMENTO DOS MATERIAIS PARA ASJUNTAS(ARRUELAS DE BORRACHA E PARAFUSOS COM E SEM PORCAS DEACO CARBONO),CUSTO POR JUNTA FLANGEADA,COM DIAMETRO DE 250MM</v>
          </cell>
          <cell r="C2526" t="str">
            <v>UN</v>
          </cell>
          <cell r="D2526">
            <v>243</v>
          </cell>
          <cell r="F2526" t="str">
            <v>06.011.0315-A</v>
          </cell>
          <cell r="G2526" t="str">
            <v>MONTAGEM SEM FORNECIMENTO,DE VALVULAS BORBOLETA COM FLANGESCLASSE PN-10,INCLUSIVE O FORNECIMENTO DOS MATERIAIS PARA ASJUNTAS(ARRUELAS DE BORRACHA E PARAFUSOS COM E SEM PORCAS DEACO CARBONO),CUSTO POR JUNTA FLANGEADA,COM DIAMETRO DE 250MM</v>
          </cell>
          <cell r="H2526" t="str">
            <v>UN</v>
          </cell>
          <cell r="I2526">
            <v>236.9</v>
          </cell>
        </row>
        <row r="2527">
          <cell r="A2527" t="str">
            <v>06.011.0316-0</v>
          </cell>
          <cell r="B2527" t="str">
            <v>MONTAGEM SEM FORNECIMENTO,DE VALVULAS BORBOLETA COM FLANGESCLASSE PN-10,INCLUSIVE O FORNECIMENTO DOS MATERIAIS PARA ASJUNTAS(ARRUELAS DE BORRACHA E PARAFUSOS COM E SEM PORCAS DEACO CARBONO),CUSTO POR JUNTA FLANGEADA,COM DIAMETRO DE 300MM</v>
          </cell>
          <cell r="C2527" t="str">
            <v>UN</v>
          </cell>
          <cell r="D2527">
            <v>248.73</v>
          </cell>
          <cell r="F2527" t="str">
            <v>06.011.0316-A</v>
          </cell>
          <cell r="G2527" t="str">
            <v>MONTAGEM SEM FORNECIMENTO,DE VALVULAS BORBOLETA COM FLANGESCLASSE PN-10,INCLUSIVE O FORNECIMENTO DOS MATERIAIS PARA ASJUNTAS(ARRUELAS DE BORRACHA E PARAFUSOS COM E SEM PORCAS DEACO CARBONO),CUSTO POR JUNTA FLANGEADA,COM DIAMETRO DE 300MM</v>
          </cell>
          <cell r="H2527" t="str">
            <v>UN</v>
          </cell>
          <cell r="I2527">
            <v>242.6</v>
          </cell>
        </row>
        <row r="2528">
          <cell r="A2528" t="str">
            <v>06.011.0317-0</v>
          </cell>
          <cell r="B2528" t="str">
            <v>MONTAGEM SEM FORNECIMENTO,DE VALVULAS BORBOLETA COM FLANGESCLASSE PN-10,INCLUSIVE O FORNECIMENTO DOS MATERIAIS PARA ASJUNTAS(ARRUELAS DE BORRACHA E PARAFUSOS COM E SEM PORCAS DEACO CARBONO),CUSTO POR JUNTA FLANGEADA,COM DIAMETRO DE 350MM</v>
          </cell>
          <cell r="C2528" t="str">
            <v>UN</v>
          </cell>
          <cell r="D2528">
            <v>317.33999999999997</v>
          </cell>
          <cell r="F2528" t="str">
            <v>06.011.0317-A</v>
          </cell>
          <cell r="G2528" t="str">
            <v>MONTAGEM SEM FORNECIMENTO,DE VALVULAS BORBOLETA COM FLANGESCLASSE PN-10,INCLUSIVE O FORNECIMENTO DOS MATERIAIS PARA ASJUNTAS(ARRUELAS DE BORRACHA E PARAFUSOS COM E SEM PORCAS DEACO CARBONO),CUSTO POR JUNTA FLANGEADA,COM DIAMETRO DE 350MM</v>
          </cell>
          <cell r="H2528" t="str">
            <v>UN</v>
          </cell>
          <cell r="I2528">
            <v>310.12</v>
          </cell>
        </row>
        <row r="2529">
          <cell r="A2529" t="str">
            <v>06.011.0318-0</v>
          </cell>
          <cell r="B2529" t="str">
            <v>MONTAGEM SEM FORNECIMENTO,DE VALVULAS BORBOLETA COM FLANGESCLASSE PN-10,INCLUSIVE O FORNECIMENTO DOS MATERIAIS PARA ASJUNTAS(ARRUELAS DE BORRACHA E PARAFUSOS COM E SEM PORCAS DEACO CARBONO),CUSTO POR JUNTA FLANGEADA.COM DIAMETRO DE 400MM</v>
          </cell>
          <cell r="C2529" t="str">
            <v>UN</v>
          </cell>
          <cell r="D2529">
            <v>427.35</v>
          </cell>
          <cell r="F2529" t="str">
            <v>06.011.0318-A</v>
          </cell>
          <cell r="G2529" t="str">
            <v>MONTAGEM SEM FORNECIMENTO,DE VALVULAS BORBOLETA COM FLANGESCLASSE PN-10,INCLUSIVE O FORNECIMENTO DOS MATERIAIS PARA ASJUNTAS(ARRUELAS DE BORRACHA E PARAFUSOS COM E SEM PORCAS DEACO CARBONO),CUSTO POR JUNTA FLANGEADA.COM DIAMETRO DE 400MM</v>
          </cell>
          <cell r="H2529" t="str">
            <v>UN</v>
          </cell>
          <cell r="I2529">
            <v>419.26</v>
          </cell>
        </row>
        <row r="2530">
          <cell r="A2530" t="str">
            <v>06.011.0319-0</v>
          </cell>
          <cell r="B2530" t="str">
            <v>MONTAGEM SEM FORNECIMENTO,DE VALVULAS BORBOLETA COM FLANGESCLASSE PN-10,INCLUSIVE O FORNECIMENTO DOS MATERIAIS PARA ASJUNTAS(ARRUELAS DE BORRACHA E PARAFUSOS COM E SEM PORCAS DEACO CARBONO),CUSTO POR JUNTA FLANGEADA,COM DIAMETRO DE 450MM</v>
          </cell>
          <cell r="C2530" t="str">
            <v>UN</v>
          </cell>
          <cell r="D2530">
            <v>497.36</v>
          </cell>
          <cell r="F2530" t="str">
            <v>06.011.0319-A</v>
          </cell>
          <cell r="G2530" t="str">
            <v>MONTAGEM SEM FORNECIMENTO,DE VALVULAS BORBOLETA COM FLANGESCLASSE PN-10,INCLUSIVE O FORNECIMENTO DOS MATERIAIS PARA ASJUNTAS(ARRUELAS DE BORRACHA E PARAFUSOS COM E SEM PORCAS DEACO CARBONO),CUSTO POR JUNTA FLANGEADA,COM DIAMETRO DE 450MM</v>
          </cell>
          <cell r="H2530" t="str">
            <v>UN</v>
          </cell>
          <cell r="I2530">
            <v>488.59</v>
          </cell>
        </row>
        <row r="2531">
          <cell r="A2531" t="str">
            <v>06.011.0320-0</v>
          </cell>
          <cell r="B2531" t="str">
            <v>MONTAGEM SEM FORNECIMENTO,DE VALVULAS BORBOLETA COM FLANGESCLASSE PN-10,INCLUSIVE O FORNECIMENTO DOS MATERIAIS PARA ASJUNTAS(ARRUELAS DE BORRACHA E PARAFUSOS COM E SEM PORCAS DEACO CARBONO),CUSTO POR JUNTA FLANGEADA,COM DIAMETRO DE 500MM</v>
          </cell>
          <cell r="C2531" t="str">
            <v>UN</v>
          </cell>
          <cell r="D2531">
            <v>504.41</v>
          </cell>
          <cell r="F2531" t="str">
            <v>06.011.0320-A</v>
          </cell>
          <cell r="G2531" t="str">
            <v>MONTAGEM SEM FORNECIMENTO,DE VALVULAS BORBOLETA COM FLANGESCLASSE PN-10,INCLUSIVE O FORNECIMENTO DOS MATERIAIS PARA ASJUNTAS(ARRUELAS DE BORRACHA E PARAFUSOS COM E SEM PORCAS DEACO CARBONO),CUSTO POR JUNTA FLANGEADA,COM DIAMETRO DE 500MM</v>
          </cell>
          <cell r="H2531" t="str">
            <v>UN</v>
          </cell>
          <cell r="I2531">
            <v>494.97</v>
          </cell>
        </row>
        <row r="2532">
          <cell r="A2532" t="str">
            <v>06.011.0321-0</v>
          </cell>
          <cell r="B2532" t="str">
            <v>MONTAGEM SEM FORNECIMENTO,DE VALVULAS BORBOLETA,COM FLANGESCLASSE PN-10,INCLUSIVE O FORNECIMENTO DOS MATERIAIS PARA ASJUNTAS(ARRUELAS DE BORRACHA E PARAFUSOS COM E SEM PORCAS DEACO CARBONO),CUSTO POR JUNTA FLANGEADA,COM DIAMETRO DE 600MM</v>
          </cell>
          <cell r="C2532" t="str">
            <v>UN</v>
          </cell>
          <cell r="D2532">
            <v>635.79</v>
          </cell>
          <cell r="F2532" t="str">
            <v>06.011.0321-A</v>
          </cell>
          <cell r="G2532" t="str">
            <v>MONTAGEM SEM FORNECIMENTO,DE VALVULAS BORBOLETA,COM FLANGESCLASSE PN-10,INCLUSIVE O FORNECIMENTO DOS MATERIAIS PARA ASJUNTAS(ARRUELAS DE BORRACHA E PARAFUSOS COM E SEM PORCAS DEACO CARBONO),CUSTO POR JUNTA FLANGEADA,COM DIAMETRO DE 600MM</v>
          </cell>
          <cell r="H2532" t="str">
            <v>UN</v>
          </cell>
          <cell r="I2532">
            <v>625.45000000000005</v>
          </cell>
        </row>
        <row r="2533">
          <cell r="A2533" t="str">
            <v>06.011.0322-0</v>
          </cell>
          <cell r="B2533" t="str">
            <v>MONTAGEM SEM FORNECIMENTO,DE VALVULAS BORBOLETA COM FLANGESCLASSE PN-10,INCLUSIVE O FORNECIMENTO DOS MATERIAIS PARA ASJUNTAS(ARRUELAS DE BORRACHA E PARAFUSOS COM E SEM PORCAS DEACO CARBONO),CUSTO POR JUNTA FLANGEADA,COM DIAMETRO DE 700MM</v>
          </cell>
          <cell r="C2533" t="str">
            <v>UN</v>
          </cell>
          <cell r="D2533">
            <v>735.73</v>
          </cell>
          <cell r="F2533" t="str">
            <v>06.011.0322-A</v>
          </cell>
          <cell r="G2533" t="str">
            <v>MONTAGEM SEM FORNECIMENTO,DE VALVULAS BORBOLETA COM FLANGESCLASSE PN-10,INCLUSIVE O FORNECIMENTO DOS MATERIAIS PARA ASJUNTAS(ARRUELAS DE BORRACHA E PARAFUSOS COM E SEM PORCAS DEACO CARBONO),CUSTO POR JUNTA FLANGEADA,COM DIAMETRO DE 700MM</v>
          </cell>
          <cell r="H2533" t="str">
            <v>UN</v>
          </cell>
          <cell r="I2533">
            <v>723.88</v>
          </cell>
        </row>
        <row r="2534">
          <cell r="A2534" t="str">
            <v>06.011.0324-0</v>
          </cell>
          <cell r="B2534" t="str">
            <v>MONTAGEM SEM FORNECIMENTO,DE VALVULAS BORBOLETA COM FLANGESCLASSE PN-10,INCLUSIVE O FORNECIMENTO DOS MATERIAIS PARA ASJUNTAS(ARRUELAS DE BORRACHA E PARAFUSOS COM E SEM PORCAS DEACO CARBONO),CUSTO POR JUNTA FLANGEADA,COM DIAMETRO DE 800MM</v>
          </cell>
          <cell r="C2534" t="str">
            <v>UN</v>
          </cell>
          <cell r="D2534">
            <v>1419.18</v>
          </cell>
          <cell r="F2534" t="str">
            <v>06.011.0324-A</v>
          </cell>
          <cell r="G2534" t="str">
            <v>MONTAGEM SEM FORNECIMENTO,DE VALVULAS BORBOLETA COM FLANGESCLASSE PN-10,INCLUSIVE O FORNECIMENTO DOS MATERIAIS PARA ASJUNTAS(ARRUELAS DE BORRACHA E PARAFUSOS COM E SEM PORCAS DEACO CARBONO),CUSTO POR JUNTA FLANGEADA,COM DIAMETRO DE 800MM</v>
          </cell>
          <cell r="H2534" t="str">
            <v>UN</v>
          </cell>
          <cell r="I2534">
            <v>1406.12</v>
          </cell>
        </row>
        <row r="2535">
          <cell r="A2535" t="str">
            <v>06.011.0325-0</v>
          </cell>
          <cell r="B2535" t="str">
            <v>MONTAGEM SEM FORNECIMENTO,DE VALVULAS BORBOLETA COM FLANGESCLASSE PN-10,INCLUSIVE O FORNECIMENTO DOS MATERIAIS PARA ASJUNTAS(ARRUELAS DE BORRACHA E PARAFUSOS COM E SEM PORCAS DEACO CARBONO),CUSTO POR JUNTA FLANGEADA,COM DIAMETRO DE 900MM</v>
          </cell>
          <cell r="C2535" t="str">
            <v>UN</v>
          </cell>
          <cell r="D2535">
            <v>1636.84</v>
          </cell>
          <cell r="F2535" t="str">
            <v>06.011.0325-A</v>
          </cell>
          <cell r="G2535" t="str">
            <v>MONTAGEM SEM FORNECIMENTO,DE VALVULAS BORBOLETA COM FLANGESCLASSE PN-10,INCLUSIVE O FORNECIMENTO DOS MATERIAIS PARA ASJUNTAS(ARRUELAS DE BORRACHA E PARAFUSOS COM E SEM PORCAS DEACO CARBONO),CUSTO POR JUNTA FLANGEADA,COM DIAMETRO DE 900MM</v>
          </cell>
          <cell r="H2535" t="str">
            <v>UN</v>
          </cell>
          <cell r="I2535">
            <v>1622.09</v>
          </cell>
        </row>
        <row r="2536">
          <cell r="A2536" t="str">
            <v>06.011.0326-0</v>
          </cell>
          <cell r="B2536" t="str">
            <v>MONTAGEM SEM FORNECIMENTO,DE VALVULAS BORBOLETA COM FLANGESCLASSE PN-10,INCLUSIVE O FORNECIMENTO DOS MATERIAIS PARA ASJUNTAS(ARRUELAS DE BORRACHA E PARAFUSOS COM E SEM PORCAS DEACO CARBONO),CUSTO POR JUNTA FLANGEADA,COM DIAMETRO DE 1000MM</v>
          </cell>
          <cell r="C2536" t="str">
            <v>UN</v>
          </cell>
          <cell r="D2536">
            <v>1891.31</v>
          </cell>
          <cell r="F2536" t="str">
            <v>06.011.0326-A</v>
          </cell>
          <cell r="G2536" t="str">
            <v>MONTAGEM SEM FORNECIMENTO,DE VALVULAS BORBOLETA COM FLANGESCLASSE PN-10,INCLUSIVE O FORNECIMENTO DOS MATERIAIS PARA ASJUNTAS(ARRUELAS DE BORRACHA E PARAFUSOS COM E SEM PORCAS DEACO CARBONO),CUSTO POR JUNTA FLANGEADA,COM DIAMETRO DE 1000MM</v>
          </cell>
          <cell r="H2536" t="str">
            <v>UN</v>
          </cell>
          <cell r="I2536">
            <v>1875.33</v>
          </cell>
        </row>
        <row r="2537">
          <cell r="A2537" t="str">
            <v>06.011.0328-0</v>
          </cell>
          <cell r="B2537" t="str">
            <v>MONTAGEM SEM FORNECIMENTO,DE VALVULAS BORBOLETA COM FLANGESCLASSE PN-10,INCLUSIVE O FORNECIMENTO DOS MATERIAIS PARA ASJUNTAS(ARRUELAS DE BORRACHA E PARAFUSOS COM E SEM PORCAS DEACO CARBONO),CUSTO POR JUNTA FLANGEADA,COM DIAMETRO DE 1200MM</v>
          </cell>
          <cell r="C2537" t="str">
            <v>UN</v>
          </cell>
          <cell r="D2537">
            <v>2683.71</v>
          </cell>
          <cell r="F2537" t="str">
            <v>06.011.0328-A</v>
          </cell>
          <cell r="G2537" t="str">
            <v>MONTAGEM SEM FORNECIMENTO,DE VALVULAS BORBOLETA COM FLANGESCLASSE PN-10,INCLUSIVE O FORNECIMENTO DOS MATERIAIS PARA ASJUNTAS(ARRUELAS DE BORRACHA E PARAFUSOS COM E SEM PORCAS DEACO CARBONO),CUSTO POR JUNTA FLANGEADA,COM DIAMETRO DE 1200MM</v>
          </cell>
          <cell r="H2537" t="str">
            <v>UN</v>
          </cell>
          <cell r="I2537">
            <v>2664.21</v>
          </cell>
        </row>
        <row r="2538">
          <cell r="A2538" t="str">
            <v>06.011.0341-0</v>
          </cell>
          <cell r="B2538" t="str">
            <v>MONTAGEM SEM FORNECIMENTO,DE VALVULAS BORBOLETA COM FLANGESCLASSE PN-16,INCLUSIVE O FORNECIMENTO DOS MATERIAIS PARA ASJUNTAS(ARRUELAS DE BORRACHA E PARAFUSOS COM E SEM PORCAS DEACO CARBONO),CUSTO POR JUNTA FLANGEADA,COM DIAMETRO DE 75MM</v>
          </cell>
          <cell r="C2538" t="str">
            <v>UN</v>
          </cell>
          <cell r="D2538">
            <v>56.36</v>
          </cell>
          <cell r="F2538" t="str">
            <v>06.011.0341-A</v>
          </cell>
          <cell r="G2538" t="str">
            <v>MONTAGEM SEM FORNECIMENTO,DE VALVULAS BORBOLETA COM FLANGESCLASSE PN-16,INCLUSIVE O FORNECIMENTO DOS MATERIAIS PARA ASJUNTAS(ARRUELAS DE BORRACHA E PARAFUSOS COM E SEM PORCAS DEACO CARBONO),CUSTO POR JUNTA FLANGEADA,COM DIAMETRO DE 75MM</v>
          </cell>
          <cell r="H2538" t="str">
            <v>UN</v>
          </cell>
          <cell r="I2538">
            <v>53.22</v>
          </cell>
        </row>
        <row r="2539">
          <cell r="A2539" t="str">
            <v>06.011.0342-0</v>
          </cell>
          <cell r="B2539" t="str">
            <v>MONTAGEM SEM FORNECIMENTO,DE VALVULAS BORBOLETA COM FLANGESCLASSE PN-16,INCLUSIVE O FORNECIMENTO DOS MATERIAIS PARA ASJUNTAS(ARRUELAS DE BORRACHA E PARAFUSOS COM E SEM PORCAS DEACO CARBONO),CUSTO POR JUNTA FLANGEADA,COM DIAMETRO DE 100MM</v>
          </cell>
          <cell r="C2539" t="str">
            <v>UN</v>
          </cell>
          <cell r="D2539">
            <v>88.93</v>
          </cell>
          <cell r="F2539" t="str">
            <v>06.011.0342-A</v>
          </cell>
          <cell r="G2539" t="str">
            <v>MONTAGEM SEM FORNECIMENTO,DE VALVULAS BORBOLETA COM FLANGESCLASSE PN-16,INCLUSIVE O FORNECIMENTO DOS MATERIAIS PARA ASJUNTAS(ARRUELAS DE BORRACHA E PARAFUSOS COM E SEM PORCAS DEACO CARBONO),CUSTO POR JUNTA FLANGEADA,COM DIAMETRO DE 100MM</v>
          </cell>
          <cell r="H2539" t="str">
            <v>UN</v>
          </cell>
          <cell r="I2539">
            <v>84.89</v>
          </cell>
        </row>
        <row r="2540">
          <cell r="A2540" t="str">
            <v>06.011.0343-0</v>
          </cell>
          <cell r="B2540" t="str">
            <v>MONTAGEM SEM FORNECIMENTO,DE VALVULAS BORBOLETA,COM FLANGESCLASSE PN-16,INCLUSIVE O FORNECIMENTO DOS MATERIAIS PARA ASJUNTAS(ARRUELAS DE BORRACHA E PARAFUSOS COM E SEM PORCAS DEACO CARBONO),CUSTO POR JUNTA FLANGEADA,COM DIAMETRO DE 150MM</v>
          </cell>
          <cell r="C2540" t="str">
            <v>UN</v>
          </cell>
          <cell r="D2540">
            <v>128.16</v>
          </cell>
          <cell r="F2540" t="str">
            <v>06.011.0343-A</v>
          </cell>
          <cell r="G2540" t="str">
            <v>MONTAGEM SEM FORNECIMENTO,DE VALVULAS BORBOLETA,COM FLANGESCLASSE PN-16,INCLUSIVE O FORNECIMENTO DOS MATERIAIS PARA ASJUNTAS(ARRUELAS DE BORRACHA E PARAFUSOS COM E SEM PORCAS DEACO CARBONO),CUSTO POR JUNTA FLANGEADA,COM DIAMETRO DE 150MM</v>
          </cell>
          <cell r="H2540" t="str">
            <v>UN</v>
          </cell>
          <cell r="I2540">
            <v>123.66</v>
          </cell>
        </row>
        <row r="2541">
          <cell r="A2541" t="str">
            <v>06.011.0344-0</v>
          </cell>
          <cell r="B2541" t="str">
            <v>MONTAGEM SEM FORNECIMENTO,DE VALVULAS BORBOLETA,COM FLANGESCLASSE PN-16,INCLUSIVE O FORNECIMENTO DOS MATERIAIS PARA ASJUNTAS(ARRUELAS DE BORRACHA E PARAFUSOS COM E SEM PORCAS DEACO CARBONO),CUSTO POR JUNTA FLANGEADA,COM DIAMETRO DE 200MM</v>
          </cell>
          <cell r="C2541" t="str">
            <v>UN</v>
          </cell>
          <cell r="D2541">
            <v>228.91</v>
          </cell>
          <cell r="F2541" t="str">
            <v>06.011.0344-A</v>
          </cell>
          <cell r="G2541" t="str">
            <v>MONTAGEM SEM FORNECIMENTO,DE VALVULAS BORBOLETA,COM FLANGESCLASSE PN-16,INCLUSIVE O FORNECIMENTO DOS MATERIAIS PARA ASJUNTAS(ARRUELAS DE BORRACHA E PARAFUSOS COM E SEM PORCAS DEACO CARBONO),CUSTO POR JUNTA FLANGEADA,COM DIAMETRO DE 200MM</v>
          </cell>
          <cell r="H2541" t="str">
            <v>UN</v>
          </cell>
          <cell r="I2541">
            <v>222.82</v>
          </cell>
        </row>
        <row r="2542">
          <cell r="A2542" t="str">
            <v>06.011.0345-0</v>
          </cell>
          <cell r="B2542" t="str">
            <v>MONTAGEM SEM FORNECIMENTO,DE VALVULAS BORBOLETA COM FLANGESCLASSE PN-16,INCLUSIVE O FORNECIMENTO DOS MATERIAIS PARA ASJUNTAS(ARRUELAS DE BORRACHA E PARAFUSOS COM E SEM PORCAS DEACO CARBONO),CUSTO POR JUNTA FLANGEADA,COM DIAMETRO DE 250MM</v>
          </cell>
          <cell r="C2542" t="str">
            <v>UN</v>
          </cell>
          <cell r="D2542">
            <v>321.45</v>
          </cell>
          <cell r="F2542" t="str">
            <v>06.011.0345-A</v>
          </cell>
          <cell r="G2542" t="str">
            <v>MONTAGEM SEM FORNECIMENTO,DE VALVULAS BORBOLETA COM FLANGESCLASSE PN-16,INCLUSIVE O FORNECIMENTO DOS MATERIAIS PARA ASJUNTAS(ARRUELAS DE BORRACHA E PARAFUSOS COM E SEM PORCAS DEACO CARBONO),CUSTO POR JUNTA FLANGEADA,COM DIAMETRO DE 250MM</v>
          </cell>
          <cell r="H2542" t="str">
            <v>UN</v>
          </cell>
          <cell r="I2542">
            <v>314.7</v>
          </cell>
        </row>
        <row r="2543">
          <cell r="A2543" t="str">
            <v>06.011.0346-0</v>
          </cell>
          <cell r="B2543" t="str">
            <v>MONTAGEM SEM FORNECIMENTO,DE VALVULAS BORBOLETA COM FLANGESCLASSE PN-16,INCLUSIVE O FORNECIMENTO DOS MATERIAIS PARA ASJUNTAS(ARRUELAS DE BORRACHA E PARAFUSOS COM E SEM PORCAS DEACO CARBONO),CUSTO POR JUNTA FLANGEADA,COM DIAMETRO DE 300MM</v>
          </cell>
          <cell r="C2543" t="str">
            <v>UN</v>
          </cell>
          <cell r="D2543">
            <v>326.27999999999997</v>
          </cell>
          <cell r="F2543" t="str">
            <v>06.011.0346-A</v>
          </cell>
          <cell r="G2543" t="str">
            <v>MONTAGEM SEM FORNECIMENTO,DE VALVULAS BORBOLETA COM FLANGESCLASSE PN-16,INCLUSIVE O FORNECIMENTO DOS MATERIAIS PARA ASJUNTAS(ARRUELAS DE BORRACHA E PARAFUSOS COM E SEM PORCAS DEACO CARBONO),CUSTO POR JUNTA FLANGEADA,COM DIAMETRO DE 300MM</v>
          </cell>
          <cell r="H2543" t="str">
            <v>UN</v>
          </cell>
          <cell r="I2543">
            <v>319.51</v>
          </cell>
        </row>
        <row r="2544">
          <cell r="A2544" t="str">
            <v>06.011.0347-0</v>
          </cell>
          <cell r="B2544" t="str">
            <v>MONTAGEM SEM FORNECIMENTO,DE VALVULAS BORBOLETA COM FLANGESCLASSE PN-16,INCLUSIVE O FORNECIMENTO DOS MATERIAIS PARA ASJUNTAS(ARRUELAS DE BORRACHA E PARAFUSOS COM E SEM PORCAS DEACO CARBONO),CUSTO POR JUNTA FLANGEADA,COM DIAMETRO DE 350MM</v>
          </cell>
          <cell r="C2544" t="str">
            <v>UN</v>
          </cell>
          <cell r="D2544">
            <v>418.63</v>
          </cell>
          <cell r="F2544" t="str">
            <v>06.011.0347-A</v>
          </cell>
          <cell r="G2544" t="str">
            <v>MONTAGEM SEM FORNECIMENTO,DE VALVULAS BORBOLETA COM FLANGESCLASSE PN-16,INCLUSIVE O FORNECIMENTO DOS MATERIAIS PARA ASJUNTAS(ARRUELAS DE BORRACHA E PARAFUSOS COM E SEM PORCAS DEACO CARBONO),CUSTO POR JUNTA FLANGEADA,COM DIAMETRO DE 350MM</v>
          </cell>
          <cell r="H2544" t="str">
            <v>UN</v>
          </cell>
          <cell r="I2544">
            <v>410.88</v>
          </cell>
        </row>
        <row r="2545">
          <cell r="A2545" t="str">
            <v>06.011.0348-0</v>
          </cell>
          <cell r="B2545" t="str">
            <v>MONTAGEM SEM FORNECIMENTO,DE VALVULAS BORBOLETA COM FLANGESCLASSE PN-16,INCLUSIVE O FORNECIMENTO DOS MATERIAIS PARA ASJUNTAS(ARRUELAS DE BORRACHA E PARAFUSOS COM E SEM PORCAS DEACO CARBONO),CUSTO POR JUNTA FLANGEADA,COM DIAMETRO DE 400MM</v>
          </cell>
          <cell r="C2545" t="str">
            <v>UN</v>
          </cell>
          <cell r="D2545">
            <v>523.28</v>
          </cell>
          <cell r="F2545" t="str">
            <v>06.011.0348-A</v>
          </cell>
          <cell r="G2545" t="str">
            <v>MONTAGEM SEM FORNECIMENTO,DE VALVULAS BORBOLETA COM FLANGESCLASSE PN-16,INCLUSIVE O FORNECIMENTO DOS MATERIAIS PARA ASJUNTAS(ARRUELAS DE BORRACHA E PARAFUSOS COM E SEM PORCAS DEACO CARBONO),CUSTO POR JUNTA FLANGEADA,COM DIAMETRO DE 400MM</v>
          </cell>
          <cell r="H2545" t="str">
            <v>UN</v>
          </cell>
          <cell r="I2545">
            <v>514.54</v>
          </cell>
        </row>
        <row r="2546">
          <cell r="A2546" t="str">
            <v>06.011.0349-0</v>
          </cell>
          <cell r="B2546" t="str">
            <v>MONTAGEM SEM FORNECIMENTO,DE VALVULAS BORBOLETA COM FLANGESCLASSE PN-16,INCLUSIVE O FORNECIMENTO DOS MATERIAIS PARA ASJUNTAS(ARRUELAS DE BORRACHA E PARAFUSOS COM E SEM PORCAS DEACO CARBONO),CUSTO POR JUNTA FLANGEADA,COM DIAMETRO DE 450MM</v>
          </cell>
          <cell r="C2546" t="str">
            <v>UN</v>
          </cell>
          <cell r="D2546">
            <v>620.19000000000005</v>
          </cell>
          <cell r="F2546" t="str">
            <v>06.011.0349-A</v>
          </cell>
          <cell r="G2546" t="str">
            <v>MONTAGEM SEM FORNECIMENTO,DE VALVULAS BORBOLETA COM FLANGESCLASSE PN-16,INCLUSIVE O FORNECIMENTO DOS MATERIAIS PARA ASJUNTAS(ARRUELAS DE BORRACHA E PARAFUSOS COM E SEM PORCAS DEACO CARBONO),CUSTO POR JUNTA FLANGEADA,COM DIAMETRO DE 450MM</v>
          </cell>
          <cell r="H2546" t="str">
            <v>UN</v>
          </cell>
          <cell r="I2546">
            <v>610.29999999999995</v>
          </cell>
        </row>
        <row r="2547">
          <cell r="A2547" t="str">
            <v>06.011.0350-0</v>
          </cell>
          <cell r="B2547" t="str">
            <v>MONTAGEM SEM FORNECIMENTO,DE VALVULAS BORBOLETA COM FLANGESCLASSE PN-16,INCLUSIVE O FORNECIMENTO DOS MATERIAIS PARA ASJUNTAS(ARRUELAS DE BORRACHA E PARAFUSOS COM E SEM PORCAS DEACO CARBONO),CUSTO POR JUNTA FLANGEADA,COM DIAMETRO DE 500MM</v>
          </cell>
          <cell r="C2547" t="str">
            <v>UN</v>
          </cell>
          <cell r="D2547">
            <v>1176.6400000000001</v>
          </cell>
          <cell r="F2547" t="str">
            <v>06.011.0350-A</v>
          </cell>
          <cell r="G2547" t="str">
            <v>MONTAGEM SEM FORNECIMENTO,DE VALVULAS BORBOLETA COM FLANGESCLASSE PN-16,INCLUSIVE O FORNECIMENTO DOS MATERIAIS PARA ASJUNTAS(ARRUELAS DE BORRACHA E PARAFUSOS COM E SEM PORCAS DEACO CARBONO),CUSTO POR JUNTA FLANGEADA,COM DIAMETRO DE 500MM</v>
          </cell>
          <cell r="H2547" t="str">
            <v>UN</v>
          </cell>
          <cell r="I2547">
            <v>1165.58</v>
          </cell>
        </row>
        <row r="2548">
          <cell r="A2548" t="str">
            <v>06.011.0351-0</v>
          </cell>
          <cell r="B2548" t="str">
            <v>MONTAGEM SEM FORNECIMENTO,DE VALVULAS BORBOLETA COM FLANGESCLASSE PN-16,INCLUSIVE O FORNECIMENTO DOS MATERIAIS PARA ASJUNTAS(ARRUELAS DE BORRACHA E PARAFUSOS COM E SEM PORCAS DEACO CARBONO),CUSTO POR JUNTA FLANGEADA,COM DIAMETRO DE 600MM</v>
          </cell>
          <cell r="C2548" t="str">
            <v>UN</v>
          </cell>
          <cell r="D2548">
            <v>1354.94</v>
          </cell>
          <cell r="F2548" t="str">
            <v>06.011.0351-A</v>
          </cell>
          <cell r="G2548" t="str">
            <v>MONTAGEM SEM FORNECIMENTO,DE VALVULAS BORBOLETA COM FLANGESCLASSE PN-16,INCLUSIVE O FORNECIMENTO DOS MATERIAIS PARA ASJUNTAS(ARRUELAS DE BORRACHA E PARAFUSOS COM E SEM PORCAS DEACO CARBONO),CUSTO POR JUNTA FLANGEADA,COM DIAMETRO DE 600MM</v>
          </cell>
          <cell r="H2548" t="str">
            <v>UN</v>
          </cell>
          <cell r="I2548">
            <v>1343.01</v>
          </cell>
        </row>
        <row r="2549">
          <cell r="A2549" t="str">
            <v>06.011.0352-0</v>
          </cell>
          <cell r="B2549" t="str">
            <v>MONTAGEM SEM FORNECIMENTO,DE VALVULAS BORBOLETA COM FLANGESCLASSE PN-16,INCLUSIVE O FORNECIMENTO DOS MATERIAIS PARA ASJUNTAS(ARRUELAS DE BORRACHA E PARAFUSOS COM E SEM PORCAS DEACO CARBONO),CUSTO POR JUNTA FLANGEADA,COM DIAMETRO DE 700MM</v>
          </cell>
          <cell r="C2549" t="str">
            <v>UN</v>
          </cell>
          <cell r="D2549">
            <v>1600.14</v>
          </cell>
          <cell r="F2549" t="str">
            <v>06.011.0352-A</v>
          </cell>
          <cell r="G2549" t="str">
            <v>MONTAGEM SEM FORNECIMENTO,DE VALVULAS BORBOLETA COM FLANGESCLASSE PN-16,INCLUSIVE O FORNECIMENTO DOS MATERIAIS PARA ASJUNTAS(ARRUELAS DE BORRACHA E PARAFUSOS COM E SEM PORCAS DEACO CARBONO),CUSTO POR JUNTA FLANGEADA,COM DIAMETRO DE 700MM</v>
          </cell>
          <cell r="H2549" t="str">
            <v>UN</v>
          </cell>
          <cell r="I2549">
            <v>1586.35</v>
          </cell>
        </row>
        <row r="2550">
          <cell r="A2550" t="str">
            <v>06.011.0354-0</v>
          </cell>
          <cell r="B2550" t="str">
            <v>MONTAGEM SEM FORNECIMENTO,DE VALVULAS BORBOLETA COM FLANGESCLASSE PN-16,INCLUSIVE O FORNECIMENTO DOS MATERIAIS PARA ASJUNTAS(ARRUELAS DE BORRACHA E PARAFUSOS COM E SEM PORCAS DEACO CARBONO),CUSTO POR JUNTA FLANGEADA,COM DIAMETRO DE 800MM</v>
          </cell>
          <cell r="C2550" t="str">
            <v>UN</v>
          </cell>
          <cell r="D2550">
            <v>2016.15</v>
          </cell>
          <cell r="F2550" t="str">
            <v>06.011.0354-A</v>
          </cell>
          <cell r="G2550" t="str">
            <v>MONTAGEM SEM FORNECIMENTO,DE VALVULAS BORBOLETA COM FLANGESCLASSE PN-16,INCLUSIVE O FORNECIMENTO DOS MATERIAIS PARA ASJUNTAS(ARRUELAS DE BORRACHA E PARAFUSOS COM E SEM PORCAS DEACO CARBONO),CUSTO POR JUNTA FLANGEADA,COM DIAMETRO DE 800MM</v>
          </cell>
          <cell r="H2550" t="str">
            <v>UN</v>
          </cell>
          <cell r="I2550">
            <v>2001.14</v>
          </cell>
        </row>
        <row r="2551">
          <cell r="A2551" t="str">
            <v>06.011.0355-0</v>
          </cell>
          <cell r="B2551" t="str">
            <v>MONTAGEM SEM FORNECIMENTO,DE VALVULAS BORBOLETA COM FLANGESCLASSE PN-16,INCLUSIVE O FORNECIMENTO DOS MATERIAIS PARA ASJUNTAS(ARRUELAS DE BORRACHA E PARAFUSOS COM E SEM PORCAS DEACO CARBONO),CUSTO POR JUNTA FLANGEADA,COM DIAMETRO DE 900MM</v>
          </cell>
          <cell r="C2551" t="str">
            <v>UN</v>
          </cell>
          <cell r="D2551">
            <v>2336.38</v>
          </cell>
          <cell r="F2551" t="str">
            <v>06.011.0355-A</v>
          </cell>
          <cell r="G2551" t="str">
            <v>MONTAGEM SEM FORNECIMENTO,DE VALVULAS BORBOLETA COM FLANGESCLASSE PN-16,INCLUSIVE O FORNECIMENTO DOS MATERIAIS PARA ASJUNTAS(ARRUELAS DE BORRACHA E PARAFUSOS COM E SEM PORCAS DEACO CARBONO),CUSTO POR JUNTA FLANGEADA,COM DIAMETRO DE 900MM</v>
          </cell>
          <cell r="H2551" t="str">
            <v>UN</v>
          </cell>
          <cell r="I2551">
            <v>2319.29</v>
          </cell>
        </row>
        <row r="2552">
          <cell r="A2552" t="str">
            <v>06.011.0356-0</v>
          </cell>
          <cell r="B2552" t="str">
            <v>MONTAGEM SEM FORNECIMENTO,DE VALVULAS BORBOLETA COM FLANGESCLASSE PN-16,INCLUSIVE O FORNECIMENTO DOS MATERIAIS PARA ASJUNTAS(ARRUELAS DE BORRACHA E PARAFUSOS COM E SEM PORCAS DEACO CARBONO),CUSTO POR JUNTA FLANGEADA,COM DIAMETRO DE 1000MM</v>
          </cell>
          <cell r="C2552" t="str">
            <v>UN</v>
          </cell>
          <cell r="D2552">
            <v>2814.48</v>
          </cell>
          <cell r="F2552" t="str">
            <v>06.011.0356-A</v>
          </cell>
          <cell r="G2552" t="str">
            <v>MONTAGEM SEM FORNECIMENTO,DE VALVULAS BORBOLETA COM FLANGESCLASSE PN-16,INCLUSIVE O FORNECIMENTO DOS MATERIAIS PARA ASJUNTAS(ARRUELAS DE BORRACHA E PARAFUSOS COM E SEM PORCAS DEACO CARBONO),CUSTO POR JUNTA FLANGEADA,COM DIAMETRO DE 1000MM</v>
          </cell>
          <cell r="H2552" t="str">
            <v>UN</v>
          </cell>
          <cell r="I2552">
            <v>2796.21</v>
          </cell>
        </row>
        <row r="2553">
          <cell r="A2553" t="str">
            <v>06.011.0358-0</v>
          </cell>
          <cell r="B2553" t="str">
            <v>MONTAGEM SEM FORNECIMENTO,DE VALVULAS BORBOLETA COM FLANGESCLASSE PN-16,INCLUSIVE O FORNECIMENTO DOS MATERIAIS PARA ASJUNTAS(ARRUELAS DE BORRACHA E PARAFUSOS COM E SEM PORCAS DEACO CARBONO),CUSTO POR JUNTA FLANGEADA,COM DIAMETRO DE 1200MM</v>
          </cell>
          <cell r="C2553" t="str">
            <v>UN</v>
          </cell>
          <cell r="D2553">
            <v>5308.61</v>
          </cell>
          <cell r="F2553" t="str">
            <v>06.011.0358-A</v>
          </cell>
          <cell r="G2553" t="str">
            <v>MONTAGEM SEM FORNECIMENTO,DE VALVULAS BORBOLETA COM FLANGESCLASSE PN-16,INCLUSIVE O FORNECIMENTO DOS MATERIAIS PARA ASJUNTAS(ARRUELAS DE BORRACHA E PARAFUSOS COM E SEM PORCAS DEACO CARBONO),CUSTO POR JUNTA FLANGEADA,COM DIAMETRO DE 1200MM</v>
          </cell>
          <cell r="H2553" t="str">
            <v>UN</v>
          </cell>
          <cell r="I2553">
            <v>5285.19</v>
          </cell>
        </row>
        <row r="2554">
          <cell r="A2554" t="str">
            <v>06.011.0370-0</v>
          </cell>
          <cell r="B255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2554" t="str">
            <v>UN</v>
          </cell>
          <cell r="D2554">
            <v>153.43</v>
          </cell>
          <cell r="F2554" t="str">
            <v>06.011.0370-A</v>
          </cell>
          <cell r="G255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H2554" t="str">
            <v>UN</v>
          </cell>
          <cell r="I2554">
            <v>149.24</v>
          </cell>
        </row>
        <row r="2555">
          <cell r="A2555" t="str">
            <v>06.011.0371-0</v>
          </cell>
          <cell r="B2555"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2555" t="str">
            <v>UN</v>
          </cell>
          <cell r="D2555">
            <v>284.44</v>
          </cell>
          <cell r="F2555" t="str">
            <v>06.011.0371-A</v>
          </cell>
          <cell r="G2555"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H2555" t="str">
            <v>UN</v>
          </cell>
          <cell r="I2555">
            <v>279.33</v>
          </cell>
        </row>
        <row r="2556">
          <cell r="A2556" t="str">
            <v>06.011.0372-0</v>
          </cell>
          <cell r="B255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2556" t="str">
            <v>UN</v>
          </cell>
          <cell r="D2556">
            <v>408.39</v>
          </cell>
          <cell r="F2556" t="str">
            <v>06.011.0372-A</v>
          </cell>
          <cell r="G255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H2556" t="str">
            <v>UN</v>
          </cell>
          <cell r="I2556">
            <v>402.87</v>
          </cell>
        </row>
        <row r="2557">
          <cell r="A2557" t="str">
            <v>06.011.0373-0</v>
          </cell>
          <cell r="B255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2557" t="str">
            <v>UN</v>
          </cell>
          <cell r="D2557">
            <v>646.33000000000004</v>
          </cell>
          <cell r="F2557" t="str">
            <v>06.011.0373-A</v>
          </cell>
          <cell r="G255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H2557" t="str">
            <v>UN</v>
          </cell>
          <cell r="I2557">
            <v>638.35</v>
          </cell>
        </row>
        <row r="2558">
          <cell r="A2558" t="str">
            <v>06.011.0374-0</v>
          </cell>
          <cell r="B2558"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2558" t="str">
            <v>UN</v>
          </cell>
          <cell r="D2558">
            <v>823.39</v>
          </cell>
          <cell r="F2558" t="str">
            <v>06.011.0374-A</v>
          </cell>
          <cell r="G2558"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H2558" t="str">
            <v>UN</v>
          </cell>
          <cell r="I2558">
            <v>813.38</v>
          </cell>
        </row>
        <row r="2559">
          <cell r="A2559" t="str">
            <v>06.011.0375-0</v>
          </cell>
          <cell r="B2559"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2559" t="str">
            <v>UN</v>
          </cell>
          <cell r="D2559">
            <v>1068.06</v>
          </cell>
          <cell r="F2559" t="str">
            <v>06.011.0375-A</v>
          </cell>
          <cell r="G2559"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H2559" t="str">
            <v>UN</v>
          </cell>
          <cell r="I2559">
            <v>1056.8800000000001</v>
          </cell>
        </row>
        <row r="2560">
          <cell r="A2560" t="str">
            <v>06.011.0376-0</v>
          </cell>
          <cell r="B2560"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2560" t="str">
            <v>UN</v>
          </cell>
          <cell r="D2560">
            <v>2534.87</v>
          </cell>
          <cell r="F2560" t="str">
            <v>06.011.0376-A</v>
          </cell>
          <cell r="G2560"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H2560" t="str">
            <v>UN</v>
          </cell>
          <cell r="I2560">
            <v>2522.86</v>
          </cell>
        </row>
        <row r="2561">
          <cell r="A2561" t="str">
            <v>06.011.0377-0</v>
          </cell>
          <cell r="B2561"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2561" t="str">
            <v>UN</v>
          </cell>
          <cell r="D2561">
            <v>3182.59</v>
          </cell>
          <cell r="F2561" t="str">
            <v>06.011.0377-A</v>
          </cell>
          <cell r="G2561"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H2561" t="str">
            <v>UN</v>
          </cell>
          <cell r="I2561">
            <v>3169.18</v>
          </cell>
        </row>
        <row r="2562">
          <cell r="A2562" t="str">
            <v>06.011.0378-0</v>
          </cell>
          <cell r="B2562"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2562" t="str">
            <v>UN</v>
          </cell>
          <cell r="D2562">
            <v>6543.87</v>
          </cell>
          <cell r="F2562" t="str">
            <v>06.011.0378-A</v>
          </cell>
          <cell r="G2562"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H2562" t="str">
            <v>UN</v>
          </cell>
          <cell r="I2562">
            <v>6529.61</v>
          </cell>
        </row>
        <row r="2563">
          <cell r="A2563" t="str">
            <v>06.011.0379-0</v>
          </cell>
          <cell r="B256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2563" t="str">
            <v>UN</v>
          </cell>
          <cell r="D2563">
            <v>7799.66</v>
          </cell>
          <cell r="F2563" t="str">
            <v>06.011.0379-A</v>
          </cell>
          <cell r="G256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H2563" t="str">
            <v>UN</v>
          </cell>
          <cell r="I2563">
            <v>7783.74</v>
          </cell>
        </row>
        <row r="2564">
          <cell r="A2564" t="str">
            <v>06.011.0380-0</v>
          </cell>
          <cell r="B256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2564" t="str">
            <v>UN</v>
          </cell>
          <cell r="D2564">
            <v>8122.54</v>
          </cell>
          <cell r="F2564" t="str">
            <v>06.011.0380-A</v>
          </cell>
          <cell r="G256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H2564" t="str">
            <v>UN</v>
          </cell>
          <cell r="I2564">
            <v>8105.4</v>
          </cell>
        </row>
        <row r="2565">
          <cell r="A2565" t="str">
            <v>06.011.0381-0</v>
          </cell>
          <cell r="B2565"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2565" t="str">
            <v>UN</v>
          </cell>
          <cell r="D2565">
            <v>9543.32</v>
          </cell>
          <cell r="F2565" t="str">
            <v>06.011.0381-A</v>
          </cell>
          <cell r="G2565"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H2565" t="str">
            <v>UN</v>
          </cell>
          <cell r="I2565">
            <v>9524.41</v>
          </cell>
        </row>
        <row r="2566">
          <cell r="A2566" t="str">
            <v>06.011.0382-0</v>
          </cell>
          <cell r="B256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2566" t="str">
            <v>UN</v>
          </cell>
          <cell r="D2566">
            <v>14783.88</v>
          </cell>
          <cell r="F2566" t="str">
            <v>06.011.0382-A</v>
          </cell>
          <cell r="G256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H2566" t="str">
            <v>UN</v>
          </cell>
          <cell r="I2566">
            <v>14763.55</v>
          </cell>
        </row>
        <row r="2567">
          <cell r="A2567" t="str">
            <v>06.011.0383-0</v>
          </cell>
          <cell r="B256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2567" t="str">
            <v>UN</v>
          </cell>
          <cell r="D2567">
            <v>16893.79</v>
          </cell>
          <cell r="F2567" t="str">
            <v>06.011.0383-A</v>
          </cell>
          <cell r="G256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H2567" t="str">
            <v>UN</v>
          </cell>
          <cell r="I2567">
            <v>16869.599999999999</v>
          </cell>
        </row>
        <row r="2568">
          <cell r="A2568" t="str">
            <v>06.011.0390-0</v>
          </cell>
          <cell r="B2568"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2568" t="str">
            <v>UN</v>
          </cell>
          <cell r="D2568">
            <v>153.43</v>
          </cell>
          <cell r="F2568" t="str">
            <v>06.011.0390-A</v>
          </cell>
          <cell r="G2568"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H2568" t="str">
            <v>UN</v>
          </cell>
          <cell r="I2568">
            <v>149.24</v>
          </cell>
        </row>
        <row r="2569">
          <cell r="A2569" t="str">
            <v>06.011.0391-0</v>
          </cell>
          <cell r="B2569"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2569" t="str">
            <v>UN</v>
          </cell>
          <cell r="D2569">
            <v>275.44</v>
          </cell>
          <cell r="F2569" t="str">
            <v>06.011.0391-A</v>
          </cell>
          <cell r="G2569"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H2569" t="str">
            <v>UN</v>
          </cell>
          <cell r="I2569">
            <v>270.33</v>
          </cell>
        </row>
        <row r="2570">
          <cell r="A2570" t="str">
            <v>06.011.0392-0</v>
          </cell>
          <cell r="B2570"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2570" t="str">
            <v>UN</v>
          </cell>
          <cell r="D2570">
            <v>408.35</v>
          </cell>
          <cell r="F2570" t="str">
            <v>06.011.0392-A</v>
          </cell>
          <cell r="G2570"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H2570" t="str">
            <v>UN</v>
          </cell>
          <cell r="I2570">
            <v>402.83</v>
          </cell>
        </row>
        <row r="2571">
          <cell r="A2571" t="str">
            <v>06.011.0393-0</v>
          </cell>
          <cell r="B2571"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2571" t="str">
            <v>UN</v>
          </cell>
          <cell r="D2571">
            <v>592.34</v>
          </cell>
          <cell r="F2571" t="str">
            <v>06.011.0393-A</v>
          </cell>
          <cell r="G2571"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H2571" t="str">
            <v>UN</v>
          </cell>
          <cell r="I2571">
            <v>585.69000000000005</v>
          </cell>
        </row>
        <row r="2572">
          <cell r="A2572" t="str">
            <v>06.011.0394-0</v>
          </cell>
          <cell r="B2572"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2572" t="str">
            <v>UN</v>
          </cell>
          <cell r="D2572">
            <v>1357.95</v>
          </cell>
          <cell r="F2572" t="str">
            <v>06.011.0394-A</v>
          </cell>
          <cell r="G2572"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H2572" t="str">
            <v>UN</v>
          </cell>
          <cell r="I2572">
            <v>1349.37</v>
          </cell>
        </row>
        <row r="2573">
          <cell r="A2573" t="str">
            <v>06.011.0395-0</v>
          </cell>
          <cell r="B257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2573" t="str">
            <v>UN</v>
          </cell>
          <cell r="D2573">
            <v>1477.33</v>
          </cell>
          <cell r="F2573" t="str">
            <v>06.011.0395-A</v>
          </cell>
          <cell r="G257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H2573" t="str">
            <v>UN</v>
          </cell>
          <cell r="I2573">
            <v>1466.72</v>
          </cell>
        </row>
        <row r="2574">
          <cell r="A2574" t="str">
            <v>06.011.0396-0</v>
          </cell>
          <cell r="B257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2574" t="str">
            <v>UN</v>
          </cell>
          <cell r="D2574">
            <v>2583.2800000000002</v>
          </cell>
          <cell r="F2574" t="str">
            <v>06.011.0396-A</v>
          </cell>
          <cell r="G257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H2574" t="str">
            <v>UN</v>
          </cell>
          <cell r="I2574">
            <v>2571.31</v>
          </cell>
        </row>
        <row r="2575">
          <cell r="A2575" t="str">
            <v>06.011.0397-0</v>
          </cell>
          <cell r="B2575"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2575" t="str">
            <v>UN</v>
          </cell>
          <cell r="D2575">
            <v>3978.53</v>
          </cell>
          <cell r="F2575" t="str">
            <v>06.011.0397-A</v>
          </cell>
          <cell r="G2575"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H2575" t="str">
            <v>UN</v>
          </cell>
          <cell r="I2575">
            <v>3965.92</v>
          </cell>
        </row>
        <row r="2576">
          <cell r="A2576" t="str">
            <v>06.011.0398-0</v>
          </cell>
          <cell r="B25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2576" t="str">
            <v>UN</v>
          </cell>
          <cell r="D2576">
            <v>6771.47</v>
          </cell>
          <cell r="F2576" t="str">
            <v>06.011.0398-A</v>
          </cell>
          <cell r="G25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H2576" t="str">
            <v>UN</v>
          </cell>
          <cell r="I2576">
            <v>6756.57</v>
          </cell>
        </row>
        <row r="2577">
          <cell r="A2577" t="str">
            <v>06.011.0399-0</v>
          </cell>
          <cell r="B25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2577" t="str">
            <v>UN</v>
          </cell>
          <cell r="D2577">
            <v>8017.14</v>
          </cell>
          <cell r="F2577" t="str">
            <v>06.011.0399-A</v>
          </cell>
          <cell r="G25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H2577" t="str">
            <v>UN</v>
          </cell>
          <cell r="I2577">
            <v>8001.4</v>
          </cell>
        </row>
        <row r="2578">
          <cell r="A2578" t="str">
            <v>06.011.0400-0</v>
          </cell>
          <cell r="B2578"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2578" t="str">
            <v>UN</v>
          </cell>
          <cell r="D2578">
            <v>9580.7999999999993</v>
          </cell>
          <cell r="F2578" t="str">
            <v>06.011.0400-A</v>
          </cell>
          <cell r="G2578"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H2578" t="str">
            <v>UN</v>
          </cell>
          <cell r="I2578">
            <v>9563.09</v>
          </cell>
        </row>
        <row r="2579">
          <cell r="A2579" t="str">
            <v>06.011.0401-0</v>
          </cell>
          <cell r="B2579"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2579" t="str">
            <v>UN</v>
          </cell>
          <cell r="D2579">
            <v>12585.04</v>
          </cell>
          <cell r="F2579" t="str">
            <v>06.011.0401-A</v>
          </cell>
          <cell r="G2579"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H2579" t="str">
            <v>UN</v>
          </cell>
          <cell r="I2579">
            <v>12566.11</v>
          </cell>
        </row>
        <row r="2580">
          <cell r="A2580" t="str">
            <v>06.011.0402-0</v>
          </cell>
          <cell r="B2580"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2580" t="str">
            <v>UN</v>
          </cell>
          <cell r="D2580">
            <v>14651.04</v>
          </cell>
          <cell r="F2580" t="str">
            <v>06.011.0402-A</v>
          </cell>
          <cell r="G2580"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H2580" t="str">
            <v>UN</v>
          </cell>
          <cell r="I2580">
            <v>14630.05</v>
          </cell>
        </row>
        <row r="2581">
          <cell r="A2581" t="str">
            <v>06.011.0403-0</v>
          </cell>
          <cell r="B2581"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2581" t="str">
            <v>UN</v>
          </cell>
          <cell r="D2581">
            <v>17711.03</v>
          </cell>
          <cell r="F2581" t="str">
            <v>06.011.0403-A</v>
          </cell>
          <cell r="G2581"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H2581" t="str">
            <v>UN</v>
          </cell>
          <cell r="I2581">
            <v>17688.62</v>
          </cell>
        </row>
        <row r="2582">
          <cell r="A2582" t="str">
            <v>06.011.0404-0</v>
          </cell>
          <cell r="B2582"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2582" t="str">
            <v>UN</v>
          </cell>
          <cell r="D2582">
            <v>30167.89</v>
          </cell>
          <cell r="F2582" t="str">
            <v>06.011.0404-A</v>
          </cell>
          <cell r="G2582"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H2582" t="str">
            <v>UN</v>
          </cell>
          <cell r="I2582">
            <v>30140.13</v>
          </cell>
        </row>
        <row r="2583">
          <cell r="A2583" t="str">
            <v>06.011.0411-0</v>
          </cell>
          <cell r="B258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2583" t="str">
            <v>UN</v>
          </cell>
          <cell r="D2583">
            <v>74.17</v>
          </cell>
          <cell r="F2583" t="str">
            <v>06.011.0411-A</v>
          </cell>
          <cell r="G258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H2583" t="str">
            <v>UN</v>
          </cell>
          <cell r="I2583">
            <v>71.61</v>
          </cell>
        </row>
        <row r="2584">
          <cell r="A2584" t="str">
            <v>06.011.0412-0</v>
          </cell>
          <cell r="B258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2584" t="str">
            <v>UN</v>
          </cell>
          <cell r="D2584">
            <v>73.44</v>
          </cell>
          <cell r="F2584" t="str">
            <v>06.011.0412-A</v>
          </cell>
          <cell r="G258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H2584" t="str">
            <v>UN</v>
          </cell>
          <cell r="I2584">
            <v>70.97</v>
          </cell>
        </row>
        <row r="2585">
          <cell r="A2585" t="str">
            <v>06.011.0413-0</v>
          </cell>
          <cell r="B2585"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2585" t="str">
            <v>UN</v>
          </cell>
          <cell r="D2585">
            <v>220.2</v>
          </cell>
          <cell r="F2585" t="str">
            <v>06.011.0413-A</v>
          </cell>
          <cell r="G2585"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H2585" t="str">
            <v>UN</v>
          </cell>
          <cell r="I2585">
            <v>216.85</v>
          </cell>
        </row>
        <row r="2586">
          <cell r="A2586" t="str">
            <v>06.011.0414-0</v>
          </cell>
          <cell r="B258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2586" t="str">
            <v>UN</v>
          </cell>
          <cell r="D2586">
            <v>235.7</v>
          </cell>
          <cell r="F2586" t="str">
            <v>06.011.0414-A</v>
          </cell>
          <cell r="G258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H2586" t="str">
            <v>UN</v>
          </cell>
          <cell r="I2586">
            <v>231.22</v>
          </cell>
        </row>
        <row r="2587">
          <cell r="A2587" t="str">
            <v>06.011.0415-0</v>
          </cell>
          <cell r="B258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2587" t="str">
            <v>UN</v>
          </cell>
          <cell r="D2587">
            <v>236.66</v>
          </cell>
          <cell r="F2587" t="str">
            <v>06.011.0415-A</v>
          </cell>
          <cell r="G258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H2587" t="str">
            <v>UN</v>
          </cell>
          <cell r="I2587">
            <v>232.04</v>
          </cell>
        </row>
        <row r="2588">
          <cell r="A2588" t="str">
            <v>06.011.0416-0</v>
          </cell>
          <cell r="B2588"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2588" t="str">
            <v>UN</v>
          </cell>
          <cell r="D2588">
            <v>404.33</v>
          </cell>
          <cell r="F2588" t="str">
            <v>06.011.0416-A</v>
          </cell>
          <cell r="G2588"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H2588" t="str">
            <v>UN</v>
          </cell>
          <cell r="I2588">
            <v>398.24</v>
          </cell>
        </row>
        <row r="2589">
          <cell r="A2589" t="str">
            <v>06.011.0417-0</v>
          </cell>
          <cell r="B2589"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2589" t="str">
            <v>UN</v>
          </cell>
          <cell r="D2589">
            <v>409.68</v>
          </cell>
          <cell r="F2589" t="str">
            <v>06.011.0417-A</v>
          </cell>
          <cell r="G2589"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H2589" t="str">
            <v>UN</v>
          </cell>
          <cell r="I2589">
            <v>403.56</v>
          </cell>
        </row>
        <row r="2590">
          <cell r="A2590" t="str">
            <v>06.011.0418-0</v>
          </cell>
          <cell r="B2590"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2590" t="str">
            <v>UN</v>
          </cell>
          <cell r="D2590">
            <v>532.47</v>
          </cell>
          <cell r="F2590" t="str">
            <v>06.011.0418-A</v>
          </cell>
          <cell r="G2590"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H2590" t="str">
            <v>UN</v>
          </cell>
          <cell r="I2590">
            <v>525.26</v>
          </cell>
        </row>
        <row r="2591">
          <cell r="A2591" t="str">
            <v>06.011.0419-0</v>
          </cell>
          <cell r="B2591"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2591" t="str">
            <v>UN</v>
          </cell>
          <cell r="D2591">
            <v>953.34</v>
          </cell>
          <cell r="F2591" t="str">
            <v>06.011.0419-A</v>
          </cell>
          <cell r="G2591"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H2591" t="str">
            <v>UN</v>
          </cell>
          <cell r="I2591">
            <v>945.26</v>
          </cell>
        </row>
        <row r="2592">
          <cell r="A2592" t="str">
            <v>06.011.0420-0</v>
          </cell>
          <cell r="B2592"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2592" t="str">
            <v>UN</v>
          </cell>
          <cell r="D2592">
            <v>1156.6199999999999</v>
          </cell>
          <cell r="F2592" t="str">
            <v>06.011.0420-A</v>
          </cell>
          <cell r="G2592"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H2592" t="str">
            <v>UN</v>
          </cell>
          <cell r="I2592">
            <v>1147.6500000000001</v>
          </cell>
        </row>
        <row r="2593">
          <cell r="A2593" t="str">
            <v>06.011.0421-0</v>
          </cell>
          <cell r="B259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2593" t="str">
            <v>UN</v>
          </cell>
          <cell r="D2593">
            <v>1161.73</v>
          </cell>
          <cell r="F2593" t="str">
            <v>06.011.0421-A</v>
          </cell>
          <cell r="G259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H2593" t="str">
            <v>UN</v>
          </cell>
          <cell r="I2593">
            <v>1152.32</v>
          </cell>
        </row>
        <row r="2594">
          <cell r="A2594" t="str">
            <v>06.011.0422-0</v>
          </cell>
          <cell r="B259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2594" t="str">
            <v>UN</v>
          </cell>
          <cell r="D2594">
            <v>2957.96</v>
          </cell>
          <cell r="F2594" t="str">
            <v>06.011.0422-A</v>
          </cell>
          <cell r="G259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H2594" t="str">
            <v>UN</v>
          </cell>
          <cell r="I2594">
            <v>2947.69</v>
          </cell>
        </row>
        <row r="2595">
          <cell r="A2595" t="str">
            <v>06.011.0423-0</v>
          </cell>
          <cell r="B2595"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2595" t="str">
            <v>UN</v>
          </cell>
          <cell r="D2595">
            <v>3522.63</v>
          </cell>
          <cell r="F2595" t="str">
            <v>06.011.0423-A</v>
          </cell>
          <cell r="G2595"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H2595" t="str">
            <v>UN</v>
          </cell>
          <cell r="I2595">
            <v>3510.86</v>
          </cell>
        </row>
        <row r="2596">
          <cell r="A2596" t="str">
            <v>06.011.0424-0</v>
          </cell>
          <cell r="B259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2596" t="str">
            <v>UN</v>
          </cell>
          <cell r="D2596">
            <v>5320.78</v>
          </cell>
          <cell r="F2596" t="str">
            <v>06.011.0424-A</v>
          </cell>
          <cell r="G259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H2596" t="str">
            <v>UN</v>
          </cell>
          <cell r="I2596">
            <v>5307.98</v>
          </cell>
        </row>
        <row r="2597">
          <cell r="A2597" t="str">
            <v>06.011.0425-0</v>
          </cell>
          <cell r="B259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2597" t="str">
            <v>UN</v>
          </cell>
          <cell r="D2597">
            <v>6189.03</v>
          </cell>
          <cell r="F2597" t="str">
            <v>06.011.0425-A</v>
          </cell>
          <cell r="G259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H2597" t="str">
            <v>UN</v>
          </cell>
          <cell r="I2597">
            <v>6174.57</v>
          </cell>
        </row>
        <row r="2598">
          <cell r="A2598" t="str">
            <v>06.011.0426-0</v>
          </cell>
          <cell r="B2598"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2598" t="str">
            <v>UN</v>
          </cell>
          <cell r="D2598">
            <v>7414.78</v>
          </cell>
          <cell r="F2598" t="str">
            <v>06.011.0426-A</v>
          </cell>
          <cell r="G2598"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H2598" t="str">
            <v>UN</v>
          </cell>
          <cell r="I2598">
            <v>7399.1</v>
          </cell>
        </row>
        <row r="2599">
          <cell r="A2599" t="str">
            <v>06.011.0427-0</v>
          </cell>
          <cell r="B2599"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2599" t="str">
            <v>UN</v>
          </cell>
          <cell r="D2599">
            <v>9771.16</v>
          </cell>
          <cell r="F2599" t="str">
            <v>06.011.0427-A</v>
          </cell>
          <cell r="G2599"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H2599" t="str">
            <v>UN</v>
          </cell>
          <cell r="I2599">
            <v>9752.27</v>
          </cell>
        </row>
        <row r="2600">
          <cell r="A2600" t="str">
            <v>06.011.0431-0</v>
          </cell>
          <cell r="B2600"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2600" t="str">
            <v>UN</v>
          </cell>
          <cell r="D2600">
            <v>73.13</v>
          </cell>
          <cell r="F2600" t="str">
            <v>06.011.0431-A</v>
          </cell>
          <cell r="G2600"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H2600" t="str">
            <v>UN</v>
          </cell>
          <cell r="I2600">
            <v>70.7</v>
          </cell>
        </row>
        <row r="2601">
          <cell r="A2601" t="str">
            <v>06.011.0432-0</v>
          </cell>
          <cell r="B2601"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2601" t="str">
            <v>UN</v>
          </cell>
          <cell r="D2601">
            <v>73.58</v>
          </cell>
          <cell r="F2601" t="str">
            <v>06.011.0432-A</v>
          </cell>
          <cell r="G2601"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H2601" t="str">
            <v>UN</v>
          </cell>
          <cell r="I2601">
            <v>71.099999999999994</v>
          </cell>
        </row>
        <row r="2602">
          <cell r="A2602" t="str">
            <v>06.011.0433-0</v>
          </cell>
          <cell r="B2602"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2602" t="str">
            <v>UN</v>
          </cell>
          <cell r="D2602">
            <v>132.77000000000001</v>
          </cell>
          <cell r="F2602" t="str">
            <v>06.011.0433-A</v>
          </cell>
          <cell r="G2602"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H2602" t="str">
            <v>UN</v>
          </cell>
          <cell r="I2602">
            <v>128.78</v>
          </cell>
        </row>
        <row r="2603">
          <cell r="A2603" t="str">
            <v>06.011.0434-0</v>
          </cell>
          <cell r="B260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2603" t="str">
            <v>UN</v>
          </cell>
          <cell r="D2603">
            <v>236.31</v>
          </cell>
          <cell r="F2603" t="str">
            <v>06.011.0434-A</v>
          </cell>
          <cell r="G260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H2603" t="str">
            <v>UN</v>
          </cell>
          <cell r="I2603">
            <v>231.74</v>
          </cell>
        </row>
        <row r="2604">
          <cell r="A2604" t="str">
            <v>06.011.0435-0</v>
          </cell>
          <cell r="B260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2604" t="str">
            <v>UN</v>
          </cell>
          <cell r="D2604">
            <v>289.45999999999998</v>
          </cell>
          <cell r="F2604" t="str">
            <v>06.011.0435-A</v>
          </cell>
          <cell r="G260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H2604" t="str">
            <v>UN</v>
          </cell>
          <cell r="I2604">
            <v>284.43</v>
          </cell>
        </row>
        <row r="2605">
          <cell r="A2605" t="str">
            <v>06.011.0436-0</v>
          </cell>
          <cell r="B2605"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2605" t="str">
            <v>UN</v>
          </cell>
          <cell r="D2605">
            <v>404.8</v>
          </cell>
          <cell r="F2605" t="str">
            <v>06.011.0436-A</v>
          </cell>
          <cell r="G2605"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H2605" t="str">
            <v>UN</v>
          </cell>
          <cell r="I2605">
            <v>398.68</v>
          </cell>
        </row>
        <row r="2606">
          <cell r="A2606" t="str">
            <v>06.011.0437-0</v>
          </cell>
          <cell r="B260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2606" t="str">
            <v>UN</v>
          </cell>
          <cell r="D2606">
            <v>411.1</v>
          </cell>
          <cell r="F2606" t="str">
            <v>06.011.0437-A</v>
          </cell>
          <cell r="G260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H2606" t="str">
            <v>UN</v>
          </cell>
          <cell r="I2606">
            <v>404.94</v>
          </cell>
        </row>
        <row r="2607">
          <cell r="A2607" t="str">
            <v>06.011.0438-0</v>
          </cell>
          <cell r="B260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2607" t="str">
            <v>UN</v>
          </cell>
          <cell r="D2607">
            <v>535.5</v>
          </cell>
          <cell r="F2607" t="str">
            <v>06.011.0438-A</v>
          </cell>
          <cell r="G260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H2607" t="str">
            <v>UN</v>
          </cell>
          <cell r="I2607">
            <v>528.16999999999996</v>
          </cell>
        </row>
        <row r="2608">
          <cell r="A2608" t="str">
            <v>06.011.0439-0</v>
          </cell>
          <cell r="B2608"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2608" t="str">
            <v>UN</v>
          </cell>
          <cell r="D2608">
            <v>956.99</v>
          </cell>
          <cell r="F2608" t="str">
            <v>06.011.0439-A</v>
          </cell>
          <cell r="G2608"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H2608" t="str">
            <v>UN</v>
          </cell>
          <cell r="I2608">
            <v>948.77</v>
          </cell>
        </row>
        <row r="2609">
          <cell r="A2609" t="str">
            <v>06.011.0440-0</v>
          </cell>
          <cell r="B2609"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2609" t="str">
            <v>UN</v>
          </cell>
          <cell r="D2609">
            <v>1161.18</v>
          </cell>
          <cell r="F2609" t="str">
            <v>06.011.0440-A</v>
          </cell>
          <cell r="G2609"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H2609" t="str">
            <v>UN</v>
          </cell>
          <cell r="I2609">
            <v>1152.05</v>
          </cell>
        </row>
        <row r="2610">
          <cell r="A2610" t="str">
            <v>06.011.0441-0</v>
          </cell>
          <cell r="B2610"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2610" t="str">
            <v>UN</v>
          </cell>
          <cell r="D2610">
            <v>1169.81</v>
          </cell>
          <cell r="F2610" t="str">
            <v>06.011.0441-A</v>
          </cell>
          <cell r="G2610"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H2610" t="str">
            <v>UN</v>
          </cell>
          <cell r="I2610">
            <v>1160.0999999999999</v>
          </cell>
        </row>
        <row r="2611">
          <cell r="A2611" t="str">
            <v>06.011.0442-0</v>
          </cell>
          <cell r="B2611"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2611" t="str">
            <v>UN</v>
          </cell>
          <cell r="D2611">
            <v>2970.17</v>
          </cell>
          <cell r="F2611" t="str">
            <v>06.011.0442-A</v>
          </cell>
          <cell r="G2611"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H2611" t="str">
            <v>UN</v>
          </cell>
          <cell r="I2611">
            <v>2959.43</v>
          </cell>
        </row>
        <row r="2612">
          <cell r="A2612" t="str">
            <v>06.011.0443-0</v>
          </cell>
          <cell r="B2612"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2612" t="str">
            <v>UN</v>
          </cell>
          <cell r="D2612">
            <v>3542.93</v>
          </cell>
          <cell r="F2612" t="str">
            <v>06.011.0443-A</v>
          </cell>
          <cell r="G2612"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H2612" t="str">
            <v>UN</v>
          </cell>
          <cell r="I2612">
            <v>3530.39</v>
          </cell>
        </row>
        <row r="2613">
          <cell r="A2613" t="str">
            <v>06.011.0445-0</v>
          </cell>
          <cell r="B261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2613" t="str">
            <v>UN</v>
          </cell>
          <cell r="D2613">
            <v>5343.9</v>
          </cell>
          <cell r="F2613" t="str">
            <v>06.011.0445-A</v>
          </cell>
          <cell r="G261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H2613" t="str">
            <v>UN</v>
          </cell>
          <cell r="I2613">
            <v>5330.18</v>
          </cell>
        </row>
        <row r="2614">
          <cell r="A2614" t="str">
            <v>06.011.0446-0</v>
          </cell>
          <cell r="B261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2614" t="str">
            <v>UN</v>
          </cell>
          <cell r="D2614">
            <v>6223.35</v>
          </cell>
          <cell r="F2614" t="str">
            <v>06.011.0446-A</v>
          </cell>
          <cell r="G261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H2614" t="str">
            <v>UN</v>
          </cell>
          <cell r="I2614">
            <v>6207.56</v>
          </cell>
        </row>
        <row r="2615">
          <cell r="A2615" t="str">
            <v>06.011.0447-0</v>
          </cell>
          <cell r="B2615"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2615" t="str">
            <v>UN</v>
          </cell>
          <cell r="D2615">
            <v>7492.25</v>
          </cell>
          <cell r="F2615" t="str">
            <v>06.011.0447-A</v>
          </cell>
          <cell r="G2615"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H2615" t="str">
            <v>UN</v>
          </cell>
          <cell r="I2615">
            <v>7473.92</v>
          </cell>
        </row>
        <row r="2616">
          <cell r="A2616" t="str">
            <v>06.011.0449-0</v>
          </cell>
          <cell r="B261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2616" t="str">
            <v>UN</v>
          </cell>
          <cell r="D2616">
            <v>9875.85</v>
          </cell>
          <cell r="F2616" t="str">
            <v>06.011.0449-A</v>
          </cell>
          <cell r="G261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H2616" t="str">
            <v>UN</v>
          </cell>
          <cell r="I2616">
            <v>9853.32</v>
          </cell>
        </row>
        <row r="2617">
          <cell r="A2617" t="str">
            <v>06.012.0001-0</v>
          </cell>
          <cell r="B261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2617" t="str">
            <v>UN</v>
          </cell>
          <cell r="D2617">
            <v>3700.81</v>
          </cell>
          <cell r="F2617" t="str">
            <v>06.012.0001-A</v>
          </cell>
          <cell r="G261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H2617" t="str">
            <v>UN</v>
          </cell>
          <cell r="I2617">
            <v>3490.38</v>
          </cell>
        </row>
        <row r="2618">
          <cell r="A2618" t="str">
            <v>06.012.0002-0</v>
          </cell>
          <cell r="B2618"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2618" t="str">
            <v>UN</v>
          </cell>
          <cell r="D2618">
            <v>3880.53</v>
          </cell>
          <cell r="F2618" t="str">
            <v>06.012.0002-A</v>
          </cell>
          <cell r="G2618"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H2618" t="str">
            <v>UN</v>
          </cell>
          <cell r="I2618">
            <v>3658.61</v>
          </cell>
        </row>
        <row r="2619">
          <cell r="A2619" t="str">
            <v>06.012.0003-0</v>
          </cell>
          <cell r="B2619"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2619" t="str">
            <v>UN</v>
          </cell>
          <cell r="D2619">
            <v>4344.16</v>
          </cell>
          <cell r="F2619" t="str">
            <v>06.012.0003-A</v>
          </cell>
          <cell r="G2619"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H2619" t="str">
            <v>UN</v>
          </cell>
          <cell r="I2619">
            <v>4099.8999999999996</v>
          </cell>
        </row>
        <row r="2620">
          <cell r="A2620" t="str">
            <v>06.012.0004-0</v>
          </cell>
          <cell r="B2620"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2620" t="str">
            <v>UN</v>
          </cell>
          <cell r="D2620">
            <v>4837.16</v>
          </cell>
          <cell r="F2620" t="str">
            <v>06.012.0004-A</v>
          </cell>
          <cell r="G2620"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H2620" t="str">
            <v>UN</v>
          </cell>
          <cell r="I2620">
            <v>4562.62</v>
          </cell>
        </row>
        <row r="2621">
          <cell r="A2621" t="str">
            <v>06.012.0005-0</v>
          </cell>
          <cell r="B262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2621" t="str">
            <v>UN</v>
          </cell>
          <cell r="D2621">
            <v>5254.62</v>
          </cell>
          <cell r="F2621" t="str">
            <v>06.012.0005-A</v>
          </cell>
          <cell r="G2621"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H2621" t="str">
            <v>UN</v>
          </cell>
          <cell r="I2621">
            <v>4954.04</v>
          </cell>
        </row>
        <row r="2622">
          <cell r="A2622" t="str">
            <v>06.012.0006-0</v>
          </cell>
          <cell r="B262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2622" t="str">
            <v>UN</v>
          </cell>
          <cell r="D2622">
            <v>6026.73</v>
          </cell>
          <cell r="F2622" t="str">
            <v>06.012.0006-A</v>
          </cell>
          <cell r="G2622"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H2622" t="str">
            <v>UN</v>
          </cell>
          <cell r="I2622">
            <v>5680.24</v>
          </cell>
        </row>
        <row r="2623">
          <cell r="A2623" t="str">
            <v>06.012.0007-0</v>
          </cell>
          <cell r="B2623"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2623" t="str">
            <v>UN</v>
          </cell>
          <cell r="D2623">
            <v>6679.84</v>
          </cell>
          <cell r="F2623" t="str">
            <v>06.012.0007-A</v>
          </cell>
          <cell r="G2623"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H2623" t="str">
            <v>UN</v>
          </cell>
          <cell r="I2623">
            <v>6297.19</v>
          </cell>
        </row>
        <row r="2624">
          <cell r="A2624" t="str">
            <v>06.012.0008-0</v>
          </cell>
          <cell r="B2624"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2624" t="str">
            <v>UN</v>
          </cell>
          <cell r="D2624">
            <v>7345.96</v>
          </cell>
          <cell r="F2624" t="str">
            <v>06.012.0008-A</v>
          </cell>
          <cell r="G2624"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H2624" t="str">
            <v>UN</v>
          </cell>
          <cell r="I2624">
            <v>6927.12</v>
          </cell>
        </row>
        <row r="2625">
          <cell r="A2625" t="str">
            <v>06.012.0009-0</v>
          </cell>
          <cell r="B2625"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2625" t="str">
            <v>UN</v>
          </cell>
          <cell r="D2625">
            <v>8192.9599999999991</v>
          </cell>
          <cell r="F2625" t="str">
            <v>06.012.0009-A</v>
          </cell>
          <cell r="G2625"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H2625" t="str">
            <v>UN</v>
          </cell>
          <cell r="I2625">
            <v>7726.55</v>
          </cell>
        </row>
        <row r="2626">
          <cell r="A2626" t="str">
            <v>06.012.0015-0</v>
          </cell>
          <cell r="B262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2626" t="str">
            <v>UN</v>
          </cell>
          <cell r="D2626">
            <v>2710.71</v>
          </cell>
          <cell r="F2626" t="str">
            <v>06.012.0015-A</v>
          </cell>
          <cell r="G262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H2626" t="str">
            <v>UN</v>
          </cell>
          <cell r="I2626">
            <v>2554.64</v>
          </cell>
        </row>
        <row r="2627">
          <cell r="A2627" t="str">
            <v>06.012.0016-0</v>
          </cell>
          <cell r="B262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2627" t="str">
            <v>UN</v>
          </cell>
          <cell r="D2627">
            <v>3116.85</v>
          </cell>
          <cell r="F2627" t="str">
            <v>06.012.0016-A</v>
          </cell>
          <cell r="G262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H2627" t="str">
            <v>UN</v>
          </cell>
          <cell r="I2627">
            <v>2940.28</v>
          </cell>
        </row>
        <row r="2628">
          <cell r="A2628" t="str">
            <v>06.012.0017-0</v>
          </cell>
          <cell r="B2628"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2628" t="str">
            <v>UN</v>
          </cell>
          <cell r="D2628">
            <v>3377.95</v>
          </cell>
          <cell r="F2628" t="str">
            <v>06.012.0017-A</v>
          </cell>
          <cell r="G2628"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H2628" t="str">
            <v>UN</v>
          </cell>
          <cell r="I2628">
            <v>3185.99</v>
          </cell>
        </row>
        <row r="2629">
          <cell r="A2629" t="str">
            <v>06.012.0018-0</v>
          </cell>
          <cell r="B2629"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2629" t="str">
            <v>UN</v>
          </cell>
          <cell r="D2629">
            <v>3807.22</v>
          </cell>
          <cell r="F2629" t="str">
            <v>06.012.0018-A</v>
          </cell>
          <cell r="G2629"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H2629" t="str">
            <v>UN</v>
          </cell>
          <cell r="I2629">
            <v>3587.44</v>
          </cell>
        </row>
        <row r="2630">
          <cell r="A2630" t="str">
            <v>06.012.0019-0</v>
          </cell>
          <cell r="B2630"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2630" t="str">
            <v>UN</v>
          </cell>
          <cell r="D2630">
            <v>4458.68</v>
          </cell>
          <cell r="F2630" t="str">
            <v>06.012.0019-A</v>
          </cell>
          <cell r="G2630"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H2630" t="str">
            <v>UN</v>
          </cell>
          <cell r="I2630">
            <v>4204.05</v>
          </cell>
        </row>
        <row r="2631">
          <cell r="A2631" t="str">
            <v>06.012.0020-0</v>
          </cell>
          <cell r="B263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2631" t="str">
            <v>UN</v>
          </cell>
          <cell r="D2631">
            <v>4922.2299999999996</v>
          </cell>
          <cell r="F2631" t="str">
            <v>06.012.0020-A</v>
          </cell>
          <cell r="G2631"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H2631" t="str">
            <v>UN</v>
          </cell>
          <cell r="I2631">
            <v>4636.43</v>
          </cell>
        </row>
        <row r="2632">
          <cell r="A2632" t="str">
            <v>06.012.0021-0</v>
          </cell>
          <cell r="B263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2632" t="str">
            <v>UN</v>
          </cell>
          <cell r="D2632">
            <v>5338.97</v>
          </cell>
          <cell r="F2632" t="str">
            <v>06.012.0021-A</v>
          </cell>
          <cell r="G2632"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H2632" t="str">
            <v>UN</v>
          </cell>
          <cell r="I2632">
            <v>5029.8900000000003</v>
          </cell>
        </row>
        <row r="2633">
          <cell r="A2633" t="str">
            <v>06.012.0022-0</v>
          </cell>
          <cell r="B2633"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2633" t="str">
            <v>UN</v>
          </cell>
          <cell r="D2633">
            <v>5763.28</v>
          </cell>
          <cell r="F2633" t="str">
            <v>06.012.0022-A</v>
          </cell>
          <cell r="G2633"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H2633" t="str">
            <v>UN</v>
          </cell>
          <cell r="I2633">
            <v>5431.49</v>
          </cell>
        </row>
        <row r="2634">
          <cell r="A2634" t="str">
            <v>06.012.0039-0</v>
          </cell>
          <cell r="B2634" t="str">
            <v>CAIXA PARA REGISTRO,DE CONCRETO ARMADO DE 1,00X1,30X2,00M,PARA TUBULACAO DE FºFº COM 0,60M DE DIAMETRO,SENDO AS PAREDESDE 0,15M DE ESPESSURA E O CONCRETO DOSADO PARA FCK=10MPA,EXCLUSIVE TAMPAS DE FERRO FUNDIDO</v>
          </cell>
          <cell r="C2634" t="str">
            <v>UN</v>
          </cell>
          <cell r="D2634">
            <v>2580.6999999999998</v>
          </cell>
          <cell r="F2634" t="str">
            <v>06.012.0039-A</v>
          </cell>
          <cell r="G2634" t="str">
            <v>CAIXA PARA REGISTRO,DE CONCRETO ARMADO DE 1,00X1,30X2,00M,PARA TUBULACAO DE FºFº COM 0,60M DE DIAMETRO,SENDO AS PAREDESDE 0,15M DE ESPESSURA E O CONCRETO DOSADO PARA FCK=10MPA,EXCLUSIVE TAMPAS DE FERRO FUNDIDO</v>
          </cell>
          <cell r="H2634" t="str">
            <v>UN</v>
          </cell>
          <cell r="I2634">
            <v>2417.8200000000002</v>
          </cell>
        </row>
        <row r="2635">
          <cell r="A2635" t="str">
            <v>06.012.0040-0</v>
          </cell>
          <cell r="B2635" t="str">
            <v>CAIXA PARA REGISTRO,DE CONCRETO ARMADO DE 1,00X1,25X1,85M,PARA TUBULACAO DE FºFº COM 0,55M DE DIAMETRO,SENDO AS PAREDESDE 0,15M DE ESPESSURA E O CONCRETO DOSADO PARA FCK=10MPA,EXCLUSIVE TAMPAS DE FERRO FUNDIDO</v>
          </cell>
          <cell r="C2635" t="str">
            <v>UN</v>
          </cell>
          <cell r="D2635">
            <v>2360.16</v>
          </cell>
          <cell r="F2635" t="str">
            <v>06.012.0040-A</v>
          </cell>
          <cell r="G2635" t="str">
            <v>CAIXA PARA REGISTRO,DE CONCRETO ARMADO DE 1,00X1,25X1,85M,PARA TUBULACAO DE FºFº COM 0,55M DE DIAMETRO,SENDO AS PAREDESDE 0,15M DE ESPESSURA E O CONCRETO DOSADO PARA FCK=10MPA,EXCLUSIVE TAMPAS DE FERRO FUNDIDO</v>
          </cell>
          <cell r="H2635" t="str">
            <v>UN</v>
          </cell>
          <cell r="I2635">
            <v>2212.0300000000002</v>
          </cell>
        </row>
        <row r="2636">
          <cell r="A2636" t="str">
            <v>06.012.0041-0</v>
          </cell>
          <cell r="B2636" t="str">
            <v>CAIXA PARA REGISTRO,DE CONCRETO ARMADO DE 1,00X1,20X1,70M,PARA TUBULALAO DE FºFº COM 0,50M DE DIAMETRO,SENDO AS PAREDESDE 0,15M DE ESPESSURA E O CONCRETO DOSADO PARA FCK=10MPA,EXCLUSIVE TAMPAS DE FERRO FUNDIDO</v>
          </cell>
          <cell r="C2636" t="str">
            <v>UN</v>
          </cell>
          <cell r="D2636">
            <v>2237.5700000000002</v>
          </cell>
          <cell r="F2636" t="str">
            <v>06.012.0041-A</v>
          </cell>
          <cell r="G2636" t="str">
            <v>CAIXA PARA REGISTRO,DE CONCRETO ARMADO DE 1,00X1,20X1,70M,PARA TUBULALAO DE FºFº COM 0,50M DE DIAMETRO,SENDO AS PAREDESDE 0,15M DE ESPESSURA E O CONCRETO DOSADO PARA FCK=10MPA,EXCLUSIVE TAMPAS DE FERRO FUNDIDO</v>
          </cell>
          <cell r="H2636" t="str">
            <v>UN</v>
          </cell>
          <cell r="I2636">
            <v>2095.7199999999998</v>
          </cell>
        </row>
        <row r="2637">
          <cell r="A2637" t="str">
            <v>06.012.0042-0</v>
          </cell>
          <cell r="B2637" t="str">
            <v>CAIXA PARA REGISTRO,DE CONCRETO ARMADO DE 1,00X1,15X1,40M,PARA TUBULACAO DE FºFº COM 0,45M DE DIAMETRO,SENDO AS PAREDESDE 0,15M DE ESPESSURA E O CONCRETO DOSADO PARA FCK=10MPA,EXCLUSIVE TAMPAS DE FERRO FUNDIDO</v>
          </cell>
          <cell r="C2637" t="str">
            <v>UN</v>
          </cell>
          <cell r="D2637">
            <v>1967.16</v>
          </cell>
          <cell r="F2637" t="str">
            <v>06.012.0042-A</v>
          </cell>
          <cell r="G2637" t="str">
            <v>CAIXA PARA REGISTRO,DE CONCRETO ARMADO DE 1,00X1,15X1,40M,PARA TUBULACAO DE FºFº COM 0,45M DE DIAMETRO,SENDO AS PAREDESDE 0,15M DE ESPESSURA E O CONCRETO DOSADO PARA FCK=10MPA,EXCLUSIVE TAMPAS DE FERRO FUNDIDO</v>
          </cell>
          <cell r="H2637" t="str">
            <v>UN</v>
          </cell>
          <cell r="I2637">
            <v>1844.75</v>
          </cell>
        </row>
        <row r="2638">
          <cell r="A2638" t="str">
            <v>06.012.0043-0</v>
          </cell>
          <cell r="B2638" t="str">
            <v>CAIXA PARA REGISTRO,DE CONCRETO ARMADO DE 1,00X1,10X1,40M,PARA TUBULACAO DE FºFº COM 0,40M DE DIAMETRO,SENDO AS PAREDESDE 0,15M DE ESPESSURA E O CONCRETO DOSADO PARA FCK=10MPA,EXCLUSIVE TAMPAS DE FERRO FUNDIDO</v>
          </cell>
          <cell r="C2638" t="str">
            <v>UN</v>
          </cell>
          <cell r="D2638">
            <v>1885.52</v>
          </cell>
          <cell r="F2638" t="str">
            <v>06.012.0043-A</v>
          </cell>
          <cell r="G2638" t="str">
            <v>CAIXA PARA REGISTRO,DE CONCRETO ARMADO DE 1,00X1,10X1,40M,PARA TUBULACAO DE FºFº COM 0,40M DE DIAMETRO,SENDO AS PAREDESDE 0,15M DE ESPESSURA E O CONCRETO DOSADO PARA FCK=10MPA,EXCLUSIVE TAMPAS DE FERRO FUNDIDO</v>
          </cell>
          <cell r="H2638" t="str">
            <v>UN</v>
          </cell>
          <cell r="I2638">
            <v>1767.32</v>
          </cell>
        </row>
        <row r="2639">
          <cell r="A2639" t="str">
            <v>06.012.0200-0</v>
          </cell>
          <cell r="B2639"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2639" t="str">
            <v>UN</v>
          </cell>
          <cell r="D2639">
            <v>5801.87</v>
          </cell>
          <cell r="F2639" t="str">
            <v>06.012.0200-A</v>
          </cell>
          <cell r="G2639"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H2639" t="str">
            <v>UN</v>
          </cell>
          <cell r="I2639">
            <v>5313.5</v>
          </cell>
        </row>
        <row r="2640">
          <cell r="A2640" t="str">
            <v>06.012.0201-0</v>
          </cell>
          <cell r="B2640"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2640" t="str">
            <v>UN</v>
          </cell>
          <cell r="D2640">
            <v>6359.77</v>
          </cell>
          <cell r="F2640" t="str">
            <v>06.012.0201-A</v>
          </cell>
          <cell r="G2640"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H2640" t="str">
            <v>UN</v>
          </cell>
          <cell r="I2640">
            <v>5823.93</v>
          </cell>
        </row>
        <row r="2641">
          <cell r="A2641" t="str">
            <v>06.012.0202-0</v>
          </cell>
          <cell r="B264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2641" t="str">
            <v>UN</v>
          </cell>
          <cell r="D2641">
            <v>6979</v>
          </cell>
          <cell r="F2641" t="str">
            <v>06.012.0202-A</v>
          </cell>
          <cell r="G2641"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H2641" t="str">
            <v>UN</v>
          </cell>
          <cell r="I2641">
            <v>6396.03</v>
          </cell>
        </row>
        <row r="2642">
          <cell r="A2642" t="str">
            <v>06.012.0203-0</v>
          </cell>
          <cell r="B264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2642" t="str">
            <v>UN</v>
          </cell>
          <cell r="D2642">
            <v>7619.29</v>
          </cell>
          <cell r="F2642" t="str">
            <v>06.012.0203-A</v>
          </cell>
          <cell r="G2642"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H2642" t="str">
            <v>UN</v>
          </cell>
          <cell r="I2642">
            <v>6987.47</v>
          </cell>
        </row>
        <row r="2643">
          <cell r="A2643" t="str">
            <v>06.012.0204-0</v>
          </cell>
          <cell r="B2643"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2643" t="str">
            <v>UN</v>
          </cell>
          <cell r="D2643">
            <v>8488.49</v>
          </cell>
          <cell r="F2643" t="str">
            <v>06.012.0204-A</v>
          </cell>
          <cell r="G2643"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H2643" t="str">
            <v>UN</v>
          </cell>
          <cell r="I2643">
            <v>7783.41</v>
          </cell>
        </row>
        <row r="2644">
          <cell r="A2644" t="str">
            <v>06.012.0205-0</v>
          </cell>
          <cell r="B2644"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2644" t="str">
            <v>UN</v>
          </cell>
          <cell r="D2644">
            <v>9289.68</v>
          </cell>
          <cell r="F2644" t="str">
            <v>06.012.0205-A</v>
          </cell>
          <cell r="G2644"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H2644" t="str">
            <v>UN</v>
          </cell>
          <cell r="I2644">
            <v>8511.68</v>
          </cell>
        </row>
        <row r="2645">
          <cell r="A2645" t="str">
            <v>06.012.0206-0</v>
          </cell>
          <cell r="B2645"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2645" t="str">
            <v>UN</v>
          </cell>
          <cell r="D2645">
            <v>9494.23</v>
          </cell>
          <cell r="F2645" t="str">
            <v>06.012.0206-A</v>
          </cell>
          <cell r="G2645"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H2645" t="str">
            <v>UN</v>
          </cell>
          <cell r="I2645">
            <v>8709.6299999999992</v>
          </cell>
        </row>
        <row r="2646">
          <cell r="A2646" t="str">
            <v>06.012.0207-0</v>
          </cell>
          <cell r="B264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2646" t="str">
            <v>UN</v>
          </cell>
          <cell r="D2646">
            <v>9709.2999999999993</v>
          </cell>
          <cell r="F2646" t="str">
            <v>06.012.0207-A</v>
          </cell>
          <cell r="G264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H2646" t="str">
            <v>UN</v>
          </cell>
          <cell r="I2646">
            <v>8916.7800000000007</v>
          </cell>
        </row>
        <row r="2647">
          <cell r="A2647" t="str">
            <v>06.012.0208-0</v>
          </cell>
          <cell r="B264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2647" t="str">
            <v>UN</v>
          </cell>
          <cell r="D2647">
            <v>10341.870000000001</v>
          </cell>
          <cell r="F2647" t="str">
            <v>06.012.0208-A</v>
          </cell>
          <cell r="G264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H2647" t="str">
            <v>UN</v>
          </cell>
          <cell r="I2647">
            <v>9529.69</v>
          </cell>
        </row>
        <row r="2648">
          <cell r="A2648" t="str">
            <v>06.012.0209-0</v>
          </cell>
          <cell r="B2648"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2648" t="str">
            <v>UN</v>
          </cell>
          <cell r="D2648">
            <v>10848.51</v>
          </cell>
          <cell r="F2648" t="str">
            <v>06.012.0209-A</v>
          </cell>
          <cell r="G2648"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H2648" t="str">
            <v>UN</v>
          </cell>
          <cell r="I2648">
            <v>9996.4699999999993</v>
          </cell>
        </row>
        <row r="2649">
          <cell r="A2649" t="str">
            <v>06.012.0210-0</v>
          </cell>
          <cell r="B2649"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2649" t="str">
            <v>UN</v>
          </cell>
          <cell r="D2649">
            <v>11418.16</v>
          </cell>
          <cell r="F2649" t="str">
            <v>06.012.0210-A</v>
          </cell>
          <cell r="G2649"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H2649" t="str">
            <v>UN</v>
          </cell>
          <cell r="I2649">
            <v>10526.51</v>
          </cell>
        </row>
        <row r="2650">
          <cell r="A2650" t="str">
            <v>06.012.0211-0</v>
          </cell>
          <cell r="B2650"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2650" t="str">
            <v>UN</v>
          </cell>
          <cell r="D2650">
            <v>11989.91</v>
          </cell>
          <cell r="F2650" t="str">
            <v>06.012.0211-A</v>
          </cell>
          <cell r="G2650"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H2650" t="str">
            <v>UN</v>
          </cell>
          <cell r="I2650">
            <v>11058.4</v>
          </cell>
        </row>
        <row r="2651">
          <cell r="A2651" t="str">
            <v>06.012.0212-0</v>
          </cell>
          <cell r="B265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2651" t="str">
            <v>UN</v>
          </cell>
          <cell r="D2651">
            <v>12561.55</v>
          </cell>
          <cell r="F2651" t="str">
            <v>06.012.0212-A</v>
          </cell>
          <cell r="G2651"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H2651" t="str">
            <v>UN</v>
          </cell>
          <cell r="I2651">
            <v>11590.17</v>
          </cell>
        </row>
        <row r="2652">
          <cell r="A2652" t="str">
            <v>06.012.0213-0</v>
          </cell>
          <cell r="B265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2652" t="str">
            <v>UN</v>
          </cell>
          <cell r="D2652">
            <v>13066.2</v>
          </cell>
          <cell r="F2652" t="str">
            <v>06.012.0213-A</v>
          </cell>
          <cell r="G2652"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H2652" t="str">
            <v>UN</v>
          </cell>
          <cell r="I2652">
            <v>12055.22</v>
          </cell>
        </row>
        <row r="2653">
          <cell r="A2653" t="str">
            <v>06.012.0214-0</v>
          </cell>
          <cell r="B2653"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2653" t="str">
            <v>UN</v>
          </cell>
          <cell r="D2653">
            <v>13637.84</v>
          </cell>
          <cell r="F2653" t="str">
            <v>06.012.0214-A</v>
          </cell>
          <cell r="G2653"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H2653" t="str">
            <v>UN</v>
          </cell>
          <cell r="I2653">
            <v>12586.99</v>
          </cell>
        </row>
        <row r="2654">
          <cell r="A2654" t="str">
            <v>06.012.0215-0</v>
          </cell>
          <cell r="B2654"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2654" t="str">
            <v>UN</v>
          </cell>
          <cell r="D2654">
            <v>14209.6</v>
          </cell>
          <cell r="F2654" t="str">
            <v>06.012.0215-A</v>
          </cell>
          <cell r="G2654"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H2654" t="str">
            <v>UN</v>
          </cell>
          <cell r="I2654">
            <v>13118.88</v>
          </cell>
        </row>
        <row r="2655">
          <cell r="A2655" t="str">
            <v>06.012.0216-0</v>
          </cell>
          <cell r="B2655"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2655" t="str">
            <v>UN</v>
          </cell>
          <cell r="D2655">
            <v>14779.24</v>
          </cell>
          <cell r="F2655" t="str">
            <v>06.012.0216-A</v>
          </cell>
          <cell r="G2655"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H2655" t="str">
            <v>UN</v>
          </cell>
          <cell r="I2655">
            <v>13648.93</v>
          </cell>
        </row>
        <row r="2656">
          <cell r="A2656" t="str">
            <v>06.012.0217-0</v>
          </cell>
          <cell r="B265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2656" t="str">
            <v>UN</v>
          </cell>
          <cell r="D2656">
            <v>7146.41</v>
          </cell>
          <cell r="F2656" t="str">
            <v>06.012.0217-A</v>
          </cell>
          <cell r="G265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H2656" t="str">
            <v>UN</v>
          </cell>
          <cell r="I2656">
            <v>6545.63</v>
          </cell>
        </row>
        <row r="2657">
          <cell r="A2657" t="str">
            <v>06.012.0218-0</v>
          </cell>
          <cell r="B265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2657" t="str">
            <v>UN</v>
          </cell>
          <cell r="D2657">
            <v>7812.75</v>
          </cell>
          <cell r="F2657" t="str">
            <v>06.012.0218-A</v>
          </cell>
          <cell r="G265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H2657" t="str">
            <v>UN</v>
          </cell>
          <cell r="I2657">
            <v>7160.95</v>
          </cell>
        </row>
        <row r="2658">
          <cell r="A2658" t="str">
            <v>06.012.0219-0</v>
          </cell>
          <cell r="B2658"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2658" t="str">
            <v>UN</v>
          </cell>
          <cell r="D2658">
            <v>8479.4500000000007</v>
          </cell>
          <cell r="F2658" t="str">
            <v>06.012.0219-A</v>
          </cell>
          <cell r="G2658"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H2658" t="str">
            <v>UN</v>
          </cell>
          <cell r="I2658">
            <v>7776.64</v>
          </cell>
        </row>
        <row r="2659">
          <cell r="A2659" t="str">
            <v>06.012.0220-0</v>
          </cell>
          <cell r="B2659"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2659" t="str">
            <v>UN</v>
          </cell>
          <cell r="D2659">
            <v>9365.77</v>
          </cell>
          <cell r="F2659" t="str">
            <v>06.012.0220-A</v>
          </cell>
          <cell r="G2659"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H2659" t="str">
            <v>UN</v>
          </cell>
          <cell r="I2659">
            <v>8584.0300000000007</v>
          </cell>
        </row>
        <row r="2660">
          <cell r="A2660" t="str">
            <v>06.012.0221-0</v>
          </cell>
          <cell r="B2660"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2660" t="str">
            <v>UN</v>
          </cell>
          <cell r="D2660">
            <v>10278.19</v>
          </cell>
          <cell r="F2660" t="str">
            <v>06.012.0221-A</v>
          </cell>
          <cell r="G2660"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H2660" t="str">
            <v>UN</v>
          </cell>
          <cell r="I2660">
            <v>9417.4699999999993</v>
          </cell>
        </row>
        <row r="2661">
          <cell r="A2661" t="str">
            <v>06.012.0222-0</v>
          </cell>
          <cell r="B266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2661" t="str">
            <v>UN</v>
          </cell>
          <cell r="D2661">
            <v>10743.49</v>
          </cell>
          <cell r="F2661" t="str">
            <v>06.012.0222-A</v>
          </cell>
          <cell r="G2661"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H2661" t="str">
            <v>UN</v>
          </cell>
          <cell r="I2661">
            <v>9857.2000000000007</v>
          </cell>
        </row>
        <row r="2662">
          <cell r="A2662" t="str">
            <v>06.012.0223-0</v>
          </cell>
          <cell r="B266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2662" t="str">
            <v>UN</v>
          </cell>
          <cell r="D2662">
            <v>11101.57</v>
          </cell>
          <cell r="F2662" t="str">
            <v>06.012.0223-A</v>
          </cell>
          <cell r="G2662"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H2662" t="str">
            <v>UN</v>
          </cell>
          <cell r="I2662">
            <v>10185.76</v>
          </cell>
        </row>
        <row r="2663">
          <cell r="A2663" t="str">
            <v>06.012.0224-0</v>
          </cell>
          <cell r="B2663"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2663" t="str">
            <v>UN</v>
          </cell>
          <cell r="D2663">
            <v>11562.25</v>
          </cell>
          <cell r="F2663" t="str">
            <v>06.012.0224-A</v>
          </cell>
          <cell r="G2663"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H2663" t="str">
            <v>UN</v>
          </cell>
          <cell r="I2663">
            <v>10608.29</v>
          </cell>
        </row>
        <row r="2664">
          <cell r="A2664" t="str">
            <v>06.012.0225-0</v>
          </cell>
          <cell r="B2664"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2664" t="str">
            <v>UN</v>
          </cell>
          <cell r="D2664">
            <v>11895.4</v>
          </cell>
          <cell r="F2664" t="str">
            <v>06.012.0225-A</v>
          </cell>
          <cell r="G2664"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H2664" t="str">
            <v>UN</v>
          </cell>
          <cell r="I2664">
            <v>10952.1</v>
          </cell>
        </row>
        <row r="2665">
          <cell r="A2665" t="str">
            <v>06.012.0226-0</v>
          </cell>
          <cell r="B2665"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2665" t="str">
            <v>UN</v>
          </cell>
          <cell r="D2665">
            <v>12465.05</v>
          </cell>
          <cell r="F2665" t="str">
            <v>06.012.0226-A</v>
          </cell>
          <cell r="G2665"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H2665" t="str">
            <v>UN</v>
          </cell>
          <cell r="I2665">
            <v>11482.15</v>
          </cell>
        </row>
        <row r="2666">
          <cell r="A2666" t="str">
            <v>06.012.0227-0</v>
          </cell>
          <cell r="B266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2666" t="str">
            <v>UN</v>
          </cell>
          <cell r="D2666">
            <v>13036.81</v>
          </cell>
          <cell r="F2666" t="str">
            <v>06.012.0227-A</v>
          </cell>
          <cell r="G266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H2666" t="str">
            <v>UN</v>
          </cell>
          <cell r="I2666">
            <v>12014.04</v>
          </cell>
        </row>
        <row r="2667">
          <cell r="A2667" t="str">
            <v>06.012.0228-0</v>
          </cell>
          <cell r="B266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2667" t="str">
            <v>UN</v>
          </cell>
          <cell r="D2667">
            <v>13543.45</v>
          </cell>
          <cell r="F2667" t="str">
            <v>06.012.0228-A</v>
          </cell>
          <cell r="G266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H2667" t="str">
            <v>UN</v>
          </cell>
          <cell r="I2667">
            <v>12480.81</v>
          </cell>
        </row>
        <row r="2668">
          <cell r="A2668" t="str">
            <v>06.012.0229-0</v>
          </cell>
          <cell r="B2668"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2668" t="str">
            <v>UN</v>
          </cell>
          <cell r="D2668">
            <v>14113.09</v>
          </cell>
          <cell r="F2668" t="str">
            <v>06.012.0229-A</v>
          </cell>
          <cell r="G2668"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H2668" t="str">
            <v>UN</v>
          </cell>
          <cell r="I2668">
            <v>13010.86</v>
          </cell>
        </row>
        <row r="2669">
          <cell r="A2669" t="str">
            <v>06.012.0230-0</v>
          </cell>
          <cell r="B2669"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2669" t="str">
            <v>UN</v>
          </cell>
          <cell r="D2669">
            <v>14684.73</v>
          </cell>
          <cell r="F2669" t="str">
            <v>06.012.0230-A</v>
          </cell>
          <cell r="G2669"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H2669" t="str">
            <v>UN</v>
          </cell>
          <cell r="I2669">
            <v>13542.63</v>
          </cell>
        </row>
        <row r="2670">
          <cell r="A2670" t="str">
            <v>06.012.0231-0</v>
          </cell>
          <cell r="B2670"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2670" t="str">
            <v>UN</v>
          </cell>
          <cell r="D2670">
            <v>15256.49</v>
          </cell>
          <cell r="F2670" t="str">
            <v>06.012.0231-A</v>
          </cell>
          <cell r="G2670"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H2670" t="str">
            <v>UN</v>
          </cell>
          <cell r="I2670">
            <v>14074.52</v>
          </cell>
        </row>
        <row r="2671">
          <cell r="A2671" t="str">
            <v>06.012.0232-0</v>
          </cell>
          <cell r="B267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2671" t="str">
            <v>UN</v>
          </cell>
          <cell r="D2671">
            <v>15761.14</v>
          </cell>
          <cell r="F2671" t="str">
            <v>06.012.0232-A</v>
          </cell>
          <cell r="G2671"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H2671" t="str">
            <v>UN</v>
          </cell>
          <cell r="I2671">
            <v>14539.57</v>
          </cell>
        </row>
        <row r="2672">
          <cell r="A2672" t="str">
            <v>06.012.0233-0</v>
          </cell>
          <cell r="B267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2672" t="str">
            <v>UN</v>
          </cell>
          <cell r="D2672">
            <v>8140.77</v>
          </cell>
          <cell r="F2672" t="str">
            <v>06.012.0233-A</v>
          </cell>
          <cell r="G2672"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H2672" t="str">
            <v>UN</v>
          </cell>
          <cell r="I2672">
            <v>7455.5</v>
          </cell>
        </row>
        <row r="2673">
          <cell r="A2673" t="str">
            <v>06.012.0234-0</v>
          </cell>
          <cell r="B2673"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2673" t="str">
            <v>UN</v>
          </cell>
          <cell r="D2673">
            <v>8869.24</v>
          </cell>
          <cell r="F2673" t="str">
            <v>06.012.0234-A</v>
          </cell>
          <cell r="G2673"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H2673" t="str">
            <v>UN</v>
          </cell>
          <cell r="I2673">
            <v>8127.17</v>
          </cell>
        </row>
        <row r="2674">
          <cell r="A2674" t="str">
            <v>06.012.0235-0</v>
          </cell>
          <cell r="B2674"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2674" t="str">
            <v>UN</v>
          </cell>
          <cell r="D2674">
            <v>9527.93</v>
          </cell>
          <cell r="F2674" t="str">
            <v>06.012.0235-A</v>
          </cell>
          <cell r="G2674"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H2674" t="str">
            <v>UN</v>
          </cell>
          <cell r="I2674">
            <v>8729.92</v>
          </cell>
        </row>
        <row r="2675">
          <cell r="A2675" t="str">
            <v>06.012.0236-0</v>
          </cell>
          <cell r="B2675"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2675" t="str">
            <v>UN</v>
          </cell>
          <cell r="D2675">
            <v>10306.969999999999</v>
          </cell>
          <cell r="F2675" t="str">
            <v>06.012.0236-A</v>
          </cell>
          <cell r="G2675"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H2675" t="str">
            <v>UN</v>
          </cell>
          <cell r="I2675">
            <v>9445.68</v>
          </cell>
        </row>
        <row r="2676">
          <cell r="A2676" t="str">
            <v>06.012.0237-0</v>
          </cell>
          <cell r="B26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2676" t="str">
            <v>UN</v>
          </cell>
          <cell r="D2676">
            <v>11301.58</v>
          </cell>
          <cell r="F2676" t="str">
            <v>06.012.0237-A</v>
          </cell>
          <cell r="G26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H2676" t="str">
            <v>UN</v>
          </cell>
          <cell r="I2676">
            <v>10355.57</v>
          </cell>
        </row>
        <row r="2677">
          <cell r="A2677" t="str">
            <v>06.012.0238-0</v>
          </cell>
          <cell r="B26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2677" t="str">
            <v>UN</v>
          </cell>
          <cell r="D2677">
            <v>12022.56</v>
          </cell>
          <cell r="F2677" t="str">
            <v>06.012.0238-A</v>
          </cell>
          <cell r="G26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H2677" t="str">
            <v>UN</v>
          </cell>
          <cell r="I2677">
            <v>11034.28</v>
          </cell>
        </row>
        <row r="2678">
          <cell r="A2678" t="str">
            <v>06.012.0239-0</v>
          </cell>
          <cell r="B2678"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2678" t="str">
            <v>UN</v>
          </cell>
          <cell r="D2678">
            <v>12290.14</v>
          </cell>
          <cell r="F2678" t="str">
            <v>06.012.0239-A</v>
          </cell>
          <cell r="G2678"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H2678" t="str">
            <v>UN</v>
          </cell>
          <cell r="I2678">
            <v>11268.3</v>
          </cell>
        </row>
        <row r="2679">
          <cell r="A2679" t="str">
            <v>06.012.0240-0</v>
          </cell>
          <cell r="B2679"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2679" t="str">
            <v>UN</v>
          </cell>
          <cell r="D2679">
            <v>12649.56</v>
          </cell>
          <cell r="F2679" t="str">
            <v>06.012.0240-A</v>
          </cell>
          <cell r="G2679"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H2679" t="str">
            <v>UN</v>
          </cell>
          <cell r="I2679">
            <v>11604.53</v>
          </cell>
        </row>
        <row r="2680">
          <cell r="A2680" t="str">
            <v>06.012.0241-0</v>
          </cell>
          <cell r="B2680"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2680" t="str">
            <v>UN</v>
          </cell>
          <cell r="D2680">
            <v>13284.35</v>
          </cell>
          <cell r="F2680" t="str">
            <v>06.012.0241-A</v>
          </cell>
          <cell r="G2680"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H2680" t="str">
            <v>UN</v>
          </cell>
          <cell r="I2680">
            <v>12219.44</v>
          </cell>
        </row>
        <row r="2681">
          <cell r="A2681" t="str">
            <v>06.012.0242-0</v>
          </cell>
          <cell r="B268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2681" t="str">
            <v>UN</v>
          </cell>
          <cell r="D2681">
            <v>13854.03</v>
          </cell>
          <cell r="F2681" t="str">
            <v>06.012.0242-A</v>
          </cell>
          <cell r="G2681"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H2681" t="str">
            <v>UN</v>
          </cell>
          <cell r="I2681">
            <v>12749.52</v>
          </cell>
        </row>
        <row r="2682">
          <cell r="A2682" t="str">
            <v>06.012.0243-0</v>
          </cell>
          <cell r="B268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2682" t="str">
            <v>UN</v>
          </cell>
          <cell r="D2682">
            <v>14360.79</v>
          </cell>
          <cell r="F2682" t="str">
            <v>06.012.0243-A</v>
          </cell>
          <cell r="G2682"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H2682" t="str">
            <v>UN</v>
          </cell>
          <cell r="I2682">
            <v>13216.41</v>
          </cell>
        </row>
        <row r="2683">
          <cell r="A2683" t="str">
            <v>06.012.0244-0</v>
          </cell>
          <cell r="B2683"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2683" t="str">
            <v>UN</v>
          </cell>
          <cell r="D2683">
            <v>14929.79</v>
          </cell>
          <cell r="F2683" t="str">
            <v>06.012.0244-A</v>
          </cell>
          <cell r="G2683"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H2683" t="str">
            <v>UN</v>
          </cell>
          <cell r="I2683">
            <v>13745.55</v>
          </cell>
        </row>
        <row r="2684">
          <cell r="A2684" t="str">
            <v>06.012.0245-0</v>
          </cell>
          <cell r="B2684"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2684" t="str">
            <v>UN</v>
          </cell>
          <cell r="D2684">
            <v>15502.07</v>
          </cell>
          <cell r="F2684" t="str">
            <v>06.012.0245-A</v>
          </cell>
          <cell r="G2684"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H2684" t="str">
            <v>UN</v>
          </cell>
          <cell r="I2684">
            <v>14278.23</v>
          </cell>
        </row>
        <row r="2685">
          <cell r="A2685" t="str">
            <v>06.012.0246-0</v>
          </cell>
          <cell r="B2685"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2685" t="str">
            <v>UN</v>
          </cell>
          <cell r="D2685">
            <v>16073.71</v>
          </cell>
          <cell r="F2685" t="str">
            <v>06.012.0246-A</v>
          </cell>
          <cell r="G2685"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H2685" t="str">
            <v>UN</v>
          </cell>
          <cell r="I2685">
            <v>14810</v>
          </cell>
        </row>
        <row r="2686">
          <cell r="A2686" t="str">
            <v>06.012.0247-0</v>
          </cell>
          <cell r="B268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2686" t="str">
            <v>UN</v>
          </cell>
          <cell r="D2686">
            <v>16579.349999999999</v>
          </cell>
          <cell r="F2686" t="str">
            <v>06.012.0247-A</v>
          </cell>
          <cell r="G268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H2686" t="str">
            <v>UN</v>
          </cell>
          <cell r="I2686">
            <v>15275.77</v>
          </cell>
        </row>
        <row r="2687">
          <cell r="A2687" t="str">
            <v>06.012.0248-0</v>
          </cell>
          <cell r="B268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2687" t="str">
            <v>UN</v>
          </cell>
          <cell r="D2687">
            <v>17150.29</v>
          </cell>
          <cell r="F2687" t="str">
            <v>06.012.0248-A</v>
          </cell>
          <cell r="G268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H2687" t="str">
            <v>UN</v>
          </cell>
          <cell r="I2687">
            <v>15807.11</v>
          </cell>
        </row>
        <row r="2688">
          <cell r="A2688" t="str">
            <v>06.012.0249-0</v>
          </cell>
          <cell r="B2688"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2688" t="str">
            <v>UN</v>
          </cell>
          <cell r="D2688">
            <v>9727.2999999999993</v>
          </cell>
          <cell r="F2688" t="str">
            <v>06.012.0249-A</v>
          </cell>
          <cell r="G2688"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H2688" t="str">
            <v>UN</v>
          </cell>
          <cell r="I2688">
            <v>8907.32</v>
          </cell>
        </row>
        <row r="2689">
          <cell r="A2689" t="str">
            <v>06.012.0250-0</v>
          </cell>
          <cell r="B2689"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2689" t="str">
            <v>UN</v>
          </cell>
          <cell r="D2689">
            <v>10507.23</v>
          </cell>
          <cell r="F2689" t="str">
            <v>06.012.0250-A</v>
          </cell>
          <cell r="G2689"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H2689" t="str">
            <v>UN</v>
          </cell>
          <cell r="I2689">
            <v>9626.61</v>
          </cell>
        </row>
        <row r="2690">
          <cell r="A2690" t="str">
            <v>06.012.0251-0</v>
          </cell>
          <cell r="B2690"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2690" t="str">
            <v>UN</v>
          </cell>
          <cell r="D2690">
            <v>11287.07</v>
          </cell>
          <cell r="F2690" t="str">
            <v>06.012.0251-A</v>
          </cell>
          <cell r="G2690"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H2690" t="str">
            <v>UN</v>
          </cell>
          <cell r="I2690">
            <v>10345.81</v>
          </cell>
        </row>
        <row r="2691">
          <cell r="A2691" t="str">
            <v>06.012.0252-0</v>
          </cell>
          <cell r="B269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2691" t="str">
            <v>UN</v>
          </cell>
          <cell r="D2691">
            <v>12345.89</v>
          </cell>
          <cell r="F2691" t="str">
            <v>06.012.0252-A</v>
          </cell>
          <cell r="G2691"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H2691" t="str">
            <v>UN</v>
          </cell>
          <cell r="I2691">
            <v>11314.17</v>
          </cell>
        </row>
        <row r="2692">
          <cell r="A2692" t="str">
            <v>06.012.0253-0</v>
          </cell>
          <cell r="B269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2692" t="str">
            <v>UN</v>
          </cell>
          <cell r="D2692">
            <v>13425.2</v>
          </cell>
          <cell r="F2692" t="str">
            <v>06.012.0253-A</v>
          </cell>
          <cell r="G2692"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H2692" t="str">
            <v>UN</v>
          </cell>
          <cell r="I2692">
            <v>12303.28</v>
          </cell>
        </row>
        <row r="2693">
          <cell r="A2693" t="str">
            <v>06.012.0254-0</v>
          </cell>
          <cell r="B2693"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2693" t="str">
            <v>UN</v>
          </cell>
          <cell r="D2693">
            <v>13657.85</v>
          </cell>
          <cell r="F2693" t="str">
            <v>06.012.0254-A</v>
          </cell>
          <cell r="G2693"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H2693" t="str">
            <v>UN</v>
          </cell>
          <cell r="I2693">
            <v>12525.65</v>
          </cell>
        </row>
        <row r="2694">
          <cell r="A2694" t="str">
            <v>06.012.0255-0</v>
          </cell>
          <cell r="B2694"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2694" t="str">
            <v>UN</v>
          </cell>
          <cell r="D2694">
            <v>13756.25</v>
          </cell>
          <cell r="F2694" t="str">
            <v>06.012.0255-A</v>
          </cell>
          <cell r="G2694"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H2694" t="str">
            <v>UN</v>
          </cell>
          <cell r="I2694">
            <v>12619.8</v>
          </cell>
        </row>
        <row r="2695">
          <cell r="A2695" t="str">
            <v>06.012.0256-0</v>
          </cell>
          <cell r="B2695"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2695" t="str">
            <v>UN</v>
          </cell>
          <cell r="D2695">
            <v>14389.92</v>
          </cell>
          <cell r="F2695" t="str">
            <v>06.012.0256-A</v>
          </cell>
          <cell r="G2695"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H2695" t="str">
            <v>UN</v>
          </cell>
          <cell r="I2695">
            <v>13233.79</v>
          </cell>
        </row>
        <row r="2696">
          <cell r="A2696" t="str">
            <v>06.012.0257-0</v>
          </cell>
          <cell r="B269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2696" t="str">
            <v>UN</v>
          </cell>
          <cell r="D2696">
            <v>14896.56</v>
          </cell>
          <cell r="F2696" t="str">
            <v>06.012.0257-A</v>
          </cell>
          <cell r="G269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H2696" t="str">
            <v>UN</v>
          </cell>
          <cell r="I2696">
            <v>13700.56</v>
          </cell>
        </row>
        <row r="2697">
          <cell r="A2697" t="str">
            <v>06.012.0258-0</v>
          </cell>
          <cell r="B269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2697" t="str">
            <v>UN</v>
          </cell>
          <cell r="D2697">
            <v>15468.2</v>
          </cell>
          <cell r="F2697" t="str">
            <v>06.012.0258-A</v>
          </cell>
          <cell r="G269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H2697" t="str">
            <v>UN</v>
          </cell>
          <cell r="I2697">
            <v>14232.33</v>
          </cell>
        </row>
        <row r="2698">
          <cell r="A2698" t="str">
            <v>06.012.0259-0</v>
          </cell>
          <cell r="B2698"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2698" t="str">
            <v>UN</v>
          </cell>
          <cell r="D2698">
            <v>16037.96</v>
          </cell>
          <cell r="F2698" t="str">
            <v>06.012.0259-A</v>
          </cell>
          <cell r="G2698"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H2698" t="str">
            <v>UN</v>
          </cell>
          <cell r="I2698">
            <v>14762.49</v>
          </cell>
        </row>
        <row r="2699">
          <cell r="A2699" t="str">
            <v>06.012.0260-0</v>
          </cell>
          <cell r="B2699"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2699" t="str">
            <v>UN</v>
          </cell>
          <cell r="D2699">
            <v>16609.599999999999</v>
          </cell>
          <cell r="F2699" t="str">
            <v>06.012.0260-A</v>
          </cell>
          <cell r="G2699"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H2699" t="str">
            <v>UN</v>
          </cell>
          <cell r="I2699">
            <v>15294.26</v>
          </cell>
        </row>
        <row r="2700">
          <cell r="A2700" t="str">
            <v>06.012.0261-0</v>
          </cell>
          <cell r="B2700"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2700" t="str">
            <v>UN</v>
          </cell>
          <cell r="D2700">
            <v>17116.240000000002</v>
          </cell>
          <cell r="F2700" t="str">
            <v>06.012.0261-A</v>
          </cell>
          <cell r="G2700"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H2700" t="str">
            <v>UN</v>
          </cell>
          <cell r="I2700">
            <v>15761.04</v>
          </cell>
        </row>
        <row r="2701">
          <cell r="A2701" t="str">
            <v>06.012.0262-0</v>
          </cell>
          <cell r="B270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2701" t="str">
            <v>UN</v>
          </cell>
          <cell r="D2701">
            <v>17685.89</v>
          </cell>
          <cell r="F2701" t="str">
            <v>06.012.0262-A</v>
          </cell>
          <cell r="G2701"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H2701" t="str">
            <v>UN</v>
          </cell>
          <cell r="I2701">
            <v>16291.08</v>
          </cell>
        </row>
        <row r="2702">
          <cell r="A2702" t="str">
            <v>06.012.0263-0</v>
          </cell>
          <cell r="B270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2702" t="str">
            <v>UN</v>
          </cell>
          <cell r="D2702">
            <v>18257.650000000001</v>
          </cell>
          <cell r="F2702" t="str">
            <v>06.012.0263-A</v>
          </cell>
          <cell r="G2702"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H2702" t="str">
            <v>UN</v>
          </cell>
          <cell r="I2702">
            <v>16822.97</v>
          </cell>
        </row>
        <row r="2703">
          <cell r="A2703" t="str">
            <v>06.012.0264-0</v>
          </cell>
          <cell r="B2703"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2703" t="str">
            <v>UN</v>
          </cell>
          <cell r="D2703">
            <v>10946.73</v>
          </cell>
          <cell r="F2703" t="str">
            <v>06.012.0264-A</v>
          </cell>
          <cell r="G2703"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H2703" t="str">
            <v>UN</v>
          </cell>
          <cell r="I2703">
            <v>10020.450000000001</v>
          </cell>
        </row>
        <row r="2704">
          <cell r="A2704" t="str">
            <v>06.012.0265-0</v>
          </cell>
          <cell r="B2704"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2704" t="str">
            <v>UN</v>
          </cell>
          <cell r="D2704">
            <v>11768.84</v>
          </cell>
          <cell r="F2704" t="str">
            <v>06.012.0265-A</v>
          </cell>
          <cell r="G2704"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H2704" t="str">
            <v>UN</v>
          </cell>
          <cell r="I2704">
            <v>10777.84</v>
          </cell>
        </row>
        <row r="2705">
          <cell r="A2705" t="str">
            <v>06.012.0266-0</v>
          </cell>
          <cell r="B2705"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2705" t="str">
            <v>UN</v>
          </cell>
          <cell r="D2705">
            <v>12604.63</v>
          </cell>
          <cell r="F2705" t="str">
            <v>06.012.0266-A</v>
          </cell>
          <cell r="G2705"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H2705" t="str">
            <v>UN</v>
          </cell>
          <cell r="I2705">
            <v>11547.96</v>
          </cell>
        </row>
        <row r="2706">
          <cell r="A2706" t="str">
            <v>06.012.0267-0</v>
          </cell>
          <cell r="B270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2706" t="str">
            <v>UN</v>
          </cell>
          <cell r="D2706">
            <v>13380.49</v>
          </cell>
          <cell r="F2706" t="str">
            <v>06.012.0267-A</v>
          </cell>
          <cell r="G270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H2706" t="str">
            <v>UN</v>
          </cell>
          <cell r="I2706">
            <v>12257.82</v>
          </cell>
        </row>
        <row r="2707">
          <cell r="A2707" t="str">
            <v>06.012.0268-0</v>
          </cell>
          <cell r="B270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2707" t="str">
            <v>UN</v>
          </cell>
          <cell r="D2707">
            <v>14584.25</v>
          </cell>
          <cell r="F2707" t="str">
            <v>06.012.0268-A</v>
          </cell>
          <cell r="G270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H2707" t="str">
            <v>UN</v>
          </cell>
          <cell r="I2707">
            <v>13365.33</v>
          </cell>
        </row>
        <row r="2708">
          <cell r="A2708" t="str">
            <v>06.012.0269-0</v>
          </cell>
          <cell r="B2708"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2708" t="str">
            <v>UN</v>
          </cell>
          <cell r="D2708">
            <v>15152.3</v>
          </cell>
          <cell r="F2708" t="str">
            <v>06.012.0269-A</v>
          </cell>
          <cell r="G2708"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H2708" t="str">
            <v>UN</v>
          </cell>
          <cell r="I2708">
            <v>13899.9</v>
          </cell>
        </row>
        <row r="2709">
          <cell r="A2709" t="str">
            <v>06.012.0270-0</v>
          </cell>
          <cell r="B2709"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2709" t="str">
            <v>UN</v>
          </cell>
          <cell r="D2709">
            <v>15423.15</v>
          </cell>
          <cell r="F2709" t="str">
            <v>06.012.0270-A</v>
          </cell>
          <cell r="G2709"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H2709" t="str">
            <v>UN</v>
          </cell>
          <cell r="I2709">
            <v>14140.25</v>
          </cell>
        </row>
        <row r="2710">
          <cell r="A2710" t="str">
            <v>06.012.0271-0</v>
          </cell>
          <cell r="B2710"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2710" t="str">
            <v>UN</v>
          </cell>
          <cell r="D2710">
            <v>15984.82</v>
          </cell>
          <cell r="F2710" t="str">
            <v>06.012.0271-A</v>
          </cell>
          <cell r="G2710"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H2710" t="str">
            <v>UN</v>
          </cell>
          <cell r="I2710">
            <v>14654.24</v>
          </cell>
        </row>
        <row r="2711">
          <cell r="A2711" t="str">
            <v>06.012.0272-0</v>
          </cell>
          <cell r="B271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2711" t="str">
            <v>UN</v>
          </cell>
          <cell r="D2711">
            <v>16235.1</v>
          </cell>
          <cell r="F2711" t="str">
            <v>06.012.0272-A</v>
          </cell>
          <cell r="G2711"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H2711" t="str">
            <v>UN</v>
          </cell>
          <cell r="I2711">
            <v>14923.04</v>
          </cell>
        </row>
        <row r="2712">
          <cell r="A2712" t="str">
            <v>06.012.0273-0</v>
          </cell>
          <cell r="B271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2712" t="str">
            <v>UN</v>
          </cell>
          <cell r="D2712">
            <v>16805.310000000001</v>
          </cell>
          <cell r="F2712" t="str">
            <v>06.012.0273-A</v>
          </cell>
          <cell r="G2712"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H2712" t="str">
            <v>UN</v>
          </cell>
          <cell r="I2712">
            <v>15453.65</v>
          </cell>
        </row>
        <row r="2713">
          <cell r="A2713" t="str">
            <v>06.012.0274-0</v>
          </cell>
          <cell r="B2713"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2713" t="str">
            <v>UN</v>
          </cell>
          <cell r="D2713">
            <v>17376.95</v>
          </cell>
          <cell r="F2713" t="str">
            <v>06.012.0274-A</v>
          </cell>
          <cell r="G2713"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H2713" t="str">
            <v>UN</v>
          </cell>
          <cell r="I2713">
            <v>15985.42</v>
          </cell>
        </row>
        <row r="2714">
          <cell r="A2714" t="str">
            <v>06.012.0275-0</v>
          </cell>
          <cell r="B2714"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2714" t="str">
            <v>UN</v>
          </cell>
          <cell r="D2714">
            <v>17883.59</v>
          </cell>
          <cell r="F2714" t="str">
            <v>06.012.0275-A</v>
          </cell>
          <cell r="G2714"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H2714" t="str">
            <v>UN</v>
          </cell>
          <cell r="I2714">
            <v>16452.189999999999</v>
          </cell>
        </row>
        <row r="2715">
          <cell r="A2715" t="str">
            <v>06.012.0276-0</v>
          </cell>
          <cell r="B2715"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2715" t="str">
            <v>UN</v>
          </cell>
          <cell r="D2715">
            <v>18453.349999999999</v>
          </cell>
          <cell r="F2715" t="str">
            <v>06.012.0276-A</v>
          </cell>
          <cell r="G2715"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H2715" t="str">
            <v>UN</v>
          </cell>
          <cell r="I2715">
            <v>16982.349999999999</v>
          </cell>
        </row>
        <row r="2716">
          <cell r="A2716" t="str">
            <v>06.012.0277-0</v>
          </cell>
          <cell r="B271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2716" t="str">
            <v>UN</v>
          </cell>
          <cell r="D2716">
            <v>19024.990000000002</v>
          </cell>
          <cell r="F2716" t="str">
            <v>06.012.0277-A</v>
          </cell>
          <cell r="G271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H2716" t="str">
            <v>UN</v>
          </cell>
          <cell r="I2716">
            <v>17514.12</v>
          </cell>
        </row>
        <row r="2717">
          <cell r="A2717" t="str">
            <v>06.012.0278-0</v>
          </cell>
          <cell r="B271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2717" t="str">
            <v>UN</v>
          </cell>
          <cell r="D2717">
            <v>19596.63</v>
          </cell>
          <cell r="F2717" t="str">
            <v>06.012.0278-A</v>
          </cell>
          <cell r="G271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H2717" t="str">
            <v>UN</v>
          </cell>
          <cell r="I2717">
            <v>18045.900000000001</v>
          </cell>
        </row>
        <row r="2718">
          <cell r="A2718" t="str">
            <v>06.012.0310-0</v>
          </cell>
          <cell r="B2718"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2718" t="str">
            <v>UN</v>
          </cell>
          <cell r="D2718">
            <v>13056.2</v>
          </cell>
          <cell r="F2718" t="str">
            <v>06.012.0310-A</v>
          </cell>
          <cell r="G2718"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H2718" t="str">
            <v>UN</v>
          </cell>
          <cell r="I2718">
            <v>11897.47</v>
          </cell>
        </row>
        <row r="2719">
          <cell r="A2719" t="str">
            <v>06.012.0312-0</v>
          </cell>
          <cell r="B2719"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2719" t="str">
            <v>UN</v>
          </cell>
          <cell r="D2719">
            <v>13357.84</v>
          </cell>
          <cell r="F2719" t="str">
            <v>06.012.0312-A</v>
          </cell>
          <cell r="G2719"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H2719" t="str">
            <v>UN</v>
          </cell>
          <cell r="I2719">
            <v>12185.71</v>
          </cell>
        </row>
        <row r="2720">
          <cell r="A2720" t="str">
            <v>06.012.0315-0</v>
          </cell>
          <cell r="B2720"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2720" t="str">
            <v>UN</v>
          </cell>
          <cell r="D2720">
            <v>14324.77</v>
          </cell>
          <cell r="F2720" t="str">
            <v>06.012.0315-A</v>
          </cell>
          <cell r="G2720"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H2720" t="str">
            <v>UN</v>
          </cell>
          <cell r="I2720">
            <v>13042.48</v>
          </cell>
        </row>
        <row r="2721">
          <cell r="A2721" t="str">
            <v>06.012.0317-0</v>
          </cell>
          <cell r="B272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2721" t="str">
            <v>UN</v>
          </cell>
          <cell r="D2721">
            <v>14533.33</v>
          </cell>
          <cell r="F2721" t="str">
            <v>06.012.0317-A</v>
          </cell>
          <cell r="G2721"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H2721" t="str">
            <v>UN</v>
          </cell>
          <cell r="I2721">
            <v>13316.32</v>
          </cell>
        </row>
        <row r="2722">
          <cell r="A2722" t="str">
            <v>06.012.0319-0</v>
          </cell>
          <cell r="B272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2722" t="str">
            <v>UN</v>
          </cell>
          <cell r="D2722">
            <v>15803.13</v>
          </cell>
          <cell r="F2722" t="str">
            <v>06.012.0319-A</v>
          </cell>
          <cell r="G2722"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H2722" t="str">
            <v>UN</v>
          </cell>
          <cell r="I2722">
            <v>14484.18</v>
          </cell>
        </row>
        <row r="2723">
          <cell r="A2723" t="str">
            <v>06.012.0320-0</v>
          </cell>
          <cell r="B2723"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2723" t="str">
            <v>UN</v>
          </cell>
          <cell r="D2723">
            <v>16757.78</v>
          </cell>
          <cell r="F2723" t="str">
            <v>06.012.0320-A</v>
          </cell>
          <cell r="G2723"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H2723" t="str">
            <v>UN</v>
          </cell>
          <cell r="I2723">
            <v>15368.03</v>
          </cell>
        </row>
        <row r="2724">
          <cell r="A2724" t="str">
            <v>06.012.0322-0</v>
          </cell>
          <cell r="B2724"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2724" t="str">
            <v>UN</v>
          </cell>
          <cell r="D2724">
            <v>16866.060000000001</v>
          </cell>
          <cell r="F2724" t="str">
            <v>06.012.0322-A</v>
          </cell>
          <cell r="G2724"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H2724" t="str">
            <v>UN</v>
          </cell>
          <cell r="I2724">
            <v>15457.9</v>
          </cell>
        </row>
        <row r="2725">
          <cell r="A2725" t="str">
            <v>06.012.0325-0</v>
          </cell>
          <cell r="B2725"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2725" t="str">
            <v>UN</v>
          </cell>
          <cell r="D2725">
            <v>17325.900000000001</v>
          </cell>
          <cell r="F2725" t="str">
            <v>06.012.0325-A</v>
          </cell>
          <cell r="G2725"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H2725" t="str">
            <v>UN</v>
          </cell>
          <cell r="I2725">
            <v>15889.93</v>
          </cell>
        </row>
        <row r="2726">
          <cell r="A2726" t="str">
            <v>06.012.0327-0</v>
          </cell>
          <cell r="B272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2726" t="str">
            <v>UN</v>
          </cell>
          <cell r="D2726">
            <v>17720.98</v>
          </cell>
          <cell r="F2726" t="str">
            <v>06.012.0327-A</v>
          </cell>
          <cell r="G272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H2726" t="str">
            <v>UN</v>
          </cell>
          <cell r="I2726">
            <v>16284.44</v>
          </cell>
        </row>
        <row r="2727">
          <cell r="A2727" t="str">
            <v>06.012.0329-0</v>
          </cell>
          <cell r="B272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2727" t="str">
            <v>UN</v>
          </cell>
          <cell r="D2727">
            <v>18086.919999999998</v>
          </cell>
          <cell r="F2727" t="str">
            <v>06.012.0329-A</v>
          </cell>
          <cell r="G272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H2727" t="str">
            <v>UN</v>
          </cell>
          <cell r="I2727">
            <v>16610.650000000001</v>
          </cell>
        </row>
        <row r="2728">
          <cell r="A2728" t="str">
            <v>06.012.0331-0</v>
          </cell>
          <cell r="B2728"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2728" t="str">
            <v>UN</v>
          </cell>
          <cell r="D2728">
            <v>18761.36</v>
          </cell>
          <cell r="F2728" t="str">
            <v>06.012.0331-A</v>
          </cell>
          <cell r="G2728"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H2728" t="str">
            <v>UN</v>
          </cell>
          <cell r="I2728">
            <v>17250.189999999999</v>
          </cell>
        </row>
        <row r="2729">
          <cell r="A2729" t="str">
            <v>06.012.0332-0</v>
          </cell>
          <cell r="B2729"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2729" t="str">
            <v>UN</v>
          </cell>
          <cell r="D2729">
            <v>19287.63</v>
          </cell>
          <cell r="F2729" t="str">
            <v>06.012.0332-A</v>
          </cell>
          <cell r="G2729"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H2729" t="str">
            <v>UN</v>
          </cell>
          <cell r="I2729">
            <v>17742.66</v>
          </cell>
        </row>
        <row r="2730">
          <cell r="A2730" t="str">
            <v>06.012.0335-0</v>
          </cell>
          <cell r="B2730"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2730" t="str">
            <v>UN</v>
          </cell>
          <cell r="D2730">
            <v>19939.93</v>
          </cell>
          <cell r="F2730" t="str">
            <v>06.012.0335-A</v>
          </cell>
          <cell r="G2730"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H2730" t="str">
            <v>UN</v>
          </cell>
          <cell r="I2730">
            <v>18344.330000000002</v>
          </cell>
        </row>
        <row r="2731">
          <cell r="A2731" t="str">
            <v>06.012.0337-0</v>
          </cell>
          <cell r="B273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2731" t="str">
            <v>UN</v>
          </cell>
          <cell r="D2731">
            <v>20511.57</v>
          </cell>
          <cell r="F2731" t="str">
            <v>06.012.0337-A</v>
          </cell>
          <cell r="G2731"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H2731" t="str">
            <v>UN</v>
          </cell>
          <cell r="I2731">
            <v>18876.099999999999</v>
          </cell>
        </row>
        <row r="2732">
          <cell r="A2732" t="str">
            <v>06.012.0340-0</v>
          </cell>
          <cell r="B273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2732" t="str">
            <v>UN</v>
          </cell>
          <cell r="D2732">
            <v>21035.56</v>
          </cell>
          <cell r="F2732" t="str">
            <v>06.012.0340-A</v>
          </cell>
          <cell r="G2732"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H2732" t="str">
            <v>UN</v>
          </cell>
          <cell r="I2732">
            <v>19357.900000000001</v>
          </cell>
        </row>
        <row r="2733">
          <cell r="A2733" t="str">
            <v>06.012.0345-0</v>
          </cell>
          <cell r="B2733"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2733" t="str">
            <v>UN</v>
          </cell>
          <cell r="D2733">
            <v>14610.49</v>
          </cell>
          <cell r="F2733" t="str">
            <v>06.012.0345-A</v>
          </cell>
          <cell r="G2733"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H2733" t="str">
            <v>UN</v>
          </cell>
          <cell r="I2733">
            <v>13292.93</v>
          </cell>
        </row>
        <row r="2734">
          <cell r="A2734" t="str">
            <v>06.012.0347-0</v>
          </cell>
          <cell r="B2734"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2734" t="str">
            <v>UN</v>
          </cell>
          <cell r="D2734">
            <v>14883.85</v>
          </cell>
          <cell r="F2734" t="str">
            <v>06.012.0347-A</v>
          </cell>
          <cell r="G2734"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H2734" t="str">
            <v>UN</v>
          </cell>
          <cell r="I2734">
            <v>13530.59</v>
          </cell>
        </row>
        <row r="2735">
          <cell r="A2735" t="str">
            <v>06.012.0348-0</v>
          </cell>
          <cell r="B2735"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2735" t="str">
            <v>UN</v>
          </cell>
          <cell r="D2735">
            <v>15099.53</v>
          </cell>
          <cell r="F2735" t="str">
            <v>06.012.0348-A</v>
          </cell>
          <cell r="G2735"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H2735" t="str">
            <v>UN</v>
          </cell>
          <cell r="I2735">
            <v>13726.51</v>
          </cell>
        </row>
        <row r="2736">
          <cell r="A2736" t="str">
            <v>06.012.0349-0</v>
          </cell>
          <cell r="B273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2736" t="str">
            <v>UN</v>
          </cell>
          <cell r="D2736">
            <v>15956.95</v>
          </cell>
          <cell r="F2736" t="str">
            <v>06.012.0349-A</v>
          </cell>
          <cell r="G273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H2736" t="str">
            <v>UN</v>
          </cell>
          <cell r="I2736">
            <v>14609.46</v>
          </cell>
        </row>
        <row r="2737">
          <cell r="A2737" t="str">
            <v>06.012.0351-0</v>
          </cell>
          <cell r="B273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2737" t="str">
            <v>UN</v>
          </cell>
          <cell r="D2737">
            <v>17022.009999999998</v>
          </cell>
          <cell r="F2737" t="str">
            <v>06.012.0351-A</v>
          </cell>
          <cell r="G273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H2737" t="str">
            <v>UN</v>
          </cell>
          <cell r="I2737">
            <v>15603.03</v>
          </cell>
        </row>
        <row r="2738">
          <cell r="A2738" t="str">
            <v>06.012.0352-0</v>
          </cell>
          <cell r="B2738"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2738" t="str">
            <v>UN</v>
          </cell>
          <cell r="D2738">
            <v>18297.060000000001</v>
          </cell>
          <cell r="F2738" t="str">
            <v>06.012.0352-A</v>
          </cell>
          <cell r="G2738"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H2738" t="str">
            <v>UN</v>
          </cell>
          <cell r="I2738">
            <v>16769.97</v>
          </cell>
        </row>
        <row r="2739">
          <cell r="A2739" t="str">
            <v>06.012.0355-0</v>
          </cell>
          <cell r="B2739"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2739" t="str">
            <v>UN</v>
          </cell>
          <cell r="D2739">
            <v>18411.05</v>
          </cell>
          <cell r="F2739" t="str">
            <v>06.012.0355-A</v>
          </cell>
          <cell r="G2739"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H2739" t="str">
            <v>UN</v>
          </cell>
          <cell r="I2739">
            <v>16877.62</v>
          </cell>
        </row>
        <row r="2740">
          <cell r="A2740" t="str">
            <v>06.012.0357-0</v>
          </cell>
          <cell r="B2740"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2740" t="str">
            <v>UN</v>
          </cell>
          <cell r="D2740">
            <v>18536.98</v>
          </cell>
          <cell r="F2740" t="str">
            <v>06.012.0357-A</v>
          </cell>
          <cell r="G2740"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H2740" t="str">
            <v>UN</v>
          </cell>
          <cell r="I2740">
            <v>16995.62</v>
          </cell>
        </row>
        <row r="2741">
          <cell r="A2741" t="str">
            <v>06.012.0359-0</v>
          </cell>
          <cell r="B274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2741" t="str">
            <v>UN</v>
          </cell>
          <cell r="D2741">
            <v>19169.78</v>
          </cell>
          <cell r="F2741" t="str">
            <v>06.012.0359-A</v>
          </cell>
          <cell r="G2741"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H2741" t="str">
            <v>UN</v>
          </cell>
          <cell r="I2741">
            <v>17608.77</v>
          </cell>
        </row>
        <row r="2742">
          <cell r="A2742" t="str">
            <v>06.012.0362-0</v>
          </cell>
          <cell r="B274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2742" t="str">
            <v>UN</v>
          </cell>
          <cell r="D2742">
            <v>19676.419999999998</v>
          </cell>
          <cell r="F2742" t="str">
            <v>06.012.0362-A</v>
          </cell>
          <cell r="G2742"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H2742" t="str">
            <v>UN</v>
          </cell>
          <cell r="I2742">
            <v>18075.55</v>
          </cell>
        </row>
        <row r="2743">
          <cell r="A2743" t="str">
            <v>06.012.0363-0</v>
          </cell>
          <cell r="B2743"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2743" t="str">
            <v>UN</v>
          </cell>
          <cell r="D2743">
            <v>20173.72</v>
          </cell>
          <cell r="F2743" t="str">
            <v>06.012.0363-A</v>
          </cell>
          <cell r="G2743"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H2743" t="str">
            <v>UN</v>
          </cell>
          <cell r="I2743">
            <v>18542.91</v>
          </cell>
        </row>
        <row r="2744">
          <cell r="A2744" t="str">
            <v>06.012.0364-0</v>
          </cell>
          <cell r="B2744"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2744" t="str">
            <v>UN</v>
          </cell>
          <cell r="D2744">
            <v>20819.810000000001</v>
          </cell>
          <cell r="F2744" t="str">
            <v>06.012.0364-A</v>
          </cell>
          <cell r="G2744"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H2744" t="str">
            <v>UN</v>
          </cell>
          <cell r="I2744">
            <v>19139.21</v>
          </cell>
        </row>
        <row r="2745">
          <cell r="A2745" t="str">
            <v>06.012.0366-0</v>
          </cell>
          <cell r="B2745"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2745" t="str">
            <v>UN</v>
          </cell>
          <cell r="D2745">
            <v>21389.46</v>
          </cell>
          <cell r="F2745" t="str">
            <v>06.012.0366-A</v>
          </cell>
          <cell r="G2745"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H2745" t="str">
            <v>UN</v>
          </cell>
          <cell r="I2745">
            <v>19669.25</v>
          </cell>
        </row>
        <row r="2746">
          <cell r="A2746" t="str">
            <v>06.012.0368-0</v>
          </cell>
          <cell r="B274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2746" t="str">
            <v>UN</v>
          </cell>
          <cell r="D2746">
            <v>21896.1</v>
          </cell>
          <cell r="F2746" t="str">
            <v>06.012.0368-A</v>
          </cell>
          <cell r="G274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H2746" t="str">
            <v>UN</v>
          </cell>
          <cell r="I2746">
            <v>20136.02</v>
          </cell>
        </row>
        <row r="2747">
          <cell r="A2747" t="str">
            <v>06.012.0370-0</v>
          </cell>
          <cell r="B274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2747" t="str">
            <v>UN</v>
          </cell>
          <cell r="D2747">
            <v>22467.19</v>
          </cell>
          <cell r="F2747" t="str">
            <v>06.012.0370-A</v>
          </cell>
          <cell r="G274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H2747" t="str">
            <v>UN</v>
          </cell>
          <cell r="I2747">
            <v>20667.32</v>
          </cell>
        </row>
        <row r="2748">
          <cell r="A2748" t="str">
            <v>06.012.0372-0</v>
          </cell>
          <cell r="B2748"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2748" t="str">
            <v>UN</v>
          </cell>
          <cell r="D2748">
            <v>19423.240000000002</v>
          </cell>
          <cell r="F2748" t="str">
            <v>06.012.0372-A</v>
          </cell>
          <cell r="G2748"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H2748" t="str">
            <v>UN</v>
          </cell>
          <cell r="I2748">
            <v>17766.78</v>
          </cell>
        </row>
        <row r="2749">
          <cell r="A2749" t="str">
            <v>06.012.0375-0</v>
          </cell>
          <cell r="B2749"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2749" t="str">
            <v>UN</v>
          </cell>
          <cell r="D2749">
            <v>21568.51</v>
          </cell>
          <cell r="F2749" t="str">
            <v>06.012.0375-A</v>
          </cell>
          <cell r="G2749"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H2749" t="str">
            <v>UN</v>
          </cell>
          <cell r="I2749">
            <v>19753.689999999999</v>
          </cell>
        </row>
        <row r="2750">
          <cell r="A2750" t="str">
            <v>06.012.0377-0</v>
          </cell>
          <cell r="B2750"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2750" t="str">
            <v>UN</v>
          </cell>
          <cell r="D2750">
            <v>23671.23</v>
          </cell>
          <cell r="F2750" t="str">
            <v>06.012.0377-A</v>
          </cell>
          <cell r="G2750"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H2750" t="str">
            <v>UN</v>
          </cell>
          <cell r="I2750">
            <v>21680.83</v>
          </cell>
        </row>
        <row r="2751">
          <cell r="A2751" t="str">
            <v>06.012.0379-0</v>
          </cell>
          <cell r="B275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2751" t="str">
            <v>UN</v>
          </cell>
          <cell r="D2751">
            <v>26644.84</v>
          </cell>
          <cell r="F2751" t="str">
            <v>06.012.0379-A</v>
          </cell>
          <cell r="G2751"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H2751" t="str">
            <v>UN</v>
          </cell>
          <cell r="I2751">
            <v>24403.95</v>
          </cell>
        </row>
        <row r="2752">
          <cell r="A2752" t="str">
            <v>06.012.0381-0</v>
          </cell>
          <cell r="B275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2752" t="str">
            <v>UN</v>
          </cell>
          <cell r="D2752">
            <v>27198.21</v>
          </cell>
          <cell r="F2752" t="str">
            <v>06.012.0381-A</v>
          </cell>
          <cell r="G2752"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H2752" t="str">
            <v>UN</v>
          </cell>
          <cell r="I2752">
            <v>24953.95</v>
          </cell>
        </row>
        <row r="2753">
          <cell r="A2753" t="str">
            <v>06.012.0383-0</v>
          </cell>
          <cell r="B2753"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2753" t="str">
            <v>UN</v>
          </cell>
          <cell r="D2753">
            <v>27339.64</v>
          </cell>
          <cell r="F2753" t="str">
            <v>06.012.0383-A</v>
          </cell>
          <cell r="G2753"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H2753" t="str">
            <v>UN</v>
          </cell>
          <cell r="I2753">
            <v>25085.48</v>
          </cell>
        </row>
        <row r="2754">
          <cell r="A2754" t="str">
            <v>06.012.0385-0</v>
          </cell>
          <cell r="B2754"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2754" t="str">
            <v>UN</v>
          </cell>
          <cell r="D2754">
            <v>27669.49</v>
          </cell>
          <cell r="F2754" t="str">
            <v>06.012.0385-A</v>
          </cell>
          <cell r="G2754"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H2754" t="str">
            <v>UN</v>
          </cell>
          <cell r="I2754">
            <v>25358.61</v>
          </cell>
        </row>
        <row r="2755">
          <cell r="A2755" t="str">
            <v>06.012.0387-0</v>
          </cell>
          <cell r="B2755"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2755" t="str">
            <v>UN</v>
          </cell>
          <cell r="D2755">
            <v>28377.279999999999</v>
          </cell>
          <cell r="F2755" t="str">
            <v>06.012.0387-A</v>
          </cell>
          <cell r="G2755"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H2755" t="str">
            <v>UN</v>
          </cell>
          <cell r="I2755">
            <v>26008.54</v>
          </cell>
        </row>
        <row r="2756">
          <cell r="A2756" t="str">
            <v>06.012.0389-0</v>
          </cell>
          <cell r="B275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2756" t="str">
            <v>UN</v>
          </cell>
          <cell r="D2756">
            <v>28913.06</v>
          </cell>
          <cell r="F2756" t="str">
            <v>06.012.0389-A</v>
          </cell>
          <cell r="G275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H2756" t="str">
            <v>UN</v>
          </cell>
          <cell r="I2756">
            <v>26500.75</v>
          </cell>
        </row>
        <row r="2757">
          <cell r="A2757" t="str">
            <v>06.012.0391-0</v>
          </cell>
          <cell r="B275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2757" t="str">
            <v>UN</v>
          </cell>
          <cell r="D2757">
            <v>29728.01</v>
          </cell>
          <cell r="F2757" t="str">
            <v>06.012.0391-A</v>
          </cell>
          <cell r="G275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H2757" t="str">
            <v>UN</v>
          </cell>
          <cell r="I2757">
            <v>27243.55</v>
          </cell>
        </row>
        <row r="2758">
          <cell r="A2758" t="str">
            <v>06.012.0393-0</v>
          </cell>
          <cell r="B2758"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2758" t="str">
            <v>UN</v>
          </cell>
          <cell r="D2758">
            <v>30438.62</v>
          </cell>
          <cell r="F2758" t="str">
            <v>06.012.0393-A</v>
          </cell>
          <cell r="G2758"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H2758" t="str">
            <v>UN</v>
          </cell>
          <cell r="I2758">
            <v>27896.7</v>
          </cell>
        </row>
        <row r="2759">
          <cell r="A2759" t="str">
            <v>06.012.0395-0</v>
          </cell>
          <cell r="B2759"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2759" t="str">
            <v>UN</v>
          </cell>
          <cell r="D2759">
            <v>31191.05</v>
          </cell>
          <cell r="F2759" t="str">
            <v>06.012.0395-A</v>
          </cell>
          <cell r="G2759"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H2759" t="str">
            <v>UN</v>
          </cell>
          <cell r="I2759">
            <v>28584.55</v>
          </cell>
        </row>
        <row r="2760">
          <cell r="A2760" t="str">
            <v>06.012.0400-0</v>
          </cell>
          <cell r="B2760"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2760" t="str">
            <v>UN</v>
          </cell>
          <cell r="D2760">
            <v>31834.1</v>
          </cell>
          <cell r="F2760" t="str">
            <v>06.012.0400-A</v>
          </cell>
          <cell r="G2760"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H2760" t="str">
            <v>UN</v>
          </cell>
          <cell r="I2760">
            <v>29169.7</v>
          </cell>
        </row>
        <row r="2761">
          <cell r="A2761" t="str">
            <v>06.014.0012-0</v>
          </cell>
          <cell r="B2761"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2761" t="str">
            <v>UN</v>
          </cell>
          <cell r="D2761">
            <v>3726.7</v>
          </cell>
          <cell r="F2761" t="str">
            <v>06.014.0012-A</v>
          </cell>
          <cell r="G2761"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H2761" t="str">
            <v>UN</v>
          </cell>
          <cell r="I2761">
            <v>3542.24</v>
          </cell>
        </row>
        <row r="2762">
          <cell r="A2762" t="str">
            <v>06.014.0013-0</v>
          </cell>
          <cell r="B2762"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2762" t="str">
            <v>UN</v>
          </cell>
          <cell r="D2762">
            <v>3918.61</v>
          </cell>
          <cell r="F2762" t="str">
            <v>06.014.0013-A</v>
          </cell>
          <cell r="G2762"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H2762" t="str">
            <v>UN</v>
          </cell>
          <cell r="I2762">
            <v>3718.47</v>
          </cell>
        </row>
        <row r="2763">
          <cell r="A2763" t="str">
            <v>06.014.0014-0</v>
          </cell>
          <cell r="B2763"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2763" t="str">
            <v>UN</v>
          </cell>
          <cell r="D2763">
            <v>4285.09</v>
          </cell>
          <cell r="F2763" t="str">
            <v>06.014.0014-A</v>
          </cell>
          <cell r="G2763"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H2763" t="str">
            <v>UN</v>
          </cell>
          <cell r="I2763">
            <v>4072.75</v>
          </cell>
        </row>
        <row r="2764">
          <cell r="A2764" t="str">
            <v>06.014.0015-0</v>
          </cell>
          <cell r="B2764"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2764" t="str">
            <v>UN</v>
          </cell>
          <cell r="D2764">
            <v>4786.6099999999997</v>
          </cell>
          <cell r="F2764" t="str">
            <v>06.014.0015-A</v>
          </cell>
          <cell r="G2764"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H2764" t="str">
            <v>UN</v>
          </cell>
          <cell r="I2764">
            <v>4543.18</v>
          </cell>
        </row>
        <row r="2765">
          <cell r="A2765" t="str">
            <v>06.014.0016-0</v>
          </cell>
          <cell r="B2765"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2765" t="str">
            <v>UN</v>
          </cell>
          <cell r="D2765">
            <v>5351.38</v>
          </cell>
          <cell r="F2765" t="str">
            <v>06.014.0016-A</v>
          </cell>
          <cell r="G2765"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H2765" t="str">
            <v>UN</v>
          </cell>
          <cell r="I2765">
            <v>5072.29</v>
          </cell>
        </row>
        <row r="2766">
          <cell r="A2766" t="str">
            <v>06.014.0049-0</v>
          </cell>
          <cell r="B276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2766" t="str">
            <v>UN</v>
          </cell>
          <cell r="D2766">
            <v>650.37</v>
          </cell>
          <cell r="F2766" t="str">
            <v>06.014.0049-A</v>
          </cell>
          <cell r="G276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H2766" t="str">
            <v>UN</v>
          </cell>
          <cell r="I2766">
            <v>610.61</v>
          </cell>
        </row>
        <row r="2767">
          <cell r="A2767" t="str">
            <v>06.014.0052-0</v>
          </cell>
          <cell r="B276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2767" t="str">
            <v>UN</v>
          </cell>
          <cell r="D2767">
            <v>780.58</v>
          </cell>
          <cell r="F2767" t="str">
            <v>06.014.0052-A</v>
          </cell>
          <cell r="G276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H2767" t="str">
            <v>UN</v>
          </cell>
          <cell r="I2767">
            <v>731.54</v>
          </cell>
        </row>
        <row r="2768">
          <cell r="A2768" t="str">
            <v>06.014.0054-0</v>
          </cell>
          <cell r="B2768"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2768" t="str">
            <v>UN</v>
          </cell>
          <cell r="D2768">
            <v>1141.95</v>
          </cell>
          <cell r="F2768" t="str">
            <v>06.014.0054-A</v>
          </cell>
          <cell r="G2768"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H2768" t="str">
            <v>UN</v>
          </cell>
          <cell r="I2768">
            <v>1071.7</v>
          </cell>
        </row>
        <row r="2769">
          <cell r="A2769" t="str">
            <v>06.014.0057-0</v>
          </cell>
          <cell r="B2769"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2769" t="str">
            <v>UN</v>
          </cell>
          <cell r="D2769">
            <v>1498.58</v>
          </cell>
          <cell r="F2769" t="str">
            <v>06.014.0057-A</v>
          </cell>
          <cell r="G2769"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H2769" t="str">
            <v>UN</v>
          </cell>
          <cell r="I2769">
            <v>1404.62</v>
          </cell>
        </row>
        <row r="2770">
          <cell r="A2770" t="str">
            <v>06.014.0059-0</v>
          </cell>
          <cell r="B2770"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2770" t="str">
            <v>UN</v>
          </cell>
          <cell r="D2770">
            <v>2356.87</v>
          </cell>
          <cell r="F2770" t="str">
            <v>06.014.0059-A</v>
          </cell>
          <cell r="G2770"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H2770" t="str">
            <v>UN</v>
          </cell>
          <cell r="I2770">
            <v>2205.2399999999998</v>
          </cell>
        </row>
        <row r="2771">
          <cell r="A2771" t="str">
            <v>06.014.0060-0</v>
          </cell>
          <cell r="B2771"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2771" t="str">
            <v>UN</v>
          </cell>
          <cell r="D2771">
            <v>768.46</v>
          </cell>
          <cell r="F2771" t="str">
            <v>06.014.0060-A</v>
          </cell>
          <cell r="G2771"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H2771" t="str">
            <v>UN</v>
          </cell>
          <cell r="I2771">
            <v>723.1</v>
          </cell>
        </row>
        <row r="2772">
          <cell r="A2772" t="str">
            <v>06.014.0062-0</v>
          </cell>
          <cell r="B2772"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2772" t="str">
            <v>UN</v>
          </cell>
          <cell r="D2772">
            <v>937.17</v>
          </cell>
          <cell r="F2772" t="str">
            <v>06.014.0062-A</v>
          </cell>
          <cell r="G2772"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H2772" t="str">
            <v>UN</v>
          </cell>
          <cell r="I2772">
            <v>879.62</v>
          </cell>
        </row>
        <row r="2773">
          <cell r="A2773" t="str">
            <v>06.014.0064-0</v>
          </cell>
          <cell r="B2773"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2773" t="str">
            <v>UN</v>
          </cell>
          <cell r="D2773">
            <v>1313.41</v>
          </cell>
          <cell r="F2773" t="str">
            <v>06.014.0064-A</v>
          </cell>
          <cell r="G2773"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H2773" t="str">
            <v>UN</v>
          </cell>
          <cell r="I2773">
            <v>1234.92</v>
          </cell>
        </row>
        <row r="2774">
          <cell r="A2774" t="str">
            <v>06.014.0066-0</v>
          </cell>
          <cell r="B2774"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2774" t="str">
            <v>UN</v>
          </cell>
          <cell r="D2774">
            <v>1670.04</v>
          </cell>
          <cell r="F2774" t="str">
            <v>06.014.0066-A</v>
          </cell>
          <cell r="G2774"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H2774" t="str">
            <v>UN</v>
          </cell>
          <cell r="I2774">
            <v>1567.85</v>
          </cell>
        </row>
        <row r="2775">
          <cell r="A2775" t="str">
            <v>06.014.0068-0</v>
          </cell>
          <cell r="B2775"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2775" t="str">
            <v>UN</v>
          </cell>
          <cell r="D2775">
            <v>2682.54</v>
          </cell>
          <cell r="F2775" t="str">
            <v>06.014.0068-A</v>
          </cell>
          <cell r="G2775"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H2775" t="str">
            <v>UN</v>
          </cell>
          <cell r="I2775">
            <v>2517.3000000000002</v>
          </cell>
        </row>
        <row r="2776">
          <cell r="A2776" t="str">
            <v>06.014.0100-1</v>
          </cell>
          <cell r="B2776" t="str">
            <v>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v>
          </cell>
          <cell r="C2776" t="str">
            <v>UN</v>
          </cell>
          <cell r="D2776">
            <v>2774.75</v>
          </cell>
          <cell r="F2776" t="str">
            <v>06.014.0100-B</v>
          </cell>
          <cell r="G2776" t="str">
            <v>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v>
          </cell>
          <cell r="H2776" t="str">
            <v>UN</v>
          </cell>
          <cell r="I2776">
            <v>2647.52</v>
          </cell>
        </row>
        <row r="2777">
          <cell r="A2777" t="str">
            <v>06.014.0101-0</v>
          </cell>
          <cell r="B2777" t="str">
            <v>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v>
          </cell>
          <cell r="C2777" t="str">
            <v>UN</v>
          </cell>
          <cell r="D2777">
            <v>1893.22</v>
          </cell>
          <cell r="F2777" t="str">
            <v>06.014.0101-A</v>
          </cell>
          <cell r="G2777" t="str">
            <v>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v>
          </cell>
          <cell r="H2777" t="str">
            <v>UN</v>
          </cell>
          <cell r="I2777">
            <v>1809.39</v>
          </cell>
        </row>
        <row r="2778">
          <cell r="A2778" t="str">
            <v>06.014.0103-0</v>
          </cell>
          <cell r="B2778" t="str">
            <v>CAIXA DE RALO EM ALVENARIA TIJOLO MACICO (7X10X20)CM,PAREDESDE UMA VEZ (0,20M),DE (0,30X0,90X0,90)M,P/AGUAS PLUVIAIS,UTILIZANDO ARGAMASSA CIMENTO E AREIA,TRACO 1:4 EM VOLUME,SENDOPAREDES REVESTIDAS INTERNAMENTE C/MESMA ARGAMASSA,C/BASE DECONCRETO SIMPLES FCK=10MPA C/GRELHA FERRO FUNDIDO CLASSE C-250 CONF.ABNT NBR 10160 E BOCA DE LOBO CONCRETO PRE-MOLDADO</v>
          </cell>
          <cell r="C2778" t="str">
            <v>UN</v>
          </cell>
          <cell r="D2778">
            <v>2011.73</v>
          </cell>
          <cell r="F2778" t="str">
            <v>06.014.0103-A</v>
          </cell>
          <cell r="G2778" t="str">
            <v>CAIXA DE RALO EM ALVENARIA TIJOLO MACICO (7X10X20)CM,PAREDESDE UMA VEZ (0,20M),DE (0,30X0,90X0,90)M,P/AGUAS PLUVIAIS,UTILIZANDO ARGAMASSA CIMENTO E AREIA,TRACO 1:4 EM VOLUME,SENDOPAREDES REVESTIDAS INTERNAMENTE C/MESMA ARGAMASSA,C/BASE DECONCRETO SIMPLES FCK=10MPA C/GRELHA FERRO FUNDIDO CLASSE C-250 CONF.ABNT NBR 10160 E BOCA DE LOBO CONCRETO PRE-MOLDADO</v>
          </cell>
          <cell r="H2778" t="str">
            <v>UN</v>
          </cell>
          <cell r="I2778">
            <v>1921.57</v>
          </cell>
        </row>
        <row r="2779">
          <cell r="A2779" t="str">
            <v>06.014.0105-0</v>
          </cell>
          <cell r="B2779" t="str">
            <v>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v>
          </cell>
          <cell r="C2779" t="str">
            <v>UN</v>
          </cell>
          <cell r="D2779">
            <v>1982.82</v>
          </cell>
          <cell r="F2779" t="str">
            <v>06.014.0105-A</v>
          </cell>
          <cell r="G2779" t="str">
            <v>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v>
          </cell>
          <cell r="H2779" t="str">
            <v>UN</v>
          </cell>
          <cell r="I2779">
            <v>1887.02</v>
          </cell>
        </row>
        <row r="2780">
          <cell r="A2780" t="str">
            <v>06.014.0110-0</v>
          </cell>
          <cell r="B2780"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2780" t="str">
            <v>UN</v>
          </cell>
          <cell r="D2780">
            <v>457.53</v>
          </cell>
          <cell r="F2780" t="str">
            <v>06.014.0110-A</v>
          </cell>
          <cell r="G2780"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H2780" t="str">
            <v>UN</v>
          </cell>
          <cell r="I2780">
            <v>429.53</v>
          </cell>
        </row>
        <row r="2781">
          <cell r="A2781" t="str">
            <v>06.014.0112-0</v>
          </cell>
          <cell r="B2781"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2781" t="str">
            <v>UN</v>
          </cell>
          <cell r="D2781">
            <v>878.25</v>
          </cell>
          <cell r="F2781" t="str">
            <v>06.014.0112-A</v>
          </cell>
          <cell r="G2781"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H2781" t="str">
            <v>UN</v>
          </cell>
          <cell r="I2781">
            <v>829.33</v>
          </cell>
        </row>
        <row r="2782">
          <cell r="A2782" t="str">
            <v>06.014.0114-0</v>
          </cell>
          <cell r="B2782"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2782" t="str">
            <v>UN</v>
          </cell>
          <cell r="D2782">
            <v>1043.99</v>
          </cell>
          <cell r="F2782" t="str">
            <v>06.014.0114-A</v>
          </cell>
          <cell r="G2782"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H2782" t="str">
            <v>UN</v>
          </cell>
          <cell r="I2782">
            <v>986.42</v>
          </cell>
        </row>
        <row r="2783">
          <cell r="A2783" t="str">
            <v>06.014.0116-0</v>
          </cell>
          <cell r="B2783"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2783" t="str">
            <v>UN</v>
          </cell>
          <cell r="D2783">
            <v>441.86</v>
          </cell>
          <cell r="F2783" t="str">
            <v>06.014.0116-A</v>
          </cell>
          <cell r="G2783"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H2783" t="str">
            <v>UN</v>
          </cell>
          <cell r="I2783">
            <v>418.81</v>
          </cell>
        </row>
        <row r="2784">
          <cell r="A2784" t="str">
            <v>06.014.0118-0</v>
          </cell>
          <cell r="B2784"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2784" t="str">
            <v>UN</v>
          </cell>
          <cell r="D2784">
            <v>607.6</v>
          </cell>
          <cell r="F2784" t="str">
            <v>06.014.0118-A</v>
          </cell>
          <cell r="G2784"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H2784" t="str">
            <v>UN</v>
          </cell>
          <cell r="I2784">
            <v>575.9</v>
          </cell>
        </row>
        <row r="2785">
          <cell r="A2785" t="str">
            <v>06.014.0120-0</v>
          </cell>
          <cell r="B2785"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2785" t="str">
            <v>UN</v>
          </cell>
          <cell r="D2785">
            <v>773</v>
          </cell>
          <cell r="F2785" t="str">
            <v>06.014.0120-A</v>
          </cell>
          <cell r="G2785"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H2785" t="str">
            <v>UN</v>
          </cell>
          <cell r="I2785">
            <v>732.69</v>
          </cell>
        </row>
        <row r="2786">
          <cell r="A2786" t="str">
            <v>06.014.0122-0</v>
          </cell>
          <cell r="B278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2786" t="str">
            <v>UN</v>
          </cell>
          <cell r="D2786">
            <v>291.31</v>
          </cell>
          <cell r="F2786" t="str">
            <v>06.014.0122-A</v>
          </cell>
          <cell r="G278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H2786" t="str">
            <v>UN</v>
          </cell>
          <cell r="I2786">
            <v>272.38</v>
          </cell>
        </row>
        <row r="2787">
          <cell r="A2787" t="str">
            <v>06.014.0124-0</v>
          </cell>
          <cell r="B278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2787" t="str">
            <v>UN</v>
          </cell>
          <cell r="D2787">
            <v>412.28</v>
          </cell>
          <cell r="F2787" t="str">
            <v>06.014.0124-A</v>
          </cell>
          <cell r="G278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H2787" t="str">
            <v>UN</v>
          </cell>
          <cell r="I2787">
            <v>386.91</v>
          </cell>
        </row>
        <row r="2788">
          <cell r="A2788" t="str">
            <v>06.014.0126-0</v>
          </cell>
          <cell r="B2788"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2788" t="str">
            <v>UN</v>
          </cell>
          <cell r="D2788">
            <v>527.54999999999995</v>
          </cell>
          <cell r="F2788" t="str">
            <v>06.014.0126-A</v>
          </cell>
          <cell r="G2788"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H2788" t="str">
            <v>UN</v>
          </cell>
          <cell r="I2788">
            <v>496.32</v>
          </cell>
        </row>
        <row r="2789">
          <cell r="A2789" t="str">
            <v>06.014.0128-0</v>
          </cell>
          <cell r="B2789"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2789" t="str">
            <v>UN</v>
          </cell>
          <cell r="D2789">
            <v>208.39</v>
          </cell>
          <cell r="F2789" t="str">
            <v>06.014.0128-A</v>
          </cell>
          <cell r="G2789"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H2789" t="str">
            <v>UN</v>
          </cell>
          <cell r="I2789">
            <v>198.88</v>
          </cell>
        </row>
        <row r="2790">
          <cell r="A2790" t="str">
            <v>06.014.0130-0</v>
          </cell>
          <cell r="B2790"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2790" t="str">
            <v>UN</v>
          </cell>
          <cell r="D2790">
            <v>346.14</v>
          </cell>
          <cell r="F2790" t="str">
            <v>06.014.0130-A</v>
          </cell>
          <cell r="G2790"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H2790" t="str">
            <v>UN</v>
          </cell>
          <cell r="I2790">
            <v>328.51</v>
          </cell>
        </row>
        <row r="2791">
          <cell r="A2791" t="str">
            <v>06.014.0132-0</v>
          </cell>
          <cell r="B2791"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2791" t="str">
            <v>UN</v>
          </cell>
          <cell r="D2791">
            <v>461.74</v>
          </cell>
          <cell r="F2791" t="str">
            <v>06.014.0132-A</v>
          </cell>
          <cell r="G2791"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H2791" t="str">
            <v>UN</v>
          </cell>
          <cell r="I2791">
            <v>438.21</v>
          </cell>
        </row>
        <row r="2792">
          <cell r="A2792" t="str">
            <v>06.015.0010-0</v>
          </cell>
          <cell r="B2792"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2792" t="str">
            <v>UN</v>
          </cell>
          <cell r="D2792">
            <v>2762.08</v>
          </cell>
          <cell r="F2792" t="str">
            <v>06.015.0010-A</v>
          </cell>
          <cell r="G2792"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H2792" t="str">
            <v>UN</v>
          </cell>
          <cell r="I2792">
            <v>2633.72</v>
          </cell>
        </row>
        <row r="2793">
          <cell r="A2793" t="str">
            <v>06.015.0011-0</v>
          </cell>
          <cell r="B2793"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2793" t="str">
            <v>UN</v>
          </cell>
          <cell r="D2793">
            <v>2896.45</v>
          </cell>
          <cell r="F2793" t="str">
            <v>06.015.0011-A</v>
          </cell>
          <cell r="G2793"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H2793" t="str">
            <v>UN</v>
          </cell>
          <cell r="I2793">
            <v>2763.48</v>
          </cell>
        </row>
        <row r="2794">
          <cell r="A2794" t="str">
            <v>06.015.0012-0</v>
          </cell>
          <cell r="B2794"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2794" t="str">
            <v>UN</v>
          </cell>
          <cell r="D2794">
            <v>3300.4</v>
          </cell>
          <cell r="F2794" t="str">
            <v>06.015.0012-A</v>
          </cell>
          <cell r="G2794"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H2794" t="str">
            <v>UN</v>
          </cell>
          <cell r="I2794">
            <v>3150.42</v>
          </cell>
        </row>
        <row r="2795">
          <cell r="A2795" t="str">
            <v>06.015.0013-0</v>
          </cell>
          <cell r="B2795"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2795" t="str">
            <v>UN</v>
          </cell>
          <cell r="D2795">
            <v>3634.73</v>
          </cell>
          <cell r="F2795" t="str">
            <v>06.015.0013-A</v>
          </cell>
          <cell r="G2795"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H2795" t="str">
            <v>UN</v>
          </cell>
          <cell r="I2795">
            <v>3468.01</v>
          </cell>
        </row>
        <row r="2796">
          <cell r="A2796" t="str">
            <v>06.015.0014-0</v>
          </cell>
          <cell r="B279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2796" t="str">
            <v>UN</v>
          </cell>
          <cell r="D2796">
            <v>4095.75</v>
          </cell>
          <cell r="F2796" t="str">
            <v>06.015.0014-A</v>
          </cell>
          <cell r="G279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H2796" t="str">
            <v>UN</v>
          </cell>
          <cell r="I2796">
            <v>3897.67</v>
          </cell>
        </row>
        <row r="2797">
          <cell r="A2797" t="str">
            <v>06.015.0015-0</v>
          </cell>
          <cell r="B279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2797" t="str">
            <v>UN</v>
          </cell>
          <cell r="D2797">
            <v>4487.07</v>
          </cell>
          <cell r="F2797" t="str">
            <v>06.015.0015-A</v>
          </cell>
          <cell r="G279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H2797" t="str">
            <v>UN</v>
          </cell>
          <cell r="I2797">
            <v>4268.3999999999996</v>
          </cell>
        </row>
        <row r="2798">
          <cell r="A2798" t="str">
            <v>06.015.0016-0</v>
          </cell>
          <cell r="B2798"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2798" t="str">
            <v>UN</v>
          </cell>
          <cell r="D2798">
            <v>5832.23</v>
          </cell>
          <cell r="F2798" t="str">
            <v>06.015.0016-A</v>
          </cell>
          <cell r="G2798"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H2798" t="str">
            <v>UN</v>
          </cell>
          <cell r="I2798">
            <v>5545.99</v>
          </cell>
        </row>
        <row r="2799">
          <cell r="A2799" t="str">
            <v>06.015.0030-0</v>
          </cell>
          <cell r="B2799" t="str">
            <v>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v>
          </cell>
          <cell r="C2799" t="str">
            <v>UN</v>
          </cell>
          <cell r="D2799">
            <v>1068.48</v>
          </cell>
          <cell r="F2799" t="str">
            <v>06.015.0030-A</v>
          </cell>
          <cell r="G2799" t="str">
            <v>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v>
          </cell>
          <cell r="H2799" t="str">
            <v>UN</v>
          </cell>
          <cell r="I2799">
            <v>1035.0999999999999</v>
          </cell>
        </row>
        <row r="2800">
          <cell r="A2800" t="str">
            <v>06.015.0031-0</v>
          </cell>
          <cell r="B2800" t="str">
            <v>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v>
          </cell>
          <cell r="C2800" t="str">
            <v>UN</v>
          </cell>
          <cell r="D2800">
            <v>3615.27</v>
          </cell>
          <cell r="F2800" t="str">
            <v>06.015.0031-A</v>
          </cell>
          <cell r="G2800" t="str">
            <v>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v>
          </cell>
          <cell r="H2800" t="str">
            <v>UN</v>
          </cell>
          <cell r="I2800">
            <v>3486.26</v>
          </cell>
        </row>
        <row r="2801">
          <cell r="A2801" t="str">
            <v>06.015.0060-0</v>
          </cell>
          <cell r="B2801" t="str">
            <v>GRELHA E CAIXILHO DE CONCRETO ARMADO,SENDO AS DIMENSOES EXTERNAS DE 0,40X0,90M (GRELHA) E 1,10X0,54M (CAIXILHO).FORNECIMENTO E COLOCACAO</v>
          </cell>
          <cell r="C2801" t="str">
            <v>UN</v>
          </cell>
          <cell r="D2801">
            <v>584.48</v>
          </cell>
          <cell r="F2801" t="str">
            <v>06.015.0060-A</v>
          </cell>
          <cell r="G2801" t="str">
            <v>GRELHA E CAIXILHO DE CONCRETO ARMADO,SENDO AS DIMENSOES EXTERNAS DE 0,40X0,90M (GRELHA) E 1,10X0,54M (CAIXILHO).FORNECIMENTO E COLOCACAO</v>
          </cell>
          <cell r="H2801" t="str">
            <v>UN</v>
          </cell>
          <cell r="I2801">
            <v>532.45000000000005</v>
          </cell>
        </row>
        <row r="2802">
          <cell r="A2802" t="str">
            <v>06.015.0061-0</v>
          </cell>
          <cell r="B2802" t="str">
            <v>GRELHA CAIXILHO DE CONCRETO ARMADO,SENDO AS DIMENSOES EXTERNAS DE 0,40X0,90M (GRELHA) E 1,10X0,54M (CAIXILHO).EXCLUSIVEFORMAS.FORNECIMENTO E COLOCACAO</v>
          </cell>
          <cell r="C2802" t="str">
            <v>UN</v>
          </cell>
          <cell r="D2802">
            <v>433.68</v>
          </cell>
          <cell r="F2802" t="str">
            <v>06.015.0061-A</v>
          </cell>
          <cell r="G2802" t="str">
            <v>GRELHA CAIXILHO DE CONCRETO ARMADO,SENDO AS DIMENSOES EXTERNAS DE 0,40X0,90M (GRELHA) E 1,10X0,54M (CAIXILHO).EXCLUSIVEFORMAS.FORNECIMENTO E COLOCACAO</v>
          </cell>
          <cell r="H2802" t="str">
            <v>UN</v>
          </cell>
          <cell r="I2802">
            <v>400.65</v>
          </cell>
        </row>
        <row r="2803">
          <cell r="A2803" t="str">
            <v>06.015.0070-0</v>
          </cell>
          <cell r="B2803" t="str">
            <v>GRELHA E CAIXILHO DE CONCRETO ARMADO,SENDO AS DIMENSOES EXTERNAS DE 0,30X0,90M(GRELHA) E 1,00X0,40M(CAIXILHO),PARA CAIXADE RALO,UTILIZANDO ARGAMASSA DE CIMENTO E AREIA,NO TRACO 1:4.FORNECIMENTO E COLOCACAO</v>
          </cell>
          <cell r="C2803" t="str">
            <v>UN</v>
          </cell>
          <cell r="D2803">
            <v>444.47</v>
          </cell>
          <cell r="F2803" t="str">
            <v>06.015.0070-A</v>
          </cell>
          <cell r="G2803" t="str">
            <v>GRELHA E CAIXILHO DE CONCRETO ARMADO,SENDO AS DIMENSOES EXTERNAS DE 0,30X0,90M(GRELHA) E 1,00X0,40M(CAIXILHO),PARA CAIXADE RALO,UTILIZANDO ARGAMASSA DE CIMENTO E AREIA,NO TRACO 1:4.FORNECIMENTO E COLOCACAO</v>
          </cell>
          <cell r="H2803" t="str">
            <v>UN</v>
          </cell>
          <cell r="I2803">
            <v>405.44</v>
          </cell>
        </row>
        <row r="2804">
          <cell r="A2804" t="str">
            <v>06.016.0006-0</v>
          </cell>
          <cell r="B2804" t="str">
            <v>TAMPAO COMPLETO DE FERRO FUNDIDO DUCTIL (NODULAR) ARTICULADO,CIRCULAR,DN 600MM,COM TAMPA PARA ACESSO DE MANUTENCAO E SOBRETAMPA PARA MANOBRA,CLASSE B125,CONFORME ABNT NBR 10160,ASSENTADO COM ARGAMASSA DE CIMENTO E AREIA,NO TRACO 1:4 EM VOLUME.FORNECIMENTO E ASSENTAMENTO</v>
          </cell>
          <cell r="C2804" t="str">
            <v>UN</v>
          </cell>
          <cell r="D2804">
            <v>446.26</v>
          </cell>
          <cell r="F2804" t="str">
            <v>06.016.0006-A</v>
          </cell>
          <cell r="G2804" t="str">
            <v>TAMPAO COMPLETO DE FERRO FUNDIDO DUCTIL (NODULAR) ARTICULADO,CIRCULAR,DN 600MM,COM TAMPA PARA ACESSO DE MANUTENCAO E SOBRETAMPA PARA MANOBRA,CLASSE B125,CONFORME ABNT NBR 10160,ASSENTADO COM ARGAMASSA DE CIMENTO E AREIA,NO TRACO 1:4 EM VOLUME.FORNECIMENTO E ASSENTAMENTO</v>
          </cell>
          <cell r="H2804" t="str">
            <v>UN</v>
          </cell>
          <cell r="I2804">
            <v>433.54</v>
          </cell>
        </row>
        <row r="2805">
          <cell r="A2805" t="str">
            <v>06.016.0007-0</v>
          </cell>
          <cell r="B2805" t="str">
            <v>TAMPAO COMPLETO DE FERRO FUNDIDO DUCTIL (NODULAR) ARTICULADO,CIRCULAR,DN 600MM,COM TAMPA PARA ACESSO DE MANUTENCAO E SOBRETAMPA PARA MANOBRA,CLASSE D400,CONFORME ABNT NBR 10160,ASSENTADO COM ARGAMASSA DE CIMENTO E AREIA,NO TRACO 1:4 EM VOLUME.FORNECIMENTO E ASSENTAMENTO</v>
          </cell>
          <cell r="C2805" t="str">
            <v>UN</v>
          </cell>
          <cell r="D2805">
            <v>606.09</v>
          </cell>
          <cell r="F2805" t="str">
            <v>06.016.0007-A</v>
          </cell>
          <cell r="G2805" t="str">
            <v>TAMPAO COMPLETO DE FERRO FUNDIDO DUCTIL (NODULAR) ARTICULADO,CIRCULAR,DN 600MM,COM TAMPA PARA ACESSO DE MANUTENCAO E SOBRETAMPA PARA MANOBRA,CLASSE D400,CONFORME ABNT NBR 10160,ASSENTADO COM ARGAMASSA DE CIMENTO E AREIA,NO TRACO 1:4 EM VOLUME.FORNECIMENTO E ASSENTAMENTO</v>
          </cell>
          <cell r="H2805" t="str">
            <v>UN</v>
          </cell>
          <cell r="I2805">
            <v>593.37</v>
          </cell>
        </row>
        <row r="2806">
          <cell r="A2806" t="str">
            <v>06.016.0008-0</v>
          </cell>
          <cell r="B2806" t="str">
            <v>TAMPAO COMPLETO DE FERRO FUNDIDO NODULAR,TIPO QUADRADO,MEDINDO APROXIMADAMENTE (20X20)CM,ARTICULADO,CLASSE B125,CONFORMEABNT NBR 10160,ASSENTADO COM ARGAMASSA DE CIMENTO E AREIA,NO TRACO 1:4 EM VOLUME.FORNECIMENTO E ASSENTAMENTO</v>
          </cell>
          <cell r="C2806" t="str">
            <v>UN</v>
          </cell>
          <cell r="D2806">
            <v>107.76</v>
          </cell>
          <cell r="F2806" t="str">
            <v>06.016.0008-A</v>
          </cell>
          <cell r="G2806" t="str">
            <v>TAMPAO COMPLETO DE FERRO FUNDIDO NODULAR,TIPO QUADRADO,MEDINDO APROXIMADAMENTE (20X20)CM,ARTICULADO,CLASSE B125,CONFORMEABNT NBR 10160,ASSENTADO COM ARGAMASSA DE CIMENTO E AREIA,NO TRACO 1:4 EM VOLUME.FORNECIMENTO E ASSENTAMENTO</v>
          </cell>
          <cell r="H2806" t="str">
            <v>UN</v>
          </cell>
          <cell r="I2806">
            <v>101.4</v>
          </cell>
        </row>
        <row r="2807">
          <cell r="A2807" t="str">
            <v>06.016.0009-0</v>
          </cell>
          <cell r="B2807" t="str">
            <v>TAMPAO COMPLETO DE FERRO FUNDIDO NODULAR,ARTICULADO,PARA CAIXA DE INSPECAO OU SEMELHANTE,MEDINDO APROXIMADAMENTE (60X50)CM,CLASSE B125,CONFORME ABNT NBR 10160,ASSENTADO COM ARGAMASSA DE CIMENTO E AREIA,NO TRACO 1:4 EM VOLUME.FORNECIMENTO EASSENTAMENTO</v>
          </cell>
          <cell r="C2807" t="str">
            <v>UN</v>
          </cell>
          <cell r="D2807">
            <v>286.99</v>
          </cell>
          <cell r="F2807" t="str">
            <v>06.016.0009-A</v>
          </cell>
          <cell r="G2807" t="str">
            <v>TAMPAO COMPLETO DE FERRO FUNDIDO NODULAR,ARTICULADO,PARA CAIXA DE INSPECAO OU SEMELHANTE,MEDINDO APROXIMADAMENTE (60X50)CM,CLASSE B125,CONFORME ABNT NBR 10160,ASSENTADO COM ARGAMASSA DE CIMENTO E AREIA,NO TRACO 1:4 EM VOLUME.FORNECIMENTO EASSENTAMENTO</v>
          </cell>
          <cell r="H2807" t="str">
            <v>UN</v>
          </cell>
          <cell r="I2807">
            <v>280.62</v>
          </cell>
        </row>
        <row r="2808">
          <cell r="A2808" t="str">
            <v>06.016.0010-0</v>
          </cell>
          <cell r="B2808" t="str">
            <v>GRELHA COM CAIXILHO (RALO PARA SARJETA) DE FERRO FUNDIDO NODULAR,ARTICULADA,DIMENSOES APROXIMADAS DE (30X90)CM,CLASSE C-250,CONFORME ABNT NBR 10160,ASSENTADA COM ARGAMASSA DE CIMENTO E AREIA,NO TRACO 1:4 EM VOLUME.FORNECIMENTO E ASSENTAMENTO</v>
          </cell>
          <cell r="C2808" t="str">
            <v>UN</v>
          </cell>
          <cell r="D2808">
            <v>606.88</v>
          </cell>
          <cell r="F2808" t="str">
            <v>06.016.0010-A</v>
          </cell>
          <cell r="G2808" t="str">
            <v>GRELHA COM CAIXILHO (RALO PARA SARJETA) DE FERRO FUNDIDO NODULAR,ARTICULADA,DIMENSOES APROXIMADAS DE (30X90)CM,CLASSE C-250,CONFORME ABNT NBR 10160,ASSENTADA COM ARGAMASSA DE CIMENTO E AREIA,NO TRACO 1:4 EM VOLUME.FORNECIMENTO E ASSENTAMENTO</v>
          </cell>
          <cell r="H2808" t="str">
            <v>UN</v>
          </cell>
          <cell r="I2808">
            <v>590.34</v>
          </cell>
        </row>
        <row r="2809">
          <cell r="A2809" t="str">
            <v>06.016.0011-0</v>
          </cell>
          <cell r="B2809" t="str">
            <v>GRELHA COM CAIXILHO,(RALO PARA SARJETA) DE FERRO FUNDIDO NODULAR,ARTICULADA,DIMENSOES APROXIMADAS DE (30X90)CM,CLASSE B-125,CONFORME ABNT NBR 10160,ASSENTADA COM ARGAMASSA DE CIMENTO E AREIA,NO TRACO 1:4 EM VOLUME.FORNECIMENTO E ASSENTAMENTO</v>
          </cell>
          <cell r="C2809" t="str">
            <v>UN</v>
          </cell>
          <cell r="D2809">
            <v>536.88</v>
          </cell>
          <cell r="F2809" t="str">
            <v>06.016.0011-A</v>
          </cell>
          <cell r="G2809" t="str">
            <v>GRELHA COM CAIXILHO,(RALO PARA SARJETA) DE FERRO FUNDIDO NODULAR,ARTICULADA,DIMENSOES APROXIMADAS DE (30X90)CM,CLASSE B-125,CONFORME ABNT NBR 10160,ASSENTADA COM ARGAMASSA DE CIMENTO E AREIA,NO TRACO 1:4 EM VOLUME.FORNECIMENTO E ASSENTAMENTO</v>
          </cell>
          <cell r="H2809" t="str">
            <v>UN</v>
          </cell>
          <cell r="I2809">
            <v>520.34</v>
          </cell>
        </row>
        <row r="2810">
          <cell r="A2810" t="str">
            <v>06.016.0016-0</v>
          </cell>
          <cell r="B2810" t="str">
            <v>TAMPAO DE FERRO FUNDIDO NODULAR RETANGULAR,PARA CAIXAS E POCOS DE VISITA ESPECIAIS,TIPO TS (TRES SECOES),ARTICULADO,ABERTURA TOTAL DE APROXIMADAMENTE (900X1500)MM,CLASSE D400,CONFORME ABNT NBR 10160,ASSENTADO COM ARGAMASSA DE CIMENTO E AREIA,NO TRACO 1:4 EM VOLUME.FORNECIMENTO E ASSENTAMENTO</v>
          </cell>
          <cell r="C2810" t="str">
            <v>UN</v>
          </cell>
          <cell r="D2810">
            <v>5151.7</v>
          </cell>
          <cell r="F2810" t="str">
            <v>06.016.0016-A</v>
          </cell>
          <cell r="G2810" t="str">
            <v>TAMPAO DE FERRO FUNDIDO NODULAR RETANGULAR,PARA CAIXAS E POCOS DE VISITA ESPECIAIS,TIPO TS (TRES SECOES),ARTICULADO,ABERTURA TOTAL DE APROXIMADAMENTE (900X1500)MM,CLASSE D400,CONFORME ABNT NBR 10160,ASSENTADO COM ARGAMASSA DE CIMENTO E AREIA,NO TRACO 1:4 EM VOLUME.FORNECIMENTO E ASSENTAMENTO</v>
          </cell>
          <cell r="H2810" t="str">
            <v>UN</v>
          </cell>
          <cell r="I2810">
            <v>5111.01</v>
          </cell>
        </row>
        <row r="2811">
          <cell r="A2811" t="str">
            <v>06.016.0030-0</v>
          </cell>
          <cell r="B2811" t="str">
            <v>TAMPAO COMPLETO DE FERRO FUNDIDO NODULAR,ARTICULADO,PARA CAIXA TIPO R1,PADRAO TELEBRAS,CLASSE B125,CONFORME ABNT NBR 10160,ASSENTADO COM ARGAMASSA DE CIMENTO E AREIA,NO TRACO 1:4 EM VOLUME.FORNECIMENTO E ASSENTAMENTO</v>
          </cell>
          <cell r="C2811" t="str">
            <v>UN</v>
          </cell>
          <cell r="D2811">
            <v>268.37</v>
          </cell>
          <cell r="F2811" t="str">
            <v>06.016.0030-A</v>
          </cell>
          <cell r="G2811" t="str">
            <v>TAMPAO COMPLETO DE FERRO FUNDIDO NODULAR,ARTICULADO,PARA CAIXA TIPO R1,PADRAO TELEBRAS,CLASSE B125,CONFORME ABNT NBR 10160,ASSENTADO COM ARGAMASSA DE CIMENTO E AREIA,NO TRACO 1:4 EM VOLUME.FORNECIMENTO E ASSENTAMENTO</v>
          </cell>
          <cell r="H2811" t="str">
            <v>UN</v>
          </cell>
          <cell r="I2811">
            <v>258.82</v>
          </cell>
        </row>
        <row r="2812">
          <cell r="A2812" t="str">
            <v>06.016.0031-0</v>
          </cell>
          <cell r="B2812" t="str">
            <v>TAMPAO COMPLETO DE FERRO FUNDIDO NODULAR,ARTICULADO,PARA CAIXA TIPO R2,PADRAO TELEBRAS,CLASSE B125,CONFORME ABNT NBR 10160,ASSENTADO COM ARGAMASSA DE CIMENTO E AREIA,NO TRACO 1:4 EM VOLUME.FORNECIMENTO E ASSENTAMENTO</v>
          </cell>
          <cell r="C2812" t="str">
            <v>UN</v>
          </cell>
          <cell r="D2812">
            <v>633.74</v>
          </cell>
          <cell r="F2812" t="str">
            <v>06.016.0031-A</v>
          </cell>
          <cell r="G2812" t="str">
            <v>TAMPAO COMPLETO DE FERRO FUNDIDO NODULAR,ARTICULADO,PARA CAIXA TIPO R2,PADRAO TELEBRAS,CLASSE B125,CONFORME ABNT NBR 10160,ASSENTADO COM ARGAMASSA DE CIMENTO E AREIA,NO TRACO 1:4 EM VOLUME.FORNECIMENTO E ASSENTAMENTO</v>
          </cell>
          <cell r="H2812" t="str">
            <v>UN</v>
          </cell>
          <cell r="I2812">
            <v>622.91</v>
          </cell>
        </row>
        <row r="2813">
          <cell r="A2813" t="str">
            <v>06.016.0032-0</v>
          </cell>
          <cell r="B2813" t="str">
            <v>TAMPAO COMPLETO DE FERRO FUNDIDO NODULAR,ARTICULADO,PARA CAIXA TIPO R3,PADRAO TELEBRAS,CLASSE B125,CONFORME ABNT NBR 10160,ASSENTADO COM ARGAMASSA DE CIMENTO E AREIA,NO TRACO 1:4 EM VOLUME.FORNECIMENTO E ASSENTAMENTO</v>
          </cell>
          <cell r="C2813" t="str">
            <v>UN</v>
          </cell>
          <cell r="D2813">
            <v>865.86</v>
          </cell>
          <cell r="F2813" t="str">
            <v>06.016.0032-A</v>
          </cell>
          <cell r="G2813" t="str">
            <v>TAMPAO COMPLETO DE FERRO FUNDIDO NODULAR,ARTICULADO,PARA CAIXA TIPO R3,PADRAO TELEBRAS,CLASSE B125,CONFORME ABNT NBR 10160,ASSENTADO COM ARGAMASSA DE CIMENTO E AREIA,NO TRACO 1:4 EM VOLUME.FORNECIMENTO E ASSENTAMENTO</v>
          </cell>
          <cell r="H2813" t="str">
            <v>UN</v>
          </cell>
          <cell r="I2813">
            <v>846.78</v>
          </cell>
        </row>
        <row r="2814">
          <cell r="A2814" t="str">
            <v>06.016.0050-0</v>
          </cell>
          <cell r="B2814" t="str">
            <v>GRELHA PARA CANALETA DE FERRO FUNDIDO,COM CAIXILHO,COM (15X50)CM,CONFORME ABNT NBR 10160.FORNECIMENTO E ASSENTAMENTO</v>
          </cell>
          <cell r="C2814" t="str">
            <v>M</v>
          </cell>
          <cell r="D2814">
            <v>83.52</v>
          </cell>
          <cell r="F2814" t="str">
            <v>06.016.0050-A</v>
          </cell>
          <cell r="G2814" t="str">
            <v>GRELHA PARA CANALETA DE FERRO FUNDIDO,COM CAIXILHO,COM (15X50)CM,CONFORME ABNT NBR 10160.FORNECIMENTO E ASSENTAMENTO</v>
          </cell>
          <cell r="H2814" t="str">
            <v>M</v>
          </cell>
          <cell r="I2814">
            <v>83.1</v>
          </cell>
        </row>
        <row r="2815">
          <cell r="A2815" t="str">
            <v>06.016.0051-0</v>
          </cell>
          <cell r="B2815" t="str">
            <v>GRELHA PARA CANALETA DE FERRO FUNDIDO,COM CAIXILHO,COM (20X50)CM,CONFORME ABNT NBR 10160.FORNECIMENTO E ASSENTAMENTO</v>
          </cell>
          <cell r="C2815" t="str">
            <v>M</v>
          </cell>
          <cell r="D2815">
            <v>165.92</v>
          </cell>
          <cell r="F2815" t="str">
            <v>06.016.0051-A</v>
          </cell>
          <cell r="G2815" t="str">
            <v>GRELHA PARA CANALETA DE FERRO FUNDIDO,COM CAIXILHO,COM (20X50)CM,CONFORME ABNT NBR 10160.FORNECIMENTO E ASSENTAMENTO</v>
          </cell>
          <cell r="H2815" t="str">
            <v>M</v>
          </cell>
          <cell r="I2815">
            <v>165.5</v>
          </cell>
        </row>
        <row r="2816">
          <cell r="A2816" t="str">
            <v>06.016.0052-0</v>
          </cell>
          <cell r="B2816" t="str">
            <v>GRELHA PARA CANALETA DE FERRO FUNDIDO,COM CAIXILHO,COM (30X100)CM,CONFORME ABNT NBR 10160.FORNECIMENTO E ASSENTAMENTO</v>
          </cell>
          <cell r="C2816" t="str">
            <v>M</v>
          </cell>
          <cell r="D2816">
            <v>142.18</v>
          </cell>
          <cell r="F2816" t="str">
            <v>06.016.0052-A</v>
          </cell>
          <cell r="G2816" t="str">
            <v>GRELHA PARA CANALETA DE FERRO FUNDIDO,COM CAIXILHO,COM (30X100)CM,CONFORME ABNT NBR 10160.FORNECIMENTO E ASSENTAMENTO</v>
          </cell>
          <cell r="H2816" t="str">
            <v>M</v>
          </cell>
          <cell r="I2816">
            <v>141.76</v>
          </cell>
        </row>
        <row r="2817">
          <cell r="A2817" t="str">
            <v>06.016.0053-0</v>
          </cell>
          <cell r="B2817" t="str">
            <v>GRELHA PARA CANALETA DE FERRO FUNDIDO,COM CAIXILHO,COM (40X100)CM,CONFORME ABNT NBR 10160.FORNECIMENTO E ASSENTAMENTO</v>
          </cell>
          <cell r="C2817" t="str">
            <v>M</v>
          </cell>
          <cell r="D2817">
            <v>252.18</v>
          </cell>
          <cell r="F2817" t="str">
            <v>06.016.0053-A</v>
          </cell>
          <cell r="G2817" t="str">
            <v>GRELHA PARA CANALETA DE FERRO FUNDIDO,COM CAIXILHO,COM (40X100)CM,CONFORME ABNT NBR 10160.FORNECIMENTO E ASSENTAMENTO</v>
          </cell>
          <cell r="H2817" t="str">
            <v>M</v>
          </cell>
          <cell r="I2817">
            <v>251.76</v>
          </cell>
        </row>
        <row r="2818">
          <cell r="A2818" t="str">
            <v>06.016.0060-0</v>
          </cell>
          <cell r="B2818"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2818" t="str">
            <v>UN</v>
          </cell>
          <cell r="D2818">
            <v>343.37</v>
          </cell>
          <cell r="F2818" t="str">
            <v>06.016.0060-A</v>
          </cell>
          <cell r="G2818"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H2818" t="str">
            <v>UN</v>
          </cell>
          <cell r="I2818">
            <v>333.82</v>
          </cell>
        </row>
        <row r="2819">
          <cell r="A2819" t="str">
            <v>06.016.0061-0</v>
          </cell>
          <cell r="B2819" t="str">
            <v>CAIXA DE RUA COMPLETA DE FERRO FUNDIDO,PESO TOTAL DE 54KG,COM CAPACIDADE DE CARGA DE 15T,PARA REGISTRO PADRAO CEDAE,ASSENTADA COM ARGAMASSA DE CIMENTO E AREIA NO TRACO 1:4 EM VOLUME.FORNECIMENTO E ASSENTAMENTO</v>
          </cell>
          <cell r="C2819" t="str">
            <v>UN</v>
          </cell>
          <cell r="D2819">
            <v>896.51</v>
          </cell>
          <cell r="F2819" t="str">
            <v>06.016.0061-A</v>
          </cell>
          <cell r="G2819" t="str">
            <v>CAIXA DE RUA COMPLETA DE FERRO FUNDIDO,PESO TOTAL DE 54KG,COM CAPACIDADE DE CARGA DE 15T,PARA REGISTRO PADRAO CEDAE,ASSENTADA COM ARGAMASSA DE CIMENTO E AREIA NO TRACO 1:4 EM VOLUME.FORNECIMENTO E ASSENTAMENTO</v>
          </cell>
          <cell r="H2819" t="str">
            <v>UN</v>
          </cell>
          <cell r="I2819">
            <v>886.95</v>
          </cell>
        </row>
        <row r="2820">
          <cell r="A2820" t="str">
            <v>06.016.0080-0</v>
          </cell>
          <cell r="B2820" t="str">
            <v>DEGRAU DE FERRO FUNDIDO,FORMATO U,FIXADO EM CONCRETO.FORNECIMENTO E COLOCACAO</v>
          </cell>
          <cell r="C2820" t="str">
            <v>UN</v>
          </cell>
          <cell r="D2820">
            <v>131.78</v>
          </cell>
          <cell r="F2820" t="str">
            <v>06.016.0080-A</v>
          </cell>
          <cell r="G2820" t="str">
            <v>DEGRAU DE FERRO FUNDIDO,FORMATO U,FIXADO EM CONCRETO.FORNECIMENTO E COLOCACAO</v>
          </cell>
          <cell r="H2820" t="str">
            <v>UN</v>
          </cell>
          <cell r="I2820">
            <v>122.89</v>
          </cell>
        </row>
        <row r="2821">
          <cell r="A2821" t="str">
            <v>06.016.0100-0</v>
          </cell>
          <cell r="B2821" t="str">
            <v>TAMPAO DE FERRO FUNDIDO NODULAR MISTO (FERRO FUNDIDO E CONCRETO,EXCLUSIVE ESTE),ARTICULADO,TIPO PESADO,DE 0,60M DE DIAMETRO,ASSENTADO COM ARGAMASSA DE CIMENTO E AREIA,NO TRACO 1:4EM VOLUME.FORNECIMENTO E ASSENTAMENTO</v>
          </cell>
          <cell r="C2821" t="str">
            <v>UN</v>
          </cell>
          <cell r="D2821">
            <v>565.09</v>
          </cell>
          <cell r="F2821" t="str">
            <v>06.016.0100-A</v>
          </cell>
          <cell r="G2821" t="str">
            <v>TAMPAO DE FERRO FUNDIDO NODULAR MISTO (FERRO FUNDIDO E CONCRETO,EXCLUSIVE ESTE),ARTICULADO,TIPO PESADO,DE 0,60M DE DIAMETRO,ASSENTADO COM ARGAMASSA DE CIMENTO E AREIA,NO TRACO 1:4EM VOLUME.FORNECIMENTO E ASSENTAMENTO</v>
          </cell>
          <cell r="H2821" t="str">
            <v>UN</v>
          </cell>
          <cell r="I2821">
            <v>552.37</v>
          </cell>
        </row>
        <row r="2822">
          <cell r="A2822" t="str">
            <v>06.016.0105-0</v>
          </cell>
          <cell r="B2822" t="str">
            <v>TAMPAO DE FERRO FUNDIDO NODULAR MISTO (FERRO FUNDIDO E CONCRETO,EXCLUSIVE ESTE),ARTICULADO,TIPO LEVE,DE 0,60M DE DIAMETRO,ASSENTADO COM ARGAMASSA DE CIMENTO E AREIA,NO TRACO 1:4 EMVOLUME.FORNECIMENTO E ASSENTAMENTO</v>
          </cell>
          <cell r="C2822" t="str">
            <v>UN</v>
          </cell>
          <cell r="D2822">
            <v>348.93</v>
          </cell>
          <cell r="F2822" t="str">
            <v>06.016.0105-A</v>
          </cell>
          <cell r="G2822" t="str">
            <v>TAMPAO DE FERRO FUNDIDO NODULAR MISTO (FERRO FUNDIDO E CONCRETO,EXCLUSIVE ESTE),ARTICULADO,TIPO LEVE,DE 0,60M DE DIAMETRO,ASSENTADO COM ARGAMASSA DE CIMENTO E AREIA,NO TRACO 1:4 EMVOLUME.FORNECIMENTO E ASSENTAMENTO</v>
          </cell>
          <cell r="H2822" t="str">
            <v>UN</v>
          </cell>
          <cell r="I2822">
            <v>339.39</v>
          </cell>
        </row>
        <row r="2823">
          <cell r="A2823" t="str">
            <v>06.017.0001-0</v>
          </cell>
          <cell r="B2823" t="str">
            <v>POCO DE VISITA,DE ANEIS DE CONCRETO PRE-MOLDADOS,PARA ESGOTOS SANITARIOS,SEGUNDO ESPECIFICACOES DA CEDAE,INCLUSIVE DEGRAUS,EXCLUSIVE TAMPAO DE FERRO FUNDIDO,COM PROFUNDIDADE DE 0,60M</v>
          </cell>
          <cell r="C2823" t="str">
            <v>UN</v>
          </cell>
          <cell r="D2823">
            <v>355.11</v>
          </cell>
          <cell r="F2823" t="str">
            <v>06.017.0001-A</v>
          </cell>
          <cell r="G2823" t="str">
            <v>POCO DE VISITA,DE ANEIS DE CONCRETO PRE-MOLDADOS,PARA ESGOTOS SANITARIOS,SEGUNDO ESPECIFICACOES DA CEDAE,INCLUSIVE DEGRAUS,EXCLUSIVE TAMPAO DE FERRO FUNDIDO,COM PROFUNDIDADE DE 0,60M</v>
          </cell>
          <cell r="H2823" t="str">
            <v>UN</v>
          </cell>
          <cell r="I2823">
            <v>345.13</v>
          </cell>
        </row>
        <row r="2824">
          <cell r="A2824" t="str">
            <v>06.017.0002-0</v>
          </cell>
          <cell r="B2824" t="str">
            <v>POCO DE VISITA,DE ANEIS DE CONCRETO PRE-MOLDADOS,PARA ESGOTOS SANITARIOS,SEGUNDO ESPECIFICACOES DA CEDAE,INCLUSIVE DEGRAUS,EXCLUSIVE TAMPAO DE FERRO FUNDIDO,COM PROFUNDIDADE DE 0,80M</v>
          </cell>
          <cell r="C2824" t="str">
            <v>UN</v>
          </cell>
          <cell r="D2824">
            <v>598.35</v>
          </cell>
          <cell r="F2824" t="str">
            <v>06.017.0002-A</v>
          </cell>
          <cell r="G2824" t="str">
            <v>POCO DE VISITA,DE ANEIS DE CONCRETO PRE-MOLDADOS,PARA ESGOTOS SANITARIOS,SEGUNDO ESPECIFICACOES DA CEDAE,INCLUSIVE DEGRAUS,EXCLUSIVE TAMPAO DE FERRO FUNDIDO,COM PROFUNDIDADE DE 0,80M</v>
          </cell>
          <cell r="H2824" t="str">
            <v>UN</v>
          </cell>
          <cell r="I2824">
            <v>585.77</v>
          </cell>
        </row>
        <row r="2825">
          <cell r="A2825" t="str">
            <v>06.017.0003-0</v>
          </cell>
          <cell r="B2825" t="str">
            <v>POCO DE VISITA,DE ANEIS DE CONCRETO PRE-MOLDADOS,PARA ESGOTOS SANITARIOS,SEGUNDO ESPECIFICACOES DA CEDAE,INCLUSIVE DEGRAUS,EXCLUSIVE TAMPAO DE FERRO FUNDIDO,COM PROFUNDIDADE DE 1,00M</v>
          </cell>
          <cell r="C2825" t="str">
            <v>UN</v>
          </cell>
          <cell r="D2825">
            <v>726.79</v>
          </cell>
          <cell r="F2825" t="str">
            <v>06.017.0003-A</v>
          </cell>
          <cell r="G2825" t="str">
            <v>POCO DE VISITA,DE ANEIS DE CONCRETO PRE-MOLDADOS,PARA ESGOTOS SANITARIOS,SEGUNDO ESPECIFICACOES DA CEDAE,INCLUSIVE DEGRAUS,EXCLUSIVE TAMPAO DE FERRO FUNDIDO,COM PROFUNDIDADE DE 1,00M</v>
          </cell>
          <cell r="H2825" t="str">
            <v>UN</v>
          </cell>
          <cell r="I2825">
            <v>712.42</v>
          </cell>
        </row>
        <row r="2826">
          <cell r="A2826" t="str">
            <v>06.017.0004-0</v>
          </cell>
          <cell r="B2826" t="str">
            <v>POCO DE VISITA,DE ANEIS DE CONCRETO PRE-MOLDADOS,PARA ESGOTOS SANITARIOS,SEGUNDO ESPECIFICACOES DA CEDAE,INCLUSIVE DEGRAUS,EXCLUSIVE TAMPAO DE FERRO FUNDIDO,COM PROFUNDIDADE DE 1,05M</v>
          </cell>
          <cell r="C2826" t="str">
            <v>UN</v>
          </cell>
          <cell r="D2826">
            <v>1569.07</v>
          </cell>
          <cell r="F2826" t="str">
            <v>06.017.0004-A</v>
          </cell>
          <cell r="G2826" t="str">
            <v>POCO DE VISITA,DE ANEIS DE CONCRETO PRE-MOLDADOS,PARA ESGOTOS SANITARIOS,SEGUNDO ESPECIFICACOES DA CEDAE,INCLUSIVE DEGRAUS,EXCLUSIVE TAMPAO DE FERRO FUNDIDO,COM PROFUNDIDADE DE 1,05M</v>
          </cell>
          <cell r="H2826" t="str">
            <v>UN</v>
          </cell>
          <cell r="I2826">
            <v>1552.04</v>
          </cell>
        </row>
        <row r="2827">
          <cell r="A2827" t="str">
            <v>06.017.0005-0</v>
          </cell>
          <cell r="B2827" t="str">
            <v>POCO DE VISITA,DE ANEIS DE CONCRETO PRE-MOLDADOS,PARA ESGOTOS SANITARIOS,SEGUNDO ESPECIFICACOES DA CEDAE,INCLUSIVE DEGRAUS,EXCLUSIVE TAMPAO DE FERRO FUNDIDO,COM PROFUNDIDADE DE 1,20M</v>
          </cell>
          <cell r="C2827" t="str">
            <v>UN</v>
          </cell>
          <cell r="D2827">
            <v>1633.41</v>
          </cell>
          <cell r="F2827" t="str">
            <v>06.017.0005-A</v>
          </cell>
          <cell r="G2827" t="str">
            <v>POCO DE VISITA,DE ANEIS DE CONCRETO PRE-MOLDADOS,PARA ESGOTOS SANITARIOS,SEGUNDO ESPECIFICACOES DA CEDAE,INCLUSIVE DEGRAUS,EXCLUSIVE TAMPAO DE FERRO FUNDIDO,COM PROFUNDIDADE DE 1,20M</v>
          </cell>
          <cell r="H2827" t="str">
            <v>UN</v>
          </cell>
          <cell r="I2827">
            <v>1614.76</v>
          </cell>
        </row>
        <row r="2828">
          <cell r="A2828" t="str">
            <v>06.017.0006-0</v>
          </cell>
          <cell r="B2828" t="str">
            <v>POCO DE VISITA,DE ANEIS DE CONCRETO PRE-MOLDADOS,PARA ESGOTOS SANITARIOS,SEGUNDO ESPECIFICACOES DA CEDAE,INCLUSIVE DEGRAUS,EXCLUSIVE TAMPAO DE FERRO FUNDIDO,COM PROFUNDIDADE DE 1,40M</v>
          </cell>
          <cell r="C2828" t="str">
            <v>UN</v>
          </cell>
          <cell r="D2828">
            <v>1882.12</v>
          </cell>
          <cell r="F2828" t="str">
            <v>06.017.0006-A</v>
          </cell>
          <cell r="G2828" t="str">
            <v>POCO DE VISITA,DE ANEIS DE CONCRETO PRE-MOLDADOS,PARA ESGOTOS SANITARIOS,SEGUNDO ESPECIFICACOES DA CEDAE,INCLUSIVE DEGRAUS,EXCLUSIVE TAMPAO DE FERRO FUNDIDO,COM PROFUNDIDADE DE 1,40M</v>
          </cell>
          <cell r="H2828" t="str">
            <v>UN</v>
          </cell>
          <cell r="I2828">
            <v>1860.9</v>
          </cell>
        </row>
        <row r="2829">
          <cell r="A2829" t="str">
            <v>06.017.0007-0</v>
          </cell>
          <cell r="B2829" t="str">
            <v>POCO DE VISITA,DE ANEIS DE CONCRETO PRE-MOLDADOS,PARA ESGOTOS SANITARIOS,SEGUNDO ESPECIFICACOES DA CEDAE,INCLUSIVE DEGRAUS,EXCLUSIVE TAMPAO DE FERRO FUNDIDO,COM PROFUNDIDADE DE 1,50M</v>
          </cell>
          <cell r="C2829" t="str">
            <v>UN</v>
          </cell>
          <cell r="D2829">
            <v>1929.86</v>
          </cell>
          <cell r="F2829" t="str">
            <v>06.017.0007-A</v>
          </cell>
          <cell r="G2829" t="str">
            <v>POCO DE VISITA,DE ANEIS DE CONCRETO PRE-MOLDADOS,PARA ESGOTOS SANITARIOS,SEGUNDO ESPECIFICACOES DA CEDAE,INCLUSIVE DEGRAUS,EXCLUSIVE TAMPAO DE FERRO FUNDIDO,COM PROFUNDIDADE DE 1,50M</v>
          </cell>
          <cell r="H2829" t="str">
            <v>UN</v>
          </cell>
          <cell r="I2829">
            <v>1907.77</v>
          </cell>
        </row>
        <row r="2830">
          <cell r="A2830" t="str">
            <v>06.017.0008-0</v>
          </cell>
          <cell r="B2830" t="str">
            <v>POCO DE VISITA,DE ANEIS DE CONCRETO PRE-MOLDADOS,PARA ESGOTOS SANITARIOS,SEGUNDO ESPECIFICACOES DA CEDAE,INCLUSIVE DEGRAUS,EXCLUSIVE TAMPAO DE FERRO FUNDIDO,COM PROFUNDIDADE DE 1,60M</v>
          </cell>
          <cell r="C2830" t="str">
            <v>UN</v>
          </cell>
          <cell r="D2830">
            <v>1931.8</v>
          </cell>
          <cell r="F2830" t="str">
            <v>06.017.0008-A</v>
          </cell>
          <cell r="G2830" t="str">
            <v>POCO DE VISITA,DE ANEIS DE CONCRETO PRE-MOLDADOS,PARA ESGOTOS SANITARIOS,SEGUNDO ESPECIFICACOES DA CEDAE,INCLUSIVE DEGRAUS,EXCLUSIVE TAMPAO DE FERRO FUNDIDO,COM PROFUNDIDADE DE 1,60M</v>
          </cell>
          <cell r="H2830" t="str">
            <v>UN</v>
          </cell>
          <cell r="I2830">
            <v>1908.9</v>
          </cell>
        </row>
        <row r="2831">
          <cell r="A2831" t="str">
            <v>06.017.0009-0</v>
          </cell>
          <cell r="B2831" t="str">
            <v>POCO DE VISITA,DE ANEIS DE CONCRETO PRE-MOLDADOS,PARA ESGOTOS SANITARIOS,SEGUNDO ESPECIFICACOES DA CEDAE,INCLUSIVE DEGRAUS,EXCLUSIVE TAMPAO DE FERRO FUNDIDO,COM PROFUNDIDADE DE 1,70M</v>
          </cell>
          <cell r="C2831" t="str">
            <v>UN</v>
          </cell>
          <cell r="D2831">
            <v>2181.64</v>
          </cell>
          <cell r="F2831" t="str">
            <v>06.017.0009-A</v>
          </cell>
          <cell r="G2831" t="str">
            <v>POCO DE VISITA,DE ANEIS DE CONCRETO PRE-MOLDADOS,PARA ESGOTOS SANITARIOS,SEGUNDO ESPECIFICACOES DA CEDAE,INCLUSIVE DEGRAUS,EXCLUSIVE TAMPAO DE FERRO FUNDIDO,COM PROFUNDIDADE DE 1,70M</v>
          </cell>
          <cell r="H2831" t="str">
            <v>UN</v>
          </cell>
          <cell r="I2831">
            <v>2156.9699999999998</v>
          </cell>
        </row>
        <row r="2832">
          <cell r="A2832" t="str">
            <v>06.017.0010-0</v>
          </cell>
          <cell r="B2832" t="str">
            <v>POCO DE VISITA,DE ANEIS DE CONCRETO PRE-MOLDADOS,PARA ESGOTOS SANITARIOS,SEGUNDO ESPECIFICACOES DA CEDAE,INCLUSIVE DEGRAUS,EXCLUSIVE TAMPAO DE FERRO FUNDIDO,COM PROFUNDIDADE DE 2,00M</v>
          </cell>
          <cell r="C2832" t="str">
            <v>UN</v>
          </cell>
          <cell r="D2832">
            <v>2360.61</v>
          </cell>
          <cell r="F2832" t="str">
            <v>06.017.0010-A</v>
          </cell>
          <cell r="G2832" t="str">
            <v>POCO DE VISITA,DE ANEIS DE CONCRETO PRE-MOLDADOS,PARA ESGOTOS SANITARIOS,SEGUNDO ESPECIFICACOES DA CEDAE,INCLUSIVE DEGRAUS,EXCLUSIVE TAMPAO DE FERRO FUNDIDO,COM PROFUNDIDADE DE 2,00M</v>
          </cell>
          <cell r="H2832" t="str">
            <v>UN</v>
          </cell>
          <cell r="I2832">
            <v>2332.5500000000002</v>
          </cell>
        </row>
        <row r="2833">
          <cell r="A2833" t="str">
            <v>06.017.0011-0</v>
          </cell>
          <cell r="B2833" t="str">
            <v>POCO DE VISITA,DE ANEIS DE CONCRETO PRE-MOLDADOS,PARA ESGOTOS SANITARIOS,SEGUNDO ESPECIFICACOES DA CEDAE,INCLUSIVE DEGRAUS,EXCLUSIVE TAMPAO DE FERRO FUNDIDO,COM PROFUNDIDADE DE 2,30M</v>
          </cell>
          <cell r="C2833" t="str">
            <v>UN</v>
          </cell>
          <cell r="D2833">
            <v>2514.19</v>
          </cell>
          <cell r="F2833" t="str">
            <v>06.017.0011-A</v>
          </cell>
          <cell r="G2833" t="str">
            <v>POCO DE VISITA,DE ANEIS DE CONCRETO PRE-MOLDADOS,PARA ESGOTOS SANITARIOS,SEGUNDO ESPECIFICACOES DA CEDAE,INCLUSIVE DEGRAUS,EXCLUSIVE TAMPAO DE FERRO FUNDIDO,COM PROFUNDIDADE DE 2,30M</v>
          </cell>
          <cell r="H2833" t="str">
            <v>UN</v>
          </cell>
          <cell r="I2833">
            <v>2486.13</v>
          </cell>
        </row>
        <row r="2834">
          <cell r="A2834" t="str">
            <v>06.017.0012-0</v>
          </cell>
          <cell r="B2834" t="str">
            <v>POCO DE VISITA,DE ANEIS DE CONCRETO PRE-MOLDADOS,PARA ESGOTOS SANITARIOS,SEGUNDO ESPECIFICACOES DA CEDAE,INCLUSIVE DEGRAUS,EXCLUSIVE TAMPAO DE FERRO FUNDIDO,COM PROFUNDIDADE DE 2,60M</v>
          </cell>
          <cell r="C2834" t="str">
            <v>UN</v>
          </cell>
          <cell r="D2834">
            <v>2722.71</v>
          </cell>
          <cell r="F2834" t="str">
            <v>06.017.0012-A</v>
          </cell>
          <cell r="G2834" t="str">
            <v>POCO DE VISITA,DE ANEIS DE CONCRETO PRE-MOLDADOS,PARA ESGOTOS SANITARIOS,SEGUNDO ESPECIFICACOES DA CEDAE,INCLUSIVE DEGRAUS,EXCLUSIVE TAMPAO DE FERRO FUNDIDO,COM PROFUNDIDADE DE 2,60M</v>
          </cell>
          <cell r="H2834" t="str">
            <v>UN</v>
          </cell>
          <cell r="I2834">
            <v>2687.81</v>
          </cell>
        </row>
        <row r="2835">
          <cell r="A2835" t="str">
            <v>06.017.0013-0</v>
          </cell>
          <cell r="B2835" t="str">
            <v>POCO DE VISITA,DE ANEIS DE CONCRETO PRE-MOLDADOS,PARA ESGOTOS SANITARIOS,SEGUNDO ESPECIFICACOES DA CEDAE,INCLUSIVE DEGRAUS,EXCLUSIVE TAMPAO DE FERRO FUNDIDO,COM PROFUNDIDADE DE 2,90M</v>
          </cell>
          <cell r="C2835" t="str">
            <v>UN</v>
          </cell>
          <cell r="D2835">
            <v>3017.8</v>
          </cell>
          <cell r="F2835" t="str">
            <v>06.017.0013-A</v>
          </cell>
          <cell r="G2835" t="str">
            <v>POCO DE VISITA,DE ANEIS DE CONCRETO PRE-MOLDADOS,PARA ESGOTOS SANITARIOS,SEGUNDO ESPECIFICACOES DA CEDAE,INCLUSIVE DEGRAUS,EXCLUSIVE TAMPAO DE FERRO FUNDIDO,COM PROFUNDIDADE DE 2,90M</v>
          </cell>
          <cell r="H2835" t="str">
            <v>UN</v>
          </cell>
          <cell r="I2835">
            <v>2979.54</v>
          </cell>
        </row>
        <row r="2836">
          <cell r="A2836" t="str">
            <v>06.017.0014-0</v>
          </cell>
          <cell r="B2836" t="str">
            <v>POCO DE VISITA,DE ANEIS DE CONCRETO PRE-MOLDADOS,PARA ESGOTOS SANITARIOS,SEGUNDO ESPECIFICACOES DA CEDAE,INCLUSIVE DEGRAUS,EXCLUSIVE TAMPAO DE FERRO FUNDIDO,COM PROFUNDIDADE DE 3,20M</v>
          </cell>
          <cell r="C2836" t="str">
            <v>UN</v>
          </cell>
          <cell r="D2836">
            <v>3317.59</v>
          </cell>
          <cell r="F2836" t="str">
            <v>06.017.0014-A</v>
          </cell>
          <cell r="G2836" t="str">
            <v>POCO DE VISITA,DE ANEIS DE CONCRETO PRE-MOLDADOS,PARA ESGOTOS SANITARIOS,SEGUNDO ESPECIFICACOES DA CEDAE,INCLUSIVE DEGRAUS,EXCLUSIVE TAMPAO DE FERRO FUNDIDO,COM PROFUNDIDADE DE 3,20M</v>
          </cell>
          <cell r="H2836" t="str">
            <v>UN</v>
          </cell>
          <cell r="I2836">
            <v>3275.85</v>
          </cell>
        </row>
        <row r="2837">
          <cell r="A2837" t="str">
            <v>06.017.0015-0</v>
          </cell>
          <cell r="B2837" t="str">
            <v>POCO DE VISITA,DE ANEIS DE CONCRETO PRE-MOLDADOS,PARA ESGOTOS SANITARIOS,SEGUNDO ESPECIFICACOES DA CEDAE,INCLUSIVE DEGRAUS,EXCLUSIVE TAMPAO DE FERRO FUNDIDO,COM PROFUNDIDADE DE 3,50M</v>
          </cell>
          <cell r="C2837" t="str">
            <v>UN</v>
          </cell>
          <cell r="D2837">
            <v>3634.98</v>
          </cell>
          <cell r="F2837" t="str">
            <v>06.017.0015-A</v>
          </cell>
          <cell r="G2837" t="str">
            <v>POCO DE VISITA,DE ANEIS DE CONCRETO PRE-MOLDADOS,PARA ESGOTOS SANITARIOS,SEGUNDO ESPECIFICACOES DA CEDAE,INCLUSIVE DEGRAUS,EXCLUSIVE TAMPAO DE FERRO FUNDIDO,COM PROFUNDIDADE DE 3,50M</v>
          </cell>
          <cell r="H2837" t="str">
            <v>UN</v>
          </cell>
          <cell r="I2837">
            <v>3586.91</v>
          </cell>
        </row>
        <row r="2838">
          <cell r="A2838" t="str">
            <v>06.017.0016-0</v>
          </cell>
          <cell r="B2838" t="str">
            <v>POCO DE VISITA,DE ANEIS DE CONCRETO PRE-MOLDADOS,PARA ESGOTOS SANITARIOS,SEGUNDO ESPECIFICACOES DA CEDAE,INCLUSIVE DEGRAUS,EXCLUSIVE TAMPAO DE FERRO FUNDIDO,COM PROFUNDIDADE DE 3,80M</v>
          </cell>
          <cell r="C2838" t="str">
            <v>UN</v>
          </cell>
          <cell r="D2838">
            <v>3912.47</v>
          </cell>
          <cell r="F2838" t="str">
            <v>06.017.0016-A</v>
          </cell>
          <cell r="G2838" t="str">
            <v>POCO DE VISITA,DE ANEIS DE CONCRETO PRE-MOLDADOS,PARA ESGOTOS SANITARIOS,SEGUNDO ESPECIFICACOES DA CEDAE,INCLUSIVE DEGRAUS,EXCLUSIVE TAMPAO DE FERRO FUNDIDO,COM PROFUNDIDADE DE 3,80M</v>
          </cell>
          <cell r="H2838" t="str">
            <v>UN</v>
          </cell>
          <cell r="I2838">
            <v>3863.88</v>
          </cell>
        </row>
        <row r="2839">
          <cell r="A2839" t="str">
            <v>06.017.0017-0</v>
          </cell>
          <cell r="B2839" t="str">
            <v>POCO DE VISITA,DE ANEIS DE CONCRETO PRE-MOLDADOS,PARA ESGOTOS SANITARIOS,SEGUNDO ESPECIFICACOES DA CEDAE,INCLUSIVE DEGRAUS,EXCLUSIVE TAMPAO DE FERRO FUNDIDO,COM PROFUNDIDADE DE 4,10M</v>
          </cell>
          <cell r="C2839" t="str">
            <v>UN</v>
          </cell>
          <cell r="D2839">
            <v>4207.5600000000004</v>
          </cell>
          <cell r="F2839" t="str">
            <v>06.017.0017-A</v>
          </cell>
          <cell r="G2839" t="str">
            <v>POCO DE VISITA,DE ANEIS DE CONCRETO PRE-MOLDADOS,PARA ESGOTOS SANITARIOS,SEGUNDO ESPECIFICACOES DA CEDAE,INCLUSIVE DEGRAUS,EXCLUSIVE TAMPAO DE FERRO FUNDIDO,COM PROFUNDIDADE DE 4,10M</v>
          </cell>
          <cell r="H2839" t="str">
            <v>UN</v>
          </cell>
          <cell r="I2839">
            <v>4155.62</v>
          </cell>
        </row>
        <row r="2840">
          <cell r="A2840" t="str">
            <v>06.017.0018-0</v>
          </cell>
          <cell r="B2840" t="str">
            <v>POCO DE VISITA,DE ANEIS DE CONCRETO PRE-MOLDADOS,PARA ESGOTOS SANITARIOS,SEGUNDO ESPECIFICACOES DA CEDAE,INCLUSIVE DEGRAUS,EXCLUSIVE TAMPAO DE FERRO FUNDIDO,COM PROFUNDIDADE DE 4,40M</v>
          </cell>
          <cell r="C2840" t="str">
            <v>UN</v>
          </cell>
          <cell r="D2840">
            <v>4507.34</v>
          </cell>
          <cell r="F2840" t="str">
            <v>06.017.0018-A</v>
          </cell>
          <cell r="G2840" t="str">
            <v>POCO DE VISITA,DE ANEIS DE CONCRETO PRE-MOLDADOS,PARA ESGOTOS SANITARIOS,SEGUNDO ESPECIFICACOES DA CEDAE,INCLUSIVE DEGRAUS,EXCLUSIVE TAMPAO DE FERRO FUNDIDO,COM PROFUNDIDADE DE 4,40M</v>
          </cell>
          <cell r="H2840" t="str">
            <v>UN</v>
          </cell>
          <cell r="I2840">
            <v>4451.92</v>
          </cell>
        </row>
        <row r="2841">
          <cell r="A2841" t="str">
            <v>06.017.0019-0</v>
          </cell>
          <cell r="B2841" t="str">
            <v>POCO DE VISITA,DE ANEIS DE CONCRETO PRE-MOLDADOS,PARA ESGOTOS SANITARIOS,SEGUNDO ESPECIFICACOES DA CEDAE,INCLUSIVE DEGRAUS,EXCLUSIVE TAMPAO DE FERRO FUNDIDO,COM PROFUNDIDADE DE 4,70M</v>
          </cell>
          <cell r="C2841" t="str">
            <v>UN</v>
          </cell>
          <cell r="D2841">
            <v>4536.6899999999996</v>
          </cell>
          <cell r="F2841" t="str">
            <v>06.017.0019-A</v>
          </cell>
          <cell r="G2841" t="str">
            <v>POCO DE VISITA,DE ANEIS DE CONCRETO PRE-MOLDADOS,PARA ESGOTOS SANITARIOS,SEGUNDO ESPECIFICACOES DA CEDAE,INCLUSIVE DEGRAUS,EXCLUSIVE TAMPAO DE FERRO FUNDIDO,COM PROFUNDIDADE DE 4,70M</v>
          </cell>
          <cell r="H2841" t="str">
            <v>UN</v>
          </cell>
          <cell r="I2841">
            <v>4477.92</v>
          </cell>
        </row>
        <row r="2842">
          <cell r="A2842" t="str">
            <v>06.017.0020-0</v>
          </cell>
          <cell r="B2842" t="str">
            <v>POCO DE VISITA,DE ANEIS DE CONCRETO PRE-MOLDADOS,PARA ESGOTOS SANITARIOS,SEGUNDO ESPECIFICACOES DA CEDAE,INCLUSIVE DEGRAUS,EXCLUSIVE TAMPAO DE FERRO FUNDIDO,COM PROFUNDIDADE DE 5,00M</v>
          </cell>
          <cell r="C2842" t="str">
            <v>UN</v>
          </cell>
          <cell r="D2842">
            <v>5102.0200000000004</v>
          </cell>
          <cell r="F2842" t="str">
            <v>06.017.0020-A</v>
          </cell>
          <cell r="G2842" t="str">
            <v>POCO DE VISITA,DE ANEIS DE CONCRETO PRE-MOLDADOS,PARA ESGOTOS SANITARIOS,SEGUNDO ESPECIFICACOES DA CEDAE,INCLUSIVE DEGRAUS,EXCLUSIVE TAMPAO DE FERRO FUNDIDO,COM PROFUNDIDADE DE 5,00M</v>
          </cell>
          <cell r="H2842" t="str">
            <v>UN</v>
          </cell>
          <cell r="I2842">
            <v>5039.79</v>
          </cell>
        </row>
        <row r="2843">
          <cell r="A2843" t="str">
            <v>06.017.0021-0</v>
          </cell>
          <cell r="B2843" t="str">
            <v>POCO DE VISITA,DE ANEIS DE CONCRETO PRE-MOLDADOS,PARA ESGOTOS SANITARIOS,SEGUNDO ESPECIFICACOES DA CEDAE,INCLUSIVE DEGRAUS,EXCLUSIVE TAMPAO DE FERRO FUNDIDO,COM PROFUNDIDADE DE 5,30M</v>
          </cell>
          <cell r="C2843" t="str">
            <v>UN</v>
          </cell>
          <cell r="D2843">
            <v>5397.31</v>
          </cell>
          <cell r="F2843" t="str">
            <v>06.017.0021-A</v>
          </cell>
          <cell r="G2843" t="str">
            <v>POCO DE VISITA,DE ANEIS DE CONCRETO PRE-MOLDADOS,PARA ESGOTOS SANITARIOS,SEGUNDO ESPECIFICACOES DA CEDAE,INCLUSIVE DEGRAUS,EXCLUSIVE TAMPAO DE FERRO FUNDIDO,COM PROFUNDIDADE DE 5,30M</v>
          </cell>
          <cell r="H2843" t="str">
            <v>UN</v>
          </cell>
          <cell r="I2843">
            <v>5331.7</v>
          </cell>
        </row>
        <row r="2844">
          <cell r="A2844" t="str">
            <v>06.017.0022-0</v>
          </cell>
          <cell r="B2844" t="str">
            <v>POCO DE VISITA,DE ANEIS DE CONCRETO PRE-MOLDADOS,PARA ESGOTOS SANITARIOS,SEGUNDO ESPECIFICACOES DA CEDAE,INCLUSIVE DEGRAUS,EXCLUSIVE TAMPAO DE FERRO FUNDIDO,COM PROFUNDIDADE DE 5,60M</v>
          </cell>
          <cell r="C2844" t="str">
            <v>UN</v>
          </cell>
          <cell r="D2844">
            <v>5699.58</v>
          </cell>
          <cell r="F2844" t="str">
            <v>06.017.0022-A</v>
          </cell>
          <cell r="G2844" t="str">
            <v>POCO DE VISITA,DE ANEIS DE CONCRETO PRE-MOLDADOS,PARA ESGOTOS SANITARIOS,SEGUNDO ESPECIFICACOES DA CEDAE,INCLUSIVE DEGRAUS,EXCLUSIVE TAMPAO DE FERRO FUNDIDO,COM PROFUNDIDADE DE 5,60M</v>
          </cell>
          <cell r="H2844" t="str">
            <v>UN</v>
          </cell>
          <cell r="I2844">
            <v>5630.14</v>
          </cell>
        </row>
        <row r="2845">
          <cell r="A2845" t="str">
            <v>06.017.0023-0</v>
          </cell>
          <cell r="B2845" t="str">
            <v>POCO DE VISITA,DE ANEIS DE CONCRETO PRE-MOLDADOS,PARA ESGOTOS SANITARIOS,SEGUNDO ESPECIFICACOES DA CEDAE,INCLUSIVE DEGRAUS,EXCLUSIVE TAMPAO DE FERRO FUNDIDO,COM PROFUNDIDADE DE 5,90M</v>
          </cell>
          <cell r="C2845" t="str">
            <v>UN</v>
          </cell>
          <cell r="D2845">
            <v>5992.19</v>
          </cell>
          <cell r="F2845" t="str">
            <v>06.017.0023-A</v>
          </cell>
          <cell r="G2845" t="str">
            <v>POCO DE VISITA,DE ANEIS DE CONCRETO PRE-MOLDADOS,PARA ESGOTOS SANITARIOS,SEGUNDO ESPECIFICACOES DA CEDAE,INCLUSIVE DEGRAUS,EXCLUSIVE TAMPAO DE FERRO FUNDIDO,COM PROFUNDIDADE DE 5,90M</v>
          </cell>
          <cell r="H2845" t="str">
            <v>UN</v>
          </cell>
          <cell r="I2845">
            <v>5919.73</v>
          </cell>
        </row>
        <row r="2846">
          <cell r="A2846" t="str">
            <v>06.017.0024-0</v>
          </cell>
          <cell r="B2846" t="str">
            <v>POCO DE VISITA,DE ANEIS DE CONCRETO PRE-MOLDADOS,PARA ESGOTOS SANITARIOS,SEGUNDO ESPECIFICACOES DA CEDAE,INCLUSIVE DEGRAUS,EXCLUSIVE TAMPAO DE FERRO FUNDIDO,COM PROFUNDIDADE DE 6,20M</v>
          </cell>
          <cell r="C2846" t="str">
            <v>UN</v>
          </cell>
          <cell r="D2846">
            <v>6291.43</v>
          </cell>
          <cell r="F2846" t="str">
            <v>06.017.0024-A</v>
          </cell>
          <cell r="G2846" t="str">
            <v>POCO DE VISITA,DE ANEIS DE CONCRETO PRE-MOLDADOS,PARA ESGOTOS SANITARIOS,SEGUNDO ESPECIFICACOES DA CEDAE,INCLUSIVE DEGRAUS,EXCLUSIVE TAMPAO DE FERRO FUNDIDO,COM PROFUNDIDADE DE 6,20M</v>
          </cell>
          <cell r="H2846" t="str">
            <v>UN</v>
          </cell>
          <cell r="I2846">
            <v>6215.56</v>
          </cell>
        </row>
        <row r="2847">
          <cell r="A2847" t="str">
            <v>06.017.0025-0</v>
          </cell>
          <cell r="B2847" t="str">
            <v>POCO DE VISITA,DE ANEIS DE CONCRETO PRE-MOLDADOS,PARA ESGOTOS SANITARIOS,SEGUNDO ESPECIFICACOES DA CEDAE,INCLUSIVE DEGRAUS,EXCLUSIVE TAMPAO DE FERRO FUNDIDO,COM PROFUNDIDADE DE 6,50M</v>
          </cell>
          <cell r="C2847" t="str">
            <v>UN</v>
          </cell>
          <cell r="D2847">
            <v>6587.07</v>
          </cell>
          <cell r="F2847" t="str">
            <v>06.017.0025-A</v>
          </cell>
          <cell r="G2847" t="str">
            <v>POCO DE VISITA,DE ANEIS DE CONCRETO PRE-MOLDADOS,PARA ESGOTOS SANITARIOS,SEGUNDO ESPECIFICACOES DA CEDAE,INCLUSIVE DEGRAUS,EXCLUSIVE TAMPAO DE FERRO FUNDIDO,COM PROFUNDIDADE DE 6,50M</v>
          </cell>
          <cell r="H2847" t="str">
            <v>UN</v>
          </cell>
          <cell r="I2847">
            <v>6507.77</v>
          </cell>
        </row>
        <row r="2848">
          <cell r="A2848" t="str">
            <v>06.017.0026-0</v>
          </cell>
          <cell r="B2848" t="str">
            <v>POCO DE VISITA,DE ANEIS DE CONCRETO PRE-MOLDADOS,PARA ESGOTOS SANITARIOS,SEGUNDO ESPECIFICACOES DA CEDAE,INCLUSIVE DEGRAUS,EXCLUSIVE TAMPAO DE FERRO FUNDIDO,COM PROFUNDIDADE DE 6,80M</v>
          </cell>
          <cell r="C2848" t="str">
            <v>UN</v>
          </cell>
          <cell r="D2848">
            <v>6886.86</v>
          </cell>
          <cell r="F2848" t="str">
            <v>06.017.0026-A</v>
          </cell>
          <cell r="G2848" t="str">
            <v>POCO DE VISITA,DE ANEIS DE CONCRETO PRE-MOLDADOS,PARA ESGOTOS SANITARIOS,SEGUNDO ESPECIFICACOES DA CEDAE,INCLUSIVE DEGRAUS,EXCLUSIVE TAMPAO DE FERRO FUNDIDO,COM PROFUNDIDADE DE 6,80M</v>
          </cell>
          <cell r="H2848" t="str">
            <v>UN</v>
          </cell>
          <cell r="I2848">
            <v>6804.07</v>
          </cell>
        </row>
        <row r="2849">
          <cell r="A2849" t="str">
            <v>06.017.0027-0</v>
          </cell>
          <cell r="B2849" t="str">
            <v>POCO DE VISITA,DE ANEIS DE CONCRETO PRE-MOLDADOS,PARA ESGOTOS SANITARIOS,SEGUNDO ESPECIFICACOES DA CEDAE,INCLUSIVE DEGRAUS,EXCLUSIVE TAMPAO DE FERRO FUNDIDO,COM PROFUNDIDADE DE 7,10M</v>
          </cell>
          <cell r="C2849" t="str">
            <v>UN</v>
          </cell>
          <cell r="D2849">
            <v>7181.95</v>
          </cell>
          <cell r="F2849" t="str">
            <v>06.017.0027-A</v>
          </cell>
          <cell r="G2849" t="str">
            <v>POCO DE VISITA,DE ANEIS DE CONCRETO PRE-MOLDADOS,PARA ESGOTOS SANITARIOS,SEGUNDO ESPECIFICACOES DA CEDAE,INCLUSIVE DEGRAUS,EXCLUSIVE TAMPAO DE FERRO FUNDIDO,COM PROFUNDIDADE DE 7,10M</v>
          </cell>
          <cell r="H2849" t="str">
            <v>UN</v>
          </cell>
          <cell r="I2849">
            <v>7095.81</v>
          </cell>
        </row>
        <row r="2850">
          <cell r="A2850" t="str">
            <v>06.017.0040-0</v>
          </cell>
          <cell r="B2850" t="str">
            <v>BASE E FUNDO DE CONCRETO SIMPLES,PARA POCOS DE VISITA,PADRAOCEDAE,DE ANEIS PRE-MOLDADOS COM DIAMETRO DE 600MM,INCLUSIVEMAO-DE-OBRA E MATERIAL</v>
          </cell>
          <cell r="C2850" t="str">
            <v>UN</v>
          </cell>
          <cell r="D2850">
            <v>124.34</v>
          </cell>
          <cell r="F2850" t="str">
            <v>06.017.0040-A</v>
          </cell>
          <cell r="G2850" t="str">
            <v>BASE E FUNDO DE CONCRETO SIMPLES,PARA POCOS DE VISITA,PADRAOCEDAE,DE ANEIS PRE-MOLDADOS COM DIAMETRO DE 600MM,INCLUSIVEMAO-DE-OBRA E MATERIAL</v>
          </cell>
          <cell r="H2850" t="str">
            <v>UN</v>
          </cell>
          <cell r="I2850">
            <v>121.17</v>
          </cell>
        </row>
        <row r="2851">
          <cell r="A2851" t="str">
            <v>06.017.0041-0</v>
          </cell>
          <cell r="B2851" t="str">
            <v>BASE E FUNDO DE CONCRETO SIMPLES,PARA POCOS DE VISITA,PADRAOCEDAE,DE ANEIS PRE-MOLDADOS COM DIAMETRO DE 1100MM,INCLUSIVE MAO-DE-OBRA E MATERIAL,INCLUSIVE LAJE DE REDUCAO DE CONCRETO ARMADO</v>
          </cell>
          <cell r="C2851" t="str">
            <v>UN</v>
          </cell>
          <cell r="D2851">
            <v>628.07000000000005</v>
          </cell>
          <cell r="F2851" t="str">
            <v>06.017.0041-A</v>
          </cell>
          <cell r="G2851" t="str">
            <v>BASE E FUNDO DE CONCRETO SIMPLES,PARA POCOS DE VISITA,PADRAOCEDAE,DE ANEIS PRE-MOLDADOS COM DIAMETRO DE 1100MM,INCLUSIVE MAO-DE-OBRA E MATERIAL,INCLUSIVE LAJE DE REDUCAO DE CONCRETO ARMADO</v>
          </cell>
          <cell r="H2851" t="str">
            <v>UN</v>
          </cell>
          <cell r="I2851">
            <v>622.24</v>
          </cell>
        </row>
        <row r="2852">
          <cell r="A2852" t="str">
            <v>06.017.0050-0</v>
          </cell>
          <cell r="B2852" t="str">
            <v>BASE E FUNDO DE CONCRETO SIMPLES,PARA POCOS DE VISITA,PADRAOCEDAE,DE ANEIS PRE-MOLDADOS COM DIAMETRO DE 1500MM,INCLUSIVE MAO-DE-OBRA E MATERIAL,INCLUSIVE LAJE DE REDUCAO DE CONCRETO ARMADO</v>
          </cell>
          <cell r="C2852" t="str">
            <v>UN</v>
          </cell>
          <cell r="D2852">
            <v>777.64</v>
          </cell>
          <cell r="F2852" t="str">
            <v>06.017.0050-A</v>
          </cell>
          <cell r="G2852" t="str">
            <v>BASE E FUNDO DE CONCRETO SIMPLES,PARA POCOS DE VISITA,PADRAOCEDAE,DE ANEIS PRE-MOLDADOS COM DIAMETRO DE 1500MM,INCLUSIVE MAO-DE-OBRA E MATERIAL,INCLUSIVE LAJE DE REDUCAO DE CONCRETO ARMADO</v>
          </cell>
          <cell r="H2852" t="str">
            <v>UN</v>
          </cell>
          <cell r="I2852">
            <v>766.55</v>
          </cell>
        </row>
        <row r="2853">
          <cell r="A2853" t="str">
            <v>06.017.0055-0</v>
          </cell>
          <cell r="B2853" t="str">
            <v>BASE E FUNDO DE CONCRETO SIMPLES,PARA POCOS DE VISITA,PADRAOCEDAE,DE ANEIS PRE-MOLDADOS COM DIAMETRO DE 2000MM,INCLUSIVE MAO-DE-OBRA E MATERIAL,INCLUSIVE LAJE DE REDUCAO DE CONCRETO ARMADO</v>
          </cell>
          <cell r="C2853" t="str">
            <v>UN</v>
          </cell>
          <cell r="D2853">
            <v>1462.48</v>
          </cell>
          <cell r="F2853" t="str">
            <v>06.017.0055-A</v>
          </cell>
          <cell r="G2853" t="str">
            <v>BASE E FUNDO DE CONCRETO SIMPLES,PARA POCOS DE VISITA,PADRAOCEDAE,DE ANEIS PRE-MOLDADOS COM DIAMETRO DE 2000MM,INCLUSIVE MAO-DE-OBRA E MATERIAL,INCLUSIVE LAJE DE REDUCAO DE CONCRETO ARMADO</v>
          </cell>
          <cell r="H2853" t="str">
            <v>UN</v>
          </cell>
          <cell r="I2853">
            <v>1448.22</v>
          </cell>
        </row>
        <row r="2854">
          <cell r="A2854" t="str">
            <v>06.017.0060-0</v>
          </cell>
          <cell r="B2854" t="str">
            <v>CORPO DE POCO DE VISITA DE ANEIS PRE-MOLDADOS,COM DIAMETRO DE 600MM,SEM DEGRAUS,MEDIDA PELA ALTURA UTIL,INCLUSIVE MAO-DE-OBRA E MATERIAL</v>
          </cell>
          <cell r="C2854" t="str">
            <v>M</v>
          </cell>
          <cell r="D2854">
            <v>410.85</v>
          </cell>
          <cell r="F2854" t="str">
            <v>06.017.0060-A</v>
          </cell>
          <cell r="G2854" t="str">
            <v>CORPO DE POCO DE VISITA DE ANEIS PRE-MOLDADOS,COM DIAMETRO DE 600MM,SEM DEGRAUS,MEDIDA PELA ALTURA UTIL,INCLUSIVE MAO-DE-OBRA E MATERIAL</v>
          </cell>
          <cell r="H2854" t="str">
            <v>M</v>
          </cell>
          <cell r="I2854">
            <v>399.5</v>
          </cell>
        </row>
        <row r="2855">
          <cell r="A2855" t="str">
            <v>06.017.0065-0</v>
          </cell>
          <cell r="B2855" t="str">
            <v>CORPO DE POCO DE VISITA DE ANEIS PRE-MOLDADOS,COM DIAMETRO DE 1100MM,SEM DEGRAUS,MEDIDA PELA ALTURA UTIL,INCLUSIVE MAO-DE-OBRA E MATERIAL</v>
          </cell>
          <cell r="C2855" t="str">
            <v>M</v>
          </cell>
          <cell r="D2855">
            <v>844.3</v>
          </cell>
          <cell r="F2855" t="str">
            <v>06.017.0065-A</v>
          </cell>
          <cell r="G2855" t="str">
            <v>CORPO DE POCO DE VISITA DE ANEIS PRE-MOLDADOS,COM DIAMETRO DE 1100MM,SEM DEGRAUS,MEDIDA PELA ALTURA UTIL,INCLUSIVE MAO-DE-OBRA E MATERIAL</v>
          </cell>
          <cell r="H2855" t="str">
            <v>M</v>
          </cell>
          <cell r="I2855">
            <v>823.55</v>
          </cell>
        </row>
        <row r="2856">
          <cell r="A2856" t="str">
            <v>06.017.0070-0</v>
          </cell>
          <cell r="B2856" t="str">
            <v>CORPO DE POCO DE VISITA DE ANEIS PRE-MOLDADOS,COM DIAMETRO DE 1500MM,SEM DEGRAUS,MEDIDA PELA ALTURA UTIL,INCLUSIVE MAO-DE-OBRA E MATERIAL</v>
          </cell>
          <cell r="C2856" t="str">
            <v>M</v>
          </cell>
          <cell r="D2856">
            <v>1064.8599999999999</v>
          </cell>
          <cell r="F2856" t="str">
            <v>06.017.0070-A</v>
          </cell>
          <cell r="G2856" t="str">
            <v>CORPO DE POCO DE VISITA DE ANEIS PRE-MOLDADOS,COM DIAMETRO DE 1500MM,SEM DEGRAUS,MEDIDA PELA ALTURA UTIL,INCLUSIVE MAO-DE-OBRA E MATERIAL</v>
          </cell>
          <cell r="H2856" t="str">
            <v>M</v>
          </cell>
          <cell r="I2856">
            <v>1036.1099999999999</v>
          </cell>
        </row>
        <row r="2857">
          <cell r="A2857" t="str">
            <v>06.017.0075-0</v>
          </cell>
          <cell r="B2857" t="str">
            <v>CORPO DE POCO DE VISITA DE ANEIS PRE-MOLDADOS,COM DIAMETRO DE 2000MM,SEM DEGRAUS,MEDIDA PELA ALTURA UTIL,INCLUSIVE MAO-DE-OBRA E MATERIAL</v>
          </cell>
          <cell r="C2857" t="str">
            <v>M</v>
          </cell>
          <cell r="D2857">
            <v>2115.73</v>
          </cell>
          <cell r="F2857" t="str">
            <v>06.017.0075-A</v>
          </cell>
          <cell r="G2857" t="str">
            <v>CORPO DE POCO DE VISITA DE ANEIS PRE-MOLDADOS,COM DIAMETRO DE 2000MM,SEM DEGRAUS,MEDIDA PELA ALTURA UTIL,INCLUSIVE MAO-DE-OBRA E MATERIAL</v>
          </cell>
          <cell r="H2857" t="str">
            <v>M</v>
          </cell>
          <cell r="I2857">
            <v>2077.77</v>
          </cell>
        </row>
        <row r="2858">
          <cell r="A2858" t="str">
            <v>06.017.0080-0</v>
          </cell>
          <cell r="B2858" t="str">
            <v>CORPO DE POCO DE VISITA DE ANEIS PRE-MOLDADOS,COM DIAMETRO DE 600MM,COM DEGRAUS,MEDIDA PELA ALTURA UTIL,INCLUSIVE MAO-DE-OBRA E MATERIAL</v>
          </cell>
          <cell r="C2858" t="str">
            <v>M</v>
          </cell>
          <cell r="D2858">
            <v>627.29999999999995</v>
          </cell>
          <cell r="F2858" t="str">
            <v>06.017.0080-A</v>
          </cell>
          <cell r="G2858" t="str">
            <v>CORPO DE POCO DE VISITA DE ANEIS PRE-MOLDADOS,COM DIAMETRO DE 600MM,COM DEGRAUS,MEDIDA PELA ALTURA UTIL,INCLUSIVE MAO-DE-OBRA E MATERIAL</v>
          </cell>
          <cell r="H2858" t="str">
            <v>M</v>
          </cell>
          <cell r="I2858">
            <v>615.95000000000005</v>
          </cell>
        </row>
        <row r="2859">
          <cell r="A2859" t="str">
            <v>06.017.0085-0</v>
          </cell>
          <cell r="B2859" t="str">
            <v>CORPO DE POCO DE VISITA DE ANEIS PRE-MOLDADOS,COM DIAMETRO DE 1100MM,COM DEGRAUS,MEDIDA PELA ALTURA UTIL,INCLUSIVE MAO-DE-OBRA E MATERIAL</v>
          </cell>
          <cell r="C2859" t="str">
            <v>M</v>
          </cell>
          <cell r="D2859">
            <v>1060.75</v>
          </cell>
          <cell r="F2859" t="str">
            <v>06.017.0085-A</v>
          </cell>
          <cell r="G2859" t="str">
            <v>CORPO DE POCO DE VISITA DE ANEIS PRE-MOLDADOS,COM DIAMETRO DE 1100MM,COM DEGRAUS,MEDIDA PELA ALTURA UTIL,INCLUSIVE MAO-DE-OBRA E MATERIAL</v>
          </cell>
          <cell r="H2859" t="str">
            <v>M</v>
          </cell>
          <cell r="I2859">
            <v>1040</v>
          </cell>
        </row>
        <row r="2860">
          <cell r="A2860" t="str">
            <v>06.017.0090-0</v>
          </cell>
          <cell r="B2860" t="str">
            <v>CORPO DE POCO DE VISITA DE ANEIS PRE-MOLDADOS,COM DIAMETRO DE 1500MM,COM DEGRAUS,MEDIDA PELA ALTURA UTIL,INCLUSIVE MAO-DE-OBRA E MATERIAL</v>
          </cell>
          <cell r="C2860" t="str">
            <v>M</v>
          </cell>
          <cell r="D2860">
            <v>1281.31</v>
          </cell>
          <cell r="F2860" t="str">
            <v>06.017.0090-A</v>
          </cell>
          <cell r="G2860" t="str">
            <v>CORPO DE POCO DE VISITA DE ANEIS PRE-MOLDADOS,COM DIAMETRO DE 1500MM,COM DEGRAUS,MEDIDA PELA ALTURA UTIL,INCLUSIVE MAO-DE-OBRA E MATERIAL</v>
          </cell>
          <cell r="H2860" t="str">
            <v>M</v>
          </cell>
          <cell r="I2860">
            <v>1252.56</v>
          </cell>
        </row>
        <row r="2861">
          <cell r="A2861" t="str">
            <v>06.017.0095-0</v>
          </cell>
          <cell r="B2861" t="str">
            <v>CORPO DE POCO DE VISITA DE ANEIS PRE-MOLDADOS,COM DIAMETRO DE 2000MM,COM DEGRAUS,MEDIDA PELA ALTURA UTIL,INCLUSIVE MAO-DE-OBRA E MATERIAL</v>
          </cell>
          <cell r="C2861" t="str">
            <v>M</v>
          </cell>
          <cell r="D2861">
            <v>2332.1799999999998</v>
          </cell>
          <cell r="F2861" t="str">
            <v>06.017.0095-A</v>
          </cell>
          <cell r="G2861" t="str">
            <v>CORPO DE POCO DE VISITA DE ANEIS PRE-MOLDADOS,COM DIAMETRO DE 2000MM,COM DEGRAUS,MEDIDA PELA ALTURA UTIL,INCLUSIVE MAO-DE-OBRA E MATERIAL</v>
          </cell>
          <cell r="H2861" t="str">
            <v>M</v>
          </cell>
          <cell r="I2861">
            <v>2294.2199999999998</v>
          </cell>
        </row>
        <row r="2862">
          <cell r="A2862" t="str">
            <v>06.018.0001-0</v>
          </cell>
          <cell r="B2862" t="str">
            <v>CAIXA DE ANEIS PRE-MOLDADOS DE CONCRETO,TIPO "C",PADRAO CEDAE,PARA REGISTROS ATE 200MM</v>
          </cell>
          <cell r="C2862" t="str">
            <v>UN</v>
          </cell>
          <cell r="D2862">
            <v>325.60000000000002</v>
          </cell>
          <cell r="F2862" t="str">
            <v>06.018.0001-A</v>
          </cell>
          <cell r="G2862" t="str">
            <v>CAIXA DE ANEIS PRE-MOLDADOS DE CONCRETO,TIPO "C",PADRAO CEDAE,PARA REGISTROS ATE 200MM</v>
          </cell>
          <cell r="H2862" t="str">
            <v>UN</v>
          </cell>
          <cell r="I2862">
            <v>314.42</v>
          </cell>
        </row>
        <row r="2863">
          <cell r="A2863" t="str">
            <v>06.018.0002-0</v>
          </cell>
          <cell r="B2863" t="str">
            <v>CAIXA DE ANEIS PRE-MOLDADOS DE CONCRETO,TIPO "D",PADRAO CEDAE,PARA REGISTROS DE DIAMETRO DE 250 A 600MM</v>
          </cell>
          <cell r="C2863" t="str">
            <v>UN</v>
          </cell>
          <cell r="D2863">
            <v>323.27</v>
          </cell>
          <cell r="F2863" t="str">
            <v>06.018.0002-A</v>
          </cell>
          <cell r="G2863" t="str">
            <v>CAIXA DE ANEIS PRE-MOLDADOS DE CONCRETO,TIPO "D",PADRAO CEDAE,PARA REGISTROS DE DIAMETRO DE 250 A 600MM</v>
          </cell>
          <cell r="H2863" t="str">
            <v>UN</v>
          </cell>
          <cell r="I2863">
            <v>316.81</v>
          </cell>
        </row>
        <row r="2864">
          <cell r="A2864" t="str">
            <v>06.018.0003-0</v>
          </cell>
          <cell r="B2864" t="str">
            <v>CAIXA DE ANEIS PRE-MOLDADOS DE CONCRETO,TIPO "B",PADRAO CEDAE PARA VENTOSAS</v>
          </cell>
          <cell r="C2864" t="str">
            <v>UN</v>
          </cell>
          <cell r="D2864">
            <v>181.72</v>
          </cell>
          <cell r="F2864" t="str">
            <v>06.018.0003-A</v>
          </cell>
          <cell r="G2864" t="str">
            <v>CAIXA DE ANEIS PRE-MOLDADOS DE CONCRETO,TIPO "B",PADRAO CEDAE PARA VENTOSAS</v>
          </cell>
          <cell r="H2864" t="str">
            <v>UN</v>
          </cell>
          <cell r="I2864">
            <v>178.46</v>
          </cell>
        </row>
        <row r="2865">
          <cell r="A2865" t="str">
            <v>06.018.0005-0</v>
          </cell>
          <cell r="B2865" t="str">
            <v>PAREDE CILINDRICA DE ANEIS PRE-MOLDADOS DE CONCRETO ARMADO,PARA CAIXAS DE INSPECAO E SIMILARES,DIAMETRO INTERNO DE 2,00M</v>
          </cell>
          <cell r="C2865" t="str">
            <v>M</v>
          </cell>
          <cell r="D2865">
            <v>2306.94</v>
          </cell>
          <cell r="F2865" t="str">
            <v>06.018.0005-A</v>
          </cell>
          <cell r="G2865" t="str">
            <v>PAREDE CILINDRICA DE ANEIS PRE-MOLDADOS DE CONCRETO ARMADO,PARA CAIXAS DE INSPECAO E SIMILARES,DIAMETRO INTERNO DE 2,00M</v>
          </cell>
          <cell r="H2865" t="str">
            <v>M</v>
          </cell>
          <cell r="I2865">
            <v>2124.35</v>
          </cell>
        </row>
        <row r="2866">
          <cell r="A2866" t="str">
            <v>06.018.0006-0</v>
          </cell>
          <cell r="B2866" t="str">
            <v>PAREDE CILINDRICA DE ANEIS PRE-MOLDADOS DE CONCRETO ARMADO,PARA CAIXAS DE INSPECAO E SIMILARES,DIAMETRO INTERNO DE 1,20M</v>
          </cell>
          <cell r="C2866" t="str">
            <v>M</v>
          </cell>
          <cell r="D2866">
            <v>1248.3800000000001</v>
          </cell>
          <cell r="F2866" t="str">
            <v>06.018.0006-A</v>
          </cell>
          <cell r="G2866" t="str">
            <v>PAREDE CILINDRICA DE ANEIS PRE-MOLDADOS DE CONCRETO ARMADO,PARA CAIXAS DE INSPECAO E SIMILARES,DIAMETRO INTERNO DE 1,20M</v>
          </cell>
          <cell r="H2866" t="str">
            <v>M</v>
          </cell>
          <cell r="I2866">
            <v>1147.17</v>
          </cell>
        </row>
        <row r="2867">
          <cell r="A2867" t="str">
            <v>06.018.0007-0</v>
          </cell>
          <cell r="B2867" t="str">
            <v>PAREDE CILINDRICA DE ANEIS PRE-MOLDADOS DE CONCRETO ARMADO,PARA CAIXAS DE INSPECAO E SIMILARES,DIAMETRO INTERNO DE 1,50M</v>
          </cell>
          <cell r="C2867" t="str">
            <v>M</v>
          </cell>
          <cell r="D2867">
            <v>1636.05</v>
          </cell>
          <cell r="F2867" t="str">
            <v>06.018.0007-A</v>
          </cell>
          <cell r="G2867" t="str">
            <v>PAREDE CILINDRICA DE ANEIS PRE-MOLDADOS DE CONCRETO ARMADO,PARA CAIXAS DE INSPECAO E SIMILARES,DIAMETRO INTERNO DE 1,50M</v>
          </cell>
          <cell r="H2867" t="str">
            <v>M</v>
          </cell>
          <cell r="I2867">
            <v>1504.72</v>
          </cell>
        </row>
        <row r="2868">
          <cell r="A2868" t="str">
            <v>06.018.0008-0</v>
          </cell>
          <cell r="B2868" t="str">
            <v>PAREDE CILINDRICA DE ANEIS PRE-MOLDADOS DE CONCRETO ARMADO,PARA CAIXAS DE INSPECAO E SIMILARES,DIAMETRO INTERNO DE 2,50M</v>
          </cell>
          <cell r="C2868" t="str">
            <v>M</v>
          </cell>
          <cell r="D2868">
            <v>3125.68</v>
          </cell>
          <cell r="F2868" t="str">
            <v>06.018.0008-A</v>
          </cell>
          <cell r="G2868" t="str">
            <v>PAREDE CILINDRICA DE ANEIS PRE-MOLDADOS DE CONCRETO ARMADO,PARA CAIXAS DE INSPECAO E SIMILARES,DIAMETRO INTERNO DE 2,50M</v>
          </cell>
          <cell r="H2868" t="str">
            <v>M</v>
          </cell>
          <cell r="I2868">
            <v>2883.47</v>
          </cell>
        </row>
        <row r="2869">
          <cell r="A2869" t="str">
            <v>06.018.0009-0</v>
          </cell>
          <cell r="B2869" t="str">
            <v>PAREDE CILINDRICA DE ANEIS PRE-MOLDADOS DE CONCRETO ARMADO,PARA CAIXAS DE INSPECAO E SIMILARES,DIAMETRO INTERNO DE 3,00M</v>
          </cell>
          <cell r="C2869" t="str">
            <v>M</v>
          </cell>
          <cell r="D2869">
            <v>4014.32</v>
          </cell>
          <cell r="F2869" t="str">
            <v>06.018.0009-A</v>
          </cell>
          <cell r="G2869" t="str">
            <v>PAREDE CILINDRICA DE ANEIS PRE-MOLDADOS DE CONCRETO ARMADO,PARA CAIXAS DE INSPECAO E SIMILARES,DIAMETRO INTERNO DE 3,00M</v>
          </cell>
          <cell r="H2869" t="str">
            <v>M</v>
          </cell>
          <cell r="I2869">
            <v>3707.08</v>
          </cell>
        </row>
        <row r="2870">
          <cell r="A2870" t="str">
            <v>06.020.0510-0</v>
          </cell>
          <cell r="B2870" t="str">
            <v>MONTAGEM E ASSENTAMENTO DE TUBULACAO DE ACO DE 2",PRETO OU GALVANIZADO,COM PONTAS LISAS,INCLUSIVE SOLDA DAS JUNTAS,EXCLUSIVE FORNECIMENTO DOS TUBOS</v>
          </cell>
          <cell r="C2870" t="str">
            <v>M</v>
          </cell>
          <cell r="D2870">
            <v>24.41</v>
          </cell>
          <cell r="F2870" t="str">
            <v>06.020.0510-A</v>
          </cell>
          <cell r="G2870" t="str">
            <v>MONTAGEM E ASSENTAMENTO DE TUBULACAO DE ACO DE 2",PRETO OU GALVANIZADO,COM PONTAS LISAS,INCLUSIVE SOLDA DAS JUNTAS,EXCLUSIVE FORNECIMENTO DOS TUBOS</v>
          </cell>
          <cell r="H2870" t="str">
            <v>M</v>
          </cell>
          <cell r="I2870">
            <v>21.26</v>
          </cell>
        </row>
        <row r="2871">
          <cell r="A2871" t="str">
            <v>06.020.0511-0</v>
          </cell>
          <cell r="B2871" t="str">
            <v>MONTAGEM E ASSENTAMENTO DE TUBULACAO DE ACO DE 3",PRETO OU GALVANIZADOS,COM PONTAS LISAS,INCLUSIVE SOLDA DAS JUNTAS,EXCLUSIVE FORNECIMENTO DOS TUBOS</v>
          </cell>
          <cell r="C2871" t="str">
            <v>M</v>
          </cell>
          <cell r="D2871">
            <v>37.61</v>
          </cell>
          <cell r="F2871" t="str">
            <v>06.020.0511-A</v>
          </cell>
          <cell r="G2871" t="str">
            <v>MONTAGEM E ASSENTAMENTO DE TUBULACAO DE ACO DE 3",PRETO OU GALVANIZADOS,COM PONTAS LISAS,INCLUSIVE SOLDA DAS JUNTAS,EXCLUSIVE FORNECIMENTO DOS TUBOS</v>
          </cell>
          <cell r="H2871" t="str">
            <v>M</v>
          </cell>
          <cell r="I2871">
            <v>32.82</v>
          </cell>
        </row>
        <row r="2872">
          <cell r="A2872" t="str">
            <v>06.020.0512-0</v>
          </cell>
          <cell r="B2872" t="str">
            <v>MONTAGEM E ASSENTAMENTO DE TUBULACAO DE ACO DE 4",PRETO OU GALVANIZADOS,COM PONTAS LISAS,INCLUSIVE SOLDA DAS JUNTAS,EXCLUSIVE FORNECIMENTO DOS TUBOS</v>
          </cell>
          <cell r="C2872" t="str">
            <v>M</v>
          </cell>
          <cell r="D2872">
            <v>45.41</v>
          </cell>
          <cell r="F2872" t="str">
            <v>06.020.0512-A</v>
          </cell>
          <cell r="G2872" t="str">
            <v>MONTAGEM E ASSENTAMENTO DE TUBULACAO DE ACO DE 4",PRETO OU GALVANIZADOS,COM PONTAS LISAS,INCLUSIVE SOLDA DAS JUNTAS,EXCLUSIVE FORNECIMENTO DOS TUBOS</v>
          </cell>
          <cell r="H2872" t="str">
            <v>M</v>
          </cell>
          <cell r="I2872">
            <v>39.69</v>
          </cell>
        </row>
        <row r="2873">
          <cell r="A2873" t="str">
            <v>06.020.0515-0</v>
          </cell>
          <cell r="B2873" t="str">
            <v>MONTAGEM E ASSENTAMENTO DE TUBULACAO DE CHAPA DE ACO DE 3/16" DE ESPESSURA,COM 6,00M DE COMPRIMENTO E 150MM DE DIAMETRO.INCLUSIVE SOLDA E REVESTIMENTO DAS JUNTAS,EXCLUSIVE FORNECIMENTO DOS TUBOS E DOS MATERIAIS DE REVESTIMENTO DAS JUNTAS</v>
          </cell>
          <cell r="C2873" t="str">
            <v>M</v>
          </cell>
          <cell r="D2873">
            <v>44.88</v>
          </cell>
          <cell r="F2873" t="str">
            <v>06.020.0515-A</v>
          </cell>
          <cell r="G2873" t="str">
            <v>MONTAGEM E ASSENTAMENTO DE TUBULACAO DE CHAPA DE ACO DE 3/16" DE ESPESSURA,COM 6,00M DE COMPRIMENTO E 150MM DE DIAMETRO.INCLUSIVE SOLDA E REVESTIMENTO DAS JUNTAS,EXCLUSIVE FORNECIMENTO DOS TUBOS E DOS MATERIAIS DE REVESTIMENTO DAS JUNTAS</v>
          </cell>
          <cell r="H2873" t="str">
            <v>M</v>
          </cell>
          <cell r="I2873">
            <v>42.47</v>
          </cell>
        </row>
        <row r="2874">
          <cell r="A2874" t="str">
            <v>06.020.0516-0</v>
          </cell>
          <cell r="B2874" t="str">
            <v>MONTAGEM E ASSENTAMENTO DE TUBULACAO DE CHAPA DE ACO DE 3/16" DE ESPESSURA,COM 6,00M DE COMPRIMENTO E 200MM DE DIAMETRO,INCLUSIVE SOLDA E REVESTIMENTO DAS JUNTAS,EXCLUSIVE FORNECIMENTO DOS TUBOS E DOS MATERIAIS DE REVESTIMENTO DAS JUNTAS</v>
          </cell>
          <cell r="C2874" t="str">
            <v>M</v>
          </cell>
          <cell r="D2874">
            <v>49.73</v>
          </cell>
          <cell r="F2874" t="str">
            <v>06.020.0516-A</v>
          </cell>
          <cell r="G2874" t="str">
            <v>MONTAGEM E ASSENTAMENTO DE TUBULACAO DE CHAPA DE ACO DE 3/16" DE ESPESSURA,COM 6,00M DE COMPRIMENTO E 200MM DE DIAMETRO,INCLUSIVE SOLDA E REVESTIMENTO DAS JUNTAS,EXCLUSIVE FORNECIMENTO DOS TUBOS E DOS MATERIAIS DE REVESTIMENTO DAS JUNTAS</v>
          </cell>
          <cell r="H2874" t="str">
            <v>M</v>
          </cell>
          <cell r="I2874">
            <v>47.02</v>
          </cell>
        </row>
        <row r="2875">
          <cell r="A2875" t="str">
            <v>06.020.0517-0</v>
          </cell>
          <cell r="B2875" t="str">
            <v>MONTAGEM E ASSENTAMENTO DE TUBULACAO DE CHAPA DE ACO DE 3/16" DE ESPESSURA,COM 6,00M DE COMPRIMENTO E 250MM DE DIAMETRO,INCLUSIVE SOLDA E REVESTIMENTO DAS JUNTAS,EXCLUSIVE FORNECIMENTO DOS TUBOS E DOS MATERIAIS DE REVESTIMENTO DAS JUNTAS</v>
          </cell>
          <cell r="C2875" t="str">
            <v>M</v>
          </cell>
          <cell r="D2875">
            <v>52.76</v>
          </cell>
          <cell r="F2875" t="str">
            <v>06.020.0517-A</v>
          </cell>
          <cell r="G2875" t="str">
            <v>MONTAGEM E ASSENTAMENTO DE TUBULACAO DE CHAPA DE ACO DE 3/16" DE ESPESSURA,COM 6,00M DE COMPRIMENTO E 250MM DE DIAMETRO,INCLUSIVE SOLDA E REVESTIMENTO DAS JUNTAS,EXCLUSIVE FORNECIMENTO DOS TUBOS E DOS MATERIAIS DE REVESTIMENTO DAS JUNTAS</v>
          </cell>
          <cell r="H2875" t="str">
            <v>M</v>
          </cell>
          <cell r="I2875">
            <v>49.83</v>
          </cell>
        </row>
        <row r="2876">
          <cell r="A2876" t="str">
            <v>06.020.0518-0</v>
          </cell>
          <cell r="B2876" t="str">
            <v>MONTAGEM E ASSENTAMENTO DE TUBULACAO DE CHAPA DE ACO DE 3/16" DE ESPESSURA,COM 6,00M DE COMPRIMENTO E 300MM DE DIAMETRO,INCLUSIVE SOLDA E REVESTIMENTO DAS JUNTAS,EXCLUSIVE FORNECIMENTO DOS TUBOS E DOS MATERIAIS DE REVESTIMENTO DAS JUNTAS</v>
          </cell>
          <cell r="C2876" t="str">
            <v>M</v>
          </cell>
          <cell r="D2876">
            <v>57.65</v>
          </cell>
          <cell r="F2876" t="str">
            <v>06.020.0518-A</v>
          </cell>
          <cell r="G2876" t="str">
            <v>MONTAGEM E ASSENTAMENTO DE TUBULACAO DE CHAPA DE ACO DE 3/16" DE ESPESSURA,COM 6,00M DE COMPRIMENTO E 300MM DE DIAMETRO,INCLUSIVE SOLDA E REVESTIMENTO DAS JUNTAS,EXCLUSIVE FORNECIMENTO DOS TUBOS E DOS MATERIAIS DE REVESTIMENTO DAS JUNTAS</v>
          </cell>
          <cell r="H2876" t="str">
            <v>M</v>
          </cell>
          <cell r="I2876">
            <v>54.43</v>
          </cell>
        </row>
        <row r="2877">
          <cell r="A2877" t="str">
            <v>06.020.0519-0</v>
          </cell>
          <cell r="B2877" t="str">
            <v>MONTAGEM E ASSENTAMENTO DE TUBULACAO DE CHAPA DE ACO DE 3/16" DE ESPESSURA,COM 6,00M DE COMPRIMENTO E 350MM DE DIAMETRO,INCLUSIVE SOLDA E REVESTIMENTO DAS JUNTAS,EXCLUSIVE FORNECIMENTO DOS TUBOS E DOS MATERIAIS DE REVESTIMENTO DAS JUNTAS</v>
          </cell>
          <cell r="C2877" t="str">
            <v>M</v>
          </cell>
          <cell r="D2877">
            <v>60.23</v>
          </cell>
          <cell r="F2877" t="str">
            <v>06.020.0519-A</v>
          </cell>
          <cell r="G2877" t="str">
            <v>MONTAGEM E ASSENTAMENTO DE TUBULACAO DE CHAPA DE ACO DE 3/16" DE ESPESSURA,COM 6,00M DE COMPRIMENTO E 350MM DE DIAMETRO,INCLUSIVE SOLDA E REVESTIMENTO DAS JUNTAS,EXCLUSIVE FORNECIMENTO DOS TUBOS E DOS MATERIAIS DE REVESTIMENTO DAS JUNTAS</v>
          </cell>
          <cell r="H2877" t="str">
            <v>M</v>
          </cell>
          <cell r="I2877">
            <v>56.85</v>
          </cell>
        </row>
        <row r="2878">
          <cell r="A2878" t="str">
            <v>06.020.0520-0</v>
          </cell>
          <cell r="B2878" t="str">
            <v>MONTAGEM E ASSENTAMENTO DE TUBULACAO DE CHAPA DE ACO DE 3/16" DE ESPESSURA,COM 6,00M DE COMPRIMENTO E 400MM DE DIAMETRO,INCLUSIVE SOLDA E REVESTIMENTO DAS JUNTAS,EXCLUSIVE FORNECIMENTO DOS TUBOS E DOS MATERIAIS DE REVESTIMENTO DAS JUNTAS</v>
          </cell>
          <cell r="C2878" t="str">
            <v>M</v>
          </cell>
          <cell r="D2878">
            <v>66.8</v>
          </cell>
          <cell r="F2878" t="str">
            <v>06.020.0520-A</v>
          </cell>
          <cell r="G2878" t="str">
            <v>MONTAGEM E ASSENTAMENTO DE TUBULACAO DE CHAPA DE ACO DE 3/16" DE ESPESSURA,COM 6,00M DE COMPRIMENTO E 400MM DE DIAMETRO,INCLUSIVE SOLDA E REVESTIMENTO DAS JUNTAS,EXCLUSIVE FORNECIMENTO DOS TUBOS E DOS MATERIAIS DE REVESTIMENTO DAS JUNTAS</v>
          </cell>
          <cell r="H2878" t="str">
            <v>M</v>
          </cell>
          <cell r="I2878">
            <v>62.95</v>
          </cell>
        </row>
        <row r="2879">
          <cell r="A2879" t="str">
            <v>06.020.0521-0</v>
          </cell>
          <cell r="B2879" t="str">
            <v>MONTAGEM E ASSENTAMENTO DE TUBULACAO DE CHAPA DE ACO DE 3/16" DE ESPESSURA,COM 6,00M DE COMPRIMENTO E 450MM DE DIAMETRO,INCLUSIVE SOLDA E REVESTIMENTO DAS JUNTAS,EXCLUSIVE FORNECIMENTO DOS TUBOS E DOS MATERIAIS DE REVESTIMENTO DAS JUNTAS</v>
          </cell>
          <cell r="C2879" t="str">
            <v>M</v>
          </cell>
          <cell r="D2879">
            <v>69.95</v>
          </cell>
          <cell r="F2879" t="str">
            <v>06.020.0521-A</v>
          </cell>
          <cell r="G2879" t="str">
            <v>MONTAGEM E ASSENTAMENTO DE TUBULACAO DE CHAPA DE ACO DE 3/16" DE ESPESSURA,COM 6,00M DE COMPRIMENTO E 450MM DE DIAMETRO,INCLUSIVE SOLDA E REVESTIMENTO DAS JUNTAS,EXCLUSIVE FORNECIMENTO DOS TUBOS E DOS MATERIAIS DE REVESTIMENTO DAS JUNTAS</v>
          </cell>
          <cell r="H2879" t="str">
            <v>M</v>
          </cell>
          <cell r="I2879">
            <v>65.88</v>
          </cell>
        </row>
        <row r="2880">
          <cell r="A2880" t="str">
            <v>06.020.0522-0</v>
          </cell>
          <cell r="B2880" t="str">
            <v>MONTAGEM E ASSENTAMENTO DE TUBULACAO DE CHAPA DE ACO DE 3/16" DE ESPESSURA,COM 6,00M DE COMPRIMENTO E 500MM DE DIAMETRO,INCLUSIVE SOLDA E REVESTIMENTO DAS JUNTAS,EXCLUSIVE FORNECIMENTO DOS TUBOS E DOS MATERIAIS DE REVESTIMENTO DAS JUNTAS</v>
          </cell>
          <cell r="C2880" t="str">
            <v>M</v>
          </cell>
          <cell r="D2880">
            <v>74.930000000000007</v>
          </cell>
          <cell r="F2880" t="str">
            <v>06.020.0522-A</v>
          </cell>
          <cell r="G2880" t="str">
            <v>MONTAGEM E ASSENTAMENTO DE TUBULACAO DE CHAPA DE ACO DE 3/16" DE ESPESSURA,COM 6,00M DE COMPRIMENTO E 500MM DE DIAMETRO,INCLUSIVE SOLDA E REVESTIMENTO DAS JUNTAS,EXCLUSIVE FORNECIMENTO DOS TUBOS E DOS MATERIAIS DE REVESTIMENTO DAS JUNTAS</v>
          </cell>
          <cell r="H2880" t="str">
            <v>M</v>
          </cell>
          <cell r="I2880">
            <v>70.540000000000006</v>
          </cell>
        </row>
        <row r="2881">
          <cell r="A2881" t="str">
            <v>06.020.0525-0</v>
          </cell>
          <cell r="B2881" t="str">
            <v>MONTAGEM E ASSENTAMENTO DE TUBULACAO DE CHAPA DE ACO DE 1/4"DE ESPESSURA,COM 6,00M DE COMPRIMENTO E 150MM DE DIAMETRO,INCLUSIVE SOLDA E REVESTIMENTO DAS JUNTAS,EXCLUSIVE FORNECIMENTO DOS TUBOS E DOS MATERIAIS DE REVESTIMENTO DAS JUNTAS</v>
          </cell>
          <cell r="C2881" t="str">
            <v>M</v>
          </cell>
          <cell r="D2881">
            <v>47.3</v>
          </cell>
          <cell r="F2881" t="str">
            <v>06.020.0525-A</v>
          </cell>
          <cell r="G2881" t="str">
            <v>MONTAGEM E ASSENTAMENTO DE TUBULACAO DE CHAPA DE ACO DE 1/4"DE ESPESSURA,COM 6,00M DE COMPRIMENTO E 150MM DE DIAMETRO,INCLUSIVE SOLDA E REVESTIMENTO DAS JUNTAS,EXCLUSIVE FORNECIMENTO DOS TUBOS E DOS MATERIAIS DE REVESTIMENTO DAS JUNTAS</v>
          </cell>
          <cell r="H2881" t="str">
            <v>M</v>
          </cell>
          <cell r="I2881">
            <v>44.72</v>
          </cell>
        </row>
        <row r="2882">
          <cell r="A2882" t="str">
            <v>06.020.0526-0</v>
          </cell>
          <cell r="B2882" t="str">
            <v>MONTAGEM E ASSENTAMENTO DE TUBULACAO DE CHAPA DE ACO DE 1/4"DE ESPESSURA,COM 6,00M DE COMPRIMENTO E 200MM DE DIAMETRO,INCLUSIVE SOLDA E REVESTIMENTO DAS JUNTAS,EXCLUSIVE FORNECIMENTO DOS TUBOS E DOS MATERIAIS DE REVESTIMENTO DAS JUNTAS</v>
          </cell>
          <cell r="C2882" t="str">
            <v>M</v>
          </cell>
          <cell r="D2882">
            <v>52.91</v>
          </cell>
          <cell r="F2882" t="str">
            <v>06.020.0526-A</v>
          </cell>
          <cell r="G2882" t="str">
            <v>MONTAGEM E ASSENTAMENTO DE TUBULACAO DE CHAPA DE ACO DE 1/4"DE ESPESSURA,COM 6,00M DE COMPRIMENTO E 200MM DE DIAMETRO,INCLUSIVE SOLDA E REVESTIMENTO DAS JUNTAS,EXCLUSIVE FORNECIMENTO DOS TUBOS E DOS MATERIAIS DE REVESTIMENTO DAS JUNTAS</v>
          </cell>
          <cell r="H2882" t="str">
            <v>M</v>
          </cell>
          <cell r="I2882">
            <v>49.97</v>
          </cell>
        </row>
        <row r="2883">
          <cell r="A2883" t="str">
            <v>06.020.0527-0</v>
          </cell>
          <cell r="B2883" t="str">
            <v>MONTAGEM E ASSENTAMENTO DE TUBULACAO DE CHAPA DE ACO DE 1/4"DE ESPESSURA,COM 6,00M DE COMPRIMENTO E 250MM DE DIAMETRO,INCLUSIVE SOLDA E REVESTIMENTO DAS JUNTAS,EXCLUSIVE FORNECIMENTO DOS TUBOS E DOS MATERIAIS DE REVESTIMENTO DAS JUNTAS</v>
          </cell>
          <cell r="C2883" t="str">
            <v>M</v>
          </cell>
          <cell r="D2883">
            <v>56.7</v>
          </cell>
          <cell r="F2883" t="str">
            <v>06.020.0527-A</v>
          </cell>
          <cell r="G2883" t="str">
            <v>MONTAGEM E ASSENTAMENTO DE TUBULACAO DE CHAPA DE ACO DE 1/4"DE ESPESSURA,COM 6,00M DE COMPRIMENTO E 250MM DE DIAMETRO,INCLUSIVE SOLDA E REVESTIMENTO DAS JUNTAS,EXCLUSIVE FORNECIMENTO DOS TUBOS E DOS MATERIAIS DE REVESTIMENTO DAS JUNTAS</v>
          </cell>
          <cell r="H2883" t="str">
            <v>M</v>
          </cell>
          <cell r="I2883">
            <v>53.49</v>
          </cell>
        </row>
        <row r="2884">
          <cell r="A2884" t="str">
            <v>06.020.0528-0</v>
          </cell>
          <cell r="B2884" t="str">
            <v>MONTAGEM E ASSENTAMENTO DE TUBULACAO DE CHAPA DE ACO DE 1/4"DE ESPESSURA,COM 6,00M DE COMPRIMENTO E 300MM DE DIAMETRO,INCLUSIVE SOLDA E REVESTIMENTO DAS JUNTAS,EXCLUSIVE FORNECIMENTO DOS TUBOS E DOS MATERIAIS DE REVESTIMENTO DAS JUNTAS</v>
          </cell>
          <cell r="C2884" t="str">
            <v>M</v>
          </cell>
          <cell r="D2884">
            <v>62.41</v>
          </cell>
          <cell r="F2884" t="str">
            <v>06.020.0528-A</v>
          </cell>
          <cell r="G2884" t="str">
            <v>MONTAGEM E ASSENTAMENTO DE TUBULACAO DE CHAPA DE ACO DE 1/4"DE ESPESSURA,COM 6,00M DE COMPRIMENTO E 300MM DE DIAMETRO,INCLUSIVE SOLDA E REVESTIMENTO DAS JUNTAS,EXCLUSIVE FORNECIMENTO DOS TUBOS E DOS MATERIAIS DE REVESTIMENTO DAS JUNTAS</v>
          </cell>
          <cell r="H2884" t="str">
            <v>M</v>
          </cell>
          <cell r="I2884">
            <v>58.84</v>
          </cell>
        </row>
        <row r="2885">
          <cell r="A2885" t="str">
            <v>06.020.0529-0</v>
          </cell>
          <cell r="B2885" t="str">
            <v>MONTAGEM E ASSENTAMENTO DE TUBULACAO DE CHAPA DE ACO DE 1/4"DE ESPESSURA,COM 6,00M DE COMPRIMENTO E 350MM DE DIAMETRO,INCLUSIVE SOLDA E REVESTIMENTO DAS JUNTAS,EXCLUSIVE FORNECIMENTO DOS TUBOS E DOS MATERIAIS DE REVESTIMENTO DAS JUNTAS</v>
          </cell>
          <cell r="C2885" t="str">
            <v>M</v>
          </cell>
          <cell r="D2885">
            <v>66.349999999999994</v>
          </cell>
          <cell r="F2885" t="str">
            <v>06.020.0529-A</v>
          </cell>
          <cell r="G2885" t="str">
            <v>MONTAGEM E ASSENTAMENTO DE TUBULACAO DE CHAPA DE ACO DE 1/4"DE ESPESSURA,COM 6,00M DE COMPRIMENTO E 350MM DE DIAMETRO,INCLUSIVE SOLDA E REVESTIMENTO DAS JUNTAS,EXCLUSIVE FORNECIMENTO DOS TUBOS E DOS MATERIAIS DE REVESTIMENTO DAS JUNTAS</v>
          </cell>
          <cell r="H2885" t="str">
            <v>M</v>
          </cell>
          <cell r="I2885">
            <v>62.5</v>
          </cell>
        </row>
        <row r="2886">
          <cell r="A2886" t="str">
            <v>06.020.0530-0</v>
          </cell>
          <cell r="B2886" t="str">
            <v>MONTAGEM E ASSENTAMENTO DE TUBULACAO DE CHAPA DE ACO DE 1/4"DE ESPESSURA,COM 6,00M DE COMPRIMENTO E 400MM DE DIAMETRO,INCLUSIVE SOLDA E REVESTIMENTO DAS JUNTAS,EXCLUSIVE FORNECIMENTO DOS TUBOS E DOS MATERIAIS DE REVESTIMENTO DAS JUNTAS</v>
          </cell>
          <cell r="C2886" t="str">
            <v>M</v>
          </cell>
          <cell r="D2886">
            <v>73.17</v>
          </cell>
          <cell r="F2886" t="str">
            <v>06.020.0530-A</v>
          </cell>
          <cell r="G2886" t="str">
            <v>MONTAGEM E ASSENTAMENTO DE TUBULACAO DE CHAPA DE ACO DE 1/4"DE ESPESSURA,COM 6,00M DE COMPRIMENTO E 400MM DE DIAMETRO,INCLUSIVE SOLDA E REVESTIMENTO DAS JUNTAS,EXCLUSIVE FORNECIMENTO DOS TUBOS E DOS MATERIAIS DE REVESTIMENTO DAS JUNTAS</v>
          </cell>
          <cell r="H2886" t="str">
            <v>M</v>
          </cell>
          <cell r="I2886">
            <v>68.86</v>
          </cell>
        </row>
        <row r="2887">
          <cell r="A2887" t="str">
            <v>06.020.0531-0</v>
          </cell>
          <cell r="B2887" t="str">
            <v>MONTAGEM E ASSENTAMENTO DE TUBULACAO DE CHAPA DE ACO DE 1/4"DE ESPESSURA,COM 6,00M DE COMPRIMENTO E 450MM DE DIAMETRO,INCLUSIVE SOLDA E REVESTIMENTO DAS JUNTAS,EXCLUSIVE FORNECIMENTO DOS TUBOS E DOS MATERIAIS DE REVESTIMENTO DAS JUNTAS</v>
          </cell>
          <cell r="C2887" t="str">
            <v>M</v>
          </cell>
          <cell r="D2887">
            <v>76.8</v>
          </cell>
          <cell r="F2887" t="str">
            <v>06.020.0531-A</v>
          </cell>
          <cell r="G2887" t="str">
            <v>MONTAGEM E ASSENTAMENTO DE TUBULACAO DE CHAPA DE ACO DE 1/4"DE ESPESSURA,COM 6,00M DE COMPRIMENTO E 450MM DE DIAMETRO,INCLUSIVE SOLDA E REVESTIMENTO DAS JUNTAS,EXCLUSIVE FORNECIMENTO DOS TUBOS E DOS MATERIAIS DE REVESTIMENTO DAS JUNTAS</v>
          </cell>
          <cell r="H2887" t="str">
            <v>M</v>
          </cell>
          <cell r="I2887">
            <v>72.23</v>
          </cell>
        </row>
        <row r="2888">
          <cell r="A2888" t="str">
            <v>06.020.0534-0</v>
          </cell>
          <cell r="B2888" t="str">
            <v>MONTAGEM E ASSENTAMENTO DE TUBULACAO DE CHAPA DE ACO DE 1/4"DE ESPESSURA,COM 6,00M DE COMPRIMENTO E 500MM DE DIAMETRO,INCLUSIVE SOLDA E REVESTIMENTO DAS JUNTAS,EXCLUSIVE FORNECIMENTO DOS TUBOS E DOS MATERIAIS DE REVESTIMENTO DAS JUNTAS</v>
          </cell>
          <cell r="C2888" t="str">
            <v>M</v>
          </cell>
          <cell r="D2888">
            <v>83.33</v>
          </cell>
          <cell r="F2888" t="str">
            <v>06.020.0534-A</v>
          </cell>
          <cell r="G2888" t="str">
            <v>MONTAGEM E ASSENTAMENTO DE TUBULACAO DE CHAPA DE ACO DE 1/4"DE ESPESSURA,COM 6,00M DE COMPRIMENTO E 500MM DE DIAMETRO,INCLUSIVE SOLDA E REVESTIMENTO DAS JUNTAS,EXCLUSIVE FORNECIMENTO DOS TUBOS E DOS MATERIAIS DE REVESTIMENTO DAS JUNTAS</v>
          </cell>
          <cell r="H2888" t="str">
            <v>M</v>
          </cell>
          <cell r="I2888">
            <v>78.33</v>
          </cell>
        </row>
        <row r="2889">
          <cell r="A2889" t="str">
            <v>06.020.0536-0</v>
          </cell>
          <cell r="B2889" t="str">
            <v>MONTAGEM E ASSENTAMENTO DE TUBULACAO DE CHAPA DE ACO DE 1/4"DE ESPESSURA,COM 6,00M DE COMPRIMENTO E 600MM DE DIAMETRO,INCLUSIVE SOLDA E REVESTIMENTO DAS JUNTAS,EXCLUSIVE FORNECIMENTO DOS TUBOS E DOS MATERIAIS DE REVESTIMENTO DAS JUNTAS</v>
          </cell>
          <cell r="C2889" t="str">
            <v>M</v>
          </cell>
          <cell r="D2889">
            <v>90.75</v>
          </cell>
          <cell r="F2889" t="str">
            <v>06.020.0536-A</v>
          </cell>
          <cell r="G2889" t="str">
            <v>MONTAGEM E ASSENTAMENTO DE TUBULACAO DE CHAPA DE ACO DE 1/4"DE ESPESSURA,COM 6,00M DE COMPRIMENTO E 600MM DE DIAMETRO,INCLUSIVE SOLDA E REVESTIMENTO DAS JUNTAS,EXCLUSIVE FORNECIMENTO DOS TUBOS E DOS MATERIAIS DE REVESTIMENTO DAS JUNTAS</v>
          </cell>
          <cell r="H2889" t="str">
            <v>M</v>
          </cell>
          <cell r="I2889">
            <v>85.22</v>
          </cell>
        </row>
        <row r="2890">
          <cell r="A2890" t="str">
            <v>06.020.0538-0</v>
          </cell>
          <cell r="B2890" t="str">
            <v>MONTAGEM E ASSENTAMENTO DE TUBULACAO DE CHAPA DE ACO DE 1/4"DE ESPESSURA,COM 6,00M DE COMPRIMENTO E 700MM DE DIAMETRO,INCLUSIVE SOLDA E REVESTIMENTO DAS JUNTAS,EXCLUSIVE FORNECIMENTO DOS TUBOS E DOS MATERIAIS DE REVESTIMENTO DAS JUNTAS</v>
          </cell>
          <cell r="C2890" t="str">
            <v>M</v>
          </cell>
          <cell r="D2890">
            <v>176.64</v>
          </cell>
          <cell r="F2890" t="str">
            <v>06.020.0538-A</v>
          </cell>
          <cell r="G2890" t="str">
            <v>MONTAGEM E ASSENTAMENTO DE TUBULACAO DE CHAPA DE ACO DE 1/4"DE ESPESSURA,COM 6,00M DE COMPRIMENTO E 700MM DE DIAMETRO,INCLUSIVE SOLDA E REVESTIMENTO DAS JUNTAS,EXCLUSIVE FORNECIMENTO DOS TUBOS E DOS MATERIAIS DE REVESTIMENTO DAS JUNTAS</v>
          </cell>
          <cell r="H2890" t="str">
            <v>M</v>
          </cell>
          <cell r="I2890">
            <v>161.59</v>
          </cell>
        </row>
        <row r="2891">
          <cell r="A2891" t="str">
            <v>06.020.0540-0</v>
          </cell>
          <cell r="B2891" t="str">
            <v>MONTAGEM E ASSENTAMENTO DE TUBULACAO DE CHAPA DE ACO DE 1/4"DE ESPESSURA,COM 6,00M DE COMPRIMENTO E 800MM DE DIAMETRO,INCLUSIVE SOLDA E REVESTIMENTO DAS JUNTAS,EXCLUSIVE FORNECIMENTO DOS TUBOS E DOS MATERIAIS DE REVESTIMENTO DAS JUNTAS</v>
          </cell>
          <cell r="C2891" t="str">
            <v>M</v>
          </cell>
          <cell r="D2891">
            <v>184.52</v>
          </cell>
          <cell r="F2891" t="str">
            <v>06.020.0540-A</v>
          </cell>
          <cell r="G2891" t="str">
            <v>MONTAGEM E ASSENTAMENTO DE TUBULACAO DE CHAPA DE ACO DE 1/4"DE ESPESSURA,COM 6,00M DE COMPRIMENTO E 800MM DE DIAMETRO,INCLUSIVE SOLDA E REVESTIMENTO DAS JUNTAS,EXCLUSIVE FORNECIMENTO DOS TUBOS E DOS MATERIAIS DE REVESTIMENTO DAS JUNTAS</v>
          </cell>
          <cell r="H2891" t="str">
            <v>M</v>
          </cell>
          <cell r="I2891">
            <v>168.91</v>
          </cell>
        </row>
        <row r="2892">
          <cell r="A2892" t="str">
            <v>06.020.0545-0</v>
          </cell>
          <cell r="B2892" t="str">
            <v>MONTAGEM E ASSENTAMENTO DE TUBULACAO DE CHAPA DE ACO DE 5/16" DE ESPESSURA,COM 6,00M DE COMPRIMENTO E 300MM DE DIAMETRO,INCLUSIVE SOLDA E REVESTIMENTO DAS JUNTAS,EXCLUSIVE FORNECIMENTO DOS TUBOS E DOS MATERIAIS DE REVESTIMENTO DAS JUNTAS</v>
          </cell>
          <cell r="C2892" t="str">
            <v>M</v>
          </cell>
          <cell r="D2892">
            <v>103.17</v>
          </cell>
          <cell r="F2892" t="str">
            <v>06.020.0545-A</v>
          </cell>
          <cell r="G2892" t="str">
            <v>MONTAGEM E ASSENTAMENTO DE TUBULACAO DE CHAPA DE ACO DE 5/16" DE ESPESSURA,COM 6,00M DE COMPRIMENTO E 300MM DE DIAMETRO,INCLUSIVE SOLDA E REVESTIMENTO DAS JUNTAS,EXCLUSIVE FORNECIMENTO DOS TUBOS E DOS MATERIAIS DE REVESTIMENTO DAS JUNTAS</v>
          </cell>
          <cell r="H2892" t="str">
            <v>M</v>
          </cell>
          <cell r="I2892">
            <v>95.31</v>
          </cell>
        </row>
        <row r="2893">
          <cell r="A2893" t="str">
            <v>06.020.0546-0</v>
          </cell>
          <cell r="B2893" t="str">
            <v>MONTAGEM E ASSENTAMENTO DE TUBULACAO DE CHAPA DE ACO DE 5/16" DE ESPESSURA,COM 6,00M DE COMPRIMENTO E 350MM DE DIAMETRO,INCLUSIVE SOLDA E REVESTIMENTO DAS JUNTAS,EXCLUSIVE FORNECIMENTO DOS TUBOS E DOS MATERIAIS DE REVESTIMENTO DAS JUNTAS</v>
          </cell>
          <cell r="C2893" t="str">
            <v>M</v>
          </cell>
          <cell r="D2893">
            <v>106.43</v>
          </cell>
          <cell r="F2893" t="str">
            <v>06.020.0546-A</v>
          </cell>
          <cell r="G2893" t="str">
            <v>MONTAGEM E ASSENTAMENTO DE TUBULACAO DE CHAPA DE ACO DE 5/16" DE ESPESSURA,COM 6,00M DE COMPRIMENTO E 350MM DE DIAMETRO,INCLUSIVE SOLDA E REVESTIMENTO DAS JUNTAS,EXCLUSIVE FORNECIMENTO DOS TUBOS E DOS MATERIAIS DE REVESTIMENTO DAS JUNTAS</v>
          </cell>
          <cell r="H2893" t="str">
            <v>M</v>
          </cell>
          <cell r="I2893">
            <v>98.27</v>
          </cell>
        </row>
        <row r="2894">
          <cell r="A2894" t="str">
            <v>06.020.0547-0</v>
          </cell>
          <cell r="B2894" t="str">
            <v>MONTAGEM E ASSENTAMENTO DE TUBULACAO DE CHAPA DE ACO DE 5/16" DE ESPESSURA,COM 6,00M DE COMPRIMENTO E 400MM DE DIAMETRO,INCLUSIVE SOLDA E REVESTIMENTO DAS JUNTAS,EXCLUSIVE FORNECIMENTO DOS TUBOS E DOS MATERIAIS DE REVESTIMENTO DAS JUNTAS</v>
          </cell>
          <cell r="C2894" t="str">
            <v>M</v>
          </cell>
          <cell r="D2894">
            <v>115.61</v>
          </cell>
          <cell r="F2894" t="str">
            <v>06.020.0547-A</v>
          </cell>
          <cell r="G2894" t="str">
            <v>MONTAGEM E ASSENTAMENTO DE TUBULACAO DE CHAPA DE ACO DE 5/16" DE ESPESSURA,COM 6,00M DE COMPRIMENTO E 400MM DE DIAMETRO,INCLUSIVE SOLDA E REVESTIMENTO DAS JUNTAS,EXCLUSIVE FORNECIMENTO DOS TUBOS E DOS MATERIAIS DE REVESTIMENTO DAS JUNTAS</v>
          </cell>
          <cell r="H2894" t="str">
            <v>M</v>
          </cell>
          <cell r="I2894">
            <v>106.77</v>
          </cell>
        </row>
        <row r="2895">
          <cell r="A2895" t="str">
            <v>06.020.0548-0</v>
          </cell>
          <cell r="B2895" t="str">
            <v>MONTAGEM E ASSENTAMENTO DE TUBULACAO DE CHAPA DE ACO DE 5/16" DE ESPESSURA,COM 6,00M DE COMPRIMENTO E 450MM DE DIAMETRO,INCLUSIVE SOLDA E REVESTIMENTO DAS JUNTAS,EXCLUSIVE FORNECIMENTO DOS TUBOS E DOS MATERIAIS DE REVESTIMENTO DAS JUNTAS</v>
          </cell>
          <cell r="C2895" t="str">
            <v>M</v>
          </cell>
          <cell r="D2895">
            <v>120.52</v>
          </cell>
          <cell r="F2895" t="str">
            <v>06.020.0548-A</v>
          </cell>
          <cell r="G2895" t="str">
            <v>MONTAGEM E ASSENTAMENTO DE TUBULACAO DE CHAPA DE ACO DE 5/16" DE ESPESSURA,COM 6,00M DE COMPRIMENTO E 450MM DE DIAMETRO,INCLUSIVE SOLDA E REVESTIMENTO DAS JUNTAS,EXCLUSIVE FORNECIMENTO DOS TUBOS E DOS MATERIAIS DE REVESTIMENTO DAS JUNTAS</v>
          </cell>
          <cell r="H2895" t="str">
            <v>M</v>
          </cell>
          <cell r="I2895">
            <v>111.33</v>
          </cell>
        </row>
        <row r="2896">
          <cell r="A2896" t="str">
            <v>06.020.0549-0</v>
          </cell>
          <cell r="B2896" t="str">
            <v>MONTAGEM E ASSENTAMENTO DE TUBULACAO DE CHAPA DE ACO DE 5/16" DE ESPESSURA,COM 6,00M DE COMPRIMENTO E 500MM DE DIAMETRO,INCLUSIVE SOLDA E REVESTIMENTO DAS JUNTAS,EXCLUSIVE FORNECIMENTO DOS TUBOS E DOS MATERIAIS DE REVESTIMENTO DAS JUNTAS</v>
          </cell>
          <cell r="C2896" t="str">
            <v>M</v>
          </cell>
          <cell r="D2896">
            <v>150.29</v>
          </cell>
          <cell r="F2896" t="str">
            <v>06.020.0549-A</v>
          </cell>
          <cell r="G2896" t="str">
            <v>MONTAGEM E ASSENTAMENTO DE TUBULACAO DE CHAPA DE ACO DE 5/16" DE ESPESSURA,COM 6,00M DE COMPRIMENTO E 500MM DE DIAMETRO,INCLUSIVE SOLDA E REVESTIMENTO DAS JUNTAS,EXCLUSIVE FORNECIMENTO DOS TUBOS E DOS MATERIAIS DE REVESTIMENTO DAS JUNTAS</v>
          </cell>
          <cell r="H2896" t="str">
            <v>M</v>
          </cell>
          <cell r="I2896">
            <v>138.12</v>
          </cell>
        </row>
        <row r="2897">
          <cell r="A2897" t="str">
            <v>06.020.0551-0</v>
          </cell>
          <cell r="B2897" t="str">
            <v>MONTAGEM E ASSENTAMENTO DE TUBULACAO DE CHAPA DE ACO DE 5/16" DE ESPESSURA,COM 6,00M DE COMPRIMENTO E 600MM DE DIAMETRO,INCLUSIVE SOLDA E REVESTIMENTO DAS JUNTAS,EXCLUSIVE FORNECIMENTO DOS TUBOS E DOS MATERIAIS DE REVESTIMENTO DAS JUNTAS</v>
          </cell>
          <cell r="C2897" t="str">
            <v>M</v>
          </cell>
          <cell r="D2897">
            <v>185.28</v>
          </cell>
          <cell r="F2897" t="str">
            <v>06.020.0551-A</v>
          </cell>
          <cell r="G2897" t="str">
            <v>MONTAGEM E ASSENTAMENTO DE TUBULACAO DE CHAPA DE ACO DE 5/16" DE ESPESSURA,COM 6,00M DE COMPRIMENTO E 600MM DE DIAMETRO,INCLUSIVE SOLDA E REVESTIMENTO DAS JUNTAS,EXCLUSIVE FORNECIMENTO DOS TUBOS E DOS MATERIAIS DE REVESTIMENTO DAS JUNTAS</v>
          </cell>
          <cell r="H2897" t="str">
            <v>M</v>
          </cell>
          <cell r="I2897">
            <v>169.67</v>
          </cell>
        </row>
        <row r="2898">
          <cell r="A2898" t="str">
            <v>06.020.0553-0</v>
          </cell>
          <cell r="B2898" t="str">
            <v>MONTAGEM E ASSENTAMENTO DE TUBULACAO DE CHAPA DE ACO DE 5/16" DE ESPESSURA,COM 6,00M DE COMPRIMENTO E 700MM DE DIAMETRO,INCLUSIVE SOLDA E REVESTIMENTO DAS JUNTAS,EXCLUSIVE FORNECIMENTO DOS TUBOS E DOS MATERIAIS DE REVESTIMENTO DAS JUNTAS</v>
          </cell>
          <cell r="C2898" t="str">
            <v>M</v>
          </cell>
          <cell r="D2898">
            <v>196.75</v>
          </cell>
          <cell r="F2898" t="str">
            <v>06.020.0553-A</v>
          </cell>
          <cell r="G2898" t="str">
            <v>MONTAGEM E ASSENTAMENTO DE TUBULACAO DE CHAPA DE ACO DE 5/16" DE ESPESSURA,COM 6,00M DE COMPRIMENTO E 700MM DE DIAMETRO,INCLUSIVE SOLDA E REVESTIMENTO DAS JUNTAS,EXCLUSIVE FORNECIMENTO DOS TUBOS E DOS MATERIAIS DE REVESTIMENTO DAS JUNTAS</v>
          </cell>
          <cell r="H2898" t="str">
            <v>M</v>
          </cell>
          <cell r="I2898">
            <v>180.31</v>
          </cell>
        </row>
        <row r="2899">
          <cell r="A2899" t="str">
            <v>06.020.0555-0</v>
          </cell>
          <cell r="B2899" t="str">
            <v>MONTAGEM E ASSENTAMENTO DE TUBULACAO DE CHAPA DE ACO DE 5/16" DE ESPESSURA,COM 6,00M DE COMPRIMENTO E 800MM DE DIAMETRO,INCLUSIVE SOLDA E REVESTIMENTO DAS JUNTAS,EXCLUSIVE FORNECIMENTO DOS TUBOS E DOS MATERIAIS DE REVESTIMENTO DAS JUNTAS</v>
          </cell>
          <cell r="C2899" t="str">
            <v>M</v>
          </cell>
          <cell r="D2899">
            <v>206.64</v>
          </cell>
          <cell r="F2899" t="str">
            <v>06.020.0555-A</v>
          </cell>
          <cell r="G2899" t="str">
            <v>MONTAGEM E ASSENTAMENTO DE TUBULACAO DE CHAPA DE ACO DE 5/16" DE ESPESSURA,COM 6,00M DE COMPRIMENTO E 800MM DE DIAMETRO,INCLUSIVE SOLDA E REVESTIMENTO DAS JUNTAS,EXCLUSIVE FORNECIMENTO DOS TUBOS E DOS MATERIAIS DE REVESTIMENTO DAS JUNTAS</v>
          </cell>
          <cell r="H2899" t="str">
            <v>M</v>
          </cell>
          <cell r="I2899">
            <v>189.49</v>
          </cell>
        </row>
        <row r="2900">
          <cell r="A2900" t="str">
            <v>06.020.0557-0</v>
          </cell>
          <cell r="B2900" t="str">
            <v>MONTAGEM E ASSENTAMENTO DE TUBULACAO DE CHAPA DE ACO DE 5/16" DE ESPESSURA,COM 6,00M DE COMPRIMENTO E 900MM DE DIAMETRO,INCLUSIVE SOLDA E REVESTIMENTO DAS JUNTAS,EXCLUSIVE FORNECIMENTO DOS TUBOS E DOS MATERIAIS DE REVESTIMENTO DAS JUNTAS</v>
          </cell>
          <cell r="C2900" t="str">
            <v>M</v>
          </cell>
          <cell r="D2900">
            <v>228.05</v>
          </cell>
          <cell r="F2900" t="str">
            <v>06.020.0557-A</v>
          </cell>
          <cell r="G2900" t="str">
            <v>MONTAGEM E ASSENTAMENTO DE TUBULACAO DE CHAPA DE ACO DE 5/16" DE ESPESSURA,COM 6,00M DE COMPRIMENTO E 900MM DE DIAMETRO,INCLUSIVE SOLDA E REVESTIMENTO DAS JUNTAS,EXCLUSIVE FORNECIMENTO DOS TUBOS E DOS MATERIAIS DE REVESTIMENTO DAS JUNTAS</v>
          </cell>
          <cell r="H2900" t="str">
            <v>M</v>
          </cell>
          <cell r="I2900">
            <v>209.15</v>
          </cell>
        </row>
        <row r="2901">
          <cell r="A2901" t="str">
            <v>06.020.0559-0</v>
          </cell>
          <cell r="B2901" t="str">
            <v>MONTAGEM E ASSENTAMENTO DE TUBULACAO DE CHAPA DE ACO DE 5/16" DE ESPESSURA,COM 6,00M DE COMPRIMENTO E 1000MM DE DIAMETRO,INCLUSIVE SOLDA E REVESTIMENTO DAS JUNTAS,EXCLUSIVE FORNECIMENTO DOS TUBOS E DOS MATERIAIS DE REVESTIMENTO DAS JUNTAS</v>
          </cell>
          <cell r="C2901" t="str">
            <v>M</v>
          </cell>
          <cell r="D2901">
            <v>249.66</v>
          </cell>
          <cell r="F2901" t="str">
            <v>06.020.0559-A</v>
          </cell>
          <cell r="G2901" t="str">
            <v>MONTAGEM E ASSENTAMENTO DE TUBULACAO DE CHAPA DE ACO DE 5/16" DE ESPESSURA,COM 6,00M DE COMPRIMENTO E 1000MM DE DIAMETRO,INCLUSIVE SOLDA E REVESTIMENTO DAS JUNTAS,EXCLUSIVE FORNECIMENTO DOS TUBOS E DOS MATERIAIS DE REVESTIMENTO DAS JUNTAS</v>
          </cell>
          <cell r="H2901" t="str">
            <v>M</v>
          </cell>
          <cell r="I2901">
            <v>229</v>
          </cell>
        </row>
        <row r="2902">
          <cell r="A2902" t="str">
            <v>06.020.0560-0</v>
          </cell>
          <cell r="B2902" t="str">
            <v>MONTAGEM E ASSENTAMENTO DE TUBULACAO DE CHAPA DE ACO DE 5/16" DE ESPESSURA,COM 6,00M DE COMPRIMENTO E 1200MM DE DIAMETRO,INCLUSIVE SOLDA E REVESTIMENTO DAS JUNTAS,EXCLUSIVE FORNECIMENTO DOS TUBOS E DOS MATERIAIS DE REVESTIMENTO DAS JUNTAS</v>
          </cell>
          <cell r="C2902" t="str">
            <v>M</v>
          </cell>
          <cell r="D2902">
            <v>290.64999999999998</v>
          </cell>
          <cell r="F2902" t="str">
            <v>06.020.0560-A</v>
          </cell>
          <cell r="G2902" t="str">
            <v>MONTAGEM E ASSENTAMENTO DE TUBULACAO DE CHAPA DE ACO DE 5/16" DE ESPESSURA,COM 6,00M DE COMPRIMENTO E 1200MM DE DIAMETRO,INCLUSIVE SOLDA E REVESTIMENTO DAS JUNTAS,EXCLUSIVE FORNECIMENTO DOS TUBOS E DOS MATERIAIS DE REVESTIMENTO DAS JUNTAS</v>
          </cell>
          <cell r="H2902" t="str">
            <v>M</v>
          </cell>
          <cell r="I2902">
            <v>266.75</v>
          </cell>
        </row>
        <row r="2903">
          <cell r="A2903" t="str">
            <v>06.020.0565-0</v>
          </cell>
          <cell r="B2903" t="str">
            <v>MONTAGEM E ASSENTAMENTO DE TUBULACAO DE CHAPA DE ACO DE 3/8"DE ESPESSURA,COM 6,00M DE COMPRIMENTO E 300MM DE DIAMETRO,INCLUSIVE SOLDA E REVESTIMENTO DAS JUNTAS,EXCLUSIVE FORNECIMENTO DOS TUBOS E DOS MATERIAIS DE REVESTIMENTO DAS JUNTAS</v>
          </cell>
          <cell r="C2903" t="str">
            <v>M</v>
          </cell>
          <cell r="D2903">
            <v>121.48</v>
          </cell>
          <cell r="F2903" t="str">
            <v>06.020.0565-A</v>
          </cell>
          <cell r="G2903" t="str">
            <v>MONTAGEM E ASSENTAMENTO DE TUBULACAO DE CHAPA DE ACO DE 3/8"DE ESPESSURA,COM 6,00M DE COMPRIMENTO E 300MM DE DIAMETRO,INCLUSIVE SOLDA E REVESTIMENTO DAS JUNTAS,EXCLUSIVE FORNECIMENTO DOS TUBOS E DOS MATERIAIS DE REVESTIMENTO DAS JUNTAS</v>
          </cell>
          <cell r="H2903" t="str">
            <v>M</v>
          </cell>
          <cell r="I2903">
            <v>112.07</v>
          </cell>
        </row>
        <row r="2904">
          <cell r="A2904" t="str">
            <v>06.020.0566-0</v>
          </cell>
          <cell r="B2904" t="str">
            <v>MONTAGEM E ASSENTAMENTO DE TUBULACAO DE CHAPA DE ACO DE 3/8"DE ESPESSURA,COM 6,00M DE COMPRIMENTO E 350MM DE DIAMETRO,INCLUSIVE SOLDA E REVESTIMENTO DAS JUNTAS,EXCLUSIVE FORNECIMENTO DOS TUBOS E DOS MATERIAIS DE REVESTIMENTO DAS JUNTAS</v>
          </cell>
          <cell r="C2904" t="str">
            <v>M</v>
          </cell>
          <cell r="D2904">
            <v>131.84</v>
          </cell>
          <cell r="F2904" t="str">
            <v>06.020.0566-A</v>
          </cell>
          <cell r="G2904" t="str">
            <v>MONTAGEM E ASSENTAMENTO DE TUBULACAO DE CHAPA DE ACO DE 3/8"DE ESPESSURA,COM 6,00M DE COMPRIMENTO E 350MM DE DIAMETRO,INCLUSIVE SOLDA E REVESTIMENTO DAS JUNTAS,EXCLUSIVE FORNECIMENTO DOS TUBOS E DOS MATERIAIS DE REVESTIMENTO DAS JUNTAS</v>
          </cell>
          <cell r="H2904" t="str">
            <v>M</v>
          </cell>
          <cell r="I2904">
            <v>121.66</v>
          </cell>
        </row>
        <row r="2905">
          <cell r="A2905" t="str">
            <v>06.020.0567-0</v>
          </cell>
          <cell r="B2905" t="str">
            <v>MONTAGEM E ASSENTAMENTO DE TUBULACAO DE CHAPA DE ACO DE 3/8"DE ESPESSURA,COM 6,00M DE COMPRIMENTO E 400MM DE DIAMETRO,INCLUSIVE SOLDA E REVESTIMENTO DAS JUNTAS,EXCLUSIVE FORNECIMENTO DOS TUBOS E DOS MATERIAIS DE REVESTIMENTO DAS JUNTAS</v>
          </cell>
          <cell r="C2905" t="str">
            <v>M</v>
          </cell>
          <cell r="D2905">
            <v>144.76</v>
          </cell>
          <cell r="F2905" t="str">
            <v>06.020.0567-A</v>
          </cell>
          <cell r="G2905" t="str">
            <v>MONTAGEM E ASSENTAMENTO DE TUBULACAO DE CHAPA DE ACO DE 3/8"DE ESPESSURA,COM 6,00M DE COMPRIMENTO E 400MM DE DIAMETRO,INCLUSIVE SOLDA E REVESTIMENTO DAS JUNTAS,EXCLUSIVE FORNECIMENTO DOS TUBOS E DOS MATERIAIS DE REVESTIMENTO DAS JUNTAS</v>
          </cell>
          <cell r="H2905" t="str">
            <v>M</v>
          </cell>
          <cell r="I2905">
            <v>133.61000000000001</v>
          </cell>
        </row>
        <row r="2906">
          <cell r="A2906" t="str">
            <v>06.020.0568-0</v>
          </cell>
          <cell r="B2906" t="str">
            <v>MONTAGEM E ASSENTAMENTO DE TUBULACAO DE CHAPA DE ACO DE 3/8"DE ESPESSURA,COM 6,00M DE COMPRIMENTO E 450MM DE DIAMETRO,INCLUSIVE SOLDA E REVESTIMENTO DAS JUNTAS,EXCLUSIVE FORNECIMENTO DOS TUBOS E DOS MATERIAIS DE REVESTIMENTO DAS JUNTAS</v>
          </cell>
          <cell r="C2906" t="str">
            <v>M</v>
          </cell>
          <cell r="D2906">
            <v>158.34</v>
          </cell>
          <cell r="F2906" t="str">
            <v>06.020.0568-A</v>
          </cell>
          <cell r="G2906" t="str">
            <v>MONTAGEM E ASSENTAMENTO DE TUBULACAO DE CHAPA DE ACO DE 3/8"DE ESPESSURA,COM 6,00M DE COMPRIMENTO E 450MM DE DIAMETRO,INCLUSIVE SOLDA E REVESTIMENTO DAS JUNTAS,EXCLUSIVE FORNECIMENTO DOS TUBOS E DOS MATERIAIS DE REVESTIMENTO DAS JUNTAS</v>
          </cell>
          <cell r="H2906" t="str">
            <v>M</v>
          </cell>
          <cell r="I2906">
            <v>146.18</v>
          </cell>
        </row>
        <row r="2907">
          <cell r="A2907" t="str">
            <v>06.020.0569-0</v>
          </cell>
          <cell r="B2907" t="str">
            <v>MONTAGEM E ASSENTAMENTO DE TUBULACAO DE CHAPA DE ACO DE 3/8"DE ESPESSURA,COM 6,00M DE COMPRIMENTO E 500MM DE DIAMETRO,INCLUSIVE SOLDA E REVESTIMENTO DAS JUNTAS,EXCLUSIVE FORNECIMENTO DOS TUBOS E DOS MATERIAIS DE REVESTIMENTO DAS JUNTAS</v>
          </cell>
          <cell r="C2907" t="str">
            <v>M</v>
          </cell>
          <cell r="D2907">
            <v>187.09</v>
          </cell>
          <cell r="F2907" t="str">
            <v>06.020.0569-A</v>
          </cell>
          <cell r="G2907" t="str">
            <v>MONTAGEM E ASSENTAMENTO DE TUBULACAO DE CHAPA DE ACO DE 3/8"DE ESPESSURA,COM 6,00M DE COMPRIMENTO E 500MM DE DIAMETRO,INCLUSIVE SOLDA E REVESTIMENTO DAS JUNTAS,EXCLUSIVE FORNECIMENTO DOS TUBOS E DOS MATERIAIS DE REVESTIMENTO DAS JUNTAS</v>
          </cell>
          <cell r="H2907" t="str">
            <v>M</v>
          </cell>
          <cell r="I2907">
            <v>172</v>
          </cell>
        </row>
        <row r="2908">
          <cell r="A2908" t="str">
            <v>06.020.0570-0</v>
          </cell>
          <cell r="B2908" t="str">
            <v>MONTAGEM E ASSENTAMENTO DE TUBULACAO DE CHAPA DE ACO DE 3/8"DE ESPESSURA,COM 6,00M DE COMPRIMENTO E 600MM DE DIAMETRO,INCLUSIVE SOLDA E REVESTIMENTO DAS JUNTAS,EXCLUSIVE FORNECIMENTO DOS TUBOS E DOS MATERIAIS DE REVESTIMENTO DAS JUNTAS</v>
          </cell>
          <cell r="C2908" t="str">
            <v>M</v>
          </cell>
          <cell r="D2908">
            <v>228.88</v>
          </cell>
          <cell r="F2908" t="str">
            <v>06.020.0570-A</v>
          </cell>
          <cell r="G2908" t="str">
            <v>MONTAGEM E ASSENTAMENTO DE TUBULACAO DE CHAPA DE ACO DE 3/8"DE ESPESSURA,COM 6,00M DE COMPRIMENTO E 600MM DE DIAMETRO,INCLUSIVE SOLDA E REVESTIMENTO DAS JUNTAS,EXCLUSIVE FORNECIMENTO DOS TUBOS E DOS MATERIAIS DE REVESTIMENTO DAS JUNTAS</v>
          </cell>
          <cell r="H2908" t="str">
            <v>M</v>
          </cell>
          <cell r="I2908">
            <v>209.81</v>
          </cell>
        </row>
        <row r="2909">
          <cell r="A2909" t="str">
            <v>06.020.0572-0</v>
          </cell>
          <cell r="B2909" t="str">
            <v>MONTAGEM E ASSENTAMENTO DE TUBULACAO DE CHAPA DE ACO DE 3/8"DE ESPESSURA,COM 6,00M DE COMPRIMENTO E 700MM DE DIAMETRO,INCLUSIVE SOLDA E REVESTIMENTO DAS JUNTAS,EXCLUSIVE FORNECIMENTO DOS TUBOS E DOS MATERIAIS DE REVESTIMENTO DAS JUNTAS</v>
          </cell>
          <cell r="C2909" t="str">
            <v>M</v>
          </cell>
          <cell r="D2909">
            <v>248.12</v>
          </cell>
          <cell r="F2909" t="str">
            <v>06.020.0572-A</v>
          </cell>
          <cell r="G2909" t="str">
            <v>MONTAGEM E ASSENTAMENTO DE TUBULACAO DE CHAPA DE ACO DE 3/8"DE ESPESSURA,COM 6,00M DE COMPRIMENTO E 700MM DE DIAMETRO,INCLUSIVE SOLDA E REVESTIMENTO DAS JUNTAS,EXCLUSIVE FORNECIMENTO DOS TUBOS E DOS MATERIAIS DE REVESTIMENTO DAS JUNTAS</v>
          </cell>
          <cell r="H2909" t="str">
            <v>M</v>
          </cell>
          <cell r="I2909">
            <v>227.61</v>
          </cell>
        </row>
        <row r="2910">
          <cell r="A2910" t="str">
            <v>06.020.0574-0</v>
          </cell>
          <cell r="B2910" t="str">
            <v>MONTAGEM E ASSENTAMENTO DE TUBULACAO DE CHAPA DE ACO DE 3/8"DE ESPESSURA,COM 6,00M DE COMPRIMENTO E 800MM DE DIAMETRO,INCLUSIVE SOLDA E REVESTIMENTO DAS JUNTAS,EXCLUSIVE FORNECIMENTO DOS TUBOS E DOS MATERIAIS DE REVESTIMENTO DAS JUNTAS</v>
          </cell>
          <cell r="C2910" t="str">
            <v>M</v>
          </cell>
          <cell r="D2910">
            <v>295.16000000000003</v>
          </cell>
          <cell r="F2910" t="str">
            <v>06.020.0574-A</v>
          </cell>
          <cell r="G2910" t="str">
            <v>MONTAGEM E ASSENTAMENTO DE TUBULACAO DE CHAPA DE ACO DE 3/8"DE ESPESSURA,COM 6,00M DE COMPRIMENTO E 800MM DE DIAMETRO,INCLUSIVE SOLDA E REVESTIMENTO DAS JUNTAS,EXCLUSIVE FORNECIMENTO DOS TUBOS E DOS MATERIAIS DE REVESTIMENTO DAS JUNTAS</v>
          </cell>
          <cell r="H2910" t="str">
            <v>M</v>
          </cell>
          <cell r="I2910">
            <v>270.79000000000002</v>
          </cell>
        </row>
        <row r="2911">
          <cell r="A2911" t="str">
            <v>06.020.0576-0</v>
          </cell>
          <cell r="B2911" t="str">
            <v>MONTAGEM E ASSENTAMENTO DE TUBULACAO DE CHAPA DE ACO DE 3/8"DE ESPESSURA,COM 6,00M DE COMPRIMENTO E 900MM DE DIAMETRO,INCLUSIVE SOLDA E REVESTIMENTO DAS JUNTAS,EXCLUSIVE FORNECIMENTO DOS TUBOS E DOS MATERIAIS DE REVESTIMENTO DAS JUNTAS</v>
          </cell>
          <cell r="C2911" t="str">
            <v>M</v>
          </cell>
          <cell r="D2911">
            <v>312.33999999999997</v>
          </cell>
          <cell r="F2911" t="str">
            <v>06.020.0576-A</v>
          </cell>
          <cell r="G2911" t="str">
            <v>MONTAGEM E ASSENTAMENTO DE TUBULACAO DE CHAPA DE ACO DE 3/8"DE ESPESSURA,COM 6,00M DE COMPRIMENTO E 900MM DE DIAMETRO,INCLUSIVE SOLDA E REVESTIMENTO DAS JUNTAS,EXCLUSIVE FORNECIMENTO DOS TUBOS E DOS MATERIAIS DE REVESTIMENTO DAS JUNTAS</v>
          </cell>
          <cell r="H2911" t="str">
            <v>M</v>
          </cell>
          <cell r="I2911">
            <v>286.69</v>
          </cell>
        </row>
        <row r="2912">
          <cell r="A2912" t="str">
            <v>06.020.0578-0</v>
          </cell>
          <cell r="B2912" t="str">
            <v>MONTAGEM E ASSENTAMENTO DE TUBULACAO DE CHAPA DE ACO DE 3/8"DE ESPESSURA,COM 6,00M DE COMPRIMENTO E 1000MM DE DIAMETRO,INCLUSIVE SOLDA E REVESTIMENTO DAS JUNTAS,EXCLUSIVE FORNECIMENTO DOS TUBOS E DOS MATERIAIS DE REVESTIMENTO DAS JUNTAS</v>
          </cell>
          <cell r="C2912" t="str">
            <v>M</v>
          </cell>
          <cell r="D2912">
            <v>360.91</v>
          </cell>
          <cell r="F2912" t="str">
            <v>06.020.0578-A</v>
          </cell>
          <cell r="G2912" t="str">
            <v>MONTAGEM E ASSENTAMENTO DE TUBULACAO DE CHAPA DE ACO DE 3/8"DE ESPESSURA,COM 6,00M DE COMPRIMENTO E 1000MM DE DIAMETRO,INCLUSIVE SOLDA E REVESTIMENTO DAS JUNTAS,EXCLUSIVE FORNECIMENTO DOS TUBOS E DOS MATERIAIS DE REVESTIMENTO DAS JUNTAS</v>
          </cell>
          <cell r="H2912" t="str">
            <v>M</v>
          </cell>
          <cell r="I2912">
            <v>330.83</v>
          </cell>
        </row>
        <row r="2913">
          <cell r="A2913" t="str">
            <v>06.020.0580-0</v>
          </cell>
          <cell r="B2913" t="str">
            <v>MONTAGEM E ASSENTAMENTO DE TUBULACAO DE CHAPA DE ACO DE 3/8"DE ESPESSURA,COM 6,00M DE COMPRIMENTO E 1200MM DE DIAMETRO,INCLUSIVE SOLDA E REVESTIMENTO DAS JUNTAS,EXCLUSIVE FORNECIMENTO DOS TUBOS E DOS MATERIAIS DE REVESTIMENTO DAS JUNTAS</v>
          </cell>
          <cell r="C2913" t="str">
            <v>M</v>
          </cell>
          <cell r="D2913">
            <v>395.26</v>
          </cell>
          <cell r="F2913" t="str">
            <v>06.020.0580-A</v>
          </cell>
          <cell r="G2913" t="str">
            <v>MONTAGEM E ASSENTAMENTO DE TUBULACAO DE CHAPA DE ACO DE 3/8"DE ESPESSURA,COM 6,00M DE COMPRIMENTO E 1200MM DE DIAMETRO,INCLUSIVE SOLDA E REVESTIMENTO DAS JUNTAS,EXCLUSIVE FORNECIMENTO DOS TUBOS E DOS MATERIAIS DE REVESTIMENTO DAS JUNTAS</v>
          </cell>
          <cell r="H2913" t="str">
            <v>M</v>
          </cell>
          <cell r="I2913">
            <v>362.62</v>
          </cell>
        </row>
        <row r="2914">
          <cell r="A2914" t="str">
            <v>06.020.0582-0</v>
          </cell>
          <cell r="B2914" t="str">
            <v>MONTAGEM E ASSENTAMENTO DE TUBULACAO DE CHAPA DE ACO DE 3/8"DE ESPESSURA,COM 6,00M DE COMPRIMENTO E 1300MM DE DIAMETRO,INCLUSIVE SOLDA E REVESTIMENTO DAS JUNTAS,EXCLUSIVE FORNECIMENTO DOS TUBOS E DOS MATERIAIS DE REVESTIMENTO DAS JUNTAS</v>
          </cell>
          <cell r="C2914" t="str">
            <v>M</v>
          </cell>
          <cell r="D2914">
            <v>452.95</v>
          </cell>
          <cell r="F2914" t="str">
            <v>06.020.0582-A</v>
          </cell>
          <cell r="G2914" t="str">
            <v>MONTAGEM E ASSENTAMENTO DE TUBULACAO DE CHAPA DE ACO DE 3/8"DE ESPESSURA,COM 6,00M DE COMPRIMENTO E 1300MM DE DIAMETRO,INCLUSIVE SOLDA E REVESTIMENTO DAS JUNTAS,EXCLUSIVE FORNECIMENTO DOS TUBOS E DOS MATERIAIS DE REVESTIMENTO DAS JUNTAS</v>
          </cell>
          <cell r="H2914" t="str">
            <v>M</v>
          </cell>
          <cell r="I2914">
            <v>414.65</v>
          </cell>
        </row>
        <row r="2915">
          <cell r="A2915" t="str">
            <v>06.020.0584-0</v>
          </cell>
          <cell r="B2915" t="str">
            <v>MONTAGEM E ASSENTAMENTO DE TUBULACAO DE CHAPA DE ACO DE 3/8"DE ESPESSURA,COM 6,00M DE COMPRIMENTO E 1500MM DE DIAMETRO,INCLUSIVE SOLDA E REVESTIMENTO DAS JUNTAS,EXCLUSIVE FORNECIMENTO DOS TUBOS E DOS MATERIAIS DE REVESTIMENTO DAS JUNTAS</v>
          </cell>
          <cell r="C2915" t="str">
            <v>M</v>
          </cell>
          <cell r="D2915">
            <v>487.3</v>
          </cell>
          <cell r="F2915" t="str">
            <v>06.020.0584-A</v>
          </cell>
          <cell r="G2915" t="str">
            <v>MONTAGEM E ASSENTAMENTO DE TUBULACAO DE CHAPA DE ACO DE 3/8"DE ESPESSURA,COM 6,00M DE COMPRIMENTO E 1500MM DE DIAMETRO,INCLUSIVE SOLDA E REVESTIMENTO DAS JUNTAS,EXCLUSIVE FORNECIMENTO DOS TUBOS E DOS MATERIAIS DE REVESTIMENTO DAS JUNTAS</v>
          </cell>
          <cell r="H2915" t="str">
            <v>M</v>
          </cell>
          <cell r="I2915">
            <v>446.44</v>
          </cell>
        </row>
        <row r="2916">
          <cell r="A2916" t="str">
            <v>06.020.0586-0</v>
          </cell>
          <cell r="B2916" t="str">
            <v>MONTAGEM E ASSENTAMENTO DE TUBULACAO DE CHAPA DE ACO DE 3/8"DE ESPESSURA,COM 6,00M DE COMPRIMENTO E 2000MM DE DIAMETRO,INCLUSIVE SOLDA E REVESTIMENTO DAS JUNTAS,EXCLUSIVE FORNECIMENTO DOS TUBOS E DOS MATERIAIS DE REVESTIMENTO DAS JUNTAS</v>
          </cell>
          <cell r="C2916" t="str">
            <v>M</v>
          </cell>
          <cell r="D2916">
            <v>643.77</v>
          </cell>
          <cell r="F2916" t="str">
            <v>06.020.0586-A</v>
          </cell>
          <cell r="G2916" t="str">
            <v>MONTAGEM E ASSENTAMENTO DE TUBULACAO DE CHAPA DE ACO DE 3/8"DE ESPESSURA,COM 6,00M DE COMPRIMENTO E 2000MM DE DIAMETRO,INCLUSIVE SOLDA E REVESTIMENTO DAS JUNTAS,EXCLUSIVE FORNECIMENTO DOS TUBOS E DOS MATERIAIS DE REVESTIMENTO DAS JUNTAS</v>
          </cell>
          <cell r="H2916" t="str">
            <v>M</v>
          </cell>
          <cell r="I2916">
            <v>589.77</v>
          </cell>
        </row>
        <row r="2917">
          <cell r="A2917" t="str">
            <v>06.020.0588-0</v>
          </cell>
          <cell r="B2917" t="str">
            <v>MONTAGEM E ASSENTAMENTO DE TUBULACAO DE CHAPA DE ACO DE 3/8"DE ESPESSURA,COM 6,00M DE COMPRIMENTO E 2500MM DE DIAMETRO,INCLUSIVE SOLDA E REVESTIMENTO DAS JUNTAS,EXCLUSIVE FORNECIMENTO DOS TUBOS E DOS MATERIAIS DE REVESTIMENTO DAS JUNTAS</v>
          </cell>
          <cell r="C2917" t="str">
            <v>M</v>
          </cell>
          <cell r="D2917">
            <v>797.28</v>
          </cell>
          <cell r="F2917" t="str">
            <v>06.020.0588-A</v>
          </cell>
          <cell r="G2917" t="str">
            <v>MONTAGEM E ASSENTAMENTO DE TUBULACAO DE CHAPA DE ACO DE 3/8"DE ESPESSURA,COM 6,00M DE COMPRIMENTO E 2500MM DE DIAMETRO,INCLUSIVE SOLDA E REVESTIMENTO DAS JUNTAS,EXCLUSIVE FORNECIMENTO DOS TUBOS E DOS MATERIAIS DE REVESTIMENTO DAS JUNTAS</v>
          </cell>
          <cell r="H2917" t="str">
            <v>M</v>
          </cell>
          <cell r="I2917">
            <v>730.42</v>
          </cell>
        </row>
        <row r="2918">
          <cell r="A2918" t="str">
            <v>06.020.0592-0</v>
          </cell>
          <cell r="B2918" t="str">
            <v>MONTAGEM E ASSENTAMENTO DE TUBULACAO DE CHAPA DE ACO DE 1/2"DE ESPESSURA,COM 6,00M DE COMPRIMENTO E 500MM DE DIAMETRO,INCLUSIVE SOLDA E REVESTIMENTO DAS JUNTAS,EXCLUSIVE FORNECIMENTO DOS TUBOS E DOS MATERIAIS DE REVESTIMENTO DAS JUNTAS</v>
          </cell>
          <cell r="C2918" t="str">
            <v>M</v>
          </cell>
          <cell r="D2918">
            <v>179.02</v>
          </cell>
          <cell r="F2918" t="str">
            <v>06.020.0592-A</v>
          </cell>
          <cell r="G2918" t="str">
            <v>MONTAGEM E ASSENTAMENTO DE TUBULACAO DE CHAPA DE ACO DE 1/2"DE ESPESSURA,COM 6,00M DE COMPRIMENTO E 500MM DE DIAMETRO,INCLUSIVE SOLDA E REVESTIMENTO DAS JUNTAS,EXCLUSIVE FORNECIMENTO DOS TUBOS E DOS MATERIAIS DE REVESTIMENTO DAS JUNTAS</v>
          </cell>
          <cell r="H2918" t="str">
            <v>M</v>
          </cell>
          <cell r="I2918">
            <v>167.72</v>
          </cell>
        </row>
        <row r="2919">
          <cell r="A2919" t="str">
            <v>06.020.0594-0</v>
          </cell>
          <cell r="B2919" t="str">
            <v>MONTAGEM E ASSENTAMENTO DE TUBULACAO DE CHAPA DE ACO DE 1/2"DE ESPESSURA,COM 6,00M DE COMPRIMENTO E 600MM DE DIAMETRO,INCLUSIVE SOLDA E REVESTIMENTO DAS JUNTAS,EXCLUSIVE FORNECIMENTO DOS TUBOS E DOS MATERIAIS DE REVESTIMENTO DAS JUNTAS</v>
          </cell>
          <cell r="C2919" t="str">
            <v>M</v>
          </cell>
          <cell r="D2919">
            <v>290.12</v>
          </cell>
          <cell r="F2919" t="str">
            <v>06.020.0594-A</v>
          </cell>
          <cell r="G2919" t="str">
            <v>MONTAGEM E ASSENTAMENTO DE TUBULACAO DE CHAPA DE ACO DE 1/2"DE ESPESSURA,COM 6,00M DE COMPRIMENTO E 600MM DE DIAMETRO,INCLUSIVE SOLDA E REVESTIMENTO DAS JUNTAS,EXCLUSIVE FORNECIMENTO DOS TUBOS E DOS MATERIAIS DE REVESTIMENTO DAS JUNTAS</v>
          </cell>
          <cell r="H2919" t="str">
            <v>M</v>
          </cell>
          <cell r="I2919">
            <v>266.07</v>
          </cell>
        </row>
        <row r="2920">
          <cell r="A2920" t="str">
            <v>06.020.0596-0</v>
          </cell>
          <cell r="B2920" t="str">
            <v>MONTAGEM E ASSENTAMENTO DE TUBULACAO DE CHAPA DE ACO DE 1/2"DE ESPESSURA,COM 6,00M DE COMPRIMENTO E 700MM DE DIAMETRO,INCLUSIVE SOLDA E REVESTIMENTO DAS JUNTAS,EXCLUSIVE FORNECIMENTO DOS TUBOS E DOS MATERIAIS DE REVESTIMENTO DAS JUNTAS</v>
          </cell>
          <cell r="C2920" t="str">
            <v>M</v>
          </cell>
          <cell r="D2920">
            <v>313.97000000000003</v>
          </cell>
          <cell r="F2920" t="str">
            <v>06.020.0596-A</v>
          </cell>
          <cell r="G2920" t="str">
            <v>MONTAGEM E ASSENTAMENTO DE TUBULACAO DE CHAPA DE ACO DE 1/2"DE ESPESSURA,COM 6,00M DE COMPRIMENTO E 700MM DE DIAMETRO,INCLUSIVE SOLDA E REVESTIMENTO DAS JUNTAS,EXCLUSIVE FORNECIMENTO DOS TUBOS E DOS MATERIAIS DE REVESTIMENTO DAS JUNTAS</v>
          </cell>
          <cell r="H2920" t="str">
            <v>M</v>
          </cell>
          <cell r="I2920">
            <v>288.25</v>
          </cell>
        </row>
        <row r="2921">
          <cell r="A2921" t="str">
            <v>06.020.0598-0</v>
          </cell>
          <cell r="B2921" t="str">
            <v>MONTAGEM E ASSENTAMENTO DE TUBULACAO DE CHAPA DE ACO DE 1/2"DE ESPESSURA,COM 6,00M DE COMPRIMENTO E 800MM DE DIAMETRO,INCLUSIVE SOLDA E REVESTIMENTO DAS JUNTAS,EXCLUSIVE FORNECIMENTO DOS TUBOS E DOS MATERIAIS DE REVESTIMENTO DAS JUNTAS</v>
          </cell>
          <cell r="C2921" t="str">
            <v>M</v>
          </cell>
          <cell r="D2921">
            <v>358.31</v>
          </cell>
          <cell r="F2921" t="str">
            <v>06.020.0598-A</v>
          </cell>
          <cell r="G2921" t="str">
            <v>MONTAGEM E ASSENTAMENTO DE TUBULACAO DE CHAPA DE ACO DE 1/2"DE ESPESSURA,COM 6,00M DE COMPRIMENTO E 800MM DE DIAMETRO,INCLUSIVE SOLDA E REVESTIMENTO DAS JUNTAS,EXCLUSIVE FORNECIMENTO DOS TUBOS E DOS MATERIAIS DE REVESTIMENTO DAS JUNTAS</v>
          </cell>
          <cell r="H2921" t="str">
            <v>M</v>
          </cell>
          <cell r="I2921">
            <v>328.98</v>
          </cell>
        </row>
        <row r="2922">
          <cell r="A2922" t="str">
            <v>06.020.0600-0</v>
          </cell>
          <cell r="B2922" t="str">
            <v>MONTAGEM E ASSENTAMENTO DE TUBULACAO DE CHAPA DE ACO DE 1/2"DE ESPESSURA,COM 6,00M DE COMPRIMENTO E 900MM DE DIAMETRO,INCLUSIVE SOLDA E REVESTIMENTO DAS JUNTAS,EXCLUSIVE FORNECIMENTO DOS TUBOS E DOS MATERIAIS DE REVESTIMENTO DAS JUNTAS</v>
          </cell>
          <cell r="C2922" t="str">
            <v>M</v>
          </cell>
          <cell r="D2922">
            <v>381.21</v>
          </cell>
          <cell r="F2922" t="str">
            <v>06.020.0600-A</v>
          </cell>
          <cell r="G2922" t="str">
            <v>MONTAGEM E ASSENTAMENTO DE TUBULACAO DE CHAPA DE ACO DE 1/2"DE ESPESSURA,COM 6,00M DE COMPRIMENTO E 900MM DE DIAMETRO,INCLUSIVE SOLDA E REVESTIMENTO DAS JUNTAS,EXCLUSIVE FORNECIMENTO DOS TUBOS E DOS MATERIAIS DE REVESTIMENTO DAS JUNTAS</v>
          </cell>
          <cell r="H2922" t="str">
            <v>M</v>
          </cell>
          <cell r="I2922">
            <v>350.17</v>
          </cell>
        </row>
        <row r="2923">
          <cell r="A2923" t="str">
            <v>06.020.0602-0</v>
          </cell>
          <cell r="B2923" t="str">
            <v>MONTAGEM E ASSENTAMENTO DE TUBULACAO DE CHAPA DE ACO DE 1/2"DE ESPESSURA,COM 6,00M DE COMPRIMENTO E 1000MM DE DIAMETRO,INCLUSIVE SOLDA E REVESTIMENTO DAS JUNTAS,EXCLUSIVE FORNECIMENTO DOS TUBOS E DOS MATERIAIS DE REVESTIMENTO DAS JUNTAS</v>
          </cell>
          <cell r="C2923" t="str">
            <v>M</v>
          </cell>
          <cell r="D2923">
            <v>434.78</v>
          </cell>
          <cell r="F2923" t="str">
            <v>06.020.0602-A</v>
          </cell>
          <cell r="G2923" t="str">
            <v>MONTAGEM E ASSENTAMENTO DE TUBULACAO DE CHAPA DE ACO DE 1/2"DE ESPESSURA,COM 6,00M DE COMPRIMENTO E 1000MM DE DIAMETRO,INCLUSIVE SOLDA E REVESTIMENTO DAS JUNTAS,EXCLUSIVE FORNECIMENTO DOS TUBOS E DOS MATERIAIS DE REVESTIMENTO DAS JUNTAS</v>
          </cell>
          <cell r="H2923" t="str">
            <v>M</v>
          </cell>
          <cell r="I2923">
            <v>398.87</v>
          </cell>
        </row>
        <row r="2924">
          <cell r="A2924" t="str">
            <v>06.020.0604-0</v>
          </cell>
          <cell r="B2924" t="str">
            <v>MONTAGEM E ASSENTAMENTO DE TUBULACAO DE CHAPA DE ACO DE 1/2"DE ESPESSURA,COM 6,00M DE COMPRIMENTO E 1200MM DE DIAMETRO,INCLUSIVE SOLDA E REVESTIMENTO DAS JUNTAS,EXCLUSIVE FORNECIMENTO DOS TUBOS E DOS MATERIAIS DE REVESTIMENTO DAS JUNTAS</v>
          </cell>
          <cell r="C2924" t="str">
            <v>M</v>
          </cell>
          <cell r="D2924">
            <v>485.16</v>
          </cell>
          <cell r="F2924" t="str">
            <v>06.020.0604-A</v>
          </cell>
          <cell r="G2924" t="str">
            <v>MONTAGEM E ASSENTAMENTO DE TUBULACAO DE CHAPA DE ACO DE 1/2"DE ESPESSURA,COM 6,00M DE COMPRIMENTO E 1200MM DE DIAMETRO,INCLUSIVE SOLDA E REVESTIMENTO DAS JUNTAS,EXCLUSIVE FORNECIMENTO DOS TUBOS E DOS MATERIAIS DE REVESTIMENTO DAS JUNTAS</v>
          </cell>
          <cell r="H2924" t="str">
            <v>M</v>
          </cell>
          <cell r="I2924">
            <v>445.49</v>
          </cell>
        </row>
        <row r="2925">
          <cell r="A2925" t="str">
            <v>06.020.0606-0</v>
          </cell>
          <cell r="B2925" t="str">
            <v>MONTAGEM E ASSENTAMENTO DE TUBULACAO DE CHAPA DE ACO DE 1/2"DE ESPESSURA,COM 6,00M DE COMPRIMENTO E 1500MM DE DIAMETRO,INCLUSIVE SOLDA E REVESTIMENTO DAS JUNTAS,EXCLUSIVE FORNECIMENTO DOS TUBOS E DOS MATERIAIS DE REVESTIMENTO DAS JUNTAS</v>
          </cell>
          <cell r="C2925" t="str">
            <v>M</v>
          </cell>
          <cell r="D2925">
            <v>598.34</v>
          </cell>
          <cell r="F2925" t="str">
            <v>06.020.0606-A</v>
          </cell>
          <cell r="G2925" t="str">
            <v>MONTAGEM E ASSENTAMENTO DE TUBULACAO DE CHAPA DE ACO DE 1/2"DE ESPESSURA,COM 6,00M DE COMPRIMENTO E 1500MM DE DIAMETRO,INCLUSIVE SOLDA E REVESTIMENTO DAS JUNTAS,EXCLUSIVE FORNECIMENTO DOS TUBOS E DOS MATERIAIS DE REVESTIMENTO DAS JUNTAS</v>
          </cell>
          <cell r="H2925" t="str">
            <v>M</v>
          </cell>
          <cell r="I2925">
            <v>548.75</v>
          </cell>
        </row>
        <row r="2926">
          <cell r="A2926" t="str">
            <v>06.020.0608-0</v>
          </cell>
          <cell r="B2926" t="str">
            <v>MONTAGEM E ASSENTAMENTO DE TUBULACAO DE CHAPA DE ACO DE 1/2"DE ESPESSURA,COM 6,00M DE COMPRIMENTO E 1750MM DE DIAMETRO,INCLUSIVE SOLDA E REVESTIMENTO DAS JUNTAS,EXCLUSIVE FORNECIMENTO DOS TUBOS E DOS MATERIAIS DE REVESTIMENTO DAS JUNTAS</v>
          </cell>
          <cell r="C2926" t="str">
            <v>M</v>
          </cell>
          <cell r="D2926">
            <v>698.39</v>
          </cell>
          <cell r="F2926" t="str">
            <v>06.020.0608-A</v>
          </cell>
          <cell r="G2926" t="str">
            <v>MONTAGEM E ASSENTAMENTO DE TUBULACAO DE CHAPA DE ACO DE 1/2"DE ESPESSURA,COM 6,00M DE COMPRIMENTO E 1750MM DE DIAMETRO,INCLUSIVE SOLDA E REVESTIMENTO DAS JUNTAS,EXCLUSIVE FORNECIMENTO DOS TUBOS E DOS MATERIAIS DE REVESTIMENTO DAS JUNTAS</v>
          </cell>
          <cell r="H2926" t="str">
            <v>M</v>
          </cell>
          <cell r="I2926">
            <v>640.58000000000004</v>
          </cell>
        </row>
        <row r="2927">
          <cell r="A2927" t="str">
            <v>06.020.0610-0</v>
          </cell>
          <cell r="B2927" t="str">
            <v>MONTAGEM E ASSENTAMENTO DE TUBULACAO DE CHAPA DE ACO DE 1/2"DE ESPESSURA,COM 6,00M DE COMPRIMENTO E 1800MM DE DIAMETRO,INCLUSIVE SOLDA E REVESTIMENTO DAS JUNTAS,EXCLUSIVE FORNECIMENTO DOS TUBOS E DOS MATERIAIS DE REVESTIMENTO DAS JUNTAS</v>
          </cell>
          <cell r="C2927" t="str">
            <v>M</v>
          </cell>
          <cell r="D2927">
            <v>707.55</v>
          </cell>
          <cell r="F2927" t="str">
            <v>06.020.0610-A</v>
          </cell>
          <cell r="G2927" t="str">
            <v>MONTAGEM E ASSENTAMENTO DE TUBULACAO DE CHAPA DE ACO DE 1/2"DE ESPESSURA,COM 6,00M DE COMPRIMENTO E 1800MM DE DIAMETRO,INCLUSIVE SOLDA E REVESTIMENTO DAS JUNTAS,EXCLUSIVE FORNECIMENTO DOS TUBOS E DOS MATERIAIS DE REVESTIMENTO DAS JUNTAS</v>
          </cell>
          <cell r="H2927" t="str">
            <v>M</v>
          </cell>
          <cell r="I2927">
            <v>649.05999999999995</v>
          </cell>
        </row>
        <row r="2928">
          <cell r="A2928" t="str">
            <v>06.020.0612-0</v>
          </cell>
          <cell r="B2928" t="str">
            <v>MONTAGEM E ASSENTAMENTO DE TUBULACAO DE CHAPA DE ACO DE 1/2"DE ESPESSURA,COM 6,00M DE COMPRIMENTO E 2000MM DE DIAMETRO,INCLUSIVE SOLDA E REVESTIMENTO DAS JUNTAS,EXCLUSIVE FORNECIMENTO DOS TUBOS E DOS MATERIAIS DE REVESTIMENTO DAS JUNTAS</v>
          </cell>
          <cell r="C2928" t="str">
            <v>M</v>
          </cell>
          <cell r="D2928">
            <v>776.87</v>
          </cell>
          <cell r="F2928" t="str">
            <v>06.020.0612-A</v>
          </cell>
          <cell r="G2928" t="str">
            <v>MONTAGEM E ASSENTAMENTO DE TUBULACAO DE CHAPA DE ACO DE 1/2"DE ESPESSURA,COM 6,00M DE COMPRIMENTO E 2000MM DE DIAMETRO,INCLUSIVE SOLDA E REVESTIMENTO DAS JUNTAS,EXCLUSIVE FORNECIMENTO DOS TUBOS E DOS MATERIAIS DE REVESTIMENTO DAS JUNTAS</v>
          </cell>
          <cell r="H2928" t="str">
            <v>M</v>
          </cell>
          <cell r="I2928">
            <v>712.8</v>
          </cell>
        </row>
        <row r="2929">
          <cell r="A2929" t="str">
            <v>06.020.0614-0</v>
          </cell>
          <cell r="B2929" t="str">
            <v>MONTAGEM E ASSENTAMENTO DE TUBULACAO DE CHAPA DE ACO DE 1/2"DE ESPESSURA,COM 6,00M DE COMPRIMENTO E 2500MM DE DIAMETRO,INCLUSIVE SOLDA E REVESTIMENTO DAS JUNTAS,EXCLUSIVE FORNECIMENTO DOS TUBOS E DOS MATERIAIS DE REVESTIMENTO DAS JUNTAS</v>
          </cell>
          <cell r="C2929" t="str">
            <v>M</v>
          </cell>
          <cell r="D2929">
            <v>955.26</v>
          </cell>
          <cell r="F2929" t="str">
            <v>06.020.0614-A</v>
          </cell>
          <cell r="G2929" t="str">
            <v>MONTAGEM E ASSENTAMENTO DE TUBULACAO DE CHAPA DE ACO DE 1/2"DE ESPESSURA,COM 6,00M DE COMPRIMENTO E 2500MM DE DIAMETRO,INCLUSIVE SOLDA E REVESTIMENTO DAS JUNTAS,EXCLUSIVE FORNECIMENTO DOS TUBOS E DOS MATERIAIS DE REVESTIMENTO DAS JUNTAS</v>
          </cell>
          <cell r="H2929" t="str">
            <v>M</v>
          </cell>
          <cell r="I2929">
            <v>876.67</v>
          </cell>
        </row>
        <row r="2930">
          <cell r="A2930" t="str">
            <v>06.020.0616-0</v>
          </cell>
          <cell r="B2930" t="str">
            <v>MONTAGEM E ASSENTAMENTO DE TUBULACAO DE CHAPA DE ACO DE 5/8"DE ESPESSURA,COM 6,00M DE COMPRIMENTO E 1800MM DE DIAMETRO,INCLUSIVE SOLDA E REVESTIMENTO DAS JUNTAS,EXCLUSIVE FORNECIMENTO DOS TUBOS E DOS MATERIAIS DE REVESTIMENTO DAS JUNTAS</v>
          </cell>
          <cell r="C2930" t="str">
            <v>M</v>
          </cell>
          <cell r="D2930">
            <v>836.85</v>
          </cell>
          <cell r="F2930" t="str">
            <v>06.020.0616-A</v>
          </cell>
          <cell r="G2930" t="str">
            <v>MONTAGEM E ASSENTAMENTO DE TUBULACAO DE CHAPA DE ACO DE 5/8"DE ESPESSURA,COM 6,00M DE COMPRIMENTO E 1800MM DE DIAMETRO,INCLUSIVE SOLDA E REVESTIMENTO DAS JUNTAS,EXCLUSIVE FORNECIMENTO DOS TUBOS E DOS MATERIAIS DE REVESTIMENTO DAS JUNTAS</v>
          </cell>
          <cell r="H2930" t="str">
            <v>M</v>
          </cell>
          <cell r="I2930">
            <v>768.7</v>
          </cell>
        </row>
        <row r="2931">
          <cell r="A2931" t="str">
            <v>06.020.0618-0</v>
          </cell>
          <cell r="B2931" t="str">
            <v>MONTAGEM E ASSENTAMENTO DE TUBULACAO DE CHAPA DE ACO DE 5/8"DE ESPESSURA,COM 6,00M DE COMPRIMENTO E 2000MM DE DIAMETRO,INCLUSIVE SOLDA E REVESTIMENTO DAS JUNTAS,EXCLUSIVE FORNECIMENTO DOS TUBOS E DOS MATERIAIS DE REVESTIMENTO DAS JUNTAS</v>
          </cell>
          <cell r="C2931" t="str">
            <v>M</v>
          </cell>
          <cell r="D2931">
            <v>921.3</v>
          </cell>
          <cell r="F2931" t="str">
            <v>06.020.0618-A</v>
          </cell>
          <cell r="G2931" t="str">
            <v>MONTAGEM E ASSENTAMENTO DE TUBULACAO DE CHAPA DE ACO DE 5/8"DE ESPESSURA,COM 6,00M DE COMPRIMENTO E 2000MM DE DIAMETRO,INCLUSIVE SOLDA E REVESTIMENTO DAS JUNTAS,EXCLUSIVE FORNECIMENTO DOS TUBOS E DOS MATERIAIS DE REVESTIMENTO DAS JUNTAS</v>
          </cell>
          <cell r="H2931" t="str">
            <v>M</v>
          </cell>
          <cell r="I2931">
            <v>846.44</v>
          </cell>
        </row>
        <row r="2932">
          <cell r="A2932" t="str">
            <v>06.020.0620-0</v>
          </cell>
          <cell r="B2932" t="str">
            <v>MONTAGEM E ASSENTAMENTO DE TUBULACAO DE CHAPA DE ACO DE 5/8"DE ESPESSURA,COM 6,00M DE COMPRIMENTO E 2500MM DE DIAMETRO,INCLUSIVE SOLDA E REVESTIMENTO DAS JUNTAS,EXCLUSIVE FORNECIMENTO DOS TUBOS E DOS MATERIAIS DE REVESTIMENTO DAS JUNTAS</v>
          </cell>
          <cell r="C2932" t="str">
            <v>M</v>
          </cell>
          <cell r="D2932">
            <v>1135.45</v>
          </cell>
          <cell r="F2932" t="str">
            <v>06.020.0620-A</v>
          </cell>
          <cell r="G2932" t="str">
            <v>MONTAGEM E ASSENTAMENTO DE TUBULACAO DE CHAPA DE ACO DE 5/8"DE ESPESSURA,COM 6,00M DE COMPRIMENTO E 2500MM DE DIAMETRO,INCLUSIVE SOLDA E REVESTIMENTO DAS JUNTAS,EXCLUSIVE FORNECIMENTO DOS TUBOS E DOS MATERIAIS DE REVESTIMENTO DAS JUNTAS</v>
          </cell>
          <cell r="H2932" t="str">
            <v>M</v>
          </cell>
          <cell r="I2932">
            <v>1043.4100000000001</v>
          </cell>
        </row>
        <row r="2933">
          <cell r="A2933" t="str">
            <v>06.020.0625-0</v>
          </cell>
          <cell r="B2933" t="str">
            <v>MONTAGEM E ASSENTAMENTO DE TUBULACAO DE CHAPA DE ACO DE 3/16" DE ESPESSURA,COM 12,00M DE COMPRIMENTO E 150MM DE DIAMETRO,INCLUSIVE SOLDA E REVESTIMENTO DAS JUNTAS,EXCLUSIVE FORNECIMENTO DOS TUBOS E DOS MATERIAIS DE REVESTIMENTO DAS JUNTAS</v>
          </cell>
          <cell r="C2933" t="str">
            <v>M</v>
          </cell>
          <cell r="D2933">
            <v>26.77</v>
          </cell>
          <cell r="F2933" t="str">
            <v>06.020.0625-A</v>
          </cell>
          <cell r="G2933" t="str">
            <v>MONTAGEM E ASSENTAMENTO DE TUBULACAO DE CHAPA DE ACO DE 3/16" DE ESPESSURA,COM 12,00M DE COMPRIMENTO E 150MM DE DIAMETRO,INCLUSIVE SOLDA E REVESTIMENTO DAS JUNTAS,EXCLUSIVE FORNECIMENTO DOS TUBOS E DOS MATERIAIS DE REVESTIMENTO DAS JUNTAS</v>
          </cell>
          <cell r="H2933" t="str">
            <v>M</v>
          </cell>
          <cell r="I2933">
            <v>25.36</v>
          </cell>
        </row>
        <row r="2934">
          <cell r="A2934" t="str">
            <v>06.020.0626-0</v>
          </cell>
          <cell r="B2934" t="str">
            <v>MONTAGEM E ASSENTAMENTO DE TUBULACAO DE CHAPA DE ACO DE 3/16" DE ESPESSURA,COM 12,00M DE COMPRIMENTO E 200MM DE DIAMETRO,INCLUSIVE SOLDA E REVESTIMENTO DAS JUNTAS,EXCLUSIVE FORNECIMENTO DOS TUBOS E DOS MATERIAIS DE REVESTIMENTO DAS JUNTAS</v>
          </cell>
          <cell r="C2934" t="str">
            <v>M</v>
          </cell>
          <cell r="D2934">
            <v>29.14</v>
          </cell>
          <cell r="F2934" t="str">
            <v>06.020.0626-A</v>
          </cell>
          <cell r="G2934" t="str">
            <v>MONTAGEM E ASSENTAMENTO DE TUBULACAO DE CHAPA DE ACO DE 3/16" DE ESPESSURA,COM 12,00M DE COMPRIMENTO E 200MM DE DIAMETRO,INCLUSIVE SOLDA E REVESTIMENTO DAS JUNTAS,EXCLUSIVE FORNECIMENTO DOS TUBOS E DOS MATERIAIS DE REVESTIMENTO DAS JUNTAS</v>
          </cell>
          <cell r="H2934" t="str">
            <v>M</v>
          </cell>
          <cell r="I2934">
            <v>27.57</v>
          </cell>
        </row>
        <row r="2935">
          <cell r="A2935" t="str">
            <v>06.020.0627-0</v>
          </cell>
          <cell r="B2935" t="str">
            <v>MONTAGEM E ASSENTAMENTO DE TUBULACAO DE CHAPA DE ACO DE 3/16" DE ESPESSURA,COM 12,00M DE COMPRIMENTO E 250MM DE DIAMETRO,INCLUSIVE SOLDA E REVESTIMENTO DAS JUNTAS,EXCLUSIVE FORNECIMENTO DOS TUBOS E DOS MATERIAIS DE REVESTIMENTO DAS JUNTAS</v>
          </cell>
          <cell r="C2935" t="str">
            <v>M</v>
          </cell>
          <cell r="D2935">
            <v>30.71</v>
          </cell>
          <cell r="F2935" t="str">
            <v>06.020.0627-A</v>
          </cell>
          <cell r="G2935" t="str">
            <v>MONTAGEM E ASSENTAMENTO DE TUBULACAO DE CHAPA DE ACO DE 3/16" DE ESPESSURA,COM 12,00M DE COMPRIMENTO E 250MM DE DIAMETRO,INCLUSIVE SOLDA E REVESTIMENTO DAS JUNTAS,EXCLUSIVE FORNECIMENTO DOS TUBOS E DOS MATERIAIS DE REVESTIMENTO DAS JUNTAS</v>
          </cell>
          <cell r="H2935" t="str">
            <v>M</v>
          </cell>
          <cell r="I2935">
            <v>29.04</v>
          </cell>
        </row>
        <row r="2936">
          <cell r="A2936" t="str">
            <v>06.020.0628-0</v>
          </cell>
          <cell r="B2936" t="str">
            <v>MONTAGEM E ASSENTAMENTO DE TUBULACAO DE CHAPA DE ACO DE 3/16" DE ESPESSURA,COM 12,00M DE COMPRIMENTO E 300MM DE DIAMETRO,INCLUSIVE SOLDA E REVESTIMENTO DAS JUNTAS,EXCLUSIVE FORNECIMENTO DOS TUBOS E DOS MATERIAIS DE REVESTIMENTO DAS JUNTAS</v>
          </cell>
          <cell r="C2936" t="str">
            <v>M</v>
          </cell>
          <cell r="D2936">
            <v>31.92</v>
          </cell>
          <cell r="F2936" t="str">
            <v>06.020.0628-A</v>
          </cell>
          <cell r="G2936" t="str">
            <v>MONTAGEM E ASSENTAMENTO DE TUBULACAO DE CHAPA DE ACO DE 3/16" DE ESPESSURA,COM 12,00M DE COMPRIMENTO E 300MM DE DIAMETRO,INCLUSIVE SOLDA E REVESTIMENTO DAS JUNTAS,EXCLUSIVE FORNECIMENTO DOS TUBOS E DOS MATERIAIS DE REVESTIMENTO DAS JUNTAS</v>
          </cell>
          <cell r="H2936" t="str">
            <v>M</v>
          </cell>
          <cell r="I2936">
            <v>30.2</v>
          </cell>
        </row>
        <row r="2937">
          <cell r="A2937" t="str">
            <v>06.020.0629-0</v>
          </cell>
          <cell r="B2937" t="str">
            <v>MONTAGEM E ASSENTAMENTO DE TUBULACAO DE CHAPA DE ACO DE 3/16" DE ESPESSURA,COM 12,00M DE COMPRIMENTO E 350MM DE DIAMETRO,INCLUSIVE SOLDA E REVESTIMENTO DAS JUNTAS,EXCLUSIVE FORNECIMENTO DOS TUBOS E DOS MATERIAIS DE REVESTIMENTO DAS JUNTAS</v>
          </cell>
          <cell r="C2937" t="str">
            <v>M</v>
          </cell>
          <cell r="D2937">
            <v>35.200000000000003</v>
          </cell>
          <cell r="F2937" t="str">
            <v>06.020.0629-A</v>
          </cell>
          <cell r="G2937" t="str">
            <v>MONTAGEM E ASSENTAMENTO DE TUBULACAO DE CHAPA DE ACO DE 3/16" DE ESPESSURA,COM 12,00M DE COMPRIMENTO E 350MM DE DIAMETRO,INCLUSIVE SOLDA E REVESTIMENTO DAS JUNTAS,EXCLUSIVE FORNECIMENTO DOS TUBOS E DOS MATERIAIS DE REVESTIMENTO DAS JUNTAS</v>
          </cell>
          <cell r="H2937" t="str">
            <v>M</v>
          </cell>
          <cell r="I2937">
            <v>33.24</v>
          </cell>
        </row>
        <row r="2938">
          <cell r="A2938" t="str">
            <v>06.020.0630-0</v>
          </cell>
          <cell r="B2938" t="str">
            <v>MONTAGEM E ASSENTAMENTO DE TUBULACAO DE CHAPA DE ACO DE 3/16" DE ESPESSURA,COM 12,00M DE COMPRIMENTO E 400MM DE DIAMETRO,INCLUSIVE SOLDA E REVESTIMENTO DAS JUNTAS,EXCLUSIVE FORNECIMENTO DOS TUBOS E DOS MATERIAIS DE REVESTIMENTO DAS JUNTAS</v>
          </cell>
          <cell r="C2938" t="str">
            <v>M</v>
          </cell>
          <cell r="D2938">
            <v>38.28</v>
          </cell>
          <cell r="F2938" t="str">
            <v>06.020.0630-A</v>
          </cell>
          <cell r="G2938" t="str">
            <v>MONTAGEM E ASSENTAMENTO DE TUBULACAO DE CHAPA DE ACO DE 3/16" DE ESPESSURA,COM 12,00M DE COMPRIMENTO E 400MM DE DIAMETRO,INCLUSIVE SOLDA E REVESTIMENTO DAS JUNTAS,EXCLUSIVE FORNECIMENTO DOS TUBOS E DOS MATERIAIS DE REVESTIMENTO DAS JUNTAS</v>
          </cell>
          <cell r="H2938" t="str">
            <v>M</v>
          </cell>
          <cell r="I2938">
            <v>36.119999999999997</v>
          </cell>
        </row>
        <row r="2939">
          <cell r="A2939" t="str">
            <v>06.020.0631-0</v>
          </cell>
          <cell r="B2939" t="str">
            <v>MONTAGEM E ASSENTAMENTO DE TUBULACAO DE CHAPA DE ACO DE 3/16" DE ESPESSURA COM 12,00M DE COMPRIMENTO E 450MM DE DIAMETRO,INCLUSIVE SOLDA E REVESTIMENTO DAS JUNTAS,EXCLUSIVE FORNECIMENTO DOS TUBOS E DOS MATERIAIS DE REVESTIMENTO DAS JUNTAS</v>
          </cell>
          <cell r="C2939" t="str">
            <v>M</v>
          </cell>
          <cell r="D2939">
            <v>38.94</v>
          </cell>
          <cell r="F2939" t="str">
            <v>06.020.0631-A</v>
          </cell>
          <cell r="G2939" t="str">
            <v>MONTAGEM E ASSENTAMENTO DE TUBULACAO DE CHAPA DE ACO DE 3/16" DE ESPESSURA COM 12,00M DE COMPRIMENTO E 450MM DE DIAMETRO,INCLUSIVE SOLDA E REVESTIMENTO DAS JUNTAS,EXCLUSIVE FORNECIMENTO DOS TUBOS E DOS MATERIAIS DE REVESTIMENTO DAS JUNTAS</v>
          </cell>
          <cell r="H2939" t="str">
            <v>M</v>
          </cell>
          <cell r="I2939">
            <v>36.68</v>
          </cell>
        </row>
        <row r="2940">
          <cell r="A2940" t="str">
            <v>06.020.0632-0</v>
          </cell>
          <cell r="B2940" t="str">
            <v>MONTAGEM E ASSENTAMENTO DE TUBULACAO DE CHAPA DE ACO DE 3/16" DE ESPESSURA,COM 12,00M DE COMPRIMENTO E 500MM DE DIAMETRO,INCLUSIVE SOLDA E REVESTIMENTO DAS JUNTAS,EXCLUSIVE FORNECIMENTO DOS TUBOS E DOS MATERIAIS DE REVESTIMENTO DAS JUNTAS</v>
          </cell>
          <cell r="C2940" t="str">
            <v>M</v>
          </cell>
          <cell r="D2940">
            <v>42.51</v>
          </cell>
          <cell r="F2940" t="str">
            <v>06.020.0632-A</v>
          </cell>
          <cell r="G2940" t="str">
            <v>MONTAGEM E ASSENTAMENTO DE TUBULACAO DE CHAPA DE ACO DE 3/16" DE ESPESSURA,COM 12,00M DE COMPRIMENTO E 500MM DE DIAMETRO,INCLUSIVE SOLDA E REVESTIMENTO DAS JUNTAS,EXCLUSIVE FORNECIMENTO DOS TUBOS E DOS MATERIAIS DE REVESTIMENTO DAS JUNTAS</v>
          </cell>
          <cell r="H2940" t="str">
            <v>M</v>
          </cell>
          <cell r="I2940">
            <v>40.06</v>
          </cell>
        </row>
        <row r="2941">
          <cell r="A2941" t="str">
            <v>06.020.0636-0</v>
          </cell>
          <cell r="B2941" t="str">
            <v>MONTAGEM E ASSENTAMENTO DE TUBULACAO DE CHAPA DE ACO DE 1/4"DE ESPESSURA,COM 12,00M DE COMPRIMENTO E 150MM DE DIAMETRO,INCLUSIVE SOLDA E REVESTIMENTO DAS JUNTAS,EXCLUSIVE FORNECIMENTO DOS TUBOS E DOS MATERIAIS DE REVESTIMENTO DAS JUNTAS</v>
          </cell>
          <cell r="C2941" t="str">
            <v>M</v>
          </cell>
          <cell r="D2941">
            <v>27.98</v>
          </cell>
          <cell r="F2941" t="str">
            <v>06.020.0636-A</v>
          </cell>
          <cell r="G2941" t="str">
            <v>MONTAGEM E ASSENTAMENTO DE TUBULACAO DE CHAPA DE ACO DE 1/4"DE ESPESSURA,COM 12,00M DE COMPRIMENTO E 150MM DE DIAMETRO,INCLUSIVE SOLDA E REVESTIMENTO DAS JUNTAS,EXCLUSIVE FORNECIMENTO DOS TUBOS E DOS MATERIAIS DE REVESTIMENTO DAS JUNTAS</v>
          </cell>
          <cell r="H2941" t="str">
            <v>M</v>
          </cell>
          <cell r="I2941">
            <v>26.48</v>
          </cell>
        </row>
        <row r="2942">
          <cell r="A2942" t="str">
            <v>06.020.0637-0</v>
          </cell>
          <cell r="B2942" t="str">
            <v>MONTAGEM E ASSENTAMENTO DE TUBULACAO DE CHAPA DE ACO DE 1/4"DE ESPESSURA,COM 12,00M DE COMPRIMENTO E 200MM DE DIAMETRO,INCLUSIVE SOLDA E REVESTIMENTO DAS JUNTAS,EXCLUSIVE FORNECIMENTO DOS TUBOS E DOS MATERIAIS DE REVESTIMENTO DAS JUNTAS</v>
          </cell>
          <cell r="C2942" t="str">
            <v>M</v>
          </cell>
          <cell r="D2942">
            <v>30.71</v>
          </cell>
          <cell r="F2942" t="str">
            <v>06.020.0637-A</v>
          </cell>
          <cell r="G2942" t="str">
            <v>MONTAGEM E ASSENTAMENTO DE TUBULACAO DE CHAPA DE ACO DE 1/4"DE ESPESSURA,COM 12,00M DE COMPRIMENTO E 200MM DE DIAMETRO,INCLUSIVE SOLDA E REVESTIMENTO DAS JUNTAS,EXCLUSIVE FORNECIMENTO DOS TUBOS E DOS MATERIAIS DE REVESTIMENTO DAS JUNTAS</v>
          </cell>
          <cell r="H2942" t="str">
            <v>M</v>
          </cell>
          <cell r="I2942">
            <v>29.04</v>
          </cell>
        </row>
        <row r="2943">
          <cell r="A2943" t="str">
            <v>06.020.0638-0</v>
          </cell>
          <cell r="B2943" t="str">
            <v>MONTAGEM E ASSENTAMENTO DE TUBULACAO DE CHAPA DE ACO DE 1/4"DE ESPESSURA,COM 12,00M DE COMPRIMENTO E 250MM DE DIAMETRO,INCLUSIVE SOLDA E REVESTIMENTO DAS JUNTAS,EXCLUSIVE FORNECIMENTO DOS TUBOS E DOS MATERIAIS DE REVESTIMENTO DAS JUNTAS</v>
          </cell>
          <cell r="C2943" t="str">
            <v>M</v>
          </cell>
          <cell r="D2943">
            <v>32.68</v>
          </cell>
          <cell r="F2943" t="str">
            <v>06.020.0638-A</v>
          </cell>
          <cell r="G2943" t="str">
            <v>MONTAGEM E ASSENTAMENTO DE TUBULACAO DE CHAPA DE ACO DE 1/4"DE ESPESSURA,COM 12,00M DE COMPRIMENTO E 250MM DE DIAMETRO,INCLUSIVE SOLDA E REVESTIMENTO DAS JUNTAS,EXCLUSIVE FORNECIMENTO DOS TUBOS E DOS MATERIAIS DE REVESTIMENTO DAS JUNTAS</v>
          </cell>
          <cell r="H2943" t="str">
            <v>M</v>
          </cell>
          <cell r="I2943">
            <v>30.86</v>
          </cell>
        </row>
        <row r="2944">
          <cell r="A2944" t="str">
            <v>06.020.0639-0</v>
          </cell>
          <cell r="B2944" t="str">
            <v>MONTAGEM E ASSENTAMENTO DE TUBULACAO DE CHAPA DE ACO DE 1/4"DE ESPESSURA,COM 12,00M DE COMPRIMENTO E 300MM DE DIAMETRO,INCLUSIVE SOLDA E REVESTIMENTO DAS JUNTAS,EXCLUSIVE FORNECIMENTO DOS TUBOS E DOS MATERIAIS DE REVESTIMENTO DAS JUNTAS</v>
          </cell>
          <cell r="C2944" t="str">
            <v>M</v>
          </cell>
          <cell r="D2944">
            <v>33.89</v>
          </cell>
          <cell r="F2944" t="str">
            <v>06.020.0639-A</v>
          </cell>
          <cell r="G2944" t="str">
            <v>MONTAGEM E ASSENTAMENTO DE TUBULACAO DE CHAPA DE ACO DE 1/4"DE ESPESSURA,COM 12,00M DE COMPRIMENTO E 300MM DE DIAMETRO,INCLUSIVE SOLDA E REVESTIMENTO DAS JUNTAS,EXCLUSIVE FORNECIMENTO DOS TUBOS E DOS MATERIAIS DE REVESTIMENTO DAS JUNTAS</v>
          </cell>
          <cell r="H2944" t="str">
            <v>M</v>
          </cell>
          <cell r="I2944">
            <v>32.03</v>
          </cell>
        </row>
        <row r="2945">
          <cell r="A2945" t="str">
            <v>06.020.0640-0</v>
          </cell>
          <cell r="B2945" t="str">
            <v>MONTAGEM E ASSENTAMENTO DE TUBULACAO DE CHAPA DE ACO DE 1/4"DE ESPESSURA,COM 12,00M DE COMPRIMENTO E 350MM DE DIAMETRO,INCLUSIVE SOLDA E REVESTIMENTO DAS JUNTAS,EXCLUSIVE FORNECIMENTO DOS TUBOS E DOS MATERIAIS DE REVESTIMENTO DAS JUNTAS</v>
          </cell>
          <cell r="C2945" t="str">
            <v>M</v>
          </cell>
          <cell r="D2945">
            <v>37.99</v>
          </cell>
          <cell r="F2945" t="str">
            <v>06.020.0640-A</v>
          </cell>
          <cell r="G2945" t="str">
            <v>MONTAGEM E ASSENTAMENTO DE TUBULACAO DE CHAPA DE ACO DE 1/4"DE ESPESSURA,COM 12,00M DE COMPRIMENTO E 350MM DE DIAMETRO,INCLUSIVE SOLDA E REVESTIMENTO DAS JUNTAS,EXCLUSIVE FORNECIMENTO DOS TUBOS E DOS MATERIAIS DE REVESTIMENTO DAS JUNTAS</v>
          </cell>
          <cell r="H2945" t="str">
            <v>M</v>
          </cell>
          <cell r="I2945">
            <v>35.83</v>
          </cell>
        </row>
        <row r="2946">
          <cell r="A2946" t="str">
            <v>06.020.0641-0</v>
          </cell>
          <cell r="B2946" t="str">
            <v>MONTAGEM E ASSENTAMENTO DE TUBULACAO DE CHAPA DE ACO DE 1/4"DE ESPESSURA,COM 12,00M DE COMPRIMENTO E 400MM DE DIAMETRO,INCLUSIVE SOLDA E REVESTIMENTO DAS JUNTAS,EXCLUSIVE FORNECIMENTO DOS TUBOS E MATERIAIS DE REVESTIMENTO DAS JUNTAS</v>
          </cell>
          <cell r="C2946" t="str">
            <v>M</v>
          </cell>
          <cell r="D2946">
            <v>41.43</v>
          </cell>
          <cell r="F2946" t="str">
            <v>06.020.0641-A</v>
          </cell>
          <cell r="G2946" t="str">
            <v>MONTAGEM E ASSENTAMENTO DE TUBULACAO DE CHAPA DE ACO DE 1/4"DE ESPESSURA,COM 12,00M DE COMPRIMENTO E 400MM DE DIAMETRO,INCLUSIVE SOLDA E REVESTIMENTO DAS JUNTAS,EXCLUSIVE FORNECIMENTO DOS TUBOS E MATERIAIS DE REVESTIMENTO DAS JUNTAS</v>
          </cell>
          <cell r="H2946" t="str">
            <v>M</v>
          </cell>
          <cell r="I2946">
            <v>39.04</v>
          </cell>
        </row>
        <row r="2947">
          <cell r="A2947" t="str">
            <v>06.020.0642-0</v>
          </cell>
          <cell r="B2947" t="str">
            <v>MONTAGEM E ASSENTAMENTO DE TUBULACAO DE CHAPA DE ACO DE 1/4"DE ESPESSURA,COM 12,00M DE COMPRIMENTO E 450MM DE DIAMETRO,INCLUSIVE SOLDA E REVESTIMENTO DAS JUNTAS,EXCLUSIVE FORNECIMENTO DOS TUBOS E DOS MATERIAIS DE REVESTIMENTO DAS JUNTAS</v>
          </cell>
          <cell r="C2947" t="str">
            <v>M</v>
          </cell>
          <cell r="D2947">
            <v>43.7</v>
          </cell>
          <cell r="F2947" t="str">
            <v>06.020.0642-A</v>
          </cell>
          <cell r="G2947" t="str">
            <v>MONTAGEM E ASSENTAMENTO DE TUBULACAO DE CHAPA DE ACO DE 1/4"DE ESPESSURA,COM 12,00M DE COMPRIMENTO E 450MM DE DIAMETRO,INCLUSIVE SOLDA E REVESTIMENTO DAS JUNTAS,EXCLUSIVE FORNECIMENTO DOS TUBOS E DOS MATERIAIS DE REVESTIMENTO DAS JUNTAS</v>
          </cell>
          <cell r="H2947" t="str">
            <v>M</v>
          </cell>
          <cell r="I2947">
            <v>41.15</v>
          </cell>
        </row>
        <row r="2948">
          <cell r="A2948" t="str">
            <v>06.020.0643-0</v>
          </cell>
          <cell r="B2948" t="str">
            <v>MONTAGEM E ASSENTAMENTO DE TUBULACAO DE CHAPA DE ACO DE 1/4"DE ESPESSURA,COM 12,00M DE COMPRIMENTO E 500MM DE DIAMETRO,INCLUSIVE SOLDA E REVESTIMENTO DAS JUNTAS,EXCLUSIVE FORNECIMENTO DOS TUBOS E DOS MATERIAIS DE REVESTIMENTO DAS JUNTAS</v>
          </cell>
          <cell r="C2948" t="str">
            <v>M</v>
          </cell>
          <cell r="D2948">
            <v>46.55</v>
          </cell>
          <cell r="F2948" t="str">
            <v>06.020.0643-A</v>
          </cell>
          <cell r="G2948" t="str">
            <v>MONTAGEM E ASSENTAMENTO DE TUBULACAO DE CHAPA DE ACO DE 1/4"DE ESPESSURA,COM 12,00M DE COMPRIMENTO E 500MM DE DIAMETRO,INCLUSIVE SOLDA E REVESTIMENTO DAS JUNTAS,EXCLUSIVE FORNECIMENTO DOS TUBOS E DOS MATERIAIS DE REVESTIMENTO DAS JUNTAS</v>
          </cell>
          <cell r="H2948" t="str">
            <v>M</v>
          </cell>
          <cell r="I2948">
            <v>43.81</v>
          </cell>
        </row>
        <row r="2949">
          <cell r="A2949" t="str">
            <v>06.020.0645-0</v>
          </cell>
          <cell r="B2949" t="str">
            <v>MONTAGEM E ASSENTAMENTO DE TUBULACAO DE CHAPA DE ACO DE 1/4"DE ESPESSURA,COM 12,00M DE COMPRIMENTO E 600MM DE DIAMETRO,INCLUSIVE SOLDA E REVESTIMENTO DAS JUNTAS,EXCLUSIVE FORNECIMENTO DOS TUBOS E DOS MATERIAIS DE REVESTIMENTO DAS JUNTAS</v>
          </cell>
          <cell r="C2949" t="str">
            <v>M</v>
          </cell>
          <cell r="D2949">
            <v>50.51</v>
          </cell>
          <cell r="F2949" t="str">
            <v>06.020.0645-A</v>
          </cell>
          <cell r="G2949" t="str">
            <v>MONTAGEM E ASSENTAMENTO DE TUBULACAO DE CHAPA DE ACO DE 1/4"DE ESPESSURA,COM 12,00M DE COMPRIMENTO E 600MM DE DIAMETRO,INCLUSIVE SOLDA E REVESTIMENTO DAS JUNTAS,EXCLUSIVE FORNECIMENTO DOS TUBOS E DOS MATERIAIS DE REVESTIMENTO DAS JUNTAS</v>
          </cell>
          <cell r="H2949" t="str">
            <v>M</v>
          </cell>
          <cell r="I2949">
            <v>47.49</v>
          </cell>
        </row>
        <row r="2950">
          <cell r="A2950" t="str">
            <v>06.020.0647-0</v>
          </cell>
          <cell r="B2950" t="str">
            <v>MONTAGEM E ASSENTAMENTO DE TUBULACAO DE CHAPA DE ACO DE 1/4"DE ESPESSURA,COM 12,00M DE COMPRIMENTO E 700MM DE DIAMETRO,INCLUSIVE SOLDA E REVESTIMENTO DAS JUNTAS,EXCLUSIVE FORNECIMENTO DOS TUBOS E DOS MATERIAIS DE REVESTIMENTO DAS JUNTAS</v>
          </cell>
          <cell r="C2950" t="str">
            <v>M</v>
          </cell>
          <cell r="D2950">
            <v>103.13</v>
          </cell>
          <cell r="F2950" t="str">
            <v>06.020.0647-A</v>
          </cell>
          <cell r="G2950" t="str">
            <v>MONTAGEM E ASSENTAMENTO DE TUBULACAO DE CHAPA DE ACO DE 1/4"DE ESPESSURA,COM 12,00M DE COMPRIMENTO E 700MM DE DIAMETRO,INCLUSIVE SOLDA E REVESTIMENTO DAS JUNTAS,EXCLUSIVE FORNECIMENTO DOS TUBOS E DOS MATERIAIS DE REVESTIMENTO DAS JUNTAS</v>
          </cell>
          <cell r="H2950" t="str">
            <v>M</v>
          </cell>
          <cell r="I2950">
            <v>94.26</v>
          </cell>
        </row>
        <row r="2951">
          <cell r="A2951" t="str">
            <v>06.020.0649-0</v>
          </cell>
          <cell r="B2951" t="str">
            <v>MONTAGEM E ASSENTAMENTO DE TUBULACAO DE CHAPA DE ACO DE 1/4"DE ESPESSURA,COM 12,00M DE COMPRIMENTO E 800MM DE DIAMETRO,INCLUSIVE SOLDA E REVESTIMENTO DAS JUNTAS,EXCLUSIVE FORNECIMENTO DOS TUBOS E DOS MATERIAIS DE REVESTIMENTO DAS JUNTAS</v>
          </cell>
          <cell r="C2951" t="str">
            <v>M</v>
          </cell>
          <cell r="D2951">
            <v>107.08</v>
          </cell>
          <cell r="F2951" t="str">
            <v>06.020.0649-A</v>
          </cell>
          <cell r="G2951" t="str">
            <v>MONTAGEM E ASSENTAMENTO DE TUBULACAO DE CHAPA DE ACO DE 1/4"DE ESPESSURA,COM 12,00M DE COMPRIMENTO E 800MM DE DIAMETRO,INCLUSIVE SOLDA E REVESTIMENTO DAS JUNTAS,EXCLUSIVE FORNECIMENTO DOS TUBOS E DOS MATERIAIS DE REVESTIMENTO DAS JUNTAS</v>
          </cell>
          <cell r="H2951" t="str">
            <v>M</v>
          </cell>
          <cell r="I2951">
            <v>97.92</v>
          </cell>
        </row>
        <row r="2952">
          <cell r="A2952" t="str">
            <v>06.020.0655-0</v>
          </cell>
          <cell r="B2952" t="str">
            <v>MONTAGEM E ASSENTAMENTO DE TUBULACAO DE CHAPA DE ACO DE 5/16" DE ESPESSURA,COM 12,00M DE COMPRIMENTO E 300MM DE DIAMETRO,INCLUSIVE SOLDA E REVESTIMENTO DAS JUNTAS,EXCLUSIVE FORNECIMENTO DOS TUBOS E DOS MATERIAIS DE REVESTIMENTO DAS JUNTAS</v>
          </cell>
          <cell r="C2952" t="str">
            <v>M</v>
          </cell>
          <cell r="D2952">
            <v>56.18</v>
          </cell>
          <cell r="F2952" t="str">
            <v>06.020.0655-A</v>
          </cell>
          <cell r="G2952" t="str">
            <v>MONTAGEM E ASSENTAMENTO DE TUBULACAO DE CHAPA DE ACO DE 5/16" DE ESPESSURA,COM 12,00M DE COMPRIMENTO E 300MM DE DIAMETRO,INCLUSIVE SOLDA E REVESTIMENTO DAS JUNTAS,EXCLUSIVE FORNECIMENTO DOS TUBOS E DOS MATERIAIS DE REVESTIMENTO DAS JUNTAS</v>
          </cell>
          <cell r="H2952" t="str">
            <v>M</v>
          </cell>
          <cell r="I2952">
            <v>51.81</v>
          </cell>
        </row>
        <row r="2953">
          <cell r="A2953" t="str">
            <v>06.020.0656-0</v>
          </cell>
          <cell r="B2953" t="str">
            <v>MONTAGEM E ASSENTAMENTO DE TUBULACAO DE CHAPA DE ACO DE 5/16" DE ESPESSURA,COM 12,00M DE COMPRIMENTO E 350MM DE DIAMETRO,INCLUSIVE SOLDA E REVESTIMENTO DAS JUNTAS,EXCLUSIVE FORNECIMENTO DOS TUBOS E DOS MATERIAIS DE REVESTIMENTO DAS JUNTAS</v>
          </cell>
          <cell r="C2953" t="str">
            <v>M</v>
          </cell>
          <cell r="D2953">
            <v>61.71</v>
          </cell>
          <cell r="F2953" t="str">
            <v>06.020.0656-A</v>
          </cell>
          <cell r="G2953" t="str">
            <v>MONTAGEM E ASSENTAMENTO DE TUBULACAO DE CHAPA DE ACO DE 5/16" DE ESPESSURA,COM 12,00M DE COMPRIMENTO E 350MM DE DIAMETRO,INCLUSIVE SOLDA E REVESTIMENTO DAS JUNTAS,EXCLUSIVE FORNECIMENTO DOS TUBOS E DOS MATERIAIS DE REVESTIMENTO DAS JUNTAS</v>
          </cell>
          <cell r="H2953" t="str">
            <v>M</v>
          </cell>
          <cell r="I2953">
            <v>56.94</v>
          </cell>
        </row>
        <row r="2954">
          <cell r="A2954" t="str">
            <v>06.020.0657-0</v>
          </cell>
          <cell r="B2954" t="str">
            <v>MONTAGEM E ASSENTAMENTO DE TUBULACAO DE CHAPA DE ACO DE 5/16" DE ESPESSURA,COM 12,00M DE COMPRIMENTO E 400MM DE DIAMETRO,INCLUSIVE SOLDA E REVESTIMENTO DAS JUNTAS,EXCLUSIVE FORNECIMENTO DOS TUBOS E DOS MATERIAIS DE REVESTIMENTO DAS JUNTAS</v>
          </cell>
          <cell r="C2954" t="str">
            <v>M</v>
          </cell>
          <cell r="D2954">
            <v>66.17</v>
          </cell>
          <cell r="F2954" t="str">
            <v>06.020.0657-A</v>
          </cell>
          <cell r="G2954" t="str">
            <v>MONTAGEM E ASSENTAMENTO DE TUBULACAO DE CHAPA DE ACO DE 5/16" DE ESPESSURA,COM 12,00M DE COMPRIMENTO E 400MM DE DIAMETRO,INCLUSIVE SOLDA E REVESTIMENTO DAS JUNTAS,EXCLUSIVE FORNECIMENTO DOS TUBOS E DOS MATERIAIS DE REVESTIMENTO DAS JUNTAS</v>
          </cell>
          <cell r="H2954" t="str">
            <v>M</v>
          </cell>
          <cell r="I2954">
            <v>61.08</v>
          </cell>
        </row>
        <row r="2955">
          <cell r="A2955" t="str">
            <v>06.020.0658-0</v>
          </cell>
          <cell r="B2955" t="str">
            <v>MONTAGEM E ASSENTAMENTO DE TUBULACAO DE CHAPA DE ACO DE 5/16" DE ESPESSURA,COM 12,00M DE COMPRIMENTO E 450MM DE DIAMETRO,INCLUSIVE SOLDA E REVESTIMENTO DAS JUNTAS,EXCLUSIVE FORNECIMENTO DOS TUBOS E DOS MATERIAIS DE REVESTIMENTO DAS JUNTAS</v>
          </cell>
          <cell r="C2955" t="str">
            <v>M</v>
          </cell>
          <cell r="D2955">
            <v>69.239999999999995</v>
          </cell>
          <cell r="F2955" t="str">
            <v>06.020.0658-A</v>
          </cell>
          <cell r="G2955" t="str">
            <v>MONTAGEM E ASSENTAMENTO DE TUBULACAO DE CHAPA DE ACO DE 5/16" DE ESPESSURA,COM 12,00M DE COMPRIMENTO E 450MM DE DIAMETRO,INCLUSIVE SOLDA E REVESTIMENTO DAS JUNTAS,EXCLUSIVE FORNECIMENTO DOS TUBOS E DOS MATERIAIS DE REVESTIMENTO DAS JUNTAS</v>
          </cell>
          <cell r="H2955" t="str">
            <v>M</v>
          </cell>
          <cell r="I2955">
            <v>63.93</v>
          </cell>
        </row>
        <row r="2956">
          <cell r="A2956" t="str">
            <v>06.020.0659-0</v>
          </cell>
          <cell r="B2956" t="str">
            <v>MONTAGEM E ASSENTAMENTO DE TUBULACAO DE CHAPA DE ACO DE 5/16" DE ESPESSURA,COM 12,00M DE COMPRIMENTO E 500MM DE DIAMETRO,INCLUSIVE SOLDA E REVESTIMENTO DAS JUNTAS,EXCLUSIVE FORNECIMENTO DOS TUBOS E DOS MATERIAIS DE REVESTIMENTO DAS JUNTAS</v>
          </cell>
          <cell r="C2956" t="str">
            <v>M</v>
          </cell>
          <cell r="D2956">
            <v>94.14</v>
          </cell>
          <cell r="F2956" t="str">
            <v>06.020.0659-A</v>
          </cell>
          <cell r="G2956" t="str">
            <v>MONTAGEM E ASSENTAMENTO DE TUBULACAO DE CHAPA DE ACO DE 5/16" DE ESPESSURA,COM 12,00M DE COMPRIMENTO E 500MM DE DIAMETRO,INCLUSIVE SOLDA E REVESTIMENTO DAS JUNTAS,EXCLUSIVE FORNECIMENTO DOS TUBOS E DOS MATERIAIS DE REVESTIMENTO DAS JUNTAS</v>
          </cell>
          <cell r="H2956" t="str">
            <v>M</v>
          </cell>
          <cell r="I2956">
            <v>86.08</v>
          </cell>
        </row>
        <row r="2957">
          <cell r="A2957" t="str">
            <v>06.020.0661-0</v>
          </cell>
          <cell r="B2957" t="str">
            <v>MONTAGEM E ASSENTAMENTO DE TUBULACAO DE CHAPA DE ACO DE 5/16" DE ESPESSURA,COM 12,00M DE COMPRIMENTO E 600MM DE DIAMETRO,INCLUSIVE SOLDA E REVESTIMENTO DAS JUNTAS,EXCLUSIVE FORNECIMENTO DOS TUBOS E DOS MATERIAIS DE REVESTIMENTO DAS JUNTAS</v>
          </cell>
          <cell r="C2957" t="str">
            <v>M</v>
          </cell>
          <cell r="D2957">
            <v>107.53</v>
          </cell>
          <cell r="F2957" t="str">
            <v>06.020.0661-A</v>
          </cell>
          <cell r="G2957" t="str">
            <v>MONTAGEM E ASSENTAMENTO DE TUBULACAO DE CHAPA DE ACO DE 5/16" DE ESPESSURA,COM 12,00M DE COMPRIMENTO E 600MM DE DIAMETRO,INCLUSIVE SOLDA E REVESTIMENTO DAS JUNTAS,EXCLUSIVE FORNECIMENTO DOS TUBOS E DOS MATERIAIS DE REVESTIMENTO DAS JUNTAS</v>
          </cell>
          <cell r="H2957" t="str">
            <v>M</v>
          </cell>
          <cell r="I2957">
            <v>98.37</v>
          </cell>
        </row>
        <row r="2958">
          <cell r="A2958" t="str">
            <v>06.020.0663-0</v>
          </cell>
          <cell r="B2958" t="str">
            <v>MONTAGEM E ASSENTAMENTO DE TUBULACAO DE CHAPA DE ACO DE 5/16" DE ESPESSURA,COM 12,00M DE COMPRIMENTO E 700MM DE DIAMETRO,INCLUSIVE SOLDA E REVESTIMENTO DAS JUNTAS,EXCLUSIVE FORNECIMENTO DOS TUBOS E DOS MATERIAIS DE REVESTIMENTO DAS JUNTAS</v>
          </cell>
          <cell r="C2958" t="str">
            <v>M</v>
          </cell>
          <cell r="D2958">
            <v>112.85</v>
          </cell>
          <cell r="F2958" t="str">
            <v>06.020.0663-A</v>
          </cell>
          <cell r="G2958" t="str">
            <v>MONTAGEM E ASSENTAMENTO DE TUBULACAO DE CHAPA DE ACO DE 5/16" DE ESPESSURA,COM 12,00M DE COMPRIMENTO E 700MM DE DIAMETRO,INCLUSIVE SOLDA E REVESTIMENTO DAS JUNTAS,EXCLUSIVE FORNECIMENTO DOS TUBOS E DOS MATERIAIS DE REVESTIMENTO DAS JUNTAS</v>
          </cell>
          <cell r="H2958" t="str">
            <v>M</v>
          </cell>
          <cell r="I2958">
            <v>103.31</v>
          </cell>
        </row>
        <row r="2959">
          <cell r="A2959" t="str">
            <v>06.020.0665-0</v>
          </cell>
          <cell r="B2959" t="str">
            <v>MONTAGEM E ASSENTAMENTO DE TUBULACAO DE CHAPA DE ACO DE 5/16" DE ESPESSURA,COM 12,00M DE COMPRIMENTO E 800MM DE DIAMETRO,INCLUSIVE SOLDA E REVESTIMENTO DAS JUNTAS,EXCLUSIVE FORNECIMENTO DOS TUBOS E DOS MATERIAIS DE REVESTIMENTO DAS JUNTAS</v>
          </cell>
          <cell r="C2959" t="str">
            <v>M</v>
          </cell>
          <cell r="D2959">
            <v>118.18</v>
          </cell>
          <cell r="F2959" t="str">
            <v>06.020.0665-A</v>
          </cell>
          <cell r="G2959" t="str">
            <v>MONTAGEM E ASSENTAMENTO DE TUBULACAO DE CHAPA DE ACO DE 5/16" DE ESPESSURA,COM 12,00M DE COMPRIMENTO E 800MM DE DIAMETRO,INCLUSIVE SOLDA E REVESTIMENTO DAS JUNTAS,EXCLUSIVE FORNECIMENTO DOS TUBOS E DOS MATERIAIS DE REVESTIMENTO DAS JUNTAS</v>
          </cell>
          <cell r="H2959" t="str">
            <v>M</v>
          </cell>
          <cell r="I2959">
            <v>108.25</v>
          </cell>
        </row>
        <row r="2960">
          <cell r="A2960" t="str">
            <v>06.020.0667-0</v>
          </cell>
          <cell r="B2960" t="str">
            <v>MONTAGEM E ASSENTAMENTO DE TUBULACAO DE CHAPA DE ACO DE 5/16" DE ESPESSURA,COM 12,00M DE COMPRIMENTO E 900MM DE DIAMETRO,INCLUSIVE SOLDA E REVESTIMENTO DAS JUNTAS,EXCLUSIVE FORNECIMENTO DOS TUBOS E DOS MATERIAIS DE REVESTIMENTO DAS JUNTAS</v>
          </cell>
          <cell r="C2960" t="str">
            <v>M</v>
          </cell>
          <cell r="D2960">
            <v>130.32</v>
          </cell>
          <cell r="F2960" t="str">
            <v>06.020.0667-A</v>
          </cell>
          <cell r="G2960" t="str">
            <v>MONTAGEM E ASSENTAMENTO DE TUBULACAO DE CHAPA DE ACO DE 5/16" DE ESPESSURA,COM 12,00M DE COMPRIMENTO E 900MM DE DIAMETRO,INCLUSIVE SOLDA E REVESTIMENTO DAS JUNTAS,EXCLUSIVE FORNECIMENTO DOS TUBOS E DOS MATERIAIS DE REVESTIMENTO DAS JUNTAS</v>
          </cell>
          <cell r="H2960" t="str">
            <v>M</v>
          </cell>
          <cell r="I2960">
            <v>119.39</v>
          </cell>
        </row>
        <row r="2961">
          <cell r="A2961" t="str">
            <v>06.020.0669-0</v>
          </cell>
          <cell r="B2961" t="str">
            <v>MONTAGEM E ASSENTAMENTO DE TUBULACAO DE CHAPA DE ACO DE 5/16" DE ESPESSURA,COM 12,00M DE COMPRIMENTO E 1000MM DE DIAMETRO,INCLUSIVE SOLDA E REVESTIMENTO DAS JUNTAS,EXCLUSIVE FORNECIMENTO DOS TUBOS E DOS MATERIAIS DE REVESTIMENTO DAS JUNTAS</v>
          </cell>
          <cell r="C2961" t="str">
            <v>M</v>
          </cell>
          <cell r="D2961">
            <v>142.44999999999999</v>
          </cell>
          <cell r="F2961" t="str">
            <v>06.020.0669-A</v>
          </cell>
          <cell r="G2961" t="str">
            <v>MONTAGEM E ASSENTAMENTO DE TUBULACAO DE CHAPA DE ACO DE 5/16" DE ESPESSURA,COM 12,00M DE COMPRIMENTO E 1000MM DE DIAMETRO,INCLUSIVE SOLDA E REVESTIMENTO DAS JUNTAS,EXCLUSIVE FORNECIMENTO DOS TUBOS E DOS MATERIAIS DE REVESTIMENTO DAS JUNTAS</v>
          </cell>
          <cell r="H2961" t="str">
            <v>M</v>
          </cell>
          <cell r="I2961">
            <v>130.51</v>
          </cell>
        </row>
        <row r="2962">
          <cell r="A2962" t="str">
            <v>06.020.0670-0</v>
          </cell>
          <cell r="B2962" t="str">
            <v>MONTAGEM E ASSENTAMENTO DE TUBULACAO DE CHAPA DE ACO DE 5/16" DE ESPESSURA,COM 12,00M DE COMPRIMENTO E 1200MM DE DIAMETRO,INCLUSIVE SOLDA E REVESTIMENTO DAS JUNTAS,EXCLUSIVE FORNECIMENTO DOS TUBOS E DOS MATERIAIS DE REVESTIMENTO DAS JUNTAS</v>
          </cell>
          <cell r="C2962" t="str">
            <v>M</v>
          </cell>
          <cell r="D2962">
            <v>165.2</v>
          </cell>
          <cell r="F2962" t="str">
            <v>06.020.0670-A</v>
          </cell>
          <cell r="G2962" t="str">
            <v>MONTAGEM E ASSENTAMENTO DE TUBULACAO DE CHAPA DE ACO DE 5/16" DE ESPESSURA,COM 12,00M DE COMPRIMENTO E 1200MM DE DIAMETRO,INCLUSIVE SOLDA E REVESTIMENTO DAS JUNTAS,EXCLUSIVE FORNECIMENTO DOS TUBOS E DOS MATERIAIS DE REVESTIMENTO DAS JUNTAS</v>
          </cell>
          <cell r="H2962" t="str">
            <v>M</v>
          </cell>
          <cell r="I2962">
            <v>151.44999999999999</v>
          </cell>
        </row>
        <row r="2963">
          <cell r="A2963" t="str">
            <v>06.020.0675-0</v>
          </cell>
          <cell r="B2963" t="str">
            <v>MONTAGEM E ASSENTAMENTO DE TUBULACAO DE CHAPA DE ACO DE 3/8"DE ESPESSURA,COM 12,00M DE COMPRIMENTO E 300MM DE DIAMETRO,INCLUSIVE SOLDA E REVESTIMENTO DAS JUNTAS,EXCLUSIVE FORNECIMENTO DOS TUBOS E DOS MATERIAIS DE REVESTIMENTO DAS JUNTAS</v>
          </cell>
          <cell r="C2963" t="str">
            <v>M</v>
          </cell>
          <cell r="D2963">
            <v>69.14</v>
          </cell>
          <cell r="F2963" t="str">
            <v>06.020.0675-A</v>
          </cell>
          <cell r="G2963" t="str">
            <v>MONTAGEM E ASSENTAMENTO DE TUBULACAO DE CHAPA DE ACO DE 3/8"DE ESPESSURA,COM 12,00M DE COMPRIMENTO E 300MM DE DIAMETRO,INCLUSIVE SOLDA E REVESTIMENTO DAS JUNTAS,EXCLUSIVE FORNECIMENTO DOS TUBOS E DOS MATERIAIS DE REVESTIMENTO DAS JUNTAS</v>
          </cell>
          <cell r="H2963" t="str">
            <v>M</v>
          </cell>
          <cell r="I2963">
            <v>63.78</v>
          </cell>
        </row>
        <row r="2964">
          <cell r="A2964" t="str">
            <v>06.020.0676-0</v>
          </cell>
          <cell r="B2964" t="str">
            <v>MONTAGEM E ASSENTAMENTO DE TUBULACAO DE CHAPA DE ACO DE 3/8"DE ESPESSURA,COM 12,00M DE COMPRIMENTO E 350MM DE DIAMETRO,INCLUSIVE SOLDA E REVESTIMENTO DAS JUNTAS,EXCLUSIVE FORNECIMENTO DOS TUBOS E DOS MATERIAIS DE REVESTIMENTO DAS JUNTAS</v>
          </cell>
          <cell r="C2964" t="str">
            <v>M</v>
          </cell>
          <cell r="D2964">
            <v>74.48</v>
          </cell>
          <cell r="F2964" t="str">
            <v>06.020.0676-A</v>
          </cell>
          <cell r="G2964" t="str">
            <v>MONTAGEM E ASSENTAMENTO DE TUBULACAO DE CHAPA DE ACO DE 3/8"DE ESPESSURA,COM 12,00M DE COMPRIMENTO E 350MM DE DIAMETRO,INCLUSIVE SOLDA E REVESTIMENTO DAS JUNTAS,EXCLUSIVE FORNECIMENTO DOS TUBOS E DOS MATERIAIS DE REVESTIMENTO DAS JUNTAS</v>
          </cell>
          <cell r="H2964" t="str">
            <v>M</v>
          </cell>
          <cell r="I2964">
            <v>68.7</v>
          </cell>
        </row>
        <row r="2965">
          <cell r="A2965" t="str">
            <v>06.020.0677-0</v>
          </cell>
          <cell r="B2965" t="str">
            <v>MONTAGEM E ASSENTAMENTO DE TUBULACAO DE CHAPA DE ACO DE 3/8"DE ESPESSURA,COM 12,00M DE COMPRIMENTO E 400MM DE DIAMETRO,INCLUSIVE SOLDA E REVESTIMENTO DAS JUNTAS,EXCLUSIVE FORNECIMENTO DOS TUBOS E DOS MATERIAIS DE REVESTIMENTO DAS JUNTAS</v>
          </cell>
          <cell r="C2965" t="str">
            <v>M</v>
          </cell>
          <cell r="D2965">
            <v>80.61</v>
          </cell>
          <cell r="F2965" t="str">
            <v>06.020.0677-A</v>
          </cell>
          <cell r="G2965" t="str">
            <v>MONTAGEM E ASSENTAMENTO DE TUBULACAO DE CHAPA DE ACO DE 3/8"DE ESPESSURA,COM 12,00M DE COMPRIMENTO E 400MM DE DIAMETRO,INCLUSIVE SOLDA E REVESTIMENTO DAS JUNTAS,EXCLUSIVE FORNECIMENTO DOS TUBOS E DOS MATERIAIS DE REVESTIMENTO DAS JUNTAS</v>
          </cell>
          <cell r="H2965" t="str">
            <v>M</v>
          </cell>
          <cell r="I2965">
            <v>74.37</v>
          </cell>
        </row>
        <row r="2966">
          <cell r="A2966" t="str">
            <v>06.020.0678-0</v>
          </cell>
          <cell r="B2966" t="str">
            <v>MONTAGEM E ASSENTAMENTO DE TUBULACAO DE CHAPA DE ACO DE 3/8"DE ESPESSURA,COM 12,00M DE COMPRIMENTO E 450MM DE DIAMETRO,INCLUSIVE SOLDA E REVESTIMENTO DAS JUNTAS,EXCLUSIVE FORNECIMENTO DOS TUBOS E DOS MATERIAIS DE REVESTIMENTO DAS JUNTAS</v>
          </cell>
          <cell r="C2966" t="str">
            <v>M</v>
          </cell>
          <cell r="D2966">
            <v>91.71</v>
          </cell>
          <cell r="F2966" t="str">
            <v>06.020.0678-A</v>
          </cell>
          <cell r="G2966" t="str">
            <v>MONTAGEM E ASSENTAMENTO DE TUBULACAO DE CHAPA DE ACO DE 3/8"DE ESPESSURA,COM 12,00M DE COMPRIMENTO E 450MM DE DIAMETRO,INCLUSIVE SOLDA E REVESTIMENTO DAS JUNTAS,EXCLUSIVE FORNECIMENTO DOS TUBOS E DOS MATERIAIS DE REVESTIMENTO DAS JUNTAS</v>
          </cell>
          <cell r="H2966" t="str">
            <v>M</v>
          </cell>
          <cell r="I2966">
            <v>84.57</v>
          </cell>
        </row>
        <row r="2967">
          <cell r="A2967" t="str">
            <v>06.020.0679-0</v>
          </cell>
          <cell r="B2967" t="str">
            <v>MONTAGEM E ASSENTAMENTO DE TUBULACAO DE CHAPA DE ACO DE 3/8"DE ESPESSURA,COM 12,00M DE COMPRIMENTO E 500MM DE DIAMETRO,INCLUSIVE SOLDA E REVESTIMENTO DAS JUNTAS,EXCLUSIVE FORNECIMENTO DOS TUBOS E DOS MATERIAIS DE REVESTIMENTO DAS JUNTAS</v>
          </cell>
          <cell r="C2967" t="str">
            <v>M</v>
          </cell>
          <cell r="D2967">
            <v>112.33</v>
          </cell>
          <cell r="F2967" t="str">
            <v>06.020.0679-A</v>
          </cell>
          <cell r="G2967" t="str">
            <v>MONTAGEM E ASSENTAMENTO DE TUBULACAO DE CHAPA DE ACO DE 3/8"DE ESPESSURA,COM 12,00M DE COMPRIMENTO E 500MM DE DIAMETRO,INCLUSIVE SOLDA E REVESTIMENTO DAS JUNTAS,EXCLUSIVE FORNECIMENTO DOS TUBOS E DOS MATERIAIS DE REVESTIMENTO DAS JUNTAS</v>
          </cell>
          <cell r="H2967" t="str">
            <v>M</v>
          </cell>
          <cell r="I2967">
            <v>102.82</v>
          </cell>
        </row>
        <row r="2968">
          <cell r="A2968" t="str">
            <v>06.020.0681-0</v>
          </cell>
          <cell r="B2968" t="str">
            <v>MONTAGEM E ASSENTAMENTO DE TUBULACAO DE CHAPA DE ACO DE 3/8"DE ESPESSURA,COM 12,00M DE COMPRIMENTO E 600MM DE DIAMETRO,INCLUSIVE SOLDA E REVESTIMENTO DAS JUNTAS,EXCLUSIVE FORNECIMENTO DOS TUBOS E DOS MATERIAIS DE REVESTIMENTO DAS JUNTAS</v>
          </cell>
          <cell r="C2968" t="str">
            <v>M</v>
          </cell>
          <cell r="D2968">
            <v>129.33000000000001</v>
          </cell>
          <cell r="F2968" t="str">
            <v>06.020.0681-A</v>
          </cell>
          <cell r="G2968" t="str">
            <v>MONTAGEM E ASSENTAMENTO DE TUBULACAO DE CHAPA DE ACO DE 3/8"DE ESPESSURA,COM 12,00M DE COMPRIMENTO E 600MM DE DIAMETRO,INCLUSIVE SOLDA E REVESTIMENTO DAS JUNTAS,EXCLUSIVE FORNECIMENTO DOS TUBOS E DOS MATERIAIS DE REVESTIMENTO DAS JUNTAS</v>
          </cell>
          <cell r="H2968" t="str">
            <v>M</v>
          </cell>
          <cell r="I2968">
            <v>118.44</v>
          </cell>
        </row>
        <row r="2969">
          <cell r="A2969" t="str">
            <v>06.020.0683-0</v>
          </cell>
          <cell r="B2969" t="str">
            <v>MONTAGEM E ASSENTAMENTO DE TUBULACAO DE CHAPA DE ACO DE 3/8"DE ESPESSURA,COM 12,00M DE COMPRIMENTO E 700MM DE DIAMETRO,INCLUSIVE SOLDA E REVESTIMENTO DAS JUNTAS,EXCLUSIVE FORNECIMENTO DOS TUBOS E DOS MATERIAIS DE REVESTIMENTO DAS JUNTAS</v>
          </cell>
          <cell r="C2969" t="str">
            <v>M</v>
          </cell>
          <cell r="D2969">
            <v>138.26</v>
          </cell>
          <cell r="F2969" t="str">
            <v>06.020.0683-A</v>
          </cell>
          <cell r="G2969" t="str">
            <v>MONTAGEM E ASSENTAMENTO DE TUBULACAO DE CHAPA DE ACO DE 3/8"DE ESPESSURA,COM 12,00M DE COMPRIMENTO E 700MM DE DIAMETRO,INCLUSIVE SOLDA E REVESTIMENTO DAS JUNTAS,EXCLUSIVE FORNECIMENTO DOS TUBOS E DOS MATERIAIS DE REVESTIMENTO DAS JUNTAS</v>
          </cell>
          <cell r="H2969" t="str">
            <v>M</v>
          </cell>
          <cell r="I2969">
            <v>126.7</v>
          </cell>
        </row>
        <row r="2970">
          <cell r="A2970" t="str">
            <v>06.020.0685-0</v>
          </cell>
          <cell r="B2970" t="str">
            <v>MONTAGEM E ASSENTAMENTO DE TUBULACAO DE CHAPA DE ACO DE 3/8"DE ESPESSURA,COM 12,00M DE COMPRIMENTO E 800MM DE DIAMETRO,INCLUSIVE SOLDA E REVESTIMENTO DAS JUNTAS,EXCLUSIVE FORNECIMENTO DOS TUBOS E DOS MATERIAIS DE REVESTIMENTO DAS JUNTAS</v>
          </cell>
          <cell r="C2970" t="str">
            <v>M</v>
          </cell>
          <cell r="D2970">
            <v>166.05</v>
          </cell>
          <cell r="F2970" t="str">
            <v>06.020.0685-A</v>
          </cell>
          <cell r="G2970" t="str">
            <v>MONTAGEM E ASSENTAMENTO DE TUBULACAO DE CHAPA DE ACO DE 3/8"DE ESPESSURA,COM 12,00M DE COMPRIMENTO E 800MM DE DIAMETRO,INCLUSIVE SOLDA E REVESTIMENTO DAS JUNTAS,EXCLUSIVE FORNECIMENTO DOS TUBOS E DOS MATERIAIS DE REVESTIMENTO DAS JUNTAS</v>
          </cell>
          <cell r="H2970" t="str">
            <v>M</v>
          </cell>
          <cell r="I2970">
            <v>152.19999999999999</v>
          </cell>
        </row>
        <row r="2971">
          <cell r="A2971" t="str">
            <v>06.020.0687-0</v>
          </cell>
          <cell r="B2971" t="str">
            <v>MONTAGEM E ASSENTAMENTO DE TUBULACAO DE CHAPA DE ACO DE 3/8"DE ESPESSURA,COM 12,00M DE COMPRIMENTO E 900MM DE DIAMETRO,INCLUSIVE SOLDA E REVESTIMENTO DAS JUNTAS,EXCLUSIVE FORNECIMENTO DOS TUBOS E DOS MATERIAIS DE REVESTIMENTO DAS JUNTAS</v>
          </cell>
          <cell r="C2971" t="str">
            <v>M</v>
          </cell>
          <cell r="D2971">
            <v>172.92</v>
          </cell>
          <cell r="F2971" t="str">
            <v>06.020.0687-A</v>
          </cell>
          <cell r="G2971" t="str">
            <v>MONTAGEM E ASSENTAMENTO DE TUBULACAO DE CHAPA DE ACO DE 3/8"DE ESPESSURA,COM 12,00M DE COMPRIMENTO E 900MM DE DIAMETRO,INCLUSIVE SOLDA E REVESTIMENTO DAS JUNTAS,EXCLUSIVE FORNECIMENTO DOS TUBOS E DOS MATERIAIS DE REVESTIMENTO DAS JUNTAS</v>
          </cell>
          <cell r="H2971" t="str">
            <v>M</v>
          </cell>
          <cell r="I2971">
            <v>158.56</v>
          </cell>
        </row>
        <row r="2972">
          <cell r="A2972" t="str">
            <v>06.020.0689-0</v>
          </cell>
          <cell r="B2972" t="str">
            <v>MONTAGEM E ASSENTAMENTO DE TUBULACAO DE CHAPA DE ACO DE 3/8"DE ESPESSURA,COM 12,00M DE COMPRIMENTO E 1000MM DE DIAMETRO,INCLUSIVE SOLDA E REVESTIMENTO DAS JUNTAS,EXCLUSIVE FORNECIMENTO DOS TUBOS E DOS MATERIAIS DE REVESTIMENTO DAS JUNTAS</v>
          </cell>
          <cell r="C2972" t="str">
            <v>M</v>
          </cell>
          <cell r="D2972">
            <v>201.32</v>
          </cell>
          <cell r="F2972" t="str">
            <v>06.020.0689-A</v>
          </cell>
          <cell r="G2972" t="str">
            <v>MONTAGEM E ASSENTAMENTO DE TUBULACAO DE CHAPA DE ACO DE 3/8"DE ESPESSURA,COM 12,00M DE COMPRIMENTO E 1000MM DE DIAMETRO,INCLUSIVE SOLDA E REVESTIMENTO DAS JUNTAS,EXCLUSIVE FORNECIMENTO DOS TUBOS E DOS MATERIAIS DE REVESTIMENTO DAS JUNTAS</v>
          </cell>
          <cell r="H2972" t="str">
            <v>M</v>
          </cell>
          <cell r="I2972">
            <v>184.35</v>
          </cell>
        </row>
        <row r="2973">
          <cell r="A2973" t="str">
            <v>06.020.0690-0</v>
          </cell>
          <cell r="B2973" t="str">
            <v>MONTAGEM E ASSENTAMENTO DE TUBULACAO DE CHAPA DE ACO DE 3/8"DE ESPESSURA,COM 12,00M DE COMPRIMENTO E 1200MM DE DIAMETRO,INCLUSIVE SOLDA E REVESTIMENTO DAS JUNTAS,EXCLUSIVE FORNECIMENTO DOS TUBOS E DOS MATERIAIS DE REVESTIMENTO DAS JUNTAS</v>
          </cell>
          <cell r="C2973" t="str">
            <v>M</v>
          </cell>
          <cell r="D2973">
            <v>217.81</v>
          </cell>
          <cell r="F2973" t="str">
            <v>06.020.0690-A</v>
          </cell>
          <cell r="G2973" t="str">
            <v>MONTAGEM E ASSENTAMENTO DE TUBULACAO DE CHAPA DE ACO DE 3/8"DE ESPESSURA,COM 12,00M DE COMPRIMENTO E 1200MM DE DIAMETRO,INCLUSIVE SOLDA E REVESTIMENTO DAS JUNTAS,EXCLUSIVE FORNECIMENTO DOS TUBOS E DOS MATERIAIS DE REVESTIMENTO DAS JUNTAS</v>
          </cell>
          <cell r="H2973" t="str">
            <v>M</v>
          </cell>
          <cell r="I2973">
            <v>199.61</v>
          </cell>
        </row>
        <row r="2974">
          <cell r="A2974" t="str">
            <v>06.020.0691-0</v>
          </cell>
          <cell r="B2974" t="str">
            <v>MONTAGEM E ASSENTAMENTO DE TUBULACAO DE CHAPA DE ACO DE 3/8"DE ESPESSURA,COM 12,00M DE COMPRIMENTO E 1300MM DE DIAMETRO,INCLUSIVE SOLDA E REVESTIMENTO DAS JUNTAS,EXCLUSIVE FORNECIMENTO DOS TUBOS E DOS MATERIAIS DE REVESTIMENTO DAS JUNTAS</v>
          </cell>
          <cell r="C2974" t="str">
            <v>M</v>
          </cell>
          <cell r="D2974">
            <v>253.26</v>
          </cell>
          <cell r="F2974" t="str">
            <v>06.020.0691-A</v>
          </cell>
          <cell r="G2974" t="str">
            <v>MONTAGEM E ASSENTAMENTO DE TUBULACAO DE CHAPA DE ACO DE 3/8"DE ESPESSURA,COM 12,00M DE COMPRIMENTO E 1300MM DE DIAMETRO,INCLUSIVE SOLDA E REVESTIMENTO DAS JUNTAS,EXCLUSIVE FORNECIMENTO DOS TUBOS E DOS MATERIAIS DE REVESTIMENTO DAS JUNTAS</v>
          </cell>
          <cell r="H2974" t="str">
            <v>M</v>
          </cell>
          <cell r="I2974">
            <v>231.58</v>
          </cell>
        </row>
        <row r="2975">
          <cell r="A2975" t="str">
            <v>06.020.0692-0</v>
          </cell>
          <cell r="B2975" t="str">
            <v>MONTAGEM E ASSENTAMENTO DE TUBULACAO DE CHAPA DE ACO DE 3/8"DE ESPESSURA,COM 12,00M DE COMPRIMENTO E 1500MM DE DIAMETRO,INCLUSIVE SOLDA E REVESTIMENTO DAS JUNTAS,EXCLUSIVE FORNECIMENTO DOS TUBOS E DOS MATERIAIS DE REVESTIMENTO DAS JUNTAS</v>
          </cell>
          <cell r="C2975" t="str">
            <v>M</v>
          </cell>
          <cell r="D2975">
            <v>270.44</v>
          </cell>
          <cell r="F2975" t="str">
            <v>06.020.0692-A</v>
          </cell>
          <cell r="G2975" t="str">
            <v>MONTAGEM E ASSENTAMENTO DE TUBULACAO DE CHAPA DE ACO DE 3/8"DE ESPESSURA,COM 12,00M DE COMPRIMENTO E 1500MM DE DIAMETRO,INCLUSIVE SOLDA E REVESTIMENTO DAS JUNTAS,EXCLUSIVE FORNECIMENTO DOS TUBOS E DOS MATERIAIS DE REVESTIMENTO DAS JUNTAS</v>
          </cell>
          <cell r="H2975" t="str">
            <v>M</v>
          </cell>
          <cell r="I2975">
            <v>247.47</v>
          </cell>
        </row>
        <row r="2976">
          <cell r="A2976" t="str">
            <v>06.020.0694-0</v>
          </cell>
          <cell r="B2976" t="str">
            <v>MONTAGEM E ASSENTAMENTO DE TUBULACAO DE CHAPA DE ACO DE 3/8"DE ESPESSURA,COM 12,00M DE COMPRIMENTO E 2000MM DE DIAMETRO,INCLUSIVE SOLDA E REVESTIMENTO DAS JUNTAS,EXCLUSIVE FORNECIMENTO DOS TUBOS E DOS MATERIAIS DE REVESTIMENTO DAS JUNTAS</v>
          </cell>
          <cell r="C2976" t="str">
            <v>M</v>
          </cell>
          <cell r="D2976">
            <v>356.77</v>
          </cell>
          <cell r="F2976" t="str">
            <v>06.020.0694-A</v>
          </cell>
          <cell r="G2976" t="str">
            <v>MONTAGEM E ASSENTAMENTO DE TUBULACAO DE CHAPA DE ACO DE 3/8"DE ESPESSURA,COM 12,00M DE COMPRIMENTO E 2000MM DE DIAMETRO,INCLUSIVE SOLDA E REVESTIMENTO DAS JUNTAS,EXCLUSIVE FORNECIMENTO DOS TUBOS E DOS MATERIAIS DE REVESTIMENTO DAS JUNTAS</v>
          </cell>
          <cell r="H2976" t="str">
            <v>M</v>
          </cell>
          <cell r="I2976">
            <v>326.43</v>
          </cell>
        </row>
        <row r="2977">
          <cell r="A2977" t="str">
            <v>06.020.0696-0</v>
          </cell>
          <cell r="B2977" t="str">
            <v>MONTAGEM E ASSENTAMENTO DE TUBULACAO DE CHAPA DE ACO DE 3/8"DE ESPESSURA,COM 12,00M DE COMPRIMENTO E 2500MM DE DIAMETRO,INCLUSIVE SOLDA E REVESTIMENTO DAS JUNTAS,EXCLUSIVE FORNECIMENTO DOS TUBOS E DOS MATERIAIS DE REVESTIMENTO DAS JUNTAS</v>
          </cell>
          <cell r="C2977" t="str">
            <v>M</v>
          </cell>
          <cell r="D2977">
            <v>441.51</v>
          </cell>
          <cell r="F2977" t="str">
            <v>06.020.0696-A</v>
          </cell>
          <cell r="G2977" t="str">
            <v>MONTAGEM E ASSENTAMENTO DE TUBULACAO DE CHAPA DE ACO DE 3/8"DE ESPESSURA,COM 12,00M DE COMPRIMENTO E 2500MM DE DIAMETRO,INCLUSIVE SOLDA E REVESTIMENTO DAS JUNTAS,EXCLUSIVE FORNECIMENTO DOS TUBOS E DOS MATERIAIS DE REVESTIMENTO DAS JUNTAS</v>
          </cell>
          <cell r="H2977" t="str">
            <v>M</v>
          </cell>
          <cell r="I2977">
            <v>404</v>
          </cell>
        </row>
        <row r="2978">
          <cell r="A2978" t="str">
            <v>06.020.0700-0</v>
          </cell>
          <cell r="B2978" t="str">
            <v>MONTAGEM E ASSENTAMENTO DE TUBULACAO DE CHAPA DE ACO DE 1/2"DE ESPESSURA,COM 12,00M DE COMPRIMENTO E 500MM DE DIAMETRO,INCLUSIVE SOLDA E REVESTIMENTO DAS JUNTAS,EXCLUSIVE FORNECIMENTO DOS TUBOS E DOS MATERIAIS DE REVESTIMENTO DAS JUNTAS</v>
          </cell>
          <cell r="C2978" t="str">
            <v>M</v>
          </cell>
          <cell r="D2978">
            <v>96.57</v>
          </cell>
          <cell r="F2978" t="str">
            <v>06.020.0700-A</v>
          </cell>
          <cell r="G2978" t="str">
            <v>MONTAGEM E ASSENTAMENTO DE TUBULACAO DE CHAPA DE ACO DE 1/2"DE ESPESSURA,COM 12,00M DE COMPRIMENTO E 500MM DE DIAMETRO,INCLUSIVE SOLDA E REVESTIMENTO DAS JUNTAS,EXCLUSIVE FORNECIMENTO DOS TUBOS E DOS MATERIAIS DE REVESTIMENTO DAS JUNTAS</v>
          </cell>
          <cell r="H2978" t="str">
            <v>M</v>
          </cell>
          <cell r="I2978">
            <v>90.64</v>
          </cell>
        </row>
        <row r="2979">
          <cell r="A2979" t="str">
            <v>06.020.0702-0</v>
          </cell>
          <cell r="B2979" t="str">
            <v>MONTAGEM E ASSENTAMENTO DE TUBULACAO DE CHAPA DE ACO DE 1/2"DE ESPESSURA,COM 12,00M DE COMPRIMENTO E 600MM DE DIAMETRO,INCLUSIVE SOLDA E REVESTIMENTO DAS JUNTAS,EXCLUSIVE FORNECIMENTO DOS TUBOS E DOS MATERIAIS DE REVESTIMENTO DAS JUNTAS</v>
          </cell>
          <cell r="C2979" t="str">
            <v>M</v>
          </cell>
          <cell r="D2979">
            <v>162.94999999999999</v>
          </cell>
          <cell r="F2979" t="str">
            <v>06.020.0702-A</v>
          </cell>
          <cell r="G2979" t="str">
            <v>MONTAGEM E ASSENTAMENTO DE TUBULACAO DE CHAPA DE ACO DE 1/2"DE ESPESSURA,COM 12,00M DE COMPRIMENTO E 600MM DE DIAMETRO,INCLUSIVE SOLDA E REVESTIMENTO DAS JUNTAS,EXCLUSIVE FORNECIMENTO DOS TUBOS E DOS MATERIAIS DE REVESTIMENTO DAS JUNTAS</v>
          </cell>
          <cell r="H2979" t="str">
            <v>M</v>
          </cell>
          <cell r="I2979">
            <v>149.31</v>
          </cell>
        </row>
        <row r="2980">
          <cell r="A2980" t="str">
            <v>06.020.0704-0</v>
          </cell>
          <cell r="B2980" t="str">
            <v>MONTAGEM E ASSENTAMENTO DE TUBULACAO DE CHAPA DE ACO DE 1/2"DE ESPESSURA,COM 12,00M DE COMPRIMENTO E 700MM DE DIAMETRO,INCLUSIVE SOLDA E REVESTIMENTO DAS JUNTAS,EXCLUSIVE FORNECIMENTO DOS TUBOS E DOS MATERIAIS DE REVESTIMENTO DAS JUNTAS</v>
          </cell>
          <cell r="C2980" t="str">
            <v>M</v>
          </cell>
          <cell r="D2980">
            <v>174.86</v>
          </cell>
          <cell r="F2980" t="str">
            <v>06.020.0704-A</v>
          </cell>
          <cell r="G2980" t="str">
            <v>MONTAGEM E ASSENTAMENTO DE TUBULACAO DE CHAPA DE ACO DE 1/2"DE ESPESSURA,COM 12,00M DE COMPRIMENTO E 700MM DE DIAMETRO,INCLUSIVE SOLDA E REVESTIMENTO DAS JUNTAS,EXCLUSIVE FORNECIMENTO DOS TUBOS E DOS MATERIAIS DE REVESTIMENTO DAS JUNTAS</v>
          </cell>
          <cell r="H2980" t="str">
            <v>M</v>
          </cell>
          <cell r="I2980">
            <v>160.33000000000001</v>
          </cell>
        </row>
        <row r="2981">
          <cell r="A2981" t="str">
            <v>06.020.0706-0</v>
          </cell>
          <cell r="B2981" t="str">
            <v>MONTAGEM E ASSENTAMENTO DE TUBULACAO DE CHAPA DE ACO DE 1/2"DE ESPESSURA,COM 12,00M DE COMPRIMENTO E 800MM DE DIAMETRO,INCLUSIVE SOLDA E REVESTIMENTO DAS JUNTAS,EXCLUSIVE FORNECIMENTO DOS TUBOS E DOS MATERIAIS DE REVESTIMENTO DAS JUNTAS</v>
          </cell>
          <cell r="C2981" t="str">
            <v>M</v>
          </cell>
          <cell r="D2981">
            <v>199.61</v>
          </cell>
          <cell r="F2981" t="str">
            <v>06.020.0706-A</v>
          </cell>
          <cell r="G2981" t="str">
            <v>MONTAGEM E ASSENTAMENTO DE TUBULACAO DE CHAPA DE ACO DE 1/2"DE ESPESSURA,COM 12,00M DE COMPRIMENTO E 800MM DE DIAMETRO,INCLUSIVE SOLDA E REVESTIMENTO DAS JUNTAS,EXCLUSIVE FORNECIMENTO DOS TUBOS E DOS MATERIAIS DE REVESTIMENTO DAS JUNTAS</v>
          </cell>
          <cell r="H2981" t="str">
            <v>M</v>
          </cell>
          <cell r="I2981">
            <v>183.11</v>
          </cell>
        </row>
        <row r="2982">
          <cell r="A2982" t="str">
            <v>06.020.0708-0</v>
          </cell>
          <cell r="B2982" t="str">
            <v>MONTAGEM E ASSENTAMENTO DE TUBULACAO DE CHAPA DE ACO DE 1/2"DE ESPESSURA,COM 12,00M DE COMPRIMENTO E 900MM DE DIAMETRO,INCLUSIVE SOLDA E REVESTIMENTO DAS JUNTAS,EXCLUSIVE FORNECIMENTO DOS TUBOS E DOS MATERIAIS DE REVESTIMENTO DAS JUNTAS</v>
          </cell>
          <cell r="C2982" t="str">
            <v>M</v>
          </cell>
          <cell r="D2982">
            <v>208.77</v>
          </cell>
          <cell r="F2982" t="str">
            <v>06.020.0708-A</v>
          </cell>
          <cell r="G2982" t="str">
            <v>MONTAGEM E ASSENTAMENTO DE TUBULACAO DE CHAPA DE ACO DE 1/2"DE ESPESSURA,COM 12,00M DE COMPRIMENTO E 900MM DE DIAMETRO,INCLUSIVE SOLDA E REVESTIMENTO DAS JUNTAS,EXCLUSIVE FORNECIMENTO DOS TUBOS E DOS MATERIAIS DE REVESTIMENTO DAS JUNTAS</v>
          </cell>
          <cell r="H2982" t="str">
            <v>M</v>
          </cell>
          <cell r="I2982">
            <v>191.58</v>
          </cell>
        </row>
        <row r="2983">
          <cell r="A2983" t="str">
            <v>06.020.0710-0</v>
          </cell>
          <cell r="B2983" t="str">
            <v>MONTAGEM E ASSENTAMENTO DE TUBULACAO DE CHAPA DE ACO DE 1/2"DE ESPESSURA,COM 12,00M DE COMPRIMENTO E 1000MM DE DIAMETRO,INCLUSIVE SOLDA E REVESTIMENTO DAS JUNTAS,EXCLUSIVE FORNECIMENTO DOS TUBOS E DOS MATERIAIS DE REVESTIMENTO DAS JUNTAS</v>
          </cell>
          <cell r="C2983" t="str">
            <v>M</v>
          </cell>
          <cell r="D2983">
            <v>242.28</v>
          </cell>
          <cell r="F2983" t="str">
            <v>06.020.0710-A</v>
          </cell>
          <cell r="G2983" t="str">
            <v>MONTAGEM E ASSENTAMENTO DE TUBULACAO DE CHAPA DE ACO DE 1/2"DE ESPESSURA,COM 12,00M DE COMPRIMENTO E 1000MM DE DIAMETRO,INCLUSIVE SOLDA E REVESTIMENTO DAS JUNTAS,EXCLUSIVE FORNECIMENTO DOS TUBOS E DOS MATERIAIS DE REVESTIMENTO DAS JUNTAS</v>
          </cell>
          <cell r="H2983" t="str">
            <v>M</v>
          </cell>
          <cell r="I2983">
            <v>222.05</v>
          </cell>
        </row>
        <row r="2984">
          <cell r="A2984" t="str">
            <v>06.020.0711-0</v>
          </cell>
          <cell r="B2984" t="str">
            <v>MONTAGEM E ASSENTAMENTO DE TUBULACAO DE CHAPA DE ACO DE 1/2"DE ESPESSURA,COM 12,00M DE COMPRIMENTO E 1200MM DE DIAMETRO,INCLUSIVE SOLDA E REVESTIMENTO DAS JUNTAS,EXCLUSIVE FORNECIMENTO DOS TUBOS E DOS MATERIAIS DE REVESTIMENTO DAS JUNTAS</v>
          </cell>
          <cell r="C2984" t="str">
            <v>M</v>
          </cell>
          <cell r="D2984">
            <v>264.26</v>
          </cell>
          <cell r="F2984" t="str">
            <v>06.020.0711-A</v>
          </cell>
          <cell r="G2984" t="str">
            <v>MONTAGEM E ASSENTAMENTO DE TUBULACAO DE CHAPA DE ACO DE 1/2"DE ESPESSURA,COM 12,00M DE COMPRIMENTO E 1200MM DE DIAMETRO,INCLUSIVE SOLDA E REVESTIMENTO DAS JUNTAS,EXCLUSIVE FORNECIMENTO DOS TUBOS E DOS MATERIAIS DE REVESTIMENTO DAS JUNTAS</v>
          </cell>
          <cell r="H2984" t="str">
            <v>M</v>
          </cell>
          <cell r="I2984">
            <v>242.39</v>
          </cell>
        </row>
        <row r="2985">
          <cell r="A2985" t="str">
            <v>06.020.0714-0</v>
          </cell>
          <cell r="B2985" t="str">
            <v>MONTAGEM E ASSENTAMENTO DE TUBULACAO DE CHAPA DE ACO DE 1/2"DE ESPESSURA,COM 12,00M DE COMPRIMENTO E 1500MM DE DIAMETRO,INCLUSIVE SOLDA E REVESTIMENTO DAS JUNTAS,EXCLUSIVE FORNECIMENTO DOS TUBOS E DOS MATERIAIS DE REVESTIMENTO DAS JUNTAS</v>
          </cell>
          <cell r="C2985" t="str">
            <v>M</v>
          </cell>
          <cell r="D2985">
            <v>328.72</v>
          </cell>
          <cell r="F2985" t="str">
            <v>06.020.0714-A</v>
          </cell>
          <cell r="G2985" t="str">
            <v>MONTAGEM E ASSENTAMENTO DE TUBULACAO DE CHAPA DE ACO DE 1/2"DE ESPESSURA,COM 12,00M DE COMPRIMENTO E 1500MM DE DIAMETRO,INCLUSIVE SOLDA E REVESTIMENTO DAS JUNTAS,EXCLUSIVE FORNECIMENTO DOS TUBOS E DOS MATERIAIS DE REVESTIMENTO DAS JUNTAS</v>
          </cell>
          <cell r="H2985" t="str">
            <v>M</v>
          </cell>
          <cell r="I2985">
            <v>301.13</v>
          </cell>
        </row>
        <row r="2986">
          <cell r="A2986" t="str">
            <v>06.020.0715-0</v>
          </cell>
          <cell r="B2986" t="str">
            <v>MONTAGEM E ASSENTAMENTO DE TUBULACAO DE CHAPA DE ACO DE 1/2"DE ESPESSURA,COM 12,00M DE COMPRIMENTO E 1750MM DE DIAMETRO,INCLUSIVE SOLDA E REVESTIMENTO DAS JUNTAS,EXCLUSIVE FORNECIMENTO DOS TUBOS E DOS MATERIAIS DE REVESTIMENTO DAS JUNTAS</v>
          </cell>
          <cell r="C2986" t="str">
            <v>M</v>
          </cell>
          <cell r="D2986">
            <v>382.47</v>
          </cell>
          <cell r="F2986" t="str">
            <v>06.020.0715-A</v>
          </cell>
          <cell r="G2986" t="str">
            <v>MONTAGEM E ASSENTAMENTO DE TUBULACAO DE CHAPA DE ACO DE 1/2"DE ESPESSURA,COM 12,00M DE COMPRIMENTO E 1750MM DE DIAMETRO,INCLUSIVE SOLDA E REVESTIMENTO DAS JUNTAS,EXCLUSIVE FORNECIMENTO DOS TUBOS E DOS MATERIAIS DE REVESTIMENTO DAS JUNTAS</v>
          </cell>
          <cell r="H2986" t="str">
            <v>M</v>
          </cell>
          <cell r="I2986">
            <v>350.36</v>
          </cell>
        </row>
        <row r="2987">
          <cell r="A2987" t="str">
            <v>06.020.0716-0</v>
          </cell>
          <cell r="B2987" t="str">
            <v>MONTAGEM E ASSENTAMENTO DE TUBULACAO DE CHAPA DE ACO DE 1/2"DE ESPESSURA,COM 12,00M DE COMPRIMENTO E 1800MM DE DIAMETRO,INCLUSIVE SOLDA E REVESTIMENTO DAS JUNTAS,EXCLUSIVE FORNECIMENTO DOS TUBOS E DOS MATERIAIS DE REVESTIMENTO DAS JUNTAS</v>
          </cell>
          <cell r="C2987" t="str">
            <v>M</v>
          </cell>
          <cell r="D2987">
            <v>387.05</v>
          </cell>
          <cell r="F2987" t="str">
            <v>06.020.0716-A</v>
          </cell>
          <cell r="G2987" t="str">
            <v>MONTAGEM E ASSENTAMENTO DE TUBULACAO DE CHAPA DE ACO DE 1/2"DE ESPESSURA,COM 12,00M DE COMPRIMENTO E 1800MM DE DIAMETRO,INCLUSIVE SOLDA E REVESTIMENTO DAS JUNTAS,EXCLUSIVE FORNECIMENTO DOS TUBOS E DOS MATERIAIS DE REVESTIMENTO DAS JUNTAS</v>
          </cell>
          <cell r="H2987" t="str">
            <v>M</v>
          </cell>
          <cell r="I2987">
            <v>354.6</v>
          </cell>
        </row>
        <row r="2988">
          <cell r="A2988" t="str">
            <v>06.020.0717-0</v>
          </cell>
          <cell r="B2988" t="str">
            <v>MONTAGEM E ASSENTAMENTO DE TUBULACAO DE CHAPA DE ACO DE 1/2"DE ESPESSURA,COM 12,00M DE COMPRIMENTO E 2000MM DE DIAMETRO,INCLUSIVE SOLDA E REVESTIMENTO DAS JUNTAS,EXCLUSIVE FORNECIMENTO DOS TUBOS E DOS MATERIAIS DE REVESTIMENTO DAS JUNTAS</v>
          </cell>
          <cell r="C2988" t="str">
            <v>M</v>
          </cell>
          <cell r="D2988">
            <v>422.24</v>
          </cell>
          <cell r="F2988" t="str">
            <v>06.020.0717-A</v>
          </cell>
          <cell r="G2988" t="str">
            <v>MONTAGEM E ASSENTAMENTO DE TUBULACAO DE CHAPA DE ACO DE 1/2"DE ESPESSURA,COM 12,00M DE COMPRIMENTO E 2000MM DE DIAMETRO,INCLUSIVE SOLDA E REVESTIMENTO DAS JUNTAS,EXCLUSIVE FORNECIMENTO DOS TUBOS E DOS MATERIAIS DE REVESTIMENTO DAS JUNTAS</v>
          </cell>
          <cell r="H2988" t="str">
            <v>M</v>
          </cell>
          <cell r="I2988">
            <v>386.93</v>
          </cell>
        </row>
        <row r="2989">
          <cell r="A2989" t="str">
            <v>06.020.0718-0</v>
          </cell>
          <cell r="B2989" t="str">
            <v>MONTAGEM E ASSENTAMENTO DE TUBULACAO DE CHAPA DE ACO DE 1/2"DE ESPESSURA,COM 12,00M DE COMPRIMENTO E 2500MM DE DIAMETRO,INCLUSIVE SOLDA E REVESTIMENTO DAS JUNTAS,EXCLUSIVE FORNECIMENTO DOS TUBOS E DOS MATERIAIS DE REVESTIMENTO DAS JUNTAS</v>
          </cell>
          <cell r="C2989" t="str">
            <v>M</v>
          </cell>
          <cell r="D2989">
            <v>518.83000000000004</v>
          </cell>
          <cell r="F2989" t="str">
            <v>06.020.0718-A</v>
          </cell>
          <cell r="G2989" t="str">
            <v>MONTAGEM E ASSENTAMENTO DE TUBULACAO DE CHAPA DE ACO DE 1/2"DE ESPESSURA,COM 12,00M DE COMPRIMENTO E 2500MM DE DIAMETRO,INCLUSIVE SOLDA E REVESTIMENTO DAS JUNTAS,EXCLUSIVE FORNECIMENTO DOS TUBOS E DOS MATERIAIS DE REVESTIMENTO DAS JUNTAS</v>
          </cell>
          <cell r="H2989" t="str">
            <v>M</v>
          </cell>
          <cell r="I2989">
            <v>475.59</v>
          </cell>
        </row>
        <row r="2990">
          <cell r="A2990" t="str">
            <v>06.020.0720-0</v>
          </cell>
          <cell r="B2990" t="str">
            <v>MONTAGEM E ASSENTAMENTO DE TUBULACAO DE CHAPA DE ACO DE 5/8"DE ESPESSURA,COM 12,00M DE COMPRIMENTO E 1800MM DE DIAMETRO,INCLUSIVE SOLDA E REVESTIMENTO DAS JUNTAS,EXCLUSIVE FORNECIMENTO DOS TUBOS E DOS MATERIAIS DE REVESTIMENTO DAS JUNTAS</v>
          </cell>
          <cell r="C2990" t="str">
            <v>M</v>
          </cell>
          <cell r="D2990">
            <v>451.7</v>
          </cell>
          <cell r="F2990" t="str">
            <v>06.020.0720-A</v>
          </cell>
          <cell r="G2990" t="str">
            <v>MONTAGEM E ASSENTAMENTO DE TUBULACAO DE CHAPA DE ACO DE 5/8"DE ESPESSURA,COM 12,00M DE COMPRIMENTO E 1800MM DE DIAMETRO,INCLUSIVE SOLDA E REVESTIMENTO DAS JUNTAS,EXCLUSIVE FORNECIMENTO DOS TUBOS E DOS MATERIAIS DE REVESTIMENTO DAS JUNTAS</v>
          </cell>
          <cell r="H2990" t="str">
            <v>M</v>
          </cell>
          <cell r="I2990">
            <v>414.42</v>
          </cell>
        </row>
        <row r="2991">
          <cell r="A2991" t="str">
            <v>06.020.0721-0</v>
          </cell>
          <cell r="B2991" t="str">
            <v>MONTAGEM E ASSENTAMENTO DE TUBULACAO DE CHAPA DE ACO DE 5/8"DE ESPESSURA,COM 12,00M DE COMPRIMENTO E 2000MM DE DIAMETRO,INCLUSIVE SOLDA E REVESTIMENTO DAS JUNTAS,EXCLUSIVE FORNECIMENTO DOS TUBOS E DOS MATERIAIS DE REVESTIMENTO DAS JUNTAS</v>
          </cell>
          <cell r="C2991" t="str">
            <v>M</v>
          </cell>
          <cell r="D2991">
            <v>493.76</v>
          </cell>
          <cell r="F2991" t="str">
            <v>06.020.0721-A</v>
          </cell>
          <cell r="G2991" t="str">
            <v>MONTAGEM E ASSENTAMENTO DE TUBULACAO DE CHAPA DE ACO DE 5/8"DE ESPESSURA,COM 12,00M DE COMPRIMENTO E 2000MM DE DIAMETRO,INCLUSIVE SOLDA E REVESTIMENTO DAS JUNTAS,EXCLUSIVE FORNECIMENTO DOS TUBOS E DOS MATERIAIS DE REVESTIMENTO DAS JUNTAS</v>
          </cell>
          <cell r="H2991" t="str">
            <v>M</v>
          </cell>
          <cell r="I2991">
            <v>453.11</v>
          </cell>
        </row>
        <row r="2992">
          <cell r="A2992" t="str">
            <v>06.020.0722-0</v>
          </cell>
          <cell r="B2992" t="str">
            <v>MONTAGEM E ASSENTAMENTO DE TUBULACAO DE CHAPA DE ACO DE 5/8"DE ESPESSURA,COM 12,00M DE COMPRIMENTO E 2500MM DE DIAMETRO,INCLUSIVE SOLDA E REVESTIMENTO DAS JUNTAS,EXCLUSIVE FORNECIMENTO DOS TUBOS E DOS MATERIAIS DE REVESTIMENTO DAS JUNTAS</v>
          </cell>
          <cell r="C2992" t="str">
            <v>M</v>
          </cell>
          <cell r="D2992">
            <v>608.24</v>
          </cell>
          <cell r="F2992" t="str">
            <v>06.020.0722-A</v>
          </cell>
          <cell r="G2992" t="str">
            <v>MONTAGEM E ASSENTAMENTO DE TUBULACAO DE CHAPA DE ACO DE 5/8"DE ESPESSURA,COM 12,00M DE COMPRIMENTO E 2500MM DE DIAMETRO,INCLUSIVE SOLDA E REVESTIMENTO DAS JUNTAS,EXCLUSIVE FORNECIMENTO DOS TUBOS E DOS MATERIAIS DE REVESTIMENTO DAS JUNTAS</v>
          </cell>
          <cell r="H2992" t="str">
            <v>M</v>
          </cell>
          <cell r="I2992">
            <v>558.32000000000005</v>
          </cell>
        </row>
        <row r="2993">
          <cell r="A2993" t="str">
            <v>06.020.0725-0</v>
          </cell>
          <cell r="B2993" t="str">
            <v>MONTAGEM E ASSENTAMENTO DE PECAS DE ACO,POR JUNTA SOLDADA DE2" DE DIAMETRO,INCLUSIVE SOLDA, EXCLUSIVE FORNECIMENTO DASPECAS</v>
          </cell>
          <cell r="C2993" t="str">
            <v>UN</v>
          </cell>
          <cell r="D2993">
            <v>12.55</v>
          </cell>
          <cell r="F2993" t="str">
            <v>06.020.0725-A</v>
          </cell>
          <cell r="G2993" t="str">
            <v>MONTAGEM E ASSENTAMENTO DE PECAS DE ACO,POR JUNTA SOLDADA DE2" DE DIAMETRO,INCLUSIVE SOLDA, EXCLUSIVE FORNECIMENTO DASPECAS</v>
          </cell>
          <cell r="H2993" t="str">
            <v>UN</v>
          </cell>
          <cell r="I2993">
            <v>10.99</v>
          </cell>
        </row>
        <row r="2994">
          <cell r="A2994" t="str">
            <v>06.020.0726-0</v>
          </cell>
          <cell r="B2994" t="str">
            <v>MONTAGEM E ASSENTAMENTO DE PECAS DE ACO,POR JUNTA SOLDADA DE3" DE DIAMETRO,INCLUSIVE SOLDA, EXCLUSIVE FORNECIMENTO DASPECAS</v>
          </cell>
          <cell r="C2994" t="str">
            <v>UN</v>
          </cell>
          <cell r="D2994">
            <v>23.38</v>
          </cell>
          <cell r="F2994" t="str">
            <v>06.020.0726-A</v>
          </cell>
          <cell r="G2994" t="str">
            <v>MONTAGEM E ASSENTAMENTO DE PECAS DE ACO,POR JUNTA SOLDADA DE3" DE DIAMETRO,INCLUSIVE SOLDA, EXCLUSIVE FORNECIMENTO DASPECAS</v>
          </cell>
          <cell r="H2994" t="str">
            <v>UN</v>
          </cell>
          <cell r="I2994">
            <v>20.48</v>
          </cell>
        </row>
        <row r="2995">
          <cell r="A2995" t="str">
            <v>06.020.0727-0</v>
          </cell>
          <cell r="B2995" t="str">
            <v>MONTAGEM E ASSENTAMENTO DE PECAS DE ACO,POR JUNTA SOLDADA DE4" DE DIAMETRO,INCLUSIVE SOLDA, EXCLUSIVE FORNECIMENTO DASPECAS</v>
          </cell>
          <cell r="C2995" t="str">
            <v>UN</v>
          </cell>
          <cell r="D2995">
            <v>28.81</v>
          </cell>
          <cell r="F2995" t="str">
            <v>06.020.0727-A</v>
          </cell>
          <cell r="G2995" t="str">
            <v>MONTAGEM E ASSENTAMENTO DE PECAS DE ACO,POR JUNTA SOLDADA DE4" DE DIAMETRO,INCLUSIVE SOLDA, EXCLUSIVE FORNECIMENTO DASPECAS</v>
          </cell>
          <cell r="H2995" t="str">
            <v>UN</v>
          </cell>
          <cell r="I2995">
            <v>25.3</v>
          </cell>
        </row>
        <row r="2996">
          <cell r="A2996" t="str">
            <v>06.020.0735-0</v>
          </cell>
          <cell r="B2996" t="str">
            <v>MONTAGEM E ASSENTAMENTO DE PECAS DE CHAPA DE ACO DE 3/16" DEESPESSURA,POR JUNTA SOLDADA,DE 150MM DE DIAMETRO,INCLUSIVESOLDA,EXCLUSIVE FORNECIMENTO DAS PECAS E DOS MATERIAIS DE REVESTIMENTO DAS JUNTAS</v>
          </cell>
          <cell r="C2996" t="str">
            <v>UN</v>
          </cell>
          <cell r="D2996">
            <v>175</v>
          </cell>
          <cell r="F2996" t="str">
            <v>06.020.0735-A</v>
          </cell>
          <cell r="G2996" t="str">
            <v>MONTAGEM E ASSENTAMENTO DE PECAS DE CHAPA DE ACO DE 3/16" DEESPESSURA,POR JUNTA SOLDADA,DE 150MM DE DIAMETRO,INCLUSIVESOLDA,EXCLUSIVE FORNECIMENTO DAS PECAS E DOS MATERIAIS DE REVESTIMENTO DAS JUNTAS</v>
          </cell>
          <cell r="H2996" t="str">
            <v>UN</v>
          </cell>
          <cell r="I2996">
            <v>158.79</v>
          </cell>
        </row>
        <row r="2997">
          <cell r="A2997" t="str">
            <v>06.020.0736-0</v>
          </cell>
          <cell r="B2997" t="str">
            <v>MONTAGEM E ASSENTAMENTO DE PECAS DE CHAPA DE ACO DE 3/16" DEESPESSURA,POR JUNTA SOLDADA,DE 200MM DE DIAMETRO,INCLUSIVESOLDA,EXCLUSIVE FORNECIMENTO DAS PECAS E DOS MATERIAIS DE REVESTIMENTO DAS JUNTAS</v>
          </cell>
          <cell r="C2997" t="str">
            <v>UN</v>
          </cell>
          <cell r="D2997">
            <v>215.77</v>
          </cell>
          <cell r="F2997" t="str">
            <v>06.020.0736-A</v>
          </cell>
          <cell r="G2997" t="str">
            <v>MONTAGEM E ASSENTAMENTO DE PECAS DE CHAPA DE ACO DE 3/16" DEESPESSURA,POR JUNTA SOLDADA,DE 200MM DE DIAMETRO,INCLUSIVESOLDA,EXCLUSIVE FORNECIMENTO DAS PECAS E DOS MATERIAIS DE REVESTIMENTO DAS JUNTAS</v>
          </cell>
          <cell r="H2997" t="str">
            <v>UN</v>
          </cell>
          <cell r="I2997">
            <v>196.56</v>
          </cell>
        </row>
        <row r="2998">
          <cell r="A2998" t="str">
            <v>06.020.0737-0</v>
          </cell>
          <cell r="B2998" t="str">
            <v>MONTAGEM E ASSENTAMENTO DE PECAS DE CHAPA DE ACO DE 3/16" DEESPESSURA,POR JUNTA SOLDADA,DE 250MM DE DIAMETRO,INCLUSIVESOLDA,EXCLUSIVE FORNECIMENTO DAS PECAS E DOS MATERIAIS DE REVESTIMENTO DAS JUNTAS</v>
          </cell>
          <cell r="C2998" t="str">
            <v>UN</v>
          </cell>
          <cell r="D2998">
            <v>253.92</v>
          </cell>
          <cell r="F2998" t="str">
            <v>06.020.0737-A</v>
          </cell>
          <cell r="G2998" t="str">
            <v>MONTAGEM E ASSENTAMENTO DE PECAS DE CHAPA DE ACO DE 3/16" DEESPESSURA,POR JUNTA SOLDADA,DE 250MM DE DIAMETRO,INCLUSIVESOLDA,EXCLUSIVE FORNECIMENTO DAS PECAS E DOS MATERIAIS DE REVESTIMENTO DAS JUNTAS</v>
          </cell>
          <cell r="H2998" t="str">
            <v>UN</v>
          </cell>
          <cell r="I2998">
            <v>231.98</v>
          </cell>
        </row>
        <row r="2999">
          <cell r="A2999" t="str">
            <v>06.020.0738-0</v>
          </cell>
          <cell r="B2999" t="str">
            <v>MONTAGEM E ASSENTAMENTO DE PECAS DE CHAPA DE ACO DE 3/16" DEESPESSURA,POR JUNTA SOLDADA,DE 300MM DE DIAMETRO,INCLUSIVESOLDA,EXCLUSIVE FORNECIMENTO DAS PECAS E DOS MATERIAIS DE REVESTIMENTO DAS JUNTAS</v>
          </cell>
          <cell r="C2999" t="str">
            <v>UN</v>
          </cell>
          <cell r="D2999">
            <v>297.58999999999997</v>
          </cell>
          <cell r="F2999" t="str">
            <v>06.020.0738-A</v>
          </cell>
          <cell r="G2999" t="str">
            <v>MONTAGEM E ASSENTAMENTO DE PECAS DE CHAPA DE ACO DE 3/16" DEESPESSURA,POR JUNTA SOLDADA,DE 300MM DE DIAMETRO,INCLUSIVESOLDA,EXCLUSIVE FORNECIMENTO DAS PECAS E DOS MATERIAIS DE REVESTIMENTO DAS JUNTAS</v>
          </cell>
          <cell r="H2999" t="str">
            <v>UN</v>
          </cell>
          <cell r="I2999">
            <v>272.18</v>
          </cell>
        </row>
        <row r="3000">
          <cell r="A3000" t="str">
            <v>06.020.0739-0</v>
          </cell>
          <cell r="B3000" t="str">
            <v>MONTAGEM E ASSENTAMENTO DE PECAS DE CHAPA DE ACO DE 3/16" DEESPESSURA,POR JUNTA SOLDADA,DE 350MM DE DIAMETRO,INCLUSIVESOLDA,EXCLUSIVE FORNECIMENTO DAS PECAS E DOS MATERIAIS DE REVESTIMENTO DAS JUNTAS</v>
          </cell>
          <cell r="C3000" t="str">
            <v>UN</v>
          </cell>
          <cell r="D3000">
            <v>336.75</v>
          </cell>
          <cell r="F3000" t="str">
            <v>06.020.0739-A</v>
          </cell>
          <cell r="G3000" t="str">
            <v>MONTAGEM E ASSENTAMENTO DE PECAS DE CHAPA DE ACO DE 3/16" DEESPESSURA,POR JUNTA SOLDADA,DE 350MM DE DIAMETRO,INCLUSIVESOLDA,EXCLUSIVE FORNECIMENTO DAS PECAS E DOS MATERIAIS DE REVESTIMENTO DAS JUNTAS</v>
          </cell>
          <cell r="H3000" t="str">
            <v>UN</v>
          </cell>
          <cell r="I3000">
            <v>308.52999999999997</v>
          </cell>
        </row>
        <row r="3001">
          <cell r="A3001" t="str">
            <v>06.020.0740-0</v>
          </cell>
          <cell r="B3001" t="str">
            <v>MONTAGEM E ASSENTAMENTO DE PECAS DE CHAPA DE ACO DE 3/16" DEESPESSURA,POR JUNTA SOLDADA,DE 400MM DE DIAMETRO,INCLUSIVESOLDA,EXCLUSIVE FORNECIMENTO DAS PECAS E DOS MATERIAIS DE REVESTIMENTO DAS JUNTAS</v>
          </cell>
          <cell r="C3001" t="str">
            <v>UN</v>
          </cell>
          <cell r="D3001">
            <v>381.61</v>
          </cell>
          <cell r="F3001" t="str">
            <v>06.020.0740-A</v>
          </cell>
          <cell r="G3001" t="str">
            <v>MONTAGEM E ASSENTAMENTO DE PECAS DE CHAPA DE ACO DE 3/16" DEESPESSURA,POR JUNTA SOLDADA,DE 400MM DE DIAMETRO,INCLUSIVESOLDA,EXCLUSIVE FORNECIMENTO DAS PECAS E DOS MATERIAIS DE REVESTIMENTO DAS JUNTAS</v>
          </cell>
          <cell r="H3001" t="str">
            <v>UN</v>
          </cell>
          <cell r="I3001">
            <v>349.76</v>
          </cell>
        </row>
        <row r="3002">
          <cell r="A3002" t="str">
            <v>06.020.0741-0</v>
          </cell>
          <cell r="B3002" t="str">
            <v>MONTAGEM E ASSENTAMENTO DE PECAS DE CHAPA DE ACO DE 3/16" DEESPESSURA,POR JUNTA SOLDADA,DE 450MM DE DIAMETRO,INCLUSIVESOLDA,EXCLUSIVE FORNECIMENTO DAS PECAS E DOS MATERIAIS DE REVESTIMENTO DAS JUNTAS</v>
          </cell>
          <cell r="C3002" t="str">
            <v>UN</v>
          </cell>
          <cell r="D3002">
            <v>420.87</v>
          </cell>
          <cell r="F3002" t="str">
            <v>06.020.0741-A</v>
          </cell>
          <cell r="G3002" t="str">
            <v>MONTAGEM E ASSENTAMENTO DE PECAS DE CHAPA DE ACO DE 3/16" DEESPESSURA,POR JUNTA SOLDADA,DE 450MM DE DIAMETRO,INCLUSIVESOLDA,EXCLUSIVE FORNECIMENTO DAS PECAS E DOS MATERIAIS DE REVESTIMENTO DAS JUNTAS</v>
          </cell>
          <cell r="H3002" t="str">
            <v>UN</v>
          </cell>
          <cell r="I3002">
            <v>386.2</v>
          </cell>
        </row>
        <row r="3003">
          <cell r="A3003" t="str">
            <v>06.020.0742-0</v>
          </cell>
          <cell r="B3003" t="str">
            <v>MONTAGEM E ASSENTAMENTO DE PECAS DE CHAPA DE ACO DE 3/16" DEESPESSURA,POR JUNTA SOLDADA,DE 500MM DE DIAMETRO,INCLUSIVESOLDA,EXCLUSIVE FORNECIMENTO DAS PECAS E DOS MATERIAIS DE REVESTIMENTO DAS JUNTAS</v>
          </cell>
          <cell r="C3003" t="str">
            <v>UN</v>
          </cell>
          <cell r="D3003">
            <v>462.03</v>
          </cell>
          <cell r="F3003" t="str">
            <v>06.020.0742-A</v>
          </cell>
          <cell r="G3003" t="str">
            <v>MONTAGEM E ASSENTAMENTO DE PECAS DE CHAPA DE ACO DE 3/16" DEESPESSURA,POR JUNTA SOLDADA,DE 500MM DE DIAMETRO,INCLUSIVESOLDA,EXCLUSIVE FORNECIMENTO DAS PECAS E DOS MATERIAIS DE REVESTIMENTO DAS JUNTAS</v>
          </cell>
          <cell r="H3003" t="str">
            <v>UN</v>
          </cell>
          <cell r="I3003">
            <v>424.23</v>
          </cell>
        </row>
        <row r="3004">
          <cell r="A3004" t="str">
            <v>06.020.0745-0</v>
          </cell>
          <cell r="B3004" t="str">
            <v>MONTAGEM E ASSENTAMENTO DE PECAS DE CHAPA DE ACO DE 1/4" DEESPESSURA,POR JUNTA SOLDADA,DE 150MM DE DIAMETRO,INCLUSIVE SOLDA,EXCLUSIVE FORNECIMENTO DAS PECAS E DOS MATERIAIS DE REVESTIMENTO DAS JUNTAS</v>
          </cell>
          <cell r="C3004" t="str">
            <v>UN</v>
          </cell>
          <cell r="D3004">
            <v>204.06</v>
          </cell>
          <cell r="F3004" t="str">
            <v>06.020.0745-A</v>
          </cell>
          <cell r="G3004" t="str">
            <v>MONTAGEM E ASSENTAMENTO DE PECAS DE CHAPA DE ACO DE 1/4" DEESPESSURA,POR JUNTA SOLDADA,DE 150MM DE DIAMETRO,INCLUSIVE SOLDA,EXCLUSIVE FORNECIMENTO DAS PECAS E DOS MATERIAIS DE REVESTIMENTO DAS JUNTAS</v>
          </cell>
          <cell r="H3004" t="str">
            <v>UN</v>
          </cell>
          <cell r="I3004">
            <v>185.78</v>
          </cell>
        </row>
        <row r="3005">
          <cell r="A3005" t="str">
            <v>06.020.0746-0</v>
          </cell>
          <cell r="B3005" t="str">
            <v>MONTAGEM E ASSENTAMENTO DE PECAS DE CHAPA DE ACO DE 1/4" DEESPESSURA,POR JUNTA SOLDADA,DE 200MM DE DIAMETRO,INCLUSIVE SOLDA,EXCLUSIVE FORNECIMENTO DAS PECAS E DOS MATERIAIS DE REVESTIMENTO DAS JUNTAS</v>
          </cell>
          <cell r="C3005" t="str">
            <v>UN</v>
          </cell>
          <cell r="D3005">
            <v>254.69</v>
          </cell>
          <cell r="F3005" t="str">
            <v>06.020.0746-A</v>
          </cell>
          <cell r="G3005" t="str">
            <v>MONTAGEM E ASSENTAMENTO DE PECAS DE CHAPA DE ACO DE 1/4" DEESPESSURA,POR JUNTA SOLDADA,DE 200MM DE DIAMETRO,INCLUSIVE SOLDA,EXCLUSIVE FORNECIMENTO DAS PECAS E DOS MATERIAIS DE REVESTIMENTO DAS JUNTAS</v>
          </cell>
          <cell r="H3005" t="str">
            <v>UN</v>
          </cell>
          <cell r="I3005">
            <v>232.71</v>
          </cell>
        </row>
        <row r="3006">
          <cell r="A3006" t="str">
            <v>06.020.0747-0</v>
          </cell>
          <cell r="B3006" t="str">
            <v>MONTAGEM E ASSENTAMENTO DE PECAS DE CHAPA DE ACO DE 1/4" DEESPESSURA,POR JUNTA SOLDADA,DE 250MM DE DIAMETRO,INCLUSIVE SOLDA,EXCLUSIVE FORNECIMENTO DAS PECAS E DOS MATERIAIS DE REVESTIMENTO DAS JUNTAS</v>
          </cell>
          <cell r="C3006" t="str">
            <v>UN</v>
          </cell>
          <cell r="D3006">
            <v>302.39</v>
          </cell>
          <cell r="F3006" t="str">
            <v>06.020.0747-A</v>
          </cell>
          <cell r="G3006" t="str">
            <v>MONTAGEM E ASSENTAMENTO DE PECAS DE CHAPA DE ACO DE 1/4" DEESPESSURA,POR JUNTA SOLDADA,DE 250MM DE DIAMETRO,INCLUSIVE SOLDA,EXCLUSIVE FORNECIMENTO DAS PECAS E DOS MATERIAIS DE REVESTIMENTO DAS JUNTAS</v>
          </cell>
          <cell r="H3006" t="str">
            <v>UN</v>
          </cell>
          <cell r="I3006">
            <v>276.99</v>
          </cell>
        </row>
        <row r="3007">
          <cell r="A3007" t="str">
            <v>06.020.0748-0</v>
          </cell>
          <cell r="B3007" t="str">
            <v>MONTAGEM E ASSENTAMENTO DE PECAS DE CHAPA DE ACO DE 1/4" DEESPESSURA,POR JUNTA SOLDADA,DE 300MM DE DIAMETRO,INCLUSIVE SOLDA,EXCLUSIVE FORNECIMENTO DAS PECAS E DOS MATERIAIS DE REVESTIMENTO DAS JUNTAS</v>
          </cell>
          <cell r="C3007" t="str">
            <v>UN</v>
          </cell>
          <cell r="D3007">
            <v>355.62</v>
          </cell>
          <cell r="F3007" t="str">
            <v>06.020.0748-A</v>
          </cell>
          <cell r="G3007" t="str">
            <v>MONTAGEM E ASSENTAMENTO DE PECAS DE CHAPA DE ACO DE 1/4" DEESPESSURA,POR JUNTA SOLDADA,DE 300MM DE DIAMETRO,INCLUSIVE SOLDA,EXCLUSIVE FORNECIMENTO DAS PECAS E DOS MATERIAIS DE REVESTIMENTO DAS JUNTAS</v>
          </cell>
          <cell r="H3007" t="str">
            <v>UN</v>
          </cell>
          <cell r="I3007">
            <v>326.08</v>
          </cell>
        </row>
        <row r="3008">
          <cell r="A3008" t="str">
            <v>06.020.0749-0</v>
          </cell>
          <cell r="B3008" t="str">
            <v>MONTAGEM E ASSENTAMENTO DE PECAS DE CHAPA DE ACO DE 1/4" DEESPESSURA,POR JUNTA SOLDADA,DE 350MM DE DIAMETRO,INCLUSIVE SOLDA,EXCLUSIVE FORNECIMENTO DAS PECAS E DOS MATERIAIS DE REVESTIMENTO DAS JUNTAS</v>
          </cell>
          <cell r="C3008" t="str">
            <v>UN</v>
          </cell>
          <cell r="D3008">
            <v>404.84</v>
          </cell>
          <cell r="F3008" t="str">
            <v>06.020.0749-A</v>
          </cell>
          <cell r="G3008" t="str">
            <v>MONTAGEM E ASSENTAMENTO DE PECAS DE CHAPA DE ACO DE 1/4" DEESPESSURA,POR JUNTA SOLDADA,DE 350MM DE DIAMETRO,INCLUSIVE SOLDA,EXCLUSIVE FORNECIMENTO DAS PECAS E DOS MATERIAIS DE REVESTIMENTO DAS JUNTAS</v>
          </cell>
          <cell r="H3008" t="str">
            <v>UN</v>
          </cell>
          <cell r="I3008">
            <v>371.78</v>
          </cell>
        </row>
        <row r="3009">
          <cell r="A3009" t="str">
            <v>06.020.0750-0</v>
          </cell>
          <cell r="B3009" t="str">
            <v>MONTAGEM E ASSENTAMENTO DE PECAS DE CHAPA DE ACO DE 1/4" DEESPESSURA,POR JUNTA SOLDADA,DE 400MM DE DIAMETRO,INCLUSIVE SOLDA,EXCLUSIVE FORNECIMENTO DAS PECAS E DOS MATERIAIS DE REVESTIMENTO DAS JUNTAS</v>
          </cell>
          <cell r="C3009" t="str">
            <v>UN</v>
          </cell>
          <cell r="D3009">
            <v>459.28</v>
          </cell>
          <cell r="F3009" t="str">
            <v>06.020.0750-A</v>
          </cell>
          <cell r="G3009" t="str">
            <v>MONTAGEM E ASSENTAMENTO DE PECAS DE CHAPA DE ACO DE 1/4" DEESPESSURA,POR JUNTA SOLDADA,DE 400MM DE DIAMETRO,INCLUSIVE SOLDA,EXCLUSIVE FORNECIMENTO DAS PECAS E DOS MATERIAIS DE REVESTIMENTO DAS JUNTAS</v>
          </cell>
          <cell r="H3009" t="str">
            <v>UN</v>
          </cell>
          <cell r="I3009">
            <v>421.91</v>
          </cell>
        </row>
        <row r="3010">
          <cell r="A3010" t="str">
            <v>06.020.0751-0</v>
          </cell>
          <cell r="B3010" t="str">
            <v>MONTAGEM E ASSENTAMENTO DE PECAS DE CHAPA DE ACO DE 1/4" DEESPESSURA,POR JUNTA SOLDADA,DE 450MM DE DIAMETRO,INCLUSIVE SOLDA,EXCLUSIVE FORNECIMENTO DAS PECAS E DOS MATERIAIS DE REVESTIMENTO DAS JUNTAS</v>
          </cell>
          <cell r="C3010" t="str">
            <v>UN</v>
          </cell>
          <cell r="D3010">
            <v>508.52</v>
          </cell>
          <cell r="F3010" t="str">
            <v>06.020.0751-A</v>
          </cell>
          <cell r="G3010" t="str">
            <v>MONTAGEM E ASSENTAMENTO DE PECAS DE CHAPA DE ACO DE 1/4" DEESPESSURA,POR JUNTA SOLDADA,DE 450MM DE DIAMETRO,INCLUSIVE SOLDA,EXCLUSIVE FORNECIMENTO DAS PECAS E DOS MATERIAIS DE REVESTIMENTO DAS JUNTAS</v>
          </cell>
          <cell r="H3010" t="str">
            <v>UN</v>
          </cell>
          <cell r="I3010">
            <v>467.62</v>
          </cell>
        </row>
        <row r="3011">
          <cell r="A3011" t="str">
            <v>06.020.0752-0</v>
          </cell>
          <cell r="B3011" t="str">
            <v>MONTAGEM E ASSENTAMENTO DE PECAS DE CHAPA DE ACO DE 1/4" DEESPESSURA,POR JUNTA SOLDADA,DE 500MM DE DIAMETRO,INCLUSIVE SOLDA,EXCLUSIVE FORNECIMENTO DAS PECAS E DOS MATERIAIS DE REVESTIMENTO DAS JUNTAS</v>
          </cell>
          <cell r="C3011" t="str">
            <v>UN</v>
          </cell>
          <cell r="D3011">
            <v>559.36</v>
          </cell>
          <cell r="F3011" t="str">
            <v>06.020.0752-A</v>
          </cell>
          <cell r="G3011" t="str">
            <v>MONTAGEM E ASSENTAMENTO DE PECAS DE CHAPA DE ACO DE 1/4" DEESPESSURA,POR JUNTA SOLDADA,DE 500MM DE DIAMETRO,INCLUSIVE SOLDA,EXCLUSIVE FORNECIMENTO DAS PECAS E DOS MATERIAIS DE REVESTIMENTO DAS JUNTAS</v>
          </cell>
          <cell r="H3011" t="str">
            <v>UN</v>
          </cell>
          <cell r="I3011">
            <v>514.64</v>
          </cell>
        </row>
        <row r="3012">
          <cell r="A3012" t="str">
            <v>06.020.0754-0</v>
          </cell>
          <cell r="B3012" t="str">
            <v>MONTAGEM E ASSENTAMENTO DE PECAS DE CHAPA DE ACO DE 1/4" DEESPESSURA,POR JUNTA SOLDADA,DE 600MM DE DIAMETRO,INCLUSIVE SOLDA,EXCLUSIVE FORNECIMENTO DAS PECAS E DOS MATERIAIS DE REVESTIMENTO DAS JUNTAS</v>
          </cell>
          <cell r="C3012" t="str">
            <v>UN</v>
          </cell>
          <cell r="D3012">
            <v>672.02</v>
          </cell>
          <cell r="F3012" t="str">
            <v>06.020.0754-A</v>
          </cell>
          <cell r="G3012" t="str">
            <v>MONTAGEM E ASSENTAMENTO DE PECAS DE CHAPA DE ACO DE 1/4" DEESPESSURA,POR JUNTA SOLDADA,DE 600MM DE DIAMETRO,INCLUSIVE SOLDA,EXCLUSIVE FORNECIMENTO DAS PECAS E DOS MATERIAIS DE REVESTIMENTO DAS JUNTAS</v>
          </cell>
          <cell r="H3012" t="str">
            <v>UN</v>
          </cell>
          <cell r="I3012">
            <v>620.12</v>
          </cell>
        </row>
        <row r="3013">
          <cell r="A3013" t="str">
            <v>06.020.0756-0</v>
          </cell>
          <cell r="B3013" t="str">
            <v>MONTAGEM E ASSENTAMENTO DE PECAS DE CHAPA DE ACO DE 1/4" DEESPESSURA,POR JUNTA SOLDADA,DE 700MM DE DIAMETRO,INCLUSIVE SOLDA,EXCLUSIVE FORNECIMENTO DAS PECAS E DOS MATERIAIS DE REVESTIMENTO DAS JUNTAS</v>
          </cell>
          <cell r="C3013" t="str">
            <v>UN</v>
          </cell>
          <cell r="D3013">
            <v>808.27</v>
          </cell>
          <cell r="F3013" t="str">
            <v>06.020.0756-A</v>
          </cell>
          <cell r="G3013" t="str">
            <v>MONTAGEM E ASSENTAMENTO DE PECAS DE CHAPA DE ACO DE 1/4" DEESPESSURA,POR JUNTA SOLDADA,DE 700MM DE DIAMETRO,INCLUSIVE SOLDA,EXCLUSIVE FORNECIMENTO DAS PECAS E DOS MATERIAIS DE REVESTIMENTO DAS JUNTAS</v>
          </cell>
          <cell r="H3013" t="str">
            <v>UN</v>
          </cell>
          <cell r="I3013">
            <v>744.73</v>
          </cell>
        </row>
        <row r="3014">
          <cell r="A3014" t="str">
            <v>06.020.0758-0</v>
          </cell>
          <cell r="B3014" t="str">
            <v>MONTAGEM E ASSENTAMENTO DE PECAS DE CHAPA DE ACO DE 1/4" DEESPESSURA,POR JUNTA SOLDADA,DE 800MM DE DIAMETRO,INCLUSIVE SOLDA,EXCLUSIVE FORNECIMENTO DAS PECAS E DOS MATERIAIS DE REVESTIMENTO DAS JUNTAS</v>
          </cell>
          <cell r="C3014" t="str">
            <v>UN</v>
          </cell>
          <cell r="D3014">
            <v>929.41</v>
          </cell>
          <cell r="F3014" t="str">
            <v>06.020.0758-A</v>
          </cell>
          <cell r="G3014" t="str">
            <v>MONTAGEM E ASSENTAMENTO DE PECAS DE CHAPA DE ACO DE 1/4" DEESPESSURA,POR JUNTA SOLDADA,DE 800MM DE DIAMETRO,INCLUSIVE SOLDA,EXCLUSIVE FORNECIMENTO DAS PECAS E DOS MATERIAIS DE REVESTIMENTO DAS JUNTAS</v>
          </cell>
          <cell r="H3014" t="str">
            <v>UN</v>
          </cell>
          <cell r="I3014">
            <v>856.26</v>
          </cell>
        </row>
        <row r="3015">
          <cell r="A3015" t="str">
            <v>06.020.0760-0</v>
          </cell>
          <cell r="B3015" t="str">
            <v>MONTAGEM E ASSENTAMENTO DE PECAS DE CHAPA DE ACO DE 5/16" DEESPESSURA,POR JUNTA SOLDADA,DE 300MM DE DIAMETRO,INCLUSIVESOLDA,EXCLUSIVE FORNECIMENTO DAS PECAS E DOS MATERIAIS DE REVESTIMENTO DAS JUNTAS</v>
          </cell>
          <cell r="C3015" t="str">
            <v>UN</v>
          </cell>
          <cell r="D3015">
            <v>492.18</v>
          </cell>
          <cell r="F3015" t="str">
            <v>06.020.0760-A</v>
          </cell>
          <cell r="G3015" t="str">
            <v>MONTAGEM E ASSENTAMENTO DE PECAS DE CHAPA DE ACO DE 5/16" DEESPESSURA,POR JUNTA SOLDADA,DE 300MM DE DIAMETRO,INCLUSIVESOLDA,EXCLUSIVE FORNECIMENTO DAS PECAS E DOS MATERIAIS DE REVESTIMENTO DAS JUNTAS</v>
          </cell>
          <cell r="H3015" t="str">
            <v>UN</v>
          </cell>
          <cell r="I3015">
            <v>451.01</v>
          </cell>
        </row>
        <row r="3016">
          <cell r="A3016" t="str">
            <v>06.020.0761-0</v>
          </cell>
          <cell r="B3016" t="str">
            <v>MONTAGEM E ASSENTAMENTO DE PECAS DE CHAPA DE ACO DE 5/16" DEESPESSURA,POR JUNTA SOLDADA,DE 350MM DE DIAMETRO,INCLUSIVESOLDA,EXCLUSIVE FORNECIMENTO DAS PECAS E DOS MATERIAIS DE REVESTIMENTO DAS JUNTAS</v>
          </cell>
          <cell r="C3016" t="str">
            <v>UN</v>
          </cell>
          <cell r="D3016">
            <v>558.65</v>
          </cell>
          <cell r="F3016" t="str">
            <v>06.020.0761-A</v>
          </cell>
          <cell r="G3016" t="str">
            <v>MONTAGEM E ASSENTAMENTO DE PECAS DE CHAPA DE ACO DE 5/16" DEESPESSURA,POR JUNTA SOLDADA,DE 350MM DE DIAMETRO,INCLUSIVESOLDA,EXCLUSIVE FORNECIMENTO DAS PECAS E DOS MATERIAIS DE REVESTIMENTO DAS JUNTAS</v>
          </cell>
          <cell r="H3016" t="str">
            <v>UN</v>
          </cell>
          <cell r="I3016">
            <v>512.78</v>
          </cell>
        </row>
        <row r="3017">
          <cell r="A3017" t="str">
            <v>06.020.0762-0</v>
          </cell>
          <cell r="B3017" t="str">
            <v>MONTAGEM E ASSENTAMENTO DE PECAS DE CHAPA DE ACO DE 5/16" DEESPESSURA,POR JUNTA SOLDADA,DE 400MM DE DIAMETRO,INCLUSIVESOLDA,EXCLUSIVE FORNECIMENTO DAS PECAS E DOS MATERIAIS DE REVESTIMENTO DAS JUNTAS</v>
          </cell>
          <cell r="C3017" t="str">
            <v>UN</v>
          </cell>
          <cell r="D3017">
            <v>632.07000000000005</v>
          </cell>
          <cell r="F3017" t="str">
            <v>06.020.0762-A</v>
          </cell>
          <cell r="G3017" t="str">
            <v>MONTAGEM E ASSENTAMENTO DE PECAS DE CHAPA DE ACO DE 5/16" DEESPESSURA,POR JUNTA SOLDADA,DE 400MM DE DIAMETRO,INCLUSIVESOLDA,EXCLUSIVE FORNECIMENTO DAS PECAS E DOS MATERIAIS DE REVESTIMENTO DAS JUNTAS</v>
          </cell>
          <cell r="H3017" t="str">
            <v>UN</v>
          </cell>
          <cell r="I3017">
            <v>580.44000000000005</v>
          </cell>
        </row>
        <row r="3018">
          <cell r="A3018" t="str">
            <v>06.020.0763-0</v>
          </cell>
          <cell r="B3018" t="str">
            <v>MONTAGEM E ASSENTAMENTO DE PECAS DE CHAPA DE ACO DE 5/16" DEESPESSURA,POR JUNTA SOLDADA,DE 450MM DE DIAMETRO,INCLUSIVESOLDA,EXCLUSIVE FORNECIMENTO DAS PECAS E DOS MATERIAIS DE REVESTIMENTO DAS JUNTAS</v>
          </cell>
          <cell r="C3018" t="str">
            <v>UN</v>
          </cell>
          <cell r="D3018">
            <v>698.54</v>
          </cell>
          <cell r="F3018" t="str">
            <v>06.020.0763-A</v>
          </cell>
          <cell r="G3018" t="str">
            <v>MONTAGEM E ASSENTAMENTO DE PECAS DE CHAPA DE ACO DE 5/16" DEESPESSURA,POR JUNTA SOLDADA,DE 450MM DE DIAMETRO,INCLUSIVESOLDA,EXCLUSIVE FORNECIMENTO DAS PECAS E DOS MATERIAIS DE REVESTIMENTO DAS JUNTAS</v>
          </cell>
          <cell r="H3018" t="str">
            <v>UN</v>
          </cell>
          <cell r="I3018">
            <v>642.21</v>
          </cell>
        </row>
        <row r="3019">
          <cell r="A3019" t="str">
            <v>06.020.0764-0</v>
          </cell>
          <cell r="B3019" t="str">
            <v>MONTAGEM E ASSENTAMENTO DE PECAS DE CHAPA DE ACO DE 5/16" DEESPESSURA,POR JUNTA SOLDADA,DE 500MM DE DIAMETRO,INCLUSIVESOLDA,EXCLUSIVE FORNECIMENTO DAS PECAS E DOS MATERIAIS DE REVESTIMENTO DAS JUNTAS</v>
          </cell>
          <cell r="C3019" t="str">
            <v>UN</v>
          </cell>
          <cell r="D3019">
            <v>772.27</v>
          </cell>
          <cell r="F3019" t="str">
            <v>06.020.0764-A</v>
          </cell>
          <cell r="G3019" t="str">
            <v>MONTAGEM E ASSENTAMENTO DE PECAS DE CHAPA DE ACO DE 5/16" DEESPESSURA,POR JUNTA SOLDADA,DE 500MM DE DIAMETRO,INCLUSIVESOLDA,EXCLUSIVE FORNECIMENTO DAS PECAS E DOS MATERIAIS DE REVESTIMENTO DAS JUNTAS</v>
          </cell>
          <cell r="H3019" t="str">
            <v>UN</v>
          </cell>
          <cell r="I3019">
            <v>710.15</v>
          </cell>
        </row>
        <row r="3020">
          <cell r="A3020" t="str">
            <v>06.020.0766-0</v>
          </cell>
          <cell r="B3020" t="str">
            <v>MONTAGEM E ASSENTAMENTO DE PECAS DE CHAPA DE ACO DE 5/16" DEESPESSURA,POR JUNTA SOLDADA,DE 600MM DE DIAMETRO,INCLUSIVESOLDA,EXCLUSIVE FORNECIMENTO DAS PECAS E DOS MATERIAIS DE REVESTIMENTO DAS JUNTAS</v>
          </cell>
          <cell r="C3020" t="str">
            <v>UN</v>
          </cell>
          <cell r="D3020">
            <v>951.43</v>
          </cell>
          <cell r="F3020" t="str">
            <v>06.020.0766-A</v>
          </cell>
          <cell r="G3020" t="str">
            <v>MONTAGEM E ASSENTAMENTO DE PECAS DE CHAPA DE ACO DE 5/16" DEESPESSURA,POR JUNTA SOLDADA,DE 600MM DE DIAMETRO,INCLUSIVESOLDA,EXCLUSIVE FORNECIMENTO DAS PECAS E DOS MATERIAIS DE REVESTIMENTO DAS JUNTAS</v>
          </cell>
          <cell r="H3020" t="str">
            <v>UN</v>
          </cell>
          <cell r="I3020">
            <v>876.24</v>
          </cell>
        </row>
        <row r="3021">
          <cell r="A3021" t="str">
            <v>06.020.0768-0</v>
          </cell>
          <cell r="B3021" t="str">
            <v>MONTAGEM E ASSENTAMENTO DE PECAS DE CHAPA DE ACO DE 5/16" DEESPESSURA,POR JUNTA SOLDADA,DE 700MM DE DIAMETRO,INCLUSIVESOLDA,EXCLUSIVE FORNECIMENTO DAS PECAS E DOS MATERIAIS DE REVESTIMENTO DAS JUNTAS</v>
          </cell>
          <cell r="C3021" t="str">
            <v>UN</v>
          </cell>
          <cell r="D3021">
            <v>1084.57</v>
          </cell>
          <cell r="F3021" t="str">
            <v>06.020.0768-A</v>
          </cell>
          <cell r="G3021" t="str">
            <v>MONTAGEM E ASSENTAMENTO DE PECAS DE CHAPA DE ACO DE 5/16" DEESPESSURA,POR JUNTA SOLDADA,DE 700MM DE DIAMETRO,INCLUSIVESOLDA,EXCLUSIVE FORNECIMENTO DAS PECAS E DOS MATERIAIS DE REVESTIMENTO DAS JUNTAS</v>
          </cell>
          <cell r="H3021" t="str">
            <v>UN</v>
          </cell>
          <cell r="I3021">
            <v>1000.11</v>
          </cell>
        </row>
        <row r="3022">
          <cell r="A3022" t="str">
            <v>06.020.0770-0</v>
          </cell>
          <cell r="B3022" t="str">
            <v>MONTAGEM E ASSENTAMENTO DE PECAS DE CHAPA DE ACO DE 5/16" DEESPESSURA,POR JUNTA SOLDADA,DE 800MM DE DIAMETRO,INCLUSIVESOLDA,EXCLUSIVE FORNECIMENTO DAS PECAS E DOS MATERIAIS DE REVESTIMENTO DAS JUNTAS</v>
          </cell>
          <cell r="C3022" t="str">
            <v>UN</v>
          </cell>
          <cell r="D3022">
            <v>1232.97</v>
          </cell>
          <cell r="F3022" t="str">
            <v>06.020.0770-A</v>
          </cell>
          <cell r="G3022" t="str">
            <v>MONTAGEM E ASSENTAMENTO DE PECAS DE CHAPA DE ACO DE 5/16" DEESPESSURA,POR JUNTA SOLDADA,DE 800MM DE DIAMETRO,INCLUSIVESOLDA,EXCLUSIVE FORNECIMENTO DAS PECAS E DOS MATERIAIS DE REVESTIMENTO DAS JUNTAS</v>
          </cell>
          <cell r="H3022" t="str">
            <v>UN</v>
          </cell>
          <cell r="I3022">
            <v>1137.51</v>
          </cell>
        </row>
        <row r="3023">
          <cell r="A3023" t="str">
            <v>06.020.0772-0</v>
          </cell>
          <cell r="B3023" t="str">
            <v>MONTAGEM E ASSENTAMENTO DE PECAS DE CHAPA DE ACO DE 5/16" DEESPESSURA,POR JUNTA SOLDADA,DE 900MM DE DIAMETRO,INCLUSIVESOLDA,EXCLUSIVE FORNECIMENTO DAS PECAS E DOS MATERIAIS DE REVESTIMENTO DAS JUNTAS</v>
          </cell>
          <cell r="C3023" t="str">
            <v>UN</v>
          </cell>
          <cell r="D3023">
            <v>1371.39</v>
          </cell>
          <cell r="F3023" t="str">
            <v>06.020.0772-A</v>
          </cell>
          <cell r="G3023" t="str">
            <v>MONTAGEM E ASSENTAMENTO DE PECAS DE CHAPA DE ACO DE 5/16" DEESPESSURA,POR JUNTA SOLDADA,DE 900MM DE DIAMETRO,INCLUSIVESOLDA,EXCLUSIVE FORNECIMENTO DAS PECAS E DOS MATERIAIS DE REVESTIMENTO DAS JUNTAS</v>
          </cell>
          <cell r="H3023" t="str">
            <v>UN</v>
          </cell>
          <cell r="I3023">
            <v>1265.8599999999999</v>
          </cell>
        </row>
        <row r="3024">
          <cell r="A3024" t="str">
            <v>06.020.0774-0</v>
          </cell>
          <cell r="B3024" t="str">
            <v>MONTAGEM E ASSENTAMENTO DE PECAS DE CHAPA DE ACO DE 5/16" DEESPESSURA,POR JUNTA SOLDADA,DE 1000MM DE DIAMETRO,INCLUSIVESOLDA,EXCLUSIVE FORNECIMENTO DAS PECAS E DOS MATERIAIS DE REVESTIMENTO DAS JUNTAS</v>
          </cell>
          <cell r="C3024" t="str">
            <v>UN</v>
          </cell>
          <cell r="D3024">
            <v>1533.54</v>
          </cell>
          <cell r="F3024" t="str">
            <v>06.020.0774-A</v>
          </cell>
          <cell r="G3024" t="str">
            <v>MONTAGEM E ASSENTAMENTO DE PECAS DE CHAPA DE ACO DE 5/16" DEESPESSURA,POR JUNTA SOLDADA,DE 1000MM DE DIAMETRO,INCLUSIVESOLDA,EXCLUSIVE FORNECIMENTO DAS PECAS E DOS MATERIAIS DE REVESTIMENTO DAS JUNTAS</v>
          </cell>
          <cell r="H3024" t="str">
            <v>UN</v>
          </cell>
          <cell r="I3024">
            <v>1415.43</v>
          </cell>
        </row>
        <row r="3025">
          <cell r="A3025" t="str">
            <v>06.020.0775-0</v>
          </cell>
          <cell r="B3025" t="str">
            <v>MONTAGEM E ASSENTAMENTO DE PECAS DE CHAPA DE ACO DE 5/16" DEESPESSURA,POR JUNTA SOLDADA,DE 1200MM DE DIAMETRO,INCLUSIVESOLDA,EXCLUSIVE FORNECIMENTO DAS PECAS E DOS MATERIAIS DE REVESTIMENTO DAS JUNTAS</v>
          </cell>
          <cell r="C3025" t="str">
            <v>UN</v>
          </cell>
          <cell r="D3025">
            <v>1804.95</v>
          </cell>
          <cell r="F3025" t="str">
            <v>06.020.0775-A</v>
          </cell>
          <cell r="G3025" t="str">
            <v>MONTAGEM E ASSENTAMENTO DE PECAS DE CHAPA DE ACO DE 5/16" DEESPESSURA,POR JUNTA SOLDADA,DE 1200MM DE DIAMETRO,INCLUSIVESOLDA,EXCLUSIVE FORNECIMENTO DAS PECAS E DOS MATERIAIS DE REVESTIMENTO DAS JUNTAS</v>
          </cell>
          <cell r="H3025" t="str">
            <v>UN</v>
          </cell>
          <cell r="I3025">
            <v>1667.38</v>
          </cell>
        </row>
        <row r="3026">
          <cell r="A3026" t="str">
            <v>06.020.0780-0</v>
          </cell>
          <cell r="B3026" t="str">
            <v>MONTAGEM E ASSENTAMENTO DE PECAS DE CHAPA DE ACO DE 3/8" DEESPESSURA,POR JUNTA SOLDADA,DE 300MM DE DIAMETRO,INCLUSIVE SOLDA,EXCLUSIVE FORNECIMENTO DAS PECAS E DOS MATERIAIS DE REVESTIMENTO DAS JUNTAS</v>
          </cell>
          <cell r="C3026" t="str">
            <v>UN</v>
          </cell>
          <cell r="D3026">
            <v>746.4</v>
          </cell>
          <cell r="F3026" t="str">
            <v>06.020.0780-A</v>
          </cell>
          <cell r="G3026" t="str">
            <v>MONTAGEM E ASSENTAMENTO DE PECAS DE CHAPA DE ACO DE 3/8" DEESPESSURA,POR JUNTA SOLDADA,DE 300MM DE DIAMETRO,INCLUSIVE SOLDA,EXCLUSIVE FORNECIMENTO DAS PECAS E DOS MATERIAIS DE REVESTIMENTO DAS JUNTAS</v>
          </cell>
          <cell r="H3026" t="str">
            <v>UN</v>
          </cell>
          <cell r="I3026">
            <v>685.75</v>
          </cell>
        </row>
        <row r="3027">
          <cell r="A3027" t="str">
            <v>06.020.0781-0</v>
          </cell>
          <cell r="B3027" t="str">
            <v>MONTAGEM E ASSENTAMENTO DE PECAS DE CHAPA DE ACO DE 3/8" DEESPESSURA,POR JUNTA SOLDADA,DE 350MM DE DIAMETRO,INCLUSIVE SOLDA,EXCLUSIVE FORNECIMENTO DAS PECAS E DOS MATERIAIS DE REVESTIMENTO DAS JUNTAS</v>
          </cell>
          <cell r="C3027" t="str">
            <v>UN</v>
          </cell>
          <cell r="D3027">
            <v>866.61</v>
          </cell>
          <cell r="F3027" t="str">
            <v>06.020.0781-A</v>
          </cell>
          <cell r="G3027" t="str">
            <v>MONTAGEM E ASSENTAMENTO DE PECAS DE CHAPA DE ACO DE 3/8" DEESPESSURA,POR JUNTA SOLDADA,DE 350MM DE DIAMETRO,INCLUSIVE SOLDA,EXCLUSIVE FORNECIMENTO DAS PECAS E DOS MATERIAIS DE REVESTIMENTO DAS JUNTAS</v>
          </cell>
          <cell r="H3027" t="str">
            <v>UN</v>
          </cell>
          <cell r="I3027">
            <v>796.55</v>
          </cell>
        </row>
        <row r="3028">
          <cell r="A3028" t="str">
            <v>06.020.0782-0</v>
          </cell>
          <cell r="B3028" t="str">
            <v>MONTAGEM E ASSENTAMENTO DE PECAS DE CHAPA DE ACO DE 3/8" DEESPESSURA,POR JUNTA SOLDADA,DE 400MM DE DIAMETRO,INCLUSIVE SOLDA,EXCLUSIVE FORNECIMENTO DAS PECAS E DOS MATERIAIS DE REVESTIMENTO DAS JUNTAS</v>
          </cell>
          <cell r="C3028" t="str">
            <v>UN</v>
          </cell>
          <cell r="D3028">
            <v>983.44</v>
          </cell>
          <cell r="F3028" t="str">
            <v>06.020.0782-A</v>
          </cell>
          <cell r="G3028" t="str">
            <v>MONTAGEM E ASSENTAMENTO DE PECAS DE CHAPA DE ACO DE 3/8" DEESPESSURA,POR JUNTA SOLDADA,DE 400MM DE DIAMETRO,INCLUSIVE SOLDA,EXCLUSIVE FORNECIMENTO DAS PECAS E DOS MATERIAIS DE REVESTIMENTO DAS JUNTAS</v>
          </cell>
          <cell r="H3028" t="str">
            <v>UN</v>
          </cell>
          <cell r="I3028">
            <v>904.2</v>
          </cell>
        </row>
        <row r="3029">
          <cell r="A3029" t="str">
            <v>06.020.0783-0</v>
          </cell>
          <cell r="B3029" t="str">
            <v>MONTAGEM E ASSENTAMENTO DE PECAS DE CHAPA DE ACO DE 3/8" DEESPESSURA,POR JUNTA SOLDADA,DE 450MM DE DIAMETRO,INCLUSIVE SOLDA,EXCLUSIVE FORNECIMENTO DAS PECAS E DOS MATERIAIS DE REVESTIMENTO DAS JUNTAS</v>
          </cell>
          <cell r="C3029" t="str">
            <v>UN</v>
          </cell>
          <cell r="D3029">
            <v>1099.5</v>
          </cell>
          <cell r="F3029" t="str">
            <v>06.020.0783-A</v>
          </cell>
          <cell r="G3029" t="str">
            <v>MONTAGEM E ASSENTAMENTO DE PECAS DE CHAPA DE ACO DE 3/8" DEESPESSURA,POR JUNTA SOLDADA,DE 450MM DE DIAMETRO,INCLUSIVE SOLDA,EXCLUSIVE FORNECIMENTO DAS PECAS E DOS MATERIAIS DE REVESTIMENTO DAS JUNTAS</v>
          </cell>
          <cell r="H3029" t="str">
            <v>UN</v>
          </cell>
          <cell r="I3029">
            <v>1011.41</v>
          </cell>
        </row>
        <row r="3030">
          <cell r="A3030" t="str">
            <v>06.020.0784-0</v>
          </cell>
          <cell r="B3030" t="str">
            <v>MONTAGEM E ASSENTAMENTO DE PECAS DE CHAPA DE ACO DE 3/8" DEESPESSURA,POR JUNTA SOLDADA,DE 500MM DE DIAMETRO,INCLUSIVE SOLDA,EXCLUSIVE FORNECIMENTO DAS PECAS E DOS MATERIAIS DE REVESTIMENTO DAS JUNTAS</v>
          </cell>
          <cell r="C3030" t="str">
            <v>UN</v>
          </cell>
          <cell r="D3030">
            <v>1211.8599999999999</v>
          </cell>
          <cell r="F3030" t="str">
            <v>06.020.0784-A</v>
          </cell>
          <cell r="G3030" t="str">
            <v>MONTAGEM E ASSENTAMENTO DE PECAS DE CHAPA DE ACO DE 3/8" DEESPESSURA,POR JUNTA SOLDADA,DE 500MM DE DIAMETRO,INCLUSIVE SOLDA,EXCLUSIVE FORNECIMENTO DAS PECAS E DOS MATERIAIS DE REVESTIMENTO DAS JUNTAS</v>
          </cell>
          <cell r="H3030" t="str">
            <v>UN</v>
          </cell>
          <cell r="I3030">
            <v>1115.2</v>
          </cell>
        </row>
        <row r="3031">
          <cell r="A3031" t="str">
            <v>06.020.0786-0</v>
          </cell>
          <cell r="B3031" t="str">
            <v>MONTAGEM E ASSENTAMENTO DE PECAS DE CHAPA DE ACO DE 3/8" DEESPESSURA,POR JUNTA SOLDADA,DE 600MM DE DIAMETRO,INCLUSIVE SOLDA,EXCLUSIVE FORNECIMENTO DAS PECAS E DOS MATERIAIS DE REVESTIMENTO DAS JUNTAS</v>
          </cell>
          <cell r="C3031" t="str">
            <v>UN</v>
          </cell>
          <cell r="D3031">
            <v>1478.36</v>
          </cell>
          <cell r="F3031" t="str">
            <v>06.020.0786-A</v>
          </cell>
          <cell r="G3031" t="str">
            <v>MONTAGEM E ASSENTAMENTO DE PECAS DE CHAPA DE ACO DE 3/8" DEESPESSURA,POR JUNTA SOLDADA,DE 600MM DE DIAMETRO,INCLUSIVE SOLDA,EXCLUSIVE FORNECIMENTO DAS PECAS E DOS MATERIAIS DE REVESTIMENTO DAS JUNTAS</v>
          </cell>
          <cell r="H3031" t="str">
            <v>UN</v>
          </cell>
          <cell r="I3031">
            <v>1361.8</v>
          </cell>
        </row>
        <row r="3032">
          <cell r="A3032" t="str">
            <v>06.020.0788-0</v>
          </cell>
          <cell r="B3032" t="str">
            <v>MONTAGEM E ASSENTAMENTO DE PECAS DE CHAPA DE ACO DE 3/8" DEESPESSURA,POR JUNTA SOLDADA,DE 700MM DE DIAMETRO,INCLUSIVE SOLDA,EXCLUSIVE FORNECIMENTO DAS PECAS E DOS MATERIAIS DE REVESTIMENTO DAS JUNTAS</v>
          </cell>
          <cell r="C3032" t="str">
            <v>UN</v>
          </cell>
          <cell r="D3032">
            <v>1697.36</v>
          </cell>
          <cell r="F3032" t="str">
            <v>06.020.0788-A</v>
          </cell>
          <cell r="G3032" t="str">
            <v>MONTAGEM E ASSENTAMENTO DE PECAS DE CHAPA DE ACO DE 3/8" DEESPESSURA,POR JUNTA SOLDADA,DE 700MM DE DIAMETRO,INCLUSIVE SOLDA,EXCLUSIVE FORNECIMENTO DAS PECAS E DOS MATERIAIS DE REVESTIMENTO DAS JUNTAS</v>
          </cell>
          <cell r="H3032" t="str">
            <v>UN</v>
          </cell>
          <cell r="I3032">
            <v>1564.63</v>
          </cell>
        </row>
        <row r="3033">
          <cell r="A3033" t="str">
            <v>06.020.0790-0</v>
          </cell>
          <cell r="B3033" t="str">
            <v>MONTAGEM E ASSENTAMENTO DE PECAS DE CHAPA DE ACO DE 3/8" DEESPESSURA,POR JUNTA SOLDADA,DE 800MM DE DIAMETRO,INCLUSIVE SOLDA,EXCLUSIVE FORNECIMENTO DAS PECAS E DOS MATERIAIS DE REVESTIMENTO DAS JUNTAS</v>
          </cell>
          <cell r="C3033" t="str">
            <v>UN</v>
          </cell>
          <cell r="D3033">
            <v>1955.92</v>
          </cell>
          <cell r="F3033" t="str">
            <v>06.020.0790-A</v>
          </cell>
          <cell r="G3033" t="str">
            <v>MONTAGEM E ASSENTAMENTO DE PECAS DE CHAPA DE ACO DE 3/8" DEESPESSURA,POR JUNTA SOLDADA,DE 800MM DE DIAMETRO,INCLUSIVE SOLDA,EXCLUSIVE FORNECIMENTO DAS PECAS E DOS MATERIAIS DE REVESTIMENTO DAS JUNTAS</v>
          </cell>
          <cell r="H3033" t="str">
            <v>UN</v>
          </cell>
          <cell r="I3033">
            <v>1803.19</v>
          </cell>
        </row>
        <row r="3034">
          <cell r="A3034" t="str">
            <v>06.020.0792-0</v>
          </cell>
          <cell r="B3034" t="str">
            <v>MONTAGEM E ASSENTAMENTO DE PECAS DE CHAPA DE ACO DE 3/8" DEESPESSURA,POR JUNTA SOLDADA,DE 900MM DE DIAMETRO,INCLUSIVE SOLDA,EXCLUSIVE FORNECIMENTO DAS PECAS E DOS MATERIAIS DE REVESTIMENTO DAS JUNTAS</v>
          </cell>
          <cell r="C3034" t="str">
            <v>UN</v>
          </cell>
          <cell r="D3034">
            <v>2171.42</v>
          </cell>
          <cell r="F3034" t="str">
            <v>06.020.0792-A</v>
          </cell>
          <cell r="G3034" t="str">
            <v>MONTAGEM E ASSENTAMENTO DE PECAS DE CHAPA DE ACO DE 3/8" DEESPESSURA,POR JUNTA SOLDADA,DE 900MM DE DIAMETRO,INCLUSIVE SOLDA,EXCLUSIVE FORNECIMENTO DAS PECAS E DOS MATERIAIS DE REVESTIMENTO DAS JUNTAS</v>
          </cell>
          <cell r="H3034" t="str">
            <v>UN</v>
          </cell>
          <cell r="I3034">
            <v>2002.78</v>
          </cell>
        </row>
        <row r="3035">
          <cell r="A3035" t="str">
            <v>06.020.0794-0</v>
          </cell>
          <cell r="B3035" t="str">
            <v>MONTAGEM E ASSENTAMENTO DE PECAS DE CHAPA DE ACO DE 3/8" DEESPESSURA,POR JUNTA SOLDADA,DE 1000MM DE DIAMETRO,INCLUSIVESOLDA,EXCLUSIVE FORNECIMENTO DAS PECAS E DOS MATERIAIS DE REVESTIMENTO DAS JUNTAS</v>
          </cell>
          <cell r="C3035" t="str">
            <v>UN</v>
          </cell>
          <cell r="D3035">
            <v>2442.77</v>
          </cell>
          <cell r="F3035" t="str">
            <v>06.020.0794-A</v>
          </cell>
          <cell r="G3035" t="str">
            <v>MONTAGEM E ASSENTAMENTO DE PECAS DE CHAPA DE ACO DE 3/8" DEESPESSURA,POR JUNTA SOLDADA,DE 1000MM DE DIAMETRO,INCLUSIVESOLDA,EXCLUSIVE FORNECIMENTO DAS PECAS E DOS MATERIAIS DE REVESTIMENTO DAS JUNTAS</v>
          </cell>
          <cell r="H3035" t="str">
            <v>UN</v>
          </cell>
          <cell r="I3035">
            <v>2252.46</v>
          </cell>
        </row>
        <row r="3036">
          <cell r="A3036" t="str">
            <v>06.020.0795-0</v>
          </cell>
          <cell r="B3036" t="str">
            <v>MONTAGEM E ASSENTAMENTO DE PECAS DE CHAPA DE ACO DE 3/8" DEESPESSURA,POR JUNTA SOLDADA,DE 1200MM DE DIAMETRO,INCLUSIVESOLDA,EXCLUSIVE FORNECIMENTO DAS PECAS E DOS MATERIAIS DE REVESTIMENTO DAS JUNTAS</v>
          </cell>
          <cell r="C3036" t="str">
            <v>UN</v>
          </cell>
          <cell r="D3036">
            <v>2880.79</v>
          </cell>
          <cell r="F3036" t="str">
            <v>06.020.0795-A</v>
          </cell>
          <cell r="G3036" t="str">
            <v>MONTAGEM E ASSENTAMENTO DE PECAS DE CHAPA DE ACO DE 3/8" DEESPESSURA,POR JUNTA SOLDADA,DE 1200MM DE DIAMETRO,INCLUSIVESOLDA,EXCLUSIVE FORNECIMENTO DAS PECAS E DOS MATERIAIS DE REVESTIMENTO DAS JUNTAS</v>
          </cell>
          <cell r="H3036" t="str">
            <v>UN</v>
          </cell>
          <cell r="I3036">
            <v>2658.13</v>
          </cell>
        </row>
        <row r="3037">
          <cell r="A3037" t="str">
            <v>06.020.0796-0</v>
          </cell>
          <cell r="B3037" t="str">
            <v>MONTAGEM E ASSENTAMENTO DE PECAS DE CHAPA DE ACO DE 3/8" DEESPESSURA,POR JUNTA SOLDADA,DE 1300MM DE DIAMETRO,INCLUSIVESOLDA,EXCLUSIVE FORNECIMENTO DAS PECAS E DOS MATERIAIS DE REVESTIMENTO DAS JUNTAS</v>
          </cell>
          <cell r="C3037" t="str">
            <v>UN</v>
          </cell>
          <cell r="D3037">
            <v>3134.53</v>
          </cell>
          <cell r="F3037" t="str">
            <v>06.020.0796-A</v>
          </cell>
          <cell r="G3037" t="str">
            <v>MONTAGEM E ASSENTAMENTO DE PECAS DE CHAPA DE ACO DE 3/8" DEESPESSURA,POR JUNTA SOLDADA,DE 1300MM DE DIAMETRO,INCLUSIVESOLDA,EXCLUSIVE FORNECIMENTO DAS PECAS E DOS MATERIAIS DE REVESTIMENTO DAS JUNTAS</v>
          </cell>
          <cell r="H3037" t="str">
            <v>UN</v>
          </cell>
          <cell r="I3037">
            <v>2891.83</v>
          </cell>
        </row>
        <row r="3038">
          <cell r="A3038" t="str">
            <v>06.020.0797-0</v>
          </cell>
          <cell r="B3038" t="str">
            <v>MONTAGEM E ASSENTAMENTO DE PECAS DE CHAPA DE ACO DE 3/8" DEESPESSURA,POR JUNTA SOLDADA,DE 1500MM DE DIAMETRO,INCLUSIVESOLDA,EXCLUSIVE FORNECIMENTO DA PECAS E DOS MATERIAIS DE REVESTIMENTO DAS JUNTAS</v>
          </cell>
          <cell r="C3038" t="str">
            <v>UN</v>
          </cell>
          <cell r="D3038">
            <v>3569.11</v>
          </cell>
          <cell r="F3038" t="str">
            <v>06.020.0797-A</v>
          </cell>
          <cell r="G3038" t="str">
            <v>MONTAGEM E ASSENTAMENTO DE PECAS DE CHAPA DE ACO DE 3/8" DEESPESSURA,POR JUNTA SOLDADA,DE 1500MM DE DIAMETRO,INCLUSIVESOLDA,EXCLUSIVE FORNECIMENTO DA PECAS E DOS MATERIAIS DE REVESTIMENTO DAS JUNTAS</v>
          </cell>
          <cell r="H3038" t="str">
            <v>UN</v>
          </cell>
          <cell r="I3038">
            <v>3294.32</v>
          </cell>
        </row>
        <row r="3039">
          <cell r="A3039" t="str">
            <v>06.020.0798-0</v>
          </cell>
          <cell r="B3039" t="str">
            <v>MONTAGEM E ASSENTAMENTO DE PECAS DE CHAPA DE ACO DE 3/8" DEESPESSURA,POR JUNTA SOLDADA,DE 2000MM DE DIAMETRO,INCLUSIVESOLDA,EXCLUSIVE FORNECIMENTO DAS PECAS E DOS MATERIAIS DE REVESTIMENTO DAS JUNTAS</v>
          </cell>
          <cell r="C3039" t="str">
            <v>UN</v>
          </cell>
          <cell r="D3039">
            <v>4711.1499999999996</v>
          </cell>
          <cell r="F3039" t="str">
            <v>06.020.0798-A</v>
          </cell>
          <cell r="G3039" t="str">
            <v>MONTAGEM E ASSENTAMENTO DE PECAS DE CHAPA DE ACO DE 3/8" DEESPESSURA,POR JUNTA SOLDADA,DE 2000MM DE DIAMETRO,INCLUSIVESOLDA,EXCLUSIVE FORNECIMENTO DAS PECAS E DOS MATERIAIS DE REVESTIMENTO DAS JUNTAS</v>
          </cell>
          <cell r="H3039" t="str">
            <v>UN</v>
          </cell>
          <cell r="I3039">
            <v>4349.97</v>
          </cell>
        </row>
        <row r="3040">
          <cell r="A3040" t="str">
            <v>06.020.0799-0</v>
          </cell>
          <cell r="B3040" t="str">
            <v>MONTAGEM E ASSENTAMENTO DE PECAS DE CHAPA DE ACO DE 3/8" DEESPESSURA,POR JUNTA SOLDADA,DE 2500MM DE DIAMETRO,INCLUSIVESOLDA,EXCLUSIVE FORNECIMENTO DAS PECAS E DOS MATERIAIS DE REVESTIMENTO DAS JUNTAS</v>
          </cell>
          <cell r="C3040" t="str">
            <v>UN</v>
          </cell>
          <cell r="D3040">
            <v>5849.69</v>
          </cell>
          <cell r="F3040" t="str">
            <v>06.020.0799-A</v>
          </cell>
          <cell r="G3040" t="str">
            <v>MONTAGEM E ASSENTAMENTO DE PECAS DE CHAPA DE ACO DE 3/8" DEESPESSURA,POR JUNTA SOLDADA,DE 2500MM DE DIAMETRO,INCLUSIVESOLDA,EXCLUSIVE FORNECIMENTO DAS PECAS E DOS MATERIAIS DE REVESTIMENTO DAS JUNTAS</v>
          </cell>
          <cell r="H3040" t="str">
            <v>UN</v>
          </cell>
          <cell r="I3040">
            <v>5402.41</v>
          </cell>
        </row>
        <row r="3041">
          <cell r="A3041" t="str">
            <v>06.020.0800-0</v>
          </cell>
          <cell r="B3041" t="str">
            <v>MONTAGEM E ASSENTAMENTO DE PECAS DE CHAPA DE ACO DE 1/2" DEESPESSURA,POR JUNTA SOLDADA,DE 500MM DE DIAMETRO,INCLUSIVE SOLDA,EXCLUSIVE FORNECIMENTO DAS PECAS E DOS MATERIAIS DE REVESTIMENTO DAS JUNTAS</v>
          </cell>
          <cell r="C3041" t="str">
            <v>UN</v>
          </cell>
          <cell r="D3041">
            <v>1708.72</v>
          </cell>
          <cell r="F3041" t="str">
            <v>06.020.0800-A</v>
          </cell>
          <cell r="G3041" t="str">
            <v>MONTAGEM E ASSENTAMENTO DE PECAS DE CHAPA DE ACO DE 1/2" DEESPESSURA,POR JUNTA SOLDADA,DE 500MM DE DIAMETRO,INCLUSIVE SOLDA,EXCLUSIVE FORNECIMENTO DAS PECAS E DOS MATERIAIS DE REVESTIMENTO DAS JUNTAS</v>
          </cell>
          <cell r="H3041" t="str">
            <v>UN</v>
          </cell>
          <cell r="I3041">
            <v>1567.46</v>
          </cell>
        </row>
        <row r="3042">
          <cell r="A3042" t="str">
            <v>06.020.0801-0</v>
          </cell>
          <cell r="B3042" t="str">
            <v>MONTAGEM E ASSENTAMENTO DE PECAS DE CHAPA DE ACO DE 1/2" DEESPESSURA,POR JUNTA SOLDADA,DE 600MM DE DIAMETRO,INCLUSIVE SOLDA,EXCLUSIVE FORNECIMENTO DAS PECAS E DOS MATERIAIS DE REVESTIMENTO DAS JUNTAS</v>
          </cell>
          <cell r="C3042" t="str">
            <v>UN</v>
          </cell>
          <cell r="D3042">
            <v>2080.9</v>
          </cell>
          <cell r="F3042" t="str">
            <v>06.020.0801-A</v>
          </cell>
          <cell r="G3042" t="str">
            <v>MONTAGEM E ASSENTAMENTO DE PECAS DE CHAPA DE ACO DE 1/2" DEESPESSURA,POR JUNTA SOLDADA,DE 600MM DE DIAMETRO,INCLUSIVE SOLDA,EXCLUSIVE FORNECIMENTO DAS PECAS E DOS MATERIAIS DE REVESTIMENTO DAS JUNTAS</v>
          </cell>
          <cell r="H3042" t="str">
            <v>UN</v>
          </cell>
          <cell r="I3042">
            <v>1910.56</v>
          </cell>
        </row>
        <row r="3043">
          <cell r="A3043" t="str">
            <v>06.020.0802-0</v>
          </cell>
          <cell r="B3043" t="str">
            <v>MONTAGEM E ASSENTAMENTO DE PECAS DE CHAPA DE ACO DE 1/2" DEESPESSURA,POR JUNTA SOLDADA,DE 700MM DE DIAMETRO,INCLUSIVE SOLDA,EXCLUSIVE FORNECIMENTO DAS PECAS E DOS MATERIAIS DE REVESTIMENTO DAS JUNTAS</v>
          </cell>
          <cell r="C3043" t="str">
            <v>UN</v>
          </cell>
          <cell r="D3043">
            <v>2372.87</v>
          </cell>
          <cell r="F3043" t="str">
            <v>06.020.0802-A</v>
          </cell>
          <cell r="G3043" t="str">
            <v>MONTAGEM E ASSENTAMENTO DE PECAS DE CHAPA DE ACO DE 1/2" DEESPESSURA,POR JUNTA SOLDADA,DE 700MM DE DIAMETRO,INCLUSIVE SOLDA,EXCLUSIVE FORNECIMENTO DAS PECAS E DOS MATERIAIS DE REVESTIMENTO DAS JUNTAS</v>
          </cell>
          <cell r="H3043" t="str">
            <v>UN</v>
          </cell>
          <cell r="I3043">
            <v>2180.9699999999998</v>
          </cell>
        </row>
        <row r="3044">
          <cell r="A3044" t="str">
            <v>06.020.0803-0</v>
          </cell>
          <cell r="B3044" t="str">
            <v>MONTAGEM E ASSENTAMENTO DE PECAS DE CHAPA DE ACO DE 1/2" DEESPESSURA,POR JUNTA SOLDADA,DE 800MM DE DIAMETRO,INCLUSIVE SOLDA,EXCLUSIVE FORNECIMENTO DAS PECAS E DOS MATERIAIS DE REVESTIMENTO DAS JUNTAS</v>
          </cell>
          <cell r="C3044" t="str">
            <v>UN</v>
          </cell>
          <cell r="D3044">
            <v>2719.06</v>
          </cell>
          <cell r="F3044" t="str">
            <v>06.020.0803-A</v>
          </cell>
          <cell r="G3044" t="str">
            <v>MONTAGEM E ASSENTAMENTO DE PECAS DE CHAPA DE ACO DE 1/2" DEESPESSURA,POR JUNTA SOLDADA,DE 800MM DE DIAMETRO,INCLUSIVE SOLDA,EXCLUSIVE FORNECIMENTO DAS PECAS E DOS MATERIAIS DE REVESTIMENTO DAS JUNTAS</v>
          </cell>
          <cell r="H3044" t="str">
            <v>UN</v>
          </cell>
          <cell r="I3044">
            <v>2499.67</v>
          </cell>
        </row>
        <row r="3045">
          <cell r="A3045" t="str">
            <v>06.020.0804-0</v>
          </cell>
          <cell r="B3045" t="str">
            <v>MONTAGEM E ASSENTAMENTO DE PECAS DE CHAPA DE ACO DE 1/2" DEESPESSURA,POR JUNTA SOLDADA,DE 900MM DE DIAMETRO,INCLUSIVE SOLDA,EXCLUSIVE FORNECIMENTO DAS PECAS E DOS MATERIAIS DE REVESTIMENTO DAS JUNTAS</v>
          </cell>
          <cell r="C3045" t="str">
            <v>UN</v>
          </cell>
          <cell r="D3045">
            <v>3006.41</v>
          </cell>
          <cell r="F3045" t="str">
            <v>06.020.0804-A</v>
          </cell>
          <cell r="G3045" t="str">
            <v>MONTAGEM E ASSENTAMENTO DE PECAS DE CHAPA DE ACO DE 1/2" DEESPESSURA,POR JUNTA SOLDADA,DE 900MM DE DIAMETRO,INCLUSIVE SOLDA,EXCLUSIVE FORNECIMENTO DAS PECAS E DOS MATERIAIS DE REVESTIMENTO DAS JUNTAS</v>
          </cell>
          <cell r="H3045" t="str">
            <v>UN</v>
          </cell>
          <cell r="I3045">
            <v>2765.81</v>
          </cell>
        </row>
        <row r="3046">
          <cell r="A3046" t="str">
            <v>06.020.0805-0</v>
          </cell>
          <cell r="B3046" t="str">
            <v>MONTAGEM E ASSENTAMENTO DE PECAS DE CHAPA DE ACO DE 1/2" DEESPESSURA,POR JUNTA SOLDADA,DE 1000MM DE DIAMETRO,INCLUSIVESOLDA,EXCLUSIVE FORNECIMENTO DAS PECAS E DOS MATERIAIS DE REVESTIMENTO DAS JUNTAS</v>
          </cell>
          <cell r="C3046" t="str">
            <v>UN</v>
          </cell>
          <cell r="D3046">
            <v>3358.56</v>
          </cell>
          <cell r="F3046" t="str">
            <v>06.020.0805-A</v>
          </cell>
          <cell r="G3046" t="str">
            <v>MONTAGEM E ASSENTAMENTO DE PECAS DE CHAPA DE ACO DE 1/2" DEESPESSURA,POR JUNTA SOLDADA,DE 1000MM DE DIAMETRO,INCLUSIVESOLDA,EXCLUSIVE FORNECIMENTO DAS PECAS E DOS MATERIAIS DE REVESTIMENTO DAS JUNTAS</v>
          </cell>
          <cell r="H3046" t="str">
            <v>UN</v>
          </cell>
          <cell r="I3046">
            <v>3089.94</v>
          </cell>
        </row>
        <row r="3047">
          <cell r="A3047" t="str">
            <v>06.020.0806-0</v>
          </cell>
          <cell r="B3047" t="str">
            <v>MONTAGEM E ASSENTAMENTO DE PECAS DE CHAPA DE ACO DE 1/2" DEESPESSURA,POR JUNTA SOLDADA,DE 1200MM DE DIAMETRO,INCLUSIVESOLDA,EXCLUSIVE FORNECIMENTO DAS PECAS E DOS MATERIAIS DE REVESTIMENTO DAS JUNTAS</v>
          </cell>
          <cell r="C3047" t="str">
            <v>UN</v>
          </cell>
          <cell r="D3047">
            <v>3942.49</v>
          </cell>
          <cell r="F3047" t="str">
            <v>06.020.0806-A</v>
          </cell>
          <cell r="G3047" t="str">
            <v>MONTAGEM E ASSENTAMENTO DE PECAS DE CHAPA DE ACO DE 1/2" DEESPESSURA,POR JUNTA SOLDADA,DE 1200MM DE DIAMETRO,INCLUSIVESOLDA,EXCLUSIVE FORNECIMENTO DAS PECAS E DOS MATERIAIS DE REVESTIMENTO DAS JUNTAS</v>
          </cell>
          <cell r="H3047" t="str">
            <v>UN</v>
          </cell>
          <cell r="I3047">
            <v>3630.77</v>
          </cell>
        </row>
        <row r="3048">
          <cell r="A3048" t="str">
            <v>06.020.0807-0</v>
          </cell>
          <cell r="B3048" t="str">
            <v>MONTAGEM E ASSENTAMENTO DE PECAS DE CHAPA DE ACO DE 1/2" DEESPESSURA,POR JUNTA SOLDADA,DE 1500MM DE DIAMETRO,INCLUSIVESOLDA,EXCLUSIVE FORNECIMENTO DAS PECAS E DOS MATERIAIS DE REVESTIMENTO DAS JUNTAS</v>
          </cell>
          <cell r="C3048" t="str">
            <v>UN</v>
          </cell>
          <cell r="D3048">
            <v>4916.7299999999996</v>
          </cell>
          <cell r="F3048" t="str">
            <v>06.020.0807-A</v>
          </cell>
          <cell r="G3048" t="str">
            <v>MONTAGEM E ASSENTAMENTO DE PECAS DE CHAPA DE ACO DE 1/2" DEESPESSURA,POR JUNTA SOLDADA,DE 1500MM DE DIAMETRO,INCLUSIVESOLDA,EXCLUSIVE FORNECIMENTO DAS PECAS E DOS MATERIAIS DE REVESTIMENTO DAS JUNTAS</v>
          </cell>
          <cell r="H3048" t="str">
            <v>UN</v>
          </cell>
          <cell r="I3048">
            <v>4528.43</v>
          </cell>
        </row>
        <row r="3049">
          <cell r="A3049" t="str">
            <v>06.020.0808-0</v>
          </cell>
          <cell r="B3049" t="str">
            <v>MONTAGEM E ASSENTAMENTO DE PECAS DE CHAPA DE ACO DE 1/2" DEESPESSURA,POR JUNTA SOLDADA,DE 1750MM DE DIAMETRO,INCLUSIVESOLDA,EXCLUSIVE FORNECIMENTO DAS PECAS E DOS MATERIAIS DE REVESTIMENTO DAS JUNTAS</v>
          </cell>
          <cell r="C3049" t="str">
            <v>UN</v>
          </cell>
          <cell r="D3049">
            <v>5736.89</v>
          </cell>
          <cell r="F3049" t="str">
            <v>06.020.0808-A</v>
          </cell>
          <cell r="G3049" t="str">
            <v>MONTAGEM E ASSENTAMENTO DE PECAS DE CHAPA DE ACO DE 1/2" DEESPESSURA,POR JUNTA SOLDADA,DE 1750MM DE DIAMETRO,INCLUSIVESOLDA,EXCLUSIVE FORNECIMENTO DAS PECAS E DOS MATERIAIS DE REVESTIMENTO DAS JUNTAS</v>
          </cell>
          <cell r="H3049" t="str">
            <v>UN</v>
          </cell>
          <cell r="I3049">
            <v>5283.77</v>
          </cell>
        </row>
        <row r="3050">
          <cell r="A3050" t="str">
            <v>06.020.0809-0</v>
          </cell>
          <cell r="B3050" t="str">
            <v>MONTAGEM E ASSENTAMENTO DE PECAS DE CHAPA DE ACO DE 1/2" DEESPESSURA,POR JUNTA SOLDADA,DE 1800MM DE DIAMETRO,INCLUSIVESOLDA,EXCLUSIVE FORNECIMENTO DAS PECAS E DOS MATERIAIS DE REVESTIMENTO DAS JUNTAS</v>
          </cell>
          <cell r="C3050" t="str">
            <v>UN</v>
          </cell>
          <cell r="D3050">
            <v>5885.18</v>
          </cell>
          <cell r="F3050" t="str">
            <v>06.020.0809-A</v>
          </cell>
          <cell r="G3050" t="str">
            <v>MONTAGEM E ASSENTAMENTO DE PECAS DE CHAPA DE ACO DE 1/2" DEESPESSURA,POR JUNTA SOLDADA,DE 1800MM DE DIAMETRO,INCLUSIVESOLDA,EXCLUSIVE FORNECIMENTO DAS PECAS E DOS MATERIAIS DE REVESTIMENTO DAS JUNTAS</v>
          </cell>
          <cell r="H3050" t="str">
            <v>UN</v>
          </cell>
          <cell r="I3050">
            <v>5421.11</v>
          </cell>
        </row>
        <row r="3051">
          <cell r="A3051" t="str">
            <v>06.020.0810-0</v>
          </cell>
          <cell r="B3051" t="str">
            <v>MONTAGEM E ASSENTAMENTO DE PECAS DE CHAPA DE ACO DE 1/2" DEESPESSURA,POR JUNTA SOLDADA,DE 2000MM DE DIAMETRO,INCLUSIVESOLDA,EXCLUSIVE FORNECIMENTO DAS PECAS E DOS MATERIAIS DE REVESTIMENTO DAS JUNTAS</v>
          </cell>
          <cell r="C3051" t="str">
            <v>UN</v>
          </cell>
          <cell r="D3051">
            <v>6529.45</v>
          </cell>
          <cell r="F3051" t="str">
            <v>06.020.0810-A</v>
          </cell>
          <cell r="G3051" t="str">
            <v>MONTAGEM E ASSENTAMENTO DE PECAS DE CHAPA DE ACO DE 1/2" DEESPESSURA,POR JUNTA SOLDADA,DE 2000MM DE DIAMETRO,INCLUSIVESOLDA,EXCLUSIVE FORNECIMENTO DAS PECAS E DOS MATERIAIS DE REVESTIMENTO DAS JUNTAS</v>
          </cell>
          <cell r="H3051" t="str">
            <v>UN</v>
          </cell>
          <cell r="I3051">
            <v>6014.92</v>
          </cell>
        </row>
        <row r="3052">
          <cell r="A3052" t="str">
            <v>06.020.0811-0</v>
          </cell>
          <cell r="B3052" t="str">
            <v>MONTAGEM E ASSENTAMENTO DE PECAS DE CHAPA DE ACO DE 1/2" DEESPESSURA,POR JUNTA SOLDADA,DE 2500MM DE DIAMETRO,INCLUSIVESOLDA,EXCLUSIVE FORNECIMENTO DAS PECAS E DOS MATERIAIS DE REVESTIMENTO DAS JUNTAS</v>
          </cell>
          <cell r="C3052" t="str">
            <v>UN</v>
          </cell>
          <cell r="D3052">
            <v>8155.01</v>
          </cell>
          <cell r="F3052" t="str">
            <v>06.020.0811-A</v>
          </cell>
          <cell r="G3052" t="str">
            <v>MONTAGEM E ASSENTAMENTO DE PECAS DE CHAPA DE ACO DE 1/2" DEESPESSURA,POR JUNTA SOLDADA,DE 2500MM DE DIAMETRO,INCLUSIVESOLDA,EXCLUSIVE FORNECIMENTO DAS PECAS E DOS MATERIAIS DE REVESTIMENTO DAS JUNTAS</v>
          </cell>
          <cell r="H3052" t="str">
            <v>UN</v>
          </cell>
          <cell r="I3052">
            <v>7513.03</v>
          </cell>
        </row>
        <row r="3053">
          <cell r="A3053" t="str">
            <v>06.020.0812-0</v>
          </cell>
          <cell r="B3053" t="str">
            <v>MONTAGEM E ASSENTAMENTO DE PECAS DE CHAPA DE ACO DE 5/8" DEESPESSURA,POR JUNTA SOLDADA,DE 1800MM DE DIAMETRO,INCLUSIVESOLDA,EXCLUSIVE FORNECIMENTO DAS PECAS E DOS MATERIAIS DE REVESTIMENTO DAS JUNTAS</v>
          </cell>
          <cell r="C3053" t="str">
            <v>UN</v>
          </cell>
          <cell r="D3053">
            <v>7455.35</v>
          </cell>
          <cell r="F3053" t="str">
            <v>06.020.0812-A</v>
          </cell>
          <cell r="G3053" t="str">
            <v>MONTAGEM E ASSENTAMENTO DE PECAS DE CHAPA DE ACO DE 5/8" DEESPESSURA,POR JUNTA SOLDADA,DE 1800MM DE DIAMETRO,INCLUSIVESOLDA,EXCLUSIVE FORNECIMENTO DAS PECAS E DOS MATERIAIS DE REVESTIMENTO DAS JUNTAS</v>
          </cell>
          <cell r="H3053" t="str">
            <v>UN</v>
          </cell>
          <cell r="I3053">
            <v>6875.16</v>
          </cell>
        </row>
        <row r="3054">
          <cell r="A3054" t="str">
            <v>06.020.0813-0</v>
          </cell>
          <cell r="B3054" t="str">
            <v>MONTAGEM E ASSENTAMENTO DE PECAS DE CHAPA DE ACO DE 5/8" DEESPESSURA,POR JUNTA SOLDADA,DE 2000MM DE DIAMETRO,INCLUSIVESOLDA,EXCLUSIVE FORNECIMENTO DAS PECAS E DOS MATERIAIS DE REVESTIMENTO DAS JUNTAS</v>
          </cell>
          <cell r="C3054" t="str">
            <v>UN</v>
          </cell>
          <cell r="D3054">
            <v>8273.17</v>
          </cell>
          <cell r="F3054" t="str">
            <v>06.020.0813-A</v>
          </cell>
          <cell r="G3054" t="str">
            <v>MONTAGEM E ASSENTAMENTO DE PECAS DE CHAPA DE ACO DE 5/8" DEESPESSURA,POR JUNTA SOLDADA,DE 2000MM DE DIAMETRO,INCLUSIVESOLDA,EXCLUSIVE FORNECIMENTO DAS PECAS E DOS MATERIAIS DE REVESTIMENTO DAS JUNTAS</v>
          </cell>
          <cell r="H3054" t="str">
            <v>UN</v>
          </cell>
          <cell r="I3054">
            <v>7629.68</v>
          </cell>
        </row>
        <row r="3055">
          <cell r="A3055" t="str">
            <v>06.020.0814-0</v>
          </cell>
          <cell r="B3055" t="str">
            <v>MONTAGEM E ASSENTAMENTO DE PECAS DE CHAPA DE ACO DE 5/8" DEESPESSURA,POR JUNTA SOLDADA,DE 2500MM DE DIAMETRO,INCLUSIVESOLDA,EXCLUSIVE FORNECIMENTO DAS PECAS E DOS MATERIAIS DE REVESTIMENTO DAS JUNTAS</v>
          </cell>
          <cell r="C3055" t="str">
            <v>UN</v>
          </cell>
          <cell r="D3055">
            <v>10336.99</v>
          </cell>
          <cell r="F3055" t="str">
            <v>06.020.0814-A</v>
          </cell>
          <cell r="G3055" t="str">
            <v>MONTAGEM E ASSENTAMENTO DE PECAS DE CHAPA DE ACO DE 5/8" DEESPESSURA,POR JUNTA SOLDADA,DE 2500MM DE DIAMETRO,INCLUSIVESOLDA,EXCLUSIVE FORNECIMENTO DAS PECAS E DOS MATERIAIS DE REVESTIMENTO DAS JUNTAS</v>
          </cell>
          <cell r="H3055" t="str">
            <v>UN</v>
          </cell>
          <cell r="I3055">
            <v>9533.7199999999993</v>
          </cell>
        </row>
        <row r="3056">
          <cell r="A3056" t="str">
            <v>06.020.0815-0</v>
          </cell>
          <cell r="B3056"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3056" t="str">
            <v>UN</v>
          </cell>
          <cell r="D3056">
            <v>94.52</v>
          </cell>
          <cell r="F3056" t="str">
            <v>06.020.0815-A</v>
          </cell>
          <cell r="G3056"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H3056" t="str">
            <v>UN</v>
          </cell>
          <cell r="I3056">
            <v>86.75</v>
          </cell>
        </row>
        <row r="3057">
          <cell r="A3057" t="str">
            <v>06.020.0816-0</v>
          </cell>
          <cell r="B3057"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3057" t="str">
            <v>UN</v>
          </cell>
          <cell r="D3057">
            <v>126.02</v>
          </cell>
          <cell r="F3057" t="str">
            <v>06.020.0816-A</v>
          </cell>
          <cell r="G3057"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H3057" t="str">
            <v>UN</v>
          </cell>
          <cell r="I3057">
            <v>115.66</v>
          </cell>
        </row>
        <row r="3058">
          <cell r="A3058" t="str">
            <v>06.020.0817-0</v>
          </cell>
          <cell r="B30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3058" t="str">
            <v>UN</v>
          </cell>
          <cell r="D3058">
            <v>157.55000000000001</v>
          </cell>
          <cell r="F3058" t="str">
            <v>06.020.0817-A</v>
          </cell>
          <cell r="G30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H3058" t="str">
            <v>UN</v>
          </cell>
          <cell r="I3058">
            <v>144.61000000000001</v>
          </cell>
        </row>
        <row r="3059">
          <cell r="A3059" t="str">
            <v>06.020.0818-0</v>
          </cell>
          <cell r="B30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3059" t="str">
            <v>UN</v>
          </cell>
          <cell r="D3059">
            <v>188.97</v>
          </cell>
          <cell r="F3059" t="str">
            <v>06.020.0818-A</v>
          </cell>
          <cell r="G30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H3059" t="str">
            <v>UN</v>
          </cell>
          <cell r="I3059">
            <v>173.44</v>
          </cell>
        </row>
        <row r="3060">
          <cell r="A3060" t="str">
            <v>06.020.0819-0</v>
          </cell>
          <cell r="B306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3060" t="str">
            <v>UN</v>
          </cell>
          <cell r="D3060">
            <v>252.19</v>
          </cell>
          <cell r="F3060" t="str">
            <v>06.020.0819-A</v>
          </cell>
          <cell r="G306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H3060" t="str">
            <v>UN</v>
          </cell>
          <cell r="I3060">
            <v>231.46</v>
          </cell>
        </row>
        <row r="3061">
          <cell r="A3061" t="str">
            <v>06.020.0820-0</v>
          </cell>
          <cell r="B3061"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3061" t="str">
            <v>UN</v>
          </cell>
          <cell r="D3061">
            <v>283.75</v>
          </cell>
          <cell r="F3061" t="str">
            <v>06.020.0820-A</v>
          </cell>
          <cell r="G3061"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H3061" t="str">
            <v>UN</v>
          </cell>
          <cell r="I3061">
            <v>260.44</v>
          </cell>
        </row>
        <row r="3062">
          <cell r="A3062" t="str">
            <v>06.020.0821-0</v>
          </cell>
          <cell r="B3062"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3062" t="str">
            <v>UN</v>
          </cell>
          <cell r="D3062">
            <v>314.77999999999997</v>
          </cell>
          <cell r="F3062" t="str">
            <v>06.020.0821-A</v>
          </cell>
          <cell r="G3062"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H3062" t="str">
            <v>UN</v>
          </cell>
          <cell r="I3062">
            <v>288.93</v>
          </cell>
        </row>
        <row r="3063">
          <cell r="A3063" t="str">
            <v>06.020.0822-0</v>
          </cell>
          <cell r="B3063"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3063" t="str">
            <v>UN</v>
          </cell>
          <cell r="D3063">
            <v>377.49</v>
          </cell>
          <cell r="F3063" t="str">
            <v>06.020.0822-A</v>
          </cell>
          <cell r="G3063"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H3063" t="str">
            <v>UN</v>
          </cell>
          <cell r="I3063">
            <v>346.46</v>
          </cell>
        </row>
        <row r="3064">
          <cell r="A3064" t="str">
            <v>06.020.0823-0</v>
          </cell>
          <cell r="B3064"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3064" t="str">
            <v>UN</v>
          </cell>
          <cell r="D3064">
            <v>441.22</v>
          </cell>
          <cell r="F3064" t="str">
            <v>06.020.0823-A</v>
          </cell>
          <cell r="G3064"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H3064" t="str">
            <v>UN</v>
          </cell>
          <cell r="I3064">
            <v>404.96</v>
          </cell>
        </row>
        <row r="3065">
          <cell r="A3065" t="str">
            <v>06.020.0824-0</v>
          </cell>
          <cell r="B3065"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3065" t="str">
            <v>UN</v>
          </cell>
          <cell r="D3065">
            <v>109.44</v>
          </cell>
          <cell r="F3065" t="str">
            <v>06.020.0824-A</v>
          </cell>
          <cell r="G3065"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H3065" t="str">
            <v>UN</v>
          </cell>
          <cell r="I3065">
            <v>100.6</v>
          </cell>
        </row>
        <row r="3066">
          <cell r="A3066" t="str">
            <v>06.020.0825-0</v>
          </cell>
          <cell r="B3066"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3066" t="str">
            <v>UN</v>
          </cell>
          <cell r="D3066">
            <v>145.85</v>
          </cell>
          <cell r="F3066" t="str">
            <v>06.020.0825-A</v>
          </cell>
          <cell r="G3066"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H3066" t="str">
            <v>UN</v>
          </cell>
          <cell r="I3066">
            <v>134.07</v>
          </cell>
        </row>
        <row r="3067">
          <cell r="A3067" t="str">
            <v>06.020.0826-0</v>
          </cell>
          <cell r="B3067"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3067" t="str">
            <v>UN</v>
          </cell>
          <cell r="D3067">
            <v>182.37</v>
          </cell>
          <cell r="F3067" t="str">
            <v>06.020.0826-A</v>
          </cell>
          <cell r="G3067"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H3067" t="str">
            <v>UN</v>
          </cell>
          <cell r="I3067">
            <v>167.64</v>
          </cell>
        </row>
        <row r="3068">
          <cell r="A3068" t="str">
            <v>06.020.0827-0</v>
          </cell>
          <cell r="B306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3068" t="str">
            <v>UN</v>
          </cell>
          <cell r="D3068">
            <v>218.77</v>
          </cell>
          <cell r="F3068" t="str">
            <v>06.020.0827-A</v>
          </cell>
          <cell r="G306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H3068" t="str">
            <v>UN</v>
          </cell>
          <cell r="I3068">
            <v>201.09</v>
          </cell>
        </row>
        <row r="3069">
          <cell r="A3069" t="str">
            <v>06.020.0828-0</v>
          </cell>
          <cell r="B306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3069" t="str">
            <v>UN</v>
          </cell>
          <cell r="D3069">
            <v>255.48</v>
          </cell>
          <cell r="F3069" t="str">
            <v>06.020.0828-A</v>
          </cell>
          <cell r="G306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H3069" t="str">
            <v>UN</v>
          </cell>
          <cell r="I3069">
            <v>234.84</v>
          </cell>
        </row>
        <row r="3070">
          <cell r="A3070" t="str">
            <v>06.020.0829-0</v>
          </cell>
          <cell r="B307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3070" t="str">
            <v>UN</v>
          </cell>
          <cell r="D3070">
            <v>291.88</v>
          </cell>
          <cell r="F3070" t="str">
            <v>06.020.0829-A</v>
          </cell>
          <cell r="G307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H3070" t="str">
            <v>UN</v>
          </cell>
          <cell r="I3070">
            <v>268.29000000000002</v>
          </cell>
        </row>
        <row r="3071">
          <cell r="A3071" t="str">
            <v>06.020.0830-0</v>
          </cell>
          <cell r="B3071"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3071" t="str">
            <v>UN</v>
          </cell>
          <cell r="D3071">
            <v>328.4</v>
          </cell>
          <cell r="F3071" t="str">
            <v>06.020.0830-A</v>
          </cell>
          <cell r="G3071"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H3071" t="str">
            <v>UN</v>
          </cell>
          <cell r="I3071">
            <v>301.86</v>
          </cell>
        </row>
        <row r="3072">
          <cell r="A3072" t="str">
            <v>06.020.0831-0</v>
          </cell>
          <cell r="B3072"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3072" t="str">
            <v>UN</v>
          </cell>
          <cell r="D3072">
            <v>364.43</v>
          </cell>
          <cell r="F3072" t="str">
            <v>06.020.0831-A</v>
          </cell>
          <cell r="G3072"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H3072" t="str">
            <v>UN</v>
          </cell>
          <cell r="I3072">
            <v>334.99</v>
          </cell>
        </row>
        <row r="3073">
          <cell r="A3073" t="str">
            <v>06.020.0832-0</v>
          </cell>
          <cell r="B3073"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3073" t="str">
            <v>UN</v>
          </cell>
          <cell r="D3073">
            <v>437.77</v>
          </cell>
          <cell r="F3073" t="str">
            <v>06.020.0832-A</v>
          </cell>
          <cell r="G3073"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H3073" t="str">
            <v>UN</v>
          </cell>
          <cell r="I3073">
            <v>402.39</v>
          </cell>
        </row>
        <row r="3074">
          <cell r="A3074" t="str">
            <v>06.020.0833-0</v>
          </cell>
          <cell r="B3074"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3074" t="str">
            <v>UN</v>
          </cell>
          <cell r="D3074">
            <v>510.69</v>
          </cell>
          <cell r="F3074" t="str">
            <v>06.020.0833-A</v>
          </cell>
          <cell r="G3074"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H3074" t="str">
            <v>UN</v>
          </cell>
          <cell r="I3074">
            <v>469.41</v>
          </cell>
        </row>
        <row r="3075">
          <cell r="A3075" t="str">
            <v>06.020.0835-0</v>
          </cell>
          <cell r="B3075"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3075" t="str">
            <v>UN</v>
          </cell>
          <cell r="D3075">
            <v>583.63</v>
          </cell>
          <cell r="F3075" t="str">
            <v>06.020.0835-A</v>
          </cell>
          <cell r="G3075"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H3075" t="str">
            <v>UN</v>
          </cell>
          <cell r="I3075">
            <v>536.46</v>
          </cell>
        </row>
        <row r="3076">
          <cell r="A3076" t="str">
            <v>06.020.0840-0</v>
          </cell>
          <cell r="B3076"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3076" t="str">
            <v>UN</v>
          </cell>
          <cell r="D3076">
            <v>270.04000000000002</v>
          </cell>
          <cell r="F3076" t="str">
            <v>06.020.0840-A</v>
          </cell>
          <cell r="G3076"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H3076" t="str">
            <v>UN</v>
          </cell>
          <cell r="I3076">
            <v>248.83</v>
          </cell>
        </row>
        <row r="3077">
          <cell r="A3077" t="str">
            <v>06.020.0841-0</v>
          </cell>
          <cell r="B3077"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3077" t="str">
            <v>UN</v>
          </cell>
          <cell r="D3077">
            <v>315.25</v>
          </cell>
          <cell r="F3077" t="str">
            <v>06.020.0841-A</v>
          </cell>
          <cell r="G3077"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H3077" t="str">
            <v>UN</v>
          </cell>
          <cell r="I3077">
            <v>290.48</v>
          </cell>
        </row>
        <row r="3078">
          <cell r="A3078" t="str">
            <v>06.020.0842-0</v>
          </cell>
          <cell r="B307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3078" t="str">
            <v>UN</v>
          </cell>
          <cell r="D3078">
            <v>360.22</v>
          </cell>
          <cell r="F3078" t="str">
            <v>06.020.0842-A</v>
          </cell>
          <cell r="G307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H3078" t="str">
            <v>UN</v>
          </cell>
          <cell r="I3078">
            <v>331.92</v>
          </cell>
        </row>
        <row r="3079">
          <cell r="A3079" t="str">
            <v>06.020.0843-0</v>
          </cell>
          <cell r="B307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3079" t="str">
            <v>UN</v>
          </cell>
          <cell r="D3079">
            <v>405.32</v>
          </cell>
          <cell r="F3079" t="str">
            <v>06.020.0843-A</v>
          </cell>
          <cell r="G307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H3079" t="str">
            <v>UN</v>
          </cell>
          <cell r="I3079">
            <v>373.48</v>
          </cell>
        </row>
        <row r="3080">
          <cell r="A3080" t="str">
            <v>06.020.0844-0</v>
          </cell>
          <cell r="B308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3080" t="str">
            <v>UN</v>
          </cell>
          <cell r="D3080">
            <v>450.3</v>
          </cell>
          <cell r="F3080" t="str">
            <v>06.020.0844-A</v>
          </cell>
          <cell r="G308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H3080" t="str">
            <v>UN</v>
          </cell>
          <cell r="I3080">
            <v>414.93</v>
          </cell>
        </row>
        <row r="3081">
          <cell r="A3081" t="str">
            <v>06.020.0846-0</v>
          </cell>
          <cell r="B3081"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3081" t="str">
            <v>UN</v>
          </cell>
          <cell r="D3081">
            <v>540.35</v>
          </cell>
          <cell r="F3081" t="str">
            <v>06.020.0846-A</v>
          </cell>
          <cell r="G3081"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H3081" t="str">
            <v>UN</v>
          </cell>
          <cell r="I3081">
            <v>497.9</v>
          </cell>
        </row>
        <row r="3082">
          <cell r="A3082" t="str">
            <v>06.020.0848-0</v>
          </cell>
          <cell r="B3082"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3082" t="str">
            <v>UN</v>
          </cell>
          <cell r="D3082">
            <v>629.92999999999995</v>
          </cell>
          <cell r="F3082" t="str">
            <v>06.020.0848-A</v>
          </cell>
          <cell r="G3082"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H3082" t="str">
            <v>UN</v>
          </cell>
          <cell r="I3082">
            <v>580.46</v>
          </cell>
        </row>
        <row r="3083">
          <cell r="A3083" t="str">
            <v>06.020.0850-0</v>
          </cell>
          <cell r="B3083"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3083" t="str">
            <v>UN</v>
          </cell>
          <cell r="D3083">
            <v>720.37</v>
          </cell>
          <cell r="F3083" t="str">
            <v>06.020.0850-A</v>
          </cell>
          <cell r="G3083"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H3083" t="str">
            <v>UN</v>
          </cell>
          <cell r="I3083">
            <v>663.78</v>
          </cell>
        </row>
        <row r="3084">
          <cell r="A3084" t="str">
            <v>06.020.0852-0</v>
          </cell>
          <cell r="B3084"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3084" t="str">
            <v>UN</v>
          </cell>
          <cell r="D3084">
            <v>810.31</v>
          </cell>
          <cell r="F3084" t="str">
            <v>06.020.0852-A</v>
          </cell>
          <cell r="G3084"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H3084" t="str">
            <v>UN</v>
          </cell>
          <cell r="I3084">
            <v>746.65</v>
          </cell>
        </row>
        <row r="3085">
          <cell r="A3085" t="str">
            <v>06.020.0853-0</v>
          </cell>
          <cell r="B3085"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3085" t="str">
            <v>UN</v>
          </cell>
          <cell r="D3085">
            <v>901.71</v>
          </cell>
          <cell r="F3085" t="str">
            <v>06.020.0853-A</v>
          </cell>
          <cell r="G3085"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H3085" t="str">
            <v>UN</v>
          </cell>
          <cell r="I3085">
            <v>830.96</v>
          </cell>
        </row>
        <row r="3086">
          <cell r="A3086" t="str">
            <v>06.020.0854-0</v>
          </cell>
          <cell r="B3086"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3086" t="str">
            <v>UN</v>
          </cell>
          <cell r="D3086">
            <v>1080.5999999999999</v>
          </cell>
          <cell r="F3086" t="str">
            <v>06.020.0854-A</v>
          </cell>
          <cell r="G3086"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H3086" t="str">
            <v>UN</v>
          </cell>
          <cell r="I3086">
            <v>995.71</v>
          </cell>
        </row>
        <row r="3087">
          <cell r="A3087" t="str">
            <v>06.020.0856-0</v>
          </cell>
          <cell r="B3087"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3087" t="str">
            <v>UN</v>
          </cell>
          <cell r="D3087">
            <v>402.43</v>
          </cell>
          <cell r="F3087" t="str">
            <v>06.020.0856-A</v>
          </cell>
          <cell r="G3087"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H3087" t="str">
            <v>UN</v>
          </cell>
          <cell r="I3087">
            <v>370.77</v>
          </cell>
        </row>
        <row r="3088">
          <cell r="A3088" t="str">
            <v>06.020.0857-0</v>
          </cell>
          <cell r="B308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3088" t="str">
            <v>UN</v>
          </cell>
          <cell r="D3088">
            <v>469.98</v>
          </cell>
          <cell r="F3088" t="str">
            <v>06.020.0857-A</v>
          </cell>
          <cell r="G308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H3088" t="str">
            <v>UN</v>
          </cell>
          <cell r="I3088">
            <v>433.02</v>
          </cell>
        </row>
        <row r="3089">
          <cell r="A3089" t="str">
            <v>06.020.0858-0</v>
          </cell>
          <cell r="B308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3089" t="str">
            <v>UN</v>
          </cell>
          <cell r="D3089">
            <v>537</v>
          </cell>
          <cell r="F3089" t="str">
            <v>06.020.0858-A</v>
          </cell>
          <cell r="G308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H3089" t="str">
            <v>UN</v>
          </cell>
          <cell r="I3089">
            <v>494.76</v>
          </cell>
        </row>
        <row r="3090">
          <cell r="A3090" t="str">
            <v>06.020.0859-0</v>
          </cell>
          <cell r="B309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3090" t="str">
            <v>UN</v>
          </cell>
          <cell r="D3090">
            <v>604.08000000000004</v>
          </cell>
          <cell r="F3090" t="str">
            <v>06.020.0859-A</v>
          </cell>
          <cell r="G309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H3090" t="str">
            <v>UN</v>
          </cell>
          <cell r="I3090">
            <v>556.57000000000005</v>
          </cell>
        </row>
        <row r="3091">
          <cell r="A3091" t="str">
            <v>06.020.0860-0</v>
          </cell>
          <cell r="B3091"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3091" t="str">
            <v>UN</v>
          </cell>
          <cell r="D3091">
            <v>671.17</v>
          </cell>
          <cell r="F3091" t="str">
            <v>06.020.0860-A</v>
          </cell>
          <cell r="G3091"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H3091" t="str">
            <v>UN</v>
          </cell>
          <cell r="I3091">
            <v>618.39</v>
          </cell>
        </row>
        <row r="3092">
          <cell r="A3092" t="str">
            <v>06.020.0862-0</v>
          </cell>
          <cell r="B3092"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3092" t="str">
            <v>UN</v>
          </cell>
          <cell r="D3092">
            <v>805.37</v>
          </cell>
          <cell r="F3092" t="str">
            <v>06.020.0862-A</v>
          </cell>
          <cell r="G3092"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H3092" t="str">
            <v>UN</v>
          </cell>
          <cell r="I3092">
            <v>742.03</v>
          </cell>
        </row>
        <row r="3093">
          <cell r="A3093" t="str">
            <v>06.020.0864-0</v>
          </cell>
          <cell r="B3093"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3093" t="str">
            <v>UN</v>
          </cell>
          <cell r="D3093">
            <v>939.48</v>
          </cell>
          <cell r="F3093" t="str">
            <v>06.020.0864-A</v>
          </cell>
          <cell r="G3093"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H3093" t="str">
            <v>UN</v>
          </cell>
          <cell r="I3093">
            <v>865.59</v>
          </cell>
        </row>
        <row r="3094">
          <cell r="A3094" t="str">
            <v>06.020.0866-0</v>
          </cell>
          <cell r="B3094"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3094" t="str">
            <v>UN</v>
          </cell>
          <cell r="D3094">
            <v>1073.67</v>
          </cell>
          <cell r="F3094" t="str">
            <v>06.020.0866-A</v>
          </cell>
          <cell r="G3094"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H3094" t="str">
            <v>UN</v>
          </cell>
          <cell r="I3094">
            <v>989.24</v>
          </cell>
        </row>
        <row r="3095">
          <cell r="A3095" t="str">
            <v>06.020.0868-0</v>
          </cell>
          <cell r="B3095"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3095" t="str">
            <v>UN</v>
          </cell>
          <cell r="D3095">
            <v>1207.8</v>
          </cell>
          <cell r="F3095" t="str">
            <v>06.020.0868-A</v>
          </cell>
          <cell r="G3095"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H3095" t="str">
            <v>UN</v>
          </cell>
          <cell r="I3095">
            <v>1112.81</v>
          </cell>
        </row>
        <row r="3096">
          <cell r="A3096" t="str">
            <v>06.020.0870-0</v>
          </cell>
          <cell r="B3096"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3096" t="str">
            <v>UN</v>
          </cell>
          <cell r="D3096">
            <v>1342.37</v>
          </cell>
          <cell r="F3096" t="str">
            <v>06.020.0870-A</v>
          </cell>
          <cell r="G3096"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H3096" t="str">
            <v>UN</v>
          </cell>
          <cell r="I3096">
            <v>1236.8</v>
          </cell>
        </row>
        <row r="3097">
          <cell r="A3097" t="str">
            <v>06.020.0871-0</v>
          </cell>
          <cell r="B3097"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3097" t="str">
            <v>UN</v>
          </cell>
          <cell r="D3097">
            <v>1610.69</v>
          </cell>
          <cell r="F3097" t="str">
            <v>06.020.0871-A</v>
          </cell>
          <cell r="G3097"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H3097" t="str">
            <v>UN</v>
          </cell>
          <cell r="I3097">
            <v>1484.02</v>
          </cell>
        </row>
        <row r="3098">
          <cell r="A3098" t="str">
            <v>06.020.0872-0</v>
          </cell>
          <cell r="B309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3098" t="str">
            <v>UN</v>
          </cell>
          <cell r="D3098">
            <v>1744.85</v>
          </cell>
          <cell r="F3098" t="str">
            <v>06.020.0872-A</v>
          </cell>
          <cell r="G309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H3098" t="str">
            <v>UN</v>
          </cell>
          <cell r="I3098">
            <v>1607.63</v>
          </cell>
        </row>
        <row r="3099">
          <cell r="A3099" t="str">
            <v>06.020.0873-0</v>
          </cell>
          <cell r="B309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3099" t="str">
            <v>UN</v>
          </cell>
          <cell r="D3099">
            <v>2013.17</v>
          </cell>
          <cell r="F3099" t="str">
            <v>06.020.0873-A</v>
          </cell>
          <cell r="G309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H3099" t="str">
            <v>UN</v>
          </cell>
          <cell r="I3099">
            <v>1854.85</v>
          </cell>
        </row>
        <row r="3100">
          <cell r="A3100" t="str">
            <v>06.020.0875-0</v>
          </cell>
          <cell r="B310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3100" t="str">
            <v>UN</v>
          </cell>
          <cell r="D3100">
            <v>2684.37</v>
          </cell>
          <cell r="F3100" t="str">
            <v>06.020.0875-A</v>
          </cell>
          <cell r="G310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H3100" t="str">
            <v>UN</v>
          </cell>
          <cell r="I3100">
            <v>2473.2600000000002</v>
          </cell>
        </row>
        <row r="3101">
          <cell r="A3101" t="str">
            <v>06.020.0876-0</v>
          </cell>
          <cell r="B3101"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3101" t="str">
            <v>UN</v>
          </cell>
          <cell r="D3101">
            <v>3355.55</v>
          </cell>
          <cell r="F3101" t="str">
            <v>06.020.0876-A</v>
          </cell>
          <cell r="G3101"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H3101" t="str">
            <v>UN</v>
          </cell>
          <cell r="I3101">
            <v>3091.66</v>
          </cell>
        </row>
        <row r="3102">
          <cell r="A3102" t="str">
            <v>06.020.0880-0</v>
          </cell>
          <cell r="B3102"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3102" t="str">
            <v>UN</v>
          </cell>
          <cell r="D3102">
            <v>855.03</v>
          </cell>
          <cell r="F3102" t="str">
            <v>06.020.0880-A</v>
          </cell>
          <cell r="G3102"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H3102" t="str">
            <v>UN</v>
          </cell>
          <cell r="I3102">
            <v>788.56</v>
          </cell>
        </row>
        <row r="3103">
          <cell r="A3103" t="str">
            <v>06.020.0882-0</v>
          </cell>
          <cell r="B3103"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3103" t="str">
            <v>UN</v>
          </cell>
          <cell r="D3103">
            <v>1025.95</v>
          </cell>
          <cell r="F3103" t="str">
            <v>06.020.0882-A</v>
          </cell>
          <cell r="G3103"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H3103" t="str">
            <v>UN</v>
          </cell>
          <cell r="I3103">
            <v>946.2</v>
          </cell>
        </row>
        <row r="3104">
          <cell r="A3104" t="str">
            <v>06.020.0884-0</v>
          </cell>
          <cell r="B3104"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3104" t="str">
            <v>UN</v>
          </cell>
          <cell r="D3104">
            <v>1196.83</v>
          </cell>
          <cell r="F3104" t="str">
            <v>06.020.0884-A</v>
          </cell>
          <cell r="G3104"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H3104" t="str">
            <v>UN</v>
          </cell>
          <cell r="I3104">
            <v>1103.8</v>
          </cell>
        </row>
        <row r="3105">
          <cell r="A3105" t="str">
            <v>06.020.0886-0</v>
          </cell>
          <cell r="B3105"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3105" t="str">
            <v>UN</v>
          </cell>
          <cell r="D3105">
            <v>1367.74</v>
          </cell>
          <cell r="F3105" t="str">
            <v>06.020.0886-A</v>
          </cell>
          <cell r="G3105"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H3105" t="str">
            <v>UN</v>
          </cell>
          <cell r="I3105">
            <v>1261.42</v>
          </cell>
        </row>
        <row r="3106">
          <cell r="A3106" t="str">
            <v>06.020.0888-0</v>
          </cell>
          <cell r="B3106"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3106" t="str">
            <v>UN</v>
          </cell>
          <cell r="D3106">
            <v>1538.64</v>
          </cell>
          <cell r="F3106" t="str">
            <v>06.020.0888-A</v>
          </cell>
          <cell r="G3106"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H3106" t="str">
            <v>UN</v>
          </cell>
          <cell r="I3106">
            <v>1419.03</v>
          </cell>
        </row>
        <row r="3107">
          <cell r="A3107" t="str">
            <v>06.020.0890-0</v>
          </cell>
          <cell r="B3107"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3107" t="str">
            <v>UN</v>
          </cell>
          <cell r="D3107">
            <v>1710.14</v>
          </cell>
          <cell r="F3107" t="str">
            <v>06.020.0890-A</v>
          </cell>
          <cell r="G3107"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H3107" t="str">
            <v>UN</v>
          </cell>
          <cell r="I3107">
            <v>1577.21</v>
          </cell>
        </row>
        <row r="3108">
          <cell r="A3108" t="str">
            <v>06.020.0891-0</v>
          </cell>
          <cell r="B310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3108" t="str">
            <v>UN</v>
          </cell>
          <cell r="D3108">
            <v>2051.9499999999998</v>
          </cell>
          <cell r="F3108" t="str">
            <v>06.020.0891-A</v>
          </cell>
          <cell r="G310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H3108" t="str">
            <v>UN</v>
          </cell>
          <cell r="I3108">
            <v>1892.44</v>
          </cell>
        </row>
        <row r="3109">
          <cell r="A3109" t="str">
            <v>06.020.0893-0</v>
          </cell>
          <cell r="B310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3109" t="str">
            <v>UN</v>
          </cell>
          <cell r="D3109">
            <v>2564.6799999999998</v>
          </cell>
          <cell r="F3109" t="str">
            <v>06.020.0893-A</v>
          </cell>
          <cell r="G310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H3109" t="str">
            <v>UN</v>
          </cell>
          <cell r="I3109">
            <v>2365.33</v>
          </cell>
        </row>
        <row r="3110">
          <cell r="A3110" t="str">
            <v>06.020.0894-0</v>
          </cell>
          <cell r="B311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3110" t="str">
            <v>UN</v>
          </cell>
          <cell r="D3110">
            <v>2992.44</v>
          </cell>
          <cell r="F3110" t="str">
            <v>06.020.0894-A</v>
          </cell>
          <cell r="G311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H3110" t="str">
            <v>UN</v>
          </cell>
          <cell r="I3110">
            <v>2759.83</v>
          </cell>
        </row>
        <row r="3111">
          <cell r="A3111" t="str">
            <v>06.020.0895-0</v>
          </cell>
          <cell r="B3111"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3111" t="str">
            <v>UN</v>
          </cell>
          <cell r="D3111">
            <v>3077.9</v>
          </cell>
          <cell r="F3111" t="str">
            <v>06.020.0895-A</v>
          </cell>
          <cell r="G3111"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H3111" t="str">
            <v>UN</v>
          </cell>
          <cell r="I3111">
            <v>2838.65</v>
          </cell>
        </row>
        <row r="3112">
          <cell r="A3112" t="str">
            <v>06.020.0896-0</v>
          </cell>
          <cell r="B3112"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3112" t="str">
            <v>UN</v>
          </cell>
          <cell r="D3112">
            <v>3419.69</v>
          </cell>
          <cell r="F3112" t="str">
            <v>06.020.0896-A</v>
          </cell>
          <cell r="G3112"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H3112" t="str">
            <v>UN</v>
          </cell>
          <cell r="I3112">
            <v>3153.87</v>
          </cell>
        </row>
        <row r="3113">
          <cell r="A3113" t="str">
            <v>06.020.0897-0</v>
          </cell>
          <cell r="B3113"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3113" t="str">
            <v>UN</v>
          </cell>
          <cell r="D3113">
            <v>4274.7299999999996</v>
          </cell>
          <cell r="F3113" t="str">
            <v>06.020.0897-A</v>
          </cell>
          <cell r="G3113"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H3113" t="str">
            <v>UN</v>
          </cell>
          <cell r="I3113">
            <v>3942.44</v>
          </cell>
        </row>
        <row r="3114">
          <cell r="A3114" t="str">
            <v>06.020.0900-0</v>
          </cell>
          <cell r="B3114"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3114" t="str">
            <v>UN</v>
          </cell>
          <cell r="D3114">
            <v>3870.21</v>
          </cell>
          <cell r="F3114" t="str">
            <v>06.020.0900-A</v>
          </cell>
          <cell r="G3114"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H3114" t="str">
            <v>UN</v>
          </cell>
          <cell r="I3114">
            <v>3571.98</v>
          </cell>
        </row>
        <row r="3115">
          <cell r="A3115" t="str">
            <v>06.020.0901-0</v>
          </cell>
          <cell r="B3115"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3115" t="str">
            <v>UN</v>
          </cell>
          <cell r="D3115">
            <v>4300</v>
          </cell>
          <cell r="F3115" t="str">
            <v>06.020.0901-A</v>
          </cell>
          <cell r="G3115"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H3115" t="str">
            <v>UN</v>
          </cell>
          <cell r="I3115">
            <v>3968.65</v>
          </cell>
        </row>
        <row r="3116">
          <cell r="A3116" t="str">
            <v>06.020.0902-0</v>
          </cell>
          <cell r="B3116"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3116" t="str">
            <v>UN</v>
          </cell>
          <cell r="D3116">
            <v>5375.28</v>
          </cell>
          <cell r="F3116" t="str">
            <v>06.020.0902-A</v>
          </cell>
          <cell r="G3116"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H3116" t="str">
            <v>UN</v>
          </cell>
          <cell r="I3116">
            <v>4961.08</v>
          </cell>
        </row>
        <row r="3117">
          <cell r="A3117" t="str">
            <v>06.020.0905-0</v>
          </cell>
          <cell r="B3117" t="str">
            <v>MONTAGEM DE PESCOCO DE DERIVACAO DE ACO,DIAMETRO DE 150MM,SOLDADO EM TUBO DUCTIL COM ELETRODO ESPECIAL,INCLUSIVE FURACAODO TUBO</v>
          </cell>
          <cell r="C3117" t="str">
            <v>UN</v>
          </cell>
          <cell r="D3117">
            <v>258.19</v>
          </cell>
          <cell r="F3117" t="str">
            <v>06.020.0905-A</v>
          </cell>
          <cell r="G3117" t="str">
            <v>MONTAGEM DE PESCOCO DE DERIVACAO DE ACO,DIAMETRO DE 150MM,SOLDADO EM TUBO DUCTIL COM ELETRODO ESPECIAL,INCLUSIVE FURACAODO TUBO</v>
          </cell>
          <cell r="H3117" t="str">
            <v>UN</v>
          </cell>
          <cell r="I3117">
            <v>242.99</v>
          </cell>
        </row>
        <row r="3118">
          <cell r="A3118" t="str">
            <v>06.020.0906-0</v>
          </cell>
          <cell r="B3118" t="str">
            <v>MONTAGEM DE PESCOCO DE DERIVACAO DE ACO,DIAMETRO DE 200MM,SOLDADO EM TUBO DUCTIL COM ELETRODO ESPECIAL,INCLUSIVE FURACAODO TUBO</v>
          </cell>
          <cell r="C3118" t="str">
            <v>UN</v>
          </cell>
          <cell r="D3118">
            <v>271.62</v>
          </cell>
          <cell r="F3118" t="str">
            <v>06.020.0906-A</v>
          </cell>
          <cell r="G3118" t="str">
            <v>MONTAGEM DE PESCOCO DE DERIVACAO DE ACO,DIAMETRO DE 200MM,SOLDADO EM TUBO DUCTIL COM ELETRODO ESPECIAL,INCLUSIVE FURACAODO TUBO</v>
          </cell>
          <cell r="H3118" t="str">
            <v>UN</v>
          </cell>
          <cell r="I3118">
            <v>255.68</v>
          </cell>
        </row>
        <row r="3119">
          <cell r="A3119" t="str">
            <v>06.020.0908-0</v>
          </cell>
          <cell r="B3119" t="str">
            <v>MONTAGEM DE PESCOCO DE DERIVACAO DE ACO,DIAMETRO DE 100MM,SOLDADO EM TUBO DUCTIL COM ELETRODO ESPECIAL,INCLUSIVE FURACAODO TUBO</v>
          </cell>
          <cell r="C3119" t="str">
            <v>UN</v>
          </cell>
          <cell r="D3119">
            <v>209.58</v>
          </cell>
          <cell r="F3119" t="str">
            <v>06.020.0908-A</v>
          </cell>
          <cell r="G3119" t="str">
            <v>MONTAGEM DE PESCOCO DE DERIVACAO DE ACO,DIAMETRO DE 100MM,SOLDADO EM TUBO DUCTIL COM ELETRODO ESPECIAL,INCLUSIVE FURACAODO TUBO</v>
          </cell>
          <cell r="H3119" t="str">
            <v>UN</v>
          </cell>
          <cell r="I3119">
            <v>195.93</v>
          </cell>
        </row>
        <row r="3120">
          <cell r="A3120" t="str">
            <v>06.020.0910-0</v>
          </cell>
          <cell r="B3120" t="str">
            <v>MONTAGEM DE PESCOCO DE DERIVACAO DE ACO,DIAMETRO DE 75MM,SOLDADO EM TUBO DUCTIL COM ELETRODO ESPECIAL,INCLUSIVE FURACAODO TUBO</v>
          </cell>
          <cell r="C3120" t="str">
            <v>UN</v>
          </cell>
          <cell r="D3120">
            <v>185.28</v>
          </cell>
          <cell r="F3120" t="str">
            <v>06.020.0910-A</v>
          </cell>
          <cell r="G3120" t="str">
            <v>MONTAGEM DE PESCOCO DE DERIVACAO DE ACO,DIAMETRO DE 75MM,SOLDADO EM TUBO DUCTIL COM ELETRODO ESPECIAL,INCLUSIVE FURACAODO TUBO</v>
          </cell>
          <cell r="H3120" t="str">
            <v>UN</v>
          </cell>
          <cell r="I3120">
            <v>172.44</v>
          </cell>
        </row>
        <row r="3121">
          <cell r="A3121" t="str">
            <v>06.020.0915-0</v>
          </cell>
          <cell r="B3121" t="str">
            <v>MONTAGEM DE JUNTA DRESSER COM ANCORAGENS(HARNESS),EXCLUSIVEA PECA,COM DIAMETRO DE 150MM. CUSTO POR PECA</v>
          </cell>
          <cell r="C3121" t="str">
            <v>UN</v>
          </cell>
          <cell r="D3121">
            <v>181.89</v>
          </cell>
          <cell r="F3121" t="str">
            <v>06.020.0915-A</v>
          </cell>
          <cell r="G3121" t="str">
            <v>MONTAGEM DE JUNTA DRESSER COM ANCORAGENS(HARNESS),EXCLUSIVEA PECA,COM DIAMETRO DE 150MM. CUSTO POR PECA</v>
          </cell>
          <cell r="H3121" t="str">
            <v>UN</v>
          </cell>
          <cell r="I3121">
            <v>165.58</v>
          </cell>
        </row>
        <row r="3122">
          <cell r="A3122" t="str">
            <v>06.020.0916-0</v>
          </cell>
          <cell r="B3122" t="str">
            <v>MONTAGEM DE JUNTA DRESSER COM ANCORAGENS(HARNESS),EXCLUSIVEA PECA,COM DIAMETRO DE 200MM. CUSTO POR PECA</v>
          </cell>
          <cell r="C3122" t="str">
            <v>UN</v>
          </cell>
          <cell r="D3122">
            <v>226.81</v>
          </cell>
          <cell r="F3122" t="str">
            <v>06.020.0916-A</v>
          </cell>
          <cell r="G3122" t="str">
            <v>MONTAGEM DE JUNTA DRESSER COM ANCORAGENS(HARNESS),EXCLUSIVEA PECA,COM DIAMETRO DE 200MM. CUSTO POR PECA</v>
          </cell>
          <cell r="H3122" t="str">
            <v>UN</v>
          </cell>
          <cell r="I3122">
            <v>207.24</v>
          </cell>
        </row>
        <row r="3123">
          <cell r="A3123" t="str">
            <v>06.020.0917-0</v>
          </cell>
          <cell r="B3123" t="str">
            <v>MONTAGEM DE JUNTA DRESSER COM ANCORAGENS(HARNESS),EXCLUSIVEA PECA,COM DIAMETRO DE 250MM. CUSTO POR PECA</v>
          </cell>
          <cell r="C3123" t="str">
            <v>UN</v>
          </cell>
          <cell r="D3123">
            <v>282</v>
          </cell>
          <cell r="F3123" t="str">
            <v>06.020.0917-A</v>
          </cell>
          <cell r="G3123" t="str">
            <v>MONTAGEM DE JUNTA DRESSER COM ANCORAGENS(HARNESS),EXCLUSIVEA PECA,COM DIAMETRO DE 250MM. CUSTO POR PECA</v>
          </cell>
          <cell r="H3123" t="str">
            <v>UN</v>
          </cell>
          <cell r="I3123">
            <v>257.73</v>
          </cell>
        </row>
        <row r="3124">
          <cell r="A3124" t="str">
            <v>06.020.0918-0</v>
          </cell>
          <cell r="B3124" t="str">
            <v>MONTAGEM DE JUNTA DRESSER COM ANCORAGENS(HARNESS),EXCLUSIVEA PECA,COM DIAMETRO DE 300MM. CUSTO POR PECA</v>
          </cell>
          <cell r="C3124" t="str">
            <v>UN</v>
          </cell>
          <cell r="D3124">
            <v>391.5</v>
          </cell>
          <cell r="F3124" t="str">
            <v>06.020.0918-A</v>
          </cell>
          <cell r="G3124" t="str">
            <v>MONTAGEM DE JUNTA DRESSER COM ANCORAGENS(HARNESS),EXCLUSIVEA PECA,COM DIAMETRO DE 300MM. CUSTO POR PECA</v>
          </cell>
          <cell r="H3124" t="str">
            <v>UN</v>
          </cell>
          <cell r="I3124">
            <v>359.28</v>
          </cell>
        </row>
        <row r="3125">
          <cell r="A3125" t="str">
            <v>06.020.0919-0</v>
          </cell>
          <cell r="B3125" t="str">
            <v>MONTAGEM DE JUNTA DRESSER COM ANCORAGENS(HARNESS),EXCLUSIVEA PECA,COM DIAMETRO DE 350MM. CUSTO POR PECA</v>
          </cell>
          <cell r="C3125" t="str">
            <v>UN</v>
          </cell>
          <cell r="D3125">
            <v>454.1</v>
          </cell>
          <cell r="F3125" t="str">
            <v>06.020.0919-A</v>
          </cell>
          <cell r="G3125" t="str">
            <v>MONTAGEM DE JUNTA DRESSER COM ANCORAGENS(HARNESS),EXCLUSIVEA PECA,COM DIAMETRO DE 350MM. CUSTO POR PECA</v>
          </cell>
          <cell r="H3125" t="str">
            <v>UN</v>
          </cell>
          <cell r="I3125">
            <v>416.84</v>
          </cell>
        </row>
        <row r="3126">
          <cell r="A3126" t="str">
            <v>06.020.0920-0</v>
          </cell>
          <cell r="B3126" t="str">
            <v>MONTAGEM DE JUNTA DRESSER COM ANCORAGENS(HARNESS),EXCLUSIVEA PECA,COM DIAMETRO DE 400MM. CUSTO POR PECA</v>
          </cell>
          <cell r="C3126" t="str">
            <v>UN</v>
          </cell>
          <cell r="D3126">
            <v>526.52</v>
          </cell>
          <cell r="F3126" t="str">
            <v>06.020.0920-A</v>
          </cell>
          <cell r="G3126" t="str">
            <v>MONTAGEM DE JUNTA DRESSER COM ANCORAGENS(HARNESS),EXCLUSIVEA PECA,COM DIAMETRO DE 400MM. CUSTO POR PECA</v>
          </cell>
          <cell r="H3126" t="str">
            <v>UN</v>
          </cell>
          <cell r="I3126">
            <v>482.92</v>
          </cell>
        </row>
        <row r="3127">
          <cell r="A3127" t="str">
            <v>06.020.0921-0</v>
          </cell>
          <cell r="B3127" t="str">
            <v>MONTAGEM DE JUNTA DRESSER COM ANCORAGENS(HARNESS),EXCLUSIVEA PECA,COM DIAMETRO DE 450MM. CUSTO POR PECA</v>
          </cell>
          <cell r="C3127" t="str">
            <v>UN</v>
          </cell>
          <cell r="D3127">
            <v>762.87</v>
          </cell>
          <cell r="F3127" t="str">
            <v>06.020.0921-A</v>
          </cell>
          <cell r="G3127" t="str">
            <v>MONTAGEM DE JUNTA DRESSER COM ANCORAGENS(HARNESS),EXCLUSIVEA PECA,COM DIAMETRO DE 450MM. CUSTO POR PECA</v>
          </cell>
          <cell r="H3127" t="str">
            <v>UN</v>
          </cell>
          <cell r="I3127">
            <v>702.18</v>
          </cell>
        </row>
        <row r="3128">
          <cell r="A3128" t="str">
            <v>06.020.0922-0</v>
          </cell>
          <cell r="B3128" t="str">
            <v>MONTAGEM DE JUNTA DRESSER COM ANCORAGENS(HARNESS),EXCLUSIVEA PECA,COM DIAMETRO DE 500MM. CUSTO POR PECA</v>
          </cell>
          <cell r="C3128" t="str">
            <v>UN</v>
          </cell>
          <cell r="D3128">
            <v>840.1</v>
          </cell>
          <cell r="F3128" t="str">
            <v>06.020.0922-A</v>
          </cell>
          <cell r="G3128" t="str">
            <v>MONTAGEM DE JUNTA DRESSER COM ANCORAGENS(HARNESS),EXCLUSIVEA PECA,COM DIAMETRO DE 500MM. CUSTO POR PECA</v>
          </cell>
          <cell r="H3128" t="str">
            <v>UN</v>
          </cell>
          <cell r="I3128">
            <v>773.65</v>
          </cell>
        </row>
        <row r="3129">
          <cell r="A3129" t="str">
            <v>06.020.0924-0</v>
          </cell>
          <cell r="B3129" t="str">
            <v>MONTAGEM DE JUNTA DRESSER COM ANCORAGENS(HARNESS),EXCLUSIVEA PECA,COM DIAMETRO DE 600MM. CUSTO POR PECA</v>
          </cell>
          <cell r="C3129" t="str">
            <v>UN</v>
          </cell>
          <cell r="D3129">
            <v>998.67</v>
          </cell>
          <cell r="F3129" t="str">
            <v>06.020.0924-A</v>
          </cell>
          <cell r="G3129" t="str">
            <v>MONTAGEM DE JUNTA DRESSER COM ANCORAGENS(HARNESS),EXCLUSIVEA PECA,COM DIAMETRO DE 600MM. CUSTO POR PECA</v>
          </cell>
          <cell r="H3129" t="str">
            <v>UN</v>
          </cell>
          <cell r="I3129">
            <v>920.29</v>
          </cell>
        </row>
        <row r="3130">
          <cell r="A3130" t="str">
            <v>06.020.0926-0</v>
          </cell>
          <cell r="B3130" t="str">
            <v>MONTAGEM DE JUNTA DRESSER COM ANCORAGENS(HARNESS),EXCLUSIVEA PECA,COM DIAMETRO DE 700MM. CUSTO POR PECA</v>
          </cell>
          <cell r="C3130" t="str">
            <v>UN</v>
          </cell>
          <cell r="D3130">
            <v>1858.88</v>
          </cell>
          <cell r="F3130" t="str">
            <v>06.020.0926-A</v>
          </cell>
          <cell r="G3130" t="str">
            <v>MONTAGEM DE JUNTA DRESSER COM ANCORAGENS(HARNESS),EXCLUSIVEA PECA,COM DIAMETRO DE 700MM. CUSTO POR PECA</v>
          </cell>
          <cell r="H3130" t="str">
            <v>UN</v>
          </cell>
          <cell r="I3130">
            <v>1712.91</v>
          </cell>
        </row>
        <row r="3131">
          <cell r="A3131" t="str">
            <v>06.020.0928-0</v>
          </cell>
          <cell r="B3131" t="str">
            <v>MONTAGEM DE JUNTA DRESSER COM ANCORAGENS(HARNESS),EXCLUSIVEA PECA,COM DIAMETRO DE 800MM. CUSTO POR PECA</v>
          </cell>
          <cell r="C3131" t="str">
            <v>UN</v>
          </cell>
          <cell r="D3131">
            <v>2239.84</v>
          </cell>
          <cell r="F3131" t="str">
            <v>06.020.0928-A</v>
          </cell>
          <cell r="G3131" t="str">
            <v>MONTAGEM DE JUNTA DRESSER COM ANCORAGENS(HARNESS),EXCLUSIVEA PECA,COM DIAMETRO DE 800MM. CUSTO POR PECA</v>
          </cell>
          <cell r="H3131" t="str">
            <v>UN</v>
          </cell>
          <cell r="I3131">
            <v>2072.02</v>
          </cell>
        </row>
        <row r="3132">
          <cell r="A3132" t="str">
            <v>06.020.0930-0</v>
          </cell>
          <cell r="B3132" t="str">
            <v>MONTAGEM DE JUNTA DRESSER COM ANCORAGENS(HARNESS),EXCLUSIVEA PECA,COM DIAMETRO DE 900MM. CUSTO POR PECA</v>
          </cell>
          <cell r="C3132" t="str">
            <v>UN</v>
          </cell>
          <cell r="D3132">
            <v>2502.33</v>
          </cell>
          <cell r="F3132" t="str">
            <v>06.020.0930-A</v>
          </cell>
          <cell r="G3132" t="str">
            <v>MONTAGEM DE JUNTA DRESSER COM ANCORAGENS(HARNESS),EXCLUSIVEA PECA,COM DIAMETRO DE 900MM. CUSTO POR PECA</v>
          </cell>
          <cell r="H3132" t="str">
            <v>UN</v>
          </cell>
          <cell r="I3132">
            <v>2314.02</v>
          </cell>
        </row>
        <row r="3133">
          <cell r="A3133" t="str">
            <v>06.020.0932-0</v>
          </cell>
          <cell r="B3133" t="str">
            <v>MONTAGEM DE JUNTA DRESSER COM ANCORAGENS(HARNESS),EXCLUSIVEA PECA,COM DIAMETRO DE 1000MM. CUSTO POR PECA</v>
          </cell>
          <cell r="C3133" t="str">
            <v>UN</v>
          </cell>
          <cell r="D3133">
            <v>3594.3</v>
          </cell>
          <cell r="F3133" t="str">
            <v>06.020.0932-A</v>
          </cell>
          <cell r="G3133" t="str">
            <v>MONTAGEM DE JUNTA DRESSER COM ANCORAGENS(HARNESS),EXCLUSIVEA PECA,COM DIAMETRO DE 1000MM. CUSTO POR PECA</v>
          </cell>
          <cell r="H3133" t="str">
            <v>UN</v>
          </cell>
          <cell r="I3133">
            <v>3323.95</v>
          </cell>
        </row>
        <row r="3134">
          <cell r="A3134" t="str">
            <v>06.020.0933-0</v>
          </cell>
          <cell r="B3134" t="str">
            <v>MONTAGEM DE JUNTA DRESSER COM ANCORAGENS(HARNESS),EXCLUSIVEA PECA,COM DIAMETRO DE 1200MM. CUSTO POR PECA</v>
          </cell>
          <cell r="C3134" t="str">
            <v>UN</v>
          </cell>
          <cell r="D3134">
            <v>4283.25</v>
          </cell>
          <cell r="F3134" t="str">
            <v>06.020.0933-A</v>
          </cell>
          <cell r="G3134" t="str">
            <v>MONTAGEM DE JUNTA DRESSER COM ANCORAGENS(HARNESS),EXCLUSIVEA PECA,COM DIAMETRO DE 1200MM. CUSTO POR PECA</v>
          </cell>
          <cell r="H3134" t="str">
            <v>UN</v>
          </cell>
          <cell r="I3134">
            <v>3959.76</v>
          </cell>
        </row>
        <row r="3135">
          <cell r="A3135" t="str">
            <v>06.020.0934-0</v>
          </cell>
          <cell r="B3135" t="str">
            <v>MONTAGEM DE JUNTA DRESSER COM ANCORAGENS(HARNESS),EXCLUSIVEA PECA,COM DIAMETRO DE 1300MM. CUSTO POR PECA</v>
          </cell>
          <cell r="C3135" t="str">
            <v>UN</v>
          </cell>
          <cell r="D3135">
            <v>4641.47</v>
          </cell>
          <cell r="F3135" t="str">
            <v>06.020.0934-A</v>
          </cell>
          <cell r="G3135" t="str">
            <v>MONTAGEM DE JUNTA DRESSER COM ANCORAGENS(HARNESS),EXCLUSIVEA PECA,COM DIAMETRO DE 1300MM. CUSTO POR PECA</v>
          </cell>
          <cell r="H3135" t="str">
            <v>UN</v>
          </cell>
          <cell r="I3135">
            <v>4289.6400000000003</v>
          </cell>
        </row>
        <row r="3136">
          <cell r="A3136" t="str">
            <v>06.020.0935-0</v>
          </cell>
          <cell r="B3136" t="str">
            <v>MONTAGEM DE JUNTA DRESSER COM ANCORAGENS(HARNESS),EXCLUSIVEA PECA,COM DIAMETRO DE 1500MM. CUSTO POR PECA</v>
          </cell>
          <cell r="C3136" t="str">
            <v>UN</v>
          </cell>
          <cell r="D3136">
            <v>6817.1</v>
          </cell>
          <cell r="F3136" t="str">
            <v>06.020.0935-A</v>
          </cell>
          <cell r="G3136" t="str">
            <v>MONTAGEM DE JUNTA DRESSER COM ANCORAGENS(HARNESS),EXCLUSIVEA PECA,COM DIAMETRO DE 1500MM. CUSTO POR PECA</v>
          </cell>
          <cell r="H3136" t="str">
            <v>UN</v>
          </cell>
          <cell r="I3136">
            <v>6301.81</v>
          </cell>
        </row>
        <row r="3137">
          <cell r="A3137" t="str">
            <v>06.020.0937-0</v>
          </cell>
          <cell r="B3137" t="str">
            <v>MONTAGEM DE JUNTA DRESSER COM ANCORAGENS(HARNESS),EXCLUSIVEA PECA,COM DIAMETRO DE 2000MM. CUSTO POR PECA</v>
          </cell>
          <cell r="C3137" t="str">
            <v>UN</v>
          </cell>
          <cell r="D3137">
            <v>9041.06</v>
          </cell>
          <cell r="F3137" t="str">
            <v>06.020.0937-A</v>
          </cell>
          <cell r="G3137" t="str">
            <v>MONTAGEM DE JUNTA DRESSER COM ANCORAGENS(HARNESS),EXCLUSIVEA PECA,COM DIAMETRO DE 2000MM. CUSTO POR PECA</v>
          </cell>
          <cell r="H3137" t="str">
            <v>UN</v>
          </cell>
          <cell r="I3137">
            <v>8355.6</v>
          </cell>
        </row>
        <row r="3138">
          <cell r="A3138" t="str">
            <v>06.020.0938-0</v>
          </cell>
          <cell r="B3138" t="str">
            <v>MONTAGEM DE JUNTA DRESSER COM ANCORAGENS(HARNESS),EXCLUSIVEA PECA,COM DIAMETRO DE 2500MM. CUSTO POR PECA</v>
          </cell>
          <cell r="C3138" t="str">
            <v>UN</v>
          </cell>
          <cell r="D3138">
            <v>11289.05</v>
          </cell>
          <cell r="F3138" t="str">
            <v>06.020.0938-A</v>
          </cell>
          <cell r="G3138" t="str">
            <v>MONTAGEM DE JUNTA DRESSER COM ANCORAGENS(HARNESS),EXCLUSIVEA PECA,COM DIAMETRO DE 2500MM. CUSTO POR PECA</v>
          </cell>
          <cell r="H3138" t="str">
            <v>UN</v>
          </cell>
          <cell r="I3138">
            <v>10430.57</v>
          </cell>
        </row>
        <row r="3139">
          <cell r="A3139" t="str">
            <v>06.021.0010-0</v>
          </cell>
          <cell r="B3139" t="str">
            <v>MONTAGEM PREVIA DE VAOS RETOS, PARA TRAVESSIAS AEREAS DE ADUTORAS DE ACO,COM DIAMETRO DE 300MM</v>
          </cell>
          <cell r="C3139" t="str">
            <v>M</v>
          </cell>
          <cell r="D3139">
            <v>289.16000000000003</v>
          </cell>
          <cell r="F3139" t="str">
            <v>06.021.0010-A</v>
          </cell>
          <cell r="G3139" t="str">
            <v>MONTAGEM PREVIA DE VAOS RETOS, PARA TRAVESSIAS AEREAS DE ADUTORAS DE ACO,COM DIAMETRO DE 300MM</v>
          </cell>
          <cell r="H3139" t="str">
            <v>M</v>
          </cell>
          <cell r="I3139">
            <v>265.27999999999997</v>
          </cell>
        </row>
        <row r="3140">
          <cell r="A3140" t="str">
            <v>06.021.0011-0</v>
          </cell>
          <cell r="B3140" t="str">
            <v>MONTAGEM PREVIA DE VAOS RETOS, PARA TRAVESSIAS AEREAS DE ADUTORAS DE ACO,COM DIAMETRO DE 400MM</v>
          </cell>
          <cell r="C3140" t="str">
            <v>M</v>
          </cell>
          <cell r="D3140">
            <v>371.69</v>
          </cell>
          <cell r="F3140" t="str">
            <v>06.021.0011-A</v>
          </cell>
          <cell r="G3140" t="str">
            <v>MONTAGEM PREVIA DE VAOS RETOS, PARA TRAVESSIAS AEREAS DE ADUTORAS DE ACO,COM DIAMETRO DE 400MM</v>
          </cell>
          <cell r="H3140" t="str">
            <v>M</v>
          </cell>
          <cell r="I3140">
            <v>341.01</v>
          </cell>
        </row>
        <row r="3141">
          <cell r="A3141" t="str">
            <v>06.021.0012-0</v>
          </cell>
          <cell r="B3141" t="str">
            <v>MONTAGEM PREVIA DE VAOS RETOS, PARA TRAVESSIAS AEREAS DE ADUTORAS DE ACO,COM DIAMETRO DE 500MM</v>
          </cell>
          <cell r="C3141" t="str">
            <v>M</v>
          </cell>
          <cell r="D3141">
            <v>432.48</v>
          </cell>
          <cell r="F3141" t="str">
            <v>06.021.0012-A</v>
          </cell>
          <cell r="G3141" t="str">
            <v>MONTAGEM PREVIA DE VAOS RETOS, PARA TRAVESSIAS AEREAS DE ADUTORAS DE ACO,COM DIAMETRO DE 500MM</v>
          </cell>
          <cell r="H3141" t="str">
            <v>M</v>
          </cell>
          <cell r="I3141">
            <v>396.72</v>
          </cell>
        </row>
        <row r="3142">
          <cell r="A3142" t="str">
            <v>06.021.0013-0</v>
          </cell>
          <cell r="B3142" t="str">
            <v>MONTAGEM PREVIA DE VAOS RETOS, PARA TRAVESSIAS AEREAS DE ADUTORAS DE ACO,COM DIAMETRO DE 600MM</v>
          </cell>
          <cell r="C3142" t="str">
            <v>M</v>
          </cell>
          <cell r="D3142">
            <v>526.08000000000004</v>
          </cell>
          <cell r="F3142" t="str">
            <v>06.021.0013-A</v>
          </cell>
          <cell r="G3142" t="str">
            <v>MONTAGEM PREVIA DE VAOS RETOS, PARA TRAVESSIAS AEREAS DE ADUTORAS DE ACO,COM DIAMETRO DE 600MM</v>
          </cell>
          <cell r="H3142" t="str">
            <v>M</v>
          </cell>
          <cell r="I3142">
            <v>482.57</v>
          </cell>
        </row>
        <row r="3143">
          <cell r="A3143" t="str">
            <v>06.021.0014-0</v>
          </cell>
          <cell r="B3143" t="str">
            <v>MONTAGEM PREVIA DE VAOS RETOS, PARA TRAVESSIAS AEREAS DE ADUTORAS DE ACO,COM DIAMETRO DE 700MM</v>
          </cell>
          <cell r="C3143" t="str">
            <v>M</v>
          </cell>
          <cell r="D3143">
            <v>695.92</v>
          </cell>
          <cell r="F3143" t="str">
            <v>06.021.0014-A</v>
          </cell>
          <cell r="G3143" t="str">
            <v>MONTAGEM PREVIA DE VAOS RETOS, PARA TRAVESSIAS AEREAS DE ADUTORAS DE ACO,COM DIAMETRO DE 700MM</v>
          </cell>
          <cell r="H3143" t="str">
            <v>M</v>
          </cell>
          <cell r="I3143">
            <v>638.64</v>
          </cell>
        </row>
        <row r="3144">
          <cell r="A3144" t="str">
            <v>06.021.0015-0</v>
          </cell>
          <cell r="B3144" t="str">
            <v>MONTAGEM PREVIA DE VAOS RETOS, PARA TRAVESSIAS AEREAS DE ADUTORAS DE ACO,COM DIAMETRO DE 800MM</v>
          </cell>
          <cell r="C3144" t="str">
            <v>M</v>
          </cell>
          <cell r="D3144">
            <v>814.64</v>
          </cell>
          <cell r="F3144" t="str">
            <v>06.021.0015-A</v>
          </cell>
          <cell r="G3144" t="str">
            <v>MONTAGEM PREVIA DE VAOS RETOS, PARA TRAVESSIAS AEREAS DE ADUTORAS DE ACO,COM DIAMETRO DE 800MM</v>
          </cell>
          <cell r="H3144" t="str">
            <v>M</v>
          </cell>
          <cell r="I3144">
            <v>747.55</v>
          </cell>
        </row>
        <row r="3145">
          <cell r="A3145" t="str">
            <v>06.021.0016-0</v>
          </cell>
          <cell r="B3145" t="str">
            <v>MONTAGEM PREVIA DE VAOS RETOS, PARA TRAVESSIAS AEREAS DE ADUTORAS DE ACO,COM DIAMETRO DE 900MM</v>
          </cell>
          <cell r="C3145" t="str">
            <v>M</v>
          </cell>
          <cell r="D3145">
            <v>989.26</v>
          </cell>
          <cell r="F3145" t="str">
            <v>06.021.0016-A</v>
          </cell>
          <cell r="G3145" t="str">
            <v>MONTAGEM PREVIA DE VAOS RETOS, PARA TRAVESSIAS AEREAS DE ADUTORAS DE ACO,COM DIAMETRO DE 900MM</v>
          </cell>
          <cell r="H3145" t="str">
            <v>M</v>
          </cell>
          <cell r="I3145">
            <v>908.38</v>
          </cell>
        </row>
        <row r="3146">
          <cell r="A3146" t="str">
            <v>06.021.0017-0</v>
          </cell>
          <cell r="B3146" t="str">
            <v>MONTAGEM PREVIA DE VAOS RETOS, PARA TRAVESSIAS AEREAS DE ADUTORAS DE ACO,COM DIAMETRO DE 1000MM</v>
          </cell>
          <cell r="C3146" t="str">
            <v>M</v>
          </cell>
          <cell r="D3146">
            <v>938.96</v>
          </cell>
          <cell r="F3146" t="str">
            <v>06.021.0017-A</v>
          </cell>
          <cell r="G3146" t="str">
            <v>MONTAGEM PREVIA DE VAOS RETOS, PARA TRAVESSIAS AEREAS DE ADUTORAS DE ACO,COM DIAMETRO DE 1000MM</v>
          </cell>
          <cell r="H3146" t="str">
            <v>M</v>
          </cell>
          <cell r="I3146">
            <v>861.2</v>
          </cell>
        </row>
        <row r="3147">
          <cell r="A3147" t="str">
            <v>06.021.0018-0</v>
          </cell>
          <cell r="B3147" t="str">
            <v>MONTAGEM PREVIA DE VAOS RETOS, PARA TRAVESSIAS AEREAS DE ADUTORAS DE ACO,COM DIAMETRO DE 1200MM</v>
          </cell>
          <cell r="C3147" t="str">
            <v>M</v>
          </cell>
          <cell r="D3147">
            <v>1246.21</v>
          </cell>
          <cell r="F3147" t="str">
            <v>06.021.0018-A</v>
          </cell>
          <cell r="G3147" t="str">
            <v>MONTAGEM PREVIA DE VAOS RETOS, PARA TRAVESSIAS AEREAS DE ADUTORAS DE ACO,COM DIAMETRO DE 1200MM</v>
          </cell>
          <cell r="H3147" t="str">
            <v>M</v>
          </cell>
          <cell r="I3147">
            <v>1144.2</v>
          </cell>
        </row>
        <row r="3148">
          <cell r="A3148" t="str">
            <v>06.021.0019-0</v>
          </cell>
          <cell r="B3148" t="str">
            <v>MONTAGEM PREVIA DE VAOS RETOS, PARA TRAVESSIAS AEREAS DE ADUTORAS DE ACO,COM DIAMETRO DE 1500MM</v>
          </cell>
          <cell r="C3148" t="str">
            <v>M</v>
          </cell>
          <cell r="D3148">
            <v>1461.75</v>
          </cell>
          <cell r="F3148" t="str">
            <v>06.021.0019-A</v>
          </cell>
          <cell r="G3148" t="str">
            <v>MONTAGEM PREVIA DE VAOS RETOS, PARA TRAVESSIAS AEREAS DE ADUTORAS DE ACO,COM DIAMETRO DE 1500MM</v>
          </cell>
          <cell r="H3148" t="str">
            <v>M</v>
          </cell>
          <cell r="I3148">
            <v>1341.84</v>
          </cell>
        </row>
        <row r="3149">
          <cell r="A3149" t="str">
            <v>06.021.0020-0</v>
          </cell>
          <cell r="B3149" t="str">
            <v>MONTAGEM PREVIA DE VAOS RETOS, PARA TRAVESSIAS AEREAS DE ADUTORAS DE ACO,COM DIAMETRO DE 1750MM</v>
          </cell>
          <cell r="C3149" t="str">
            <v>M</v>
          </cell>
          <cell r="D3149">
            <v>1892.98</v>
          </cell>
          <cell r="F3149" t="str">
            <v>06.021.0020-A</v>
          </cell>
          <cell r="G3149" t="str">
            <v>MONTAGEM PREVIA DE VAOS RETOS, PARA TRAVESSIAS AEREAS DE ADUTORAS DE ACO,COM DIAMETRO DE 1750MM</v>
          </cell>
          <cell r="H3149" t="str">
            <v>M</v>
          </cell>
          <cell r="I3149">
            <v>1739.48</v>
          </cell>
        </row>
        <row r="3150">
          <cell r="A3150" t="str">
            <v>06.021.0021-0</v>
          </cell>
          <cell r="B3150" t="str">
            <v>MONTAGEM PREVIA DE VAOS RETOS, PARA TRAVESSIAS AEREAS DE ADUTORAS DE ACO,COM DIAMETRO DE 2000MM</v>
          </cell>
          <cell r="C3150" t="str">
            <v>M</v>
          </cell>
          <cell r="D3150">
            <v>2131.2399999999998</v>
          </cell>
          <cell r="F3150" t="str">
            <v>06.021.0021-A</v>
          </cell>
          <cell r="G3150" t="str">
            <v>MONTAGEM PREVIA DE VAOS RETOS, PARA TRAVESSIAS AEREAS DE ADUTORAS DE ACO,COM DIAMETRO DE 2000MM</v>
          </cell>
          <cell r="H3150" t="str">
            <v>M</v>
          </cell>
          <cell r="I3150">
            <v>1958.61</v>
          </cell>
        </row>
        <row r="3151">
          <cell r="A3151" t="str">
            <v>06.021.0025-0</v>
          </cell>
          <cell r="B3151" t="str">
            <v>MONTAGEM PREVIA DE PORTICOS OU ARCOS,PARA TRAVESSIAS AEREASEM TUBOS DE ACO,COM DIAMETRO DE 300MM</v>
          </cell>
          <cell r="C3151" t="str">
            <v>M</v>
          </cell>
          <cell r="D3151">
            <v>654.28</v>
          </cell>
          <cell r="F3151" t="str">
            <v>06.021.0025-A</v>
          </cell>
          <cell r="G3151" t="str">
            <v>MONTAGEM PREVIA DE PORTICOS OU ARCOS,PARA TRAVESSIAS AEREASEM TUBOS DE ACO,COM DIAMETRO DE 300MM</v>
          </cell>
          <cell r="H3151" t="str">
            <v>M</v>
          </cell>
          <cell r="I3151">
            <v>598.30999999999995</v>
          </cell>
        </row>
        <row r="3152">
          <cell r="A3152" t="str">
            <v>06.021.0026-0</v>
          </cell>
          <cell r="B3152" t="str">
            <v>MONTAGEM PREVIA DE PORTICOS OU ARCOS,PARA TRAVESSIAS AEREASEM TUBOS DE ACO,COM DIAMETRO DE 400MM</v>
          </cell>
          <cell r="C3152" t="str">
            <v>M</v>
          </cell>
          <cell r="D3152">
            <v>841.49</v>
          </cell>
          <cell r="F3152" t="str">
            <v>06.021.0026-A</v>
          </cell>
          <cell r="G3152" t="str">
            <v>MONTAGEM PREVIA DE PORTICOS OU ARCOS,PARA TRAVESSIAS AEREASEM TUBOS DE ACO,COM DIAMETRO DE 400MM</v>
          </cell>
          <cell r="H3152" t="str">
            <v>M</v>
          </cell>
          <cell r="I3152">
            <v>769.57</v>
          </cell>
        </row>
        <row r="3153">
          <cell r="A3153" t="str">
            <v>06.021.0027-0</v>
          </cell>
          <cell r="B3153" t="str">
            <v>MONTAGEM PREVIA DE PORTICOS OU ARCOS,PARA TRAVESSIAS AEREASEM TUBOS DE ACO,COM DIAMETRO DE 500MM</v>
          </cell>
          <cell r="C3153" t="str">
            <v>M</v>
          </cell>
          <cell r="D3153">
            <v>1132.8399999999999</v>
          </cell>
          <cell r="F3153" t="str">
            <v>06.021.0027-A</v>
          </cell>
          <cell r="G3153" t="str">
            <v>MONTAGEM PREVIA DE PORTICOS OU ARCOS,PARA TRAVESSIAS AEREASEM TUBOS DE ACO,COM DIAMETRO DE 500MM</v>
          </cell>
          <cell r="H3153" t="str">
            <v>M</v>
          </cell>
          <cell r="I3153">
            <v>1037.28</v>
          </cell>
        </row>
        <row r="3154">
          <cell r="A3154" t="str">
            <v>06.021.0028-0</v>
          </cell>
          <cell r="B3154" t="str">
            <v>MONTAGEM PREVIA DE PORTICOS OU ARCOS,PARA TRAVESSIAS AEREASEM TUBOS DE ACO,COM DIAMETRO DE 600MM</v>
          </cell>
          <cell r="C3154" t="str">
            <v>M</v>
          </cell>
          <cell r="D3154">
            <v>1375.44</v>
          </cell>
          <cell r="F3154" t="str">
            <v>06.021.0028-A</v>
          </cell>
          <cell r="G3154" t="str">
            <v>MONTAGEM PREVIA DE PORTICOS OU ARCOS,PARA TRAVESSIAS AEREASEM TUBOS DE ACO,COM DIAMETRO DE 600MM</v>
          </cell>
          <cell r="H3154" t="str">
            <v>M</v>
          </cell>
          <cell r="I3154">
            <v>1259.33</v>
          </cell>
        </row>
        <row r="3155">
          <cell r="A3155" t="str">
            <v>06.021.0029-0</v>
          </cell>
          <cell r="B3155" t="str">
            <v>MONTAGEM PREVIA DE PORTICOS OU ARCOS,PARA TRAVESSIAS AEREASEM TUBOS DE ACO,COM DIAMETRO DE 700MM</v>
          </cell>
          <cell r="C3155" t="str">
            <v>M</v>
          </cell>
          <cell r="D3155">
            <v>1911.35</v>
          </cell>
          <cell r="F3155" t="str">
            <v>06.021.0029-A</v>
          </cell>
          <cell r="G3155" t="str">
            <v>MONTAGEM PREVIA DE PORTICOS OU ARCOS,PARA TRAVESSIAS AEREASEM TUBOS DE ACO,COM DIAMETRO DE 700MM</v>
          </cell>
          <cell r="H3155" t="str">
            <v>M</v>
          </cell>
          <cell r="I3155">
            <v>1751.85</v>
          </cell>
        </row>
        <row r="3156">
          <cell r="A3156" t="str">
            <v>06.021.0030-0</v>
          </cell>
          <cell r="B3156" t="str">
            <v>MONTAGEM PREVIA DE PORTICOS OU ARCOS,PARA TRAVESSIAS AEREASEM TUBOS DE ACO,COM DIAMETRO DE 800MM</v>
          </cell>
          <cell r="C3156" t="str">
            <v>M</v>
          </cell>
          <cell r="D3156">
            <v>2228.6</v>
          </cell>
          <cell r="F3156" t="str">
            <v>06.021.0030-A</v>
          </cell>
          <cell r="G3156" t="str">
            <v>MONTAGEM PREVIA DE PORTICOS OU ARCOS,PARA TRAVESSIAS AEREASEM TUBOS DE ACO,COM DIAMETRO DE 800MM</v>
          </cell>
          <cell r="H3156" t="str">
            <v>M</v>
          </cell>
          <cell r="I3156">
            <v>2042.34</v>
          </cell>
        </row>
        <row r="3157">
          <cell r="A3157" t="str">
            <v>06.021.0031-0</v>
          </cell>
          <cell r="B3157" t="str">
            <v>MONTAGEM PREVIA DE PORTICOS OU ARCOS,PARA TRAVESSIAS AEREASEM TUBOS DE ACO,COM DIAMETRO DE 900MM</v>
          </cell>
          <cell r="C3157" t="str">
            <v>M</v>
          </cell>
          <cell r="D3157">
            <v>2894.19</v>
          </cell>
          <cell r="F3157" t="str">
            <v>06.021.0031-A</v>
          </cell>
          <cell r="G3157" t="str">
            <v>MONTAGEM PREVIA DE PORTICOS OU ARCOS,PARA TRAVESSIAS AEREASEM TUBOS DE ACO,COM DIAMETRO DE 900MM</v>
          </cell>
          <cell r="H3157" t="str">
            <v>M</v>
          </cell>
          <cell r="I3157">
            <v>2655.47</v>
          </cell>
        </row>
        <row r="3158">
          <cell r="A3158" t="str">
            <v>06.021.0032-0</v>
          </cell>
          <cell r="B3158" t="str">
            <v>MONTAGEM PREVIA DE PORTICOS OU ARCOS,PARA TRAVESSIAS AEREASEM TUBOS DE ACO,COM DIAMETRO DE 1000MM</v>
          </cell>
          <cell r="C3158" t="str">
            <v>M</v>
          </cell>
          <cell r="D3158">
            <v>3169.23</v>
          </cell>
          <cell r="F3158" t="str">
            <v>06.021.0032-A</v>
          </cell>
          <cell r="G3158" t="str">
            <v>MONTAGEM PREVIA DE PORTICOS OU ARCOS,PARA TRAVESSIAS AEREASEM TUBOS DE ACO,COM DIAMETRO DE 1000MM</v>
          </cell>
          <cell r="H3158" t="str">
            <v>M</v>
          </cell>
          <cell r="I3158">
            <v>2908.16</v>
          </cell>
        </row>
        <row r="3159">
          <cell r="A3159" t="str">
            <v>06.021.0033-0</v>
          </cell>
          <cell r="B3159" t="str">
            <v>MONTAGEM PREVIA DE PORTICOS OU ARCOS,PARA TRAVESSIAS AEREASEM TUBOS DE ACO,COM DIAMETRO DE 1200MM</v>
          </cell>
          <cell r="C3159" t="str">
            <v>M</v>
          </cell>
          <cell r="D3159">
            <v>3721.12</v>
          </cell>
          <cell r="F3159" t="str">
            <v>06.021.0033-A</v>
          </cell>
          <cell r="G3159" t="str">
            <v>MONTAGEM PREVIA DE PORTICOS OU ARCOS,PARA TRAVESSIAS AEREASEM TUBOS DE ACO,COM DIAMETRO DE 1200MM</v>
          </cell>
          <cell r="H3159" t="str">
            <v>M</v>
          </cell>
          <cell r="I3159">
            <v>3414.7</v>
          </cell>
        </row>
        <row r="3160">
          <cell r="A3160" t="str">
            <v>06.021.0034-0</v>
          </cell>
          <cell r="B3160" t="str">
            <v>MONTAGEM PREVIA DE PORTICOS OU ARCOS,PARA TRAVESSIAS AEREASEM TUBOS DE ACO,COM DIAMETRO DE 1500MM</v>
          </cell>
          <cell r="C3160" t="str">
            <v>M</v>
          </cell>
          <cell r="D3160">
            <v>4833.78</v>
          </cell>
          <cell r="F3160" t="str">
            <v>06.021.0034-A</v>
          </cell>
          <cell r="G3160" t="str">
            <v>MONTAGEM PREVIA DE PORTICOS OU ARCOS,PARA TRAVESSIAS AEREASEM TUBOS DE ACO,COM DIAMETRO DE 1500MM</v>
          </cell>
          <cell r="H3160" t="str">
            <v>M</v>
          </cell>
          <cell r="I3160">
            <v>4439.97</v>
          </cell>
        </row>
        <row r="3161">
          <cell r="A3161" t="str">
            <v>06.021.0035-0</v>
          </cell>
          <cell r="B3161" t="str">
            <v>MONTAGEM PREVIA DE PORTICOS OU ARCOS,PARA TRAVESSIAS AEREASEM TUBOS DE ACO,COM DIAMETRO DE 1750MM</v>
          </cell>
          <cell r="C3161" t="str">
            <v>M</v>
          </cell>
          <cell r="D3161">
            <v>6459.36</v>
          </cell>
          <cell r="F3161" t="str">
            <v>06.021.0035-A</v>
          </cell>
          <cell r="G3161" t="str">
            <v>MONTAGEM PREVIA DE PORTICOS OU ARCOS,PARA TRAVESSIAS AEREASEM TUBOS DE ACO,COM DIAMETRO DE 1750MM</v>
          </cell>
          <cell r="H3161" t="str">
            <v>M</v>
          </cell>
          <cell r="I3161">
            <v>5939.9</v>
          </cell>
        </row>
        <row r="3162">
          <cell r="A3162" t="str">
            <v>06.021.0036-0</v>
          </cell>
          <cell r="B3162" t="str">
            <v>MONTAGEM PREVIA DE PORTICOS OU ARCOS,PARA TRAVESSIAS AEREASEM TUBOS DE ACO,COM DIAMETRO DE 2000MM</v>
          </cell>
          <cell r="C3162" t="str">
            <v>M</v>
          </cell>
          <cell r="D3162">
            <v>7301.63</v>
          </cell>
          <cell r="F3162" t="str">
            <v>06.021.0036-A</v>
          </cell>
          <cell r="G3162" t="str">
            <v>MONTAGEM PREVIA DE PORTICOS OU ARCOS,PARA TRAVESSIAS AEREASEM TUBOS DE ACO,COM DIAMETRO DE 2000MM</v>
          </cell>
          <cell r="H3162" t="str">
            <v>M</v>
          </cell>
          <cell r="I3162">
            <v>6715.2</v>
          </cell>
        </row>
        <row r="3163">
          <cell r="A3163" t="str">
            <v>06.021.0040-0</v>
          </cell>
          <cell r="B3163" t="str">
            <v>ASSENTAMENTO DE VAOS RETOS DE TUBOS DE ACO,ATE 30,00M,NO LOCAL DEFINITIVO DA TRAVESSIA,COM UTILIZACAO DIRETA DE GUINDASTE</v>
          </cell>
          <cell r="C3163" t="str">
            <v>UN</v>
          </cell>
          <cell r="D3163">
            <v>6254.57</v>
          </cell>
          <cell r="F3163" t="str">
            <v>06.021.0040-A</v>
          </cell>
          <cell r="G3163" t="str">
            <v>ASSENTAMENTO DE VAOS RETOS DE TUBOS DE ACO,ATE 30,00M,NO LOCAL DEFINITIVO DA TRAVESSIA,COM UTILIZACAO DIRETA DE GUINDASTE</v>
          </cell>
          <cell r="H3163" t="str">
            <v>UN</v>
          </cell>
          <cell r="I3163">
            <v>5732.99</v>
          </cell>
        </row>
        <row r="3164">
          <cell r="A3164" t="str">
            <v>06.021.0041-0</v>
          </cell>
          <cell r="B3164" t="str">
            <v>ASSENTAMENTO DE PORTICOS OU ARCOS SIMPLES DE TUBOS DE ACO,DE31,00 A 50,00M,NO LOCAL DEFINITIVO DA TRAVESSIA,COM UTILIZACAO DIRETA DE GUINDASTE</v>
          </cell>
          <cell r="C3164" t="str">
            <v>UN</v>
          </cell>
          <cell r="D3164">
            <v>15678.37</v>
          </cell>
          <cell r="F3164" t="str">
            <v>06.021.0041-A</v>
          </cell>
          <cell r="G3164" t="str">
            <v>ASSENTAMENTO DE PORTICOS OU ARCOS SIMPLES DE TUBOS DE ACO,DE31,00 A 50,00M,NO LOCAL DEFINITIVO DA TRAVESSIA,COM UTILIZACAO DIRETA DE GUINDASTE</v>
          </cell>
          <cell r="H3164" t="str">
            <v>UN</v>
          </cell>
          <cell r="I3164">
            <v>14541.18</v>
          </cell>
        </row>
        <row r="3165">
          <cell r="A3165" t="str">
            <v>06.022.0010-0</v>
          </cell>
          <cell r="B3165" t="str">
            <v>SUPORTES TIPO CONSOLE EM CHAPA ATE 3/8" DE ESPESSURA E PERFIS CANTONEIRA 4 X 4",SOLDADOS,PARA FIXACAO SUSPENSA DE TUBULACOES,INCLUSIVE JATEAMENTO DAS SUPERFICIES E PINTURA ANTIOXIDANTE A BASE DE BORRACHA CLORADA,CHUMBADORES,PORCAS E PARAFUSOS.FORNECIMENTO E MONTAGEM</v>
          </cell>
          <cell r="C3165" t="str">
            <v>KG</v>
          </cell>
          <cell r="D3165">
            <v>71.48</v>
          </cell>
          <cell r="F3165" t="str">
            <v>06.022.0010-A</v>
          </cell>
          <cell r="G3165" t="str">
            <v>SUPORTES TIPO CONSOLE EM CHAPA ATE 3/8" DE ESPESSURA E PERFIS CANTONEIRA 4 X 4",SOLDADOS,PARA FIXACAO SUSPENSA DE TUBULACOES,INCLUSIVE JATEAMENTO DAS SUPERFICIES E PINTURA ANTIOXIDANTE A BASE DE BORRACHA CLORADA,CHUMBADORES,PORCAS E PARAFUSOS.FORNECIMENTO E MONTAGEM</v>
          </cell>
          <cell r="H3165" t="str">
            <v>KG</v>
          </cell>
          <cell r="I3165">
            <v>69.56</v>
          </cell>
        </row>
        <row r="3166">
          <cell r="A3166" t="str">
            <v>06.061.0105-0</v>
          </cell>
          <cell r="B3166" t="str">
            <v>JUNCAO DE 45° OU 90° DE CERAMICA VIDRADA INTERNAMENTE, PARAESGOTO,COM DIAMETRO DE 100MM, INCLUSIVE FORNECIMENTO DO MATERIAL PARA REJUNTAMENTO COM ARGAMASSA DE CIMENTO E AREIA, NOTRACO 1:4.FORNECIMENTO E ASSENTAMENTO</v>
          </cell>
          <cell r="C3166" t="str">
            <v>UN</v>
          </cell>
          <cell r="D3166">
            <v>76.27</v>
          </cell>
          <cell r="F3166" t="str">
            <v>06.061.0105-A</v>
          </cell>
          <cell r="G3166" t="str">
            <v>JUNCAO DE 45° OU 90° DE CERAMICA VIDRADA INTERNAMENTE, PARAESGOTO,COM DIAMETRO DE 100MM, INCLUSIVE FORNECIMENTO DO MATERIAL PARA REJUNTAMENTO COM ARGAMASSA DE CIMENTO E AREIA, NOTRACO 1:4.FORNECIMENTO E ASSENTAMENTO</v>
          </cell>
          <cell r="H3166" t="str">
            <v>UN</v>
          </cell>
          <cell r="I3166">
            <v>73.209999999999994</v>
          </cell>
        </row>
        <row r="3167">
          <cell r="A3167" t="str">
            <v>06.061.0110-0</v>
          </cell>
          <cell r="B3167" t="str">
            <v>JUNCAO DE 45° OU 90° DE CERAMICA VIDRADA INTERNAMENTE, PARAESGOTO,COM DIAMETRO DE 150MM, INCLUSIVE FORNECIMENTO DO MATERIAL PARA REJUNTAMENTO COM ARGAMASSA DE CIMENTO E AREIA, NOTRACO 1:4.FORNECIMENTO E ASSENTAMENTO</v>
          </cell>
          <cell r="C3167" t="str">
            <v>UN</v>
          </cell>
          <cell r="D3167">
            <v>131.26</v>
          </cell>
          <cell r="F3167" t="str">
            <v>06.061.0110-A</v>
          </cell>
          <cell r="G3167" t="str">
            <v>JUNCAO DE 45° OU 90° DE CERAMICA VIDRADA INTERNAMENTE, PARAESGOTO,COM DIAMETRO DE 150MM, INCLUSIVE FORNECIMENTO DO MATERIAL PARA REJUNTAMENTO COM ARGAMASSA DE CIMENTO E AREIA, NOTRACO 1:4.FORNECIMENTO E ASSENTAMENTO</v>
          </cell>
          <cell r="H3167" t="str">
            <v>UN</v>
          </cell>
          <cell r="I3167">
            <v>127.43</v>
          </cell>
        </row>
        <row r="3168">
          <cell r="A3168" t="str">
            <v>06.061.0115-0</v>
          </cell>
          <cell r="B3168" t="str">
            <v>JUNCAO DE 45° OU 90° DE CERAMICA VIDRADA INTERNAMENTE, PARAESGOTO,COM DIAMETRO DE 200MM, INCLUSIVE FORNECIMENTO DO MATERIAL PARA REJUNTAMENTO COM ARGAMASSA DE CIMENTO E AREIA, NOTRACO 1:4.FORNECIMENTO E ASSENTAMENTO</v>
          </cell>
          <cell r="C3168" t="str">
            <v>UN</v>
          </cell>
          <cell r="D3168">
            <v>241.02</v>
          </cell>
          <cell r="F3168" t="str">
            <v>06.061.0115-A</v>
          </cell>
          <cell r="G3168" t="str">
            <v>JUNCAO DE 45° OU 90° DE CERAMICA VIDRADA INTERNAMENTE, PARAESGOTO,COM DIAMETRO DE 200MM, INCLUSIVE FORNECIMENTO DO MATERIAL PARA REJUNTAMENTO COM ARGAMASSA DE CIMENTO E AREIA, NOTRACO 1:4.FORNECIMENTO E ASSENTAMENTO</v>
          </cell>
          <cell r="H3168" t="str">
            <v>UN</v>
          </cell>
          <cell r="I3168">
            <v>236.8</v>
          </cell>
        </row>
        <row r="3169">
          <cell r="A3169" t="str">
            <v>06.061.0120-0</v>
          </cell>
          <cell r="B3169" t="str">
            <v>JUNCAO DE 45° OU 90° DE CERAMICA VIDRADA INTERNAMENTE, PARAESGOTO,COM DIAMETRO DE 250MM, INCLUSIVE FORNECIMENTO DO MATERIAL PARA REJUNTAMENTO COM ARGAMASSA DE CIMENTO E AREIA, NOTRACO 1:4.FORNECIMENTO E ASSENTAMENTO</v>
          </cell>
          <cell r="C3169" t="str">
            <v>UN</v>
          </cell>
          <cell r="D3169">
            <v>473.78</v>
          </cell>
          <cell r="F3169" t="str">
            <v>06.061.0120-A</v>
          </cell>
          <cell r="G3169" t="str">
            <v>JUNCAO DE 45° OU 90° DE CERAMICA VIDRADA INTERNAMENTE, PARAESGOTO,COM DIAMETRO DE 250MM, INCLUSIVE FORNECIMENTO DO MATERIAL PARA REJUNTAMENTO COM ARGAMASSA DE CIMENTO E AREIA, NOTRACO 1:4.FORNECIMENTO E ASSENTAMENTO</v>
          </cell>
          <cell r="H3169" t="str">
            <v>UN</v>
          </cell>
          <cell r="I3169">
            <v>468.03</v>
          </cell>
        </row>
        <row r="3170">
          <cell r="A3170" t="str">
            <v>06.061.0150-0</v>
          </cell>
          <cell r="B3170" t="str">
            <v>CURVA CERAMICA DE 45° OU 90°,VIDRADA INTERNAMENTE, PARA ESGOTO,COM DIAMETRO DE 100MM,INCLUSIVE FORNECIMENTO DO MATERIALPARA REJUNTAMENTO COM ARGAMASSA DE CIMENTO E AREIA,NO TRACO1:4.FORNECIMENTO E ASSENTAMENTO</v>
          </cell>
          <cell r="C3170" t="str">
            <v>UN</v>
          </cell>
          <cell r="D3170">
            <v>54.16</v>
          </cell>
          <cell r="F3170" t="str">
            <v>06.061.0150-A</v>
          </cell>
          <cell r="G3170" t="str">
            <v>CURVA CERAMICA DE 45° OU 90°,VIDRADA INTERNAMENTE, PARA ESGOTO,COM DIAMETRO DE 100MM,INCLUSIVE FORNECIMENTO DO MATERIALPARA REJUNTAMENTO COM ARGAMASSA DE CIMENTO E AREIA,NO TRACO1:4.FORNECIMENTO E ASSENTAMENTO</v>
          </cell>
          <cell r="H3170" t="str">
            <v>UN</v>
          </cell>
          <cell r="I3170">
            <v>52.63</v>
          </cell>
        </row>
        <row r="3171">
          <cell r="A3171" t="str">
            <v>06.061.0155-0</v>
          </cell>
          <cell r="B3171" t="str">
            <v>CURVA CERAMICA DE 45° OU 90°,VIDRADA INTERNAMENTE, PARA ESGOTO,COM DIAMETRO DE 150MM,INCLUSIVE FORNECIMENTO DO MATERIALPARA REJUNTAMENTO COM ARGAMASSA DE CIMENTO E AREIA,NO TRACO1:4.FORNECIMENTO E ASSENTAMENTO</v>
          </cell>
          <cell r="C3171" t="str">
            <v>UN</v>
          </cell>
          <cell r="D3171">
            <v>80.489999999999995</v>
          </cell>
          <cell r="F3171" t="str">
            <v>06.061.0155-A</v>
          </cell>
          <cell r="G3171" t="str">
            <v>CURVA CERAMICA DE 45° OU 90°,VIDRADA INTERNAMENTE, PARA ESGOTO,COM DIAMETRO DE 150MM,INCLUSIVE FORNECIMENTO DO MATERIALPARA REJUNTAMENTO COM ARGAMASSA DE CIMENTO E AREIA,NO TRACO1:4.FORNECIMENTO E ASSENTAMENTO</v>
          </cell>
          <cell r="H3171" t="str">
            <v>UN</v>
          </cell>
          <cell r="I3171">
            <v>78.58</v>
          </cell>
        </row>
        <row r="3172">
          <cell r="A3172" t="str">
            <v>06.061.0160-0</v>
          </cell>
          <cell r="B3172" t="str">
            <v>CURVA CERAMICA DE 45° OU 90°,VIDRADA INTERNAMENTE, PARA ESGOTO,COM DIAMETRO DE 200MM,INCLUSIVE FORNECIMENTO DO MATERIALPARA REJUNTAMENTO COM ARGAMASSA DE CIMENTO E AREIA,NO TRACO1:4.FORNECIMENTO E ASSENTAMENTO</v>
          </cell>
          <cell r="C3172" t="str">
            <v>UN</v>
          </cell>
          <cell r="D3172">
            <v>142.27000000000001</v>
          </cell>
          <cell r="F3172" t="str">
            <v>06.061.0160-A</v>
          </cell>
          <cell r="G3172" t="str">
            <v>CURVA CERAMICA DE 45° OU 90°,VIDRADA INTERNAMENTE, PARA ESGOTO,COM DIAMETRO DE 200MM,INCLUSIVE FORNECIMENTO DO MATERIALPARA REJUNTAMENTO COM ARGAMASSA DE CIMENTO E AREIA,NO TRACO1:4.FORNECIMENTO E ASSENTAMENTO</v>
          </cell>
          <cell r="H3172" t="str">
            <v>UN</v>
          </cell>
          <cell r="I3172">
            <v>139.4</v>
          </cell>
        </row>
        <row r="3173">
          <cell r="A3173" t="str">
            <v>06.061.0165-0</v>
          </cell>
          <cell r="B3173" t="str">
            <v>CURVA CERAMICA DE 45° OU 90°,VIDRADA INTERNAMENTE, PARA ESGOTO,COM DIAMETRO DE 250MM,INCLUSIVE FORNECIMENTO DO MATERIALPARA REJUNTAMENTO COM ARGAMASSA DE CIMENTO E AREIA,NO TRACO1:4.FORNECIMENTO E ASSENTAMENTO</v>
          </cell>
          <cell r="C3173" t="str">
            <v>UN</v>
          </cell>
          <cell r="D3173">
            <v>323.81</v>
          </cell>
          <cell r="F3173" t="str">
            <v>06.061.0165-A</v>
          </cell>
          <cell r="G3173" t="str">
            <v>CURVA CERAMICA DE 45° OU 90°,VIDRADA INTERNAMENTE, PARA ESGOTO,COM DIAMETRO DE 250MM,INCLUSIVE FORNECIMENTO DO MATERIALPARA REJUNTAMENTO COM ARGAMASSA DE CIMENTO E AREIA,NO TRACO1:4.FORNECIMENTO E ASSENTAMENTO</v>
          </cell>
          <cell r="H3173" t="str">
            <v>UN</v>
          </cell>
          <cell r="I3173">
            <v>319.97000000000003</v>
          </cell>
        </row>
        <row r="3174">
          <cell r="A3174" t="str">
            <v>06.061.0170-0</v>
          </cell>
          <cell r="B3174" t="str">
            <v>SELIM CERAMICO PARA LIGACAO DE ESGOTOS,DE 150MMX100MM,INCLUSIVE ARGAMASSA DE CIMENTO E AREIA NO TRACO 1:4.FORNECIMENTO EASSENTAMENTO</v>
          </cell>
          <cell r="C3174" t="str">
            <v>UN</v>
          </cell>
          <cell r="D3174">
            <v>74.19</v>
          </cell>
          <cell r="F3174" t="str">
            <v>06.061.0170-A</v>
          </cell>
          <cell r="G3174" t="str">
            <v>SELIM CERAMICO PARA LIGACAO DE ESGOTOS,DE 150MMX100MM,INCLUSIVE ARGAMASSA DE CIMENTO E AREIA NO TRACO 1:4.FORNECIMENTO EASSENTAMENTO</v>
          </cell>
          <cell r="H3174" t="str">
            <v>UN</v>
          </cell>
          <cell r="I3174">
            <v>70.739999999999995</v>
          </cell>
        </row>
        <row r="3175">
          <cell r="A3175" t="str">
            <v>06.061.0171-0</v>
          </cell>
          <cell r="B3175" t="str">
            <v>SELIM CERAMICO PARA LIGACAO DE ESGOTOS,DE 200MMX100MM,INCLUSIVE ARGAMASSA DE CIMENTO E AREIA NO TRACO 1:4.FORNECIMENTO EASSENTAMENTO</v>
          </cell>
          <cell r="C3175" t="str">
            <v>UN</v>
          </cell>
          <cell r="D3175">
            <v>94.55</v>
          </cell>
          <cell r="F3175" t="str">
            <v>06.061.0171-A</v>
          </cell>
          <cell r="G3175" t="str">
            <v>SELIM CERAMICO PARA LIGACAO DE ESGOTOS,DE 200MMX100MM,INCLUSIVE ARGAMASSA DE CIMENTO E AREIA NO TRACO 1:4.FORNECIMENTO EASSENTAMENTO</v>
          </cell>
          <cell r="H3175" t="str">
            <v>UN</v>
          </cell>
          <cell r="I3175">
            <v>90.15</v>
          </cell>
        </row>
        <row r="3176">
          <cell r="A3176" t="str">
            <v>06.061.0172-0</v>
          </cell>
          <cell r="B3176" t="str">
            <v>SELIM CERAMICO PARA LIGACAO DE ESGOTOS,DE 200MMX150MM,INCLUSIVE ARGAMASSA DE CIMENTO E AREIA NO TRACO 1:4.FORNECIMENTO EASSENTAMENTO</v>
          </cell>
          <cell r="C3176" t="str">
            <v>UN</v>
          </cell>
          <cell r="D3176">
            <v>101.18</v>
          </cell>
          <cell r="F3176" t="str">
            <v>06.061.0172-A</v>
          </cell>
          <cell r="G3176" t="str">
            <v>SELIM CERAMICO PARA LIGACAO DE ESGOTOS,DE 200MMX150MM,INCLUSIVE ARGAMASSA DE CIMENTO E AREIA NO TRACO 1:4.FORNECIMENTO EASSENTAMENTO</v>
          </cell>
          <cell r="H3176" t="str">
            <v>UN</v>
          </cell>
          <cell r="I3176">
            <v>96.39</v>
          </cell>
        </row>
        <row r="3177">
          <cell r="A3177" t="str">
            <v>06.061.0173-0</v>
          </cell>
          <cell r="B3177" t="str">
            <v>SELIM CERAMICO PARA LIGACAO DE ESGOTOS,DE 250MMX100MM,INCLUSIVE ARGAMASSA DE CIMENTO E AREIA NO TRACO 1:4.FORNECIMENTO EASSENTAMENTO</v>
          </cell>
          <cell r="C3177" t="str">
            <v>UN</v>
          </cell>
          <cell r="D3177">
            <v>107.81</v>
          </cell>
          <cell r="F3177" t="str">
            <v>06.061.0173-A</v>
          </cell>
          <cell r="G3177" t="str">
            <v>SELIM CERAMICO PARA LIGACAO DE ESGOTOS,DE 250MMX100MM,INCLUSIVE ARGAMASSA DE CIMENTO E AREIA NO TRACO 1:4.FORNECIMENTO EASSENTAMENTO</v>
          </cell>
          <cell r="H3177" t="str">
            <v>UN</v>
          </cell>
          <cell r="I3177">
            <v>102.46</v>
          </cell>
        </row>
        <row r="3178">
          <cell r="A3178" t="str">
            <v>06.061.0174-0</v>
          </cell>
          <cell r="B3178" t="str">
            <v>SELIM CERAMICO PARA LIGACAO DE ESGOTOS,DE 250MMX150MM,INCLUSIVE ARGAMASSA DE CIMENTO E AREIA NO TRACO 1:4.FORNECIMENTO EASSENTAMENTO</v>
          </cell>
          <cell r="C3178" t="str">
            <v>UN</v>
          </cell>
          <cell r="D3178">
            <v>116.81</v>
          </cell>
          <cell r="F3178" t="str">
            <v>06.061.0174-A</v>
          </cell>
          <cell r="G3178" t="str">
            <v>SELIM CERAMICO PARA LIGACAO DE ESGOTOS,DE 250MMX150MM,INCLUSIVE ARGAMASSA DE CIMENTO E AREIA NO TRACO 1:4.FORNECIMENTO EASSENTAMENTO</v>
          </cell>
          <cell r="H3178" t="str">
            <v>UN</v>
          </cell>
          <cell r="I3178">
            <v>111.06</v>
          </cell>
        </row>
        <row r="3179">
          <cell r="A3179" t="str">
            <v>06.061.0176-0</v>
          </cell>
          <cell r="B3179" t="str">
            <v>SELIM CERAMICO PARA LIGACAO DE ESGOTOS,DE 300MMX100MM,INCLUSIVE ARGAMASSA DE CIMENTO E AREIA NO TRACO 1:4.FORNECIMENTO EASSENTAMENTO</v>
          </cell>
          <cell r="C3179" t="str">
            <v>UN</v>
          </cell>
          <cell r="D3179">
            <v>117.52</v>
          </cell>
          <cell r="F3179" t="str">
            <v>06.061.0176-A</v>
          </cell>
          <cell r="G3179" t="str">
            <v>SELIM CERAMICO PARA LIGACAO DE ESGOTOS,DE 300MMX100MM,INCLUSIVE ARGAMASSA DE CIMENTO E AREIA NO TRACO 1:4.FORNECIMENTO EASSENTAMENTO</v>
          </cell>
          <cell r="H3179" t="str">
            <v>UN</v>
          </cell>
          <cell r="I3179">
            <v>111.21</v>
          </cell>
        </row>
        <row r="3180">
          <cell r="A3180" t="str">
            <v>06.061.0177-0</v>
          </cell>
          <cell r="B3180" t="str">
            <v>SELIM CERAMICO PARA LIGACAO DE ESGOTOS,DE 300MMX150MM,INCLUSIVE ARGAMASSA DE CIMENTO E AREIA NO TRACO 1:4.FORNECIMENTO EASSENTAMENTO</v>
          </cell>
          <cell r="C3180" t="str">
            <v>UN</v>
          </cell>
          <cell r="D3180">
            <v>124.21</v>
          </cell>
          <cell r="F3180" t="str">
            <v>06.061.0177-A</v>
          </cell>
          <cell r="G3180" t="str">
            <v>SELIM CERAMICO PARA LIGACAO DE ESGOTOS,DE 300MMX150MM,INCLUSIVE ARGAMASSA DE CIMENTO E AREIA NO TRACO 1:4.FORNECIMENTO EASSENTAMENTO</v>
          </cell>
          <cell r="H3180" t="str">
            <v>UN</v>
          </cell>
          <cell r="I3180">
            <v>117.51</v>
          </cell>
        </row>
        <row r="3181">
          <cell r="A3181" t="str">
            <v>06.062.0001-0</v>
          </cell>
          <cell r="B3181"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3181" t="str">
            <v>UN</v>
          </cell>
          <cell r="D3181">
            <v>33115.440000000002</v>
          </cell>
          <cell r="F3181" t="str">
            <v>06.062.0001-A</v>
          </cell>
          <cell r="G3181"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H3181" t="str">
            <v>UN</v>
          </cell>
          <cell r="I3181">
            <v>30429.11</v>
          </cell>
        </row>
        <row r="3182">
          <cell r="A3182" t="str">
            <v>06.062.0002-0</v>
          </cell>
          <cell r="B3182"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3182" t="str">
            <v>UN</v>
          </cell>
          <cell r="D3182">
            <v>54640.47</v>
          </cell>
          <cell r="F3182" t="str">
            <v>06.062.0002-A</v>
          </cell>
          <cell r="G3182"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H3182" t="str">
            <v>UN</v>
          </cell>
          <cell r="I3182">
            <v>50208.04</v>
          </cell>
        </row>
        <row r="3183">
          <cell r="A3183" t="str">
            <v>06.063.0012-0</v>
          </cell>
          <cell r="B3183" t="str">
            <v>TUBO DE CONCRETO ARMADO PARA CRAVACAO COM PONTA,BOLSA E JUNTA ELASTICA,CONFORME ABNT NBR 15.319,DN=400MM.FORNECIMENTO</v>
          </cell>
          <cell r="C3183" t="str">
            <v>M</v>
          </cell>
          <cell r="D3183">
            <v>660.35</v>
          </cell>
          <cell r="F3183" t="str">
            <v>06.063.0012-A</v>
          </cell>
          <cell r="G3183" t="str">
            <v>TUBO DE CONCRETO ARMADO PARA CRAVACAO COM PONTA,BOLSA E JUNTA ELASTICA,CONFORME ABNT NBR 15.319,DN=400MM.FORNECIMENTO</v>
          </cell>
          <cell r="H3183" t="str">
            <v>M</v>
          </cell>
          <cell r="I3183">
            <v>660.35</v>
          </cell>
        </row>
        <row r="3184">
          <cell r="A3184" t="str">
            <v>06.063.0013-0</v>
          </cell>
          <cell r="B3184" t="str">
            <v>TUBO DE CONCRETO ARMADO PARA CRAVACAO COM PONTA,BOLSA E JUNTA ELASTICA,CONFORME ABNT NBR 15.319,DN=500MM.FORNECIMENTO</v>
          </cell>
          <cell r="C3184" t="str">
            <v>M</v>
          </cell>
          <cell r="D3184">
            <v>875.56</v>
          </cell>
          <cell r="F3184" t="str">
            <v>06.063.0013-A</v>
          </cell>
          <cell r="G3184" t="str">
            <v>TUBO DE CONCRETO ARMADO PARA CRAVACAO COM PONTA,BOLSA E JUNTA ELASTICA,CONFORME ABNT NBR 15.319,DN=500MM.FORNECIMENTO</v>
          </cell>
          <cell r="H3184" t="str">
            <v>M</v>
          </cell>
          <cell r="I3184">
            <v>875.56</v>
          </cell>
        </row>
        <row r="3185">
          <cell r="A3185" t="str">
            <v>06.063.0014-0</v>
          </cell>
          <cell r="B3185" t="str">
            <v>TUBO DE CONCRETO ARMADO PARA CRAVACAO COM PONTA,BOLSA E JUNTA ELASTICA,CONFORME ABNT NBR 15.319,DN=600MM.FORNECIMENTO</v>
          </cell>
          <cell r="C3185" t="str">
            <v>M</v>
          </cell>
          <cell r="D3185">
            <v>1207.5</v>
          </cell>
          <cell r="F3185" t="str">
            <v>06.063.0014-A</v>
          </cell>
          <cell r="G3185" t="str">
            <v>TUBO DE CONCRETO ARMADO PARA CRAVACAO COM PONTA,BOLSA E JUNTA ELASTICA,CONFORME ABNT NBR 15.319,DN=600MM.FORNECIMENTO</v>
          </cell>
          <cell r="H3185" t="str">
            <v>M</v>
          </cell>
          <cell r="I3185">
            <v>1207.5</v>
          </cell>
        </row>
        <row r="3186">
          <cell r="A3186" t="str">
            <v>06.063.0015-0</v>
          </cell>
          <cell r="B3186" t="str">
            <v>TUBO DE CONCRETO ARMADO PARA CRAVACAO COM PONTA,BOLSA E JUNTA ELASTICA,CONFORME ABNT NBR 15.319,DN=700MM.FORNECIMENTO</v>
          </cell>
          <cell r="C3186" t="str">
            <v>M</v>
          </cell>
          <cell r="D3186">
            <v>1481.55</v>
          </cell>
          <cell r="F3186" t="str">
            <v>06.063.0015-A</v>
          </cell>
          <cell r="G3186" t="str">
            <v>TUBO DE CONCRETO ARMADO PARA CRAVACAO COM PONTA,BOLSA E JUNTA ELASTICA,CONFORME ABNT NBR 15.319,DN=700MM.FORNECIMENTO</v>
          </cell>
          <cell r="H3186" t="str">
            <v>M</v>
          </cell>
          <cell r="I3186">
            <v>1481.55</v>
          </cell>
        </row>
        <row r="3187">
          <cell r="A3187" t="str">
            <v>06.063.0016-0</v>
          </cell>
          <cell r="B3187" t="str">
            <v>TUBO DE CONCRETO ARMADO PARA CRAVACAO COM PONTA,BOLSA E JUNTA ELASTICA,CONFORME ABNT NBR 15.319,DN=800MM.FORNECIMENTO</v>
          </cell>
          <cell r="C3187" t="str">
            <v>M</v>
          </cell>
          <cell r="D3187">
            <v>1779</v>
          </cell>
          <cell r="F3187" t="str">
            <v>06.063.0016-A</v>
          </cell>
          <cell r="G3187" t="str">
            <v>TUBO DE CONCRETO ARMADO PARA CRAVACAO COM PONTA,BOLSA E JUNTA ELASTICA,CONFORME ABNT NBR 15.319,DN=800MM.FORNECIMENTO</v>
          </cell>
          <cell r="H3187" t="str">
            <v>M</v>
          </cell>
          <cell r="I3187">
            <v>1779</v>
          </cell>
        </row>
        <row r="3188">
          <cell r="A3188" t="str">
            <v>06.063.0017-0</v>
          </cell>
          <cell r="B3188" t="str">
            <v>TUBO DE CONCRETO ARMADO PARA CRAVACAO COM PONTA,BOLSA E JUNTA ELASTICA,CONFORME ABNT NBR 15.319,DN=900MM.FORNECIMENTO</v>
          </cell>
          <cell r="C3188" t="str">
            <v>M</v>
          </cell>
          <cell r="D3188">
            <v>2328</v>
          </cell>
          <cell r="F3188" t="str">
            <v>06.063.0017-A</v>
          </cell>
          <cell r="G3188" t="str">
            <v>TUBO DE CONCRETO ARMADO PARA CRAVACAO COM PONTA,BOLSA E JUNTA ELASTICA,CONFORME ABNT NBR 15.319,DN=900MM.FORNECIMENTO</v>
          </cell>
          <cell r="H3188" t="str">
            <v>M</v>
          </cell>
          <cell r="I3188">
            <v>2328</v>
          </cell>
        </row>
        <row r="3189">
          <cell r="A3189" t="str">
            <v>06.063.0018-0</v>
          </cell>
          <cell r="B3189" t="str">
            <v>TUBO DE CONCRETO ARMADO PARA CRAVACAO COM PONTA,BOLSA E JUNTA ELASTICA,CONFORME ABNT NBR 15.319,DN=1000MM.FORNECIMENT</v>
          </cell>
          <cell r="C3189" t="str">
            <v>M</v>
          </cell>
          <cell r="D3189">
            <v>2623</v>
          </cell>
          <cell r="F3189" t="str">
            <v>06.063.0018-A</v>
          </cell>
          <cell r="G3189" t="str">
            <v>TUBO DE CONCRETO ARMADO PARA CRAVACAO COM PONTA,BOLSA E JUNTA ELASTICA,CONFORME ABNT NBR 15.319,DN=1000MM.FORNECIMENT</v>
          </cell>
          <cell r="H3189" t="str">
            <v>M</v>
          </cell>
          <cell r="I3189">
            <v>2623</v>
          </cell>
        </row>
        <row r="3190">
          <cell r="A3190" t="str">
            <v>06.063.0019-0</v>
          </cell>
          <cell r="B3190" t="str">
            <v>TUBO DE CONCRETO ARMADO PARA CRAVACAO COM PONTA,BOLSA E JUNTA ELASTICA,CONFORME NBR 15.319/06,DN=1200MM.FORNECIMENTO</v>
          </cell>
          <cell r="C3190" t="str">
            <v>M</v>
          </cell>
          <cell r="D3190">
            <v>3675</v>
          </cell>
          <cell r="F3190" t="str">
            <v>06.063.0019-A</v>
          </cell>
          <cell r="G3190" t="str">
            <v>TUBO DE CONCRETO ARMADO PARA CRAVACAO COM PONTA,BOLSA E JUNTA ELASTICA,CONFORME NBR 15.319/06,DN=1200MM.FORNECIMENTO</v>
          </cell>
          <cell r="H3190" t="str">
            <v>M</v>
          </cell>
          <cell r="I3190">
            <v>3675</v>
          </cell>
        </row>
        <row r="3191">
          <cell r="A3191" t="str">
            <v>06.063.0021-0</v>
          </cell>
          <cell r="B3191" t="str">
            <v>TUBO DE CONCRETO ARMADO PARA CRAVACAO COM PONTA,BOLSA E JUNTA ELASTICA,CONFORME ABNT NBR 15.319,DN=1500MM.FORNECIMENT</v>
          </cell>
          <cell r="C3191" t="str">
            <v>M</v>
          </cell>
          <cell r="D3191">
            <v>5415</v>
          </cell>
          <cell r="F3191" t="str">
            <v>06.063.0021-A</v>
          </cell>
          <cell r="G3191" t="str">
            <v>TUBO DE CONCRETO ARMADO PARA CRAVACAO COM PONTA,BOLSA E JUNTA ELASTICA,CONFORME ABNT NBR 15.319,DN=1500MM.FORNECIMENT</v>
          </cell>
          <cell r="H3191" t="str">
            <v>M</v>
          </cell>
          <cell r="I3191">
            <v>5415</v>
          </cell>
        </row>
        <row r="3192">
          <cell r="A3192" t="str">
            <v>06.063.0023-0</v>
          </cell>
          <cell r="B3192" t="str">
            <v>TUBO DE CONCRETO ARMADO PARA CRAVACAO COM PONTA,BOLSA E JUNTA ELASTICA,CONFORME ABNT NBR 15.319,DN=2000MM.FORNECIMENT</v>
          </cell>
          <cell r="C3192" t="str">
            <v>M</v>
          </cell>
          <cell r="D3192">
            <v>11225</v>
          </cell>
          <cell r="F3192" t="str">
            <v>06.063.0023-A</v>
          </cell>
          <cell r="G3192" t="str">
            <v>TUBO DE CONCRETO ARMADO PARA CRAVACAO COM PONTA,BOLSA E JUNTA ELASTICA,CONFORME ABNT NBR 15.319,DN=2000MM.FORNECIMENT</v>
          </cell>
          <cell r="H3192" t="str">
            <v>M</v>
          </cell>
          <cell r="I3192">
            <v>11225</v>
          </cell>
        </row>
        <row r="3193">
          <cell r="A3193" t="str">
            <v>06.069.0005-0</v>
          </cell>
          <cell r="B3193"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3193" t="str">
            <v>M</v>
          </cell>
          <cell r="D3193">
            <v>15.41</v>
          </cell>
          <cell r="F3193" t="str">
            <v>06.069.0005-A</v>
          </cell>
          <cell r="G3193"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H3193" t="str">
            <v>M</v>
          </cell>
          <cell r="I3193">
            <v>14.21</v>
          </cell>
        </row>
        <row r="3194">
          <cell r="A3194" t="str">
            <v>06.069.0006-0</v>
          </cell>
          <cell r="B3194"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3194" t="str">
            <v>M</v>
          </cell>
          <cell r="D3194">
            <v>24.45</v>
          </cell>
          <cell r="F3194" t="str">
            <v>06.069.0006-A</v>
          </cell>
          <cell r="G3194"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H3194" t="str">
            <v>M</v>
          </cell>
          <cell r="I3194">
            <v>22.91</v>
          </cell>
        </row>
        <row r="3195">
          <cell r="A3195" t="str">
            <v>06.069.0008-0</v>
          </cell>
          <cell r="B3195"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3195" t="str">
            <v>M</v>
          </cell>
          <cell r="D3195">
            <v>16.75</v>
          </cell>
          <cell r="F3195" t="str">
            <v>06.069.0008-A</v>
          </cell>
          <cell r="G3195"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H3195" t="str">
            <v>M</v>
          </cell>
          <cell r="I3195">
            <v>15.56</v>
          </cell>
        </row>
        <row r="3196">
          <cell r="A3196" t="str">
            <v>06.069.0009-0</v>
          </cell>
          <cell r="B3196"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3196" t="str">
            <v>M</v>
          </cell>
          <cell r="D3196">
            <v>27.14</v>
          </cell>
          <cell r="F3196" t="str">
            <v>06.069.0009-A</v>
          </cell>
          <cell r="G3196"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H3196" t="str">
            <v>M</v>
          </cell>
          <cell r="I3196">
            <v>25.6</v>
          </cell>
        </row>
        <row r="3197">
          <cell r="A3197" t="str">
            <v>06.069.0010-0</v>
          </cell>
          <cell r="B3197"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3197" t="str">
            <v>M</v>
          </cell>
          <cell r="D3197">
            <v>18.37</v>
          </cell>
          <cell r="F3197" t="str">
            <v>06.069.0010-A</v>
          </cell>
          <cell r="G3197"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H3197" t="str">
            <v>M</v>
          </cell>
          <cell r="I3197">
            <v>17.170000000000002</v>
          </cell>
        </row>
        <row r="3198">
          <cell r="A3198" t="str">
            <v>06.069.0015-0</v>
          </cell>
          <cell r="B319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3198" t="str">
            <v>M</v>
          </cell>
          <cell r="D3198">
            <v>30.37</v>
          </cell>
          <cell r="F3198" t="str">
            <v>06.069.0015-A</v>
          </cell>
          <cell r="G319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H3198" t="str">
            <v>M</v>
          </cell>
          <cell r="I3198">
            <v>28.83</v>
          </cell>
        </row>
        <row r="3199">
          <cell r="A3199" t="str">
            <v>06.069.0020-0</v>
          </cell>
          <cell r="B319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3199" t="str">
            <v>M</v>
          </cell>
          <cell r="D3199">
            <v>22.27</v>
          </cell>
          <cell r="F3199" t="str">
            <v>06.069.0020-A</v>
          </cell>
          <cell r="G319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H3199" t="str">
            <v>M</v>
          </cell>
          <cell r="I3199">
            <v>21.07</v>
          </cell>
        </row>
        <row r="3200">
          <cell r="A3200" t="str">
            <v>06.069.0025-0</v>
          </cell>
          <cell r="B3200"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3200" t="str">
            <v>M</v>
          </cell>
          <cell r="D3200">
            <v>38.17</v>
          </cell>
          <cell r="F3200" t="str">
            <v>06.069.0025-A</v>
          </cell>
          <cell r="G3200"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H3200" t="str">
            <v>M</v>
          </cell>
          <cell r="I3200">
            <v>36.630000000000003</v>
          </cell>
        </row>
        <row r="3201">
          <cell r="A3201" t="str">
            <v>06.069.0030-0</v>
          </cell>
          <cell r="B3201"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3201" t="str">
            <v>M</v>
          </cell>
          <cell r="D3201">
            <v>26.82</v>
          </cell>
          <cell r="F3201" t="str">
            <v>06.069.0030-A</v>
          </cell>
          <cell r="G3201"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H3201" t="str">
            <v>M</v>
          </cell>
          <cell r="I3201">
            <v>25.62</v>
          </cell>
        </row>
        <row r="3202">
          <cell r="A3202" t="str">
            <v>06.069.0035-0</v>
          </cell>
          <cell r="B3202"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3202" t="str">
            <v>M</v>
          </cell>
          <cell r="D3202">
            <v>47.27</v>
          </cell>
          <cell r="F3202" t="str">
            <v>06.069.0035-A</v>
          </cell>
          <cell r="G3202"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H3202" t="str">
            <v>M</v>
          </cell>
          <cell r="I3202">
            <v>45.73</v>
          </cell>
        </row>
        <row r="3203">
          <cell r="A3203" t="str">
            <v>06.069.0040-0</v>
          </cell>
          <cell r="B3203"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3203" t="str">
            <v>M</v>
          </cell>
          <cell r="D3203">
            <v>33.200000000000003</v>
          </cell>
          <cell r="F3203" t="str">
            <v>06.069.0040-A</v>
          </cell>
          <cell r="G3203"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H3203" t="str">
            <v>M</v>
          </cell>
          <cell r="I3203">
            <v>32</v>
          </cell>
        </row>
        <row r="3204">
          <cell r="A3204" t="str">
            <v>06.069.0045-0</v>
          </cell>
          <cell r="B3204"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3204" t="str">
            <v>M</v>
          </cell>
          <cell r="D3204">
            <v>60.03</v>
          </cell>
          <cell r="F3204" t="str">
            <v>06.069.0045-A</v>
          </cell>
          <cell r="G3204"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H3204" t="str">
            <v>M</v>
          </cell>
          <cell r="I3204">
            <v>58.49</v>
          </cell>
        </row>
        <row r="3205">
          <cell r="A3205" t="str">
            <v>06.069.0050-0</v>
          </cell>
          <cell r="B3205"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3205" t="str">
            <v>M</v>
          </cell>
          <cell r="D3205">
            <v>36.68</v>
          </cell>
          <cell r="F3205" t="str">
            <v>06.069.0050-A</v>
          </cell>
          <cell r="G3205"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H3205" t="str">
            <v>M</v>
          </cell>
          <cell r="I3205">
            <v>35.479999999999997</v>
          </cell>
        </row>
        <row r="3206">
          <cell r="A3206" t="str">
            <v>06.069.0055-0</v>
          </cell>
          <cell r="B3206"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3206" t="str">
            <v>M</v>
          </cell>
          <cell r="D3206">
            <v>66.989999999999995</v>
          </cell>
          <cell r="F3206" t="str">
            <v>06.069.0055-A</v>
          </cell>
          <cell r="G3206"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H3206" t="str">
            <v>M</v>
          </cell>
          <cell r="I3206">
            <v>65.45</v>
          </cell>
        </row>
        <row r="3207">
          <cell r="A3207" t="str">
            <v>06.069.0100-0</v>
          </cell>
          <cell r="B3207" t="str">
            <v>DUTO CORRUGADO HELICOIDAL,NA COR PRETA,SINGELO,DE POLIETILENO DE ALTA DENSIDADE(PEAD),P/PROTECAO DE CONDUTORES ELET.EM INSTAL.SUBTERRANEAS,C/DIAMETRO NOMINAL 1 1/4",SENDO O DIAM.INT.31,5MM,FORNECIDO C/2 TAMPOES NAS EXTREMIDADES,FITA DE AVISO"PERIGO"C/FIO GUIA DE ACO GALV.REVEST.PVC,CONFORME ABNT NBR13897 E 13898,LANC.DIR.SOLO,INCL.CONEXOES E KIT VEDACAO</v>
          </cell>
          <cell r="C3207" t="str">
            <v>M</v>
          </cell>
          <cell r="D3207">
            <v>21.69</v>
          </cell>
          <cell r="F3207" t="str">
            <v>06.069.0100-A</v>
          </cell>
          <cell r="G3207" t="str">
            <v>DUTO CORRUGADO HELICOIDAL,NA COR PRETA,SINGELO,DE POLIETILENO DE ALTA DENSIDADE(PEAD),P/PROTECAO DE CONDUTORES ELET.EM INSTAL.SUBTERRANEAS,C/DIAMETRO NOMINAL 1 1/4",SENDO O DIAM.INT.31,5MM,FORNECIDO C/2 TAMPOES NAS EXTREMIDADES,FITA DE AVISO"PERIGO"C/FIO GUIA DE ACO GALV.REVEST.PVC,CONFORME ABNT NBR13897 E 13898,LANC.DIR.SOLO,INCL.CONEXOES E KIT VEDACAO</v>
          </cell>
          <cell r="H3207" t="str">
            <v>M</v>
          </cell>
          <cell r="I3207">
            <v>20.49</v>
          </cell>
        </row>
        <row r="3208">
          <cell r="A3208" t="str">
            <v>06.069.0101-0</v>
          </cell>
          <cell r="B3208" t="str">
            <v>DUTO CORRUGADO HELICOIDAL,NA COR PRETA,LINHA DUPLA,DE POLIETILENO DE ALTA DENSIDADE(PEAD),P/PROTECAO DE CONDUTORES ELETR.EM INSTAL.SUBTERRANEAS,DIAM.NOMINAL 1 1/4",SENDO DIAM.INT.31,5MM,FORNECIDO C/2 TAMPOES NAS EXTREMIDADES,FITA DE AVISO"PERIGO"C/FIO GUIA DE ACO GALV.REVEST.PVC,CONFORME ABNT NBR13897 E 13898,LANC.DIR.SOLO,INCL.CONEXOES E KIT VEDACAO</v>
          </cell>
          <cell r="C3208" t="str">
            <v>M</v>
          </cell>
          <cell r="D3208">
            <v>37.01</v>
          </cell>
          <cell r="F3208" t="str">
            <v>06.069.0101-A</v>
          </cell>
          <cell r="G3208" t="str">
            <v>DUTO CORRUGADO HELICOIDAL,NA COR PRETA,LINHA DUPLA,DE POLIETILENO DE ALTA DENSIDADE(PEAD),P/PROTECAO DE CONDUTORES ELETR.EM INSTAL.SUBTERRANEAS,DIAM.NOMINAL 1 1/4",SENDO DIAM.INT.31,5MM,FORNECIDO C/2 TAMPOES NAS EXTREMIDADES,FITA DE AVISO"PERIGO"C/FIO GUIA DE ACO GALV.REVEST.PVC,CONFORME ABNT NBR13897 E 13898,LANC.DIR.SOLO,INCL.CONEXOES E KIT VEDACAO</v>
          </cell>
          <cell r="H3208" t="str">
            <v>M</v>
          </cell>
          <cell r="I3208">
            <v>35.47</v>
          </cell>
        </row>
        <row r="3209">
          <cell r="A3209" t="str">
            <v>06.069.0105-0</v>
          </cell>
          <cell r="B3209" t="str">
            <v>DUTO CORRUGADO HELICOIDAL,NA COR PRETA,SINGELO,DE POLIETILENO DE ALTA DENSIDADE(PEAD),P/PROTECAO DE CONDUTORES ELETRICOSEM INSTAL.SUBTERRANEAS,DIAMETRO NOMINAL 1 1/2",SENDO DIAMETRO INTERNO 43,0MM,FORNECIDO C/2 TAMPOES NAS EXTREMIDADES,FITA DE AVISO"PERIGO"C/FIO GUIA DE ACO GALV.REVEST.PVC,CONFORMEABNT NBR 13897 E 13898,LANC.DIR.SOLO,INCL.CONEX. E KIT VED.</v>
          </cell>
          <cell r="C3209" t="str">
            <v>M</v>
          </cell>
          <cell r="D3209">
            <v>23.97</v>
          </cell>
          <cell r="F3209" t="str">
            <v>06.069.0105-A</v>
          </cell>
          <cell r="G3209" t="str">
            <v>DUTO CORRUGADO HELICOIDAL,NA COR PRETA,SINGELO,DE POLIETILENO DE ALTA DENSIDADE(PEAD),P/PROTECAO DE CONDUTORES ELETRICOSEM INSTAL.SUBTERRANEAS,DIAMETRO NOMINAL 1 1/2",SENDO DIAMETRO INTERNO 43,0MM,FORNECIDO C/2 TAMPOES NAS EXTREMIDADES,FITA DE AVISO"PERIGO"C/FIO GUIA DE ACO GALV.REVEST.PVC,CONFORMEABNT NBR 13897 E 13898,LANC.DIR.SOLO,INCL.CONEX. E KIT VED.</v>
          </cell>
          <cell r="H3209" t="str">
            <v>M</v>
          </cell>
          <cell r="I3209">
            <v>22.78</v>
          </cell>
        </row>
        <row r="3210">
          <cell r="A3210" t="str">
            <v>06.069.0106-0</v>
          </cell>
          <cell r="B3210" t="str">
            <v>DUTO CORRUGADO HELICOIDAL,NA COR PRETA,LINHA DUPLA,DE POLIETILENO DE ALTA DENSIDADE(PEAD),P/PROTECAO DE CONDUTORES ELETRICOS EM INSTAL.SUBTERRANEAS,DIAM.NOMINAL 1.1/2",SENDO DIAM.INTERNO 43,0MM,FORNECIDO C/2 TAMPOES NAS EXTREMIDADES,FITA DE AVISO"PERIGO" C/FIO GUIA DE ACO GALV.REVEST.PVC,CONFORME ABNT NBR 13897 E 13898,LANC.DIR.SOLO,INCL.CONEXOES E KIT VED.</v>
          </cell>
          <cell r="C3210" t="str">
            <v>M</v>
          </cell>
          <cell r="D3210">
            <v>41.58</v>
          </cell>
          <cell r="F3210" t="str">
            <v>06.069.0106-A</v>
          </cell>
          <cell r="G3210" t="str">
            <v>DUTO CORRUGADO HELICOIDAL,NA COR PRETA,LINHA DUPLA,DE POLIETILENO DE ALTA DENSIDADE(PEAD),P/PROTECAO DE CONDUTORES ELETRICOS EM INSTAL.SUBTERRANEAS,DIAM.NOMINAL 1.1/2",SENDO DIAM.INTERNO 43,0MM,FORNECIDO C/2 TAMPOES NAS EXTREMIDADES,FITA DE AVISO"PERIGO" C/FIO GUIA DE ACO GALV.REVEST.PVC,CONFORME ABNT NBR 13897 E 13898,LANC.DIR.SOLO,INCL.CONEXOES E KIT VED.</v>
          </cell>
          <cell r="H3210" t="str">
            <v>M</v>
          </cell>
          <cell r="I3210">
            <v>40.04</v>
          </cell>
        </row>
        <row r="3211">
          <cell r="A3211" t="str">
            <v>06.069.0110-0</v>
          </cell>
          <cell r="B3211" t="str">
            <v>DUTO CORRUGADO HELICOIDAL,NA COR PRETA,SINGELO,DE POLIETILENO DE ALTA DENSIDADE(PEAD),P/PROTECAO DE CONDUTORES ELETRICOSEM INSTAL.SUBTERRANEAS,DIAM.NOMINAL 2",SENDO O DIAM.INT. 50,8MM,FORNECIDO C/2 TAMPOES NAS EXTREMIDADES,FITA DE AVISO "PERIGO" C/FIO GUIA DE ACO GALV.REVEST.PVC,CONFORME ABNT NBR 13897 E 13898,LANC.DIR.SOLO,INCLUSIVE CONEXOES E KIT VEDACAO</v>
          </cell>
          <cell r="C3211" t="str">
            <v>M</v>
          </cell>
          <cell r="D3211">
            <v>30.51</v>
          </cell>
          <cell r="F3211" t="str">
            <v>06.069.0110-A</v>
          </cell>
          <cell r="G3211" t="str">
            <v>DUTO CORRUGADO HELICOIDAL,NA COR PRETA,SINGELO,DE POLIETILENO DE ALTA DENSIDADE(PEAD),P/PROTECAO DE CONDUTORES ELETRICOSEM INSTAL.SUBTERRANEAS,DIAM.NOMINAL 2",SENDO O DIAM.INT. 50,8MM,FORNECIDO C/2 TAMPOES NAS EXTREMIDADES,FITA DE AVISO "PERIGO" C/FIO GUIA DE ACO GALV.REVEST.PVC,CONFORME ABNT NBR 13897 E 13898,LANC.DIR.SOLO,INCLUSIVE CONEXOES E KIT VEDACAO</v>
          </cell>
          <cell r="H3211" t="str">
            <v>M</v>
          </cell>
          <cell r="I3211">
            <v>29.31</v>
          </cell>
        </row>
        <row r="3212">
          <cell r="A3212" t="str">
            <v>06.069.0115-0</v>
          </cell>
          <cell r="B3212" t="str">
            <v>DUTO CORRUGADO HELICOIDAL,NA COR PRETA,LINHA DUPLA,DE POLIETILENO DE ALTA DENSIDADE(PEAD),P/PROTECAO DE CONDUTORES ELETRICOS EM INSTAL.SUBTERRANEAS,DIAM.NOMINAL 2",SENDO DIAM.INT.50,8MM,FORNECIDO C/2 TAMPOES NAS EXTREMIDADES,FITA DE AVISO"PERIGO" C/FIO GUIA DE ACO GALV.REVEST.PVC,CONFORME ABNT NBR13897 E 13898,LANC.DIR.SOLO,INCL.CONEXOES E KIT VEDACAO</v>
          </cell>
          <cell r="C3212" t="str">
            <v>M</v>
          </cell>
          <cell r="D3212">
            <v>54.65</v>
          </cell>
          <cell r="F3212" t="str">
            <v>06.069.0115-A</v>
          </cell>
          <cell r="G3212" t="str">
            <v>DUTO CORRUGADO HELICOIDAL,NA COR PRETA,LINHA DUPLA,DE POLIETILENO DE ALTA DENSIDADE(PEAD),P/PROTECAO DE CONDUTORES ELETRICOS EM INSTAL.SUBTERRANEAS,DIAM.NOMINAL 2",SENDO DIAM.INT.50,8MM,FORNECIDO C/2 TAMPOES NAS EXTREMIDADES,FITA DE AVISO"PERIGO" C/FIO GUIA DE ACO GALV.REVEST.PVC,CONFORME ABNT NBR13897 E 13898,LANC.DIR.SOLO,INCL.CONEXOES E KIT VEDACAO</v>
          </cell>
          <cell r="H3212" t="str">
            <v>M</v>
          </cell>
          <cell r="I3212">
            <v>53.11</v>
          </cell>
        </row>
        <row r="3213">
          <cell r="A3213" t="str">
            <v>06.069.0120-0</v>
          </cell>
          <cell r="B3213" t="str">
            <v>DUTO CORRUGADO HELICOIDAL,NA COR PRETA,SINGELO,DE POLIETILENO DE ALTA DENSIDADE(PEAD),PARA PROTECAO DE CONDUTORES ELETRICOS EM INSTAL.SUBTERRANEAS,COM DIAM.NOMINAL 3",SENDO DIAM.INT. 75MM,FORNECIDO C/2 TAMPOES NAS EXTREMIDADES,FITA DE AVISO"PERIGO" C/FIO GUIA DE ACO GALV.REVEST.PVC,CONFORME ABNT NBR 13897 E 13898,LANC.DIR.SOLO,INCL.CONEXOES E KIT VEDACAO</v>
          </cell>
          <cell r="C3213" t="str">
            <v>M</v>
          </cell>
          <cell r="D3213">
            <v>36.619999999999997</v>
          </cell>
          <cell r="F3213" t="str">
            <v>06.069.0120-A</v>
          </cell>
          <cell r="G3213" t="str">
            <v>DUTO CORRUGADO HELICOIDAL,NA COR PRETA,SINGELO,DE POLIETILENO DE ALTA DENSIDADE(PEAD),PARA PROTECAO DE CONDUTORES ELETRICOS EM INSTAL.SUBTERRANEAS,COM DIAM.NOMINAL 3",SENDO DIAM.INT. 75MM,FORNECIDO C/2 TAMPOES NAS EXTREMIDADES,FITA DE AVISO"PERIGO" C/FIO GUIA DE ACO GALV.REVEST.PVC,CONFORME ABNT NBR 13897 E 13898,LANC.DIR.SOLO,INCL.CONEXOES E KIT VEDACAO</v>
          </cell>
          <cell r="H3213" t="str">
            <v>M</v>
          </cell>
          <cell r="I3213">
            <v>35.42</v>
          </cell>
        </row>
        <row r="3214">
          <cell r="A3214" t="str">
            <v>06.069.0125-0</v>
          </cell>
          <cell r="B3214" t="str">
            <v>DUTO CORRUGADO HELICOIDAL,NA COR PRETA,LINHA DUPLA,DE POLIETILENO DE ALTA DENSIDADE(PEAD),P/PROTECAO DE CONDUTORES ELETRICOS EM INSTAL.SUBTERRANEAS,DIAM.NOMINAL 3",SENDO DIAM.INT.75MM,FORNECIDO C/2 TAMPOES NAS EXTREMIDADES,FITA DE AVISO "PERIGO" C/FIO GUIA DE ACO GALV.REVEST.PVC,CONFORME ABNT NBR 13897 E 13898,LANC.DIR.SOLO,INCLUSIVE CONEXOES E KIT VEDACAO</v>
          </cell>
          <cell r="C3214" t="str">
            <v>M</v>
          </cell>
          <cell r="D3214">
            <v>66.87</v>
          </cell>
          <cell r="F3214" t="str">
            <v>06.069.0125-A</v>
          </cell>
          <cell r="G3214" t="str">
            <v>DUTO CORRUGADO HELICOIDAL,NA COR PRETA,LINHA DUPLA,DE POLIETILENO DE ALTA DENSIDADE(PEAD),P/PROTECAO DE CONDUTORES ELETRICOS EM INSTAL.SUBTERRANEAS,DIAM.NOMINAL 3",SENDO DIAM.INT.75MM,FORNECIDO C/2 TAMPOES NAS EXTREMIDADES,FITA DE AVISO "PERIGO" C/FIO GUIA DE ACO GALV.REVEST.PVC,CONFORME ABNT NBR 13897 E 13898,LANC.DIR.SOLO,INCLUSIVE CONEXOES E KIT VEDACAO</v>
          </cell>
          <cell r="H3214" t="str">
            <v>M</v>
          </cell>
          <cell r="I3214">
            <v>65.33</v>
          </cell>
        </row>
        <row r="3215">
          <cell r="A3215" t="str">
            <v>06.069.0130-0</v>
          </cell>
          <cell r="B3215" t="str">
            <v>DUTO CORRUGADO HELICOIDAL,NA COR PRETA,SINGELO,DE POLIETILENO DE ALTA DENSIDADE(PEAD),PARA PROTECAO DE CONDUTORES ELETRICOS EM INSTAL.SUBTERRANEAS,COM DIAM.NOMINAL 4",SENDO DIAM.INTERNO 102MM,FORNECIDO C/2 TAMPOES NAS EXTREMIDADES,FITA DE AVISO "PERIGO" C/FIO GUIA DE ACO GALV.REVEST.PVC,CONFORME ABNT NBR 13897 E 13898,LANC.DIR.SOLO,INCL.CONEXOES E KIT VEDAC.</v>
          </cell>
          <cell r="C3215" t="str">
            <v>M</v>
          </cell>
          <cell r="D3215">
            <v>46.31</v>
          </cell>
          <cell r="F3215" t="str">
            <v>06.069.0130-A</v>
          </cell>
          <cell r="G3215" t="str">
            <v>DUTO CORRUGADO HELICOIDAL,NA COR PRETA,SINGELO,DE POLIETILENO DE ALTA DENSIDADE(PEAD),PARA PROTECAO DE CONDUTORES ELETRICOS EM INSTAL.SUBTERRANEAS,COM DIAM.NOMINAL 4",SENDO DIAM.INTERNO 102MM,FORNECIDO C/2 TAMPOES NAS EXTREMIDADES,FITA DE AVISO "PERIGO" C/FIO GUIA DE ACO GALV.REVEST.PVC,CONFORME ABNT NBR 13897 E 13898,LANC.DIR.SOLO,INCL.CONEXOES E KIT VEDAC.</v>
          </cell>
          <cell r="H3215" t="str">
            <v>M</v>
          </cell>
          <cell r="I3215">
            <v>45.11</v>
          </cell>
        </row>
        <row r="3216">
          <cell r="A3216" t="str">
            <v>06.069.0135-0</v>
          </cell>
          <cell r="B3216" t="str">
            <v>DUTO CORRUGADO HELICOIDAL,NA COR PRETA,LINHA DUPLA,DE POLIETILENO DE ALTA DENSIDADE(PEAD),P/PROTECAO DE CONDUTORES ELETRICOS EM INSTAL.SUBTERRANEAS,DIAM.NOMINAL 4",SENDO DIAM.INT.102MM,FORNECIDO C/2 TAMPOES NAS EXTREMIDADES,FITA DE AVISO "PERIGO" C/FIO GUIA DE ACO GALV.REVEST.PVC,CONFORME ABNT NBR13897 E 13898,LANC.DIR.SOLO,INCL.CONEXOES E KIT VEDACAO</v>
          </cell>
          <cell r="C3216" t="str">
            <v>M</v>
          </cell>
          <cell r="D3216">
            <v>86.25</v>
          </cell>
          <cell r="F3216" t="str">
            <v>06.069.0135-A</v>
          </cell>
          <cell r="G3216" t="str">
            <v>DUTO CORRUGADO HELICOIDAL,NA COR PRETA,LINHA DUPLA,DE POLIETILENO DE ALTA DENSIDADE(PEAD),P/PROTECAO DE CONDUTORES ELETRICOS EM INSTAL.SUBTERRANEAS,DIAM.NOMINAL 4",SENDO DIAM.INT.102MM,FORNECIDO C/2 TAMPOES NAS EXTREMIDADES,FITA DE AVISO "PERIGO" C/FIO GUIA DE ACO GALV.REVEST.PVC,CONFORME ABNT NBR13897 E 13898,LANC.DIR.SOLO,INCL.CONEXOES E KIT VEDACAO</v>
          </cell>
          <cell r="H3216" t="str">
            <v>M</v>
          </cell>
          <cell r="I3216">
            <v>84.71</v>
          </cell>
        </row>
        <row r="3217">
          <cell r="A3217" t="str">
            <v>06.069.0140-0</v>
          </cell>
          <cell r="B3217" t="str">
            <v>DUTO CORRUGADO HELICOIDAL,NA COR PRETA,SINGELO,DE POLIETILENO DE ALTA DENSIDADE(PEAD),P/PROTECAO DE CONDUTORES ELETRICOSEM INSTAL.SUBTERRANEAS,DIAM.NOMINAL 5",SENDO DIAM.INT.128,8MM,FORNECIDO C/2 TAMPOES NAS EXTREMIDADES,FITA DE AVISO "PERIGO" C/FIO GUIA DE ACO GALV.REVEST.PVC,CONFORME ABNT NBR 13897 E 13898,LANC.DIR.SOLO,INCLUSIVE CONEXOES E KIT VEDACAO</v>
          </cell>
          <cell r="C3217" t="str">
            <v>M</v>
          </cell>
          <cell r="D3217">
            <v>71.290000000000006</v>
          </cell>
          <cell r="F3217" t="str">
            <v>06.069.0140-A</v>
          </cell>
          <cell r="G3217" t="str">
            <v>DUTO CORRUGADO HELICOIDAL,NA COR PRETA,SINGELO,DE POLIETILENO DE ALTA DENSIDADE(PEAD),P/PROTECAO DE CONDUTORES ELETRICOSEM INSTAL.SUBTERRANEAS,DIAM.NOMINAL 5",SENDO DIAM.INT.128,8MM,FORNECIDO C/2 TAMPOES NAS EXTREMIDADES,FITA DE AVISO "PERIGO" C/FIO GUIA DE ACO GALV.REVEST.PVC,CONFORME ABNT NBR 13897 E 13898,LANC.DIR.SOLO,INCLUSIVE CONEXOES E KIT VEDACAO</v>
          </cell>
          <cell r="H3217" t="str">
            <v>M</v>
          </cell>
          <cell r="I3217">
            <v>70.09</v>
          </cell>
        </row>
        <row r="3218">
          <cell r="A3218" t="str">
            <v>06.069.0145-0</v>
          </cell>
          <cell r="B3218" t="str">
            <v>DUTO CORRUGADO HELICOIDAL,NA COR PRETA,LINHA DUPLA,DE POLIETILENO DE ALTA DENSIDADE(PEAD),P/PROTECAO DE CONDUTORES ELETRICOS EM INSTAL.SUBTERRANEAS,DIAM.NOMINAL 5",SENDO DIAM.INT.128,8MM,FORNECIDO C/2 TAMPOES NAS EXTREMIDADES,FITA DE AVISO"PERIGO" C/FIO GUIA DE ACO GALV.REVEST.PVC,CONFORME ABNT NBR 13897 E 13898,LANC.DIR.SOLO,INCL.CONEXOES E KIT VEDACAO</v>
          </cell>
          <cell r="C3218" t="str">
            <v>M</v>
          </cell>
          <cell r="D3218">
            <v>136.21</v>
          </cell>
          <cell r="F3218" t="str">
            <v>06.069.0145-A</v>
          </cell>
          <cell r="G3218" t="str">
            <v>DUTO CORRUGADO HELICOIDAL,NA COR PRETA,LINHA DUPLA,DE POLIETILENO DE ALTA DENSIDADE(PEAD),P/PROTECAO DE CONDUTORES ELETRICOS EM INSTAL.SUBTERRANEAS,DIAM.NOMINAL 5",SENDO DIAM.INT.128,8MM,FORNECIDO C/2 TAMPOES NAS EXTREMIDADES,FITA DE AVISO"PERIGO" C/FIO GUIA DE ACO GALV.REVEST.PVC,CONFORME ABNT NBR 13897 E 13898,LANC.DIR.SOLO,INCL.CONEXOES E KIT VEDACAO</v>
          </cell>
          <cell r="H3218" t="str">
            <v>M</v>
          </cell>
          <cell r="I3218">
            <v>134.66999999999999</v>
          </cell>
        </row>
        <row r="3219">
          <cell r="A3219" t="str">
            <v>06.069.0150-0</v>
          </cell>
          <cell r="B3219" t="str">
            <v>DUTO CORRUGADO HELICOIDAL,NA COR PRETA,SINGELO,DE POLIETILENO DE ALTA DENSIDADE(PEAD),P/PROTECAO DE CONDUTORES ELETRICOSEM INSTAL.SUBTERRANEAS,DIAM.NOMINAL 6",SENDO DIAM.INT. 155,6MM,FORNECIDO C/2 TAMPOES NAS EXTREMIDADES,FITA DE AVISO "PERIGO" C/FIO GUIA DE ACO GALV.REVEST.PVC,CONFORME ABNT NBR 13897 E 13898,LANC.DIR.SOLO,INCLUSIVE CONEXOES E KIT VEDACAO</v>
          </cell>
          <cell r="C3219" t="str">
            <v>M</v>
          </cell>
          <cell r="D3219">
            <v>94.81</v>
          </cell>
          <cell r="F3219" t="str">
            <v>06.069.0150-A</v>
          </cell>
          <cell r="G3219" t="str">
            <v>DUTO CORRUGADO HELICOIDAL,NA COR PRETA,SINGELO,DE POLIETILENO DE ALTA DENSIDADE(PEAD),P/PROTECAO DE CONDUTORES ELETRICOSEM INSTAL.SUBTERRANEAS,DIAM.NOMINAL 6",SENDO DIAM.INT. 155,6MM,FORNECIDO C/2 TAMPOES NAS EXTREMIDADES,FITA DE AVISO "PERIGO" C/FIO GUIA DE ACO GALV.REVEST.PVC,CONFORME ABNT NBR 13897 E 13898,LANC.DIR.SOLO,INCLUSIVE CONEXOES E KIT VEDACAO</v>
          </cell>
          <cell r="H3219" t="str">
            <v>M</v>
          </cell>
          <cell r="I3219">
            <v>93.61</v>
          </cell>
        </row>
        <row r="3220">
          <cell r="A3220" t="str">
            <v>06.069.0155-0</v>
          </cell>
          <cell r="B3220" t="str">
            <v>DUTO CORRUGADO HELICOIDAL,NA COR PRETA,LINHA DUPLA,DE POLIETILENO DE ALTA DENSIDADE(PEAD),P/PROTECAO DE CONDUTORES ELETRICOS EM INSTAL.SUBTERRANEAS,DIAM.NOMINAL 6",SENDO DIAM.INT.155,6MM,FORNECIDO C/2 TAMPOES NAS EXTREMIDADES,FITA DE AVISO"PERIGO" C/FIO GUIA DE ACO GALV.REVEST.PVC,CONFORME ABNT NBR 13897 E 13898,LANC.DIR.SOLO,INCL.CONEXOES E KIT VEDACAO</v>
          </cell>
          <cell r="C3220" t="str">
            <v>M</v>
          </cell>
          <cell r="D3220">
            <v>183.25</v>
          </cell>
          <cell r="F3220" t="str">
            <v>06.069.0155-A</v>
          </cell>
          <cell r="G3220" t="str">
            <v>DUTO CORRUGADO HELICOIDAL,NA COR PRETA,LINHA DUPLA,DE POLIETILENO DE ALTA DENSIDADE(PEAD),P/PROTECAO DE CONDUTORES ELETRICOS EM INSTAL.SUBTERRANEAS,DIAM.NOMINAL 6",SENDO DIAM.INT.155,6MM,FORNECIDO C/2 TAMPOES NAS EXTREMIDADES,FITA DE AVISO"PERIGO" C/FIO GUIA DE ACO GALV.REVEST.PVC,CONFORME ABNT NBR 13897 E 13898,LANC.DIR.SOLO,INCL.CONEXOES E KIT VEDACAO</v>
          </cell>
          <cell r="H3220" t="str">
            <v>M</v>
          </cell>
          <cell r="I3220">
            <v>181.71</v>
          </cell>
        </row>
        <row r="3221">
          <cell r="A3221" t="str">
            <v>06.069.0160-0</v>
          </cell>
          <cell r="B3221" t="str">
            <v>DUTO CORRUGADO HELICOIDAL,NA COR PRETA,SINGELO,DE POLIETILENO DE ALTA DENSIDADE(PEAD),P/PROTECAO DE CONDUTORES ELETRICOSEM INSTAL.SUBTERRANEAS,DIAM.NOMINAL 8",SENDO DIAM.INT. 206MM,FORNECIDO C/2 TAMPOES NAS EXTREMIDADES,FITA DE AVISO "PERIGO" COM FIO GUIA DE ACO GALV.REVEST.PVC,CONFORME ABNT NBR 13897 E 13898,LANC.DIR.SOLO,INCLUSIVE CONEXOES E KIT VEDACAO</v>
          </cell>
          <cell r="C3221" t="str">
            <v>M</v>
          </cell>
          <cell r="D3221">
            <v>153.32</v>
          </cell>
          <cell r="F3221" t="str">
            <v>06.069.0160-A</v>
          </cell>
          <cell r="G3221" t="str">
            <v>DUTO CORRUGADO HELICOIDAL,NA COR PRETA,SINGELO,DE POLIETILENO DE ALTA DENSIDADE(PEAD),P/PROTECAO DE CONDUTORES ELETRICOSEM INSTAL.SUBTERRANEAS,DIAM.NOMINAL 8",SENDO DIAM.INT. 206MM,FORNECIDO C/2 TAMPOES NAS EXTREMIDADES,FITA DE AVISO "PERIGO" COM FIO GUIA DE ACO GALV.REVEST.PVC,CONFORME ABNT NBR 13897 E 13898,LANC.DIR.SOLO,INCLUSIVE CONEXOES E KIT VEDACAO</v>
          </cell>
          <cell r="H3221" t="str">
            <v>M</v>
          </cell>
          <cell r="I3221">
            <v>152.13</v>
          </cell>
        </row>
        <row r="3222">
          <cell r="A3222" t="str">
            <v>06.069.0165-0</v>
          </cell>
          <cell r="B3222" t="str">
            <v>DUTO CORRUGADO HELICOIDAL,NA COR PRETA,LINHA DUPLA,DE POLIETILENO DE ALTA DENSIDADE(PEAD),P/PROTECAO DE CONDUTORES ELETRICOS EM INSTAL.SUBTERRANEAS,DIAM.NOMINAL 8",SENDO DIAM.INT.206MM,FORNECIDO C/2 TAMPOES NAS EXTREMIDADES,FITA DE AVISO "PERIGO" C/FIO GUIA DE ACO GALV.REVEST,PVC,CONFORME ABNT NBR13897 E 13898,LANC.DIR.SOLO,INCLUSIVE CONEXOES E KIT VEDACAO</v>
          </cell>
          <cell r="C3222" t="str">
            <v>M</v>
          </cell>
          <cell r="D3222">
            <v>300.27999999999997</v>
          </cell>
          <cell r="F3222" t="str">
            <v>06.069.0165-A</v>
          </cell>
          <cell r="G3222" t="str">
            <v>DUTO CORRUGADO HELICOIDAL,NA COR PRETA,LINHA DUPLA,DE POLIETILENO DE ALTA DENSIDADE(PEAD),P/PROTECAO DE CONDUTORES ELETRICOS EM INSTAL.SUBTERRANEAS,DIAM.NOMINAL 8",SENDO DIAM.INT.206MM,FORNECIDO C/2 TAMPOES NAS EXTREMIDADES,FITA DE AVISO "PERIGO" C/FIO GUIA DE ACO GALV.REVEST,PVC,CONFORME ABNT NBR13897 E 13898,LANC.DIR.SOLO,INCLUSIVE CONEXOES E KIT VEDACAO</v>
          </cell>
          <cell r="H3222" t="str">
            <v>M</v>
          </cell>
          <cell r="I3222">
            <v>298.74</v>
          </cell>
        </row>
        <row r="3223">
          <cell r="A3223" t="str">
            <v>06.072.0001-0</v>
          </cell>
          <cell r="B3223" t="str">
            <v>GABIAO CAIXA DE 1,00M DE ALTURA,MALHA DE ACO HEXAGONAL (8X10)CM,FIO COM DIAMETRO NOMINAL DO ARAME DE 2,7MM,GALVANIZADO EM LIGA ZN/AL TIPO 1 OU 2,CONFORME ABNT NBR 8964 E 10514,INCLUSIVE MANTA GEOTEXTIL E EQUIPAMENTO,EXCLUSIVE PEDRAS.FORNECIMENTO E COLOCACAO</v>
          </cell>
          <cell r="C3223" t="str">
            <v>M3</v>
          </cell>
          <cell r="D3223">
            <v>710.39</v>
          </cell>
          <cell r="F3223" t="str">
            <v>06.072.0001-A</v>
          </cell>
          <cell r="G3223" t="str">
            <v>GABIAO CAIXA DE 1,00M DE ALTURA,MALHA DE ACO HEXAGONAL (8X10)CM,FIO COM DIAMETRO NOMINAL DO ARAME DE 2,7MM,GALVANIZADO EM LIGA ZN/AL TIPO 1 OU 2,CONFORME ABNT NBR 8964 E 10514,INCLUSIVE MANTA GEOTEXTIL E EQUIPAMENTO,EXCLUSIVE PEDRAS.FORNECIMENTO E COLOCACAO</v>
          </cell>
          <cell r="H3223" t="str">
            <v>M3</v>
          </cell>
          <cell r="I3223">
            <v>678.43</v>
          </cell>
        </row>
        <row r="3224">
          <cell r="A3224" t="str">
            <v>06.072.0003-0</v>
          </cell>
          <cell r="B3224" t="str">
            <v>GABIAO CAIXA DE 0,50M DE ALTURA,MALHA DE ACO HEXAGONAL (8X10)CM,FIO COM DIAMETRO NOMINAL DO ARAME DE 2,7MM,GALVANIZADO EM LIGA ZN/AL TIPO 1 OU 2,CONFORME ABNT NBR 8964 E 10514,INCLUSIVE MANTA GEOTEXTIL E EQUIPAMENTO,EXCLUSIVE PEDRAS.FORNECIMENTO E COLOCACAO</v>
          </cell>
          <cell r="C3224" t="str">
            <v>M3</v>
          </cell>
          <cell r="D3224">
            <v>881.37</v>
          </cell>
          <cell r="F3224" t="str">
            <v>06.072.0003-A</v>
          </cell>
          <cell r="G3224" t="str">
            <v>GABIAO CAIXA DE 0,50M DE ALTURA,MALHA DE ACO HEXAGONAL (8X10)CM,FIO COM DIAMETRO NOMINAL DO ARAME DE 2,7MM,GALVANIZADO EM LIGA ZN/AL TIPO 1 OU 2,CONFORME ABNT NBR 8964 E 10514,INCLUSIVE MANTA GEOTEXTIL E EQUIPAMENTO,EXCLUSIVE PEDRAS.FORNECIMENTO E COLOCACAO</v>
          </cell>
          <cell r="H3224" t="str">
            <v>M3</v>
          </cell>
          <cell r="I3224">
            <v>848.29</v>
          </cell>
        </row>
        <row r="3225">
          <cell r="A3225" t="str">
            <v>06.075.0010-0</v>
          </cell>
          <cell r="B3225" t="str">
            <v>GABIAO CAIXA DE 1,00M DE ALTURA,MALHA DE ACO HEXAGONAL (8X10)CM,FIO COM DIAMETRO NOMINAL DO ARAME DE 2,7MM,GALVANIZADO EM LIGA ZN/AL TIPO 1 OU 2,CONFORME ABNT NBR 8964 E 10514,INCLUSIVE MANTA GEOTEXTIL, EQUIPAMENTO E PEDRAS.FORNECIMENTO ECOLOCACAO</v>
          </cell>
          <cell r="C3225" t="str">
            <v>M3</v>
          </cell>
          <cell r="D3225">
            <v>924.36</v>
          </cell>
          <cell r="F3225" t="str">
            <v>06.075.0010-A</v>
          </cell>
          <cell r="G3225" t="str">
            <v>GABIAO CAIXA DE 1,00M DE ALTURA,MALHA DE ACO HEXAGONAL (8X10)CM,FIO COM DIAMETRO NOMINAL DO ARAME DE 2,7MM,GALVANIZADO EM LIGA ZN/AL TIPO 1 OU 2,CONFORME ABNT NBR 8964 E 10514,INCLUSIVE MANTA GEOTEXTIL, EQUIPAMENTO E PEDRAS.FORNECIMENTO ECOLOCACAO</v>
          </cell>
          <cell r="H3225" t="str">
            <v>M3</v>
          </cell>
          <cell r="I3225">
            <v>892.21</v>
          </cell>
        </row>
        <row r="3226">
          <cell r="A3226" t="str">
            <v>06.075.0012-0</v>
          </cell>
          <cell r="B3226" t="str">
            <v>GABIAO CAIXA DE 0,50M DE ALTURA,MALHA DE ACO HEXAGONAL (8X10)CM,FIO COM DIAMETRO NOMINAL DO ARAME DE 2,7MM,GALVANIZADO EM LIGA ZN/AL TIPO 1 OU 2,CONFORME ABNT NBR 8964 E 10514,INCLUSIVE MANTA GEOTEXTIL,EQUIPAMENTO E PEDRAS.FORNECIMENTO E COLOCACAO</v>
          </cell>
          <cell r="C3226" t="str">
            <v>M3</v>
          </cell>
          <cell r="D3226">
            <v>1082.55</v>
          </cell>
          <cell r="F3226" t="str">
            <v>06.075.0012-A</v>
          </cell>
          <cell r="G3226" t="str">
            <v>GABIAO CAIXA DE 0,50M DE ALTURA,MALHA DE ACO HEXAGONAL (8X10)CM,FIO COM DIAMETRO NOMINAL DO ARAME DE 2,7MM,GALVANIZADO EM LIGA ZN/AL TIPO 1 OU 2,CONFORME ABNT NBR 8964 E 10514,INCLUSIVE MANTA GEOTEXTIL,EQUIPAMENTO E PEDRAS.FORNECIMENTO E COLOCACAO</v>
          </cell>
          <cell r="H3226" t="str">
            <v>M3</v>
          </cell>
          <cell r="I3226">
            <v>1049.47</v>
          </cell>
        </row>
        <row r="3227">
          <cell r="A3227" t="str">
            <v>06.076.0005-0</v>
          </cell>
          <cell r="B3227" t="str">
            <v>GABIAO CAIXA DE 1,00M DE ALTURA,MALHA DE ACO HEXAGONAL (8X10)CM,FIO COM DIAMETRO NOMINAL DO ARAME DE 2,4MM,GALVANIZADO EM LIGA ZN/AL REVESTIDO EM PVC OU OUTRO POLIMERO QUE CUMPRA AS FUNCOES DESENVOLVIDAS PELO PVC,TIPO 3 OU 4, CONFORME ABNTNBR 8964 E 10514 ,INCLUSIVE MANTA GEOTEXTIL E EQUIPAMENTO,EXCLUSIVE PEDRAS.FORNECIMENTO E COLOCACAO</v>
          </cell>
          <cell r="C3227" t="str">
            <v>M3</v>
          </cell>
          <cell r="D3227">
            <v>804.54</v>
          </cell>
          <cell r="F3227" t="str">
            <v>06.076.0005-A</v>
          </cell>
          <cell r="G3227" t="str">
            <v>GABIAO CAIXA DE 1,00M DE ALTURA,MALHA DE ACO HEXAGONAL (8X10)CM,FIO COM DIAMETRO NOMINAL DO ARAME DE 2,4MM,GALVANIZADO EM LIGA ZN/AL REVESTIDO EM PVC OU OUTRO POLIMERO QUE CUMPRA AS FUNCOES DESENVOLVIDAS PELO PVC,TIPO 3 OU 4, CONFORME ABNTNBR 8964 E 10514 ,INCLUSIVE MANTA GEOTEXTIL E EQUIPAMENTO,EXCLUSIVE PEDRAS.FORNECIMENTO E COLOCACAO</v>
          </cell>
          <cell r="H3227" t="str">
            <v>M3</v>
          </cell>
          <cell r="I3227">
            <v>772.58</v>
          </cell>
        </row>
        <row r="3228">
          <cell r="A3228" t="str">
            <v>06.076.0010-0</v>
          </cell>
          <cell r="B3228" t="str">
            <v>GABIAO CAIXA DE 0,50M DE ALTURA,MALHA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v>
          </cell>
          <cell r="C3228" t="str">
            <v>M3</v>
          </cell>
          <cell r="D3228">
            <v>1051.8800000000001</v>
          </cell>
          <cell r="F3228" t="str">
            <v>06.076.0010-A</v>
          </cell>
          <cell r="G3228" t="str">
            <v>GABIAO CAIXA DE 0,50M DE ALTURA,MALHA DE ACO HEXAGONAL (8X10)CM,FIO COM DIAMETRO NOMINAL DO ARAME DE 2,4MM,GALVANIZADO EM LIGA ZN/AL REVESTIDO EM PVC OU OUTRO POLIMERO QUE CUMPRA AS FUNCOES DESENVOLVIDAS PELO PVC,TIPO 3 OU 4,CONFORME ABNT NBR 8964 E 10514,INCLUSIVE MANTA GEOTEXTIL E EQUIPAMENTO,EXCLUSIVE PEDRAS.FORNECIMENTO E COLOCACAO</v>
          </cell>
          <cell r="H3228" t="str">
            <v>M3</v>
          </cell>
          <cell r="I3228">
            <v>1018.8</v>
          </cell>
        </row>
        <row r="3229">
          <cell r="A3229" t="str">
            <v>06.076.0015-0</v>
          </cell>
          <cell r="B3229" t="str">
            <v>GABIAO SACO,MALHA DE ACO HEXAGONAL (8X10)CM,FIO COM DIAMETRONOMINAL DO ARAME DE 2,4MM,GALVANIZADO EM LIGA ZN/AL REVESTIDO EM PVC OU OUTRO POLIMERO QUE CUMPRA AS FUNCOES DESENVOLVIDAS PELO PVC,TIPO 3 OU 4,CONFORME ABNT NBR 8964 E 10514,INCLUSIVE MANTA GEOTEXTIL E EQUIPAMENTO,EXCLUSIVE PEDRAS.FORNECIMENTO E COLOCACAO</v>
          </cell>
          <cell r="C3229" t="str">
            <v>M3</v>
          </cell>
          <cell r="D3229">
            <v>866.4</v>
          </cell>
          <cell r="F3229" t="str">
            <v>06.076.0015-A</v>
          </cell>
          <cell r="G3229" t="str">
            <v>GABIAO SACO,MALHA DE ACO HEXAGONAL (8X10)CM,FIO COM DIAMETRONOMINAL DO ARAME DE 2,4MM,GALVANIZADO EM LIGA ZN/AL REVESTIDO EM PVC OU OUTRO POLIMERO QUE CUMPRA AS FUNCOES DESENVOLVIDAS PELO PVC,TIPO 3 OU 4,CONFORME ABNT NBR 8964 E 10514,INCLUSIVE MANTA GEOTEXTIL E EQUIPAMENTO,EXCLUSIVE PEDRAS.FORNECIMENTO E COLOCACAO</v>
          </cell>
          <cell r="H3229" t="str">
            <v>M3</v>
          </cell>
          <cell r="I3229">
            <v>838.85</v>
          </cell>
        </row>
        <row r="3230">
          <cell r="A3230" t="str">
            <v>06.076.0020-0</v>
          </cell>
          <cell r="B3230" t="str">
            <v>GABIAO MANTA COM ESPESSURA DE 0,30M,MALHA DE ACO HEXAGONAL (6X8)CM,FIO COM DIAMETRO NOMINAL DO ARAME DE 2MM,GALVANIZADOEM LIGA ZN/AL REVESTIDO EM PVC OU OUTRO POLIMERO QUE CUMPRAAS FUNCOES DESENVOLVIDAS PELO PVC,TIPO 3 OU 4,CONFORME ABNTNBR 8964 E 10514,INCLUSIVE MANTA GEOTEXTIL E EQUIPAMENTO,EXCLUSIVE PEDRAS.FORNECIMENTO E COLOCACAO</v>
          </cell>
          <cell r="C3230" t="str">
            <v>M2</v>
          </cell>
          <cell r="D3230">
            <v>353.36</v>
          </cell>
          <cell r="F3230" t="str">
            <v>06.076.0020-A</v>
          </cell>
          <cell r="G3230" t="str">
            <v>GABIAO MANTA COM ESPESSURA DE 0,30M,MALHA DE ACO HEXAGONAL (6X8)CM,FIO COM DIAMETRO NOMINAL DO ARAME DE 2MM,GALVANIZADOEM LIGA ZN/AL REVESTIDO EM PVC OU OUTRO POLIMERO QUE CUMPRAAS FUNCOES DESENVOLVIDAS PELO PVC,TIPO 3 OU 4,CONFORME ABNTNBR 8964 E 10514,INCLUSIVE MANTA GEOTEXTIL E EQUIPAMENTO,EXCLUSIVE PEDRAS.FORNECIMENTO E COLOCACAO</v>
          </cell>
          <cell r="H3230" t="str">
            <v>M2</v>
          </cell>
          <cell r="I3230">
            <v>342.54</v>
          </cell>
        </row>
        <row r="3231">
          <cell r="A3231" t="str">
            <v>06.076.0025-0</v>
          </cell>
          <cell r="B3231" t="str">
            <v>GABIAO MANTA COM ESPESSURA DE 0,23M,MALHA DE ACO HEXAGONAL (6X8)CM,FIO COM DIAMETRO NOMINAL DO ARAME DE 2MM,GALVANIZADOEM LIGA ZN/AL REVESTIDO EM PVC OU OUTRO POLIMERO QUE CUMPRAAS FUNCOES DESENVOLVIDAS PELO PVC,TIPO 3 OU 4,CONFORME ABNTNBR8964 E 10514,INCLUSIVE MANTA GEOTEXTIL E EQUIPAMENTO,EXCLUSIVE PEDRAS.FORNECIMENTO E COLOCACAO</v>
          </cell>
          <cell r="C3231" t="str">
            <v>M2</v>
          </cell>
          <cell r="D3231">
            <v>323.95999999999998</v>
          </cell>
          <cell r="F3231" t="str">
            <v>06.076.0025-A</v>
          </cell>
          <cell r="G3231" t="str">
            <v>GABIAO MANTA COM ESPESSURA DE 0,23M,MALHA DE ACO HEXAGONAL (6X8)CM,FIO COM DIAMETRO NOMINAL DO ARAME DE 2MM,GALVANIZADOEM LIGA ZN/AL REVESTIDO EM PVC OU OUTRO POLIMERO QUE CUMPRAAS FUNCOES DESENVOLVIDAS PELO PVC,TIPO 3 OU 4,CONFORME ABNTNBR8964 E 10514,INCLUSIVE MANTA GEOTEXTIL E EQUIPAMENTO,EXCLUSIVE PEDRAS.FORNECIMENTO E COLOCACAO</v>
          </cell>
          <cell r="H3231" t="str">
            <v>M2</v>
          </cell>
          <cell r="I3231">
            <v>315.63</v>
          </cell>
        </row>
        <row r="3232">
          <cell r="A3232" t="str">
            <v>06.077.0005-0</v>
          </cell>
          <cell r="B3232" t="str">
            <v>GABIAO CAIXA DE 1,00M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v>
          </cell>
          <cell r="C3232" t="str">
            <v>M3</v>
          </cell>
          <cell r="D3232">
            <v>1005.72</v>
          </cell>
          <cell r="F3232" t="str">
            <v>06.077.0005-A</v>
          </cell>
          <cell r="G3232" t="str">
            <v>GABIAO CAIXA DE 1,00M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v>
          </cell>
          <cell r="H3232" t="str">
            <v>M3</v>
          </cell>
          <cell r="I3232">
            <v>973.76</v>
          </cell>
        </row>
        <row r="3233">
          <cell r="A3233" t="str">
            <v>06.077.0010-0</v>
          </cell>
          <cell r="B3233" t="str">
            <v>GABIAO CAIXA DE 0,50M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v>
          </cell>
          <cell r="C3233" t="str">
            <v>M3</v>
          </cell>
          <cell r="D3233">
            <v>1253.06</v>
          </cell>
          <cell r="F3233" t="str">
            <v>06.077.0010-A</v>
          </cell>
          <cell r="G3233" t="str">
            <v>GABIAO CAIXA DE 0,50M DE ALTURA,MALHA DE ACO HEXAGONAL (8X10)CM,FIO COM DIAMETRO NOMINAL DO ARAME DE 2,4MM,GALVANIZADO EM LIGA ZN/AL REVESTIDO EM PVC OU OUTRO POLIMERO QUE CUMPRA AS FUNCOES DESENVOLVIDAS PELO PVC,TIPO 3 OU 4,CONFORME ABNT NBR 8964 E 10514,INCLUSIVE MANTA GEOTEXTIL,EQUIPAMENTO E PEDRAS.FORNECIMENTO E COLOCACAO</v>
          </cell>
          <cell r="H3233" t="str">
            <v>M3</v>
          </cell>
          <cell r="I3233">
            <v>1219.98</v>
          </cell>
        </row>
        <row r="3234">
          <cell r="A3234" t="str">
            <v>06.077.0015-0</v>
          </cell>
          <cell r="B3234" t="str">
            <v>GABIAO SACO,MALHA DE ACO HEXAGONAL (8X10)CM,FIO COM DIAMETRONOMINAL DO ARAME DE 2,4MM,GALVANIZADO EM LIGA ZN/AL REVESTIDO EM PVC OU OUTRO POLIMERO QUE CUMPRA AS FUNCOES DESENVOL.PELO PVC,TIPO 3 OU 4,CONFORME ABNT NBR 8964 E 10514,INCLUSIVE MANTA GEOTEXTIL,EQUIPAMENTO E PEDRAS.FORNEC. E COLOCACAO</v>
          </cell>
          <cell r="C3234" t="str">
            <v>M3</v>
          </cell>
          <cell r="D3234">
            <v>1067.58</v>
          </cell>
          <cell r="F3234" t="str">
            <v>06.077.0015-A</v>
          </cell>
          <cell r="G3234" t="str">
            <v>GABIAO SACO,MALHA DE ACO HEXAGONAL (8X10)CM,FIO COM DIAMETRONOMINAL DO ARAME DE 2,4MM,GALVANIZADO EM LIGA ZN/AL REVESTIDO EM PVC OU OUTRO POLIMERO QUE CUMPRA AS FUNCOES DESENVOL.PELO PVC,TIPO 3 OU 4,CONFORME ABNT NBR 8964 E 10514,INCLUSIVE MANTA GEOTEXTIL,EQUIPAMENTO E PEDRAS.FORNEC. E COLOCACAO</v>
          </cell>
          <cell r="H3234" t="str">
            <v>M3</v>
          </cell>
          <cell r="I3234">
            <v>1040.03</v>
          </cell>
        </row>
        <row r="3235">
          <cell r="A3235" t="str">
            <v>06.077.0020-0</v>
          </cell>
          <cell r="B3235" t="str">
            <v>GABIAO MANTA COM ESPESSURA DE 0,30M,MALHA DE ACO HEXAGONAL (6X8)CM,FIO COM DIAMETRO NOMINAL DO ARAME DE 2MM,GALVANIZADOEM LIGA ZN/AL REVESTIDO EM PVC OU OUTRO POLIMERO QUE CUMPRAAS FUNCOES DESENVOLV. PELO PVC,TIPO 3 OU 4,CONFORME ABNT NBR8964 E 10514,INCLUSIVE MANTA GEOTEXTIL,EQUIPAMENTO E PEDRAS.FORNECIMENTO E COLOCACAO</v>
          </cell>
          <cell r="C3235" t="str">
            <v>M2</v>
          </cell>
          <cell r="D3235">
            <v>413.72</v>
          </cell>
          <cell r="F3235" t="str">
            <v>06.077.0020-A</v>
          </cell>
          <cell r="G3235" t="str">
            <v>GABIAO MANTA COM ESPESSURA DE 0,30M,MALHA DE ACO HEXAGONAL (6X8)CM,FIO COM DIAMETRO NOMINAL DO ARAME DE 2MM,GALVANIZADOEM LIGA ZN/AL REVESTIDO EM PVC OU OUTRO POLIMERO QUE CUMPRAAS FUNCOES DESENVOLV. PELO PVC,TIPO 3 OU 4,CONFORME ABNT NBR8964 E 10514,INCLUSIVE MANTA GEOTEXTIL,EQUIPAMENTO E PEDRAS.FORNECIMENTO E COLOCACAO</v>
          </cell>
          <cell r="H3235" t="str">
            <v>M2</v>
          </cell>
          <cell r="I3235">
            <v>402.9</v>
          </cell>
        </row>
        <row r="3236">
          <cell r="A3236" t="str">
            <v>06.077.0025-0</v>
          </cell>
          <cell r="B3236" t="str">
            <v>GABIAO MANTA COM ESPESSURA DE 0,23M,MALHA DE ACO HEXAGONAL (6X8)CM,FIO COM DIAMETRO NOMINAL DO ARAME DE 2MM,GALVANIZADOEM LIGA ZN/AL REVESTIDO EM PVC OU OUTRO POLIMERO QUE CUMPRAAS FUNCOES DESENVOLV. PELO PVC,TIPO 3 OU 4,CONFORME ABNT NBR8964 E 10514,INCLUSIVE MANTA GEOTEXTIL,EQUIPAMENTO E PEDRAS.FORNECIMENTO E COLOCACAO</v>
          </cell>
          <cell r="C3236" t="str">
            <v>M2</v>
          </cell>
          <cell r="D3236">
            <v>370.23</v>
          </cell>
          <cell r="F3236" t="str">
            <v>06.077.0025-A</v>
          </cell>
          <cell r="G3236" t="str">
            <v>GABIAO MANTA COM ESPESSURA DE 0,23M,MALHA DE ACO HEXAGONAL (6X8)CM,FIO COM DIAMETRO NOMINAL DO ARAME DE 2MM,GALVANIZADOEM LIGA ZN/AL REVESTIDO EM PVC OU OUTRO POLIMERO QUE CUMPRAAS FUNCOES DESENVOLV. PELO PVC,TIPO 3 OU 4,CONFORME ABNT NBR8964 E 10514,INCLUSIVE MANTA GEOTEXTIL,EQUIPAMENTO E PEDRAS.FORNECIMENTO E COLOCACAO</v>
          </cell>
          <cell r="H3236" t="str">
            <v>M2</v>
          </cell>
          <cell r="I3236">
            <v>361.9</v>
          </cell>
        </row>
        <row r="3237">
          <cell r="A3237" t="str">
            <v>06.081.0010-0</v>
          </cell>
          <cell r="B3237" t="str">
            <v>DRENO DE TUBOS DE CONCRETO,SEM ARMADURA,DE 0,30M DE DIAMETRO,PERFURADO OU NAO,ASSENTADOS EM DRENOS DE PEDRA BRITADA,INCLUSIVE REATERROS,EXCLUSIVE ESCAVACAO</v>
          </cell>
          <cell r="C3237" t="str">
            <v>M</v>
          </cell>
          <cell r="D3237">
            <v>166</v>
          </cell>
          <cell r="F3237" t="str">
            <v>06.081.0010-A</v>
          </cell>
          <cell r="G3237" t="str">
            <v>DRENO DE TUBOS DE CONCRETO,SEM ARMADURA,DE 0,30M DE DIAMETRO,PERFURADO OU NAO,ASSENTADOS EM DRENOS DE PEDRA BRITADA,INCLUSIVE REATERROS,EXCLUSIVE ESCAVACAO</v>
          </cell>
          <cell r="H3237" t="str">
            <v>M</v>
          </cell>
          <cell r="I3237">
            <v>159.13</v>
          </cell>
        </row>
        <row r="3238">
          <cell r="A3238" t="str">
            <v>06.082.0010-0</v>
          </cell>
          <cell r="B3238" t="str">
            <v>DRENO PROFUNDO EM TUBO PLASTICO PERFURADO,2" DE DIAMETRO,INCLUSIVE TELA DE NYLON E FORNECIMENTO DOS MATERIAIS,EXCLUSIVEPERFURACAO DO TERRENO</v>
          </cell>
          <cell r="C3238" t="str">
            <v>M</v>
          </cell>
          <cell r="D3238">
            <v>31.15</v>
          </cell>
          <cell r="F3238" t="str">
            <v>06.082.0010-A</v>
          </cell>
          <cell r="G3238" t="str">
            <v>DRENO PROFUNDO EM TUBO PLASTICO PERFURADO,2" DE DIAMETRO,INCLUSIVE TELA DE NYLON E FORNECIMENTO DOS MATERIAIS,EXCLUSIVEPERFURACAO DO TERRENO</v>
          </cell>
          <cell r="H3238" t="str">
            <v>M</v>
          </cell>
          <cell r="I3238">
            <v>28.36</v>
          </cell>
        </row>
        <row r="3239">
          <cell r="A3239" t="str">
            <v>06.082.0015-0</v>
          </cell>
          <cell r="B3239" t="str">
            <v>DRENO PROFUNDO EM TUBO PLASTICO PERFURADO,3" DE DIAMETRO,INCLUSIVE TELA DE NYLON E FORNECIMENTO DOS MATERIAIS,EXCLUSIVEPERFURACAO DO TERRENO</v>
          </cell>
          <cell r="C3239" t="str">
            <v>M</v>
          </cell>
          <cell r="D3239">
            <v>39.79</v>
          </cell>
          <cell r="F3239" t="str">
            <v>06.082.0015-A</v>
          </cell>
          <cell r="G3239" t="str">
            <v>DRENO PROFUNDO EM TUBO PLASTICO PERFURADO,3" DE DIAMETRO,INCLUSIVE TELA DE NYLON E FORNECIMENTO DOS MATERIAIS,EXCLUSIVEPERFURACAO DO TERRENO</v>
          </cell>
          <cell r="H3239" t="str">
            <v>M</v>
          </cell>
          <cell r="I3239">
            <v>36.299999999999997</v>
          </cell>
        </row>
        <row r="3240">
          <cell r="A3240" t="str">
            <v>06.082.0020-0</v>
          </cell>
          <cell r="B3240" t="str">
            <v>DRENO PROFUNDO EM TUBO PLASTICO PERFURADO,4" DE DIAMETRO,INCLUSIVE TELA DE NYLON E FORNECIMENTO DOS MATERIAIS,EXCLUSIVEPERFURACAO DO TERRENO</v>
          </cell>
          <cell r="C3240" t="str">
            <v>M</v>
          </cell>
          <cell r="D3240">
            <v>46.29</v>
          </cell>
          <cell r="F3240" t="str">
            <v>06.082.0020-A</v>
          </cell>
          <cell r="G3240" t="str">
            <v>DRENO PROFUNDO EM TUBO PLASTICO PERFURADO,4" DE DIAMETRO,INCLUSIVE TELA DE NYLON E FORNECIMENTO DOS MATERIAIS,EXCLUSIVEPERFURACAO DO TERRENO</v>
          </cell>
          <cell r="H3240" t="str">
            <v>M</v>
          </cell>
          <cell r="I3240">
            <v>42.13</v>
          </cell>
        </row>
        <row r="3241">
          <cell r="A3241" t="str">
            <v>06.082.0050-0</v>
          </cell>
          <cell r="B3241" t="str">
            <v>DRENO OU BARBACA EM TUBO DE PVC,DIAMETRO DE 2",INCLUSIVE FORNECIMENTO DO TUBO E MATERIAL DRENANTE</v>
          </cell>
          <cell r="C3241" t="str">
            <v>M</v>
          </cell>
          <cell r="D3241">
            <v>20.69</v>
          </cell>
          <cell r="F3241" t="str">
            <v>06.082.0050-A</v>
          </cell>
          <cell r="G3241" t="str">
            <v>DRENO OU BARBACA EM TUBO DE PVC,DIAMETRO DE 2",INCLUSIVE FORNECIMENTO DO TUBO E MATERIAL DRENANTE</v>
          </cell>
          <cell r="H3241" t="str">
            <v>M</v>
          </cell>
          <cell r="I3241">
            <v>19.36</v>
          </cell>
        </row>
        <row r="3242">
          <cell r="A3242" t="str">
            <v>06.082.0053-0</v>
          </cell>
          <cell r="B3242" t="str">
            <v>DRENO OU BARBACA EM TUBO DE PVC,DIAMETRO DE 3",INCLUSIVE FORNECIMENTO DO TUBO E MATERIAL DRENANTE</v>
          </cell>
          <cell r="C3242" t="str">
            <v>M</v>
          </cell>
          <cell r="D3242">
            <v>23.22</v>
          </cell>
          <cell r="F3242" t="str">
            <v>06.082.0053-A</v>
          </cell>
          <cell r="G3242" t="str">
            <v>DRENO OU BARBACA EM TUBO DE PVC,DIAMETRO DE 3",INCLUSIVE FORNECIMENTO DO TUBO E MATERIAL DRENANTE</v>
          </cell>
          <cell r="H3242" t="str">
            <v>M</v>
          </cell>
          <cell r="I3242">
            <v>21.89</v>
          </cell>
        </row>
        <row r="3243">
          <cell r="A3243" t="str">
            <v>06.082.0055-0</v>
          </cell>
          <cell r="B3243" t="str">
            <v>DRENO OU BARBACA EM TUBO DE PVC,DIAMETRO DE 4",INCLUSIVE FORNECIMENTO DO TUBO E MATERIAL DRENANTE</v>
          </cell>
          <cell r="C3243" t="str">
            <v>M</v>
          </cell>
          <cell r="D3243">
            <v>24.72</v>
          </cell>
          <cell r="F3243" t="str">
            <v>06.082.0055-A</v>
          </cell>
          <cell r="G3243" t="str">
            <v>DRENO OU BARBACA EM TUBO DE PVC,DIAMETRO DE 4",INCLUSIVE FORNECIMENTO DO TUBO E MATERIAL DRENANTE</v>
          </cell>
          <cell r="H3243" t="str">
            <v>M</v>
          </cell>
          <cell r="I3243">
            <v>23.39</v>
          </cell>
        </row>
        <row r="3244">
          <cell r="A3244" t="str">
            <v>06.082.0070-0</v>
          </cell>
          <cell r="B3244" t="str">
            <v>DRENO EM TUBO DE PVC,DIAMETRO DE 3",PARA VIADUTOS,INCLUSIVEFORNECIMENTO DO TUBO,EXCLUSIVE PERFURACAO E COLAGEM</v>
          </cell>
          <cell r="C3244" t="str">
            <v>M</v>
          </cell>
          <cell r="D3244">
            <v>20.92</v>
          </cell>
          <cell r="F3244" t="str">
            <v>06.082.0070-A</v>
          </cell>
          <cell r="G3244" t="str">
            <v>DRENO EM TUBO DE PVC,DIAMETRO DE 3",PARA VIADUTOS,INCLUSIVEFORNECIMENTO DO TUBO,EXCLUSIVE PERFURACAO E COLAGEM</v>
          </cell>
          <cell r="H3244" t="str">
            <v>M</v>
          </cell>
          <cell r="I3244">
            <v>19.850000000000001</v>
          </cell>
        </row>
        <row r="3245">
          <cell r="A3245" t="str">
            <v>06.082.0075-0</v>
          </cell>
          <cell r="B3245" t="str">
            <v>DRENO EM TUBO DE PVC,DIAMETRO DE 4",PARA VIADUTOS,INCLUSIVEFORNECIMENTO DO TUBO,EXCLUSIVE PERFURACAO E COLAGEM</v>
          </cell>
          <cell r="C3245" t="str">
            <v>M</v>
          </cell>
          <cell r="D3245">
            <v>22.17</v>
          </cell>
          <cell r="F3245" t="str">
            <v>06.082.0075-A</v>
          </cell>
          <cell r="G3245" t="str">
            <v>DRENO EM TUBO DE PVC,DIAMETRO DE 4",PARA VIADUTOS,INCLUSIVEFORNECIMENTO DO TUBO,EXCLUSIVE PERFURACAO E COLAGEM</v>
          </cell>
          <cell r="H3245" t="str">
            <v>M</v>
          </cell>
          <cell r="I3245">
            <v>21.1</v>
          </cell>
        </row>
        <row r="3246">
          <cell r="A3246" t="str">
            <v>06.084.0005-0</v>
          </cell>
          <cell r="B3246" t="str">
            <v>FILTRO HORIZONTAL DE AREIA,EM BARRAGEM,OBEDECENDO GRANULOMETRIA ESPECIFICA,INCLUSIVE FORNECIMENTO DO MATERIAL</v>
          </cell>
          <cell r="C3246" t="str">
            <v>M3</v>
          </cell>
          <cell r="D3246">
            <v>186.04</v>
          </cell>
          <cell r="F3246" t="str">
            <v>06.084.0005-A</v>
          </cell>
          <cell r="G3246" t="str">
            <v>FILTRO HORIZONTAL DE AREIA,EM BARRAGEM,OBEDECENDO GRANULOMETRIA ESPECIFICA,INCLUSIVE FORNECIMENTO DO MATERIAL</v>
          </cell>
          <cell r="H3246" t="str">
            <v>M3</v>
          </cell>
          <cell r="I3246">
            <v>179.4</v>
          </cell>
        </row>
        <row r="3247">
          <cell r="A3247" t="str">
            <v>06.085.0010-0</v>
          </cell>
          <cell r="B3247" t="str">
            <v>DRENO VERTICAL NO PARAMENTO INTERNO DE MUROS DE ARRIMO,EXECUTADO EM PRISMAS DE 0,25 X O,25M DE SECAO,CHEIOS DE BRITA 3,ADMITINDO AS BARBACAS ESPACADAS DE 1,50M VERTICALMENTE E 2,00M HORIZONTALMENTE,MEDINDO-SE O SERVICO PELA AREA DO MURO</v>
          </cell>
          <cell r="C3247" t="str">
            <v>M2</v>
          </cell>
          <cell r="D3247">
            <v>13.62</v>
          </cell>
          <cell r="F3247" t="str">
            <v>06.085.0010-A</v>
          </cell>
          <cell r="G3247" t="str">
            <v>DRENO VERTICAL NO PARAMENTO INTERNO DE MUROS DE ARRIMO,EXECUTADO EM PRISMAS DE 0,25 X O,25M DE SECAO,CHEIOS DE BRITA 3,ADMITINDO AS BARBACAS ESPACADAS DE 1,50M VERTICALMENTE E 2,00M HORIZONTALMENTE,MEDINDO-SE O SERVICO PELA AREA DO MURO</v>
          </cell>
          <cell r="H3247" t="str">
            <v>M2</v>
          </cell>
          <cell r="I3247">
            <v>12.29</v>
          </cell>
        </row>
        <row r="3248">
          <cell r="A3248" t="str">
            <v>06.085.0015-0</v>
          </cell>
          <cell r="B3248" t="str">
            <v>VALETA DRENANTE DE 0,50M DE LARGURA E 0,70M DE PROFUNDIDADE,PREENCHIDA ATE 0,30M COM PEDRA BRITADA,INCLUINDO REATERRO</v>
          </cell>
          <cell r="C3248" t="str">
            <v>M</v>
          </cell>
          <cell r="D3248">
            <v>105.66</v>
          </cell>
          <cell r="F3248" t="str">
            <v>06.085.0015-A</v>
          </cell>
          <cell r="G3248" t="str">
            <v>VALETA DRENANTE DE 0,50M DE LARGURA E 0,70M DE PROFUNDIDADE,PREENCHIDA ATE 0,30M COM PEDRA BRITADA,INCLUINDO REATERRO</v>
          </cell>
          <cell r="H3248" t="str">
            <v>M</v>
          </cell>
          <cell r="I3248">
            <v>97.69</v>
          </cell>
        </row>
        <row r="3249">
          <cell r="A3249" t="str">
            <v>06.085.0020-0</v>
          </cell>
          <cell r="B3249" t="str">
            <v>CAMADA VERTICAL DRENANTE FEITA COM PEDRA BRITADA, INCLUSIVEFORNECIMENTO DO MATERIAL</v>
          </cell>
          <cell r="C3249" t="str">
            <v>M3</v>
          </cell>
          <cell r="D3249">
            <v>202.89</v>
          </cell>
          <cell r="F3249" t="str">
            <v>06.085.0020-A</v>
          </cell>
          <cell r="G3249" t="str">
            <v>CAMADA VERTICAL DRENANTE FEITA COM PEDRA BRITADA, INCLUSIVEFORNECIMENTO DO MATERIAL</v>
          </cell>
          <cell r="H3249" t="str">
            <v>M3</v>
          </cell>
          <cell r="I3249">
            <v>196.25</v>
          </cell>
        </row>
        <row r="3250">
          <cell r="A3250" t="str">
            <v>06.085.0025-0</v>
          </cell>
          <cell r="B3250" t="str">
            <v>CAMADA HORIZONTAL DRENANTE FEITA COM PEDRA BRITADA,INCLUSIVEFORNECIMENTO E ESPALHAMENTO</v>
          </cell>
          <cell r="C3250" t="str">
            <v>M3</v>
          </cell>
          <cell r="D3250">
            <v>218.41</v>
          </cell>
          <cell r="F3250" t="str">
            <v>06.085.0025-A</v>
          </cell>
          <cell r="G3250" t="str">
            <v>CAMADA HORIZONTAL DRENANTE FEITA COM PEDRA BRITADA,INCLUSIVEFORNECIMENTO E ESPALHAMENTO</v>
          </cell>
          <cell r="H3250" t="str">
            <v>M3</v>
          </cell>
          <cell r="I3250">
            <v>210.44</v>
          </cell>
        </row>
        <row r="3251">
          <cell r="A3251" t="str">
            <v>06.085.0030-0</v>
          </cell>
          <cell r="B3251" t="str">
            <v>CAMADA DE BRITA N°2 PARA PROTECAO TERMICA DE IMPERMEABILIZACAO DE LAJES</v>
          </cell>
          <cell r="C3251" t="str">
            <v>M3</v>
          </cell>
          <cell r="D3251">
            <v>195.93</v>
          </cell>
          <cell r="F3251" t="str">
            <v>06.085.0030-A</v>
          </cell>
          <cell r="G3251" t="str">
            <v>CAMADA DE BRITA N°2 PARA PROTECAO TERMICA DE IMPERMEABILIZACAO DE LAJES</v>
          </cell>
          <cell r="H3251" t="str">
            <v>M3</v>
          </cell>
          <cell r="I3251">
            <v>189.29</v>
          </cell>
        </row>
        <row r="3252">
          <cell r="A3252" t="str">
            <v>06.085.0035-0</v>
          </cell>
          <cell r="B3252" t="str">
            <v>CAMADA DE ARGILA EXPANDIDA PARA PROTECAO TERMICA DE IMPERMEABILIZACAO DE LAJES</v>
          </cell>
          <cell r="C3252" t="str">
            <v>M3</v>
          </cell>
          <cell r="D3252">
            <v>535.47</v>
          </cell>
          <cell r="F3252" t="str">
            <v>06.085.0035-A</v>
          </cell>
          <cell r="G3252" t="str">
            <v>CAMADA DE ARGILA EXPANDIDA PARA PROTECAO TERMICA DE IMPERMEABILIZACAO DE LAJES</v>
          </cell>
          <cell r="H3252" t="str">
            <v>M3</v>
          </cell>
          <cell r="I3252">
            <v>528.82000000000005</v>
          </cell>
        </row>
        <row r="3253">
          <cell r="A3253" t="str">
            <v>06.085.0040-0</v>
          </cell>
          <cell r="B3253" t="str">
            <v>ENROCAMENTO COM PEDRA-DE-MAO JOGADA, INCLUSIVE FORNECIMENTODESTA</v>
          </cell>
          <cell r="C3253" t="str">
            <v>M3</v>
          </cell>
          <cell r="D3253">
            <v>216.85</v>
          </cell>
          <cell r="F3253" t="str">
            <v>06.085.0040-A</v>
          </cell>
          <cell r="G3253" t="str">
            <v>ENROCAMENTO COM PEDRA-DE-MAO JOGADA, INCLUSIVE FORNECIMENTODESTA</v>
          </cell>
          <cell r="H3253" t="str">
            <v>M3</v>
          </cell>
          <cell r="I3253">
            <v>211.54</v>
          </cell>
        </row>
        <row r="3254">
          <cell r="A3254" t="str">
            <v>06.085.0045-0</v>
          </cell>
          <cell r="B3254" t="str">
            <v>ENROCAMENTO COM PEDRA-DE-MAO ARRUMADA,INCLUSIVE FORNECIMENTODESTA</v>
          </cell>
          <cell r="C3254" t="str">
            <v>M3</v>
          </cell>
          <cell r="D3254">
            <v>256.67</v>
          </cell>
          <cell r="F3254" t="str">
            <v>06.085.0045-A</v>
          </cell>
          <cell r="G3254" t="str">
            <v>ENROCAMENTO COM PEDRA-DE-MAO ARRUMADA,INCLUSIVE FORNECIMENTODESTA</v>
          </cell>
          <cell r="H3254" t="str">
            <v>M3</v>
          </cell>
          <cell r="I3254">
            <v>246.04</v>
          </cell>
        </row>
        <row r="3255">
          <cell r="A3255" t="str">
            <v>06.085.0050-1</v>
          </cell>
          <cell r="B3255" t="str">
            <v>ENROCAMENTO COM PEDRA DE 50 A 200KG, INCLUSIVE FORNECIMENTO,TRANSPORTE,CARGA,DESCARGA E COLOCACAO COM ESCAVADEIRA</v>
          </cell>
          <cell r="C3255" t="str">
            <v>M3</v>
          </cell>
          <cell r="D3255">
            <v>393.16</v>
          </cell>
          <cell r="F3255" t="str">
            <v>06.085.0050-B</v>
          </cell>
          <cell r="G3255" t="str">
            <v>ENROCAMENTO COM PEDRA DE 50 A 200KG, INCLUSIVE FORNECIMENTO,TRANSPORTE,CARGA,DESCARGA E COLOCACAO COM ESCAVADEIRA</v>
          </cell>
          <cell r="H3255" t="str">
            <v>M3</v>
          </cell>
          <cell r="I3255">
            <v>386.07</v>
          </cell>
        </row>
        <row r="3256">
          <cell r="A3256" t="str">
            <v>06.085.0055-0</v>
          </cell>
          <cell r="B3256" t="str">
            <v>EXECUCAO DE CAMADA RIP-RAP,DE PEDRA ARRUMADA,DIAMETRO MAIOROU IGUAL A 0,30M,EM TALUDE DE BARRAGEM,INCLUSIVE O FORNECIMENTO DA PEDRA</v>
          </cell>
          <cell r="C3256" t="str">
            <v>M3</v>
          </cell>
          <cell r="D3256">
            <v>240.58</v>
          </cell>
          <cell r="F3256" t="str">
            <v>06.085.0055-A</v>
          </cell>
          <cell r="G3256" t="str">
            <v>EXECUCAO DE CAMADA RIP-RAP,DE PEDRA ARRUMADA,DIAMETRO MAIOROU IGUAL A 0,30M,EM TALUDE DE BARRAGEM,INCLUSIVE O FORNECIMENTO DA PEDRA</v>
          </cell>
          <cell r="H3256" t="str">
            <v>M3</v>
          </cell>
          <cell r="I3256">
            <v>229.95</v>
          </cell>
        </row>
        <row r="3257">
          <cell r="A3257" t="str">
            <v>06.085.0058-0</v>
          </cell>
          <cell r="B3257" t="str">
            <v>BARRAGEM PROVISORIA OU ENSECADEIRA, PARA DESVIO DE PEQUENOSCURSOS D'AGUA,COM SACOS DE AREIA EMPILHADOS,INCLUSIVE FORNECIMENTO DOS MATERIAIS,ENSACAMENTO,EMPILHAMENTO E RETIRADA</v>
          </cell>
          <cell r="C3257" t="str">
            <v>M3</v>
          </cell>
          <cell r="D3257">
            <v>455.17</v>
          </cell>
          <cell r="F3257" t="str">
            <v>06.085.0058-A</v>
          </cell>
          <cell r="G3257" t="str">
            <v>BARRAGEM PROVISORIA OU ENSECADEIRA, PARA DESVIO DE PEQUENOSCURSOS D'AGUA,COM SACOS DE AREIA EMPILHADOS,INCLUSIVE FORNECIMENTO DOS MATERIAIS,ENSACAMENTO,EMPILHAMENTO E RETIRADA</v>
          </cell>
          <cell r="H3257" t="str">
            <v>M3</v>
          </cell>
          <cell r="I3257">
            <v>410.23</v>
          </cell>
        </row>
        <row r="3258">
          <cell r="A3258" t="str">
            <v>06.085.0060-0</v>
          </cell>
          <cell r="B3258" t="str">
            <v>EMBASAMENTO PARA BERCO DE TUBULACAO DE ESGOTO SANITARIO,FEITO COM BRITA Nº3</v>
          </cell>
          <cell r="C3258" t="str">
            <v>M3</v>
          </cell>
          <cell r="D3258">
            <v>200.95</v>
          </cell>
          <cell r="F3258" t="str">
            <v>06.085.0060-A</v>
          </cell>
          <cell r="G3258" t="str">
            <v>EMBASAMENTO PARA BERCO DE TUBULACAO DE ESGOTO SANITARIO,FEITO COM BRITA Nº3</v>
          </cell>
          <cell r="H3258" t="str">
            <v>M3</v>
          </cell>
          <cell r="I3258">
            <v>192.98</v>
          </cell>
        </row>
        <row r="3259">
          <cell r="A3259" t="str">
            <v>06.085.0065-0</v>
          </cell>
          <cell r="B3259" t="str">
            <v>CAMADA DE BRITA N°4 PARA FILTRO BIOLOGICO</v>
          </cell>
          <cell r="C3259" t="str">
            <v>M3</v>
          </cell>
          <cell r="D3259">
            <v>195.93</v>
          </cell>
          <cell r="F3259" t="str">
            <v>06.085.0065-A</v>
          </cell>
          <cell r="G3259" t="str">
            <v>CAMADA DE BRITA N°4 PARA FILTRO BIOLOGICO</v>
          </cell>
          <cell r="H3259" t="str">
            <v>M3</v>
          </cell>
          <cell r="I3259">
            <v>189.29</v>
          </cell>
        </row>
        <row r="3260">
          <cell r="A3260" t="str">
            <v>06.085.0070-0</v>
          </cell>
          <cell r="B3260" t="str">
            <v>CAMADA DE PEDREGULHO PARA FILTROS DE TRATAMENTO DE AGUA COMGRANULOMETRIA DE 1/8" A 3/8"</v>
          </cell>
          <cell r="C3260" t="str">
            <v>M3</v>
          </cell>
          <cell r="D3260">
            <v>244.89</v>
          </cell>
          <cell r="F3260" t="str">
            <v>06.085.0070-A</v>
          </cell>
          <cell r="G3260" t="str">
            <v>CAMADA DE PEDREGULHO PARA FILTROS DE TRATAMENTO DE AGUA COMGRANULOMETRIA DE 1/8" A 3/8"</v>
          </cell>
          <cell r="H3260" t="str">
            <v>M3</v>
          </cell>
          <cell r="I3260">
            <v>234.26</v>
          </cell>
        </row>
        <row r="3261">
          <cell r="A3261" t="str">
            <v>06.085.0072-0</v>
          </cell>
          <cell r="B3261" t="str">
            <v>CAMADA DE PEDREGULHO PARA FILTROS DE TRATAMENTO DE AGUA COMGRANULOMETRIA DE 3/8" A 3/4"</v>
          </cell>
          <cell r="C3261" t="str">
            <v>M3</v>
          </cell>
          <cell r="D3261">
            <v>232.75</v>
          </cell>
          <cell r="F3261" t="str">
            <v>06.085.0072-A</v>
          </cell>
          <cell r="G3261" t="str">
            <v>CAMADA DE PEDREGULHO PARA FILTROS DE TRATAMENTO DE AGUA COMGRANULOMETRIA DE 3/8" A 3/4"</v>
          </cell>
          <cell r="H3261" t="str">
            <v>M3</v>
          </cell>
          <cell r="I3261">
            <v>222.13</v>
          </cell>
        </row>
        <row r="3262">
          <cell r="A3262" t="str">
            <v>06.085.0074-0</v>
          </cell>
          <cell r="B3262" t="str">
            <v>CAMADA DE PEDREGULHO PARA FILTROS DE TRATAMENTO DE AGUA COMGRANULOMETRIA DE 3/4" A 1.1/2"</v>
          </cell>
          <cell r="C3262" t="str">
            <v>M3</v>
          </cell>
          <cell r="D3262">
            <v>232.75</v>
          </cell>
          <cell r="F3262" t="str">
            <v>06.085.0074-A</v>
          </cell>
          <cell r="G3262" t="str">
            <v>CAMADA DE PEDREGULHO PARA FILTROS DE TRATAMENTO DE AGUA COMGRANULOMETRIA DE 3/4" A 1.1/2"</v>
          </cell>
          <cell r="H3262" t="str">
            <v>M3</v>
          </cell>
          <cell r="I3262">
            <v>222.13</v>
          </cell>
        </row>
        <row r="3263">
          <cell r="A3263" t="str">
            <v>06.086.0010-0</v>
          </cell>
          <cell r="B3263" t="str">
            <v>EMBASAMENTO PARA TUBULACAO DE ESGOTOS,EM CONCRETO SIMPLES,COM TRANSPORTE HORIZONTAL E CONSIDERADO PARA PROFUNDIDADE DE VALAS ATE 3,00M</v>
          </cell>
          <cell r="C3263" t="str">
            <v>M3</v>
          </cell>
          <cell r="D3263">
            <v>506.07</v>
          </cell>
          <cell r="F3263" t="str">
            <v>06.086.0010-A</v>
          </cell>
          <cell r="G3263" t="str">
            <v>EMBASAMENTO PARA TUBULACAO DE ESGOTOS,EM CONCRETO SIMPLES,COM TRANSPORTE HORIZONTAL E CONSIDERADO PARA PROFUNDIDADE DE VALAS ATE 3,00M</v>
          </cell>
          <cell r="H3263" t="str">
            <v>M3</v>
          </cell>
          <cell r="I3263">
            <v>485.99</v>
          </cell>
        </row>
        <row r="3264">
          <cell r="A3264" t="str">
            <v>06.087.0010-0</v>
          </cell>
          <cell r="B3264" t="str">
            <v>EMBASAMENTO PARA TUBULACAO DE ESGOTOS,EM CONCRETO ARMADO,COMTRANSPORTE HORIZONTAL E CONSIDERADO PARA PROFUNDIDADE DE VALAS ATE 3,00M</v>
          </cell>
          <cell r="C3264" t="str">
            <v>M3</v>
          </cell>
          <cell r="D3264">
            <v>1310.3599999999999</v>
          </cell>
          <cell r="F3264" t="str">
            <v>06.087.0010-A</v>
          </cell>
          <cell r="G3264" t="str">
            <v>EMBASAMENTO PARA TUBULACAO DE ESGOTOS,EM CONCRETO ARMADO,COMTRANSPORTE HORIZONTAL E CONSIDERADO PARA PROFUNDIDADE DE VALAS ATE 3,00M</v>
          </cell>
          <cell r="H3264" t="str">
            <v>M3</v>
          </cell>
          <cell r="I3264">
            <v>1246.6600000000001</v>
          </cell>
        </row>
        <row r="3265">
          <cell r="A3265" t="str">
            <v>06.088.0010-0</v>
          </cell>
          <cell r="B3265" t="str">
            <v>EMBASAMENTO DE TUBULACAO,FEITO COM PO-DE-PEDRA</v>
          </cell>
          <cell r="C3265" t="str">
            <v>M3</v>
          </cell>
          <cell r="D3265">
            <v>193.32</v>
          </cell>
          <cell r="F3265" t="str">
            <v>06.088.0010-A</v>
          </cell>
          <cell r="G3265" t="str">
            <v>EMBASAMENTO DE TUBULACAO,FEITO COM PO-DE-PEDRA</v>
          </cell>
          <cell r="H3265" t="str">
            <v>M3</v>
          </cell>
          <cell r="I3265">
            <v>188</v>
          </cell>
        </row>
        <row r="3266">
          <cell r="A3266" t="str">
            <v>06.090.0010-0</v>
          </cell>
          <cell r="B3266" t="str">
            <v>PREPARO DE BERCO,EM TERRENO FIRME,PARA TUBULACAO DE 1,20M DEDIAMETRO,APOIADA NUM ARCO DE 90°</v>
          </cell>
          <cell r="C3266" t="str">
            <v>M</v>
          </cell>
          <cell r="D3266">
            <v>6.57</v>
          </cell>
          <cell r="F3266" t="str">
            <v>06.090.0010-A</v>
          </cell>
          <cell r="G3266" t="str">
            <v>PREPARO DE BERCO,EM TERRENO FIRME,PARA TUBULACAO DE 1,20M DEDIAMETRO,APOIADA NUM ARCO DE 90°</v>
          </cell>
          <cell r="H3266" t="str">
            <v>M</v>
          </cell>
          <cell r="I3266">
            <v>5.69</v>
          </cell>
        </row>
        <row r="3267">
          <cell r="A3267" t="str">
            <v>06.095.0013-0</v>
          </cell>
          <cell r="B3267" t="str">
            <v>GEOMEMBRANA EM PEAD,ESPESSURA DE 0,8MM,LISA,SISTEMA IMPERMEABILIZANTE,APLICACAO EM CONTENCAO DE FLUIDOS E RESIDUOS,CONFORME ABNT NBR 16.199,INCLUSIVE SOLDA POR TERMOFUSAO,ABRACADEIRAS,INSERTES,CONEXOES E DEMAIS ACESSORIOS.FORNECIMENTO E COLOCACAO</v>
          </cell>
          <cell r="C3267" t="str">
            <v>M2</v>
          </cell>
          <cell r="D3267">
            <v>25.77</v>
          </cell>
          <cell r="F3267" t="str">
            <v>06.095.0013-A</v>
          </cell>
          <cell r="G3267" t="str">
            <v>GEOMEMBRANA EM PEAD,ESPESSURA DE 0,8MM,LISA,SISTEMA IMPERMEABILIZANTE,APLICACAO EM CONTENCAO DE FLUIDOS E RESIDUOS,CONFORME ABNT NBR 16.199,INCLUSIVE SOLDA POR TERMOFUSAO,ABRACADEIRAS,INSERTES,CONEXOES E DEMAIS ACESSORIOS.FORNECIMENTO E COLOCACAO</v>
          </cell>
          <cell r="H3267" t="str">
            <v>M2</v>
          </cell>
          <cell r="I3267">
            <v>24.28</v>
          </cell>
        </row>
        <row r="3268">
          <cell r="A3268" t="str">
            <v>06.095.0015-0</v>
          </cell>
          <cell r="B3268" t="str">
            <v>GEOMEMBRANA EM PEAD,ESPESSURA DE 1,0MM,LISA,SISTEMA IMPERMEABILIZANTE,APLICACAO EM CONTENCAO DE FLUIDOS E RESIDUOS,CONFORME ABNT NBR 16.199,INCLUSIVE SOLDA POR TERMOFUSAO,ABRACADEIRAS,INSERTES,CONEXOES E DEMAIS ACESSORIOS.FORNECIMENTO E COLOCACAO</v>
          </cell>
          <cell r="C3268" t="str">
            <v>M2</v>
          </cell>
          <cell r="D3268">
            <v>30.06</v>
          </cell>
          <cell r="F3268" t="str">
            <v>06.095.0015-A</v>
          </cell>
          <cell r="G3268" t="str">
            <v>GEOMEMBRANA EM PEAD,ESPESSURA DE 1,0MM,LISA,SISTEMA IMPERMEABILIZANTE,APLICACAO EM CONTENCAO DE FLUIDOS E RESIDUOS,CONFORME ABNT NBR 16.199,INCLUSIVE SOLDA POR TERMOFUSAO,ABRACADEIRAS,INSERTES,CONEXOES E DEMAIS ACESSORIOS.FORNECIMENTO E COLOCACAO</v>
          </cell>
          <cell r="H3268" t="str">
            <v>M2</v>
          </cell>
          <cell r="I3268">
            <v>28.48</v>
          </cell>
        </row>
        <row r="3269">
          <cell r="A3269" t="str">
            <v>06.095.0018-0</v>
          </cell>
          <cell r="B3269" t="str">
            <v>GEOMEMBRANA EM PEAD,ESPESSURA DE 1,5MM,LISA,SISTEMA IMPERMEABILIZANTE,APLICACAO EM CONTENCAO DE FLUIDOS E RESIDUOS,CONFORME ABNT NBR 16.199,INCLUSIVE SOLDA POR TERMOFUSAO,ABRACADEIRAS,INSERTES,CONEXOES E DEMAIS ACESSORIOS.FORNECIMENTO E COLOCACAO</v>
          </cell>
          <cell r="C3269" t="str">
            <v>M2</v>
          </cell>
          <cell r="D3269">
            <v>40.44</v>
          </cell>
          <cell r="F3269" t="str">
            <v>06.095.0018-A</v>
          </cell>
          <cell r="G3269" t="str">
            <v>GEOMEMBRANA EM PEAD,ESPESSURA DE 1,5MM,LISA,SISTEMA IMPERMEABILIZANTE,APLICACAO EM CONTENCAO DE FLUIDOS E RESIDUOS,CONFORME ABNT NBR 16.199,INCLUSIVE SOLDA POR TERMOFUSAO,ABRACADEIRAS,INSERTES,CONEXOES E DEMAIS ACESSORIOS.FORNECIMENTO E COLOCACAO</v>
          </cell>
          <cell r="H3269" t="str">
            <v>M2</v>
          </cell>
          <cell r="I3269">
            <v>38.68</v>
          </cell>
        </row>
        <row r="3270">
          <cell r="A3270" t="str">
            <v>06.095.0020-0</v>
          </cell>
          <cell r="B3270" t="str">
            <v>GEOMEMBRANA EM PEAD,ESPESSURA DE 2,0MM,LISA,SISTEMA IMPERMEABILIZANTE,APLICACAO EM CONTENCAO DE FLUIDOS E RESIDUOS,CONFORME ABNT NBR 16.199,INCLUSIVE SOLDA POR TERMOFUSAO,ABRACADEIRAS,INSERTES,CONEXOES E DEMAIS ACESSORIOS.FORNECIMENTO E COLOCACAO</v>
          </cell>
          <cell r="C3270" t="str">
            <v>M2</v>
          </cell>
          <cell r="D3270">
            <v>50.8</v>
          </cell>
          <cell r="F3270" t="str">
            <v>06.095.0020-A</v>
          </cell>
          <cell r="G3270" t="str">
            <v>GEOMEMBRANA EM PEAD,ESPESSURA DE 2,0MM,LISA,SISTEMA IMPERMEABILIZANTE,APLICACAO EM CONTENCAO DE FLUIDOS E RESIDUOS,CONFORME ABNT NBR 16.199,INCLUSIVE SOLDA POR TERMOFUSAO,ABRACADEIRAS,INSERTES,CONEXOES E DEMAIS ACESSORIOS.FORNECIMENTO E COLOCACAO</v>
          </cell>
          <cell r="H3270" t="str">
            <v>M2</v>
          </cell>
          <cell r="I3270">
            <v>48.87</v>
          </cell>
        </row>
        <row r="3271">
          <cell r="A3271" t="str">
            <v>06.095.0022-0</v>
          </cell>
          <cell r="B3271" t="str">
            <v>GEOMEMBRANA EM PEAD,ESPESSURA DE 2,5MM,LISA,SISTEMA IMPERMEABILIZANTE,APLICACAO EM CONTENCAO DE FLUIDOS E RESIDUOS,CONFORME ABNT NBR 16.199,INCLUSIVE SOLDA POR TERMOFUSAO,ABRACADEIRAS,INSERTES,CONEXOES E DEMAIS ACESSORIOS.FORNECIMENTO E COLOCACAO</v>
          </cell>
          <cell r="C3271" t="str">
            <v>M2</v>
          </cell>
          <cell r="D3271">
            <v>62.15</v>
          </cell>
          <cell r="F3271" t="str">
            <v>06.095.0022-A</v>
          </cell>
          <cell r="G3271" t="str">
            <v>GEOMEMBRANA EM PEAD,ESPESSURA DE 2,5MM,LISA,SISTEMA IMPERMEABILIZANTE,APLICACAO EM CONTENCAO DE FLUIDOS E RESIDUOS,CONFORME ABNT NBR 16.199,INCLUSIVE SOLDA POR TERMOFUSAO,ABRACADEIRAS,INSERTES,CONEXOES E DEMAIS ACESSORIOS.FORNECIMENTO E COLOCACAO</v>
          </cell>
          <cell r="H3271" t="str">
            <v>M2</v>
          </cell>
          <cell r="I3271">
            <v>60.04</v>
          </cell>
        </row>
        <row r="3272">
          <cell r="A3272" t="str">
            <v>06.095.0025-0</v>
          </cell>
          <cell r="B3272" t="str">
            <v>GEOMEMBRANA EM PEAD,ESPESSURA DE 1,0MM,TEXTURIZADA,SISTEMA IMPERMEABILIZANTE,APLICACAO EM CONTENCAO DE FLUIDOS E RESIDUOS,CONFORME ABNT NBR 16.199,INCLUSIVE SOLDA POR TERMOFUSAO,ABRACADEIRAS,INSERTES,CONEXOES E DEMAIS ACESSORIOS.FORNECIMENTO E COLOCACAO</v>
          </cell>
          <cell r="C3272" t="str">
            <v>M2</v>
          </cell>
          <cell r="D3272">
            <v>41.44</v>
          </cell>
          <cell r="F3272" t="str">
            <v>06.095.0025-A</v>
          </cell>
          <cell r="G3272" t="str">
            <v>GEOMEMBRANA EM PEAD,ESPESSURA DE 1,0MM,TEXTURIZADA,SISTEMA IMPERMEABILIZANTE,APLICACAO EM CONTENCAO DE FLUIDOS E RESIDUOS,CONFORME ABNT NBR 16.199,INCLUSIVE SOLDA POR TERMOFUSAO,ABRACADEIRAS,INSERTES,CONEXOES E DEMAIS ACESSORIOS.FORNECIMENTO E COLOCACAO</v>
          </cell>
          <cell r="H3272" t="str">
            <v>M2</v>
          </cell>
          <cell r="I3272">
            <v>39.86</v>
          </cell>
        </row>
        <row r="3273">
          <cell r="A3273" t="str">
            <v>06.095.0028-0</v>
          </cell>
          <cell r="B3273" t="str">
            <v>GEOMEMBRANA EM PEAD,ESPESSURA DE 1,5MM,TEXTURIZADA,SISTEMA IMPERMEABILIZANTE,APLICACAO EM CONTENCAO DE FLUIDOS E RESIDUOS,CONFORME ABNT NBR 16.199,INCLUSIVE SOLDA POR TERMOFUSAO,ABRACADEIRAS,INSERTES,CONEXOES E DEMAIS ACESSORIOS.FORNECIMENTO E COLOCACAO</v>
          </cell>
          <cell r="C3273" t="str">
            <v>M2</v>
          </cell>
          <cell r="D3273">
            <v>56.93</v>
          </cell>
          <cell r="F3273" t="str">
            <v>06.095.0028-A</v>
          </cell>
          <cell r="G3273" t="str">
            <v>GEOMEMBRANA EM PEAD,ESPESSURA DE 1,5MM,TEXTURIZADA,SISTEMA IMPERMEABILIZANTE,APLICACAO EM CONTENCAO DE FLUIDOS E RESIDUOS,CONFORME ABNT NBR 16.199,INCLUSIVE SOLDA POR TERMOFUSAO,ABRACADEIRAS,INSERTES,CONEXOES E DEMAIS ACESSORIOS.FORNECIMENTO E COLOCACAO</v>
          </cell>
          <cell r="H3273" t="str">
            <v>M2</v>
          </cell>
          <cell r="I3273">
            <v>55.17</v>
          </cell>
        </row>
        <row r="3274">
          <cell r="A3274" t="str">
            <v>06.095.0030-0</v>
          </cell>
          <cell r="B3274" t="str">
            <v>GEOMEMBRANA EM PEAD,ESPESSURA DE 2,0MM,TEXTURIZADA,SISTEMA IMPERMEABILIZANTE,APLICACAO EM CONTENCAO DE FLUIDOS E RESIDUOS,CONFORME ABNT NBR 16.199,INCLUSIVE SOLDA POR TERMOFUSAO,ABRACADEIRAS,INSERTES,CONEXOES E DEMAIS ACESSORIOS.FORNECIMENTO E COLOCACAO</v>
          </cell>
          <cell r="C3274" t="str">
            <v>M2</v>
          </cell>
          <cell r="D3274">
            <v>73.55</v>
          </cell>
          <cell r="F3274" t="str">
            <v>06.095.0030-A</v>
          </cell>
          <cell r="G3274" t="str">
            <v>GEOMEMBRANA EM PEAD,ESPESSURA DE 2,0MM,TEXTURIZADA,SISTEMA IMPERMEABILIZANTE,APLICACAO EM CONTENCAO DE FLUIDOS E RESIDUOS,CONFORME ABNT NBR 16.199,INCLUSIVE SOLDA POR TERMOFUSAO,ABRACADEIRAS,INSERTES,CONEXOES E DEMAIS ACESSORIOS.FORNECIMENTO E COLOCACAO</v>
          </cell>
          <cell r="H3274" t="str">
            <v>M2</v>
          </cell>
          <cell r="I3274">
            <v>71.62</v>
          </cell>
        </row>
        <row r="3275">
          <cell r="A3275" t="str">
            <v>06.100.0010-0</v>
          </cell>
          <cell r="B3275" t="str">
            <v>MANTA GEOTEXTIL, EM DRENOS SUBTERRANEOS.FORNECIMENTO E COLOCACAO</v>
          </cell>
          <cell r="C3275" t="str">
            <v>M2</v>
          </cell>
          <cell r="D3275">
            <v>8.06</v>
          </cell>
          <cell r="F3275" t="str">
            <v>06.100.0010-A</v>
          </cell>
          <cell r="G3275" t="str">
            <v>MANTA GEOTEXTIL, EM DRENOS SUBTERRANEOS.FORNECIMENTO E COLOCACAO</v>
          </cell>
          <cell r="H3275" t="str">
            <v>M2</v>
          </cell>
          <cell r="I3275">
            <v>7.87</v>
          </cell>
        </row>
        <row r="3276">
          <cell r="A3276" t="str">
            <v>06.100.0011-0</v>
          </cell>
          <cell r="B3276" t="str">
            <v>MANTA GEOTEXTIL,EM GABIOES,DRENOS PROFUNDOS OU VALETAS.FORNECIMENTO E COLOCACAO</v>
          </cell>
          <cell r="C3276" t="str">
            <v>M2</v>
          </cell>
          <cell r="D3276">
            <v>11.38</v>
          </cell>
          <cell r="F3276" t="str">
            <v>06.100.0011-A</v>
          </cell>
          <cell r="G3276" t="str">
            <v>MANTA GEOTEXTIL,EM GABIOES,DRENOS PROFUNDOS OU VALETAS.FORNECIMENTO E COLOCACAO</v>
          </cell>
          <cell r="H3276" t="str">
            <v>M2</v>
          </cell>
          <cell r="I3276">
            <v>11.19</v>
          </cell>
        </row>
        <row r="3277">
          <cell r="A3277" t="str">
            <v>06.100.0012-0</v>
          </cell>
          <cell r="B3277" t="str">
            <v>MANTA GEOTEXTIL,EM ENROCAMENTOS OU FILTROS DE TRANSICAO.FORNECIMENTO E COLOCACAO</v>
          </cell>
          <cell r="C3277" t="str">
            <v>M2</v>
          </cell>
          <cell r="D3277">
            <v>14.23</v>
          </cell>
          <cell r="F3277" t="str">
            <v>06.100.0012-A</v>
          </cell>
          <cell r="G3277" t="str">
            <v>MANTA GEOTEXTIL,EM ENROCAMENTOS OU FILTROS DE TRANSICAO.FORNECIMENTO E COLOCACAO</v>
          </cell>
          <cell r="H3277" t="str">
            <v>M2</v>
          </cell>
          <cell r="I3277">
            <v>14.11</v>
          </cell>
        </row>
        <row r="3278">
          <cell r="A3278" t="str">
            <v>06.100.0020-0</v>
          </cell>
          <cell r="B3278" t="str">
            <v>MANTA GEOTEXTIL,EM CAMADA VERTICAL FEITA COM PEDRA BRITADA.FORNECIMENTO E COLOCACAO</v>
          </cell>
          <cell r="C3278" t="str">
            <v>M2</v>
          </cell>
          <cell r="D3278">
            <v>12.33</v>
          </cell>
          <cell r="F3278" t="str">
            <v>06.100.0020-A</v>
          </cell>
          <cell r="G3278" t="str">
            <v>MANTA GEOTEXTIL,EM CAMADA VERTICAL FEITA COM PEDRA BRITADA.FORNECIMENTO E COLOCACAO</v>
          </cell>
          <cell r="H3278" t="str">
            <v>M2</v>
          </cell>
          <cell r="I3278">
            <v>12.02</v>
          </cell>
        </row>
        <row r="3279">
          <cell r="A3279" t="str">
            <v>06.100.0030-0</v>
          </cell>
          <cell r="B3279" t="str">
            <v>MANTA GEOTEXTIL EM POCOS DE ALIVIO.FORNECIMENTO E COLOCACAO</v>
          </cell>
          <cell r="C3279" t="str">
            <v>M2</v>
          </cell>
          <cell r="D3279">
            <v>20.399999999999999</v>
          </cell>
          <cell r="F3279" t="str">
            <v>06.100.0030-A</v>
          </cell>
          <cell r="G3279" t="str">
            <v>MANTA GEOTEXTIL EM POCOS DE ALIVIO.FORNECIMENTO E COLOCACAO</v>
          </cell>
          <cell r="H3279" t="str">
            <v>M2</v>
          </cell>
          <cell r="I3279">
            <v>19.45</v>
          </cell>
        </row>
        <row r="3280">
          <cell r="A3280" t="str">
            <v>06.100.0040-0</v>
          </cell>
          <cell r="B3280" t="str">
            <v>MANTA GEOTEXTIL,EM PRE-FILTRO DE POCO TUBULAR.FORNECIMENTO ECOLOCACAO</v>
          </cell>
          <cell r="C3280" t="str">
            <v>M2</v>
          </cell>
          <cell r="D3280">
            <v>19.45</v>
          </cell>
          <cell r="F3280" t="str">
            <v>06.100.0040-A</v>
          </cell>
          <cell r="G3280" t="str">
            <v>MANTA GEOTEXTIL,EM PRE-FILTRO DE POCO TUBULAR.FORNECIMENTO ECOLOCACAO</v>
          </cell>
          <cell r="H3280" t="str">
            <v>M2</v>
          </cell>
          <cell r="I3280">
            <v>18.18</v>
          </cell>
        </row>
        <row r="3281">
          <cell r="A3281" t="str">
            <v>06.100.0050-0</v>
          </cell>
          <cell r="B3281" t="str">
            <v>MANTA GEOTEXTIL,EM DRENO SUB-HORIZONTAL.FORNECIMENTO E COLOCACAO</v>
          </cell>
          <cell r="C3281" t="str">
            <v>M2</v>
          </cell>
          <cell r="D3281">
            <v>19.45</v>
          </cell>
          <cell r="F3281" t="str">
            <v>06.100.0050-A</v>
          </cell>
          <cell r="G3281" t="str">
            <v>MANTA GEOTEXTIL,EM DRENO SUB-HORIZONTAL.FORNECIMENTO E COLOCACAO</v>
          </cell>
          <cell r="H3281" t="str">
            <v>M2</v>
          </cell>
          <cell r="I3281">
            <v>18.18</v>
          </cell>
        </row>
        <row r="3282">
          <cell r="A3282" t="str">
            <v>06.100.0056-0</v>
          </cell>
          <cell r="B3282" t="str">
            <v>MANTA GEOTEXTIL NAO TECIDO DE POLIESTER LARGURA 2,30M COM RESISTENCIA A TRACAO A FAIXA LARGA NA RUPTURA DE 8KN/M E AO PUNCIONAMENTO DE 280N.FORNECIMENTO E COLOCACAO</v>
          </cell>
          <cell r="C3282" t="str">
            <v>M2</v>
          </cell>
          <cell r="D3282">
            <v>6.9</v>
          </cell>
          <cell r="F3282" t="str">
            <v>06.100.0056-A</v>
          </cell>
          <cell r="G3282" t="str">
            <v>MANTA GEOTEXTIL NAO TECIDO DE POLIESTER LARGURA 2,30M COM RESISTENCIA A TRACAO A FAIXA LARGA NA RUPTURA DE 8KN/M E AO PUNCIONAMENTO DE 280N.FORNECIMENTO E COLOCACAO</v>
          </cell>
          <cell r="H3282" t="str">
            <v>M2</v>
          </cell>
          <cell r="I3282">
            <v>6.58</v>
          </cell>
        </row>
        <row r="3283">
          <cell r="A3283" t="str">
            <v>06.100.0058-0</v>
          </cell>
          <cell r="B3283" t="str">
            <v>MANTA GEOTEXTIL NAO TECIDO DE POLIESTER LARGURA 2,30M COM RESISTENCIA A TRACAO A FAIXA LARGA NA RUPTURA DE 10KN/M E AO PUNCIONAMENTO DE 380N.FORNECIMENTO E COLOCACAO</v>
          </cell>
          <cell r="C3283" t="str">
            <v>M2</v>
          </cell>
          <cell r="D3283">
            <v>8.35</v>
          </cell>
          <cell r="F3283" t="str">
            <v>06.100.0058-A</v>
          </cell>
          <cell r="G3283" t="str">
            <v>MANTA GEOTEXTIL NAO TECIDO DE POLIESTER LARGURA 2,30M COM RESISTENCIA A TRACAO A FAIXA LARGA NA RUPTURA DE 10KN/M E AO PUNCIONAMENTO DE 380N.FORNECIMENTO E COLOCACAO</v>
          </cell>
          <cell r="H3283" t="str">
            <v>M2</v>
          </cell>
          <cell r="I3283">
            <v>7.97</v>
          </cell>
        </row>
        <row r="3284">
          <cell r="A3284" t="str">
            <v>06.100.0060-0</v>
          </cell>
          <cell r="B3284" t="str">
            <v>MANTA GEOTEXTIL NAO TECIDO DE POLIESTER,LARGURA 2,30M COM RESISTENCIA A TRACAO A FAIXA LARGA NA RUPTURA DE 16KN/M E AO PUNCIONAMENTO DE 550N.FORNECIMENTO E COLOCACAO</v>
          </cell>
          <cell r="C3284" t="str">
            <v>M2</v>
          </cell>
          <cell r="D3284">
            <v>10.93</v>
          </cell>
          <cell r="F3284" t="str">
            <v>06.100.0060-A</v>
          </cell>
          <cell r="G3284" t="str">
            <v>MANTA GEOTEXTIL NAO TECIDO DE POLIESTER,LARGURA 2,30M COM RESISTENCIA A TRACAO A FAIXA LARGA NA RUPTURA DE 16KN/M E AO PUNCIONAMENTO DE 550N.FORNECIMENTO E COLOCACAO</v>
          </cell>
          <cell r="H3284" t="str">
            <v>M2</v>
          </cell>
          <cell r="I3284">
            <v>10.52</v>
          </cell>
        </row>
        <row r="3285">
          <cell r="A3285" t="str">
            <v>06.100.0062-0</v>
          </cell>
          <cell r="B3285" t="str">
            <v>MANTA GEOTEXTIL NAO TECIDO DE POLIESTER,LARGURA 2,30M COM RESISTENCIA A TRACAO A FAIXA LARGA NA RUPTURA DE 21KN/M E AO PUNCIONAMENTO DE 700N.FORNECIMENTO E COLOCACAO</v>
          </cell>
          <cell r="C3285" t="str">
            <v>M2</v>
          </cell>
          <cell r="D3285">
            <v>15.4</v>
          </cell>
          <cell r="F3285" t="str">
            <v>06.100.0062-A</v>
          </cell>
          <cell r="G3285" t="str">
            <v>MANTA GEOTEXTIL NAO TECIDO DE POLIESTER,LARGURA 2,30M COM RESISTENCIA A TRACAO A FAIXA LARGA NA RUPTURA DE 21KN/M E AO PUNCIONAMENTO DE 700N.FORNECIMENTO E COLOCACAO</v>
          </cell>
          <cell r="H3285" t="str">
            <v>M2</v>
          </cell>
          <cell r="I3285">
            <v>14.95</v>
          </cell>
        </row>
        <row r="3286">
          <cell r="A3286" t="str">
            <v>06.100.0064-0</v>
          </cell>
          <cell r="B3286" t="str">
            <v>MANTA GEOTEXTIL NAO TECIDO DE POLIESTER,LARGURA 2,30M COM RESISTENCIA A TRACAO A FAIXA LARGA NA RUPTURA DE 31KN/M E AO PUNCIONAMENTO DE 1000N.FORNECIMENTO E COLOCACAO</v>
          </cell>
          <cell r="C3286" t="str">
            <v>M2</v>
          </cell>
          <cell r="D3286">
            <v>21.9</v>
          </cell>
          <cell r="F3286" t="str">
            <v>06.100.0064-A</v>
          </cell>
          <cell r="G3286" t="str">
            <v>MANTA GEOTEXTIL NAO TECIDO DE POLIESTER,LARGURA 2,30M COM RESISTENCIA A TRACAO A FAIXA LARGA NA RUPTURA DE 31KN/M E AO PUNCIONAMENTO DE 1000N.FORNECIMENTO E COLOCACAO</v>
          </cell>
          <cell r="H3286" t="str">
            <v>M2</v>
          </cell>
          <cell r="I3286">
            <v>21.43</v>
          </cell>
        </row>
        <row r="3287">
          <cell r="A3287" t="str">
            <v>06.100.0068-0</v>
          </cell>
          <cell r="B3287" t="str">
            <v>VEU DE POLIESTER NAO TECIDO.FORNECIMENTO E COLOCACAO</v>
          </cell>
          <cell r="C3287" t="str">
            <v>M2</v>
          </cell>
          <cell r="D3287">
            <v>6.14</v>
          </cell>
          <cell r="F3287" t="str">
            <v>06.100.0068-A</v>
          </cell>
          <cell r="G3287" t="str">
            <v>VEU DE POLIESTER NAO TECIDO.FORNECIMENTO E COLOCACAO</v>
          </cell>
          <cell r="H3287" t="str">
            <v>M2</v>
          </cell>
          <cell r="I3287">
            <v>5.86</v>
          </cell>
        </row>
        <row r="3288">
          <cell r="A3288" t="str">
            <v>06.100.0079-0</v>
          </cell>
          <cell r="B3288" t="str">
            <v>GEOGRELHA TECIDA DE POLIESTER REVESTIDA COM PVC,RESISTENCIALONGITUDINAL A TRACAO DE 35KN/M E RESISTENCIA TRANSVERSAL DE20KN/M.FORNECIMENTO E COLOCACAO</v>
          </cell>
          <cell r="C3288" t="str">
            <v>M2</v>
          </cell>
          <cell r="D3288">
            <v>28.63</v>
          </cell>
          <cell r="F3288" t="str">
            <v>06.100.0079-A</v>
          </cell>
          <cell r="G3288" t="str">
            <v>GEOGRELHA TECIDA DE POLIESTER REVESTIDA COM PVC,RESISTENCIALONGITUDINAL A TRACAO DE 35KN/M E RESISTENCIA TRANSVERSAL DE20KN/M.FORNECIMENTO E COLOCACAO</v>
          </cell>
          <cell r="H3288" t="str">
            <v>M2</v>
          </cell>
          <cell r="I3288">
            <v>27.96</v>
          </cell>
        </row>
        <row r="3289">
          <cell r="A3289" t="str">
            <v>06.100.0080-0</v>
          </cell>
          <cell r="B3289" t="str">
            <v>GEOGRELHA TECIDA DE POLIESTER REVESTIDA COM PVC,RESISTENCIALONGITUDINAL A TRACAO DE 40KN/M E RESISTENCIA TRANSVERSAL DE27,4KN/M.FORNECIMENTO E COLOCACAO</v>
          </cell>
          <cell r="C3289" t="str">
            <v>M2</v>
          </cell>
          <cell r="D3289">
            <v>31.14</v>
          </cell>
          <cell r="F3289" t="str">
            <v>06.100.0080-A</v>
          </cell>
          <cell r="G3289" t="str">
            <v>GEOGRELHA TECIDA DE POLIESTER REVESTIDA COM PVC,RESISTENCIALONGITUDINAL A TRACAO DE 40KN/M E RESISTENCIA TRANSVERSAL DE27,4KN/M.FORNECIMENTO E COLOCACAO</v>
          </cell>
          <cell r="H3289" t="str">
            <v>M2</v>
          </cell>
          <cell r="I3289">
            <v>30.13</v>
          </cell>
        </row>
        <row r="3290">
          <cell r="A3290" t="str">
            <v>06.100.0082-0</v>
          </cell>
          <cell r="B3290" t="str">
            <v>GEOGRELHA TECIDA DE POLIESTER REVESTIDA COM PVC,RESISTENCIALONGITUDINAL A TRACAO DE 55KN/M E RESISTENCIA TRANVERSAL DE30KN/M.FORNECIMENTO E COLOCACAO</v>
          </cell>
          <cell r="C3290" t="str">
            <v>M2</v>
          </cell>
          <cell r="D3290">
            <v>39.47</v>
          </cell>
          <cell r="F3290" t="str">
            <v>06.100.0082-A</v>
          </cell>
          <cell r="G3290" t="str">
            <v>GEOGRELHA TECIDA DE POLIESTER REVESTIDA COM PVC,RESISTENCIALONGITUDINAL A TRACAO DE 55KN/M E RESISTENCIA TRANVERSAL DE30KN/M.FORNECIMENTO E COLOCACAO</v>
          </cell>
          <cell r="H3290" t="str">
            <v>M2</v>
          </cell>
          <cell r="I3290">
            <v>38.43</v>
          </cell>
        </row>
        <row r="3291">
          <cell r="A3291" t="str">
            <v>06.100.0085-0</v>
          </cell>
          <cell r="B3291" t="str">
            <v>GEOGRELHA TECIDA DE POLIESTER REVESTIDA COM PVC,RESISTENCIALONGITUDINAL A TRACAO DE 60KN/M E RESISTENCIA TRANSVERSAL DE30KN/M.FORNECIMENTO E COLOCACAO</v>
          </cell>
          <cell r="C3291" t="str">
            <v>M2</v>
          </cell>
          <cell r="D3291">
            <v>34.630000000000003</v>
          </cell>
          <cell r="F3291" t="str">
            <v>06.100.0085-A</v>
          </cell>
          <cell r="G3291" t="str">
            <v>GEOGRELHA TECIDA DE POLIESTER REVESTIDA COM PVC,RESISTENCIALONGITUDINAL A TRACAO DE 60KN/M E RESISTENCIA TRANSVERSAL DE30KN/M.FORNECIMENTO E COLOCACAO</v>
          </cell>
          <cell r="H3291" t="str">
            <v>M2</v>
          </cell>
          <cell r="I3291">
            <v>33.57</v>
          </cell>
        </row>
        <row r="3292">
          <cell r="A3292" t="str">
            <v>06.100.0087-0</v>
          </cell>
          <cell r="B3292" t="str">
            <v>GEOGRELHA TECIDA DE POLIESTER REVESTIDA COM PVC,RESISTENCIALONGITUDINAL A TRACAO DE 80KN/M E RESISTENCIA TRANSVERSAL DE30KN/M.FORNECIMENTO E COLOCACAO</v>
          </cell>
          <cell r="C3292" t="str">
            <v>M2</v>
          </cell>
          <cell r="D3292">
            <v>46.65</v>
          </cell>
          <cell r="F3292" t="str">
            <v>06.100.0087-A</v>
          </cell>
          <cell r="G3292" t="str">
            <v>GEOGRELHA TECIDA DE POLIESTER REVESTIDA COM PVC,RESISTENCIALONGITUDINAL A TRACAO DE 80KN/M E RESISTENCIA TRANSVERSAL DE30KN/M.FORNECIMENTO E COLOCACAO</v>
          </cell>
          <cell r="H3292" t="str">
            <v>M2</v>
          </cell>
          <cell r="I3292">
            <v>45.56</v>
          </cell>
        </row>
        <row r="3293">
          <cell r="A3293" t="str">
            <v>06.100.0090-0</v>
          </cell>
          <cell r="B3293" t="str">
            <v>GEOGRELHA TECIDA DE POLIESTER REVESTIDA COM PVC,RESISTENCIALONGITUDINAL A TRACAO DE 90KN/M E RESISTENCIA TRANSVERSAL DE30KN/M.FORNECIMENTO E COLOCACAO</v>
          </cell>
          <cell r="C3293" t="str">
            <v>M2</v>
          </cell>
          <cell r="D3293">
            <v>46.85</v>
          </cell>
          <cell r="F3293" t="str">
            <v>06.100.0090-A</v>
          </cell>
          <cell r="G3293" t="str">
            <v>GEOGRELHA TECIDA DE POLIESTER REVESTIDA COM PVC,RESISTENCIALONGITUDINAL A TRACAO DE 90KN/M E RESISTENCIA TRANSVERSAL DE30KN/M.FORNECIMENTO E COLOCACAO</v>
          </cell>
          <cell r="H3293" t="str">
            <v>M2</v>
          </cell>
          <cell r="I3293">
            <v>45.73</v>
          </cell>
        </row>
        <row r="3294">
          <cell r="A3294" t="str">
            <v>06.100.0092-0</v>
          </cell>
          <cell r="B3294" t="str">
            <v>GEOGRELHA TECIDA DE POLIESTER REVESTIDA COM PVC,RESISTENCIALONGITUDINAL A TRACAO DE 110KN/M E RESISTENCIA TRANSVERSAL DE 30KN/M.FORNECIMENTO E COLOCACAO</v>
          </cell>
          <cell r="C3294" t="str">
            <v>M2</v>
          </cell>
          <cell r="D3294">
            <v>61.5</v>
          </cell>
          <cell r="F3294" t="str">
            <v>06.100.0092-A</v>
          </cell>
          <cell r="G3294" t="str">
            <v>GEOGRELHA TECIDA DE POLIESTER REVESTIDA COM PVC,RESISTENCIALONGITUDINAL A TRACAO DE 110KN/M E RESISTENCIA TRANSVERSAL DE 30KN/M.FORNECIMENTO E COLOCACAO</v>
          </cell>
          <cell r="H3294" t="str">
            <v>M2</v>
          </cell>
          <cell r="I3294">
            <v>60.35</v>
          </cell>
        </row>
        <row r="3295">
          <cell r="A3295" t="str">
            <v>06.100.0095-0</v>
          </cell>
          <cell r="B3295" t="str">
            <v>GEOGRELHA TECIDA DE POLIESTER REVESTIDA COM PVC,RESISTENCIALONGITUDINAL A TRACAO DE 120KN/M E RESISTENCIA TRANSVERSAL DE 30KN/M.FORNECIMENTO E COLOCACAO</v>
          </cell>
          <cell r="C3295" t="str">
            <v>M2</v>
          </cell>
          <cell r="D3295">
            <v>62.09</v>
          </cell>
          <cell r="F3295" t="str">
            <v>06.100.0095-A</v>
          </cell>
          <cell r="G3295" t="str">
            <v>GEOGRELHA TECIDA DE POLIESTER REVESTIDA COM PVC,RESISTENCIALONGITUDINAL A TRACAO DE 120KN/M E RESISTENCIA TRANSVERSAL DE 30KN/M.FORNECIMENTO E COLOCACAO</v>
          </cell>
          <cell r="H3295" t="str">
            <v>M2</v>
          </cell>
          <cell r="I3295">
            <v>60.87</v>
          </cell>
        </row>
        <row r="3296">
          <cell r="A3296" t="str">
            <v>06.100.0100-0</v>
          </cell>
          <cell r="B3296" t="str">
            <v>GEOGRELHA TECIDA DE POLIESTER REVESTIDA COM PVC,RESISTENCIALONGITUDINAL A TRACAO DE 150KN/M E RESISTENCIA TRANSVERSAL DE 30KN/M.FORNECIMENTO E COLOCACAO</v>
          </cell>
          <cell r="C3296" t="str">
            <v>M2</v>
          </cell>
          <cell r="D3296">
            <v>81.569999999999993</v>
          </cell>
          <cell r="F3296" t="str">
            <v>06.100.0100-A</v>
          </cell>
          <cell r="G3296" t="str">
            <v>GEOGRELHA TECIDA DE POLIESTER REVESTIDA COM PVC,RESISTENCIALONGITUDINAL A TRACAO DE 150KN/M E RESISTENCIA TRANSVERSAL DE 30KN/M.FORNECIMENTO E COLOCACAO</v>
          </cell>
          <cell r="H3296" t="str">
            <v>M2</v>
          </cell>
          <cell r="I3296">
            <v>80.27</v>
          </cell>
        </row>
        <row r="3297">
          <cell r="A3297" t="str">
            <v>06.100.0105-0</v>
          </cell>
          <cell r="B3297" t="str">
            <v>GEOGRELHA TECIDA DE POLIESTER REVESTIDA COM PVC,RESISTENCIALONGITUDINAL A TRACAO DE 200KN/M.FORNECIMENTO E COLOCACAO</v>
          </cell>
          <cell r="C3297" t="str">
            <v>M2</v>
          </cell>
          <cell r="D3297">
            <v>106.63</v>
          </cell>
          <cell r="F3297" t="str">
            <v>06.100.0105-A</v>
          </cell>
          <cell r="G3297" t="str">
            <v>GEOGRELHA TECIDA DE POLIESTER REVESTIDA COM PVC,RESISTENCIALONGITUDINAL A TRACAO DE 200KN/M.FORNECIMENTO E COLOCACAO</v>
          </cell>
          <cell r="H3297" t="str">
            <v>M2</v>
          </cell>
          <cell r="I3297">
            <v>105.28</v>
          </cell>
        </row>
        <row r="3298">
          <cell r="A3298" t="str">
            <v>06.100.0110-0</v>
          </cell>
          <cell r="B3298" t="str">
            <v>GEOGRELHA TECIDA DE POLIESTER REVESTIDA COM PVC,RESISTENCIALONGITUDINAL A TRACAO DE 300KN/M.FORNECIMENTO E COLOCACAO</v>
          </cell>
          <cell r="C3298" t="str">
            <v>M2</v>
          </cell>
          <cell r="D3298">
            <v>155.28</v>
          </cell>
          <cell r="F3298" t="str">
            <v>06.100.0110-A</v>
          </cell>
          <cell r="G3298" t="str">
            <v>GEOGRELHA TECIDA DE POLIESTER REVESTIDA COM PVC,RESISTENCIALONGITUDINAL A TRACAO DE 300KN/M.FORNECIMENTO E COLOCACAO</v>
          </cell>
          <cell r="H3298" t="str">
            <v>M2</v>
          </cell>
          <cell r="I3298">
            <v>153.87</v>
          </cell>
        </row>
        <row r="3299">
          <cell r="A3299" t="str">
            <v>06.100.0115-0</v>
          </cell>
          <cell r="B3299" t="str">
            <v>GEOGRELHA TECIDA DE POLIESTER REVESTIDA COM PVC,RESISTENCIALONGITUDINAL A TRACAO DE 400KN/M.FORNECIMENTO E COLOCACAO</v>
          </cell>
          <cell r="C3299" t="str">
            <v>M2</v>
          </cell>
          <cell r="D3299">
            <v>204.12</v>
          </cell>
          <cell r="F3299" t="str">
            <v>06.100.0115-A</v>
          </cell>
          <cell r="G3299" t="str">
            <v>GEOGRELHA TECIDA DE POLIESTER REVESTIDA COM PVC,RESISTENCIALONGITUDINAL A TRACAO DE 400KN/M.FORNECIMENTO E COLOCACAO</v>
          </cell>
          <cell r="H3299" t="str">
            <v>M2</v>
          </cell>
          <cell r="I3299">
            <v>202.64</v>
          </cell>
        </row>
        <row r="3300">
          <cell r="A3300" t="str">
            <v>06.100.0130-0</v>
          </cell>
          <cell r="B3300" t="str">
            <v>GEOGRELHA TECIDA DE PVA(POLI ALCOOL VINILICO) COM MODULO DERIGIDEZ DE 700KN/M A 5% DE DEFORMACAO. FORNECIMENTO E COLOCACAO</v>
          </cell>
          <cell r="C3300" t="str">
            <v>M2</v>
          </cell>
          <cell r="D3300">
            <v>53.55</v>
          </cell>
          <cell r="F3300" t="str">
            <v>06.100.0130-A</v>
          </cell>
          <cell r="G3300" t="str">
            <v>GEOGRELHA TECIDA DE PVA(POLI ALCOOL VINILICO) COM MODULO DERIGIDEZ DE 700KN/M A 5% DE DEFORMACAO. FORNECIMENTO E COLOCACAO</v>
          </cell>
          <cell r="H3300" t="str">
            <v>M2</v>
          </cell>
          <cell r="I3300">
            <v>52.01</v>
          </cell>
        </row>
        <row r="3301">
          <cell r="A3301" t="str">
            <v>06.100.0132-0</v>
          </cell>
          <cell r="B3301" t="str">
            <v>GEOGRELHA TECIDA DE PVA(POLI ALCOOL VINILICO) COM MODULO DERIGIDEZ DE 1000 KN/M A 5% DE DEFORMACAO. FORNECIMENTO E COLOCACAO</v>
          </cell>
          <cell r="C3301" t="str">
            <v>M2</v>
          </cell>
          <cell r="D3301">
            <v>71.37</v>
          </cell>
          <cell r="F3301" t="str">
            <v>06.100.0132-A</v>
          </cell>
          <cell r="G3301" t="str">
            <v>GEOGRELHA TECIDA DE PVA(POLI ALCOOL VINILICO) COM MODULO DERIGIDEZ DE 1000 KN/M A 5% DE DEFORMACAO. FORNECIMENTO E COLOCACAO</v>
          </cell>
          <cell r="H3301" t="str">
            <v>M2</v>
          </cell>
          <cell r="I3301">
            <v>69.77</v>
          </cell>
        </row>
        <row r="3302">
          <cell r="A3302" t="str">
            <v>06.100.0134-0</v>
          </cell>
          <cell r="B3302" t="str">
            <v>GEOGRELHA TECIDA DE PVA(POLI ALCOOL VINILICO) COM MODULO DERIGIDEZ DE 1600KN/M A 5% DE DEFORMACAO. FORNECIMENTO E COLOCACAO</v>
          </cell>
          <cell r="C3302" t="str">
            <v>M2</v>
          </cell>
          <cell r="D3302">
            <v>85</v>
          </cell>
          <cell r="F3302" t="str">
            <v>06.100.0134-A</v>
          </cell>
          <cell r="G3302" t="str">
            <v>GEOGRELHA TECIDA DE PVA(POLI ALCOOL VINILICO) COM MODULO DERIGIDEZ DE 1600KN/M A 5% DE DEFORMACAO. FORNECIMENTO E COLOCACAO</v>
          </cell>
          <cell r="H3302" t="str">
            <v>M2</v>
          </cell>
          <cell r="I3302">
            <v>83.28</v>
          </cell>
        </row>
        <row r="3303">
          <cell r="A3303" t="str">
            <v>06.100.0136-0</v>
          </cell>
          <cell r="B3303" t="str">
            <v>GEOGRELHA TECIDA DE PVA (POLI ALCOOL VINILICO) COM MODULO DERIGIDEZ DE 2200KN/M A 5% DE DEFORMACAO. FORNECIMENTO E COLOCACAO</v>
          </cell>
          <cell r="C3303" t="str">
            <v>M2</v>
          </cell>
          <cell r="D3303">
            <v>99.41</v>
          </cell>
          <cell r="F3303" t="str">
            <v>06.100.0136-A</v>
          </cell>
          <cell r="G3303" t="str">
            <v>GEOGRELHA TECIDA DE PVA (POLI ALCOOL VINILICO) COM MODULO DERIGIDEZ DE 2200KN/M A 5% DE DEFORMACAO. FORNECIMENTO E COLOCACAO</v>
          </cell>
          <cell r="H3303" t="str">
            <v>M2</v>
          </cell>
          <cell r="I3303">
            <v>97.63</v>
          </cell>
        </row>
        <row r="3304">
          <cell r="A3304" t="str">
            <v>06.100.0138-0</v>
          </cell>
          <cell r="B3304" t="str">
            <v>GEOGRELHA TECIDA DE PVA (POLI ALCOOL VINILICO) COM MODULO DERIGIDEZ DE 3000KN/M A 5% DE DEFORMACAO. FORNECIMENTO E COLOCACAO</v>
          </cell>
          <cell r="C3304" t="str">
            <v>M2</v>
          </cell>
          <cell r="D3304">
            <v>122.3</v>
          </cell>
          <cell r="F3304" t="str">
            <v>06.100.0138-A</v>
          </cell>
          <cell r="G3304" t="str">
            <v>GEOGRELHA TECIDA DE PVA (POLI ALCOOL VINILICO) COM MODULO DERIGIDEZ DE 3000KN/M A 5% DE DEFORMACAO. FORNECIMENTO E COLOCACAO</v>
          </cell>
          <cell r="H3304" t="str">
            <v>M2</v>
          </cell>
          <cell r="I3304">
            <v>120.47</v>
          </cell>
        </row>
        <row r="3305">
          <cell r="A3305" t="str">
            <v>06.100.0140-0</v>
          </cell>
          <cell r="B3305" t="str">
            <v>GEOGRELHA TECIDA DE PVA (POLI ALCOOL VINILICO) COM MODULO DERIGIDEZ DE 4000KN/M A 5% DE DEFORMACAO. FORNECIMENTO E COLOCACAO</v>
          </cell>
          <cell r="C3305" t="str">
            <v>M2</v>
          </cell>
          <cell r="D3305">
            <v>140.38999999999999</v>
          </cell>
          <cell r="F3305" t="str">
            <v>06.100.0140-A</v>
          </cell>
          <cell r="G3305" t="str">
            <v>GEOGRELHA TECIDA DE PVA (POLI ALCOOL VINILICO) COM MODULO DERIGIDEZ DE 4000KN/M A 5% DE DEFORMACAO. FORNECIMENTO E COLOCACAO</v>
          </cell>
          <cell r="H3305" t="str">
            <v>M2</v>
          </cell>
          <cell r="I3305">
            <v>138.47999999999999</v>
          </cell>
        </row>
        <row r="3306">
          <cell r="A3306" t="str">
            <v>06.100.0142-0</v>
          </cell>
          <cell r="B3306" t="str">
            <v>GEOGRELHA TECIDA DE PVA (POLI ALCOOL VINILICO) COM MODULO DERIGIDEZ DE 6000KN/M A 5% DE DEFORMACAO. FORNECIMENTO E COLOCACAO</v>
          </cell>
          <cell r="C3306" t="str">
            <v>M2</v>
          </cell>
          <cell r="D3306">
            <v>204.03</v>
          </cell>
          <cell r="F3306" t="str">
            <v>06.100.0142-A</v>
          </cell>
          <cell r="G3306" t="str">
            <v>GEOGRELHA TECIDA DE PVA (POLI ALCOOL VINILICO) COM MODULO DERIGIDEZ DE 6000KN/M A 5% DE DEFORMACAO. FORNECIMENTO E COLOCACAO</v>
          </cell>
          <cell r="H3306" t="str">
            <v>M2</v>
          </cell>
          <cell r="I3306">
            <v>202.04</v>
          </cell>
        </row>
        <row r="3307">
          <cell r="A3307" t="str">
            <v>06.100.0144-0</v>
          </cell>
          <cell r="B3307" t="str">
            <v>GEOGRELHA TECIDA DE PVA (POLI ALCOOL VINILICO) COM MODULO DERIGIDEZ DE 8000KN/M A 5% DE DEFORMACAO. FORNECIMENTO E COLOCACAO</v>
          </cell>
          <cell r="C3307" t="str">
            <v>M2</v>
          </cell>
          <cell r="D3307">
            <v>267.45999999999998</v>
          </cell>
          <cell r="F3307" t="str">
            <v>06.100.0144-A</v>
          </cell>
          <cell r="G3307" t="str">
            <v>GEOGRELHA TECIDA DE PVA (POLI ALCOOL VINILICO) COM MODULO DERIGIDEZ DE 8000KN/M A 5% DE DEFORMACAO. FORNECIMENTO E COLOCACAO</v>
          </cell>
          <cell r="H3307" t="str">
            <v>M2</v>
          </cell>
          <cell r="I3307">
            <v>265.41000000000003</v>
          </cell>
        </row>
        <row r="3308">
          <cell r="A3308" t="str">
            <v>06.100.0148-0</v>
          </cell>
          <cell r="B330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3308" t="str">
            <v>M2</v>
          </cell>
          <cell r="D3308">
            <v>34.799999999999997</v>
          </cell>
          <cell r="F3308" t="str">
            <v>06.100.0148-A</v>
          </cell>
          <cell r="G330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H3308" t="str">
            <v>M2</v>
          </cell>
          <cell r="I3308">
            <v>33.76</v>
          </cell>
        </row>
        <row r="3309">
          <cell r="A3309" t="str">
            <v>06.100.0150-0</v>
          </cell>
          <cell r="B3309" t="str">
            <v>GEOCOMPOSTO PARA DRENAGEM,FORMADO POR GEOMANTA TRIDIMENSIONAL COM 20MM DE ESPESSURA,FABRICADO COM FILAMENTOS DE POLIPROPILENO TERMOSOLDADA A UM GEOTEXTIL NAO TECIDO DE POLIESTER.FORNECIMENTO E COLOCACAO</v>
          </cell>
          <cell r="C3309" t="str">
            <v>M2</v>
          </cell>
          <cell r="D3309">
            <v>47.33</v>
          </cell>
          <cell r="F3309" t="str">
            <v>06.100.0150-A</v>
          </cell>
          <cell r="G3309" t="str">
            <v>GEOCOMPOSTO PARA DRENAGEM,FORMADO POR GEOMANTA TRIDIMENSIONAL COM 20MM DE ESPESSURA,FABRICADO COM FILAMENTOS DE POLIPROPILENO TERMOSOLDADA A UM GEOTEXTIL NAO TECIDO DE POLIESTER.FORNECIMENTO E COLOCACAO</v>
          </cell>
          <cell r="H3309" t="str">
            <v>M2</v>
          </cell>
          <cell r="I3309">
            <v>45.73</v>
          </cell>
        </row>
        <row r="3310">
          <cell r="A3310" t="str">
            <v>06.100.0155-0</v>
          </cell>
          <cell r="B3310" t="str">
            <v>GEOCOMPOSTO PARA DRENAGEM,FORMADO POR GEOMANTA TRIDIMENSIONAL COM 12MM DE ESPESSURA,FABRICADO COM FILAMENTOS DE POLIPROPILENO TERMOSOLDADA A UM GEOTEXTIL NAO TECIDO DE POLIESTER.FORNECIMENTO E COLOCACAO</v>
          </cell>
          <cell r="C3310" t="str">
            <v>M2</v>
          </cell>
          <cell r="D3310">
            <v>47.12</v>
          </cell>
          <cell r="F3310" t="str">
            <v>06.100.0155-A</v>
          </cell>
          <cell r="G3310" t="str">
            <v>GEOCOMPOSTO PARA DRENAGEM,FORMADO POR GEOMANTA TRIDIMENSIONAL COM 12MM DE ESPESSURA,FABRICADO COM FILAMENTOS DE POLIPROPILENO TERMOSOLDADA A UM GEOTEXTIL NAO TECIDO DE POLIESTER.FORNECIMENTO E COLOCACAO</v>
          </cell>
          <cell r="H3310" t="str">
            <v>M2</v>
          </cell>
          <cell r="I3310">
            <v>45.52</v>
          </cell>
        </row>
        <row r="3311">
          <cell r="A3311" t="str">
            <v>06.100.0160-0</v>
          </cell>
          <cell r="B3311" t="str">
            <v>GEOCOMPOSTO PARA DRENAGEM,HORIZONTAL,FORMADO POR GEOMANTA TRIDIMENSIONAL COM 11MM DE ESPESSURA,FABRICADO COM FILAMENTOSDE POLIPROPILENO TERMOSOLDADA A DOIS GEOTEXTEIS NAO TECIDO DE POLIESTER.FORNECIMENTO E COLOCACAO</v>
          </cell>
          <cell r="C3311" t="str">
            <v>M2</v>
          </cell>
          <cell r="D3311">
            <v>50.68</v>
          </cell>
          <cell r="F3311" t="str">
            <v>06.100.0160-A</v>
          </cell>
          <cell r="G3311" t="str">
            <v>GEOCOMPOSTO PARA DRENAGEM,HORIZONTAL,FORMADO POR GEOMANTA TRIDIMENSIONAL COM 11MM DE ESPESSURA,FABRICADO COM FILAMENTOSDE POLIPROPILENO TERMOSOLDADA A DOIS GEOTEXTEIS NAO TECIDO DE POLIESTER.FORNECIMENTO E COLOCACAO</v>
          </cell>
          <cell r="H3311" t="str">
            <v>M2</v>
          </cell>
          <cell r="I3311">
            <v>49.08</v>
          </cell>
        </row>
        <row r="3312">
          <cell r="A3312" t="str">
            <v>06.100.0165-0</v>
          </cell>
          <cell r="B3312" t="str">
            <v>GEOCOMPOSTO PARA DRENAGEM,VERTICAL,FORMADO POR GEOMANTA TRIDIMENSIONAL COM 11MM DE ESPESSURA,FABRICADO COM FILAMENTOS DEPOLIPROPILENO TERMOSOLDADA A DOIS GEOTEXTEIS NAO TECIDO DEPOLIESTER E TUBO DRENO PERFURADO.FORNECIMENTO E COLOCACAO</v>
          </cell>
          <cell r="C3312" t="str">
            <v>M2</v>
          </cell>
          <cell r="D3312">
            <v>70.83</v>
          </cell>
          <cell r="F3312" t="str">
            <v>06.100.0165-A</v>
          </cell>
          <cell r="G3312" t="str">
            <v>GEOCOMPOSTO PARA DRENAGEM,VERTICAL,FORMADO POR GEOMANTA TRIDIMENSIONAL COM 11MM DE ESPESSURA,FABRICADO COM FILAMENTOS DEPOLIPROPILENO TERMOSOLDADA A DOIS GEOTEXTEIS NAO TECIDO DEPOLIESTER E TUBO DRENO PERFURADO.FORNECIMENTO E COLOCACAO</v>
          </cell>
          <cell r="H3312" t="str">
            <v>M2</v>
          </cell>
          <cell r="I3312">
            <v>67.64</v>
          </cell>
        </row>
        <row r="3313">
          <cell r="A3313" t="str">
            <v>06.100.0170-0</v>
          </cell>
          <cell r="B3313" t="str">
            <v>GEOCOMPOSTO PARA DRENAGEM,VERTICAL,FORMADO POR GEOMANTA TRIDIMENSIONAL COM 16MM DE ESPESSURA,FABRICADO COM FILAMENTOS DEPOLIPROPILENO TERMOSOLDADA A DOIS GEOTEXTEIS NAO TECIDO DEPOLIESTER E TUBO DRENO PERFURADO.FORNECIMENTO E COLOCACAO</v>
          </cell>
          <cell r="C3313" t="str">
            <v>M2</v>
          </cell>
          <cell r="D3313">
            <v>79.77</v>
          </cell>
          <cell r="F3313" t="str">
            <v>06.100.0170-A</v>
          </cell>
          <cell r="G3313" t="str">
            <v>GEOCOMPOSTO PARA DRENAGEM,VERTICAL,FORMADO POR GEOMANTA TRIDIMENSIONAL COM 16MM DE ESPESSURA,FABRICADO COM FILAMENTOS DEPOLIPROPILENO TERMOSOLDADA A DOIS GEOTEXTEIS NAO TECIDO DEPOLIESTER E TUBO DRENO PERFURADO.FORNECIMENTO E COLOCACAO</v>
          </cell>
          <cell r="H3313" t="str">
            <v>M2</v>
          </cell>
          <cell r="I3313">
            <v>76.59</v>
          </cell>
        </row>
        <row r="3314">
          <cell r="A3314" t="str">
            <v>06.100.0175-0</v>
          </cell>
          <cell r="B3314" t="str">
            <v>GEOCOMPOSTO PARA DRENAGEM,HORIZONTAL,FORMADO POR GEOMANTA TRIDIMENSIONAL COM 16MM DE ESPESSURA,FABRICADO COM FILAMENTOSDE POLIPROPILENO TERMOSOLDADA A DOIS GEOTEXTEIS NAO TECIDO DE POLIESTER.FORNECIMENTO E COLOCACAO</v>
          </cell>
          <cell r="C3314" t="str">
            <v>M2</v>
          </cell>
          <cell r="D3314">
            <v>59.37</v>
          </cell>
          <cell r="F3314" t="str">
            <v>06.100.0175-A</v>
          </cell>
          <cell r="G3314" t="str">
            <v>GEOCOMPOSTO PARA DRENAGEM,HORIZONTAL,FORMADO POR GEOMANTA TRIDIMENSIONAL COM 16MM DE ESPESSURA,FABRICADO COM FILAMENTOSDE POLIPROPILENO TERMOSOLDADA A DOIS GEOTEXTEIS NAO TECIDO DE POLIESTER.FORNECIMENTO E COLOCACAO</v>
          </cell>
          <cell r="H3314" t="str">
            <v>M2</v>
          </cell>
          <cell r="I3314">
            <v>57.78</v>
          </cell>
        </row>
        <row r="3315">
          <cell r="A3315" t="str">
            <v>06.100.0180-0</v>
          </cell>
          <cell r="B3315"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3315" t="str">
            <v>M2</v>
          </cell>
          <cell r="D3315">
            <v>72.88</v>
          </cell>
          <cell r="F3315" t="str">
            <v>06.100.0180-A</v>
          </cell>
          <cell r="G3315"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H3315" t="str">
            <v>M2</v>
          </cell>
          <cell r="I3315">
            <v>69.7</v>
          </cell>
        </row>
        <row r="3316">
          <cell r="A3316" t="str">
            <v>06.100.0185-0</v>
          </cell>
          <cell r="B3316" t="str">
            <v>GEOCOMPOSTO PARA DRENAGEM,(TRINCHEIRA DRENANTE),FORMADO PORGEOMANTA TRIDIMENSIONAL,ESPESSURA DE 11MM,FABRICADO COM FILAMENTO POLIPROPILENO TERMOSOLDADA,DOIS GEOTEXTEIS NAO TECIDO.FORNECIMENTO E COLOCACAO</v>
          </cell>
          <cell r="C3316" t="str">
            <v>M2</v>
          </cell>
          <cell r="D3316">
            <v>86.69</v>
          </cell>
          <cell r="F3316" t="str">
            <v>06.100.0185-A</v>
          </cell>
          <cell r="G3316" t="str">
            <v>GEOCOMPOSTO PARA DRENAGEM,(TRINCHEIRA DRENANTE),FORMADO PORGEOMANTA TRIDIMENSIONAL,ESPESSURA DE 11MM,FABRICADO COM FILAMENTO POLIPROPILENO TERMOSOLDADA,DOIS GEOTEXTEIS NAO TECIDO.FORNECIMENTO E COLOCACAO</v>
          </cell>
          <cell r="H3316" t="str">
            <v>M2</v>
          </cell>
          <cell r="I3316">
            <v>82.43</v>
          </cell>
        </row>
        <row r="3317">
          <cell r="A3317" t="str">
            <v>06.100.0187-0</v>
          </cell>
          <cell r="B3317" t="str">
            <v>GEOCOMPOSTO PARA DRENAGEM EM POLIETILENO DE ALTA DENSIDADE COM REVESTIMENTO EM GEOTEXTIL NAO TECIDO DE POLIESTER EM UM DOS LADOS EM FILAMENTOS CONTINUO COM RESISTENCIA A COMPRESSAODE 320KPA LARGURA 2,OM.FORNECIMENTO E COLOCACAO</v>
          </cell>
          <cell r="C3317" t="str">
            <v>M2</v>
          </cell>
          <cell r="D3317">
            <v>91.86</v>
          </cell>
          <cell r="F3317" t="str">
            <v>06.100.0187-A</v>
          </cell>
          <cell r="G3317" t="str">
            <v>GEOCOMPOSTO PARA DRENAGEM EM POLIETILENO DE ALTA DENSIDADE COM REVESTIMENTO EM GEOTEXTIL NAO TECIDO DE POLIESTER EM UM DOS LADOS EM FILAMENTOS CONTINUO COM RESISTENCIA A COMPRESSAODE 320KPA LARGURA 2,OM.FORNECIMENTO E COLOCACAO</v>
          </cell>
          <cell r="H3317" t="str">
            <v>M2</v>
          </cell>
          <cell r="I3317">
            <v>90.13</v>
          </cell>
        </row>
        <row r="3318">
          <cell r="A3318" t="str">
            <v>06.100.0190-0</v>
          </cell>
          <cell r="B3318" t="str">
            <v>GEOMANTA PARA REVESTIMENTO DE TALUDE SUJEITO A EROSAO SUPERFICIAL COM ESPESSURA DE 10MM,FLEXIVEL,TRIDIMENSIONAL,COM MAISDE 90% DE VAZIOS,INCLUSIVE ACO CA-50,VEGETACAO,ADUBO E REGA,EXCLUSIVE LIMPEZA E RASPAGEM DO TERRENO.FORNECIMENTO E COLOCACAO</v>
          </cell>
          <cell r="C3318" t="str">
            <v>M2</v>
          </cell>
          <cell r="D3318">
            <v>67.569999999999993</v>
          </cell>
          <cell r="F3318" t="str">
            <v>06.100.0190-A</v>
          </cell>
          <cell r="G3318" t="str">
            <v>GEOMANTA PARA REVESTIMENTO DE TALUDE SUJEITO A EROSAO SUPERFICIAL COM ESPESSURA DE 10MM,FLEXIVEL,TRIDIMENSIONAL,COM MAISDE 90% DE VAZIOS,INCLUSIVE ACO CA-50,VEGETACAO,ADUBO E REGA,EXCLUSIVE LIMPEZA E RASPAGEM DO TERRENO.FORNECIMENTO E COLOCACAO</v>
          </cell>
          <cell r="H3318" t="str">
            <v>M2</v>
          </cell>
          <cell r="I3318">
            <v>63.47</v>
          </cell>
        </row>
        <row r="3319">
          <cell r="A3319" t="str">
            <v>06.101.0001-0</v>
          </cell>
          <cell r="B3319" t="str">
            <v>COLCHAO DRENANTE,COM CAMADA DE 30CM DE PEDRA BRITADA N°3 E FILTRO DE TRANSICAO DE MANTA GEOTEXTIL,INCLUINDO FORNECIMENTOE COLOCACAO DOS MATERIAIS</v>
          </cell>
          <cell r="C3319" t="str">
            <v>M2</v>
          </cell>
          <cell r="D3319">
            <v>64.98</v>
          </cell>
          <cell r="F3319" t="str">
            <v>06.101.0001-A</v>
          </cell>
          <cell r="G3319" t="str">
            <v>COLCHAO DRENANTE,COM CAMADA DE 30CM DE PEDRA BRITADA N°3 E FILTRO DE TRANSICAO DE MANTA GEOTEXTIL,INCLUINDO FORNECIMENTOE COLOCACAO DOS MATERIAIS</v>
          </cell>
          <cell r="H3319" t="str">
            <v>M2</v>
          </cell>
          <cell r="I3319">
            <v>64.58</v>
          </cell>
        </row>
        <row r="3320">
          <cell r="A3320" t="str">
            <v>06.102.0010-0</v>
          </cell>
          <cell r="B3320" t="str">
            <v>ESTRUTURA EM SOLO REFORCADO COM MALHA METALICA,INCLUINDO MANTA GEOTEXTIL,EQUIPAMENTOS,EXCLUSIVE:MALHA METALICA(VIDE FAMILIA 06.103),PEDRA-DE-MAO,COLCHAO DE PO-DE-PEDRA,ATERRO,BERMAFRONTAL E TELA DE REFORCO(VIDE ITEM 06.103.0150-0)</v>
          </cell>
          <cell r="C3320" t="str">
            <v>M2</v>
          </cell>
          <cell r="D3320">
            <v>263.23</v>
          </cell>
          <cell r="F3320" t="str">
            <v>06.102.0010-A</v>
          </cell>
          <cell r="G3320" t="str">
            <v>ESTRUTURA EM SOLO REFORCADO COM MALHA METALICA,INCLUINDO MANTA GEOTEXTIL,EQUIPAMENTOS,EXCLUSIVE:MALHA METALICA(VIDE FAMILIA 06.103),PEDRA-DE-MAO,COLCHAO DE PO-DE-PEDRA,ATERRO,BERMAFRONTAL E TELA DE REFORCO(VIDE ITEM 06.103.0150-0)</v>
          </cell>
          <cell r="H3320" t="str">
            <v>M2</v>
          </cell>
          <cell r="I3320">
            <v>246.18</v>
          </cell>
        </row>
        <row r="3321">
          <cell r="A3321" t="str">
            <v>06.103.0010-0</v>
          </cell>
          <cell r="B3321" t="str">
            <v>MALHA METALICA PARA ESTRUTURA DE SOLO REFORCADO,HEXAGONAL,DEDUPLA TORCAO,DE ZINCO-ALUMINIO COM DIAMETRO DE 2,70MM,REVESTIDA EM PVC COM DIAMETRO DE 0,40MM,MEDINDO 0,50X1,00X3,00M.FORNECIMENTO</v>
          </cell>
          <cell r="C3321" t="str">
            <v>UN</v>
          </cell>
          <cell r="D3321">
            <v>688.2</v>
          </cell>
          <cell r="F3321" t="str">
            <v>06.103.0010-A</v>
          </cell>
          <cell r="G3321" t="str">
            <v>MALHA METALICA PARA ESTRUTURA DE SOLO REFORCADO,HEXAGONAL,DEDUPLA TORCAO,DE ZINCO-ALUMINIO COM DIAMETRO DE 2,70MM,REVESTIDA EM PVC COM DIAMETRO DE 0,40MM,MEDINDO 0,50X1,00X3,00M.FORNECIMENTO</v>
          </cell>
          <cell r="H3321" t="str">
            <v>UN</v>
          </cell>
          <cell r="I3321">
            <v>688.2</v>
          </cell>
        </row>
        <row r="3322">
          <cell r="A3322" t="str">
            <v>06.103.0015-0</v>
          </cell>
          <cell r="B3322" t="str">
            <v>MALHA METALICA PARA ESTRUTURA DE SOLO REFORCADO,HEXAGONAL,DEDUPLA TORCAO,DE ZINCO-ALUMINIO COM DIAMETRO DE 2,70MM,REVESTIDA EM PVC COM DIAMETRO DE 0,40MM,MEDINDO 0,50X1,00X4,00M.FORNECIMENTO</v>
          </cell>
          <cell r="C3322" t="str">
            <v>UN</v>
          </cell>
          <cell r="D3322">
            <v>808.76</v>
          </cell>
          <cell r="F3322" t="str">
            <v>06.103.0015-A</v>
          </cell>
          <cell r="G3322" t="str">
            <v>MALHA METALICA PARA ESTRUTURA DE SOLO REFORCADO,HEXAGONAL,DEDUPLA TORCAO,DE ZINCO-ALUMINIO COM DIAMETRO DE 2,70MM,REVESTIDA EM PVC COM DIAMETRO DE 0,40MM,MEDINDO 0,50X1,00X4,00M.FORNECIMENTO</v>
          </cell>
          <cell r="H3322" t="str">
            <v>UN</v>
          </cell>
          <cell r="I3322">
            <v>808.76</v>
          </cell>
        </row>
        <row r="3323">
          <cell r="A3323" t="str">
            <v>06.103.0020-0</v>
          </cell>
          <cell r="B3323" t="str">
            <v>MALHA METALICA PARA ESTRUTURA DE SOLO REFORCADO,HEXAGONAL,DEDUPLA TORCAO,DE ZINCO-ALUMINIO COM DIAMETRO DE 2.70MM,REVESTIDA EM PVC COM DIAMETRO DE 0,40MM,MEDINDO 0,50X1,00X5,00M.FORNECIMENTO</v>
          </cell>
          <cell r="C3323" t="str">
            <v>UN</v>
          </cell>
          <cell r="D3323">
            <v>895.7</v>
          </cell>
          <cell r="F3323" t="str">
            <v>06.103.0020-A</v>
          </cell>
          <cell r="G3323" t="str">
            <v>MALHA METALICA PARA ESTRUTURA DE SOLO REFORCADO,HEXAGONAL,DEDUPLA TORCAO,DE ZINCO-ALUMINIO COM DIAMETRO DE 2.70MM,REVESTIDA EM PVC COM DIAMETRO DE 0,40MM,MEDINDO 0,50X1,00X5,00M.FORNECIMENTO</v>
          </cell>
          <cell r="H3323" t="str">
            <v>UN</v>
          </cell>
          <cell r="I3323">
            <v>895.7</v>
          </cell>
        </row>
        <row r="3324">
          <cell r="A3324" t="str">
            <v>06.103.0025-0</v>
          </cell>
          <cell r="B3324" t="str">
            <v>MALHA METALICA PARA ESTRUTURA DE SOLO REFORCADO,HEXAGONAL,DEDUPLA TORCAO,DE ZINCO-ALUMINIO COM DIAMETRO DE 2,70MM,REVESTIDA EM PVC COM DIAMETRO DE 0,40MM,MEDINDO 0,50X1,00X6,00M.FORNECIMENTO</v>
          </cell>
          <cell r="C3324" t="str">
            <v>UN</v>
          </cell>
          <cell r="D3324">
            <v>995.66</v>
          </cell>
          <cell r="F3324" t="str">
            <v>06.103.0025-A</v>
          </cell>
          <cell r="G3324" t="str">
            <v>MALHA METALICA PARA ESTRUTURA DE SOLO REFORCADO,HEXAGONAL,DEDUPLA TORCAO,DE ZINCO-ALUMINIO COM DIAMETRO DE 2,70MM,REVESTIDA EM PVC COM DIAMETRO DE 0,40MM,MEDINDO 0,50X1,00X6,00M.FORNECIMENTO</v>
          </cell>
          <cell r="H3324" t="str">
            <v>UN</v>
          </cell>
          <cell r="I3324">
            <v>995.66</v>
          </cell>
        </row>
        <row r="3325">
          <cell r="A3325" t="str">
            <v>06.103.0030-0</v>
          </cell>
          <cell r="B3325" t="str">
            <v>MALHA METALICA PARA ESTRUTURA DE SOLO REFORCADO,HEXAGONAL,DEDUPLA TORCAO,DE ZINCO-ALUMINIO COM DIAMETRO DE 2,70MM,REVESTIDA EM PVC COM DIAMETRO DE 0,40MM,MEDINDO 0,50X1,00X7,00M.FORNECIMENTO</v>
          </cell>
          <cell r="C3325" t="str">
            <v>UN</v>
          </cell>
          <cell r="D3325">
            <v>1089.32</v>
          </cell>
          <cell r="F3325" t="str">
            <v>06.103.0030-A</v>
          </cell>
          <cell r="G3325" t="str">
            <v>MALHA METALICA PARA ESTRUTURA DE SOLO REFORCADO,HEXAGONAL,DEDUPLA TORCAO,DE ZINCO-ALUMINIO COM DIAMETRO DE 2,70MM,REVESTIDA EM PVC COM DIAMETRO DE 0,40MM,MEDINDO 0,50X1,00X7,00M.FORNECIMENTO</v>
          </cell>
          <cell r="H3325" t="str">
            <v>UN</v>
          </cell>
          <cell r="I3325">
            <v>1089.32</v>
          </cell>
        </row>
        <row r="3326">
          <cell r="A3326" t="str">
            <v>06.103.0035-0</v>
          </cell>
          <cell r="B3326" t="str">
            <v>MALHA METALICA PARA ESTRUTURA DE SOLO REFORCADO,HEXAGONAL,DEDUPLA TORCAO,DE ZINCO-ALUMINIO COM DIAMETRO DE 2,70MM,REVESTIDA EM PVC COM DIAMETRO DE 0,40MM,MEDINDO 0,50X1,00X8,00M.FORNECIMENTO</v>
          </cell>
          <cell r="C3326" t="str">
            <v>UN</v>
          </cell>
          <cell r="D3326">
            <v>1185.82</v>
          </cell>
          <cell r="F3326" t="str">
            <v>06.103.0035-A</v>
          </cell>
          <cell r="G3326" t="str">
            <v>MALHA METALICA PARA ESTRUTURA DE SOLO REFORCADO,HEXAGONAL,DEDUPLA TORCAO,DE ZINCO-ALUMINIO COM DIAMETRO DE 2,70MM,REVESTIDA EM PVC COM DIAMETRO DE 0,40MM,MEDINDO 0,50X1,00X8,00M.FORNECIMENTO</v>
          </cell>
          <cell r="H3326" t="str">
            <v>UN</v>
          </cell>
          <cell r="I3326">
            <v>1185.82</v>
          </cell>
        </row>
        <row r="3327">
          <cell r="A3327" t="str">
            <v>06.103.0040-0</v>
          </cell>
          <cell r="B3327" t="str">
            <v>MALHA METALICA PARA ESTRUTURA DE SOLO REFORCADO,HEXAGONAL,DEDUPLA TORCAO,DE ZINCO-ALUMINIO COM DIAMETRO DE 2,70MM,REVESTIDA EM PVC COM DIAMETRO DE 0,40MM,MEDINDO 0,50X1,00X9,00M.FORNECIMENTO</v>
          </cell>
          <cell r="C3327" t="str">
            <v>UN</v>
          </cell>
          <cell r="D3327">
            <v>1296.4000000000001</v>
          </cell>
          <cell r="F3327" t="str">
            <v>06.103.0040-A</v>
          </cell>
          <cell r="G3327" t="str">
            <v>MALHA METALICA PARA ESTRUTURA DE SOLO REFORCADO,HEXAGONAL,DEDUPLA TORCAO,DE ZINCO-ALUMINIO COM DIAMETRO DE 2,70MM,REVESTIDA EM PVC COM DIAMETRO DE 0,40MM,MEDINDO 0,50X1,00X9,00M.FORNECIMENTO</v>
          </cell>
          <cell r="H3327" t="str">
            <v>UN</v>
          </cell>
          <cell r="I3327">
            <v>1296.4000000000001</v>
          </cell>
        </row>
        <row r="3328">
          <cell r="A3328" t="str">
            <v>06.103.0045-0</v>
          </cell>
          <cell r="B3328" t="str">
            <v>MALHA METALICA PARA ESTRUTURA DE SOLO REFORCADO,HEXAGONAL,DEDUPLA TORCAO,DE ZINCO-ALUMINIO COM DIAMETRO DE 2,70MM,REVESTIDA EM PVC COM DIAMETRO DE 0,40MM,MEDINDO 0,50X1,00X10,00M.FORNECIMENTO</v>
          </cell>
          <cell r="C3328" t="str">
            <v>UN</v>
          </cell>
          <cell r="D3328">
            <v>1396.57</v>
          </cell>
          <cell r="F3328" t="str">
            <v>06.103.0045-A</v>
          </cell>
          <cell r="G3328" t="str">
            <v>MALHA METALICA PARA ESTRUTURA DE SOLO REFORCADO,HEXAGONAL,DEDUPLA TORCAO,DE ZINCO-ALUMINIO COM DIAMETRO DE 2,70MM,REVESTIDA EM PVC COM DIAMETRO DE 0,40MM,MEDINDO 0,50X1,00X10,00M.FORNECIMENTO</v>
          </cell>
          <cell r="H3328" t="str">
            <v>UN</v>
          </cell>
          <cell r="I3328">
            <v>1396.57</v>
          </cell>
        </row>
        <row r="3329">
          <cell r="A3329" t="str">
            <v>06.103.0050-0</v>
          </cell>
          <cell r="B3329" t="str">
            <v>MALHA METALICA PARA ESTRUTURA DE SOLO REFORCADO,HEXAGONAL,DEDUPLA TORCAO,DE ZINCO-ALUMINIO COM DIAMETRO DE 2,70MM,REVESTIDA EM PVC COM DIAMETRO DE 0,40MM,MEDINDO 0,50X1,00X11,00M.FORNECIMENTO</v>
          </cell>
          <cell r="C3329" t="str">
            <v>UN</v>
          </cell>
          <cell r="D3329">
            <v>1493.49</v>
          </cell>
          <cell r="F3329" t="str">
            <v>06.103.0050-A</v>
          </cell>
          <cell r="G3329" t="str">
            <v>MALHA METALICA PARA ESTRUTURA DE SOLO REFORCADO,HEXAGONAL,DEDUPLA TORCAO,DE ZINCO-ALUMINIO COM DIAMETRO DE 2,70MM,REVESTIDA EM PVC COM DIAMETRO DE 0,40MM,MEDINDO 0,50X1,00X11,00M.FORNECIMENTO</v>
          </cell>
          <cell r="H3329" t="str">
            <v>UN</v>
          </cell>
          <cell r="I3329">
            <v>1493.49</v>
          </cell>
        </row>
        <row r="3330">
          <cell r="A3330" t="str">
            <v>06.103.0055-0</v>
          </cell>
          <cell r="B3330" t="str">
            <v>MALHA METALICA PARA ESTRUTURA DE SOLO REFORCADO,HEXAGONAL,DEDUPLA TORCAO,DE ZINCO-ALUMINIO COM DIAMETRO DE 2,70MM,REVESTIDA EM PVC COM DIAMETRO DE 0,40MM,MEDINDO 0,50X1,00X12,00M.</v>
          </cell>
          <cell r="C3330" t="str">
            <v>UN</v>
          </cell>
          <cell r="D3330">
            <v>1590.63</v>
          </cell>
          <cell r="F3330" t="str">
            <v>06.103.0055-A</v>
          </cell>
          <cell r="G3330" t="str">
            <v>MALHA METALICA PARA ESTRUTURA DE SOLO REFORCADO,HEXAGONAL,DEDUPLA TORCAO,DE ZINCO-ALUMINIO COM DIAMETRO DE 2,70MM,REVESTIDA EM PVC COM DIAMETRO DE 0,40MM,MEDINDO 0,50X1,00X12,00M.</v>
          </cell>
          <cell r="H3330" t="str">
            <v>UN</v>
          </cell>
          <cell r="I3330">
            <v>1590.63</v>
          </cell>
        </row>
        <row r="3331">
          <cell r="A3331" t="str">
            <v>06.103.0080-0</v>
          </cell>
          <cell r="B3331" t="str">
            <v>MALHA METALICA PARA ESTRUTURA DE SOLO REFORCADO,HEXAGONAL,DEDUPLA TORCAO,DE ZINCO-ALUMINIO COM DIAMETRO DE 2,70MM,REVESTIDA EM PVC COM DIAMETRO DE 0,40MM,MEDINDO 1,00X1,00X3,00M.FORNECIMENTO</v>
          </cell>
          <cell r="C3331" t="str">
            <v>UN</v>
          </cell>
          <cell r="D3331">
            <v>885.51</v>
          </cell>
          <cell r="F3331" t="str">
            <v>06.103.0080-A</v>
          </cell>
          <cell r="G3331" t="str">
            <v>MALHA METALICA PARA ESTRUTURA DE SOLO REFORCADO,HEXAGONAL,DEDUPLA TORCAO,DE ZINCO-ALUMINIO COM DIAMETRO DE 2,70MM,REVESTIDA EM PVC COM DIAMETRO DE 0,40MM,MEDINDO 1,00X1,00X3,00M.FORNECIMENTO</v>
          </cell>
          <cell r="H3331" t="str">
            <v>UN</v>
          </cell>
          <cell r="I3331">
            <v>885.51</v>
          </cell>
        </row>
        <row r="3332">
          <cell r="A3332" t="str">
            <v>06.103.0085-0</v>
          </cell>
          <cell r="B3332" t="str">
            <v>MALHA METALICA PARA ESTRUTURA DE SOLO REFORCADO,HEXAGONAL,DEDUPLA TORCAO,DE ZINCO-ALUMINIO COM DIAMETRO DE 2,70MM,REVESTIDA EM PVC COM DIAMETRO DE 0,40MM,MEDINDO 1,00X1,00X4,00M.FORNECIMENTO</v>
          </cell>
          <cell r="C3332" t="str">
            <v>UN</v>
          </cell>
          <cell r="D3332">
            <v>975.71</v>
          </cell>
          <cell r="F3332" t="str">
            <v>06.103.0085-A</v>
          </cell>
          <cell r="G3332" t="str">
            <v>MALHA METALICA PARA ESTRUTURA DE SOLO REFORCADO,HEXAGONAL,DEDUPLA TORCAO,DE ZINCO-ALUMINIO COM DIAMETRO DE 2,70MM,REVESTIDA EM PVC COM DIAMETRO DE 0,40MM,MEDINDO 1,00X1,00X4,00M.FORNECIMENTO</v>
          </cell>
          <cell r="H3332" t="str">
            <v>UN</v>
          </cell>
          <cell r="I3332">
            <v>975.71</v>
          </cell>
        </row>
        <row r="3333">
          <cell r="A3333" t="str">
            <v>06.103.0090-0</v>
          </cell>
          <cell r="B3333" t="str">
            <v>MALHA METALICA PARA ESTRUTURA DE SOLO REFORCADO,HEXAGONAL,DEDUPLA TORCAO,DE ZINCO-ALUMINIO COM DIAMETRO DE 2,70MM,REVESTIDA EM PVC COM DIAMETRO DE 0,40MM,MEDINDO 1,00X1,00X5,00M.FORNECIMENTO</v>
          </cell>
          <cell r="C3333" t="str">
            <v>UN</v>
          </cell>
          <cell r="D3333">
            <v>1079.1400000000001</v>
          </cell>
          <cell r="F3333" t="str">
            <v>06.103.0090-A</v>
          </cell>
          <cell r="G3333" t="str">
            <v>MALHA METALICA PARA ESTRUTURA DE SOLO REFORCADO,HEXAGONAL,DEDUPLA TORCAO,DE ZINCO-ALUMINIO COM DIAMETRO DE 2,70MM,REVESTIDA EM PVC COM DIAMETRO DE 0,40MM,MEDINDO 1,00X1,00X5,00M.FORNECIMENTO</v>
          </cell>
          <cell r="H3333" t="str">
            <v>UN</v>
          </cell>
          <cell r="I3333">
            <v>1079.1400000000001</v>
          </cell>
        </row>
        <row r="3334">
          <cell r="A3334" t="str">
            <v>06.103.0095-0</v>
          </cell>
          <cell r="B3334" t="str">
            <v>MALHA METALICA PARA ESTRUTURA DE SOLO REFORCADO,HEXAGONAL,DEDUPLA TORCAO,DE ZINCO-ALUMINIO COM DIAMETRO DE 2,70MM,REVESTIDA EM PVC COM DIAMETRO DE 0,40MM,MEDINDO 1,00X1,00X6,00M.FORNECIMENTO</v>
          </cell>
          <cell r="C3334" t="str">
            <v>UN</v>
          </cell>
          <cell r="D3334">
            <v>1176.28</v>
          </cell>
          <cell r="F3334" t="str">
            <v>06.103.0095-A</v>
          </cell>
          <cell r="G3334" t="str">
            <v>MALHA METALICA PARA ESTRUTURA DE SOLO REFORCADO,HEXAGONAL,DEDUPLA TORCAO,DE ZINCO-ALUMINIO COM DIAMETRO DE 2,70MM,REVESTIDA EM PVC COM DIAMETRO DE 0,40MM,MEDINDO 1,00X1,00X6,00M.FORNECIMENTO</v>
          </cell>
          <cell r="H3334" t="str">
            <v>UN</v>
          </cell>
          <cell r="I3334">
            <v>1176.28</v>
          </cell>
        </row>
        <row r="3335">
          <cell r="A3335" t="str">
            <v>06.103.0100-0</v>
          </cell>
          <cell r="B3335" t="str">
            <v>MALHA METALICA PARA ESTRUTURA DE SOLO REFORCADO,HEXAGONAL,DEDUPLA TORCAO,DE ZINCO-ALUMINIO COM DIAMETRO DE 2,70MM,REVESTIDA EM PVC COM DIAMETRO DE 0,40MM,MEDINDO 1,00X1,00X7,00M.FORNECIMENTO</v>
          </cell>
          <cell r="C3335" t="str">
            <v>UN</v>
          </cell>
          <cell r="D3335">
            <v>1269.8399999999999</v>
          </cell>
          <cell r="F3335" t="str">
            <v>06.103.0100-A</v>
          </cell>
          <cell r="G3335" t="str">
            <v>MALHA METALICA PARA ESTRUTURA DE SOLO REFORCADO,HEXAGONAL,DEDUPLA TORCAO,DE ZINCO-ALUMINIO COM DIAMETRO DE 2,70MM,REVESTIDA EM PVC COM DIAMETRO DE 0,40MM,MEDINDO 1,00X1,00X7,00M.FORNECIMENTO</v>
          </cell>
          <cell r="H3335" t="str">
            <v>UN</v>
          </cell>
          <cell r="I3335">
            <v>1269.8399999999999</v>
          </cell>
        </row>
        <row r="3336">
          <cell r="A3336" t="str">
            <v>06.103.0105-0</v>
          </cell>
          <cell r="B3336" t="str">
            <v>MALHA METALICA PARA ESTRUTURA DE SOLO REFORCADO,HEXAGONAL,DEDUPLA TORCAO,DE ZINCO-ALUMINIO COM DIAMETRO DE 2,70MM,REVESTIDA EM PVC COM DIAMETRO DE 0,40MM,MEDINDO 1,00X1,00X8,00M.FORNECIMENTO</v>
          </cell>
          <cell r="C3336" t="str">
            <v>UN</v>
          </cell>
          <cell r="D3336">
            <v>1276.4100000000001</v>
          </cell>
          <cell r="F3336" t="str">
            <v>06.103.0105-A</v>
          </cell>
          <cell r="G3336" t="str">
            <v>MALHA METALICA PARA ESTRUTURA DE SOLO REFORCADO,HEXAGONAL,DEDUPLA TORCAO,DE ZINCO-ALUMINIO COM DIAMETRO DE 2,70MM,REVESTIDA EM PVC COM DIAMETRO DE 0,40MM,MEDINDO 1,00X1,00X8,00M.FORNECIMENTO</v>
          </cell>
          <cell r="H3336" t="str">
            <v>UN</v>
          </cell>
          <cell r="I3336">
            <v>1276.4100000000001</v>
          </cell>
        </row>
        <row r="3337">
          <cell r="A3337" t="str">
            <v>06.103.0110-0</v>
          </cell>
          <cell r="B3337" t="str">
            <v>MALHA METALICA PARA ESTRUTURA DE SOLO REFORCADO,HEXAGONAL,DEDUPLA TORCAO,DE ZINCO-ALUMINIO COM DIAMETRO DE 2,70MM,REVESTIDA EM PVC COM DIAMETRO DE 0,40MM,MEDINDO 1,00X1,00X9,00M.FORNECIMENTO</v>
          </cell>
          <cell r="C3337" t="str">
            <v>UN</v>
          </cell>
          <cell r="D3337">
            <v>1486.77</v>
          </cell>
          <cell r="F3337" t="str">
            <v>06.103.0110-A</v>
          </cell>
          <cell r="G3337" t="str">
            <v>MALHA METALICA PARA ESTRUTURA DE SOLO REFORCADO,HEXAGONAL,DEDUPLA TORCAO,DE ZINCO-ALUMINIO COM DIAMETRO DE 2,70MM,REVESTIDA EM PVC COM DIAMETRO DE 0,40MM,MEDINDO 1,00X1,00X9,00M.FORNECIMENTO</v>
          </cell>
          <cell r="H3337" t="str">
            <v>UN</v>
          </cell>
          <cell r="I3337">
            <v>1486.77</v>
          </cell>
        </row>
        <row r="3338">
          <cell r="A3338" t="str">
            <v>06.103.0115-0</v>
          </cell>
          <cell r="B3338" t="str">
            <v>MALHA METALICA PARA ESTRUTURA DE SOLO REFORCADO,HEXAGONAL,DEDUPLA TORCAO,DE ZINCO-ALUMINIO COM DIAMETRO DE 2,70MM,REVESTIDA EM PVC COM DIAMETRO DE 0,40MM,MEDINDO 1,00X1,00X10,00M.FORNECIMENTO</v>
          </cell>
          <cell r="C3338" t="str">
            <v>UN</v>
          </cell>
          <cell r="D3338">
            <v>1590.63</v>
          </cell>
          <cell r="F3338" t="str">
            <v>06.103.0115-A</v>
          </cell>
          <cell r="G3338" t="str">
            <v>MALHA METALICA PARA ESTRUTURA DE SOLO REFORCADO,HEXAGONAL,DEDUPLA TORCAO,DE ZINCO-ALUMINIO COM DIAMETRO DE 2,70MM,REVESTIDA EM PVC COM DIAMETRO DE 0,40MM,MEDINDO 1,00X1,00X10,00M.FORNECIMENTO</v>
          </cell>
          <cell r="H3338" t="str">
            <v>UN</v>
          </cell>
          <cell r="I3338">
            <v>1590.63</v>
          </cell>
        </row>
        <row r="3339">
          <cell r="A3339" t="str">
            <v>06.103.0120-0</v>
          </cell>
          <cell r="B3339" t="str">
            <v>MALHA METALICA PARA ESTRUTURA DE SOLO REFORCADO,HEXAGONAL,DEDUPLA TORCAO,DE ZINCO-ALUMINIO COM DIAMETRO DE 2,70MM,REVESTIDA EM PVC COM DIAMETRO DE 0,40MM,MEDINDO 1,00X1,00X11,00M.</v>
          </cell>
          <cell r="C3339" t="str">
            <v>UN</v>
          </cell>
          <cell r="D3339">
            <v>1687.33</v>
          </cell>
          <cell r="F3339" t="str">
            <v>06.103.0120-A</v>
          </cell>
          <cell r="G3339" t="str">
            <v>MALHA METALICA PARA ESTRUTURA DE SOLO REFORCADO,HEXAGONAL,DEDUPLA TORCAO,DE ZINCO-ALUMINIO COM DIAMETRO DE 2,70MM,REVESTIDA EM PVC COM DIAMETRO DE 0,40MM,MEDINDO 1,00X1,00X11,00M.</v>
          </cell>
          <cell r="H3339" t="str">
            <v>UN</v>
          </cell>
          <cell r="I3339">
            <v>1687.33</v>
          </cell>
        </row>
        <row r="3340">
          <cell r="A3340" t="str">
            <v>06.103.0125-0</v>
          </cell>
          <cell r="B3340" t="str">
            <v>MALHA METALICA PARA ESTRUTURA DE SOLO REFORCADO,HEXAGONAL,DEDUPLA TORCAO,DE ZINCO-ALUMINIO COM DIAMETRO DE 2,70MM,REVESTIDA EM PVC COM DIAMETRO DE 0,40MM,MEDINDO 1,00X1,00X12,00M.</v>
          </cell>
          <cell r="C3340" t="str">
            <v>UN</v>
          </cell>
          <cell r="D3340">
            <v>1797.48</v>
          </cell>
          <cell r="F3340" t="str">
            <v>06.103.0125-A</v>
          </cell>
          <cell r="G3340" t="str">
            <v>MALHA METALICA PARA ESTRUTURA DE SOLO REFORCADO,HEXAGONAL,DEDUPLA TORCAO,DE ZINCO-ALUMINIO COM DIAMETRO DE 2,70MM,REVESTIDA EM PVC COM DIAMETRO DE 0,40MM,MEDINDO 1,00X1,00X12,00M.</v>
          </cell>
          <cell r="H3340" t="str">
            <v>UN</v>
          </cell>
          <cell r="I3340">
            <v>1797.48</v>
          </cell>
        </row>
        <row r="3341">
          <cell r="A3341" t="str">
            <v>06.103.0150-0</v>
          </cell>
          <cell r="B3341" t="str">
            <v>TELA DE REFORCO COM MALHA METALICA HEXAGONAL DE DUPLA TORCAODE ZINCO-ALUMINIO COM DIAMETRO 2,70MM,REVESTIDA DE PVC COM DIAMETRO DE 0,40MM,INCLUSIVE COSTURA.FORNECIMENTO</v>
          </cell>
          <cell r="C3341" t="str">
            <v>M2</v>
          </cell>
          <cell r="D3341">
            <v>90.47</v>
          </cell>
          <cell r="F3341" t="str">
            <v>06.103.0150-A</v>
          </cell>
          <cell r="G3341" t="str">
            <v>TELA DE REFORCO COM MALHA METALICA HEXAGONAL DE DUPLA TORCAODE ZINCO-ALUMINIO COM DIAMETRO 2,70MM,REVESTIDA DE PVC COM DIAMETRO DE 0,40MM,INCLUSIVE COSTURA.FORNECIMENTO</v>
          </cell>
          <cell r="H3341" t="str">
            <v>M2</v>
          </cell>
          <cell r="I3341">
            <v>90.47</v>
          </cell>
        </row>
        <row r="3342">
          <cell r="A3342" t="str">
            <v>06.106.0011-0</v>
          </cell>
          <cell r="B3342"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3342" t="str">
            <v>M</v>
          </cell>
          <cell r="D3342">
            <v>2049.44</v>
          </cell>
          <cell r="F3342" t="str">
            <v>06.106.0011-A</v>
          </cell>
          <cell r="G3342"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H3342" t="str">
            <v>M</v>
          </cell>
          <cell r="I3342">
            <v>1896.33</v>
          </cell>
        </row>
        <row r="3343">
          <cell r="A3343" t="str">
            <v>06.106.0012-0</v>
          </cell>
          <cell r="B3343"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3343" t="str">
            <v>M</v>
          </cell>
          <cell r="D3343">
            <v>2311.81</v>
          </cell>
          <cell r="F3343" t="str">
            <v>06.106.0012-A</v>
          </cell>
          <cell r="G3343"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H3343" t="str">
            <v>M</v>
          </cell>
          <cell r="I3343">
            <v>2142.62</v>
          </cell>
        </row>
        <row r="3344">
          <cell r="A3344" t="str">
            <v>06.106.0014-0</v>
          </cell>
          <cell r="B3344"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3344" t="str">
            <v>M</v>
          </cell>
          <cell r="D3344">
            <v>2783.36</v>
          </cell>
          <cell r="F3344" t="str">
            <v>06.106.0014-A</v>
          </cell>
          <cell r="G3344"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H3344" t="str">
            <v>M</v>
          </cell>
          <cell r="I3344">
            <v>2582.34</v>
          </cell>
        </row>
        <row r="3345">
          <cell r="A3345" t="str">
            <v>06.108.0005-0</v>
          </cell>
          <cell r="B3345"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3345" t="str">
            <v>M</v>
          </cell>
          <cell r="D3345">
            <v>2315.5100000000002</v>
          </cell>
          <cell r="F3345" t="str">
            <v>06.108.0005-A</v>
          </cell>
          <cell r="G3345"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H3345" t="str">
            <v>M</v>
          </cell>
          <cell r="I3345">
            <v>2156.09</v>
          </cell>
        </row>
        <row r="3346">
          <cell r="A3346" t="str">
            <v>06.108.0006-0</v>
          </cell>
          <cell r="B334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3346" t="str">
            <v>M</v>
          </cell>
          <cell r="D3346">
            <v>2778.58</v>
          </cell>
          <cell r="F3346" t="str">
            <v>06.108.0006-A</v>
          </cell>
          <cell r="G334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H3346" t="str">
            <v>M</v>
          </cell>
          <cell r="I3346">
            <v>2587.2800000000002</v>
          </cell>
        </row>
        <row r="3347">
          <cell r="A3347" t="str">
            <v>06.108.0007-0</v>
          </cell>
          <cell r="B334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3347" t="str">
            <v>M</v>
          </cell>
          <cell r="D3347">
            <v>3473.27</v>
          </cell>
          <cell r="F3347" t="str">
            <v>06.108.0007-A</v>
          </cell>
          <cell r="G334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H3347" t="str">
            <v>M</v>
          </cell>
          <cell r="I3347">
            <v>3234.13</v>
          </cell>
        </row>
        <row r="3348">
          <cell r="A3348" t="str">
            <v>06.108.0008-0</v>
          </cell>
          <cell r="B3348"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3348" t="str">
            <v>M</v>
          </cell>
          <cell r="D3348">
            <v>4631.03</v>
          </cell>
          <cell r="F3348" t="str">
            <v>06.108.0008-A</v>
          </cell>
          <cell r="G3348"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H3348" t="str">
            <v>M</v>
          </cell>
          <cell r="I3348">
            <v>4312.18</v>
          </cell>
        </row>
        <row r="3349">
          <cell r="A3349" t="str">
            <v>06.108.0009-0</v>
          </cell>
          <cell r="B3349"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3349" t="str">
            <v>M</v>
          </cell>
          <cell r="D3349">
            <v>5788.79</v>
          </cell>
          <cell r="F3349" t="str">
            <v>06.108.0009-A</v>
          </cell>
          <cell r="G3349"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H3349" t="str">
            <v>M</v>
          </cell>
          <cell r="I3349">
            <v>5390.23</v>
          </cell>
        </row>
        <row r="3350">
          <cell r="A3350" t="str">
            <v>06.110.0001-0</v>
          </cell>
          <cell r="B3350" t="str">
            <v>ENCHIMENTO COM ARGAMASSA,NO TRACO 1:4,ENTRE O TUBO CAMISA DETUNEIS EM TRAVESSIAS SUBTERRANEAS E A TUBULACAO ASSENTADA DENTRO DAQUELES.CUSTO POR M3 DE ENCHIMENTO</v>
          </cell>
          <cell r="C3350" t="str">
            <v>M3</v>
          </cell>
          <cell r="D3350">
            <v>1609.99</v>
          </cell>
          <cell r="F3350" t="str">
            <v>06.110.0001-A</v>
          </cell>
          <cell r="G3350" t="str">
            <v>ENCHIMENTO COM ARGAMASSA,NO TRACO 1:4,ENTRE O TUBO CAMISA DETUNEIS EM TRAVESSIAS SUBTERRANEAS E A TUBULACAO ASSENTADA DENTRO DAQUELES.CUSTO POR M3 DE ENCHIMENTO</v>
          </cell>
          <cell r="H3350" t="str">
            <v>M3</v>
          </cell>
          <cell r="I3350">
            <v>1437.29</v>
          </cell>
        </row>
        <row r="3351">
          <cell r="A3351" t="str">
            <v>06.115.0001-0</v>
          </cell>
          <cell r="B3351" t="str">
            <v>REVESTIMENTO DE TALUDE COM SOLO-CIMENTO(TEOR DE CIMENTO IGUAL A 7,5%,EM PESO),INCLUSIVE FORNECIMENTO DOS MATERIAIS,DOSAGEM E CONTROLE TECNOLOGICO</v>
          </cell>
          <cell r="C3351" t="str">
            <v>M3</v>
          </cell>
          <cell r="D3351">
            <v>430.85</v>
          </cell>
          <cell r="F3351" t="str">
            <v>06.115.0001-A</v>
          </cell>
          <cell r="G3351" t="str">
            <v>REVESTIMENTO DE TALUDE COM SOLO-CIMENTO(TEOR DE CIMENTO IGUAL A 7,5%,EM PESO),INCLUSIVE FORNECIMENTO DOS MATERIAIS,DOSAGEM E CONTROLE TECNOLOGICO</v>
          </cell>
          <cell r="H3351" t="str">
            <v>M3</v>
          </cell>
          <cell r="I3351">
            <v>385.62</v>
          </cell>
        </row>
        <row r="3352">
          <cell r="A3352" t="str">
            <v>06.200.0030-0</v>
          </cell>
          <cell r="B3352" t="str">
            <v>TUBO DE FERRO FUNDIDO,CENTRIFUGADO,DUCTIL,CLASSE 25KG, PARACANALIZACAO DE AGUA,PONTA/BOLSA,REVESTIDO INTERNAMENTE EM POLIETILENO,REVESTIMENTO EXTERNO EM LIGA DE ZINCO E ALUMINIO EEPOXI DE COR AZUL MARINHO,COM DIAMETRO EXTERNO DE 90MM,CONFORME ABNT NBR 7675,12588 E 11827.FORNECIMENTO</v>
          </cell>
          <cell r="C3352" t="str">
            <v>M</v>
          </cell>
          <cell r="D3352">
            <v>242.6</v>
          </cell>
          <cell r="F3352" t="str">
            <v>06.200.0030-A</v>
          </cell>
          <cell r="G3352" t="str">
            <v>TUBO DE FERRO FUNDIDO,CENTRIFUGADO,DUCTIL,CLASSE 25KG, PARACANALIZACAO DE AGUA,PONTA/BOLSA,REVESTIDO INTERNAMENTE EM POLIETILENO,REVESTIMENTO EXTERNO EM LIGA DE ZINCO E ALUMINIO EEPOXI DE COR AZUL MARINHO,COM DIAMETRO EXTERNO DE 90MM,CONFORME ABNT NBR 7675,12588 E 11827.FORNECIMENTO</v>
          </cell>
          <cell r="H3352" t="str">
            <v>M</v>
          </cell>
          <cell r="I3352">
            <v>242.6</v>
          </cell>
        </row>
        <row r="3353">
          <cell r="A3353" t="str">
            <v>06.200.0033-0</v>
          </cell>
          <cell r="B3353" t="str">
            <v>TUBO DE FERRO FUNDIDO,CENTRIFUGADO,DUCTIL,CLASSE 25KG, PARACANALIZACAO DE AGUA,PONTA/BOLSA,REVESTIDO INTERNAMENTE EM POLIETILENO,REVESTIMENTO EXTERNO EM LIGA DE ZINCO E ALUMINIO EEPOXI DE COR AZUL MARINHO,COM DIAMETRO EXTERNO DE 110MM,CONFORME ABNT NBR 7675,12588 E 11827.FORNECIMENTO</v>
          </cell>
          <cell r="C3353" t="str">
            <v>M</v>
          </cell>
          <cell r="D3353">
            <v>342.22</v>
          </cell>
          <cell r="F3353" t="str">
            <v>06.200.0033-A</v>
          </cell>
          <cell r="G3353" t="str">
            <v>TUBO DE FERRO FUNDIDO,CENTRIFUGADO,DUCTIL,CLASSE 25KG, PARACANALIZACAO DE AGUA,PONTA/BOLSA,REVESTIDO INTERNAMENTE EM POLIETILENO,REVESTIMENTO EXTERNO EM LIGA DE ZINCO E ALUMINIO EEPOXI DE COR AZUL MARINHO,COM DIAMETRO EXTERNO DE 110MM,CONFORME ABNT NBR 7675,12588 E 11827.FORNECIMENTO</v>
          </cell>
          <cell r="H3353" t="str">
            <v>M</v>
          </cell>
          <cell r="I3353">
            <v>342.22</v>
          </cell>
        </row>
        <row r="3354">
          <cell r="A3354" t="str">
            <v>06.200.0035-0</v>
          </cell>
          <cell r="B3354" t="str">
            <v>TUBO DE FERRO FUNDIDO,CENTRIFUGADO,DUCTIL,CLASSE 25KG, PARACANALIZACAO DE AGUA,PONTA/BOLSA,REVESTIDO INTERNAMENTE EM POLIETILENO,REVESTIMENTO EXTERNO EM LIGA DE ZINCO E ALUMINIO EEPOXI DE COR AZUL MARINHO,COM DIAMETRO EXTERNO DE 125MM,CONFORME ABNT NBR 7675,12588 E 11827.FORNECIMENTO</v>
          </cell>
          <cell r="C3354" t="str">
            <v>M</v>
          </cell>
          <cell r="D3354">
            <v>472.88</v>
          </cell>
          <cell r="F3354" t="str">
            <v>06.200.0035-A</v>
          </cell>
          <cell r="G3354" t="str">
            <v>TUBO DE FERRO FUNDIDO,CENTRIFUGADO,DUCTIL,CLASSE 25KG, PARACANALIZACAO DE AGUA,PONTA/BOLSA,REVESTIDO INTERNAMENTE EM POLIETILENO,REVESTIMENTO EXTERNO EM LIGA DE ZINCO E ALUMINIO EEPOXI DE COR AZUL MARINHO,COM DIAMETRO EXTERNO DE 125MM,CONFORME ABNT NBR 7675,12588 E 11827.FORNECIMENTO</v>
          </cell>
          <cell r="H3354" t="str">
            <v>M</v>
          </cell>
          <cell r="I3354">
            <v>472.88</v>
          </cell>
        </row>
        <row r="3355">
          <cell r="A3355" t="str">
            <v>06.200.0051-0</v>
          </cell>
          <cell r="B3355" t="str">
            <v>TUBO DE FERRO FUNDIDO,CENTRIFUGADO,DUCTIL,PARA CANALIZACOESSOB PRESSAO,CLASSE K-9,PONTA/BOLSA,CONFORME ABNT NBR 7675,REVESTIDO EXTERNAMENTE COM ZINCO METALICO E PINTURA BETUMINOSAE INTERNAMENTE COM ARGAMASSA DE CIMENTO,COM JUNTA ELASTICA,BOLSA MODELO JE2GS,DIAMETRO DE 80MM,CONFORME ABNT NBR 13747.FORNECIMENTO</v>
          </cell>
          <cell r="C3355" t="str">
            <v>M</v>
          </cell>
          <cell r="D3355">
            <v>576.70000000000005</v>
          </cell>
          <cell r="F3355" t="str">
            <v>06.200.0051-A</v>
          </cell>
          <cell r="G3355" t="str">
            <v>TUBO DE FERRO FUNDIDO,CENTRIFUGADO,DUCTIL,PARA CANALIZACOESSOB PRESSAO,CLASSE K-9,PONTA/BOLSA,CONFORME ABNT NBR 7675,REVESTIDO EXTERNAMENTE COM ZINCO METALICO E PINTURA BETUMINOSAE INTERNAMENTE COM ARGAMASSA DE CIMENTO,COM JUNTA ELASTICA,BOLSA MODELO JE2GS,DIAMETRO DE 80MM,CONFORME ABNT NBR 13747.FORNECIMENTO</v>
          </cell>
          <cell r="H3355" t="str">
            <v>M</v>
          </cell>
          <cell r="I3355">
            <v>576.70000000000005</v>
          </cell>
        </row>
        <row r="3356">
          <cell r="A3356" t="str">
            <v>06.200.0052-0</v>
          </cell>
          <cell r="B3356" t="str">
            <v>TUBO DE FERRO FUNDIDO,CENTRIFUGADO,DUCTIL,PARA CANALIZACOESSOB PRESSAO,CLASSE K-9,PONTA/BOLSA,CONFORME ABNT NBR 7675,REVESTIDO EXTERNAMENTE COM ZINCO METALICO E PINTURA BETUMINOSAE INTERNAMENTE COM ARGAMASSA DE CIMENTO,COM JUNTA ELASTICA,BOLSA MODELO JE2GS,DIAMETRO DE 100MM,CONFORME ABNT NBR 13747.FORNECIMENTO</v>
          </cell>
          <cell r="C3356" t="str">
            <v>M</v>
          </cell>
          <cell r="D3356">
            <v>563.74</v>
          </cell>
          <cell r="F3356" t="str">
            <v>06.200.0052-A</v>
          </cell>
          <cell r="G3356" t="str">
            <v>TUBO DE FERRO FUNDIDO,CENTRIFUGADO,DUCTIL,PARA CANALIZACOESSOB PRESSAO,CLASSE K-9,PONTA/BOLSA,CONFORME ABNT NBR 7675,REVESTIDO EXTERNAMENTE COM ZINCO METALICO E PINTURA BETUMINOSAE INTERNAMENTE COM ARGAMASSA DE CIMENTO,COM JUNTA ELASTICA,BOLSA MODELO JE2GS,DIAMETRO DE 100MM,CONFORME ABNT NBR 13747.FORNECIMENTO</v>
          </cell>
          <cell r="H3356" t="str">
            <v>M</v>
          </cell>
          <cell r="I3356">
            <v>563.74</v>
          </cell>
        </row>
        <row r="3357">
          <cell r="A3357" t="str">
            <v>06.200.0053-0</v>
          </cell>
          <cell r="B3357" t="str">
            <v>TUBO DE FERRO FUNDIDO,CENTRIFUGADO,DUCTIL,PARA CANALIZACOESSOB PRESSAO,CLASSE K-9,PONTA/BOLSA,CONFORME ABNT NBR 7675,REVESTIDO EXTERNAMENTE COM ZINCO METALICO E PINTURA BETUMINOSAE INTERNAMENTE COM ARGAMASSA DE CIMENTO,COM JUNTA ELASTICA,BOLSA MODELO JE2GS,DIAMETRO DE 150MM,CONFORME ABNT NBR 13747.FORNECIMENTO</v>
          </cell>
          <cell r="C3357" t="str">
            <v>M</v>
          </cell>
          <cell r="D3357">
            <v>670.11</v>
          </cell>
          <cell r="F3357" t="str">
            <v>06.200.0053-A</v>
          </cell>
          <cell r="G3357" t="str">
            <v>TUBO DE FERRO FUNDIDO,CENTRIFUGADO,DUCTIL,PARA CANALIZACOESSOB PRESSAO,CLASSE K-9,PONTA/BOLSA,CONFORME ABNT NBR 7675,REVESTIDO EXTERNAMENTE COM ZINCO METALICO E PINTURA BETUMINOSAE INTERNAMENTE COM ARGAMASSA DE CIMENTO,COM JUNTA ELASTICA,BOLSA MODELO JE2GS,DIAMETRO DE 150MM,CONFORME ABNT NBR 13747.FORNECIMENTO</v>
          </cell>
          <cell r="H3357" t="str">
            <v>M</v>
          </cell>
          <cell r="I3357">
            <v>670.11</v>
          </cell>
        </row>
        <row r="3358">
          <cell r="A3358" t="str">
            <v>06.200.0054-0</v>
          </cell>
          <cell r="B3358" t="str">
            <v>TUBO DE FERRO FUNDIDO,CENTRIFUGADO,DUCTIL,PARA CANALIZACOESSOB PRESSAO,CLASSE K-9,PONTA/BOLSA,CONFORME ABNT NBR 7675,REVESTIDO EXTERNAMENTE COM ZINCO METALICO E PINTURA BETUMINOSAE INTERNAMENTE COM ARGAMASSA DE CIMENTO,COM JUNTA ELASTICA,BOLSA MODELO JE2GS,DIAMETRO DE 200MM,CONFORME ABNT NBR 13747.FORNECIMENTO</v>
          </cell>
          <cell r="C3358" t="str">
            <v>M</v>
          </cell>
          <cell r="D3358">
            <v>815.66</v>
          </cell>
          <cell r="F3358" t="str">
            <v>06.200.0054-A</v>
          </cell>
          <cell r="G3358" t="str">
            <v>TUBO DE FERRO FUNDIDO,CENTRIFUGADO,DUCTIL,PARA CANALIZACOESSOB PRESSAO,CLASSE K-9,PONTA/BOLSA,CONFORME ABNT NBR 7675,REVESTIDO EXTERNAMENTE COM ZINCO METALICO E PINTURA BETUMINOSAE INTERNAMENTE COM ARGAMASSA DE CIMENTO,COM JUNTA ELASTICA,BOLSA MODELO JE2GS,DIAMETRO DE 200MM,CONFORME ABNT NBR 13747.FORNECIMENTO</v>
          </cell>
          <cell r="H3358" t="str">
            <v>M</v>
          </cell>
          <cell r="I3358">
            <v>815.66</v>
          </cell>
        </row>
        <row r="3359">
          <cell r="A3359" t="str">
            <v>06.200.0055-0</v>
          </cell>
          <cell r="B3359" t="str">
            <v>TUBO DE FERRO FUNDIDO,CENTRIFUGADO,DUCTIL,PARA CANALIZACOESSOB PRESSAO,CLASSE K-9,PONTA/BOLSA,CONFORME ABNT NBR 7675,REVESTIDO EXTERNAMENTE COM ZINCO METALICO E PINTURA BETUMINOSAE INTERNAMENTE COM ARGAMASSA DE CIMENTO,COM JUNTA ELASTICA,BOLSA MODELO JE2GS,DIAMETRO DE 250MM,CONFORME ABNT NBR 13747.FORNECIMENTO</v>
          </cell>
          <cell r="C3359" t="str">
            <v>M</v>
          </cell>
          <cell r="D3359">
            <v>1000.25</v>
          </cell>
          <cell r="F3359" t="str">
            <v>06.200.0055-A</v>
          </cell>
          <cell r="G3359" t="str">
            <v>TUBO DE FERRO FUNDIDO,CENTRIFUGADO,DUCTIL,PARA CANALIZACOESSOB PRESSAO,CLASSE K-9,PONTA/BOLSA,CONFORME ABNT NBR 7675,REVESTIDO EXTERNAMENTE COM ZINCO METALICO E PINTURA BETUMINOSAE INTERNAMENTE COM ARGAMASSA DE CIMENTO,COM JUNTA ELASTICA,BOLSA MODELO JE2GS,DIAMETRO DE 250MM,CONFORME ABNT NBR 13747.FORNECIMENTO</v>
          </cell>
          <cell r="H3359" t="str">
            <v>M</v>
          </cell>
          <cell r="I3359">
            <v>1000.25</v>
          </cell>
        </row>
        <row r="3360">
          <cell r="A3360" t="str">
            <v>06.200.0056-0</v>
          </cell>
          <cell r="B3360" t="str">
            <v>TUBO DE FERRO FUNDIDO,CENTRIFUGADO,DUCTIL,PARA CANALIZACOESSOB PRESSAO,CLASSE K-9,PONTA/BOLSA,CONFORME ABNT NBR 7675,REVESTIDO EXTERNAMENTE COM ZINCO METALICO E PINTURA BETUMINOSAE INTERNAMENTE COM ARGAMASSA DE CIMENTO,COM JUNTA ELASTICA,BOLSA MODELO JE2GS,DIAMETRO DE 300MM,CONFORME ABNT NBR 13747.FORNECIMENTO</v>
          </cell>
          <cell r="C3360" t="str">
            <v>M</v>
          </cell>
          <cell r="D3360">
            <v>1180.51</v>
          </cell>
          <cell r="F3360" t="str">
            <v>06.200.0056-A</v>
          </cell>
          <cell r="G3360" t="str">
            <v>TUBO DE FERRO FUNDIDO,CENTRIFUGADO,DUCTIL,PARA CANALIZACOESSOB PRESSAO,CLASSE K-9,PONTA/BOLSA,CONFORME ABNT NBR 7675,REVESTIDO EXTERNAMENTE COM ZINCO METALICO E PINTURA BETUMINOSAE INTERNAMENTE COM ARGAMASSA DE CIMENTO,COM JUNTA ELASTICA,BOLSA MODELO JE2GS,DIAMETRO DE 300MM,CONFORME ABNT NBR 13747.FORNECIMENTO</v>
          </cell>
          <cell r="H3360" t="str">
            <v>M</v>
          </cell>
          <cell r="I3360">
            <v>1180.51</v>
          </cell>
        </row>
        <row r="3361">
          <cell r="A3361" t="str">
            <v>06.200.0057-0</v>
          </cell>
          <cell r="B3361" t="str">
            <v>TUBO DE FERRO FUNDIDO,CENTRIFUGADO,DUCTIL,PARA CANALIZACOESSOB PRESSAO,CLASSE K-9,PONTA/BOLSA,CONFORME ABNT NBR 7675,REVESTIDO EXTERNAMENTE COM ZINCO METALICO E PINTURA BETUMINOSAE INTERNAMENTE COM ARGAMASSA DE CIMENTO,COM JUNTA ELASTICA,BOLSA MODELO JE2GS,DIAMETRO DE 350MM,CONFORME ABNT NBR 13747.FORNECIMENTO</v>
          </cell>
          <cell r="C3361" t="str">
            <v>M</v>
          </cell>
          <cell r="D3361">
            <v>1541.3</v>
          </cell>
          <cell r="F3361" t="str">
            <v>06.200.0057-A</v>
          </cell>
          <cell r="G3361" t="str">
            <v>TUBO DE FERRO FUNDIDO,CENTRIFUGADO,DUCTIL,PARA CANALIZACOESSOB PRESSAO,CLASSE K-9,PONTA/BOLSA,CONFORME ABNT NBR 7675,REVESTIDO EXTERNAMENTE COM ZINCO METALICO E PINTURA BETUMINOSAE INTERNAMENTE COM ARGAMASSA DE CIMENTO,COM JUNTA ELASTICA,BOLSA MODELO JE2GS,DIAMETRO DE 350MM,CONFORME ABNT NBR 13747.FORNECIMENTO</v>
          </cell>
          <cell r="H3361" t="str">
            <v>M</v>
          </cell>
          <cell r="I3361">
            <v>1541.3</v>
          </cell>
        </row>
        <row r="3362">
          <cell r="A3362" t="str">
            <v>06.200.0058-0</v>
          </cell>
          <cell r="B3362" t="str">
            <v>TUBO DE FERRO FUNDIDO,CENTRIFUGADO,DUCTIL,PARA CANALIZACOESSOB PRESSAO,CLASSE K-9,PONTA/BOLSA,CONFORME ABNT NBR 7675,REVESTIDO EXTERNAMENTE COM ZINCO METALICO E PINTURA BETUMINOSAE INTERNAMENTE COM ARGAMASSA DE CIMENTO,COM JUNTA ELASTICA,BOLSA MODELO JE2GS,DIAMETRO DE 400MM,CONFORME ABNT NBR 13747.FORNECIMENTO</v>
          </cell>
          <cell r="C3362" t="str">
            <v>M</v>
          </cell>
          <cell r="D3362">
            <v>1611.79</v>
          </cell>
          <cell r="F3362" t="str">
            <v>06.200.0058-A</v>
          </cell>
          <cell r="G3362" t="str">
            <v>TUBO DE FERRO FUNDIDO,CENTRIFUGADO,DUCTIL,PARA CANALIZACOESSOB PRESSAO,CLASSE K-9,PONTA/BOLSA,CONFORME ABNT NBR 7675,REVESTIDO EXTERNAMENTE COM ZINCO METALICO E PINTURA BETUMINOSAE INTERNAMENTE COM ARGAMASSA DE CIMENTO,COM JUNTA ELASTICA,BOLSA MODELO JE2GS,DIAMETRO DE 400MM,CONFORME ABNT NBR 13747.FORNECIMENTO</v>
          </cell>
          <cell r="H3362" t="str">
            <v>M</v>
          </cell>
          <cell r="I3362">
            <v>1611.79</v>
          </cell>
        </row>
        <row r="3363">
          <cell r="A3363" t="str">
            <v>06.200.0059-0</v>
          </cell>
          <cell r="B3363" t="str">
            <v>TUBO DE FERRO FUNDIDO,CENTRIFUGADO,DUCTIL,PARA CANALIZACOESSOB PRESSAO,CLASSE K-9,PONTA/BOLSA,CONFORME ABNT NBR 7675,REVESTIDO EXTERNAMENTE COM ZINCO METALICO E PINTURA BETUMINOSAE INTERNAMENTE COM ARGAMASSA DE CIMENTO,COM JUNTA ELASTICA,BOLSA MODELO JE2GS,DIAMETRO DE 450MM,CONFORME ABNT NBR 13747.FORNECIMENTO</v>
          </cell>
          <cell r="C3363" t="str">
            <v>M</v>
          </cell>
          <cell r="D3363">
            <v>1886.43</v>
          </cell>
          <cell r="F3363" t="str">
            <v>06.200.0059-A</v>
          </cell>
          <cell r="G3363" t="str">
            <v>TUBO DE FERRO FUNDIDO,CENTRIFUGADO,DUCTIL,PARA CANALIZACOESSOB PRESSAO,CLASSE K-9,PONTA/BOLSA,CONFORME ABNT NBR 7675,REVESTIDO EXTERNAMENTE COM ZINCO METALICO E PINTURA BETUMINOSAE INTERNAMENTE COM ARGAMASSA DE CIMENTO,COM JUNTA ELASTICA,BOLSA MODELO JE2GS,DIAMETRO DE 450MM,CONFORME ABNT NBR 13747.FORNECIMENTO</v>
          </cell>
          <cell r="H3363" t="str">
            <v>M</v>
          </cell>
          <cell r="I3363">
            <v>1886.43</v>
          </cell>
        </row>
        <row r="3364">
          <cell r="A3364" t="str">
            <v>06.200.0060-0</v>
          </cell>
          <cell r="B3364" t="str">
            <v>TUBO DE FERRO FUNDIDO,CENTRIFUGADO,DUCTIL,PARA CANALIZACOESSIB PRESSAO,CLASSE K-9,PONTA/BOLSA,CONFORME ABNT NBR 7675,REVESTIDO EXTERNAMENTE COM ZINCO METALICO E PINTURA BETUMINOSAE INTERNAMENTE COM ARGAMASSA DE CIMENTO,COM JUNTA ELASTICA,BOLSA MODELO JE2GS,DIAMETRO DE 500MM,CONFORME ABNT NBR 13747.FORNECIMENTO</v>
          </cell>
          <cell r="C3364" t="str">
            <v>M</v>
          </cell>
          <cell r="D3364">
            <v>2073.64</v>
          </cell>
          <cell r="F3364" t="str">
            <v>06.200.0060-A</v>
          </cell>
          <cell r="G3364" t="str">
            <v>TUBO DE FERRO FUNDIDO,CENTRIFUGADO,DUCTIL,PARA CANALIZACOESSIB PRESSAO,CLASSE K-9,PONTA/BOLSA,CONFORME ABNT NBR 7675,REVESTIDO EXTERNAMENTE COM ZINCO METALICO E PINTURA BETUMINOSAE INTERNAMENTE COM ARGAMASSA DE CIMENTO,COM JUNTA ELASTICA,BOLSA MODELO JE2GS,DIAMETRO DE 500MM,CONFORME ABNT NBR 13747.FORNECIMENTO</v>
          </cell>
          <cell r="H3364" t="str">
            <v>M</v>
          </cell>
          <cell r="I3364">
            <v>2073.64</v>
          </cell>
        </row>
        <row r="3365">
          <cell r="A3365" t="str">
            <v>06.200.0062-0</v>
          </cell>
          <cell r="B3365" t="str">
            <v>TUBO DE FERRO FUNDIDO,CENTRIFUGADO,DUCTIL,PARA CANALIZACOESSOB PRESSAO,CLASSE K-9,PONTA/BOLSA,CONFORME ABNT NBR 7675,REVESTIDO EXTERNAMENTE COM ZINCO METALICO E PINTURA BETUMINOSAE INTERNAMENTE COM ARGAMASSA DE CIMENTO,COM JUNTA ELASTICA,BOLSA MODELO JE2GS,DIAMETRO DE 600MM,CONFORME ABNT NBR 13747.FORNECIMENTO</v>
          </cell>
          <cell r="C3365" t="str">
            <v>M</v>
          </cell>
          <cell r="D3365">
            <v>2689.71</v>
          </cell>
          <cell r="F3365" t="str">
            <v>06.200.0062-A</v>
          </cell>
          <cell r="G3365" t="str">
            <v>TUBO DE FERRO FUNDIDO,CENTRIFUGADO,DUCTIL,PARA CANALIZACOESSOB PRESSAO,CLASSE K-9,PONTA/BOLSA,CONFORME ABNT NBR 7675,REVESTIDO EXTERNAMENTE COM ZINCO METALICO E PINTURA BETUMINOSAE INTERNAMENTE COM ARGAMASSA DE CIMENTO,COM JUNTA ELASTICA,BOLSA MODELO JE2GS,DIAMETRO DE 600MM,CONFORME ABNT NBR 13747.FORNECIMENTO</v>
          </cell>
          <cell r="H3365" t="str">
            <v>M</v>
          </cell>
          <cell r="I3365">
            <v>2689.71</v>
          </cell>
        </row>
        <row r="3366">
          <cell r="A3366" t="str">
            <v>06.200.0064-0</v>
          </cell>
          <cell r="B3366" t="str">
            <v>TUBO DE FERRO FUNDIDO,CENTRIFUGADO,DUCTIL,PARA CANALIZACOESSOB PRESSAO,CLASSE K-9,PONTA/BOLSA,CONFORME ABNT NBR 7675,REVESTIDO EXTERNAMENTE COM ZINCO METALICO E PINTURA BETUMINOSAE INTERNAMENTE COM ARGAMASSA DE CIMENTO,COM JUNTA ELASTICA,BOLSA MODELO JE2GS,DIAMETRO DE 700MM,CONFORME ABNT NBR 13747.FORNECIMENTO</v>
          </cell>
          <cell r="C3366" t="str">
            <v>M</v>
          </cell>
          <cell r="D3366">
            <v>3789.07</v>
          </cell>
          <cell r="F3366" t="str">
            <v>06.200.0064-A</v>
          </cell>
          <cell r="G3366" t="str">
            <v>TUBO DE FERRO FUNDIDO,CENTRIFUGADO,DUCTIL,PARA CANALIZACOESSOB PRESSAO,CLASSE K-9,PONTA/BOLSA,CONFORME ABNT NBR 7675,REVESTIDO EXTERNAMENTE COM ZINCO METALICO E PINTURA BETUMINOSAE INTERNAMENTE COM ARGAMASSA DE CIMENTO,COM JUNTA ELASTICA,BOLSA MODELO JE2GS,DIAMETRO DE 700MM,CONFORME ABNT NBR 13747.FORNECIMENTO</v>
          </cell>
          <cell r="H3366" t="str">
            <v>M</v>
          </cell>
          <cell r="I3366">
            <v>3789.07</v>
          </cell>
        </row>
        <row r="3367">
          <cell r="A3367" t="str">
            <v>06.200.0065-0</v>
          </cell>
          <cell r="B3367" t="str">
            <v>TUBO DE FERRO FUNDIDO,CENTRIFUGADO,DUCTIL,PARA CANALIZACOESSOB PRESSAO,CLASSE K-9,PONTA/BOLSA,CONFORME ABNT NBR 7675,REVESTIDO EXTERNAMENTE COM ZINCO METALICO E PINTURA BETUMINOSAE INTERNAMENTE COM ARGAMASSA DE CIMENTO,COM JUNTA ELASTICA,BOLSA MODELO JE2GS,DIAMETRO DE 800MM,CONFORME ABNT NBR 13747.FORNECIMENTO</v>
          </cell>
          <cell r="C3367" t="str">
            <v>M</v>
          </cell>
          <cell r="D3367">
            <v>4537.2</v>
          </cell>
          <cell r="F3367" t="str">
            <v>06.200.0065-A</v>
          </cell>
          <cell r="G3367" t="str">
            <v>TUBO DE FERRO FUNDIDO,CENTRIFUGADO,DUCTIL,PARA CANALIZACOESSOB PRESSAO,CLASSE K-9,PONTA/BOLSA,CONFORME ABNT NBR 7675,REVESTIDO EXTERNAMENTE COM ZINCO METALICO E PINTURA BETUMINOSAE INTERNAMENTE COM ARGAMASSA DE CIMENTO,COM JUNTA ELASTICA,BOLSA MODELO JE2GS,DIAMETRO DE 800MM,CONFORME ABNT NBR 13747.FORNECIMENTO</v>
          </cell>
          <cell r="H3367" t="str">
            <v>M</v>
          </cell>
          <cell r="I3367">
            <v>4537.2</v>
          </cell>
        </row>
        <row r="3368">
          <cell r="A3368" t="str">
            <v>06.200.0066-0</v>
          </cell>
          <cell r="B3368" t="str">
            <v>TUBO DE FERRO FUNDIDO,CENTRIFUGADO,DUCTIL,PARA CANALIZACOESSOB PRESSAO,CLASSE K-9,PONTA/BOLSA,CONFORME ABNT NBR 7675,REVESTIDO EXTERNAMENTE COM ZINCO METALICO E PINTURA BETUMINOSAE INTERNAMENTE COM ARGAMASSA DE CIMENTO,COM JUNTA ELASTICA,BOLSA MODELO JE2GS,DIAMETRO DE 900MM,CONFORME ABNT NBR 13747.FORNECIMENTO</v>
          </cell>
          <cell r="C3368" t="str">
            <v>M</v>
          </cell>
          <cell r="D3368">
            <v>5310.8</v>
          </cell>
          <cell r="F3368" t="str">
            <v>06.200.0066-A</v>
          </cell>
          <cell r="G3368" t="str">
            <v>TUBO DE FERRO FUNDIDO,CENTRIFUGADO,DUCTIL,PARA CANALIZACOESSOB PRESSAO,CLASSE K-9,PONTA/BOLSA,CONFORME ABNT NBR 7675,REVESTIDO EXTERNAMENTE COM ZINCO METALICO E PINTURA BETUMINOSAE INTERNAMENTE COM ARGAMASSA DE CIMENTO,COM JUNTA ELASTICA,BOLSA MODELO JE2GS,DIAMETRO DE 900MM,CONFORME ABNT NBR 13747.FORNECIMENTO</v>
          </cell>
          <cell r="H3368" t="str">
            <v>M</v>
          </cell>
          <cell r="I3368">
            <v>5310.8</v>
          </cell>
        </row>
        <row r="3369">
          <cell r="A3369" t="str">
            <v>06.200.0067-0</v>
          </cell>
          <cell r="B3369" t="str">
            <v>TUBO DE FERRO FUNDIDO,CENTRIFUGADO,DUCTIL,PARA CANALIZACOESSOB PRESSAO,CLASSE K-9,PONTA/BOLSA,CONFORME ABNT NBR 7675,REVESTIDO EXTERNAMENTE COM ZINCO METALICO E PINTURA BETUMINOSAE INTERNAMENTE COM ARGAMASSA DE CIMENTO,COM JUNTA ELASTICA,BOLSA MODELO JE2GS,DIAMETRO DE 1000MM,CONFORME ABNT NBR 13747.FORNECIMENTO</v>
          </cell>
          <cell r="C3369" t="str">
            <v>M</v>
          </cell>
          <cell r="D3369">
            <v>6195.36</v>
          </cell>
          <cell r="F3369" t="str">
            <v>06.200.0067-A</v>
          </cell>
          <cell r="G3369" t="str">
            <v>TUBO DE FERRO FUNDIDO,CENTRIFUGADO,DUCTIL,PARA CANALIZACOESSOB PRESSAO,CLASSE K-9,PONTA/BOLSA,CONFORME ABNT NBR 7675,REVESTIDO EXTERNAMENTE COM ZINCO METALICO E PINTURA BETUMINOSAE INTERNAMENTE COM ARGAMASSA DE CIMENTO,COM JUNTA ELASTICA,BOLSA MODELO JE2GS,DIAMETRO DE 1000MM,CONFORME ABNT NBR 13747.FORNECIMENTO</v>
          </cell>
          <cell r="H3369" t="str">
            <v>M</v>
          </cell>
          <cell r="I3369">
            <v>6195.36</v>
          </cell>
        </row>
        <row r="3370">
          <cell r="A3370" t="str">
            <v>06.200.0068-0</v>
          </cell>
          <cell r="B3370" t="str">
            <v>TUBO DE FERRO FUNDIDO,CENTRIFUGADO,DUCTIL,PARA CANALIZACOESSOB PRESSAO,CLASSE K-9,PONTA/BOLSA,CONFORME ABNT NBR 7675,REVESTIDO EXTERNAMENTE COM ZINCO METALICO E PINTURA BETUMINOSAE INTERNAMENTE COM ARGAMASSA DE CIMENTO,COM JUNTA ELASTICA,BOLSA MODELO JE2GS,DIAMETRO DE 1200MM,CONFORME ABNT NBR 13747.FORNECIMENTO</v>
          </cell>
          <cell r="C3370" t="str">
            <v>M</v>
          </cell>
          <cell r="D3370">
            <v>8120.87</v>
          </cell>
          <cell r="F3370" t="str">
            <v>06.200.0068-A</v>
          </cell>
          <cell r="G3370" t="str">
            <v>TUBO DE FERRO FUNDIDO,CENTRIFUGADO,DUCTIL,PARA CANALIZACOESSOB PRESSAO,CLASSE K-9,PONTA/BOLSA,CONFORME ABNT NBR 7675,REVESTIDO EXTERNAMENTE COM ZINCO METALICO E PINTURA BETUMINOSAE INTERNAMENTE COM ARGAMASSA DE CIMENTO,COM JUNTA ELASTICA,BOLSA MODELO JE2GS,DIAMETRO DE 1200MM,CONFORME ABNT NBR 13747.FORNECIMENTO</v>
          </cell>
          <cell r="H3370" t="str">
            <v>M</v>
          </cell>
          <cell r="I3370">
            <v>8120.87</v>
          </cell>
        </row>
        <row r="3371">
          <cell r="A3371" t="str">
            <v>06.200.0071-0</v>
          </cell>
          <cell r="B3371"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v>
          </cell>
          <cell r="C3371" t="str">
            <v>M</v>
          </cell>
          <cell r="D3371">
            <v>624.75</v>
          </cell>
          <cell r="F3371" t="str">
            <v>06.200.0071-A</v>
          </cell>
          <cell r="G3371"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v>
          </cell>
          <cell r="H3371" t="str">
            <v>M</v>
          </cell>
          <cell r="I3371">
            <v>624.75</v>
          </cell>
        </row>
        <row r="3372">
          <cell r="A3372" t="str">
            <v>06.200.0072-0</v>
          </cell>
          <cell r="B3372"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v>
          </cell>
          <cell r="C3372" t="str">
            <v>M</v>
          </cell>
          <cell r="D3372">
            <v>746.86</v>
          </cell>
          <cell r="F3372" t="str">
            <v>06.200.0072-A</v>
          </cell>
          <cell r="G3372"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v>
          </cell>
          <cell r="H3372" t="str">
            <v>M</v>
          </cell>
          <cell r="I3372">
            <v>746.86</v>
          </cell>
        </row>
        <row r="3373">
          <cell r="A3373" t="str">
            <v>06.200.0073-0</v>
          </cell>
          <cell r="B3373"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v>
          </cell>
          <cell r="C3373" t="str">
            <v>M</v>
          </cell>
          <cell r="D3373">
            <v>913.33</v>
          </cell>
          <cell r="F3373" t="str">
            <v>06.200.0073-A</v>
          </cell>
          <cell r="G3373"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v>
          </cell>
          <cell r="H3373" t="str">
            <v>M</v>
          </cell>
          <cell r="I3373">
            <v>913.33</v>
          </cell>
        </row>
        <row r="3374">
          <cell r="A3374" t="str">
            <v>06.200.0074-0</v>
          </cell>
          <cell r="B3374"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v>
          </cell>
          <cell r="C3374" t="str">
            <v>M</v>
          </cell>
          <cell r="D3374">
            <v>1041.92</v>
          </cell>
          <cell r="F3374" t="str">
            <v>06.200.0074-A</v>
          </cell>
          <cell r="G3374"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v>
          </cell>
          <cell r="H3374" t="str">
            <v>M</v>
          </cell>
          <cell r="I3374">
            <v>1041.92</v>
          </cell>
        </row>
        <row r="3375">
          <cell r="A3375" t="str">
            <v>06.200.0075-0</v>
          </cell>
          <cell r="B3375"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v>
          </cell>
          <cell r="C3375" t="str">
            <v>M</v>
          </cell>
          <cell r="D3375">
            <v>1374.68</v>
          </cell>
          <cell r="F3375" t="str">
            <v>06.200.0075-A</v>
          </cell>
          <cell r="G3375"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v>
          </cell>
          <cell r="H3375" t="str">
            <v>M</v>
          </cell>
          <cell r="I3375">
            <v>1374.68</v>
          </cell>
        </row>
        <row r="3376">
          <cell r="A3376" t="str">
            <v>06.200.0076-0</v>
          </cell>
          <cell r="B3376"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v>
          </cell>
          <cell r="C3376" t="str">
            <v>M</v>
          </cell>
          <cell r="D3376">
            <v>1466.88</v>
          </cell>
          <cell r="F3376" t="str">
            <v>06.200.0076-A</v>
          </cell>
          <cell r="G3376"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v>
          </cell>
          <cell r="H3376" t="str">
            <v>M</v>
          </cell>
          <cell r="I3376">
            <v>1466.88</v>
          </cell>
        </row>
        <row r="3377">
          <cell r="A3377" t="str">
            <v>06.200.0077-0</v>
          </cell>
          <cell r="B3377" t="str">
            <v>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v>
          </cell>
          <cell r="C3377" t="str">
            <v>M</v>
          </cell>
          <cell r="D3377">
            <v>1717.42</v>
          </cell>
          <cell r="F3377" t="str">
            <v>06.200.0077-A</v>
          </cell>
          <cell r="G3377" t="str">
            <v>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v>
          </cell>
          <cell r="H3377" t="str">
            <v>M</v>
          </cell>
          <cell r="I3377">
            <v>1717.42</v>
          </cell>
        </row>
        <row r="3378">
          <cell r="A3378" t="str">
            <v>06.200.0078-0</v>
          </cell>
          <cell r="B3378"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v>
          </cell>
          <cell r="C3378" t="str">
            <v>M</v>
          </cell>
          <cell r="D3378">
            <v>1829.02</v>
          </cell>
          <cell r="F3378" t="str">
            <v>06.200.0078-A</v>
          </cell>
          <cell r="G3378"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v>
          </cell>
          <cell r="H3378" t="str">
            <v>M</v>
          </cell>
          <cell r="I3378">
            <v>1829.02</v>
          </cell>
        </row>
        <row r="3379">
          <cell r="A3379" t="str">
            <v>06.200.0080-0</v>
          </cell>
          <cell r="B3379"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v>
          </cell>
          <cell r="C3379" t="str">
            <v>M</v>
          </cell>
          <cell r="D3379">
            <v>2364.8200000000002</v>
          </cell>
          <cell r="F3379" t="str">
            <v>06.200.0080-A</v>
          </cell>
          <cell r="G3379"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v>
          </cell>
          <cell r="H3379" t="str">
            <v>M</v>
          </cell>
          <cell r="I3379">
            <v>2364.8200000000002</v>
          </cell>
        </row>
        <row r="3380">
          <cell r="A3380" t="str">
            <v>06.200.0081-0</v>
          </cell>
          <cell r="B3380"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v>
          </cell>
          <cell r="C3380" t="str">
            <v>M</v>
          </cell>
          <cell r="D3380">
            <v>3362.23</v>
          </cell>
          <cell r="F3380" t="str">
            <v>06.200.0081-A</v>
          </cell>
          <cell r="G3380"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v>
          </cell>
          <cell r="H3380" t="str">
            <v>M</v>
          </cell>
          <cell r="I3380">
            <v>3362.23</v>
          </cell>
        </row>
        <row r="3381">
          <cell r="A3381" t="str">
            <v>06.200.0083-0</v>
          </cell>
          <cell r="B3381"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v>
          </cell>
          <cell r="C3381" t="str">
            <v>M</v>
          </cell>
          <cell r="D3381">
            <v>3902.65</v>
          </cell>
          <cell r="F3381" t="str">
            <v>06.200.0083-A</v>
          </cell>
          <cell r="G3381"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v>
          </cell>
          <cell r="H3381" t="str">
            <v>M</v>
          </cell>
          <cell r="I3381">
            <v>3902.65</v>
          </cell>
        </row>
        <row r="3382">
          <cell r="A3382" t="str">
            <v>06.200.0084-0</v>
          </cell>
          <cell r="B3382"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v>
          </cell>
          <cell r="C3382" t="str">
            <v>M</v>
          </cell>
          <cell r="D3382">
            <v>4508.43</v>
          </cell>
          <cell r="F3382" t="str">
            <v>06.200.0084-A</v>
          </cell>
          <cell r="G3382"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v>
          </cell>
          <cell r="H3382" t="str">
            <v>M</v>
          </cell>
          <cell r="I3382">
            <v>4508.43</v>
          </cell>
        </row>
        <row r="3383">
          <cell r="A3383" t="str">
            <v>06.200.0085-0</v>
          </cell>
          <cell r="B3383"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v>
          </cell>
          <cell r="C3383" t="str">
            <v>M</v>
          </cell>
          <cell r="D3383">
            <v>5300.12</v>
          </cell>
          <cell r="F3383" t="str">
            <v>06.200.0085-A</v>
          </cell>
          <cell r="G3383"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v>
          </cell>
          <cell r="H3383" t="str">
            <v>M</v>
          </cell>
          <cell r="I3383">
            <v>5300.12</v>
          </cell>
        </row>
        <row r="3384">
          <cell r="A3384" t="str">
            <v>06.200.0086-0</v>
          </cell>
          <cell r="B3384"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v>
          </cell>
          <cell r="C3384" t="str">
            <v>M</v>
          </cell>
          <cell r="D3384">
            <v>7052.48</v>
          </cell>
          <cell r="F3384" t="str">
            <v>06.200.0086-A</v>
          </cell>
          <cell r="G3384"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v>
          </cell>
          <cell r="H3384" t="str">
            <v>M</v>
          </cell>
          <cell r="I3384">
            <v>7052.48</v>
          </cell>
        </row>
        <row r="3385">
          <cell r="A3385" t="str">
            <v>06.200.0090-0</v>
          </cell>
          <cell r="B3385"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v>
          </cell>
          <cell r="C3385" t="str">
            <v>M</v>
          </cell>
          <cell r="D3385">
            <v>619.74</v>
          </cell>
          <cell r="F3385" t="str">
            <v>06.200.0090-A</v>
          </cell>
          <cell r="G3385"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v>
          </cell>
          <cell r="H3385" t="str">
            <v>M</v>
          </cell>
          <cell r="I3385">
            <v>619.74</v>
          </cell>
        </row>
        <row r="3386">
          <cell r="A3386" t="str">
            <v>06.200.0092-0</v>
          </cell>
          <cell r="B3386"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v>
          </cell>
          <cell r="C3386" t="str">
            <v>M</v>
          </cell>
          <cell r="D3386">
            <v>619.95000000000005</v>
          </cell>
          <cell r="F3386" t="str">
            <v>06.200.0092-A</v>
          </cell>
          <cell r="G3386"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v>
          </cell>
          <cell r="H3386" t="str">
            <v>M</v>
          </cell>
          <cell r="I3386">
            <v>619.95000000000005</v>
          </cell>
        </row>
        <row r="3387">
          <cell r="A3387" t="str">
            <v>06.200.0093-0</v>
          </cell>
          <cell r="B3387"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v>
          </cell>
          <cell r="C3387" t="str">
            <v>M</v>
          </cell>
          <cell r="D3387">
            <v>715.6</v>
          </cell>
          <cell r="F3387" t="str">
            <v>06.200.0093-A</v>
          </cell>
          <cell r="G3387"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v>
          </cell>
          <cell r="H3387" t="str">
            <v>M</v>
          </cell>
          <cell r="I3387">
            <v>715.6</v>
          </cell>
        </row>
        <row r="3388">
          <cell r="A3388" t="str">
            <v>06.200.0094-0</v>
          </cell>
          <cell r="B3388"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v>
          </cell>
          <cell r="C3388" t="str">
            <v>M</v>
          </cell>
          <cell r="D3388">
            <v>836.96</v>
          </cell>
          <cell r="F3388" t="str">
            <v>06.200.0094-A</v>
          </cell>
          <cell r="G3388"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v>
          </cell>
          <cell r="H3388" t="str">
            <v>M</v>
          </cell>
          <cell r="I3388">
            <v>836.96</v>
          </cell>
        </row>
        <row r="3389">
          <cell r="A3389" t="str">
            <v>06.200.0095-0</v>
          </cell>
          <cell r="B3389"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v>
          </cell>
          <cell r="C3389" t="str">
            <v>M</v>
          </cell>
          <cell r="D3389">
            <v>1038.6500000000001</v>
          </cell>
          <cell r="F3389" t="str">
            <v>06.200.0095-A</v>
          </cell>
          <cell r="G3389"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v>
          </cell>
          <cell r="H3389" t="str">
            <v>M</v>
          </cell>
          <cell r="I3389">
            <v>1038.6500000000001</v>
          </cell>
        </row>
        <row r="3390">
          <cell r="A3390" t="str">
            <v>06.200.0096-0</v>
          </cell>
          <cell r="B3390"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v>
          </cell>
          <cell r="C3390" t="str">
            <v>M</v>
          </cell>
          <cell r="D3390">
            <v>1172.56</v>
          </cell>
          <cell r="F3390" t="str">
            <v>06.200.0096-A</v>
          </cell>
          <cell r="G3390"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v>
          </cell>
          <cell r="H3390" t="str">
            <v>M</v>
          </cell>
          <cell r="I3390">
            <v>1172.56</v>
          </cell>
        </row>
        <row r="3391">
          <cell r="A3391" t="str">
            <v>06.200.0097-0</v>
          </cell>
          <cell r="B3391"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v>
          </cell>
          <cell r="C3391" t="str">
            <v>M</v>
          </cell>
          <cell r="D3391">
            <v>1567.53</v>
          </cell>
          <cell r="F3391" t="str">
            <v>06.200.0097-A</v>
          </cell>
          <cell r="G3391"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v>
          </cell>
          <cell r="H3391" t="str">
            <v>M</v>
          </cell>
          <cell r="I3391">
            <v>1567.53</v>
          </cell>
        </row>
        <row r="3392">
          <cell r="A3392" t="str">
            <v>06.200.0098-0</v>
          </cell>
          <cell r="B3392"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v>
          </cell>
          <cell r="C3392" t="str">
            <v>M</v>
          </cell>
          <cell r="D3392">
            <v>1714.36</v>
          </cell>
          <cell r="F3392" t="str">
            <v>06.200.0098-A</v>
          </cell>
          <cell r="G3392"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v>
          </cell>
          <cell r="H3392" t="str">
            <v>M</v>
          </cell>
          <cell r="I3392">
            <v>1714.36</v>
          </cell>
        </row>
        <row r="3393">
          <cell r="A3393" t="str">
            <v>06.200.0099-0</v>
          </cell>
          <cell r="B3393"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v>
          </cell>
          <cell r="C3393" t="str">
            <v>M</v>
          </cell>
          <cell r="D3393">
            <v>1962.26</v>
          </cell>
          <cell r="F3393" t="str">
            <v>06.200.0099-A</v>
          </cell>
          <cell r="G3393"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v>
          </cell>
          <cell r="H3393" t="str">
            <v>M</v>
          </cell>
          <cell r="I3393">
            <v>1962.26</v>
          </cell>
        </row>
        <row r="3394">
          <cell r="A3394" t="str">
            <v>06.200.0100-0</v>
          </cell>
          <cell r="B3394"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v>
          </cell>
          <cell r="C3394" t="str">
            <v>M</v>
          </cell>
          <cell r="D3394">
            <v>2107.63</v>
          </cell>
          <cell r="F3394" t="str">
            <v>06.200.0100-A</v>
          </cell>
          <cell r="G3394"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v>
          </cell>
          <cell r="H3394" t="str">
            <v>M</v>
          </cell>
          <cell r="I3394">
            <v>2107.63</v>
          </cell>
        </row>
        <row r="3395">
          <cell r="A3395" t="str">
            <v>06.200.0102-0</v>
          </cell>
          <cell r="B3395"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v>
          </cell>
          <cell r="C3395" t="str">
            <v>M</v>
          </cell>
          <cell r="D3395">
            <v>2797.76</v>
          </cell>
          <cell r="F3395" t="str">
            <v>06.200.0102-A</v>
          </cell>
          <cell r="G3395"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v>
          </cell>
          <cell r="H3395" t="str">
            <v>M</v>
          </cell>
          <cell r="I3395">
            <v>2797.76</v>
          </cell>
        </row>
        <row r="3396">
          <cell r="A3396" t="str">
            <v>06.200.0104-0</v>
          </cell>
          <cell r="B3396"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v>
          </cell>
          <cell r="C3396" t="str">
            <v>M</v>
          </cell>
          <cell r="D3396">
            <v>4084.92</v>
          </cell>
          <cell r="F3396" t="str">
            <v>06.200.0104-A</v>
          </cell>
          <cell r="G3396"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v>
          </cell>
          <cell r="H3396" t="str">
            <v>M</v>
          </cell>
          <cell r="I3396">
            <v>4084.92</v>
          </cell>
        </row>
        <row r="3397">
          <cell r="A3397" t="str">
            <v>06.200.0105-0</v>
          </cell>
          <cell r="B3397"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v>
          </cell>
          <cell r="C3397" t="str">
            <v>M</v>
          </cell>
          <cell r="D3397">
            <v>4784.53</v>
          </cell>
          <cell r="F3397" t="str">
            <v>06.200.0105-A</v>
          </cell>
          <cell r="G3397"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v>
          </cell>
          <cell r="H3397" t="str">
            <v>M</v>
          </cell>
          <cell r="I3397">
            <v>4784.53</v>
          </cell>
        </row>
        <row r="3398">
          <cell r="A3398" t="str">
            <v>06.200.0106-0</v>
          </cell>
          <cell r="B3398"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v>
          </cell>
          <cell r="C3398" t="str">
            <v>M</v>
          </cell>
          <cell r="D3398">
            <v>5689.13</v>
          </cell>
          <cell r="F3398" t="str">
            <v>06.200.0106-A</v>
          </cell>
          <cell r="G3398"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v>
          </cell>
          <cell r="H3398" t="str">
            <v>M</v>
          </cell>
          <cell r="I3398">
            <v>5689.13</v>
          </cell>
        </row>
        <row r="3399">
          <cell r="A3399" t="str">
            <v>06.200.0107-0</v>
          </cell>
          <cell r="B3399"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v>
          </cell>
          <cell r="C3399" t="str">
            <v>M</v>
          </cell>
          <cell r="D3399">
            <v>6669.04</v>
          </cell>
          <cell r="F3399" t="str">
            <v>06.200.0107-A</v>
          </cell>
          <cell r="G3399"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v>
          </cell>
          <cell r="H3399" t="str">
            <v>M</v>
          </cell>
          <cell r="I3399">
            <v>6669.04</v>
          </cell>
        </row>
        <row r="3400">
          <cell r="A3400" t="str">
            <v>06.200.0108-0</v>
          </cell>
          <cell r="B3400"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v>
          </cell>
          <cell r="C3400" t="str">
            <v>M</v>
          </cell>
          <cell r="D3400">
            <v>9336.91</v>
          </cell>
          <cell r="F3400" t="str">
            <v>06.200.0108-A</v>
          </cell>
          <cell r="G3400"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v>
          </cell>
          <cell r="H3400" t="str">
            <v>M</v>
          </cell>
          <cell r="I3400">
            <v>9336.91</v>
          </cell>
        </row>
        <row r="3401">
          <cell r="A3401" t="str">
            <v>06.201.0051-0</v>
          </cell>
          <cell r="B3401"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v>
          </cell>
          <cell r="C3401" t="str">
            <v>UN</v>
          </cell>
          <cell r="D3401">
            <v>2056.6799999999998</v>
          </cell>
          <cell r="F3401" t="str">
            <v>06.201.0051-A</v>
          </cell>
          <cell r="G3401"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v>
          </cell>
          <cell r="H3401" t="str">
            <v>UN</v>
          </cell>
          <cell r="I3401">
            <v>2056.6799999999998</v>
          </cell>
        </row>
        <row r="3402">
          <cell r="A3402" t="str">
            <v>06.201.0052-0</v>
          </cell>
          <cell r="B3402"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v>
          </cell>
          <cell r="C3402" t="str">
            <v>UN</v>
          </cell>
          <cell r="D3402">
            <v>2289.1799999999998</v>
          </cell>
          <cell r="F3402" t="str">
            <v>06.201.0052-A</v>
          </cell>
          <cell r="G3402"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v>
          </cell>
          <cell r="H3402" t="str">
            <v>UN</v>
          </cell>
          <cell r="I3402">
            <v>2289.1799999999998</v>
          </cell>
        </row>
        <row r="3403">
          <cell r="A3403" t="str">
            <v>06.201.0053-0</v>
          </cell>
          <cell r="B3403"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v>
          </cell>
          <cell r="C3403" t="str">
            <v>UN</v>
          </cell>
          <cell r="D3403">
            <v>2824.95</v>
          </cell>
          <cell r="F3403" t="str">
            <v>06.201.0053-A</v>
          </cell>
          <cell r="G3403"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v>
          </cell>
          <cell r="H3403" t="str">
            <v>UN</v>
          </cell>
          <cell r="I3403">
            <v>2824.95</v>
          </cell>
        </row>
        <row r="3404">
          <cell r="A3404" t="str">
            <v>06.201.0054-0</v>
          </cell>
          <cell r="B3404"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v>
          </cell>
          <cell r="C3404" t="str">
            <v>UN</v>
          </cell>
          <cell r="D3404">
            <v>3412.81</v>
          </cell>
          <cell r="F3404" t="str">
            <v>06.201.0054-A</v>
          </cell>
          <cell r="G3404"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v>
          </cell>
          <cell r="H3404" t="str">
            <v>UN</v>
          </cell>
          <cell r="I3404">
            <v>3412.81</v>
          </cell>
        </row>
        <row r="3405">
          <cell r="A3405" t="str">
            <v>06.201.0055-0</v>
          </cell>
          <cell r="B3405"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v>
          </cell>
          <cell r="C3405" t="str">
            <v>UN</v>
          </cell>
          <cell r="D3405">
            <v>4035.35</v>
          </cell>
          <cell r="F3405" t="str">
            <v>06.201.0055-A</v>
          </cell>
          <cell r="G3405"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v>
          </cell>
          <cell r="H3405" t="str">
            <v>UN</v>
          </cell>
          <cell r="I3405">
            <v>4035.35</v>
          </cell>
        </row>
        <row r="3406">
          <cell r="A3406" t="str">
            <v>06.201.0056-0</v>
          </cell>
          <cell r="B3406"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v>
          </cell>
          <cell r="C3406" t="str">
            <v>UN</v>
          </cell>
          <cell r="D3406">
            <v>4942.24</v>
          </cell>
          <cell r="F3406" t="str">
            <v>06.201.0056-A</v>
          </cell>
          <cell r="G3406"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v>
          </cell>
          <cell r="H3406" t="str">
            <v>UN</v>
          </cell>
          <cell r="I3406">
            <v>4942.24</v>
          </cell>
        </row>
        <row r="3407">
          <cell r="A3407" t="str">
            <v>06.201.0057-0</v>
          </cell>
          <cell r="B3407"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v>
          </cell>
          <cell r="C3407" t="str">
            <v>UN</v>
          </cell>
          <cell r="D3407">
            <v>5744.04</v>
          </cell>
          <cell r="F3407" t="str">
            <v>06.201.0057-A</v>
          </cell>
          <cell r="G3407"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v>
          </cell>
          <cell r="H3407" t="str">
            <v>UN</v>
          </cell>
          <cell r="I3407">
            <v>5744.04</v>
          </cell>
        </row>
        <row r="3408">
          <cell r="A3408" t="str">
            <v>06.201.0058-0</v>
          </cell>
          <cell r="B3408"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v>
          </cell>
          <cell r="C3408" t="str">
            <v>UN</v>
          </cell>
          <cell r="D3408">
            <v>6463.36</v>
          </cell>
          <cell r="F3408" t="str">
            <v>06.201.0058-A</v>
          </cell>
          <cell r="G3408"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v>
          </cell>
          <cell r="H3408" t="str">
            <v>UN</v>
          </cell>
          <cell r="I3408">
            <v>6463.36</v>
          </cell>
        </row>
        <row r="3409">
          <cell r="A3409" t="str">
            <v>06.201.0059-0</v>
          </cell>
          <cell r="B3409"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v>
          </cell>
          <cell r="C3409" t="str">
            <v>UN</v>
          </cell>
          <cell r="D3409">
            <v>7918</v>
          </cell>
          <cell r="F3409" t="str">
            <v>06.201.0059-A</v>
          </cell>
          <cell r="G3409"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v>
          </cell>
          <cell r="H3409" t="str">
            <v>UN</v>
          </cell>
          <cell r="I3409">
            <v>7918</v>
          </cell>
        </row>
        <row r="3410">
          <cell r="A3410" t="str">
            <v>06.201.0060-0</v>
          </cell>
          <cell r="B3410"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v>
          </cell>
          <cell r="C3410" t="str">
            <v>UN</v>
          </cell>
          <cell r="D3410">
            <v>8438.44</v>
          </cell>
          <cell r="F3410" t="str">
            <v>06.201.0060-A</v>
          </cell>
          <cell r="G3410"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v>
          </cell>
          <cell r="H3410" t="str">
            <v>UN</v>
          </cell>
          <cell r="I3410">
            <v>8438.44</v>
          </cell>
        </row>
        <row r="3411">
          <cell r="A3411" t="str">
            <v>06.201.0061-0</v>
          </cell>
          <cell r="B3411"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v>
          </cell>
          <cell r="C3411" t="str">
            <v>UN</v>
          </cell>
          <cell r="D3411">
            <v>10220.77</v>
          </cell>
          <cell r="F3411" t="str">
            <v>06.201.0061-A</v>
          </cell>
          <cell r="G3411"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v>
          </cell>
          <cell r="H3411" t="str">
            <v>UN</v>
          </cell>
          <cell r="I3411">
            <v>10220.77</v>
          </cell>
        </row>
        <row r="3412">
          <cell r="A3412" t="str">
            <v>06.201.0062-0</v>
          </cell>
          <cell r="B3412"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v>
          </cell>
          <cell r="C3412" t="str">
            <v>UN</v>
          </cell>
          <cell r="D3412">
            <v>22722.47</v>
          </cell>
          <cell r="F3412" t="str">
            <v>06.201.0062-A</v>
          </cell>
          <cell r="G3412"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v>
          </cell>
          <cell r="H3412" t="str">
            <v>UN</v>
          </cell>
          <cell r="I3412">
            <v>22722.47</v>
          </cell>
        </row>
        <row r="3413">
          <cell r="A3413" t="str">
            <v>06.201.0063-0</v>
          </cell>
          <cell r="B3413"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v>
          </cell>
          <cell r="C3413" t="str">
            <v>UN</v>
          </cell>
          <cell r="D3413">
            <v>28852.69</v>
          </cell>
          <cell r="F3413" t="str">
            <v>06.201.0063-A</v>
          </cell>
          <cell r="G3413"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v>
          </cell>
          <cell r="H3413" t="str">
            <v>UN</v>
          </cell>
          <cell r="I3413">
            <v>28852.69</v>
          </cell>
        </row>
        <row r="3414">
          <cell r="A3414" t="str">
            <v>06.201.0064-0</v>
          </cell>
          <cell r="B3414"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v>
          </cell>
          <cell r="C3414" t="str">
            <v>UN</v>
          </cell>
          <cell r="D3414">
            <v>41913.01</v>
          </cell>
          <cell r="F3414" t="str">
            <v>06.201.0064-A</v>
          </cell>
          <cell r="G3414"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v>
          </cell>
          <cell r="H3414" t="str">
            <v>UN</v>
          </cell>
          <cell r="I3414">
            <v>41913.01</v>
          </cell>
        </row>
        <row r="3415">
          <cell r="A3415" t="str">
            <v>06.201.0065-0</v>
          </cell>
          <cell r="B3415"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v>
          </cell>
          <cell r="C3415" t="str">
            <v>UN</v>
          </cell>
          <cell r="D3415">
            <v>43482.73</v>
          </cell>
          <cell r="F3415" t="str">
            <v>06.201.0065-A</v>
          </cell>
          <cell r="G3415"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v>
          </cell>
          <cell r="H3415" t="str">
            <v>UN</v>
          </cell>
          <cell r="I3415">
            <v>43482.73</v>
          </cell>
        </row>
        <row r="3416">
          <cell r="A3416" t="str">
            <v>06.201.0066-0</v>
          </cell>
          <cell r="B3416"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v>
          </cell>
          <cell r="C3416" t="str">
            <v>UN</v>
          </cell>
          <cell r="D3416">
            <v>62364.69</v>
          </cell>
          <cell r="F3416" t="str">
            <v>06.201.0066-A</v>
          </cell>
          <cell r="G3416"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v>
          </cell>
          <cell r="H3416" t="str">
            <v>UN</v>
          </cell>
          <cell r="I3416">
            <v>62364.69</v>
          </cell>
        </row>
        <row r="3417">
          <cell r="A3417" t="str">
            <v>06.201.0071-0</v>
          </cell>
          <cell r="B3417"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v>
          </cell>
          <cell r="C3417" t="str">
            <v>UN</v>
          </cell>
          <cell r="D3417">
            <v>2056.6799999999998</v>
          </cell>
          <cell r="F3417" t="str">
            <v>06.201.0071-A</v>
          </cell>
          <cell r="G3417"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v>
          </cell>
          <cell r="H3417" t="str">
            <v>UN</v>
          </cell>
          <cell r="I3417">
            <v>2056.6799999999998</v>
          </cell>
        </row>
        <row r="3418">
          <cell r="A3418" t="str">
            <v>06.201.0072-0</v>
          </cell>
          <cell r="B3418"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v>
          </cell>
          <cell r="C3418" t="str">
            <v>UN</v>
          </cell>
          <cell r="D3418">
            <v>2289.1799999999998</v>
          </cell>
          <cell r="F3418" t="str">
            <v>06.201.0072-A</v>
          </cell>
          <cell r="G3418"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v>
          </cell>
          <cell r="H3418" t="str">
            <v>UN</v>
          </cell>
          <cell r="I3418">
            <v>2289.1799999999998</v>
          </cell>
        </row>
        <row r="3419">
          <cell r="A3419" t="str">
            <v>06.201.0073-0</v>
          </cell>
          <cell r="B3419"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v>
          </cell>
          <cell r="C3419" t="str">
            <v>UN</v>
          </cell>
          <cell r="D3419">
            <v>2824.95</v>
          </cell>
          <cell r="F3419" t="str">
            <v>06.201.0073-A</v>
          </cell>
          <cell r="G3419"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v>
          </cell>
          <cell r="H3419" t="str">
            <v>UN</v>
          </cell>
          <cell r="I3419">
            <v>2824.95</v>
          </cell>
        </row>
        <row r="3420">
          <cell r="A3420" t="str">
            <v>06.201.0074-0</v>
          </cell>
          <cell r="B3420"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v>
          </cell>
          <cell r="C3420" t="str">
            <v>UN</v>
          </cell>
          <cell r="D3420">
            <v>3414.19</v>
          </cell>
          <cell r="F3420" t="str">
            <v>06.201.0074-A</v>
          </cell>
          <cell r="G3420"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v>
          </cell>
          <cell r="H3420" t="str">
            <v>UN</v>
          </cell>
          <cell r="I3420">
            <v>3414.19</v>
          </cell>
        </row>
        <row r="3421">
          <cell r="A3421" t="str">
            <v>06.201.0075-0</v>
          </cell>
          <cell r="B3421"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v>
          </cell>
          <cell r="C3421" t="str">
            <v>UN</v>
          </cell>
          <cell r="D3421">
            <v>4128.13</v>
          </cell>
          <cell r="F3421" t="str">
            <v>06.201.0075-A</v>
          </cell>
          <cell r="G3421"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v>
          </cell>
          <cell r="H3421" t="str">
            <v>UN</v>
          </cell>
          <cell r="I3421">
            <v>4128.13</v>
          </cell>
        </row>
        <row r="3422">
          <cell r="A3422" t="str">
            <v>06.201.0076-0</v>
          </cell>
          <cell r="B3422"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v>
          </cell>
          <cell r="C3422" t="str">
            <v>UN</v>
          </cell>
          <cell r="D3422">
            <v>5018.41</v>
          </cell>
          <cell r="F3422" t="str">
            <v>06.201.0076-A</v>
          </cell>
          <cell r="G3422"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v>
          </cell>
          <cell r="H3422" t="str">
            <v>UN</v>
          </cell>
          <cell r="I3422">
            <v>5018.41</v>
          </cell>
        </row>
        <row r="3423">
          <cell r="A3423" t="str">
            <v>06.201.0077-0</v>
          </cell>
          <cell r="B3423"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v>
          </cell>
          <cell r="C3423" t="str">
            <v>UN</v>
          </cell>
          <cell r="D3423">
            <v>5826.03</v>
          </cell>
          <cell r="F3423" t="str">
            <v>06.201.0077-A</v>
          </cell>
          <cell r="G3423"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v>
          </cell>
          <cell r="H3423" t="str">
            <v>UN</v>
          </cell>
          <cell r="I3423">
            <v>5826.03</v>
          </cell>
        </row>
        <row r="3424">
          <cell r="A3424" t="str">
            <v>06.201.0078-0</v>
          </cell>
          <cell r="B3424"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v>
          </cell>
          <cell r="C3424" t="str">
            <v>UN</v>
          </cell>
          <cell r="D3424">
            <v>6853.62</v>
          </cell>
          <cell r="F3424" t="str">
            <v>06.201.0078-A</v>
          </cell>
          <cell r="G3424"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v>
          </cell>
          <cell r="H3424" t="str">
            <v>UN</v>
          </cell>
          <cell r="I3424">
            <v>6853.62</v>
          </cell>
        </row>
        <row r="3425">
          <cell r="A3425" t="str">
            <v>06.201.0079-0</v>
          </cell>
          <cell r="B3425"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v>
          </cell>
          <cell r="C3425" t="str">
            <v>UN</v>
          </cell>
          <cell r="D3425">
            <v>8397.2800000000007</v>
          </cell>
          <cell r="F3425" t="str">
            <v>06.201.0079-A</v>
          </cell>
          <cell r="G3425"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v>
          </cell>
          <cell r="H3425" t="str">
            <v>UN</v>
          </cell>
          <cell r="I3425">
            <v>8397.2800000000007</v>
          </cell>
        </row>
        <row r="3426">
          <cell r="A3426" t="str">
            <v>06.201.0080-0</v>
          </cell>
          <cell r="B3426"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v>
          </cell>
          <cell r="C3426" t="str">
            <v>UN</v>
          </cell>
          <cell r="D3426">
            <v>9741.24</v>
          </cell>
          <cell r="F3426" t="str">
            <v>06.201.0080-A</v>
          </cell>
          <cell r="G3426"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v>
          </cell>
          <cell r="H3426" t="str">
            <v>UN</v>
          </cell>
          <cell r="I3426">
            <v>9741.24</v>
          </cell>
        </row>
        <row r="3427">
          <cell r="A3427" t="str">
            <v>06.201.0081-0</v>
          </cell>
          <cell r="B3427"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v>
          </cell>
          <cell r="C3427" t="str">
            <v>UN</v>
          </cell>
          <cell r="D3427">
            <v>13378.61</v>
          </cell>
          <cell r="F3427" t="str">
            <v>06.201.0081-A</v>
          </cell>
          <cell r="G3427"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v>
          </cell>
          <cell r="H3427" t="str">
            <v>UN</v>
          </cell>
          <cell r="I3427">
            <v>13378.61</v>
          </cell>
        </row>
        <row r="3428">
          <cell r="A3428" t="str">
            <v>06.201.0082-0</v>
          </cell>
          <cell r="B3428" t="str">
            <v>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v>
          </cell>
          <cell r="C3428" t="str">
            <v>UN</v>
          </cell>
          <cell r="D3428">
            <v>23336.92</v>
          </cell>
          <cell r="F3428" t="str">
            <v>06.201.0082-A</v>
          </cell>
          <cell r="G3428" t="str">
            <v>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v>
          </cell>
          <cell r="H3428" t="str">
            <v>UN</v>
          </cell>
          <cell r="I3428">
            <v>23336.92</v>
          </cell>
        </row>
        <row r="3429">
          <cell r="A3429" t="str">
            <v>06.201.0091-0</v>
          </cell>
          <cell r="B3429"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v>
          </cell>
          <cell r="C3429" t="str">
            <v>UN</v>
          </cell>
          <cell r="D3429">
            <v>41949.39</v>
          </cell>
          <cell r="F3429" t="str">
            <v>06.201.0091-A</v>
          </cell>
          <cell r="G3429"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v>
          </cell>
          <cell r="H3429" t="str">
            <v>UN</v>
          </cell>
          <cell r="I3429">
            <v>41949.39</v>
          </cell>
        </row>
        <row r="3430">
          <cell r="A3430" t="str">
            <v>06.201.0092-0</v>
          </cell>
          <cell r="B3430"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v>
          </cell>
          <cell r="C3430" t="str">
            <v>UN</v>
          </cell>
          <cell r="D3430">
            <v>55583.08</v>
          </cell>
          <cell r="F3430" t="str">
            <v>06.201.0092-A</v>
          </cell>
          <cell r="G3430"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v>
          </cell>
          <cell r="H3430" t="str">
            <v>UN</v>
          </cell>
          <cell r="I3430">
            <v>55583.08</v>
          </cell>
        </row>
        <row r="3431">
          <cell r="A3431" t="str">
            <v>06.201.0093-0</v>
          </cell>
          <cell r="B3431"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v>
          </cell>
          <cell r="C3431" t="str">
            <v>UN</v>
          </cell>
          <cell r="D3431">
            <v>76331.37</v>
          </cell>
          <cell r="F3431" t="str">
            <v>06.201.0093-A</v>
          </cell>
          <cell r="G3431"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v>
          </cell>
          <cell r="H3431" t="str">
            <v>UN</v>
          </cell>
          <cell r="I3431">
            <v>76331.37</v>
          </cell>
        </row>
        <row r="3432">
          <cell r="A3432" t="str">
            <v>06.201.0094-0</v>
          </cell>
          <cell r="B3432"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v>
          </cell>
          <cell r="C3432" t="str">
            <v>UN</v>
          </cell>
          <cell r="D3432">
            <v>45320.88</v>
          </cell>
          <cell r="F3432" t="str">
            <v>06.201.0094-A</v>
          </cell>
          <cell r="G3432"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v>
          </cell>
          <cell r="H3432" t="str">
            <v>UN</v>
          </cell>
          <cell r="I3432">
            <v>45320.88</v>
          </cell>
        </row>
        <row r="3433">
          <cell r="A3433" t="str">
            <v>06.201.0095-0</v>
          </cell>
          <cell r="B3433"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v>
          </cell>
          <cell r="C3433" t="str">
            <v>UN</v>
          </cell>
          <cell r="D3433">
            <v>55583.08</v>
          </cell>
          <cell r="F3433" t="str">
            <v>06.201.0095-A</v>
          </cell>
          <cell r="G3433"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v>
          </cell>
          <cell r="H3433" t="str">
            <v>UN</v>
          </cell>
          <cell r="I3433">
            <v>55583.08</v>
          </cell>
        </row>
        <row r="3434">
          <cell r="A3434" t="str">
            <v>06.201.0096-0</v>
          </cell>
          <cell r="B3434"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v>
          </cell>
          <cell r="C3434" t="str">
            <v>UN</v>
          </cell>
          <cell r="D3434">
            <v>82507.14</v>
          </cell>
          <cell r="F3434" t="str">
            <v>06.201.0096-A</v>
          </cell>
          <cell r="G3434"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v>
          </cell>
          <cell r="H3434" t="str">
            <v>UN</v>
          </cell>
          <cell r="I3434">
            <v>82507.14</v>
          </cell>
        </row>
        <row r="3435">
          <cell r="A3435" t="str">
            <v>06.201.0097-0</v>
          </cell>
          <cell r="B3435"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v>
          </cell>
          <cell r="C3435" t="str">
            <v>UN</v>
          </cell>
          <cell r="D3435">
            <v>57777.43</v>
          </cell>
          <cell r="F3435" t="str">
            <v>06.201.0097-A</v>
          </cell>
          <cell r="G3435"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v>
          </cell>
          <cell r="H3435" t="str">
            <v>UN</v>
          </cell>
          <cell r="I3435">
            <v>57777.43</v>
          </cell>
        </row>
        <row r="3436">
          <cell r="A3436" t="str">
            <v>06.201.0098-0</v>
          </cell>
          <cell r="B3436"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v>
          </cell>
          <cell r="C3436" t="str">
            <v>UN</v>
          </cell>
          <cell r="D3436">
            <v>72992.800000000003</v>
          </cell>
          <cell r="F3436" t="str">
            <v>06.201.0098-A</v>
          </cell>
          <cell r="G3436"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v>
          </cell>
          <cell r="H3436" t="str">
            <v>UN</v>
          </cell>
          <cell r="I3436">
            <v>72992.800000000003</v>
          </cell>
        </row>
        <row r="3437">
          <cell r="A3437" t="str">
            <v>06.201.0099-0</v>
          </cell>
          <cell r="B3437"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v>
          </cell>
          <cell r="C3437" t="str">
            <v>UN</v>
          </cell>
          <cell r="D3437">
            <v>89461.53</v>
          </cell>
          <cell r="F3437" t="str">
            <v>06.201.0099-A</v>
          </cell>
          <cell r="G3437"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v>
          </cell>
          <cell r="H3437" t="str">
            <v>UN</v>
          </cell>
          <cell r="I3437">
            <v>89461.53</v>
          </cell>
        </row>
        <row r="3438">
          <cell r="A3438" t="str">
            <v>06.201.0100-0</v>
          </cell>
          <cell r="B3438"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v>
          </cell>
          <cell r="C3438" t="str">
            <v>UN</v>
          </cell>
          <cell r="D3438">
            <v>84209.4</v>
          </cell>
          <cell r="F3438" t="str">
            <v>06.201.0100-A</v>
          </cell>
          <cell r="G3438"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v>
          </cell>
          <cell r="H3438" t="str">
            <v>UN</v>
          </cell>
          <cell r="I3438">
            <v>84209.4</v>
          </cell>
        </row>
        <row r="3439">
          <cell r="A3439" t="str">
            <v>06.201.0101-0</v>
          </cell>
          <cell r="B3439"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v>
          </cell>
          <cell r="C3439" t="str">
            <v>UN</v>
          </cell>
          <cell r="D3439">
            <v>98230.56</v>
          </cell>
          <cell r="F3439" t="str">
            <v>06.201.0101-A</v>
          </cell>
          <cell r="G3439"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v>
          </cell>
          <cell r="H3439" t="str">
            <v>UN</v>
          </cell>
          <cell r="I3439">
            <v>98230.56</v>
          </cell>
        </row>
        <row r="3440">
          <cell r="A3440" t="str">
            <v>06.201.0102-0</v>
          </cell>
          <cell r="B3440"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v>
          </cell>
          <cell r="C3440" t="str">
            <v>UN</v>
          </cell>
          <cell r="D3440">
            <v>123029.66</v>
          </cell>
          <cell r="F3440" t="str">
            <v>06.201.0102-A</v>
          </cell>
          <cell r="G3440"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v>
          </cell>
          <cell r="H3440" t="str">
            <v>UN</v>
          </cell>
          <cell r="I3440">
            <v>123029.66</v>
          </cell>
        </row>
        <row r="3441">
          <cell r="A3441" t="str">
            <v>06.201.0111-0</v>
          </cell>
          <cell r="B3441" t="str">
            <v>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v>
          </cell>
          <cell r="C3441" t="str">
            <v>UN</v>
          </cell>
          <cell r="D3441">
            <v>1483.22</v>
          </cell>
          <cell r="F3441" t="str">
            <v>06.201.0111-A</v>
          </cell>
          <cell r="G3441" t="str">
            <v>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v>
          </cell>
          <cell r="H3441" t="str">
            <v>UN</v>
          </cell>
          <cell r="I3441">
            <v>1483.22</v>
          </cell>
        </row>
        <row r="3442">
          <cell r="A3442" t="str">
            <v>06.201.0112-0</v>
          </cell>
          <cell r="B3442" t="str">
            <v>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v>
          </cell>
          <cell r="C3442" t="str">
            <v>UN</v>
          </cell>
          <cell r="D3442">
            <v>1621.77</v>
          </cell>
          <cell r="F3442" t="str">
            <v>06.201.0112-A</v>
          </cell>
          <cell r="G3442" t="str">
            <v>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v>
          </cell>
          <cell r="H3442" t="str">
            <v>UN</v>
          </cell>
          <cell r="I3442">
            <v>1621.77</v>
          </cell>
        </row>
        <row r="3443">
          <cell r="A3443" t="str">
            <v>06.201.0113-0</v>
          </cell>
          <cell r="B3443" t="str">
            <v>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v>
          </cell>
          <cell r="C3443" t="str">
            <v>UN</v>
          </cell>
          <cell r="D3443">
            <v>1973.59</v>
          </cell>
          <cell r="F3443" t="str">
            <v>06.201.0113-A</v>
          </cell>
          <cell r="G3443" t="str">
            <v>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v>
          </cell>
          <cell r="H3443" t="str">
            <v>UN</v>
          </cell>
          <cell r="I3443">
            <v>1973.59</v>
          </cell>
        </row>
        <row r="3444">
          <cell r="A3444" t="str">
            <v>06.201.0114-0</v>
          </cell>
          <cell r="B3444" t="str">
            <v>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v>
          </cell>
          <cell r="C3444" t="str">
            <v>UN</v>
          </cell>
          <cell r="D3444">
            <v>2395.85</v>
          </cell>
          <cell r="F3444" t="str">
            <v>06.201.0114-A</v>
          </cell>
          <cell r="G3444" t="str">
            <v>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v>
          </cell>
          <cell r="H3444" t="str">
            <v>UN</v>
          </cell>
          <cell r="I3444">
            <v>2395.85</v>
          </cell>
        </row>
        <row r="3445">
          <cell r="A3445" t="str">
            <v>06.201.0115-0</v>
          </cell>
          <cell r="B3445" t="str">
            <v>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v>
          </cell>
          <cell r="C3445" t="str">
            <v>UN</v>
          </cell>
          <cell r="D3445">
            <v>2837.5</v>
          </cell>
          <cell r="F3445" t="str">
            <v>06.201.0115-A</v>
          </cell>
          <cell r="G3445" t="str">
            <v>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v>
          </cell>
          <cell r="H3445" t="str">
            <v>UN</v>
          </cell>
          <cell r="I3445">
            <v>2837.5</v>
          </cell>
        </row>
        <row r="3446">
          <cell r="A3446" t="str">
            <v>06.201.0116-0</v>
          </cell>
          <cell r="B3446" t="str">
            <v>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v>
          </cell>
          <cell r="C3446" t="str">
            <v>UN</v>
          </cell>
          <cell r="D3446">
            <v>3408.54</v>
          </cell>
          <cell r="F3446" t="str">
            <v>06.201.0116-A</v>
          </cell>
          <cell r="G3446" t="str">
            <v>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v>
          </cell>
          <cell r="H3446" t="str">
            <v>UN</v>
          </cell>
          <cell r="I3446">
            <v>3408.54</v>
          </cell>
        </row>
        <row r="3447">
          <cell r="A3447" t="str">
            <v>06.201.0117-0</v>
          </cell>
          <cell r="B3447" t="str">
            <v>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v>
          </cell>
          <cell r="C3447" t="str">
            <v>UN</v>
          </cell>
          <cell r="D3447">
            <v>3930.82</v>
          </cell>
          <cell r="F3447" t="str">
            <v>06.201.0117-A</v>
          </cell>
          <cell r="G3447" t="str">
            <v>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v>
          </cell>
          <cell r="H3447" t="str">
            <v>UN</v>
          </cell>
          <cell r="I3447">
            <v>3930.82</v>
          </cell>
        </row>
        <row r="3448">
          <cell r="A3448" t="str">
            <v>06.201.0118-0</v>
          </cell>
          <cell r="B3448" t="str">
            <v>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v>
          </cell>
          <cell r="C3448" t="str">
            <v>UN</v>
          </cell>
          <cell r="D3448">
            <v>4469.29</v>
          </cell>
          <cell r="F3448" t="str">
            <v>06.201.0118-A</v>
          </cell>
          <cell r="G3448" t="str">
            <v>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v>
          </cell>
          <cell r="H3448" t="str">
            <v>UN</v>
          </cell>
          <cell r="I3448">
            <v>4469.29</v>
          </cell>
        </row>
        <row r="3449">
          <cell r="A3449" t="str">
            <v>06.201.0119-0</v>
          </cell>
          <cell r="B3449" t="str">
            <v>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v>
          </cell>
          <cell r="C3449" t="str">
            <v>UN</v>
          </cell>
          <cell r="D3449">
            <v>5348.85</v>
          </cell>
          <cell r="F3449" t="str">
            <v>06.201.0119-A</v>
          </cell>
          <cell r="G3449" t="str">
            <v>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v>
          </cell>
          <cell r="H3449" t="str">
            <v>UN</v>
          </cell>
          <cell r="I3449">
            <v>5348.85</v>
          </cell>
        </row>
        <row r="3450">
          <cell r="A3450" t="str">
            <v>06.201.0120-0</v>
          </cell>
          <cell r="B3450" t="str">
            <v>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v>
          </cell>
          <cell r="C3450" t="str">
            <v>UN</v>
          </cell>
          <cell r="D3450">
            <v>5762.38</v>
          </cell>
          <cell r="F3450" t="str">
            <v>06.201.0120-A</v>
          </cell>
          <cell r="G3450" t="str">
            <v>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v>
          </cell>
          <cell r="H3450" t="str">
            <v>UN</v>
          </cell>
          <cell r="I3450">
            <v>5762.38</v>
          </cell>
        </row>
        <row r="3451">
          <cell r="A3451" t="str">
            <v>06.201.0121-0</v>
          </cell>
          <cell r="B3451" t="str">
            <v>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v>
          </cell>
          <cell r="C3451" t="str">
            <v>UN</v>
          </cell>
          <cell r="D3451">
            <v>7060.78</v>
          </cell>
          <cell r="F3451" t="str">
            <v>06.201.0121-A</v>
          </cell>
          <cell r="G3451" t="str">
            <v>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v>
          </cell>
          <cell r="H3451" t="str">
            <v>UN</v>
          </cell>
          <cell r="I3451">
            <v>7060.78</v>
          </cell>
        </row>
        <row r="3452">
          <cell r="A3452" t="str">
            <v>06.201.0122-0</v>
          </cell>
          <cell r="B3452"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v>
          </cell>
          <cell r="C3452" t="str">
            <v>UN</v>
          </cell>
          <cell r="D3452">
            <v>14139.34</v>
          </cell>
          <cell r="F3452" t="str">
            <v>06.201.0122-A</v>
          </cell>
          <cell r="G3452"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v>
          </cell>
          <cell r="H3452" t="str">
            <v>UN</v>
          </cell>
          <cell r="I3452">
            <v>14139.34</v>
          </cell>
        </row>
        <row r="3453">
          <cell r="A3453" t="str">
            <v>06.201.0123-0</v>
          </cell>
          <cell r="B3453"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v>
          </cell>
          <cell r="C3453" t="str">
            <v>UN</v>
          </cell>
          <cell r="D3453">
            <v>17902.830000000002</v>
          </cell>
          <cell r="F3453" t="str">
            <v>06.201.0123-A</v>
          </cell>
          <cell r="G3453"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v>
          </cell>
          <cell r="H3453" t="str">
            <v>UN</v>
          </cell>
          <cell r="I3453">
            <v>17902.830000000002</v>
          </cell>
        </row>
        <row r="3454">
          <cell r="A3454" t="str">
            <v>06.201.0124-0</v>
          </cell>
          <cell r="B3454"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v>
          </cell>
          <cell r="C3454" t="str">
            <v>UN</v>
          </cell>
          <cell r="D3454">
            <v>27572.99</v>
          </cell>
          <cell r="F3454" t="str">
            <v>06.201.0124-A</v>
          </cell>
          <cell r="G3454"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v>
          </cell>
          <cell r="H3454" t="str">
            <v>UN</v>
          </cell>
          <cell r="I3454">
            <v>27572.99</v>
          </cell>
        </row>
        <row r="3455">
          <cell r="A3455" t="str">
            <v>06.201.0125-0</v>
          </cell>
          <cell r="B3455"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v>
          </cell>
          <cell r="C3455" t="str">
            <v>UN</v>
          </cell>
          <cell r="D3455">
            <v>29023.37</v>
          </cell>
          <cell r="F3455" t="str">
            <v>06.201.0125-A</v>
          </cell>
          <cell r="G3455"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v>
          </cell>
          <cell r="H3455" t="str">
            <v>UN</v>
          </cell>
          <cell r="I3455">
            <v>29023.37</v>
          </cell>
        </row>
        <row r="3456">
          <cell r="A3456" t="str">
            <v>06.201.0126-0</v>
          </cell>
          <cell r="B3456"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v>
          </cell>
          <cell r="C3456" t="str">
            <v>UN</v>
          </cell>
          <cell r="D3456">
            <v>39918.6</v>
          </cell>
          <cell r="F3456" t="str">
            <v>06.201.0126-A</v>
          </cell>
          <cell r="G3456"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v>
          </cell>
          <cell r="H3456" t="str">
            <v>UN</v>
          </cell>
          <cell r="I3456">
            <v>39918.6</v>
          </cell>
        </row>
        <row r="3457">
          <cell r="A3457" t="str">
            <v>06.201.0131-0</v>
          </cell>
          <cell r="B3457" t="str">
            <v>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v>
          </cell>
          <cell r="C3457" t="str">
            <v>UN</v>
          </cell>
          <cell r="D3457">
            <v>1483.22</v>
          </cell>
          <cell r="F3457" t="str">
            <v>06.201.0131-A</v>
          </cell>
          <cell r="G3457" t="str">
            <v>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v>
          </cell>
          <cell r="H3457" t="str">
            <v>UN</v>
          </cell>
          <cell r="I3457">
            <v>1483.22</v>
          </cell>
        </row>
        <row r="3458">
          <cell r="A3458" t="str">
            <v>06.201.0132-0</v>
          </cell>
          <cell r="B3458" t="str">
            <v>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v>
          </cell>
          <cell r="C3458" t="str">
            <v>UN</v>
          </cell>
          <cell r="D3458">
            <v>1621.77</v>
          </cell>
          <cell r="F3458" t="str">
            <v>06.201.0132-A</v>
          </cell>
          <cell r="G3458" t="str">
            <v>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v>
          </cell>
          <cell r="H3458" t="str">
            <v>UN</v>
          </cell>
          <cell r="I3458">
            <v>1621.77</v>
          </cell>
        </row>
        <row r="3459">
          <cell r="A3459" t="str">
            <v>06.201.0133-0</v>
          </cell>
          <cell r="B3459" t="str">
            <v>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v>
          </cell>
          <cell r="C3459" t="str">
            <v>UN</v>
          </cell>
          <cell r="D3459">
            <v>1973.59</v>
          </cell>
          <cell r="F3459" t="str">
            <v>06.201.0133-A</v>
          </cell>
          <cell r="G3459" t="str">
            <v>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v>
          </cell>
          <cell r="H3459" t="str">
            <v>UN</v>
          </cell>
          <cell r="I3459">
            <v>1973.59</v>
          </cell>
        </row>
        <row r="3460">
          <cell r="A3460" t="str">
            <v>06.201.0134-0</v>
          </cell>
          <cell r="B3460" t="str">
            <v>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v>
          </cell>
          <cell r="C3460" t="str">
            <v>UN</v>
          </cell>
          <cell r="D3460">
            <v>2396.59</v>
          </cell>
          <cell r="F3460" t="str">
            <v>06.201.0134-A</v>
          </cell>
          <cell r="G3460" t="str">
            <v>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v>
          </cell>
          <cell r="H3460" t="str">
            <v>UN</v>
          </cell>
          <cell r="I3460">
            <v>2396.59</v>
          </cell>
        </row>
        <row r="3461">
          <cell r="A3461" t="str">
            <v>06.201.0135-0</v>
          </cell>
          <cell r="B3461" t="str">
            <v>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v>
          </cell>
          <cell r="C3461" t="str">
            <v>UN</v>
          </cell>
          <cell r="D3461">
            <v>2883.98</v>
          </cell>
          <cell r="F3461" t="str">
            <v>06.201.0135-A</v>
          </cell>
          <cell r="G3461" t="str">
            <v>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v>
          </cell>
          <cell r="H3461" t="str">
            <v>UN</v>
          </cell>
          <cell r="I3461">
            <v>2883.98</v>
          </cell>
        </row>
        <row r="3462">
          <cell r="A3462" t="str">
            <v>06.201.0136-0</v>
          </cell>
          <cell r="B3462" t="str">
            <v>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v>
          </cell>
          <cell r="C3462" t="str">
            <v>UN</v>
          </cell>
          <cell r="D3462">
            <v>3446.59</v>
          </cell>
          <cell r="F3462" t="str">
            <v>06.201.0136-A</v>
          </cell>
          <cell r="G3462" t="str">
            <v>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v>
          </cell>
          <cell r="H3462" t="str">
            <v>UN</v>
          </cell>
          <cell r="I3462">
            <v>3446.59</v>
          </cell>
        </row>
        <row r="3463">
          <cell r="A3463" t="str">
            <v>06.201.0137-0</v>
          </cell>
          <cell r="B3463" t="str">
            <v>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v>
          </cell>
          <cell r="C3463" t="str">
            <v>UN</v>
          </cell>
          <cell r="D3463">
            <v>3971.81</v>
          </cell>
          <cell r="F3463" t="str">
            <v>06.201.0137-A</v>
          </cell>
          <cell r="G3463" t="str">
            <v>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v>
          </cell>
          <cell r="H3463" t="str">
            <v>UN</v>
          </cell>
          <cell r="I3463">
            <v>3971.81</v>
          </cell>
        </row>
        <row r="3464">
          <cell r="A3464" t="str">
            <v>06.201.0138-0</v>
          </cell>
          <cell r="B3464" t="str">
            <v>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v>
          </cell>
          <cell r="C3464" t="str">
            <v>UN</v>
          </cell>
          <cell r="D3464">
            <v>4664.3999999999996</v>
          </cell>
          <cell r="F3464" t="str">
            <v>06.201.0138-A</v>
          </cell>
          <cell r="G3464" t="str">
            <v>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v>
          </cell>
          <cell r="H3464" t="str">
            <v>UN</v>
          </cell>
          <cell r="I3464">
            <v>4664.3999999999996</v>
          </cell>
        </row>
        <row r="3465">
          <cell r="A3465" t="str">
            <v>06.201.0139-0</v>
          </cell>
          <cell r="B3465" t="str">
            <v>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v>
          </cell>
          <cell r="C3465" t="str">
            <v>UN</v>
          </cell>
          <cell r="D3465">
            <v>5592.76</v>
          </cell>
          <cell r="F3465" t="str">
            <v>06.201.0139-A</v>
          </cell>
          <cell r="G3465" t="str">
            <v>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v>
          </cell>
          <cell r="H3465" t="str">
            <v>UN</v>
          </cell>
          <cell r="I3465">
            <v>5592.76</v>
          </cell>
        </row>
        <row r="3466">
          <cell r="A3466" t="str">
            <v>06.201.0140-0</v>
          </cell>
          <cell r="B3466" t="str">
            <v>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v>
          </cell>
          <cell r="C3466" t="str">
            <v>UN</v>
          </cell>
          <cell r="D3466">
            <v>6409.45</v>
          </cell>
          <cell r="F3466" t="str">
            <v>06.201.0140-A</v>
          </cell>
          <cell r="G3466" t="str">
            <v>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v>
          </cell>
          <cell r="H3466" t="str">
            <v>UN</v>
          </cell>
          <cell r="I3466">
            <v>6409.45</v>
          </cell>
        </row>
        <row r="3467">
          <cell r="A3467" t="str">
            <v>06.201.0141-0</v>
          </cell>
          <cell r="B3467" t="str">
            <v>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v>
          </cell>
          <cell r="C3467" t="str">
            <v>UN</v>
          </cell>
          <cell r="D3467">
            <v>8789.6</v>
          </cell>
          <cell r="F3467" t="str">
            <v>06.201.0141-A</v>
          </cell>
          <cell r="G3467" t="str">
            <v>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v>
          </cell>
          <cell r="H3467" t="str">
            <v>UN</v>
          </cell>
          <cell r="I3467">
            <v>8789.6</v>
          </cell>
        </row>
        <row r="3468">
          <cell r="A3468" t="str">
            <v>06.201.0142-0</v>
          </cell>
          <cell r="B3468" t="str">
            <v>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v>
          </cell>
          <cell r="C3468" t="str">
            <v>UN</v>
          </cell>
          <cell r="D3468">
            <v>15179.85</v>
          </cell>
          <cell r="F3468" t="str">
            <v>06.201.0142-A</v>
          </cell>
          <cell r="G3468" t="str">
            <v>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v>
          </cell>
          <cell r="H3468" t="str">
            <v>UN</v>
          </cell>
          <cell r="I3468">
            <v>15179.85</v>
          </cell>
        </row>
        <row r="3469">
          <cell r="A3469" t="str">
            <v>06.201.0161-0</v>
          </cell>
          <cell r="B3469" t="str">
            <v>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v>
          </cell>
          <cell r="C3469" t="str">
            <v>UN</v>
          </cell>
          <cell r="D3469">
            <v>1529.38</v>
          </cell>
          <cell r="F3469" t="str">
            <v>06.201.0161-A</v>
          </cell>
          <cell r="G3469" t="str">
            <v>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v>
          </cell>
          <cell r="H3469" t="str">
            <v>UN</v>
          </cell>
          <cell r="I3469">
            <v>1529.38</v>
          </cell>
        </row>
        <row r="3470">
          <cell r="A3470" t="str">
            <v>06.201.0162-0</v>
          </cell>
          <cell r="B3470"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v>
          </cell>
          <cell r="C3470" t="str">
            <v>UN</v>
          </cell>
          <cell r="D3470">
            <v>1682.74</v>
          </cell>
          <cell r="F3470" t="str">
            <v>06.201.0162-A</v>
          </cell>
          <cell r="G3470"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v>
          </cell>
          <cell r="H3470" t="str">
            <v>UN</v>
          </cell>
          <cell r="I3470">
            <v>1682.74</v>
          </cell>
        </row>
        <row r="3471">
          <cell r="A3471" t="str">
            <v>06.201.0163-0</v>
          </cell>
          <cell r="B3471"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v>
          </cell>
          <cell r="C3471" t="str">
            <v>UN</v>
          </cell>
          <cell r="D3471">
            <v>2053.21</v>
          </cell>
          <cell r="F3471" t="str">
            <v>06.201.0163-A</v>
          </cell>
          <cell r="G3471"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v>
          </cell>
          <cell r="H3471" t="str">
            <v>UN</v>
          </cell>
          <cell r="I3471">
            <v>2053.21</v>
          </cell>
        </row>
        <row r="3472">
          <cell r="A3472" t="str">
            <v>06.201.0164-0</v>
          </cell>
          <cell r="B3472"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v>
          </cell>
          <cell r="C3472" t="str">
            <v>UN</v>
          </cell>
          <cell r="D3472">
            <v>2506.7600000000002</v>
          </cell>
          <cell r="F3472" t="str">
            <v>06.201.0164-A</v>
          </cell>
          <cell r="G3472"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v>
          </cell>
          <cell r="H3472" t="str">
            <v>UN</v>
          </cell>
          <cell r="I3472">
            <v>2506.7600000000002</v>
          </cell>
        </row>
        <row r="3473">
          <cell r="A3473" t="str">
            <v>06.201.0165-0</v>
          </cell>
          <cell r="B3473"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v>
          </cell>
          <cell r="C3473" t="str">
            <v>UN</v>
          </cell>
          <cell r="D3473">
            <v>2989.88</v>
          </cell>
          <cell r="F3473" t="str">
            <v>06.201.0165-A</v>
          </cell>
          <cell r="G3473"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v>
          </cell>
          <cell r="H3473" t="str">
            <v>UN</v>
          </cell>
          <cell r="I3473">
            <v>2989.88</v>
          </cell>
        </row>
        <row r="3474">
          <cell r="A3474" t="str">
            <v>06.201.0166-0</v>
          </cell>
          <cell r="B3474"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v>
          </cell>
          <cell r="C3474" t="str">
            <v>UN</v>
          </cell>
          <cell r="D3474">
            <v>3617.43</v>
          </cell>
          <cell r="F3474" t="str">
            <v>06.201.0166-A</v>
          </cell>
          <cell r="G3474"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v>
          </cell>
          <cell r="H3474" t="str">
            <v>UN</v>
          </cell>
          <cell r="I3474">
            <v>3617.43</v>
          </cell>
        </row>
        <row r="3475">
          <cell r="A3475" t="str">
            <v>06.201.0167-0</v>
          </cell>
          <cell r="B3475"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v>
          </cell>
          <cell r="C3475" t="str">
            <v>UN</v>
          </cell>
          <cell r="D3475">
            <v>4214.7299999999996</v>
          </cell>
          <cell r="F3475" t="str">
            <v>06.201.0167-A</v>
          </cell>
          <cell r="G3475"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v>
          </cell>
          <cell r="H3475" t="str">
            <v>UN</v>
          </cell>
          <cell r="I3475">
            <v>4214.7299999999996</v>
          </cell>
        </row>
        <row r="3476">
          <cell r="A3476" t="str">
            <v>06.201.0168-0</v>
          </cell>
          <cell r="B3476"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v>
          </cell>
          <cell r="C3476" t="str">
            <v>UN</v>
          </cell>
          <cell r="D3476">
            <v>4781.3</v>
          </cell>
          <cell r="F3476" t="str">
            <v>06.201.0168-A</v>
          </cell>
          <cell r="G3476"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v>
          </cell>
          <cell r="H3476" t="str">
            <v>UN</v>
          </cell>
          <cell r="I3476">
            <v>4781.3</v>
          </cell>
        </row>
        <row r="3477">
          <cell r="A3477" t="str">
            <v>06.201.0169-0</v>
          </cell>
          <cell r="B3477"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v>
          </cell>
          <cell r="C3477" t="str">
            <v>UN</v>
          </cell>
          <cell r="D3477">
            <v>5760.97</v>
          </cell>
          <cell r="F3477" t="str">
            <v>06.201.0169-A</v>
          </cell>
          <cell r="G3477"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v>
          </cell>
          <cell r="H3477" t="str">
            <v>UN</v>
          </cell>
          <cell r="I3477">
            <v>5760.97</v>
          </cell>
        </row>
        <row r="3478">
          <cell r="A3478" t="str">
            <v>06.201.0170-0</v>
          </cell>
          <cell r="B3478"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v>
          </cell>
          <cell r="C3478" t="str">
            <v>UN</v>
          </cell>
          <cell r="D3478">
            <v>6225.15</v>
          </cell>
          <cell r="F3478" t="str">
            <v>06.201.0170-A</v>
          </cell>
          <cell r="G3478"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v>
          </cell>
          <cell r="H3478" t="str">
            <v>UN</v>
          </cell>
          <cell r="I3478">
            <v>6225.15</v>
          </cell>
        </row>
        <row r="3479">
          <cell r="A3479" t="str">
            <v>06.201.0171-0</v>
          </cell>
          <cell r="B3479"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v>
          </cell>
          <cell r="C3479" t="str">
            <v>UN</v>
          </cell>
          <cell r="D3479">
            <v>7698.88</v>
          </cell>
          <cell r="F3479" t="str">
            <v>06.201.0171-A</v>
          </cell>
          <cell r="G3479"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v>
          </cell>
          <cell r="H3479" t="str">
            <v>UN</v>
          </cell>
          <cell r="I3479">
            <v>7698.88</v>
          </cell>
        </row>
        <row r="3480">
          <cell r="A3480" t="str">
            <v>06.201.0172-0</v>
          </cell>
          <cell r="B3480"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v>
          </cell>
          <cell r="C3480" t="str">
            <v>UN</v>
          </cell>
          <cell r="D3480">
            <v>15107.36</v>
          </cell>
          <cell r="F3480" t="str">
            <v>06.201.0172-A</v>
          </cell>
          <cell r="G3480"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v>
          </cell>
          <cell r="H3480" t="str">
            <v>UN</v>
          </cell>
          <cell r="I3480">
            <v>15107.36</v>
          </cell>
        </row>
        <row r="3481">
          <cell r="A3481" t="str">
            <v>06.201.0173-0</v>
          </cell>
          <cell r="B3481"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v>
          </cell>
          <cell r="C3481" t="str">
            <v>UN</v>
          </cell>
          <cell r="D3481">
            <v>19112.62</v>
          </cell>
          <cell r="F3481" t="str">
            <v>06.201.0173-A</v>
          </cell>
          <cell r="G3481"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v>
          </cell>
          <cell r="H3481" t="str">
            <v>UN</v>
          </cell>
          <cell r="I3481">
            <v>19112.62</v>
          </cell>
        </row>
        <row r="3482">
          <cell r="A3482" t="str">
            <v>06.201.0174-0</v>
          </cell>
          <cell r="B3482"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v>
          </cell>
          <cell r="C3482" t="str">
            <v>UN</v>
          </cell>
          <cell r="D3482">
            <v>29071.52</v>
          </cell>
          <cell r="F3482" t="str">
            <v>06.201.0174-A</v>
          </cell>
          <cell r="G3482"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v>
          </cell>
          <cell r="H3482" t="str">
            <v>UN</v>
          </cell>
          <cell r="I3482">
            <v>29071.52</v>
          </cell>
        </row>
        <row r="3483">
          <cell r="A3483" t="str">
            <v>06.201.0175-0</v>
          </cell>
          <cell r="B3483"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v>
          </cell>
          <cell r="C3483" t="str">
            <v>UN</v>
          </cell>
          <cell r="D3483">
            <v>30882.15</v>
          </cell>
          <cell r="F3483" t="str">
            <v>06.201.0175-A</v>
          </cell>
          <cell r="G3483"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v>
          </cell>
          <cell r="H3483" t="str">
            <v>UN</v>
          </cell>
          <cell r="I3483">
            <v>30882.15</v>
          </cell>
        </row>
        <row r="3484">
          <cell r="A3484" t="str">
            <v>06.201.0176-0</v>
          </cell>
          <cell r="B3484"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v>
          </cell>
          <cell r="C3484" t="str">
            <v>UN</v>
          </cell>
          <cell r="D3484">
            <v>42662.17</v>
          </cell>
          <cell r="F3484" t="str">
            <v>06.201.0176-A</v>
          </cell>
          <cell r="G3484"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v>
          </cell>
          <cell r="H3484" t="str">
            <v>UN</v>
          </cell>
          <cell r="I3484">
            <v>42662.17</v>
          </cell>
        </row>
        <row r="3485">
          <cell r="A3485" t="str">
            <v>06.201.0181-0</v>
          </cell>
          <cell r="B3485"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v>
          </cell>
          <cell r="C3485" t="str">
            <v>UN</v>
          </cell>
          <cell r="D3485">
            <v>1529.38</v>
          </cell>
          <cell r="F3485" t="str">
            <v>06.201.0181-A</v>
          </cell>
          <cell r="G3485"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v>
          </cell>
          <cell r="H3485" t="str">
            <v>UN</v>
          </cell>
          <cell r="I3485">
            <v>1529.38</v>
          </cell>
        </row>
        <row r="3486">
          <cell r="A3486" t="str">
            <v>06.201.0182-0</v>
          </cell>
          <cell r="B3486"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v>
          </cell>
          <cell r="C3486" t="str">
            <v>UN</v>
          </cell>
          <cell r="D3486">
            <v>1682.74</v>
          </cell>
          <cell r="F3486" t="str">
            <v>06.201.0182-A</v>
          </cell>
          <cell r="G3486"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v>
          </cell>
          <cell r="H3486" t="str">
            <v>UN</v>
          </cell>
          <cell r="I3486">
            <v>1682.74</v>
          </cell>
        </row>
        <row r="3487">
          <cell r="A3487" t="str">
            <v>06.201.0183-0</v>
          </cell>
          <cell r="B3487"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v>
          </cell>
          <cell r="C3487" t="str">
            <v>UN</v>
          </cell>
          <cell r="D3487">
            <v>2053.21</v>
          </cell>
          <cell r="F3487" t="str">
            <v>06.201.0183-A</v>
          </cell>
          <cell r="G3487"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v>
          </cell>
          <cell r="H3487" t="str">
            <v>UN</v>
          </cell>
          <cell r="I3487">
            <v>2053.21</v>
          </cell>
        </row>
        <row r="3488">
          <cell r="A3488" t="str">
            <v>06.201.0184-0</v>
          </cell>
          <cell r="B3488"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v>
          </cell>
          <cell r="C3488" t="str">
            <v>UN</v>
          </cell>
          <cell r="D3488">
            <v>2507.46</v>
          </cell>
          <cell r="F3488" t="str">
            <v>06.201.0184-A</v>
          </cell>
          <cell r="G3488"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v>
          </cell>
          <cell r="H3488" t="str">
            <v>UN</v>
          </cell>
          <cell r="I3488">
            <v>2507.46</v>
          </cell>
        </row>
        <row r="3489">
          <cell r="A3489" t="str">
            <v>06.201.0185-0</v>
          </cell>
          <cell r="B3489"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v>
          </cell>
          <cell r="C3489" t="str">
            <v>UN</v>
          </cell>
          <cell r="D3489">
            <v>3036.34</v>
          </cell>
          <cell r="F3489" t="str">
            <v>06.201.0185-A</v>
          </cell>
          <cell r="G3489"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v>
          </cell>
          <cell r="H3489" t="str">
            <v>UN</v>
          </cell>
          <cell r="I3489">
            <v>3036.34</v>
          </cell>
        </row>
        <row r="3490">
          <cell r="A3490" t="str">
            <v>06.201.0186-0</v>
          </cell>
          <cell r="B3490"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v>
          </cell>
          <cell r="C3490" t="str">
            <v>UN</v>
          </cell>
          <cell r="D3490">
            <v>3655.53</v>
          </cell>
          <cell r="F3490" t="str">
            <v>06.201.0186-A</v>
          </cell>
          <cell r="G3490"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v>
          </cell>
          <cell r="H3490" t="str">
            <v>UN</v>
          </cell>
          <cell r="I3490">
            <v>3655.53</v>
          </cell>
        </row>
        <row r="3491">
          <cell r="A3491" t="str">
            <v>06.201.0187-0</v>
          </cell>
          <cell r="B3491"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v>
          </cell>
          <cell r="C3491" t="str">
            <v>UN</v>
          </cell>
          <cell r="D3491">
            <v>4255.72</v>
          </cell>
          <cell r="F3491" t="str">
            <v>06.201.0187-A</v>
          </cell>
          <cell r="G3491"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v>
          </cell>
          <cell r="H3491" t="str">
            <v>UN</v>
          </cell>
          <cell r="I3491">
            <v>4255.72</v>
          </cell>
        </row>
        <row r="3492">
          <cell r="A3492" t="str">
            <v>06.201.0188-0</v>
          </cell>
          <cell r="B3492"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v>
          </cell>
          <cell r="C3492" t="str">
            <v>UN</v>
          </cell>
          <cell r="D3492">
            <v>4976.3999999999996</v>
          </cell>
          <cell r="F3492" t="str">
            <v>06.201.0188-A</v>
          </cell>
          <cell r="G3492"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v>
          </cell>
          <cell r="H3492" t="str">
            <v>UN</v>
          </cell>
          <cell r="I3492">
            <v>4976.3999999999996</v>
          </cell>
        </row>
        <row r="3493">
          <cell r="A3493" t="str">
            <v>06.201.0189-0</v>
          </cell>
          <cell r="B3493"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v>
          </cell>
          <cell r="C3493" t="str">
            <v>UN</v>
          </cell>
          <cell r="D3493">
            <v>6004.87</v>
          </cell>
          <cell r="F3493" t="str">
            <v>06.201.0189-A</v>
          </cell>
          <cell r="G3493"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v>
          </cell>
          <cell r="H3493" t="str">
            <v>UN</v>
          </cell>
          <cell r="I3493">
            <v>6004.87</v>
          </cell>
        </row>
        <row r="3494">
          <cell r="A3494" t="str">
            <v>06.201.0190-0</v>
          </cell>
          <cell r="B3494"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v>
          </cell>
          <cell r="C3494" t="str">
            <v>UN</v>
          </cell>
          <cell r="D3494">
            <v>6872.21</v>
          </cell>
          <cell r="F3494" t="str">
            <v>06.201.0190-A</v>
          </cell>
          <cell r="G3494"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v>
          </cell>
          <cell r="H3494" t="str">
            <v>UN</v>
          </cell>
          <cell r="I3494">
            <v>6872.21</v>
          </cell>
        </row>
        <row r="3495">
          <cell r="A3495" t="str">
            <v>06.201.0191-0</v>
          </cell>
          <cell r="B3495"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v>
          </cell>
          <cell r="C3495" t="str">
            <v>UN</v>
          </cell>
          <cell r="D3495">
            <v>9419.14</v>
          </cell>
          <cell r="F3495" t="str">
            <v>06.201.0191-A</v>
          </cell>
          <cell r="G3495"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v>
          </cell>
          <cell r="H3495" t="str">
            <v>UN</v>
          </cell>
          <cell r="I3495">
            <v>9419.14</v>
          </cell>
        </row>
        <row r="3496">
          <cell r="A3496" t="str">
            <v>06.201.0192-0</v>
          </cell>
          <cell r="B3496" t="str">
            <v>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v>
          </cell>
          <cell r="C3496" t="str">
            <v>UN</v>
          </cell>
          <cell r="D3496">
            <v>16139.29</v>
          </cell>
          <cell r="F3496" t="str">
            <v>06.201.0192-A</v>
          </cell>
          <cell r="G3496" t="str">
            <v>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v>
          </cell>
          <cell r="H3496" t="str">
            <v>UN</v>
          </cell>
          <cell r="I3496">
            <v>16139.29</v>
          </cell>
        </row>
        <row r="3497">
          <cell r="A3497" t="str">
            <v>06.201.0211-0</v>
          </cell>
          <cell r="B3497" t="str">
            <v>ADICIONAL DE EXTENSAO EXCEDENTE A 1,0M,POR CADA 0,5M OU FRACAO EM TUBOS COM FLANGES SOLDADOS,CLASSE K-9,PN-10,PARA AGUA,COM DIAMETRO DE 80MM.FORNECIMENTO</v>
          </cell>
          <cell r="C3497" t="str">
            <v>M</v>
          </cell>
          <cell r="D3497">
            <v>507.04</v>
          </cell>
          <cell r="F3497" t="str">
            <v>06.201.0211-A</v>
          </cell>
          <cell r="G3497" t="str">
            <v>ADICIONAL DE EXTENSAO EXCEDENTE A 1,0M,POR CADA 0,5M OU FRACAO EM TUBOS COM FLANGES SOLDADOS,CLASSE K-9,PN-10,PARA AGUA,COM DIAMETRO DE 80MM.FORNECIMENTO</v>
          </cell>
          <cell r="H3497" t="str">
            <v>M</v>
          </cell>
          <cell r="I3497">
            <v>507.04</v>
          </cell>
        </row>
        <row r="3498">
          <cell r="A3498" t="str">
            <v>06.201.0212-0</v>
          </cell>
          <cell r="B3498" t="str">
            <v>ADICIONAL DE EXTENSAO EXCEDENTE A 1,0M,POR CADA 0,5M OU FRACAO EM TUBOS COM FLANGES SOLDADOS,CLASSE K-9,PN-10,PARA AGUA,COM DIAMETRO DE 100MM.FORNECIMENTO</v>
          </cell>
          <cell r="C3498" t="str">
            <v>M</v>
          </cell>
          <cell r="D3498">
            <v>535.77</v>
          </cell>
          <cell r="F3498" t="str">
            <v>06.201.0212-A</v>
          </cell>
          <cell r="G3498" t="str">
            <v>ADICIONAL DE EXTENSAO EXCEDENTE A 1,0M,POR CADA 0,5M OU FRACAO EM TUBOS COM FLANGES SOLDADOS,CLASSE K-9,PN-10,PARA AGUA,COM DIAMETRO DE 100MM.FORNECIMENTO</v>
          </cell>
          <cell r="H3498" t="str">
            <v>M</v>
          </cell>
          <cell r="I3498">
            <v>535.77</v>
          </cell>
        </row>
        <row r="3499">
          <cell r="A3499" t="str">
            <v>06.201.0213-0</v>
          </cell>
          <cell r="B3499" t="str">
            <v>ADICIONAL DE EXTENSAO EXCEDENTE A 1,0M,POR CADA 0,5M OU FRACAO EM TUBOS COM FLANGES SOLDADOS,CLASSE K-9,PN-10,PARA AGUA,COM DIAMETRO DE 150MM.FORNECIMENTO</v>
          </cell>
          <cell r="C3499" t="str">
            <v>M</v>
          </cell>
          <cell r="D3499">
            <v>682.98</v>
          </cell>
          <cell r="F3499" t="str">
            <v>06.201.0213-A</v>
          </cell>
          <cell r="G3499" t="str">
            <v>ADICIONAL DE EXTENSAO EXCEDENTE A 1,0M,POR CADA 0,5M OU FRACAO EM TUBOS COM FLANGES SOLDADOS,CLASSE K-9,PN-10,PARA AGUA,COM DIAMETRO DE 150MM.FORNECIMENTO</v>
          </cell>
          <cell r="H3499" t="str">
            <v>M</v>
          </cell>
          <cell r="I3499">
            <v>682.98</v>
          </cell>
        </row>
        <row r="3500">
          <cell r="A3500" t="str">
            <v>06.201.0214-0</v>
          </cell>
          <cell r="B3500" t="str">
            <v>ADICIONAL DE EXTENSAO EXCEDENTE A 1,0M,POR CADA 0,5M OU FRACAO EM TUBOS COM FLANGES SOLDADOS,CLASSE K-9,PN-10,PARA AGUA,COM DIAMETRO DE 200MM.FORNECIMENTO</v>
          </cell>
          <cell r="C3500" t="str">
            <v>M</v>
          </cell>
          <cell r="D3500">
            <v>886.6</v>
          </cell>
          <cell r="F3500" t="str">
            <v>06.201.0214-A</v>
          </cell>
          <cell r="G3500" t="str">
            <v>ADICIONAL DE EXTENSAO EXCEDENTE A 1,0M,POR CADA 0,5M OU FRACAO EM TUBOS COM FLANGES SOLDADOS,CLASSE K-9,PN-10,PARA AGUA,COM DIAMETRO DE 200MM.FORNECIMENTO</v>
          </cell>
          <cell r="H3500" t="str">
            <v>M</v>
          </cell>
          <cell r="I3500">
            <v>886.6</v>
          </cell>
        </row>
        <row r="3501">
          <cell r="A3501" t="str">
            <v>06.201.0215-0</v>
          </cell>
          <cell r="B3501" t="str">
            <v>ADICIONAL DE EXTENSAO EXCEDENTE A 1,0M,POR CADA 0,5M OU FRACAO EM TUBOS COM FLANGES SOLDADOS,CLASSE K-9,PN-10,PARA AGUA,COM DIAMETRO DE 250MM.FORNECIMENTO</v>
          </cell>
          <cell r="C3501" t="str">
            <v>M</v>
          </cell>
          <cell r="D3501">
            <v>1135.77</v>
          </cell>
          <cell r="F3501" t="str">
            <v>06.201.0215-A</v>
          </cell>
          <cell r="G3501" t="str">
            <v>ADICIONAL DE EXTENSAO EXCEDENTE A 1,0M,POR CADA 0,5M OU FRACAO EM TUBOS COM FLANGES SOLDADOS,CLASSE K-9,PN-10,PARA AGUA,COM DIAMETRO DE 250MM.FORNECIMENTO</v>
          </cell>
          <cell r="H3501" t="str">
            <v>M</v>
          </cell>
          <cell r="I3501">
            <v>1135.77</v>
          </cell>
        </row>
        <row r="3502">
          <cell r="A3502" t="str">
            <v>06.201.0216-0</v>
          </cell>
          <cell r="B3502" t="str">
            <v>ADICIONAL DE EXTENSAO EXCEDENTE A 1,0M,POR CADA 0,5M OU FRACAO EM TUBOS COM FLANGES SOLDADOS,CLASSE K-9,PN-10,PARA AGUA,COM DIAMETRO DE 300MM.FORNECIMENTO</v>
          </cell>
          <cell r="C3502" t="str">
            <v>M</v>
          </cell>
          <cell r="D3502">
            <v>1362</v>
          </cell>
          <cell r="F3502" t="str">
            <v>06.201.0216-A</v>
          </cell>
          <cell r="G3502" t="str">
            <v>ADICIONAL DE EXTENSAO EXCEDENTE A 1,0M,POR CADA 0,5M OU FRACAO EM TUBOS COM FLANGES SOLDADOS,CLASSE K-9,PN-10,PARA AGUA,COM DIAMETRO DE 300MM.FORNECIMENTO</v>
          </cell>
          <cell r="H3502" t="str">
            <v>M</v>
          </cell>
          <cell r="I3502">
            <v>1362</v>
          </cell>
        </row>
        <row r="3503">
          <cell r="A3503" t="str">
            <v>06.201.0217-0</v>
          </cell>
          <cell r="B3503" t="str">
            <v>ADICIONAL DE EXTENSAO EXCEDENTE A 1,0M,POR CADA 0,5M OU FRACAO EM TUBOS COM FLANGES SOLDADOS,CLASSE K-9,PN-10,PARA AGUA,COM DIAMETRO DE 350MM.FORNECIMENTO</v>
          </cell>
          <cell r="C3503" t="str">
            <v>M</v>
          </cell>
          <cell r="D3503">
            <v>1599.36</v>
          </cell>
          <cell r="F3503" t="str">
            <v>06.201.0217-A</v>
          </cell>
          <cell r="G3503" t="str">
            <v>ADICIONAL DE EXTENSAO EXCEDENTE A 1,0M,POR CADA 0,5M OU FRACAO EM TUBOS COM FLANGES SOLDADOS,CLASSE K-9,PN-10,PARA AGUA,COM DIAMETRO DE 350MM.FORNECIMENTO</v>
          </cell>
          <cell r="H3503" t="str">
            <v>M</v>
          </cell>
          <cell r="I3503">
            <v>1599.36</v>
          </cell>
        </row>
        <row r="3504">
          <cell r="A3504" t="str">
            <v>06.201.0218-0</v>
          </cell>
          <cell r="B3504" t="str">
            <v>ADICIONAL DE EXTENSAO EXCEDENTE A 1,0M,POR CADA 0,5M OU FRACAO EM TUBOS COM FLANGES SOLDADOS,CLASSE K-9,PN-10,PARA AGUA,COM DIAMETRO DE 400MM.FORNECIMENTO</v>
          </cell>
          <cell r="C3504" t="str">
            <v>M</v>
          </cell>
          <cell r="D3504">
            <v>1761.88</v>
          </cell>
          <cell r="F3504" t="str">
            <v>06.201.0218-A</v>
          </cell>
          <cell r="G3504" t="str">
            <v>ADICIONAL DE EXTENSAO EXCEDENTE A 1,0M,POR CADA 0,5M OU FRACAO EM TUBOS COM FLANGES SOLDADOS,CLASSE K-9,PN-10,PARA AGUA,COM DIAMETRO DE 400MM.FORNECIMENTO</v>
          </cell>
          <cell r="H3504" t="str">
            <v>M</v>
          </cell>
          <cell r="I3504">
            <v>1761.88</v>
          </cell>
        </row>
        <row r="3505">
          <cell r="A3505" t="str">
            <v>06.201.0219-0</v>
          </cell>
          <cell r="B3505" t="str">
            <v>ADICIONAL DE EXTENSAO EXCEDENTE A 1,0M,POR CADA 0,5M OU FRACAO EM TUBOS COM FLANGES SOLDADOS,CLASSE K-9,PN-10,PARA AGUA,COM DIAMETRO DE 450MM.FORNECIMENTO</v>
          </cell>
          <cell r="C3505" t="str">
            <v>M</v>
          </cell>
          <cell r="D3505">
            <v>2057.84</v>
          </cell>
          <cell r="F3505" t="str">
            <v>06.201.0219-A</v>
          </cell>
          <cell r="G3505" t="str">
            <v>ADICIONAL DE EXTENSAO EXCEDENTE A 1,0M,POR CADA 0,5M OU FRACAO EM TUBOS COM FLANGES SOLDADOS,CLASSE K-9,PN-10,PARA AGUA,COM DIAMETRO DE 450MM.FORNECIMENTO</v>
          </cell>
          <cell r="H3505" t="str">
            <v>M</v>
          </cell>
          <cell r="I3505">
            <v>2057.84</v>
          </cell>
        </row>
        <row r="3506">
          <cell r="A3506" t="str">
            <v>06.201.0220-0</v>
          </cell>
          <cell r="B3506" t="str">
            <v>ADICIONAL DE EXTENSAO EXCEDENTE A 1,0M,POR CADA 0,5M OU FRACAO EM TUBOS COM FLANGES SOLDADOS,CLASSE K-9,PN-10,PARA AGUA,COM DIAMETRO DE 500MM.FORNECIMENTO</v>
          </cell>
          <cell r="C3506" t="str">
            <v>M</v>
          </cell>
          <cell r="D3506">
            <v>2308.37</v>
          </cell>
          <cell r="F3506" t="str">
            <v>06.201.0220-A</v>
          </cell>
          <cell r="G3506" t="str">
            <v>ADICIONAL DE EXTENSAO EXCEDENTE A 1,0M,POR CADA 0,5M OU FRACAO EM TUBOS COM FLANGES SOLDADOS,CLASSE K-9,PN-10,PARA AGUA,COM DIAMETRO DE 500MM.FORNECIMENTO</v>
          </cell>
          <cell r="H3506" t="str">
            <v>M</v>
          </cell>
          <cell r="I3506">
            <v>2308.37</v>
          </cell>
        </row>
        <row r="3507">
          <cell r="A3507" t="str">
            <v>06.201.0221-0</v>
          </cell>
          <cell r="B3507" t="str">
            <v>ADICIONAL DE EXTENSAO EXCEDENTE A 1,0M,POR CADA 0,5M OU FRACAO EM TUBOS COM FLANGES SOLDADOS,CLASSE K-9,PN-10,PARA AGUA,COM DIAMETRO DE 600MM.FORNECIMENTO</v>
          </cell>
          <cell r="C3507" t="str">
            <v>M</v>
          </cell>
          <cell r="D3507">
            <v>2986.03</v>
          </cell>
          <cell r="F3507" t="str">
            <v>06.201.0221-A</v>
          </cell>
          <cell r="G3507" t="str">
            <v>ADICIONAL DE EXTENSAO EXCEDENTE A 1,0M,POR CADA 0,5M OU FRACAO EM TUBOS COM FLANGES SOLDADOS,CLASSE K-9,PN-10,PARA AGUA,COM DIAMETRO DE 600MM.FORNECIMENTO</v>
          </cell>
          <cell r="H3507" t="str">
            <v>M</v>
          </cell>
          <cell r="I3507">
            <v>2986.03</v>
          </cell>
        </row>
        <row r="3508">
          <cell r="A3508" t="str">
            <v>06.201.0222-0</v>
          </cell>
          <cell r="B3508" t="str">
            <v>ADICIONAL DE EXTENSAO EXCEDENTE A 1,0M,POR CADA 0,5M OU FRACAO EM TUBOS COM FLANGES ROSCADOS,CLASSE K-12,PN-10,PARA AGUA,COM DIAMETRO DE 700MM.FORNECIMENTO</v>
          </cell>
          <cell r="C3508" t="str">
            <v>M</v>
          </cell>
          <cell r="D3508">
            <v>4047.64</v>
          </cell>
          <cell r="F3508" t="str">
            <v>06.201.0222-A</v>
          </cell>
          <cell r="G3508" t="str">
            <v>ADICIONAL DE EXTENSAO EXCEDENTE A 1,0M,POR CADA 0,5M OU FRACAO EM TUBOS COM FLANGES ROSCADOS,CLASSE K-12,PN-10,PARA AGUA,COM DIAMETRO DE 700MM.FORNECIMENTO</v>
          </cell>
          <cell r="H3508" t="str">
            <v>M</v>
          </cell>
          <cell r="I3508">
            <v>4047.64</v>
          </cell>
        </row>
        <row r="3509">
          <cell r="A3509" t="str">
            <v>06.201.0223-0</v>
          </cell>
          <cell r="B3509" t="str">
            <v>ADICIONAL DE EXTENSAO EXCEDENTE A 1,0M,POR CADA 0,5M OU FRACAO EM TUBOS COM FLANGES ROSCADOS,CLASSE K-12,PN-10,PARA AGUA,COM DIAMETRO DE 800MM.FORNECIMENTO</v>
          </cell>
          <cell r="C3509" t="str">
            <v>M</v>
          </cell>
          <cell r="D3509">
            <v>4837.84</v>
          </cell>
          <cell r="F3509" t="str">
            <v>06.201.0223-A</v>
          </cell>
          <cell r="G3509" t="str">
            <v>ADICIONAL DE EXTENSAO EXCEDENTE A 1,0M,POR CADA 0,5M OU FRACAO EM TUBOS COM FLANGES ROSCADOS,CLASSE K-12,PN-10,PARA AGUA,COM DIAMETRO DE 800MM.FORNECIMENTO</v>
          </cell>
          <cell r="H3509" t="str">
            <v>M</v>
          </cell>
          <cell r="I3509">
            <v>4837.84</v>
          </cell>
        </row>
        <row r="3510">
          <cell r="A3510" t="str">
            <v>06.201.0224-0</v>
          </cell>
          <cell r="B3510" t="str">
            <v>ADICIONAL DE EXTENSAO EXCEDENTE A 1,0M,POR CADA 0,5M OU FRACAO EM TUBOS COM FLANGES ROSCADOS,CLASSE K-12,PN-10,PARA AGUA,COM DIAMETRO DE 900MM.FORNECIMENTO</v>
          </cell>
          <cell r="C3510" t="str">
            <v>M</v>
          </cell>
          <cell r="D3510">
            <v>7458.95</v>
          </cell>
          <cell r="F3510" t="str">
            <v>06.201.0224-A</v>
          </cell>
          <cell r="G3510" t="str">
            <v>ADICIONAL DE EXTENSAO EXCEDENTE A 1,0M,POR CADA 0,5M OU FRACAO EM TUBOS COM FLANGES ROSCADOS,CLASSE K-12,PN-10,PARA AGUA,COM DIAMETRO DE 900MM.FORNECIMENTO</v>
          </cell>
          <cell r="H3510" t="str">
            <v>M</v>
          </cell>
          <cell r="I3510">
            <v>7458.95</v>
          </cell>
        </row>
        <row r="3511">
          <cell r="A3511" t="str">
            <v>06.201.0225-0</v>
          </cell>
          <cell r="B3511" t="str">
            <v>ADICIONAL DE EXTENSAO EXCEDENTE A 1,0M,POR CADA 0,5M OU FRACAO EM TUBOS COM FLANGES ROSCADOS,CLASSE K-12,PN-10,PARA AGUA,COM DIAMETRO DE 1000MM.FORNECIMENTO</v>
          </cell>
          <cell r="C3511" t="str">
            <v>M</v>
          </cell>
          <cell r="D3511">
            <v>8790.1</v>
          </cell>
          <cell r="F3511" t="str">
            <v>06.201.0225-A</v>
          </cell>
          <cell r="G3511" t="str">
            <v>ADICIONAL DE EXTENSAO EXCEDENTE A 1,0M,POR CADA 0,5M OU FRACAO EM TUBOS COM FLANGES ROSCADOS,CLASSE K-12,PN-10,PARA AGUA,COM DIAMETRO DE 1000MM.FORNECIMENTO</v>
          </cell>
          <cell r="H3511" t="str">
            <v>M</v>
          </cell>
          <cell r="I3511">
            <v>8790.1</v>
          </cell>
        </row>
        <row r="3512">
          <cell r="A3512" t="str">
            <v>06.201.0226-0</v>
          </cell>
          <cell r="B3512" t="str">
            <v>ADICIONAL DE EXTENSAO EXCEDENTE A 1,0M,POR CADA 0,5M OU FRACAO EM TUBOS COM FLANGES ROSCADOS,CLASSE K-12,PN-10,PARA AGUA,COM DIAMETRO DE 1200MM.FORNECIMENTO</v>
          </cell>
          <cell r="C3512" t="str">
            <v>M</v>
          </cell>
          <cell r="D3512">
            <v>11690.1</v>
          </cell>
          <cell r="F3512" t="str">
            <v>06.201.0226-A</v>
          </cell>
          <cell r="G3512" t="str">
            <v>ADICIONAL DE EXTENSAO EXCEDENTE A 1,0M,POR CADA 0,5M OU FRACAO EM TUBOS COM FLANGES ROSCADOS,CLASSE K-12,PN-10,PARA AGUA,COM DIAMETRO DE 1200MM.FORNECIMENTO</v>
          </cell>
          <cell r="H3512" t="str">
            <v>M</v>
          </cell>
          <cell r="I3512">
            <v>11690.1</v>
          </cell>
        </row>
        <row r="3513">
          <cell r="A3513" t="str">
            <v>06.201.0231-0</v>
          </cell>
          <cell r="B3513" t="str">
            <v>ADICIONAL DE EXTENSAO EXCEDENTE A 1,0M,POR CADA 0,5M OU FRACAO EM TUBOS COM FLANGES SOLDADOS,CLASSE K-9,PN-16,PARA AGUA,COM DIAMETRO DE 80MM.FORNECIMENTO</v>
          </cell>
          <cell r="C3513" t="str">
            <v>M</v>
          </cell>
          <cell r="D3513">
            <v>507.05</v>
          </cell>
          <cell r="F3513" t="str">
            <v>06.201.0231-A</v>
          </cell>
          <cell r="G3513" t="str">
            <v>ADICIONAL DE EXTENSAO EXCEDENTE A 1,0M,POR CADA 0,5M OU FRACAO EM TUBOS COM FLANGES SOLDADOS,CLASSE K-9,PN-16,PARA AGUA,COM DIAMETRO DE 80MM.FORNECIMENTO</v>
          </cell>
          <cell r="H3513" t="str">
            <v>M</v>
          </cell>
          <cell r="I3513">
            <v>507.05</v>
          </cell>
        </row>
        <row r="3514">
          <cell r="A3514" t="str">
            <v>06.201.0232-0</v>
          </cell>
          <cell r="B3514" t="str">
            <v>ADICIONAL DE EXTENSAO EXCEDENTE A 1,0M,POR CADA 0,5M OU FRACAO EM TUBOS COM FLANGES SOLDADOS,CLASSE K-9,PN-16,PARA AGUA,COM DIAMETRO DE 100MM.FORNECIMENTO</v>
          </cell>
          <cell r="C3514" t="str">
            <v>M</v>
          </cell>
          <cell r="D3514">
            <v>535.77</v>
          </cell>
          <cell r="F3514" t="str">
            <v>06.201.0232-A</v>
          </cell>
          <cell r="G3514" t="str">
            <v>ADICIONAL DE EXTENSAO EXCEDENTE A 1,0M,POR CADA 0,5M OU FRACAO EM TUBOS COM FLANGES SOLDADOS,CLASSE K-9,PN-16,PARA AGUA,COM DIAMETRO DE 100MM.FORNECIMENTO</v>
          </cell>
          <cell r="H3514" t="str">
            <v>M</v>
          </cell>
          <cell r="I3514">
            <v>535.77</v>
          </cell>
        </row>
        <row r="3515">
          <cell r="A3515" t="str">
            <v>06.201.0233-0</v>
          </cell>
          <cell r="B3515" t="str">
            <v>ADICIONAL DE EXTENSAO EXCEDENTE A 1,0M,POR CADA 0,5M OU FRACAO EM TUBOS COM FLANGES SOLDADOS,CLASSE K-9,PN-16,PARA AGUA,COM DIAMETRO DE 150MM.FORNECIMENTO</v>
          </cell>
          <cell r="C3515" t="str">
            <v>M</v>
          </cell>
          <cell r="D3515">
            <v>682.98</v>
          </cell>
          <cell r="F3515" t="str">
            <v>06.201.0233-A</v>
          </cell>
          <cell r="G3515" t="str">
            <v>ADICIONAL DE EXTENSAO EXCEDENTE A 1,0M,POR CADA 0,5M OU FRACAO EM TUBOS COM FLANGES SOLDADOS,CLASSE K-9,PN-16,PARA AGUA,COM DIAMETRO DE 150MM.FORNECIMENTO</v>
          </cell>
          <cell r="H3515" t="str">
            <v>M</v>
          </cell>
          <cell r="I3515">
            <v>682.98</v>
          </cell>
        </row>
        <row r="3516">
          <cell r="A3516" t="str">
            <v>06.201.0234-0</v>
          </cell>
          <cell r="B3516" t="str">
            <v>ADICIONAL DE EXTENSAO EXCEDENTE A 1,0M,POR CADA 0,5M OU FRACAO EM TUBOS COM FLANGES SOLDADOS,CLASSE K-9,PN-16,PARA AGUA,COM DIAMETRO DE 200MM.FORNECIMENTO</v>
          </cell>
          <cell r="C3516" t="str">
            <v>M</v>
          </cell>
          <cell r="D3516">
            <v>886.61</v>
          </cell>
          <cell r="F3516" t="str">
            <v>06.201.0234-A</v>
          </cell>
          <cell r="G3516" t="str">
            <v>ADICIONAL DE EXTENSAO EXCEDENTE A 1,0M,POR CADA 0,5M OU FRACAO EM TUBOS COM FLANGES SOLDADOS,CLASSE K-9,PN-16,PARA AGUA,COM DIAMETRO DE 200MM.FORNECIMENTO</v>
          </cell>
          <cell r="H3516" t="str">
            <v>M</v>
          </cell>
          <cell r="I3516">
            <v>886.61</v>
          </cell>
        </row>
        <row r="3517">
          <cell r="A3517" t="str">
            <v>06.201.0235-0</v>
          </cell>
          <cell r="B3517" t="str">
            <v>ADICIONAL DE EXTENSAO EXCEDENTE A 1,0M,POR CADA 0,5M OU FRACAO EM TUBOS COM FLANGES SOLDADOS,CLASSE K-9,PN-16,PARA AGUA,COM DIAMETRO DE 250MM.FORNECIMENTO</v>
          </cell>
          <cell r="C3517" t="str">
            <v>M</v>
          </cell>
          <cell r="D3517">
            <v>1135.8699999999999</v>
          </cell>
          <cell r="F3517" t="str">
            <v>06.201.0235-A</v>
          </cell>
          <cell r="G3517" t="str">
            <v>ADICIONAL DE EXTENSAO EXCEDENTE A 1,0M,POR CADA 0,5M OU FRACAO EM TUBOS COM FLANGES SOLDADOS,CLASSE K-9,PN-16,PARA AGUA,COM DIAMETRO DE 250MM.FORNECIMENTO</v>
          </cell>
          <cell r="H3517" t="str">
            <v>M</v>
          </cell>
          <cell r="I3517">
            <v>1135.8699999999999</v>
          </cell>
        </row>
        <row r="3518">
          <cell r="A3518" t="str">
            <v>06.201.0236-0</v>
          </cell>
          <cell r="B3518" t="str">
            <v>ADICIONAL DE EXTENSAO EXCEDENTE A 1,0M,POR CADA 0,5M OU FRACAO EM TUBOS COM FLANGES SOLDADOS,CLASSE K-9,PN-16,PARA AGUA,COM DIAMETRO DE 300MM.FORNECIMENTO</v>
          </cell>
          <cell r="C3518" t="str">
            <v>M</v>
          </cell>
          <cell r="D3518">
            <v>1362.03</v>
          </cell>
          <cell r="F3518" t="str">
            <v>06.201.0236-A</v>
          </cell>
          <cell r="G3518" t="str">
            <v>ADICIONAL DE EXTENSAO EXCEDENTE A 1,0M,POR CADA 0,5M OU FRACAO EM TUBOS COM FLANGES SOLDADOS,CLASSE K-9,PN-16,PARA AGUA,COM DIAMETRO DE 300MM.FORNECIMENTO</v>
          </cell>
          <cell r="H3518" t="str">
            <v>M</v>
          </cell>
          <cell r="I3518">
            <v>1362.03</v>
          </cell>
        </row>
        <row r="3519">
          <cell r="A3519" t="str">
            <v>06.201.0237-0</v>
          </cell>
          <cell r="B3519" t="str">
            <v>ADICIONAL DE EXTENSAO EXCEDENTE A 1,0M,POR CADA 0,5M OU FRACAO EM TUBOS COM FLANGES SOLDADOS,CLASSE K-9,PN-16,PARA AGUA,COM DIAMETRO DE 350MM.FORNECIMENTO</v>
          </cell>
          <cell r="C3519" t="str">
            <v>M</v>
          </cell>
          <cell r="D3519">
            <v>1599.35</v>
          </cell>
          <cell r="F3519" t="str">
            <v>06.201.0237-A</v>
          </cell>
          <cell r="G3519" t="str">
            <v>ADICIONAL DE EXTENSAO EXCEDENTE A 1,0M,POR CADA 0,5M OU FRACAO EM TUBOS COM FLANGES SOLDADOS,CLASSE K-9,PN-16,PARA AGUA,COM DIAMETRO DE 350MM.FORNECIMENTO</v>
          </cell>
          <cell r="H3519" t="str">
            <v>M</v>
          </cell>
          <cell r="I3519">
            <v>1599.35</v>
          </cell>
        </row>
        <row r="3520">
          <cell r="A3520" t="str">
            <v>06.201.0238-0</v>
          </cell>
          <cell r="B3520" t="str">
            <v>ADICIONAL DE EXTENSAO EXCEDENTE A 1,0M,POR CADA 0,5M OU FRACAO EM TUBOS COM FLANGES SOLDADOS,CLASSE K-9,PN-16,PARA AGUA,COM DIAMETRO DE 400MM.FORNECIMENTO</v>
          </cell>
          <cell r="C3520" t="str">
            <v>M</v>
          </cell>
          <cell r="D3520">
            <v>1761.89</v>
          </cell>
          <cell r="F3520" t="str">
            <v>06.201.0238-A</v>
          </cell>
          <cell r="G3520" t="str">
            <v>ADICIONAL DE EXTENSAO EXCEDENTE A 1,0M,POR CADA 0,5M OU FRACAO EM TUBOS COM FLANGES SOLDADOS,CLASSE K-9,PN-16,PARA AGUA,COM DIAMETRO DE 400MM.FORNECIMENTO</v>
          </cell>
          <cell r="H3520" t="str">
            <v>M</v>
          </cell>
          <cell r="I3520">
            <v>1761.89</v>
          </cell>
        </row>
        <row r="3521">
          <cell r="A3521" t="str">
            <v>06.201.0239-0</v>
          </cell>
          <cell r="B3521" t="str">
            <v>ADICIONAL DE EXTENSAO EXCEDENTE A 1,0M,POR CADA 0,5M OU FRACAO EM TUBOS COM FLANGES SOLDADOS,CLASSE K-9,PN-16,PARA AGUA,COM DIAMETRO DE 450MM.FORNECIMENTO</v>
          </cell>
          <cell r="C3521" t="str">
            <v>M</v>
          </cell>
          <cell r="D3521">
            <v>2057.86</v>
          </cell>
          <cell r="F3521" t="str">
            <v>06.201.0239-A</v>
          </cell>
          <cell r="G3521" t="str">
            <v>ADICIONAL DE EXTENSAO EXCEDENTE A 1,0M,POR CADA 0,5M OU FRACAO EM TUBOS COM FLANGES SOLDADOS,CLASSE K-9,PN-16,PARA AGUA,COM DIAMETRO DE 450MM.FORNECIMENTO</v>
          </cell>
          <cell r="H3521" t="str">
            <v>M</v>
          </cell>
          <cell r="I3521">
            <v>2057.86</v>
          </cell>
        </row>
        <row r="3522">
          <cell r="A3522" t="str">
            <v>06.201.0240-0</v>
          </cell>
          <cell r="B3522" t="str">
            <v>ADICIONAL DE EXTENSAO EXCEDENTE A 1,0M,POR CADA 0,5M OU FRACAO EM TUBOS COM FLANGES SOLDADOS,CLASSE K-9,PN-16,PARA AGUA,COM DIAMETRO DE 500MM.FORNECIMENTO</v>
          </cell>
          <cell r="C3522" t="str">
            <v>M</v>
          </cell>
          <cell r="D3522">
            <v>2308.41</v>
          </cell>
          <cell r="F3522" t="str">
            <v>06.201.0240-A</v>
          </cell>
          <cell r="G3522" t="str">
            <v>ADICIONAL DE EXTENSAO EXCEDENTE A 1,0M,POR CADA 0,5M OU FRACAO EM TUBOS COM FLANGES SOLDADOS,CLASSE K-9,PN-16,PARA AGUA,COM DIAMETRO DE 500MM.FORNECIMENTO</v>
          </cell>
          <cell r="H3522" t="str">
            <v>M</v>
          </cell>
          <cell r="I3522">
            <v>2308.41</v>
          </cell>
        </row>
        <row r="3523">
          <cell r="A3523" t="str">
            <v>06.201.0241-0</v>
          </cell>
          <cell r="B3523" t="str">
            <v>ADICIONAL DE EXTENSAO EXCEDENTE A 1,0M,POR CADA 0,5M OU FRACAO EM TUBOS COM FLANGES SOLDADOS,CLASSE K-9,PN-16,PARA AGUA,COM DIAMETRO DE 600MM.FORNECIMENTO</v>
          </cell>
          <cell r="C3523" t="str">
            <v>M</v>
          </cell>
          <cell r="D3523">
            <v>3277.27</v>
          </cell>
          <cell r="F3523" t="str">
            <v>06.201.0241-A</v>
          </cell>
          <cell r="G3523" t="str">
            <v>ADICIONAL DE EXTENSAO EXCEDENTE A 1,0M,POR CADA 0,5M OU FRACAO EM TUBOS COM FLANGES SOLDADOS,CLASSE K-9,PN-16,PARA AGUA,COM DIAMETRO DE 600MM.FORNECIMENTO</v>
          </cell>
          <cell r="H3523" t="str">
            <v>M</v>
          </cell>
          <cell r="I3523">
            <v>3277.27</v>
          </cell>
        </row>
        <row r="3524">
          <cell r="A3524" t="str">
            <v>06.201.0242-0</v>
          </cell>
          <cell r="B3524" t="str">
            <v>ADICIONAL DE EXTENSAO EXCEDENTE A 1,0M,POR CADA 0,5M OU FRACAO EM TUBOS COM FLANGES ROSCADOS,CLASSE K-12,PN-16,PARA AGUA,COM DIAMETRO DE 700MM.FORNECIMENTO</v>
          </cell>
          <cell r="C3524" t="str">
            <v>M</v>
          </cell>
          <cell r="D3524">
            <v>5242.5200000000004</v>
          </cell>
          <cell r="F3524" t="str">
            <v>06.201.0242-A</v>
          </cell>
          <cell r="G3524" t="str">
            <v>ADICIONAL DE EXTENSAO EXCEDENTE A 1,0M,POR CADA 0,5M OU FRACAO EM TUBOS COM FLANGES ROSCADOS,CLASSE K-12,PN-16,PARA AGUA,COM DIAMETRO DE 700MM.FORNECIMENTO</v>
          </cell>
          <cell r="H3524" t="str">
            <v>M</v>
          </cell>
          <cell r="I3524">
            <v>5242.5200000000004</v>
          </cell>
        </row>
        <row r="3525">
          <cell r="A3525" t="str">
            <v>06.201.0243-0</v>
          </cell>
          <cell r="B3525" t="str">
            <v>ADICIONAL DE EXTENSAO EXCEDENTE A 1,0M,POR CADA 0,5M OU FRACAO EM TUBOS COM FLANGES INTEGRAL FUNDIDOS,CLASSE K-14,PN-16,PARA AGUA,COM DIAMETRO DE 800MM.FORNECIMENTO</v>
          </cell>
          <cell r="C3525" t="str">
            <v>M</v>
          </cell>
          <cell r="D3525">
            <v>34381.980000000003</v>
          </cell>
          <cell r="F3525" t="str">
            <v>06.201.0243-A</v>
          </cell>
          <cell r="G3525" t="str">
            <v>ADICIONAL DE EXTENSAO EXCEDENTE A 1,0M,POR CADA 0,5M OU FRACAO EM TUBOS COM FLANGES INTEGRAL FUNDIDOS,CLASSE K-14,PN-16,PARA AGUA,COM DIAMETRO DE 800MM.FORNECIMENTO</v>
          </cell>
          <cell r="H3525" t="str">
            <v>M</v>
          </cell>
          <cell r="I3525">
            <v>34381.980000000003</v>
          </cell>
        </row>
        <row r="3526">
          <cell r="A3526" t="str">
            <v>06.201.0244-0</v>
          </cell>
          <cell r="B3526" t="str">
            <v>ADICIONAL DE EXTENSAO EXCEDENTE A 1,0M,POR CADA 0,5M OU FRACAO EM TUBOS COM FLANGES INTEGRAL FUNDIDOS,CLASSE K-14,PN-16,PARA AGUA,COM DIAMETRO DE 900MM.FORNECIMENTO</v>
          </cell>
          <cell r="C3526" t="str">
            <v>M</v>
          </cell>
          <cell r="D3526">
            <v>37186.26</v>
          </cell>
          <cell r="F3526" t="str">
            <v>06.201.0244-A</v>
          </cell>
          <cell r="G3526" t="str">
            <v>ADICIONAL DE EXTENSAO EXCEDENTE A 1,0M,POR CADA 0,5M OU FRACAO EM TUBOS COM FLANGES INTEGRAL FUNDIDOS,CLASSE K-14,PN-16,PARA AGUA,COM DIAMETRO DE 900MM.FORNECIMENTO</v>
          </cell>
          <cell r="H3526" t="str">
            <v>M</v>
          </cell>
          <cell r="I3526">
            <v>37186.26</v>
          </cell>
        </row>
        <row r="3527">
          <cell r="A3527" t="str">
            <v>06.201.0245-0</v>
          </cell>
          <cell r="B3527" t="str">
            <v>ADICIONAL DE EXTENSAO EXCEDENTE A 1,0M,POR CADA 0,5M OU FRACAO EM TUBOS COM FLANGES INTEGRAL FUNDIDOS,CLASSE K-14,PN-16,PARA AGUA,COM DIAMETRO DE 1000MM.FORNECIMENTO</v>
          </cell>
          <cell r="C3527" t="str">
            <v>M</v>
          </cell>
          <cell r="D3527">
            <v>31684.1</v>
          </cell>
          <cell r="F3527" t="str">
            <v>06.201.0245-A</v>
          </cell>
          <cell r="G3527" t="str">
            <v>ADICIONAL DE EXTENSAO EXCEDENTE A 1,0M,POR CADA 0,5M OU FRACAO EM TUBOS COM FLANGES INTEGRAL FUNDIDOS,CLASSE K-14,PN-16,PARA AGUA,COM DIAMETRO DE 1000MM.FORNECIMENTO</v>
          </cell>
          <cell r="H3527" t="str">
            <v>M</v>
          </cell>
          <cell r="I3527">
            <v>31684.1</v>
          </cell>
        </row>
        <row r="3528">
          <cell r="A3528" t="str">
            <v>06.201.0246-0</v>
          </cell>
          <cell r="B3528" t="str">
            <v>ADICIONAL DE EXTENSAO EXCEDENTE A 1,0M,POR CADA 0,5M OU FRACAO EM TUBOS COM FLANGES INTEGRAL FUNDIDOS,CLASSE K-14,PN-16,PARA AGUA,COM DIAMETRO DE 1200MM.FORNECIMENTO</v>
          </cell>
          <cell r="C3528" t="str">
            <v>M</v>
          </cell>
          <cell r="D3528">
            <v>38820.26</v>
          </cell>
          <cell r="F3528" t="str">
            <v>06.201.0246-A</v>
          </cell>
          <cell r="G3528" t="str">
            <v>ADICIONAL DE EXTENSAO EXCEDENTE A 1,0M,POR CADA 0,5M OU FRACAO EM TUBOS COM FLANGES INTEGRAL FUNDIDOS,CLASSE K-14,PN-16,PARA AGUA,COM DIAMETRO DE 1200MM.FORNECIMENTO</v>
          </cell>
          <cell r="H3528" t="str">
            <v>M</v>
          </cell>
          <cell r="I3528">
            <v>38820.26</v>
          </cell>
        </row>
        <row r="3529">
          <cell r="A3529" t="str">
            <v>06.201.0251-0</v>
          </cell>
          <cell r="B3529" t="str">
            <v>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v>
          </cell>
          <cell r="C3529" t="str">
            <v>UN</v>
          </cell>
          <cell r="D3529">
            <v>2087.87</v>
          </cell>
          <cell r="F3529" t="str">
            <v>06.201.0251-A</v>
          </cell>
          <cell r="G3529" t="str">
            <v>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v>
          </cell>
          <cell r="H3529" t="str">
            <v>UN</v>
          </cell>
          <cell r="I3529">
            <v>2087.87</v>
          </cell>
        </row>
        <row r="3530">
          <cell r="A3530" t="str">
            <v>06.201.0252-0</v>
          </cell>
          <cell r="B3530"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v>
          </cell>
          <cell r="C3530" t="str">
            <v>UN</v>
          </cell>
          <cell r="D3530">
            <v>2323.27</v>
          </cell>
          <cell r="F3530" t="str">
            <v>06.201.0252-A</v>
          </cell>
          <cell r="G3530"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v>
          </cell>
          <cell r="H3530" t="str">
            <v>UN</v>
          </cell>
          <cell r="I3530">
            <v>2323.27</v>
          </cell>
        </row>
        <row r="3531">
          <cell r="A3531" t="str">
            <v>06.201.0253-0</v>
          </cell>
          <cell r="B3531"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v>
          </cell>
          <cell r="C3531" t="str">
            <v>UN</v>
          </cell>
          <cell r="D3531">
            <v>2872.11</v>
          </cell>
          <cell r="F3531" t="str">
            <v>06.201.0253-A</v>
          </cell>
          <cell r="G3531"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v>
          </cell>
          <cell r="H3531" t="str">
            <v>UN</v>
          </cell>
          <cell r="I3531">
            <v>2872.11</v>
          </cell>
        </row>
        <row r="3532">
          <cell r="A3532" t="str">
            <v>06.201.0254-0</v>
          </cell>
          <cell r="B3532"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v>
          </cell>
          <cell r="C3532" t="str">
            <v>UN</v>
          </cell>
          <cell r="D3532">
            <v>3456.9</v>
          </cell>
          <cell r="F3532" t="str">
            <v>06.201.0254-A</v>
          </cell>
          <cell r="G3532"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v>
          </cell>
          <cell r="H3532" t="str">
            <v>UN</v>
          </cell>
          <cell r="I3532">
            <v>3456.9</v>
          </cell>
        </row>
        <row r="3533">
          <cell r="A3533" t="str">
            <v>06.201.0255-0</v>
          </cell>
          <cell r="B3533"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v>
          </cell>
          <cell r="C3533" t="str">
            <v>UN</v>
          </cell>
          <cell r="D3533">
            <v>4110.13</v>
          </cell>
          <cell r="F3533" t="str">
            <v>06.201.0255-A</v>
          </cell>
          <cell r="G3533"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v>
          </cell>
          <cell r="H3533" t="str">
            <v>UN</v>
          </cell>
          <cell r="I3533">
            <v>4110.13</v>
          </cell>
        </row>
        <row r="3534">
          <cell r="A3534" t="str">
            <v>06.201.0256-0</v>
          </cell>
          <cell r="B3534"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v>
          </cell>
          <cell r="C3534" t="str">
            <v>UN</v>
          </cell>
          <cell r="D3534">
            <v>5022.8599999999997</v>
          </cell>
          <cell r="F3534" t="str">
            <v>06.201.0256-A</v>
          </cell>
          <cell r="G3534"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v>
          </cell>
          <cell r="H3534" t="str">
            <v>UN</v>
          </cell>
          <cell r="I3534">
            <v>5022.8599999999997</v>
          </cell>
        </row>
        <row r="3535">
          <cell r="A3535" t="str">
            <v>06.201.0257-0</v>
          </cell>
          <cell r="B3535"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v>
          </cell>
          <cell r="C3535" t="str">
            <v>UN</v>
          </cell>
          <cell r="D3535">
            <v>5869.07</v>
          </cell>
          <cell r="F3535" t="str">
            <v>06.201.0257-A</v>
          </cell>
          <cell r="G3535"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v>
          </cell>
          <cell r="H3535" t="str">
            <v>UN</v>
          </cell>
          <cell r="I3535">
            <v>5869.07</v>
          </cell>
        </row>
        <row r="3536">
          <cell r="A3536" t="str">
            <v>06.201.0258-0</v>
          </cell>
          <cell r="B3536"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v>
          </cell>
          <cell r="C3536" t="str">
            <v>UN</v>
          </cell>
          <cell r="D3536">
            <v>6624.36</v>
          </cell>
          <cell r="F3536" t="str">
            <v>06.201.0258-A</v>
          </cell>
          <cell r="G3536"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v>
          </cell>
          <cell r="H3536" t="str">
            <v>UN</v>
          </cell>
          <cell r="I3536">
            <v>6624.36</v>
          </cell>
        </row>
        <row r="3537">
          <cell r="A3537" t="str">
            <v>06.201.0259-0</v>
          </cell>
          <cell r="B3537"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v>
          </cell>
          <cell r="C3537" t="str">
            <v>UN</v>
          </cell>
          <cell r="D3537">
            <v>8077.31</v>
          </cell>
          <cell r="F3537" t="str">
            <v>06.201.0259-A</v>
          </cell>
          <cell r="G3537"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v>
          </cell>
          <cell r="H3537" t="str">
            <v>UN</v>
          </cell>
          <cell r="I3537">
            <v>8077.31</v>
          </cell>
        </row>
        <row r="3538">
          <cell r="A3538" t="str">
            <v>06.201.0260-0</v>
          </cell>
          <cell r="B3538"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v>
          </cell>
          <cell r="C3538" t="str">
            <v>UN</v>
          </cell>
          <cell r="D3538">
            <v>8620.0499999999993</v>
          </cell>
          <cell r="F3538" t="str">
            <v>06.201.0260-A</v>
          </cell>
          <cell r="G3538"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v>
          </cell>
          <cell r="H3538" t="str">
            <v>UN</v>
          </cell>
          <cell r="I3538">
            <v>8620.0499999999993</v>
          </cell>
        </row>
        <row r="3539">
          <cell r="A3539" t="str">
            <v>06.201.0261-0</v>
          </cell>
          <cell r="B3539"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v>
          </cell>
          <cell r="C3539" t="str">
            <v>UN</v>
          </cell>
          <cell r="D3539">
            <v>10493.25</v>
          </cell>
          <cell r="F3539" t="str">
            <v>06.201.0261-A</v>
          </cell>
          <cell r="G3539"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v>
          </cell>
          <cell r="H3539" t="str">
            <v>UN</v>
          </cell>
          <cell r="I3539">
            <v>10493.25</v>
          </cell>
        </row>
        <row r="3540">
          <cell r="A3540" t="str">
            <v>06.201.0262-0</v>
          </cell>
          <cell r="B3540"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v>
          </cell>
          <cell r="C3540" t="str">
            <v>UN</v>
          </cell>
          <cell r="D3540">
            <v>23046.59</v>
          </cell>
          <cell r="F3540" t="str">
            <v>06.201.0262-A</v>
          </cell>
          <cell r="G3540"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v>
          </cell>
          <cell r="H3540" t="str">
            <v>UN</v>
          </cell>
          <cell r="I3540">
            <v>23046.59</v>
          </cell>
        </row>
        <row r="3541">
          <cell r="A3541" t="str">
            <v>06.201.0263-0</v>
          </cell>
          <cell r="B3541"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v>
          </cell>
          <cell r="C3541" t="str">
            <v>UN</v>
          </cell>
          <cell r="D3541">
            <v>29251.67</v>
          </cell>
          <cell r="F3541" t="str">
            <v>06.201.0263-A</v>
          </cell>
          <cell r="G3541"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v>
          </cell>
          <cell r="H3541" t="str">
            <v>UN</v>
          </cell>
          <cell r="I3541">
            <v>29251.67</v>
          </cell>
        </row>
        <row r="3542">
          <cell r="A3542" t="str">
            <v>06.201.0264-0</v>
          </cell>
          <cell r="B3542"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v>
          </cell>
          <cell r="C3542" t="str">
            <v>UN</v>
          </cell>
          <cell r="D3542">
            <v>42393.78</v>
          </cell>
          <cell r="F3542" t="str">
            <v>06.201.0264-A</v>
          </cell>
          <cell r="G3542"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v>
          </cell>
          <cell r="H3542" t="str">
            <v>UN</v>
          </cell>
          <cell r="I3542">
            <v>42393.78</v>
          </cell>
        </row>
        <row r="3543">
          <cell r="A3543" t="str">
            <v>06.201.0265-0</v>
          </cell>
          <cell r="B3543"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v>
          </cell>
          <cell r="C3543" t="str">
            <v>UN</v>
          </cell>
          <cell r="D3543">
            <v>44060.53</v>
          </cell>
          <cell r="F3543" t="str">
            <v>06.201.0265-A</v>
          </cell>
          <cell r="G3543"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v>
          </cell>
          <cell r="H3543" t="str">
            <v>UN</v>
          </cell>
          <cell r="I3543">
            <v>44060.53</v>
          </cell>
        </row>
        <row r="3544">
          <cell r="A3544" t="str">
            <v>06.201.0266-0</v>
          </cell>
          <cell r="B3544"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v>
          </cell>
          <cell r="C3544" t="str">
            <v>UN</v>
          </cell>
          <cell r="D3544">
            <v>63146.42</v>
          </cell>
          <cell r="F3544" t="str">
            <v>06.201.0266-A</v>
          </cell>
          <cell r="G3544"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v>
          </cell>
          <cell r="H3544" t="str">
            <v>UN</v>
          </cell>
          <cell r="I3544">
            <v>63146.42</v>
          </cell>
        </row>
        <row r="3545">
          <cell r="A3545" t="str">
            <v>06.201.0271-0</v>
          </cell>
          <cell r="B3545" t="str">
            <v>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v>
          </cell>
          <cell r="C3545" t="str">
            <v>UN</v>
          </cell>
          <cell r="D3545">
            <v>2087.87</v>
          </cell>
          <cell r="F3545" t="str">
            <v>06.201.0271-A</v>
          </cell>
          <cell r="G3545" t="str">
            <v>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v>
          </cell>
          <cell r="H3545" t="str">
            <v>UN</v>
          </cell>
          <cell r="I3545">
            <v>2087.87</v>
          </cell>
        </row>
        <row r="3546">
          <cell r="A3546" t="str">
            <v>06.201.0272-0</v>
          </cell>
          <cell r="B3546"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v>
          </cell>
          <cell r="C3546" t="str">
            <v>UN</v>
          </cell>
          <cell r="D3546">
            <v>2323.27</v>
          </cell>
          <cell r="F3546" t="str">
            <v>06.201.0272-A</v>
          </cell>
          <cell r="G3546"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v>
          </cell>
          <cell r="H3546" t="str">
            <v>UN</v>
          </cell>
          <cell r="I3546">
            <v>2323.27</v>
          </cell>
        </row>
        <row r="3547">
          <cell r="A3547" t="str">
            <v>06.201.0273-0</v>
          </cell>
          <cell r="B3547"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v>
          </cell>
          <cell r="C3547" t="str">
            <v>UN</v>
          </cell>
          <cell r="D3547">
            <v>2872.11</v>
          </cell>
          <cell r="F3547" t="str">
            <v>06.201.0273-A</v>
          </cell>
          <cell r="G3547"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v>
          </cell>
          <cell r="H3547" t="str">
            <v>UN</v>
          </cell>
          <cell r="I3547">
            <v>2872.11</v>
          </cell>
        </row>
        <row r="3548">
          <cell r="A3548" t="str">
            <v>06.201.0274-0</v>
          </cell>
          <cell r="B3548"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v>
          </cell>
          <cell r="C3548" t="str">
            <v>UN</v>
          </cell>
          <cell r="D3548">
            <v>3458.27</v>
          </cell>
          <cell r="F3548" t="str">
            <v>06.201.0274-A</v>
          </cell>
          <cell r="G3548"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v>
          </cell>
          <cell r="H3548" t="str">
            <v>UN</v>
          </cell>
          <cell r="I3548">
            <v>3458.27</v>
          </cell>
        </row>
        <row r="3549">
          <cell r="A3549" t="str">
            <v>06.201.0275-0</v>
          </cell>
          <cell r="B3549"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v>
          </cell>
          <cell r="C3549" t="str">
            <v>UN</v>
          </cell>
          <cell r="D3549">
            <v>4203.01</v>
          </cell>
          <cell r="F3549" t="str">
            <v>06.201.0275-A</v>
          </cell>
          <cell r="G3549"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v>
          </cell>
          <cell r="H3549" t="str">
            <v>UN</v>
          </cell>
          <cell r="I3549">
            <v>4203.01</v>
          </cell>
        </row>
        <row r="3550">
          <cell r="A3550" t="str">
            <v>06.201.0276-0</v>
          </cell>
          <cell r="B3550" t="str">
            <v>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v>
          </cell>
          <cell r="C3550" t="str">
            <v>UN</v>
          </cell>
          <cell r="D3550">
            <v>5099.04</v>
          </cell>
          <cell r="F3550" t="str">
            <v>06.201.0276-A</v>
          </cell>
          <cell r="G3550" t="str">
            <v>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v>
          </cell>
          <cell r="H3550" t="str">
            <v>UN</v>
          </cell>
          <cell r="I3550">
            <v>5099.04</v>
          </cell>
        </row>
        <row r="3551">
          <cell r="A3551" t="str">
            <v>06.201.0277-0</v>
          </cell>
          <cell r="B3551"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v>
          </cell>
          <cell r="C3551" t="str">
            <v>UN</v>
          </cell>
          <cell r="D3551">
            <v>5951.09</v>
          </cell>
          <cell r="F3551" t="str">
            <v>06.201.0277-A</v>
          </cell>
          <cell r="G3551"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v>
          </cell>
          <cell r="H3551" t="str">
            <v>UN</v>
          </cell>
          <cell r="I3551">
            <v>5951.09</v>
          </cell>
        </row>
        <row r="3552">
          <cell r="A3552" t="str">
            <v>06.201.0278-0</v>
          </cell>
          <cell r="B3552"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v>
          </cell>
          <cell r="C3552" t="str">
            <v>UN</v>
          </cell>
          <cell r="D3552">
            <v>7014.65</v>
          </cell>
          <cell r="F3552" t="str">
            <v>06.201.0278-A</v>
          </cell>
          <cell r="G3552"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v>
          </cell>
          <cell r="H3552" t="str">
            <v>UN</v>
          </cell>
          <cell r="I3552">
            <v>7014.65</v>
          </cell>
        </row>
        <row r="3553">
          <cell r="A3553" t="str">
            <v>06.201.0279-0</v>
          </cell>
          <cell r="B3553"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v>
          </cell>
          <cell r="C3553" t="str">
            <v>UN</v>
          </cell>
          <cell r="D3553">
            <v>8556.65</v>
          </cell>
          <cell r="F3553" t="str">
            <v>06.201.0279-A</v>
          </cell>
          <cell r="G3553"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v>
          </cell>
          <cell r="H3553" t="str">
            <v>UN</v>
          </cell>
          <cell r="I3553">
            <v>8556.65</v>
          </cell>
        </row>
        <row r="3554">
          <cell r="A3554" t="str">
            <v>06.201.0280-0</v>
          </cell>
          <cell r="B3554"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v>
          </cell>
          <cell r="C3554" t="str">
            <v>UN</v>
          </cell>
          <cell r="D3554">
            <v>9922.9</v>
          </cell>
          <cell r="F3554" t="str">
            <v>06.201.0280-A</v>
          </cell>
          <cell r="G3554"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v>
          </cell>
          <cell r="H3554" t="str">
            <v>UN</v>
          </cell>
          <cell r="I3554">
            <v>9922.9</v>
          </cell>
        </row>
        <row r="3555">
          <cell r="A3555" t="str">
            <v>06.201.0281-0</v>
          </cell>
          <cell r="B3555"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v>
          </cell>
          <cell r="C3555" t="str">
            <v>UN</v>
          </cell>
          <cell r="D3555">
            <v>13539.7</v>
          </cell>
          <cell r="F3555" t="str">
            <v>06.201.0281-A</v>
          </cell>
          <cell r="G3555"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v>
          </cell>
          <cell r="H3555" t="str">
            <v>UN</v>
          </cell>
          <cell r="I3555">
            <v>13539.7</v>
          </cell>
        </row>
        <row r="3556">
          <cell r="A3556" t="str">
            <v>06.201.0282-0</v>
          </cell>
          <cell r="B3556" t="str">
            <v>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v>
          </cell>
          <cell r="C3556" t="str">
            <v>UN</v>
          </cell>
          <cell r="D3556">
            <v>23663.55</v>
          </cell>
          <cell r="F3556" t="str">
            <v>06.201.0282-A</v>
          </cell>
          <cell r="G3556" t="str">
            <v>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v>
          </cell>
          <cell r="H3556" t="str">
            <v>UN</v>
          </cell>
          <cell r="I3556">
            <v>23663.55</v>
          </cell>
        </row>
        <row r="3557">
          <cell r="A3557" t="str">
            <v>06.201.0291-0</v>
          </cell>
          <cell r="B3557"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v>
          </cell>
          <cell r="C3557" t="str">
            <v>UN</v>
          </cell>
          <cell r="D3557">
            <v>32878.050000000003</v>
          </cell>
          <cell r="F3557" t="str">
            <v>06.201.0291-A</v>
          </cell>
          <cell r="G3557"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v>
          </cell>
          <cell r="H3557" t="str">
            <v>UN</v>
          </cell>
          <cell r="I3557">
            <v>32878.050000000003</v>
          </cell>
        </row>
        <row r="3558">
          <cell r="A3558" t="str">
            <v>06.201.0292-0</v>
          </cell>
          <cell r="B3558"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v>
          </cell>
          <cell r="C3558" t="str">
            <v>UN</v>
          </cell>
          <cell r="D3558">
            <v>42202.59</v>
          </cell>
          <cell r="F3558" t="str">
            <v>06.201.0292-A</v>
          </cell>
          <cell r="G3558"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v>
          </cell>
          <cell r="H3558" t="str">
            <v>UN</v>
          </cell>
          <cell r="I3558">
            <v>42202.59</v>
          </cell>
        </row>
        <row r="3559">
          <cell r="A3559" t="str">
            <v>06.201.0293-0</v>
          </cell>
          <cell r="B3559"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v>
          </cell>
          <cell r="C3559" t="str">
            <v>UN</v>
          </cell>
          <cell r="D3559">
            <v>62471.15</v>
          </cell>
          <cell r="F3559" t="str">
            <v>06.201.0293-A</v>
          </cell>
          <cell r="G3559"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v>
          </cell>
          <cell r="H3559" t="str">
            <v>UN</v>
          </cell>
          <cell r="I3559">
            <v>62471.15</v>
          </cell>
        </row>
        <row r="3560">
          <cell r="A3560" t="str">
            <v>06.201.0294-0</v>
          </cell>
          <cell r="B3560"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v>
          </cell>
          <cell r="C3560" t="str">
            <v>UN</v>
          </cell>
          <cell r="D3560">
            <v>46438.58</v>
          </cell>
          <cell r="F3560" t="str">
            <v>06.201.0294-A</v>
          </cell>
          <cell r="G3560"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v>
          </cell>
          <cell r="H3560" t="str">
            <v>UN</v>
          </cell>
          <cell r="I3560">
            <v>46438.58</v>
          </cell>
        </row>
        <row r="3561">
          <cell r="A3561" t="str">
            <v>06.201.0295-0</v>
          </cell>
          <cell r="B3561"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v>
          </cell>
          <cell r="C3561" t="str">
            <v>UN</v>
          </cell>
          <cell r="D3561">
            <v>46687.7</v>
          </cell>
          <cell r="F3561" t="str">
            <v>06.201.0295-A</v>
          </cell>
          <cell r="G3561"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v>
          </cell>
          <cell r="H3561" t="str">
            <v>UN</v>
          </cell>
          <cell r="I3561">
            <v>46687.7</v>
          </cell>
        </row>
        <row r="3562">
          <cell r="A3562" t="str">
            <v>06.201.0296-0</v>
          </cell>
          <cell r="B3562"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v>
          </cell>
          <cell r="C3562" t="str">
            <v>UN</v>
          </cell>
          <cell r="D3562">
            <v>67591.199999999997</v>
          </cell>
          <cell r="F3562" t="str">
            <v>06.201.0296-A</v>
          </cell>
          <cell r="G3562"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v>
          </cell>
          <cell r="H3562" t="str">
            <v>UN</v>
          </cell>
          <cell r="I3562">
            <v>67591.199999999997</v>
          </cell>
        </row>
        <row r="3563">
          <cell r="A3563" t="str">
            <v>06.201.0297-0</v>
          </cell>
          <cell r="B3563"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v>
          </cell>
          <cell r="C3563" t="str">
            <v>UN</v>
          </cell>
          <cell r="D3563">
            <v>47380.800000000003</v>
          </cell>
          <cell r="F3563" t="str">
            <v>06.201.0297-A</v>
          </cell>
          <cell r="G3563"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v>
          </cell>
          <cell r="H3563" t="str">
            <v>UN</v>
          </cell>
          <cell r="I3563">
            <v>47380.800000000003</v>
          </cell>
        </row>
        <row r="3564">
          <cell r="A3564" t="str">
            <v>06.201.0298-0</v>
          </cell>
          <cell r="B3564"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v>
          </cell>
          <cell r="C3564" t="str">
            <v>UN</v>
          </cell>
          <cell r="D3564">
            <v>59995.87</v>
          </cell>
          <cell r="F3564" t="str">
            <v>06.201.0298-A</v>
          </cell>
          <cell r="G3564"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v>
          </cell>
          <cell r="H3564" t="str">
            <v>UN</v>
          </cell>
          <cell r="I3564">
            <v>59995.87</v>
          </cell>
        </row>
        <row r="3565">
          <cell r="A3565" t="str">
            <v>06.201.0299-0</v>
          </cell>
          <cell r="B3565"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v>
          </cell>
          <cell r="C3565" t="str">
            <v>UN</v>
          </cell>
          <cell r="D3565">
            <v>80042.350000000006</v>
          </cell>
          <cell r="F3565" t="str">
            <v>06.201.0299-A</v>
          </cell>
          <cell r="G3565"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v>
          </cell>
          <cell r="H3565" t="str">
            <v>UN</v>
          </cell>
          <cell r="I3565">
            <v>80042.350000000006</v>
          </cell>
        </row>
        <row r="3566">
          <cell r="A3566" t="str">
            <v>06.201.0300-0</v>
          </cell>
          <cell r="B3566"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v>
          </cell>
          <cell r="C3566" t="str">
            <v>UN</v>
          </cell>
          <cell r="D3566">
            <v>71012.179999999993</v>
          </cell>
          <cell r="F3566" t="str">
            <v>06.201.0300-A</v>
          </cell>
          <cell r="G3566"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v>
          </cell>
          <cell r="H3566" t="str">
            <v>UN</v>
          </cell>
          <cell r="I3566">
            <v>71012.179999999993</v>
          </cell>
        </row>
        <row r="3567">
          <cell r="A3567" t="str">
            <v>06.201.0301-0</v>
          </cell>
          <cell r="B3567"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v>
          </cell>
          <cell r="C3567" t="str">
            <v>UN</v>
          </cell>
          <cell r="D3567">
            <v>82122.13</v>
          </cell>
          <cell r="F3567" t="str">
            <v>06.201.0301-A</v>
          </cell>
          <cell r="G3567"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v>
          </cell>
          <cell r="H3567" t="str">
            <v>UN</v>
          </cell>
          <cell r="I3567">
            <v>82122.13</v>
          </cell>
        </row>
        <row r="3568">
          <cell r="A3568" t="str">
            <v>06.201.0302-0</v>
          </cell>
          <cell r="B3568"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v>
          </cell>
          <cell r="C3568" t="str">
            <v>UN</v>
          </cell>
          <cell r="D3568">
            <v>103038.96</v>
          </cell>
          <cell r="F3568" t="str">
            <v>06.201.0302-A</v>
          </cell>
          <cell r="G3568"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v>
          </cell>
          <cell r="H3568" t="str">
            <v>UN</v>
          </cell>
          <cell r="I3568">
            <v>103038.96</v>
          </cell>
        </row>
        <row r="3569">
          <cell r="A3569" t="str">
            <v>06.201.0311-0</v>
          </cell>
          <cell r="B3569" t="str">
            <v>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v>
          </cell>
          <cell r="C3569" t="str">
            <v>UN</v>
          </cell>
          <cell r="D3569">
            <v>1514.36</v>
          </cell>
          <cell r="F3569" t="str">
            <v>06.201.0311-A</v>
          </cell>
          <cell r="G3569" t="str">
            <v>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v>
          </cell>
          <cell r="H3569" t="str">
            <v>UN</v>
          </cell>
          <cell r="I3569">
            <v>1514.36</v>
          </cell>
        </row>
        <row r="3570">
          <cell r="A3570" t="str">
            <v>06.201.0312-0</v>
          </cell>
          <cell r="B3570"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v>
          </cell>
          <cell r="C3570" t="str">
            <v>UN</v>
          </cell>
          <cell r="D3570">
            <v>1655.95</v>
          </cell>
          <cell r="F3570" t="str">
            <v>06.201.0312-A</v>
          </cell>
          <cell r="G3570"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v>
          </cell>
          <cell r="H3570" t="str">
            <v>UN</v>
          </cell>
          <cell r="I3570">
            <v>1655.95</v>
          </cell>
        </row>
        <row r="3571">
          <cell r="A3571" t="str">
            <v>06.201.0313-0</v>
          </cell>
          <cell r="B3571"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v>
          </cell>
          <cell r="C3571" t="str">
            <v>UN</v>
          </cell>
          <cell r="D3571">
            <v>2029.28</v>
          </cell>
          <cell r="F3571" t="str">
            <v>06.201.0313-A</v>
          </cell>
          <cell r="G3571"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v>
          </cell>
          <cell r="H3571" t="str">
            <v>UN</v>
          </cell>
          <cell r="I3571">
            <v>2029.28</v>
          </cell>
        </row>
        <row r="3572">
          <cell r="A3572" t="str">
            <v>06.201.0314-0</v>
          </cell>
          <cell r="B3572"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v>
          </cell>
          <cell r="C3572" t="str">
            <v>UN</v>
          </cell>
          <cell r="D3572">
            <v>2448.5100000000002</v>
          </cell>
          <cell r="F3572" t="str">
            <v>06.201.0314-A</v>
          </cell>
          <cell r="G3572"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v>
          </cell>
          <cell r="H3572" t="str">
            <v>UN</v>
          </cell>
          <cell r="I3572">
            <v>2448.5100000000002</v>
          </cell>
        </row>
        <row r="3573">
          <cell r="A3573" t="str">
            <v>06.201.0315-0</v>
          </cell>
          <cell r="B3573"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v>
          </cell>
          <cell r="C3573" t="str">
            <v>UN</v>
          </cell>
          <cell r="D3573">
            <v>2912.25</v>
          </cell>
          <cell r="F3573" t="str">
            <v>06.201.0315-A</v>
          </cell>
          <cell r="G3573"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v>
          </cell>
          <cell r="H3573" t="str">
            <v>UN</v>
          </cell>
          <cell r="I3573">
            <v>2912.25</v>
          </cell>
        </row>
        <row r="3574">
          <cell r="A3574" t="str">
            <v>06.201.0316-0</v>
          </cell>
          <cell r="B3574"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v>
          </cell>
          <cell r="C3574" t="str">
            <v>UN</v>
          </cell>
          <cell r="D3574">
            <v>3497.67</v>
          </cell>
          <cell r="F3574" t="str">
            <v>06.201.0316-A</v>
          </cell>
          <cell r="G3574"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v>
          </cell>
          <cell r="H3574" t="str">
            <v>UN</v>
          </cell>
          <cell r="I3574">
            <v>3497.67</v>
          </cell>
        </row>
        <row r="3575">
          <cell r="A3575" t="str">
            <v>06.201.0317-0</v>
          </cell>
          <cell r="B3575"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v>
          </cell>
          <cell r="C3575" t="str">
            <v>UN</v>
          </cell>
          <cell r="D3575">
            <v>4064.42</v>
          </cell>
          <cell r="F3575" t="str">
            <v>06.201.0317-A</v>
          </cell>
          <cell r="G3575"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v>
          </cell>
          <cell r="H3575" t="str">
            <v>UN</v>
          </cell>
          <cell r="I3575">
            <v>4064.42</v>
          </cell>
        </row>
        <row r="3576">
          <cell r="A3576" t="str">
            <v>06.201.0318-0</v>
          </cell>
          <cell r="B3576"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v>
          </cell>
          <cell r="C3576" t="str">
            <v>UN</v>
          </cell>
          <cell r="D3576">
            <v>4630.26</v>
          </cell>
          <cell r="F3576" t="str">
            <v>06.201.0318-A</v>
          </cell>
          <cell r="G3576"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v>
          </cell>
          <cell r="H3576" t="str">
            <v>UN</v>
          </cell>
          <cell r="I3576">
            <v>4630.26</v>
          </cell>
        </row>
        <row r="3577">
          <cell r="A3577" t="str">
            <v>06.201.0319-0</v>
          </cell>
          <cell r="B3577"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v>
          </cell>
          <cell r="C3577" t="str">
            <v>UN</v>
          </cell>
          <cell r="D3577">
            <v>5516.81</v>
          </cell>
          <cell r="F3577" t="str">
            <v>06.201.0319-A</v>
          </cell>
          <cell r="G3577"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v>
          </cell>
          <cell r="H3577" t="str">
            <v>UN</v>
          </cell>
          <cell r="I3577">
            <v>5516.81</v>
          </cell>
        </row>
        <row r="3578">
          <cell r="A3578" t="str">
            <v>06.201.0320-0</v>
          </cell>
          <cell r="B3578"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v>
          </cell>
          <cell r="C3578" t="str">
            <v>UN</v>
          </cell>
          <cell r="D3578">
            <v>5943.97</v>
          </cell>
          <cell r="F3578" t="str">
            <v>06.201.0320-A</v>
          </cell>
          <cell r="G3578"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v>
          </cell>
          <cell r="H3578" t="str">
            <v>UN</v>
          </cell>
          <cell r="I3578">
            <v>5943.97</v>
          </cell>
        </row>
        <row r="3579">
          <cell r="A3579" t="str">
            <v>06.201.0321-0</v>
          </cell>
          <cell r="B3579"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v>
          </cell>
          <cell r="C3579" t="str">
            <v>UN</v>
          </cell>
          <cell r="D3579">
            <v>7341.82</v>
          </cell>
          <cell r="F3579" t="str">
            <v>06.201.0321-A</v>
          </cell>
          <cell r="G3579"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v>
          </cell>
          <cell r="H3579" t="str">
            <v>UN</v>
          </cell>
          <cell r="I3579">
            <v>7341.82</v>
          </cell>
        </row>
        <row r="3580">
          <cell r="A3580" t="str">
            <v>06.201.0322-0</v>
          </cell>
          <cell r="B3580"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v>
          </cell>
          <cell r="C3580" t="str">
            <v>UN</v>
          </cell>
          <cell r="D3580">
            <v>14472.08</v>
          </cell>
          <cell r="F3580" t="str">
            <v>06.201.0322-A</v>
          </cell>
          <cell r="G3580"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v>
          </cell>
          <cell r="H3580" t="str">
            <v>UN</v>
          </cell>
          <cell r="I3580">
            <v>14472.08</v>
          </cell>
        </row>
        <row r="3581">
          <cell r="A3581" t="str">
            <v>06.201.0323-0</v>
          </cell>
          <cell r="B3581"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v>
          </cell>
          <cell r="C3581" t="str">
            <v>UN</v>
          </cell>
          <cell r="D3581">
            <v>18301.73</v>
          </cell>
          <cell r="F3581" t="str">
            <v>06.201.0323-A</v>
          </cell>
          <cell r="G3581"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v>
          </cell>
          <cell r="H3581" t="str">
            <v>UN</v>
          </cell>
          <cell r="I3581">
            <v>18301.73</v>
          </cell>
        </row>
        <row r="3582">
          <cell r="A3582" t="str">
            <v>06.201.0324-0</v>
          </cell>
          <cell r="B3582"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v>
          </cell>
          <cell r="C3582" t="str">
            <v>UN</v>
          </cell>
          <cell r="D3582">
            <v>28062.33</v>
          </cell>
          <cell r="F3582" t="str">
            <v>06.201.0324-A</v>
          </cell>
          <cell r="G3582"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v>
          </cell>
          <cell r="H3582" t="str">
            <v>UN</v>
          </cell>
          <cell r="I3582">
            <v>28062.33</v>
          </cell>
        </row>
        <row r="3583">
          <cell r="A3583" t="str">
            <v>06.201.0325-0</v>
          </cell>
          <cell r="B3583"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v>
          </cell>
          <cell r="C3583" t="str">
            <v>UN</v>
          </cell>
          <cell r="D3583">
            <v>29601.200000000001</v>
          </cell>
          <cell r="F3583" t="str">
            <v>06.201.0325-A</v>
          </cell>
          <cell r="G3583"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v>
          </cell>
          <cell r="H3583" t="str">
            <v>UN</v>
          </cell>
          <cell r="I3583">
            <v>29601.200000000001</v>
          </cell>
        </row>
        <row r="3584">
          <cell r="A3584" t="str">
            <v>06.201.0326-0</v>
          </cell>
          <cell r="B3584"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v>
          </cell>
          <cell r="C3584" t="str">
            <v>UN</v>
          </cell>
          <cell r="D3584">
            <v>40700.370000000003</v>
          </cell>
          <cell r="F3584" t="str">
            <v>06.201.0326-A</v>
          </cell>
          <cell r="G3584"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v>
          </cell>
          <cell r="H3584" t="str">
            <v>UN</v>
          </cell>
          <cell r="I3584">
            <v>40700.370000000003</v>
          </cell>
        </row>
        <row r="3585">
          <cell r="A3585" t="str">
            <v>06.201.0331-0</v>
          </cell>
          <cell r="B3585"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v>
          </cell>
          <cell r="C3585" t="str">
            <v>UN</v>
          </cell>
          <cell r="D3585">
            <v>1514.36</v>
          </cell>
          <cell r="F3585" t="str">
            <v>06.201.0331-A</v>
          </cell>
          <cell r="G3585"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v>
          </cell>
          <cell r="H3585" t="str">
            <v>UN</v>
          </cell>
          <cell r="I3585">
            <v>1514.36</v>
          </cell>
        </row>
        <row r="3586">
          <cell r="A3586" t="str">
            <v>06.201.0332-0</v>
          </cell>
          <cell r="B3586"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v>
          </cell>
          <cell r="C3586" t="str">
            <v>UN</v>
          </cell>
          <cell r="D3586">
            <v>1655.95</v>
          </cell>
          <cell r="F3586" t="str">
            <v>06.201.0332-A</v>
          </cell>
          <cell r="G3586"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v>
          </cell>
          <cell r="H3586" t="str">
            <v>UN</v>
          </cell>
          <cell r="I3586">
            <v>1655.95</v>
          </cell>
        </row>
        <row r="3587">
          <cell r="A3587" t="str">
            <v>06.201.0333-0</v>
          </cell>
          <cell r="B3587"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v>
          </cell>
          <cell r="C3587" t="str">
            <v>UN</v>
          </cell>
          <cell r="D3587">
            <v>2029.28</v>
          </cell>
          <cell r="F3587" t="str">
            <v>06.201.0333-A</v>
          </cell>
          <cell r="G3587"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v>
          </cell>
          <cell r="H3587" t="str">
            <v>UN</v>
          </cell>
          <cell r="I3587">
            <v>2029.28</v>
          </cell>
        </row>
        <row r="3588">
          <cell r="A3588" t="str">
            <v>06.201.0334-0</v>
          </cell>
          <cell r="B3588"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v>
          </cell>
          <cell r="C3588" t="str">
            <v>UN</v>
          </cell>
          <cell r="D3588">
            <v>2449.1999999999998</v>
          </cell>
          <cell r="F3588" t="str">
            <v>06.201.0334-A</v>
          </cell>
          <cell r="G3588"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v>
          </cell>
          <cell r="H3588" t="str">
            <v>UN</v>
          </cell>
          <cell r="I3588">
            <v>2449.1999999999998</v>
          </cell>
        </row>
        <row r="3589">
          <cell r="A3589" t="str">
            <v>06.201.0335-0</v>
          </cell>
          <cell r="B3589"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v>
          </cell>
          <cell r="C3589" t="str">
            <v>UN</v>
          </cell>
          <cell r="D3589">
            <v>2958.68</v>
          </cell>
          <cell r="F3589" t="str">
            <v>06.201.0335-A</v>
          </cell>
          <cell r="G3589"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v>
          </cell>
          <cell r="H3589" t="str">
            <v>UN</v>
          </cell>
          <cell r="I3589">
            <v>2958.68</v>
          </cell>
        </row>
        <row r="3590">
          <cell r="A3590" t="str">
            <v>06.201.0336-0</v>
          </cell>
          <cell r="B3590"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v>
          </cell>
          <cell r="C3590" t="str">
            <v>UN</v>
          </cell>
          <cell r="D3590">
            <v>3535.74</v>
          </cell>
          <cell r="F3590" t="str">
            <v>06.201.0336-A</v>
          </cell>
          <cell r="G3590"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v>
          </cell>
          <cell r="H3590" t="str">
            <v>UN</v>
          </cell>
          <cell r="I3590">
            <v>3535.74</v>
          </cell>
        </row>
        <row r="3591">
          <cell r="A3591" t="str">
            <v>06.201.0337-0</v>
          </cell>
          <cell r="B3591"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v>
          </cell>
          <cell r="C3591" t="str">
            <v>UN</v>
          </cell>
          <cell r="D3591">
            <v>4105.4399999999996</v>
          </cell>
          <cell r="F3591" t="str">
            <v>06.201.0337-A</v>
          </cell>
          <cell r="G3591"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v>
          </cell>
          <cell r="H3591" t="str">
            <v>UN</v>
          </cell>
          <cell r="I3591">
            <v>4105.4399999999996</v>
          </cell>
        </row>
        <row r="3592">
          <cell r="A3592" t="str">
            <v>06.201.0338-0</v>
          </cell>
          <cell r="B3592"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v>
          </cell>
          <cell r="C3592" t="str">
            <v>UN</v>
          </cell>
          <cell r="D3592">
            <v>4825.3100000000004</v>
          </cell>
          <cell r="F3592" t="str">
            <v>06.201.0338-A</v>
          </cell>
          <cell r="G3592"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v>
          </cell>
          <cell r="H3592" t="str">
            <v>UN</v>
          </cell>
          <cell r="I3592">
            <v>4825.3100000000004</v>
          </cell>
        </row>
        <row r="3593">
          <cell r="A3593" t="str">
            <v>06.201.0339-0</v>
          </cell>
          <cell r="B3593"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v>
          </cell>
          <cell r="C3593" t="str">
            <v>UN</v>
          </cell>
          <cell r="D3593">
            <v>5752.12</v>
          </cell>
          <cell r="F3593" t="str">
            <v>06.201.0339-A</v>
          </cell>
          <cell r="G3593"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v>
          </cell>
          <cell r="H3593" t="str">
            <v>UN</v>
          </cell>
          <cell r="I3593">
            <v>5752.12</v>
          </cell>
        </row>
        <row r="3594">
          <cell r="A3594" t="str">
            <v>06.201.0340-0</v>
          </cell>
          <cell r="B3594"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v>
          </cell>
          <cell r="C3594" t="str">
            <v>UN</v>
          </cell>
          <cell r="D3594">
            <v>6599.64</v>
          </cell>
          <cell r="F3594" t="str">
            <v>06.201.0340-A</v>
          </cell>
          <cell r="G3594"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v>
          </cell>
          <cell r="H3594" t="str">
            <v>UN</v>
          </cell>
          <cell r="I3594">
            <v>6599.64</v>
          </cell>
        </row>
        <row r="3595">
          <cell r="A3595" t="str">
            <v>06.201.0341-0</v>
          </cell>
          <cell r="B3595"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v>
          </cell>
          <cell r="C3595" t="str">
            <v>UN</v>
          </cell>
          <cell r="D3595">
            <v>8856.5</v>
          </cell>
          <cell r="F3595" t="str">
            <v>06.201.0341-A</v>
          </cell>
          <cell r="G3595"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v>
          </cell>
          <cell r="H3595" t="str">
            <v>UN</v>
          </cell>
          <cell r="I3595">
            <v>8856.5</v>
          </cell>
        </row>
        <row r="3596">
          <cell r="A3596" t="str">
            <v>06.201.0342-0</v>
          </cell>
          <cell r="B3596" t="str">
            <v>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v>
          </cell>
          <cell r="C3596" t="str">
            <v>UN</v>
          </cell>
          <cell r="D3596">
            <v>15506.5</v>
          </cell>
          <cell r="F3596" t="str">
            <v>06.201.0342-A</v>
          </cell>
          <cell r="G3596" t="str">
            <v>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v>
          </cell>
          <cell r="H3596" t="str">
            <v>UN</v>
          </cell>
          <cell r="I3596">
            <v>15506.5</v>
          </cell>
        </row>
        <row r="3597">
          <cell r="A3597" t="str">
            <v>06.201.0361-0</v>
          </cell>
          <cell r="B3597"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v>
          </cell>
          <cell r="C3597" t="str">
            <v>UN</v>
          </cell>
          <cell r="D3597">
            <v>1554.99</v>
          </cell>
          <cell r="F3597" t="str">
            <v>06.201.0361-A</v>
          </cell>
          <cell r="G3597"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v>
          </cell>
          <cell r="H3597" t="str">
            <v>UN</v>
          </cell>
          <cell r="I3597">
            <v>1554.99</v>
          </cell>
        </row>
        <row r="3598">
          <cell r="A3598" t="str">
            <v>06.201.0362-0</v>
          </cell>
          <cell r="B3598"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v>
          </cell>
          <cell r="C3598" t="str">
            <v>UN</v>
          </cell>
          <cell r="D3598">
            <v>1710.9</v>
          </cell>
          <cell r="F3598" t="str">
            <v>06.201.0362-A</v>
          </cell>
          <cell r="G3598"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v>
          </cell>
          <cell r="H3598" t="str">
            <v>UN</v>
          </cell>
          <cell r="I3598">
            <v>1710.9</v>
          </cell>
        </row>
        <row r="3599">
          <cell r="A3599" t="str">
            <v>06.201.0363-0</v>
          </cell>
          <cell r="B3599"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v>
          </cell>
          <cell r="C3599" t="str">
            <v>UN</v>
          </cell>
          <cell r="D3599">
            <v>2118.54</v>
          </cell>
          <cell r="F3599" t="str">
            <v>06.201.0363-A</v>
          </cell>
          <cell r="G3599"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v>
          </cell>
          <cell r="H3599" t="str">
            <v>UN</v>
          </cell>
          <cell r="I3599">
            <v>2118.54</v>
          </cell>
        </row>
        <row r="3600">
          <cell r="A3600" t="str">
            <v>06.201.0364-0</v>
          </cell>
          <cell r="B3600"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v>
          </cell>
          <cell r="C3600" t="str">
            <v>UN</v>
          </cell>
          <cell r="D3600">
            <v>2570.77</v>
          </cell>
          <cell r="F3600" t="str">
            <v>06.201.0364-A</v>
          </cell>
          <cell r="G3600"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v>
          </cell>
          <cell r="H3600" t="str">
            <v>UN</v>
          </cell>
          <cell r="I3600">
            <v>2570.77</v>
          </cell>
        </row>
        <row r="3601">
          <cell r="A3601" t="str">
            <v>06.201.0365-0</v>
          </cell>
          <cell r="B3601"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v>
          </cell>
          <cell r="C3601" t="str">
            <v>UN</v>
          </cell>
          <cell r="D3601">
            <v>3108.5</v>
          </cell>
          <cell r="F3601" t="str">
            <v>06.201.0365-A</v>
          </cell>
          <cell r="G3601"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v>
          </cell>
          <cell r="H3601" t="str">
            <v>UN</v>
          </cell>
          <cell r="I3601">
            <v>3108.5</v>
          </cell>
        </row>
        <row r="3602">
          <cell r="A3602" t="str">
            <v>06.201.0366-0</v>
          </cell>
          <cell r="B3602"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v>
          </cell>
          <cell r="C3602" t="str">
            <v>UN</v>
          </cell>
          <cell r="D3602">
            <v>3717.43</v>
          </cell>
          <cell r="F3602" t="str">
            <v>06.201.0366-A</v>
          </cell>
          <cell r="G3602"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v>
          </cell>
          <cell r="H3602" t="str">
            <v>UN</v>
          </cell>
          <cell r="I3602">
            <v>3717.43</v>
          </cell>
        </row>
        <row r="3603">
          <cell r="A3603" t="str">
            <v>06.201.0367-0</v>
          </cell>
          <cell r="B3603"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v>
          </cell>
          <cell r="C3603" t="str">
            <v>UN</v>
          </cell>
          <cell r="D3603">
            <v>4362.79</v>
          </cell>
          <cell r="F3603" t="str">
            <v>06.201.0367-A</v>
          </cell>
          <cell r="G3603"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v>
          </cell>
          <cell r="H3603" t="str">
            <v>UN</v>
          </cell>
          <cell r="I3603">
            <v>4362.79</v>
          </cell>
        </row>
        <row r="3604">
          <cell r="A3604" t="str">
            <v>06.201.0368-0</v>
          </cell>
          <cell r="B3604"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v>
          </cell>
          <cell r="C3604" t="str">
            <v>UN</v>
          </cell>
          <cell r="D3604">
            <v>4965.72</v>
          </cell>
          <cell r="F3604" t="str">
            <v>06.201.0368-A</v>
          </cell>
          <cell r="G3604"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v>
          </cell>
          <cell r="H3604" t="str">
            <v>UN</v>
          </cell>
          <cell r="I3604">
            <v>4965.72</v>
          </cell>
        </row>
        <row r="3605">
          <cell r="A3605" t="str">
            <v>06.201.0369-0</v>
          </cell>
          <cell r="B3605"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v>
          </cell>
          <cell r="C3605" t="str">
            <v>UN</v>
          </cell>
          <cell r="D3605">
            <v>5946.81</v>
          </cell>
          <cell r="F3605" t="str">
            <v>06.201.0369-A</v>
          </cell>
          <cell r="G3605"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v>
          </cell>
          <cell r="H3605" t="str">
            <v>UN</v>
          </cell>
          <cell r="I3605">
            <v>5946.81</v>
          </cell>
        </row>
        <row r="3606">
          <cell r="A3606" t="str">
            <v>06.201.0370-0</v>
          </cell>
          <cell r="B3606"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v>
          </cell>
          <cell r="C3606" t="str">
            <v>UN</v>
          </cell>
          <cell r="D3606">
            <v>6434.69</v>
          </cell>
          <cell r="F3606" t="str">
            <v>06.201.0370-A</v>
          </cell>
          <cell r="G3606"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v>
          </cell>
          <cell r="H3606" t="str">
            <v>UN</v>
          </cell>
          <cell r="I3606">
            <v>6434.69</v>
          </cell>
        </row>
        <row r="3607">
          <cell r="A3607" t="str">
            <v>06.201.0371-0</v>
          </cell>
          <cell r="B3607"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v>
          </cell>
          <cell r="C3607" t="str">
            <v>UN</v>
          </cell>
          <cell r="D3607">
            <v>8051.99</v>
          </cell>
          <cell r="F3607" t="str">
            <v>06.201.0371-A</v>
          </cell>
          <cell r="G3607"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v>
          </cell>
          <cell r="H3607" t="str">
            <v>UN</v>
          </cell>
          <cell r="I3607">
            <v>8051.99</v>
          </cell>
        </row>
        <row r="3608">
          <cell r="A3608" t="str">
            <v>06.201.0372-0</v>
          </cell>
          <cell r="B3608"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v>
          </cell>
          <cell r="C3608" t="str">
            <v>UN</v>
          </cell>
          <cell r="D3608">
            <v>15476.57</v>
          </cell>
          <cell r="F3608" t="str">
            <v>06.201.0372-A</v>
          </cell>
          <cell r="G3608"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v>
          </cell>
          <cell r="H3608" t="str">
            <v>UN</v>
          </cell>
          <cell r="I3608">
            <v>15476.57</v>
          </cell>
        </row>
        <row r="3609">
          <cell r="A3609" t="str">
            <v>06.201.0373-0</v>
          </cell>
          <cell r="B3609"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v>
          </cell>
          <cell r="C3609" t="str">
            <v>UN</v>
          </cell>
          <cell r="D3609">
            <v>19613.89</v>
          </cell>
          <cell r="F3609" t="str">
            <v>06.201.0373-A</v>
          </cell>
          <cell r="G3609"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v>
          </cell>
          <cell r="H3609" t="str">
            <v>UN</v>
          </cell>
          <cell r="I3609">
            <v>19613.89</v>
          </cell>
        </row>
        <row r="3610">
          <cell r="A3610" t="str">
            <v>06.201.0374-0</v>
          </cell>
          <cell r="B3610"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v>
          </cell>
          <cell r="C3610" t="str">
            <v>UN</v>
          </cell>
          <cell r="D3610">
            <v>29740.44</v>
          </cell>
          <cell r="F3610" t="str">
            <v>06.201.0374-A</v>
          </cell>
          <cell r="G3610"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v>
          </cell>
          <cell r="H3610" t="str">
            <v>UN</v>
          </cell>
          <cell r="I3610">
            <v>29740.44</v>
          </cell>
        </row>
        <row r="3611">
          <cell r="A3611" t="str">
            <v>06.201.0375-0</v>
          </cell>
          <cell r="B3611"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v>
          </cell>
          <cell r="C3611" t="str">
            <v>UN</v>
          </cell>
          <cell r="D3611">
            <v>32683.32</v>
          </cell>
          <cell r="F3611" t="str">
            <v>06.201.0375-A</v>
          </cell>
          <cell r="G3611"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v>
          </cell>
          <cell r="H3611" t="str">
            <v>UN</v>
          </cell>
          <cell r="I3611">
            <v>32683.32</v>
          </cell>
        </row>
        <row r="3612">
          <cell r="A3612" t="str">
            <v>06.201.0376-0</v>
          </cell>
          <cell r="B3612"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v>
          </cell>
          <cell r="C3612" t="str">
            <v>UN</v>
          </cell>
          <cell r="D3612">
            <v>43610.94</v>
          </cell>
          <cell r="F3612" t="str">
            <v>06.201.0376-A</v>
          </cell>
          <cell r="G3612"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v>
          </cell>
          <cell r="H3612" t="str">
            <v>UN</v>
          </cell>
          <cell r="I3612">
            <v>43610.94</v>
          </cell>
        </row>
        <row r="3613">
          <cell r="A3613" t="str">
            <v>06.201.0381-0</v>
          </cell>
          <cell r="B3613"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v>
          </cell>
          <cell r="C3613" t="str">
            <v>UN</v>
          </cell>
          <cell r="D3613">
            <v>1554.99</v>
          </cell>
          <cell r="F3613" t="str">
            <v>06.201.0381-A</v>
          </cell>
          <cell r="G3613"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v>
          </cell>
          <cell r="H3613" t="str">
            <v>UN</v>
          </cell>
          <cell r="I3613">
            <v>1554.99</v>
          </cell>
        </row>
        <row r="3614">
          <cell r="A3614" t="str">
            <v>06.201.0382-0</v>
          </cell>
          <cell r="B3614"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v>
          </cell>
          <cell r="C3614" t="str">
            <v>UN</v>
          </cell>
          <cell r="D3614">
            <v>1710.9</v>
          </cell>
          <cell r="F3614" t="str">
            <v>06.201.0382-A</v>
          </cell>
          <cell r="G3614"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v>
          </cell>
          <cell r="H3614" t="str">
            <v>UN</v>
          </cell>
          <cell r="I3614">
            <v>1710.9</v>
          </cell>
        </row>
        <row r="3615">
          <cell r="A3615" t="str">
            <v>06.201.0383-0</v>
          </cell>
          <cell r="B3615"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v>
          </cell>
          <cell r="C3615" t="str">
            <v>UN</v>
          </cell>
          <cell r="D3615">
            <v>2118.54</v>
          </cell>
          <cell r="F3615" t="str">
            <v>06.201.0383-A</v>
          </cell>
          <cell r="G3615"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v>
          </cell>
          <cell r="H3615" t="str">
            <v>UN</v>
          </cell>
          <cell r="I3615">
            <v>2118.54</v>
          </cell>
        </row>
        <row r="3616">
          <cell r="A3616" t="str">
            <v>06.201.0384-0</v>
          </cell>
          <cell r="B3616"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v>
          </cell>
          <cell r="C3616" t="str">
            <v>UN</v>
          </cell>
          <cell r="D3616">
            <v>2571.48</v>
          </cell>
          <cell r="F3616" t="str">
            <v>06.201.0384-A</v>
          </cell>
          <cell r="G3616"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v>
          </cell>
          <cell r="H3616" t="str">
            <v>UN</v>
          </cell>
          <cell r="I3616">
            <v>2571.48</v>
          </cell>
        </row>
        <row r="3617">
          <cell r="A3617" t="str">
            <v>06.201.0385-0</v>
          </cell>
          <cell r="B3617"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v>
          </cell>
          <cell r="C3617" t="str">
            <v>UN</v>
          </cell>
          <cell r="D3617">
            <v>3140.73</v>
          </cell>
          <cell r="F3617" t="str">
            <v>06.201.0385-A</v>
          </cell>
          <cell r="G3617"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v>
          </cell>
          <cell r="H3617" t="str">
            <v>UN</v>
          </cell>
          <cell r="I3617">
            <v>3140.73</v>
          </cell>
        </row>
        <row r="3618">
          <cell r="A3618" t="str">
            <v>06.201.0386-0</v>
          </cell>
          <cell r="B3618"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v>
          </cell>
          <cell r="C3618" t="str">
            <v>UN</v>
          </cell>
          <cell r="D3618">
            <v>3754.8</v>
          </cell>
          <cell r="F3618" t="str">
            <v>06.201.0386-A</v>
          </cell>
          <cell r="G3618"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v>
          </cell>
          <cell r="H3618" t="str">
            <v>UN</v>
          </cell>
          <cell r="I3618">
            <v>3754.8</v>
          </cell>
        </row>
        <row r="3619">
          <cell r="A3619" t="str">
            <v>06.201.0387-0</v>
          </cell>
          <cell r="B3619"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v>
          </cell>
          <cell r="C3619" t="str">
            <v>UN</v>
          </cell>
          <cell r="D3619">
            <v>4403.78</v>
          </cell>
          <cell r="F3619" t="str">
            <v>06.201.0387-A</v>
          </cell>
          <cell r="G3619"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v>
          </cell>
          <cell r="H3619" t="str">
            <v>UN</v>
          </cell>
          <cell r="I3619">
            <v>4403.78</v>
          </cell>
        </row>
        <row r="3620">
          <cell r="A3620" t="str">
            <v>06.201.0388-0</v>
          </cell>
          <cell r="B3620"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v>
          </cell>
          <cell r="C3620" t="str">
            <v>UN</v>
          </cell>
          <cell r="D3620">
            <v>5159.46</v>
          </cell>
          <cell r="F3620" t="str">
            <v>06.201.0388-A</v>
          </cell>
          <cell r="G3620"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v>
          </cell>
          <cell r="H3620" t="str">
            <v>UN</v>
          </cell>
          <cell r="I3620">
            <v>5159.46</v>
          </cell>
        </row>
        <row r="3621">
          <cell r="A3621" t="str">
            <v>06.201.0389-0</v>
          </cell>
          <cell r="B3621"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v>
          </cell>
          <cell r="C3621" t="str">
            <v>UN</v>
          </cell>
          <cell r="D3621">
            <v>6190.36</v>
          </cell>
          <cell r="F3621" t="str">
            <v>06.201.0389-A</v>
          </cell>
          <cell r="G3621"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v>
          </cell>
          <cell r="H3621" t="str">
            <v>UN</v>
          </cell>
          <cell r="I3621">
            <v>6190.36</v>
          </cell>
        </row>
        <row r="3622">
          <cell r="A3622" t="str">
            <v>06.201.0390-0</v>
          </cell>
          <cell r="B3622"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v>
          </cell>
          <cell r="C3622" t="str">
            <v>UN</v>
          </cell>
          <cell r="D3622">
            <v>7081.42</v>
          </cell>
          <cell r="F3622" t="str">
            <v>06.201.0390-A</v>
          </cell>
          <cell r="G3622"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v>
          </cell>
          <cell r="H3622" t="str">
            <v>UN</v>
          </cell>
          <cell r="I3622">
            <v>7081.42</v>
          </cell>
        </row>
        <row r="3623">
          <cell r="A3623" t="str">
            <v>06.201.0391-0</v>
          </cell>
          <cell r="B3623"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v>
          </cell>
          <cell r="C3623" t="str">
            <v>UN</v>
          </cell>
          <cell r="D3623">
            <v>9574.86</v>
          </cell>
          <cell r="F3623" t="str">
            <v>06.201.0391-A</v>
          </cell>
          <cell r="G3623"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v>
          </cell>
          <cell r="H3623" t="str">
            <v>UN</v>
          </cell>
          <cell r="I3623">
            <v>9574.86</v>
          </cell>
        </row>
        <row r="3624">
          <cell r="A3624" t="str">
            <v>06.201.0392-0</v>
          </cell>
          <cell r="B3624" t="str">
            <v>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v>
          </cell>
          <cell r="C3624" t="str">
            <v>UN</v>
          </cell>
          <cell r="D3624">
            <v>16511.009999999998</v>
          </cell>
          <cell r="F3624" t="str">
            <v>06.201.0392-A</v>
          </cell>
          <cell r="G3624" t="str">
            <v>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v>
          </cell>
          <cell r="H3624" t="str">
            <v>UN</v>
          </cell>
          <cell r="I3624">
            <v>16511.009999999998</v>
          </cell>
        </row>
        <row r="3625">
          <cell r="A3625" t="str">
            <v>06.201.0411-0</v>
          </cell>
          <cell r="B3625" t="str">
            <v>ADICIONAL DE EXTENSAO EXCEDENTE A 1,0M,POR CADA 0,5M OU FRACAO EM TUBOS COM FLANGES SOLDADOS,CLASSE K-9,PN-10,REVESTIMENTO INTERNO COM CIMENTO ALUMINOSO,PARA ESGOTO SANITARIO,COM DIAMETRO DE 80MM.FORNECIMENTO</v>
          </cell>
          <cell r="C3625" t="str">
            <v>M</v>
          </cell>
          <cell r="D3625">
            <v>521</v>
          </cell>
          <cell r="F3625" t="str">
            <v>06.201.0411-A</v>
          </cell>
          <cell r="G3625" t="str">
            <v>ADICIONAL DE EXTENSAO EXCEDENTE A 1,0M,POR CADA 0,5M OU FRACAO EM TUBOS COM FLANGES SOLDADOS,CLASSE K-9,PN-10,REVESTIMENTO INTERNO COM CIMENTO ALUMINOSO,PARA ESGOTO SANITARIO,COM DIAMETRO DE 80MM.FORNECIMENTO</v>
          </cell>
          <cell r="H3625" t="str">
            <v>M</v>
          </cell>
          <cell r="I3625">
            <v>521</v>
          </cell>
        </row>
        <row r="3626">
          <cell r="A3626" t="str">
            <v>06.201.0412-0</v>
          </cell>
          <cell r="B3626" t="str">
            <v>ADICIONAL DE EXTENSAO EXCEDENTE A 1,0M,POR CADA 0,5M OU FRACAO EM TUBOS COM FLANGES SOLDADOS,CLASSE K-9,PN-10,REVESTIMENTO INTERNO COM CIMENTO ALUMINOSO,PARA ESGOTO SANITARIO,COM DIAMETRO DE 100MM.FORNECIMENTO</v>
          </cell>
          <cell r="C3626" t="str">
            <v>M</v>
          </cell>
          <cell r="D3626">
            <v>561.37</v>
          </cell>
          <cell r="F3626" t="str">
            <v>06.201.0412-A</v>
          </cell>
          <cell r="G3626" t="str">
            <v>ADICIONAL DE EXTENSAO EXCEDENTE A 1,0M,POR CADA 0,5M OU FRACAO EM TUBOS COM FLANGES SOLDADOS,CLASSE K-9,PN-10,REVESTIMENTO INTERNO COM CIMENTO ALUMINOSO,PARA ESGOTO SANITARIO,COM DIAMETRO DE 100MM.FORNECIMENTO</v>
          </cell>
          <cell r="H3626" t="str">
            <v>M</v>
          </cell>
          <cell r="I3626">
            <v>561.37</v>
          </cell>
        </row>
        <row r="3627">
          <cell r="A3627" t="str">
            <v>06.201.0413-0</v>
          </cell>
          <cell r="B3627" t="str">
            <v>ADICIONAL DE EXTENSAO EXCEDENTE A 1,0M,POR CADA 0,5M OU FRACAO EM TUBOS COM FLANGES SOLDADOS,CLASSE K-9,PN-10,REVESTIMENTO INTERNO COM CIMENTO ALUMINOSO,PARA ESGOTO SANITARIO,COM DIAMETRO DE 150MM.FORNECIMENTO</v>
          </cell>
          <cell r="C3627" t="str">
            <v>M</v>
          </cell>
          <cell r="D3627">
            <v>738.71</v>
          </cell>
          <cell r="F3627" t="str">
            <v>06.201.0413-A</v>
          </cell>
          <cell r="G3627" t="str">
            <v>ADICIONAL DE EXTENSAO EXCEDENTE A 1,0M,POR CADA 0,5M OU FRACAO EM TUBOS COM FLANGES SOLDADOS,CLASSE K-9,PN-10,REVESTIMENTO INTERNO COM CIMENTO ALUMINOSO,PARA ESGOTO SANITARIO,COM DIAMETRO DE 150MM.FORNECIMENTO</v>
          </cell>
          <cell r="H3627" t="str">
            <v>M</v>
          </cell>
          <cell r="I3627">
            <v>738.71</v>
          </cell>
        </row>
        <row r="3628">
          <cell r="A3628" t="str">
            <v>06.201.0414-0</v>
          </cell>
          <cell r="B3628" t="str">
            <v>ADICIONAL DE EXTENSAO EXCEDENTE A 1,0M,POR CADA 0,5M OU FRACAO EM TUBOS COM FLANGES SOLDADOS,CLASSE K-9,PN-10,REVESTIMENTO INTERNO COM CIMENTO ALUMINOSO,PARA ESGOTO SANITARIO,COM DIAMETRO DE 200MM.FORNECIMENTO</v>
          </cell>
          <cell r="C3628" t="str">
            <v>M</v>
          </cell>
          <cell r="D3628">
            <v>947.88</v>
          </cell>
          <cell r="F3628" t="str">
            <v>06.201.0414-A</v>
          </cell>
          <cell r="G3628" t="str">
            <v>ADICIONAL DE EXTENSAO EXCEDENTE A 1,0M,POR CADA 0,5M OU FRACAO EM TUBOS COM FLANGES SOLDADOS,CLASSE K-9,PN-10,REVESTIMENTO INTERNO COM CIMENTO ALUMINOSO,PARA ESGOTO SANITARIO,COM DIAMETRO DE 200MM.FORNECIMENTO</v>
          </cell>
          <cell r="H3628" t="str">
            <v>M</v>
          </cell>
          <cell r="I3628">
            <v>947.88</v>
          </cell>
        </row>
        <row r="3629">
          <cell r="A3629" t="str">
            <v>06.201.0415-0</v>
          </cell>
          <cell r="B3629" t="str">
            <v>ADICIONAL DE EXTENSAO EXCEDENTE A 1,0M,POR CADA 0,5M OU FRACAO EM TUBOS COM FLANGES SOLDADOS,CLASSE K-9,PN-10,REVESTIMENTO INTERNO COM CIMENTO ALUMINOSO,PARA ESGOTO SANITARIO,COM DIAMETRO DE 250MM.FORNECIMENTO</v>
          </cell>
          <cell r="C3629" t="str">
            <v>M</v>
          </cell>
          <cell r="D3629">
            <v>1210.5899999999999</v>
          </cell>
          <cell r="F3629" t="str">
            <v>06.201.0415-A</v>
          </cell>
          <cell r="G3629" t="str">
            <v>ADICIONAL DE EXTENSAO EXCEDENTE A 1,0M,POR CADA 0,5M OU FRACAO EM TUBOS COM FLANGES SOLDADOS,CLASSE K-9,PN-10,REVESTIMENTO INTERNO COM CIMENTO ALUMINOSO,PARA ESGOTO SANITARIO,COM DIAMETRO DE 250MM.FORNECIMENTO</v>
          </cell>
          <cell r="H3629" t="str">
            <v>M</v>
          </cell>
          <cell r="I3629">
            <v>1210.5899999999999</v>
          </cell>
        </row>
        <row r="3630">
          <cell r="A3630" t="str">
            <v>06.201.0416-0</v>
          </cell>
          <cell r="B3630" t="str">
            <v>ADICIONAL DE EXTENSAO EXCEDENTE A 1,0M,POR CADA 0,5M OU FRACAO EM TUBOS COM FLANGES SOLDADOS,CLASSE K-9,PN-10,REVESTIMENTO INTERNO COM CIMENTO ALUMINOSO,PARA ESGOTO SANITARIO,COM DIAMETRO DE 300MM.FORNECIMENTO</v>
          </cell>
          <cell r="C3630" t="str">
            <v>M</v>
          </cell>
          <cell r="D3630">
            <v>1442.61</v>
          </cell>
          <cell r="F3630" t="str">
            <v>06.201.0416-A</v>
          </cell>
          <cell r="G3630" t="str">
            <v>ADICIONAL DE EXTENSAO EXCEDENTE A 1,0M,POR CADA 0,5M OU FRACAO EM TUBOS COM FLANGES SOLDADOS,CLASSE K-9,PN-10,REVESTIMENTO INTERNO COM CIMENTO ALUMINOSO,PARA ESGOTO SANITARIO,COM DIAMETRO DE 300MM.FORNECIMENTO</v>
          </cell>
          <cell r="H3630" t="str">
            <v>M</v>
          </cell>
          <cell r="I3630">
            <v>1442.61</v>
          </cell>
        </row>
        <row r="3631">
          <cell r="A3631" t="str">
            <v>06.201.0417-0</v>
          </cell>
          <cell r="B3631" t="str">
            <v>ADICIONAL DE EXTENSAO EXCEDENTE A 1,0M,POR CADA 0,5M OU FRACAO EM TUBOS COM FLANGES SOLDADOS,CLASSE K-9,PN-10,REVESTIMENTO INTERNO COM CIMENTO ALUMINOSO,PARA ESGOTO SANITARIO,COM DIAMETRO DE 350MM.FORNECIMENTO</v>
          </cell>
          <cell r="C3631" t="str">
            <v>M</v>
          </cell>
          <cell r="D3631">
            <v>1724.43</v>
          </cell>
          <cell r="F3631" t="str">
            <v>06.201.0417-A</v>
          </cell>
          <cell r="G3631" t="str">
            <v>ADICIONAL DE EXTENSAO EXCEDENTE A 1,0M,POR CADA 0,5M OU FRACAO EM TUBOS COM FLANGES SOLDADOS,CLASSE K-9,PN-10,REVESTIMENTO INTERNO COM CIMENTO ALUMINOSO,PARA ESGOTO SANITARIO,COM DIAMETRO DE 350MM.FORNECIMENTO</v>
          </cell>
          <cell r="H3631" t="str">
            <v>M</v>
          </cell>
          <cell r="I3631">
            <v>1724.43</v>
          </cell>
        </row>
        <row r="3632">
          <cell r="A3632" t="str">
            <v>06.201.0418-0</v>
          </cell>
          <cell r="B3632" t="str">
            <v>ADICIONAL DE EXTENSAO EXCEDENTE A 1,0M,POR CADA 0,5M OU FRACAO EM TUBOS COM FLANGES SOLDADOS,CLASSE K-9,PN-10,REVESTIMENTO INTERNO COM CIMENTO ALUMINOSO,PARA ESGOTO SANITARIO,COM DIAMETRO DE 400MM.FORNECIMENTO</v>
          </cell>
          <cell r="C3632" t="str">
            <v>M</v>
          </cell>
          <cell r="D3632">
            <v>1922.67</v>
          </cell>
          <cell r="F3632" t="str">
            <v>06.201.0418-A</v>
          </cell>
          <cell r="G3632" t="str">
            <v>ADICIONAL DE EXTENSAO EXCEDENTE A 1,0M,POR CADA 0,5M OU FRACAO EM TUBOS COM FLANGES SOLDADOS,CLASSE K-9,PN-10,REVESTIMENTO INTERNO COM CIMENTO ALUMINOSO,PARA ESGOTO SANITARIO,COM DIAMETRO DE 400MM.FORNECIMENTO</v>
          </cell>
          <cell r="H3632" t="str">
            <v>M</v>
          </cell>
          <cell r="I3632">
            <v>1922.67</v>
          </cell>
        </row>
        <row r="3633">
          <cell r="A3633" t="str">
            <v>06.201.0419-0</v>
          </cell>
          <cell r="B3633" t="str">
            <v>ADICIONAL DE EXTENSAO EXCEDENTE A 1,0M,POR CADA 0,5M OU FRACAO EM TUBOS COM FLANGES SOLDADOS,CLASSE K-9,PN-10,REVESTIMENTO INTERNO COM CIMENTO ALUMINOSO,PARA ESGOTO SANITARIO,COM DIAMETRO DE 450MM.FORNECIMENTO</v>
          </cell>
          <cell r="C3633" t="str">
            <v>M</v>
          </cell>
          <cell r="D3633">
            <v>2217.36</v>
          </cell>
          <cell r="F3633" t="str">
            <v>06.201.0419-A</v>
          </cell>
          <cell r="G3633" t="str">
            <v>ADICIONAL DE EXTENSAO EXCEDENTE A 1,0M,POR CADA 0,5M OU FRACAO EM TUBOS COM FLANGES SOLDADOS,CLASSE K-9,PN-10,REVESTIMENTO INTERNO COM CIMENTO ALUMINOSO,PARA ESGOTO SANITARIO,COM DIAMETRO DE 450MM.FORNECIMENTO</v>
          </cell>
          <cell r="H3633" t="str">
            <v>M</v>
          </cell>
          <cell r="I3633">
            <v>2217.36</v>
          </cell>
        </row>
        <row r="3634">
          <cell r="A3634" t="str">
            <v>06.201.0420-0</v>
          </cell>
          <cell r="B3634" t="str">
            <v>ADICIONAL DE EXTENSAO EXCEDENTE A 1,0M,POR CADA 0,5M OU FRACAO EM TUBOS COM FLANGES SOLDADOS,CLASSE K-9,PN-10,REVESTIMENTO INTERNO COM CIMENTO ALUMINOSO,PARA ESGOTO SANITARIO,COM DIAMETRO DE 500MM.FORNECIMENTO</v>
          </cell>
          <cell r="C3634" t="str">
            <v>M</v>
          </cell>
          <cell r="D3634">
            <v>2490.11</v>
          </cell>
          <cell r="F3634" t="str">
            <v>06.201.0420-A</v>
          </cell>
          <cell r="G3634" t="str">
            <v>ADICIONAL DE EXTENSAO EXCEDENTE A 1,0M,POR CADA 0,5M OU FRACAO EM TUBOS COM FLANGES SOLDADOS,CLASSE K-9,PN-10,REVESTIMENTO INTERNO COM CIMENTO ALUMINOSO,PARA ESGOTO SANITARIO,COM DIAMETRO DE 500MM.FORNECIMENTO</v>
          </cell>
          <cell r="H3634" t="str">
            <v>M</v>
          </cell>
          <cell r="I3634">
            <v>2490.11</v>
          </cell>
        </row>
        <row r="3635">
          <cell r="A3635" t="str">
            <v>06.201.0421-0</v>
          </cell>
          <cell r="B3635" t="str">
            <v>ADICIONAL DE EXTENSAO EXCEDENTE A 1,0M,POR CADA 0,5M OU FRACAO EM TUBOS COM FLANGES SOLDADOS,CLASSE K-9,PN-10,REVESTIMENTO INTERNO COM CIMENTO ALUMINOSO,PARA ESGOTO SANITARIO,COM DIAMETRO DE 600MM.FORNECIMENTO</v>
          </cell>
          <cell r="C3635" t="str">
            <v>M</v>
          </cell>
          <cell r="D3635">
            <v>3258.55</v>
          </cell>
          <cell r="F3635" t="str">
            <v>06.201.0421-A</v>
          </cell>
          <cell r="G3635" t="str">
            <v>ADICIONAL DE EXTENSAO EXCEDENTE A 1,0M,POR CADA 0,5M OU FRACAO EM TUBOS COM FLANGES SOLDADOS,CLASSE K-9,PN-10,REVESTIMENTO INTERNO COM CIMENTO ALUMINOSO,PARA ESGOTO SANITARIO,COM DIAMETRO DE 600MM.FORNECIMENTO</v>
          </cell>
          <cell r="H3635" t="str">
            <v>M</v>
          </cell>
          <cell r="I3635">
            <v>3258.55</v>
          </cell>
        </row>
        <row r="3636">
          <cell r="A3636" t="str">
            <v>06.201.0422-0</v>
          </cell>
          <cell r="B3636" t="str">
            <v>ADICIONAL DE EXTENSAO EXCEDENTE A 1,0M,POR CADA 0,5M OU FRACAO EM TUBOS COM FLANGES ROSCADOS,CLASSE K-12,PN-10,REVESTIMENTO INTERNO COM CIMENTO ALUMINOSO,PARA ESGOTO SANITARIO,COMDIAMETRO DE 700MM.FORNECIMENTO</v>
          </cell>
          <cell r="C3636" t="str">
            <v>M</v>
          </cell>
          <cell r="D3636">
            <v>4380.3100000000004</v>
          </cell>
          <cell r="F3636" t="str">
            <v>06.201.0422-A</v>
          </cell>
          <cell r="G3636" t="str">
            <v>ADICIONAL DE EXTENSAO EXCEDENTE A 1,0M,POR CADA 0,5M OU FRACAO EM TUBOS COM FLANGES ROSCADOS,CLASSE K-12,PN-10,REVESTIMENTO INTERNO COM CIMENTO ALUMINOSO,PARA ESGOTO SANITARIO,COMDIAMETRO DE 700MM.FORNECIMENTO</v>
          </cell>
          <cell r="H3636" t="str">
            <v>M</v>
          </cell>
          <cell r="I3636">
            <v>4380.3100000000004</v>
          </cell>
        </row>
        <row r="3637">
          <cell r="A3637" t="str">
            <v>06.201.0423-0</v>
          </cell>
          <cell r="B3637" t="str">
            <v>ADICIONAL DE EXTENSAO EXCEDENTE A 1,0M,POR CADA 0,5M OU FRACAO EM TUBOS COM FLANGES ROSCADOS,CLASSE K-12,PN-10,REVESTIMENTO INTERNO COM CIMENTO ALUMINOSO,PARA ESGOTO SANITARIO,COMDIAMETRO DE 800MM.FORNECIMENTO</v>
          </cell>
          <cell r="C3637" t="str">
            <v>M</v>
          </cell>
          <cell r="D3637">
            <v>5228.3500000000004</v>
          </cell>
          <cell r="F3637" t="str">
            <v>06.201.0423-A</v>
          </cell>
          <cell r="G3637" t="str">
            <v>ADICIONAL DE EXTENSAO EXCEDENTE A 1,0M,POR CADA 0,5M OU FRACAO EM TUBOS COM FLANGES ROSCADOS,CLASSE K-12,PN-10,REVESTIMENTO INTERNO COM CIMENTO ALUMINOSO,PARA ESGOTO SANITARIO,COMDIAMETRO DE 800MM.FORNECIMENTO</v>
          </cell>
          <cell r="H3637" t="str">
            <v>M</v>
          </cell>
          <cell r="I3637">
            <v>5228.3500000000004</v>
          </cell>
        </row>
        <row r="3638">
          <cell r="A3638" t="str">
            <v>06.201.0424-0</v>
          </cell>
          <cell r="B3638" t="str">
            <v>ADICIONAL DE EXTENSAO EXCEDENTE A 1,0M,POR CADA 0,5M OU FRACAO EM TUBOS COM FLANGES ROSCADOS,CLASSE K-12,PN-10,REVESTIMENTO INTERNO COM CIMENTO ALUMINOSO,PARA ESGOTO SANITARIO,COMDIAMETRO DE 900MM.FORNECIMENTO</v>
          </cell>
          <cell r="C3638" t="str">
            <v>M</v>
          </cell>
          <cell r="D3638">
            <v>7948.22</v>
          </cell>
          <cell r="F3638" t="str">
            <v>06.201.0424-A</v>
          </cell>
          <cell r="G3638" t="str">
            <v>ADICIONAL DE EXTENSAO EXCEDENTE A 1,0M,POR CADA 0,5M OU FRACAO EM TUBOS COM FLANGES ROSCADOS,CLASSE K-12,PN-10,REVESTIMENTO INTERNO COM CIMENTO ALUMINOSO,PARA ESGOTO SANITARIO,COMDIAMETRO DE 900MM.FORNECIMENTO</v>
          </cell>
          <cell r="H3638" t="str">
            <v>M</v>
          </cell>
          <cell r="I3638">
            <v>7948.22</v>
          </cell>
        </row>
        <row r="3639">
          <cell r="A3639" t="str">
            <v>06.201.0425-0</v>
          </cell>
          <cell r="B3639" t="str">
            <v>ADICIONAL DE EXTENSAO EXCEDENTE A 1,0M,POR CADA 0,5M OU FRACAO EM TUBOS COM FLANGES ROSCADOS,CLASSE K-12,PN-10,REVESTIMENTO INTERNO COM CIMENTO ALUMINOSO,PARA ESGOTO SANITARIO,COMDIAMETRO DE 1000MM.FORNECIMENTO</v>
          </cell>
          <cell r="C3639" t="str">
            <v>M</v>
          </cell>
          <cell r="D3639">
            <v>9359.4699999999993</v>
          </cell>
          <cell r="F3639" t="str">
            <v>06.201.0425-A</v>
          </cell>
          <cell r="G3639" t="str">
            <v>ADICIONAL DE EXTENSAO EXCEDENTE A 1,0M,POR CADA 0,5M OU FRACAO EM TUBOS COM FLANGES ROSCADOS,CLASSE K-12,PN-10,REVESTIMENTO INTERNO COM CIMENTO ALUMINOSO,PARA ESGOTO SANITARIO,COMDIAMETRO DE 1000MM.FORNECIMENTO</v>
          </cell>
          <cell r="H3639" t="str">
            <v>M</v>
          </cell>
          <cell r="I3639">
            <v>9359.4699999999993</v>
          </cell>
        </row>
        <row r="3640">
          <cell r="A3640" t="str">
            <v>06.201.0426-0</v>
          </cell>
          <cell r="B3640" t="str">
            <v>ADICIONAL DE EXTENSAO EXCEDENTE A 1,0M,POR CADA 0,5M OU FRACAO EM TUBOS COM FLANGES ROSCADOS,CLASSE K-12,PN-10,REVESTIMENTO INTERNO COM CIMENTO ALUMINOSO,PARA ESGOTO SANITARIO,COMDIAMETRO DE 1200MM.FORNECIMENTO</v>
          </cell>
          <cell r="C3640" t="str">
            <v>M</v>
          </cell>
          <cell r="D3640">
            <v>12463.35</v>
          </cell>
          <cell r="F3640" t="str">
            <v>06.201.0426-A</v>
          </cell>
          <cell r="G3640" t="str">
            <v>ADICIONAL DE EXTENSAO EXCEDENTE A 1,0M,POR CADA 0,5M OU FRACAO EM TUBOS COM FLANGES ROSCADOS,CLASSE K-12,PN-10,REVESTIMENTO INTERNO COM CIMENTO ALUMINOSO,PARA ESGOTO SANITARIO,COMDIAMETRO DE 1200MM.FORNECIMENTO</v>
          </cell>
          <cell r="H3640" t="str">
            <v>M</v>
          </cell>
          <cell r="I3640">
            <v>12463.35</v>
          </cell>
        </row>
        <row r="3641">
          <cell r="A3641" t="str">
            <v>06.201.0431-0</v>
          </cell>
          <cell r="B3641" t="str">
            <v>ADICIONAL DE EXTENSAO EXCEDENTE A 1,0M,POR CADA 0,5M OU FRACAO EM TUBOS COM FLANGES SOLDADOS,CLASSE K-9,PN-16,REVESTIMENTO INTERNO COM CIMENTO ALUMINOSO,PARA ESGOTO SANITARIO,COM DIAMETRO DE 80MM.FORNECIMENTO</v>
          </cell>
          <cell r="C3641" t="str">
            <v>M</v>
          </cell>
          <cell r="D3641">
            <v>521</v>
          </cell>
          <cell r="F3641" t="str">
            <v>06.201.0431-A</v>
          </cell>
          <cell r="G3641" t="str">
            <v>ADICIONAL DE EXTENSAO EXCEDENTE A 1,0M,POR CADA 0,5M OU FRACAO EM TUBOS COM FLANGES SOLDADOS,CLASSE K-9,PN-16,REVESTIMENTO INTERNO COM CIMENTO ALUMINOSO,PARA ESGOTO SANITARIO,COM DIAMETRO DE 80MM.FORNECIMENTO</v>
          </cell>
          <cell r="H3641" t="str">
            <v>M</v>
          </cell>
          <cell r="I3641">
            <v>521</v>
          </cell>
        </row>
        <row r="3642">
          <cell r="A3642" t="str">
            <v>06.201.0432-0</v>
          </cell>
          <cell r="B3642" t="str">
            <v>ADICIONAL DE EXTENSAO EXCEDENTE A 1,0M,POR CADA 0,5M OU FRACAO EM TUBOS COM FLANGES SOLDADOS,CLASSE K-9,PN-16,REVESTIMENTO INTERNO COM CIMENTO ALUMINOSO,PARA ESGOTO SANITARIO,COM DIAMETRO DE 100MM.FORNECIMENTO</v>
          </cell>
          <cell r="C3642" t="str">
            <v>M</v>
          </cell>
          <cell r="D3642">
            <v>561.37</v>
          </cell>
          <cell r="F3642" t="str">
            <v>06.201.0432-A</v>
          </cell>
          <cell r="G3642" t="str">
            <v>ADICIONAL DE EXTENSAO EXCEDENTE A 1,0M,POR CADA 0,5M OU FRACAO EM TUBOS COM FLANGES SOLDADOS,CLASSE K-9,PN-16,REVESTIMENTO INTERNO COM CIMENTO ALUMINOSO,PARA ESGOTO SANITARIO,COM DIAMETRO DE 100MM.FORNECIMENTO</v>
          </cell>
          <cell r="H3642" t="str">
            <v>M</v>
          </cell>
          <cell r="I3642">
            <v>561.37</v>
          </cell>
        </row>
        <row r="3643">
          <cell r="A3643" t="str">
            <v>06.201.0433-0</v>
          </cell>
          <cell r="B3643" t="str">
            <v>ADICIONAL DE EXTENSAO EXCEDENTE A 1,0M,POR CADA 0,5M OU FRACAO EM TUBOS COM FLANGES SOLDADOS,CLASSE K-9,PN-16,REVESTIMENTO INTERNO COM CIMENTO ALUMINOSO,PARA ESGOTO SANITARIO,COM DIAMETRO DE 150MM.FORNECIMENTO</v>
          </cell>
          <cell r="C3643" t="str">
            <v>M</v>
          </cell>
          <cell r="D3643">
            <v>738.71</v>
          </cell>
          <cell r="F3643" t="str">
            <v>06.201.0433-A</v>
          </cell>
          <cell r="G3643" t="str">
            <v>ADICIONAL DE EXTENSAO EXCEDENTE A 1,0M,POR CADA 0,5M OU FRACAO EM TUBOS COM FLANGES SOLDADOS,CLASSE K-9,PN-16,REVESTIMENTO INTERNO COM CIMENTO ALUMINOSO,PARA ESGOTO SANITARIO,COM DIAMETRO DE 150MM.FORNECIMENTO</v>
          </cell>
          <cell r="H3643" t="str">
            <v>M</v>
          </cell>
          <cell r="I3643">
            <v>738.71</v>
          </cell>
        </row>
        <row r="3644">
          <cell r="A3644" t="str">
            <v>06.201.0434-0</v>
          </cell>
          <cell r="B3644" t="str">
            <v>ADICIONAL DE EXTENSAO EXCEDENTE A 1,0M,POR CADA 0,5M OU FRACAO EM TUBOS COM FLANGES SOLDADOS,CLASSE K-9,PN-16,REVESTIMENTO INTERNO COM CIMENTO ALUMINOSO,PARA ESGOTO SANITARIO,COM DIAMETRO DE 200MM.FORNECIMENTO</v>
          </cell>
          <cell r="C3644" t="str">
            <v>M</v>
          </cell>
          <cell r="D3644">
            <v>947.88</v>
          </cell>
          <cell r="F3644" t="str">
            <v>06.201.0434-A</v>
          </cell>
          <cell r="G3644" t="str">
            <v>ADICIONAL DE EXTENSAO EXCEDENTE A 1,0M,POR CADA 0,5M OU FRACAO EM TUBOS COM FLANGES SOLDADOS,CLASSE K-9,PN-16,REVESTIMENTO INTERNO COM CIMENTO ALUMINOSO,PARA ESGOTO SANITARIO,COM DIAMETRO DE 200MM.FORNECIMENTO</v>
          </cell>
          <cell r="H3644" t="str">
            <v>M</v>
          </cell>
          <cell r="I3644">
            <v>947.88</v>
          </cell>
        </row>
        <row r="3645">
          <cell r="A3645" t="str">
            <v>06.201.0435-0</v>
          </cell>
          <cell r="B3645" t="str">
            <v>ADICIONAL DE EXTENSAO EXCEDENTE A 1,0M,POR CADA 0,5M OU FRACAO EM TUBOS COM FLANGES SOLDADOS,CLASSE K-9,PN-16,REVESTIMENTO INTERNO COM CIMENTO ALUMINOSO,PARA ESGOTO SANITARIO,COM DIAMETRO DE 250MM.FORNECIMENTO</v>
          </cell>
          <cell r="C3645" t="str">
            <v>M</v>
          </cell>
          <cell r="D3645">
            <v>1210.58</v>
          </cell>
          <cell r="F3645" t="str">
            <v>06.201.0435-A</v>
          </cell>
          <cell r="G3645" t="str">
            <v>ADICIONAL DE EXTENSAO EXCEDENTE A 1,0M,POR CADA 0,5M OU FRACAO EM TUBOS COM FLANGES SOLDADOS,CLASSE K-9,PN-16,REVESTIMENTO INTERNO COM CIMENTO ALUMINOSO,PARA ESGOTO SANITARIO,COM DIAMETRO DE 250MM.FORNECIMENTO</v>
          </cell>
          <cell r="H3645" t="str">
            <v>M</v>
          </cell>
          <cell r="I3645">
            <v>1210.58</v>
          </cell>
        </row>
        <row r="3646">
          <cell r="A3646" t="str">
            <v>06.201.0436-0</v>
          </cell>
          <cell r="B3646" t="str">
            <v>ADICIONAL DE EXTENSAO EXCEDENTE A 1,0M,POR CADA 0,5M OU FRACAO EM TUBOS COM FLANGES SOLDADOS,CLASSE K-9,PN-16,REVESTIMENTO INTERNO COM CIMENTO ALUMINOSO,PARA ESGOTO SANITARIO,COM DIAMETRO DE 300MM.FORNECIMENTO</v>
          </cell>
          <cell r="C3646" t="str">
            <v>M</v>
          </cell>
          <cell r="D3646">
            <v>1442.58</v>
          </cell>
          <cell r="F3646" t="str">
            <v>06.201.0436-A</v>
          </cell>
          <cell r="G3646" t="str">
            <v>ADICIONAL DE EXTENSAO EXCEDENTE A 1,0M,POR CADA 0,5M OU FRACAO EM TUBOS COM FLANGES SOLDADOS,CLASSE K-9,PN-16,REVESTIMENTO INTERNO COM CIMENTO ALUMINOSO,PARA ESGOTO SANITARIO,COM DIAMETRO DE 300MM.FORNECIMENTO</v>
          </cell>
          <cell r="H3646" t="str">
            <v>M</v>
          </cell>
          <cell r="I3646">
            <v>1442.58</v>
          </cell>
        </row>
        <row r="3647">
          <cell r="A3647" t="str">
            <v>06.201.0437-0</v>
          </cell>
          <cell r="B3647" t="str">
            <v>ADICIONAL DE EXTENSAO EXCEDENTE A 1,0M,POR CADA 0,5M OU FRACAO EM TUBOS COM FLANGES SOLDADOS,CLASSE K-9,PN-16,REVESTIMENTO INTERNO COM CIMENTO ALUMINOSO,PARA ESGOTO SANITARIO,COM DIAMETRO DE 350MM.FORNECIMENTO</v>
          </cell>
          <cell r="C3647" t="str">
            <v>M</v>
          </cell>
          <cell r="D3647">
            <v>1724.36</v>
          </cell>
          <cell r="F3647" t="str">
            <v>06.201.0437-A</v>
          </cell>
          <cell r="G3647" t="str">
            <v>ADICIONAL DE EXTENSAO EXCEDENTE A 1,0M,POR CADA 0,5M OU FRACAO EM TUBOS COM FLANGES SOLDADOS,CLASSE K-9,PN-16,REVESTIMENTO INTERNO COM CIMENTO ALUMINOSO,PARA ESGOTO SANITARIO,COM DIAMETRO DE 350MM.FORNECIMENTO</v>
          </cell>
          <cell r="H3647" t="str">
            <v>M</v>
          </cell>
          <cell r="I3647">
            <v>1724.36</v>
          </cell>
        </row>
        <row r="3648">
          <cell r="A3648" t="str">
            <v>06.201.0438-0</v>
          </cell>
          <cell r="B3648" t="str">
            <v>ADICIONAL DE EXTENSAO EXCEDENTE A 1,0M,POR CADA 0,5M OU FRACAO EM TUBOS COM FLANGES SOLDADOS,CLASSE K-9,PN-16,REVESTIMENTO INTERNO COM CIMENTO ALUMINOSO,PARA ESGOTO SANITARIO,COM DIAMETRO DE 400MM.FORNECIMENTO</v>
          </cell>
          <cell r="C3648" t="str">
            <v>M</v>
          </cell>
          <cell r="D3648">
            <v>1922.65</v>
          </cell>
          <cell r="F3648" t="str">
            <v>06.201.0438-A</v>
          </cell>
          <cell r="G3648" t="str">
            <v>ADICIONAL DE EXTENSAO EXCEDENTE A 1,0M,POR CADA 0,5M OU FRACAO EM TUBOS COM FLANGES SOLDADOS,CLASSE K-9,PN-16,REVESTIMENTO INTERNO COM CIMENTO ALUMINOSO,PARA ESGOTO SANITARIO,COM DIAMETRO DE 400MM.FORNECIMENTO</v>
          </cell>
          <cell r="H3648" t="str">
            <v>M</v>
          </cell>
          <cell r="I3648">
            <v>1922.65</v>
          </cell>
        </row>
        <row r="3649">
          <cell r="A3649" t="str">
            <v>06.201.0439-0</v>
          </cell>
          <cell r="B3649" t="str">
            <v>ADICIONAL DE EXTENSAO EXCEDENTE A 1,0M,POR CADA 0,5M OU FRACAO EM TUBOS COM FLANGES SOLDADOS,CLASSE K-9,PN-16,REVESTIMENTO INTERNO COM CIMENTO ALUMINOSO,PARA ESGOTO SANITARIO,COM DIAMETRO DE 450MM.FORNECIMENTO</v>
          </cell>
          <cell r="C3649" t="str">
            <v>M</v>
          </cell>
          <cell r="D3649">
            <v>2217.3000000000002</v>
          </cell>
          <cell r="F3649" t="str">
            <v>06.201.0439-A</v>
          </cell>
          <cell r="G3649" t="str">
            <v>ADICIONAL DE EXTENSAO EXCEDENTE A 1,0M,POR CADA 0,5M OU FRACAO EM TUBOS COM FLANGES SOLDADOS,CLASSE K-9,PN-16,REVESTIMENTO INTERNO COM CIMENTO ALUMINOSO,PARA ESGOTO SANITARIO,COM DIAMETRO DE 450MM.FORNECIMENTO</v>
          </cell>
          <cell r="H3649" t="str">
            <v>M</v>
          </cell>
          <cell r="I3649">
            <v>2217.3000000000002</v>
          </cell>
        </row>
        <row r="3650">
          <cell r="A3650" t="str">
            <v>06.201.0440-0</v>
          </cell>
          <cell r="B3650" t="str">
            <v>ADICIONAL DE EXTENSAO EXCEDENTE A 1,0M,POR CADA 0,5M OU FRACAO EM TUBOS COM FLANGES SOLDADOS,CLASSE K-9,PN-16,REVESTIMENTO INTERNO COM CIMENTO ALUMINOSO,PARA ESGOTO SANITARIO,COM DIAMETRO DE 500MM.FORNECIMENTO</v>
          </cell>
          <cell r="C3650" t="str">
            <v>M</v>
          </cell>
          <cell r="D3650">
            <v>2490.12</v>
          </cell>
          <cell r="F3650" t="str">
            <v>06.201.0440-A</v>
          </cell>
          <cell r="G3650" t="str">
            <v>ADICIONAL DE EXTENSAO EXCEDENTE A 1,0M,POR CADA 0,5M OU FRACAO EM TUBOS COM FLANGES SOLDADOS,CLASSE K-9,PN-16,REVESTIMENTO INTERNO COM CIMENTO ALUMINOSO,PARA ESGOTO SANITARIO,COM DIAMETRO DE 500MM.FORNECIMENTO</v>
          </cell>
          <cell r="H3650" t="str">
            <v>M</v>
          </cell>
          <cell r="I3650">
            <v>2490.12</v>
          </cell>
        </row>
        <row r="3651">
          <cell r="A3651" t="str">
            <v>06.201.0441-0</v>
          </cell>
          <cell r="B3651" t="str">
            <v>ADICIONAL DE EXTENSAO EXCEDENTE A 1,0M,POR CADA 0,5M OU FRACAO EM TUBOS COM FLANGES SOLDADOS,CLASSE K-9,PN-16,REVESTIMENTO INTERNO COM CIMENTO ALUMINOSO,PARA ESGOTO SANITARIO,COM DIAMETRO DE 600MM.FORNECIMENTO</v>
          </cell>
          <cell r="C3651" t="str">
            <v>M</v>
          </cell>
          <cell r="D3651">
            <v>3258.56</v>
          </cell>
          <cell r="F3651" t="str">
            <v>06.201.0441-A</v>
          </cell>
          <cell r="G3651" t="str">
            <v>ADICIONAL DE EXTENSAO EXCEDENTE A 1,0M,POR CADA 0,5M OU FRACAO EM TUBOS COM FLANGES SOLDADOS,CLASSE K-9,PN-16,REVESTIMENTO INTERNO COM CIMENTO ALUMINOSO,PARA ESGOTO SANITARIO,COM DIAMETRO DE 600MM.FORNECIMENTO</v>
          </cell>
          <cell r="H3651" t="str">
            <v>M</v>
          </cell>
          <cell r="I3651">
            <v>3258.56</v>
          </cell>
        </row>
        <row r="3652">
          <cell r="A3652" t="str">
            <v>06.201.0442-0</v>
          </cell>
          <cell r="B3652" t="str">
            <v>ADICIONAL DE EXTENSAO EXCEDENTE A 1,0M,POR CADA 0,5M OU FRACAO EM TUBOS COM FLANGES ROSCADOS,CLASSE K-12,PN-16,REVESTIMENTO INTERNO COM CIMENTO ALUMINOSO,PARA ESGOTO SANITARIO,COMDIAMETRO DE 700MM.FORNECIMENTO</v>
          </cell>
          <cell r="C3652" t="str">
            <v>M</v>
          </cell>
          <cell r="D3652">
            <v>5577.63</v>
          </cell>
          <cell r="F3652" t="str">
            <v>06.201.0442-A</v>
          </cell>
          <cell r="G3652" t="str">
            <v>ADICIONAL DE EXTENSAO EXCEDENTE A 1,0M,POR CADA 0,5M OU FRACAO EM TUBOS COM FLANGES ROSCADOS,CLASSE K-12,PN-16,REVESTIMENTO INTERNO COM CIMENTO ALUMINOSO,PARA ESGOTO SANITARIO,COMDIAMETRO DE 700MM.FORNECIMENTO</v>
          </cell>
          <cell r="H3652" t="str">
            <v>M</v>
          </cell>
          <cell r="I3652">
            <v>5577.63</v>
          </cell>
        </row>
        <row r="3653">
          <cell r="A3653" t="str">
            <v>06.201.0443-0</v>
          </cell>
          <cell r="B3653" t="str">
            <v>ADICIONAL DE EXTENSAO EXCEDENTE A 1,0M,POR CADA 0,5M OU FRACAO EM TUBOS COM FLANGES INTEGRAL FUNDIDOS,CLASSE K-14,PN-16,REVESTIMENTO INTERNO COM CIMENTO ALUMINOSO,PARA ESGOTO SANITARIO,COM DIAMETRO DE 800MM.FORNECIMENTO</v>
          </cell>
          <cell r="C3653" t="str">
            <v>M</v>
          </cell>
          <cell r="D3653">
            <v>29593.1</v>
          </cell>
          <cell r="F3653" t="str">
            <v>06.201.0443-A</v>
          </cell>
          <cell r="G3653" t="str">
            <v>ADICIONAL DE EXTENSAO EXCEDENTE A 1,0M,POR CADA 0,5M OU FRACAO EM TUBOS COM FLANGES INTEGRAL FUNDIDOS,CLASSE K-14,PN-16,REVESTIMENTO INTERNO COM CIMENTO ALUMINOSO,PARA ESGOTO SANITARIO,COM DIAMETRO DE 800MM.FORNECIMENTO</v>
          </cell>
          <cell r="H3653" t="str">
            <v>M</v>
          </cell>
          <cell r="I3653">
            <v>29593.1</v>
          </cell>
        </row>
        <row r="3654">
          <cell r="A3654" t="str">
            <v>06.201.0444-0</v>
          </cell>
          <cell r="B3654" t="str">
            <v>ADICIONAL DE EXTENSAO EXCEDENTE A 1,0M,POR CADA 0,5M OU FRACAO EM TUBOS COM FLANGES INTEGRAL FUNDIDOS,CLASSE K-14,PN-16,REVESTIMENTO INTERNO COM CIMENTO ALUMINOSO,PARA ESGOTO SANITARIO,COM DIAMETRO DE 900MM.FORNECIMENTO</v>
          </cell>
          <cell r="C3654" t="str">
            <v>M</v>
          </cell>
          <cell r="D3654">
            <v>21152.62</v>
          </cell>
          <cell r="F3654" t="str">
            <v>06.201.0444-A</v>
          </cell>
          <cell r="G3654" t="str">
            <v>ADICIONAL DE EXTENSAO EXCEDENTE A 1,0M,POR CADA 0,5M OU FRACAO EM TUBOS COM FLANGES INTEGRAL FUNDIDOS,CLASSE K-14,PN-16,REVESTIMENTO INTERNO COM CIMENTO ALUMINOSO,PARA ESGOTO SANITARIO,COM DIAMETRO DE 900MM.FORNECIMENTO</v>
          </cell>
          <cell r="H3654" t="str">
            <v>M</v>
          </cell>
          <cell r="I3654">
            <v>21152.62</v>
          </cell>
        </row>
        <row r="3655">
          <cell r="A3655" t="str">
            <v>06.201.0445-0</v>
          </cell>
          <cell r="B3655" t="str">
            <v>ADICIONAL DE EXTENSAO EXCEDENTE A 1,0M,POR CADA 0,5M OU FRACAO EM TUBOS COM FLANGES INTEGRAL FUNDIDOS,CLASSE K-14,PN-16,REVESTIMENTO INTERNO COM CIMENTO ALUMINOSO,PARA ESGOTO SANITARIO,COM DIAMETRO DE 1000MM.FORNECIMENTO</v>
          </cell>
          <cell r="C3655" t="str">
            <v>M</v>
          </cell>
          <cell r="D3655">
            <v>32661.55</v>
          </cell>
          <cell r="F3655" t="str">
            <v>06.201.0445-A</v>
          </cell>
          <cell r="G3655" t="str">
            <v>ADICIONAL DE EXTENSAO EXCEDENTE A 1,0M,POR CADA 0,5M OU FRACAO EM TUBOS COM FLANGES INTEGRAL FUNDIDOS,CLASSE K-14,PN-16,REVESTIMENTO INTERNO COM CIMENTO ALUMINOSO,PARA ESGOTO SANITARIO,COM DIAMETRO DE 1000MM.FORNECIMENTO</v>
          </cell>
          <cell r="H3655" t="str">
            <v>M</v>
          </cell>
          <cell r="I3655">
            <v>32661.55</v>
          </cell>
        </row>
        <row r="3656">
          <cell r="A3656" t="str">
            <v>06.201.0446-0</v>
          </cell>
          <cell r="B3656" t="str">
            <v>ADICIONAL DE EXTENSAO EXCEDENTE A 1,0M,POR CADA 0,5M OU FRACAO EM TUBOS COM FLANGES INTEGRAL FUNDIDOS,CLASSE K-14,PN-16,REVESTIMENTO INTERNO COM CIMENTO ALUMINOSO,PARA ESGOTO SANITARIO,COM DIAMETRO DE 1200MM.FORNECIMENTO</v>
          </cell>
          <cell r="C3656" t="str">
            <v>M</v>
          </cell>
          <cell r="D3656">
            <v>32026.78</v>
          </cell>
          <cell r="F3656" t="str">
            <v>06.201.0446-A</v>
          </cell>
          <cell r="G3656" t="str">
            <v>ADICIONAL DE EXTENSAO EXCEDENTE A 1,0M,POR CADA 0,5M OU FRACAO EM TUBOS COM FLANGES INTEGRAL FUNDIDOS,CLASSE K-14,PN-16,REVESTIMENTO INTERNO COM CIMENTO ALUMINOSO,PARA ESGOTO SANITARIO,COM DIAMETRO DE 1200MM.FORNECIMENTO</v>
          </cell>
          <cell r="H3656" t="str">
            <v>M</v>
          </cell>
          <cell r="I3656">
            <v>32026.78</v>
          </cell>
        </row>
        <row r="3657">
          <cell r="A3657" t="str">
            <v>06.203.0012-0</v>
          </cell>
          <cell r="B3657" t="str">
            <v>TUBO DE POLIETILENO DE ALTA DENSIDADE(PEAD),RESINA PE80/100,CONFORME ABNT NBR 15561,CLASSE PN-4/5,SDR 32,25,DE=160MM.FORNECIMENTO</v>
          </cell>
          <cell r="C3657" t="str">
            <v>M</v>
          </cell>
          <cell r="D3657">
            <v>100.88</v>
          </cell>
          <cell r="F3657" t="str">
            <v>06.203.0012-A</v>
          </cell>
          <cell r="G3657" t="str">
            <v>TUBO DE POLIETILENO DE ALTA DENSIDADE(PEAD),RESINA PE80/100,CONFORME ABNT NBR 15561,CLASSE PN-4/5,SDR 32,25,DE=160MM.FORNECIMENTO</v>
          </cell>
          <cell r="H3657" t="str">
            <v>M</v>
          </cell>
          <cell r="I3657">
            <v>100.88</v>
          </cell>
        </row>
        <row r="3658">
          <cell r="A3658" t="str">
            <v>06.203.0014-0</v>
          </cell>
          <cell r="B3658" t="str">
            <v>TUBO DE POLIETILENO DE ALTA DENSIDADE(PEAD),RESINA PE80/100,CONFORME ABNT NBR 15561,CLASSE PN-4/5,SDR 32,25,DE=200MM.FORNECIMENTO</v>
          </cell>
          <cell r="C3658" t="str">
            <v>M</v>
          </cell>
          <cell r="D3658">
            <v>160.04</v>
          </cell>
          <cell r="F3658" t="str">
            <v>06.203.0014-A</v>
          </cell>
          <cell r="G3658" t="str">
            <v>TUBO DE POLIETILENO DE ALTA DENSIDADE(PEAD),RESINA PE80/100,CONFORME ABNT NBR 15561,CLASSE PN-4/5,SDR 32,25,DE=200MM.FORNECIMENTO</v>
          </cell>
          <cell r="H3658" t="str">
            <v>M</v>
          </cell>
          <cell r="I3658">
            <v>160.04</v>
          </cell>
        </row>
        <row r="3659">
          <cell r="A3659" t="str">
            <v>06.203.0016-0</v>
          </cell>
          <cell r="B3659" t="str">
            <v>TUBO DE POLIETILENO DE ALTA DENSIDADE(PEAD),RESINA PE80/100,CONFORME ABNT NBR 15561,CLASSE PN-4/5,SDR 32,25,DE=250MM.FORNECIMENTO</v>
          </cell>
          <cell r="C3659" t="str">
            <v>M</v>
          </cell>
          <cell r="D3659">
            <v>246.76</v>
          </cell>
          <cell r="F3659" t="str">
            <v>06.203.0016-A</v>
          </cell>
          <cell r="G3659" t="str">
            <v>TUBO DE POLIETILENO DE ALTA DENSIDADE(PEAD),RESINA PE80/100,CONFORME ABNT NBR 15561,CLASSE PN-4/5,SDR 32,25,DE=250MM.FORNECIMENTO</v>
          </cell>
          <cell r="H3659" t="str">
            <v>M</v>
          </cell>
          <cell r="I3659">
            <v>246.76</v>
          </cell>
        </row>
        <row r="3660">
          <cell r="A3660" t="str">
            <v>06.203.0017-0</v>
          </cell>
          <cell r="B3660" t="str">
            <v>TUBO DE POLIETILENO DE ALTA DENSIDADE(PEAD),RESINA PE80/100,CONFORME ABNT NBR 15561,CLASSE PN-4/5,SDR 32,25,DE=280MM.FORNECIMENTO</v>
          </cell>
          <cell r="C3660" t="str">
            <v>M</v>
          </cell>
          <cell r="D3660">
            <v>308.44</v>
          </cell>
          <cell r="F3660" t="str">
            <v>06.203.0017-A</v>
          </cell>
          <cell r="G3660" t="str">
            <v>TUBO DE POLIETILENO DE ALTA DENSIDADE(PEAD),RESINA PE80/100,CONFORME ABNT NBR 15561,CLASSE PN-4/5,SDR 32,25,DE=280MM.FORNECIMENTO</v>
          </cell>
          <cell r="H3660" t="str">
            <v>M</v>
          </cell>
          <cell r="I3660">
            <v>308.44</v>
          </cell>
        </row>
        <row r="3661">
          <cell r="A3661" t="str">
            <v>06.203.0020-0</v>
          </cell>
          <cell r="B3661" t="str">
            <v>TUBO DE POLIETILENO DE ALTA DENSIDADE(PEAD),RESINA PE80/100,CONFORME ABNT NBR 15561,CLASSE PN-4/5,SDR 32,25,DE=400MM.FORNECIMENTO</v>
          </cell>
          <cell r="C3661" t="str">
            <v>M</v>
          </cell>
          <cell r="D3661">
            <v>630.48</v>
          </cell>
          <cell r="F3661" t="str">
            <v>06.203.0020-A</v>
          </cell>
          <cell r="G3661" t="str">
            <v>TUBO DE POLIETILENO DE ALTA DENSIDADE(PEAD),RESINA PE80/100,CONFORME ABNT NBR 15561,CLASSE PN-4/5,SDR 32,25,DE=400MM.FORNECIMENTO</v>
          </cell>
          <cell r="H3661" t="str">
            <v>M</v>
          </cell>
          <cell r="I3661">
            <v>630.48</v>
          </cell>
        </row>
        <row r="3662">
          <cell r="A3662" t="str">
            <v>06.203.0021-0</v>
          </cell>
          <cell r="B3662" t="str">
            <v>TUBO DE POLIETILENO DE ALTA DENSIDADE(PEAD),RESINA PE80/100,CONFORME ABNT NBR 15561,CLASSE PN-4/5,SDR 32,25,DE=450MM.FORNECIMENTO</v>
          </cell>
          <cell r="C3662" t="str">
            <v>M</v>
          </cell>
          <cell r="D3662">
            <v>812.4</v>
          </cell>
          <cell r="F3662" t="str">
            <v>06.203.0021-A</v>
          </cell>
          <cell r="G3662" t="str">
            <v>TUBO DE POLIETILENO DE ALTA DENSIDADE(PEAD),RESINA PE80/100,CONFORME ABNT NBR 15561,CLASSE PN-4/5,SDR 32,25,DE=450MM.FORNECIMENTO</v>
          </cell>
          <cell r="H3662" t="str">
            <v>M</v>
          </cell>
          <cell r="I3662">
            <v>812.4</v>
          </cell>
        </row>
        <row r="3663">
          <cell r="A3663" t="str">
            <v>06.203.0022-0</v>
          </cell>
          <cell r="B3663" t="str">
            <v>TUBO DE POLIETILENO DE ALTA DENSIDADE(PEAD),RESINA PE80/100,CONFORME ABNT NBR 15561,CLASSE PN-4/5,SDR 32,25,DE=500MM.FORNECIMENTO</v>
          </cell>
          <cell r="C3663" t="str">
            <v>M</v>
          </cell>
          <cell r="D3663">
            <v>1000.68</v>
          </cell>
          <cell r="F3663" t="str">
            <v>06.203.0022-A</v>
          </cell>
          <cell r="G3663" t="str">
            <v>TUBO DE POLIETILENO DE ALTA DENSIDADE(PEAD),RESINA PE80/100,CONFORME ABNT NBR 15561,CLASSE PN-4/5,SDR 32,25,DE=500MM.FORNECIMENTO</v>
          </cell>
          <cell r="H3663" t="str">
            <v>M</v>
          </cell>
          <cell r="I3663">
            <v>1000.68</v>
          </cell>
        </row>
        <row r="3664">
          <cell r="A3664" t="str">
            <v>06.203.0024-0</v>
          </cell>
          <cell r="B3664" t="str">
            <v>TUBO DE POLIETILENO DE ALTA DENSIDADE(PEAD),RESINA PE80/100,CONFORME ABNT NBR 15561,CLASSE PN-4/5,SDR 32,25,DE=630MM.FORNECIMENTO</v>
          </cell>
          <cell r="C3664" t="str">
            <v>M</v>
          </cell>
          <cell r="D3664">
            <v>1592.28</v>
          </cell>
          <cell r="F3664" t="str">
            <v>06.203.0024-A</v>
          </cell>
          <cell r="G3664" t="str">
            <v>TUBO DE POLIETILENO DE ALTA DENSIDADE(PEAD),RESINA PE80/100,CONFORME ABNT NBR 15561,CLASSE PN-4/5,SDR 32,25,DE=630MM.FORNECIMENTO</v>
          </cell>
          <cell r="H3664" t="str">
            <v>M</v>
          </cell>
          <cell r="I3664">
            <v>1592.28</v>
          </cell>
        </row>
        <row r="3665">
          <cell r="A3665" t="str">
            <v>06.203.0025-0</v>
          </cell>
          <cell r="B3665" t="str">
            <v>TUBO DE POLIETILENO DE ALTA DENSIDADE(PEAD),RESINA PE80/100,CONFORME ABNT NBR 15561,CLASSE PN-4/5,SDR 32,25,DE=800MM.FORNECIMENTO</v>
          </cell>
          <cell r="C3665" t="str">
            <v>M</v>
          </cell>
          <cell r="D3665">
            <v>2565.48</v>
          </cell>
          <cell r="F3665" t="str">
            <v>06.203.0025-A</v>
          </cell>
          <cell r="G3665" t="str">
            <v>TUBO DE POLIETILENO DE ALTA DENSIDADE(PEAD),RESINA PE80/100,CONFORME ABNT NBR 15561,CLASSE PN-4/5,SDR 32,25,DE=800MM.FORNECIMENTO</v>
          </cell>
          <cell r="H3665" t="str">
            <v>M</v>
          </cell>
          <cell r="I3665">
            <v>2565.48</v>
          </cell>
        </row>
        <row r="3666">
          <cell r="A3666" t="str">
            <v>06.203.0026-0</v>
          </cell>
          <cell r="B3666" t="str">
            <v>TUBO DE POLIETILENO DE ALTA DENSIDADE(PEAD),RESINA PE80/100,CONFORME ABNT NBR 15561,CLASSE PN-4/5,SDR 32,25,DE=900MM.FORNECIMENTO</v>
          </cell>
          <cell r="C3666" t="str">
            <v>M</v>
          </cell>
          <cell r="D3666">
            <v>3244.28</v>
          </cell>
          <cell r="F3666" t="str">
            <v>06.203.0026-A</v>
          </cell>
          <cell r="G3666" t="str">
            <v>TUBO DE POLIETILENO DE ALTA DENSIDADE(PEAD),RESINA PE80/100,CONFORME ABNT NBR 15561,CLASSE PN-4/5,SDR 32,25,DE=900MM.FORNECIMENTO</v>
          </cell>
          <cell r="H3666" t="str">
            <v>M</v>
          </cell>
          <cell r="I3666">
            <v>3244.28</v>
          </cell>
        </row>
        <row r="3667">
          <cell r="A3667" t="str">
            <v>06.203.0027-0</v>
          </cell>
          <cell r="B3667" t="str">
            <v>TUBO DE POLIETILENO DE ALTA DENSIDADE(PEAD),RESINA PE80/100,CONFORME ABNT NBR 15561,CLASSE PN-4/5,SDR 32,25,DE=1000MM.FORNECIMENTO</v>
          </cell>
          <cell r="C3667" t="str">
            <v>M</v>
          </cell>
          <cell r="D3667">
            <v>4008.6</v>
          </cell>
          <cell r="F3667" t="str">
            <v>06.203.0027-A</v>
          </cell>
          <cell r="G3667" t="str">
            <v>TUBO DE POLIETILENO DE ALTA DENSIDADE(PEAD),RESINA PE80/100,CONFORME ABNT NBR 15561,CLASSE PN-4/5,SDR 32,25,DE=1000MM.FORNECIMENTO</v>
          </cell>
          <cell r="H3667" t="str">
            <v>M</v>
          </cell>
          <cell r="I3667">
            <v>4008.6</v>
          </cell>
        </row>
        <row r="3668">
          <cell r="A3668" t="str">
            <v>06.203.0028-0</v>
          </cell>
          <cell r="B3668" t="str">
            <v>TUBO DE POLIETILENO DE ALTA DENSIDADE(PEAD),RESINA PE80/100,CONFORME ABNT NBR 15561,CLASSE PN-4/5,SDR 32,25,DE=1200MM.FORNECIMENTO</v>
          </cell>
          <cell r="C3668" t="str">
            <v>M</v>
          </cell>
          <cell r="D3668">
            <v>5765.24</v>
          </cell>
          <cell r="F3668" t="str">
            <v>06.203.0028-A</v>
          </cell>
          <cell r="G3668" t="str">
            <v>TUBO DE POLIETILENO DE ALTA DENSIDADE(PEAD),RESINA PE80/100,CONFORME ABNT NBR 15561,CLASSE PN-4/5,SDR 32,25,DE=1200MM.FORNECIMENTO</v>
          </cell>
          <cell r="H3668" t="str">
            <v>M</v>
          </cell>
          <cell r="I3668">
            <v>5765.24</v>
          </cell>
        </row>
        <row r="3669">
          <cell r="A3669" t="str">
            <v>06.203.0048-0</v>
          </cell>
          <cell r="B3669" t="str">
            <v>TUBO DE POLIETILENO DE ALTA DENSIDADE(PEAD),RESINA PE80/100,CONFORME ABNT NBR 15561,CLASSE PN-10/12,5,SDR 13,6,DE=110MM.FORNECIMENTO</v>
          </cell>
          <cell r="C3669" t="str">
            <v>M</v>
          </cell>
          <cell r="D3669">
            <v>109.6</v>
          </cell>
          <cell r="F3669" t="str">
            <v>06.203.0048-A</v>
          </cell>
          <cell r="G3669" t="str">
            <v>TUBO DE POLIETILENO DE ALTA DENSIDADE(PEAD),RESINA PE80/100,CONFORME ABNT NBR 15561,CLASSE PN-10/12,5,SDR 13,6,DE=110MM.FORNECIMENTO</v>
          </cell>
          <cell r="H3669" t="str">
            <v>M</v>
          </cell>
          <cell r="I3669">
            <v>109.6</v>
          </cell>
        </row>
        <row r="3670">
          <cell r="A3670" t="str">
            <v>06.203.0051-0</v>
          </cell>
          <cell r="B3670" t="str">
            <v>TUBO DE POLIETILENO DE ALTA DENSIDADE(PEAD),RESINA PE80/100,CONFORME ABNT NBR 15561,CLASSE PN-10/12,5,SDR 13,6,DE=160MM.FORNECIMENTO</v>
          </cell>
          <cell r="C3670" t="str">
            <v>M</v>
          </cell>
          <cell r="D3670">
            <v>222.4</v>
          </cell>
          <cell r="F3670" t="str">
            <v>06.203.0051-A</v>
          </cell>
          <cell r="G3670" t="str">
            <v>TUBO DE POLIETILENO DE ALTA DENSIDADE(PEAD),RESINA PE80/100,CONFORME ABNT NBR 15561,CLASSE PN-10/12,5,SDR 13,6,DE=160MM.FORNECIMENTO</v>
          </cell>
          <cell r="H3670" t="str">
            <v>M</v>
          </cell>
          <cell r="I3670">
            <v>222.4</v>
          </cell>
        </row>
        <row r="3671">
          <cell r="A3671" t="str">
            <v>06.203.0053-0</v>
          </cell>
          <cell r="B3671" t="str">
            <v>TUBO DE POLIETILENO DE ALTA DENSIDADE(PEAD),RESINA PE80/100,CONFORME ABNT NBR 15561,CLASSE PN-10/12,5,SDR 13,6,DE=200MM.FORNECIMENTO</v>
          </cell>
          <cell r="C3671" t="str">
            <v>M</v>
          </cell>
          <cell r="D3671">
            <v>346</v>
          </cell>
          <cell r="F3671" t="str">
            <v>06.203.0053-A</v>
          </cell>
          <cell r="G3671" t="str">
            <v>TUBO DE POLIETILENO DE ALTA DENSIDADE(PEAD),RESINA PE80/100,CONFORME ABNT NBR 15561,CLASSE PN-10/12,5,SDR 13,6,DE=200MM.FORNECIMENTO</v>
          </cell>
          <cell r="H3671" t="str">
            <v>M</v>
          </cell>
          <cell r="I3671">
            <v>346</v>
          </cell>
        </row>
        <row r="3672">
          <cell r="A3672" t="str">
            <v>06.203.0055-0</v>
          </cell>
          <cell r="B3672" t="str">
            <v>TUBO DE POLIETILENO DE ALTA DENSIDADE(PEAD),RESINA PE80/100,CONFORME ABNT NBR 15561,CLASSE PN-10/12,5,SDR 13,6,DE=250MM.FORNECIMENTO</v>
          </cell>
          <cell r="C3672" t="str">
            <v>M</v>
          </cell>
          <cell r="D3672">
            <v>540</v>
          </cell>
          <cell r="F3672" t="str">
            <v>06.203.0055-A</v>
          </cell>
          <cell r="G3672" t="str">
            <v>TUBO DE POLIETILENO DE ALTA DENSIDADE(PEAD),RESINA PE80/100,CONFORME ABNT NBR 15561,CLASSE PN-10/12,5,SDR 13,6,DE=250MM.FORNECIMENTO</v>
          </cell>
          <cell r="H3672" t="str">
            <v>M</v>
          </cell>
          <cell r="I3672">
            <v>540</v>
          </cell>
        </row>
        <row r="3673">
          <cell r="A3673" t="str">
            <v>06.203.0057-0</v>
          </cell>
          <cell r="B3673" t="str">
            <v>TUBO DE POLIETILENO DE ALTA DENSIDADE(PEAD),RESINA PE80/100,CONFORME ABNT NBR 15561,CLASSE PN-10/12,5,SDR 13,6,DE=315MM.FORNECIMENTO</v>
          </cell>
          <cell r="C3673" t="str">
            <v>M</v>
          </cell>
          <cell r="D3673">
            <v>864</v>
          </cell>
          <cell r="F3673" t="str">
            <v>06.203.0057-A</v>
          </cell>
          <cell r="G3673" t="str">
            <v>TUBO DE POLIETILENO DE ALTA DENSIDADE(PEAD),RESINA PE80/100,CONFORME ABNT NBR 15561,CLASSE PN-10/12,5,SDR 13,6,DE=315MM.FORNECIMENTO</v>
          </cell>
          <cell r="H3673" t="str">
            <v>M</v>
          </cell>
          <cell r="I3673">
            <v>864</v>
          </cell>
        </row>
        <row r="3674">
          <cell r="A3674" t="str">
            <v>06.203.0059-0</v>
          </cell>
          <cell r="B3674" t="str">
            <v>TUBO DE POLIETILENO DE ALTA DENSIDADE(PEAD),RESINA PE80/100,CONFORME ABNT NBR 15561,CLASSE PN-10/12,5,SDR 13,6,DE=400MM.FORNECIMENTO</v>
          </cell>
          <cell r="C3674" t="str">
            <v>M</v>
          </cell>
          <cell r="D3674">
            <v>1408</v>
          </cell>
          <cell r="F3674" t="str">
            <v>06.203.0059-A</v>
          </cell>
          <cell r="G3674" t="str">
            <v>TUBO DE POLIETILENO DE ALTA DENSIDADE(PEAD),RESINA PE80/100,CONFORME ABNT NBR 15561,CLASSE PN-10/12,5,SDR 13,6,DE=400MM.FORNECIMENTO</v>
          </cell>
          <cell r="H3674" t="str">
            <v>M</v>
          </cell>
          <cell r="I3674">
            <v>1408</v>
          </cell>
        </row>
        <row r="3675">
          <cell r="A3675" t="str">
            <v>06.203.0061-0</v>
          </cell>
          <cell r="B3675" t="str">
            <v>TUBO DE POLIETILENO DE ALTA DENSIDADE(PEAD),RESINA PE80/100,CONFORME ABNT NBR 15561,CLASSE PN-10/12,5,SDR 13,6,DE=500MM.FORNECIMENTO</v>
          </cell>
          <cell r="C3675" t="str">
            <v>M</v>
          </cell>
          <cell r="D3675">
            <v>2200</v>
          </cell>
          <cell r="F3675" t="str">
            <v>06.203.0061-A</v>
          </cell>
          <cell r="G3675" t="str">
            <v>TUBO DE POLIETILENO DE ALTA DENSIDADE(PEAD),RESINA PE80/100,CONFORME ABNT NBR 15561,CLASSE PN-10/12,5,SDR 13,6,DE=500MM.FORNECIMENTO</v>
          </cell>
          <cell r="H3675" t="str">
            <v>M</v>
          </cell>
          <cell r="I3675">
            <v>2200</v>
          </cell>
        </row>
        <row r="3676">
          <cell r="A3676" t="str">
            <v>06.203.0063-0</v>
          </cell>
          <cell r="B3676" t="str">
            <v>TUBO DE POLIETILENO DE ALTA DENSIDADE(PEAD),RESINA PE80/100,CONFORME ABNT NBR 15561,CLASSE PN-10/12,5,SDR 13,6,DE=630MM.FORNECIMENTO</v>
          </cell>
          <cell r="C3676" t="str">
            <v>M</v>
          </cell>
          <cell r="D3676">
            <v>3492</v>
          </cell>
          <cell r="F3676" t="str">
            <v>06.203.0063-A</v>
          </cell>
          <cell r="G3676" t="str">
            <v>TUBO DE POLIETILENO DE ALTA DENSIDADE(PEAD),RESINA PE80/100,CONFORME ABNT NBR 15561,CLASSE PN-10/12,5,SDR 13,6,DE=630MM.FORNECIMENTO</v>
          </cell>
          <cell r="H3676" t="str">
            <v>M</v>
          </cell>
          <cell r="I3676">
            <v>3492</v>
          </cell>
        </row>
        <row r="3677">
          <cell r="A3677" t="str">
            <v>06.203.0064-0</v>
          </cell>
          <cell r="B3677" t="str">
            <v>TUBO DE POLIETILENO DE ALTA DENSIDADE(PEAD),RESINA PE80/100,CONFORME ABNT NBR 15561,CLASSE PN-10/12,5,SDR 13,6,DE=800MM.FORNECIMENTO</v>
          </cell>
          <cell r="C3677" t="str">
            <v>M</v>
          </cell>
          <cell r="D3677">
            <v>5490.6</v>
          </cell>
          <cell r="F3677" t="str">
            <v>06.203.0064-A</v>
          </cell>
          <cell r="G3677" t="str">
            <v>TUBO DE POLIETILENO DE ALTA DENSIDADE(PEAD),RESINA PE80/100,CONFORME ABNT NBR 15561,CLASSE PN-10/12,5,SDR 13,6,DE=800MM.FORNECIMENTO</v>
          </cell>
          <cell r="H3677" t="str">
            <v>M</v>
          </cell>
          <cell r="I3677">
            <v>5490.6</v>
          </cell>
        </row>
        <row r="3678">
          <cell r="A3678" t="str">
            <v>06.203.0112-0</v>
          </cell>
          <cell r="B3678" t="str">
            <v>COLARINHO DE POLIETILENO DE ALTA DENSIDADE(PEAD),RESINA PE80/100,CONFORME ABNT NBR 15561,CLASSE PN-4/5,SDR 32,25,DE=160MM.FORNECIMENTO</v>
          </cell>
          <cell r="C3678" t="str">
            <v>UN</v>
          </cell>
          <cell r="D3678">
            <v>133.4</v>
          </cell>
          <cell r="F3678" t="str">
            <v>06.203.0112-A</v>
          </cell>
          <cell r="G3678" t="str">
            <v>COLARINHO DE POLIETILENO DE ALTA DENSIDADE(PEAD),RESINA PE80/100,CONFORME ABNT NBR 15561,CLASSE PN-4/5,SDR 32,25,DE=160MM.FORNECIMENTO</v>
          </cell>
          <cell r="H3678" t="str">
            <v>UN</v>
          </cell>
          <cell r="I3678">
            <v>133.4</v>
          </cell>
        </row>
        <row r="3679">
          <cell r="A3679" t="str">
            <v>06.203.0114-0</v>
          </cell>
          <cell r="B3679" t="str">
            <v>COLARINHO DE POLIETILENO DE ALTA DENSIDADE(PEAD),RESINA PE80/100,CONFORME ABNT NBR 15561,CLASSE PN-4/5,SDR 32,25,DE=200MM.FORNECIMENTO</v>
          </cell>
          <cell r="C3679" t="str">
            <v>UN</v>
          </cell>
          <cell r="D3679">
            <v>204.69</v>
          </cell>
          <cell r="F3679" t="str">
            <v>06.203.0114-A</v>
          </cell>
          <cell r="G3679" t="str">
            <v>COLARINHO DE POLIETILENO DE ALTA DENSIDADE(PEAD),RESINA PE80/100,CONFORME ABNT NBR 15561,CLASSE PN-4/5,SDR 32,25,DE=200MM.FORNECIMENTO</v>
          </cell>
          <cell r="H3679" t="str">
            <v>UN</v>
          </cell>
          <cell r="I3679">
            <v>204.69</v>
          </cell>
        </row>
        <row r="3680">
          <cell r="A3680" t="str">
            <v>06.203.0116-0</v>
          </cell>
          <cell r="B3680" t="str">
            <v>COLARINHO DE POLIETILENO DE ALTA DENSIDADE(PEAD),RESINA PE80/100,CONFORME ABNT NBR 15561,CLASSE PN-4/5,SDR 32,25,DE=250MM.FORNECIMENTO</v>
          </cell>
          <cell r="C3680" t="str">
            <v>UN</v>
          </cell>
          <cell r="D3680">
            <v>348.77</v>
          </cell>
          <cell r="F3680" t="str">
            <v>06.203.0116-A</v>
          </cell>
          <cell r="G3680" t="str">
            <v>COLARINHO DE POLIETILENO DE ALTA DENSIDADE(PEAD),RESINA PE80/100,CONFORME ABNT NBR 15561,CLASSE PN-4/5,SDR 32,25,DE=250MM.FORNECIMENTO</v>
          </cell>
          <cell r="H3680" t="str">
            <v>UN</v>
          </cell>
          <cell r="I3680">
            <v>348.77</v>
          </cell>
        </row>
        <row r="3681">
          <cell r="A3681" t="str">
            <v>06.203.0117-0</v>
          </cell>
          <cell r="B3681" t="str">
            <v>COLARINHO DE POLIETILENO DE ALTA DENSIDADE(PEAD),RESINA PE80/100,CONFORME ABNT NBR 15561,CLASSE PN-4/5,SDR 32,25,DE=280MM.FORNECIMENTO</v>
          </cell>
          <cell r="C3681" t="str">
            <v>UN</v>
          </cell>
          <cell r="D3681">
            <v>379.47</v>
          </cell>
          <cell r="F3681" t="str">
            <v>06.203.0117-A</v>
          </cell>
          <cell r="G3681" t="str">
            <v>COLARINHO DE POLIETILENO DE ALTA DENSIDADE(PEAD),RESINA PE80/100,CONFORME ABNT NBR 15561,CLASSE PN-4/5,SDR 32,25,DE=280MM.FORNECIMENTO</v>
          </cell>
          <cell r="H3681" t="str">
            <v>UN</v>
          </cell>
          <cell r="I3681">
            <v>379.47</v>
          </cell>
        </row>
        <row r="3682">
          <cell r="A3682" t="str">
            <v>06.203.0120-0</v>
          </cell>
          <cell r="B3682" t="str">
            <v>COLARINHO DE POLIETILENO DE ALTA DENSIDADE(PEAD),RESINA PE80/100,CONFORME ABNT NBR 15561,CLASSE PN-4/5,SDR 32,25,DE=400MM.FORNECIMENTO</v>
          </cell>
          <cell r="C3682" t="str">
            <v>UN</v>
          </cell>
          <cell r="D3682">
            <v>662.94</v>
          </cell>
          <cell r="F3682" t="str">
            <v>06.203.0120-A</v>
          </cell>
          <cell r="G3682" t="str">
            <v>COLARINHO DE POLIETILENO DE ALTA DENSIDADE(PEAD),RESINA PE80/100,CONFORME ABNT NBR 15561,CLASSE PN-4/5,SDR 32,25,DE=400MM.FORNECIMENTO</v>
          </cell>
          <cell r="H3682" t="str">
            <v>UN</v>
          </cell>
          <cell r="I3682">
            <v>662.94</v>
          </cell>
        </row>
        <row r="3683">
          <cell r="A3683" t="str">
            <v>06.203.0121-0</v>
          </cell>
          <cell r="B3683" t="str">
            <v>COLARINHO DE POLIETILENO DE ALTA DENSIDADE(PEAD),RESINA PE80/100,CONFORME ABNT NBR 15561,CLASSE PN-4/5,SDR 32,25,DE=450MM.FORNECIMENTO</v>
          </cell>
          <cell r="C3683" t="str">
            <v>UN</v>
          </cell>
          <cell r="D3683">
            <v>2436.7199999999998</v>
          </cell>
          <cell r="F3683" t="str">
            <v>06.203.0121-A</v>
          </cell>
          <cell r="G3683" t="str">
            <v>COLARINHO DE POLIETILENO DE ALTA DENSIDADE(PEAD),RESINA PE80/100,CONFORME ABNT NBR 15561,CLASSE PN-4/5,SDR 32,25,DE=450MM.FORNECIMENTO</v>
          </cell>
          <cell r="H3683" t="str">
            <v>UN</v>
          </cell>
          <cell r="I3683">
            <v>2436.7199999999998</v>
          </cell>
        </row>
        <row r="3684">
          <cell r="A3684" t="str">
            <v>06.203.0122-0</v>
          </cell>
          <cell r="B3684" t="str">
            <v>COLARINHO DE POLIETILENO DE ALTA DENSIDADE(PEAD),RESINA PE80/100,CONFORME ABNT NBR 15561,CLASSE PN-4/5,SDR 32,25,DE=500MM.FORNECIMENTO</v>
          </cell>
          <cell r="C3684" t="str">
            <v>UN</v>
          </cell>
          <cell r="D3684">
            <v>2726.75</v>
          </cell>
          <cell r="F3684" t="str">
            <v>06.203.0122-A</v>
          </cell>
          <cell r="G3684" t="str">
            <v>COLARINHO DE POLIETILENO DE ALTA DENSIDADE(PEAD),RESINA PE80/100,CONFORME ABNT NBR 15561,CLASSE PN-4/5,SDR 32,25,DE=500MM.FORNECIMENTO</v>
          </cell>
          <cell r="H3684" t="str">
            <v>UN</v>
          </cell>
          <cell r="I3684">
            <v>2726.75</v>
          </cell>
        </row>
        <row r="3685">
          <cell r="A3685" t="str">
            <v>06.203.0124-0</v>
          </cell>
          <cell r="B3685" t="str">
            <v>COLARINHO DE POLIETILENO DE ALTA DENSIDADE(PEAD),RESINA PE80/100,CONFORME ABNT NBR 15561,CLASSE PN-4/5,SDR 32,25,DE=630MM.FORNECIMENTO</v>
          </cell>
          <cell r="C3685" t="str">
            <v>UN</v>
          </cell>
          <cell r="D3685">
            <v>3591.36</v>
          </cell>
          <cell r="F3685" t="str">
            <v>06.203.0124-A</v>
          </cell>
          <cell r="G3685" t="str">
            <v>COLARINHO DE POLIETILENO DE ALTA DENSIDADE(PEAD),RESINA PE80/100,CONFORME ABNT NBR 15561,CLASSE PN-4/5,SDR 32,25,DE=630MM.FORNECIMENTO</v>
          </cell>
          <cell r="H3685" t="str">
            <v>UN</v>
          </cell>
          <cell r="I3685">
            <v>3591.36</v>
          </cell>
        </row>
        <row r="3686">
          <cell r="A3686" t="str">
            <v>06.203.0125-0</v>
          </cell>
          <cell r="B3686" t="str">
            <v>COLARINHO DE POLIETILENO DE ALTA DENSIDADE(PEAD),RESINA PE80/100,CONFORME ABNT NBR 15561,CLASSE PN-4/5,SDR 32,25,DE=800MM.FORNECIMENTO</v>
          </cell>
          <cell r="C3686" t="str">
            <v>UN</v>
          </cell>
          <cell r="D3686">
            <v>8922.2999999999993</v>
          </cell>
          <cell r="F3686" t="str">
            <v>06.203.0125-A</v>
          </cell>
          <cell r="G3686" t="str">
            <v>COLARINHO DE POLIETILENO DE ALTA DENSIDADE(PEAD),RESINA PE80/100,CONFORME ABNT NBR 15561,CLASSE PN-4/5,SDR 32,25,DE=800MM.FORNECIMENTO</v>
          </cell>
          <cell r="H3686" t="str">
            <v>UN</v>
          </cell>
          <cell r="I3686">
            <v>8922.2999999999993</v>
          </cell>
        </row>
        <row r="3687">
          <cell r="A3687" t="str">
            <v>06.203.0126-0</v>
          </cell>
          <cell r="B3687" t="str">
            <v>COLARINHO DE POLIETILENO DE ALTA DENSIDADE(PEAD),RESINA PE80/100,CONFORME ABNT NBR 15561,CLASSE PN-4/5,SDR 32,25,DE=900MM.FORNECIMENTO</v>
          </cell>
          <cell r="C3687" t="str">
            <v>UN</v>
          </cell>
          <cell r="D3687">
            <v>15151.79</v>
          </cell>
          <cell r="F3687" t="str">
            <v>06.203.0126-A</v>
          </cell>
          <cell r="G3687" t="str">
            <v>COLARINHO DE POLIETILENO DE ALTA DENSIDADE(PEAD),RESINA PE80/100,CONFORME ABNT NBR 15561,CLASSE PN-4/5,SDR 32,25,DE=900MM.FORNECIMENTO</v>
          </cell>
          <cell r="H3687" t="str">
            <v>UN</v>
          </cell>
          <cell r="I3687">
            <v>15151.79</v>
          </cell>
        </row>
        <row r="3688">
          <cell r="A3688" t="str">
            <v>06.203.0127-0</v>
          </cell>
          <cell r="B3688" t="str">
            <v>COLARINHO DE POLIETILENO DE ALTA DENSIDADE(PEAD),RESINA PE80/100,CONFORME ABNT NBR 15561,CLASSE PN-4/5,SDR 32,25,DE=1000MM.FORNECIMENTO</v>
          </cell>
          <cell r="C3688" t="str">
            <v>UN</v>
          </cell>
          <cell r="D3688">
            <v>17022.91</v>
          </cell>
          <cell r="F3688" t="str">
            <v>06.203.0127-A</v>
          </cell>
          <cell r="G3688" t="str">
            <v>COLARINHO DE POLIETILENO DE ALTA DENSIDADE(PEAD),RESINA PE80/100,CONFORME ABNT NBR 15561,CLASSE PN-4/5,SDR 32,25,DE=1000MM.FORNECIMENTO</v>
          </cell>
          <cell r="H3688" t="str">
            <v>UN</v>
          </cell>
          <cell r="I3688">
            <v>17022.91</v>
          </cell>
        </row>
        <row r="3689">
          <cell r="A3689" t="str">
            <v>06.203.0128-0</v>
          </cell>
          <cell r="B3689" t="str">
            <v>COLARINHO DE POLIETILENO DE ALTA DENSIDADE(PEAD),RESINA PE80/100,CONFORME ABNT NBR 15561,CLASSE PN-4/5,SDR 32,25,DE=1200MM.FORNECIMENTO</v>
          </cell>
          <cell r="C3689" t="str">
            <v>UN</v>
          </cell>
          <cell r="D3689">
            <v>19335.43</v>
          </cell>
          <cell r="F3689" t="str">
            <v>06.203.0128-A</v>
          </cell>
          <cell r="G3689" t="str">
            <v>COLARINHO DE POLIETILENO DE ALTA DENSIDADE(PEAD),RESINA PE80/100,CONFORME ABNT NBR 15561,CLASSE PN-4/5,SDR 32,25,DE=1200MM.FORNECIMENTO</v>
          </cell>
          <cell r="H3689" t="str">
            <v>UN</v>
          </cell>
          <cell r="I3689">
            <v>19335.43</v>
          </cell>
        </row>
        <row r="3690">
          <cell r="A3690" t="str">
            <v>06.203.0139-0</v>
          </cell>
          <cell r="B3690" t="str">
            <v>COLARINHO DE POLIETILENO DE ALTA DENSIDADE(PEAD),RESINA PE80/100,CONFORME ABNT NBR 15561,CLASSE PN-10/12,5,SDR 13,6,DE=110MM.FORNECIMENTO</v>
          </cell>
          <cell r="C3690" t="str">
            <v>UN</v>
          </cell>
          <cell r="D3690">
            <v>98.13</v>
          </cell>
          <cell r="F3690" t="str">
            <v>06.203.0139-A</v>
          </cell>
          <cell r="G3690" t="str">
            <v>COLARINHO DE POLIETILENO DE ALTA DENSIDADE(PEAD),RESINA PE80/100,CONFORME ABNT NBR 15561,CLASSE PN-10/12,5,SDR 13,6,DE=110MM.FORNECIMENTO</v>
          </cell>
          <cell r="H3690" t="str">
            <v>UN</v>
          </cell>
          <cell r="I3690">
            <v>98.13</v>
          </cell>
        </row>
        <row r="3691">
          <cell r="A3691" t="str">
            <v>06.203.0142-0</v>
          </cell>
          <cell r="B3691" t="str">
            <v>COLARINHO DE POLIETILENO DE ALTA DENSIDADE(PEAD),RESINA PE80/100,CONFORME ABNT NBR 15561,CLASSE PN-10/12,5,SDR 13,6,DE=160MM.FORNECIMENTO</v>
          </cell>
          <cell r="C3691" t="str">
            <v>UN</v>
          </cell>
          <cell r="D3691">
            <v>149.62</v>
          </cell>
          <cell r="F3691" t="str">
            <v>06.203.0142-A</v>
          </cell>
          <cell r="G3691" t="str">
            <v>COLARINHO DE POLIETILENO DE ALTA DENSIDADE(PEAD),RESINA PE80/100,CONFORME ABNT NBR 15561,CLASSE PN-10/12,5,SDR 13,6,DE=160MM.FORNECIMENTO</v>
          </cell>
          <cell r="H3691" t="str">
            <v>UN</v>
          </cell>
          <cell r="I3691">
            <v>149.62</v>
          </cell>
        </row>
        <row r="3692">
          <cell r="A3692" t="str">
            <v>06.203.0144-0</v>
          </cell>
          <cell r="B3692" t="str">
            <v>COLARINHO DE POLIETILENO DE ALTA DENSIDADE(PEAD),RESINA PE80/100,CONFORME ABNT NBR 15561,CLASSE PN-10/12,5,SDR 13,6,DE=200MM.FORNECIMENTO</v>
          </cell>
          <cell r="C3692" t="str">
            <v>UN</v>
          </cell>
          <cell r="D3692">
            <v>213.06</v>
          </cell>
          <cell r="F3692" t="str">
            <v>06.203.0144-A</v>
          </cell>
          <cell r="G3692" t="str">
            <v>COLARINHO DE POLIETILENO DE ALTA DENSIDADE(PEAD),RESINA PE80/100,CONFORME ABNT NBR 15561,CLASSE PN-10/12,5,SDR 13,6,DE=200MM.FORNECIMENTO</v>
          </cell>
          <cell r="H3692" t="str">
            <v>UN</v>
          </cell>
          <cell r="I3692">
            <v>213.06</v>
          </cell>
        </row>
        <row r="3693">
          <cell r="A3693" t="str">
            <v>06.203.0146-0</v>
          </cell>
          <cell r="B3693" t="str">
            <v>COLARINHO DE POLIETILENO DE ALTA DENSIDADE(PEAD),RESINA PE80/100,CONFORME ABNT NBR 15561,CLASSE PN-10/12,5,SDR 13,6,DE=250MM.FORNECIMENTO</v>
          </cell>
          <cell r="C3693" t="str">
            <v>UN</v>
          </cell>
          <cell r="D3693">
            <v>359.67</v>
          </cell>
          <cell r="F3693" t="str">
            <v>06.203.0146-A</v>
          </cell>
          <cell r="G3693" t="str">
            <v>COLARINHO DE POLIETILENO DE ALTA DENSIDADE(PEAD),RESINA PE80/100,CONFORME ABNT NBR 15561,CLASSE PN-10/12,5,SDR 13,6,DE=250MM.FORNECIMENTO</v>
          </cell>
          <cell r="H3693" t="str">
            <v>UN</v>
          </cell>
          <cell r="I3693">
            <v>359.67</v>
          </cell>
        </row>
        <row r="3694">
          <cell r="A3694" t="str">
            <v>06.203.0148-0</v>
          </cell>
          <cell r="B3694" t="str">
            <v>COLARINHO DE POLIETILENO DE ALTA DENSIDADE(PEAD),RESINA PE80/100,CONFORME ABNT NBR 15561,CLASSE PN-10/12,5,SDR 13,6,DE=315MM.FORNECIMENTO</v>
          </cell>
          <cell r="C3694" t="str">
            <v>UN</v>
          </cell>
          <cell r="D3694">
            <v>440.88</v>
          </cell>
          <cell r="F3694" t="str">
            <v>06.203.0148-A</v>
          </cell>
          <cell r="G3694" t="str">
            <v>COLARINHO DE POLIETILENO DE ALTA DENSIDADE(PEAD),RESINA PE80/100,CONFORME ABNT NBR 15561,CLASSE PN-10/12,5,SDR 13,6,DE=315MM.FORNECIMENTO</v>
          </cell>
          <cell r="H3694" t="str">
            <v>UN</v>
          </cell>
          <cell r="I3694">
            <v>440.88</v>
          </cell>
        </row>
        <row r="3695">
          <cell r="A3695" t="str">
            <v>06.203.0150-0</v>
          </cell>
          <cell r="B3695" t="str">
            <v>COLARINHO DE POLIETILENO DE ALTA DENSIDADE(PEAD),RESINA PE80/100,CONFORME ABNT NBR 15561,CLASSE PN-10/12,5,SDR 13,6,DE=400MM.FORNECIMENTO</v>
          </cell>
          <cell r="C3695" t="str">
            <v>UN</v>
          </cell>
          <cell r="D3695">
            <v>759.36</v>
          </cell>
          <cell r="F3695" t="str">
            <v>06.203.0150-A</v>
          </cell>
          <cell r="G3695" t="str">
            <v>COLARINHO DE POLIETILENO DE ALTA DENSIDADE(PEAD),RESINA PE80/100,CONFORME ABNT NBR 15561,CLASSE PN-10/12,5,SDR 13,6,DE=400MM.FORNECIMENTO</v>
          </cell>
          <cell r="H3695" t="str">
            <v>UN</v>
          </cell>
          <cell r="I3695">
            <v>759.36</v>
          </cell>
        </row>
        <row r="3696">
          <cell r="A3696" t="str">
            <v>06.203.0152-0</v>
          </cell>
          <cell r="B3696" t="str">
            <v>COLARINHO DE POLIETILENO DE ALTA DENSIDADE(PEAD),RESINA PE80/100,CONFORME ABNT NBR 15561,CLASSE PN-10/12,5,SDR 13,6,DE=500MM.FORNECIMENTO</v>
          </cell>
          <cell r="C3696" t="str">
            <v>UN</v>
          </cell>
          <cell r="D3696">
            <v>2585.71</v>
          </cell>
          <cell r="F3696" t="str">
            <v>06.203.0152-A</v>
          </cell>
          <cell r="G3696" t="str">
            <v>COLARINHO DE POLIETILENO DE ALTA DENSIDADE(PEAD),RESINA PE80/100,CONFORME ABNT NBR 15561,CLASSE PN-10/12,5,SDR 13,6,DE=500MM.FORNECIMENTO</v>
          </cell>
          <cell r="H3696" t="str">
            <v>UN</v>
          </cell>
          <cell r="I3696">
            <v>2585.71</v>
          </cell>
        </row>
        <row r="3697">
          <cell r="A3697" t="str">
            <v>06.203.0154-0</v>
          </cell>
          <cell r="B3697" t="str">
            <v>COLARINHO DE POLIETILENO DE ALTA DENSIDADE(PEAD),RESINA PE80/100,CONFORME ABNT NBR 15561,CLASSE PN-10/12,5,SDR 13,6,DE=630MM.FORNECIMENTO</v>
          </cell>
          <cell r="C3697" t="str">
            <v>UN</v>
          </cell>
          <cell r="D3697">
            <v>4087.71</v>
          </cell>
          <cell r="F3697" t="str">
            <v>06.203.0154-A</v>
          </cell>
          <cell r="G3697" t="str">
            <v>COLARINHO DE POLIETILENO DE ALTA DENSIDADE(PEAD),RESINA PE80/100,CONFORME ABNT NBR 15561,CLASSE PN-10/12,5,SDR 13,6,DE=630MM.FORNECIMENTO</v>
          </cell>
          <cell r="H3697" t="str">
            <v>UN</v>
          </cell>
          <cell r="I3697">
            <v>4087.71</v>
          </cell>
        </row>
        <row r="3698">
          <cell r="A3698" t="str">
            <v>06.203.0155-0</v>
          </cell>
          <cell r="B3698" t="str">
            <v>COLARINHO DE POLIETILENO DE ALTA DENSIDADE(PEAD),RESINA PE80/100,CONFORME ABNT NBR 15561,CLASSE PN-10/12,5,SDR 13,6,DE=800MM.FORNECIMENTO</v>
          </cell>
          <cell r="C3698" t="str">
            <v>UN</v>
          </cell>
          <cell r="D3698">
            <v>9132.0499999999993</v>
          </cell>
          <cell r="F3698" t="str">
            <v>06.203.0155-A</v>
          </cell>
          <cell r="G3698" t="str">
            <v>COLARINHO DE POLIETILENO DE ALTA DENSIDADE(PEAD),RESINA PE80/100,CONFORME ABNT NBR 15561,CLASSE PN-10/12,5,SDR 13,6,DE=800MM.FORNECIMENTO</v>
          </cell>
          <cell r="H3698" t="str">
            <v>UN</v>
          </cell>
          <cell r="I3698">
            <v>9132.0499999999993</v>
          </cell>
        </row>
        <row r="3699">
          <cell r="A3699" t="str">
            <v>06.203.0198-0</v>
          </cell>
          <cell r="B3699" t="str">
            <v>LUVA DE ELETROFUSAO DE POLIETILENO DE ALTA DENSIDADE(PEAD),RESINA PE80/100,CONFORME ABNT NBR 15561,CLASSE PN-10/12,5,SDR13,6,DE=110MM.FORNECIMENTO</v>
          </cell>
          <cell r="C3699" t="str">
            <v>UN</v>
          </cell>
          <cell r="D3699">
            <v>82.72</v>
          </cell>
          <cell r="F3699" t="str">
            <v>06.203.0198-A</v>
          </cell>
          <cell r="G3699" t="str">
            <v>LUVA DE ELETROFUSAO DE POLIETILENO DE ALTA DENSIDADE(PEAD),RESINA PE80/100,CONFORME ABNT NBR 15561,CLASSE PN-10/12,5,SDR13,6,DE=110MM.FORNECIMENTO</v>
          </cell>
          <cell r="H3699" t="str">
            <v>UN</v>
          </cell>
          <cell r="I3699">
            <v>82.72</v>
          </cell>
        </row>
        <row r="3700">
          <cell r="A3700" t="str">
            <v>06.203.0201-0</v>
          </cell>
          <cell r="B3700" t="str">
            <v>LUVA DE ELETROFUSAO DE POLIETILENO DE ALTA DENSIDADE(PEAD),RESINA PE80/100,CONFORME ABNT NBR 15561,CLASSE PN-10/12,5,SDR13,6,DE=160MM.FORNECIMENTO</v>
          </cell>
          <cell r="C3700" t="str">
            <v>UN</v>
          </cell>
          <cell r="D3700">
            <v>132.5</v>
          </cell>
          <cell r="F3700" t="str">
            <v>06.203.0201-A</v>
          </cell>
          <cell r="G3700" t="str">
            <v>LUVA DE ELETROFUSAO DE POLIETILENO DE ALTA DENSIDADE(PEAD),RESINA PE80/100,CONFORME ABNT NBR 15561,CLASSE PN-10/12,5,SDR13,6,DE=160MM.FORNECIMENTO</v>
          </cell>
          <cell r="H3700" t="str">
            <v>UN</v>
          </cell>
          <cell r="I3700">
            <v>132.5</v>
          </cell>
        </row>
        <row r="3701">
          <cell r="A3701" t="str">
            <v>06.203.0203-0</v>
          </cell>
          <cell r="B3701" t="str">
            <v>LUVA DE ELETROFUSAO DE POLIETILENO DE ALTA DENSIDADE(PEAD),RESINA PE80/100,CONFORME ABNT NBR 15561,CLASSE PN-10/12,5,SDR13,6,DE=200MM.FORNECIMENTO</v>
          </cell>
          <cell r="C3701" t="str">
            <v>UN</v>
          </cell>
          <cell r="D3701">
            <v>226.12</v>
          </cell>
          <cell r="F3701" t="str">
            <v>06.203.0203-A</v>
          </cell>
          <cell r="G3701" t="str">
            <v>LUVA DE ELETROFUSAO DE POLIETILENO DE ALTA DENSIDADE(PEAD),RESINA PE80/100,CONFORME ABNT NBR 15561,CLASSE PN-10/12,5,SDR13,6,DE=200MM.FORNECIMENTO</v>
          </cell>
          <cell r="H3701" t="str">
            <v>UN</v>
          </cell>
          <cell r="I3701">
            <v>226.12</v>
          </cell>
        </row>
        <row r="3702">
          <cell r="A3702" t="str">
            <v>06.203.0205-0</v>
          </cell>
          <cell r="B3702" t="str">
            <v>LUVA DE ELETROFUSAO DE POLIETILENO DE ALTA DENSIDADE(PEAD),RESINA PE80/100,CONFORME ABNT NBR 15561,CLASSE PN-10/12,5,SDR13,6,DE=250MM.FORNECIMENTO</v>
          </cell>
          <cell r="C3702" t="str">
            <v>UN</v>
          </cell>
          <cell r="D3702">
            <v>316.16000000000003</v>
          </cell>
          <cell r="F3702" t="str">
            <v>06.203.0205-A</v>
          </cell>
          <cell r="G3702" t="str">
            <v>LUVA DE ELETROFUSAO DE POLIETILENO DE ALTA DENSIDADE(PEAD),RESINA PE80/100,CONFORME ABNT NBR 15561,CLASSE PN-10/12,5,SDR13,6,DE=250MM.FORNECIMENTO</v>
          </cell>
          <cell r="H3702" t="str">
            <v>UN</v>
          </cell>
          <cell r="I3702">
            <v>316.16000000000003</v>
          </cell>
        </row>
        <row r="3703">
          <cell r="A3703" t="str">
            <v>06.203.0207-0</v>
          </cell>
          <cell r="B3703" t="str">
            <v>LUVA DE ELETROFUSAO DE POLIETILENO DE ALTA DENSIDADE(PEAD),RESINA PE80/100,CONFORME ABNT NBR 15561,CLASSE PN-10/12,5,SDR13,6,DE=315MM.FORNECIMENTO</v>
          </cell>
          <cell r="C3703" t="str">
            <v>UN</v>
          </cell>
          <cell r="D3703">
            <v>657.2</v>
          </cell>
          <cell r="F3703" t="str">
            <v>06.203.0207-A</v>
          </cell>
          <cell r="G3703" t="str">
            <v>LUVA DE ELETROFUSAO DE POLIETILENO DE ALTA DENSIDADE(PEAD),RESINA PE80/100,CONFORME ABNT NBR 15561,CLASSE PN-10/12,5,SDR13,6,DE=315MM.FORNECIMENTO</v>
          </cell>
          <cell r="H3703" t="str">
            <v>UN</v>
          </cell>
          <cell r="I3703">
            <v>657.2</v>
          </cell>
        </row>
        <row r="3704">
          <cell r="A3704" t="str">
            <v>06.203.0209-0</v>
          </cell>
          <cell r="B3704" t="str">
            <v>LUVA DE ELETROFUSAO DE POLIETILENO DE ALTA DENSIDADE(PEAD),RESINA PE80/100,CONFORME ABNT NBR 15561,CLASSE PN-10/12,5,SDR13,6,DE=400MM.FORNECIMENTO</v>
          </cell>
          <cell r="C3704" t="str">
            <v>UN</v>
          </cell>
          <cell r="D3704">
            <v>2079.02</v>
          </cell>
          <cell r="F3704" t="str">
            <v>06.203.0209-A</v>
          </cell>
          <cell r="G3704" t="str">
            <v>LUVA DE ELETROFUSAO DE POLIETILENO DE ALTA DENSIDADE(PEAD),RESINA PE80/100,CONFORME ABNT NBR 15561,CLASSE PN-10/12,5,SDR13,6,DE=400MM.FORNECIMENTO</v>
          </cell>
          <cell r="H3704" t="str">
            <v>UN</v>
          </cell>
          <cell r="I3704">
            <v>2079.02</v>
          </cell>
        </row>
        <row r="3705">
          <cell r="A3705" t="str">
            <v>06.250.0012-0</v>
          </cell>
          <cell r="B3705" t="str">
            <v>TUBO DE CONCRETO ARMADO,CLASSE EA-2,CONFORME ABNT NBR-8890,JUNTA ELASTICA,PARA ESGOTO SANITARIO,COM DIAMETRO DE 400MM,INCLUSIVE ANEL DE BORRACHA.FORNECIMENTO</v>
          </cell>
          <cell r="C3705" t="str">
            <v>M</v>
          </cell>
          <cell r="D3705">
            <v>272</v>
          </cell>
          <cell r="F3705" t="str">
            <v>06.250.0012-A</v>
          </cell>
          <cell r="G3705" t="str">
            <v>TUBO DE CONCRETO ARMADO,CLASSE EA-2,CONFORME ABNT NBR-8890,JUNTA ELASTICA,PARA ESGOTO SANITARIO,COM DIAMETRO DE 400MM,INCLUSIVE ANEL DE BORRACHA.FORNECIMENTO</v>
          </cell>
          <cell r="H3705" t="str">
            <v>M</v>
          </cell>
          <cell r="I3705">
            <v>272</v>
          </cell>
        </row>
        <row r="3706">
          <cell r="A3706" t="str">
            <v>06.250.0013-0</v>
          </cell>
          <cell r="B3706" t="str">
            <v>TUBO DE CONCRETO ARMADO,CLASSE EA-2,CONFORME ABNT NBR-8890,JUNTA ELASTICA,PARA ESGOTO SANITARIO,COM DIAMETRO DE 500MM,INCLUSIVE ANEL DE BORRACHA.FORNECIMENTO</v>
          </cell>
          <cell r="C3706" t="str">
            <v>M</v>
          </cell>
          <cell r="D3706">
            <v>399.5</v>
          </cell>
          <cell r="F3706" t="str">
            <v>06.250.0013-A</v>
          </cell>
          <cell r="G3706" t="str">
            <v>TUBO DE CONCRETO ARMADO,CLASSE EA-2,CONFORME ABNT NBR-8890,JUNTA ELASTICA,PARA ESGOTO SANITARIO,COM DIAMETRO DE 500MM,INCLUSIVE ANEL DE BORRACHA.FORNECIMENTO</v>
          </cell>
          <cell r="H3706" t="str">
            <v>M</v>
          </cell>
          <cell r="I3706">
            <v>399.5</v>
          </cell>
        </row>
        <row r="3707">
          <cell r="A3707" t="str">
            <v>06.250.0014-0</v>
          </cell>
          <cell r="B3707" t="str">
            <v>TUBO DE CONCRETO ARMADO,CLASSE EA-2,CONFORME ABNT NBR-8890,JUNTA ELASTICA,PARA ESGOTO SANITARIO,COM DIAMETRO DE 600MM,INCLUSIVE ANEL DE BORRACHA.FORNECIMENTO</v>
          </cell>
          <cell r="C3707" t="str">
            <v>M</v>
          </cell>
          <cell r="D3707">
            <v>465</v>
          </cell>
          <cell r="F3707" t="str">
            <v>06.250.0014-A</v>
          </cell>
          <cell r="G3707" t="str">
            <v>TUBO DE CONCRETO ARMADO,CLASSE EA-2,CONFORME ABNT NBR-8890,JUNTA ELASTICA,PARA ESGOTO SANITARIO,COM DIAMETRO DE 600MM,INCLUSIVE ANEL DE BORRACHA.FORNECIMENTO</v>
          </cell>
          <cell r="H3707" t="str">
            <v>M</v>
          </cell>
          <cell r="I3707">
            <v>465</v>
          </cell>
        </row>
        <row r="3708">
          <cell r="A3708" t="str">
            <v>06.250.0015-0</v>
          </cell>
          <cell r="B3708" t="str">
            <v>TUBO DE CONCRETO ARMADO,CLASSE EA-2,CONFORME ABNT NBR-8890,JUNTA ELASTICA,PARA ESGOTO SANITARIO,COM DIAMETRO DE 700MM,INCLUSIVE ANEL DE BORRACHA.FORNECIMENTO</v>
          </cell>
          <cell r="C3708" t="str">
            <v>M</v>
          </cell>
          <cell r="D3708">
            <v>558</v>
          </cell>
          <cell r="F3708" t="str">
            <v>06.250.0015-A</v>
          </cell>
          <cell r="G3708" t="str">
            <v>TUBO DE CONCRETO ARMADO,CLASSE EA-2,CONFORME ABNT NBR-8890,JUNTA ELASTICA,PARA ESGOTO SANITARIO,COM DIAMETRO DE 700MM,INCLUSIVE ANEL DE BORRACHA.FORNECIMENTO</v>
          </cell>
          <cell r="H3708" t="str">
            <v>M</v>
          </cell>
          <cell r="I3708">
            <v>558</v>
          </cell>
        </row>
        <row r="3709">
          <cell r="A3709" t="str">
            <v>06.250.0016-0</v>
          </cell>
          <cell r="B3709" t="str">
            <v>TUBO DE CONCRETO ARMADO,CLASSE EA-2,CONFORME ABNT NBR-8890,JUNTA ELASTICA,PARA ESGOTO SANITARIO,COM DIAMETRO DE 800MM,INCLUSIVE ANEL DE BORRACHA.FORNECIMENTO</v>
          </cell>
          <cell r="C3709" t="str">
            <v>M</v>
          </cell>
          <cell r="D3709">
            <v>733.43</v>
          </cell>
          <cell r="F3709" t="str">
            <v>06.250.0016-A</v>
          </cell>
          <cell r="G3709" t="str">
            <v>TUBO DE CONCRETO ARMADO,CLASSE EA-2,CONFORME ABNT NBR-8890,JUNTA ELASTICA,PARA ESGOTO SANITARIO,COM DIAMETRO DE 800MM,INCLUSIVE ANEL DE BORRACHA.FORNECIMENTO</v>
          </cell>
          <cell r="H3709" t="str">
            <v>M</v>
          </cell>
          <cell r="I3709">
            <v>733.43</v>
          </cell>
        </row>
        <row r="3710">
          <cell r="A3710" t="str">
            <v>06.250.0017-0</v>
          </cell>
          <cell r="B3710" t="str">
            <v>TUBO DE CONCRETO ARMADO,CLASSE EA-2,CONFORME ABNT NBR-8890,JUNTA ELASTICA,PARA ESGOTO SANITARIO,COM DIAMETRO DE 900MM,INCLUSIVE ANEL DE BORRACHA.FORNECIMENTO</v>
          </cell>
          <cell r="C3710" t="str">
            <v>M</v>
          </cell>
          <cell r="D3710">
            <v>947</v>
          </cell>
          <cell r="F3710" t="str">
            <v>06.250.0017-A</v>
          </cell>
          <cell r="G3710" t="str">
            <v>TUBO DE CONCRETO ARMADO,CLASSE EA-2,CONFORME ABNT NBR-8890,JUNTA ELASTICA,PARA ESGOTO SANITARIO,COM DIAMETRO DE 900MM,INCLUSIVE ANEL DE BORRACHA.FORNECIMENTO</v>
          </cell>
          <cell r="H3710" t="str">
            <v>M</v>
          </cell>
          <cell r="I3710">
            <v>947</v>
          </cell>
        </row>
        <row r="3711">
          <cell r="A3711" t="str">
            <v>06.250.0018-0</v>
          </cell>
          <cell r="B3711" t="str">
            <v>TUBO DE CONCRETO ARMADO,CLASSE EA-2,CONFORME ABNT NBR-8890,JUNTA ELASTICA,PARA ESGOTO SANITARIO,COM DIAMETRO DE 1000MM,INCLUSIVE ANEL DE BORRACHA.FORNECIMENTO</v>
          </cell>
          <cell r="C3711" t="str">
            <v>M</v>
          </cell>
          <cell r="D3711">
            <v>1125</v>
          </cell>
          <cell r="F3711" t="str">
            <v>06.250.0018-A</v>
          </cell>
          <cell r="G3711" t="str">
            <v>TUBO DE CONCRETO ARMADO,CLASSE EA-2,CONFORME ABNT NBR-8890,JUNTA ELASTICA,PARA ESGOTO SANITARIO,COM DIAMETRO DE 1000MM,INCLUSIVE ANEL DE BORRACHA.FORNECIMENTO</v>
          </cell>
          <cell r="H3711" t="str">
            <v>M</v>
          </cell>
          <cell r="I3711">
            <v>1125</v>
          </cell>
        </row>
        <row r="3712">
          <cell r="A3712" t="str">
            <v>06.250.0020-0</v>
          </cell>
          <cell r="B3712" t="str">
            <v>TUBO DE CONCRETO ARMADO,CLASSE EA-2,CONFORME ABNT NBR-8890,JUNTA ELASTICA,PARA ESGOTO SANITARIO,COM DIAMETRO DE 1200MM,INCLUSIVE ANEL DE BORRACHA.FORNECIMENTO</v>
          </cell>
          <cell r="C3712" t="str">
            <v>M</v>
          </cell>
          <cell r="D3712">
            <v>1628</v>
          </cell>
          <cell r="F3712" t="str">
            <v>06.250.0020-A</v>
          </cell>
          <cell r="G3712" t="str">
            <v>TUBO DE CONCRETO ARMADO,CLASSE EA-2,CONFORME ABNT NBR-8890,JUNTA ELASTICA,PARA ESGOTO SANITARIO,COM DIAMETRO DE 1200MM,INCLUSIVE ANEL DE BORRACHA.FORNECIMENTO</v>
          </cell>
          <cell r="H3712" t="str">
            <v>M</v>
          </cell>
          <cell r="I3712">
            <v>1628</v>
          </cell>
        </row>
        <row r="3713">
          <cell r="A3713" t="str">
            <v>06.250.0021-0</v>
          </cell>
          <cell r="B3713" t="str">
            <v>TUBO DE CONCRETO ARMADO,CLASSE EA-2,CONFORME ABNT NBR-8890,JUNTA ELASTICA,PARA ESGOTO SANITARIO,COM DIAMETRO DE 1500MM,INCLUSIVE ANEL DE BORRACHA.FORNECIMENTO</v>
          </cell>
          <cell r="C3713" t="str">
            <v>M</v>
          </cell>
          <cell r="D3713">
            <v>1990</v>
          </cell>
          <cell r="F3713" t="str">
            <v>06.250.0021-A</v>
          </cell>
          <cell r="G3713" t="str">
            <v>TUBO DE CONCRETO ARMADO,CLASSE EA-2,CONFORME ABNT NBR-8890,JUNTA ELASTICA,PARA ESGOTO SANITARIO,COM DIAMETRO DE 1500MM,INCLUSIVE ANEL DE BORRACHA.FORNECIMENTO</v>
          </cell>
          <cell r="H3713" t="str">
            <v>M</v>
          </cell>
          <cell r="I3713">
            <v>1990</v>
          </cell>
        </row>
        <row r="3714">
          <cell r="A3714" t="str">
            <v>06.250.0031-0</v>
          </cell>
          <cell r="B3714" t="str">
            <v>TUBO DE CONCRETO ARMADO,CLASSE EA-3,CONFORME ABNT NBR 8890,JUNTA ELASTICA,PARA ESGOTO SANITARIO,COM DIAMETRO DE 400MM,INCLUSIVE ANEL DE BORRACHA.FORNECIMENTO</v>
          </cell>
          <cell r="C3714" t="str">
            <v>M</v>
          </cell>
          <cell r="D3714">
            <v>318</v>
          </cell>
          <cell r="F3714" t="str">
            <v>06.250.0031-A</v>
          </cell>
          <cell r="G3714" t="str">
            <v>TUBO DE CONCRETO ARMADO,CLASSE EA-3,CONFORME ABNT NBR 8890,JUNTA ELASTICA,PARA ESGOTO SANITARIO,COM DIAMETRO DE 400MM,INCLUSIVE ANEL DE BORRACHA.FORNECIMENTO</v>
          </cell>
          <cell r="H3714" t="str">
            <v>M</v>
          </cell>
          <cell r="I3714">
            <v>318</v>
          </cell>
        </row>
        <row r="3715">
          <cell r="A3715" t="str">
            <v>06.250.0032-0</v>
          </cell>
          <cell r="B3715" t="str">
            <v>TUBO DE CONCRETO ARMADO,CLASSE EA-3,CONFORME ABNT NBR 8890,JUNTA ELASTICA,PARA ESGOTO SANITARIO,COM DIAMETRO DE 500MM,INCLUSIVE ANEL DE BORRACHA.FORNECIMENTO</v>
          </cell>
          <cell r="C3715" t="str">
            <v>M</v>
          </cell>
          <cell r="D3715">
            <v>437</v>
          </cell>
          <cell r="F3715" t="str">
            <v>06.250.0032-A</v>
          </cell>
          <cell r="G3715" t="str">
            <v>TUBO DE CONCRETO ARMADO,CLASSE EA-3,CONFORME ABNT NBR 8890,JUNTA ELASTICA,PARA ESGOTO SANITARIO,COM DIAMETRO DE 500MM,INCLUSIVE ANEL DE BORRACHA.FORNECIMENTO</v>
          </cell>
          <cell r="H3715" t="str">
            <v>M</v>
          </cell>
          <cell r="I3715">
            <v>437</v>
          </cell>
        </row>
        <row r="3716">
          <cell r="A3716" t="str">
            <v>06.250.0033-0</v>
          </cell>
          <cell r="B3716" t="str">
            <v>TUBO DE CONCRETO ARMADO,CLASSE EA-3,CONFORME ABNT NBR 8890,JUNTA ELASTICA,PARA ESGOTO SANITARIO,COM DIAMETRO DE 600MM,INCLUSIVE ANEL DE BORRACHA.FORNECIMENTO</v>
          </cell>
          <cell r="C3716" t="str">
            <v>M</v>
          </cell>
          <cell r="D3716">
            <v>536</v>
          </cell>
          <cell r="F3716" t="str">
            <v>06.250.0033-A</v>
          </cell>
          <cell r="G3716" t="str">
            <v>TUBO DE CONCRETO ARMADO,CLASSE EA-3,CONFORME ABNT NBR 8890,JUNTA ELASTICA,PARA ESGOTO SANITARIO,COM DIAMETRO DE 600MM,INCLUSIVE ANEL DE BORRACHA.FORNECIMENTO</v>
          </cell>
          <cell r="H3716" t="str">
            <v>M</v>
          </cell>
          <cell r="I3716">
            <v>536</v>
          </cell>
        </row>
        <row r="3717">
          <cell r="A3717" t="str">
            <v>06.250.0034-0</v>
          </cell>
          <cell r="B3717" t="str">
            <v>TUBO DE CONCRETO ARMADO,CLASSE EA-3,CONFORME ABNT NBR 8890,JUNTA ELASTICA,PARA ESGOTO SANITARIO,COM DIAMETRO DE 700MM,INCLUSIVE ANEL DE BORRACHA.FORNECIMENTO</v>
          </cell>
          <cell r="C3717" t="str">
            <v>M</v>
          </cell>
          <cell r="D3717">
            <v>803</v>
          </cell>
          <cell r="F3717" t="str">
            <v>06.250.0034-A</v>
          </cell>
          <cell r="G3717" t="str">
            <v>TUBO DE CONCRETO ARMADO,CLASSE EA-3,CONFORME ABNT NBR 8890,JUNTA ELASTICA,PARA ESGOTO SANITARIO,COM DIAMETRO DE 700MM,INCLUSIVE ANEL DE BORRACHA.FORNECIMENTO</v>
          </cell>
          <cell r="H3717" t="str">
            <v>M</v>
          </cell>
          <cell r="I3717">
            <v>803</v>
          </cell>
        </row>
        <row r="3718">
          <cell r="A3718" t="str">
            <v>06.250.0035-0</v>
          </cell>
          <cell r="B3718" t="str">
            <v>TUBO DE CONCRETO ARMADO,CLASSE EA-3,CONFORME ABNT NBR 8890,JUNTA ELASTICA,PARA ESGOTO SANITARIO,COM DIAMETRO DE 800MM,INCLUSIVE ANEL DE BORRACHA.FORNECIMENTO</v>
          </cell>
          <cell r="C3718" t="str">
            <v>M</v>
          </cell>
          <cell r="D3718">
            <v>861</v>
          </cell>
          <cell r="F3718" t="str">
            <v>06.250.0035-A</v>
          </cell>
          <cell r="G3718" t="str">
            <v>TUBO DE CONCRETO ARMADO,CLASSE EA-3,CONFORME ABNT NBR 8890,JUNTA ELASTICA,PARA ESGOTO SANITARIO,COM DIAMETRO DE 800MM,INCLUSIVE ANEL DE BORRACHA.FORNECIMENTO</v>
          </cell>
          <cell r="H3718" t="str">
            <v>M</v>
          </cell>
          <cell r="I3718">
            <v>861</v>
          </cell>
        </row>
        <row r="3719">
          <cell r="A3719" t="str">
            <v>06.250.0036-0</v>
          </cell>
          <cell r="B3719" t="str">
            <v>TUBO DE CONCRETO ARMADO,CLASSE EA-3,CONFORME ABNT NBR 8890,JUNTA ELASTICA,PARA ESGOTO SANITARIO,COM DIAMETRO DE 900MM,INCLUSIVE ANEL DE BORRACHA.FORNECIMENTO</v>
          </cell>
          <cell r="C3719" t="str">
            <v>M</v>
          </cell>
          <cell r="D3719">
            <v>1206</v>
          </cell>
          <cell r="F3719" t="str">
            <v>06.250.0036-A</v>
          </cell>
          <cell r="G3719" t="str">
            <v>TUBO DE CONCRETO ARMADO,CLASSE EA-3,CONFORME ABNT NBR 8890,JUNTA ELASTICA,PARA ESGOTO SANITARIO,COM DIAMETRO DE 900MM,INCLUSIVE ANEL DE BORRACHA.FORNECIMENTO</v>
          </cell>
          <cell r="H3719" t="str">
            <v>M</v>
          </cell>
          <cell r="I3719">
            <v>1206</v>
          </cell>
        </row>
        <row r="3720">
          <cell r="A3720" t="str">
            <v>06.250.0037-0</v>
          </cell>
          <cell r="B3720" t="str">
            <v>TUBO DE CONCRETO ARMADO,CLASSE EA-3,CONFORME ABNT NBR 8890,JUNTA ELASTICA,PARA ESGOTO SANITARIO,COM DIAMETRO DE 1000MM,INCLUSIVE ANEL DE BORRACHA.FORNECIMENTO</v>
          </cell>
          <cell r="C3720" t="str">
            <v>M</v>
          </cell>
          <cell r="D3720">
            <v>1240</v>
          </cell>
          <cell r="F3720" t="str">
            <v>06.250.0037-A</v>
          </cell>
          <cell r="G3720" t="str">
            <v>TUBO DE CONCRETO ARMADO,CLASSE EA-3,CONFORME ABNT NBR 8890,JUNTA ELASTICA,PARA ESGOTO SANITARIO,COM DIAMETRO DE 1000MM,INCLUSIVE ANEL DE BORRACHA.FORNECIMENTO</v>
          </cell>
          <cell r="H3720" t="str">
            <v>M</v>
          </cell>
          <cell r="I3720">
            <v>1240</v>
          </cell>
        </row>
        <row r="3721">
          <cell r="A3721" t="str">
            <v>06.250.0039-0</v>
          </cell>
          <cell r="B3721" t="str">
            <v>TUBO DE CONCRETO ARMADO,CLASSE EA-3,CONFORME ABNT NBR 8890,JUNTA ELASTICA,PARA ESGOTO SANITARIO,COM DIAMETRO DE 1200MM,INCLUSIVE ANEL DE BORRACHA.FORNECIMENTO</v>
          </cell>
          <cell r="C3721" t="str">
            <v>M</v>
          </cell>
          <cell r="D3721">
            <v>1794</v>
          </cell>
          <cell r="F3721" t="str">
            <v>06.250.0039-A</v>
          </cell>
          <cell r="G3721" t="str">
            <v>TUBO DE CONCRETO ARMADO,CLASSE EA-3,CONFORME ABNT NBR 8890,JUNTA ELASTICA,PARA ESGOTO SANITARIO,COM DIAMETRO DE 1200MM,INCLUSIVE ANEL DE BORRACHA.FORNECIMENTO</v>
          </cell>
          <cell r="H3721" t="str">
            <v>M</v>
          </cell>
          <cell r="I3721">
            <v>1794</v>
          </cell>
        </row>
        <row r="3722">
          <cell r="A3722" t="str">
            <v>06.250.0040-0</v>
          </cell>
          <cell r="B3722" t="str">
            <v>TUBO DE CONCRETO ARMADO,CLASSE EA-3,CONFORME ABNT NBR 8890,JUNTA ELASTICA,PARA ESGOTO SANITARIO,COM DIAMETRO DE 1500MM,INCLUSIVE ANEL DE BORRACHA.FORNECIMENTO</v>
          </cell>
          <cell r="C3722" t="str">
            <v>M</v>
          </cell>
          <cell r="D3722">
            <v>2682</v>
          </cell>
          <cell r="F3722" t="str">
            <v>06.250.0040-A</v>
          </cell>
          <cell r="G3722" t="str">
            <v>TUBO DE CONCRETO ARMADO,CLASSE EA-3,CONFORME ABNT NBR 8890,JUNTA ELASTICA,PARA ESGOTO SANITARIO,COM DIAMETRO DE 1500MM,INCLUSIVE ANEL DE BORRACHA.FORNECIMENTO</v>
          </cell>
          <cell r="H3722" t="str">
            <v>M</v>
          </cell>
          <cell r="I3722">
            <v>2682</v>
          </cell>
        </row>
        <row r="3723">
          <cell r="A3723" t="str">
            <v>06.250.0051-0</v>
          </cell>
          <cell r="B3723" t="str">
            <v>TUBO DE CONCRETO ARMADO,CLASSE EA-4,CONFORME ABNT NBR 8890,JUNTA ELASTICA,PARA ESGOTO SANITARIO,COM DIAMETRO DE 400MM,INCLUSIVE ANEL DE BORRACHA.FORNECIMENTO</v>
          </cell>
          <cell r="C3723" t="str">
            <v>M</v>
          </cell>
          <cell r="D3723">
            <v>379</v>
          </cell>
          <cell r="F3723" t="str">
            <v>06.250.0051-A</v>
          </cell>
          <cell r="G3723" t="str">
            <v>TUBO DE CONCRETO ARMADO,CLASSE EA-4,CONFORME ABNT NBR 8890,JUNTA ELASTICA,PARA ESGOTO SANITARIO,COM DIAMETRO DE 400MM,INCLUSIVE ANEL DE BORRACHA.FORNECIMENTO</v>
          </cell>
          <cell r="H3723" t="str">
            <v>M</v>
          </cell>
          <cell r="I3723">
            <v>379</v>
          </cell>
        </row>
        <row r="3724">
          <cell r="A3724" t="str">
            <v>06.250.0052-0</v>
          </cell>
          <cell r="B3724" t="str">
            <v>TUBO DE CONCRETO ARMADO,CLASSE EA-4,CONFORME ABNT NBR 8890,JUNTA ELASTICA,PARA ESGOTO SANITARIO,COM DIAMETRO DE 500MM,INCLUSIVE ANEL DE BORRACHA. FORNECIMENTO</v>
          </cell>
          <cell r="C3724" t="str">
            <v>M</v>
          </cell>
          <cell r="D3724">
            <v>478</v>
          </cell>
          <cell r="F3724" t="str">
            <v>06.250.0052-A</v>
          </cell>
          <cell r="G3724" t="str">
            <v>TUBO DE CONCRETO ARMADO,CLASSE EA-4,CONFORME ABNT NBR 8890,JUNTA ELASTICA,PARA ESGOTO SANITARIO,COM DIAMETRO DE 500MM,INCLUSIVE ANEL DE BORRACHA. FORNECIMENTO</v>
          </cell>
          <cell r="H3724" t="str">
            <v>M</v>
          </cell>
          <cell r="I3724">
            <v>478</v>
          </cell>
        </row>
        <row r="3725">
          <cell r="A3725" t="str">
            <v>06.250.0053-0</v>
          </cell>
          <cell r="B3725" t="str">
            <v>TUBO DE CONCRETO ARMADO,CLASSE EA-4,CONFORME ABNT NBR 8890,JUNTA ELASTICA,PARA ESGOTO SANITARIO,COM DIAMETRO DE 600MM,INCLUSIVE ANEL DE BORRACHA. FORNECIMENTO</v>
          </cell>
          <cell r="C3725" t="str">
            <v>M</v>
          </cell>
          <cell r="D3725">
            <v>595</v>
          </cell>
          <cell r="F3725" t="str">
            <v>06.250.0053-A</v>
          </cell>
          <cell r="G3725" t="str">
            <v>TUBO DE CONCRETO ARMADO,CLASSE EA-4,CONFORME ABNT NBR 8890,JUNTA ELASTICA,PARA ESGOTO SANITARIO,COM DIAMETRO DE 600MM,INCLUSIVE ANEL DE BORRACHA. FORNECIMENTO</v>
          </cell>
          <cell r="H3725" t="str">
            <v>M</v>
          </cell>
          <cell r="I3725">
            <v>595</v>
          </cell>
        </row>
        <row r="3726">
          <cell r="A3726" t="str">
            <v>06.250.0054-0</v>
          </cell>
          <cell r="B3726" t="str">
            <v>TUBO DE CONCRETO ARMADO,CLASSE EA-4,CONFORME ABNT NBR 8890,JUNTA ELASTICA,PARA ESGOTO SANITARIO,COM DIAMETRO DE 700MM,INCLUSIVE ANEL DE BORRACHA. FORNECIMENTO</v>
          </cell>
          <cell r="C3726" t="str">
            <v>M</v>
          </cell>
          <cell r="D3726">
            <v>862.5</v>
          </cell>
          <cell r="F3726" t="str">
            <v>06.250.0054-A</v>
          </cell>
          <cell r="G3726" t="str">
            <v>TUBO DE CONCRETO ARMADO,CLASSE EA-4,CONFORME ABNT NBR 8890,JUNTA ELASTICA,PARA ESGOTO SANITARIO,COM DIAMETRO DE 700MM,INCLUSIVE ANEL DE BORRACHA. FORNECIMENTO</v>
          </cell>
          <cell r="H3726" t="str">
            <v>M</v>
          </cell>
          <cell r="I3726">
            <v>862.5</v>
          </cell>
        </row>
        <row r="3727">
          <cell r="A3727" t="str">
            <v>06.250.0055-0</v>
          </cell>
          <cell r="B3727" t="str">
            <v>TUBO DE CONCRETO ARMADO,CLASSE EA-4,CONFORME ABNT NBR 8890,JUNTA ELASTICA,PARA ESGOTO SANITARIO,COM DIAMETRO DE 800MM,INCLUSIVE ANEL DE BORRACHA.FORNECIMENTO</v>
          </cell>
          <cell r="C3727" t="str">
            <v>M</v>
          </cell>
          <cell r="D3727">
            <v>940</v>
          </cell>
          <cell r="F3727" t="str">
            <v>06.250.0055-A</v>
          </cell>
          <cell r="G3727" t="str">
            <v>TUBO DE CONCRETO ARMADO,CLASSE EA-4,CONFORME ABNT NBR 8890,JUNTA ELASTICA,PARA ESGOTO SANITARIO,COM DIAMETRO DE 800MM,INCLUSIVE ANEL DE BORRACHA.FORNECIMENTO</v>
          </cell>
          <cell r="H3727" t="str">
            <v>M</v>
          </cell>
          <cell r="I3727">
            <v>940</v>
          </cell>
        </row>
        <row r="3728">
          <cell r="A3728" t="str">
            <v>06.250.0056-0</v>
          </cell>
          <cell r="B3728" t="str">
            <v>TUBO DE CONCRETO ARMADO,CLASSE EA-4,CONFORME ABNT NBR 8890,JUNTA ELASTICA,PARA ESGOTO SANITARIO,COM DIAMETRO DE 900MM,INCLUSIVE ANEL DE BORRACHA. FORNECIMENTO</v>
          </cell>
          <cell r="C3728" t="str">
            <v>M</v>
          </cell>
          <cell r="D3728">
            <v>1326</v>
          </cell>
          <cell r="F3728" t="str">
            <v>06.250.0056-A</v>
          </cell>
          <cell r="G3728" t="str">
            <v>TUBO DE CONCRETO ARMADO,CLASSE EA-4,CONFORME ABNT NBR 8890,JUNTA ELASTICA,PARA ESGOTO SANITARIO,COM DIAMETRO DE 900MM,INCLUSIVE ANEL DE BORRACHA. FORNECIMENTO</v>
          </cell>
          <cell r="H3728" t="str">
            <v>M</v>
          </cell>
          <cell r="I3728">
            <v>1326</v>
          </cell>
        </row>
        <row r="3729">
          <cell r="A3729" t="str">
            <v>06.250.0057-0</v>
          </cell>
          <cell r="B3729" t="str">
            <v>TUBO DE CONCRETO ARMADO,CLASSE EA-4,CONFORME ABNT NBR 8890,JUNTA ELASTICA,PARA ESGOTO SANITARIO,COM DIAMETRO DE 1000MM,INCLUSIVE ANEL DE BORRACHA. FORNECIMENTO</v>
          </cell>
          <cell r="C3729" t="str">
            <v>M</v>
          </cell>
          <cell r="D3729">
            <v>1364</v>
          </cell>
          <cell r="F3729" t="str">
            <v>06.250.0057-A</v>
          </cell>
          <cell r="G3729" t="str">
            <v>TUBO DE CONCRETO ARMADO,CLASSE EA-4,CONFORME ABNT NBR 8890,JUNTA ELASTICA,PARA ESGOTO SANITARIO,COM DIAMETRO DE 1000MM,INCLUSIVE ANEL DE BORRACHA. FORNECIMENTO</v>
          </cell>
          <cell r="H3729" t="str">
            <v>M</v>
          </cell>
          <cell r="I3729">
            <v>1364</v>
          </cell>
        </row>
        <row r="3730">
          <cell r="A3730" t="str">
            <v>06.250.0059-0</v>
          </cell>
          <cell r="B3730" t="str">
            <v>TUBO DE CONCRETO ARMADO,CLASSE EA-4,CONFORME ABNT NBR 8890,JUNTA ELASTICA,PARA ESGOTO SANITARIO,COM DIAMETRO DE 1200MM,INCLUSIVE ANEL DE BORRACHA.FORNECIMENTO</v>
          </cell>
          <cell r="C3730" t="str">
            <v>M</v>
          </cell>
          <cell r="D3730">
            <v>1915.5</v>
          </cell>
          <cell r="F3730" t="str">
            <v>06.250.0059-A</v>
          </cell>
          <cell r="G3730" t="str">
            <v>TUBO DE CONCRETO ARMADO,CLASSE EA-4,CONFORME ABNT NBR 8890,JUNTA ELASTICA,PARA ESGOTO SANITARIO,COM DIAMETRO DE 1200MM,INCLUSIVE ANEL DE BORRACHA.FORNECIMENTO</v>
          </cell>
          <cell r="H3730" t="str">
            <v>M</v>
          </cell>
          <cell r="I3730">
            <v>1915.5</v>
          </cell>
        </row>
        <row r="3731">
          <cell r="A3731" t="str">
            <v>06.250.0060-0</v>
          </cell>
          <cell r="B3731" t="str">
            <v>TUBO DE CONCRETO ARMADO,CLASSE EA-4,CONFORME ABNT NBR 8890,JUNTA ELASTICA,PARA ESGOTO SANITARIO,COM DIAMETRO DE 1500MM,INCLUSIVE ANEL DE BORRACHA. FORNECIMENTO</v>
          </cell>
          <cell r="C3731" t="str">
            <v>M</v>
          </cell>
          <cell r="D3731">
            <v>2922</v>
          </cell>
          <cell r="F3731" t="str">
            <v>06.250.0060-A</v>
          </cell>
          <cell r="G3731" t="str">
            <v>TUBO DE CONCRETO ARMADO,CLASSE EA-4,CONFORME ABNT NBR 8890,JUNTA ELASTICA,PARA ESGOTO SANITARIO,COM DIAMETRO DE 1500MM,INCLUSIVE ANEL DE BORRACHA. FORNECIMENTO</v>
          </cell>
          <cell r="H3731" t="str">
            <v>M</v>
          </cell>
          <cell r="I3731">
            <v>2922</v>
          </cell>
        </row>
        <row r="3732">
          <cell r="A3732" t="str">
            <v>06.251.0030-0</v>
          </cell>
          <cell r="B3732" t="str">
            <v>TUBO DE CONCRETO ARMADO, CLASSE PA-1,PARA GALERIAS DE AGUASPLUVIAIS,COM DIAMETRO DE  300MM,JUNTA DE ARGAMASSA. FORNECIMENTO</v>
          </cell>
          <cell r="C3732" t="str">
            <v>M</v>
          </cell>
          <cell r="D3732">
            <v>165</v>
          </cell>
          <cell r="F3732" t="str">
            <v>06.251.0030-A</v>
          </cell>
          <cell r="G3732" t="str">
            <v>TUBO DE CONCRETO ARMADO, CLASSE PA-1,PARA GALERIAS DE AGUASPLUVIAIS,COM DIAMETRO DE  300MM,JUNTA DE ARGAMASSA. FORNECIMENTO</v>
          </cell>
          <cell r="H3732" t="str">
            <v>M</v>
          </cell>
          <cell r="I3732">
            <v>165</v>
          </cell>
        </row>
        <row r="3733">
          <cell r="A3733" t="str">
            <v>06.251.0031-0</v>
          </cell>
          <cell r="B3733" t="str">
            <v>TUBO DE CONCRETO ARMADO, CLASSE PA-1,PARA GALERIAS DE AGUASPLUVIAIS,COM DIAMETRO DE  400MM,JUNTA DE ARGAMASSA. FORNECIMENTO</v>
          </cell>
          <cell r="C3733" t="str">
            <v>M</v>
          </cell>
          <cell r="D3733">
            <v>172.4</v>
          </cell>
          <cell r="F3733" t="str">
            <v>06.251.0031-A</v>
          </cell>
          <cell r="G3733" t="str">
            <v>TUBO DE CONCRETO ARMADO, CLASSE PA-1,PARA GALERIAS DE AGUASPLUVIAIS,COM DIAMETRO DE  400MM,JUNTA DE ARGAMASSA. FORNECIMENTO</v>
          </cell>
          <cell r="H3733" t="str">
            <v>M</v>
          </cell>
          <cell r="I3733">
            <v>172.4</v>
          </cell>
        </row>
        <row r="3734">
          <cell r="A3734" t="str">
            <v>06.251.0032-0</v>
          </cell>
          <cell r="B3734" t="str">
            <v>TUBO DE CONCRETO ARMADO, CLASSE PA-1,PARA GALERIAS DE AGUASPLUVIAIS,COM DIAMETRO DE  500MM,JUNTA DE ARGAMASSA. FORNECIMENTO</v>
          </cell>
          <cell r="C3734" t="str">
            <v>M</v>
          </cell>
          <cell r="D3734">
            <v>210</v>
          </cell>
          <cell r="F3734" t="str">
            <v>06.251.0032-A</v>
          </cell>
          <cell r="G3734" t="str">
            <v>TUBO DE CONCRETO ARMADO, CLASSE PA-1,PARA GALERIAS DE AGUASPLUVIAIS,COM DIAMETRO DE  500MM,JUNTA DE ARGAMASSA. FORNECIMENTO</v>
          </cell>
          <cell r="H3734" t="str">
            <v>M</v>
          </cell>
          <cell r="I3734">
            <v>210</v>
          </cell>
        </row>
        <row r="3735">
          <cell r="A3735" t="str">
            <v>06.251.0033-0</v>
          </cell>
          <cell r="B3735" t="str">
            <v>TUBO DE CONCRETO ARMADO, CLASSE PA-1,PARA GALERIAS DE AGUASPLUVIAIS,COM DIAMETRO DE  600MM,JUNTA DE ARGAMASSA. FORNECIMENTO</v>
          </cell>
          <cell r="C3735" t="str">
            <v>M</v>
          </cell>
          <cell r="D3735">
            <v>280</v>
          </cell>
          <cell r="F3735" t="str">
            <v>06.251.0033-A</v>
          </cell>
          <cell r="G3735" t="str">
            <v>TUBO DE CONCRETO ARMADO, CLASSE PA-1,PARA GALERIAS DE AGUASPLUVIAIS,COM DIAMETRO DE  600MM,JUNTA DE ARGAMASSA. FORNECIMENTO</v>
          </cell>
          <cell r="H3735" t="str">
            <v>M</v>
          </cell>
          <cell r="I3735">
            <v>280</v>
          </cell>
        </row>
        <row r="3736">
          <cell r="A3736" t="str">
            <v>06.251.0034-0</v>
          </cell>
          <cell r="B3736" t="str">
            <v>TUBO DE CONCRETO ARMADO, CLASSE PA-1,PARA GALERIAS DE AGUASPLUVIAIS,COM DIAMETRO DE  700MM,JUNTA DE ARGAMASSA. FORNECIMENTO</v>
          </cell>
          <cell r="C3736" t="str">
            <v>M</v>
          </cell>
          <cell r="D3736">
            <v>334</v>
          </cell>
          <cell r="F3736" t="str">
            <v>06.251.0034-A</v>
          </cell>
          <cell r="G3736" t="str">
            <v>TUBO DE CONCRETO ARMADO, CLASSE PA-1,PARA GALERIAS DE AGUASPLUVIAIS,COM DIAMETRO DE  700MM,JUNTA DE ARGAMASSA. FORNECIMENTO</v>
          </cell>
          <cell r="H3736" t="str">
            <v>M</v>
          </cell>
          <cell r="I3736">
            <v>334</v>
          </cell>
        </row>
        <row r="3737">
          <cell r="A3737" t="str">
            <v>06.251.0035-0</v>
          </cell>
          <cell r="B3737" t="str">
            <v>TUBO DE CONCRETO ARMADO, CLASSE PA-1,PARA GALERIAS DE AGUASPLUVIAIS,COM DIAMETRO DE  800MM,JUNTA DE ARGAMASSA. FORNECIMENTO</v>
          </cell>
          <cell r="C3737" t="str">
            <v>M</v>
          </cell>
          <cell r="D3737">
            <v>505</v>
          </cell>
          <cell r="F3737" t="str">
            <v>06.251.0035-A</v>
          </cell>
          <cell r="G3737" t="str">
            <v>TUBO DE CONCRETO ARMADO, CLASSE PA-1,PARA GALERIAS DE AGUASPLUVIAIS,COM DIAMETRO DE  800MM,JUNTA DE ARGAMASSA. FORNECIMENTO</v>
          </cell>
          <cell r="H3737" t="str">
            <v>M</v>
          </cell>
          <cell r="I3737">
            <v>505</v>
          </cell>
        </row>
        <row r="3738">
          <cell r="A3738" t="str">
            <v>06.251.0036-0</v>
          </cell>
          <cell r="B3738" t="str">
            <v>TUBO DE CONCRETO ARMADO, CLASSE PA-1,PARA GALERIAS DE AGUASPLUVIAIS,COM DIAMETRO DE  900MM,JUNTA DE ARGAMASSA. FORNECIMENTO</v>
          </cell>
          <cell r="C3738" t="str">
            <v>M</v>
          </cell>
          <cell r="D3738">
            <v>580</v>
          </cell>
          <cell r="F3738" t="str">
            <v>06.251.0036-A</v>
          </cell>
          <cell r="G3738" t="str">
            <v>TUBO DE CONCRETO ARMADO, CLASSE PA-1,PARA GALERIAS DE AGUASPLUVIAIS,COM DIAMETRO DE  900MM,JUNTA DE ARGAMASSA. FORNECIMENTO</v>
          </cell>
          <cell r="H3738" t="str">
            <v>M</v>
          </cell>
          <cell r="I3738">
            <v>580</v>
          </cell>
        </row>
        <row r="3739">
          <cell r="A3739" t="str">
            <v>06.251.0037-0</v>
          </cell>
          <cell r="B3739" t="str">
            <v>TUBO DE CONCRETO ARMADO, CLASSE PA-1,PARA GALERIAS DE AGUASPLUVIAIS,COM DIAMETRO DE 1000MM,JUNTA DE ARGAMASSA. FORNECIMENTO</v>
          </cell>
          <cell r="C3739" t="str">
            <v>M</v>
          </cell>
          <cell r="D3739">
            <v>680</v>
          </cell>
          <cell r="F3739" t="str">
            <v>06.251.0037-A</v>
          </cell>
          <cell r="G3739" t="str">
            <v>TUBO DE CONCRETO ARMADO, CLASSE PA-1,PARA GALERIAS DE AGUASPLUVIAIS,COM DIAMETRO DE 1000MM,JUNTA DE ARGAMASSA. FORNECIMENTO</v>
          </cell>
          <cell r="H3739" t="str">
            <v>M</v>
          </cell>
          <cell r="I3739">
            <v>680</v>
          </cell>
        </row>
        <row r="3740">
          <cell r="A3740" t="str">
            <v>06.251.0038-0</v>
          </cell>
          <cell r="B3740" t="str">
            <v>TUBO DE CONCRETO ARMADO, CLASSE PA-1,PARA GALERIAS DE AGUASPLUVIAIS,COM DIAMETRO DE 1200MM,JUNTA DE ARGAMASSA. FORNECIMENTO</v>
          </cell>
          <cell r="C3740" t="str">
            <v>M</v>
          </cell>
          <cell r="D3740">
            <v>840</v>
          </cell>
          <cell r="F3740" t="str">
            <v>06.251.0038-A</v>
          </cell>
          <cell r="G3740" t="str">
            <v>TUBO DE CONCRETO ARMADO, CLASSE PA-1,PARA GALERIAS DE AGUASPLUVIAIS,COM DIAMETRO DE 1200MM,JUNTA DE ARGAMASSA. FORNECIMENTO</v>
          </cell>
          <cell r="H3740" t="str">
            <v>M</v>
          </cell>
          <cell r="I3740">
            <v>840</v>
          </cell>
        </row>
        <row r="3741">
          <cell r="A3741" t="str">
            <v>06.251.0039-0</v>
          </cell>
          <cell r="B3741" t="str">
            <v>TUBO DE CONCRETO ARMADO, CLASSE PA-1,PARA GALERIAS DE AGUASPLUVIAIS,COM DIAMETRO DE 1500MM,JUNTA DE ARGAMASSA. FORNECIMENTO</v>
          </cell>
          <cell r="C3741" t="str">
            <v>M</v>
          </cell>
          <cell r="D3741">
            <v>1371</v>
          </cell>
          <cell r="F3741" t="str">
            <v>06.251.0039-A</v>
          </cell>
          <cell r="G3741" t="str">
            <v>TUBO DE CONCRETO ARMADO, CLASSE PA-1,PARA GALERIAS DE AGUASPLUVIAIS,COM DIAMETRO DE 1500MM,JUNTA DE ARGAMASSA. FORNECIMENTO</v>
          </cell>
          <cell r="H3741" t="str">
            <v>M</v>
          </cell>
          <cell r="I3741">
            <v>1371</v>
          </cell>
        </row>
        <row r="3742">
          <cell r="A3742" t="str">
            <v>06.251.0040-0</v>
          </cell>
          <cell r="B3742" t="str">
            <v>TUBO DE CONCRETO ARMADO, CLASSE PA-2,PARA GALERIAS DE AGUASPLUVIAIS,COM DIAMETRO DE  300MM,JUNTA DE ARGAMASSA. FORNECIMENTO</v>
          </cell>
          <cell r="C3742" t="str">
            <v>M</v>
          </cell>
          <cell r="D3742">
            <v>185.2</v>
          </cell>
          <cell r="F3742" t="str">
            <v>06.251.0040-A</v>
          </cell>
          <cell r="G3742" t="str">
            <v>TUBO DE CONCRETO ARMADO, CLASSE PA-2,PARA GALERIAS DE AGUASPLUVIAIS,COM DIAMETRO DE  300MM,JUNTA DE ARGAMASSA. FORNECIMENTO</v>
          </cell>
          <cell r="H3742" t="str">
            <v>M</v>
          </cell>
          <cell r="I3742">
            <v>185.2</v>
          </cell>
        </row>
        <row r="3743">
          <cell r="A3743" t="str">
            <v>06.251.0041-0</v>
          </cell>
          <cell r="B3743" t="str">
            <v>TUBO DE CONCRETO ARMADO, CLASSE PA-2,PARA GALERIAS DE AGUASPLUVIAIS,COM DIAMETRO DE  400MM,JUNTA DE ARGAMASSA. FORNECIMENTO</v>
          </cell>
          <cell r="C3743" t="str">
            <v>M</v>
          </cell>
          <cell r="D3743">
            <v>197.9</v>
          </cell>
          <cell r="F3743" t="str">
            <v>06.251.0041-A</v>
          </cell>
          <cell r="G3743" t="str">
            <v>TUBO DE CONCRETO ARMADO, CLASSE PA-2,PARA GALERIAS DE AGUASPLUVIAIS,COM DIAMETRO DE  400MM,JUNTA DE ARGAMASSA. FORNECIMENTO</v>
          </cell>
          <cell r="H3743" t="str">
            <v>M</v>
          </cell>
          <cell r="I3743">
            <v>197.9</v>
          </cell>
        </row>
        <row r="3744">
          <cell r="A3744" t="str">
            <v>06.251.0042-0</v>
          </cell>
          <cell r="B3744" t="str">
            <v>TUBO DE CONCRETO ARMADO, CLASSE PA-2,PARA GALERIAS DE AGUASPLUVIAIS,COM DIAMETRO DE  500MM,JUNTA DE ARGAMASSA. FORNECIMENTO</v>
          </cell>
          <cell r="C3744" t="str">
            <v>M</v>
          </cell>
          <cell r="D3744">
            <v>271.02999999999997</v>
          </cell>
          <cell r="F3744" t="str">
            <v>06.251.0042-A</v>
          </cell>
          <cell r="G3744" t="str">
            <v>TUBO DE CONCRETO ARMADO, CLASSE PA-2,PARA GALERIAS DE AGUASPLUVIAIS,COM DIAMETRO DE  500MM,JUNTA DE ARGAMASSA. FORNECIMENTO</v>
          </cell>
          <cell r="H3744" t="str">
            <v>M</v>
          </cell>
          <cell r="I3744">
            <v>271.02999999999997</v>
          </cell>
        </row>
        <row r="3745">
          <cell r="A3745" t="str">
            <v>06.251.0043-0</v>
          </cell>
          <cell r="B3745" t="str">
            <v>TUBO DE CONCRETO ARMADO, CLASSE PA-2,PARA GALERIAS DE AGUASPLUVIAIS,COM DIAMETRO DE  600MM,JUNTA DE ARGAMASSA. FORNECIMENTO</v>
          </cell>
          <cell r="C3745" t="str">
            <v>M</v>
          </cell>
          <cell r="D3745">
            <v>281.98</v>
          </cell>
          <cell r="F3745" t="str">
            <v>06.251.0043-A</v>
          </cell>
          <cell r="G3745" t="str">
            <v>TUBO DE CONCRETO ARMADO, CLASSE PA-2,PARA GALERIAS DE AGUASPLUVIAIS,COM DIAMETRO DE  600MM,JUNTA DE ARGAMASSA. FORNECIMENTO</v>
          </cell>
          <cell r="H3745" t="str">
            <v>M</v>
          </cell>
          <cell r="I3745">
            <v>281.98</v>
          </cell>
        </row>
        <row r="3746">
          <cell r="A3746" t="str">
            <v>06.251.0044-0</v>
          </cell>
          <cell r="B3746" t="str">
            <v>TUBO DE CONCRETO ARMADO, CLASSE PA-2,PARA GALERIAS DE AGUASPLUVIAIS,COM DIAMETRO DE  700MM,JUNTA DE ARGAMASSA. FORNECIMENTO</v>
          </cell>
          <cell r="C3746" t="str">
            <v>M</v>
          </cell>
          <cell r="D3746">
            <v>478</v>
          </cell>
          <cell r="F3746" t="str">
            <v>06.251.0044-A</v>
          </cell>
          <cell r="G3746" t="str">
            <v>TUBO DE CONCRETO ARMADO, CLASSE PA-2,PARA GALERIAS DE AGUASPLUVIAIS,COM DIAMETRO DE  700MM,JUNTA DE ARGAMASSA. FORNECIMENTO</v>
          </cell>
          <cell r="H3746" t="str">
            <v>M</v>
          </cell>
          <cell r="I3746">
            <v>478</v>
          </cell>
        </row>
        <row r="3747">
          <cell r="A3747" t="str">
            <v>06.251.0045-0</v>
          </cell>
          <cell r="B3747" t="str">
            <v>TUBO DE CONCRETO ARMADO, CLASSE PA-2,PARA GALERIAS DE AGUASPLUVIAIS,COM DIAMETRO DE  800MM,JUNTA DE ARGAMASSA. FORNECIMENTO</v>
          </cell>
          <cell r="C3747" t="str">
            <v>M</v>
          </cell>
          <cell r="D3747">
            <v>595</v>
          </cell>
          <cell r="F3747" t="str">
            <v>06.251.0045-A</v>
          </cell>
          <cell r="G3747" t="str">
            <v>TUBO DE CONCRETO ARMADO, CLASSE PA-2,PARA GALERIAS DE AGUASPLUVIAIS,COM DIAMETRO DE  800MM,JUNTA DE ARGAMASSA. FORNECIMENTO</v>
          </cell>
          <cell r="H3747" t="str">
            <v>M</v>
          </cell>
          <cell r="I3747">
            <v>595</v>
          </cell>
        </row>
        <row r="3748">
          <cell r="A3748" t="str">
            <v>06.251.0046-0</v>
          </cell>
          <cell r="B3748" t="str">
            <v>TUBO DE CONCRETO ARMADO, CLASSE PA-2,PARA GALERIAS DE AGUASPLUVIAIS,COM DIAMETRO DE  900MM,JUNTA DE ARGAMASSA. FORNECIMENTO</v>
          </cell>
          <cell r="C3748" t="str">
            <v>M</v>
          </cell>
          <cell r="D3748">
            <v>760</v>
          </cell>
          <cell r="F3748" t="str">
            <v>06.251.0046-A</v>
          </cell>
          <cell r="G3748" t="str">
            <v>TUBO DE CONCRETO ARMADO, CLASSE PA-2,PARA GALERIAS DE AGUASPLUVIAIS,COM DIAMETRO DE  900MM,JUNTA DE ARGAMASSA. FORNECIMENTO</v>
          </cell>
          <cell r="H3748" t="str">
            <v>M</v>
          </cell>
          <cell r="I3748">
            <v>760</v>
          </cell>
        </row>
        <row r="3749">
          <cell r="A3749" t="str">
            <v>06.251.0047-0</v>
          </cell>
          <cell r="B3749" t="str">
            <v>TUBO DE CONCRETO ARMADO, CLASSE PA-2,PARA GALERIAS DE AGUASPLUVIAIS,COM DIAMETRO DE 1000MM,JUNTA DE ARGAMASSA. FORNECIMENTO</v>
          </cell>
          <cell r="C3749" t="str">
            <v>M</v>
          </cell>
          <cell r="D3749">
            <v>870</v>
          </cell>
          <cell r="F3749" t="str">
            <v>06.251.0047-A</v>
          </cell>
          <cell r="G3749" t="str">
            <v>TUBO DE CONCRETO ARMADO, CLASSE PA-2,PARA GALERIAS DE AGUASPLUVIAIS,COM DIAMETRO DE 1000MM,JUNTA DE ARGAMASSA. FORNECIMENTO</v>
          </cell>
          <cell r="H3749" t="str">
            <v>M</v>
          </cell>
          <cell r="I3749">
            <v>870</v>
          </cell>
        </row>
        <row r="3750">
          <cell r="A3750" t="str">
            <v>06.251.0048-0</v>
          </cell>
          <cell r="B3750" t="str">
            <v>TUBO DE CONCRETO ARMADO, CLASSE PA-2,PARA GALERIAS DE AGUASPLUVIAIS,COM DIAMETRO DE 1200MM,JUNTA DE ARGAMASSA. FORNECIMENTO</v>
          </cell>
          <cell r="C3750" t="str">
            <v>M</v>
          </cell>
          <cell r="D3750">
            <v>1021.42</v>
          </cell>
          <cell r="F3750" t="str">
            <v>06.251.0048-A</v>
          </cell>
          <cell r="G3750" t="str">
            <v>TUBO DE CONCRETO ARMADO, CLASSE PA-2,PARA GALERIAS DE AGUASPLUVIAIS,COM DIAMETRO DE 1200MM,JUNTA DE ARGAMASSA. FORNECIMENTO</v>
          </cell>
          <cell r="H3750" t="str">
            <v>M</v>
          </cell>
          <cell r="I3750">
            <v>1021.42</v>
          </cell>
        </row>
        <row r="3751">
          <cell r="A3751" t="str">
            <v>06.251.0049-0</v>
          </cell>
          <cell r="B3751" t="str">
            <v>TUBO DE CONCRETO ARMADO, CLASSE PA-2,PARA GALERIAS DE AGUASPLUVIAIS,COM DIAMETRO DE 1500MM,JUNTA DE ARGAMASSA. FORNECIMENTO</v>
          </cell>
          <cell r="C3751" t="str">
            <v>M</v>
          </cell>
          <cell r="D3751">
            <v>1580</v>
          </cell>
          <cell r="F3751" t="str">
            <v>06.251.0049-A</v>
          </cell>
          <cell r="G3751" t="str">
            <v>TUBO DE CONCRETO ARMADO, CLASSE PA-2,PARA GALERIAS DE AGUASPLUVIAIS,COM DIAMETRO DE 1500MM,JUNTA DE ARGAMASSA. FORNECIMENTO</v>
          </cell>
          <cell r="H3751" t="str">
            <v>M</v>
          </cell>
          <cell r="I3751">
            <v>1580</v>
          </cell>
        </row>
        <row r="3752">
          <cell r="A3752" t="str">
            <v>06.251.0050-0</v>
          </cell>
          <cell r="B3752" t="str">
            <v>TUBO DE CONCRETO ARMADO, CLASSE PA-3,PARA GALERIAS DE AGUASPLUVIAIS,COM DIAMETRO DE  300MM,JUNTA DE ARGAMASSA. FORNECIMENTO</v>
          </cell>
          <cell r="C3752" t="str">
            <v>M</v>
          </cell>
          <cell r="D3752">
            <v>220</v>
          </cell>
          <cell r="F3752" t="str">
            <v>06.251.0050-A</v>
          </cell>
          <cell r="G3752" t="str">
            <v>TUBO DE CONCRETO ARMADO, CLASSE PA-3,PARA GALERIAS DE AGUASPLUVIAIS,COM DIAMETRO DE  300MM,JUNTA DE ARGAMASSA. FORNECIMENTO</v>
          </cell>
          <cell r="H3752" t="str">
            <v>M</v>
          </cell>
          <cell r="I3752">
            <v>220</v>
          </cell>
        </row>
        <row r="3753">
          <cell r="A3753" t="str">
            <v>06.251.0051-0</v>
          </cell>
          <cell r="B3753" t="str">
            <v>TUBO DE CONCRETO ARMADO, CLASSE PA-3,PARA GALERIAS DE AGUASPLUVIAIS,COM DIAMETRO DE  400MM,JUNTA DE ARGAMASSA. FORNECIMENTO</v>
          </cell>
          <cell r="C3753" t="str">
            <v>M</v>
          </cell>
          <cell r="D3753">
            <v>241</v>
          </cell>
          <cell r="F3753" t="str">
            <v>06.251.0051-A</v>
          </cell>
          <cell r="G3753" t="str">
            <v>TUBO DE CONCRETO ARMADO, CLASSE PA-3,PARA GALERIAS DE AGUASPLUVIAIS,COM DIAMETRO DE  400MM,JUNTA DE ARGAMASSA. FORNECIMENTO</v>
          </cell>
          <cell r="H3753" t="str">
            <v>M</v>
          </cell>
          <cell r="I3753">
            <v>241</v>
          </cell>
        </row>
        <row r="3754">
          <cell r="A3754" t="str">
            <v>06.251.0052-0</v>
          </cell>
          <cell r="B3754" t="str">
            <v>TUBO DE CONCRETO ARMADO, CLASSE PA-3,PARA GALERIAS DE AGUASPLUVIAIS,COM DIAMETRO DE  500MM,JUNTA DE ARGAMASSA. FORNECIMENTO</v>
          </cell>
          <cell r="C3754" t="str">
            <v>M</v>
          </cell>
          <cell r="D3754">
            <v>311.79000000000002</v>
          </cell>
          <cell r="F3754" t="str">
            <v>06.251.0052-A</v>
          </cell>
          <cell r="G3754" t="str">
            <v>TUBO DE CONCRETO ARMADO, CLASSE PA-3,PARA GALERIAS DE AGUASPLUVIAIS,COM DIAMETRO DE  500MM,JUNTA DE ARGAMASSA. FORNECIMENTO</v>
          </cell>
          <cell r="H3754" t="str">
            <v>M</v>
          </cell>
          <cell r="I3754">
            <v>311.79000000000002</v>
          </cell>
        </row>
        <row r="3755">
          <cell r="A3755" t="str">
            <v>06.251.0053-0</v>
          </cell>
          <cell r="B3755" t="str">
            <v>TUBO DE CONCRETO ARMADO, CLASSE PA-3,PARA GALERIAS DE AGUASPLUVIAIS,COM DIAMETRO DE  600MM,JUNTA DE ARGAMASSA. FORNECIMENTO</v>
          </cell>
          <cell r="C3755" t="str">
            <v>M</v>
          </cell>
          <cell r="D3755">
            <v>378.61</v>
          </cell>
          <cell r="F3755" t="str">
            <v>06.251.0053-A</v>
          </cell>
          <cell r="G3755" t="str">
            <v>TUBO DE CONCRETO ARMADO, CLASSE PA-3,PARA GALERIAS DE AGUASPLUVIAIS,COM DIAMETRO DE  600MM,JUNTA DE ARGAMASSA. FORNECIMENTO</v>
          </cell>
          <cell r="H3755" t="str">
            <v>M</v>
          </cell>
          <cell r="I3755">
            <v>378.61</v>
          </cell>
        </row>
        <row r="3756">
          <cell r="A3756" t="str">
            <v>06.251.0054-0</v>
          </cell>
          <cell r="B3756" t="str">
            <v>TUBO DE CONCRETO ARMADO, CLASSE PA-3,PARA GALERIAS DE AGUASPLUVIAIS,COM DIAMETRO DE  700MM,JUNTA DE ARGAMASSA. FORNECIMENTO</v>
          </cell>
          <cell r="C3756" t="str">
            <v>M</v>
          </cell>
          <cell r="D3756">
            <v>482.23</v>
          </cell>
          <cell r="F3756" t="str">
            <v>06.251.0054-A</v>
          </cell>
          <cell r="G3756" t="str">
            <v>TUBO DE CONCRETO ARMADO, CLASSE PA-3,PARA GALERIAS DE AGUASPLUVIAIS,COM DIAMETRO DE  700MM,JUNTA DE ARGAMASSA. FORNECIMENTO</v>
          </cell>
          <cell r="H3756" t="str">
            <v>M</v>
          </cell>
          <cell r="I3756">
            <v>482.23</v>
          </cell>
        </row>
        <row r="3757">
          <cell r="A3757" t="str">
            <v>06.251.0055-0</v>
          </cell>
          <cell r="B3757" t="str">
            <v>TUBO DE CONCRETO ARMADO, CLASSE PA-3,PARA GALERIAS DE AGUASPLUVIAIS,COM DIAMETRO DE  800MM,JUNTA DE ARGAMASSA. FORNECIMENTO</v>
          </cell>
          <cell r="C3757" t="str">
            <v>M</v>
          </cell>
          <cell r="D3757">
            <v>646.62</v>
          </cell>
          <cell r="F3757" t="str">
            <v>06.251.0055-A</v>
          </cell>
          <cell r="G3757" t="str">
            <v>TUBO DE CONCRETO ARMADO, CLASSE PA-3,PARA GALERIAS DE AGUASPLUVIAIS,COM DIAMETRO DE  800MM,JUNTA DE ARGAMASSA. FORNECIMENTO</v>
          </cell>
          <cell r="H3757" t="str">
            <v>M</v>
          </cell>
          <cell r="I3757">
            <v>646.62</v>
          </cell>
        </row>
        <row r="3758">
          <cell r="A3758" t="str">
            <v>06.251.0057-0</v>
          </cell>
          <cell r="B3758" t="str">
            <v>TUBO DE CONCRETO ARMADO, CLASSE PA-3,PARA GALERIAS DE AGUASPLUVIAIS,COM DIAMETRO DE 1000MM,JUNTA DE ARGAMASSA. FORNECIMENTO</v>
          </cell>
          <cell r="C3758" t="str">
            <v>M</v>
          </cell>
          <cell r="D3758">
            <v>898</v>
          </cell>
          <cell r="F3758" t="str">
            <v>06.251.0057-A</v>
          </cell>
          <cell r="G3758" t="str">
            <v>TUBO DE CONCRETO ARMADO, CLASSE PA-3,PARA GALERIAS DE AGUASPLUVIAIS,COM DIAMETRO DE 1000MM,JUNTA DE ARGAMASSA. FORNECIMENTO</v>
          </cell>
          <cell r="H3758" t="str">
            <v>M</v>
          </cell>
          <cell r="I3758">
            <v>898</v>
          </cell>
        </row>
        <row r="3759">
          <cell r="A3759" t="str">
            <v>06.251.0058-0</v>
          </cell>
          <cell r="B3759" t="str">
            <v>TUBO DE CONCRETO ARMADO, CLASSE PA-3,PARA GALERIAS DE AGUASPLUVIAIS,COM DIAMETRO DE 1200MM,JUNTA DE ARGAMASSA. FORNECIMENTO</v>
          </cell>
          <cell r="C3759" t="str">
            <v>M</v>
          </cell>
          <cell r="D3759">
            <v>1274</v>
          </cell>
          <cell r="F3759" t="str">
            <v>06.251.0058-A</v>
          </cell>
          <cell r="G3759" t="str">
            <v>TUBO DE CONCRETO ARMADO, CLASSE PA-3,PARA GALERIAS DE AGUASPLUVIAIS,COM DIAMETRO DE 1200MM,JUNTA DE ARGAMASSA. FORNECIMENTO</v>
          </cell>
          <cell r="H3759" t="str">
            <v>M</v>
          </cell>
          <cell r="I3759">
            <v>1274</v>
          </cell>
        </row>
        <row r="3760">
          <cell r="A3760" t="str">
            <v>06.251.0059-0</v>
          </cell>
          <cell r="B3760" t="str">
            <v>TUBO DE CONCRETO ARMADO, CLASSE PA-3,PARA GALERIAS DE AGUASPLUVIAIS,COM DIAMETRO DE 1500MM,JUNTA DE ARGAMASSA. FORNECIMENTO</v>
          </cell>
          <cell r="C3760" t="str">
            <v>M</v>
          </cell>
          <cell r="D3760">
            <v>1923</v>
          </cell>
          <cell r="F3760" t="str">
            <v>06.251.0059-A</v>
          </cell>
          <cell r="G3760" t="str">
            <v>TUBO DE CONCRETO ARMADO, CLASSE PA-3,PARA GALERIAS DE AGUASPLUVIAIS,COM DIAMETRO DE 1500MM,JUNTA DE ARGAMASSA. FORNECIMENTO</v>
          </cell>
          <cell r="H3760" t="str">
            <v>M</v>
          </cell>
          <cell r="I3760">
            <v>1923</v>
          </cell>
        </row>
        <row r="3761">
          <cell r="A3761" t="str">
            <v>06.251.0060-0</v>
          </cell>
          <cell r="B3761" t="str">
            <v>TUBO DE CONCRETO ARMADO, CLASSE PA-4,PARA GALERIAS DE AGUASPLUVIAIS, COM DIAMETRO DE 300MM, JUNTA DE ARGAMASSA. FORNECIMENTO</v>
          </cell>
          <cell r="C3761" t="str">
            <v>M</v>
          </cell>
          <cell r="D3761">
            <v>267</v>
          </cell>
          <cell r="F3761" t="str">
            <v>06.251.0060-A</v>
          </cell>
          <cell r="G3761" t="str">
            <v>TUBO DE CONCRETO ARMADO, CLASSE PA-4,PARA GALERIAS DE AGUASPLUVIAIS, COM DIAMETRO DE 300MM, JUNTA DE ARGAMASSA. FORNECIMENTO</v>
          </cell>
          <cell r="H3761" t="str">
            <v>M</v>
          </cell>
          <cell r="I3761">
            <v>267</v>
          </cell>
        </row>
        <row r="3762">
          <cell r="A3762" t="str">
            <v>06.251.0061-0</v>
          </cell>
          <cell r="B3762" t="str">
            <v>TUBO DE CONCRETO ARMADO, CLASSE PA-4,PARA GALERIAS DE AGUASPLUVIAIS,COM DIAMETRO DE 400MM,JUNTA DE ARGAMASSA. FORNECIMENTO</v>
          </cell>
          <cell r="C3762" t="str">
            <v>M</v>
          </cell>
          <cell r="D3762">
            <v>295</v>
          </cell>
          <cell r="F3762" t="str">
            <v>06.251.0061-A</v>
          </cell>
          <cell r="G3762" t="str">
            <v>TUBO DE CONCRETO ARMADO, CLASSE PA-4,PARA GALERIAS DE AGUASPLUVIAIS,COM DIAMETRO DE 400MM,JUNTA DE ARGAMASSA. FORNECIMENTO</v>
          </cell>
          <cell r="H3762" t="str">
            <v>M</v>
          </cell>
          <cell r="I3762">
            <v>295</v>
          </cell>
        </row>
        <row r="3763">
          <cell r="A3763" t="str">
            <v>06.251.0062-0</v>
          </cell>
          <cell r="B3763" t="str">
            <v>TUBO DE CONCRETO ARMADO, CLASSE PA-4,PARA GALERIAS DE AGUASPLUVIAIS,COM DIAMETRO DE  500MM,JUNTA DE ARGAMASSA. FORNECIMENTO</v>
          </cell>
          <cell r="C3763" t="str">
            <v>M</v>
          </cell>
          <cell r="D3763">
            <v>338</v>
          </cell>
          <cell r="F3763" t="str">
            <v>06.251.0062-A</v>
          </cell>
          <cell r="G3763" t="str">
            <v>TUBO DE CONCRETO ARMADO, CLASSE PA-4,PARA GALERIAS DE AGUASPLUVIAIS,COM DIAMETRO DE  500MM,JUNTA DE ARGAMASSA. FORNECIMENTO</v>
          </cell>
          <cell r="H3763" t="str">
            <v>M</v>
          </cell>
          <cell r="I3763">
            <v>338</v>
          </cell>
        </row>
        <row r="3764">
          <cell r="A3764" t="str">
            <v>06.251.0063-0</v>
          </cell>
          <cell r="B3764" t="str">
            <v>TUBO DE CONCRETO ARMADO, CLASSE PA-4,PARA GALERIAS DE AGUASPLUVIAIS,COM DIAMETRO DE  600MM,JUNTA DE ARGAMASSA. FORNECIMENTO</v>
          </cell>
          <cell r="C3764" t="str">
            <v>M</v>
          </cell>
          <cell r="D3764">
            <v>455</v>
          </cell>
          <cell r="F3764" t="str">
            <v>06.251.0063-A</v>
          </cell>
          <cell r="G3764" t="str">
            <v>TUBO DE CONCRETO ARMADO, CLASSE PA-4,PARA GALERIAS DE AGUASPLUVIAIS,COM DIAMETRO DE  600MM,JUNTA DE ARGAMASSA. FORNECIMENTO</v>
          </cell>
          <cell r="H3764" t="str">
            <v>M</v>
          </cell>
          <cell r="I3764">
            <v>455</v>
          </cell>
        </row>
        <row r="3765">
          <cell r="A3765" t="str">
            <v>06.251.0064-0</v>
          </cell>
          <cell r="B3765" t="str">
            <v>TUBO DE CONCRETO ARMADO, CLASSE PA-4,PARA GALERIAS DE AGUASPLUVIAIS,COM DIAMETRO DE 700MM,JUNTA DE ARGAMASSA.FORNECIMENTO</v>
          </cell>
          <cell r="C3765" t="str">
            <v>M</v>
          </cell>
          <cell r="D3765">
            <v>570</v>
          </cell>
          <cell r="F3765" t="str">
            <v>06.251.0064-A</v>
          </cell>
          <cell r="G3765" t="str">
            <v>TUBO DE CONCRETO ARMADO, CLASSE PA-4,PARA GALERIAS DE AGUASPLUVIAIS,COM DIAMETRO DE 700MM,JUNTA DE ARGAMASSA.FORNECIMENTO</v>
          </cell>
          <cell r="H3765" t="str">
            <v>M</v>
          </cell>
          <cell r="I3765">
            <v>570</v>
          </cell>
        </row>
        <row r="3766">
          <cell r="A3766" t="str">
            <v>06.251.0065-0</v>
          </cell>
          <cell r="B3766" t="str">
            <v>TUBO DE CONCRETO ARMADO, CLASSE PA-4,PARA GALERIAS DE AGUASPLUVIAIS,COM DIAMETRO DE  800MM,JUNTA DE ARGAMASSA. FORNECIMENTO</v>
          </cell>
          <cell r="C3766" t="str">
            <v>M</v>
          </cell>
          <cell r="D3766">
            <v>665.62</v>
          </cell>
          <cell r="F3766" t="str">
            <v>06.251.0065-A</v>
          </cell>
          <cell r="G3766" t="str">
            <v>TUBO DE CONCRETO ARMADO, CLASSE PA-4,PARA GALERIAS DE AGUASPLUVIAIS,COM DIAMETRO DE  800MM,JUNTA DE ARGAMASSA. FORNECIMENTO</v>
          </cell>
          <cell r="H3766" t="str">
            <v>M</v>
          </cell>
          <cell r="I3766">
            <v>665.62</v>
          </cell>
        </row>
        <row r="3767">
          <cell r="A3767" t="str">
            <v>06.251.0066-0</v>
          </cell>
          <cell r="B3767" t="str">
            <v>TUBO DE CONCRETO ARMADO, CLASSE PA-4,PARA GALERIAS DE AGUASPLUVIAIS,COM DIAMETRO DE  900MM,JUNTA DE ARGAMASSA. FORNECIMENTO</v>
          </cell>
          <cell r="C3767" t="str">
            <v>M</v>
          </cell>
          <cell r="D3767">
            <v>800.72</v>
          </cell>
          <cell r="F3767" t="str">
            <v>06.251.0066-A</v>
          </cell>
          <cell r="G3767" t="str">
            <v>TUBO DE CONCRETO ARMADO, CLASSE PA-4,PARA GALERIAS DE AGUASPLUVIAIS,COM DIAMETRO DE  900MM,JUNTA DE ARGAMASSA. FORNECIMENTO</v>
          </cell>
          <cell r="H3767" t="str">
            <v>M</v>
          </cell>
          <cell r="I3767">
            <v>800.72</v>
          </cell>
        </row>
        <row r="3768">
          <cell r="A3768" t="str">
            <v>06.251.0067-0</v>
          </cell>
          <cell r="B3768" t="str">
            <v>TUBO DE CONCRETO ARMADO, CLASSE PA-4,PARA GALERIAS DE AGUASPLUVIAIS,COM DIAMETRO DE 1000MM,JUNTA DE ARGAMASSA. FORNECIMENTO</v>
          </cell>
          <cell r="C3768" t="str">
            <v>M</v>
          </cell>
          <cell r="D3768">
            <v>1145.5</v>
          </cell>
          <cell r="F3768" t="str">
            <v>06.251.0067-A</v>
          </cell>
          <cell r="G3768" t="str">
            <v>TUBO DE CONCRETO ARMADO, CLASSE PA-4,PARA GALERIAS DE AGUASPLUVIAIS,COM DIAMETRO DE 1000MM,JUNTA DE ARGAMASSA. FORNECIMENTO</v>
          </cell>
          <cell r="H3768" t="str">
            <v>M</v>
          </cell>
          <cell r="I3768">
            <v>1145.5</v>
          </cell>
        </row>
        <row r="3769">
          <cell r="A3769" t="str">
            <v>06.251.0068-0</v>
          </cell>
          <cell r="B3769" t="str">
            <v>TUBO DE CONCRETO ARMADO, CLASSE PA-4,PARA GALERIAS DE AGUASPLUVIAIS,COM DIAMETRO DE 1200MM,JUNTA DE ARGAMASSA. FORNECIMENTO</v>
          </cell>
          <cell r="C3769" t="str">
            <v>M</v>
          </cell>
          <cell r="D3769">
            <v>1662.8</v>
          </cell>
          <cell r="F3769" t="str">
            <v>06.251.0068-A</v>
          </cell>
          <cell r="G3769" t="str">
            <v>TUBO DE CONCRETO ARMADO, CLASSE PA-4,PARA GALERIAS DE AGUASPLUVIAIS,COM DIAMETRO DE 1200MM,JUNTA DE ARGAMASSA. FORNECIMENTO</v>
          </cell>
          <cell r="H3769" t="str">
            <v>M</v>
          </cell>
          <cell r="I3769">
            <v>1662.8</v>
          </cell>
        </row>
        <row r="3770">
          <cell r="A3770" t="str">
            <v>06.251.0069-0</v>
          </cell>
          <cell r="B3770" t="str">
            <v>TUBO DE CONCRETO ARMADO, CLASSE PA-4,PARA GALERIAS DE AGUASPLUVIAIS,COM DIAMETRO DE 1500MM,JUNTA DE ARGAMASSA. FORNECIMENTO</v>
          </cell>
          <cell r="C3770" t="str">
            <v>M</v>
          </cell>
          <cell r="D3770">
            <v>2135.5</v>
          </cell>
          <cell r="F3770" t="str">
            <v>06.251.0069-A</v>
          </cell>
          <cell r="G3770" t="str">
            <v>TUBO DE CONCRETO ARMADO, CLASSE PA-4,PARA GALERIAS DE AGUASPLUVIAIS,COM DIAMETRO DE 1500MM,JUNTA DE ARGAMASSA. FORNECIMENTO</v>
          </cell>
          <cell r="H3770" t="str">
            <v>M</v>
          </cell>
          <cell r="I3770">
            <v>2135.5</v>
          </cell>
        </row>
        <row r="3771">
          <cell r="A3771" t="str">
            <v>06.270.0001-0</v>
          </cell>
          <cell r="B3771" t="str">
            <v>TUBO PVC-PBA,CLASSE 15(EB-183),PARA ADUCAO E DISTRIBUICAO DEAGUAS,COM DIAMETRO NOMINAL DE 50MM, INCLUSIVE ANEL DE BORRACHA. FORNECIMENTO</v>
          </cell>
          <cell r="C3771" t="str">
            <v>M</v>
          </cell>
          <cell r="D3771">
            <v>17.09</v>
          </cell>
          <cell r="F3771" t="str">
            <v>06.270.0001-A</v>
          </cell>
          <cell r="G3771" t="str">
            <v>TUBO PVC-PBA,CLASSE 15(EB-183),PARA ADUCAO E DISTRIBUICAO DEAGUAS,COM DIAMETRO NOMINAL DE 50MM, INCLUSIVE ANEL DE BORRACHA. FORNECIMENTO</v>
          </cell>
          <cell r="H3771" t="str">
            <v>M</v>
          </cell>
          <cell r="I3771">
            <v>17.09</v>
          </cell>
        </row>
        <row r="3772">
          <cell r="A3772" t="str">
            <v>06.270.0002-0</v>
          </cell>
          <cell r="B3772" t="str">
            <v>TUBO PVC-PBA,CLASSE 15(EB-183),PARA ADUCAO E DISTRIBUICAO DEAGUAS,COM DIAMETRO NOMINAL DE 75MM, INCLUSIVE ANEL DE BORRACHA. FORNECIMENTO</v>
          </cell>
          <cell r="C3772" t="str">
            <v>M</v>
          </cell>
          <cell r="D3772">
            <v>39.590000000000003</v>
          </cell>
          <cell r="F3772" t="str">
            <v>06.270.0002-A</v>
          </cell>
          <cell r="G3772" t="str">
            <v>TUBO PVC-PBA,CLASSE 15(EB-183),PARA ADUCAO E DISTRIBUICAO DEAGUAS,COM DIAMETRO NOMINAL DE 75MM, INCLUSIVE ANEL DE BORRACHA. FORNECIMENTO</v>
          </cell>
          <cell r="H3772" t="str">
            <v>M</v>
          </cell>
          <cell r="I3772">
            <v>39.590000000000003</v>
          </cell>
        </row>
        <row r="3773">
          <cell r="A3773" t="str">
            <v>06.270.0003-0</v>
          </cell>
          <cell r="B3773" t="str">
            <v>TUBO PVC-PBA,CLASSE 15(EB-183),PARA ADUCAO E DISTRIBUICAO DEAGUAS,COM DIAMETRO NOMINAL DE 100MM,INCLUSIVE ANEL DE BORRACHA. FORNECIMENTO</v>
          </cell>
          <cell r="C3773" t="str">
            <v>M</v>
          </cell>
          <cell r="D3773">
            <v>57.42</v>
          </cell>
          <cell r="F3773" t="str">
            <v>06.270.0003-A</v>
          </cell>
          <cell r="G3773" t="str">
            <v>TUBO PVC-PBA,CLASSE 15(EB-183),PARA ADUCAO E DISTRIBUICAO DEAGUAS,COM DIAMETRO NOMINAL DE 100MM,INCLUSIVE ANEL DE BORRACHA. FORNECIMENTO</v>
          </cell>
          <cell r="H3773" t="str">
            <v>M</v>
          </cell>
          <cell r="I3773">
            <v>57.42</v>
          </cell>
        </row>
        <row r="3774">
          <cell r="A3774" t="str">
            <v>06.270.0020-0</v>
          </cell>
          <cell r="B3774" t="str">
            <v>TUBO PVC-PBA,CLASSE 20(EB-183),PARA ADUCAO E DISTRIBUICAO DEAGUAS,COM DIAMETRO NOMINAL DE  50MM,INCLUSIVE ANEL DE BORRACHA. FORNECIMENTO</v>
          </cell>
          <cell r="C3774" t="str">
            <v>M</v>
          </cell>
          <cell r="D3774">
            <v>21.15</v>
          </cell>
          <cell r="F3774" t="str">
            <v>06.270.0020-A</v>
          </cell>
          <cell r="G3774" t="str">
            <v>TUBO PVC-PBA,CLASSE 20(EB-183),PARA ADUCAO E DISTRIBUICAO DEAGUAS,COM DIAMETRO NOMINAL DE  50MM,INCLUSIVE ANEL DE BORRACHA. FORNECIMENTO</v>
          </cell>
          <cell r="H3774" t="str">
            <v>M</v>
          </cell>
          <cell r="I3774">
            <v>21.15</v>
          </cell>
        </row>
        <row r="3775">
          <cell r="A3775" t="str">
            <v>06.270.0021-0</v>
          </cell>
          <cell r="B3775" t="str">
            <v>TUBO PVC-PBA,CLASSE 20(EB-183),PARA ADUCAO E DISTRIBUICAO DEAGUAS,COM DIAMETRO NOMINAL DE  75MM,INCLUSIVE ANEL DE BORRACHA. FORNECIMENTO</v>
          </cell>
          <cell r="C3775" t="str">
            <v>M</v>
          </cell>
          <cell r="D3775">
            <v>37.78</v>
          </cell>
          <cell r="F3775" t="str">
            <v>06.270.0021-A</v>
          </cell>
          <cell r="G3775" t="str">
            <v>TUBO PVC-PBA,CLASSE 20(EB-183),PARA ADUCAO E DISTRIBUICAO DEAGUAS,COM DIAMETRO NOMINAL DE  75MM,INCLUSIVE ANEL DE BORRACHA. FORNECIMENTO</v>
          </cell>
          <cell r="H3775" t="str">
            <v>M</v>
          </cell>
          <cell r="I3775">
            <v>37.78</v>
          </cell>
        </row>
        <row r="3776">
          <cell r="A3776" t="str">
            <v>06.270.0022-0</v>
          </cell>
          <cell r="B3776" t="str">
            <v>TUBO PVC-PBA,CLASSE 20(EB-183),PARA ADUCAO E DISTRIBUICAO DEAGUAS,COM DIAMETRO NOMINAL DE 100MM,INCLUSIVE ANEL DE BORRACHA, FORNECIMENTO</v>
          </cell>
          <cell r="C3776" t="str">
            <v>M</v>
          </cell>
          <cell r="D3776">
            <v>71.25</v>
          </cell>
          <cell r="F3776" t="str">
            <v>06.270.0022-A</v>
          </cell>
          <cell r="G3776" t="str">
            <v>TUBO PVC-PBA,CLASSE 20(EB-183),PARA ADUCAO E DISTRIBUICAO DEAGUAS,COM DIAMETRO NOMINAL DE 100MM,INCLUSIVE ANEL DE BORRACHA, FORNECIMENTO</v>
          </cell>
          <cell r="H3776" t="str">
            <v>M</v>
          </cell>
          <cell r="I3776">
            <v>71.25</v>
          </cell>
        </row>
        <row r="3777">
          <cell r="A3777" t="str">
            <v>06.270.0036-0</v>
          </cell>
          <cell r="B3777" t="str">
            <v>ADAPTADOR PVC-PBA,CONFORME ABNT NBR 10351,PB,RQ X PBA COM DIAMETRO NOMINAL DE 50MM,INCLUSIVE ANEL DE BORRACHA.FORNECIMENTO</v>
          </cell>
          <cell r="C3777" t="str">
            <v>UN</v>
          </cell>
          <cell r="D3777">
            <v>17.43</v>
          </cell>
          <cell r="F3777" t="str">
            <v>06.270.0036-A</v>
          </cell>
          <cell r="G3777" t="str">
            <v>ADAPTADOR PVC-PBA,CONFORME ABNT NBR 10351,PB,RQ X PBA COM DIAMETRO NOMINAL DE 50MM,INCLUSIVE ANEL DE BORRACHA.FORNECIMENTO</v>
          </cell>
          <cell r="H3777" t="str">
            <v>UN</v>
          </cell>
          <cell r="I3777">
            <v>17.43</v>
          </cell>
        </row>
        <row r="3778">
          <cell r="A3778" t="str">
            <v>06.270.0037-0</v>
          </cell>
          <cell r="B3778" t="str">
            <v>ADAPTADOR PVC-PBA,CONFORME ABNT NBR 10351,PB,RQ X PBA COM DIAMETRO NOMINAL DE 75MM,INCLUSIVE ANEL DE BORRACHA.FORNECIMENTO</v>
          </cell>
          <cell r="C3778" t="str">
            <v>UN</v>
          </cell>
          <cell r="D3778">
            <v>39.64</v>
          </cell>
          <cell r="F3778" t="str">
            <v>06.270.0037-A</v>
          </cell>
          <cell r="G3778" t="str">
            <v>ADAPTADOR PVC-PBA,CONFORME ABNT NBR 10351,PB,RQ X PBA COM DIAMETRO NOMINAL DE 75MM,INCLUSIVE ANEL DE BORRACHA.FORNECIMENTO</v>
          </cell>
          <cell r="H3778" t="str">
            <v>UN</v>
          </cell>
          <cell r="I3778">
            <v>39.64</v>
          </cell>
        </row>
        <row r="3779">
          <cell r="A3779" t="str">
            <v>06.270.0038-0</v>
          </cell>
          <cell r="B3779" t="str">
            <v>ADAPTADOR PVC-PBA,CONFORME ABNT NBR 10351,PB,RQ X PBA COM DIAMETRO NOMINAL DE 100MM,INCLUSIVE ANEL DE BORRACHA.FORNECIMENTO</v>
          </cell>
          <cell r="C3779" t="str">
            <v>UN</v>
          </cell>
          <cell r="D3779">
            <v>61.79</v>
          </cell>
          <cell r="F3779" t="str">
            <v>06.270.0038-A</v>
          </cell>
          <cell r="G3779" t="str">
            <v>ADAPTADOR PVC-PBA,CONFORME ABNT NBR 10351,PB,RQ X PBA COM DIAMETRO NOMINAL DE 100MM,INCLUSIVE ANEL DE BORRACHA.FORNECIMENTO</v>
          </cell>
          <cell r="H3779" t="str">
            <v>UN</v>
          </cell>
          <cell r="I3779">
            <v>61.79</v>
          </cell>
        </row>
        <row r="3780">
          <cell r="A3780" t="str">
            <v>06.270.0041-0</v>
          </cell>
          <cell r="B3780" t="str">
            <v>ADAPTADOR PVC-PBA,CONFORME ABNT NBR 10351,PP,RQ X PBA COM DIAMETRO NOMINAL DE 50MM. FORNECIMENTO</v>
          </cell>
          <cell r="C3780" t="str">
            <v>UN</v>
          </cell>
          <cell r="D3780">
            <v>12.89</v>
          </cell>
          <cell r="F3780" t="str">
            <v>06.270.0041-A</v>
          </cell>
          <cell r="G3780" t="str">
            <v>ADAPTADOR PVC-PBA,CONFORME ABNT NBR 10351,PP,RQ X PBA COM DIAMETRO NOMINAL DE 50MM. FORNECIMENTO</v>
          </cell>
          <cell r="H3780" t="str">
            <v>UN</v>
          </cell>
          <cell r="I3780">
            <v>12.89</v>
          </cell>
        </row>
        <row r="3781">
          <cell r="A3781" t="str">
            <v>06.270.0046-0</v>
          </cell>
          <cell r="B3781" t="str">
            <v>CAP PVC-PBA,CONFORME ABNT NBR 10351,COM DIAMETRO NOMINAL DE50MM,INCLUSIVE ANEL DE BORRACHA. FORNECIMENTO</v>
          </cell>
          <cell r="C3781" t="str">
            <v>UN</v>
          </cell>
          <cell r="D3781">
            <v>6.79</v>
          </cell>
          <cell r="F3781" t="str">
            <v>06.270.0046-A</v>
          </cell>
          <cell r="G3781" t="str">
            <v>CAP PVC-PBA,CONFORME ABNT NBR 10351,COM DIAMETRO NOMINAL DE50MM,INCLUSIVE ANEL DE BORRACHA. FORNECIMENTO</v>
          </cell>
          <cell r="H3781" t="str">
            <v>UN</v>
          </cell>
          <cell r="I3781">
            <v>6.79</v>
          </cell>
        </row>
        <row r="3782">
          <cell r="A3782" t="str">
            <v>06.270.0047-0</v>
          </cell>
          <cell r="B3782" t="str">
            <v>CAP PVC-PBA,CONFORME ABNT NBR 10351,COM DIAMETRO NOMINAL DE75MM,INCLUSIVE ANEL DE BORRACHA.FORNECIMENTO</v>
          </cell>
          <cell r="C3782" t="str">
            <v>UN</v>
          </cell>
          <cell r="D3782">
            <v>15.35</v>
          </cell>
          <cell r="F3782" t="str">
            <v>06.270.0047-A</v>
          </cell>
          <cell r="G3782" t="str">
            <v>CAP PVC-PBA,CONFORME ABNT NBR 10351,COM DIAMETRO NOMINAL DE75MM,INCLUSIVE ANEL DE BORRACHA.FORNECIMENTO</v>
          </cell>
          <cell r="H3782" t="str">
            <v>UN</v>
          </cell>
          <cell r="I3782">
            <v>15.35</v>
          </cell>
        </row>
        <row r="3783">
          <cell r="A3783" t="str">
            <v>06.270.0048-0</v>
          </cell>
          <cell r="B3783" t="str">
            <v>CAP PVC-PBA,CONFORME ABNT NBR 10351,COM DIAMETRO NOMINAL DE100MM,INCLUSIVE ANEL DE BORRACHA.FORNECIMENTO</v>
          </cell>
          <cell r="C3783" t="str">
            <v>UN</v>
          </cell>
          <cell r="D3783">
            <v>26.6</v>
          </cell>
          <cell r="F3783" t="str">
            <v>06.270.0048-A</v>
          </cell>
          <cell r="G3783" t="str">
            <v>CAP PVC-PBA,CONFORME ABNT NBR 10351,COM DIAMETRO NOMINAL DE100MM,INCLUSIVE ANEL DE BORRACHA.FORNECIMENTO</v>
          </cell>
          <cell r="H3783" t="str">
            <v>UN</v>
          </cell>
          <cell r="I3783">
            <v>26.6</v>
          </cell>
        </row>
        <row r="3784">
          <cell r="A3784" t="str">
            <v>06.270.0051-0</v>
          </cell>
          <cell r="B3784" t="str">
            <v>CRUZETA PVC-PBA,CONFORME ABNT NBR 10351,BBBB COM DIAMETROS NOMINAIS DE 50MMX50MM,INCLUSIVE ANEIS DE BORRACHA.FORNECIMENTO</v>
          </cell>
          <cell r="C3784" t="str">
            <v>UN</v>
          </cell>
          <cell r="D3784">
            <v>32.75</v>
          </cell>
          <cell r="F3784" t="str">
            <v>06.270.0051-A</v>
          </cell>
          <cell r="G3784" t="str">
            <v>CRUZETA PVC-PBA,CONFORME ABNT NBR 10351,BBBB COM DIAMETROS NOMINAIS DE 50MMX50MM,INCLUSIVE ANEIS DE BORRACHA.FORNECIMENTO</v>
          </cell>
          <cell r="H3784" t="str">
            <v>UN</v>
          </cell>
          <cell r="I3784">
            <v>32.75</v>
          </cell>
        </row>
        <row r="3785">
          <cell r="A3785" t="str">
            <v>06.270.0052-0</v>
          </cell>
          <cell r="B3785" t="str">
            <v>CRUZETA PVC-PBA,CONFORME ABNT NBR 10351,BBBB COM DIAMETROS NOMINAIS DE 75MMX50MM,INCLUSIVE ANEIS DE BORRACHA.FORNECIMENTO</v>
          </cell>
          <cell r="C3785" t="str">
            <v>UN</v>
          </cell>
          <cell r="D3785">
            <v>90</v>
          </cell>
          <cell r="F3785" t="str">
            <v>06.270.0052-A</v>
          </cell>
          <cell r="G3785" t="str">
            <v>CRUZETA PVC-PBA,CONFORME ABNT NBR 10351,BBBB COM DIAMETROS NOMINAIS DE 75MMX50MM,INCLUSIVE ANEIS DE BORRACHA.FORNECIMENTO</v>
          </cell>
          <cell r="H3785" t="str">
            <v>UN</v>
          </cell>
          <cell r="I3785">
            <v>90</v>
          </cell>
        </row>
        <row r="3786">
          <cell r="A3786" t="str">
            <v>06.270.0053-0</v>
          </cell>
          <cell r="B3786" t="str">
            <v>CRUZETA PVC-PBA,CONFORME ABNT NBR 10351,BBBB COM DIAMETROS NOMINAIS DE 75MMX75MM,INCLUSIVE ANEIS DE BORRACHA.FORNECIMENTO</v>
          </cell>
          <cell r="C3786" t="str">
            <v>UN</v>
          </cell>
          <cell r="D3786">
            <v>81.39</v>
          </cell>
          <cell r="F3786" t="str">
            <v>06.270.0053-A</v>
          </cell>
          <cell r="G3786" t="str">
            <v>CRUZETA PVC-PBA,CONFORME ABNT NBR 10351,BBBB COM DIAMETROS NOMINAIS DE 75MMX75MM,INCLUSIVE ANEIS DE BORRACHA.FORNECIMENTO</v>
          </cell>
          <cell r="H3786" t="str">
            <v>UN</v>
          </cell>
          <cell r="I3786">
            <v>81.39</v>
          </cell>
        </row>
        <row r="3787">
          <cell r="A3787" t="str">
            <v>06.270.0054-0</v>
          </cell>
          <cell r="B3787" t="str">
            <v>CRUZETA PVC-PBA,CONFORME ABNT NBR 10351,BBBB COM DIAMETROS NOMINAIS DE 100MMX100MM,INCLUSIVE ANEIS DE BORRACHA.FORNECIMENTO</v>
          </cell>
          <cell r="C3787" t="str">
            <v>UN</v>
          </cell>
          <cell r="D3787">
            <v>190.13</v>
          </cell>
          <cell r="F3787" t="str">
            <v>06.270.0054-A</v>
          </cell>
          <cell r="G3787" t="str">
            <v>CRUZETA PVC-PBA,CONFORME ABNT NBR 10351,BBBB COM DIAMETROS NOMINAIS DE 100MMX100MM,INCLUSIVE ANEIS DE BORRACHA.FORNECIMENTO</v>
          </cell>
          <cell r="H3787" t="str">
            <v>UN</v>
          </cell>
          <cell r="I3787">
            <v>190.13</v>
          </cell>
        </row>
        <row r="3788">
          <cell r="A3788" t="str">
            <v>06.270.0061-0</v>
          </cell>
          <cell r="B3788" t="str">
            <v>CURVA PVC-PBA,CONFORME ABNT NBR 10351,DE 22°30`,PB,COM DIAMETRO NOMINAL DE 50MM,INCLUSIVE ANEL DE BORRACHA.FORNECIMENTO</v>
          </cell>
          <cell r="C3788" t="str">
            <v>UN</v>
          </cell>
          <cell r="D3788">
            <v>27.08</v>
          </cell>
          <cell r="F3788" t="str">
            <v>06.270.0061-A</v>
          </cell>
          <cell r="G3788" t="str">
            <v>CURVA PVC-PBA,CONFORME ABNT NBR 10351,DE 22°30`,PB,COM DIAMETRO NOMINAL DE 50MM,INCLUSIVE ANEL DE BORRACHA.FORNECIMENTO</v>
          </cell>
          <cell r="H3788" t="str">
            <v>UN</v>
          </cell>
          <cell r="I3788">
            <v>27.08</v>
          </cell>
        </row>
        <row r="3789">
          <cell r="A3789" t="str">
            <v>06.270.0062-0</v>
          </cell>
          <cell r="B3789" t="str">
            <v>CURVA PVC-PB,CONFORME ABNT NBR 10351,DE 22°30`,PB,COM DIAMETRO NOMINAL DE 75MM,INCLUSIVE ANEL DE BORRACHA.FORNECIMENTO</v>
          </cell>
          <cell r="C3789" t="str">
            <v>UN</v>
          </cell>
          <cell r="D3789">
            <v>50.98</v>
          </cell>
          <cell r="F3789" t="str">
            <v>06.270.0062-A</v>
          </cell>
          <cell r="G3789" t="str">
            <v>CURVA PVC-PB,CONFORME ABNT NBR 10351,DE 22°30`,PB,COM DIAMETRO NOMINAL DE 75MM,INCLUSIVE ANEL DE BORRACHA.FORNECIMENTO</v>
          </cell>
          <cell r="H3789" t="str">
            <v>UN</v>
          </cell>
          <cell r="I3789">
            <v>50.98</v>
          </cell>
        </row>
        <row r="3790">
          <cell r="A3790" t="str">
            <v>06.270.0063-0</v>
          </cell>
          <cell r="B3790" t="str">
            <v>CURVA PVC-PBA,CONFORME ABNT NBR 10351,DE 22°30`,PB,COM DIAMETRO NOMINAL DE 100MM,INCLUSIVE ANEL DE BORRACHA.FORNECIMENTO</v>
          </cell>
          <cell r="C3790" t="str">
            <v>UN</v>
          </cell>
          <cell r="D3790">
            <v>98.7</v>
          </cell>
          <cell r="F3790" t="str">
            <v>06.270.0063-A</v>
          </cell>
          <cell r="G3790" t="str">
            <v>CURVA PVC-PBA,CONFORME ABNT NBR 10351,DE 22°30`,PB,COM DIAMETRO NOMINAL DE 100MM,INCLUSIVE ANEL DE BORRACHA.FORNECIMENTO</v>
          </cell>
          <cell r="H3790" t="str">
            <v>UN</v>
          </cell>
          <cell r="I3790">
            <v>98.7</v>
          </cell>
        </row>
        <row r="3791">
          <cell r="A3791" t="str">
            <v>06.270.0064-0</v>
          </cell>
          <cell r="B3791" t="str">
            <v>CURVA PVC-PBA,CONFORME ABNT NBR 10351,DE 45°,PB,COM DIAMETRONOMINAL DE 50MM,INCLUSIVE ANEL DE BORRACHA.FORNECIMENTO</v>
          </cell>
          <cell r="C3791" t="str">
            <v>UN</v>
          </cell>
          <cell r="D3791">
            <v>23.71</v>
          </cell>
          <cell r="F3791" t="str">
            <v>06.270.0064-A</v>
          </cell>
          <cell r="G3791" t="str">
            <v>CURVA PVC-PBA,CONFORME ABNT NBR 10351,DE 45°,PB,COM DIAMETRONOMINAL DE 50MM,INCLUSIVE ANEL DE BORRACHA.FORNECIMENTO</v>
          </cell>
          <cell r="H3791" t="str">
            <v>UN</v>
          </cell>
          <cell r="I3791">
            <v>23.71</v>
          </cell>
        </row>
        <row r="3792">
          <cell r="A3792" t="str">
            <v>06.270.0065-0</v>
          </cell>
          <cell r="B3792" t="str">
            <v>CURVA PVC-PBA,CONFORME ABNT NBR 10351,DE 45°,PB,COM DIAMETRONOMINAL DE 75MM,INCLUSIVE ANEL DE BORRACHA.FORNECIMENTO</v>
          </cell>
          <cell r="C3792" t="str">
            <v>UN</v>
          </cell>
          <cell r="D3792">
            <v>38.04</v>
          </cell>
          <cell r="F3792" t="str">
            <v>06.270.0065-A</v>
          </cell>
          <cell r="G3792" t="str">
            <v>CURVA PVC-PBA,CONFORME ABNT NBR 10351,DE 45°,PB,COM DIAMETRONOMINAL DE 75MM,INCLUSIVE ANEL DE BORRACHA.FORNECIMENTO</v>
          </cell>
          <cell r="H3792" t="str">
            <v>UN</v>
          </cell>
          <cell r="I3792">
            <v>38.04</v>
          </cell>
        </row>
        <row r="3793">
          <cell r="A3793" t="str">
            <v>06.270.0066-0</v>
          </cell>
          <cell r="B3793" t="str">
            <v>CURVA PVC-PBA,CONFORME ABNT NBR 10351,DE 45°,PB,COM DIAMETRONOMINAL DE 100MM,INCLUSIVE ANEL DE BORRACHA.FORNECIMENTO</v>
          </cell>
          <cell r="C3793" t="str">
            <v>UN</v>
          </cell>
          <cell r="D3793">
            <v>87.2</v>
          </cell>
          <cell r="F3793" t="str">
            <v>06.270.0066-A</v>
          </cell>
          <cell r="G3793" t="str">
            <v>CURVA PVC-PBA,CONFORME ABNT NBR 10351,DE 45°,PB,COM DIAMETRONOMINAL DE 100MM,INCLUSIVE ANEL DE BORRACHA.FORNECIMENTO</v>
          </cell>
          <cell r="H3793" t="str">
            <v>UN</v>
          </cell>
          <cell r="I3793">
            <v>87.2</v>
          </cell>
        </row>
        <row r="3794">
          <cell r="A3794" t="str">
            <v>06.270.0067-0</v>
          </cell>
          <cell r="B3794" t="str">
            <v>CURVA PVC-PBA,CONFORME ABNT NBR 10351,DE 90°,PB,COM DIAMETRONOMINAL DE 50MM,INCLUSIVE ANEL DE BORRACHA.FORNECIMENTO</v>
          </cell>
          <cell r="C3794" t="str">
            <v>UN</v>
          </cell>
          <cell r="D3794">
            <v>29.45</v>
          </cell>
          <cell r="F3794" t="str">
            <v>06.270.0067-A</v>
          </cell>
          <cell r="G3794" t="str">
            <v>CURVA PVC-PBA,CONFORME ABNT NBR 10351,DE 90°,PB,COM DIAMETRONOMINAL DE 50MM,INCLUSIVE ANEL DE BORRACHA.FORNECIMENTO</v>
          </cell>
          <cell r="H3794" t="str">
            <v>UN</v>
          </cell>
          <cell r="I3794">
            <v>29.45</v>
          </cell>
        </row>
        <row r="3795">
          <cell r="A3795" t="str">
            <v>06.270.0068-0</v>
          </cell>
          <cell r="B3795" t="str">
            <v>CURVA PVC-PBA,CONFORME ABNT NBR 10351,DE 90°,PB,COM DIAMETRONOMINAL DE 75MM, INCLUSIVE ANEL DE BORRACHA. FORNECIMENTO</v>
          </cell>
          <cell r="C3795" t="str">
            <v>UN</v>
          </cell>
          <cell r="D3795">
            <v>61</v>
          </cell>
          <cell r="F3795" t="str">
            <v>06.270.0068-A</v>
          </cell>
          <cell r="G3795" t="str">
            <v>CURVA PVC-PBA,CONFORME ABNT NBR 10351,DE 90°,PB,COM DIAMETRONOMINAL DE 75MM, INCLUSIVE ANEL DE BORRACHA. FORNECIMENTO</v>
          </cell>
          <cell r="H3795" t="str">
            <v>UN</v>
          </cell>
          <cell r="I3795">
            <v>61</v>
          </cell>
        </row>
        <row r="3796">
          <cell r="A3796" t="str">
            <v>06.270.0069-0</v>
          </cell>
          <cell r="B3796" t="str">
            <v>CURVA PVC-PBA,CONFORME ABNT NBR 10351,DE 90°,PB,COM DIAMETRONOMINAL DE 100MM,INCLUSIVE ANEL DE BORRACHA. FORNECIMENTO</v>
          </cell>
          <cell r="C3796" t="str">
            <v>UN</v>
          </cell>
          <cell r="D3796">
            <v>101.69</v>
          </cell>
          <cell r="F3796" t="str">
            <v>06.270.0069-A</v>
          </cell>
          <cell r="G3796" t="str">
            <v>CURVA PVC-PBA,CONFORME ABNT NBR 10351,DE 90°,PB,COM DIAMETRONOMINAL DE 100MM,INCLUSIVE ANEL DE BORRACHA. FORNECIMENTO</v>
          </cell>
          <cell r="H3796" t="str">
            <v>UN</v>
          </cell>
          <cell r="I3796">
            <v>101.69</v>
          </cell>
        </row>
        <row r="3797">
          <cell r="A3797" t="str">
            <v>06.270.0071-0</v>
          </cell>
          <cell r="B3797" t="str">
            <v>EXTREMIDADE PVC-PBA,CONFORME ABNT NBR 10351,BF,COM DIAMETRONOMINAL DE 50MM, INCLUSIVE ANEL DE BORRACHA. FORNECIMENTO</v>
          </cell>
          <cell r="C3797" t="str">
            <v>UN</v>
          </cell>
          <cell r="D3797">
            <v>46.1</v>
          </cell>
          <cell r="F3797" t="str">
            <v>06.270.0071-A</v>
          </cell>
          <cell r="G3797" t="str">
            <v>EXTREMIDADE PVC-PBA,CONFORME ABNT NBR 10351,BF,COM DIAMETRONOMINAL DE 50MM, INCLUSIVE ANEL DE BORRACHA. FORNECIMENTO</v>
          </cell>
          <cell r="H3797" t="str">
            <v>UN</v>
          </cell>
          <cell r="I3797">
            <v>46.1</v>
          </cell>
        </row>
        <row r="3798">
          <cell r="A3798" t="str">
            <v>06.270.0072-0</v>
          </cell>
          <cell r="B3798" t="str">
            <v>EXTREMIDADE PVC-PBA,CONFORME ABNT NBR 10351,BF,COM DIAMETRONOMINAL DE 75MM,INCLUSIVE ANEL DE BORRACHA. FORNECIMENTO</v>
          </cell>
          <cell r="C3798" t="str">
            <v>UN</v>
          </cell>
          <cell r="D3798">
            <v>90.46</v>
          </cell>
          <cell r="F3798" t="str">
            <v>06.270.0072-A</v>
          </cell>
          <cell r="G3798" t="str">
            <v>EXTREMIDADE PVC-PBA,CONFORME ABNT NBR 10351,BF,COM DIAMETRONOMINAL DE 75MM,INCLUSIVE ANEL DE BORRACHA. FORNECIMENTO</v>
          </cell>
          <cell r="H3798" t="str">
            <v>UN</v>
          </cell>
          <cell r="I3798">
            <v>90.46</v>
          </cell>
        </row>
        <row r="3799">
          <cell r="A3799" t="str">
            <v>06.270.0073-0</v>
          </cell>
          <cell r="B3799" t="str">
            <v>EXTREMIDADE PVC-PBA,CONFORME ABNT NBR 10351,BF,COM DIAMETRONOMINAL DE 100MM,INCLUSIVE ANEL DE BORRACHA. FORNECIMENTO</v>
          </cell>
          <cell r="C3799" t="str">
            <v>UN</v>
          </cell>
          <cell r="D3799">
            <v>168.07</v>
          </cell>
          <cell r="F3799" t="str">
            <v>06.270.0073-A</v>
          </cell>
          <cell r="G3799" t="str">
            <v>EXTREMIDADE PVC-PBA,CONFORME ABNT NBR 10351,BF,COM DIAMETRONOMINAL DE 100MM,INCLUSIVE ANEL DE BORRACHA. FORNECIMENTO</v>
          </cell>
          <cell r="H3799" t="str">
            <v>UN</v>
          </cell>
          <cell r="I3799">
            <v>168.07</v>
          </cell>
        </row>
        <row r="3800">
          <cell r="A3800" t="str">
            <v>06.270.0076-0</v>
          </cell>
          <cell r="B3800" t="str">
            <v>EXTREMIDADE PVC-PBA,CONFORME ABNT NBR 10351,PF,COM DIAMETRONOMINAL DE 50MM. FORNECIMENTO</v>
          </cell>
          <cell r="C3800" t="str">
            <v>UN</v>
          </cell>
          <cell r="D3800">
            <v>107.05</v>
          </cell>
          <cell r="F3800" t="str">
            <v>06.270.0076-A</v>
          </cell>
          <cell r="G3800" t="str">
            <v>EXTREMIDADE PVC-PBA,CONFORME ABNT NBR 10351,PF,COM DIAMETRONOMINAL DE 50MM. FORNECIMENTO</v>
          </cell>
          <cell r="H3800" t="str">
            <v>UN</v>
          </cell>
          <cell r="I3800">
            <v>107.05</v>
          </cell>
        </row>
        <row r="3801">
          <cell r="A3801" t="str">
            <v>06.270.0077-0</v>
          </cell>
          <cell r="B3801" t="str">
            <v>EXTREMIDADE PVC-PBA,CONFORME ABNT NBR 10351,PF,COM DIAMETRONOMINAL DE 75MM. FORNECIMENTO</v>
          </cell>
          <cell r="C3801" t="str">
            <v>UN</v>
          </cell>
          <cell r="D3801">
            <v>138.79</v>
          </cell>
          <cell r="F3801" t="str">
            <v>06.270.0077-A</v>
          </cell>
          <cell r="G3801" t="str">
            <v>EXTREMIDADE PVC-PBA,CONFORME ABNT NBR 10351,PF,COM DIAMETRONOMINAL DE 75MM. FORNECIMENTO</v>
          </cell>
          <cell r="H3801" t="str">
            <v>UN</v>
          </cell>
          <cell r="I3801">
            <v>138.79</v>
          </cell>
        </row>
        <row r="3802">
          <cell r="A3802" t="str">
            <v>06.270.0078-0</v>
          </cell>
          <cell r="B3802" t="str">
            <v>EXTREMIDADE PVC-PBA,CONFORME ABNT NBR 10351,PF,COM DIAMETRONOMINAL DE 100MM. FORNECIMENTO</v>
          </cell>
          <cell r="C3802" t="str">
            <v>UN</v>
          </cell>
          <cell r="D3802">
            <v>188.72</v>
          </cell>
          <cell r="F3802" t="str">
            <v>06.270.0078-A</v>
          </cell>
          <cell r="G3802" t="str">
            <v>EXTREMIDADE PVC-PBA,CONFORME ABNT NBR 10351,PF,COM DIAMETRONOMINAL DE 100MM. FORNECIMENTO</v>
          </cell>
          <cell r="H3802" t="str">
            <v>UN</v>
          </cell>
          <cell r="I3802">
            <v>188.72</v>
          </cell>
        </row>
        <row r="3803">
          <cell r="A3803" t="str">
            <v>06.270.0081-0</v>
          </cell>
          <cell r="B3803" t="str">
            <v>LUVA DE CORRER PVC-PBA,CONFORME ABNT NBR 10351,COM DIAMETRONOMINAL DE 50MM,INCLUSIVE ANEIS DE BORRACHA. FORNECIMENTO</v>
          </cell>
          <cell r="C3803" t="str">
            <v>UN</v>
          </cell>
          <cell r="D3803">
            <v>7.33</v>
          </cell>
          <cell r="F3803" t="str">
            <v>06.270.0081-A</v>
          </cell>
          <cell r="G3803" t="str">
            <v>LUVA DE CORRER PVC-PBA,CONFORME ABNT NBR 10351,COM DIAMETRONOMINAL DE 50MM,INCLUSIVE ANEIS DE BORRACHA. FORNECIMENTO</v>
          </cell>
          <cell r="H3803" t="str">
            <v>UN</v>
          </cell>
          <cell r="I3803">
            <v>7.33</v>
          </cell>
        </row>
        <row r="3804">
          <cell r="A3804" t="str">
            <v>06.270.0082-0</v>
          </cell>
          <cell r="B3804" t="str">
            <v>LUVA DE CORRER PVC-PBA,CONFORME ABNT NBR 10351,COM DIAMETRONOMINAL DE 75MM, INCLUSIVE ANEIS DE BORRACHA. FORNECIMENTO</v>
          </cell>
          <cell r="C3804" t="str">
            <v>UN</v>
          </cell>
          <cell r="D3804">
            <v>17.690000000000001</v>
          </cell>
          <cell r="F3804" t="str">
            <v>06.270.0082-A</v>
          </cell>
          <cell r="G3804" t="str">
            <v>LUVA DE CORRER PVC-PBA,CONFORME ABNT NBR 10351,COM DIAMETRONOMINAL DE 75MM, INCLUSIVE ANEIS DE BORRACHA. FORNECIMENTO</v>
          </cell>
          <cell r="H3804" t="str">
            <v>UN</v>
          </cell>
          <cell r="I3804">
            <v>17.690000000000001</v>
          </cell>
        </row>
        <row r="3805">
          <cell r="A3805" t="str">
            <v>06.270.0083-0</v>
          </cell>
          <cell r="B3805" t="str">
            <v>LUVA DE CORRER PVC-PBA,CONFORME ABNT NBR 10351,COM DIAMETRONOMINAL DE 100MM, INCLUSIVE ANEIS DE BORRACHA. FORNECIMENTO</v>
          </cell>
          <cell r="C3805" t="str">
            <v>UN</v>
          </cell>
          <cell r="D3805">
            <v>30.22</v>
          </cell>
          <cell r="F3805" t="str">
            <v>06.270.0083-A</v>
          </cell>
          <cell r="G3805" t="str">
            <v>LUVA DE CORRER PVC-PBA,CONFORME ABNT NBR 10351,COM DIAMETRONOMINAL DE 100MM, INCLUSIVE ANEIS DE BORRACHA. FORNECIMENTO</v>
          </cell>
          <cell r="H3805" t="str">
            <v>UN</v>
          </cell>
          <cell r="I3805">
            <v>30.22</v>
          </cell>
        </row>
        <row r="3806">
          <cell r="A3806" t="str">
            <v>06.270.0086-0</v>
          </cell>
          <cell r="B3806" t="str">
            <v>LUVA SIMPLES PVC-PBA,CONFORME ABNT NBR 10351,COM DIAMETRO NOMINAL DE 50MM,INCLUSIVE ANEIS DE BORRACHA. FORNECIMENTO</v>
          </cell>
          <cell r="C3806" t="str">
            <v>UN</v>
          </cell>
          <cell r="D3806">
            <v>21.49</v>
          </cell>
          <cell r="F3806" t="str">
            <v>06.270.0086-A</v>
          </cell>
          <cell r="G3806" t="str">
            <v>LUVA SIMPLES PVC-PBA,CONFORME ABNT NBR 10351,COM DIAMETRO NOMINAL DE 50MM,INCLUSIVE ANEIS DE BORRACHA. FORNECIMENTO</v>
          </cell>
          <cell r="H3806" t="str">
            <v>UN</v>
          </cell>
          <cell r="I3806">
            <v>21.49</v>
          </cell>
        </row>
        <row r="3807">
          <cell r="A3807" t="str">
            <v>06.270.0087-0</v>
          </cell>
          <cell r="B3807" t="str">
            <v>LUVA SIMPLES PVC-PBA,CONFORME ABNT NBR 10351,COM DIAMETRO NOMINAL DE 75MM, INCLUSIVE ANEIS DE BORRACHA. FORNECIMENTO</v>
          </cell>
          <cell r="C3807" t="str">
            <v>UN</v>
          </cell>
          <cell r="D3807">
            <v>26.82</v>
          </cell>
          <cell r="F3807" t="str">
            <v>06.270.0087-A</v>
          </cell>
          <cell r="G3807" t="str">
            <v>LUVA SIMPLES PVC-PBA,CONFORME ABNT NBR 10351,COM DIAMETRO NOMINAL DE 75MM, INCLUSIVE ANEIS DE BORRACHA. FORNECIMENTO</v>
          </cell>
          <cell r="H3807" t="str">
            <v>UN</v>
          </cell>
          <cell r="I3807">
            <v>26.82</v>
          </cell>
        </row>
        <row r="3808">
          <cell r="A3808" t="str">
            <v>06.270.0088-0</v>
          </cell>
          <cell r="B3808" t="str">
            <v>LUVA SIMPLES PVC-PBA,CONFORME ABNT NBR 10351,COM DIAMETRO NOMINAL DE 100MM, INCLUSIVE ANEIS DE BORRACHA. FORNECIMENTO</v>
          </cell>
          <cell r="C3808" t="str">
            <v>UN</v>
          </cell>
          <cell r="D3808">
            <v>38.049999999999997</v>
          </cell>
          <cell r="F3808" t="str">
            <v>06.270.0088-A</v>
          </cell>
          <cell r="G3808" t="str">
            <v>LUVA SIMPLES PVC-PBA,CONFORME ABNT NBR 10351,COM DIAMETRO NOMINAL DE 100MM, INCLUSIVE ANEIS DE BORRACHA. FORNECIMENTO</v>
          </cell>
          <cell r="H3808" t="str">
            <v>UN</v>
          </cell>
          <cell r="I3808">
            <v>38.049999999999997</v>
          </cell>
        </row>
        <row r="3809">
          <cell r="A3809" t="str">
            <v>06.270.0091-0</v>
          </cell>
          <cell r="B3809" t="str">
            <v>REDUCAO PVC-PBA,CONFORME ABNT NBR 10351,PB,COM DIAMETROS NOMINAIS DE 75MMX50MM,INCLUSIVE ANEL DE BORRACHA.FORNECIMENTO</v>
          </cell>
          <cell r="C3809" t="str">
            <v>UN</v>
          </cell>
          <cell r="D3809">
            <v>12.88</v>
          </cell>
          <cell r="F3809" t="str">
            <v>06.270.0091-A</v>
          </cell>
          <cell r="G3809" t="str">
            <v>REDUCAO PVC-PBA,CONFORME ABNT NBR 10351,PB,COM DIAMETROS NOMINAIS DE 75MMX50MM,INCLUSIVE ANEL DE BORRACHA.FORNECIMENTO</v>
          </cell>
          <cell r="H3809" t="str">
            <v>UN</v>
          </cell>
          <cell r="I3809">
            <v>12.88</v>
          </cell>
        </row>
        <row r="3810">
          <cell r="A3810" t="str">
            <v>06.270.0092-0</v>
          </cell>
          <cell r="B3810" t="str">
            <v>REDUCAO PVC-PBA,CONFORME ABNT NBR 10351,PB,COM DIAMETROS NOMINAIS DE 100MMX50MM,INCLUSIVE ANEL DE BORRACHA. FORNECIMENTO</v>
          </cell>
          <cell r="C3810" t="str">
            <v>UN</v>
          </cell>
          <cell r="D3810">
            <v>20.260000000000002</v>
          </cell>
          <cell r="F3810" t="str">
            <v>06.270.0092-A</v>
          </cell>
          <cell r="G3810" t="str">
            <v>REDUCAO PVC-PBA,CONFORME ABNT NBR 10351,PB,COM DIAMETROS NOMINAIS DE 100MMX50MM,INCLUSIVE ANEL DE BORRACHA. FORNECIMENTO</v>
          </cell>
          <cell r="H3810" t="str">
            <v>UN</v>
          </cell>
          <cell r="I3810">
            <v>20.260000000000002</v>
          </cell>
        </row>
        <row r="3811">
          <cell r="A3811" t="str">
            <v>06.270.0093-0</v>
          </cell>
          <cell r="B3811" t="str">
            <v>REDUCAO DE PVC-PBA,CONFORME ABNT NBR 10351,PB,COM DIAMETROSNOMINAIS DE 100MMX75MM,INCLUSIVE ANEL DE BORRACHA.FORNECIMENTO</v>
          </cell>
          <cell r="C3811" t="str">
            <v>UN</v>
          </cell>
          <cell r="D3811">
            <v>27.2</v>
          </cell>
          <cell r="F3811" t="str">
            <v>06.270.0093-A</v>
          </cell>
          <cell r="G3811" t="str">
            <v>REDUCAO DE PVC-PBA,CONFORME ABNT NBR 10351,PB,COM DIAMETROSNOMINAIS DE 100MMX75MM,INCLUSIVE ANEL DE BORRACHA.FORNECIMENTO</v>
          </cell>
          <cell r="H3811" t="str">
            <v>UN</v>
          </cell>
          <cell r="I3811">
            <v>27.2</v>
          </cell>
        </row>
        <row r="3812">
          <cell r="A3812" t="str">
            <v>06.270.0101-0</v>
          </cell>
          <cell r="B3812" t="str">
            <v>TE PVC-PBA,CONFORME ABNT NBR 10351,BBB,COM DIAMETROS NOMINAIS DE 50MMX50MM,INCLUSIVE ANEIS DE BORRACHA.FORNECIMENTO</v>
          </cell>
          <cell r="C3812" t="str">
            <v>UN</v>
          </cell>
          <cell r="D3812">
            <v>15.61</v>
          </cell>
          <cell r="F3812" t="str">
            <v>06.270.0101-A</v>
          </cell>
          <cell r="G3812" t="str">
            <v>TE PVC-PBA,CONFORME ABNT NBR 10351,BBB,COM DIAMETROS NOMINAIS DE 50MMX50MM,INCLUSIVE ANEIS DE BORRACHA.FORNECIMENTO</v>
          </cell>
          <cell r="H3812" t="str">
            <v>UN</v>
          </cell>
          <cell r="I3812">
            <v>15.61</v>
          </cell>
        </row>
        <row r="3813">
          <cell r="A3813" t="str">
            <v>06.270.0102-0</v>
          </cell>
          <cell r="B3813" t="str">
            <v>TE PVC-PBA,CONFORME ABNT NBR 10351,BBB,COM DIAMETROS NOMINAIS DE 75MMX50MM, INCLUSIVE ANEIS DE BORRACHA. FORNECIMENTO</v>
          </cell>
          <cell r="C3813" t="str">
            <v>UN</v>
          </cell>
          <cell r="D3813">
            <v>37.71</v>
          </cell>
          <cell r="F3813" t="str">
            <v>06.270.0102-A</v>
          </cell>
          <cell r="G3813" t="str">
            <v>TE PVC-PBA,CONFORME ABNT NBR 10351,BBB,COM DIAMETROS NOMINAIS DE 75MMX50MM, INCLUSIVE ANEIS DE BORRACHA. FORNECIMENTO</v>
          </cell>
          <cell r="H3813" t="str">
            <v>UN</v>
          </cell>
          <cell r="I3813">
            <v>37.71</v>
          </cell>
        </row>
        <row r="3814">
          <cell r="A3814" t="str">
            <v>06.270.0103-0</v>
          </cell>
          <cell r="B3814" t="str">
            <v>TE PVC-PBA,CONFORME ABNT NBR 10351,BBB,COM DIAMETROS NOMINAIS DE 75MMX75MM, INCLUSIVE ANEIS DE BORRACHA. FORNECIMENTO</v>
          </cell>
          <cell r="C3814" t="str">
            <v>UN</v>
          </cell>
          <cell r="D3814">
            <v>34.880000000000003</v>
          </cell>
          <cell r="F3814" t="str">
            <v>06.270.0103-A</v>
          </cell>
          <cell r="G3814" t="str">
            <v>TE PVC-PBA,CONFORME ABNT NBR 10351,BBB,COM DIAMETROS NOMINAIS DE 75MMX75MM, INCLUSIVE ANEIS DE BORRACHA. FORNECIMENTO</v>
          </cell>
          <cell r="H3814" t="str">
            <v>UN</v>
          </cell>
          <cell r="I3814">
            <v>34.880000000000003</v>
          </cell>
        </row>
        <row r="3815">
          <cell r="A3815" t="str">
            <v>06.270.0104-0</v>
          </cell>
          <cell r="B3815" t="str">
            <v>TE PVC-PBA,CONFORME ABNT NBR 10351,BBB,COM DIAMETROS NOMINAIS DE 100MMX50MM, INCLUSIVE ANEIS DE BORRACHA. FORNECIMENTO</v>
          </cell>
          <cell r="C3815" t="str">
            <v>UN</v>
          </cell>
          <cell r="D3815">
            <v>77.37</v>
          </cell>
          <cell r="F3815" t="str">
            <v>06.270.0104-A</v>
          </cell>
          <cell r="G3815" t="str">
            <v>TE PVC-PBA,CONFORME ABNT NBR 10351,BBB,COM DIAMETROS NOMINAIS DE 100MMX50MM, INCLUSIVE ANEIS DE BORRACHA. FORNECIMENTO</v>
          </cell>
          <cell r="H3815" t="str">
            <v>UN</v>
          </cell>
          <cell r="I3815">
            <v>77.37</v>
          </cell>
        </row>
        <row r="3816">
          <cell r="A3816" t="str">
            <v>06.270.0105-0</v>
          </cell>
          <cell r="B3816" t="str">
            <v>TE PVC-PBA,CONFORME ABNT NBR 10351,BBB,COM DIAMETROS NOMINAIS DE 100MMX75MM, INCLUSIVE ANEIS DE BORRACHA. FORNECIMENTO</v>
          </cell>
          <cell r="C3816" t="str">
            <v>UN</v>
          </cell>
          <cell r="D3816">
            <v>48.31</v>
          </cell>
          <cell r="F3816" t="str">
            <v>06.270.0105-A</v>
          </cell>
          <cell r="G3816" t="str">
            <v>TE PVC-PBA,CONFORME ABNT NBR 10351,BBB,COM DIAMETROS NOMINAIS DE 100MMX75MM, INCLUSIVE ANEIS DE BORRACHA. FORNECIMENTO</v>
          </cell>
          <cell r="H3816" t="str">
            <v>UN</v>
          </cell>
          <cell r="I3816">
            <v>48.31</v>
          </cell>
        </row>
        <row r="3817">
          <cell r="A3817" t="str">
            <v>06.270.0106-0</v>
          </cell>
          <cell r="B3817" t="str">
            <v>TE PVC-PBA,CONFORME ABNT NBR 10351,BBB,COM DIAMETROS NOMINAIS DE 100MMX100MM, INCLUSIVE ANEIS DE BORRACHA. FORNECIMENTO</v>
          </cell>
          <cell r="C3817" t="str">
            <v>UN</v>
          </cell>
          <cell r="D3817">
            <v>83.23</v>
          </cell>
          <cell r="F3817" t="str">
            <v>06.270.0106-A</v>
          </cell>
          <cell r="G3817" t="str">
            <v>TE PVC-PBA,CONFORME ABNT NBR 10351,BBB,COM DIAMETROS NOMINAIS DE 100MMX100MM, INCLUSIVE ANEIS DE BORRACHA. FORNECIMENTO</v>
          </cell>
          <cell r="H3817" t="str">
            <v>UN</v>
          </cell>
          <cell r="I3817">
            <v>83.23</v>
          </cell>
        </row>
        <row r="3818">
          <cell r="A3818" t="str">
            <v>06.270.0111-0</v>
          </cell>
          <cell r="B3818" t="str">
            <v>COLAR DE TOMADA DE PVC COM TRAVAS, SAIDA ROSQUEADA DE 3/4",PARA DISTRIBUIDOR PBA COM DN=50MM.FORNECIMENTO</v>
          </cell>
          <cell r="C3818" t="str">
            <v>UN</v>
          </cell>
          <cell r="D3818">
            <v>5.12</v>
          </cell>
          <cell r="F3818" t="str">
            <v>06.270.0111-A</v>
          </cell>
          <cell r="G3818" t="str">
            <v>COLAR DE TOMADA DE PVC COM TRAVAS, SAIDA ROSQUEADA DE 3/4",PARA DISTRIBUIDOR PBA COM DN=50MM.FORNECIMENTO</v>
          </cell>
          <cell r="H3818" t="str">
            <v>UN</v>
          </cell>
          <cell r="I3818">
            <v>5.12</v>
          </cell>
        </row>
        <row r="3819">
          <cell r="A3819" t="str">
            <v>06.270.0112-0</v>
          </cell>
          <cell r="B3819" t="str">
            <v>COLAR DE TOMADA DE PVC COM TRAVAS, SAIDA ROSQUEADA DE 3/4",PARA DISTRIBUIDOR PBA COM DN=75MM.FORNECIMENTO</v>
          </cell>
          <cell r="C3819" t="str">
            <v>UN</v>
          </cell>
          <cell r="D3819">
            <v>9.84</v>
          </cell>
          <cell r="F3819" t="str">
            <v>06.270.0112-A</v>
          </cell>
          <cell r="G3819" t="str">
            <v>COLAR DE TOMADA DE PVC COM TRAVAS, SAIDA ROSQUEADA DE 3/4",PARA DISTRIBUIDOR PBA COM DN=75MM.FORNECIMENTO</v>
          </cell>
          <cell r="H3819" t="str">
            <v>UN</v>
          </cell>
          <cell r="I3819">
            <v>9.84</v>
          </cell>
        </row>
        <row r="3820">
          <cell r="A3820" t="str">
            <v>06.271.0010-0</v>
          </cell>
          <cell r="B3820" t="str">
            <v>TUBO PVC-DEFOFO(EB-1208),PARA ADUCAO E DISTRIBUICAO DE AGUAS,COM DIAMETRO NOMINAL DE 100MM, INCLUSIVE ANEL DE BORRACHA.FORNECIMENTO</v>
          </cell>
          <cell r="C3820" t="str">
            <v>M</v>
          </cell>
          <cell r="D3820">
            <v>47.53</v>
          </cell>
          <cell r="F3820" t="str">
            <v>06.271.0010-A</v>
          </cell>
          <cell r="G3820" t="str">
            <v>TUBO PVC-DEFOFO(EB-1208),PARA ADUCAO E DISTRIBUICAO DE AGUAS,COM DIAMETRO NOMINAL DE 100MM, INCLUSIVE ANEL DE BORRACHA.FORNECIMENTO</v>
          </cell>
          <cell r="H3820" t="str">
            <v>M</v>
          </cell>
          <cell r="I3820">
            <v>47.53</v>
          </cell>
        </row>
        <row r="3821">
          <cell r="A3821" t="str">
            <v>06.271.0011-0</v>
          </cell>
          <cell r="B3821" t="str">
            <v>TUBO PVC-DEFOFO(EB-1208),PARA ADUCAO E DISTRIBUICAO DE AGUAS,COM DIAMETRO NOMINAL DE 150MM, INCLUSIVE ANEL DE BORRACHA.FORNECIMENTO</v>
          </cell>
          <cell r="C3821" t="str">
            <v>M</v>
          </cell>
          <cell r="D3821">
            <v>103.38</v>
          </cell>
          <cell r="F3821" t="str">
            <v>06.271.0011-A</v>
          </cell>
          <cell r="G3821" t="str">
            <v>TUBO PVC-DEFOFO(EB-1208),PARA ADUCAO E DISTRIBUICAO DE AGUAS,COM DIAMETRO NOMINAL DE 150MM, INCLUSIVE ANEL DE BORRACHA.FORNECIMENTO</v>
          </cell>
          <cell r="H3821" t="str">
            <v>M</v>
          </cell>
          <cell r="I3821">
            <v>103.38</v>
          </cell>
        </row>
        <row r="3822">
          <cell r="A3822" t="str">
            <v>06.271.0012-0</v>
          </cell>
          <cell r="B3822" t="str">
            <v>TUBO PVC-DEFOFO(EB-1208),PARA ADUCAO E DISTRIBUICAO DE AGUAS,COM DIAMETRO NOMINAL DE 200MM, INCLUSIVE ANEL DE BORRACHA.FORNECIMENTO</v>
          </cell>
          <cell r="C3822" t="str">
            <v>M</v>
          </cell>
          <cell r="D3822">
            <v>179.51</v>
          </cell>
          <cell r="F3822" t="str">
            <v>06.271.0012-A</v>
          </cell>
          <cell r="G3822" t="str">
            <v>TUBO PVC-DEFOFO(EB-1208),PARA ADUCAO E DISTRIBUICAO DE AGUAS,COM DIAMETRO NOMINAL DE 200MM, INCLUSIVE ANEL DE BORRACHA.FORNECIMENTO</v>
          </cell>
          <cell r="H3822" t="str">
            <v>M</v>
          </cell>
          <cell r="I3822">
            <v>179.51</v>
          </cell>
        </row>
        <row r="3823">
          <cell r="A3823" t="str">
            <v>06.271.0013-0</v>
          </cell>
          <cell r="B3823" t="str">
            <v>TUBO PVC-DEFOFO(EB-1208),PARA ADUCAO E DISTRIBUICAO DE AGUAS,COM DIAMETRO NOMINAL DE 250MM, INCLUSIVE ANEL DE BORRACHA.FORNECIMENTO</v>
          </cell>
          <cell r="C3823" t="str">
            <v>M</v>
          </cell>
          <cell r="D3823">
            <v>275.47000000000003</v>
          </cell>
          <cell r="F3823" t="str">
            <v>06.271.0013-A</v>
          </cell>
          <cell r="G3823" t="str">
            <v>TUBO PVC-DEFOFO(EB-1208),PARA ADUCAO E DISTRIBUICAO DE AGUAS,COM DIAMETRO NOMINAL DE 250MM, INCLUSIVE ANEL DE BORRACHA.FORNECIMENTO</v>
          </cell>
          <cell r="H3823" t="str">
            <v>M</v>
          </cell>
          <cell r="I3823">
            <v>275.47000000000003</v>
          </cell>
        </row>
        <row r="3824">
          <cell r="A3824" t="str">
            <v>06.271.0014-0</v>
          </cell>
          <cell r="B3824" t="str">
            <v>TUBO PVC-DEFOFO(EB-1208),PARA ADUCAO E DISTRIBUICAO DE AGUAS,COM DIAMETRO NOMINAL DE 300MM, INCLUSIVE ANEL DE BORRACHA.FORNECIMENTO</v>
          </cell>
          <cell r="C3824" t="str">
            <v>M</v>
          </cell>
          <cell r="D3824">
            <v>391.32</v>
          </cell>
          <cell r="F3824" t="str">
            <v>06.271.0014-A</v>
          </cell>
          <cell r="G3824" t="str">
            <v>TUBO PVC-DEFOFO(EB-1208),PARA ADUCAO E DISTRIBUICAO DE AGUAS,COM DIAMETRO NOMINAL DE 300MM, INCLUSIVE ANEL DE BORRACHA.FORNECIMENTO</v>
          </cell>
          <cell r="H3824" t="str">
            <v>M</v>
          </cell>
          <cell r="I3824">
            <v>391.32</v>
          </cell>
        </row>
        <row r="3825">
          <cell r="A3825" t="str">
            <v>06.271.0016-0</v>
          </cell>
          <cell r="B3825" t="str">
            <v>TUBO PVC-DEFOFO(EB-1208),PARA ADUCAO E DISTRIBUICAO DE AGUAS,COM DIAMETRO NOMINAL DE 400MM, INCLUSIVE ANEL DE BORRACHA.FORNECIMENTO</v>
          </cell>
          <cell r="C3825" t="str">
            <v>M</v>
          </cell>
          <cell r="D3825">
            <v>670.72</v>
          </cell>
          <cell r="F3825" t="str">
            <v>06.271.0016-A</v>
          </cell>
          <cell r="G3825" t="str">
            <v>TUBO PVC-DEFOFO(EB-1208),PARA ADUCAO E DISTRIBUICAO DE AGUAS,COM DIAMETRO NOMINAL DE 400MM, INCLUSIVE ANEL DE BORRACHA.FORNECIMENTO</v>
          </cell>
          <cell r="H3825" t="str">
            <v>M</v>
          </cell>
          <cell r="I3825">
            <v>670.72</v>
          </cell>
        </row>
        <row r="3826">
          <cell r="A3826" t="str">
            <v>06.271.0018-0</v>
          </cell>
          <cell r="B3826" t="str">
            <v>TUBO PVC-DEFOFO(EB-1208),PARA ADUCAO E DISTRIBUICAO DE AGUAS,COM DIAMETRO NOMINAL DE 500MM, INCLUSIVE ANEL DE BORRACHA.FORNECIMENTO</v>
          </cell>
          <cell r="C3826" t="str">
            <v>M</v>
          </cell>
          <cell r="D3826">
            <v>1344.72</v>
          </cell>
          <cell r="F3826" t="str">
            <v>06.271.0018-A</v>
          </cell>
          <cell r="G3826" t="str">
            <v>TUBO PVC-DEFOFO(EB-1208),PARA ADUCAO E DISTRIBUICAO DE AGUAS,COM DIAMETRO NOMINAL DE 500MM, INCLUSIVE ANEL DE BORRACHA.FORNECIMENTO</v>
          </cell>
          <cell r="H3826" t="str">
            <v>M</v>
          </cell>
          <cell r="I3826">
            <v>1344.72</v>
          </cell>
        </row>
        <row r="3827">
          <cell r="A3827" t="str">
            <v>06.271.0021-0</v>
          </cell>
          <cell r="B3827" t="str">
            <v>LUVA DE CORRER PVC-DEFOFO,CONFORME ABNT NBR 10569,COM DIAMETRO NOMINAL DE 100MM,INCLUSIVE ANEIS DE BORRACHA.FORNECIMENTO</v>
          </cell>
          <cell r="C3827" t="str">
            <v>UN</v>
          </cell>
          <cell r="D3827">
            <v>44.18</v>
          </cell>
          <cell r="F3827" t="str">
            <v>06.271.0021-A</v>
          </cell>
          <cell r="G3827" t="str">
            <v>LUVA DE CORRER PVC-DEFOFO,CONFORME ABNT NBR 10569,COM DIAMETRO NOMINAL DE 100MM,INCLUSIVE ANEIS DE BORRACHA.FORNECIMENTO</v>
          </cell>
          <cell r="H3827" t="str">
            <v>UN</v>
          </cell>
          <cell r="I3827">
            <v>44.18</v>
          </cell>
        </row>
        <row r="3828">
          <cell r="A3828" t="str">
            <v>06.271.0022-0</v>
          </cell>
          <cell r="B3828" t="str">
            <v>LUVA DE CORRER PVC-DEFOFO,CONFORME ABNT NBR 10569,COM DIAMETRO NOMINAL DE 150MM,INCLUSIVE ANEIS DE BORRACHA.FORNECIMENTO</v>
          </cell>
          <cell r="C3828" t="str">
            <v>UN</v>
          </cell>
          <cell r="D3828">
            <v>92.16</v>
          </cell>
          <cell r="F3828" t="str">
            <v>06.271.0022-A</v>
          </cell>
          <cell r="G3828" t="str">
            <v>LUVA DE CORRER PVC-DEFOFO,CONFORME ABNT NBR 10569,COM DIAMETRO NOMINAL DE 150MM,INCLUSIVE ANEIS DE BORRACHA.FORNECIMENTO</v>
          </cell>
          <cell r="H3828" t="str">
            <v>UN</v>
          </cell>
          <cell r="I3828">
            <v>92.16</v>
          </cell>
        </row>
        <row r="3829">
          <cell r="A3829" t="str">
            <v>06.271.0023-0</v>
          </cell>
          <cell r="B3829" t="str">
            <v>LUVA DE CORRER PVC-DEFOFO,CONFORME ABNT NBR 10569,COM DIAMETRO NOMINAL DE 200MM,INCLUSIVE ANEIS DE BORRACHA.FORNECIMENTO</v>
          </cell>
          <cell r="C3829" t="str">
            <v>UN</v>
          </cell>
          <cell r="D3829">
            <v>161.84</v>
          </cell>
          <cell r="F3829" t="str">
            <v>06.271.0023-A</v>
          </cell>
          <cell r="G3829" t="str">
            <v>LUVA DE CORRER PVC-DEFOFO,CONFORME ABNT NBR 10569,COM DIAMETRO NOMINAL DE 200MM,INCLUSIVE ANEIS DE BORRACHA.FORNECIMENTO</v>
          </cell>
          <cell r="H3829" t="str">
            <v>UN</v>
          </cell>
          <cell r="I3829">
            <v>161.84</v>
          </cell>
        </row>
        <row r="3830">
          <cell r="A3830" t="str">
            <v>06.271.0024-0</v>
          </cell>
          <cell r="B3830" t="str">
            <v>LUVA DE CORRER PVC-DEFOFO,CONFORME ABNT NBR 10569,COM DIAMETRO NOMINAL DE 250MM,INCLUSIVE ANEIS DE BORRACHA.FORNECIMENTO</v>
          </cell>
          <cell r="C3830" t="str">
            <v>UN</v>
          </cell>
          <cell r="D3830">
            <v>280.2</v>
          </cell>
          <cell r="F3830" t="str">
            <v>06.271.0024-A</v>
          </cell>
          <cell r="G3830" t="str">
            <v>LUVA DE CORRER PVC-DEFOFO,CONFORME ABNT NBR 10569,COM DIAMETRO NOMINAL DE 250MM,INCLUSIVE ANEIS DE BORRACHA.FORNECIMENTO</v>
          </cell>
          <cell r="H3830" t="str">
            <v>UN</v>
          </cell>
          <cell r="I3830">
            <v>280.2</v>
          </cell>
        </row>
        <row r="3831">
          <cell r="A3831" t="str">
            <v>06.271.0025-0</v>
          </cell>
          <cell r="B3831" t="str">
            <v>LUVA DE CORRER PVC-DEFOFO,CONFORME ABNT NBR 10569,COM DIAMETRO NOMINAL DE 300MM,INCLUSIVE ANEIS DE BORRACHA.FORNECIMENTO</v>
          </cell>
          <cell r="C3831" t="str">
            <v>UN</v>
          </cell>
          <cell r="D3831">
            <v>430.33</v>
          </cell>
          <cell r="F3831" t="str">
            <v>06.271.0025-A</v>
          </cell>
          <cell r="G3831" t="str">
            <v>LUVA DE CORRER PVC-DEFOFO,CONFORME ABNT NBR 10569,COM DIAMETRO NOMINAL DE 300MM,INCLUSIVE ANEIS DE BORRACHA.FORNECIMENTO</v>
          </cell>
          <cell r="H3831" t="str">
            <v>UN</v>
          </cell>
          <cell r="I3831">
            <v>430.33</v>
          </cell>
        </row>
        <row r="3832">
          <cell r="A3832" t="str">
            <v>06.271.0050-0</v>
          </cell>
          <cell r="B3832" t="str">
            <v>TUBO DE PVC RIGIDO,ROSQUEAVEL,PARA AGUA FRIA,COM DIAMETRO DE1/2".FORNECIMENTO</v>
          </cell>
          <cell r="C3832" t="str">
            <v>M</v>
          </cell>
          <cell r="D3832">
            <v>7.81</v>
          </cell>
          <cell r="F3832" t="str">
            <v>06.271.0050-A</v>
          </cell>
          <cell r="G3832" t="str">
            <v>TUBO DE PVC RIGIDO,ROSQUEAVEL,PARA AGUA FRIA,COM DIAMETRO DE1/2".FORNECIMENTO</v>
          </cell>
          <cell r="H3832" t="str">
            <v>M</v>
          </cell>
          <cell r="I3832">
            <v>7.81</v>
          </cell>
        </row>
        <row r="3833">
          <cell r="A3833" t="str">
            <v>06.271.0051-0</v>
          </cell>
          <cell r="B3833" t="str">
            <v>TUBO DE PVC RIGIDO,ROSQUEAVEL,PARA AGUA FRIA,COM DIAMETRO DE3/4".FORNECIMENTO</v>
          </cell>
          <cell r="C3833" t="str">
            <v>M</v>
          </cell>
          <cell r="D3833">
            <v>10.37</v>
          </cell>
          <cell r="F3833" t="str">
            <v>06.271.0051-A</v>
          </cell>
          <cell r="G3833" t="str">
            <v>TUBO DE PVC RIGIDO,ROSQUEAVEL,PARA AGUA FRIA,COM DIAMETRO DE3/4".FORNECIMENTO</v>
          </cell>
          <cell r="H3833" t="str">
            <v>M</v>
          </cell>
          <cell r="I3833">
            <v>10.37</v>
          </cell>
        </row>
        <row r="3834">
          <cell r="A3834" t="str">
            <v>06.271.0052-0</v>
          </cell>
          <cell r="B3834" t="str">
            <v>TUBO DE PVC RIGIDO,ROSQUEAVEL,PARA AGUA FRIA,COM DIAMETRO DE1".FORNECIMENTO</v>
          </cell>
          <cell r="C3834" t="str">
            <v>M</v>
          </cell>
          <cell r="D3834">
            <v>20.34</v>
          </cell>
          <cell r="F3834" t="str">
            <v>06.271.0052-A</v>
          </cell>
          <cell r="G3834" t="str">
            <v>TUBO DE PVC RIGIDO,ROSQUEAVEL,PARA AGUA FRIA,COM DIAMETRO DE1".FORNECIMENTO</v>
          </cell>
          <cell r="H3834" t="str">
            <v>M</v>
          </cell>
          <cell r="I3834">
            <v>20.34</v>
          </cell>
        </row>
        <row r="3835">
          <cell r="A3835" t="str">
            <v>06.271.0053-0</v>
          </cell>
          <cell r="B3835" t="str">
            <v>TUBO DE PVC RIGIDO,ROSQUEAVEL,PARA AGUA FRIA,COM DIAMETRO DE1.1/2".FORNECIMENTO</v>
          </cell>
          <cell r="C3835" t="str">
            <v>M</v>
          </cell>
          <cell r="D3835">
            <v>32.71</v>
          </cell>
          <cell r="F3835" t="str">
            <v>06.271.0053-A</v>
          </cell>
          <cell r="G3835" t="str">
            <v>TUBO DE PVC RIGIDO,ROSQUEAVEL,PARA AGUA FRIA,COM DIAMETRO DE1.1/2".FORNECIMENTO</v>
          </cell>
          <cell r="H3835" t="str">
            <v>M</v>
          </cell>
          <cell r="I3835">
            <v>32.71</v>
          </cell>
        </row>
        <row r="3836">
          <cell r="A3836" t="str">
            <v>06.271.0054-0</v>
          </cell>
          <cell r="B3836" t="str">
            <v>TUBO DE PVC RIGIDO ROSQUEAVEL,PARA AGUA FRIA,COM DIAMETRO DE2".FORNECIMENTO</v>
          </cell>
          <cell r="C3836" t="str">
            <v>M</v>
          </cell>
          <cell r="D3836">
            <v>46.75</v>
          </cell>
          <cell r="F3836" t="str">
            <v>06.271.0054-A</v>
          </cell>
          <cell r="G3836" t="str">
            <v>TUBO DE PVC RIGIDO ROSQUEAVEL,PARA AGUA FRIA,COM DIAMETRO DE2".FORNECIMENTO</v>
          </cell>
          <cell r="H3836" t="str">
            <v>M</v>
          </cell>
          <cell r="I3836">
            <v>46.75</v>
          </cell>
        </row>
        <row r="3837">
          <cell r="A3837" t="str">
            <v>06.271.0055-0</v>
          </cell>
          <cell r="B3837" t="str">
            <v>TUBO DE PVC RIGIDO,ROSQUEAVEL,PARA AGUA FRIA,COM DIAMETRO DE3".FORNECIMENTO</v>
          </cell>
          <cell r="C3837" t="str">
            <v>M</v>
          </cell>
          <cell r="D3837">
            <v>77.819999999999993</v>
          </cell>
          <cell r="F3837" t="str">
            <v>06.271.0055-A</v>
          </cell>
          <cell r="G3837" t="str">
            <v>TUBO DE PVC RIGIDO,ROSQUEAVEL,PARA AGUA FRIA,COM DIAMETRO DE3".FORNECIMENTO</v>
          </cell>
          <cell r="H3837" t="str">
            <v>M</v>
          </cell>
          <cell r="I3837">
            <v>77.819999999999993</v>
          </cell>
        </row>
        <row r="3838">
          <cell r="A3838" t="str">
            <v>06.271.0056-0</v>
          </cell>
          <cell r="B3838" t="str">
            <v>TUBO DE PVC RIGIDO ROSQUEAVEL,PARA AGUA FRIA,COM DIAMETRO DE4".FORNECIMENTO</v>
          </cell>
          <cell r="C3838" t="str">
            <v>M</v>
          </cell>
          <cell r="D3838">
            <v>95.86</v>
          </cell>
          <cell r="F3838" t="str">
            <v>06.271.0056-A</v>
          </cell>
          <cell r="G3838" t="str">
            <v>TUBO DE PVC RIGIDO ROSQUEAVEL,PARA AGUA FRIA,COM DIAMETRO DE4".FORNECIMENTO</v>
          </cell>
          <cell r="H3838" t="str">
            <v>M</v>
          </cell>
          <cell r="I3838">
            <v>95.86</v>
          </cell>
        </row>
        <row r="3839">
          <cell r="A3839" t="str">
            <v>06.271.0060-0</v>
          </cell>
          <cell r="B3839" t="str">
            <v>TUBO DE PVC RIGIDO SOLDAVEL,PARA AGUA FRIA, COM DIAMETRO DE20MM.FORNECIMENTO</v>
          </cell>
          <cell r="C3839" t="str">
            <v>M</v>
          </cell>
          <cell r="D3839">
            <v>3.03</v>
          </cell>
          <cell r="F3839" t="str">
            <v>06.271.0060-A</v>
          </cell>
          <cell r="G3839" t="str">
            <v>TUBO DE PVC RIGIDO SOLDAVEL,PARA AGUA FRIA, COM DIAMETRO DE20MM.FORNECIMENTO</v>
          </cell>
          <cell r="H3839" t="str">
            <v>M</v>
          </cell>
          <cell r="I3839">
            <v>3.03</v>
          </cell>
        </row>
        <row r="3840">
          <cell r="A3840" t="str">
            <v>06.271.0061-0</v>
          </cell>
          <cell r="B3840" t="str">
            <v>TUBO DE PVC RIGIDO SOLDAVEL,PARA AGUA FRIA, COM DIAMETRO DE25MM.FORNECIMENTO</v>
          </cell>
          <cell r="C3840" t="str">
            <v>M</v>
          </cell>
          <cell r="D3840">
            <v>3.35</v>
          </cell>
          <cell r="F3840" t="str">
            <v>06.271.0061-A</v>
          </cell>
          <cell r="G3840" t="str">
            <v>TUBO DE PVC RIGIDO SOLDAVEL,PARA AGUA FRIA, COM DIAMETRO DE25MM.FORNECIMENTO</v>
          </cell>
          <cell r="H3840" t="str">
            <v>M</v>
          </cell>
          <cell r="I3840">
            <v>3.35</v>
          </cell>
        </row>
        <row r="3841">
          <cell r="A3841" t="str">
            <v>06.271.0062-0</v>
          </cell>
          <cell r="B3841" t="str">
            <v>TUBO DE PVC RIGIDO SOLDAVEL,PARA AGUA FRIA, COM DIAMETRO DE32MM.FORNECIMENTO</v>
          </cell>
          <cell r="C3841" t="str">
            <v>M</v>
          </cell>
          <cell r="D3841">
            <v>7.62</v>
          </cell>
          <cell r="F3841" t="str">
            <v>06.271.0062-A</v>
          </cell>
          <cell r="G3841" t="str">
            <v>TUBO DE PVC RIGIDO SOLDAVEL,PARA AGUA FRIA, COM DIAMETRO DE32MM.FORNECIMENTO</v>
          </cell>
          <cell r="H3841" t="str">
            <v>M</v>
          </cell>
          <cell r="I3841">
            <v>7.62</v>
          </cell>
        </row>
        <row r="3842">
          <cell r="A3842" t="str">
            <v>06.271.0063-0</v>
          </cell>
          <cell r="B3842" t="str">
            <v>TUBO DE PVC RIGIDO SOLDAVEL,PARA AGUA FRIA, COM DIAMETRO DE40MM.FORNECIMENTO</v>
          </cell>
          <cell r="C3842" t="str">
            <v>M</v>
          </cell>
          <cell r="D3842">
            <v>11.63</v>
          </cell>
          <cell r="F3842" t="str">
            <v>06.271.0063-A</v>
          </cell>
          <cell r="G3842" t="str">
            <v>TUBO DE PVC RIGIDO SOLDAVEL,PARA AGUA FRIA, COM DIAMETRO DE40MM.FORNECIMENTO</v>
          </cell>
          <cell r="H3842" t="str">
            <v>M</v>
          </cell>
          <cell r="I3842">
            <v>11.63</v>
          </cell>
        </row>
        <row r="3843">
          <cell r="A3843" t="str">
            <v>06.271.0064-0</v>
          </cell>
          <cell r="B3843" t="str">
            <v>TUBO DE PVC RIGIDO SOLDAVEL,PARA AGUA FRIA, COM DIAMETRO DE50MM.FORNECIMENTO</v>
          </cell>
          <cell r="C3843" t="str">
            <v>M</v>
          </cell>
          <cell r="D3843">
            <v>12.22</v>
          </cell>
          <cell r="F3843" t="str">
            <v>06.271.0064-A</v>
          </cell>
          <cell r="G3843" t="str">
            <v>TUBO DE PVC RIGIDO SOLDAVEL,PARA AGUA FRIA, COM DIAMETRO DE50MM.FORNECIMENTO</v>
          </cell>
          <cell r="H3843" t="str">
            <v>M</v>
          </cell>
          <cell r="I3843">
            <v>12.22</v>
          </cell>
        </row>
        <row r="3844">
          <cell r="A3844" t="str">
            <v>06.271.0065-0</v>
          </cell>
          <cell r="B3844" t="str">
            <v>TUBO DE PVC RIGIDO SOLDAVEL,PARA AGUA FRIA, COM DIAMETRO DE60MM.FORNECIMENTO</v>
          </cell>
          <cell r="C3844" t="str">
            <v>M</v>
          </cell>
          <cell r="D3844">
            <v>22.19</v>
          </cell>
          <cell r="F3844" t="str">
            <v>06.271.0065-A</v>
          </cell>
          <cell r="G3844" t="str">
            <v>TUBO DE PVC RIGIDO SOLDAVEL,PARA AGUA FRIA, COM DIAMETRO DE60MM.FORNECIMENTO</v>
          </cell>
          <cell r="H3844" t="str">
            <v>M</v>
          </cell>
          <cell r="I3844">
            <v>22.19</v>
          </cell>
        </row>
        <row r="3845">
          <cell r="A3845" t="str">
            <v>06.271.0066-0</v>
          </cell>
          <cell r="B3845" t="str">
            <v>TUBO DE PVC RIGIDO SOLDAVEL,PARA AGUA FRIA, COM DIAMETRO DE75MM.FORNECIMENTO</v>
          </cell>
          <cell r="C3845" t="str">
            <v>M</v>
          </cell>
          <cell r="D3845">
            <v>42.78</v>
          </cell>
          <cell r="F3845" t="str">
            <v>06.271.0066-A</v>
          </cell>
          <cell r="G3845" t="str">
            <v>TUBO DE PVC RIGIDO SOLDAVEL,PARA AGUA FRIA, COM DIAMETRO DE75MM.FORNECIMENTO</v>
          </cell>
          <cell r="H3845" t="str">
            <v>M</v>
          </cell>
          <cell r="I3845">
            <v>42.78</v>
          </cell>
        </row>
        <row r="3846">
          <cell r="A3846" t="str">
            <v>06.271.0067-0</v>
          </cell>
          <cell r="B3846" t="str">
            <v>TUBO DE PVC RIGIDO SOLDAVEL,PARA AGUA FRIA, COM DIAMETRO DE85MM.FORNECIMENTO</v>
          </cell>
          <cell r="C3846" t="str">
            <v>M</v>
          </cell>
          <cell r="D3846">
            <v>48.43</v>
          </cell>
          <cell r="F3846" t="str">
            <v>06.271.0067-A</v>
          </cell>
          <cell r="G3846" t="str">
            <v>TUBO DE PVC RIGIDO SOLDAVEL,PARA AGUA FRIA, COM DIAMETRO DE85MM.FORNECIMENTO</v>
          </cell>
          <cell r="H3846" t="str">
            <v>M</v>
          </cell>
          <cell r="I3846">
            <v>48.43</v>
          </cell>
        </row>
        <row r="3847">
          <cell r="A3847" t="str">
            <v>06.271.0068-0</v>
          </cell>
          <cell r="B3847" t="str">
            <v>TUBO DE PVC RIGIDO SOLDAVEL,PARA AGUA FRIA, COM DIAMETRO DE110MM.FORNECIMENTO</v>
          </cell>
          <cell r="C3847" t="str">
            <v>M</v>
          </cell>
          <cell r="D3847">
            <v>95.01</v>
          </cell>
          <cell r="F3847" t="str">
            <v>06.271.0068-A</v>
          </cell>
          <cell r="G3847" t="str">
            <v>TUBO DE PVC RIGIDO SOLDAVEL,PARA AGUA FRIA, COM DIAMETRO DE110MM.FORNECIMENTO</v>
          </cell>
          <cell r="H3847" t="str">
            <v>M</v>
          </cell>
          <cell r="I3847">
            <v>95.01</v>
          </cell>
        </row>
        <row r="3848">
          <cell r="A3848" t="str">
            <v>06.272.0002-0</v>
          </cell>
          <cell r="B3848" t="str">
            <v>TUBO PVC,CONFORME ABNT NBR-7362,PARA ESGOTO SANITARIO,COM DIAMETRO NOMINAL DE 100MM,INCLUSIVE ANEL DE BORRACHA.FORNECIMENTO</v>
          </cell>
          <cell r="C3848" t="str">
            <v>M</v>
          </cell>
          <cell r="D3848">
            <v>23.43</v>
          </cell>
          <cell r="F3848" t="str">
            <v>06.272.0002-A</v>
          </cell>
          <cell r="G3848" t="str">
            <v>TUBO PVC,CONFORME ABNT NBR-7362,PARA ESGOTO SANITARIO,COM DIAMETRO NOMINAL DE 100MM,INCLUSIVE ANEL DE BORRACHA.FORNECIMENTO</v>
          </cell>
          <cell r="H3848" t="str">
            <v>M</v>
          </cell>
          <cell r="I3848">
            <v>23.43</v>
          </cell>
        </row>
        <row r="3849">
          <cell r="A3849" t="str">
            <v>06.272.0003-0</v>
          </cell>
          <cell r="B3849" t="str">
            <v>TUBO PVC,CONFORME ABNT NBR-7362,PARA ESGOTO SANITARIO,COM DIAMETRO NOMINAL DE 150MM,INCLUSIVE ANEL DE BORRACHA.FORNECIMENTO</v>
          </cell>
          <cell r="C3849" t="str">
            <v>M</v>
          </cell>
          <cell r="D3849">
            <v>55.8</v>
          </cell>
          <cell r="F3849" t="str">
            <v>06.272.0003-A</v>
          </cell>
          <cell r="G3849" t="str">
            <v>TUBO PVC,CONFORME ABNT NBR-7362,PARA ESGOTO SANITARIO,COM DIAMETRO NOMINAL DE 150MM,INCLUSIVE ANEL DE BORRACHA.FORNECIMENTO</v>
          </cell>
          <cell r="H3849" t="str">
            <v>M</v>
          </cell>
          <cell r="I3849">
            <v>55.8</v>
          </cell>
        </row>
        <row r="3850">
          <cell r="A3850" t="str">
            <v>06.272.0004-0</v>
          </cell>
          <cell r="B3850" t="str">
            <v>TUBO PVC,CONFORME ABNT NBR-7362,PARA ESGOTO SANITARIO,COM DIAMETRO NOMINAL DE 200MM,INCLUSIVE ANEL DE BORRACHA.FORNECIMENTO</v>
          </cell>
          <cell r="C3850" t="str">
            <v>M</v>
          </cell>
          <cell r="D3850">
            <v>108.28</v>
          </cell>
          <cell r="F3850" t="str">
            <v>06.272.0004-A</v>
          </cell>
          <cell r="G3850" t="str">
            <v>TUBO PVC,CONFORME ABNT NBR-7362,PARA ESGOTO SANITARIO,COM DIAMETRO NOMINAL DE 200MM,INCLUSIVE ANEL DE BORRACHA.FORNECIMENTO</v>
          </cell>
          <cell r="H3850" t="str">
            <v>M</v>
          </cell>
          <cell r="I3850">
            <v>108.28</v>
          </cell>
        </row>
        <row r="3851">
          <cell r="A3851" t="str">
            <v>06.272.0005-0</v>
          </cell>
          <cell r="B3851" t="str">
            <v>TUBO PVC,CONFORME ABNT NBR-7362,PARA ESGOTO SANITARIO,COM DIAMETRO NOMINAL DE 250MM,INCLUSIVE ANEL DE BORRACHA.FORNECIMENTO</v>
          </cell>
          <cell r="C3851" t="str">
            <v>M</v>
          </cell>
          <cell r="D3851">
            <v>123.41</v>
          </cell>
          <cell r="F3851" t="str">
            <v>06.272.0005-A</v>
          </cell>
          <cell r="G3851" t="str">
            <v>TUBO PVC,CONFORME ABNT NBR-7362,PARA ESGOTO SANITARIO,COM DIAMETRO NOMINAL DE 250MM,INCLUSIVE ANEL DE BORRACHA.FORNECIMENTO</v>
          </cell>
          <cell r="H3851" t="str">
            <v>M</v>
          </cell>
          <cell r="I3851">
            <v>123.41</v>
          </cell>
        </row>
        <row r="3852">
          <cell r="A3852" t="str">
            <v>06.272.0006-0</v>
          </cell>
          <cell r="B3852" t="str">
            <v>TUBO PVC,CONFORME ABNT NBR-7362,PARA ESGOTO SANITARIO,COM DIAMETRO NOMINAL DE 300MM,INCLUSIVE ANEL DE BORRACHA.FORNECIMENTO</v>
          </cell>
          <cell r="C3852" t="str">
            <v>M</v>
          </cell>
          <cell r="D3852">
            <v>195.17</v>
          </cell>
          <cell r="F3852" t="str">
            <v>06.272.0006-A</v>
          </cell>
          <cell r="G3852" t="str">
            <v>TUBO PVC,CONFORME ABNT NBR-7362,PARA ESGOTO SANITARIO,COM DIAMETRO NOMINAL DE 300MM,INCLUSIVE ANEL DE BORRACHA.FORNECIMENTO</v>
          </cell>
          <cell r="H3852" t="str">
            <v>M</v>
          </cell>
          <cell r="I3852">
            <v>195.17</v>
          </cell>
        </row>
        <row r="3853">
          <cell r="A3853" t="str">
            <v>06.272.0007-0</v>
          </cell>
          <cell r="B3853" t="str">
            <v>TUBO PVC,CONFORME ABNT NBR 7362,PARA ESGOTO SANITARIO,COM DIAMETRO NOMINAL DE 350MM,INCLUSIVE ANEL DE BORRACHA.FORNECIMENTO</v>
          </cell>
          <cell r="C3853" t="str">
            <v>M</v>
          </cell>
          <cell r="D3853">
            <v>275.16000000000003</v>
          </cell>
          <cell r="F3853" t="str">
            <v>06.272.0007-A</v>
          </cell>
          <cell r="G3853" t="str">
            <v>TUBO PVC,CONFORME ABNT NBR 7362,PARA ESGOTO SANITARIO,COM DIAMETRO NOMINAL DE 350MM,INCLUSIVE ANEL DE BORRACHA.FORNECIMENTO</v>
          </cell>
          <cell r="H3853" t="str">
            <v>M</v>
          </cell>
          <cell r="I3853">
            <v>275.16000000000003</v>
          </cell>
        </row>
        <row r="3854">
          <cell r="A3854" t="str">
            <v>06.272.0008-0</v>
          </cell>
          <cell r="B3854" t="str">
            <v>TUBO PVC,CONFORME ABNT NBR 7362,PARA ESGOTO SANITARIO,COM DIAMETRO NOMINAL DE 400MM,INCLUSIVE ANEL DE BORRACHA.FORNECIMENTO</v>
          </cell>
          <cell r="C3854" t="str">
            <v>M</v>
          </cell>
          <cell r="D3854">
            <v>320.48</v>
          </cell>
          <cell r="F3854" t="str">
            <v>06.272.0008-A</v>
          </cell>
          <cell r="G3854" t="str">
            <v>TUBO PVC,CONFORME ABNT NBR 7362,PARA ESGOTO SANITARIO,COM DIAMETRO NOMINAL DE 400MM,INCLUSIVE ANEL DE BORRACHA.FORNECIMENTO</v>
          </cell>
          <cell r="H3854" t="str">
            <v>M</v>
          </cell>
          <cell r="I3854">
            <v>320.48</v>
          </cell>
        </row>
        <row r="3855">
          <cell r="A3855" t="str">
            <v>06.272.0021-0</v>
          </cell>
          <cell r="B3855" t="str">
            <v>CURVA DE PVC PARA REDE DE ESGOTO,CONFORME ABNT NBR 10569,DE45º,PB,COM DIAMETRO NOMINAL DE 100MM,INCLUSIVE ANEL DE BORRACHA.FORNECIMENTO</v>
          </cell>
          <cell r="C3855" t="str">
            <v>UN</v>
          </cell>
          <cell r="D3855">
            <v>13.98</v>
          </cell>
          <cell r="F3855" t="str">
            <v>06.272.0021-A</v>
          </cell>
          <cell r="G3855" t="str">
            <v>CURVA DE PVC PARA REDE DE ESGOTO,CONFORME ABNT NBR 10569,DE45º,PB,COM DIAMETRO NOMINAL DE 100MM,INCLUSIVE ANEL DE BORRACHA.FORNECIMENTO</v>
          </cell>
          <cell r="H3855" t="str">
            <v>UN</v>
          </cell>
          <cell r="I3855">
            <v>13.98</v>
          </cell>
        </row>
        <row r="3856">
          <cell r="A3856" t="str">
            <v>06.272.0022-0</v>
          </cell>
          <cell r="B3856" t="str">
            <v>CURVA DE PVC PARA REDE DE ESGOTO,CONFORME ABNT NBR 10569,DE45º,PB,COM DIAMETRO NOMINAL DE 150MM,INCLUSIVE ANEL DE BORRACHA.FORNECIMENTO</v>
          </cell>
          <cell r="C3856" t="str">
            <v>UN</v>
          </cell>
          <cell r="D3856">
            <v>58.35</v>
          </cell>
          <cell r="F3856" t="str">
            <v>06.272.0022-A</v>
          </cell>
          <cell r="G3856" t="str">
            <v>CURVA DE PVC PARA REDE DE ESGOTO,CONFORME ABNT NBR 10569,DE45º,PB,COM DIAMETRO NOMINAL DE 150MM,INCLUSIVE ANEL DE BORRACHA.FORNECIMENTO</v>
          </cell>
          <cell r="H3856" t="str">
            <v>UN</v>
          </cell>
          <cell r="I3856">
            <v>58.35</v>
          </cell>
        </row>
        <row r="3857">
          <cell r="A3857" t="str">
            <v>06.272.0026-0</v>
          </cell>
          <cell r="B3857" t="str">
            <v>CURVA DE PVC PARA REDE DE ESGOTO,CONFORME ABNT NBR 10569,DE90º,PB,COM DIAMETRO NOMINAL DE 100MM,INCLUSIVE ANEL DE BORRACHA.FORNECIMENTO</v>
          </cell>
          <cell r="C3857" t="str">
            <v>UN</v>
          </cell>
          <cell r="D3857">
            <v>18.54</v>
          </cell>
          <cell r="F3857" t="str">
            <v>06.272.0026-A</v>
          </cell>
          <cell r="G3857" t="str">
            <v>CURVA DE PVC PARA REDE DE ESGOTO,CONFORME ABNT NBR 10569,DE90º,PB,COM DIAMETRO NOMINAL DE 100MM,INCLUSIVE ANEL DE BORRACHA.FORNECIMENTO</v>
          </cell>
          <cell r="H3857" t="str">
            <v>UN</v>
          </cell>
          <cell r="I3857">
            <v>18.54</v>
          </cell>
        </row>
        <row r="3858">
          <cell r="A3858" t="str">
            <v>06.272.0027-0</v>
          </cell>
          <cell r="B3858" t="str">
            <v>CURVA DE PVC PARA REDE DE ESGOTO,CONFORME ABNT NBR 10569,DE90º,PB,COM DIAMETRO NOMINAL DE 150MM,INCLUSIVE ANEL DE BORRACHA.FORNECIMENTO</v>
          </cell>
          <cell r="C3858" t="str">
            <v>UN</v>
          </cell>
          <cell r="D3858">
            <v>72.66</v>
          </cell>
          <cell r="F3858" t="str">
            <v>06.272.0027-A</v>
          </cell>
          <cell r="G3858" t="str">
            <v>CURVA DE PVC PARA REDE DE ESGOTO,CONFORME ABNT NBR 10569,DE90º,PB,COM DIAMETRO NOMINAL DE 150MM,INCLUSIVE ANEL DE BORRACHA.FORNECIMENTO</v>
          </cell>
          <cell r="H3858" t="str">
            <v>UN</v>
          </cell>
          <cell r="I3858">
            <v>72.66</v>
          </cell>
        </row>
        <row r="3859">
          <cell r="A3859" t="str">
            <v>06.272.0029-0</v>
          </cell>
          <cell r="B3859" t="str">
            <v>JUNCAO DE PVC PARA REDE DE ESGOTO,CONFORME ABNT NBR 10569,DE45º,BBB,COM DIAMETRO NOMINAL DE 100MM, INCLUSIVE ANEIS DE BORRACHA.FORNECIMENTO</v>
          </cell>
          <cell r="C3859" t="str">
            <v>UN</v>
          </cell>
          <cell r="D3859">
            <v>35.56</v>
          </cell>
          <cell r="F3859" t="str">
            <v>06.272.0029-A</v>
          </cell>
          <cell r="G3859" t="str">
            <v>JUNCAO DE PVC PARA REDE DE ESGOTO,CONFORME ABNT NBR 10569,DE45º,BBB,COM DIAMETRO NOMINAL DE 100MM, INCLUSIVE ANEIS DE BORRACHA.FORNECIMENTO</v>
          </cell>
          <cell r="H3859" t="str">
            <v>UN</v>
          </cell>
          <cell r="I3859">
            <v>35.56</v>
          </cell>
        </row>
        <row r="3860">
          <cell r="A3860" t="str">
            <v>06.272.0030-0</v>
          </cell>
          <cell r="B3860" t="str">
            <v>JUNCAO DE PVC PARA REDE DE ESGOTO,CONFORME ABNT NBR 10569,DE45º,BBB,COM DIAMETRO NOMINAL DE 150MM,INCLUSIVE ANEIS DE BORRACHA.FORNECIMENTO</v>
          </cell>
          <cell r="C3860" t="str">
            <v>UN</v>
          </cell>
          <cell r="D3860">
            <v>94.55</v>
          </cell>
          <cell r="F3860" t="str">
            <v>06.272.0030-A</v>
          </cell>
          <cell r="G3860" t="str">
            <v>JUNCAO DE PVC PARA REDE DE ESGOTO,CONFORME ABNT NBR 10569,DE45º,BBB,COM DIAMETRO NOMINAL DE 150MM,INCLUSIVE ANEIS DE BORRACHA.FORNECIMENTO</v>
          </cell>
          <cell r="H3860" t="str">
            <v>UN</v>
          </cell>
          <cell r="I3860">
            <v>94.55</v>
          </cell>
        </row>
        <row r="3861">
          <cell r="A3861" t="str">
            <v>06.272.0032-0</v>
          </cell>
          <cell r="B3861" t="str">
            <v>PLUG DE PVC PARA REDE DE ESGOTO,CONFORME ABNT NBR 10569,COMDIAMETRO NOMINAL DE 100MM. FORNECIMENTO</v>
          </cell>
          <cell r="C3861" t="str">
            <v>UN</v>
          </cell>
          <cell r="D3861">
            <v>2.8</v>
          </cell>
          <cell r="F3861" t="str">
            <v>06.272.0032-A</v>
          </cell>
          <cell r="G3861" t="str">
            <v>PLUG DE PVC PARA REDE DE ESGOTO,CONFORME ABNT NBR 10569,COMDIAMETRO NOMINAL DE 100MM. FORNECIMENTO</v>
          </cell>
          <cell r="H3861" t="str">
            <v>UN</v>
          </cell>
          <cell r="I3861">
            <v>2.8</v>
          </cell>
        </row>
        <row r="3862">
          <cell r="A3862" t="str">
            <v>06.272.0035-0</v>
          </cell>
          <cell r="B3862" t="str">
            <v>SELIM ELASTICO DE PVC PARA LIGACAO PREDIAL DE REDE DE ESGOTO,CONFORME ABNT NBR 10569,DE 150MMX100MM,INCLUSIVE ANEL DE BORRACHA.FORNECIMENTO</v>
          </cell>
          <cell r="C3862" t="str">
            <v>UN</v>
          </cell>
          <cell r="D3862">
            <v>18.82</v>
          </cell>
          <cell r="F3862" t="str">
            <v>06.272.0035-A</v>
          </cell>
          <cell r="G3862" t="str">
            <v>SELIM ELASTICO DE PVC PARA LIGACAO PREDIAL DE REDE DE ESGOTO,CONFORME ABNT NBR 10569,DE 150MMX100MM,INCLUSIVE ANEL DE BORRACHA.FORNECIMENTO</v>
          </cell>
          <cell r="H3862" t="str">
            <v>UN</v>
          </cell>
          <cell r="I3862">
            <v>18.82</v>
          </cell>
        </row>
        <row r="3863">
          <cell r="A3863" t="str">
            <v>06.272.0036-0</v>
          </cell>
          <cell r="B3863" t="str">
            <v>TIL LIGACAO PREDIAL DE PVC PARA REDE DE ESGOTO,CONFORME ABNTNBR 10569,BBB,COM DIAMETRO NOMINAL DE 100MM,INCLUSIVE ANEISDE BORRACHA.FORNECIMENTO</v>
          </cell>
          <cell r="C3863" t="str">
            <v>UN</v>
          </cell>
          <cell r="D3863">
            <v>42.81</v>
          </cell>
          <cell r="F3863" t="str">
            <v>06.272.0036-A</v>
          </cell>
          <cell r="G3863" t="str">
            <v>TIL LIGACAO PREDIAL DE PVC PARA REDE DE ESGOTO,CONFORME ABNTNBR 10569,BBB,COM DIAMETRO NOMINAL DE 100MM,INCLUSIVE ANEISDE BORRACHA.FORNECIMENTO</v>
          </cell>
          <cell r="H3863" t="str">
            <v>UN</v>
          </cell>
          <cell r="I3863">
            <v>42.81</v>
          </cell>
        </row>
        <row r="3864">
          <cell r="A3864" t="str">
            <v>06.272.0038-0</v>
          </cell>
          <cell r="B3864" t="str">
            <v>TAMPAO COMPLETO PARA TIL DE PVC PARA REDE DE ESGOTO,CONFORMEABNT NBR 10569,COM DIAMETRO NOMINAL DE 100MM.FORNECIMENTO</v>
          </cell>
          <cell r="C3864" t="str">
            <v>UN</v>
          </cell>
          <cell r="D3864">
            <v>16.16</v>
          </cell>
          <cell r="F3864" t="str">
            <v>06.272.0038-A</v>
          </cell>
          <cell r="G3864" t="str">
            <v>TAMPAO COMPLETO PARA TIL DE PVC PARA REDE DE ESGOTO,CONFORMEABNT NBR 10569,COM DIAMETRO NOMINAL DE 100MM.FORNECIMENTO</v>
          </cell>
          <cell r="H3864" t="str">
            <v>UN</v>
          </cell>
          <cell r="I3864">
            <v>16.16</v>
          </cell>
        </row>
        <row r="3865">
          <cell r="A3865" t="str">
            <v>06.272.0039-0</v>
          </cell>
          <cell r="B3865" t="str">
            <v>TAMPAO COMPLETO PARA TIL DE PVC PARA REDE DE ESGOTO,CONFORMEABNT NBR 10569,COM DIAMETRO NOMINAL DE 150MM.FORNECIMENTO</v>
          </cell>
          <cell r="C3865" t="str">
            <v>UN</v>
          </cell>
          <cell r="D3865">
            <v>43.57</v>
          </cell>
          <cell r="F3865" t="str">
            <v>06.272.0039-A</v>
          </cell>
          <cell r="G3865" t="str">
            <v>TAMPAO COMPLETO PARA TIL DE PVC PARA REDE DE ESGOTO,CONFORMEABNT NBR 10569,COM DIAMETRO NOMINAL DE 150MM.FORNECIMENTO</v>
          </cell>
          <cell r="H3865" t="str">
            <v>UN</v>
          </cell>
          <cell r="I3865">
            <v>43.57</v>
          </cell>
        </row>
        <row r="3866">
          <cell r="A3866" t="str">
            <v>06.273.0001-0</v>
          </cell>
          <cell r="B3866" t="str">
            <v>TUBO FLEXIVEL ESTRUTURADO DE PVC PARA AGUAS PLUVIAIS,INCLUSIVE JUNTAS,COM DIAMETRO DE 300MM. FORNECIMENTO</v>
          </cell>
          <cell r="C3866" t="str">
            <v>M</v>
          </cell>
          <cell r="D3866">
            <v>100.82</v>
          </cell>
          <cell r="F3866" t="str">
            <v>06.273.0001-A</v>
          </cell>
          <cell r="G3866" t="str">
            <v>TUBO FLEXIVEL ESTRUTURADO DE PVC PARA AGUAS PLUVIAIS,INCLUSIVE JUNTAS,COM DIAMETRO DE 300MM. FORNECIMENTO</v>
          </cell>
          <cell r="H3866" t="str">
            <v>M</v>
          </cell>
          <cell r="I3866">
            <v>100.82</v>
          </cell>
        </row>
        <row r="3867">
          <cell r="A3867" t="str">
            <v>06.273.0002-0</v>
          </cell>
          <cell r="B3867" t="str">
            <v>TUBO FLEXIVEL ESTRUTURADO DE PVC,PARA AGUAS PLUVIAIS,INCLUSIVE JUNTAS,COM DIAMETRO DE 400MM. FORNECIMENTO</v>
          </cell>
          <cell r="C3867" t="str">
            <v>M</v>
          </cell>
          <cell r="D3867">
            <v>134.5</v>
          </cell>
          <cell r="F3867" t="str">
            <v>06.273.0002-A</v>
          </cell>
          <cell r="G3867" t="str">
            <v>TUBO FLEXIVEL ESTRUTURADO DE PVC,PARA AGUAS PLUVIAIS,INCLUSIVE JUNTAS,COM DIAMETRO DE 400MM. FORNECIMENTO</v>
          </cell>
          <cell r="H3867" t="str">
            <v>M</v>
          </cell>
          <cell r="I3867">
            <v>134.5</v>
          </cell>
        </row>
        <row r="3868">
          <cell r="A3868" t="str">
            <v>06.273.0003-0</v>
          </cell>
          <cell r="B3868" t="str">
            <v>TUBO FLEXIVEL ESTRUTURADO DE PVC,PARA AGUAS PLUVIAIS,INCLUSIVE JUNTAS,COM DIAMETRO DE 500MM. FORNECIMENTO</v>
          </cell>
          <cell r="C3868" t="str">
            <v>M</v>
          </cell>
          <cell r="D3868">
            <v>198.57</v>
          </cell>
          <cell r="F3868" t="str">
            <v>06.273.0003-A</v>
          </cell>
          <cell r="G3868" t="str">
            <v>TUBO FLEXIVEL ESTRUTURADO DE PVC,PARA AGUAS PLUVIAIS,INCLUSIVE JUNTAS,COM DIAMETRO DE 500MM. FORNECIMENTO</v>
          </cell>
          <cell r="H3868" t="str">
            <v>M</v>
          </cell>
          <cell r="I3868">
            <v>198.57</v>
          </cell>
        </row>
        <row r="3869">
          <cell r="A3869" t="str">
            <v>06.273.0004-0</v>
          </cell>
          <cell r="B3869" t="str">
            <v>TUBO FLEXIVEL ESTRUTURADO DE PVC,PARA AGUAS PLUVIAIS,INCLUSIVE JUNTAS,COM DIAMETRO DE 600MM. FORNECIMENTO</v>
          </cell>
          <cell r="C3869" t="str">
            <v>M</v>
          </cell>
          <cell r="D3869">
            <v>238.29</v>
          </cell>
          <cell r="F3869" t="str">
            <v>06.273.0004-A</v>
          </cell>
          <cell r="G3869" t="str">
            <v>TUBO FLEXIVEL ESTRUTURADO DE PVC,PARA AGUAS PLUVIAIS,INCLUSIVE JUNTAS,COM DIAMETRO DE 600MM. FORNECIMENTO</v>
          </cell>
          <cell r="H3869" t="str">
            <v>M</v>
          </cell>
          <cell r="I3869">
            <v>238.29</v>
          </cell>
        </row>
        <row r="3870">
          <cell r="A3870" t="str">
            <v>06.273.0005-0</v>
          </cell>
          <cell r="B3870" t="str">
            <v>TUBO FLEXIVEL ESTRUTURADO DE PVC,PARA AGUAS PLUVIAIS,INCLUSIVE JUNTAS,COM DIAMETRO DE 700MM. FORNECIMENTO</v>
          </cell>
          <cell r="C3870" t="str">
            <v>M</v>
          </cell>
          <cell r="D3870">
            <v>280.41000000000003</v>
          </cell>
          <cell r="F3870" t="str">
            <v>06.273.0005-A</v>
          </cell>
          <cell r="G3870" t="str">
            <v>TUBO FLEXIVEL ESTRUTURADO DE PVC,PARA AGUAS PLUVIAIS,INCLUSIVE JUNTAS,COM DIAMETRO DE 700MM. FORNECIMENTO</v>
          </cell>
          <cell r="H3870" t="str">
            <v>M</v>
          </cell>
          <cell r="I3870">
            <v>280.41000000000003</v>
          </cell>
        </row>
        <row r="3871">
          <cell r="A3871" t="str">
            <v>06.273.0006-0</v>
          </cell>
          <cell r="B3871" t="str">
            <v>TUBO FLEXIVEL ESTRUTURADO DE PVC,PARA AGUAS PLUVIAIS,INCLUSIVE JUNTAS,COM DIAMETRO DE 800MM. FORNECIMENTO</v>
          </cell>
          <cell r="C3871" t="str">
            <v>M</v>
          </cell>
          <cell r="D3871">
            <v>415.69</v>
          </cell>
          <cell r="F3871" t="str">
            <v>06.273.0006-A</v>
          </cell>
          <cell r="G3871" t="str">
            <v>TUBO FLEXIVEL ESTRUTURADO DE PVC,PARA AGUAS PLUVIAIS,INCLUSIVE JUNTAS,COM DIAMETRO DE 800MM. FORNECIMENTO</v>
          </cell>
          <cell r="H3871" t="str">
            <v>M</v>
          </cell>
          <cell r="I3871">
            <v>415.69</v>
          </cell>
        </row>
        <row r="3872">
          <cell r="A3872" t="str">
            <v>06.273.0007-0</v>
          </cell>
          <cell r="B3872" t="str">
            <v>TUBO FLEXIVEL ESTRUTURADO DE PVC PARA AGUAS PLUVIAIS,INCLUSIVE JUNTAS,COM DIAMETRO DE 900MM. FORNECIMENTO</v>
          </cell>
          <cell r="C3872" t="str">
            <v>M</v>
          </cell>
          <cell r="D3872">
            <v>618.09</v>
          </cell>
          <cell r="F3872" t="str">
            <v>06.273.0007-A</v>
          </cell>
          <cell r="G3872" t="str">
            <v>TUBO FLEXIVEL ESTRUTURADO DE PVC PARA AGUAS PLUVIAIS,INCLUSIVE JUNTAS,COM DIAMETRO DE 900MM. FORNECIMENTO</v>
          </cell>
          <cell r="H3872" t="str">
            <v>M</v>
          </cell>
          <cell r="I3872">
            <v>618.09</v>
          </cell>
        </row>
        <row r="3873">
          <cell r="A3873" t="str">
            <v>06.273.0008-0</v>
          </cell>
          <cell r="B3873" t="str">
            <v>TUBO FLEXIVEL ESTRUTURADO DE PVC,PARA AGUAS PLUVIAIS,INCLUSIVE JUNTAS,COM DIAMETRO DE 1000MM. FORNECIMENTO</v>
          </cell>
          <cell r="C3873" t="str">
            <v>M</v>
          </cell>
          <cell r="D3873">
            <v>715.52</v>
          </cell>
          <cell r="F3873" t="str">
            <v>06.273.0008-A</v>
          </cell>
          <cell r="G3873" t="str">
            <v>TUBO FLEXIVEL ESTRUTURADO DE PVC,PARA AGUAS PLUVIAIS,INCLUSIVE JUNTAS,COM DIAMETRO DE 1000MM. FORNECIMENTO</v>
          </cell>
          <cell r="H3873" t="str">
            <v>M</v>
          </cell>
          <cell r="I3873">
            <v>715.52</v>
          </cell>
        </row>
        <row r="3874">
          <cell r="A3874" t="str">
            <v>06.273.0009-0</v>
          </cell>
          <cell r="B3874" t="str">
            <v>TUBO FLEXIVEL ESTRUTURADO DE PVC,PARA AGUAS PLUVIAIS,INCLUSIVE JUNTAS,COM DIAMETRO DE 1100MM. FORNECIMENTO</v>
          </cell>
          <cell r="C3874" t="str">
            <v>M</v>
          </cell>
          <cell r="D3874">
            <v>780.69</v>
          </cell>
          <cell r="F3874" t="str">
            <v>06.273.0009-A</v>
          </cell>
          <cell r="G3874" t="str">
            <v>TUBO FLEXIVEL ESTRUTURADO DE PVC,PARA AGUAS PLUVIAIS,INCLUSIVE JUNTAS,COM DIAMETRO DE 1100MM. FORNECIMENTO</v>
          </cell>
          <cell r="H3874" t="str">
            <v>M</v>
          </cell>
          <cell r="I3874">
            <v>780.69</v>
          </cell>
        </row>
        <row r="3875">
          <cell r="A3875" t="str">
            <v>06.273.0010-0</v>
          </cell>
          <cell r="B3875" t="str">
            <v>TUBO FLEXIVEL ESTRUTURADO DE PVC,PARA AGUAS PLUVIAIS,INCLUSIVE JUNTAS,COM DIAMETRO DE 1200MM. FORNECIMENTO</v>
          </cell>
          <cell r="C3875" t="str">
            <v>M</v>
          </cell>
          <cell r="D3875">
            <v>851.78</v>
          </cell>
          <cell r="F3875" t="str">
            <v>06.273.0010-A</v>
          </cell>
          <cell r="G3875" t="str">
            <v>TUBO FLEXIVEL ESTRUTURADO DE PVC,PARA AGUAS PLUVIAIS,INCLUSIVE JUNTAS,COM DIAMETRO DE 1200MM. FORNECIMENTO</v>
          </cell>
          <cell r="H3875" t="str">
            <v>M</v>
          </cell>
          <cell r="I3875">
            <v>851.78</v>
          </cell>
        </row>
        <row r="3876">
          <cell r="A3876" t="str">
            <v>06.273.0011-0</v>
          </cell>
          <cell r="B3876" t="str">
            <v>TUBO FLEXIVEL ESTRUTURADO DE PVC,PARA AGUAS PLUVIAIS,INCLUSIVE JUNTAS,COM DIAMETRO DE 1500MM. FORNECIMENTO</v>
          </cell>
          <cell r="C3876" t="str">
            <v>M</v>
          </cell>
          <cell r="D3876">
            <v>1310.48</v>
          </cell>
          <cell r="F3876" t="str">
            <v>06.273.0011-A</v>
          </cell>
          <cell r="G3876" t="str">
            <v>TUBO FLEXIVEL ESTRUTURADO DE PVC,PARA AGUAS PLUVIAIS,INCLUSIVE JUNTAS,COM DIAMETRO DE 1500MM. FORNECIMENTO</v>
          </cell>
          <cell r="H3876" t="str">
            <v>M</v>
          </cell>
          <cell r="I3876">
            <v>1310.48</v>
          </cell>
        </row>
        <row r="3877">
          <cell r="A3877" t="str">
            <v>06.273.0012-0</v>
          </cell>
          <cell r="B3877" t="str">
            <v>TUBO FLEXIVEL ESTRUTURADO DE PVC,PARA AGUAS PLUVIAIS,INCLUSIVE JUNTAS,COM DIAMETRO DE 1800MM. FORNECIMENTO</v>
          </cell>
          <cell r="C3877" t="str">
            <v>M</v>
          </cell>
          <cell r="D3877">
            <v>1929.67</v>
          </cell>
          <cell r="F3877" t="str">
            <v>06.273.0012-A</v>
          </cell>
          <cell r="G3877" t="str">
            <v>TUBO FLEXIVEL ESTRUTURADO DE PVC,PARA AGUAS PLUVIAIS,INCLUSIVE JUNTAS,COM DIAMETRO DE 1800MM. FORNECIMENTO</v>
          </cell>
          <cell r="H3877" t="str">
            <v>M</v>
          </cell>
          <cell r="I3877">
            <v>1929.67</v>
          </cell>
        </row>
        <row r="3878">
          <cell r="A3878" t="str">
            <v>06.273.0013-0</v>
          </cell>
          <cell r="B3878" t="str">
            <v>TUBO FLEXIVEL ESTRUTURADO DE PVC,PARA AGUAS PLUVIAIS,INCLUSIVE JUNTAS,COM DIAMETRO DE 2000MM. FORNECIMENTO</v>
          </cell>
          <cell r="C3878" t="str">
            <v>M</v>
          </cell>
          <cell r="D3878">
            <v>2011.62</v>
          </cell>
          <cell r="F3878" t="str">
            <v>06.273.0013-A</v>
          </cell>
          <cell r="G3878" t="str">
            <v>TUBO FLEXIVEL ESTRUTURADO DE PVC,PARA AGUAS PLUVIAIS,INCLUSIVE JUNTAS,COM DIAMETRO DE 2000MM. FORNECIMENTO</v>
          </cell>
          <cell r="H3878" t="str">
            <v>M</v>
          </cell>
          <cell r="I3878">
            <v>2011.62</v>
          </cell>
        </row>
        <row r="3879">
          <cell r="A3879" t="str">
            <v>06.273.0014-0</v>
          </cell>
          <cell r="B3879" t="str">
            <v>TUBO FLEXIVEL ESTRUTURADO DE PVC,PARA AGUAS PLUVIAIS,INCLUSIVE JUNTAS,COM DIAMETRO DE 2500MM. FORNECIMENTO</v>
          </cell>
          <cell r="C3879" t="str">
            <v>M</v>
          </cell>
          <cell r="D3879">
            <v>2756.76</v>
          </cell>
          <cell r="F3879" t="str">
            <v>06.273.0014-A</v>
          </cell>
          <cell r="G3879" t="str">
            <v>TUBO FLEXIVEL ESTRUTURADO DE PVC,PARA AGUAS PLUVIAIS,INCLUSIVE JUNTAS,COM DIAMETRO DE 2500MM. FORNECIMENTO</v>
          </cell>
          <cell r="H3879" t="str">
            <v>M</v>
          </cell>
          <cell r="I3879">
            <v>2756.76</v>
          </cell>
        </row>
        <row r="3880">
          <cell r="A3880" t="str">
            <v>06.273.0015-0</v>
          </cell>
          <cell r="B3880" t="str">
            <v>TUBO FLEXIVEL ESTRUTURADO DE PVC,PARA AGUAS PLUVIAIS,INCLUSIVE JUNTAS,COM DIAMETRO DE 3000MM. FORNECIMENTO</v>
          </cell>
          <cell r="C3880" t="str">
            <v>M</v>
          </cell>
          <cell r="D3880">
            <v>4144.37</v>
          </cell>
          <cell r="F3880" t="str">
            <v>06.273.0015-A</v>
          </cell>
          <cell r="G3880" t="str">
            <v>TUBO FLEXIVEL ESTRUTURADO DE PVC,PARA AGUAS PLUVIAIS,INCLUSIVE JUNTAS,COM DIAMETRO DE 3000MM. FORNECIMENTO</v>
          </cell>
          <cell r="H3880" t="str">
            <v>M</v>
          </cell>
          <cell r="I3880">
            <v>4144.37</v>
          </cell>
        </row>
        <row r="3881">
          <cell r="A3881" t="str">
            <v>06.275.0001-0</v>
          </cell>
          <cell r="B3881" t="str">
            <v>CURVA DE 45° DE PVC-PBA,COM BOLSA DE JUNTA ELASTICA,DIAMETRONOMINAL 50MM. FORNECIMENTO</v>
          </cell>
          <cell r="C3881" t="str">
            <v>UN</v>
          </cell>
          <cell r="D3881">
            <v>23.71</v>
          </cell>
          <cell r="F3881" t="str">
            <v>06.275.0001-A</v>
          </cell>
          <cell r="G3881" t="str">
            <v>CURVA DE 45° DE PVC-PBA,COM BOLSA DE JUNTA ELASTICA,DIAMETRONOMINAL 50MM. FORNECIMENTO</v>
          </cell>
          <cell r="H3881" t="str">
            <v>UN</v>
          </cell>
          <cell r="I3881">
            <v>23.71</v>
          </cell>
        </row>
        <row r="3882">
          <cell r="A3882" t="str">
            <v>06.275.0002-0</v>
          </cell>
          <cell r="B3882" t="str">
            <v>CURVA DE 45° DE PVC-PBA,COM BOLSA DE JUNTA ELASTICA,DIAMETRONOMINAL 75MM. FORNECIMENTO</v>
          </cell>
          <cell r="C3882" t="str">
            <v>UN</v>
          </cell>
          <cell r="D3882">
            <v>38.04</v>
          </cell>
          <cell r="F3882" t="str">
            <v>06.275.0002-A</v>
          </cell>
          <cell r="G3882" t="str">
            <v>CURVA DE 45° DE PVC-PBA,COM BOLSA DE JUNTA ELASTICA,DIAMETRONOMINAL 75MM. FORNECIMENTO</v>
          </cell>
          <cell r="H3882" t="str">
            <v>UN</v>
          </cell>
          <cell r="I3882">
            <v>38.04</v>
          </cell>
        </row>
        <row r="3883">
          <cell r="A3883" t="str">
            <v>06.275.0003-0</v>
          </cell>
          <cell r="B3883" t="str">
            <v>CURVA DE 45° DE PVC-PBA,COM BOLSA DE JUNTA ELASTICA,DIAMETRONOMINAL 100MM. FORNECIMENTO</v>
          </cell>
          <cell r="C3883" t="str">
            <v>UN</v>
          </cell>
          <cell r="D3883">
            <v>87.2</v>
          </cell>
          <cell r="F3883" t="str">
            <v>06.275.0003-A</v>
          </cell>
          <cell r="G3883" t="str">
            <v>CURVA DE 45° DE PVC-PBA,COM BOLSA DE JUNTA ELASTICA,DIAMETRONOMINAL 100MM. FORNECIMENTO</v>
          </cell>
          <cell r="H3883" t="str">
            <v>UN</v>
          </cell>
          <cell r="I3883">
            <v>87.2</v>
          </cell>
        </row>
        <row r="3884">
          <cell r="A3884" t="str">
            <v>06.275.0020-0</v>
          </cell>
          <cell r="B3884" t="str">
            <v>TE DE PVC-PBA,COM TRES BOLSAS DE JUNTA ELASTICA, DIAMETRO NOMINAL DE 50MM. FORNECIMENTO</v>
          </cell>
          <cell r="C3884" t="str">
            <v>UN</v>
          </cell>
          <cell r="D3884">
            <v>15.61</v>
          </cell>
          <cell r="F3884" t="str">
            <v>06.275.0020-A</v>
          </cell>
          <cell r="G3884" t="str">
            <v>TE DE PVC-PBA,COM TRES BOLSAS DE JUNTA ELASTICA, DIAMETRO NOMINAL DE 50MM. FORNECIMENTO</v>
          </cell>
          <cell r="H3884" t="str">
            <v>UN</v>
          </cell>
          <cell r="I3884">
            <v>15.61</v>
          </cell>
        </row>
        <row r="3885">
          <cell r="A3885" t="str">
            <v>06.275.0021-0</v>
          </cell>
          <cell r="B3885" t="str">
            <v>TE DE PVC-PBA,COM TRES BOLSAS DE JUNTA ELASTICA, DIAMETRO NOMINAL DE 75MM. FORNECIMENTO</v>
          </cell>
          <cell r="C3885" t="str">
            <v>UN</v>
          </cell>
          <cell r="D3885">
            <v>34.880000000000003</v>
          </cell>
          <cell r="F3885" t="str">
            <v>06.275.0021-A</v>
          </cell>
          <cell r="G3885" t="str">
            <v>TE DE PVC-PBA,COM TRES BOLSAS DE JUNTA ELASTICA, DIAMETRO NOMINAL DE 75MM. FORNECIMENTO</v>
          </cell>
          <cell r="H3885" t="str">
            <v>UN</v>
          </cell>
          <cell r="I3885">
            <v>34.880000000000003</v>
          </cell>
        </row>
        <row r="3886">
          <cell r="A3886" t="str">
            <v>06.275.0022-0</v>
          </cell>
          <cell r="B3886" t="str">
            <v>TE DE PVC-PBA,COM TRES BOLSAS DE JUNTA ELASTICA, DIAMETRO NOMINAL DE 100MM. FORNECIMENTO</v>
          </cell>
          <cell r="C3886" t="str">
            <v>UN</v>
          </cell>
          <cell r="D3886">
            <v>83.23</v>
          </cell>
          <cell r="F3886" t="str">
            <v>06.275.0022-A</v>
          </cell>
          <cell r="G3886" t="str">
            <v>TE DE PVC-PBA,COM TRES BOLSAS DE JUNTA ELASTICA, DIAMETRO NOMINAL DE 100MM. FORNECIMENTO</v>
          </cell>
          <cell r="H3886" t="str">
            <v>UN</v>
          </cell>
          <cell r="I3886">
            <v>83.23</v>
          </cell>
        </row>
        <row r="3887">
          <cell r="A3887" t="str">
            <v>06.300.0001-0</v>
          </cell>
          <cell r="B3887" t="str">
            <v>TUBO CERAMICO,PARA JUNTA NAO ELASTICA(EB-5),PARA ESGOTO SANITARIO,COM DIAMETRO DE 100MM. FORNECIMENTO</v>
          </cell>
          <cell r="C3887" t="str">
            <v>M</v>
          </cell>
          <cell r="D3887">
            <v>33.159999999999997</v>
          </cell>
          <cell r="F3887" t="str">
            <v>06.300.0001-A</v>
          </cell>
          <cell r="G3887" t="str">
            <v>TUBO CERAMICO,PARA JUNTA NAO ELASTICA(EB-5),PARA ESGOTO SANITARIO,COM DIAMETRO DE 100MM. FORNECIMENTO</v>
          </cell>
          <cell r="H3887" t="str">
            <v>M</v>
          </cell>
          <cell r="I3887">
            <v>33.159999999999997</v>
          </cell>
        </row>
        <row r="3888">
          <cell r="A3888" t="str">
            <v>06.300.0002-0</v>
          </cell>
          <cell r="B3888" t="str">
            <v>TUBO CERAMICO,PARA JUNTA NAO ELASTICA(EB-5),PARA ESGOTO SANITARIO,COM DIAMETRO DE 150MM. FORNECIMENTO</v>
          </cell>
          <cell r="C3888" t="str">
            <v>M</v>
          </cell>
          <cell r="D3888">
            <v>43.75</v>
          </cell>
          <cell r="F3888" t="str">
            <v>06.300.0002-A</v>
          </cell>
          <cell r="G3888" t="str">
            <v>TUBO CERAMICO,PARA JUNTA NAO ELASTICA(EB-5),PARA ESGOTO SANITARIO,COM DIAMETRO DE 150MM. FORNECIMENTO</v>
          </cell>
          <cell r="H3888" t="str">
            <v>M</v>
          </cell>
          <cell r="I3888">
            <v>43.75</v>
          </cell>
        </row>
        <row r="3889">
          <cell r="A3889" t="str">
            <v>06.300.0003-0</v>
          </cell>
          <cell r="B3889" t="str">
            <v>TUBO CERAMICO,PARA JUNTA NAO ELASTICA(EB-5),PARA ESGOTO SANITARIO,COM DIAMETRO DE 200MM. FORNECIMENTO</v>
          </cell>
          <cell r="C3889" t="str">
            <v>M</v>
          </cell>
          <cell r="D3889">
            <v>71.06</v>
          </cell>
          <cell r="F3889" t="str">
            <v>06.300.0003-A</v>
          </cell>
          <cell r="G3889" t="str">
            <v>TUBO CERAMICO,PARA JUNTA NAO ELASTICA(EB-5),PARA ESGOTO SANITARIO,COM DIAMETRO DE 200MM. FORNECIMENTO</v>
          </cell>
          <cell r="H3889" t="str">
            <v>M</v>
          </cell>
          <cell r="I3889">
            <v>71.06</v>
          </cell>
        </row>
        <row r="3890">
          <cell r="A3890" t="str">
            <v>06.300.0004-0</v>
          </cell>
          <cell r="B3890" t="str">
            <v>TUBO CERAMICO,PARA JUNTA NAO ELASTICA(EB-5),PARA ESGOTO SANITARIO,COM DIAMETRO DE 250MM. FORNECIMENTO</v>
          </cell>
          <cell r="C3890" t="str">
            <v>M</v>
          </cell>
          <cell r="D3890">
            <v>102.64</v>
          </cell>
          <cell r="F3890" t="str">
            <v>06.300.0004-A</v>
          </cell>
          <cell r="G3890" t="str">
            <v>TUBO CERAMICO,PARA JUNTA NAO ELASTICA(EB-5),PARA ESGOTO SANITARIO,COM DIAMETRO DE 250MM. FORNECIMENTO</v>
          </cell>
          <cell r="H3890" t="str">
            <v>M</v>
          </cell>
          <cell r="I3890">
            <v>102.64</v>
          </cell>
        </row>
        <row r="3891">
          <cell r="A3891" t="str">
            <v>06.300.0005-0</v>
          </cell>
          <cell r="B3891" t="str">
            <v>TUBO CERAMICO,PARA JUNTA NAO ELASTICA(EB-5),PARA ESGOTO SANITARIO,COM DIAMETRO DE 300MM. FORNECIMENTO</v>
          </cell>
          <cell r="C3891" t="str">
            <v>M</v>
          </cell>
          <cell r="D3891">
            <v>132.91999999999999</v>
          </cell>
          <cell r="F3891" t="str">
            <v>06.300.0005-A</v>
          </cell>
          <cell r="G3891" t="str">
            <v>TUBO CERAMICO,PARA JUNTA NAO ELASTICA(EB-5),PARA ESGOTO SANITARIO,COM DIAMETRO DE 300MM. FORNECIMENTO</v>
          </cell>
          <cell r="H3891" t="str">
            <v>M</v>
          </cell>
          <cell r="I3891">
            <v>132.91999999999999</v>
          </cell>
        </row>
        <row r="3892">
          <cell r="A3892" t="str">
            <v>06.400.0001-0</v>
          </cell>
          <cell r="B3892" t="str">
            <v>MONTAGEM,SEM FORNECIMENTO,DE CONJUNTO MOTO-BOMBA COM POTENCIA ATE 5CV,COMPREENDENDO TODOS OS SERVICOS DE MANUSEIO,ALINHAMENTO,FIXACAO E LIGACOES,INCLUSIVE FORNECIMENTO DE CHUMBADORES E CONECTORES ELETRICOS</v>
          </cell>
          <cell r="C3892" t="str">
            <v>UN</v>
          </cell>
          <cell r="D3892">
            <v>444.53</v>
          </cell>
          <cell r="F3892" t="str">
            <v>06.400.0001-A</v>
          </cell>
          <cell r="G3892" t="str">
            <v>MONTAGEM,SEM FORNECIMENTO,DE CONJUNTO MOTO-BOMBA COM POTENCIA ATE 5CV,COMPREENDENDO TODOS OS SERVICOS DE MANUSEIO,ALINHAMENTO,FIXACAO E LIGACOES,INCLUSIVE FORNECIMENTO DE CHUMBADORES E CONECTORES ELETRICOS</v>
          </cell>
          <cell r="H3892" t="str">
            <v>UN</v>
          </cell>
          <cell r="I3892">
            <v>403.88</v>
          </cell>
        </row>
        <row r="3893">
          <cell r="A3893" t="str">
            <v>06.400.0002-0</v>
          </cell>
          <cell r="B3893" t="str">
            <v>MONTAGEM,SEM FORNECIMENTO,DE CONJUNTO MOTO-BOMBA COM POTENCIA ACIMA DE 5CV,ATE 15CV,COMPREENDENDO TODOS OS SERVICOS DE MANUSEIO,ALINHAMENTO,FIXACAO E LIGACOES,INCLUSIVE FORNECIMENTO DE CHUMBADORES E CONECTORES ELETRICOS</v>
          </cell>
          <cell r="C3893" t="str">
            <v>UN</v>
          </cell>
          <cell r="D3893">
            <v>498.93</v>
          </cell>
          <cell r="F3893" t="str">
            <v>06.400.0002-A</v>
          </cell>
          <cell r="G3893" t="str">
            <v>MONTAGEM,SEM FORNECIMENTO,DE CONJUNTO MOTO-BOMBA COM POTENCIA ACIMA DE 5CV,ATE 15CV,COMPREENDENDO TODOS OS SERVICOS DE MANUSEIO,ALINHAMENTO,FIXACAO E LIGACOES,INCLUSIVE FORNECIMENTO DE CHUMBADORES E CONECTORES ELETRICOS</v>
          </cell>
          <cell r="H3893" t="str">
            <v>UN</v>
          </cell>
          <cell r="I3893">
            <v>451.02</v>
          </cell>
        </row>
        <row r="3894">
          <cell r="A3894" t="str">
            <v>06.400.0003-0</v>
          </cell>
          <cell r="B3894" t="str">
            <v>MONTAGEM,SEM FORNECIMENTO,DE CONJUNTO MOTO-BOMBA COM POTENCIA ACIMA DE 15CV,ATE 40CV,COMPREENDENDO TODOS OS SERVICOS DEMANUSEIO,ALINHAMENTO,FIXACAO E LIGACOES,INCLUSIVE FORNECIMENTO DE CHUMBADORES E CONECTORES ELETRICOS</v>
          </cell>
          <cell r="C3894" t="str">
            <v>UN</v>
          </cell>
          <cell r="D3894">
            <v>1998.84</v>
          </cell>
          <cell r="F3894" t="str">
            <v>06.400.0003-A</v>
          </cell>
          <cell r="G3894" t="str">
            <v>MONTAGEM,SEM FORNECIMENTO,DE CONJUNTO MOTO-BOMBA COM POTENCIA ACIMA DE 15CV,ATE 40CV,COMPREENDENDO TODOS OS SERVICOS DEMANUSEIO,ALINHAMENTO,FIXACAO E LIGACOES,INCLUSIVE FORNECIMENTO DE CHUMBADORES E CONECTORES ELETRICOS</v>
          </cell>
          <cell r="H3894" t="str">
            <v>UN</v>
          </cell>
          <cell r="I3894">
            <v>1750.59</v>
          </cell>
        </row>
        <row r="3895">
          <cell r="A3895" t="str">
            <v>06.400.0004-0</v>
          </cell>
          <cell r="B3895" t="str">
            <v>MONTAGEM,SEM FORNECIMENTO,DE CONJUNTO MOTO-BOMBA COM POTENCIA ACIMA DE 40CV,ATE 100CV,COMPREENDENDO TODOS OS SERVICOS DEMANUSEIO,ALINHAMENTO,FIXACAO ELIGACOES,INCLUSIVE FORNECIMENTO DE CHUMBADORES E CONECTORES ELETRICOS</v>
          </cell>
          <cell r="C3895" t="str">
            <v>UN</v>
          </cell>
          <cell r="D3895">
            <v>2377.61</v>
          </cell>
          <cell r="F3895" t="str">
            <v>06.400.0004-A</v>
          </cell>
          <cell r="G3895" t="str">
            <v>MONTAGEM,SEM FORNECIMENTO,DE CONJUNTO MOTO-BOMBA COM POTENCIA ACIMA DE 40CV,ATE 100CV,COMPREENDENDO TODOS OS SERVICOS DEMANUSEIO,ALINHAMENTO,FIXACAO ELIGACOES,INCLUSIVE FORNECIMENTO DE CHUMBADORES E CONECTORES ELETRICOS</v>
          </cell>
          <cell r="H3895" t="str">
            <v>UN</v>
          </cell>
          <cell r="I3895">
            <v>2078.7800000000002</v>
          </cell>
        </row>
        <row r="3896">
          <cell r="A3896" t="str">
            <v>06.400.0005-0</v>
          </cell>
          <cell r="B3896" t="str">
            <v>MONTAGEM,SEM FORNECIMENTO,DE CONJUNTO MOTO-BOMBA COM POTENCIA ACIMA DE 100CV,ATE 400CV, COMPREENDENDO TODOS OS SERVICOSDE MANUSEIO,ALINHAMENTO,FIXACAO E LIGACOES,INCLUSIVE FORNECIMENTO DE CHUMBADORES E CONECTORES ELETRICOS</v>
          </cell>
          <cell r="C3896" t="str">
            <v>UN</v>
          </cell>
          <cell r="D3896">
            <v>2542.4899999999998</v>
          </cell>
          <cell r="F3896" t="str">
            <v>06.400.0005-A</v>
          </cell>
          <cell r="G3896" t="str">
            <v>MONTAGEM,SEM FORNECIMENTO,DE CONJUNTO MOTO-BOMBA COM POTENCIA ACIMA DE 100CV,ATE 400CV, COMPREENDENDO TODOS OS SERVICOSDE MANUSEIO,ALINHAMENTO,FIXACAO E LIGACOES,INCLUSIVE FORNECIMENTO DE CHUMBADORES E CONECTORES ELETRICOS</v>
          </cell>
          <cell r="H3896" t="str">
            <v>UN</v>
          </cell>
          <cell r="I3896">
            <v>2221.64</v>
          </cell>
        </row>
        <row r="3897">
          <cell r="A3897" t="str">
            <v>06.400.0006-0</v>
          </cell>
          <cell r="B3897" t="str">
            <v>MONTAGEM,SEM FORNECIMENTO,DE CONJUNTO MOTO-BOMBA COM POTENCIA ACIMA DE 400CV,ATE 1000CV,COMPREENDENDO TODOS OS SERVICOSDE MANUSEIO,ALINHAMENTO,FIXACAO E LIGACOES,INCLUSIVE FORNECIMENTO DE CHUMBADORES E CONECTORES ELETRICOS</v>
          </cell>
          <cell r="C3897" t="str">
            <v>UN</v>
          </cell>
          <cell r="D3897">
            <v>2622.7</v>
          </cell>
          <cell r="F3897" t="str">
            <v>06.400.0006-A</v>
          </cell>
          <cell r="G3897" t="str">
            <v>MONTAGEM,SEM FORNECIMENTO,DE CONJUNTO MOTO-BOMBA COM POTENCIA ACIMA DE 400CV,ATE 1000CV,COMPREENDENDO TODOS OS SERVICOSDE MANUSEIO,ALINHAMENTO,FIXACAO E LIGACOES,INCLUSIVE FORNECIMENTO DE CHUMBADORES E CONECTORES ELETRICOS</v>
          </cell>
          <cell r="H3897" t="str">
            <v>UN</v>
          </cell>
          <cell r="I3897">
            <v>2291.14</v>
          </cell>
        </row>
        <row r="3898">
          <cell r="A3898" t="str">
            <v>06.400.0010-0</v>
          </cell>
          <cell r="B3898" t="str">
            <v>MONTAGEM,SEM FORNECIMENTO,DE PAINEL DE PARTIDA PARA CONJUNTOATE 5CV,INCLUSIVE FORNECIMENTO DE MATERIAIS PARA FIXACAO ELIGACAO</v>
          </cell>
          <cell r="C3898" t="str">
            <v>UN</v>
          </cell>
          <cell r="D3898">
            <v>171.76</v>
          </cell>
          <cell r="F3898" t="str">
            <v>06.400.0010-A</v>
          </cell>
          <cell r="G3898" t="str">
            <v>MONTAGEM,SEM FORNECIMENTO,DE PAINEL DE PARTIDA PARA CONJUNTOATE 5CV,INCLUSIVE FORNECIMENTO DE MATERIAIS PARA FIXACAO ELIGACAO</v>
          </cell>
          <cell r="H3898" t="str">
            <v>UN</v>
          </cell>
          <cell r="I3898">
            <v>148.86000000000001</v>
          </cell>
        </row>
        <row r="3899">
          <cell r="A3899" t="str">
            <v>06.400.0011-0</v>
          </cell>
          <cell r="B3899" t="str">
            <v>MONTAGEM,SEM FORNECIMENTO,DE PAINEL DE PARTIDA PARA CONJUNTOACIMA DE 5CV,ATE 15CV, INCLUSIVE FORNECIMENTO DE MATERIAISPARA FIXACAO E LIGACAO</v>
          </cell>
          <cell r="C3899" t="str">
            <v>UN</v>
          </cell>
          <cell r="D3899">
            <v>205.87</v>
          </cell>
          <cell r="F3899" t="str">
            <v>06.400.0011-A</v>
          </cell>
          <cell r="G3899" t="str">
            <v>MONTAGEM,SEM FORNECIMENTO,DE PAINEL DE PARTIDA PARA CONJUNTOACIMA DE 5CV,ATE 15CV, INCLUSIVE FORNECIMENTO DE MATERIAISPARA FIXACAO E LIGACAO</v>
          </cell>
          <cell r="H3899" t="str">
            <v>UN</v>
          </cell>
          <cell r="I3899">
            <v>178.42</v>
          </cell>
        </row>
        <row r="3900">
          <cell r="A3900" t="str">
            <v>06.400.0012-0</v>
          </cell>
          <cell r="B3900" t="str">
            <v>MONTAGEM,SEM FORNECIMENTO,DE PAINEL DE PARTIDA PARA CONJUNTOACIMA DE 15CV,ATE 40CV,INCLUSIVE FORNECIMENTO DE MATERIAISPARA FIXACAO E LIGACAO</v>
          </cell>
          <cell r="C3900" t="str">
            <v>UN</v>
          </cell>
          <cell r="D3900">
            <v>703.38</v>
          </cell>
          <cell r="F3900" t="str">
            <v>06.400.0012-A</v>
          </cell>
          <cell r="G3900" t="str">
            <v>MONTAGEM,SEM FORNECIMENTO,DE PAINEL DE PARTIDA PARA CONJUNTOACIMA DE 15CV,ATE 40CV,INCLUSIVE FORNECIMENTO DE MATERIAISPARA FIXACAO E LIGACAO</v>
          </cell>
          <cell r="H3900" t="str">
            <v>UN</v>
          </cell>
          <cell r="I3900">
            <v>609.58000000000004</v>
          </cell>
        </row>
        <row r="3901">
          <cell r="A3901" t="str">
            <v>06.400.0013-0</v>
          </cell>
          <cell r="B3901" t="str">
            <v>MONTAGEM,SEM FORNECIMENTO,DE PAINEL DE PARTIDA PARA CONJUNTOACIMA DE 40CV,ATE 100CV,INCLUSIVE FORNECIMENTO DE MATERIAISPARA FIXACAO E LIGACAO</v>
          </cell>
          <cell r="C3901" t="str">
            <v>UN</v>
          </cell>
          <cell r="D3901">
            <v>849.32</v>
          </cell>
          <cell r="F3901" t="str">
            <v>06.400.0013-A</v>
          </cell>
          <cell r="G3901" t="str">
            <v>MONTAGEM,SEM FORNECIMENTO,DE PAINEL DE PARTIDA PARA CONJUNTOACIMA DE 40CV,ATE 100CV,INCLUSIVE FORNECIMENTO DE MATERIAISPARA FIXACAO E LIGACAO</v>
          </cell>
          <cell r="H3901" t="str">
            <v>UN</v>
          </cell>
          <cell r="I3901">
            <v>736.06</v>
          </cell>
        </row>
        <row r="3902">
          <cell r="A3902" t="str">
            <v>06.400.0014-0</v>
          </cell>
          <cell r="B3902" t="str">
            <v>MONTAGEM,SEM FORNECIMENTO,DE PAINEL DE PARTIDA PARA CONJUNTOACIMA DE 100CV, ATE 400CV, INCLUSIVE FORNECIMENTO DE MATERIAIS PARA FIXACAO E LIGACAO</v>
          </cell>
          <cell r="C3902" t="str">
            <v>UN</v>
          </cell>
          <cell r="D3902">
            <v>912.65</v>
          </cell>
          <cell r="F3902" t="str">
            <v>06.400.0014-A</v>
          </cell>
          <cell r="G3902" t="str">
            <v>MONTAGEM,SEM FORNECIMENTO,DE PAINEL DE PARTIDA PARA CONJUNTOACIMA DE 100CV, ATE 400CV, INCLUSIVE FORNECIMENTO DE MATERIAIS PARA FIXACAO E LIGACAO</v>
          </cell>
          <cell r="H3902" t="str">
            <v>UN</v>
          </cell>
          <cell r="I3902">
            <v>790.94</v>
          </cell>
        </row>
        <row r="3903">
          <cell r="A3903" t="str">
            <v>06.400.0015-0</v>
          </cell>
          <cell r="B3903" t="str">
            <v>MONTAGEM,SEM FORNECIMENTO,DE PAINEL DE PARTIDA PARA CONJUNTOACIMA 400CV,ATE 1000CV,INCLUSIVE FORNECIMENTO DE MATERIAISPARA FIXACAO E LIGACAO</v>
          </cell>
          <cell r="C3903" t="str">
            <v>UN</v>
          </cell>
          <cell r="D3903">
            <v>943.51</v>
          </cell>
          <cell r="F3903" t="str">
            <v>06.400.0015-A</v>
          </cell>
          <cell r="G3903" t="str">
            <v>MONTAGEM,SEM FORNECIMENTO,DE PAINEL DE PARTIDA PARA CONJUNTOACIMA 400CV,ATE 1000CV,INCLUSIVE FORNECIMENTO DE MATERIAISPARA FIXACAO E LIGACAO</v>
          </cell>
          <cell r="H3903" t="str">
            <v>UN</v>
          </cell>
          <cell r="I3903">
            <v>817.69</v>
          </cell>
        </row>
        <row r="3904">
          <cell r="A3904" t="str">
            <v>06.400.0020-0</v>
          </cell>
          <cell r="B3904" t="str">
            <v>MONTAGEM,SEM FORNECIMENTO,DE CONJUNTO DE RECALQUE DE AGUA,SUBTERRANEO(PADRAO CEDAE),COMPREENDENDO OS SERVICOS DE MANUSEIO,COLOCACAO NA VALA,ALINHAMENTO E LIGACOES DO CONJUNTO HIDRAULICO,INSTALACAO DO PAINEL DE COMANDO EM POSTE E RESPECTIVASLIGACOES</v>
          </cell>
          <cell r="C3904" t="str">
            <v>UN</v>
          </cell>
          <cell r="D3904">
            <v>1400.36</v>
          </cell>
          <cell r="F3904" t="str">
            <v>06.400.0020-A</v>
          </cell>
          <cell r="G3904" t="str">
            <v>MONTAGEM,SEM FORNECIMENTO,DE CONJUNTO DE RECALQUE DE AGUA,SUBTERRANEO(PADRAO CEDAE),COMPREENDENDO OS SERVICOS DE MANUSEIO,COLOCACAO NA VALA,ALINHAMENTO E LIGACOES DO CONJUNTO HIDRAULICO,INSTALACAO DO PAINEL DE COMANDO EM POSTE E RESPECTIVASLIGACOES</v>
          </cell>
          <cell r="H3904" t="str">
            <v>UN</v>
          </cell>
          <cell r="I3904">
            <v>1233.06</v>
          </cell>
        </row>
        <row r="3905">
          <cell r="A3905" t="str">
            <v>06.500.0010-0</v>
          </cell>
          <cell r="B3905" t="str">
            <v>CARVAO ANTRACITOSO PARA FILTROS DE TRATAMENTO DE AGUA COM T.E. 0,9MM A 1MM, C.U. 1,7MM. FORNECIMENTO</v>
          </cell>
          <cell r="C3905" t="str">
            <v>M3</v>
          </cell>
          <cell r="D3905">
            <v>4223.41</v>
          </cell>
          <cell r="F3905" t="str">
            <v>06.500.0010-A</v>
          </cell>
          <cell r="G3905" t="str">
            <v>CARVAO ANTRACITOSO PARA FILTROS DE TRATAMENTO DE AGUA COM T.E. 0,9MM A 1MM, C.U. 1,7MM. FORNECIMENTO</v>
          </cell>
          <cell r="H3905" t="str">
            <v>M3</v>
          </cell>
          <cell r="I3905">
            <v>4223.41</v>
          </cell>
        </row>
        <row r="3906">
          <cell r="A3906" t="str">
            <v>06.501.0015-0</v>
          </cell>
          <cell r="B3906" t="str">
            <v>AREIA PARA FILTROS DE TRATAMENTO DE AGUA,COM GRANULOMETRIA DE 16 A 45 (1,20 A 0,35)MM,COM TAMANHO EFETIVO DE GRAOS DE 0,40MM A 0,55MM E COEFICIENTE DE DESUNIFORMIDADE DE 1,40 A 1,60.FORNECIMENTO</v>
          </cell>
          <cell r="C3906" t="str">
            <v>T</v>
          </cell>
          <cell r="D3906">
            <v>1900</v>
          </cell>
          <cell r="F3906" t="str">
            <v>06.501.0015-A</v>
          </cell>
          <cell r="G3906" t="str">
            <v>AREIA PARA FILTROS DE TRATAMENTO DE AGUA,COM GRANULOMETRIA DE 16 A 45 (1,20 A 0,35)MM,COM TAMANHO EFETIVO DE GRAOS DE 0,40MM A 0,55MM E COEFICIENTE DE DESUNIFORMIDADE DE 1,40 A 1,60.FORNECIMENTO</v>
          </cell>
          <cell r="H3906" t="str">
            <v>T</v>
          </cell>
          <cell r="I3906">
            <v>1900</v>
          </cell>
        </row>
        <row r="3907">
          <cell r="A3907" t="str">
            <v>06.502.0010-0</v>
          </cell>
          <cell r="B3907" t="str">
            <v>SEIXOS ROLADOS PARA FILTROS DE TRATAMENTO DE AGUA,DE 1.1/2"A 3/4" (38,1 A 19,1)MM. FORNECIMENTO</v>
          </cell>
          <cell r="C3907" t="str">
            <v>M3</v>
          </cell>
          <cell r="D3907">
            <v>2369</v>
          </cell>
          <cell r="F3907" t="str">
            <v>06.502.0010-A</v>
          </cell>
          <cell r="G3907" t="str">
            <v>SEIXOS ROLADOS PARA FILTROS DE TRATAMENTO DE AGUA,DE 1.1/2"A 3/4" (38,1 A 19,1)MM. FORNECIMENTO</v>
          </cell>
          <cell r="H3907" t="str">
            <v>M3</v>
          </cell>
          <cell r="I3907">
            <v>2369</v>
          </cell>
        </row>
        <row r="3908">
          <cell r="A3908" t="str">
            <v>06.502.0020-0</v>
          </cell>
          <cell r="B3908" t="str">
            <v>SEIXOS ROLADOS PARA FILTROS DE TRATAMENTO DE AGUA,DE 3/4" A3/8" (19,1 A 9,5)MM.FORNECIMENTO</v>
          </cell>
          <cell r="C3908" t="str">
            <v>M3</v>
          </cell>
          <cell r="D3908">
            <v>2369</v>
          </cell>
          <cell r="F3908" t="str">
            <v>06.502.0020-A</v>
          </cell>
          <cell r="G3908" t="str">
            <v>SEIXOS ROLADOS PARA FILTROS DE TRATAMENTO DE AGUA,DE 3/4" A3/8" (19,1 A 9,5)MM.FORNECIMENTO</v>
          </cell>
          <cell r="H3908" t="str">
            <v>M3</v>
          </cell>
          <cell r="I3908">
            <v>2369</v>
          </cell>
        </row>
        <row r="3909">
          <cell r="A3909" t="str">
            <v>06.502.0030-0</v>
          </cell>
          <cell r="B3909" t="str">
            <v>SEIXOS ROLADOS PARA FILTROS DE TRATAMENTO DE AGUA,DE 3/8" A1/4" (9,5 A 6,4)MM. FORNECIMENTO</v>
          </cell>
          <cell r="C3909" t="str">
            <v>M3</v>
          </cell>
          <cell r="D3909">
            <v>2369</v>
          </cell>
          <cell r="F3909" t="str">
            <v>06.502.0030-A</v>
          </cell>
          <cell r="G3909" t="str">
            <v>SEIXOS ROLADOS PARA FILTROS DE TRATAMENTO DE AGUA,DE 3/8" A1/4" (9,5 A 6,4)MM. FORNECIMENTO</v>
          </cell>
          <cell r="H3909" t="str">
            <v>M3</v>
          </cell>
          <cell r="I3909">
            <v>2369</v>
          </cell>
        </row>
        <row r="3910">
          <cell r="A3910" t="str">
            <v>06.502.0040-0</v>
          </cell>
          <cell r="B3910" t="str">
            <v>SEIXOS ROLADOS PARA FILTROS DE TRATAMENTO DE AGUA,DE 1/4" A1/8" (6,4 A 3,2)MM.FORNECIMENTO</v>
          </cell>
          <cell r="C3910" t="str">
            <v>M3</v>
          </cell>
          <cell r="D3910">
            <v>2369</v>
          </cell>
          <cell r="F3910" t="str">
            <v>06.502.0040-A</v>
          </cell>
          <cell r="G3910" t="str">
            <v>SEIXOS ROLADOS PARA FILTROS DE TRATAMENTO DE AGUA,DE 1/4" A1/8" (6,4 A 3,2)MM.FORNECIMENTO</v>
          </cell>
          <cell r="H3910" t="str">
            <v>M3</v>
          </cell>
          <cell r="I3910">
            <v>2369</v>
          </cell>
        </row>
        <row r="3911">
          <cell r="A3911" t="str">
            <v>07.001.0010-1</v>
          </cell>
          <cell r="B3911" t="str">
            <v>PASTA DE CIMENTO COMUM</v>
          </cell>
          <cell r="C3911" t="str">
            <v>M3</v>
          </cell>
          <cell r="D3911">
            <v>881.93</v>
          </cell>
          <cell r="F3911" t="str">
            <v>07.001.0010-B</v>
          </cell>
          <cell r="G3911" t="str">
            <v>PASTA DE CIMENTO COMUM</v>
          </cell>
          <cell r="H3911" t="str">
            <v>M3</v>
          </cell>
          <cell r="I3911">
            <v>858.02</v>
          </cell>
        </row>
        <row r="3912">
          <cell r="A3912" t="str">
            <v>07.001.0015-1</v>
          </cell>
          <cell r="B3912" t="str">
            <v>PASTA DE CIMENTO BRANCO</v>
          </cell>
          <cell r="C3912" t="str">
            <v>M3</v>
          </cell>
          <cell r="D3912">
            <v>3816.68</v>
          </cell>
          <cell r="F3912" t="str">
            <v>07.001.0015-B</v>
          </cell>
          <cell r="G3912" t="str">
            <v>PASTA DE CIMENTO BRANCO</v>
          </cell>
          <cell r="H3912" t="str">
            <v>M3</v>
          </cell>
          <cell r="I3912">
            <v>3792.77</v>
          </cell>
        </row>
        <row r="3913">
          <cell r="A3913" t="str">
            <v>07.001.0020-1</v>
          </cell>
          <cell r="B3913" t="str">
            <v>PASTA DE CAL</v>
          </cell>
          <cell r="C3913" t="str">
            <v>M3</v>
          </cell>
          <cell r="D3913">
            <v>1091.3499999999999</v>
          </cell>
          <cell r="F3913" t="str">
            <v>07.001.0020-B</v>
          </cell>
          <cell r="G3913" t="str">
            <v>PASTA DE CAL</v>
          </cell>
          <cell r="H3913" t="str">
            <v>M3</v>
          </cell>
          <cell r="I3913">
            <v>1067.43</v>
          </cell>
        </row>
        <row r="3914">
          <cell r="A3914" t="str">
            <v>07.001.0025-1</v>
          </cell>
          <cell r="B3914" t="str">
            <v>PASTA DE GESSO</v>
          </cell>
          <cell r="C3914" t="str">
            <v>M3</v>
          </cell>
          <cell r="D3914">
            <v>1515.48</v>
          </cell>
          <cell r="F3914" t="str">
            <v>07.001.0025-B</v>
          </cell>
          <cell r="G3914" t="str">
            <v>PASTA DE GESSO</v>
          </cell>
          <cell r="H3914" t="str">
            <v>M3</v>
          </cell>
          <cell r="I3914">
            <v>1491.57</v>
          </cell>
        </row>
        <row r="3915">
          <cell r="A3915" t="str">
            <v>07.001.0030-1</v>
          </cell>
          <cell r="B3915" t="str">
            <v>PASTA DE CIMENTO BRANCO E CAL,NO TRACO 1:1</v>
          </cell>
          <cell r="C3915" t="str">
            <v>M3</v>
          </cell>
          <cell r="D3915">
            <v>2454.0100000000002</v>
          </cell>
          <cell r="F3915" t="str">
            <v>07.001.0030-B</v>
          </cell>
          <cell r="G3915" t="str">
            <v>PASTA DE CIMENTO BRANCO E CAL,NO TRACO 1:1</v>
          </cell>
          <cell r="H3915" t="str">
            <v>M3</v>
          </cell>
          <cell r="I3915">
            <v>2430.1</v>
          </cell>
        </row>
        <row r="3916">
          <cell r="A3916" t="str">
            <v>07.001.0035-1</v>
          </cell>
          <cell r="B3916" t="str">
            <v>ARGAMASSA DE CIMENTO E AREIA NO TRACO 1:1,PREPARO MANUAL</v>
          </cell>
          <cell r="C3916" t="str">
            <v>M3</v>
          </cell>
          <cell r="D3916">
            <v>754.16</v>
          </cell>
          <cell r="F3916" t="str">
            <v>07.001.0035-B</v>
          </cell>
          <cell r="G3916" t="str">
            <v>ARGAMASSA DE CIMENTO E AREIA NO TRACO 1:1,PREPARO MANUAL</v>
          </cell>
          <cell r="H3916" t="str">
            <v>M3</v>
          </cell>
          <cell r="I3916">
            <v>724.93</v>
          </cell>
        </row>
        <row r="3917">
          <cell r="A3917" t="str">
            <v>07.001.0040-1</v>
          </cell>
          <cell r="B3917" t="str">
            <v>ARGAMASSA DE CIMENTO E AREIA NO TRACO 1:1,5,PREPARO MANUAL</v>
          </cell>
          <cell r="C3917" t="str">
            <v>M3</v>
          </cell>
          <cell r="D3917">
            <v>711.7</v>
          </cell>
          <cell r="F3917" t="str">
            <v>07.001.0040-B</v>
          </cell>
          <cell r="G3917" t="str">
            <v>ARGAMASSA DE CIMENTO E AREIA NO TRACO 1:1,5,PREPARO MANUAL</v>
          </cell>
          <cell r="H3917" t="str">
            <v>M3</v>
          </cell>
          <cell r="I3917">
            <v>682.47</v>
          </cell>
        </row>
        <row r="3918">
          <cell r="A3918" t="str">
            <v>07.001.0045-1</v>
          </cell>
          <cell r="B3918" t="str">
            <v>ARGAMASSA DE CIMENTO E AREIA NO TRACO 1:2,PREPARO MANUAL</v>
          </cell>
          <cell r="C3918" t="str">
            <v>M3</v>
          </cell>
          <cell r="D3918">
            <v>673.14</v>
          </cell>
          <cell r="F3918" t="str">
            <v>07.001.0045-B</v>
          </cell>
          <cell r="G3918" t="str">
            <v>ARGAMASSA DE CIMENTO E AREIA NO TRACO 1:2,PREPARO MANUAL</v>
          </cell>
          <cell r="H3918" t="str">
            <v>M3</v>
          </cell>
          <cell r="I3918">
            <v>643.91</v>
          </cell>
        </row>
        <row r="3919">
          <cell r="A3919" t="str">
            <v>07.001.0050-1</v>
          </cell>
          <cell r="B3919" t="str">
            <v>ARGAMASSA DE CIMENTO E AREIA NO TRACO 1:3,PREPARO MANUAL</v>
          </cell>
          <cell r="C3919" t="str">
            <v>M3</v>
          </cell>
          <cell r="D3919">
            <v>611.64</v>
          </cell>
          <cell r="F3919" t="str">
            <v>07.001.0050-B</v>
          </cell>
          <cell r="G3919" t="str">
            <v>ARGAMASSA DE CIMENTO E AREIA NO TRACO 1:3,PREPARO MANUAL</v>
          </cell>
          <cell r="H3919" t="str">
            <v>M3</v>
          </cell>
          <cell r="I3919">
            <v>582.41</v>
          </cell>
        </row>
        <row r="3920">
          <cell r="A3920" t="str">
            <v>07.001.0055-1</v>
          </cell>
          <cell r="B3920" t="str">
            <v>ARGAMASSA DE CIMENTO E AREIA NO TRACO 1:4,PREPARO MANUAL</v>
          </cell>
          <cell r="C3920" t="str">
            <v>M3</v>
          </cell>
          <cell r="D3920">
            <v>581.45000000000005</v>
          </cell>
          <cell r="F3920" t="str">
            <v>07.001.0055-B</v>
          </cell>
          <cell r="G3920" t="str">
            <v>ARGAMASSA DE CIMENTO E AREIA NO TRACO 1:4,PREPARO MANUAL</v>
          </cell>
          <cell r="H3920" t="str">
            <v>M3</v>
          </cell>
          <cell r="I3920">
            <v>552.22</v>
          </cell>
        </row>
        <row r="3921">
          <cell r="A3921" t="str">
            <v>07.001.0060-1</v>
          </cell>
          <cell r="B3921" t="str">
            <v>ARGAMASSA DE CIMENTO E AREIA NO TRACO 1:5,PREPARO MANUAL</v>
          </cell>
          <cell r="C3921" t="str">
            <v>M3</v>
          </cell>
          <cell r="D3921">
            <v>553.58000000000004</v>
          </cell>
          <cell r="F3921" t="str">
            <v>07.001.0060-B</v>
          </cell>
          <cell r="G3921" t="str">
            <v>ARGAMASSA DE CIMENTO E AREIA NO TRACO 1:5,PREPARO MANUAL</v>
          </cell>
          <cell r="H3921" t="str">
            <v>M3</v>
          </cell>
          <cell r="I3921">
            <v>524.35</v>
          </cell>
        </row>
        <row r="3922">
          <cell r="A3922" t="str">
            <v>07.001.0065-1</v>
          </cell>
          <cell r="B3922" t="str">
            <v>ARGAMASSA DE CIMENTO E AREIA NO TRACO 1:6,PREPARO MANUAL</v>
          </cell>
          <cell r="C3922" t="str">
            <v>M3</v>
          </cell>
          <cell r="D3922">
            <v>534.71</v>
          </cell>
          <cell r="F3922" t="str">
            <v>07.001.0065-B</v>
          </cell>
          <cell r="G3922" t="str">
            <v>ARGAMASSA DE CIMENTO E AREIA NO TRACO 1:6,PREPARO MANUAL</v>
          </cell>
          <cell r="H3922" t="str">
            <v>M3</v>
          </cell>
          <cell r="I3922">
            <v>505.48</v>
          </cell>
        </row>
        <row r="3923">
          <cell r="A3923" t="str">
            <v>07.001.0070-1</v>
          </cell>
          <cell r="B3923" t="str">
            <v>ARGAMASSA DE CIMENTO E AREIA NO TRACO 1:8,PREPARO MANUAL</v>
          </cell>
          <cell r="C3923" t="str">
            <v>M3</v>
          </cell>
          <cell r="D3923">
            <v>509.15</v>
          </cell>
          <cell r="F3923" t="str">
            <v>07.001.0070-B</v>
          </cell>
          <cell r="G3923" t="str">
            <v>ARGAMASSA DE CIMENTO E AREIA NO TRACO 1:8,PREPARO MANUAL</v>
          </cell>
          <cell r="H3923" t="str">
            <v>M3</v>
          </cell>
          <cell r="I3923">
            <v>479.92</v>
          </cell>
        </row>
        <row r="3924">
          <cell r="A3924" t="str">
            <v>07.001.0075-1</v>
          </cell>
          <cell r="B3924" t="str">
            <v>ARGAMASSA DE CIMENTO E PO-DE-PEDRA,NO TRACO 1:3,PREPARO MANUAL</v>
          </cell>
          <cell r="C3924" t="str">
            <v>M3</v>
          </cell>
          <cell r="D3924">
            <v>609.15</v>
          </cell>
          <cell r="F3924" t="str">
            <v>07.001.0075-B</v>
          </cell>
          <cell r="G3924" t="str">
            <v>ARGAMASSA DE CIMENTO E PO-DE-PEDRA,NO TRACO 1:3,PREPARO MANUAL</v>
          </cell>
          <cell r="H3924" t="str">
            <v>M3</v>
          </cell>
          <cell r="I3924">
            <v>579.91999999999996</v>
          </cell>
        </row>
        <row r="3925">
          <cell r="A3925" t="str">
            <v>07.001.0080-1</v>
          </cell>
          <cell r="B3925" t="str">
            <v>ARGAMASSA DE CIMENTO E PO-DE-PEDRA,NO TRACO 1:4,PREPARO MANUAL</v>
          </cell>
          <cell r="C3925" t="str">
            <v>M3</v>
          </cell>
          <cell r="D3925">
            <v>576.33000000000004</v>
          </cell>
          <cell r="F3925" t="str">
            <v>07.001.0080-B</v>
          </cell>
          <cell r="G3925" t="str">
            <v>ARGAMASSA DE CIMENTO E PO-DE-PEDRA,NO TRACO 1:4,PREPARO MANUAL</v>
          </cell>
          <cell r="H3925" t="str">
            <v>M3</v>
          </cell>
          <cell r="I3925">
            <v>547.1</v>
          </cell>
        </row>
        <row r="3926">
          <cell r="A3926" t="str">
            <v>07.001.0085-1</v>
          </cell>
          <cell r="B3926" t="str">
            <v>ARGAMASSA DE CIMENTO,CAL E AREIA FINA,NO TRACO 1:3:5,PREPAROMANUAL</v>
          </cell>
          <cell r="C3926" t="str">
            <v>M3</v>
          </cell>
          <cell r="D3926">
            <v>763.77</v>
          </cell>
          <cell r="F3926" t="str">
            <v>07.001.0085-B</v>
          </cell>
          <cell r="G3926" t="str">
            <v>ARGAMASSA DE CIMENTO,CAL E AREIA FINA,NO TRACO 1:3:5,PREPAROMANUAL</v>
          </cell>
          <cell r="H3926" t="str">
            <v>M3</v>
          </cell>
          <cell r="I3926">
            <v>734.54</v>
          </cell>
        </row>
        <row r="3927">
          <cell r="A3927" t="str">
            <v>07.001.0090-1</v>
          </cell>
          <cell r="B3927" t="str">
            <v>ARGAMASSA DE CIMENTO,CAL E AREIA FINA,NO TRACO 1:3:8,PREPAROMANUAL</v>
          </cell>
          <cell r="C3927" t="str">
            <v>M3</v>
          </cell>
          <cell r="D3927">
            <v>698.99</v>
          </cell>
          <cell r="F3927" t="str">
            <v>07.001.0090-B</v>
          </cell>
          <cell r="G3927" t="str">
            <v>ARGAMASSA DE CIMENTO,CAL E AREIA FINA,NO TRACO 1:3:8,PREPAROMANUAL</v>
          </cell>
          <cell r="H3927" t="str">
            <v>M3</v>
          </cell>
          <cell r="I3927">
            <v>669.76</v>
          </cell>
        </row>
        <row r="3928">
          <cell r="A3928" t="str">
            <v>07.001.0095-1</v>
          </cell>
          <cell r="B3928" t="str">
            <v>ARGAMASSA DE CIMENTO BRANCO,CAL E PO-DE-MARMORE,NO TRACO 1:1:3,PREPARO MANUAL</v>
          </cell>
          <cell r="C3928" t="str">
            <v>M3</v>
          </cell>
          <cell r="D3928">
            <v>1794.02</v>
          </cell>
          <cell r="F3928" t="str">
            <v>07.001.0095-B</v>
          </cell>
          <cell r="G3928" t="str">
            <v>ARGAMASSA DE CIMENTO BRANCO,CAL E PO-DE-MARMORE,NO TRACO 1:1:3,PREPARO MANUAL</v>
          </cell>
          <cell r="H3928" t="str">
            <v>M3</v>
          </cell>
          <cell r="I3928">
            <v>1764.79</v>
          </cell>
        </row>
        <row r="3929">
          <cell r="A3929" t="str">
            <v>07.001.0100-1</v>
          </cell>
          <cell r="B3929" t="str">
            <v>ARGAMASSA DE CIMENTO E SAIBRO,NO TRACO 1:2,PREPARO MANUAL</v>
          </cell>
          <cell r="C3929" t="str">
            <v>M3</v>
          </cell>
          <cell r="D3929">
            <v>615.69000000000005</v>
          </cell>
          <cell r="F3929" t="str">
            <v>07.001.0100-B</v>
          </cell>
          <cell r="G3929" t="str">
            <v>ARGAMASSA DE CIMENTO E SAIBRO,NO TRACO 1:2,PREPARO MANUAL</v>
          </cell>
          <cell r="H3929" t="str">
            <v>M3</v>
          </cell>
          <cell r="I3929">
            <v>586.46</v>
          </cell>
        </row>
        <row r="3930">
          <cell r="A3930" t="str">
            <v>07.001.0105-1</v>
          </cell>
          <cell r="B3930" t="str">
            <v>ARGAMASSA DE CIMENTO E SAIBRO,NO TRACO 1:4,PREPARO MANUAL</v>
          </cell>
          <cell r="C3930" t="str">
            <v>M3</v>
          </cell>
          <cell r="D3930">
            <v>518.51</v>
          </cell>
          <cell r="F3930" t="str">
            <v>07.001.0105-B</v>
          </cell>
          <cell r="G3930" t="str">
            <v>ARGAMASSA DE CIMENTO E SAIBRO,NO TRACO 1:4,PREPARO MANUAL</v>
          </cell>
          <cell r="H3930" t="str">
            <v>M3</v>
          </cell>
          <cell r="I3930">
            <v>489.28</v>
          </cell>
        </row>
        <row r="3931">
          <cell r="A3931" t="str">
            <v>07.001.0110-1</v>
          </cell>
          <cell r="B3931" t="str">
            <v>ARGAMASSA DE CIMENTO E SAIBRO,NO TRACO 1:6,PREPARO MANUAL</v>
          </cell>
          <cell r="C3931" t="str">
            <v>M3</v>
          </cell>
          <cell r="D3931">
            <v>473.23</v>
          </cell>
          <cell r="F3931" t="str">
            <v>07.001.0110-B</v>
          </cell>
          <cell r="G3931" t="str">
            <v>ARGAMASSA DE CIMENTO E SAIBRO,NO TRACO 1:6,PREPARO MANUAL</v>
          </cell>
          <cell r="H3931" t="str">
            <v>M3</v>
          </cell>
          <cell r="I3931">
            <v>444</v>
          </cell>
        </row>
        <row r="3932">
          <cell r="A3932" t="str">
            <v>07.001.0115-1</v>
          </cell>
          <cell r="B3932" t="str">
            <v>ARGAMASSA DE CIMENTO E SAIBRO,NO TRACO 1:8,PREPARO MANUAL</v>
          </cell>
          <cell r="C3932" t="str">
            <v>M3</v>
          </cell>
          <cell r="D3932">
            <v>449.04</v>
          </cell>
          <cell r="F3932" t="str">
            <v>07.001.0115-B</v>
          </cell>
          <cell r="G3932" t="str">
            <v>ARGAMASSA DE CIMENTO E SAIBRO,NO TRACO 1:8,PREPARO MANUAL</v>
          </cell>
          <cell r="H3932" t="str">
            <v>M3</v>
          </cell>
          <cell r="I3932">
            <v>419.81</v>
          </cell>
        </row>
        <row r="3933">
          <cell r="A3933" t="str">
            <v>07.001.0120-1</v>
          </cell>
          <cell r="B3933" t="str">
            <v>ARGAMASSA DE CIMENTO,SAIBRO E AREIA,NO TRACO 1:2:2,PREPAROMANUAL</v>
          </cell>
          <cell r="C3933" t="str">
            <v>M3</v>
          </cell>
          <cell r="D3933">
            <v>502.95</v>
          </cell>
          <cell r="F3933" t="str">
            <v>07.001.0120-B</v>
          </cell>
          <cell r="G3933" t="str">
            <v>ARGAMASSA DE CIMENTO,SAIBRO E AREIA,NO TRACO 1:2:2,PREPAROMANUAL</v>
          </cell>
          <cell r="H3933" t="str">
            <v>M3</v>
          </cell>
          <cell r="I3933">
            <v>473.72</v>
          </cell>
        </row>
        <row r="3934">
          <cell r="A3934" t="str">
            <v>07.001.0125-1</v>
          </cell>
          <cell r="B3934" t="str">
            <v>ARGAMASSA DE CIMENTO,SAIBRO E AREIA,NO TRACO 1:2:3,PREPAROMANUAL</v>
          </cell>
          <cell r="C3934" t="str">
            <v>M3</v>
          </cell>
          <cell r="D3934">
            <v>539.13</v>
          </cell>
          <cell r="F3934" t="str">
            <v>07.001.0125-B</v>
          </cell>
          <cell r="G3934" t="str">
            <v>ARGAMASSA DE CIMENTO,SAIBRO E AREIA,NO TRACO 1:2:3,PREPAROMANUAL</v>
          </cell>
          <cell r="H3934" t="str">
            <v>M3</v>
          </cell>
          <cell r="I3934">
            <v>509.9</v>
          </cell>
        </row>
        <row r="3935">
          <cell r="A3935" t="str">
            <v>07.001.0130-1</v>
          </cell>
          <cell r="B3935" t="str">
            <v>ARGAMASSA DE CIMENTO,SAIBRO E AREIA,NO TRACO 1:3:3,PREPAROMANUAL</v>
          </cell>
          <cell r="C3935" t="str">
            <v>M3</v>
          </cell>
          <cell r="D3935">
            <v>521.08000000000004</v>
          </cell>
          <cell r="F3935" t="str">
            <v>07.001.0130-B</v>
          </cell>
          <cell r="G3935" t="str">
            <v>ARGAMASSA DE CIMENTO,SAIBRO E AREIA,NO TRACO 1:3:3,PREPAROMANUAL</v>
          </cell>
          <cell r="H3935" t="str">
            <v>M3</v>
          </cell>
          <cell r="I3935">
            <v>491.85</v>
          </cell>
        </row>
        <row r="3936">
          <cell r="A3936" t="str">
            <v>07.001.0135-1</v>
          </cell>
          <cell r="B3936" t="str">
            <v>ARGAMASSA DE CIMENTO,SAIBRO E AREIA,NO TRACO 1:3:5,PREPAROMANUAL</v>
          </cell>
          <cell r="C3936" t="str">
            <v>M3</v>
          </cell>
          <cell r="D3936">
            <v>533.76</v>
          </cell>
          <cell r="F3936" t="str">
            <v>07.001.0135-B</v>
          </cell>
          <cell r="G3936" t="str">
            <v>ARGAMASSA DE CIMENTO,SAIBRO E AREIA,NO TRACO 1:3:5,PREPAROMANUAL</v>
          </cell>
          <cell r="H3936" t="str">
            <v>M3</v>
          </cell>
          <cell r="I3936">
            <v>504.53</v>
          </cell>
        </row>
        <row r="3937">
          <cell r="A3937" t="str">
            <v>07.001.0140-1</v>
          </cell>
          <cell r="B3937" t="str">
            <v>ARGAMASSA DE CIMENTO,CAL,SAIBRO E AREIA,NO TRACO 1:2:4:4,PREPARO MANUAL</v>
          </cell>
          <cell r="C3937" t="str">
            <v>M3</v>
          </cell>
          <cell r="D3937">
            <v>615.57000000000005</v>
          </cell>
          <cell r="F3937" t="str">
            <v>07.001.0140-B</v>
          </cell>
          <cell r="G3937" t="str">
            <v>ARGAMASSA DE CIMENTO,CAL,SAIBRO E AREIA,NO TRACO 1:2:4:4,PREPARO MANUAL</v>
          </cell>
          <cell r="H3937" t="str">
            <v>M3</v>
          </cell>
          <cell r="I3937">
            <v>586.34</v>
          </cell>
        </row>
        <row r="3938">
          <cell r="A3938" t="str">
            <v>07.001.0145-1</v>
          </cell>
          <cell r="B3938" t="str">
            <v>ARGAMASSA DE CIMENTO E AREOLA PARA EMBOCO,NO TRACO 1:2,PREPARO MANUAL</v>
          </cell>
          <cell r="C3938" t="str">
            <v>M3</v>
          </cell>
          <cell r="D3938">
            <v>677.71</v>
          </cell>
          <cell r="F3938" t="str">
            <v>07.001.0145-B</v>
          </cell>
          <cell r="G3938" t="str">
            <v>ARGAMASSA DE CIMENTO E AREOLA PARA EMBOCO,NO TRACO 1:2,PREPARO MANUAL</v>
          </cell>
          <cell r="H3938" t="str">
            <v>M3</v>
          </cell>
          <cell r="I3938">
            <v>648.48</v>
          </cell>
        </row>
        <row r="3939">
          <cell r="A3939" t="str">
            <v>07.001.0150-1</v>
          </cell>
          <cell r="B3939" t="str">
            <v>ARGAMASSA DE CIMENTO E AREOLA PARA EMBOCO,NO TRACO 1:4,PREPARO MANUAL</v>
          </cell>
          <cell r="C3939" t="str">
            <v>M3</v>
          </cell>
          <cell r="D3939">
            <v>559.65</v>
          </cell>
          <cell r="F3939" t="str">
            <v>07.001.0150-B</v>
          </cell>
          <cell r="G3939" t="str">
            <v>ARGAMASSA DE CIMENTO E AREOLA PARA EMBOCO,NO TRACO 1:4,PREPARO MANUAL</v>
          </cell>
          <cell r="H3939" t="str">
            <v>M3</v>
          </cell>
          <cell r="I3939">
            <v>530.41999999999996</v>
          </cell>
        </row>
        <row r="3940">
          <cell r="A3940" t="str">
            <v>07.001.0155-1</v>
          </cell>
          <cell r="B3940" t="str">
            <v>ARGAMASSA DE CIMENTO E AREOLA PARA EMBOCO,NO TRACO 1:6,PREPARO MANUAL</v>
          </cell>
          <cell r="C3940" t="str">
            <v>M3</v>
          </cell>
          <cell r="D3940">
            <v>515.54999999999995</v>
          </cell>
          <cell r="F3940" t="str">
            <v>07.001.0155-B</v>
          </cell>
          <cell r="G3940" t="str">
            <v>ARGAMASSA DE CIMENTO E AREOLA PARA EMBOCO,NO TRACO 1:6,PREPARO MANUAL</v>
          </cell>
          <cell r="H3940" t="str">
            <v>M3</v>
          </cell>
          <cell r="I3940">
            <v>486.32</v>
          </cell>
        </row>
        <row r="3941">
          <cell r="A3941" t="str">
            <v>07.001.0160-1</v>
          </cell>
          <cell r="B3941" t="str">
            <v>ARGAMASSA DE CIMENTO,AREIA E VERMICULITA NO TRACO 1:2:5,PREPARO MANUAL</v>
          </cell>
          <cell r="C3941" t="str">
            <v>M3</v>
          </cell>
          <cell r="D3941">
            <v>986.1</v>
          </cell>
          <cell r="F3941" t="str">
            <v>07.001.0160-B</v>
          </cell>
          <cell r="G3941" t="str">
            <v>ARGAMASSA DE CIMENTO,AREIA E VERMICULITA NO TRACO 1:2:5,PREPARO MANUAL</v>
          </cell>
          <cell r="H3941" t="str">
            <v>M3</v>
          </cell>
          <cell r="I3941">
            <v>956.87</v>
          </cell>
        </row>
        <row r="3942">
          <cell r="A3942" t="str">
            <v>07.002.0010-1</v>
          </cell>
          <cell r="B3942" t="str">
            <v>ARGAMASSA DE CIMENTO E AREIA,NO TRACO 1:1,PREPARO MECANICO</v>
          </cell>
          <cell r="C3942" t="str">
            <v>M3</v>
          </cell>
          <cell r="D3942">
            <v>582.33000000000004</v>
          </cell>
          <cell r="F3942" t="str">
            <v>07.002.0010-B</v>
          </cell>
          <cell r="G3942" t="str">
            <v>ARGAMASSA DE CIMENTO E AREIA,NO TRACO 1:1,PREPARO MECANICO</v>
          </cell>
          <cell r="H3942" t="str">
            <v>M3</v>
          </cell>
          <cell r="I3942">
            <v>577.02</v>
          </cell>
        </row>
        <row r="3943">
          <cell r="A3943" t="str">
            <v>07.002.0015-1</v>
          </cell>
          <cell r="B3943" t="str">
            <v>ARGAMASSA DE CIMENTO E AREIA,NO TRACO 1:1,5,PREPARO MECANICO</v>
          </cell>
          <cell r="C3943" t="str">
            <v>M3</v>
          </cell>
          <cell r="D3943">
            <v>545.45000000000005</v>
          </cell>
          <cell r="F3943" t="str">
            <v>07.002.0015-B</v>
          </cell>
          <cell r="G3943" t="str">
            <v>ARGAMASSA DE CIMENTO E AREIA,NO TRACO 1:1,5,PREPARO MECANICO</v>
          </cell>
          <cell r="H3943" t="str">
            <v>M3</v>
          </cell>
          <cell r="I3943">
            <v>539.39</v>
          </cell>
        </row>
        <row r="3944">
          <cell r="A3944" t="str">
            <v>07.002.0020-1</v>
          </cell>
          <cell r="B3944" t="str">
            <v>ARGAMASSA DE CIMENTO E AREIA,NO TRACO 1:2,PREPARO MECANICO</v>
          </cell>
          <cell r="C3944" t="str">
            <v>M3</v>
          </cell>
          <cell r="D3944">
            <v>512.26</v>
          </cell>
          <cell r="F3944" t="str">
            <v>07.002.0020-B</v>
          </cell>
          <cell r="G3944" t="str">
            <v>ARGAMASSA DE CIMENTO E AREIA,NO TRACO 1:2,PREPARO MECANICO</v>
          </cell>
          <cell r="H3944" t="str">
            <v>M3</v>
          </cell>
          <cell r="I3944">
            <v>505.48</v>
          </cell>
        </row>
        <row r="3945">
          <cell r="A3945" t="str">
            <v>07.002.0025-1</v>
          </cell>
          <cell r="B3945" t="str">
            <v>ARGAMASSA DE CIMENTO E AREIA,NO TRACO 1:3,PREPARO MECANICO</v>
          </cell>
          <cell r="C3945" t="str">
            <v>M3</v>
          </cell>
          <cell r="D3945">
            <v>461.71</v>
          </cell>
          <cell r="F3945" t="str">
            <v>07.002.0025-B</v>
          </cell>
          <cell r="G3945" t="str">
            <v>ARGAMASSA DE CIMENTO E AREIA,NO TRACO 1:3,PREPARO MECANICO</v>
          </cell>
          <cell r="H3945" t="str">
            <v>M3</v>
          </cell>
          <cell r="I3945">
            <v>453.48</v>
          </cell>
        </row>
        <row r="3946">
          <cell r="A3946" t="str">
            <v>07.002.0030-1</v>
          </cell>
          <cell r="B3946" t="str">
            <v>ARGAMASSA DE CIMENTO E AREIA,NO TRACO 1:4,PREPARO MECANICO</v>
          </cell>
          <cell r="C3946" t="str">
            <v>M3</v>
          </cell>
          <cell r="D3946">
            <v>442.47</v>
          </cell>
          <cell r="F3946" t="str">
            <v>07.002.0030-B</v>
          </cell>
          <cell r="G3946" t="str">
            <v>ARGAMASSA DE CIMENTO E AREIA,NO TRACO 1:4,PREPARO MECANICO</v>
          </cell>
          <cell r="H3946" t="str">
            <v>M3</v>
          </cell>
          <cell r="I3946">
            <v>432.77</v>
          </cell>
        </row>
        <row r="3947">
          <cell r="A3947" t="str">
            <v>07.002.0035-1</v>
          </cell>
          <cell r="B3947" t="str">
            <v>ARGAMASSA DE CIMENTO E AREIA,NO TRACO 1:5,PREPARO MECANICO</v>
          </cell>
          <cell r="C3947" t="str">
            <v>M3</v>
          </cell>
          <cell r="D3947">
            <v>425.55</v>
          </cell>
          <cell r="F3947" t="str">
            <v>07.002.0035-B</v>
          </cell>
          <cell r="G3947" t="str">
            <v>ARGAMASSA DE CIMENTO E AREIA,NO TRACO 1:5,PREPARO MECANICO</v>
          </cell>
          <cell r="H3947" t="str">
            <v>M3</v>
          </cell>
          <cell r="I3947">
            <v>414.39</v>
          </cell>
        </row>
        <row r="3948">
          <cell r="A3948" t="str">
            <v>07.002.0040-1</v>
          </cell>
          <cell r="B3948" t="str">
            <v>ARGAMASSA DE CIMENTO E AREIA,NO TRACO 1:6,PREPARO MECANICO</v>
          </cell>
          <cell r="C3948" t="str">
            <v>M3</v>
          </cell>
          <cell r="D3948">
            <v>416.63</v>
          </cell>
          <cell r="F3948" t="str">
            <v>07.002.0040-B</v>
          </cell>
          <cell r="G3948" t="str">
            <v>ARGAMASSA DE CIMENTO E AREIA,NO TRACO 1:6,PREPARO MECANICO</v>
          </cell>
          <cell r="H3948" t="str">
            <v>M3</v>
          </cell>
          <cell r="I3948">
            <v>404.15</v>
          </cell>
        </row>
        <row r="3949">
          <cell r="A3949" t="str">
            <v>07.002.0045-1</v>
          </cell>
          <cell r="B3949" t="str">
            <v>ARGAMASSA DE CIMENTO E AREIA,NO TRACO 1:8,PREPARO MECANICO</v>
          </cell>
          <cell r="C3949" t="str">
            <v>M3</v>
          </cell>
          <cell r="D3949">
            <v>412.98</v>
          </cell>
          <cell r="F3949" t="str">
            <v>07.002.0045-B</v>
          </cell>
          <cell r="G3949" t="str">
            <v>ARGAMASSA DE CIMENTO E AREIA,NO TRACO 1:8,PREPARO MECANICO</v>
          </cell>
          <cell r="H3949" t="str">
            <v>M3</v>
          </cell>
          <cell r="I3949">
            <v>397.57</v>
          </cell>
        </row>
        <row r="3950">
          <cell r="A3950" t="str">
            <v>07.003.0010-1</v>
          </cell>
          <cell r="B3950" t="str">
            <v>ARGAMASSA DE CIMENTO E PO-DE-PEDRA,NO TRACO 1:3,PREPARO MECANICO</v>
          </cell>
          <cell r="C3950" t="str">
            <v>M3</v>
          </cell>
          <cell r="D3950">
            <v>459.22</v>
          </cell>
          <cell r="F3950" t="str">
            <v>07.003.0010-B</v>
          </cell>
          <cell r="G3950" t="str">
            <v>ARGAMASSA DE CIMENTO E PO-DE-PEDRA,NO TRACO 1:3,PREPARO MECANICO</v>
          </cell>
          <cell r="H3950" t="str">
            <v>M3</v>
          </cell>
          <cell r="I3950">
            <v>450.99</v>
          </cell>
        </row>
        <row r="3951">
          <cell r="A3951" t="str">
            <v>07.003.0015-1</v>
          </cell>
          <cell r="B3951" t="str">
            <v>ARGAMASSA DE CIMENTO E PO-DE-PEDRA,NO TRACO 1:4,PREPARO MECANICO</v>
          </cell>
          <cell r="C3951" t="str">
            <v>M3</v>
          </cell>
          <cell r="D3951">
            <v>437.35</v>
          </cell>
          <cell r="F3951" t="str">
            <v>07.003.0015-B</v>
          </cell>
          <cell r="G3951" t="str">
            <v>ARGAMASSA DE CIMENTO E PO-DE-PEDRA,NO TRACO 1:4,PREPARO MECANICO</v>
          </cell>
          <cell r="H3951" t="str">
            <v>M3</v>
          </cell>
          <cell r="I3951">
            <v>427.65</v>
          </cell>
        </row>
        <row r="3952">
          <cell r="A3952" t="str">
            <v>07.005.0010-1</v>
          </cell>
          <cell r="B3952" t="str">
            <v>ARGAMASSA DE CIMENTO,CAL E AREIA FINA,NO TRACO 1:3:5,PREPAROMECANICO</v>
          </cell>
          <cell r="C3952" t="str">
            <v>M3</v>
          </cell>
          <cell r="D3952">
            <v>668.59</v>
          </cell>
          <cell r="F3952" t="str">
            <v>07.005.0010-B</v>
          </cell>
          <cell r="G3952" t="str">
            <v>ARGAMASSA DE CIMENTO,CAL E AREIA FINA,NO TRACO 1:3:5,PREPAROMECANICO</v>
          </cell>
          <cell r="H3952" t="str">
            <v>M3</v>
          </cell>
          <cell r="I3952">
            <v>653.04999999999995</v>
          </cell>
        </row>
        <row r="3953">
          <cell r="A3953" t="str">
            <v>07.005.0015-1</v>
          </cell>
          <cell r="B3953" t="str">
            <v>ARGAMASSA DE CIMENTO,CAL E AREIA FINA,NO TRACO 1:3:8,PREPAROMECANICO</v>
          </cell>
          <cell r="C3953" t="str">
            <v>M3</v>
          </cell>
          <cell r="D3953">
            <v>636.66999999999996</v>
          </cell>
          <cell r="F3953" t="str">
            <v>07.005.0015-B</v>
          </cell>
          <cell r="G3953" t="str">
            <v>ARGAMASSA DE CIMENTO,CAL E AREIA FINA,NO TRACO 1:3:8,PREPAROMECANICO</v>
          </cell>
          <cell r="H3953" t="str">
            <v>M3</v>
          </cell>
          <cell r="I3953">
            <v>616.74</v>
          </cell>
        </row>
        <row r="3954">
          <cell r="A3954" t="str">
            <v>07.005.0020-1</v>
          </cell>
          <cell r="B3954" t="str">
            <v>ARGAMASSA DE CIMENTO BRANCO,CAL E PO-DE-MARMORE,NO TRACO 1:1:3,PREPARO MECANICO</v>
          </cell>
          <cell r="C3954" t="str">
            <v>M3</v>
          </cell>
          <cell r="D3954">
            <v>1655.04</v>
          </cell>
          <cell r="F3954" t="str">
            <v>07.005.0020-B</v>
          </cell>
          <cell r="G3954" t="str">
            <v>ARGAMASSA DE CIMENTO BRANCO,CAL E PO-DE-MARMORE,NO TRACO 1:1:3,PREPARO MECANICO</v>
          </cell>
          <cell r="H3954" t="str">
            <v>M3</v>
          </cell>
          <cell r="I3954">
            <v>1645.34</v>
          </cell>
        </row>
        <row r="3955">
          <cell r="A3955" t="str">
            <v>07.005.0025-1</v>
          </cell>
          <cell r="B3955" t="str">
            <v>ARGAMASSA DE CIMENTO,CAL HIDRATADA ADITIVADA E AREIA,NO TRACO 1:1:10</v>
          </cell>
          <cell r="C3955" t="str">
            <v>M3</v>
          </cell>
          <cell r="D3955">
            <v>452.88</v>
          </cell>
          <cell r="F3955" t="str">
            <v>07.005.0025-B</v>
          </cell>
          <cell r="G3955" t="str">
            <v>ARGAMASSA DE CIMENTO,CAL HIDRATADA ADITIVADA E AREIA,NO TRACO 1:1:10</v>
          </cell>
          <cell r="H3955" t="str">
            <v>M3</v>
          </cell>
          <cell r="I3955">
            <v>440.39</v>
          </cell>
        </row>
        <row r="3956">
          <cell r="A3956" t="str">
            <v>07.005.0030-1</v>
          </cell>
          <cell r="B3956" t="str">
            <v>ARGAMASSA DE CIMENTO,CAL HIDRATADA ADITIVADA E AREIA,NO TRACO 1:1:8</v>
          </cell>
          <cell r="C3956" t="str">
            <v>M3</v>
          </cell>
          <cell r="D3956">
            <v>502.31</v>
          </cell>
          <cell r="F3956" t="str">
            <v>07.005.0030-B</v>
          </cell>
          <cell r="G3956" t="str">
            <v>ARGAMASSA DE CIMENTO,CAL HIDRATADA ADITIVADA E AREIA,NO TRACO 1:1:8</v>
          </cell>
          <cell r="H3956" t="str">
            <v>M3</v>
          </cell>
          <cell r="I3956">
            <v>490.62</v>
          </cell>
        </row>
        <row r="3957">
          <cell r="A3957" t="str">
            <v>07.005.0035-1</v>
          </cell>
          <cell r="B3957" t="str">
            <v>ARGAMASSA DE CIMENTO,CAL HIDRATADA ADITIVADA E AREIA,NO TRACO 1:1:12</v>
          </cell>
          <cell r="C3957" t="str">
            <v>M3</v>
          </cell>
          <cell r="D3957">
            <v>411.42</v>
          </cell>
          <cell r="F3957" t="str">
            <v>07.005.0035-B</v>
          </cell>
          <cell r="G3957" t="str">
            <v>ARGAMASSA DE CIMENTO,CAL HIDRATADA ADITIVADA E AREIA,NO TRACO 1:1:12</v>
          </cell>
          <cell r="H3957" t="str">
            <v>M3</v>
          </cell>
          <cell r="I3957">
            <v>397.07</v>
          </cell>
        </row>
        <row r="3958">
          <cell r="A3958" t="str">
            <v>07.006.0010-1</v>
          </cell>
          <cell r="B3958" t="str">
            <v>ARGAMASSA DE CIMENTO E SAIBRO,NO TRACO 1:2,PREPARO MECANICO</v>
          </cell>
          <cell r="C3958" t="str">
            <v>M3</v>
          </cell>
          <cell r="D3958">
            <v>454.81</v>
          </cell>
          <cell r="F3958" t="str">
            <v>07.006.0010-B</v>
          </cell>
          <cell r="G3958" t="str">
            <v>ARGAMASSA DE CIMENTO E SAIBRO,NO TRACO 1:2,PREPARO MECANICO</v>
          </cell>
          <cell r="H3958" t="str">
            <v>M3</v>
          </cell>
          <cell r="I3958">
            <v>448.04</v>
          </cell>
        </row>
        <row r="3959">
          <cell r="A3959" t="str">
            <v>07.006.0015-1</v>
          </cell>
          <cell r="B3959" t="str">
            <v>ARGAMASSA DE CIMENTO E SAIBRO,NO TRACO 1:4,PREPARO MECANICO</v>
          </cell>
          <cell r="C3959" t="str">
            <v>M3</v>
          </cell>
          <cell r="D3959">
            <v>379.53</v>
          </cell>
          <cell r="F3959" t="str">
            <v>07.006.0015-B</v>
          </cell>
          <cell r="G3959" t="str">
            <v>ARGAMASSA DE CIMENTO E SAIBRO,NO TRACO 1:4,PREPARO MECANICO</v>
          </cell>
          <cell r="H3959" t="str">
            <v>M3</v>
          </cell>
          <cell r="I3959">
            <v>369.84</v>
          </cell>
        </row>
        <row r="3960">
          <cell r="A3960" t="str">
            <v>07.006.0020-1</v>
          </cell>
          <cell r="B3960" t="str">
            <v>ARGAMASSA DE CIMENTO E SAIBRO,NO TRACO 1:6,PREPARO MECANICO</v>
          </cell>
          <cell r="C3960" t="str">
            <v>M3</v>
          </cell>
          <cell r="D3960">
            <v>354.18</v>
          </cell>
          <cell r="F3960" t="str">
            <v>07.006.0020-B</v>
          </cell>
          <cell r="G3960" t="str">
            <v>ARGAMASSA DE CIMENTO E SAIBRO,NO TRACO 1:6,PREPARO MECANICO</v>
          </cell>
          <cell r="H3960" t="str">
            <v>M3</v>
          </cell>
          <cell r="I3960">
            <v>341.69</v>
          </cell>
        </row>
        <row r="3961">
          <cell r="A3961" t="str">
            <v>07.006.0025-1</v>
          </cell>
          <cell r="B3961" t="str">
            <v>ARGAMASSA DE CIMENTO E SAIBRO,NO TRACO 1:8,PREPARO MECANICO</v>
          </cell>
          <cell r="C3961" t="str">
            <v>M3</v>
          </cell>
          <cell r="D3961">
            <v>352.87</v>
          </cell>
          <cell r="F3961" t="str">
            <v>07.006.0025-B</v>
          </cell>
          <cell r="G3961" t="str">
            <v>ARGAMASSA DE CIMENTO E SAIBRO,NO TRACO 1:8,PREPARO MECANICO</v>
          </cell>
          <cell r="H3961" t="str">
            <v>M3</v>
          </cell>
          <cell r="I3961">
            <v>337.46</v>
          </cell>
        </row>
        <row r="3962">
          <cell r="A3962" t="str">
            <v>07.007.0010-1</v>
          </cell>
          <cell r="B3962" t="str">
            <v>ARGAMASSA DE CIMENTO,SAIBRO E AREIA,NO TRACO 1:2:2,PREPAROMECANICO</v>
          </cell>
          <cell r="C3962" t="str">
            <v>M3</v>
          </cell>
          <cell r="D3962">
            <v>420.19</v>
          </cell>
          <cell r="F3962" t="str">
            <v>07.007.0010-B</v>
          </cell>
          <cell r="G3962" t="str">
            <v>ARGAMASSA DE CIMENTO,SAIBRO E AREIA,NO TRACO 1:2:2,PREPAROMECANICO</v>
          </cell>
          <cell r="H3962" t="str">
            <v>M3</v>
          </cell>
          <cell r="I3962">
            <v>410.49</v>
          </cell>
        </row>
        <row r="3963">
          <cell r="A3963" t="str">
            <v>07.007.0015-1</v>
          </cell>
          <cell r="B3963" t="str">
            <v>ARGAMASSA DE CIMENTO,SAIBRO E AREIA,NO TRACO 1:2:3,PREPAROMECANICO</v>
          </cell>
          <cell r="C3963" t="str">
            <v>M3</v>
          </cell>
          <cell r="D3963">
            <v>411.1</v>
          </cell>
          <cell r="F3963" t="str">
            <v>07.007.0015-B</v>
          </cell>
          <cell r="G3963" t="str">
            <v>ARGAMASSA DE CIMENTO,SAIBRO E AREIA,NO TRACO 1:2:3,PREPAROMECANICO</v>
          </cell>
          <cell r="H3963" t="str">
            <v>M3</v>
          </cell>
          <cell r="I3963">
            <v>399.94</v>
          </cell>
        </row>
        <row r="3964">
          <cell r="A3964" t="str">
            <v>07.007.0020-1</v>
          </cell>
          <cell r="B3964" t="str">
            <v>ARGAMASSA DE CIMENTO,SAIBRO E AREIA,NO TRACO 1:3:3,PREPAROMECANICO</v>
          </cell>
          <cell r="C3964" t="str">
            <v>M3</v>
          </cell>
          <cell r="D3964">
            <v>403.01</v>
          </cell>
          <cell r="F3964" t="str">
            <v>07.007.0020-B</v>
          </cell>
          <cell r="G3964" t="str">
            <v>ARGAMASSA DE CIMENTO,SAIBRO E AREIA,NO TRACO 1:3:3,PREPAROMECANICO</v>
          </cell>
          <cell r="H3964" t="str">
            <v>M3</v>
          </cell>
          <cell r="I3964">
            <v>390.52</v>
          </cell>
        </row>
        <row r="3965">
          <cell r="A3965" t="str">
            <v>07.007.0025-1</v>
          </cell>
          <cell r="B3965" t="str">
            <v>ARGAMASSA DE CIMENTO,SAIBRO E AREIA,NO TRACO 1:3:5,PREPAROMECANICO</v>
          </cell>
          <cell r="C3965" t="str">
            <v>M3</v>
          </cell>
          <cell r="D3965">
            <v>409.47</v>
          </cell>
          <cell r="F3965" t="str">
            <v>07.007.0025-B</v>
          </cell>
          <cell r="G3965" t="str">
            <v>ARGAMASSA DE CIMENTO,SAIBRO E AREIA,NO TRACO 1:3:5,PREPAROMECANICO</v>
          </cell>
          <cell r="H3965" t="str">
            <v>M3</v>
          </cell>
          <cell r="I3965">
            <v>394.06</v>
          </cell>
        </row>
        <row r="3966">
          <cell r="A3966" t="str">
            <v>07.008.0010-1</v>
          </cell>
          <cell r="B3966" t="str">
            <v>ARGAMASSA DE CIMENTO,CAL,SAIBRO E AREIA,NO TRACO 1:2:4:4,PREPARO MECANICO</v>
          </cell>
          <cell r="C3966" t="str">
            <v>M3</v>
          </cell>
          <cell r="D3966">
            <v>541.29999999999995</v>
          </cell>
          <cell r="F3966" t="str">
            <v>07.008.0010-B</v>
          </cell>
          <cell r="G3966" t="str">
            <v>ARGAMASSA DE CIMENTO,CAL,SAIBRO E AREIA,NO TRACO 1:2:4:4,PREPARO MECANICO</v>
          </cell>
          <cell r="H3966" t="str">
            <v>M3</v>
          </cell>
          <cell r="I3966">
            <v>522.97</v>
          </cell>
        </row>
        <row r="3967">
          <cell r="A3967" t="str">
            <v>07.009.0010-1</v>
          </cell>
          <cell r="B3967" t="str">
            <v>ARGAMASSA DE CIMENTO E AREOLA PARA EMBOCO,NO TRACO 1:2,PREPARO MECANICO</v>
          </cell>
          <cell r="C3967" t="str">
            <v>M3</v>
          </cell>
          <cell r="D3967">
            <v>516.83000000000004</v>
          </cell>
          <cell r="F3967" t="str">
            <v>07.009.0010-B</v>
          </cell>
          <cell r="G3967" t="str">
            <v>ARGAMASSA DE CIMENTO E AREOLA PARA EMBOCO,NO TRACO 1:2,PREPARO MECANICO</v>
          </cell>
          <cell r="H3967" t="str">
            <v>M3</v>
          </cell>
          <cell r="I3967">
            <v>510.06</v>
          </cell>
        </row>
        <row r="3968">
          <cell r="A3968" t="str">
            <v>07.009.0015-1</v>
          </cell>
          <cell r="B3968" t="str">
            <v>ARGAMASSA DE CIMENTO E AREOLA PARA EMBOCO,NO TRACO 1:4,PREPARO MECANICO</v>
          </cell>
          <cell r="C3968" t="str">
            <v>M3</v>
          </cell>
          <cell r="D3968">
            <v>420.67</v>
          </cell>
          <cell r="F3968" t="str">
            <v>07.009.0015-B</v>
          </cell>
          <cell r="G3968" t="str">
            <v>ARGAMASSA DE CIMENTO E AREOLA PARA EMBOCO,NO TRACO 1:4,PREPARO MECANICO</v>
          </cell>
          <cell r="H3968" t="str">
            <v>M3</v>
          </cell>
          <cell r="I3968">
            <v>410.97</v>
          </cell>
        </row>
        <row r="3969">
          <cell r="A3969" t="str">
            <v>07.009.0020-1</v>
          </cell>
          <cell r="B3969" t="str">
            <v>ARGAMASSA DE CIMENTO E AREOLA PARA EMBOCO,NO TRACO 1:6,PREPARO MECANICO</v>
          </cell>
          <cell r="C3969" t="str">
            <v>M3</v>
          </cell>
          <cell r="D3969">
            <v>397.48</v>
          </cell>
          <cell r="F3969" t="str">
            <v>07.009.0020-B</v>
          </cell>
          <cell r="G3969" t="str">
            <v>ARGAMASSA DE CIMENTO E AREOLA PARA EMBOCO,NO TRACO 1:6,PREPARO MECANICO</v>
          </cell>
          <cell r="H3969" t="str">
            <v>M3</v>
          </cell>
          <cell r="I3969">
            <v>384.99</v>
          </cell>
        </row>
        <row r="3970">
          <cell r="A3970" t="str">
            <v>07.030.0010-1</v>
          </cell>
          <cell r="B3970" t="str">
            <v>ENCHIMENTO DE AREIA,INCLUSIVE FORNECIMENTO DESTA,POR MEIO DEBOMBA</v>
          </cell>
          <cell r="C3970" t="str">
            <v>M3</v>
          </cell>
          <cell r="D3970">
            <v>213.39</v>
          </cell>
          <cell r="F3970" t="str">
            <v>07.030.0010-B</v>
          </cell>
          <cell r="G3970" t="str">
            <v>ENCHIMENTO DE AREIA,INCLUSIVE FORNECIMENTO DESTA,POR MEIO DEBOMBA</v>
          </cell>
          <cell r="H3970" t="str">
            <v>M3</v>
          </cell>
          <cell r="I3970">
            <v>207.33</v>
          </cell>
        </row>
        <row r="3971">
          <cell r="A3971" t="str">
            <v>07.050.0050-0</v>
          </cell>
          <cell r="B3971" t="str">
            <v>INJECAO DE CALDA DE CIMENTO,INCLUSIVE FORNECIMENTO DOS MATERIAIS</v>
          </cell>
          <cell r="C3971" t="str">
            <v>M3</v>
          </cell>
          <cell r="D3971">
            <v>1144.28</v>
          </cell>
          <cell r="F3971" t="str">
            <v>07.050.0050-A</v>
          </cell>
          <cell r="G3971" t="str">
            <v>INJECAO DE CALDA DE CIMENTO,INCLUSIVE FORNECIMENTO DOS MATERIAIS</v>
          </cell>
          <cell r="H3971" t="str">
            <v>M3</v>
          </cell>
          <cell r="I3971">
            <v>1110.97</v>
          </cell>
        </row>
        <row r="3972">
          <cell r="A3972" t="str">
            <v>07.100.0040-1</v>
          </cell>
          <cell r="B3972" t="str">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ell>
          <cell r="C3972" t="str">
            <v>M3</v>
          </cell>
          <cell r="D3972">
            <v>734.21</v>
          </cell>
          <cell r="F3972" t="str">
            <v>07.100.0040-B</v>
          </cell>
          <cell r="G3972" t="str">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ell>
          <cell r="H3972" t="str">
            <v>M3</v>
          </cell>
          <cell r="I3972">
            <v>704.31</v>
          </cell>
        </row>
        <row r="3973">
          <cell r="A3973" t="str">
            <v>07.100.0050-0</v>
          </cell>
          <cell r="B3973" t="str">
            <v>INJECAO DE ARGAMASSA DE CIMENTO E AREIA NO TRACO 1:6,EM VOLUME,UTILIZANDO EQUIPAMENTO DE AR COMPRIMIDO,INCLUSIVE FORNECIMENTO DOS MATERIAIS</v>
          </cell>
          <cell r="C3973" t="str">
            <v>M3</v>
          </cell>
          <cell r="D3973">
            <v>718.19</v>
          </cell>
          <cell r="F3973" t="str">
            <v>07.100.0050-A</v>
          </cell>
          <cell r="G3973" t="str">
            <v>INJECAO DE ARGAMASSA DE CIMENTO E AREIA NO TRACO 1:6,EM VOLUME,UTILIZANDO EQUIPAMENTO DE AR COMPRIMIDO,INCLUSIVE FORNECIMENTO DOS MATERIAIS</v>
          </cell>
          <cell r="H3973" t="str">
            <v>M3</v>
          </cell>
          <cell r="I3973">
            <v>679.07</v>
          </cell>
        </row>
        <row r="3974">
          <cell r="A3974" t="str">
            <v>07.150.0010-1</v>
          </cell>
          <cell r="B3974" t="str">
            <v>INJECAO PARA TRATAMENTO DE SOLO DE FUNDACAO COM RESINA EPOXICA OU OUTROS MATERIAIS QUIMICOS,EXCLUSIVE O FORNECIMENTO DOSMESMOS.CUSTO POR KG DE MATERIAL OU MISTURA</v>
          </cell>
          <cell r="C3974" t="str">
            <v>KG</v>
          </cell>
          <cell r="D3974">
            <v>64.5</v>
          </cell>
          <cell r="F3974" t="str">
            <v>07.150.0010-B</v>
          </cell>
          <cell r="G3974" t="str">
            <v>INJECAO PARA TRATAMENTO DE SOLO DE FUNDACAO COM RESINA EPOXICA OU OUTROS MATERIAIS QUIMICOS,EXCLUSIVE O FORNECIMENTO DOSMESMOS.CUSTO POR KG DE MATERIAL OU MISTURA</v>
          </cell>
          <cell r="H3974" t="str">
            <v>KG</v>
          </cell>
          <cell r="I3974">
            <v>59.44</v>
          </cell>
        </row>
        <row r="3975">
          <cell r="A3975" t="str">
            <v>07.150.0020-1</v>
          </cell>
          <cell r="B3975" t="str">
            <v>APLICACAO DE RESINA EPOXICA EM COLAGEM DE PECAS DE CONCRETO,INCLUSIVE PREPARO DO LOCAL E EXCLUSIVE FORNECIMENTO DA RESINA.CUSTO POR KG DE RESINA UTILIZADA</v>
          </cell>
          <cell r="C3975" t="str">
            <v>KG</v>
          </cell>
          <cell r="D3975">
            <v>20.56</v>
          </cell>
          <cell r="F3975" t="str">
            <v>07.150.0020-B</v>
          </cell>
          <cell r="G3975" t="str">
            <v>APLICACAO DE RESINA EPOXICA EM COLAGEM DE PECAS DE CONCRETO,INCLUSIVE PREPARO DO LOCAL E EXCLUSIVE FORNECIMENTO DA RESINA.CUSTO POR KG DE RESINA UTILIZADA</v>
          </cell>
          <cell r="H3975" t="str">
            <v>KG</v>
          </cell>
          <cell r="I3975">
            <v>17.809999999999999</v>
          </cell>
        </row>
        <row r="3976">
          <cell r="A3976" t="str">
            <v>07.160.0012-1</v>
          </cell>
          <cell r="B3976" t="str">
            <v>INJECAO DE RESINA EPOXICA EM FISSURAS DE CONCRETO ESTRUTURAL,INCLUSIVE PREPARO DO LOCAL,PERFURACAO E VEDACAO E O FORNECIMENTO DOS MATERIAIS A INJETAR</v>
          </cell>
          <cell r="C3976" t="str">
            <v>KG</v>
          </cell>
          <cell r="D3976">
            <v>96.11</v>
          </cell>
          <cell r="F3976" t="str">
            <v>07.160.0012-B</v>
          </cell>
          <cell r="G3976" t="str">
            <v>INJECAO DE RESINA EPOXICA EM FISSURAS DE CONCRETO ESTRUTURAL,INCLUSIVE PREPARO DO LOCAL,PERFURACAO E VEDACAO E O FORNECIMENTO DOS MATERIAIS A INJETAR</v>
          </cell>
          <cell r="H3976" t="str">
            <v>KG</v>
          </cell>
          <cell r="I3976">
            <v>92.71</v>
          </cell>
        </row>
        <row r="3977">
          <cell r="A3977" t="str">
            <v>07.160.0020-1</v>
          </cell>
          <cell r="B3977" t="str">
            <v>APLICACAO DE RESINA EPOXICA EM COLAGEM DE PECAS DE CONCRETO,INCLUSIVE PREPARO DO LOCAL E FORNECIMENTO DE MATERIAL.CUSTOPOR KG DE RESINA UTILIZADA</v>
          </cell>
          <cell r="C3977" t="str">
            <v>KG</v>
          </cell>
          <cell r="D3977">
            <v>85.23</v>
          </cell>
          <cell r="F3977" t="str">
            <v>07.160.0020-B</v>
          </cell>
          <cell r="G3977" t="str">
            <v>APLICACAO DE RESINA EPOXICA EM COLAGEM DE PECAS DE CONCRETO,INCLUSIVE PREPARO DO LOCAL E FORNECIMENTO DE MATERIAL.CUSTOPOR KG DE RESINA UTILIZADA</v>
          </cell>
          <cell r="H3977" t="str">
            <v>KG</v>
          </cell>
          <cell r="I3977">
            <v>82.48</v>
          </cell>
        </row>
        <row r="3978">
          <cell r="A3978" t="str">
            <v>07.170.0010-1</v>
          </cell>
          <cell r="B3978" t="str">
            <v>ARGAMASSA DE CIMENTO E AREIA,NO TRACO 1:3,COM ADICAO DE ADESIVO A BASE DE RESINA SINTETICA DE ALTA ADERENCIA</v>
          </cell>
          <cell r="C3978" t="str">
            <v>M3</v>
          </cell>
          <cell r="D3978">
            <v>722.28</v>
          </cell>
          <cell r="F3978" t="str">
            <v>07.170.0010-B</v>
          </cell>
          <cell r="G3978" t="str">
            <v>ARGAMASSA DE CIMENTO E AREIA,NO TRACO 1:3,COM ADICAO DE ADESIVO A BASE DE RESINA SINTETICA DE ALTA ADERENCIA</v>
          </cell>
          <cell r="H3978" t="str">
            <v>M3</v>
          </cell>
          <cell r="I3978">
            <v>693.04</v>
          </cell>
        </row>
        <row r="3979">
          <cell r="A3979" t="str">
            <v>07.180.0010-1</v>
          </cell>
          <cell r="B3979" t="str">
            <v>ARGAMASSA DE CIMENTO E AREIA NO TRACO 1:2 COM ADICAO DE ADESIVO A BASE DE RESINA ACRILICA</v>
          </cell>
          <cell r="C3979" t="str">
            <v>M3</v>
          </cell>
          <cell r="D3979">
            <v>2022.5</v>
          </cell>
          <cell r="F3979" t="str">
            <v>07.180.0010-B</v>
          </cell>
          <cell r="G3979" t="str">
            <v>ARGAMASSA DE CIMENTO E AREIA NO TRACO 1:2 COM ADICAO DE ADESIVO A BASE DE RESINA ACRILICA</v>
          </cell>
          <cell r="H3979" t="str">
            <v>M3</v>
          </cell>
          <cell r="I3979">
            <v>1993.27</v>
          </cell>
        </row>
        <row r="3980">
          <cell r="A3980" t="str">
            <v>08.001.0001-0</v>
          </cell>
          <cell r="B3980" t="str">
            <v>BASE DE MACADAME SIMPLES,MEDIDA EM VOLUME DEPOIS DE COMPRIMIDO O MACADAME</v>
          </cell>
          <cell r="C3980" t="str">
            <v>M3</v>
          </cell>
          <cell r="D3980">
            <v>186.53</v>
          </cell>
          <cell r="F3980" t="str">
            <v>08.001.0001-A</v>
          </cell>
          <cell r="G3980" t="str">
            <v>BASE DE MACADAME SIMPLES,MEDIDA EM VOLUME DEPOIS DE COMPRIMIDO O MACADAME</v>
          </cell>
          <cell r="H3980" t="str">
            <v>M3</v>
          </cell>
          <cell r="I3980">
            <v>186.13</v>
          </cell>
        </row>
        <row r="3981">
          <cell r="A3981" t="str">
            <v>08.001.0002-1</v>
          </cell>
          <cell r="B3981" t="str">
            <v>BASE DE BRITA GRADUADA,INCLUSIVE FORNECIMENTO DOS MATERIAIS,MEDIDA APOS A COMPACTACAO</v>
          </cell>
          <cell r="C3981" t="str">
            <v>M3</v>
          </cell>
          <cell r="D3981">
            <v>270.89999999999998</v>
          </cell>
          <cell r="F3981" t="str">
            <v>08.001.0002-B</v>
          </cell>
          <cell r="G3981" t="str">
            <v>BASE DE BRITA GRADUADA,INCLUSIVE FORNECIMENTO DOS MATERIAIS,MEDIDA APOS A COMPACTACAO</v>
          </cell>
          <cell r="H3981" t="str">
            <v>M3</v>
          </cell>
          <cell r="I3981">
            <v>270.20999999999998</v>
          </cell>
        </row>
        <row r="3982">
          <cell r="A3982" t="str">
            <v>08.001.0004-0</v>
          </cell>
          <cell r="B3982" t="str">
            <v>BASE DE BRITA GRADUADA,COM ADICAO DE 3% DE CIMENTO,UTILIZANDO DISTRIBUIDORA DE AGREGADOS,MEDIDA APOS A COMPACTACAO,INCLUSIVE FORNECIMENTO DOS MATERIAS</v>
          </cell>
          <cell r="C3982" t="str">
            <v>M3</v>
          </cell>
          <cell r="D3982">
            <v>307.33</v>
          </cell>
          <cell r="F3982" t="str">
            <v>08.001.0004-A</v>
          </cell>
          <cell r="G3982" t="str">
            <v>BASE DE BRITA GRADUADA,COM ADICAO DE 3% DE CIMENTO,UTILIZANDO DISTRIBUIDORA DE AGREGADOS,MEDIDA APOS A COMPACTACAO,INCLUSIVE FORNECIMENTO DOS MATERIAS</v>
          </cell>
          <cell r="H3982" t="str">
            <v>M3</v>
          </cell>
          <cell r="I3982">
            <v>306.64</v>
          </cell>
        </row>
        <row r="3983">
          <cell r="A3983" t="str">
            <v>08.001.0005-0</v>
          </cell>
          <cell r="B3983" t="str">
            <v>SUB-BASE DE PO-DE-PEDRA,INCLUSIVE ESPALHAMENTO,IRRIGACAO,COMPACTACAO E FORNECIMENTO DO MATERIAL</v>
          </cell>
          <cell r="C3983" t="str">
            <v>M3</v>
          </cell>
          <cell r="D3983">
            <v>181.25</v>
          </cell>
          <cell r="F3983" t="str">
            <v>08.001.0005-A</v>
          </cell>
          <cell r="G3983" t="str">
            <v>SUB-BASE DE PO-DE-PEDRA,INCLUSIVE ESPALHAMENTO,IRRIGACAO,COMPACTACAO E FORNECIMENTO DO MATERIAL</v>
          </cell>
          <cell r="H3983" t="str">
            <v>M3</v>
          </cell>
          <cell r="I3983">
            <v>180.55</v>
          </cell>
        </row>
        <row r="3984">
          <cell r="A3984" t="str">
            <v>08.001.0008-0</v>
          </cell>
          <cell r="B3984" t="str">
            <v>BASE DE BRITA CORRIDA,INCLUSIVE FORNECIMENTO DOS MATERIAIS,MEDIDA APOS A COMPACTACAO</v>
          </cell>
          <cell r="C3984" t="str">
            <v>M3</v>
          </cell>
          <cell r="D3984">
            <v>167.27</v>
          </cell>
          <cell r="F3984" t="str">
            <v>08.001.0008-A</v>
          </cell>
          <cell r="G3984" t="str">
            <v>BASE DE BRITA CORRIDA,INCLUSIVE FORNECIMENTO DOS MATERIAIS,MEDIDA APOS A COMPACTACAO</v>
          </cell>
          <cell r="H3984" t="str">
            <v>M3</v>
          </cell>
          <cell r="I3984">
            <v>166.75</v>
          </cell>
        </row>
        <row r="3985">
          <cell r="A3985" t="str">
            <v>08.001.0009-0</v>
          </cell>
          <cell r="B3985" t="str">
            <v>SUB-BASE DE BRITA CORRIDA,INCLUSIVE FORNECIMENTO DOS MATERIAIS,MEDIDA APOS A COMPACTACAO</v>
          </cell>
          <cell r="C3985" t="str">
            <v>M3</v>
          </cell>
          <cell r="D3985">
            <v>167.27</v>
          </cell>
          <cell r="F3985" t="str">
            <v>08.001.0009-A</v>
          </cell>
          <cell r="G3985" t="str">
            <v>SUB-BASE DE BRITA CORRIDA,INCLUSIVE FORNECIMENTO DOS MATERIAIS,MEDIDA APOS A COMPACTACAO</v>
          </cell>
          <cell r="H3985" t="str">
            <v>M3</v>
          </cell>
          <cell r="I3985">
            <v>166.75</v>
          </cell>
        </row>
        <row r="3986">
          <cell r="A3986" t="str">
            <v>08.002.0001-0</v>
          </cell>
          <cell r="B3986" t="str">
            <v>BASE DE MACADAME HIDRAULICO,DE ACORDO COM AS "INSTRUCOES PARA EXECUCAO",DO DER-RJ.O CUSTO INDENIZA AS OPERACOES DE EXECUCAO,INCLUSIVE FORNECIMENTO DOS MATERIAIS EMPREGADOS(BRITA,PO-DE-PEDRA E AGUA) E SE APLICA AO VOLUME EXECUTADO,MEDIDO APOS COMPACTACAO</v>
          </cell>
          <cell r="C3986" t="str">
            <v>M3</v>
          </cell>
          <cell r="D3986">
            <v>266.69</v>
          </cell>
          <cell r="F3986" t="str">
            <v>08.002.0001-A</v>
          </cell>
          <cell r="G3986" t="str">
            <v>BASE DE MACADAME HIDRAULICO,DE ACORDO COM AS "INSTRUCOES PARA EXECUCAO",DO DER-RJ.O CUSTO INDENIZA AS OPERACOES DE EXECUCAO,INCLUSIVE FORNECIMENTO DOS MATERIAIS EMPREGADOS(BRITA,PO-DE-PEDRA E AGUA) E SE APLICA AO VOLUME EXECUTADO,MEDIDO APOS COMPACTACAO</v>
          </cell>
          <cell r="H3986" t="str">
            <v>M3</v>
          </cell>
          <cell r="I3986">
            <v>263.73</v>
          </cell>
        </row>
        <row r="3987">
          <cell r="A3987" t="str">
            <v>08.003.0001-0</v>
          </cell>
          <cell r="B3987" t="str">
            <v>BASE OU SUB-BASE ESTABILIZADA GRANULOMETRICAMENTE,COM MISTURA DE 2 OU MAIS MATERIAIS,DE ACORDO COM AS "INSTRUCOES PARA EXECUCAO",DO DER-RJ,EXCLUSIVE ESCAVACAO E TRANSPORTE DOS MATERIAIS,INCLUSIVE O TRANSPORTE DA AGUA</v>
          </cell>
          <cell r="C3987" t="str">
            <v>M3</v>
          </cell>
          <cell r="D3987">
            <v>17.39</v>
          </cell>
          <cell r="F3987" t="str">
            <v>08.003.0001-A</v>
          </cell>
          <cell r="G3987" t="str">
            <v>BASE OU SUB-BASE ESTABILIZADA GRANULOMETRICAMENTE,COM MISTURA DE 2 OU MAIS MATERIAIS,DE ACORDO COM AS "INSTRUCOES PARA EXECUCAO",DO DER-RJ,EXCLUSIVE ESCAVACAO E TRANSPORTE DOS MATERIAIS,INCLUSIVE O TRANSPORTE DA AGUA</v>
          </cell>
          <cell r="H3987" t="str">
            <v>M3</v>
          </cell>
          <cell r="I3987">
            <v>16.850000000000001</v>
          </cell>
        </row>
        <row r="3988">
          <cell r="A3988" t="str">
            <v>08.003.0002-0</v>
          </cell>
          <cell r="B3988" t="str">
            <v>BASE OU SUB-BASE ESTABILIZADA SEM MISTURA DE MATERIAIS,DE ACORDO COM AS "INSTRUCOES PARA EXECUCAO",DO DER-RJ,EXCLUSIVE ESCAVACAO E TRANSPORTE DOS MATERIAIS,INCLUSIVE O TRANSPORTE DE AGUA</v>
          </cell>
          <cell r="C3988" t="str">
            <v>M3</v>
          </cell>
          <cell r="D3988">
            <v>14.94</v>
          </cell>
          <cell r="F3988" t="str">
            <v>08.003.0002-A</v>
          </cell>
          <cell r="G3988" t="str">
            <v>BASE OU SUB-BASE ESTABILIZADA SEM MISTURA DE MATERIAIS,DE ACORDO COM AS "INSTRUCOES PARA EXECUCAO",DO DER-RJ,EXCLUSIVE ESCAVACAO E TRANSPORTE DOS MATERIAIS,INCLUSIVE O TRANSPORTE DE AGUA</v>
          </cell>
          <cell r="H3988" t="str">
            <v>M3</v>
          </cell>
          <cell r="I3988">
            <v>14.47</v>
          </cell>
        </row>
        <row r="3989">
          <cell r="A3989" t="str">
            <v>08.003.0006-0</v>
          </cell>
          <cell r="B3989" t="str">
            <v>SUB-BASE ESTABILIZADA EM ARGILA,SEM MISTURA DOS MATERIAIS,COM ADITIVO (ESTABILIZADOR LIQUIDO DE SOLOS),EXCLUSIVE FORNECIMENTO DA ARGILA</v>
          </cell>
          <cell r="C3989" t="str">
            <v>M3</v>
          </cell>
          <cell r="D3989">
            <v>81.349999999999994</v>
          </cell>
          <cell r="F3989" t="str">
            <v>08.003.0006-A</v>
          </cell>
          <cell r="G3989" t="str">
            <v>SUB-BASE ESTABILIZADA EM ARGILA,SEM MISTURA DOS MATERIAIS,COM ADITIVO (ESTABILIZADOR LIQUIDO DE SOLOS),EXCLUSIVE FORNECIMENTO DA ARGILA</v>
          </cell>
          <cell r="H3989" t="str">
            <v>M3</v>
          </cell>
          <cell r="I3989">
            <v>80.89</v>
          </cell>
        </row>
        <row r="3990">
          <cell r="A3990" t="str">
            <v>08.003.0030-0</v>
          </cell>
          <cell r="B3990" t="str">
            <v>BASE DE AGREGADOS RECICLADOS DE RESIDUOS DE CONSTRUCAO CIVIL,INCLUSIVE FORNECIMENTO DOS MATERIAIS,MEDIDA APOS A COMPACTACAO</v>
          </cell>
          <cell r="C3990" t="str">
            <v>M3</v>
          </cell>
          <cell r="D3990">
            <v>111.54</v>
          </cell>
          <cell r="F3990" t="str">
            <v>08.003.0030-A</v>
          </cell>
          <cell r="G3990" t="str">
            <v>BASE DE AGREGADOS RECICLADOS DE RESIDUOS DE CONSTRUCAO CIVIL,INCLUSIVE FORNECIMENTO DOS MATERIAIS,MEDIDA APOS A COMPACTACAO</v>
          </cell>
          <cell r="H3990" t="str">
            <v>M3</v>
          </cell>
          <cell r="I3990">
            <v>111.04</v>
          </cell>
        </row>
        <row r="3991">
          <cell r="A3991" t="str">
            <v>08.003.0035-0</v>
          </cell>
          <cell r="B3991" t="str">
            <v>SUB-BASE E REFORCO DE AGREGADOS RECICLADOS,DE RESIDUOS DA CONSTRUCAO CIVIL,INCLUSIVE FORNECIMENTO DOS MATERIAIS,MEDIDO APOS A COMPACTACAO</v>
          </cell>
          <cell r="C3991" t="str">
            <v>M3</v>
          </cell>
          <cell r="D3991">
            <v>88.41</v>
          </cell>
          <cell r="F3991" t="str">
            <v>08.003.0035-A</v>
          </cell>
          <cell r="G3991" t="str">
            <v>SUB-BASE E REFORCO DE AGREGADOS RECICLADOS,DE RESIDUOS DA CONSTRUCAO CIVIL,INCLUSIVE FORNECIMENTO DOS MATERIAIS,MEDIDO APOS A COMPACTACAO</v>
          </cell>
          <cell r="H3991" t="str">
            <v>M3</v>
          </cell>
          <cell r="I3991">
            <v>87.91</v>
          </cell>
        </row>
        <row r="3992">
          <cell r="A3992" t="str">
            <v>08.004.0001-0</v>
          </cell>
          <cell r="B3992" t="str">
            <v>BASE DE SOLO-CIMENTO EXECUTADO "IN LOCO".O CUSTO INDENIZA ASOPERACOES DE EXECUCAO NA PISTA,INCLUSIVE TRANSPORTE DA AGUAE SE APLICA AO VOLUME DE SOLO-CIMENTO EXECUTADO,MEDIDO APOSA COMPACTACAO,EXCLUSIVE ESCAVACAO,CIMENTO E TRANSPORTE DOSMATERIAIS</v>
          </cell>
          <cell r="C3992" t="str">
            <v>M3</v>
          </cell>
          <cell r="D3992">
            <v>13.17</v>
          </cell>
          <cell r="F3992" t="str">
            <v>08.004.0001-A</v>
          </cell>
          <cell r="G3992" t="str">
            <v>BASE DE SOLO-CIMENTO EXECUTADO "IN LOCO".O CUSTO INDENIZA ASOPERACOES DE EXECUCAO NA PISTA,INCLUSIVE TRANSPORTE DA AGUAE SE APLICA AO VOLUME DE SOLO-CIMENTO EXECUTADO,MEDIDO APOSA COMPACTACAO,EXCLUSIVE ESCAVACAO,CIMENTO E TRANSPORTE DOSMATERIAIS</v>
          </cell>
          <cell r="H3992" t="str">
            <v>M3</v>
          </cell>
          <cell r="I3992">
            <v>12.6</v>
          </cell>
        </row>
        <row r="3993">
          <cell r="A3993" t="str">
            <v>08.004.0002-0</v>
          </cell>
          <cell r="B3993" t="str">
            <v>BASE DE SOLO-CIMENTO,COM OS MATERIAIS MISTURADOS NA USINA.OCUSTO INDENIZA AS OPERACOES DE EXECUCAO NA USINA E NA PISTA,EXCLUSIVE O TRANSPORTE DO MATERIAL DA USINA PARA A PISTA</v>
          </cell>
          <cell r="C3993" t="str">
            <v>M3</v>
          </cell>
          <cell r="D3993">
            <v>18.63</v>
          </cell>
          <cell r="F3993" t="str">
            <v>08.004.0002-A</v>
          </cell>
          <cell r="G3993" t="str">
            <v>BASE DE SOLO-CIMENTO,COM OS MATERIAIS MISTURADOS NA USINA.OCUSTO INDENIZA AS OPERACOES DE EXECUCAO NA USINA E NA PISTA,EXCLUSIVE O TRANSPORTE DO MATERIAL DA USINA PARA A PISTA</v>
          </cell>
          <cell r="H3993" t="str">
            <v>M3</v>
          </cell>
          <cell r="I3993">
            <v>18.03</v>
          </cell>
        </row>
        <row r="3994">
          <cell r="A3994" t="str">
            <v>08.004.0003-0</v>
          </cell>
          <cell r="B3994" t="str">
            <v>BASE DE SOLO ESTABILIZADO(SOLO+BRITA),COM OS MATERIAIS MISTURADOS NA USINA.O CUSTO INDENIZA A EXECUCAO NA USINA E NA PISTA,E SE APLICA AO VOLUME MEDIDO APOS A COMPACTACAO,INCLUSIVETRANSPORTE DE AGUA, EXCLUSIVE ESCAVACAO, CARGA E TRANSPORTEDOS SOLOS UTILIZADOS E BRITA</v>
          </cell>
          <cell r="C3994" t="str">
            <v>M3</v>
          </cell>
          <cell r="D3994">
            <v>24.81</v>
          </cell>
          <cell r="F3994" t="str">
            <v>08.004.0003-A</v>
          </cell>
          <cell r="G3994" t="str">
            <v>BASE DE SOLO ESTABILIZADO(SOLO+BRITA),COM OS MATERIAIS MISTURADOS NA USINA.O CUSTO INDENIZA A EXECUCAO NA USINA E NA PISTA,E SE APLICA AO VOLUME MEDIDO APOS A COMPACTACAO,INCLUSIVETRANSPORTE DE AGUA, EXCLUSIVE ESCAVACAO, CARGA E TRANSPORTEDOS SOLOS UTILIZADOS E BRITA</v>
          </cell>
          <cell r="H3994" t="str">
            <v>M3</v>
          </cell>
          <cell r="I3994">
            <v>24.07</v>
          </cell>
        </row>
        <row r="3995">
          <cell r="A3995" t="str">
            <v>08.004.0008-0</v>
          </cell>
          <cell r="B3995" t="str">
            <v>BASE OU SUB-BASE DE SOLO-CAL,COM MISTURA EM USINA,EXCLUSIVEESCAVACAO,TRANSPORTE DO SOLO E TRANSPORTE DA MISTURA,MAS INCLUINDO O FORNECIMENTO DA CAL,MEDIDO APOS A COMPACTACAO</v>
          </cell>
          <cell r="C3995" t="str">
            <v>M3</v>
          </cell>
          <cell r="D3995">
            <v>600.77</v>
          </cell>
          <cell r="F3995" t="str">
            <v>08.004.0008-A</v>
          </cell>
          <cell r="G3995" t="str">
            <v>BASE OU SUB-BASE DE SOLO-CAL,COM MISTURA EM USINA,EXCLUSIVEESCAVACAO,TRANSPORTE DO SOLO E TRANSPORTE DA MISTURA,MAS INCLUINDO O FORNECIMENTO DA CAL,MEDIDO APOS A COMPACTACAO</v>
          </cell>
          <cell r="H3995" t="str">
            <v>M3</v>
          </cell>
          <cell r="I3995">
            <v>600.17999999999995</v>
          </cell>
        </row>
        <row r="3996">
          <cell r="A3996" t="str">
            <v>08.005.0001-0</v>
          </cell>
          <cell r="B3996" t="str">
            <v>BASE DE MACADAME CIMENTADO DE MISTURA PREVIA(CONCRETO MAGRO),TRACO 1:15,DE ACORDO COM AS "INSTRUCOES PARA EXECUCAO",DO DER-RJ,INCLUSIVE TRANSPORTE PARA PISTA</v>
          </cell>
          <cell r="C3996" t="str">
            <v>M3</v>
          </cell>
          <cell r="D3996">
            <v>747.52</v>
          </cell>
          <cell r="F3996" t="str">
            <v>08.005.0001-A</v>
          </cell>
          <cell r="G3996" t="str">
            <v>BASE DE MACADAME CIMENTADO DE MISTURA PREVIA(CONCRETO MAGRO),TRACO 1:15,DE ACORDO COM AS "INSTRUCOES PARA EXECUCAO",DO DER-RJ,INCLUSIVE TRANSPORTE PARA PISTA</v>
          </cell>
          <cell r="H3996" t="str">
            <v>M3</v>
          </cell>
          <cell r="I3996">
            <v>715.53</v>
          </cell>
        </row>
        <row r="3997">
          <cell r="A3997" t="str">
            <v>08.005.0002-0</v>
          </cell>
          <cell r="B3997" t="str">
            <v>BASE DE MACADAME CIMENTADO DE MISTURA PREVIA(CONCRETO MAGRO),TRACO 1:19,DE ACORDO COM AS "INSTRUCOES PARA EXECUCAO",DO DER-RJ,INCLUSIVE TRANSPORTE PARA PISTA</v>
          </cell>
          <cell r="C3997" t="str">
            <v>M3</v>
          </cell>
          <cell r="D3997">
            <v>723.64</v>
          </cell>
          <cell r="F3997" t="str">
            <v>08.005.0002-A</v>
          </cell>
          <cell r="G3997" t="str">
            <v>BASE DE MACADAME CIMENTADO DE MISTURA PREVIA(CONCRETO MAGRO),TRACO 1:19,DE ACORDO COM AS "INSTRUCOES PARA EXECUCAO",DO DER-RJ,INCLUSIVE TRANSPORTE PARA PISTA</v>
          </cell>
          <cell r="H3997" t="str">
            <v>M3</v>
          </cell>
          <cell r="I3997">
            <v>691.73</v>
          </cell>
        </row>
        <row r="3998">
          <cell r="A3998" t="str">
            <v>08.005.0003-0</v>
          </cell>
          <cell r="B3998" t="str">
            <v>BASE DE MACADAME CIMENTADO DE MISTURA PREVIA(CONCRETO MAGRO),TRACO 1:24,DE ACORDO COM AS "INSTRUCOES PARA EXECUCAO",DO DER-RJ,INCLUSIVE TRANSPORTE PARA PISTA</v>
          </cell>
          <cell r="C3998" t="str">
            <v>M3</v>
          </cell>
          <cell r="D3998">
            <v>706.26</v>
          </cell>
          <cell r="F3998" t="str">
            <v>08.005.0003-A</v>
          </cell>
          <cell r="G3998" t="str">
            <v>BASE DE MACADAME CIMENTADO DE MISTURA PREVIA(CONCRETO MAGRO),TRACO 1:24,DE ACORDO COM AS "INSTRUCOES PARA EXECUCAO",DO DER-RJ,INCLUSIVE TRANSPORTE PARA PISTA</v>
          </cell>
          <cell r="H3998" t="str">
            <v>M3</v>
          </cell>
          <cell r="I3998">
            <v>674.47</v>
          </cell>
        </row>
        <row r="3999">
          <cell r="A3999" t="str">
            <v>08.006.0001-0</v>
          </cell>
          <cell r="B3999" t="str">
            <v>ARRANCAMENTO E REASSENTAMENTO DE PARALELEPIPEDOS COM LIMPEZADE BETUME ADERENTE SOBRE COLCHAO DE AREIA,INCLUSIVE FORNECIMENTO DA AREIA E REJUNTAMENTO COM BETUME E CASCALHINHO,EXCLUSIVE FORNECIMENTO DOS PARALELEPIPEDOS</v>
          </cell>
          <cell r="C3999" t="str">
            <v>M2</v>
          </cell>
          <cell r="D3999">
            <v>97.79</v>
          </cell>
          <cell r="F3999" t="str">
            <v>08.006.0001-A</v>
          </cell>
          <cell r="G3999" t="str">
            <v>ARRANCAMENTO E REASSENTAMENTO DE PARALELEPIPEDOS COM LIMPEZADE BETUME ADERENTE SOBRE COLCHAO DE AREIA,INCLUSIVE FORNECIMENTO DA AREIA E REJUNTAMENTO COM BETUME E CASCALHINHO,EXCLUSIVE FORNECIMENTO DOS PARALELEPIPEDOS</v>
          </cell>
          <cell r="H3999" t="str">
            <v>M2</v>
          </cell>
          <cell r="I3999">
            <v>89.41</v>
          </cell>
        </row>
        <row r="4000">
          <cell r="A4000" t="str">
            <v>08.006.0003-0</v>
          </cell>
          <cell r="B4000" t="str">
            <v>ARRANCAMENTO E REASSENTAMENTO DE PARALELEPIPEDOS COM LIMPEZADO BETUME ADERENTE SOBRE COLCHAO DE PO-DE-PEDRA,INCLUSIVE FORNECIMENTO DO PO-DE-PEDRA E REJUNTAMENTO COM BETUME E CASCALHINHO,EXCLUSIVE FORNECIMENTO DOS PARALELEPIPEDOS</v>
          </cell>
          <cell r="C4000" t="str">
            <v>M2</v>
          </cell>
          <cell r="D4000">
            <v>98.74</v>
          </cell>
          <cell r="F4000" t="str">
            <v>08.006.0003-A</v>
          </cell>
          <cell r="G4000" t="str">
            <v>ARRANCAMENTO E REASSENTAMENTO DE PARALELEPIPEDOS COM LIMPEZADO BETUME ADERENTE SOBRE COLCHAO DE PO-DE-PEDRA,INCLUSIVE FORNECIMENTO DO PO-DE-PEDRA E REJUNTAMENTO COM BETUME E CASCALHINHO,EXCLUSIVE FORNECIMENTO DOS PARALELEPIPEDOS</v>
          </cell>
          <cell r="H4000" t="str">
            <v>M2</v>
          </cell>
          <cell r="I4000">
            <v>90.36</v>
          </cell>
        </row>
        <row r="4001">
          <cell r="A4001" t="str">
            <v>08.006.0004-0</v>
          </cell>
          <cell r="B4001" t="str">
            <v>ASSENTAMENTO DE PARALELEPIPEDOS COM REAPROVEITAMENTO DOS PARALELEPIPEDOS E FORNECIMENTO DE PO-DE-PEDRA,E REJUNTAMENTO COM BETUME E CASCALHINHO</v>
          </cell>
          <cell r="C4001" t="str">
            <v>M2</v>
          </cell>
          <cell r="D4001">
            <v>72.849999999999994</v>
          </cell>
          <cell r="F4001" t="str">
            <v>08.006.0004-A</v>
          </cell>
          <cell r="G4001" t="str">
            <v>ASSENTAMENTO DE PARALELEPIPEDOS COM REAPROVEITAMENTO DOS PARALELEPIPEDOS E FORNECIMENTO DE PO-DE-PEDRA,E REJUNTAMENTO COM BETUME E CASCALHINHO</v>
          </cell>
          <cell r="H4001" t="str">
            <v>M2</v>
          </cell>
          <cell r="I4001">
            <v>67.930000000000007</v>
          </cell>
        </row>
        <row r="4002">
          <cell r="A4002" t="str">
            <v>08.006.0005-0</v>
          </cell>
          <cell r="B4002" t="str">
            <v>ASSENTAMENTO DE PARALELEPIPEDOS COM REAPROVEITAMENTO DOS PARALELEPIPEDOS E FORNECIMENTO DE AREIA,E REJUNTAMENTO COM BETUME E CASCALHINHO</v>
          </cell>
          <cell r="C4002" t="str">
            <v>M2</v>
          </cell>
          <cell r="D4002">
            <v>71.91</v>
          </cell>
          <cell r="F4002" t="str">
            <v>08.006.0005-A</v>
          </cell>
          <cell r="G4002" t="str">
            <v>ASSENTAMENTO DE PARALELEPIPEDOS COM REAPROVEITAMENTO DOS PARALELEPIPEDOS E FORNECIMENTO DE AREIA,E REJUNTAMENTO COM BETUME E CASCALHINHO</v>
          </cell>
          <cell r="H4002" t="str">
            <v>M2</v>
          </cell>
          <cell r="I4002">
            <v>66.989999999999995</v>
          </cell>
        </row>
        <row r="4003">
          <cell r="A4003" t="str">
            <v>08.006.0006-0</v>
          </cell>
          <cell r="B4003" t="str">
            <v>REJUNTAMENTO DE PAVIMENTACAO DE PARALELEPIPEDOS COM AREIA,INCLUSIVE FORNECIMENTO DO MATERIAL</v>
          </cell>
          <cell r="C4003" t="str">
            <v>M2</v>
          </cell>
          <cell r="D4003">
            <v>11.13</v>
          </cell>
          <cell r="F4003" t="str">
            <v>08.006.0006-A</v>
          </cell>
          <cell r="G4003" t="str">
            <v>REJUNTAMENTO DE PAVIMENTACAO DE PARALELEPIPEDOS COM AREIA,INCLUSIVE FORNECIMENTO DO MATERIAL</v>
          </cell>
          <cell r="H4003" t="str">
            <v>M2</v>
          </cell>
          <cell r="I4003">
            <v>9.81</v>
          </cell>
        </row>
        <row r="4004">
          <cell r="A4004" t="str">
            <v>08.006.0010-0</v>
          </cell>
          <cell r="B4004" t="str">
            <v>REJUNTAMENTO DE PAVIMENTACAO DE PARALELEPIPEDOS COM BETUME ECASCALHINHO,EXCLUSIVE O FORNECIMENTO DO BETUME</v>
          </cell>
          <cell r="C4004" t="str">
            <v>M2</v>
          </cell>
          <cell r="D4004">
            <v>12.2</v>
          </cell>
          <cell r="F4004" t="str">
            <v>08.006.0010-A</v>
          </cell>
          <cell r="G4004" t="str">
            <v>REJUNTAMENTO DE PAVIMENTACAO DE PARALELEPIPEDOS COM BETUME ECASCALHINHO,EXCLUSIVE O FORNECIMENTO DO BETUME</v>
          </cell>
          <cell r="H4004" t="str">
            <v>M2</v>
          </cell>
          <cell r="I4004">
            <v>10.87</v>
          </cell>
        </row>
        <row r="4005">
          <cell r="A4005" t="str">
            <v>08.006.0011-0</v>
          </cell>
          <cell r="B4005" t="str">
            <v>REJUNTAMENTO DE PAVIMENTACAO DE PARALELEPIPEDOS COM BETUME ECASCALHINHO,COM FORNECIMENTO DE TODOS OS MATERIAIS</v>
          </cell>
          <cell r="C4005" t="str">
            <v>M2</v>
          </cell>
          <cell r="D4005">
            <v>33.119999999999997</v>
          </cell>
          <cell r="F4005" t="str">
            <v>08.006.0011-A</v>
          </cell>
          <cell r="G4005" t="str">
            <v>REJUNTAMENTO DE PAVIMENTACAO DE PARALELEPIPEDOS COM BETUME ECASCALHINHO,COM FORNECIMENTO DE TODOS OS MATERIAIS</v>
          </cell>
          <cell r="H4005" t="str">
            <v>M2</v>
          </cell>
          <cell r="I4005">
            <v>31.79</v>
          </cell>
        </row>
        <row r="4006">
          <cell r="A4006" t="str">
            <v>08.006.0015-0</v>
          </cell>
          <cell r="B4006" t="str">
            <v>REJUNTAMENTO DE ARTEFATO DE CONCRETO,COM ARGAMASSA DE CIMENTO E AREIA NO TRACO 1:3,COM FORNECIMENTO DE TODOS OS MATERIAIS</v>
          </cell>
          <cell r="C4006" t="str">
            <v>M2</v>
          </cell>
          <cell r="D4006">
            <v>28.46</v>
          </cell>
          <cell r="F4006" t="str">
            <v>08.006.0015-A</v>
          </cell>
          <cell r="G4006" t="str">
            <v>REJUNTAMENTO DE ARTEFATO DE CONCRETO,COM ARGAMASSA DE CIMENTO E AREIA NO TRACO 1:3,COM FORNECIMENTO DE TODOS OS MATERIAIS</v>
          </cell>
          <cell r="H4006" t="str">
            <v>M2</v>
          </cell>
          <cell r="I4006">
            <v>26.07</v>
          </cell>
        </row>
        <row r="4007">
          <cell r="A4007" t="str">
            <v>08.007.0001-0</v>
          </cell>
          <cell r="B4007" t="str">
            <v>ARRANCAMENTO E REASSENTAMENTO DE PARALELEPIPEDOS COM LIMPEZADO BETUME ADERENTE SOBRE COLCHAO DE PO-DE-PEDRA, INCLUSIVEFORNECIMENTO DO PO-DE-PEDRA E REJUNTAMENTO COM ARGAMASSA DECIMENTO E AREIA,NO TRACO 1:3,EXCLUSIVE FORNECIMENTO DOS PARALELEPIPEDOS</v>
          </cell>
          <cell r="C4007" t="str">
            <v>M2</v>
          </cell>
          <cell r="D4007">
            <v>84.8</v>
          </cell>
          <cell r="F4007" t="str">
            <v>08.007.0001-A</v>
          </cell>
          <cell r="G4007" t="str">
            <v>ARRANCAMENTO E REASSENTAMENTO DE PARALELEPIPEDOS COM LIMPEZADO BETUME ADERENTE SOBRE COLCHAO DE PO-DE-PEDRA, INCLUSIVEFORNECIMENTO DO PO-DE-PEDRA E REJUNTAMENTO COM ARGAMASSA DECIMENTO E AREIA,NO TRACO 1:3,EXCLUSIVE FORNECIMENTO DOS PARALELEPIPEDOS</v>
          </cell>
          <cell r="H4007" t="str">
            <v>M2</v>
          </cell>
          <cell r="I4007">
            <v>76.260000000000005</v>
          </cell>
        </row>
        <row r="4008">
          <cell r="A4008" t="str">
            <v>08.007.0002-0</v>
          </cell>
          <cell r="B4008" t="str">
            <v>ASSENTAMENTO DE PARALELEPIPEDOS COM REAPROVEITAMENTO DOS MESMOS E FORNECIMENTO DE PO-DE-PEDRA,E REJUNTAMENTO COM ARGAMASSA DE CIMENTO E AREIA,NO TRACO 1:3</v>
          </cell>
          <cell r="C4008" t="str">
            <v>M2</v>
          </cell>
          <cell r="D4008">
            <v>58.92</v>
          </cell>
          <cell r="F4008" t="str">
            <v>08.007.0002-A</v>
          </cell>
          <cell r="G4008" t="str">
            <v>ASSENTAMENTO DE PARALELEPIPEDOS COM REAPROVEITAMENTO DOS MESMOS E FORNECIMENTO DE PO-DE-PEDRA,E REJUNTAMENTO COM ARGAMASSA DE CIMENTO E AREIA,NO TRACO 1:3</v>
          </cell>
          <cell r="H4008" t="str">
            <v>M2</v>
          </cell>
          <cell r="I4008">
            <v>53.83</v>
          </cell>
        </row>
        <row r="4009">
          <cell r="A4009" t="str">
            <v>08.008.0001-0</v>
          </cell>
          <cell r="B4009" t="str">
            <v>ARRANCAMENTO E REASSENTAMENTO DE PARALELEPIPEDOS COM LIMPEZAFO BETUME ADERENTE SOBRE COLCHAO DE PO-DE-PEDRA,INCLUSIVE FORNECIMENTO DO PO-DE-PEDRA,EXCLUSIVE REJUNTAMENTO E FORNECIMENTO DOS PARALELEPIPEDOS</v>
          </cell>
          <cell r="C4009" t="str">
            <v>M2</v>
          </cell>
          <cell r="D4009">
            <v>65.61</v>
          </cell>
          <cell r="F4009" t="str">
            <v>08.008.0001-A</v>
          </cell>
          <cell r="G4009" t="str">
            <v>ARRANCAMENTO E REASSENTAMENTO DE PARALELEPIPEDOS COM LIMPEZAFO BETUME ADERENTE SOBRE COLCHAO DE PO-DE-PEDRA,INCLUSIVE FORNECIMENTO DO PO-DE-PEDRA,EXCLUSIVE REJUNTAMENTO E FORNECIMENTO DOS PARALELEPIPEDOS</v>
          </cell>
          <cell r="H4009" t="str">
            <v>M2</v>
          </cell>
          <cell r="I4009">
            <v>58.56</v>
          </cell>
        </row>
        <row r="4010">
          <cell r="A4010" t="str">
            <v>08.008.0002-0</v>
          </cell>
          <cell r="B4010" t="str">
            <v>ASSENTAMENTO DE PARALELEPIPEDOS COM REAPROVEITAMENTO DOS MESMOS E FORNECIMENTO DO PO-DE-PEDRA,EXCLUSIVE REJUNTAMENTO</v>
          </cell>
          <cell r="C4010" t="str">
            <v>M2</v>
          </cell>
          <cell r="D4010">
            <v>47.69</v>
          </cell>
          <cell r="F4010" t="str">
            <v>08.008.0002-A</v>
          </cell>
          <cell r="G4010" t="str">
            <v>ASSENTAMENTO DE PARALELEPIPEDOS COM REAPROVEITAMENTO DOS MESMOS E FORNECIMENTO DO PO-DE-PEDRA,EXCLUSIVE REJUNTAMENTO</v>
          </cell>
          <cell r="H4010" t="str">
            <v>M2</v>
          </cell>
          <cell r="I4010">
            <v>43.03</v>
          </cell>
        </row>
        <row r="4011">
          <cell r="A4011" t="str">
            <v>08.009.0003-0</v>
          </cell>
          <cell r="B4011" t="str">
            <v>PAVIMENTACAO COM PARALELEPIPEDOS SOBRE COLCHAO DE PO-DE-PEDRA E REJUNTAMENTO COM ARGAMASSA DE CIMENTO E AREIA, NO TRACO1:3,INCLUSIVE FORNECIMENTO DE TODOS OS MATERIAIS</v>
          </cell>
          <cell r="C4011" t="str">
            <v>M2</v>
          </cell>
          <cell r="D4011">
            <v>148.6</v>
          </cell>
          <cell r="F4011" t="str">
            <v>08.009.0003-A</v>
          </cell>
          <cell r="G4011" t="str">
            <v>PAVIMENTACAO COM PARALELEPIPEDOS SOBRE COLCHAO DE PO-DE-PEDRA E REJUNTAMENTO COM ARGAMASSA DE CIMENTO E AREIA, NO TRACO1:3,INCLUSIVE FORNECIMENTO DE TODOS OS MATERIAIS</v>
          </cell>
          <cell r="H4011" t="str">
            <v>M2</v>
          </cell>
          <cell r="I4011">
            <v>143.21</v>
          </cell>
        </row>
        <row r="4012">
          <cell r="A4012" t="str">
            <v>08.009.0005-0</v>
          </cell>
          <cell r="B4012" t="str">
            <v>PAVIMENTACAO COM PARALELEPIPEDOS SOBRE COLCHAO DE PO-DE-PEDRA E REJUNTAMENTO COM BETUME E CASCALHINHO,INCLUSIVE FORNECIMENTO DE TODOS OS MATERIAIS</v>
          </cell>
          <cell r="C4012" t="str">
            <v>M2</v>
          </cell>
          <cell r="D4012">
            <v>162.53</v>
          </cell>
          <cell r="F4012" t="str">
            <v>08.009.0005-A</v>
          </cell>
          <cell r="G4012" t="str">
            <v>PAVIMENTACAO COM PARALELEPIPEDOS SOBRE COLCHAO DE PO-DE-PEDRA E REJUNTAMENTO COM BETUME E CASCALHINHO,INCLUSIVE FORNECIMENTO DE TODOS OS MATERIAIS</v>
          </cell>
          <cell r="H4012" t="str">
            <v>M2</v>
          </cell>
          <cell r="I4012">
            <v>157.31</v>
          </cell>
        </row>
        <row r="4013">
          <cell r="A4013" t="str">
            <v>08.009.0010-0</v>
          </cell>
          <cell r="B4013" t="str">
            <v>PAVIMENTACAO COM PARALELEPIPEDOS SOBRE COLCHAO DE AREIA E REJUNTAMENTO DO MESMO MATERIAL,INCLUSIVE FORNECIMENTO DE TODOSOS MATERIAIS</v>
          </cell>
          <cell r="C4013" t="str">
            <v>M2</v>
          </cell>
          <cell r="D4013">
            <v>137.05000000000001</v>
          </cell>
          <cell r="F4013" t="str">
            <v>08.009.0010-A</v>
          </cell>
          <cell r="G4013" t="str">
            <v>PAVIMENTACAO COM PARALELEPIPEDOS SOBRE COLCHAO DE AREIA E REJUNTAMENTO DO MESMO MATERIAL,INCLUSIVE FORNECIMENTO DE TODOSOS MATERIAIS</v>
          </cell>
          <cell r="H4013" t="str">
            <v>M2</v>
          </cell>
          <cell r="I4013">
            <v>131.83000000000001</v>
          </cell>
        </row>
        <row r="4014">
          <cell r="A4014" t="str">
            <v>08.010.0001-0</v>
          </cell>
          <cell r="B4014" t="str">
            <v>PAVIMENTACAO COM PARALELEPIPEDOS SOBRE COLCHAO DE PO-DE-PEDRA,BASE DE 10CM DE CONCRETO MAGRO FCK=10MPA E REJUNTAMENTO COM BETUME E CASCALHINHO,INCLUSIVE O FORNECIMENTO DE TODOS OSMATERIAIS</v>
          </cell>
          <cell r="C4014" t="str">
            <v>M2</v>
          </cell>
          <cell r="D4014">
            <v>209.44</v>
          </cell>
          <cell r="F4014" t="str">
            <v>08.010.0001-A</v>
          </cell>
          <cell r="G4014" t="str">
            <v>PAVIMENTACAO COM PARALELEPIPEDOS SOBRE COLCHAO DE PO-DE-PEDRA,BASE DE 10CM DE CONCRETO MAGRO FCK=10MPA E REJUNTAMENTO COM BETUME E CASCALHINHO,INCLUSIVE O FORNECIMENTO DE TODOS OSMATERIAIS</v>
          </cell>
          <cell r="H4014" t="str">
            <v>M2</v>
          </cell>
          <cell r="I4014">
            <v>202.74</v>
          </cell>
        </row>
        <row r="4015">
          <cell r="A4015" t="str">
            <v>08.010.0005-0</v>
          </cell>
          <cell r="B4015" t="str">
            <v>SARJETA-GUIA DE PARALELEPIPEDOS(1 FIADA),ASSENTE SOBRE BASEDE CONCRETO FCK=10MPA,INCLUSIVE ESTA,REJUNTAMENTO DE ARGAMASSA DE CIMENTO E AREIA(TRACO 1:3),PARA PAVIMENTACAO BETUMINOSA</v>
          </cell>
          <cell r="C4015" t="str">
            <v>M</v>
          </cell>
          <cell r="D4015">
            <v>37.35</v>
          </cell>
          <cell r="F4015" t="str">
            <v>08.010.0005-A</v>
          </cell>
          <cell r="G4015" t="str">
            <v>SARJETA-GUIA DE PARALELEPIPEDOS(1 FIADA),ASSENTE SOBRE BASEDE CONCRETO FCK=10MPA,INCLUSIVE ESTA,REJUNTAMENTO DE ARGAMASSA DE CIMENTO E AREIA(TRACO 1:3),PARA PAVIMENTACAO BETUMINOSA</v>
          </cell>
          <cell r="H4015" t="str">
            <v>M</v>
          </cell>
          <cell r="I4015">
            <v>34.590000000000003</v>
          </cell>
        </row>
        <row r="4016">
          <cell r="A4016" t="str">
            <v>08.011.0001-0</v>
          </cell>
          <cell r="B4016" t="str">
            <v>SARJETA DE PARALELEPIPEDOS(3 FIADAS),ASSENTE SOBRE COLCHAO DE PO-DE-PEDRA,INCLUSIVE FORNECIMENTO DO PO-DE-PEDRA E BASE DE MACADAME HIDRAULICO,COM 15CM DE ESPESSURA E REJUNTAMENTO COM BETUME E CASCALHINHO</v>
          </cell>
          <cell r="C4016" t="str">
            <v>M</v>
          </cell>
          <cell r="D4016">
            <v>90.01</v>
          </cell>
          <cell r="F4016" t="str">
            <v>08.011.0001-A</v>
          </cell>
          <cell r="G4016" t="str">
            <v>SARJETA DE PARALELEPIPEDOS(3 FIADAS),ASSENTE SOBRE COLCHAO DE PO-DE-PEDRA,INCLUSIVE FORNECIMENTO DO PO-DE-PEDRA E BASE DE MACADAME HIDRAULICO,COM 15CM DE ESPESSURA E REJUNTAMENTO COM BETUME E CASCALHINHO</v>
          </cell>
          <cell r="H4016" t="str">
            <v>M</v>
          </cell>
          <cell r="I4016">
            <v>86.88</v>
          </cell>
        </row>
        <row r="4017">
          <cell r="A4017" t="str">
            <v>08.012.0001-0</v>
          </cell>
          <cell r="B4017" t="str">
            <v>LEVANTAMENTO E REASSENTAMENTO DE MEIO-FIO</v>
          </cell>
          <cell r="C4017" t="str">
            <v>M</v>
          </cell>
          <cell r="D4017">
            <v>66.52</v>
          </cell>
          <cell r="F4017" t="str">
            <v>08.012.0001-A</v>
          </cell>
          <cell r="G4017" t="str">
            <v>LEVANTAMENTO E REASSENTAMENTO DE MEIO-FIO</v>
          </cell>
          <cell r="H4017" t="str">
            <v>M</v>
          </cell>
          <cell r="I4017">
            <v>57.69</v>
          </cell>
        </row>
        <row r="4018">
          <cell r="A4018" t="str">
            <v>08.012.0003-0</v>
          </cell>
          <cell r="B4018" t="str">
            <v>LEVANTAMENTO E REASSENTAMENTO DE TENTO OU TRAVESSAO</v>
          </cell>
          <cell r="C4018" t="str">
            <v>M</v>
          </cell>
          <cell r="D4018">
            <v>56.56</v>
          </cell>
          <cell r="F4018" t="str">
            <v>08.012.0003-A</v>
          </cell>
          <cell r="G4018" t="str">
            <v>LEVANTAMENTO E REASSENTAMENTO DE TENTO OU TRAVESSAO</v>
          </cell>
          <cell r="H4018" t="str">
            <v>M</v>
          </cell>
          <cell r="I4018">
            <v>49.06</v>
          </cell>
        </row>
        <row r="4019">
          <cell r="A4019" t="str">
            <v>08.012.0004-0</v>
          </cell>
          <cell r="B4019" t="str">
            <v>REASSENTAMENTO DE MEIO-FIO</v>
          </cell>
          <cell r="C4019" t="str">
            <v>M</v>
          </cell>
          <cell r="D4019">
            <v>52.58</v>
          </cell>
          <cell r="F4019" t="str">
            <v>08.012.0004-A</v>
          </cell>
          <cell r="G4019" t="str">
            <v>REASSENTAMENTO DE MEIO-FIO</v>
          </cell>
          <cell r="H4019" t="str">
            <v>M</v>
          </cell>
          <cell r="I4019">
            <v>45.61</v>
          </cell>
        </row>
        <row r="4020">
          <cell r="A4020" t="str">
            <v>08.012.0005-0</v>
          </cell>
          <cell r="B4020" t="str">
            <v>REASSENTAMENTO DE TENTO OU TRAVESSAO</v>
          </cell>
          <cell r="C4020" t="str">
            <v>M</v>
          </cell>
          <cell r="D4020">
            <v>46.61</v>
          </cell>
          <cell r="F4020" t="str">
            <v>08.012.0005-A</v>
          </cell>
          <cell r="G4020" t="str">
            <v>REASSENTAMENTO DE TENTO OU TRAVESSAO</v>
          </cell>
          <cell r="H4020" t="str">
            <v>M</v>
          </cell>
          <cell r="I4020">
            <v>40.44</v>
          </cell>
        </row>
        <row r="4021">
          <cell r="A4021" t="str">
            <v>08.013.0005-0</v>
          </cell>
          <cell r="B4021" t="str">
            <v>TRAVESSAO OU TENTO DE GRANITO,MEDINDO 20CM DE ALTURA E 2CM DE ESPESSURA,FORNECIMENTO E ASSENTAMENTO COM REJUNTAMENTO DEARGAMASSA DE CIMENTO E AREIA,NO TRACO 1:4</v>
          </cell>
          <cell r="C4021" t="str">
            <v>M</v>
          </cell>
          <cell r="D4021">
            <v>148.22</v>
          </cell>
          <cell r="F4021" t="str">
            <v>08.013.0005-A</v>
          </cell>
          <cell r="G4021" t="str">
            <v>TRAVESSAO OU TENTO DE GRANITO,MEDINDO 20CM DE ALTURA E 2CM DE ESPESSURA,FORNECIMENTO E ASSENTAMENTO COM REJUNTAMENTO DEARGAMASSA DE CIMENTO E AREIA,NO TRACO 1:4</v>
          </cell>
          <cell r="H4021" t="str">
            <v>M</v>
          </cell>
          <cell r="I4021">
            <v>144.78</v>
          </cell>
        </row>
        <row r="4022">
          <cell r="A4022" t="str">
            <v>08.013.0010-0</v>
          </cell>
          <cell r="B4022" t="str">
            <v>MEIO-FIO EM GRANITO,COM SECAO DE(20X25)CM,FORMATO DE PARALELOGRAMO COM ANGULO DE 83º,SUPERFICIES SEM POLIMENTO COM CHANFRO DE 1CM NA PARTE SUPERIOR,EM UMA DAS FACES,FORNECIMENTO EASSENTAMENTO COM REJUNTAMENTO DE ARGAMASSA DE CIMENTO E AREIA NO TRACO 1:4</v>
          </cell>
          <cell r="C4022" t="str">
            <v>M</v>
          </cell>
          <cell r="D4022">
            <v>442.82</v>
          </cell>
          <cell r="F4022" t="str">
            <v>08.013.0010-A</v>
          </cell>
          <cell r="G4022" t="str">
            <v>MEIO-FIO EM GRANITO,COM SECAO DE(20X25)CM,FORMATO DE PARALELOGRAMO COM ANGULO DE 83º,SUPERFICIES SEM POLIMENTO COM CHANFRO DE 1CM NA PARTE SUPERIOR,EM UMA DAS FACES,FORNECIMENTO EASSENTAMENTO COM REJUNTAMENTO DE ARGAMASSA DE CIMENTO E AREIA NO TRACO 1:4</v>
          </cell>
          <cell r="H4022" t="str">
            <v>M</v>
          </cell>
          <cell r="I4022">
            <v>438.75</v>
          </cell>
        </row>
        <row r="4023">
          <cell r="A4023" t="str">
            <v>08.013.0015-0</v>
          </cell>
          <cell r="B4023" t="str">
            <v>MEIO-FIO RETO DE GRANITO,ALTURA DE 0,35CM,APICOADO COMUM,FORNECIMENTO E ASSENTAMENTO COM REJUNTAMENTO DE ARGAMASSA DE CIMENTO E AREIA NO TRACO 1:4</v>
          </cell>
          <cell r="C4023" t="str">
            <v>M</v>
          </cell>
          <cell r="D4023">
            <v>216.22</v>
          </cell>
          <cell r="F4023" t="str">
            <v>08.013.0015-A</v>
          </cell>
          <cell r="G4023" t="str">
            <v>MEIO-FIO RETO DE GRANITO,ALTURA DE 0,35CM,APICOADO COMUM,FORNECIMENTO E ASSENTAMENTO COM REJUNTAMENTO DE ARGAMASSA DE CIMENTO E AREIA NO TRACO 1:4</v>
          </cell>
          <cell r="H4023" t="str">
            <v>M</v>
          </cell>
          <cell r="I4023">
            <v>212.15</v>
          </cell>
        </row>
        <row r="4024">
          <cell r="A4024" t="str">
            <v>08.015.0002-0</v>
          </cell>
          <cell r="B4024" t="str">
            <v>REVESTIMENTO DO TIPO "TRATAMENTO SUPERFICIAL BETUMINOSO SIMPLES",DE ACORDO COM AS "INSTRUCOES PARA EXECUCAO",DO DER-RJ,INCLUSIVE TRANSPORTE DENTRO DO CANTEIRO</v>
          </cell>
          <cell r="C4024" t="str">
            <v>M2</v>
          </cell>
          <cell r="D4024">
            <v>7.22</v>
          </cell>
          <cell r="F4024" t="str">
            <v>08.015.0002-A</v>
          </cell>
          <cell r="G4024" t="str">
            <v>REVESTIMENTO DO TIPO "TRATAMENTO SUPERFICIAL BETUMINOSO SIMPLES",DE ACORDO COM AS "INSTRUCOES PARA EXECUCAO",DO DER-RJ,INCLUSIVE TRANSPORTE DENTRO DO CANTEIRO</v>
          </cell>
          <cell r="H4024" t="str">
            <v>M2</v>
          </cell>
          <cell r="I4024">
            <v>7.11</v>
          </cell>
        </row>
        <row r="4025">
          <cell r="A4025" t="str">
            <v>08.015.0003-0</v>
          </cell>
          <cell r="B4025" t="str">
            <v>REVESTIMENTO DO TIPO "TRATAMENTO SUPERFICIAL BETUMINOSO DUPLO" DE ACORDO COM AS "INSTRUCOES PARA EXECUCAO",DO DER-RJ,INCLUSIVE TRANSPORTE DENTRO DO CANTEIRO</v>
          </cell>
          <cell r="C4025" t="str">
            <v>M2</v>
          </cell>
          <cell r="D4025">
            <v>16.260000000000002</v>
          </cell>
          <cell r="F4025" t="str">
            <v>08.015.0003-A</v>
          </cell>
          <cell r="G4025" t="str">
            <v>REVESTIMENTO DO TIPO "TRATAMENTO SUPERFICIAL BETUMINOSO DUPLO" DE ACORDO COM AS "INSTRUCOES PARA EXECUCAO",DO DER-RJ,INCLUSIVE TRANSPORTE DENTRO DO CANTEIRO</v>
          </cell>
          <cell r="H4025" t="str">
            <v>M2</v>
          </cell>
          <cell r="I4025">
            <v>16.09</v>
          </cell>
        </row>
        <row r="4026">
          <cell r="A4026" t="str">
            <v>08.015.0004-0</v>
          </cell>
          <cell r="B4026" t="str">
            <v>REVESTIMENTO DO TIPO "TRATAMENTO SUPERFICIAL BETUMINOSO TRIPLO",DE ACORDO COM AS "INSTRUCOES PARA EXECUCAO",DO DER-RJ,INCLUSIVE TRANSPORTE DENTRO DO CANTEIRO</v>
          </cell>
          <cell r="C4026" t="str">
            <v>M2</v>
          </cell>
          <cell r="D4026">
            <v>22.28</v>
          </cell>
          <cell r="F4026" t="str">
            <v>08.015.0004-A</v>
          </cell>
          <cell r="G4026" t="str">
            <v>REVESTIMENTO DO TIPO "TRATAMENTO SUPERFICIAL BETUMINOSO TRIPLO",DE ACORDO COM AS "INSTRUCOES PARA EXECUCAO",DO DER-RJ,INCLUSIVE TRANSPORTE DENTRO DO CANTEIRO</v>
          </cell>
          <cell r="H4026" t="str">
            <v>M2</v>
          </cell>
          <cell r="I4026">
            <v>22.02</v>
          </cell>
        </row>
        <row r="4027">
          <cell r="A4027" t="str">
            <v>08.015.0005-0</v>
          </cell>
          <cell r="B4027" t="str">
            <v>MACADAME BETUMINOSO DE PENETRACAO DIRETA,COM CAPA SELANTE,DEACORDO COM AS "INSTRUCOES PARA EXECUCAO",DO DER-RJ.O CUSTOINDENIZA AS OPERACOES DE EXECUCAO,INCLUSIVE O FORNECIMENTO DOS MATERIAIS EMPREGADOS,MEDIDO O VOLUME APOS A COMPRESSAO</v>
          </cell>
          <cell r="C4027" t="str">
            <v>M3</v>
          </cell>
          <cell r="D4027">
            <v>561.28</v>
          </cell>
          <cell r="F4027" t="str">
            <v>08.015.0005-A</v>
          </cell>
          <cell r="G4027" t="str">
            <v>MACADAME BETUMINOSO DE PENETRACAO DIRETA,COM CAPA SELANTE,DEACORDO COM AS "INSTRUCOES PARA EXECUCAO",DO DER-RJ.O CUSTOINDENIZA AS OPERACOES DE EXECUCAO,INCLUSIVE O FORNECIMENTO DOS MATERIAIS EMPREGADOS,MEDIDO O VOLUME APOS A COMPRESSAO</v>
          </cell>
          <cell r="H4027" t="str">
            <v>M3</v>
          </cell>
          <cell r="I4027">
            <v>559.08000000000004</v>
          </cell>
        </row>
        <row r="4028">
          <cell r="A4028" t="str">
            <v>08.015.0008-0</v>
          </cell>
          <cell r="B4028" t="str">
            <v>PRE-MISTURA A FRIO,DE ACORDO COM AS "INSTRUCOES PARA EXECUCAO",DO DER-RJ.O CUSTO INDENIZA AS OPERACOES DE EXECUCAO,FORNECIMENTO DOS MATERIAIS EMPREGADOS,E APLICA-SE AO VOLUME EXECUTADO,MEDIDO APOS A COMPRESSAO,EXCLUSIVE TRANSPORTE DA USINAPARA A PISTA</v>
          </cell>
          <cell r="C4028" t="str">
            <v>M3</v>
          </cell>
          <cell r="D4028">
            <v>780.58</v>
          </cell>
          <cell r="F4028" t="str">
            <v>08.015.0008-A</v>
          </cell>
          <cell r="G4028" t="str">
            <v>PRE-MISTURA A FRIO,DE ACORDO COM AS "INSTRUCOES PARA EXECUCAO",DO DER-RJ.O CUSTO INDENIZA AS OPERACOES DE EXECUCAO,FORNECIMENTO DOS MATERIAIS EMPREGADOS,E APLICA-SE AO VOLUME EXECUTADO,MEDIDO APOS A COMPRESSAO,EXCLUSIVE TRANSPORTE DA USINAPARA A PISTA</v>
          </cell>
          <cell r="H4028" t="str">
            <v>M3</v>
          </cell>
          <cell r="I4028">
            <v>775.7</v>
          </cell>
        </row>
        <row r="4029">
          <cell r="A4029" t="str">
            <v>08.015.0016-0</v>
          </cell>
          <cell r="B4029" t="str">
            <v>CAPA SELANTE COMPREENDENDO APLICACAO DE ASFALTO NA PROPORCAODE 0,7 A 1,5L/M2,DISTRIBUICAO DE AGREGADO(5 A 15KG/M2)E COMPACTACAO COM ROLO LEVE</v>
          </cell>
          <cell r="C4029" t="str">
            <v>M2</v>
          </cell>
          <cell r="D4029">
            <v>6.27</v>
          </cell>
          <cell r="F4029" t="str">
            <v>08.015.0016-A</v>
          </cell>
          <cell r="G4029" t="str">
            <v>CAPA SELANTE COMPREENDENDO APLICACAO DE ASFALTO NA PROPORCAODE 0,7 A 1,5L/M2,DISTRIBUICAO DE AGREGADO(5 A 15KG/M2)E COMPACTACAO COM ROLO LEVE</v>
          </cell>
          <cell r="H4029" t="str">
            <v>M2</v>
          </cell>
          <cell r="I4029">
            <v>6.24</v>
          </cell>
        </row>
        <row r="4030">
          <cell r="A4030" t="str">
            <v>08.015.0018-0</v>
          </cell>
          <cell r="B4030" t="str">
            <v>REPOSICAO DE PAVIMENTACAO DE QUALQUER NATUREZA,EM CONCRETO ASFALTICO USINADO A QUENTE,SEM IMPRIMACAO OU PINTURA DE LIGACAO,EXECUTADO EM LOGRADOURO PUBLICO,ONDE FORAM EXECUTADAS OBRAS POR COMPANHIAS CONCESSIONARIAS,EXCLUSIVE O TRANSPORTE DAUSINA PARA A PISTA</v>
          </cell>
          <cell r="C4030" t="str">
            <v>T</v>
          </cell>
          <cell r="D4030">
            <v>577.28</v>
          </cell>
          <cell r="F4030" t="str">
            <v>08.015.0018-A</v>
          </cell>
          <cell r="G4030" t="str">
            <v>REPOSICAO DE PAVIMENTACAO DE QUALQUER NATUREZA,EM CONCRETO ASFALTICO USINADO A QUENTE,SEM IMPRIMACAO OU PINTURA DE LIGACAO,EXECUTADO EM LOGRADOURO PUBLICO,ONDE FORAM EXECUTADAS OBRAS POR COMPANHIAS CONCESSIONARIAS,EXCLUSIVE O TRANSPORTE DAUSINA PARA A PISTA</v>
          </cell>
          <cell r="H4030" t="str">
            <v>T</v>
          </cell>
          <cell r="I4030">
            <v>561.80999999999995</v>
          </cell>
        </row>
        <row r="4031">
          <cell r="A4031" t="str">
            <v>08.015.0020-0</v>
          </cell>
          <cell r="B4031" t="str">
            <v>MICRORREVESTIMENTO ASFALTICO A FRIO,COM EMPREGO DE EMULSAO MODIFICADA COM POLIMEROS,CONSUMO POR M2 ENTRE 10 KG A 12KG,EMUMA UNICA CAMADA,COM EMPREGO DE FAIXA III OU IV DA ISSA.O CUSTO INCLUI TODOS OS MATERIAIS,EQUIPAMENTOS,MAO DE OBRA E EXECUCAO.O MICRORREVESTIMENTO ASFALTICO A FRIO DEVERA ATENDERAS ESPECIFICACOES DA ISSA OU DNIT</v>
          </cell>
          <cell r="C4031" t="str">
            <v>M2</v>
          </cell>
          <cell r="D4031">
            <v>13.68</v>
          </cell>
          <cell r="F4031" t="str">
            <v>08.015.0020-A</v>
          </cell>
          <cell r="G4031" t="str">
            <v>MICRORREVESTIMENTO ASFALTICO A FRIO,COM EMPREGO DE EMULSAO MODIFICADA COM POLIMEROS,CONSUMO POR M2 ENTRE 10 KG A 12KG,EMUMA UNICA CAMADA,COM EMPREGO DE FAIXA III OU IV DA ISSA.O CUSTO INCLUI TODOS OS MATERIAIS,EQUIPAMENTOS,MAO DE OBRA E EXECUCAO.O MICRORREVESTIMENTO ASFALTICO A FRIO DEVERA ATENDERAS ESPECIFICACOES DA ISSA OU DNIT</v>
          </cell>
          <cell r="H4031" t="str">
            <v>M2</v>
          </cell>
          <cell r="I4031">
            <v>13.59</v>
          </cell>
        </row>
        <row r="4032">
          <cell r="A4032" t="str">
            <v>08.015.0022-0</v>
          </cell>
          <cell r="B4032" t="str">
            <v>SELAGEM DE TRINCA EM PAVIMENTO RIGIDO OU FLEXIVEL,INCLUSIVEFRESAGEM DA TRINCA,LIMPEZA COM JATO DE AR COMPRIMIDO E SELAGEM COM EMULSAO RR-1C</v>
          </cell>
          <cell r="C4032" t="str">
            <v>M</v>
          </cell>
          <cell r="D4032">
            <v>13.26</v>
          </cell>
          <cell r="F4032" t="str">
            <v>08.015.0022-A</v>
          </cell>
          <cell r="G4032" t="str">
            <v>SELAGEM DE TRINCA EM PAVIMENTO RIGIDO OU FLEXIVEL,INCLUSIVEFRESAGEM DA TRINCA,LIMPEZA COM JATO DE AR COMPRIMIDO E SELAGEM COM EMULSAO RR-1C</v>
          </cell>
          <cell r="H4032" t="str">
            <v>M</v>
          </cell>
          <cell r="I4032">
            <v>12.83</v>
          </cell>
        </row>
        <row r="4033">
          <cell r="A4033" t="str">
            <v>08.015.0025-0</v>
          </cell>
          <cell r="B4033" t="str">
            <v>MICRORREVESTIMENTO ASFALTICO A FRIO,COM EMULSAO MODIFICADA COM POLIMERO (SBS) E FIBRAS,ESPESSURA DE 1CM,INCLUSIVE FORNECIMENTO DE TODOS OS MATERIAIS,CONFORME "INSTRUCOES PARA EXECUCAO" DO DER-RJ</v>
          </cell>
          <cell r="C4033" t="str">
            <v>M2</v>
          </cell>
          <cell r="D4033">
            <v>34.71</v>
          </cell>
          <cell r="F4033" t="str">
            <v>08.015.0025-A</v>
          </cell>
          <cell r="G4033" t="str">
            <v>MICRORREVESTIMENTO ASFALTICO A FRIO,COM EMULSAO MODIFICADA COM POLIMERO (SBS) E FIBRAS,ESPESSURA DE 1CM,INCLUSIVE FORNECIMENTO DE TODOS OS MATERIAIS,CONFORME "INSTRUCOES PARA EXECUCAO" DO DER-RJ</v>
          </cell>
          <cell r="H4033" t="str">
            <v>M2</v>
          </cell>
          <cell r="I4033">
            <v>34.65</v>
          </cell>
        </row>
        <row r="4034">
          <cell r="A4034" t="str">
            <v>08.015.0040-0</v>
          </cell>
          <cell r="B403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4034" t="str">
            <v>M2</v>
          </cell>
          <cell r="D4034">
            <v>86.57</v>
          </cell>
          <cell r="F4034" t="str">
            <v>08.015.0040-A</v>
          </cell>
          <cell r="G4034"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H4034" t="str">
            <v>M2</v>
          </cell>
          <cell r="I4034">
            <v>85.87</v>
          </cell>
        </row>
        <row r="4035">
          <cell r="A4035" t="str">
            <v>08.015.0042-0</v>
          </cell>
          <cell r="B4035"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4035" t="str">
            <v>M2</v>
          </cell>
          <cell r="D4035">
            <v>106.62</v>
          </cell>
          <cell r="F4035" t="str">
            <v>08.015.0042-A</v>
          </cell>
          <cell r="G4035"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H4035" t="str">
            <v>M2</v>
          </cell>
          <cell r="I4035">
            <v>105.7</v>
          </cell>
        </row>
        <row r="4036">
          <cell r="A4036" t="str">
            <v>08.015.0060-0</v>
          </cell>
          <cell r="B4036" t="str">
            <v>REVESTIMENTO DE CONCRETO BETUMINOSO USINADO A QUENTE,EXECUTADO EM UMA CAMADA,DE ACORDO COM AS INSTRUCOES/ESPECIFICACOESDO CONTRATANTE,COMPREENDENDO PREPARO,ESPALHAMENTO E COMPACTACAO MECANICOS E OS MATERIAIS,EXCLUSIVE TRANSPORTE DA USINA PARA PISTA</v>
          </cell>
          <cell r="C4036" t="str">
            <v>T</v>
          </cell>
          <cell r="D4036">
            <v>457.78</v>
          </cell>
          <cell r="F4036" t="str">
            <v>08.015.0060-A</v>
          </cell>
          <cell r="G4036" t="str">
            <v>REVESTIMENTO DE CONCRETO BETUMINOSO USINADO A QUENTE,EXECUTADO EM UMA CAMADA,DE ACORDO COM AS INSTRUCOES/ESPECIFICACOESDO CONTRATANTE,COMPREENDENDO PREPARO,ESPALHAMENTO E COMPACTACAO MECANICOS E OS MATERIAIS,EXCLUSIVE TRANSPORTE DA USINA PARA PISTA</v>
          </cell>
          <cell r="H4036" t="str">
            <v>T</v>
          </cell>
          <cell r="I4036">
            <v>453.52</v>
          </cell>
        </row>
        <row r="4037">
          <cell r="A4037" t="str">
            <v>08.015.0061-0</v>
          </cell>
          <cell r="B4037" t="str">
            <v>REVESTIMENTO DE CONCRETO BETUMINOSO USINADO A QUENTE,EXECUTADO EM UMA CAMADA,DE ACORDO COM AS INSTRUCOES/ESPECIFICACOESDO CONTRATANTE,COMPREENDENDO PREPARO,ESPALHAMENTO E COMPACTACAO MECANICOS,EXCLUSIVE OS MATERIAIS E O TRANSPORTE DA USINAPARA PISTA</v>
          </cell>
          <cell r="C4037" t="str">
            <v>T</v>
          </cell>
          <cell r="D4037">
            <v>139.05000000000001</v>
          </cell>
          <cell r="F4037" t="str">
            <v>08.015.0061-A</v>
          </cell>
          <cell r="G4037" t="str">
            <v>REVESTIMENTO DE CONCRETO BETUMINOSO USINADO A QUENTE,EXECUTADO EM UMA CAMADA,DE ACORDO COM AS INSTRUCOES/ESPECIFICACOESDO CONTRATANTE,COMPREENDENDO PREPARO,ESPALHAMENTO E COMPACTACAO MECANICOS,EXCLUSIVE OS MATERIAIS E O TRANSPORTE DA USINAPARA PISTA</v>
          </cell>
          <cell r="H4037" t="str">
            <v>T</v>
          </cell>
          <cell r="I4037">
            <v>134.79</v>
          </cell>
        </row>
        <row r="4038">
          <cell r="A4038" t="str">
            <v>08.015.0063-0</v>
          </cell>
          <cell r="B4038" t="str">
            <v>REVESTIMENTO DE CONCRETO BETUMINOSO USINADO A QUENTE,EXECUTADO EM UMA CAMADA,DE ACORDO COM AS INSTRUCOES/ESPECIFICACOESDO CONTRATANTE,COMPREENDENDO O PREPARO E OS METERIAIS,EXCLUSIVE ESPALHAMENTO,COMPACTACAO (VIDE FAMILIA 08.037) E O TRANSPORTE DA USINA PARA PISTA</v>
          </cell>
          <cell r="C4038" t="str">
            <v>T</v>
          </cell>
          <cell r="D4038">
            <v>432.54</v>
          </cell>
          <cell r="F4038" t="str">
            <v>08.015.0063-A</v>
          </cell>
          <cell r="G4038" t="str">
            <v>REVESTIMENTO DE CONCRETO BETUMINOSO USINADO A QUENTE,EXECUTADO EM UMA CAMADA,DE ACORDO COM AS INSTRUCOES/ESPECIFICACOESDO CONTRATANTE,COMPREENDENDO O PREPARO E OS METERIAIS,EXCLUSIVE ESPALHAMENTO,COMPACTACAO (VIDE FAMILIA 08.037) E O TRANSPORTE DA USINA PARA PISTA</v>
          </cell>
          <cell r="H4038" t="str">
            <v>T</v>
          </cell>
          <cell r="I4038">
            <v>429.77</v>
          </cell>
        </row>
        <row r="4039">
          <cell r="A4039" t="str">
            <v>08.015.0065-0</v>
          </cell>
          <cell r="B4039" t="str">
            <v>REVESTIMENTO DE CONCRETO BETUMINOSO USINADO A QUENTE,EXECUTADO EM UMA CAMADA,DE ACORDO COM AS INSTRUCOES/ESPECIFICACOESDO CONTRATANTE,EXCLUSIVE ESPALHAMENTO,COMPACTACAO (VIDE FAMILIA 08.037) E MATERIAIS,CONSIDERANDO SOMENTE O PREPARO</v>
          </cell>
          <cell r="C4039" t="str">
            <v>T</v>
          </cell>
          <cell r="D4039">
            <v>113.81</v>
          </cell>
          <cell r="F4039" t="str">
            <v>08.015.0065-A</v>
          </cell>
          <cell r="G4039" t="str">
            <v>REVESTIMENTO DE CONCRETO BETUMINOSO USINADO A QUENTE,EXECUTADO EM UMA CAMADA,DE ACORDO COM AS INSTRUCOES/ESPECIFICACOESDO CONTRATANTE,EXCLUSIVE ESPALHAMENTO,COMPACTACAO (VIDE FAMILIA 08.037) E MATERIAIS,CONSIDERANDO SOMENTE O PREPARO</v>
          </cell>
          <cell r="H4039" t="str">
            <v>T</v>
          </cell>
          <cell r="I4039">
            <v>111.05</v>
          </cell>
        </row>
        <row r="4040">
          <cell r="A4040" t="str">
            <v>08.015.0067-0</v>
          </cell>
          <cell r="B4040" t="str">
            <v>REVESTIMENTO DE CONCRETO BETUMINOSO USINADO A QUENTE,IMPORTADO DE USINA,EXECUTADO EM UMA CAMADA,DE ACORDO COM AS INSTRUCOES/ESPECIFICACOES DO CONTRATANTE,COMPREENDENDO PREPARO,ESPALHAMENTO E COMPACATACAO MECANICOS E OS MATERIAIS,EXCLUSIVE TRANSPORTE DA USINA PARA PISTA</v>
          </cell>
          <cell r="C4040" t="str">
            <v>T</v>
          </cell>
          <cell r="D4040">
            <v>557.26</v>
          </cell>
          <cell r="F4040" t="str">
            <v>08.015.0067-A</v>
          </cell>
          <cell r="G4040" t="str">
            <v>REVESTIMENTO DE CONCRETO BETUMINOSO USINADO A QUENTE,IMPORTADO DE USINA,EXECUTADO EM UMA CAMADA,DE ACORDO COM AS INSTRUCOES/ESPECIFICACOES DO CONTRATANTE,COMPREENDENDO PREPARO,ESPALHAMENTO E COMPACATACAO MECANICOS E OS MATERIAIS,EXCLUSIVE TRANSPORTE DA USINA PARA PISTA</v>
          </cell>
          <cell r="H4040" t="str">
            <v>T</v>
          </cell>
          <cell r="I4040">
            <v>552.36</v>
          </cell>
        </row>
        <row r="4041">
          <cell r="A4041" t="str">
            <v>08.015.0068-0</v>
          </cell>
          <cell r="B4041" t="str">
            <v>REVESTIMENTO DE CONCRETO BETUMINOSO USINADO A QUENTE,IMPORTADO DE USINA,EXECUTADO EM UMA CAMADA,DE ACORDO COM AS INSTRUCOES/ESPECIFICACOES DO CONTRATANTE,COMPREENDENDO O PREPARO EOS MATERIAIS,EXCLUSIVE ESPALHAMENTO,COMPACTACAO (VIDE FAMILIA 08.037) E O TRANSPORTE DA USINA PARA PISTA</v>
          </cell>
          <cell r="C4041" t="str">
            <v>T</v>
          </cell>
          <cell r="D4041">
            <v>532.02</v>
          </cell>
          <cell r="F4041" t="str">
            <v>08.015.0068-A</v>
          </cell>
          <cell r="G4041" t="str">
            <v>REVESTIMENTO DE CONCRETO BETUMINOSO USINADO A QUENTE,IMPORTADO DE USINA,EXECUTADO EM UMA CAMADA,DE ACORDO COM AS INSTRUCOES/ESPECIFICACOES DO CONTRATANTE,COMPREENDENDO O PREPARO EOS MATERIAIS,EXCLUSIVE ESPALHAMENTO,COMPACTACAO (VIDE FAMILIA 08.037) E O TRANSPORTE DA USINA PARA PISTA</v>
          </cell>
          <cell r="H4041" t="str">
            <v>T</v>
          </cell>
          <cell r="I4041">
            <v>528.62</v>
          </cell>
        </row>
        <row r="4042">
          <cell r="A4042" t="str">
            <v>08.015.0083-0</v>
          </cell>
          <cell r="B4042" t="str">
            <v>PAVIMENTACAO COM CAMADA DE ROLAMENTO DE SMA("BRITA MASTIQUEASFALTO"),ESPESSURA DE 3,4CM,NIVELAMENTO ELETRONICO,INCLUSIVE FORNECIMENTO DOS MATERIAIS E JUNTA TIPO "INFRA-RED"</v>
          </cell>
          <cell r="C4042" t="str">
            <v>M2</v>
          </cell>
          <cell r="D4042">
            <v>93.5</v>
          </cell>
          <cell r="F4042" t="str">
            <v>08.015.0083-A</v>
          </cell>
          <cell r="G4042" t="str">
            <v>PAVIMENTACAO COM CAMADA DE ROLAMENTO DE SMA("BRITA MASTIQUEASFALTO"),ESPESSURA DE 3,4CM,NIVELAMENTO ELETRONICO,INCLUSIVE FORNECIMENTO DOS MATERIAIS E JUNTA TIPO "INFRA-RED"</v>
          </cell>
          <cell r="H4042" t="str">
            <v>M2</v>
          </cell>
          <cell r="I4042">
            <v>93.1</v>
          </cell>
        </row>
        <row r="4043">
          <cell r="A4043" t="str">
            <v>08.015.0084-0</v>
          </cell>
          <cell r="B4043" t="str">
            <v>PAVIMENTACAO COM CAMADA DE ROLAMENTO DE SMA("BRITA MASTIQUEASFALTO"),ESPESSURA DE 4CM,NIVELAMENTO ELETRONICO,INCLUSIVEFORNECIMENTO DOS MATERIAIS E JUNTA TIPO "INFRA-RED"</v>
          </cell>
          <cell r="C4043" t="str">
            <v>M2</v>
          </cell>
          <cell r="D4043">
            <v>107.09</v>
          </cell>
          <cell r="F4043" t="str">
            <v>08.015.0084-A</v>
          </cell>
          <cell r="G4043" t="str">
            <v>PAVIMENTACAO COM CAMADA DE ROLAMENTO DE SMA("BRITA MASTIQUEASFALTO"),ESPESSURA DE 4CM,NIVELAMENTO ELETRONICO,INCLUSIVEFORNECIMENTO DOS MATERIAIS E JUNTA TIPO "INFRA-RED"</v>
          </cell>
          <cell r="H4043" t="str">
            <v>M2</v>
          </cell>
          <cell r="I4043">
            <v>106.68</v>
          </cell>
        </row>
        <row r="4044">
          <cell r="A4044" t="str">
            <v>08.015.0085-0</v>
          </cell>
          <cell r="B4044"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4044" t="str">
            <v>T</v>
          </cell>
          <cell r="D4044">
            <v>520.38</v>
          </cell>
          <cell r="F4044" t="str">
            <v>08.015.0085-A</v>
          </cell>
          <cell r="G4044"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H4044" t="str">
            <v>T</v>
          </cell>
          <cell r="I4044">
            <v>516.52</v>
          </cell>
        </row>
        <row r="4045">
          <cell r="A4045" t="str">
            <v>08.015.0086-0</v>
          </cell>
          <cell r="B4045" t="str">
            <v>EXECUCAO DE MEMBRANA DE ABSORCAO DE ESFORCOS(SAMI-R),INCLUSIVE FORNECIMENTO DOS MATERIAIS</v>
          </cell>
          <cell r="C4045" t="str">
            <v>M2</v>
          </cell>
          <cell r="D4045">
            <v>18.82</v>
          </cell>
          <cell r="F4045" t="str">
            <v>08.015.0086-A</v>
          </cell>
          <cell r="G4045" t="str">
            <v>EXECUCAO DE MEMBRANA DE ABSORCAO DE ESFORCOS(SAMI-R),INCLUSIVE FORNECIMENTO DOS MATERIAIS</v>
          </cell>
          <cell r="H4045" t="str">
            <v>M2</v>
          </cell>
          <cell r="I4045">
            <v>18.71</v>
          </cell>
        </row>
        <row r="4046">
          <cell r="A4046" t="str">
            <v>08.015.0087-0</v>
          </cell>
          <cell r="B4046" t="str">
            <v>EXECUCAO DE MEMBRANA ABSORCAO DE ESFORCOS(SAMI-R),UTILIZANDOLIGANTE DE ASFALTO-BORRACHA,APLICADO A APROXIMADAMENTE 170°C,COM VISCOSIDADE DE 3500 CP E TAXA DE 2,8L/M2,EXCLUSIVE FORNECIMENTO DO LIGANTE</v>
          </cell>
          <cell r="C4046" t="str">
            <v>M2</v>
          </cell>
          <cell r="D4046">
            <v>4.3099999999999996</v>
          </cell>
          <cell r="F4046" t="str">
            <v>08.015.0087-A</v>
          </cell>
          <cell r="G4046" t="str">
            <v>EXECUCAO DE MEMBRANA ABSORCAO DE ESFORCOS(SAMI-R),UTILIZANDOLIGANTE DE ASFALTO-BORRACHA,APLICADO A APROXIMADAMENTE 170°C,COM VISCOSIDADE DE 3500 CP E TAXA DE 2,8L/M2,EXCLUSIVE FORNECIMENTO DO LIGANTE</v>
          </cell>
          <cell r="H4046" t="str">
            <v>M2</v>
          </cell>
          <cell r="I4046">
            <v>4.24</v>
          </cell>
        </row>
        <row r="4047">
          <cell r="A4047" t="str">
            <v>08.015.0088-0</v>
          </cell>
          <cell r="B4047" t="str">
            <v>EXECUCAO DE MEMBRANA DE ABSORCAO DE ESFORCOS(SAMI-R),UTILIZANDO BMB,APLICADO A APROXIMADAMENTE 170°C, COM VISCOSIDADE DE3500 CP E TAXA DE 2,8L/M2,INCLUSIVE FORNECIMENTO DOS MATERIAIS</v>
          </cell>
          <cell r="C4047" t="str">
            <v>M2</v>
          </cell>
          <cell r="D4047">
            <v>14.54</v>
          </cell>
          <cell r="F4047" t="str">
            <v>08.015.0088-A</v>
          </cell>
          <cell r="G4047" t="str">
            <v>EXECUCAO DE MEMBRANA DE ABSORCAO DE ESFORCOS(SAMI-R),UTILIZANDO BMB,APLICADO A APROXIMADAMENTE 170°C, COM VISCOSIDADE DE3500 CP E TAXA DE 2,8L/M2,INCLUSIVE FORNECIMENTO DOS MATERIAIS</v>
          </cell>
          <cell r="H4047" t="str">
            <v>M2</v>
          </cell>
          <cell r="I4047">
            <v>14.49</v>
          </cell>
        </row>
        <row r="4048">
          <cell r="A4048" t="str">
            <v>08.015.0090-0</v>
          </cell>
          <cell r="B4048" t="str">
            <v>REVESTIMENTO DE CONCRETO ASFALTICO,COM POLIMERO,USINADO A QUENTE,COM 5CM DE ESPESSURA,EXECUTADO COM VIBROACABADORA COM CONTROLE ELETRONICO E MESA EXTENSIVA DE NO MINIMO 7M</v>
          </cell>
          <cell r="C4048" t="str">
            <v>M2</v>
          </cell>
          <cell r="D4048">
            <v>60.17</v>
          </cell>
          <cell r="F4048" t="str">
            <v>08.015.0090-A</v>
          </cell>
          <cell r="G4048" t="str">
            <v>REVESTIMENTO DE CONCRETO ASFALTICO,COM POLIMERO,USINADO A QUENTE,COM 5CM DE ESPESSURA,EXECUTADO COM VIBROACABADORA COM CONTROLE ELETRONICO E MESA EXTENSIVA DE NO MINIMO 7M</v>
          </cell>
          <cell r="H4048" t="str">
            <v>M2</v>
          </cell>
          <cell r="I4048">
            <v>59.77</v>
          </cell>
        </row>
        <row r="4049">
          <cell r="A4049" t="str">
            <v>08.015.0095-0</v>
          </cell>
          <cell r="B4049" t="str">
            <v>REVESTIMENTO DE CONCRETO ASFALTICO,COM POLIMERO,USINADO A QUENTE COM 7CM DE ESPESSURA,EXECUTADO COM VIBROACABADORA COM CONTROLE ELETRONICO E MESA EXTENSIVA DE NO MINIMO 7M</v>
          </cell>
          <cell r="C4049" t="str">
            <v>M2</v>
          </cell>
          <cell r="D4049">
            <v>82.09</v>
          </cell>
          <cell r="F4049" t="str">
            <v>08.015.0095-A</v>
          </cell>
          <cell r="G4049" t="str">
            <v>REVESTIMENTO DE CONCRETO ASFALTICO,COM POLIMERO,USINADO A QUENTE COM 7CM DE ESPESSURA,EXECUTADO COM VIBROACABADORA COM CONTROLE ELETRONICO E MESA EXTENSIVA DE NO MINIMO 7M</v>
          </cell>
          <cell r="H4049" t="str">
            <v>M2</v>
          </cell>
          <cell r="I4049">
            <v>81.61</v>
          </cell>
        </row>
        <row r="4050">
          <cell r="A4050" t="str">
            <v>08.015.0096-0</v>
          </cell>
          <cell r="B4050" t="str">
            <v>LAMA ASFALTICA FINA DE RUPTURA CONTROLADA,COM FORNECIMENTO ETRANSPORTE DOS MATERIAIS,EXCLUSIVE EMULSAO</v>
          </cell>
          <cell r="C4050" t="str">
            <v>M2</v>
          </cell>
          <cell r="D4050">
            <v>8.24</v>
          </cell>
          <cell r="F4050" t="str">
            <v>08.015.0096-A</v>
          </cell>
          <cell r="G4050" t="str">
            <v>LAMA ASFALTICA FINA DE RUPTURA CONTROLADA,COM FORNECIMENTO ETRANSPORTE DOS MATERIAIS,EXCLUSIVE EMULSAO</v>
          </cell>
          <cell r="H4050" t="str">
            <v>M2</v>
          </cell>
          <cell r="I4050">
            <v>7.84</v>
          </cell>
        </row>
        <row r="4051">
          <cell r="A4051" t="str">
            <v>08.015.0097-0</v>
          </cell>
          <cell r="B4051" t="str">
            <v>LAMA ASFALTICA GROSSA DE RUPTURA CONTROLADA,COM FORNECIMENTOE TRANSPORTE DOS MATERIAIS,EXCLUSIVE EMULSAO</v>
          </cell>
          <cell r="C4051" t="str">
            <v>M2</v>
          </cell>
          <cell r="D4051">
            <v>11.64</v>
          </cell>
          <cell r="F4051" t="str">
            <v>08.015.0097-A</v>
          </cell>
          <cell r="G4051" t="str">
            <v>LAMA ASFALTICA GROSSA DE RUPTURA CONTROLADA,COM FORNECIMENTOE TRANSPORTE DOS MATERIAIS,EXCLUSIVE EMULSAO</v>
          </cell>
          <cell r="H4051" t="str">
            <v>M2</v>
          </cell>
          <cell r="I4051">
            <v>11.1</v>
          </cell>
        </row>
        <row r="4052">
          <cell r="A4052" t="str">
            <v>08.015.0098-0</v>
          </cell>
          <cell r="B4052" t="str">
            <v>REVESTIMENTO DE CONCRETO BETUMINOSO USINADO EM TEMPERATURA ABAIXO DE 140°C E COMPACTACAO ABAIXO DE 90°C(TEMPERATURA MORNA),ESPESSURA DE 4CM,UTILIZANDO AMIDA SINTETICA NA PROPORCAO3KG POR T DE CAP,MISTURA "IN SITU" EM USINA,INCLUSIVE FORNECIMENTO DOS MATERIAIS</v>
          </cell>
          <cell r="C4052" t="str">
            <v>T</v>
          </cell>
          <cell r="D4052">
            <v>418.32</v>
          </cell>
          <cell r="F4052" t="str">
            <v>08.015.0098-A</v>
          </cell>
          <cell r="G4052" t="str">
            <v>REVESTIMENTO DE CONCRETO BETUMINOSO USINADO EM TEMPERATURA ABAIXO DE 140°C E COMPACTACAO ABAIXO DE 90°C(TEMPERATURA MORNA),ESPESSURA DE 4CM,UTILIZANDO AMIDA SINTETICA NA PROPORCAO3KG POR T DE CAP,MISTURA "IN SITU" EM USINA,INCLUSIVE FORNECIMENTO DOS MATERIAIS</v>
          </cell>
          <cell r="H4052" t="str">
            <v>T</v>
          </cell>
          <cell r="I4052">
            <v>415.39</v>
          </cell>
        </row>
        <row r="4053">
          <cell r="A4053" t="str">
            <v>08.015.0310-0</v>
          </cell>
          <cell r="B4053" t="str">
            <v>MISTURA BETUMINOSA TIPO "GAP GRADED",UTILIZANDO NO MINIMO 8,0% DE BMB,ESPALHAMENTO E COMPACTACAO,COM RESULTADO DE "GRIPTEST" (ASTM) MAIOR QUE 0,60,EXCLUSIVE FORNECIMENTO DOS MATERIAIS (LIGANTE E BRITA),USINAGEM E TRANSPORTE DA MASSA</v>
          </cell>
          <cell r="C4053" t="str">
            <v>T</v>
          </cell>
          <cell r="D4053">
            <v>20.420000000000002</v>
          </cell>
          <cell r="F4053" t="str">
            <v>08.015.0310-A</v>
          </cell>
          <cell r="G4053" t="str">
            <v>MISTURA BETUMINOSA TIPO "GAP GRADED",UTILIZANDO NO MINIMO 8,0% DE BMB,ESPALHAMENTO E COMPACTACAO,COM RESULTADO DE "GRIPTEST" (ASTM) MAIOR QUE 0,60,EXCLUSIVE FORNECIMENTO DOS MATERIAIS (LIGANTE E BRITA),USINAGEM E TRANSPORTE DA MASSA</v>
          </cell>
          <cell r="H4053" t="str">
            <v>T</v>
          </cell>
          <cell r="I4053">
            <v>19.829999999999998</v>
          </cell>
        </row>
        <row r="4054">
          <cell r="A4054" t="str">
            <v>08.015.0315-0</v>
          </cell>
          <cell r="B4054" t="str">
            <v>MISTURA BETUMINOSA TIPO "OPEN GRADED",UTILIZANDO NO MINIMO 9,5% DE BMB,ESPALHAMENTO E COMPACTACAO,COM RESULTADO DE "GRIPTES" (ASTM) MAIOR QUE 0,75 E RUIDO MENOR QUE 97DB,EXCLUSIVEFORNECIMENTO DOS MATERIAIS (LIGANTE E BRITA),USINAGEM E TRANSPORTE DA MASSA</v>
          </cell>
          <cell r="C4054" t="str">
            <v>T</v>
          </cell>
          <cell r="D4054">
            <v>22.73</v>
          </cell>
          <cell r="F4054" t="str">
            <v>08.015.0315-A</v>
          </cell>
          <cell r="G4054" t="str">
            <v>MISTURA BETUMINOSA TIPO "OPEN GRADED",UTILIZANDO NO MINIMO 9,5% DE BMB,ESPALHAMENTO E COMPACTACAO,COM RESULTADO DE "GRIPTES" (ASTM) MAIOR QUE 0,75 E RUIDO MENOR QUE 97DB,EXCLUSIVEFORNECIMENTO DOS MATERIAIS (LIGANTE E BRITA),USINAGEM E TRANSPORTE DA MASSA</v>
          </cell>
          <cell r="H4054" t="str">
            <v>T</v>
          </cell>
          <cell r="I4054">
            <v>22.15</v>
          </cell>
        </row>
        <row r="4055">
          <cell r="A4055" t="str">
            <v>08.015.0320-0</v>
          </cell>
          <cell r="B4055" t="str">
            <v>MISTURA BETUMINOSA TIPO "GAP GRADED",UTILIZANDO LIGANTE DE ASFALTO-BORRACHA E BRITA 1,ESPALHAMENTO E COMPACTACAO,COM RESULTADO DE "GRIP TEST" (ASTM) MAIOR QUE 0,60,EXCLUSIVE FORNECIMENTO DO LIGANTE,USINAGEM E TRANSPORTE DA MASSA</v>
          </cell>
          <cell r="C4055" t="str">
            <v>T</v>
          </cell>
          <cell r="D4055">
            <v>105.75</v>
          </cell>
          <cell r="F4055" t="str">
            <v>08.015.0320-A</v>
          </cell>
          <cell r="G4055" t="str">
            <v>MISTURA BETUMINOSA TIPO "GAP GRADED",UTILIZANDO LIGANTE DE ASFALTO-BORRACHA E BRITA 1,ESPALHAMENTO E COMPACTACAO,COM RESULTADO DE "GRIP TEST" (ASTM) MAIOR QUE 0,60,EXCLUSIVE FORNECIMENTO DO LIGANTE,USINAGEM E TRANSPORTE DA MASSA</v>
          </cell>
          <cell r="H4055" t="str">
            <v>T</v>
          </cell>
          <cell r="I4055">
            <v>105.16</v>
          </cell>
        </row>
        <row r="4056">
          <cell r="A4056" t="str">
            <v>08.015.0325-0</v>
          </cell>
          <cell r="B4056" t="str">
            <v>MISTURA BETUMINOSA TIPO "OPEN GRADED",UTILIZANDO LIGANTE DEASFALTO-BORRACHA E BRITA 1,ESPALHAMENTO E COMPACTACAO,COM RESULTADO DE "GRIP TEST" (ASTM) MAIOR QUE 0,75 E RUIDO MENOR QUE 97DB,EXCLUSIVE FORNECIMENTO DO LIGANTE,USINAGEM E TRANSPORTE DA MASSA</v>
          </cell>
          <cell r="C4056" t="str">
            <v>T</v>
          </cell>
          <cell r="D4056">
            <v>107.23</v>
          </cell>
          <cell r="F4056" t="str">
            <v>08.015.0325-A</v>
          </cell>
          <cell r="G4056" t="str">
            <v>MISTURA BETUMINOSA TIPO "OPEN GRADED",UTILIZANDO LIGANTE DEASFALTO-BORRACHA E BRITA 1,ESPALHAMENTO E COMPACTACAO,COM RESULTADO DE "GRIP TEST" (ASTM) MAIOR QUE 0,75 E RUIDO MENOR QUE 97DB,EXCLUSIVE FORNECIMENTO DO LIGANTE,USINAGEM E TRANSPORTE DA MASSA</v>
          </cell>
          <cell r="H4056" t="str">
            <v>T</v>
          </cell>
          <cell r="I4056">
            <v>106.65</v>
          </cell>
        </row>
        <row r="4057">
          <cell r="A4057" t="str">
            <v>08.015.0350-0</v>
          </cell>
          <cell r="B4057" t="str">
            <v>MISTURA BETUMINOSA UTILIZANDO BMB,TIPO "OPEN GRADED" OU "GAPGRADED",CONSIDERANDO APENAS A USINAGEM</v>
          </cell>
          <cell r="C4057" t="str">
            <v>T</v>
          </cell>
          <cell r="D4057">
            <v>120.61</v>
          </cell>
          <cell r="F4057" t="str">
            <v>08.015.0350-A</v>
          </cell>
          <cell r="G4057" t="str">
            <v>MISTURA BETUMINOSA UTILIZANDO BMB,TIPO "OPEN GRADED" OU "GAPGRADED",CONSIDERANDO APENAS A USINAGEM</v>
          </cell>
          <cell r="H4057" t="str">
            <v>T</v>
          </cell>
          <cell r="I4057">
            <v>117.88</v>
          </cell>
        </row>
        <row r="4058">
          <cell r="A4058" t="str">
            <v>08.015.0360-0</v>
          </cell>
          <cell r="B4058" t="str">
            <v>PRODUCAO DE LIGANTE MODIFICADO DE ASFALTO-BORRACHA(BMB)"IN SITU" TIPO "FIELD BLEND",COM UTILIZACAO DE BORRACHA RECICLADACOMO POLIMERO,NA PROPORCAO DE 20% DE PO-DE-BORRACHA EM PESO,EM CONFORMIDADE COM ASTM 6114,ASTM D8 E COM A RESOLUCAO 19/2005 DE 11/7/2005 DA ANP</v>
          </cell>
          <cell r="C4058" t="str">
            <v>T</v>
          </cell>
          <cell r="D4058">
            <v>4180.22</v>
          </cell>
          <cell r="F4058" t="str">
            <v>08.015.0360-A</v>
          </cell>
          <cell r="G4058" t="str">
            <v>PRODUCAO DE LIGANTE MODIFICADO DE ASFALTO-BORRACHA(BMB)"IN SITU" TIPO "FIELD BLEND",COM UTILIZACAO DE BORRACHA RECICLADACOMO POLIMERO,NA PROPORCAO DE 20% DE PO-DE-BORRACHA EM PESO,EM CONFORMIDADE COM ASTM 6114,ASTM D8 E COM A RESOLUCAO 19/2005 DE 11/7/2005 DA ANP</v>
          </cell>
          <cell r="H4058" t="str">
            <v>T</v>
          </cell>
          <cell r="I4058">
            <v>4178.84</v>
          </cell>
        </row>
        <row r="4059">
          <cell r="A4059" t="str">
            <v>08.015.0363-0</v>
          </cell>
          <cell r="B4059" t="str">
            <v>PRODUCAO DE LIGANTE DE ASFALTO-BORRACHA (BMB) TIPO "FIELD BLEND",IMPORTADO,COM UTILIZACAO DE BORRACHA RECICLADA COMO POLIMERO,NA PROPORCAO DE 20% DE PO-DE-BORRACHA EM PESO,EM CONFORMIDADE COM ASTM 6114,ASTM D8 E COM A RESOLUCAO 19/2005 DE 11/7/2005 DA ANP</v>
          </cell>
          <cell r="C4059" t="str">
            <v>T</v>
          </cell>
          <cell r="D4059">
            <v>5141.67</v>
          </cell>
          <cell r="F4059" t="str">
            <v>08.015.0363-A</v>
          </cell>
          <cell r="G4059" t="str">
            <v>PRODUCAO DE LIGANTE DE ASFALTO-BORRACHA (BMB) TIPO "FIELD BLEND",IMPORTADO,COM UTILIZACAO DE BORRACHA RECICLADA COMO POLIMERO,NA PROPORCAO DE 20% DE PO-DE-BORRACHA EM PESO,EM CONFORMIDADE COM ASTM 6114,ASTM D8 E COM A RESOLUCAO 19/2005 DE 11/7/2005 DA ANP</v>
          </cell>
          <cell r="H4059" t="str">
            <v>T</v>
          </cell>
          <cell r="I4059">
            <v>5139.9799999999996</v>
          </cell>
        </row>
        <row r="4060">
          <cell r="A4060" t="str">
            <v>08.015.0400-0</v>
          </cell>
          <cell r="B4060" t="str">
            <v>RECICLAGEM DE PAVIMENTO(TECNICA DE ESPUMA DE ASFALTO),COM AADICAO DE CAP 50/70,CIMENTO PORTLAND E AGUA E TODOS OS MATERIAIS NECESSARIOS,COM ATE 15CM DE ESPESSURA,CONSIDERANDO A EXECUCAO NO PERIODO DIURNO E EM MEIA PISTA.(VOLUME MEDIDO APOSA COMPACTACAO)</v>
          </cell>
          <cell r="C4060" t="str">
            <v>M3</v>
          </cell>
          <cell r="D4060">
            <v>462.15</v>
          </cell>
          <cell r="F4060" t="str">
            <v>08.015.0400-A</v>
          </cell>
          <cell r="G4060" t="str">
            <v>RECICLAGEM DE PAVIMENTO(TECNICA DE ESPUMA DE ASFALTO),COM AADICAO DE CAP 50/70,CIMENTO PORTLAND E AGUA E TODOS OS MATERIAIS NECESSARIOS,COM ATE 15CM DE ESPESSURA,CONSIDERANDO A EXECUCAO NO PERIODO DIURNO E EM MEIA PISTA.(VOLUME MEDIDO APOSA COMPACTACAO)</v>
          </cell>
          <cell r="H4060" t="str">
            <v>M3</v>
          </cell>
          <cell r="I4060">
            <v>460.24</v>
          </cell>
        </row>
        <row r="4061">
          <cell r="A4061" t="str">
            <v>08.015.0410-0</v>
          </cell>
          <cell r="B4061" t="str">
            <v>SONORIZADOR DE CBUQ COM 8,00M DE LARGURA E 10,20M DE EXTENSAO FEITO EM FAIXA,INCLUSIVE MATERIAIS</v>
          </cell>
          <cell r="C4061" t="str">
            <v>UN</v>
          </cell>
          <cell r="D4061">
            <v>12483.46</v>
          </cell>
          <cell r="F4061" t="str">
            <v>08.015.0410-A</v>
          </cell>
          <cell r="G4061" t="str">
            <v>SONORIZADOR DE CBUQ COM 8,00M DE LARGURA E 10,20M DE EXTENSAO FEITO EM FAIXA,INCLUSIVE MATERIAIS</v>
          </cell>
          <cell r="H4061" t="str">
            <v>UN</v>
          </cell>
          <cell r="I4061">
            <v>11646.88</v>
          </cell>
        </row>
        <row r="4062">
          <cell r="A4062" t="str">
            <v>08.016.0001-0</v>
          </cell>
          <cell r="B4062" t="str">
            <v>AREIA-ASFALTO,A QUENTE,DE ACORDO COM AS "INSTRUCOES PARA EXECUCAO",DO DER-RJ.O CUSTO INDENIZA AS OPERACOES DE EXECUCAO,FORNECIMENTO E TRANSPORTE DOS MATERIAIS EMPREGADOS,E SE APLICA AO VOLUME EXECUTADO MEDIDO APOS A COMPRESSAO</v>
          </cell>
          <cell r="C4062" t="str">
            <v>M3</v>
          </cell>
          <cell r="D4062">
            <v>1188.99</v>
          </cell>
          <cell r="F4062" t="str">
            <v>08.016.0001-A</v>
          </cell>
          <cell r="G4062" t="str">
            <v>AREIA-ASFALTO,A QUENTE,DE ACORDO COM AS "INSTRUCOES PARA EXECUCAO",DO DER-RJ.O CUSTO INDENIZA AS OPERACOES DE EXECUCAO,FORNECIMENTO E TRANSPORTE DOS MATERIAIS EMPREGADOS,E SE APLICA AO VOLUME EXECUTADO MEDIDO APOS A COMPRESSAO</v>
          </cell>
          <cell r="H4062" t="str">
            <v>M3</v>
          </cell>
          <cell r="I4062">
            <v>1177.95</v>
          </cell>
        </row>
        <row r="4063">
          <cell r="A4063" t="str">
            <v>08.016.0002-0</v>
          </cell>
          <cell r="B4063" t="str">
            <v>AREIA-ASFALTO,A FRIO,DE ACORDO COM AS "INSTRUCOES PARA EXECUCAO",DO DER-RJ.O CUSTO INDENIZA AS OPERACOES DE EXECUCAO,FORNECIMENTO E TRANSPORTE DOS MATERIAIS EMPREGADOS,E SE APLICAAO VOLUME EXECUTADO MEDIDO APOS A COMPRESSAO</v>
          </cell>
          <cell r="C4063" t="str">
            <v>M3</v>
          </cell>
          <cell r="D4063">
            <v>939.48</v>
          </cell>
          <cell r="F4063" t="str">
            <v>08.016.0002-A</v>
          </cell>
          <cell r="G4063" t="str">
            <v>AREIA-ASFALTO,A FRIO,DE ACORDO COM AS "INSTRUCOES PARA EXECUCAO",DO DER-RJ.O CUSTO INDENIZA AS OPERACOES DE EXECUCAO,FORNECIMENTO E TRANSPORTE DOS MATERIAIS EMPREGADOS,E SE APLICAAO VOLUME EXECUTADO MEDIDO APOS A COMPRESSAO</v>
          </cell>
          <cell r="H4063" t="str">
            <v>M3</v>
          </cell>
          <cell r="I4063">
            <v>933.26</v>
          </cell>
        </row>
        <row r="4064">
          <cell r="A4064" t="str">
            <v>08.017.0006-0</v>
          </cell>
          <cell r="B4064"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4064" t="str">
            <v>M3</v>
          </cell>
          <cell r="D4064">
            <v>516.57000000000005</v>
          </cell>
          <cell r="F4064" t="str">
            <v>08.017.0006-A</v>
          </cell>
          <cell r="G4064"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H4064" t="str">
            <v>M3</v>
          </cell>
          <cell r="I4064">
            <v>512.82000000000005</v>
          </cell>
        </row>
        <row r="4065">
          <cell r="A4065" t="str">
            <v>08.017.0010-0</v>
          </cell>
          <cell r="B4065"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4065" t="str">
            <v>M3</v>
          </cell>
          <cell r="D4065">
            <v>581.26</v>
          </cell>
          <cell r="F4065" t="str">
            <v>08.017.0010-A</v>
          </cell>
          <cell r="G4065"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H4065" t="str">
            <v>M3</v>
          </cell>
          <cell r="I4065">
            <v>578.79999999999995</v>
          </cell>
        </row>
        <row r="4066">
          <cell r="A4066" t="str">
            <v>08.017.0020-0</v>
          </cell>
          <cell r="B4066"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4066" t="str">
            <v>M2</v>
          </cell>
          <cell r="D4066">
            <v>312.14999999999998</v>
          </cell>
          <cell r="F4066" t="str">
            <v>08.017.0020-A</v>
          </cell>
          <cell r="G4066"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H4066" t="str">
            <v>M2</v>
          </cell>
          <cell r="I4066">
            <v>286.92</v>
          </cell>
        </row>
        <row r="4067">
          <cell r="A4067" t="str">
            <v>08.018.0001-0</v>
          </cell>
          <cell r="B4067" t="str">
            <v>REVESTIMENTO DE SAIBRO,EXECUTADO MECANICAMENTE,COMPRIMIDO EMCAMADA,EXCLUSIVE FORNECIMENTO DO SAIBRO,SENDO A CAMADA MEDIDA APOS A COMPACTACAO</v>
          </cell>
          <cell r="C4067" t="str">
            <v>M3</v>
          </cell>
          <cell r="D4067">
            <v>16.38</v>
          </cell>
          <cell r="F4067" t="str">
            <v>08.018.0001-A</v>
          </cell>
          <cell r="G4067" t="str">
            <v>REVESTIMENTO DE SAIBRO,EXECUTADO MECANICAMENTE,COMPRIMIDO EMCAMADA,EXCLUSIVE FORNECIMENTO DO SAIBRO,SENDO A CAMADA MEDIDA APOS A COMPACTACAO</v>
          </cell>
          <cell r="H4067" t="str">
            <v>M3</v>
          </cell>
          <cell r="I4067">
            <v>15.55</v>
          </cell>
        </row>
        <row r="4068">
          <cell r="A4068" t="str">
            <v>08.018.0005-0</v>
          </cell>
          <cell r="B4068" t="str">
            <v>REVESTIMENTO DE SAIBRO,EXECUTADO MECANICAMENTE,COMPRIMIDO EMCAMADA,INCLUSIVE FORNECIMENTO DO SAIBRO,SENDO A CAMADA MEDIDA APOS A COMPACTACAO</v>
          </cell>
          <cell r="C4068" t="str">
            <v>M3</v>
          </cell>
          <cell r="D4068">
            <v>141.82</v>
          </cell>
          <cell r="F4068" t="str">
            <v>08.018.0005-A</v>
          </cell>
          <cell r="G4068" t="str">
            <v>REVESTIMENTO DE SAIBRO,EXECUTADO MECANICAMENTE,COMPRIMIDO EMCAMADA,INCLUSIVE FORNECIMENTO DO SAIBRO,SENDO A CAMADA MEDIDA APOS A COMPACTACAO</v>
          </cell>
          <cell r="H4068" t="str">
            <v>M3</v>
          </cell>
          <cell r="I4068">
            <v>140.99</v>
          </cell>
        </row>
        <row r="4069">
          <cell r="A4069" t="str">
            <v>08.018.0010-0</v>
          </cell>
          <cell r="B4069" t="str">
            <v>REVESTIMENTO DE SAIBRO,EXECUTADO MECANICAMENTE,COMPRIMIDO EMCAMADA,COM SAIBRO MELHORADO COM CIMENTO, SENDO A PROPORCAODE 5% EM VOLUME(72KG/M3)INCLUSIVE FORNECIMENTO E TRANSPORTEDOS MATERIAIS,SENDO A CAMADA MEDIDA APOS A COMPACTACAO</v>
          </cell>
          <cell r="C4069" t="str">
            <v>M3</v>
          </cell>
          <cell r="D4069">
            <v>142.02000000000001</v>
          </cell>
          <cell r="F4069" t="str">
            <v>08.018.0010-A</v>
          </cell>
          <cell r="G4069" t="str">
            <v>REVESTIMENTO DE SAIBRO,EXECUTADO MECANICAMENTE,COMPRIMIDO EMCAMADA,COM SAIBRO MELHORADO COM CIMENTO, SENDO A PROPORCAODE 5% EM VOLUME(72KG/M3)INCLUSIVE FORNECIMENTO E TRANSPORTEDOS MATERIAIS,SENDO A CAMADA MEDIDA APOS A COMPACTACAO</v>
          </cell>
          <cell r="H4069" t="str">
            <v>M3</v>
          </cell>
          <cell r="I4069">
            <v>141.19</v>
          </cell>
        </row>
        <row r="4070">
          <cell r="A4070" t="str">
            <v>08.018.0020-0</v>
          </cell>
          <cell r="B4070" t="str">
            <v>REVESTIMENTO DE SAIBRO,EXECUTADO MANUALMENTE,COMPRIMIDO EM CAMADA,EXCLUSIVE O FORNECIMENTO DO SAIBRO,SENDO A CAMADA MEDIDA APOS A COMPRESSAO</v>
          </cell>
          <cell r="C4070" t="str">
            <v>M3</v>
          </cell>
          <cell r="D4070">
            <v>54.59</v>
          </cell>
          <cell r="F4070" t="str">
            <v>08.018.0020-A</v>
          </cell>
          <cell r="G4070" t="str">
            <v>REVESTIMENTO DE SAIBRO,EXECUTADO MANUALMENTE,COMPRIMIDO EM CAMADA,EXCLUSIVE O FORNECIMENTO DO SAIBRO,SENDO A CAMADA MEDIDA APOS A COMPRESSAO</v>
          </cell>
          <cell r="H4070" t="str">
            <v>M3</v>
          </cell>
          <cell r="I4070">
            <v>47.8</v>
          </cell>
        </row>
        <row r="4071">
          <cell r="A4071" t="str">
            <v>08.018.0023-0</v>
          </cell>
          <cell r="B4071" t="str">
            <v>REVESTIMENTO DE SAIBRO,EXECUTADO MANUALMENTE,COMPRIMIDO EM CAMADA,INCLUSIVE O FORNECIMENTO DO SAIBRO,SENDO A CAMADA MEDIDA APOS A COMPRESSAO</v>
          </cell>
          <cell r="C4071" t="str">
            <v>M3</v>
          </cell>
          <cell r="D4071">
            <v>180.03</v>
          </cell>
          <cell r="F4071" t="str">
            <v>08.018.0023-A</v>
          </cell>
          <cell r="G4071" t="str">
            <v>REVESTIMENTO DE SAIBRO,EXECUTADO MANUALMENTE,COMPRIMIDO EM CAMADA,INCLUSIVE O FORNECIMENTO DO SAIBRO,SENDO A CAMADA MEDIDA APOS A COMPRESSAO</v>
          </cell>
          <cell r="H4071" t="str">
            <v>M3</v>
          </cell>
          <cell r="I4071">
            <v>173.24</v>
          </cell>
        </row>
        <row r="4072">
          <cell r="A4072" t="str">
            <v>08.018.0052-0</v>
          </cell>
          <cell r="B4072" t="str">
            <v>ESTABILIZACAO E IMPERMEABILIZACAO DE SOLO COM 16CM DE ESPESSURA,INCLUSIVE EQUIPAMENTOS,MAO DE OBRA E ESTABILIZADOR LIQUIDO</v>
          </cell>
          <cell r="C4072" t="str">
            <v>M2</v>
          </cell>
          <cell r="D4072">
            <v>13.01</v>
          </cell>
          <cell r="F4072" t="str">
            <v>08.018.0052-A</v>
          </cell>
          <cell r="G4072" t="str">
            <v>ESTABILIZACAO E IMPERMEABILIZACAO DE SOLO COM 16CM DE ESPESSURA,INCLUSIVE EQUIPAMENTOS,MAO DE OBRA E ESTABILIZADOR LIQUIDO</v>
          </cell>
          <cell r="H4072" t="str">
            <v>M2</v>
          </cell>
          <cell r="I4072">
            <v>12.94</v>
          </cell>
        </row>
        <row r="4073">
          <cell r="A4073" t="str">
            <v>08.019.0001-0</v>
          </cell>
          <cell r="B4073" t="str">
            <v>JUNTA LONGITUDINAL EM REVESTIMENTO DE PLACA DE CONCRETO DO TIPO ENCAIXE(MACHO E FEMEA),EXCLUSIVE BARRAS DE LIGACAO(LIGADORES)</v>
          </cell>
          <cell r="C4073" t="str">
            <v>M</v>
          </cell>
          <cell r="D4073">
            <v>26.23</v>
          </cell>
          <cell r="F4073" t="str">
            <v>08.019.0001-A</v>
          </cell>
          <cell r="G4073" t="str">
            <v>JUNTA LONGITUDINAL EM REVESTIMENTO DE PLACA DE CONCRETO DO TIPO ENCAIXE(MACHO E FEMEA),EXCLUSIVE BARRAS DE LIGACAO(LIGADORES)</v>
          </cell>
          <cell r="H4073" t="str">
            <v>M</v>
          </cell>
          <cell r="I4073">
            <v>22.9</v>
          </cell>
        </row>
        <row r="4074">
          <cell r="A4074" t="str">
            <v>08.019.0002-0</v>
          </cell>
          <cell r="B4074" t="str">
            <v>JUNTA DE RETRACAO EM REVESTIMENTO DE PLACAS DE CONCRETO,EXCLUSIVE BARRA DE LIGACAO(LIGADORES)</v>
          </cell>
          <cell r="C4074" t="str">
            <v>M</v>
          </cell>
          <cell r="D4074">
            <v>8.65</v>
          </cell>
          <cell r="F4074" t="str">
            <v>08.019.0002-A</v>
          </cell>
          <cell r="G4074" t="str">
            <v>JUNTA DE RETRACAO EM REVESTIMENTO DE PLACAS DE CONCRETO,EXCLUSIVE BARRA DE LIGACAO(LIGADORES)</v>
          </cell>
          <cell r="H4074" t="str">
            <v>M</v>
          </cell>
          <cell r="I4074">
            <v>7.59</v>
          </cell>
        </row>
        <row r="4075">
          <cell r="A4075" t="str">
            <v>08.019.0003-0</v>
          </cell>
          <cell r="B4075" t="str">
            <v>JUNTA DE CONSTRUCAO EM REVESTIMENTO DE PLACA DE CONCRETO,DEMACHO E FEMEA,EXCLUSIVE PASSADORES</v>
          </cell>
          <cell r="C4075" t="str">
            <v>M</v>
          </cell>
          <cell r="D4075">
            <v>47.02</v>
          </cell>
          <cell r="F4075" t="str">
            <v>08.019.0003-A</v>
          </cell>
          <cell r="G4075" t="str">
            <v>JUNTA DE CONSTRUCAO EM REVESTIMENTO DE PLACA DE CONCRETO,DEMACHO E FEMEA,EXCLUSIVE PASSADORES</v>
          </cell>
          <cell r="H4075" t="str">
            <v>M</v>
          </cell>
          <cell r="I4075">
            <v>41.62</v>
          </cell>
        </row>
        <row r="4076">
          <cell r="A4076" t="str">
            <v>08.019.0004-0</v>
          </cell>
          <cell r="B4076" t="str">
            <v>JUNTA LONGITUDINAL DE LIGACAO ENTRE SARJETAS E PLACAS DE REVESTIMENTO DE CONCRETO,INCLUSIVE LIGADORES</v>
          </cell>
          <cell r="C4076" t="str">
            <v>M</v>
          </cell>
          <cell r="D4076">
            <v>52.76</v>
          </cell>
          <cell r="F4076" t="str">
            <v>08.019.0004-A</v>
          </cell>
          <cell r="G4076" t="str">
            <v>JUNTA LONGITUDINAL DE LIGACAO ENTRE SARJETAS E PLACAS DE REVESTIMENTO DE CONCRETO,INCLUSIVE LIGADORES</v>
          </cell>
          <cell r="H4076" t="str">
            <v>M</v>
          </cell>
          <cell r="I4076">
            <v>51.43</v>
          </cell>
        </row>
        <row r="4077">
          <cell r="A4077" t="str">
            <v>08.019.0009-0</v>
          </cell>
          <cell r="B4077" t="str">
            <v>JUNTA DE RETRACAO,SERRADA COM DISCO DE DIAMANTE,PARA PAVIMENTOS DE PLACAS DE CONCRETO,COM 5CM DE PROFUNDIDADE</v>
          </cell>
          <cell r="C4077" t="str">
            <v>M</v>
          </cell>
          <cell r="D4077">
            <v>16.649999999999999</v>
          </cell>
          <cell r="F4077" t="str">
            <v>08.019.0009-A</v>
          </cell>
          <cell r="G4077" t="str">
            <v>JUNTA DE RETRACAO,SERRADA COM DISCO DE DIAMANTE,PARA PAVIMENTOS DE PLACAS DE CONCRETO,COM 5CM DE PROFUNDIDADE</v>
          </cell>
          <cell r="H4077" t="str">
            <v>M</v>
          </cell>
          <cell r="I4077">
            <v>14.87</v>
          </cell>
        </row>
        <row r="4078">
          <cell r="A4078" t="str">
            <v>08.019.0010-0</v>
          </cell>
          <cell r="B4078" t="str">
            <v>LIMPEZA E PREENCHIMENTO DE JUNTA DE RETRACAO,COM ASFALTO DILUIDO CM-30,EXCLUSIVE CORTE,BARRAS DE LIGACAO E DE TRANSFERENCIA</v>
          </cell>
          <cell r="C4078" t="str">
            <v>M</v>
          </cell>
          <cell r="D4078">
            <v>5.07</v>
          </cell>
          <cell r="F4078" t="str">
            <v>08.019.0010-A</v>
          </cell>
          <cell r="G4078" t="str">
            <v>LIMPEZA E PREENCHIMENTO DE JUNTA DE RETRACAO,COM ASFALTO DILUIDO CM-30,EXCLUSIVE CORTE,BARRAS DE LIGACAO E DE TRANSFERENCIA</v>
          </cell>
          <cell r="H4078" t="str">
            <v>M</v>
          </cell>
          <cell r="I4078">
            <v>4.54</v>
          </cell>
        </row>
        <row r="4079">
          <cell r="A4079" t="str">
            <v>08.020.0008-0</v>
          </cell>
          <cell r="B4079" t="str">
            <v>PAVIMENTACAO INTERTRAVADA DE LAJOTAS DE CONCRETO,PRE-FABRICADAS,COR NATURAL,COM ESPESSURA DE 6CM,RESISTENCIA A COMPRESSAO DE 35MPA,CONFORME ABNT NBR 15953,EXCLUSIVE O PREPARO DO SUBLEITO E BASE</v>
          </cell>
          <cell r="C4079" t="str">
            <v>M2</v>
          </cell>
          <cell r="D4079">
            <v>98.5</v>
          </cell>
          <cell r="F4079" t="str">
            <v>08.020.0008-A</v>
          </cell>
          <cell r="G4079" t="str">
            <v>PAVIMENTACAO INTERTRAVADA DE LAJOTAS DE CONCRETO,PRE-FABRICADAS,COR NATURAL,COM ESPESSURA DE 6CM,RESISTENCIA A COMPRESSAO DE 35MPA,CONFORME ABNT NBR 15953,EXCLUSIVE O PREPARO DO SUBLEITO E BASE</v>
          </cell>
          <cell r="H4079" t="str">
            <v>M2</v>
          </cell>
          <cell r="I4079">
            <v>94.82</v>
          </cell>
        </row>
        <row r="4080">
          <cell r="A4080" t="str">
            <v>08.020.0010-0</v>
          </cell>
          <cell r="B4080" t="str">
            <v>PAVIMENTACAO INTERTRAVADA DE LAJOTAS DE CONCRETO,PRE-FABRICADAS,COR NATURAL,COM ESPESSURA DE 8CM,RESISTENCIA A COMPRESSAO DE 35MPA,CONFORME ABNT NBR 15953,EXCLUSIVE O PREPARO DO SUBLEITO E BASE</v>
          </cell>
          <cell r="C4080" t="str">
            <v>M2</v>
          </cell>
          <cell r="D4080">
            <v>107.41</v>
          </cell>
          <cell r="F4080" t="str">
            <v>08.020.0010-A</v>
          </cell>
          <cell r="G4080" t="str">
            <v>PAVIMENTACAO INTERTRAVADA DE LAJOTAS DE CONCRETO,PRE-FABRICADAS,COR NATURAL,COM ESPESSURA DE 8CM,RESISTENCIA A COMPRESSAO DE 35MPA,CONFORME ABNT NBR 15953,EXCLUSIVE O PREPARO DO SUBLEITO E BASE</v>
          </cell>
          <cell r="H4080" t="str">
            <v>M2</v>
          </cell>
          <cell r="I4080">
            <v>103.73</v>
          </cell>
        </row>
        <row r="4081">
          <cell r="A4081" t="str">
            <v>08.020.0012-0</v>
          </cell>
          <cell r="B4081" t="str">
            <v>PAVIMENTACAO INTERTRAVADA DE LAJOTAS DE CONCRETO,PRE-FABRICADAS,COR NATURAL,COM ESPESSURA DE 10CM,RESISTENCIA A COMPRESSAO DE 35MPA,CONFORME ABNT NBR 15953,EXCLUSIVE O PREPARO DO SUBLEITO E BASE</v>
          </cell>
          <cell r="C4081" t="str">
            <v>M2</v>
          </cell>
          <cell r="D4081">
            <v>115.72</v>
          </cell>
          <cell r="F4081" t="str">
            <v>08.020.0012-A</v>
          </cell>
          <cell r="G4081" t="str">
            <v>PAVIMENTACAO INTERTRAVADA DE LAJOTAS DE CONCRETO,PRE-FABRICADAS,COR NATURAL,COM ESPESSURA DE 10CM,RESISTENCIA A COMPRESSAO DE 35MPA,CONFORME ABNT NBR 15953,EXCLUSIVE O PREPARO DO SUBLEITO E BASE</v>
          </cell>
          <cell r="H4081" t="str">
            <v>M2</v>
          </cell>
          <cell r="I4081">
            <v>112.04</v>
          </cell>
        </row>
        <row r="4082">
          <cell r="A4082" t="str">
            <v>08.020.0018-0</v>
          </cell>
          <cell r="B4082" t="str">
            <v>PAVIMENTACAO INTERTRAVADA DE LAJOTAS DE CONCRETO,PRE-FABRICADAS,COR NATURAL,COM ESPESSURA DE 10CM,RESISTENCIA A COMPRESSAO DE 50MPA,CONFORME ABNT NBR 15953,EXCLUSIVE O PREPARO DO SUBLEITO E BASE</v>
          </cell>
          <cell r="C4082" t="str">
            <v>M2</v>
          </cell>
          <cell r="D4082">
            <v>146.18</v>
          </cell>
          <cell r="F4082" t="str">
            <v>08.020.0018-A</v>
          </cell>
          <cell r="G4082" t="str">
            <v>PAVIMENTACAO INTERTRAVADA DE LAJOTAS DE CONCRETO,PRE-FABRICADAS,COR NATURAL,COM ESPESSURA DE 10CM,RESISTENCIA A COMPRESSAO DE 50MPA,CONFORME ABNT NBR 15953,EXCLUSIVE O PREPARO DO SUBLEITO E BASE</v>
          </cell>
          <cell r="H4082" t="str">
            <v>M2</v>
          </cell>
          <cell r="I4082">
            <v>142.5</v>
          </cell>
        </row>
        <row r="4083">
          <cell r="A4083" t="str">
            <v>08.020.0020-0</v>
          </cell>
          <cell r="B4083" t="str">
            <v>PAVIMENTACAO INTERTRAVADA DE LAJOTAS DE CONCRETO,PRE-FABRICADAS,COLORIDO,COM ESPESSURA DE 6CM,RESISTENCIA A COMPRESSAO DE 35MPA,CONFORME ABNT NBR 15953,EXCLUSIVE O PREPARO DO SUBLEITO E BASE</v>
          </cell>
          <cell r="C4083" t="str">
            <v>M2</v>
          </cell>
          <cell r="D4083">
            <v>107.25</v>
          </cell>
          <cell r="F4083" t="str">
            <v>08.020.0020-A</v>
          </cell>
          <cell r="G4083" t="str">
            <v>PAVIMENTACAO INTERTRAVADA DE LAJOTAS DE CONCRETO,PRE-FABRICADAS,COLORIDO,COM ESPESSURA DE 6CM,RESISTENCIA A COMPRESSAO DE 35MPA,CONFORME ABNT NBR 15953,EXCLUSIVE O PREPARO DO SUBLEITO E BASE</v>
          </cell>
          <cell r="H4083" t="str">
            <v>M2</v>
          </cell>
          <cell r="I4083">
            <v>103.57</v>
          </cell>
        </row>
        <row r="4084">
          <cell r="A4084" t="str">
            <v>08.020.0022-0</v>
          </cell>
          <cell r="B4084" t="str">
            <v>PAVIMENTACAO INTERTRAVADA DE LAJOTAS DE CONCRETO,PRE-FABRICADAS,COLORIDO,COM ESPESSURA DE 8CM,RESISTENCIA A COMPRESSAO DE 35MPA,CONFORME ABNT NBR 15953,EXCLUSIVE O PREPARO DO SUBLEITO E BASE</v>
          </cell>
          <cell r="C4084" t="str">
            <v>M2</v>
          </cell>
          <cell r="D4084">
            <v>115.54</v>
          </cell>
          <cell r="F4084" t="str">
            <v>08.020.0022-A</v>
          </cell>
          <cell r="G4084" t="str">
            <v>PAVIMENTACAO INTERTRAVADA DE LAJOTAS DE CONCRETO,PRE-FABRICADAS,COLORIDO,COM ESPESSURA DE 8CM,RESISTENCIA A COMPRESSAO DE 35MPA,CONFORME ABNT NBR 15953,EXCLUSIVE O PREPARO DO SUBLEITO E BASE</v>
          </cell>
          <cell r="H4084" t="str">
            <v>M2</v>
          </cell>
          <cell r="I4084">
            <v>111.86</v>
          </cell>
        </row>
        <row r="4085">
          <cell r="A4085" t="str">
            <v>08.020.0024-0</v>
          </cell>
          <cell r="B4085" t="str">
            <v>PAVIMENTACAO INTERTRAVADA DE LAJOTAS DE CONCRETO,PRE-FABRICADAS,COLORIDO,COM ESPESSURA DE 10CM,RESISTENCIA A COMPRESSAODE 35MPA,CONFORME ABNT NBR 15953,EXCLUSIVE O PREPARO DO SUBLEITO E BASE</v>
          </cell>
          <cell r="C4085" t="str">
            <v>M2</v>
          </cell>
          <cell r="D4085">
            <v>128.91999999999999</v>
          </cell>
          <cell r="F4085" t="str">
            <v>08.020.0024-A</v>
          </cell>
          <cell r="G4085" t="str">
            <v>PAVIMENTACAO INTERTRAVADA DE LAJOTAS DE CONCRETO,PRE-FABRICADAS,COLORIDO,COM ESPESSURA DE 10CM,RESISTENCIA A COMPRESSAODE 35MPA,CONFORME ABNT NBR 15953,EXCLUSIVE O PREPARO DO SUBLEITO E BASE</v>
          </cell>
          <cell r="H4085" t="str">
            <v>M2</v>
          </cell>
          <cell r="I4085">
            <v>125.24</v>
          </cell>
        </row>
        <row r="4086">
          <cell r="A4086" t="str">
            <v>08.020.0030-0</v>
          </cell>
          <cell r="B4086" t="str">
            <v>ASSENTAMENTO DE ARTEFATO DE CONCRETO,SOBRE COLCHAO DE PO-DE-PEDRA,AREIA OU MATERIAL EQUIVALENTE,COM FORNECIMENTO DE TODOS OS MATERIAIS,EXCLUSIVE O ARTEFATO DE CONCRETO,INCLUSIVE REJUNTAMENTO</v>
          </cell>
          <cell r="C4086" t="str">
            <v>M2</v>
          </cell>
          <cell r="D4086">
            <v>69.16</v>
          </cell>
          <cell r="F4086" t="str">
            <v>08.020.0030-A</v>
          </cell>
          <cell r="G4086" t="str">
            <v>ASSENTAMENTO DE ARTEFATO DE CONCRETO,SOBRE COLCHAO DE PO-DE-PEDRA,AREIA OU MATERIAL EQUIVALENTE,COM FORNECIMENTO DE TODOS OS MATERIAIS,EXCLUSIVE O ARTEFATO DE CONCRETO,INCLUSIVE REJUNTAMENTO</v>
          </cell>
          <cell r="H4086" t="str">
            <v>M2</v>
          </cell>
          <cell r="I4086">
            <v>65.69</v>
          </cell>
        </row>
        <row r="4087">
          <cell r="A4087" t="str">
            <v>08.020.0035-0</v>
          </cell>
          <cell r="B4087" t="str">
            <v>REASSENTAMENTO DE ARTEFATO DE CONCRETO,COM REAPROVEITAMENTODESTE,COM LIMPEZA DE REJUNTE ADERENTE,SOBRE COLCHAO DE PO-DE-PEDRA,AREIA OU MATERIAL EQUIVALENTE,INCLUSIVE FORNECIMENTODE TODOS OS MATERIAIS E REJUNTAMENTO COM BETUME E CASCALHINHO</v>
          </cell>
          <cell r="C4087" t="str">
            <v>M2</v>
          </cell>
          <cell r="D4087">
            <v>79.11</v>
          </cell>
          <cell r="F4087" t="str">
            <v>08.020.0035-A</v>
          </cell>
          <cell r="G4087" t="str">
            <v>REASSENTAMENTO DE ARTEFATO DE CONCRETO,COM REAPROVEITAMENTODESTE,COM LIMPEZA DE REJUNTE ADERENTE,SOBRE COLCHAO DE PO-DE-PEDRA,AREIA OU MATERIAL EQUIVALENTE,INCLUSIVE FORNECIMENTODE TODOS OS MATERIAIS E REJUNTAMENTO COM BETUME E CASCALHINHO</v>
          </cell>
          <cell r="H4087" t="str">
            <v>M2</v>
          </cell>
          <cell r="I4087">
            <v>74.319999999999993</v>
          </cell>
        </row>
        <row r="4088">
          <cell r="A4088" t="str">
            <v>08.020.0040-0</v>
          </cell>
          <cell r="B4088" t="str">
            <v>REASSENTAMENTO DE ARTEFATO DE CONCRETO,COM REAPROVEITAMENTODESTE,COM LIMPEZA DA ARGAMASSA ADERENTE,SOBRE COLCHAO DE PO-DE-PEDRA,AREIA OU MATERIAL EQUIVALENTE E O FORNECIMENTO DETODOS OS MATERIAIS E REJUNTAMENTO COM ARGAMASSA</v>
          </cell>
          <cell r="C4088" t="str">
            <v>M2</v>
          </cell>
          <cell r="D4088">
            <v>61.58</v>
          </cell>
          <cell r="F4088" t="str">
            <v>08.020.0040-A</v>
          </cell>
          <cell r="G4088" t="str">
            <v>REASSENTAMENTO DE ARTEFATO DE CONCRETO,COM REAPROVEITAMENTODESTE,COM LIMPEZA DA ARGAMASSA ADERENTE,SOBRE COLCHAO DE PO-DE-PEDRA,AREIA OU MATERIAL EQUIVALENTE E O FORNECIMENTO DETODOS OS MATERIAIS E REJUNTAMENTO COM ARGAMASSA</v>
          </cell>
          <cell r="H4088" t="str">
            <v>M2</v>
          </cell>
          <cell r="I4088">
            <v>57.22</v>
          </cell>
        </row>
        <row r="4089">
          <cell r="A4089" t="str">
            <v>08.021.0001-0</v>
          </cell>
          <cell r="B4089" t="str">
            <v>REGULARIZACAO DE SUBLEITO,DE ACORDO COM AS "INSTRUCOES PARAEXECUCAO",DO DER-RJ.O CUSTO INDENIZA AS OPERACOES DE EXECUCAO E TRANSPORTE DE AGUA E SE APLICA A AREA EFETIVAMENTE REGULARIZADA,EXCLUSIVE TRANSPORTE E ESCAVACAO DE CORRETIVOS</v>
          </cell>
          <cell r="C4089" t="str">
            <v>M2</v>
          </cell>
          <cell r="D4089">
            <v>1.76</v>
          </cell>
          <cell r="F4089" t="str">
            <v>08.021.0001-A</v>
          </cell>
          <cell r="G4089" t="str">
            <v>REGULARIZACAO DE SUBLEITO,DE ACORDO COM AS "INSTRUCOES PARAEXECUCAO",DO DER-RJ.O CUSTO INDENIZA AS OPERACOES DE EXECUCAO E TRANSPORTE DE AGUA E SE APLICA A AREA EFETIVAMENTE REGULARIZADA,EXCLUSIVE TRANSPORTE E ESCAVACAO DE CORRETIVOS</v>
          </cell>
          <cell r="H4089" t="str">
            <v>M2</v>
          </cell>
          <cell r="I4089">
            <v>1.7</v>
          </cell>
        </row>
        <row r="4090">
          <cell r="A4090" t="str">
            <v>08.021.0002-0</v>
          </cell>
          <cell r="B4090" t="str">
            <v>REFORCO DE SUBLEITO,DE ACORDO COM AS "INSTRUCOES PARA EXECUCAO",DO DER-RJ,EXCLUSIVE ESCAVACAO,CARGA,TRANPORTE E FORNECIMENTO DOS MATERIAIS</v>
          </cell>
          <cell r="C4090" t="str">
            <v>M3</v>
          </cell>
          <cell r="D4090">
            <v>7.4</v>
          </cell>
          <cell r="F4090" t="str">
            <v>08.021.0002-A</v>
          </cell>
          <cell r="G4090" t="str">
            <v>REFORCO DE SUBLEITO,DE ACORDO COM AS "INSTRUCOES PARA EXECUCAO",DO DER-RJ,EXCLUSIVE ESCAVACAO,CARGA,TRANPORTE E FORNECIMENTO DOS MATERIAIS</v>
          </cell>
          <cell r="H4090" t="str">
            <v>M3</v>
          </cell>
          <cell r="I4090">
            <v>7.15</v>
          </cell>
        </row>
        <row r="4091">
          <cell r="A4091" t="str">
            <v>08.021.0003-0</v>
          </cell>
          <cell r="B4091" t="str">
            <v>ATERRO,DE ACORDO COM AS "INSTRUCOES PARA EXECUCAO",DO DER-RJ,EXCLUSIVE ESCAVACAO,CARGA E TRANSPORTE DE MATERIAIS</v>
          </cell>
          <cell r="C4091" t="str">
            <v>M3</v>
          </cell>
          <cell r="D4091">
            <v>3.75</v>
          </cell>
          <cell r="F4091" t="str">
            <v>08.021.0003-A</v>
          </cell>
          <cell r="G4091" t="str">
            <v>ATERRO,DE ACORDO COM AS "INSTRUCOES PARA EXECUCAO",DO DER-RJ,EXCLUSIVE ESCAVACAO,CARGA E TRANSPORTE DE MATERIAIS</v>
          </cell>
          <cell r="H4091" t="str">
            <v>M3</v>
          </cell>
          <cell r="I4091">
            <v>3.67</v>
          </cell>
        </row>
        <row r="4092">
          <cell r="A4092" t="str">
            <v>08.022.0002-0</v>
          </cell>
          <cell r="B4092" t="str">
            <v>REGULARIZACAO DE PAVIMENTACAO COM APROVEITAMENTO DO PAVIMENTO EXISTENTE,COM CAMADA DE CONCRETO BETUMINOSO,DE ACORDO COMAS "INSTRUCOES PARA EXECUCAO",DO DER-RJ</v>
          </cell>
          <cell r="C4092" t="str">
            <v>M3</v>
          </cell>
          <cell r="D4092">
            <v>1062.4100000000001</v>
          </cell>
          <cell r="F4092" t="str">
            <v>08.022.0002-A</v>
          </cell>
          <cell r="G4092" t="str">
            <v>REGULARIZACAO DE PAVIMENTACAO COM APROVEITAMENTO DO PAVIMENTO EXISTENTE,COM CAMADA DE CONCRETO BETUMINOSO,DE ACORDO COMAS "INSTRUCOES PARA EXECUCAO",DO DER-RJ</v>
          </cell>
          <cell r="H4092" t="str">
            <v>M3</v>
          </cell>
          <cell r="I4092">
            <v>1052.6400000000001</v>
          </cell>
        </row>
        <row r="4093">
          <cell r="A4093" t="str">
            <v>08.024.0002-0</v>
          </cell>
          <cell r="B4093" t="str">
            <v>ESPALHAMENTO MANUAL DE CONCRETO ASFALTICO EM CAMADAS (SOMENTE MAO DE OBRA),CONSIDERADO NESTE ITEM: A)CONCRETO ASFALTICOJUNTO AO LOCAL DE APLICACAO; B)BASE JA PREPARADA; C)EXCLUIDOO FORNECIMENTO DO CONCRETO</v>
          </cell>
          <cell r="C4093" t="str">
            <v>T</v>
          </cell>
          <cell r="D4093">
            <v>50.41</v>
          </cell>
          <cell r="F4093" t="str">
            <v>08.024.0002-A</v>
          </cell>
          <cell r="G4093" t="str">
            <v>ESPALHAMENTO MANUAL DE CONCRETO ASFALTICO EM CAMADAS (SOMENTE MAO DE OBRA),CONSIDERADO NESTE ITEM: A)CONCRETO ASFALTICOJUNTO AO LOCAL DE APLICACAO; B)BASE JA PREPARADA; C)EXCLUIDOO FORNECIMENTO DO CONCRETO</v>
          </cell>
          <cell r="H4093" t="str">
            <v>T</v>
          </cell>
          <cell r="I4093">
            <v>43.68</v>
          </cell>
        </row>
        <row r="4094">
          <cell r="A4094" t="str">
            <v>08.026.0001-0</v>
          </cell>
          <cell r="B4094" t="str">
            <v>IMPRIMACAO DE BASE DE PAVIMENTACAO,DE ACORDO COM AS "INSTRUCOES PARA EXECUCAO",DO DER-RJ</v>
          </cell>
          <cell r="C4094" t="str">
            <v>M2</v>
          </cell>
          <cell r="D4094">
            <v>7.76</v>
          </cell>
          <cell r="F4094" t="str">
            <v>08.026.0001-A</v>
          </cell>
          <cell r="G4094" t="str">
            <v>IMPRIMACAO DE BASE DE PAVIMENTACAO,DE ACORDO COM AS "INSTRUCOES PARA EXECUCAO",DO DER-RJ</v>
          </cell>
          <cell r="H4094" t="str">
            <v>M2</v>
          </cell>
          <cell r="I4094">
            <v>7.73</v>
          </cell>
        </row>
        <row r="4095">
          <cell r="A4095" t="str">
            <v>08.026.0002-0</v>
          </cell>
          <cell r="B4095" t="str">
            <v>PINTURA DE LIGACAO,DE ACORDO COM AS "INSTRUCOES PARA EXECUCAO",DO DER-RJ</v>
          </cell>
          <cell r="C4095" t="str">
            <v>M2</v>
          </cell>
          <cell r="D4095">
            <v>2.2200000000000002</v>
          </cell>
          <cell r="F4095" t="str">
            <v>08.026.0002-A</v>
          </cell>
          <cell r="G4095" t="str">
            <v>PINTURA DE LIGACAO,DE ACORDO COM AS "INSTRUCOES PARA EXECUCAO",DO DER-RJ</v>
          </cell>
          <cell r="H4095" t="str">
            <v>M2</v>
          </cell>
          <cell r="I4095">
            <v>2.21</v>
          </cell>
        </row>
        <row r="4096">
          <cell r="A4096" t="str">
            <v>08.026.0010-0</v>
          </cell>
          <cell r="B4096" t="str">
            <v>PINTURA DE LIGACAO COM ADICAO DE POLIMERO,DE ACORDO COM AS "INSTRUCOES PARA EXECUCAO" DO DER-RJ</v>
          </cell>
          <cell r="C4096" t="str">
            <v>M2</v>
          </cell>
          <cell r="D4096">
            <v>2.2400000000000002</v>
          </cell>
          <cell r="F4096" t="str">
            <v>08.026.0010-A</v>
          </cell>
          <cell r="G4096" t="str">
            <v>PINTURA DE LIGACAO COM ADICAO DE POLIMERO,DE ACORDO COM AS "INSTRUCOES PARA EXECUCAO" DO DER-RJ</v>
          </cell>
          <cell r="H4096" t="str">
            <v>M2</v>
          </cell>
          <cell r="I4096">
            <v>2.23</v>
          </cell>
        </row>
        <row r="4097">
          <cell r="A4097" t="str">
            <v>08.027.0035-0</v>
          </cell>
          <cell r="B4097" t="str">
            <v>MEIO-FIO RETO DE CONCRETO SIMPLES FCK=15MPA,MOLDADO NO LOCAL,TIPO DER-RJ,MEDINDO 0,15M NA BASE E COM ALTURA DE 0,45M,REJUNTAMENTO COM ARGAMASSA DE CIMENTO E AREIA,NO TRACO 1:3,5,COM FORNECIMENTO DE TODOS OS MATERIAIS,ESCAVACAO E REATERRO</v>
          </cell>
          <cell r="C4097" t="str">
            <v>M</v>
          </cell>
          <cell r="D4097">
            <v>121.11</v>
          </cell>
          <cell r="F4097" t="str">
            <v>08.027.0035-A</v>
          </cell>
          <cell r="G4097" t="str">
            <v>MEIO-FIO RETO DE CONCRETO SIMPLES FCK=15MPA,MOLDADO NO LOCAL,TIPO DER-RJ,MEDINDO 0,15M NA BASE E COM ALTURA DE 0,45M,REJUNTAMENTO COM ARGAMASSA DE CIMENTO E AREIA,NO TRACO 1:3,5,COM FORNECIMENTO DE TODOS OS MATERIAIS,ESCAVACAO E REATERRO</v>
          </cell>
          <cell r="H4097" t="str">
            <v>M</v>
          </cell>
          <cell r="I4097">
            <v>111.9</v>
          </cell>
        </row>
        <row r="4098">
          <cell r="A4098" t="str">
            <v>08.027.0036-0</v>
          </cell>
          <cell r="B4098" t="str">
            <v>MEIO-FIO CURVO DE CONCRETO SIMPLES FCK=15MPA,MOLDADO NO LOCAL,TIPO DER-RJ,MEDINDO 0,15M NA BASE E COM ALTURA DE 0,45M,REJUNTAMENTO COM ARGAMASSA DE CIMENTO E AREIA,NO TRACO 1:3,5,COM FORNECIMENTO DE TODOS OS MATERIAIS,ESCAVACAO E REATERRO</v>
          </cell>
          <cell r="C4098" t="str">
            <v>M</v>
          </cell>
          <cell r="D4098">
            <v>133.22</v>
          </cell>
          <cell r="F4098" t="str">
            <v>08.027.0036-A</v>
          </cell>
          <cell r="G4098" t="str">
            <v>MEIO-FIO CURVO DE CONCRETO SIMPLES FCK=15MPA,MOLDADO NO LOCAL,TIPO DER-RJ,MEDINDO 0,15M NA BASE E COM ALTURA DE 0,45M,REJUNTAMENTO COM ARGAMASSA DE CIMENTO E AREIA,NO TRACO 1:3,5,COM FORNECIMENTO DE TODOS OS MATERIAIS,ESCAVACAO E REATERRO</v>
          </cell>
          <cell r="H4098" t="str">
            <v>M</v>
          </cell>
          <cell r="I4098">
            <v>123.09</v>
          </cell>
        </row>
        <row r="4099">
          <cell r="A4099" t="str">
            <v>08.027.0037-0</v>
          </cell>
          <cell r="B4099" t="str">
            <v>MEIO-FIO RETO DE CONCRETO SIMPLES FCK=15MPA,PRE-MOLDADO,TIPODER-RJ,MEDINDO 0,15M NA BASE E COM ALTURA DE 0,45M,REJUNTAMENTO COM ARGAMASSA DE CIMENTO E AREIA,NO TRACO 1:3,5,COM FORNECIMENTO DE TODOS OS MATERIAIS,ESCAVACAO E REATERRO</v>
          </cell>
          <cell r="C4099" t="str">
            <v>M</v>
          </cell>
          <cell r="D4099">
            <v>115.99</v>
          </cell>
          <cell r="F4099" t="str">
            <v>08.027.0037-A</v>
          </cell>
          <cell r="G4099" t="str">
            <v>MEIO-FIO RETO DE CONCRETO SIMPLES FCK=15MPA,PRE-MOLDADO,TIPODER-RJ,MEDINDO 0,15M NA BASE E COM ALTURA DE 0,45M,REJUNTAMENTO COM ARGAMASSA DE CIMENTO E AREIA,NO TRACO 1:3,5,COM FORNECIMENTO DE TODOS OS MATERIAIS,ESCAVACAO E REATERRO</v>
          </cell>
          <cell r="H4099" t="str">
            <v>M</v>
          </cell>
          <cell r="I4099">
            <v>104.92</v>
          </cell>
        </row>
        <row r="4100">
          <cell r="A4100" t="str">
            <v>08.027.0040-0</v>
          </cell>
          <cell r="B4100" t="str">
            <v>MEIO-FIO RETO DE CONCRETO SIMPLES FCK=15MPA,MOLDADO NO LOCAL,TIPO DER-RJ,MEDINDO 0,15M NA BASE E COM ALTURA DE 0,30M,REJUNTAMENTO COM ARGAMASSA DE CIMENTO E AREIA,NO TRACO 1:3,5,COM FORNECIMENTO DE TODOS OS MATERIAIS,ESCAVACAO E REATERRO</v>
          </cell>
          <cell r="C4100" t="str">
            <v>M</v>
          </cell>
          <cell r="D4100">
            <v>82.64</v>
          </cell>
          <cell r="F4100" t="str">
            <v>08.027.0040-A</v>
          </cell>
          <cell r="G4100" t="str">
            <v>MEIO-FIO RETO DE CONCRETO SIMPLES FCK=15MPA,MOLDADO NO LOCAL,TIPO DER-RJ,MEDINDO 0,15M NA BASE E COM ALTURA DE 0,30M,REJUNTAMENTO COM ARGAMASSA DE CIMENTO E AREIA,NO TRACO 1:3,5,COM FORNECIMENTO DE TODOS OS MATERIAIS,ESCAVACAO E REATERRO</v>
          </cell>
          <cell r="H4100" t="str">
            <v>M</v>
          </cell>
          <cell r="I4100">
            <v>76.319999999999993</v>
          </cell>
        </row>
        <row r="4101">
          <cell r="A4101" t="str">
            <v>08.027.0041-0</v>
          </cell>
          <cell r="B4101" t="str">
            <v>MEIO-FIO CURVO DE CONCRETO SIMPLES FCK=15MPA,MOLDADO NO LOCAL,TIPO DER-RJ,MEDINDO 0,15M NA BASE E COM ALTURA DE 0,30M,REJUNTAMENTO COM ARGAMASSA DE CIMENTO E AREIA,NO TRACO 1:3,5,COM FORNECIMENTO DE TODOS OS MATERIAIS,ESCAVACAO E REATERRO</v>
          </cell>
          <cell r="C4101" t="str">
            <v>M</v>
          </cell>
          <cell r="D4101">
            <v>90.91</v>
          </cell>
          <cell r="F4101" t="str">
            <v>08.027.0041-A</v>
          </cell>
          <cell r="G4101" t="str">
            <v>MEIO-FIO CURVO DE CONCRETO SIMPLES FCK=15MPA,MOLDADO NO LOCAL,TIPO DER-RJ,MEDINDO 0,15M NA BASE E COM ALTURA DE 0,30M,REJUNTAMENTO COM ARGAMASSA DE CIMENTO E AREIA,NO TRACO 1:3,5,COM FORNECIMENTO DE TODOS OS MATERIAIS,ESCAVACAO E REATERRO</v>
          </cell>
          <cell r="H4101" t="str">
            <v>M</v>
          </cell>
          <cell r="I4101">
            <v>83.95</v>
          </cell>
        </row>
        <row r="4102">
          <cell r="A4102" t="str">
            <v>08.027.0042-0</v>
          </cell>
          <cell r="B4102" t="str">
            <v>MEIO-FIO RETO DE CONCRETO SIMPLES FCK=15MPA,PRE-MOLDADO,TIPODER-RJ,MEDINDO 0,15M NA BASE E COM ALTURA DE 0,30M,REJUNTAMENTO COM ARGAMASSA DE CIMENTO E AREIA NO TRACO 1:3,5,COM FORNECIMENTO DE TODOS OS MATERIAIS,ESCAVACAO E REATERRO</v>
          </cell>
          <cell r="C4102" t="str">
            <v>M</v>
          </cell>
          <cell r="D4102">
            <v>78.83</v>
          </cell>
          <cell r="F4102" t="str">
            <v>08.027.0042-A</v>
          </cell>
          <cell r="G4102" t="str">
            <v>MEIO-FIO RETO DE CONCRETO SIMPLES FCK=15MPA,PRE-MOLDADO,TIPODER-RJ,MEDINDO 0,15M NA BASE E COM ALTURA DE 0,30M,REJUNTAMENTO COM ARGAMASSA DE CIMENTO E AREIA NO TRACO 1:3,5,COM FORNECIMENTO DE TODOS OS MATERIAIS,ESCAVACAO E REATERRO</v>
          </cell>
          <cell r="H4102" t="str">
            <v>M</v>
          </cell>
          <cell r="I4102">
            <v>71.319999999999993</v>
          </cell>
        </row>
        <row r="4103">
          <cell r="A4103" t="str">
            <v>08.027.0045-0</v>
          </cell>
          <cell r="B4103" t="str">
            <v>SARJETA E MEIO FIO CONJUGADO CURVO,DE CONCRETO SIMPLES FCK=15MPA,MOLDADO NO LOCAL,TIPO DER-RJ,MEDINDO 0,65M DE BASE E COM ALTURA DE 0,30M,REJUNTAMENTO DE ARGAMASSA DE CIMENTO E AREIA,NO TRACO 1:3,5,COM FORNECIMENTO DE TODOS OS MATERIAIS</v>
          </cell>
          <cell r="C4103" t="str">
            <v>M</v>
          </cell>
          <cell r="D4103">
            <v>164.78</v>
          </cell>
          <cell r="F4103" t="str">
            <v>08.027.0045-A</v>
          </cell>
          <cell r="G4103" t="str">
            <v>SARJETA E MEIO FIO CONJUGADO CURVO,DE CONCRETO SIMPLES FCK=15MPA,MOLDADO NO LOCAL,TIPO DER-RJ,MEDINDO 0,65M DE BASE E COM ALTURA DE 0,30M,REJUNTAMENTO DE ARGAMASSA DE CIMENTO E AREIA,NO TRACO 1:3,5,COM FORNECIMENTO DE TODOS OS MATERIAIS</v>
          </cell>
          <cell r="H4103" t="str">
            <v>M</v>
          </cell>
          <cell r="I4103">
            <v>153.49</v>
          </cell>
        </row>
        <row r="4104">
          <cell r="A4104" t="str">
            <v>08.027.0048-0</v>
          </cell>
          <cell r="B4104" t="str">
            <v>SARJETA E MEIO-FIO CONJUGADO RETO,DE CONCRETO SIMPLES FCK=15MPA,MOLDADO NO LOCAL,TIPO DER-RJ,MEDINDO 0,65M DE BASE E COMALTURA DE 0,30M,REJUNTAMENTO DE ARGAMASSA DE CIMENTO E AREIA,NO TRACO 1:3,5,COM FORNECIMENTO DE TODOS OS MATERIAIS</v>
          </cell>
          <cell r="C4104" t="str">
            <v>M</v>
          </cell>
          <cell r="D4104">
            <v>149.69</v>
          </cell>
          <cell r="F4104" t="str">
            <v>08.027.0048-A</v>
          </cell>
          <cell r="G4104" t="str">
            <v>SARJETA E MEIO-FIO CONJUGADO RETO,DE CONCRETO SIMPLES FCK=15MPA,MOLDADO NO LOCAL,TIPO DER-RJ,MEDINDO 0,65M DE BASE E COMALTURA DE 0,30M,REJUNTAMENTO DE ARGAMASSA DE CIMENTO E AREIA,NO TRACO 1:3,5,COM FORNECIMENTO DE TODOS OS MATERIAIS</v>
          </cell>
          <cell r="H4104" t="str">
            <v>M</v>
          </cell>
          <cell r="I4104">
            <v>139.43</v>
          </cell>
        </row>
        <row r="4105">
          <cell r="A4105" t="str">
            <v>08.027.0051-0</v>
          </cell>
          <cell r="B4105" t="str">
            <v>SARJETA E MEIO-FIO CONJUGADO RETO,DE CONCRETO SIMPLES FCK=15MPA,PRE-MOLDADO,TIPO DER-RJ,MEDINDO 0,65M DE BASE E COM ALTURA DE 0,30M,REJUNTAMENTO DE ARGAMASSA DE CIMENTO E AREIA,NOTRACO 1:3,5,COM FORNECIMENTO DE TODOS OS MATERIAIS</v>
          </cell>
          <cell r="C4105" t="str">
            <v>M</v>
          </cell>
          <cell r="D4105">
            <v>144.58000000000001</v>
          </cell>
          <cell r="F4105" t="str">
            <v>08.027.0051-A</v>
          </cell>
          <cell r="G4105" t="str">
            <v>SARJETA E MEIO-FIO CONJUGADO RETO,DE CONCRETO SIMPLES FCK=15MPA,PRE-MOLDADO,TIPO DER-RJ,MEDINDO 0,65M DE BASE E COM ALTURA DE 0,30M,REJUNTAMENTO DE ARGAMASSA DE CIMENTO E AREIA,NOTRACO 1:3,5,COM FORNECIMENTO DE TODOS OS MATERIAIS</v>
          </cell>
          <cell r="H4105" t="str">
            <v>M</v>
          </cell>
          <cell r="I4105">
            <v>133.46</v>
          </cell>
        </row>
        <row r="4106">
          <cell r="A4106" t="str">
            <v>08.027.0054-0</v>
          </cell>
          <cell r="B4106" t="str">
            <v>SARJETA E MEIO-FIO CONJUGADO CURVO,DE CONCRETO SIMPLES FCK=15MPA,PRE-MOLDADO,TIPO DER-RJ,MEDINDO 0,65M DE BASE E COM ALTURA DE 0,30M,REJUNTAMENTO DE ARGAMASSA DE CIMENTO E AREIA,NO TRACO 1:3,5,COM FORNECIMENTO DE TODOS OS MATERIAIS</v>
          </cell>
          <cell r="C4106" t="str">
            <v>M</v>
          </cell>
          <cell r="D4106">
            <v>159.04</v>
          </cell>
          <cell r="F4106" t="str">
            <v>08.027.0054-A</v>
          </cell>
          <cell r="G4106" t="str">
            <v>SARJETA E MEIO-FIO CONJUGADO CURVO,DE CONCRETO SIMPLES FCK=15MPA,PRE-MOLDADO,TIPO DER-RJ,MEDINDO 0,65M DE BASE E COM ALTURA DE 0,30M,REJUNTAMENTO DE ARGAMASSA DE CIMENTO E AREIA,NO TRACO 1:3,5,COM FORNECIMENTO DE TODOS OS MATERIAIS</v>
          </cell>
          <cell r="H4106" t="str">
            <v>M</v>
          </cell>
          <cell r="I4106">
            <v>146.81</v>
          </cell>
        </row>
        <row r="4107">
          <cell r="A4107" t="str">
            <v>08.027.0057-0</v>
          </cell>
          <cell r="B4107" t="str">
            <v>SARJETA E MEIO-FIO CONJUGADO CURVO,DE CONCRETO SIMPLES FCK=35MPA,MOLDADO NO LOCAL,TIPO DER-RJ,MEDINDO 0,65M DE BASE E COM ALTURA DE 0,30M,REJUNTAMENTO DE ARGAMASSA DE CIMENTO E AREIA,NO TRACO 1:3,5,COM FORNECIMENTO DE TODOS OS MATERIAIS</v>
          </cell>
          <cell r="C4107" t="str">
            <v>M</v>
          </cell>
          <cell r="D4107">
            <v>184</v>
          </cell>
          <cell r="F4107" t="str">
            <v>08.027.0057-A</v>
          </cell>
          <cell r="G4107" t="str">
            <v>SARJETA E MEIO-FIO CONJUGADO CURVO,DE CONCRETO SIMPLES FCK=35MPA,MOLDADO NO LOCAL,TIPO DER-RJ,MEDINDO 0,65M DE BASE E COM ALTURA DE 0,30M,REJUNTAMENTO DE ARGAMASSA DE CIMENTO E AREIA,NO TRACO 1:3,5,COM FORNECIMENTO DE TODOS OS MATERIAIS</v>
          </cell>
          <cell r="H4107" t="str">
            <v>M</v>
          </cell>
          <cell r="I4107">
            <v>172.71</v>
          </cell>
        </row>
        <row r="4108">
          <cell r="A4108" t="str">
            <v>08.027.0060-0</v>
          </cell>
          <cell r="B4108" t="str">
            <v>SARJETA E MEIO-FIO CONJUGADO RETO,DE CONCRETO SIMPLES FCK=35MPA,MOLDADO NO LOCAL,TIPO DER-RJ,MEDINDO 0,65M DE BASE E COMALTURA DE 0,30M,REJUNTAMENTO DE ARGAMASSA DE CIMENTO E AREIA,NO TRACO 1:3,5,COM FORNECIMENTO DE TODOS OS MATERIAIS</v>
          </cell>
          <cell r="C4108" t="str">
            <v>M</v>
          </cell>
          <cell r="D4108">
            <v>167.27</v>
          </cell>
          <cell r="F4108" t="str">
            <v>08.027.0060-A</v>
          </cell>
          <cell r="G4108" t="str">
            <v>SARJETA E MEIO-FIO CONJUGADO RETO,DE CONCRETO SIMPLES FCK=35MPA,MOLDADO NO LOCAL,TIPO DER-RJ,MEDINDO 0,65M DE BASE E COMALTURA DE 0,30M,REJUNTAMENTO DE ARGAMASSA DE CIMENTO E AREIA,NO TRACO 1:3,5,COM FORNECIMENTO DE TODOS OS MATERIAIS</v>
          </cell>
          <cell r="H4108" t="str">
            <v>M</v>
          </cell>
          <cell r="I4108">
            <v>157.01</v>
          </cell>
        </row>
        <row r="4109">
          <cell r="A4109" t="str">
            <v>08.027.0063-0</v>
          </cell>
          <cell r="B4109" t="str">
            <v>SARJETA E MEIO-FIO CONJUGADO RETO,DE CONCRETO SIMPLES FCK=35MPA,PRE-MOLDADO,TIPO DER-RJ,MEDINDO 0,65M DE BASE E COM ALTURA DE 0,30M,REJUNTAMENTO DE ARGAMASSA DE CIMENTO E AREIA,NOTRACO 1:3,5,COM FORNECIMENTO DE TODOS OS MATERIAIS</v>
          </cell>
          <cell r="C4109" t="str">
            <v>M</v>
          </cell>
          <cell r="D4109">
            <v>162.16</v>
          </cell>
          <cell r="F4109" t="str">
            <v>08.027.0063-A</v>
          </cell>
          <cell r="G4109" t="str">
            <v>SARJETA E MEIO-FIO CONJUGADO RETO,DE CONCRETO SIMPLES FCK=35MPA,PRE-MOLDADO,TIPO DER-RJ,MEDINDO 0,65M DE BASE E COM ALTURA DE 0,30M,REJUNTAMENTO DE ARGAMASSA DE CIMENTO E AREIA,NOTRACO 1:3,5,COM FORNECIMENTO DE TODOS OS MATERIAIS</v>
          </cell>
          <cell r="H4109" t="str">
            <v>M</v>
          </cell>
          <cell r="I4109">
            <v>151.04</v>
          </cell>
        </row>
        <row r="4110">
          <cell r="A4110" t="str">
            <v>08.027.0066-0</v>
          </cell>
          <cell r="B4110" t="str">
            <v>SARJETA E MEIO-FIO CONJUGADO CURVO,DE CONCRETO SIMPLES FCK=35MPA,PRE-MOLDADO,TIPO DER-RJ,MEDINDO 0,65M DE BASE E COM ALTURA DE 0,30M,REJUNTAMENTO DE ARGAMASSA DE CIMENTO E AREIA,NO TRACO 1:3,5,COM FORNECIMENTO DE TODOS OS MATERIAIS</v>
          </cell>
          <cell r="C4110" t="str">
            <v>M</v>
          </cell>
          <cell r="D4110">
            <v>178.37</v>
          </cell>
          <cell r="F4110" t="str">
            <v>08.027.0066-A</v>
          </cell>
          <cell r="G4110" t="str">
            <v>SARJETA E MEIO-FIO CONJUGADO CURVO,DE CONCRETO SIMPLES FCK=35MPA,PRE-MOLDADO,TIPO DER-RJ,MEDINDO 0,65M DE BASE E COM ALTURA DE 0,30M,REJUNTAMENTO DE ARGAMASSA DE CIMENTO E AREIA,NO TRACO 1:3,5,COM FORNECIMENTO DE TODOS OS MATERIAIS</v>
          </cell>
          <cell r="H4110" t="str">
            <v>M</v>
          </cell>
          <cell r="I4110">
            <v>166.15</v>
          </cell>
        </row>
        <row r="4111">
          <cell r="A4111" t="str">
            <v>08.027.0069-0</v>
          </cell>
          <cell r="B4111" t="str">
            <v>SARJETA E MEIO-FIO CONJUGADO CURVO,DE CONCRETO SIMPLES COLORIDO FCK=35MPA,MOLDADO NO LOCAL,TIPO DER-RJ,MEDINDO 0,65M DEBASE E COM ALTURA DE 0,30M,REJUNTAMENTO DE ARGAMASSA DE CIMENTO E AREIA,NO TRACO 1:3,5, COM FORNECIMENTO DE TODOS OS MATERIAIS</v>
          </cell>
          <cell r="C4111" t="str">
            <v>M</v>
          </cell>
          <cell r="D4111">
            <v>201.29</v>
          </cell>
          <cell r="F4111" t="str">
            <v>08.027.0069-A</v>
          </cell>
          <cell r="G4111" t="str">
            <v>SARJETA E MEIO-FIO CONJUGADO CURVO,DE CONCRETO SIMPLES COLORIDO FCK=35MPA,MOLDADO NO LOCAL,TIPO DER-RJ,MEDINDO 0,65M DEBASE E COM ALTURA DE 0,30M,REJUNTAMENTO DE ARGAMASSA DE CIMENTO E AREIA,NO TRACO 1:3,5, COM FORNECIMENTO DE TODOS OS MATERIAIS</v>
          </cell>
          <cell r="H4111" t="str">
            <v>M</v>
          </cell>
          <cell r="I4111">
            <v>190.01</v>
          </cell>
        </row>
        <row r="4112">
          <cell r="A4112" t="str">
            <v>08.027.0072-0</v>
          </cell>
          <cell r="B4112" t="str">
            <v>SARJETA E MEIO-FIO CONJUGADO RETO,DE CONCRETO SIMPLES COLORIDO FCK=35MPA,MOLDADO NO LOCAL,TIPO DER-RJ,MEDINDO 0,65M DEBASE E COM ALTURA DE 0,30M,REJUNTAMENTO DE ARGAMASSA DE CIMENTO E AREIA,NO TRACO 1:3,5,COM FORNECIMENTO DE TODOS OS MATERIAIS</v>
          </cell>
          <cell r="C4112" t="str">
            <v>M</v>
          </cell>
          <cell r="D4112">
            <v>182.99</v>
          </cell>
          <cell r="F4112" t="str">
            <v>08.027.0072-A</v>
          </cell>
          <cell r="G4112" t="str">
            <v>SARJETA E MEIO-FIO CONJUGADO RETO,DE CONCRETO SIMPLES COLORIDO FCK=35MPA,MOLDADO NO LOCAL,TIPO DER-RJ,MEDINDO 0,65M DEBASE E COM ALTURA DE 0,30M,REJUNTAMENTO DE ARGAMASSA DE CIMENTO E AREIA,NO TRACO 1:3,5,COM FORNECIMENTO DE TODOS OS MATERIAIS</v>
          </cell>
          <cell r="H4112" t="str">
            <v>M</v>
          </cell>
          <cell r="I4112">
            <v>172.73</v>
          </cell>
        </row>
        <row r="4113">
          <cell r="A4113" t="str">
            <v>08.027.0075-0</v>
          </cell>
          <cell r="B4113" t="str">
            <v>SARJETA E MEIO-FIO CONJUGADO RETO,DE CONCRETO SIMPLES COLORIDO FCK=35MPA,PRE-MOLDADO,TIPO DER-RJ,MEDINDO 0,65M DE BASE ECOM ALTURA DE 0,30M,REJUNTAMENTO DE ARGAMASSA DE CIMENTO EAREIA,NO TRACO 1:3,5,COM FORNECIMENTO DE TODOS OS MATERIAIS</v>
          </cell>
          <cell r="C4113" t="str">
            <v>M</v>
          </cell>
          <cell r="D4113">
            <v>183.39</v>
          </cell>
          <cell r="F4113" t="str">
            <v>08.027.0075-A</v>
          </cell>
          <cell r="G4113" t="str">
            <v>SARJETA E MEIO-FIO CONJUGADO RETO,DE CONCRETO SIMPLES COLORIDO FCK=35MPA,PRE-MOLDADO,TIPO DER-RJ,MEDINDO 0,65M DE BASE ECOM ALTURA DE 0,30M,REJUNTAMENTO DE ARGAMASSA DE CIMENTO EAREIA,NO TRACO 1:3,5,COM FORNECIMENTO DE TODOS OS MATERIAIS</v>
          </cell>
          <cell r="H4113" t="str">
            <v>M</v>
          </cell>
          <cell r="I4113">
            <v>171.54</v>
          </cell>
        </row>
        <row r="4114">
          <cell r="A4114" t="str">
            <v>08.027.0078-0</v>
          </cell>
          <cell r="B4114" t="str">
            <v>SARJETA E MEIO-FIO CONJUGADO CURVO,DE CONCRETO SIMPLES COLORIDO FCK=35MPA,PRE-MOLDADO,TIPO DER-RJ,MEDINDO 0,65M DE BASEE COM ALTURA DE 0,30M,REJUNTAMENTO DE ARGAMASSA DE CIMENTO EAREIA,NO TRACO 1:3,5,COM FORNECIMENTO DE TODOS OS MATERIAIS</v>
          </cell>
          <cell r="C4114" t="str">
            <v>M</v>
          </cell>
          <cell r="D4114">
            <v>195.67</v>
          </cell>
          <cell r="F4114" t="str">
            <v>08.027.0078-A</v>
          </cell>
          <cell r="G4114" t="str">
            <v>SARJETA E MEIO-FIO CONJUGADO CURVO,DE CONCRETO SIMPLES COLORIDO FCK=35MPA,PRE-MOLDADO,TIPO DER-RJ,MEDINDO 0,65M DE BASEE COM ALTURA DE 0,30M,REJUNTAMENTO DE ARGAMASSA DE CIMENTO EAREIA,NO TRACO 1:3,5,COM FORNECIMENTO DE TODOS OS MATERIAIS</v>
          </cell>
          <cell r="H4114" t="str">
            <v>M</v>
          </cell>
          <cell r="I4114">
            <v>183.44</v>
          </cell>
        </row>
        <row r="4115">
          <cell r="A4115" t="str">
            <v>08.027.0079-0</v>
          </cell>
          <cell r="B4115" t="str">
            <v>SARJETA E MEIO-FIO CONJUGADO CURVO,DE CONCRETO SIMPLES FCK =15MPA,MOLDADO NO LOCAL,TIPO DER-RJ,MEDINDO 0,45M DE BASE E0,30M DE ALTURA,REJUNTAMENTO COM ARGAMASSA DE CIMENTO E AREIA,NO TRACO 1:3,5,COM FORNECIMENTO DE TODOS OS MATERIAIS</v>
          </cell>
          <cell r="C4115" t="str">
            <v>M</v>
          </cell>
          <cell r="D4115">
            <v>129.94</v>
          </cell>
          <cell r="F4115" t="str">
            <v>08.027.0079-A</v>
          </cell>
          <cell r="G4115" t="str">
            <v>SARJETA E MEIO-FIO CONJUGADO CURVO,DE CONCRETO SIMPLES FCK =15MPA,MOLDADO NO LOCAL,TIPO DER-RJ,MEDINDO 0,45M DE BASE E0,30M DE ALTURA,REJUNTAMENTO COM ARGAMASSA DE CIMENTO E AREIA,NO TRACO 1:3,5,COM FORNECIMENTO DE TODOS OS MATERIAIS</v>
          </cell>
          <cell r="H4115" t="str">
            <v>M</v>
          </cell>
          <cell r="I4115">
            <v>120.82</v>
          </cell>
        </row>
        <row r="4116">
          <cell r="A4116" t="str">
            <v>08.027.0082-0</v>
          </cell>
          <cell r="B4116" t="str">
            <v>SARJETA E MEIO-FIO CONJUGADO RETO,DE CONCRETO SIMPLES FCK=15MPA,MOLDADO NO LOCAL,TIPO DER-RJ,MEDINDO 0,45M DE BASE E 0,30M DE ALTURA,REJUNTAMENTO COM ARGAMASSA DE CIMENTO E AREIA,NO TRACO 1:3,5,COM FORNECIMENTO DE TODOS OS MATERIAIS</v>
          </cell>
          <cell r="C4116" t="str">
            <v>M</v>
          </cell>
          <cell r="D4116">
            <v>118.13</v>
          </cell>
          <cell r="F4116" t="str">
            <v>08.027.0082-A</v>
          </cell>
          <cell r="G4116" t="str">
            <v>SARJETA E MEIO-FIO CONJUGADO RETO,DE CONCRETO SIMPLES FCK=15MPA,MOLDADO NO LOCAL,TIPO DER-RJ,MEDINDO 0,45M DE BASE E 0,30M DE ALTURA,REJUNTAMENTO COM ARGAMASSA DE CIMENTO E AREIA,NO TRACO 1:3,5,COM FORNECIMENTO DE TODOS OS MATERIAIS</v>
          </cell>
          <cell r="H4116" t="str">
            <v>M</v>
          </cell>
          <cell r="I4116">
            <v>109.84</v>
          </cell>
        </row>
        <row r="4117">
          <cell r="A4117" t="str">
            <v>08.027.0083-0</v>
          </cell>
          <cell r="B4117" t="str">
            <v>SARJETA E MEIO-FIO CONJUGADO CURVO,DE CONCRETO SIMPLES FCK=15MPA,PRE-MOLDADO,TIPO DER-RJ,MEDINDO 0,45M DE BASE E 0,30MDE ALTURA,REJUNTAMENTO COM ARGAMASSA DE CIMENTO E AREIA,NO TRACO 1:3,5,COM FORNECIMENTO DE TODOS OS MATERIAIS</v>
          </cell>
          <cell r="C4117" t="str">
            <v>M</v>
          </cell>
          <cell r="D4117">
            <v>116.6</v>
          </cell>
          <cell r="F4117" t="str">
            <v>08.027.0083-A</v>
          </cell>
          <cell r="G4117" t="str">
            <v>SARJETA E MEIO-FIO CONJUGADO CURVO,DE CONCRETO SIMPLES FCK=15MPA,PRE-MOLDADO,TIPO DER-RJ,MEDINDO 0,45M DE BASE E 0,30MDE ALTURA,REJUNTAMENTO COM ARGAMASSA DE CIMENTO E AREIA,NO TRACO 1:3,5,COM FORNECIMENTO DE TODOS OS MATERIAIS</v>
          </cell>
          <cell r="H4117" t="str">
            <v>M</v>
          </cell>
          <cell r="I4117">
            <v>107.55</v>
          </cell>
        </row>
        <row r="4118">
          <cell r="A4118" t="str">
            <v>08.027.0085-0</v>
          </cell>
          <cell r="B4118" t="str">
            <v>SARJETA E MEIO-FIO CONJUGADO RETO,DE CONCRETO SIMPLES FCK=15MPA,PRE-MOLDADO,TIPO DER-RJ,MEDINDO 0,45M DE BASE E 0,30M DEALTURA,REJUNTAMENTO COM ARGAMASSA DE CIMENTO E AREIA,NO TRACO 1:3,5,COM FORNECIMENTO DE TODOS OS MATERIAIS</v>
          </cell>
          <cell r="C4118" t="str">
            <v>M</v>
          </cell>
          <cell r="D4118">
            <v>106</v>
          </cell>
          <cell r="F4118" t="str">
            <v>08.027.0085-A</v>
          </cell>
          <cell r="G4118" t="str">
            <v>SARJETA E MEIO-FIO CONJUGADO RETO,DE CONCRETO SIMPLES FCK=15MPA,PRE-MOLDADO,TIPO DER-RJ,MEDINDO 0,45M DE BASE E 0,30M DEALTURA,REJUNTAMENTO COM ARGAMASSA DE CIMENTO E AREIA,NO TRACO 1:3,5,COM FORNECIMENTO DE TODOS OS MATERIAIS</v>
          </cell>
          <cell r="H4118" t="str">
            <v>M</v>
          </cell>
          <cell r="I4118">
            <v>97.78</v>
          </cell>
        </row>
        <row r="4119">
          <cell r="A4119" t="str">
            <v>08.027.0088-0</v>
          </cell>
          <cell r="B4119" t="str">
            <v>SARJETA E MEIO-FIO CONJUGADO CURVO,DE CONCRETO SIMPLES FCK=35MPA,MOLDADO NO LOCAL,TIPO DER-RJ,MEDINDO 0,45M DE BASE E 0,30M DE ALTURA,REJUNTAMENTO COM ARGAMASSA DE CIMENTO E AREIA,NO TRACO 1:3,5,COM FORNECIMENTO DE TODOS OS MATERIAIS</v>
          </cell>
          <cell r="C4119" t="str">
            <v>M</v>
          </cell>
          <cell r="D4119">
            <v>137.47999999999999</v>
          </cell>
          <cell r="F4119" t="str">
            <v>08.027.0088-A</v>
          </cell>
          <cell r="G4119" t="str">
            <v>SARJETA E MEIO-FIO CONJUGADO CURVO,DE CONCRETO SIMPLES FCK=35MPA,MOLDADO NO LOCAL,TIPO DER-RJ,MEDINDO 0,45M DE BASE E 0,30M DE ALTURA,REJUNTAMENTO COM ARGAMASSA DE CIMENTO E AREIA,NO TRACO 1:3,5,COM FORNECIMENTO DE TODOS OS MATERIAIS</v>
          </cell>
          <cell r="H4119" t="str">
            <v>M</v>
          </cell>
          <cell r="I4119">
            <v>128.36000000000001</v>
          </cell>
        </row>
        <row r="4120">
          <cell r="A4120" t="str">
            <v>08.027.0089-0</v>
          </cell>
          <cell r="B4120" t="str">
            <v>SARJETA E MEIO-FIO CONJUGADO RETO,DE CONCRETO SIMPLES FCK=35MPA,MOLDADO NO LOCAL,TIPO DER-RJ,MEDINDO 0,45M DE BASE E 0,30M DE ALTURA,REJUNTAMENTO COM ARGAMASSA DE CIMENTO E AREIA,NO TRACO 1:3,5,COM FORNECIMENTO DE TODOS OS MATERIAIS</v>
          </cell>
          <cell r="C4120" t="str">
            <v>M</v>
          </cell>
          <cell r="D4120">
            <v>124.98</v>
          </cell>
          <cell r="F4120" t="str">
            <v>08.027.0089-A</v>
          </cell>
          <cell r="G4120" t="str">
            <v>SARJETA E MEIO-FIO CONJUGADO RETO,DE CONCRETO SIMPLES FCK=35MPA,MOLDADO NO LOCAL,TIPO DER-RJ,MEDINDO 0,45M DE BASE E 0,30M DE ALTURA,REJUNTAMENTO COM ARGAMASSA DE CIMENTO E AREIA,NO TRACO 1:3,5,COM FORNECIMENTO DE TODOS OS MATERIAIS</v>
          </cell>
          <cell r="H4120" t="str">
            <v>M</v>
          </cell>
          <cell r="I4120">
            <v>116.69</v>
          </cell>
        </row>
        <row r="4121">
          <cell r="A4121" t="str">
            <v>08.027.0090-0</v>
          </cell>
          <cell r="B4121" t="str">
            <v>SARJETA E MEIO-FIO CONJUGADO CURVO,DE CONCRETO SIMPLES FCK=35MPA,PRE-MOLDADO,TIPO DER-RJ,MEDINDO 0,45M DE BASE E 0,30MDE ALTURA,REJUNTAMENTO COM ARGAMASSA DE CIMENTO E AREIA,NO TRACO 1:3,5,COM FORNECIMENTO DE TODOS OS MATERIAIS</v>
          </cell>
          <cell r="C4121" t="str">
            <v>M</v>
          </cell>
          <cell r="D4121">
            <v>124.15</v>
          </cell>
          <cell r="F4121" t="str">
            <v>08.027.0090-A</v>
          </cell>
          <cell r="G4121" t="str">
            <v>SARJETA E MEIO-FIO CONJUGADO CURVO,DE CONCRETO SIMPLES FCK=35MPA,PRE-MOLDADO,TIPO DER-RJ,MEDINDO 0,45M DE BASE E 0,30MDE ALTURA,REJUNTAMENTO COM ARGAMASSA DE CIMENTO E AREIA,NO TRACO 1:3,5,COM FORNECIMENTO DE TODOS OS MATERIAIS</v>
          </cell>
          <cell r="H4121" t="str">
            <v>M</v>
          </cell>
          <cell r="I4121">
            <v>115.1</v>
          </cell>
        </row>
        <row r="4122">
          <cell r="A4122" t="str">
            <v>08.027.0095-0</v>
          </cell>
          <cell r="B4122" t="str">
            <v>SARJETA E MEIO-FIO CONJUGADO RETO,DE CONCRETO SIMPLES FCK=35MPA,PRE-MOLDADO,TIPO DER-RJ,MEDINDO 0,45M DE BASE E 0,30M DEALTURA,REJUNTAMENTO COM ARGAMASSA DE CIMENTO E AREIA,NO TRACO 1:3,5,COM FORNECIMENTO DE TODOS OS MATERIAIS</v>
          </cell>
          <cell r="C4122" t="str">
            <v>M</v>
          </cell>
          <cell r="D4122">
            <v>112.86</v>
          </cell>
          <cell r="F4122" t="str">
            <v>08.027.0095-A</v>
          </cell>
          <cell r="G4122" t="str">
            <v>SARJETA E MEIO-FIO CONJUGADO RETO,DE CONCRETO SIMPLES FCK=35MPA,PRE-MOLDADO,TIPO DER-RJ,MEDINDO 0,45M DE BASE E 0,30M DEALTURA,REJUNTAMENTO COM ARGAMASSA DE CIMENTO E AREIA,NO TRACO 1:3,5,COM FORNECIMENTO DE TODOS OS MATERIAIS</v>
          </cell>
          <cell r="H4122" t="str">
            <v>M</v>
          </cell>
          <cell r="I4122">
            <v>104.63</v>
          </cell>
        </row>
        <row r="4123">
          <cell r="A4123" t="str">
            <v>08.027.0096-0</v>
          </cell>
          <cell r="B4123" t="str">
            <v>SARJETA E MEIO-FIO CONJUGADO CURVO,DE CONCRETO SIMPLES COLORIDO FCK=35MPA,MOLDADO NO LOCAL,TIPO DER-RJ,MEDINDO 0,45M DEBASE E 0,30M DE ALTURA,REJUNTAMENTO COM ARGAMASSA DE CIMENTOE AREIA,NO TRACO 1:3,5,COM FORNECIMENTO DE TODOS OS MATERIAIS</v>
          </cell>
          <cell r="C4123" t="str">
            <v>M</v>
          </cell>
          <cell r="D4123">
            <v>149.81</v>
          </cell>
          <cell r="F4123" t="str">
            <v>08.027.0096-A</v>
          </cell>
          <cell r="G4123" t="str">
            <v>SARJETA E MEIO-FIO CONJUGADO CURVO,DE CONCRETO SIMPLES COLORIDO FCK=35MPA,MOLDADO NO LOCAL,TIPO DER-RJ,MEDINDO 0,45M DEBASE E 0,30M DE ALTURA,REJUNTAMENTO COM ARGAMASSA DE CIMENTOE AREIA,NO TRACO 1:3,5,COM FORNECIMENTO DE TODOS OS MATERIAIS</v>
          </cell>
          <cell r="H4123" t="str">
            <v>M</v>
          </cell>
          <cell r="I4123">
            <v>140.69</v>
          </cell>
        </row>
        <row r="4124">
          <cell r="A4124" t="str">
            <v>08.027.0098-0</v>
          </cell>
          <cell r="B4124" t="str">
            <v>SARJETA E MEIO FIO CONJUGADO RETO,DE CONCRETO SIMPLES COLORIDO FCK=35MPA,MOLDADOS NO LOCAL,TIPO DER-RJ,MEDINDO 0,45M DEBASE E 0,30M DE ALTURA,REJUNTAMENTO COM ARGAMASSA DE CIMENTOE AREIA,NO TRACO 1:3,5,COM FORNECIMENTO DE TODOS OS MATERIAIS</v>
          </cell>
          <cell r="C4124" t="str">
            <v>M</v>
          </cell>
          <cell r="D4124">
            <v>136.19</v>
          </cell>
          <cell r="F4124" t="str">
            <v>08.027.0098-A</v>
          </cell>
          <cell r="G4124" t="str">
            <v>SARJETA E MEIO FIO CONJUGADO RETO,DE CONCRETO SIMPLES COLORIDO FCK=35MPA,MOLDADOS NO LOCAL,TIPO DER-RJ,MEDINDO 0,45M DEBASE E 0,30M DE ALTURA,REJUNTAMENTO COM ARGAMASSA DE CIMENTOE AREIA,NO TRACO 1:3,5,COM FORNECIMENTO DE TODOS OS MATERIAIS</v>
          </cell>
          <cell r="H4124" t="str">
            <v>M</v>
          </cell>
          <cell r="I4124">
            <v>127.9</v>
          </cell>
        </row>
        <row r="4125">
          <cell r="A4125" t="str">
            <v>08.027.0099-0</v>
          </cell>
          <cell r="B4125" t="str">
            <v>SARJETA E MEIO-FIO CONJUGADO CURVO,DE CONCRETO SIMPLES COLORIDO FCK=35MPA,PRE-MOLDADO,TIPO DER-RJ,MEDINDO 0,45M DE BASEE 0,30M DE ALTURA,REJUNTAMENTO COM ARGAMASSA DE CIMENTO E AREIA,NO TRACO 1:3,5,COM FORNECIMENTO DE TODOS OS MATERIAIS</v>
          </cell>
          <cell r="C4125" t="str">
            <v>M</v>
          </cell>
          <cell r="D4125">
            <v>136.47</v>
          </cell>
          <cell r="F4125" t="str">
            <v>08.027.0099-A</v>
          </cell>
          <cell r="G4125" t="str">
            <v>SARJETA E MEIO-FIO CONJUGADO CURVO,DE CONCRETO SIMPLES COLORIDO FCK=35MPA,PRE-MOLDADO,TIPO DER-RJ,MEDINDO 0,45M DE BASEE 0,30M DE ALTURA,REJUNTAMENTO COM ARGAMASSA DE CIMENTO E AREIA,NO TRACO 1:3,5,COM FORNECIMENTO DE TODOS OS MATERIAIS</v>
          </cell>
          <cell r="H4125" t="str">
            <v>M</v>
          </cell>
          <cell r="I4125">
            <v>127.42</v>
          </cell>
        </row>
        <row r="4126">
          <cell r="A4126" t="str">
            <v>08.027.0102-0</v>
          </cell>
          <cell r="B4126" t="str">
            <v>SARJETA E MEIO-FIO CONJUGADO RETO,DE CONCRETO SIMPLES COLORIDO FCK=35MPA,PRE-MOLDADO,TIPO DER-RJ,MEDINDO 0,45M DE BASE E0,30M DE ALTURA,REJUNTAMENTO COM ARGAMASSA DE CIMENTO E AREIA,NO TRACO 1:3,5,COM FORNECIMENTO DE TODOS OS MATERIAIS</v>
          </cell>
          <cell r="C4126" t="str">
            <v>M</v>
          </cell>
          <cell r="D4126">
            <v>124.07</v>
          </cell>
          <cell r="F4126" t="str">
            <v>08.027.0102-A</v>
          </cell>
          <cell r="G4126" t="str">
            <v>SARJETA E MEIO-FIO CONJUGADO RETO,DE CONCRETO SIMPLES COLORIDO FCK=35MPA,PRE-MOLDADO,TIPO DER-RJ,MEDINDO 0,45M DE BASE E0,30M DE ALTURA,REJUNTAMENTO COM ARGAMASSA DE CIMENTO E AREIA,NO TRACO 1:3,5,COM FORNECIMENTO DE TODOS OS MATERIAIS</v>
          </cell>
          <cell r="H4126" t="str">
            <v>M</v>
          </cell>
          <cell r="I4126">
            <v>115.84</v>
          </cell>
        </row>
        <row r="4127">
          <cell r="A4127" t="str">
            <v>08.028.0010-0</v>
          </cell>
          <cell r="B4127" t="str">
            <v>GUIA DE CONCRETO ARMADO,DESTINADO AO ENCUNHAMENTO DE PAVIMENTACAO EM PARALELOS,EM LOGRADOURO COM DECLIVIDADE DO GREIDE MAIOR QUE 18%,DE SECAO(0,15X0,40)M,ASSENTADO TRANSVERSALMENTEAO EIXO DA VIA.FORNECIMENTO E ASSENTAMENTO</v>
          </cell>
          <cell r="C4127" t="str">
            <v>M</v>
          </cell>
          <cell r="D4127">
            <v>254.83</v>
          </cell>
          <cell r="F4127" t="str">
            <v>08.028.0010-A</v>
          </cell>
          <cell r="G4127" t="str">
            <v>GUIA DE CONCRETO ARMADO,DESTINADO AO ENCUNHAMENTO DE PAVIMENTACAO EM PARALELOS,EM LOGRADOURO COM DECLIVIDADE DO GREIDE MAIOR QUE 18%,DE SECAO(0,15X0,40)M,ASSENTADO TRANSVERSALMENTEAO EIXO DA VIA.FORNECIMENTO E ASSENTAMENTO</v>
          </cell>
          <cell r="H4127" t="str">
            <v>M</v>
          </cell>
          <cell r="I4127">
            <v>238.53</v>
          </cell>
        </row>
        <row r="4128">
          <cell r="A4128" t="str">
            <v>08.028.0015-0</v>
          </cell>
          <cell r="B4128" t="str">
            <v>SARJETA-GUIA DE PARALELEPIPEDO(1 FIADA),ASSENTE SOBRE BASE DE CONCRETO(FCK=11MPA),INCLUSIVE ESTA,REJUNTAMENTO DE ARGAMASSA DE CIMENTO E AREIA(TRACO 1:3),PARA PAVIMENTACAO BETUMINOSA</v>
          </cell>
          <cell r="C4128" t="str">
            <v>M</v>
          </cell>
          <cell r="D4128">
            <v>38.89</v>
          </cell>
          <cell r="F4128" t="str">
            <v>08.028.0015-A</v>
          </cell>
          <cell r="G4128" t="str">
            <v>SARJETA-GUIA DE PARALELEPIPEDO(1 FIADA),ASSENTE SOBRE BASE DE CONCRETO(FCK=11MPA),INCLUSIVE ESTA,REJUNTAMENTO DE ARGAMASSA DE CIMENTO E AREIA(TRACO 1:3),PARA PAVIMENTACAO BETUMINOSA</v>
          </cell>
          <cell r="H4128" t="str">
            <v>M</v>
          </cell>
          <cell r="I4128">
            <v>36.07</v>
          </cell>
        </row>
        <row r="4129">
          <cell r="A4129" t="str">
            <v>08.031.0005-0</v>
          </cell>
          <cell r="B4129" t="str">
            <v>LOGRADOURO COM 9,00M DE LARGURA,COMPRENDENDO:A)SUBLEITO COMPACTADO(H=30CM);B)BASE DE BRITA GRADUADA(H=20CM);C)IMPRIMACAO;D)CAPA ASFALTICA(H=5CM);E)MEIOS-FIOS DE CONCRETO SIMPLES;F)GALERIA NOS PASSEIOS(DIAMETRO=50CM);G)CAIXAS DE RALO DE AMBOS OS LADOS A CADA 30,00M</v>
          </cell>
          <cell r="C4129" t="str">
            <v>M</v>
          </cell>
          <cell r="D4129">
            <v>1948.02</v>
          </cell>
          <cell r="F4129" t="str">
            <v>08.031.0005-A</v>
          </cell>
          <cell r="G4129" t="str">
            <v>LOGRADOURO COM 9,00M DE LARGURA,COMPRENDENDO:A)SUBLEITO COMPACTADO(H=30CM);B)BASE DE BRITA GRADUADA(H=20CM);C)IMPRIMACAO;D)CAPA ASFALTICA(H=5CM);E)MEIOS-FIOS DE CONCRETO SIMPLES;F)GALERIA NOS PASSEIOS(DIAMETRO=50CM);G)CAIXAS DE RALO DE AMBOS OS LADOS A CADA 30,00M</v>
          </cell>
          <cell r="H4129" t="str">
            <v>M</v>
          </cell>
          <cell r="I4129">
            <v>1899.71</v>
          </cell>
        </row>
        <row r="4130">
          <cell r="A4130" t="str">
            <v>08.031.0006-0</v>
          </cell>
          <cell r="B4130"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4130" t="str">
            <v>M</v>
          </cell>
          <cell r="D4130">
            <v>2620.9899999999998</v>
          </cell>
          <cell r="F4130" t="str">
            <v>08.031.0006-A</v>
          </cell>
          <cell r="G4130"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H4130" t="str">
            <v>M</v>
          </cell>
          <cell r="I4130">
            <v>2529.73</v>
          </cell>
        </row>
        <row r="4131">
          <cell r="A4131" t="str">
            <v>08.031.0007-0</v>
          </cell>
          <cell r="B4131"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4131" t="str">
            <v>M</v>
          </cell>
          <cell r="D4131">
            <v>2470.41</v>
          </cell>
          <cell r="F4131" t="str">
            <v>08.031.0007-A</v>
          </cell>
          <cell r="G4131"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H4131" t="str">
            <v>M</v>
          </cell>
          <cell r="I4131">
            <v>2379.61</v>
          </cell>
        </row>
        <row r="4132">
          <cell r="A4132" t="str">
            <v>08.032.0001-0</v>
          </cell>
          <cell r="B4132" t="str">
            <v>MANTA GEOTEXTIL,EM 1 CAMADA, SOBRE PAVIMENTACAO BETUMINOSA.FORNECIMENTO E COLOCACAO</v>
          </cell>
          <cell r="C4132" t="str">
            <v>M2</v>
          </cell>
          <cell r="D4132">
            <v>8.6300000000000008</v>
          </cell>
          <cell r="F4132" t="str">
            <v>08.032.0001-A</v>
          </cell>
          <cell r="G4132" t="str">
            <v>MANTA GEOTEXTIL,EM 1 CAMADA, SOBRE PAVIMENTACAO BETUMINOSA.FORNECIMENTO E COLOCACAO</v>
          </cell>
          <cell r="H4132" t="str">
            <v>M2</v>
          </cell>
          <cell r="I4132">
            <v>8.36</v>
          </cell>
        </row>
        <row r="4133">
          <cell r="A4133" t="str">
            <v>08.034.0001-0</v>
          </cell>
          <cell r="B4133" t="str">
            <v>GUARDA-CORPO DE CONCRETO ARMADO EM LANCES DE 3,00M DE COMPRIMENTO E 60CM DE ALTURA,CONSTANDO DE UM CORRIMAO DE 10X15CM,FEITO COM FORMA DE CHAPA DE MADEIRA,PLASTIFICADA,COM ESPESSURA DE 17MM,APOIADO EM 4 COLUNAS,COM FORMA PERDIDA DE TUBO DEPVC RIGIDO DE 100MM</v>
          </cell>
          <cell r="C4133" t="str">
            <v>M</v>
          </cell>
          <cell r="D4133">
            <v>68.88</v>
          </cell>
          <cell r="F4133" t="str">
            <v>08.034.0001-A</v>
          </cell>
          <cell r="G4133" t="str">
            <v>GUARDA-CORPO DE CONCRETO ARMADO EM LANCES DE 3,00M DE COMPRIMENTO E 60CM DE ALTURA,CONSTANDO DE UM CORRIMAO DE 10X15CM,FEITO COM FORMA DE CHAPA DE MADEIRA,PLASTIFICADA,COM ESPESSURA DE 17MM,APOIADO EM 4 COLUNAS,COM FORMA PERDIDA DE TUBO DEPVC RIGIDO DE 100MM</v>
          </cell>
          <cell r="H4133" t="str">
            <v>M</v>
          </cell>
          <cell r="I4133">
            <v>65.11</v>
          </cell>
        </row>
        <row r="4134">
          <cell r="A4134" t="str">
            <v>08.034.0002-0</v>
          </cell>
          <cell r="B4134" t="str">
            <v>GUARDA-CORPO EM CONCRETO ARMADO,FCK=15MPA,ACO CA-50,FORMADOPOR QUADROS RETANGULARES DE(1,90X0,50)M SUSTENTADOS POR 2 MONTANTES DE 0,85M DE ALTURA,INCLUSIVE FORNECIMENTO DE MATERIAIS E ELEMENTOS DE FIXACAO NA PONTE</v>
          </cell>
          <cell r="C4134" t="str">
            <v>M</v>
          </cell>
          <cell r="D4134">
            <v>218.5</v>
          </cell>
          <cell r="F4134" t="str">
            <v>08.034.0002-A</v>
          </cell>
          <cell r="G4134" t="str">
            <v>GUARDA-CORPO EM CONCRETO ARMADO,FCK=15MPA,ACO CA-50,FORMADOPOR QUADROS RETANGULARES DE(1,90X0,50)M SUSTENTADOS POR 2 MONTANTES DE 0,85M DE ALTURA,INCLUSIVE FORNECIMENTO DE MATERIAIS E ELEMENTOS DE FIXACAO NA PONTE</v>
          </cell>
          <cell r="H4134" t="str">
            <v>M</v>
          </cell>
          <cell r="I4134">
            <v>201.9</v>
          </cell>
        </row>
        <row r="4135">
          <cell r="A4135" t="str">
            <v>08.034.0005-0</v>
          </cell>
          <cell r="B4135" t="str">
            <v>GUARDA-RODAS DE CONCRETO ARMADO,CONFORME PROJETO DA PREFEITURA-RJ,PARA VIADUTOS,MOLDADOS NO LOCAL,COMPREENDENDO VIGAS LONGITUDINAIS APOIADAS SOBRE MONTANTES</v>
          </cell>
          <cell r="C4135" t="str">
            <v>M</v>
          </cell>
          <cell r="D4135">
            <v>333.08</v>
          </cell>
          <cell r="F4135" t="str">
            <v>08.034.0005-A</v>
          </cell>
          <cell r="G4135" t="str">
            <v>GUARDA-RODAS DE CONCRETO ARMADO,CONFORME PROJETO DA PREFEITURA-RJ,PARA VIADUTOS,MOLDADOS NO LOCAL,COMPREENDENDO VIGAS LONGITUDINAIS APOIADAS SOBRE MONTANTES</v>
          </cell>
          <cell r="H4135" t="str">
            <v>M</v>
          </cell>
          <cell r="I4135">
            <v>312.98</v>
          </cell>
        </row>
        <row r="4136">
          <cell r="A4136" t="str">
            <v>08.034.0010-0</v>
          </cell>
          <cell r="B4136" t="str">
            <v>GUARDA-RODAS DE CONCRETO ARMADO,CONFORME PROJETO DA PREFEITURA-RJ,CONSTANDO DE MONTANTES SUSTENTANDO VIGAS EM FORMA DE TRAPEZIO DE CANTOS ARREDONDADOS,COM SECAO DE 55CM DE LARGURAPOR 15CM,E 25CM DE FACES LATERAIS,INCLUSIVE ARMACAO</v>
          </cell>
          <cell r="C4136" t="str">
            <v>M</v>
          </cell>
          <cell r="D4136">
            <v>333.08</v>
          </cell>
          <cell r="F4136" t="str">
            <v>08.034.0010-A</v>
          </cell>
          <cell r="G4136" t="str">
            <v>GUARDA-RODAS DE CONCRETO ARMADO,CONFORME PROJETO DA PREFEITURA-RJ,CONSTANDO DE MONTANTES SUSTENTANDO VIGAS EM FORMA DE TRAPEZIO DE CANTOS ARREDONDADOS,COM SECAO DE 55CM DE LARGURAPOR 15CM,E 25CM DE FACES LATERAIS,INCLUSIVE ARMACAO</v>
          </cell>
          <cell r="H4136" t="str">
            <v>M</v>
          </cell>
          <cell r="I4136">
            <v>312.98</v>
          </cell>
        </row>
        <row r="4137">
          <cell r="A4137" t="str">
            <v>08.034.0020-0</v>
          </cell>
          <cell r="B413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cell r="C4137" t="str">
            <v>M</v>
          </cell>
          <cell r="D4137">
            <v>789.58</v>
          </cell>
          <cell r="F4137" t="str">
            <v>08.034.0020-A</v>
          </cell>
          <cell r="G413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cell r="H4137" t="str">
            <v>M</v>
          </cell>
          <cell r="I4137">
            <v>723.92</v>
          </cell>
        </row>
        <row r="4138">
          <cell r="A4138" t="str">
            <v>08.034.0025-0</v>
          </cell>
          <cell r="B4138"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4138" t="str">
            <v>M</v>
          </cell>
          <cell r="D4138">
            <v>741.98</v>
          </cell>
          <cell r="F4138" t="str">
            <v>08.034.0025-A</v>
          </cell>
          <cell r="G4138"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H4138" t="str">
            <v>M</v>
          </cell>
          <cell r="I4138">
            <v>678.2</v>
          </cell>
        </row>
        <row r="4139">
          <cell r="A4139" t="str">
            <v>08.035.0001-0</v>
          </cell>
          <cell r="B4139" t="str">
            <v>CAMADA DE BLOQUEIO(COLCHAO)DE PO-DE-PEDRA,ESPALHADO E COMPRIMIDO MECANICAMENTE,MEDIDA APOS COMPACTACAO</v>
          </cell>
          <cell r="C4139" t="str">
            <v>M3</v>
          </cell>
          <cell r="D4139">
            <v>173.92</v>
          </cell>
          <cell r="F4139" t="str">
            <v>08.035.0001-A</v>
          </cell>
          <cell r="G4139" t="str">
            <v>CAMADA DE BLOQUEIO(COLCHAO)DE PO-DE-PEDRA,ESPALHADO E COMPRIMIDO MECANICAMENTE,MEDIDA APOS COMPACTACAO</v>
          </cell>
          <cell r="H4139" t="str">
            <v>M3</v>
          </cell>
          <cell r="I4139">
            <v>173.6</v>
          </cell>
        </row>
        <row r="4140">
          <cell r="A4140" t="str">
            <v>08.035.0005-0</v>
          </cell>
          <cell r="B4140" t="str">
            <v>CAMADA DE BLOQUEIO(COLCHAO)DE PO-DE-PEDRA,ESPALHADO E COMPRIMIDO MANUALMENTE,MEDIDA APOS COMPACTACAO</v>
          </cell>
          <cell r="C4140" t="str">
            <v>M3</v>
          </cell>
          <cell r="D4140">
            <v>216.07</v>
          </cell>
          <cell r="F4140" t="str">
            <v>08.035.0005-A</v>
          </cell>
          <cell r="G4140" t="str">
            <v>CAMADA DE BLOQUEIO(COLCHAO)DE PO-DE-PEDRA,ESPALHADO E COMPRIMIDO MANUALMENTE,MEDIDA APOS COMPACTACAO</v>
          </cell>
          <cell r="H4140" t="str">
            <v>M3</v>
          </cell>
          <cell r="I4140">
            <v>209.42</v>
          </cell>
        </row>
        <row r="4141">
          <cell r="A4141" t="str">
            <v>08.036.0001-0</v>
          </cell>
          <cell r="B4141" t="str">
            <v>CAMADA DE BLOQUEIO(COLCHAO)DE AREIA,ESPALHADO E COMPRIMIDO MECANICAMENTE,MEDIDA APOS COMPACTACAO</v>
          </cell>
          <cell r="C4141" t="str">
            <v>M3</v>
          </cell>
          <cell r="D4141">
            <v>161.66999999999999</v>
          </cell>
          <cell r="F4141" t="str">
            <v>08.036.0001-A</v>
          </cell>
          <cell r="G4141" t="str">
            <v>CAMADA DE BLOQUEIO(COLCHAO)DE AREIA,ESPALHADO E COMPRIMIDO MECANICAMENTE,MEDIDA APOS COMPACTACAO</v>
          </cell>
          <cell r="H4141" t="str">
            <v>M3</v>
          </cell>
          <cell r="I4141">
            <v>161.36000000000001</v>
          </cell>
        </row>
        <row r="4142">
          <cell r="A4142" t="str">
            <v>08.036.0002-0</v>
          </cell>
          <cell r="B4142" t="str">
            <v>CAMADA DE BLOQUEIO (COLCHAO) DE AREIA,ESPALHADO E COMPRIMIDOMANUALMENTE,MEDIDA APOS COMPACTACAO</v>
          </cell>
          <cell r="C4142" t="str">
            <v>M3</v>
          </cell>
          <cell r="D4142">
            <v>203.82</v>
          </cell>
          <cell r="F4142" t="str">
            <v>08.036.0002-A</v>
          </cell>
          <cell r="G4142" t="str">
            <v>CAMADA DE BLOQUEIO (COLCHAO) DE AREIA,ESPALHADO E COMPRIMIDOMANUALMENTE,MEDIDA APOS COMPACTACAO</v>
          </cell>
          <cell r="H4142" t="str">
            <v>M3</v>
          </cell>
          <cell r="I4142">
            <v>197.18</v>
          </cell>
        </row>
        <row r="4143">
          <cell r="A4143" t="str">
            <v>08.037.0070-0</v>
          </cell>
          <cell r="B4143" t="str">
            <v>REVESTIMENTO DE CONCRETO BETUMINOSO USINADO A QUENTE,DE ACORDO COM AS INSTRUCOES/ESPECIFICACOES DO CONTRATANTE,CONSIDERANDO SOMENTE O ESPALHAMENTO COM VIBROACABADORA CONVENCIONALE COMPACTACAO MECANICA</v>
          </cell>
          <cell r="C4143" t="str">
            <v>T</v>
          </cell>
          <cell r="D4143">
            <v>25.24</v>
          </cell>
          <cell r="F4143" t="str">
            <v>08.037.0070-A</v>
          </cell>
          <cell r="G4143" t="str">
            <v>REVESTIMENTO DE CONCRETO BETUMINOSO USINADO A QUENTE,DE ACORDO COM AS INSTRUCOES/ESPECIFICACOES DO CONTRATANTE,CONSIDERANDO SOMENTE O ESPALHAMENTO COM VIBROACABADORA CONVENCIONALE COMPACTACAO MECANICA</v>
          </cell>
          <cell r="H4143" t="str">
            <v>T</v>
          </cell>
          <cell r="I4143">
            <v>23.74</v>
          </cell>
        </row>
        <row r="4144">
          <cell r="A4144" t="str">
            <v>08.037.0073-0</v>
          </cell>
          <cell r="B4144" t="str">
            <v>REVESTIMENTO DE CONCRETO BETUMINOSO USINADO A QUENTE,DE ACORDO COM AS INSTRUCOES/ESPECIFICACOES DO CONTRATANTE,CONSIDERANDO SOMENTE O ESPALHAMENTO COM MOTONIVELADORA E COMPACTACAOMECANICA</v>
          </cell>
          <cell r="C4144" t="str">
            <v>T</v>
          </cell>
          <cell r="D4144">
            <v>22.41</v>
          </cell>
          <cell r="F4144" t="str">
            <v>08.037.0073-A</v>
          </cell>
          <cell r="G4144" t="str">
            <v>REVESTIMENTO DE CONCRETO BETUMINOSO USINADO A QUENTE,DE ACORDO COM AS INSTRUCOES/ESPECIFICACOES DO CONTRATANTE,CONSIDERANDO SOMENTE O ESPALHAMENTO COM MOTONIVELADORA E COMPACTACAOMECANICA</v>
          </cell>
          <cell r="H4144" t="str">
            <v>T</v>
          </cell>
          <cell r="I4144">
            <v>21</v>
          </cell>
        </row>
        <row r="4145">
          <cell r="A4145" t="str">
            <v>08.037.0075-0</v>
          </cell>
          <cell r="B4145" t="str">
            <v>REVESTIMENTO DE CONCRETO BETUMINOSO USINADO A QUENTE,DE ACORDO COM AS INSTRUCOES/ESPECIFICACOES DO CONTRATANTE,CONSIDERANDO SOMENTE O ESPALHAMENTO COM VIBROACABADORA ELETRONICA E COMPACTACAO MECANICA</v>
          </cell>
          <cell r="C4145" t="str">
            <v>T</v>
          </cell>
          <cell r="D4145">
            <v>24.12</v>
          </cell>
          <cell r="F4145" t="str">
            <v>08.037.0075-A</v>
          </cell>
          <cell r="G4145" t="str">
            <v>REVESTIMENTO DE CONCRETO BETUMINOSO USINADO A QUENTE,DE ACORDO COM AS INSTRUCOES/ESPECIFICACOES DO CONTRATANTE,CONSIDERANDO SOMENTE O ESPALHAMENTO COM VIBROACABADORA ELETRONICA E COMPACTACAO MECANICA</v>
          </cell>
          <cell r="H4145" t="str">
            <v>T</v>
          </cell>
          <cell r="I4145">
            <v>22.62</v>
          </cell>
        </row>
        <row r="4146">
          <cell r="A4146" t="str">
            <v>08.037.0077-0</v>
          </cell>
          <cell r="B4146" t="str">
            <v>REVESTIMENTO DE CONCRETO BETUMINOSO USINADO A QUENTE,DE ACORDO COM AS INSTRUCOES/ESPECIFICACOES DO CONTRATANTE,CONSIDERANDO SOMENTE O ESPALHAMENTO MANUAL E COMPACTACAO MECANICA</v>
          </cell>
          <cell r="C4146" t="str">
            <v>T</v>
          </cell>
          <cell r="D4146">
            <v>17.829999999999998</v>
          </cell>
          <cell r="F4146" t="str">
            <v>08.037.0077-A</v>
          </cell>
          <cell r="G4146" t="str">
            <v>REVESTIMENTO DE CONCRETO BETUMINOSO USINADO A QUENTE,DE ACORDO COM AS INSTRUCOES/ESPECIFICACOES DO CONTRATANTE,CONSIDERANDO SOMENTE O ESPALHAMENTO MANUAL E COMPACTACAO MECANICA</v>
          </cell>
          <cell r="H4146" t="str">
            <v>T</v>
          </cell>
          <cell r="I4146">
            <v>16.54</v>
          </cell>
        </row>
        <row r="4147">
          <cell r="A4147" t="str">
            <v>08.038.0001-0</v>
          </cell>
          <cell r="B4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4147" t="str">
            <v>M2</v>
          </cell>
          <cell r="D4147">
            <v>183.15</v>
          </cell>
          <cell r="F4147" t="str">
            <v>08.038.0001-A</v>
          </cell>
          <cell r="G4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H4147" t="str">
            <v>M2</v>
          </cell>
          <cell r="I4147">
            <v>173.13</v>
          </cell>
        </row>
        <row r="4148">
          <cell r="A4148" t="str">
            <v>08.040.0005-0</v>
          </cell>
          <cell r="B4148"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4148" t="str">
            <v>M</v>
          </cell>
          <cell r="D4148">
            <v>55.1</v>
          </cell>
          <cell r="F4148" t="str">
            <v>08.040.0005-A</v>
          </cell>
          <cell r="G4148"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H4148" t="str">
            <v>M</v>
          </cell>
          <cell r="I4148">
            <v>53.41</v>
          </cell>
        </row>
        <row r="4149">
          <cell r="A4149" t="str">
            <v>08.040.0010-0</v>
          </cell>
          <cell r="B4149"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4149" t="str">
            <v>M</v>
          </cell>
          <cell r="D4149">
            <v>46.2</v>
          </cell>
          <cell r="F4149" t="str">
            <v>08.040.0010-A</v>
          </cell>
          <cell r="G4149"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H4149" t="str">
            <v>M</v>
          </cell>
          <cell r="I4149">
            <v>44.78</v>
          </cell>
        </row>
        <row r="4150">
          <cell r="A4150" t="str">
            <v>08.040.0015-0</v>
          </cell>
          <cell r="B4150"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4150" t="str">
            <v>M</v>
          </cell>
          <cell r="D4150">
            <v>33.71</v>
          </cell>
          <cell r="F4150" t="str">
            <v>08.040.0015-A</v>
          </cell>
          <cell r="G4150"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H4150" t="str">
            <v>M</v>
          </cell>
          <cell r="I4150">
            <v>32.67</v>
          </cell>
        </row>
        <row r="4151">
          <cell r="A4151" t="str">
            <v>08.040.0020-0</v>
          </cell>
          <cell r="B4151" t="str">
            <v>MEIO-FIO DE CONCRETO USINADO 15MPA,MOLDADO "IN LOCO",ATRAVESDE MAQUINA ESPECIAL,MEDINDO EM TORNO DE 0,17M DE BASE E 0,30M DE ALTURA,ACABAMENTO COM ARGAMASSA DE CIMENTO E PO-DE-PEDRA,NO TRACO 1:3,COM FORNECIMENTO DOS MATERIAIS,EXCLUSIVE PREPARO DE BASE E TOPOGRAFIA</v>
          </cell>
          <cell r="C4151" t="str">
            <v>M</v>
          </cell>
          <cell r="D4151">
            <v>27.61</v>
          </cell>
          <cell r="F4151" t="str">
            <v>08.040.0020-A</v>
          </cell>
          <cell r="G4151" t="str">
            <v>MEIO-FIO DE CONCRETO USINADO 15MPA,MOLDADO "IN LOCO",ATRAVESDE MAQUINA ESPECIAL,MEDINDO EM TORNO DE 0,17M DE BASE E 0,30M DE ALTURA,ACABAMENTO COM ARGAMASSA DE CIMENTO E PO-DE-PEDRA,NO TRACO 1:3,COM FORNECIMENTO DOS MATERIAIS,EXCLUSIVE PREPARO DE BASE E TOPOGRAFIA</v>
          </cell>
          <cell r="H4151" t="str">
            <v>M</v>
          </cell>
          <cell r="I4151">
            <v>26.76</v>
          </cell>
        </row>
        <row r="4152">
          <cell r="A4152" t="str">
            <v>08.040.0025-0</v>
          </cell>
          <cell r="B4152" t="str">
            <v>MEIO-FIO DE CONCRETO USINADO 15MPA,MOLDADO "IN LOCO",ATRAVESDE MAQUINA ESPECIAL,MEDINDO EM TORNO DE 0,15M DE BASE E 0,30M DE ALTURA,ACABAMENTO COM ARGAMASSA DE CIMENTO E PO-DE-PEDRA,NO TRACO 1:3,COM FORNECIMENTO DOS MATERIAIS,EXCLUSIVE PREPARO DE BASE E TOPOGRAFIA</v>
          </cell>
          <cell r="C4152" t="str">
            <v>M</v>
          </cell>
          <cell r="D4152">
            <v>27.01</v>
          </cell>
          <cell r="F4152" t="str">
            <v>08.040.0025-A</v>
          </cell>
          <cell r="G4152" t="str">
            <v>MEIO-FIO DE CONCRETO USINADO 15MPA,MOLDADO "IN LOCO",ATRAVESDE MAQUINA ESPECIAL,MEDINDO EM TORNO DE 0,15M DE BASE E 0,30M DE ALTURA,ACABAMENTO COM ARGAMASSA DE CIMENTO E PO-DE-PEDRA,NO TRACO 1:3,COM FORNECIMENTO DOS MATERIAIS,EXCLUSIVE PREPARO DE BASE E TOPOGRAFIA</v>
          </cell>
          <cell r="H4152" t="str">
            <v>M</v>
          </cell>
          <cell r="I4152">
            <v>26.18</v>
          </cell>
        </row>
        <row r="4153">
          <cell r="A4153" t="str">
            <v>08.040.0030-0</v>
          </cell>
          <cell r="B4153"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4153" t="str">
            <v>M</v>
          </cell>
          <cell r="D4153">
            <v>12.04</v>
          </cell>
          <cell r="F4153" t="str">
            <v>08.040.0030-A</v>
          </cell>
          <cell r="G4153"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H4153" t="str">
            <v>M</v>
          </cell>
          <cell r="I4153">
            <v>11.67</v>
          </cell>
        </row>
        <row r="4154">
          <cell r="A4154" t="str">
            <v>08.050.0001-0</v>
          </cell>
          <cell r="B4154" t="str">
            <v>PAVIMENTACAO COM BLOCOS VAZADOS DE CONCRETO,MEDINDO(50X50X10)CM,ASSENTES EM CAMADAS DE AREIA GROSSA DE 2CM,EXCLUSIVE PREPARO DE TERRENO.FORNECIMENTO E ASSENTAMENTO</v>
          </cell>
          <cell r="C4154" t="str">
            <v>M2</v>
          </cell>
          <cell r="D4154">
            <v>190.13</v>
          </cell>
          <cell r="F4154" t="str">
            <v>08.050.0001-A</v>
          </cell>
          <cell r="G4154" t="str">
            <v>PAVIMENTACAO COM BLOCOS VAZADOS DE CONCRETO,MEDINDO(50X50X10)CM,ASSENTES EM CAMADAS DE AREIA GROSSA DE 2CM,EXCLUSIVE PREPARO DE TERRENO.FORNECIMENTO E ASSENTAMENTO</v>
          </cell>
          <cell r="H4154" t="str">
            <v>M2</v>
          </cell>
          <cell r="I4154">
            <v>187.89</v>
          </cell>
        </row>
        <row r="4155">
          <cell r="A4155" t="str">
            <v>08.050.0004-0</v>
          </cell>
          <cell r="B4155" t="str">
            <v>PAVIMENTACAO COM BLOCOS VAZADOS DE CONCRETO,MEDINDO(60X45X7,5)CM,ASSENTES EM CAMADAS DE AREIA GROSSA DE 2CM,EXCLUSIVE PREPARO DE TERRENO.FORNECIMENTO E ASSENTAMENTO</v>
          </cell>
          <cell r="C4155" t="str">
            <v>M2</v>
          </cell>
          <cell r="D4155">
            <v>141.4</v>
          </cell>
          <cell r="F4155" t="str">
            <v>08.050.0004-A</v>
          </cell>
          <cell r="G4155" t="str">
            <v>PAVIMENTACAO COM BLOCOS VAZADOS DE CONCRETO,MEDINDO(60X45X7,5)CM,ASSENTES EM CAMADAS DE AREIA GROSSA DE 2CM,EXCLUSIVE PREPARO DE TERRENO.FORNECIMENTO E ASSENTAMENTO</v>
          </cell>
          <cell r="H4155" t="str">
            <v>M2</v>
          </cell>
          <cell r="I4155">
            <v>139.16</v>
          </cell>
        </row>
        <row r="4156">
          <cell r="A4156" t="str">
            <v>09.001.0001-1</v>
          </cell>
          <cell r="B4156" t="str">
            <v>PLANTIO DE GRAMA EM PLACAS,TIPO SAO CARLOS,BATATAIS,LARGA ESANTO AGOSTINHO,INCLUSIVE COMPRA E ARRANCAMENTO NO LOCAL DEORIGEM,CARGA,TRANSPORTE,DESCARGA E PREPARO DO TERRENO</v>
          </cell>
          <cell r="C4156" t="str">
            <v>M2</v>
          </cell>
          <cell r="D4156">
            <v>21.09</v>
          </cell>
          <cell r="F4156" t="str">
            <v>09.001.0001-B</v>
          </cell>
          <cell r="G4156" t="str">
            <v>PLANTIO DE GRAMA EM PLACAS,TIPO SAO CARLOS,BATATAIS,LARGA ESANTO AGOSTINHO,INCLUSIVE COMPRA E ARRANCAMENTO NO LOCAL DEORIGEM,CARGA,TRANSPORTE,DESCARGA E PREPARO DO TERRENO</v>
          </cell>
          <cell r="H4156" t="str">
            <v>M2</v>
          </cell>
          <cell r="I4156">
            <v>20.05</v>
          </cell>
        </row>
        <row r="4157">
          <cell r="A4157" t="str">
            <v>09.001.0002-0</v>
          </cell>
          <cell r="B4157" t="str">
            <v>PLANTIO DE GRAMA EM PLACAS,TIPO SAO CARLOS,BATATAIS,LARGA ESANTO AGOSTINHO,INCLUSIVE COMPRA E ARRANCAMENTO NO LOCAL DEORIGEM,CARGA,TRANSPORTE,DESCARGA E PREPARO DE TERRENO,PARA RECOMPOSICAO DE AREAS GRAMADAS EVENTUALMENTE DANIFICADAS</v>
          </cell>
          <cell r="C4157" t="str">
            <v>M2</v>
          </cell>
          <cell r="D4157">
            <v>25.01</v>
          </cell>
          <cell r="F4157" t="str">
            <v>09.001.0002-A</v>
          </cell>
          <cell r="G4157" t="str">
            <v>PLANTIO DE GRAMA EM PLACAS,TIPO SAO CARLOS,BATATAIS,LARGA ESANTO AGOSTINHO,INCLUSIVE COMPRA E ARRANCAMENTO NO LOCAL DEORIGEM,CARGA,TRANSPORTE,DESCARGA E PREPARO DE TERRENO,PARA RECOMPOSICAO DE AREAS GRAMADAS EVENTUALMENTE DANIFICADAS</v>
          </cell>
          <cell r="H4157" t="str">
            <v>M2</v>
          </cell>
          <cell r="I4157">
            <v>23.44</v>
          </cell>
        </row>
        <row r="4158">
          <cell r="A4158" t="str">
            <v>09.001.0003-1</v>
          </cell>
          <cell r="B4158" t="str">
            <v>PLANTIO DE GRAMA EM PLACAS,TIPO SAO CARLOS,BATATAIS,LARGA ESANTO AGOSTINHO,EXCLUSIVE TRANSPORTE</v>
          </cell>
          <cell r="C4158" t="str">
            <v>M2</v>
          </cell>
          <cell r="D4158">
            <v>19.57</v>
          </cell>
          <cell r="F4158" t="str">
            <v>09.001.0003-B</v>
          </cell>
          <cell r="G4158" t="str">
            <v>PLANTIO DE GRAMA EM PLACAS,TIPO SAO CARLOS,BATATAIS,LARGA ESANTO AGOSTINHO,EXCLUSIVE TRANSPORTE</v>
          </cell>
          <cell r="H4158" t="str">
            <v>M2</v>
          </cell>
          <cell r="I4158">
            <v>18.53</v>
          </cell>
        </row>
        <row r="4159">
          <cell r="A4159" t="str">
            <v>09.001.0004-0</v>
          </cell>
          <cell r="B4159" t="str">
            <v>PLANTIO DE GRAMA EM PLACAS,EM ENCOSTA,DE ACORDO COM O ITEM 09.001.0001,INCLUSIVE TRANSPORTE MANUAL ENCOSTA ACIMA</v>
          </cell>
          <cell r="C4159" t="str">
            <v>M2</v>
          </cell>
          <cell r="D4159">
            <v>23.29</v>
          </cell>
          <cell r="F4159" t="str">
            <v>09.001.0004-A</v>
          </cell>
          <cell r="G4159" t="str">
            <v>PLANTIO DE GRAMA EM PLACAS,EM ENCOSTA,DE ACORDO COM O ITEM 09.001.0001,INCLUSIVE TRANSPORTE MANUAL ENCOSTA ACIMA</v>
          </cell>
          <cell r="H4159" t="str">
            <v>M2</v>
          </cell>
          <cell r="I4159">
            <v>21.95</v>
          </cell>
        </row>
        <row r="4160">
          <cell r="A4160" t="str">
            <v>09.001.0020-0</v>
          </cell>
          <cell r="B4160" t="str">
            <v>PLANTIO DE GRAMA EM PLACAS TIPO ESMERALDA,INCLUSIVE FORNECIMENTO DA GRAMA E TRANSPORTE,EXCLUSIVE PREPARO DO TERRENO E OMATERIAL PARA ESTE</v>
          </cell>
          <cell r="C4160" t="str">
            <v>M2</v>
          </cell>
          <cell r="D4160">
            <v>16.5</v>
          </cell>
          <cell r="F4160" t="str">
            <v>09.001.0020-A</v>
          </cell>
          <cell r="G4160" t="str">
            <v>PLANTIO DE GRAMA EM PLACAS TIPO ESMERALDA,INCLUSIVE FORNECIMENTO DA GRAMA E TRANSPORTE,EXCLUSIVE PREPARO DO TERRENO E OMATERIAL PARA ESTE</v>
          </cell>
          <cell r="H4160" t="str">
            <v>M2</v>
          </cell>
          <cell r="I4160">
            <v>15.77</v>
          </cell>
        </row>
        <row r="4161">
          <cell r="A4161" t="str">
            <v>09.001.0025-0</v>
          </cell>
          <cell r="B4161" t="str">
            <v>PLANTIO DE GRAMA EM PLACAS,EM ENCOSTA,DE ACORDO COM O ITEM 09.001.0020,INCLUSIVE TRANSPORTE MANUAL ENCOSTA ACIMA</v>
          </cell>
          <cell r="C4161" t="str">
            <v>M2</v>
          </cell>
          <cell r="D4161">
            <v>21.98</v>
          </cell>
          <cell r="F4161" t="str">
            <v>09.001.0025-A</v>
          </cell>
          <cell r="G4161" t="str">
            <v>PLANTIO DE GRAMA EM PLACAS,EM ENCOSTA,DE ACORDO COM O ITEM 09.001.0020,INCLUSIVE TRANSPORTE MANUAL ENCOSTA ACIMA</v>
          </cell>
          <cell r="H4161" t="str">
            <v>M2</v>
          </cell>
          <cell r="I4161">
            <v>20.52</v>
          </cell>
        </row>
        <row r="4162">
          <cell r="A4162" t="str">
            <v>09.001.0030-0</v>
          </cell>
          <cell r="B4162" t="str">
            <v>RECOMPOSICAO DE AREAS GRAMADAS EVENTUALMENTE DANIFICADAS,INCLUSIVE FORNECIMENTO DA GRAMA E TRANSPORTE,EXCLUSIVE PREPARODO TERRENO E O MATERIAL PARA ESTE</v>
          </cell>
          <cell r="C4162" t="str">
            <v>M2</v>
          </cell>
          <cell r="D4162">
            <v>17.600000000000001</v>
          </cell>
          <cell r="F4162" t="str">
            <v>09.001.0030-A</v>
          </cell>
          <cell r="G4162" t="str">
            <v>RECOMPOSICAO DE AREAS GRAMADAS EVENTUALMENTE DANIFICADAS,INCLUSIVE FORNECIMENTO DA GRAMA E TRANSPORTE,EXCLUSIVE PREPARODO TERRENO E O MATERIAL PARA ESTE</v>
          </cell>
          <cell r="H4162" t="str">
            <v>M2</v>
          </cell>
          <cell r="I4162">
            <v>16.72</v>
          </cell>
        </row>
        <row r="4163">
          <cell r="A4163" t="str">
            <v>09.001.0035-0</v>
          </cell>
          <cell r="B4163" t="str">
            <v>PLANTIO DE GRAMA EM PLACAS TIPO ESMERALDA,INCLUSIVE FORNECIMENTO DA GRAMA,EXCLUSIVE TRANSPORTE,PREPARO DO TERRENO E MATERIAL PARA ESTE</v>
          </cell>
          <cell r="C4163" t="str">
            <v>M2</v>
          </cell>
          <cell r="D4163">
            <v>14.98</v>
          </cell>
          <cell r="F4163" t="str">
            <v>09.001.0035-A</v>
          </cell>
          <cell r="G4163" t="str">
            <v>PLANTIO DE GRAMA EM PLACAS TIPO ESMERALDA,INCLUSIVE FORNECIMENTO DA GRAMA,EXCLUSIVE TRANSPORTE,PREPARO DO TERRENO E MATERIAL PARA ESTE</v>
          </cell>
          <cell r="H4163" t="str">
            <v>M2</v>
          </cell>
          <cell r="I4163">
            <v>14.25</v>
          </cell>
        </row>
        <row r="4164">
          <cell r="A4164" t="str">
            <v>09.001.0040-0</v>
          </cell>
          <cell r="B4164" t="str">
            <v>PLANTIO DE GRAMA EM HIDRO-SEMEADURA,EM TALUDES</v>
          </cell>
          <cell r="C4164" t="str">
            <v>M2</v>
          </cell>
          <cell r="D4164">
            <v>8.73</v>
          </cell>
          <cell r="F4164" t="str">
            <v>09.001.0040-A</v>
          </cell>
          <cell r="G4164" t="str">
            <v>PLANTIO DE GRAMA EM HIDRO-SEMEADURA,EM TALUDES</v>
          </cell>
          <cell r="H4164" t="str">
            <v>M2</v>
          </cell>
          <cell r="I4164">
            <v>8.6300000000000008</v>
          </cell>
        </row>
        <row r="4165">
          <cell r="A4165" t="str">
            <v>09.001.0045-0</v>
          </cell>
          <cell r="B4165" t="str">
            <v>PLANTIO DE GRAMINEA E LEGUMINOSAS EM SEMENTES,CONSTANDO DE ANALISE DO SOLO,CORRECAO DO PH,PREPARO TERRENO(ESCARIFICACAOE VALETAMENTO),ADUBAGEM QUIMICA E ORGANICA,TRATAMENTO PREVENTIVO DO SOLO COM EMPREGO DE INSETICIDA E IRRIGACAO,INCLUSIVETRANSPORTE</v>
          </cell>
          <cell r="C4165" t="str">
            <v>M2</v>
          </cell>
          <cell r="D4165">
            <v>13.03</v>
          </cell>
          <cell r="F4165" t="str">
            <v>09.001.0045-A</v>
          </cell>
          <cell r="G4165" t="str">
            <v>PLANTIO DE GRAMINEA E LEGUMINOSAS EM SEMENTES,CONSTANDO DE ANALISE DO SOLO,CORRECAO DO PH,PREPARO TERRENO(ESCARIFICACAOE VALETAMENTO),ADUBAGEM QUIMICA E ORGANICA,TRATAMENTO PREVENTIVO DO SOLO COM EMPREGO DE INSETICIDA E IRRIGACAO,INCLUSIVETRANSPORTE</v>
          </cell>
          <cell r="H4165" t="str">
            <v>M2</v>
          </cell>
          <cell r="I4165">
            <v>12.01</v>
          </cell>
        </row>
        <row r="4166">
          <cell r="A4166" t="str">
            <v>09.001.0050-0</v>
          </cell>
          <cell r="B416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4166" t="str">
            <v>M2</v>
          </cell>
          <cell r="D4166">
            <v>32.549999999999997</v>
          </cell>
          <cell r="F4166" t="str">
            <v>09.001.0050-A</v>
          </cell>
          <cell r="G416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H4166" t="str">
            <v>M2</v>
          </cell>
          <cell r="I4166">
            <v>31.63</v>
          </cell>
        </row>
        <row r="4167">
          <cell r="A4167" t="str">
            <v>09.001.0055-0</v>
          </cell>
          <cell r="B416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4167" t="str">
            <v>M2</v>
          </cell>
          <cell r="D4167">
            <v>14.81</v>
          </cell>
          <cell r="F4167" t="str">
            <v>09.001.0055-A</v>
          </cell>
          <cell r="G416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H4167" t="str">
            <v>M2</v>
          </cell>
          <cell r="I4167">
            <v>13.68</v>
          </cell>
        </row>
        <row r="4168">
          <cell r="A4168" t="str">
            <v>09.001.0060-0</v>
          </cell>
          <cell r="B416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4168" t="str">
            <v>M2</v>
          </cell>
          <cell r="D4168">
            <v>29.74</v>
          </cell>
          <cell r="F4168" t="str">
            <v>09.001.0060-A</v>
          </cell>
          <cell r="G4168"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H4168" t="str">
            <v>M2</v>
          </cell>
          <cell r="I4168">
            <v>27.59</v>
          </cell>
        </row>
        <row r="4169">
          <cell r="A4169" t="str">
            <v>09.001.0065-0</v>
          </cell>
          <cell r="B4169"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ARAME GALV.DE MALHA HEXAGONAL 1"</v>
          </cell>
          <cell r="C4169" t="str">
            <v>M2</v>
          </cell>
          <cell r="D4169">
            <v>40.19</v>
          </cell>
          <cell r="F4169" t="str">
            <v>09.001.0065-A</v>
          </cell>
          <cell r="G4169"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ARAME GALV.DE MALHA HEXAGONAL 1"</v>
          </cell>
          <cell r="H4169" t="str">
            <v>M2</v>
          </cell>
          <cell r="I4169">
            <v>38.049999999999997</v>
          </cell>
        </row>
        <row r="4170">
          <cell r="A4170" t="str">
            <v>09.001.0070-0</v>
          </cell>
          <cell r="B4170" t="str">
            <v>PLANTIO DE PLANTAS DE COBERTURA DE SOLO,TIPO MARGARIDAO,ZEBRINA,DICONDRA,TRAPOERABA,ETC,EXCLUSIVE FORNECIMENTO</v>
          </cell>
          <cell r="C4170" t="str">
            <v>M2</v>
          </cell>
          <cell r="D4170">
            <v>6.49</v>
          </cell>
          <cell r="F4170" t="str">
            <v>09.001.0070-A</v>
          </cell>
          <cell r="G4170" t="str">
            <v>PLANTIO DE PLANTAS DE COBERTURA DE SOLO,TIPO MARGARIDAO,ZEBRINA,DICONDRA,TRAPOERABA,ETC,EXCLUSIVE FORNECIMENTO</v>
          </cell>
          <cell r="H4170" t="str">
            <v>M2</v>
          </cell>
          <cell r="I4170">
            <v>5.64</v>
          </cell>
        </row>
        <row r="4171">
          <cell r="A4171" t="str">
            <v>09.001.0075-0</v>
          </cell>
          <cell r="B4171" t="str">
            <v>PLANTIO DE PLANTAS DE COBERTURA FLORIDAS,TIPO MOISES,BELA-EMILIA,ETC,EXCLUSIVE FORNECIMENTO</v>
          </cell>
          <cell r="C4171" t="str">
            <v>M2</v>
          </cell>
          <cell r="D4171">
            <v>6.49</v>
          </cell>
          <cell r="F4171" t="str">
            <v>09.001.0075-A</v>
          </cell>
          <cell r="G4171" t="str">
            <v>PLANTIO DE PLANTAS DE COBERTURA FLORIDAS,TIPO MOISES,BELA-EMILIA,ETC,EXCLUSIVE FORNECIMENTO</v>
          </cell>
          <cell r="H4171" t="str">
            <v>M2</v>
          </cell>
          <cell r="I4171">
            <v>5.64</v>
          </cell>
        </row>
        <row r="4172">
          <cell r="A4172" t="str">
            <v>09.001.0082-0</v>
          </cell>
          <cell r="B4172" t="str">
            <v>PLANTIO DE CERCA VIVA CONSTITUIDA DE MURTA,ACALIFA VERMELHAOU SIMILAR,COM APROXIMADAMENTE 60CM DE ALTURA.FORNECIMENTO EPLANTIO</v>
          </cell>
          <cell r="C4172" t="str">
            <v>UN</v>
          </cell>
          <cell r="D4172">
            <v>21.72</v>
          </cell>
          <cell r="F4172" t="str">
            <v>09.001.0082-A</v>
          </cell>
          <cell r="G4172" t="str">
            <v>PLANTIO DE CERCA VIVA CONSTITUIDA DE MURTA,ACALIFA VERMELHAOU SIMILAR,COM APROXIMADAMENTE 60CM DE ALTURA.FORNECIMENTO EPLANTIO</v>
          </cell>
          <cell r="H4172" t="str">
            <v>UN</v>
          </cell>
          <cell r="I4172">
            <v>21.2</v>
          </cell>
        </row>
        <row r="4173">
          <cell r="A4173" t="str">
            <v>09.001.0100-0</v>
          </cell>
          <cell r="B4173"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4173" t="str">
            <v>M2</v>
          </cell>
          <cell r="D4173">
            <v>120.89</v>
          </cell>
          <cell r="F4173" t="str">
            <v>09.001.0100-A</v>
          </cell>
          <cell r="G4173"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H4173" t="str">
            <v>M2</v>
          </cell>
          <cell r="I4173">
            <v>120.83</v>
          </cell>
        </row>
        <row r="4174">
          <cell r="A4174" t="str">
            <v>09.002.0001-0</v>
          </cell>
          <cell r="B4174" t="str">
            <v>PLANTIO DE ARVORE ISOLADA ATE 2,00M DE ALTURA,DE QUALQUER ESPECIE,EM LOGRADOURO PUBLICO,INCLUSIVE TRANSPORTE,TERRA PRETASIMPLES E ESTACA DE MADEIRA(TUTOR),EXCLUSIVE O FORNECIMENTODA ARVORE</v>
          </cell>
          <cell r="C4174" t="str">
            <v>UN</v>
          </cell>
          <cell r="D4174">
            <v>66.010000000000005</v>
          </cell>
          <cell r="F4174" t="str">
            <v>09.002.0001-A</v>
          </cell>
          <cell r="G4174" t="str">
            <v>PLANTIO DE ARVORE ISOLADA ATE 2,00M DE ALTURA,DE QUALQUER ESPECIE,EM LOGRADOURO PUBLICO,INCLUSIVE TRANSPORTE,TERRA PRETASIMPLES E ESTACA DE MADEIRA(TUTOR),EXCLUSIVE O FORNECIMENTODA ARVORE</v>
          </cell>
          <cell r="H4174" t="str">
            <v>UN</v>
          </cell>
          <cell r="I4174">
            <v>61.66</v>
          </cell>
        </row>
        <row r="4175">
          <cell r="A4175" t="str">
            <v>09.002.0002-0</v>
          </cell>
          <cell r="B4175" t="str">
            <v>PLANTIO DE ARBUSTOS DE 50 A 70CM DE ALTURA,FORMANDO JARDIM,COM 12 UNIDADES POR METRO QUADRADO,EXCLUSIVE O FORNECIMENTO</v>
          </cell>
          <cell r="C4175" t="str">
            <v>M2</v>
          </cell>
          <cell r="D4175">
            <v>7.83</v>
          </cell>
          <cell r="F4175" t="str">
            <v>09.002.0002-A</v>
          </cell>
          <cell r="G4175" t="str">
            <v>PLANTIO DE ARBUSTOS DE 50 A 70CM DE ALTURA,FORMANDO JARDIM,COM 12 UNIDADES POR METRO QUADRADO,EXCLUSIVE O FORNECIMENTO</v>
          </cell>
          <cell r="H4175" t="str">
            <v>M2</v>
          </cell>
          <cell r="I4175">
            <v>6.79</v>
          </cell>
        </row>
        <row r="4176">
          <cell r="A4176" t="str">
            <v>09.002.0003-0</v>
          </cell>
          <cell r="B4176" t="str">
            <v>PLANTIO DE ARBUSTOS DE 70 A 100CM DE ALTURA,FORMANDO JARDIM,COM 9 UNIDADES POR METRO QUADRADO,EXCLUSIVE O FORNECIMENTO</v>
          </cell>
          <cell r="C4176" t="str">
            <v>M2</v>
          </cell>
          <cell r="D4176">
            <v>7.05</v>
          </cell>
          <cell r="F4176" t="str">
            <v>09.002.0003-A</v>
          </cell>
          <cell r="G4176" t="str">
            <v>PLANTIO DE ARBUSTOS DE 70 A 100CM DE ALTURA,FORMANDO JARDIM,COM 9 UNIDADES POR METRO QUADRADO,EXCLUSIVE O FORNECIMENTO</v>
          </cell>
          <cell r="H4176" t="str">
            <v>M2</v>
          </cell>
          <cell r="I4176">
            <v>6.11</v>
          </cell>
        </row>
        <row r="4177">
          <cell r="A4177" t="str">
            <v>09.002.0010-0</v>
          </cell>
          <cell r="B4177" t="str">
            <v>PLANTIO DE ARBUSTOS DE 50 A 100CM DE ALTURA,FORMANDO JARDIMCOM 6 UNIDADES POR METRO QUADRADO,EXCLUSIVE O FORNECIMENTO</v>
          </cell>
          <cell r="C4177" t="str">
            <v>M2</v>
          </cell>
          <cell r="D4177">
            <v>5.48</v>
          </cell>
          <cell r="F4177" t="str">
            <v>09.002.0010-A</v>
          </cell>
          <cell r="G4177" t="str">
            <v>PLANTIO DE ARBUSTOS DE 50 A 100CM DE ALTURA,FORMANDO JARDIMCOM 6 UNIDADES POR METRO QUADRADO,EXCLUSIVE O FORNECIMENTO</v>
          </cell>
          <cell r="H4177" t="str">
            <v>M2</v>
          </cell>
          <cell r="I4177">
            <v>4.75</v>
          </cell>
        </row>
        <row r="4178">
          <cell r="A4178" t="str">
            <v>09.002.0012-0</v>
          </cell>
          <cell r="B4178" t="str">
            <v>PLANTIO EM ENCOSTA DE MUDAS COM 50 A 70CM DE ALTURA,EXCLUSIVE FORNECIMENTO</v>
          </cell>
          <cell r="C4178" t="str">
            <v>UN</v>
          </cell>
          <cell r="D4178">
            <v>2.5</v>
          </cell>
          <cell r="F4178" t="str">
            <v>09.002.0012-A</v>
          </cell>
          <cell r="G4178" t="str">
            <v>PLANTIO EM ENCOSTA DE MUDAS COM 50 A 70CM DE ALTURA,EXCLUSIVE FORNECIMENTO</v>
          </cell>
          <cell r="H4178" t="str">
            <v>UN</v>
          </cell>
          <cell r="I4178">
            <v>2.17</v>
          </cell>
        </row>
        <row r="4179">
          <cell r="A4179" t="str">
            <v>09.002.0015-0</v>
          </cell>
          <cell r="B4179" t="str">
            <v>PLANTIO DE PLANTAS DE COBERTURA VEGETAL,CONSIDERANDO 4 MUDAS/M2,EXCLUSIVE FORNECIMENTO DA PLANTA</v>
          </cell>
          <cell r="C4179" t="str">
            <v>M2</v>
          </cell>
          <cell r="D4179">
            <v>2.15</v>
          </cell>
          <cell r="F4179" t="str">
            <v>09.002.0015-A</v>
          </cell>
          <cell r="G4179" t="str">
            <v>PLANTIO DE PLANTAS DE COBERTURA VEGETAL,CONSIDERANDO 4 MUDAS/M2,EXCLUSIVE FORNECIMENTO DA PLANTA</v>
          </cell>
          <cell r="H4179" t="str">
            <v>M2</v>
          </cell>
          <cell r="I4179">
            <v>1.87</v>
          </cell>
        </row>
        <row r="4180">
          <cell r="A4180" t="str">
            <v>09.002.0017-0</v>
          </cell>
          <cell r="B4180" t="str">
            <v>PLANTIO DE PLANTAS DE COBERTURA VEGETAL,CONSIDERANDO 8 MUDAS/M2,EXCLUSIVE FORNECIMENTO DA PLANTA</v>
          </cell>
          <cell r="C4180" t="str">
            <v>M2</v>
          </cell>
          <cell r="D4180">
            <v>4.3099999999999996</v>
          </cell>
          <cell r="F4180" t="str">
            <v>09.002.0017-A</v>
          </cell>
          <cell r="G4180" t="str">
            <v>PLANTIO DE PLANTAS DE COBERTURA VEGETAL,CONSIDERANDO 8 MUDAS/M2,EXCLUSIVE FORNECIMENTO DA PLANTA</v>
          </cell>
          <cell r="H4180" t="str">
            <v>M2</v>
          </cell>
          <cell r="I4180">
            <v>3.74</v>
          </cell>
        </row>
        <row r="4181">
          <cell r="A4181" t="str">
            <v>09.002.0019-0</v>
          </cell>
          <cell r="B4181" t="str">
            <v>PLANTIO DE PLANTAS DE COBERTURA VEGETAL,CONSIDERANDO 12 MUDAS/M2,EXCLUSIVE FORNECIMENTO DA PLANTA</v>
          </cell>
          <cell r="C4181" t="str">
            <v>M2</v>
          </cell>
          <cell r="D4181">
            <v>6.47</v>
          </cell>
          <cell r="F4181" t="str">
            <v>09.002.0019-A</v>
          </cell>
          <cell r="G4181" t="str">
            <v>PLANTIO DE PLANTAS DE COBERTURA VEGETAL,CONSIDERANDO 12 MUDAS/M2,EXCLUSIVE FORNECIMENTO DA PLANTA</v>
          </cell>
          <cell r="H4181" t="str">
            <v>M2</v>
          </cell>
          <cell r="I4181">
            <v>5.61</v>
          </cell>
        </row>
        <row r="4182">
          <cell r="A4182" t="str">
            <v>09.002.0021-0</v>
          </cell>
          <cell r="B4182" t="str">
            <v>PLANTIO DE PLANTAS DE COBERTURA VEGETAL,CONSIDERANDO 16 MUDAS/M2,EXCLUSIVE FORNECIMENTO DA PLANTA</v>
          </cell>
          <cell r="C4182" t="str">
            <v>M2</v>
          </cell>
          <cell r="D4182">
            <v>8.6300000000000008</v>
          </cell>
          <cell r="F4182" t="str">
            <v>09.002.0021-A</v>
          </cell>
          <cell r="G4182" t="str">
            <v>PLANTIO DE PLANTAS DE COBERTURA VEGETAL,CONSIDERANDO 16 MUDAS/M2,EXCLUSIVE FORNECIMENTO DA PLANTA</v>
          </cell>
          <cell r="H4182" t="str">
            <v>M2</v>
          </cell>
          <cell r="I4182">
            <v>7.48</v>
          </cell>
        </row>
        <row r="4183">
          <cell r="A4183" t="str">
            <v>09.002.0023-0</v>
          </cell>
          <cell r="B4183" t="str">
            <v>PLANTIO DE PLANTAS DE COBERTURA VEGETAL,CONSIDERANDO 25 MUDAS/M2,EXCLUSIVE FORNECIMENTO DA PLANTA</v>
          </cell>
          <cell r="C4183" t="str">
            <v>M2</v>
          </cell>
          <cell r="D4183">
            <v>13.49</v>
          </cell>
          <cell r="F4183" t="str">
            <v>09.002.0023-A</v>
          </cell>
          <cell r="G4183" t="str">
            <v>PLANTIO DE PLANTAS DE COBERTURA VEGETAL,CONSIDERANDO 25 MUDAS/M2,EXCLUSIVE FORNECIMENTO DA PLANTA</v>
          </cell>
          <cell r="H4183" t="str">
            <v>M2</v>
          </cell>
          <cell r="I4183">
            <v>11.69</v>
          </cell>
        </row>
        <row r="4184">
          <cell r="A4184" t="str">
            <v>09.002.0030-0</v>
          </cell>
          <cell r="B4184" t="str">
            <v>PLANTIO DE GRAMA,INCLUINDO PREPARO DO TERRENO COM 10CM DE SAIBRO E 5CM DE TERRA ESTRUMADA,EXCLUSIVE FORNECIMENTO DA GRAMA</v>
          </cell>
          <cell r="C4184" t="str">
            <v>M2</v>
          </cell>
          <cell r="D4184">
            <v>33.04</v>
          </cell>
          <cell r="F4184" t="str">
            <v>09.002.0030-A</v>
          </cell>
          <cell r="G4184" t="str">
            <v>PLANTIO DE GRAMA,INCLUINDO PREPARO DO TERRENO COM 10CM DE SAIBRO E 5CM DE TERRA ESTRUMADA,EXCLUSIVE FORNECIMENTO DA GRAMA</v>
          </cell>
          <cell r="H4184" t="str">
            <v>M2</v>
          </cell>
          <cell r="I4184">
            <v>31.63</v>
          </cell>
        </row>
        <row r="4185">
          <cell r="A4185" t="str">
            <v>09.002.0032-0</v>
          </cell>
          <cell r="B4185" t="str">
            <v>PLANTIO DE GRAMA EM MUDAS,EXCLUSIVE O FORNECIMENTO DO MATERIAL</v>
          </cell>
          <cell r="C4185" t="str">
            <v>M2</v>
          </cell>
          <cell r="D4185">
            <v>7.83</v>
          </cell>
          <cell r="F4185" t="str">
            <v>09.002.0032-A</v>
          </cell>
          <cell r="G4185" t="str">
            <v>PLANTIO DE GRAMA EM MUDAS,EXCLUSIVE O FORNECIMENTO DO MATERIAL</v>
          </cell>
          <cell r="H4185" t="str">
            <v>M2</v>
          </cell>
          <cell r="I4185">
            <v>6.79</v>
          </cell>
        </row>
        <row r="4186">
          <cell r="A4186" t="str">
            <v>09.002.0050-0</v>
          </cell>
          <cell r="B4186" t="str">
            <v>AMARRIO DE MUDAS DE ARVORES AO TUTOR,COM FITILHO PLASTICO,EXCLUSIVE ESTE</v>
          </cell>
          <cell r="C4186" t="str">
            <v>UN</v>
          </cell>
          <cell r="D4186">
            <v>0.78</v>
          </cell>
          <cell r="F4186" t="str">
            <v>09.002.0050-A</v>
          </cell>
          <cell r="G4186" t="str">
            <v>AMARRIO DE MUDAS DE ARVORES AO TUTOR,COM FITILHO PLASTICO,EXCLUSIVE ESTE</v>
          </cell>
          <cell r="H4186" t="str">
            <v>UN</v>
          </cell>
          <cell r="I4186">
            <v>0.67</v>
          </cell>
        </row>
        <row r="4187">
          <cell r="A4187" t="str">
            <v>09.003.0010-0</v>
          </cell>
          <cell r="B4187" t="str">
            <v>ARBUSTO PARA JARDINS,TIPO LANTANA (LANTANA CAMARA) OU SIMILAR,COM APROXIMADAMENTE 60CM DE ALTURA.FORNECIMENTO</v>
          </cell>
          <cell r="C4187" t="str">
            <v>UN</v>
          </cell>
          <cell r="D4187">
            <v>1.65</v>
          </cell>
          <cell r="F4187" t="str">
            <v>09.003.0010-A</v>
          </cell>
          <cell r="G4187" t="str">
            <v>ARBUSTO PARA JARDINS,TIPO LANTANA (LANTANA CAMARA) OU SIMILAR,COM APROXIMADAMENTE 60CM DE ALTURA.FORNECIMENTO</v>
          </cell>
          <cell r="H4187" t="str">
            <v>UN</v>
          </cell>
          <cell r="I4187">
            <v>1.65</v>
          </cell>
        </row>
        <row r="4188">
          <cell r="A4188" t="str">
            <v>09.003.0012-0</v>
          </cell>
          <cell r="B4188" t="str">
            <v>ARBUSTO PARA JARDINS,TIPO HIBISCO (HIBISCUS) OU SIMILAR,COMAPROXIMADAMENTE 60CM DE ALTURA.FORNECIMENTO</v>
          </cell>
          <cell r="C4188" t="str">
            <v>UN</v>
          </cell>
          <cell r="D4188">
            <v>10.82</v>
          </cell>
          <cell r="F4188" t="str">
            <v>09.003.0012-A</v>
          </cell>
          <cell r="G4188" t="str">
            <v>ARBUSTO PARA JARDINS,TIPO HIBISCO (HIBISCUS) OU SIMILAR,COMAPROXIMADAMENTE 60CM DE ALTURA.FORNECIMENTO</v>
          </cell>
          <cell r="H4188" t="str">
            <v>UN</v>
          </cell>
          <cell r="I4188">
            <v>10.82</v>
          </cell>
        </row>
        <row r="4189">
          <cell r="A4189" t="str">
            <v>09.003.0028-0</v>
          </cell>
          <cell r="B4189" t="str">
            <v>ESPECIES VEGETAIS COM APROXIMADAMENTE 30CM DE ALTURA,TIPO ARBUSTO DRACENA DE MADAGASCAR (DRACAENA MARGINATA),ARBUSTO CLUSIA (CLUSIA FLUMINENSIS) OU SIMILAR.FORNECIMENTO</v>
          </cell>
          <cell r="C4189" t="str">
            <v>UN</v>
          </cell>
          <cell r="D4189">
            <v>18</v>
          </cell>
          <cell r="F4189" t="str">
            <v>09.003.0028-A</v>
          </cell>
          <cell r="G4189" t="str">
            <v>ESPECIES VEGETAIS COM APROXIMADAMENTE 30CM DE ALTURA,TIPO ARBUSTO DRACENA DE MADAGASCAR (DRACAENA MARGINATA),ARBUSTO CLUSIA (CLUSIA FLUMINENSIS) OU SIMILAR.FORNECIMENTO</v>
          </cell>
          <cell r="H4189" t="str">
            <v>UN</v>
          </cell>
          <cell r="I4189">
            <v>18</v>
          </cell>
        </row>
        <row r="4190">
          <cell r="A4190" t="str">
            <v>09.003.0036-0</v>
          </cell>
          <cell r="B4190" t="str">
            <v>ESPECIES VEGETAIS COM APROXIMADAMENTE 40CM DE ALTURA,TIPO ARBUSTO AZALEA (RHODODENDRON SIMSII),ARBUSTO BANANA DE MACACO/GUAIMBE (PHILODENDRON BIPINNATIFIDUM) OU SIMILAR.FORNECIMENTO</v>
          </cell>
          <cell r="C4190" t="str">
            <v>UN</v>
          </cell>
          <cell r="D4190">
            <v>12.8</v>
          </cell>
          <cell r="F4190" t="str">
            <v>09.003.0036-A</v>
          </cell>
          <cell r="G4190" t="str">
            <v>ESPECIES VEGETAIS COM APROXIMADAMENTE 40CM DE ALTURA,TIPO ARBUSTO AZALEA (RHODODENDRON SIMSII),ARBUSTO BANANA DE MACACO/GUAIMBE (PHILODENDRON BIPINNATIFIDUM) OU SIMILAR.FORNECIMENTO</v>
          </cell>
          <cell r="H4190" t="str">
            <v>UN</v>
          </cell>
          <cell r="I4190">
            <v>12.8</v>
          </cell>
        </row>
        <row r="4191">
          <cell r="A4191" t="str">
            <v>09.003.0065-0</v>
          </cell>
          <cell r="B4191" t="str">
            <v>ARVORE NATIVA,TIPO SIBIPIRUNA,OITI,PAU FERRO OU SIMILAR,COMAPROXIMADAMENTE 2,00M DE ALTURA.FORNECIMENTO</v>
          </cell>
          <cell r="C4191" t="str">
            <v>UN</v>
          </cell>
          <cell r="D4191">
            <v>55</v>
          </cell>
          <cell r="F4191" t="str">
            <v>09.003.0065-A</v>
          </cell>
          <cell r="G4191" t="str">
            <v>ARVORE NATIVA,TIPO SIBIPIRUNA,OITI,PAU FERRO OU SIMILAR,COMAPROXIMADAMENTE 2,00M DE ALTURA.FORNECIMENTO</v>
          </cell>
          <cell r="H4191" t="str">
            <v>UN</v>
          </cell>
          <cell r="I4191">
            <v>55</v>
          </cell>
        </row>
        <row r="4192">
          <cell r="A4192" t="str">
            <v>09.003.0067-0</v>
          </cell>
          <cell r="B4192" t="str">
            <v>ARVORE NATIVA,TIPO SIBIPIRUNA,OITI,PAU FERRO OU SIMILAR,COMAPROXIMADAMENTE 3,00M DE ALTURA.FORNECIMENTO</v>
          </cell>
          <cell r="C4192" t="str">
            <v>UN</v>
          </cell>
          <cell r="D4192">
            <v>300</v>
          </cell>
          <cell r="F4192" t="str">
            <v>09.003.0067-A</v>
          </cell>
          <cell r="G4192" t="str">
            <v>ARVORE NATIVA,TIPO SIBIPIRUNA,OITI,PAU FERRO OU SIMILAR,COMAPROXIMADAMENTE 3,00M DE ALTURA.FORNECIMENTO</v>
          </cell>
          <cell r="H4192" t="str">
            <v>UN</v>
          </cell>
          <cell r="I4192">
            <v>300</v>
          </cell>
        </row>
        <row r="4193">
          <cell r="A4193" t="str">
            <v>09.003.0069-0</v>
          </cell>
          <cell r="B4193" t="str">
            <v>ARVORE NATIVA,TIPO SIBIPIRUNA,OITI,PAU FERRO OU SIMILAR,COMAPROXIMADAMENTE 3,50M DE ALTURA.FORNECIMENTO</v>
          </cell>
          <cell r="C4193" t="str">
            <v>UN</v>
          </cell>
          <cell r="D4193">
            <v>391.4</v>
          </cell>
          <cell r="F4193" t="str">
            <v>09.003.0069-A</v>
          </cell>
          <cell r="G4193" t="str">
            <v>ARVORE NATIVA,TIPO SIBIPIRUNA,OITI,PAU FERRO OU SIMILAR,COMAPROXIMADAMENTE 3,50M DE ALTURA.FORNECIMENTO</v>
          </cell>
          <cell r="H4193" t="str">
            <v>UN</v>
          </cell>
          <cell r="I4193">
            <v>391.4</v>
          </cell>
        </row>
        <row r="4194">
          <cell r="A4194" t="str">
            <v>09.003.0071-0</v>
          </cell>
          <cell r="B4194" t="str">
            <v>ARVORE NATIVA,TIPO SIBIPIRUNA,OITI,PAU FERRO OU SIMILAR,COMAPROXIMADAMENTE 4,00M DE ALTURA.FORNECIMENTO</v>
          </cell>
          <cell r="C4194" t="str">
            <v>UN</v>
          </cell>
          <cell r="D4194">
            <v>510</v>
          </cell>
          <cell r="F4194" t="str">
            <v>09.003.0071-A</v>
          </cell>
          <cell r="G4194" t="str">
            <v>ARVORE NATIVA,TIPO SIBIPIRUNA,OITI,PAU FERRO OU SIMILAR,COMAPROXIMADAMENTE 4,00M DE ALTURA.FORNECIMENTO</v>
          </cell>
          <cell r="H4194" t="str">
            <v>UN</v>
          </cell>
          <cell r="I4194">
            <v>510</v>
          </cell>
        </row>
        <row r="4195">
          <cell r="A4195" t="str">
            <v>09.003.0075-0</v>
          </cell>
          <cell r="B4195" t="str">
            <v>ESPECIES VEGETAIS COM APROXIMADAMENTE 1,00M DE ALTURA TIPO PALMEIRA FENIX (PHOENIX ROEBELENII) OU SIMILAR.FORNECIMENTO</v>
          </cell>
          <cell r="C4195" t="str">
            <v>UN</v>
          </cell>
          <cell r="D4195">
            <v>61.8</v>
          </cell>
          <cell r="F4195" t="str">
            <v>09.003.0075-A</v>
          </cell>
          <cell r="G4195" t="str">
            <v>ESPECIES VEGETAIS COM APROXIMADAMENTE 1,00M DE ALTURA TIPO PALMEIRA FENIX (PHOENIX ROEBELENII) OU SIMILAR.FORNECIMENTO</v>
          </cell>
          <cell r="H4195" t="str">
            <v>UN</v>
          </cell>
          <cell r="I4195">
            <v>61.8</v>
          </cell>
        </row>
        <row r="4196">
          <cell r="A4196" t="str">
            <v>09.003.0078-0</v>
          </cell>
          <cell r="B4196" t="str">
            <v>ESPECIES VEGETAIS COM APROXIMADAMENTE 2,50M DE ALTURA TIPO PALMEIRA RABO-DE-RAPOSA (WODYETIA BOFURCATA),JERIVA (SYAGRUSROMANZOFFIANA) OU SIMILAR.FORNECIMENTO</v>
          </cell>
          <cell r="C4196" t="str">
            <v>UN</v>
          </cell>
          <cell r="D4196">
            <v>72.099999999999994</v>
          </cell>
          <cell r="F4196" t="str">
            <v>09.003.0078-A</v>
          </cell>
          <cell r="G4196" t="str">
            <v>ESPECIES VEGETAIS COM APROXIMADAMENTE 2,50M DE ALTURA TIPO PALMEIRA RABO-DE-RAPOSA (WODYETIA BOFURCATA),JERIVA (SYAGRUSROMANZOFFIANA) OU SIMILAR.FORNECIMENTO</v>
          </cell>
          <cell r="H4196" t="str">
            <v>UN</v>
          </cell>
          <cell r="I4196">
            <v>72.099999999999994</v>
          </cell>
        </row>
        <row r="4197">
          <cell r="A4197" t="str">
            <v>09.003.0081-0</v>
          </cell>
          <cell r="B4197" t="str">
            <v>ESPECIES VEGETAIS COM APROXIMADAMENTE 1,00M DE ALTURA, TIPOBAMBU (BAMBUSA MULTIPLEX) OU SIMILAR.FORNECIMENTO</v>
          </cell>
          <cell r="C4197" t="str">
            <v>UN</v>
          </cell>
          <cell r="D4197">
            <v>20.6</v>
          </cell>
          <cell r="F4197" t="str">
            <v>09.003.0081-A</v>
          </cell>
          <cell r="G4197" t="str">
            <v>ESPECIES VEGETAIS COM APROXIMADAMENTE 1,00M DE ALTURA, TIPOBAMBU (BAMBUSA MULTIPLEX) OU SIMILAR.FORNECIMENTO</v>
          </cell>
          <cell r="H4197" t="str">
            <v>UN</v>
          </cell>
          <cell r="I4197">
            <v>20.6</v>
          </cell>
        </row>
        <row r="4198">
          <cell r="A4198" t="str">
            <v>09.003.0143-0</v>
          </cell>
          <cell r="B4198" t="str">
            <v>ESPECIES VEGETAIS COM APROXIMADAMENTE 40CM DE ALTURA,TIPO ARBUSTO JASMIM DO CABO (GARDENIA JASMINOIDES) OU SIMILAR,CONSIDERANDO 4 MUDAS POR M2.FORNECIMENTO</v>
          </cell>
          <cell r="C4198" t="str">
            <v>M2</v>
          </cell>
          <cell r="D4198">
            <v>38.4</v>
          </cell>
          <cell r="F4198" t="str">
            <v>09.003.0143-A</v>
          </cell>
          <cell r="G4198" t="str">
            <v>ESPECIES VEGETAIS COM APROXIMADAMENTE 40CM DE ALTURA,TIPO ARBUSTO JASMIM DO CABO (GARDENIA JASMINOIDES) OU SIMILAR,CONSIDERANDO 4 MUDAS POR M2.FORNECIMENTO</v>
          </cell>
          <cell r="H4198" t="str">
            <v>M2</v>
          </cell>
          <cell r="I4198">
            <v>38.4</v>
          </cell>
        </row>
        <row r="4199">
          <cell r="A4199" t="str">
            <v>09.003.0155-0</v>
          </cell>
          <cell r="B4199" t="str">
            <v>ESPECIES VEGETAIS COM APROXIMADAMENTE 25CM DE ALTURA,TIPO ARBUSTO ALLAMANDA (ALAMANDA SP) OU SIMILAR,CONSIDERANDO 8 MUDAS POR M2.FORNECIMENTO</v>
          </cell>
          <cell r="C4199" t="str">
            <v>M2</v>
          </cell>
          <cell r="D4199">
            <v>25.6</v>
          </cell>
          <cell r="F4199" t="str">
            <v>09.003.0155-A</v>
          </cell>
          <cell r="G4199" t="str">
            <v>ESPECIES VEGETAIS COM APROXIMADAMENTE 25CM DE ALTURA,TIPO ARBUSTO ALLAMANDA (ALAMANDA SP) OU SIMILAR,CONSIDERANDO 8 MUDAS POR M2.FORNECIMENTO</v>
          </cell>
          <cell r="H4199" t="str">
            <v>M2</v>
          </cell>
          <cell r="I4199">
            <v>25.6</v>
          </cell>
        </row>
        <row r="4200">
          <cell r="A4200" t="str">
            <v>09.003.0158-0</v>
          </cell>
          <cell r="B4200" t="str">
            <v>ESPECIES VEGETAIS COM APROXIMADAMENTE 40CM DE ALTURA,TIPO ARBUSTO ORQUIDEA BAMBU (ARUNDINA BAMBUSIFOLIA) OU SIMILAR,CONSIDERANDO 8 MUDAS POR M2.FORNECIMENTO</v>
          </cell>
          <cell r="C4200" t="str">
            <v>M2</v>
          </cell>
          <cell r="D4200">
            <v>96</v>
          </cell>
          <cell r="F4200" t="str">
            <v>09.003.0158-A</v>
          </cell>
          <cell r="G4200" t="str">
            <v>ESPECIES VEGETAIS COM APROXIMADAMENTE 40CM DE ALTURA,TIPO ARBUSTO ORQUIDEA BAMBU (ARUNDINA BAMBUSIFOLIA) OU SIMILAR,CONSIDERANDO 8 MUDAS POR M2.FORNECIMENTO</v>
          </cell>
          <cell r="H4200" t="str">
            <v>M2</v>
          </cell>
          <cell r="I4200">
            <v>96</v>
          </cell>
        </row>
        <row r="4201">
          <cell r="A4201" t="str">
            <v>09.003.0164-0</v>
          </cell>
          <cell r="B4201" t="str">
            <v>ESPECIES VEGETAIS COM APROXIMADAMENTE 40CM DE ALTURA,TIPO ARBUSTO JASMIM ESTRELA (JASMINUM NITIDUM) OU SIMILAR,CONSIDERANDO 12 MUDAS POR M2.FORNECIMENTO</v>
          </cell>
          <cell r="C4201" t="str">
            <v>M2</v>
          </cell>
          <cell r="D4201">
            <v>81.599999999999994</v>
          </cell>
          <cell r="F4201" t="str">
            <v>09.003.0164-A</v>
          </cell>
          <cell r="G4201" t="str">
            <v>ESPECIES VEGETAIS COM APROXIMADAMENTE 40CM DE ALTURA,TIPO ARBUSTO JASMIM ESTRELA (JASMINUM NITIDUM) OU SIMILAR,CONSIDERANDO 12 MUDAS POR M2.FORNECIMENTO</v>
          </cell>
          <cell r="H4201" t="str">
            <v>M2</v>
          </cell>
          <cell r="I4201">
            <v>81.599999999999994</v>
          </cell>
        </row>
        <row r="4202">
          <cell r="A4202" t="str">
            <v>09.003.0168-0</v>
          </cell>
          <cell r="B4202" t="str">
            <v>ESPECIES VEGETAIS COM APROXIMADAMENTE 60CM DE ALTURA,TIPO ARBUSTO HELICONIA PAPAGAIO (HELICONIA PSITTACORUM) OU SIMILAR,CONSIDERANDO 12 MUDAS POR M2.FORNECIMENTO</v>
          </cell>
          <cell r="C4202" t="str">
            <v>M2</v>
          </cell>
          <cell r="D4202">
            <v>153.6</v>
          </cell>
          <cell r="F4202" t="str">
            <v>09.003.0168-A</v>
          </cell>
          <cell r="G4202" t="str">
            <v>ESPECIES VEGETAIS COM APROXIMADAMENTE 60CM DE ALTURA,TIPO ARBUSTO HELICONIA PAPAGAIO (HELICONIA PSITTACORUM) OU SIMILAR,CONSIDERANDO 12 MUDAS POR M2.FORNECIMENTO</v>
          </cell>
          <cell r="H4202" t="str">
            <v>M2</v>
          </cell>
          <cell r="I4202">
            <v>153.6</v>
          </cell>
        </row>
        <row r="4203">
          <cell r="A4203" t="str">
            <v>09.003.0177-0</v>
          </cell>
          <cell r="B4203" t="str">
            <v>ESPECIES VEGETAIS COM APROXIMADAMENTE 40CM DE ALTURA,TIPO ARBUSTO CAMARAO AMARELO (PACHYSTACHYS LUTEA),CAMARAO VERMELHO(JUSTICA BRANDEGEANA) OU SIMILAR,CONSIDERANDO 16 MUDAS POR M2.FORNECIMENTO</v>
          </cell>
          <cell r="C4203" t="str">
            <v>M2</v>
          </cell>
          <cell r="D4203">
            <v>53.76</v>
          </cell>
          <cell r="F4203" t="str">
            <v>09.003.0177-A</v>
          </cell>
          <cell r="G4203" t="str">
            <v>ESPECIES VEGETAIS COM APROXIMADAMENTE 40CM DE ALTURA,TIPO ARBUSTO CAMARAO AMARELO (PACHYSTACHYS LUTEA),CAMARAO VERMELHO(JUSTICA BRANDEGEANA) OU SIMILAR,CONSIDERANDO 16 MUDAS POR M2.FORNECIMENTO</v>
          </cell>
          <cell r="H4203" t="str">
            <v>M2</v>
          </cell>
          <cell r="I4203">
            <v>53.76</v>
          </cell>
        </row>
        <row r="4204">
          <cell r="A4204" t="str">
            <v>09.003.0180-0</v>
          </cell>
          <cell r="B4204" t="str">
            <v>ESPECIES VEGETAIS COM APROXIMADAMENTE 40CM DE ALTURA,TIPO FORRACAO MARANTA CINZA (CTENANTHE SETOSA) OU SIMILAR E CONSIDERANDO 16 MUDAS POR M2.FORNECIMENTO</v>
          </cell>
          <cell r="C4204" t="str">
            <v>M2</v>
          </cell>
          <cell r="D4204">
            <v>244.48</v>
          </cell>
          <cell r="F4204" t="str">
            <v>09.003.0180-A</v>
          </cell>
          <cell r="G4204" t="str">
            <v>ESPECIES VEGETAIS COM APROXIMADAMENTE 40CM DE ALTURA,TIPO FORRACAO MARANTA CINZA (CTENANTHE SETOSA) OU SIMILAR E CONSIDERANDO 16 MUDAS POR M2.FORNECIMENTO</v>
          </cell>
          <cell r="H4204" t="str">
            <v>M2</v>
          </cell>
          <cell r="I4204">
            <v>244.48</v>
          </cell>
        </row>
        <row r="4205">
          <cell r="A4205" t="str">
            <v>09.003.0190-0</v>
          </cell>
          <cell r="B4205" t="str">
            <v>ESPECIES VEGETAIS COM APROXIMADAMENTE 20CM DE ALTURA,TIPO FORRACAO ERICA (CUPHEA GRACILIS),RABO DE GATO (ACALYPHA REPTANS) OU SIMILAR,CONSIDERANDO 25 MUDAS POR M2.FORNECIMENTO</v>
          </cell>
          <cell r="C4205" t="str">
            <v>M2</v>
          </cell>
          <cell r="D4205">
            <v>60</v>
          </cell>
          <cell r="F4205" t="str">
            <v>09.003.0190-A</v>
          </cell>
          <cell r="G4205" t="str">
            <v>ESPECIES VEGETAIS COM APROXIMADAMENTE 20CM DE ALTURA,TIPO FORRACAO ERICA (CUPHEA GRACILIS),RABO DE GATO (ACALYPHA REPTANS) OU SIMILAR,CONSIDERANDO 25 MUDAS POR M2.FORNECIMENTO</v>
          </cell>
          <cell r="H4205" t="str">
            <v>M2</v>
          </cell>
          <cell r="I4205">
            <v>60</v>
          </cell>
        </row>
        <row r="4206">
          <cell r="A4206" t="str">
            <v>09.003.0193-0</v>
          </cell>
          <cell r="B4206" t="str">
            <v>ESPECIES VEGETAIS COM APROXIMADAMENTE 20CM DE ALTURA,TIPO FORRACAO AJUGA (AJUGA REPTANS),DOLAR (PLECTRANTHUS VERTICILLATUS) OU SIMILAR,CONSIDERANDO 25 MUDAS POR M2.FORNECIMENTO</v>
          </cell>
          <cell r="C4206" t="str">
            <v>M2</v>
          </cell>
          <cell r="D4206">
            <v>46.25</v>
          </cell>
          <cell r="F4206" t="str">
            <v>09.003.0193-A</v>
          </cell>
          <cell r="G4206" t="str">
            <v>ESPECIES VEGETAIS COM APROXIMADAMENTE 20CM DE ALTURA,TIPO FORRACAO AJUGA (AJUGA REPTANS),DOLAR (PLECTRANTHUS VERTICILLATUS) OU SIMILAR,CONSIDERANDO 25 MUDAS POR M2.FORNECIMENTO</v>
          </cell>
          <cell r="H4206" t="str">
            <v>M2</v>
          </cell>
          <cell r="I4206">
            <v>46.25</v>
          </cell>
        </row>
        <row r="4207">
          <cell r="A4207" t="str">
            <v>09.003.0196-0</v>
          </cell>
          <cell r="B4207" t="str">
            <v>ESPECIES VEGETAIS COM APROXIMADAMENTE 30CM DE ALTURA,TIPO FORRACAO LIRIO AMARELO (HEMEROCALLIS FLAVA),MARANTA OU SIMILAR,CONSIDERANDO 25 MUDAS POR M2.FORNECIMENTO</v>
          </cell>
          <cell r="C4207" t="str">
            <v>M2</v>
          </cell>
          <cell r="D4207">
            <v>128.75</v>
          </cell>
          <cell r="F4207" t="str">
            <v>09.003.0196-A</v>
          </cell>
          <cell r="G4207" t="str">
            <v>ESPECIES VEGETAIS COM APROXIMADAMENTE 30CM DE ALTURA,TIPO FORRACAO LIRIO AMARELO (HEMEROCALLIS FLAVA),MARANTA OU SIMILAR,CONSIDERANDO 25 MUDAS POR M2.FORNECIMENTO</v>
          </cell>
          <cell r="H4207" t="str">
            <v>M2</v>
          </cell>
          <cell r="I4207">
            <v>128.75</v>
          </cell>
        </row>
        <row r="4208">
          <cell r="A4208" t="str">
            <v>09.003.0202-0</v>
          </cell>
          <cell r="B4208" t="str">
            <v>ESPECIES VEGETAIS COM APROXIMADAMENTE 30CM DE ALTURA,TIPO FORRACAO BARBA-DE-SERPENTE (OPHIOPOGON JABURAN) OU SIMILAR,CONSIDERANDO 25 MUDAS POR M2.FORNECIMENTO</v>
          </cell>
          <cell r="C4208" t="str">
            <v>M2</v>
          </cell>
          <cell r="D4208">
            <v>64.5</v>
          </cell>
          <cell r="F4208" t="str">
            <v>09.003.0202-A</v>
          </cell>
          <cell r="G4208" t="str">
            <v>ESPECIES VEGETAIS COM APROXIMADAMENTE 30CM DE ALTURA,TIPO FORRACAO BARBA-DE-SERPENTE (OPHIOPOGON JABURAN) OU SIMILAR,CONSIDERANDO 25 MUDAS POR M2.FORNECIMENTO</v>
          </cell>
          <cell r="H4208" t="str">
            <v>M2</v>
          </cell>
          <cell r="I4208">
            <v>64.5</v>
          </cell>
        </row>
        <row r="4209">
          <cell r="A4209" t="str">
            <v>09.004.0001-0</v>
          </cell>
          <cell r="B4209" t="str">
            <v>PROTETOR DE MADEIRA DE LEI,PINTADO A OLEO,PARA ARVORE.FORNECIMENTO E COLOCACAO</v>
          </cell>
          <cell r="C4209" t="str">
            <v>UN</v>
          </cell>
          <cell r="D4209">
            <v>191.13</v>
          </cell>
          <cell r="F4209" t="str">
            <v>09.004.0001-A</v>
          </cell>
          <cell r="G4209" t="str">
            <v>PROTETOR DE MADEIRA DE LEI,PINTADO A OLEO,PARA ARVORE.FORNECIMENTO E COLOCACAO</v>
          </cell>
          <cell r="H4209" t="str">
            <v>UN</v>
          </cell>
          <cell r="I4209">
            <v>182.55</v>
          </cell>
        </row>
        <row r="4210">
          <cell r="A4210" t="str">
            <v>09.004.0002-0</v>
          </cell>
          <cell r="B4210" t="str">
            <v>PROTETOR DE FERRO,PINTADO A OLEO,PARA ARVORE.FORNECIMENTO ECOLOCACAO</v>
          </cell>
          <cell r="C4210" t="str">
            <v>UN</v>
          </cell>
          <cell r="D4210">
            <v>364.62</v>
          </cell>
          <cell r="F4210" t="str">
            <v>09.004.0002-A</v>
          </cell>
          <cell r="G4210" t="str">
            <v>PROTETOR DE FERRO,PINTADO A OLEO,PARA ARVORE.FORNECIMENTO ECOLOCACAO</v>
          </cell>
          <cell r="H4210" t="str">
            <v>UN</v>
          </cell>
          <cell r="I4210">
            <v>348.2</v>
          </cell>
        </row>
        <row r="4211">
          <cell r="A4211" t="str">
            <v>09.004.0003-0</v>
          </cell>
          <cell r="B4211" t="str">
            <v>PROTETOR(GOLA)DE ARVORE EM FERRO FUNDIDO NODULAR,NAS DIMENSOES DE(1,00X1,00X0,60)M.FORNECIMENTO</v>
          </cell>
          <cell r="C4211" t="str">
            <v>UN</v>
          </cell>
          <cell r="D4211">
            <v>617.99</v>
          </cell>
          <cell r="F4211" t="str">
            <v>09.004.0003-A</v>
          </cell>
          <cell r="G4211" t="str">
            <v>PROTETOR(GOLA)DE ARVORE EM FERRO FUNDIDO NODULAR,NAS DIMENSOES DE(1,00X1,00X0,60)M.FORNECIMENTO</v>
          </cell>
          <cell r="H4211" t="str">
            <v>UN</v>
          </cell>
          <cell r="I4211">
            <v>617.99</v>
          </cell>
        </row>
        <row r="4212">
          <cell r="A4212" t="str">
            <v>09.004.0004-0</v>
          </cell>
          <cell r="B4212" t="str">
            <v>PROTETOR(GOLA)DE ARVORE EM FERRO FUNDIDO NODULAR,NAS DIMENSOES DE(1,28X1,28X0,90)M.FORNECIMENTO</v>
          </cell>
          <cell r="C4212" t="str">
            <v>UN</v>
          </cell>
          <cell r="D4212">
            <v>1358</v>
          </cell>
          <cell r="F4212" t="str">
            <v>09.004.0004-A</v>
          </cell>
          <cell r="G4212" t="str">
            <v>PROTETOR(GOLA)DE ARVORE EM FERRO FUNDIDO NODULAR,NAS DIMENSOES DE(1,28X1,28X0,90)M.FORNECIMENTO</v>
          </cell>
          <cell r="H4212" t="str">
            <v>UN</v>
          </cell>
          <cell r="I4212">
            <v>1358</v>
          </cell>
        </row>
        <row r="4213">
          <cell r="A4213" t="str">
            <v>09.004.0005-0</v>
          </cell>
          <cell r="B4213" t="str">
            <v>GUARDA-CORPO P/BRINQUEDOS,EM LANCES DE 4,00M E ALTURA DE 1,00M,COM 3 MONTANTES ESPACADOS DE 2,00M,EXECUTADOS C/TUBOS DEACO GALVANIZADO DE 1.1/2" DE DIAMETRO,CHUMBADOS BLOCOS DE CONCRETO SIMPLES DE (30X30X40)CM,TELA DE ARAME GALV.Nº8 C/MALHA QUADRANGULAR DE (50X50)MM C/70CM LARGURA,AFASTADA DO PISO30CM,INCL.PINTURA ANTIOXIDANTE DE ACABAMENTO.FORN.E COLOC.</v>
          </cell>
          <cell r="C4213" t="str">
            <v>M</v>
          </cell>
          <cell r="D4213">
            <v>723.75</v>
          </cell>
          <cell r="F4213" t="str">
            <v>09.004.0005-A</v>
          </cell>
          <cell r="G4213" t="str">
            <v>GUARDA-CORPO P/BRINQUEDOS,EM LANCES DE 4,00M E ALTURA DE 1,00M,COM 3 MONTANTES ESPACADOS DE 2,00M,EXECUTADOS C/TUBOS DEACO GALVANIZADO DE 1.1/2" DE DIAMETRO,CHUMBADOS BLOCOS DE CONCRETO SIMPLES DE (30X30X40)CM,TELA DE ARAME GALV.Nº8 C/MALHA QUADRANGULAR DE (50X50)MM C/70CM LARGURA,AFASTADA DO PISO30CM,INCL.PINTURA ANTIOXIDANTE DE ACABAMENTO.FORN.E COLOC.</v>
          </cell>
          <cell r="H4213" t="str">
            <v>M</v>
          </cell>
          <cell r="I4213">
            <v>695.6</v>
          </cell>
        </row>
        <row r="4214">
          <cell r="A4214" t="str">
            <v>09.004.0010-0</v>
          </cell>
          <cell r="B4214" t="str">
            <v>CERCA PROTETORA PARA JARDIM,DE 33CM DE ALTURA,EM TELA DE CHAPA EXPANDIDA DE 3/16",DECAPADA,FOSFATIZADA,PINTADA A "PRIMER" E ACABAMENTO A COR,CHUMBADA NO SOLO COM HASTES DE FERRO DE1/2" ESPACADAS DE 1,00M.FORNECIMENTO E COLOCACAO</v>
          </cell>
          <cell r="C4214" t="str">
            <v>M</v>
          </cell>
          <cell r="D4214">
            <v>51.9</v>
          </cell>
          <cell r="F4214" t="str">
            <v>09.004.0010-A</v>
          </cell>
          <cell r="G4214" t="str">
            <v>CERCA PROTETORA PARA JARDIM,DE 33CM DE ALTURA,EM TELA DE CHAPA EXPANDIDA DE 3/16",DECAPADA,FOSFATIZADA,PINTADA A "PRIMER" E ACABAMENTO A COR,CHUMBADA NO SOLO COM HASTES DE FERRO DE1/2" ESPACADAS DE 1,00M.FORNECIMENTO E COLOCACAO</v>
          </cell>
          <cell r="H4214" t="str">
            <v>M</v>
          </cell>
          <cell r="I4214">
            <v>48.94</v>
          </cell>
        </row>
        <row r="4215">
          <cell r="A4215" t="str">
            <v>09.004.0011-0</v>
          </cell>
          <cell r="B4215" t="str">
            <v>CERCA PROTETORA PARA JARDIM,DE 40CM DE ALTURA,EM BARRA CHATADE 1"X1/4",CHUMBADA NO SOLO COM HASTES DE 30CM,ESPACADAS DE60CM,EM MODULOS DE 1,20M.FORNECIMENTO E COLOCACAO</v>
          </cell>
          <cell r="C4215" t="str">
            <v>M</v>
          </cell>
          <cell r="D4215">
            <v>103.14</v>
          </cell>
          <cell r="F4215" t="str">
            <v>09.004.0011-A</v>
          </cell>
          <cell r="G4215" t="str">
            <v>CERCA PROTETORA PARA JARDIM,DE 40CM DE ALTURA,EM BARRA CHATADE 1"X1/4",CHUMBADA NO SOLO COM HASTES DE 30CM,ESPACADAS DE60CM,EM MODULOS DE 1,20M.FORNECIMENTO E COLOCACAO</v>
          </cell>
          <cell r="H4215" t="str">
            <v>M</v>
          </cell>
          <cell r="I4215">
            <v>96.93</v>
          </cell>
        </row>
        <row r="4216">
          <cell r="A4216" t="str">
            <v>09.004.0013-0</v>
          </cell>
          <cell r="B4216" t="str">
            <v>GRAMPOS DE PROTECAO PARA CALCADA EM TUBOS DE FERRO GALVANIZADO DE 2",CHUMBADOS EM BLOCOS DE CONCRETO,INCLUSIVE DEMOLICAOE RECOMPOSICAO DA CALCADA,E TRANSPORTE DO MATERIAL EXCEDENTE,EXCLUSIVE PINTURA.FORNECIMENTO E COLOCACAO</v>
          </cell>
          <cell r="C4216" t="str">
            <v>UN</v>
          </cell>
          <cell r="D4216">
            <v>445.43</v>
          </cell>
          <cell r="F4216" t="str">
            <v>09.004.0013-A</v>
          </cell>
          <cell r="G4216" t="str">
            <v>GRAMPOS DE PROTECAO PARA CALCADA EM TUBOS DE FERRO GALVANIZADO DE 2",CHUMBADOS EM BLOCOS DE CONCRETO,INCLUSIVE DEMOLICAOE RECOMPOSICAO DA CALCADA,E TRANSPORTE DO MATERIAL EXCEDENTE,EXCLUSIVE PINTURA.FORNECIMENTO E COLOCACAO</v>
          </cell>
          <cell r="H4216" t="str">
            <v>UN</v>
          </cell>
          <cell r="I4216">
            <v>419.8</v>
          </cell>
        </row>
        <row r="4217">
          <cell r="A4217" t="str">
            <v>09.004.0015-0</v>
          </cell>
          <cell r="B4217" t="str">
            <v>RETENTOR FLUTUANTE PARA PROTECAO DE MANGUEZAL.CONFECCAO E INSTALACAO</v>
          </cell>
          <cell r="C4217" t="str">
            <v>M</v>
          </cell>
          <cell r="D4217">
            <v>78.900000000000006</v>
          </cell>
          <cell r="F4217" t="str">
            <v>09.004.0015-A</v>
          </cell>
          <cell r="G4217" t="str">
            <v>RETENTOR FLUTUANTE PARA PROTECAO DE MANGUEZAL.CONFECCAO E INSTALACAO</v>
          </cell>
          <cell r="H4217" t="str">
            <v>M</v>
          </cell>
          <cell r="I4217">
            <v>69.75</v>
          </cell>
        </row>
        <row r="4218">
          <cell r="A4218" t="str">
            <v>09.004.0017-0</v>
          </cell>
          <cell r="B4218" t="str">
            <v>CERCA PROTETORA DE JARDIM COM 18CM DE ALTURA,EM BARRA CHATADE ACO DE (3"X1/4"),COM MONTANTES DO MESMO MATERIAL,DISTANCIADOS DE 1,00M,CHUMBADOS EM BLOCO DE CONCRETO,INCLUSIVE ESCAVACAO,REATERRO,CARGA,DESCARGA E TRANSPORTE</v>
          </cell>
          <cell r="C4218" t="str">
            <v>M</v>
          </cell>
          <cell r="D4218">
            <v>93.71</v>
          </cell>
          <cell r="F4218" t="str">
            <v>09.004.0017-A</v>
          </cell>
          <cell r="G4218" t="str">
            <v>CERCA PROTETORA DE JARDIM COM 18CM DE ALTURA,EM BARRA CHATADE ACO DE (3"X1/4"),COM MONTANTES DO MESMO MATERIAL,DISTANCIADOS DE 1,00M,CHUMBADOS EM BLOCO DE CONCRETO,INCLUSIVE ESCAVACAO,REATERRO,CARGA,DESCARGA E TRANSPORTE</v>
          </cell>
          <cell r="H4218" t="str">
            <v>M</v>
          </cell>
          <cell r="I4218">
            <v>88.12</v>
          </cell>
        </row>
        <row r="4219">
          <cell r="A4219" t="str">
            <v>09.004.0019-0</v>
          </cell>
          <cell r="B4219" t="str">
            <v>CERCA PROTETORA DE JARDIM,TIPO CAPELINHA,EM MODULOS DE 1,20M.FORNECIMENTO E COLOCACAO</v>
          </cell>
          <cell r="C4219" t="str">
            <v>UN</v>
          </cell>
          <cell r="D4219">
            <v>142.81</v>
          </cell>
          <cell r="F4219" t="str">
            <v>09.004.0019-A</v>
          </cell>
          <cell r="G4219" t="str">
            <v>CERCA PROTETORA DE JARDIM,TIPO CAPELINHA,EM MODULOS DE 1,20M.FORNECIMENTO E COLOCACAO</v>
          </cell>
          <cell r="H4219" t="str">
            <v>UN</v>
          </cell>
          <cell r="I4219">
            <v>132.02000000000001</v>
          </cell>
        </row>
        <row r="4220">
          <cell r="A4220" t="str">
            <v>09.004.0020-0</v>
          </cell>
          <cell r="B4220"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4220" t="str">
            <v>M</v>
          </cell>
          <cell r="D4220">
            <v>115.12</v>
          </cell>
          <cell r="F4220" t="str">
            <v>09.004.0020-A</v>
          </cell>
          <cell r="G4220"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H4220" t="str">
            <v>M</v>
          </cell>
          <cell r="I4220">
            <v>108.13</v>
          </cell>
        </row>
        <row r="4221">
          <cell r="A4221" t="str">
            <v>09.004.0023-0</v>
          </cell>
          <cell r="B4221" t="str">
            <v>LIMITADOR DE GRAMA EM PVC RECICLADO-LINHA BORDA.FORNECIMENTOE COLOCACAO</v>
          </cell>
          <cell r="C4221" t="str">
            <v>M</v>
          </cell>
          <cell r="D4221">
            <v>5.87</v>
          </cell>
          <cell r="F4221" t="str">
            <v>09.004.0023-A</v>
          </cell>
          <cell r="G4221" t="str">
            <v>LIMITADOR DE GRAMA EM PVC RECICLADO-LINHA BORDA.FORNECIMENTOE COLOCACAO</v>
          </cell>
          <cell r="H4221" t="str">
            <v>M</v>
          </cell>
          <cell r="I4221">
            <v>5.3</v>
          </cell>
        </row>
        <row r="4222">
          <cell r="A4222" t="str">
            <v>09.004.0025-0</v>
          </cell>
          <cell r="B4222" t="str">
            <v>LIMITADOR DE GRAMA EM PVC RECICLADO-LINHA PLANA.FORNECIMENTOE COLOCACAO</v>
          </cell>
          <cell r="C4222" t="str">
            <v>M</v>
          </cell>
          <cell r="D4222">
            <v>5.87</v>
          </cell>
          <cell r="F4222" t="str">
            <v>09.004.0025-A</v>
          </cell>
          <cell r="G4222" t="str">
            <v>LIMITADOR DE GRAMA EM PVC RECICLADO-LINHA PLANA.FORNECIMENTOE COLOCACAO</v>
          </cell>
          <cell r="H4222" t="str">
            <v>M</v>
          </cell>
          <cell r="I4222">
            <v>5.3</v>
          </cell>
        </row>
        <row r="4223">
          <cell r="A4223" t="str">
            <v>09.004.0028-0</v>
          </cell>
          <cell r="B4223" t="str">
            <v>MOIRAO EM MADEIRA DE REFLORESTAMENTO,PARA SUSTENTACAO DE RETENTORES EM AREA DE MANGUEZAL,COM SECAO DE DIAMETRO DE 15CM,ALTURA LIVRE MEDIA DE 2,00M,ENTERRADO A 1,00M DE PROFUNDIDADE,INCLUINDO ESCAVACAO MANUAL DE COVA.FORNECIMENTO E COLOCACAO</v>
          </cell>
          <cell r="C4223" t="str">
            <v>UN</v>
          </cell>
          <cell r="D4223">
            <v>110.33</v>
          </cell>
          <cell r="F4223" t="str">
            <v>09.004.0028-A</v>
          </cell>
          <cell r="G4223" t="str">
            <v>MOIRAO EM MADEIRA DE REFLORESTAMENTO,PARA SUSTENTACAO DE RETENTORES EM AREA DE MANGUEZAL,COM SECAO DE DIAMETRO DE 15CM,ALTURA LIVRE MEDIA DE 2,00M,ENTERRADO A 1,00M DE PROFUNDIDADE,INCLUINDO ESCAVACAO MANUAL DE COVA.FORNECIMENTO E COLOCACAO</v>
          </cell>
          <cell r="H4223" t="str">
            <v>UN</v>
          </cell>
          <cell r="I4223">
            <v>107.94</v>
          </cell>
        </row>
        <row r="4224">
          <cell r="A4224" t="str">
            <v>09.004.0050-0</v>
          </cell>
          <cell r="B4224" t="str">
            <v>FRADE DE CONCRETO 10MPA,PARA PROTECAO DE CALCADAS,APICOADO,INCLUSIVE ESCAVACAO E REATERRO.FORNECIMENTO E COLOCACAO</v>
          </cell>
          <cell r="C4224" t="str">
            <v>UN</v>
          </cell>
          <cell r="D4224">
            <v>244.84</v>
          </cell>
          <cell r="F4224" t="str">
            <v>09.004.0050-A</v>
          </cell>
          <cell r="G4224" t="str">
            <v>FRADE DE CONCRETO 10MPA,PARA PROTECAO DE CALCADAS,APICOADO,INCLUSIVE ESCAVACAO E REATERRO.FORNECIMENTO E COLOCACAO</v>
          </cell>
          <cell r="H4224" t="str">
            <v>UN</v>
          </cell>
          <cell r="I4224">
            <v>217.77</v>
          </cell>
        </row>
        <row r="4225">
          <cell r="A4225" t="str">
            <v>09.004.0051-0</v>
          </cell>
          <cell r="B4225" t="str">
            <v>FRADE DE CONCRETO 10MPA,PINTADO COM VERNIZ,P/PROTECAO DE CALCADAS,APICOADO,INCLUSIVE ESCAVACAO E REATERRO.FORNECIMENTO ECOLOCACAO</v>
          </cell>
          <cell r="C4225" t="str">
            <v>UN</v>
          </cell>
          <cell r="D4225">
            <v>288.48</v>
          </cell>
          <cell r="F4225" t="str">
            <v>09.004.0051-A</v>
          </cell>
          <cell r="G4225" t="str">
            <v>FRADE DE CONCRETO 10MPA,PINTADO COM VERNIZ,P/PROTECAO DE CALCADAS,APICOADO,INCLUSIVE ESCAVACAO E REATERRO.FORNECIMENTO ECOLOCACAO</v>
          </cell>
          <cell r="H4225" t="str">
            <v>UN</v>
          </cell>
          <cell r="I4225">
            <v>256.37</v>
          </cell>
        </row>
        <row r="4226">
          <cell r="A4226" t="str">
            <v>09.004.0055-0</v>
          </cell>
          <cell r="B4226" t="str">
            <v>FRADE DE CONCRETO 10MPA,LISO,PARA PROTECAO DE CALCADAS,INCLUSIVE ESCAVACAO E REATERRO.FORNECIMENTO E COLOCACAO</v>
          </cell>
          <cell r="C4226" t="str">
            <v>UN</v>
          </cell>
          <cell r="D4226">
            <v>234.65</v>
          </cell>
          <cell r="F4226" t="str">
            <v>09.004.0055-A</v>
          </cell>
          <cell r="G4226" t="str">
            <v>FRADE DE CONCRETO 10MPA,LISO,PARA PROTECAO DE CALCADAS,INCLUSIVE ESCAVACAO E REATERRO.FORNECIMENTO E COLOCACAO</v>
          </cell>
          <cell r="H4226" t="str">
            <v>UN</v>
          </cell>
          <cell r="I4226">
            <v>208.94</v>
          </cell>
        </row>
        <row r="4227">
          <cell r="A4227" t="str">
            <v>09.004.0056-0</v>
          </cell>
          <cell r="B4227" t="str">
            <v>FRADE DE CONCRETO 10MPA,LISO,PINTADO COM VERNIZ,PARA PROTECAO DE CALCADAS,INCLUSIVE ESCAVACAO E REATERRO.FORNECIMENTO ECOLOCACAO</v>
          </cell>
          <cell r="C4227" t="str">
            <v>UN</v>
          </cell>
          <cell r="D4227">
            <v>262.94</v>
          </cell>
          <cell r="F4227" t="str">
            <v>09.004.0056-A</v>
          </cell>
          <cell r="G4227" t="str">
            <v>FRADE DE CONCRETO 10MPA,LISO,PINTADO COM VERNIZ,PARA PROTECAO DE CALCADAS,INCLUSIVE ESCAVACAO E REATERRO.FORNECIMENTO ECOLOCACAO</v>
          </cell>
          <cell r="H4227" t="str">
            <v>UN</v>
          </cell>
          <cell r="I4227">
            <v>233.84</v>
          </cell>
        </row>
        <row r="4228">
          <cell r="A4228" t="str">
            <v>09.004.0060-0</v>
          </cell>
          <cell r="B4228" t="str">
            <v>FRADE METALICO,EM FERRO FUNDIDO,MODELO CICLOVIA.FORNECIMENTOE COLOCACAO</v>
          </cell>
          <cell r="C4228" t="str">
            <v>UN</v>
          </cell>
          <cell r="D4228">
            <v>421.31</v>
          </cell>
          <cell r="F4228" t="str">
            <v>09.004.0060-A</v>
          </cell>
          <cell r="G4228" t="str">
            <v>FRADE METALICO,EM FERRO FUNDIDO,MODELO CICLOVIA.FORNECIMENTOE COLOCACAO</v>
          </cell>
          <cell r="H4228" t="str">
            <v>UN</v>
          </cell>
          <cell r="I4228">
            <v>417.13</v>
          </cell>
        </row>
        <row r="4229">
          <cell r="A4229" t="str">
            <v>09.005.0001-0</v>
          </cell>
          <cell r="B4229" t="str">
            <v>REVOLVIMENTO E DESTORROAMENTO DA CAMADA SUPERFICIAL DE GRAMADO,ATE 20CM DE PROFUNDIDADE</v>
          </cell>
          <cell r="C4229" t="str">
            <v>M2</v>
          </cell>
          <cell r="D4229">
            <v>2.5</v>
          </cell>
          <cell r="F4229" t="str">
            <v>09.005.0001-A</v>
          </cell>
          <cell r="G4229" t="str">
            <v>REVOLVIMENTO E DESTORROAMENTO DA CAMADA SUPERFICIAL DE GRAMADO,ATE 20CM DE PROFUNDIDADE</v>
          </cell>
          <cell r="H4229" t="str">
            <v>M2</v>
          </cell>
          <cell r="I4229">
            <v>2.17</v>
          </cell>
        </row>
        <row r="4230">
          <cell r="A4230" t="str">
            <v>09.005.0002-0</v>
          </cell>
          <cell r="B4230" t="str">
            <v>REVOLVIMENTO DE SOLO ATE 10CM DE PROFUNDIDADE</v>
          </cell>
          <cell r="C4230" t="str">
            <v>M2</v>
          </cell>
          <cell r="D4230">
            <v>1.56</v>
          </cell>
          <cell r="F4230" t="str">
            <v>09.005.0002-A</v>
          </cell>
          <cell r="G4230" t="str">
            <v>REVOLVIMENTO DE SOLO ATE 10CM DE PROFUNDIDADE</v>
          </cell>
          <cell r="H4230" t="str">
            <v>M2</v>
          </cell>
          <cell r="I4230">
            <v>1.35</v>
          </cell>
        </row>
        <row r="4231">
          <cell r="A4231" t="str">
            <v>09.005.0003-0</v>
          </cell>
          <cell r="B4231" t="str">
            <v>REVOLVIMENTO DE SOLO ATE 20CM DE PROFUNDIDADE</v>
          </cell>
          <cell r="C4231" t="str">
            <v>M2</v>
          </cell>
          <cell r="D4231">
            <v>2.35</v>
          </cell>
          <cell r="F4231" t="str">
            <v>09.005.0003-A</v>
          </cell>
          <cell r="G4231" t="str">
            <v>REVOLVIMENTO DE SOLO ATE 20CM DE PROFUNDIDADE</v>
          </cell>
          <cell r="H4231" t="str">
            <v>M2</v>
          </cell>
          <cell r="I4231">
            <v>2.0299999999999998</v>
          </cell>
        </row>
        <row r="4232">
          <cell r="A4232" t="str">
            <v>09.005.0004-0</v>
          </cell>
          <cell r="B4232" t="str">
            <v>IRRIGADOR GIRATORIO,DE PLASTICO.FORNECIMENTO E COLOCACAO</v>
          </cell>
          <cell r="C4232" t="str">
            <v>UN</v>
          </cell>
          <cell r="D4232">
            <v>26.57</v>
          </cell>
          <cell r="F4232" t="str">
            <v>09.005.0004-A</v>
          </cell>
          <cell r="G4232" t="str">
            <v>IRRIGADOR GIRATORIO,DE PLASTICO.FORNECIMENTO E COLOCACAO</v>
          </cell>
          <cell r="H4232" t="str">
            <v>UN</v>
          </cell>
          <cell r="I4232">
            <v>26.05</v>
          </cell>
        </row>
        <row r="4233">
          <cell r="A4233" t="str">
            <v>09.005.0005-0</v>
          </cell>
          <cell r="B4233" t="str">
            <v>IRRIGADOR DE IMPULSO SETORIAL,DE PLASTICO,COM 10CM DE ALTURA.FORNECIMENTO E COLOCACAO</v>
          </cell>
          <cell r="C4233" t="str">
            <v>UN</v>
          </cell>
          <cell r="D4233">
            <v>20.78</v>
          </cell>
          <cell r="F4233" t="str">
            <v>09.005.0005-A</v>
          </cell>
          <cell r="G4233" t="str">
            <v>IRRIGADOR DE IMPULSO SETORIAL,DE PLASTICO,COM 10CM DE ALTURA.FORNECIMENTO E COLOCACAO</v>
          </cell>
          <cell r="H4233" t="str">
            <v>UN</v>
          </cell>
          <cell r="I4233">
            <v>20.260000000000002</v>
          </cell>
        </row>
        <row r="4234">
          <cell r="A4234" t="str">
            <v>09.005.0006-0</v>
          </cell>
          <cell r="B4234" t="str">
            <v>IRRIGADOR DE IMPULSO SETORIAL,DE PLASTICO,COM 40CM DE ALTURA.FORNECIMENTO E COLOCACAO</v>
          </cell>
          <cell r="C4234" t="str">
            <v>UN</v>
          </cell>
          <cell r="D4234">
            <v>39.630000000000003</v>
          </cell>
          <cell r="F4234" t="str">
            <v>09.005.0006-A</v>
          </cell>
          <cell r="G4234" t="str">
            <v>IRRIGADOR DE IMPULSO SETORIAL,DE PLASTICO,COM 40CM DE ALTURA.FORNECIMENTO E COLOCACAO</v>
          </cell>
          <cell r="H4234" t="str">
            <v>UN</v>
          </cell>
          <cell r="I4234">
            <v>39.11</v>
          </cell>
        </row>
        <row r="4235">
          <cell r="A4235" t="str">
            <v>09.005.0007-0</v>
          </cell>
          <cell r="B4235" t="str">
            <v>REGA DE JARDIM OU GRAMADO,COM ESGUICHO,USANDO AGUA LOCAL CANALIZADA</v>
          </cell>
          <cell r="C4235" t="str">
            <v>DAM2</v>
          </cell>
          <cell r="D4235">
            <v>3.13</v>
          </cell>
          <cell r="F4235" t="str">
            <v>09.005.0007-A</v>
          </cell>
          <cell r="G4235" t="str">
            <v>REGA DE JARDIM OU GRAMADO,COM ESGUICHO,USANDO AGUA LOCAL CANALIZADA</v>
          </cell>
          <cell r="H4235" t="str">
            <v>DAM2</v>
          </cell>
          <cell r="I4235">
            <v>2.71</v>
          </cell>
        </row>
        <row r="4236">
          <cell r="A4236" t="str">
            <v>09.005.0008-0</v>
          </cell>
          <cell r="B4236" t="str">
            <v>ERRADICACAO MANUAL DE ERVAS DANINHAS EM GRAMADOS(200,00M2/DIA)_</v>
          </cell>
          <cell r="C4236" t="str">
            <v>HA</v>
          </cell>
          <cell r="D4236">
            <v>6311.69</v>
          </cell>
          <cell r="F4236" t="str">
            <v>09.005.0008-A</v>
          </cell>
          <cell r="G4236" t="str">
            <v>ERRADICACAO MANUAL DE ERVAS DANINHAS EM GRAMADOS(200,00M2/DIA)_</v>
          </cell>
          <cell r="H4236" t="str">
            <v>HA</v>
          </cell>
          <cell r="I4236">
            <v>5473.55</v>
          </cell>
        </row>
        <row r="4237">
          <cell r="A4237" t="str">
            <v>09.005.0009-0</v>
          </cell>
          <cell r="B4237" t="str">
            <v>RETIRADA DE GRAMA EM PLACAS</v>
          </cell>
          <cell r="C4237" t="str">
            <v>M2</v>
          </cell>
          <cell r="D4237">
            <v>3.91</v>
          </cell>
          <cell r="F4237" t="str">
            <v>09.005.0009-A</v>
          </cell>
          <cell r="G4237" t="str">
            <v>RETIRADA DE GRAMA EM PLACAS</v>
          </cell>
          <cell r="H4237" t="str">
            <v>M2</v>
          </cell>
          <cell r="I4237">
            <v>3.39</v>
          </cell>
        </row>
        <row r="4238">
          <cell r="A4238" t="str">
            <v>09.005.0011-0</v>
          </cell>
          <cell r="B4238" t="str">
            <v>NIVELAMENTO EM GRAMADOS,INCLUSIVE TRANSPORTE NO SERVICO,CARGA E DESCARGA,EXCLUSIVE O FORNECIMENTO DO MATERIAL</v>
          </cell>
          <cell r="C4238" t="str">
            <v>M3</v>
          </cell>
          <cell r="D4238">
            <v>182.3</v>
          </cell>
          <cell r="F4238" t="str">
            <v>09.005.0011-A</v>
          </cell>
          <cell r="G4238" t="str">
            <v>NIVELAMENTO EM GRAMADOS,INCLUSIVE TRANSPORTE NO SERVICO,CARGA E DESCARGA,EXCLUSIVE O FORNECIMENTO DO MATERIAL</v>
          </cell>
          <cell r="H4238" t="str">
            <v>M3</v>
          </cell>
          <cell r="I4238">
            <v>175.44</v>
          </cell>
        </row>
        <row r="4239">
          <cell r="A4239" t="str">
            <v>09.005.0012-0</v>
          </cell>
          <cell r="B4239" t="str">
            <v>NIVELAMENTO E COMPACTACAO DE AREAS ENSAIBRADAS</v>
          </cell>
          <cell r="C4239" t="str">
            <v>HA</v>
          </cell>
          <cell r="D4239">
            <v>5047.68</v>
          </cell>
          <cell r="F4239" t="str">
            <v>09.005.0012-A</v>
          </cell>
          <cell r="G4239" t="str">
            <v>NIVELAMENTO E COMPACTACAO DE AREAS ENSAIBRADAS</v>
          </cell>
          <cell r="H4239" t="str">
            <v>HA</v>
          </cell>
          <cell r="I4239">
            <v>4800.21</v>
          </cell>
        </row>
        <row r="4240">
          <cell r="A4240" t="str">
            <v>09.005.0020-0</v>
          </cell>
          <cell r="B4240" t="str">
            <v>CATACAO DE PAPEIS EM GRAMADO(196 VEZES POR ANO)</v>
          </cell>
          <cell r="C4240" t="str">
            <v>HA</v>
          </cell>
          <cell r="D4240">
            <v>25.08</v>
          </cell>
          <cell r="F4240" t="str">
            <v>09.005.0020-A</v>
          </cell>
          <cell r="G4240" t="str">
            <v>CATACAO DE PAPEIS EM GRAMADO(196 VEZES POR ANO)</v>
          </cell>
          <cell r="H4240" t="str">
            <v>HA</v>
          </cell>
          <cell r="I4240">
            <v>21.73</v>
          </cell>
        </row>
        <row r="4241">
          <cell r="A4241" t="str">
            <v>09.005.0021-0</v>
          </cell>
          <cell r="B4241" t="str">
            <v>CATACAO DE PAPEIS EM SUPERFICIES PAVIMENTADAS(196 VEZES PORANO)</v>
          </cell>
          <cell r="C4241" t="str">
            <v>HA</v>
          </cell>
          <cell r="D4241">
            <v>25.08</v>
          </cell>
          <cell r="F4241" t="str">
            <v>09.005.0021-A</v>
          </cell>
          <cell r="G4241" t="str">
            <v>CATACAO DE PAPEIS EM SUPERFICIES PAVIMENTADAS(196 VEZES PORANO)</v>
          </cell>
          <cell r="H4241" t="str">
            <v>HA</v>
          </cell>
          <cell r="I4241">
            <v>21.73</v>
          </cell>
        </row>
        <row r="4242">
          <cell r="A4242" t="str">
            <v>09.005.0022-0</v>
          </cell>
          <cell r="B4242" t="str">
            <v>CATACAO DE PAPEIS EM SUPERFICIES ENSAIBRADAS OU EM AREIA(196VEZES POR ANO)</v>
          </cell>
          <cell r="C4242" t="str">
            <v>HA</v>
          </cell>
          <cell r="D4242">
            <v>25.08</v>
          </cell>
          <cell r="F4242" t="str">
            <v>09.005.0022-A</v>
          </cell>
          <cell r="G4242" t="str">
            <v>CATACAO DE PAPEIS EM SUPERFICIES ENSAIBRADAS OU EM AREIA(196VEZES POR ANO)</v>
          </cell>
          <cell r="H4242" t="str">
            <v>HA</v>
          </cell>
          <cell r="I4242">
            <v>21.73</v>
          </cell>
        </row>
        <row r="4243">
          <cell r="A4243" t="str">
            <v>09.005.0023-0</v>
          </cell>
          <cell r="B4243" t="str">
            <v>CATACAO DE PAPEIS EM SUPERFICIES PAVIMENTADAS COM PEDRA PORTUGUESA(196 VEZES POR ANO)</v>
          </cell>
          <cell r="C4243" t="str">
            <v>HA</v>
          </cell>
          <cell r="D4243">
            <v>25.08</v>
          </cell>
          <cell r="F4243" t="str">
            <v>09.005.0023-A</v>
          </cell>
          <cell r="G4243" t="str">
            <v>CATACAO DE PAPEIS EM SUPERFICIES PAVIMENTADAS COM PEDRA PORTUGUESA(196 VEZES POR ANO)</v>
          </cell>
          <cell r="H4243" t="str">
            <v>HA</v>
          </cell>
          <cell r="I4243">
            <v>21.73</v>
          </cell>
        </row>
        <row r="4244">
          <cell r="A4244" t="str">
            <v>09.005.0024-0</v>
          </cell>
          <cell r="B4244" t="str">
            <v>VARREDURA EM GRAMADOS(104 VEZES POR ANO)</v>
          </cell>
          <cell r="C4244" t="str">
            <v>HA</v>
          </cell>
          <cell r="D4244">
            <v>412.44</v>
          </cell>
          <cell r="F4244" t="str">
            <v>09.005.0024-A</v>
          </cell>
          <cell r="G4244" t="str">
            <v>VARREDURA EM GRAMADOS(104 VEZES POR ANO)</v>
          </cell>
          <cell r="H4244" t="str">
            <v>HA</v>
          </cell>
          <cell r="I4244">
            <v>359.27</v>
          </cell>
        </row>
        <row r="4245">
          <cell r="A4245" t="str">
            <v>09.005.0025-0</v>
          </cell>
          <cell r="B4245" t="str">
            <v>VARREDURA EM SUPERFICIES CIMENTADAS OU ASFALTADAS(104 VEZESPOR ANO)</v>
          </cell>
          <cell r="C4245" t="str">
            <v>HA</v>
          </cell>
          <cell r="D4245">
            <v>327.49</v>
          </cell>
          <cell r="F4245" t="str">
            <v>09.005.0025-A</v>
          </cell>
          <cell r="G4245" t="str">
            <v>VARREDURA EM SUPERFICIES CIMENTADAS OU ASFALTADAS(104 VEZESPOR ANO)</v>
          </cell>
          <cell r="H4245" t="str">
            <v>HA</v>
          </cell>
          <cell r="I4245">
            <v>285.06</v>
          </cell>
        </row>
        <row r="4246">
          <cell r="A4246" t="str">
            <v>09.005.0026-0</v>
          </cell>
          <cell r="B4246" t="str">
            <v>VARREDURA EM SUPERFICIES ENSAIBRADAS (104 VEZES POR ANO)</v>
          </cell>
          <cell r="C4246" t="str">
            <v>HA</v>
          </cell>
          <cell r="D4246">
            <v>355.14</v>
          </cell>
          <cell r="F4246" t="str">
            <v>09.005.0026-A</v>
          </cell>
          <cell r="G4246" t="str">
            <v>VARREDURA EM SUPERFICIES ENSAIBRADAS (104 VEZES POR ANO)</v>
          </cell>
          <cell r="H4246" t="str">
            <v>HA</v>
          </cell>
          <cell r="I4246">
            <v>308.7</v>
          </cell>
        </row>
        <row r="4247">
          <cell r="A4247" t="str">
            <v>09.005.0027-0</v>
          </cell>
          <cell r="B4247" t="str">
            <v>VARREDURA DE PAPEIS EM SUPERFICIES PAVIMENTADAS COM PEDRA PORTUGUESA(104 VEZES POR ANO)</v>
          </cell>
          <cell r="C4247" t="str">
            <v>HA</v>
          </cell>
          <cell r="D4247">
            <v>327.49</v>
          </cell>
          <cell r="F4247" t="str">
            <v>09.005.0027-A</v>
          </cell>
          <cell r="G4247" t="str">
            <v>VARREDURA DE PAPEIS EM SUPERFICIES PAVIMENTADAS COM PEDRA PORTUGUESA(104 VEZES POR ANO)</v>
          </cell>
          <cell r="H4247" t="str">
            <v>HA</v>
          </cell>
          <cell r="I4247">
            <v>285.06</v>
          </cell>
        </row>
        <row r="4248">
          <cell r="A4248" t="str">
            <v>09.005.0028-0</v>
          </cell>
          <cell r="B4248" t="str">
            <v>CAPINA EM SUPERFICIES ENSAIBRADAS(24 VEZES POR ANO)</v>
          </cell>
          <cell r="C4248" t="str">
            <v>HA</v>
          </cell>
          <cell r="D4248">
            <v>2045.41</v>
          </cell>
          <cell r="F4248" t="str">
            <v>09.005.0028-A</v>
          </cell>
          <cell r="G4248" t="str">
            <v>CAPINA EM SUPERFICIES ENSAIBRADAS(24 VEZES POR ANO)</v>
          </cell>
          <cell r="H4248" t="str">
            <v>HA</v>
          </cell>
          <cell r="I4248">
            <v>1787.36</v>
          </cell>
        </row>
        <row r="4249">
          <cell r="A4249" t="str">
            <v>09.005.0029-0</v>
          </cell>
          <cell r="B4249" t="str">
            <v>CAPINA DE CONSERVACAO(1 VEZ POR ANO),EM TERRENO DE VEGETACAOPOUCO DENSA,COM RETIRADA OU QUEIMA DE RESIDUOS</v>
          </cell>
          <cell r="C4249" t="str">
            <v>M2</v>
          </cell>
          <cell r="D4249">
            <v>4.7</v>
          </cell>
          <cell r="F4249" t="str">
            <v>09.005.0029-A</v>
          </cell>
          <cell r="G4249" t="str">
            <v>CAPINA DE CONSERVACAO(1 VEZ POR ANO),EM TERRENO DE VEGETACAOPOUCO DENSA,COM RETIRADA OU QUEIMA DE RESIDUOS</v>
          </cell>
          <cell r="H4249" t="str">
            <v>M2</v>
          </cell>
          <cell r="I4249">
            <v>4.07</v>
          </cell>
        </row>
        <row r="4250">
          <cell r="A4250" t="str">
            <v>09.005.0030-0</v>
          </cell>
          <cell r="B4250" t="str">
            <v>LIMPEZA DE FOLHAS E PAPEIS FLUTUANDO EM LAGOS E CANAIS(104 VEZES AO ANO)</v>
          </cell>
          <cell r="C4250" t="str">
            <v>HA</v>
          </cell>
          <cell r="D4250">
            <v>156.76</v>
          </cell>
          <cell r="F4250" t="str">
            <v>09.005.0030-A</v>
          </cell>
          <cell r="G4250" t="str">
            <v>LIMPEZA DE FOLHAS E PAPEIS FLUTUANDO EM LAGOS E CANAIS(104 VEZES AO ANO)</v>
          </cell>
          <cell r="H4250" t="str">
            <v>HA</v>
          </cell>
          <cell r="I4250">
            <v>135.85</v>
          </cell>
        </row>
        <row r="4251">
          <cell r="A4251" t="str">
            <v>09.005.0032-0</v>
          </cell>
          <cell r="B4251" t="str">
            <v>LIMPEZA DE CAIXAS DE AREIA EM PARQUES E JARDINS(12 VEZES PORANO)</v>
          </cell>
          <cell r="C4251" t="str">
            <v>UN</v>
          </cell>
          <cell r="D4251">
            <v>91.29</v>
          </cell>
          <cell r="F4251" t="str">
            <v>09.005.0032-A</v>
          </cell>
          <cell r="G4251" t="str">
            <v>LIMPEZA DE CAIXAS DE AREIA EM PARQUES E JARDINS(12 VEZES PORANO)</v>
          </cell>
          <cell r="H4251" t="str">
            <v>UN</v>
          </cell>
          <cell r="I4251">
            <v>79.849999999999994</v>
          </cell>
        </row>
        <row r="4252">
          <cell r="A4252" t="str">
            <v>09.005.0033-0</v>
          </cell>
          <cell r="B4252" t="str">
            <v>LIMPEZA DE CAIXAS DE RALO EM PARQUES E JARDINS(12 VEZES PORANO)</v>
          </cell>
          <cell r="C4252" t="str">
            <v>UN</v>
          </cell>
          <cell r="D4252">
            <v>14.6</v>
          </cell>
          <cell r="F4252" t="str">
            <v>09.005.0033-A</v>
          </cell>
          <cell r="G4252" t="str">
            <v>LIMPEZA DE CAIXAS DE RALO EM PARQUES E JARDINS(12 VEZES PORANO)</v>
          </cell>
          <cell r="H4252" t="str">
            <v>UN</v>
          </cell>
          <cell r="I4252">
            <v>12.69</v>
          </cell>
        </row>
        <row r="4253">
          <cell r="A4253" t="str">
            <v>09.005.0034-0</v>
          </cell>
          <cell r="B4253" t="str">
            <v>LIMPEZA DE GALERIAS EM PARQUES E JARDINS(2 VEZES POR ANO)</v>
          </cell>
          <cell r="C4253" t="str">
            <v>M</v>
          </cell>
          <cell r="D4253">
            <v>32.99</v>
          </cell>
          <cell r="F4253" t="str">
            <v>09.005.0034-A</v>
          </cell>
          <cell r="G4253" t="str">
            <v>LIMPEZA DE GALERIAS EM PARQUES E JARDINS(2 VEZES POR ANO)</v>
          </cell>
          <cell r="H4253" t="str">
            <v>M</v>
          </cell>
          <cell r="I4253">
            <v>28.74</v>
          </cell>
        </row>
        <row r="4254">
          <cell r="A4254" t="str">
            <v>09.005.0035-0</v>
          </cell>
          <cell r="B4254" t="str">
            <v>LIMPEZA DE RAMAIS DE RALO EM PARQUES E JARDINS(12 VEZES PORANO)</v>
          </cell>
          <cell r="C4254" t="str">
            <v>M</v>
          </cell>
          <cell r="D4254">
            <v>4.97</v>
          </cell>
          <cell r="F4254" t="str">
            <v>09.005.0035-A</v>
          </cell>
          <cell r="G4254" t="str">
            <v>LIMPEZA DE RAMAIS DE RALO EM PARQUES E JARDINS(12 VEZES PORANO)</v>
          </cell>
          <cell r="H4254" t="str">
            <v>M</v>
          </cell>
          <cell r="I4254">
            <v>4.33</v>
          </cell>
        </row>
        <row r="4255">
          <cell r="A4255" t="str">
            <v>09.005.0036-0</v>
          </cell>
          <cell r="B4255" t="str">
            <v>RETIRADA DE MATERIAL PROVENIENTE DE PODA,DE VARREDURA,OU DELIMPEZAS DIVERSAS,A SER FEITA EM CAMINHAO C/NO MINIMO 4,00M3DE CAPACIDADE,COMPREENDENDO CARGA,DESCARGA E TRANSPORTE ATE30KM DE DISTANCIA</v>
          </cell>
          <cell r="C4255" t="str">
            <v>M3</v>
          </cell>
          <cell r="D4255">
            <v>40.79</v>
          </cell>
          <cell r="F4255" t="str">
            <v>09.005.0036-A</v>
          </cell>
          <cell r="G4255" t="str">
            <v>RETIRADA DE MATERIAL PROVENIENTE DE PODA,DE VARREDURA,OU DELIMPEZAS DIVERSAS,A SER FEITA EM CAMINHAO C/NO MINIMO 4,00M3DE CAPACIDADE,COMPREENDENDO CARGA,DESCARGA E TRANSPORTE ATE30KM DE DISTANCIA</v>
          </cell>
          <cell r="H4255" t="str">
            <v>M3</v>
          </cell>
          <cell r="I4255">
            <v>39.6</v>
          </cell>
        </row>
        <row r="4256">
          <cell r="A4256" t="str">
            <v>09.005.0037-0</v>
          </cell>
          <cell r="B4256" t="str">
            <v>IRRIGACAO DE ARVORE E/OU PALMEIRA COM CAMINHAO PIPA,INCLUSIVE FORNECIMENTO DA AGUA</v>
          </cell>
          <cell r="C4256" t="str">
            <v>UN</v>
          </cell>
          <cell r="D4256">
            <v>1.07</v>
          </cell>
          <cell r="F4256" t="str">
            <v>09.005.0037-A</v>
          </cell>
          <cell r="G4256" t="str">
            <v>IRRIGACAO DE ARVORE E/OU PALMEIRA COM CAMINHAO PIPA,INCLUSIVE FORNECIMENTO DA AGUA</v>
          </cell>
          <cell r="H4256" t="str">
            <v>UN</v>
          </cell>
          <cell r="I4256">
            <v>1.04</v>
          </cell>
        </row>
        <row r="4257">
          <cell r="A4257" t="str">
            <v>09.005.0038-0</v>
          </cell>
          <cell r="B4257" t="str">
            <v>IRRIGACAO DE ARVORE E/OU PALMEIRA COM CAMINHAO PIPA,EXCLUSIVE O FORNECIMENTO DA AGUA</v>
          </cell>
          <cell r="C4257" t="str">
            <v>UN</v>
          </cell>
          <cell r="D4257">
            <v>0.75</v>
          </cell>
          <cell r="F4257" t="str">
            <v>09.005.0038-A</v>
          </cell>
          <cell r="G4257" t="str">
            <v>IRRIGACAO DE ARVORE E/OU PALMEIRA COM CAMINHAO PIPA,EXCLUSIVE O FORNECIMENTO DA AGUA</v>
          </cell>
          <cell r="H4257" t="str">
            <v>UN</v>
          </cell>
          <cell r="I4257">
            <v>0.72</v>
          </cell>
        </row>
        <row r="4258">
          <cell r="A4258" t="str">
            <v>09.005.0039-0</v>
          </cell>
          <cell r="B4258" t="str">
            <v>IRRIGACAO DE GRAMADO E/OU CANTEIRO COM CAMINHAO PIPA,EXCLUSIVE O FORNECIMENTO DA AGUA</v>
          </cell>
          <cell r="C4258" t="str">
            <v>M2</v>
          </cell>
          <cell r="D4258">
            <v>0.12</v>
          </cell>
          <cell r="F4258" t="str">
            <v>09.005.0039-A</v>
          </cell>
          <cell r="G4258" t="str">
            <v>IRRIGACAO DE GRAMADO E/OU CANTEIRO COM CAMINHAO PIPA,EXCLUSIVE O FORNECIMENTO DA AGUA</v>
          </cell>
          <cell r="H4258" t="str">
            <v>M2</v>
          </cell>
          <cell r="I4258">
            <v>0.11</v>
          </cell>
        </row>
        <row r="4259">
          <cell r="A4259" t="str">
            <v>09.005.0041-0</v>
          </cell>
          <cell r="B4259" t="str">
            <v>IRRIGACAO DE GRAMADO COM CAMINHAO PIPA,INCLUSIVE FORNECIMENTO DE AGUA</v>
          </cell>
          <cell r="C4259" t="str">
            <v>DAM2</v>
          </cell>
          <cell r="D4259">
            <v>38.97</v>
          </cell>
          <cell r="F4259" t="str">
            <v>09.005.0041-A</v>
          </cell>
          <cell r="G4259" t="str">
            <v>IRRIGACAO DE GRAMADO COM CAMINHAO PIPA,INCLUSIVE FORNECIMENTO DE AGUA</v>
          </cell>
          <cell r="H4259" t="str">
            <v>DAM2</v>
          </cell>
          <cell r="I4259">
            <v>38.159999999999997</v>
          </cell>
        </row>
        <row r="4260">
          <cell r="A4260" t="str">
            <v>09.005.0052-0</v>
          </cell>
          <cell r="B4260" t="str">
            <v>CORTE,DESGALHAMENTO,DESTOCAMENTO E DESENRAIZAMENTO DE ARVORE,COM ALTURA ATE 3,00M,DIAMETRO EM TORNO DE 15CM,COM AUXILIODE EQUIPAMENTO MECANICO</v>
          </cell>
          <cell r="C4260" t="str">
            <v>UN</v>
          </cell>
          <cell r="D4260">
            <v>252.01</v>
          </cell>
          <cell r="F4260" t="str">
            <v>09.005.0052-A</v>
          </cell>
          <cell r="G4260" t="str">
            <v>CORTE,DESGALHAMENTO,DESTOCAMENTO E DESENRAIZAMENTO DE ARVORE,COM ALTURA ATE 3,00M,DIAMETRO EM TORNO DE 15CM,COM AUXILIODE EQUIPAMENTO MECANICO</v>
          </cell>
          <cell r="H4260" t="str">
            <v>UN</v>
          </cell>
          <cell r="I4260">
            <v>233.73</v>
          </cell>
        </row>
        <row r="4261">
          <cell r="A4261" t="str">
            <v>09.005.0053-0</v>
          </cell>
          <cell r="B4261" t="str">
            <v>CORTE,DESGALHAMENTO,DESTOCAMENTO E DESENRAIZAMENTO DE ARVORE,COM ALTURA DE 3,00 A 5,00M E DIAMETRO EM TORNO DE 25CM,COMAUXILIO DE EQUIPAMENTO MECANICO</v>
          </cell>
          <cell r="C4261" t="str">
            <v>UN</v>
          </cell>
          <cell r="D4261">
            <v>360.47</v>
          </cell>
          <cell r="F4261" t="str">
            <v>09.005.0053-A</v>
          </cell>
          <cell r="G4261" t="str">
            <v>CORTE,DESGALHAMENTO,DESTOCAMENTO E DESENRAIZAMENTO DE ARVORE,COM ALTURA DE 3,00 A 5,00M E DIAMETRO EM TORNO DE 25CM,COMAUXILIO DE EQUIPAMENTO MECANICO</v>
          </cell>
          <cell r="H4261" t="str">
            <v>UN</v>
          </cell>
          <cell r="I4261">
            <v>334.3</v>
          </cell>
        </row>
        <row r="4262">
          <cell r="A4262" t="str">
            <v>09.005.0054-0</v>
          </cell>
          <cell r="B4262" t="str">
            <v>CORTE,DESGALHAMENTO,DESTOCAMENTO E DESENRAIZAMENTO DE ARVORE,COM ALTURA ACIMA DE 5,00M E DIAMETRO EM TORNO DE 50CM, COMAUXILIO DE EQUIPAMENTO MECANICO</v>
          </cell>
          <cell r="C4262" t="str">
            <v>UN</v>
          </cell>
          <cell r="D4262">
            <v>568.92999999999995</v>
          </cell>
          <cell r="F4262" t="str">
            <v>09.005.0054-A</v>
          </cell>
          <cell r="G4262" t="str">
            <v>CORTE,DESGALHAMENTO,DESTOCAMENTO E DESENRAIZAMENTO DE ARVORE,COM ALTURA ACIMA DE 5,00M E DIAMETRO EM TORNO DE 50CM, COMAUXILIO DE EQUIPAMENTO MECANICO</v>
          </cell>
          <cell r="H4262" t="str">
            <v>UN</v>
          </cell>
          <cell r="I4262">
            <v>525.9</v>
          </cell>
        </row>
        <row r="4263">
          <cell r="A4263" t="str">
            <v>09.005.0059-0</v>
          </cell>
          <cell r="B4263" t="str">
            <v>MANUTENCAO E RECOMPOSICAO DE AREAS AJARDINADAS,CORTE DE FOLHAS E RAMOS SECOS,RETIRADA DE PARASITAS, LIMPEZA E REPLANTIODE ARBUSTOS (1 VEZ POR SEMANA)</v>
          </cell>
          <cell r="C4263" t="str">
            <v>M2</v>
          </cell>
          <cell r="D4263">
            <v>0.94</v>
          </cell>
          <cell r="F4263" t="str">
            <v>09.005.0059-A</v>
          </cell>
          <cell r="G4263" t="str">
            <v>MANUTENCAO E RECOMPOSICAO DE AREAS AJARDINADAS,CORTE DE FOLHAS E RAMOS SECOS,RETIRADA DE PARASITAS, LIMPEZA E REPLANTIODE ARBUSTOS (1 VEZ POR SEMANA)</v>
          </cell>
          <cell r="H4263" t="str">
            <v>M2</v>
          </cell>
          <cell r="I4263">
            <v>0.81</v>
          </cell>
        </row>
        <row r="4264">
          <cell r="A4264" t="str">
            <v>09.005.0060-0</v>
          </cell>
          <cell r="B4264" t="str">
            <v>LIMPEZA,APOS ESVAZIAMENTO,DOS FUNDOS DE LAGOS E CANAIS</v>
          </cell>
          <cell r="C4264" t="str">
            <v>M2</v>
          </cell>
          <cell r="D4264">
            <v>2.36</v>
          </cell>
          <cell r="F4264" t="str">
            <v>09.005.0060-A</v>
          </cell>
          <cell r="G4264" t="str">
            <v>LIMPEZA,APOS ESVAZIAMENTO,DOS FUNDOS DE LAGOS E CANAIS</v>
          </cell>
          <cell r="H4264" t="str">
            <v>M2</v>
          </cell>
          <cell r="I4264">
            <v>2.04</v>
          </cell>
        </row>
        <row r="4265">
          <cell r="A4265" t="str">
            <v>09.005.0061-0</v>
          </cell>
          <cell r="B4265" t="str">
            <v>LIMPEZA DE SUPERFICIE DE FUNDO DE LAGOS E BACIAS DE CHAFARIZES E ENTORNOS,SEM ESVAZIAMENTO,EXCLUSIVE TRANSPORTE</v>
          </cell>
          <cell r="C4265" t="str">
            <v>M2</v>
          </cell>
          <cell r="D4265">
            <v>31.56</v>
          </cell>
          <cell r="F4265" t="str">
            <v>09.005.0061-A</v>
          </cell>
          <cell r="G4265" t="str">
            <v>LIMPEZA DE SUPERFICIE DE FUNDO DE LAGOS E BACIAS DE CHAFARIZES E ENTORNOS,SEM ESVAZIAMENTO,EXCLUSIVE TRANSPORTE</v>
          </cell>
          <cell r="H4265" t="str">
            <v>M2</v>
          </cell>
          <cell r="I4265">
            <v>27.38</v>
          </cell>
        </row>
        <row r="4266">
          <cell r="A4266" t="str">
            <v>09.005.0100-0</v>
          </cell>
          <cell r="B4266" t="str">
            <v>CORTE DE GRAMA COM ALFANGE,INCLUSIVE VARREDURA E REMOCAO DEENTULHO</v>
          </cell>
          <cell r="C4266" t="str">
            <v>HA</v>
          </cell>
          <cell r="D4266">
            <v>3225.64</v>
          </cell>
          <cell r="F4266" t="str">
            <v>09.005.0100-A</v>
          </cell>
          <cell r="G4266" t="str">
            <v>CORTE DE GRAMA COM ALFANGE,INCLUSIVE VARREDURA E REMOCAO DEENTULHO</v>
          </cell>
          <cell r="H4266" t="str">
            <v>HA</v>
          </cell>
          <cell r="I4266">
            <v>2803.53</v>
          </cell>
        </row>
        <row r="4267">
          <cell r="A4267" t="str">
            <v>09.005.0105-0</v>
          </cell>
          <cell r="B4267" t="str">
            <v>CORTE DE GRAMA COM MAQUINAS MANUAIS,INCLUSIVE VARREDURA E REMOCAO DE ENTULHO</v>
          </cell>
          <cell r="C4267" t="str">
            <v>HA</v>
          </cell>
          <cell r="D4267">
            <v>1313.09</v>
          </cell>
          <cell r="F4267" t="str">
            <v>09.005.0105-A</v>
          </cell>
          <cell r="G4267" t="str">
            <v>CORTE DE GRAMA COM MAQUINAS MANUAIS,INCLUSIVE VARREDURA E REMOCAO DE ENTULHO</v>
          </cell>
          <cell r="H4267" t="str">
            <v>HA</v>
          </cell>
          <cell r="I4267">
            <v>1146.07</v>
          </cell>
        </row>
        <row r="4268">
          <cell r="A4268" t="str">
            <v>09.005.0110-0</v>
          </cell>
          <cell r="B4268" t="str">
            <v>PODA DE ARBUSTOS TIPO CERCA VIVA</v>
          </cell>
          <cell r="C4268" t="str">
            <v>M2</v>
          </cell>
          <cell r="D4268">
            <v>3.91</v>
          </cell>
          <cell r="F4268" t="str">
            <v>09.005.0110-A</v>
          </cell>
          <cell r="G4268" t="str">
            <v>PODA DE ARBUSTOS TIPO CERCA VIVA</v>
          </cell>
          <cell r="H4268" t="str">
            <v>M2</v>
          </cell>
          <cell r="I4268">
            <v>3.39</v>
          </cell>
        </row>
        <row r="4269">
          <cell r="A4269" t="str">
            <v>09.005.0115-0</v>
          </cell>
          <cell r="B4269" t="str">
            <v>PODA DE ARVORES,LIMPEZA DE GALHOS SECOS E RETIRADA DE PARASITAS</v>
          </cell>
          <cell r="C4269" t="str">
            <v>UN</v>
          </cell>
          <cell r="D4269">
            <v>80.92</v>
          </cell>
          <cell r="F4269" t="str">
            <v>09.005.0115-A</v>
          </cell>
          <cell r="G4269" t="str">
            <v>PODA DE ARVORES,LIMPEZA DE GALHOS SECOS E RETIRADA DE PARASITAS</v>
          </cell>
          <cell r="H4269" t="str">
            <v>UN</v>
          </cell>
          <cell r="I4269">
            <v>70.36</v>
          </cell>
        </row>
        <row r="4270">
          <cell r="A4270" t="str">
            <v>09.005.0120-0</v>
          </cell>
          <cell r="B4270" t="str">
            <v>CORTE DE GRAMA COM MAQUINAS MOTORIZADAS,INCLUSIVE VARREDURAE RECOLHIMENTO DO ENTULHO (24 VEZES POR ANO)</v>
          </cell>
          <cell r="C4270" t="str">
            <v>HA</v>
          </cell>
          <cell r="D4270">
            <v>1269.22</v>
          </cell>
          <cell r="F4270" t="str">
            <v>09.005.0120-A</v>
          </cell>
          <cell r="G4270" t="str">
            <v>CORTE DE GRAMA COM MAQUINAS MOTORIZADAS,INCLUSIVE VARREDURAE RECOLHIMENTO DO ENTULHO (24 VEZES POR ANO)</v>
          </cell>
          <cell r="H4270" t="str">
            <v>HA</v>
          </cell>
          <cell r="I4270">
            <v>1101.95</v>
          </cell>
        </row>
        <row r="4271">
          <cell r="A4271" t="str">
            <v>09.005.0125-0</v>
          </cell>
          <cell r="B4271" t="str">
            <v>APARO DE BORDOS EM GRAMADOS(6 VEZES POR ANO)</v>
          </cell>
          <cell r="C4271" t="str">
            <v>KM</v>
          </cell>
          <cell r="D4271">
            <v>327.49</v>
          </cell>
          <cell r="F4271" t="str">
            <v>09.005.0125-A</v>
          </cell>
          <cell r="G4271" t="str">
            <v>APARO DE BORDOS EM GRAMADOS(6 VEZES POR ANO)</v>
          </cell>
          <cell r="H4271" t="str">
            <v>KM</v>
          </cell>
          <cell r="I4271">
            <v>285.06</v>
          </cell>
        </row>
        <row r="4272">
          <cell r="A4272" t="str">
            <v>09.005.0130-0</v>
          </cell>
          <cell r="B4272" t="str">
            <v>APARO MANUAL,COM ENXADAO OU TESOURA,DE BEIRAL DE GRAMADO</v>
          </cell>
          <cell r="C4272" t="str">
            <v>M</v>
          </cell>
          <cell r="D4272">
            <v>0.31</v>
          </cell>
          <cell r="F4272" t="str">
            <v>09.005.0130-A</v>
          </cell>
          <cell r="G4272" t="str">
            <v>APARO MANUAL,COM ENXADAO OU TESOURA,DE BEIRAL DE GRAMADO</v>
          </cell>
          <cell r="H4272" t="str">
            <v>M</v>
          </cell>
          <cell r="I4272">
            <v>0.27</v>
          </cell>
        </row>
        <row r="4273">
          <cell r="A4273" t="str">
            <v>09.005.0135-0</v>
          </cell>
          <cell r="B4273" t="str">
            <v>APARO MANUAL DE CAPIM,COM TESOURA,AO REDOR DE MUDAS VEGETAIS</v>
          </cell>
          <cell r="C4273" t="str">
            <v>M</v>
          </cell>
          <cell r="D4273">
            <v>1.56</v>
          </cell>
          <cell r="F4273" t="str">
            <v>09.005.0135-A</v>
          </cell>
          <cell r="G4273" t="str">
            <v>APARO MANUAL DE CAPIM,COM TESOURA,AO REDOR DE MUDAS VEGETAIS</v>
          </cell>
          <cell r="H4273" t="str">
            <v>M</v>
          </cell>
          <cell r="I4273">
            <v>1.35</v>
          </cell>
        </row>
        <row r="4274">
          <cell r="A4274" t="str">
            <v>09.005.0140-0</v>
          </cell>
          <cell r="B4274" t="str">
            <v>ARRANCAMENTO DE ERVAS DANINHAS PELA RAIZ,EM AREA GRAMADA</v>
          </cell>
          <cell r="C4274" t="str">
            <v>M2</v>
          </cell>
          <cell r="D4274">
            <v>1.25</v>
          </cell>
          <cell r="F4274" t="str">
            <v>09.005.0140-A</v>
          </cell>
          <cell r="G4274" t="str">
            <v>ARRANCAMENTO DE ERVAS DANINHAS PELA RAIZ,EM AREA GRAMADA</v>
          </cell>
          <cell r="H4274" t="str">
            <v>M2</v>
          </cell>
          <cell r="I4274">
            <v>1.08</v>
          </cell>
        </row>
        <row r="4275">
          <cell r="A4275" t="str">
            <v>09.005.0145-0</v>
          </cell>
          <cell r="B4275" t="str">
            <v>CAPINA DE ERVAS,GRAMINEAS,ETC,EM AREA DE BRITA</v>
          </cell>
          <cell r="C4275" t="str">
            <v>M2</v>
          </cell>
          <cell r="D4275">
            <v>3.91</v>
          </cell>
          <cell r="F4275" t="str">
            <v>09.005.0145-A</v>
          </cell>
          <cell r="G4275" t="str">
            <v>CAPINA DE ERVAS,GRAMINEAS,ETC,EM AREA DE BRITA</v>
          </cell>
          <cell r="H4275" t="str">
            <v>M2</v>
          </cell>
          <cell r="I4275">
            <v>3.39</v>
          </cell>
        </row>
        <row r="4276">
          <cell r="A4276" t="str">
            <v>09.005.0150-0</v>
          </cell>
          <cell r="B4276" t="str">
            <v>CAPINA DE ERVAS,GRAMINEAS,ETC,EM SUPERFICIE ENSAIBRADA</v>
          </cell>
          <cell r="C4276" t="str">
            <v>M2</v>
          </cell>
          <cell r="D4276">
            <v>0.18</v>
          </cell>
          <cell r="F4276" t="str">
            <v>09.005.0150-A</v>
          </cell>
          <cell r="G4276" t="str">
            <v>CAPINA DE ERVAS,GRAMINEAS,ETC,EM SUPERFICIE ENSAIBRADA</v>
          </cell>
          <cell r="H4276" t="str">
            <v>M2</v>
          </cell>
          <cell r="I4276">
            <v>0.16</v>
          </cell>
        </row>
        <row r="4277">
          <cell r="A4277" t="str">
            <v>09.005.0155-0</v>
          </cell>
          <cell r="B4277" t="str">
            <v>CAPINA PARA CONSTRUCAO DE TRILHAS E ACEIROS,SOBRE MATERIAL DE 1ª CATEGORIA,A CEU ABERTO,ATE A PROFUNDIDADE DE 0,10M</v>
          </cell>
          <cell r="C4277" t="str">
            <v>M2</v>
          </cell>
          <cell r="D4277">
            <v>3.13</v>
          </cell>
          <cell r="F4277" t="str">
            <v>09.005.0155-A</v>
          </cell>
          <cell r="G4277" t="str">
            <v>CAPINA PARA CONSTRUCAO DE TRILHAS E ACEIROS,SOBRE MATERIAL DE 1ª CATEGORIA,A CEU ABERTO,ATE A PROFUNDIDADE DE 0,10M</v>
          </cell>
          <cell r="H4277" t="str">
            <v>M2</v>
          </cell>
          <cell r="I4277">
            <v>2.71</v>
          </cell>
        </row>
        <row r="4278">
          <cell r="A4278" t="str">
            <v>09.006.0003-0</v>
          </cell>
          <cell r="B4278" t="str">
            <v>ENCHIMENTO DE CAVAS,SENDO UM TERCO COM TERRA PRETA VEGETAL</v>
          </cell>
          <cell r="C4278" t="str">
            <v>M3</v>
          </cell>
          <cell r="D4278">
            <v>104.03</v>
          </cell>
          <cell r="F4278" t="str">
            <v>09.006.0003-A</v>
          </cell>
          <cell r="G4278" t="str">
            <v>ENCHIMENTO DE CAVAS,SENDO UM TERCO COM TERRA PRETA VEGETAL</v>
          </cell>
          <cell r="H4278" t="str">
            <v>M3</v>
          </cell>
          <cell r="I4278">
            <v>102.99</v>
          </cell>
        </row>
        <row r="4279">
          <cell r="A4279" t="str">
            <v>09.006.0006-0</v>
          </cell>
          <cell r="B4279" t="str">
            <v>CALAGEM DE GRAMADOS(1 VEZ POR ANO)</v>
          </cell>
          <cell r="C4279" t="str">
            <v>HA</v>
          </cell>
          <cell r="D4279">
            <v>1048.26</v>
          </cell>
          <cell r="F4279" t="str">
            <v>09.006.0006-A</v>
          </cell>
          <cell r="G4279" t="str">
            <v>CALAGEM DE GRAMADOS(1 VEZ POR ANO)</v>
          </cell>
          <cell r="H4279" t="str">
            <v>HA</v>
          </cell>
          <cell r="I4279">
            <v>967.08</v>
          </cell>
        </row>
        <row r="4280">
          <cell r="A4280" t="str">
            <v>09.006.0007-0</v>
          </cell>
          <cell r="B4280" t="str">
            <v>APLICACAO DE HERBICIDA SELETIVO EM GRAMADOS(2 VEZES POR ANO)</v>
          </cell>
          <cell r="C4280" t="str">
            <v>HA</v>
          </cell>
          <cell r="D4280">
            <v>493.78</v>
          </cell>
          <cell r="F4280" t="str">
            <v>09.006.0007-A</v>
          </cell>
          <cell r="G4280" t="str">
            <v>APLICACAO DE HERBICIDA SELETIVO EM GRAMADOS(2 VEZES POR ANO)</v>
          </cell>
          <cell r="H4280" t="str">
            <v>HA</v>
          </cell>
          <cell r="I4280">
            <v>451.96</v>
          </cell>
        </row>
        <row r="4281">
          <cell r="A4281" t="str">
            <v>09.006.0008-0</v>
          </cell>
          <cell r="B4281" t="str">
            <v>APLICACAO DE HERBICIDA DE ACAO TOTAL EM SUPERFICIES PAVIMENTADAS COM PEDRA PORTUGUESA(2 VEZES POR ANO)</v>
          </cell>
          <cell r="C4281" t="str">
            <v>HA</v>
          </cell>
          <cell r="D4281">
            <v>1074.82</v>
          </cell>
          <cell r="F4281" t="str">
            <v>09.006.0008-A</v>
          </cell>
          <cell r="G4281" t="str">
            <v>APLICACAO DE HERBICIDA DE ACAO TOTAL EM SUPERFICIES PAVIMENTADAS COM PEDRA PORTUGUESA(2 VEZES POR ANO)</v>
          </cell>
          <cell r="H4281" t="str">
            <v>HA</v>
          </cell>
          <cell r="I4281">
            <v>1041.3699999999999</v>
          </cell>
        </row>
        <row r="4282">
          <cell r="A4282" t="str">
            <v>09.006.0009-0</v>
          </cell>
          <cell r="B4282" t="str">
            <v>COMBATE AS FORMIGAS,COM APLICACAO DE FORMICIDA,EM ENCOSTA,EXCLUSIVE ESTE</v>
          </cell>
          <cell r="C4282" t="str">
            <v>HA</v>
          </cell>
          <cell r="D4282">
            <v>62.7</v>
          </cell>
          <cell r="F4282" t="str">
            <v>09.006.0009-A</v>
          </cell>
          <cell r="G4282" t="str">
            <v>COMBATE AS FORMIGAS,COM APLICACAO DE FORMICIDA,EM ENCOSTA,EXCLUSIVE ESTE</v>
          </cell>
          <cell r="H4282" t="str">
            <v>HA</v>
          </cell>
          <cell r="I4282">
            <v>54.34</v>
          </cell>
        </row>
        <row r="4283">
          <cell r="A4283" t="str">
            <v>09.006.0010-0</v>
          </cell>
          <cell r="B4283" t="str">
            <v>ADUBACAO QUIMICA COM FORMULA COMPLETA(NPK-04-14-08)E ALDRINIZADA,EM GRAMADOS(1 VEZ POR ANO)</v>
          </cell>
          <cell r="C4283" t="str">
            <v>HA</v>
          </cell>
          <cell r="D4283">
            <v>2677.59</v>
          </cell>
          <cell r="F4283" t="str">
            <v>09.006.0010-A</v>
          </cell>
          <cell r="G4283" t="str">
            <v>ADUBACAO QUIMICA COM FORMULA COMPLETA(NPK-04-14-08)E ALDRINIZADA,EM GRAMADOS(1 VEZ POR ANO)</v>
          </cell>
          <cell r="H4283" t="str">
            <v>HA</v>
          </cell>
          <cell r="I4283">
            <v>2596.41</v>
          </cell>
        </row>
        <row r="4284">
          <cell r="A4284" t="str">
            <v>09.006.0015-0</v>
          </cell>
          <cell r="B4284" t="str">
            <v>ADUBACAO NITROGENADA EM GRAMADOS(5 VEZES POR ANO)</v>
          </cell>
          <cell r="C4284" t="str">
            <v>HA</v>
          </cell>
          <cell r="D4284">
            <v>1605.99</v>
          </cell>
          <cell r="F4284" t="str">
            <v>09.006.0015-A</v>
          </cell>
          <cell r="G4284" t="str">
            <v>ADUBACAO NITROGENADA EM GRAMADOS(5 VEZES POR ANO)</v>
          </cell>
          <cell r="H4284" t="str">
            <v>HA</v>
          </cell>
          <cell r="I4284">
            <v>1524.81</v>
          </cell>
        </row>
        <row r="4285">
          <cell r="A4285" t="str">
            <v>09.006.0020-0</v>
          </cell>
          <cell r="B4285" t="str">
            <v>ADUBO ORGANICO(ESTERCO DE GADO).FORNECIMENTO</v>
          </cell>
          <cell r="C4285" t="str">
            <v>M3</v>
          </cell>
          <cell r="D4285">
            <v>444.96</v>
          </cell>
          <cell r="F4285" t="str">
            <v>09.006.0020-A</v>
          </cell>
          <cell r="G4285" t="str">
            <v>ADUBO ORGANICO(ESTERCO DE GADO).FORNECIMENTO</v>
          </cell>
          <cell r="H4285" t="str">
            <v>M3</v>
          </cell>
          <cell r="I4285">
            <v>444.96</v>
          </cell>
        </row>
        <row r="4286">
          <cell r="A4286" t="str">
            <v>09.006.0030-0</v>
          </cell>
          <cell r="B4286" t="str">
            <v>ATERRO COM TERRA PRETA VEGETAL,PARA EXECUCAO DE GRAMADOS</v>
          </cell>
          <cell r="C4286" t="str">
            <v>M3</v>
          </cell>
          <cell r="D4286">
            <v>341.05</v>
          </cell>
          <cell r="F4286" t="str">
            <v>09.006.0030-A</v>
          </cell>
          <cell r="G4286" t="str">
            <v>ATERRO COM TERRA PRETA VEGETAL,PARA EXECUCAO DE GRAMADOS</v>
          </cell>
          <cell r="H4286" t="str">
            <v>M3</v>
          </cell>
          <cell r="I4286">
            <v>335.62</v>
          </cell>
        </row>
        <row r="4287">
          <cell r="A4287" t="str">
            <v>09.006.0032-0</v>
          </cell>
          <cell r="B4287" t="str">
            <v>TERRA ESTRUMADA,INCLUSIVE CARGA,TRANSPORTE E DESCARGA.FORNECIMENTO</v>
          </cell>
          <cell r="C4287" t="str">
            <v>M3</v>
          </cell>
          <cell r="D4287">
            <v>250</v>
          </cell>
          <cell r="F4287" t="str">
            <v>09.006.0032-A</v>
          </cell>
          <cell r="G4287" t="str">
            <v>TERRA ESTRUMADA,INCLUSIVE CARGA,TRANSPORTE E DESCARGA.FORNECIMENTO</v>
          </cell>
          <cell r="H4287" t="str">
            <v>M3</v>
          </cell>
          <cell r="I4287">
            <v>250</v>
          </cell>
        </row>
        <row r="4288">
          <cell r="A4288" t="str">
            <v>09.007.0001-0</v>
          </cell>
          <cell r="B4288" t="str">
            <v>ARRANCAMENTO E REPLANTIO DE ARVORE ADULTA, COM ATE 3,00M DEALTURA E ATE 15CM DE DIAMETRO, INCLUSIVE ESCAVACAO E REGA DURANTE 15 DIAS,EXCLUSIVE TRANSPORTE</v>
          </cell>
          <cell r="C4288" t="str">
            <v>UN</v>
          </cell>
          <cell r="D4288">
            <v>125.41</v>
          </cell>
          <cell r="F4288" t="str">
            <v>09.007.0001-A</v>
          </cell>
          <cell r="G4288" t="str">
            <v>ARRANCAMENTO E REPLANTIO DE ARVORE ADULTA, COM ATE 3,00M DEALTURA E ATE 15CM DE DIAMETRO, INCLUSIVE ESCAVACAO E REGA DURANTE 15 DIAS,EXCLUSIVE TRANSPORTE</v>
          </cell>
          <cell r="H4288" t="str">
            <v>UN</v>
          </cell>
          <cell r="I4288">
            <v>108.68</v>
          </cell>
        </row>
        <row r="4289">
          <cell r="A4289" t="str">
            <v>09.007.0002-0</v>
          </cell>
          <cell r="B4289" t="str">
            <v>ARRANCAMENTO E REPLANTIO DE ARVORE ADULTA,ENTRE 3,00 E 5,00MDE ALTURA E ATE 20CM DE DIAMETRO,INCLUSIVE ESCAVACAO E REGADURANTE 15 DIAS,EXCLUSIVE TRANSPORTE</v>
          </cell>
          <cell r="C4289" t="str">
            <v>UN</v>
          </cell>
          <cell r="D4289">
            <v>164.6</v>
          </cell>
          <cell r="F4289" t="str">
            <v>09.007.0002-A</v>
          </cell>
          <cell r="G4289" t="str">
            <v>ARRANCAMENTO E REPLANTIO DE ARVORE ADULTA,ENTRE 3,00 E 5,00MDE ALTURA E ATE 20CM DE DIAMETRO,INCLUSIVE ESCAVACAO E REGADURANTE 15 DIAS,EXCLUSIVE TRANSPORTE</v>
          </cell>
          <cell r="H4289" t="str">
            <v>UN</v>
          </cell>
          <cell r="I4289">
            <v>142.63999999999999</v>
          </cell>
        </row>
        <row r="4290">
          <cell r="A4290" t="str">
            <v>09.007.0003-0</v>
          </cell>
          <cell r="B4290" t="str">
            <v>ARRANCAMENTO E REPLANTIO DE ARVORE ADULTA,ACIMA DE 5,00M DEALTURA E MAIS DE 20CM DE DIAMETRO,INCLUSIVE ESCAVACAO E REGADURANTE 15 DIAS,EXCLUSIVE TRANSPORTE</v>
          </cell>
          <cell r="C4290" t="str">
            <v>UN</v>
          </cell>
          <cell r="D4290">
            <v>190.47</v>
          </cell>
          <cell r="F4290" t="str">
            <v>09.007.0003-A</v>
          </cell>
          <cell r="G4290" t="str">
            <v>ARRANCAMENTO E REPLANTIO DE ARVORE ADULTA,ACIMA DE 5,00M DEALTURA E MAIS DE 20CM DE DIAMETRO,INCLUSIVE ESCAVACAO E REGADURANTE 15 DIAS,EXCLUSIVE TRANSPORTE</v>
          </cell>
          <cell r="H4290" t="str">
            <v>UN</v>
          </cell>
          <cell r="I4290">
            <v>165.06</v>
          </cell>
        </row>
        <row r="4291">
          <cell r="A4291" t="str">
            <v>09.007.0010-0</v>
          </cell>
          <cell r="B4291" t="str">
            <v>RETIRADA DE GRAMINEAS EM PISO DE PEDRA PORTUGUESA,UTILIZANDOROCADEIRA COSTAL</v>
          </cell>
          <cell r="C4291" t="str">
            <v>M2</v>
          </cell>
          <cell r="D4291">
            <v>1.74</v>
          </cell>
          <cell r="F4291" t="str">
            <v>09.007.0010-A</v>
          </cell>
          <cell r="G4291" t="str">
            <v>RETIRADA DE GRAMINEAS EM PISO DE PEDRA PORTUGUESA,UTILIZANDOROCADEIRA COSTAL</v>
          </cell>
          <cell r="H4291" t="str">
            <v>M2</v>
          </cell>
          <cell r="I4291">
            <v>1.54</v>
          </cell>
        </row>
        <row r="4292">
          <cell r="A4292" t="str">
            <v>09.007.0015-0</v>
          </cell>
          <cell r="B4292" t="str">
            <v>RETIRADA DE COBERTURA VEGETAL DE PISO DE JUNTA SECA</v>
          </cell>
          <cell r="C4292" t="str">
            <v>M</v>
          </cell>
          <cell r="D4292">
            <v>23.51</v>
          </cell>
          <cell r="F4292" t="str">
            <v>09.007.0015-A</v>
          </cell>
          <cell r="G4292" t="str">
            <v>RETIRADA DE COBERTURA VEGETAL DE PISO DE JUNTA SECA</v>
          </cell>
          <cell r="H4292" t="str">
            <v>M</v>
          </cell>
          <cell r="I4292">
            <v>20.37</v>
          </cell>
        </row>
        <row r="4293">
          <cell r="A4293" t="str">
            <v>09.007.0030-0</v>
          </cell>
          <cell r="B4293" t="str">
            <v>RETIRADA DE PROTETOR DE ARVORE,INCLUSIVE CARGA,DESCARGA E TRANSPORTE</v>
          </cell>
          <cell r="C4293" t="str">
            <v>UN</v>
          </cell>
          <cell r="D4293">
            <v>11.75</v>
          </cell>
          <cell r="F4293" t="str">
            <v>09.007.0030-A</v>
          </cell>
          <cell r="G4293" t="str">
            <v>RETIRADA DE PROTETOR DE ARVORE,INCLUSIVE CARGA,DESCARGA E TRANSPORTE</v>
          </cell>
          <cell r="H4293" t="str">
            <v>UN</v>
          </cell>
          <cell r="I4293">
            <v>10.18</v>
          </cell>
        </row>
        <row r="4294">
          <cell r="A4294" t="str">
            <v>09.007.0035-0</v>
          </cell>
          <cell r="B4294" t="str">
            <v>RETIRADA DE GALHOS SECOS E DE PARASITAS EM ARVORES</v>
          </cell>
          <cell r="C4294" t="str">
            <v>UN</v>
          </cell>
          <cell r="D4294">
            <v>78.38</v>
          </cell>
          <cell r="F4294" t="str">
            <v>09.007.0035-A</v>
          </cell>
          <cell r="G4294" t="str">
            <v>RETIRADA DE GALHOS SECOS E DE PARASITAS EM ARVORES</v>
          </cell>
          <cell r="H4294" t="str">
            <v>UN</v>
          </cell>
          <cell r="I4294">
            <v>67.92</v>
          </cell>
        </row>
        <row r="4295">
          <cell r="A4295" t="str">
            <v>09.008.0010-0</v>
          </cell>
          <cell r="B4295" t="str">
            <v>CAMADA DE AREIA ESPALHADA MANUALMENTE,MEDIDA APOS A COMPACTACAO</v>
          </cell>
          <cell r="C4295" t="str">
            <v>M3</v>
          </cell>
          <cell r="D4295">
            <v>169.54</v>
          </cell>
          <cell r="F4295" t="str">
            <v>09.008.0010-A</v>
          </cell>
          <cell r="G4295" t="str">
            <v>CAMADA DE AREIA ESPALHADA MANUALMENTE,MEDIDA APOS A COMPACTACAO</v>
          </cell>
          <cell r="H4295" t="str">
            <v>M3</v>
          </cell>
          <cell r="I4295">
            <v>164.31</v>
          </cell>
        </row>
        <row r="4296">
          <cell r="A4296" t="str">
            <v>09.009.0001-0</v>
          </cell>
          <cell r="B4296" t="str">
            <v>EXECUCAO DE PAVIMENTACAO EM SAIBRO MELHORADO COM CIMENTO,EMCAMADAS DE 8CM DE ESPESSURA,MEDIDA APOS A COMPRESSAO,SENDO APROPORCAO DE CIMENTO DE 5% EM VOLUME(72KG/M3),INCLUSIVE FORNECIMENTO DOS MATERIAIS</v>
          </cell>
          <cell r="C4296" t="str">
            <v>M2</v>
          </cell>
          <cell r="D4296">
            <v>20.86</v>
          </cell>
          <cell r="F4296" t="str">
            <v>09.009.0001-A</v>
          </cell>
          <cell r="G4296" t="str">
            <v>EXECUCAO DE PAVIMENTACAO EM SAIBRO MELHORADO COM CIMENTO,EMCAMADAS DE 8CM DE ESPESSURA,MEDIDA APOS A COMPRESSAO,SENDO APROPORCAO DE CIMENTO DE 5% EM VOLUME(72KG/M3),INCLUSIVE FORNECIMENTO DOS MATERIAIS</v>
          </cell>
          <cell r="H4296" t="str">
            <v>M2</v>
          </cell>
          <cell r="I4296">
            <v>19.77</v>
          </cell>
        </row>
        <row r="4297">
          <cell r="A4297" t="str">
            <v>09.009.0002-0</v>
          </cell>
          <cell r="B4297" t="str">
            <v>EXECUCAO DE PAVIMENTACAO DE SAIBRO E AREIA GROSSA NA PROPORCAO DE 3:1,EM CAMADAS DE 15CM,MEDIDA APOS A COMPACTACAO,INCLUSIVE ESPALHAMENTO E REGA</v>
          </cell>
          <cell r="C4297" t="str">
            <v>M2</v>
          </cell>
          <cell r="D4297">
            <v>31.1</v>
          </cell>
          <cell r="F4297" t="str">
            <v>09.009.0002-A</v>
          </cell>
          <cell r="G4297" t="str">
            <v>EXECUCAO DE PAVIMENTACAO DE SAIBRO E AREIA GROSSA NA PROPORCAO DE 3:1,EM CAMADAS DE 15CM,MEDIDA APOS A COMPACTACAO,INCLUSIVE ESPALHAMENTO E REGA</v>
          </cell>
          <cell r="H4297" t="str">
            <v>M2</v>
          </cell>
          <cell r="I4297">
            <v>29.64</v>
          </cell>
        </row>
        <row r="4298">
          <cell r="A4298" t="str">
            <v>09.009.0003-0</v>
          </cell>
          <cell r="B4298" t="str">
            <v>EXECUCAO DE PAVIMENTACAO DE SAIBRO ARENOSO,EM CAMADAS DE 10CM,MEDIDA APOS A COMPACTACAO,INCLUSIVE ESPALHAMENTO E REGA</v>
          </cell>
          <cell r="C4298" t="str">
            <v>M2</v>
          </cell>
          <cell r="D4298">
            <v>18.52</v>
          </cell>
          <cell r="F4298" t="str">
            <v>09.009.0003-A</v>
          </cell>
          <cell r="G4298" t="str">
            <v>EXECUCAO DE PAVIMENTACAO DE SAIBRO ARENOSO,EM CAMADAS DE 10CM,MEDIDA APOS A COMPACTACAO,INCLUSIVE ESPALHAMENTO E REGA</v>
          </cell>
          <cell r="H4298" t="str">
            <v>M2</v>
          </cell>
          <cell r="I4298">
            <v>17.68</v>
          </cell>
        </row>
        <row r="4299">
          <cell r="A4299" t="str">
            <v>09.009.0004-0</v>
          </cell>
          <cell r="B4299" t="str">
            <v>CAMADA DE PO-DE-PEDRA ESPALHADA MANUALMENTE,MEDIDA APOS A COMPACTACAO</v>
          </cell>
          <cell r="C4299" t="str">
            <v>M3</v>
          </cell>
          <cell r="D4299">
            <v>179.9</v>
          </cell>
          <cell r="F4299" t="str">
            <v>09.009.0004-A</v>
          </cell>
          <cell r="G4299" t="str">
            <v>CAMADA DE PO-DE-PEDRA ESPALHADA MANUALMENTE,MEDIDA APOS A COMPACTACAO</v>
          </cell>
          <cell r="H4299" t="str">
            <v>M3</v>
          </cell>
          <cell r="I4299">
            <v>174.67</v>
          </cell>
        </row>
        <row r="4300">
          <cell r="A4300" t="str">
            <v>09.009.0010-0</v>
          </cell>
          <cell r="B4300" t="str">
            <v>NIVELAMENTO E COMPACTACAO DE AREAS ENSAIBRADAS</v>
          </cell>
          <cell r="C4300" t="str">
            <v>HA</v>
          </cell>
          <cell r="D4300">
            <v>5047.68</v>
          </cell>
          <cell r="F4300" t="str">
            <v>09.009.0010-A</v>
          </cell>
          <cell r="G4300" t="str">
            <v>NIVELAMENTO E COMPACTACAO DE AREAS ENSAIBRADAS</v>
          </cell>
          <cell r="H4300" t="str">
            <v>HA</v>
          </cell>
          <cell r="I4300">
            <v>4800.21</v>
          </cell>
        </row>
        <row r="4301">
          <cell r="A4301" t="str">
            <v>09.010.0001-0</v>
          </cell>
          <cell r="B4301" t="str">
            <v>CORDOES DE CONCRETO SIMPLES,COM SECAO DE (10X25)CM,MOLDADOSNO LOCAL,INCLUSIVE ESCAVACAO E REATERRO</v>
          </cell>
          <cell r="C4301" t="str">
            <v>M</v>
          </cell>
          <cell r="D4301">
            <v>57.42</v>
          </cell>
          <cell r="F4301" t="str">
            <v>09.010.0001-A</v>
          </cell>
          <cell r="G4301" t="str">
            <v>CORDOES DE CONCRETO SIMPLES,COM SECAO DE (10X25)CM,MOLDADOSNO LOCAL,INCLUSIVE ESCAVACAO E REATERRO</v>
          </cell>
          <cell r="H4301" t="str">
            <v>M</v>
          </cell>
          <cell r="I4301">
            <v>53.03</v>
          </cell>
        </row>
        <row r="4302">
          <cell r="A4302" t="str">
            <v>09.010.0002-0</v>
          </cell>
          <cell r="B4302" t="str">
            <v>CORDOES DE CONCRETO SIMPLES PRE-MOLDADO,COM SECAO DE (6X25)CM,INCLUSIVE ESCAVACAO E REATERRO</v>
          </cell>
          <cell r="C4302" t="str">
            <v>M</v>
          </cell>
          <cell r="D4302">
            <v>33.79</v>
          </cell>
          <cell r="F4302" t="str">
            <v>09.010.0002-A</v>
          </cell>
          <cell r="G4302" t="str">
            <v>CORDOES DE CONCRETO SIMPLES PRE-MOLDADO,COM SECAO DE (6X25)CM,INCLUSIVE ESCAVACAO E REATERRO</v>
          </cell>
          <cell r="H4302" t="str">
            <v>M</v>
          </cell>
          <cell r="I4302">
            <v>30.8</v>
          </cell>
        </row>
        <row r="4303">
          <cell r="A4303" t="str">
            <v>09.011.0001-0</v>
          </cell>
          <cell r="B4303" t="str">
            <v>CORDOES DE GRANITO,MEDINDO 20CM DE ALTURA E 2CM DE ESPESSURA,INCLUSIVE ESCAVACAO E REATERRO</v>
          </cell>
          <cell r="C4303" t="str">
            <v>M</v>
          </cell>
          <cell r="D4303">
            <v>140.71</v>
          </cell>
          <cell r="F4303" t="str">
            <v>09.011.0001-A</v>
          </cell>
          <cell r="G4303" t="str">
            <v>CORDOES DE GRANITO,MEDINDO 20CM DE ALTURA E 2CM DE ESPESSURA,INCLUSIVE ESCAVACAO E REATERRO</v>
          </cell>
          <cell r="H4303" t="str">
            <v>M</v>
          </cell>
          <cell r="I4303">
            <v>139.08000000000001</v>
          </cell>
        </row>
        <row r="4304">
          <cell r="A4304" t="str">
            <v>09.012.0001-0</v>
          </cell>
          <cell r="B4304" t="str">
            <v>BANCO DE CONCRETO APARENTE,COM 1,50M DE COMPRIMENTO,45CM DELARGURA E 10CM DE ESPESSURA, SOBRE DOIS APOIOS DO MESMO MATERIAL,COM SECAO DE 10X30CM</v>
          </cell>
          <cell r="C4304" t="str">
            <v>UN</v>
          </cell>
          <cell r="D4304">
            <v>370.54</v>
          </cell>
          <cell r="F4304" t="str">
            <v>09.012.0001-A</v>
          </cell>
          <cell r="G4304" t="str">
            <v>BANCO DE CONCRETO APARENTE,COM 1,50M DE COMPRIMENTO,45CM DELARGURA E 10CM DE ESPESSURA, SOBRE DOIS APOIOS DO MESMO MATERIAL,COM SECAO DE 10X30CM</v>
          </cell>
          <cell r="H4304" t="str">
            <v>UN</v>
          </cell>
          <cell r="I4304">
            <v>336.67</v>
          </cell>
        </row>
        <row r="4305">
          <cell r="A4305" t="str">
            <v>09.012.0002-0</v>
          </cell>
          <cell r="B4305" t="str">
            <v>BANCO DE CONCRETO APARENTE,C/45CM DE LARGURA E 10CM DE ESPESSURA,SOBRE DOIS APOIOS DO MESMO MATERIAL,C/SECAO DE 10X30CM</v>
          </cell>
          <cell r="C4305" t="str">
            <v>M</v>
          </cell>
          <cell r="D4305">
            <v>265.79000000000002</v>
          </cell>
          <cell r="F4305" t="str">
            <v>09.012.0002-A</v>
          </cell>
          <cell r="G4305" t="str">
            <v>BANCO DE CONCRETO APARENTE,C/45CM DE LARGURA E 10CM DE ESPESSURA,SOBRE DOIS APOIOS DO MESMO MATERIAL,C/SECAO DE 10X30CM</v>
          </cell>
          <cell r="H4305" t="str">
            <v>M</v>
          </cell>
          <cell r="I4305">
            <v>241.3</v>
          </cell>
        </row>
        <row r="4306">
          <cell r="A4306" t="str">
            <v>09.012.0003-0</v>
          </cell>
          <cell r="B4306" t="str">
            <v>BANCO DE CONCRETO ARMADO,MEDINDO 2,00X0,45X0,10M,COM 0,40M DE ALTURA,APOIADO EM 2 BLOCOS DE CONCRETO DE 0,10X0,30X0,40MCOM FUNDACAO CONFORME PROJETO CEHAB,REVESTIDO COM ARGAMASSADE CIMENTO E AREIA,NO TRACO 1:4,ACABAMENTO ASPERO</v>
          </cell>
          <cell r="C4306" t="str">
            <v>UN</v>
          </cell>
          <cell r="D4306">
            <v>725.99</v>
          </cell>
          <cell r="F4306" t="str">
            <v>09.012.0003-A</v>
          </cell>
          <cell r="G4306" t="str">
            <v>BANCO DE CONCRETO ARMADO,MEDINDO 2,00X0,45X0,10M,COM 0,40M DE ALTURA,APOIADO EM 2 BLOCOS DE CONCRETO DE 0,10X0,30X0,40MCOM FUNDACAO CONFORME PROJETO CEHAB,REVESTIDO COM ARGAMASSADE CIMENTO E AREIA,NO TRACO 1:4,ACABAMENTO ASPERO</v>
          </cell>
          <cell r="H4306" t="str">
            <v>UN</v>
          </cell>
          <cell r="I4306">
            <v>668.99</v>
          </cell>
        </row>
        <row r="4307">
          <cell r="A4307" t="str">
            <v>09.012.0004-0</v>
          </cell>
          <cell r="B4307" t="str">
            <v>MESA DE CONCRETO ARMADO,COM 4 BANCOS,CONFORME PROJETO CEHAB,REVESTIDOS COM ARGAMASSA DE CIMENTO E AREIA,NO TRACO 1:4. AMESA MEDINDO 0,80X0,80M,COM 0,80M DE ALTURA MAIS A FUNDACAOE OS BANCOS COM 0,35X0,35M E 0,50M DE ALTURA MAIS A FUNDACAO</v>
          </cell>
          <cell r="C4307" t="str">
            <v>UN</v>
          </cell>
          <cell r="D4307">
            <v>1254.71</v>
          </cell>
          <cell r="F4307" t="str">
            <v>09.012.0004-A</v>
          </cell>
          <cell r="G4307" t="str">
            <v>MESA DE CONCRETO ARMADO,COM 4 BANCOS,CONFORME PROJETO CEHAB,REVESTIDOS COM ARGAMASSA DE CIMENTO E AREIA,NO TRACO 1:4. AMESA MEDINDO 0,80X0,80M,COM 0,80M DE ALTURA MAIS A FUNDACAOE OS BANCOS COM 0,35X0,35M E 0,50M DE ALTURA MAIS A FUNDACAO</v>
          </cell>
          <cell r="H4307" t="str">
            <v>UN</v>
          </cell>
          <cell r="I4307">
            <v>1151.76</v>
          </cell>
        </row>
        <row r="4308">
          <cell r="A4308" t="str">
            <v>09.012.0010-0</v>
          </cell>
          <cell r="B4308" t="str">
            <v>BANCO DE CONCRETO ARMADO,SEM ENCOSTO,MEDINDO APROXIMADAMENTE(200X50X50)CM</v>
          </cell>
          <cell r="C4308" t="str">
            <v>UN</v>
          </cell>
          <cell r="D4308">
            <v>618</v>
          </cell>
          <cell r="F4308" t="str">
            <v>09.012.0010-A</v>
          </cell>
          <cell r="G4308" t="str">
            <v>BANCO DE CONCRETO ARMADO,SEM ENCOSTO,MEDINDO APROXIMADAMENTE(200X50X50)CM</v>
          </cell>
          <cell r="H4308" t="str">
            <v>UN</v>
          </cell>
          <cell r="I4308">
            <v>618</v>
          </cell>
        </row>
        <row r="4309">
          <cell r="A4309" t="str">
            <v>09.012.0015-0</v>
          </cell>
          <cell r="B4309" t="str">
            <v>BALIZADOR MODELO COPACABANA,CILINDRICO,LISO,PRE-FABRICADO EMCONCRETO FCK=18MPA,C/REFORCO INTERNO DE MALHA DE VERGALHAOCURVADO DE 1/2", EMBUTIDO NO PISO, COM 40CM DE DIAMETRO E ALTURA DE 46,50CM.FORNECIMENTO E COLOCACAO</v>
          </cell>
          <cell r="C4309" t="str">
            <v>UN</v>
          </cell>
          <cell r="D4309">
            <v>282.32</v>
          </cell>
          <cell r="F4309" t="str">
            <v>09.012.0015-A</v>
          </cell>
          <cell r="G4309" t="str">
            <v>BALIZADOR MODELO COPACABANA,CILINDRICO,LISO,PRE-FABRICADO EMCONCRETO FCK=18MPA,C/REFORCO INTERNO DE MALHA DE VERGALHAOCURVADO DE 1/2", EMBUTIDO NO PISO, COM 40CM DE DIAMETRO E ALTURA DE 46,50CM.FORNECIMENTO E COLOCACAO</v>
          </cell>
          <cell r="H4309" t="str">
            <v>UN</v>
          </cell>
          <cell r="I4309">
            <v>270.8</v>
          </cell>
        </row>
        <row r="4310">
          <cell r="A4310" t="str">
            <v>09.013.0001-0</v>
          </cell>
          <cell r="B4310" t="str">
            <v>BANCO DE PRANCHA EM MADEIRA DE LEI,DE 4CM DE ESPESSURA,40CMDE LARGURA E 2,00M DE COMPRIMENTO,COM DOIS PES DO MESMO MATERIAL,ALTURA TOTAL DE 40CM,ACABAMENTO A OLEO,COM DUAS DEMAOSDIRETAMENTE SOBRE A MADEIRA</v>
          </cell>
          <cell r="C4310" t="str">
            <v>UN</v>
          </cell>
          <cell r="D4310">
            <v>852.6</v>
          </cell>
          <cell r="F4310" t="str">
            <v>09.013.0001-A</v>
          </cell>
          <cell r="G4310" t="str">
            <v>BANCO DE PRANCHA EM MADEIRA DE LEI,DE 4CM DE ESPESSURA,40CMDE LARGURA E 2,00M DE COMPRIMENTO,COM DOIS PES DO MESMO MATERIAL,ALTURA TOTAL DE 40CM,ACABAMENTO A OLEO,COM DUAS DEMAOSDIRETAMENTE SOBRE A MADEIRA</v>
          </cell>
          <cell r="H4310" t="str">
            <v>UN</v>
          </cell>
          <cell r="I4310">
            <v>828.62</v>
          </cell>
        </row>
        <row r="4311">
          <cell r="A4311" t="str">
            <v>09.013.0002-0</v>
          </cell>
          <cell r="B4311"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4311" t="str">
            <v>UN</v>
          </cell>
          <cell r="D4311">
            <v>2163.81</v>
          </cell>
          <cell r="F4311" t="str">
            <v>09.013.0002-A</v>
          </cell>
          <cell r="G4311"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H4311" t="str">
            <v>UN</v>
          </cell>
          <cell r="I4311">
            <v>1991.83</v>
          </cell>
        </row>
        <row r="4312">
          <cell r="A4312" t="str">
            <v>09.013.0010-0</v>
          </cell>
          <cell r="B4312" t="str">
            <v>BANCO DE MADEIRA DE MACARANDUBA EM RIPAS DE (10X2)CM,FIXADASEM ESTRUTURA DE (7,50X3,75)CM,CONFORME DETALHE Nº 6026/EMOP</v>
          </cell>
          <cell r="C4312" t="str">
            <v>M</v>
          </cell>
          <cell r="D4312">
            <v>854.32</v>
          </cell>
          <cell r="F4312" t="str">
            <v>09.013.0010-A</v>
          </cell>
          <cell r="G4312" t="str">
            <v>BANCO DE MADEIRA DE MACARANDUBA EM RIPAS DE (10X2)CM,FIXADASEM ESTRUTURA DE (7,50X3,75)CM,CONFORME DETALHE Nº 6026/EMOP</v>
          </cell>
          <cell r="H4312" t="str">
            <v>M</v>
          </cell>
          <cell r="I4312">
            <v>764.34</v>
          </cell>
        </row>
        <row r="4313">
          <cell r="A4313" t="str">
            <v>09.013.0015-0</v>
          </cell>
          <cell r="B4313" t="str">
            <v>MESA DE JARDIM,MEDINDO (1,80X0,91X0,73)M,EXECUTADA EM PECASDE MACARANDUBA DE (7X22)CM,FIXADAS EM 2(DOIS) APOIOS DE CONCRETO,INCLUSIVE FUNDACAO,CONFORME PROJETO Nº6028/EMOP.FORNECIMENTO E COLOCACAO</v>
          </cell>
          <cell r="C4313" t="str">
            <v>UN</v>
          </cell>
          <cell r="D4313">
            <v>1579.87</v>
          </cell>
          <cell r="F4313" t="str">
            <v>09.013.0015-A</v>
          </cell>
          <cell r="G4313" t="str">
            <v>MESA DE JARDIM,MEDINDO (1,80X0,91X0,73)M,EXECUTADA EM PECASDE MACARANDUBA DE (7X22)CM,FIXADAS EM 2(DOIS) APOIOS DE CONCRETO,INCLUSIVE FUNDACAO,CONFORME PROJETO Nº6028/EMOP.FORNECIMENTO E COLOCACAO</v>
          </cell>
          <cell r="H4313" t="str">
            <v>UN</v>
          </cell>
          <cell r="I4313">
            <v>1498.24</v>
          </cell>
        </row>
        <row r="4314">
          <cell r="A4314" t="str">
            <v>09.013.0016-0</v>
          </cell>
          <cell r="B4314" t="str">
            <v>BANCO DE JARDIM,MEDINDO (1,80X0,30X0,45)M,EXECUTADO COM 01(UMA) PECA DE MACARANDUBA DE (30X7)CM,FIXADA EM 02(DOIS) APOIOS DE CONCRETO,INCLUSIVE FUNDACAO,CONFORME PROJETO Nº6028/EMOP.FORNECIMENTO E COLOCACAO</v>
          </cell>
          <cell r="C4314" t="str">
            <v>UN</v>
          </cell>
          <cell r="D4314">
            <v>565.5</v>
          </cell>
          <cell r="F4314" t="str">
            <v>09.013.0016-A</v>
          </cell>
          <cell r="G4314" t="str">
            <v>BANCO DE JARDIM,MEDINDO (1,80X0,30X0,45)M,EXECUTADO COM 01(UMA) PECA DE MACARANDUBA DE (30X7)CM,FIXADA EM 02(DOIS) APOIOS DE CONCRETO,INCLUSIVE FUNDACAO,CONFORME PROJETO Nº6028/EMOP.FORNECIMENTO E COLOCACAO</v>
          </cell>
          <cell r="H4314" t="str">
            <v>UN</v>
          </cell>
          <cell r="I4314">
            <v>531.63</v>
          </cell>
        </row>
        <row r="4315">
          <cell r="A4315" t="str">
            <v>09.013.0020-0</v>
          </cell>
          <cell r="B4315" t="str">
            <v>BANCO RUSTICO.FORNECIMENTO E COLOCACAO</v>
          </cell>
          <cell r="C4315" t="str">
            <v>UN</v>
          </cell>
          <cell r="D4315">
            <v>889.89</v>
          </cell>
          <cell r="F4315" t="str">
            <v>09.013.0020-A</v>
          </cell>
          <cell r="G4315" t="str">
            <v>BANCO RUSTICO.FORNECIMENTO E COLOCACAO</v>
          </cell>
          <cell r="H4315" t="str">
            <v>UN</v>
          </cell>
          <cell r="I4315">
            <v>867.49</v>
          </cell>
        </row>
        <row r="4316">
          <cell r="A4316" t="str">
            <v>09.013.0030-0</v>
          </cell>
          <cell r="B4316" t="str">
            <v>PRANCHA EM MADEIRA APARELHADA PARA BANCOS DE JARDINS,COM SECAO DE(15X4,5)CM E COMPRIMENTO DE 2,20M,PRESA COM PARAFUSOS EPORCAS NOS PES DE FERRO E PINTURA NA COR A SER INDICADA.FORNECIMENTO E COLOCACAO</v>
          </cell>
          <cell r="C4316" t="str">
            <v>UN</v>
          </cell>
          <cell r="D4316">
            <v>242.7</v>
          </cell>
          <cell r="F4316" t="str">
            <v>09.013.0030-A</v>
          </cell>
          <cell r="G4316" t="str">
            <v>PRANCHA EM MADEIRA APARELHADA PARA BANCOS DE JARDINS,COM SECAO DE(15X4,5)CM E COMPRIMENTO DE 2,20M,PRESA COM PARAFUSOS EPORCAS NOS PES DE FERRO E PINTURA NA COR A SER INDICADA.FORNECIMENTO E COLOCACAO</v>
          </cell>
          <cell r="H4316" t="str">
            <v>UN</v>
          </cell>
          <cell r="I4316">
            <v>232.9</v>
          </cell>
        </row>
        <row r="4317">
          <cell r="A4317" t="str">
            <v>09.013.0035-0</v>
          </cell>
          <cell r="B4317" t="str">
            <v>REGUA DE MADEIRA APARELHADA PARA BANCOS DE JARDINS,COM SECAODE(5,5X3,75)CM E COMPRIMENTO DE 2M,PRESAS COM PARAFUSOS DEPORCAS NOS PES DE FERRO FUNDIDO E PINTURA NA COR A SER INDICADA.FORNECIMENTO E COLOCACAO</v>
          </cell>
          <cell r="C4317" t="str">
            <v>UN</v>
          </cell>
          <cell r="D4317">
            <v>95.43</v>
          </cell>
          <cell r="F4317" t="str">
            <v>09.013.0035-A</v>
          </cell>
          <cell r="G4317" t="str">
            <v>REGUA DE MADEIRA APARELHADA PARA BANCOS DE JARDINS,COM SECAODE(5,5X3,75)CM E COMPRIMENTO DE 2M,PRESAS COM PARAFUSOS DEPORCAS NOS PES DE FERRO FUNDIDO E PINTURA NA COR A SER INDICADA.FORNECIMENTO E COLOCACAO</v>
          </cell>
          <cell r="H4317" t="str">
            <v>UN</v>
          </cell>
          <cell r="I4317">
            <v>87.91</v>
          </cell>
        </row>
        <row r="4318">
          <cell r="A4318" t="str">
            <v>09.013.0040-0</v>
          </cell>
          <cell r="B4318" t="str">
            <v>REGUA DE MADEIRA APARELHADA PARA BANCOS DE JARDINS,COM SECAODE(3X1,5)CM E COMPRIMENTO DE 1M,PRESAS COM PARAFUSOS DE PORCAS NOS PES DE FERRO E ENVERNIZADA NA COR A SER INDICADA.FORNECIMENTO E COLOCACAO</v>
          </cell>
          <cell r="C4318" t="str">
            <v>UN</v>
          </cell>
          <cell r="D4318">
            <v>118.83</v>
          </cell>
          <cell r="F4318" t="str">
            <v>09.013.0040-A</v>
          </cell>
          <cell r="G4318" t="str">
            <v>REGUA DE MADEIRA APARELHADA PARA BANCOS DE JARDINS,COM SECAODE(3X1,5)CM E COMPRIMENTO DE 1M,PRESAS COM PARAFUSOS DE PORCAS NOS PES DE FERRO E ENVERNIZADA NA COR A SER INDICADA.FORNECIMENTO E COLOCACAO</v>
          </cell>
          <cell r="H4318" t="str">
            <v>UN</v>
          </cell>
          <cell r="I4318">
            <v>104.21</v>
          </cell>
        </row>
        <row r="4319">
          <cell r="A4319" t="str">
            <v>09.014.0015-0</v>
          </cell>
          <cell r="B4319" t="str">
            <v>MESA DE JOGOS COM 4 BANCOS,TAMPO DE MESA EM MARMORITE ARMADO,NA COR NATURAL,TENDO NO CENTRO TABULEIRO DE XADREZ EM MARMORITE NAS CORES BRANCA E PRETA,PES(MESA E BANCOS)DE CONCRETOARMADO.FORNECIMENTO E COLOCACAO</v>
          </cell>
          <cell r="C4319" t="str">
            <v>UN</v>
          </cell>
          <cell r="D4319">
            <v>1880.59</v>
          </cell>
          <cell r="F4319" t="str">
            <v>09.014.0015-A</v>
          </cell>
          <cell r="G4319" t="str">
            <v>MESA DE JOGOS COM 4 BANCOS,TAMPO DE MESA EM MARMORITE ARMADO,NA COR NATURAL,TENDO NO CENTRO TABULEIRO DE XADREZ EM MARMORITE NAS CORES BRANCA E PRETA,PES(MESA E BANCOS)DE CONCRETOARMADO.FORNECIMENTO E COLOCACAO</v>
          </cell>
          <cell r="H4319" t="str">
            <v>UN</v>
          </cell>
          <cell r="I4319">
            <v>1764.96</v>
          </cell>
        </row>
        <row r="4320">
          <cell r="A4320" t="str">
            <v>09.015.0003-0</v>
          </cell>
          <cell r="B4320"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4320" t="str">
            <v>M2</v>
          </cell>
          <cell r="D4320">
            <v>204.5</v>
          </cell>
          <cell r="F4320" t="str">
            <v>09.015.0003-A</v>
          </cell>
          <cell r="G4320"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H4320" t="str">
            <v>M2</v>
          </cell>
          <cell r="I4320">
            <v>194.6</v>
          </cell>
        </row>
        <row r="4321">
          <cell r="A4321" t="str">
            <v>09.015.0005-0</v>
          </cell>
          <cell r="B4321" t="str">
            <v>ALAMBRADO EM TELA DE ARAME GALV.Nº14,MALHA LOSANGULAR (60X60)MM,PRESA A ARMACAO DE TUBOS GALV.,C/ELEMENTOS HORIZ.E VERTICAIS,SENDO ESTES FIXADOS EM BLOCOS DE CONCRETO (30X30X60)CM,FCK=15MPA,ESPACADOS 3,00M, C/ALTURA TOTAL 2,50M,ACIMA DO TERRENO.OS TUBOS HORIZONTAIS SERAO DOIS,AMBOS C/1.1/2" DE DIAMETRO,ASSIM COMO VERT.,AS EMENDAS SERAO SOLDADAS.FORN.E COLOC.</v>
          </cell>
          <cell r="C4321" t="str">
            <v>M2</v>
          </cell>
          <cell r="D4321">
            <v>191.62</v>
          </cell>
          <cell r="F4321" t="str">
            <v>09.015.0005-A</v>
          </cell>
          <cell r="G4321" t="str">
            <v>ALAMBRADO EM TELA DE ARAME GALV.Nº14,MALHA LOSANGULAR (60X60)MM,PRESA A ARMACAO DE TUBOS GALV.,C/ELEMENTOS HORIZ.E VERTICAIS,SENDO ESTES FIXADOS EM BLOCOS DE CONCRETO (30X30X60)CM,FCK=15MPA,ESPACADOS 3,00M, C/ALTURA TOTAL 2,50M,ACIMA DO TERRENO.OS TUBOS HORIZONTAIS SERAO DOIS,AMBOS C/1.1/2" DE DIAMETRO,ASSIM COMO VERT.,AS EMENDAS SERAO SOLDADAS.FORN.E COLOC.</v>
          </cell>
          <cell r="H4321" t="str">
            <v>M2</v>
          </cell>
          <cell r="I4321">
            <v>180.14</v>
          </cell>
        </row>
        <row r="4322">
          <cell r="A4322" t="str">
            <v>09.015.0006-0</v>
          </cell>
          <cell r="B4322" t="str">
            <v>ALAMBRADO P/CAMPO DE ESPORTE,POSTES TUBO FºGALV.,ESPACADOS 2,00M,DIAM.2",ALTURA 3,00M LIVRES SOBRE O SOLO,FIXADOS PRISMAS CONCRETO FCK=20MPA,30X30X100CM,SOBRE ESTES POSTES FIXADA TELA ARAME GALV.Nº12,REVESTIDO PVC,MALHA LOSANGULAR (75X75)MM,PRESA DOIS ARAMES Nº12 PLASTIFICADOS,COLOC.TRANSV.ATRAVESSANDO TUBOS SUPERIOR INFERIOR,C/"T" UMA CRUZETA 2".FORN.COLOC.</v>
          </cell>
          <cell r="C4322" t="str">
            <v>M2</v>
          </cell>
          <cell r="D4322">
            <v>261.67</v>
          </cell>
          <cell r="F4322" t="str">
            <v>09.015.0006-A</v>
          </cell>
          <cell r="G4322" t="str">
            <v>ALAMBRADO P/CAMPO DE ESPORTE,POSTES TUBO FºGALV.,ESPACADOS 2,00M,DIAM.2",ALTURA 3,00M LIVRES SOBRE O SOLO,FIXADOS PRISMAS CONCRETO FCK=20MPA,30X30X100CM,SOBRE ESTES POSTES FIXADA TELA ARAME GALV.Nº12,REVESTIDO PVC,MALHA LOSANGULAR (75X75)MM,PRESA DOIS ARAMES Nº12 PLASTIFICADOS,COLOC.TRANSV.ATRAVESSANDO TUBOS SUPERIOR INFERIOR,C/"T" UMA CRUZETA 2".FORN.COLOC.</v>
          </cell>
          <cell r="H4322" t="str">
            <v>M2</v>
          </cell>
          <cell r="I4322">
            <v>242.94</v>
          </cell>
        </row>
        <row r="4323">
          <cell r="A4323" t="str">
            <v>09.015.0007-0</v>
          </cell>
          <cell r="B432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4323" t="str">
            <v>M2</v>
          </cell>
          <cell r="D4323">
            <v>261.91000000000003</v>
          </cell>
          <cell r="F4323" t="str">
            <v>09.015.0007-A</v>
          </cell>
          <cell r="G432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H4323" t="str">
            <v>M2</v>
          </cell>
          <cell r="I4323">
            <v>247.42</v>
          </cell>
        </row>
        <row r="4324">
          <cell r="A4324" t="str">
            <v>09.015.0008-0</v>
          </cell>
          <cell r="B432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4324" t="str">
            <v>M2</v>
          </cell>
          <cell r="D4324">
            <v>228.66</v>
          </cell>
          <cell r="F4324" t="str">
            <v>09.015.0008-A</v>
          </cell>
          <cell r="G4324"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H4324" t="str">
            <v>M2</v>
          </cell>
          <cell r="I4324">
            <v>216.95</v>
          </cell>
        </row>
        <row r="4325">
          <cell r="A4325" t="str">
            <v>09.015.0010-0</v>
          </cell>
          <cell r="B4325" t="str">
            <v>ALAMBRADO COM ATE 2,00M DE ALTURA,COM TELA DE ARAME GALVANIZADO N°12,COM MALHA QUADRANGULAR DE (25X25)MM,FORMANDO QUADROS CONTORNADOS DE CANTONEIRAS DE 3/4"X3/4"X1/8",FIXADOS EM MONTANTES DE TUBOS GALVANIZADOS DE 2",COM CARAPUCAS DE FECHAMENTO SUPERIOR,ESPACADOS A CADA 2,50M E CHUMBADOS NO SOLO,EXCLUSIVE A BASE DE FIXACAO.FORNECIMENTO E COLOCACAO</v>
          </cell>
          <cell r="C4325" t="str">
            <v>M2</v>
          </cell>
          <cell r="D4325">
            <v>184.28</v>
          </cell>
          <cell r="F4325" t="str">
            <v>09.015.0010-A</v>
          </cell>
          <cell r="G4325" t="str">
            <v>ALAMBRADO COM ATE 2,00M DE ALTURA,COM TELA DE ARAME GALVANIZADO N°12,COM MALHA QUADRANGULAR DE (25X25)MM,FORMANDO QUADROS CONTORNADOS DE CANTONEIRAS DE 3/4"X3/4"X1/8",FIXADOS EM MONTANTES DE TUBOS GALVANIZADOS DE 2",COM CARAPUCAS DE FECHAMENTO SUPERIOR,ESPACADOS A CADA 2,50M E CHUMBADOS NO SOLO,EXCLUSIVE A BASE DE FIXACAO.FORNECIMENTO E COLOCACAO</v>
          </cell>
          <cell r="H4325" t="str">
            <v>M2</v>
          </cell>
          <cell r="I4325">
            <v>174.36</v>
          </cell>
        </row>
        <row r="4326">
          <cell r="A4326" t="str">
            <v>09.015.0015-0</v>
          </cell>
          <cell r="B4326" t="str">
            <v>ALAMBRADO PARA CAMPO DE ESPORTE,VOLEI OU BASQUETE,COM 1,00MDE ALTURA, EM TUBO GALVANIZADO DE 2" HORIZONTAL E MONTANTESDO MESMO MATERIAL,ESPACADOS A CADA 2,00M E CHUMBADOS NO SOLO,EXCLUSIVE A BASE DE FIXACAO E TELA.FORNECIMENTO E COLOCACAO</v>
          </cell>
          <cell r="C4326" t="str">
            <v>M2</v>
          </cell>
          <cell r="D4326">
            <v>164.47</v>
          </cell>
          <cell r="F4326" t="str">
            <v>09.015.0015-A</v>
          </cell>
          <cell r="G4326" t="str">
            <v>ALAMBRADO PARA CAMPO DE ESPORTE,VOLEI OU BASQUETE,COM 1,00MDE ALTURA, EM TUBO GALVANIZADO DE 2" HORIZONTAL E MONTANTESDO MESMO MATERIAL,ESPACADOS A CADA 2,00M E CHUMBADOS NO SOLO,EXCLUSIVE A BASE DE FIXACAO E TELA.FORNECIMENTO E COLOCACAO</v>
          </cell>
          <cell r="H4326" t="str">
            <v>M2</v>
          </cell>
          <cell r="I4326">
            <v>160.5</v>
          </cell>
        </row>
        <row r="4327">
          <cell r="A4327" t="str">
            <v>09.015.0020-0</v>
          </cell>
          <cell r="B4327" t="str">
            <v>ALAMBRADO P/CABECEIRA CAMPO DE ESPORTE,POSTES TUBOS FERRO GALV.2",C/ALT.LIVRE 5,30M,FICANDO 0,70M ENTERRADOS PRISMAS CONCRETO 25MPA,0,30X0,30X0,75M,ESTANDO POSTES ESPACADOS 2,00M,C/3 TUBOS HORIZ.E CONTRAVENTAM.,CADA 2,00M,TODOS 2" SOBRE ESTES,FIXADA TELA ARAME GALV.Nº12,REVESTIDO PVC,MALHA LOSANGULAR (75X75CM)MM,INCL.TES,CRUZETAS,CURVAS FUNDACOES.FORN.COLOC.</v>
          </cell>
          <cell r="C4327" t="str">
            <v>M2</v>
          </cell>
          <cell r="D4327">
            <v>312.3</v>
          </cell>
          <cell r="F4327" t="str">
            <v>09.015.0020-A</v>
          </cell>
          <cell r="G4327" t="str">
            <v>ALAMBRADO P/CABECEIRA CAMPO DE ESPORTE,POSTES TUBOS FERRO GALV.2",C/ALT.LIVRE 5,30M,FICANDO 0,70M ENTERRADOS PRISMAS CONCRETO 25MPA,0,30X0,30X0,75M,ESTANDO POSTES ESPACADOS 2,00M,C/3 TUBOS HORIZ.E CONTRAVENTAM.,CADA 2,00M,TODOS 2" SOBRE ESTES,FIXADA TELA ARAME GALV.Nº12,REVESTIDO PVC,MALHA LOSANGULAR (75X75CM)MM,INCL.TES,CRUZETAS,CURVAS FUNDACOES.FORN.COLOC.</v>
          </cell>
          <cell r="H4327" t="str">
            <v>M2</v>
          </cell>
          <cell r="I4327">
            <v>295.39</v>
          </cell>
        </row>
        <row r="4328">
          <cell r="A4328" t="str">
            <v>09.015.0025-0</v>
          </cell>
          <cell r="B4328"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4328" t="str">
            <v>M2</v>
          </cell>
          <cell r="D4328">
            <v>177.22</v>
          </cell>
          <cell r="F4328" t="str">
            <v>09.015.0025-A</v>
          </cell>
          <cell r="G4328"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H4328" t="str">
            <v>M2</v>
          </cell>
          <cell r="I4328">
            <v>164.78</v>
          </cell>
        </row>
        <row r="4329">
          <cell r="A4329" t="str">
            <v>09.015.0030-0</v>
          </cell>
          <cell r="B4329"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4329" t="str">
            <v>M2</v>
          </cell>
          <cell r="D4329">
            <v>213.93</v>
          </cell>
          <cell r="F4329" t="str">
            <v>09.015.0030-A</v>
          </cell>
          <cell r="G4329"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H4329" t="str">
            <v>M2</v>
          </cell>
          <cell r="I4329">
            <v>202.24</v>
          </cell>
        </row>
        <row r="4330">
          <cell r="A4330" t="str">
            <v>09.015.0032-0</v>
          </cell>
          <cell r="B4330"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4330" t="str">
            <v>M2</v>
          </cell>
          <cell r="D4330">
            <v>187.28</v>
          </cell>
          <cell r="F4330" t="str">
            <v>09.015.0032-A</v>
          </cell>
          <cell r="G4330"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H4330" t="str">
            <v>M2</v>
          </cell>
          <cell r="I4330">
            <v>176.31</v>
          </cell>
        </row>
        <row r="4331">
          <cell r="A4331" t="str">
            <v>09.015.0034-0</v>
          </cell>
          <cell r="B4331"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4331" t="str">
            <v>M2</v>
          </cell>
          <cell r="D4331">
            <v>169.5</v>
          </cell>
          <cell r="F4331" t="str">
            <v>09.015.0034-A</v>
          </cell>
          <cell r="G4331"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H4331" t="str">
            <v>M2</v>
          </cell>
          <cell r="I4331">
            <v>159.35</v>
          </cell>
        </row>
        <row r="4332">
          <cell r="A4332" t="str">
            <v>09.015.0036-0</v>
          </cell>
          <cell r="B433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4332" t="str">
            <v>M2</v>
          </cell>
          <cell r="D4332">
            <v>143.74</v>
          </cell>
          <cell r="F4332" t="str">
            <v>09.015.0036-A</v>
          </cell>
          <cell r="G433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H4332" t="str">
            <v>M2</v>
          </cell>
          <cell r="I4332">
            <v>134.99</v>
          </cell>
        </row>
        <row r="4333">
          <cell r="A4333" t="str">
            <v>09.015.0040-0</v>
          </cell>
          <cell r="B4333" t="str">
            <v>ALAMBRADO C/3,00M ALTURA,EM TELA DE ARAME GALV.Nº12,MALHA LOSANGULAR DE (50X50)MM,FIXADA TUBOS DE FERRO GALV.(EXTERNA EINTERNAMENTE) C/DIAMETRO INTERNO DE 2" E ESP.DE PAREDE DE 1/8",MODULOS DE (3,00X1,50)M,CHUMBADOS EM BLOCOS DE CONCRETO,INCL.ESCAVACAO,REATERRO,CARGA,DESCARGA,TRANSPORTE E PINTURA DE TUBOS,COM 2 DEMAOS DE ACABAMENTO.FORNECIMENTO E COLOCACAO</v>
          </cell>
          <cell r="C4333" t="str">
            <v>M2</v>
          </cell>
          <cell r="D4333">
            <v>249.97</v>
          </cell>
          <cell r="F4333" t="str">
            <v>09.015.0040-A</v>
          </cell>
          <cell r="G4333" t="str">
            <v>ALAMBRADO C/3,00M ALTURA,EM TELA DE ARAME GALV.Nº12,MALHA LOSANGULAR DE (50X50)MM,FIXADA TUBOS DE FERRO GALV.(EXTERNA EINTERNAMENTE) C/DIAMETRO INTERNO DE 2" E ESP.DE PAREDE DE 1/8",MODULOS DE (3,00X1,50)M,CHUMBADOS EM BLOCOS DE CONCRETO,INCL.ESCAVACAO,REATERRO,CARGA,DESCARGA,TRANSPORTE E PINTURA DE TUBOS,COM 2 DEMAOS DE ACABAMENTO.FORNECIMENTO E COLOCACAO</v>
          </cell>
          <cell r="H4333" t="str">
            <v>M2</v>
          </cell>
          <cell r="I4333">
            <v>239.51</v>
          </cell>
        </row>
        <row r="4334">
          <cell r="A4334" t="str">
            <v>09.015.0042-0</v>
          </cell>
          <cell r="B4334" t="str">
            <v>ALAMBRADO COM 4,50M DE ALTURA,EM TELA DE ARAME GALV.Nº12,MALHA LOSANGULAR (50X50)MM,FIXADA EM TUBOS DE FERRO GALV.(EXTERNA E INTERNAMENTE) C/DIAM.INTERNO DE 2" E ESP.DE PAREDE DE 1/8",EM MODULOS DE (3,00X1,50M),CHUMBADOS EM BLOCOS DE CONCRETO,INCLUSIVE ESCAVACAO,REATERRO,CARGA E DESCARGA,TRANSPORTEE PINTURA DOS TUBOS,COM 2 DEMAOS DE ACABAMENTO.FORN.E COLOC.</v>
          </cell>
          <cell r="C4334" t="str">
            <v>M2</v>
          </cell>
          <cell r="D4334">
            <v>242.41</v>
          </cell>
          <cell r="F4334" t="str">
            <v>09.015.0042-A</v>
          </cell>
          <cell r="G4334" t="str">
            <v>ALAMBRADO COM 4,50M DE ALTURA,EM TELA DE ARAME GALV.Nº12,MALHA LOSANGULAR (50X50)MM,FIXADA EM TUBOS DE FERRO GALV.(EXTERNA E INTERNAMENTE) C/DIAM.INTERNO DE 2" E ESP.DE PAREDE DE 1/8",EM MODULOS DE (3,00X1,50M),CHUMBADOS EM BLOCOS DE CONCRETO,INCLUSIVE ESCAVACAO,REATERRO,CARGA E DESCARGA,TRANSPORTEE PINTURA DOS TUBOS,COM 2 DEMAOS DE ACABAMENTO.FORN.E COLOC.</v>
          </cell>
          <cell r="H4334" t="str">
            <v>M2</v>
          </cell>
          <cell r="I4334">
            <v>232.64</v>
          </cell>
        </row>
        <row r="4335">
          <cell r="A4335" t="str">
            <v>09.015.0044-0</v>
          </cell>
          <cell r="B4335" t="str">
            <v>ALAMBRADO COM 4,50M ALTURA,TELA DE ARAME GALV.Nº12,MALHA LOSANGULAR (50X50)MM,FIXADA TUBOS FERRO GALVANIZADO (EXTERNA EINTERNAMENTE) C/DIAM.INTERNO DE 2.1/2" E ESP.DE PAREDE DE 1/8",MODULOS DE (3,00X1,50)M,CHUMBADOS EM BLOCOS DE CONCRETO,INCLUSIVE REATERRO,CARGA,DESCARGA,TRANSPORTE E PINTURA DOS TUBOS,COM 2 DEMAOS DE ACABAMENTO.FORNECIMENTO E COLOCACAO</v>
          </cell>
          <cell r="C4335" t="str">
            <v>M2</v>
          </cell>
          <cell r="D4335">
            <v>298.23</v>
          </cell>
          <cell r="F4335" t="str">
            <v>09.015.0044-A</v>
          </cell>
          <cell r="G4335" t="str">
            <v>ALAMBRADO COM 4,50M ALTURA,TELA DE ARAME GALV.Nº12,MALHA LOSANGULAR (50X50)MM,FIXADA TUBOS FERRO GALVANIZADO (EXTERNA EINTERNAMENTE) C/DIAM.INTERNO DE 2.1/2" E ESP.DE PAREDE DE 1/8",MODULOS DE (3,00X1,50)M,CHUMBADOS EM BLOCOS DE CONCRETO,INCLUSIVE REATERRO,CARGA,DESCARGA,TRANSPORTE E PINTURA DOS TUBOS,COM 2 DEMAOS DE ACABAMENTO.FORNECIMENTO E COLOCACAO</v>
          </cell>
          <cell r="H4335" t="str">
            <v>M2</v>
          </cell>
          <cell r="I4335">
            <v>288.25</v>
          </cell>
        </row>
        <row r="4336">
          <cell r="A4336" t="str">
            <v>09.015.0046-0</v>
          </cell>
          <cell r="B4336" t="str">
            <v>ALAMBRADO COM 4,5M ALTURA,TELA DE ARAME GALV.N°12,MALHA LOSANGULAR (50X50)MM,FIXADA TUBOS FERRO GALV.(EXTERNA E INTERNAMENTE) C/DIAM.INTERNO DE 3" E ESP.DE PAREDE DE 1/8",SEM COSTURA,EM MODULOS DE (3,00X1,50M)M,CHUMBADOS EM BLOCOS DE CONCRETO,INCL.ESCAVACAO,REATERRO,CARGA,DESCARGA,TRANSPORTE E PINTURA DOS TUBOS,COM 2 DEMAOS DE ACABAMENTO.FORN. E COLOCACAO</v>
          </cell>
          <cell r="C4336" t="str">
            <v>M2</v>
          </cell>
          <cell r="D4336">
            <v>313.51</v>
          </cell>
          <cell r="F4336" t="str">
            <v>09.015.0046-A</v>
          </cell>
          <cell r="G4336" t="str">
            <v>ALAMBRADO COM 4,5M ALTURA,TELA DE ARAME GALV.N°12,MALHA LOSANGULAR (50X50)MM,FIXADA TUBOS FERRO GALV.(EXTERNA E INTERNAMENTE) C/DIAM.INTERNO DE 3" E ESP.DE PAREDE DE 1/8",SEM COSTURA,EM MODULOS DE (3,00X1,50M)M,CHUMBADOS EM BLOCOS DE CONCRETO,INCL.ESCAVACAO,REATERRO,CARGA,DESCARGA,TRANSPORTE E PINTURA DOS TUBOS,COM 2 DEMAOS DE ACABAMENTO.FORN. E COLOCACAO</v>
          </cell>
          <cell r="H4336" t="str">
            <v>M2</v>
          </cell>
          <cell r="I4336">
            <v>304.5</v>
          </cell>
        </row>
        <row r="4337">
          <cell r="A4337" t="str">
            <v>09.015.0048-0</v>
          </cell>
          <cell r="B4337" t="str">
            <v>ALAMBRADO EM TELA DE ARAME GALVANIZADO N°12,MALHA LOSANGULARDE (50X50)MM,FIXADA EM TUBOS DE FERRO GALVANIZADO (EXTERNAE INTERNAMENTE) COM DIAMETRO INTERNO DE 2" E ESPESSURA DE PAREDE DE 1/8",CHUMBADOS EM BLOCOS DE CONCRETO,INCLUSIVE ESCAVACAO,REATERRO,TRANSPORTE,CARGA,DESCARGA E PINTURA DOS TUBOS,COM 2 DEMAOS DE ACABAMENTO.FORNECIMENTO E COLOCACAO</v>
          </cell>
          <cell r="C4337" t="str">
            <v>M2</v>
          </cell>
          <cell r="D4337">
            <v>246.01</v>
          </cell>
          <cell r="F4337" t="str">
            <v>09.015.0048-A</v>
          </cell>
          <cell r="G4337" t="str">
            <v>ALAMBRADO EM TELA DE ARAME GALVANIZADO N°12,MALHA LOSANGULARDE (50X50)MM,FIXADA EM TUBOS DE FERRO GALVANIZADO (EXTERNAE INTERNAMENTE) COM DIAMETRO INTERNO DE 2" E ESPESSURA DE PAREDE DE 1/8",CHUMBADOS EM BLOCOS DE CONCRETO,INCLUSIVE ESCAVACAO,REATERRO,TRANSPORTE,CARGA,DESCARGA E PINTURA DOS TUBOS,COM 2 DEMAOS DE ACABAMENTO.FORNECIMENTO E COLOCACAO</v>
          </cell>
          <cell r="H4337" t="str">
            <v>M2</v>
          </cell>
          <cell r="I4337">
            <v>238.73</v>
          </cell>
        </row>
        <row r="4338">
          <cell r="A4338" t="str">
            <v>09.015.0050-0</v>
          </cell>
          <cell r="B4338" t="str">
            <v>ALAMBRADO C/6M ALTURA,TELA DE ARAME GALVANIZADO N°12,MALHA LOSANGULAR (50X50)MM,FIXADA EM TUBOS DE FERRO GALVANIZADO (EXTERNA E INTERNAMENTE) C/DIAM.INTERNO DE 2" E ESPESSURA DE PAREDE DE 1/8",EM MODULOS DE (3,00X1,50)M,CHUMBADOS EM BLOCOSDE CONCRETO,INCL.ESCAVACAO,REATERRO,CARGA,DESCARGA,TRANSPORTE E PINTURA DOS TUBOS,C/2 DEMAOS DE ACABAMENTO.FORN.E COLOC.</v>
          </cell>
          <cell r="C4338" t="str">
            <v>M2</v>
          </cell>
          <cell r="D4338">
            <v>249.81</v>
          </cell>
          <cell r="F4338" t="str">
            <v>09.015.0050-A</v>
          </cell>
          <cell r="G4338" t="str">
            <v>ALAMBRADO C/6M ALTURA,TELA DE ARAME GALVANIZADO N°12,MALHA LOSANGULAR (50X50)MM,FIXADA EM TUBOS DE FERRO GALVANIZADO (EXTERNA E INTERNAMENTE) C/DIAM.INTERNO DE 2" E ESPESSURA DE PAREDE DE 1/8",EM MODULOS DE (3,00X1,50)M,CHUMBADOS EM BLOCOSDE CONCRETO,INCL.ESCAVACAO,REATERRO,CARGA,DESCARGA,TRANSPORTE E PINTURA DOS TUBOS,C/2 DEMAOS DE ACABAMENTO.FORN.E COLOC.</v>
          </cell>
          <cell r="H4338" t="str">
            <v>M2</v>
          </cell>
          <cell r="I4338">
            <v>240.29</v>
          </cell>
        </row>
        <row r="4339">
          <cell r="A4339" t="str">
            <v>09.015.0052-0</v>
          </cell>
          <cell r="B4339" t="str">
            <v>ALAMBRADO C/6M ALTURA,TELA DE ARAME GALVANIZADO N°12,MALHA LOSANGULAR (50X50)MM,FIXADA EM TUBOS FERRO GALVANIZADO (EXTERNA E INTERNAMENTE) C/DIAM. INTERNO DE 2 1/2" E ESPESSURA DEPAREDE DE 1/8",EM MODULOS DE (3,00X1,50)M,CHUMBADOS EM BLOCOS DE CONCRETO,INCL.ESCAVACAO,REATERRO,CARGA,DESCARGA,TRANSPORTE E PINTURA DOS TUBOS,C/2 DEMAOS DE ACABAMENTO.FORN.COLOC.</v>
          </cell>
          <cell r="C4339" t="str">
            <v>M2</v>
          </cell>
          <cell r="D4339">
            <v>298.38</v>
          </cell>
          <cell r="F4339" t="str">
            <v>09.015.0052-A</v>
          </cell>
          <cell r="G4339" t="str">
            <v>ALAMBRADO C/6M ALTURA,TELA DE ARAME GALVANIZADO N°12,MALHA LOSANGULAR (50X50)MM,FIXADA EM TUBOS FERRO GALVANIZADO (EXTERNA E INTERNAMENTE) C/DIAM. INTERNO DE 2 1/2" E ESPESSURA DEPAREDE DE 1/8",EM MODULOS DE (3,00X1,50)M,CHUMBADOS EM BLOCOS DE CONCRETO,INCL.ESCAVACAO,REATERRO,CARGA,DESCARGA,TRANSPORTE E PINTURA DOS TUBOS,C/2 DEMAOS DE ACABAMENTO.FORN.COLOC.</v>
          </cell>
          <cell r="H4339" t="str">
            <v>M2</v>
          </cell>
          <cell r="I4339">
            <v>288.86</v>
          </cell>
        </row>
        <row r="4340">
          <cell r="A4340" t="str">
            <v>09.015.0056-0</v>
          </cell>
          <cell r="B4340" t="str">
            <v>ALAMBRADO C/6M ALTURA,TELA DE ARAME GALVANIZADO N°12,MALHA LOSANGULAR (50X50)MM,FIXADA EM TUBOS DE FERRO GALVANIZADO (EXTERNA E INTERNAMENTE) C/DIAM.INTERNO DE 3" E ESPESSURA DE PAREDE DE 1/8",EM MODULOS DE (3,00X1,50)M,CHUMBADOS EM BLOCOSDE CONCRETO,INCL.ESCAVACAO,REATERRO,CARGA,DESCARGA,TRANSPORTE E PINTURA DOS TUBOS,C/2 DEMAOS DE ACABAMENTO.FORN.E COLOC.</v>
          </cell>
          <cell r="C4340" t="str">
            <v>M2</v>
          </cell>
          <cell r="D4340">
            <v>324.39</v>
          </cell>
          <cell r="F4340" t="str">
            <v>09.015.0056-A</v>
          </cell>
          <cell r="G4340" t="str">
            <v>ALAMBRADO C/6M ALTURA,TELA DE ARAME GALVANIZADO N°12,MALHA LOSANGULAR (50X50)MM,FIXADA EM TUBOS DE FERRO GALVANIZADO (EXTERNA E INTERNAMENTE) C/DIAM.INTERNO DE 3" E ESPESSURA DE PAREDE DE 1/8",EM MODULOS DE (3,00X1,50)M,CHUMBADOS EM BLOCOSDE CONCRETO,INCL.ESCAVACAO,REATERRO,CARGA,DESCARGA,TRANSPORTE E PINTURA DOS TUBOS,C/2 DEMAOS DE ACABAMENTO.FORN.E COLOC.</v>
          </cell>
          <cell r="H4340" t="str">
            <v>M2</v>
          </cell>
          <cell r="I4340">
            <v>314.82</v>
          </cell>
        </row>
        <row r="4341">
          <cell r="A4341" t="str">
            <v>09.015.0058-0</v>
          </cell>
          <cell r="B4341" t="str">
            <v>ALAMBRADO C/7,5M ALTURA,TELA DE ARAME GALVANIZADO N°12,MALHALOSANGULAR (50X50)MM,FIXADA EM TUBOS FERRO GALVANIZADO (EXTERNA E INTERNAMENTE) C/DIAM. INTERNO DE 2" E ESPESSURA DE PAREDE DE 1/8",EM MODULOS DE (2,00X1,50)M,CHUMBADOS EM BLOCOSDE CONCRETO,INCL.ESCAVACAO,REATERRO,CARGA,DESCARGA,TRANSPORTE E PINTURA DOS TUBOS,C/2 DEMAOS DE ACABAMENTO.FORN.E COLOC.</v>
          </cell>
          <cell r="C4341" t="str">
            <v>M2</v>
          </cell>
          <cell r="D4341">
            <v>287.77</v>
          </cell>
          <cell r="F4341" t="str">
            <v>09.015.0058-A</v>
          </cell>
          <cell r="G4341" t="str">
            <v>ALAMBRADO C/7,5M ALTURA,TELA DE ARAME GALVANIZADO N°12,MALHALOSANGULAR (50X50)MM,FIXADA EM TUBOS FERRO GALVANIZADO (EXTERNA E INTERNAMENTE) C/DIAM. INTERNO DE 2" E ESPESSURA DE PAREDE DE 1/8",EM MODULOS DE (2,00X1,50)M,CHUMBADOS EM BLOCOSDE CONCRETO,INCL.ESCAVACAO,REATERRO,CARGA,DESCARGA,TRANSPORTE E PINTURA DOS TUBOS,C/2 DEMAOS DE ACABAMENTO.FORN.E COLOC.</v>
          </cell>
          <cell r="H4341" t="str">
            <v>M2</v>
          </cell>
          <cell r="I4341">
            <v>278.23</v>
          </cell>
        </row>
        <row r="4342">
          <cell r="A4342" t="str">
            <v>09.015.0060-0</v>
          </cell>
          <cell r="B4342" t="str">
            <v>ALAMBRADO C/7,5M ALTURA,TELA DE ARAME GALVANIZADO N°12,MALHALOSANGULAR (50X50)MM,FIXADA EM TUBOS FERRO GALVANIZADO (EXTERNA E INTERNAMENTE)C/DIAM.INTERNO DE 2 1/2" E ESPESSURA DEPAREDE DE 1/8",EM MODULOS DE(2,00X1,50)M,CHUMBADOS EM BLOCOSDE CONCRETO,INCL.ESCAVACAO,REATERRO,CARGA,DESCARGA,TRANSPORTE E PINTURA DE TUBOS,C/2 DEMAOS DE ACABAMENTO.FORN.E COLOC.</v>
          </cell>
          <cell r="C4342" t="str">
            <v>M2</v>
          </cell>
          <cell r="D4342">
            <v>355.51</v>
          </cell>
          <cell r="F4342" t="str">
            <v>09.015.0060-A</v>
          </cell>
          <cell r="G4342" t="str">
            <v>ALAMBRADO C/7,5M ALTURA,TELA DE ARAME GALVANIZADO N°12,MALHALOSANGULAR (50X50)MM,FIXADA EM TUBOS FERRO GALVANIZADO (EXTERNA E INTERNAMENTE)C/DIAM.INTERNO DE 2 1/2" E ESPESSURA DEPAREDE DE 1/8",EM MODULOS DE(2,00X1,50)M,CHUMBADOS EM BLOCOSDE CONCRETO,INCL.ESCAVACAO,REATERRO,CARGA,DESCARGA,TRANSPORTE E PINTURA DE TUBOS,C/2 DEMAOS DE ACABAMENTO.FORN.E COLOC.</v>
          </cell>
          <cell r="H4342" t="str">
            <v>M2</v>
          </cell>
          <cell r="I4342">
            <v>345.62</v>
          </cell>
        </row>
        <row r="4343">
          <cell r="A4343" t="str">
            <v>09.015.0062-0</v>
          </cell>
          <cell r="B4343" t="str">
            <v>ALAMBRADO C/7,5M ALTURA,TELA DE ARAME GALVANIZADO N°12,MALHALOSANGULAR (50X50)MM,FIXADA EM TUBOS FERRO GALVANIZADO (EXTERNA E INTERNAMENTE) C/DIAM. INTERNO DE 3" E ESPESSURA DE PAREDE DE 1/8",EM MODULOS DE (2,00X1,50)M,CHUMBADOS EM BLOCOSDE CONCRETO,INCL.ESCAVACAO,REATERRO,CARGA,DESCARGA,TRANSPORTE E PINTURA DOS TUBOS,C/2 DEMAOS DE ACABAMENTO.FORN.E COLOC.</v>
          </cell>
          <cell r="C4343" t="str">
            <v>M2</v>
          </cell>
          <cell r="D4343">
            <v>406.82</v>
          </cell>
          <cell r="F4343" t="str">
            <v>09.015.0062-A</v>
          </cell>
          <cell r="G4343" t="str">
            <v>ALAMBRADO C/7,5M ALTURA,TELA DE ARAME GALVANIZADO N°12,MALHALOSANGULAR (50X50)MM,FIXADA EM TUBOS FERRO GALVANIZADO (EXTERNA E INTERNAMENTE) C/DIAM. INTERNO DE 3" E ESPESSURA DE PAREDE DE 1/8",EM MODULOS DE (2,00X1,50)M,CHUMBADOS EM BLOCOSDE CONCRETO,INCL.ESCAVACAO,REATERRO,CARGA,DESCARGA,TRANSPORTE E PINTURA DOS TUBOS,C/2 DEMAOS DE ACABAMENTO.FORN.E COLOC.</v>
          </cell>
          <cell r="H4343" t="str">
            <v>M2</v>
          </cell>
          <cell r="I4343">
            <v>395.96</v>
          </cell>
        </row>
        <row r="4344">
          <cell r="A4344" t="str">
            <v>09.015.0064-0</v>
          </cell>
          <cell r="B4344" t="str">
            <v>ALAMBRADO TELA DE ARAME GALV.N°14,MALHA LOSANGULAR (60X60)MM,PRESA ARMACAO TUBOS GALV.(EXTERNA E INTERNAMENTE),C/ELEM.HORIZONTAIS E VERT.SENDO ESTES FIX.EM BLOCO DE CONC.(0,30X0,30X0,60)M,FCK=15MPA,ESPACADOS 3M C/ALT.TOTAL 2,50M ACIMA TERRENO.OS TUBOS HORIZ.SERAO 2,AMBOS C/1.1/2" DIAMETRO E ESPESSURA PAREDE 1/8",ASSIM COMO VERT.EMENDAS SOLDADAS.FORN.E COLOC.</v>
          </cell>
          <cell r="C4344" t="str">
            <v>M2</v>
          </cell>
          <cell r="D4344">
            <v>191.62</v>
          </cell>
          <cell r="F4344" t="str">
            <v>09.015.0064-A</v>
          </cell>
          <cell r="G4344" t="str">
            <v>ALAMBRADO TELA DE ARAME GALV.N°14,MALHA LOSANGULAR (60X60)MM,PRESA ARMACAO TUBOS GALV.(EXTERNA E INTERNAMENTE),C/ELEM.HORIZONTAIS E VERT.SENDO ESTES FIX.EM BLOCO DE CONC.(0,30X0,30X0,60)M,FCK=15MPA,ESPACADOS 3M C/ALT.TOTAL 2,50M ACIMA TERRENO.OS TUBOS HORIZ.SERAO 2,AMBOS C/1.1/2" DIAMETRO E ESPESSURA PAREDE 1/8",ASSIM COMO VERT.EMENDAS SOLDADAS.FORN.E COLOC.</v>
          </cell>
          <cell r="H4344" t="str">
            <v>M2</v>
          </cell>
          <cell r="I4344">
            <v>180.14</v>
          </cell>
        </row>
        <row r="4345">
          <cell r="A4345" t="str">
            <v>09.015.0066-0</v>
          </cell>
          <cell r="B4345" t="str">
            <v>ALAMBRADO TELA DE ARAME GALV.N°12,REVESTIDO PVC,MALHA LOSANGULAR (50X50)MM,FIXADA EM TUBOS FERRO GALVANIZADO (EXTERNA EINTERNAMENTE) C/DIAM.DE 2" E ESP.PAREDE 1/8",ESPACADOS 2M,CHUMBADOS BLOCOS CONCR.FCK=15MPA,MED.(0,30X0,30X1,00)M,TELA PRESA ARAME Nº12 PLASTIF.,INCL.ESCAV.,REATERRO,TRANSP.,CARGA,DESCARGA E PINTURA DOS TUBOS,C/2 DEMAOS DE ACABAM.FORN.COLOC.</v>
          </cell>
          <cell r="C4345" t="str">
            <v>M2</v>
          </cell>
          <cell r="D4345">
            <v>283.77</v>
          </cell>
          <cell r="F4345" t="str">
            <v>09.015.0066-A</v>
          </cell>
          <cell r="G4345" t="str">
            <v>ALAMBRADO TELA DE ARAME GALV.N°12,REVESTIDO PVC,MALHA LOSANGULAR (50X50)MM,FIXADA EM TUBOS FERRO GALVANIZADO (EXTERNA EINTERNAMENTE) C/DIAM.DE 2" E ESP.PAREDE 1/8",ESPACADOS 2M,CHUMBADOS BLOCOS CONCR.FCK=15MPA,MED.(0,30X0,30X1,00)M,TELA PRESA ARAME Nº12 PLASTIF.,INCL.ESCAV.,REATERRO,TRANSP.,CARGA,DESCARGA E PINTURA DOS TUBOS,C/2 DEMAOS DE ACABAM.FORN.COLOC.</v>
          </cell>
          <cell r="H4345" t="str">
            <v>M2</v>
          </cell>
          <cell r="I4345">
            <v>277.56</v>
          </cell>
        </row>
        <row r="4346">
          <cell r="A4346" t="str">
            <v>09.015.0068-0</v>
          </cell>
          <cell r="B4346" t="str">
            <v>ALAMBRADO P/CAMPO ESPORTE,POSTE TUBO FºGALV.,ESPACADOS 2,00M,DIAM.2" ESP.PAREDE 1/8",ALTURA 3,00M LIVRES SOBRE SOLO,FIXADOS PRISMA CONCRETO FCK=15MPA,MED.(0,30X0,30X1,00)M,POSTES FIXADA TELA ARAME GALV.Nº12,REVESTIDO PVC,MALHA LOSANGULAR (50X50)MM,PRESA 2 ARAMES Nº12 PLASTIFICADOS,TRANSV.E ATRAVESSAANDO TUBOS SUP.E INF.,C/UM T E UMA CRUZETA 2".FORN.E COLOC.</v>
          </cell>
          <cell r="C4346" t="str">
            <v>M2</v>
          </cell>
          <cell r="D4346">
            <v>252.68</v>
          </cell>
          <cell r="F4346" t="str">
            <v>09.015.0068-A</v>
          </cell>
          <cell r="G4346" t="str">
            <v>ALAMBRADO P/CAMPO ESPORTE,POSTE TUBO FºGALV.,ESPACADOS 2,00M,DIAM.2" ESP.PAREDE 1/8",ALTURA 3,00M LIVRES SOBRE SOLO,FIXADOS PRISMA CONCRETO FCK=15MPA,MED.(0,30X0,30X1,00)M,POSTES FIXADA TELA ARAME GALV.Nº12,REVESTIDO PVC,MALHA LOSANGULAR (50X50)MM,PRESA 2 ARAMES Nº12 PLASTIFICADOS,TRANSV.E ATRAVESSAANDO TUBOS SUP.E INF.,C/UM T E UMA CRUZETA 2".FORN.E COLOC.</v>
          </cell>
          <cell r="H4346" t="str">
            <v>M2</v>
          </cell>
          <cell r="I4346">
            <v>237.59</v>
          </cell>
        </row>
        <row r="4347">
          <cell r="A4347" t="str">
            <v>09.015.0070-0</v>
          </cell>
          <cell r="B4347" t="str">
            <v>ALAMBRADO P/CAMPO ESPORTE,POSTE TUBO FºGALV.,ESPACADOS 2M,DIAM.2" ESP.PAREDE 1/8",ALT.3M LIVRES SOBRE SOLO,FIXADOS PRISMA CONCRETO FCK=18MPA,(0,30X0,30X1,00)M,SOBRE POSTES FIXADA TELA ARAME GALV.Nº12,REVESTIDO PVC,MALHA LOSANGULAR (75X75)MM,PRESA 2 ARAMES Nº12 PLASTIFICADOS,COLOC.TRANSV.ATRAVESS.TUBOS SUP.E INF.,C/UM T E UMA CRUZETA 2".RESPECTIV.FORN.COLOC.</v>
          </cell>
          <cell r="C4347" t="str">
            <v>M2</v>
          </cell>
          <cell r="D4347">
            <v>232.97</v>
          </cell>
          <cell r="F4347" t="str">
            <v>09.015.0070-A</v>
          </cell>
          <cell r="G4347" t="str">
            <v>ALAMBRADO P/CAMPO ESPORTE,POSTE TUBO FºGALV.,ESPACADOS 2M,DIAM.2" ESP.PAREDE 1/8",ALT.3M LIVRES SOBRE SOLO,FIXADOS PRISMA CONCRETO FCK=18MPA,(0,30X0,30X1,00)M,SOBRE POSTES FIXADA TELA ARAME GALV.Nº12,REVESTIDO PVC,MALHA LOSANGULAR (75X75)MM,PRESA 2 ARAMES Nº12 PLASTIFICADOS,COLOC.TRANSV.ATRAVESS.TUBOS SUP.E INF.,C/UM T E UMA CRUZETA 2".RESPECTIV.FORN.COLOC.</v>
          </cell>
          <cell r="H4347" t="str">
            <v>M2</v>
          </cell>
          <cell r="I4347">
            <v>217.89</v>
          </cell>
        </row>
        <row r="4348">
          <cell r="A4348" t="str">
            <v>09.015.0072-0</v>
          </cell>
          <cell r="B4348" t="str">
            <v>ALAMBRADO P/CABECEIRA CAMPO ESPORTE,EXEC.POSTES TUBO FºGALV.(EXTERNA E INTERNAMENTE) 2" ESP.PAREDE 1/8",ALT.LIVRE 5,30M,,0,70M ENTERRADOS PRISMAS CONCRETO 18MPA,(0,30X0,30X0,75)M,POSTES ESPACADOS 2M,3 TUBOS HORIZONTAIS 1 CONTRAVENTAMENTO,CADA 2M,2",FIXADA TELA ARAME GALV.Nº12 REVESTIDO PVC,MALHA LOSANGULAR(75X75)MM,INCL.3 CRUZETAS,CURVAS,FUNDACOES.FORN.COLOC</v>
          </cell>
          <cell r="C4348" t="str">
            <v>M2</v>
          </cell>
          <cell r="D4348">
            <v>312.94</v>
          </cell>
          <cell r="F4348" t="str">
            <v>09.015.0072-A</v>
          </cell>
          <cell r="G4348" t="str">
            <v>ALAMBRADO P/CABECEIRA CAMPO ESPORTE,EXEC.POSTES TUBO FºGALV.(EXTERNA E INTERNAMENTE) 2" ESP.PAREDE 1/8",ALT.LIVRE 5,30M,,0,70M ENTERRADOS PRISMAS CONCRETO 18MPA,(0,30X0,30X0,75)M,POSTES ESPACADOS 2M,3 TUBOS HORIZONTAIS 1 CONTRAVENTAMENTO,CADA 2M,2",FIXADA TELA ARAME GALV.Nº12 REVESTIDO PVC,MALHA LOSANGULAR(75X75)MM,INCL.3 CRUZETAS,CURVAS,FUNDACOES.FORN.COLOC</v>
          </cell>
          <cell r="H4348" t="str">
            <v>M2</v>
          </cell>
          <cell r="I4348">
            <v>295.95999999999998</v>
          </cell>
        </row>
        <row r="4349">
          <cell r="A4349" t="str">
            <v>09.015.0074-0</v>
          </cell>
          <cell r="B4349" t="str">
            <v>CONTRAVENTAMENTO DE ALAMBRADO COM TUBOS DE FERRO GALVANIZADO(EXTERN.E INTERNAMENTE),C/DIAMETRO INTERNO DE 2" E ESPESSURADE PAREDE DE 1/8".FORNECIMENTO E COLOCACAO</v>
          </cell>
          <cell r="C4349" t="str">
            <v>M</v>
          </cell>
          <cell r="D4349">
            <v>109.47</v>
          </cell>
          <cell r="F4349" t="str">
            <v>09.015.0074-A</v>
          </cell>
          <cell r="G4349" t="str">
            <v>CONTRAVENTAMENTO DE ALAMBRADO COM TUBOS DE FERRO GALVANIZADO(EXTERN.E INTERNAMENTE),C/DIAMETRO INTERNO DE 2" E ESPESSURADE PAREDE DE 1/8".FORNECIMENTO E COLOCACAO</v>
          </cell>
          <cell r="H4349" t="str">
            <v>M</v>
          </cell>
          <cell r="I4349">
            <v>106.16</v>
          </cell>
        </row>
        <row r="4350">
          <cell r="A4350" t="str">
            <v>09.015.0078-0</v>
          </cell>
          <cell r="B4350" t="str">
            <v>CONTRAVENTAMENTO DE ALAMBRADO COM TUBOS DE FERRO GALVANIZADO(EXTERNA E INTERNAMENTE),COM DIAMETRO INTERNO NO 2.1/2" E ESPESSURA DE PAREDE DE 1/8".FORNECIMENTO E COLOCACAO</v>
          </cell>
          <cell r="C4350" t="str">
            <v>M</v>
          </cell>
          <cell r="D4350">
            <v>143.28</v>
          </cell>
          <cell r="F4350" t="str">
            <v>09.015.0078-A</v>
          </cell>
          <cell r="G4350" t="str">
            <v>CONTRAVENTAMENTO DE ALAMBRADO COM TUBOS DE FERRO GALVANIZADO(EXTERNA E INTERNAMENTE),COM DIAMETRO INTERNO NO 2.1/2" E ESPESSURA DE PAREDE DE 1/8".FORNECIMENTO E COLOCACAO</v>
          </cell>
          <cell r="H4350" t="str">
            <v>M</v>
          </cell>
          <cell r="I4350">
            <v>139.97</v>
          </cell>
        </row>
        <row r="4351">
          <cell r="A4351" t="str">
            <v>09.015.0080-0</v>
          </cell>
          <cell r="B4351" t="str">
            <v>CONTRAVENTAMENTO DE ALAMBRADO COM TUBOS DE FERRO GALVANIZADO(EXTERN.E INTERNAMENTE),COM DIAMETRO INTERNO DE 3" E ESPESSURA DE PAREDE DE 1/8".FORNECIMENTO E COLOCACAO</v>
          </cell>
          <cell r="C4351" t="str">
            <v>M</v>
          </cell>
          <cell r="D4351">
            <v>165.88</v>
          </cell>
          <cell r="F4351" t="str">
            <v>09.015.0080-A</v>
          </cell>
          <cell r="G4351" t="str">
            <v>CONTRAVENTAMENTO DE ALAMBRADO COM TUBOS DE FERRO GALVANIZADO(EXTERN.E INTERNAMENTE),COM DIAMETRO INTERNO DE 3" E ESPESSURA DE PAREDE DE 1/8".FORNECIMENTO E COLOCACAO</v>
          </cell>
          <cell r="H4351" t="str">
            <v>M</v>
          </cell>
          <cell r="I4351">
            <v>161.91</v>
          </cell>
        </row>
        <row r="4352">
          <cell r="A4352" t="str">
            <v>09.015.0200-0</v>
          </cell>
          <cell r="B4352" t="str">
            <v>TELA DE ARAME GALVANIZADO,REVESTIDO COM PVC,FIO N°12,MALHA LOSANGULAR DE (75X75)MM,FIXADA COM ARAME GALVANIZADO A ARMACAO TUBULAR DE ACO GALVANIZADO (EXCLUSIVE ESTA).FORNECIMENTO ECOLOCACAO</v>
          </cell>
          <cell r="C4352" t="str">
            <v>M2</v>
          </cell>
          <cell r="D4352">
            <v>69.77</v>
          </cell>
          <cell r="F4352" t="str">
            <v>09.015.0200-A</v>
          </cell>
          <cell r="G4352" t="str">
            <v>TELA DE ARAME GALVANIZADO,REVESTIDO COM PVC,FIO N°12,MALHA LOSANGULAR DE (75X75)MM,FIXADA COM ARAME GALVANIZADO A ARMACAO TUBULAR DE ACO GALVANIZADO (EXCLUSIVE ESTA).FORNECIMENTO ECOLOCACAO</v>
          </cell>
          <cell r="H4352" t="str">
            <v>M2</v>
          </cell>
          <cell r="I4352">
            <v>67.59</v>
          </cell>
        </row>
        <row r="4353">
          <cell r="A4353" t="str">
            <v>09.015.0300-0</v>
          </cell>
          <cell r="B4353" t="str">
            <v>AMARELINHA EM BLOCOS DE CONCRETO PRE-MOLDADOS COM APLICACAODE LETRAS E NUMEROS COLORIDOS EM BAIXO RELEVO.FORNECIMENTO EAPLICACAO</v>
          </cell>
          <cell r="C4353" t="str">
            <v>UN</v>
          </cell>
          <cell r="D4353">
            <v>661.74</v>
          </cell>
          <cell r="F4353" t="str">
            <v>09.015.0300-A</v>
          </cell>
          <cell r="G4353" t="str">
            <v>AMARELINHA EM BLOCOS DE CONCRETO PRE-MOLDADOS COM APLICACAODE LETRAS E NUMEROS COLORIDOS EM BAIXO RELEVO.FORNECIMENTO EAPLICACAO</v>
          </cell>
          <cell r="H4353" t="str">
            <v>UN</v>
          </cell>
          <cell r="I4353">
            <v>622.79</v>
          </cell>
        </row>
        <row r="4354">
          <cell r="A4354" t="str">
            <v>09.015.0302-0</v>
          </cell>
          <cell r="B4354" t="str">
            <v>ARCO SIMPLES EM TUBO DE FERRO GALVANIZADO (EXTERNA E INTERNAMENTE) DE 1" E 2" E ESPESSURA DE PAREDE DE 1/8",CHUMBADOS EMBLOCOS DE CONCRETO,COM PINTURA DE BASE GALVITE E 2 DEMAOS DEACABAMENTO.FORNECIMENTO E COLOCACAO</v>
          </cell>
          <cell r="C4354" t="str">
            <v>UN</v>
          </cell>
          <cell r="D4354">
            <v>1827.82</v>
          </cell>
          <cell r="F4354" t="str">
            <v>09.015.0302-A</v>
          </cell>
          <cell r="G4354" t="str">
            <v>ARCO SIMPLES EM TUBO DE FERRO GALVANIZADO (EXTERNA E INTERNAMENTE) DE 1" E 2" E ESPESSURA DE PAREDE DE 1/8",CHUMBADOS EMBLOCOS DE CONCRETO,COM PINTURA DE BASE GALVITE E 2 DEMAOS DEACABAMENTO.FORNECIMENTO E COLOCACAO</v>
          </cell>
          <cell r="H4354" t="str">
            <v>UN</v>
          </cell>
          <cell r="I4354">
            <v>1788.82</v>
          </cell>
        </row>
        <row r="4355">
          <cell r="A4355" t="str">
            <v>09.015.0304-0</v>
          </cell>
          <cell r="B4355" t="str">
            <v>BARRA SIMPLES PARA GINASTICA,EM TUBOS DE FERRO GALVANIZADO (EXTERNA E INTERNAMENTE) DE 1.1/2" E 4" E ESPESSURA DE PAREDEDE 1/8",CHUMBADOS EM BLOCOS DE CONCRETO COM PINTURA DE BASEGALVITE E 2 DEMAOS DE ACABAMENTO.FORNECIMENTO E COLOCACAO</v>
          </cell>
          <cell r="C4355" t="str">
            <v>UN</v>
          </cell>
          <cell r="D4355">
            <v>1520.41</v>
          </cell>
          <cell r="F4355" t="str">
            <v>09.015.0304-A</v>
          </cell>
          <cell r="G4355" t="str">
            <v>BARRA SIMPLES PARA GINASTICA,EM TUBOS DE FERRO GALVANIZADO (EXTERNA E INTERNAMENTE) DE 1.1/2" E 4" E ESPESSURA DE PAREDEDE 1/8",CHUMBADOS EM BLOCOS DE CONCRETO COM PINTURA DE BASEGALVITE E 2 DEMAOS DE ACABAMENTO.FORNECIMENTO E COLOCACAO</v>
          </cell>
          <cell r="H4355" t="str">
            <v>UN</v>
          </cell>
          <cell r="I4355">
            <v>1478.65</v>
          </cell>
        </row>
        <row r="4356">
          <cell r="A4356" t="str">
            <v>09.015.0306-0</v>
          </cell>
          <cell r="B4356" t="str">
            <v>BARRA DUPLA PARA GINASTICA,EM TUBOS DE FERRO GALVANIZADO (EXTERNA E INTERNAMENTE) DE 1" E ESPESSURA PAREDE DE 1/8" HORIZONTAIS E MONTANTES DE 4",CHUMBADOS EM BLOCOS DE CONCRETO,COMPINTURA DE BASE GALVITE E 2 DEMAOS DE ACABAMENTO.FORNECIMENTO E COLOCACAO</v>
          </cell>
          <cell r="C4356" t="str">
            <v>UN</v>
          </cell>
          <cell r="D4356">
            <v>2016.7</v>
          </cell>
          <cell r="F4356" t="str">
            <v>09.015.0306-A</v>
          </cell>
          <cell r="G4356" t="str">
            <v>BARRA DUPLA PARA GINASTICA,EM TUBOS DE FERRO GALVANIZADO (EXTERNA E INTERNAMENTE) DE 1" E ESPESSURA PAREDE DE 1/8" HORIZONTAIS E MONTANTES DE 4",CHUMBADOS EM BLOCOS DE CONCRETO,COMPINTURA DE BASE GALVITE E 2 DEMAOS DE ACABAMENTO.FORNECIMENTO E COLOCACAO</v>
          </cell>
          <cell r="H4356" t="str">
            <v>UN</v>
          </cell>
          <cell r="I4356">
            <v>1988.33</v>
          </cell>
        </row>
        <row r="4357">
          <cell r="A4357" t="str">
            <v>09.015.0308-0</v>
          </cell>
          <cell r="B4357" t="str">
            <v>BARRAS PARALELAS P/GINASTICA, EM TUBOS DE FERRO GALVANIZADO(EXTERNA E INTERNAMENTE) DE 2" E ESPESSURA DE PAREDE DE 1/8"CHUMBADOS EM BLOCOS DE CONCRETO COM PINTURA DE BASE GALVITEE 2 DEMAOS DE ACABAMENTO.FORNECIMENTO E COLOCACAO</v>
          </cell>
          <cell r="C4357" t="str">
            <v>UN</v>
          </cell>
          <cell r="D4357">
            <v>1245.3</v>
          </cell>
          <cell r="F4357" t="str">
            <v>09.015.0308-A</v>
          </cell>
          <cell r="G4357" t="str">
            <v>BARRAS PARALELAS P/GINASTICA, EM TUBOS DE FERRO GALVANIZADO(EXTERNA E INTERNAMENTE) DE 2" E ESPESSURA DE PAREDE DE 1/8"CHUMBADOS EM BLOCOS DE CONCRETO COM PINTURA DE BASE GALVITEE 2 DEMAOS DE ACABAMENTO.FORNECIMENTO E COLOCACAO</v>
          </cell>
          <cell r="H4357" t="str">
            <v>UN</v>
          </cell>
          <cell r="I4357">
            <v>1219.5999999999999</v>
          </cell>
        </row>
        <row r="4358">
          <cell r="A4358" t="str">
            <v>09.015.0310-0</v>
          </cell>
          <cell r="B4358"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4358" t="str">
            <v>UN</v>
          </cell>
          <cell r="D4358">
            <v>10278.49</v>
          </cell>
          <cell r="F4358" t="str">
            <v>09.015.0310-A</v>
          </cell>
          <cell r="G4358"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H4358" t="str">
            <v>UN</v>
          </cell>
          <cell r="I4358">
            <v>9686.33</v>
          </cell>
        </row>
        <row r="4359">
          <cell r="A4359" t="str">
            <v>09.015.0312-0</v>
          </cell>
          <cell r="B4359"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4359" t="str">
            <v>UN</v>
          </cell>
          <cell r="D4359">
            <v>2931.49</v>
          </cell>
          <cell r="F4359" t="str">
            <v>09.015.0312-A</v>
          </cell>
          <cell r="G4359"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H4359" t="str">
            <v>UN</v>
          </cell>
          <cell r="I4359">
            <v>2741.79</v>
          </cell>
        </row>
        <row r="4360">
          <cell r="A4360" t="str">
            <v>09.015.0314-0</v>
          </cell>
          <cell r="B4360"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4360" t="str">
            <v>UN</v>
          </cell>
          <cell r="D4360">
            <v>3249.56</v>
          </cell>
          <cell r="F4360" t="str">
            <v>09.015.0314-A</v>
          </cell>
          <cell r="G4360"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H4360" t="str">
            <v>UN</v>
          </cell>
          <cell r="I4360">
            <v>3059.06</v>
          </cell>
        </row>
        <row r="4361">
          <cell r="A4361" t="str">
            <v>09.015.0316-0</v>
          </cell>
          <cell r="B4361" t="str">
            <v>CADEIRA DE BALANCO COMPLETA, COM CORRENTES, BRACADEIRAS,  ROLAMENTOS, PARAFUSOS, BARRAS, ETC., INCLUSIVE DESMONTAGEM DADANIFICADA, PINTURA E TRANSPORTE. FORNECIMENTO E COLOCACAO</v>
          </cell>
          <cell r="C4361" t="str">
            <v>UN</v>
          </cell>
          <cell r="D4361">
            <v>474.17</v>
          </cell>
          <cell r="F4361" t="str">
            <v>09.015.0316-A</v>
          </cell>
          <cell r="G4361" t="str">
            <v>CADEIRA DE BALANCO COMPLETA, COM CORRENTES, BRACADEIRAS,  ROLAMENTOS, PARAFUSOS, BARRAS, ETC., INCLUSIVE DESMONTAGEM DADANIFICADA, PINTURA E TRANSPORTE. FORNECIMENTO E COLOCACAO</v>
          </cell>
          <cell r="H4361" t="str">
            <v>UN</v>
          </cell>
          <cell r="I4361">
            <v>439.37</v>
          </cell>
        </row>
        <row r="4362">
          <cell r="A4362" t="str">
            <v>09.015.0318-0</v>
          </cell>
          <cell r="B4362" t="str">
            <v>BOLA AO ARO EM TUBO DE FERRO GALVANIZADO(EXT.E INTERNAMENTE)DE 3",2" E 3/4"E ESPESSURA DE PAREDE DE 1/8",PINTURA COM UMADEMAO DE GALVITE E DUAS DEMAOS DE ESMALTE SINTETICO. FORNECIMENTO E COLOCACAO</v>
          </cell>
          <cell r="C4362" t="str">
            <v>UN</v>
          </cell>
          <cell r="D4362">
            <v>1028.57</v>
          </cell>
          <cell r="F4362" t="str">
            <v>09.015.0318-A</v>
          </cell>
          <cell r="G4362" t="str">
            <v>BOLA AO ARO EM TUBO DE FERRO GALVANIZADO(EXT.E INTERNAMENTE)DE 3",2" E 3/4"E ESPESSURA DE PAREDE DE 1/8",PINTURA COM UMADEMAO DE GALVITE E DUAS DEMAOS DE ESMALTE SINTETICO. FORNECIMENTO E COLOCACAO</v>
          </cell>
          <cell r="H4362" t="str">
            <v>UN</v>
          </cell>
          <cell r="I4362">
            <v>970.07</v>
          </cell>
        </row>
        <row r="4363">
          <cell r="A4363" t="str">
            <v>09.015.0320-0</v>
          </cell>
          <cell r="B4363" t="str">
            <v>ESCADA EM ARVORE, EM MADEIRA APARELHADA. FORNECIMENTO E COLOCACAO</v>
          </cell>
          <cell r="C4363" t="str">
            <v>UN</v>
          </cell>
          <cell r="D4363">
            <v>1866.48</v>
          </cell>
          <cell r="F4363" t="str">
            <v>09.015.0320-A</v>
          </cell>
          <cell r="G4363" t="str">
            <v>ESCADA EM ARVORE, EM MADEIRA APARELHADA. FORNECIMENTO E COLOCACAO</v>
          </cell>
          <cell r="H4363" t="str">
            <v>UN</v>
          </cell>
          <cell r="I4363">
            <v>1844.07</v>
          </cell>
        </row>
        <row r="4364">
          <cell r="A4364" t="str">
            <v>09.015.0322-0</v>
          </cell>
          <cell r="B4364" t="str">
            <v>ESCORREGA DE 0/4ANOS C/ALTURA DE 1,17M EM MADEIRA APARELHADAE TUBOS DE FERRO GALVANIZADO(EXT.E INTERNAMENTE) DE 3/4"E 2"E ESPESSURA DE PAREDE DE 1/8", COM PINTURA DE BASE GALVITE E2 DEMAOS DE ACABAMENTO.FORNECIMENTO E COLOCACAO</v>
          </cell>
          <cell r="C4364" t="str">
            <v>UN</v>
          </cell>
          <cell r="D4364">
            <v>2819.43</v>
          </cell>
          <cell r="F4364" t="str">
            <v>09.015.0322-A</v>
          </cell>
          <cell r="G4364" t="str">
            <v>ESCORREGA DE 0/4ANOS C/ALTURA DE 1,17M EM MADEIRA APARELHADAE TUBOS DE FERRO GALVANIZADO(EXT.E INTERNAMENTE) DE 3/4"E 2"E ESPESSURA DE PAREDE DE 1/8", COM PINTURA DE BASE GALVITE E2 DEMAOS DE ACABAMENTO.FORNECIMENTO E COLOCACAO</v>
          </cell>
          <cell r="H4364" t="str">
            <v>UN</v>
          </cell>
          <cell r="I4364">
            <v>2632.07</v>
          </cell>
        </row>
        <row r="4365">
          <cell r="A4365" t="str">
            <v>09.015.0324-0</v>
          </cell>
          <cell r="B4365" t="str">
            <v>ESCORREGA DE 5/10ANOS C/ALTURA DE 1,57M MADEIRA APARELHADA ETUBOS DE FERRO GALVANIZADO(EXT.E INTERNAMENTE)DE 3/4" E 2"E ESPESSURA DE PAREDE DE 1/8",COM PINTURA DE BASE GALVITE E2 DEMAOS DE ACABAMENTO.FORNECIMENTO E COLOCACAO</v>
          </cell>
          <cell r="C4365" t="str">
            <v>UN</v>
          </cell>
          <cell r="D4365">
            <v>3586.79</v>
          </cell>
          <cell r="F4365" t="str">
            <v>09.015.0324-A</v>
          </cell>
          <cell r="G4365" t="str">
            <v>ESCORREGA DE 5/10ANOS C/ALTURA DE 1,57M MADEIRA APARELHADA ETUBOS DE FERRO GALVANIZADO(EXT.E INTERNAMENTE)DE 3/4" E 2"E ESPESSURA DE PAREDE DE 1/8",COM PINTURA DE BASE GALVITE E2 DEMAOS DE ACABAMENTO.FORNECIMENTO E COLOCACAO</v>
          </cell>
          <cell r="H4365" t="str">
            <v>UN</v>
          </cell>
          <cell r="I4365">
            <v>3397.12</v>
          </cell>
        </row>
        <row r="4366">
          <cell r="A4366" t="str">
            <v>09.015.0326-0</v>
          </cell>
          <cell r="B4366" t="str">
            <v>ESCADA DE ESCORREGA COMPLETA, INCLUSIVE PATAMAR,COM PINTURATRANSPORTE E DESMONTAGEM DA DANIFICADA.FORNECIMENTO E COLOCACAO</v>
          </cell>
          <cell r="C4366" t="str">
            <v>UN</v>
          </cell>
          <cell r="D4366">
            <v>1101.78</v>
          </cell>
          <cell r="F4366" t="str">
            <v>09.015.0326-A</v>
          </cell>
          <cell r="G4366" t="str">
            <v>ESCADA DE ESCORREGA COMPLETA, INCLUSIVE PATAMAR,COM PINTURATRANSPORTE E DESMONTAGEM DA DANIFICADA.FORNECIMENTO E COLOCACAO</v>
          </cell>
          <cell r="H4366" t="str">
            <v>UN</v>
          </cell>
          <cell r="I4366">
            <v>1059.0899999999999</v>
          </cell>
        </row>
        <row r="4367">
          <cell r="A4367" t="str">
            <v>09.015.0328-0</v>
          </cell>
          <cell r="B4367" t="str">
            <v>GANGORRA DE 0/4 ANOS COM PRANCHAS DE MADEIRA APARELHADA,ESTAS FIXAS EM TUBO DE FERRO GALVANIZADO (EXTERNA E INTERNAMENTE) DE 2" E ESPESSURA DE PAREDE DE 1/8",COM PINTURA DE BASE GALVITE E 2 DEMAOS DE ACABAMENTO.FORNECIMENTO E COLOCACAO</v>
          </cell>
          <cell r="C4367" t="str">
            <v>UN</v>
          </cell>
          <cell r="D4367">
            <v>2228.56</v>
          </cell>
          <cell r="F4367" t="str">
            <v>09.015.0328-A</v>
          </cell>
          <cell r="G4367" t="str">
            <v>GANGORRA DE 0/4 ANOS COM PRANCHAS DE MADEIRA APARELHADA,ESTAS FIXAS EM TUBO DE FERRO GALVANIZADO (EXTERNA E INTERNAMENTE) DE 2" E ESPESSURA DE PAREDE DE 1/8",COM PINTURA DE BASE GALVITE E 2 DEMAOS DE ACABAMENTO.FORNECIMENTO E COLOCACAO</v>
          </cell>
          <cell r="H4367" t="str">
            <v>UN</v>
          </cell>
          <cell r="I4367">
            <v>2037.83</v>
          </cell>
        </row>
        <row r="4368">
          <cell r="A4368" t="str">
            <v>09.015.0330-0</v>
          </cell>
          <cell r="B4368" t="str">
            <v>GANGORRA DE 5/10ANOS C/2 PRANCHAS,MADEIRA APARELHADA, ESTASFIXADAS EM TUBO DE FERRO GALVANIZADO(EXT.E INTERNAMENTE) DE2"E 2 1/2" E ESPESSURA DE PAREDE DE 1/8",COM PINTURA DE BASEGALVITE E 2 DEMAOS DE ACABAMENTO.FORNECIMENTO E COLOCACAO</v>
          </cell>
          <cell r="C4368" t="str">
            <v>UN</v>
          </cell>
          <cell r="D4368">
            <v>2766.46</v>
          </cell>
          <cell r="F4368" t="str">
            <v>09.015.0330-A</v>
          </cell>
          <cell r="G4368" t="str">
            <v>GANGORRA DE 5/10ANOS C/2 PRANCHAS,MADEIRA APARELHADA, ESTASFIXADAS EM TUBO DE FERRO GALVANIZADO(EXT.E INTERNAMENTE) DE2"E 2 1/2" E ESPESSURA DE PAREDE DE 1/8",COM PINTURA DE BASEGALVITE E 2 DEMAOS DE ACABAMENTO.FORNECIMENTO E COLOCACAO</v>
          </cell>
          <cell r="H4368" t="str">
            <v>UN</v>
          </cell>
          <cell r="I4368">
            <v>2568.3200000000002</v>
          </cell>
        </row>
        <row r="4369">
          <cell r="A4369" t="str">
            <v>09.015.0332-0</v>
          </cell>
          <cell r="B4369" t="str">
            <v>GAIOLA GINICA (TREPA-TREPA) EM TUBOS DE FERRO GALVANIZADO (EXTERNA E INTERNAMENTE) DE 1" HORIZONTAIS E VERTICAIS DE 1.1/2" E ESPESSURA DE PAREDE DE 1/8",CHUMBADOS EM BLOCOS DE CONCRETO E COM PINTURA DE BASE GALVITE E 2 DEMAOS DE ACABAMENTO.FORNECIMENTO E COLOCACAO</v>
          </cell>
          <cell r="C4369" t="str">
            <v>UN</v>
          </cell>
          <cell r="D4369">
            <v>7082.53</v>
          </cell>
          <cell r="F4369" t="str">
            <v>09.015.0332-A</v>
          </cell>
          <cell r="G4369" t="str">
            <v>GAIOLA GINICA (TREPA-TREPA) EM TUBOS DE FERRO GALVANIZADO (EXTERNA E INTERNAMENTE) DE 1" HORIZONTAIS E VERTICAIS DE 1.1/2" E ESPESSURA DE PAREDE DE 1/8",CHUMBADOS EM BLOCOS DE CONCRETO E COM PINTURA DE BASE GALVITE E 2 DEMAOS DE ACABAMENTO.FORNECIMENTO E COLOCACAO</v>
          </cell>
          <cell r="H4369" t="str">
            <v>UN</v>
          </cell>
          <cell r="I4369">
            <v>6746.25</v>
          </cell>
        </row>
        <row r="4370">
          <cell r="A4370" t="str">
            <v>09.015.0334-0</v>
          </cell>
          <cell r="B4370"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4370" t="str">
            <v>UN</v>
          </cell>
          <cell r="D4370">
            <v>573.30999999999995</v>
          </cell>
          <cell r="F4370" t="str">
            <v>09.015.0334-A</v>
          </cell>
          <cell r="G4370"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H4370" t="str">
            <v>UN</v>
          </cell>
          <cell r="I4370">
            <v>543.94000000000005</v>
          </cell>
        </row>
        <row r="4371">
          <cell r="A4371" t="str">
            <v>09.015.0336-0</v>
          </cell>
          <cell r="B4371"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4371" t="str">
            <v>UN</v>
          </cell>
          <cell r="D4371">
            <v>675.49</v>
          </cell>
          <cell r="F4371" t="str">
            <v>09.015.0336-A</v>
          </cell>
          <cell r="G4371"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H4371" t="str">
            <v>UN</v>
          </cell>
          <cell r="I4371">
            <v>625.91</v>
          </cell>
        </row>
        <row r="4372">
          <cell r="A4372" t="str">
            <v>09.015.0338-0</v>
          </cell>
          <cell r="B4372" t="str">
            <v>PRANCHA DE GANGORRA COMPLETA,INCLUSIVE PATAMAR,COM PINTURA,TRANSPORTE E DESMONTAGEM DA DANIFICADA.FORNECIMENTO E COLOCACAO</v>
          </cell>
          <cell r="C4372" t="str">
            <v>UN</v>
          </cell>
          <cell r="D4372">
            <v>667.92</v>
          </cell>
          <cell r="F4372" t="str">
            <v>09.015.0338-A</v>
          </cell>
          <cell r="G4372" t="str">
            <v>PRANCHA DE GANGORRA COMPLETA,INCLUSIVE PATAMAR,COM PINTURA,TRANSPORTE E DESMONTAGEM DA DANIFICADA.FORNECIMENTO E COLOCACAO</v>
          </cell>
          <cell r="H4372" t="str">
            <v>UN</v>
          </cell>
          <cell r="I4372">
            <v>627.4</v>
          </cell>
        </row>
        <row r="4373">
          <cell r="A4373" t="str">
            <v>09.015.0340-0</v>
          </cell>
          <cell r="B4373" t="str">
            <v>PRANCHA REMA-REMA,MADEIRA APARELHADA,COMPLETA COM FERRAGENS,BRACADEIRAS,ROLAMENTOS,ETC., PINTURA E TRANSPORTE COM DESMONTAGEM DA DANIFICADA.FORNECIMENTO E COLOCACAO</v>
          </cell>
          <cell r="C4373" t="str">
            <v>UN</v>
          </cell>
          <cell r="D4373">
            <v>834.6</v>
          </cell>
          <cell r="F4373" t="str">
            <v>09.015.0340-A</v>
          </cell>
          <cell r="G4373" t="str">
            <v>PRANCHA REMA-REMA,MADEIRA APARELHADA,COMPLETA COM FERRAGENS,BRACADEIRAS,ROLAMENTOS,ETC., PINTURA E TRANSPORTE COM DESMONTAGEM DA DANIFICADA.FORNECIMENTO E COLOCACAO</v>
          </cell>
          <cell r="H4373" t="str">
            <v>UN</v>
          </cell>
          <cell r="I4373">
            <v>786.26</v>
          </cell>
        </row>
        <row r="4374">
          <cell r="A4374" t="str">
            <v>09.015.0342-0</v>
          </cell>
          <cell r="B4374" t="str">
            <v>PRANCHA PARA ABDOMINAL,MADEIRA APARELHADA,ESTRUTURA TUBULARDE FERRO GALVANIZADO COM DIAMETRO DE 2" E ESPESSURA DE PAREDE DE 1/8",FIXADA EM BLOCOS DE CONCRETO,COM PINTURA DE BASE DE GALVITE E 2 DEMAOS DE ACABAMENTO.FORNECIMENTO E COLOCACAO</v>
          </cell>
          <cell r="C4374" t="str">
            <v>UN</v>
          </cell>
          <cell r="D4374">
            <v>1062.3900000000001</v>
          </cell>
          <cell r="F4374" t="str">
            <v>09.015.0342-A</v>
          </cell>
          <cell r="G4374" t="str">
            <v>PRANCHA PARA ABDOMINAL,MADEIRA APARELHADA,ESTRUTURA TUBULARDE FERRO GALVANIZADO COM DIAMETRO DE 2" E ESPESSURA DE PAREDE DE 1/8",FIXADA EM BLOCOS DE CONCRETO,COM PINTURA DE BASE DE GALVITE E 2 DEMAOS DE ACABAMENTO.FORNECIMENTO E COLOCACAO</v>
          </cell>
          <cell r="H4374" t="str">
            <v>UN</v>
          </cell>
          <cell r="I4374">
            <v>991.09</v>
          </cell>
        </row>
        <row r="4375">
          <cell r="A4375" t="str">
            <v>09.026.0010-0</v>
          </cell>
          <cell r="B4375" t="str">
            <v>CONTENTOR EM POLIETILENO DE ALTA DENSIDADE,COM QUATRO RODASMACICAS DE BORRACHA,CAPACIDADE PARA 500L.FORNECIMENTO</v>
          </cell>
          <cell r="C4375" t="str">
            <v>UN</v>
          </cell>
          <cell r="D4375">
            <v>1268.96</v>
          </cell>
          <cell r="F4375" t="str">
            <v>09.026.0010-A</v>
          </cell>
          <cell r="G4375" t="str">
            <v>CONTENTOR EM POLIETILENO DE ALTA DENSIDADE,COM QUATRO RODASMACICAS DE BORRACHA,CAPACIDADE PARA 500L.FORNECIMENTO</v>
          </cell>
          <cell r="H4375" t="str">
            <v>UN</v>
          </cell>
          <cell r="I4375">
            <v>1268.96</v>
          </cell>
        </row>
        <row r="4376">
          <cell r="A4376" t="str">
            <v>09.026.0015-0</v>
          </cell>
          <cell r="B4376" t="str">
            <v>CONTENTOR EM POLIETILENO DE ALTA DENSIDADE,COM DUAS RODAS MACICAS DE BORRACHA,CAPACIDADE PARA 240L.FORNECIMENTO</v>
          </cell>
          <cell r="C4376" t="str">
            <v>UN</v>
          </cell>
          <cell r="D4376">
            <v>382.13</v>
          </cell>
          <cell r="F4376" t="str">
            <v>09.026.0015-A</v>
          </cell>
          <cell r="G4376" t="str">
            <v>CONTENTOR EM POLIETILENO DE ALTA DENSIDADE,COM DUAS RODAS MACICAS DE BORRACHA,CAPACIDADE PARA 240L.FORNECIMENTO</v>
          </cell>
          <cell r="H4376" t="str">
            <v>UN</v>
          </cell>
          <cell r="I4376">
            <v>382.13</v>
          </cell>
        </row>
        <row r="4377">
          <cell r="A4377" t="str">
            <v>09.026.0017-0</v>
          </cell>
          <cell r="B4377" t="str">
            <v>CONTENTOR EM POLIETILENO DE ALTA DENSIDADE,COM DUAS RODAS MACICAS DE BORRACHA,CAPACIDADE PARA 120L.FORNECIMENTO</v>
          </cell>
          <cell r="C4377" t="str">
            <v>UN</v>
          </cell>
          <cell r="D4377">
            <v>252.88</v>
          </cell>
          <cell r="F4377" t="str">
            <v>09.026.0017-A</v>
          </cell>
          <cell r="G4377" t="str">
            <v>CONTENTOR EM POLIETILENO DE ALTA DENSIDADE,COM DUAS RODAS MACICAS DE BORRACHA,CAPACIDADE PARA 120L.FORNECIMENTO</v>
          </cell>
          <cell r="H4377" t="str">
            <v>UN</v>
          </cell>
          <cell r="I4377">
            <v>252.88</v>
          </cell>
        </row>
        <row r="4378">
          <cell r="A4378" t="str">
            <v>09.026.0020-0</v>
          </cell>
          <cell r="B4378" t="str">
            <v>FIO DE NYLON.FORNECIMENTO</v>
          </cell>
          <cell r="C4378" t="str">
            <v>KG</v>
          </cell>
          <cell r="D4378">
            <v>141.88</v>
          </cell>
          <cell r="F4378" t="str">
            <v>09.026.0020-A</v>
          </cell>
          <cell r="G4378" t="str">
            <v>FIO DE NYLON.FORNECIMENTO</v>
          </cell>
          <cell r="H4378" t="str">
            <v>KG</v>
          </cell>
          <cell r="I4378">
            <v>141.88</v>
          </cell>
        </row>
        <row r="4379">
          <cell r="A4379" t="str">
            <v>09.026.0025-0</v>
          </cell>
          <cell r="B4379" t="str">
            <v>PAPELEIRA PLASTICA P/VIAS E PRACAS PUBLICAS EM POLIETILENO(DIN),CAPACIDADE PARA 50L,MEDINDO(75,50X34,50X43,50)CM.FORNECIMENTO E COLOCACAO</v>
          </cell>
          <cell r="C4379" t="str">
            <v>UN</v>
          </cell>
          <cell r="D4379">
            <v>143.36000000000001</v>
          </cell>
          <cell r="F4379" t="str">
            <v>09.026.0025-A</v>
          </cell>
          <cell r="G4379" t="str">
            <v>PAPELEIRA PLASTICA P/VIAS E PRACAS PUBLICAS EM POLIETILENO(DIN),CAPACIDADE PARA 50L,MEDINDO(75,50X34,50X43,50)CM.FORNECIMENTO E COLOCACAO</v>
          </cell>
          <cell r="H4379" t="str">
            <v>UN</v>
          </cell>
          <cell r="I4379">
            <v>142.91</v>
          </cell>
        </row>
        <row r="4380">
          <cell r="A4380" t="str">
            <v>09.026.0030-0</v>
          </cell>
          <cell r="B4380" t="str">
            <v>VASO PLASTICO REDONDO,NA COR TERRACOTA,CERAMICA OU CINZA,COMDIAMETRO ENTRE 30CM E 40CM E ALTURA ENTRE 30CM E 35CM,INCLUSIVE PRATO.FORNECIMENTO</v>
          </cell>
          <cell r="C4380" t="str">
            <v>UN</v>
          </cell>
          <cell r="D4380">
            <v>40</v>
          </cell>
          <cell r="F4380" t="str">
            <v>09.026.0030-A</v>
          </cell>
          <cell r="G4380" t="str">
            <v>VASO PLASTICO REDONDO,NA COR TERRACOTA,CERAMICA OU CINZA,COMDIAMETRO ENTRE 30CM E 40CM E ALTURA ENTRE 30CM E 35CM,INCLUSIVE PRATO.FORNECIMENTO</v>
          </cell>
          <cell r="H4380" t="str">
            <v>UN</v>
          </cell>
          <cell r="I4380">
            <v>40</v>
          </cell>
        </row>
        <row r="4381">
          <cell r="A4381" t="str">
            <v>09.026.0035-0</v>
          </cell>
          <cell r="B4381" t="str">
            <v>VASO PLASTICO QUADRADO,NA COR TERRACOTA,CERAMICA OU CINZA,COM LADOS ENTRE 34CM E 40CM E ALTURA ENTRE 28CM E 34CM,INCLUSIVE PRATO.FORNECIMENTO</v>
          </cell>
          <cell r="C4381" t="str">
            <v>UN</v>
          </cell>
          <cell r="D4381">
            <v>49.6</v>
          </cell>
          <cell r="F4381" t="str">
            <v>09.026.0035-A</v>
          </cell>
          <cell r="G4381" t="str">
            <v>VASO PLASTICO QUADRADO,NA COR TERRACOTA,CERAMICA OU CINZA,COM LADOS ENTRE 34CM E 40CM E ALTURA ENTRE 28CM E 34CM,INCLUSIVE PRATO.FORNECIMENTO</v>
          </cell>
          <cell r="H4381" t="str">
            <v>UN</v>
          </cell>
          <cell r="I4381">
            <v>49.6</v>
          </cell>
        </row>
        <row r="4382">
          <cell r="A4382" t="str">
            <v>09.026.0040-0</v>
          </cell>
          <cell r="B4382" t="str">
            <v>VASO PLASTICO REDONDO,NA COR TERRACOTA,CERAMICA OU CINZA,COMDIAMETRO ENTRE 41CM E 50CM E ALTURA ENTRE 36CM E 40CM, INCLUSIVE PRATO.FORNECIMENTO</v>
          </cell>
          <cell r="C4382" t="str">
            <v>UN</v>
          </cell>
          <cell r="D4382">
            <v>113.2</v>
          </cell>
          <cell r="F4382" t="str">
            <v>09.026.0040-A</v>
          </cell>
          <cell r="G4382" t="str">
            <v>VASO PLASTICO REDONDO,NA COR TERRACOTA,CERAMICA OU CINZA,COMDIAMETRO ENTRE 41CM E 50CM E ALTURA ENTRE 36CM E 40CM, INCLUSIVE PRATO.FORNECIMENTO</v>
          </cell>
          <cell r="H4382" t="str">
            <v>UN</v>
          </cell>
          <cell r="I4382">
            <v>113.2</v>
          </cell>
        </row>
        <row r="4383">
          <cell r="A4383" t="str">
            <v>09.026.0045-0</v>
          </cell>
          <cell r="B4383" t="str">
            <v>CESTO DE TELA PARA RETIRADA DE LIXO,CONFECCIONADO EM ACO E SOMBRIT,MODELO COMLURB.FORNECIMENTO</v>
          </cell>
          <cell r="C4383" t="str">
            <v>UN</v>
          </cell>
          <cell r="D4383">
            <v>48.92</v>
          </cell>
          <cell r="F4383" t="str">
            <v>09.026.0045-A</v>
          </cell>
          <cell r="G4383" t="str">
            <v>CESTO DE TELA PARA RETIRADA DE LIXO,CONFECCIONADO EM ACO E SOMBRIT,MODELO COMLURB.FORNECIMENTO</v>
          </cell>
          <cell r="H4383" t="str">
            <v>UN</v>
          </cell>
          <cell r="I4383">
            <v>46.26</v>
          </cell>
        </row>
        <row r="4384">
          <cell r="A4384" t="str">
            <v>10.001.0004-1</v>
          </cell>
          <cell r="B4384" t="str">
            <v>CRAVACAO DE ESTACA EM MADEIRA DE REFLORESTAMENTO, COM DIAMETRO DE 25CM,INCLUSIVE FORNECIMENTO DA ESTACA</v>
          </cell>
          <cell r="C4384" t="str">
            <v>M</v>
          </cell>
          <cell r="D4384">
            <v>208.64</v>
          </cell>
          <cell r="F4384" t="str">
            <v>10.001.0004-B</v>
          </cell>
          <cell r="G4384" t="str">
            <v>CRAVACAO DE ESTACA EM MADEIRA DE REFLORESTAMENTO, COM DIAMETRO DE 25CM,INCLUSIVE FORNECIMENTO DA ESTACA</v>
          </cell>
          <cell r="H4384" t="str">
            <v>M</v>
          </cell>
          <cell r="I4384">
            <v>202.73</v>
          </cell>
        </row>
        <row r="4385">
          <cell r="A4385" t="str">
            <v>10.001.0010-0</v>
          </cell>
          <cell r="B4385" t="str">
            <v>FUNDACAO DE ALVENARIA DE PEDRA,COM ARGAMASSA DE CIMENTO,SAIBRO E AREIA,NO TRACO 1:2:3,TENDO 0,35 A 0,45M DE LARGURA</v>
          </cell>
          <cell r="C4385" t="str">
            <v>M3</v>
          </cell>
          <cell r="D4385">
            <v>526.58000000000004</v>
          </cell>
          <cell r="F4385" t="str">
            <v>10.001.0010-A</v>
          </cell>
          <cell r="G4385" t="str">
            <v>FUNDACAO DE ALVENARIA DE PEDRA,COM ARGAMASSA DE CIMENTO,SAIBRO E AREIA,NO TRACO 1:2:3,TENDO 0,35 A 0,45M DE LARGURA</v>
          </cell>
          <cell r="H4385" t="str">
            <v>M3</v>
          </cell>
          <cell r="I4385">
            <v>477.41</v>
          </cell>
        </row>
        <row r="4386">
          <cell r="A4386" t="str">
            <v>10.001.0015-0</v>
          </cell>
          <cell r="B4386" t="str">
            <v>FUNDACAO DE ALVENARIA DE PEDRA,COM ARGAMASSA DE CIMENTO,SAIBRO E AREIA,NO TRACO 1:2:3,TENDO 0,60 A 0,80M DE LARGURA</v>
          </cell>
          <cell r="C4386" t="str">
            <v>M3</v>
          </cell>
          <cell r="D4386">
            <v>648.41999999999996</v>
          </cell>
          <cell r="F4386" t="str">
            <v>10.001.0015-A</v>
          </cell>
          <cell r="G4386" t="str">
            <v>FUNDACAO DE ALVENARIA DE PEDRA,COM ARGAMASSA DE CIMENTO,SAIBRO E AREIA,NO TRACO 1:2:3,TENDO 0,60 A 0,80M DE LARGURA</v>
          </cell>
          <cell r="H4386" t="str">
            <v>M3</v>
          </cell>
          <cell r="I4386">
            <v>585.12</v>
          </cell>
        </row>
        <row r="4387">
          <cell r="A4387" t="str">
            <v>10.002.0003-0</v>
          </cell>
          <cell r="B4387" t="str">
            <v>CRAVACAO DE ESTACA DE ACO,PERFIL "H" DE 6"X6",1ª ALMA,INCLUSIVE FORNECIMENTO E UM CORTE AO MACARICO E PERDAS DO PERFIL,EXCLUSIVE EMENDAS ENTALADAS</v>
          </cell>
          <cell r="C4387" t="str">
            <v>M</v>
          </cell>
          <cell r="D4387">
            <v>528.49</v>
          </cell>
          <cell r="F4387" t="str">
            <v>10.002.0003-A</v>
          </cell>
          <cell r="G4387" t="str">
            <v>CRAVACAO DE ESTACA DE ACO,PERFIL "H" DE 6"X6",1ª ALMA,INCLUSIVE FORNECIMENTO E UM CORTE AO MACARICO E PERDAS DO PERFIL,EXCLUSIVE EMENDAS ENTALADAS</v>
          </cell>
          <cell r="H4387" t="str">
            <v>M</v>
          </cell>
          <cell r="I4387">
            <v>523.19000000000005</v>
          </cell>
        </row>
        <row r="4388">
          <cell r="A4388" t="str">
            <v>10.002.0010-0</v>
          </cell>
          <cell r="B4388" t="str">
            <v>CRAVACAO DE ESTACA,TRILHO TR-25,SIMPLES,INCLUSIVE FORNECIMENTO,UM CORTE AO MACARICO E PERDAS,EXCLUSIVE EMENDAS TRANSVERSAIS E DISPOSITIVOS CONTRA A PUNCAO</v>
          </cell>
          <cell r="C4388" t="str">
            <v>M</v>
          </cell>
          <cell r="D4388">
            <v>152.91</v>
          </cell>
          <cell r="F4388" t="str">
            <v>10.002.0010-A</v>
          </cell>
          <cell r="G4388" t="str">
            <v>CRAVACAO DE ESTACA,TRILHO TR-25,SIMPLES,INCLUSIVE FORNECIMENTO,UM CORTE AO MACARICO E PERDAS,EXCLUSIVE EMENDAS TRANSVERSAIS E DISPOSITIVOS CONTRA A PUNCAO</v>
          </cell>
          <cell r="H4388" t="str">
            <v>M</v>
          </cell>
          <cell r="I4388">
            <v>149.78</v>
          </cell>
        </row>
        <row r="4389">
          <cell r="A4389" t="str">
            <v>10.002.0015-0</v>
          </cell>
          <cell r="B4389" t="str">
            <v>CRAVACAO DE ESTACA,TRILHO TR-25,DUPLO,INCLUSIVE FORNECIMENTO,INCLUSIVE FORNECIMENTO,UM CORTE AO MACARICO E PERDAS,EXCLUSIVE EMENDAS TRANSVERSAIS E DISPOSITIVOS CONTRA A PUNCAO</v>
          </cell>
          <cell r="C4389" t="str">
            <v>M</v>
          </cell>
          <cell r="D4389">
            <v>382.25</v>
          </cell>
          <cell r="F4389" t="str">
            <v>10.002.0015-A</v>
          </cell>
          <cell r="G4389" t="str">
            <v>CRAVACAO DE ESTACA,TRILHO TR-25,DUPLO,INCLUSIVE FORNECIMENTO,INCLUSIVE FORNECIMENTO,UM CORTE AO MACARICO E PERDAS,EXCLUSIVE EMENDAS TRANSVERSAIS E DISPOSITIVOS CONTRA A PUNCAO</v>
          </cell>
          <cell r="H4389" t="str">
            <v>M</v>
          </cell>
          <cell r="I4389">
            <v>373.27</v>
          </cell>
        </row>
        <row r="4390">
          <cell r="A4390" t="str">
            <v>10.002.0020-0</v>
          </cell>
          <cell r="B4390" t="str">
            <v>CRAVACAO DE ESTACA,TRILHO TR-25,TRIPLO,INCLUSIVE FORNECIMENTO,UM CORTE AO MACARICO E PERDAS,EXCLUSIVE EMENDAS TRANSVERSAIS E DISPOSITIVOS CONTRA A PUNCAO</v>
          </cell>
          <cell r="C4390" t="str">
            <v>M</v>
          </cell>
          <cell r="D4390">
            <v>547.95000000000005</v>
          </cell>
          <cell r="F4390" t="str">
            <v>10.002.0020-A</v>
          </cell>
          <cell r="G4390" t="str">
            <v>CRAVACAO DE ESTACA,TRILHO TR-25,TRIPLO,INCLUSIVE FORNECIMENTO,UM CORTE AO MACARICO E PERDAS,EXCLUSIVE EMENDAS TRANSVERSAIS E DISPOSITIVOS CONTRA A PUNCAO</v>
          </cell>
          <cell r="H4390" t="str">
            <v>M</v>
          </cell>
          <cell r="I4390">
            <v>535.35</v>
          </cell>
        </row>
        <row r="4391">
          <cell r="A4391" t="str">
            <v>10.002.0025-0</v>
          </cell>
          <cell r="B4391" t="str">
            <v>CRAVACAO DE ESTACA,TRILHO TR-32,SIMPLES,INCLUSIVE FORNECIMENO,UM CORTE AO MACARICO E PERDAS,EXCLUSIVE EMENDAS TRANSVERSAIS E DISPOSITIVOS CONTRA A PUNCAO</v>
          </cell>
          <cell r="C4391" t="str">
            <v>M</v>
          </cell>
          <cell r="D4391">
            <v>195.19</v>
          </cell>
          <cell r="F4391" t="str">
            <v>10.002.0025-A</v>
          </cell>
          <cell r="G4391" t="str">
            <v>CRAVACAO DE ESTACA,TRILHO TR-32,SIMPLES,INCLUSIVE FORNECIMENO,UM CORTE AO MACARICO E PERDAS,EXCLUSIVE EMENDAS TRANSVERSAIS E DISPOSITIVOS CONTRA A PUNCAO</v>
          </cell>
          <cell r="H4391" t="str">
            <v>M</v>
          </cell>
          <cell r="I4391">
            <v>191.14</v>
          </cell>
        </row>
        <row r="4392">
          <cell r="A4392" t="str">
            <v>10.002.0030-0</v>
          </cell>
          <cell r="B4392" t="str">
            <v>CRAVACAO DE ESTACA,TRILHO TR-32,DUPLO,INCLUSIVE FORNECIMENTO,UM CORTE AO MACARICO E PERDAS,EXCLUSIVE EMENDAS TRANSVERSAIS E DISPOSITIVOS CONTRA A PUNCAO</v>
          </cell>
          <cell r="C4392" t="str">
            <v>M</v>
          </cell>
          <cell r="D4392">
            <v>466.27</v>
          </cell>
          <cell r="F4392" t="str">
            <v>10.002.0030-A</v>
          </cell>
          <cell r="G4392" t="str">
            <v>CRAVACAO DE ESTACA,TRILHO TR-32,DUPLO,INCLUSIVE FORNECIMENTO,UM CORTE AO MACARICO E PERDAS,EXCLUSIVE EMENDAS TRANSVERSAIS E DISPOSITIVOS CONTRA A PUNCAO</v>
          </cell>
          <cell r="H4392" t="str">
            <v>M</v>
          </cell>
          <cell r="I4392">
            <v>456.11</v>
          </cell>
        </row>
        <row r="4393">
          <cell r="A4393" t="str">
            <v>10.002.0035-0</v>
          </cell>
          <cell r="B4393" t="str">
            <v>CRAVACAO DE ESTACA,TRILHO TR-32,TRIPLO,INCLUSIVE FORNECIMENTO,UM CORTE AO MACARICO E PERDAS,EXCLUSIVE EMENDAS TRANSVERSAIS E DISPOSITIVOS CONTRA A PUNCAO</v>
          </cell>
          <cell r="C4393" t="str">
            <v>M</v>
          </cell>
          <cell r="D4393">
            <v>665.48</v>
          </cell>
          <cell r="F4393" t="str">
            <v>10.002.0035-A</v>
          </cell>
          <cell r="G4393" t="str">
            <v>CRAVACAO DE ESTACA,TRILHO TR-32,TRIPLO,INCLUSIVE FORNECIMENTO,UM CORTE AO MACARICO E PERDAS,EXCLUSIVE EMENDAS TRANSVERSAIS E DISPOSITIVOS CONTRA A PUNCAO</v>
          </cell>
          <cell r="H4393" t="str">
            <v>M</v>
          </cell>
          <cell r="I4393">
            <v>651.53</v>
          </cell>
        </row>
        <row r="4394">
          <cell r="A4394" t="str">
            <v>10.002.0040-0</v>
          </cell>
          <cell r="B4394" t="str">
            <v>CRAVACAO DE ESTACA,TRILHO TR-37,SIMPLES,INCLUSIVE FORNECIMENTO,UM CORTE AO MACARICO E PERDAS,EXCLUSIVE EMENDAS TRANSVERSAIS E DISPOSITIVOS CONTRA A PUNCAO</v>
          </cell>
          <cell r="C4394" t="str">
            <v>M</v>
          </cell>
          <cell r="D4394">
            <v>227.78</v>
          </cell>
          <cell r="F4394" t="str">
            <v>10.002.0040-A</v>
          </cell>
          <cell r="G4394" t="str">
            <v>CRAVACAO DE ESTACA,TRILHO TR-37,SIMPLES,INCLUSIVE FORNECIMENTO,UM CORTE AO MACARICO E PERDAS,EXCLUSIVE EMENDAS TRANSVERSAIS E DISPOSITIVOS CONTRA A PUNCAO</v>
          </cell>
          <cell r="H4394" t="str">
            <v>M</v>
          </cell>
          <cell r="I4394">
            <v>223</v>
          </cell>
        </row>
        <row r="4395">
          <cell r="A4395" t="str">
            <v>10.002.0045-0</v>
          </cell>
          <cell r="B4395" t="str">
            <v>CRAVACAO DE ESTACA,TRILHO TR-37,DUPLO,INCLUSIVE FORNECIMENTO,UM CORTE AO MACARICO E PERDAS,EXCLUSIVE EMENDAS TRANSVERSAIS E DISPOSITIVOS CONTRA A PUNCAO</v>
          </cell>
          <cell r="C4395" t="str">
            <v>M</v>
          </cell>
          <cell r="D4395">
            <v>518.39</v>
          </cell>
          <cell r="F4395" t="str">
            <v>10.002.0045-A</v>
          </cell>
          <cell r="G4395" t="str">
            <v>CRAVACAO DE ESTACA,TRILHO TR-37,DUPLO,INCLUSIVE FORNECIMENTO,UM CORTE AO MACARICO E PERDAS,EXCLUSIVE EMENDAS TRANSVERSAIS E DISPOSITIVOS CONTRA A PUNCAO</v>
          </cell>
          <cell r="H4395" t="str">
            <v>M</v>
          </cell>
          <cell r="I4395">
            <v>507.76</v>
          </cell>
        </row>
        <row r="4396">
          <cell r="A4396" t="str">
            <v>10.002.0050-0</v>
          </cell>
          <cell r="B4396" t="str">
            <v>CRAVACAO DE ESTACA,TRILHO TR-37,TRIPLO,INCLUSIVE FORNECIMENTO,UM CORTE AO MACARICO E PERDAS,EXCLUSIVE EMENDAS TRANSVERSAIS E DISPOSITIVOS CONTRA A PUNCAO</v>
          </cell>
          <cell r="C4396" t="str">
            <v>M</v>
          </cell>
          <cell r="D4396">
            <v>744.74</v>
          </cell>
          <cell r="F4396" t="str">
            <v>10.002.0050-A</v>
          </cell>
          <cell r="G4396" t="str">
            <v>CRAVACAO DE ESTACA,TRILHO TR-37,TRIPLO,INCLUSIVE FORNECIMENTO,UM CORTE AO MACARICO E PERDAS,EXCLUSIVE EMENDAS TRANSVERSAIS E DISPOSITIVOS CONTRA A PUNCAO</v>
          </cell>
          <cell r="H4396" t="str">
            <v>M</v>
          </cell>
          <cell r="I4396">
            <v>730</v>
          </cell>
        </row>
        <row r="4397">
          <cell r="A4397" t="str">
            <v>10.002.0055-0</v>
          </cell>
          <cell r="B4397" t="str">
            <v>CRAVACAO DE ESTACA,TRILHO TR-45,SIMPLES,INCLUSIVE FORNECIMENTO,UM CORTE AO MACARICO E PERDAS,EXCLUSIVE EMENDAS TRANSVERSAIS E DISPOSITIVOS CONTRA A PUNCAO</v>
          </cell>
          <cell r="C4397" t="str">
            <v>M</v>
          </cell>
          <cell r="D4397">
            <v>274.83999999999997</v>
          </cell>
          <cell r="F4397" t="str">
            <v>10.002.0055-A</v>
          </cell>
          <cell r="G4397" t="str">
            <v>CRAVACAO DE ESTACA,TRILHO TR-45,SIMPLES,INCLUSIVE FORNECIMENTO,UM CORTE AO MACARICO E PERDAS,EXCLUSIVE EMENDAS TRANSVERSAIS E DISPOSITIVOS CONTRA A PUNCAO</v>
          </cell>
          <cell r="H4397" t="str">
            <v>M</v>
          </cell>
          <cell r="I4397">
            <v>269.12</v>
          </cell>
        </row>
        <row r="4398">
          <cell r="A4398" t="str">
            <v>10.002.0060-0</v>
          </cell>
          <cell r="B4398" t="str">
            <v>CRAVACAO DE ESTACA,TRILHO TR-45,DUPLO,INCLUSIVE FORNECIMENTO,UM CORTE AO MACARICO E PERDAS,EXCLUSIVE EMENDAS TRANSVERSAIS E DISPOSITIVOS CONTRA A PUNCAO</v>
          </cell>
          <cell r="C4398" t="str">
            <v>M</v>
          </cell>
          <cell r="D4398">
            <v>611.80999999999995</v>
          </cell>
          <cell r="F4398" t="str">
            <v>10.002.0060-A</v>
          </cell>
          <cell r="G4398" t="str">
            <v>CRAVACAO DE ESTACA,TRILHO TR-45,DUPLO,INCLUSIVE FORNECIMENTO,UM CORTE AO MACARICO E PERDAS,EXCLUSIVE EMENDAS TRANSVERSAIS E DISPOSITIVOS CONTRA A PUNCAO</v>
          </cell>
          <cell r="H4398" t="str">
            <v>M</v>
          </cell>
          <cell r="I4398">
            <v>599.98</v>
          </cell>
        </row>
        <row r="4399">
          <cell r="A4399" t="str">
            <v>10.002.0065-0</v>
          </cell>
          <cell r="B4399" t="str">
            <v>CRAVACAO DE ESTACA,TRILHO TR-45,TRIPLO,INCLUSIVE FORNECIMENTO,UM CORTE AO MACARICO E PERDAS,EXCLUSIVE EMENDAS TRANSVERSAIS E DISPOSITIVOS CONTRA A PUNCAO</v>
          </cell>
          <cell r="C4399" t="str">
            <v>M</v>
          </cell>
          <cell r="D4399">
            <v>873.29</v>
          </cell>
          <cell r="F4399" t="str">
            <v>10.002.0065-A</v>
          </cell>
          <cell r="G4399" t="str">
            <v>CRAVACAO DE ESTACA,TRILHO TR-45,TRIPLO,INCLUSIVE FORNECIMENTO,UM CORTE AO MACARICO E PERDAS,EXCLUSIVE EMENDAS TRANSVERSAIS E DISPOSITIVOS CONTRA A PUNCAO</v>
          </cell>
          <cell r="H4399" t="str">
            <v>M</v>
          </cell>
          <cell r="I4399">
            <v>857.21</v>
          </cell>
        </row>
        <row r="4400">
          <cell r="A4400" t="str">
            <v>10.002.0070-0</v>
          </cell>
          <cell r="B4400" t="str">
            <v>CRAVACAO DE ESTACA,TRILHO TR-50,SIMPLES,INCLUSIVE FORNECIMENTO,UM CORTE AO MACARICO E PERDAS,EXCLUSIVE EMENDAS TRANSVERSAIS E DISPOSITIVOS CONTRA A PUNCAO</v>
          </cell>
          <cell r="C4400" t="str">
            <v>M</v>
          </cell>
          <cell r="D4400">
            <v>306.87</v>
          </cell>
          <cell r="F4400" t="str">
            <v>10.002.0070-A</v>
          </cell>
          <cell r="G4400" t="str">
            <v>CRAVACAO DE ESTACA,TRILHO TR-50,SIMPLES,INCLUSIVE FORNECIMENTO,UM CORTE AO MACARICO E PERDAS,EXCLUSIVE EMENDAS TRANSVERSAIS E DISPOSITIVOS CONTRA A PUNCAO</v>
          </cell>
          <cell r="H4400" t="str">
            <v>M</v>
          </cell>
          <cell r="I4400">
            <v>300.43</v>
          </cell>
        </row>
        <row r="4401">
          <cell r="A4401" t="str">
            <v>10.002.0075-0</v>
          </cell>
          <cell r="B4401" t="str">
            <v>CRAVACAO DE ESTACA,TRILHO TR-50,DUPLO,INCLUSIVE FORNECIMENTO,UM CORTE AO MACARICO E PERDAS,EXCLUSIVE EMENDAS TRANSVERSAIS E DISPOSITIVOS CONTRA A PUNCAO</v>
          </cell>
          <cell r="C4401" t="str">
            <v>M</v>
          </cell>
          <cell r="D4401">
            <v>672.73</v>
          </cell>
          <cell r="F4401" t="str">
            <v>10.002.0075-A</v>
          </cell>
          <cell r="G4401" t="str">
            <v>CRAVACAO DE ESTACA,TRILHO TR-50,DUPLO,INCLUSIVE FORNECIMENTO,UM CORTE AO MACARICO E PERDAS,EXCLUSIVE EMENDAS TRANSVERSAIS E DISPOSITIVOS CONTRA A PUNCAO</v>
          </cell>
          <cell r="H4401" t="str">
            <v>M</v>
          </cell>
          <cell r="I4401">
            <v>659.96</v>
          </cell>
        </row>
        <row r="4402">
          <cell r="A4402" t="str">
            <v>10.002.0080-0</v>
          </cell>
          <cell r="B4402" t="str">
            <v>CRAVACAO DE ESTACA,TRILHO TR-50,TRIPLO,INCLUSIVE FORNECIMENTO,UM CORTE AO MACARICO E PERDAS,EXCLUSIVE EMENDAS TRANSVERSAIS E DISPOSITIVOS CONTRA A PUNCAO</v>
          </cell>
          <cell r="C4402" t="str">
            <v>M</v>
          </cell>
          <cell r="D4402">
            <v>953.65</v>
          </cell>
          <cell r="F4402" t="str">
            <v>10.002.0080-A</v>
          </cell>
          <cell r="G4402" t="str">
            <v>CRAVACAO DE ESTACA,TRILHO TR-50,TRIPLO,INCLUSIVE FORNECIMENTO,UM CORTE AO MACARICO E PERDAS,EXCLUSIVE EMENDAS TRANSVERSAIS E DISPOSITIVOS CONTRA A PUNCAO</v>
          </cell>
          <cell r="H4402" t="str">
            <v>M</v>
          </cell>
          <cell r="I4402">
            <v>936.77</v>
          </cell>
        </row>
        <row r="4403">
          <cell r="A4403" t="str">
            <v>10.002.0085-0</v>
          </cell>
          <cell r="B4403" t="str">
            <v>CRAVACAO DE ESTACA,TRILHO TR-57,SIMPLES,INCLUSIVE FORNECIMENTO,UM CORTE AO MACARICO E PERDAS,EXCLUSIVE EMENDAS TRANSVERSAIS E DISPOSITIVOS CONTRA A PUNCAO</v>
          </cell>
          <cell r="C4403" t="str">
            <v>M</v>
          </cell>
          <cell r="D4403">
            <v>348.65</v>
          </cell>
          <cell r="F4403" t="str">
            <v>10.002.0085-A</v>
          </cell>
          <cell r="G4403" t="str">
            <v>CRAVACAO DE ESTACA,TRILHO TR-57,SIMPLES,INCLUSIVE FORNECIMENTO,UM CORTE AO MACARICO E PERDAS,EXCLUSIVE EMENDAS TRANSVERSAIS E DISPOSITIVOS CONTRA A PUNCAO</v>
          </cell>
          <cell r="H4403" t="str">
            <v>M</v>
          </cell>
          <cell r="I4403">
            <v>341.47</v>
          </cell>
        </row>
        <row r="4404">
          <cell r="A4404" t="str">
            <v>10.002.0090-0</v>
          </cell>
          <cell r="B4404" t="str">
            <v>CRAVACAO DE ESTACA,TRILHO TR-57,DUPLO,INCLUSIVE FORNECIMENTO,UM CORTE AO MACARICO E PERDAS,EXCLUSIVE EMENDAS TRANSVERSAIS E DISPOSITIVOS CONTRA A PUNCAO</v>
          </cell>
          <cell r="C4404" t="str">
            <v>M</v>
          </cell>
          <cell r="D4404">
            <v>744.72</v>
          </cell>
          <cell r="F4404" t="str">
            <v>10.002.0090-A</v>
          </cell>
          <cell r="G4404" t="str">
            <v>CRAVACAO DE ESTACA,TRILHO TR-57,DUPLO,INCLUSIVE FORNECIMENTO,UM CORTE AO MACARICO E PERDAS,EXCLUSIVE EMENDAS TRANSVERSAIS E DISPOSITIVOS CONTRA A PUNCAO</v>
          </cell>
          <cell r="H4404" t="str">
            <v>M</v>
          </cell>
          <cell r="I4404">
            <v>731.45</v>
          </cell>
        </row>
        <row r="4405">
          <cell r="A4405" t="str">
            <v>10.002.0095-0</v>
          </cell>
          <cell r="B4405" t="str">
            <v>CRAVACAO DE ESTACA,TRILHO TR-57,TRIPLO,INCLUSIVE FORNECIMENTO,UM CORTE AO MACARICO E PERDAS,EXCLUSIVE EMENDAS TRANSVERSAIS E DISPOSITIVOS CONTRA A PUNCAO</v>
          </cell>
          <cell r="C4405" t="str">
            <v>M</v>
          </cell>
          <cell r="D4405">
            <v>1077.24</v>
          </cell>
          <cell r="F4405" t="str">
            <v>10.002.0095-A</v>
          </cell>
          <cell r="G4405" t="str">
            <v>CRAVACAO DE ESTACA,TRILHO TR-57,TRIPLO,INCLUSIVE FORNECIMENTO,UM CORTE AO MACARICO E PERDAS,EXCLUSIVE EMENDAS TRANSVERSAIS E DISPOSITIVOS CONTRA A PUNCAO</v>
          </cell>
          <cell r="H4405" t="str">
            <v>M</v>
          </cell>
          <cell r="I4405">
            <v>1058.51</v>
          </cell>
        </row>
        <row r="4406">
          <cell r="A4406" t="str">
            <v>10.003.0005-1</v>
          </cell>
          <cell r="B4406" t="str">
            <v>ESTACA RAIZ COM DIAMETRO DE 4" PARA CARGA DE 10T,INJECAO DEARGAMASSA DE CIMENTO E AREIA,COM RESISTENCIA DE 20MPA,CONFORME ABNT NBR 6122,INCLUSIVE O FORNECIMENTO DOS MATERIAIS (CIMENTO,AREIA E ACO),EXCLUSIVE PERFURACAO</v>
          </cell>
          <cell r="C4406" t="str">
            <v>M</v>
          </cell>
          <cell r="D4406">
            <v>29.38</v>
          </cell>
          <cell r="F4406" t="str">
            <v>10.003.0005-B</v>
          </cell>
          <cell r="G4406" t="str">
            <v>ESTACA RAIZ COM DIAMETRO DE 4" PARA CARGA DE 10T,INJECAO DEARGAMASSA DE CIMENTO E AREIA,COM RESISTENCIA DE 20MPA,CONFORME ABNT NBR 6122,INCLUSIVE O FORNECIMENTO DOS MATERIAIS (CIMENTO,AREIA E ACO),EXCLUSIVE PERFURACAO</v>
          </cell>
          <cell r="H4406" t="str">
            <v>M</v>
          </cell>
          <cell r="I4406">
            <v>28.03</v>
          </cell>
        </row>
        <row r="4407">
          <cell r="A4407" t="str">
            <v>10.003.0006-0</v>
          </cell>
          <cell r="B4407" t="str">
            <v>ESTACA RAIZ COM DIAMETRO DE 4" PARA CARGA DE 10T,INJECAO DEARGAMASSA DE CIMENTO E AREIA,COM RESISTENCIA DE 20MPA,CONFORME ABNT NBR 6122,EXCLUSIVE FORNECIMENTO DOS MATERIAIS (CIMENTO,AREIA E ACO) E PERFURACAO</v>
          </cell>
          <cell r="C4407" t="str">
            <v>M</v>
          </cell>
          <cell r="D4407">
            <v>23.01</v>
          </cell>
          <cell r="F4407" t="str">
            <v>10.003.0006-A</v>
          </cell>
          <cell r="G4407" t="str">
            <v>ESTACA RAIZ COM DIAMETRO DE 4" PARA CARGA DE 10T,INJECAO DEARGAMASSA DE CIMENTO E AREIA,COM RESISTENCIA DE 20MPA,CONFORME ABNT NBR 6122,EXCLUSIVE FORNECIMENTO DOS MATERIAIS (CIMENTO,AREIA E ACO) E PERFURACAO</v>
          </cell>
          <cell r="H4407" t="str">
            <v>M</v>
          </cell>
          <cell r="I4407">
            <v>20.010000000000002</v>
          </cell>
        </row>
        <row r="4408">
          <cell r="A4408" t="str">
            <v>10.003.0010-0</v>
          </cell>
          <cell r="B4408" t="str">
            <v>ESTACA RAIZ COM DIAMETRO DE 4" PARA CARGA DE 15T,INJECAO DEARGAMASSA DE CIMENTO E AREIA,COM RESISTENCIA DE 20MPA,CONFORME ABNT NBR 6122,INCLUSIVE O FORNECIMENTO DOS MATERIAIS (CIMENTO,AREIA E ACO),EXCLUSIVE PERFURACAO</v>
          </cell>
          <cell r="C4408" t="str">
            <v>M</v>
          </cell>
          <cell r="D4408">
            <v>41.07</v>
          </cell>
          <cell r="F4408" t="str">
            <v>10.003.0010-A</v>
          </cell>
          <cell r="G4408" t="str">
            <v>ESTACA RAIZ COM DIAMETRO DE 4" PARA CARGA DE 15T,INJECAO DEARGAMASSA DE CIMENTO E AREIA,COM RESISTENCIA DE 20MPA,CONFORME ABNT NBR 6122,INCLUSIVE O FORNECIMENTO DOS MATERIAIS (CIMENTO,AREIA E ACO),EXCLUSIVE PERFURACAO</v>
          </cell>
          <cell r="H4408" t="str">
            <v>M</v>
          </cell>
          <cell r="I4408">
            <v>39.130000000000003</v>
          </cell>
        </row>
        <row r="4409">
          <cell r="A4409" t="str">
            <v>10.003.0011-0</v>
          </cell>
          <cell r="B4409" t="str">
            <v>ESTACA RAIZ COM DIAMETRO DE 4" PARA CARGA DE 15T,INJECAO DEARGAMASSA DE CIMENTO E AREIA,COM RESISTENCIA DE 20MPA,CONFORME ABNT NBR 6122,EXCLUSIVE FORNECIMENTO DOS MATERIAIS (CIMENTO,AREIA E ACO) E PERFURACAO</v>
          </cell>
          <cell r="C4409" t="str">
            <v>M</v>
          </cell>
          <cell r="D4409">
            <v>24.15</v>
          </cell>
          <cell r="F4409" t="str">
            <v>10.003.0011-A</v>
          </cell>
          <cell r="G4409" t="str">
            <v>ESTACA RAIZ COM DIAMETRO DE 4" PARA CARGA DE 15T,INJECAO DEARGAMASSA DE CIMENTO E AREIA,COM RESISTENCIA DE 20MPA,CONFORME ABNT NBR 6122,EXCLUSIVE FORNECIMENTO DOS MATERIAIS (CIMENTO,AREIA E ACO) E PERFURACAO</v>
          </cell>
          <cell r="H4409" t="str">
            <v>M</v>
          </cell>
          <cell r="I4409">
            <v>21.01</v>
          </cell>
        </row>
        <row r="4410">
          <cell r="A4410" t="str">
            <v>10.003.0015-0</v>
          </cell>
          <cell r="B4410" t="str">
            <v>ESTACA RAIZ COM DIAMETRO DE 4" PARA CARGA DE 20T,INJECAO DEARGAMASSA DE CIMENTO E AREIA,COM RESISTENCIA DE 20MPA,CONFORME ABNT NBR 6122,INCLUSIVE O FORNECIMENTO DOS MATERIAIS (CIMENTO,AREIA E ACO),EXCLUSIVE PERFURACAO</v>
          </cell>
          <cell r="C4410" t="str">
            <v>M</v>
          </cell>
          <cell r="D4410">
            <v>59.04</v>
          </cell>
          <cell r="F4410" t="str">
            <v>10.003.0015-A</v>
          </cell>
          <cell r="G4410" t="str">
            <v>ESTACA RAIZ COM DIAMETRO DE 4" PARA CARGA DE 20T,INJECAO DEARGAMASSA DE CIMENTO E AREIA,COM RESISTENCIA DE 20MPA,CONFORME ABNT NBR 6122,INCLUSIVE O FORNECIMENTO DOS MATERIAIS (CIMENTO,AREIA E ACO),EXCLUSIVE PERFURACAO</v>
          </cell>
          <cell r="H4410" t="str">
            <v>M</v>
          </cell>
          <cell r="I4410">
            <v>56.19</v>
          </cell>
        </row>
        <row r="4411">
          <cell r="A4411" t="str">
            <v>10.003.0016-0</v>
          </cell>
          <cell r="B4411" t="str">
            <v>ESTACA RAIZ COM DIAMETRO DE 4" PARA CARGA DE 20T,INJECAO DEARGAMASSA DE CIMENTO E AREIA,COM RESISTENCIA DE 20MPA,CONFORME ABNT NBR 6122,EXCLUSIVE FORNECIMENTO DOS MATERIAIS (CIMENTO,AREIA E ACO) E PERFURACAO</v>
          </cell>
          <cell r="C4411" t="str">
            <v>M</v>
          </cell>
          <cell r="D4411">
            <v>25.3</v>
          </cell>
          <cell r="F4411" t="str">
            <v>10.003.0016-A</v>
          </cell>
          <cell r="G4411" t="str">
            <v>ESTACA RAIZ COM DIAMETRO DE 4" PARA CARGA DE 20T,INJECAO DEARGAMASSA DE CIMENTO E AREIA,COM RESISTENCIA DE 20MPA,CONFORME ABNT NBR 6122,EXCLUSIVE FORNECIMENTO DOS MATERIAIS (CIMENTO,AREIA E ACO) E PERFURACAO</v>
          </cell>
          <cell r="H4411" t="str">
            <v>M</v>
          </cell>
          <cell r="I4411">
            <v>22</v>
          </cell>
        </row>
        <row r="4412">
          <cell r="A4412" t="str">
            <v>10.003.0020-0</v>
          </cell>
          <cell r="B4412" t="str">
            <v>ESTACA RAIZ COM DIAMETRO DE 5" PARA CARGA DE 25T,INJECAO DEARGAMASSA DE CIMENTO E AREIA,COM RESISTENCIA DE 20MPA,CONFORME ABNT NBR 6122,INCLUSIVE O FORNECIMENTO DOS MATERIAIS (CIMENTO,AREIA E ACO),EXCLUSIVE PERFURACAO</v>
          </cell>
          <cell r="C4412" t="str">
            <v>M</v>
          </cell>
          <cell r="D4412">
            <v>74.510000000000005</v>
          </cell>
          <cell r="F4412" t="str">
            <v>10.003.0020-A</v>
          </cell>
          <cell r="G4412" t="str">
            <v>ESTACA RAIZ COM DIAMETRO DE 5" PARA CARGA DE 25T,INJECAO DEARGAMASSA DE CIMENTO E AREIA,COM RESISTENCIA DE 20MPA,CONFORME ABNT NBR 6122,INCLUSIVE O FORNECIMENTO DOS MATERIAIS (CIMENTO,AREIA E ACO),EXCLUSIVE PERFURACAO</v>
          </cell>
          <cell r="H4412" t="str">
            <v>M</v>
          </cell>
          <cell r="I4412">
            <v>70.92</v>
          </cell>
        </row>
        <row r="4413">
          <cell r="A4413" t="str">
            <v>10.003.0021-0</v>
          </cell>
          <cell r="B4413" t="str">
            <v>ESTACA RAIZ COM DIAMETRO DE 5" PARA CARGA DE 25T,INJECAO DEARGAMASSA DE CIMENTO E AREIA,COM RESISTENCIA DE 20MPA,CONFORME ABNT NBR 6122,EXCLUSIVE FORNECIMENTO DOS MATERIAIS (CIMENTO,AREIA E ACO) E PERFURACAO</v>
          </cell>
          <cell r="C4413" t="str">
            <v>M</v>
          </cell>
          <cell r="D4413">
            <v>27.55</v>
          </cell>
          <cell r="F4413" t="str">
            <v>10.003.0021-A</v>
          </cell>
          <cell r="G4413" t="str">
            <v>ESTACA RAIZ COM DIAMETRO DE 5" PARA CARGA DE 25T,INJECAO DEARGAMASSA DE CIMENTO E AREIA,COM RESISTENCIA DE 20MPA,CONFORME ABNT NBR 6122,EXCLUSIVE FORNECIMENTO DOS MATERIAIS (CIMENTO,AREIA E ACO) E PERFURACAO</v>
          </cell>
          <cell r="H4413" t="str">
            <v>M</v>
          </cell>
          <cell r="I4413">
            <v>23.99</v>
          </cell>
        </row>
        <row r="4414">
          <cell r="A4414" t="str">
            <v>10.003.0025-0</v>
          </cell>
          <cell r="B4414" t="str">
            <v>ESTACA RAIZ COM DIAMETRO DE 6" PARA CARGA DE 35T,INJECAO DEARGAMASSA DE CIMENTO E AREIA,COM RESISTENCIA DE 20MPA,CONFORME ABNT NBR 6122,INCLUSIVE O FORNECIMENTO DOS MATERIAIS (CIMENTO,AREIA E ACO),EXCLUSIVE PERFURACAO</v>
          </cell>
          <cell r="C4414" t="str">
            <v>M</v>
          </cell>
          <cell r="D4414">
            <v>114.72</v>
          </cell>
          <cell r="F4414" t="str">
            <v>10.003.0025-A</v>
          </cell>
          <cell r="G4414" t="str">
            <v>ESTACA RAIZ COM DIAMETRO DE 6" PARA CARGA DE 35T,INJECAO DEARGAMASSA DE CIMENTO E AREIA,COM RESISTENCIA DE 20MPA,CONFORME ABNT NBR 6122,INCLUSIVE O FORNECIMENTO DOS MATERIAIS (CIMENTO,AREIA E ACO),EXCLUSIVE PERFURACAO</v>
          </cell>
          <cell r="H4414" t="str">
            <v>M</v>
          </cell>
          <cell r="I4414">
            <v>109.17</v>
          </cell>
        </row>
        <row r="4415">
          <cell r="A4415" t="str">
            <v>10.003.0026-0</v>
          </cell>
          <cell r="B4415" t="str">
            <v>ESTACA RAIZ COM DIAMETRO DE 6" PARA CARGA DE 35T,INJECAO DEARGAMASSA DE CIMENTO E AREIA,COM RESISTENCIA DE 20MPA,CONFORME ABNT NBR 6122,EXCLUSIVE FORNECIMENTO DOS MATERIAIS (CIMENTO,AREIA E ACO) E PERFURACAO</v>
          </cell>
          <cell r="C4415" t="str">
            <v>M</v>
          </cell>
          <cell r="D4415">
            <v>35.25</v>
          </cell>
          <cell r="F4415" t="str">
            <v>10.003.0026-A</v>
          </cell>
          <cell r="G4415" t="str">
            <v>ESTACA RAIZ COM DIAMETRO DE 6" PARA CARGA DE 35T,INJECAO DEARGAMASSA DE CIMENTO E AREIA,COM RESISTENCIA DE 20MPA,CONFORME ABNT NBR 6122,EXCLUSIVE FORNECIMENTO DOS MATERIAIS (CIMENTO,AREIA E ACO) E PERFURACAO</v>
          </cell>
          <cell r="H4415" t="str">
            <v>M</v>
          </cell>
          <cell r="I4415">
            <v>30.72</v>
          </cell>
        </row>
        <row r="4416">
          <cell r="A4416" t="str">
            <v>10.003.0030-0</v>
          </cell>
          <cell r="B4416" t="str">
            <v>ESTACA RAIZ COM DIAMETRO DE 8" PARA CARGA DE 50T,INJECAO DEARGAMASSA DE CIMENTO E AREIA,COM RESISTENCIA DE 20MPA,CONFORME ABNT NBR 6122,INCLUSIVE O FORNECIMENTO DOS MATERIAIS (CIMENTO,AREIA E ACO),EXCLUSIVE PERFURACAO</v>
          </cell>
          <cell r="C4416" t="str">
            <v>M</v>
          </cell>
          <cell r="D4416">
            <v>144.52000000000001</v>
          </cell>
          <cell r="F4416" t="str">
            <v>10.003.0030-A</v>
          </cell>
          <cell r="G4416" t="str">
            <v>ESTACA RAIZ COM DIAMETRO DE 8" PARA CARGA DE 50T,INJECAO DEARGAMASSA DE CIMENTO E AREIA,COM RESISTENCIA DE 20MPA,CONFORME ABNT NBR 6122,INCLUSIVE O FORNECIMENTO DOS MATERIAIS (CIMENTO,AREIA E ACO),EXCLUSIVE PERFURACAO</v>
          </cell>
          <cell r="H4416" t="str">
            <v>M</v>
          </cell>
          <cell r="I4416">
            <v>137.43</v>
          </cell>
        </row>
        <row r="4417">
          <cell r="A4417" t="str">
            <v>10.003.0031-0</v>
          </cell>
          <cell r="B4417" t="str">
            <v>ESTACA RAIZ COM DIAMETRO DE 8" PARA CARGA DE 50T,INJECAO DEARGAMASSA DE CIMENTO E AREIA,COM RESISTENCIA DE 20MPA,CONFORME ABNT NBR 6122,EXCLUSIVE FORNECIMENTO DOS MATERIAIS (CIMENTO,AREIA E ACO) E PERFURACAO</v>
          </cell>
          <cell r="C4417" t="str">
            <v>M</v>
          </cell>
          <cell r="D4417">
            <v>46.05</v>
          </cell>
          <cell r="F4417" t="str">
            <v>10.003.0031-A</v>
          </cell>
          <cell r="G4417" t="str">
            <v>ESTACA RAIZ COM DIAMETRO DE 8" PARA CARGA DE 50T,INJECAO DEARGAMASSA DE CIMENTO E AREIA,COM RESISTENCIA DE 20MPA,CONFORME ABNT NBR 6122,EXCLUSIVE FORNECIMENTO DOS MATERIAIS (CIMENTO,AREIA E ACO) E PERFURACAO</v>
          </cell>
          <cell r="H4417" t="str">
            <v>M</v>
          </cell>
          <cell r="I4417">
            <v>40.21</v>
          </cell>
        </row>
        <row r="4418">
          <cell r="A4418" t="str">
            <v>10.003.0035-0</v>
          </cell>
          <cell r="B4418" t="str">
            <v>ESTACA RAIZ COM DIAMETRO DE 8" PARA CARGA DE 65T,INJECAO DEARGAMASSA DE CIMENTO E AREIA,COM RESISTENCIA DE 20MPA,CONFORME ABNT NBR 6122,INCLUSIVE O FORNECIMENTO DOS MATERIAIS (CIMENTO,AREIA E ACO),EXCLUSIVE PERFURACAO</v>
          </cell>
          <cell r="C4418" t="str">
            <v>M</v>
          </cell>
          <cell r="D4418">
            <v>185.91</v>
          </cell>
          <cell r="F4418" t="str">
            <v>10.003.0035-A</v>
          </cell>
          <cell r="G4418" t="str">
            <v>ESTACA RAIZ COM DIAMETRO DE 8" PARA CARGA DE 65T,INJECAO DEARGAMASSA DE CIMENTO E AREIA,COM RESISTENCIA DE 20MPA,CONFORME ABNT NBR 6122,INCLUSIVE O FORNECIMENTO DOS MATERIAIS (CIMENTO,AREIA E ACO),EXCLUSIVE PERFURACAO</v>
          </cell>
          <cell r="H4418" t="str">
            <v>M</v>
          </cell>
          <cell r="I4418">
            <v>176.75</v>
          </cell>
        </row>
        <row r="4419">
          <cell r="A4419" t="str">
            <v>10.003.0036-0</v>
          </cell>
          <cell r="B4419" t="str">
            <v>ESTACA RAIZ COM DIAMETRO DE 8" PARA CARGA DE 65T,INJECAO DEARGAMASSA DE CIMENTO E AREIA,COM RESISTENCIA DE 20MPA,CONFORME ABNT NBR 6122,EXCLUSIVE FORNECIMENTO DOS MATERIAIS (CIMENTO,AREIA E ACO) E PERFURACAO</v>
          </cell>
          <cell r="C4419" t="str">
            <v>M</v>
          </cell>
          <cell r="D4419">
            <v>47.19</v>
          </cell>
          <cell r="F4419" t="str">
            <v>10.003.0036-A</v>
          </cell>
          <cell r="G4419" t="str">
            <v>ESTACA RAIZ COM DIAMETRO DE 8" PARA CARGA DE 65T,INJECAO DEARGAMASSA DE CIMENTO E AREIA,COM RESISTENCIA DE 20MPA,CONFORME ABNT NBR 6122,EXCLUSIVE FORNECIMENTO DOS MATERIAIS (CIMENTO,AREIA E ACO) E PERFURACAO</v>
          </cell>
          <cell r="H4419" t="str">
            <v>M</v>
          </cell>
          <cell r="I4419">
            <v>41.21</v>
          </cell>
        </row>
        <row r="4420">
          <cell r="A4420" t="str">
            <v>10.003.0040-0</v>
          </cell>
          <cell r="B4420" t="str">
            <v>ESTACA RAIZ COM DIAMETRO DE 8" PARA CARGA DE 80T,INJECAO DEARGAMASSA DE CIMENTO E AREIA,COM RESISTENCIA DE 20MPA,CONFORME ABNT NBR 6122,INCLUSIVE O FORNECIMENTO DOS MATERIAIS (CIMENTO,AREIA E ACO),EXCLUSIVE PERFURACAO</v>
          </cell>
          <cell r="C4420" t="str">
            <v>M</v>
          </cell>
          <cell r="D4420">
            <v>235.64</v>
          </cell>
          <cell r="F4420" t="str">
            <v>10.003.0040-A</v>
          </cell>
          <cell r="G4420" t="str">
            <v>ESTACA RAIZ COM DIAMETRO DE 8" PARA CARGA DE 80T,INJECAO DEARGAMASSA DE CIMENTO E AREIA,COM RESISTENCIA DE 20MPA,CONFORME ABNT NBR 6122,INCLUSIVE O FORNECIMENTO DOS MATERIAIS (CIMENTO,AREIA E ACO),EXCLUSIVE PERFURACAO</v>
          </cell>
          <cell r="H4420" t="str">
            <v>M</v>
          </cell>
          <cell r="I4420">
            <v>224.02</v>
          </cell>
        </row>
        <row r="4421">
          <cell r="A4421" t="str">
            <v>10.003.0041-0</v>
          </cell>
          <cell r="B4421" t="str">
            <v>ESTACA RAIZ COM DIAMETRO DE 8" PARA CARGA DE 80T,INJECAO DEARGAMASSA DE CIMENTO E AREIA,COM RESISTENCIA DE 20MPA,CONFORME ABNT NBR 6122,EXCLUSIVE FORNECIMENTO DOS MATERIAIS (CIMENTO,AREIA E ACO) E PERFURACAO</v>
          </cell>
          <cell r="C4421" t="str">
            <v>M</v>
          </cell>
          <cell r="D4421">
            <v>48.91</v>
          </cell>
          <cell r="F4421" t="str">
            <v>10.003.0041-A</v>
          </cell>
          <cell r="G4421" t="str">
            <v>ESTACA RAIZ COM DIAMETRO DE 8" PARA CARGA DE 80T,INJECAO DEARGAMASSA DE CIMENTO E AREIA,COM RESISTENCIA DE 20MPA,CONFORME ABNT NBR 6122,EXCLUSIVE FORNECIMENTO DOS MATERIAIS (CIMENTO,AREIA E ACO) E PERFURACAO</v>
          </cell>
          <cell r="H4421" t="str">
            <v>M</v>
          </cell>
          <cell r="I4421">
            <v>42.7</v>
          </cell>
        </row>
        <row r="4422">
          <cell r="A4422" t="str">
            <v>10.003.0045-0</v>
          </cell>
          <cell r="B4422" t="str">
            <v>ESTACA RAIZ COM DIAMETRO DE 10" PARA CARGA DE 90T,INJECAO DEARGAMASSA DE CIMENTO E AREIA,COM RESISTENCIA DE 20MPA,CONFORME ABNT NBR 6122,INCLUSIVE O FORNECIMENTO DOS MATERIAIS (CIMENTO,AREIA E ACO),EXCLUSIVE PERFURACAO</v>
          </cell>
          <cell r="C4422" t="str">
            <v>M</v>
          </cell>
          <cell r="D4422">
            <v>255.53</v>
          </cell>
          <cell r="F4422" t="str">
            <v>10.003.0045-A</v>
          </cell>
          <cell r="G4422" t="str">
            <v>ESTACA RAIZ COM DIAMETRO DE 10" PARA CARGA DE 90T,INJECAO DEARGAMASSA DE CIMENTO E AREIA,COM RESISTENCIA DE 20MPA,CONFORME ABNT NBR 6122,INCLUSIVE O FORNECIMENTO DOS MATERIAIS (CIMENTO,AREIA E ACO),EXCLUSIVE PERFURACAO</v>
          </cell>
          <cell r="H4422" t="str">
            <v>M</v>
          </cell>
          <cell r="I4422">
            <v>243.05</v>
          </cell>
        </row>
        <row r="4423">
          <cell r="A4423" t="str">
            <v>10.003.0046-0</v>
          </cell>
          <cell r="B4423" t="str">
            <v>ESTACA RAIZ COM DIAMETRO DE 10" PARA CARGA DE 90T,INJECAO DEARGAMASSA DE CIMENTO E AREIA,COM RESISTENCIA DE 20MPA,CONFORME ABNT NBR 6122,EXCLUSIVE FORNECIMENTO DOS MATERIAIS (CIMENTO,AREIA E ACO) E PERFURACAO</v>
          </cell>
          <cell r="C4423" t="str">
            <v>M</v>
          </cell>
          <cell r="D4423">
            <v>61.21</v>
          </cell>
          <cell r="F4423" t="str">
            <v>10.003.0046-A</v>
          </cell>
          <cell r="G4423" t="str">
            <v>ESTACA RAIZ COM DIAMETRO DE 10" PARA CARGA DE 90T,INJECAO DEARGAMASSA DE CIMENTO E AREIA,COM RESISTENCIA DE 20MPA,CONFORME ABNT NBR 6122,EXCLUSIVE FORNECIMENTO DOS MATERIAIS (CIMENTO,AREIA E ACO) E PERFURACAO</v>
          </cell>
          <cell r="H4423" t="str">
            <v>M</v>
          </cell>
          <cell r="I4423">
            <v>53.53</v>
          </cell>
        </row>
        <row r="4424">
          <cell r="A4424" t="str">
            <v>10.003.0050-0</v>
          </cell>
          <cell r="B4424" t="str">
            <v>ESTACA RAIZ COM DIAMETRO DE 12" PARA CARGA DE 110T,INJECAO DE ARGAMASSA DE CIMENTO E AREIA,COM RESISTENCIA DE 20MPA,CONFORME ABNT NBR 6122,INCLUSIVE FORNECIMENTO DOS MATERIAIS (CIMENTO,AREIA E ACO),EXCLUSIVE PERFURACAO</v>
          </cell>
          <cell r="C4424" t="str">
            <v>M</v>
          </cell>
          <cell r="D4424">
            <v>283.29000000000002</v>
          </cell>
          <cell r="F4424" t="str">
            <v>10.003.0050-A</v>
          </cell>
          <cell r="G4424" t="str">
            <v>ESTACA RAIZ COM DIAMETRO DE 12" PARA CARGA DE 110T,INJECAO DE ARGAMASSA DE CIMENTO E AREIA,COM RESISTENCIA DE 20MPA,CONFORME ABNT NBR 6122,INCLUSIVE FORNECIMENTO DOS MATERIAIS (CIMENTO,AREIA E ACO),EXCLUSIVE PERFURACAO</v>
          </cell>
          <cell r="H4424" t="str">
            <v>M</v>
          </cell>
          <cell r="I4424">
            <v>269.63</v>
          </cell>
        </row>
        <row r="4425">
          <cell r="A4425" t="str">
            <v>10.003.0051-0</v>
          </cell>
          <cell r="B4425" t="str">
            <v>ESTACA RAIZ COM DIAMETRO DE 12" PARA CARGA DE 110T,INJECAO DE ARGAMASSA DE CIMENTO E AREIA,COM RESISTENCIA DE 20MPA,CONFORME ABNT NBR 6122,EXCLUSIVE FORNECIMENTO DOS MATERIAIS (CIMENTO,AREIA E ACO)E PERFURACAO</v>
          </cell>
          <cell r="C4425" t="str">
            <v>M</v>
          </cell>
          <cell r="D4425">
            <v>91.53</v>
          </cell>
          <cell r="F4425" t="str">
            <v>10.003.0051-A</v>
          </cell>
          <cell r="G4425" t="str">
            <v>ESTACA RAIZ COM DIAMETRO DE 12" PARA CARGA DE 110T,INJECAO DE ARGAMASSA DE CIMENTO E AREIA,COM RESISTENCIA DE 20MPA,CONFORME ABNT NBR 6122,EXCLUSIVE FORNECIMENTO DOS MATERIAIS (CIMENTO,AREIA E ACO)E PERFURACAO</v>
          </cell>
          <cell r="H4425" t="str">
            <v>M</v>
          </cell>
          <cell r="I4425">
            <v>80.05</v>
          </cell>
        </row>
        <row r="4426">
          <cell r="A4426" t="str">
            <v>10.003.0055-0</v>
          </cell>
          <cell r="B4426" t="str">
            <v>ESTACA RAIZ COM DIAMETRO DE 16" PARA CARGA DE 120T,INJECAO DE ARGAMASSA DE CIMENTO E AREIA,COM RESISTENCIA DE 20MPA,CONFORME ABNT NBR 6122,INCLUSIVE O FORNECIMENTO DOS MATERIAIS (CIMENTO,AREIA E ACO),EXCLUSIVE PERFURACAO</v>
          </cell>
          <cell r="C4426" t="str">
            <v>M</v>
          </cell>
          <cell r="D4426">
            <v>293.22000000000003</v>
          </cell>
          <cell r="F4426" t="str">
            <v>10.003.0055-A</v>
          </cell>
          <cell r="G4426" t="str">
            <v>ESTACA RAIZ COM DIAMETRO DE 16" PARA CARGA DE 120T,INJECAO DE ARGAMASSA DE CIMENTO E AREIA,COM RESISTENCIA DE 20MPA,CONFORME ABNT NBR 6122,INCLUSIVE O FORNECIMENTO DOS MATERIAIS (CIMENTO,AREIA E ACO),EXCLUSIVE PERFURACAO</v>
          </cell>
          <cell r="H4426" t="str">
            <v>M</v>
          </cell>
          <cell r="I4426">
            <v>279.47000000000003</v>
          </cell>
        </row>
        <row r="4427">
          <cell r="A4427" t="str">
            <v>10.003.0056-0</v>
          </cell>
          <cell r="B4427" t="str">
            <v>ESTACA RAIZ COM DIAMETRO DE 16" PARA CARGA DE 120T,INJECAO DE ARGAMASSA DE CIMENTO E AREIA,COM RESISTENCIA DE 20MPA,CONFORME ABNT NBR 6122,EXCLUSIVE FORNECIMENTO DOS MATERIAIS (CIMENTO,AREIA E ACO) E PERFURACAO</v>
          </cell>
          <cell r="C4427" t="str">
            <v>M</v>
          </cell>
          <cell r="D4427">
            <v>160.74</v>
          </cell>
          <cell r="F4427" t="str">
            <v>10.003.0056-A</v>
          </cell>
          <cell r="G4427" t="str">
            <v>ESTACA RAIZ COM DIAMETRO DE 16" PARA CARGA DE 120T,INJECAO DE ARGAMASSA DE CIMENTO E AREIA,COM RESISTENCIA DE 20MPA,CONFORME ABNT NBR 6122,EXCLUSIVE FORNECIMENTO DOS MATERIAIS (CIMENTO,AREIA E ACO) E PERFURACAO</v>
          </cell>
          <cell r="H4427" t="str">
            <v>M</v>
          </cell>
          <cell r="I4427">
            <v>140.58000000000001</v>
          </cell>
        </row>
        <row r="4428">
          <cell r="A4428" t="str">
            <v>10.003.0080-0</v>
          </cell>
          <cell r="B4428" t="str">
            <v>ESTACA DE CONCRETO ARMADO,MOLDADA NO TERRENO,TIPO HELICE CONTINUA,DIAMETRO DE 400MM,CAPACIDADE DE CARGA DE 60T A 80T,INCLUSIVE FORNECIMENTO DOS MATERIAIS CONSIDERANDO O TRECHO CRAVADO E CONCRETADO</v>
          </cell>
          <cell r="C4428" t="str">
            <v>M</v>
          </cell>
          <cell r="D4428">
            <v>428.88</v>
          </cell>
          <cell r="F4428" t="str">
            <v>10.003.0080-A</v>
          </cell>
          <cell r="G4428" t="str">
            <v>ESTACA DE CONCRETO ARMADO,MOLDADA NO TERRENO,TIPO HELICE CONTINUA,DIAMETRO DE 400MM,CAPACIDADE DE CARGA DE 60T A 80T,INCLUSIVE FORNECIMENTO DOS MATERIAIS CONSIDERANDO O TRECHO CRAVADO E CONCRETADO</v>
          </cell>
          <cell r="H4428" t="str">
            <v>M</v>
          </cell>
          <cell r="I4428">
            <v>414.17</v>
          </cell>
        </row>
        <row r="4429">
          <cell r="A4429" t="str">
            <v>10.003.0082-0</v>
          </cell>
          <cell r="B4429" t="str">
            <v>ESTACA DE CONCRETO ARMADO,MOLDADA NO TERRENO,TIPO HELICE CONTINUA,DIAMETRO DE 500MM,CAPACIDADE DE CARGA DE 81T A 130T,INCLUSIVE FORNECIMENTO DOS MATERIAIS,CONSIDERANDO O TRECHO CRAVADO E CONCRETADO</v>
          </cell>
          <cell r="C4429" t="str">
            <v>M</v>
          </cell>
          <cell r="D4429">
            <v>513.27</v>
          </cell>
          <cell r="F4429" t="str">
            <v>10.003.0082-A</v>
          </cell>
          <cell r="G4429" t="str">
            <v>ESTACA DE CONCRETO ARMADO,MOLDADA NO TERRENO,TIPO HELICE CONTINUA,DIAMETRO DE 500MM,CAPACIDADE DE CARGA DE 81T A 130T,INCLUSIVE FORNECIMENTO DOS MATERIAIS,CONSIDERANDO O TRECHO CRAVADO E CONCRETADO</v>
          </cell>
          <cell r="H4429" t="str">
            <v>M</v>
          </cell>
          <cell r="I4429">
            <v>497.57</v>
          </cell>
        </row>
        <row r="4430">
          <cell r="A4430" t="str">
            <v>10.003.0084-0</v>
          </cell>
          <cell r="B4430" t="str">
            <v>ESTACA DE CONCRETO ARMADO,MOLDADA NO TERRENO,TIPO HELICE CONTINUA,DIAMETRO DE 600MM,CAPACIDADE DE CARGA DE 131T A 150T,INCLUSIVE FORNECIMENTO DOS MATERIAIS,CONSIDERANDOO TRECHO CRAVADO E CONCRETADO</v>
          </cell>
          <cell r="C4430" t="str">
            <v>M</v>
          </cell>
          <cell r="D4430">
            <v>745.92</v>
          </cell>
          <cell r="F4430" t="str">
            <v>10.003.0084-A</v>
          </cell>
          <cell r="G4430" t="str">
            <v>ESTACA DE CONCRETO ARMADO,MOLDADA NO TERRENO,TIPO HELICE CONTINUA,DIAMETRO DE 600MM,CAPACIDADE DE CARGA DE 131T A 150T,INCLUSIVE FORNECIMENTO DOS MATERIAIS,CONSIDERANDOO TRECHO CRAVADO E CONCRETADO</v>
          </cell>
          <cell r="H4430" t="str">
            <v>M</v>
          </cell>
          <cell r="I4430">
            <v>724.41</v>
          </cell>
        </row>
        <row r="4431">
          <cell r="A4431" t="str">
            <v>10.004.0130-0</v>
          </cell>
          <cell r="B4431" t="str">
            <v>ESTACA PRE-FABRICADA DE CONCRETO,MEDIDA A PARTIR DA COTA DEARRASAMENTO,EXCLUSIVE EMENDAS,CRAVACAO E TRANSPORTE DE BATE-ESTACAS,PARA CARGA DE TRABALHO DE COMPRESSAO AXIAL DE ATE 250KN (25TF),CONFORME ABNT NBR 16258.FORNECIMENTO</v>
          </cell>
          <cell r="C4431" t="str">
            <v>M</v>
          </cell>
          <cell r="D4431">
            <v>81.8</v>
          </cell>
          <cell r="F4431" t="str">
            <v>10.004.0130-A</v>
          </cell>
          <cell r="G4431" t="str">
            <v>ESTACA PRE-FABRICADA DE CONCRETO,MEDIDA A PARTIR DA COTA DEARRASAMENTO,EXCLUSIVE EMENDAS,CRAVACAO E TRANSPORTE DE BATE-ESTACAS,PARA CARGA DE TRABALHO DE COMPRESSAO AXIAL DE ATE 250KN (25TF),CONFORME ABNT NBR 16258.FORNECIMENTO</v>
          </cell>
          <cell r="H4431" t="str">
            <v>M</v>
          </cell>
          <cell r="I4431">
            <v>81.8</v>
          </cell>
        </row>
        <row r="4432">
          <cell r="A4432" t="str">
            <v>10.004.0135-0</v>
          </cell>
          <cell r="B4432" t="str">
            <v>ESTACA PRE-FABRICADA DE CONCRETO,MEDIDA A PARTIR DA COTA DEARRASAMENTO,EXCLUSIVE EMENDAS,CRAVACAO E TRANSPORTE DE BATE-ESTACAS,PARA CARGA DE TRABALHO DE COMPRESSAO AXIAL DE ATE 350KN (35TF),CONFORME ABNT NBR 16258.FORNECIMENTO</v>
          </cell>
          <cell r="C4432" t="str">
            <v>M</v>
          </cell>
          <cell r="D4432">
            <v>92.72</v>
          </cell>
          <cell r="F4432" t="str">
            <v>10.004.0135-A</v>
          </cell>
          <cell r="G4432" t="str">
            <v>ESTACA PRE-FABRICADA DE CONCRETO,MEDIDA A PARTIR DA COTA DEARRASAMENTO,EXCLUSIVE EMENDAS,CRAVACAO E TRANSPORTE DE BATE-ESTACAS,PARA CARGA DE TRABALHO DE COMPRESSAO AXIAL DE ATE 350KN (35TF),CONFORME ABNT NBR 16258.FORNECIMENTO</v>
          </cell>
          <cell r="H4432" t="str">
            <v>M</v>
          </cell>
          <cell r="I4432">
            <v>92.72</v>
          </cell>
        </row>
        <row r="4433">
          <cell r="A4433" t="str">
            <v>10.004.0140-0</v>
          </cell>
          <cell r="B4433" t="str">
            <v>ESTACA PRE-FABRICADA DE CONCRETO,MEDIDA A PARTIR DA COTA DEARRASAMENTO,EXCLUSIVE EMENDAS,CRAVACAO E TRANSPORTE DE BATE-ESTACAS,PARA CARGA DE TRABALHO DE COMPRESSAO AXIAL DE ATE 450KN (45TF),CONFORME ABNT NBR 16258.FORNECIMENTO</v>
          </cell>
          <cell r="C4433" t="str">
            <v>M</v>
          </cell>
          <cell r="D4433">
            <v>111.23</v>
          </cell>
          <cell r="F4433" t="str">
            <v>10.004.0140-A</v>
          </cell>
          <cell r="G4433" t="str">
            <v>ESTACA PRE-FABRICADA DE CONCRETO,MEDIDA A PARTIR DA COTA DEARRASAMENTO,EXCLUSIVE EMENDAS,CRAVACAO E TRANSPORTE DE BATE-ESTACAS,PARA CARGA DE TRABALHO DE COMPRESSAO AXIAL DE ATE 450KN (45TF),CONFORME ABNT NBR 16258.FORNECIMENTO</v>
          </cell>
          <cell r="H4433" t="str">
            <v>M</v>
          </cell>
          <cell r="I4433">
            <v>111.23</v>
          </cell>
        </row>
        <row r="4434">
          <cell r="A4434" t="str">
            <v>10.004.0145-0</v>
          </cell>
          <cell r="B4434" t="str">
            <v>ESTACA PRE-FABRICADA DE CONCRETO,MEDIDA A PARTIR DA COTA DEARRASAMENTO,EXCLUSIVE EMENDAS,CRAVACAO E TRANSPORTE DE BATE-ESTACAS,PARA CARGA DE TRABALHO DE COMPRESSAO AXIAL DE ATE 600KN (60TF),CONFORME ABNT NBR 16258.FORNECIMENTO</v>
          </cell>
          <cell r="C4434" t="str">
            <v>M</v>
          </cell>
          <cell r="D4434">
            <v>124.87</v>
          </cell>
          <cell r="F4434" t="str">
            <v>10.004.0145-A</v>
          </cell>
          <cell r="G4434" t="str">
            <v>ESTACA PRE-FABRICADA DE CONCRETO,MEDIDA A PARTIR DA COTA DEARRASAMENTO,EXCLUSIVE EMENDAS,CRAVACAO E TRANSPORTE DE BATE-ESTACAS,PARA CARGA DE TRABALHO DE COMPRESSAO AXIAL DE ATE 600KN (60TF),CONFORME ABNT NBR 16258.FORNECIMENTO</v>
          </cell>
          <cell r="H4434" t="str">
            <v>M</v>
          </cell>
          <cell r="I4434">
            <v>124.87</v>
          </cell>
        </row>
        <row r="4435">
          <cell r="A4435" t="str">
            <v>10.004.0149-0</v>
          </cell>
          <cell r="B4435" t="str">
            <v>ESTACA PRE-FABRICADA DE CONCRETO,MEDIDA A PARTIR DA COTA DEARRASAMENTO,EXCLUSIVE EMENDAS,CRAVACAO E TRANSPORTE DE BATE-ESTACAS,PARA CARGA DE TRABALHO DE COMPRESSAO AXIAL DE ATE 750KN (75TF),CONFORME ABNT NBR 16258.FORNECIMENTO</v>
          </cell>
          <cell r="C4435" t="str">
            <v>M</v>
          </cell>
          <cell r="D4435">
            <v>161.69999999999999</v>
          </cell>
          <cell r="F4435" t="str">
            <v>10.004.0149-A</v>
          </cell>
          <cell r="G4435" t="str">
            <v>ESTACA PRE-FABRICADA DE CONCRETO,MEDIDA A PARTIR DA COTA DEARRASAMENTO,EXCLUSIVE EMENDAS,CRAVACAO E TRANSPORTE DE BATE-ESTACAS,PARA CARGA DE TRABALHO DE COMPRESSAO AXIAL DE ATE 750KN (75TF),CONFORME ABNT NBR 16258.FORNECIMENTO</v>
          </cell>
          <cell r="H4435" t="str">
            <v>M</v>
          </cell>
          <cell r="I4435">
            <v>161.69999999999999</v>
          </cell>
        </row>
        <row r="4436">
          <cell r="A4436" t="str">
            <v>10.004.0165-0</v>
          </cell>
          <cell r="B4436" t="str">
            <v>ESTACA PRE-FABRICADA DE CONCRETO,MEDIDA A PARTIR DA COTA DEARRASAMENTO,EXCLUSIVE EMENDAS,CRAVACAO E TRANSPORTE DE BATE-ESTACAS,PARA CARGA DE TRABALHO DE COMPRESSAO AXIAL DE ATE 950KN (95TF),CONFORME ABNT NBR 16258.FORNECIMENTO</v>
          </cell>
          <cell r="C4436" t="str">
            <v>M</v>
          </cell>
          <cell r="D4436">
            <v>214.72</v>
          </cell>
          <cell r="F4436" t="str">
            <v>10.004.0165-A</v>
          </cell>
          <cell r="G4436" t="str">
            <v>ESTACA PRE-FABRICADA DE CONCRETO,MEDIDA A PARTIR DA COTA DEARRASAMENTO,EXCLUSIVE EMENDAS,CRAVACAO E TRANSPORTE DE BATE-ESTACAS,PARA CARGA DE TRABALHO DE COMPRESSAO AXIAL DE ATE 950KN (95TF),CONFORME ABNT NBR 16258.FORNECIMENTO</v>
          </cell>
          <cell r="H4436" t="str">
            <v>M</v>
          </cell>
          <cell r="I4436">
            <v>214.72</v>
          </cell>
        </row>
        <row r="4437">
          <cell r="A4437" t="str">
            <v>10.004.0170-0</v>
          </cell>
          <cell r="B4437" t="str">
            <v>ESTACA PRE-FABRICADA DE CONCRETO,MEDIDA A PARTIR DA COTA DEARRASAMENTO,EXCLUSIVE EMENDAS,CRAVACAO E TRANSPORTE DE BATE-ESTACAS,PARA CARGA DE TRABALHO DE COMPRESSAO AXIAL DE ATE 1300KN (130TF),CONFORME ABNT NBR 16258.FORNECIMENTO</v>
          </cell>
          <cell r="C4437" t="str">
            <v>M</v>
          </cell>
          <cell r="D4437">
            <v>266.58999999999997</v>
          </cell>
          <cell r="F4437" t="str">
            <v>10.004.0170-A</v>
          </cell>
          <cell r="G4437" t="str">
            <v>ESTACA PRE-FABRICADA DE CONCRETO,MEDIDA A PARTIR DA COTA DEARRASAMENTO,EXCLUSIVE EMENDAS,CRAVACAO E TRANSPORTE DE BATE-ESTACAS,PARA CARGA DE TRABALHO DE COMPRESSAO AXIAL DE ATE 1300KN (130TF),CONFORME ABNT NBR 16258.FORNECIMENTO</v>
          </cell>
          <cell r="H4437" t="str">
            <v>M</v>
          </cell>
          <cell r="I4437">
            <v>266.58999999999997</v>
          </cell>
        </row>
        <row r="4438">
          <cell r="A4438" t="str">
            <v>10.004.0175-0</v>
          </cell>
          <cell r="B4438" t="str">
            <v>ESTACA PRE-FABRICADA DE CONCRETO,MEDIDA A PARTIR DA COTA DEARRASAMENTO,EXCLUSIVE EMENDAS,CRAVACAO E TRANSPORTE DE BATE-ESTACAS,PARA CARGA DE TRABALHO DE COMPRESSAO AXIAL DE ATE 1700KN (170TF),CONFORME ABNT NBR 16258.FORNECIMENTO</v>
          </cell>
          <cell r="C4438" t="str">
            <v>M</v>
          </cell>
          <cell r="D4438">
            <v>425.52</v>
          </cell>
          <cell r="F4438" t="str">
            <v>10.004.0175-A</v>
          </cell>
          <cell r="G4438" t="str">
            <v>ESTACA PRE-FABRICADA DE CONCRETO,MEDIDA A PARTIR DA COTA DEARRASAMENTO,EXCLUSIVE EMENDAS,CRAVACAO E TRANSPORTE DE BATE-ESTACAS,PARA CARGA DE TRABALHO DE COMPRESSAO AXIAL DE ATE 1700KN (170TF),CONFORME ABNT NBR 16258.FORNECIMENTO</v>
          </cell>
          <cell r="H4438" t="str">
            <v>M</v>
          </cell>
          <cell r="I4438">
            <v>425.52</v>
          </cell>
        </row>
        <row r="4439">
          <cell r="A4439" t="str">
            <v>10.004.0180-0</v>
          </cell>
          <cell r="B4439" t="str">
            <v>ESTACA PRE-MOLDADA DE CONCRETO ARMADO,CENTRIFUGADA,MEDIDA APARTIR DA COTA DE ARRASAMENTO,EXCLUSIVE EMENDAS,CRAVACAO E TRANSPORTE DO BATE-ESTACAS,D=26CM,PARA CARGA DE TRABALHO DE COMPRESSAO AXIAL DE ATE 500KN(50TF).FORNECIMENTO</v>
          </cell>
          <cell r="C4439" t="str">
            <v>M</v>
          </cell>
          <cell r="D4439">
            <v>197.66</v>
          </cell>
          <cell r="F4439" t="str">
            <v>10.004.0180-A</v>
          </cell>
          <cell r="G4439" t="str">
            <v>ESTACA PRE-MOLDADA DE CONCRETO ARMADO,CENTRIFUGADA,MEDIDA APARTIR DA COTA DE ARRASAMENTO,EXCLUSIVE EMENDAS,CRAVACAO E TRANSPORTE DO BATE-ESTACAS,D=26CM,PARA CARGA DE TRABALHO DE COMPRESSAO AXIAL DE ATE 500KN(50TF).FORNECIMENTO</v>
          </cell>
          <cell r="H4439" t="str">
            <v>M</v>
          </cell>
          <cell r="I4439">
            <v>197.66</v>
          </cell>
        </row>
        <row r="4440">
          <cell r="A4440" t="str">
            <v>10.004.0181-0</v>
          </cell>
          <cell r="B4440" t="str">
            <v>ESTACA PRE-MOLDADA DE CONCRETO ARMADO,CENTRIFUGADA,MEDIDA APARTIR DA COTA DE ARRASAMENTO,EXCLUSIVE EMENDAS,CRAVACAO E TRANSPORTE DE BATE-ESTACAS,D=33CM,PARA CARGA DE TRABALHO DE COMPRESSAO AXIAL DE ATE 800KN(80TF).FORNECIMENTO</v>
          </cell>
          <cell r="C4440" t="str">
            <v>M</v>
          </cell>
          <cell r="D4440">
            <v>247.79</v>
          </cell>
          <cell r="F4440" t="str">
            <v>10.004.0181-A</v>
          </cell>
          <cell r="G4440" t="str">
            <v>ESTACA PRE-MOLDADA DE CONCRETO ARMADO,CENTRIFUGADA,MEDIDA APARTIR DA COTA DE ARRASAMENTO,EXCLUSIVE EMENDAS,CRAVACAO E TRANSPORTE DE BATE-ESTACAS,D=33CM,PARA CARGA DE TRABALHO DE COMPRESSAO AXIAL DE ATE 800KN(80TF).FORNECIMENTO</v>
          </cell>
          <cell r="H4440" t="str">
            <v>M</v>
          </cell>
          <cell r="I4440">
            <v>247.79</v>
          </cell>
        </row>
        <row r="4441">
          <cell r="A4441" t="str">
            <v>10.004.0182-0</v>
          </cell>
          <cell r="B4441" t="str">
            <v>ESTACA PRE-MOLDADA DE CONCRETO ARMADO,CENTRIFUGADA,MEDIDA APARTIR DA COTA DE ARRASAMENTO,EXCLUSIVE EMENDAS,CRAVACAO E TRANSPORTE DO BATE-ESTACAS,D=38CM,PARA CARGA DE TRABALHO DE COMPRESSAO AXIAL DE ATE 1000KN(100TF).FORNECIMENTO</v>
          </cell>
          <cell r="C4441" t="str">
            <v>M</v>
          </cell>
          <cell r="D4441">
            <v>285.07</v>
          </cell>
          <cell r="F4441" t="str">
            <v>10.004.0182-A</v>
          </cell>
          <cell r="G4441" t="str">
            <v>ESTACA PRE-MOLDADA DE CONCRETO ARMADO,CENTRIFUGADA,MEDIDA APARTIR DA COTA DE ARRASAMENTO,EXCLUSIVE EMENDAS,CRAVACAO E TRANSPORTE DO BATE-ESTACAS,D=38CM,PARA CARGA DE TRABALHO DE COMPRESSAO AXIAL DE ATE 1000KN(100TF).FORNECIMENTO</v>
          </cell>
          <cell r="H4441" t="str">
            <v>M</v>
          </cell>
          <cell r="I4441">
            <v>285.07</v>
          </cell>
        </row>
        <row r="4442">
          <cell r="A4442" t="str">
            <v>10.004.0183-0</v>
          </cell>
          <cell r="B4442" t="str">
            <v>ESTACA PRE-MOLDADA DE CONCRETO ARMADO,CENTRIFUGADA,MEDIDA APARTIR DA COTA DE ARRASAMENTO,EXCLUSIVE EMENDAS,CRAVACAO E TRANSPORTE DE BATE-ESTACAS,D=42CM,PARA CARGA DE TRABALHO DE COMPRESSAO AXIAL DE ATE 1250KN(125TF).FORNECIMENTO</v>
          </cell>
          <cell r="C4442" t="str">
            <v>M</v>
          </cell>
          <cell r="D4442">
            <v>416.89</v>
          </cell>
          <cell r="F4442" t="str">
            <v>10.004.0183-A</v>
          </cell>
          <cell r="G4442" t="str">
            <v>ESTACA PRE-MOLDADA DE CONCRETO ARMADO,CENTRIFUGADA,MEDIDA APARTIR DA COTA DE ARRASAMENTO,EXCLUSIVE EMENDAS,CRAVACAO E TRANSPORTE DE BATE-ESTACAS,D=42CM,PARA CARGA DE TRABALHO DE COMPRESSAO AXIAL DE ATE 1250KN(125TF).FORNECIMENTO</v>
          </cell>
          <cell r="H4442" t="str">
            <v>M</v>
          </cell>
          <cell r="I4442">
            <v>416.89</v>
          </cell>
        </row>
        <row r="4443">
          <cell r="A4443" t="str">
            <v>10.004.0184-0</v>
          </cell>
          <cell r="B4443" t="str">
            <v>ESTACA PRE-MOLDADA DE CONCRETO ARMADO,CENTRIFUGADA,MEDIDA APARTIR DA COTA DE ARRASAMENTO,EXCLUSIVE EMENDAS,CRAVACAO E TRANSPORTE DE BATE-ESTACAS,D=50CM,PARA CARGA DE TRABALHO DE COMPRESSAO AXIAL DE ATE 1700KN(170TF).FORNECIMENTO</v>
          </cell>
          <cell r="C4443" t="str">
            <v>M</v>
          </cell>
          <cell r="D4443">
            <v>536.52</v>
          </cell>
          <cell r="F4443" t="str">
            <v>10.004.0184-A</v>
          </cell>
          <cell r="G4443" t="str">
            <v>ESTACA PRE-MOLDADA DE CONCRETO ARMADO,CENTRIFUGADA,MEDIDA APARTIR DA COTA DE ARRASAMENTO,EXCLUSIVE EMENDAS,CRAVACAO E TRANSPORTE DE BATE-ESTACAS,D=50CM,PARA CARGA DE TRABALHO DE COMPRESSAO AXIAL DE ATE 1700KN(170TF).FORNECIMENTO</v>
          </cell>
          <cell r="H4443" t="str">
            <v>M</v>
          </cell>
          <cell r="I4443">
            <v>536.52</v>
          </cell>
        </row>
        <row r="4444">
          <cell r="A4444" t="str">
            <v>10.004.0185-0</v>
          </cell>
          <cell r="B4444" t="str">
            <v>ESTACA PRE-MOLDADA DE CONCRETO ARMADO,CENTRIFUGADA,MEDIDA APARTIR DA COTA DE ARRASAMENTO,EXCLUSIVE EMENDAS,CRAVACAO E TRANSPORTE DE BATE-ESTACAS,D=60CM,PARA CARGA DE TRABALHO DE COMPRESSAO AXIAL DE ATE 2350KN(235TF).FORNECIMENTO</v>
          </cell>
          <cell r="C4444" t="str">
            <v>M</v>
          </cell>
          <cell r="D4444">
            <v>725.71</v>
          </cell>
          <cell r="F4444" t="str">
            <v>10.004.0185-A</v>
          </cell>
          <cell r="G4444" t="str">
            <v>ESTACA PRE-MOLDADA DE CONCRETO ARMADO,CENTRIFUGADA,MEDIDA APARTIR DA COTA DE ARRASAMENTO,EXCLUSIVE EMENDAS,CRAVACAO E TRANSPORTE DE BATE-ESTACAS,D=60CM,PARA CARGA DE TRABALHO DE COMPRESSAO AXIAL DE ATE 2350KN(235TF).FORNECIMENTO</v>
          </cell>
          <cell r="H4444" t="str">
            <v>M</v>
          </cell>
          <cell r="I4444">
            <v>725.71</v>
          </cell>
        </row>
        <row r="4445">
          <cell r="A4445" t="str">
            <v>10.004.0186-0</v>
          </cell>
          <cell r="B4445" t="str">
            <v>ESTACA PRE-MOLDADA DE CONCRETO ARMADO,CENTRIFUGADA,MEDIDA APARTIR DA COTA DE ARRASAMENTO,EXCLUSIVE EMENDAS,CRAVACAO E TRANSPORTE DO BATE-ESTACAS,D=70CM,PARA CARGA DE TRABALHO DE COMPRESSAO AXIAL DE ATE 3150KN(315TF).FORNECIMENTO</v>
          </cell>
          <cell r="C4445" t="str">
            <v>M</v>
          </cell>
          <cell r="D4445">
            <v>1125.33</v>
          </cell>
          <cell r="F4445" t="str">
            <v>10.004.0186-A</v>
          </cell>
          <cell r="G4445" t="str">
            <v>ESTACA PRE-MOLDADA DE CONCRETO ARMADO,CENTRIFUGADA,MEDIDA APARTIR DA COTA DE ARRASAMENTO,EXCLUSIVE EMENDAS,CRAVACAO E TRANSPORTE DO BATE-ESTACAS,D=70CM,PARA CARGA DE TRABALHO DE COMPRESSAO AXIAL DE ATE 3150KN(315TF).FORNECIMENTO</v>
          </cell>
          <cell r="H4445" t="str">
            <v>M</v>
          </cell>
          <cell r="I4445">
            <v>1125.33</v>
          </cell>
        </row>
        <row r="4446">
          <cell r="A4446" t="str">
            <v>10.004.0200-0</v>
          </cell>
          <cell r="B4446" t="str">
            <v>CRAVACAO DE ESTACA PRE-FABRICADA DE CONCRETO,INCLUSIVE BATE-ESTACAS (VIDE TRANSPORTE NA FAMILIA 04.025),MEDIDA A PARTIRDO NIVEL DE OPERACAO DO BATE-ESTACAS PARA CARGA DE TRABALHODE COMPRESSAO AXIAL DE ATE 250KN (25TF)</v>
          </cell>
          <cell r="C4446" t="str">
            <v>M</v>
          </cell>
          <cell r="D4446">
            <v>61.8</v>
          </cell>
          <cell r="F4446" t="str">
            <v>10.004.0200-A</v>
          </cell>
          <cell r="G4446" t="str">
            <v>CRAVACAO DE ESTACA PRE-FABRICADA DE CONCRETO,INCLUSIVE BATE-ESTACAS (VIDE TRANSPORTE NA FAMILIA 04.025),MEDIDA A PARTIRDO NIVEL DE OPERACAO DO BATE-ESTACAS PARA CARGA DE TRABALHODE COMPRESSAO AXIAL DE ATE 250KN (25TF)</v>
          </cell>
          <cell r="H4446" t="str">
            <v>M</v>
          </cell>
          <cell r="I4446">
            <v>61.8</v>
          </cell>
        </row>
        <row r="4447">
          <cell r="A4447" t="str">
            <v>10.004.0205-0</v>
          </cell>
          <cell r="B4447" t="str">
            <v>CRAVACAO DE ESTACA PRE-FABRICADA DE CONCRETO,INCLUSIVE BATE-ESTACAS (VIDE TRANSPORTE NA FAMILIA 04.025),MEDIDA A PARTIRDO NIVEL DE OPERACAO DO BATE-ESTACAS PARA CARGA DE TRABALHODE COMPRESSAO AXIAL DE ATE 350KN(35TF)</v>
          </cell>
          <cell r="C4447" t="str">
            <v>M</v>
          </cell>
          <cell r="D4447">
            <v>69.010000000000005</v>
          </cell>
          <cell r="F4447" t="str">
            <v>10.004.0205-A</v>
          </cell>
          <cell r="G4447" t="str">
            <v>CRAVACAO DE ESTACA PRE-FABRICADA DE CONCRETO,INCLUSIVE BATE-ESTACAS (VIDE TRANSPORTE NA FAMILIA 04.025),MEDIDA A PARTIRDO NIVEL DE OPERACAO DO BATE-ESTACAS PARA CARGA DE TRABALHODE COMPRESSAO AXIAL DE ATE 350KN(35TF)</v>
          </cell>
          <cell r="H4447" t="str">
            <v>M</v>
          </cell>
          <cell r="I4447">
            <v>69.010000000000005</v>
          </cell>
        </row>
        <row r="4448">
          <cell r="A4448" t="str">
            <v>10.004.0210-0</v>
          </cell>
          <cell r="B4448" t="str">
            <v>CRAVACAO DE ESTACAS PRE-FABRICADAS DE CONCRETO,INCLUSIVE BATE-ESTACA(VIBE TRANSPORTE NA FAMILIA 04.025),MEDIDA A PARTIRDO NIVEL DE OPERACAO DO BATE-ESTACAS PARA CARGA DE TRABALHODE COMPRESSAO AXIAL DE ATE 450KN(45TF)</v>
          </cell>
          <cell r="C4448" t="str">
            <v>M</v>
          </cell>
          <cell r="D4448">
            <v>77.25</v>
          </cell>
          <cell r="F4448" t="str">
            <v>10.004.0210-A</v>
          </cell>
          <cell r="G4448" t="str">
            <v>CRAVACAO DE ESTACAS PRE-FABRICADAS DE CONCRETO,INCLUSIVE BATE-ESTACA(VIBE TRANSPORTE NA FAMILIA 04.025),MEDIDA A PARTIRDO NIVEL DE OPERACAO DO BATE-ESTACAS PARA CARGA DE TRABALHODE COMPRESSAO AXIAL DE ATE 450KN(45TF)</v>
          </cell>
          <cell r="H4448" t="str">
            <v>M</v>
          </cell>
          <cell r="I4448">
            <v>77.25</v>
          </cell>
        </row>
        <row r="4449">
          <cell r="A4449" t="str">
            <v>10.004.0215-0</v>
          </cell>
          <cell r="B4449" t="str">
            <v>CRAVACAO DE ESTACA PRE-FABRICADA DE CONCRETO,INCLUSIVE BATE-ESTACAS (VIDE TRANSPORTE NA FAMILIA 04.025),MEDIDA A PARTIRDO NIVEL DE OPERACAO DO BATE-ESTACAS PARA CARGA DE TRABALHODE COMPRESSAO AXIAL DE ATE 600KN (60TF)</v>
          </cell>
          <cell r="C4449" t="str">
            <v>M</v>
          </cell>
          <cell r="D4449">
            <v>85.49</v>
          </cell>
          <cell r="F4449" t="str">
            <v>10.004.0215-A</v>
          </cell>
          <cell r="G4449" t="str">
            <v>CRAVACAO DE ESTACA PRE-FABRICADA DE CONCRETO,INCLUSIVE BATE-ESTACAS (VIDE TRANSPORTE NA FAMILIA 04.025),MEDIDA A PARTIRDO NIVEL DE OPERACAO DO BATE-ESTACAS PARA CARGA DE TRABALHODE COMPRESSAO AXIAL DE ATE 600KN (60TF)</v>
          </cell>
          <cell r="H4449" t="str">
            <v>M</v>
          </cell>
          <cell r="I4449">
            <v>85.49</v>
          </cell>
        </row>
        <row r="4450">
          <cell r="A4450" t="str">
            <v>10.004.0220-0</v>
          </cell>
          <cell r="B4450" t="str">
            <v>CRAVACAO DE ESTACA PRE-FABRICADA DE CONCRETO,INCLUSIVE BATE-ESTACAS (VIDE TRANSPORTE NA FAMILIA 04.025),MEDIDA A PARTIRDO NIVEL DE OPERACAO DO BATE-ESTACAS PARA CARGA DE TRABALHODE COMPRESSAO AXIAL DE ATE 750KN (75TF)</v>
          </cell>
          <cell r="C4450" t="str">
            <v>M</v>
          </cell>
          <cell r="D4450">
            <v>96.82</v>
          </cell>
          <cell r="F4450" t="str">
            <v>10.004.0220-A</v>
          </cell>
          <cell r="G4450" t="str">
            <v>CRAVACAO DE ESTACA PRE-FABRICADA DE CONCRETO,INCLUSIVE BATE-ESTACAS (VIDE TRANSPORTE NA FAMILIA 04.025),MEDIDA A PARTIRDO NIVEL DE OPERACAO DO BATE-ESTACAS PARA CARGA DE TRABALHODE COMPRESSAO AXIAL DE ATE 750KN (75TF)</v>
          </cell>
          <cell r="H4450" t="str">
            <v>M</v>
          </cell>
          <cell r="I4450">
            <v>96.82</v>
          </cell>
        </row>
        <row r="4451">
          <cell r="A4451" t="str">
            <v>10.004.0225-0</v>
          </cell>
          <cell r="B4451" t="str">
            <v>CRAVACAO DE ESTACA PRE-FABRICADA DE CONCRETO,INCLUSIVE BATE-ESTACAS (VIDE TRANSPORTE NA FAMILIA 04.025),MEDIDA A PARTIRDO NIVEL DE OPERACAO DO BATE-ESTACAS PARA CARGA DE TRABALHODE COMPRESSAO AXIAL DE ATE 950KN (95TF)</v>
          </cell>
          <cell r="C4451" t="str">
            <v>M</v>
          </cell>
          <cell r="D4451">
            <v>133.9</v>
          </cell>
          <cell r="F4451" t="str">
            <v>10.004.0225-A</v>
          </cell>
          <cell r="G4451" t="str">
            <v>CRAVACAO DE ESTACA PRE-FABRICADA DE CONCRETO,INCLUSIVE BATE-ESTACAS (VIDE TRANSPORTE NA FAMILIA 04.025),MEDIDA A PARTIRDO NIVEL DE OPERACAO DO BATE-ESTACAS PARA CARGA DE TRABALHODE COMPRESSAO AXIAL DE ATE 950KN (95TF)</v>
          </cell>
          <cell r="H4451" t="str">
            <v>M</v>
          </cell>
          <cell r="I4451">
            <v>133.9</v>
          </cell>
        </row>
        <row r="4452">
          <cell r="A4452" t="str">
            <v>10.004.0230-0</v>
          </cell>
          <cell r="B4452" t="str">
            <v>CRAVACAO DE ESTACA PRE-FABRICADA DE CONCRETO,INCLUSIVE BATE-ESTACAS (VIDE TRANSPORTE NA FAMILIA 04.025),MEDIDA A PARTIRDO NIVEL DE OPERACAO DO BATE-ESTACAS PARA CARGA DE TRABALHODE COMPRESSAO AXIAL DE ATE 1300KN (130TF)</v>
          </cell>
          <cell r="C4452" t="str">
            <v>M</v>
          </cell>
          <cell r="D4452">
            <v>164.8</v>
          </cell>
          <cell r="F4452" t="str">
            <v>10.004.0230-A</v>
          </cell>
          <cell r="G4452" t="str">
            <v>CRAVACAO DE ESTACA PRE-FABRICADA DE CONCRETO,INCLUSIVE BATE-ESTACAS (VIDE TRANSPORTE NA FAMILIA 04.025),MEDIDA A PARTIRDO NIVEL DE OPERACAO DO BATE-ESTACAS PARA CARGA DE TRABALHODE COMPRESSAO AXIAL DE ATE 1300KN (130TF)</v>
          </cell>
          <cell r="H4452" t="str">
            <v>M</v>
          </cell>
          <cell r="I4452">
            <v>164.8</v>
          </cell>
        </row>
        <row r="4453">
          <cell r="A4453" t="str">
            <v>10.004.0235-0</v>
          </cell>
          <cell r="B4453" t="str">
            <v>CRAVACAO DE ESTACA PRE-FABRICADA DE CONCRETO,INCLUSIVE BATE-ESTACAS (VIDE TRANSPORTE NA FAMILIA 04.025),MEDIDA A PARTIRDO NIVEL DE OPERACAO DO BATE-ESTACAS PARA CARGA DE TRABALHODE COMPRESSAO AXIAL DE ATE 1700KN (170TF)</v>
          </cell>
          <cell r="C4453" t="str">
            <v>M</v>
          </cell>
          <cell r="D4453">
            <v>195.7</v>
          </cell>
          <cell r="F4453" t="str">
            <v>10.004.0235-A</v>
          </cell>
          <cell r="G4453" t="str">
            <v>CRAVACAO DE ESTACA PRE-FABRICADA DE CONCRETO,INCLUSIVE BATE-ESTACAS (VIDE TRANSPORTE NA FAMILIA 04.025),MEDIDA A PARTIRDO NIVEL DE OPERACAO DO BATE-ESTACAS PARA CARGA DE TRABALHODE COMPRESSAO AXIAL DE ATE 1700KN (170TF)</v>
          </cell>
          <cell r="H4453" t="str">
            <v>M</v>
          </cell>
          <cell r="I4453">
            <v>195.7</v>
          </cell>
        </row>
        <row r="4454">
          <cell r="A4454" t="str">
            <v>10.004.0260-0</v>
          </cell>
          <cell r="B4454" t="str">
            <v>EMENDA METALICA EM ESTACA PRE-FABRICADA,PARA CARGA DE TRABALHO DE COMPRESSAO AXIAL DE ATE 250KN(25TF)</v>
          </cell>
          <cell r="C4454" t="str">
            <v>UN</v>
          </cell>
          <cell r="D4454">
            <v>92.7</v>
          </cell>
          <cell r="F4454" t="str">
            <v>10.004.0260-A</v>
          </cell>
          <cell r="G4454" t="str">
            <v>EMENDA METALICA EM ESTACA PRE-FABRICADA,PARA CARGA DE TRABALHO DE COMPRESSAO AXIAL DE ATE 250KN(25TF)</v>
          </cell>
          <cell r="H4454" t="str">
            <v>UN</v>
          </cell>
          <cell r="I4454">
            <v>92.7</v>
          </cell>
        </row>
        <row r="4455">
          <cell r="A4455" t="str">
            <v>10.004.0265-0</v>
          </cell>
          <cell r="B4455" t="str">
            <v>EMENDA METALICA EM ESTACA PRE-FABRICADA,PARA CARGA DE TRABALHO DE COMPRESSAO AXIAL DE ATE 350KN(35TF)</v>
          </cell>
          <cell r="C4455" t="str">
            <v>UN</v>
          </cell>
          <cell r="D4455">
            <v>92.7</v>
          </cell>
          <cell r="F4455" t="str">
            <v>10.004.0265-A</v>
          </cell>
          <cell r="G4455" t="str">
            <v>EMENDA METALICA EM ESTACA PRE-FABRICADA,PARA CARGA DE TRABALHO DE COMPRESSAO AXIAL DE ATE 350KN(35TF)</v>
          </cell>
          <cell r="H4455" t="str">
            <v>UN</v>
          </cell>
          <cell r="I4455">
            <v>92.7</v>
          </cell>
        </row>
        <row r="4456">
          <cell r="A4456" t="str">
            <v>10.004.0270-0</v>
          </cell>
          <cell r="B4456" t="str">
            <v>EMENDA METALICA EM ESTACA PRE-FABRICADA,PARA CARGA DE TRABALHO DE COMPRESSAO AXIAL DE ATE 450KN(45TF)</v>
          </cell>
          <cell r="C4456" t="str">
            <v>UN</v>
          </cell>
          <cell r="D4456">
            <v>92.7</v>
          </cell>
          <cell r="F4456" t="str">
            <v>10.004.0270-A</v>
          </cell>
          <cell r="G4456" t="str">
            <v>EMENDA METALICA EM ESTACA PRE-FABRICADA,PARA CARGA DE TRABALHO DE COMPRESSAO AXIAL DE ATE 450KN(45TF)</v>
          </cell>
          <cell r="H4456" t="str">
            <v>UN</v>
          </cell>
          <cell r="I4456">
            <v>92.7</v>
          </cell>
        </row>
        <row r="4457">
          <cell r="A4457" t="str">
            <v>10.004.0275-0</v>
          </cell>
          <cell r="B4457" t="str">
            <v>EMENDA METALICA EM ESTACA PRE-FABRICADA,PARA CARGA DE TRABALHO DE COMPRESSAO AXIAL DE ATE 600KN(60TF)</v>
          </cell>
          <cell r="C4457" t="str">
            <v>UN</v>
          </cell>
          <cell r="D4457">
            <v>127.72</v>
          </cell>
          <cell r="F4457" t="str">
            <v>10.004.0275-A</v>
          </cell>
          <cell r="G4457" t="str">
            <v>EMENDA METALICA EM ESTACA PRE-FABRICADA,PARA CARGA DE TRABALHO DE COMPRESSAO AXIAL DE ATE 600KN(60TF)</v>
          </cell>
          <cell r="H4457" t="str">
            <v>UN</v>
          </cell>
          <cell r="I4457">
            <v>127.72</v>
          </cell>
        </row>
        <row r="4458">
          <cell r="A4458" t="str">
            <v>10.004.0280-0</v>
          </cell>
          <cell r="B4458" t="str">
            <v>EMENDA METALICA EM ESTACA PRE-FABRICADA,PARA CARGA DE TRABALHO DE COMPRESSAO AXIAL DE ATE 750KN(75TF)</v>
          </cell>
          <cell r="C4458" t="str">
            <v>UN</v>
          </cell>
          <cell r="D4458">
            <v>144.19999999999999</v>
          </cell>
          <cell r="F4458" t="str">
            <v>10.004.0280-A</v>
          </cell>
          <cell r="G4458" t="str">
            <v>EMENDA METALICA EM ESTACA PRE-FABRICADA,PARA CARGA DE TRABALHO DE COMPRESSAO AXIAL DE ATE 750KN(75TF)</v>
          </cell>
          <cell r="H4458" t="str">
            <v>UN</v>
          </cell>
          <cell r="I4458">
            <v>144.19999999999999</v>
          </cell>
        </row>
        <row r="4459">
          <cell r="A4459" t="str">
            <v>10.004.0285-0</v>
          </cell>
          <cell r="B4459" t="str">
            <v>EMENDA METALICA EM ESTACA PRE-FABRICADA,PARA CARGA DE TRABALHO DE COMPRESSAO AXIAL DE ATE 950KN(95TF)</v>
          </cell>
          <cell r="C4459" t="str">
            <v>UN</v>
          </cell>
          <cell r="D4459">
            <v>200.85</v>
          </cell>
          <cell r="F4459" t="str">
            <v>10.004.0285-A</v>
          </cell>
          <cell r="G4459" t="str">
            <v>EMENDA METALICA EM ESTACA PRE-FABRICADA,PARA CARGA DE TRABALHO DE COMPRESSAO AXIAL DE ATE 950KN(95TF)</v>
          </cell>
          <cell r="H4459" t="str">
            <v>UN</v>
          </cell>
          <cell r="I4459">
            <v>200.85</v>
          </cell>
        </row>
        <row r="4460">
          <cell r="A4460" t="str">
            <v>10.004.0290-0</v>
          </cell>
          <cell r="B4460" t="str">
            <v>EMENDA METALICA EM ESTACA PRE-FABRICADA,PARA CARGA DE TRABALHO DE COMPRESSAO AXIAL DE ATE 1300KN(130TF)</v>
          </cell>
          <cell r="C4460" t="str">
            <v>UN</v>
          </cell>
          <cell r="D4460">
            <v>250</v>
          </cell>
          <cell r="F4460" t="str">
            <v>10.004.0290-A</v>
          </cell>
          <cell r="G4460" t="str">
            <v>EMENDA METALICA EM ESTACA PRE-FABRICADA,PARA CARGA DE TRABALHO DE COMPRESSAO AXIAL DE ATE 1300KN(130TF)</v>
          </cell>
          <cell r="H4460" t="str">
            <v>UN</v>
          </cell>
          <cell r="I4460">
            <v>250</v>
          </cell>
        </row>
        <row r="4461">
          <cell r="A4461" t="str">
            <v>10.004.0295-0</v>
          </cell>
          <cell r="B4461" t="str">
            <v>EMENDA METALICA EM ESTACA PRE-FABRICADA,PARA CARGA DE TRABALHO DE COMPRESSAO AXIAL DE ATE 1700KN(170TF)</v>
          </cell>
          <cell r="C4461" t="str">
            <v>UN</v>
          </cell>
          <cell r="D4461">
            <v>293.55</v>
          </cell>
          <cell r="F4461" t="str">
            <v>10.004.0295-A</v>
          </cell>
          <cell r="G4461" t="str">
            <v>EMENDA METALICA EM ESTACA PRE-FABRICADA,PARA CARGA DE TRABALHO DE COMPRESSAO AXIAL DE ATE 1700KN(170TF)</v>
          </cell>
          <cell r="H4461" t="str">
            <v>UN</v>
          </cell>
          <cell r="I4461">
            <v>293.55</v>
          </cell>
        </row>
        <row r="4462">
          <cell r="A4462" t="str">
            <v>10.005.0002-0</v>
          </cell>
          <cell r="B4462" t="str">
            <v>ESTACA DE CONCRETO ARMADO,MOLDADA NO TERRENO,TIPO "FRANKI STANDARD",COM DIAMETRO DE 350MM,PROFUNDIDADE ATE 16,00M,CAPACIDADE MEDIA DE CARGA IGUAL A 55T,INCLUSIVE FORNECIMENTO DOS MATERIAIS,CONSIDERANDO O TRECHO CRAVADO E CONCRETADO</v>
          </cell>
          <cell r="C4462" t="str">
            <v>M</v>
          </cell>
          <cell r="D4462">
            <v>348.49</v>
          </cell>
          <cell r="F4462" t="str">
            <v>10.005.0002-A</v>
          </cell>
          <cell r="G4462" t="str">
            <v>ESTACA DE CONCRETO ARMADO,MOLDADA NO TERRENO,TIPO "FRANKI STANDARD",COM DIAMETRO DE 350MM,PROFUNDIDADE ATE 16,00M,CAPACIDADE MEDIA DE CARGA IGUAL A 55T,INCLUSIVE FORNECIMENTO DOS MATERIAIS,CONSIDERANDO O TRECHO CRAVADO E CONCRETADO</v>
          </cell>
          <cell r="H4462" t="str">
            <v>M</v>
          </cell>
          <cell r="I4462">
            <v>339.57</v>
          </cell>
        </row>
        <row r="4463">
          <cell r="A4463" t="str">
            <v>10.005.0003-1</v>
          </cell>
          <cell r="B4463" t="str">
            <v>ESTACA DE CONCRETO ARMADO,MOLDADA NO TERRENO,TIPO "FRANKI STANDARD",COM DIAMETRO DE 400MM,PROFUNDIDADE ATE 16,00M,CAPACIDADE MEDIA DE CARGA IGUAL A 70T,INCLUSIVE FORNECIMENTO DOS MATERIAIS,CONSIDERANDO O TRECHO CRAVADO E CONCRETADO</v>
          </cell>
          <cell r="C4463" t="str">
            <v>M</v>
          </cell>
          <cell r="D4463">
            <v>377.17</v>
          </cell>
          <cell r="F4463" t="str">
            <v>10.005.0003-B</v>
          </cell>
          <cell r="G4463" t="str">
            <v>ESTACA DE CONCRETO ARMADO,MOLDADA NO TERRENO,TIPO "FRANKI STANDARD",COM DIAMETRO DE 400MM,PROFUNDIDADE ATE 16,00M,CAPACIDADE MEDIA DE CARGA IGUAL A 70T,INCLUSIVE FORNECIMENTO DOS MATERIAIS,CONSIDERANDO O TRECHO CRAVADO E CONCRETADO</v>
          </cell>
          <cell r="H4463" t="str">
            <v>M</v>
          </cell>
          <cell r="I4463">
            <v>367.89</v>
          </cell>
        </row>
        <row r="4464">
          <cell r="A4464" t="str">
            <v>10.005.0004-0</v>
          </cell>
          <cell r="B4464" t="str">
            <v>ESTACA DE CONCRETO ARMADO,MOLDADA NO TERRENO,TIPO "FRANKI STANDARD",COM DIAMETRO DE 450MM,PROFUNDIDADE ATE 16,00M,CAPACIDADE MEDIA DE CARGA IGUAL A 100T,INCLUSIVE FORNECIMENTO DOSMATERIAIS,CONSIDERANDO O TRECHO CRAVADO E CONCRETADO</v>
          </cell>
          <cell r="C4464" t="str">
            <v>M</v>
          </cell>
          <cell r="D4464">
            <v>453.55</v>
          </cell>
          <cell r="F4464" t="str">
            <v>10.005.0004-A</v>
          </cell>
          <cell r="G4464" t="str">
            <v>ESTACA DE CONCRETO ARMADO,MOLDADA NO TERRENO,TIPO "FRANKI STANDARD",COM DIAMETRO DE 450MM,PROFUNDIDADE ATE 16,00M,CAPACIDADE MEDIA DE CARGA IGUAL A 100T,INCLUSIVE FORNECIMENTO DOSMATERIAIS,CONSIDERANDO O TRECHO CRAVADO E CONCRETADO</v>
          </cell>
          <cell r="H4464" t="str">
            <v>M</v>
          </cell>
          <cell r="I4464">
            <v>443.51</v>
          </cell>
        </row>
        <row r="4465">
          <cell r="A4465" t="str">
            <v>10.005.0005-0</v>
          </cell>
          <cell r="B4465" t="str">
            <v>ESTACA DE CONCRETO ARMADO,MOLDADA NO TERRENO,TIPO "FRANKI STANDARD",COM DIAMETRO DE 520MM,PROFUNDIDADE ATE 16,00M,CAPACIDADE MEDIA DE CARGA IGUAL A 130T,INCLUSIVE FORNECIMENTO DOSMATERIAIS,CONSIDERANDO O TRECHO CRAVADO E CONCRETADO</v>
          </cell>
          <cell r="C4465" t="str">
            <v>M</v>
          </cell>
          <cell r="D4465">
            <v>532.67999999999995</v>
          </cell>
          <cell r="F4465" t="str">
            <v>10.005.0005-A</v>
          </cell>
          <cell r="G4465" t="str">
            <v>ESTACA DE CONCRETO ARMADO,MOLDADA NO TERRENO,TIPO "FRANKI STANDARD",COM DIAMETRO DE 520MM,PROFUNDIDADE ATE 16,00M,CAPACIDADE MEDIA DE CARGA IGUAL A 130T,INCLUSIVE FORNECIMENTO DOSMATERIAIS,CONSIDERANDO O TRECHO CRAVADO E CONCRETADO</v>
          </cell>
          <cell r="H4465" t="str">
            <v>M</v>
          </cell>
          <cell r="I4465">
            <v>521.99</v>
          </cell>
        </row>
        <row r="4466">
          <cell r="A4466" t="str">
            <v>10.005.0006-0</v>
          </cell>
          <cell r="B4466" t="str">
            <v>ESTACA DE CONCRETO ARMADO,MOLDADA NO TERRENO,TIPO "FRANKI STANDARD",COM DIAMETRO DE 600MM,PROFUNDIDADE ATE 16,00M,CAPACICIDADE MEDIA DE CARGA IGUAL A 170T,INCLUSIVE FORNECIMENTO DOS MATERIAIS,CONSIDERANDO O TRECHO CRAVADO E CONCRETADO</v>
          </cell>
          <cell r="C4466" t="str">
            <v>M</v>
          </cell>
          <cell r="D4466">
            <v>608.05999999999995</v>
          </cell>
          <cell r="F4466" t="str">
            <v>10.005.0006-A</v>
          </cell>
          <cell r="G4466" t="str">
            <v>ESTACA DE CONCRETO ARMADO,MOLDADA NO TERRENO,TIPO "FRANKI STANDARD",COM DIAMETRO DE 600MM,PROFUNDIDADE ATE 16,00M,CAPACICIDADE MEDIA DE CARGA IGUAL A 170T,INCLUSIVE FORNECIMENTO DOS MATERIAIS,CONSIDERANDO O TRECHO CRAVADO E CONCRETADO</v>
          </cell>
          <cell r="H4466" t="str">
            <v>M</v>
          </cell>
          <cell r="I4466">
            <v>595.58000000000004</v>
          </cell>
        </row>
        <row r="4467">
          <cell r="A4467" t="str">
            <v>10.005.0022-0</v>
          </cell>
          <cell r="B4467" t="str">
            <v>ESTACA DE CONCRETO ARMADO,MOLDADA NO TERRENO,TIPO "FRANKI STANDARD",COM DIAMETRO DE 350MM,PROFUNDIDADE ACIMA DE 16,00M EATE 18,00M,CAPACIDADE MEDIA DE CARGA IGUAL A 55T,INCLUSIVEFORNECIMENTO DOS MATERIAIS,CONSIDERANDO O TRECHO CRAVADO E CONCRETADO</v>
          </cell>
          <cell r="C4467" t="str">
            <v>M</v>
          </cell>
          <cell r="D4467">
            <v>354.23</v>
          </cell>
          <cell r="F4467" t="str">
            <v>10.005.0022-A</v>
          </cell>
          <cell r="G4467" t="str">
            <v>ESTACA DE CONCRETO ARMADO,MOLDADA NO TERRENO,TIPO "FRANKI STANDARD",COM DIAMETRO DE 350MM,PROFUNDIDADE ACIMA DE 16,00M EATE 18,00M,CAPACIDADE MEDIA DE CARGA IGUAL A 55T,INCLUSIVEFORNECIMENTO DOS MATERIAIS,CONSIDERANDO O TRECHO CRAVADO E CONCRETADO</v>
          </cell>
          <cell r="H4467" t="str">
            <v>M</v>
          </cell>
          <cell r="I4467">
            <v>344.58</v>
          </cell>
        </row>
        <row r="4468">
          <cell r="A4468" t="str">
            <v>10.005.0023-1</v>
          </cell>
          <cell r="B4468" t="str">
            <v>ESTACA DE CONCRETO ARMADO,MOLDADA NO TERRENO,TIPO "FRANKI STANDARD",COM DIAMETRO DE 400MM,PROFUNDIDADE ACIMA DE 16,00M EATE 23,00M,CAPACIDADE MEDIA DE CARGA IGUAL A 70T,INCLUSIVEFORNECIMENTO DOS MATERIAIS,CONSIDERANDO O TRECHO CRAVADO E CONCRETADO</v>
          </cell>
          <cell r="C4468" t="str">
            <v>M</v>
          </cell>
          <cell r="D4468">
            <v>382.34</v>
          </cell>
          <cell r="F4468" t="str">
            <v>10.005.0023-B</v>
          </cell>
          <cell r="G4468" t="str">
            <v>ESTACA DE CONCRETO ARMADO,MOLDADA NO TERRENO,TIPO "FRANKI STANDARD",COM DIAMETRO DE 400MM,PROFUNDIDADE ACIMA DE 16,00M EATE 23,00M,CAPACIDADE MEDIA DE CARGA IGUAL A 70T,INCLUSIVEFORNECIMENTO DOS MATERIAIS,CONSIDERANDO O TRECHO CRAVADO E CONCRETADO</v>
          </cell>
          <cell r="H4468" t="str">
            <v>M</v>
          </cell>
          <cell r="I4468">
            <v>372.37</v>
          </cell>
        </row>
        <row r="4469">
          <cell r="A4469" t="str">
            <v>10.005.0024-0</v>
          </cell>
          <cell r="B4469" t="str">
            <v>ESTACA DE CONCRETO ARMADO,MOLDADA NO TERRENO,TIPO "FRANKI STANDARD",COM DIAMETRO DE 450MM,PROFUNDIDADE ACIMA DE 16,00M EATE 27,00M,CAPACIDADE MEDIA DE CARGA IGUAL A 100T,INCLUSIVEFORNECIMENTO DOS MATERIAIS,CONSIDERANDO O TRECHO CRAVADO E CONCRETADO</v>
          </cell>
          <cell r="C4469" t="str">
            <v>M</v>
          </cell>
          <cell r="D4469">
            <v>459.12</v>
          </cell>
          <cell r="F4469" t="str">
            <v>10.005.0024-A</v>
          </cell>
          <cell r="G4469" t="str">
            <v>ESTACA DE CONCRETO ARMADO,MOLDADA NO TERRENO,TIPO "FRANKI STANDARD",COM DIAMETRO DE 450MM,PROFUNDIDADE ACIMA DE 16,00M EATE 27,00M,CAPACIDADE MEDIA DE CARGA IGUAL A 100T,INCLUSIVEFORNECIMENTO DOS MATERIAIS,CONSIDERANDO O TRECHO CRAVADO E CONCRETADO</v>
          </cell>
          <cell r="H4469" t="str">
            <v>M</v>
          </cell>
          <cell r="I4469">
            <v>448.34</v>
          </cell>
        </row>
        <row r="4470">
          <cell r="A4470" t="str">
            <v>10.005.0025-0</v>
          </cell>
          <cell r="B4470" t="str">
            <v>ESTACA DE CONCRETO ARMADO,MOLDADA NO TERRENO,TIPO "FRANKI STANDARD",COM DIAMETRO DE 520MM,PROFUNDIDADE ACIMA DE 16,00M EATE 35,00M,CAPACIDADE MEDIA DE CARGA IGUAL A 130T,INCLUSIVEFORNECIMENTO DOS MATERIAIS,CONSIDERANDO O TRECHO CRAVADO E CONCRETADO</v>
          </cell>
          <cell r="C4470" t="str">
            <v>M</v>
          </cell>
          <cell r="D4470">
            <v>538.65</v>
          </cell>
          <cell r="F4470" t="str">
            <v>10.005.0025-A</v>
          </cell>
          <cell r="G4470" t="str">
            <v>ESTACA DE CONCRETO ARMADO,MOLDADA NO TERRENO,TIPO "FRANKI STANDARD",COM DIAMETRO DE 520MM,PROFUNDIDADE ACIMA DE 16,00M EATE 35,00M,CAPACIDADE MEDIA DE CARGA IGUAL A 130T,INCLUSIVEFORNECIMENTO DOS MATERIAIS,CONSIDERANDO O TRECHO CRAVADO E CONCRETADO</v>
          </cell>
          <cell r="H4470" t="str">
            <v>M</v>
          </cell>
          <cell r="I4470">
            <v>527.16999999999996</v>
          </cell>
        </row>
        <row r="4471">
          <cell r="A4471" t="str">
            <v>10.005.0026-0</v>
          </cell>
          <cell r="B4471" t="str">
            <v>ESTACA DE CONCRETO ARMADO,MOLDADA NO TERRENO,TIPO "FRANKI STANDARD",COM DIAMETRO DE 600MM,PROFUNDIDADE ACIMA DE 16,00M EATE 35,00M,CAPACIDADE MEDIA DE CARGA IGUAL A 170T,INCLUSIVEFORNECIMENTO DOS MATERIAIS,CONSIDERANDO O TRECHO CRAVADO E CONCRETADO</v>
          </cell>
          <cell r="C4471" t="str">
            <v>M</v>
          </cell>
          <cell r="D4471">
            <v>606.73</v>
          </cell>
          <cell r="F4471" t="str">
            <v>10.005.0026-A</v>
          </cell>
          <cell r="G4471" t="str">
            <v>ESTACA DE CONCRETO ARMADO,MOLDADA NO TERRENO,TIPO "FRANKI STANDARD",COM DIAMETRO DE 600MM,PROFUNDIDADE ACIMA DE 16,00M EATE 35,00M,CAPACIDADE MEDIA DE CARGA IGUAL A 170T,INCLUSIVEFORNECIMENTO DOS MATERIAIS,CONSIDERANDO O TRECHO CRAVADO E CONCRETADO</v>
          </cell>
          <cell r="H4471" t="str">
            <v>M</v>
          </cell>
          <cell r="I4471">
            <v>594.08000000000004</v>
          </cell>
        </row>
        <row r="4472">
          <cell r="A4472" t="str">
            <v>10.005.0030-0</v>
          </cell>
          <cell r="B4472" t="str">
            <v>TRECHO CRAVADO,MAS NAO CONCRETADO(SITUADO ACIMA DA COTA DE ARRASAMENTO),DE TUBULACAO NECESSARIA PARA EXECUCAO DE ESTACAMOLDADA NO TERRENO,TIPO "FRANKI",COM DIAMETRO DE 350MM</v>
          </cell>
          <cell r="C4472" t="str">
            <v>M</v>
          </cell>
          <cell r="D4472">
            <v>183.38</v>
          </cell>
          <cell r="F4472" t="str">
            <v>10.005.0030-A</v>
          </cell>
          <cell r="G4472" t="str">
            <v>TRECHO CRAVADO,MAS NAO CONCRETADO(SITUADO ACIMA DA COTA DE ARRASAMENTO),DE TUBULACAO NECESSARIA PARA EXECUCAO DE ESTACAMOLDADA NO TERRENO,TIPO "FRANKI",COM DIAMETRO DE 350MM</v>
          </cell>
          <cell r="H4472" t="str">
            <v>M</v>
          </cell>
          <cell r="I4472">
            <v>178.95</v>
          </cell>
        </row>
        <row r="4473">
          <cell r="A4473" t="str">
            <v>10.005.0031-0</v>
          </cell>
          <cell r="B4473" t="str">
            <v>TRECHO CRAVADO,MAS NAO CONCRETADO(SITUADO ACIMA DA COTA DE ARRASAMENTO),DE TUBULACAO NECESSARIA PARA EXECUCAO DE ESTACAMOLDADA NO TERRENO,TIPO "FRANKI",COM DIAMETRO DE 400MM</v>
          </cell>
          <cell r="C4473" t="str">
            <v>M</v>
          </cell>
          <cell r="D4473">
            <v>200.22</v>
          </cell>
          <cell r="F4473" t="str">
            <v>10.005.0031-A</v>
          </cell>
          <cell r="G4473" t="str">
            <v>TRECHO CRAVADO,MAS NAO CONCRETADO(SITUADO ACIMA DA COTA DE ARRASAMENTO),DE TUBULACAO NECESSARIA PARA EXECUCAO DE ESTACAMOLDADA NO TERRENO,TIPO "FRANKI",COM DIAMETRO DE 400MM</v>
          </cell>
          <cell r="H4473" t="str">
            <v>M</v>
          </cell>
          <cell r="I4473">
            <v>195.56</v>
          </cell>
        </row>
        <row r="4474">
          <cell r="A4474" t="str">
            <v>10.005.0032-0</v>
          </cell>
          <cell r="B4474" t="str">
            <v>TRECHO CRAVADO,MAS NAO CONCRETADO(SITUADO ACIMA DA COTA DE ARRASAMENTO),DE TUBULACAO NECESSARIA PARA EXECUCAO DE ESTACAMOLDADA NO TERRENO,TIPO "FRANKI",COM DIAMETRO DE 450MM</v>
          </cell>
          <cell r="C4474" t="str">
            <v>M</v>
          </cell>
          <cell r="D4474">
            <v>244.98</v>
          </cell>
          <cell r="F4474" t="str">
            <v>10.005.0032-A</v>
          </cell>
          <cell r="G4474" t="str">
            <v>TRECHO CRAVADO,MAS NAO CONCRETADO(SITUADO ACIMA DA COTA DE ARRASAMENTO),DE TUBULACAO NECESSARIA PARA EXECUCAO DE ESTACAMOLDADA NO TERRENO,TIPO "FRANKI",COM DIAMETRO DE 450MM</v>
          </cell>
          <cell r="H4474" t="str">
            <v>M</v>
          </cell>
          <cell r="I4474">
            <v>239.96</v>
          </cell>
        </row>
        <row r="4475">
          <cell r="A4475" t="str">
            <v>10.005.0033-0</v>
          </cell>
          <cell r="B4475" t="str">
            <v>TRECHO CRAVADO,MAS NAO CONCRETADO(SITUADO ACIMA DA COTA DE ARRASAMENTO),DE TUBULACAO NECESSARIA PARA EXECUCAO DE ESTACAMOLDADA NO TERRENO,TIPO "FRANKI",COM DIAMETRO DE 520MM</v>
          </cell>
          <cell r="C4475" t="str">
            <v>M</v>
          </cell>
          <cell r="D4475">
            <v>282.01</v>
          </cell>
          <cell r="F4475" t="str">
            <v>10.005.0033-A</v>
          </cell>
          <cell r="G4475" t="str">
            <v>TRECHO CRAVADO,MAS NAO CONCRETADO(SITUADO ACIMA DA COTA DE ARRASAMENTO),DE TUBULACAO NECESSARIA PARA EXECUCAO DE ESTACAMOLDADA NO TERRENO,TIPO "FRANKI",COM DIAMETRO DE 520MM</v>
          </cell>
          <cell r="H4475" t="str">
            <v>M</v>
          </cell>
          <cell r="I4475">
            <v>276.67</v>
          </cell>
        </row>
        <row r="4476">
          <cell r="A4476" t="str">
            <v>10.005.0034-0</v>
          </cell>
          <cell r="B4476" t="str">
            <v>TRECHO CRAVADO,MAS NAO CONCRETADO(SITUADO ACIMA DA COTA DE ARRASAMENTO),DE TUBULACAO NECESSARIA PARA EXECUCAO DE ESTACAMOLDADA NO TERRENO,TIPO "FRANKI",COM DIAMETRO DE 600MM</v>
          </cell>
          <cell r="C4476" t="str">
            <v>M</v>
          </cell>
          <cell r="D4476">
            <v>300.02</v>
          </cell>
          <cell r="F4476" t="str">
            <v>10.005.0034-A</v>
          </cell>
          <cell r="G4476" t="str">
            <v>TRECHO CRAVADO,MAS NAO CONCRETADO(SITUADO ACIMA DA COTA DE ARRASAMENTO),DE TUBULACAO NECESSARIA PARA EXECUCAO DE ESTACAMOLDADA NO TERRENO,TIPO "FRANKI",COM DIAMETRO DE 600MM</v>
          </cell>
          <cell r="H4476" t="str">
            <v>M</v>
          </cell>
          <cell r="I4476">
            <v>294.16000000000003</v>
          </cell>
        </row>
        <row r="4477">
          <cell r="A4477" t="str">
            <v>10.005.0050-1</v>
          </cell>
          <cell r="B4477" t="str">
            <v>BULBO DE ALARGAMENTO PARA ESTACA TIPO "FRANKI",DIAMETRO DE 350MM(ATE 270L)</v>
          </cell>
          <cell r="C4477" t="str">
            <v>UN</v>
          </cell>
          <cell r="D4477">
            <v>348.49</v>
          </cell>
          <cell r="F4477" t="str">
            <v>10.005.0050-B</v>
          </cell>
          <cell r="G4477" t="str">
            <v>BULBO DE ALARGAMENTO PARA ESTACA TIPO "FRANKI",DIAMETRO DE 350MM(ATE 270L)</v>
          </cell>
          <cell r="H4477" t="str">
            <v>UN</v>
          </cell>
          <cell r="I4477">
            <v>339.57</v>
          </cell>
        </row>
        <row r="4478">
          <cell r="A4478" t="str">
            <v>10.005.0052-0</v>
          </cell>
          <cell r="B4478" t="str">
            <v>BULBO DE ALARGAMENTO PARA ESTACA TIPO "FRANKI",DIAMETRO DE 400MM(ATE 360L)</v>
          </cell>
          <cell r="C4478" t="str">
            <v>UN</v>
          </cell>
          <cell r="D4478">
            <v>394.87</v>
          </cell>
          <cell r="F4478" t="str">
            <v>10.005.0052-A</v>
          </cell>
          <cell r="G4478" t="str">
            <v>BULBO DE ALARGAMENTO PARA ESTACA TIPO "FRANKI",DIAMETRO DE 400MM(ATE 360L)</v>
          </cell>
          <cell r="H4478" t="str">
            <v>UN</v>
          </cell>
          <cell r="I4478">
            <v>384.77</v>
          </cell>
        </row>
        <row r="4479">
          <cell r="A4479" t="str">
            <v>10.005.0055-0</v>
          </cell>
          <cell r="B4479" t="str">
            <v>BULBO DE ALARGAMENTO PARA ESTACA TIPO "FRANKI",DIAMETRO DE 450MM(ATE 450L)</v>
          </cell>
          <cell r="C4479" t="str">
            <v>UN</v>
          </cell>
          <cell r="D4479">
            <v>485.78</v>
          </cell>
          <cell r="F4479" t="str">
            <v>10.005.0055-A</v>
          </cell>
          <cell r="G4479" t="str">
            <v>BULBO DE ALARGAMENTO PARA ESTACA TIPO "FRANKI",DIAMETRO DE 450MM(ATE 450L)</v>
          </cell>
          <cell r="H4479" t="str">
            <v>UN</v>
          </cell>
          <cell r="I4479">
            <v>473.35</v>
          </cell>
        </row>
        <row r="4480">
          <cell r="A4480" t="str">
            <v>10.005.0057-0</v>
          </cell>
          <cell r="B4480" t="str">
            <v>BULBO DE ALARGAMENTO PARA ESTACA TIPO "FRANKI",DIAMETRO DE 520MM(ATE 600L)</v>
          </cell>
          <cell r="C4480" t="str">
            <v>UN</v>
          </cell>
          <cell r="D4480">
            <v>585.55999999999995</v>
          </cell>
          <cell r="F4480" t="str">
            <v>10.005.0057-A</v>
          </cell>
          <cell r="G4480" t="str">
            <v>BULBO DE ALARGAMENTO PARA ESTACA TIPO "FRANKI",DIAMETRO DE 520MM(ATE 600L)</v>
          </cell>
          <cell r="H4480" t="str">
            <v>UN</v>
          </cell>
          <cell r="I4480">
            <v>570.58000000000004</v>
          </cell>
        </row>
        <row r="4481">
          <cell r="A4481" t="str">
            <v>10.005.0060-0</v>
          </cell>
          <cell r="B4481" t="str">
            <v>BULBO DE ALARGAMENTO PARA ESTACA TIPO "FRANKI",DIAMETRO DE 600MM(ATE 750L)</v>
          </cell>
          <cell r="C4481" t="str">
            <v>UN</v>
          </cell>
          <cell r="D4481">
            <v>698.26</v>
          </cell>
          <cell r="F4481" t="str">
            <v>10.005.0060-A</v>
          </cell>
          <cell r="G4481" t="str">
            <v>BULBO DE ALARGAMENTO PARA ESTACA TIPO "FRANKI",DIAMETRO DE 600MM(ATE 750L)</v>
          </cell>
          <cell r="H4481" t="str">
            <v>UN</v>
          </cell>
          <cell r="I4481">
            <v>680.39</v>
          </cell>
        </row>
        <row r="4482">
          <cell r="A4482" t="str">
            <v>10.008.0001-1</v>
          </cell>
          <cell r="B4482"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4482" t="str">
            <v>M</v>
          </cell>
          <cell r="D4482">
            <v>246.74</v>
          </cell>
          <cell r="F4482" t="str">
            <v>10.008.0001-B</v>
          </cell>
          <cell r="G4482"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H4482" t="str">
            <v>M</v>
          </cell>
          <cell r="I4482">
            <v>213.81</v>
          </cell>
        </row>
        <row r="4483">
          <cell r="A4483" t="str">
            <v>10.008.0002-1</v>
          </cell>
          <cell r="B4483"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4483" t="str">
            <v>M</v>
          </cell>
          <cell r="D4483">
            <v>379.72</v>
          </cell>
          <cell r="F4483" t="str">
            <v>10.008.0002-B</v>
          </cell>
          <cell r="G4483"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H4483" t="str">
            <v>M</v>
          </cell>
          <cell r="I4483">
            <v>329.04</v>
          </cell>
        </row>
        <row r="4484">
          <cell r="A4484" t="str">
            <v>10.008.0003-1</v>
          </cell>
          <cell r="B4484"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4484" t="str">
            <v>M</v>
          </cell>
          <cell r="D4484">
            <v>284.48</v>
          </cell>
          <cell r="F4484" t="str">
            <v>10.008.0003-B</v>
          </cell>
          <cell r="G4484"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H4484" t="str">
            <v>M</v>
          </cell>
          <cell r="I4484">
            <v>246.51</v>
          </cell>
        </row>
        <row r="4485">
          <cell r="A4485" t="str">
            <v>10.008.0004-1</v>
          </cell>
          <cell r="B4485"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4485" t="str">
            <v>M</v>
          </cell>
          <cell r="D4485">
            <v>435.27</v>
          </cell>
          <cell r="F4485" t="str">
            <v>10.008.0004-B</v>
          </cell>
          <cell r="G4485"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H4485" t="str">
            <v>M</v>
          </cell>
          <cell r="I4485">
            <v>377.18</v>
          </cell>
        </row>
        <row r="4486">
          <cell r="A4486" t="str">
            <v>10.008.0005-1</v>
          </cell>
          <cell r="B4486"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4486" t="str">
            <v>M</v>
          </cell>
          <cell r="D4486">
            <v>323.66000000000003</v>
          </cell>
          <cell r="F4486" t="str">
            <v>10.008.0005-B</v>
          </cell>
          <cell r="G4486"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H4486" t="str">
            <v>M</v>
          </cell>
          <cell r="I4486">
            <v>280.45999999999998</v>
          </cell>
        </row>
        <row r="4487">
          <cell r="A4487" t="str">
            <v>10.008.0006-1</v>
          </cell>
          <cell r="B4487"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4487" t="str">
            <v>M</v>
          </cell>
          <cell r="D4487">
            <v>495.62</v>
          </cell>
          <cell r="F4487" t="str">
            <v>10.008.0006-B</v>
          </cell>
          <cell r="G4487"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H4487" t="str">
            <v>M</v>
          </cell>
          <cell r="I4487">
            <v>429.47</v>
          </cell>
        </row>
        <row r="4488">
          <cell r="A4488" t="str">
            <v>10.008.0007-1</v>
          </cell>
          <cell r="B4488"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4488" t="str">
            <v>M</v>
          </cell>
          <cell r="D4488">
            <v>410.27</v>
          </cell>
          <cell r="F4488" t="str">
            <v>10.008.0007-B</v>
          </cell>
          <cell r="G4488"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H4488" t="str">
            <v>M</v>
          </cell>
          <cell r="I4488">
            <v>355.51</v>
          </cell>
        </row>
        <row r="4489">
          <cell r="A4489" t="str">
            <v>10.008.0008-1</v>
          </cell>
          <cell r="B448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4489" t="str">
            <v>M</v>
          </cell>
          <cell r="D4489">
            <v>627.36</v>
          </cell>
          <cell r="F4489" t="str">
            <v>10.008.0008-B</v>
          </cell>
          <cell r="G4489"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H4489" t="str">
            <v>M</v>
          </cell>
          <cell r="I4489">
            <v>543.62</v>
          </cell>
        </row>
        <row r="4490">
          <cell r="A4490" t="str">
            <v>10.008.0009-1</v>
          </cell>
          <cell r="B449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4490" t="str">
            <v>M</v>
          </cell>
          <cell r="D4490">
            <v>506.06</v>
          </cell>
          <cell r="F4490" t="str">
            <v>10.008.0009-B</v>
          </cell>
          <cell r="G449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H4490" t="str">
            <v>M</v>
          </cell>
          <cell r="I4490">
            <v>438.52</v>
          </cell>
        </row>
        <row r="4491">
          <cell r="A4491" t="str">
            <v>10.008.0010-1</v>
          </cell>
          <cell r="B449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4491" t="str">
            <v>M</v>
          </cell>
          <cell r="D4491">
            <v>774.16</v>
          </cell>
          <cell r="F4491" t="str">
            <v>10.008.0010-B</v>
          </cell>
          <cell r="G449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H4491" t="str">
            <v>M</v>
          </cell>
          <cell r="I4491">
            <v>670.83</v>
          </cell>
        </row>
        <row r="4492">
          <cell r="A4492" t="str">
            <v>10.008.0020-0</v>
          </cell>
          <cell r="B4492"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4492" t="str">
            <v>M</v>
          </cell>
          <cell r="D4492">
            <v>345.44</v>
          </cell>
          <cell r="F4492" t="str">
            <v>10.008.0020-A</v>
          </cell>
          <cell r="G4492"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H4492" t="str">
            <v>M</v>
          </cell>
          <cell r="I4492">
            <v>299.33</v>
          </cell>
        </row>
        <row r="4493">
          <cell r="A4493" t="str">
            <v>10.008.0021-0</v>
          </cell>
          <cell r="B4493"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4493" t="str">
            <v>M</v>
          </cell>
          <cell r="D4493">
            <v>691.09</v>
          </cell>
          <cell r="F4493" t="str">
            <v>10.008.0021-A</v>
          </cell>
          <cell r="G4493"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H4493" t="str">
            <v>M</v>
          </cell>
          <cell r="I4493">
            <v>598.85</v>
          </cell>
        </row>
        <row r="4494">
          <cell r="A4494" t="str">
            <v>10.008.0022-0</v>
          </cell>
          <cell r="B4494"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4494" t="str">
            <v>M</v>
          </cell>
          <cell r="D4494">
            <v>398.27</v>
          </cell>
          <cell r="F4494" t="str">
            <v>10.008.0022-A</v>
          </cell>
          <cell r="G4494"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H4494" t="str">
            <v>M</v>
          </cell>
          <cell r="I4494">
            <v>345.11</v>
          </cell>
        </row>
        <row r="4495">
          <cell r="A4495" t="str">
            <v>10.008.0023-0</v>
          </cell>
          <cell r="B4495"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4495" t="str">
            <v>M</v>
          </cell>
          <cell r="D4495">
            <v>792.2</v>
          </cell>
          <cell r="F4495" t="str">
            <v>10.008.0023-A</v>
          </cell>
          <cell r="G4495"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H4495" t="str">
            <v>M</v>
          </cell>
          <cell r="I4495">
            <v>686.47</v>
          </cell>
        </row>
        <row r="4496">
          <cell r="A4496" t="str">
            <v>10.008.0024-0</v>
          </cell>
          <cell r="B4496"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4496" t="str">
            <v>M</v>
          </cell>
          <cell r="D4496">
            <v>453.13</v>
          </cell>
          <cell r="F4496" t="str">
            <v>10.008.0024-A</v>
          </cell>
          <cell r="G4496"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H4496" t="str">
            <v>M</v>
          </cell>
          <cell r="I4496">
            <v>392.65</v>
          </cell>
        </row>
        <row r="4497">
          <cell r="A4497" t="str">
            <v>10.008.0025-0</v>
          </cell>
          <cell r="B4497"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4497" t="str">
            <v>M</v>
          </cell>
          <cell r="D4497">
            <v>902.03</v>
          </cell>
          <cell r="F4497" t="str">
            <v>10.008.0025-A</v>
          </cell>
          <cell r="G4497"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H4497" t="str">
            <v>M</v>
          </cell>
          <cell r="I4497">
            <v>781.64</v>
          </cell>
        </row>
        <row r="4498">
          <cell r="A4498" t="str">
            <v>10.008.0026-0</v>
          </cell>
          <cell r="B4498"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4498" t="str">
            <v>M</v>
          </cell>
          <cell r="D4498">
            <v>574.37</v>
          </cell>
          <cell r="F4498" t="str">
            <v>10.008.0026-A</v>
          </cell>
          <cell r="G4498"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H4498" t="str">
            <v>M</v>
          </cell>
          <cell r="I4498">
            <v>497.71</v>
          </cell>
        </row>
        <row r="4499">
          <cell r="A4499" t="str">
            <v>10.008.0027-0</v>
          </cell>
          <cell r="B449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4499" t="str">
            <v>M</v>
          </cell>
          <cell r="D4499">
            <v>1141.79</v>
          </cell>
          <cell r="F4499" t="str">
            <v>10.008.0027-A</v>
          </cell>
          <cell r="G4499"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H4499" t="str">
            <v>M</v>
          </cell>
          <cell r="I4499">
            <v>989.4</v>
          </cell>
        </row>
        <row r="4500">
          <cell r="A4500" t="str">
            <v>10.008.0028-0</v>
          </cell>
          <cell r="B450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4500" t="str">
            <v>M</v>
          </cell>
          <cell r="D4500">
            <v>708.49</v>
          </cell>
          <cell r="F4500" t="str">
            <v>10.008.0028-A</v>
          </cell>
          <cell r="G450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H4500" t="str">
            <v>M</v>
          </cell>
          <cell r="I4500">
            <v>613.91999999999996</v>
          </cell>
        </row>
        <row r="4501">
          <cell r="A4501" t="str">
            <v>10.008.0029-0</v>
          </cell>
          <cell r="B450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4501" t="str">
            <v>M</v>
          </cell>
          <cell r="D4501">
            <v>1408.98</v>
          </cell>
          <cell r="F4501" t="str">
            <v>10.008.0029-A</v>
          </cell>
          <cell r="G450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H4501" t="str">
            <v>M</v>
          </cell>
          <cell r="I4501">
            <v>1220.92</v>
          </cell>
        </row>
        <row r="4502">
          <cell r="A4502" t="str">
            <v>10.008.0040-0</v>
          </cell>
          <cell r="B4502"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4502" t="str">
            <v>M</v>
          </cell>
          <cell r="D4502">
            <v>382.45</v>
          </cell>
          <cell r="F4502" t="str">
            <v>10.008.0040-A</v>
          </cell>
          <cell r="G4502"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H4502" t="str">
            <v>M</v>
          </cell>
          <cell r="I4502">
            <v>331.4</v>
          </cell>
        </row>
        <row r="4503">
          <cell r="A4503" t="str">
            <v>10.008.0041-0</v>
          </cell>
          <cell r="B4503"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4503" t="str">
            <v>M</v>
          </cell>
          <cell r="D4503">
            <v>765.14</v>
          </cell>
          <cell r="F4503" t="str">
            <v>10.008.0041-A</v>
          </cell>
          <cell r="G4503"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H4503" t="str">
            <v>M</v>
          </cell>
          <cell r="I4503">
            <v>663.01</v>
          </cell>
        </row>
        <row r="4504">
          <cell r="A4504" t="str">
            <v>10.008.0042-0</v>
          </cell>
          <cell r="B4504"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4504" t="str">
            <v>M</v>
          </cell>
          <cell r="D4504">
            <v>440.94</v>
          </cell>
          <cell r="F4504" t="str">
            <v>10.008.0042-A</v>
          </cell>
          <cell r="G4504"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H4504" t="str">
            <v>M</v>
          </cell>
          <cell r="I4504">
            <v>382.09</v>
          </cell>
        </row>
        <row r="4505">
          <cell r="A4505" t="str">
            <v>10.008.0043-0</v>
          </cell>
          <cell r="B4505"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4505" t="str">
            <v>M</v>
          </cell>
          <cell r="D4505">
            <v>877.08</v>
          </cell>
          <cell r="F4505" t="str">
            <v>10.008.0043-A</v>
          </cell>
          <cell r="G4505"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H4505" t="str">
            <v>M</v>
          </cell>
          <cell r="I4505">
            <v>760.02</v>
          </cell>
        </row>
        <row r="4506">
          <cell r="A4506" t="str">
            <v>10.008.0044-0</v>
          </cell>
          <cell r="B4506"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4506" t="str">
            <v>M</v>
          </cell>
          <cell r="D4506">
            <v>501.68</v>
          </cell>
          <cell r="F4506" t="str">
            <v>10.008.0044-A</v>
          </cell>
          <cell r="G4506"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H4506" t="str">
            <v>M</v>
          </cell>
          <cell r="I4506">
            <v>434.72</v>
          </cell>
        </row>
        <row r="4507">
          <cell r="A4507" t="str">
            <v>10.008.0045-0</v>
          </cell>
          <cell r="B4507"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4507" t="str">
            <v>M</v>
          </cell>
          <cell r="D4507">
            <v>998.68</v>
          </cell>
          <cell r="F4507" t="str">
            <v>10.008.0045-A</v>
          </cell>
          <cell r="G4507"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H4507" t="str">
            <v>M</v>
          </cell>
          <cell r="I4507">
            <v>865.39</v>
          </cell>
        </row>
        <row r="4508">
          <cell r="A4508" t="str">
            <v>10.008.0046-0</v>
          </cell>
          <cell r="B4508"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4508" t="str">
            <v>M</v>
          </cell>
          <cell r="D4508">
            <v>635.91999999999996</v>
          </cell>
          <cell r="F4508" t="str">
            <v>10.008.0046-A</v>
          </cell>
          <cell r="G4508"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H4508" t="str">
            <v>M</v>
          </cell>
          <cell r="I4508">
            <v>551.04</v>
          </cell>
        </row>
        <row r="4509">
          <cell r="A4509" t="str">
            <v>10.008.0047-0</v>
          </cell>
          <cell r="B450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4509" t="str">
            <v>M</v>
          </cell>
          <cell r="D4509">
            <v>1264.1300000000001</v>
          </cell>
          <cell r="F4509" t="str">
            <v>10.008.0047-A</v>
          </cell>
          <cell r="G4509"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H4509" t="str">
            <v>M</v>
          </cell>
          <cell r="I4509">
            <v>1095.4000000000001</v>
          </cell>
        </row>
        <row r="4510">
          <cell r="A4510" t="str">
            <v>10.008.0048-0</v>
          </cell>
          <cell r="B451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4510" t="str">
            <v>M</v>
          </cell>
          <cell r="D4510">
            <v>784.4</v>
          </cell>
          <cell r="F4510" t="str">
            <v>10.008.0048-A</v>
          </cell>
          <cell r="G451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H4510" t="str">
            <v>M</v>
          </cell>
          <cell r="I4510">
            <v>679.7</v>
          </cell>
        </row>
        <row r="4511">
          <cell r="A4511" t="str">
            <v>10.008.0049-0</v>
          </cell>
          <cell r="B451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4511" t="str">
            <v>M</v>
          </cell>
          <cell r="D4511">
            <v>1559.94</v>
          </cell>
          <cell r="F4511" t="str">
            <v>10.008.0049-A</v>
          </cell>
          <cell r="G451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H4511" t="str">
            <v>M</v>
          </cell>
          <cell r="I4511">
            <v>1351.74</v>
          </cell>
        </row>
        <row r="4512">
          <cell r="A4512" t="str">
            <v>10.008.0050-1</v>
          </cell>
          <cell r="B4512" t="str">
            <v>ESCAVACAO DE BASE ALARGADA DE TUBULAO A CEU ABERTO,EM MATERIAL DE 1ª CATEGORIA,ESTANDO O PLANO INFERIOR DA MESMA ATE 4,50M DA COTA DE ARRASAMENTO,EXCLUSIVE CARGA,TRANSPORTE E DESCARGA DO MATERIAL ESCAVADO</v>
          </cell>
          <cell r="C4512" t="str">
            <v>M3</v>
          </cell>
          <cell r="D4512">
            <v>161.72999999999999</v>
          </cell>
          <cell r="F4512" t="str">
            <v>10.008.0050-B</v>
          </cell>
          <cell r="G4512" t="str">
            <v>ESCAVACAO DE BASE ALARGADA DE TUBULAO A CEU ABERTO,EM MATERIAL DE 1ª CATEGORIA,ESTANDO O PLANO INFERIOR DA MESMA ATE 4,50M DA COTA DE ARRASAMENTO,EXCLUSIVE CARGA,TRANSPORTE E DESCARGA DO MATERIAL ESCAVADO</v>
          </cell>
          <cell r="H4512" t="str">
            <v>M3</v>
          </cell>
          <cell r="I4512">
            <v>140.13999999999999</v>
          </cell>
        </row>
        <row r="4513">
          <cell r="A4513" t="str">
            <v>10.008.0051-1</v>
          </cell>
          <cell r="B4513" t="str">
            <v>ESCAVACAO DE BASE ALARGADA DE TUBULAO A CEU ABERTO,EM MATERIAL DE 1ª CATEGORIA,ESTANDO O PLANO INFERIOR DA MESMA ENTRE4,50 E 7,50M DE PROFUNDIDADE DA COTA DE ARRASAMENTO,EXCLUSIVE CARGA,TRANSPORTE E DESCARGA DO MATERIAL ESCAVADO</v>
          </cell>
          <cell r="C4513" t="str">
            <v>M3</v>
          </cell>
          <cell r="D4513">
            <v>313.58</v>
          </cell>
          <cell r="F4513" t="str">
            <v>10.008.0051-B</v>
          </cell>
          <cell r="G4513" t="str">
            <v>ESCAVACAO DE BASE ALARGADA DE TUBULAO A CEU ABERTO,EM MATERIAL DE 1ª CATEGORIA,ESTANDO O PLANO INFERIOR DA MESMA ENTRE4,50 E 7,50M DE PROFUNDIDADE DA COTA DE ARRASAMENTO,EXCLUSIVE CARGA,TRANSPORTE E DESCARGA DO MATERIAL ESCAVADO</v>
          </cell>
          <cell r="H4513" t="str">
            <v>M3</v>
          </cell>
          <cell r="I4513">
            <v>271.72000000000003</v>
          </cell>
        </row>
        <row r="4514">
          <cell r="A4514" t="str">
            <v>10.008.0060-0</v>
          </cell>
          <cell r="B4514" t="str">
            <v>ESCAVACAO DE BASE ALARGADA DE TUBULAO A CEU ABERTO,EM MATERIAL DE 2ª CATEGORIA,ESTANDO O PLANO INFERIOR DA MESMA ATE 4,50M DA COTA DE ARRASAMENTO,EXCLUSIVE CARGA,TRANSPORTE E DESCARGA DO MATERIAL ESCAVADO</v>
          </cell>
          <cell r="C4514" t="str">
            <v>M3</v>
          </cell>
          <cell r="D4514">
            <v>226.43</v>
          </cell>
          <cell r="F4514" t="str">
            <v>10.008.0060-A</v>
          </cell>
          <cell r="G4514" t="str">
            <v>ESCAVACAO DE BASE ALARGADA DE TUBULAO A CEU ABERTO,EM MATERIAL DE 2ª CATEGORIA,ESTANDO O PLANO INFERIOR DA MESMA ATE 4,50M DA COTA DE ARRASAMENTO,EXCLUSIVE CARGA,TRANSPORTE E DESCARGA DO MATERIAL ESCAVADO</v>
          </cell>
          <cell r="H4514" t="str">
            <v>M3</v>
          </cell>
          <cell r="I4514">
            <v>196.2</v>
          </cell>
        </row>
        <row r="4515">
          <cell r="A4515" t="str">
            <v>10.008.0061-0</v>
          </cell>
          <cell r="B4515" t="str">
            <v>ESCAVACAO DE BASE ALARGADA DE TUBULAO A CEU ABERTO,EM MATERIAL DE 2ª CATEGORIA,ESTANDO O PLANO INFERIOR DA MESMA ENTRE 4,50 E 7,50M DE PROFUNDIDADE DA COTA DE ARRASAMENTO,EXCLUSIVECARGA,TRANSPORTE E DESCARGA DO MATERIAL ESCAVADO</v>
          </cell>
          <cell r="C4515" t="str">
            <v>M3</v>
          </cell>
          <cell r="D4515">
            <v>570.71</v>
          </cell>
          <cell r="F4515" t="str">
            <v>10.008.0061-A</v>
          </cell>
          <cell r="G4515" t="str">
            <v>ESCAVACAO DE BASE ALARGADA DE TUBULAO A CEU ABERTO,EM MATERIAL DE 2ª CATEGORIA,ESTANDO O PLANO INFERIOR DA MESMA ENTRE 4,50 E 7,50M DE PROFUNDIDADE DA COTA DE ARRASAMENTO,EXCLUSIVECARGA,TRANSPORTE E DESCARGA DO MATERIAL ESCAVADO</v>
          </cell>
          <cell r="H4515" t="str">
            <v>M3</v>
          </cell>
          <cell r="I4515">
            <v>494.54</v>
          </cell>
        </row>
        <row r="4516">
          <cell r="A4516" t="str">
            <v>10.008.0070-0</v>
          </cell>
          <cell r="B4516" t="str">
            <v>ESCAVACAO DE BASE ALARGADA DE TUBULAO A CEU ABERTO,EM MATERIAL DE 3ª CATEGORIA,ESTANDO O PLANO INFERIOR DA MESMA ATE 4,50M DA COTA DE ARRASAMENTO,EXCLUSIVE CARGA,TRANSPORTE E DESCARGA DO MATERIAL ESCAVADO</v>
          </cell>
          <cell r="C4516" t="str">
            <v>M3</v>
          </cell>
          <cell r="D4516">
            <v>250.69</v>
          </cell>
          <cell r="F4516" t="str">
            <v>10.008.0070-A</v>
          </cell>
          <cell r="G4516" t="str">
            <v>ESCAVACAO DE BASE ALARGADA DE TUBULAO A CEU ABERTO,EM MATERIAL DE 3ª CATEGORIA,ESTANDO O PLANO INFERIOR DA MESMA ATE 4,50M DA COTA DE ARRASAMENTO,EXCLUSIVE CARGA,TRANSPORTE E DESCARGA DO MATERIAL ESCAVADO</v>
          </cell>
          <cell r="H4516" t="str">
            <v>M3</v>
          </cell>
          <cell r="I4516">
            <v>217.23</v>
          </cell>
        </row>
        <row r="4517">
          <cell r="A4517" t="str">
            <v>10.008.0071-0</v>
          </cell>
          <cell r="B4517" t="str">
            <v>ESCAVACAO DE BASE ALARGADA DE TUBULAO A CEU ABERTO,EM MATERIAL DE 3ª CATEGORIA,ESTANDO O PLANO INFERIOR DA MESMA ENTRE 4,50 E 7,50M DE PROFUNDIDADE DA COTA DE ARRASAMENTO,EXCLUSIVECARGA,TRANSPORTE E DESCARGA DO MATERIAL ESCAVADO</v>
          </cell>
          <cell r="C4517" t="str">
            <v>M3</v>
          </cell>
          <cell r="D4517">
            <v>631.86</v>
          </cell>
          <cell r="F4517" t="str">
            <v>10.008.0071-A</v>
          </cell>
          <cell r="G4517" t="str">
            <v>ESCAVACAO DE BASE ALARGADA DE TUBULAO A CEU ABERTO,EM MATERIAL DE 3ª CATEGORIA,ESTANDO O PLANO INFERIOR DA MESMA ENTRE 4,50 E 7,50M DE PROFUNDIDADE DA COTA DE ARRASAMENTO,EXCLUSIVECARGA,TRANSPORTE E DESCARGA DO MATERIAL ESCAVADO</v>
          </cell>
          <cell r="H4517" t="str">
            <v>M3</v>
          </cell>
          <cell r="I4517">
            <v>547.52</v>
          </cell>
        </row>
        <row r="4518">
          <cell r="A4518" t="str">
            <v>10.010.0001-1</v>
          </cell>
          <cell r="B4518" t="str">
            <v>EMENDA DE PERFIL DE ACO "H",DE 6",1ª ALMA,PARA ESTACA,CONSIDERANDO UM CORTE AO MACARICO E SOLDAGEM DE TOPO EM TODO O PERIMETRO E DE 4 TALAS,EM BARRAS CHATAS DE 5/16" DE ESPESSURA,INCLUSIVE FORNECIMENTO DE TODO O MATERIAL</v>
          </cell>
          <cell r="C4518" t="str">
            <v>UN</v>
          </cell>
          <cell r="D4518">
            <v>317.98</v>
          </cell>
          <cell r="F4518" t="str">
            <v>10.010.0001-B</v>
          </cell>
          <cell r="G4518" t="str">
            <v>EMENDA DE PERFIL DE ACO "H",DE 6",1ª ALMA,PARA ESTACA,CONSIDERANDO UM CORTE AO MACARICO E SOLDAGEM DE TOPO EM TODO O PERIMETRO E DE 4 TALAS,EM BARRAS CHATAS DE 5/16" DE ESPESSURA,INCLUSIVE FORNECIMENTO DE TODO O MATERIAL</v>
          </cell>
          <cell r="H4518" t="str">
            <v>UN</v>
          </cell>
          <cell r="I4518">
            <v>303.85000000000002</v>
          </cell>
        </row>
        <row r="4519">
          <cell r="A4519" t="str">
            <v>10.010.0002-0</v>
          </cell>
          <cell r="B4519" t="str">
            <v>EMENDA DE PERFIL DE ACO "I",DE 8",1ª E 2ª ALMAS,PARA ESTACA,CONSIDERANDO UM CORTE AO MACARICO E SOLDAGEM DE TOPO EM TODOO PERIMETRO E DE 4 TALAS,EM BARRAS CHATAS DE 5/16" DE ESPESSURA,INCLUSIVE FORNECIMENTO DE TODO O MATERIAL</v>
          </cell>
          <cell r="C4519" t="str">
            <v>UN</v>
          </cell>
          <cell r="D4519">
            <v>306.12</v>
          </cell>
          <cell r="F4519" t="str">
            <v>10.010.0002-A</v>
          </cell>
          <cell r="G4519" t="str">
            <v>EMENDA DE PERFIL DE ACO "I",DE 8",1ª E 2ª ALMAS,PARA ESTACA,CONSIDERANDO UM CORTE AO MACARICO E SOLDAGEM DE TOPO EM TODOO PERIMETRO E DE 4 TALAS,EM BARRAS CHATAS DE 5/16" DE ESPESSURA,INCLUSIVE FORNECIMENTO DE TODO O MATERIAL</v>
          </cell>
          <cell r="H4519" t="str">
            <v>UN</v>
          </cell>
          <cell r="I4519">
            <v>292.97000000000003</v>
          </cell>
        </row>
        <row r="4520">
          <cell r="A4520" t="str">
            <v>10.010.0003-1</v>
          </cell>
          <cell r="B4520" t="str">
            <v>EMENDA DE PERFIL DE ACO "I",DE 10",1ª E 2ª ALMAS,PARA ESTACA,CONSIDERANDO UM CORTE AO MACARICO E SOLDAGEM DE TOPO EM TODO O PERIMETRO E DE 4 TALAS,EM BARRAS CHATAS DE 5/16" DE ESPESSURA,INCUSIVE FORNECIMENTO DE TODO O MATERIAL</v>
          </cell>
          <cell r="C4520" t="str">
            <v>UN</v>
          </cell>
          <cell r="D4520">
            <v>344.77</v>
          </cell>
          <cell r="F4520" t="str">
            <v>10.010.0003-B</v>
          </cell>
          <cell r="G4520" t="str">
            <v>EMENDA DE PERFIL DE ACO "I",DE 10",1ª E 2ª ALMAS,PARA ESTACA,CONSIDERANDO UM CORTE AO MACARICO E SOLDAGEM DE TOPO EM TODO O PERIMETRO E DE 4 TALAS,EM BARRAS CHATAS DE 5/16" DE ESPESSURA,INCUSIVE FORNECIMENTO DE TODO O MATERIAL</v>
          </cell>
          <cell r="H4520" t="str">
            <v>UN</v>
          </cell>
          <cell r="I4520">
            <v>329.51</v>
          </cell>
        </row>
        <row r="4521">
          <cell r="A4521" t="str">
            <v>10.010.0004-1</v>
          </cell>
          <cell r="B4521" t="str">
            <v>EMENDA DE PERFIL DE ACO "I",DE 12",1ª E 2ª ALMAS,PARA ESTACA,CONSIDERANDO UM CORTE AO MACARICO E SOLDAGEM DE TOPO EM TODO O PERIMETRO E DE 4 TALAS,EM BARRAS CHATAS DE 3/8" DE ESPESSURA,INCLUSIVE FORNECIMENTO DE TODO O MATERIAL</v>
          </cell>
          <cell r="C4521" t="str">
            <v>UN</v>
          </cell>
          <cell r="D4521">
            <v>674</v>
          </cell>
          <cell r="F4521" t="str">
            <v>10.010.0004-B</v>
          </cell>
          <cell r="G4521" t="str">
            <v>EMENDA DE PERFIL DE ACO "I",DE 12",1ª E 2ª ALMAS,PARA ESTACA,CONSIDERANDO UM CORTE AO MACARICO E SOLDAGEM DE TOPO EM TODO O PERIMETRO E DE 4 TALAS,EM BARRAS CHATAS DE 3/8" DE ESPESSURA,INCLUSIVE FORNECIMENTO DE TODO O MATERIAL</v>
          </cell>
          <cell r="H4521" t="str">
            <v>UN</v>
          </cell>
          <cell r="I4521">
            <v>639.69000000000005</v>
          </cell>
        </row>
        <row r="4522">
          <cell r="A4522" t="str">
            <v>10.010.0005-1</v>
          </cell>
          <cell r="B4522" t="str">
            <v>EMENDA DE PERFIL DE ACO "I",DE 15",1ª E 2ª ALMAS,PARA ESTACA,CONSIDERANDO UM CORTE AO MACARICO E SOLDAGEM DE TOPO EM TODO O PERIMETRO E DE 4 TALAS,EM BARRAS CHATAS DE 3/8" DE ESPESSURA,INCLUSIVE FORNECIMENTO DE TODO O MATERIAL</v>
          </cell>
          <cell r="C4522" t="str">
            <v>UN</v>
          </cell>
          <cell r="D4522">
            <v>766.48</v>
          </cell>
          <cell r="F4522" t="str">
            <v>10.010.0005-B</v>
          </cell>
          <cell r="G4522" t="str">
            <v>EMENDA DE PERFIL DE ACO "I",DE 15",1ª E 2ª ALMAS,PARA ESTACA,CONSIDERANDO UM CORTE AO MACARICO E SOLDAGEM DE TOPO EM TODO O PERIMETRO E DE 4 TALAS,EM BARRAS CHATAS DE 3/8" DE ESPESSURA,INCLUSIVE FORNECIMENTO DE TODO O MATERIAL</v>
          </cell>
          <cell r="H4522" t="str">
            <v>UN</v>
          </cell>
          <cell r="I4522">
            <v>727.27</v>
          </cell>
        </row>
        <row r="4523">
          <cell r="A4523" t="str">
            <v>10.010.0008-0</v>
          </cell>
          <cell r="B4523" t="str">
            <v>EMENDA DE PERFIL DE ACO "I",DE 6" DUPLO,1° E 2° ALMAS,PARAESTACA,CONSIDERANDO UM CORTE AO MACARICO E 4 TALAS,EM BARRASCHATAS DE 1/4" DE ESPESSURA,SOLDADAS NOS PERFIS,INCLUSIVEFORNECIMENTO DE TODOS OS MATERIAIS</v>
          </cell>
          <cell r="C4523" t="str">
            <v>UN</v>
          </cell>
          <cell r="D4523">
            <v>361.12</v>
          </cell>
          <cell r="F4523" t="str">
            <v>10.010.0008-A</v>
          </cell>
          <cell r="G4523" t="str">
            <v>EMENDA DE PERFIL DE ACO "I",DE 6" DUPLO,1° E 2° ALMAS,PARAESTACA,CONSIDERANDO UM CORTE AO MACARICO E 4 TALAS,EM BARRASCHATAS DE 1/4" DE ESPESSURA,SOLDADAS NOS PERFIS,INCLUSIVEFORNECIMENTO DE TODOS OS MATERIAIS</v>
          </cell>
          <cell r="H4523" t="str">
            <v>UN</v>
          </cell>
          <cell r="I4523">
            <v>342.26</v>
          </cell>
        </row>
        <row r="4524">
          <cell r="A4524" t="str">
            <v>10.010.0009-0</v>
          </cell>
          <cell r="B4524" t="str">
            <v>EMENDA DE PERFIL DE ACO "I",DE 8" DUPLO,1° E 2° ALMAS,PARAESTACA,CONSIDERANDO UM CORTE AO MACARICO E 4 TALAS,EM BARRASCHATAS DE 5/16" DE ESPESSURA,SOLDADAS NOS PERFIS,INCLUSIVEFORNECIMENTO DE TODOS OS MATERIAIS</v>
          </cell>
          <cell r="C4524" t="str">
            <v>UN</v>
          </cell>
          <cell r="D4524">
            <v>527.05999999999995</v>
          </cell>
          <cell r="F4524" t="str">
            <v>10.010.0009-A</v>
          </cell>
          <cell r="G4524" t="str">
            <v>EMENDA DE PERFIL DE ACO "I",DE 8" DUPLO,1° E 2° ALMAS,PARAESTACA,CONSIDERANDO UM CORTE AO MACARICO E 4 TALAS,EM BARRASCHATAS DE 5/16" DE ESPESSURA,SOLDADAS NOS PERFIS,INCLUSIVEFORNECIMENTO DE TODOS OS MATERIAIS</v>
          </cell>
          <cell r="H4524" t="str">
            <v>UN</v>
          </cell>
          <cell r="I4524">
            <v>503.08</v>
          </cell>
        </row>
        <row r="4525">
          <cell r="A4525" t="str">
            <v>10.010.0010-0</v>
          </cell>
          <cell r="B4525" t="str">
            <v>EMENDA DE PERFIL DE ACO "I",DE 10" DUPLO,1ª E 2ª ALMAS,PARAESTACA,CONSIDERANDO UM CORTE AO MACARICO E 4 TALAS,EM BARRASCHATAS DE 3/8" DE ESPESSURA,SOLDADAS NOS PERFIS,INCLUSIVE FORNECIMENTO DE TODOS OS MATERIAIS</v>
          </cell>
          <cell r="C4525" t="str">
            <v>UN</v>
          </cell>
          <cell r="D4525">
            <v>896.91</v>
          </cell>
          <cell r="F4525" t="str">
            <v>10.010.0010-A</v>
          </cell>
          <cell r="G4525" t="str">
            <v>EMENDA DE PERFIL DE ACO "I",DE 10" DUPLO,1ª E 2ª ALMAS,PARAESTACA,CONSIDERANDO UM CORTE AO MACARICO E 4 TALAS,EM BARRASCHATAS DE 3/8" DE ESPESSURA,SOLDADAS NOS PERFIS,INCLUSIVE FORNECIMENTO DE TODOS OS MATERIAIS</v>
          </cell>
          <cell r="H4525" t="str">
            <v>UN</v>
          </cell>
          <cell r="I4525">
            <v>850.73</v>
          </cell>
        </row>
        <row r="4526">
          <cell r="A4526" t="str">
            <v>10.010.0012-0</v>
          </cell>
          <cell r="B4526" t="str">
            <v>EMENDA DE PERFIL DE ACO "I",DE 12" DUPLO,1ª E 2ª ALMAS,PARAESTACA,CONSIDERANDO UM CORTE AO MACARICO E 4 TALAS,EM BARRASCHATAS DE 1/2" DE ESPESSURA,SOLDADAS NOS PERFIS,INCLUSIVE FORNECIMENTO DE TODOS OS MATERIAIS</v>
          </cell>
          <cell r="C4526" t="str">
            <v>UN</v>
          </cell>
          <cell r="D4526">
            <v>1721.45</v>
          </cell>
          <cell r="F4526" t="str">
            <v>10.010.0012-A</v>
          </cell>
          <cell r="G4526" t="str">
            <v>EMENDA DE PERFIL DE ACO "I",DE 12" DUPLO,1ª E 2ª ALMAS,PARAESTACA,CONSIDERANDO UM CORTE AO MACARICO E 4 TALAS,EM BARRASCHATAS DE 1/2" DE ESPESSURA,SOLDADAS NOS PERFIS,INCLUSIVE FORNECIMENTO DE TODOS OS MATERIAIS</v>
          </cell>
          <cell r="H4526" t="str">
            <v>UN</v>
          </cell>
          <cell r="I4526">
            <v>1622.26</v>
          </cell>
        </row>
        <row r="4527">
          <cell r="A4527" t="str">
            <v>10.010.0020-0</v>
          </cell>
          <cell r="B4527" t="str">
            <v>EMENDA DE TOPO EM ESTACA TRILHO TR-25 SIMPLES,INCLUSIVE TALAS DE CHAPA DE ACO E SOLDAGEM DE TOPO,COM FORNECIMENTO DE TODOS OS MATERIAIS</v>
          </cell>
          <cell r="C4527" t="str">
            <v>UN</v>
          </cell>
          <cell r="D4527">
            <v>203.16</v>
          </cell>
          <cell r="F4527" t="str">
            <v>10.010.0020-A</v>
          </cell>
          <cell r="G4527" t="str">
            <v>EMENDA DE TOPO EM ESTACA TRILHO TR-25 SIMPLES,INCLUSIVE TALAS DE CHAPA DE ACO E SOLDAGEM DE TOPO,COM FORNECIMENTO DE TODOS OS MATERIAIS</v>
          </cell>
          <cell r="H4527" t="str">
            <v>UN</v>
          </cell>
          <cell r="I4527">
            <v>193.31</v>
          </cell>
        </row>
        <row r="4528">
          <cell r="A4528" t="str">
            <v>10.010.0025-0</v>
          </cell>
          <cell r="B4528" t="str">
            <v>EMENDA DE TOPO EM ESTACA DE TRILHO TR-25 DUPLO,INCLUSIVE TALAS DE CHAPA DE ACO E SOLDAGEM DE TOPO,COM FORNECIMENTO DE TODOS OS MATERIAIS</v>
          </cell>
          <cell r="C4528" t="str">
            <v>UN</v>
          </cell>
          <cell r="D4528">
            <v>359.52</v>
          </cell>
          <cell r="F4528" t="str">
            <v>10.010.0025-A</v>
          </cell>
          <cell r="G4528" t="str">
            <v>EMENDA DE TOPO EM ESTACA DE TRILHO TR-25 DUPLO,INCLUSIVE TALAS DE CHAPA DE ACO E SOLDAGEM DE TOPO,COM FORNECIMENTO DE TODOS OS MATERIAIS</v>
          </cell>
          <cell r="H4528" t="str">
            <v>UN</v>
          </cell>
          <cell r="I4528">
            <v>342.2</v>
          </cell>
        </row>
        <row r="4529">
          <cell r="A4529" t="str">
            <v>10.010.0030-0</v>
          </cell>
          <cell r="B4529" t="str">
            <v>EMENDA DE TOPO EM ESTACA DE TRILHO TR-25 TRIPLO,INCLUSIVE TALAS DE CHAPA DE ACO E SOLDAGEM DE TOPO, COM FORNECIMENTO DETODOS OS MATERIAIS</v>
          </cell>
          <cell r="C4529" t="str">
            <v>UN</v>
          </cell>
          <cell r="D4529">
            <v>479.91</v>
          </cell>
          <cell r="F4529" t="str">
            <v>10.010.0030-A</v>
          </cell>
          <cell r="G4529" t="str">
            <v>EMENDA DE TOPO EM ESTACA DE TRILHO TR-25 TRIPLO,INCLUSIVE TALAS DE CHAPA DE ACO E SOLDAGEM DE TOPO, COM FORNECIMENTO DETODOS OS MATERIAIS</v>
          </cell>
          <cell r="H4529" t="str">
            <v>UN</v>
          </cell>
          <cell r="I4529">
            <v>454.49</v>
          </cell>
        </row>
        <row r="4530">
          <cell r="A4530" t="str">
            <v>10.010.0035-0</v>
          </cell>
          <cell r="B4530" t="str">
            <v>EMENDA DE TOPO EM ESTACA DE TRILHO TR-32 SIMPLES,INCLUSIVE TALAS DE CHAPA DE ACO E SOLDAGEM DE TOPO,COM FORNECIMENTO DETODOS OS MATERIAIS</v>
          </cell>
          <cell r="C4530" t="str">
            <v>UN</v>
          </cell>
          <cell r="D4530">
            <v>208.11</v>
          </cell>
          <cell r="F4530" t="str">
            <v>10.010.0035-A</v>
          </cell>
          <cell r="G4530" t="str">
            <v>EMENDA DE TOPO EM ESTACA DE TRILHO TR-32 SIMPLES,INCLUSIVE TALAS DE CHAPA DE ACO E SOLDAGEM DE TOPO,COM FORNECIMENTO DETODOS OS MATERIAIS</v>
          </cell>
          <cell r="H4530" t="str">
            <v>UN</v>
          </cell>
          <cell r="I4530">
            <v>197.61</v>
          </cell>
        </row>
        <row r="4531">
          <cell r="A4531" t="str">
            <v>10.010.0040-0</v>
          </cell>
          <cell r="B4531" t="str">
            <v>EMENDA DE TOPO EM ESTACA DE TRILHO TR-32 DUPLO,INCLUSIVE TALAS DE CHAPA DE ACO E SOLDAGEM DE TOPO,COM FORNECIMENTO DE TODOS OS MATERIAIS</v>
          </cell>
          <cell r="C4531" t="str">
            <v>UN</v>
          </cell>
          <cell r="D4531">
            <v>368.43</v>
          </cell>
          <cell r="F4531" t="str">
            <v>10.010.0040-A</v>
          </cell>
          <cell r="G4531" t="str">
            <v>EMENDA DE TOPO EM ESTACA DE TRILHO TR-32 DUPLO,INCLUSIVE TALAS DE CHAPA DE ACO E SOLDAGEM DE TOPO,COM FORNECIMENTO DE TODOS OS MATERIAIS</v>
          </cell>
          <cell r="H4531" t="str">
            <v>UN</v>
          </cell>
          <cell r="I4531">
            <v>349.93</v>
          </cell>
        </row>
        <row r="4532">
          <cell r="A4532" t="str">
            <v>10.010.0045-0</v>
          </cell>
          <cell r="B4532" t="str">
            <v>EMENDA DE TOPO EM ESTACA DE TRILHO TR-32 TRIPLO,INCLUSIVE TALAS DE CHAPA DE ACO E SOLDAGEM DE TOPO, COM FORNECIMENTO DETODOS OS MATERIAIS</v>
          </cell>
          <cell r="C4532" t="str">
            <v>UN</v>
          </cell>
          <cell r="D4532">
            <v>492.79</v>
          </cell>
          <cell r="F4532" t="str">
            <v>10.010.0045-A</v>
          </cell>
          <cell r="G4532" t="str">
            <v>EMENDA DE TOPO EM ESTACA DE TRILHO TR-32 TRIPLO,INCLUSIVE TALAS DE CHAPA DE ACO E SOLDAGEM DE TOPO, COM FORNECIMENTO DETODOS OS MATERIAIS</v>
          </cell>
          <cell r="H4532" t="str">
            <v>UN</v>
          </cell>
          <cell r="I4532">
            <v>465.64</v>
          </cell>
        </row>
        <row r="4533">
          <cell r="A4533" t="str">
            <v>10.010.0050-0</v>
          </cell>
          <cell r="B4533" t="str">
            <v>EMENDA DE TOPO EM ESTACA DE TRILHO TR-37 SIMPLES,INCLUSIVE TALAS DE CHAPA DE ACO E SOLDAGEM DE TOPO,COM FORNECIMENTO DETODOS OS MATERIAIS</v>
          </cell>
          <cell r="C4533" t="str">
            <v>UN</v>
          </cell>
          <cell r="D4533">
            <v>216.04</v>
          </cell>
          <cell r="F4533" t="str">
            <v>10.010.0050-A</v>
          </cell>
          <cell r="G4533" t="str">
            <v>EMENDA DE TOPO EM ESTACA DE TRILHO TR-37 SIMPLES,INCLUSIVE TALAS DE CHAPA DE ACO E SOLDAGEM DE TOPO,COM FORNECIMENTO DETODOS OS MATERIAIS</v>
          </cell>
          <cell r="H4533" t="str">
            <v>UN</v>
          </cell>
          <cell r="I4533">
            <v>204.47</v>
          </cell>
        </row>
        <row r="4534">
          <cell r="A4534" t="str">
            <v>10.010.0055-0</v>
          </cell>
          <cell r="B4534" t="str">
            <v>EMENDA DE TOPO EM ESTACA DE TRILHO TR-37 DUPLO,INCLUSIVE TALAS DE CHAPA DE ACO E SOLDAGEM DE TOPO,COM FORNECIMENTO DE TODOS OS MATERIAIS</v>
          </cell>
          <cell r="C4534" t="str">
            <v>UN</v>
          </cell>
          <cell r="D4534">
            <v>372.89</v>
          </cell>
          <cell r="F4534" t="str">
            <v>10.010.0055-A</v>
          </cell>
          <cell r="G4534" t="str">
            <v>EMENDA DE TOPO EM ESTACA DE TRILHO TR-37 DUPLO,INCLUSIVE TALAS DE CHAPA DE ACO E SOLDAGEM DE TOPO,COM FORNECIMENTO DE TODOS OS MATERIAIS</v>
          </cell>
          <cell r="H4534" t="str">
            <v>UN</v>
          </cell>
          <cell r="I4534">
            <v>353.79</v>
          </cell>
        </row>
        <row r="4535">
          <cell r="A4535" t="str">
            <v>10.010.0060-0</v>
          </cell>
          <cell r="B4535" t="str">
            <v>EMENDA DE TOPO EM ESTACA DE TRILHO TR-37 TRIPLO,INCLUSIVE TALAS DE CHAPA DE ACO E SOLDAGEM DE TOPO, COM FORNECIMENTO DETODOS OS MATERIAIS</v>
          </cell>
          <cell r="C4535" t="str">
            <v>UN</v>
          </cell>
          <cell r="D4535">
            <v>500.22</v>
          </cell>
          <cell r="F4535" t="str">
            <v>10.010.0060-A</v>
          </cell>
          <cell r="G4535" t="str">
            <v>EMENDA DE TOPO EM ESTACA DE TRILHO TR-37 TRIPLO,INCLUSIVE TALAS DE CHAPA DE ACO E SOLDAGEM DE TOPO, COM FORNECIMENTO DETODOS OS MATERIAIS</v>
          </cell>
          <cell r="H4535" t="str">
            <v>UN</v>
          </cell>
          <cell r="I4535">
            <v>472.08</v>
          </cell>
        </row>
        <row r="4536">
          <cell r="A4536" t="str">
            <v>10.010.0065-0</v>
          </cell>
          <cell r="B4536" t="str">
            <v>EMENDA DE TOPO EM ESTACA DE TRILHO TR-45 SIMPLES,INCLUSIVE TALAS DE CHAPA DE ACO E SOLDAGEM DE TOPO,COM FORNECIMENTO DETODOS OS MATERIAIS</v>
          </cell>
          <cell r="C4536" t="str">
            <v>UN</v>
          </cell>
          <cell r="D4536">
            <v>315.8</v>
          </cell>
          <cell r="F4536" t="str">
            <v>10.010.0065-A</v>
          </cell>
          <cell r="G4536" t="str">
            <v>EMENDA DE TOPO EM ESTACA DE TRILHO TR-45 SIMPLES,INCLUSIVE TALAS DE CHAPA DE ACO E SOLDAGEM DE TOPO,COM FORNECIMENTO DETODOS OS MATERIAIS</v>
          </cell>
          <cell r="H4536" t="str">
            <v>UN</v>
          </cell>
          <cell r="I4536">
            <v>297.32</v>
          </cell>
        </row>
        <row r="4537">
          <cell r="A4537" t="str">
            <v>10.010.0070-0</v>
          </cell>
          <cell r="B4537" t="str">
            <v>EMENDA DE TOPO DE ESTACA DE TRILHO TR-45 DUPLO,INCLUSIVE TALAS DE CHAPA DE ACO E SOLDAGEM DE TOPO,COM FORNECIMENTO DE TODOS OS MATERIAIS</v>
          </cell>
          <cell r="C4537" t="str">
            <v>UN</v>
          </cell>
          <cell r="D4537">
            <v>556.91</v>
          </cell>
          <cell r="F4537" t="str">
            <v>10.010.0070-A</v>
          </cell>
          <cell r="G4537" t="str">
            <v>EMENDA DE TOPO DE ESTACA DE TRILHO TR-45 DUPLO,INCLUSIVE TALAS DE CHAPA DE ACO E SOLDAGEM DE TOPO,COM FORNECIMENTO DE TODOS OS MATERIAIS</v>
          </cell>
          <cell r="H4537" t="str">
            <v>UN</v>
          </cell>
          <cell r="I4537">
            <v>524.53</v>
          </cell>
        </row>
        <row r="4538">
          <cell r="A4538" t="str">
            <v>10.010.0075-0</v>
          </cell>
          <cell r="B4538" t="str">
            <v>EMENDA DE TOPO EM ESTACA DE TRILHO TR-45 TRIPLO,INCLUSIVE TALAS DE CHAPA DE ACO E SOLDAGEM DE TOPO, COM FORNECIMENTO DETODOS OS MATERIAIS</v>
          </cell>
          <cell r="C4538" t="str">
            <v>UN</v>
          </cell>
          <cell r="D4538">
            <v>742.64</v>
          </cell>
          <cell r="F4538" t="str">
            <v>10.010.0075-A</v>
          </cell>
          <cell r="G4538" t="str">
            <v>EMENDA DE TOPO EM ESTACA DE TRILHO TR-45 TRIPLO,INCLUSIVE TALAS DE CHAPA DE ACO E SOLDAGEM DE TOPO, COM FORNECIMENTO DETODOS OS MATERIAIS</v>
          </cell>
          <cell r="H4538" t="str">
            <v>UN</v>
          </cell>
          <cell r="I4538">
            <v>696.58</v>
          </cell>
        </row>
        <row r="4539">
          <cell r="A4539" t="str">
            <v>10.010.0080-0</v>
          </cell>
          <cell r="B4539" t="str">
            <v>EMENDA DE TOPO EM ESTACA DE TRILHO TR-50 SIMPLES,INCLUSIVE TALAS DE CHAPA DE ACO E SOLDAGEM DE TOPO,COM FORNECIMENTO DETODOS OS MATERIAIS</v>
          </cell>
          <cell r="C4539" t="str">
            <v>UN</v>
          </cell>
          <cell r="D4539">
            <v>329.17</v>
          </cell>
          <cell r="F4539" t="str">
            <v>10.010.0080-A</v>
          </cell>
          <cell r="G4539" t="str">
            <v>EMENDA DE TOPO EM ESTACA DE TRILHO TR-50 SIMPLES,INCLUSIVE TALAS DE CHAPA DE ACO E SOLDAGEM DE TOPO,COM FORNECIMENTO DETODOS OS MATERIAIS</v>
          </cell>
          <cell r="H4539" t="str">
            <v>UN</v>
          </cell>
          <cell r="I4539">
            <v>308.91000000000003</v>
          </cell>
        </row>
        <row r="4540">
          <cell r="A4540" t="str">
            <v>10.010.0085-0</v>
          </cell>
          <cell r="B4540" t="str">
            <v>EMENDA DE TOPO EM ESTACA DE TRILHO TR-50 DUPLO,INCLUSIVE TALAS DE CHAPA DE ACO E SOLDAGEM DE TOPO,COM FORNECIMENTO DE TODOS OS MATERIAIS</v>
          </cell>
          <cell r="C4540" t="str">
            <v>UN</v>
          </cell>
          <cell r="D4540">
            <v>572.76</v>
          </cell>
          <cell r="F4540" t="str">
            <v>10.010.0085-A</v>
          </cell>
          <cell r="G4540" t="str">
            <v>EMENDA DE TOPO EM ESTACA DE TRILHO TR-50 DUPLO,INCLUSIVE TALAS DE CHAPA DE ACO E SOLDAGEM DE TOPO,COM FORNECIMENTO DE TODOS OS MATERIAIS</v>
          </cell>
          <cell r="H4540" t="str">
            <v>UN</v>
          </cell>
          <cell r="I4540">
            <v>538.26</v>
          </cell>
        </row>
        <row r="4541">
          <cell r="A4541" t="str">
            <v>10.010.0090-0</v>
          </cell>
          <cell r="B4541" t="str">
            <v>EMENDA DE TOPO EM ESTACA DE TRILHO TR-50 TRIPLO,INCLUSIVE TALAS DE CHAPA DE ACO E SOLDAGEM DE TOPO, COM FORNECIMENTO DETODOS OS MATERIAIS</v>
          </cell>
          <cell r="C4541" t="str">
            <v>UN</v>
          </cell>
          <cell r="D4541">
            <v>765.42</v>
          </cell>
          <cell r="F4541" t="str">
            <v>10.010.0090-A</v>
          </cell>
          <cell r="G4541" t="str">
            <v>EMENDA DE TOPO EM ESTACA DE TRILHO TR-50 TRIPLO,INCLUSIVE TALAS DE CHAPA DE ACO E SOLDAGEM DE TOPO, COM FORNECIMENTO DETODOS OS MATERIAIS</v>
          </cell>
          <cell r="H4541" t="str">
            <v>UN</v>
          </cell>
          <cell r="I4541">
            <v>716.32</v>
          </cell>
        </row>
        <row r="4542">
          <cell r="A4542" t="str">
            <v>10.010.0095-0</v>
          </cell>
          <cell r="B4542" t="str">
            <v>EMENDA DE TOPO EM ESTACA DE TRILHO TR-57 SIMPLES,INCLUSIVE TALAS DE CHAPA DE ACO E SOLDAGEM DE TOPO,COM FORNECIMENTO DETODOS OS MATERIAIS</v>
          </cell>
          <cell r="C4542" t="str">
            <v>UN</v>
          </cell>
          <cell r="D4542">
            <v>339.08</v>
          </cell>
          <cell r="F4542" t="str">
            <v>10.010.0095-A</v>
          </cell>
          <cell r="G4542" t="str">
            <v>EMENDA DE TOPO EM ESTACA DE TRILHO TR-57 SIMPLES,INCLUSIVE TALAS DE CHAPA DE ACO E SOLDAGEM DE TOPO,COM FORNECIMENTO DETODOS OS MATERIAIS</v>
          </cell>
          <cell r="H4542" t="str">
            <v>UN</v>
          </cell>
          <cell r="I4542">
            <v>317.5</v>
          </cell>
        </row>
        <row r="4543">
          <cell r="A4543" t="str">
            <v>10.010.0100-0</v>
          </cell>
          <cell r="B4543" t="str">
            <v>EMENDA DE TOPO EM ESTACA DE TRILHO TR-57 DUPLO,INCLUSIVE TALAS DE CHAPA DE ACO E SOLDAGEM DE TOPO,COM FORNECIMENTO DE TODOS OS MATERIAIS</v>
          </cell>
          <cell r="C4543" t="str">
            <v>UN</v>
          </cell>
          <cell r="D4543">
            <v>592.57000000000005</v>
          </cell>
          <cell r="F4543" t="str">
            <v>10.010.0100-A</v>
          </cell>
          <cell r="G4543" t="str">
            <v>EMENDA DE TOPO EM ESTACA DE TRILHO TR-57 DUPLO,INCLUSIVE TALAS DE CHAPA DE ACO E SOLDAGEM DE TOPO,COM FORNECIMENTO DE TODOS OS MATERIAIS</v>
          </cell>
          <cell r="H4543" t="str">
            <v>UN</v>
          </cell>
          <cell r="I4543">
            <v>555.42999999999995</v>
          </cell>
        </row>
        <row r="4544">
          <cell r="A4544" t="str">
            <v>10.010.0105-0</v>
          </cell>
          <cell r="B4544" t="str">
            <v>EMENDA DE TOPO EM ESTACA DE TRILHO TR-57 TRIPLO,INCLUSIVE TALAS DE CHAPA DE ACO E SOLDAGEM DE TOPO, COM FORNECIMENTO DETODOS OS MATERIAIS</v>
          </cell>
          <cell r="C4544" t="str">
            <v>UN</v>
          </cell>
          <cell r="D4544">
            <v>808.02</v>
          </cell>
          <cell r="F4544" t="str">
            <v>10.010.0105-A</v>
          </cell>
          <cell r="G4544" t="str">
            <v>EMENDA DE TOPO EM ESTACA DE TRILHO TR-57 TRIPLO,INCLUSIVE TALAS DE CHAPA DE ACO E SOLDAGEM DE TOPO, COM FORNECIMENTO DETODOS OS MATERIAIS</v>
          </cell>
          <cell r="H4544" t="str">
            <v>UN</v>
          </cell>
          <cell r="I4544">
            <v>753.23</v>
          </cell>
        </row>
        <row r="4545">
          <cell r="A4545" t="str">
            <v>10.011.0006-1</v>
          </cell>
          <cell r="B4545" t="str">
            <v>PLACA DE ACO CONTRAPUNCAO,COM ESPESSURA DE 1/2",SOLDADA SOBRE CABECA DE ESTACA METALICA DE PERFIL SIMPLES DE 10",INCLUSIVE FORNECIMENTO</v>
          </cell>
          <cell r="C4545" t="str">
            <v>UN</v>
          </cell>
          <cell r="D4545">
            <v>125.29</v>
          </cell>
          <cell r="F4545" t="str">
            <v>10.011.0006-B</v>
          </cell>
          <cell r="G4545" t="str">
            <v>PLACA DE ACO CONTRAPUNCAO,COM ESPESSURA DE 1/2",SOLDADA SOBRE CABECA DE ESTACA METALICA DE PERFIL SIMPLES DE 10",INCLUSIVE FORNECIMENTO</v>
          </cell>
          <cell r="H4545" t="str">
            <v>UN</v>
          </cell>
          <cell r="I4545">
            <v>117.37</v>
          </cell>
        </row>
        <row r="4546">
          <cell r="A4546" t="str">
            <v>10.011.0007-0</v>
          </cell>
          <cell r="B4546" t="str">
            <v>PLACA DE ACO CONTRAPUNCAO,COM ESPESSURA DE 1/2",SOLDADA SOBRE CABECA DE ESTACA METALICA DE PERFIL SIMPLES DE 12",INCLUSIVE FORNECIMENTO</v>
          </cell>
          <cell r="C4546" t="str">
            <v>UN</v>
          </cell>
          <cell r="D4546">
            <v>169.14</v>
          </cell>
          <cell r="F4546" t="str">
            <v>10.011.0007-A</v>
          </cell>
          <cell r="G4546" t="str">
            <v>PLACA DE ACO CONTRAPUNCAO,COM ESPESSURA DE 1/2",SOLDADA SOBRE CABECA DE ESTACA METALICA DE PERFIL SIMPLES DE 12",INCLUSIVE FORNECIMENTO</v>
          </cell>
          <cell r="H4546" t="str">
            <v>UN</v>
          </cell>
          <cell r="I4546">
            <v>158.46</v>
          </cell>
        </row>
        <row r="4547">
          <cell r="A4547" t="str">
            <v>10.011.0008-0</v>
          </cell>
          <cell r="B4547" t="str">
            <v>PLACA DE ACO CONTRAPUNCAO,COM ESPESSURA DE 1/2",SOLDADA SOBRE CABECA DE ESTACA METALICA DE PERFIL SIMPLES 15",INCLUSIVEFORNECIMENTO</v>
          </cell>
          <cell r="C4547" t="str">
            <v>UN</v>
          </cell>
          <cell r="D4547">
            <v>200.46</v>
          </cell>
          <cell r="F4547" t="str">
            <v>10.011.0008-A</v>
          </cell>
          <cell r="G4547" t="str">
            <v>PLACA DE ACO CONTRAPUNCAO,COM ESPESSURA DE 1/2",SOLDADA SOBRE CABECA DE ESTACA METALICA DE PERFIL SIMPLES 15",INCLUSIVEFORNECIMENTO</v>
          </cell>
          <cell r="H4547" t="str">
            <v>UN</v>
          </cell>
          <cell r="I4547">
            <v>187.8</v>
          </cell>
        </row>
        <row r="4548">
          <cell r="A4548" t="str">
            <v>10.011.0009-1</v>
          </cell>
          <cell r="B4548" t="str">
            <v>PLACA DE ACO CONTRAPUNCAO,COM ESPESSURA DE 1/2",SOLDADA SOBRE CABECA DE ESTACA METALICA DE PERFIL DUPLO DE 10",INCLUSIVEFORNECIMENTO</v>
          </cell>
          <cell r="C4548" t="str">
            <v>UN</v>
          </cell>
          <cell r="D4548">
            <v>212.99</v>
          </cell>
          <cell r="F4548" t="str">
            <v>10.011.0009-B</v>
          </cell>
          <cell r="G4548" t="str">
            <v>PLACA DE ACO CONTRAPUNCAO,COM ESPESSURA DE 1/2",SOLDADA SOBRE CABECA DE ESTACA METALICA DE PERFIL DUPLO DE 10",INCLUSIVEFORNECIMENTO</v>
          </cell>
          <cell r="H4548" t="str">
            <v>UN</v>
          </cell>
          <cell r="I4548">
            <v>199.54</v>
          </cell>
        </row>
        <row r="4549">
          <cell r="A4549" t="str">
            <v>10.011.0010-0</v>
          </cell>
          <cell r="B4549" t="str">
            <v>PLACA DE ACO CONTRAPUNCAO,COM ESPESSURA DE 1/2",SOLDADA SOBRE CABECA DE ESTACA METALICA DE PERFIL DUPLO DE 12",INCLUSIVEFORNECIMENTO</v>
          </cell>
          <cell r="C4549" t="str">
            <v>UN</v>
          </cell>
          <cell r="D4549">
            <v>287.54000000000002</v>
          </cell>
          <cell r="F4549" t="str">
            <v>10.011.0010-A</v>
          </cell>
          <cell r="G4549" t="str">
            <v>PLACA DE ACO CONTRAPUNCAO,COM ESPESSURA DE 1/2",SOLDADA SOBRE CABECA DE ESTACA METALICA DE PERFIL DUPLO DE 12",INCLUSIVEFORNECIMENTO</v>
          </cell>
          <cell r="H4549" t="str">
            <v>UN</v>
          </cell>
          <cell r="I4549">
            <v>269.38</v>
          </cell>
        </row>
        <row r="4550">
          <cell r="A4550" t="str">
            <v>10.011.0011-0</v>
          </cell>
          <cell r="B4550" t="str">
            <v>PLACA DE ACO CONTRAPUNCAO,COM ESPESSURA DE 1/2",SOLDADA SOBRE CABECA DE ESTACA METALICA DE PERFIL DUPLO DE 15",INCLUSIVEFORNECIMENTO</v>
          </cell>
          <cell r="C4550" t="str">
            <v>UN</v>
          </cell>
          <cell r="D4550">
            <v>340.78</v>
          </cell>
          <cell r="F4550" t="str">
            <v>10.011.0011-A</v>
          </cell>
          <cell r="G4550" t="str">
            <v>PLACA DE ACO CONTRAPUNCAO,COM ESPESSURA DE 1/2",SOLDADA SOBRE CABECA DE ESTACA METALICA DE PERFIL DUPLO DE 15",INCLUSIVEFORNECIMENTO</v>
          </cell>
          <cell r="H4550" t="str">
            <v>UN</v>
          </cell>
          <cell r="I4550">
            <v>319.27</v>
          </cell>
        </row>
        <row r="4551">
          <cell r="A4551" t="str">
            <v>10.011.0020-0</v>
          </cell>
          <cell r="B4551" t="str">
            <v>PLACA DE ACO CONTRAPUNCAO,NAS DIMENSOES DE PROJETO,SOLDADA SOBRE CABECA DE ESTACA DE ACO DE PERFIL SIMPLES OU DUPLO,MEDIDA PELO PESO INCORPORADO DE CHAPA DE ACO</v>
          </cell>
          <cell r="C4551" t="str">
            <v>KG</v>
          </cell>
          <cell r="D4551">
            <v>17.91</v>
          </cell>
          <cell r="F4551" t="str">
            <v>10.011.0020-A</v>
          </cell>
          <cell r="G4551" t="str">
            <v>PLACA DE ACO CONTRAPUNCAO,NAS DIMENSOES DE PROJETO,SOLDADA SOBRE CABECA DE ESTACA DE ACO DE PERFIL SIMPLES OU DUPLO,MEDIDA PELO PESO INCORPORADO DE CHAPA DE ACO</v>
          </cell>
          <cell r="H4551" t="str">
            <v>KG</v>
          </cell>
          <cell r="I4551">
            <v>16.78</v>
          </cell>
        </row>
        <row r="4552">
          <cell r="A4552" t="str">
            <v>10.012.0001-0</v>
          </cell>
          <cell r="B4552" t="str">
            <v>ARRASAMENTO DE ESTACA DE CONCRETO PARA CARGA DE TRABALHO DECOMPRESSAO AXIAL ATE 600KN</v>
          </cell>
          <cell r="C4552" t="str">
            <v>UN</v>
          </cell>
          <cell r="D4552">
            <v>165.19</v>
          </cell>
          <cell r="F4552" t="str">
            <v>10.012.0001-A</v>
          </cell>
          <cell r="G4552" t="str">
            <v>ARRASAMENTO DE ESTACA DE CONCRETO PARA CARGA DE TRABALHO DECOMPRESSAO AXIAL ATE 600KN</v>
          </cell>
          <cell r="H4552" t="str">
            <v>UN</v>
          </cell>
          <cell r="I4552">
            <v>143.12</v>
          </cell>
        </row>
        <row r="4553">
          <cell r="A4553" t="str">
            <v>10.012.0005-0</v>
          </cell>
          <cell r="B4553" t="str">
            <v>ARRASAMENTO DE ESTACA DE CONCRETO PARA CARGA DE TRABALHO DECOMPRESSAO AXIAL DE 600 A 950KN</v>
          </cell>
          <cell r="C4553" t="str">
            <v>UN</v>
          </cell>
          <cell r="D4553">
            <v>214.74</v>
          </cell>
          <cell r="F4553" t="str">
            <v>10.012.0005-A</v>
          </cell>
          <cell r="G4553" t="str">
            <v>ARRASAMENTO DE ESTACA DE CONCRETO PARA CARGA DE TRABALHO DECOMPRESSAO AXIAL DE 600 A 950KN</v>
          </cell>
          <cell r="H4553" t="str">
            <v>UN</v>
          </cell>
          <cell r="I4553">
            <v>186.06</v>
          </cell>
        </row>
        <row r="4554">
          <cell r="A4554" t="str">
            <v>10.012.0010-0</v>
          </cell>
          <cell r="B4554" t="str">
            <v>ARRASAMENTO DE ESTACA DE CONCRETO PARA CARGA DE TRABALHO DECOMPRESSAO AXIAL DE 950 A 1.300KN</v>
          </cell>
          <cell r="C4554" t="str">
            <v>UN</v>
          </cell>
          <cell r="D4554">
            <v>379.94</v>
          </cell>
          <cell r="F4554" t="str">
            <v>10.012.0010-A</v>
          </cell>
          <cell r="G4554" t="str">
            <v>ARRASAMENTO DE ESTACA DE CONCRETO PARA CARGA DE TRABALHO DECOMPRESSAO AXIAL DE 950 A 1.300KN</v>
          </cell>
          <cell r="H4554" t="str">
            <v>UN</v>
          </cell>
          <cell r="I4554">
            <v>329.19</v>
          </cell>
        </row>
        <row r="4555">
          <cell r="A4555" t="str">
            <v>10.012.0015-0</v>
          </cell>
          <cell r="B4555" t="str">
            <v>ARRASAMENTO DE ESTACA DE CONCRETO PARA CARGA DE TRABALHO DECOMPRESSAO AXIAL DE 1.300 A 1.700KN</v>
          </cell>
          <cell r="C4555" t="str">
            <v>UN</v>
          </cell>
          <cell r="D4555">
            <v>446.01</v>
          </cell>
          <cell r="F4555" t="str">
            <v>10.012.0015-A</v>
          </cell>
          <cell r="G4555" t="str">
            <v>ARRASAMENTO DE ESTACA DE CONCRETO PARA CARGA DE TRABALHO DECOMPRESSAO AXIAL DE 1.300 A 1.700KN</v>
          </cell>
          <cell r="H4555" t="str">
            <v>UN</v>
          </cell>
          <cell r="I4555">
            <v>386.44</v>
          </cell>
        </row>
        <row r="4556">
          <cell r="A4556" t="str">
            <v>10.012.0050-0</v>
          </cell>
          <cell r="B4556" t="str">
            <v>ARRASAMENTO DE TUBULAO DE CONCRETO COM DIAMETRO DE 80CM</v>
          </cell>
          <cell r="C4556" t="str">
            <v>UN</v>
          </cell>
          <cell r="D4556">
            <v>491.43</v>
          </cell>
          <cell r="F4556" t="str">
            <v>10.012.0050-A</v>
          </cell>
          <cell r="G4556" t="str">
            <v>ARRASAMENTO DE TUBULAO DE CONCRETO COM DIAMETRO DE 80CM</v>
          </cell>
          <cell r="H4556" t="str">
            <v>UN</v>
          </cell>
          <cell r="I4556">
            <v>472.43</v>
          </cell>
        </row>
        <row r="4557">
          <cell r="A4557" t="str">
            <v>10.012.0055-1</v>
          </cell>
          <cell r="B4557" t="str">
            <v>ARRASAMENTO DE TUBULAO DE CONCRETO COM DIAMETRO DE 1,00 A 1,20M</v>
          </cell>
          <cell r="C4557" t="str">
            <v>UN</v>
          </cell>
          <cell r="D4557">
            <v>737.15</v>
          </cell>
          <cell r="F4557" t="str">
            <v>10.012.0055-B</v>
          </cell>
          <cell r="G4557" t="str">
            <v>ARRASAMENTO DE TUBULAO DE CONCRETO COM DIAMETRO DE 1,00 A 1,20M</v>
          </cell>
          <cell r="H4557" t="str">
            <v>UN</v>
          </cell>
          <cell r="I4557">
            <v>708.64</v>
          </cell>
        </row>
        <row r="4558">
          <cell r="A4558" t="str">
            <v>10.012.0060-0</v>
          </cell>
          <cell r="B4558" t="str">
            <v>ARRASAMENTO DE TUBULAO DE CONCRETO COM DIAMETRO DE 1,25 A 1,40M</v>
          </cell>
          <cell r="C4558" t="str">
            <v>UN</v>
          </cell>
          <cell r="D4558">
            <v>851.82</v>
          </cell>
          <cell r="F4558" t="str">
            <v>10.012.0060-A</v>
          </cell>
          <cell r="G4558" t="str">
            <v>ARRASAMENTO DE TUBULAO DE CONCRETO COM DIAMETRO DE 1,25 A 1,40M</v>
          </cell>
          <cell r="H4558" t="str">
            <v>UN</v>
          </cell>
          <cell r="I4558">
            <v>818.88</v>
          </cell>
        </row>
        <row r="4559">
          <cell r="A4559" t="str">
            <v>10.012.0065-0</v>
          </cell>
          <cell r="B4559" t="str">
            <v>ARRASAMENTO DE TUBULAO DE CONCRETO COM DIAMETRO DE 1,45 A 1,60M</v>
          </cell>
          <cell r="C4559" t="str">
            <v>UN</v>
          </cell>
          <cell r="D4559">
            <v>982.87</v>
          </cell>
          <cell r="F4559" t="str">
            <v>10.012.0065-A</v>
          </cell>
          <cell r="G4559" t="str">
            <v>ARRASAMENTO DE TUBULAO DE CONCRETO COM DIAMETRO DE 1,45 A 1,60M</v>
          </cell>
          <cell r="H4559" t="str">
            <v>UN</v>
          </cell>
          <cell r="I4559">
            <v>944.86</v>
          </cell>
        </row>
        <row r="4560">
          <cell r="A4560" t="str">
            <v>10.012.0070-0</v>
          </cell>
          <cell r="B4560" t="str">
            <v>ARRASAMENTO DE TUBULAO DE CONCRETO COM DIAMETRO DE 1,65 A 2,00M</v>
          </cell>
          <cell r="C4560" t="str">
            <v>UN</v>
          </cell>
          <cell r="D4560">
            <v>1228.58</v>
          </cell>
          <cell r="F4560" t="str">
            <v>10.012.0070-A</v>
          </cell>
          <cell r="G4560" t="str">
            <v>ARRASAMENTO DE TUBULAO DE CONCRETO COM DIAMETRO DE 1,65 A 2,00M</v>
          </cell>
          <cell r="H4560" t="str">
            <v>UN</v>
          </cell>
          <cell r="I4560">
            <v>1181.07</v>
          </cell>
        </row>
        <row r="4561">
          <cell r="A4561" t="str">
            <v>10.012.0080-0</v>
          </cell>
          <cell r="B4561" t="str">
            <v>ARRASAMENTO DE TUBULAO DE CONCRETO COM DIAMETRO DE 2,10 A 2,50M</v>
          </cell>
          <cell r="C4561" t="str">
            <v>UN</v>
          </cell>
          <cell r="D4561">
            <v>1523.44</v>
          </cell>
          <cell r="F4561" t="str">
            <v>10.012.0080-A</v>
          </cell>
          <cell r="G4561" t="str">
            <v>ARRASAMENTO DE TUBULAO DE CONCRETO COM DIAMETRO DE 2,10 A 2,50M</v>
          </cell>
          <cell r="H4561" t="str">
            <v>UN</v>
          </cell>
          <cell r="I4561">
            <v>1464.53</v>
          </cell>
        </row>
        <row r="4562">
          <cell r="A4562" t="str">
            <v>10.012.0100-0</v>
          </cell>
          <cell r="B4562" t="str">
            <v>ARRASAMENTO DE ESTACA DE TRILHO TR-25,TR-32,TR-37 OU TR-45,SIMPLES</v>
          </cell>
          <cell r="C4562" t="str">
            <v>UN</v>
          </cell>
          <cell r="D4562">
            <v>177.52</v>
          </cell>
          <cell r="F4562" t="str">
            <v>10.012.0100-A</v>
          </cell>
          <cell r="G4562" t="str">
            <v>ARRASAMENTO DE ESTACA DE TRILHO TR-25,TR-32,TR-37 OU TR-45,SIMPLES</v>
          </cell>
          <cell r="H4562" t="str">
            <v>UN</v>
          </cell>
          <cell r="I4562">
            <v>155.28</v>
          </cell>
        </row>
        <row r="4563">
          <cell r="A4563" t="str">
            <v>10.012.0101-0</v>
          </cell>
          <cell r="B4563" t="str">
            <v>ARRASAMENTO DE ESTACA DE TRILHO TR-50 OU TR-57,SIMPLES</v>
          </cell>
          <cell r="C4563" t="str">
            <v>UN</v>
          </cell>
          <cell r="D4563">
            <v>278.58999999999997</v>
          </cell>
          <cell r="F4563" t="str">
            <v>10.012.0101-A</v>
          </cell>
          <cell r="G4563" t="str">
            <v>ARRASAMENTO DE ESTACA DE TRILHO TR-50 OU TR-57,SIMPLES</v>
          </cell>
          <cell r="H4563" t="str">
            <v>UN</v>
          </cell>
          <cell r="I4563">
            <v>243.4</v>
          </cell>
        </row>
        <row r="4564">
          <cell r="A4564" t="str">
            <v>10.012.0105-0</v>
          </cell>
          <cell r="B4564" t="str">
            <v>ARRASAMENTO DE ESTACA DE TRILHO,TR-25,TR-32,TR-37 OU TR-45,DUPLO</v>
          </cell>
          <cell r="C4564" t="str">
            <v>UN</v>
          </cell>
          <cell r="D4564">
            <v>304.19</v>
          </cell>
          <cell r="F4564" t="str">
            <v>10.012.0105-A</v>
          </cell>
          <cell r="G4564" t="str">
            <v>ARRASAMENTO DE ESTACA DE TRILHO,TR-25,TR-32,TR-37 OU TR-45,DUPLO</v>
          </cell>
          <cell r="H4564" t="str">
            <v>UN</v>
          </cell>
          <cell r="I4564">
            <v>266.19</v>
          </cell>
        </row>
        <row r="4565">
          <cell r="A4565" t="str">
            <v>10.012.0107-0</v>
          </cell>
          <cell r="B4565" t="str">
            <v>ARRASAMENTO DE ESTACA DE TRILHO TR-50 OU TR-57,DUPLO</v>
          </cell>
          <cell r="C4565" t="str">
            <v>UN</v>
          </cell>
          <cell r="D4565">
            <v>354.74</v>
          </cell>
          <cell r="F4565" t="str">
            <v>10.012.0107-A</v>
          </cell>
          <cell r="G4565" t="str">
            <v>ARRASAMENTO DE ESTACA DE TRILHO TR-50 OU TR-57,DUPLO</v>
          </cell>
          <cell r="H4565" t="str">
            <v>UN</v>
          </cell>
          <cell r="I4565">
            <v>310.45</v>
          </cell>
        </row>
        <row r="4566">
          <cell r="A4566" t="str">
            <v>10.012.0110-0</v>
          </cell>
          <cell r="B4566" t="str">
            <v>ARRASAMENTO DE ESTACA DE TRILHO TR-25,TR-32,TR-37 OU TR-45,TRIPLO</v>
          </cell>
          <cell r="C4566" t="str">
            <v>UN</v>
          </cell>
          <cell r="D4566">
            <v>381.26</v>
          </cell>
          <cell r="F4566" t="str">
            <v>10.012.0110-A</v>
          </cell>
          <cell r="G4566" t="str">
            <v>ARRASAMENTO DE ESTACA DE TRILHO TR-25,TR-32,TR-37 OU TR-45,TRIPLO</v>
          </cell>
          <cell r="H4566" t="str">
            <v>UN</v>
          </cell>
          <cell r="I4566">
            <v>334.02</v>
          </cell>
        </row>
        <row r="4567">
          <cell r="A4567" t="str">
            <v>10.012.0112-0</v>
          </cell>
          <cell r="B4567" t="str">
            <v>ARRASAMENTO DE ESTACA DE TRILHO TR-50 OU TR-57,TRIPLO</v>
          </cell>
          <cell r="C4567" t="str">
            <v>UN</v>
          </cell>
          <cell r="D4567">
            <v>413.46</v>
          </cell>
          <cell r="F4567" t="str">
            <v>10.012.0112-A</v>
          </cell>
          <cell r="G4567" t="str">
            <v>ARRASAMENTO DE ESTACA DE TRILHO TR-50 OU TR-57,TRIPLO</v>
          </cell>
          <cell r="H4567" t="str">
            <v>UN</v>
          </cell>
          <cell r="I4567">
            <v>362.89</v>
          </cell>
        </row>
        <row r="4568">
          <cell r="A4568" t="str">
            <v>10.012.0115-0</v>
          </cell>
          <cell r="B4568" t="str">
            <v>ARRASAMENTO DE ESTACA DE ACO,PERFIL H DE 6"X6"</v>
          </cell>
          <cell r="C4568" t="str">
            <v>UN</v>
          </cell>
          <cell r="D4568">
            <v>213.07</v>
          </cell>
          <cell r="F4568" t="str">
            <v>10.012.0115-A</v>
          </cell>
          <cell r="G4568" t="str">
            <v>ARRASAMENTO DE ESTACA DE ACO,PERFIL H DE 6"X6"</v>
          </cell>
          <cell r="H4568" t="str">
            <v>UN</v>
          </cell>
          <cell r="I4568">
            <v>186.49</v>
          </cell>
        </row>
        <row r="4569">
          <cell r="A4569" t="str">
            <v>10.012.0120-0</v>
          </cell>
          <cell r="B4569" t="str">
            <v>ARRASAMENTO DE ESTACA DE ACO,PERFIL I DE 12" A 20"</v>
          </cell>
          <cell r="C4569" t="str">
            <v>UN</v>
          </cell>
          <cell r="D4569">
            <v>315.63</v>
          </cell>
          <cell r="F4569" t="str">
            <v>10.012.0120-A</v>
          </cell>
          <cell r="G4569" t="str">
            <v>ARRASAMENTO DE ESTACA DE ACO,PERFIL I DE 12" A 20"</v>
          </cell>
          <cell r="H4569" t="str">
            <v>UN</v>
          </cell>
          <cell r="I4569">
            <v>276.55</v>
          </cell>
        </row>
        <row r="4570">
          <cell r="A4570" t="str">
            <v>10.012.0150-0</v>
          </cell>
          <cell r="B4570" t="str">
            <v>ARRASAMENTO DE ESTACA RAIZ DE 4" A 6" DE DIAMETRO</v>
          </cell>
          <cell r="C4570" t="str">
            <v>UN</v>
          </cell>
          <cell r="D4570">
            <v>179.28</v>
          </cell>
          <cell r="F4570" t="str">
            <v>10.012.0150-A</v>
          </cell>
          <cell r="G4570" t="str">
            <v>ARRASAMENTO DE ESTACA RAIZ DE 4" A 6" DE DIAMETRO</v>
          </cell>
          <cell r="H4570" t="str">
            <v>UN</v>
          </cell>
          <cell r="I4570">
            <v>157</v>
          </cell>
        </row>
        <row r="4571">
          <cell r="A4571" t="str">
            <v>10.012.0155-0</v>
          </cell>
          <cell r="B4571" t="str">
            <v>ARRASAMENTO DE ESTACA RAIZ DE 8" A 10" DE DIAMETRO</v>
          </cell>
          <cell r="C4571" t="str">
            <v>UN</v>
          </cell>
          <cell r="D4571">
            <v>267.16000000000003</v>
          </cell>
          <cell r="F4571" t="str">
            <v>10.012.0155-A</v>
          </cell>
          <cell r="G4571" t="str">
            <v>ARRASAMENTO DE ESTACA RAIZ DE 8" A 10" DE DIAMETRO</v>
          </cell>
          <cell r="H4571" t="str">
            <v>UN</v>
          </cell>
          <cell r="I4571">
            <v>233.61</v>
          </cell>
        </row>
        <row r="4572">
          <cell r="A4572" t="str">
            <v>10.012.0160-0</v>
          </cell>
          <cell r="B4572" t="str">
            <v>ARRASAMENTO DE ESTACA RAIZ DE 12" A 16" DE DIAMETRO</v>
          </cell>
          <cell r="C4572" t="str">
            <v>UN</v>
          </cell>
          <cell r="D4572">
            <v>420.36</v>
          </cell>
          <cell r="F4572" t="str">
            <v>10.012.0160-A</v>
          </cell>
          <cell r="G4572" t="str">
            <v>ARRASAMENTO DE ESTACA RAIZ DE 12" A 16" DE DIAMETRO</v>
          </cell>
          <cell r="H4572" t="str">
            <v>UN</v>
          </cell>
          <cell r="I4572">
            <v>379.88</v>
          </cell>
        </row>
        <row r="4573">
          <cell r="A4573" t="str">
            <v>10.013.0002-0</v>
          </cell>
          <cell r="B4573" t="str">
            <v>RETIRADA DE ESTACA EM PERFIL DE ACO ALTURA ATE 15" E COMPRIMENTO ATE 12,00M</v>
          </cell>
          <cell r="C4573" t="str">
            <v>M</v>
          </cell>
          <cell r="D4573">
            <v>50.66</v>
          </cell>
          <cell r="F4573" t="str">
            <v>10.013.0002-A</v>
          </cell>
          <cell r="G4573" t="str">
            <v>RETIRADA DE ESTACA EM PERFIL DE ACO ALTURA ATE 15" E COMPRIMENTO ATE 12,00M</v>
          </cell>
          <cell r="H4573" t="str">
            <v>M</v>
          </cell>
          <cell r="I4573">
            <v>47.84</v>
          </cell>
        </row>
        <row r="4574">
          <cell r="A4574" t="str">
            <v>10.013.0005-0</v>
          </cell>
          <cell r="B4574" t="str">
            <v>ARRANCAMENTO DE ESTACA EM MADEIRA DE REFLORESTAMENTO,DIAMETRO DE 25CM</v>
          </cell>
          <cell r="C4574" t="str">
            <v>M</v>
          </cell>
          <cell r="D4574">
            <v>43.53</v>
          </cell>
          <cell r="F4574" t="str">
            <v>10.013.0005-A</v>
          </cell>
          <cell r="G4574" t="str">
            <v>ARRANCAMENTO DE ESTACA EM MADEIRA DE REFLORESTAMENTO,DIAMETRO DE 25CM</v>
          </cell>
          <cell r="H4574" t="str">
            <v>M</v>
          </cell>
          <cell r="I4574">
            <v>40.57</v>
          </cell>
        </row>
        <row r="4575">
          <cell r="A4575" t="str">
            <v>10.014.0001-0</v>
          </cell>
          <cell r="B4575" t="str">
            <v>PERFIL SIMPLES "I" OU "H" ATE 8",INCLUSIVE PERDAS.FORNECIMENTO</v>
          </cell>
          <cell r="C4575" t="str">
            <v>KG</v>
          </cell>
          <cell r="D4575">
            <v>11.35</v>
          </cell>
          <cell r="F4575" t="str">
            <v>10.014.0001-A</v>
          </cell>
          <cell r="G4575" t="str">
            <v>PERFIL SIMPLES "I" OU "H" ATE 8",INCLUSIVE PERDAS.FORNECIMENTO</v>
          </cell>
          <cell r="H4575" t="str">
            <v>KG</v>
          </cell>
          <cell r="I4575">
            <v>11.35</v>
          </cell>
        </row>
        <row r="4576">
          <cell r="A4576" t="str">
            <v>10.014.0005-0</v>
          </cell>
          <cell r="B4576" t="str">
            <v>PERFIL SIMPLES "I" OU "H" SENDO ACIMA DE 8" ATE 12",INCLUSIVE PERDAS.FORNECIMENTO</v>
          </cell>
          <cell r="C4576" t="str">
            <v>KG</v>
          </cell>
          <cell r="D4576">
            <v>11.55</v>
          </cell>
          <cell r="F4576" t="str">
            <v>10.014.0005-A</v>
          </cell>
          <cell r="G4576" t="str">
            <v>PERFIL SIMPLES "I" OU "H" SENDO ACIMA DE 8" ATE 12",INCLUSIVE PERDAS.FORNECIMENTO</v>
          </cell>
          <cell r="H4576" t="str">
            <v>KG</v>
          </cell>
          <cell r="I4576">
            <v>11.55</v>
          </cell>
        </row>
        <row r="4577">
          <cell r="A4577" t="str">
            <v>10.014.0010-0</v>
          </cell>
          <cell r="B4577" t="str">
            <v>PERFIL DUPLO "I" OU "H" ATE 8",INCLUSIVE EMENDA LONGITUDINAL.O CUSTO JA ESTA MULTIPLICADO POR 2(DOIS).FORNECIMENTO</v>
          </cell>
          <cell r="C4577" t="str">
            <v>KG</v>
          </cell>
          <cell r="D4577">
            <v>29.47</v>
          </cell>
          <cell r="F4577" t="str">
            <v>10.014.0010-A</v>
          </cell>
          <cell r="G4577" t="str">
            <v>PERFIL DUPLO "I" OU "H" ATE 8",INCLUSIVE EMENDA LONGITUDINAL.O CUSTO JA ESTA MULTIPLICADO POR 2(DOIS).FORNECIMENTO</v>
          </cell>
          <cell r="H4577" t="str">
            <v>KG</v>
          </cell>
          <cell r="I4577">
            <v>29.2</v>
          </cell>
        </row>
        <row r="4578">
          <cell r="A4578" t="str">
            <v>10.014.0015-0</v>
          </cell>
          <cell r="B4578" t="str">
            <v>PERFIL DUPLO "I" OU "H" SENDO ACIMA DE 8" ATE 12",INCLUSIVEEMENDA LONGITUDINAL.O CUSTO JA ESTA MULTIPLICADO POR 2(DOIS).FORNECIMENTO</v>
          </cell>
          <cell r="C4578" t="str">
            <v>KG</v>
          </cell>
          <cell r="D4578">
            <v>27.07</v>
          </cell>
          <cell r="F4578" t="str">
            <v>10.014.0015-A</v>
          </cell>
          <cell r="G4578" t="str">
            <v>PERFIL DUPLO "I" OU "H" SENDO ACIMA DE 8" ATE 12",INCLUSIVEEMENDA LONGITUDINAL.O CUSTO JA ESTA MULTIPLICADO POR 2(DOIS).FORNECIMENTO</v>
          </cell>
          <cell r="H4578" t="str">
            <v>KG</v>
          </cell>
          <cell r="I4578">
            <v>26.98</v>
          </cell>
        </row>
        <row r="4579">
          <cell r="A4579" t="str">
            <v>10.014.0020-0</v>
          </cell>
          <cell r="B4579" t="str">
            <v>CHAPA DE ACO CARBONO,ESPESSURA DE 1/4",PARA USO GERAL.FORNECIMENTO</v>
          </cell>
          <cell r="C4579" t="str">
            <v>KG</v>
          </cell>
          <cell r="D4579">
            <v>7.89</v>
          </cell>
          <cell r="F4579" t="str">
            <v>10.014.0020-A</v>
          </cell>
          <cell r="G4579" t="str">
            <v>CHAPA DE ACO CARBONO,ESPESSURA DE 1/4",PARA USO GERAL.FORNECIMENTO</v>
          </cell>
          <cell r="H4579" t="str">
            <v>KG</v>
          </cell>
          <cell r="I4579">
            <v>7.89</v>
          </cell>
        </row>
        <row r="4580">
          <cell r="A4580" t="str">
            <v>10.014.0021-0</v>
          </cell>
          <cell r="B4580" t="str">
            <v>CHAPA DE ACO CARBONO,ESPESSURA DE 5/16",PARA USO GERAL.FORNECIMENTO</v>
          </cell>
          <cell r="C4580" t="str">
            <v>KG</v>
          </cell>
          <cell r="D4580">
            <v>11.1</v>
          </cell>
          <cell r="F4580" t="str">
            <v>10.014.0021-A</v>
          </cell>
          <cell r="G4580" t="str">
            <v>CHAPA DE ACO CARBONO,ESPESSURA DE 5/16",PARA USO GERAL.FORNECIMENTO</v>
          </cell>
          <cell r="H4580" t="str">
            <v>KG</v>
          </cell>
          <cell r="I4580">
            <v>11.1</v>
          </cell>
        </row>
        <row r="4581">
          <cell r="A4581" t="str">
            <v>10.014.0022-0</v>
          </cell>
          <cell r="B4581" t="str">
            <v>CHAPA DE ACO CARBONO,ESPESSURA DE 3/8",PARA USO GERAL.FORNECIMENTO</v>
          </cell>
          <cell r="C4581" t="str">
            <v>KG</v>
          </cell>
          <cell r="D4581">
            <v>7.89</v>
          </cell>
          <cell r="F4581" t="str">
            <v>10.014.0022-A</v>
          </cell>
          <cell r="G4581" t="str">
            <v>CHAPA DE ACO CARBONO,ESPESSURA DE 3/8",PARA USO GERAL.FORNECIMENTO</v>
          </cell>
          <cell r="H4581" t="str">
            <v>KG</v>
          </cell>
          <cell r="I4581">
            <v>7.89</v>
          </cell>
        </row>
        <row r="4582">
          <cell r="A4582" t="str">
            <v>10.015.0001-0</v>
          </cell>
          <cell r="B4582" t="str">
            <v>TRILHO SEMINOVO SIMPLES,INCLUSIVE PERDAS.FORNECIMENTO</v>
          </cell>
          <cell r="C4582" t="str">
            <v>KG</v>
          </cell>
          <cell r="D4582">
            <v>4.21</v>
          </cell>
          <cell r="F4582" t="str">
            <v>10.015.0001-A</v>
          </cell>
          <cell r="G4582" t="str">
            <v>TRILHO SEMINOVO SIMPLES,INCLUSIVE PERDAS.FORNECIMENTO</v>
          </cell>
          <cell r="H4582" t="str">
            <v>KG</v>
          </cell>
          <cell r="I4582">
            <v>4.21</v>
          </cell>
        </row>
        <row r="4583">
          <cell r="A4583" t="str">
            <v>10.015.0005-0</v>
          </cell>
          <cell r="B4583" t="str">
            <v>TRILHO SEMINOVO DUPLO.NO CUSTO JA FOI CONSIDERADO EMENDA LONGITUDINAL E MULTIPLICADO POR 2(DOIS),INCLUSIVE PERDAS.FORNECIMENTO</v>
          </cell>
          <cell r="C4583" t="str">
            <v>KG</v>
          </cell>
          <cell r="D4583">
            <v>13.06</v>
          </cell>
          <cell r="F4583" t="str">
            <v>10.015.0005-A</v>
          </cell>
          <cell r="G4583" t="str">
            <v>TRILHO SEMINOVO DUPLO.NO CUSTO JA FOI CONSIDERADO EMENDA LONGITUDINAL E MULTIPLICADO POR 2(DOIS),INCLUSIVE PERDAS.FORNECIMENTO</v>
          </cell>
          <cell r="H4583" t="str">
            <v>KG</v>
          </cell>
          <cell r="I4583">
            <v>12.82</v>
          </cell>
        </row>
        <row r="4584">
          <cell r="A4584" t="str">
            <v>10.015.0010-0</v>
          </cell>
          <cell r="B4584" t="str">
            <v>TRILHO SEMINOVO TRIPLO.NO CUSTO JA FOI CONSIDERADO EMENDA LONGITUDINAL E MULTIPLICADO POR 2(DOIS),INCLUSIVE PERDAS.FORNECIMENTO</v>
          </cell>
          <cell r="C4584" t="str">
            <v>KG</v>
          </cell>
          <cell r="D4584">
            <v>18.5</v>
          </cell>
          <cell r="F4584" t="str">
            <v>10.015.0010-A</v>
          </cell>
          <cell r="G4584" t="str">
            <v>TRILHO SEMINOVO TRIPLO.NO CUSTO JA FOI CONSIDERADO EMENDA LONGITUDINAL E MULTIPLICADO POR 2(DOIS),INCLUSIVE PERDAS.FORNECIMENTO</v>
          </cell>
          <cell r="H4584" t="str">
            <v>KG</v>
          </cell>
          <cell r="I4584">
            <v>18.21</v>
          </cell>
        </row>
        <row r="4585">
          <cell r="A4585" t="str">
            <v>10.015.0015-0</v>
          </cell>
          <cell r="B4585" t="str">
            <v>TRILHO SEMINOVO QUADRUPLO.NO CUSTO JA FOI CONSIDERADO EMENDALONGITUDINAL E MULTIPLICADO POR 2(DOIS),INCLUSIVE PERDAS.FORNECIMENTO</v>
          </cell>
          <cell r="C4585" t="str">
            <v>KG</v>
          </cell>
          <cell r="D4585">
            <v>24.13</v>
          </cell>
          <cell r="F4585" t="str">
            <v>10.015.0015-A</v>
          </cell>
          <cell r="G4585" t="str">
            <v>TRILHO SEMINOVO QUADRUPLO.NO CUSTO JA FOI CONSIDERADO EMENDALONGITUDINAL E MULTIPLICADO POR 2(DOIS),INCLUSIVE PERDAS.FORNECIMENTO</v>
          </cell>
          <cell r="H4585" t="str">
            <v>KG</v>
          </cell>
          <cell r="I4585">
            <v>23.77</v>
          </cell>
        </row>
        <row r="4586">
          <cell r="A4586" t="str">
            <v>10.016.0001-0</v>
          </cell>
          <cell r="B4586" t="str">
            <v>ESTRONCA(ESCORA)DE PERFIL DE ACO "I" DE 8",SIMPLES OU DUPLO(SOLDADOS AO LARGO),EM TRABALHOS DE ESCORAMENTO E CONGENERES,TENDO COMPRIMENTO DE 4,00 A 9,00M,SOLDADA EM GUIAS,INCLUSIVE COLOCACAO,RETIRADA E TRANSPORTE INTERNO COM TRATOR,EXCLUSIVE FORNECIMENTO</v>
          </cell>
          <cell r="C4586" t="str">
            <v>UN</v>
          </cell>
          <cell r="D4586">
            <v>381.18</v>
          </cell>
          <cell r="F4586" t="str">
            <v>10.016.0001-A</v>
          </cell>
          <cell r="G4586" t="str">
            <v>ESTRONCA(ESCORA)DE PERFIL DE ACO "I" DE 8",SIMPLES OU DUPLO(SOLDADOS AO LARGO),EM TRABALHOS DE ESCORAMENTO E CONGENERES,TENDO COMPRIMENTO DE 4,00 A 9,00M,SOLDADA EM GUIAS,INCLUSIVE COLOCACAO,RETIRADA E TRANSPORTE INTERNO COM TRATOR,EXCLUSIVE FORNECIMENTO</v>
          </cell>
          <cell r="H4586" t="str">
            <v>UN</v>
          </cell>
          <cell r="I4586">
            <v>363.27</v>
          </cell>
        </row>
        <row r="4587">
          <cell r="A4587" t="str">
            <v>10.017.0002-0</v>
          </cell>
          <cell r="B4587" t="str">
            <v>CRAVACAO DE PERFIL DE ACO "H" ATE 8",INCLUSIVE UM CORTE AO MACARICO,EXCLUSIVE EMENDAS,FORNECIMENTO E PERDAS DO PERFIL</v>
          </cell>
          <cell r="C4587" t="str">
            <v>M</v>
          </cell>
          <cell r="D4587">
            <v>99.41</v>
          </cell>
          <cell r="F4587" t="str">
            <v>10.017.0002-A</v>
          </cell>
          <cell r="G4587" t="str">
            <v>CRAVACAO DE PERFIL DE ACO "H" ATE 8",INCLUSIVE UM CORTE AO MACARICO,EXCLUSIVE EMENDAS,FORNECIMENTO E PERDAS DO PERFIL</v>
          </cell>
          <cell r="H4587" t="str">
            <v>M</v>
          </cell>
          <cell r="I4587">
            <v>93.95</v>
          </cell>
        </row>
        <row r="4588">
          <cell r="A4588" t="str">
            <v>10.017.0005-0</v>
          </cell>
          <cell r="B4588" t="str">
            <v>CRAVACAO DE PERFIL DE ACO "I" DE 10" A 12",INCLUSIVE UM CORTE AO MACARICO,EXCLUSIVE EMENDAS,FORNECIMENTO E PERDAS DO PERFIL</v>
          </cell>
          <cell r="C4588" t="str">
            <v>M</v>
          </cell>
          <cell r="D4588">
            <v>102.35</v>
          </cell>
          <cell r="F4588" t="str">
            <v>10.017.0005-A</v>
          </cell>
          <cell r="G4588" t="str">
            <v>CRAVACAO DE PERFIL DE ACO "I" DE 10" A 12",INCLUSIVE UM CORTE AO MACARICO,EXCLUSIVE EMENDAS,FORNECIMENTO E PERDAS DO PERFIL</v>
          </cell>
          <cell r="H4588" t="str">
            <v>M</v>
          </cell>
          <cell r="I4588">
            <v>96.69</v>
          </cell>
        </row>
        <row r="4589">
          <cell r="A4589" t="str">
            <v>10.017.0008-1</v>
          </cell>
          <cell r="B4589" t="str">
            <v>CRAVACAO DE PERFIL DE ACO "I" DE 15" A 20",INCLUSIVE UM CORTE AO MACARICO,EXCLUSIVE EMENDAS,FORNECIMENTO E PERDAS DO PERFIL</v>
          </cell>
          <cell r="C4589" t="str">
            <v>M</v>
          </cell>
          <cell r="D4589">
            <v>168.69</v>
          </cell>
          <cell r="F4589" t="str">
            <v>10.017.0008-B</v>
          </cell>
          <cell r="G4589" t="str">
            <v>CRAVACAO DE PERFIL DE ACO "I" DE 15" A 20",INCLUSIVE UM CORTE AO MACARICO,EXCLUSIVE EMENDAS,FORNECIMENTO E PERDAS DO PERFIL</v>
          </cell>
          <cell r="H4589" t="str">
            <v>M</v>
          </cell>
          <cell r="I4589">
            <v>160.69</v>
          </cell>
        </row>
        <row r="4590">
          <cell r="A4590" t="str">
            <v>10.017.0013-0</v>
          </cell>
          <cell r="B4590" t="str">
            <v>CRAVACAO DE PERFIL DE ACO "I" ATE 8",DUPLO,INCLUSIVE UM CORTE AO MACARICO,EXCLUSIVE EMENDAS,FORNECIMENTO E PERDAS DO PERFIL</v>
          </cell>
          <cell r="C4590" t="str">
            <v>M</v>
          </cell>
          <cell r="D4590">
            <v>105.98</v>
          </cell>
          <cell r="F4590" t="str">
            <v>10.017.0013-A</v>
          </cell>
          <cell r="G4590" t="str">
            <v>CRAVACAO DE PERFIL DE ACO "I" ATE 8",DUPLO,INCLUSIVE UM CORTE AO MACARICO,EXCLUSIVE EMENDAS,FORNECIMENTO E PERDAS DO PERFIL</v>
          </cell>
          <cell r="H4590" t="str">
            <v>M</v>
          </cell>
          <cell r="I4590">
            <v>99.48</v>
          </cell>
        </row>
        <row r="4591">
          <cell r="A4591" t="str">
            <v>10.017.0016-0</v>
          </cell>
          <cell r="B4591" t="str">
            <v>CRAVACAO DE PERFIL DE ACO "I" DE 10",DUPLO,INCLUSIVE UM CORTE AO MACARICO,EXCLUSIVE EMENDAS,FORNECIMENTO E PERDAS DO PERFIL</v>
          </cell>
          <cell r="C4591" t="str">
            <v>M</v>
          </cell>
          <cell r="D4591">
            <v>148.03</v>
          </cell>
          <cell r="F4591" t="str">
            <v>10.017.0016-A</v>
          </cell>
          <cell r="G4591" t="str">
            <v>CRAVACAO DE PERFIL DE ACO "I" DE 10",DUPLO,INCLUSIVE UM CORTE AO MACARICO,EXCLUSIVE EMENDAS,FORNECIMENTO E PERDAS DO PERFIL</v>
          </cell>
          <cell r="H4591" t="str">
            <v>M</v>
          </cell>
          <cell r="I4591">
            <v>141.22999999999999</v>
          </cell>
        </row>
        <row r="4592">
          <cell r="A4592" t="str">
            <v>10.017.0021-0</v>
          </cell>
          <cell r="B4592" t="str">
            <v>CRAVACAO DE PERFIL DE ACO "I" DE 12",DUPLO,INCLUSIVE UM CORTE AO MACARICO,EXCLUSIVE EMENDAS,FORNECIMENTO E PERDAS DO PERFIL</v>
          </cell>
          <cell r="C4592" t="str">
            <v>M</v>
          </cell>
          <cell r="D4592">
            <v>172.15</v>
          </cell>
          <cell r="F4592" t="str">
            <v>10.017.0021-A</v>
          </cell>
          <cell r="G4592" t="str">
            <v>CRAVACAO DE PERFIL DE ACO "I" DE 12",DUPLO,INCLUSIVE UM CORTE AO MACARICO,EXCLUSIVE EMENDAS,FORNECIMENTO E PERDAS DO PERFIL</v>
          </cell>
          <cell r="H4592" t="str">
            <v>M</v>
          </cell>
          <cell r="I4592">
            <v>164.19</v>
          </cell>
        </row>
        <row r="4593">
          <cell r="A4593" t="str">
            <v>10.028.0005-0</v>
          </cell>
          <cell r="B4593" t="str">
            <v>ESTACA DE CONCRETO FCK=15MPA,ARMADA,MOLDADA NO TERRENO,COM DIAMETRO DE 150MM,COM CAPACIDADE PARA 15T,INCLUSIVE FORNECIMENTO DOS MATERIAIS E CONCRETAGEM COM ADENSAMENTO MANUAL,EXCLUSIVE PERFURACAO</v>
          </cell>
          <cell r="C4593" t="str">
            <v>M</v>
          </cell>
          <cell r="D4593">
            <v>66.099999999999994</v>
          </cell>
          <cell r="F4593" t="str">
            <v>10.028.0005-A</v>
          </cell>
          <cell r="G4593" t="str">
            <v>ESTACA DE CONCRETO FCK=15MPA,ARMADA,MOLDADA NO TERRENO,COM DIAMETRO DE 150MM,COM CAPACIDADE PARA 15T,INCLUSIVE FORNECIMENTO DOS MATERIAIS E CONCRETAGEM COM ADENSAMENTO MANUAL,EXCLUSIVE PERFURACAO</v>
          </cell>
          <cell r="H4593" t="str">
            <v>M</v>
          </cell>
          <cell r="I4593">
            <v>61.57</v>
          </cell>
        </row>
        <row r="4594">
          <cell r="A4594" t="str">
            <v>10.028.0010-0</v>
          </cell>
          <cell r="B4594" t="str">
            <v>ESTACA DE CONCRETO FCK=15MPA,ARMADA,MOLDADA NO TERRENO,COM DIAMETRO DE 200MM,COM CAPACIDADE PARA 20T,INCLUSIVE FORNECIMENTO DOS MATERIAIS E CONCRETAGEM COM ANDENSAMENTO MANUAL,EXCLUSIVE PERFURACAO</v>
          </cell>
          <cell r="C4594" t="str">
            <v>M</v>
          </cell>
          <cell r="D4594">
            <v>90.26</v>
          </cell>
          <cell r="F4594" t="str">
            <v>10.028.0010-A</v>
          </cell>
          <cell r="G4594" t="str">
            <v>ESTACA DE CONCRETO FCK=15MPA,ARMADA,MOLDADA NO TERRENO,COM DIAMETRO DE 200MM,COM CAPACIDADE PARA 20T,INCLUSIVE FORNECIMENTO DOS MATERIAIS E CONCRETAGEM COM ANDENSAMENTO MANUAL,EXCLUSIVE PERFURACAO</v>
          </cell>
          <cell r="H4594" t="str">
            <v>M</v>
          </cell>
          <cell r="I4594">
            <v>84.31</v>
          </cell>
        </row>
        <row r="4595">
          <cell r="A4595" t="str">
            <v>10.028.0015-0</v>
          </cell>
          <cell r="B4595" t="str">
            <v>ESTACA DE CONCRETO FCK=15MPA,ARMADA,MOLDADA NO TERRENO,COM DIAMETRO DE 250MM,COM CAPACIDADE PARA 25T,INCLUSIVE FORNECIMENTO DOS MATERIAIS E CONCRETAGEM COM ADENSAMENTO MANUAL,EXCLUSIVE PERFURACAO</v>
          </cell>
          <cell r="C4595" t="str">
            <v>M</v>
          </cell>
          <cell r="D4595">
            <v>115.66</v>
          </cell>
          <cell r="F4595" t="str">
            <v>10.028.0015-A</v>
          </cell>
          <cell r="G4595" t="str">
            <v>ESTACA DE CONCRETO FCK=15MPA,ARMADA,MOLDADA NO TERRENO,COM DIAMETRO DE 250MM,COM CAPACIDADE PARA 25T,INCLUSIVE FORNECIMENTO DOS MATERIAIS E CONCRETAGEM COM ADENSAMENTO MANUAL,EXCLUSIVE PERFURACAO</v>
          </cell>
          <cell r="H4595" t="str">
            <v>M</v>
          </cell>
          <cell r="I4595">
            <v>108.04</v>
          </cell>
        </row>
        <row r="4596">
          <cell r="A4596" t="str">
            <v>10.028.0025-0</v>
          </cell>
          <cell r="B4596" t="str">
            <v>ESTACA DE CONCRETO FCK=15MPA,ARMADA,MOLDADA NO TERRENO,UTILIZANDO TUBO DE PVC DEFOFO DE 150MM,COMO FORMA REMOVIVEL,SERVINDO 10 VEZES,COM CAPACIDADE PARA 15T,INCLUSIVE FORNECIMENTODOS MATERIAIS E CONCRETAGEM COM ADENSAMENTO MANUAL,EXCLUSIVEPERFURACAO</v>
          </cell>
          <cell r="C4596" t="str">
            <v>M</v>
          </cell>
          <cell r="D4596">
            <v>87.43</v>
          </cell>
          <cell r="F4596" t="str">
            <v>10.028.0025-A</v>
          </cell>
          <cell r="G4596" t="str">
            <v>ESTACA DE CONCRETO FCK=15MPA,ARMADA,MOLDADA NO TERRENO,UTILIZANDO TUBO DE PVC DEFOFO DE 150MM,COMO FORMA REMOVIVEL,SERVINDO 10 VEZES,COM CAPACIDADE PARA 15T,INCLUSIVE FORNECIMENTODOS MATERIAIS E CONCRETAGEM COM ADENSAMENTO MANUAL,EXCLUSIVEPERFURACAO</v>
          </cell>
          <cell r="H4596" t="str">
            <v>M</v>
          </cell>
          <cell r="I4596">
            <v>81.58</v>
          </cell>
        </row>
        <row r="4597">
          <cell r="A4597" t="str">
            <v>10.028.0030-0</v>
          </cell>
          <cell r="B4597" t="str">
            <v>ESTACA DE CONCRETO FCK=15MPA,ARMADA,MOLDADA NO TERRENO,UTILIZANDO TUBO DE PVC DEFOFO DE 200MM,COMO FORMA REMOVIVEL,SERVINDO 10 VEZES,COM CAPACIDADE PARA 15T,INCLUSIVE FORNECIMENTODOS MATERIAIS E CONCRETAGEM COM ADENSAMENTO MANUAL,EXCLUSIVEPERFURACAO</v>
          </cell>
          <cell r="C4597" t="str">
            <v>M</v>
          </cell>
          <cell r="D4597">
            <v>114.4</v>
          </cell>
          <cell r="F4597" t="str">
            <v>10.028.0030-A</v>
          </cell>
          <cell r="G4597" t="str">
            <v>ESTACA DE CONCRETO FCK=15MPA,ARMADA,MOLDADA NO TERRENO,UTILIZANDO TUBO DE PVC DEFOFO DE 200MM,COMO FORMA REMOVIVEL,SERVINDO 10 VEZES,COM CAPACIDADE PARA 15T,INCLUSIVE FORNECIMENTODOS MATERIAIS E CONCRETAGEM COM ADENSAMENTO MANUAL,EXCLUSIVEPERFURACAO</v>
          </cell>
          <cell r="H4597" t="str">
            <v>M</v>
          </cell>
          <cell r="I4597">
            <v>107.59</v>
          </cell>
        </row>
        <row r="4598">
          <cell r="A4598" t="str">
            <v>10.028.0035-0</v>
          </cell>
          <cell r="B4598" t="str">
            <v>ESTACA DE CONCRETO FCK=15MPA,ARMADA,MOLDADA NO TERRENO,UTILIZANDO TUBO DE PVC DEFOFO DE 250MM,COMO FORMA REMOVIVEL,SERVINDO 10 VEZES,COM CAPACIDADE PARA 15T,INCLUSIVE FORNECIMENTODOS MATERIAIS E CONCRETAGEM COM ADENSAMENTO MANUAL,EXCLUSIVEPERFURACAO</v>
          </cell>
          <cell r="C4598" t="str">
            <v>M</v>
          </cell>
          <cell r="D4598">
            <v>152.09</v>
          </cell>
          <cell r="F4598" t="str">
            <v>10.028.0035-A</v>
          </cell>
          <cell r="G4598" t="str">
            <v>ESTACA DE CONCRETO FCK=15MPA,ARMADA,MOLDADA NO TERRENO,UTILIZANDO TUBO DE PVC DEFOFO DE 250MM,COMO FORMA REMOVIVEL,SERVINDO 10 VEZES,COM CAPACIDADE PARA 15T,INCLUSIVE FORNECIMENTODOS MATERIAIS E CONCRETAGEM COM ADENSAMENTO MANUAL,EXCLUSIVEPERFURACAO</v>
          </cell>
          <cell r="H4598" t="str">
            <v>M</v>
          </cell>
          <cell r="I4598">
            <v>143.63999999999999</v>
          </cell>
        </row>
        <row r="4599">
          <cell r="A4599" t="str">
            <v>10.028.0040-0</v>
          </cell>
          <cell r="B4599" t="str">
            <v>ESTACA DE CONCRETO FCK=15MPA,ARMADA,MOLDADA NO TERRENO,UTILIZANDO TUBO DE PVC DEFOFO DE 150MM,COMO FORMA PERDIDA,COM CAPACIDADE PARA 15T,INCLUSIVE FORNECIMENTO DOS MATERIAIS E CONCRETAGEM COM ADENSAMENTO MANUAL,EXCLUSIVE PERFURACAO</v>
          </cell>
          <cell r="C4599" t="str">
            <v>M</v>
          </cell>
          <cell r="D4599">
            <v>183.85</v>
          </cell>
          <cell r="F4599" t="str">
            <v>10.028.0040-A</v>
          </cell>
          <cell r="G4599" t="str">
            <v>ESTACA DE CONCRETO FCK=15MPA,ARMADA,MOLDADA NO TERRENO,UTILIZANDO TUBO DE PVC DEFOFO DE 150MM,COMO FORMA PERDIDA,COM CAPACIDADE PARA 15T,INCLUSIVE FORNECIMENTO DOS MATERIAIS E CONCRETAGEM COM ADENSAMENTO MANUAL,EXCLUSIVE PERFURACAO</v>
          </cell>
          <cell r="H4599" t="str">
            <v>M</v>
          </cell>
          <cell r="I4599">
            <v>178.09</v>
          </cell>
        </row>
        <row r="4600">
          <cell r="A4600" t="str">
            <v>10.028.0045-0</v>
          </cell>
          <cell r="B4600" t="str">
            <v>ESTACA DE CONCRETO FCK=15MPA,ARMADA,MOLDADA NO TERRENO,UTILIZANDO TUBO DE PVC DEFOFO DE 200MM,COMO FORMA PERDIDA,COM CAPACIDADE PARA 15T,INCLUSIVE FORNECIMENTO DOS MATERIAIS E CONCRETAGEM E ADENSAMENTO MANUAL,EXCLUSIVE PERFURACAO</v>
          </cell>
          <cell r="C4600" t="str">
            <v>M</v>
          </cell>
          <cell r="D4600">
            <v>309.81</v>
          </cell>
          <cell r="F4600" t="str">
            <v>10.028.0045-A</v>
          </cell>
          <cell r="G4600" t="str">
            <v>ESTACA DE CONCRETO FCK=15MPA,ARMADA,MOLDADA NO TERRENO,UTILIZANDO TUBO DE PVC DEFOFO DE 200MM,COMO FORMA PERDIDA,COM CAPACIDADE PARA 15T,INCLUSIVE FORNECIMENTO DOS MATERIAIS E CONCRETAGEM E ADENSAMENTO MANUAL,EXCLUSIVE PERFURACAO</v>
          </cell>
          <cell r="H4600" t="str">
            <v>M</v>
          </cell>
          <cell r="I4600">
            <v>301.29000000000002</v>
          </cell>
        </row>
        <row r="4601">
          <cell r="A4601" t="str">
            <v>10.028.0050-0</v>
          </cell>
          <cell r="B4601" t="str">
            <v>ESTACA DE CONCRETO FCK=15MPA,ARMADA,MOLDADA NO TERRENO,UTILIZANDO TUBO DE PVC DEFOFO DE 250MM,COMO FORMA PERDIDA,COM CAPACIDADE PARA 15T,INCLUSIVE FORNECIMENTO DOS MATERIAIS E CONCRETAGEM E ADENSAMENTO MANUAL,EXCLUSIVE PERFURACAO</v>
          </cell>
          <cell r="C4601" t="str">
            <v>M</v>
          </cell>
          <cell r="D4601">
            <v>438.37</v>
          </cell>
          <cell r="F4601" t="str">
            <v>10.028.0050-A</v>
          </cell>
          <cell r="G4601" t="str">
            <v>ESTACA DE CONCRETO FCK=15MPA,ARMADA,MOLDADA NO TERRENO,UTILIZANDO TUBO DE PVC DEFOFO DE 250MM,COMO FORMA PERDIDA,COM CAPACIDADE PARA 15T,INCLUSIVE FORNECIMENTO DOS MATERIAIS E CONCRETAGEM E ADENSAMENTO MANUAL,EXCLUSIVE PERFURACAO</v>
          </cell>
          <cell r="H4601" t="str">
            <v>M</v>
          </cell>
          <cell r="I4601">
            <v>427.91</v>
          </cell>
        </row>
        <row r="4602">
          <cell r="A4602" t="str">
            <v>10.060.0004-0</v>
          </cell>
          <cell r="B4602" t="str">
            <v>CRAVACAO DE ESTACA-PRANCHA DE CONCRETO PRE-MOLDADA,COM LARGURA UTIL DE 30CM E COMPRIMENTO ATE 7,00M,CONSIDERANDO-SE TODAA SUPERFICIE DA ESTACA,EXCLUSIVE ESTACA</v>
          </cell>
          <cell r="C4602" t="str">
            <v>M2</v>
          </cell>
          <cell r="D4602">
            <v>182.22</v>
          </cell>
          <cell r="F4602" t="str">
            <v>10.060.0004-A</v>
          </cell>
          <cell r="G4602" t="str">
            <v>CRAVACAO DE ESTACA-PRANCHA DE CONCRETO PRE-MOLDADA,COM LARGURA UTIL DE 30CM E COMPRIMENTO ATE 7,00M,CONSIDERANDO-SE TODAA SUPERFICIE DA ESTACA,EXCLUSIVE ESTACA</v>
          </cell>
          <cell r="H4602" t="str">
            <v>M2</v>
          </cell>
          <cell r="I4602">
            <v>169.2</v>
          </cell>
        </row>
        <row r="4603">
          <cell r="A4603" t="str">
            <v>10.065.0001-0</v>
          </cell>
          <cell r="B4603" t="str">
            <v>EXECUCAO DE PAREDE DIAFRAGMA,COM 0,40M DE ESPESSURA,INCLUSIVE ESCAVACAO DA TRINCHEIRA,FORNECIMENTO E PREPARO DA LAMA BENTONITA,CARGA DO MATERIAL ESCAVADO,OPERACAO DE COLOCACAO DA ARMADURA(GAIOLA) E DE CONCRETAGEM,EXCLUSIVE MATERIAIS(CONCRETO E ACO)</v>
          </cell>
          <cell r="C4603" t="str">
            <v>M2</v>
          </cell>
          <cell r="D4603">
            <v>1133.8699999999999</v>
          </cell>
          <cell r="F4603" t="str">
            <v>10.065.0001-A</v>
          </cell>
          <cell r="G4603" t="str">
            <v>EXECUCAO DE PAREDE DIAFRAGMA,COM 0,40M DE ESPESSURA,INCLUSIVE ESCAVACAO DA TRINCHEIRA,FORNECIMENTO E PREPARO DA LAMA BENTONITA,CARGA DO MATERIAL ESCAVADO,OPERACAO DE COLOCACAO DA ARMADURA(GAIOLA) E DE CONCRETAGEM,EXCLUSIVE MATERIAIS(CONCRETO E ACO)</v>
          </cell>
          <cell r="H4603" t="str">
            <v>M2</v>
          </cell>
          <cell r="I4603">
            <v>1059.9100000000001</v>
          </cell>
        </row>
        <row r="4604">
          <cell r="A4604" t="str">
            <v>10.065.0002-0</v>
          </cell>
          <cell r="B4604" t="str">
            <v>EXECUCAO DE PAREDE DIAFRAGMA,COM 0,60M DE ESPESSURA,INCLUSIVE ESCAVACAO DE TRINCHEIRA,FORNECIMENTO E PREPARO DA LAMA BENTONITA,CARGA DO MATERIAL ESCAVADO,OPERACAO DE COLOCACAO DA ARMADURA(GAIOLA) E DE CONCRETAGEM,EXCLUSIVE MATERIAIS(CONCRETO E ACO)</v>
          </cell>
          <cell r="C4604" t="str">
            <v>M2</v>
          </cell>
          <cell r="D4604">
            <v>1384.06</v>
          </cell>
          <cell r="F4604" t="str">
            <v>10.065.0002-A</v>
          </cell>
          <cell r="G4604" t="str">
            <v>EXECUCAO DE PAREDE DIAFRAGMA,COM 0,60M DE ESPESSURA,INCLUSIVE ESCAVACAO DE TRINCHEIRA,FORNECIMENTO E PREPARO DA LAMA BENTONITA,CARGA DO MATERIAL ESCAVADO,OPERACAO DE COLOCACAO DA ARMADURA(GAIOLA) E DE CONCRETAGEM,EXCLUSIVE MATERIAIS(CONCRETO E ACO)</v>
          </cell>
          <cell r="H4604" t="str">
            <v>M2</v>
          </cell>
          <cell r="I4604">
            <v>1293.98</v>
          </cell>
        </row>
        <row r="4605">
          <cell r="A4605" t="str">
            <v>10.065.0003-0</v>
          </cell>
          <cell r="B4605" t="str">
            <v>EXECUCAO DE PAREDE DIAFRAGMA,COM 0,80M DE ESPESSURA,INCLUSIVE ESCAVACAO DA TRINCHEIRA,FORNECIMENTO E PREPARO DA LAMA BENTONITA,CARGA DO MATERIAL ESCAVADO,OPERACAO DE COLOCACAO DE ARMADURA(GAIOLA)E DE CONCRETAGEM,EXCLUSIVE MATERIAIS(CONCRETOE ACO)</v>
          </cell>
          <cell r="C4605" t="str">
            <v>M2</v>
          </cell>
          <cell r="D4605">
            <v>2267.75</v>
          </cell>
          <cell r="F4605" t="str">
            <v>10.065.0003-A</v>
          </cell>
          <cell r="G4605" t="str">
            <v>EXECUCAO DE PAREDE DIAFRAGMA,COM 0,80M DE ESPESSURA,INCLUSIVE ESCAVACAO DA TRINCHEIRA,FORNECIMENTO E PREPARO DA LAMA BENTONITA,CARGA DO MATERIAL ESCAVADO,OPERACAO DE COLOCACAO DE ARMADURA(GAIOLA)E DE CONCRETAGEM,EXCLUSIVE MATERIAIS(CONCRETOE ACO)</v>
          </cell>
          <cell r="H4605" t="str">
            <v>M2</v>
          </cell>
          <cell r="I4605">
            <v>2119.83</v>
          </cell>
        </row>
        <row r="4606">
          <cell r="A4606" t="str">
            <v>10.065.0004-0</v>
          </cell>
          <cell r="B4606" t="str">
            <v>EXECUCAO DE PAREDE DIAFRAGMA,COM 1,00M DE ESPESSURA,INCLUSIVE ESCAVACAO DA TRINCHEIRA,FORNECIMENTO E PREPARO DA LAMA BENTONITA,CARGA DO MATERIAL ESCAVADO,OPERACAO DE COLOCACAO DA ARMADURA(GAIOLA) E DE CONCRETAGEM,EXCLUSIVE MATERIAIS (CONCRETO E ACO)</v>
          </cell>
          <cell r="C4606" t="str">
            <v>M2</v>
          </cell>
          <cell r="D4606">
            <v>3058.99</v>
          </cell>
          <cell r="F4606" t="str">
            <v>10.065.0004-A</v>
          </cell>
          <cell r="G4606" t="str">
            <v>EXECUCAO DE PAREDE DIAFRAGMA,COM 1,00M DE ESPESSURA,INCLUSIVE ESCAVACAO DA TRINCHEIRA,FORNECIMENTO E PREPARO DA LAMA BENTONITA,CARGA DO MATERIAL ESCAVADO,OPERACAO DE COLOCACAO DA ARMADURA(GAIOLA) E DE CONCRETAGEM,EXCLUSIVE MATERIAIS (CONCRETO E ACO)</v>
          </cell>
          <cell r="H4606" t="str">
            <v>M2</v>
          </cell>
          <cell r="I4606">
            <v>2859.3</v>
          </cell>
        </row>
        <row r="4607">
          <cell r="A4607" t="str">
            <v>10.070.0001-0</v>
          </cell>
          <cell r="B4607" t="str">
            <v>GAIOLA ARMADURA PARA PAREDE DIAFRAGMA,EM ACO CA-50,INCLUSIVEFORNECIMENTO,PERDAS,CORTE,DOBRAGEM,MONTAGEM E SOLDAS</v>
          </cell>
          <cell r="C4607" t="str">
            <v>KG</v>
          </cell>
          <cell r="D4607">
            <v>14.4</v>
          </cell>
          <cell r="F4607" t="str">
            <v>10.070.0001-A</v>
          </cell>
          <cell r="G4607" t="str">
            <v>GAIOLA ARMADURA PARA PAREDE DIAFRAGMA,EM ACO CA-50,INCLUSIVEFORNECIMENTO,PERDAS,CORTE,DOBRAGEM,MONTAGEM E SOLDAS</v>
          </cell>
          <cell r="H4607" t="str">
            <v>KG</v>
          </cell>
          <cell r="I4607">
            <v>13.86</v>
          </cell>
        </row>
        <row r="4608">
          <cell r="A4608" t="str">
            <v>10.080.0001-0</v>
          </cell>
          <cell r="B4608" t="str">
            <v>MANUSEIO DE PERFIS METALICOS ESTRUTURAIS ATE 20,00M</v>
          </cell>
          <cell r="C4608" t="str">
            <v>T</v>
          </cell>
          <cell r="D4608">
            <v>99.54</v>
          </cell>
          <cell r="F4608" t="str">
            <v>10.080.0001-A</v>
          </cell>
          <cell r="G4608" t="str">
            <v>MANUSEIO DE PERFIS METALICOS ESTRUTURAIS ATE 20,00M</v>
          </cell>
          <cell r="H4608" t="str">
            <v>T</v>
          </cell>
          <cell r="I4608">
            <v>86.26</v>
          </cell>
        </row>
        <row r="4609">
          <cell r="A4609" t="str">
            <v>11.001.0001-1</v>
          </cell>
          <cell r="B4609" t="str">
            <v>CONCRETO DOSADO RACIONALMENTE PARA UMA RESISTENCIA CARACTERISTICA A COMPRESSAO DE 10MPA,COMPREENDENDO APENAS O FORNECIMENTO DOS MATERIAIS,INCLUSIVE 5% DE PERDAS</v>
          </cell>
          <cell r="C4609" t="str">
            <v>M3</v>
          </cell>
          <cell r="D4609">
            <v>355.68</v>
          </cell>
          <cell r="F4609" t="str">
            <v>11.001.0001-B</v>
          </cell>
          <cell r="G4609" t="str">
            <v>CONCRETO DOSADO RACIONALMENTE PARA UMA RESISTENCIA CARACTERISTICA A COMPRESSAO DE 10MPA,COMPREENDENDO APENAS O FORNECIMENTO DOS MATERIAIS,INCLUSIVE 5% DE PERDAS</v>
          </cell>
          <cell r="H4609" t="str">
            <v>M3</v>
          </cell>
          <cell r="I4609">
            <v>355.68</v>
          </cell>
        </row>
        <row r="4610">
          <cell r="A4610" t="str">
            <v>11.001.0005-1</v>
          </cell>
          <cell r="B4610" t="str">
            <v>CONCRETO DOSADO RACIONALMENTE PARA UMA RESISTENCIA CARACTERISTICA A COMPRESSAO DE 15MPA,COMPREENDENDO APENAS O FORNECIMENTO DOS MATERIAIS,INCLUSIVE 5% DE PERDAS</v>
          </cell>
          <cell r="C4610" t="str">
            <v>M3</v>
          </cell>
          <cell r="D4610">
            <v>376.96</v>
          </cell>
          <cell r="F4610" t="str">
            <v>11.001.0005-B</v>
          </cell>
          <cell r="G4610" t="str">
            <v>CONCRETO DOSADO RACIONALMENTE PARA UMA RESISTENCIA CARACTERISTICA A COMPRESSAO DE 15MPA,COMPREENDENDO APENAS O FORNECIMENTO DOS MATERIAIS,INCLUSIVE 5% DE PERDAS</v>
          </cell>
          <cell r="H4610" t="str">
            <v>M3</v>
          </cell>
          <cell r="I4610">
            <v>376.96</v>
          </cell>
        </row>
        <row r="4611">
          <cell r="A4611" t="str">
            <v>11.001.0006-1</v>
          </cell>
          <cell r="B4611" t="str">
            <v>CONCRETO DOSADO RACIONALMENTE PARA UMA RESISTENCIA CARACTERISTICA A COMPRESSAO DE 20MPA,COMPREENDENDO APENAS O FORNECIMENTO DOS MATERIAIS,INCLUSIVE 5% DE PERDAS</v>
          </cell>
          <cell r="C4611" t="str">
            <v>M3</v>
          </cell>
          <cell r="D4611">
            <v>400.39</v>
          </cell>
          <cell r="F4611" t="str">
            <v>11.001.0006-B</v>
          </cell>
          <cell r="G4611" t="str">
            <v>CONCRETO DOSADO RACIONALMENTE PARA UMA RESISTENCIA CARACTERISTICA A COMPRESSAO DE 20MPA,COMPREENDENDO APENAS O FORNECIMENTO DOS MATERIAIS,INCLUSIVE 5% DE PERDAS</v>
          </cell>
          <cell r="H4611" t="str">
            <v>M3</v>
          </cell>
          <cell r="I4611">
            <v>400.39</v>
          </cell>
        </row>
        <row r="4612">
          <cell r="A4612" t="str">
            <v>11.001.0007-1</v>
          </cell>
          <cell r="B4612" t="str">
            <v>CONCRETO DOSADO RACIONALMENTE PARA UMA RESISTENCIA CARACTERISTICA A COMPRESSAO DE 25MPA,COMPREENDENDO APENAS O FORNECIMENTO DOS MATERIAIS,INCLUSIVE 5% DE PERDAS</v>
          </cell>
          <cell r="C4612" t="str">
            <v>M3</v>
          </cell>
          <cell r="D4612">
            <v>419.68</v>
          </cell>
          <cell r="F4612" t="str">
            <v>11.001.0007-B</v>
          </cell>
          <cell r="G4612" t="str">
            <v>CONCRETO DOSADO RACIONALMENTE PARA UMA RESISTENCIA CARACTERISTICA A COMPRESSAO DE 25MPA,COMPREENDENDO APENAS O FORNECIMENTO DOS MATERIAIS,INCLUSIVE 5% DE PERDAS</v>
          </cell>
          <cell r="H4612" t="str">
            <v>M3</v>
          </cell>
          <cell r="I4612">
            <v>419.68</v>
          </cell>
        </row>
        <row r="4613">
          <cell r="A4613" t="str">
            <v>11.001.0008-1</v>
          </cell>
          <cell r="B4613" t="str">
            <v>CONCRETO DOSADO RACIONALMENTE PARA UMA RESISTENCIA CARACTERISTICA A COMPRESSAO DE 30MPA,COMPREENDENDO APENAS O FORNECIMENTO DOS MATERIAIS,INCLUSIVE 5% DE PERDAS</v>
          </cell>
          <cell r="C4613" t="str">
            <v>M3</v>
          </cell>
          <cell r="D4613">
            <v>447.85</v>
          </cell>
          <cell r="F4613" t="str">
            <v>11.001.0008-B</v>
          </cell>
          <cell r="G4613" t="str">
            <v>CONCRETO DOSADO RACIONALMENTE PARA UMA RESISTENCIA CARACTERISTICA A COMPRESSAO DE 30MPA,COMPREENDENDO APENAS O FORNECIMENTO DOS MATERIAIS,INCLUSIVE 5% DE PERDAS</v>
          </cell>
          <cell r="H4613" t="str">
            <v>M3</v>
          </cell>
          <cell r="I4613">
            <v>447.85</v>
          </cell>
        </row>
        <row r="4614">
          <cell r="A4614" t="str">
            <v>11.001.0010-0</v>
          </cell>
          <cell r="B4614" t="str">
            <v>CONCRETO DOSADO RACIONALMENTE PARA UMA RESISTENCIA CARACTERISTICA A COMPRESSAO DE 35MPA,COMPREENDENDO APENAS O FORNECIMENTO DOS MATERIAIS,INCLUSIVE 5% DE PERDAS</v>
          </cell>
          <cell r="C4614" t="str">
            <v>M3</v>
          </cell>
          <cell r="D4614">
            <v>451.42</v>
          </cell>
          <cell r="F4614" t="str">
            <v>11.001.0010-A</v>
          </cell>
          <cell r="G4614" t="str">
            <v>CONCRETO DOSADO RACIONALMENTE PARA UMA RESISTENCIA CARACTERISTICA A COMPRESSAO DE 35MPA,COMPREENDENDO APENAS O FORNECIMENTO DOS MATERIAIS,INCLUSIVE 5% DE PERDAS</v>
          </cell>
          <cell r="H4614" t="str">
            <v>M3</v>
          </cell>
          <cell r="I4614">
            <v>451.42</v>
          </cell>
        </row>
        <row r="4615">
          <cell r="A4615" t="str">
            <v>11.001.0013-1</v>
          </cell>
          <cell r="B4615" t="str">
            <v>CONCRETO DOSADO RACIONALMENTE PARA UMA RESISTENCIA CARACTERISTICA A COMPRESSAO DE 40MPA,COMPREENDENDO APENAS O FORNECIMENTO DOS MATERIAIS,INCLUSIVE 5% DE PERDAS</v>
          </cell>
          <cell r="C4615" t="str">
            <v>M3</v>
          </cell>
          <cell r="D4615">
            <v>451.33</v>
          </cell>
          <cell r="F4615" t="str">
            <v>11.001.0013-B</v>
          </cell>
          <cell r="G4615" t="str">
            <v>CONCRETO DOSADO RACIONALMENTE PARA UMA RESISTENCIA CARACTERISTICA A COMPRESSAO DE 40MPA,COMPREENDENDO APENAS O FORNECIMENTO DOS MATERIAIS,INCLUSIVE 5% DE PERDAS</v>
          </cell>
          <cell r="H4615" t="str">
            <v>M3</v>
          </cell>
          <cell r="I4615">
            <v>451.33</v>
          </cell>
        </row>
        <row r="4616">
          <cell r="A4616" t="str">
            <v>11.001.0015-1</v>
          </cell>
          <cell r="B4616" t="str">
            <v>CONCRETO DOSADO RACIONALMENTE PARA UMA RESISTENCIA CARACTERISTICA A COMPRESSAO DE 25MPA,COMPREENDENDO APENAS O FORNECIMENTO DOS MATERIAIS,INCLUSIVE 5% DE PERDAS E ADICAO DE 8% DE MICROSSILICA</v>
          </cell>
          <cell r="C4616" t="str">
            <v>M3</v>
          </cell>
          <cell r="D4616">
            <v>431.06</v>
          </cell>
          <cell r="F4616" t="str">
            <v>11.001.0015-B</v>
          </cell>
          <cell r="G4616" t="str">
            <v>CONCRETO DOSADO RACIONALMENTE PARA UMA RESISTENCIA CARACTERISTICA A COMPRESSAO DE 25MPA,COMPREENDENDO APENAS O FORNECIMENTO DOS MATERIAIS,INCLUSIVE 5% DE PERDAS E ADICAO DE 8% DE MICROSSILICA</v>
          </cell>
          <cell r="H4616" t="str">
            <v>M3</v>
          </cell>
          <cell r="I4616">
            <v>431.06</v>
          </cell>
        </row>
        <row r="4617">
          <cell r="A4617" t="str">
            <v>11.001.0018-0</v>
          </cell>
          <cell r="B4617" t="str">
            <v>MICRO-CONCRETO ADITIVADO COM 80KG DE ADESIVO ESTRUTURAL A BASE DE ESTIRENO BUTADIENO(LATEX),PARA UMA RESISTENCIA CARACTERISTICA A COMPRESSAO DE 25MPA,COMPREENDENDO APENAS O FORNECIMENTO DOS MATERIAIS,INCLUSIVE 5% DE PERDAS</v>
          </cell>
          <cell r="C4617" t="str">
            <v>M3</v>
          </cell>
          <cell r="D4617">
            <v>1243.2</v>
          </cell>
          <cell r="F4617" t="str">
            <v>11.001.0018-A</v>
          </cell>
          <cell r="G4617" t="str">
            <v>MICRO-CONCRETO ADITIVADO COM 80KG DE ADESIVO ESTRUTURAL A BASE DE ESTIRENO BUTADIENO(LATEX),PARA UMA RESISTENCIA CARACTERISTICA A COMPRESSAO DE 25MPA,COMPREENDENDO APENAS O FORNECIMENTO DOS MATERIAIS,INCLUSIVE 5% DE PERDAS</v>
          </cell>
          <cell r="H4617" t="str">
            <v>M3</v>
          </cell>
          <cell r="I4617">
            <v>1243.2</v>
          </cell>
        </row>
        <row r="4618">
          <cell r="A4618" t="str">
            <v>11.001.0019-0</v>
          </cell>
          <cell r="B4618" t="str">
            <v>CONCRETO COLORIDO,UTILIZANDO OXIDO DE FERRO VERMELHO SINTETICO,DOSADO PARA UMA RESISTENCIA CARACTERISTICA A COMPRESSAO(FCK)MINIMO DE 15MPA,COMPREENDENDO APENAS O FORNECIMENTO DOS MATERIAIS,INCLUSIVE 5% DE PERDAS</v>
          </cell>
          <cell r="C4618" t="str">
            <v>M3</v>
          </cell>
          <cell r="D4618">
            <v>419.25</v>
          </cell>
          <cell r="F4618" t="str">
            <v>11.001.0019-A</v>
          </cell>
          <cell r="G4618" t="str">
            <v>CONCRETO COLORIDO,UTILIZANDO OXIDO DE FERRO VERMELHO SINTETICO,DOSADO PARA UMA RESISTENCIA CARACTERISTICA A COMPRESSAO(FCK)MINIMO DE 15MPA,COMPREENDENDO APENAS O FORNECIMENTO DOS MATERIAIS,INCLUSIVE 5% DE PERDAS</v>
          </cell>
          <cell r="H4618" t="str">
            <v>M3</v>
          </cell>
          <cell r="I4618">
            <v>419.25</v>
          </cell>
        </row>
        <row r="4619">
          <cell r="A4619" t="str">
            <v>11.001.0020-1</v>
          </cell>
          <cell r="B4619" t="str">
            <v>CONCRETO PARA CAMADAS PREPARATORIAS COM 180KG DE CIMENTO PORM3 DE CONCRETO,COMPREENDENDO APENAS O FORNECIMENTO DOS MATERIAIS,INCLUSIVE 5% DE PERDAS</v>
          </cell>
          <cell r="C4619" t="str">
            <v>M3</v>
          </cell>
          <cell r="D4619">
            <v>313.91000000000003</v>
          </cell>
          <cell r="F4619" t="str">
            <v>11.001.0020-B</v>
          </cell>
          <cell r="G4619" t="str">
            <v>CONCRETO PARA CAMADAS PREPARATORIAS COM 180KG DE CIMENTO PORM3 DE CONCRETO,COMPREENDENDO APENAS O FORNECIMENTO DOS MATERIAIS,INCLUSIVE 5% DE PERDAS</v>
          </cell>
          <cell r="H4619" t="str">
            <v>M3</v>
          </cell>
          <cell r="I4619">
            <v>313.91000000000003</v>
          </cell>
        </row>
        <row r="4620">
          <cell r="A4620" t="str">
            <v>11.001.0030-0</v>
          </cell>
          <cell r="B4620" t="str">
            <v>CONCRETO PARA MEIOS AGRESSIVOS,COM UTILIZACAO DE CIMENTO RESISTENTE A SULFATOS,COM FATOR AGUA E CIMENTO MENOR OU IGUAL A0,50,COM CONSUMO MAIOR OU IGUAL A 400KG,COMPREENDENDO APENAS O FORNECIMENTO DOS MATERIAIS,INCLUSIVE 5% DE PERDAS</v>
          </cell>
          <cell r="C4620" t="str">
            <v>M3</v>
          </cell>
          <cell r="D4620">
            <v>462.14</v>
          </cell>
          <cell r="F4620" t="str">
            <v>11.001.0030-A</v>
          </cell>
          <cell r="G4620" t="str">
            <v>CONCRETO PARA MEIOS AGRESSIVOS,COM UTILIZACAO DE CIMENTO RESISTENTE A SULFATOS,COM FATOR AGUA E CIMENTO MENOR OU IGUAL A0,50,COM CONSUMO MAIOR OU IGUAL A 400KG,COMPREENDENDO APENAS O FORNECIMENTO DOS MATERIAIS,INCLUSIVE 5% DE PERDAS</v>
          </cell>
          <cell r="H4620" t="str">
            <v>M3</v>
          </cell>
          <cell r="I4620">
            <v>462.14</v>
          </cell>
        </row>
        <row r="4621">
          <cell r="A4621" t="str">
            <v>11.001.0032-1</v>
          </cell>
          <cell r="B4621" t="str">
            <v>CONCRETO AUTO-ADENSAVEL DOSADO RACIONALMENTE PARA UMA RESISTENCIA CARACTERISTICA A COMPRESSAO DE 30MPA, COMPREENDENDO APENAS O FORNECIMENTO DOS MATERIAIS,INCLUSIVE 5% DE PERDAS</v>
          </cell>
          <cell r="C4621" t="str">
            <v>M3</v>
          </cell>
          <cell r="D4621">
            <v>602.1</v>
          </cell>
          <cell r="F4621" t="str">
            <v>11.001.0032-B</v>
          </cell>
          <cell r="G4621" t="str">
            <v>CONCRETO AUTO-ADENSAVEL DOSADO RACIONALMENTE PARA UMA RESISTENCIA CARACTERISTICA A COMPRESSAO DE 30MPA, COMPREENDENDO APENAS O FORNECIMENTO DOS MATERIAIS,INCLUSIVE 5% DE PERDAS</v>
          </cell>
          <cell r="H4621" t="str">
            <v>M3</v>
          </cell>
          <cell r="I4621">
            <v>602.1</v>
          </cell>
        </row>
        <row r="4622">
          <cell r="A4622" t="str">
            <v>11.001.0036-1</v>
          </cell>
          <cell r="B4622" t="str">
            <v>CONCRETO DE ALTO DESEMPENHO (CAD) DOSADO RACIONALMENTE PARAUMA RESISTENCIA CARACTERISTICA A COMPRESSAO DE 50MPA,COMPREENDENDO APENAS O FORNECIMENTO DOS MATERIAIS,INCLUSIVE 5% DE PERDAS</v>
          </cell>
          <cell r="C4622" t="str">
            <v>M3</v>
          </cell>
          <cell r="D4622">
            <v>479.54</v>
          </cell>
          <cell r="F4622" t="str">
            <v>11.001.0036-B</v>
          </cell>
          <cell r="G4622" t="str">
            <v>CONCRETO DE ALTO DESEMPENHO (CAD) DOSADO RACIONALMENTE PARAUMA RESISTENCIA CARACTERISTICA A COMPRESSAO DE 50MPA,COMPREENDENDO APENAS O FORNECIMENTO DOS MATERIAIS,INCLUSIVE 5% DE PERDAS</v>
          </cell>
          <cell r="H4622" t="str">
            <v>M3</v>
          </cell>
          <cell r="I4622">
            <v>479.54</v>
          </cell>
        </row>
        <row r="4623">
          <cell r="A4623" t="str">
            <v>11.001.0038-1</v>
          </cell>
          <cell r="B4623" t="str">
            <v>CONCRETO DE ALTO DESEMPENHO (CAD) DOSADO RACIONALMENTE PARAUMA RESISTENCIA CARACTERISTICA A COMPRESSAO DE 60MPA,COMPREENDENDO APENAS O FORNECIMENTO DOS MATERIAIS,INCLUSIVE 5% DE PERDAS</v>
          </cell>
          <cell r="C4623" t="str">
            <v>M3</v>
          </cell>
          <cell r="D4623">
            <v>519.95000000000005</v>
          </cell>
          <cell r="F4623" t="str">
            <v>11.001.0038-B</v>
          </cell>
          <cell r="G4623" t="str">
            <v>CONCRETO DE ALTO DESEMPENHO (CAD) DOSADO RACIONALMENTE PARAUMA RESISTENCIA CARACTERISTICA A COMPRESSAO DE 60MPA,COMPREENDENDO APENAS O FORNECIMENTO DOS MATERIAIS,INCLUSIVE 5% DE PERDAS</v>
          </cell>
          <cell r="H4623" t="str">
            <v>M3</v>
          </cell>
          <cell r="I4623">
            <v>519.95000000000005</v>
          </cell>
        </row>
        <row r="4624">
          <cell r="A4624" t="str">
            <v>11.001.0040-1</v>
          </cell>
          <cell r="B4624" t="str">
            <v>CONCRETO DE ALTO DESEMPENHO (CAD) DOSADO RACIONALMENTE PARAUMA RESISTENCIA CARACTERISTICA A COMPRESSAO DE 70MPA,COMPREENDENDO APENAS O FORNECIMENTO DOS MATERIAIS,INCLUSIVE 5% DE PERDAS</v>
          </cell>
          <cell r="C4624" t="str">
            <v>M3</v>
          </cell>
          <cell r="D4624">
            <v>555.48</v>
          </cell>
          <cell r="F4624" t="str">
            <v>11.001.0040-B</v>
          </cell>
          <cell r="G4624" t="str">
            <v>CONCRETO DE ALTO DESEMPENHO (CAD) DOSADO RACIONALMENTE PARAUMA RESISTENCIA CARACTERISTICA A COMPRESSAO DE 70MPA,COMPREENDENDO APENAS O FORNECIMENTO DOS MATERIAIS,INCLUSIVE 5% DE PERDAS</v>
          </cell>
          <cell r="H4624" t="str">
            <v>M3</v>
          </cell>
          <cell r="I4624">
            <v>555.48</v>
          </cell>
        </row>
        <row r="4625">
          <cell r="A4625" t="str">
            <v>11.002.0010-0</v>
          </cell>
          <cell r="B4625" t="str">
            <v>PREPARO MANUAL DE CONCRETO,INCLUSIVE TRANSPORTE HORIZONTAL COM CARRINHO DE MAO,ATE 20,00M</v>
          </cell>
          <cell r="C4625" t="str">
            <v>M3</v>
          </cell>
          <cell r="D4625">
            <v>159.27000000000001</v>
          </cell>
          <cell r="F4625" t="str">
            <v>11.002.0010-A</v>
          </cell>
          <cell r="G4625" t="str">
            <v>PREPARO MANUAL DE CONCRETO,INCLUSIVE TRANSPORTE HORIZONTAL COM CARRINHO DE MAO,ATE 20,00M</v>
          </cell>
          <cell r="H4625" t="str">
            <v>M3</v>
          </cell>
          <cell r="I4625">
            <v>138.02000000000001</v>
          </cell>
        </row>
        <row r="4626">
          <cell r="A4626" t="str">
            <v>11.002.0011-1</v>
          </cell>
          <cell r="B4626" t="str">
            <v>PREPARO DE CONCRETO,COMPREENDENDO MISTURA E AMASSAMENTO EM 2(DUAS) BETONEIRAS DE 600L,ADMITINDO-SE UMA PRODUCAO APROXIMADA DE 7,00M3/H,EXCLUINDO O FORNECIMENTO DOS MATERIAIS</v>
          </cell>
          <cell r="C4626" t="str">
            <v>M3</v>
          </cell>
          <cell r="D4626">
            <v>60.92</v>
          </cell>
          <cell r="F4626" t="str">
            <v>11.002.0011-B</v>
          </cell>
          <cell r="G4626" t="str">
            <v>PREPARO DE CONCRETO,COMPREENDENDO MISTURA E AMASSAMENTO EM 2(DUAS) BETONEIRAS DE 600L,ADMITINDO-SE UMA PRODUCAO APROXIMADA DE 7,00M3/H,EXCLUINDO O FORNECIMENTO DOS MATERIAIS</v>
          </cell>
          <cell r="H4626" t="str">
            <v>M3</v>
          </cell>
          <cell r="I4626">
            <v>54.8</v>
          </cell>
        </row>
        <row r="4627">
          <cell r="A4627" t="str">
            <v>11.002.0012-1</v>
          </cell>
          <cell r="B4627" t="str">
            <v>PREPARO DE CONCRETO,COMPREENDENDO MISTURA E AMASSAMENTO EM UMA BETONEIRA DE 600L,ADMITINDO-SE UMA PRODUCAO APROXIMADA DE3,50M3/H,EXCLUINDO O FORNECIMENTO DOS MATERIAIS</v>
          </cell>
          <cell r="C4627" t="str">
            <v>M3</v>
          </cell>
          <cell r="D4627">
            <v>75.25</v>
          </cell>
          <cell r="F4627" t="str">
            <v>11.002.0012-B</v>
          </cell>
          <cell r="G4627" t="str">
            <v>PREPARO DE CONCRETO,COMPREENDENDO MISTURA E AMASSAMENTO EM UMA BETONEIRA DE 600L,ADMITINDO-SE UMA PRODUCAO APROXIMADA DE3,50M3/H,EXCLUINDO O FORNECIMENTO DOS MATERIAIS</v>
          </cell>
          <cell r="H4627" t="str">
            <v>M3</v>
          </cell>
          <cell r="I4627">
            <v>66.22</v>
          </cell>
        </row>
        <row r="4628">
          <cell r="A4628" t="str">
            <v>11.002.0013-1</v>
          </cell>
          <cell r="B4628" t="str">
            <v>PREPARO DE CONCRETO,COMPREENDENDO MISTURA E AMASSAMENTO EM UMA BETONEIRA DE 320L,ADMITINDO-SE UMA PRODUCAO APROXIMADA DE2,00M3/H,EXCLUINDO O FORNECIMENTO DOS MATERIAIS</v>
          </cell>
          <cell r="C4628" t="str">
            <v>M3</v>
          </cell>
          <cell r="D4628">
            <v>95.1</v>
          </cell>
          <cell r="F4628" t="str">
            <v>11.002.0013-B</v>
          </cell>
          <cell r="G4628" t="str">
            <v>PREPARO DE CONCRETO,COMPREENDENDO MISTURA E AMASSAMENTO EM UMA BETONEIRA DE 320L,ADMITINDO-SE UMA PRODUCAO APROXIMADA DE2,00M3/H,EXCLUINDO O FORNECIMENTO DOS MATERIAIS</v>
          </cell>
          <cell r="H4628" t="str">
            <v>M3</v>
          </cell>
          <cell r="I4628">
            <v>83.14</v>
          </cell>
        </row>
        <row r="4629">
          <cell r="A4629" t="str">
            <v>11.002.0014-1</v>
          </cell>
          <cell r="B4629" t="str">
            <v>PREPARO DE CONCRETO,EM CONDICOES ESPECIAIS,COMPREENDENDO MISTURA E AMASSAMENTO EM UMA BETONEIRA DE 320L,ADMITINDO-SE UMAPRODUCAO APROXIMADA DE 1,50M3/H,EXCLUINDO O FORNECIMENTO DOS MATERIAIS</v>
          </cell>
          <cell r="C4629" t="str">
            <v>M3</v>
          </cell>
          <cell r="D4629">
            <v>113.83</v>
          </cell>
          <cell r="F4629" t="str">
            <v>11.002.0014-B</v>
          </cell>
          <cell r="G4629" t="str">
            <v>PREPARO DE CONCRETO,EM CONDICOES ESPECIAIS,COMPREENDENDO MISTURA E AMASSAMENTO EM UMA BETONEIRA DE 320L,ADMITINDO-SE UMAPRODUCAO APROXIMADA DE 1,50M3/H,EXCLUINDO O FORNECIMENTO DOS MATERIAIS</v>
          </cell>
          <cell r="H4629" t="str">
            <v>M3</v>
          </cell>
          <cell r="I4629">
            <v>99.66</v>
          </cell>
        </row>
        <row r="4630">
          <cell r="A4630" t="str">
            <v>11.002.0015-1</v>
          </cell>
          <cell r="B4630" t="str">
            <v>PREPARO DE CONCRETO,EM CONDICOES ESPECIAIS,COMPREENDENDO MISTURA E AMASSAMENTO EM UMA BETONEIRA DE 320L,ADMITINDO-SE UMAPRODUCAO APROXIMADA DE 1,00M3/H,EXCLUINDO O FORNECIMENTO DOS MATERIAIS</v>
          </cell>
          <cell r="C4630" t="str">
            <v>M3</v>
          </cell>
          <cell r="D4630">
            <v>130.47</v>
          </cell>
          <cell r="F4630" t="str">
            <v>11.002.0015-B</v>
          </cell>
          <cell r="G4630" t="str">
            <v>PREPARO DE CONCRETO,EM CONDICOES ESPECIAIS,COMPREENDENDO MISTURA E AMASSAMENTO EM UMA BETONEIRA DE 320L,ADMITINDO-SE UMAPRODUCAO APROXIMADA DE 1,00M3/H,EXCLUINDO O FORNECIMENTO DOS MATERIAIS</v>
          </cell>
          <cell r="H4630" t="str">
            <v>M3</v>
          </cell>
          <cell r="I4630">
            <v>114.53</v>
          </cell>
        </row>
        <row r="4631">
          <cell r="A4631" t="str">
            <v>11.002.0017-1</v>
          </cell>
          <cell r="B4631" t="str">
            <v>PREPARO DE CONCRETO EM USINA TIPO PAREDE,PRODUCAO DE 8,00M3/H,EXCLUSIVE O FORNECIMENTO DE MATERIAIS</v>
          </cell>
          <cell r="C4631" t="str">
            <v>M3</v>
          </cell>
          <cell r="D4631">
            <v>51.87</v>
          </cell>
          <cell r="F4631" t="str">
            <v>11.002.0017-B</v>
          </cell>
          <cell r="G4631" t="str">
            <v>PREPARO DE CONCRETO EM USINA TIPO PAREDE,PRODUCAO DE 8,00M3/H,EXCLUSIVE O FORNECIMENTO DE MATERIAIS</v>
          </cell>
          <cell r="H4631" t="str">
            <v>M3</v>
          </cell>
          <cell r="I4631">
            <v>48.22</v>
          </cell>
        </row>
        <row r="4632">
          <cell r="A4632" t="str">
            <v>11.002.0018-0</v>
          </cell>
          <cell r="B4632" t="str">
            <v>DOSAGEM DE CONCRETO EM USINA DOSADORA,TIPO VERTICAL,PARA 16,00M3/H,EXCLUSIVE O FORNECIMENTO DE MATERIAIS,SENDO O TRABALHO INTERMITENTE,A 50%</v>
          </cell>
          <cell r="C4632" t="str">
            <v>M3</v>
          </cell>
          <cell r="D4632">
            <v>61.92</v>
          </cell>
          <cell r="F4632" t="str">
            <v>11.002.0018-A</v>
          </cell>
          <cell r="G4632" t="str">
            <v>DOSAGEM DE CONCRETO EM USINA DOSADORA,TIPO VERTICAL,PARA 16,00M3/H,EXCLUSIVE O FORNECIMENTO DE MATERIAIS,SENDO O TRABALHO INTERMITENTE,A 50%</v>
          </cell>
          <cell r="H4632" t="str">
            <v>M3</v>
          </cell>
          <cell r="I4632">
            <v>56.8</v>
          </cell>
        </row>
        <row r="4633">
          <cell r="A4633" t="str">
            <v>11.002.0021-1</v>
          </cell>
          <cell r="B4633" t="str">
            <v>LANCAMENTO DE CONCRETO EM PECAS ARMADAS,INCLUSIVE TRANSPORTEHORIZONTAL ATE 20,00M EM CARRINHOS,E VERTICAL ATE 10,00M COM TORRE E GUINCHO,COLOCACAO,ADENSAMENTO E ACABAMENTO,CONSIDERANDO UMA PRODUCAO APROXIMADA DE 7,00M3/H</v>
          </cell>
          <cell r="C4633" t="str">
            <v>M3</v>
          </cell>
          <cell r="D4633">
            <v>113.64</v>
          </cell>
          <cell r="F4633" t="str">
            <v>11.002.0021-B</v>
          </cell>
          <cell r="G4633" t="str">
            <v>LANCAMENTO DE CONCRETO EM PECAS ARMADAS,INCLUSIVE TRANSPORTEHORIZONTAL ATE 20,00M EM CARRINHOS,E VERTICAL ATE 10,00M COM TORRE E GUINCHO,COLOCACAO,ADENSAMENTO E ACABAMENTO,CONSIDERANDO UMA PRODUCAO APROXIMADA DE 7,00M3/H</v>
          </cell>
          <cell r="H4633" t="str">
            <v>M3</v>
          </cell>
          <cell r="I4633">
            <v>99.03</v>
          </cell>
        </row>
        <row r="4634">
          <cell r="A4634" t="str">
            <v>11.002.0022-1</v>
          </cell>
          <cell r="B4634" t="str">
            <v>LANCAMENTO DE CONCRETO EM PECAS ARMADAS,INCLUSIVE TRANSPORTEHORIZONTAL ATE 20,00M EM CARRINHOS,E VERTICAL ATE 10,00M COM TORRE E GUINCHO,COLOCACAO,ADENSAMENTO E ACABAMENTO,CONSIDERANDO UMA PRODUCAO APROXIMADA DE 3,50M3/H</v>
          </cell>
          <cell r="C4634" t="str">
            <v>M3</v>
          </cell>
          <cell r="D4634">
            <v>118.74</v>
          </cell>
          <cell r="F4634" t="str">
            <v>11.002.0022-B</v>
          </cell>
          <cell r="G4634" t="str">
            <v>LANCAMENTO DE CONCRETO EM PECAS ARMADAS,INCLUSIVE TRANSPORTEHORIZONTAL ATE 20,00M EM CARRINHOS,E VERTICAL ATE 10,00M COM TORRE E GUINCHO,COLOCACAO,ADENSAMENTO E ACABAMENTO,CONSIDERANDO UMA PRODUCAO APROXIMADA DE 3,50M3/H</v>
          </cell>
          <cell r="H4634" t="str">
            <v>M3</v>
          </cell>
          <cell r="I4634">
            <v>103.57</v>
          </cell>
        </row>
        <row r="4635">
          <cell r="A4635" t="str">
            <v>11.002.0023-1</v>
          </cell>
          <cell r="B4635" t="str">
            <v>LANCAMENTO DE CONCRETO EM PECAS ARMADAS,INCLUSIVE TRANSPORTEHORIZONTAL ATE 20,00M EM CARRINHOS,E VERTICAL ATE 10,00M COM TORRE E GUINCHO,COLOCACAO,ADENSAMENTO E ACABAMENTO,CONSIDERANDO UMA PRODUCAO APROXIMADA DE 2,00M3/H</v>
          </cell>
          <cell r="C4635" t="str">
            <v>M3</v>
          </cell>
          <cell r="D4635">
            <v>144.13999999999999</v>
          </cell>
          <cell r="F4635" t="str">
            <v>11.002.0023-B</v>
          </cell>
          <cell r="G4635" t="str">
            <v>LANCAMENTO DE CONCRETO EM PECAS ARMADAS,INCLUSIVE TRANSPORTEHORIZONTAL ATE 20,00M EM CARRINHOS,E VERTICAL ATE 10,00M COM TORRE E GUINCHO,COLOCACAO,ADENSAMENTO E ACABAMENTO,CONSIDERANDO UMA PRODUCAO APROXIMADA DE 2,00M3/H</v>
          </cell>
          <cell r="H4635" t="str">
            <v>M3</v>
          </cell>
          <cell r="I4635">
            <v>126.16</v>
          </cell>
        </row>
        <row r="4636">
          <cell r="A4636" t="str">
            <v>11.002.0024-1</v>
          </cell>
          <cell r="B4636" t="str">
            <v>LANCAMENTO DE CONCRETO EM PECAS ARMADAS,EM CONDICOES ESPECIAIS,INCLUSIVE TRANSPORTE HORIZONTAL ATE 20,00M EM CARRINHOS,EVERTICAL ATE 10,00M COM TORRE E GUINCHO,COLOCACAO,ADENSAMENTO E ACABAMENTO,CONSIDERANDO UMA PRODUCAO APROXIMADA DE 1,50M3/H</v>
          </cell>
          <cell r="C4636" t="str">
            <v>M3</v>
          </cell>
          <cell r="D4636">
            <v>159.22</v>
          </cell>
          <cell r="F4636" t="str">
            <v>11.002.0024-B</v>
          </cell>
          <cell r="G4636" t="str">
            <v>LANCAMENTO DE CONCRETO EM PECAS ARMADAS,EM CONDICOES ESPECIAIS,INCLUSIVE TRANSPORTE HORIZONTAL ATE 20,00M EM CARRINHOS,EVERTICAL ATE 10,00M COM TORRE E GUINCHO,COLOCACAO,ADENSAMENTO E ACABAMENTO,CONSIDERANDO UMA PRODUCAO APROXIMADA DE 1,50M3/H</v>
          </cell>
          <cell r="H4636" t="str">
            <v>M3</v>
          </cell>
          <cell r="I4636">
            <v>139.34</v>
          </cell>
        </row>
        <row r="4637">
          <cell r="A4637" t="str">
            <v>11.002.0025-1</v>
          </cell>
          <cell r="B4637" t="str">
            <v>LANCAMENTO DE CONCRETO EM PECAS ARMADAS,EM CONDICOES ESPECIAIS,INCLUSIVE TRANSPORTE HORIZONTAL ATE 20,00M EM CARRINHOS,EVERTICAL ATE 10,00M COM TORRE E GUINCHO,COLOCACAO,ADENSAMENTO E ACABAMENTO,CONSIDERANDO UMA PRODUCAO APROXIMADA DE 1,00M3/H</v>
          </cell>
          <cell r="C4637" t="str">
            <v>M3</v>
          </cell>
          <cell r="D4637">
            <v>211.07</v>
          </cell>
          <cell r="F4637" t="str">
            <v>11.002.0025-B</v>
          </cell>
          <cell r="G4637" t="str">
            <v>LANCAMENTO DE CONCRETO EM PECAS ARMADAS,EM CONDICOES ESPECIAIS,INCLUSIVE TRANSPORTE HORIZONTAL ATE 20,00M EM CARRINHOS,EVERTICAL ATE 10,00M COM TORRE E GUINCHO,COLOCACAO,ADENSAMENTO E ACABAMENTO,CONSIDERANDO UMA PRODUCAO APROXIMADA DE 1,00M3/H</v>
          </cell>
          <cell r="H4637" t="str">
            <v>M3</v>
          </cell>
          <cell r="I4637">
            <v>184.1</v>
          </cell>
        </row>
        <row r="4638">
          <cell r="A4638" t="str">
            <v>11.002.0027-1</v>
          </cell>
          <cell r="B4638" t="str">
            <v>LANCAMENTO DE CONCRETO EM PECAS SEM ARMADURA,INCLUSIVE TRANSPORTE HORIZONTAL ATE 20,00M EM CARRINHOS,E VERTICAL ATE 10,00M COM TORRE E GUINCHO,COLOCACAO,ADENSAMENTO E ACABAMENTO,CONSIDERANDO UMA PRODUCAO APROXIMADA DE 7,00M3/H</v>
          </cell>
          <cell r="C4638" t="str">
            <v>M3</v>
          </cell>
          <cell r="D4638">
            <v>99.71</v>
          </cell>
          <cell r="F4638" t="str">
            <v>11.002.0027-B</v>
          </cell>
          <cell r="G4638" t="str">
            <v>LANCAMENTO DE CONCRETO EM PECAS SEM ARMADURA,INCLUSIVE TRANSPORTE HORIZONTAL ATE 20,00M EM CARRINHOS,E VERTICAL ATE 10,00M COM TORRE E GUINCHO,COLOCACAO,ADENSAMENTO E ACABAMENTO,CONSIDERANDO UMA PRODUCAO APROXIMADA DE 7,00M3/H</v>
          </cell>
          <cell r="H4638" t="str">
            <v>M3</v>
          </cell>
          <cell r="I4638">
            <v>86.92</v>
          </cell>
        </row>
        <row r="4639">
          <cell r="A4639" t="str">
            <v>11.002.0028-1</v>
          </cell>
          <cell r="B4639" t="str">
            <v>LANCAMENTO DE CONCRETO EM PECAS SEM ARMADURA,INCLUSIVE TRANSPORTE HORIZONTAL ATE 20,00M EM CARRINHOS,E VERTICAL ATE 10,00M COM TORRE E GUINCHO,COLOCACAO,ADENSAMENTO E ACABAMENTO,CONSIDERANDO UMA PRODUCAO APROXIMADA DE 3,50M3/H</v>
          </cell>
          <cell r="C4639" t="str">
            <v>M3</v>
          </cell>
          <cell r="D4639">
            <v>115.79</v>
          </cell>
          <cell r="F4639" t="str">
            <v>11.002.0028-B</v>
          </cell>
          <cell r="G4639" t="str">
            <v>LANCAMENTO DE CONCRETO EM PECAS SEM ARMADURA,INCLUSIVE TRANSPORTE HORIZONTAL ATE 20,00M EM CARRINHOS,E VERTICAL ATE 10,00M COM TORRE E GUINCHO,COLOCACAO,ADENSAMENTO E ACABAMENTO,CONSIDERANDO UMA PRODUCAO APROXIMADA DE 3,50M3/H</v>
          </cell>
          <cell r="H4639" t="str">
            <v>M3</v>
          </cell>
          <cell r="I4639">
            <v>100.85</v>
          </cell>
        </row>
        <row r="4640">
          <cell r="A4640" t="str">
            <v>11.002.0029-1</v>
          </cell>
          <cell r="B4640" t="str">
            <v>LANCAMENTO DE CONCRETO EM PECAS SEM ARMADURA,INCLUSIVE TRANSPORTE HORIZONTAL ATE 20,00M EM CARRINHOS,E VERTICAL ATE 10,00M COM TORRE E GUINCHO,COLOCACAO,ADENSAMENTO E ACABAMENTO,CONSIDERANDO UMA PRODUCAO APROXIMADA DE 2,00M3/H</v>
          </cell>
          <cell r="C4640" t="str">
            <v>M3</v>
          </cell>
          <cell r="D4640">
            <v>130.25</v>
          </cell>
          <cell r="F4640" t="str">
            <v>11.002.0029-B</v>
          </cell>
          <cell r="G4640" t="str">
            <v>LANCAMENTO DE CONCRETO EM PECAS SEM ARMADURA,INCLUSIVE TRANSPORTE HORIZONTAL ATE 20,00M EM CARRINHOS,E VERTICAL ATE 10,00M COM TORRE E GUINCHO,COLOCACAO,ADENSAMENTO E ACABAMENTO,CONSIDERANDO UMA PRODUCAO APROXIMADA DE 2,00M3/H</v>
          </cell>
          <cell r="H4640" t="str">
            <v>M3</v>
          </cell>
          <cell r="I4640">
            <v>114.1</v>
          </cell>
        </row>
        <row r="4641">
          <cell r="A4641" t="str">
            <v>11.002.0030-1</v>
          </cell>
          <cell r="B4641" t="str">
            <v>LANCAMENTO DE CONCRETO EM PECAS SEM ARMADURA,EM CONDICOES ESPECIAIS,INCLUSIVE TRANSPORTE HORIZONTAL ATE 20,00M EM CARRINHOS,E VERTICAL ATE 10,00M COM TORRE E GUINCHO,COLOCACAO,ADENSAMENTO E ACABAMENTO,CONSIDERANDO UMA PRODUCAO APROXIMADA DE1,50M3/H</v>
          </cell>
          <cell r="C4641" t="str">
            <v>M3</v>
          </cell>
          <cell r="D4641">
            <v>145.16</v>
          </cell>
          <cell r="F4641" t="str">
            <v>11.002.0030-B</v>
          </cell>
          <cell r="G4641" t="str">
            <v>LANCAMENTO DE CONCRETO EM PECAS SEM ARMADURA,EM CONDICOES ESPECIAIS,INCLUSIVE TRANSPORTE HORIZONTAL ATE 20,00M EM CARRINHOS,E VERTICAL ATE 10,00M COM TORRE E GUINCHO,COLOCACAO,ADENSAMENTO E ACABAMENTO,CONSIDERANDO UMA PRODUCAO APROXIMADA DE1,50M3/H</v>
          </cell>
          <cell r="H4641" t="str">
            <v>M3</v>
          </cell>
          <cell r="I4641">
            <v>127.14</v>
          </cell>
        </row>
        <row r="4642">
          <cell r="A4642" t="str">
            <v>11.002.0031-1</v>
          </cell>
          <cell r="B4642" t="str">
            <v>LANCAMENTO DE CONCRETO EM PECAS SEM ARMADURA,EM CONDICOES ESPECIAIS,INCLUSIVE TRANSPORTE HORIZONTAL ATE 20,00M EM CARRINHOS,E VERTICAL ATE 10,00M COM TORRE E GUINCHO,COLOCACAO,ADENSAMENTO E ACABAMENTO,CONSIDERANDO UMA PRODUCAO APROXIMADA DE1,00M3/H</v>
          </cell>
          <cell r="C4642" t="str">
            <v>M3</v>
          </cell>
          <cell r="D4642">
            <v>191.1</v>
          </cell>
          <cell r="F4642" t="str">
            <v>11.002.0031-B</v>
          </cell>
          <cell r="G4642" t="str">
            <v>LANCAMENTO DE CONCRETO EM PECAS SEM ARMADURA,EM CONDICOES ESPECIAIS,INCLUSIVE TRANSPORTE HORIZONTAL ATE 20,00M EM CARRINHOS,E VERTICAL ATE 10,00M COM TORRE E GUINCHO,COLOCACAO,ADENSAMENTO E ACABAMENTO,CONSIDERANDO UMA PRODUCAO APROXIMADA DE1,00M3/H</v>
          </cell>
          <cell r="H4642" t="str">
            <v>M3</v>
          </cell>
          <cell r="I4642">
            <v>166.78</v>
          </cell>
        </row>
        <row r="4643">
          <cell r="A4643" t="str">
            <v>11.002.0033-1</v>
          </cell>
          <cell r="B4643" t="str">
            <v>LANCAMENTO DE CONCRETO EM PECAS SEM ARMADURA,INCLUSIVE O TRANSPORTE HORIZONTAL ATE 20,00M EM CARRINHOS,COLOCACAO,ADENSAMENTO E ACABAMENTO,CONSIDERANDO UMA PRODUCAO APROXIMADA DE 7,00M3/H</v>
          </cell>
          <cell r="C4643" t="str">
            <v>M3</v>
          </cell>
          <cell r="D4643">
            <v>86.71</v>
          </cell>
          <cell r="F4643" t="str">
            <v>11.002.0033-B</v>
          </cell>
          <cell r="G4643" t="str">
            <v>LANCAMENTO DE CONCRETO EM PECAS SEM ARMADURA,INCLUSIVE O TRANSPORTE HORIZONTAL ATE 20,00M EM CARRINHOS,COLOCACAO,ADENSAMENTO E ACABAMENTO,CONSIDERANDO UMA PRODUCAO APROXIMADA DE 7,00M3/H</v>
          </cell>
          <cell r="H4643" t="str">
            <v>M3</v>
          </cell>
          <cell r="I4643">
            <v>75.28</v>
          </cell>
        </row>
        <row r="4644">
          <cell r="A4644" t="str">
            <v>11.002.0034-1</v>
          </cell>
          <cell r="B4644" t="str">
            <v>LANCAMENTO DE CONCRETO EM PECAS SEM ARMADURA,INCLUSIVE O TRANSPORTE HORIZONTAL ATE 20,00M EM CARRINHOS,COLOCACAO,ADENSAMENTO E ACABAMENTO,CONSIDERANDO UMA PRODUCAO APROXIMADA DE 3,50M3/H</v>
          </cell>
          <cell r="C4644" t="str">
            <v>M3</v>
          </cell>
          <cell r="D4644">
            <v>87.25</v>
          </cell>
          <cell r="F4644" t="str">
            <v>11.002.0034-B</v>
          </cell>
          <cell r="G4644" t="str">
            <v>LANCAMENTO DE CONCRETO EM PECAS SEM ARMADURA,INCLUSIVE O TRANSPORTE HORIZONTAL ATE 20,00M EM CARRINHOS,COLOCACAO,ADENSAMENTO E ACABAMENTO,CONSIDERANDO UMA PRODUCAO APROXIMADA DE 3,50M3/H</v>
          </cell>
          <cell r="H4644" t="str">
            <v>M3</v>
          </cell>
          <cell r="I4644">
            <v>75.72</v>
          </cell>
        </row>
        <row r="4645">
          <cell r="A4645" t="str">
            <v>11.002.0035-1</v>
          </cell>
          <cell r="B4645" t="str">
            <v>LANCAMENTO DE CONCRETO EM PECAS SEM ARMADURA,INCLUSIVE O TRANSPORTE HORIZONTAL ATE 20,00M EM CARRINHOS,COLOCACAO,ADENSAMENTO E ACABAMENTO,CONSIDERANDO UMA PRODUCAO APROXIMADA DE 2,00M3/H</v>
          </cell>
          <cell r="C4645" t="str">
            <v>M3</v>
          </cell>
          <cell r="D4645">
            <v>88.05</v>
          </cell>
          <cell r="F4645" t="str">
            <v>11.002.0035-B</v>
          </cell>
          <cell r="G4645" t="str">
            <v>LANCAMENTO DE CONCRETO EM PECAS SEM ARMADURA,INCLUSIVE O TRANSPORTE HORIZONTAL ATE 20,00M EM CARRINHOS,COLOCACAO,ADENSAMENTO E ACABAMENTO,CONSIDERANDO UMA PRODUCAO APROXIMADA DE 2,00M3/H</v>
          </cell>
          <cell r="H4645" t="str">
            <v>M3</v>
          </cell>
          <cell r="I4645">
            <v>76.400000000000006</v>
          </cell>
        </row>
        <row r="4646">
          <cell r="A4646" t="str">
            <v>11.002.0036-1</v>
          </cell>
          <cell r="B4646" t="str">
            <v>LANCAMENTO DE CONCRETO EM PECAS SEM ARMADURA,EM CONDICOES ESPECIAIS,INCLUSIVE O TRANSPORTE HORIZONTAL ATE 20,00M EM CARRINHOS,COLOCACAO,ADENSAMENTO E ACABAMENTO,CONSIDERANDO UMA PRODUCAO APROXIMADA DE 1,50M3/H</v>
          </cell>
          <cell r="C4646" t="str">
            <v>M3</v>
          </cell>
          <cell r="D4646">
            <v>91.31</v>
          </cell>
          <cell r="F4646" t="str">
            <v>11.002.0036-B</v>
          </cell>
          <cell r="G4646" t="str">
            <v>LANCAMENTO DE CONCRETO EM PECAS SEM ARMADURA,EM CONDICOES ESPECIAIS,INCLUSIVE O TRANSPORTE HORIZONTAL ATE 20,00M EM CARRINHOS,COLOCACAO,ADENSAMENTO E ACABAMENTO,CONSIDERANDO UMA PRODUCAO APROXIMADA DE 1,50M3/H</v>
          </cell>
          <cell r="H4646" t="str">
            <v>M3</v>
          </cell>
          <cell r="I4646">
            <v>79.209999999999994</v>
          </cell>
        </row>
        <row r="4647">
          <cell r="A4647" t="str">
            <v>11.002.0037-1</v>
          </cell>
          <cell r="B4647" t="str">
            <v>LANCAMENTO DE CONCRETO EM PECAS SEM ARMADURA,EM CONDICOES ESPECIAIS,INCLUSIVE O TRANSPORTE HORIZONTAL ATE 20,00M EM CARRINHOS,COLOCACAO,ADENSAMENTO E ACABAMENTO,CONSIDERANDO UMA PRODUCAO APROXIMADA DE 1,00M3/H</v>
          </cell>
          <cell r="C4647" t="str">
            <v>M3</v>
          </cell>
          <cell r="D4647">
            <v>105.38</v>
          </cell>
          <cell r="F4647" t="str">
            <v>11.002.0037-B</v>
          </cell>
          <cell r="G4647" t="str">
            <v>LANCAMENTO DE CONCRETO EM PECAS SEM ARMADURA,EM CONDICOES ESPECIAIS,INCLUSIVE O TRANSPORTE HORIZONTAL ATE 20,00M EM CARRINHOS,COLOCACAO,ADENSAMENTO E ACABAMENTO,CONSIDERANDO UMA PRODUCAO APROXIMADA DE 1,00M3/H</v>
          </cell>
          <cell r="H4647" t="str">
            <v>M3</v>
          </cell>
          <cell r="I4647">
            <v>91.38</v>
          </cell>
        </row>
        <row r="4648">
          <cell r="A4648" t="str">
            <v>11.002.0039-1</v>
          </cell>
          <cell r="B4648" t="str">
            <v>ADICIONAL PARA ITENS 11.002.0021 A 11.002.0037,CORRESPONDENTE A ACRESCIMOS NA DISTANCIA HORIZONTAL</v>
          </cell>
          <cell r="C4648" t="str">
            <v>M3XDAM</v>
          </cell>
          <cell r="D4648">
            <v>8.19</v>
          </cell>
          <cell r="F4648" t="str">
            <v>11.002.0039-B</v>
          </cell>
          <cell r="G4648" t="str">
            <v>ADICIONAL PARA ITENS 11.002.0021 A 11.002.0037,CORRESPONDENTE A ACRESCIMOS NA DISTANCIA HORIZONTAL</v>
          </cell>
          <cell r="H4648" t="str">
            <v>M3XDAM</v>
          </cell>
          <cell r="I4648">
            <v>7.1</v>
          </cell>
        </row>
        <row r="4649">
          <cell r="A4649" t="str">
            <v>11.002.0040-1</v>
          </cell>
          <cell r="B4649" t="str">
            <v>ADICIONAL PARA ITENS 11.002.0021 A 11.002.0031,CORRESPONDENTE A ACRESCIMOS NA DISTANCIA VERTICAL</v>
          </cell>
          <cell r="C4649" t="str">
            <v>M3XDAM</v>
          </cell>
          <cell r="D4649">
            <v>5.13</v>
          </cell>
          <cell r="F4649" t="str">
            <v>11.002.0040-B</v>
          </cell>
          <cell r="G4649" t="str">
            <v>ADICIONAL PARA ITENS 11.002.0021 A 11.002.0031,CORRESPONDENTE A ACRESCIMOS NA DISTANCIA VERTICAL</v>
          </cell>
          <cell r="H4649" t="str">
            <v>M3XDAM</v>
          </cell>
          <cell r="I4649">
            <v>4.59</v>
          </cell>
        </row>
        <row r="4650">
          <cell r="A4650" t="str">
            <v>11.002.0041-0</v>
          </cell>
          <cell r="B4650" t="str">
            <v>LANCAMENTO DE CONCRETO EM PECAS ARMADAS,INCLUSIVE O TRANSPORTE HORIZONTAL ATE 20,00M EM CARRINHOS,COLOCACAO,ADENSAMENTOE ACABAMENTO,CONSIDERANDO UMA PRODUCAO APROXIMADA DE 7,00M3/H</v>
          </cell>
          <cell r="C4650" t="str">
            <v>M3</v>
          </cell>
          <cell r="D4650">
            <v>99.61</v>
          </cell>
          <cell r="F4650" t="str">
            <v>11.002.0041-A</v>
          </cell>
          <cell r="G4650" t="str">
            <v>LANCAMENTO DE CONCRETO EM PECAS ARMADAS,INCLUSIVE O TRANSPORTE HORIZONTAL ATE 20,00M EM CARRINHOS,COLOCACAO,ADENSAMENTOE ACABAMENTO,CONSIDERANDO UMA PRODUCAO APROXIMADA DE 7,00M3/H</v>
          </cell>
          <cell r="H4650" t="str">
            <v>M3</v>
          </cell>
          <cell r="I4650">
            <v>86.47</v>
          </cell>
        </row>
        <row r="4651">
          <cell r="A4651" t="str">
            <v>11.002.0042-0</v>
          </cell>
          <cell r="B4651" t="str">
            <v>LANCAMENTO DE CONCRETO EM PECAS ARMADAS,INCLUSIVE O TRANSPORTE HORIZONTAL ATE 20,00M EM CARRINHOS,COLOCACAO,ADENSAMENTOE ACABAMENTO,CONSIDERANDO UMA PRODUCAO APROXIMADA DE 3,50M3/H</v>
          </cell>
          <cell r="C4651" t="str">
            <v>M3</v>
          </cell>
          <cell r="D4651">
            <v>100.2</v>
          </cell>
          <cell r="F4651" t="str">
            <v>11.002.0042-A</v>
          </cell>
          <cell r="G4651" t="str">
            <v>LANCAMENTO DE CONCRETO EM PECAS ARMADAS,INCLUSIVE O TRANSPORTE HORIZONTAL ATE 20,00M EM CARRINHOS,COLOCACAO,ADENSAMENTOE ACABAMENTO,CONSIDERANDO UMA PRODUCAO APROXIMADA DE 3,50M3/H</v>
          </cell>
          <cell r="H4651" t="str">
            <v>M3</v>
          </cell>
          <cell r="I4651">
            <v>86.96</v>
          </cell>
        </row>
        <row r="4652">
          <cell r="A4652" t="str">
            <v>11.002.0043-1</v>
          </cell>
          <cell r="B4652" t="str">
            <v>LANCAMENTO DE CONCRETO EM PECAS ARMADAS,INCLUSIVE O TRANSPORTE HORIZONTAL ATE 20,00M EM CARRINHOS,COLOCACAO,ADENSAMENTOE ACABAMENTO,CONSIDERANDO UMA PRODUCAO APROXIMADA DE 2,00M3/H</v>
          </cell>
          <cell r="C4652" t="str">
            <v>M3</v>
          </cell>
          <cell r="D4652">
            <v>101.26</v>
          </cell>
          <cell r="F4652" t="str">
            <v>11.002.0043-B</v>
          </cell>
          <cell r="G4652" t="str">
            <v>LANCAMENTO DE CONCRETO EM PECAS ARMADAS,INCLUSIVE O TRANSPORTE HORIZONTAL ATE 20,00M EM CARRINHOS,COLOCACAO,ADENSAMENTOE ACABAMENTO,CONSIDERANDO UMA PRODUCAO APROXIMADA DE 2,00M3/H</v>
          </cell>
          <cell r="H4652" t="str">
            <v>M3</v>
          </cell>
          <cell r="I4652">
            <v>87.86</v>
          </cell>
        </row>
        <row r="4653">
          <cell r="A4653" t="str">
            <v>11.002.0044-0</v>
          </cell>
          <cell r="B4653" t="str">
            <v>LANCAMENTO DE CONCRETO EM PECAS ARMADAS,EM CONDICOES ESPECIAIS,INCLUSIVE O TRANSPORTE HORIZONTAL ATE 20,00M EM CARRINHOS,COLOCACAO,ADENSAMENTO E ACABAMENTO,CONSIDERANDO UMA PRODUCAO APROXIMADA DE 1,50M3/H</v>
          </cell>
          <cell r="C4653" t="str">
            <v>M3</v>
          </cell>
          <cell r="D4653">
            <v>104.88</v>
          </cell>
          <cell r="F4653" t="str">
            <v>11.002.0044-A</v>
          </cell>
          <cell r="G4653" t="str">
            <v>LANCAMENTO DE CONCRETO EM PECAS ARMADAS,EM CONDICOES ESPECIAIS,INCLUSIVE O TRANSPORTE HORIZONTAL ATE 20,00M EM CARRINHOS,COLOCACAO,ADENSAMENTO E ACABAMENTO,CONSIDERANDO UMA PRODUCAO APROXIMADA DE 1,50M3/H</v>
          </cell>
          <cell r="H4653" t="str">
            <v>M3</v>
          </cell>
          <cell r="I4653">
            <v>90.98</v>
          </cell>
        </row>
        <row r="4654">
          <cell r="A4654" t="str">
            <v>11.002.0045-0</v>
          </cell>
          <cell r="B4654" t="str">
            <v>LANCAMENTO DE CONCRETO EM PECAS ARMADAS,EM CONDICOES ESPECIAIS,INCLUSIVE O TRANSPORTE HORIZONTAL ATE 20,00M EM CARRINHOS,COLOCACAO,ADENSAMENTO E ACABAMENTO,CONSIDERANDO UMA PRODUCAO APROXIMADA DE 1,00M3/H</v>
          </cell>
          <cell r="C4654" t="str">
            <v>M3</v>
          </cell>
          <cell r="D4654">
            <v>121.09</v>
          </cell>
          <cell r="F4654" t="str">
            <v>11.002.0045-A</v>
          </cell>
          <cell r="G4654" t="str">
            <v>LANCAMENTO DE CONCRETO EM PECAS ARMADAS,EM CONDICOES ESPECIAIS,INCLUSIVE O TRANSPORTE HORIZONTAL ATE 20,00M EM CARRINHOS,COLOCACAO,ADENSAMENTO E ACABAMENTO,CONSIDERANDO UMA PRODUCAO APROXIMADA DE 1,00M3/H</v>
          </cell>
          <cell r="H4654" t="str">
            <v>M3</v>
          </cell>
          <cell r="I4654">
            <v>105</v>
          </cell>
        </row>
        <row r="4655">
          <cell r="A4655" t="str">
            <v>11.002.0060-0</v>
          </cell>
          <cell r="B4655" t="str">
            <v>LANCAMENTO DE CONCRETO EM PECAS ARMADAS,INCLUSIVE TRANSPORTEHORIZONTAL E VERTICAL,COM AUXILIO DE GUINDASTE E CACAMBAS DE 1,00 A 1,50M3,CURA,COLOCACAO,ADENSAMENTO E ACABAMENTO</v>
          </cell>
          <cell r="C4655" t="str">
            <v>M3</v>
          </cell>
          <cell r="D4655">
            <v>171.78</v>
          </cell>
          <cell r="F4655" t="str">
            <v>11.002.0060-A</v>
          </cell>
          <cell r="G4655" t="str">
            <v>LANCAMENTO DE CONCRETO EM PECAS ARMADAS,INCLUSIVE TRANSPORTEHORIZONTAL E VERTICAL,COM AUXILIO DE GUINDASTE E CACAMBAS DE 1,00 A 1,50M3,CURA,COLOCACAO,ADENSAMENTO E ACABAMENTO</v>
          </cell>
          <cell r="H4655" t="str">
            <v>M3</v>
          </cell>
          <cell r="I4655">
            <v>150.57</v>
          </cell>
        </row>
        <row r="4656">
          <cell r="A4656" t="str">
            <v>11.003.0001-1</v>
          </cell>
          <cell r="B4656" t="str">
            <v>CONCRETO DOSADO RACIONALMENTE PARA UMA RESISTENCIA CARACTERISTICA A COMPRESSAO DE 10MPA,INCLUSIVE MATERIAIS,TRANSPORTE,PREPARO COM BETONEIRA,LANCAMENTO E ADENSAMENTO</v>
          </cell>
          <cell r="C4656" t="str">
            <v>M3</v>
          </cell>
          <cell r="D4656">
            <v>594.92999999999995</v>
          </cell>
          <cell r="F4656" t="str">
            <v>11.003.0001-B</v>
          </cell>
          <cell r="G4656" t="str">
            <v>CONCRETO DOSADO RACIONALMENTE PARA UMA RESISTENCIA CARACTERISTICA A COMPRESSAO DE 10MPA,INCLUSIVE MATERIAIS,TRANSPORTE,PREPARO COM BETONEIRA,LANCAMENTO E ADENSAMENTO</v>
          </cell>
          <cell r="H4656" t="str">
            <v>M3</v>
          </cell>
          <cell r="I4656">
            <v>564.99</v>
          </cell>
        </row>
        <row r="4657">
          <cell r="A4657" t="str">
            <v>11.003.0002-0</v>
          </cell>
          <cell r="B4657" t="str">
            <v>CONCRETO DOSADO RACIONALMENTE PARA UMA RESISTENCIA CARACTERISTICA A COMPRESSAO DE 15MPA,INCLUSIVE MATERIAIS,TRANSPORTE,PREPARO COM BETONEIRA,LANCAMENTO E ADENSAMENTO</v>
          </cell>
          <cell r="C4657" t="str">
            <v>M3</v>
          </cell>
          <cell r="D4657">
            <v>616.21</v>
          </cell>
          <cell r="F4657" t="str">
            <v>11.003.0002-A</v>
          </cell>
          <cell r="G4657" t="str">
            <v>CONCRETO DOSADO RACIONALMENTE PARA UMA RESISTENCIA CARACTERISTICA A COMPRESSAO DE 15MPA,INCLUSIVE MATERIAIS,TRANSPORTE,PREPARO COM BETONEIRA,LANCAMENTO E ADENSAMENTO</v>
          </cell>
          <cell r="H4657" t="str">
            <v>M3</v>
          </cell>
          <cell r="I4657">
            <v>586.27</v>
          </cell>
        </row>
        <row r="4658">
          <cell r="A4658" t="str">
            <v>11.003.0003-1</v>
          </cell>
          <cell r="B4658" t="str">
            <v>CONCRETO DOSADO RACIONALMENTE PARA UMA RESISTENCIA CARACTERISTICA A COMPRESSAO DE 20MPA,INCLUSIVE MATERIAIS,TRANSPORTE,PREPARO COM BETONEIRA,LANCAMENTO E ADENSAMENTO</v>
          </cell>
          <cell r="C4658" t="str">
            <v>M3</v>
          </cell>
          <cell r="D4658">
            <v>639.64</v>
          </cell>
          <cell r="F4658" t="str">
            <v>11.003.0003-B</v>
          </cell>
          <cell r="G4658" t="str">
            <v>CONCRETO DOSADO RACIONALMENTE PARA UMA RESISTENCIA CARACTERISTICA A COMPRESSAO DE 20MPA,INCLUSIVE MATERIAIS,TRANSPORTE,PREPARO COM BETONEIRA,LANCAMENTO E ADENSAMENTO</v>
          </cell>
          <cell r="H4658" t="str">
            <v>M3</v>
          </cell>
          <cell r="I4658">
            <v>609.70000000000005</v>
          </cell>
        </row>
        <row r="4659">
          <cell r="A4659" t="str">
            <v>11.003.0005-1</v>
          </cell>
          <cell r="B4659" t="str">
            <v>CONCRETO DOSADO RACIONALMENTE PARA UMA RESISTENCIA CARACTERISTICA A COMPRESSAO DE 25MPA,INCLUSIVE MATERIAIS,TRANSPORTE,PREPARO COM BETONEIRA,LANCAMENTO E ADENSAMENTO</v>
          </cell>
          <cell r="C4659" t="str">
            <v>M3</v>
          </cell>
          <cell r="D4659">
            <v>658.93</v>
          </cell>
          <cell r="F4659" t="str">
            <v>11.003.0005-B</v>
          </cell>
          <cell r="G4659" t="str">
            <v>CONCRETO DOSADO RACIONALMENTE PARA UMA RESISTENCIA CARACTERISTICA A COMPRESSAO DE 25MPA,INCLUSIVE MATERIAIS,TRANSPORTE,PREPARO COM BETONEIRA,LANCAMENTO E ADENSAMENTO</v>
          </cell>
          <cell r="H4659" t="str">
            <v>M3</v>
          </cell>
          <cell r="I4659">
            <v>628.98</v>
          </cell>
        </row>
        <row r="4660">
          <cell r="A4660" t="str">
            <v>11.003.0006-0</v>
          </cell>
          <cell r="B4660" t="str">
            <v>CONCRETO DOSADO RACIONALMENTE PARA UMA RESISTENCIA CARACTERISTICA A COMPRESSAO DE 30MPA,INCLUSIVE MATERIAIS,TRANSPORTE,PREPARO COM BETONEIRA,LANCAMENTO E ADENSAMENTO</v>
          </cell>
          <cell r="C4660" t="str">
            <v>M3</v>
          </cell>
          <cell r="D4660">
            <v>687.1</v>
          </cell>
          <cell r="F4660" t="str">
            <v>11.003.0006-A</v>
          </cell>
          <cell r="G4660" t="str">
            <v>CONCRETO DOSADO RACIONALMENTE PARA UMA RESISTENCIA CARACTERISTICA A COMPRESSAO DE 30MPA,INCLUSIVE MATERIAIS,TRANSPORTE,PREPARO COM BETONEIRA,LANCAMENTO E ADENSAMENTO</v>
          </cell>
          <cell r="H4660" t="str">
            <v>M3</v>
          </cell>
          <cell r="I4660">
            <v>657.16</v>
          </cell>
        </row>
        <row r="4661">
          <cell r="A4661" t="str">
            <v>11.003.0007-0</v>
          </cell>
          <cell r="B4661" t="str">
            <v>CONCRETO DOSADO RACIONALMENTE PARA UMA RESISTENCIA CARACTERISTICA A COMPRESSAO DE 35MPA,INCLUSIVE MATERIAIS,TRANSPORTE,PREPARO COM BETONEIRA,LANCAMENTO E ADENSAMENTO</v>
          </cell>
          <cell r="C4661" t="str">
            <v>M3</v>
          </cell>
          <cell r="D4661">
            <v>690.66</v>
          </cell>
          <cell r="F4661" t="str">
            <v>11.003.0007-A</v>
          </cell>
          <cell r="G4661" t="str">
            <v>CONCRETO DOSADO RACIONALMENTE PARA UMA RESISTENCIA CARACTERISTICA A COMPRESSAO DE 35MPA,INCLUSIVE MATERIAIS,TRANSPORTE,PREPARO COM BETONEIRA,LANCAMENTO E ADENSAMENTO</v>
          </cell>
          <cell r="H4661" t="str">
            <v>M3</v>
          </cell>
          <cell r="I4661">
            <v>660.72</v>
          </cell>
        </row>
        <row r="4662">
          <cell r="A4662" t="str">
            <v>11.003.0008-0</v>
          </cell>
          <cell r="B4662" t="str">
            <v>CONCRETO DOSADO RACIONALMENTE PARA UMA RESISTENCIA CARACTERISTICA A COMPRESSAO DE 40MPA,INCLUSIVE MATERIAIS,TRANSPORTE,PREPARO COM BETONEIRA,LANCAMENTO E ADENSAMENTO</v>
          </cell>
          <cell r="C4662" t="str">
            <v>M3</v>
          </cell>
          <cell r="D4662">
            <v>690.57</v>
          </cell>
          <cell r="F4662" t="str">
            <v>11.003.0008-A</v>
          </cell>
          <cell r="G4662" t="str">
            <v>CONCRETO DOSADO RACIONALMENTE PARA UMA RESISTENCIA CARACTERISTICA A COMPRESSAO DE 40MPA,INCLUSIVE MATERIAIS,TRANSPORTE,PREPARO COM BETONEIRA,LANCAMENTO E ADENSAMENTO</v>
          </cell>
          <cell r="H4662" t="str">
            <v>M3</v>
          </cell>
          <cell r="I4662">
            <v>660.63</v>
          </cell>
        </row>
        <row r="4663">
          <cell r="A4663" t="str">
            <v>11.003.0010-0</v>
          </cell>
          <cell r="B4663" t="str">
            <v>CONCRETO DOSADO RACIONALMENTE PARA UMA RESISTENCIA CARACTERISTICA A COMPRESSAO DE 15MPA,INCLUSIVE IMPERMEABILIZANTE DE PEGA NORMAL,ADICIONADO A AGUA DE AMASSAMENTO</v>
          </cell>
          <cell r="C4663" t="str">
            <v>M3</v>
          </cell>
          <cell r="D4663">
            <v>657.35</v>
          </cell>
          <cell r="F4663" t="str">
            <v>11.003.0010-A</v>
          </cell>
          <cell r="G4663" t="str">
            <v>CONCRETO DOSADO RACIONALMENTE PARA UMA RESISTENCIA CARACTERISTICA A COMPRESSAO DE 15MPA,INCLUSIVE IMPERMEABILIZANTE DE PEGA NORMAL,ADICIONADO A AGUA DE AMASSAMENTO</v>
          </cell>
          <cell r="H4663" t="str">
            <v>M3</v>
          </cell>
          <cell r="I4663">
            <v>627.41</v>
          </cell>
        </row>
        <row r="4664">
          <cell r="A4664" t="str">
            <v>11.003.0014-1</v>
          </cell>
          <cell r="B4664" t="str">
            <v>CONCRETO CICLOPICO CONFECCIONADO COM CONCRETO DOSADO PARA UMA RESISTENCIA CARACTERISTICA A COMPRESSAO DE 10MPA,TENDO 30%DO VOLUME REAL OCUPADO POR PEDRA-DE-MAO,INCLUSIVE MATERIAIS,TRANSPORTE,PREPARO,LANCAMENTO E ADENSAMENTO</v>
          </cell>
          <cell r="C4664" t="str">
            <v>M3</v>
          </cell>
          <cell r="D4664">
            <v>535.24</v>
          </cell>
          <cell r="F4664" t="str">
            <v>11.003.0014-B</v>
          </cell>
          <cell r="G4664" t="str">
            <v>CONCRETO CICLOPICO CONFECCIONADO COM CONCRETO DOSADO PARA UMA RESISTENCIA CARACTERISTICA A COMPRESSAO DE 10MPA,TENDO 30%DO VOLUME REAL OCUPADO POR PEDRA-DE-MAO,INCLUSIVE MATERIAIS,TRANSPORTE,PREPARO,LANCAMENTO E ADENSAMENTO</v>
          </cell>
          <cell r="H4664" t="str">
            <v>M3</v>
          </cell>
          <cell r="I4664">
            <v>509.41</v>
          </cell>
        </row>
        <row r="4665">
          <cell r="A4665" t="str">
            <v>11.003.0015-0</v>
          </cell>
          <cell r="B4665" t="str">
            <v>CONCRETO CICLOPICO CONFECCIONADO COM CONCRETO DOSADO PARA UMA RESISTENCIA CARACTERISTICA A COMPRESSAO DE 10MPA,EXCLUSIVEA PEDRA-DE-MAO,INCLUSIVE MATERIAIS,TRANSPORTE,PREPARO,LANCAMENTO E ADENSAMENTO</v>
          </cell>
          <cell r="C4665" t="str">
            <v>M3</v>
          </cell>
          <cell r="D4665">
            <v>448.33</v>
          </cell>
          <cell r="F4665" t="str">
            <v>11.003.0015-A</v>
          </cell>
          <cell r="G4665" t="str">
            <v>CONCRETO CICLOPICO CONFECCIONADO COM CONCRETO DOSADO PARA UMA RESISTENCIA CARACTERISTICA A COMPRESSAO DE 10MPA,EXCLUSIVEA PEDRA-DE-MAO,INCLUSIVE MATERIAIS,TRANSPORTE,PREPARO,LANCAMENTO E ADENSAMENTO</v>
          </cell>
          <cell r="H4665" t="str">
            <v>M3</v>
          </cell>
          <cell r="I4665">
            <v>422.5</v>
          </cell>
        </row>
        <row r="4666">
          <cell r="A4666" t="str">
            <v>11.003.0020-0</v>
          </cell>
          <cell r="B4666" t="str">
            <v>CONCRETO PARA CAMADAS PREPARATORIAS COM 180KG DE CIMENTO PORM3 DE CONCRETO,INCLUSIVE MATERIAIS,TRANSPORTE,PRODUCAO,LANCAMENTO E ADENSAMENTO</v>
          </cell>
          <cell r="C4666" t="str">
            <v>M3</v>
          </cell>
          <cell r="D4666">
            <v>519.05999999999995</v>
          </cell>
          <cell r="F4666" t="str">
            <v>11.003.0020-A</v>
          </cell>
          <cell r="G4666" t="str">
            <v>CONCRETO PARA CAMADAS PREPARATORIAS COM 180KG DE CIMENTO PORM3 DE CONCRETO,INCLUSIVE MATERIAIS,TRANSPORTE,PRODUCAO,LANCAMENTO E ADENSAMENTO</v>
          </cell>
          <cell r="H4666" t="str">
            <v>M3</v>
          </cell>
          <cell r="I4666">
            <v>492.8</v>
          </cell>
        </row>
        <row r="4667">
          <cell r="A4667" t="str">
            <v>11.003.0050-0</v>
          </cell>
          <cell r="B4667" t="str">
            <v>PREENCHIMENTO COM CONCRETO DE 15MPA EM VAZIOS DE ALVENARIA DE BLOCOS DE CONCRETO 10X20X40CM,EM PAREDES DE 10CM,MEDIDO PELA AREA REAL,EXCLUSIVE ARMACAO E A ALVENARIA</v>
          </cell>
          <cell r="C4667" t="str">
            <v>M2</v>
          </cell>
          <cell r="D4667">
            <v>58.68</v>
          </cell>
          <cell r="F4667" t="str">
            <v>11.003.0050-A</v>
          </cell>
          <cell r="G4667" t="str">
            <v>PREENCHIMENTO COM CONCRETO DE 15MPA EM VAZIOS DE ALVENARIA DE BLOCOS DE CONCRETO 10X20X40CM,EM PAREDES DE 10CM,MEDIDO PELA AREA REAL,EXCLUSIVE ARMACAO E A ALVENARIA</v>
          </cell>
          <cell r="H4667" t="str">
            <v>M2</v>
          </cell>
          <cell r="I4667">
            <v>53.61</v>
          </cell>
        </row>
        <row r="4668">
          <cell r="A4668" t="str">
            <v>11.003.0052-0</v>
          </cell>
          <cell r="B4668" t="str">
            <v>PREENCHIMENTO COM CONCRETO DE 20MPA EM VAZIOS DE ALVENARIA DE BLOCOS DE CONCRETO 10X20X40CM,EM PAREDES DE 10CM,MEDIDO PELA AREA REAL,EXCLUSIVE ARMACAO E A ALVENARIA</v>
          </cell>
          <cell r="C4668" t="str">
            <v>M2</v>
          </cell>
          <cell r="D4668">
            <v>59.97</v>
          </cell>
          <cell r="F4668" t="str">
            <v>11.003.0052-A</v>
          </cell>
          <cell r="G4668" t="str">
            <v>PREENCHIMENTO COM CONCRETO DE 20MPA EM VAZIOS DE ALVENARIA DE BLOCOS DE CONCRETO 10X20X40CM,EM PAREDES DE 10CM,MEDIDO PELA AREA REAL,EXCLUSIVE ARMACAO E A ALVENARIA</v>
          </cell>
          <cell r="H4668" t="str">
            <v>M2</v>
          </cell>
          <cell r="I4668">
            <v>54.9</v>
          </cell>
        </row>
        <row r="4669">
          <cell r="A4669" t="str">
            <v>11.003.0054-0</v>
          </cell>
          <cell r="B4669" t="str">
            <v>PREENCHIMENTO COM CONCRETO DE 25MPA EM VAZIOS DE ALVENARIA DE BLOCOS DE CONCRETO 10X20X40CM,EM PAREDES DE 10CM,MEDIDO PELA AREA REAL,EXCLUSIVE ARMACAO E A ALVENARIA</v>
          </cell>
          <cell r="C4669" t="str">
            <v>M2</v>
          </cell>
          <cell r="D4669">
            <v>61.03</v>
          </cell>
          <cell r="F4669" t="str">
            <v>11.003.0054-A</v>
          </cell>
          <cell r="G4669" t="str">
            <v>PREENCHIMENTO COM CONCRETO DE 25MPA EM VAZIOS DE ALVENARIA DE BLOCOS DE CONCRETO 10X20X40CM,EM PAREDES DE 10CM,MEDIDO PELA AREA REAL,EXCLUSIVE ARMACAO E A ALVENARIA</v>
          </cell>
          <cell r="H4669" t="str">
            <v>M2</v>
          </cell>
          <cell r="I4669">
            <v>55.96</v>
          </cell>
        </row>
        <row r="4670">
          <cell r="A4670" t="str">
            <v>11.003.0056-0</v>
          </cell>
          <cell r="B4670" t="str">
            <v>PREENCHIMENTO COM CONCRETO DE 30MPA EM VAZIOS DE ALVENARIA DE BLOCOS DE CONCRETO 10X20X40CM,EM PAREDES DE 10CM,MEDIDO PELA AREA REAL,EXCLUSIVE ARMACAO E A ALVENARIA</v>
          </cell>
          <cell r="C4670" t="str">
            <v>M2</v>
          </cell>
          <cell r="D4670">
            <v>62.58</v>
          </cell>
          <cell r="F4670" t="str">
            <v>11.003.0056-A</v>
          </cell>
          <cell r="G4670" t="str">
            <v>PREENCHIMENTO COM CONCRETO DE 30MPA EM VAZIOS DE ALVENARIA DE BLOCOS DE CONCRETO 10X20X40CM,EM PAREDES DE 10CM,MEDIDO PELA AREA REAL,EXCLUSIVE ARMACAO E A ALVENARIA</v>
          </cell>
          <cell r="H4670" t="str">
            <v>M2</v>
          </cell>
          <cell r="I4670">
            <v>57.51</v>
          </cell>
        </row>
        <row r="4671">
          <cell r="A4671" t="str">
            <v>11.003.0060-0</v>
          </cell>
          <cell r="B4671" t="str">
            <v>PREENCHIMENTO COM CONCRETO DE 15MPA EM VAZIOS DE ALVENARIA DE BLOCOS DE CONCRETO 15X20X40CM,EM PAREDES DE 15CM,MEDIDO PELA AREA REAL,EXCLUSIVE ARMACAO E A ALVENARIA</v>
          </cell>
          <cell r="C4671" t="str">
            <v>M2</v>
          </cell>
          <cell r="D4671">
            <v>68.11</v>
          </cell>
          <cell r="F4671" t="str">
            <v>11.003.0060-A</v>
          </cell>
          <cell r="G4671" t="str">
            <v>PREENCHIMENTO COM CONCRETO DE 15MPA EM VAZIOS DE ALVENARIA DE BLOCOS DE CONCRETO 15X20X40CM,EM PAREDES DE 15CM,MEDIDO PELA AREA REAL,EXCLUSIVE ARMACAO E A ALVENARIA</v>
          </cell>
          <cell r="H4671" t="str">
            <v>M2</v>
          </cell>
          <cell r="I4671">
            <v>63.04</v>
          </cell>
        </row>
        <row r="4672">
          <cell r="A4672" t="str">
            <v>11.003.0062-0</v>
          </cell>
          <cell r="B4672" t="str">
            <v>PREENCHIMENTO COM CONCRETO DE 20MPA EM VAZIOS DE ALVENARIA DE BLOCOS DE CONCRETO 15X20X40CM,EM PAREDES DE 15CM,MEDIDO PELA AREA REAL,EXCLUSIVE ARMACAO E A ALVENARIA</v>
          </cell>
          <cell r="C4672" t="str">
            <v>M2</v>
          </cell>
          <cell r="D4672">
            <v>69.98</v>
          </cell>
          <cell r="F4672" t="str">
            <v>11.003.0062-A</v>
          </cell>
          <cell r="G4672" t="str">
            <v>PREENCHIMENTO COM CONCRETO DE 20MPA EM VAZIOS DE ALVENARIA DE BLOCOS DE CONCRETO 15X20X40CM,EM PAREDES DE 15CM,MEDIDO PELA AREA REAL,EXCLUSIVE ARMACAO E A ALVENARIA</v>
          </cell>
          <cell r="H4672" t="str">
            <v>M2</v>
          </cell>
          <cell r="I4672">
            <v>64.91</v>
          </cell>
        </row>
        <row r="4673">
          <cell r="A4673" t="str">
            <v>11.003.0064-0</v>
          </cell>
          <cell r="B4673" t="str">
            <v>PREENCHIMENTO COM CONCRETO DE 25MPA EM VAZIOS DE ALVENARIA DE BLOCOS DE CONCRETO 15X20X40CM,EM PAREDES DE 15CM,MEDIDO PELA AREA REAL,EXCLUSIVE ARMACAO E A ALVENARIA</v>
          </cell>
          <cell r="C4673" t="str">
            <v>M2</v>
          </cell>
          <cell r="D4673">
            <v>71.52</v>
          </cell>
          <cell r="F4673" t="str">
            <v>11.003.0064-A</v>
          </cell>
          <cell r="G4673" t="str">
            <v>PREENCHIMENTO COM CONCRETO DE 25MPA EM VAZIOS DE ALVENARIA DE BLOCOS DE CONCRETO 15X20X40CM,EM PAREDES DE 15CM,MEDIDO PELA AREA REAL,EXCLUSIVE ARMACAO E A ALVENARIA</v>
          </cell>
          <cell r="H4673" t="str">
            <v>M2</v>
          </cell>
          <cell r="I4673">
            <v>66.459999999999994</v>
          </cell>
        </row>
        <row r="4674">
          <cell r="A4674" t="str">
            <v>11.003.0066-0</v>
          </cell>
          <cell r="B4674" t="str">
            <v>PREENCHIMENTO COM CONCRETO DE 30MPA EM VAZIOS DE ALVENARIA DE BLOCOS DE CONCRETO 15X20X40CM,EM PAREDES DE 15CM,MEDIDO PELA AREA REAL,EXCLUSIVE ARMACAO E A ALVENARIA</v>
          </cell>
          <cell r="C4674" t="str">
            <v>M2</v>
          </cell>
          <cell r="D4674">
            <v>73.78</v>
          </cell>
          <cell r="F4674" t="str">
            <v>11.003.0066-A</v>
          </cell>
          <cell r="G4674" t="str">
            <v>PREENCHIMENTO COM CONCRETO DE 30MPA EM VAZIOS DE ALVENARIA DE BLOCOS DE CONCRETO 15X20X40CM,EM PAREDES DE 15CM,MEDIDO PELA AREA REAL,EXCLUSIVE ARMACAO E A ALVENARIA</v>
          </cell>
          <cell r="H4674" t="str">
            <v>M2</v>
          </cell>
          <cell r="I4674">
            <v>68.709999999999994</v>
          </cell>
        </row>
        <row r="4675">
          <cell r="A4675" t="str">
            <v>11.003.0070-0</v>
          </cell>
          <cell r="B4675" t="str">
            <v>PREENCHIMENTO COM CONCRETO DE 15MPA EM VAZIOS DE ALVENARIA DE BLOCOS DE CONCRETO 20X20X40CM,EM PAREDES DE 20CM,MEDIDO PELA AREA REAL,EXCLUSIVE ARMACAO E A ALVENARIA</v>
          </cell>
          <cell r="C4675" t="str">
            <v>M2</v>
          </cell>
          <cell r="D4675">
            <v>79.41</v>
          </cell>
          <cell r="F4675" t="str">
            <v>11.003.0070-A</v>
          </cell>
          <cell r="G4675" t="str">
            <v>PREENCHIMENTO COM CONCRETO DE 15MPA EM VAZIOS DE ALVENARIA DE BLOCOS DE CONCRETO 20X20X40CM,EM PAREDES DE 20CM,MEDIDO PELA AREA REAL,EXCLUSIVE ARMACAO E A ALVENARIA</v>
          </cell>
          <cell r="H4675" t="str">
            <v>M2</v>
          </cell>
          <cell r="I4675">
            <v>74.349999999999994</v>
          </cell>
        </row>
        <row r="4676">
          <cell r="A4676" t="str">
            <v>11.003.0072-0</v>
          </cell>
          <cell r="B4676" t="str">
            <v>PREENCHIMENTO COM CONCRETO DE 20MPA EM VAZIOS DE ALVENARIA DE BLOCOS DE CONCRETO 20X20X40CM,EM PAREDES DE 20CM,MEDIDO PELA AREA REAL,EXCLUSIVE ARMACAO E A ALVENARIA</v>
          </cell>
          <cell r="C4676" t="str">
            <v>M2</v>
          </cell>
          <cell r="D4676">
            <v>81.99</v>
          </cell>
          <cell r="F4676" t="str">
            <v>11.003.0072-A</v>
          </cell>
          <cell r="G4676" t="str">
            <v>PREENCHIMENTO COM CONCRETO DE 20MPA EM VAZIOS DE ALVENARIA DE BLOCOS DE CONCRETO 20X20X40CM,EM PAREDES DE 20CM,MEDIDO PELA AREA REAL,EXCLUSIVE ARMACAO E A ALVENARIA</v>
          </cell>
          <cell r="H4676" t="str">
            <v>M2</v>
          </cell>
          <cell r="I4676">
            <v>76.92</v>
          </cell>
        </row>
        <row r="4677">
          <cell r="A4677" t="str">
            <v>11.003.0074-0</v>
          </cell>
          <cell r="B4677" t="str">
            <v>PREENCHIMENTO COM CONCRETO DE 25MPA EM VAZIOS DE ALVENARIA DE BLOCOS DE CONCRETO 20X20X40CM,EM PAREDES DE 20CM,MEDIDO PELA AREA REAL,EXCLUSIVE ARMACAO E A ALVENARIA</v>
          </cell>
          <cell r="C4677" t="str">
            <v>M2</v>
          </cell>
          <cell r="D4677">
            <v>84.11</v>
          </cell>
          <cell r="F4677" t="str">
            <v>11.003.0074-A</v>
          </cell>
          <cell r="G4677" t="str">
            <v>PREENCHIMENTO COM CONCRETO DE 25MPA EM VAZIOS DE ALVENARIA DE BLOCOS DE CONCRETO 20X20X40CM,EM PAREDES DE 20CM,MEDIDO PELA AREA REAL,EXCLUSIVE ARMACAO E A ALVENARIA</v>
          </cell>
          <cell r="H4677" t="str">
            <v>M2</v>
          </cell>
          <cell r="I4677">
            <v>79.05</v>
          </cell>
        </row>
        <row r="4678">
          <cell r="A4678" t="str">
            <v>11.003.0076-0</v>
          </cell>
          <cell r="B4678" t="str">
            <v>PREENCHIMENTO COM CONCRETO DE 30MPA EM VAZIOS DE ALVENARIA DE BLOCOS DE CONCRETO 20X20X40CM,EM PAREDES DE 20CM,MEDIDO PELA AREA REAL,EXCLUSIVE ARMACAO E A ALVENARIA</v>
          </cell>
          <cell r="C4678" t="str">
            <v>M2</v>
          </cell>
          <cell r="D4678">
            <v>87.21</v>
          </cell>
          <cell r="F4678" t="str">
            <v>11.003.0076-A</v>
          </cell>
          <cell r="G4678" t="str">
            <v>PREENCHIMENTO COM CONCRETO DE 30MPA EM VAZIOS DE ALVENARIA DE BLOCOS DE CONCRETO 20X20X40CM,EM PAREDES DE 20CM,MEDIDO PELA AREA REAL,EXCLUSIVE ARMACAO E A ALVENARIA</v>
          </cell>
          <cell r="H4678" t="str">
            <v>M2</v>
          </cell>
          <cell r="I4678">
            <v>82.14</v>
          </cell>
        </row>
        <row r="4679">
          <cell r="A4679" t="str">
            <v>11.004.0001-1</v>
          </cell>
          <cell r="B4679" t="str">
            <v>FORMAS ESPECIAIS DE MADEIRA PARA PECAS DE CONCRETO PRE-MOLDADO,SERVINDO 20 VEZES,TABUAS DE MADEIRA DE 3ª,COM 4CM DE ESPESSURA,MOLDAGEM E DESMOLDAGEM</v>
          </cell>
          <cell r="C4679" t="str">
            <v>M2</v>
          </cell>
          <cell r="D4679">
            <v>38.6</v>
          </cell>
          <cell r="F4679" t="str">
            <v>11.004.0001-B</v>
          </cell>
          <cell r="G4679" t="str">
            <v>FORMAS ESPECIAIS DE MADEIRA PARA PECAS DE CONCRETO PRE-MOLDADO,SERVINDO 20 VEZES,TABUAS DE MADEIRA DE 3ª,COM 4CM DE ESPESSURA,MOLDAGEM E DESMOLDAGEM</v>
          </cell>
          <cell r="H4679" t="str">
            <v>M2</v>
          </cell>
          <cell r="I4679">
            <v>34.630000000000003</v>
          </cell>
        </row>
        <row r="4680">
          <cell r="A4680" t="str">
            <v>11.004.0002-0</v>
          </cell>
          <cell r="B4680" t="str">
            <v>FORMAS ESPECIAIS DE MADEIRA PARA ABOBADA DE TUNEL,EM MADEIRADE 3ª,CONSIDERANDO O APROVEITAMENTO DA MADEIRA DE 3 VEZES,INCLUSIVE FORNECIMENTO DOS MATERIAIS E DESMOLDAGEM</v>
          </cell>
          <cell r="C4680" t="str">
            <v>M2</v>
          </cell>
          <cell r="D4680">
            <v>307.58999999999997</v>
          </cell>
          <cell r="F4680" t="str">
            <v>11.004.0002-A</v>
          </cell>
          <cell r="G4680" t="str">
            <v>FORMAS ESPECIAIS DE MADEIRA PARA ABOBADA DE TUNEL,EM MADEIRADE 3ª,CONSIDERANDO O APROVEITAMENTO DA MADEIRA DE 3 VEZES,INCLUSIVE FORNECIMENTO DOS MATERIAIS E DESMOLDAGEM</v>
          </cell>
          <cell r="H4680" t="str">
            <v>M2</v>
          </cell>
          <cell r="I4680">
            <v>274.5</v>
          </cell>
        </row>
        <row r="4681">
          <cell r="A4681" t="str">
            <v>11.004.0003-0</v>
          </cell>
          <cell r="B4681" t="str">
            <v>FORMAS ESPECIAIS DE MADEIRA PARA ABOBODA DE TUNEL,EM MADEIRADE 3ª,CONSIDERANDO O APROVEITAMENTO DA MADEIRA APENAS 1 VEZ,INCLUSIVE FORNECIMENTO DOS MATERIAIS E DESMOLDAGEM</v>
          </cell>
          <cell r="C4681" t="str">
            <v>M2</v>
          </cell>
          <cell r="D4681">
            <v>402.58</v>
          </cell>
          <cell r="F4681" t="str">
            <v>11.004.0003-A</v>
          </cell>
          <cell r="G4681" t="str">
            <v>FORMAS ESPECIAIS DE MADEIRA PARA ABOBODA DE TUNEL,EM MADEIRADE 3ª,CONSIDERANDO O APROVEITAMENTO DA MADEIRA APENAS 1 VEZ,INCLUSIVE FORNECIMENTO DOS MATERIAIS E DESMOLDAGEM</v>
          </cell>
          <cell r="H4681" t="str">
            <v>M2</v>
          </cell>
          <cell r="I4681">
            <v>369.49</v>
          </cell>
        </row>
        <row r="4682">
          <cell r="A4682" t="str">
            <v>11.004.0020-1</v>
          </cell>
          <cell r="B4682" t="str">
            <v>FORMAS DE MADEIRA DE 3ª PARA MOLDAGEM DE PECAS DE CONCRETO ARMADO COM PARAMENTOS PLANOS,EM LAJES,VIGAS,PAREDES,ETC,SERVINDO A MADEIRA 3 VEZES,INCLUSIVE DESMOLDAGEM,EXCLUSIVE ESCORAMENTO.</v>
          </cell>
          <cell r="C4682" t="str">
            <v>M2</v>
          </cell>
          <cell r="D4682">
            <v>73.37</v>
          </cell>
          <cell r="F4682" t="str">
            <v>11.004.0020-B</v>
          </cell>
          <cell r="G4682" t="str">
            <v>FORMAS DE MADEIRA DE 3ª PARA MOLDAGEM DE PECAS DE CONCRETO ARMADO COM PARAMENTOS PLANOS,EM LAJES,VIGAS,PAREDES,ETC,SERVINDO A MADEIRA 3 VEZES,INCLUSIVE DESMOLDAGEM,EXCLUSIVE ESCORAMENTO.</v>
          </cell>
          <cell r="H4682" t="str">
            <v>M2</v>
          </cell>
          <cell r="I4682">
            <v>66.319999999999993</v>
          </cell>
        </row>
        <row r="4683">
          <cell r="A4683" t="str">
            <v>11.004.0021-1</v>
          </cell>
          <cell r="B4683" t="str">
            <v>FORMAS DE MADEIRA DE 3ª PARA MOLDAGEM DE PECAS DE CONCRETO ARMADO COM PARAMENTOS PLANOS,EM LAJES,VIGAS,PAREDES,ETC,SERVINDO A MADEIRA 2 VEZES,INCLUSIVE DESMOLDAGEM,EXCLUSIVE ESCORAMENTO</v>
          </cell>
          <cell r="C4683" t="str">
            <v>M2</v>
          </cell>
          <cell r="D4683">
            <v>82.31</v>
          </cell>
          <cell r="F4683" t="str">
            <v>11.004.0021-B</v>
          </cell>
          <cell r="G4683" t="str">
            <v>FORMAS DE MADEIRA DE 3ª PARA MOLDAGEM DE PECAS DE CONCRETO ARMADO COM PARAMENTOS PLANOS,EM LAJES,VIGAS,PAREDES,ETC,SERVINDO A MADEIRA 2 VEZES,INCLUSIVE DESMOLDAGEM,EXCLUSIVE ESCORAMENTO</v>
          </cell>
          <cell r="H4683" t="str">
            <v>M2</v>
          </cell>
          <cell r="I4683">
            <v>75.260000000000005</v>
          </cell>
        </row>
        <row r="4684">
          <cell r="A4684" t="str">
            <v>11.004.0022-1</v>
          </cell>
          <cell r="B4684" t="str">
            <v>FORMAS DE MADEIRA DE 3ª PARA MOLDAGEM DE PECAS DE CONCRETO ARMADO COM PARAMENTOS PLANOS,EM LAJES,VIGAS,PAREDES,ETC,SERVINDO A MADEIRA 1,4 VEZES,INCLUSIVE DESMOLDAGEM,EXCLUSIVE ESCORAMENTO</v>
          </cell>
          <cell r="C4684" t="str">
            <v>M2</v>
          </cell>
          <cell r="D4684">
            <v>94.09</v>
          </cell>
          <cell r="F4684" t="str">
            <v>11.004.0022-B</v>
          </cell>
          <cell r="G4684" t="str">
            <v>FORMAS DE MADEIRA DE 3ª PARA MOLDAGEM DE PECAS DE CONCRETO ARMADO COM PARAMENTOS PLANOS,EM LAJES,VIGAS,PAREDES,ETC,SERVINDO A MADEIRA 1,4 VEZES,INCLUSIVE DESMOLDAGEM,EXCLUSIVE ESCORAMENTO</v>
          </cell>
          <cell r="H4684" t="str">
            <v>M2</v>
          </cell>
          <cell r="I4684">
            <v>87.04</v>
          </cell>
        </row>
        <row r="4685">
          <cell r="A4685" t="str">
            <v>11.004.0023-1</v>
          </cell>
          <cell r="B4685" t="str">
            <v>FORMAS DE MADEIRA DE 3ª PARA MOLDAGEM DE PECAS DE CONCRETO ARMADO COM PARAMENTOS PLANOS,EM LAJES,VIGAS,PAREDES,ETC,SERVINDO A MADEIRA 1 VEZ,INCLUSIVE DESMOLDAGEM,EXCLUSIVE ESCORAMENTO</v>
          </cell>
          <cell r="C4685" t="str">
            <v>M2</v>
          </cell>
          <cell r="D4685">
            <v>109.61</v>
          </cell>
          <cell r="F4685" t="str">
            <v>11.004.0023-B</v>
          </cell>
          <cell r="G4685" t="str">
            <v>FORMAS DE MADEIRA DE 3ª PARA MOLDAGEM DE PECAS DE CONCRETO ARMADO COM PARAMENTOS PLANOS,EM LAJES,VIGAS,PAREDES,ETC,SERVINDO A MADEIRA 1 VEZ,INCLUSIVE DESMOLDAGEM,EXCLUSIVE ESCORAMENTO</v>
          </cell>
          <cell r="H4685" t="str">
            <v>M2</v>
          </cell>
          <cell r="I4685">
            <v>102.56</v>
          </cell>
        </row>
        <row r="4686">
          <cell r="A4686" t="str">
            <v>11.004.0024-1</v>
          </cell>
          <cell r="B4686" t="str">
            <v>FORMAS DE MADEIRA DE 3ª,PARA MOLDAGEM DE PECAS DE CONCRETOPARAMENTOS CURVOS,SERVINDO A MADEIRA 1,4 VEZES,INCLUSIVE DESMOLDAGEM,EXCLUSIVE ESCORAMENTO</v>
          </cell>
          <cell r="C4686" t="str">
            <v>M2</v>
          </cell>
          <cell r="D4686">
            <v>137.06</v>
          </cell>
          <cell r="F4686" t="str">
            <v>11.004.0024-B</v>
          </cell>
          <cell r="G4686" t="str">
            <v>FORMAS DE MADEIRA DE 3ª,PARA MOLDAGEM DE PECAS DE CONCRETOPARAMENTOS CURVOS,SERVINDO A MADEIRA 1,4 VEZES,INCLUSIVE DESMOLDAGEM,EXCLUSIVE ESCORAMENTO</v>
          </cell>
          <cell r="H4686" t="str">
            <v>M2</v>
          </cell>
          <cell r="I4686">
            <v>125.26</v>
          </cell>
        </row>
        <row r="4687">
          <cell r="A4687" t="str">
            <v>11.004.0025-1</v>
          </cell>
          <cell r="B4687" t="str">
            <v>FORMAS DE MADEIRA DE 3ª,PARA MOLDAGEM DE PECAS DE CONCRETOARMADO COM PARAMENTOS CURVOS,SERVINDO A MADEIRA 2 VEZES,INCLUSIVE DESMOLDAGEM,EXCLUSIVE ESCORAMENTO</v>
          </cell>
          <cell r="C4687" t="str">
            <v>M2</v>
          </cell>
          <cell r="D4687">
            <v>122.55</v>
          </cell>
          <cell r="F4687" t="str">
            <v>11.004.0025-B</v>
          </cell>
          <cell r="G4687" t="str">
            <v>FORMAS DE MADEIRA DE 3ª,PARA MOLDAGEM DE PECAS DE CONCRETOARMADO COM PARAMENTOS CURVOS,SERVINDO A MADEIRA 2 VEZES,INCLUSIVE DESMOLDAGEM,EXCLUSIVE ESCORAMENTO</v>
          </cell>
          <cell r="H4687" t="str">
            <v>M2</v>
          </cell>
          <cell r="I4687">
            <v>110.75</v>
          </cell>
        </row>
        <row r="4688">
          <cell r="A4688" t="str">
            <v>11.004.0026-0</v>
          </cell>
          <cell r="B4688" t="str">
            <v>FORMAS DE MADEIRA DE 3ª,PARA GALERIAS RETANGULARES DE CONCRETO ARMADO,SERVINDO A MADEIRA 3 VEZES,INCLUSIVE ESCORAMENTO,FORNECIMENTO DOS MATERIAIS E DESMOLDAGEM</v>
          </cell>
          <cell r="C4688" t="str">
            <v>M2</v>
          </cell>
          <cell r="D4688">
            <v>77.260000000000005</v>
          </cell>
          <cell r="F4688" t="str">
            <v>11.004.0026-A</v>
          </cell>
          <cell r="G4688" t="str">
            <v>FORMAS DE MADEIRA DE 3ª,PARA GALERIAS RETANGULARES DE CONCRETO ARMADO,SERVINDO A MADEIRA 3 VEZES,INCLUSIVE ESCORAMENTO,FORNECIMENTO DOS MATERIAIS E DESMOLDAGEM</v>
          </cell>
          <cell r="H4688" t="str">
            <v>M2</v>
          </cell>
          <cell r="I4688">
            <v>70.52</v>
          </cell>
        </row>
        <row r="4689">
          <cell r="A4689" t="str">
            <v>11.004.0027-0</v>
          </cell>
          <cell r="B4689" t="str">
            <v>FORMAS DE MADEIRA DE 3ª,COM APROVEITAMENTO DA MADEIRA APENAS1 VEZ,PARA VIADUTO DE CONCRETO,COM ESCORAMENTO METALICO,EXCLUSIVE ALUGUEL DESTE,INCLUSIVE FORNECIMENTO DE MATERIAIS E DESMOLDAGEM</v>
          </cell>
          <cell r="C4689" t="str">
            <v>M2</v>
          </cell>
          <cell r="D4689">
            <v>204.31</v>
          </cell>
          <cell r="F4689" t="str">
            <v>11.004.0027-A</v>
          </cell>
          <cell r="G4689" t="str">
            <v>FORMAS DE MADEIRA DE 3ª,COM APROVEITAMENTO DA MADEIRA APENAS1 VEZ,PARA VIADUTO DE CONCRETO,COM ESCORAMENTO METALICO,EXCLUSIVE ALUGUEL DESTE,INCLUSIVE FORNECIMENTO DE MATERIAIS E DESMOLDAGEM</v>
          </cell>
          <cell r="H4689" t="str">
            <v>M2</v>
          </cell>
          <cell r="I4689">
            <v>194.02</v>
          </cell>
        </row>
        <row r="4690">
          <cell r="A4690" t="str">
            <v>11.004.0028-0</v>
          </cell>
          <cell r="B4690" t="str">
            <v>FORMAS DE MADEIRA DE 3ª,COM APROVEITAMENTO DA MADEIRA 2 VEZES,PARA VIADUTO DE CONCRETO,COM ESCORAMENTO METALICO,EXCLUSIVE ALUGUEL DESTE,INCLUSIVE FORNECIMENTO DE MATERIAIS E DESMOLDAGEM</v>
          </cell>
          <cell r="C4690" t="str">
            <v>M2</v>
          </cell>
          <cell r="D4690">
            <v>155.19</v>
          </cell>
          <cell r="F4690" t="str">
            <v>11.004.0028-A</v>
          </cell>
          <cell r="G4690" t="str">
            <v>FORMAS DE MADEIRA DE 3ª,COM APROVEITAMENTO DA MADEIRA 2 VEZES,PARA VIADUTO DE CONCRETO,COM ESCORAMENTO METALICO,EXCLUSIVE ALUGUEL DESTE,INCLUSIVE FORNECIMENTO DE MATERIAIS E DESMOLDAGEM</v>
          </cell>
          <cell r="H4690" t="str">
            <v>M2</v>
          </cell>
          <cell r="I4690">
            <v>143.37</v>
          </cell>
        </row>
        <row r="4691">
          <cell r="A4691" t="str">
            <v>11.004.0029-0</v>
          </cell>
          <cell r="B4691" t="str">
            <v>FORMAS DE MADEIRA DE 3ª,COM APROVEITAMENTO DA MADEIRA POR 4VEZES,PARA A MOLDAGEM DE CINTA SOBRE BALDRAME,INCLUSIVE FORNECIMENTO DE MATERIAIS E DESMOLDAGEM</v>
          </cell>
          <cell r="C4691" t="str">
            <v>M2</v>
          </cell>
          <cell r="D4691">
            <v>38.79</v>
          </cell>
          <cell r="F4691" t="str">
            <v>11.004.0029-A</v>
          </cell>
          <cell r="G4691" t="str">
            <v>FORMAS DE MADEIRA DE 3ª,COM APROVEITAMENTO DA MADEIRA POR 4VEZES,PARA A MOLDAGEM DE CINTA SOBRE BALDRAME,INCLUSIVE FORNECIMENTO DE MATERIAIS E DESMOLDAGEM</v>
          </cell>
          <cell r="H4691" t="str">
            <v>M2</v>
          </cell>
          <cell r="I4691">
            <v>35.590000000000003</v>
          </cell>
        </row>
        <row r="4692">
          <cell r="A4692" t="str">
            <v>11.004.0030-1</v>
          </cell>
          <cell r="B469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4692" t="str">
            <v>M3</v>
          </cell>
          <cell r="D4692">
            <v>69.260000000000005</v>
          </cell>
          <cell r="F4692" t="str">
            <v>11.004.0030-B</v>
          </cell>
          <cell r="G469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H4692" t="str">
            <v>M3</v>
          </cell>
          <cell r="I4692">
            <v>65.010000000000005</v>
          </cell>
        </row>
        <row r="4693">
          <cell r="A4693" t="str">
            <v>11.004.0035-1</v>
          </cell>
          <cell r="B4693" t="str">
            <v>ESCORAMENTO DE FORMAS ATE 3,30M DE PE DIREITO,COM MADEIRA DE3ª,TABUAS EMPREGADAS 3 VEZES,PRUMOS 4 VEZES</v>
          </cell>
          <cell r="C4693" t="str">
            <v>M3</v>
          </cell>
          <cell r="D4693">
            <v>12.83</v>
          </cell>
          <cell r="F4693" t="str">
            <v>11.004.0035-B</v>
          </cell>
          <cell r="G4693" t="str">
            <v>ESCORAMENTO DE FORMAS ATE 3,30M DE PE DIREITO,COM MADEIRA DE3ª,TABUAS EMPREGADAS 3 VEZES,PRUMOS 4 VEZES</v>
          </cell>
          <cell r="H4693" t="str">
            <v>M3</v>
          </cell>
          <cell r="I4693">
            <v>11.76</v>
          </cell>
        </row>
        <row r="4694">
          <cell r="A4694" t="str">
            <v>11.004.0036-0</v>
          </cell>
          <cell r="B4694" t="str">
            <v>ESCORAMENTO DE FORMAS DE 3,30 ATE 3,50M DE PE DIREITO,COM MADEIRA DE 3ª,TABUAS EMPREGADAS 3 VEZES,PRUMOS 4 VEZES</v>
          </cell>
          <cell r="C4694" t="str">
            <v>M3</v>
          </cell>
          <cell r="D4694">
            <v>16.55</v>
          </cell>
          <cell r="F4694" t="str">
            <v>11.004.0036-A</v>
          </cell>
          <cell r="G4694" t="str">
            <v>ESCORAMENTO DE FORMAS DE 3,30 ATE 3,50M DE PE DIREITO,COM MADEIRA DE 3ª,TABUAS EMPREGADAS 3 VEZES,PRUMOS 4 VEZES</v>
          </cell>
          <cell r="H4694" t="str">
            <v>M3</v>
          </cell>
          <cell r="I4694">
            <v>15.38</v>
          </cell>
        </row>
        <row r="4695">
          <cell r="A4695" t="str">
            <v>11.004.0037-0</v>
          </cell>
          <cell r="B4695" t="str">
            <v>ESCORAMENTO DE FORMAS DE 3,50 ATE 4,00M DE PE DIREITO,COM MADEIRA DE 3ª,TABUAS EMPREGADAS 3 VEZES,PRUMOS 4 VEZES</v>
          </cell>
          <cell r="C4695" t="str">
            <v>M3</v>
          </cell>
          <cell r="D4695">
            <v>19.11</v>
          </cell>
          <cell r="F4695" t="str">
            <v>11.004.0037-A</v>
          </cell>
          <cell r="G4695" t="str">
            <v>ESCORAMENTO DE FORMAS DE 3,50 ATE 4,00M DE PE DIREITO,COM MADEIRA DE 3ª,TABUAS EMPREGADAS 3 VEZES,PRUMOS 4 VEZES</v>
          </cell>
          <cell r="H4695" t="str">
            <v>M3</v>
          </cell>
          <cell r="I4695">
            <v>17.760000000000002</v>
          </cell>
        </row>
        <row r="4696">
          <cell r="A4696" t="str">
            <v>11.004.0038-1</v>
          </cell>
          <cell r="B4696" t="str">
            <v>ESCORAMENTO DE FORMAS DE 4,00 ATE 5,00M DE PE DIREITO,COM MADEIRA DE 3ª,TABUAS EMPREGADAS 3 VEZES,PRUMOS 4 VEZES</v>
          </cell>
          <cell r="C4696" t="str">
            <v>M3</v>
          </cell>
          <cell r="D4696">
            <v>25.48</v>
          </cell>
          <cell r="F4696" t="str">
            <v>11.004.0038-B</v>
          </cell>
          <cell r="G4696" t="str">
            <v>ESCORAMENTO DE FORMAS DE 4,00 ATE 5,00M DE PE DIREITO,COM MADEIRA DE 3ª,TABUAS EMPREGADAS 3 VEZES,PRUMOS 4 VEZES</v>
          </cell>
          <cell r="H4696" t="str">
            <v>M3</v>
          </cell>
          <cell r="I4696">
            <v>23.67</v>
          </cell>
        </row>
        <row r="4697">
          <cell r="A4697" t="str">
            <v>11.004.0053-1</v>
          </cell>
          <cell r="B4697"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4697" t="str">
            <v>M2</v>
          </cell>
          <cell r="D4697">
            <v>102.32</v>
          </cell>
          <cell r="F4697" t="str">
            <v>11.004.0053-B</v>
          </cell>
          <cell r="G4697"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H4697" t="str">
            <v>M2</v>
          </cell>
          <cell r="I4697">
            <v>94.46</v>
          </cell>
        </row>
        <row r="4698">
          <cell r="A4698" t="str">
            <v>11.004.0055-0</v>
          </cell>
          <cell r="B4698" t="str">
            <v>ESCORAMENTO DE ROCHA,OU ENCHIMENTO POR CIMA DE CAMBOTAS METALICAS,COM MADEIRA DE REFLORESTAMENTO,MEDIDO PELO VOLUME DE MADEIRA EMPREGADA,CONSIDERANDO A SECAO MEDIA DAS TORAS E SEUCOMPRIMENTO</v>
          </cell>
          <cell r="C4698" t="str">
            <v>M3</v>
          </cell>
          <cell r="D4698">
            <v>3431.77</v>
          </cell>
          <cell r="F4698" t="str">
            <v>11.004.0055-A</v>
          </cell>
          <cell r="G4698" t="str">
            <v>ESCORAMENTO DE ROCHA,OU ENCHIMENTO POR CIMA DE CAMBOTAS METALICAS,COM MADEIRA DE REFLORESTAMENTO,MEDIDO PELO VOLUME DE MADEIRA EMPREGADA,CONSIDERANDO A SECAO MEDIA DAS TORAS E SEUCOMPRIMENTO</v>
          </cell>
          <cell r="H4698" t="str">
            <v>M3</v>
          </cell>
          <cell r="I4698">
            <v>3368.42</v>
          </cell>
        </row>
        <row r="4699">
          <cell r="A4699" t="str">
            <v>11.004.0060-0</v>
          </cell>
          <cell r="B4699" t="str">
            <v>ESCORAMENTO DE TUNEL ESCAVADO EM TERRA,COM MADEIRA DE REFLORESTAMENTO SERRADA,DE 2",POR CIMA DAS CAMBOTAS METALICAS,INCLUSIVE O FORNECIMENTO E COLOCACAO DA MADEIRA,SEM APROVEITAMENTO DESTA</v>
          </cell>
          <cell r="C4699" t="str">
            <v>M2</v>
          </cell>
          <cell r="D4699">
            <v>191.29</v>
          </cell>
          <cell r="F4699" t="str">
            <v>11.004.0060-A</v>
          </cell>
          <cell r="G4699" t="str">
            <v>ESCORAMENTO DE TUNEL ESCAVADO EM TERRA,COM MADEIRA DE REFLORESTAMENTO SERRADA,DE 2",POR CIMA DAS CAMBOTAS METALICAS,INCLUSIVE O FORNECIMENTO E COLOCACAO DA MADEIRA,SEM APROVEITAMENTO DESTA</v>
          </cell>
          <cell r="H4699" t="str">
            <v>M2</v>
          </cell>
          <cell r="I4699">
            <v>180.98</v>
          </cell>
        </row>
        <row r="4700">
          <cell r="A4700" t="str">
            <v>11.004.0061-0</v>
          </cell>
          <cell r="B4700" t="str">
            <v>REFORCO LATERAL DE ESCORAMENTO DE FORMAS DE PILARES OU VIGAS,COM 30% DE APROVEITAMENTO DA MADEIRA,INCLUSIVE RETIRADA</v>
          </cell>
          <cell r="C4700" t="str">
            <v>M2</v>
          </cell>
          <cell r="D4700">
            <v>16.04</v>
          </cell>
          <cell r="F4700" t="str">
            <v>11.004.0061-A</v>
          </cell>
          <cell r="G4700" t="str">
            <v>REFORCO LATERAL DE ESCORAMENTO DE FORMAS DE PILARES OU VIGAS,COM 30% DE APROVEITAMENTO DA MADEIRA,INCLUSIVE RETIRADA</v>
          </cell>
          <cell r="H4700" t="str">
            <v>M2</v>
          </cell>
          <cell r="I4700">
            <v>15.09</v>
          </cell>
        </row>
        <row r="4701">
          <cell r="A4701" t="str">
            <v>11.004.0063-0</v>
          </cell>
          <cell r="B4701" t="str">
            <v>REFORCO LATERAL DE ESCORAMENTO DE FORMAS DE PILARES OU VIGAS,COM APROVEITAMENTO DE 2 VEZES DA MADEIRA,INCLUSIVE RETIRADA</v>
          </cell>
          <cell r="C4701" t="str">
            <v>M2</v>
          </cell>
          <cell r="D4701">
            <v>14.78</v>
          </cell>
          <cell r="F4701" t="str">
            <v>11.004.0063-A</v>
          </cell>
          <cell r="G4701" t="str">
            <v>REFORCO LATERAL DE ESCORAMENTO DE FORMAS DE PILARES OU VIGAS,COM APROVEITAMENTO DE 2 VEZES DA MADEIRA,INCLUSIVE RETIRADA</v>
          </cell>
          <cell r="H4701" t="str">
            <v>M2</v>
          </cell>
          <cell r="I4701">
            <v>13.83</v>
          </cell>
        </row>
        <row r="4702">
          <cell r="A4702" t="str">
            <v>11.004.0065-0</v>
          </cell>
          <cell r="B4702" t="str">
            <v>ESCORAMENTO DE FORMA DE PARAMENTOS VERTICAIS,PARA ALTURA ATE1,50M,COM 30% DE APROVEITAMENTO DA MADEIRA,INCLUSIVE RETIRADA</v>
          </cell>
          <cell r="C4702" t="str">
            <v>M2</v>
          </cell>
          <cell r="D4702">
            <v>40</v>
          </cell>
          <cell r="F4702" t="str">
            <v>11.004.0065-A</v>
          </cell>
          <cell r="G4702" t="str">
            <v>ESCORAMENTO DE FORMA DE PARAMENTOS VERTICAIS,PARA ALTURA ATE1,50M,COM 30% DE APROVEITAMENTO DA MADEIRA,INCLUSIVE RETIRADA</v>
          </cell>
          <cell r="H4702" t="str">
            <v>M2</v>
          </cell>
          <cell r="I4702">
            <v>36.840000000000003</v>
          </cell>
        </row>
        <row r="4703">
          <cell r="A4703" t="str">
            <v>11.004.0066-0</v>
          </cell>
          <cell r="B4703" t="str">
            <v>ESCORAMENTO DE FORMA DE PARAMETROS VERTICAIS,PARA ALTURA ATE1,50M,COM APROVEITAMENTO DE 2 VEZES DA MADEIRA,INCLUSIVE RETIRADA</v>
          </cell>
          <cell r="C4703" t="str">
            <v>M2</v>
          </cell>
          <cell r="D4703">
            <v>35.22</v>
          </cell>
          <cell r="F4703" t="str">
            <v>11.004.0066-A</v>
          </cell>
          <cell r="G4703" t="str">
            <v>ESCORAMENTO DE FORMA DE PARAMETROS VERTICAIS,PARA ALTURA ATE1,50M,COM APROVEITAMENTO DE 2 VEZES DA MADEIRA,INCLUSIVE RETIRADA</v>
          </cell>
          <cell r="H4703" t="str">
            <v>M2</v>
          </cell>
          <cell r="I4703">
            <v>32.06</v>
          </cell>
        </row>
        <row r="4704">
          <cell r="A4704" t="str">
            <v>11.004.0069-1</v>
          </cell>
          <cell r="B4704" t="str">
            <v>ESCORAMENTO DE FORMAS DE PARAMENTOS VERTICAIS,PARA ALTURA DE1,50 A 5,00M,COM 30% DE APROVEITAMENTO DA MADEIRA,INCLUSIVERETIRADA</v>
          </cell>
          <cell r="C4704" t="str">
            <v>M2</v>
          </cell>
          <cell r="D4704">
            <v>52.59</v>
          </cell>
          <cell r="F4704" t="str">
            <v>11.004.0069-B</v>
          </cell>
          <cell r="G4704" t="str">
            <v>ESCORAMENTO DE FORMAS DE PARAMENTOS VERTICAIS,PARA ALTURA DE1,50 A 5,00M,COM 30% DE APROVEITAMENTO DA MADEIRA,INCLUSIVERETIRADA</v>
          </cell>
          <cell r="H4704" t="str">
            <v>M2</v>
          </cell>
          <cell r="I4704">
            <v>48.16</v>
          </cell>
        </row>
        <row r="4705">
          <cell r="A4705" t="str">
            <v>11.004.0070-1</v>
          </cell>
          <cell r="B4705" t="str">
            <v>ESCORAMENTO DE FORMAS DE PARAMENTOS VERTICAIS,PARA ALTURA DE1,50 A 5,00M,COM APROVEITAMENTO DE 2 VEZES DA MADEIRA,INCLUSIVE RETIRADA</v>
          </cell>
          <cell r="C4705" t="str">
            <v>M2</v>
          </cell>
          <cell r="D4705">
            <v>47.18</v>
          </cell>
          <cell r="F4705" t="str">
            <v>11.004.0070-B</v>
          </cell>
          <cell r="G4705" t="str">
            <v>ESCORAMENTO DE FORMAS DE PARAMENTOS VERTICAIS,PARA ALTURA DE1,50 A 5,00M,COM APROVEITAMENTO DE 2 VEZES DA MADEIRA,INCLUSIVE RETIRADA</v>
          </cell>
          <cell r="H4705" t="str">
            <v>M2</v>
          </cell>
          <cell r="I4705">
            <v>42.75</v>
          </cell>
        </row>
        <row r="4706">
          <cell r="A4706" t="str">
            <v>11.004.0072-1</v>
          </cell>
          <cell r="B4706" t="str">
            <v>ESCORAMENTO DE FORMAS DE PARAMENTOS VERTICAIS,PARA ALTURA DE5,00M A 8,00M,COM 30% DE APROVEITAMENTO DA MADEIRA,INCLUSIVE RETIRADA</v>
          </cell>
          <cell r="C4706" t="str">
            <v>M2</v>
          </cell>
          <cell r="D4706">
            <v>81.62</v>
          </cell>
          <cell r="F4706" t="str">
            <v>11.004.0072-B</v>
          </cell>
          <cell r="G4706" t="str">
            <v>ESCORAMENTO DE FORMAS DE PARAMENTOS VERTICAIS,PARA ALTURA DE5,00M A 8,00M,COM 30% DE APROVEITAMENTO DA MADEIRA,INCLUSIVE RETIRADA</v>
          </cell>
          <cell r="H4706" t="str">
            <v>M2</v>
          </cell>
          <cell r="I4706">
            <v>74.650000000000006</v>
          </cell>
        </row>
        <row r="4707">
          <cell r="A4707" t="str">
            <v>11.004.0073-1</v>
          </cell>
          <cell r="B4707" t="str">
            <v>ESCORAMENTO DE FORMAS DE PARAMENTOS VERTICAIS,PARA ALTURA DE5,00M A 8,00M,COM APROVEITAMENTO DE 2 VEZES DA MADEIRA,INCLUSIVE RETIRADA</v>
          </cell>
          <cell r="C4707" t="str">
            <v>M2</v>
          </cell>
          <cell r="D4707">
            <v>73.510000000000005</v>
          </cell>
          <cell r="F4707" t="str">
            <v>11.004.0073-B</v>
          </cell>
          <cell r="G4707" t="str">
            <v>ESCORAMENTO DE FORMAS DE PARAMENTOS VERTICAIS,PARA ALTURA DE5,00M A 8,00M,COM APROVEITAMENTO DE 2 VEZES DA MADEIRA,INCLUSIVE RETIRADA</v>
          </cell>
          <cell r="H4707" t="str">
            <v>M2</v>
          </cell>
          <cell r="I4707">
            <v>66.540000000000006</v>
          </cell>
        </row>
        <row r="4708">
          <cell r="A4708" t="str">
            <v>11.004.0075-0</v>
          </cell>
          <cell r="B4708" t="str">
            <v>ESCORAMENTO DE FORMAS DE PARAMENTOS VERTICAIS,PARA ALTURA DE8,00M A 12,00M,COM 30% DE APROVEITAMENTO DA MADEIRA,INCLUSIVE RETIRADA</v>
          </cell>
          <cell r="C4708" t="str">
            <v>M2</v>
          </cell>
          <cell r="D4708">
            <v>93.81</v>
          </cell>
          <cell r="F4708" t="str">
            <v>11.004.0075-A</v>
          </cell>
          <cell r="G4708" t="str">
            <v>ESCORAMENTO DE FORMAS DE PARAMENTOS VERTICAIS,PARA ALTURA DE8,00M A 12,00M,COM 30% DE APROVEITAMENTO DA MADEIRA,INCLUSIVE RETIRADA</v>
          </cell>
          <cell r="H4708" t="str">
            <v>M2</v>
          </cell>
          <cell r="I4708">
            <v>85.57</v>
          </cell>
        </row>
        <row r="4709">
          <cell r="A4709" t="str">
            <v>11.004.0076-1</v>
          </cell>
          <cell r="B4709" t="str">
            <v>ESCORAMENTO DE FORMAS DE PARAMENTOS VERTICAIS,PARA ALTURA DE8,00 A 12,00M,COM APROVEITAMENTO DE 2 VEZES DA MADEIRA,INCLUSIVE RETIRADA</v>
          </cell>
          <cell r="C4709" t="str">
            <v>M2</v>
          </cell>
          <cell r="D4709">
            <v>84.55</v>
          </cell>
          <cell r="F4709" t="str">
            <v>11.004.0076-B</v>
          </cell>
          <cell r="G4709" t="str">
            <v>ESCORAMENTO DE FORMAS DE PARAMENTOS VERTICAIS,PARA ALTURA DE8,00 A 12,00M,COM APROVEITAMENTO DE 2 VEZES DA MADEIRA,INCLUSIVE RETIRADA</v>
          </cell>
          <cell r="H4709" t="str">
            <v>M2</v>
          </cell>
          <cell r="I4709">
            <v>76.31</v>
          </cell>
        </row>
        <row r="4710">
          <cell r="A4710" t="str">
            <v>11.004.0080-0</v>
          </cell>
          <cell r="B4710" t="str">
            <v>JUNTA DE MADEIRA PARA PONTES,UTILIZANDO SARRAFOS DE 1X7CM</v>
          </cell>
          <cell r="C4710" t="str">
            <v>M</v>
          </cell>
          <cell r="D4710">
            <v>4.49</v>
          </cell>
          <cell r="F4710" t="str">
            <v>11.004.0080-A</v>
          </cell>
          <cell r="G4710" t="str">
            <v>JUNTA DE MADEIRA PARA PONTES,UTILIZANDO SARRAFOS DE 1X7CM</v>
          </cell>
          <cell r="H4710" t="str">
            <v>M</v>
          </cell>
          <cell r="I4710">
            <v>4.09</v>
          </cell>
        </row>
        <row r="4711">
          <cell r="A4711" t="str">
            <v>11.004.0100-0</v>
          </cell>
          <cell r="B4711" t="str">
            <v>PILAR EM MADEIRA DE REFLORESTAMENTO,COM DIAMETRO APROXIMADODE 25CM,TRATADO COM IMUNIZANTE,EXCLUSIVE ESCAVACAO,FUNDACAOE REATERRO.FORNECIMENTO E ASSENTAMENTO</v>
          </cell>
          <cell r="C4711" t="str">
            <v>M</v>
          </cell>
          <cell r="D4711">
            <v>126.02</v>
          </cell>
          <cell r="F4711" t="str">
            <v>11.004.0100-A</v>
          </cell>
          <cell r="G4711" t="str">
            <v>PILAR EM MADEIRA DE REFLORESTAMENTO,COM DIAMETRO APROXIMADODE 25CM,TRATADO COM IMUNIZANTE,EXCLUSIVE ESCAVACAO,FUNDACAOE REATERRO.FORNECIMENTO E ASSENTAMENTO</v>
          </cell>
          <cell r="H4711" t="str">
            <v>M</v>
          </cell>
          <cell r="I4711">
            <v>122.11</v>
          </cell>
        </row>
        <row r="4712">
          <cell r="A4712" t="str">
            <v>11.004.0200-0</v>
          </cell>
          <cell r="B471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4712" t="str">
            <v>M2</v>
          </cell>
          <cell r="D4712">
            <v>967.87</v>
          </cell>
          <cell r="F4712" t="str">
            <v>11.004.0200-A</v>
          </cell>
          <cell r="G471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H4712" t="str">
            <v>M2</v>
          </cell>
          <cell r="I4712">
            <v>910.84</v>
          </cell>
        </row>
        <row r="4713">
          <cell r="A4713" t="str">
            <v>11.005.0001-1</v>
          </cell>
          <cell r="B4713" t="str">
            <v>FORMAS DE CHAPAS DE MADEIRA COMPENSADA,EMPREGANDO-SE AS DE 14MM,RESINADAS,E TAMBEM AS DE 20MM DE ESPESSURA,PLASTIFICADAS,SERVINDO 4 VEZES,E A MADEIRA AUXILIAR SERVINDO 3 VEZES,INCLUSIVE FORNECIMENTO E DESMOLDAGEM,EXCLUSIVE ESCORAMENTO</v>
          </cell>
          <cell r="C4713" t="str">
            <v>M2</v>
          </cell>
          <cell r="D4713">
            <v>97.32</v>
          </cell>
          <cell r="F4713" t="str">
            <v>11.005.0001-B</v>
          </cell>
          <cell r="G4713" t="str">
            <v>FORMAS DE CHAPAS DE MADEIRA COMPENSADA,EMPREGANDO-SE AS DE 14MM,RESINADAS,E TAMBEM AS DE 20MM DE ESPESSURA,PLASTIFICADAS,SERVINDO 4 VEZES,E A MADEIRA AUXILIAR SERVINDO 3 VEZES,INCLUSIVE FORNECIMENTO E DESMOLDAGEM,EXCLUSIVE ESCORAMENTO</v>
          </cell>
          <cell r="H4713" t="str">
            <v>M2</v>
          </cell>
          <cell r="I4713">
            <v>86.91</v>
          </cell>
        </row>
        <row r="4714">
          <cell r="A4714" t="str">
            <v>11.005.0002-1</v>
          </cell>
          <cell r="B4714" t="str">
            <v>FORMAS DE CHAPAS DE MADEIRA COMPENSADA,EMPREGANDO-SE AS DE 14MM,RESINADAS E TAMBEM AS DE 20MM DE ESPESSURA,PLASTIFICADAS,SERVINDO 1 VEZ,INCLUSIVE FORNECIMENTO E DESMOLDAGEM,EXCLUSIVE ESCORAMENTO</v>
          </cell>
          <cell r="C4714" t="str">
            <v>M2</v>
          </cell>
          <cell r="D4714">
            <v>138.44999999999999</v>
          </cell>
          <cell r="F4714" t="str">
            <v>11.005.0002-B</v>
          </cell>
          <cell r="G4714" t="str">
            <v>FORMAS DE CHAPAS DE MADEIRA COMPENSADA,EMPREGANDO-SE AS DE 14MM,RESINADAS E TAMBEM AS DE 20MM DE ESPESSURA,PLASTIFICADAS,SERVINDO 1 VEZ,INCLUSIVE FORNECIMENTO E DESMOLDAGEM,EXCLUSIVE ESCORAMENTO</v>
          </cell>
          <cell r="H4714" t="str">
            <v>M2</v>
          </cell>
          <cell r="I4714">
            <v>128.04</v>
          </cell>
        </row>
        <row r="4715">
          <cell r="A4715" t="str">
            <v>11.005.0005-1</v>
          </cell>
          <cell r="B4715" t="str">
            <v>FORMAS DE CHAPAS DE MADEIRA COMPENSADA,DE 20MM DE ESPESSURA,PLASTIFICADAS,SERVINDO 1 VEZ PARA VIADUTOS,INCLUINDO PECAS DE TRANSFERENCIA PARA ESCORAMENTO METALICO,EXCLUSIVE ESTE,INCLUSIVE FORNECIMENTO DE MATERIAIS E DESMOLDAGEM</v>
          </cell>
          <cell r="C4715" t="str">
            <v>M2</v>
          </cell>
          <cell r="D4715">
            <v>235.3</v>
          </cell>
          <cell r="F4715" t="str">
            <v>11.005.0005-B</v>
          </cell>
          <cell r="G4715" t="str">
            <v>FORMAS DE CHAPAS DE MADEIRA COMPENSADA,DE 20MM DE ESPESSURA,PLASTIFICADAS,SERVINDO 1 VEZ PARA VIADUTOS,INCLUINDO PECAS DE TRANSFERENCIA PARA ESCORAMENTO METALICO,EXCLUSIVE ESTE,INCLUSIVE FORNECIMENTO DE MATERIAIS E DESMOLDAGEM</v>
          </cell>
          <cell r="H4715" t="str">
            <v>M2</v>
          </cell>
          <cell r="I4715">
            <v>220.96</v>
          </cell>
        </row>
        <row r="4716">
          <cell r="A4716" t="str">
            <v>11.005.0006-1</v>
          </cell>
          <cell r="B4716" t="str">
            <v>FORMAS DE CHAPAS DE MADEIRA COMPENSADA,DE 20MM DE ESPESSURA,PLASTIFICADAS,SERVINDO A MADEIRA 2 VEZES PARA VIADUTOS,INCLUINDO PECAS DE TRANSFERENCIA PARA ESCORAMENTO METALICO,EXCLUSIVE ESTE,INCLUSIVE FORNECIMENTO DE MATERIAIS E DESMOLDAGEM</v>
          </cell>
          <cell r="C4716" t="str">
            <v>M2</v>
          </cell>
          <cell r="D4716">
            <v>180.79</v>
          </cell>
          <cell r="F4716" t="str">
            <v>11.005.0006-B</v>
          </cell>
          <cell r="G4716" t="str">
            <v>FORMAS DE CHAPAS DE MADEIRA COMPENSADA,DE 20MM DE ESPESSURA,PLASTIFICADAS,SERVINDO A MADEIRA 2 VEZES PARA VIADUTOS,INCLUINDO PECAS DE TRANSFERENCIA PARA ESCORAMENTO METALICO,EXCLUSIVE ESTE,INCLUSIVE FORNECIMENTO DE MATERIAIS E DESMOLDAGEM</v>
          </cell>
          <cell r="H4716" t="str">
            <v>M2</v>
          </cell>
          <cell r="I4716">
            <v>165.51</v>
          </cell>
        </row>
        <row r="4717">
          <cell r="A4717" t="str">
            <v>11.005.0010-0</v>
          </cell>
          <cell r="B4717" t="str">
            <v>FORMAS DE CHAPAS DE MADEIRA COMPENSADA,DE 14MM DE ESPESSURA,RESINADAS,PARA LAJES,SERVINDO 5 VEZES,E MADEIRA AUXILIAR SERVINDO 5 VEZES,INCLUSIVE FORNECIMENTO E DESMOLDAGEM,EXCLUSIVEESCORAMENTO</v>
          </cell>
          <cell r="C4717" t="str">
            <v>M2</v>
          </cell>
          <cell r="D4717">
            <v>75.760000000000005</v>
          </cell>
          <cell r="F4717" t="str">
            <v>11.005.0010-A</v>
          </cell>
          <cell r="G4717" t="str">
            <v>FORMAS DE CHAPAS DE MADEIRA COMPENSADA,DE 14MM DE ESPESSURA,RESINADAS,PARA LAJES,SERVINDO 5 VEZES,E MADEIRA AUXILIAR SERVINDO 5 VEZES,INCLUSIVE FORNECIMENTO E DESMOLDAGEM,EXCLUSIVEESCORAMENTO</v>
          </cell>
          <cell r="H4717" t="str">
            <v>M2</v>
          </cell>
          <cell r="I4717">
            <v>67.760000000000005</v>
          </cell>
        </row>
        <row r="4718">
          <cell r="A4718" t="str">
            <v>11.005.0012-0</v>
          </cell>
          <cell r="B4718" t="str">
            <v>FORMAS DE CHAPAS DE MADEIRA COMPENSADA,DE 14MM DE ESPESSURA,RESINADAS,PARA LAJES,SERVINDO 2 VEZES,E MADEIRA AUXILIAR SERVINDO 2 VEZES,INCLUSIVE FORNECIMENTO E DESMOLDAGEM,EXCLUSIVEESCORAMENTO</v>
          </cell>
          <cell r="C4718" t="str">
            <v>M2</v>
          </cell>
          <cell r="D4718">
            <v>94.08</v>
          </cell>
          <cell r="F4718" t="str">
            <v>11.005.0012-A</v>
          </cell>
          <cell r="G4718" t="str">
            <v>FORMAS DE CHAPAS DE MADEIRA COMPENSADA,DE 14MM DE ESPESSURA,RESINADAS,PARA LAJES,SERVINDO 2 VEZES,E MADEIRA AUXILIAR SERVINDO 2 VEZES,INCLUSIVE FORNECIMENTO E DESMOLDAGEM,EXCLUSIVEESCORAMENTO</v>
          </cell>
          <cell r="H4718" t="str">
            <v>M2</v>
          </cell>
          <cell r="I4718">
            <v>86.08</v>
          </cell>
        </row>
        <row r="4719">
          <cell r="A4719" t="str">
            <v>11.005.0015-0</v>
          </cell>
          <cell r="B4719" t="str">
            <v>FORMAS DE CHAPAS DE MADEIRA COMPENSADA,DE 20MM DE ESPESSURA,PLASTIFICADAS,SERVINDO 2 VEZES,E MADEIRA AUXILIAR SERVINDO 3VEZES,INCLUSIVE FORNECIMENTO E DESMOLDAGEM,EXCLUSIVE ESCORAMENTO</v>
          </cell>
          <cell r="C4719" t="str">
            <v>M2</v>
          </cell>
          <cell r="D4719">
            <v>126.22</v>
          </cell>
          <cell r="F4719" t="str">
            <v>11.005.0015-A</v>
          </cell>
          <cell r="G4719" t="str">
            <v>FORMAS DE CHAPAS DE MADEIRA COMPENSADA,DE 20MM DE ESPESSURA,PLASTIFICADAS,SERVINDO 2 VEZES,E MADEIRA AUXILIAR SERVINDO 3VEZES,INCLUSIVE FORNECIMENTO E DESMOLDAGEM,EXCLUSIVE ESCORAMENTO</v>
          </cell>
          <cell r="H4719" t="str">
            <v>M2</v>
          </cell>
          <cell r="I4719">
            <v>115.81</v>
          </cell>
        </row>
        <row r="4720">
          <cell r="A4720" t="str">
            <v>11.005.0020-0</v>
          </cell>
          <cell r="B4720" t="str">
            <v>FORMAS DE CHAPAS DE MADEIRA COMPENSADA,DE 10MM DE ESPESSURA,TIPO CAIXA PERDIDA,COM 50CM DE LARGURA E 46CM DE ALTURA.FORNECIMENTO E COLOCACAO</v>
          </cell>
          <cell r="C4720" t="str">
            <v>M</v>
          </cell>
          <cell r="D4720">
            <v>51.68</v>
          </cell>
          <cell r="F4720" t="str">
            <v>11.005.0020-A</v>
          </cell>
          <cell r="G4720" t="str">
            <v>FORMAS DE CHAPAS DE MADEIRA COMPENSADA,DE 10MM DE ESPESSURA,TIPO CAIXA PERDIDA,COM 50CM DE LARGURA E 46CM DE ALTURA.FORNECIMENTO E COLOCACAO</v>
          </cell>
          <cell r="H4720" t="str">
            <v>M</v>
          </cell>
          <cell r="I4720">
            <v>48.52</v>
          </cell>
        </row>
        <row r="4721">
          <cell r="A4721" t="str">
            <v>11.005.0050-0</v>
          </cell>
          <cell r="B4721" t="str">
            <v>FORMAS DE CHAPAS DE MADEIRA COMPENSADA,DE 20MM,RESINADAS,E MADEIRA AUXILIAR,USO 1 VEZ,PARA ESTRUTURA DE PONTES E VIADUTOS,INCLUSIVE FORNECIMENTO DE TODOS OS MATERIAIS,EQUIPAMENTOSAUXILIARES(GUINDASTE E GUINDAUTO)E DESMOLDAGEM,EXCLUSIVE ESCORAMENTO</v>
          </cell>
          <cell r="C4721" t="str">
            <v>M2</v>
          </cell>
          <cell r="D4721">
            <v>322.87</v>
          </cell>
          <cell r="F4721" t="str">
            <v>11.005.0050-A</v>
          </cell>
          <cell r="G4721" t="str">
            <v>FORMAS DE CHAPAS DE MADEIRA COMPENSADA,DE 20MM,RESINADAS,E MADEIRA AUXILIAR,USO 1 VEZ,PARA ESTRUTURA DE PONTES E VIADUTOS,INCLUSIVE FORNECIMENTO DE TODOS OS MATERIAIS,EQUIPAMENTOSAUXILIARES(GUINDASTE E GUINDAUTO)E DESMOLDAGEM,EXCLUSIVE ESCORAMENTO</v>
          </cell>
          <cell r="H4721" t="str">
            <v>M2</v>
          </cell>
          <cell r="I4721">
            <v>293.27</v>
          </cell>
        </row>
        <row r="4722">
          <cell r="A4722" t="str">
            <v>11.005.0055-0</v>
          </cell>
          <cell r="B472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4722" t="str">
            <v>M2</v>
          </cell>
          <cell r="D4722">
            <v>266.8</v>
          </cell>
          <cell r="F4722" t="str">
            <v>11.005.0055-A</v>
          </cell>
          <cell r="G472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H4722" t="str">
            <v>M2</v>
          </cell>
          <cell r="I4722">
            <v>239.43</v>
          </cell>
        </row>
        <row r="4723">
          <cell r="A4723" t="str">
            <v>11.008.0001-1</v>
          </cell>
          <cell r="B4723" t="str">
            <v>BARRA DE ACO CA-25,REDONDA,SEM SALIENCIA OU MOSSA,COEFICIENTE DE CONFORMACAO SUPERFICIAL MINIMO(ADERENCIA)IGUAL A 1,DIAMETRO IGUAL A 6,3MM,DESTINADA A ARMADURA DE PECAS DE CONCRETOARMADO,COMPREENDENDO 10% DE PERDAS DE PONTAS E ARAME 18.FORNECIMENTO</v>
          </cell>
          <cell r="C4723" t="str">
            <v>KG</v>
          </cell>
          <cell r="D4723">
            <v>9.5299999999999994</v>
          </cell>
          <cell r="F4723" t="str">
            <v>11.008.0001-B</v>
          </cell>
          <cell r="G4723" t="str">
            <v>BARRA DE ACO CA-25,REDONDA,SEM SALIENCIA OU MOSSA,COEFICIENTE DE CONFORMACAO SUPERFICIAL MINIMO(ADERENCIA)IGUAL A 1,DIAMETRO IGUAL A 6,3MM,DESTINADA A ARMADURA DE PECAS DE CONCRETOARMADO,COMPREENDENDO 10% DE PERDAS DE PONTAS E ARAME 18.FORNECIMENTO</v>
          </cell>
          <cell r="H4723" t="str">
            <v>KG</v>
          </cell>
          <cell r="I4723">
            <v>9.5299999999999994</v>
          </cell>
        </row>
        <row r="4724">
          <cell r="A4724" t="str">
            <v>11.008.0003-0</v>
          </cell>
          <cell r="B4724" t="str">
            <v>BARRA DE ACO CA-25,REDONDA,SEM SALIENCIA OU MOSSA,COEFICIENTE DE CONFORMACAO SUPERFICIAL MINIMO(ADERENCIA)IGUAL A 1,DIAMETRO IGUAL A 8MM,DESTINADA A ARMADURA DE PECAS DE CONCRETO ARMADO,COMPREENDENDO 10% DE PERDAS DE PONTAS E ARAME 18.FORNECIMENTO</v>
          </cell>
          <cell r="C4724" t="str">
            <v>KG</v>
          </cell>
          <cell r="D4724">
            <v>7.74</v>
          </cell>
          <cell r="F4724" t="str">
            <v>11.008.0003-A</v>
          </cell>
          <cell r="G4724" t="str">
            <v>BARRA DE ACO CA-25,REDONDA,SEM SALIENCIA OU MOSSA,COEFICIENTE DE CONFORMACAO SUPERFICIAL MINIMO(ADERENCIA)IGUAL A 1,DIAMETRO IGUAL A 8MM,DESTINADA A ARMADURA DE PECAS DE CONCRETO ARMADO,COMPREENDENDO 10% DE PERDAS DE PONTAS E ARAME 18.FORNECIMENTO</v>
          </cell>
          <cell r="H4724" t="str">
            <v>KG</v>
          </cell>
          <cell r="I4724">
            <v>7.74</v>
          </cell>
        </row>
        <row r="4725">
          <cell r="A4725" t="str">
            <v>11.008.0004-1</v>
          </cell>
          <cell r="B4725" t="str">
            <v>BARRA DE ACO CA-25,REDONDA,SEM SALIENCIA OU MOSSA,COEFICIENTE DE CONFORMACAO SUPERFICIAL MINIMO (ADERENCIA) IGUAL A 1,DIAMETRO MAIOR OU IGUAL A 10MM,DESTINADA A ARMADURA DE PECAS DE CONCRETO ARMADO,COMPREENDENDO 10% DE PERDAS DE PONTAS E ARAME 18.FORNECIMENTO</v>
          </cell>
          <cell r="C4725" t="str">
            <v>KG</v>
          </cell>
          <cell r="D4725">
            <v>7.4</v>
          </cell>
          <cell r="F4725" t="str">
            <v>11.008.0004-B</v>
          </cell>
          <cell r="G4725" t="str">
            <v>BARRA DE ACO CA-25,REDONDA,SEM SALIENCIA OU MOSSA,COEFICIENTE DE CONFORMACAO SUPERFICIAL MINIMO (ADERENCIA) IGUAL A 1,DIAMETRO MAIOR OU IGUAL A 10MM,DESTINADA A ARMADURA DE PECAS DE CONCRETO ARMADO,COMPREENDENDO 10% DE PERDAS DE PONTAS E ARAME 18.FORNECIMENTO</v>
          </cell>
          <cell r="H4725" t="str">
            <v>KG</v>
          </cell>
          <cell r="I4725">
            <v>7.4</v>
          </cell>
        </row>
        <row r="4726">
          <cell r="A4726" t="str">
            <v>11.009.0011-0</v>
          </cell>
          <cell r="B4726" t="str">
            <v>FIO DE ACO CA-60,REDONDO,COM SALIENCIA OU MOSSA,COEFICIENTEDE CONFORMACAO SUPERFICIAL MINIMO(ADERENCIA)IGUAL A 1,5,DIAMETRO ENTRE 4,2 A 5MM,DESTINADO A ARMADURA DE PECAS DE CONCRETO ARMADO,COMPREENDENDO 10% DE PERDAS DE PONTAS E ARAME 18.FORNECIMENTO</v>
          </cell>
          <cell r="C4726" t="str">
            <v>KG</v>
          </cell>
          <cell r="D4726">
            <v>8.16</v>
          </cell>
          <cell r="F4726" t="str">
            <v>11.009.0011-A</v>
          </cell>
          <cell r="G4726" t="str">
            <v>FIO DE ACO CA-60,REDONDO,COM SALIENCIA OU MOSSA,COEFICIENTEDE CONFORMACAO SUPERFICIAL MINIMO(ADERENCIA)IGUAL A 1,5,DIAMETRO ENTRE 4,2 A 5MM,DESTINADO A ARMADURA DE PECAS DE CONCRETO ARMADO,COMPREENDENDO 10% DE PERDAS DE PONTAS E ARAME 18.FORNECIMENTO</v>
          </cell>
          <cell r="H4726" t="str">
            <v>KG</v>
          </cell>
          <cell r="I4726">
            <v>8.16</v>
          </cell>
        </row>
        <row r="4727">
          <cell r="A4727" t="str">
            <v>11.009.0012-0</v>
          </cell>
          <cell r="B4727" t="str">
            <v>FIO DE ACO CA-60,REDONDO,COM SALIENCIA OU MOSSA,COEFICIENTEDE CONFORMACAO SUPERFICIAL MINIMO (ADERENCIA)IGUAL A 1,5,DIAMETRO ACIMA DE 5MM,DESTINADO A ARMADURA DE PECAS DE CONCRETOARMADO,10% DE PERDAS DE PONTAS E ARAME 18.FORNECIMENTO</v>
          </cell>
          <cell r="C4727" t="str">
            <v>KG</v>
          </cell>
          <cell r="D4727">
            <v>9.31</v>
          </cell>
          <cell r="F4727" t="str">
            <v>11.009.0012-A</v>
          </cell>
          <cell r="G4727" t="str">
            <v>FIO DE ACO CA-60,REDONDO,COM SALIENCIA OU MOSSA,COEFICIENTEDE CONFORMACAO SUPERFICIAL MINIMO (ADERENCIA)IGUAL A 1,5,DIAMETRO ACIMA DE 5MM,DESTINADO A ARMADURA DE PECAS DE CONCRETOARMADO,10% DE PERDAS DE PONTAS E ARAME 18.FORNECIMENTO</v>
          </cell>
          <cell r="H4727" t="str">
            <v>KG</v>
          </cell>
          <cell r="I4727">
            <v>9.31</v>
          </cell>
        </row>
        <row r="4728">
          <cell r="A4728" t="str">
            <v>11.009.0013-0</v>
          </cell>
          <cell r="B4728" t="str">
            <v>BARRA DE ACO CA-50,COM SALIENCIA OU MOSSA,COEFICIENTE DE CONFORMACAO SUPERFICIAL MINIMO (ADERENCIA) IGUAL A 1,5,DIAMETRODE 6,3MM,DESTINADA A ARMADURA DE CONCRETO ARMADO,10% DE PERDAS DE PONTAS E ARAME 18.FORNECIMENTO</v>
          </cell>
          <cell r="C4728" t="str">
            <v>KG</v>
          </cell>
          <cell r="D4728">
            <v>7.55</v>
          </cell>
          <cell r="F4728" t="str">
            <v>11.009.0013-A</v>
          </cell>
          <cell r="G4728" t="str">
            <v>BARRA DE ACO CA-50,COM SALIENCIA OU MOSSA,COEFICIENTE DE CONFORMACAO SUPERFICIAL MINIMO (ADERENCIA) IGUAL A 1,5,DIAMETRODE 6,3MM,DESTINADA A ARMADURA DE CONCRETO ARMADO,10% DE PERDAS DE PONTAS E ARAME 18.FORNECIMENTO</v>
          </cell>
          <cell r="H4728" t="str">
            <v>KG</v>
          </cell>
          <cell r="I4728">
            <v>7.55</v>
          </cell>
        </row>
        <row r="4729">
          <cell r="A4729" t="str">
            <v>11.009.0014-1</v>
          </cell>
          <cell r="B4729" t="str">
            <v>BARRA DE ACO CA-50,COM SALIENCIA OU MOSSA,COEFICIENTE DE CONFORMACAO SUPERFICIAL MINIMO (ADERENCIA) IGUAL A 1,5,DIAMETRODE 8 A 12,5MM,DESTINADA A ARMADURA DE CONCRETO ARMADO,10%DE PERDAS DE PONTAS E ARAME 18.FORNECIMENTO</v>
          </cell>
          <cell r="C4729" t="str">
            <v>KG</v>
          </cell>
          <cell r="D4729">
            <v>6.94</v>
          </cell>
          <cell r="F4729" t="str">
            <v>11.009.0014-B</v>
          </cell>
          <cell r="G4729" t="str">
            <v>BARRA DE ACO CA-50,COM SALIENCIA OU MOSSA,COEFICIENTE DE CONFORMACAO SUPERFICIAL MINIMO (ADERENCIA) IGUAL A 1,5,DIAMETRODE 8 A 12,5MM,DESTINADA A ARMADURA DE CONCRETO ARMADO,10%DE PERDAS DE PONTAS E ARAME 18.FORNECIMENTO</v>
          </cell>
          <cell r="H4729" t="str">
            <v>KG</v>
          </cell>
          <cell r="I4729">
            <v>6.94</v>
          </cell>
        </row>
        <row r="4730">
          <cell r="A4730" t="str">
            <v>11.009.0015-1</v>
          </cell>
          <cell r="B4730" t="str">
            <v>BARRA DE ACO CA-50,COM SALIENCIA OU MOSSA,COEFICIENTE DE CONFORMACAO SUPERFICIAL MINIMO (ADERENCIA) IGUAL A 1,5,DIAMETROACIMA DE 12,5MM,DESTINADA A ARMADURA DE CONCRETO ARMADO,10%DE PERDAS DE PONTAS E ARAME 18.FORNECIMENTO</v>
          </cell>
          <cell r="C4730" t="str">
            <v>KG</v>
          </cell>
          <cell r="D4730">
            <v>6.3</v>
          </cell>
          <cell r="F4730" t="str">
            <v>11.009.0015-B</v>
          </cell>
          <cell r="G4730" t="str">
            <v>BARRA DE ACO CA-50,COM SALIENCIA OU MOSSA,COEFICIENTE DE CONFORMACAO SUPERFICIAL MINIMO (ADERENCIA) IGUAL A 1,5,DIAMETROACIMA DE 12,5MM,DESTINADA A ARMADURA DE CONCRETO ARMADO,10%DE PERDAS DE PONTAS E ARAME 18.FORNECIMENTO</v>
          </cell>
          <cell r="H4730" t="str">
            <v>KG</v>
          </cell>
          <cell r="I4730">
            <v>6.3</v>
          </cell>
        </row>
        <row r="4731">
          <cell r="A4731" t="str">
            <v>11.009.0050-1</v>
          </cell>
          <cell r="B4731" t="str">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ell>
          <cell r="C4731" t="str">
            <v>KG</v>
          </cell>
          <cell r="D4731">
            <v>15.22</v>
          </cell>
          <cell r="F4731" t="str">
            <v>11.009.0050-B</v>
          </cell>
          <cell r="G4731" t="str">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ell>
          <cell r="H4731" t="str">
            <v>KG</v>
          </cell>
          <cell r="I4731">
            <v>14.46</v>
          </cell>
        </row>
        <row r="4732">
          <cell r="A4732" t="str">
            <v>11.009.0052-1</v>
          </cell>
          <cell r="B4732" t="str">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ell>
          <cell r="C4732" t="str">
            <v>KG</v>
          </cell>
          <cell r="D4732">
            <v>12.48</v>
          </cell>
          <cell r="F4732" t="str">
            <v>11.009.0052-B</v>
          </cell>
          <cell r="G4732" t="str">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ell>
          <cell r="H4732" t="str">
            <v>KG</v>
          </cell>
          <cell r="I4732">
            <v>11.85</v>
          </cell>
        </row>
        <row r="4733">
          <cell r="A4733" t="str">
            <v>11.009.0054-1</v>
          </cell>
          <cell r="B4733" t="str">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ell>
          <cell r="C4733" t="str">
            <v>KG</v>
          </cell>
          <cell r="D4733">
            <v>11.19</v>
          </cell>
          <cell r="F4733" t="str">
            <v>11.009.0054-B</v>
          </cell>
          <cell r="G4733" t="str">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ell>
          <cell r="H4733" t="str">
            <v>KG</v>
          </cell>
          <cell r="I4733">
            <v>10.69</v>
          </cell>
        </row>
        <row r="4734">
          <cell r="A4734" t="str">
            <v>11.009.0060-1</v>
          </cell>
          <cell r="B4734" t="str">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ell>
          <cell r="C4734" t="str">
            <v>KG</v>
          </cell>
          <cell r="D4734">
            <v>13.38</v>
          </cell>
          <cell r="F4734" t="str">
            <v>11.009.0060-B</v>
          </cell>
          <cell r="G4734" t="str">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ell>
          <cell r="H4734" t="str">
            <v>KG</v>
          </cell>
          <cell r="I4734">
            <v>12.68</v>
          </cell>
        </row>
        <row r="4735">
          <cell r="A4735" t="str">
            <v>11.009.0062-1</v>
          </cell>
          <cell r="B4735" t="str">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ell>
          <cell r="C4735" t="str">
            <v>KG</v>
          </cell>
          <cell r="D4735">
            <v>14.05</v>
          </cell>
          <cell r="F4735" t="str">
            <v>11.009.0062-B</v>
          </cell>
          <cell r="G4735" t="str">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ell>
          <cell r="H4735" t="str">
            <v>KG</v>
          </cell>
          <cell r="I4735">
            <v>13.42</v>
          </cell>
        </row>
        <row r="4736">
          <cell r="A4736" t="str">
            <v>11.009.0070-1</v>
          </cell>
          <cell r="B4736" t="str">
            <v>BARRA DE ACO CA-50,COM SALIENCIA OU MOSSA,COEFICIENTE DE CONFORMACAO SUPERFICIAL MINIMO (ADERENCIA) IGUAL A 1,5,DIAMETRODE 6,3MM,DESTINADA A ARMADURA DE CONCRETO ARMADO,COMPREENDENDO 10% DE PERDAS DE PONTAS E ARAME 18.FORNECIMENTO,CORTE,DOBRAGEM,MONTAGEM E COLOCACAO DO ACO NAS FORMAS</v>
          </cell>
          <cell r="C4736" t="str">
            <v>KG</v>
          </cell>
          <cell r="D4736">
            <v>13.24</v>
          </cell>
          <cell r="F4736" t="str">
            <v>11.009.0070-B</v>
          </cell>
          <cell r="G4736" t="str">
            <v>BARRA DE ACO CA-50,COM SALIENCIA OU MOSSA,COEFICIENTE DE CONFORMACAO SUPERFICIAL MINIMO (ADERENCIA) IGUAL A 1,5,DIAMETRODE 6,3MM,DESTINADA A ARMADURA DE CONCRETO ARMADO,COMPREENDENDO 10% DE PERDAS DE PONTAS E ARAME 18.FORNECIMENTO,CORTE,DOBRAGEM,MONTAGEM E COLOCACAO DO ACO NAS FORMAS</v>
          </cell>
          <cell r="H4736" t="str">
            <v>KG</v>
          </cell>
          <cell r="I4736">
            <v>12.48</v>
          </cell>
        </row>
        <row r="4737">
          <cell r="A4737" t="str">
            <v>11.009.0072-1</v>
          </cell>
          <cell r="B4737" t="str">
            <v>BARRA DE ACO CA-50,COM SALIENCIA OU MOSSA,COEFICIENTE DE CONFORMACAO SUPERFICIAL MINIMO (ADERENCIA) IGUAL A 1,5,DIAMETRODE 8 A 12,5MM,DESTINADA A ARMADURA DE CONCRETO ARMADO,COMPREENDENDO 10% DE PERDAS DE PONTAS E ARAME 18.FORNECIMENTO,CORTE,DOBRAGEM,MONTAGEM E COLOCACAO DO ACO NAS FORMAS</v>
          </cell>
          <cell r="C4737" t="str">
            <v>KG</v>
          </cell>
          <cell r="D4737">
            <v>11.92</v>
          </cell>
          <cell r="F4737" t="str">
            <v>11.009.0072-B</v>
          </cell>
          <cell r="G4737" t="str">
            <v>BARRA DE ACO CA-50,COM SALIENCIA OU MOSSA,COEFICIENTE DE CONFORMACAO SUPERFICIAL MINIMO (ADERENCIA) IGUAL A 1,5,DIAMETRODE 8 A 12,5MM,DESTINADA A ARMADURA DE CONCRETO ARMADO,COMPREENDENDO 10% DE PERDAS DE PONTAS E ARAME 18.FORNECIMENTO,CORTE,DOBRAGEM,MONTAGEM E COLOCACAO DO ACO NAS FORMAS</v>
          </cell>
          <cell r="H4737" t="str">
            <v>KG</v>
          </cell>
          <cell r="I4737">
            <v>11.25</v>
          </cell>
        </row>
        <row r="4738">
          <cell r="A4738" t="str">
            <v>11.009.0074-1</v>
          </cell>
          <cell r="B4738" t="str">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ell>
          <cell r="C4738" t="str">
            <v>KG</v>
          </cell>
          <cell r="D4738">
            <v>10.57</v>
          </cell>
          <cell r="F4738" t="str">
            <v>11.009.0074-B</v>
          </cell>
          <cell r="G4738" t="str">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ell>
          <cell r="H4738" t="str">
            <v>KG</v>
          </cell>
          <cell r="I4738">
            <v>10</v>
          </cell>
        </row>
        <row r="4739">
          <cell r="A4739" t="str">
            <v>11.009.0100-1</v>
          </cell>
          <cell r="B4739" t="str">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ell>
          <cell r="C4739" t="str">
            <v>KG</v>
          </cell>
          <cell r="D4739">
            <v>15.98</v>
          </cell>
          <cell r="F4739" t="str">
            <v>11.009.0100-B</v>
          </cell>
          <cell r="G4739" t="str">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ell>
          <cell r="H4739" t="str">
            <v>KG</v>
          </cell>
          <cell r="I4739">
            <v>15.21</v>
          </cell>
        </row>
        <row r="4740">
          <cell r="A4740" t="str">
            <v>11.009.0102-1</v>
          </cell>
          <cell r="B4740" t="str">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ell>
          <cell r="C4740" t="str">
            <v>KG</v>
          </cell>
          <cell r="D4740">
            <v>13.48</v>
          </cell>
          <cell r="F4740" t="str">
            <v>11.009.0102-B</v>
          </cell>
          <cell r="G4740" t="str">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ell>
          <cell r="H4740" t="str">
            <v>KG</v>
          </cell>
          <cell r="I4740">
            <v>12.8</v>
          </cell>
        </row>
        <row r="4741">
          <cell r="A4741" t="str">
            <v>11.009.0104-1</v>
          </cell>
          <cell r="B4741" t="str">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ell>
          <cell r="C4741" t="str">
            <v>KG</v>
          </cell>
          <cell r="D4741">
            <v>12.43</v>
          </cell>
          <cell r="F4741" t="str">
            <v>11.009.0104-B</v>
          </cell>
          <cell r="G4741" t="str">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ell>
          <cell r="H4741" t="str">
            <v>KG</v>
          </cell>
          <cell r="I4741">
            <v>11.84</v>
          </cell>
        </row>
        <row r="4742">
          <cell r="A4742" t="str">
            <v>11.009.0110-1</v>
          </cell>
          <cell r="B4742" t="str">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ell>
          <cell r="C4742" t="str">
            <v>KG</v>
          </cell>
          <cell r="D4742">
            <v>14.61</v>
          </cell>
          <cell r="F4742" t="str">
            <v>11.009.0110-B</v>
          </cell>
          <cell r="G4742" t="str">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ell>
          <cell r="H4742" t="str">
            <v>KG</v>
          </cell>
          <cell r="I4742">
            <v>13.84</v>
          </cell>
        </row>
        <row r="4743">
          <cell r="A4743" t="str">
            <v>11.009.0112-1</v>
          </cell>
          <cell r="B4743" t="str">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ell>
          <cell r="C4743" t="str">
            <v>KG</v>
          </cell>
          <cell r="D4743">
            <v>15.05</v>
          </cell>
          <cell r="F4743" t="str">
            <v>11.009.0112-B</v>
          </cell>
          <cell r="G4743" t="str">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ell>
          <cell r="H4743" t="str">
            <v>KG</v>
          </cell>
          <cell r="I4743">
            <v>14.37</v>
          </cell>
        </row>
        <row r="4744">
          <cell r="A4744" t="str">
            <v>11.009.0120-1</v>
          </cell>
          <cell r="B4744" t="str">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ell>
          <cell r="C4744" t="str">
            <v>KG</v>
          </cell>
          <cell r="D4744">
            <v>14</v>
          </cell>
          <cell r="F4744" t="str">
            <v>11.009.0120-B</v>
          </cell>
          <cell r="G4744" t="str">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ell>
          <cell r="H4744" t="str">
            <v>KG</v>
          </cell>
          <cell r="I4744">
            <v>13.23</v>
          </cell>
        </row>
        <row r="4745">
          <cell r="A4745" t="str">
            <v>11.009.0122-1</v>
          </cell>
          <cell r="B4745" t="str">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ell>
          <cell r="C4745" t="str">
            <v>KG</v>
          </cell>
          <cell r="D4745">
            <v>12.68</v>
          </cell>
          <cell r="F4745" t="str">
            <v>11.009.0122-B</v>
          </cell>
          <cell r="G4745" t="str">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ell>
          <cell r="H4745" t="str">
            <v>KG</v>
          </cell>
          <cell r="I4745">
            <v>12</v>
          </cell>
        </row>
        <row r="4746">
          <cell r="A4746" t="str">
            <v>11.009.0124-1</v>
          </cell>
          <cell r="B4746" t="str">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ell>
          <cell r="C4746" t="str">
            <v>KG</v>
          </cell>
          <cell r="D4746">
            <v>11.33</v>
          </cell>
          <cell r="F4746" t="str">
            <v>11.009.0124-B</v>
          </cell>
          <cell r="G4746" t="str">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ell>
          <cell r="H4746" t="str">
            <v>KG</v>
          </cell>
          <cell r="I4746">
            <v>10.74</v>
          </cell>
        </row>
        <row r="4747">
          <cell r="A4747" t="str">
            <v>11.010.0008-0</v>
          </cell>
          <cell r="B4747" t="str">
            <v>CABO DE ACO DE 1 CORDOALHA DE 12,7MM,EXCLUSIVE BAINHA E PERDAS DE PONTAS,COMPREENDENDO APENAS O FORNECIMENTO MEDIDO PELOPESO DO CABO GEOMETRICAMENTE NECESSARIO</v>
          </cell>
          <cell r="C4747" t="str">
            <v>KG</v>
          </cell>
          <cell r="D4747">
            <v>17.059999999999999</v>
          </cell>
          <cell r="F4747" t="str">
            <v>11.010.0008-A</v>
          </cell>
          <cell r="G4747" t="str">
            <v>CABO DE ACO DE 1 CORDOALHA DE 12,7MM,EXCLUSIVE BAINHA E PERDAS DE PONTAS,COMPREENDENDO APENAS O FORNECIMENTO MEDIDO PELOPESO DO CABO GEOMETRICAMENTE NECESSARIO</v>
          </cell>
          <cell r="H4747" t="str">
            <v>KG</v>
          </cell>
          <cell r="I4747">
            <v>17.059999999999999</v>
          </cell>
        </row>
        <row r="4748">
          <cell r="A4748" t="str">
            <v>11.010.0028-0</v>
          </cell>
          <cell r="B4748" t="str">
            <v>CABO DE ACO PARA 2 CORDOALHAS DE 12,7MM,INCLUSIVE BAINHA DEACO GALVANIZADO,COMPREENDENDO APENAS O FORNECIMENTO MEDIDO PELO PESO DO CABO GEOMETRICAMENTE NECESSARIO</v>
          </cell>
          <cell r="C4748" t="str">
            <v>KG</v>
          </cell>
          <cell r="D4748">
            <v>24.81</v>
          </cell>
          <cell r="F4748" t="str">
            <v>11.010.0028-A</v>
          </cell>
          <cell r="G4748" t="str">
            <v>CABO DE ACO PARA 2 CORDOALHAS DE 12,7MM,INCLUSIVE BAINHA DEACO GALVANIZADO,COMPREENDENDO APENAS O FORNECIMENTO MEDIDO PELO PESO DO CABO GEOMETRICAMENTE NECESSARIO</v>
          </cell>
          <cell r="H4748" t="str">
            <v>KG</v>
          </cell>
          <cell r="I4748">
            <v>24.81</v>
          </cell>
        </row>
        <row r="4749">
          <cell r="A4749" t="str">
            <v>11.010.0029-0</v>
          </cell>
          <cell r="B4749" t="str">
            <v>CABO DE ACO PARA 3 CORDOALHAS DE 12,7MM,INCLUSIVE BAINHA DEACO GALVANIZADO,COMPREENDENDO APENAS O FORNECIMENTO MEDIDO PELO PESO DO CABO GEOMETRICAMENTE NECESSARIO</v>
          </cell>
          <cell r="C4749" t="str">
            <v>KG</v>
          </cell>
          <cell r="D4749">
            <v>22.22</v>
          </cell>
          <cell r="F4749" t="str">
            <v>11.010.0029-A</v>
          </cell>
          <cell r="G4749" t="str">
            <v>CABO DE ACO PARA 3 CORDOALHAS DE 12,7MM,INCLUSIVE BAINHA DEACO GALVANIZADO,COMPREENDENDO APENAS O FORNECIMENTO MEDIDO PELO PESO DO CABO GEOMETRICAMENTE NECESSARIO</v>
          </cell>
          <cell r="H4749" t="str">
            <v>KG</v>
          </cell>
          <cell r="I4749">
            <v>22.22</v>
          </cell>
        </row>
        <row r="4750">
          <cell r="A4750" t="str">
            <v>11.010.0030-0</v>
          </cell>
          <cell r="B4750" t="str">
            <v>CABO DE ACO PARA 4 CORDOALHAS DE 12,7MM,INCLUSIVE BAINHA DEACO GALVANIZADO,COMPREENDENDO APENAS O FORNECIMENTO MEDIDO PELO PESO DO CABO GEOMETRICAMENTE NECESSARIO</v>
          </cell>
          <cell r="C4750" t="str">
            <v>KG</v>
          </cell>
          <cell r="D4750">
            <v>22.79</v>
          </cell>
          <cell r="F4750" t="str">
            <v>11.010.0030-A</v>
          </cell>
          <cell r="G4750" t="str">
            <v>CABO DE ACO PARA 4 CORDOALHAS DE 12,7MM,INCLUSIVE BAINHA DEACO GALVANIZADO,COMPREENDENDO APENAS O FORNECIMENTO MEDIDO PELO PESO DO CABO GEOMETRICAMENTE NECESSARIO</v>
          </cell>
          <cell r="H4750" t="str">
            <v>KG</v>
          </cell>
          <cell r="I4750">
            <v>22.79</v>
          </cell>
        </row>
        <row r="4751">
          <cell r="A4751" t="str">
            <v>11.010.0031-0</v>
          </cell>
          <cell r="B4751" t="str">
            <v>CABO DE ACO PARA 5 CORDOALHAS DE 12,7MM,INCLUSIVE BAINHA DEACO GALVANIZADO,COMPREENDENDO APENAS O FORNECIMENTO MEDIDO PELO PESO DO CABO GEOMETRICAMENTE NECESSARIO</v>
          </cell>
          <cell r="C4751" t="str">
            <v>KG</v>
          </cell>
          <cell r="D4751">
            <v>23.31</v>
          </cell>
          <cell r="F4751" t="str">
            <v>11.010.0031-A</v>
          </cell>
          <cell r="G4751" t="str">
            <v>CABO DE ACO PARA 5 CORDOALHAS DE 12,7MM,INCLUSIVE BAINHA DEACO GALVANIZADO,COMPREENDENDO APENAS O FORNECIMENTO MEDIDO PELO PESO DO CABO GEOMETRICAMENTE NECESSARIO</v>
          </cell>
          <cell r="H4751" t="str">
            <v>KG</v>
          </cell>
          <cell r="I4751">
            <v>23.31</v>
          </cell>
        </row>
        <row r="4752">
          <cell r="A4752" t="str">
            <v>11.010.0032-0</v>
          </cell>
          <cell r="B4752" t="str">
            <v>CABO DE ACO PARA 6 CORDOALHAS DE 12,7MM,INCLUSIVE BAINHA DEACO GALVANIZADO,COMPREENDENDO APENAS O FORNECIMENTO MEDIDO PELO PESO DO CABO GEOMETRICAMENTE NECESSARIO</v>
          </cell>
          <cell r="C4752" t="str">
            <v>KG</v>
          </cell>
          <cell r="D4752">
            <v>22.76</v>
          </cell>
          <cell r="F4752" t="str">
            <v>11.010.0032-A</v>
          </cell>
          <cell r="G4752" t="str">
            <v>CABO DE ACO PARA 6 CORDOALHAS DE 12,7MM,INCLUSIVE BAINHA DEACO GALVANIZADO,COMPREENDENDO APENAS O FORNECIMENTO MEDIDO PELO PESO DO CABO GEOMETRICAMENTE NECESSARIO</v>
          </cell>
          <cell r="H4752" t="str">
            <v>KG</v>
          </cell>
          <cell r="I4752">
            <v>22.76</v>
          </cell>
        </row>
        <row r="4753">
          <cell r="A4753" t="str">
            <v>11.010.0033-0</v>
          </cell>
          <cell r="B4753" t="str">
            <v>CABO DE ACO PARA 7 CORDOALHAS DE 12,7MM,INCLUSIVE BAINHA DEACO GALVANIZADO,COMPREENDENDO APENAS O FORNECIMENTO MEDIDO PELO PESO DO CABO GEOMETRICAMENTE NECESSARIO</v>
          </cell>
          <cell r="C4753" t="str">
            <v>KG</v>
          </cell>
          <cell r="D4753">
            <v>22.71</v>
          </cell>
          <cell r="F4753" t="str">
            <v>11.010.0033-A</v>
          </cell>
          <cell r="G4753" t="str">
            <v>CABO DE ACO PARA 7 CORDOALHAS DE 12,7MM,INCLUSIVE BAINHA DEACO GALVANIZADO,COMPREENDENDO APENAS O FORNECIMENTO MEDIDO PELO PESO DO CABO GEOMETRICAMENTE NECESSARIO</v>
          </cell>
          <cell r="H4753" t="str">
            <v>KG</v>
          </cell>
          <cell r="I4753">
            <v>22.71</v>
          </cell>
        </row>
        <row r="4754">
          <cell r="A4754" t="str">
            <v>11.010.0034-0</v>
          </cell>
          <cell r="B4754" t="str">
            <v>CABO DE ACO PARA 12 CORDOALHAS DE 12,7MM,INCLUSIVE BAINHA DEACO GALVANIZADO,COMPREENDENDO APENAS O FORNECIMENTO MEDIDOPELO PESO DO CABO GEOMETRICAMENTE NECESSARIO</v>
          </cell>
          <cell r="C4754" t="str">
            <v>KG</v>
          </cell>
          <cell r="D4754">
            <v>20.98</v>
          </cell>
          <cell r="F4754" t="str">
            <v>11.010.0034-A</v>
          </cell>
          <cell r="G4754" t="str">
            <v>CABO DE ACO PARA 12 CORDOALHAS DE 12,7MM,INCLUSIVE BAINHA DEACO GALVANIZADO,COMPREENDENDO APENAS O FORNECIMENTO MEDIDOPELO PESO DO CABO GEOMETRICAMENTE NECESSARIO</v>
          </cell>
          <cell r="H4754" t="str">
            <v>KG</v>
          </cell>
          <cell r="I4754">
            <v>20.98</v>
          </cell>
        </row>
        <row r="4755">
          <cell r="A4755" t="str">
            <v>11.010.0035-0</v>
          </cell>
          <cell r="B4755" t="str">
            <v>CABO DE ACO PARA 19 CORDOALHAS DE 12,7MM,INCLUSIVE BAINHA DEACO GALVANIZADO,COMPREENDENDO APENAS O FORNECIMENTO MEDIDOPELO PESO DO CABO GEOMETRICAMENTE NECESSARIO</v>
          </cell>
          <cell r="C4755" t="str">
            <v>KG</v>
          </cell>
          <cell r="D4755">
            <v>20.2</v>
          </cell>
          <cell r="F4755" t="str">
            <v>11.010.0035-A</v>
          </cell>
          <cell r="G4755" t="str">
            <v>CABO DE ACO PARA 19 CORDOALHAS DE 12,7MM,INCLUSIVE BAINHA DEACO GALVANIZADO,COMPREENDENDO APENAS O FORNECIMENTO MEDIDOPELO PESO DO CABO GEOMETRICAMENTE NECESSARIO</v>
          </cell>
          <cell r="H4755" t="str">
            <v>KG</v>
          </cell>
          <cell r="I4755">
            <v>20.2</v>
          </cell>
        </row>
        <row r="4756">
          <cell r="A4756" t="str">
            <v>11.010.0036-0</v>
          </cell>
          <cell r="B4756" t="str">
            <v>CABO DE ACO PARA 22 CORDOALHAS DE 12,7MM,INCLUSIVE BAINHA DEACO GALVANIZADO,COMPREENDENDO APENAS O FORNECIMENTO MEDIDOPELO PESO DO CABO GEOMETRICAMENTE NECESSARIO</v>
          </cell>
          <cell r="C4756" t="str">
            <v>KG</v>
          </cell>
          <cell r="D4756">
            <v>19.940000000000001</v>
          </cell>
          <cell r="F4756" t="str">
            <v>11.010.0036-A</v>
          </cell>
          <cell r="G4756" t="str">
            <v>CABO DE ACO PARA 22 CORDOALHAS DE 12,7MM,INCLUSIVE BAINHA DEACO GALVANIZADO,COMPREENDENDO APENAS O FORNECIMENTO MEDIDOPELO PESO DO CABO GEOMETRICAMENTE NECESSARIO</v>
          </cell>
          <cell r="H4756" t="str">
            <v>KG</v>
          </cell>
          <cell r="I4756">
            <v>19.940000000000001</v>
          </cell>
        </row>
        <row r="4757">
          <cell r="A4757" t="str">
            <v>11.010.0037-0</v>
          </cell>
          <cell r="B4757" t="str">
            <v>CABO DE ACO PARA 27 CORDOALHAS DE 12,7MM,INCLUSIVE BAINHA DEACO GALVANIZADO,COMPREENDENDO APENAS O FORNECIMENTO MEDIDOPELO PESO DO CABO GEOMETRICAMENTE NECESSARIO</v>
          </cell>
          <cell r="C4757" t="str">
            <v>KG</v>
          </cell>
          <cell r="D4757">
            <v>19.61</v>
          </cell>
          <cell r="F4757" t="str">
            <v>11.010.0037-A</v>
          </cell>
          <cell r="G4757" t="str">
            <v>CABO DE ACO PARA 27 CORDOALHAS DE 12,7MM,INCLUSIVE BAINHA DEACO GALVANIZADO,COMPREENDENDO APENAS O FORNECIMENTO MEDIDOPELO PESO DO CABO GEOMETRICAMENTE NECESSARIO</v>
          </cell>
          <cell r="H4757" t="str">
            <v>KG</v>
          </cell>
          <cell r="I4757">
            <v>19.61</v>
          </cell>
        </row>
        <row r="4758">
          <cell r="A4758" t="str">
            <v>11.010.0038-0</v>
          </cell>
          <cell r="B4758" t="str">
            <v>CABO DE ACO PARA 31 CORDOALHAS DE 12,7MM,INCLUSIVE BAINHA DEACO GALVANIZADO,COMPREENDENDO APENAS O FORNECIMENTO MEDIDOPELO PESO DO CABO GEOMETRICAMENTE NECESSARIO</v>
          </cell>
          <cell r="C4758" t="str">
            <v>KG</v>
          </cell>
          <cell r="D4758">
            <v>19.239999999999998</v>
          </cell>
          <cell r="F4758" t="str">
            <v>11.010.0038-A</v>
          </cell>
          <cell r="G4758" t="str">
            <v>CABO DE ACO PARA 31 CORDOALHAS DE 12,7MM,INCLUSIVE BAINHA DEACO GALVANIZADO,COMPREENDENDO APENAS O FORNECIMENTO MEDIDOPELO PESO DO CABO GEOMETRICAMENTE NECESSARIO</v>
          </cell>
          <cell r="H4758" t="str">
            <v>KG</v>
          </cell>
          <cell r="I4758">
            <v>19.239999999999998</v>
          </cell>
        </row>
        <row r="4759">
          <cell r="A4759" t="str">
            <v>11.010.0039-0</v>
          </cell>
          <cell r="B4759" t="str">
            <v>CABO DE ACO PARA 37 CORDOALHAS DE 12,7MM,INCLUSIVE BAINHA DEACO GALVANIZADO,COMPREENDENDO APENAS O FORNECIMENTO MEDIDOPELO PESO DO CABO GEOMETRICAMENTE NECESSARIO</v>
          </cell>
          <cell r="C4759" t="str">
            <v>KG</v>
          </cell>
          <cell r="D4759">
            <v>19.12</v>
          </cell>
          <cell r="F4759" t="str">
            <v>11.010.0039-A</v>
          </cell>
          <cell r="G4759" t="str">
            <v>CABO DE ACO PARA 37 CORDOALHAS DE 12,7MM,INCLUSIVE BAINHA DEACO GALVANIZADO,COMPREENDENDO APENAS O FORNECIMENTO MEDIDOPELO PESO DO CABO GEOMETRICAMENTE NECESSARIO</v>
          </cell>
          <cell r="H4759" t="str">
            <v>KG</v>
          </cell>
          <cell r="I4759">
            <v>19.12</v>
          </cell>
        </row>
        <row r="4760">
          <cell r="A4760" t="str">
            <v>11.010.0060-0</v>
          </cell>
          <cell r="B4760" t="str">
            <v>CABO DE ACO DE 1 CORDOALHA DE 15,2MM,EXCLUSIVE BAINHA E PERDAS DE PONTAS,COMPREENDENDO APENAS O FORNECIMENTO MEDIDO PELOPESO DO CABO GEOMETRICAMENTE NECESSARIO</v>
          </cell>
          <cell r="C4760" t="str">
            <v>KG</v>
          </cell>
          <cell r="D4760">
            <v>14.01</v>
          </cell>
          <cell r="F4760" t="str">
            <v>11.010.0060-A</v>
          </cell>
          <cell r="G4760" t="str">
            <v>CABO DE ACO DE 1 CORDOALHA DE 15,2MM,EXCLUSIVE BAINHA E PERDAS DE PONTAS,COMPREENDENDO APENAS O FORNECIMENTO MEDIDO PELOPESO DO CABO GEOMETRICAMENTE NECESSARIO</v>
          </cell>
          <cell r="H4760" t="str">
            <v>KG</v>
          </cell>
          <cell r="I4760">
            <v>14.01</v>
          </cell>
        </row>
        <row r="4761">
          <cell r="A4761" t="str">
            <v>11.010.0081-0</v>
          </cell>
          <cell r="B4761" t="str">
            <v>CABO DE ACO DE 2 CORDOALHAS DE 15,2MM,INCLUSIVE BAINHA DE ACO GALVANIZADO,COMPREENDENDO APENAS O FORNECIMENTO MEDIDO PELO PESO DO CABO GEOMETRICAMENTE NECESSARIO</v>
          </cell>
          <cell r="C4761" t="str">
            <v>KG</v>
          </cell>
          <cell r="D4761">
            <v>22.33</v>
          </cell>
          <cell r="F4761" t="str">
            <v>11.010.0081-A</v>
          </cell>
          <cell r="G4761" t="str">
            <v>CABO DE ACO DE 2 CORDOALHAS DE 15,2MM,INCLUSIVE BAINHA DE ACO GALVANIZADO,COMPREENDENDO APENAS O FORNECIMENTO MEDIDO PELO PESO DO CABO GEOMETRICAMENTE NECESSARIO</v>
          </cell>
          <cell r="H4761" t="str">
            <v>KG</v>
          </cell>
          <cell r="I4761">
            <v>22.33</v>
          </cell>
        </row>
        <row r="4762">
          <cell r="A4762" t="str">
            <v>11.010.0082-0</v>
          </cell>
          <cell r="B4762" t="str">
            <v>CABO DE ACO DE 3 CORDOALHAS DE 15,2MM,INCLUSIVE BAINHA DE ACO GALVANIZADO,COMPREENDENDO APENAS O FORNECIMENTO MEDIDO PELO PESO DO CABO GEOMETRICAMENTE NECESSARIO</v>
          </cell>
          <cell r="C4762" t="str">
            <v>KG</v>
          </cell>
          <cell r="D4762">
            <v>21.41</v>
          </cell>
          <cell r="F4762" t="str">
            <v>11.010.0082-A</v>
          </cell>
          <cell r="G4762" t="str">
            <v>CABO DE ACO DE 3 CORDOALHAS DE 15,2MM,INCLUSIVE BAINHA DE ACO GALVANIZADO,COMPREENDENDO APENAS O FORNECIMENTO MEDIDO PELO PESO DO CABO GEOMETRICAMENTE NECESSARIO</v>
          </cell>
          <cell r="H4762" t="str">
            <v>KG</v>
          </cell>
          <cell r="I4762">
            <v>21.41</v>
          </cell>
        </row>
        <row r="4763">
          <cell r="A4763" t="str">
            <v>11.010.0083-0</v>
          </cell>
          <cell r="B4763" t="str">
            <v>CABO DE ACO DE 4 CORDOALHAS DE 15,2MM,INCLUSIVE BAINHA DE ACO GALVANIZADO,COMPREENDENDO APENAS O FORNECIMENTO MEDIDO PELO PESO DO CABO GEOMETRICAMENTE NECESSARIO</v>
          </cell>
          <cell r="C4763" t="str">
            <v>KG</v>
          </cell>
          <cell r="D4763">
            <v>19.98</v>
          </cell>
          <cell r="F4763" t="str">
            <v>11.010.0083-A</v>
          </cell>
          <cell r="G4763" t="str">
            <v>CABO DE ACO DE 4 CORDOALHAS DE 15,2MM,INCLUSIVE BAINHA DE ACO GALVANIZADO,COMPREENDENDO APENAS O FORNECIMENTO MEDIDO PELO PESO DO CABO GEOMETRICAMENTE NECESSARIO</v>
          </cell>
          <cell r="H4763" t="str">
            <v>KG</v>
          </cell>
          <cell r="I4763">
            <v>19.98</v>
          </cell>
        </row>
        <row r="4764">
          <cell r="A4764" t="str">
            <v>11.010.0084-0</v>
          </cell>
          <cell r="B4764" t="str">
            <v>CABO DE ACO DE 5 CORDOALHAS DE 15,2MM,INCLUSIVE BAINHA DE ACO GALVANIZADO,COMPREENDENDO APENAS O FORNECIMENTO MEDIDO PELO PESO DO CABO GEOMETRICAMENTE NECESSARIO</v>
          </cell>
          <cell r="C4764" t="str">
            <v>KG</v>
          </cell>
          <cell r="D4764">
            <v>18.89</v>
          </cell>
          <cell r="F4764" t="str">
            <v>11.010.0084-A</v>
          </cell>
          <cell r="G4764" t="str">
            <v>CABO DE ACO DE 5 CORDOALHAS DE 15,2MM,INCLUSIVE BAINHA DE ACO GALVANIZADO,COMPREENDENDO APENAS O FORNECIMENTO MEDIDO PELO PESO DO CABO GEOMETRICAMENTE NECESSARIO</v>
          </cell>
          <cell r="H4764" t="str">
            <v>KG</v>
          </cell>
          <cell r="I4764">
            <v>18.89</v>
          </cell>
        </row>
        <row r="4765">
          <cell r="A4765" t="str">
            <v>11.010.0085-0</v>
          </cell>
          <cell r="B4765" t="str">
            <v>CABO DE ACO DE 6 CORDOALHAS DE 15,2MM,INCLUSIVE BAINHA DE ACO GALVANIZADO,COMPREENDENDO APENAS O FORNECIMENTO MEDIDO PELO PESO DO CABO GEOMETRICAMENTE NECESSARIO</v>
          </cell>
          <cell r="C4765" t="str">
            <v>KG</v>
          </cell>
          <cell r="D4765">
            <v>19.36</v>
          </cell>
          <cell r="F4765" t="str">
            <v>11.010.0085-A</v>
          </cell>
          <cell r="G4765" t="str">
            <v>CABO DE ACO DE 6 CORDOALHAS DE 15,2MM,INCLUSIVE BAINHA DE ACO GALVANIZADO,COMPREENDENDO APENAS O FORNECIMENTO MEDIDO PELO PESO DO CABO GEOMETRICAMENTE NECESSARIO</v>
          </cell>
          <cell r="H4765" t="str">
            <v>KG</v>
          </cell>
          <cell r="I4765">
            <v>19.36</v>
          </cell>
        </row>
        <row r="4766">
          <cell r="A4766" t="str">
            <v>11.010.0086-0</v>
          </cell>
          <cell r="B4766" t="str">
            <v>CABO DE ACO DE 7 CORDOALHAS DE 15,2MM,INCLUSIVE BAINHA DE ACO GALVANIZADO,COMPREENDENDO APENAS O FORNECIMENTO MEDIDO PELO PESO DO CABO GEOMETRICAMENTE NECESSARIO</v>
          </cell>
          <cell r="C4766" t="str">
            <v>KG</v>
          </cell>
          <cell r="D4766">
            <v>18.649999999999999</v>
          </cell>
          <cell r="F4766" t="str">
            <v>11.010.0086-A</v>
          </cell>
          <cell r="G4766" t="str">
            <v>CABO DE ACO DE 7 CORDOALHAS DE 15,2MM,INCLUSIVE BAINHA DE ACO GALVANIZADO,COMPREENDENDO APENAS O FORNECIMENTO MEDIDO PELO PESO DO CABO GEOMETRICAMENTE NECESSARIO</v>
          </cell>
          <cell r="H4766" t="str">
            <v>KG</v>
          </cell>
          <cell r="I4766">
            <v>18.649999999999999</v>
          </cell>
        </row>
        <row r="4767">
          <cell r="A4767" t="str">
            <v>11.010.0087-0</v>
          </cell>
          <cell r="B4767" t="str">
            <v>CABO DE ACO DE 12 CORDOALHAS DE 15,2MM,INCLUSIVE BAINHA DE ACO GALVANIZADO,COMPREENDENDO APENAS O FORNECIMENTO MEDIDO PELO PESO DO CABO GEOMETRICAMENTE NECESSARIO</v>
          </cell>
          <cell r="C4767" t="str">
            <v>KG</v>
          </cell>
          <cell r="D4767">
            <v>17.329999999999998</v>
          </cell>
          <cell r="F4767" t="str">
            <v>11.010.0087-A</v>
          </cell>
          <cell r="G4767" t="str">
            <v>CABO DE ACO DE 12 CORDOALHAS DE 15,2MM,INCLUSIVE BAINHA DE ACO GALVANIZADO,COMPREENDENDO APENAS O FORNECIMENTO MEDIDO PELO PESO DO CABO GEOMETRICAMENTE NECESSARIO</v>
          </cell>
          <cell r="H4767" t="str">
            <v>KG</v>
          </cell>
          <cell r="I4767">
            <v>17.329999999999998</v>
          </cell>
        </row>
        <row r="4768">
          <cell r="A4768" t="str">
            <v>11.010.0088-0</v>
          </cell>
          <cell r="B4768" t="str">
            <v>CABO DE ACO DE 19 CORDOALHAS DE 15,2MM,INCLUSIVE BAINHA DE ACO GALVANIZADO,COMPREENDENDO APENAS O FORNECIMENTO MEDIDO PELO PESO DO CABO GEOMETRICAMENTE NECESSARIO</v>
          </cell>
          <cell r="C4768" t="str">
            <v>KG</v>
          </cell>
          <cell r="D4768">
            <v>16.27</v>
          </cell>
          <cell r="F4768" t="str">
            <v>11.010.0088-A</v>
          </cell>
          <cell r="G4768" t="str">
            <v>CABO DE ACO DE 19 CORDOALHAS DE 15,2MM,INCLUSIVE BAINHA DE ACO GALVANIZADO,COMPREENDENDO APENAS O FORNECIMENTO MEDIDO PELO PESO DO CABO GEOMETRICAMENTE NECESSARIO</v>
          </cell>
          <cell r="H4768" t="str">
            <v>KG</v>
          </cell>
          <cell r="I4768">
            <v>16.27</v>
          </cell>
        </row>
        <row r="4769">
          <cell r="A4769" t="str">
            <v>11.010.0089-0</v>
          </cell>
          <cell r="B4769" t="str">
            <v>CABO DE ACO DE 22 CORDOALHAS DE 15,2MM,INCLUSIVE BAINHA DE ACO GALVANIZADO,COMPREENDENDO APENAS O FORNECIMENTO MEDIDO PELO PESO DO CABO GEOMETRICAMENTE NECESSARIO</v>
          </cell>
          <cell r="C4769" t="str">
            <v>KG</v>
          </cell>
          <cell r="D4769">
            <v>16.05</v>
          </cell>
          <cell r="F4769" t="str">
            <v>11.010.0089-A</v>
          </cell>
          <cell r="G4769" t="str">
            <v>CABO DE ACO DE 22 CORDOALHAS DE 15,2MM,INCLUSIVE BAINHA DE ACO GALVANIZADO,COMPREENDENDO APENAS O FORNECIMENTO MEDIDO PELO PESO DO CABO GEOMETRICAMENTE NECESSARIO</v>
          </cell>
          <cell r="H4769" t="str">
            <v>KG</v>
          </cell>
          <cell r="I4769">
            <v>16.05</v>
          </cell>
        </row>
        <row r="4770">
          <cell r="A4770" t="str">
            <v>11.010.0090-0</v>
          </cell>
          <cell r="B4770" t="str">
            <v>CABO DE ACO DE 27 CORDOALHAS DE 15,2MM,INCLUSIVE BAINHA DE ACO GALVANIZADO,COMPREENDENDO APENAS O FORNECIMENTO MEDIDO PELO PESO DO CABO GEOMETRICAMENTE NECESSARIO</v>
          </cell>
          <cell r="C4770" t="str">
            <v>KG</v>
          </cell>
          <cell r="D4770">
            <v>16.21</v>
          </cell>
          <cell r="F4770" t="str">
            <v>11.010.0090-A</v>
          </cell>
          <cell r="G4770" t="str">
            <v>CABO DE ACO DE 27 CORDOALHAS DE 15,2MM,INCLUSIVE BAINHA DE ACO GALVANIZADO,COMPREENDENDO APENAS O FORNECIMENTO MEDIDO PELO PESO DO CABO GEOMETRICAMENTE NECESSARIO</v>
          </cell>
          <cell r="H4770" t="str">
            <v>KG</v>
          </cell>
          <cell r="I4770">
            <v>16.21</v>
          </cell>
        </row>
        <row r="4771">
          <cell r="A4771" t="str">
            <v>11.010.0091-0</v>
          </cell>
          <cell r="B4771" t="str">
            <v>CABO DE ACO DE 31 CORDOALHAS DE 15,2MM,INCLUSIVE BAINHA DE ACO GALVANIZADO,COMPREENDENDO APENAS O FORNECIMENTO MEDIDO PELO PESO DO CABO GEOMETRICAMENTE NECESSARIO</v>
          </cell>
          <cell r="C4771" t="str">
            <v>KG</v>
          </cell>
          <cell r="D4771">
            <v>15.94</v>
          </cell>
          <cell r="F4771" t="str">
            <v>11.010.0091-A</v>
          </cell>
          <cell r="G4771" t="str">
            <v>CABO DE ACO DE 31 CORDOALHAS DE 15,2MM,INCLUSIVE BAINHA DE ACO GALVANIZADO,COMPREENDENDO APENAS O FORNECIMENTO MEDIDO PELO PESO DO CABO GEOMETRICAMENTE NECESSARIO</v>
          </cell>
          <cell r="H4771" t="str">
            <v>KG</v>
          </cell>
          <cell r="I4771">
            <v>15.94</v>
          </cell>
        </row>
        <row r="4772">
          <cell r="A4772" t="str">
            <v>11.010.0092-0</v>
          </cell>
          <cell r="B4772" t="str">
            <v>CABO DE ACO DE 37 CORDOALHAS DE 15,2MM,INCLUSIVE BAINHA DE ACO GALVANIZADO,COMPREENDENDO APENAS O FORNECIMENTO MEDIDO PELO PESO DO CABO GEOMETRICAMENTE NECESSARIO</v>
          </cell>
          <cell r="C4772" t="str">
            <v>KG</v>
          </cell>
          <cell r="D4772">
            <v>15.61</v>
          </cell>
          <cell r="F4772" t="str">
            <v>11.010.0092-A</v>
          </cell>
          <cell r="G4772" t="str">
            <v>CABO DE ACO DE 37 CORDOALHAS DE 15,2MM,INCLUSIVE BAINHA DE ACO GALVANIZADO,COMPREENDENDO APENAS O FORNECIMENTO MEDIDO PELO PESO DO CABO GEOMETRICAMENTE NECESSARIO</v>
          </cell>
          <cell r="H4772" t="str">
            <v>KG</v>
          </cell>
          <cell r="I4772">
            <v>15.61</v>
          </cell>
        </row>
        <row r="4773">
          <cell r="A4773" t="str">
            <v>11.011.0010-0</v>
          </cell>
          <cell r="B4773" t="str">
            <v>PREPARO E COLOCACAO DE 1 CORDOALHA DE 12,7MM OU 15,2MM,NAS FORMAS,COMPREENDENDO CORTE,MONTAGEM,ENFIACAO NA BAINHA,BEM COMO FORNECIMENTO DE CIMENTO PARA INJECAO</v>
          </cell>
          <cell r="C4773" t="str">
            <v>KG</v>
          </cell>
          <cell r="D4773">
            <v>3.91</v>
          </cell>
          <cell r="F4773" t="str">
            <v>11.011.0010-A</v>
          </cell>
          <cell r="G4773" t="str">
            <v>PREPARO E COLOCACAO DE 1 CORDOALHA DE 12,7MM OU 15,2MM,NAS FORMAS,COMPREENDENDO CORTE,MONTAGEM,ENFIACAO NA BAINHA,BEM COMO FORNECIMENTO DE CIMENTO PARA INJECAO</v>
          </cell>
          <cell r="H4773" t="str">
            <v>KG</v>
          </cell>
          <cell r="I4773">
            <v>3.63</v>
          </cell>
        </row>
        <row r="4774">
          <cell r="A4774" t="str">
            <v>11.011.0011-0</v>
          </cell>
          <cell r="B4774" t="str">
            <v>PREPARO E COLOCACAO DE 2 CORDOALHAS DE 12,7MM,NAS FORMAS,COMPREENDENDO CORTE,MONTAGEM,ENFIACAO NA BAINHA,BEM COMO FORNECIMENTO DE CIMENTO PARA INJECAO</v>
          </cell>
          <cell r="C4774" t="str">
            <v>KG</v>
          </cell>
          <cell r="D4774">
            <v>4.09</v>
          </cell>
          <cell r="F4774" t="str">
            <v>11.011.0011-A</v>
          </cell>
          <cell r="G4774" t="str">
            <v>PREPARO E COLOCACAO DE 2 CORDOALHAS DE 12,7MM,NAS FORMAS,COMPREENDENDO CORTE,MONTAGEM,ENFIACAO NA BAINHA,BEM COMO FORNECIMENTO DE CIMENTO PARA INJECAO</v>
          </cell>
          <cell r="H4774" t="str">
            <v>KG</v>
          </cell>
          <cell r="I4774">
            <v>3.79</v>
          </cell>
        </row>
        <row r="4775">
          <cell r="A4775" t="str">
            <v>11.011.0012-0</v>
          </cell>
          <cell r="B4775" t="str">
            <v>PREPARO E COLOCACAO DE 3 CORDOALHAS DE 12,7MM,NAS FORMAS,COMPREENDENDO CORTE,MONTAGEM,ENFIACAO NA BAINHA,BEM COMO FORNECIMENTO DE CIMENTO PARA INJECAO</v>
          </cell>
          <cell r="C4775" t="str">
            <v>KG</v>
          </cell>
          <cell r="D4775">
            <v>4.32</v>
          </cell>
          <cell r="F4775" t="str">
            <v>11.011.0012-A</v>
          </cell>
          <cell r="G4775" t="str">
            <v>PREPARO E COLOCACAO DE 3 CORDOALHAS DE 12,7MM,NAS FORMAS,COMPREENDENDO CORTE,MONTAGEM,ENFIACAO NA BAINHA,BEM COMO FORNECIMENTO DE CIMENTO PARA INJECAO</v>
          </cell>
          <cell r="H4775" t="str">
            <v>KG</v>
          </cell>
          <cell r="I4775">
            <v>3.98</v>
          </cell>
        </row>
        <row r="4776">
          <cell r="A4776" t="str">
            <v>11.011.0013-0</v>
          </cell>
          <cell r="B4776" t="str">
            <v>PREPARO E COLOCACAO DE 4 CORDOALHAS DE 12,7MM,NAS FORMAS,COMPREENDENDO CORTE,MONTAGEM,ENFIACAO NA BAINHA,BEM COMO FORNECIMENTO DE CIMENTO PARA INJECAO</v>
          </cell>
          <cell r="C4776" t="str">
            <v>KG</v>
          </cell>
          <cell r="D4776">
            <v>4.5</v>
          </cell>
          <cell r="F4776" t="str">
            <v>11.011.0013-A</v>
          </cell>
          <cell r="G4776" t="str">
            <v>PREPARO E COLOCACAO DE 4 CORDOALHAS DE 12,7MM,NAS FORMAS,COMPREENDENDO CORTE,MONTAGEM,ENFIACAO NA BAINHA,BEM COMO FORNECIMENTO DE CIMENTO PARA INJECAO</v>
          </cell>
          <cell r="H4776" t="str">
            <v>KG</v>
          </cell>
          <cell r="I4776">
            <v>4.1399999999999997</v>
          </cell>
        </row>
        <row r="4777">
          <cell r="A4777" t="str">
            <v>11.011.0014-0</v>
          </cell>
          <cell r="B4777" t="str">
            <v>PREPARO E COLOCACAO DE 5 CORDOALHAS DE 12,7MM,NAS FORMAS,COMPREENDENDO CORTE,MONTAGEM,ENFIACAO NA BAINHA,BEM COMO FORNECIMENTO DE CIMENTO PARA INJECAO</v>
          </cell>
          <cell r="C4777" t="str">
            <v>KG</v>
          </cell>
          <cell r="D4777">
            <v>4.6100000000000003</v>
          </cell>
          <cell r="F4777" t="str">
            <v>11.011.0014-A</v>
          </cell>
          <cell r="G4777" t="str">
            <v>PREPARO E COLOCACAO DE 5 CORDOALHAS DE 12,7MM,NAS FORMAS,COMPREENDENDO CORTE,MONTAGEM,ENFIACAO NA BAINHA,BEM COMO FORNECIMENTO DE CIMENTO PARA INJECAO</v>
          </cell>
          <cell r="H4777" t="str">
            <v>KG</v>
          </cell>
          <cell r="I4777">
            <v>4.2300000000000004</v>
          </cell>
        </row>
        <row r="4778">
          <cell r="A4778" t="str">
            <v>11.011.0015-0</v>
          </cell>
          <cell r="B4778" t="str">
            <v>PREPARO E COLOCACAO DE 6 CORDOALHAS DE 12,7MM,NAS FORMAS,COMPREENDENDO CORTE,MONTAGEM,ENFIACAO NA BAINHA,BEM COMO FORNECIMENTO DE CIMENTO PARA INJECAO</v>
          </cell>
          <cell r="C4778" t="str">
            <v>KG</v>
          </cell>
          <cell r="D4778">
            <v>4.72</v>
          </cell>
          <cell r="F4778" t="str">
            <v>11.011.0015-A</v>
          </cell>
          <cell r="G4778" t="str">
            <v>PREPARO E COLOCACAO DE 6 CORDOALHAS DE 12,7MM,NAS FORMAS,COMPREENDENDO CORTE,MONTAGEM,ENFIACAO NA BAINHA,BEM COMO FORNECIMENTO DE CIMENTO PARA INJECAO</v>
          </cell>
          <cell r="H4778" t="str">
            <v>KG</v>
          </cell>
          <cell r="I4778">
            <v>4.3099999999999996</v>
          </cell>
        </row>
        <row r="4779">
          <cell r="A4779" t="str">
            <v>11.011.0016-0</v>
          </cell>
          <cell r="B4779" t="str">
            <v>PREPARO E COLOCACAO DE 7 CORDOALHAS DE 12,7MM,NAS FORMAS,COMPREENDENDO CORTE,MONTAGEM,ENFIACAO NA BAINHA,BEM COMO FORNECIMENTO DE CIMENTO PARA INJECAO</v>
          </cell>
          <cell r="C4779" t="str">
            <v>KG</v>
          </cell>
          <cell r="D4779">
            <v>4.78</v>
          </cell>
          <cell r="F4779" t="str">
            <v>11.011.0016-A</v>
          </cell>
          <cell r="G4779" t="str">
            <v>PREPARO E COLOCACAO DE 7 CORDOALHAS DE 12,7MM,NAS FORMAS,COMPREENDENDO CORTE,MONTAGEM,ENFIACAO NA BAINHA,BEM COMO FORNECIMENTO DE CIMENTO PARA INJECAO</v>
          </cell>
          <cell r="H4779" t="str">
            <v>KG</v>
          </cell>
          <cell r="I4779">
            <v>4.37</v>
          </cell>
        </row>
        <row r="4780">
          <cell r="A4780" t="str">
            <v>11.011.0017-1</v>
          </cell>
          <cell r="B4780" t="str">
            <v>PREPARO E COLOCACAO DE 12 CORDOALHAS DE 12,7MM,NAS FORMAS,COMPREENDENDO CORTE,MONTAGEM,ENFIACAO NA BAINHA,BEM COMO FORNECIMENTO DE CIMENTO PARA INJECAO</v>
          </cell>
          <cell r="C4780" t="str">
            <v>KG</v>
          </cell>
          <cell r="D4780">
            <v>5.36</v>
          </cell>
          <cell r="F4780" t="str">
            <v>11.011.0017-B</v>
          </cell>
          <cell r="G4780" t="str">
            <v>PREPARO E COLOCACAO DE 12 CORDOALHAS DE 12,7MM,NAS FORMAS,COMPREENDENDO CORTE,MONTAGEM,ENFIACAO NA BAINHA,BEM COMO FORNECIMENTO DE CIMENTO PARA INJECAO</v>
          </cell>
          <cell r="H4780" t="str">
            <v>KG</v>
          </cell>
          <cell r="I4780">
            <v>4.91</v>
          </cell>
        </row>
        <row r="4781">
          <cell r="A4781" t="str">
            <v>11.011.0018-0</v>
          </cell>
          <cell r="B4781" t="str">
            <v>PREPARO E COLOCACAO DE 19 CORDOALHAS DE 12,7MM,NAS FORMAS,COMPREENDENDO CORTE,MONTAGEM,ENFIACAO NA BAINHA,BEM COMO FORNECIMENTO DE CIMENTO PARA INJECAO</v>
          </cell>
          <cell r="C4781" t="str">
            <v>KG</v>
          </cell>
          <cell r="D4781">
            <v>5.7</v>
          </cell>
          <cell r="F4781" t="str">
            <v>11.011.0018-A</v>
          </cell>
          <cell r="G4781" t="str">
            <v>PREPARO E COLOCACAO DE 19 CORDOALHAS DE 12,7MM,NAS FORMAS,COMPREENDENDO CORTE,MONTAGEM,ENFIACAO NA BAINHA,BEM COMO FORNECIMENTO DE CIMENTO PARA INJECAO</v>
          </cell>
          <cell r="H4781" t="str">
            <v>KG</v>
          </cell>
          <cell r="I4781">
            <v>5.19</v>
          </cell>
        </row>
        <row r="4782">
          <cell r="A4782" t="str">
            <v>11.011.0019-0</v>
          </cell>
          <cell r="B4782" t="str">
            <v>PREPARO E COLOCACAO DE 22 CORDOALHAS DE 12,7MM,NAS FORMAS,COMPREENDENDO CORTE,MONTAGEM,ENFIACAO NA BAINHA,BEM COMO FORNECIMENTO DE CIMENTO PARA INJECAO</v>
          </cell>
          <cell r="C4782" t="str">
            <v>KG</v>
          </cell>
          <cell r="D4782">
            <v>5.87</v>
          </cell>
          <cell r="F4782" t="str">
            <v>11.011.0019-A</v>
          </cell>
          <cell r="G4782" t="str">
            <v>PREPARO E COLOCACAO DE 22 CORDOALHAS DE 12,7MM,NAS FORMAS,COMPREENDENDO CORTE,MONTAGEM,ENFIACAO NA BAINHA,BEM COMO FORNECIMENTO DE CIMENTO PARA INJECAO</v>
          </cell>
          <cell r="H4782" t="str">
            <v>KG</v>
          </cell>
          <cell r="I4782">
            <v>5.33</v>
          </cell>
        </row>
        <row r="4783">
          <cell r="A4783" t="str">
            <v>11.011.0020-0</v>
          </cell>
          <cell r="B4783" t="str">
            <v>PREPARO E COLOCACAO DE 27 CORDOALHAS DE 12,7MM,NAS FORMAS,COMPREENDENDO CORTE,MONTAGEM,ENFIACAO NA BAINHA,BEM COMO FORNECIMENTO DE CIMENTO PARA INJECAO</v>
          </cell>
          <cell r="C4783" t="str">
            <v>KG</v>
          </cell>
          <cell r="D4783">
            <v>6.21</v>
          </cell>
          <cell r="F4783" t="str">
            <v>11.011.0020-A</v>
          </cell>
          <cell r="G4783" t="str">
            <v>PREPARO E COLOCACAO DE 27 CORDOALHAS DE 12,7MM,NAS FORMAS,COMPREENDENDO CORTE,MONTAGEM,ENFIACAO NA BAINHA,BEM COMO FORNECIMENTO DE CIMENTO PARA INJECAO</v>
          </cell>
          <cell r="H4783" t="str">
            <v>KG</v>
          </cell>
          <cell r="I4783">
            <v>5.61</v>
          </cell>
        </row>
        <row r="4784">
          <cell r="A4784" t="str">
            <v>11.011.0021-0</v>
          </cell>
          <cell r="B4784" t="str">
            <v>PREPARO E COLOCACAO DE 31 CORDOALHAS DE 12,7MM,NAS FORMAS,COMPREENDENDO CORTE,MONTAGEM,ENFIACAO NA BAINHA,BEM COMO FORNECIMENTO DE CIMENTO PARA INJECAO</v>
          </cell>
          <cell r="C4784" t="str">
            <v>KG</v>
          </cell>
          <cell r="D4784">
            <v>6.34</v>
          </cell>
          <cell r="F4784" t="str">
            <v>11.011.0021-A</v>
          </cell>
          <cell r="G4784" t="str">
            <v>PREPARO E COLOCACAO DE 31 CORDOALHAS DE 12,7MM,NAS FORMAS,COMPREENDENDO CORTE,MONTAGEM,ENFIACAO NA BAINHA,BEM COMO FORNECIMENTO DE CIMENTO PARA INJECAO</v>
          </cell>
          <cell r="H4784" t="str">
            <v>KG</v>
          </cell>
          <cell r="I4784">
            <v>5.72</v>
          </cell>
        </row>
        <row r="4785">
          <cell r="A4785" t="str">
            <v>11.011.0022-0</v>
          </cell>
          <cell r="B4785" t="str">
            <v>PREPARO E COLOCACAO DE 37 CORDOALHAS DE 12,7MM,NAS FORMAS,COMPREENDENDO CORTE,MONTAGEM,ENFIACAO NA BAINHA,BEM COMO FORNECIMENTO DE CIMENTO PARA INJECAO</v>
          </cell>
          <cell r="C4785" t="str">
            <v>KG</v>
          </cell>
          <cell r="D4785">
            <v>6.73</v>
          </cell>
          <cell r="F4785" t="str">
            <v>11.011.0022-A</v>
          </cell>
          <cell r="G4785" t="str">
            <v>PREPARO E COLOCACAO DE 37 CORDOALHAS DE 12,7MM,NAS FORMAS,COMPREENDENDO CORTE,MONTAGEM,ENFIACAO NA BAINHA,BEM COMO FORNECIMENTO DE CIMENTO PARA INJECAO</v>
          </cell>
          <cell r="H4785" t="str">
            <v>KG</v>
          </cell>
          <cell r="I4785">
            <v>6.06</v>
          </cell>
        </row>
        <row r="4786">
          <cell r="A4786" t="str">
            <v>11.011.0023-1</v>
          </cell>
          <cell r="B4786" t="str">
            <v>CORTE,DOBRAGEM,MONTAGEM E COLOCACAO DE FERRAGENS NA FORMAS,ACO CA-25,EM BARRA REDONDA COM DIAMETRO IGUAL A 6,3MM</v>
          </cell>
          <cell r="C4786" t="str">
            <v>KG</v>
          </cell>
          <cell r="D4786">
            <v>5.69</v>
          </cell>
          <cell r="F4786" t="str">
            <v>11.011.0023-B</v>
          </cell>
          <cell r="G4786" t="str">
            <v>CORTE,DOBRAGEM,MONTAGEM E COLOCACAO DE FERRAGENS NA FORMAS,ACO CA-25,EM BARRA REDONDA COM DIAMETRO IGUAL A 6,3MM</v>
          </cell>
          <cell r="H4786" t="str">
            <v>KG</v>
          </cell>
          <cell r="I4786">
            <v>4.93</v>
          </cell>
        </row>
        <row r="4787">
          <cell r="A4787" t="str">
            <v>11.011.0024-1</v>
          </cell>
          <cell r="B4787" t="str">
            <v>CORTE,DOBRAGEM,MONTAGEM E COLOCACAO DE FERRAGENS NAS FORMAS,ACO CA-25,EM BARRA REDONDA COM DIAMETRO IGUAL A 8MM</v>
          </cell>
          <cell r="C4787" t="str">
            <v>KG</v>
          </cell>
          <cell r="D4787">
            <v>4.74</v>
          </cell>
          <cell r="F4787" t="str">
            <v>11.011.0024-B</v>
          </cell>
          <cell r="G4787" t="str">
            <v>CORTE,DOBRAGEM,MONTAGEM E COLOCACAO DE FERRAGENS NAS FORMAS,ACO CA-25,EM BARRA REDONDA COM DIAMETRO IGUAL A 8MM</v>
          </cell>
          <cell r="H4787" t="str">
            <v>KG</v>
          </cell>
          <cell r="I4787">
            <v>4.1100000000000003</v>
          </cell>
        </row>
        <row r="4788">
          <cell r="A4788" t="str">
            <v>11.011.0025-1</v>
          </cell>
          <cell r="B4788" t="str">
            <v>CORTE,DOBRAGEM,MONTAGEM E COLOCACAO DE FERRAGENS NAS FORMAS,ACO CA-25,EM BARRA REDONDA COM DIAMETRO MAIOR OU IGUAL A 10MM</v>
          </cell>
          <cell r="C4788" t="str">
            <v>KG</v>
          </cell>
          <cell r="D4788">
            <v>3.79</v>
          </cell>
          <cell r="F4788" t="str">
            <v>11.011.0025-B</v>
          </cell>
          <cell r="G4788" t="str">
            <v>CORTE,DOBRAGEM,MONTAGEM E COLOCACAO DE FERRAGENS NAS FORMAS,ACO CA-25,EM BARRA REDONDA COM DIAMETRO MAIOR OU IGUAL A 10MM</v>
          </cell>
          <cell r="H4788" t="str">
            <v>KG</v>
          </cell>
          <cell r="I4788">
            <v>3.28</v>
          </cell>
        </row>
        <row r="4789">
          <cell r="A4789" t="str">
            <v>11.011.0027-0</v>
          </cell>
          <cell r="B4789" t="str">
            <v>CORTE,DOBRAGEM,MONTAGEM E COLOCACAO DE FERRAGENS NAS FORMAS,ACO CA-60,EM FIO REDONDO,COM DIAMETRO DE 4,2 A 5MM</v>
          </cell>
          <cell r="C4789" t="str">
            <v>KG</v>
          </cell>
          <cell r="D4789">
            <v>5.21</v>
          </cell>
          <cell r="F4789" t="str">
            <v>11.011.0027-A</v>
          </cell>
          <cell r="G4789" t="str">
            <v>CORTE,DOBRAGEM,MONTAGEM E COLOCACAO DE FERRAGENS NAS FORMAS,ACO CA-60,EM FIO REDONDO,COM DIAMETRO DE 4,2 A 5MM</v>
          </cell>
          <cell r="H4789" t="str">
            <v>KG</v>
          </cell>
          <cell r="I4789">
            <v>4.5199999999999996</v>
          </cell>
        </row>
        <row r="4790">
          <cell r="A4790" t="str">
            <v>11.011.0028-0</v>
          </cell>
          <cell r="B4790" t="str">
            <v>CORTE,DOBRAGEM,MONTAGEM E COLOCACAO DE FERRAGENS NAS FORMAS,ACO CA-60,EM FIO REDONDO COM DIAMETRO ACIMA DE 5MM</v>
          </cell>
          <cell r="C4790" t="str">
            <v>KG</v>
          </cell>
          <cell r="D4790">
            <v>4.74</v>
          </cell>
          <cell r="F4790" t="str">
            <v>11.011.0028-A</v>
          </cell>
          <cell r="G4790" t="str">
            <v>CORTE,DOBRAGEM,MONTAGEM E COLOCACAO DE FERRAGENS NAS FORMAS,ACO CA-60,EM FIO REDONDO COM DIAMETRO ACIMA DE 5MM</v>
          </cell>
          <cell r="H4790" t="str">
            <v>KG</v>
          </cell>
          <cell r="I4790">
            <v>4.1100000000000003</v>
          </cell>
        </row>
        <row r="4791">
          <cell r="A4791" t="str">
            <v>11.011.0029-0</v>
          </cell>
          <cell r="B4791" t="str">
            <v>CORTE,DOBRAGEM,MONTAGEM E COLOCACAO DE FERRAGENS NAS FORMAS,ACO CA-50,EM BARRAS REDONDAS,COM DIAMETRO IGUAL A 6,3MM</v>
          </cell>
          <cell r="C4791" t="str">
            <v>KG</v>
          </cell>
          <cell r="D4791">
            <v>5.69</v>
          </cell>
          <cell r="F4791" t="str">
            <v>11.011.0029-A</v>
          </cell>
          <cell r="G4791" t="str">
            <v>CORTE,DOBRAGEM,MONTAGEM E COLOCACAO DE FERRAGENS NAS FORMAS,ACO CA-50,EM BARRAS REDONDAS,COM DIAMETRO IGUAL A 6,3MM</v>
          </cell>
          <cell r="H4791" t="str">
            <v>KG</v>
          </cell>
          <cell r="I4791">
            <v>4.93</v>
          </cell>
        </row>
        <row r="4792">
          <cell r="A4792" t="str">
            <v>11.011.0030-1</v>
          </cell>
          <cell r="B4792" t="str">
            <v>CORTE,DOBRAGEM,MONTAGEM E COLOCACAO DE FERRAGENS NAS FORMAS,ACO CA-50,EM BARRAS REDONDAS,COM DIAMETRO DE 8 A 12,5MM</v>
          </cell>
          <cell r="C4792" t="str">
            <v>KG</v>
          </cell>
          <cell r="D4792">
            <v>4.9800000000000004</v>
          </cell>
          <cell r="F4792" t="str">
            <v>11.011.0030-B</v>
          </cell>
          <cell r="G4792" t="str">
            <v>CORTE,DOBRAGEM,MONTAGEM E COLOCACAO DE FERRAGENS NAS FORMAS,ACO CA-50,EM BARRAS REDONDAS,COM DIAMETRO DE 8 A 12,5MM</v>
          </cell>
          <cell r="H4792" t="str">
            <v>KG</v>
          </cell>
          <cell r="I4792">
            <v>4.3099999999999996</v>
          </cell>
        </row>
        <row r="4793">
          <cell r="A4793" t="str">
            <v>11.011.0031-1</v>
          </cell>
          <cell r="B4793" t="str">
            <v>CORTE,DOBRAGEM,MONTAGEM E COLOCACAO DE FERRAGENS NAS FORMAS,ACO CA-50,EM BARRAS REDONDAS,COM DIAMETRO ACIMA DE 12,5MM</v>
          </cell>
          <cell r="C4793" t="str">
            <v>KG</v>
          </cell>
          <cell r="D4793">
            <v>4.26</v>
          </cell>
          <cell r="F4793" t="str">
            <v>11.011.0031-B</v>
          </cell>
          <cell r="G4793" t="str">
            <v>CORTE,DOBRAGEM,MONTAGEM E COLOCACAO DE FERRAGENS NAS FORMAS,ACO CA-50,EM BARRAS REDONDAS,COM DIAMETRO ACIMA DE 12,5MM</v>
          </cell>
          <cell r="H4793" t="str">
            <v>KG</v>
          </cell>
          <cell r="I4793">
            <v>3.69</v>
          </cell>
        </row>
        <row r="4794">
          <cell r="A4794" t="str">
            <v>11.011.0035-0</v>
          </cell>
          <cell r="B4794" t="str">
            <v>CORTE,DOBRAGEM,MONTAGEM E COLOCACAO DE FERRAGENS NAS FORMAS,INCLUSIVE TRANSPORTE HORIZONTAL E VERTICAL COM EQUIPAMENTOS(GUINDASTE E GUINDAUTO),PARA ESTRUTURAS DE PONTES E VIADUTOS,ACO CA-50,DIAMETRO ATE 6,3MM</v>
          </cell>
          <cell r="C4794" t="str">
            <v>KG</v>
          </cell>
          <cell r="D4794">
            <v>6.45</v>
          </cell>
          <cell r="F4794" t="str">
            <v>11.011.0035-A</v>
          </cell>
          <cell r="G4794" t="str">
            <v>CORTE,DOBRAGEM,MONTAGEM E COLOCACAO DE FERRAGENS NAS FORMAS,INCLUSIVE TRANSPORTE HORIZONTAL E VERTICAL COM EQUIPAMENTOS(GUINDASTE E GUINDAUTO),PARA ESTRUTURAS DE PONTES E VIADUTOS,ACO CA-50,DIAMETRO ATE 6,3MM</v>
          </cell>
          <cell r="H4794" t="str">
            <v>KG</v>
          </cell>
          <cell r="I4794">
            <v>5.67</v>
          </cell>
        </row>
        <row r="4795">
          <cell r="A4795" t="str">
            <v>11.011.0036-0</v>
          </cell>
          <cell r="B4795" t="str">
            <v>CORTE,DOBRAGEM,MONTAGEM E COLOCACAO DE FERRAGENS NAS FORMAS,INCLUSIVE TRANSPORTE HORIZONTAL E VERTICAL COM EQUIPAMENTOS(GUINDASTE E GUINDAUTO),PARA ESTRUTURAS DE PONTES E VIADUTOS,ACO CA-50,DIAMETRO DE 8 A 12,5MM</v>
          </cell>
          <cell r="C4795" t="str">
            <v>KG</v>
          </cell>
          <cell r="D4795">
            <v>5.74</v>
          </cell>
          <cell r="F4795" t="str">
            <v>11.011.0036-A</v>
          </cell>
          <cell r="G4795" t="str">
            <v>CORTE,DOBRAGEM,MONTAGEM E COLOCACAO DE FERRAGENS NAS FORMAS,INCLUSIVE TRANSPORTE HORIZONTAL E VERTICAL COM EQUIPAMENTOS(GUINDASTE E GUINDAUTO),PARA ESTRUTURAS DE PONTES E VIADUTOS,ACO CA-50,DIAMETRO DE 8 A 12,5MM</v>
          </cell>
          <cell r="H4795" t="str">
            <v>KG</v>
          </cell>
          <cell r="I4795">
            <v>5.0599999999999996</v>
          </cell>
        </row>
        <row r="4796">
          <cell r="A4796" t="str">
            <v>11.011.0037-0</v>
          </cell>
          <cell r="B4796" t="str">
            <v>CORTE,DOBRAGEM,MONTAGEM E COLOCACAO DE FERRAGENS NAS FORMAS,INCLUSIVE TRANSPORTE HORIZONTAL E VERTICAL COM EQUIPAMENTOS(GUINDASTE E GUINDAUTO),PARA ESTRUTURAS DE PONTES E VIADUTOS,ACO CA-50,DIAMETRO ACIMA DE 12,5MM</v>
          </cell>
          <cell r="C4796" t="str">
            <v>KG</v>
          </cell>
          <cell r="D4796">
            <v>5.03</v>
          </cell>
          <cell r="F4796" t="str">
            <v>11.011.0037-A</v>
          </cell>
          <cell r="G4796" t="str">
            <v>CORTE,DOBRAGEM,MONTAGEM E COLOCACAO DE FERRAGENS NAS FORMAS,INCLUSIVE TRANSPORTE HORIZONTAL E VERTICAL COM EQUIPAMENTOS(GUINDASTE E GUINDAUTO),PARA ESTRUTURAS DE PONTES E VIADUTOS,ACO CA-50,DIAMETRO ACIMA DE 12,5MM</v>
          </cell>
          <cell r="H4796" t="str">
            <v>KG</v>
          </cell>
          <cell r="I4796">
            <v>4.4400000000000004</v>
          </cell>
        </row>
        <row r="4797">
          <cell r="A4797" t="str">
            <v>11.011.0040-0</v>
          </cell>
          <cell r="B4797" t="str">
            <v>CORTE,MONTAGEM E COLOCACAO DE TELAS DE ACO CA-60,CRUZADAS ESOLDADAS ENTRE SI,EM PECAS DE CONCRETO</v>
          </cell>
          <cell r="C4797" t="str">
            <v>KG</v>
          </cell>
          <cell r="D4797">
            <v>2.37</v>
          </cell>
          <cell r="F4797" t="str">
            <v>11.011.0040-A</v>
          </cell>
          <cell r="G4797" t="str">
            <v>CORTE,MONTAGEM E COLOCACAO DE TELAS DE ACO CA-60,CRUZADAS ESOLDADAS ENTRE SI,EM PECAS DE CONCRETO</v>
          </cell>
          <cell r="H4797" t="str">
            <v>KG</v>
          </cell>
          <cell r="I4797">
            <v>2.0499999999999998</v>
          </cell>
        </row>
        <row r="4798">
          <cell r="A4798" t="str">
            <v>11.012.0015-0</v>
          </cell>
          <cell r="B4798" t="str">
            <v>CONE DE ANCORAGEM DE CABO DE ACO DE 1 CORDOALHA DE 12,7MM,COMPREENDENDO FORNECIMENTO DO CONE,DE LUVA CONE-BAINHA,DE 2,00M DE MOLA CENTRAL E BAINHA,BEM COMO AS OPERACOES DE PROTENSAO E INJECAO DE CIMENTO</v>
          </cell>
          <cell r="C4798" t="str">
            <v>UN</v>
          </cell>
          <cell r="D4798">
            <v>379.18</v>
          </cell>
          <cell r="F4798" t="str">
            <v>11.012.0015-A</v>
          </cell>
          <cell r="G4798" t="str">
            <v>CONE DE ANCORAGEM DE CABO DE ACO DE 1 CORDOALHA DE 12,7MM,COMPREENDENDO FORNECIMENTO DO CONE,DE LUVA CONE-BAINHA,DE 2,00M DE MOLA CENTRAL E BAINHA,BEM COMO AS OPERACOES DE PROTENSAO E INJECAO DE CIMENTO</v>
          </cell>
          <cell r="H4798" t="str">
            <v>UN</v>
          </cell>
          <cell r="I4798">
            <v>371.8</v>
          </cell>
        </row>
        <row r="4799">
          <cell r="A4799" t="str">
            <v>11.012.0016-0</v>
          </cell>
          <cell r="B4799" t="str">
            <v>CONE DE ANCORAGEM DE CABO DE ACO DE 2 CORDOALHAS DE 12,7MM,COMPREENDENDO FORNECIMENTO DO CONE,DE LUVA CONE-BAINHA,DE 2,00M DE MOLA CENTRAL E BAINHA,BEM COMO AS OPERACOES DE PROTENSAO E INJECAO DE CIMENTO</v>
          </cell>
          <cell r="C4799" t="str">
            <v>UN</v>
          </cell>
          <cell r="D4799">
            <v>606.59</v>
          </cell>
          <cell r="F4799" t="str">
            <v>11.012.0016-A</v>
          </cell>
          <cell r="G4799" t="str">
            <v>CONE DE ANCORAGEM DE CABO DE ACO DE 2 CORDOALHAS DE 12,7MM,COMPREENDENDO FORNECIMENTO DO CONE,DE LUVA CONE-BAINHA,DE 2,00M DE MOLA CENTRAL E BAINHA,BEM COMO AS OPERACOES DE PROTENSAO E INJECAO DE CIMENTO</v>
          </cell>
          <cell r="H4799" t="str">
            <v>UN</v>
          </cell>
          <cell r="I4799">
            <v>591.57000000000005</v>
          </cell>
        </row>
        <row r="4800">
          <cell r="A4800" t="str">
            <v>11.012.0017-0</v>
          </cell>
          <cell r="B4800" t="str">
            <v>CONE DE ANCORAGEM DE CABO DE ACO DE 3 CORDOALHAS DE 12,7MM,COMPREENDENDO FORNECIMENTO DO CONE,DE LUVA CONE-BAINHA,DE 2,00M DE MOLA CENTRAL E BAINHA,BEM COMO AS OPERACOES DE PROTENSAO E INJECAO DE CIMENTO</v>
          </cell>
          <cell r="C4800" t="str">
            <v>UN</v>
          </cell>
          <cell r="D4800">
            <v>735.94</v>
          </cell>
          <cell r="F4800" t="str">
            <v>11.012.0017-A</v>
          </cell>
          <cell r="G4800" t="str">
            <v>CONE DE ANCORAGEM DE CABO DE ACO DE 3 CORDOALHAS DE 12,7MM,COMPREENDENDO FORNECIMENTO DO CONE,DE LUVA CONE-BAINHA,DE 2,00M DE MOLA CENTRAL E BAINHA,BEM COMO AS OPERACOES DE PROTENSAO E INJECAO DE CIMENTO</v>
          </cell>
          <cell r="H4800" t="str">
            <v>UN</v>
          </cell>
          <cell r="I4800">
            <v>713.55</v>
          </cell>
        </row>
        <row r="4801">
          <cell r="A4801" t="str">
            <v>11.012.0018-0</v>
          </cell>
          <cell r="B4801" t="str">
            <v>CONE DE ANCORAGEM DE CABO DE ACO DE 4 CORDOALHAS DE 12,7MM,COMPREENDENDO FORNECIMENTO DO CONE,DE LUVA CONE-BAINHA,DE 2,00M DE MOLA CENTRAL E BAINHA,BEM COMO AS OPERACOES DE PROTENSAO E INJECAO DE CIMENTO</v>
          </cell>
          <cell r="C4801" t="str">
            <v>UN</v>
          </cell>
          <cell r="D4801">
            <v>805.44</v>
          </cell>
          <cell r="F4801" t="str">
            <v>11.012.0018-A</v>
          </cell>
          <cell r="G4801" t="str">
            <v>CONE DE ANCORAGEM DE CABO DE ACO DE 4 CORDOALHAS DE 12,7MM,COMPREENDENDO FORNECIMENTO DO CONE,DE LUVA CONE-BAINHA,DE 2,00M DE MOLA CENTRAL E BAINHA,BEM COMO AS OPERACOES DE PROTENSAO E INJECAO DE CIMENTO</v>
          </cell>
          <cell r="H4801" t="str">
            <v>UN</v>
          </cell>
          <cell r="I4801">
            <v>775.96</v>
          </cell>
        </row>
        <row r="4802">
          <cell r="A4802" t="str">
            <v>11.012.0019-0</v>
          </cell>
          <cell r="B4802" t="str">
            <v>CONE DE ANCORAGEM DE CABO DE ACO DE 5 CORDOALHAS DE 12,7MM,COMPREENDENDO FORNECIMENTO DO CONE,DE LUVA CONE-BAINHA,DE 2,00M DE MOLA CENTRAL E BAINHA,BEM COMO AS OPERACOES DE PROTENSAO E INJECAO DE CIMENTO</v>
          </cell>
          <cell r="C4802" t="str">
            <v>UN</v>
          </cell>
          <cell r="D4802">
            <v>898.98</v>
          </cell>
          <cell r="F4802" t="str">
            <v>11.012.0019-A</v>
          </cell>
          <cell r="G4802" t="str">
            <v>CONE DE ANCORAGEM DE CABO DE ACO DE 5 CORDOALHAS DE 12,7MM,COMPREENDENDO FORNECIMENTO DO CONE,DE LUVA CONE-BAINHA,DE 2,00M DE MOLA CENTRAL E BAINHA,BEM COMO AS OPERACOES DE PROTENSAO E INJECAO DE CIMENTO</v>
          </cell>
          <cell r="H4802" t="str">
            <v>UN</v>
          </cell>
          <cell r="I4802">
            <v>868.13</v>
          </cell>
        </row>
        <row r="4803">
          <cell r="A4803" t="str">
            <v>11.012.0020-0</v>
          </cell>
          <cell r="B4803" t="str">
            <v>CONE DE ANCORAGEM DE CABO DE ACO DE 6 CORDOALHAS DE 12,7MM,COMPREENDENDO FORNECIMENTO DO CONE,DE LUVA CONE-BAINHA,DE 2,00M DE MOLA CENTRAL E BAINHA,BEM COMO AS OPERACOES DE PROTENSAO E INJECAO DE CIMENTO</v>
          </cell>
          <cell r="C4803" t="str">
            <v>UN</v>
          </cell>
          <cell r="D4803">
            <v>917.74</v>
          </cell>
          <cell r="F4803" t="str">
            <v>11.012.0020-A</v>
          </cell>
          <cell r="G4803" t="str">
            <v>CONE DE ANCORAGEM DE CABO DE ACO DE 6 CORDOALHAS DE 12,7MM,COMPREENDENDO FORNECIMENTO DO CONE,DE LUVA CONE-BAINHA,DE 2,00M DE MOLA CENTRAL E BAINHA,BEM COMO AS OPERACOES DE PROTENSAO E INJECAO DE CIMENTO</v>
          </cell>
          <cell r="H4803" t="str">
            <v>UN</v>
          </cell>
          <cell r="I4803">
            <v>885.7</v>
          </cell>
        </row>
        <row r="4804">
          <cell r="A4804" t="str">
            <v>11.012.0021-0</v>
          </cell>
          <cell r="B4804" t="str">
            <v>CONE DE ANCORAGEM DE CABO DE ACO DE 7 CORDOALHAS DE 12,7MM,COMPREENDENDO FORNECIMENTO DO CONE,DE LUVA CONE-BAINHA,DE 2,00M DE MOLA CENTRAL E BAINHA,BEM COMO AS OPERACOES DE PROTENSAO E INJECAO DE CIMENTO</v>
          </cell>
          <cell r="C4804" t="str">
            <v>UN</v>
          </cell>
          <cell r="D4804">
            <v>948.12</v>
          </cell>
          <cell r="F4804" t="str">
            <v>11.012.0021-A</v>
          </cell>
          <cell r="G4804" t="str">
            <v>CONE DE ANCORAGEM DE CABO DE ACO DE 7 CORDOALHAS DE 12,7MM,COMPREENDENDO FORNECIMENTO DO CONE,DE LUVA CONE-BAINHA,DE 2,00M DE MOLA CENTRAL E BAINHA,BEM COMO AS OPERACOES DE PROTENSAO E INJECAO DE CIMENTO</v>
          </cell>
          <cell r="H4804" t="str">
            <v>UN</v>
          </cell>
          <cell r="I4804">
            <v>915.03</v>
          </cell>
        </row>
        <row r="4805">
          <cell r="A4805" t="str">
            <v>11.012.0025-1</v>
          </cell>
          <cell r="B4805" t="str">
            <v>CONE DE ANCORAGEM DE CABO DE ACO DE 12 CORDOALHAS DE 12,7MM,COMPREENDENDO FORNECIMENTO DO CONE,DE LUVA CONE-BAINHA,DE 2,00M DE MOLA CENTRAL E BAINHA,BEM COMO AS OPERACOES DE PROTENSAO E INJECAO DE CIMENTO</v>
          </cell>
          <cell r="C4805" t="str">
            <v>UN</v>
          </cell>
          <cell r="D4805">
            <v>1311.34</v>
          </cell>
          <cell r="F4805" t="str">
            <v>11.012.0025-B</v>
          </cell>
          <cell r="G4805" t="str">
            <v>CONE DE ANCORAGEM DE CABO DE ACO DE 12 CORDOALHAS DE 12,7MM,COMPREENDENDO FORNECIMENTO DO CONE,DE LUVA CONE-BAINHA,DE 2,00M DE MOLA CENTRAL E BAINHA,BEM COMO AS OPERACOES DE PROTENSAO E INJECAO DE CIMENTO</v>
          </cell>
          <cell r="H4805" t="str">
            <v>UN</v>
          </cell>
          <cell r="I4805">
            <v>1274.77</v>
          </cell>
        </row>
        <row r="4806">
          <cell r="A4806" t="str">
            <v>11.012.0030-0</v>
          </cell>
          <cell r="B4806" t="str">
            <v>CONE DE ANCORAGEM DE CABO DE ACO DE 19 CORDOALHAS DE 12,7MM,COMPREENDENDO FORNECIMENTO DO CONE,DE LUVA CONE-BAINHA,DE 2,00M DE MOLA CENTRAL E BAINHA,BEM COMO AS OPERACOES DE PROTENSAO E INJECAO DE CIMENTO</v>
          </cell>
          <cell r="C4806" t="str">
            <v>UN</v>
          </cell>
          <cell r="D4806">
            <v>2243.88</v>
          </cell>
          <cell r="F4806" t="str">
            <v>11.012.0030-A</v>
          </cell>
          <cell r="G4806" t="str">
            <v>CONE DE ANCORAGEM DE CABO DE ACO DE 19 CORDOALHAS DE 12,7MM,COMPREENDENDO FORNECIMENTO DO CONE,DE LUVA CONE-BAINHA,DE 2,00M DE MOLA CENTRAL E BAINHA,BEM COMO AS OPERACOES DE PROTENSAO E INJECAO DE CIMENTO</v>
          </cell>
          <cell r="H4806" t="str">
            <v>UN</v>
          </cell>
          <cell r="I4806">
            <v>2200.42</v>
          </cell>
        </row>
        <row r="4807">
          <cell r="A4807" t="str">
            <v>11.012.0035-0</v>
          </cell>
          <cell r="B4807" t="str">
            <v>CONE DE ANCORAGEM DE CABO DE ACO DE 22 CORDOALHAS DE 12,7MM,COMPREENDENDO FORNECIMENTO DO CONE,DE LUVA CONE-BAINHA,DE 2,00M DE MOLA CENTRAL E BAINHA,BEM COMO AS OPERACOES DE PROTENSAO E INJECAO DE CIMENTO</v>
          </cell>
          <cell r="C4807" t="str">
            <v>UN</v>
          </cell>
          <cell r="D4807">
            <v>3006.74</v>
          </cell>
          <cell r="F4807" t="str">
            <v>11.012.0035-A</v>
          </cell>
          <cell r="G4807" t="str">
            <v>CONE DE ANCORAGEM DE CABO DE ACO DE 22 CORDOALHAS DE 12,7MM,COMPREENDENDO FORNECIMENTO DO CONE,DE LUVA CONE-BAINHA,DE 2,00M DE MOLA CENTRAL E BAINHA,BEM COMO AS OPERACOES DE PROTENSAO E INJECAO DE CIMENTO</v>
          </cell>
          <cell r="H4807" t="str">
            <v>UN</v>
          </cell>
          <cell r="I4807">
            <v>2958.54</v>
          </cell>
        </row>
        <row r="4808">
          <cell r="A4808" t="str">
            <v>11.012.0040-0</v>
          </cell>
          <cell r="B4808" t="str">
            <v>CONE DE ANCORAGEM DE CABO DE ACO DE 27 CORDOALHAS DE 12,7MM,COMPREENDENDO FORNECIMENTO DO CONE,DE LUVA CONE-BAINHA,DE 2,00M DE MOLA CENTRAL E BAINHA,BEM COMO AS OPERACOES DE PROTENSAO E INJECAO DE CIMENTO</v>
          </cell>
          <cell r="C4808" t="str">
            <v>UN</v>
          </cell>
          <cell r="D4808">
            <v>6074.48</v>
          </cell>
          <cell r="F4808" t="str">
            <v>11.012.0040-A</v>
          </cell>
          <cell r="G4808" t="str">
            <v>CONE DE ANCORAGEM DE CABO DE ACO DE 27 CORDOALHAS DE 12,7MM,COMPREENDENDO FORNECIMENTO DO CONE,DE LUVA CONE-BAINHA,DE 2,00M DE MOLA CENTRAL E BAINHA,BEM COMO AS OPERACOES DE PROTENSAO E INJECAO DE CIMENTO</v>
          </cell>
          <cell r="H4808" t="str">
            <v>UN</v>
          </cell>
          <cell r="I4808">
            <v>6022.71</v>
          </cell>
        </row>
        <row r="4809">
          <cell r="A4809" t="str">
            <v>11.012.0045-0</v>
          </cell>
          <cell r="B4809" t="str">
            <v>CONE DE ANCORAGEM DE CABO DE ACO DE 31 CORDOALHAS DE 12,7MM,COMPREENDENDO FORNECIMENTO DO CONE,DE LUVA CONE-BAINHA,DE 2,00M DE MOLA CENTRAL E BAINHA,BEM COMO AS OPERACOES DE PROTENSAO E INJECAO DE CIMENTO</v>
          </cell>
          <cell r="C4809" t="str">
            <v>UN</v>
          </cell>
          <cell r="D4809">
            <v>7485.7</v>
          </cell>
          <cell r="F4809" t="str">
            <v>11.012.0045-A</v>
          </cell>
          <cell r="G4809" t="str">
            <v>CONE DE ANCORAGEM DE CABO DE ACO DE 31 CORDOALHAS DE 12,7MM,COMPREENDENDO FORNECIMENTO DO CONE,DE LUVA CONE-BAINHA,DE 2,00M DE MOLA CENTRAL E BAINHA,BEM COMO AS OPERACOES DE PROTENSAO E INJECAO DE CIMENTO</v>
          </cell>
          <cell r="H4809" t="str">
            <v>UN</v>
          </cell>
          <cell r="I4809">
            <v>7430.72</v>
          </cell>
        </row>
        <row r="4810">
          <cell r="A4810" t="str">
            <v>11.012.0050-0</v>
          </cell>
          <cell r="B4810" t="str">
            <v>CONE DE ANCORAGEM DE CABO DE ACO DE 37 CORDOALHAS DE 12,7MM,COMPREENDENDO FORNECIMENTO DO CONE,DE LUVA CONE-BAINHA,DE 2,00M DE MOLA CENTRAL E BAINHA,BEM COMO AS OPERACOES DE PROTENSAO E INJECAO DE CIMENTO</v>
          </cell>
          <cell r="C4810" t="str">
            <v>UN</v>
          </cell>
          <cell r="D4810">
            <v>7840.53</v>
          </cell>
          <cell r="F4810" t="str">
            <v>11.012.0050-A</v>
          </cell>
          <cell r="G4810" t="str">
            <v>CONE DE ANCORAGEM DE CABO DE ACO DE 37 CORDOALHAS DE 12,7MM,COMPREENDENDO FORNECIMENTO DO CONE,DE LUVA CONE-BAINHA,DE 2,00M DE MOLA CENTRAL E BAINHA,BEM COMO AS OPERACOES DE PROTENSAO E INJECAO DE CIMENTO</v>
          </cell>
          <cell r="H4810" t="str">
            <v>UN</v>
          </cell>
          <cell r="I4810">
            <v>7778.33</v>
          </cell>
        </row>
        <row r="4811">
          <cell r="A4811" t="str">
            <v>11.012.0060-0</v>
          </cell>
          <cell r="B4811" t="str">
            <v>CONE DE ANCORAGEM DE CABO DE ACO DE 1 CORDOALHA DE 15,2MM,COMPREENDENDO FORNECIMENTO DO CONE,DE LUVA CONE-BAINHA,DE 2,00M DE MOLA CENTRAL E BAINHA,BEM COMO AS OPERACOES DE PROTENSAO E INJECAO DE CIMENTO</v>
          </cell>
          <cell r="C4811" t="str">
            <v>UN</v>
          </cell>
          <cell r="D4811">
            <v>388.65</v>
          </cell>
          <cell r="F4811" t="str">
            <v>11.012.0060-A</v>
          </cell>
          <cell r="G4811" t="str">
            <v>CONE DE ANCORAGEM DE CABO DE ACO DE 1 CORDOALHA DE 15,2MM,COMPREENDENDO FORNECIMENTO DO CONE,DE LUVA CONE-BAINHA,DE 2,00M DE MOLA CENTRAL E BAINHA,BEM COMO AS OPERACOES DE PROTENSAO E INJECAO DE CIMENTO</v>
          </cell>
          <cell r="H4811" t="str">
            <v>UN</v>
          </cell>
          <cell r="I4811">
            <v>381.27</v>
          </cell>
        </row>
        <row r="4812">
          <cell r="A4812" t="str">
            <v>11.012.0061-0</v>
          </cell>
          <cell r="B4812" t="str">
            <v>CONE DE ANCORAGEM DE CABO DE ACO DE 2 CORDOALHAS DE 15,2MM,COMPREENDENDO FORNECIMENTO DO CONE,DE LUVA CONE-BAINHA,DE 2,00M DE MOLA CENTRAL E BAINHA,BEM COMO AS OPERACOES DE PROTENSAO E INJECAO DE CIMENTO</v>
          </cell>
          <cell r="C4812" t="str">
            <v>UN</v>
          </cell>
          <cell r="D4812">
            <v>615.79</v>
          </cell>
          <cell r="F4812" t="str">
            <v>11.012.0061-A</v>
          </cell>
          <cell r="G4812" t="str">
            <v>CONE DE ANCORAGEM DE CABO DE ACO DE 2 CORDOALHAS DE 15,2MM,COMPREENDENDO FORNECIMENTO DO CONE,DE LUVA CONE-BAINHA,DE 2,00M DE MOLA CENTRAL E BAINHA,BEM COMO AS OPERACOES DE PROTENSAO E INJECAO DE CIMENTO</v>
          </cell>
          <cell r="H4812" t="str">
            <v>UN</v>
          </cell>
          <cell r="I4812">
            <v>600.77</v>
          </cell>
        </row>
        <row r="4813">
          <cell r="A4813" t="str">
            <v>11.012.0062-0</v>
          </cell>
          <cell r="B4813" t="str">
            <v>CONE DE ANCORAGEM DE CABO DE ACO DE 3 CORDOALHAS DE 15,2MM,COMPREENDENDO FORNECIMENTO DO CONE,DE LUVA CONE-BAINHA,DE 2,00M DE MOLA CENTRAL E BAINHA,BEM COMO AS OPERACOES DE PROTENSAO E INJECAO DE CIMENTO</v>
          </cell>
          <cell r="C4813" t="str">
            <v>UN</v>
          </cell>
          <cell r="D4813">
            <v>736.24</v>
          </cell>
          <cell r="F4813" t="str">
            <v>11.012.0062-A</v>
          </cell>
          <cell r="G4813" t="str">
            <v>CONE DE ANCORAGEM DE CABO DE ACO DE 3 CORDOALHAS DE 15,2MM,COMPREENDENDO FORNECIMENTO DO CONE,DE LUVA CONE-BAINHA,DE 2,00M DE MOLA CENTRAL E BAINHA,BEM COMO AS OPERACOES DE PROTENSAO E INJECAO DE CIMENTO</v>
          </cell>
          <cell r="H4813" t="str">
            <v>UN</v>
          </cell>
          <cell r="I4813">
            <v>713.85</v>
          </cell>
        </row>
        <row r="4814">
          <cell r="A4814" t="str">
            <v>11.012.0063-0</v>
          </cell>
          <cell r="B4814" t="str">
            <v>CONE DE ANCORAGEM DE CABO DE ACO DE 4 CORDOALHAS DE 15,2MM,COMPREENDENDO FORNECIMENTO DO CONE,DE LUVA CONE-BAINHA,DE 2,00M DE MOLA CENTRAL E BAINHA,BEM COMO AS OPERACOES DE PROTENSAO E INJECAO DE CIMENTO</v>
          </cell>
          <cell r="C4814" t="str">
            <v>UN</v>
          </cell>
          <cell r="D4814">
            <v>852.04</v>
          </cell>
          <cell r="F4814" t="str">
            <v>11.012.0063-A</v>
          </cell>
          <cell r="G4814" t="str">
            <v>CONE DE ANCORAGEM DE CABO DE ACO DE 4 CORDOALHAS DE 15,2MM,COMPREENDENDO FORNECIMENTO DO CONE,DE LUVA CONE-BAINHA,DE 2,00M DE MOLA CENTRAL E BAINHA,BEM COMO AS OPERACOES DE PROTENSAO E INJECAO DE CIMENTO</v>
          </cell>
          <cell r="H4814" t="str">
            <v>UN</v>
          </cell>
          <cell r="I4814">
            <v>822.56</v>
          </cell>
        </row>
        <row r="4815">
          <cell r="A4815" t="str">
            <v>11.012.0064-0</v>
          </cell>
          <cell r="B4815" t="str">
            <v>CONE DE ANCORAGEM DE CABO DE ACO DE 5 CORDOALHAS DE 15,2MM,COMPREENDENDO FORNECIMENTO DO CONE,DE LUVA CONE-BAINHA,DE 2,00M DE MOLA CENTRAL E BAINHA,BEM COMO AS OPERACOES DE PROTENSAO E INJECAO DE CIMENTO</v>
          </cell>
          <cell r="C4815" t="str">
            <v>UN</v>
          </cell>
          <cell r="D4815">
            <v>1070.3499999999999</v>
          </cell>
          <cell r="F4815" t="str">
            <v>11.012.0064-A</v>
          </cell>
          <cell r="G4815" t="str">
            <v>CONE DE ANCORAGEM DE CABO DE ACO DE 5 CORDOALHAS DE 15,2MM,COMPREENDENDO FORNECIMENTO DO CONE,DE LUVA CONE-BAINHA,DE 2,00M DE MOLA CENTRAL E BAINHA,BEM COMO AS OPERACOES DE PROTENSAO E INJECAO DE CIMENTO</v>
          </cell>
          <cell r="H4815" t="str">
            <v>UN</v>
          </cell>
          <cell r="I4815">
            <v>1039.5</v>
          </cell>
        </row>
        <row r="4816">
          <cell r="A4816" t="str">
            <v>11.012.0065-0</v>
          </cell>
          <cell r="B4816" t="str">
            <v>CONE DE ANCORAGEM DE CABO DE ACO DE 6 CORDOALHAS DE 15,2MM,COMPREENDENDO FORNECIMENTO DO CONE,DE LUVA CONE-BAINHA,DE 2,00M DE MOLA CENTRAL E BAINHA,BEM COMO AS OPERACOES DE PROTENSAO E INJECAO DE CIMENTO</v>
          </cell>
          <cell r="C4816" t="str">
            <v>UN</v>
          </cell>
          <cell r="D4816">
            <v>1095.49</v>
          </cell>
          <cell r="F4816" t="str">
            <v>11.012.0065-A</v>
          </cell>
          <cell r="G4816" t="str">
            <v>CONE DE ANCORAGEM DE CABO DE ACO DE 6 CORDOALHAS DE 15,2MM,COMPREENDENDO FORNECIMENTO DO CONE,DE LUVA CONE-BAINHA,DE 2,00M DE MOLA CENTRAL E BAINHA,BEM COMO AS OPERACOES DE PROTENSAO E INJECAO DE CIMENTO</v>
          </cell>
          <cell r="H4816" t="str">
            <v>UN</v>
          </cell>
          <cell r="I4816">
            <v>1063.45</v>
          </cell>
        </row>
        <row r="4817">
          <cell r="A4817" t="str">
            <v>11.012.0066-0</v>
          </cell>
          <cell r="B4817" t="str">
            <v>CONE DE ANCORAGEM DE CABO DE ACO DE 7 CORDOALHAS DE 15,2MM,COMPREENDENDO FORNECIMENTO DO CONE,DE LUVA CONE-BAINHA,DE 2,00MM DE MOLA CENTRAL E BAINHA,BEM COMO AS OPERACOES DE PROTENSAO E INJECAO DE CIMENTO</v>
          </cell>
          <cell r="C4817" t="str">
            <v>UN</v>
          </cell>
          <cell r="D4817">
            <v>1137.23</v>
          </cell>
          <cell r="F4817" t="str">
            <v>11.012.0066-A</v>
          </cell>
          <cell r="G4817" t="str">
            <v>CONE DE ANCORAGEM DE CABO DE ACO DE 7 CORDOALHAS DE 15,2MM,COMPREENDENDO FORNECIMENTO DO CONE,DE LUVA CONE-BAINHA,DE 2,00MM DE MOLA CENTRAL E BAINHA,BEM COMO AS OPERACOES DE PROTENSAO E INJECAO DE CIMENTO</v>
          </cell>
          <cell r="H4817" t="str">
            <v>UN</v>
          </cell>
          <cell r="I4817">
            <v>1104.1400000000001</v>
          </cell>
        </row>
        <row r="4818">
          <cell r="A4818" t="str">
            <v>11.012.0070-0</v>
          </cell>
          <cell r="B4818" t="str">
            <v>CONE DE ANCORAGEM DE CABO DE ACO DE 12 CORDOALHAS DE 15,2MM,COMPREENDENDO FORNECIMENTO DO CONE,DE LUVA CONE-BAINHA,DE 2,00M DE MOLA CENTRAL E BAINHA,BEM COMO AS OPERACOES DE PROTENSAO E INJECAO DE CIMENTO</v>
          </cell>
          <cell r="C4818" t="str">
            <v>UN</v>
          </cell>
          <cell r="D4818">
            <v>1596.01</v>
          </cell>
          <cell r="F4818" t="str">
            <v>11.012.0070-A</v>
          </cell>
          <cell r="G4818" t="str">
            <v>CONE DE ANCORAGEM DE CABO DE ACO DE 12 CORDOALHAS DE 15,2MM,COMPREENDENDO FORNECIMENTO DO CONE,DE LUVA CONE-BAINHA,DE 2,00M DE MOLA CENTRAL E BAINHA,BEM COMO AS OPERACOES DE PROTENSAO E INJECAO DE CIMENTO</v>
          </cell>
          <cell r="H4818" t="str">
            <v>UN</v>
          </cell>
          <cell r="I4818">
            <v>1559.44</v>
          </cell>
        </row>
        <row r="4819">
          <cell r="A4819" t="str">
            <v>11.012.0075-0</v>
          </cell>
          <cell r="B4819" t="str">
            <v>CONE DE ANCORAGEM DE CABO DE ACO DE 19 CORDOALHAS DE 15,2MM,COMPREENDENDO FORNECIMENTO DO CONE,DE LUVA CONE-BAINHA,DE 2,00M DE MOLA CENTRAL E BAINHA,BEM COMO AS OPERACOES DE PROTENSAO E INJECAO DE CIMENTO</v>
          </cell>
          <cell r="C4819" t="str">
            <v>UN</v>
          </cell>
          <cell r="D4819">
            <v>2562.98</v>
          </cell>
          <cell r="F4819" t="str">
            <v>11.012.0075-A</v>
          </cell>
          <cell r="G4819" t="str">
            <v>CONE DE ANCORAGEM DE CABO DE ACO DE 19 CORDOALHAS DE 15,2MM,COMPREENDENDO FORNECIMENTO DO CONE,DE LUVA CONE-BAINHA,DE 2,00M DE MOLA CENTRAL E BAINHA,BEM COMO AS OPERACOES DE PROTENSAO E INJECAO DE CIMENTO</v>
          </cell>
          <cell r="H4819" t="str">
            <v>UN</v>
          </cell>
          <cell r="I4819">
            <v>2519.52</v>
          </cell>
        </row>
        <row r="4820">
          <cell r="A4820" t="str">
            <v>11.012.0080-0</v>
          </cell>
          <cell r="B4820" t="str">
            <v>CONE DE ANCORAGEM DE CABO DE ACO DE 22 CORDOALHAS DE 15,2MM,COMPREENDENDO FORNECIMENTO DO CONE,DE LUVA CONE-BAINHA,DE 2,00M DE MOLA CENTRAL E BAINHA,BEM COMO AS OPERACOES DE PROTENSAO E INJECAO DE CIMENTO</v>
          </cell>
          <cell r="C4820" t="str">
            <v>UN</v>
          </cell>
          <cell r="D4820">
            <v>3898.89</v>
          </cell>
          <cell r="F4820" t="str">
            <v>11.012.0080-A</v>
          </cell>
          <cell r="G4820" t="str">
            <v>CONE DE ANCORAGEM DE CABO DE ACO DE 22 CORDOALHAS DE 15,2MM,COMPREENDENDO FORNECIMENTO DO CONE,DE LUVA CONE-BAINHA,DE 2,00M DE MOLA CENTRAL E BAINHA,BEM COMO AS OPERACOES DE PROTENSAO E INJECAO DE CIMENTO</v>
          </cell>
          <cell r="H4820" t="str">
            <v>UN</v>
          </cell>
          <cell r="I4820">
            <v>3850.69</v>
          </cell>
        </row>
        <row r="4821">
          <cell r="A4821" t="str">
            <v>11.012.0085-0</v>
          </cell>
          <cell r="B4821" t="str">
            <v>CONE DE ANCORAGEM DE CABO DE ACO DE 27 CORDOALHAS DE 15,2MM,COMPREENDENDO FORNECIMENTO DO CONE,DE LUVA CONE-BAINHA,DE 2,00M DE MOLA CENTRAL E BAINHA,BEM COMO AS OPERACOES DE PROTENSAO E INJECAO DE CIMENTO</v>
          </cell>
          <cell r="C4821" t="str">
            <v>UN</v>
          </cell>
          <cell r="D4821">
            <v>5490.65</v>
          </cell>
          <cell r="F4821" t="str">
            <v>11.012.0085-A</v>
          </cell>
          <cell r="G4821" t="str">
            <v>CONE DE ANCORAGEM DE CABO DE ACO DE 27 CORDOALHAS DE 15,2MM,COMPREENDENDO FORNECIMENTO DO CONE,DE LUVA CONE-BAINHA,DE 2,00M DE MOLA CENTRAL E BAINHA,BEM COMO AS OPERACOES DE PROTENSAO E INJECAO DE CIMENTO</v>
          </cell>
          <cell r="H4821" t="str">
            <v>UN</v>
          </cell>
          <cell r="I4821">
            <v>5438.88</v>
          </cell>
        </row>
        <row r="4822">
          <cell r="A4822" t="str">
            <v>11.012.0090-0</v>
          </cell>
          <cell r="B4822" t="str">
            <v>CONE DE ANCORAGEM DE CABO DE ACO DE 31 CORDOALHAS DE 15,2MM,COMPREENDENDO FORNECIMENTO DO CONE,DE LUVA CONE-BAINHA,DE 2,00M DE MOLA CENTRAL E BAINHA,BEM COMO AS OPERACOES DE PROTENSAO E INJECAO DE CIMENTO</v>
          </cell>
          <cell r="C4822" t="str">
            <v>UN</v>
          </cell>
          <cell r="D4822">
            <v>7868.72</v>
          </cell>
          <cell r="F4822" t="str">
            <v>11.012.0090-A</v>
          </cell>
          <cell r="G4822" t="str">
            <v>CONE DE ANCORAGEM DE CABO DE ACO DE 31 CORDOALHAS DE 15,2MM,COMPREENDENDO FORNECIMENTO DO CONE,DE LUVA CONE-BAINHA,DE 2,00M DE MOLA CENTRAL E BAINHA,BEM COMO AS OPERACOES DE PROTENSAO E INJECAO DE CIMENTO</v>
          </cell>
          <cell r="H4822" t="str">
            <v>UN</v>
          </cell>
          <cell r="I4822">
            <v>7813.74</v>
          </cell>
        </row>
        <row r="4823">
          <cell r="A4823" t="str">
            <v>11.012.0095-0</v>
          </cell>
          <cell r="B4823" t="str">
            <v>CONE DE ANCORAGEM DE CABO DE ACO DE 37 CORDOALHAS DE 15,2MM,COMPREENDENDO FORNECIMENTO DO CONE,DE LUVA CONE-BAINHA,DE 2,00M DE MOLA CENTRAL E BAINHA,BEM COMO AS OPERACOES DE PROTENSAO E INJECAO DE CIMENTO</v>
          </cell>
          <cell r="C4823" t="str">
            <v>UN</v>
          </cell>
          <cell r="D4823">
            <v>12441.81</v>
          </cell>
          <cell r="F4823" t="str">
            <v>11.012.0095-A</v>
          </cell>
          <cell r="G4823" t="str">
            <v>CONE DE ANCORAGEM DE CABO DE ACO DE 37 CORDOALHAS DE 15,2MM,COMPREENDENDO FORNECIMENTO DO CONE,DE LUVA CONE-BAINHA,DE 2,00M DE MOLA CENTRAL E BAINHA,BEM COMO AS OPERACOES DE PROTENSAO E INJECAO DE CIMENTO</v>
          </cell>
          <cell r="H4823" t="str">
            <v>UN</v>
          </cell>
          <cell r="I4823">
            <v>12379.61</v>
          </cell>
        </row>
        <row r="4824">
          <cell r="A4824" t="str">
            <v>11.013.0003-1</v>
          </cell>
          <cell r="B4824" t="str">
            <v>VERGAS DE CONCRETO ARMADO PARA ALVENARIA,COM APROVEITAMENTODA MADEIRA POR 10 VEZES</v>
          </cell>
          <cell r="C4824" t="str">
            <v>M3</v>
          </cell>
          <cell r="D4824">
            <v>2393.6</v>
          </cell>
          <cell r="F4824" t="str">
            <v>11.013.0003-B</v>
          </cell>
          <cell r="G4824" t="str">
            <v>VERGAS DE CONCRETO ARMADO PARA ALVENARIA,COM APROVEITAMENTODA MADEIRA POR 10 VEZES</v>
          </cell>
          <cell r="H4824" t="str">
            <v>M3</v>
          </cell>
          <cell r="I4824">
            <v>2221.9499999999998</v>
          </cell>
        </row>
        <row r="4825">
          <cell r="A4825" t="str">
            <v>11.013.0006-0</v>
          </cell>
          <cell r="B4825" t="str">
            <v>CHAPIM DE CONCRETO ARMADO,APARENTE,COM ACABAMENTO DESEMPENADO,MEDINDO (22X10)CM,CONFORME PROJETO TIPO Nº 6062/EMOP,FUNDIDO NO LOCAL</v>
          </cell>
          <cell r="C4825" t="str">
            <v>M</v>
          </cell>
          <cell r="D4825">
            <v>62.65</v>
          </cell>
          <cell r="F4825" t="str">
            <v>11.013.0006-A</v>
          </cell>
          <cell r="G4825" t="str">
            <v>CHAPIM DE CONCRETO ARMADO,APARENTE,COM ACABAMENTO DESEMPENADO,MEDINDO (22X10)CM,CONFORME PROJETO TIPO Nº 6062/EMOP,FUNDIDO NO LOCAL</v>
          </cell>
          <cell r="H4825" t="str">
            <v>M</v>
          </cell>
          <cell r="I4825">
            <v>58.83</v>
          </cell>
        </row>
        <row r="4826">
          <cell r="A4826" t="str">
            <v>11.013.0009-0</v>
          </cell>
          <cell r="B4826" t="str">
            <v>CAMADA IMPERMEABILIZADORA EM CONCRETO ARMADO,ESPESSURA DE 5CM,ARMADURA CRUZADA COM BARRAS DE ACO CA-25 DE 3/16",ESPACADAS DE 30CM,JUNTAS DE SARRAFO DE MADEIRA ESPACADAS DE 3,00M,SENDO O CONCRETO DOSADO PARA UMA RESISTENCIA CARACTERISTICA ACOMPRESSAO DE 10MPA</v>
          </cell>
          <cell r="C4826" t="str">
            <v>M2</v>
          </cell>
          <cell r="D4826">
            <v>49.47</v>
          </cell>
          <cell r="F4826" t="str">
            <v>11.013.0009-A</v>
          </cell>
          <cell r="G4826" t="str">
            <v>CAMADA IMPERMEABILIZADORA EM CONCRETO ARMADO,ESPESSURA DE 5CM,ARMADURA CRUZADA COM BARRAS DE ACO CA-25 DE 3/16",ESPACADAS DE 30CM,JUNTAS DE SARRAFO DE MADEIRA ESPACADAS DE 3,00M,SENDO O CONCRETO DOSADO PARA UMA RESISTENCIA CARACTERISTICA ACOMPRESSAO DE 10MPA</v>
          </cell>
          <cell r="H4826" t="str">
            <v>M2</v>
          </cell>
          <cell r="I4826">
            <v>46.45</v>
          </cell>
        </row>
        <row r="4827">
          <cell r="A4827" t="str">
            <v>11.013.0014-0</v>
          </cell>
          <cell r="B4827" t="str">
            <v>CORTINA DE CONCRETO ARMADO,COM 18 A 20CM DE ESPESSURA,FCK=20MPA,INCLUINDO MATERIAIS PARA 1,00M3 DE CONCRETO (IMPORTADO DE USINA) ADENSADO E COLOCADO,10,00M2 DE FORMAS DE MADEIRA DE3ª,SERVINDO 1,4 VEZES,ESCORAMENTO E 80KG DE ACO CA-50</v>
          </cell>
          <cell r="C4827" t="str">
            <v>M3</v>
          </cell>
          <cell r="D4827">
            <v>2797.03</v>
          </cell>
          <cell r="F4827" t="str">
            <v>11.013.0014-A</v>
          </cell>
          <cell r="G4827" t="str">
            <v>CORTINA DE CONCRETO ARMADO,COM 18 A 20CM DE ESPESSURA,FCK=20MPA,INCLUINDO MATERIAIS PARA 1,00M3 DE CONCRETO (IMPORTADO DE USINA) ADENSADO E COLOCADO,10,00M2 DE FORMAS DE MADEIRA DE3ª,SERVINDO 1,4 VEZES,ESCORAMENTO E 80KG DE ACO CA-50</v>
          </cell>
          <cell r="H4827" t="str">
            <v>M3</v>
          </cell>
          <cell r="I4827">
            <v>2626.2</v>
          </cell>
        </row>
        <row r="4828">
          <cell r="A4828" t="str">
            <v>11.013.0015-0</v>
          </cell>
          <cell r="B4828" t="str">
            <v>CORTINA DE CONCRETO ARMADO,COM 18 A 20CM DE ESPESSURA,FCK=25MPA,INCLUINDO MATERIAIS PARA 1,00M3 DE CONCRETO(IMPORTADO DEUSINA)ADENSADO E COLOCADO,10,00M2 DE FORMAS DE MADEIRA DE 3ª,SERVINDO 1,4 VEZES,ESCORAMENTO E 80KG DE ACO CA-50</v>
          </cell>
          <cell r="C4828" t="str">
            <v>M3</v>
          </cell>
          <cell r="D4828">
            <v>2824.43</v>
          </cell>
          <cell r="F4828" t="str">
            <v>11.013.0015-A</v>
          </cell>
          <cell r="G4828" t="str">
            <v>CORTINA DE CONCRETO ARMADO,COM 18 A 20CM DE ESPESSURA,FCK=25MPA,INCLUINDO MATERIAIS PARA 1,00M3 DE CONCRETO(IMPORTADO DEUSINA)ADENSADO E COLOCADO,10,00M2 DE FORMAS DE MADEIRA DE 3ª,SERVINDO 1,4 VEZES,ESCORAMENTO E 80KG DE ACO CA-50</v>
          </cell>
          <cell r="H4828" t="str">
            <v>M3</v>
          </cell>
          <cell r="I4828">
            <v>2653.6</v>
          </cell>
        </row>
        <row r="4829">
          <cell r="A4829" t="str">
            <v>11.013.0016-0</v>
          </cell>
          <cell r="B4829" t="str">
            <v>CORTINA DE CONCRETO ARMADO,COM 18 A 20CM DE ESPESSURA,FCK=30MPA,INCLUINDO MATERIAIS PARA 1,00M3 DE CONCRETO(IMPORTADO DEUSINA)ADENSADO E COLOCADO 10,00M2 DE FORMAS DE AMDEIRA DE 3ª,SERVINDO 1,4 VEZES,ESCORAMENTO E 80KG DE ACO CA-50</v>
          </cell>
          <cell r="C4829" t="str">
            <v>M3</v>
          </cell>
          <cell r="D4829">
            <v>2839.43</v>
          </cell>
          <cell r="F4829" t="str">
            <v>11.013.0016-A</v>
          </cell>
          <cell r="G4829" t="str">
            <v>CORTINA DE CONCRETO ARMADO,COM 18 A 20CM DE ESPESSURA,FCK=30MPA,INCLUINDO MATERIAIS PARA 1,00M3 DE CONCRETO(IMPORTADO DEUSINA)ADENSADO E COLOCADO 10,00M2 DE FORMAS DE AMDEIRA DE 3ª,SERVINDO 1,4 VEZES,ESCORAMENTO E 80KG DE ACO CA-50</v>
          </cell>
          <cell r="H4829" t="str">
            <v>M3</v>
          </cell>
          <cell r="I4829">
            <v>2668.6</v>
          </cell>
        </row>
        <row r="4830">
          <cell r="A4830" t="str">
            <v>11.013.0059-0</v>
          </cell>
          <cell r="B4830" t="str">
            <v>PLACAS DE CONCRETO ARMADO PRE-MOLDADAS,COM FCK=20MPA,ESPESSURA DE 6CM EM PECAS DE ATE 90KG,INCLUSIVE COLOCACAO MANUAL NOLOCAL DEFINITIVO</v>
          </cell>
          <cell r="C4830" t="str">
            <v>M2</v>
          </cell>
          <cell r="D4830">
            <v>210.49</v>
          </cell>
          <cell r="F4830" t="str">
            <v>11.013.0059-A</v>
          </cell>
          <cell r="G4830" t="str">
            <v>PLACAS DE CONCRETO ARMADO PRE-MOLDADAS,COM FCK=20MPA,ESPESSURA DE 6CM EM PECAS DE ATE 90KG,INCLUSIVE COLOCACAO MANUAL NOLOCAL DEFINITIVO</v>
          </cell>
          <cell r="H4830" t="str">
            <v>M2</v>
          </cell>
          <cell r="I4830">
            <v>194.5</v>
          </cell>
        </row>
        <row r="4831">
          <cell r="A4831" t="str">
            <v>11.013.0060-0</v>
          </cell>
          <cell r="B4831" t="str">
            <v>PLACAS DE CONCRETO ARMADO PRE-MOLDADAS,COM FCK=20MPA,ESPESSURA DE 6CM EM PECAS ACIMA DE 90KG E COLOCACAO COM GUINDASTE</v>
          </cell>
          <cell r="C4831" t="str">
            <v>M2</v>
          </cell>
          <cell r="D4831">
            <v>252.9</v>
          </cell>
          <cell r="F4831" t="str">
            <v>11.013.0060-A</v>
          </cell>
          <cell r="G4831" t="str">
            <v>PLACAS DE CONCRETO ARMADO PRE-MOLDADAS,COM FCK=20MPA,ESPESSURA DE 6CM EM PECAS ACIMA DE 90KG E COLOCACAO COM GUINDASTE</v>
          </cell>
          <cell r="H4831" t="str">
            <v>M2</v>
          </cell>
          <cell r="I4831">
            <v>238.1</v>
          </cell>
        </row>
        <row r="4832">
          <cell r="A4832" t="str">
            <v>11.013.0061-0</v>
          </cell>
          <cell r="B4832" t="str">
            <v>PLACAS DE CONCRETO ARMADO PRE-MOLDADAS,COM FCK=20MPA,ESPESSURA DE 8CM EM PECAS DE ATE 90KG,INCLUSIVE COLOCACAO MANUAL NOLOCAL DEFINITIVO</v>
          </cell>
          <cell r="C4832" t="str">
            <v>M2</v>
          </cell>
          <cell r="D4832">
            <v>241.75</v>
          </cell>
          <cell r="F4832" t="str">
            <v>11.013.0061-A</v>
          </cell>
          <cell r="G4832" t="str">
            <v>PLACAS DE CONCRETO ARMADO PRE-MOLDADAS,COM FCK=20MPA,ESPESSURA DE 8CM EM PECAS DE ATE 90KG,INCLUSIVE COLOCACAO MANUAL NOLOCAL DEFINITIVO</v>
          </cell>
          <cell r="H4832" t="str">
            <v>M2</v>
          </cell>
          <cell r="I4832">
            <v>224.14</v>
          </cell>
        </row>
        <row r="4833">
          <cell r="A4833" t="str">
            <v>11.013.0062-0</v>
          </cell>
          <cell r="B4833" t="str">
            <v>PLACAS DE CONCRETO ARMADO PRE-MOLDADAS,COM FCK=20MPA,ESPESSURA DE 8CM EM PECAS ACIMA DE 90KG E COLOCACAO COM GUINDASTE</v>
          </cell>
          <cell r="C4833" t="str">
            <v>M2</v>
          </cell>
          <cell r="D4833">
            <v>297.87</v>
          </cell>
          <cell r="F4833" t="str">
            <v>11.013.0062-A</v>
          </cell>
          <cell r="G4833" t="str">
            <v>PLACAS DE CONCRETO ARMADO PRE-MOLDADAS,COM FCK=20MPA,ESPESSURA DE 8CM EM PECAS ACIMA DE 90KG E COLOCACAO COM GUINDASTE</v>
          </cell>
          <cell r="H4833" t="str">
            <v>M2</v>
          </cell>
          <cell r="I4833">
            <v>280.7</v>
          </cell>
        </row>
        <row r="4834">
          <cell r="A4834" t="str">
            <v>11.013.0063-0</v>
          </cell>
          <cell r="B4834" t="str">
            <v>PLACAS DE CONCRETO ARMADO PRE-MOLDADAS,COM FCK=20MPA,ESPESSURA DE 10CM EM PECAS DE ATE 90KG,INCLUSIVE COLOCACAO MANUAL NO LOCAL DEFINITIVO</v>
          </cell>
          <cell r="C4834" t="str">
            <v>M2</v>
          </cell>
          <cell r="D4834">
            <v>285.2</v>
          </cell>
          <cell r="F4834" t="str">
            <v>11.013.0063-A</v>
          </cell>
          <cell r="G4834" t="str">
            <v>PLACAS DE CONCRETO ARMADO PRE-MOLDADAS,COM FCK=20MPA,ESPESSURA DE 10CM EM PECAS DE ATE 90KG,INCLUSIVE COLOCACAO MANUAL NO LOCAL DEFINITIVO</v>
          </cell>
          <cell r="H4834" t="str">
            <v>M2</v>
          </cell>
          <cell r="I4834">
            <v>264.7</v>
          </cell>
        </row>
        <row r="4835">
          <cell r="A4835" t="str">
            <v>11.013.0064-0</v>
          </cell>
          <cell r="B4835" t="str">
            <v>PLACAS DE CONCRETO ARMADO PRE-MOLDADAS,COM FCK=20MPA,ESPESSURA DE 10CM EM PECAS ACIMA DE 90KG E COLOCACAO COM GUINDASTE</v>
          </cell>
          <cell r="C4835" t="str">
            <v>M2</v>
          </cell>
          <cell r="D4835">
            <v>332.34</v>
          </cell>
          <cell r="F4835" t="str">
            <v>11.013.0064-A</v>
          </cell>
          <cell r="G4835" t="str">
            <v>PLACAS DE CONCRETO ARMADO PRE-MOLDADAS,COM FCK=20MPA,ESPESSURA DE 10CM EM PECAS ACIMA DE 90KG E COLOCACAO COM GUINDASTE</v>
          </cell>
          <cell r="H4835" t="str">
            <v>M2</v>
          </cell>
          <cell r="I4835">
            <v>313.17</v>
          </cell>
        </row>
        <row r="4836">
          <cell r="A4836" t="str">
            <v>11.013.0065-0</v>
          </cell>
          <cell r="B4836" t="str">
            <v>PLACAS DE CONCRETO ARMADO PRE-MOLDADAS,COM FCK=20MPA,ESPESSURA DE 10CM EM PECAS ACIMA DE 90KG,COM FUROS DE 3CM DE DIAMETRO ESPACADOS DE 15CM EM AMBAS AS DIRECOES,COLOCACAO COM GUINDASTE</v>
          </cell>
          <cell r="C4836" t="str">
            <v>M2</v>
          </cell>
          <cell r="D4836">
            <v>797.83</v>
          </cell>
          <cell r="F4836" t="str">
            <v>11.013.0065-A</v>
          </cell>
          <cell r="G4836" t="str">
            <v>PLACAS DE CONCRETO ARMADO PRE-MOLDADAS,COM FCK=20MPA,ESPESSURA DE 10CM EM PECAS ACIMA DE 90KG,COM FUROS DE 3CM DE DIAMETRO ESPACADOS DE 15CM EM AMBAS AS DIRECOES,COLOCACAO COM GUINDASTE</v>
          </cell>
          <cell r="H4836" t="str">
            <v>M2</v>
          </cell>
          <cell r="I4836">
            <v>722.27</v>
          </cell>
        </row>
        <row r="4837">
          <cell r="A4837" t="str">
            <v>11.013.0066-0</v>
          </cell>
          <cell r="B4837" t="str">
            <v>PLACAS DE CONCRETO ARMADO PRE-MOLDADAS,COM FCK=20MPA,ESPESSURA DE 12CM,INCLUSIVE COLOCACAO COM GUINDASTE NO LOCAL DEFINITIVO</v>
          </cell>
          <cell r="C4837" t="str">
            <v>M2</v>
          </cell>
          <cell r="D4837">
            <v>328.93</v>
          </cell>
          <cell r="F4837" t="str">
            <v>11.013.0066-A</v>
          </cell>
          <cell r="G4837" t="str">
            <v>PLACAS DE CONCRETO ARMADO PRE-MOLDADAS,COM FCK=20MPA,ESPESSURA DE 12CM,INCLUSIVE COLOCACAO COM GUINDASTE NO LOCAL DEFINITIVO</v>
          </cell>
          <cell r="H4837" t="str">
            <v>M2</v>
          </cell>
          <cell r="I4837">
            <v>309.33999999999997</v>
          </cell>
        </row>
        <row r="4838">
          <cell r="A4838" t="str">
            <v>11.013.0067-0</v>
          </cell>
          <cell r="B4838" t="str">
            <v>PLACAS DE CONCRETO ARMADO PRE-MOLDADAS,COM FCK=20MPA,ESPESSURA DE 12CM,COM FUROS DE 3CM DE DIAMETRO ESPACADOS DE 15CM EMAMBAS AS DIRECOES,INCLUSIVE COLOCACAO COM GUINDASTE NO LOCAL DEFINITIVO</v>
          </cell>
          <cell r="C4838" t="str">
            <v>M2</v>
          </cell>
          <cell r="D4838">
            <v>801.33</v>
          </cell>
          <cell r="F4838" t="str">
            <v>11.013.0067-A</v>
          </cell>
          <cell r="G4838" t="str">
            <v>PLACAS DE CONCRETO ARMADO PRE-MOLDADAS,COM FCK=20MPA,ESPESSURA DE 12CM,COM FUROS DE 3CM DE DIAMETRO ESPACADOS DE 15CM EMAMBAS AS DIRECOES,INCLUSIVE COLOCACAO COM GUINDASTE NO LOCAL DEFINITIVO</v>
          </cell>
          <cell r="H4838" t="str">
            <v>M2</v>
          </cell>
          <cell r="I4838">
            <v>725.35</v>
          </cell>
        </row>
        <row r="4839">
          <cell r="A4839" t="str">
            <v>11.013.0068-0</v>
          </cell>
          <cell r="B4839" t="str">
            <v>PLACAS DE CONCRETO ARMADO PRE-MOLDADAS,COM FCK=20MPA,ESPESSURA DE 15CM,INCLUSIVE COLOCACAO COM GUINDASTE NO LOCAL DEFINITIVO</v>
          </cell>
          <cell r="C4839" t="str">
            <v>M2</v>
          </cell>
          <cell r="D4839">
            <v>378.18</v>
          </cell>
          <cell r="F4839" t="str">
            <v>11.013.0068-A</v>
          </cell>
          <cell r="G4839" t="str">
            <v>PLACAS DE CONCRETO ARMADO PRE-MOLDADAS,COM FCK=20MPA,ESPESSURA DE 15CM,INCLUSIVE COLOCACAO COM GUINDASTE NO LOCAL DEFINITIVO</v>
          </cell>
          <cell r="H4839" t="str">
            <v>M2</v>
          </cell>
          <cell r="I4839">
            <v>355.78</v>
          </cell>
        </row>
        <row r="4840">
          <cell r="A4840" t="str">
            <v>11.013.0069-0</v>
          </cell>
          <cell r="B4840" t="str">
            <v>PLACAS DE CONCRETO ARMADO PRE-MOLDADAS,COM FCK=20MPA,ESPESSURA DE 15CM,COM FUROS DE 3CM DE DIAMETRO ESPACADOS DE 15CM EMAMBAS AS DIRECOES,INCLUSIVE COLOCACAO COM GUINDASTE NO LOCAL DEFINITIVO</v>
          </cell>
          <cell r="C4840" t="str">
            <v>M2</v>
          </cell>
          <cell r="D4840">
            <v>860.83</v>
          </cell>
          <cell r="F4840" t="str">
            <v>11.013.0069-A</v>
          </cell>
          <cell r="G4840" t="str">
            <v>PLACAS DE CONCRETO ARMADO PRE-MOLDADAS,COM FCK=20MPA,ESPESSURA DE 15CM,COM FUROS DE 3CM DE DIAMETRO ESPACADOS DE 15CM EMAMBAS AS DIRECOES,INCLUSIVE COLOCACAO COM GUINDASTE NO LOCAL DEFINITIVO</v>
          </cell>
          <cell r="H4840" t="str">
            <v>M2</v>
          </cell>
          <cell r="I4840">
            <v>782.05</v>
          </cell>
        </row>
        <row r="4841">
          <cell r="A4841" t="str">
            <v>11.013.0070-1</v>
          </cell>
          <cell r="B4841"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4841" t="str">
            <v>M3</v>
          </cell>
          <cell r="D4841">
            <v>2929.66</v>
          </cell>
          <cell r="F4841" t="str">
            <v>11.013.0070-B</v>
          </cell>
          <cell r="G4841"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H4841" t="str">
            <v>M3</v>
          </cell>
          <cell r="I4841">
            <v>2753.22</v>
          </cell>
        </row>
        <row r="4842">
          <cell r="A4842" t="str">
            <v>11.013.0075-0</v>
          </cell>
          <cell r="B4842"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4842" t="str">
            <v>M3</v>
          </cell>
          <cell r="D4842">
            <v>2957.06</v>
          </cell>
          <cell r="F4842" t="str">
            <v>11.013.0075-A</v>
          </cell>
          <cell r="G4842"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H4842" t="str">
            <v>M3</v>
          </cell>
          <cell r="I4842">
            <v>2780.62</v>
          </cell>
        </row>
        <row r="4843">
          <cell r="A4843" t="str">
            <v>11.013.0080-0</v>
          </cell>
          <cell r="B4843"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4843" t="str">
            <v>M3</v>
          </cell>
          <cell r="D4843">
            <v>2972.06</v>
          </cell>
          <cell r="F4843" t="str">
            <v>11.013.0080-A</v>
          </cell>
          <cell r="G4843"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H4843" t="str">
            <v>M3</v>
          </cell>
          <cell r="I4843">
            <v>2795.62</v>
          </cell>
        </row>
        <row r="4844">
          <cell r="A4844" t="str">
            <v>11.013.0100-0</v>
          </cell>
          <cell r="B4844"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4844" t="str">
            <v>M3</v>
          </cell>
          <cell r="D4844">
            <v>2993.76</v>
          </cell>
          <cell r="F4844" t="str">
            <v>11.013.0100-A</v>
          </cell>
          <cell r="G4844"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H4844" t="str">
            <v>M3</v>
          </cell>
          <cell r="I4844">
            <v>2815.2</v>
          </cell>
        </row>
        <row r="4845">
          <cell r="A4845" t="str">
            <v>11.013.0105-0</v>
          </cell>
          <cell r="B4845"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4845" t="str">
            <v>M3</v>
          </cell>
          <cell r="D4845">
            <v>2959.83</v>
          </cell>
          <cell r="F4845" t="str">
            <v>11.013.0105-A</v>
          </cell>
          <cell r="G4845"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H4845" t="str">
            <v>M3</v>
          </cell>
          <cell r="I4845">
            <v>2789.46</v>
          </cell>
        </row>
        <row r="4846">
          <cell r="A4846" t="str">
            <v>11.013.0110-0</v>
          </cell>
          <cell r="B4846"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4846" t="str">
            <v>M3</v>
          </cell>
          <cell r="D4846">
            <v>2978.31</v>
          </cell>
          <cell r="F4846" t="str">
            <v>11.013.0110-A</v>
          </cell>
          <cell r="G4846"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H4846" t="str">
            <v>M3</v>
          </cell>
          <cell r="I4846">
            <v>2807.94</v>
          </cell>
        </row>
        <row r="4847">
          <cell r="A4847" t="str">
            <v>11.013.0130-0</v>
          </cell>
          <cell r="B4847"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4847" t="str">
            <v>M3</v>
          </cell>
          <cell r="D4847">
            <v>2417.9699999999998</v>
          </cell>
          <cell r="F4847" t="str">
            <v>11.013.0130-A</v>
          </cell>
          <cell r="G4847" t="str">
            <v>CONCRETO ARMADO,FCK=20MPA,INCLUINDO MATERIAIS PARA 1,00M3 DECONCRETO(IMPORTADO DE USINA)ADENSADO E COLOCADO,12,00M2 DEAREA MOLDADA,FORMAS CONFORME O ITEM 11.004.0022,60KG DE ACOCA-50,INCLUSIVE MAO-DE-OBRA PARA CORTE,DOBRAGEM,MONTAGEM E COLOCACAO NAS FORMAS,EXCLUSIVE ESCORAMENTO</v>
          </cell>
          <cell r="H4847" t="str">
            <v>M3</v>
          </cell>
          <cell r="I4847">
            <v>2282.77</v>
          </cell>
        </row>
        <row r="4848">
          <cell r="A4848" t="str">
            <v>11.013.0135-0</v>
          </cell>
          <cell r="B4848" t="str">
            <v>CONCRETO ARMADO,FCK=25MPA,INCLUINDO MATERIAIS PARA 1,00M3 DECONCRETO(IMPORTADO DE USINA)ADENSADO E COLOCADO,12,00M2 DEAREA MOLDADA,FORMAS CONFORME O ITEM 11.004.0022,60KG DE ACOCA-50,INCLUSIVE MAO-DE-OBRA PARA CORTE,DOBRAGEM,MONTAGEM ECOLOCACAO NAS FORMAS,EXCLUSIVE ESCORAMENTO</v>
          </cell>
          <cell r="C4848" t="str">
            <v>M3</v>
          </cell>
          <cell r="D4848">
            <v>2445.37</v>
          </cell>
          <cell r="F4848" t="str">
            <v>11.013.0135-A</v>
          </cell>
          <cell r="G4848" t="str">
            <v>CONCRETO ARMADO,FCK=25MPA,INCLUINDO MATERIAIS PARA 1,00M3 DECONCRETO(IMPORTADO DE USINA)ADENSADO E COLOCADO,12,00M2 DEAREA MOLDADA,FORMAS CONFORME O ITEM 11.004.0022,60KG DE ACOCA-50,INCLUSIVE MAO-DE-OBRA PARA CORTE,DOBRAGEM,MONTAGEM ECOLOCACAO NAS FORMAS,EXCLUSIVE ESCORAMENTO</v>
          </cell>
          <cell r="H4848" t="str">
            <v>M3</v>
          </cell>
          <cell r="I4848">
            <v>2310.17</v>
          </cell>
        </row>
        <row r="4849">
          <cell r="A4849" t="str">
            <v>11.013.0140-0</v>
          </cell>
          <cell r="B4849" t="str">
            <v>CONCRETO ARMADO,FCK=30MPA,INCLUINDO MATERIAIS PARA 1,00M3 DECONCRETO(IMPORTADO DE USINA)ADENSADO E COLOCADO,12,00M2 DEAREA MOLDADA,FORMAS CONFORME O ITEM 11.004.0022,60KG DE ACOCA-50,INCLUSIVE MAO-DE-OBRA PARA CORTE,DOBRAGEM,MONTAGEM ECOLOCACAO NAS FORMAS,EXCLUSIVE ESCORAMENTO</v>
          </cell>
          <cell r="C4849" t="str">
            <v>M3</v>
          </cell>
          <cell r="D4849">
            <v>2460.37</v>
          </cell>
          <cell r="F4849" t="str">
            <v>11.013.0140-A</v>
          </cell>
          <cell r="G4849" t="str">
            <v>CONCRETO ARMADO,FCK=30MPA,INCLUINDO MATERIAIS PARA 1,00M3 DECONCRETO(IMPORTADO DE USINA)ADENSADO E COLOCADO,12,00M2 DEAREA MOLDADA,FORMAS CONFORME O ITEM 11.004.0022,60KG DE ACOCA-50,INCLUSIVE MAO-DE-OBRA PARA CORTE,DOBRAGEM,MONTAGEM ECOLOCACAO NAS FORMAS,EXCLUSIVE ESCORAMENTO</v>
          </cell>
          <cell r="H4849" t="str">
            <v>M3</v>
          </cell>
          <cell r="I4849">
            <v>2325.17</v>
          </cell>
        </row>
        <row r="4850">
          <cell r="A4850" t="str">
            <v>11.015.0001-0</v>
          </cell>
          <cell r="B4850" t="str">
            <v>ADITIVO PLASTIFICANTE E DENSIFICADOR,ADICIONADO AO CONCRETONA PROPORCAO DE 500G POR SACO DE CIMENTO</v>
          </cell>
          <cell r="C4850" t="str">
            <v>KG</v>
          </cell>
          <cell r="D4850">
            <v>7.54</v>
          </cell>
          <cell r="F4850" t="str">
            <v>11.015.0001-A</v>
          </cell>
          <cell r="G4850" t="str">
            <v>ADITIVO PLASTIFICANTE E DENSIFICADOR,ADICIONADO AO CONCRETONA PROPORCAO DE 500G POR SACO DE CIMENTO</v>
          </cell>
          <cell r="H4850" t="str">
            <v>KG</v>
          </cell>
          <cell r="I4850">
            <v>7.54</v>
          </cell>
        </row>
        <row r="4851">
          <cell r="A4851" t="str">
            <v>11.015.0003-0</v>
          </cell>
          <cell r="B4851" t="str">
            <v>ADITIVO PLASTIFICANTE,RETARDADOR E DENSIFICADOR,LIQUIDO,ADICIONADO AO CONCRETO NA PROPORCAO DE 500G POR SACO DE CIMENTO</v>
          </cell>
          <cell r="C4851" t="str">
            <v>KG</v>
          </cell>
          <cell r="D4851">
            <v>7.71</v>
          </cell>
          <cell r="F4851" t="str">
            <v>11.015.0003-A</v>
          </cell>
          <cell r="G4851" t="str">
            <v>ADITIVO PLASTIFICANTE,RETARDADOR E DENSIFICADOR,LIQUIDO,ADICIONADO AO CONCRETO NA PROPORCAO DE 500G POR SACO DE CIMENTO</v>
          </cell>
          <cell r="H4851" t="str">
            <v>KG</v>
          </cell>
          <cell r="I4851">
            <v>7.71</v>
          </cell>
        </row>
        <row r="4852">
          <cell r="A4852" t="str">
            <v>11.015.0004-0</v>
          </cell>
          <cell r="B4852" t="str">
            <v>ADITIVO INCORPORADOR DE AR SIMPLES,ADICIONADO AO CONCRETO NAPROPORCAO DE 150G POR SACO DE CIMENTO</v>
          </cell>
          <cell r="C4852" t="str">
            <v>KG</v>
          </cell>
          <cell r="D4852">
            <v>7.55</v>
          </cell>
          <cell r="F4852" t="str">
            <v>11.015.0004-A</v>
          </cell>
          <cell r="G4852" t="str">
            <v>ADITIVO INCORPORADOR DE AR SIMPLES,ADICIONADO AO CONCRETO NAPROPORCAO DE 150G POR SACO DE CIMENTO</v>
          </cell>
          <cell r="H4852" t="str">
            <v>KG</v>
          </cell>
          <cell r="I4852">
            <v>7.55</v>
          </cell>
        </row>
        <row r="4853">
          <cell r="A4853" t="str">
            <v>11.015.0010-0</v>
          </cell>
          <cell r="B4853" t="str">
            <v>ADITIVO EM PO HIDROFUGANTE E IMPERMEABILIZANTE,DESENVOLVIDOCOM NANOTECNOLOGIA,PARA ADICAO EM CONCRETOS E ARGAMASSAS</v>
          </cell>
          <cell r="C4853" t="str">
            <v>KG</v>
          </cell>
          <cell r="D4853">
            <v>24.92</v>
          </cell>
          <cell r="F4853" t="str">
            <v>11.015.0010-A</v>
          </cell>
          <cell r="G4853" t="str">
            <v>ADITIVO EM PO HIDROFUGANTE E IMPERMEABILIZANTE,DESENVOLVIDOCOM NANOTECNOLOGIA,PARA ADICAO EM CONCRETOS E ARGAMASSAS</v>
          </cell>
          <cell r="H4853" t="str">
            <v>KG</v>
          </cell>
          <cell r="I4853">
            <v>24.92</v>
          </cell>
        </row>
        <row r="4854">
          <cell r="A4854" t="str">
            <v>11.015.0019-0</v>
          </cell>
          <cell r="B4854" t="str">
            <v>GROUT (ARGAMASSA FLUIDA DE ELEVADA RESISTENCIA),INCLUSIVEPREPARO,LANCAMENTO E FORNECIMENTO DOS MATERIAIS</v>
          </cell>
          <cell r="C4854" t="str">
            <v>M3</v>
          </cell>
          <cell r="D4854">
            <v>3659.33</v>
          </cell>
          <cell r="F4854" t="str">
            <v>11.015.0019-A</v>
          </cell>
          <cell r="G4854" t="str">
            <v>GROUT (ARGAMASSA FLUIDA DE ELEVADA RESISTENCIA),INCLUSIVEPREPARO,LANCAMENTO E FORNECIMENTO DOS MATERIAIS</v>
          </cell>
          <cell r="H4854" t="str">
            <v>M3</v>
          </cell>
          <cell r="I4854">
            <v>3619.07</v>
          </cell>
        </row>
        <row r="4855">
          <cell r="A4855" t="str">
            <v>11.015.0020-0</v>
          </cell>
          <cell r="B4855" t="str">
            <v>GROUT (ARGAMASSA FLUIDA DE ELEVADA RESISTENCIA) COM PEDRISCO(30% EM PESO),INCLUSIVE PREPARO,LANCAMENTO E FORNECIMENTODOS MATERIAIS</v>
          </cell>
          <cell r="C4855" t="str">
            <v>M3</v>
          </cell>
          <cell r="D4855">
            <v>3319.46</v>
          </cell>
          <cell r="F4855" t="str">
            <v>11.015.0020-A</v>
          </cell>
          <cell r="G4855" t="str">
            <v>GROUT (ARGAMASSA FLUIDA DE ELEVADA RESISTENCIA) COM PEDRISCO(30% EM PESO),INCLUSIVE PREPARO,LANCAMENTO E FORNECIMENTODOS MATERIAIS</v>
          </cell>
          <cell r="H4855" t="str">
            <v>M3</v>
          </cell>
          <cell r="I4855">
            <v>3279.2</v>
          </cell>
        </row>
        <row r="4856">
          <cell r="A4856" t="str">
            <v>11.015.0021-0</v>
          </cell>
          <cell r="B4856" t="str">
            <v>ENCHIMENTO DE NICHOS OU FUROS DE CONCRETO OU ROCHA COM MISTURA DE ARGAMASSA EXPANSIVA E PEDRISCO NA PROPORCAO EM PESO DE50% DESTE EM RELACAO A ARGAMASSA,CONFORME INSTRUCOES DE FABRICANTES,INCLUSIVE PREPARO PREVIO DA CAVIDADE A TAMPONAR</v>
          </cell>
          <cell r="C4856" t="str">
            <v>DM3</v>
          </cell>
          <cell r="D4856">
            <v>16.37</v>
          </cell>
          <cell r="F4856" t="str">
            <v>11.015.0021-A</v>
          </cell>
          <cell r="G4856" t="str">
            <v>ENCHIMENTO DE NICHOS OU FUROS DE CONCRETO OU ROCHA COM MISTURA DE ARGAMASSA EXPANSIVA E PEDRISCO NA PROPORCAO EM PESO DE50% DESTE EM RELACAO A ARGAMASSA,CONFORME INSTRUCOES DE FABRICANTES,INCLUSIVE PREPARO PREVIO DA CAVIDADE A TAMPONAR</v>
          </cell>
          <cell r="H4856" t="str">
            <v>DM3</v>
          </cell>
          <cell r="I4856">
            <v>14.53</v>
          </cell>
        </row>
        <row r="4857">
          <cell r="A4857" t="str">
            <v>11.015.0022-0</v>
          </cell>
          <cell r="B4857" t="str">
            <v>APLICACAO DE ARGAMASSA EXPANSIVA TIPO SIKA GROUT PARA FIXACAO DE CHUMBADORES EM ESTRUTURAS DE CONCRETO OU SERVICOS SIMILARES,CONFORME INSTRUCOES DO FABRICANTE</v>
          </cell>
          <cell r="C4857" t="str">
            <v>DM3</v>
          </cell>
          <cell r="D4857">
            <v>31.08</v>
          </cell>
          <cell r="F4857" t="str">
            <v>11.015.0022-A</v>
          </cell>
          <cell r="G4857" t="str">
            <v>APLICACAO DE ARGAMASSA EXPANSIVA TIPO SIKA GROUT PARA FIXACAO DE CHUMBADORES EM ESTRUTURAS DE CONCRETO OU SERVICOS SIMILARES,CONFORME INSTRUCOES DO FABRICANTE</v>
          </cell>
          <cell r="H4857" t="str">
            <v>DM3</v>
          </cell>
          <cell r="I4857">
            <v>27.4</v>
          </cell>
        </row>
        <row r="4858">
          <cell r="A4858" t="str">
            <v>11.015.0030-0</v>
          </cell>
          <cell r="B4858" t="str">
            <v>ADITIVO A BASE DE SILICA ATIVA,DOSADO SOBRE O PESO DO CIMENTO NA PROPORCAO MEDIA DE 10%,INCLUSIVE MAO-DE-OBRA E PERDAS.POR M3 DE CONCRETO</v>
          </cell>
          <cell r="C4858" t="str">
            <v>M3</v>
          </cell>
          <cell r="D4858">
            <v>85.96</v>
          </cell>
          <cell r="F4858" t="str">
            <v>11.015.0030-A</v>
          </cell>
          <cell r="G4858" t="str">
            <v>ADITIVO A BASE DE SILICA ATIVA,DOSADO SOBRE O PESO DO CIMENTO NA PROPORCAO MEDIA DE 10%,INCLUSIVE MAO-DE-OBRA E PERDAS.POR M3 DE CONCRETO</v>
          </cell>
          <cell r="H4858" t="str">
            <v>M3</v>
          </cell>
          <cell r="I4858">
            <v>84.64</v>
          </cell>
        </row>
        <row r="4859">
          <cell r="A4859" t="str">
            <v>11.016.0001-0</v>
          </cell>
          <cell r="B485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4859" t="str">
            <v>KG</v>
          </cell>
          <cell r="D4859">
            <v>20.3</v>
          </cell>
          <cell r="F4859" t="str">
            <v>11.016.0001-A</v>
          </cell>
          <cell r="G485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H4859" t="str">
            <v>KG</v>
          </cell>
          <cell r="I4859">
            <v>19.420000000000002</v>
          </cell>
        </row>
        <row r="4860">
          <cell r="A4860" t="str">
            <v>11.016.0002-1</v>
          </cell>
          <cell r="B4860" t="str">
            <v>ESTRUTURA METALICA PARA PASSARELAS E PEQUENOS VIADUTOS,EXCLUSIVE PREPARO(CORTE)DAS PECAS,CONFORME PROJETO DO DER-RJ,INCLUSIVE PINTURA.FORNECIMENTO E MONTAGEM</v>
          </cell>
          <cell r="C4860" t="str">
            <v>T</v>
          </cell>
          <cell r="D4860">
            <v>25899.27</v>
          </cell>
          <cell r="F4860" t="str">
            <v>11.016.0002-B</v>
          </cell>
          <cell r="G4860" t="str">
            <v>ESTRUTURA METALICA PARA PASSARELAS E PEQUENOS VIADUTOS,EXCLUSIVE PREPARO(CORTE)DAS PECAS,CONFORME PROJETO DO DER-RJ,INCLUSIVE PINTURA.FORNECIMENTO E MONTAGEM</v>
          </cell>
          <cell r="H4860" t="str">
            <v>T</v>
          </cell>
          <cell r="I4860">
            <v>24082.39</v>
          </cell>
        </row>
        <row r="4861">
          <cell r="A4861" t="str">
            <v>11.016.0003-0</v>
          </cell>
          <cell r="B4861"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4861" t="str">
            <v>M2</v>
          </cell>
          <cell r="D4861">
            <v>253.75</v>
          </cell>
          <cell r="F4861" t="str">
            <v>11.016.0003-A</v>
          </cell>
          <cell r="G4861"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H4861" t="str">
            <v>M2</v>
          </cell>
          <cell r="I4861">
            <v>242.74</v>
          </cell>
        </row>
        <row r="4862">
          <cell r="A4862" t="str">
            <v>11.016.0004-0</v>
          </cell>
          <cell r="B4862"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4862" t="str">
            <v>M2</v>
          </cell>
          <cell r="D4862">
            <v>274.87</v>
          </cell>
          <cell r="F4862" t="str">
            <v>11.016.0004-A</v>
          </cell>
          <cell r="G4862"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H4862" t="str">
            <v>M2</v>
          </cell>
          <cell r="I4862">
            <v>262.94</v>
          </cell>
        </row>
        <row r="4863">
          <cell r="A4863" t="str">
            <v>11.016.0005-0</v>
          </cell>
          <cell r="B4863"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4863" t="str">
            <v>M2</v>
          </cell>
          <cell r="D4863">
            <v>348.18</v>
          </cell>
          <cell r="F4863" t="str">
            <v>11.016.0005-A</v>
          </cell>
          <cell r="G4863"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H4863" t="str">
            <v>M2</v>
          </cell>
          <cell r="I4863">
            <v>333.08</v>
          </cell>
        </row>
        <row r="4864">
          <cell r="A4864" t="str">
            <v>11.016.0006-0</v>
          </cell>
          <cell r="B4864"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4864" t="str">
            <v>M2</v>
          </cell>
          <cell r="D4864">
            <v>446.63</v>
          </cell>
          <cell r="F4864" t="str">
            <v>11.016.0006-A</v>
          </cell>
          <cell r="G4864"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H4864" t="str">
            <v>M2</v>
          </cell>
          <cell r="I4864">
            <v>427.26</v>
          </cell>
        </row>
        <row r="4865">
          <cell r="A4865" t="str">
            <v>11.016.0007-0</v>
          </cell>
          <cell r="B4865" t="str">
            <v>PILARES E/OU VIGAS EM TRELICAS METALICAS,INCLUSIVE PERDAS EUMA DEMAO PINTURA ANTIOXIDO.FORNECIMENTO E MONTAGEM</v>
          </cell>
          <cell r="C4865" t="str">
            <v>KG</v>
          </cell>
          <cell r="D4865">
            <v>19.3</v>
          </cell>
          <cell r="F4865" t="str">
            <v>11.016.0007-A</v>
          </cell>
          <cell r="G4865" t="str">
            <v>PILARES E/OU VIGAS EM TRELICAS METALICAS,INCLUSIVE PERDAS EUMA DEMAO PINTURA ANTIOXIDO.FORNECIMENTO E MONTAGEM</v>
          </cell>
          <cell r="H4865" t="str">
            <v>KG</v>
          </cell>
          <cell r="I4865">
            <v>18.559999999999999</v>
          </cell>
        </row>
        <row r="4866">
          <cell r="A4866" t="str">
            <v>11.016.0020-0</v>
          </cell>
          <cell r="B4866" t="str">
            <v>ESTRUTURAS DE ELEMENTOS EM PERFIS "I" ATE 8",EM ACO LAMINADO,(VIGAS ISOLADAS,ESCORAS,PORTICOS,ETC),INCLUSIVE PERDAS.FORNECIMENTO E MONTAGEM</v>
          </cell>
          <cell r="C4866" t="str">
            <v>KG</v>
          </cell>
          <cell r="D4866">
            <v>13.61</v>
          </cell>
          <cell r="F4866" t="str">
            <v>11.016.0020-A</v>
          </cell>
          <cell r="G4866" t="str">
            <v>ESTRUTURAS DE ELEMENTOS EM PERFIS "I" ATE 8",EM ACO LAMINADO,(VIGAS ISOLADAS,ESCORAS,PORTICOS,ETC),INCLUSIVE PERDAS.FORNECIMENTO E MONTAGEM</v>
          </cell>
          <cell r="H4866" t="str">
            <v>KG</v>
          </cell>
          <cell r="I4866">
            <v>13.33</v>
          </cell>
        </row>
        <row r="4867">
          <cell r="A4867" t="str">
            <v>11.016.0022-0</v>
          </cell>
          <cell r="B4867" t="str">
            <v>ESTRUTURAS DE ELEMENTOS EM PERFIS "I",8" ATE 12",EM ACO LAMINADO,(VIGAS ISOLADAS,ESCORAS,PORTICOS,ETC),INCLUSIVE PERDAS.FORNECIMENTO E MONTAGEM</v>
          </cell>
          <cell r="C4867" t="str">
            <v>KG</v>
          </cell>
          <cell r="D4867">
            <v>17.77</v>
          </cell>
          <cell r="F4867" t="str">
            <v>11.016.0022-A</v>
          </cell>
          <cell r="G4867" t="str">
            <v>ESTRUTURAS DE ELEMENTOS EM PERFIS "I",8" ATE 12",EM ACO LAMINADO,(VIGAS ISOLADAS,ESCORAS,PORTICOS,ETC),INCLUSIVE PERDAS.FORNECIMENTO E MONTAGEM</v>
          </cell>
          <cell r="H4867" t="str">
            <v>KG</v>
          </cell>
          <cell r="I4867">
            <v>16.96</v>
          </cell>
        </row>
        <row r="4868">
          <cell r="A4868" t="str">
            <v>11.016.0030-0</v>
          </cell>
          <cell r="B486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4868" t="str">
            <v>KG</v>
          </cell>
          <cell r="D4868">
            <v>27.95</v>
          </cell>
          <cell r="F4868" t="str">
            <v>11.016.0030-A</v>
          </cell>
          <cell r="G486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H4868" t="str">
            <v>KG</v>
          </cell>
          <cell r="I4868">
            <v>26.28</v>
          </cell>
        </row>
        <row r="4869">
          <cell r="A4869" t="str">
            <v>11.016.0040-0</v>
          </cell>
          <cell r="B486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4869" t="str">
            <v>M2</v>
          </cell>
          <cell r="D4869">
            <v>982.08</v>
          </cell>
          <cell r="F4869" t="str">
            <v>11.016.0040-A</v>
          </cell>
          <cell r="G486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H4869" t="str">
            <v>M2</v>
          </cell>
          <cell r="I4869">
            <v>945.63</v>
          </cell>
        </row>
        <row r="4870">
          <cell r="A4870" t="str">
            <v>11.016.0045-0</v>
          </cell>
          <cell r="B4870"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4870" t="str">
            <v>M2</v>
          </cell>
          <cell r="D4870">
            <v>606.49</v>
          </cell>
          <cell r="F4870" t="str">
            <v>11.016.0045-A</v>
          </cell>
          <cell r="G4870"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H4870" t="str">
            <v>M2</v>
          </cell>
          <cell r="I4870">
            <v>605.98</v>
          </cell>
        </row>
        <row r="4871">
          <cell r="A4871" t="str">
            <v>11.016.0047-0</v>
          </cell>
          <cell r="B4871"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4871" t="str">
            <v>M2</v>
          </cell>
          <cell r="D4871">
            <v>378.24</v>
          </cell>
          <cell r="F4871" t="str">
            <v>11.016.0047-A</v>
          </cell>
          <cell r="G4871"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H4871" t="str">
            <v>M2</v>
          </cell>
          <cell r="I4871">
            <v>342.22</v>
          </cell>
        </row>
        <row r="4872">
          <cell r="A4872" t="str">
            <v>11.016.0100-0</v>
          </cell>
          <cell r="B4872" t="str">
            <v>ESTRUTURA METALICA,COM ACO ASTM A-572,PARA ESTRUTURA DE EDIFICACOES,PILARES,VIGAS PRINCIPAIS E SECUNDARIAS,ESCADAS,PATAMARES E CHAPAS DAS BASES DA FUNDACAO,PERDAS E PINTURA DE TRATAMENTO,INCLUSIVE FORNECIMENTO DE TODOS OS MATERIAIS PARA LIGACOES E FIXACOES E MONTAGEM</v>
          </cell>
          <cell r="C4872" t="str">
            <v>KG</v>
          </cell>
          <cell r="D4872">
            <v>35.229999999999997</v>
          </cell>
          <cell r="F4872" t="str">
            <v>11.016.0100-A</v>
          </cell>
          <cell r="G4872" t="str">
            <v>ESTRUTURA METALICA,COM ACO ASTM A-572,PARA ESTRUTURA DE EDIFICACOES,PILARES,VIGAS PRINCIPAIS E SECUNDARIAS,ESCADAS,PATAMARES E CHAPAS DAS BASES DA FUNDACAO,PERDAS E PINTURA DE TRATAMENTO,INCLUSIVE FORNECIMENTO DE TODOS OS MATERIAIS PARA LIGACOES E FIXACOES E MONTAGEM</v>
          </cell>
          <cell r="H4872" t="str">
            <v>KG</v>
          </cell>
          <cell r="I4872">
            <v>33.479999999999997</v>
          </cell>
        </row>
        <row r="4873">
          <cell r="A4873" t="str">
            <v>11.016.0101-0</v>
          </cell>
          <cell r="B4873" t="str">
            <v>ESTRUTURA METALICA,COM ACO ASTM A-572,PARA ESTRUTURA DE EDIFICACOES,PILARES,VIGAS PRINCIPAIS E SECUNDARIAS,ESCADAS,PATAMARES E CHAPAS DAS BASES DA FUNDACAO,PERDAS E PINTURA E TRATAMENTO,INCLUSIVE MONTAGEM,EXCLUSIVE FORNECIMENTO DOS PERFIS ECHAPA DE ACO</v>
          </cell>
          <cell r="C4873" t="str">
            <v>KG</v>
          </cell>
          <cell r="D4873">
            <v>16.010000000000002</v>
          </cell>
          <cell r="F4873" t="str">
            <v>11.016.0101-A</v>
          </cell>
          <cell r="G4873" t="str">
            <v>ESTRUTURA METALICA,COM ACO ASTM A-572,PARA ESTRUTURA DE EDIFICACOES,PILARES,VIGAS PRINCIPAIS E SECUNDARIAS,ESCADAS,PATAMARES E CHAPAS DAS BASES DA FUNDACAO,PERDAS E PINTURA E TRATAMENTO,INCLUSIVE MONTAGEM,EXCLUSIVE FORNECIMENTO DOS PERFIS ECHAPA DE ACO</v>
          </cell>
          <cell r="H4873" t="str">
            <v>KG</v>
          </cell>
          <cell r="I4873">
            <v>14.26</v>
          </cell>
        </row>
        <row r="4874">
          <cell r="A4874" t="str">
            <v>11.016.0102-0</v>
          </cell>
          <cell r="B4874"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4874" t="str">
            <v>KG</v>
          </cell>
          <cell r="D4874">
            <v>19.22</v>
          </cell>
          <cell r="F4874" t="str">
            <v>11.016.0102-A</v>
          </cell>
          <cell r="G4874" t="str">
            <v>ESTRUTURA METALICA,COM ACO ASTM A-572,PARA ESTRUTURA DE EDIFICACOES,PILARES,VIGAS PRINCIPAIS E SECUNDARIAS,ESCADAS,PATAMARES E CHAPAS DAS BASES DA FUNDACAO,PERDAS E PINTURA DE TRATAMENTO,INCLUSIVE FORNECIMENTO DOS PERFIS,CHAPAS E PINTURA ANTICORROSIVA,EXCLUSIVE MONTAGEM</v>
          </cell>
          <cell r="H4874" t="str">
            <v>KG</v>
          </cell>
          <cell r="I4874">
            <v>19.22</v>
          </cell>
        </row>
        <row r="4875">
          <cell r="A4875" t="str">
            <v>11.016.0200-0</v>
          </cell>
          <cell r="B4875" t="str">
            <v>ESTRUTURA METALICA EM ACO ESPECIAL,RESISTENTE A CORROSAO(USI-SAC OU SIMILAR),PARA PONTES,VIADUTOS,PASSARELAS,CONSIDERANDO APENAS O FORNECIMENTO DO ACO,EXCLUSIVE MONTAGEM</v>
          </cell>
          <cell r="C4875" t="str">
            <v>KG</v>
          </cell>
          <cell r="D4875">
            <v>14.02</v>
          </cell>
          <cell r="F4875" t="str">
            <v>11.016.0200-A</v>
          </cell>
          <cell r="G4875" t="str">
            <v>ESTRUTURA METALICA EM ACO ESPECIAL,RESISTENTE A CORROSAO(USI-SAC OU SIMILAR),PARA PONTES,VIADUTOS,PASSARELAS,CONSIDERANDO APENAS O FORNECIMENTO DO ACO,EXCLUSIVE MONTAGEM</v>
          </cell>
          <cell r="H4875" t="str">
            <v>KG</v>
          </cell>
          <cell r="I4875">
            <v>14.02</v>
          </cell>
        </row>
        <row r="4876">
          <cell r="A4876" t="str">
            <v>11.016.0201-0</v>
          </cell>
          <cell r="B4876" t="str">
            <v>ESTRUTURA METALICA EM ACO ESPECIAL,RESISTENTE A CORROSAO(USI-SAC OU SIMILAR),PARA PONTES,VIADUTOS,PASSARELAS,CONSIDERANDO A MONTAGEM E TODOS OS MATERIAIS E SERVICOS NECESSARIOS,INCLUSIVE PINTURA PROTETORA E EXCLUSIVE O FORNECIMENTO DO ACO</v>
          </cell>
          <cell r="C4876" t="str">
            <v>KG</v>
          </cell>
          <cell r="D4876">
            <v>18.88</v>
          </cell>
          <cell r="F4876" t="str">
            <v>11.016.0201-A</v>
          </cell>
          <cell r="G4876" t="str">
            <v>ESTRUTURA METALICA EM ACO ESPECIAL,RESISTENTE A CORROSAO(USI-SAC OU SIMILAR),PARA PONTES,VIADUTOS,PASSARELAS,CONSIDERANDO A MONTAGEM E TODOS OS MATERIAIS E SERVICOS NECESSARIOS,INCLUSIVE PINTURA PROTETORA E EXCLUSIVE O FORNECIMENTO DO ACO</v>
          </cell>
          <cell r="H4876" t="str">
            <v>KG</v>
          </cell>
          <cell r="I4876">
            <v>16.489999999999998</v>
          </cell>
        </row>
        <row r="4877">
          <cell r="A4877" t="str">
            <v>11.016.0505-1</v>
          </cell>
          <cell r="B4877" t="str">
            <v>RECONSTITUICAO DE ESTRUTURAS METALICAS LEVES,MEDIDAS POR KGDE ACO NECESSARIO(CHAPAS,PERFIS,ETC),INCLUSIVE FORNECIMENTODOS MATERIAIS E PINTURA EM TINTA ANTICORROSIVA</v>
          </cell>
          <cell r="C4877" t="str">
            <v>KG</v>
          </cell>
          <cell r="D4877">
            <v>17.920000000000002</v>
          </cell>
          <cell r="F4877" t="str">
            <v>11.016.0505-B</v>
          </cell>
          <cell r="G4877" t="str">
            <v>RECONSTITUICAO DE ESTRUTURAS METALICAS LEVES,MEDIDAS POR KGDE ACO NECESSARIO(CHAPAS,PERFIS,ETC),INCLUSIVE FORNECIMENTODOS MATERIAIS E PINTURA EM TINTA ANTICORROSIVA</v>
          </cell>
          <cell r="H4877" t="str">
            <v>KG</v>
          </cell>
          <cell r="I4877">
            <v>17.22</v>
          </cell>
        </row>
        <row r="4878">
          <cell r="A4878" t="str">
            <v>11.018.0020-0</v>
          </cell>
          <cell r="B4878" t="str">
            <v>JUNTA DE DILATACAO E VEDACAO,PARA OBRAS DE ARTE,MOVIMENTOS DE -10 A +20MM,INCLUSIVE LABIOS POLIMERICOS.FORNECIMENTO E COLOCACAO.O CUSTO NAO INCLUI:CORTE E REMOCAO DO PAVIMENTO,APICOAMENTO DA LAJE,FORMAS E CONCRETAGEM DOS BERCOS</v>
          </cell>
          <cell r="C4878" t="str">
            <v>M</v>
          </cell>
          <cell r="D4878">
            <v>189</v>
          </cell>
          <cell r="F4878" t="str">
            <v>11.018.0020-A</v>
          </cell>
          <cell r="G4878" t="str">
            <v>JUNTA DE DILATACAO E VEDACAO,PARA OBRAS DE ARTE,MOVIMENTOS DE -10 A +20MM,INCLUSIVE LABIOS POLIMERICOS.FORNECIMENTO E COLOCACAO.O CUSTO NAO INCLUI:CORTE E REMOCAO DO PAVIMENTO,APICOAMENTO DA LAJE,FORMAS E CONCRETAGEM DOS BERCOS</v>
          </cell>
          <cell r="H4878" t="str">
            <v>M</v>
          </cell>
          <cell r="I4878">
            <v>189</v>
          </cell>
        </row>
        <row r="4879">
          <cell r="A4879" t="str">
            <v>11.018.0021-0</v>
          </cell>
          <cell r="B4879" t="str">
            <v>JUNTA DE DILATACAO E VEDACAO,PARA OBRAS DE ARTE,MOVIMENTOS DE -10 A +20MM,INCLUSIVE LABIOS POLIMERICOS,CORTE E REMOCAO DO PAVIMENTO,APICOAMENTO DA LAJE,FORMAS E CONCRETAGEM DOS BERCOS</v>
          </cell>
          <cell r="C4879" t="str">
            <v>M</v>
          </cell>
          <cell r="D4879">
            <v>608.88</v>
          </cell>
          <cell r="F4879" t="str">
            <v>11.018.0021-A</v>
          </cell>
          <cell r="G4879" t="str">
            <v>JUNTA DE DILATACAO E VEDACAO,PARA OBRAS DE ARTE,MOVIMENTOS DE -10 A +20MM,INCLUSIVE LABIOS POLIMERICOS,CORTE E REMOCAO DO PAVIMENTO,APICOAMENTO DA LAJE,FORMAS E CONCRETAGEM DOS BERCOS</v>
          </cell>
          <cell r="H4879" t="str">
            <v>M</v>
          </cell>
          <cell r="I4879">
            <v>589.62</v>
          </cell>
        </row>
        <row r="4880">
          <cell r="A4880" t="str">
            <v>11.018.0025-0</v>
          </cell>
          <cell r="B4880" t="str">
            <v>JUNTA DE DILATACAO E VEDACAO,PARA OBRAS DE ARTE,MOVIMENTOS DE -15 A +25MM,INCLUSIVE LABIOS POLIMERICOS.FORNECIMENTO E COLOCACAO.O CUSTO NAO INCLUI:CORTE E REMOCAO DO PAVIMENTO,APICOAMENTO DA LAJE,FORMAS E CONCRETAGEM DOS BERCOS</v>
          </cell>
          <cell r="C4880" t="str">
            <v>M</v>
          </cell>
          <cell r="D4880">
            <v>202.23</v>
          </cell>
          <cell r="F4880" t="str">
            <v>11.018.0025-A</v>
          </cell>
          <cell r="G4880" t="str">
            <v>JUNTA DE DILATACAO E VEDACAO,PARA OBRAS DE ARTE,MOVIMENTOS DE -15 A +25MM,INCLUSIVE LABIOS POLIMERICOS.FORNECIMENTO E COLOCACAO.O CUSTO NAO INCLUI:CORTE E REMOCAO DO PAVIMENTO,APICOAMENTO DA LAJE,FORMAS E CONCRETAGEM DOS BERCOS</v>
          </cell>
          <cell r="H4880" t="str">
            <v>M</v>
          </cell>
          <cell r="I4880">
            <v>202.23</v>
          </cell>
        </row>
        <row r="4881">
          <cell r="A4881" t="str">
            <v>11.018.0026-0</v>
          </cell>
          <cell r="B4881" t="str">
            <v>JUNTA DE DILATACAO E VEDACAO,PARA OBRAS DE ARTE,MOVIMENTOS DE -15 A +25MM,INCLUSIVE LABIOS POLIMERICOS,CORTE E REMOCAO DO PAVIMENTO,APICOAMENTO DA LAJE,FORMAS E CONCRETAGEM DOS BERCOS</v>
          </cell>
          <cell r="C4881" t="str">
            <v>M</v>
          </cell>
          <cell r="D4881">
            <v>622.11</v>
          </cell>
          <cell r="F4881" t="str">
            <v>11.018.0026-A</v>
          </cell>
          <cell r="G4881" t="str">
            <v>JUNTA DE DILATACAO E VEDACAO,PARA OBRAS DE ARTE,MOVIMENTOS DE -15 A +25MM,INCLUSIVE LABIOS POLIMERICOS,CORTE E REMOCAO DO PAVIMENTO,APICOAMENTO DA LAJE,FORMAS E CONCRETAGEM DOS BERCOS</v>
          </cell>
          <cell r="H4881" t="str">
            <v>M</v>
          </cell>
          <cell r="I4881">
            <v>602.85</v>
          </cell>
        </row>
        <row r="4882">
          <cell r="A4882" t="str">
            <v>11.018.0030-0</v>
          </cell>
          <cell r="B4882" t="str">
            <v>JUNTA DE DILATACAO E VEDACAO,PARA OBRAS DE ARTE,MOVIMENTOS DE -20 A +40MM,INCLUSIVE LABIOS POLIMERICOS.FORNECIMENTO E COLOCACAO.O CUSTO NAO INCLUI:CORTE E REMOCAO DO PAVIMENTO,APICOAMENTO DA LAJE,FORMAS E CONCRETAGEM DOS BERCOS</v>
          </cell>
          <cell r="C4882" t="str">
            <v>M</v>
          </cell>
          <cell r="D4882">
            <v>227.85</v>
          </cell>
          <cell r="F4882" t="str">
            <v>11.018.0030-A</v>
          </cell>
          <cell r="G4882" t="str">
            <v>JUNTA DE DILATACAO E VEDACAO,PARA OBRAS DE ARTE,MOVIMENTOS DE -20 A +40MM,INCLUSIVE LABIOS POLIMERICOS.FORNECIMENTO E COLOCACAO.O CUSTO NAO INCLUI:CORTE E REMOCAO DO PAVIMENTO,APICOAMENTO DA LAJE,FORMAS E CONCRETAGEM DOS BERCOS</v>
          </cell>
          <cell r="H4882" t="str">
            <v>M</v>
          </cell>
          <cell r="I4882">
            <v>227.85</v>
          </cell>
        </row>
        <row r="4883">
          <cell r="A4883" t="str">
            <v>11.018.0031-0</v>
          </cell>
          <cell r="B4883" t="str">
            <v>JUNTA DE DILATACAO E VEDACAO,PARA OBRAS DE ARTE,MOVIMENTOS DE -20 A +40MM,INCLUSIVE LABIOS POLIMERICOS,CORTE E REMOCAO DO PAVIMENTO,APICOAMENTO DA LAJE,FORMAS E CONCRETAGEM DOS BERCOS</v>
          </cell>
          <cell r="C4883" t="str">
            <v>M</v>
          </cell>
          <cell r="D4883">
            <v>647.73</v>
          </cell>
          <cell r="F4883" t="str">
            <v>11.018.0031-A</v>
          </cell>
          <cell r="G4883" t="str">
            <v>JUNTA DE DILATACAO E VEDACAO,PARA OBRAS DE ARTE,MOVIMENTOS DE -20 A +40MM,INCLUSIVE LABIOS POLIMERICOS,CORTE E REMOCAO DO PAVIMENTO,APICOAMENTO DA LAJE,FORMAS E CONCRETAGEM DOS BERCOS</v>
          </cell>
          <cell r="H4883" t="str">
            <v>M</v>
          </cell>
          <cell r="I4883">
            <v>628.47</v>
          </cell>
        </row>
        <row r="4884">
          <cell r="A4884" t="str">
            <v>11.018.0050-0</v>
          </cell>
          <cell r="B4884" t="str">
            <v>JUNTA DE DILATACAO E VEDACAO DE PISOS,LAJES,PILARES,FISSURAS,ALVENARIAS,RESERVATORIOS,ETC,PARA MOVIMENTOS DE -10 A +30MM.FORNECIMENTO E COLOCACAO</v>
          </cell>
          <cell r="C4884" t="str">
            <v>M</v>
          </cell>
          <cell r="D4884">
            <v>273</v>
          </cell>
          <cell r="F4884" t="str">
            <v>11.018.0050-A</v>
          </cell>
          <cell r="G4884" t="str">
            <v>JUNTA DE DILATACAO E VEDACAO DE PISOS,LAJES,PILARES,FISSURAS,ALVENARIAS,RESERVATORIOS,ETC,PARA MOVIMENTOS DE -10 A +30MM.FORNECIMENTO E COLOCACAO</v>
          </cell>
          <cell r="H4884" t="str">
            <v>M</v>
          </cell>
          <cell r="I4884">
            <v>273</v>
          </cell>
        </row>
        <row r="4885">
          <cell r="A4885" t="str">
            <v>11.018.0051-0</v>
          </cell>
          <cell r="B4885" t="str">
            <v>JUNTA DE DILATACAO E VEDACAO DE PISOS,LAJES,PILARES,FISSURAS,ALVENARIAS,RESERVATORIOS,ETC,PARA MOVIMENTOS DE -15 A +40MM.FORNECIMENTO E COLOCACAO</v>
          </cell>
          <cell r="C4885" t="str">
            <v>M</v>
          </cell>
          <cell r="D4885">
            <v>336.3</v>
          </cell>
          <cell r="F4885" t="str">
            <v>11.018.0051-A</v>
          </cell>
          <cell r="G4885" t="str">
            <v>JUNTA DE DILATACAO E VEDACAO DE PISOS,LAJES,PILARES,FISSURAS,ALVENARIAS,RESERVATORIOS,ETC,PARA MOVIMENTOS DE -15 A +40MM.FORNECIMENTO E COLOCACAO</v>
          </cell>
          <cell r="H4885" t="str">
            <v>M</v>
          </cell>
          <cell r="I4885">
            <v>336.3</v>
          </cell>
        </row>
        <row r="4886">
          <cell r="A4886" t="str">
            <v>11.018.0052-0</v>
          </cell>
          <cell r="B4886" t="str">
            <v>JUNTA DE DILATACAO E VEDACAO DE PISOS,LAJES,PILARES,FISSURAS,ALVENARIAS,RESERVATORIOS,ETC,PARA MOVIMENTOS DE -7 A +10MM.FORNECIMENTO E COLOCACAO</v>
          </cell>
          <cell r="C4886" t="str">
            <v>M</v>
          </cell>
          <cell r="D4886">
            <v>163.15</v>
          </cell>
          <cell r="F4886" t="str">
            <v>11.018.0052-A</v>
          </cell>
          <cell r="G4886" t="str">
            <v>JUNTA DE DILATACAO E VEDACAO DE PISOS,LAJES,PILARES,FISSURAS,ALVENARIAS,RESERVATORIOS,ETC,PARA MOVIMENTOS DE -7 A +10MM.FORNECIMENTO E COLOCACAO</v>
          </cell>
          <cell r="H4886" t="str">
            <v>M</v>
          </cell>
          <cell r="I4886">
            <v>163.15</v>
          </cell>
        </row>
        <row r="4887">
          <cell r="A4887" t="str">
            <v>11.018.0053-0</v>
          </cell>
          <cell r="B4887" t="str">
            <v>JUNTA DE DILATACAO E VEDACAO DE PISOS,LAJES,PILARES,FISSURAS,ALVENARIAS,RESERVATORIOS,ETC,PARA MOVIMENTOS DE -16 A +23MM.FORNECIMENTO E COLOCACAO</v>
          </cell>
          <cell r="C4887" t="str">
            <v>M</v>
          </cell>
          <cell r="D4887">
            <v>325.5</v>
          </cell>
          <cell r="F4887" t="str">
            <v>11.018.0053-A</v>
          </cell>
          <cell r="G4887" t="str">
            <v>JUNTA DE DILATACAO E VEDACAO DE PISOS,LAJES,PILARES,FISSURAS,ALVENARIAS,RESERVATORIOS,ETC,PARA MOVIMENTOS DE -16 A +23MM.FORNECIMENTO E COLOCACAO</v>
          </cell>
          <cell r="H4887" t="str">
            <v>M</v>
          </cell>
          <cell r="I4887">
            <v>325.5</v>
          </cell>
        </row>
        <row r="4888">
          <cell r="A4888" t="str">
            <v>11.018.0054-0</v>
          </cell>
          <cell r="B4888" t="str">
            <v>JUNTA DE DILATACAO E VEDACAO DE PISOS,LAJES,PILARES,FISSURAS,ALVENARIAS,RESERVATORIOS,ETC,PARA MOVIMENTOS DE -20 A +30MM.FORNECIMENTO E COLOCACAO</v>
          </cell>
          <cell r="C4888" t="str">
            <v>M</v>
          </cell>
          <cell r="D4888">
            <v>355.85</v>
          </cell>
          <cell r="F4888" t="str">
            <v>11.018.0054-A</v>
          </cell>
          <cell r="G4888" t="str">
            <v>JUNTA DE DILATACAO E VEDACAO DE PISOS,LAJES,PILARES,FISSURAS,ALVENARIAS,RESERVATORIOS,ETC,PARA MOVIMENTOS DE -20 A +30MM.FORNECIMENTO E COLOCACAO</v>
          </cell>
          <cell r="H4888" t="str">
            <v>M</v>
          </cell>
          <cell r="I4888">
            <v>355.85</v>
          </cell>
        </row>
        <row r="4889">
          <cell r="A4889" t="str">
            <v>11.018.0060-0</v>
          </cell>
          <cell r="B4889" t="str">
            <v>JUNTA ELASTICA EM PVC TERMOPLASTICO,TIPO 022,PARA JUNTAS SUBMETIDAS A UMA PRESSAO MEDIA E DE POUCA DEFORMACAO.FORNECIMENTO E COLOCACAO</v>
          </cell>
          <cell r="C4889" t="str">
            <v>M</v>
          </cell>
          <cell r="D4889">
            <v>210.34</v>
          </cell>
          <cell r="F4889" t="str">
            <v>11.018.0060-A</v>
          </cell>
          <cell r="G4889" t="str">
            <v>JUNTA ELASTICA EM PVC TERMOPLASTICO,TIPO 022,PARA JUNTAS SUBMETIDAS A UMA PRESSAO MEDIA E DE POUCA DEFORMACAO.FORNECIMENTO E COLOCACAO</v>
          </cell>
          <cell r="H4889" t="str">
            <v>M</v>
          </cell>
          <cell r="I4889">
            <v>210.34</v>
          </cell>
        </row>
        <row r="4890">
          <cell r="A4890" t="str">
            <v>11.018.0075-0</v>
          </cell>
          <cell r="B4890" t="str">
            <v>JUNTA DE DILATACAO E VEDACAO DE ISOPOR,NA ESPESSURA DE 1CM,INCLUSIVE IMPERMEABILIZANTE A FRIO.FORNECIMENTO E COLOCACAO</v>
          </cell>
          <cell r="C4890" t="str">
            <v>M2</v>
          </cell>
          <cell r="D4890">
            <v>33.94</v>
          </cell>
          <cell r="F4890" t="str">
            <v>11.018.0075-A</v>
          </cell>
          <cell r="G4890" t="str">
            <v>JUNTA DE DILATACAO E VEDACAO DE ISOPOR,NA ESPESSURA DE 1CM,INCLUSIVE IMPERMEABILIZANTE A FRIO.FORNECIMENTO E COLOCACAO</v>
          </cell>
          <cell r="H4890" t="str">
            <v>M2</v>
          </cell>
          <cell r="I4890">
            <v>30.77</v>
          </cell>
        </row>
        <row r="4891">
          <cell r="A4891" t="str">
            <v>11.018.0080-0</v>
          </cell>
          <cell r="B4891" t="str">
            <v>JUNTA DE DILATACAO E VEDACAO DE ISOPOR,NA ESPESSURA DE 2CM,INCLUSIVE IMPERMEABILIZANTE A FRIO.FORNECIMENTO E COLOCACAO</v>
          </cell>
          <cell r="C4891" t="str">
            <v>M2</v>
          </cell>
          <cell r="D4891">
            <v>38.04</v>
          </cell>
          <cell r="F4891" t="str">
            <v>11.018.0080-A</v>
          </cell>
          <cell r="G4891" t="str">
            <v>JUNTA DE DILATACAO E VEDACAO DE ISOPOR,NA ESPESSURA DE 2CM,INCLUSIVE IMPERMEABILIZANTE A FRIO.FORNECIMENTO E COLOCACAO</v>
          </cell>
          <cell r="H4891" t="str">
            <v>M2</v>
          </cell>
          <cell r="I4891">
            <v>34.869999999999997</v>
          </cell>
        </row>
        <row r="4892">
          <cell r="A4892" t="str">
            <v>11.018.0085-0</v>
          </cell>
          <cell r="B4892" t="str">
            <v>JUNTA DE DILATACAO E VEDACAO DE ISOPOR,NA ESPESSURA DE 3CM,INCLUSIVE IMPERMEABILIZANTE A FRIO.FORNECIMENTO E COLOCACAO</v>
          </cell>
          <cell r="C4892" t="str">
            <v>M2</v>
          </cell>
          <cell r="D4892">
            <v>41.51</v>
          </cell>
          <cell r="F4892" t="str">
            <v>11.018.0085-A</v>
          </cell>
          <cell r="G4892" t="str">
            <v>JUNTA DE DILATACAO E VEDACAO DE ISOPOR,NA ESPESSURA DE 3CM,INCLUSIVE IMPERMEABILIZANTE A FRIO.FORNECIMENTO E COLOCACAO</v>
          </cell>
          <cell r="H4892" t="str">
            <v>M2</v>
          </cell>
          <cell r="I4892">
            <v>38.340000000000003</v>
          </cell>
        </row>
        <row r="4893">
          <cell r="A4893" t="str">
            <v>11.018.0090-0</v>
          </cell>
          <cell r="B4893" t="str">
            <v>JUNTA DE DILATACAO E VEDACAO DE ISOPOR,NA ESPESSURA DE 5CM,INCLUSIVE IMPERMEABILIZANTE A FRIO.FORNECIMENTO E COLOCACAO</v>
          </cell>
          <cell r="C4893" t="str">
            <v>M2</v>
          </cell>
          <cell r="D4893">
            <v>49.08</v>
          </cell>
          <cell r="F4893" t="str">
            <v>11.018.0090-A</v>
          </cell>
          <cell r="G4893" t="str">
            <v>JUNTA DE DILATACAO E VEDACAO DE ISOPOR,NA ESPESSURA DE 5CM,INCLUSIVE IMPERMEABILIZANTE A FRIO.FORNECIMENTO E COLOCACAO</v>
          </cell>
          <cell r="H4893" t="str">
            <v>M2</v>
          </cell>
          <cell r="I4893">
            <v>45.91</v>
          </cell>
        </row>
        <row r="4894">
          <cell r="A4894" t="str">
            <v>11.019.0001-0</v>
          </cell>
          <cell r="B4894" t="str">
            <v>MONTAGEM DAS ARMADURAS E ESCAMAS EM SERVICO DE TERRA ARMADA,EXCLUSIVE FORNECIMENTO E TRANSPORTE DAS PECAS</v>
          </cell>
          <cell r="C4894" t="str">
            <v>M2</v>
          </cell>
          <cell r="D4894">
            <v>70.599999999999994</v>
          </cell>
          <cell r="F4894" t="str">
            <v>11.019.0001-A</v>
          </cell>
          <cell r="G4894" t="str">
            <v>MONTAGEM DAS ARMADURAS E ESCAMAS EM SERVICO DE TERRA ARMADA,EXCLUSIVE FORNECIMENTO E TRANSPORTE DAS PECAS</v>
          </cell>
          <cell r="H4894" t="str">
            <v>M2</v>
          </cell>
          <cell r="I4894">
            <v>67.37</v>
          </cell>
        </row>
        <row r="4895">
          <cell r="A4895" t="str">
            <v>11.019.0005-0</v>
          </cell>
          <cell r="B4895" t="str">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ell>
          <cell r="C4895" t="str">
            <v>M2</v>
          </cell>
          <cell r="D4895">
            <v>637.35</v>
          </cell>
          <cell r="F4895" t="str">
            <v>11.019.0005-A</v>
          </cell>
          <cell r="G4895" t="str">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ell>
          <cell r="H4895" t="str">
            <v>M2</v>
          </cell>
          <cell r="I4895">
            <v>606.92999999999995</v>
          </cell>
        </row>
        <row r="4896">
          <cell r="A4896" t="str">
            <v>11.019.0010-0</v>
          </cell>
          <cell r="B4896" t="str">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ell>
          <cell r="C4896" t="str">
            <v>M2</v>
          </cell>
          <cell r="D4896">
            <v>624.66999999999996</v>
          </cell>
          <cell r="F4896" t="str">
            <v>11.019.0010-A</v>
          </cell>
          <cell r="G4896" t="str">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ell>
          <cell r="H4896" t="str">
            <v>M2</v>
          </cell>
          <cell r="I4896">
            <v>594.24</v>
          </cell>
        </row>
        <row r="4897">
          <cell r="A4897" t="str">
            <v>11.019.0015-0</v>
          </cell>
          <cell r="B4897" t="str">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ell>
          <cell r="C4897" t="str">
            <v>M2</v>
          </cell>
          <cell r="D4897">
            <v>623.54</v>
          </cell>
          <cell r="F4897" t="str">
            <v>11.019.0015-A</v>
          </cell>
          <cell r="G4897" t="str">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ell>
          <cell r="H4897" t="str">
            <v>M2</v>
          </cell>
          <cell r="I4897">
            <v>593.11</v>
          </cell>
        </row>
        <row r="4898">
          <cell r="A4898" t="str">
            <v>11.020.0001-0</v>
          </cell>
          <cell r="B4898" t="str">
            <v>CHUMBAMENTO DE ROCHA,PARA REFORCO DE ABOBODA DE TUNEL,NA FASE DE ESCAVACAO,COM CHUMBADORES DE ACO CA-50,INCLUSIVE FORNECIMENTO DE MATERIAIS,FUROS COM PERFURATRIZ,EXCLUSIVE INJECAO,SENDO MEDIDO POR KG DE VERGALHAO</v>
          </cell>
          <cell r="C4898" t="str">
            <v>KG</v>
          </cell>
          <cell r="D4898">
            <v>52.88</v>
          </cell>
          <cell r="F4898" t="str">
            <v>11.020.0001-A</v>
          </cell>
          <cell r="G4898" t="str">
            <v>CHUMBAMENTO DE ROCHA,PARA REFORCO DE ABOBODA DE TUNEL,NA FASE DE ESCAVACAO,COM CHUMBADORES DE ACO CA-50,INCLUSIVE FORNECIMENTO DE MATERIAIS,FUROS COM PERFURATRIZ,EXCLUSIVE INJECAO,SENDO MEDIDO POR KG DE VERGALHAO</v>
          </cell>
          <cell r="H4898" t="str">
            <v>KG</v>
          </cell>
          <cell r="I4898">
            <v>48.4</v>
          </cell>
        </row>
        <row r="4899">
          <cell r="A4899" t="str">
            <v>11.020.0002-0</v>
          </cell>
          <cell r="B4899" t="str">
            <v>CHUMBAMENTO DE ROCHA,A CEU ABERTO,COM VERGALHAO DE ACO CA-50,INCLUSIVE FORNECIMENTO DE MATERIAIS,FUROS COM PERFURATRIZ,EXCLUSIVE INJECAO,SENDO MEDIDO POR KG DE VERGALHAO</v>
          </cell>
          <cell r="C4899" t="str">
            <v>KG</v>
          </cell>
          <cell r="D4899">
            <v>29.17</v>
          </cell>
          <cell r="F4899" t="str">
            <v>11.020.0002-A</v>
          </cell>
          <cell r="G4899" t="str">
            <v>CHUMBAMENTO DE ROCHA,A CEU ABERTO,COM VERGALHAO DE ACO CA-50,INCLUSIVE FORNECIMENTO DE MATERIAIS,FUROS COM PERFURATRIZ,EXCLUSIVE INJECAO,SENDO MEDIDO POR KG DE VERGALHAO</v>
          </cell>
          <cell r="H4899" t="str">
            <v>KG</v>
          </cell>
          <cell r="I4899">
            <v>26.82</v>
          </cell>
        </row>
        <row r="4900">
          <cell r="A4900" t="str">
            <v>11.020.0003-0</v>
          </cell>
          <cell r="B4900" t="str">
            <v>TIRANTES PROTENDIDOS DE ACO CA-50,DIAMETRO DE 25MM(7/8"),COMCOMPRIMENTO TOTAL ATE 9,00M,INCLUSIVE FORNECIMENTO DE MATERIAIS,PROTECAO ANTICORROSIVA,PREPARO,COLOCACAO E PROTENSAO,EXCLUSIVE PERFURACAO E INJECAO</v>
          </cell>
          <cell r="C4900" t="str">
            <v>M</v>
          </cell>
          <cell r="D4900">
            <v>110.24</v>
          </cell>
          <cell r="F4900" t="str">
            <v>11.020.0003-A</v>
          </cell>
          <cell r="G4900" t="str">
            <v>TIRANTES PROTENDIDOS DE ACO CA-50,DIAMETRO DE 25MM(7/8"),COMCOMPRIMENTO TOTAL ATE 9,00M,INCLUSIVE FORNECIMENTO DE MATERIAIS,PROTECAO ANTICORROSIVA,PREPARO,COLOCACAO E PROTENSAO,EXCLUSIVE PERFURACAO E INJECAO</v>
          </cell>
          <cell r="H4900" t="str">
            <v>M</v>
          </cell>
          <cell r="I4900">
            <v>102.87</v>
          </cell>
        </row>
        <row r="4901">
          <cell r="A4901" t="str">
            <v>11.020.0006-0</v>
          </cell>
          <cell r="B4901" t="str">
            <v>TIRANTES PROTENDIDOS DE ACO CA-50,DIAMETRO DE 32MM(1.1/4"),COM COMPRIMENTO TOTAL ATE 9,00M,INCLUSIVE FORNECIMENTO DE MATERIAIS,PROTECAO ANTICORROSIVA,PREPARO,COLOCACAO E PROTENSAO,EXCLUSIVE PERFURACAO E INJECAO</v>
          </cell>
          <cell r="C4901" t="str">
            <v>M</v>
          </cell>
          <cell r="D4901">
            <v>188.21</v>
          </cell>
          <cell r="F4901" t="str">
            <v>11.020.0006-A</v>
          </cell>
          <cell r="G4901" t="str">
            <v>TIRANTES PROTENDIDOS DE ACO CA-50,DIAMETRO DE 32MM(1.1/4"),COM COMPRIMENTO TOTAL ATE 9,00M,INCLUSIVE FORNECIMENTO DE MATERIAIS,PROTECAO ANTICORROSIVA,PREPARO,COLOCACAO E PROTENSAO,EXCLUSIVE PERFURACAO E INJECAO</v>
          </cell>
          <cell r="H4901" t="str">
            <v>M</v>
          </cell>
          <cell r="I4901">
            <v>176.48</v>
          </cell>
        </row>
        <row r="4902">
          <cell r="A4902" t="str">
            <v>11.020.0007-1</v>
          </cell>
          <cell r="B4902" t="str">
            <v>TIRANTES PROTENDIDOS DE ACO CA-50,DIAMETRO DE 25MM(7/8"),COMCOMPRIMENTO TOTAL ENTRE 9,00 E 15,00M,INCLUSIVE FORNECIMENTO DE MATERIAIS,PROTECAO ANTICORROSIVA,PREPARO,COLOCACAO E PROTENSAO,EXCLUSIVE PERFURACAO E INJECAO</v>
          </cell>
          <cell r="C4902" t="str">
            <v>M</v>
          </cell>
          <cell r="D4902">
            <v>84.8</v>
          </cell>
          <cell r="F4902" t="str">
            <v>11.020.0007-B</v>
          </cell>
          <cell r="G4902" t="str">
            <v>TIRANTES PROTENDIDOS DE ACO CA-50,DIAMETRO DE 25MM(7/8"),COMCOMPRIMENTO TOTAL ENTRE 9,00 E 15,00M,INCLUSIVE FORNECIMENTO DE MATERIAIS,PROTECAO ANTICORROSIVA,PREPARO,COLOCACAO E PROTENSAO,EXCLUSIVE PERFURACAO E INJECAO</v>
          </cell>
          <cell r="H4902" t="str">
            <v>M</v>
          </cell>
          <cell r="I4902">
            <v>79.13</v>
          </cell>
        </row>
        <row r="4903">
          <cell r="A4903" t="str">
            <v>11.020.0011-1</v>
          </cell>
          <cell r="B4903" t="str">
            <v>TIRANTES PROTENDIDOS DE ACO CA-50,DIAMETRO DE 32MM(1.1/4"),COM COMPRIMENTO TOTAL ENTRE 9,00 E 15,00M,INCLUSIVE FORNECIMENTO DE MATERIAIS,PROTECAO ANTICORROSIVA,PREPARO,COLOCACAO EPROTENSAO,EXCLUSIVE PERFURACAO E INJECAO</v>
          </cell>
          <cell r="C4903" t="str">
            <v>M</v>
          </cell>
          <cell r="D4903">
            <v>144.78</v>
          </cell>
          <cell r="F4903" t="str">
            <v>11.020.0011-B</v>
          </cell>
          <cell r="G4903" t="str">
            <v>TIRANTES PROTENDIDOS DE ACO CA-50,DIAMETRO DE 32MM(1.1/4"),COM COMPRIMENTO TOTAL ENTRE 9,00 E 15,00M,INCLUSIVE FORNECIMENTO DE MATERIAIS,PROTECAO ANTICORROSIVA,PREPARO,COLOCACAO EPROTENSAO,EXCLUSIVE PERFURACAO E INJECAO</v>
          </cell>
          <cell r="H4903" t="str">
            <v>M</v>
          </cell>
          <cell r="I4903">
            <v>135.75</v>
          </cell>
        </row>
        <row r="4904">
          <cell r="A4904" t="str">
            <v>11.020.0012-0</v>
          </cell>
          <cell r="B4904" t="str">
            <v>TIRANTES PROTENDIDOS DE ACO CA-50,DIAMETRO DE 25MM(7/8"),COMCOMPRIMENTO TOTAL MAIOR QUE 15,00M,INCLUSIVE FORNECIMENTO DE MATERIAIS,PROTECAO ANTICORROSIVA,PREPARO,COLOCACAO E PROTENSAO,EXCLUSIVE PERFURACAO E INJECAO</v>
          </cell>
          <cell r="C4904" t="str">
            <v>M</v>
          </cell>
          <cell r="D4904">
            <v>72.08</v>
          </cell>
          <cell r="F4904" t="str">
            <v>11.020.0012-A</v>
          </cell>
          <cell r="G4904" t="str">
            <v>TIRANTES PROTENDIDOS DE ACO CA-50,DIAMETRO DE 25MM(7/8"),COMCOMPRIMENTO TOTAL MAIOR QUE 15,00M,INCLUSIVE FORNECIMENTO DE MATERIAIS,PROTECAO ANTICORROSIVA,PREPARO,COLOCACAO E PROTENSAO,EXCLUSIVE PERFURACAO E INJECAO</v>
          </cell>
          <cell r="H4904" t="str">
            <v>M</v>
          </cell>
          <cell r="I4904">
            <v>67.260000000000005</v>
          </cell>
        </row>
        <row r="4905">
          <cell r="A4905" t="str">
            <v>11.020.0015-0</v>
          </cell>
          <cell r="B4905" t="str">
            <v>TIRANTES PROTENDIDOS DE ACO CA-50,DIAMETRO DE 32MM(1.1/4"),COM COMPRIMENTO TOTAL MAIOR QUE 15,00M,INCLUSIVE FORNECIMENTODE MATERIAIS,PROTECAO ANTICORROSIVA,PREPARO,COLOCACAO E PROTENSAO,EXCLUSIVE PERFURACAO E INJECAO</v>
          </cell>
          <cell r="C4905" t="str">
            <v>M</v>
          </cell>
          <cell r="D4905">
            <v>123.06</v>
          </cell>
          <cell r="F4905" t="str">
            <v>11.020.0015-A</v>
          </cell>
          <cell r="G4905" t="str">
            <v>TIRANTES PROTENDIDOS DE ACO CA-50,DIAMETRO DE 32MM(1.1/4"),COM COMPRIMENTO TOTAL MAIOR QUE 15,00M,INCLUSIVE FORNECIMENTODE MATERIAIS,PROTECAO ANTICORROSIVA,PREPARO,COLOCACAO E PROTENSAO,EXCLUSIVE PERFURACAO E INJECAO</v>
          </cell>
          <cell r="H4905" t="str">
            <v>M</v>
          </cell>
          <cell r="I4905">
            <v>115.39</v>
          </cell>
        </row>
        <row r="4906">
          <cell r="A4906" t="str">
            <v>11.020.0020-0</v>
          </cell>
          <cell r="B4906" t="str">
            <v>PROTENSAO DE TIRANTE DE BARRA DE ACO CA-50,EXCLUSIVE FORNECIMENTO DE MATERIAIS</v>
          </cell>
          <cell r="C4906" t="str">
            <v>UN</v>
          </cell>
          <cell r="D4906">
            <v>29.27</v>
          </cell>
          <cell r="F4906" t="str">
            <v>11.020.0020-A</v>
          </cell>
          <cell r="G4906" t="str">
            <v>PROTENSAO DE TIRANTE DE BARRA DE ACO CA-50,EXCLUSIVE FORNECIMENTO DE MATERIAIS</v>
          </cell>
          <cell r="H4906" t="str">
            <v>UN</v>
          </cell>
          <cell r="I4906">
            <v>25.36</v>
          </cell>
        </row>
        <row r="4907">
          <cell r="A4907" t="str">
            <v>11.021.0010-1</v>
          </cell>
          <cell r="B4907" t="str">
            <v>FORMA INTERNA EM TUBO DE PVC,DIAMETRO EXTERNO DE 25CM PARA ALIVIO DE PESO PROPRIO DE PECA ESTRUTURAL,INCLUSIVE FORNECIMENTO DOS MATERIAIS</v>
          </cell>
          <cell r="C4907" t="str">
            <v>M</v>
          </cell>
          <cell r="D4907">
            <v>31.55</v>
          </cell>
          <cell r="F4907" t="str">
            <v>11.021.0010-B</v>
          </cell>
          <cell r="G4907" t="str">
            <v>FORMA INTERNA EM TUBO DE PVC,DIAMETRO EXTERNO DE 25CM PARA ALIVIO DE PESO PROPRIO DE PECA ESTRUTURAL,INCLUSIVE FORNECIMENTO DOS MATERIAIS</v>
          </cell>
          <cell r="H4907" t="str">
            <v>M</v>
          </cell>
          <cell r="I4907">
            <v>30.22</v>
          </cell>
        </row>
        <row r="4908">
          <cell r="A4908" t="str">
            <v>11.023.0001-0</v>
          </cell>
          <cell r="B4908" t="str">
            <v>TELA PARA ESTRUTURA DE CONCRETO ARMADO,FORMADA POR FIOS DEACO CA-60,COM DIAMETRO DE 3,4MM,CRUZADOS E SOLDADOS ENTRE SI,FORMANDO MALHAS QUADRADAS COM ESPACAMENTO ENTRE OS FIOS DE(15X15)CM.FORNECIMENTO</v>
          </cell>
          <cell r="C4908" t="str">
            <v>KG</v>
          </cell>
          <cell r="D4908">
            <v>7.27</v>
          </cell>
          <cell r="F4908" t="str">
            <v>11.023.0001-A</v>
          </cell>
          <cell r="G4908" t="str">
            <v>TELA PARA ESTRUTURA DE CONCRETO ARMADO,FORMADA POR FIOS DEACO CA-60,COM DIAMETRO DE 3,4MM,CRUZADOS E SOLDADOS ENTRE SI,FORMANDO MALHAS QUADRADAS COM ESPACAMENTO ENTRE OS FIOS DE(15X15)CM.FORNECIMENTO</v>
          </cell>
          <cell r="H4908" t="str">
            <v>KG</v>
          </cell>
          <cell r="I4908">
            <v>7.27</v>
          </cell>
        </row>
        <row r="4909">
          <cell r="A4909" t="str">
            <v>11.023.0002-0</v>
          </cell>
          <cell r="B4909" t="str">
            <v>TELA PARA ESTRUTURA DE CONCRETO ARMADO,FORMADA POR FIOS DEACO CA-60,CRUZADAS E SOLDADAS ENTRE SI,FORMANDO MALHAS QUADRADAS DE FIOS COM DIAMETRO DE 4,2MM E ESPACAMENTO ENTRE ELESDE (15X15)CM.FORNECIMENTO</v>
          </cell>
          <cell r="C4909" t="str">
            <v>KG</v>
          </cell>
          <cell r="D4909">
            <v>8.1300000000000008</v>
          </cell>
          <cell r="F4909" t="str">
            <v>11.023.0002-A</v>
          </cell>
          <cell r="G4909" t="str">
            <v>TELA PARA ESTRUTURA DE CONCRETO ARMADO,FORMADA POR FIOS DEACO CA-60,CRUZADAS E SOLDADAS ENTRE SI,FORMANDO MALHAS QUADRADAS DE FIOS COM DIAMETRO DE 4,2MM E ESPACAMENTO ENTRE ELESDE (15X15)CM.FORNECIMENTO</v>
          </cell>
          <cell r="H4909" t="str">
            <v>KG</v>
          </cell>
          <cell r="I4909">
            <v>8.1300000000000008</v>
          </cell>
        </row>
        <row r="4910">
          <cell r="A4910" t="str">
            <v>11.023.0003-0</v>
          </cell>
          <cell r="B4910" t="str">
            <v>TELA PARA ESTRUTURA DE CONCRETO ARMADO,FORMADA POR FIOS DEACO CA-60,CRUZADAS E SOLDADAS ENTRE SI,FORMANDO MALHAS RETANGULARES DE FIOS COM DIAMETRO DE 4,2MM E ESPACAMENTO ENTRE ELES DE (30X15)CM.FORNECIMENTO</v>
          </cell>
          <cell r="C4910" t="str">
            <v>KG</v>
          </cell>
          <cell r="D4910">
            <v>9.08</v>
          </cell>
          <cell r="F4910" t="str">
            <v>11.023.0003-A</v>
          </cell>
          <cell r="G4910" t="str">
            <v>TELA PARA ESTRUTURA DE CONCRETO ARMADO,FORMADA POR FIOS DEACO CA-60,CRUZADAS E SOLDADAS ENTRE SI,FORMANDO MALHAS RETANGULARES DE FIOS COM DIAMETRO DE 4,2MM E ESPACAMENTO ENTRE ELES DE (30X15)CM.FORNECIMENTO</v>
          </cell>
          <cell r="H4910" t="str">
            <v>KG</v>
          </cell>
          <cell r="I4910">
            <v>9.08</v>
          </cell>
        </row>
        <row r="4911">
          <cell r="A4911" t="str">
            <v>11.023.0004-0</v>
          </cell>
          <cell r="B4911" t="str">
            <v>TELA PARA ESTRUTURA DE CONCRETO ARMADO,FORMADA POR FIOS DE ACO CA-60,COM DIAMETRO DE 5,0MM,CRUZADOS E SOLDADOS ENTRE SI,FORMANDO MALHAS QUADRADAS COM ESPACAMENTO ENTRE ELES DE (10X10)CM.FORNECIMENTO</v>
          </cell>
          <cell r="C4911" t="str">
            <v>KG</v>
          </cell>
          <cell r="D4911">
            <v>7.2</v>
          </cell>
          <cell r="F4911" t="str">
            <v>11.023.0004-A</v>
          </cell>
          <cell r="G4911" t="str">
            <v>TELA PARA ESTRUTURA DE CONCRETO ARMADO,FORMADA POR FIOS DE ACO CA-60,COM DIAMETRO DE 5,0MM,CRUZADOS E SOLDADOS ENTRE SI,FORMANDO MALHAS QUADRADAS COM ESPACAMENTO ENTRE ELES DE (10X10)CM.FORNECIMENTO</v>
          </cell>
          <cell r="H4911" t="str">
            <v>KG</v>
          </cell>
          <cell r="I4911">
            <v>7.2</v>
          </cell>
        </row>
        <row r="4912">
          <cell r="A4912" t="str">
            <v>11.023.0005-0</v>
          </cell>
          <cell r="B4912" t="str">
            <v>TELA PARA ESTRUTURA DE CONCRETO ARMADO,FORMADA POR FIOS DEACO CA-60,CRUZADAS E SOLDADAS ENTRE SI,FORMANDO MALHAS QUADRADAS DE FIOS COM DIAMETRO DE 4,2MM E ESPACAMENTO ENTRE ELESDE 10X10CM.FORNECIMENTO</v>
          </cell>
          <cell r="C4912" t="str">
            <v>KG</v>
          </cell>
          <cell r="D4912">
            <v>7.21</v>
          </cell>
          <cell r="F4912" t="str">
            <v>11.023.0005-A</v>
          </cell>
          <cell r="G4912" t="str">
            <v>TELA PARA ESTRUTURA DE CONCRETO ARMADO,FORMADA POR FIOS DEACO CA-60,CRUZADAS E SOLDADAS ENTRE SI,FORMANDO MALHAS QUADRADAS DE FIOS COM DIAMETRO DE 4,2MM E ESPACAMENTO ENTRE ELESDE 10X10CM.FORNECIMENTO</v>
          </cell>
          <cell r="H4912" t="str">
            <v>KG</v>
          </cell>
          <cell r="I4912">
            <v>7.21</v>
          </cell>
        </row>
        <row r="4913">
          <cell r="A4913" t="str">
            <v>11.024.0001-1</v>
          </cell>
          <cell r="B4913" t="str">
            <v>CONCRETO PROJETADO,INCLUSIVE EQUIPAMENTO DE AR COMPRIMIDO,CONSUMO DE 355KG/M3 DE CIMENTO,ADITIVOS E PERDAS POR REFLEXAO,SENDO A APLICACAO REALIZADA CONTRA SUPERFICIE VERTICAL OU HORIZONTAL SUPERIOR E A MEDICAO FEITA PELO CONCRETO APLICADO</v>
          </cell>
          <cell r="C4913" t="str">
            <v>M3</v>
          </cell>
          <cell r="D4913">
            <v>1846.85</v>
          </cell>
          <cell r="F4913" t="str">
            <v>11.024.0001-B</v>
          </cell>
          <cell r="G4913" t="str">
            <v>CONCRETO PROJETADO,INCLUSIVE EQUIPAMENTO DE AR COMPRIMIDO,CONSUMO DE 355KG/M3 DE CIMENTO,ADITIVOS E PERDAS POR REFLEXAO,SENDO A APLICACAO REALIZADA CONTRA SUPERFICIE VERTICAL OU HORIZONTAL SUPERIOR E A MEDICAO FEITA PELO CONCRETO APLICADO</v>
          </cell>
          <cell r="H4913" t="str">
            <v>M3</v>
          </cell>
          <cell r="I4913">
            <v>1800.25</v>
          </cell>
        </row>
        <row r="4914">
          <cell r="A4914" t="str">
            <v>11.024.0002-0</v>
          </cell>
          <cell r="B4914" t="str">
            <v>CONCRETO PROJETADO,INCLUSIVE EQUIPAMENTO DE AR COMPRIMIDO,CONSUMO DE 355KG/M3 DE CIMENTO,ADITIVOS E PERDAS POR REFLEXAO,SENDO A APLICACAO REALIZADA CONTRA SUPERFICIE HORIZONTAL INFERIOR E A MEDICAO FEITA PELO CONCRETO APLICADO</v>
          </cell>
          <cell r="C4914" t="str">
            <v>M3</v>
          </cell>
          <cell r="D4914">
            <v>1477.48</v>
          </cell>
          <cell r="F4914" t="str">
            <v>11.024.0002-A</v>
          </cell>
          <cell r="G4914" t="str">
            <v>CONCRETO PROJETADO,INCLUSIVE EQUIPAMENTO DE AR COMPRIMIDO,CONSUMO DE 355KG/M3 DE CIMENTO,ADITIVOS E PERDAS POR REFLEXAO,SENDO A APLICACAO REALIZADA CONTRA SUPERFICIE HORIZONTAL INFERIOR E A MEDICAO FEITA PELO CONCRETO APLICADO</v>
          </cell>
          <cell r="H4914" t="str">
            <v>M3</v>
          </cell>
          <cell r="I4914">
            <v>1440.2</v>
          </cell>
        </row>
        <row r="4915">
          <cell r="A4915" t="str">
            <v>11.024.0005-0</v>
          </cell>
          <cell r="B4915" t="str">
            <v>CONCRETO PROJETADO,INCLUSIVE EQUIPAMENTO DE AR COMPRIMIDO,CONSUMO DE 355KG/M3 DE CIMENTO,ADITIVOS E PERDAS POR REFLEXAO,SENDO A APLICACAO REALIZADA CONTRA SUPERFICIE VERTICAL OU HORIZONTAL SUPERIOR E A MEDICAO FEITA NA MAQUINA DE PROJECAO</v>
          </cell>
          <cell r="C4915" t="str">
            <v>M3</v>
          </cell>
          <cell r="D4915">
            <v>1292.79</v>
          </cell>
          <cell r="F4915" t="str">
            <v>11.024.0005-A</v>
          </cell>
          <cell r="G4915" t="str">
            <v>CONCRETO PROJETADO,INCLUSIVE EQUIPAMENTO DE AR COMPRIMIDO,CONSUMO DE 355KG/M3 DE CIMENTO,ADITIVOS E PERDAS POR REFLEXAO,SENDO A APLICACAO REALIZADA CONTRA SUPERFICIE VERTICAL OU HORIZONTAL SUPERIOR E A MEDICAO FEITA NA MAQUINA DE PROJECAO</v>
          </cell>
          <cell r="H4915" t="str">
            <v>M3</v>
          </cell>
          <cell r="I4915">
            <v>1260.17</v>
          </cell>
        </row>
        <row r="4916">
          <cell r="A4916" t="str">
            <v>11.024.0008-0</v>
          </cell>
          <cell r="B4916" t="str">
            <v>CONCRETO PROJETADO,INCLUSIVE EQUIPAMENTO DE AR COMPRIMIDO,CONSUMO DE 355KG/M3 DE CIMENTO,ADITIVOS E PERDAS POR REFLEXAO,SENDO A APLICACAO REALIZADA CONTRA SUPERFICIE HORIZONTAL INFERIOR E A MEDICAO FEITA NA MAQUINA DE PROJECAO</v>
          </cell>
          <cell r="C4916" t="str">
            <v>M3</v>
          </cell>
          <cell r="D4916">
            <v>1034.23</v>
          </cell>
          <cell r="F4916" t="str">
            <v>11.024.0008-A</v>
          </cell>
          <cell r="G4916" t="str">
            <v>CONCRETO PROJETADO,INCLUSIVE EQUIPAMENTO DE AR COMPRIMIDO,CONSUMO DE 355KG/M3 DE CIMENTO,ADITIVOS E PERDAS POR REFLEXAO,SENDO A APLICACAO REALIZADA CONTRA SUPERFICIE HORIZONTAL INFERIOR E A MEDICAO FEITA NA MAQUINA DE PROJECAO</v>
          </cell>
          <cell r="H4916" t="str">
            <v>M3</v>
          </cell>
          <cell r="I4916">
            <v>1008.14</v>
          </cell>
        </row>
        <row r="4917">
          <cell r="A4917" t="str">
            <v>11.024.0010-1</v>
          </cell>
          <cell r="B491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4917" t="str">
            <v>M3</v>
          </cell>
          <cell r="D4917">
            <v>2546.48</v>
          </cell>
          <cell r="F4917" t="str">
            <v>11.024.0010-B</v>
          </cell>
          <cell r="G491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H4917" t="str">
            <v>M3</v>
          </cell>
          <cell r="I4917">
            <v>2499.88</v>
          </cell>
        </row>
        <row r="4918">
          <cell r="A4918" t="str">
            <v>11.024.0012-0</v>
          </cell>
          <cell r="B491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4918" t="str">
            <v>M3</v>
          </cell>
          <cell r="D4918">
            <v>2037.18</v>
          </cell>
          <cell r="F4918" t="str">
            <v>11.024.0012-A</v>
          </cell>
          <cell r="G4918"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H4918" t="str">
            <v>M3</v>
          </cell>
          <cell r="I4918">
            <v>1999.9</v>
          </cell>
        </row>
        <row r="4919">
          <cell r="A4919" t="str">
            <v>11.024.0015-0</v>
          </cell>
          <cell r="B4919"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4919" t="str">
            <v>M3</v>
          </cell>
          <cell r="D4919">
            <v>1782.53</v>
          </cell>
          <cell r="F4919" t="str">
            <v>11.024.0015-A</v>
          </cell>
          <cell r="G4919"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H4919" t="str">
            <v>M3</v>
          </cell>
          <cell r="I4919">
            <v>1749.92</v>
          </cell>
        </row>
        <row r="4920">
          <cell r="A4920" t="str">
            <v>11.024.0018-0</v>
          </cell>
          <cell r="B4920"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4920" t="str">
            <v>M3</v>
          </cell>
          <cell r="D4920">
            <v>1426.03</v>
          </cell>
          <cell r="F4920" t="str">
            <v>11.024.0018-A</v>
          </cell>
          <cell r="G4920"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H4920" t="str">
            <v>M3</v>
          </cell>
          <cell r="I4920">
            <v>1399.93</v>
          </cell>
        </row>
        <row r="4921">
          <cell r="A4921" t="str">
            <v>11.025.0002-0</v>
          </cell>
          <cell r="B4921" t="str">
            <v>CONCRETO BOMBEADO,FCK=15MPA,COMPREENDENDO O FORNECIMENTO DECONCRETO IMPORTADO DE USINA,COLOCACAO NAS FORMAS,ESPALHAMENTO,ADENSAMENTO MECANICO E ACABAMENTO</v>
          </cell>
          <cell r="C4921" t="str">
            <v>M3</v>
          </cell>
          <cell r="D4921">
            <v>636.48</v>
          </cell>
          <cell r="F4921" t="str">
            <v>11.025.0002-A</v>
          </cell>
          <cell r="G4921" t="str">
            <v>CONCRETO BOMBEADO,FCK=15MPA,COMPREENDENDO O FORNECIMENTO DECONCRETO IMPORTADO DE USINA,COLOCACAO NAS FORMAS,ESPALHAMENTO,ADENSAMENTO MECANICO E ACABAMENTO</v>
          </cell>
          <cell r="H4921" t="str">
            <v>M3</v>
          </cell>
          <cell r="I4921">
            <v>625.5</v>
          </cell>
        </row>
        <row r="4922">
          <cell r="A4922" t="str">
            <v>11.025.0006-0</v>
          </cell>
          <cell r="B4922" t="str">
            <v>CONCRETO BOMBEADO,FCK=20MPA,COMPREENDENDO O FORNECIMENTO DECONCRETO IMPORTADO DE USINA,COLOCACAO NAS FORMAS,ESPALHAMENTO,ADENSAMENTO MECANICO E ACABAMENTO</v>
          </cell>
          <cell r="C4922" t="str">
            <v>M3</v>
          </cell>
          <cell r="D4922">
            <v>646.98</v>
          </cell>
          <cell r="F4922" t="str">
            <v>11.025.0006-A</v>
          </cell>
          <cell r="G4922" t="str">
            <v>CONCRETO BOMBEADO,FCK=20MPA,COMPREENDENDO O FORNECIMENTO DECONCRETO IMPORTADO DE USINA,COLOCACAO NAS FORMAS,ESPALHAMENTO,ADENSAMENTO MECANICO E ACABAMENTO</v>
          </cell>
          <cell r="H4922" t="str">
            <v>M3</v>
          </cell>
          <cell r="I4922">
            <v>636</v>
          </cell>
        </row>
        <row r="4923">
          <cell r="A4923" t="str">
            <v>11.025.0009-0</v>
          </cell>
          <cell r="B4923" t="str">
            <v>CONCRETO BOMBEADO,FCK=25MPA,COMPREENDENDO O FORNECIMENTO DECONCRETO IMPORTADO DE USINA,COLOCACAO NAS FORMAS,ESPALHAMENTO,ADENSAMENTO MECANICO E ACABAMENTO</v>
          </cell>
          <cell r="C4923" t="str">
            <v>M3</v>
          </cell>
          <cell r="D4923">
            <v>652.23</v>
          </cell>
          <cell r="F4923" t="str">
            <v>11.025.0009-A</v>
          </cell>
          <cell r="G4923" t="str">
            <v>CONCRETO BOMBEADO,FCK=25MPA,COMPREENDENDO O FORNECIMENTO DECONCRETO IMPORTADO DE USINA,COLOCACAO NAS FORMAS,ESPALHAMENTO,ADENSAMENTO MECANICO E ACABAMENTO</v>
          </cell>
          <cell r="H4923" t="str">
            <v>M3</v>
          </cell>
          <cell r="I4923">
            <v>641.25</v>
          </cell>
        </row>
        <row r="4924">
          <cell r="A4924" t="str">
            <v>11.025.0012-0</v>
          </cell>
          <cell r="B4924" t="str">
            <v>CONCRETO BOMBEADO,FCK=30MPA,COMPREENDENDO O FORNECIMENTO DECONCRETO IMPORTADO DE USINA,COLOCACAO NAS FORMAS,ESPALHAMENTO,ADENSAMENTO MECANICO E ACABAMENTO</v>
          </cell>
          <cell r="C4924" t="str">
            <v>M3</v>
          </cell>
          <cell r="D4924">
            <v>694.23</v>
          </cell>
          <cell r="F4924" t="str">
            <v>11.025.0012-A</v>
          </cell>
          <cell r="G4924" t="str">
            <v>CONCRETO BOMBEADO,FCK=30MPA,COMPREENDENDO O FORNECIMENTO DECONCRETO IMPORTADO DE USINA,COLOCACAO NAS FORMAS,ESPALHAMENTO,ADENSAMENTO MECANICO E ACABAMENTO</v>
          </cell>
          <cell r="H4924" t="str">
            <v>M3</v>
          </cell>
          <cell r="I4924">
            <v>683.25</v>
          </cell>
        </row>
        <row r="4925">
          <cell r="A4925" t="str">
            <v>11.025.0013-0</v>
          </cell>
          <cell r="B4925" t="str">
            <v>CONCRETO BOMBEADO,FCK=35MPA,COMPREENDENDO O FORNECIMENTO DECONCRETO IMPORTADO DE USINA,COLOCACAO NAS FORMAS,ESPALHAMENTO,ADENSAMENTO MECANICO E ACABAMENTO</v>
          </cell>
          <cell r="C4925" t="str">
            <v>M3</v>
          </cell>
          <cell r="D4925">
            <v>715.23</v>
          </cell>
          <cell r="F4925" t="str">
            <v>11.025.0013-A</v>
          </cell>
          <cell r="G4925" t="str">
            <v>CONCRETO BOMBEADO,FCK=35MPA,COMPREENDENDO O FORNECIMENTO DECONCRETO IMPORTADO DE USINA,COLOCACAO NAS FORMAS,ESPALHAMENTO,ADENSAMENTO MECANICO E ACABAMENTO</v>
          </cell>
          <cell r="H4925" t="str">
            <v>M3</v>
          </cell>
          <cell r="I4925">
            <v>704.25</v>
          </cell>
        </row>
        <row r="4926">
          <cell r="A4926" t="str">
            <v>11.025.0014-0</v>
          </cell>
          <cell r="B4926" t="str">
            <v>CONCRETO BOMBEADO,FCK=40MPA,COMPREENDENDO O FORNECIMENTO DECONCRETO IMPORTADO DE USINA,COLOCACAO NAS FORMAS,ESPALHAMENTO,ADENSAMENTO MECANICO E ACABAMENTO</v>
          </cell>
          <cell r="C4926" t="str">
            <v>M3</v>
          </cell>
          <cell r="D4926">
            <v>746.73</v>
          </cell>
          <cell r="F4926" t="str">
            <v>11.025.0014-A</v>
          </cell>
          <cell r="G4926" t="str">
            <v>CONCRETO BOMBEADO,FCK=40MPA,COMPREENDENDO O FORNECIMENTO DECONCRETO IMPORTADO DE USINA,COLOCACAO NAS FORMAS,ESPALHAMENTO,ADENSAMENTO MECANICO E ACABAMENTO</v>
          </cell>
          <cell r="H4926" t="str">
            <v>M3</v>
          </cell>
          <cell r="I4926">
            <v>735.75</v>
          </cell>
        </row>
        <row r="4927">
          <cell r="A4927" t="str">
            <v>11.026.0010-0</v>
          </cell>
          <cell r="B4927" t="str">
            <v>PROTECAO DE ROCHA EM GALERIAS,COM TELAS,INCLUSIVE CHUMBADORES,EXCLUSIVE TELA(VIDE FAMILIA 11.023)</v>
          </cell>
          <cell r="C4927" t="str">
            <v>M2</v>
          </cell>
          <cell r="D4927">
            <v>75.94</v>
          </cell>
          <cell r="F4927" t="str">
            <v>11.026.0010-A</v>
          </cell>
          <cell r="G4927" t="str">
            <v>PROTECAO DE ROCHA EM GALERIAS,COM TELAS,INCLUSIVE CHUMBADORES,EXCLUSIVE TELA(VIDE FAMILIA 11.023)</v>
          </cell>
          <cell r="H4927" t="str">
            <v>M2</v>
          </cell>
          <cell r="I4927">
            <v>70.98</v>
          </cell>
        </row>
        <row r="4928">
          <cell r="A4928" t="str">
            <v>11.026.0015-0</v>
          </cell>
          <cell r="B4928" t="str">
            <v>CONTENCAO DE BLOCOS SOLTOS EM ENCOSTA,COM TELA,EXCLUSIVE FORNECIMENTO DA TELA(VIDE FAMILIA 11.023)</v>
          </cell>
          <cell r="C4928" t="str">
            <v>M2</v>
          </cell>
          <cell r="D4928">
            <v>3.38</v>
          </cell>
          <cell r="F4928" t="str">
            <v>11.026.0015-A</v>
          </cell>
          <cell r="G4928" t="str">
            <v>CONTENCAO DE BLOCOS SOLTOS EM ENCOSTA,COM TELA,EXCLUSIVE FORNECIMENTO DA TELA(VIDE FAMILIA 11.023)</v>
          </cell>
          <cell r="H4928" t="str">
            <v>M2</v>
          </cell>
          <cell r="I4928">
            <v>2.93</v>
          </cell>
        </row>
        <row r="4929">
          <cell r="A4929" t="str">
            <v>11.026.0016-0</v>
          </cell>
          <cell r="B4929" t="str">
            <v>PROTECAO DE REVESTIMENTO EM ALVENARIA,COM TELA,EXCLUSIVE FORNECIMENTO DA TELA,CHAPISCO E REVESTIMENTO(VIDE FAMILIA 11.023)</v>
          </cell>
          <cell r="C4929" t="str">
            <v>M2</v>
          </cell>
          <cell r="D4929">
            <v>14.37</v>
          </cell>
          <cell r="F4929" t="str">
            <v>11.026.0016-A</v>
          </cell>
          <cell r="G4929" t="str">
            <v>PROTECAO DE REVESTIMENTO EM ALVENARIA,COM TELA,EXCLUSIVE FORNECIMENTO DA TELA,CHAPISCO E REVESTIMENTO(VIDE FAMILIA 11.023)</v>
          </cell>
          <cell r="H4929" t="str">
            <v>M2</v>
          </cell>
          <cell r="I4929">
            <v>12.47</v>
          </cell>
        </row>
        <row r="4930">
          <cell r="A4930" t="str">
            <v>11.026.0020-0</v>
          </cell>
          <cell r="B4930"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4930" t="str">
            <v>M2</v>
          </cell>
          <cell r="D4930">
            <v>168.14</v>
          </cell>
          <cell r="F4930" t="str">
            <v>11.026.0020-A</v>
          </cell>
          <cell r="G4930"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H4930" t="str">
            <v>M2</v>
          </cell>
          <cell r="I4930">
            <v>151.28</v>
          </cell>
        </row>
        <row r="4931">
          <cell r="A4931" t="str">
            <v>11.026.0025-0</v>
          </cell>
          <cell r="B4931"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4931" t="str">
            <v>M2</v>
          </cell>
          <cell r="D4931">
            <v>166.32</v>
          </cell>
          <cell r="F4931" t="str">
            <v>11.026.0025-A</v>
          </cell>
          <cell r="G4931"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H4931" t="str">
            <v>M2</v>
          </cell>
          <cell r="I4931">
            <v>149.81</v>
          </cell>
        </row>
        <row r="4932">
          <cell r="A4932" t="str">
            <v>11.026.0030-0</v>
          </cell>
          <cell r="B4932" t="str">
            <v>MURO DE CONTENCAO DE TALUDES EM ALVENARIA DE BLOCO DE CONCRETO ESTRUTURAL DE(19X19X39)CM,ATE 1,80M DE ALTURA,INCLUINDO BASE DE CONCRETO,ACO CA-50 E ENCHIMENTO DE BLOCOS E MEDIDO PELA AREA REAL</v>
          </cell>
          <cell r="C4932" t="str">
            <v>M2</v>
          </cell>
          <cell r="D4932">
            <v>310.67</v>
          </cell>
          <cell r="F4932" t="str">
            <v>11.026.0030-A</v>
          </cell>
          <cell r="G4932" t="str">
            <v>MURO DE CONTENCAO DE TALUDES EM ALVENARIA DE BLOCO DE CONCRETO ESTRUTURAL DE(19X19X39)CM,ATE 1,80M DE ALTURA,INCLUINDO BASE DE CONCRETO,ACO CA-50 E ENCHIMENTO DE BLOCOS E MEDIDO PELA AREA REAL</v>
          </cell>
          <cell r="H4932" t="str">
            <v>M2</v>
          </cell>
          <cell r="I4932">
            <v>301.31</v>
          </cell>
        </row>
        <row r="4933">
          <cell r="A4933" t="str">
            <v>11.026.0032-0</v>
          </cell>
          <cell r="B493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4933" t="str">
            <v>M2</v>
          </cell>
          <cell r="D4933">
            <v>796.37</v>
          </cell>
          <cell r="F4933" t="str">
            <v>11.026.0032-A</v>
          </cell>
          <cell r="G493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H4933" t="str">
            <v>M2</v>
          </cell>
          <cell r="I4933">
            <v>782.88</v>
          </cell>
        </row>
        <row r="4934">
          <cell r="A4934" t="str">
            <v>11.026.0033-0</v>
          </cell>
          <cell r="B493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4934" t="str">
            <v>M2</v>
          </cell>
          <cell r="D4934">
            <v>754.45</v>
          </cell>
          <cell r="F4934" t="str">
            <v>11.026.0033-A</v>
          </cell>
          <cell r="G493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H4934" t="str">
            <v>M2</v>
          </cell>
          <cell r="I4934">
            <v>740.97</v>
          </cell>
        </row>
        <row r="4935">
          <cell r="A4935" t="str">
            <v>11.026.0035-0</v>
          </cell>
          <cell r="B4935" t="str">
            <v>PROTECAO DE TALUDE COM PLACAS DE CONCRETO PRE-MOLDADAS(40X80X8)CM,FCK=11MPA,JUNTA DE DILATACAO DE 2CM,INCLUSIVE PREPARODO TERRENO</v>
          </cell>
          <cell r="C4935" t="str">
            <v>M2</v>
          </cell>
          <cell r="D4935">
            <v>67.61</v>
          </cell>
          <cell r="F4935" t="str">
            <v>11.026.0035-A</v>
          </cell>
          <cell r="G4935" t="str">
            <v>PROTECAO DE TALUDE COM PLACAS DE CONCRETO PRE-MOLDADAS(40X80X8)CM,FCK=11MPA,JUNTA DE DILATACAO DE 2CM,INCLUSIVE PREPARODO TERRENO</v>
          </cell>
          <cell r="H4935" t="str">
            <v>M2</v>
          </cell>
          <cell r="I4935">
            <v>64.25</v>
          </cell>
        </row>
        <row r="4936">
          <cell r="A4936" t="str">
            <v>11.030.0020-0</v>
          </cell>
          <cell r="B4936" t="str">
            <v>LAJE PRE-MOLDADA BETA 11,PARA SOBRECARGA ATE 3,5KN/M2 E VAODE 4,40M,CONSIDERANDO VIGOTAS,EPS E ARMADURA NEGATIVA,INCLUSIVE CAPEAMENTO DE 3CM DE ESPESSURA,COM CONCRETO FCK=20MPA EESCORAMENTO,CONFORME ABNT NBR 14859.FORNECIMENTO E MONTAGEMDO CONJUNTO</v>
          </cell>
          <cell r="C4936" t="str">
            <v>M2</v>
          </cell>
          <cell r="D4936">
            <v>158.96</v>
          </cell>
          <cell r="F4936" t="str">
            <v>11.030.0020-A</v>
          </cell>
          <cell r="G4936" t="str">
            <v>LAJE PRE-MOLDADA BETA 11,PARA SOBRECARGA ATE 3,5KN/M2 E VAODE 4,40M,CONSIDERANDO VIGOTAS,EPS E ARMADURA NEGATIVA,INCLUSIVE CAPEAMENTO DE 3CM DE ESPESSURA,COM CONCRETO FCK=20MPA EESCORAMENTO,CONFORME ABNT NBR 14859.FORNECIMENTO E MONTAGEMDO CONJUNTO</v>
          </cell>
          <cell r="H4936" t="str">
            <v>M2</v>
          </cell>
          <cell r="I4936">
            <v>153.4</v>
          </cell>
        </row>
        <row r="4937">
          <cell r="A4937" t="str">
            <v>11.030.0025-0</v>
          </cell>
          <cell r="B4937" t="str">
            <v>LAJE PRE-MOLDADA BETA 11,PARA SOBRECARGA ATE 3,5KN/M2 E VAODE 4,40M,CONSIDERANDO VIGOTAS,EPS E ARMADURA NEGATIVA,INCLUSIVE CAPEAMENTO DE 3CM DE ESPESSURA,COM CONCRETO FCK=25MPA EESCORAMENTO,CONFORME ABNT NBR 14859.FORNECIMENTO E MONTAGEMDO CONJUNTO</v>
          </cell>
          <cell r="C4937" t="str">
            <v>M2</v>
          </cell>
          <cell r="D4937">
            <v>159.91999999999999</v>
          </cell>
          <cell r="F4937" t="str">
            <v>11.030.0025-A</v>
          </cell>
          <cell r="G4937" t="str">
            <v>LAJE PRE-MOLDADA BETA 11,PARA SOBRECARGA ATE 3,5KN/M2 E VAODE 4,40M,CONSIDERANDO VIGOTAS,EPS E ARMADURA NEGATIVA,INCLUSIVE CAPEAMENTO DE 3CM DE ESPESSURA,COM CONCRETO FCK=25MPA EESCORAMENTO,CONFORME ABNT NBR 14859.FORNECIMENTO E MONTAGEMDO CONJUNTO</v>
          </cell>
          <cell r="H4937" t="str">
            <v>M2</v>
          </cell>
          <cell r="I4937">
            <v>154.36000000000001</v>
          </cell>
        </row>
        <row r="4938">
          <cell r="A4938" t="str">
            <v>11.030.0030-0</v>
          </cell>
          <cell r="B4938" t="str">
            <v>LAJE PRE-MOLDADA BETA 11,PARA SOBRECARGA ATE 3,5KN/M2 E VAODE 4,40M,CONSIDERANDO VIGOTAS,EPS E ARMADURA NEGATIVA,INCLUSIVE CAPEAMENTO DE 3CM DE ESPESSURA,COM CONCRETO FCK=30MPA EESCORAMENTO,CONFORME ABNT NBR 14859.FORNECIMENTO E MONTAGEMDO CONJUNTO</v>
          </cell>
          <cell r="C4938" t="str">
            <v>M2</v>
          </cell>
          <cell r="D4938">
            <v>160.44</v>
          </cell>
          <cell r="F4938" t="str">
            <v>11.030.0030-A</v>
          </cell>
          <cell r="G4938" t="str">
            <v>LAJE PRE-MOLDADA BETA 11,PARA SOBRECARGA ATE 3,5KN/M2 E VAODE 4,40M,CONSIDERANDO VIGOTAS,EPS E ARMADURA NEGATIVA,INCLUSIVE CAPEAMENTO DE 3CM DE ESPESSURA,COM CONCRETO FCK=30MPA EESCORAMENTO,CONFORME ABNT NBR 14859.FORNECIMENTO E MONTAGEMDO CONJUNTO</v>
          </cell>
          <cell r="H4938" t="str">
            <v>M2</v>
          </cell>
          <cell r="I4938">
            <v>154.88999999999999</v>
          </cell>
        </row>
        <row r="4939">
          <cell r="A4939" t="str">
            <v>11.030.0050-0</v>
          </cell>
          <cell r="B4939" t="str">
            <v>LAJE PRE-MOLDADA BETA 12,PARA SOBRECARGA DE 3,5KN/M2 E VAO DE 4,10M,CONSIDERANDO VIGOTAS,EPS E ARMADURA NEGATIVA,INCLUSIVE CAPEAMENTO DE 4CM DE ESPESSURA,COM CONCRETO FCK=20MPA E ESCORAMENTO,CONFORME ABNT NBR 14859.FORNECIMENTO E MONTAGEM DO CONJUNTO</v>
          </cell>
          <cell r="C4939" t="str">
            <v>M2</v>
          </cell>
          <cell r="D4939">
            <v>162.5</v>
          </cell>
          <cell r="F4939" t="str">
            <v>11.030.0050-A</v>
          </cell>
          <cell r="G4939" t="str">
            <v>LAJE PRE-MOLDADA BETA 12,PARA SOBRECARGA DE 3,5KN/M2 E VAO DE 4,10M,CONSIDERANDO VIGOTAS,EPS E ARMADURA NEGATIVA,INCLUSIVE CAPEAMENTO DE 4CM DE ESPESSURA,COM CONCRETO FCK=20MPA E ESCORAMENTO,CONFORME ABNT NBR 14859.FORNECIMENTO E MONTAGEM DO CONJUNTO</v>
          </cell>
          <cell r="H4939" t="str">
            <v>M2</v>
          </cell>
          <cell r="I4939">
            <v>156.4</v>
          </cell>
        </row>
        <row r="4940">
          <cell r="A4940" t="str">
            <v>11.030.0055-0</v>
          </cell>
          <cell r="B4940" t="str">
            <v>LAJE PRE-MOLDADA BETA 12,PARA SOBRECARGA DE 3,5KN/M2 E VAO DE 4,10M,CONSIDERANDO VIGOTAS,EPS E ARMADURA NEGATIVA,INCLUSIVE CAPEAMENTO DE 4CM DE ESPESSURA,COM CONCRETO FCK=25MPA E ESCORAMENTO,CONFORME ABNT NBR 14859.FORNECIMENTO E MONTAGEM DO CONJUNTO</v>
          </cell>
          <cell r="C4940" t="str">
            <v>M2</v>
          </cell>
          <cell r="D4940">
            <v>163.74</v>
          </cell>
          <cell r="F4940" t="str">
            <v>11.030.0055-A</v>
          </cell>
          <cell r="G4940" t="str">
            <v>LAJE PRE-MOLDADA BETA 12,PARA SOBRECARGA DE 3,5KN/M2 E VAO DE 4,10M,CONSIDERANDO VIGOTAS,EPS E ARMADURA NEGATIVA,INCLUSIVE CAPEAMENTO DE 4CM DE ESPESSURA,COM CONCRETO FCK=25MPA E ESCORAMENTO,CONFORME ABNT NBR 14859.FORNECIMENTO E MONTAGEM DO CONJUNTO</v>
          </cell>
          <cell r="H4940" t="str">
            <v>M2</v>
          </cell>
          <cell r="I4940">
            <v>157.63999999999999</v>
          </cell>
        </row>
        <row r="4941">
          <cell r="A4941" t="str">
            <v>11.030.0060-0</v>
          </cell>
          <cell r="B4941" t="str">
            <v>LAJE PRE-MOLDADA BETA 12,PARA SOBRECARGA DE 3,5KN/M2 E VAO DE 4,10M,CONSIDERANDO VIGOTAS,EPS E ARMADURA NEGATIVA,INCLUSIVE CAPEAMENTO DE 4CM DE ESPESSURA,COM CONCRETO FCK=30MPA E ESCORAMENTO,CONFORME ABNT NBR 14859.FORNECIMENTO E MONTAGEM DO CONJUNTO</v>
          </cell>
          <cell r="C4941" t="str">
            <v>M2</v>
          </cell>
          <cell r="D4941">
            <v>164.41</v>
          </cell>
          <cell r="F4941" t="str">
            <v>11.030.0060-A</v>
          </cell>
          <cell r="G4941" t="str">
            <v>LAJE PRE-MOLDADA BETA 12,PARA SOBRECARGA DE 3,5KN/M2 E VAO DE 4,10M,CONSIDERANDO VIGOTAS,EPS E ARMADURA NEGATIVA,INCLUSIVE CAPEAMENTO DE 4CM DE ESPESSURA,COM CONCRETO FCK=30MPA E ESCORAMENTO,CONFORME ABNT NBR 14859.FORNECIMENTO E MONTAGEM DO CONJUNTO</v>
          </cell>
          <cell r="H4941" t="str">
            <v>M2</v>
          </cell>
          <cell r="I4941">
            <v>158.31</v>
          </cell>
        </row>
        <row r="4942">
          <cell r="A4942" t="str">
            <v>11.030.0080-0</v>
          </cell>
          <cell r="B4942" t="str">
            <v>LAJE PRE-MOLDADA BETA 16,PARA SOBRECARGA DE 3,5KN/M2 E VAO DE 5,20M,CONSIDERANDO VIGOTAS,EPS E ARMADURA NEGATIVA,INCLUSIVE CAPEAMENTO DE 4CM DE ESPESSURA,COM CONCRETO FCK=20MPA E ESCORAMENTO,CONFORME ABNT NBR 14859.FORNECIMENTO E MONTAGEM DO CONJUNTO</v>
          </cell>
          <cell r="C4942" t="str">
            <v>M2</v>
          </cell>
          <cell r="D4942">
            <v>184.38</v>
          </cell>
          <cell r="F4942" t="str">
            <v>11.030.0080-A</v>
          </cell>
          <cell r="G4942" t="str">
            <v>LAJE PRE-MOLDADA BETA 16,PARA SOBRECARGA DE 3,5KN/M2 E VAO DE 5,20M,CONSIDERANDO VIGOTAS,EPS E ARMADURA NEGATIVA,INCLUSIVE CAPEAMENTO DE 4CM DE ESPESSURA,COM CONCRETO FCK=20MPA E ESCORAMENTO,CONFORME ABNT NBR 14859.FORNECIMENTO E MONTAGEM DO CONJUNTO</v>
          </cell>
          <cell r="H4942" t="str">
            <v>M2</v>
          </cell>
          <cell r="I4942">
            <v>177.74</v>
          </cell>
        </row>
        <row r="4943">
          <cell r="A4943" t="str">
            <v>11.030.0085-0</v>
          </cell>
          <cell r="B4943" t="str">
            <v>LAJE PRE-MOLDADA BETA 16,PARA SOBRECARGA DE 3,5KN/M2 E VAO DE 5,20M,CONSIDERANDO VIGOTAS,EPS E ARMADURA NEGATIVA,INCLUSIVE CAPEAMENTO DE 4CM DE ESPESSURA,COM CONCRETO FCK=25MPA E ESCORAMENTO,CONFORME ABNT NBR 14859.FORNECIMENTO E MONTAGEM DO CONJUNTO</v>
          </cell>
          <cell r="C4943" t="str">
            <v>M2</v>
          </cell>
          <cell r="D4943">
            <v>185.61</v>
          </cell>
          <cell r="F4943" t="str">
            <v>11.030.0085-A</v>
          </cell>
          <cell r="G4943" t="str">
            <v>LAJE PRE-MOLDADA BETA 16,PARA SOBRECARGA DE 3,5KN/M2 E VAO DE 5,20M,CONSIDERANDO VIGOTAS,EPS E ARMADURA NEGATIVA,INCLUSIVE CAPEAMENTO DE 4CM DE ESPESSURA,COM CONCRETO FCK=25MPA E ESCORAMENTO,CONFORME ABNT NBR 14859.FORNECIMENTO E MONTAGEM DO CONJUNTO</v>
          </cell>
          <cell r="H4943" t="str">
            <v>M2</v>
          </cell>
          <cell r="I4943">
            <v>178.97</v>
          </cell>
        </row>
        <row r="4944">
          <cell r="A4944" t="str">
            <v>11.030.0090-0</v>
          </cell>
          <cell r="B4944" t="str">
            <v>LAJE PRE-MOLDADA BETA 16,PARA SOBRECARGA DE 3,5KN/M2 E VAO DE 5,20M,CONSIDERANDO VIGOTAS,EPS E ARMADURA NEGATIVA,INCLUSIVE CAPEAMENTO DE 4CM DE ESPESSURA,COM CONCRETO FCK=30MPA E ESCORAMENTO,CONFORME ABNT NBR 14859.FORNECIMENTO E MONTAGEM DO CONJUNTO</v>
          </cell>
          <cell r="C4944" t="str">
            <v>M2</v>
          </cell>
          <cell r="D4944">
            <v>186.29</v>
          </cell>
          <cell r="F4944" t="str">
            <v>11.030.0090-A</v>
          </cell>
          <cell r="G4944" t="str">
            <v>LAJE PRE-MOLDADA BETA 16,PARA SOBRECARGA DE 3,5KN/M2 E VAO DE 5,20M,CONSIDERANDO VIGOTAS,EPS E ARMADURA NEGATIVA,INCLUSIVE CAPEAMENTO DE 4CM DE ESPESSURA,COM CONCRETO FCK=30MPA E ESCORAMENTO,CONFORME ABNT NBR 14859.FORNECIMENTO E MONTAGEM DO CONJUNTO</v>
          </cell>
          <cell r="H4944" t="str">
            <v>M2</v>
          </cell>
          <cell r="I4944">
            <v>179.65</v>
          </cell>
        </row>
        <row r="4945">
          <cell r="A4945" t="str">
            <v>11.030.0110-0</v>
          </cell>
          <cell r="B4945" t="str">
            <v>LAJE PRE-MOLDADA BETA 20,PARA SOBRECARGA DE 3,5KN/M2 E VAO DE 6,20M,CONSIDERANDO VIGOTAS,EPS E ARMADURA NEGATIVA,INCLUSIVE CAPEAMENTO DE 4CM DE ESPESSURA,COM CONCRETO FCK=20MPA E ESCORAMENTO,CONFORME ABNT NBR 14859.FORNECIMENTO E MONTAGEM DO CONJUNTO</v>
          </cell>
          <cell r="C4945" t="str">
            <v>M2</v>
          </cell>
          <cell r="D4945">
            <v>240.33</v>
          </cell>
          <cell r="F4945" t="str">
            <v>11.030.0110-A</v>
          </cell>
          <cell r="G4945" t="str">
            <v>LAJE PRE-MOLDADA BETA 20,PARA SOBRECARGA DE 3,5KN/M2 E VAO DE 6,20M,CONSIDERANDO VIGOTAS,EPS E ARMADURA NEGATIVA,INCLUSIVE CAPEAMENTO DE 4CM DE ESPESSURA,COM CONCRETO FCK=20MPA E ESCORAMENTO,CONFORME ABNT NBR 14859.FORNECIMENTO E MONTAGEM DO CONJUNTO</v>
          </cell>
          <cell r="H4945" t="str">
            <v>M2</v>
          </cell>
          <cell r="I4945">
            <v>233.51</v>
          </cell>
        </row>
        <row r="4946">
          <cell r="A4946" t="str">
            <v>11.030.0115-0</v>
          </cell>
          <cell r="B4946" t="str">
            <v>LAJE PRE-MOLDADA BETA 20,PARA SOBRECARGA DE 3,5KN/M2 E VAO DE 6,20M,CONSIDERANDO VIGOTAS,EPS E ARMADURA NEGATIVA,INCLUSIVE CAPEAMENTO DE 4CM DE ESPESSURA,COM CONCRETO FCK=25MPA E ESCORAMENTO,CONFORME ABNT NBR 14859.FORNECIMENTO E MONTAGEM DO CONJUNTO</v>
          </cell>
          <cell r="C4946" t="str">
            <v>M2</v>
          </cell>
          <cell r="D4946">
            <v>241.57</v>
          </cell>
          <cell r="F4946" t="str">
            <v>11.030.0115-A</v>
          </cell>
          <cell r="G4946" t="str">
            <v>LAJE PRE-MOLDADA BETA 20,PARA SOBRECARGA DE 3,5KN/M2 E VAO DE 6,20M,CONSIDERANDO VIGOTAS,EPS E ARMADURA NEGATIVA,INCLUSIVE CAPEAMENTO DE 4CM DE ESPESSURA,COM CONCRETO FCK=25MPA E ESCORAMENTO,CONFORME ABNT NBR 14859.FORNECIMENTO E MONTAGEM DO CONJUNTO</v>
          </cell>
          <cell r="H4946" t="str">
            <v>M2</v>
          </cell>
          <cell r="I4946">
            <v>234.75</v>
          </cell>
        </row>
        <row r="4947">
          <cell r="A4947" t="str">
            <v>11.030.0120-0</v>
          </cell>
          <cell r="B4947" t="str">
            <v>LAJE PRE-MOLDADA BETA 20,PARA SOBRECARGA DE 3,5KN/M2 E VAO DE 6,20M,CONSIDERANDO VIGOTAS,EPS E ARMADURA NEGATIVA,INCLUSIVE CAPEAMENTO DE 4CM DE ESPESSURA,COM CONCRETO FCK=30MPA E ESCORAMENTO,CONFORME ABNT NBR 14859.FORNECIMENTO E MONTAGEM DO CONJUNTO</v>
          </cell>
          <cell r="C4947" t="str">
            <v>M2</v>
          </cell>
          <cell r="D4947">
            <v>242.24</v>
          </cell>
          <cell r="F4947" t="str">
            <v>11.030.0120-A</v>
          </cell>
          <cell r="G4947" t="str">
            <v>LAJE PRE-MOLDADA BETA 20,PARA SOBRECARGA DE 3,5KN/M2 E VAO DE 6,20M,CONSIDERANDO VIGOTAS,EPS E ARMADURA NEGATIVA,INCLUSIVE CAPEAMENTO DE 4CM DE ESPESSURA,COM CONCRETO FCK=30MPA E ESCORAMENTO,CONFORME ABNT NBR 14859.FORNECIMENTO E MONTAGEM DO CONJUNTO</v>
          </cell>
          <cell r="H4947" t="str">
            <v>M2</v>
          </cell>
          <cell r="I4947">
            <v>235.42</v>
          </cell>
        </row>
        <row r="4948">
          <cell r="A4948" t="str">
            <v>11.031.0005-0</v>
          </cell>
          <cell r="B4948" t="str">
            <v>PRE-LAJE COM PAINEL TRELICADO,MACICA,PARA VAO DE 5,20 A 6,20M,PARA TRAFEGO PESADO,CAPEAMENTO DE 25CM DE ESPESSURA,FCK=35MPA,CARGA PERMANENTE DE 7,50KN/M2,INCLUSIVE ARMACAO NEGATIVAE POSITIVA ADICIONAL.FORNECIMENTO E ASSENTAMENTO</v>
          </cell>
          <cell r="C4948" t="str">
            <v>M2</v>
          </cell>
          <cell r="D4948">
            <v>499.73</v>
          </cell>
          <cell r="F4948" t="str">
            <v>11.031.0005-A</v>
          </cell>
          <cell r="G4948" t="str">
            <v>PRE-LAJE COM PAINEL TRELICADO,MACICA,PARA VAO DE 5,20 A 6,20M,PARA TRAFEGO PESADO,CAPEAMENTO DE 25CM DE ESPESSURA,FCK=35MPA,CARGA PERMANENTE DE 7,50KN/M2,INCLUSIVE ARMACAO NEGATIVAE POSITIVA ADICIONAL.FORNECIMENTO E ASSENTAMENTO</v>
          </cell>
          <cell r="H4948" t="str">
            <v>M2</v>
          </cell>
          <cell r="I4948">
            <v>491.39</v>
          </cell>
        </row>
        <row r="4949">
          <cell r="A4949" t="str">
            <v>11.031.0006-0</v>
          </cell>
          <cell r="B4949" t="str">
            <v>PRE-LAJE COM PAINEL TRELICADO,MACICA,PARA VAO DE 5,20 A 6,20M,PARA TRAFEGO PESADO,CARGA PERMANENTE DE 7,50KN/M2,EXCLUSIVE CAPEAMENTO E ARMACAO NEGATIVA E POSITIVA ADICIONAL.FORNECIMENTO E ASSENTAMENTO</v>
          </cell>
          <cell r="C4949" t="str">
            <v>M2</v>
          </cell>
          <cell r="D4949">
            <v>309.93</v>
          </cell>
          <cell r="F4949" t="str">
            <v>11.031.0006-A</v>
          </cell>
          <cell r="G4949" t="str">
            <v>PRE-LAJE COM PAINEL TRELICADO,MACICA,PARA VAO DE 5,20 A 6,20M,PARA TRAFEGO PESADO,CARGA PERMANENTE DE 7,50KN/M2,EXCLUSIVE CAPEAMENTO E ARMACAO NEGATIVA E POSITIVA ADICIONAL.FORNECIMENTO E ASSENTAMENTO</v>
          </cell>
          <cell r="H4949" t="str">
            <v>M2</v>
          </cell>
          <cell r="I4949">
            <v>304.67</v>
          </cell>
        </row>
        <row r="4950">
          <cell r="A4950" t="str">
            <v>11.031.0010-0</v>
          </cell>
          <cell r="B4950" t="str">
            <v>PRE-LAJE COM PAINEL TRELICADO,MACICA,PARA VAO ATE 5,20M,PARATRAFEGO PESADO,CAPEAMENTO DE 25CM DE ESPESSURA,FCK=35MPA,CARGA PERMANENTE DE 7,50KN/M2,INCLUSIVE ARMACAO NEGATIVA E POSITIVA ADICIONAL.FORNECIMENTO E ASSENTAMENTO</v>
          </cell>
          <cell r="C4950" t="str">
            <v>M2</v>
          </cell>
          <cell r="D4950">
            <v>489.43</v>
          </cell>
          <cell r="F4950" t="str">
            <v>11.031.0010-A</v>
          </cell>
          <cell r="G4950" t="str">
            <v>PRE-LAJE COM PAINEL TRELICADO,MACICA,PARA VAO ATE 5,20M,PARATRAFEGO PESADO,CAPEAMENTO DE 25CM DE ESPESSURA,FCK=35MPA,CARGA PERMANENTE DE 7,50KN/M2,INCLUSIVE ARMACAO NEGATIVA E POSITIVA ADICIONAL.FORNECIMENTO E ASSENTAMENTO</v>
          </cell>
          <cell r="H4950" t="str">
            <v>M2</v>
          </cell>
          <cell r="I4950">
            <v>481.09</v>
          </cell>
        </row>
        <row r="4951">
          <cell r="A4951" t="str">
            <v>11.031.0011-0</v>
          </cell>
          <cell r="B4951" t="str">
            <v>PRE-LAJE COM PAINEL TRELICADO,MACICA,PARA VAO ATE 5,20M,PARATRAFEGO PESADO,CARGA PERMANENTE DE 7,50KN/M2,EXCLUSIVE CAPEAMENTO E ARMACAO NEGATIVA E POSITIVA ADICIONAL.FORNECIMENTOE ASSENTAMENTO</v>
          </cell>
          <cell r="C4951" t="str">
            <v>M2</v>
          </cell>
          <cell r="D4951">
            <v>299.63</v>
          </cell>
          <cell r="F4951" t="str">
            <v>11.031.0011-A</v>
          </cell>
          <cell r="G4951" t="str">
            <v>PRE-LAJE COM PAINEL TRELICADO,MACICA,PARA VAO ATE 5,20M,PARATRAFEGO PESADO,CARGA PERMANENTE DE 7,50KN/M2,EXCLUSIVE CAPEAMENTO E ARMACAO NEGATIVA E POSITIVA ADICIONAL.FORNECIMENTOE ASSENTAMENTO</v>
          </cell>
          <cell r="H4951" t="str">
            <v>M2</v>
          </cell>
          <cell r="I4951">
            <v>294.37</v>
          </cell>
        </row>
        <row r="4952">
          <cell r="A4952" t="str">
            <v>11.031.0050-0</v>
          </cell>
          <cell r="B4952" t="str">
            <v>PRE-LAJE COM PAINEL TRELICADO,MACICA,PARA VAO DE 4,10 A 5,20M,CAPEAMENTO DE 9CM DE ESPESSURA,FCK=25MPA,SOBRECARGA DE 2,5A 3,5KN/M2,INCLUSIVE ARMACAO NEGATIVA E POSITIVA ADICIONAL.FORNECIMENTO E ASSENTAMENTO</v>
          </cell>
          <cell r="C4952" t="str">
            <v>M2</v>
          </cell>
          <cell r="D4952">
            <v>250.93</v>
          </cell>
          <cell r="F4952" t="str">
            <v>11.031.0050-A</v>
          </cell>
          <cell r="G4952" t="str">
            <v>PRE-LAJE COM PAINEL TRELICADO,MACICA,PARA VAO DE 4,10 A 5,20M,CAPEAMENTO DE 9CM DE ESPESSURA,FCK=25MPA,SOBRECARGA DE 2,5A 3,5KN/M2,INCLUSIVE ARMACAO NEGATIVA E POSITIVA ADICIONAL.FORNECIMENTO E ASSENTAMENTO</v>
          </cell>
          <cell r="H4952" t="str">
            <v>M2</v>
          </cell>
          <cell r="I4952">
            <v>246.07</v>
          </cell>
        </row>
        <row r="4953">
          <cell r="A4953" t="str">
            <v>11.031.0051-0</v>
          </cell>
          <cell r="B4953" t="str">
            <v>PRE-LAJE COM PAINEL TRELICADO,MACICA,PARA VAO DE 4,10 A 5,20M,SOBRECARGA DE 2,5 A 3,5KN/M2,EXCLUSIVE CAPEAMENTO E ARMACAO NEGATIVA E POSITIVA ADICIONAL.FORNECIMENTO E ASSENTAMENTO.</v>
          </cell>
          <cell r="C4953" t="str">
            <v>M2</v>
          </cell>
          <cell r="D4953">
            <v>181.26</v>
          </cell>
          <cell r="F4953" t="str">
            <v>11.031.0051-A</v>
          </cell>
          <cell r="G4953" t="str">
            <v>PRE-LAJE COM PAINEL TRELICADO,MACICA,PARA VAO DE 4,10 A 5,20M,SOBRECARGA DE 2,5 A 3,5KN/M2,EXCLUSIVE CAPEAMENTO E ARMACAO NEGATIVA E POSITIVA ADICIONAL.FORNECIMENTO E ASSENTAMENTO.</v>
          </cell>
          <cell r="H4953" t="str">
            <v>M2</v>
          </cell>
          <cell r="I4953">
            <v>177.72</v>
          </cell>
        </row>
        <row r="4954">
          <cell r="A4954" t="str">
            <v>11.032.0005-0</v>
          </cell>
          <cell r="B4954" t="str">
            <v>COLAGEM COM ADESIVO ESPECIAL ESTRUTURAL DE PECAS DE CONCRETOPRE-FABRICADAS,SOBRE LAJE PREPARADA E REGULARIZADA,EXCLUSIVE ESTA CAMADA,ESTIMANDO-SE A APLICACAO DE UMA CAMADA DE ADESIVO NAS FACES</v>
          </cell>
          <cell r="C4954" t="str">
            <v>M2</v>
          </cell>
          <cell r="D4954">
            <v>515.99</v>
          </cell>
          <cell r="F4954" t="str">
            <v>11.032.0005-A</v>
          </cell>
          <cell r="G4954" t="str">
            <v>COLAGEM COM ADESIVO ESPECIAL ESTRUTURAL DE PECAS DE CONCRETOPRE-FABRICADAS,SOBRE LAJE PREPARADA E REGULARIZADA,EXCLUSIVE ESTA CAMADA,ESTIMANDO-SE A APLICACAO DE UMA CAMADA DE ADESIVO NAS FACES</v>
          </cell>
          <cell r="H4954" t="str">
            <v>M2</v>
          </cell>
          <cell r="I4954">
            <v>509.27</v>
          </cell>
        </row>
        <row r="4955">
          <cell r="A4955" t="str">
            <v>11.034.0005-0</v>
          </cell>
          <cell r="B4955" t="str">
            <v>REFORCO DE CANTO DE LAJE OU JUNTA DE VIADUTO,EM CANTONEIRASDE FERRO DE 3 X 3/8",CHUMBADAS NO CONCRETO POR MEIO DE VERGALHAO SOLDADO.FORNECIMENTO E COLOCACAO</v>
          </cell>
          <cell r="C4955" t="str">
            <v>M</v>
          </cell>
          <cell r="D4955">
            <v>163.92</v>
          </cell>
          <cell r="F4955" t="str">
            <v>11.034.0005-A</v>
          </cell>
          <cell r="G4955" t="str">
            <v>REFORCO DE CANTO DE LAJE OU JUNTA DE VIADUTO,EM CANTONEIRASDE FERRO DE 3 X 3/8",CHUMBADAS NO CONCRETO POR MEIO DE VERGALHAO SOLDADO.FORNECIMENTO E COLOCACAO</v>
          </cell>
          <cell r="H4955" t="str">
            <v>M</v>
          </cell>
          <cell r="I4955">
            <v>160.02000000000001</v>
          </cell>
        </row>
        <row r="4956">
          <cell r="A4956" t="str">
            <v>11.034.0010-0</v>
          </cell>
          <cell r="B4956" t="str">
            <v>REFORCO DE CANTO DE LAJE OU JUNTA DE VIADUTO,EM CANTONEIRASDE FERRO DE 4 X 3/8",CHUMBADAS NO CONCRETO POR MEIO DE VERGALHAO SOLDADO.FORNECIMENTO E COLOCACAO</v>
          </cell>
          <cell r="C4956" t="str">
            <v>M</v>
          </cell>
          <cell r="D4956">
            <v>197.95</v>
          </cell>
          <cell r="F4956" t="str">
            <v>11.034.0010-A</v>
          </cell>
          <cell r="G4956" t="str">
            <v>REFORCO DE CANTO DE LAJE OU JUNTA DE VIADUTO,EM CANTONEIRASDE FERRO DE 4 X 3/8",CHUMBADAS NO CONCRETO POR MEIO DE VERGALHAO SOLDADO.FORNECIMENTO E COLOCACAO</v>
          </cell>
          <cell r="H4956" t="str">
            <v>M</v>
          </cell>
          <cell r="I4956">
            <v>193.57</v>
          </cell>
        </row>
        <row r="4957">
          <cell r="A4957" t="str">
            <v>11.035.0001-1</v>
          </cell>
          <cell r="B4957" t="str">
            <v>FORMA METALICA PARA CONCRETO,INCLUSIVE FORNECIMENTO,CONFECCAO,MONTAGEM E DESMONTAGEM,SEM UTILIZACAO DE GUINDASTE,ADMITINDO 25 VEZES DE UTILIZACAO,EXCLUSIVE ESCORAMENTO</v>
          </cell>
          <cell r="C4957" t="str">
            <v>M2</v>
          </cell>
          <cell r="D4957">
            <v>17.440000000000001</v>
          </cell>
          <cell r="F4957" t="str">
            <v>11.035.0001-B</v>
          </cell>
          <cell r="G4957" t="str">
            <v>FORMA METALICA PARA CONCRETO,INCLUSIVE FORNECIMENTO,CONFECCAO,MONTAGEM E DESMONTAGEM,SEM UTILIZACAO DE GUINDASTE,ADMITINDO 25 VEZES DE UTILIZACAO,EXCLUSIVE ESCORAMENTO</v>
          </cell>
          <cell r="H4957" t="str">
            <v>M2</v>
          </cell>
          <cell r="I4957">
            <v>15.82</v>
          </cell>
        </row>
        <row r="4958">
          <cell r="A4958" t="str">
            <v>11.035.0002-1</v>
          </cell>
          <cell r="B4958" t="str">
            <v>FORMA METALICA PARA CONCRETO,INCLUSIVE FORNECIMENTO,CONFECCAO,MONTAGEM E DESMONTAGEM,SEM UTILIZACAO DE GUINDASTE,ADMITINDO 50 VEZES DE UTILIZACAO,EXCLUSIVE ESCORAMENTO</v>
          </cell>
          <cell r="C4958" t="str">
            <v>M2</v>
          </cell>
          <cell r="D4958">
            <v>15.18</v>
          </cell>
          <cell r="F4958" t="str">
            <v>11.035.0002-B</v>
          </cell>
          <cell r="G4958" t="str">
            <v>FORMA METALICA PARA CONCRETO,INCLUSIVE FORNECIMENTO,CONFECCAO,MONTAGEM E DESMONTAGEM,SEM UTILIZACAO DE GUINDASTE,ADMITINDO 50 VEZES DE UTILIZACAO,EXCLUSIVE ESCORAMENTO</v>
          </cell>
          <cell r="H4958" t="str">
            <v>M2</v>
          </cell>
          <cell r="I4958">
            <v>13.56</v>
          </cell>
        </row>
        <row r="4959">
          <cell r="A4959" t="str">
            <v>11.035.0005-0</v>
          </cell>
          <cell r="B4959" t="str">
            <v>FORMA PERDIDA PARA CONCRETO,EM PERFIL DE ACO ZINCADO E MICROPERFURADO,COM ESPESSURA DE 0,50MM, TIPO "QUICKJET",INCLUSIVE ACESSORIOS.FORNECIMENTO E COLOCACAO</v>
          </cell>
          <cell r="C4959" t="str">
            <v>M2</v>
          </cell>
          <cell r="D4959">
            <v>102.47</v>
          </cell>
          <cell r="F4959" t="str">
            <v>11.035.0005-A</v>
          </cell>
          <cell r="G4959" t="str">
            <v>FORMA PERDIDA PARA CONCRETO,EM PERFIL DE ACO ZINCADO E MICROPERFURADO,COM ESPESSURA DE 0,50MM, TIPO "QUICKJET",INCLUSIVE ACESSORIOS.FORNECIMENTO E COLOCACAO</v>
          </cell>
          <cell r="H4959" t="str">
            <v>M2</v>
          </cell>
          <cell r="I4959">
            <v>101.17</v>
          </cell>
        </row>
        <row r="4960">
          <cell r="A4960" t="str">
            <v>11.035.0010-0</v>
          </cell>
          <cell r="B4960" t="str">
            <v>FORMA PARA CONCRETO EM PERFIL DE ACO GALVANIZADO ESTRUTURALTIPO "STEEL DECK",COM ESPESSURA DE 0,80MM,INCLUSIVE ACESSORIOS GALVANIZADOS E EXCLUSIVE TELA E CONCRETO.FORNECIMENTO E COLOCACAO</v>
          </cell>
          <cell r="C4960" t="str">
            <v>M2</v>
          </cell>
          <cell r="D4960">
            <v>209.36</v>
          </cell>
          <cell r="F4960" t="str">
            <v>11.035.0010-A</v>
          </cell>
          <cell r="G4960" t="str">
            <v>FORMA PARA CONCRETO EM PERFIL DE ACO GALVANIZADO ESTRUTURALTIPO "STEEL DECK",COM ESPESSURA DE 0,80MM,INCLUSIVE ACESSORIOS GALVANIZADOS E EXCLUSIVE TELA E CONCRETO.FORNECIMENTO E COLOCACAO</v>
          </cell>
          <cell r="H4960" t="str">
            <v>M2</v>
          </cell>
          <cell r="I4960">
            <v>207.71</v>
          </cell>
        </row>
        <row r="4961">
          <cell r="A4961" t="str">
            <v>11.035.0015-0</v>
          </cell>
          <cell r="B4961" t="str">
            <v>FORMA PARA CONCRETO EM PERFIL DE ACO GALVANIZADO ESTRUTURALTIPO "STEEL DECK",COM ESPESSURA DE 0,95MM,INCLUSIVE ACESSORIOS GALVANIZADOS E EXCLUSIVE TELA E CONCRETO.FORNECIMENTO E COLOCACAO</v>
          </cell>
          <cell r="C4961" t="str">
            <v>M2</v>
          </cell>
          <cell r="D4961">
            <v>224.02</v>
          </cell>
          <cell r="F4961" t="str">
            <v>11.035.0015-A</v>
          </cell>
          <cell r="G4961" t="str">
            <v>FORMA PARA CONCRETO EM PERFIL DE ACO GALVANIZADO ESTRUTURALTIPO "STEEL DECK",COM ESPESSURA DE 0,95MM,INCLUSIVE ACESSORIOS GALVANIZADOS E EXCLUSIVE TELA E CONCRETO.FORNECIMENTO E COLOCACAO</v>
          </cell>
          <cell r="H4961" t="str">
            <v>M2</v>
          </cell>
          <cell r="I4961">
            <v>222</v>
          </cell>
        </row>
        <row r="4962">
          <cell r="A4962" t="str">
            <v>11.035.0020-0</v>
          </cell>
          <cell r="B4962" t="str">
            <v>FORMA PARA CONCRETO EM PERFIL DE ACO GALVANIZADO ESTRUTURALTIPO "STEEL DECK",COM ESPESSURA DE 1,25MM,INCLUSIVE ACESSORIOS GALVANIZADOS E EXCLUSIVE TELA E CONCRETO.FORNECIMENTO E COLOCACAO</v>
          </cell>
          <cell r="C4962" t="str">
            <v>M2</v>
          </cell>
          <cell r="D4962">
            <v>244.99</v>
          </cell>
          <cell r="F4962" t="str">
            <v>11.035.0020-A</v>
          </cell>
          <cell r="G4962" t="str">
            <v>FORMA PARA CONCRETO EM PERFIL DE ACO GALVANIZADO ESTRUTURALTIPO "STEEL DECK",COM ESPESSURA DE 1,25MM,INCLUSIVE ACESSORIOS GALVANIZADOS E EXCLUSIVE TELA E CONCRETO.FORNECIMENTO E COLOCACAO</v>
          </cell>
          <cell r="H4962" t="str">
            <v>M2</v>
          </cell>
          <cell r="I4962">
            <v>242.6</v>
          </cell>
        </row>
        <row r="4963">
          <cell r="A4963" t="str">
            <v>11.036.0001-1</v>
          </cell>
          <cell r="B4963" t="str">
            <v>APARELHO DE APOIO DE NEOPRENE,NAO FRETADO(1,4KG/DM3),INCLUSIVE PREPARO DO BERCO.FORNECIMENTO E COLOCACAO</v>
          </cell>
          <cell r="C4963" t="str">
            <v>DM3</v>
          </cell>
          <cell r="D4963">
            <v>85.54</v>
          </cell>
          <cell r="F4963" t="str">
            <v>11.036.0001-B</v>
          </cell>
          <cell r="G4963" t="str">
            <v>APARELHO DE APOIO DE NEOPRENE,NAO FRETADO(1,4KG/DM3),INCLUSIVE PREPARO DO BERCO.FORNECIMENTO E COLOCACAO</v>
          </cell>
          <cell r="H4963" t="str">
            <v>DM3</v>
          </cell>
          <cell r="I4963">
            <v>85.13</v>
          </cell>
        </row>
        <row r="4964">
          <cell r="A4964" t="str">
            <v>11.036.0002-1</v>
          </cell>
          <cell r="B4964" t="str">
            <v>APARELHO DE APOIO DE NEOPRENE,FRETADO,INCLUSIVE PREPARO DO BERCO.FORNECIMENTO E COLOCACAO</v>
          </cell>
          <cell r="C4964" t="str">
            <v>DM3</v>
          </cell>
          <cell r="D4964">
            <v>125.54</v>
          </cell>
          <cell r="F4964" t="str">
            <v>11.036.0002-B</v>
          </cell>
          <cell r="G4964" t="str">
            <v>APARELHO DE APOIO DE NEOPRENE,FRETADO,INCLUSIVE PREPARO DO BERCO.FORNECIMENTO E COLOCACAO</v>
          </cell>
          <cell r="H4964" t="str">
            <v>DM3</v>
          </cell>
          <cell r="I4964">
            <v>125.13</v>
          </cell>
        </row>
        <row r="4965">
          <cell r="A4965" t="str">
            <v>11.037.0001-0</v>
          </cell>
          <cell r="B4965" t="str">
            <v>APARELHO DE APOIO,EM ACO EXTRA DURO(ETD).FORNECIMENTO E COLOCACAO</v>
          </cell>
          <cell r="C4965" t="str">
            <v>KG</v>
          </cell>
          <cell r="D4965">
            <v>85.74</v>
          </cell>
          <cell r="F4965" t="str">
            <v>11.037.0001-A</v>
          </cell>
          <cell r="G4965" t="str">
            <v>APARELHO DE APOIO,EM ACO EXTRA DURO(ETD).FORNECIMENTO E COLOCACAO</v>
          </cell>
          <cell r="H4965" t="str">
            <v>KG</v>
          </cell>
          <cell r="I4965">
            <v>81.16</v>
          </cell>
        </row>
        <row r="4966">
          <cell r="A4966" t="str">
            <v>11.038.0001-0</v>
          </cell>
          <cell r="B4966" t="str">
            <v>FORMA METALICA PARA TUNEIS,EXCLUSIVE A FORMA METALICA,COMPREENDENDO:DESLOCAMENTOS,POSICIONAMENTO,FIXACAO E RETIRADA DE CONJUNTO DE FORMAS DE 7,00M DE EXTENSAO E RESPECTIVOS TRILHOS,EM TUNEL DE 70,00M2 DE SECAO</v>
          </cell>
          <cell r="C4966" t="str">
            <v>M2</v>
          </cell>
          <cell r="D4966">
            <v>13.22</v>
          </cell>
          <cell r="F4966" t="str">
            <v>11.038.0001-A</v>
          </cell>
          <cell r="G4966" t="str">
            <v>FORMA METALICA PARA TUNEIS,EXCLUSIVE A FORMA METALICA,COMPREENDENDO:DESLOCAMENTOS,POSICIONAMENTO,FIXACAO E RETIRADA DE CONJUNTO DE FORMAS DE 7,00M DE EXTENSAO E RESPECTIVOS TRILHOS,EM TUNEL DE 70,00M2 DE SECAO</v>
          </cell>
          <cell r="H4966" t="str">
            <v>M2</v>
          </cell>
          <cell r="I4966">
            <v>11.49</v>
          </cell>
        </row>
        <row r="4967">
          <cell r="A4967" t="str">
            <v>11.039.0001-0</v>
          </cell>
          <cell r="B4967" t="str">
            <v>FORMA METALICA PARA TUNEIS COMPREENDENDO:FORNECIMENTO DE FORMAS DESLIZANTES SOBRE TRILHOS DE 7,00M DE EXTENSAO,EM TUNELDE 70,00M2 DE SECAO,FORMAS RIGIDAS SUSPENSAS POR MACACOS</v>
          </cell>
          <cell r="C4967" t="str">
            <v>UN</v>
          </cell>
          <cell r="D4967">
            <v>190392.68</v>
          </cell>
          <cell r="F4967" t="str">
            <v>11.039.0001-A</v>
          </cell>
          <cell r="G4967" t="str">
            <v>FORMA METALICA PARA TUNEIS COMPREENDENDO:FORNECIMENTO DE FORMAS DESLIZANTES SOBRE TRILHOS DE 7,00M DE EXTENSAO,EM TUNELDE 70,00M2 DE SECAO,FORMAS RIGIDAS SUSPENSAS POR MACACOS</v>
          </cell>
          <cell r="H4967" t="str">
            <v>UN</v>
          </cell>
          <cell r="I4967">
            <v>181392.77</v>
          </cell>
        </row>
        <row r="4968">
          <cell r="A4968" t="str">
            <v>11.040.0100-0</v>
          </cell>
          <cell r="B4968" t="str">
            <v>BARREIRA DINAMICA CONTRA QUEDAS DE ROCHAS,COMPOSTA DE ARAMEDE ALTA RESISTENCIA,ENERGIA DE CONTENCAO ATE 1500KJ,COM GALVANIZACAO EM ZINCO ALUMINIO,INCLUSIVE POSTES,PLACAS DE BASE,CABOS DE ACO ESPECIAIS E DEMAIS COMPONENTES DO SISTEMA.FORNECIMENTO E COLOCACAO</v>
          </cell>
          <cell r="C4968" t="str">
            <v>M2</v>
          </cell>
          <cell r="D4968">
            <v>6800.4</v>
          </cell>
          <cell r="F4968" t="str">
            <v>11.040.0100-A</v>
          </cell>
          <cell r="G4968" t="str">
            <v>BARREIRA DINAMICA CONTRA QUEDAS DE ROCHAS,COMPOSTA DE ARAMEDE ALTA RESISTENCIA,ENERGIA DE CONTENCAO ATE 1500KJ,COM GALVANIZACAO EM ZINCO ALUMINIO,INCLUSIVE POSTES,PLACAS DE BASE,CABOS DE ACO ESPECIAIS E DEMAIS COMPONENTES DO SISTEMA.FORNECIMENTO E COLOCACAO</v>
          </cell>
          <cell r="H4968" t="str">
            <v>M2</v>
          </cell>
          <cell r="I4968">
            <v>6727.41</v>
          </cell>
        </row>
        <row r="4969">
          <cell r="A4969" t="str">
            <v>11.040.0105-0</v>
          </cell>
          <cell r="B4969" t="str">
            <v>BARREIRA DINAMICA CONTRA QUEDAS DE ROCHAS,COMPOSTA DE ARAMEDE ALTA RESISTENCIA,ENERGIA DE CONTENCAO ATE 3000KJ,COM GALVANIZACAO EM ZINCO ALUMINIO,INCLUSIVE POSTES,PLACAS DE BASE,CABOS DE ACO ESPECIAIS E DEMAIS COMPONENTES DO SISTEMA.FORNECIMENTO E COLOCACAO</v>
          </cell>
          <cell r="C4969" t="str">
            <v>M2</v>
          </cell>
          <cell r="D4969">
            <v>9382.4</v>
          </cell>
          <cell r="F4969" t="str">
            <v>11.040.0105-A</v>
          </cell>
          <cell r="G4969" t="str">
            <v>BARREIRA DINAMICA CONTRA QUEDAS DE ROCHAS,COMPOSTA DE ARAMEDE ALTA RESISTENCIA,ENERGIA DE CONTENCAO ATE 3000KJ,COM GALVANIZACAO EM ZINCO ALUMINIO,INCLUSIVE POSTES,PLACAS DE BASE,CABOS DE ACO ESPECIAIS E DEMAIS COMPONENTES DO SISTEMA.FORNECIMENTO E COLOCACAO</v>
          </cell>
          <cell r="H4969" t="str">
            <v>M2</v>
          </cell>
          <cell r="I4969">
            <v>9309.41</v>
          </cell>
        </row>
        <row r="4970">
          <cell r="A4970" t="str">
            <v>11.040.0120-0</v>
          </cell>
          <cell r="B4970"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4970" t="str">
            <v>M2</v>
          </cell>
          <cell r="D4970">
            <v>1115.93</v>
          </cell>
          <cell r="F4970" t="str">
            <v>11.040.0120-A</v>
          </cell>
          <cell r="G4970"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H4970" t="str">
            <v>M2</v>
          </cell>
          <cell r="I4970">
            <v>1044.8800000000001</v>
          </cell>
        </row>
        <row r="4971">
          <cell r="A4971" t="str">
            <v>11.040.0130-0</v>
          </cell>
          <cell r="B4971"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4971" t="str">
            <v>M2</v>
          </cell>
          <cell r="D4971">
            <v>1467.23</v>
          </cell>
          <cell r="F4971" t="str">
            <v>11.040.0130-A</v>
          </cell>
          <cell r="G4971"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H4971" t="str">
            <v>M2</v>
          </cell>
          <cell r="I4971">
            <v>1396.18</v>
          </cell>
        </row>
        <row r="4972">
          <cell r="A4972" t="str">
            <v>11.043.0002-0</v>
          </cell>
          <cell r="B4972" t="str">
            <v>TIRANTE PARA PROTENSAO,PARA ANCORAGEM EM ROCHA,CONSTITUIDO POR 6 FIOS DE ACO DURO DE 8MM.O CUSTO LEVA EM CONTA APENAS OFORNECIMENTO E A CONFECCAO DO CABO,INCLUSIVE PROTECAO ANTICORROSIVA</v>
          </cell>
          <cell r="C4972" t="str">
            <v>M</v>
          </cell>
          <cell r="D4972">
            <v>75.19</v>
          </cell>
          <cell r="F4972" t="str">
            <v>11.043.0002-A</v>
          </cell>
          <cell r="G4972" t="str">
            <v>TIRANTE PARA PROTENSAO,PARA ANCORAGEM EM ROCHA,CONSTITUIDO POR 6 FIOS DE ACO DURO DE 8MM.O CUSTO LEVA EM CONTA APENAS OFORNECIMENTO E A CONFECCAO DO CABO,INCLUSIVE PROTECAO ANTICORROSIVA</v>
          </cell>
          <cell r="H4972" t="str">
            <v>M</v>
          </cell>
          <cell r="I4972">
            <v>70.83</v>
          </cell>
        </row>
        <row r="4973">
          <cell r="A4973" t="str">
            <v>11.043.0003-0</v>
          </cell>
          <cell r="B4973" t="str">
            <v>TIRANTE PARA PROTENSAO,PARA ANCORAGEM EM ROCHA,CONSTITUIDO POR 8 FIOS DE ACO DURO DE 8MM.O CUSTO LEVA EM CONTA APENAS OFORNECIMENTO E A CONFECCAO DO CABO,INCLUSIVE PROTECAO ANTICORROSIVA</v>
          </cell>
          <cell r="C4973" t="str">
            <v>M</v>
          </cell>
          <cell r="D4973">
            <v>89.36</v>
          </cell>
          <cell r="F4973" t="str">
            <v>11.043.0003-A</v>
          </cell>
          <cell r="G4973" t="str">
            <v>TIRANTE PARA PROTENSAO,PARA ANCORAGEM EM ROCHA,CONSTITUIDO POR 8 FIOS DE ACO DURO DE 8MM.O CUSTO LEVA EM CONTA APENAS OFORNECIMENTO E A CONFECCAO DO CABO,INCLUSIVE PROTECAO ANTICORROSIVA</v>
          </cell>
          <cell r="H4973" t="str">
            <v>M</v>
          </cell>
          <cell r="I4973">
            <v>85</v>
          </cell>
        </row>
        <row r="4974">
          <cell r="A4974" t="str">
            <v>11.043.0004-0</v>
          </cell>
          <cell r="B4974" t="str">
            <v>TIRANTE PARA PROTENSAO,PARA ANCORAGEM EM ROCHA,CONSTITUIDO POR 10 FIOS DE ACO DURO DE 8MM.O CUSTO LEVA EM CONTA APENAS OFORNECIMENTO E A CONFECCAO DO CABO,INCLUSIVE PROTECAO ANTICORROSIVA</v>
          </cell>
          <cell r="C4974" t="str">
            <v>M</v>
          </cell>
          <cell r="D4974">
            <v>103.53</v>
          </cell>
          <cell r="F4974" t="str">
            <v>11.043.0004-A</v>
          </cell>
          <cell r="G4974" t="str">
            <v>TIRANTE PARA PROTENSAO,PARA ANCORAGEM EM ROCHA,CONSTITUIDO POR 10 FIOS DE ACO DURO DE 8MM.O CUSTO LEVA EM CONTA APENAS OFORNECIMENTO E A CONFECCAO DO CABO,INCLUSIVE PROTECAO ANTICORROSIVA</v>
          </cell>
          <cell r="H4974" t="str">
            <v>M</v>
          </cell>
          <cell r="I4974">
            <v>99.16</v>
          </cell>
        </row>
        <row r="4975">
          <cell r="A4975" t="str">
            <v>11.043.0005-0</v>
          </cell>
          <cell r="B4975" t="str">
            <v>TIRANTE PARA PROTENSAO,PARA ANCORAGEM EM ROCHA,CONSTITUIDO POR 12 FIOS DE ACO DURO DE 8MM.O CUSTO LEVA EM CONTA APENAS OFORNECIMENTO E A CONFECCAO DO CABO,INCLUSIVE PROTECAO ANTICORROSIVA</v>
          </cell>
          <cell r="C4975" t="str">
            <v>M</v>
          </cell>
          <cell r="D4975">
            <v>117.7</v>
          </cell>
          <cell r="F4975" t="str">
            <v>11.043.0005-A</v>
          </cell>
          <cell r="G4975" t="str">
            <v>TIRANTE PARA PROTENSAO,PARA ANCORAGEM EM ROCHA,CONSTITUIDO POR 12 FIOS DE ACO DURO DE 8MM.O CUSTO LEVA EM CONTA APENAS OFORNECIMENTO E A CONFECCAO DO CABO,INCLUSIVE PROTECAO ANTICORROSIVA</v>
          </cell>
          <cell r="H4975" t="str">
            <v>M</v>
          </cell>
          <cell r="I4975">
            <v>113.33</v>
          </cell>
        </row>
        <row r="4976">
          <cell r="A4976" t="str">
            <v>11.043.0006-0</v>
          </cell>
          <cell r="B4976" t="str">
            <v>TIRANTE PARA PROTENSAO,PARA ANCORAGEM EM ROCHA,CONSTITUIDO POR 4 CORDOALHAS DE 12,7MM.O CUSTO LEVA EM CONTA APENAS O FORNECIMENTO E A CONFECCAO DO CABO,INCLUSIVE PROTECAO ANTICORROSIVA</v>
          </cell>
          <cell r="C4976" t="str">
            <v>M</v>
          </cell>
          <cell r="D4976">
            <v>118.62</v>
          </cell>
          <cell r="F4976" t="str">
            <v>11.043.0006-A</v>
          </cell>
          <cell r="G4976" t="str">
            <v>TIRANTE PARA PROTENSAO,PARA ANCORAGEM EM ROCHA,CONSTITUIDO POR 4 CORDOALHAS DE 12,7MM.O CUSTO LEVA EM CONTA APENAS O FORNECIMENTO E A CONFECCAO DO CABO,INCLUSIVE PROTECAO ANTICORROSIVA</v>
          </cell>
          <cell r="H4976" t="str">
            <v>M</v>
          </cell>
          <cell r="I4976">
            <v>112.88</v>
          </cell>
        </row>
        <row r="4977">
          <cell r="A4977" t="str">
            <v>11.043.0007-0</v>
          </cell>
          <cell r="B4977" t="str">
            <v>TIRANTE PARA PROTENSAO,PARA ANCORAGEM EM ROCHA,CONSTITUIDO POR 6 CORDOALHAS DE 12,7MM.O CUSTO LEVA EM CONTA APENAS O FORNECIMENTO E A CONFECCAO DO CABO,INCLUSIVE PROTECAO ANTICORROSIVA</v>
          </cell>
          <cell r="C4977" t="str">
            <v>M</v>
          </cell>
          <cell r="D4977">
            <v>156.43</v>
          </cell>
          <cell r="F4977" t="str">
            <v>11.043.0007-A</v>
          </cell>
          <cell r="G4977" t="str">
            <v>TIRANTE PARA PROTENSAO,PARA ANCORAGEM EM ROCHA,CONSTITUIDO POR 6 CORDOALHAS DE 12,7MM.O CUSTO LEVA EM CONTA APENAS O FORNECIMENTO E A CONFECCAO DO CABO,INCLUSIVE PROTECAO ANTICORROSIVA</v>
          </cell>
          <cell r="H4977" t="str">
            <v>M</v>
          </cell>
          <cell r="I4977">
            <v>150.68</v>
          </cell>
        </row>
        <row r="4978">
          <cell r="A4978" t="str">
            <v>11.043.0008-0</v>
          </cell>
          <cell r="B4978" t="str">
            <v>TIRANTE PARA PROTENSAO,PARA ANCORAGEM EM ROCHA,CONSTITUIDO POR 8 CORDOALHAS DE 12,7MM.O CUSTO LEVA EM CONTA APENAS O FORNECIMENTO E A CONFECCAO DO CABO,INCLUSIVE PROTECAO ANTICORROSIVA</v>
          </cell>
          <cell r="C4978" t="str">
            <v>M</v>
          </cell>
          <cell r="D4978">
            <v>194.24</v>
          </cell>
          <cell r="F4978" t="str">
            <v>11.043.0008-A</v>
          </cell>
          <cell r="G4978" t="str">
            <v>TIRANTE PARA PROTENSAO,PARA ANCORAGEM EM ROCHA,CONSTITUIDO POR 8 CORDOALHAS DE 12,7MM.O CUSTO LEVA EM CONTA APENAS O FORNECIMENTO E A CONFECCAO DO CABO,INCLUSIVE PROTECAO ANTICORROSIVA</v>
          </cell>
          <cell r="H4978" t="str">
            <v>M</v>
          </cell>
          <cell r="I4978">
            <v>188.49</v>
          </cell>
        </row>
        <row r="4979">
          <cell r="A4979" t="str">
            <v>11.043.0009-0</v>
          </cell>
          <cell r="B4979" t="str">
            <v>TIRANTE PARA PROTENSAO,PARA ANCORAGEM EM ROCHA,CONSTITUIDO POR 10 CORDOALHAS DE 12,7MM.O CUSTO LEVA EM CONTA APENAS O FORNECIMENTO E A CONFECCAO DO CABO,INCLUSIVE PROTECAO ANTICORROSIVA</v>
          </cell>
          <cell r="C4979" t="str">
            <v>M</v>
          </cell>
          <cell r="D4979">
            <v>232.04</v>
          </cell>
          <cell r="F4979" t="str">
            <v>11.043.0009-A</v>
          </cell>
          <cell r="G4979" t="str">
            <v>TIRANTE PARA PROTENSAO,PARA ANCORAGEM EM ROCHA,CONSTITUIDO POR 10 CORDOALHAS DE 12,7MM.O CUSTO LEVA EM CONTA APENAS O FORNECIMENTO E A CONFECCAO DO CABO,INCLUSIVE PROTECAO ANTICORROSIVA</v>
          </cell>
          <cell r="H4979" t="str">
            <v>M</v>
          </cell>
          <cell r="I4979">
            <v>226.3</v>
          </cell>
        </row>
        <row r="4980">
          <cell r="A4980" t="str">
            <v>11.043.0010-0</v>
          </cell>
          <cell r="B4980" t="str">
            <v>TIRANTE PARA PROTENSAO,PARA ANCORAGEM EM ROCHA,CONSTITUIDO POR 12 CORDOALHAS DE 12,7MM.O CUSTO LEVA EM CONTA APENAS O FORNECIMENTO E A CONFECCAO DO CABO,INCLUSIVE PROTECAO ANTICORROSIVA</v>
          </cell>
          <cell r="C4980" t="str">
            <v>M</v>
          </cell>
          <cell r="D4980">
            <v>269.85000000000002</v>
          </cell>
          <cell r="F4980" t="str">
            <v>11.043.0010-A</v>
          </cell>
          <cell r="G4980" t="str">
            <v>TIRANTE PARA PROTENSAO,PARA ANCORAGEM EM ROCHA,CONSTITUIDO POR 12 CORDOALHAS DE 12,7MM.O CUSTO LEVA EM CONTA APENAS O FORNECIMENTO E A CONFECCAO DO CABO,INCLUSIVE PROTECAO ANTICORROSIVA</v>
          </cell>
          <cell r="H4980" t="str">
            <v>M</v>
          </cell>
          <cell r="I4980">
            <v>264.10000000000002</v>
          </cell>
        </row>
        <row r="4981">
          <cell r="A4981" t="str">
            <v>11.043.0011-0</v>
          </cell>
          <cell r="B4981" t="str">
            <v>TIRANTE PROTENDIDO PARA ANCORAGEM EM SOLO,CONSTITUIDO POR 6FIOS DE ACO DURO DE 8MM.O CUSTO INCLUI APENAS O FORNECIMENTOE A CONFECCAO DO CABO PARA O TRECHO LIVRE,INCLUSIVE PROTECAO ANTICORROSIVA</v>
          </cell>
          <cell r="C4981" t="str">
            <v>M</v>
          </cell>
          <cell r="D4981">
            <v>89.53</v>
          </cell>
          <cell r="F4981" t="str">
            <v>11.043.0011-A</v>
          </cell>
          <cell r="G4981" t="str">
            <v>TIRANTE PROTENDIDO PARA ANCORAGEM EM SOLO,CONSTITUIDO POR 6FIOS DE ACO DURO DE 8MM.O CUSTO INCLUI APENAS O FORNECIMENTOE A CONFECCAO DO CABO PARA O TRECHO LIVRE,INCLUSIVE PROTECAO ANTICORROSIVA</v>
          </cell>
          <cell r="H4981" t="str">
            <v>M</v>
          </cell>
          <cell r="I4981">
            <v>84.02</v>
          </cell>
        </row>
        <row r="4982">
          <cell r="A4982" t="str">
            <v>11.043.0012-0</v>
          </cell>
          <cell r="B4982" t="str">
            <v>TIRANTE PROTENDIDO PARA ANCORAGEM EM SOLO,CONSTITUIDO POR 8FIOS DE ACO DURO DE 8MM.O CUSTO INCLUI APENAS O FORNECIMENTOE A CONFECCAO DO CABO PARA O TRECHO LIVRE,INCLUSIVE PROTECAO ANTICORROSIVA</v>
          </cell>
          <cell r="C4982" t="str">
            <v>M</v>
          </cell>
          <cell r="D4982">
            <v>103.7</v>
          </cell>
          <cell r="F4982" t="str">
            <v>11.043.0012-A</v>
          </cell>
          <cell r="G4982" t="str">
            <v>TIRANTE PROTENDIDO PARA ANCORAGEM EM SOLO,CONSTITUIDO POR 8FIOS DE ACO DURO DE 8MM.O CUSTO INCLUI APENAS O FORNECIMENTOE A CONFECCAO DO CABO PARA O TRECHO LIVRE,INCLUSIVE PROTECAO ANTICORROSIVA</v>
          </cell>
          <cell r="H4982" t="str">
            <v>M</v>
          </cell>
          <cell r="I4982">
            <v>98.18</v>
          </cell>
        </row>
        <row r="4983">
          <cell r="A4983" t="str">
            <v>11.043.0013-0</v>
          </cell>
          <cell r="B4983" t="str">
            <v>TIRANTE PROTENDIDO PARA ANCORAGEM EM SOLO,CONSTITUIDO POR 10FIOS DE ACO DURO DE 8MM.O CUSTO INCLUI APENAS O FORNECIMENTO E A CONFECCAO DO CABO PARA O TRECHO LIVRE,INCLUSIVE PROTECAO ANTICORROSIVA</v>
          </cell>
          <cell r="C4983" t="str">
            <v>M</v>
          </cell>
          <cell r="D4983">
            <v>117.87</v>
          </cell>
          <cell r="F4983" t="str">
            <v>11.043.0013-A</v>
          </cell>
          <cell r="G4983" t="str">
            <v>TIRANTE PROTENDIDO PARA ANCORAGEM EM SOLO,CONSTITUIDO POR 10FIOS DE ACO DURO DE 8MM.O CUSTO INCLUI APENAS O FORNECIMENTO E A CONFECCAO DO CABO PARA O TRECHO LIVRE,INCLUSIVE PROTECAO ANTICORROSIVA</v>
          </cell>
          <cell r="H4983" t="str">
            <v>M</v>
          </cell>
          <cell r="I4983">
            <v>112.35</v>
          </cell>
        </row>
        <row r="4984">
          <cell r="A4984" t="str">
            <v>11.043.0014-1</v>
          </cell>
          <cell r="B4984" t="str">
            <v>TIRANTE PROTENDIDO PARA ANCORAGEM EM SOLO,CONSTITUIDO POR 12FIOS DE ACO DURO DE 8MM.O CUSTO INCLUI APENAS O FORNECIMENTO E A CONFECCAO DO CABO PARA O TRECHO LIVRE,INCLUSIVE PROTECAO ANTICORROSIVA</v>
          </cell>
          <cell r="C4984" t="str">
            <v>M</v>
          </cell>
          <cell r="D4984">
            <v>132.04</v>
          </cell>
          <cell r="F4984" t="str">
            <v>11.043.0014-B</v>
          </cell>
          <cell r="G4984" t="str">
            <v>TIRANTE PROTENDIDO PARA ANCORAGEM EM SOLO,CONSTITUIDO POR 12FIOS DE ACO DURO DE 8MM.O CUSTO INCLUI APENAS O FORNECIMENTO E A CONFECCAO DO CABO PARA O TRECHO LIVRE,INCLUSIVE PROTECAO ANTICORROSIVA</v>
          </cell>
          <cell r="H4984" t="str">
            <v>M</v>
          </cell>
          <cell r="I4984">
            <v>126.52</v>
          </cell>
        </row>
        <row r="4985">
          <cell r="A4985" t="str">
            <v>11.043.0015-0</v>
          </cell>
          <cell r="B4985" t="str">
            <v>TIRANTE PROTENDIDO PARA ANCORAGEM EM SOLO,CONSTITUIDO POR 16FIOS DE ACO DURO DE 8MM.O CUSTO INCLUI APENAS O FORNECIMENTO E A CONFECCAO DO CABO PARA O TRECHO LIVRE,INCLUSIVE PROTECAO ANTICORROSIVA</v>
          </cell>
          <cell r="C4985" t="str">
            <v>M</v>
          </cell>
          <cell r="D4985">
            <v>162.13999999999999</v>
          </cell>
          <cell r="F4985" t="str">
            <v>11.043.0015-A</v>
          </cell>
          <cell r="G4985" t="str">
            <v>TIRANTE PROTENDIDO PARA ANCORAGEM EM SOLO,CONSTITUIDO POR 16FIOS DE ACO DURO DE 8MM.O CUSTO INCLUI APENAS O FORNECIMENTO E A CONFECCAO DO CABO PARA O TRECHO LIVRE,INCLUSIVE PROTECAO ANTICORROSIVA</v>
          </cell>
          <cell r="H4985" t="str">
            <v>M</v>
          </cell>
          <cell r="I4985">
            <v>156.63</v>
          </cell>
        </row>
        <row r="4986">
          <cell r="A4986" t="str">
            <v>11.043.0016-0</v>
          </cell>
          <cell r="B4986" t="str">
            <v>TIRANTE PROTENDIDO PARA ANCORAGEM EM SOLO,CONSTITUIDO POR 4CORDOALHAS DE 12,7MM.O CUSTO INCLUI APENAS O FORNECIMENTO EA CONFECCAO DO CABO PARA O TRECHO LIVRE,INCLUSIVE PROTECAO ANTICORROSIVA</v>
          </cell>
          <cell r="C4986" t="str">
            <v>M</v>
          </cell>
          <cell r="D4986">
            <v>126.08</v>
          </cell>
          <cell r="F4986" t="str">
            <v>11.043.0016-A</v>
          </cell>
          <cell r="G4986" t="str">
            <v>TIRANTE PROTENDIDO PARA ANCORAGEM EM SOLO,CONSTITUIDO POR 4CORDOALHAS DE 12,7MM.O CUSTO INCLUI APENAS O FORNECIMENTO EA CONFECCAO DO CABO PARA O TRECHO LIVRE,INCLUSIVE PROTECAO ANTICORROSIVA</v>
          </cell>
          <cell r="H4986" t="str">
            <v>M</v>
          </cell>
          <cell r="I4986">
            <v>120.1</v>
          </cell>
        </row>
        <row r="4987">
          <cell r="A4987" t="str">
            <v>11.043.0017-0</v>
          </cell>
          <cell r="B4987" t="str">
            <v>TIRANTE PROTENDIDO PARA ANCORAGEM EM SOLO,CONSTITUIDO POR 6CORDOALHAS DE 12,7MM.O CUSTO INCLUI APENAS O FORNECIMENTO EA CONFECCAO DO CABO PARA O TRECHO LIVRE,INCLUSIVE PROTECAO ANTICORROSIVA</v>
          </cell>
          <cell r="C4987" t="str">
            <v>M</v>
          </cell>
          <cell r="D4987">
            <v>163.88</v>
          </cell>
          <cell r="F4987" t="str">
            <v>11.043.0017-A</v>
          </cell>
          <cell r="G4987" t="str">
            <v>TIRANTE PROTENDIDO PARA ANCORAGEM EM SOLO,CONSTITUIDO POR 6CORDOALHAS DE 12,7MM.O CUSTO INCLUI APENAS O FORNECIMENTO EA CONFECCAO DO CABO PARA O TRECHO LIVRE,INCLUSIVE PROTECAO ANTICORROSIVA</v>
          </cell>
          <cell r="H4987" t="str">
            <v>M</v>
          </cell>
          <cell r="I4987">
            <v>157.91</v>
          </cell>
        </row>
        <row r="4988">
          <cell r="A4988" t="str">
            <v>11.043.0018-0</v>
          </cell>
          <cell r="B4988" t="str">
            <v>TIRANTE PROTENDIDO PARA ANCORAGEM EM SOLO,CONSTITUIDO POR 8CORDOALHAS DE 12,7MM.O CUSTO INCLUI APENAS O FORNECIMENTO EA CONFECCAO DO CABO PARA O TRECHO LIVRE,INCLUSIVE PROTECAO ANTICORROSIVA</v>
          </cell>
          <cell r="C4988" t="str">
            <v>M</v>
          </cell>
          <cell r="D4988">
            <v>201.69</v>
          </cell>
          <cell r="F4988" t="str">
            <v>11.043.0018-A</v>
          </cell>
          <cell r="G4988" t="str">
            <v>TIRANTE PROTENDIDO PARA ANCORAGEM EM SOLO,CONSTITUIDO POR 8CORDOALHAS DE 12,7MM.O CUSTO INCLUI APENAS O FORNECIMENTO EA CONFECCAO DO CABO PARA O TRECHO LIVRE,INCLUSIVE PROTECAO ANTICORROSIVA</v>
          </cell>
          <cell r="H4988" t="str">
            <v>M</v>
          </cell>
          <cell r="I4988">
            <v>195.71</v>
          </cell>
        </row>
        <row r="4989">
          <cell r="A4989" t="str">
            <v>11.043.0019-1</v>
          </cell>
          <cell r="B4989" t="str">
            <v>TIRANTE PROTENDIDO PARA ANCORAGEM EM SOLO,CONSTITUIDO POR 10CORDOALHAS DE 12,7MM.O CUSTO INCLUI APENAS O FORNECIMENTO EA CONFECCAO DO CABO PARA O TRECHO LIVRE,INCLUSIVE PROTECAOANTICORROSIVA</v>
          </cell>
          <cell r="C4989" t="str">
            <v>M</v>
          </cell>
          <cell r="D4989">
            <v>246.38</v>
          </cell>
          <cell r="F4989" t="str">
            <v>11.043.0019-B</v>
          </cell>
          <cell r="G4989" t="str">
            <v>TIRANTE PROTENDIDO PARA ANCORAGEM EM SOLO,CONSTITUIDO POR 10CORDOALHAS DE 12,7MM.O CUSTO INCLUI APENAS O FORNECIMENTO EA CONFECCAO DO CABO PARA O TRECHO LIVRE,INCLUSIVE PROTECAOANTICORROSIVA</v>
          </cell>
          <cell r="H4989" t="str">
            <v>M</v>
          </cell>
          <cell r="I4989">
            <v>239.48</v>
          </cell>
        </row>
        <row r="4990">
          <cell r="A4990" t="str">
            <v>11.043.0020-0</v>
          </cell>
          <cell r="B4990" t="str">
            <v>TIRANTE PROTENDIDO PARA ANCORAGEM EM SOLO,CONSTITUIDO POR 12CORDOALHAS DE 12,7MM.O CUSTO INCLUI APENAS O FORNECIMENTO EA CONFECCAO DO CABO PARA O TRECHO LIVRE,INCLUSIVE PROTECAOANTICORROSIVA</v>
          </cell>
          <cell r="C4990" t="str">
            <v>M</v>
          </cell>
          <cell r="D4990">
            <v>284.18</v>
          </cell>
          <cell r="F4990" t="str">
            <v>11.043.0020-A</v>
          </cell>
          <cell r="G4990" t="str">
            <v>TIRANTE PROTENDIDO PARA ANCORAGEM EM SOLO,CONSTITUIDO POR 12CORDOALHAS DE 12,7MM.O CUSTO INCLUI APENAS O FORNECIMENTO EA CONFECCAO DO CABO PARA O TRECHO LIVRE,INCLUSIVE PROTECAOANTICORROSIVA</v>
          </cell>
          <cell r="H4990" t="str">
            <v>M</v>
          </cell>
          <cell r="I4990">
            <v>277.29000000000002</v>
          </cell>
        </row>
        <row r="4991">
          <cell r="A4991" t="str">
            <v>11.043.0021-0</v>
          </cell>
          <cell r="B4991" t="str">
            <v>TIRANTE PROTENDIDO PARA ANCORAGEM EM SOLO,CONSTITUIDO POR 6FIOS DE ACO DURO DE 8MM.O CUSTO INCLUI APENAS O FORNECIMENTOE A CONFECCAO DO CABO PARA TRECHO DE ANCORAGEM</v>
          </cell>
          <cell r="C4991" t="str">
            <v>M</v>
          </cell>
          <cell r="D4991">
            <v>161.22999999999999</v>
          </cell>
          <cell r="F4991" t="str">
            <v>11.043.0021-A</v>
          </cell>
          <cell r="G4991" t="str">
            <v>TIRANTE PROTENDIDO PARA ANCORAGEM EM SOLO,CONSTITUIDO POR 6FIOS DE ACO DURO DE 8MM.O CUSTO INCLUI APENAS O FORNECIMENTOE A CONFECCAO DO CABO PARA TRECHO DE ANCORAGEM</v>
          </cell>
          <cell r="H4991" t="str">
            <v>M</v>
          </cell>
          <cell r="I4991">
            <v>146.52000000000001</v>
          </cell>
        </row>
        <row r="4992">
          <cell r="A4992" t="str">
            <v>11.043.0022-0</v>
          </cell>
          <cell r="B4992" t="str">
            <v>TIRANTE PROTENDIDO PARA ANCORAGEM EM SOLO,CONSTITUIDO POR 8FIOS DE ACO DURO DE 8MM.O CUSTO INCLUI APENAS O FORNECIMENTOE A CONFECCAO DO CABO PARA TRECHO DE ANCORAGEM</v>
          </cell>
          <cell r="C4992" t="str">
            <v>M</v>
          </cell>
          <cell r="D4992">
            <v>175.4</v>
          </cell>
          <cell r="F4992" t="str">
            <v>11.043.0022-A</v>
          </cell>
          <cell r="G4992" t="str">
            <v>TIRANTE PROTENDIDO PARA ANCORAGEM EM SOLO,CONSTITUIDO POR 8FIOS DE ACO DURO DE 8MM.O CUSTO INCLUI APENAS O FORNECIMENTOE A CONFECCAO DO CABO PARA TRECHO DE ANCORAGEM</v>
          </cell>
          <cell r="H4992" t="str">
            <v>M</v>
          </cell>
          <cell r="I4992">
            <v>160.69</v>
          </cell>
        </row>
        <row r="4993">
          <cell r="A4993" t="str">
            <v>11.043.0023-0</v>
          </cell>
          <cell r="B4993" t="str">
            <v>TIRANTE PROTENDIDO PARA ANCORAGEM EM SOLO,CONSTITUIDO POR 10FIOS DE ACO DURO DE 8MM.O CUSTO INCLUI APENAS O FORNECIMENTO E A CONFECCAO DO CABO PARA TRECHOS DE ANCORAGEM</v>
          </cell>
          <cell r="C4993" t="str">
            <v>M</v>
          </cell>
          <cell r="D4993">
            <v>189.56</v>
          </cell>
          <cell r="F4993" t="str">
            <v>11.043.0023-A</v>
          </cell>
          <cell r="G4993" t="str">
            <v>TIRANTE PROTENDIDO PARA ANCORAGEM EM SOLO,CONSTITUIDO POR 10FIOS DE ACO DURO DE 8MM.O CUSTO INCLUI APENAS O FORNECIMENTO E A CONFECCAO DO CABO PARA TRECHOS DE ANCORAGEM</v>
          </cell>
          <cell r="H4993" t="str">
            <v>M</v>
          </cell>
          <cell r="I4993">
            <v>174.86</v>
          </cell>
        </row>
        <row r="4994">
          <cell r="A4994" t="str">
            <v>11.043.0024-1</v>
          </cell>
          <cell r="B4994" t="str">
            <v>TIRANTE PROTENDIDO PARA ANCORAGEM EM SOLO,CONSTITUIDO POR 12FIOS DE ACO DURO DE 8MM.O CUSTO INCLUI APENAS O FORNECIMENTO E A CONFECCAO DO CABO PARA TRECHO DE ANCORAGEM</v>
          </cell>
          <cell r="C4994" t="str">
            <v>M</v>
          </cell>
          <cell r="D4994">
            <v>203.73</v>
          </cell>
          <cell r="F4994" t="str">
            <v>11.043.0024-B</v>
          </cell>
          <cell r="G4994" t="str">
            <v>TIRANTE PROTENDIDO PARA ANCORAGEM EM SOLO,CONSTITUIDO POR 12FIOS DE ACO DURO DE 8MM.O CUSTO INCLUI APENAS O FORNECIMENTO E A CONFECCAO DO CABO PARA TRECHO DE ANCORAGEM</v>
          </cell>
          <cell r="H4994" t="str">
            <v>M</v>
          </cell>
          <cell r="I4994">
            <v>189.02</v>
          </cell>
        </row>
        <row r="4995">
          <cell r="A4995" t="str">
            <v>11.043.0025-0</v>
          </cell>
          <cell r="B4995" t="str">
            <v>TIRANTE PROTENDIDO PARA ANCORAGEM EM SOLO,CONSTITUIDO POR 16FIOS DE ACO DURO DE 8MM.O CUSTO INCLUI APENAS O FORNECIMENTO E A CONFECCAO DO CABO PARA TRECHO DE ANCORAGEM</v>
          </cell>
          <cell r="C4995" t="str">
            <v>M</v>
          </cell>
          <cell r="D4995">
            <v>233.84</v>
          </cell>
          <cell r="F4995" t="str">
            <v>11.043.0025-A</v>
          </cell>
          <cell r="G4995" t="str">
            <v>TIRANTE PROTENDIDO PARA ANCORAGEM EM SOLO,CONSTITUIDO POR 16FIOS DE ACO DURO DE 8MM.O CUSTO INCLUI APENAS O FORNECIMENTO E A CONFECCAO DO CABO PARA TRECHO DE ANCORAGEM</v>
          </cell>
          <cell r="H4995" t="str">
            <v>M</v>
          </cell>
          <cell r="I4995">
            <v>219.13</v>
          </cell>
        </row>
        <row r="4996">
          <cell r="A4996" t="str">
            <v>11.043.0026-0</v>
          </cell>
          <cell r="B4996" t="str">
            <v>TIRANTE PROTENDIDO PARA ANCORAGEM EM SOLO,CONSTITUIDO POR 4CORDOALHAS DE 12,7MM.O CUSTO INCLUI APENAS O FORNECIMENTO EA CONFECCAO DO CABO PARA TRECHO DE ANCORAGEM</v>
          </cell>
          <cell r="C4996" t="str">
            <v>M</v>
          </cell>
          <cell r="D4996">
            <v>197.77</v>
          </cell>
          <cell r="F4996" t="str">
            <v>11.043.0026-A</v>
          </cell>
          <cell r="G4996" t="str">
            <v>TIRANTE PROTENDIDO PARA ANCORAGEM EM SOLO,CONSTITUIDO POR 4CORDOALHAS DE 12,7MM.O CUSTO INCLUI APENAS O FORNECIMENTO EA CONFECCAO DO CABO PARA TRECHO DE ANCORAGEM</v>
          </cell>
          <cell r="H4996" t="str">
            <v>M</v>
          </cell>
          <cell r="I4996">
            <v>182.61</v>
          </cell>
        </row>
        <row r="4997">
          <cell r="A4997" t="str">
            <v>11.043.0027-0</v>
          </cell>
          <cell r="B4997" t="str">
            <v>TIRANTE PROTENDIDO PARA ANCORAGEM EM SOLO,CONSTITUIDO POR 6CORDOALHAS DE 12,7MM.O CUSTO INCLUI APENAS O FORNECIMENTO EA CONFECCAO DO CABO PARA TRECHO DE ANCORAGEM</v>
          </cell>
          <cell r="C4997" t="str">
            <v>M</v>
          </cell>
          <cell r="D4997">
            <v>235.58</v>
          </cell>
          <cell r="F4997" t="str">
            <v>11.043.0027-A</v>
          </cell>
          <cell r="G4997" t="str">
            <v>TIRANTE PROTENDIDO PARA ANCORAGEM EM SOLO,CONSTITUIDO POR 6CORDOALHAS DE 12,7MM.O CUSTO INCLUI APENAS O FORNECIMENTO EA CONFECCAO DO CABO PARA TRECHO DE ANCORAGEM</v>
          </cell>
          <cell r="H4997" t="str">
            <v>M</v>
          </cell>
          <cell r="I4997">
            <v>220.41</v>
          </cell>
        </row>
        <row r="4998">
          <cell r="A4998" t="str">
            <v>11.043.0028-0</v>
          </cell>
          <cell r="B4998" t="str">
            <v>TIRANTE PROTENDIDO PARA ANCORAGEM EM SOLO,CONSTITUIDO POR 8CORDOALHAS DE 12,7MM.O CUSTO INCLUI APENAS O FORNECIMENTO EA CONFECCAO DO CABO PARA TRECHO DE ANCORAGEM</v>
          </cell>
          <cell r="C4998" t="str">
            <v>M</v>
          </cell>
          <cell r="D4998">
            <v>273.39</v>
          </cell>
          <cell r="F4998" t="str">
            <v>11.043.0028-A</v>
          </cell>
          <cell r="G4998" t="str">
            <v>TIRANTE PROTENDIDO PARA ANCORAGEM EM SOLO,CONSTITUIDO POR 8CORDOALHAS DE 12,7MM.O CUSTO INCLUI APENAS O FORNECIMENTO EA CONFECCAO DO CABO PARA TRECHO DE ANCORAGEM</v>
          </cell>
          <cell r="H4998" t="str">
            <v>M</v>
          </cell>
          <cell r="I4998">
            <v>258.22000000000003</v>
          </cell>
        </row>
        <row r="4999">
          <cell r="A4999" t="str">
            <v>11.043.0029-1</v>
          </cell>
          <cell r="B4999" t="str">
            <v>TIRANTE PROTENDIDO PARA ANCORAGEM EM SOLO,CONSTITUIDO POR 10CORDOALHAS DE 12,7MM.O CUSTO INCLUI APENAS O FORNECIMENTO EA CONFECCAO DO CABO PARA TRECHO DE ANCORAGEM</v>
          </cell>
          <cell r="C4999" t="str">
            <v>M</v>
          </cell>
          <cell r="D4999">
            <v>335.28</v>
          </cell>
          <cell r="F4999" t="str">
            <v>11.043.0029-B</v>
          </cell>
          <cell r="G4999" t="str">
            <v>TIRANTE PROTENDIDO PARA ANCORAGEM EM SOLO,CONSTITUIDO POR 10CORDOALHAS DE 12,7MM.O CUSTO INCLUI APENAS O FORNECIMENTO EA CONFECCAO DO CABO PARA TRECHO DE ANCORAGEM</v>
          </cell>
          <cell r="H4999" t="str">
            <v>M</v>
          </cell>
          <cell r="I4999">
            <v>316.89999999999998</v>
          </cell>
        </row>
        <row r="5000">
          <cell r="A5000" t="str">
            <v>11.043.0030-0</v>
          </cell>
          <cell r="B5000" t="str">
            <v>TIRANTE PROTENDIDO PARA ANCORAGEM EM SOLO,CONSTITUIDO POR 12CORDOALHAS DE 12,7MM.O CUSTO INCLUI APENAS O FORNECIMENTO EA CONFECCAO DO CABO PARA TRECHO DE ANCORAGEM</v>
          </cell>
          <cell r="C5000" t="str">
            <v>M</v>
          </cell>
          <cell r="D5000">
            <v>373.09</v>
          </cell>
          <cell r="F5000" t="str">
            <v>11.043.0030-A</v>
          </cell>
          <cell r="G5000" t="str">
            <v>TIRANTE PROTENDIDO PARA ANCORAGEM EM SOLO,CONSTITUIDO POR 12CORDOALHAS DE 12,7MM.O CUSTO INCLUI APENAS O FORNECIMENTO EA CONFECCAO DO CABO PARA TRECHO DE ANCORAGEM</v>
          </cell>
          <cell r="H5000" t="str">
            <v>M</v>
          </cell>
          <cell r="I5000">
            <v>354.7</v>
          </cell>
        </row>
        <row r="5001">
          <cell r="A5001" t="str">
            <v>11.044.0006-0</v>
          </cell>
          <cell r="B5001" t="str">
            <v>PROTENSAO INCLUSIVE INSTALACAO,CONE E PLACA DE ANCORAGEM DETIRANTE PARA ANCORAGEM EM ROCHA,CONSTITUIDO POR 4 CORDOALHASDE 12,7MM,EXCLUSIVE PERFURACAO, INJECAO E O TIRANTE</v>
          </cell>
          <cell r="C5001" t="str">
            <v>UN</v>
          </cell>
          <cell r="D5001">
            <v>2794.73</v>
          </cell>
          <cell r="F5001" t="str">
            <v>11.044.0006-A</v>
          </cell>
          <cell r="G5001" t="str">
            <v>PROTENSAO INCLUSIVE INSTALACAO,CONE E PLACA DE ANCORAGEM DETIRANTE PARA ANCORAGEM EM ROCHA,CONSTITUIDO POR 4 CORDOALHASDE 12,7MM,EXCLUSIVE PERFURACAO, INJECAO E O TIRANTE</v>
          </cell>
          <cell r="H5001" t="str">
            <v>UN</v>
          </cell>
          <cell r="I5001">
            <v>2550.6</v>
          </cell>
        </row>
        <row r="5002">
          <cell r="A5002" t="str">
            <v>11.044.0007-0</v>
          </cell>
          <cell r="B5002" t="str">
            <v>PROTENSAO INCLUSIVE INSTALACAO,CONE E PLACA DE ANCORAGEM DETIRANTE PARA ANCORAGEM EM ROCHA,CONSTITUIDO POR 6 CORDOALHASDE 12,7MM,EXCLUSIVE PERFURACAO,INJECAO E O TIRANTE</v>
          </cell>
          <cell r="C5002" t="str">
            <v>UN</v>
          </cell>
          <cell r="D5002">
            <v>3244.69</v>
          </cell>
          <cell r="F5002" t="str">
            <v>11.044.0007-A</v>
          </cell>
          <cell r="G5002" t="str">
            <v>PROTENSAO INCLUSIVE INSTALACAO,CONE E PLACA DE ANCORAGEM DETIRANTE PARA ANCORAGEM EM ROCHA,CONSTITUIDO POR 6 CORDOALHASDE 12,7MM,EXCLUSIVE PERFURACAO,INJECAO E O TIRANTE</v>
          </cell>
          <cell r="H5002" t="str">
            <v>UN</v>
          </cell>
          <cell r="I5002">
            <v>2959.81</v>
          </cell>
        </row>
        <row r="5003">
          <cell r="A5003" t="str">
            <v>11.044.0008-0</v>
          </cell>
          <cell r="B5003" t="str">
            <v>PROTENSAO INCLUSIVE INSTALACAO,CONE E PLACA DE ANCORAGEM DETIRANTE PARA ANCORAGEM EM ROCHA,CONSTITUIDO POR 8 CORDOALHASDE 12,7MM,EXCLUSIVE PERFURACAO,INJECAO E O TIRANTE</v>
          </cell>
          <cell r="C5003" t="str">
            <v>UN</v>
          </cell>
          <cell r="D5003">
            <v>4068.23</v>
          </cell>
          <cell r="F5003" t="str">
            <v>11.044.0008-A</v>
          </cell>
          <cell r="G5003" t="str">
            <v>PROTENSAO INCLUSIVE INSTALACAO,CONE E PLACA DE ANCORAGEM DETIRANTE PARA ANCORAGEM EM ROCHA,CONSTITUIDO POR 8 CORDOALHASDE 12,7MM,EXCLUSIVE PERFURACAO,INJECAO E O TIRANTE</v>
          </cell>
          <cell r="H5003" t="str">
            <v>UN</v>
          </cell>
          <cell r="I5003">
            <v>3757.8</v>
          </cell>
        </row>
        <row r="5004">
          <cell r="A5004" t="str">
            <v>11.044.0009-0</v>
          </cell>
          <cell r="B5004" t="str">
            <v>PROTENSAO INCLUSIVE INSTALACAO,CONE E PLACA DE ANCORAGEM DETIRANTE PARA ANCORAGEM EM ROCHA,CONSTITUIDO POR 10 CORDOALHAS DE 12,7MM,EXCLUSIVE PERFURACAO,INJECAO E O TIRANTE</v>
          </cell>
          <cell r="C5004" t="str">
            <v>UN</v>
          </cell>
          <cell r="D5004">
            <v>4870.68</v>
          </cell>
          <cell r="F5004" t="str">
            <v>11.044.0009-A</v>
          </cell>
          <cell r="G5004" t="str">
            <v>PROTENSAO INCLUSIVE INSTALACAO,CONE E PLACA DE ANCORAGEM DETIRANTE PARA ANCORAGEM EM ROCHA,CONSTITUIDO POR 10 CORDOALHAS DE 12,7MM,EXCLUSIVE PERFURACAO,INJECAO E O TIRANTE</v>
          </cell>
          <cell r="H5004" t="str">
            <v>UN</v>
          </cell>
          <cell r="I5004">
            <v>4453.1000000000004</v>
          </cell>
        </row>
        <row r="5005">
          <cell r="A5005" t="str">
            <v>11.044.0010-0</v>
          </cell>
          <cell r="B5005" t="str">
            <v>PROTENSAO INCLUSIVE INSTALACAO,CONE E PLACA DE ANCORAGEM DETIRANTE PARA ANCORAGEM EM ROCHA,CONSTITUIDO POR 12 CORDOALHAS DE 12,7MM,EXCLUSIVE PERFURACAO,INJECAO E O TIRANTE</v>
          </cell>
          <cell r="C5005" t="str">
            <v>UN</v>
          </cell>
          <cell r="D5005">
            <v>5782.67</v>
          </cell>
          <cell r="F5005" t="str">
            <v>11.044.0010-A</v>
          </cell>
          <cell r="G5005" t="str">
            <v>PROTENSAO INCLUSIVE INSTALACAO,CONE E PLACA DE ANCORAGEM DETIRANTE PARA ANCORAGEM EM ROCHA,CONSTITUIDO POR 12 CORDOALHAS DE 12,7MM,EXCLUSIVE PERFURACAO,INJECAO E O TIRANTE</v>
          </cell>
          <cell r="H5005" t="str">
            <v>UN</v>
          </cell>
          <cell r="I5005">
            <v>5243.32</v>
          </cell>
        </row>
        <row r="5006">
          <cell r="A5006" t="str">
            <v>11.044.0056-0</v>
          </cell>
          <cell r="B5006" t="str">
            <v>PROTENSAO DE TIRANTES DE 4 CORDOALHAS DE 12,7MM,EXCLUSIVE FORNECIMENTO DOS MATERIAIS</v>
          </cell>
          <cell r="C5006" t="str">
            <v>UN</v>
          </cell>
          <cell r="D5006">
            <v>1033.8800000000001</v>
          </cell>
          <cell r="F5006" t="str">
            <v>11.044.0056-A</v>
          </cell>
          <cell r="G5006" t="str">
            <v>PROTENSAO DE TIRANTES DE 4 CORDOALHAS DE 12,7MM,EXCLUSIVE FORNECIMENTO DOS MATERIAIS</v>
          </cell>
          <cell r="H5006" t="str">
            <v>UN</v>
          </cell>
          <cell r="I5006">
            <v>932.28</v>
          </cell>
        </row>
        <row r="5007">
          <cell r="A5007" t="str">
            <v>11.044.0058-0</v>
          </cell>
          <cell r="B5007" t="str">
            <v>PROTENSAO DE TIRANTES DE 6 E 8 CORDOALHAS DE 12,7MM,EXCLUSIVE FORNECIMENTO DOS MATERIAIS</v>
          </cell>
          <cell r="C5007" t="str">
            <v>UN</v>
          </cell>
          <cell r="D5007">
            <v>1202.9100000000001</v>
          </cell>
          <cell r="F5007" t="str">
            <v>11.044.0058-A</v>
          </cell>
          <cell r="G5007" t="str">
            <v>PROTENSAO DE TIRANTES DE 6 E 8 CORDOALHAS DE 12,7MM,EXCLUSIVE FORNECIMENTO DOS MATERIAIS</v>
          </cell>
          <cell r="H5007" t="str">
            <v>UN</v>
          </cell>
          <cell r="I5007">
            <v>1084.3599999999999</v>
          </cell>
        </row>
        <row r="5008">
          <cell r="A5008" t="str">
            <v>11.044.0060-0</v>
          </cell>
          <cell r="B5008" t="str">
            <v>PROTENSAO DE TIRANTES DE 10 E 12 CORDOALHAS DE 12,7MM,EXCLUSIVE FORNECIMENTO DOS MATERIAIS</v>
          </cell>
          <cell r="C5008" t="str">
            <v>UN</v>
          </cell>
          <cell r="D5008">
            <v>1616.5</v>
          </cell>
          <cell r="F5008" t="str">
            <v>11.044.0060-A</v>
          </cell>
          <cell r="G5008" t="str">
            <v>PROTENSAO DE TIRANTES DE 10 E 12 CORDOALHAS DE 12,7MM,EXCLUSIVE FORNECIMENTO DOS MATERIAIS</v>
          </cell>
          <cell r="H5008" t="str">
            <v>UN</v>
          </cell>
          <cell r="I5008">
            <v>1442.72</v>
          </cell>
        </row>
        <row r="5009">
          <cell r="A5009" t="str">
            <v>11.045.0006-0</v>
          </cell>
          <cell r="B5009" t="str">
            <v>PROTENSAO INCLUSIVE INSTALACAO,CONE E PLACA DE ANCORAGEM DETIRANTE PARA ANCORAGEM EM SOLO,CONSTITUIDO POR 4 CORDOALHASDE 12,7MM,EXCLUSIVE PERFURACAO,INJECAO E O TIRANTE</v>
          </cell>
          <cell r="C5009" t="str">
            <v>UN</v>
          </cell>
          <cell r="D5009">
            <v>2870.91</v>
          </cell>
          <cell r="F5009" t="str">
            <v>11.045.0006-A</v>
          </cell>
          <cell r="G5009" t="str">
            <v>PROTENSAO INCLUSIVE INSTALACAO,CONE E PLACA DE ANCORAGEM DETIRANTE PARA ANCORAGEM EM SOLO,CONSTITUIDO POR 4 CORDOALHASDE 12,7MM,EXCLUSIVE PERFURACAO,INJECAO E O TIRANTE</v>
          </cell>
          <cell r="H5009" t="str">
            <v>UN</v>
          </cell>
          <cell r="I5009">
            <v>2616.61</v>
          </cell>
        </row>
        <row r="5010">
          <cell r="A5010" t="str">
            <v>11.045.0007-0</v>
          </cell>
          <cell r="B5010" t="str">
            <v>PROTENSAO INCLUSIVE INSTALACAO,CONE E PLACA DE ANCORAGEM DETIRANTE PARA ANCORAGEM EM SOLO,CONSTITUIDO POR 6 CORDOALHASDE 12,7MM,EXCLUSIVE PERFURACAO,INJECAO E O TIRANTE</v>
          </cell>
          <cell r="C5010" t="str">
            <v>UN</v>
          </cell>
          <cell r="D5010">
            <v>3333.59</v>
          </cell>
          <cell r="F5010" t="str">
            <v>11.045.0007-A</v>
          </cell>
          <cell r="G5010" t="str">
            <v>PROTENSAO INCLUSIVE INSTALACAO,CONE E PLACA DE ANCORAGEM DETIRANTE PARA ANCORAGEM EM SOLO,CONSTITUIDO POR 6 CORDOALHASDE 12,7MM,EXCLUSIVE PERFURACAO,INJECAO E O TIRANTE</v>
          </cell>
          <cell r="H5010" t="str">
            <v>UN</v>
          </cell>
          <cell r="I5010">
            <v>3036.84</v>
          </cell>
        </row>
        <row r="5011">
          <cell r="A5011" t="str">
            <v>11.045.0008-0</v>
          </cell>
          <cell r="B5011" t="str">
            <v>PROTENSAO INCLUSIVE INSTALACAO,CONE E PLACA DE ANCORAGEM DETIRANTE PARA ANCORAGEM EM SOLO,CONSTITUIDO POR 8 CORDOALHASDE 12,7MM,EXCLUSIVE PERFURACAO,INJECAO E O TIRANTE</v>
          </cell>
          <cell r="C5011" t="str">
            <v>UN</v>
          </cell>
          <cell r="D5011">
            <v>4165.1000000000004</v>
          </cell>
          <cell r="F5011" t="str">
            <v>11.045.0008-A</v>
          </cell>
          <cell r="G5011" t="str">
            <v>PROTENSAO INCLUSIVE INSTALACAO,CONE E PLACA DE ANCORAGEM DETIRANTE PARA ANCORAGEM EM SOLO,CONSTITUIDO POR 8 CORDOALHASDE 12,7MM,EXCLUSIVE PERFURACAO,INJECAO E O TIRANTE</v>
          </cell>
          <cell r="H5011" t="str">
            <v>UN</v>
          </cell>
          <cell r="I5011">
            <v>3841.74</v>
          </cell>
        </row>
        <row r="5012">
          <cell r="A5012" t="str">
            <v>11.045.0009-0</v>
          </cell>
          <cell r="B5012" t="str">
            <v>PROTENSAO INCLUSIVE INSTALACAO,CONE E PLACA DE ANCORAGEM DETIRANTE PARA ANCORAGEM EM SOLO,CONSTITUIDO POR 10 CORDOALHASDE 12,7MM,EXCLUSIVE PERFURACAO,INJECAO E O TIRANTE</v>
          </cell>
          <cell r="C5012" t="str">
            <v>UN</v>
          </cell>
          <cell r="D5012">
            <v>5000.99</v>
          </cell>
          <cell r="F5012" t="str">
            <v>11.045.0009-A</v>
          </cell>
          <cell r="G5012" t="str">
            <v>PROTENSAO INCLUSIVE INSTALACAO,CONE E PLACA DE ANCORAGEM DETIRANTE PARA ANCORAGEM EM SOLO,CONSTITUIDO POR 10 CORDOALHASDE 12,7MM,EXCLUSIVE PERFURACAO,INJECAO E O TIRANTE</v>
          </cell>
          <cell r="H5012" t="str">
            <v>UN</v>
          </cell>
          <cell r="I5012">
            <v>4566.01</v>
          </cell>
        </row>
        <row r="5013">
          <cell r="A5013" t="str">
            <v>11.045.0010-0</v>
          </cell>
          <cell r="B5013" t="str">
            <v>PROTENSAO INCLUSIVE INSTALACAO,CONE E PLACA DE ANCORAGEM DETIRANTE PARA ANCORAGEM EM SOLO,CONSTITUIDO POR 12 CORDOALHASDE 12,7MM,EXCLUSIVE PERFURACAO,INJECAO E O TIRANTE</v>
          </cell>
          <cell r="C5013" t="str">
            <v>UN</v>
          </cell>
          <cell r="D5013">
            <v>5950.98</v>
          </cell>
          <cell r="F5013" t="str">
            <v>11.045.0010-A</v>
          </cell>
          <cell r="G5013" t="str">
            <v>PROTENSAO INCLUSIVE INSTALACAO,CONE E PLACA DE ANCORAGEM DETIRANTE PARA ANCORAGEM EM SOLO,CONSTITUIDO POR 12 CORDOALHASDE 12,7MM,EXCLUSIVE PERFURACAO,INJECAO E O TIRANTE</v>
          </cell>
          <cell r="H5013" t="str">
            <v>UN</v>
          </cell>
          <cell r="I5013">
            <v>5389.15</v>
          </cell>
        </row>
        <row r="5014">
          <cell r="A5014" t="str">
            <v>11.046.0001-0</v>
          </cell>
          <cell r="B5014" t="str">
            <v>CONCRETO IMPORTADO DE USINA,DOSADO RACIONALMENTE PARA UMA RESISTENCIA CARACTERISTICA A COMPRESSAO DE 10MPA</v>
          </cell>
          <cell r="C5014" t="str">
            <v>M3</v>
          </cell>
          <cell r="D5014">
            <v>423.74</v>
          </cell>
          <cell r="F5014" t="str">
            <v>11.046.0001-A</v>
          </cell>
          <cell r="G5014" t="str">
            <v>CONCRETO IMPORTADO DE USINA,DOSADO RACIONALMENTE PARA UMA RESISTENCIA CARACTERISTICA A COMPRESSAO DE 10MPA</v>
          </cell>
          <cell r="H5014" t="str">
            <v>M3</v>
          </cell>
          <cell r="I5014">
            <v>423.74</v>
          </cell>
        </row>
        <row r="5015">
          <cell r="A5015" t="str">
            <v>11.046.0004-0</v>
          </cell>
          <cell r="B5015" t="str">
            <v>CONCRETO IMPORTADO DE USINA,DOSADO RACIONALMENTE PARA UMA RESISTENCIA CARACTERISTICA A COMPRESSAO DE 15MPA</v>
          </cell>
          <cell r="C5015" t="str">
            <v>M3</v>
          </cell>
          <cell r="D5015">
            <v>436.04</v>
          </cell>
          <cell r="F5015" t="str">
            <v>11.046.0004-A</v>
          </cell>
          <cell r="G5015" t="str">
            <v>CONCRETO IMPORTADO DE USINA,DOSADO RACIONALMENTE PARA UMA RESISTENCIA CARACTERISTICA A COMPRESSAO DE 15MPA</v>
          </cell>
          <cell r="H5015" t="str">
            <v>M3</v>
          </cell>
          <cell r="I5015">
            <v>436.04</v>
          </cell>
        </row>
        <row r="5016">
          <cell r="A5016" t="str">
            <v>11.046.0007-0</v>
          </cell>
          <cell r="B5016" t="str">
            <v>CONCRETO IMPORTADO DE USINA,DOSADO RACIONALMENTE PARA UMA RESISTENCIA CARACTERISTICA A COMPRESSAO DE 20MPA</v>
          </cell>
          <cell r="C5016" t="str">
            <v>M3</v>
          </cell>
          <cell r="D5016">
            <v>457.6</v>
          </cell>
          <cell r="F5016" t="str">
            <v>11.046.0007-A</v>
          </cell>
          <cell r="G5016" t="str">
            <v>CONCRETO IMPORTADO DE USINA,DOSADO RACIONALMENTE PARA UMA RESISTENCIA CARACTERISTICA A COMPRESSAO DE 20MPA</v>
          </cell>
          <cell r="H5016" t="str">
            <v>M3</v>
          </cell>
          <cell r="I5016">
            <v>457.6</v>
          </cell>
        </row>
        <row r="5017">
          <cell r="A5017" t="str">
            <v>11.046.0010-0</v>
          </cell>
          <cell r="B5017" t="str">
            <v>CONCRETO IMPORTADO DE USINA,DOSADO RACIONALMENTE PARA UMA RESISTENCIA CARACTERISTICA A COMPRESSAO DE 25MPA</v>
          </cell>
          <cell r="C5017" t="str">
            <v>M3</v>
          </cell>
          <cell r="D5017">
            <v>485</v>
          </cell>
          <cell r="F5017" t="str">
            <v>11.046.0010-A</v>
          </cell>
          <cell r="G5017" t="str">
            <v>CONCRETO IMPORTADO DE USINA,DOSADO RACIONALMENTE PARA UMA RESISTENCIA CARACTERISTICA A COMPRESSAO DE 25MPA</v>
          </cell>
          <cell r="H5017" t="str">
            <v>M3</v>
          </cell>
          <cell r="I5017">
            <v>485</v>
          </cell>
        </row>
        <row r="5018">
          <cell r="A5018" t="str">
            <v>11.046.0013-0</v>
          </cell>
          <cell r="B5018" t="str">
            <v>CONCRETO IMPORTADO DE USINA,DOSADO RACIONALMENTE PARA UMA RESISTENCIA CARACTERISTICA A COMPRESSAO DE 30MPA</v>
          </cell>
          <cell r="C5018" t="str">
            <v>M3</v>
          </cell>
          <cell r="D5018">
            <v>500</v>
          </cell>
          <cell r="F5018" t="str">
            <v>11.046.0013-A</v>
          </cell>
          <cell r="G5018" t="str">
            <v>CONCRETO IMPORTADO DE USINA,DOSADO RACIONALMENTE PARA UMA RESISTENCIA CARACTERISTICA A COMPRESSAO DE 30MPA</v>
          </cell>
          <cell r="H5018" t="str">
            <v>M3</v>
          </cell>
          <cell r="I5018">
            <v>500</v>
          </cell>
        </row>
        <row r="5019">
          <cell r="A5019" t="str">
            <v>11.046.0014-0</v>
          </cell>
          <cell r="B5019" t="str">
            <v>CONCRETO IMPORTADO DE USINA,DOSADO RACIONALMENTE PARA UMA RESISTENCIA CARACTERISTICA A COMPRESSAO DE 35MPA</v>
          </cell>
          <cell r="C5019" t="str">
            <v>M3</v>
          </cell>
          <cell r="D5019">
            <v>525</v>
          </cell>
          <cell r="F5019" t="str">
            <v>11.046.0014-A</v>
          </cell>
          <cell r="G5019" t="str">
            <v>CONCRETO IMPORTADO DE USINA,DOSADO RACIONALMENTE PARA UMA RESISTENCIA CARACTERISTICA A COMPRESSAO DE 35MPA</v>
          </cell>
          <cell r="H5019" t="str">
            <v>M3</v>
          </cell>
          <cell r="I5019">
            <v>525</v>
          </cell>
        </row>
        <row r="5020">
          <cell r="A5020" t="str">
            <v>11.046.0015-0</v>
          </cell>
          <cell r="B5020" t="str">
            <v>CONCRETO IMPORTADO DE USINA,DOSADO RACIONALMENTE PARA UMA RESISTENCIA CARACTERISTICA A COMPRESSAO DE 40MPA</v>
          </cell>
          <cell r="C5020" t="str">
            <v>M3</v>
          </cell>
          <cell r="D5020">
            <v>550</v>
          </cell>
          <cell r="F5020" t="str">
            <v>11.046.0015-A</v>
          </cell>
          <cell r="G5020" t="str">
            <v>CONCRETO IMPORTADO DE USINA,DOSADO RACIONALMENTE PARA UMA RESISTENCIA CARACTERISTICA A COMPRESSAO DE 40MPA</v>
          </cell>
          <cell r="H5020" t="str">
            <v>M3</v>
          </cell>
          <cell r="I5020">
            <v>550</v>
          </cell>
        </row>
        <row r="5021">
          <cell r="A5021" t="str">
            <v>11.046.0060-0</v>
          </cell>
          <cell r="B5021" t="str">
            <v>CONCRETO COLORIDO,COM OXIDO DE FERRO VERMELHO SINTETICO,IMPORTADO DE USINA,DOSADO RACIONALMENTE PARA UMA RESISTENCIA CARACTERISTICA A COMPRESSAO DE 15MPA</v>
          </cell>
          <cell r="C5021" t="str">
            <v>M3</v>
          </cell>
          <cell r="D5021">
            <v>478.06</v>
          </cell>
          <cell r="F5021" t="str">
            <v>11.046.0060-A</v>
          </cell>
          <cell r="G5021" t="str">
            <v>CONCRETO COLORIDO,COM OXIDO DE FERRO VERMELHO SINTETICO,IMPORTADO DE USINA,DOSADO RACIONALMENTE PARA UMA RESISTENCIA CARACTERISTICA A COMPRESSAO DE 15MPA</v>
          </cell>
          <cell r="H5021" t="str">
            <v>M3</v>
          </cell>
          <cell r="I5021">
            <v>478.06</v>
          </cell>
        </row>
        <row r="5022">
          <cell r="A5022" t="str">
            <v>11.046.0080-1</v>
          </cell>
          <cell r="B5022" t="str">
            <v>CONCRETO DOSADO RACIONALMENTE PARA UMA RESISTENCIA CARACTERISTICA A COMPRESSAO DE 25MPA, COM ADICAO DE 8% DE MICROSSILICA, PREPARO EM USINA DOSADORA TIPO VERTICAL E LANCAMENTO COMAUXILIO DE EQUIPAMENTOS</v>
          </cell>
          <cell r="C5022" t="str">
            <v>M3</v>
          </cell>
          <cell r="D5022">
            <v>676.09</v>
          </cell>
          <cell r="F5022" t="str">
            <v>11.046.0080-B</v>
          </cell>
          <cell r="G5022" t="str">
            <v>CONCRETO DOSADO RACIONALMENTE PARA UMA RESISTENCIA CARACTERISTICA A COMPRESSAO DE 25MPA, COM ADICAO DE 8% DE MICROSSILICA, PREPARO EM USINA DOSADORA TIPO VERTICAL E LANCAMENTO COMAUXILIO DE EQUIPAMENTOS</v>
          </cell>
          <cell r="H5022" t="str">
            <v>M3</v>
          </cell>
          <cell r="I5022">
            <v>649.55999999999995</v>
          </cell>
        </row>
        <row r="5023">
          <cell r="A5023" t="str">
            <v>11.046.0105-0</v>
          </cell>
          <cell r="B5023" t="str">
            <v>CONCRETO DE ALTO DESEMPENHO (CAD) DOSADO RACIONALMENTE PARAUMA RESISTENCIA CARACTERISTICA A COMPRESSAO DE 50MPA,PREPAROEM USINA DOSADORA TIPO VERTICAL E LANCAMENTO COM AUXILIO DEEQUIPAMENTOS,INCLUINDO ADITIVOS</v>
          </cell>
          <cell r="C5023" t="str">
            <v>M3</v>
          </cell>
          <cell r="D5023">
            <v>724.57</v>
          </cell>
          <cell r="F5023" t="str">
            <v>11.046.0105-A</v>
          </cell>
          <cell r="G5023" t="str">
            <v>CONCRETO DE ALTO DESEMPENHO (CAD) DOSADO RACIONALMENTE PARAUMA RESISTENCIA CARACTERISTICA A COMPRESSAO DE 50MPA,PREPAROEM USINA DOSADORA TIPO VERTICAL E LANCAMENTO COM AUXILIO DEEQUIPAMENTOS,INCLUINDO ADITIVOS</v>
          </cell>
          <cell r="H5023" t="str">
            <v>M3</v>
          </cell>
          <cell r="I5023">
            <v>698.05</v>
          </cell>
        </row>
        <row r="5024">
          <cell r="A5024" t="str">
            <v>11.046.0110-0</v>
          </cell>
          <cell r="B5024" t="str">
            <v>CONCRETO DE ALTO DESEMPENHO (CAD) DOSADO RACIONALMENTE PARAUMA RESISTENCIA CARACTERISTICA A COMPRESSAO DE 60MPA, PREPARO EM USINA DOSADORA TIPO VERTICAL E LANCAMENTO COM AUXILIO DE EQUIPAMENTOS, INCLUINDO ADITIVOS</v>
          </cell>
          <cell r="C5024" t="str">
            <v>M3</v>
          </cell>
          <cell r="D5024">
            <v>764.98</v>
          </cell>
          <cell r="F5024" t="str">
            <v>11.046.0110-A</v>
          </cell>
          <cell r="G5024" t="str">
            <v>CONCRETO DE ALTO DESEMPENHO (CAD) DOSADO RACIONALMENTE PARAUMA RESISTENCIA CARACTERISTICA A COMPRESSAO DE 60MPA, PREPARO EM USINA DOSADORA TIPO VERTICAL E LANCAMENTO COM AUXILIO DE EQUIPAMENTOS, INCLUINDO ADITIVOS</v>
          </cell>
          <cell r="H5024" t="str">
            <v>M3</v>
          </cell>
          <cell r="I5024">
            <v>738.45</v>
          </cell>
        </row>
        <row r="5025">
          <cell r="A5025" t="str">
            <v>11.046.0115-0</v>
          </cell>
          <cell r="B5025" t="str">
            <v>CONCRETO DE ALTO DESEMPENHO (CAD) DOSADO RACIONALMENTE PARAUMA RESISTENCIA CARACTERISTICA A COMPRESSAO DE 70MPA,PREPAROEM USINA DOSADORA TIPO VERTICAL E LANCAMENTO COM AUXILIO DEEQUIPAMENTOS, INCLUINDO ADITIVOS</v>
          </cell>
          <cell r="C5025" t="str">
            <v>M3</v>
          </cell>
          <cell r="D5025">
            <v>800.51</v>
          </cell>
          <cell r="F5025" t="str">
            <v>11.046.0115-A</v>
          </cell>
          <cell r="G5025" t="str">
            <v>CONCRETO DE ALTO DESEMPENHO (CAD) DOSADO RACIONALMENTE PARAUMA RESISTENCIA CARACTERISTICA A COMPRESSAO DE 70MPA,PREPAROEM USINA DOSADORA TIPO VERTICAL E LANCAMENTO COM AUXILIO DEEQUIPAMENTOS, INCLUINDO ADITIVOS</v>
          </cell>
          <cell r="H5025" t="str">
            <v>M3</v>
          </cell>
          <cell r="I5025">
            <v>773.99</v>
          </cell>
        </row>
        <row r="5026">
          <cell r="A5026" t="str">
            <v>11.046.0180-0</v>
          </cell>
          <cell r="B5026" t="str">
            <v>BOMBEAMENTO PARA CONCRETO DE ALTO DESEMPENHO</v>
          </cell>
          <cell r="C5026" t="str">
            <v>M3</v>
          </cell>
          <cell r="D5026">
            <v>50</v>
          </cell>
          <cell r="F5026" t="str">
            <v>11.046.0180-A</v>
          </cell>
          <cell r="G5026" t="str">
            <v>BOMBEAMENTO PARA CONCRETO DE ALTO DESEMPENHO</v>
          </cell>
          <cell r="H5026" t="str">
            <v>M3</v>
          </cell>
          <cell r="I5026">
            <v>50</v>
          </cell>
        </row>
        <row r="5027">
          <cell r="A5027" t="str">
            <v>11.047.0010-1</v>
          </cell>
          <cell r="B5027" t="str">
            <v>TIRANTE PROTENDIDO,PARA CARGA DE TRABALHO ATE 34T,DIAMETRO DE 32MM,INCLUSIVE O FORNECIMENTO DA BARRA E BAINHA,PROTECAO ANTICORROSIVA,PREPARO E COLOCACAO NO FURO,EXCLUSIVE LUVAS,PLACAS,CONTRAPORCAS,ETC,PERFURACAO E INJECAO</v>
          </cell>
          <cell r="C5027" t="str">
            <v>M</v>
          </cell>
          <cell r="D5027">
            <v>457.23</v>
          </cell>
          <cell r="F5027" t="str">
            <v>11.047.0010-B</v>
          </cell>
          <cell r="G5027" t="str">
            <v>TIRANTE PROTENDIDO,PARA CARGA DE TRABALHO ATE 34T,DIAMETRO DE 32MM,INCLUSIVE O FORNECIMENTO DA BARRA E BAINHA,PROTECAO ANTICORROSIVA,PREPARO E COLOCACAO NO FURO,EXCLUSIVE LUVAS,PLACAS,CONTRAPORCAS,ETC,PERFURACAO E INJECAO</v>
          </cell>
          <cell r="H5027" t="str">
            <v>M</v>
          </cell>
          <cell r="I5027">
            <v>444.52</v>
          </cell>
        </row>
        <row r="5028">
          <cell r="A5028" t="str">
            <v>11.047.0011-1</v>
          </cell>
          <cell r="B5028" t="str">
            <v>PROTENSAO PARCIAL E FINAL DE TIRANTE (EXCLUSIVE ESTE),PARA CARGA DE TRABALHO ATE 34T,DIAMETRO DE 32MM,INCLUSIVE O FORNECIMENTO E INSTALACAO DA PLACA,ANEL DE ANGULO,PORCAS,CONTRAPORCAS,LUVAS,ETC,PINTURA E PROTECAO DA CABECA,EXCLUSIVE PERFURACAO E INJECAO</v>
          </cell>
          <cell r="C5028" t="str">
            <v>UN</v>
          </cell>
          <cell r="D5028">
            <v>2472.71</v>
          </cell>
          <cell r="F5028" t="str">
            <v>11.047.0011-B</v>
          </cell>
          <cell r="G5028" t="str">
            <v>PROTENSAO PARCIAL E FINAL DE TIRANTE (EXCLUSIVE ESTE),PARA CARGA DE TRABALHO ATE 34T,DIAMETRO DE 32MM,INCLUSIVE O FORNECIMENTO E INSTALACAO DA PLACA,ANEL DE ANGULO,PORCAS,CONTRAPORCAS,LUVAS,ETC,PINTURA E PROTECAO DA CABECA,EXCLUSIVE PERFURACAO E INJECAO</v>
          </cell>
          <cell r="H5028" t="str">
            <v>UN</v>
          </cell>
          <cell r="I5028">
            <v>2361.11</v>
          </cell>
        </row>
        <row r="5029">
          <cell r="A5029" t="str">
            <v>11.047.0012-0</v>
          </cell>
          <cell r="B5029"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5029" t="str">
            <v>M</v>
          </cell>
          <cell r="D5029">
            <v>471</v>
          </cell>
          <cell r="F5029" t="str">
            <v>11.047.0012-A</v>
          </cell>
          <cell r="G5029"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H5029" t="str">
            <v>M</v>
          </cell>
          <cell r="I5029">
            <v>458.29</v>
          </cell>
        </row>
        <row r="5030">
          <cell r="A5030" t="str">
            <v>11.047.0015-0</v>
          </cell>
          <cell r="B5030" t="str">
            <v>TIRANTE PROTENDIDO,PARA CARGA DE TRABALHO ATE 22T,DIAMETRO DE 32MM,INCLUSIVE O FORNECIMENTO DA BARRA,BAINHA,PROTECAO ANTICORROSIVA,PREPARO E COLOCACAO NO FURO,EXCLUSIVE LUVAS,PLACAS,PORCAS E CONTRAPORCAS,ETC,PERFURACAO E INJECAO</v>
          </cell>
          <cell r="C5030" t="str">
            <v>M</v>
          </cell>
          <cell r="D5030">
            <v>235.57</v>
          </cell>
          <cell r="F5030" t="str">
            <v>11.047.0015-A</v>
          </cell>
          <cell r="G5030" t="str">
            <v>TIRANTE PROTENDIDO,PARA CARGA DE TRABALHO ATE 22T,DIAMETRO DE 32MM,INCLUSIVE O FORNECIMENTO DA BARRA,BAINHA,PROTECAO ANTICORROSIVA,PREPARO E COLOCACAO NO FURO,EXCLUSIVE LUVAS,PLACAS,PORCAS E CONTRAPORCAS,ETC,PERFURACAO E INJECAO</v>
          </cell>
          <cell r="H5030" t="str">
            <v>M</v>
          </cell>
          <cell r="I5030">
            <v>229.62</v>
          </cell>
        </row>
        <row r="5031">
          <cell r="A5031" t="str">
            <v>11.047.0016-0</v>
          </cell>
          <cell r="B5031" t="str">
            <v>PROTENSAO PARCIAL E FINAL DE TIRANTE (EXCLUSIVE ESTE),PARA CARGA DE TRABALHO DE 22T,DIAMETRO DE 32MM,INCLUSIVE O FORNECIMENTO E INSTALACAO DA PLACA,ANEL DE ANGULO,PORCAS,CONTRAPORCAS,LUVAS,ETC,PINTURA E PROTECAO DA CABECA,EXCLUSIVE PERFURACAO E INJECAO</v>
          </cell>
          <cell r="C5031" t="str">
            <v>UN</v>
          </cell>
          <cell r="D5031">
            <v>2008.34</v>
          </cell>
          <cell r="F5031" t="str">
            <v>11.047.0016-A</v>
          </cell>
          <cell r="G5031" t="str">
            <v>PROTENSAO PARCIAL E FINAL DE TIRANTE (EXCLUSIVE ESTE),PARA CARGA DE TRABALHO DE 22T,DIAMETRO DE 32MM,INCLUSIVE O FORNECIMENTO E INSTALACAO DA PLACA,ANEL DE ANGULO,PORCAS,CONTRAPORCAS,LUVAS,ETC,PINTURA E PROTECAO DA CABECA,EXCLUSIVE PERFURACAO E INJECAO</v>
          </cell>
          <cell r="H5031" t="str">
            <v>UN</v>
          </cell>
          <cell r="I5031">
            <v>1896.74</v>
          </cell>
        </row>
        <row r="5032">
          <cell r="A5032" t="str">
            <v>11.047.0050-0</v>
          </cell>
          <cell r="B5032" t="str">
            <v>PROTENSAO DE TIRANTE DE BARRA,DIAMETRO DE 32MM,EXCLUSIVE FORNECIMENTO DE MATERIAIS</v>
          </cell>
          <cell r="C5032" t="str">
            <v>UN</v>
          </cell>
          <cell r="D5032">
            <v>480.99</v>
          </cell>
          <cell r="F5032" t="str">
            <v>11.047.0050-A</v>
          </cell>
          <cell r="G5032" t="str">
            <v>PROTENSAO DE TIRANTE DE BARRA,DIAMETRO DE 32MM,EXCLUSIVE FORNECIMENTO DE MATERIAIS</v>
          </cell>
          <cell r="H5032" t="str">
            <v>UN</v>
          </cell>
          <cell r="I5032">
            <v>438.64</v>
          </cell>
        </row>
        <row r="5033">
          <cell r="A5033" t="str">
            <v>11.048.0010-1</v>
          </cell>
          <cell r="B5033" t="str">
            <v>CONCRETO IMPORTADO DE USINA,DOSADO RACIONALMENTE PARA RESISTENCIA CARACTERISTICA A COMPRESSAO DE 10MPA,INCLUSIVE TRANSPORTE HORIZONTAL ATE 20,00M EM CARRINHOS,ADENSAMENTO E ACABAMENTO</v>
          </cell>
          <cell r="C5033" t="str">
            <v>M3</v>
          </cell>
          <cell r="D5033">
            <v>511.91</v>
          </cell>
          <cell r="F5033" t="str">
            <v>11.048.0010-B</v>
          </cell>
          <cell r="G5033" t="str">
            <v>CONCRETO IMPORTADO DE USINA,DOSADO RACIONALMENTE PARA RESISTENCIA CARACTERISTICA A COMPRESSAO DE 10MPA,INCLUSIVE TRANSPORTE HORIZONTAL ATE 20,00M EM CARRINHOS,ADENSAMENTO E ACABAMENTO</v>
          </cell>
          <cell r="H5033" t="str">
            <v>M3</v>
          </cell>
          <cell r="I5033">
            <v>500.27</v>
          </cell>
        </row>
        <row r="5034">
          <cell r="A5034" t="str">
            <v>11.048.0015-1</v>
          </cell>
          <cell r="B5034" t="str">
            <v>CONCRETO IMPORTADO DE USINA,DOSADO RACIONALMENTE PARA RESISTENCIA CARACTERISTICA A COMPRESSAO DE 15MPA,INCLUSIVE TRANSPORTE HORIZONTAL ATE 20,00M EM CARRINHOS,ADENSAMENTO E ACABAMENTO</v>
          </cell>
          <cell r="C5034" t="str">
            <v>M3</v>
          </cell>
          <cell r="D5034">
            <v>524.21</v>
          </cell>
          <cell r="F5034" t="str">
            <v>11.048.0015-B</v>
          </cell>
          <cell r="G5034" t="str">
            <v>CONCRETO IMPORTADO DE USINA,DOSADO RACIONALMENTE PARA RESISTENCIA CARACTERISTICA A COMPRESSAO DE 15MPA,INCLUSIVE TRANSPORTE HORIZONTAL ATE 20,00M EM CARRINHOS,ADENSAMENTO E ACABAMENTO</v>
          </cell>
          <cell r="H5034" t="str">
            <v>M3</v>
          </cell>
          <cell r="I5034">
            <v>512.55999999999995</v>
          </cell>
        </row>
        <row r="5035">
          <cell r="A5035" t="str">
            <v>11.048.0020-1</v>
          </cell>
          <cell r="B5035" t="str">
            <v>CONCRETO IMPORTADO DE USINA,DOSADO RACIONALMENTE PARA RESISTENCIA CARACTERISTICA A COMPRESSAO DE 20MPA,INCLUSIVE TRANSPORTE HORIZONTAL ATE 20,00M EM CARRINHOS,ADENSAMENTO E ACABAMENTO</v>
          </cell>
          <cell r="C5035" t="str">
            <v>M3</v>
          </cell>
          <cell r="D5035">
            <v>545.77</v>
          </cell>
          <cell r="F5035" t="str">
            <v>11.048.0020-B</v>
          </cell>
          <cell r="G5035" t="str">
            <v>CONCRETO IMPORTADO DE USINA,DOSADO RACIONALMENTE PARA RESISTENCIA CARACTERISTICA A COMPRESSAO DE 20MPA,INCLUSIVE TRANSPORTE HORIZONTAL ATE 20,00M EM CARRINHOS,ADENSAMENTO E ACABAMENTO</v>
          </cell>
          <cell r="H5035" t="str">
            <v>M3</v>
          </cell>
          <cell r="I5035">
            <v>534.12</v>
          </cell>
        </row>
        <row r="5036">
          <cell r="A5036" t="str">
            <v>11.048.0025-1</v>
          </cell>
          <cell r="B5036" t="str">
            <v>CONCRETO IMPORTADO DE USINA,DOSADO RACIONALMENTE PARA RESISTENCIA CARACTERISTICA A COMPRESSAO DE 25MPA,INCLUSIVE TRANSPORTE HORIZONTAL ATE 20,00M EM CARRINHOS,ADENSAMENTO E ACABAMENTO</v>
          </cell>
          <cell r="C5036" t="str">
            <v>M3</v>
          </cell>
          <cell r="D5036">
            <v>573.16999999999996</v>
          </cell>
          <cell r="F5036" t="str">
            <v>11.048.0025-B</v>
          </cell>
          <cell r="G5036" t="str">
            <v>CONCRETO IMPORTADO DE USINA,DOSADO RACIONALMENTE PARA RESISTENCIA CARACTERISTICA A COMPRESSAO DE 25MPA,INCLUSIVE TRANSPORTE HORIZONTAL ATE 20,00M EM CARRINHOS,ADENSAMENTO E ACABAMENTO</v>
          </cell>
          <cell r="H5036" t="str">
            <v>M3</v>
          </cell>
          <cell r="I5036">
            <v>561.52</v>
          </cell>
        </row>
        <row r="5037">
          <cell r="A5037" t="str">
            <v>11.048.0030-1</v>
          </cell>
          <cell r="B5037" t="str">
            <v>CONCRETO IMPORTADO DE USINA,DOSADO RACIONALMENTE PARA RESISTENCIA CARACTERISTICA A COMPRESSAO DE 30MPA,INCLUSIVE TRANSPORTE HORIZONTAL ATE 20,00M EM CARRINHOS,ADENSAMENTO E ACABAMENTO</v>
          </cell>
          <cell r="C5037" t="str">
            <v>M3</v>
          </cell>
          <cell r="D5037">
            <v>588.16999999999996</v>
          </cell>
          <cell r="F5037" t="str">
            <v>11.048.0030-B</v>
          </cell>
          <cell r="G5037" t="str">
            <v>CONCRETO IMPORTADO DE USINA,DOSADO RACIONALMENTE PARA RESISTENCIA CARACTERISTICA A COMPRESSAO DE 30MPA,INCLUSIVE TRANSPORTE HORIZONTAL ATE 20,00M EM CARRINHOS,ADENSAMENTO E ACABAMENTO</v>
          </cell>
          <cell r="H5037" t="str">
            <v>M3</v>
          </cell>
          <cell r="I5037">
            <v>576.52</v>
          </cell>
        </row>
        <row r="5038">
          <cell r="A5038" t="str">
            <v>11.048.0035-1</v>
          </cell>
          <cell r="B5038" t="str">
            <v>CONCRETO IMPORTADO DE USINA,DOSADO RACIONALMENTE PARA RESISTENCIA CARACTERISTICA A COMPRESSAO DE 35MPA,INCLUSIVE TRANSPORTE HORIZONTAL ATE 20,00M EM CARRINHOS,ADENSAMENTO E ACABAMENTO</v>
          </cell>
          <cell r="C5038" t="str">
            <v>M3</v>
          </cell>
          <cell r="D5038">
            <v>613.16999999999996</v>
          </cell>
          <cell r="F5038" t="str">
            <v>11.048.0035-B</v>
          </cell>
          <cell r="G5038" t="str">
            <v>CONCRETO IMPORTADO DE USINA,DOSADO RACIONALMENTE PARA RESISTENCIA CARACTERISTICA A COMPRESSAO DE 35MPA,INCLUSIVE TRANSPORTE HORIZONTAL ATE 20,00M EM CARRINHOS,ADENSAMENTO E ACABAMENTO</v>
          </cell>
          <cell r="H5038" t="str">
            <v>M3</v>
          </cell>
          <cell r="I5038">
            <v>601.52</v>
          </cell>
        </row>
        <row r="5039">
          <cell r="A5039" t="str">
            <v>11.048.0040-1</v>
          </cell>
          <cell r="B5039" t="str">
            <v>CONCRETO IMPORTADO DE USINA,DOSADO RACIONALMENTE PARA RESISTENCIA CARACTERISTICA A COMPRESSAO DE 40MPA,INCLUSIVE TRANSPORTE HORIZONTAL ATE 20,00M EM CARRINHOS,ADENSAMENTO E ACABAMENTO</v>
          </cell>
          <cell r="C5039" t="str">
            <v>M3</v>
          </cell>
          <cell r="D5039">
            <v>638.16999999999996</v>
          </cell>
          <cell r="F5039" t="str">
            <v>11.048.0040-B</v>
          </cell>
          <cell r="G5039" t="str">
            <v>CONCRETO IMPORTADO DE USINA,DOSADO RACIONALMENTE PARA RESISTENCIA CARACTERISTICA A COMPRESSAO DE 40MPA,INCLUSIVE TRANSPORTE HORIZONTAL ATE 20,00M EM CARRINHOS,ADENSAMENTO E ACABAMENTO</v>
          </cell>
          <cell r="H5039" t="str">
            <v>M3</v>
          </cell>
          <cell r="I5039">
            <v>626.52</v>
          </cell>
        </row>
        <row r="5040">
          <cell r="A5040" t="str">
            <v>11.048.0050-0</v>
          </cell>
          <cell r="B5040"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cell r="C5040" t="str">
            <v>M2</v>
          </cell>
          <cell r="D5040">
            <v>196.48</v>
          </cell>
          <cell r="F5040" t="str">
            <v>11.048.0050-A</v>
          </cell>
          <cell r="G5040"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cell r="H5040" t="str">
            <v>M2</v>
          </cell>
          <cell r="I5040">
            <v>189.07</v>
          </cell>
        </row>
        <row r="5041">
          <cell r="A5041" t="str">
            <v>11.048.0055-0</v>
          </cell>
          <cell r="B5041"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cell r="C5041" t="str">
            <v>M2</v>
          </cell>
          <cell r="D5041">
            <v>210</v>
          </cell>
          <cell r="F5041" t="str">
            <v>11.048.0055-A</v>
          </cell>
          <cell r="G5041"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cell r="H5041" t="str">
            <v>M2</v>
          </cell>
          <cell r="I5041">
            <v>202.06</v>
          </cell>
        </row>
        <row r="5042">
          <cell r="A5042" t="str">
            <v>11.048.0060-0</v>
          </cell>
          <cell r="B5042"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cell r="C5042" t="str">
            <v>M2</v>
          </cell>
          <cell r="D5042">
            <v>223.53</v>
          </cell>
          <cell r="F5042" t="str">
            <v>11.048.0060-A</v>
          </cell>
          <cell r="G5042"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cell r="H5042" t="str">
            <v>M2</v>
          </cell>
          <cell r="I5042">
            <v>215.05</v>
          </cell>
        </row>
        <row r="5043">
          <cell r="A5043" t="str">
            <v>11.050.0001-1</v>
          </cell>
          <cell r="B5043" t="str">
            <v>ESCORAMENTO TUBULAR(ALUGUEL)COM TUBOS METALICOS,NA DENSIDADEDE 5,00M DE TUBO EQUIPADO POR M3 DE ESCORAMENTO,PAGO PELO VOLUME DESTE E PELO TEMPO NECESSARIO,DESDE A ENTREGA DO MATERIAL NA OBRA,NA OCASIAO APROPRIADA ATE SUA CARGA,PARA DEVOLUCAO,LOGO QUE DESNECESSARIA</v>
          </cell>
          <cell r="C5043" t="str">
            <v>M3XMES</v>
          </cell>
          <cell r="D5043">
            <v>22.9</v>
          </cell>
          <cell r="F5043" t="str">
            <v>11.050.0001-B</v>
          </cell>
          <cell r="G5043" t="str">
            <v>ESCORAMENTO TUBULAR(ALUGUEL)COM TUBOS METALICOS,NA DENSIDADEDE 5,00M DE TUBO EQUIPADO POR M3 DE ESCORAMENTO,PAGO PELO VOLUME DESTE E PELO TEMPO NECESSARIO,DESDE A ENTREGA DO MATERIAL NA OBRA,NA OCASIAO APROPRIADA ATE SUA CARGA,PARA DEVOLUCAO,LOGO QUE DESNECESSARIA</v>
          </cell>
          <cell r="H5043" t="str">
            <v>M3XMES</v>
          </cell>
          <cell r="I5043">
            <v>22.9</v>
          </cell>
        </row>
        <row r="5044">
          <cell r="A5044" t="str">
            <v>11.050.0002-0</v>
          </cell>
          <cell r="B5044" t="str">
            <v>ESCORAMENTO TUBULAR(ALUGUEL)COM TUBOS METALICOS,PARA QUALQUER DENSIDADE DE TUBO,PAGO PELO COMPRIMENTO NECESSARIO,NO MESMO TEMPO,DESDE A ENTREGA DO MATERIAL NA OBRA,NA OCASIAO APROPRIADA ATE SUA CARGA,PARA DEVOLUCAO,LOGO QUE DESNECESSARIA</v>
          </cell>
          <cell r="C5044" t="str">
            <v>MXMES</v>
          </cell>
          <cell r="D5044">
            <v>4.58</v>
          </cell>
          <cell r="F5044" t="str">
            <v>11.050.0002-A</v>
          </cell>
          <cell r="G5044" t="str">
            <v>ESCORAMENTO TUBULAR(ALUGUEL)COM TUBOS METALICOS,PARA QUALQUER DENSIDADE DE TUBO,PAGO PELO COMPRIMENTO NECESSARIO,NO MESMO TEMPO,DESDE A ENTREGA DO MATERIAL NA OBRA,NA OCASIAO APROPRIADA ATE SUA CARGA,PARA DEVOLUCAO,LOGO QUE DESNECESSARIA</v>
          </cell>
          <cell r="H5044" t="str">
            <v>MXMES</v>
          </cell>
          <cell r="I5044">
            <v>4.58</v>
          </cell>
        </row>
        <row r="5045">
          <cell r="A5045" t="str">
            <v>11.050.0010-0</v>
          </cell>
          <cell r="B5045" t="str">
            <v>ESCORAMENTO METALICO (ALUGUEL),COM ESCORAS TELESCOPAVEIS OUTORRES DE CARGA,PARA ESTRUTURA CONVENCIONAL DE CONCRETO ARMADO,EXCLUSIVE MONTAGEM E DESMONTAGEM (VIDE ITEM 11.055.0010).MEDICAO PELO VOLUME DE ESCORAMENTO</v>
          </cell>
          <cell r="C5045" t="str">
            <v>M3XMES</v>
          </cell>
          <cell r="D5045">
            <v>26.8</v>
          </cell>
          <cell r="F5045" t="str">
            <v>11.050.0010-A</v>
          </cell>
          <cell r="G5045" t="str">
            <v>ESCORAMENTO METALICO (ALUGUEL),COM ESCORAS TELESCOPAVEIS OUTORRES DE CARGA,PARA ESTRUTURA CONVENCIONAL DE CONCRETO ARMADO,EXCLUSIVE MONTAGEM E DESMONTAGEM (VIDE ITEM 11.055.0010).MEDICAO PELO VOLUME DE ESCORAMENTO</v>
          </cell>
          <cell r="H5045" t="str">
            <v>M3XMES</v>
          </cell>
          <cell r="I5045">
            <v>26.8</v>
          </cell>
        </row>
        <row r="5046">
          <cell r="A5046" t="str">
            <v>11.055.0001-1</v>
          </cell>
          <cell r="B5046"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5046" t="str">
            <v>M3</v>
          </cell>
          <cell r="D5046">
            <v>24.77</v>
          </cell>
          <cell r="F5046" t="str">
            <v>11.055.0001-B</v>
          </cell>
          <cell r="G5046"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H5046" t="str">
            <v>M3</v>
          </cell>
          <cell r="I5046">
            <v>21.81</v>
          </cell>
        </row>
        <row r="5047">
          <cell r="A5047" t="str">
            <v>11.055.0002-0</v>
          </cell>
          <cell r="B504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5047" t="str">
            <v>M</v>
          </cell>
          <cell r="D5047">
            <v>5.76</v>
          </cell>
          <cell r="F5047" t="str">
            <v>11.055.0002-A</v>
          </cell>
          <cell r="G504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H5047" t="str">
            <v>M</v>
          </cell>
          <cell r="I5047">
            <v>5.0599999999999996</v>
          </cell>
        </row>
        <row r="5048">
          <cell r="A5048" t="str">
            <v>11.055.0010-0</v>
          </cell>
          <cell r="B5048" t="str">
            <v>MONTAGEM E DESMONTAGEM DE ESCORAMENTO METALICO,CONFORME ITEM11.050.0010,COMPREENDENDO TRANSPORTE DO MATERIAL PARA OBRAE DESTA PARA O DEPOSITO,INCLUSIVE CARGA E DESCARGA.O CUSTO EDADO POR M3 DE ESCORAMENTO,SENDO PAGOS 60% NA MONTAGEM E 40% NA DESMONTAGEM</v>
          </cell>
          <cell r="C5048" t="str">
            <v>M3</v>
          </cell>
          <cell r="D5048">
            <v>14.06</v>
          </cell>
          <cell r="F5048" t="str">
            <v>11.055.0010-A</v>
          </cell>
          <cell r="G5048" t="str">
            <v>MONTAGEM E DESMONTAGEM DE ESCORAMENTO METALICO,CONFORME ITEM11.050.0010,COMPREENDENDO TRANSPORTE DO MATERIAL PARA OBRAE DESTA PARA O DEPOSITO,INCLUSIVE CARGA E DESCARGA.O CUSTO EDADO POR M3 DE ESCORAMENTO,SENDO PAGOS 60% NA MONTAGEM E 40% NA DESMONTAGEM</v>
          </cell>
          <cell r="H5048" t="str">
            <v>M3</v>
          </cell>
          <cell r="I5048">
            <v>12.52</v>
          </cell>
        </row>
        <row r="5049">
          <cell r="A5049" t="str">
            <v>11.060.0160-0</v>
          </cell>
          <cell r="B5049" t="str">
            <v>SUPERESTRUTURA DE PONTE OU VIADUTO,PRE-FABRICADA,EM CONCRETOPROTENDIDO,CLASSE 45,PARA UMA FAIXA DE TRAFEGO COM GUARDA-RODAS E 3,20M DE PISTA DE ROLAMENTO,SEM CAPEAMENTO,COM VAO ENTRE 7,50 E 12,50M,COLOCADA</v>
          </cell>
          <cell r="C5049" t="str">
            <v>M</v>
          </cell>
          <cell r="D5049">
            <v>20348.810000000001</v>
          </cell>
          <cell r="F5049" t="str">
            <v>11.060.0160-A</v>
          </cell>
          <cell r="G5049" t="str">
            <v>SUPERESTRUTURA DE PONTE OU VIADUTO,PRE-FABRICADA,EM CONCRETOPROTENDIDO,CLASSE 45,PARA UMA FAIXA DE TRAFEGO COM GUARDA-RODAS E 3,20M DE PISTA DE ROLAMENTO,SEM CAPEAMENTO,COM VAO ENTRE 7,50 E 12,50M,COLOCADA</v>
          </cell>
          <cell r="H5049" t="str">
            <v>M</v>
          </cell>
          <cell r="I5049">
            <v>18632.95</v>
          </cell>
        </row>
        <row r="5050">
          <cell r="A5050" t="str">
            <v>11.060.0165-0</v>
          </cell>
          <cell r="B5050" t="str">
            <v>SUPERESTRUTURA DE PONTE OU VIADUTO,PRE-FABRICADA,EM CONCRETOPROTENDIDO,CLASSE 45,PARA DUAS FAIXAS DE TRAFEGO E 7,20M DEPISTA DE ROLAMENTO,SEM CAPEAMENTO,COM VAO ENTRE 7,50 E 12,50M,COLOCADA</v>
          </cell>
          <cell r="C5050" t="str">
            <v>M</v>
          </cell>
          <cell r="D5050">
            <v>38171.269999999997</v>
          </cell>
          <cell r="F5050" t="str">
            <v>11.060.0165-A</v>
          </cell>
          <cell r="G5050" t="str">
            <v>SUPERESTRUTURA DE PONTE OU VIADUTO,PRE-FABRICADA,EM CONCRETOPROTENDIDO,CLASSE 45,PARA DUAS FAIXAS DE TRAFEGO E 7,20M DEPISTA DE ROLAMENTO,SEM CAPEAMENTO,COM VAO ENTRE 7,50 E 12,50M,COLOCADA</v>
          </cell>
          <cell r="H5050" t="str">
            <v>M</v>
          </cell>
          <cell r="I5050">
            <v>35145.410000000003</v>
          </cell>
        </row>
        <row r="5051">
          <cell r="A5051" t="str">
            <v>11.060.0170-0</v>
          </cell>
          <cell r="B5051" t="str">
            <v>SUPERESTRUTURA DE PONTE OU VIADUTO,PRE-FABRICADA,EM CONCRETOPROTENDIDO,CLASSE 45,PARA UMA FAIXA DE TRAFEGO COM 3,20M DEPISTA DE ROLAMENTO,COM GUARDA-RODAS,PASSEIOS E GUARDA-CORPOS,COM LARGURA DE 4,60M,SEM CAPEAMENTO,COM VAO ENTRE 7,50 E 12,50M,COLOCADA</v>
          </cell>
          <cell r="C5051" t="str">
            <v>M</v>
          </cell>
          <cell r="D5051">
            <v>23165.31</v>
          </cell>
          <cell r="F5051" t="str">
            <v>11.060.0170-A</v>
          </cell>
          <cell r="G5051" t="str">
            <v>SUPERESTRUTURA DE PONTE OU VIADUTO,PRE-FABRICADA,EM CONCRETOPROTENDIDO,CLASSE 45,PARA UMA FAIXA DE TRAFEGO COM 3,20M DEPISTA DE ROLAMENTO,COM GUARDA-RODAS,PASSEIOS E GUARDA-CORPOS,COM LARGURA DE 4,60M,SEM CAPEAMENTO,COM VAO ENTRE 7,50 E 12,50M,COLOCADA</v>
          </cell>
          <cell r="H5051" t="str">
            <v>M</v>
          </cell>
          <cell r="I5051">
            <v>21143.35</v>
          </cell>
        </row>
        <row r="5052">
          <cell r="A5052" t="str">
            <v>11.060.0175-0</v>
          </cell>
          <cell r="B5052" t="str">
            <v>SUPERESTRUTURA DE PONTE OU VIADUTO,PRE-FABRICADA,EM CONCRETOPROTENDIDO,CLASSE 45,PARA DUAS FAIXAS DE TRAFEGO COM 7,20MDE PISTA DE ROLAMENTO,COM GUARDA-RODAS,PASSEIOS E GUARDA-CORPOS,COM LARGURA TOTAL DE 9,00M,SEM CAPEAMENTO,COM VAO ENTRE7,50 E 12,50M,COLOCADA</v>
          </cell>
          <cell r="C5052" t="str">
            <v>M</v>
          </cell>
          <cell r="D5052">
            <v>43299.15</v>
          </cell>
          <cell r="F5052" t="str">
            <v>11.060.0175-A</v>
          </cell>
          <cell r="G5052" t="str">
            <v>SUPERESTRUTURA DE PONTE OU VIADUTO,PRE-FABRICADA,EM CONCRETOPROTENDIDO,CLASSE 45,PARA DUAS FAIXAS DE TRAFEGO COM 7,20MDE PISTA DE ROLAMENTO,COM GUARDA-RODAS,PASSEIOS E GUARDA-CORPOS,COM LARGURA TOTAL DE 9,00M,SEM CAPEAMENTO,COM VAO ENTRE7,50 E 12,50M,COLOCADA</v>
          </cell>
          <cell r="H5052" t="str">
            <v>M</v>
          </cell>
          <cell r="I5052">
            <v>39953.79</v>
          </cell>
        </row>
        <row r="5053">
          <cell r="A5053" t="str">
            <v>11.060.0180-0</v>
          </cell>
          <cell r="B5053" t="str">
            <v>SUPERESTRUTURA DE PONTE OU VIADUTO,PRE-FABRICADA,EM CONCRETOPROTENDIDO,CLASSE 45,PARA DUAS FAIXAS DE TRAFEGO COM 7,20MDE PISTA DE ROLAMENTO,COM GUARDA-RODAS,PASSEIOS E GUARDA-CORPOS,COM LARGURA TOTAL DE 10,50M,SEM CAPEAMENTO,COM VAO ENTRE7,50 E 12,50M,COLOCADA</v>
          </cell>
          <cell r="C5053" t="str">
            <v>M</v>
          </cell>
          <cell r="D5053">
            <v>49444.53</v>
          </cell>
          <cell r="F5053" t="str">
            <v>11.060.0180-A</v>
          </cell>
          <cell r="G5053" t="str">
            <v>SUPERESTRUTURA DE PONTE OU VIADUTO,PRE-FABRICADA,EM CONCRETOPROTENDIDO,CLASSE 45,PARA DUAS FAIXAS DE TRAFEGO COM 7,20MDE PISTA DE ROLAMENTO,COM GUARDA-RODAS,PASSEIOS E GUARDA-CORPOS,COM LARGURA TOTAL DE 10,50M,SEM CAPEAMENTO,COM VAO ENTRE7,50 E 12,50M,COLOCADA</v>
          </cell>
          <cell r="H5053" t="str">
            <v>M</v>
          </cell>
          <cell r="I5053">
            <v>45475.31</v>
          </cell>
        </row>
        <row r="5054">
          <cell r="A5054" t="str">
            <v>11.060.0185-0</v>
          </cell>
          <cell r="B5054" t="str">
            <v>SUPERESTRUTURA DE PONTE OU VIADUTO,PRE-FABRICADA,EM CONCRETOPROTENDIDO,CLASSE 45,PARA DUAS FAIXAS DE TRAFEGO DE 3,60M EBARREIRAS TIPO DER-RJ,COM LARGURA TOTAL DE 9,00M,SEM CAPEAMENTO,COM VAO ENTRE 7,50 E 12,50M,COLOCADA</v>
          </cell>
          <cell r="C5054" t="str">
            <v>M</v>
          </cell>
          <cell r="D5054">
            <v>43217.32</v>
          </cell>
          <cell r="F5054" t="str">
            <v>11.060.0185-A</v>
          </cell>
          <cell r="G5054" t="str">
            <v>SUPERESTRUTURA DE PONTE OU VIADUTO,PRE-FABRICADA,EM CONCRETOPROTENDIDO,CLASSE 45,PARA DUAS FAIXAS DE TRAFEGO DE 3,60M EBARREIRAS TIPO DER-RJ,COM LARGURA TOTAL DE 9,00M,SEM CAPEAMENTO,COM VAO ENTRE 7,50 E 12,50M,COLOCADA</v>
          </cell>
          <cell r="H5054" t="str">
            <v>M</v>
          </cell>
          <cell r="I5054">
            <v>39722.910000000003</v>
          </cell>
        </row>
        <row r="5055">
          <cell r="A5055" t="str">
            <v>11.060.0190-0</v>
          </cell>
          <cell r="B5055" t="str">
            <v>SUPERESTRUTURA DE PONTE OU VIADUTO,PRE-FABRICADA,EM CONCRETOPROTENDIDO,CLASSE 45,PARA DUAS FAIXAS DE TRAFEGO DE 3,60M EBARREIRAS TIPO DER-RJ,COM LARGURA TOTAL DE 11,00M,SEM CAPEAMENTO,COM VAO ENTRE 7,50 E 12,50M,COLOCADA</v>
          </cell>
          <cell r="C5055" t="str">
            <v>M</v>
          </cell>
          <cell r="D5055">
            <v>50690.31</v>
          </cell>
          <cell r="F5055" t="str">
            <v>11.060.0190-A</v>
          </cell>
          <cell r="G5055" t="str">
            <v>SUPERESTRUTURA DE PONTE OU VIADUTO,PRE-FABRICADA,EM CONCRETOPROTENDIDO,CLASSE 45,PARA DUAS FAIXAS DE TRAFEGO DE 3,60M EBARREIRAS TIPO DER-RJ,COM LARGURA TOTAL DE 11,00M,SEM CAPEAMENTO,COM VAO ENTRE 7,50 E 12,50M,COLOCADA</v>
          </cell>
          <cell r="H5055" t="str">
            <v>M</v>
          </cell>
          <cell r="I5055">
            <v>46703.64</v>
          </cell>
        </row>
        <row r="5056">
          <cell r="A5056" t="str">
            <v>11.060.0195-0</v>
          </cell>
          <cell r="B5056" t="str">
            <v>SUPERESTRUTURA DE PONTE OU VIADUTO,PRE-FABRICADA,EM CONCRETOPROTENDIDO,CLASSE 45,PARA DUAS FAIXAS DE TRAFEGO DE 3,60M,DOIS ACOSTAMENTOS DE 2,50M E BARREIRAS TIPO DER-RJ,COM LARGURA TOTAL DE 13,00M,SEM CAPEAMENTO,COM VAO ENTRE 7,50 E 12,50M,COLOCADA</v>
          </cell>
          <cell r="C5056" t="str">
            <v>M</v>
          </cell>
          <cell r="D5056">
            <v>56875.8</v>
          </cell>
          <cell r="F5056" t="str">
            <v>11.060.0195-A</v>
          </cell>
          <cell r="G5056" t="str">
            <v>SUPERESTRUTURA DE PONTE OU VIADUTO,PRE-FABRICADA,EM CONCRETOPROTENDIDO,CLASSE 45,PARA DUAS FAIXAS DE TRAFEGO DE 3,60M,DOIS ACOSTAMENTOS DE 2,50M E BARREIRAS TIPO DER-RJ,COM LARGURA TOTAL DE 13,00M,SEM CAPEAMENTO,COM VAO ENTRE 7,50 E 12,50M,COLOCADA</v>
          </cell>
          <cell r="H5056" t="str">
            <v>M</v>
          </cell>
          <cell r="I5056">
            <v>52526.559999999998</v>
          </cell>
        </row>
        <row r="5057">
          <cell r="A5057" t="str">
            <v>11.060.0200-0</v>
          </cell>
          <cell r="B5057" t="str">
            <v>SUPERESTRUTURA DE PASSARELA PARA PEDESTRE,PRE-FABRICADA,EM CONCRETO PROTENDIDO,COM 2,00M DE LARGURA UTIL E GUARDA-CORPOSMETALICOS,COM VAO ENTRE 7,50 E 10,00M,COLOCADA</v>
          </cell>
          <cell r="C5057" t="str">
            <v>M</v>
          </cell>
          <cell r="D5057">
            <v>9247.92</v>
          </cell>
          <cell r="F5057" t="str">
            <v>11.060.0200-A</v>
          </cell>
          <cell r="G5057" t="str">
            <v>SUPERESTRUTURA DE PASSARELA PARA PEDESTRE,PRE-FABRICADA,EM CONCRETO PROTENDIDO,COM 2,00M DE LARGURA UTIL E GUARDA-CORPOSMETALICOS,COM VAO ENTRE 7,50 E 10,00M,COLOCADA</v>
          </cell>
          <cell r="H5057" t="str">
            <v>M</v>
          </cell>
          <cell r="I5057">
            <v>8593.89</v>
          </cell>
        </row>
        <row r="5058">
          <cell r="A5058" t="str">
            <v>11.060.0205-0</v>
          </cell>
          <cell r="B5058" t="str">
            <v>ABRIGO DESTINADO A PARADA DE ONIBUS,INTEGRALMENTE PRE-FABRICADO EM CONCRETO PROTENDIDO E/OU ARMADO,COM BANCO INCORPORADOAO PILAR E COBERTURA CURVA COM AREA DE PROJECAO HORIZONTALDE 8,00M2,NAS DIMENSOES DE 4,00X2,00M,COLOCADO</v>
          </cell>
          <cell r="C5058" t="str">
            <v>UN</v>
          </cell>
          <cell r="D5058">
            <v>12080.96</v>
          </cell>
          <cell r="F5058" t="str">
            <v>11.060.0205-A</v>
          </cell>
          <cell r="G5058" t="str">
            <v>ABRIGO DESTINADO A PARADA DE ONIBUS,INTEGRALMENTE PRE-FABRICADO EM CONCRETO PROTENDIDO E/OU ARMADO,COM BANCO INCORPORADOAO PILAR E COBERTURA CURVA COM AREA DE PROJECAO HORIZONTALDE 8,00M2,NAS DIMENSOES DE 4,00X2,00M,COLOCADO</v>
          </cell>
          <cell r="H5058" t="str">
            <v>UN</v>
          </cell>
          <cell r="I5058">
            <v>12080.96</v>
          </cell>
        </row>
        <row r="5059">
          <cell r="A5059" t="str">
            <v>11.060.0410-0</v>
          </cell>
          <cell r="B505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5059" t="str">
            <v>M2</v>
          </cell>
          <cell r="D5059">
            <v>612.64</v>
          </cell>
          <cell r="F5059" t="str">
            <v>11.060.0410-A</v>
          </cell>
          <cell r="G505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H5059" t="str">
            <v>M2</v>
          </cell>
          <cell r="I5059">
            <v>591.47</v>
          </cell>
        </row>
        <row r="5060">
          <cell r="A5060" t="str">
            <v>11.060.0415-0</v>
          </cell>
          <cell r="B5060" t="str">
            <v>ESTRUTURA PRE-FABRICADA EM CONCRETO ARMADO/PROTENDIDO,COM FCK&gt;=30MPA,PARA OBRAS PREDIAIS ATE QUATRO PAVIMENTOS,COM PILARES,VIGAS PRINCIPAIS E SECUNDARIAS,LAJES,PATAMARES E RAMPAS DE ACESSO,CONSIDERANDO A MONTAGEM,EXCLUSIVE A CONFECCAO DAS PECAS(VIDE ITEM 11.060.0410)</v>
          </cell>
          <cell r="C5060" t="str">
            <v>M2</v>
          </cell>
          <cell r="D5060">
            <v>182.37</v>
          </cell>
          <cell r="F5060" t="str">
            <v>11.060.0415-A</v>
          </cell>
          <cell r="G5060" t="str">
            <v>ESTRUTURA PRE-FABRICADA EM CONCRETO ARMADO/PROTENDIDO,COM FCK&gt;=30MPA,PARA OBRAS PREDIAIS ATE QUATRO PAVIMENTOS,COM PILARES,VIGAS PRINCIPAIS E SECUNDARIAS,LAJES,PATAMARES E RAMPAS DE ACESSO,CONSIDERANDO A MONTAGEM,EXCLUSIVE A CONFECCAO DAS PECAS(VIDE ITEM 11.060.0410)</v>
          </cell>
          <cell r="H5060" t="str">
            <v>M2</v>
          </cell>
          <cell r="I5060">
            <v>165.44</v>
          </cell>
        </row>
        <row r="5061">
          <cell r="A5061" t="str">
            <v>11.061.0001-0</v>
          </cell>
          <cell r="B5061" t="str">
            <v>MURO DE ARRIMO CELULAR,DE PECAS PRE-MOLDADAS DE CONCRETO,COMPREENDENDO:CONFECCAO DAS PECAS,MONTAGEM E COMPACTACAO DO SOLO DE ENCHIMENTO.O CUSTO INCLUI TODOS OS MATERIAIS NECESSARIOS,EXCLUSIVE FORMAS</v>
          </cell>
          <cell r="C5061" t="str">
            <v>M3</v>
          </cell>
          <cell r="D5061">
            <v>402.62</v>
          </cell>
          <cell r="F5061" t="str">
            <v>11.061.0001-A</v>
          </cell>
          <cell r="G5061" t="str">
            <v>MURO DE ARRIMO CELULAR,DE PECAS PRE-MOLDADAS DE CONCRETO,COMPREENDENDO:CONFECCAO DAS PECAS,MONTAGEM E COMPACTACAO DO SOLO DE ENCHIMENTO.O CUSTO INCLUI TODOS OS MATERIAIS NECESSARIOS,EXCLUSIVE FORMAS</v>
          </cell>
          <cell r="H5061" t="str">
            <v>M3</v>
          </cell>
          <cell r="I5061">
            <v>380.61</v>
          </cell>
        </row>
        <row r="5062">
          <cell r="A5062" t="str">
            <v>11.061.0002-0</v>
          </cell>
          <cell r="B5062" t="str">
            <v>MURO DE ARRIMO CELULAR,DE PECAS PRE-MOLDADAS DE CONCRETO,COMPREENDENDO:CONFECCAO DAS PECAS,MONTAGEM E COMPACTACAO DO SOLO DE ENCHIMENTO,EXCLUSIVE MATERIAIS E FORMAS</v>
          </cell>
          <cell r="C5062" t="str">
            <v>M3</v>
          </cell>
          <cell r="D5062">
            <v>164.84</v>
          </cell>
          <cell r="F5062" t="str">
            <v>11.061.0002-A</v>
          </cell>
          <cell r="G5062" t="str">
            <v>MURO DE ARRIMO CELULAR,DE PECAS PRE-MOLDADAS DE CONCRETO,COMPREENDENDO:CONFECCAO DAS PECAS,MONTAGEM E COMPACTACAO DO SOLO DE ENCHIMENTO,EXCLUSIVE MATERIAIS E FORMAS</v>
          </cell>
          <cell r="H5062" t="str">
            <v>M3</v>
          </cell>
          <cell r="I5062">
            <v>142.83000000000001</v>
          </cell>
        </row>
        <row r="5063">
          <cell r="A5063" t="str">
            <v>11.080.0010-0</v>
          </cell>
          <cell r="B5063" t="str">
            <v>RECUPERACAO DE JUNTAS DE DILATACAO DE OBRAS DE CONTENCAO ATE2CM DE ABERTURA COM PROTECAO,ATE PROFUNDIDADE DE 1CM,EXCLUSIVE ANDAIME E RECUPERACAO ESTRUTURAL DAS FACES LATERAIS DA JUNTA</v>
          </cell>
          <cell r="C5063" t="str">
            <v>M</v>
          </cell>
          <cell r="D5063">
            <v>75.510000000000005</v>
          </cell>
          <cell r="F5063" t="str">
            <v>11.080.0010-A</v>
          </cell>
          <cell r="G5063" t="str">
            <v>RECUPERACAO DE JUNTAS DE DILATACAO DE OBRAS DE CONTENCAO ATE2CM DE ABERTURA COM PROTECAO,ATE PROFUNDIDADE DE 1CM,EXCLUSIVE ANDAIME E RECUPERACAO ESTRUTURAL DAS FACES LATERAIS DA JUNTA</v>
          </cell>
          <cell r="H5063" t="str">
            <v>M</v>
          </cell>
          <cell r="I5063">
            <v>72.34</v>
          </cell>
        </row>
        <row r="5064">
          <cell r="A5064" t="str">
            <v>11.090.0500-0</v>
          </cell>
          <cell r="B5064" t="str">
            <v>RECUPERACAO DE ARMADURAS EM ESTRUTURA DE CONCRETO,POR MEIO DE SOLDA A QUENTE,INCLUSIVE FORNECIMENTO,CORTE,DOBRAGEM E COLOCACAO</v>
          </cell>
          <cell r="C5064" t="str">
            <v>KG</v>
          </cell>
          <cell r="D5064">
            <v>53.05</v>
          </cell>
          <cell r="F5064" t="str">
            <v>11.090.0500-A</v>
          </cell>
          <cell r="G5064" t="str">
            <v>RECUPERACAO DE ARMADURAS EM ESTRUTURA DE CONCRETO,POR MEIO DE SOLDA A QUENTE,INCLUSIVE FORNECIMENTO,CORTE,DOBRAGEM E COLOCACAO</v>
          </cell>
          <cell r="H5064" t="str">
            <v>KG</v>
          </cell>
          <cell r="I5064">
            <v>48.45</v>
          </cell>
        </row>
        <row r="5065">
          <cell r="A5065" t="str">
            <v>11.090.0505-0</v>
          </cell>
          <cell r="B5065" t="str">
            <v>RECUPERACAO DE ARMADURAS EM ESTRUTURA DE CONCRETO,POR MEIO DE SOLDA A FRIO,INCLUSIVE FORNECIMENTO,CORTE,DOBRAGEM E COLOCACAO</v>
          </cell>
          <cell r="C5065" t="str">
            <v>KG</v>
          </cell>
          <cell r="D5065">
            <v>129.75</v>
          </cell>
          <cell r="F5065" t="str">
            <v>11.090.0505-A</v>
          </cell>
          <cell r="G5065" t="str">
            <v>RECUPERACAO DE ARMADURAS EM ESTRUTURA DE CONCRETO,POR MEIO DE SOLDA A FRIO,INCLUSIVE FORNECIMENTO,CORTE,DOBRAGEM E COLOCACAO</v>
          </cell>
          <cell r="H5065" t="str">
            <v>KG</v>
          </cell>
          <cell r="I5065">
            <v>125.28</v>
          </cell>
        </row>
        <row r="5066">
          <cell r="A5066" t="str">
            <v>11.090.0510-0</v>
          </cell>
          <cell r="B5066" t="str">
            <v>RECUPERACAO DE FERRAGEM EM ESTRUTURA DE CONCRETO,SEM UTILIZACAO DE SOLDA,INCLUSIVE FORNECIMENTO,CORTE,DOBRAGEM E COLOCACAO</v>
          </cell>
          <cell r="C5066" t="str">
            <v>KG</v>
          </cell>
          <cell r="D5066">
            <v>31.66</v>
          </cell>
          <cell r="F5066" t="str">
            <v>11.090.0510-A</v>
          </cell>
          <cell r="G5066" t="str">
            <v>RECUPERACAO DE FERRAGEM EM ESTRUTURA DE CONCRETO,SEM UTILIZACAO DE SOLDA,INCLUSIVE FORNECIMENTO,CORTE,DOBRAGEM E COLOCACAO</v>
          </cell>
          <cell r="H5066" t="str">
            <v>KG</v>
          </cell>
          <cell r="I5066">
            <v>28.5</v>
          </cell>
        </row>
        <row r="5067">
          <cell r="A5067" t="str">
            <v>11.090.0515-0</v>
          </cell>
          <cell r="B5067" t="str">
            <v>APLICACAO COM AIRLESS DE INIBIDOR DE CORROSAO, EM ESTRUTURADE CONCRETO ARMADO NOS SERVICOS DE RECUPERACAO ESTRUTURAL,EXCLUSIVE LIMPEZA DA ESTRUTURA</v>
          </cell>
          <cell r="C5067" t="str">
            <v>M2</v>
          </cell>
          <cell r="D5067">
            <v>65.930000000000007</v>
          </cell>
          <cell r="F5067" t="str">
            <v>11.090.0515-A</v>
          </cell>
          <cell r="G5067" t="str">
            <v>APLICACAO COM AIRLESS DE INIBIDOR DE CORROSAO, EM ESTRUTURADE CONCRETO ARMADO NOS SERVICOS DE RECUPERACAO ESTRUTURAL,EXCLUSIVE LIMPEZA DA ESTRUTURA</v>
          </cell>
          <cell r="H5067" t="str">
            <v>M2</v>
          </cell>
          <cell r="I5067">
            <v>63.28</v>
          </cell>
        </row>
        <row r="5068">
          <cell r="A5068" t="str">
            <v>11.090.0520-0</v>
          </cell>
          <cell r="B5068" t="str">
            <v>REFORCO ESTRUTURAL COMPOSTO DE MANTA DE FIBRA DE CARBONO COMESPESSURA DE 0,165MM,INCLUSIVE LIXAMENTO DA SUPERFICIE,REGULARIZACAO POR ENCHIMENTO ALEATORIO E APLICACAO DE ADESIVO EPOXI PARA FIXACAO E SUTURACAO DAS FIBRAS DE CARBONO</v>
          </cell>
          <cell r="C5068" t="str">
            <v>M2</v>
          </cell>
          <cell r="D5068">
            <v>897.01</v>
          </cell>
          <cell r="F5068" t="str">
            <v>11.090.0520-A</v>
          </cell>
          <cell r="G5068" t="str">
            <v>REFORCO ESTRUTURAL COMPOSTO DE MANTA DE FIBRA DE CARBONO COMESPESSURA DE 0,165MM,INCLUSIVE LIXAMENTO DA SUPERFICIE,REGULARIZACAO POR ENCHIMENTO ALEATORIO E APLICACAO DE ADESIVO EPOXI PARA FIXACAO E SUTURACAO DAS FIBRAS DE CARBONO</v>
          </cell>
          <cell r="H5068" t="str">
            <v>M2</v>
          </cell>
          <cell r="I5068">
            <v>878</v>
          </cell>
        </row>
        <row r="5069">
          <cell r="A5069" t="str">
            <v>11.090.0530-0</v>
          </cell>
          <cell r="B5069" t="str">
            <v>REFORCO ESTRUTURAL COM LAMINA DE FIBRA DE CARBONO,LARGURA DE50MM E ESPESSURA DE 1,20MM,INCLUSIVE LIXAMENTO DA SUPERFICIE,REGULARIZACAO POR ENCHIMENTO ALEATORIO E APLICACAO DE ADESIVO EPOXI PARA FIXACAO E SUTURACAO DAS FIBRAS DE CARBONO</v>
          </cell>
          <cell r="C5069" t="str">
            <v>M</v>
          </cell>
          <cell r="D5069">
            <v>194.35</v>
          </cell>
          <cell r="F5069" t="str">
            <v>11.090.0530-A</v>
          </cell>
          <cell r="G5069" t="str">
            <v>REFORCO ESTRUTURAL COM LAMINA DE FIBRA DE CARBONO,LARGURA DE50MM E ESPESSURA DE 1,20MM,INCLUSIVE LIXAMENTO DA SUPERFICIE,REGULARIZACAO POR ENCHIMENTO ALEATORIO E APLICACAO DE ADESIVO EPOXI PARA FIXACAO E SUTURACAO DAS FIBRAS DE CARBONO</v>
          </cell>
          <cell r="H5069" t="str">
            <v>M</v>
          </cell>
          <cell r="I5069">
            <v>191.21</v>
          </cell>
        </row>
        <row r="5070">
          <cell r="A5070" t="str">
            <v>11.090.0535-0</v>
          </cell>
          <cell r="B5070" t="str">
            <v>TRATAMENTO DE ARMADURA DE FERRO EM ESTRUTURA DE CONCRETO ARMADO COM ARGAMASSA CIMENTICIA PRE-DOSADA,POLIMERICA,BICOMPONENTE,INIBIDOR DE CORROSAO</v>
          </cell>
          <cell r="C5070" t="str">
            <v>M2</v>
          </cell>
          <cell r="D5070">
            <v>84.87</v>
          </cell>
          <cell r="F5070" t="str">
            <v>11.090.0535-A</v>
          </cell>
          <cell r="G5070" t="str">
            <v>TRATAMENTO DE ARMADURA DE FERRO EM ESTRUTURA DE CONCRETO ARMADO COM ARGAMASSA CIMENTICIA PRE-DOSADA,POLIMERICA,BICOMPONENTE,INIBIDOR DE CORROSAO</v>
          </cell>
          <cell r="H5070" t="str">
            <v>M2</v>
          </cell>
          <cell r="I5070">
            <v>82.87</v>
          </cell>
        </row>
        <row r="5071">
          <cell r="A5071" t="str">
            <v>11.090.0600-0</v>
          </cell>
          <cell r="B5071" t="str">
            <v>RECUPERACAO DE ESTRUTURA,CAVIDADES E ARESTAS EM CONCRETO ARMADO,COM ARGAMASSA TIXOTROPICA POLIMERICA DE ALTO DESEMPENHOCOM ESPESSURA ATE 3CM</v>
          </cell>
          <cell r="C5071" t="str">
            <v>M3</v>
          </cell>
          <cell r="D5071">
            <v>4509.53</v>
          </cell>
          <cell r="F5071" t="str">
            <v>11.090.0600-A</v>
          </cell>
          <cell r="G5071" t="str">
            <v>RECUPERACAO DE ESTRUTURA,CAVIDADES E ARESTAS EM CONCRETO ARMADO,COM ARGAMASSA TIXOTROPICA POLIMERICA DE ALTO DESEMPENHOCOM ESPESSURA ATE 3CM</v>
          </cell>
          <cell r="H5071" t="str">
            <v>M3</v>
          </cell>
          <cell r="I5071">
            <v>4458.8500000000004</v>
          </cell>
        </row>
        <row r="5072">
          <cell r="A5072" t="str">
            <v>11.090.0610-0</v>
          </cell>
          <cell r="B5072" t="str">
            <v>RECOMPOSICAO DE CAPEAMENTO DE CONCRETO E PEQUENAS ESPESSURASEM SERVICOS DE RECUPERACAO ESTRUTURAL,COM ARGAMASSA DE CIMENTO E AREIA NO TRACO 1:3 ADITIVADA COM RESINA ACRILICA NA PROPORCAO 50ML/M3 DE ARGAMASSA E SILICA ATIVA NA PROPORCAO DE5% A 10% DE CIMENTO</v>
          </cell>
          <cell r="C5072" t="str">
            <v>M3</v>
          </cell>
          <cell r="D5072">
            <v>2291.17</v>
          </cell>
          <cell r="F5072" t="str">
            <v>11.090.0610-A</v>
          </cell>
          <cell r="G5072" t="str">
            <v>RECOMPOSICAO DE CAPEAMENTO DE CONCRETO E PEQUENAS ESPESSURASEM SERVICOS DE RECUPERACAO ESTRUTURAL,COM ARGAMASSA DE CIMENTO E AREIA NO TRACO 1:3 ADITIVADA COM RESINA ACRILICA NA PROPORCAO 50ML/M3 DE ARGAMASSA E SILICA ATIVA NA PROPORCAO DE5% A 10% DE CIMENTO</v>
          </cell>
          <cell r="H5072" t="str">
            <v>M3</v>
          </cell>
          <cell r="I5072">
            <v>2245.81</v>
          </cell>
        </row>
        <row r="5073">
          <cell r="A5073" t="str">
            <v>11.090.0611-0</v>
          </cell>
          <cell r="B5073" t="str">
            <v>RECOMPOSICAO DE CAMADA DE CAPEAMENTO DE CONCRETO DE PEQUENASESPESSURAS EM SERVICOS DE RECUPERACAO ESTRUTURAL,EXCLUSIVEO MATERIAL</v>
          </cell>
          <cell r="C5073" t="str">
            <v>M2</v>
          </cell>
          <cell r="D5073">
            <v>26.47</v>
          </cell>
          <cell r="F5073" t="str">
            <v>11.090.0611-A</v>
          </cell>
          <cell r="G5073" t="str">
            <v>RECOMPOSICAO DE CAMADA DE CAPEAMENTO DE CONCRETO DE PEQUENASESPESSURAS EM SERVICOS DE RECUPERACAO ESTRUTURAL,EXCLUSIVEO MATERIAL</v>
          </cell>
          <cell r="H5073" t="str">
            <v>M2</v>
          </cell>
          <cell r="I5073">
            <v>22.93</v>
          </cell>
        </row>
        <row r="5074">
          <cell r="A5074" t="str">
            <v>11.090.0620-0</v>
          </cell>
          <cell r="B5074" t="str">
            <v>ESTUCAMENTO DE CONCRETO APARENTE SENDO A ARGAMASSA DE CIMENTO,CAL E AREIA FINA NO TRACO 1:3:5,COM ESPESSURA DE 2MM,SOBRESUPERFICIE LIMPA</v>
          </cell>
          <cell r="C5074" t="str">
            <v>M2</v>
          </cell>
          <cell r="D5074">
            <v>12.77</v>
          </cell>
          <cell r="F5074" t="str">
            <v>11.090.0620-A</v>
          </cell>
          <cell r="G5074" t="str">
            <v>ESTUCAMENTO DE CONCRETO APARENTE SENDO A ARGAMASSA DE CIMENTO,CAL E AREIA FINA NO TRACO 1:3:5,COM ESPESSURA DE 2MM,SOBRESUPERFICIE LIMPA</v>
          </cell>
          <cell r="H5074" t="str">
            <v>M2</v>
          </cell>
          <cell r="I5074">
            <v>11.21</v>
          </cell>
        </row>
        <row r="5075">
          <cell r="A5075" t="str">
            <v>11.091.0001-0</v>
          </cell>
          <cell r="B5075" t="str">
            <v>MACAQUEAMENTO PARA TROCA DE APARELHO DE APOIO COM UTILIZACAODE MACACO PISTAO,CAPACIDADE DE 100T</v>
          </cell>
          <cell r="C5075" t="str">
            <v>UN</v>
          </cell>
          <cell r="D5075">
            <v>1444.2</v>
          </cell>
          <cell r="F5075" t="str">
            <v>11.091.0001-A</v>
          </cell>
          <cell r="G5075" t="str">
            <v>MACAQUEAMENTO PARA TROCA DE APARELHO DE APOIO COM UTILIZACAODE MACACO PISTAO,CAPACIDADE DE 100T</v>
          </cell>
          <cell r="H5075" t="str">
            <v>UN</v>
          </cell>
          <cell r="I5075">
            <v>1309.81</v>
          </cell>
        </row>
        <row r="5076">
          <cell r="A5076" t="str">
            <v>11.092.0001-0</v>
          </cell>
          <cell r="B5076"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5076" t="str">
            <v>UN</v>
          </cell>
          <cell r="D5076">
            <v>778.4</v>
          </cell>
          <cell r="F5076" t="str">
            <v>11.092.0001-A</v>
          </cell>
          <cell r="G5076"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H5076" t="str">
            <v>UN</v>
          </cell>
          <cell r="I5076">
            <v>747.62</v>
          </cell>
        </row>
        <row r="5077">
          <cell r="A5077" t="str">
            <v>12.001.0010-0</v>
          </cell>
          <cell r="B5077" t="str">
            <v>FUNDACAO DE ALVENARIA DE PEDRA,COM ARGAMASSA DE CIMENTO,SAIBRO E AREIA,NO TRACO 1:2:3,TENDO 0,60 A 0,80M DE LARGURA</v>
          </cell>
          <cell r="C5077" t="str">
            <v>M3</v>
          </cell>
          <cell r="D5077">
            <v>500.97</v>
          </cell>
          <cell r="F5077" t="str">
            <v>12.001.0010-A</v>
          </cell>
          <cell r="G5077" t="str">
            <v>FUNDACAO DE ALVENARIA DE PEDRA,COM ARGAMASSA DE CIMENTO,SAIBRO E AREIA,NO TRACO 1:2:3,TENDO 0,60 A 0,80M DE LARGURA</v>
          </cell>
          <cell r="H5077" t="str">
            <v>M3</v>
          </cell>
          <cell r="I5077">
            <v>455.42</v>
          </cell>
        </row>
        <row r="5078">
          <cell r="A5078" t="str">
            <v>12.001.0015-0</v>
          </cell>
          <cell r="B5078" t="str">
            <v>FUNDACAO DE ALVENARIA DE PEDRA,COM ARGAMASSA DE CIMENTO,SAIBRO E AREIA,NO TRACO 1:2:3,TENDO 0,35 A 0,45M DE LARGURA</v>
          </cell>
          <cell r="C5078" t="str">
            <v>M3</v>
          </cell>
          <cell r="D5078">
            <v>616.41</v>
          </cell>
          <cell r="F5078" t="str">
            <v>12.001.0015-A</v>
          </cell>
          <cell r="G5078" t="str">
            <v>FUNDACAO DE ALVENARIA DE PEDRA,COM ARGAMASSA DE CIMENTO,SAIBRO E AREIA,NO TRACO 1:2:3,TENDO 0,35 A 0,45M DE LARGURA</v>
          </cell>
          <cell r="H5078" t="str">
            <v>M3</v>
          </cell>
          <cell r="I5078">
            <v>557.63</v>
          </cell>
        </row>
        <row r="5079">
          <cell r="A5079" t="str">
            <v>12.001.0020-0</v>
          </cell>
          <cell r="B5079" t="str">
            <v>ALVENARIA DE PEDRA EM ELEVACAO,DE UMA FACE,FEITA COM BLOCOSDE DIMENSOES APROXIMADAS DE 30X30X30 A 40X40X40CM,ASSENTES COM ARGAMASSA DE CIMENTO,SAIBRO E AREIA,NO TRACO 1:2:3,JUNTASSIMPLES,TENDO ALTURA ATE 1,50M</v>
          </cell>
          <cell r="C5079" t="str">
            <v>M3</v>
          </cell>
          <cell r="D5079">
            <v>433.62</v>
          </cell>
          <cell r="F5079" t="str">
            <v>12.001.0020-A</v>
          </cell>
          <cell r="G5079" t="str">
            <v>ALVENARIA DE PEDRA EM ELEVACAO,DE UMA FACE,FEITA COM BLOCOSDE DIMENSOES APROXIMADAS DE 30X30X30 A 40X40X40CM,ASSENTES COM ARGAMASSA DE CIMENTO,SAIBRO E AREIA,NO TRACO 1:2:3,JUNTASSIMPLES,TENDO ALTURA ATE 1,50M</v>
          </cell>
          <cell r="H5079" t="str">
            <v>M3</v>
          </cell>
          <cell r="I5079">
            <v>397.06</v>
          </cell>
        </row>
        <row r="5080">
          <cell r="A5080" t="str">
            <v>12.001.0025-0</v>
          </cell>
          <cell r="B5080" t="str">
            <v>ALVENARIA DE PEDRA EM ELEVACAO,DE UMA FACE,FEITA COM BLOCOSDE DIMENSOES APROXIMADAS DE 30X30X30 A 40X40X40CM,ASSENTES COM ARGAMASSA DE CIMENTO,SAIBRO E AREIA,NO TRACO 1:2:3,JUNTASSIMPLES,TENDO ALTURA ATE 2,00M</v>
          </cell>
          <cell r="C5080" t="str">
            <v>M3</v>
          </cell>
          <cell r="D5080">
            <v>543.44000000000005</v>
          </cell>
          <cell r="F5080" t="str">
            <v>12.001.0025-A</v>
          </cell>
          <cell r="G5080" t="str">
            <v>ALVENARIA DE PEDRA EM ELEVACAO,DE UMA FACE,FEITA COM BLOCOSDE DIMENSOES APROXIMADAS DE 30X30X30 A 40X40X40CM,ASSENTES COM ARGAMASSA DE CIMENTO,SAIBRO E AREIA,NO TRACO 1:2:3,JUNTASSIMPLES,TENDO ALTURA ATE 2,00M</v>
          </cell>
          <cell r="H5080" t="str">
            <v>M3</v>
          </cell>
          <cell r="I5080">
            <v>492.21</v>
          </cell>
        </row>
        <row r="5081">
          <cell r="A5081" t="str">
            <v>12.001.0030-0</v>
          </cell>
          <cell r="B5081" t="str">
            <v>ALVENARIA DE PEDRA EM ELEVACAO,DE UMA FACE,FEITA COM BLOCOSDE DIMENSOES APROXIMADAS DE 30X30X30 A 40X40X40CM,ASSENTES COM ARGAMASSA DE CIMENTO,SAIBRO E AREIA,NO TRACO 1:2:3,JUNTASSIMPLES,TENDO ALTURA ATE 2,50M</v>
          </cell>
          <cell r="C5081" t="str">
            <v>M3</v>
          </cell>
          <cell r="D5081">
            <v>663.21</v>
          </cell>
          <cell r="F5081" t="str">
            <v>12.001.0030-A</v>
          </cell>
          <cell r="G5081" t="str">
            <v>ALVENARIA DE PEDRA EM ELEVACAO,DE UMA FACE,FEITA COM BLOCOSDE DIMENSOES APROXIMADAS DE 30X30X30 A 40X40X40CM,ASSENTES COM ARGAMASSA DE CIMENTO,SAIBRO E AREIA,NO TRACO 1:2:3,JUNTASSIMPLES,TENDO ALTURA ATE 2,50M</v>
          </cell>
          <cell r="H5081" t="str">
            <v>M3</v>
          </cell>
          <cell r="I5081">
            <v>595.99</v>
          </cell>
        </row>
        <row r="5082">
          <cell r="A5082" t="str">
            <v>12.001.0035-0</v>
          </cell>
          <cell r="B5082" t="str">
            <v>ALVENARIA DE PEDRA EM ELEVACAO,DE UMA FACE,FEITA COM BLOCOSDE DIMENSOES APROXIMADAS DE 30X30X30 A 40X40X40CM,ASSENTES COM ARGAMASSA DE CIMENTO,SAIBRO E AREIA,NO TRACO 1:2:3,JUNTASSIMPLES,TENDO ALTURA ATE 3,00M</v>
          </cell>
          <cell r="C5082" t="str">
            <v>M3</v>
          </cell>
          <cell r="D5082">
            <v>785.96</v>
          </cell>
          <cell r="F5082" t="str">
            <v>12.001.0035-A</v>
          </cell>
          <cell r="G5082" t="str">
            <v>ALVENARIA DE PEDRA EM ELEVACAO,DE UMA FACE,FEITA COM BLOCOSDE DIMENSOES APROXIMADAS DE 30X30X30 A 40X40X40CM,ASSENTES COM ARGAMASSA DE CIMENTO,SAIBRO E AREIA,NO TRACO 1:2:3,JUNTASSIMPLES,TENDO ALTURA ATE 3,00M</v>
          </cell>
          <cell r="H5082" t="str">
            <v>M3</v>
          </cell>
          <cell r="I5082">
            <v>702.36</v>
          </cell>
        </row>
        <row r="5083">
          <cell r="A5083" t="str">
            <v>12.001.0040-0</v>
          </cell>
          <cell r="B5083" t="str">
            <v>JUNTAS REENTRANTES,EM ALVENARIA DE PEDRA,COMO EM 12.001.0020,FEITAS COM ARGAMASSA DE CIMENTO,CAL E AREIA FINA,NO TRACO 1:3:5</v>
          </cell>
          <cell r="C5083" t="str">
            <v>M2</v>
          </cell>
          <cell r="D5083">
            <v>95.08</v>
          </cell>
          <cell r="F5083" t="str">
            <v>12.001.0040-A</v>
          </cell>
          <cell r="G5083" t="str">
            <v>JUNTAS REENTRANTES,EM ALVENARIA DE PEDRA,COMO EM 12.001.0020,FEITAS COM ARGAMASSA DE CIMENTO,CAL E AREIA FINA,NO TRACO 1:3:5</v>
          </cell>
          <cell r="H5083" t="str">
            <v>M2</v>
          </cell>
          <cell r="I5083">
            <v>82.83</v>
          </cell>
        </row>
        <row r="5084">
          <cell r="A5084" t="str">
            <v>12.001.0045-0</v>
          </cell>
          <cell r="B5084" t="str">
            <v>JUNTAS EM RELEVO,EM ALVENARIA DE PEDRA,COMO EM 12.001.0020,FEITAS COM ARGAMASSA DE CIMENTO,CAL E AREIA FINA,NO TRACO 1:3:5</v>
          </cell>
          <cell r="C5084" t="str">
            <v>M2</v>
          </cell>
          <cell r="D5084">
            <v>190.16</v>
          </cell>
          <cell r="F5084" t="str">
            <v>12.001.0045-A</v>
          </cell>
          <cell r="G5084" t="str">
            <v>JUNTAS EM RELEVO,EM ALVENARIA DE PEDRA,COMO EM 12.001.0020,FEITAS COM ARGAMASSA DE CIMENTO,CAL E AREIA FINA,NO TRACO 1:3:5</v>
          </cell>
          <cell r="H5084" t="str">
            <v>M2</v>
          </cell>
          <cell r="I5084">
            <v>165.66</v>
          </cell>
        </row>
        <row r="5085">
          <cell r="A5085" t="str">
            <v>12.001.0070-0</v>
          </cell>
          <cell r="B5085" t="str">
            <v>ALVENARIA DE PEDRA SECA,EM ELEVACAO,DE UMA FACE,FEITA COM BLOCOS DE DIMENSOES APROXIMADAS DE 30X30X30 A 40X40X40CM ATE 1,50M DE ALTURA</v>
          </cell>
          <cell r="C5085" t="str">
            <v>M3</v>
          </cell>
          <cell r="D5085">
            <v>282.12</v>
          </cell>
          <cell r="F5085" t="str">
            <v>12.001.0070-A</v>
          </cell>
          <cell r="G5085" t="str">
            <v>ALVENARIA DE PEDRA SECA,EM ELEVACAO,DE UMA FACE,FEITA COM BLOCOS DE DIMENSOES APROXIMADAS DE 30X30X30 A 40X40X40CM ATE 1,50M DE ALTURA</v>
          </cell>
          <cell r="H5085" t="str">
            <v>M3</v>
          </cell>
          <cell r="I5085">
            <v>258.08999999999997</v>
          </cell>
        </row>
        <row r="5086">
          <cell r="A5086" t="str">
            <v>12.001.0075-0</v>
          </cell>
          <cell r="B5086" t="str">
            <v>ALVENARIA DE PEDRA SECA,EM ELEVACAO,DE DUAS FACES,FEITA COMBLOCOS DE DIMENSOES APROXIMADAS DE 30X30X30 A 40X40X40CM,ATE1,50M DE ALTURA</v>
          </cell>
          <cell r="C5086" t="str">
            <v>M3</v>
          </cell>
          <cell r="D5086">
            <v>367.11</v>
          </cell>
          <cell r="F5086" t="str">
            <v>12.001.0075-A</v>
          </cell>
          <cell r="G5086" t="str">
            <v>ALVENARIA DE PEDRA SECA,EM ELEVACAO,DE DUAS FACES,FEITA COMBLOCOS DE DIMENSOES APROXIMADAS DE 30X30X30 A 40X40X40CM,ATE1,50M DE ALTURA</v>
          </cell>
          <cell r="H5086" t="str">
            <v>M3</v>
          </cell>
          <cell r="I5086">
            <v>332.78</v>
          </cell>
        </row>
        <row r="5087">
          <cell r="A5087" t="str">
            <v>12.001.0090-0</v>
          </cell>
          <cell r="B5087" t="str">
            <v>ALVENARIA DE PEDRA EM ELEVACAO,DE UMA FACE,FEITA COM BLOCOSDE PEDRA DE MAO,ASSENTES COM ARGAMASSA DE CIMENTO,SAIBRO E AREIA,NO TRACO 1:2:3,TENDO ALTURA ATE 1,50M,SENDO A ESPESSURAATE 0,35M</v>
          </cell>
          <cell r="C5087" t="str">
            <v>M3</v>
          </cell>
          <cell r="D5087">
            <v>706.22</v>
          </cell>
          <cell r="F5087" t="str">
            <v>12.001.0090-A</v>
          </cell>
          <cell r="G5087" t="str">
            <v>ALVENARIA DE PEDRA EM ELEVACAO,DE UMA FACE,FEITA COM BLOCOSDE PEDRA DE MAO,ASSENTES COM ARGAMASSA DE CIMENTO,SAIBRO E AREIA,NO TRACO 1:2:3,TENDO ALTURA ATE 1,50M,SENDO A ESPESSURAATE 0,35M</v>
          </cell>
          <cell r="H5087" t="str">
            <v>M3</v>
          </cell>
          <cell r="I5087">
            <v>634.30999999999995</v>
          </cell>
        </row>
        <row r="5088">
          <cell r="A5088" t="str">
            <v>12.001.0095-0</v>
          </cell>
          <cell r="B5088" t="str">
            <v>ALVENARIA DE PEDRA EM ELEVACAO,DE UMA FACE,FEITA COM BLOCOSDE PEDRA DE MAO,ASSENTES COM ARGAMASSA DE CIMENTO,SAIBRO E AREIA,NO TRACO 1:2:3,TENDO ALTURA ATE 3,00M,SENDO A ESPESSURAATE 0,35M</v>
          </cell>
          <cell r="C5088" t="str">
            <v>M3</v>
          </cell>
          <cell r="D5088">
            <v>848.54</v>
          </cell>
          <cell r="F5088" t="str">
            <v>12.001.0095-A</v>
          </cell>
          <cell r="G5088" t="str">
            <v>ALVENARIA DE PEDRA EM ELEVACAO,DE UMA FACE,FEITA COM BLOCOSDE PEDRA DE MAO,ASSENTES COM ARGAMASSA DE CIMENTO,SAIBRO E AREIA,NO TRACO 1:2:3,TENDO ALTURA ATE 3,00M,SENDO A ESPESSURAATE 0,35M</v>
          </cell>
          <cell r="H5088" t="str">
            <v>M3</v>
          </cell>
          <cell r="I5088">
            <v>757.63</v>
          </cell>
        </row>
        <row r="5089">
          <cell r="A5089" t="str">
            <v>12.001.0100-0</v>
          </cell>
          <cell r="B5089" t="str">
            <v>ALVENARIA DE PEDRA EM ELEVACAO,DE DUAS FACES,FEITA COM BLOCOS DE PEDRA DE MAO,ASSENTES COM ARGAMASSA DE CIMENTO,SAIBRO EAREIA,NO TRACO 1:2:3,TENDO ALTURA ATE 1,50M,SENDO A ESPESSURA ATE 0,35M</v>
          </cell>
          <cell r="C5089" t="str">
            <v>M3</v>
          </cell>
          <cell r="D5089">
            <v>974.24</v>
          </cell>
          <cell r="F5089" t="str">
            <v>12.001.0100-A</v>
          </cell>
          <cell r="G5089" t="str">
            <v>ALVENARIA DE PEDRA EM ELEVACAO,DE DUAS FACES,FEITA COM BLOCOS DE PEDRA DE MAO,ASSENTES COM ARGAMASSA DE CIMENTO,SAIBRO EAREIA,NO TRACO 1:2:3,TENDO ALTURA ATE 1,50M,SENDO A ESPESSURA ATE 0,35M</v>
          </cell>
          <cell r="H5089" t="str">
            <v>M3</v>
          </cell>
          <cell r="I5089">
            <v>864.88</v>
          </cell>
        </row>
        <row r="5090">
          <cell r="A5090" t="str">
            <v>12.001.0105-0</v>
          </cell>
          <cell r="B5090" t="str">
            <v>ALVENARIA DE PEDRA EM ELEVACAO,DE DUAS FACES,FEITA COM BLOCOS DE PEDRA DE MAO,ASSENTES COM ARGAMASSA DE CIMENTO,SAIBRO EAREIA,NO TRACO 1:2:3,TENDO ALTURA ATE 3,00M,SENDO A ESPESSURA ATE 0,35M</v>
          </cell>
          <cell r="C5090" t="str">
            <v>M3</v>
          </cell>
          <cell r="D5090">
            <v>1164.01</v>
          </cell>
          <cell r="F5090" t="str">
            <v>12.001.0105-A</v>
          </cell>
          <cell r="G5090" t="str">
            <v>ALVENARIA DE PEDRA EM ELEVACAO,DE DUAS FACES,FEITA COM BLOCOS DE PEDRA DE MAO,ASSENTES COM ARGAMASSA DE CIMENTO,SAIBRO EAREIA,NO TRACO 1:2:3,TENDO ALTURA ATE 3,00M,SENDO A ESPESSURA ATE 0,35M</v>
          </cell>
          <cell r="H5090" t="str">
            <v>M3</v>
          </cell>
          <cell r="I5090">
            <v>1029.31</v>
          </cell>
        </row>
        <row r="5091">
          <cell r="A5091" t="str">
            <v>12.001.0115-0</v>
          </cell>
          <cell r="B5091" t="str">
            <v>JUNTAS REENTRANTES EM ALVENARIA DE PEDRA DE MAO,FEITAS COM ARGAMASSA DE CIMENTO,CAL E AREIA FINA,NO TRACO 1:3:5</v>
          </cell>
          <cell r="C5091" t="str">
            <v>M2</v>
          </cell>
          <cell r="D5091">
            <v>166.24</v>
          </cell>
          <cell r="F5091" t="str">
            <v>12.001.0115-A</v>
          </cell>
          <cell r="G5091" t="str">
            <v>JUNTAS REENTRANTES EM ALVENARIA DE PEDRA DE MAO,FEITAS COM ARGAMASSA DE CIMENTO,CAL E AREIA FINA,NO TRACO 1:3:5</v>
          </cell>
          <cell r="H5091" t="str">
            <v>M2</v>
          </cell>
          <cell r="I5091">
            <v>144.49</v>
          </cell>
        </row>
        <row r="5092">
          <cell r="A5092" t="str">
            <v>12.002.0010-0</v>
          </cell>
          <cell r="B5092" t="str">
            <v>ALVENARIA DE TIJOLOS MACICOS 7X10X20CM,COM ARGAMASSA DE CIMENTO E SAIBRO,NO TRACO 1:6,ATE 3,00M DE ALTURA</v>
          </cell>
          <cell r="C5092" t="str">
            <v>M3</v>
          </cell>
          <cell r="D5092">
            <v>1533.98</v>
          </cell>
          <cell r="F5092" t="str">
            <v>12.002.0010-A</v>
          </cell>
          <cell r="G5092" t="str">
            <v>ALVENARIA DE TIJOLOS MACICOS 7X10X20CM,COM ARGAMASSA DE CIMENTO E SAIBRO,NO TRACO 1:6,ATE 3,00M DE ALTURA</v>
          </cell>
          <cell r="H5092" t="str">
            <v>M3</v>
          </cell>
          <cell r="I5092">
            <v>1456.9</v>
          </cell>
        </row>
        <row r="5093">
          <cell r="A5093" t="str">
            <v>12.002.0011-0</v>
          </cell>
          <cell r="B5093" t="str">
            <v>ALVENARIA DE TIJOLOS MACICOS 7X10X20CM,COM ARGAMASSA DE CIMENTO E SAIBRO,NO TRACO 1:6,ATE 1,50M DE ALTURA</v>
          </cell>
          <cell r="C5093" t="str">
            <v>M3</v>
          </cell>
          <cell r="D5093">
            <v>1503.99</v>
          </cell>
          <cell r="F5093" t="str">
            <v>12.002.0011-A</v>
          </cell>
          <cell r="G5093" t="str">
            <v>ALVENARIA DE TIJOLOS MACICOS 7X10X20CM,COM ARGAMASSA DE CIMENTO E SAIBRO,NO TRACO 1:6,ATE 1,50M DE ALTURA</v>
          </cell>
          <cell r="H5093" t="str">
            <v>M3</v>
          </cell>
          <cell r="I5093">
            <v>1430.92</v>
          </cell>
        </row>
        <row r="5094">
          <cell r="A5094" t="str">
            <v>12.002.0015-0</v>
          </cell>
          <cell r="B5094" t="str">
            <v>ALVENARIA DE TIJOLOS MACICOS 7X10X20CM,COM ARGAMASSA DE CIMENTO E SAIBRO,NO TRACO 1:6,EM PAREDES DE UMA VEZ (0,20M),DE SUPERFICIE CORRIDA,ATE 3,00M DE ALTURA E MEDIDA PELA AREA REAL</v>
          </cell>
          <cell r="C5094" t="str">
            <v>M2</v>
          </cell>
          <cell r="D5094">
            <v>289.55</v>
          </cell>
          <cell r="F5094" t="str">
            <v>12.002.0015-A</v>
          </cell>
          <cell r="G5094" t="str">
            <v>ALVENARIA DE TIJOLOS MACICOS 7X10X20CM,COM ARGAMASSA DE CIMENTO E SAIBRO,NO TRACO 1:6,EM PAREDES DE UMA VEZ (0,20M),DE SUPERFICIE CORRIDA,ATE 3,00M DE ALTURA E MEDIDA PELA AREA REAL</v>
          </cell>
          <cell r="H5094" t="str">
            <v>M2</v>
          </cell>
          <cell r="I5094">
            <v>276.43</v>
          </cell>
        </row>
        <row r="5095">
          <cell r="A5095" t="str">
            <v>12.002.0016-0</v>
          </cell>
          <cell r="B5095" t="str">
            <v>ALVENARIA DE TIJOLOS MACICOS 7X10X20CM,COM ARGAMASSA DE CIMENTO E SAIBRO,NO TRACO 1:6,EM PAREDES DE UMA VEZ(0,20M),DE SUPERFICIE CORRIDA,ATE 1,50M DE ALTURA E MEDIDA PELA AREA REAL</v>
          </cell>
          <cell r="C5095" t="str">
            <v>M2</v>
          </cell>
          <cell r="D5095">
            <v>285.05</v>
          </cell>
          <cell r="F5095" t="str">
            <v>12.002.0016-A</v>
          </cell>
          <cell r="G5095" t="str">
            <v>ALVENARIA DE TIJOLOS MACICOS 7X10X20CM,COM ARGAMASSA DE CIMENTO E SAIBRO,NO TRACO 1:6,EM PAREDES DE UMA VEZ(0,20M),DE SUPERFICIE CORRIDA,ATE 1,50M DE ALTURA E MEDIDA PELA AREA REAL</v>
          </cell>
          <cell r="H5095" t="str">
            <v>M2</v>
          </cell>
          <cell r="I5095">
            <v>272.54000000000002</v>
          </cell>
        </row>
        <row r="5096">
          <cell r="A5096" t="str">
            <v>12.002.0020-0</v>
          </cell>
          <cell r="B5096" t="str">
            <v>ALVENARIA DE TIJOLOS MACICOS 7X10X20CM,COM ARGAMASSA DE CIMENTO E SAIBRO,NO TRACO 1:6,EM PAREDES DE UMA VEZ(0,20M),COM VAOS OU ARESTAS,ATE 3,00M DE ALTURA E MEDIDA PELA AREA REAL</v>
          </cell>
          <cell r="C5096" t="str">
            <v>M2</v>
          </cell>
          <cell r="D5096">
            <v>317.02</v>
          </cell>
          <cell r="F5096" t="str">
            <v>12.002.0020-A</v>
          </cell>
          <cell r="G5096" t="str">
            <v>ALVENARIA DE TIJOLOS MACICOS 7X10X20CM,COM ARGAMASSA DE CIMENTO E SAIBRO,NO TRACO 1:6,EM PAREDES DE UMA VEZ(0,20M),COM VAOS OU ARESTAS,ATE 3,00M DE ALTURA E MEDIDA PELA AREA REAL</v>
          </cell>
          <cell r="H5096" t="str">
            <v>M2</v>
          </cell>
          <cell r="I5096">
            <v>301.26</v>
          </cell>
        </row>
        <row r="5097">
          <cell r="A5097" t="str">
            <v>12.002.0025-0</v>
          </cell>
          <cell r="B5097" t="str">
            <v>ALVENARIA DE TIJOLOS MACICOS 7X10X20CM,COM ARGAMASSA DE CIMENTO E SAIBRO,NO TRACO 1:6,EM PAREDES DE UMA VEZ(0,20M),CORRIDAS,DE 3,00M A 4,50M DE ALTURA E MEDIDA PELA AREA REAL</v>
          </cell>
          <cell r="C5097" t="str">
            <v>M2</v>
          </cell>
          <cell r="D5097">
            <v>357.76</v>
          </cell>
          <cell r="F5097" t="str">
            <v>12.002.0025-A</v>
          </cell>
          <cell r="G5097" t="str">
            <v>ALVENARIA DE TIJOLOS MACICOS 7X10X20CM,COM ARGAMASSA DE CIMENTO E SAIBRO,NO TRACO 1:6,EM PAREDES DE UMA VEZ(0,20M),CORRIDAS,DE 3,00M A 4,50M DE ALTURA E MEDIDA PELA AREA REAL</v>
          </cell>
          <cell r="H5097" t="str">
            <v>M2</v>
          </cell>
          <cell r="I5097">
            <v>335.54</v>
          </cell>
        </row>
        <row r="5098">
          <cell r="A5098" t="str">
            <v>12.002.0030-0</v>
          </cell>
          <cell r="B5098" t="str">
            <v>ALVENARIA DE TIJOLOS MACICOS 7X10X20CM,COM ARGAMASSA DE CIMENTO E SAIBRO,NO TRACO 1:6,EM PAREDES DE UMA VEZ(0,20M),COM VAOS OU ARESTAS,DE 3,00M A 4,50M DE ALTURA E MEDIDA PELA AREAREAL</v>
          </cell>
          <cell r="C5098" t="str">
            <v>M2</v>
          </cell>
          <cell r="D5098">
            <v>396.3</v>
          </cell>
          <cell r="F5098" t="str">
            <v>12.002.0030-A</v>
          </cell>
          <cell r="G5098" t="str">
            <v>ALVENARIA DE TIJOLOS MACICOS 7X10X20CM,COM ARGAMASSA DE CIMENTO E SAIBRO,NO TRACO 1:6,EM PAREDES DE UMA VEZ(0,20M),COM VAOS OU ARESTAS,DE 3,00M A 4,50M DE ALTURA E MEDIDA PELA AREAREAL</v>
          </cell>
          <cell r="H5098" t="str">
            <v>M2</v>
          </cell>
          <cell r="I5098">
            <v>369.96</v>
          </cell>
        </row>
        <row r="5099">
          <cell r="A5099" t="str">
            <v>12.002.0035-1</v>
          </cell>
          <cell r="B5099" t="str">
            <v>ALVENARIA DE TIJOLOS MACICOS 7X10X20CM,COM ARGAMASSA DE CIMENTO E SAIBRO,NO TRACO 1:6,EM PAREDES DE MEIA VEZ(0,10M),DE SUPERFICIE CORRIDA,ATE 3,00M DE ALTURA E MEDIDA PELA AREA REAL</v>
          </cell>
          <cell r="C5099" t="str">
            <v>M2</v>
          </cell>
          <cell r="D5099">
            <v>150.4</v>
          </cell>
          <cell r="F5099" t="str">
            <v>12.002.0035-B</v>
          </cell>
          <cell r="G5099" t="str">
            <v>ALVENARIA DE TIJOLOS MACICOS 7X10X20CM,COM ARGAMASSA DE CIMENTO E SAIBRO,NO TRACO 1:6,EM PAREDES DE MEIA VEZ(0,10M),DE SUPERFICIE CORRIDA,ATE 3,00M DE ALTURA E MEDIDA PELA AREA REAL</v>
          </cell>
          <cell r="H5099" t="str">
            <v>M2</v>
          </cell>
          <cell r="I5099">
            <v>142.82</v>
          </cell>
        </row>
        <row r="5100">
          <cell r="A5100" t="str">
            <v>12.002.0036-0</v>
          </cell>
          <cell r="B5100" t="str">
            <v>ALVENARIA DE TIJOLOS MACICOS 7X10X20CM,COM ARGAMASSA DE CIMENTO E SAIBRO,NO TRACO 1:6,EM PAREDES DE MEIA VEZ(0,10M),DE SUPERFICIE CORRIDA,ATE 1,50M DE ALTURA E MEDIDA PELA AREA REAL</v>
          </cell>
          <cell r="C5100" t="str">
            <v>M2</v>
          </cell>
          <cell r="D5100">
            <v>147.4</v>
          </cell>
          <cell r="F5100" t="str">
            <v>12.002.0036-A</v>
          </cell>
          <cell r="G5100" t="str">
            <v>ALVENARIA DE TIJOLOS MACICOS 7X10X20CM,COM ARGAMASSA DE CIMENTO E SAIBRO,NO TRACO 1:6,EM PAREDES DE MEIA VEZ(0,10M),DE SUPERFICIE CORRIDA,ATE 1,50M DE ALTURA E MEDIDA PELA AREA REAL</v>
          </cell>
          <cell r="H5100" t="str">
            <v>M2</v>
          </cell>
          <cell r="I5100">
            <v>140.22</v>
          </cell>
        </row>
        <row r="5101">
          <cell r="A5101" t="str">
            <v>12.002.0040-0</v>
          </cell>
          <cell r="B5101" t="str">
            <v>ALVENARIA DE TIJOLOS MACICOS 7X10X20CM,COM ARGAMASSA DE CIMENTO E SAIBRO,NO TRACO 1:6,EM PAREDES DE MEIA VEZ(0,10M),COMVAOS OU ARESTAS,ATE 3,00M DE ALTURA E MEDIDA PELA AREA REAL</v>
          </cell>
          <cell r="C5101" t="str">
            <v>M2</v>
          </cell>
          <cell r="D5101">
            <v>161.55000000000001</v>
          </cell>
          <cell r="F5101" t="str">
            <v>12.002.0040-A</v>
          </cell>
          <cell r="G5101" t="str">
            <v>ALVENARIA DE TIJOLOS MACICOS 7X10X20CM,COM ARGAMASSA DE CIMENTO E SAIBRO,NO TRACO 1:6,EM PAREDES DE MEIA VEZ(0,10M),COMVAOS OU ARESTAS,ATE 3,00M DE ALTURA E MEDIDA PELA AREA REAL</v>
          </cell>
          <cell r="H5101" t="str">
            <v>M2</v>
          </cell>
          <cell r="I5101">
            <v>153.07</v>
          </cell>
        </row>
        <row r="5102">
          <cell r="A5102" t="str">
            <v>12.002.0045-0</v>
          </cell>
          <cell r="B5102" t="str">
            <v>ALVENARIA DE TIJOLOS MACICOS 7X10X20CM,COM ARGAMASSA DE CIMENTO E SAIBRO,NO TRACO 1:6,EM PAREDES DE MEIA VEZ(0,10M),DE SUPERFICIE CORRIDA,DE 3,00M A 4,50M DE ALTURA E MEDIDA PELA AREA REAL</v>
          </cell>
          <cell r="C5102" t="str">
            <v>M2</v>
          </cell>
          <cell r="D5102">
            <v>186.56</v>
          </cell>
          <cell r="F5102" t="str">
            <v>12.002.0045-A</v>
          </cell>
          <cell r="G5102" t="str">
            <v>ALVENARIA DE TIJOLOS MACICOS 7X10X20CM,COM ARGAMASSA DE CIMENTO E SAIBRO,NO TRACO 1:6,EM PAREDES DE MEIA VEZ(0,10M),DE SUPERFICIE CORRIDA,DE 3,00M A 4,50M DE ALTURA E MEDIDA PELA AREA REAL</v>
          </cell>
          <cell r="H5102" t="str">
            <v>M2</v>
          </cell>
          <cell r="I5102">
            <v>174.15</v>
          </cell>
        </row>
        <row r="5103">
          <cell r="A5103" t="str">
            <v>12.002.0050-0</v>
          </cell>
          <cell r="B5103" t="str">
            <v>ALVENARIA DE TIJOLOS MACICOS 7X10X20CM,COM ARGAMASSA DE CIMENTO E SAIBRO,NO TRACO 1:6,EM PAREDES DE MEIA VEZ (0,10M),COMVAOS OU ARESTAS,DE 3,00M A 4,50M DE ALTURA E MEDIDA PELA AREA REAL</v>
          </cell>
          <cell r="C5103" t="str">
            <v>M2</v>
          </cell>
          <cell r="D5103">
            <v>207.56</v>
          </cell>
          <cell r="F5103" t="str">
            <v>12.002.0050-A</v>
          </cell>
          <cell r="G5103" t="str">
            <v>ALVENARIA DE TIJOLOS MACICOS 7X10X20CM,COM ARGAMASSA DE CIMENTO E SAIBRO,NO TRACO 1:6,EM PAREDES DE MEIA VEZ (0,10M),COMVAOS OU ARESTAS,DE 3,00M A 4,50M DE ALTURA E MEDIDA PELA AREA REAL</v>
          </cell>
          <cell r="H5103" t="str">
            <v>M2</v>
          </cell>
          <cell r="I5103">
            <v>192.94</v>
          </cell>
        </row>
        <row r="5104">
          <cell r="A5104" t="str">
            <v>12.002.0060-1</v>
          </cell>
          <cell r="B5104" t="str">
            <v>ALVENARIA PARA CAIXAS ENTERRADAS,ATE 0,80M DE PROFUNDIDADE,DE TIJOLOS MACICOS 7X10X20CM,ASSENTES COM ARGAMASSA DE CIMENTO,SAIBRO E AREIA,NO TRACO 1:2:2,EM PAREDES DE MEIA VEZ(0,10M)</v>
          </cell>
          <cell r="C5104" t="str">
            <v>M2</v>
          </cell>
          <cell r="D5104">
            <v>162.27000000000001</v>
          </cell>
          <cell r="F5104" t="str">
            <v>12.002.0060-B</v>
          </cell>
          <cell r="G5104" t="str">
            <v>ALVENARIA PARA CAIXAS ENTERRADAS,ATE 0,80M DE PROFUNDIDADE,DE TIJOLOS MACICOS 7X10X20CM,ASSENTES COM ARGAMASSA DE CIMENTO,SAIBRO E AREIA,NO TRACO 1:2:2,EM PAREDES DE MEIA VEZ(0,10M)</v>
          </cell>
          <cell r="H5104" t="str">
            <v>M2</v>
          </cell>
          <cell r="I5104">
            <v>153.75</v>
          </cell>
        </row>
        <row r="5105">
          <cell r="A5105" t="str">
            <v>12.002.0065-1</v>
          </cell>
          <cell r="B5105" t="str">
            <v>ALVENARIA PARA CAIXAS ENTERRADAS,ATE 0,80M DE PROFUNDIDADE,DE TIJOLOS MACICOS 7X10X20CM,ASSENTES COM ARGAMASSA DE CIMENTO,SAIBRO E AREIA,NO TRACO 1:2:2,EM PAREDES DE UMA VEZ (0,20M)</v>
          </cell>
          <cell r="C5105" t="str">
            <v>M2</v>
          </cell>
          <cell r="D5105">
            <v>318.73</v>
          </cell>
          <cell r="F5105" t="str">
            <v>12.002.0065-B</v>
          </cell>
          <cell r="G5105" t="str">
            <v>ALVENARIA PARA CAIXAS ENTERRADAS,ATE 0,80M DE PROFUNDIDADE,DE TIJOLOS MACICOS 7X10X20CM,ASSENTES COM ARGAMASSA DE CIMENTO,SAIBRO E AREIA,NO TRACO 1:2:2,EM PAREDES DE UMA VEZ (0,20M)</v>
          </cell>
          <cell r="H5105" t="str">
            <v>M2</v>
          </cell>
          <cell r="I5105">
            <v>303.38</v>
          </cell>
        </row>
        <row r="5106">
          <cell r="A5106" t="str">
            <v>12.002.0070-1</v>
          </cell>
          <cell r="B5106" t="str">
            <v>ALVENARIA PARA CAIXAS ENTERRADAS,DE 0,80 A 1,60M DE PROFUNDIDADE,DE TIJOLOS MACICOS 7X10X20CM,ASSENTES COM ARGAMASSA DECIMENTO,SAIBRO E AREIA,NO TRACO 1:2:2,EM PAREDES DE UMA VEZ(0,20M)</v>
          </cell>
          <cell r="C5106" t="str">
            <v>M2</v>
          </cell>
          <cell r="D5106">
            <v>352.61</v>
          </cell>
          <cell r="F5106" t="str">
            <v>12.002.0070-B</v>
          </cell>
          <cell r="G5106" t="str">
            <v>ALVENARIA PARA CAIXAS ENTERRADAS,DE 0,80 A 1,60M DE PROFUNDIDADE,DE TIJOLOS MACICOS 7X10X20CM,ASSENTES COM ARGAMASSA DECIMENTO,SAIBRO E AREIA,NO TRACO 1:2:2,EM PAREDES DE UMA VEZ(0,20M)</v>
          </cell>
          <cell r="H5106" t="str">
            <v>M2</v>
          </cell>
          <cell r="I5106">
            <v>334.6</v>
          </cell>
        </row>
        <row r="5107">
          <cell r="A5107" t="str">
            <v>12.002.0080-0</v>
          </cell>
          <cell r="B5107" t="str">
            <v>APERTO DE ALVENARIA SOB VIGAS OU TETOS,EXECUTADA COM TIJOLOSMACICOS DE 7X10X20CM,INCLINADOS,ASSENTES COM ARGAMASSA DE CIMENTO E SAIBRO,TRACO 1:6,EM PAREDES DE UMA VEZ(0,20M)</v>
          </cell>
          <cell r="C5107" t="str">
            <v>M</v>
          </cell>
          <cell r="D5107">
            <v>62.2</v>
          </cell>
          <cell r="F5107" t="str">
            <v>12.002.0080-A</v>
          </cell>
          <cell r="G5107" t="str">
            <v>APERTO DE ALVENARIA SOB VIGAS OU TETOS,EXECUTADA COM TIJOLOSMACICOS DE 7X10X20CM,INCLINADOS,ASSENTES COM ARGAMASSA DE CIMENTO E SAIBRO,TRACO 1:6,EM PAREDES DE UMA VEZ(0,20M)</v>
          </cell>
          <cell r="H5107" t="str">
            <v>M</v>
          </cell>
          <cell r="I5107">
            <v>59.29</v>
          </cell>
        </row>
        <row r="5108">
          <cell r="A5108" t="str">
            <v>12.002.0085-0</v>
          </cell>
          <cell r="B5108" t="str">
            <v>APERTO DE ALVENARIA SOB VIGAS OU TETOS,EXECUTADA COM TIJOLOSMACICOS DE 7X10X20CM INCLINADOS,ASSENTES COM ARGAMASSA DE CIMENTO E SAIBRO,TRACO 1:6,EM PAREDES DE MEIA VEZ(0,10M)</v>
          </cell>
          <cell r="C5108" t="str">
            <v>M</v>
          </cell>
          <cell r="D5108">
            <v>36.79</v>
          </cell>
          <cell r="F5108" t="str">
            <v>12.002.0085-A</v>
          </cell>
          <cell r="G5108" t="str">
            <v>APERTO DE ALVENARIA SOB VIGAS OU TETOS,EXECUTADA COM TIJOLOSMACICOS DE 7X10X20CM INCLINADOS,ASSENTES COM ARGAMASSA DE CIMENTO E SAIBRO,TRACO 1:6,EM PAREDES DE MEIA VEZ(0,10M)</v>
          </cell>
          <cell r="H5108" t="str">
            <v>M</v>
          </cell>
          <cell r="I5108">
            <v>34.58</v>
          </cell>
        </row>
        <row r="5109">
          <cell r="A5109" t="str">
            <v>12.002.0100-0</v>
          </cell>
          <cell r="B5109" t="str">
            <v>APERTO DE ALVENARIA,SOB VIGAS OU TETOS,EXECUTADO COM ARGILAEXPANDIDA</v>
          </cell>
          <cell r="C5109" t="str">
            <v>M3</v>
          </cell>
          <cell r="D5109">
            <v>878.99</v>
          </cell>
          <cell r="F5109" t="str">
            <v>12.002.0100-A</v>
          </cell>
          <cell r="G5109" t="str">
            <v>APERTO DE ALVENARIA,SOB VIGAS OU TETOS,EXECUTADO COM ARGILAEXPANDIDA</v>
          </cell>
          <cell r="H5109" t="str">
            <v>M3</v>
          </cell>
          <cell r="I5109">
            <v>834.65</v>
          </cell>
        </row>
        <row r="5110">
          <cell r="A5110" t="str">
            <v>12.003.0055-0</v>
          </cell>
          <cell r="B5110" t="str">
            <v>ALVENARIA DE TIJOLOS CERAMICOS FURADOS 10X20X20CM,ASSENTES COM ARGAMASSA DE CIMENTO E SAIBRO,NO TRACO 1:8,EM PAREDES DEUMA VEZ(0,20M),DE SUPERFICIE CORRIDA,ATE 3,00M DE ALTURA E MEDIDA PELA AREA REAL</v>
          </cell>
          <cell r="C5110" t="str">
            <v>M2</v>
          </cell>
          <cell r="D5110">
            <v>133.34</v>
          </cell>
          <cell r="F5110" t="str">
            <v>12.003.0055-A</v>
          </cell>
          <cell r="G5110" t="str">
            <v>ALVENARIA DE TIJOLOS CERAMICOS FURADOS 10X20X20CM,ASSENTES COM ARGAMASSA DE CIMENTO E SAIBRO,NO TRACO 1:8,EM PAREDES DEUMA VEZ(0,20M),DE SUPERFICIE CORRIDA,ATE 3,00M DE ALTURA E MEDIDA PELA AREA REAL</v>
          </cell>
          <cell r="H5110" t="str">
            <v>M2</v>
          </cell>
          <cell r="I5110">
            <v>122.29</v>
          </cell>
        </row>
        <row r="5111">
          <cell r="A5111" t="str">
            <v>12.003.0056-0</v>
          </cell>
          <cell r="B5111" t="str">
            <v>ALVENARIA DE TIJOLOS CERAMICOS FURADOS 10X20X20CM,ASSENTES COM ARGAMASSA DE CIMENTO E SAIBRO,NO TRACO 1:8,EM PAREDES DEUMA VEZ(0,20M),DE SUPERFICIE CORRIDA,ATE 1,50M DE ALTURA E MEDIDA PELA AREA REAL</v>
          </cell>
          <cell r="C5111" t="str">
            <v>M2</v>
          </cell>
          <cell r="D5111">
            <v>129.59</v>
          </cell>
          <cell r="F5111" t="str">
            <v>12.003.0056-A</v>
          </cell>
          <cell r="G5111" t="str">
            <v>ALVENARIA DE TIJOLOS CERAMICOS FURADOS 10X20X20CM,ASSENTES COM ARGAMASSA DE CIMENTO E SAIBRO,NO TRACO 1:8,EM PAREDES DEUMA VEZ(0,20M),DE SUPERFICIE CORRIDA,ATE 1,50M DE ALTURA E MEDIDA PELA AREA REAL</v>
          </cell>
          <cell r="H5111" t="str">
            <v>M2</v>
          </cell>
          <cell r="I5111">
            <v>119.04</v>
          </cell>
        </row>
        <row r="5112">
          <cell r="A5112" t="str">
            <v>12.003.0060-0</v>
          </cell>
          <cell r="B5112" t="str">
            <v>ALVENARIA DE TIJOLOS CERAMICOS FURADOS 10X20X20CM,ASSENTES COM ARGAMASSA DE CIMENTO E SAIBRO,NO TRACO 1:8,EM PAREDES DEUMA VEZ(0,20M),COM VAOS OU ARESTAS,ATE 3,00M DE ALTURA E MEDIDA PELA AREA REAL</v>
          </cell>
          <cell r="C5112" t="str">
            <v>M2</v>
          </cell>
          <cell r="D5112">
            <v>150.59</v>
          </cell>
          <cell r="F5112" t="str">
            <v>12.003.0060-A</v>
          </cell>
          <cell r="G5112" t="str">
            <v>ALVENARIA DE TIJOLOS CERAMICOS FURADOS 10X20X20CM,ASSENTES COM ARGAMASSA DE CIMENTO E SAIBRO,NO TRACO 1:8,EM PAREDES DEUMA VEZ(0,20M),COM VAOS OU ARESTAS,ATE 3,00M DE ALTURA E MEDIDA PELA AREA REAL</v>
          </cell>
          <cell r="H5112" t="str">
            <v>M2</v>
          </cell>
          <cell r="I5112">
            <v>137.54</v>
          </cell>
        </row>
        <row r="5113">
          <cell r="A5113" t="str">
            <v>12.003.0065-0</v>
          </cell>
          <cell r="B5113" t="str">
            <v>ALVENARIA DE TIJOLOS CERAMICOS FURADOS 10X20X20CM,ASSENTES COM ARGAMASSA DE CIMENTO E SAIBRO,NO TRACO 1:8,EM PAREDES DEUMA VEZ(0,20M),DE SUPERFICIE CORRIDA,DE 3,00M A 4,50M DE ALTURA E MEDIDA PELA AREA REAL</v>
          </cell>
          <cell r="C5113" t="str">
            <v>M2</v>
          </cell>
          <cell r="D5113">
            <v>187.06</v>
          </cell>
          <cell r="F5113" t="str">
            <v>12.003.0065-A</v>
          </cell>
          <cell r="G5113" t="str">
            <v>ALVENARIA DE TIJOLOS CERAMICOS FURADOS 10X20X20CM,ASSENTES COM ARGAMASSA DE CIMENTO E SAIBRO,NO TRACO 1:8,EM PAREDES DEUMA VEZ(0,20M),DE SUPERFICIE CORRIDA,DE 3,00M A 4,50M DE ALTURA E MEDIDA PELA AREA REAL</v>
          </cell>
          <cell r="H5113" t="str">
            <v>M2</v>
          </cell>
          <cell r="I5113">
            <v>168.84</v>
          </cell>
        </row>
        <row r="5114">
          <cell r="A5114" t="str">
            <v>12.003.0070-0</v>
          </cell>
          <cell r="B5114" t="str">
            <v>ALVENARIA DE TIJOLOS CERAMICOS FURADOS 10X20X20CM,ASSENTES COM ARGAMASSA DE CIMENTO E SAIBRO,NO TRACO 1:8,EM PAREDES DEUMA VEZ(0,20M),COM VAOS OU ARESTAS,DE 3,00M A 4,50M DE ALTURA E MEDIDA PELA AREA REAL</v>
          </cell>
          <cell r="C5114" t="str">
            <v>M2</v>
          </cell>
          <cell r="D5114">
            <v>217.77</v>
          </cell>
          <cell r="F5114" t="str">
            <v>12.003.0070-A</v>
          </cell>
          <cell r="G5114" t="str">
            <v>ALVENARIA DE TIJOLOS CERAMICOS FURADOS 10X20X20CM,ASSENTES COM ARGAMASSA DE CIMENTO E SAIBRO,NO TRACO 1:8,EM PAREDES DEUMA VEZ(0,20M),COM VAOS OU ARESTAS,DE 3,00M A 4,50M DE ALTURA E MEDIDA PELA AREA REAL</v>
          </cell>
          <cell r="H5114" t="str">
            <v>M2</v>
          </cell>
          <cell r="I5114">
            <v>195.75</v>
          </cell>
        </row>
        <row r="5115">
          <cell r="A5115" t="str">
            <v>12.003.0075-1</v>
          </cell>
          <cell r="B5115" t="str">
            <v>ALVENARIA DE TIJOLOS CERAMICOS FURADOS 10X20X20CM,ASSENTES COM ARGAMASSA DE CIMENTO E SAIBRO,NO TRACO 1:8,EM PAREDES DEMEIA VEZ(0,10M),DE SUPERFICIE CORRIDA,ATE 3,00M DE ALTURA EMEDIDA PELA AREA REAL</v>
          </cell>
          <cell r="C5115" t="str">
            <v>M2</v>
          </cell>
          <cell r="D5115">
            <v>67.72</v>
          </cell>
          <cell r="F5115" t="str">
            <v>12.003.0075-B</v>
          </cell>
          <cell r="G5115" t="str">
            <v>ALVENARIA DE TIJOLOS CERAMICOS FURADOS 10X20X20CM,ASSENTES COM ARGAMASSA DE CIMENTO E SAIBRO,NO TRACO 1:8,EM PAREDES DEMEIA VEZ(0,10M),DE SUPERFICIE CORRIDA,ATE 3,00M DE ALTURA EMEDIDA PELA AREA REAL</v>
          </cell>
          <cell r="H5115" t="str">
            <v>M2</v>
          </cell>
          <cell r="I5115">
            <v>61.86</v>
          </cell>
        </row>
        <row r="5116">
          <cell r="A5116" t="str">
            <v>12.003.0076-0</v>
          </cell>
          <cell r="B5116" t="str">
            <v>ALVENARIA DE TIJOLOS CERAMICOS FURADOS 10X20X20CM,ASSENTES COM ARGAMASSA DE CIMENTO E SAIBRO,NO TRACO 1:8,EM PAREDES DEMEIA VEZ(0,10M),DE SUPERFICIE CORRIDA,ATE 1,50M DE ALTURA EMEDIDA PELA AREA REAL</v>
          </cell>
          <cell r="C5116" t="str">
            <v>M2</v>
          </cell>
          <cell r="D5116">
            <v>65.27</v>
          </cell>
          <cell r="F5116" t="str">
            <v>12.003.0076-A</v>
          </cell>
          <cell r="G5116" t="str">
            <v>ALVENARIA DE TIJOLOS CERAMICOS FURADOS 10X20X20CM,ASSENTES COM ARGAMASSA DE CIMENTO E SAIBRO,NO TRACO 1:8,EM PAREDES DEMEIA VEZ(0,10M),DE SUPERFICIE CORRIDA,ATE 1,50M DE ALTURA EMEDIDA PELA AREA REAL</v>
          </cell>
          <cell r="H5116" t="str">
            <v>M2</v>
          </cell>
          <cell r="I5116">
            <v>59.74</v>
          </cell>
        </row>
        <row r="5117">
          <cell r="A5117" t="str">
            <v>12.003.0080-0</v>
          </cell>
          <cell r="B5117" t="str">
            <v>ALVENARIA DE TIJOLOS CERAMICOS FURADOS 10X20X20CM,ASSENTES COM ARGAMASSA DE CIMENTO E SAIBRO,NO TRACO 1:8,EM PAREDES DEMEIA VEZ(0,10M)COM VAOS OU ARESTAS,ATE 3,00M DE ALTURA E MEDIDA PELA AREA REAL</v>
          </cell>
          <cell r="C5117" t="str">
            <v>M2</v>
          </cell>
          <cell r="D5117">
            <v>76.05</v>
          </cell>
          <cell r="F5117" t="str">
            <v>12.003.0080-A</v>
          </cell>
          <cell r="G5117" t="str">
            <v>ALVENARIA DE TIJOLOS CERAMICOS FURADOS 10X20X20CM,ASSENTES COM ARGAMASSA DE CIMENTO E SAIBRO,NO TRACO 1:8,EM PAREDES DEMEIA VEZ(0,10M)COM VAOS OU ARESTAS,ATE 3,00M DE ALTURA E MEDIDA PELA AREA REAL</v>
          </cell>
          <cell r="H5117" t="str">
            <v>M2</v>
          </cell>
          <cell r="I5117">
            <v>69.069999999999993</v>
          </cell>
        </row>
        <row r="5118">
          <cell r="A5118" t="str">
            <v>12.003.0085-0</v>
          </cell>
          <cell r="B5118" t="str">
            <v>ALVENARIA DE TIJOLOS CERAMICOS FURADOS 10X20X20CM,ASSENTES COM ARGAMASSA DE CIMENTO E SAIBRO,NO TRACO 1:8,EM PAREDES DEMEIA VEZ(0,10M),DE SUPERFICIE CORRIDA,DE 3,00M A 4,50M DE ALTURA E MEDIDA PELA AREA REAL</v>
          </cell>
          <cell r="C5118" t="str">
            <v>M2</v>
          </cell>
          <cell r="D5118">
            <v>99.07</v>
          </cell>
          <cell r="F5118" t="str">
            <v>12.003.0085-A</v>
          </cell>
          <cell r="G5118" t="str">
            <v>ALVENARIA DE TIJOLOS CERAMICOS FURADOS 10X20X20CM,ASSENTES COM ARGAMASSA DE CIMENTO E SAIBRO,NO TRACO 1:8,EM PAREDES DEMEIA VEZ(0,10M),DE SUPERFICIE CORRIDA,DE 3,00M A 4,50M DE ALTURA E MEDIDA PELA AREA REAL</v>
          </cell>
          <cell r="H5118" t="str">
            <v>M2</v>
          </cell>
          <cell r="I5118">
            <v>89.02</v>
          </cell>
        </row>
        <row r="5119">
          <cell r="A5119" t="str">
            <v>12.003.0090-0</v>
          </cell>
          <cell r="B5119" t="str">
            <v>ALVENARIA DE TIJOLOS CERAMICOS FURADOS 10X20X20CM,ASSENTES COM ARGAMASSA DE CIMENTO E SAIBRO,NO TRACO 1:8,EM PAREDES DEMEIA VEZ(0,10M),COM VAOS OU ARESTAS,DE 3,00M A 4,50M,MEDIDAPELA AREA REAL</v>
          </cell>
          <cell r="C5119" t="str">
            <v>M2</v>
          </cell>
          <cell r="D5119">
            <v>115.68</v>
          </cell>
          <cell r="F5119" t="str">
            <v>12.003.0090-A</v>
          </cell>
          <cell r="G5119" t="str">
            <v>ALVENARIA DE TIJOLOS CERAMICOS FURADOS 10X20X20CM,ASSENTES COM ARGAMASSA DE CIMENTO E SAIBRO,NO TRACO 1:8,EM PAREDES DEMEIA VEZ(0,10M),COM VAOS OU ARESTAS,DE 3,00M A 4,50M,MEDIDAPELA AREA REAL</v>
          </cell>
          <cell r="H5119" t="str">
            <v>M2</v>
          </cell>
          <cell r="I5119">
            <v>103.41</v>
          </cell>
        </row>
        <row r="5120">
          <cell r="A5120" t="str">
            <v>12.003.0095-0</v>
          </cell>
          <cell r="B5120" t="str">
            <v>ALVENARIA DE TIJOLOS CERAMICOS FURADOS 10X20X30CM,COMPLEMENTADA COM 20% DE TIJOLOS DE 10X20X20CM,ASSENTES COM ARGAMASSADE CIMENTO E SAIBRO,NO TRACO 1:8,EM PAREDES DE UMA VEZ(0,20M),DE SUPERFICIE CORRIDA,ATE 3,00M DE ALTURA E MEDIDA PELA AREA REAL</v>
          </cell>
          <cell r="C5120" t="str">
            <v>M2</v>
          </cell>
          <cell r="D5120">
            <v>104.74</v>
          </cell>
          <cell r="F5120" t="str">
            <v>12.003.0095-A</v>
          </cell>
          <cell r="G5120" t="str">
            <v>ALVENARIA DE TIJOLOS CERAMICOS FURADOS 10X20X30CM,COMPLEMENTADA COM 20% DE TIJOLOS DE 10X20X20CM,ASSENTES COM ARGAMASSADE CIMENTO E SAIBRO,NO TRACO 1:8,EM PAREDES DE UMA VEZ(0,20M),DE SUPERFICIE CORRIDA,ATE 3,00M DE ALTURA E MEDIDA PELA AREA REAL</v>
          </cell>
          <cell r="H5120" t="str">
            <v>M2</v>
          </cell>
          <cell r="I5120">
            <v>96.73</v>
          </cell>
        </row>
        <row r="5121">
          <cell r="A5121" t="str">
            <v>12.003.0096-0</v>
          </cell>
          <cell r="B5121" t="str">
            <v>ALVENARIA DE TIJOLOS CERAMICOS FURADOS 10X20X30CM,COMPLEMENTADA COM 20% DE TIJOLOS DE 10X20X20CM,ASSENTES COM ARGAMASSADE CIMENTO E SAIBRO,NO TRACO 1:8,EM PAREDES DE UMA VEZ(0,20M),DE SUPERFICIE CORRIDA,ATE 1,50M DE ALTURA E MEDIDA PELA AREA REAL</v>
          </cell>
          <cell r="C5121" t="str">
            <v>M2</v>
          </cell>
          <cell r="D5121">
            <v>101.74</v>
          </cell>
          <cell r="F5121" t="str">
            <v>12.003.0096-A</v>
          </cell>
          <cell r="G5121" t="str">
            <v>ALVENARIA DE TIJOLOS CERAMICOS FURADOS 10X20X30CM,COMPLEMENTADA COM 20% DE TIJOLOS DE 10X20X20CM,ASSENTES COM ARGAMASSADE CIMENTO E SAIBRO,NO TRACO 1:8,EM PAREDES DE UMA VEZ(0,20M),DE SUPERFICIE CORRIDA,ATE 1,50M DE ALTURA E MEDIDA PELA AREA REAL</v>
          </cell>
          <cell r="H5121" t="str">
            <v>M2</v>
          </cell>
          <cell r="I5121">
            <v>94.14</v>
          </cell>
        </row>
        <row r="5122">
          <cell r="A5122" t="str">
            <v>12.003.0100-0</v>
          </cell>
          <cell r="B5122" t="str">
            <v>ALVENARIA DE TIJOLOS CERAMICOS FURADOS 10X20X30CM,COMPLEMENTADA COM 20% DE TIJOLOS DE 10X20X20CM,ASSENTES COM ARGAMASSADE CIMENTO E SAIBRO,NO TRACO 1:8,EM PAREDES DE UMA VEZ(0,20M),COM VAOS OU ARESTAS,ATE 3,00M DE ALTURA E MEDIDA PELA AREAREAL</v>
          </cell>
          <cell r="C5122" t="str">
            <v>M2</v>
          </cell>
          <cell r="D5122">
            <v>115.16</v>
          </cell>
          <cell r="F5122" t="str">
            <v>12.003.0100-A</v>
          </cell>
          <cell r="G5122" t="str">
            <v>ALVENARIA DE TIJOLOS CERAMICOS FURADOS 10X20X30CM,COMPLEMENTADA COM 20% DE TIJOLOS DE 10X20X20CM,ASSENTES COM ARGAMASSADE CIMENTO E SAIBRO,NO TRACO 1:8,EM PAREDES DE UMA VEZ(0,20M),COM VAOS OU ARESTAS,ATE 3,00M DE ALTURA E MEDIDA PELA AREAREAL</v>
          </cell>
          <cell r="H5122" t="str">
            <v>M2</v>
          </cell>
          <cell r="I5122">
            <v>105.76</v>
          </cell>
        </row>
        <row r="5123">
          <cell r="A5123" t="str">
            <v>12.003.0105-0</v>
          </cell>
          <cell r="B5123" t="str">
            <v>ALVENARIA DE TIJOLOS CERAMICOS FURADOS 10X20X30CM,COMPLEMENTADA COM 20% DE TIJOLOS DE 10X20X20CM,ASSENTES COM ARGAMASSADE CIMENTO E SAIBRO,NO TRACO 1:8,EM PAREDES DE UMA VEZ(0,20M),DE SUPERFICIE CORRIDA,DE 3,00M A 4,50M DE ALTURA E MEDIDAPELA AREA REAL</v>
          </cell>
          <cell r="C5123" t="str">
            <v>M2</v>
          </cell>
          <cell r="D5123">
            <v>143.4</v>
          </cell>
          <cell r="F5123" t="str">
            <v>12.003.0105-A</v>
          </cell>
          <cell r="G5123" t="str">
            <v>ALVENARIA DE TIJOLOS CERAMICOS FURADOS 10X20X30CM,COMPLEMENTADA COM 20% DE TIJOLOS DE 10X20X20CM,ASSENTES COM ARGAMASSADE CIMENTO E SAIBRO,NO TRACO 1:8,EM PAREDES DE UMA VEZ(0,20M),DE SUPERFICIE CORRIDA,DE 3,00M A 4,50M DE ALTURA E MEDIDAPELA AREA REAL</v>
          </cell>
          <cell r="H5123" t="str">
            <v>M2</v>
          </cell>
          <cell r="I5123">
            <v>130.22999999999999</v>
          </cell>
        </row>
        <row r="5124">
          <cell r="A5124" t="str">
            <v>12.003.0110-0</v>
          </cell>
          <cell r="B5124" t="str">
            <v>ALVENARIA DE TIJOLOS CERAMICOS FURADOS 10X20X30CM,COMPLEMENTADA COM 20% DE TIJOLOS DE 10X20X20CM,ASSENTES COM ARGAMASSADE CIMENTO E SAIBRO,NO TRACO 1:8,EM PAREDES DE UMA VEZ(0,20M),COM VAOS OU ARESTAS,DE 3,00M A 4,50M DE ALTURA E MEDIDA PELA AREA REAL</v>
          </cell>
          <cell r="C5124" t="str">
            <v>M2</v>
          </cell>
          <cell r="D5124">
            <v>162.37</v>
          </cell>
          <cell r="F5124" t="str">
            <v>12.003.0110-A</v>
          </cell>
          <cell r="G5124" t="str">
            <v>ALVENARIA DE TIJOLOS CERAMICOS FURADOS 10X20X30CM,COMPLEMENTADA COM 20% DE TIJOLOS DE 10X20X20CM,ASSENTES COM ARGAMASSADE CIMENTO E SAIBRO,NO TRACO 1:8,EM PAREDES DE UMA VEZ(0,20M),COM VAOS OU ARESTAS,DE 3,00M A 4,50M DE ALTURA E MEDIDA PELA AREA REAL</v>
          </cell>
          <cell r="H5124" t="str">
            <v>M2</v>
          </cell>
          <cell r="I5124">
            <v>146.66999999999999</v>
          </cell>
        </row>
        <row r="5125">
          <cell r="A5125" t="str">
            <v>12.003.0115-0</v>
          </cell>
          <cell r="B5125" t="str">
            <v>ALVENARIA DE TIJOLOS CERAMICOS FURADOS 10X20X30CM,COMPLEMENTADA COM 6% DE TIJOLOS DE 10X20X20CM,ASSENTES COM ARGAMASSA DE CIMENTO E SAIBRO,NO TRACO 1:8,EM PAREDES DE MEIA VEZ(0,10M) DE SUPERFICIE CORRIDA,ATE 3,00M DE ALTURA E MEDIDA PELA AREA REAL</v>
          </cell>
          <cell r="C5125" t="str">
            <v>M2</v>
          </cell>
          <cell r="D5125">
            <v>52.39</v>
          </cell>
          <cell r="F5125" t="str">
            <v>12.003.0115-A</v>
          </cell>
          <cell r="G5125" t="str">
            <v>ALVENARIA DE TIJOLOS CERAMICOS FURADOS 10X20X30CM,COMPLEMENTADA COM 6% DE TIJOLOS DE 10X20X20CM,ASSENTES COM ARGAMASSA DE CIMENTO E SAIBRO,NO TRACO 1:8,EM PAREDES DE MEIA VEZ(0,10M) DE SUPERFICIE CORRIDA,ATE 3,00M DE ALTURA E MEDIDA PELA AREA REAL</v>
          </cell>
          <cell r="H5125" t="str">
            <v>M2</v>
          </cell>
          <cell r="I5125">
            <v>48.19</v>
          </cell>
        </row>
        <row r="5126">
          <cell r="A5126" t="str">
            <v>12.003.0116-0</v>
          </cell>
          <cell r="B5126" t="str">
            <v>ALVENARIA DE TIJOLOS CERAMICOS FURADOS 10X20X30CM,COMPLEMENTADA COM 6% DE TIJOLOS DE 10X20X20CM,ASSENTES COM ARGAMASSA DE CIMENTO E SAIBRO,NO TRACO 1:8,EM PAREDES DE MEIA VEZ(0,10M) DE SUPERFICIE CORRIDA,ATE 1,50M DE ALTURA E MEDIDA PELA AREA REAL</v>
          </cell>
          <cell r="C5126" t="str">
            <v>M2</v>
          </cell>
          <cell r="D5126">
            <v>51.09</v>
          </cell>
          <cell r="F5126" t="str">
            <v>12.003.0116-A</v>
          </cell>
          <cell r="G5126" t="str">
            <v>ALVENARIA DE TIJOLOS CERAMICOS FURADOS 10X20X30CM,COMPLEMENTADA COM 6% DE TIJOLOS DE 10X20X20CM,ASSENTES COM ARGAMASSA DE CIMENTO E SAIBRO,NO TRACO 1:8,EM PAREDES DE MEIA VEZ(0,10M) DE SUPERFICIE CORRIDA,ATE 1,50M DE ALTURA E MEDIDA PELA AREA REAL</v>
          </cell>
          <cell r="H5126" t="str">
            <v>M2</v>
          </cell>
          <cell r="I5126">
            <v>47.07</v>
          </cell>
        </row>
        <row r="5127">
          <cell r="A5127" t="str">
            <v>12.003.0120-0</v>
          </cell>
          <cell r="B5127" t="str">
            <v>ALVENARIA DE TIJOLOS CERAMICOS FURADOS 10X20X30CM,COMPLEMENTADA COM 6% DE TIJOLOS DE 10X20X20CM,ASSENTES COM ARGAMASSA DE CIMENTO E SAIBRO,NO TRACO 1:8,EM PAREDES DE MEIA VEZ(0,10M) COM VAOS OU ARESTAS,ATE 3,00M DE ALTURA E MEDIDA PELA AREAREAL</v>
          </cell>
          <cell r="C5127" t="str">
            <v>M2</v>
          </cell>
          <cell r="D5127">
            <v>60.41</v>
          </cell>
          <cell r="F5127" t="str">
            <v>12.003.0120-A</v>
          </cell>
          <cell r="G5127" t="str">
            <v>ALVENARIA DE TIJOLOS CERAMICOS FURADOS 10X20X30CM,COMPLEMENTADA COM 6% DE TIJOLOS DE 10X20X20CM,ASSENTES COM ARGAMASSA DE CIMENTO E SAIBRO,NO TRACO 1:8,EM PAREDES DE MEIA VEZ(0,10M) COM VAOS OU ARESTAS,ATE 3,00M DE ALTURA E MEDIDA PELA AREAREAL</v>
          </cell>
          <cell r="H5127" t="str">
            <v>M2</v>
          </cell>
          <cell r="I5127">
            <v>55.24</v>
          </cell>
        </row>
        <row r="5128">
          <cell r="A5128" t="str">
            <v>12.003.0125-0</v>
          </cell>
          <cell r="B5128" t="str">
            <v>ALVENARIA DE TIJOLOS CERAMICOS FURADOS 10X20X30CM,COMPLEMENTADA COM 6% DE TIJOLOS DE 10X20X20CM,ASSENTES COM ARGAMASSA DE CIMENTO E SAIBRO,NO TRACO 1:8,EM PAREDES DE MEIA VEZ (0,10M),DE SUPERFICIE CORRIDA,DE 3,00 A 4,50M DE ALTURA E MEDIDAPELA AREA REAL</v>
          </cell>
          <cell r="C5128" t="str">
            <v>M2</v>
          </cell>
          <cell r="D5128">
            <v>75.11</v>
          </cell>
          <cell r="F5128" t="str">
            <v>12.003.0125-A</v>
          </cell>
          <cell r="G5128" t="str">
            <v>ALVENARIA DE TIJOLOS CERAMICOS FURADOS 10X20X30CM,COMPLEMENTADA COM 6% DE TIJOLOS DE 10X20X20CM,ASSENTES COM ARGAMASSA DE CIMENTO E SAIBRO,NO TRACO 1:8,EM PAREDES DE MEIA VEZ (0,10M),DE SUPERFICIE CORRIDA,DE 3,00 A 4,50M DE ALTURA E MEDIDAPELA AREA REAL</v>
          </cell>
          <cell r="H5128" t="str">
            <v>M2</v>
          </cell>
          <cell r="I5128">
            <v>67.98</v>
          </cell>
        </row>
        <row r="5129">
          <cell r="A5129" t="str">
            <v>12.003.0150-0</v>
          </cell>
          <cell r="B5129" t="str">
            <v>ALVENARIA DE TIJOLOS CERAMICOS FURADOS 10X20X30CM,COMPLEMENTADA COM 6% DE TIJOLOS DE 10X20X20CM,ASSENTES COM ARGAMASSA DE CIMENTO E SAIBRO,NO TRACO 1:8,EM PAREDES DE MEIA VEZ(0,10M) COM VAOS OU ARESTAS,DE 3,00 A 4,50M DE ALTURA E MEDIDA PELA AREA REAL</v>
          </cell>
          <cell r="C5129" t="str">
            <v>M2</v>
          </cell>
          <cell r="D5129">
            <v>86.02</v>
          </cell>
          <cell r="F5129" t="str">
            <v>12.003.0150-A</v>
          </cell>
          <cell r="G5129" t="str">
            <v>ALVENARIA DE TIJOLOS CERAMICOS FURADOS 10X20X30CM,COMPLEMENTADA COM 6% DE TIJOLOS DE 10X20X20CM,ASSENTES COM ARGAMASSA DE CIMENTO E SAIBRO,NO TRACO 1:8,EM PAREDES DE MEIA VEZ(0,10M) COM VAOS OU ARESTAS,DE 3,00 A 4,50M DE ALTURA E MEDIDA PELA AREA REAL</v>
          </cell>
          <cell r="H5129" t="str">
            <v>M2</v>
          </cell>
          <cell r="I5129">
            <v>77.430000000000007</v>
          </cell>
        </row>
        <row r="5130">
          <cell r="A5130" t="str">
            <v>12.003.0155-0</v>
          </cell>
          <cell r="B5130" t="str">
            <v>ALVENARIA DE TIJOLOS CERAMICOS FURADOS 10X20X20CM,ASSENTES COM ARGAMASSA DE CIMENTO,CAL HIDRATADA ADITIVADA E AREIA,NO TRACO 1:1:8,EM PAREDES DE UMA VEZ(0,20M),DE SUPERFICIE CORRIDA,ATE 3,00M DE ALTURA E MEDIDA PELA AREA REAL</v>
          </cell>
          <cell r="C5130" t="str">
            <v>M2</v>
          </cell>
          <cell r="D5130">
            <v>141.11000000000001</v>
          </cell>
          <cell r="F5130" t="str">
            <v>12.003.0155-A</v>
          </cell>
          <cell r="G5130" t="str">
            <v>ALVENARIA DE TIJOLOS CERAMICOS FURADOS 10X20X20CM,ASSENTES COM ARGAMASSA DE CIMENTO,CAL HIDRATADA ADITIVADA E AREIA,NO TRACO 1:1:8,EM PAREDES DE UMA VEZ(0,20M),DE SUPERFICIE CORRIDA,ATE 3,00M DE ALTURA E MEDIDA PELA AREA REAL</v>
          </cell>
          <cell r="H5130" t="str">
            <v>M2</v>
          </cell>
          <cell r="I5130">
            <v>130.26</v>
          </cell>
        </row>
        <row r="5131">
          <cell r="A5131" t="str">
            <v>12.003.0160-0</v>
          </cell>
          <cell r="B5131" t="str">
            <v>ALVENARIA DE TIJOLOS CERAMICOS FURADOS 10X20X20CM,ASSENTES COM ARGAMASSA DE CIMENTO,CAL HIDRATADA ADITIVADA E AREIA,NO TRACO 1:1:8,EM PAREDES DE UMA VEZ(0,20M),DE SUPERFICIE CORRIDA,ATE 1,50M DE ALTURA E MEDIDA PELA AREA REAL</v>
          </cell>
          <cell r="C5131" t="str">
            <v>M2</v>
          </cell>
          <cell r="D5131">
            <v>137.37</v>
          </cell>
          <cell r="F5131" t="str">
            <v>12.003.0160-A</v>
          </cell>
          <cell r="G5131" t="str">
            <v>ALVENARIA DE TIJOLOS CERAMICOS FURADOS 10X20X20CM,ASSENTES COM ARGAMASSA DE CIMENTO,CAL HIDRATADA ADITIVADA E AREIA,NO TRACO 1:1:8,EM PAREDES DE UMA VEZ(0,20M),DE SUPERFICIE CORRIDA,ATE 1,50M DE ALTURA E MEDIDA PELA AREA REAL</v>
          </cell>
          <cell r="H5131" t="str">
            <v>M2</v>
          </cell>
          <cell r="I5131">
            <v>127.01</v>
          </cell>
        </row>
        <row r="5132">
          <cell r="A5132" t="str">
            <v>12.003.0165-0</v>
          </cell>
          <cell r="B5132" t="str">
            <v>ALVENARIA DE TIJOLOS CERAMICOS FURADOS 10X20X20CM,ASSENTES COM ARGAMASSA DE CIMENTO,CAL HIDRATADA ADITIVADA E AREIA,NO TRACO 1:1:8,EM PAREDES DE UMA VEZ(0,20M),COM VAOS OU ARESTAS,ATE 3,00M DE ALTURA E MEDIDA PELA AREA REAL</v>
          </cell>
          <cell r="C5132" t="str">
            <v>M2</v>
          </cell>
          <cell r="D5132">
            <v>158.36000000000001</v>
          </cell>
          <cell r="F5132" t="str">
            <v>12.003.0165-A</v>
          </cell>
          <cell r="G5132" t="str">
            <v>ALVENARIA DE TIJOLOS CERAMICOS FURADOS 10X20X20CM,ASSENTES COM ARGAMASSA DE CIMENTO,CAL HIDRATADA ADITIVADA E AREIA,NO TRACO 1:1:8,EM PAREDES DE UMA VEZ(0,20M),COM VAOS OU ARESTAS,ATE 3,00M DE ALTURA E MEDIDA PELA AREA REAL</v>
          </cell>
          <cell r="H5132" t="str">
            <v>M2</v>
          </cell>
          <cell r="I5132">
            <v>145.5</v>
          </cell>
        </row>
        <row r="5133">
          <cell r="A5133" t="str">
            <v>12.003.0170-0</v>
          </cell>
          <cell r="B5133" t="str">
            <v>ALVENARIA DE TIJOLOS,CERAMICOS FURADOS 10X20X20CM,ASSENTES COM ARGAMASSA DE CIMENTO,CAL HIDRATADA ADITIVADA E AREIA,NO TRACO 1:1:8,EM PAREDES DE UMA VEZ(0,20M),DE SUPERFICIE CORRIDA,DE 3,00 A 4,50M DE ALTURA E MEDIDA PELA AREA REAL</v>
          </cell>
          <cell r="C5133" t="str">
            <v>M2</v>
          </cell>
          <cell r="D5133">
            <v>194.83</v>
          </cell>
          <cell r="F5133" t="str">
            <v>12.003.0170-A</v>
          </cell>
          <cell r="G5133" t="str">
            <v>ALVENARIA DE TIJOLOS,CERAMICOS FURADOS 10X20X20CM,ASSENTES COM ARGAMASSA DE CIMENTO,CAL HIDRATADA ADITIVADA E AREIA,NO TRACO 1:1:8,EM PAREDES DE UMA VEZ(0,20M),DE SUPERFICIE CORRIDA,DE 3,00 A 4,50M DE ALTURA E MEDIDA PELA AREA REAL</v>
          </cell>
          <cell r="H5133" t="str">
            <v>M2</v>
          </cell>
          <cell r="I5133">
            <v>176.8</v>
          </cell>
        </row>
        <row r="5134">
          <cell r="A5134" t="str">
            <v>12.003.0175-0</v>
          </cell>
          <cell r="B5134" t="str">
            <v>ALVENARIA DE TIJOLOS CERAMICOS FURADOS 10X20X20CM,ASSENTES COM ARGAMASSA DE CIMENTO,CAL HIDRATADA ADITIVADA E AREIA,NO TRACO 1:1:8,EM PAREDES DE UMA VEZ(0,20M),COM VAOS OU ARESTAS,DE 3,00 A 4,50M DE ALTURA E MEDIDA PELA AREA REAL</v>
          </cell>
          <cell r="C5134" t="str">
            <v>M2</v>
          </cell>
          <cell r="D5134">
            <v>225.55</v>
          </cell>
          <cell r="F5134" t="str">
            <v>12.003.0175-A</v>
          </cell>
          <cell r="G5134" t="str">
            <v>ALVENARIA DE TIJOLOS CERAMICOS FURADOS 10X20X20CM,ASSENTES COM ARGAMASSA DE CIMENTO,CAL HIDRATADA ADITIVADA E AREIA,NO TRACO 1:1:8,EM PAREDES DE UMA VEZ(0,20M),COM VAOS OU ARESTAS,DE 3,00 A 4,50M DE ALTURA E MEDIDA PELA AREA REAL</v>
          </cell>
          <cell r="H5134" t="str">
            <v>M2</v>
          </cell>
          <cell r="I5134">
            <v>203.72</v>
          </cell>
        </row>
        <row r="5135">
          <cell r="A5135" t="str">
            <v>12.003.0180-1</v>
          </cell>
          <cell r="B5135" t="str">
            <v>ALVENARIA DE TIJOLOS CERAMICOS FURADOS 10X20X20CM ASSENTES COM ARGAMASSA DE CIMENTO,CAL HIDRATADA ADITIVADA E AREIA,NO TRACO 1:1:8,EM PAREDES DE MEIA VEZ(0,10M),DE SUPERFICIE CORRIDA,ATE 3,00M DE ALTURA E MEDIDA PELA AREA REAL</v>
          </cell>
          <cell r="C5135" t="str">
            <v>M2</v>
          </cell>
          <cell r="D5135">
            <v>69.959999999999994</v>
          </cell>
          <cell r="F5135" t="str">
            <v>12.003.0180-B</v>
          </cell>
          <cell r="G5135" t="str">
            <v>ALVENARIA DE TIJOLOS CERAMICOS FURADOS 10X20X20CM ASSENTES COM ARGAMASSA DE CIMENTO,CAL HIDRATADA ADITIVADA E AREIA,NO TRACO 1:1:8,EM PAREDES DE MEIA VEZ(0,10M),DE SUPERFICIE CORRIDA,ATE 3,00M DE ALTURA E MEDIDA PELA AREA REAL</v>
          </cell>
          <cell r="H5135" t="str">
            <v>M2</v>
          </cell>
          <cell r="I5135">
            <v>64.16</v>
          </cell>
        </row>
        <row r="5136">
          <cell r="A5136" t="str">
            <v>12.003.0185-0</v>
          </cell>
          <cell r="B5136" t="str">
            <v>ALVENARIA DE TIJOLOS CERAMICOS,FURADOS 10X20X20CM,ASSENTES COM ARGAMASSA DE CIMENTO,CAL HIDRATADA ADITIVADA E AREIA,NO TRACO 1:1:8,EM PAREDES DE MEIA VEZ(0,10M),DE SUPERFICIE CORRIDA,ATE 1,50M DE ALTURA E MEDIDA PELA AREA REAL</v>
          </cell>
          <cell r="C5136" t="str">
            <v>M2</v>
          </cell>
          <cell r="D5136">
            <v>67.52</v>
          </cell>
          <cell r="F5136" t="str">
            <v>12.003.0185-A</v>
          </cell>
          <cell r="G5136" t="str">
            <v>ALVENARIA DE TIJOLOS CERAMICOS,FURADOS 10X20X20CM,ASSENTES COM ARGAMASSA DE CIMENTO,CAL HIDRATADA ADITIVADA E AREIA,NO TRACO 1:1:8,EM PAREDES DE MEIA VEZ(0,10M),DE SUPERFICIE CORRIDA,ATE 1,50M DE ALTURA E MEDIDA PELA AREA REAL</v>
          </cell>
          <cell r="H5136" t="str">
            <v>M2</v>
          </cell>
          <cell r="I5136">
            <v>62.03</v>
          </cell>
        </row>
        <row r="5137">
          <cell r="A5137" t="str">
            <v>12.003.0190-0</v>
          </cell>
          <cell r="B5137" t="str">
            <v>ALVENARIA DE TIJOLOS CERAMICOS FURADOS 10X20X20CM,ASSENTES COM ARGAMASSA DE CIMENTO,CAL HIDRATADA ADITIVADA E AREIA,NO TRACO 1:1:8,EM PAREDES DE MEIA VEZ(0,10M),COM VAOS OU ARESTAS,ATE 3,00M DE ALTURA E MEDIDA PELA AREA REAL</v>
          </cell>
          <cell r="C5137" t="str">
            <v>M2</v>
          </cell>
          <cell r="D5137">
            <v>78.290000000000006</v>
          </cell>
          <cell r="F5137" t="str">
            <v>12.003.0190-A</v>
          </cell>
          <cell r="G5137" t="str">
            <v>ALVENARIA DE TIJOLOS CERAMICOS FURADOS 10X20X20CM,ASSENTES COM ARGAMASSA DE CIMENTO,CAL HIDRATADA ADITIVADA E AREIA,NO TRACO 1:1:8,EM PAREDES DE MEIA VEZ(0,10M),COM VAOS OU ARESTAS,ATE 3,00M DE ALTURA E MEDIDA PELA AREA REAL</v>
          </cell>
          <cell r="H5137" t="str">
            <v>M2</v>
          </cell>
          <cell r="I5137">
            <v>71.37</v>
          </cell>
        </row>
        <row r="5138">
          <cell r="A5138" t="str">
            <v>12.003.0195-0</v>
          </cell>
          <cell r="B5138" t="str">
            <v>ALVENARIA DE TIJOLOS CERAMICOS FURADOS 10X20X20CM ASSENTES COM ARGAMASSA DE CIMENTO,CAL HIDRATADA ADITIVADA E AREIA,NO TRACO 1:1:8,EM PAREDES DE MEIA VEZ(0,10M),DE SUPERFICIE CORRIDA,DE 3,00 A 4,50M DE ALTURA E MEDIDA PELA AREA REAL</v>
          </cell>
          <cell r="C5138" t="str">
            <v>M2</v>
          </cell>
          <cell r="D5138">
            <v>101.31</v>
          </cell>
          <cell r="F5138" t="str">
            <v>12.003.0195-A</v>
          </cell>
          <cell r="G5138" t="str">
            <v>ALVENARIA DE TIJOLOS CERAMICOS FURADOS 10X20X20CM ASSENTES COM ARGAMASSA DE CIMENTO,CAL HIDRATADA ADITIVADA E AREIA,NO TRACO 1:1:8,EM PAREDES DE MEIA VEZ(0,10M),DE SUPERFICIE CORRIDA,DE 3,00 A 4,50M DE ALTURA E MEDIDA PELA AREA REAL</v>
          </cell>
          <cell r="H5138" t="str">
            <v>M2</v>
          </cell>
          <cell r="I5138">
            <v>91.32</v>
          </cell>
        </row>
        <row r="5139">
          <cell r="A5139" t="str">
            <v>12.003.0200-0</v>
          </cell>
          <cell r="B5139" t="str">
            <v>ALVENARIA DE TIJOLOS CERAMICOS FURADOS 10X20X20CM,ASSENTES COM ARGAMASSA DE CIMENTO,CAL HIDRATADA ADITIVADA E AREIA,NO TRACO 1:1:8,EM PAREDES DE MEIA VEZ(0,10M),COM VAOS OU ARESTAS,DE 3,00 A 4,50M DE ALTURA E MEDIDA PELA AREA REAL</v>
          </cell>
          <cell r="C5139" t="str">
            <v>M2</v>
          </cell>
          <cell r="D5139">
            <v>117.92</v>
          </cell>
          <cell r="F5139" t="str">
            <v>12.003.0200-A</v>
          </cell>
          <cell r="G5139" t="str">
            <v>ALVENARIA DE TIJOLOS CERAMICOS FURADOS 10X20X20CM,ASSENTES COM ARGAMASSA DE CIMENTO,CAL HIDRATADA ADITIVADA E AREIA,NO TRACO 1:1:8,EM PAREDES DE MEIA VEZ(0,10M),COM VAOS OU ARESTAS,DE 3,00 A 4,50M DE ALTURA E MEDIDA PELA AREA REAL</v>
          </cell>
          <cell r="H5139" t="str">
            <v>M2</v>
          </cell>
          <cell r="I5139">
            <v>105.71</v>
          </cell>
        </row>
        <row r="5140">
          <cell r="A5140" t="str">
            <v>12.003.0205-0</v>
          </cell>
          <cell r="B5140" t="str">
            <v>ALVENARIA DE TIJOLOS CERAMICOS FURADOS 10X20X30CM,COMPLEMENTADA COM 20% DE TIJOLOS DE 10X20X20CM,ASSENTES COM ARGAMASSADE CIMENTO,CAL HIDRATADA ADITIVADA E AREIA,NO TRACO 1:1:8,EMPAREDES DE UMA VEZ(0,20M),DE SUPERFICIE CORRIDA,ATE 3,00M DE ALTURA E MEDIDA PELA AREA REAL</v>
          </cell>
          <cell r="C5140" t="str">
            <v>M2</v>
          </cell>
          <cell r="D5140">
            <v>109.6</v>
          </cell>
          <cell r="F5140" t="str">
            <v>12.003.0205-A</v>
          </cell>
          <cell r="G5140" t="str">
            <v>ALVENARIA DE TIJOLOS CERAMICOS FURADOS 10X20X30CM,COMPLEMENTADA COM 20% DE TIJOLOS DE 10X20X20CM,ASSENTES COM ARGAMASSADE CIMENTO,CAL HIDRATADA ADITIVADA E AREIA,NO TRACO 1:1:8,EMPAREDES DE UMA VEZ(0,20M),DE SUPERFICIE CORRIDA,ATE 3,00M DE ALTURA E MEDIDA PELA AREA REAL</v>
          </cell>
          <cell r="H5140" t="str">
            <v>M2</v>
          </cell>
          <cell r="I5140">
            <v>101.71</v>
          </cell>
        </row>
        <row r="5141">
          <cell r="A5141" t="str">
            <v>12.003.0210-0</v>
          </cell>
          <cell r="B5141" t="str">
            <v>ALVENARIA DE TIJOLOS CERAMICOS FURADOS 10X20X30CM,COMPLEMENTADA COM 20% DE TIJOLOS DE 10X20X20CM,ASSENTES COM ARGAMASSADE CIMENTO,CAL HIDRATADA ADITIVADA E AREIA,NO TRACO 1:1:8,EMPAREDES DE UMA VEZ(0,20M),DE SUPERFICIE CORRIDA,ATE 1,50M DE ALTURA E MEDIDA PELA AREA REAL</v>
          </cell>
          <cell r="C5141" t="str">
            <v>M2</v>
          </cell>
          <cell r="D5141">
            <v>106.6</v>
          </cell>
          <cell r="F5141" t="str">
            <v>12.003.0210-A</v>
          </cell>
          <cell r="G5141" t="str">
            <v>ALVENARIA DE TIJOLOS CERAMICOS FURADOS 10X20X30CM,COMPLEMENTADA COM 20% DE TIJOLOS DE 10X20X20CM,ASSENTES COM ARGAMASSADE CIMENTO,CAL HIDRATADA ADITIVADA E AREIA,NO TRACO 1:1:8,EMPAREDES DE UMA VEZ(0,20M),DE SUPERFICIE CORRIDA,ATE 1,50M DE ALTURA E MEDIDA PELA AREA REAL</v>
          </cell>
          <cell r="H5141" t="str">
            <v>M2</v>
          </cell>
          <cell r="I5141">
            <v>99.11</v>
          </cell>
        </row>
        <row r="5142">
          <cell r="A5142" t="str">
            <v>12.003.0215-0</v>
          </cell>
          <cell r="B5142" t="str">
            <v>ALVENARIA DE TIJOLOS CERAMICOS FURADOS 10X20X30CM,COMPLEMENTADA COM 20% DE TIJOLOS DE 10X20X20CM,ASSENTES COM ARGAMASSADE CIMENTO,CAL HIDRATADA ADITIVADA E AREIA,NO TRACO 1:1:8,EMPAREDES DE UMA VEZ(0,20M),COM VAOS OU ARESTAS,ATE 3,00M DEALTURA E MEDIDA PELA AREA REAL</v>
          </cell>
          <cell r="C5142" t="str">
            <v>M2</v>
          </cell>
          <cell r="D5142">
            <v>120.02</v>
          </cell>
          <cell r="F5142" t="str">
            <v>12.003.0215-A</v>
          </cell>
          <cell r="G5142" t="str">
            <v>ALVENARIA DE TIJOLOS CERAMICOS FURADOS 10X20X30CM,COMPLEMENTADA COM 20% DE TIJOLOS DE 10X20X20CM,ASSENTES COM ARGAMASSADE CIMENTO,CAL HIDRATADA ADITIVADA E AREIA,NO TRACO 1:1:8,EMPAREDES DE UMA VEZ(0,20M),COM VAOS OU ARESTAS,ATE 3,00M DEALTURA E MEDIDA PELA AREA REAL</v>
          </cell>
          <cell r="H5142" t="str">
            <v>M2</v>
          </cell>
          <cell r="I5142">
            <v>110.74</v>
          </cell>
        </row>
        <row r="5143">
          <cell r="A5143" t="str">
            <v>12.003.0220-0</v>
          </cell>
          <cell r="B5143"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5143" t="str">
            <v>M2</v>
          </cell>
          <cell r="D5143">
            <v>148.25</v>
          </cell>
          <cell r="F5143" t="str">
            <v>12.003.0220-A</v>
          </cell>
          <cell r="G5143"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H5143" t="str">
            <v>M2</v>
          </cell>
          <cell r="I5143">
            <v>135.19999999999999</v>
          </cell>
        </row>
        <row r="5144">
          <cell r="A5144" t="str">
            <v>12.003.0225-0</v>
          </cell>
          <cell r="B5144"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5144" t="str">
            <v>M2</v>
          </cell>
          <cell r="D5144">
            <v>167.23</v>
          </cell>
          <cell r="F5144" t="str">
            <v>12.003.0225-A</v>
          </cell>
          <cell r="G5144"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H5144" t="str">
            <v>M2</v>
          </cell>
          <cell r="I5144">
            <v>151.65</v>
          </cell>
        </row>
        <row r="5145">
          <cell r="A5145" t="str">
            <v>12.003.0230-0</v>
          </cell>
          <cell r="B5145" t="str">
            <v>ALVENARIA DE TIJOLOS CERAMICOS FURADOS 10X20X30CM,COMPLEMENTADA COM 6% DE TIJOLOS DE 10X20X20CM,ASSENTES COM ARGAMASSA DE CIMENTO,CAL HIDRATADA ADITIVADA E AREIA,NO TRACO 1:1:8,EMPAREDES DE MEIA VEZ(0,10M),DE SUPERFICIE CORRIDA,ATE 3,00M DE ALTURA E MEDIDA PELA AREA REAL</v>
          </cell>
          <cell r="C5145" t="str">
            <v>M2</v>
          </cell>
          <cell r="D5145">
            <v>53.88</v>
          </cell>
          <cell r="F5145" t="str">
            <v>12.003.0230-A</v>
          </cell>
          <cell r="G5145" t="str">
            <v>ALVENARIA DE TIJOLOS CERAMICOS FURADOS 10X20X30CM,COMPLEMENTADA COM 6% DE TIJOLOS DE 10X20X20CM,ASSENTES COM ARGAMASSA DE CIMENTO,CAL HIDRATADA ADITIVADA E AREIA,NO TRACO 1:1:8,EMPAREDES DE MEIA VEZ(0,10M),DE SUPERFICIE CORRIDA,ATE 3,00M DE ALTURA E MEDIDA PELA AREA REAL</v>
          </cell>
          <cell r="H5145" t="str">
            <v>M2</v>
          </cell>
          <cell r="I5145">
            <v>49.72</v>
          </cell>
        </row>
        <row r="5146">
          <cell r="A5146" t="str">
            <v>12.003.0235-0</v>
          </cell>
          <cell r="B5146" t="str">
            <v>ALVENARIA DE TIJOLOS CERAMICOS FURADOS 10X20X30CM,COMPLEMENTADA COM 6% DE TIJOLOS DE 10X20X20CM,ASSENTES COM ARGAMASSA DE CIMENTO,CAL HIDRATADA ADITIVADA E AREIA,NO TRACO 1:1:8,EMPAREDES DE MEIA VEZ(0,10M),DE SUPERFICIE CORRIDA,ATE 1,50M DE ALTURA E MEDIDA PELA AREA REAL</v>
          </cell>
          <cell r="C5146" t="str">
            <v>M2</v>
          </cell>
          <cell r="D5146">
            <v>52.58</v>
          </cell>
          <cell r="F5146" t="str">
            <v>12.003.0235-A</v>
          </cell>
          <cell r="G5146" t="str">
            <v>ALVENARIA DE TIJOLOS CERAMICOS FURADOS 10X20X30CM,COMPLEMENTADA COM 6% DE TIJOLOS DE 10X20X20CM,ASSENTES COM ARGAMASSA DE CIMENTO,CAL HIDRATADA ADITIVADA E AREIA,NO TRACO 1:1:8,EMPAREDES DE MEIA VEZ(0,10M),DE SUPERFICIE CORRIDA,ATE 1,50M DE ALTURA E MEDIDA PELA AREA REAL</v>
          </cell>
          <cell r="H5146" t="str">
            <v>M2</v>
          </cell>
          <cell r="I5146">
            <v>48.6</v>
          </cell>
        </row>
        <row r="5147">
          <cell r="A5147" t="str">
            <v>12.003.0240-0</v>
          </cell>
          <cell r="B5147" t="str">
            <v>ALVENARIA DE TIJOLOS CERAMICOS FURADOS 10X20X30CM,COMPLEMENTADA COM 6% DE TIJOLOS DE 10X20X20CM,ASSENTES COM ARGAMASSA DE CIMENTO,CAL HIDRATADA ADITIVADA E AREIA,NO TRACO 1:1:8,EMPAREDES DE MEIA VEZ(0,10M),COM VAOS OU ARESTAS,ATE 3,00M DEALTURA E MEDIDA PELA AREA REAL</v>
          </cell>
          <cell r="C5147" t="str">
            <v>M2</v>
          </cell>
          <cell r="D5147">
            <v>62.06</v>
          </cell>
          <cell r="F5147" t="str">
            <v>12.003.0240-A</v>
          </cell>
          <cell r="G5147" t="str">
            <v>ALVENARIA DE TIJOLOS CERAMICOS FURADOS 10X20X30CM,COMPLEMENTADA COM 6% DE TIJOLOS DE 10X20X20CM,ASSENTES COM ARGAMASSA DE CIMENTO,CAL HIDRATADA ADITIVADA E AREIA,NO TRACO 1:1:8,EMPAREDES DE MEIA VEZ(0,10M),COM VAOS OU ARESTAS,ATE 3,00M DEALTURA E MEDIDA PELA AREA REAL</v>
          </cell>
          <cell r="H5147" t="str">
            <v>M2</v>
          </cell>
          <cell r="I5147">
            <v>56.92</v>
          </cell>
        </row>
        <row r="5148">
          <cell r="A5148" t="str">
            <v>12.003.0245-0</v>
          </cell>
          <cell r="B5148"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5148" t="str">
            <v>M2</v>
          </cell>
          <cell r="D5148">
            <v>76.760000000000005</v>
          </cell>
          <cell r="F5148" t="str">
            <v>12.003.0245-A</v>
          </cell>
          <cell r="G5148"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H5148" t="str">
            <v>M2</v>
          </cell>
          <cell r="I5148">
            <v>69.66</v>
          </cell>
        </row>
        <row r="5149">
          <cell r="A5149" t="str">
            <v>12.003.0250-0</v>
          </cell>
          <cell r="B5149"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5149" t="str">
            <v>M2</v>
          </cell>
          <cell r="D5149">
            <v>87.67</v>
          </cell>
          <cell r="F5149" t="str">
            <v>12.003.0250-A</v>
          </cell>
          <cell r="G5149"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H5149" t="str">
            <v>M2</v>
          </cell>
          <cell r="I5149">
            <v>79.11</v>
          </cell>
        </row>
        <row r="5150">
          <cell r="A5150" t="str">
            <v>12.004.0160-0</v>
          </cell>
          <cell r="B5150" t="str">
            <v>ALVENARIA DE 10CM DE ESPESSURA EM TIJOLOS REFRATARIOS APARENTES,COM MEDIDAS APROXIMADAS DE 5X11X23CM,ASSENTES COM ARGAMASSA DE CIMENTO E SAIBRO,NO TRACO 1:6,EM PAREDES COM VAOS OUARESTAS E MEDIDA PELA AREA REAL</v>
          </cell>
          <cell r="C5150" t="str">
            <v>M2</v>
          </cell>
          <cell r="D5150">
            <v>654.57000000000005</v>
          </cell>
          <cell r="F5150" t="str">
            <v>12.004.0160-A</v>
          </cell>
          <cell r="G5150" t="str">
            <v>ALVENARIA DE 10CM DE ESPESSURA EM TIJOLOS REFRATARIOS APARENTES,COM MEDIDAS APROXIMADAS DE 5X11X23CM,ASSENTES COM ARGAMASSA DE CIMENTO E SAIBRO,NO TRACO 1:6,EM PAREDES COM VAOS OUARESTAS E MEDIDA PELA AREA REAL</v>
          </cell>
          <cell r="H5150" t="str">
            <v>M2</v>
          </cell>
          <cell r="I5150">
            <v>646.05999999999995</v>
          </cell>
        </row>
        <row r="5151">
          <cell r="A5151" t="str">
            <v>12.005.0010-0</v>
          </cell>
          <cell r="B5151" t="str">
            <v>ALVENARIA DE BLOCOS DE CONCRETO 10X20X40CM,ASSENTES COM ARGAMASSA DE CIMENTO E AREIA,NO TRACO 1:8,EM PAREDES DE 0,10M DEESPESSURA,DE SUPERFICIE CORRIDA,ATE 3,00M DE ALTURA E MEDIDAPELA AREA REAL</v>
          </cell>
          <cell r="C5151" t="str">
            <v>M2</v>
          </cell>
          <cell r="D5151">
            <v>68.010000000000005</v>
          </cell>
          <cell r="F5151" t="str">
            <v>12.005.0010-A</v>
          </cell>
          <cell r="G5151" t="str">
            <v>ALVENARIA DE BLOCOS DE CONCRETO 10X20X40CM,ASSENTES COM ARGAMASSA DE CIMENTO E AREIA,NO TRACO 1:8,EM PAREDES DE 0,10M DEESPESSURA,DE SUPERFICIE CORRIDA,ATE 3,00M DE ALTURA E MEDIDAPELA AREA REAL</v>
          </cell>
          <cell r="H5151" t="str">
            <v>M2</v>
          </cell>
          <cell r="I5151">
            <v>63.43</v>
          </cell>
        </row>
        <row r="5152">
          <cell r="A5152" t="str">
            <v>12.005.0015-0</v>
          </cell>
          <cell r="B5152" t="str">
            <v>ALVENARIA DE BLOCOS DE CONCRETO 10X20X40CM,ASSENTES COM ARGAMASSA DE CIMENTO E AREIA,NO TRACO 1:8,EM PAREDES DE 0,10M DEESPESSURA,COM VAOS OU ARESTAS,ATE 3,00M DE ALTURA E MEDIDA PELA AREA REAL</v>
          </cell>
          <cell r="C5152" t="str">
            <v>M2</v>
          </cell>
          <cell r="D5152">
            <v>77.5</v>
          </cell>
          <cell r="F5152" t="str">
            <v>12.005.0015-A</v>
          </cell>
          <cell r="G5152" t="str">
            <v>ALVENARIA DE BLOCOS DE CONCRETO 10X20X40CM,ASSENTES COM ARGAMASSA DE CIMENTO E AREIA,NO TRACO 1:8,EM PAREDES DE 0,10M DEESPESSURA,COM VAOS OU ARESTAS,ATE 3,00M DE ALTURA E MEDIDA PELA AREA REAL</v>
          </cell>
          <cell r="H5152" t="str">
            <v>M2</v>
          </cell>
          <cell r="I5152">
            <v>71.650000000000006</v>
          </cell>
        </row>
        <row r="5153">
          <cell r="A5153" t="str">
            <v>12.005.0020-0</v>
          </cell>
          <cell r="B5153" t="str">
            <v>ALVENARIA DE BLOCOS DE CONCRETO 10X20X40CM,ASSENTES COM ARGAMASSA DE CIMENTO E AREIA,NO TRACO 1:8,EM PAREDES DE 0,10M DEESPESSURA,DE SUPERFICIE CORRIDA,DE 3,00 A 4,50M DE ALTURA EE MEDIDA PELA AREA REAL</v>
          </cell>
          <cell r="C5153" t="str">
            <v>M2</v>
          </cell>
          <cell r="D5153">
            <v>98.85</v>
          </cell>
          <cell r="F5153" t="str">
            <v>12.005.0020-A</v>
          </cell>
          <cell r="G5153" t="str">
            <v>ALVENARIA DE BLOCOS DE CONCRETO 10X20X40CM,ASSENTES COM ARGAMASSA DE CIMENTO E AREIA,NO TRACO 1:8,EM PAREDES DE 0,10M DEESPESSURA,DE SUPERFICIE CORRIDA,DE 3,00 A 4,50M DE ALTURA EE MEDIDA PELA AREA REAL</v>
          </cell>
          <cell r="H5153" t="str">
            <v>M2</v>
          </cell>
          <cell r="I5153">
            <v>90.15</v>
          </cell>
        </row>
        <row r="5154">
          <cell r="A5154" t="str">
            <v>12.005.0025-0</v>
          </cell>
          <cell r="B5154" t="str">
            <v>ALVENARIA DE BLOCOS DE CONCRETO 10X20X40CM,ASSENTES COM ARGAMASSA DE CIMENTO E AREIA,NO TRACO 1:8,EM PAREDES DE 0,10M DEESPESSURA,COM VAOS OU ARESTAS,DE 3,00 A 4,50M DE ALTURA E MEDIDA PELA AREA REAL</v>
          </cell>
          <cell r="C5154" t="str">
            <v>M2</v>
          </cell>
          <cell r="D5154">
            <v>101.22</v>
          </cell>
          <cell r="F5154" t="str">
            <v>12.005.0025-A</v>
          </cell>
          <cell r="G5154" t="str">
            <v>ALVENARIA DE BLOCOS DE CONCRETO 10X20X40CM,ASSENTES COM ARGAMASSA DE CIMENTO E AREIA,NO TRACO 1:8,EM PAREDES DE 0,10M DEESPESSURA,COM VAOS OU ARESTAS,DE 3,00 A 4,50M DE ALTURA E MEDIDA PELA AREA REAL</v>
          </cell>
          <cell r="H5154" t="str">
            <v>M2</v>
          </cell>
          <cell r="I5154">
            <v>92.2</v>
          </cell>
        </row>
        <row r="5155">
          <cell r="A5155" t="str">
            <v>12.005.0030-0</v>
          </cell>
          <cell r="B5155" t="str">
            <v>ALVENARIA DE BLOCOS DE CONCRETO 15X20X40CM,ASSENTES COM ARGAMASSA DE CIMENTO E AREIA,NO TRACO 1:8,EM PAREDES DE 0,15M DEESPESSURA,DE SUPERFICIE CORRIDA,ATE 3,00M DE ALTURA E MEDIDA PELA AREA REAL</v>
          </cell>
          <cell r="C5155" t="str">
            <v>M2</v>
          </cell>
          <cell r="D5155">
            <v>84.44</v>
          </cell>
          <cell r="F5155" t="str">
            <v>12.005.0030-A</v>
          </cell>
          <cell r="G5155" t="str">
            <v>ALVENARIA DE BLOCOS DE CONCRETO 15X20X40CM,ASSENTES COM ARGAMASSA DE CIMENTO E AREIA,NO TRACO 1:8,EM PAREDES DE 0,15M DEESPESSURA,DE SUPERFICIE CORRIDA,ATE 3,00M DE ALTURA E MEDIDA PELA AREA REAL</v>
          </cell>
          <cell r="H5155" t="str">
            <v>M2</v>
          </cell>
          <cell r="I5155">
            <v>78.95</v>
          </cell>
        </row>
        <row r="5156">
          <cell r="A5156" t="str">
            <v>12.005.0035-0</v>
          </cell>
          <cell r="B5156" t="str">
            <v>ALVENARIA DE BLOCOS DE CONCRETO 15X20X40CM,ASSENTES COM ARGAMASSA DE CIMENTO E AREIA,NO TRACO 1:8,EM PAREDES DE 0,15M DEESPESSURA,COM VAOS OU ARESTAS,ATE 3,00M DE ALTURA E MEDIDA PELA AREA REAL</v>
          </cell>
          <cell r="C5156" t="str">
            <v>M2</v>
          </cell>
          <cell r="D5156">
            <v>87.76</v>
          </cell>
          <cell r="F5156" t="str">
            <v>12.005.0035-A</v>
          </cell>
          <cell r="G5156" t="str">
            <v>ALVENARIA DE BLOCOS DE CONCRETO 15X20X40CM,ASSENTES COM ARGAMASSA DE CIMENTO E AREIA,NO TRACO 1:8,EM PAREDES DE 0,15M DEESPESSURA,COM VAOS OU ARESTAS,ATE 3,00M DE ALTURA E MEDIDA PELA AREA REAL</v>
          </cell>
          <cell r="H5156" t="str">
            <v>M2</v>
          </cell>
          <cell r="I5156">
            <v>81.83</v>
          </cell>
        </row>
        <row r="5157">
          <cell r="A5157" t="str">
            <v>12.005.0040-0</v>
          </cell>
          <cell r="B5157" t="str">
            <v>ALVENARIA DE BLOCOS DE CONCRETO 15X20X40CM,ASSENTES COM ARGAMASSA DE CIMENTO E AREIA,NO TRACO 1:8,EM PAREDES DE 0,15M DEESPESSURA,DE SUPERFICIE CORRIDA,DE 3,00 A 4,50M DE ALTURA EMEDIDA PELA AREA REAL</v>
          </cell>
          <cell r="C5157" t="str">
            <v>M2</v>
          </cell>
          <cell r="D5157">
            <v>98.67</v>
          </cell>
          <cell r="F5157" t="str">
            <v>12.005.0040-A</v>
          </cell>
          <cell r="G5157" t="str">
            <v>ALVENARIA DE BLOCOS DE CONCRETO 15X20X40CM,ASSENTES COM ARGAMASSA DE CIMENTO E AREIA,NO TRACO 1:8,EM PAREDES DE 0,15M DEESPESSURA,DE SUPERFICIE CORRIDA,DE 3,00 A 4,50M DE ALTURA EMEDIDA PELA AREA REAL</v>
          </cell>
          <cell r="H5157" t="str">
            <v>M2</v>
          </cell>
          <cell r="I5157">
            <v>91.28</v>
          </cell>
        </row>
        <row r="5158">
          <cell r="A5158" t="str">
            <v>12.005.0045-0</v>
          </cell>
          <cell r="B5158" t="str">
            <v>ALVENARIA DE BLOCOS DE CONCRETO 15X20X40CM,ASSENTES COM ARGAMASSA DE CIMENTO E AREIA,NO TRACO 1:8,EM PAREDES DE 0,15M DEESPESSURA,COM VAOS OU ARESTAS,DE 3,00M A 4,50M DE ALTURA E MEDIDA PELA AREA REAL</v>
          </cell>
          <cell r="C5158" t="str">
            <v>M2</v>
          </cell>
          <cell r="D5158">
            <v>105.79</v>
          </cell>
          <cell r="F5158" t="str">
            <v>12.005.0045-A</v>
          </cell>
          <cell r="G5158" t="str">
            <v>ALVENARIA DE BLOCOS DE CONCRETO 15X20X40CM,ASSENTES COM ARGAMASSA DE CIMENTO E AREIA,NO TRACO 1:8,EM PAREDES DE 0,15M DEESPESSURA,COM VAOS OU ARESTAS,DE 3,00M A 4,50M DE ALTURA E MEDIDA PELA AREA REAL</v>
          </cell>
          <cell r="H5158" t="str">
            <v>M2</v>
          </cell>
          <cell r="I5158">
            <v>97.45</v>
          </cell>
        </row>
        <row r="5159">
          <cell r="A5159" t="str">
            <v>12.005.0080-0</v>
          </cell>
          <cell r="B5159" t="str">
            <v>ALVENARIA DE BLOCOS DE CONCRETO 20X20X40CM,ASSENTES COM ARGAMASSA DE CIMENTO E AREIA,NO TRACO 1:6,EM PAREDES DE 0,20M DEESPESSURA,DE SUPERFICIE CORRIDA,ATE 3,00M DE ALTURA E MEDIDA PELA AREA REAL</v>
          </cell>
          <cell r="C5159" t="str">
            <v>M2</v>
          </cell>
          <cell r="D5159">
            <v>114.07</v>
          </cell>
          <cell r="F5159" t="str">
            <v>12.005.0080-A</v>
          </cell>
          <cell r="G5159" t="str">
            <v>ALVENARIA DE BLOCOS DE CONCRETO 20X20X40CM,ASSENTES COM ARGAMASSA DE CIMENTO E AREIA,NO TRACO 1:6,EM PAREDES DE 0,20M DEESPESSURA,DE SUPERFICIE CORRIDA,ATE 3,00M DE ALTURA E MEDIDA PELA AREA REAL</v>
          </cell>
          <cell r="H5159" t="str">
            <v>M2</v>
          </cell>
          <cell r="I5159">
            <v>106.86</v>
          </cell>
        </row>
        <row r="5160">
          <cell r="A5160" t="str">
            <v>12.005.0085-1</v>
          </cell>
          <cell r="B5160" t="str">
            <v>ALVENARIA DE BLOCOS DE CONCRETO 20X20X40CM,ASSENTES COM ARGAMASSA DE CIMENTO E AREIA,NO TRACO 1:6,EM PAREDES DE 0,20M DEESPESSURA,COM VAOS OU ARESTAS,ATE 3,00M DE ALTURA E MEDIDA PELA AREA REAL</v>
          </cell>
          <cell r="C5160" t="str">
            <v>M2</v>
          </cell>
          <cell r="D5160">
            <v>118.82</v>
          </cell>
          <cell r="F5160" t="str">
            <v>12.005.0085-B</v>
          </cell>
          <cell r="G5160" t="str">
            <v>ALVENARIA DE BLOCOS DE CONCRETO 20X20X40CM,ASSENTES COM ARGAMASSA DE CIMENTO E AREIA,NO TRACO 1:6,EM PAREDES DE 0,20M DEESPESSURA,COM VAOS OU ARESTAS,ATE 3,00M DE ALTURA E MEDIDA PELA AREA REAL</v>
          </cell>
          <cell r="H5160" t="str">
            <v>M2</v>
          </cell>
          <cell r="I5160">
            <v>110.97</v>
          </cell>
        </row>
        <row r="5161">
          <cell r="A5161" t="str">
            <v>12.005.0090-0</v>
          </cell>
          <cell r="B5161" t="str">
            <v>ALVENARIA DE BLOCOS DE CONCRETO 20X20X40CM,ASSENTES COM ARGAMASSA DE CIMENTO E AREIA,NO TRACO 1:6,EM PAREDES DE 0,20M DEESPESSURA,DE SUPERFICIE CORRIDA,DE 3,00 A 4,50M DE ALTURA EMEDIDA PELA AREA REAL</v>
          </cell>
          <cell r="C5161" t="str">
            <v>M2</v>
          </cell>
          <cell r="D5161">
            <v>133.05000000000001</v>
          </cell>
          <cell r="F5161" t="str">
            <v>12.005.0090-A</v>
          </cell>
          <cell r="G5161" t="str">
            <v>ALVENARIA DE BLOCOS DE CONCRETO 20X20X40CM,ASSENTES COM ARGAMASSA DE CIMENTO E AREIA,NO TRACO 1:6,EM PAREDES DE 0,20M DEESPESSURA,DE SUPERFICIE CORRIDA,DE 3,00 A 4,50M DE ALTURA EMEDIDA PELA AREA REAL</v>
          </cell>
          <cell r="H5161" t="str">
            <v>M2</v>
          </cell>
          <cell r="I5161">
            <v>123.3</v>
          </cell>
        </row>
        <row r="5162">
          <cell r="A5162" t="str">
            <v>12.005.0095-1</v>
          </cell>
          <cell r="B5162" t="str">
            <v>ALVENARIA DE BLOCOS DE CONCRETO 20X20X40CM,ASSENTES COM ARGAMASSA DE CIMENTO E AREIA,NO TRACO 1:6,EM PAREDES DE 0,20M DEESPESSURA,COM VAOS OU ARESTAS,DE 3,00 A 4,50M DE ALTURA E MEDIDA PELA AREA REAL</v>
          </cell>
          <cell r="C5162" t="str">
            <v>M2</v>
          </cell>
          <cell r="D5162">
            <v>142.54</v>
          </cell>
          <cell r="F5162" t="str">
            <v>12.005.0095-B</v>
          </cell>
          <cell r="G5162" t="str">
            <v>ALVENARIA DE BLOCOS DE CONCRETO 20X20X40CM,ASSENTES COM ARGAMASSA DE CIMENTO E AREIA,NO TRACO 1:6,EM PAREDES DE 0,20M DEESPESSURA,COM VAOS OU ARESTAS,DE 3,00 A 4,50M DE ALTURA E MEDIDA PELA AREA REAL</v>
          </cell>
          <cell r="H5162" t="str">
            <v>M2</v>
          </cell>
          <cell r="I5162">
            <v>131.52000000000001</v>
          </cell>
        </row>
        <row r="5163">
          <cell r="A5163" t="str">
            <v>12.005.0100-0</v>
          </cell>
          <cell r="B5163" t="str">
            <v>ALVENARIA DE BLOCOS DE CONCRETO 10X20X40CM,ASSENTES COM ARGAMASSA DE CIMENTO,CAL HIDRATADA ADITIVADA E AREIA,NO TRACO 1:1:10,EM PAREDES DE 0,10M DE ESPESSURA,DE SUPERFICIE CORRIDA,ATE 3,00M DE ALTURA E MEDIDA PELA AREA REAL</v>
          </cell>
          <cell r="C5163" t="str">
            <v>M2</v>
          </cell>
          <cell r="D5163">
            <v>68.41</v>
          </cell>
          <cell r="F5163" t="str">
            <v>12.005.0100-A</v>
          </cell>
          <cell r="G5163" t="str">
            <v>ALVENARIA DE BLOCOS DE CONCRETO 10X20X40CM,ASSENTES COM ARGAMASSA DE CIMENTO,CAL HIDRATADA ADITIVADA E AREIA,NO TRACO 1:1:10,EM PAREDES DE 0,10M DE ESPESSURA,DE SUPERFICIE CORRIDA,ATE 3,00M DE ALTURA E MEDIDA PELA AREA REAL</v>
          </cell>
          <cell r="H5163" t="str">
            <v>M2</v>
          </cell>
          <cell r="I5163">
            <v>63.85</v>
          </cell>
        </row>
        <row r="5164">
          <cell r="A5164" t="str">
            <v>12.005.0103-1</v>
          </cell>
          <cell r="B5164" t="str">
            <v>ALVENARIA DE BLOCOS DE CONCRETO 10X20X40CM,ASSENTES COM ARGAMASSA DE CIMENTO,CAL HIDRATADA ADITIVADA E AREIA,NO TRACO 1:1:10,EM PAREDES DE 0,10M DE ESPESSURA,COM VAOS OU ARESTAS,ATE 3,00M DE ALTURA E MEDIDA PELA AREA REAL</v>
          </cell>
          <cell r="C5164" t="str">
            <v>M2</v>
          </cell>
          <cell r="D5164">
            <v>77.900000000000006</v>
          </cell>
          <cell r="F5164" t="str">
            <v>12.005.0103-B</v>
          </cell>
          <cell r="G5164" t="str">
            <v>ALVENARIA DE BLOCOS DE CONCRETO 10X20X40CM,ASSENTES COM ARGAMASSA DE CIMENTO,CAL HIDRATADA ADITIVADA E AREIA,NO TRACO 1:1:10,EM PAREDES DE 0,10M DE ESPESSURA,COM VAOS OU ARESTAS,ATE 3,00M DE ALTURA E MEDIDA PELA AREA REAL</v>
          </cell>
          <cell r="H5164" t="str">
            <v>M2</v>
          </cell>
          <cell r="I5164">
            <v>72.08</v>
          </cell>
        </row>
        <row r="5165">
          <cell r="A5165" t="str">
            <v>12.005.0105-0</v>
          </cell>
          <cell r="B5165" t="str">
            <v>ALVENARIA DE BLOCOS DE CONCRETO 10X20X40CM,ASSENTES COM ARGAMASSA DE CIMENTO,CAL HIDRATADA ADITIVADA E AREIA,NO TRACO 1:1:10,EM PAREDES DE 0,10M DE ESPESSURA,DE SUPERFICIE CORRIDA,DE 3,00M A 4,50M DE ALTURA E MEDIDA PELA AREA REAL</v>
          </cell>
          <cell r="C5165" t="str">
            <v>M2</v>
          </cell>
          <cell r="D5165">
            <v>99.25</v>
          </cell>
          <cell r="F5165" t="str">
            <v>12.005.0105-A</v>
          </cell>
          <cell r="G5165" t="str">
            <v>ALVENARIA DE BLOCOS DE CONCRETO 10X20X40CM,ASSENTES COM ARGAMASSA DE CIMENTO,CAL HIDRATADA ADITIVADA E AREIA,NO TRACO 1:1:10,EM PAREDES DE 0,10M DE ESPESSURA,DE SUPERFICIE CORRIDA,DE 3,00M A 4,50M DE ALTURA E MEDIDA PELA AREA REAL</v>
          </cell>
          <cell r="H5165" t="str">
            <v>M2</v>
          </cell>
          <cell r="I5165">
            <v>90.57</v>
          </cell>
        </row>
        <row r="5166">
          <cell r="A5166" t="str">
            <v>12.005.0107-1</v>
          </cell>
          <cell r="B5166" t="str">
            <v>ALVENARIA DE BLOCOS DE CONCRETO 10X20X40CM,ASSENTES COM ARGAMASSA DE CIMENTO,CAL HIDRATADA ADITIVADA E AREIA,NO TRACO 1:1:10,EM PAREDES DE 0,10M DE ESPESSURA,COM VAOS OU ARESTAS,DE3,00M A 4,50M DE ALTURA E MEDIDA PELA AREA REAL</v>
          </cell>
          <cell r="C5166" t="str">
            <v>M2</v>
          </cell>
          <cell r="D5166">
            <v>101.62</v>
          </cell>
          <cell r="F5166" t="str">
            <v>12.005.0107-B</v>
          </cell>
          <cell r="G5166" t="str">
            <v>ALVENARIA DE BLOCOS DE CONCRETO 10X20X40CM,ASSENTES COM ARGAMASSA DE CIMENTO,CAL HIDRATADA ADITIVADA E AREIA,NO TRACO 1:1:10,EM PAREDES DE 0,10M DE ESPESSURA,COM VAOS OU ARESTAS,DE3,00M A 4,50M DE ALTURA E MEDIDA PELA AREA REAL</v>
          </cell>
          <cell r="H5166" t="str">
            <v>M2</v>
          </cell>
          <cell r="I5166">
            <v>92.63</v>
          </cell>
        </row>
        <row r="5167">
          <cell r="A5167" t="str">
            <v>12.005.0110-0</v>
          </cell>
          <cell r="B5167" t="str">
            <v>ALVENARIA DE BLOCOS DE CONCRETO 15X20X40CM,ASSENTES COM ARGAMASSA DE CIMENTO,CAL HIDRATADA ADITIVADA E AREIA,NO TRACO 1:1:10,EM PAREDES DE 0,15M DE ESPESSURA,DE SUPERFICIE CORRIDA,ATE 3,00M DE ALTURA E MEDIDA PELA AREA REAL</v>
          </cell>
          <cell r="C5167" t="str">
            <v>M2</v>
          </cell>
          <cell r="D5167">
            <v>85.03</v>
          </cell>
          <cell r="F5167" t="str">
            <v>12.005.0110-A</v>
          </cell>
          <cell r="G5167" t="str">
            <v>ALVENARIA DE BLOCOS DE CONCRETO 15X20X40CM,ASSENTES COM ARGAMASSA DE CIMENTO,CAL HIDRATADA ADITIVADA E AREIA,NO TRACO 1:1:10,EM PAREDES DE 0,15M DE ESPESSURA,DE SUPERFICIE CORRIDA,ATE 3,00M DE ALTURA E MEDIDA PELA AREA REAL</v>
          </cell>
          <cell r="H5167" t="str">
            <v>M2</v>
          </cell>
          <cell r="I5167">
            <v>79.59</v>
          </cell>
        </row>
        <row r="5168">
          <cell r="A5168" t="str">
            <v>12.005.0112-1</v>
          </cell>
          <cell r="B5168" t="str">
            <v>ALVENARIA DE BLOCOS DE CONCRETO 15X20X40CM,ASSENTES COM ARGAMASSA DE CIMENTO,CAL HIDRATADA ADITIVADA E AREIA,NO TRACO 1:1:10,EM PAREDES DE 0,15M DE ESPESSURA,COM VAOS OU ARESTAS,ATE 3,00M DE ALTURA E MEDIDA PELA AREA REAL</v>
          </cell>
          <cell r="C5168" t="str">
            <v>M2</v>
          </cell>
          <cell r="D5168">
            <v>88.36</v>
          </cell>
          <cell r="F5168" t="str">
            <v>12.005.0112-B</v>
          </cell>
          <cell r="G5168" t="str">
            <v>ALVENARIA DE BLOCOS DE CONCRETO 15X20X40CM,ASSENTES COM ARGAMASSA DE CIMENTO,CAL HIDRATADA ADITIVADA E AREIA,NO TRACO 1:1:10,EM PAREDES DE 0,15M DE ESPESSURA,COM VAOS OU ARESTAS,ATE 3,00M DE ALTURA E MEDIDA PELA AREA REAL</v>
          </cell>
          <cell r="H5168" t="str">
            <v>M2</v>
          </cell>
          <cell r="I5168">
            <v>82.47</v>
          </cell>
        </row>
        <row r="5169">
          <cell r="A5169" t="str">
            <v>12.005.0115-0</v>
          </cell>
          <cell r="B5169" t="str">
            <v>ALVENARIA DE BLOCOS DE CONCRETO 15X20X40CM,ASSENTES COM ARGAMASSA DE CIMENTO,CAL HIDRATADA ADITIVADA E AREIA,NO TRACO 1:1:10,EM PAREDES DE 0,15M DE ESPESSURA,DE SUPERFICIE CORRIDA,DE 3,00M A 4,50M DE ALTURA E MEDIDA PELA AREA REAL</v>
          </cell>
          <cell r="C5169" t="str">
            <v>M2</v>
          </cell>
          <cell r="D5169">
            <v>99.27</v>
          </cell>
          <cell r="F5169" t="str">
            <v>12.005.0115-A</v>
          </cell>
          <cell r="G5169" t="str">
            <v>ALVENARIA DE BLOCOS DE CONCRETO 15X20X40CM,ASSENTES COM ARGAMASSA DE CIMENTO,CAL HIDRATADA ADITIVADA E AREIA,NO TRACO 1:1:10,EM PAREDES DE 0,15M DE ESPESSURA,DE SUPERFICIE CORRIDA,DE 3,00M A 4,50M DE ALTURA E MEDIDA PELA AREA REAL</v>
          </cell>
          <cell r="H5169" t="str">
            <v>M2</v>
          </cell>
          <cell r="I5169">
            <v>91.92</v>
          </cell>
        </row>
        <row r="5170">
          <cell r="A5170" t="str">
            <v>12.005.0117-1</v>
          </cell>
          <cell r="B5170" t="str">
            <v>ALVENARIA DE BLOCOS DE CONCRETO 15X20X40CM,ASSENTES COM ARGAMASSA DE CIMENTO,CAL HIDRATADA ADITIVADA E AREIA,NO TRACO 1:1:10,EM PAREDES DE 0,15M DE ESPESSURA,COM VAOS OU ARESTAS,DE3,00M A 4,50M DE ALTURA E MEDIDA PELA AREA REAL</v>
          </cell>
          <cell r="C5170" t="str">
            <v>M2</v>
          </cell>
          <cell r="D5170">
            <v>106.38</v>
          </cell>
          <cell r="F5170" t="str">
            <v>12.005.0117-B</v>
          </cell>
          <cell r="G5170" t="str">
            <v>ALVENARIA DE BLOCOS DE CONCRETO 15X20X40CM,ASSENTES COM ARGAMASSA DE CIMENTO,CAL HIDRATADA ADITIVADA E AREIA,NO TRACO 1:1:10,EM PAREDES DE 0,15M DE ESPESSURA,COM VAOS OU ARESTAS,DE3,00M A 4,50M DE ALTURA E MEDIDA PELA AREA REAL</v>
          </cell>
          <cell r="H5170" t="str">
            <v>M2</v>
          </cell>
          <cell r="I5170">
            <v>98.09</v>
          </cell>
        </row>
        <row r="5171">
          <cell r="A5171" t="str">
            <v>12.005.0120-0</v>
          </cell>
          <cell r="B5171" t="str">
            <v>ALVENARIA DE BLOCOS DE CONCRETO 20X20X40CM,ASSENTES COM ARGAMASSA DE CIMENTO,CAL HIDRATADA ADITIVADA E AREIA,NO TRACO 1:1:10,EM PAREDES DE 0,20M DE ESPESSURA,DE SUPERFICIE CORRIDA,ATE 3,00M DE ALTURA E MEDIDA PELA AREA REAL</v>
          </cell>
          <cell r="C5171" t="str">
            <v>M2</v>
          </cell>
          <cell r="D5171">
            <v>114.8</v>
          </cell>
          <cell r="F5171" t="str">
            <v>12.005.0120-A</v>
          </cell>
          <cell r="G5171" t="str">
            <v>ALVENARIA DE BLOCOS DE CONCRETO 20X20X40CM,ASSENTES COM ARGAMASSA DE CIMENTO,CAL HIDRATADA ADITIVADA E AREIA,NO TRACO 1:1:10,EM PAREDES DE 0,20M DE ESPESSURA,DE SUPERFICIE CORRIDA,ATE 3,00M DE ALTURA E MEDIDA PELA AREA REAL</v>
          </cell>
          <cell r="H5171" t="str">
            <v>M2</v>
          </cell>
          <cell r="I5171">
            <v>107.58</v>
          </cell>
        </row>
        <row r="5172">
          <cell r="A5172" t="str">
            <v>12.005.0122-1</v>
          </cell>
          <cell r="B5172" t="str">
            <v>ALVENARIA DE BLOCOS DE CONCRETO 20X20X40CM,ASSENTES COM ARGAMASSA DE CIMENTO,CAL HIDRATADA ADITIVADA E AREIA NO TRACO 1:1:10,EM PAREDES DE 0,20M DE ESPESSURA,COM VAOS OU ARESTAS,ATE 3,00M DE ALTURA E MEDIDA PELA AREA REAL</v>
          </cell>
          <cell r="C5172" t="str">
            <v>M2</v>
          </cell>
          <cell r="D5172">
            <v>119.54</v>
          </cell>
          <cell r="F5172" t="str">
            <v>12.005.0122-B</v>
          </cell>
          <cell r="G5172" t="str">
            <v>ALVENARIA DE BLOCOS DE CONCRETO 20X20X40CM,ASSENTES COM ARGAMASSA DE CIMENTO,CAL HIDRATADA ADITIVADA E AREIA NO TRACO 1:1:10,EM PAREDES DE 0,20M DE ESPESSURA,COM VAOS OU ARESTAS,ATE 3,00M DE ALTURA E MEDIDA PELA AREA REAL</v>
          </cell>
          <cell r="H5172" t="str">
            <v>M2</v>
          </cell>
          <cell r="I5172">
            <v>111.69</v>
          </cell>
        </row>
        <row r="5173">
          <cell r="A5173" t="str">
            <v>12.005.0124-0</v>
          </cell>
          <cell r="B5173" t="str">
            <v>ALVENARIA DE BLOCOS DE CONCRETO 20X20X40CM,ASSENTES COM ARGAMASSA DE CIMENTO,CAL HIDRATADA ADITIVADA E AREIA,NO TRACO 1:1:10,EM PAREDES DE 0,20M DE ESPESSURA,DE SUPERFICIE CORRIDA,DE 3,00M A 4,50M DE ALTURA E MEDIDA PELA AREA REAL</v>
          </cell>
          <cell r="C5173" t="str">
            <v>M2</v>
          </cell>
          <cell r="D5173">
            <v>133.78</v>
          </cell>
          <cell r="F5173" t="str">
            <v>12.005.0124-A</v>
          </cell>
          <cell r="G5173" t="str">
            <v>ALVENARIA DE BLOCOS DE CONCRETO 20X20X40CM,ASSENTES COM ARGAMASSA DE CIMENTO,CAL HIDRATADA ADITIVADA E AREIA,NO TRACO 1:1:10,EM PAREDES DE 0,20M DE ESPESSURA,DE SUPERFICIE CORRIDA,DE 3,00M A 4,50M DE ALTURA E MEDIDA PELA AREA REAL</v>
          </cell>
          <cell r="H5173" t="str">
            <v>M2</v>
          </cell>
          <cell r="I5173">
            <v>124.02</v>
          </cell>
        </row>
        <row r="5174">
          <cell r="A5174" t="str">
            <v>12.005.0126-1</v>
          </cell>
          <cell r="B5174" t="str">
            <v>ALVENARIA DE BLOCOS DE CONCRETO 20X20X40CM,ASSENTES COM ARGAMASSA DE CIMENTO,CAL HIDRATADA ADITIVADA E AREIA,NO TRACO 1:1:10,EM PAREDES DE 0,20M DE ESPESSURA,COM VAOS OU ARESTAS,DE3,00M A 4,50M DE ALTURA E MEDIDA PELA AREA REAL</v>
          </cell>
          <cell r="C5174" t="str">
            <v>M2</v>
          </cell>
          <cell r="D5174">
            <v>143.26</v>
          </cell>
          <cell r="F5174" t="str">
            <v>12.005.0126-B</v>
          </cell>
          <cell r="G5174" t="str">
            <v>ALVENARIA DE BLOCOS DE CONCRETO 20X20X40CM,ASSENTES COM ARGAMASSA DE CIMENTO,CAL HIDRATADA ADITIVADA E AREIA,NO TRACO 1:1:10,EM PAREDES DE 0,20M DE ESPESSURA,COM VAOS OU ARESTAS,DE3,00M A 4,50M DE ALTURA E MEDIDA PELA AREA REAL</v>
          </cell>
          <cell r="H5174" t="str">
            <v>M2</v>
          </cell>
          <cell r="I5174">
            <v>132.25</v>
          </cell>
        </row>
        <row r="5175">
          <cell r="A5175" t="str">
            <v>12.005.0130-1</v>
          </cell>
          <cell r="B5175" t="str">
            <v>ALVENARIA PARA CAIXAS ENTERRADAS,ATE 0,80M DE PROFUNDIDADE,COM BLOCOS DE CONCRETO DE 10X20X40CM,COM ARGAMASSA DE CIMENTOE AREIA,NO TRACO 1:4 E CONCRETO 20MPA,PARA PREENCHIMENTO DOS FUROS DOS MESMOS,EM PAREDES DE MEIA VEZ(0,10M)</v>
          </cell>
          <cell r="C5175" t="str">
            <v>M2</v>
          </cell>
          <cell r="D5175">
            <v>93.81</v>
          </cell>
          <cell r="F5175" t="str">
            <v>12.005.0130-B</v>
          </cell>
          <cell r="G5175" t="str">
            <v>ALVENARIA PARA CAIXAS ENTERRADAS,ATE 0,80M DE PROFUNDIDADE,COM BLOCOS DE CONCRETO DE 10X20X40CM,COM ARGAMASSA DE CIMENTOE AREIA,NO TRACO 1:4 E CONCRETO 20MPA,PARA PREENCHIMENTO DOS FUROS DOS MESMOS,EM PAREDES DE MEIA VEZ(0,10M)</v>
          </cell>
          <cell r="H5175" t="str">
            <v>M2</v>
          </cell>
          <cell r="I5175">
            <v>88.02</v>
          </cell>
        </row>
        <row r="5176">
          <cell r="A5176" t="str">
            <v>12.005.0135-1</v>
          </cell>
          <cell r="B5176" t="str">
            <v>ALVENARIA PARA CAIXAS ENTERRADAS,ATE 1,60M DE PROFUNDIDADE,COM BLOCOS DE CONCRETO DE 20X20X40CM,COM ARGAMASSA DE CIMENTOE AREIA,NO TRACO 1:4 E CONCRETO 20MPA,PARA PREENCHIMENTO DOSFUROS DOS MESMOS,EM PAREDES DE UMA VEZ(0,20M)</v>
          </cell>
          <cell r="C5176" t="str">
            <v>M2</v>
          </cell>
          <cell r="D5176">
            <v>153.88999999999999</v>
          </cell>
          <cell r="F5176" t="str">
            <v>12.005.0135-B</v>
          </cell>
          <cell r="G5176" t="str">
            <v>ALVENARIA PARA CAIXAS ENTERRADAS,ATE 1,60M DE PROFUNDIDADE,COM BLOCOS DE CONCRETO DE 20X20X40CM,COM ARGAMASSA DE CIMENTOE AREIA,NO TRACO 1:4 E CONCRETO 20MPA,PARA PREENCHIMENTO DOSFUROS DOS MESMOS,EM PAREDES DE UMA VEZ(0,20M)</v>
          </cell>
          <cell r="H5176" t="str">
            <v>M2</v>
          </cell>
          <cell r="I5176">
            <v>147.36000000000001</v>
          </cell>
        </row>
        <row r="5177">
          <cell r="A5177" t="str">
            <v>12.005.0140-1</v>
          </cell>
          <cell r="B5177" t="str">
            <v>ALVENARIA PARA CAIXAS ENTERRADAS,ATE 3,00M DE PROFUNDIDADE,COM BLOCOS DE CONCRETO DE 20X20X40CM,COM ARGAMASSA DE CIMENTOE AREIA,NO TRACO 1:4 E CONCRETO 20MPA,PARA PREENCHIMENTO DOSFUROS DOS MESMOS,EM PAREDES DE UMA VEZ(0,20M)</v>
          </cell>
          <cell r="C5177" t="str">
            <v>M2</v>
          </cell>
          <cell r="D5177">
            <v>163.38</v>
          </cell>
          <cell r="F5177" t="str">
            <v>12.005.0140-B</v>
          </cell>
          <cell r="G5177" t="str">
            <v>ALVENARIA PARA CAIXAS ENTERRADAS,ATE 3,00M DE PROFUNDIDADE,COM BLOCOS DE CONCRETO DE 20X20X40CM,COM ARGAMASSA DE CIMENTOE AREIA,NO TRACO 1:4 E CONCRETO 20MPA,PARA PREENCHIMENTO DOSFUROS DOS MESMOS,EM PAREDES DE UMA VEZ(0,20M)</v>
          </cell>
          <cell r="H5177" t="str">
            <v>M2</v>
          </cell>
          <cell r="I5177">
            <v>155.58000000000001</v>
          </cell>
        </row>
        <row r="5178">
          <cell r="A5178" t="str">
            <v>12.005.0160-0</v>
          </cell>
          <cell r="B5178" t="str">
            <v>ALVENARIA DE BLOCOS DE CONCRETO ESTRUTURAL 15X20X40CM,ASSENTES COM ARGAMASSA DE CIMENTO E AREIA,NO TRACO 1:8,EM PAREDESDE 0,15M DE ESPESSURA,DE SUPERFICIE CORRIDA ATE 3,00M DE ALTURA E MEDIDA PELA AREA REAL</v>
          </cell>
          <cell r="C5178" t="str">
            <v>M2</v>
          </cell>
          <cell r="D5178">
            <v>92.37</v>
          </cell>
          <cell r="F5178" t="str">
            <v>12.005.0160-A</v>
          </cell>
          <cell r="G5178" t="str">
            <v>ALVENARIA DE BLOCOS DE CONCRETO ESTRUTURAL 15X20X40CM,ASSENTES COM ARGAMASSA DE CIMENTO E AREIA,NO TRACO 1:8,EM PAREDESDE 0,15M DE ESPESSURA,DE SUPERFICIE CORRIDA ATE 3,00M DE ALTURA E MEDIDA PELA AREA REAL</v>
          </cell>
          <cell r="H5178" t="str">
            <v>M2</v>
          </cell>
          <cell r="I5178">
            <v>86.88</v>
          </cell>
        </row>
        <row r="5179">
          <cell r="A5179" t="str">
            <v>12.005.0165-0</v>
          </cell>
          <cell r="B5179" t="str">
            <v>ALVENARIA DE BLOCOS DE CONCRETO ESTRUTURAL 15X20X40CM,ASSENTES COM ARGAMASSA DE CIMENTO E AREIA,NO TRACO 1:8,EM PAREDESDE 0,15M DE ESPESSURA,COM VAOS OU ARESTAS,ATE 3,00M DE ALTURA E MEDIDA PELA AREA REAL</v>
          </cell>
          <cell r="C5179" t="str">
            <v>M2</v>
          </cell>
          <cell r="D5179">
            <v>95.69</v>
          </cell>
          <cell r="F5179" t="str">
            <v>12.005.0165-A</v>
          </cell>
          <cell r="G5179" t="str">
            <v>ALVENARIA DE BLOCOS DE CONCRETO ESTRUTURAL 15X20X40CM,ASSENTES COM ARGAMASSA DE CIMENTO E AREIA,NO TRACO 1:8,EM PAREDESDE 0,15M DE ESPESSURA,COM VAOS OU ARESTAS,ATE 3,00M DE ALTURA E MEDIDA PELA AREA REAL</v>
          </cell>
          <cell r="H5179" t="str">
            <v>M2</v>
          </cell>
          <cell r="I5179">
            <v>89.76</v>
          </cell>
        </row>
        <row r="5180">
          <cell r="A5180" t="str">
            <v>12.005.0170-0</v>
          </cell>
          <cell r="B5180" t="str">
            <v>ALVENARIA DE BLOCOS DE CONCRETO ESTRUTURAL 15X20X40CM,ASSENTES COM ARGAMASSA DE CIMENTO E AREIA,NO TRACO 1:8,EM PAREDESDE 0,15M DE ESPESSURA,DE SUPERFICIE CORRIDA,DE 3,00M ATE 4,50M DE ALTURA E MEDIDA PELA AREA REAL</v>
          </cell>
          <cell r="C5180" t="str">
            <v>M2</v>
          </cell>
          <cell r="D5180">
            <v>106.6</v>
          </cell>
          <cell r="F5180" t="str">
            <v>12.005.0170-A</v>
          </cell>
          <cell r="G5180" t="str">
            <v>ALVENARIA DE BLOCOS DE CONCRETO ESTRUTURAL 15X20X40CM,ASSENTES COM ARGAMASSA DE CIMENTO E AREIA,NO TRACO 1:8,EM PAREDESDE 0,15M DE ESPESSURA,DE SUPERFICIE CORRIDA,DE 3,00M ATE 4,50M DE ALTURA E MEDIDA PELA AREA REAL</v>
          </cell>
          <cell r="H5180" t="str">
            <v>M2</v>
          </cell>
          <cell r="I5180">
            <v>99.21</v>
          </cell>
        </row>
        <row r="5181">
          <cell r="A5181" t="str">
            <v>12.005.0175-0</v>
          </cell>
          <cell r="B5181" t="str">
            <v>ALVENARIA DE BLOCOS DE CONCRETO ESTRUTURAL 15X20X40CM,ASSENTES COM ARGAMASSA DE CIMENTO E AREIA,NO TRACO 1:8,EM PAREDESDE 0,15M DE ESPESSURA,COM VAOS OU ARESTAS,DE 3,00M A 4,50M DE ALTURA E MEDIDA PELA AREA REAL</v>
          </cell>
          <cell r="C5181" t="str">
            <v>M2</v>
          </cell>
          <cell r="D5181">
            <v>113.72</v>
          </cell>
          <cell r="F5181" t="str">
            <v>12.005.0175-A</v>
          </cell>
          <cell r="G5181" t="str">
            <v>ALVENARIA DE BLOCOS DE CONCRETO ESTRUTURAL 15X20X40CM,ASSENTES COM ARGAMASSA DE CIMENTO E AREIA,NO TRACO 1:8,EM PAREDESDE 0,15M DE ESPESSURA,COM VAOS OU ARESTAS,DE 3,00M A 4,50M DE ALTURA E MEDIDA PELA AREA REAL</v>
          </cell>
          <cell r="H5181" t="str">
            <v>M2</v>
          </cell>
          <cell r="I5181">
            <v>105.38</v>
          </cell>
        </row>
        <row r="5182">
          <cell r="A5182" t="str">
            <v>12.005.0185-0</v>
          </cell>
          <cell r="B5182" t="str">
            <v>ALVENARIA DE BLOCOS DE CONCRETO ESTRUTURAL 15X20X40CM,ASSENTES COM ARGAMASSA DE CIMENTO,CAL HIDRATADA ADITIVADA E AREIA,NO TRACO 1:1:8,EM PAREDES DE 15CM DE ESPESSURA,DE SUPERFICIECORRIDA ATE 3,00M DE ALTURA E MEDIDA PELA AREA REAL</v>
          </cell>
          <cell r="C5182" t="str">
            <v>M2</v>
          </cell>
          <cell r="D5182">
            <v>93.71</v>
          </cell>
          <cell r="F5182" t="str">
            <v>12.005.0185-A</v>
          </cell>
          <cell r="G5182" t="str">
            <v>ALVENARIA DE BLOCOS DE CONCRETO ESTRUTURAL 15X20X40CM,ASSENTES COM ARGAMASSA DE CIMENTO,CAL HIDRATADA ADITIVADA E AREIA,NO TRACO 1:1:8,EM PAREDES DE 15CM DE ESPESSURA,DE SUPERFICIECORRIDA ATE 3,00M DE ALTURA E MEDIDA PELA AREA REAL</v>
          </cell>
          <cell r="H5182" t="str">
            <v>M2</v>
          </cell>
          <cell r="I5182">
            <v>88.27</v>
          </cell>
        </row>
        <row r="5183">
          <cell r="A5183" t="str">
            <v>12.005.0190-0</v>
          </cell>
          <cell r="B5183" t="str">
            <v>ALVENARIA DE BLOCOS DE CONCRETO ESTRUTURAL 15X20X40CM,ASSENTES COM ARGAMASSA DE CIMENTO,CAL HIDRATADA ADITIVADA E AREIA,NO TRACO 1:1:8,EM PAREDES DE 15CM DE ESPESSURA,COM VAOS OU ARESTAS,ATE 3,00 DE ALTURA E MEDIDA PELA AREA REAL</v>
          </cell>
          <cell r="C5183" t="str">
            <v>M2</v>
          </cell>
          <cell r="D5183">
            <v>97.03</v>
          </cell>
          <cell r="F5183" t="str">
            <v>12.005.0190-A</v>
          </cell>
          <cell r="G5183" t="str">
            <v>ALVENARIA DE BLOCOS DE CONCRETO ESTRUTURAL 15X20X40CM,ASSENTES COM ARGAMASSA DE CIMENTO,CAL HIDRATADA ADITIVADA E AREIA,NO TRACO 1:1:8,EM PAREDES DE 15CM DE ESPESSURA,COM VAOS OU ARESTAS,ATE 3,00 DE ALTURA E MEDIDA PELA AREA REAL</v>
          </cell>
          <cell r="H5183" t="str">
            <v>M2</v>
          </cell>
          <cell r="I5183">
            <v>91.15</v>
          </cell>
        </row>
        <row r="5184">
          <cell r="A5184" t="str">
            <v>12.005.0195-0</v>
          </cell>
          <cell r="B5184" t="str">
            <v>ALVENARIA DE BLOCOS DE CONCRETO ESTRUTURAL 15X20X40CM,ASSENTES COM ARGAMASSA DE CIMENTO,CAL HIDRATADA ADITIVADA E AREIA,NO TRACO 1:1:8,EM PAREDES DE 15CM DE ESPESSURA,DE SUPERFICIECORRIDA DE 3,00M A 4,50M DE ALTURA E MEDIDA PELA AREA REAL</v>
          </cell>
          <cell r="C5184" t="str">
            <v>M2</v>
          </cell>
          <cell r="D5184">
            <v>107.94</v>
          </cell>
          <cell r="F5184" t="str">
            <v>12.005.0195-A</v>
          </cell>
          <cell r="G5184" t="str">
            <v>ALVENARIA DE BLOCOS DE CONCRETO ESTRUTURAL 15X20X40CM,ASSENTES COM ARGAMASSA DE CIMENTO,CAL HIDRATADA ADITIVADA E AREIA,NO TRACO 1:1:8,EM PAREDES DE 15CM DE ESPESSURA,DE SUPERFICIECORRIDA DE 3,00M A 4,50M DE ALTURA E MEDIDA PELA AREA REAL</v>
          </cell>
          <cell r="H5184" t="str">
            <v>M2</v>
          </cell>
          <cell r="I5184">
            <v>100.61</v>
          </cell>
        </row>
        <row r="5185">
          <cell r="A5185" t="str">
            <v>12.005.0200-0</v>
          </cell>
          <cell r="B5185" t="str">
            <v>ALVENARIA DE BLOCOS DE CONCRETO ESTRUTURAL 15X20X40CM,ASSENTES COM ARGAMASSA DE CIMENTO,CAL HIDRATADA ADITIVADA E AREIA,NO TRACO 1:1:8,EM PAREDES DE 15CM DE ESPESSURA,COM VAOS OU ARESTAS,DE 3,00M A 4,50M DE ALTURA E MEDIDA PELA AREA REAL</v>
          </cell>
          <cell r="C5185" t="str">
            <v>M2</v>
          </cell>
          <cell r="D5185">
            <v>115.06</v>
          </cell>
          <cell r="F5185" t="str">
            <v>12.005.0200-A</v>
          </cell>
          <cell r="G5185" t="str">
            <v>ALVENARIA DE BLOCOS DE CONCRETO ESTRUTURAL 15X20X40CM,ASSENTES COM ARGAMASSA DE CIMENTO,CAL HIDRATADA ADITIVADA E AREIA,NO TRACO 1:1:8,EM PAREDES DE 15CM DE ESPESSURA,COM VAOS OU ARESTAS,DE 3,00M A 4,50M DE ALTURA E MEDIDA PELA AREA REAL</v>
          </cell>
          <cell r="H5185" t="str">
            <v>M2</v>
          </cell>
          <cell r="I5185">
            <v>106.77</v>
          </cell>
        </row>
        <row r="5186">
          <cell r="A5186" t="str">
            <v>12.006.0010-0</v>
          </cell>
          <cell r="B5186" t="str">
            <v>PAREDE DE BLOCOS CERAMICOS VAZADOS(COBOGO),DE 10X10X10CM,ASSENTES COM ARGAMASSA DE CIMENTO E AREIA,NO TRACO 1:4,LEVANDOUM VERGALHAO DE 4,2MM EM CADA JUNTA HORIZONTAL,PRESO NAS EXTREMIDADES A ESTRUTURA OU ALVENARIA EXISTENTE</v>
          </cell>
          <cell r="C5186" t="str">
            <v>M2</v>
          </cell>
          <cell r="D5186">
            <v>252.57</v>
          </cell>
          <cell r="F5186" t="str">
            <v>12.006.0010-A</v>
          </cell>
          <cell r="G5186" t="str">
            <v>PAREDE DE BLOCOS CERAMICOS VAZADOS(COBOGO),DE 10X10X10CM,ASSENTES COM ARGAMASSA DE CIMENTO E AREIA,NO TRACO 1:4,LEVANDOUM VERGALHAO DE 4,2MM EM CADA JUNTA HORIZONTAL,PRESO NAS EXTREMIDADES A ESTRUTURA OU ALVENARIA EXISTENTE</v>
          </cell>
          <cell r="H5186" t="str">
            <v>M2</v>
          </cell>
          <cell r="I5186">
            <v>239.81</v>
          </cell>
        </row>
        <row r="5187">
          <cell r="A5187" t="str">
            <v>12.007.0015-0</v>
          </cell>
          <cell r="B5187" t="str">
            <v>PAREDE DE BLOCOS VAZADOS(COBOGO),DE CIMENTO E AREIA,COM PESODE 4,6KG,29X29X6CM,ASSENTES COMO EM 12.006.0010</v>
          </cell>
          <cell r="C5187" t="str">
            <v>M2</v>
          </cell>
          <cell r="D5187">
            <v>237.24</v>
          </cell>
          <cell r="F5187" t="str">
            <v>12.007.0015-A</v>
          </cell>
          <cell r="G5187" t="str">
            <v>PAREDE DE BLOCOS VAZADOS(COBOGO),DE CIMENTO E AREIA,COM PESODE 4,6KG,29X29X6CM,ASSENTES COMO EM 12.006.0010</v>
          </cell>
          <cell r="H5187" t="str">
            <v>M2</v>
          </cell>
          <cell r="I5187">
            <v>232.07</v>
          </cell>
        </row>
        <row r="5188">
          <cell r="A5188" t="str">
            <v>12.007.0020-0</v>
          </cell>
          <cell r="B5188" t="str">
            <v>PAREDE DE BLOCOS VAZADOS(COBOGO),DE CIMENTO E AREIA,COM PESODE 9,6KG,39X39X7CM,ASSENTES COMO EM 12.006.0010</v>
          </cell>
          <cell r="C5188" t="str">
            <v>M2</v>
          </cell>
          <cell r="D5188">
            <v>181.98</v>
          </cell>
          <cell r="F5188" t="str">
            <v>12.007.0020-A</v>
          </cell>
          <cell r="G5188" t="str">
            <v>PAREDE DE BLOCOS VAZADOS(COBOGO),DE CIMENTO E AREIA,COM PESODE 9,6KG,39X39X7CM,ASSENTES COMO EM 12.006.0010</v>
          </cell>
          <cell r="H5188" t="str">
            <v>M2</v>
          </cell>
          <cell r="I5188">
            <v>179.37</v>
          </cell>
        </row>
        <row r="5189">
          <cell r="A5189" t="str">
            <v>12.007.0025-0</v>
          </cell>
          <cell r="B5189" t="str">
            <v>PAREDE DE BLOCOS VAZADOS(COBOGO),DE CIMENTO E AREIA,COM PESODE 4KG,29X29X10CM,ASSENTES COMO EM 12.006.0010</v>
          </cell>
          <cell r="C5189" t="str">
            <v>M2</v>
          </cell>
          <cell r="D5189">
            <v>195.19</v>
          </cell>
          <cell r="F5189" t="str">
            <v>12.007.0025-A</v>
          </cell>
          <cell r="G5189" t="str">
            <v>PAREDE DE BLOCOS VAZADOS(COBOGO),DE CIMENTO E AREIA,COM PESODE 4KG,29X29X10CM,ASSENTES COMO EM 12.006.0010</v>
          </cell>
          <cell r="H5189" t="str">
            <v>M2</v>
          </cell>
          <cell r="I5189">
            <v>191.56</v>
          </cell>
        </row>
        <row r="5190">
          <cell r="A5190" t="str">
            <v>12.007.0030-0</v>
          </cell>
          <cell r="B5190" t="str">
            <v>PAREDE DE BLOCOS VAZADOS(COBOGO),DE CIMENTO E AREIA,COM PESODE 6,2KG,39X21,5X15CM,ASSENTES COMO EM 12.006.0010</v>
          </cell>
          <cell r="C5190" t="str">
            <v>M2</v>
          </cell>
          <cell r="D5190">
            <v>288.14999999999998</v>
          </cell>
          <cell r="F5190" t="str">
            <v>12.007.0030-A</v>
          </cell>
          <cell r="G5190" t="str">
            <v>PAREDE DE BLOCOS VAZADOS(COBOGO),DE CIMENTO E AREIA,COM PESODE 6,2KG,39X21,5X15CM,ASSENTES COMO EM 12.006.0010</v>
          </cell>
          <cell r="H5190" t="str">
            <v>M2</v>
          </cell>
          <cell r="I5190">
            <v>282.82</v>
          </cell>
        </row>
        <row r="5191">
          <cell r="A5191" t="str">
            <v>12.007.0040-0</v>
          </cell>
          <cell r="B5191" t="str">
            <v>PAREDE DE BLOCOS VAZADOS(COBOGO),DE CIMENTO E AREIA,COM PESODE 2,9KG,40X10X10CM,ASSENTES COMO EM 12.006.0010</v>
          </cell>
          <cell r="C5191" t="str">
            <v>M2</v>
          </cell>
          <cell r="D5191">
            <v>409.65</v>
          </cell>
          <cell r="F5191" t="str">
            <v>12.007.0040-A</v>
          </cell>
          <cell r="G5191" t="str">
            <v>PAREDE DE BLOCOS VAZADOS(COBOGO),DE CIMENTO E AREIA,COM PESODE 2,9KG,40X10X10CM,ASSENTES COMO EM 12.006.0010</v>
          </cell>
          <cell r="H5191" t="str">
            <v>M2</v>
          </cell>
          <cell r="I5191">
            <v>401.12</v>
          </cell>
        </row>
        <row r="5192">
          <cell r="A5192" t="str">
            <v>12.007.0045-0</v>
          </cell>
          <cell r="B5192" t="str">
            <v>PAREDE DE BLOCOS VAZADOS(COBOGO),DE CIMENTO E AREIA,COM PESODE 11,2KG,33X33X10CM,ASSENTES COMO EM 12.006.0010</v>
          </cell>
          <cell r="C5192" t="str">
            <v>M2</v>
          </cell>
          <cell r="D5192">
            <v>346.87</v>
          </cell>
          <cell r="F5192" t="str">
            <v>12.007.0045-A</v>
          </cell>
          <cell r="G5192" t="str">
            <v>PAREDE DE BLOCOS VAZADOS(COBOGO),DE CIMENTO E AREIA,COM PESODE 11,2KG,33X33X10CM,ASSENTES COMO EM 12.006.0010</v>
          </cell>
          <cell r="H5192" t="str">
            <v>M2</v>
          </cell>
          <cell r="I5192">
            <v>343.05</v>
          </cell>
        </row>
        <row r="5193">
          <cell r="A5193" t="str">
            <v>12.008.0015-0</v>
          </cell>
          <cell r="B5193" t="str">
            <v>PAREDE DE BLOCOS VAZADOS(COBOGO),EM PLACAS DE CONCRETO,MEDINDO APROXIMADAMENTE 50X50X5CM,FUROS QUADRADOS,ASSENTES COMO 12.006.0010</v>
          </cell>
          <cell r="C5193" t="str">
            <v>M2</v>
          </cell>
          <cell r="D5193">
            <v>211.03</v>
          </cell>
          <cell r="F5193" t="str">
            <v>12.008.0015-A</v>
          </cell>
          <cell r="G5193" t="str">
            <v>PAREDE DE BLOCOS VAZADOS(COBOGO),EM PLACAS DE CONCRETO,MEDINDO APROXIMADAMENTE 50X50X5CM,FUROS QUADRADOS,ASSENTES COMO 12.006.0010</v>
          </cell>
          <cell r="H5193" t="str">
            <v>M2</v>
          </cell>
          <cell r="I5193">
            <v>198.21</v>
          </cell>
        </row>
        <row r="5194">
          <cell r="A5194" t="str">
            <v>12.008.0020-0</v>
          </cell>
          <cell r="B5194" t="str">
            <v>PAREDE DE BLOCOS VAZADOS(COBOGO),EM PLACAS DE CONCRETO,MEDINDO APROXIMADAMENTE 39X50X8CM,EM VENEZIANA,ASSENTES COMO 12.006.0010</v>
          </cell>
          <cell r="C5194" t="str">
            <v>M2</v>
          </cell>
          <cell r="D5194">
            <v>242.06</v>
          </cell>
          <cell r="F5194" t="str">
            <v>12.008.0020-A</v>
          </cell>
          <cell r="G5194" t="str">
            <v>PAREDE DE BLOCOS VAZADOS(COBOGO),EM PLACAS DE CONCRETO,MEDINDO APROXIMADAMENTE 39X50X8CM,EM VENEZIANA,ASSENTES COMO 12.006.0010</v>
          </cell>
          <cell r="H5194" t="str">
            <v>M2</v>
          </cell>
          <cell r="I5194">
            <v>228.2</v>
          </cell>
        </row>
        <row r="5195">
          <cell r="A5195" t="str">
            <v>12.009.0001-0</v>
          </cell>
          <cell r="B5195" t="str">
            <v>PAREDE DE BLOCOS DE VIDRO NACIONAL,TIPO VENEZIANA,MEDINDO 20X10X8CM,COM ARGAMASSA DE CIMENTO,CAL E AREIA FINA,NO TRACO 1:3:5</v>
          </cell>
          <cell r="C5195" t="str">
            <v>M2</v>
          </cell>
          <cell r="D5195">
            <v>1430.29</v>
          </cell>
          <cell r="F5195" t="str">
            <v>12.009.0001-A</v>
          </cell>
          <cell r="G5195" t="str">
            <v>PAREDE DE BLOCOS DE VIDRO NACIONAL,TIPO VENEZIANA,MEDINDO 20X10X8CM,COM ARGAMASSA DE CIMENTO,CAL E AREIA FINA,NO TRACO 1:3:5</v>
          </cell>
          <cell r="H5195" t="str">
            <v>M2</v>
          </cell>
          <cell r="I5195">
            <v>1398.57</v>
          </cell>
        </row>
        <row r="5196">
          <cell r="A5196" t="str">
            <v>12.009.0002-0</v>
          </cell>
          <cell r="B5196" t="str">
            <v>PAREDE DE BLOCOS DE VIDRO NACIONAL,TIPO VENEZIANA MEDINDO 20X10X10CM,COM ARGAMASSA DE CIMENTO,CAL E AREIA FINA,NO TRACO1:3:5</v>
          </cell>
          <cell r="C5196" t="str">
            <v>M2</v>
          </cell>
          <cell r="D5196">
            <v>1711.04</v>
          </cell>
          <cell r="F5196" t="str">
            <v>12.009.0002-A</v>
          </cell>
          <cell r="G5196" t="str">
            <v>PAREDE DE BLOCOS DE VIDRO NACIONAL,TIPO VENEZIANA MEDINDO 20X10X10CM,COM ARGAMASSA DE CIMENTO,CAL E AREIA FINA,NO TRACO1:3:5</v>
          </cell>
          <cell r="H5196" t="str">
            <v>M2</v>
          </cell>
          <cell r="I5196">
            <v>1679.29</v>
          </cell>
        </row>
        <row r="5197">
          <cell r="A5197" t="str">
            <v>12.009.0003-0</v>
          </cell>
          <cell r="B5197" t="str">
            <v>PAREDE DE BLOCOS DE VIDRO NACIONAL,TIPO VENEZIANA MEDINDO 20X20X6CM,COM ARGAMASSA DE CIMENTO,CAL E AREIA FINA,NO TRACO 1:3:5</v>
          </cell>
          <cell r="C5197" t="str">
            <v>M2</v>
          </cell>
          <cell r="D5197">
            <v>870.81</v>
          </cell>
          <cell r="F5197" t="str">
            <v>12.009.0003-A</v>
          </cell>
          <cell r="G5197" t="str">
            <v>PAREDE DE BLOCOS DE VIDRO NACIONAL,TIPO VENEZIANA MEDINDO 20X20X6CM,COM ARGAMASSA DE CIMENTO,CAL E AREIA FINA,NO TRACO 1:3:5</v>
          </cell>
          <cell r="H5197" t="str">
            <v>M2</v>
          </cell>
          <cell r="I5197">
            <v>842.27</v>
          </cell>
        </row>
        <row r="5198">
          <cell r="A5198" t="str">
            <v>12.009.0006-0</v>
          </cell>
          <cell r="B5198" t="str">
            <v>PAREDE DE BLOCOS DE VIDRO NACIONAL CANELADO 20X20X10CM,COM ARGAMASSA DE CIMENTO,CAL E AREIA FINA,NO TRACO 1:3:5</v>
          </cell>
          <cell r="C5198" t="str">
            <v>M2</v>
          </cell>
          <cell r="D5198">
            <v>567.13</v>
          </cell>
          <cell r="F5198" t="str">
            <v>12.009.0006-A</v>
          </cell>
          <cell r="G5198" t="str">
            <v>PAREDE DE BLOCOS DE VIDRO NACIONAL CANELADO 20X20X10CM,COM ARGAMASSA DE CIMENTO,CAL E AREIA FINA,NO TRACO 1:3:5</v>
          </cell>
          <cell r="H5198" t="str">
            <v>M2</v>
          </cell>
          <cell r="I5198">
            <v>541.71</v>
          </cell>
        </row>
        <row r="5199">
          <cell r="A5199" t="str">
            <v>12.010.0010-0</v>
          </cell>
          <cell r="B5199" t="str">
            <v>ALVENARIA DE BLOCOS DE CONCRETO CELULAR,MEDINDO 10X30X60CM,ASSENTES COM ARGAMASSA DE CIMENTO,CAL HIDRATADA E AREIA,NO TRACO 1:2:9,EM PAREDES DE 10CM DE ESPESSURA E MEDIDA PELA AREAREAL</v>
          </cell>
          <cell r="C5199" t="str">
            <v>M2</v>
          </cell>
          <cell r="D5199">
            <v>92.96</v>
          </cell>
          <cell r="F5199" t="str">
            <v>12.010.0010-A</v>
          </cell>
          <cell r="G5199" t="str">
            <v>ALVENARIA DE BLOCOS DE CONCRETO CELULAR,MEDINDO 10X30X60CM,ASSENTES COM ARGAMASSA DE CIMENTO,CAL HIDRATADA E AREIA,NO TRACO 1:2:9,EM PAREDES DE 10CM DE ESPESSURA E MEDIDA PELA AREAREAL</v>
          </cell>
          <cell r="H5199" t="str">
            <v>M2</v>
          </cell>
          <cell r="I5199">
            <v>91.46</v>
          </cell>
        </row>
        <row r="5200">
          <cell r="A5200" t="str">
            <v>12.010.0015-0</v>
          </cell>
          <cell r="B5200" t="str">
            <v>ALVENARIA DE BLOCOS DE CONCRETO CELULAR,MEDINDO 20X30X60CM,ASSENTES COM ARGAMASSA DE CIMENTO,CAL HIDRATADA E AREIA,NO TRACO 1:2:9,EM PAREDES DE 20CM DE ESPESSURA E MEDIDA PELA AREAREAL</v>
          </cell>
          <cell r="C5200" t="str">
            <v>M2</v>
          </cell>
          <cell r="D5200">
            <v>184.85</v>
          </cell>
          <cell r="F5200" t="str">
            <v>12.010.0015-A</v>
          </cell>
          <cell r="G5200" t="str">
            <v>ALVENARIA DE BLOCOS DE CONCRETO CELULAR,MEDINDO 20X30X60CM,ASSENTES COM ARGAMASSA DE CIMENTO,CAL HIDRATADA E AREIA,NO TRACO 1:2:9,EM PAREDES DE 20CM DE ESPESSURA E MEDIDA PELA AREAREAL</v>
          </cell>
          <cell r="H5200" t="str">
            <v>M2</v>
          </cell>
          <cell r="I5200">
            <v>182.02</v>
          </cell>
        </row>
        <row r="5201">
          <cell r="A5201" t="str">
            <v>12.010.0020-0</v>
          </cell>
          <cell r="B5201" t="str">
            <v>ALVENARIA DE BLOCOS DE CONCRETO CELULAR,MEDINDO 15X30X60CM,ASSENTES COM ARGAMASSA DE CIMENTO,CAL HIDRATADA E AREIA,NO TRACO 1:2:9,EM PAREDES DE 15CM DE ESPESSURA E MEDIDA PELA AREAREAL</v>
          </cell>
          <cell r="C5201" t="str">
            <v>M2</v>
          </cell>
          <cell r="D5201">
            <v>139.22999999999999</v>
          </cell>
          <cell r="F5201" t="str">
            <v>12.010.0020-A</v>
          </cell>
          <cell r="G5201" t="str">
            <v>ALVENARIA DE BLOCOS DE CONCRETO CELULAR,MEDINDO 15X30X60CM,ASSENTES COM ARGAMASSA DE CIMENTO,CAL HIDRATADA E AREIA,NO TRACO 1:2:9,EM PAREDES DE 15CM DE ESPESSURA E MEDIDA PELA AREAREAL</v>
          </cell>
          <cell r="H5201" t="str">
            <v>M2</v>
          </cell>
          <cell r="I5201">
            <v>136.99</v>
          </cell>
        </row>
        <row r="5202">
          <cell r="A5202" t="str">
            <v>12.011.0005-0</v>
          </cell>
          <cell r="B5202" t="str">
            <v>ALVENARIA EM TIJOLO ECOLOGICO DE SOLO-CIMENTO,MEDINDO APROXIMADAMENTE (12,5X25X7)CM,EM PAREDES DE 12,5CM,ESTRUTURADA COMBARRAS DE ACO CA-50,COLA,REJUNTE E GROUT NO ENTORNO DOS VAOS,VERGAS BLOCOS E CALHAS,EXCLUSIVE CINTA DE AMARRACAO E ALICERCE</v>
          </cell>
          <cell r="C5202" t="str">
            <v>M2</v>
          </cell>
          <cell r="D5202">
            <v>273.45</v>
          </cell>
          <cell r="F5202" t="str">
            <v>12.011.0005-A</v>
          </cell>
          <cell r="G5202" t="str">
            <v>ALVENARIA EM TIJOLO ECOLOGICO DE SOLO-CIMENTO,MEDINDO APROXIMADAMENTE (12,5X25X7)CM,EM PAREDES DE 12,5CM,ESTRUTURADA COMBARRAS DE ACO CA-50,COLA,REJUNTE E GROUT NO ENTORNO DOS VAOS,VERGAS BLOCOS E CALHAS,EXCLUSIVE CINTA DE AMARRACAO E ALICERCE</v>
          </cell>
          <cell r="H5202" t="str">
            <v>M2</v>
          </cell>
          <cell r="I5202">
            <v>264.56</v>
          </cell>
        </row>
        <row r="5203">
          <cell r="A5203" t="str">
            <v>12.012.0001-0</v>
          </cell>
          <cell r="B5203" t="str">
            <v>PAREDE DIVISORIA EM PAINEL CEGO DE CHAPA DE FIBRA DE MADEIRADE DENSIDADE MEDIA,TIPO MDF 15MM DE ESPESSURA,ARMADA SOBRETARUGAMENTO DE SARRAFO,INCLUSIVE MATA-JUNTAS,MEDIDA PELA AREA REAL,FAZENDO AS PORTAS PARTE DO CONJUNTO,EXCLUSIVE SUASFERRAGENS E PINTURA</v>
          </cell>
          <cell r="C5203" t="str">
            <v>M2</v>
          </cell>
          <cell r="D5203">
            <v>469.49</v>
          </cell>
          <cell r="F5203" t="str">
            <v>12.012.0001-A</v>
          </cell>
          <cell r="G5203" t="str">
            <v>PAREDE DIVISORIA EM PAINEL CEGO DE CHAPA DE FIBRA DE MADEIRADE DENSIDADE MEDIA,TIPO MDF 15MM DE ESPESSURA,ARMADA SOBRETARUGAMENTO DE SARRAFO,INCLUSIVE MATA-JUNTAS,MEDIDA PELA AREA REAL,FAZENDO AS PORTAS PARTE DO CONJUNTO,EXCLUSIVE SUASFERRAGENS E PINTURA</v>
          </cell>
          <cell r="H5203" t="str">
            <v>M2</v>
          </cell>
          <cell r="I5203">
            <v>416.59</v>
          </cell>
        </row>
        <row r="5204">
          <cell r="A5204" t="str">
            <v>12.012.0002-0</v>
          </cell>
          <cell r="B5204" t="str">
            <v>PAREDE DIVISORIA EM PAINEL CEGO,DE CHAPA DE FIBRA DE MADEIRA(NA PARTE INFERIOR) DE DENSIDADE MEDIA,TIPO MDF,DE 15MM DE ESPESSURA E VIDRO DE 4MM (INCLUSIVE ESTE) NA PARTE SUPERIOR</v>
          </cell>
          <cell r="C5204" t="str">
            <v>M2</v>
          </cell>
          <cell r="D5204">
            <v>496.23</v>
          </cell>
          <cell r="F5204" t="str">
            <v>12.012.0002-A</v>
          </cell>
          <cell r="G5204" t="str">
            <v>PAREDE DIVISORIA EM PAINEL CEGO,DE CHAPA DE FIBRA DE MADEIRA(NA PARTE INFERIOR) DE DENSIDADE MEDIA,TIPO MDF,DE 15MM DE ESPESSURA E VIDRO DE 4MM (INCLUSIVE ESTE) NA PARTE SUPERIOR</v>
          </cell>
          <cell r="H5204" t="str">
            <v>M2</v>
          </cell>
          <cell r="I5204">
            <v>441.86</v>
          </cell>
        </row>
        <row r="5205">
          <cell r="A5205" t="str">
            <v>12.013.0010-0</v>
          </cell>
          <cell r="B5205" t="str">
            <v>PAREDE DIVISORIA EM MODULOS TIPO FOLHA DE PORTA DE COMPENSADO,FOLHEADO NAS 2 FACES,DE 60,70 OU 80X210CM,ESPESSURA DE 35MM,MONTANTES EM ACO NAVAL,INCLUSIVE PORTAS,EXCLUSIVE FERRAGENS E PINTURA.FORNECIMENTO E COLOCACAO</v>
          </cell>
          <cell r="C5205" t="str">
            <v>M2</v>
          </cell>
          <cell r="D5205">
            <v>211.81</v>
          </cell>
          <cell r="F5205" t="str">
            <v>12.013.0010-A</v>
          </cell>
          <cell r="G5205" t="str">
            <v>PAREDE DIVISORIA EM MODULOS TIPO FOLHA DE PORTA DE COMPENSADO,FOLHEADO NAS 2 FACES,DE 60,70 OU 80X210CM,ESPESSURA DE 35MM,MONTANTES EM ACO NAVAL,INCLUSIVE PORTAS,EXCLUSIVE FERRAGENS E PINTURA.FORNECIMENTO E COLOCACAO</v>
          </cell>
          <cell r="H5205" t="str">
            <v>M2</v>
          </cell>
          <cell r="I5205">
            <v>198.59</v>
          </cell>
        </row>
        <row r="5206">
          <cell r="A5206" t="str">
            <v>12.015.0016-0</v>
          </cell>
          <cell r="B5206" t="str">
            <v>PAREDE DIVISORIA COM 35MM DE ESPESSURA,CONSTITUIDA DE PAINELCEGO DE CHAPA DE FIBRA DE MADEIRA PRENSADA,REVESTIDO EM CHAPA DE LAMINADO MELAMINICO,COM MIOLO EM COLMEIA,ESTRUTURADO COM MONTANTES DE PERFIL DE ACO GALVANIZADO COM PINTURA ELETROSTATICA,FAZENDO AS PORTAS PARTE DO CONJUNTO,EXCLUSIVE SUASFERRAGENS.FORNECIMENTO E COLOCACAO</v>
          </cell>
          <cell r="C5206" t="str">
            <v>M2</v>
          </cell>
          <cell r="D5206">
            <v>132.43</v>
          </cell>
          <cell r="F5206" t="str">
            <v>12.015.0016-A</v>
          </cell>
          <cell r="G5206" t="str">
            <v>PAREDE DIVISORIA COM 35MM DE ESPESSURA,CONSTITUIDA DE PAINELCEGO DE CHAPA DE FIBRA DE MADEIRA PRENSADA,REVESTIDO EM CHAPA DE LAMINADO MELAMINICO,COM MIOLO EM COLMEIA,ESTRUTURADO COM MONTANTES DE PERFIL DE ACO GALVANIZADO COM PINTURA ELETROSTATICA,FAZENDO AS PORTAS PARTE DO CONJUNTO,EXCLUSIVE SUASFERRAGENS.FORNECIMENTO E COLOCACAO</v>
          </cell>
          <cell r="H5206" t="str">
            <v>M2</v>
          </cell>
          <cell r="I5206">
            <v>132.43</v>
          </cell>
        </row>
        <row r="5207">
          <cell r="A5207" t="str">
            <v>12.015.0041-0</v>
          </cell>
          <cell r="B5207" t="str">
            <v>PAREDE DIVISORIA COM 35MM ESPESSURA,CONSTITUIDA DE PAINEL EVIDRO NA PARTE SUPERIOR (EXCLUSIVE ESTE),SENDO O PAINEL CHAPA DE FIBRA MADEIRA PRENSADA,REVESTIDO EM CHAPA DE LAMINADO MELAMINICO,COM MIOLO EM COLMEIA,ESTRUTURADO C/MONTANTES DE PERFIL DE ACO GALVANIZADO COM PINTURA ELETROSTATICA,FAZENDO ASPORTAS PARTE DO CONJUNTO,EXCL.SUAS FERRAGENS.FORN.E COLOC.</v>
          </cell>
          <cell r="C5207" t="str">
            <v>M2</v>
          </cell>
          <cell r="D5207">
            <v>125.81</v>
          </cell>
          <cell r="F5207" t="str">
            <v>12.015.0041-A</v>
          </cell>
          <cell r="G5207" t="str">
            <v>PAREDE DIVISORIA COM 35MM ESPESSURA,CONSTITUIDA DE PAINEL EVIDRO NA PARTE SUPERIOR (EXCLUSIVE ESTE),SENDO O PAINEL CHAPA DE FIBRA MADEIRA PRENSADA,REVESTIDO EM CHAPA DE LAMINADO MELAMINICO,COM MIOLO EM COLMEIA,ESTRUTURADO C/MONTANTES DE PERFIL DE ACO GALVANIZADO COM PINTURA ELETROSTATICA,FAZENDO ASPORTAS PARTE DO CONJUNTO,EXCL.SUAS FERRAGENS.FORN.E COLOC.</v>
          </cell>
          <cell r="H5207" t="str">
            <v>M2</v>
          </cell>
          <cell r="I5207">
            <v>125.81</v>
          </cell>
        </row>
        <row r="5208">
          <cell r="A5208" t="str">
            <v>12.015.0071-0</v>
          </cell>
          <cell r="B5208" t="str">
            <v>PAREDE DIVISORIA COM 35MM ESPESSURA,CONSTITUIDA DE PAINEL CEGO ATE ALTURA DE 1,10M E ACIMA DE 2,10M,COM VIDRO ENTRE 1,10M E 2,10M (EXCLUSIVE ESTE),REVESTIDO EM CHAPA DE LAMINADO MELAMINICO,COM MIOLO EM COLMEIA,ESTRUTURADO COM MONTANTES DE PERFIL DE ACO GALVANIZADO COM PINTURA ELETROSTATICA,FAZENDO AS PORTAS PARTE DO CONJUNTO,EXCL.SUAS FERRAGENS.FORN.E COLOC.</v>
          </cell>
          <cell r="C5208" t="str">
            <v>M2</v>
          </cell>
          <cell r="D5208">
            <v>126.54</v>
          </cell>
          <cell r="F5208" t="str">
            <v>12.015.0071-A</v>
          </cell>
          <cell r="G5208" t="str">
            <v>PAREDE DIVISORIA COM 35MM ESPESSURA,CONSTITUIDA DE PAINEL CEGO ATE ALTURA DE 1,10M E ACIMA DE 2,10M,COM VIDRO ENTRE 1,10M E 2,10M (EXCLUSIVE ESTE),REVESTIDO EM CHAPA DE LAMINADO MELAMINICO,COM MIOLO EM COLMEIA,ESTRUTURADO COM MONTANTES DE PERFIL DE ACO GALVANIZADO COM PINTURA ELETROSTATICA,FAZENDO AS PORTAS PARTE DO CONJUNTO,EXCL.SUAS FERRAGENS.FORN.E COLOC.</v>
          </cell>
          <cell r="H5208" t="str">
            <v>M2</v>
          </cell>
          <cell r="I5208">
            <v>126.54</v>
          </cell>
        </row>
        <row r="5209">
          <cell r="A5209" t="str">
            <v>12.016.0004-0</v>
          </cell>
          <cell r="B5209"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5209" t="str">
            <v>M2</v>
          </cell>
          <cell r="D5209">
            <v>73.58</v>
          </cell>
          <cell r="F5209" t="str">
            <v>12.016.0004-A</v>
          </cell>
          <cell r="G5209"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H5209" t="str">
            <v>M2</v>
          </cell>
          <cell r="I5209">
            <v>71.069999999999993</v>
          </cell>
        </row>
        <row r="5210">
          <cell r="A5210" t="str">
            <v>12.016.0006-0</v>
          </cell>
          <cell r="B5210"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5210" t="str">
            <v>M2</v>
          </cell>
          <cell r="D5210">
            <v>92.8</v>
          </cell>
          <cell r="F5210" t="str">
            <v>12.016.0006-A</v>
          </cell>
          <cell r="G5210"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H5210" t="str">
            <v>M2</v>
          </cell>
          <cell r="I5210">
            <v>89.97</v>
          </cell>
        </row>
        <row r="5211">
          <cell r="A5211" t="str">
            <v>12.016.0008-0</v>
          </cell>
          <cell r="B5211"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5211" t="str">
            <v>M2</v>
          </cell>
          <cell r="D5211">
            <v>77.27</v>
          </cell>
          <cell r="F5211" t="str">
            <v>12.016.0008-A</v>
          </cell>
          <cell r="G5211"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H5211" t="str">
            <v>M2</v>
          </cell>
          <cell r="I5211">
            <v>74.760000000000005</v>
          </cell>
        </row>
        <row r="5212">
          <cell r="A5212" t="str">
            <v>12.016.0010-0</v>
          </cell>
          <cell r="B5212"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5212" t="str">
            <v>M2</v>
          </cell>
          <cell r="D5212">
            <v>96.49</v>
          </cell>
          <cell r="F5212" t="str">
            <v>12.016.0010-A</v>
          </cell>
          <cell r="G5212"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H5212" t="str">
            <v>M2</v>
          </cell>
          <cell r="I5212">
            <v>93.66</v>
          </cell>
        </row>
        <row r="5213">
          <cell r="A5213" t="str">
            <v>12.016.0012-0</v>
          </cell>
          <cell r="B5213"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5213" t="str">
            <v>M2</v>
          </cell>
          <cell r="D5213">
            <v>121.47</v>
          </cell>
          <cell r="F5213" t="str">
            <v>12.016.0012-A</v>
          </cell>
          <cell r="G5213"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H5213" t="str">
            <v>M2</v>
          </cell>
          <cell r="I5213">
            <v>118.06</v>
          </cell>
        </row>
        <row r="5214">
          <cell r="A5214" t="str">
            <v>12.016.0014-0</v>
          </cell>
          <cell r="B521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5214" t="str">
            <v>M2</v>
          </cell>
          <cell r="D5214">
            <v>140.68</v>
          </cell>
          <cell r="F5214" t="str">
            <v>12.016.0014-A</v>
          </cell>
          <cell r="G521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H5214" t="str">
            <v>M2</v>
          </cell>
          <cell r="I5214">
            <v>136.97</v>
          </cell>
        </row>
        <row r="5215">
          <cell r="A5215" t="str">
            <v>12.016.0016-0</v>
          </cell>
          <cell r="B521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5215" t="str">
            <v>M2</v>
          </cell>
          <cell r="D5215">
            <v>123.78</v>
          </cell>
          <cell r="F5215" t="str">
            <v>12.016.0016-A</v>
          </cell>
          <cell r="G521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H5215" t="str">
            <v>M2</v>
          </cell>
          <cell r="I5215">
            <v>120.38</v>
          </cell>
        </row>
        <row r="5216">
          <cell r="A5216" t="str">
            <v>12.016.0018-0</v>
          </cell>
          <cell r="B5216"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5216" t="str">
            <v>M2</v>
          </cell>
          <cell r="D5216">
            <v>143</v>
          </cell>
          <cell r="F5216" t="str">
            <v>12.016.0018-A</v>
          </cell>
          <cell r="G5216"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H5216" t="str">
            <v>M2</v>
          </cell>
          <cell r="I5216">
            <v>139.28</v>
          </cell>
        </row>
        <row r="5217">
          <cell r="A5217" t="str">
            <v>12.016.0020-0</v>
          </cell>
          <cell r="B5217"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5217" t="str">
            <v>M2</v>
          </cell>
          <cell r="D5217">
            <v>86.58</v>
          </cell>
          <cell r="F5217" t="str">
            <v>12.016.0020-A</v>
          </cell>
          <cell r="G5217"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H5217" t="str">
            <v>M2</v>
          </cell>
          <cell r="I5217">
            <v>84.06</v>
          </cell>
        </row>
        <row r="5218">
          <cell r="A5218" t="str">
            <v>12.016.0022-0</v>
          </cell>
          <cell r="B5218"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5218" t="str">
            <v>M2</v>
          </cell>
          <cell r="D5218">
            <v>105.79</v>
          </cell>
          <cell r="F5218" t="str">
            <v>12.016.0022-A</v>
          </cell>
          <cell r="G5218"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H5218" t="str">
            <v>M2</v>
          </cell>
          <cell r="I5218">
            <v>102.96</v>
          </cell>
        </row>
        <row r="5219">
          <cell r="A5219" t="str">
            <v>12.016.0024-0</v>
          </cell>
          <cell r="B5219"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5219" t="str">
            <v>M2</v>
          </cell>
          <cell r="D5219">
            <v>93.18</v>
          </cell>
          <cell r="F5219" t="str">
            <v>12.016.0024-A</v>
          </cell>
          <cell r="G5219"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H5219" t="str">
            <v>M2</v>
          </cell>
          <cell r="I5219">
            <v>90.67</v>
          </cell>
        </row>
        <row r="5220">
          <cell r="A5220" t="str">
            <v>12.016.0026-0</v>
          </cell>
          <cell r="B5220"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5220" t="str">
            <v>M2</v>
          </cell>
          <cell r="D5220">
            <v>112.4</v>
          </cell>
          <cell r="F5220" t="str">
            <v>12.016.0026-A</v>
          </cell>
          <cell r="G5220"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H5220" t="str">
            <v>M2</v>
          </cell>
          <cell r="I5220">
            <v>109.57</v>
          </cell>
        </row>
        <row r="5221">
          <cell r="A5221" t="str">
            <v>12.016.0028-0</v>
          </cell>
          <cell r="B5221"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5221" t="str">
            <v>M2</v>
          </cell>
          <cell r="D5221">
            <v>94.08</v>
          </cell>
          <cell r="F5221" t="str">
            <v>12.016.0028-A</v>
          </cell>
          <cell r="G5221"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H5221" t="str">
            <v>M2</v>
          </cell>
          <cell r="I5221">
            <v>91.56</v>
          </cell>
        </row>
        <row r="5222">
          <cell r="A5222" t="str">
            <v>12.016.0030-0</v>
          </cell>
          <cell r="B5222"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5222" t="str">
            <v>M2</v>
          </cell>
          <cell r="D5222">
            <v>113.29</v>
          </cell>
          <cell r="F5222" t="str">
            <v>12.016.0030-A</v>
          </cell>
          <cell r="G5222"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H5222" t="str">
            <v>M2</v>
          </cell>
          <cell r="I5222">
            <v>110.46</v>
          </cell>
        </row>
        <row r="5223">
          <cell r="A5223" t="str">
            <v>12.016.0032-0</v>
          </cell>
          <cell r="B5223"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5223" t="str">
            <v>M2</v>
          </cell>
          <cell r="D5223">
            <v>94.97</v>
          </cell>
          <cell r="F5223" t="str">
            <v>12.016.0032-A</v>
          </cell>
          <cell r="G5223"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H5223" t="str">
            <v>M2</v>
          </cell>
          <cell r="I5223">
            <v>92.45</v>
          </cell>
        </row>
        <row r="5224">
          <cell r="A5224" t="str">
            <v>12.016.0034-0</v>
          </cell>
          <cell r="B522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5224" t="str">
            <v>M2</v>
          </cell>
          <cell r="D5224">
            <v>114.18</v>
          </cell>
          <cell r="F5224" t="str">
            <v>12.016.0034-A</v>
          </cell>
          <cell r="G522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H5224" t="str">
            <v>M2</v>
          </cell>
          <cell r="I5224">
            <v>111.35</v>
          </cell>
        </row>
        <row r="5225">
          <cell r="A5225" t="str">
            <v>12.020.0001-0</v>
          </cell>
          <cell r="B5225" t="str">
            <v>PAREDE DIVISORIA P/SANITARIOS E BANHEIROS DE MARMORITE/GRANILITE CINZA CLARO,GRANA BRANCA,3CM ESPESSURA,CHUMBADA NO PISOE PAREDE,INCL.FUNDICAO,POLIMENTO E COLOCACAO,ESPELHO 4CM ESPESSURA CHUMBADO NO PISO E FIXADO NA DIVISORIA EM 3 PONTOS NA SUA ALTURA,ESTRIBOS PREVIAMENTE DEIXADOS NA FUNDICAO DA PLACA,CONF.PROJETO Nº 6000/EMOP,EXCL.PORTAS E SUAS FERRAGENS</v>
          </cell>
          <cell r="C5225" t="str">
            <v>M2</v>
          </cell>
          <cell r="D5225">
            <v>365.04</v>
          </cell>
          <cell r="F5225" t="str">
            <v>12.020.0001-A</v>
          </cell>
          <cell r="G5225" t="str">
            <v>PAREDE DIVISORIA P/SANITARIOS E BANHEIROS DE MARMORITE/GRANILITE CINZA CLARO,GRANA BRANCA,3CM ESPESSURA,CHUMBADA NO PISOE PAREDE,INCL.FUNDICAO,POLIMENTO E COLOCACAO,ESPELHO 4CM ESPESSURA CHUMBADO NO PISO E FIXADO NA DIVISORIA EM 3 PONTOS NA SUA ALTURA,ESTRIBOS PREVIAMENTE DEIXADOS NA FUNDICAO DA PLACA,CONF.PROJETO Nº 6000/EMOP,EXCL.PORTAS E SUAS FERRAGENS</v>
          </cell>
          <cell r="H5225" t="str">
            <v>M2</v>
          </cell>
          <cell r="I5225">
            <v>334.79</v>
          </cell>
        </row>
        <row r="5226">
          <cell r="A5226" t="str">
            <v>12.025.0001-0</v>
          </cell>
          <cell r="B5226" t="str">
            <v>PAREDE DIVISORIA PARA SANITARIOS EM PLACA DE MARMORE BRANCONACIONAL COM 3CM DE ESPESSURA,POLIDO NAS DUAS FACES,APOIADANO PISO E NA PAREDE,EXCLUSIVE FORNECIMENTO DAS FERRAGENS DEFIXACAO DO MARMORE,PORTAS E SUAS FERRAGENS(VIDE ITENS 14.007.0085 E 14.007.0200).FORNECIMENTO E COLOCACAO</v>
          </cell>
          <cell r="C5226" t="str">
            <v>M2</v>
          </cell>
          <cell r="D5226">
            <v>699.7</v>
          </cell>
          <cell r="F5226" t="str">
            <v>12.025.0001-A</v>
          </cell>
          <cell r="G5226" t="str">
            <v>PAREDE DIVISORIA PARA SANITARIOS EM PLACA DE MARMORE BRANCONACIONAL COM 3CM DE ESPESSURA,POLIDO NAS DUAS FACES,APOIADANO PISO E NA PAREDE,EXCLUSIVE FORNECIMENTO DAS FERRAGENS DEFIXACAO DO MARMORE,PORTAS E SUAS FERRAGENS(VIDE ITENS 14.007.0085 E 14.007.0200).FORNECIMENTO E COLOCACAO</v>
          </cell>
          <cell r="H5226" t="str">
            <v>M2</v>
          </cell>
          <cell r="I5226">
            <v>681.71</v>
          </cell>
        </row>
        <row r="5227">
          <cell r="A5227" t="str">
            <v>12.030.0001-0</v>
          </cell>
          <cell r="B5227"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5227" t="str">
            <v>M2</v>
          </cell>
          <cell r="D5227">
            <v>177.06</v>
          </cell>
          <cell r="F5227" t="str">
            <v>12.030.0001-A</v>
          </cell>
          <cell r="G5227"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H5227" t="str">
            <v>M2</v>
          </cell>
          <cell r="I5227">
            <v>162.31</v>
          </cell>
        </row>
        <row r="5228">
          <cell r="A5228" t="str">
            <v>12.035.0001-0</v>
          </cell>
          <cell r="B5228" t="str">
            <v>PAREDE DIVISORIA PARA SANITARIO EM GRANITO CINZA ANDORINHA,COM 2CM DE ESPESSURA,POLIDA NAS DUAS FACES,FIXACAO PISO OU PAREDE,EXCLUSIVE FERRAGENS PARA FIXACAO.FORNECIMENTO E COLOCACAO</v>
          </cell>
          <cell r="C5228" t="str">
            <v>M2</v>
          </cell>
          <cell r="D5228">
            <v>510.65</v>
          </cell>
          <cell r="F5228" t="str">
            <v>12.035.0001-A</v>
          </cell>
          <cell r="G5228" t="str">
            <v>PAREDE DIVISORIA PARA SANITARIO EM GRANITO CINZA ANDORINHA,COM 2CM DE ESPESSURA,POLIDA NAS DUAS FACES,FIXACAO PISO OU PAREDE,EXCLUSIVE FERRAGENS PARA FIXACAO.FORNECIMENTO E COLOCACAO</v>
          </cell>
          <cell r="H5228" t="str">
            <v>M2</v>
          </cell>
          <cell r="I5228">
            <v>492.66</v>
          </cell>
        </row>
        <row r="5229">
          <cell r="A5229" t="str">
            <v>12.035.0002-0</v>
          </cell>
          <cell r="B5229" t="str">
            <v>PAREDE DIVISORIA PARA SANITARIO EM GRANITO AMARELO ICARAI,COM 2CM DE ESPESSURA,POLIDA NAS DUAS FACES, FIXACAO PISO OU PAREDE,EXCLUSIVE FERRAGENS PARA FIXACAO.FORNECIMENTO E COLOCACAO</v>
          </cell>
          <cell r="C5229" t="str">
            <v>M2</v>
          </cell>
          <cell r="D5229">
            <v>531.25</v>
          </cell>
          <cell r="F5229" t="str">
            <v>12.035.0002-A</v>
          </cell>
          <cell r="G5229" t="str">
            <v>PAREDE DIVISORIA PARA SANITARIO EM GRANITO AMARELO ICARAI,COM 2CM DE ESPESSURA,POLIDA NAS DUAS FACES, FIXACAO PISO OU PAREDE,EXCLUSIVE FERRAGENS PARA FIXACAO.FORNECIMENTO E COLOCACAO</v>
          </cell>
          <cell r="H5229" t="str">
            <v>M2</v>
          </cell>
          <cell r="I5229">
            <v>513.26</v>
          </cell>
        </row>
        <row r="5230">
          <cell r="A5230" t="str">
            <v>12.035.0005-0</v>
          </cell>
          <cell r="B5230" t="str">
            <v>PAREDE DIVISORIA PARA SANITARIO EM GRANITO CINZA CORUMBA,COM2CM DE ESPESSURA,POLIDA NAS DUAS FACES,FIXACAO PISO OU PAREDE,EXCLUSIVE FERRAGENS PARA FIXACAO.FORNECIMENTO E COLOCACAO</v>
          </cell>
          <cell r="C5230" t="str">
            <v>M2</v>
          </cell>
          <cell r="D5230">
            <v>510.65</v>
          </cell>
          <cell r="F5230" t="str">
            <v>12.035.0005-A</v>
          </cell>
          <cell r="G5230" t="str">
            <v>PAREDE DIVISORIA PARA SANITARIO EM GRANITO CINZA CORUMBA,COM2CM DE ESPESSURA,POLIDA NAS DUAS FACES,FIXACAO PISO OU PAREDE,EXCLUSIVE FERRAGENS PARA FIXACAO.FORNECIMENTO E COLOCACAO</v>
          </cell>
          <cell r="H5230" t="str">
            <v>M2</v>
          </cell>
          <cell r="I5230">
            <v>492.66</v>
          </cell>
        </row>
        <row r="5231">
          <cell r="A5231" t="str">
            <v>12.035.0010-0</v>
          </cell>
          <cell r="B5231" t="str">
            <v>PAREDE DIVISORIA PARA SANITARIO EM GRANITO AMARELO ARABESCO,COM 2CM DE ESPESSURA,POLIDA NAS DUAS FACES,FIXACAO PISO OU PAREDE,EXCLUSIVE FERRAGENS PARA FIXACAO.FORNECIMENTO E COLOCACAO</v>
          </cell>
          <cell r="C5231" t="str">
            <v>M2</v>
          </cell>
          <cell r="D5231">
            <v>531.25</v>
          </cell>
          <cell r="F5231" t="str">
            <v>12.035.0010-A</v>
          </cell>
          <cell r="G5231" t="str">
            <v>PAREDE DIVISORIA PARA SANITARIO EM GRANITO AMARELO ARABESCO,COM 2CM DE ESPESSURA,POLIDA NAS DUAS FACES,FIXACAO PISO OU PAREDE,EXCLUSIVE FERRAGENS PARA FIXACAO.FORNECIMENTO E COLOCACAO</v>
          </cell>
          <cell r="H5231" t="str">
            <v>M2</v>
          </cell>
          <cell r="I5231">
            <v>513.26</v>
          </cell>
        </row>
        <row r="5232">
          <cell r="A5232" t="str">
            <v>12.035.0015-0</v>
          </cell>
          <cell r="B5232" t="str">
            <v>PAREDE DIVISORIA PARA SANITARIO EM PLACA DE ARDOSIA CINZA,COM 2CM DE ESPESSURA,POLIDA NAS DUAS FACES, FIXACAO PISO OU PAREDE,EXCLUSIVE FERRAGENS PARA FIXACAO.FORNECIMENTO E COLOCACAO</v>
          </cell>
          <cell r="C5232" t="str">
            <v>M2</v>
          </cell>
          <cell r="D5232">
            <v>436.49</v>
          </cell>
          <cell r="F5232" t="str">
            <v>12.035.0015-A</v>
          </cell>
          <cell r="G5232" t="str">
            <v>PAREDE DIVISORIA PARA SANITARIO EM PLACA DE ARDOSIA CINZA,COM 2CM DE ESPESSURA,POLIDA NAS DUAS FACES, FIXACAO PISO OU PAREDE,EXCLUSIVE FERRAGENS PARA FIXACAO.FORNECIMENTO E COLOCACAO</v>
          </cell>
          <cell r="H5232" t="str">
            <v>M2</v>
          </cell>
          <cell r="I5232">
            <v>418.5</v>
          </cell>
        </row>
        <row r="5233">
          <cell r="A5233" t="str">
            <v>12.035.0020-0</v>
          </cell>
          <cell r="B5233" t="str">
            <v>PAREDE DIVISORIA PARA SANITARIO EM GRANITO BRANCO ITAUNAS,COM 2CM DE ESPESSURA,POLIDA NAS DUAS FACES, FIXACAO PISO OU PAREDE,EXCLUSIVE FERRAGENS PARA FIXACAO.FORNECIMENTO E COLOCACAO</v>
          </cell>
          <cell r="C5233" t="str">
            <v>M2</v>
          </cell>
          <cell r="D5233">
            <v>829.95</v>
          </cell>
          <cell r="F5233" t="str">
            <v>12.035.0020-A</v>
          </cell>
          <cell r="G5233" t="str">
            <v>PAREDE DIVISORIA PARA SANITARIO EM GRANITO BRANCO ITAUNAS,COM 2CM DE ESPESSURA,POLIDA NAS DUAS FACES, FIXACAO PISO OU PAREDE,EXCLUSIVE FERRAGENS PARA FIXACAO.FORNECIMENTO E COLOCACAO</v>
          </cell>
          <cell r="H5233" t="str">
            <v>M2</v>
          </cell>
          <cell r="I5233">
            <v>811.96</v>
          </cell>
        </row>
        <row r="5234">
          <cell r="A5234" t="str">
            <v>12.042.0001-0</v>
          </cell>
          <cell r="B5234" t="str">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ell>
          <cell r="C5234" t="str">
            <v>M2</v>
          </cell>
          <cell r="D5234">
            <v>198.72</v>
          </cell>
          <cell r="F5234" t="str">
            <v>12.042.0001-A</v>
          </cell>
          <cell r="G5234" t="str">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ell>
          <cell r="H5234" t="str">
            <v>M2</v>
          </cell>
          <cell r="I5234">
            <v>191.81</v>
          </cell>
        </row>
        <row r="5235">
          <cell r="A5235" t="str">
            <v>12.043.0001-0</v>
          </cell>
          <cell r="B5235" t="str">
            <v>PAREDE DE ACABAMENTO PARA CABINES E PALCOS,CONSTRUIDO COM PANO DE POLIPROPILENO,GRAMATURA 60,COM LARGURA DE 1,40M,EM COR,ESTRUTURADO COM MADEIRA SERRADA DE(2X5)CM.FORNECIMENTO E COLOCACAO</v>
          </cell>
          <cell r="C5235" t="str">
            <v>M2</v>
          </cell>
          <cell r="D5235">
            <v>30.83</v>
          </cell>
          <cell r="F5235" t="str">
            <v>12.043.0001-A</v>
          </cell>
          <cell r="G5235" t="str">
            <v>PAREDE DE ACABAMENTO PARA CABINES E PALCOS,CONSTRUIDO COM PANO DE POLIPROPILENO,GRAMATURA 60,COM LARGURA DE 1,40M,EM COR,ESTRUTURADO COM MADEIRA SERRADA DE(2X5)CM.FORNECIMENTO E COLOCACAO</v>
          </cell>
          <cell r="H5235" t="str">
            <v>M2</v>
          </cell>
          <cell r="I5235">
            <v>28.84</v>
          </cell>
        </row>
        <row r="5236">
          <cell r="A5236" t="str">
            <v>12.050.0001-0</v>
          </cell>
          <cell r="B5236" t="str">
            <v>ALVENARIA ESTRUTURAL DE TIJOLOS CERAMICOS 14X19X29CM,APARENTES,ESPESSURA 14CM,COM QUALIDADE E RESISTENCIA A COMPRESSAO CONFORME NORMAS DA ABNT,ASSENTES COM ARGAMASSA DE CIMENTO E AREIA,NO TRACO 1:3,SUPERFICIES COM VAOS E ARESTAS,CONFORME PROJETO CEHAB</v>
          </cell>
          <cell r="C5236" t="str">
            <v>M2</v>
          </cell>
          <cell r="D5236">
            <v>107.16</v>
          </cell>
          <cell r="F5236" t="str">
            <v>12.050.0001-A</v>
          </cell>
          <cell r="G5236" t="str">
            <v>ALVENARIA ESTRUTURAL DE TIJOLOS CERAMICOS 14X19X29CM,APARENTES,ESPESSURA 14CM,COM QUALIDADE E RESISTENCIA A COMPRESSAO CONFORME NORMAS DA ABNT,ASSENTES COM ARGAMASSA DE CIMENTO E AREIA,NO TRACO 1:3,SUPERFICIES COM VAOS E ARESTAS,CONFORME PROJETO CEHAB</v>
          </cell>
          <cell r="H5236" t="str">
            <v>M2</v>
          </cell>
          <cell r="I5236">
            <v>99.94</v>
          </cell>
        </row>
        <row r="5237">
          <cell r="A5237" t="str">
            <v>12.050.0005-0</v>
          </cell>
          <cell r="B5237"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5237" t="str">
            <v>M</v>
          </cell>
          <cell r="D5237">
            <v>33.979999999999997</v>
          </cell>
          <cell r="F5237" t="str">
            <v>12.050.0005-A</v>
          </cell>
          <cell r="G5237"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H5237" t="str">
            <v>M</v>
          </cell>
          <cell r="I5237">
            <v>31.58</v>
          </cell>
        </row>
        <row r="5238">
          <cell r="A5238" t="str">
            <v>12.050.0010-0</v>
          </cell>
          <cell r="B5238"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5238" t="str">
            <v>M</v>
          </cell>
          <cell r="D5238">
            <v>26.37</v>
          </cell>
          <cell r="F5238" t="str">
            <v>12.050.0010-A</v>
          </cell>
          <cell r="G5238"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H5238" t="str">
            <v>M</v>
          </cell>
          <cell r="I5238">
            <v>24.25</v>
          </cell>
        </row>
        <row r="5239">
          <cell r="A5239" t="str">
            <v>12.050.0015-0</v>
          </cell>
          <cell r="B5239" t="str">
            <v>REVESTIMENTO DE VIGAS DE CONCRETO COM PLACAS DE TIJOLOS CERAMICOS 14X19X29CM,APARENTES,COM QUALIDADE E RESISTENCIA A COMPRESSAO CONFORME NORMAS DA ABNT,ASSENTES COM ARGAMASSA DE CIMENTO E AREIA,NO TRACO 1:3,INCLUSIVE CORTES DOS BLOCOS,CONFORME PROJETO CEHAB</v>
          </cell>
          <cell r="C5239" t="str">
            <v>M2</v>
          </cell>
          <cell r="D5239">
            <v>145.46</v>
          </cell>
          <cell r="F5239" t="str">
            <v>12.050.0015-A</v>
          </cell>
          <cell r="G5239" t="str">
            <v>REVESTIMENTO DE VIGAS DE CONCRETO COM PLACAS DE TIJOLOS CERAMICOS 14X19X29CM,APARENTES,COM QUALIDADE E RESISTENCIA A COMPRESSAO CONFORME NORMAS DA ABNT,ASSENTES COM ARGAMASSA DE CIMENTO E AREIA,NO TRACO 1:3,INCLUSIVE CORTES DOS BLOCOS,CONFORME PROJETO CEHAB</v>
          </cell>
          <cell r="H5239" t="str">
            <v>M2</v>
          </cell>
          <cell r="I5239">
            <v>130.37</v>
          </cell>
        </row>
        <row r="5240">
          <cell r="A5240" t="str">
            <v>12.050.0020-0</v>
          </cell>
          <cell r="B5240"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5240" t="str">
            <v>M2</v>
          </cell>
          <cell r="D5240">
            <v>137.4</v>
          </cell>
          <cell r="F5240" t="str">
            <v>12.050.0020-A</v>
          </cell>
          <cell r="G5240"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H5240" t="str">
            <v>M2</v>
          </cell>
          <cell r="I5240">
            <v>126.14</v>
          </cell>
        </row>
        <row r="5241">
          <cell r="A5241" t="str">
            <v>13.001.0010-1</v>
          </cell>
          <cell r="B5241" t="str">
            <v>CHAPISCO EM SUPERFICIE DE CONCRETO OU ALVENARIA,COM ARGAMASSA DE CIMENTO E AREIA,NO TRACO 1:3,COM 5MM DE ESPESSURA</v>
          </cell>
          <cell r="C5241" t="str">
            <v>M2</v>
          </cell>
          <cell r="D5241">
            <v>7.05</v>
          </cell>
          <cell r="F5241" t="str">
            <v>13.001.0010-B</v>
          </cell>
          <cell r="G5241" t="str">
            <v>CHAPISCO EM SUPERFICIE DE CONCRETO OU ALVENARIA,COM ARGAMASSA DE CIMENTO E AREIA,NO TRACO 1:3,COM 5MM DE ESPESSURA</v>
          </cell>
          <cell r="H5241" t="str">
            <v>M2</v>
          </cell>
          <cell r="I5241">
            <v>6.37</v>
          </cell>
        </row>
        <row r="5242">
          <cell r="A5242" t="str">
            <v>13.001.0011-0</v>
          </cell>
          <cell r="B5242" t="str">
            <v>CHAPISCO EM SUPERFICIE DE CONCRETO OU ALVENARIA,COM ARGAMASSA DE CIMENTO E AREIA,NO TRACO 1:3,COM 5MM DE ESPESSURA E 0,72L/M2 DE LATEX</v>
          </cell>
          <cell r="C5242" t="str">
            <v>M2</v>
          </cell>
          <cell r="D5242">
            <v>16.73</v>
          </cell>
          <cell r="F5242" t="str">
            <v>13.001.0011-A</v>
          </cell>
          <cell r="G5242" t="str">
            <v>CHAPISCO EM SUPERFICIE DE CONCRETO OU ALVENARIA,COM ARGAMASSA DE CIMENTO E AREIA,NO TRACO 1:3,COM 5MM DE ESPESSURA E 0,72L/M2 DE LATEX</v>
          </cell>
          <cell r="H5242" t="str">
            <v>M2</v>
          </cell>
          <cell r="I5242">
            <v>15.74</v>
          </cell>
        </row>
        <row r="5243">
          <cell r="A5243" t="str">
            <v>13.001.0013-0</v>
          </cell>
          <cell r="B5243" t="str">
            <v>REVESTIMENTO CHAPISCADO DE SUPERFICIE DE CONCRETO OU ALVENARIA,USANDO MAQUINA MANUAL,COM ARGAMASSA DE CIMENTO E AREIA,NOTRACO 1:6</v>
          </cell>
          <cell r="C5243" t="str">
            <v>M2</v>
          </cell>
          <cell r="D5243">
            <v>5.74</v>
          </cell>
          <cell r="F5243" t="str">
            <v>13.001.0013-A</v>
          </cell>
          <cell r="G5243" t="str">
            <v>REVESTIMENTO CHAPISCADO DE SUPERFICIE DE CONCRETO OU ALVENARIA,USANDO MAQUINA MANUAL,COM ARGAMASSA DE CIMENTO E AREIA,NOTRACO 1:6</v>
          </cell>
          <cell r="H5243" t="str">
            <v>M2</v>
          </cell>
          <cell r="I5243">
            <v>5.36</v>
          </cell>
        </row>
        <row r="5244">
          <cell r="A5244" t="str">
            <v>13.001.0014-0</v>
          </cell>
          <cell r="B5244" t="str">
            <v>REVESTIMENTO CHAPISCADO DE CIMENTO E AREIA,NO TRACO 1:3,PENEIRADO,ESPESSURA DE 9MM,APLICADO SOBRE EMBOCO EXISTENTE</v>
          </cell>
          <cell r="C5244" t="str">
            <v>M2</v>
          </cell>
          <cell r="D5244">
            <v>13.64</v>
          </cell>
          <cell r="F5244" t="str">
            <v>13.001.0014-A</v>
          </cell>
          <cell r="G5244" t="str">
            <v>REVESTIMENTO CHAPISCADO DE CIMENTO E AREIA,NO TRACO 1:3,PENEIRADO,ESPESSURA DE 9MM,APLICADO SOBRE EMBOCO EXISTENTE</v>
          </cell>
          <cell r="H5244" t="str">
            <v>M2</v>
          </cell>
          <cell r="I5244">
            <v>12.3</v>
          </cell>
        </row>
        <row r="5245">
          <cell r="A5245" t="str">
            <v>13.001.0015-0</v>
          </cell>
          <cell r="B5245" t="str">
            <v>EMBOCO COM ARGAMASSA DE CIMENTO E AREIA,NO TRACO 1:1,5 COM 1,5CM DE ESPESSURA,INCLUSIVE CHAPISCO DE CIMENTO E AREIA,NO TRACO 1:3</v>
          </cell>
          <cell r="C5245" t="str">
            <v>M2</v>
          </cell>
          <cell r="D5245">
            <v>35.299999999999997</v>
          </cell>
          <cell r="F5245" t="str">
            <v>13.001.0015-A</v>
          </cell>
          <cell r="G5245" t="str">
            <v>EMBOCO COM ARGAMASSA DE CIMENTO E AREIA,NO TRACO 1:1,5 COM 1,5CM DE ESPESSURA,INCLUSIVE CHAPISCO DE CIMENTO E AREIA,NO TRACO 1:3</v>
          </cell>
          <cell r="H5245" t="str">
            <v>M2</v>
          </cell>
          <cell r="I5245">
            <v>31.99</v>
          </cell>
        </row>
        <row r="5246">
          <cell r="A5246" t="str">
            <v>13.001.0020-1</v>
          </cell>
          <cell r="B5246" t="str">
            <v>EMBOCO COM ARGAMASSA DE CIMENTO E AREIA,NO TRACO 1:2 COM 1,5CM DE ESPESSURA,INCLUSIVE CHAPISCO DE CIMENTO E AREIA,NO TRACO 1:3</v>
          </cell>
          <cell r="C5246" t="str">
            <v>M2</v>
          </cell>
          <cell r="D5246">
            <v>34.729999999999997</v>
          </cell>
          <cell r="F5246" t="str">
            <v>13.001.0020-B</v>
          </cell>
          <cell r="G5246" t="str">
            <v>EMBOCO COM ARGAMASSA DE CIMENTO E AREIA,NO TRACO 1:2 COM 1,5CM DE ESPESSURA,INCLUSIVE CHAPISCO DE CIMENTO E AREIA,NO TRACO 1:3</v>
          </cell>
          <cell r="H5246" t="str">
            <v>M2</v>
          </cell>
          <cell r="I5246">
            <v>31.41</v>
          </cell>
        </row>
        <row r="5247">
          <cell r="A5247" t="str">
            <v>13.001.0025-1</v>
          </cell>
          <cell r="B5247" t="str">
            <v>EMBOCO COM ARGAMASSA DE CIMENTO E AREIA,NO TRACO 1:3 COM 1,5CM DE ESPESSURA,INCLUSIVE CHAPISCO DE CIMENTO E AREIA,NO TRACO 1:3</v>
          </cell>
          <cell r="C5247" t="str">
            <v>M2</v>
          </cell>
          <cell r="D5247">
            <v>33.869999999999997</v>
          </cell>
          <cell r="F5247" t="str">
            <v>13.001.0025-B</v>
          </cell>
          <cell r="G5247" t="str">
            <v>EMBOCO COM ARGAMASSA DE CIMENTO E AREIA,NO TRACO 1:3 COM 1,5CM DE ESPESSURA,INCLUSIVE CHAPISCO DE CIMENTO E AREIA,NO TRACO 1:3</v>
          </cell>
          <cell r="H5247" t="str">
            <v>M2</v>
          </cell>
          <cell r="I5247">
            <v>30.53</v>
          </cell>
        </row>
        <row r="5248">
          <cell r="A5248" t="str">
            <v>13.001.0026-0</v>
          </cell>
          <cell r="B5248" t="str">
            <v>EMBOCO COM ARGAMASSA DE CIMENTO E AREIA,NO TRACO 1:3 COM 2CMDE ESPESSURA,INCLUSIVE CHAPISCO DE CIMENTO E AREIA,NO TRACO1:3</v>
          </cell>
          <cell r="C5248" t="str">
            <v>M2</v>
          </cell>
          <cell r="D5248">
            <v>37.11</v>
          </cell>
          <cell r="F5248" t="str">
            <v>13.001.0026-A</v>
          </cell>
          <cell r="G5248" t="str">
            <v>EMBOCO COM ARGAMASSA DE CIMENTO E AREIA,NO TRACO 1:3 COM 2CMDE ESPESSURA,INCLUSIVE CHAPISCO DE CIMENTO E AREIA,NO TRACO1:3</v>
          </cell>
          <cell r="H5248" t="str">
            <v>M2</v>
          </cell>
          <cell r="I5248">
            <v>33.700000000000003</v>
          </cell>
        </row>
        <row r="5249">
          <cell r="A5249" t="str">
            <v>13.001.0030-1</v>
          </cell>
          <cell r="B5249" t="str">
            <v>EMBOCO COM ARGAMASSA DE CIMENTO E AREIA,NO TRACO 1:4 COM 1,5CM DE ESPESSURA,INCLUSIVE CHAPISCO DE CIMENTO E AREIA,NO TRACO 1:3</v>
          </cell>
          <cell r="C5249" t="str">
            <v>M2</v>
          </cell>
          <cell r="D5249">
            <v>33.549999999999997</v>
          </cell>
          <cell r="F5249" t="str">
            <v>13.001.0030-B</v>
          </cell>
          <cell r="G5249" t="str">
            <v>EMBOCO COM ARGAMASSA DE CIMENTO E AREIA,NO TRACO 1:4 COM 1,5CM DE ESPESSURA,INCLUSIVE CHAPISCO DE CIMENTO E AREIA,NO TRACO 1:3</v>
          </cell>
          <cell r="H5249" t="str">
            <v>M2</v>
          </cell>
          <cell r="I5249">
            <v>30.17</v>
          </cell>
        </row>
        <row r="5250">
          <cell r="A5250" t="str">
            <v>13.001.0031-0</v>
          </cell>
          <cell r="B5250" t="str">
            <v>EMBOCO COM ARGAMASSA DE CIMENTO E AREIA, NO TRACO 1:3, COM2,5CM DE ESPESSURA,COM CORANTE,APLICADO SOBRE CHAPISCO,EXCLUSIVE ESTE</v>
          </cell>
          <cell r="C5250" t="str">
            <v>M2</v>
          </cell>
          <cell r="D5250">
            <v>43.17</v>
          </cell>
          <cell r="F5250" t="str">
            <v>13.001.0031-A</v>
          </cell>
          <cell r="G5250" t="str">
            <v>EMBOCO COM ARGAMASSA DE CIMENTO E AREIA, NO TRACO 1:3, COM2,5CM DE ESPESSURA,COM CORANTE,APLICADO SOBRE CHAPISCO,EXCLUSIVE ESTE</v>
          </cell>
          <cell r="H5250" t="str">
            <v>M2</v>
          </cell>
          <cell r="I5250">
            <v>39.76</v>
          </cell>
        </row>
        <row r="5251">
          <cell r="A5251" t="str">
            <v>13.001.0035-0</v>
          </cell>
          <cell r="B5251" t="str">
            <v>EMBOCO INTERNO COM ARGAMASSA DE CIMENTO,CAL HIDRATADA ADITIVADA E AREIA,NO TRACO 1:1:8,COM ESPESSURA DE 1,5CM,INCLUSIVECHAPISCO DE CIMENTO E AREIA,NO TRACO 1:3</v>
          </cell>
          <cell r="C5251" t="str">
            <v>M2</v>
          </cell>
          <cell r="D5251">
            <v>33.94</v>
          </cell>
          <cell r="F5251" t="str">
            <v>13.001.0035-A</v>
          </cell>
          <cell r="G5251" t="str">
            <v>EMBOCO INTERNO COM ARGAMASSA DE CIMENTO,CAL HIDRATADA ADITIVADA E AREIA,NO TRACO 1:1:8,COM ESPESSURA DE 1,5CM,INCLUSIVECHAPISCO DE CIMENTO E AREIA,NO TRACO 1:3</v>
          </cell>
          <cell r="H5251" t="str">
            <v>M2</v>
          </cell>
          <cell r="I5251">
            <v>30.54</v>
          </cell>
        </row>
        <row r="5252">
          <cell r="A5252" t="str">
            <v>13.001.0036-0</v>
          </cell>
          <cell r="B5252" t="str">
            <v>EMBOCO INTERNO COM ARGAMASSA DE CIMENTO,CAL HIDRATADA ADITIVADA E AREIA,NO TRACO 1:1:8,COM ESPESSURA DE 1,5CM,EXCLUSIVECHAPISCO</v>
          </cell>
          <cell r="C5252" t="str">
            <v>M2</v>
          </cell>
          <cell r="D5252">
            <v>26.88</v>
          </cell>
          <cell r="F5252" t="str">
            <v>13.001.0036-A</v>
          </cell>
          <cell r="G5252" t="str">
            <v>EMBOCO INTERNO COM ARGAMASSA DE CIMENTO,CAL HIDRATADA ADITIVADA E AREIA,NO TRACO 1:1:8,COM ESPESSURA DE 1,5CM,EXCLUSIVECHAPISCO</v>
          </cell>
          <cell r="H5252" t="str">
            <v>M2</v>
          </cell>
          <cell r="I5252">
            <v>24.17</v>
          </cell>
        </row>
        <row r="5253">
          <cell r="A5253" t="str">
            <v>13.001.0040-0</v>
          </cell>
          <cell r="B5253" t="str">
            <v>EMBOCO INTERNO COM ARGAMASSA DE CIMENTO,CAL HIDRATADA ADITIVADA E AREIA,NO TRACO 1:1:8,COM ESPESSURA DE 2CM,INCLUSIVE CHAPISCO DE CIMENTO E AREIA,NO TRACO 1:3</v>
          </cell>
          <cell r="C5253" t="str">
            <v>M2</v>
          </cell>
          <cell r="D5253">
            <v>36.57</v>
          </cell>
          <cell r="F5253" t="str">
            <v>13.001.0040-A</v>
          </cell>
          <cell r="G5253" t="str">
            <v>EMBOCO INTERNO COM ARGAMASSA DE CIMENTO,CAL HIDRATADA ADITIVADA E AREIA,NO TRACO 1:1:8,COM ESPESSURA DE 2CM,INCLUSIVE CHAPISCO DE CIMENTO E AREIA,NO TRACO 1:3</v>
          </cell>
          <cell r="H5253" t="str">
            <v>M2</v>
          </cell>
          <cell r="I5253">
            <v>33.119999999999997</v>
          </cell>
        </row>
        <row r="5254">
          <cell r="A5254" t="str">
            <v>13.001.0041-0</v>
          </cell>
          <cell r="B5254" t="str">
            <v>EMBOCO INTERNO COM ARGAMASSA DE CIMENTO,CAL HIDRATADA ADITIVADA E AREIA,NO TRACO 1:1:8,COM ESPESSURA DE 2CM,EXCLUSIVE CHAPISCO</v>
          </cell>
          <cell r="C5254" t="str">
            <v>M2</v>
          </cell>
          <cell r="D5254">
            <v>29.52</v>
          </cell>
          <cell r="F5254" t="str">
            <v>13.001.0041-A</v>
          </cell>
          <cell r="G5254" t="str">
            <v>EMBOCO INTERNO COM ARGAMASSA DE CIMENTO,CAL HIDRATADA ADITIVADA E AREIA,NO TRACO 1:1:8,COM ESPESSURA DE 2CM,EXCLUSIVE CHAPISCO</v>
          </cell>
          <cell r="H5254" t="str">
            <v>M2</v>
          </cell>
          <cell r="I5254">
            <v>26.74</v>
          </cell>
        </row>
        <row r="5255">
          <cell r="A5255" t="str">
            <v>13.001.0050-1</v>
          </cell>
          <cell r="B5255" t="str">
            <v>REVESTIMENTO EXTERNO,DE UMA VEZ,COM ARGAMASSA DE CIMENTO E AREOLA PARA EMBOCO,NO TRACO 1:2,COM 3CM DE ESPESSURA,INCLUSIVE CHAPISCO DE CIMENTO E AREIA,NO TRACO 1:3</v>
          </cell>
          <cell r="C5255" t="str">
            <v>M2</v>
          </cell>
          <cell r="D5255">
            <v>44.63</v>
          </cell>
          <cell r="F5255" t="str">
            <v>13.001.0050-B</v>
          </cell>
          <cell r="G5255" t="str">
            <v>REVESTIMENTO EXTERNO,DE UMA VEZ,COM ARGAMASSA DE CIMENTO E AREOLA PARA EMBOCO,NO TRACO 1:2,COM 3CM DE ESPESSURA,INCLUSIVE CHAPISCO DE CIMENTO E AREIA,NO TRACO 1:3</v>
          </cell>
          <cell r="H5255" t="str">
            <v>M2</v>
          </cell>
          <cell r="I5255">
            <v>41.18</v>
          </cell>
        </row>
        <row r="5256">
          <cell r="A5256" t="str">
            <v>13.001.0055-1</v>
          </cell>
          <cell r="B5256" t="str">
            <v>REVESTIMENTO EXTERNO,DE UMA VEZ,COM ARGAMASSA DE CIMENTO E AREOLA PARA EMBOCO,NO TRACO 1:4,COM 3CM DE ESPESSURA,INCLUSIVE CHAPISCO DE CIMENTO E AREIA,NO TRACO 1:3</v>
          </cell>
          <cell r="C5256" t="str">
            <v>M2</v>
          </cell>
          <cell r="D5256">
            <v>41.17</v>
          </cell>
          <cell r="F5256" t="str">
            <v>13.001.0055-B</v>
          </cell>
          <cell r="G5256" t="str">
            <v>REVESTIMENTO EXTERNO,DE UMA VEZ,COM ARGAMASSA DE CIMENTO E AREOLA PARA EMBOCO,NO TRACO 1:4,COM 3CM DE ESPESSURA,INCLUSIVE CHAPISCO DE CIMENTO E AREIA,NO TRACO 1:3</v>
          </cell>
          <cell r="H5256" t="str">
            <v>M2</v>
          </cell>
          <cell r="I5256">
            <v>37.61</v>
          </cell>
        </row>
        <row r="5257">
          <cell r="A5257" t="str">
            <v>13.001.0060-1</v>
          </cell>
          <cell r="B5257" t="str">
            <v>REVESTIMENTO EXTERNO,DE UMA VEZ,COM ARGAMASSA DE CIMENTO E AREOLA PARA EMBOCO,NO TRACO 1:6,COM 3CM DE ESPESSURA,INCLUSIVE CHAPISCO DE CIMENTO E AREIA,NO TRACO 1:3</v>
          </cell>
          <cell r="C5257" t="str">
            <v>M2</v>
          </cell>
          <cell r="D5257">
            <v>40.33</v>
          </cell>
          <cell r="F5257" t="str">
            <v>13.001.0060-B</v>
          </cell>
          <cell r="G5257" t="str">
            <v>REVESTIMENTO EXTERNO,DE UMA VEZ,COM ARGAMASSA DE CIMENTO E AREOLA PARA EMBOCO,NO TRACO 1:6,COM 3CM DE ESPESSURA,INCLUSIVE CHAPISCO DE CIMENTO E AREIA,NO TRACO 1:3</v>
          </cell>
          <cell r="H5257" t="str">
            <v>M2</v>
          </cell>
          <cell r="I5257">
            <v>36.68</v>
          </cell>
        </row>
        <row r="5258">
          <cell r="A5258" t="str">
            <v>13.001.0065-1</v>
          </cell>
          <cell r="B5258" t="str">
            <v>REVESTIMENTO EXTERNO,EMBOCO,DE UMA VEZ,COM ARGAMASSA DE CIMENTO,CAL HIDRATADA ADITIVADA E AREIA,NO TRACO 1:1:12,COM ESPESSURA DE 2,5CM,INCLUSIVE CHAPISCO DE CIMENTO E AREIA,NO TRACO 1:3</v>
          </cell>
          <cell r="C5258" t="str">
            <v>M2</v>
          </cell>
          <cell r="D5258">
            <v>36.82</v>
          </cell>
          <cell r="F5258" t="str">
            <v>13.001.0065-B</v>
          </cell>
          <cell r="G5258" t="str">
            <v>REVESTIMENTO EXTERNO,EMBOCO,DE UMA VEZ,COM ARGAMASSA DE CIMENTO,CAL HIDRATADA ADITIVADA E AREIA,NO TRACO 1:1:12,COM ESPESSURA DE 2,5CM,INCLUSIVE CHAPISCO DE CIMENTO E AREIA,NO TRACO 1:3</v>
          </cell>
          <cell r="H5258" t="str">
            <v>M2</v>
          </cell>
          <cell r="I5258">
            <v>33.24</v>
          </cell>
        </row>
        <row r="5259">
          <cell r="A5259" t="str">
            <v>13.001.0100-0</v>
          </cell>
          <cell r="B5259" t="str">
            <v>RECOMPOSICAO DE REVESTIMENTO EXTERNO DE PO-DE-PEDRA,CIMENTOE CAL HIDRATADA COM ADICAO DE RHODOPAS PARA CONSOLIDACAO</v>
          </cell>
          <cell r="C5259" t="str">
            <v>M2</v>
          </cell>
          <cell r="D5259">
            <v>24.06</v>
          </cell>
          <cell r="F5259" t="str">
            <v>13.001.0100-A</v>
          </cell>
          <cell r="G5259" t="str">
            <v>RECOMPOSICAO DE REVESTIMENTO EXTERNO DE PO-DE-PEDRA,CIMENTOE CAL HIDRATADA COM ADICAO DE RHODOPAS PARA CONSOLIDACAO</v>
          </cell>
          <cell r="H5259" t="str">
            <v>M2</v>
          </cell>
          <cell r="I5259">
            <v>23</v>
          </cell>
        </row>
        <row r="5260">
          <cell r="A5260" t="str">
            <v>13.001.0105-0</v>
          </cell>
          <cell r="B5260" t="str">
            <v>RECOMPOSICAO DE REVESTIMENTO COM ARGAMASSA DE CIMENTO E AREIA,NO TRACO 1:3 COM 3CM DE ESPESSURA,ADITIVADA COM 10% DE MICROSSILICA</v>
          </cell>
          <cell r="C5260" t="str">
            <v>M2</v>
          </cell>
          <cell r="D5260">
            <v>27.75</v>
          </cell>
          <cell r="F5260" t="str">
            <v>13.001.0105-A</v>
          </cell>
          <cell r="G5260" t="str">
            <v>RECOMPOSICAO DE REVESTIMENTO COM ARGAMASSA DE CIMENTO E AREIA,NO TRACO 1:3 COM 3CM DE ESPESSURA,ADITIVADA COM 10% DE MICROSSILICA</v>
          </cell>
          <cell r="H5260" t="str">
            <v>M2</v>
          </cell>
          <cell r="I5260">
            <v>26.03</v>
          </cell>
        </row>
        <row r="5261">
          <cell r="A5261" t="str">
            <v>13.001.0106-0</v>
          </cell>
          <cell r="B5261" t="str">
            <v>RECOMPOSICAO DE REVESTIMENTO COM ARGAMASSA DE CIMENTO E AREIA,NO TRACO 1:3 COM 2CM DE ESPESSURA,ADITIVADA COM 10% DE MICROSSILICA</v>
          </cell>
          <cell r="C5261" t="str">
            <v>M2</v>
          </cell>
          <cell r="D5261">
            <v>22.17</v>
          </cell>
          <cell r="F5261" t="str">
            <v>13.001.0106-A</v>
          </cell>
          <cell r="G5261" t="str">
            <v>RECOMPOSICAO DE REVESTIMENTO COM ARGAMASSA DE CIMENTO E AREIA,NO TRACO 1:3 COM 2CM DE ESPESSURA,ADITIVADA COM 10% DE MICROSSILICA</v>
          </cell>
          <cell r="H5261" t="str">
            <v>M2</v>
          </cell>
          <cell r="I5261">
            <v>20.53</v>
          </cell>
        </row>
        <row r="5262">
          <cell r="A5262" t="str">
            <v>13.001.0107-0</v>
          </cell>
          <cell r="B5262" t="str">
            <v>RECOMPOSICAO DE REVESTIMENTO COM ARGAMASSA DE CIMENTO E AREIA,NO TRACO 1:3 COM 1CM DE ESPESSURA,ADITIVADA COM 10% DE MICROSSILICA</v>
          </cell>
          <cell r="C5262" t="str">
            <v>M2</v>
          </cell>
          <cell r="D5262">
            <v>16.59</v>
          </cell>
          <cell r="F5262" t="str">
            <v>13.001.0107-A</v>
          </cell>
          <cell r="G5262" t="str">
            <v>RECOMPOSICAO DE REVESTIMENTO COM ARGAMASSA DE CIMENTO E AREIA,NO TRACO 1:3 COM 1CM DE ESPESSURA,ADITIVADA COM 10% DE MICROSSILICA</v>
          </cell>
          <cell r="H5262" t="str">
            <v>M2</v>
          </cell>
          <cell r="I5262">
            <v>15.03</v>
          </cell>
        </row>
        <row r="5263">
          <cell r="A5263" t="str">
            <v>13.002.0010-1</v>
          </cell>
          <cell r="B5263" t="str">
            <v>REVESTIMENTO EXTERNO,DE UMA VEZ,COM ARGAMASSA DE CIMENTO,SAIBRO MACIO E AREIA FINA,NO TRACO 1:2:2,COM ESPESSURA DE 3,5CM,INCLUSIVE CHAPISCO DE CIMENTO E AREIA,NO TRACO 1:3</v>
          </cell>
          <cell r="C5263" t="str">
            <v>M2</v>
          </cell>
          <cell r="D5263">
            <v>42.83</v>
          </cell>
          <cell r="F5263" t="str">
            <v>13.002.0010-B</v>
          </cell>
          <cell r="G5263" t="str">
            <v>REVESTIMENTO EXTERNO,DE UMA VEZ,COM ARGAMASSA DE CIMENTO,SAIBRO MACIO E AREIA FINA,NO TRACO 1:2:2,COM ESPESSURA DE 3,5CM,INCLUSIVE CHAPISCO DE CIMENTO E AREIA,NO TRACO 1:3</v>
          </cell>
          <cell r="H5263" t="str">
            <v>M2</v>
          </cell>
          <cell r="I5263">
            <v>39.24</v>
          </cell>
        </row>
        <row r="5264">
          <cell r="A5264" t="str">
            <v>13.002.0011-1</v>
          </cell>
          <cell r="B5264" t="str">
            <v>REVESTIMENTO EXTERNO,DE UMA VEZ,COM ARGAMASSA DE CIMENTO,SAIBRO MACIO E AREIA FINA,NO TRACO 1:3:3,COM ESPESSURA DE 2,5CM,INCLUSIVE CHAPISCO DE CIMENTO E AREIA,NO TRACO 1:3</v>
          </cell>
          <cell r="C5264" t="str">
            <v>M2</v>
          </cell>
          <cell r="D5264">
            <v>38.11</v>
          </cell>
          <cell r="F5264" t="str">
            <v>13.002.0011-B</v>
          </cell>
          <cell r="G5264" t="str">
            <v>REVESTIMENTO EXTERNO,DE UMA VEZ,COM ARGAMASSA DE CIMENTO,SAIBRO MACIO E AREIA FINA,NO TRACO 1:3:3,COM ESPESSURA DE 2,5CM,INCLUSIVE CHAPISCO DE CIMENTO E AREIA,NO TRACO 1:3</v>
          </cell>
          <cell r="H5264" t="str">
            <v>M2</v>
          </cell>
          <cell r="I5264">
            <v>34.53</v>
          </cell>
        </row>
        <row r="5265">
          <cell r="A5265" t="str">
            <v>13.002.0015-1</v>
          </cell>
          <cell r="B5265" t="str">
            <v>REVESTIMENTO EXTERNO,DE UMA VEZ,COM ARGAMASSA DE CIMENTO,SAIBRO MACIO E AREIA FINA,NO TRACO 1:3:3,COM ESPESSURA DE 3,5CM,INCLUSIVE CHAPISCO DE CIMENTO E AREIA,NO TRACO 1:3</v>
          </cell>
          <cell r="C5265" t="str">
            <v>M2</v>
          </cell>
          <cell r="D5265">
            <v>42.14</v>
          </cell>
          <cell r="F5265" t="str">
            <v>13.002.0015-B</v>
          </cell>
          <cell r="G5265" t="str">
            <v>REVESTIMENTO EXTERNO,DE UMA VEZ,COM ARGAMASSA DE CIMENTO,SAIBRO MACIO E AREIA FINA,NO TRACO 1:3:3,COM ESPESSURA DE 3,5CM,INCLUSIVE CHAPISCO DE CIMENTO E AREIA,NO TRACO 1:3</v>
          </cell>
          <cell r="H5265" t="str">
            <v>M2</v>
          </cell>
          <cell r="I5265">
            <v>38.44</v>
          </cell>
        </row>
        <row r="5266">
          <cell r="A5266" t="str">
            <v>13.002.0016-0</v>
          </cell>
          <cell r="B5266" t="str">
            <v>EMBOCO INTERNO COM ARGAMASSA DE CIMENTO E SAIBRO,NO TRACO 1:4,COM 2,5CM DE ESPESSURA,INCLUSIVE CHAPISCO DE CIMENTO E AREIA,NO TRACO 1:3</v>
          </cell>
          <cell r="C5266" t="str">
            <v>M2</v>
          </cell>
          <cell r="D5266">
            <v>37.409999999999997</v>
          </cell>
          <cell r="F5266" t="str">
            <v>13.002.0016-A</v>
          </cell>
          <cell r="G5266" t="str">
            <v>EMBOCO INTERNO COM ARGAMASSA DE CIMENTO E SAIBRO,NO TRACO 1:4,COM 2,5CM DE ESPESSURA,INCLUSIVE CHAPISCO DE CIMENTO E AREIA,NO TRACO 1:3</v>
          </cell>
          <cell r="H5266" t="str">
            <v>M2</v>
          </cell>
          <cell r="I5266">
            <v>33.909999999999997</v>
          </cell>
        </row>
        <row r="5267">
          <cell r="A5267" t="str">
            <v>13.002.0017-0</v>
          </cell>
          <cell r="B5267" t="str">
            <v>EMBOCO INTERNO COM ARGAMASSA DE CIMENTO E SAIBRO,NO TRACO 1:6,COM 2,5CM DE ESPESSURA,INCLUSIVE CHAPISCO DE CIMENTO E AREIA,NO TRACO 1:3</v>
          </cell>
          <cell r="C5267" t="str">
            <v>M2</v>
          </cell>
          <cell r="D5267">
            <v>36.65</v>
          </cell>
          <cell r="F5267" t="str">
            <v>13.002.0017-A</v>
          </cell>
          <cell r="G5267" t="str">
            <v>EMBOCO INTERNO COM ARGAMASSA DE CIMENTO E SAIBRO,NO TRACO 1:6,COM 2,5CM DE ESPESSURA,INCLUSIVE CHAPISCO DE CIMENTO E AREIA,NO TRACO 1:3</v>
          </cell>
          <cell r="H5267" t="str">
            <v>M2</v>
          </cell>
          <cell r="I5267">
            <v>33.07</v>
          </cell>
        </row>
        <row r="5268">
          <cell r="A5268" t="str">
            <v>13.003.0001-0</v>
          </cell>
          <cell r="B5268" t="str">
            <v>REVESTIMENTO INTERNO,DE UMA VEZ,MASSA UNICA OU EMBOCO PAULISTA COM ARGAMASSA DE CIMENTO,CAL,SAIBRO MACIO E AREIA FINA,NOTRACO 1:4:4:4, ESPESSURA DE 2CM ACABAMENTO CAMURCADO, APLICADO SOBRE SUPERFICIE CHAPISCADA, EXCLUSIVE CHAPISCO</v>
          </cell>
          <cell r="C5268" t="str">
            <v>M2</v>
          </cell>
          <cell r="D5268">
            <v>33.909999999999997</v>
          </cell>
          <cell r="F5268" t="str">
            <v>13.003.0001-A</v>
          </cell>
          <cell r="G5268" t="str">
            <v>REVESTIMENTO INTERNO,DE UMA VEZ,MASSA UNICA OU EMBOCO PAULISTA COM ARGAMASSA DE CIMENTO,CAL,SAIBRO MACIO E AREIA FINA,NOTRACO 1:4:4:4, ESPESSURA DE 2CM ACABAMENTO CAMURCADO, APLICADO SOBRE SUPERFICIE CHAPISCADA, EXCLUSIVE CHAPISCO</v>
          </cell>
          <cell r="H5268" t="str">
            <v>M2</v>
          </cell>
          <cell r="I5268">
            <v>30.75</v>
          </cell>
        </row>
        <row r="5269">
          <cell r="A5269" t="str">
            <v>13.003.0003-0</v>
          </cell>
          <cell r="B5269" t="str">
            <v>REVESTIMENTO INTERNO(PRONTO)EM MASSA UNICA COM ARGAMASSA DECIMENTO E AREIA TERMOTRATADA, COM ESPESSURA DE 2CM,SOBRE SUPERFICIE CHAPISCADA, EXCLUSIVE CHAPISCO</v>
          </cell>
          <cell r="C5269" t="str">
            <v>M2</v>
          </cell>
          <cell r="D5269">
            <v>36.74</v>
          </cell>
          <cell r="F5269" t="str">
            <v>13.003.0003-A</v>
          </cell>
          <cell r="G5269" t="str">
            <v>REVESTIMENTO INTERNO(PRONTO)EM MASSA UNICA COM ARGAMASSA DECIMENTO E AREIA TERMOTRATADA, COM ESPESSURA DE 2CM,SOBRE SUPERFICIE CHAPISCADA, EXCLUSIVE CHAPISCO</v>
          </cell>
          <cell r="H5269" t="str">
            <v>M2</v>
          </cell>
          <cell r="I5269">
            <v>34.21</v>
          </cell>
        </row>
        <row r="5270">
          <cell r="A5270" t="str">
            <v>13.003.0004-0</v>
          </cell>
          <cell r="B5270" t="str">
            <v>REVESTIMENTO INTERNO(PRONTO)EM MASSA UNICA COM ARGAMASSA DECIMENTO E AREIA TERMOTRATADA,ESPESSURA DE 3CM,SOBRE SUPERFICIE CHAPISCADA,EXCLUSIVE CHAPISCO</v>
          </cell>
          <cell r="C5270" t="str">
            <v>M2</v>
          </cell>
          <cell r="D5270">
            <v>45.63</v>
          </cell>
          <cell r="F5270" t="str">
            <v>13.003.0004-A</v>
          </cell>
          <cell r="G5270" t="str">
            <v>REVESTIMENTO INTERNO(PRONTO)EM MASSA UNICA COM ARGAMASSA DECIMENTO E AREIA TERMOTRATADA,ESPESSURA DE 3CM,SOBRE SUPERFICIE CHAPISCADA,EXCLUSIVE CHAPISCO</v>
          </cell>
          <cell r="H5270" t="str">
            <v>M2</v>
          </cell>
          <cell r="I5270">
            <v>43.1</v>
          </cell>
        </row>
        <row r="5271">
          <cell r="A5271" t="str">
            <v>13.003.0005-0</v>
          </cell>
          <cell r="B5271" t="str">
            <v>REVESTIMENTO EXTERNO(PRONTO)EM MASSA UNICA COM ARGAMASSA DECIMENTO E AREIA TERMOTRATADA,COM ESPESSURA DE 3CM,INCLUSIVECHAPISCO DE CIMENTO E AREIA TRACO 1:3</v>
          </cell>
          <cell r="C5271" t="str">
            <v>M2</v>
          </cell>
          <cell r="D5271">
            <v>52.68</v>
          </cell>
          <cell r="F5271" t="str">
            <v>13.003.0005-A</v>
          </cell>
          <cell r="G5271" t="str">
            <v>REVESTIMENTO EXTERNO(PRONTO)EM MASSA UNICA COM ARGAMASSA DECIMENTO E AREIA TERMOTRATADA,COM ESPESSURA DE 3CM,INCLUSIVECHAPISCO DE CIMENTO E AREIA TRACO 1:3</v>
          </cell>
          <cell r="H5271" t="str">
            <v>M2</v>
          </cell>
          <cell r="I5271">
            <v>49.48</v>
          </cell>
        </row>
        <row r="5272">
          <cell r="A5272" t="str">
            <v>13.003.0010-0</v>
          </cell>
          <cell r="B5272" t="str">
            <v>REVESTIMENTO INTERNO,EMBOCO,DE UMA VEZ,COM ARGAMASSA DE CIMENTO,CAL HIDRATADA ADITIVADA E AREIA,NO TRACO 1:1:8,COM ESPESSURA DE 2CM,ACABAMENTO CAMURCADO,APLICADO SOBRE SUPERFICIE CHAPISCADA,EXCLUSIVE CHAPISCO</v>
          </cell>
          <cell r="C5272" t="str">
            <v>M2</v>
          </cell>
          <cell r="D5272">
            <v>34.26</v>
          </cell>
          <cell r="F5272" t="str">
            <v>13.003.0010-A</v>
          </cell>
          <cell r="G5272" t="str">
            <v>REVESTIMENTO INTERNO,EMBOCO,DE UMA VEZ,COM ARGAMASSA DE CIMENTO,CAL HIDRATADA ADITIVADA E AREIA,NO TRACO 1:1:8,COM ESPESSURA DE 2CM,ACABAMENTO CAMURCADO,APLICADO SOBRE SUPERFICIE CHAPISCADA,EXCLUSIVE CHAPISCO</v>
          </cell>
          <cell r="H5272" t="str">
            <v>M2</v>
          </cell>
          <cell r="I5272">
            <v>30.85</v>
          </cell>
        </row>
        <row r="5273">
          <cell r="A5273" t="str">
            <v>13.004.0010-0</v>
          </cell>
          <cell r="B5273" t="str">
            <v>REVESTIMENTO EXTERNO EM 2 MASSAS SOBRE SUPERFICIE CHAPISCADA,EXCLUSIVE CHAPISCO,INCLUSIVE EMBOCO COM ARGAMASSA DE CIMENTO E SAIBRO,NO TRACO 1:2,COM ESPESSURA DE 2,5CM E REBOCO DE CIMENTO E PO-DE-PEDRA,NO TRACO 1:3,COM ESPESSURA DE 5MM</v>
          </cell>
          <cell r="C5273" t="str">
            <v>M2</v>
          </cell>
          <cell r="D5273">
            <v>56.26</v>
          </cell>
          <cell r="F5273" t="str">
            <v>13.004.0010-A</v>
          </cell>
          <cell r="G5273" t="str">
            <v>REVESTIMENTO EXTERNO EM 2 MASSAS SOBRE SUPERFICIE CHAPISCADA,EXCLUSIVE CHAPISCO,INCLUSIVE EMBOCO COM ARGAMASSA DE CIMENTO E SAIBRO,NO TRACO 1:2,COM ESPESSURA DE 2,5CM E REBOCO DE CIMENTO E PO-DE-PEDRA,NO TRACO 1:3,COM ESPESSURA DE 5MM</v>
          </cell>
          <cell r="H5273" t="str">
            <v>M2</v>
          </cell>
          <cell r="I5273">
            <v>50.94</v>
          </cell>
        </row>
        <row r="5274">
          <cell r="A5274" t="str">
            <v>13.004.0015-0</v>
          </cell>
          <cell r="B5274" t="str">
            <v>REVESTIMENTO EXTERNO EM 2 MASSAS SOBRE SUPERFICIE CHAPISCADA,EXCLUSIVE CHAPISCO,INCLUSIVE EMBOCO COM ARGAMASSA DE CIMENTO E SAIBRO,NO TRACO 1:2,COM ESPESSURA DE 2CM E REBOCO DE CIMENTO E PO-DE-PEDRA,NO TRACO 1:3,COM ESPESSURA DE 5MM</v>
          </cell>
          <cell r="C5274" t="str">
            <v>M2</v>
          </cell>
          <cell r="D5274">
            <v>53.53</v>
          </cell>
          <cell r="F5274" t="str">
            <v>13.004.0015-A</v>
          </cell>
          <cell r="G5274" t="str">
            <v>REVESTIMENTO EXTERNO EM 2 MASSAS SOBRE SUPERFICIE CHAPISCADA,EXCLUSIVE CHAPISCO,INCLUSIVE EMBOCO COM ARGAMASSA DE CIMENTO E SAIBRO,NO TRACO 1:2,COM ESPESSURA DE 2CM E REBOCO DE CIMENTO E PO-DE-PEDRA,NO TRACO 1:3,COM ESPESSURA DE 5MM</v>
          </cell>
          <cell r="H5274" t="str">
            <v>M2</v>
          </cell>
          <cell r="I5274">
            <v>48.25</v>
          </cell>
        </row>
        <row r="5275">
          <cell r="A5275" t="str">
            <v>13.005.0010-0</v>
          </cell>
          <cell r="B5275" t="str">
            <v>REVESTIMENTO EXTERNO EM 2 MASSAS,SOBRE SUPERFICIE CHAPISCADA,EXCLUSIVE CHAPISCO,INCLUSIVE EMBOCO COM ARGAMASSA DE CIMENTO,SAIBRO E AREIA,NO TRACO 1:2:2,COM ESPESSURA DE 3,5CM E REBOCO DE ARGAMASSA PRONTA,COM CAL E AGREGADOS,COM ESPESSURA DE3MM</v>
          </cell>
          <cell r="C5275" t="str">
            <v>M2</v>
          </cell>
          <cell r="D5275">
            <v>68.66</v>
          </cell>
          <cell r="F5275" t="str">
            <v>13.005.0010-A</v>
          </cell>
          <cell r="G5275" t="str">
            <v>REVESTIMENTO EXTERNO EM 2 MASSAS,SOBRE SUPERFICIE CHAPISCADA,EXCLUSIVE CHAPISCO,INCLUSIVE EMBOCO COM ARGAMASSA DE CIMENTO,SAIBRO E AREIA,NO TRACO 1:2:2,COM ESPESSURA DE 3,5CM E REBOCO DE ARGAMASSA PRONTA,COM CAL E AGREGADOS,COM ESPESSURA DE3MM</v>
          </cell>
          <cell r="H5275" t="str">
            <v>M2</v>
          </cell>
          <cell r="I5275">
            <v>63.21</v>
          </cell>
        </row>
        <row r="5276">
          <cell r="A5276" t="str">
            <v>13.005.0015-0</v>
          </cell>
          <cell r="B5276" t="str">
            <v>REVESTIMENTO EXTERNO EM 2 MASSAS,SOBRE SUPERFICIE CHAPISCADA,EXCLUSIVE CHAPISCO,INCLUSIVE EMBOCO COM ARGAMASSA DE CIMENTO,SAIBRO E AREIA,NO TRACO 1:2:2,COM ESPESSURA DE 3CM E REBOCO DE ARGAMASSA PRONTA,COM CAL E AGREGADOS,COM ESPESSURA DE 3MM</v>
          </cell>
          <cell r="C5276" t="str">
            <v>M2</v>
          </cell>
          <cell r="D5276">
            <v>66.98</v>
          </cell>
          <cell r="F5276" t="str">
            <v>13.005.0015-A</v>
          </cell>
          <cell r="G5276" t="str">
            <v>REVESTIMENTO EXTERNO EM 2 MASSAS,SOBRE SUPERFICIE CHAPISCADA,EXCLUSIVE CHAPISCO,INCLUSIVE EMBOCO COM ARGAMASSA DE CIMENTO,SAIBRO E AREIA,NO TRACO 1:2:2,COM ESPESSURA DE 3CM E REBOCO DE ARGAMASSA PRONTA,COM CAL E AGREGADOS,COM ESPESSURA DE 3MM</v>
          </cell>
          <cell r="H5276" t="str">
            <v>M2</v>
          </cell>
          <cell r="I5276">
            <v>61.56</v>
          </cell>
        </row>
        <row r="5277">
          <cell r="A5277" t="str">
            <v>13.005.0020-0</v>
          </cell>
          <cell r="B5277" t="str">
            <v>REVESTIMENTO EXTERNO EM 2 MASSAS,SOBRE SUPERFICIE CHAPISCADA,EXCLUSIVE CHAPISCO,INCLUSIVE EMBOCO COM ARGAMASSA DE CIMENTO,SAIBRO E AREIA,NO TRACO 1:2:2,COM ESPESSURA DE 2CM E REBOCO DE ARGAMASSA PRONTA,COM CAL E AGREGADOS,COM ESPESSURA DE 3MM</v>
          </cell>
          <cell r="C5277" t="str">
            <v>M2</v>
          </cell>
          <cell r="D5277">
            <v>61.94</v>
          </cell>
          <cell r="F5277" t="str">
            <v>13.005.0020-A</v>
          </cell>
          <cell r="G5277" t="str">
            <v>REVESTIMENTO EXTERNO EM 2 MASSAS,SOBRE SUPERFICIE CHAPISCADA,EXCLUSIVE CHAPISCO,INCLUSIVE EMBOCO COM ARGAMASSA DE CIMENTO,SAIBRO E AREIA,NO TRACO 1:2:2,COM ESPESSURA DE 2CM E REBOCO DE ARGAMASSA PRONTA,COM CAL E AGREGADOS,COM ESPESSURA DE 3MM</v>
          </cell>
          <cell r="H5277" t="str">
            <v>M2</v>
          </cell>
          <cell r="I5277">
            <v>56.64</v>
          </cell>
        </row>
        <row r="5278">
          <cell r="A5278" t="str">
            <v>13.005.0025-0</v>
          </cell>
          <cell r="B5278" t="str">
            <v>REVESTIMENTO EXTERNO EM 2 MASSAS,SOBRE SUPERFICIE CHAPISCADA,EXCLUSIVE CHAPISCO,INCLUSIVE EMBOCO COM ARGAMASSA DE CIMENTO,CAL HIDRATADA ADITIVADA E AREIA,NO TRACO 1:1:12,COM ESPESSURA DE 3,5CM E REBOCO DE ARGAMASSA PRONTA,COM CAL E AGREGADOS,COM ESPESSURA DE 3MM</v>
          </cell>
          <cell r="C5278" t="str">
            <v>M2</v>
          </cell>
          <cell r="D5278">
            <v>65.11</v>
          </cell>
          <cell r="F5278" t="str">
            <v>13.005.0025-A</v>
          </cell>
          <cell r="G5278" t="str">
            <v>REVESTIMENTO EXTERNO EM 2 MASSAS,SOBRE SUPERFICIE CHAPISCADA,EXCLUSIVE CHAPISCO,INCLUSIVE EMBOCO COM ARGAMASSA DE CIMENTO,CAL HIDRATADA ADITIVADA E AREIA,NO TRACO 1:1:12,COM ESPESSURA DE 3,5CM E REBOCO DE ARGAMASSA PRONTA,COM CAL E AGREGADOS,COM ESPESSURA DE 3MM</v>
          </cell>
          <cell r="H5278" t="str">
            <v>M2</v>
          </cell>
          <cell r="I5278">
            <v>58.88</v>
          </cell>
        </row>
        <row r="5279">
          <cell r="A5279" t="str">
            <v>13.006.0010-0</v>
          </cell>
          <cell r="B5279" t="str">
            <v>REVESTIMENTO EXTERNO EM 2 MASSAS,SOBRE SUPERFICIE CHAPISCADA,EXCLUSIVE CHAPISCO,INCLUSIVE EMBOCO COM ARGAMASSA DE CIMENTO,SAIBRO E AREIA,NO TRACO 1:3:3,COM ESPESSURA DE 3,5CM E REBOCO DE CIMENTO,CAL HIDRATADA EM PO E AREIA FINA,NO TRACO 1:3:5,COM ESPESSURA DE 5MM</v>
          </cell>
          <cell r="C5279" t="str">
            <v>M2</v>
          </cell>
          <cell r="D5279">
            <v>62.16</v>
          </cell>
          <cell r="F5279" t="str">
            <v>13.006.0010-A</v>
          </cell>
          <cell r="G5279" t="str">
            <v>REVESTIMENTO EXTERNO EM 2 MASSAS,SOBRE SUPERFICIE CHAPISCADA,EXCLUSIVE CHAPISCO,INCLUSIVE EMBOCO COM ARGAMASSA DE CIMENTO,SAIBRO E AREIA,NO TRACO 1:3:3,COM ESPESSURA DE 3,5CM E REBOCO DE CIMENTO,CAL HIDRATADA EM PO E AREIA FINA,NO TRACO 1:3:5,COM ESPESSURA DE 5MM</v>
          </cell>
          <cell r="H5279" t="str">
            <v>M2</v>
          </cell>
          <cell r="I5279">
            <v>55.88</v>
          </cell>
        </row>
        <row r="5280">
          <cell r="A5280" t="str">
            <v>13.006.0020-0</v>
          </cell>
          <cell r="B5280" t="str">
            <v>REVESTIMENTO EXTERNO EM 2 MASSAS,SOBRE SUPERFICIE CHAPISCADA,EXCLUSIVE CHAPISCO,INCLUSIVE EMBOCO COM ARGAMASSA DE CIMENTO,SAIBRO E AREIA,NO TRACO 1:3:3,COM ESPESSURA DE 3CM E REBOCO DE CIMENTO,CAL HIDRATADA EM PO E AREIA FINA,NO TRACO 1:3:5,COM ESPESSURA DE 5MM</v>
          </cell>
          <cell r="C5280" t="str">
            <v>M2</v>
          </cell>
          <cell r="D5280">
            <v>58.17</v>
          </cell>
          <cell r="F5280" t="str">
            <v>13.006.0020-A</v>
          </cell>
          <cell r="G5280" t="str">
            <v>REVESTIMENTO EXTERNO EM 2 MASSAS,SOBRE SUPERFICIE CHAPISCADA,EXCLUSIVE CHAPISCO,INCLUSIVE EMBOCO COM ARGAMASSA DE CIMENTO,SAIBRO E AREIA,NO TRACO 1:3:3,COM ESPESSURA DE 3CM E REBOCO DE CIMENTO,CAL HIDRATADA EM PO E AREIA FINA,NO TRACO 1:3:5,COM ESPESSURA DE 5MM</v>
          </cell>
          <cell r="H5280" t="str">
            <v>M2</v>
          </cell>
          <cell r="I5280">
            <v>52.26</v>
          </cell>
        </row>
        <row r="5281">
          <cell r="A5281" t="str">
            <v>13.006.0025-0</v>
          </cell>
          <cell r="B5281" t="str">
            <v>REVESTIMENTO EXTERNO EM 2 MASSAS,SOBRE SUPERFICIE CHAPISCADA,EXCLUSIVE CHAPISCO,INCLUSIVE EMBOCO COM ARGAMASSA DE CIMENTO,SAIBRO E AREIA,NO TRACO 1:3:3,COM ESPESSURA DE 2CM E REBOCO DE CIMENTO,CAL HIDRATADA EM PO E AREIA FINA,NO TRACO 1:3:5,COM ESPESSURA DE 5MM</v>
          </cell>
          <cell r="C5281" t="str">
            <v>M2</v>
          </cell>
          <cell r="D5281">
            <v>50.96</v>
          </cell>
          <cell r="F5281" t="str">
            <v>13.006.0025-A</v>
          </cell>
          <cell r="G5281" t="str">
            <v>REVESTIMENTO EXTERNO EM 2 MASSAS,SOBRE SUPERFICIE CHAPISCADA,EXCLUSIVE CHAPISCO,INCLUSIVE EMBOCO COM ARGAMASSA DE CIMENTO,SAIBRO E AREIA,NO TRACO 1:3:3,COM ESPESSURA DE 2CM E REBOCO DE CIMENTO,CAL HIDRATADA EM PO E AREIA FINA,NO TRACO 1:3:5,COM ESPESSURA DE 5MM</v>
          </cell>
          <cell r="H5281" t="str">
            <v>M2</v>
          </cell>
          <cell r="I5281">
            <v>45.52</v>
          </cell>
        </row>
        <row r="5282">
          <cell r="A5282" t="str">
            <v>13.008.0010-0</v>
          </cell>
          <cell r="B5282" t="str">
            <v>REBOCO EXTERNO OU INTERNO COM ARGAMASSA DE CIMENTO,CAL HIDRATADA EM PO E AREIA FINA,NO TRACO 1:3:5,COM ESPESSURA DE 3MM,APLICADO SOBRE EMBOCO EXISTENTE,EXCLUSIVE EMBOCO</v>
          </cell>
          <cell r="C5282" t="str">
            <v>M2</v>
          </cell>
          <cell r="D5282">
            <v>22.97</v>
          </cell>
          <cell r="F5282" t="str">
            <v>13.008.0010-A</v>
          </cell>
          <cell r="G5282" t="str">
            <v>REBOCO EXTERNO OU INTERNO COM ARGAMASSA DE CIMENTO,CAL HIDRATADA EM PO E AREIA FINA,NO TRACO 1:3:5,COM ESPESSURA DE 3MM,APLICADO SOBRE EMBOCO EXISTENTE,EXCLUSIVE EMBOCO</v>
          </cell>
          <cell r="H5282" t="str">
            <v>M2</v>
          </cell>
          <cell r="I5282">
            <v>20.170000000000002</v>
          </cell>
        </row>
        <row r="5283">
          <cell r="A5283" t="str">
            <v>13.008.0020-0</v>
          </cell>
          <cell r="B5283" t="str">
            <v>REBOCO EXTERNO OU INTERNO COM ARGAMASSA DE CIMENTO,CAL HIDRATADA EM PO E AREIA FINA,NO TRACO 1:3:5,COM ESPESSURA DE 3MM,COM 0,24L/M2 DE LATEX,APLICADO SOBRE EMBOCO EXISTENTE,EXCLUSIVE EMBOCO</v>
          </cell>
          <cell r="C5283" t="str">
            <v>M2</v>
          </cell>
          <cell r="D5283">
            <v>25.41</v>
          </cell>
          <cell r="F5283" t="str">
            <v>13.008.0020-A</v>
          </cell>
          <cell r="G5283" t="str">
            <v>REBOCO EXTERNO OU INTERNO COM ARGAMASSA DE CIMENTO,CAL HIDRATADA EM PO E AREIA FINA,NO TRACO 1:3:5,COM ESPESSURA DE 3MM,COM 0,24L/M2 DE LATEX,APLICADO SOBRE EMBOCO EXISTENTE,EXCLUSIVE EMBOCO</v>
          </cell>
          <cell r="H5283" t="str">
            <v>M2</v>
          </cell>
          <cell r="I5283">
            <v>22.6</v>
          </cell>
        </row>
        <row r="5284">
          <cell r="A5284" t="str">
            <v>13.009.0030-0</v>
          </cell>
          <cell r="B5284" t="str">
            <v>REBOCO PRONTO PARA PAREDES INTERNAS COMPOSTO DE CAL E AGREGADOS,COM 5MM DE ESPESSURA,APLICADO SOBRE SUPERFICIE</v>
          </cell>
          <cell r="C5284" t="str">
            <v>M2</v>
          </cell>
          <cell r="D5284">
            <v>31.14</v>
          </cell>
          <cell r="F5284" t="str">
            <v>13.009.0030-A</v>
          </cell>
          <cell r="G5284" t="str">
            <v>REBOCO PRONTO PARA PAREDES INTERNAS COMPOSTO DE CAL E AGREGADOS,COM 5MM DE ESPESSURA,APLICADO SOBRE SUPERFICIE</v>
          </cell>
          <cell r="H5284" t="str">
            <v>M2</v>
          </cell>
          <cell r="I5284">
            <v>28.6</v>
          </cell>
        </row>
        <row r="5285">
          <cell r="A5285" t="str">
            <v>13.009.0035-0</v>
          </cell>
          <cell r="B5285" t="str">
            <v>REBOCO PRONTO PARA PAREDES INTERNAS COMPOSTO DE CAL E AGREGADOS,COM 3MM DE ESPESSURA,APLICADO SOBRE SUPERFICIE</v>
          </cell>
          <cell r="C5285" t="str">
            <v>M2</v>
          </cell>
          <cell r="D5285">
            <v>26.27</v>
          </cell>
          <cell r="F5285" t="str">
            <v>13.009.0035-A</v>
          </cell>
          <cell r="G5285" t="str">
            <v>REBOCO PRONTO PARA PAREDES INTERNAS COMPOSTO DE CAL E AGREGADOS,COM 3MM DE ESPESSURA,APLICADO SOBRE SUPERFICIE</v>
          </cell>
          <cell r="H5285" t="str">
            <v>M2</v>
          </cell>
          <cell r="I5285">
            <v>23.74</v>
          </cell>
        </row>
        <row r="5286">
          <cell r="A5286" t="str">
            <v>13.009.0040-0</v>
          </cell>
          <cell r="B5286" t="str">
            <v>REBOCO PRONTO PARA PAREDES EXTERNAS COMPOSTO DE CAL E AGREGADOS,INCLUSIVE CIMENTO ADICIONADO MANUALMENTE,COM 5MM DE ESPESSURA,APLICADO SOBRE SUPERFICIE</v>
          </cell>
          <cell r="C5286" t="str">
            <v>M2</v>
          </cell>
          <cell r="D5286">
            <v>33.71</v>
          </cell>
          <cell r="F5286" t="str">
            <v>13.009.0040-A</v>
          </cell>
          <cell r="G5286" t="str">
            <v>REBOCO PRONTO PARA PAREDES EXTERNAS COMPOSTO DE CAL E AGREGADOS,INCLUSIVE CIMENTO ADICIONADO MANUALMENTE,COM 5MM DE ESPESSURA,APLICADO SOBRE SUPERFICIE</v>
          </cell>
          <cell r="H5286" t="str">
            <v>M2</v>
          </cell>
          <cell r="I5286">
            <v>30.86</v>
          </cell>
        </row>
        <row r="5287">
          <cell r="A5287" t="str">
            <v>13.009.0045-0</v>
          </cell>
          <cell r="B5287" t="str">
            <v>REBOCO PRONTO PARA PAREDES EXTERNAS COMPOSTO DE CAL E AGREGADOS,INCLUSIVE CIMENTO ADICIONADO MANUALMENTE,COM 3MM DE ESPESSURA,APLICADO SOBRE SUPERFICIE</v>
          </cell>
          <cell r="C5287" t="str">
            <v>M2</v>
          </cell>
          <cell r="D5287">
            <v>28.76</v>
          </cell>
          <cell r="F5287" t="str">
            <v>13.009.0045-A</v>
          </cell>
          <cell r="G5287" t="str">
            <v>REBOCO PRONTO PARA PAREDES EXTERNAS COMPOSTO DE CAL E AGREGADOS,INCLUSIVE CIMENTO ADICIONADO MANUALMENTE,COM 3MM DE ESPESSURA,APLICADO SOBRE SUPERFICIE</v>
          </cell>
          <cell r="H5287" t="str">
            <v>M2</v>
          </cell>
          <cell r="I5287">
            <v>25.91</v>
          </cell>
        </row>
        <row r="5288">
          <cell r="A5288" t="str">
            <v>13.009.0050-0</v>
          </cell>
          <cell r="B5288" t="str">
            <v>REVESTIMENTO INTERNO DE PAREDES E TETOS,COM PASTA DE GESSO,COM ESPESSURA DE 1CM,INCLUSIVE LIMPEZA,FORNECIMENTO DE TODOSOS MATERIAIS E COLA,APLICACAO,REGULARIZACAO E LIXAMENTO</v>
          </cell>
          <cell r="C5288" t="str">
            <v>M2</v>
          </cell>
          <cell r="D5288">
            <v>51.3</v>
          </cell>
          <cell r="F5288" t="str">
            <v>13.009.0050-A</v>
          </cell>
          <cell r="G5288" t="str">
            <v>REVESTIMENTO INTERNO DE PAREDES E TETOS,COM PASTA DE GESSO,COM ESPESSURA DE 1CM,INCLUSIVE LIMPEZA,FORNECIMENTO DE TODOSOS MATERIAIS E COLA,APLICACAO,REGULARIZACAO E LIXAMENTO</v>
          </cell>
          <cell r="H5288" t="str">
            <v>M2</v>
          </cell>
          <cell r="I5288">
            <v>47.06</v>
          </cell>
        </row>
        <row r="5289">
          <cell r="A5289" t="str">
            <v>13.009.0051-0</v>
          </cell>
          <cell r="B5289" t="str">
            <v>REVESTIMENTO INTERNO DE PAREDES E TETOS,COM PASTA DE GESSO,COM ESPESSURA DE 1,5CM,INCLUSIVE LIMPEZA,FORNECIMENTO DE TODOS OS MATERIAIS E COLA,APLICACAO,REGULARIZACAO E LIXAMENTO</v>
          </cell>
          <cell r="C5289" t="str">
            <v>M2</v>
          </cell>
          <cell r="D5289">
            <v>59.88</v>
          </cell>
          <cell r="F5289" t="str">
            <v>13.009.0051-A</v>
          </cell>
          <cell r="G5289" t="str">
            <v>REVESTIMENTO INTERNO DE PAREDES E TETOS,COM PASTA DE GESSO,COM ESPESSURA DE 1,5CM,INCLUSIVE LIMPEZA,FORNECIMENTO DE TODOS OS MATERIAIS E COLA,APLICACAO,REGULARIZACAO E LIXAMENTO</v>
          </cell>
          <cell r="H5289" t="str">
            <v>M2</v>
          </cell>
          <cell r="I5289">
            <v>55.51</v>
          </cell>
        </row>
        <row r="5290">
          <cell r="A5290" t="str">
            <v>13.010.0015-0</v>
          </cell>
          <cell r="B5290" t="str">
            <v>PINGADEIRA DE 4X0,5CM,EXECUTADA EM MASSA UNICA CONFORME ITEM13.003.0001</v>
          </cell>
          <cell r="C5290" t="str">
            <v>M</v>
          </cell>
          <cell r="D5290">
            <v>18.850000000000001</v>
          </cell>
          <cell r="F5290" t="str">
            <v>13.010.0015-A</v>
          </cell>
          <cell r="G5290" t="str">
            <v>PINGADEIRA DE 4X0,5CM,EXECUTADA EM MASSA UNICA CONFORME ITEM13.003.0001</v>
          </cell>
          <cell r="H5290" t="str">
            <v>M</v>
          </cell>
          <cell r="I5290">
            <v>16.34</v>
          </cell>
        </row>
        <row r="5291">
          <cell r="A5291" t="str">
            <v>13.010.0020-0</v>
          </cell>
          <cell r="B5291" t="str">
            <v>PINGADEIRA DE 4X0,5CM,EXECUTADA EM 2 MASSAS CONFORME ITEM 13.006.0025</v>
          </cell>
          <cell r="C5291" t="str">
            <v>M</v>
          </cell>
          <cell r="D5291">
            <v>19.98</v>
          </cell>
          <cell r="F5291" t="str">
            <v>13.010.0020-A</v>
          </cell>
          <cell r="G5291" t="str">
            <v>PINGADEIRA DE 4X0,5CM,EXECUTADA EM 2 MASSAS CONFORME ITEM 13.006.0025</v>
          </cell>
          <cell r="H5291" t="str">
            <v>M</v>
          </cell>
          <cell r="I5291">
            <v>17.34</v>
          </cell>
        </row>
        <row r="5292">
          <cell r="A5292" t="str">
            <v>13.010.0025-0</v>
          </cell>
          <cell r="B5292" t="str">
            <v>PINGADEIRA DE 4X0,5CM,EXECUTADA EM ARGAMASSA DE CIMENTO,CALHIDRATADA ADITIVADA E AREIA,NO TRACO 1:1:10,ACABAMENTO CAMURCADO</v>
          </cell>
          <cell r="C5292" t="str">
            <v>M</v>
          </cell>
          <cell r="D5292">
            <v>19.829999999999998</v>
          </cell>
          <cell r="F5292" t="str">
            <v>13.010.0025-A</v>
          </cell>
          <cell r="G5292" t="str">
            <v>PINGADEIRA DE 4X0,5CM,EXECUTADA EM ARGAMASSA DE CIMENTO,CALHIDRATADA ADITIVADA E AREIA,NO TRACO 1:1:10,ACABAMENTO CAMURCADO</v>
          </cell>
          <cell r="H5292" t="str">
            <v>M</v>
          </cell>
          <cell r="I5292">
            <v>17.190000000000001</v>
          </cell>
        </row>
        <row r="5293">
          <cell r="A5293" t="str">
            <v>13.010.0029-0</v>
          </cell>
          <cell r="B5293" t="str">
            <v>REGULARIZACAO COM ARGAMASSA DE CIMENTO E AREIA NO TRACO 1:3</v>
          </cell>
          <cell r="C5293" t="str">
            <v>M3</v>
          </cell>
          <cell r="D5293">
            <v>1099.78</v>
          </cell>
          <cell r="F5293" t="str">
            <v>13.010.0029-A</v>
          </cell>
          <cell r="G5293" t="str">
            <v>REGULARIZACAO COM ARGAMASSA DE CIMENTO E AREIA NO TRACO 1:3</v>
          </cell>
          <cell r="H5293" t="str">
            <v>M3</v>
          </cell>
          <cell r="I5293">
            <v>1010.62</v>
          </cell>
        </row>
        <row r="5294">
          <cell r="A5294" t="str">
            <v>13.010.0049-0</v>
          </cell>
          <cell r="B5294" t="str">
            <v>MOLDURA EXTERNA EXECUTADA NO PERIMETRO DAS ESQUADRIAS COM ARGAMASSA DE CIMENTO,SAIBRO MACIO E AREIA FINA,NO TRACO 1:3:3</v>
          </cell>
          <cell r="C5294" t="str">
            <v>M3</v>
          </cell>
          <cell r="D5294">
            <v>1047.6099999999999</v>
          </cell>
          <cell r="F5294" t="str">
            <v>13.010.0049-A</v>
          </cell>
          <cell r="G5294" t="str">
            <v>MOLDURA EXTERNA EXECUTADA NO PERIMETRO DAS ESQUADRIAS COM ARGAMASSA DE CIMENTO,SAIBRO MACIO E AREIA FINA,NO TRACO 1:3:3</v>
          </cell>
          <cell r="H5294" t="str">
            <v>M3</v>
          </cell>
          <cell r="I5294">
            <v>952.11</v>
          </cell>
        </row>
        <row r="5295">
          <cell r="A5295" t="str">
            <v>13.011.0005-0</v>
          </cell>
          <cell r="B5295" t="str">
            <v>TELA DE REFORCO PARA REVESTIMENTO COM ARGAMASSA(EXCLUSIVE ESTA),FIXADA NO SUBSTRATO POR MEIO DE GRAMPOS DE ACO GALVANIZADO Nº12.FORNECIMENTO E COLOCACAO</v>
          </cell>
          <cell r="C5295" t="str">
            <v>M2</v>
          </cell>
          <cell r="D5295">
            <v>14.51</v>
          </cell>
          <cell r="F5295" t="str">
            <v>13.011.0005-A</v>
          </cell>
          <cell r="G5295" t="str">
            <v>TELA DE REFORCO PARA REVESTIMENTO COM ARGAMASSA(EXCLUSIVE ESTA),FIXADA NO SUBSTRATO POR MEIO DE GRAMPOS DE ACO GALVANIZADO Nº12.FORNECIMENTO E COLOCACAO</v>
          </cell>
          <cell r="H5295" t="str">
            <v>M2</v>
          </cell>
          <cell r="I5295">
            <v>13.25</v>
          </cell>
        </row>
        <row r="5296">
          <cell r="A5296" t="str">
            <v>13.011.0010-0</v>
          </cell>
          <cell r="B5296" t="str">
            <v>REVESTIMENTO COM ARGAMASSA DE CIMENTO E AREIA FINA,NO TRACO1:3,INCLUSIVE TELA DE REFORCO BETUMINOSO</v>
          </cell>
          <cell r="C5296" t="str">
            <v>M2</v>
          </cell>
          <cell r="D5296">
            <v>38.549999999999997</v>
          </cell>
          <cell r="F5296" t="str">
            <v>13.011.0010-A</v>
          </cell>
          <cell r="G5296" t="str">
            <v>REVESTIMENTO COM ARGAMASSA DE CIMENTO E AREIA FINA,NO TRACO1:3,INCLUSIVE TELA DE REFORCO BETUMINOSO</v>
          </cell>
          <cell r="H5296" t="str">
            <v>M2</v>
          </cell>
          <cell r="I5296">
            <v>35.75</v>
          </cell>
        </row>
        <row r="5297">
          <cell r="A5297" t="str">
            <v>13.012.0010-0</v>
          </cell>
          <cell r="B5297" t="str">
            <v>TELA DE ARAME GALVANIZADO,FIO 12,COM MALHA QUADRANGULAR DE (25X25)MM,FIXADA EM ALVENARIA PARA PROTECAO DE REVESTIMENTO,EXCLUSIVE CHAPISCO E REVESTIMENTO.FORNECIMENTO E COLOCACAO</v>
          </cell>
          <cell r="C5297" t="str">
            <v>M2</v>
          </cell>
          <cell r="D5297">
            <v>60.66</v>
          </cell>
          <cell r="F5297" t="str">
            <v>13.012.0010-A</v>
          </cell>
          <cell r="G5297" t="str">
            <v>TELA DE ARAME GALVANIZADO,FIO 12,COM MALHA QUADRANGULAR DE (25X25)MM,FIXADA EM ALVENARIA PARA PROTECAO DE REVESTIMENTO,EXCLUSIVE CHAPISCO E REVESTIMENTO.FORNECIMENTO E COLOCACAO</v>
          </cell>
          <cell r="H5297" t="str">
            <v>M2</v>
          </cell>
          <cell r="I5297">
            <v>59.4</v>
          </cell>
        </row>
        <row r="5298">
          <cell r="A5298" t="str">
            <v>13.022.0020-0</v>
          </cell>
          <cell r="B5298" t="str">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ell>
          <cell r="C5298" t="str">
            <v>M2</v>
          </cell>
          <cell r="D5298">
            <v>236.61</v>
          </cell>
          <cell r="F5298" t="str">
            <v>13.022.0020-A</v>
          </cell>
          <cell r="G5298" t="str">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ell>
          <cell r="H5298" t="str">
            <v>M2</v>
          </cell>
          <cell r="I5298">
            <v>227.97</v>
          </cell>
        </row>
        <row r="5299">
          <cell r="A5299" t="str">
            <v>13.022.0025-0</v>
          </cell>
          <cell r="B5299" t="str">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ell>
          <cell r="C5299" t="str">
            <v>M2</v>
          </cell>
          <cell r="D5299">
            <v>336.89</v>
          </cell>
          <cell r="F5299" t="str">
            <v>13.022.0025-A</v>
          </cell>
          <cell r="G5299" t="str">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ell>
          <cell r="H5299" t="str">
            <v>M2</v>
          </cell>
          <cell r="I5299">
            <v>328.25</v>
          </cell>
        </row>
        <row r="5300">
          <cell r="A5300" t="str">
            <v>13.022.0029-0</v>
          </cell>
          <cell r="B5300" t="str">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ell>
          <cell r="C5300" t="str">
            <v>M2</v>
          </cell>
          <cell r="D5300">
            <v>142.46</v>
          </cell>
          <cell r="F5300" t="str">
            <v>13.022.0029-A</v>
          </cell>
          <cell r="G5300" t="str">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ell>
          <cell r="H5300" t="str">
            <v>M2</v>
          </cell>
          <cell r="I5300">
            <v>136.16999999999999</v>
          </cell>
        </row>
        <row r="5301">
          <cell r="A5301" t="str">
            <v>13.022.0035-0</v>
          </cell>
          <cell r="B5301" t="str">
            <v>REVESTIMENTO COM PASTILHA DE PORCELANA,COM MEDIDAS EM TORNODE (5X5)CM,PLACAS DE (30X30)CM,CORES FORTES(VERMELHO,LARANJAE AMARELO),ASSENTES COM ARGAMASSA COLANTE,REJUNTAMENTO COMARGAMASSA INDUSTRIALIZADA,INCLUSIVE CHAPISCO E EMBOCO NO TRACO 1:6</v>
          </cell>
          <cell r="C5301" t="str">
            <v>M2</v>
          </cell>
          <cell r="D5301">
            <v>257.61</v>
          </cell>
          <cell r="F5301" t="str">
            <v>13.022.0035-A</v>
          </cell>
          <cell r="G5301" t="str">
            <v>REVESTIMENTO COM PASTILHA DE PORCELANA,COM MEDIDAS EM TORNODE (5X5)CM,PLACAS DE (30X30)CM,CORES FORTES(VERMELHO,LARANJAE AMARELO),ASSENTES COM ARGAMASSA COLANTE,REJUNTAMENTO COMARGAMASSA INDUSTRIALIZADA,INCLUSIVE CHAPISCO E EMBOCO NO TRACO 1:6</v>
          </cell>
          <cell r="H5301" t="str">
            <v>M2</v>
          </cell>
          <cell r="I5301">
            <v>249</v>
          </cell>
        </row>
        <row r="5302">
          <cell r="A5302" t="str">
            <v>13.022.0040-0</v>
          </cell>
          <cell r="B5302" t="str">
            <v>REVESTIMENTO COM PASTILHA DE PORCELANA,COM MEDIDAS EM TORNODE (5X10)CM,PLACAS DE (30X30)CM,CORES ECONOMICAS(BRANCO,BEGE,CINZA,AZUL,VERDE,MARROM E PRETO),ASSENTES COM ARGAMASSA COLANTE,REJUNTAMENTO COM ARGAMASSA INDUSTRIALIZADA,INCLUSIVE CHAPISCO E EMBOCO NO TRACO 1:6</v>
          </cell>
          <cell r="C5302" t="str">
            <v>M2</v>
          </cell>
          <cell r="D5302">
            <v>226.46</v>
          </cell>
          <cell r="F5302" t="str">
            <v>13.022.0040-A</v>
          </cell>
          <cell r="G5302" t="str">
            <v>REVESTIMENTO COM PASTILHA DE PORCELANA,COM MEDIDAS EM TORNODE (5X10)CM,PLACAS DE (30X30)CM,CORES ECONOMICAS(BRANCO,BEGE,CINZA,AZUL,VERDE,MARROM E PRETO),ASSENTES COM ARGAMASSA COLANTE,REJUNTAMENTO COM ARGAMASSA INDUSTRIALIZADA,INCLUSIVE CHAPISCO E EMBOCO NO TRACO 1:6</v>
          </cell>
          <cell r="H5302" t="str">
            <v>M2</v>
          </cell>
          <cell r="I5302">
            <v>217.85</v>
          </cell>
        </row>
        <row r="5303">
          <cell r="A5303" t="str">
            <v>13.022.0045-0</v>
          </cell>
          <cell r="B5303" t="str">
            <v>REVESTIMENTO DE PAREDES COM PASTILHA CERAMICA,COM MEDIDAS EMTORNO DE (7,5X7,5)CM,ASSENTE CONFORME ITEM 13.025.0016</v>
          </cell>
          <cell r="C5303" t="str">
            <v>M2</v>
          </cell>
          <cell r="D5303">
            <v>188.52</v>
          </cell>
          <cell r="F5303" t="str">
            <v>13.022.0045-A</v>
          </cell>
          <cell r="G5303" t="str">
            <v>REVESTIMENTO DE PAREDES COM PASTILHA CERAMICA,COM MEDIDAS EMTORNO DE (7,5X7,5)CM,ASSENTE CONFORME ITEM 13.025.0016</v>
          </cell>
          <cell r="H5303" t="str">
            <v>M2</v>
          </cell>
          <cell r="I5303">
            <v>175.92</v>
          </cell>
        </row>
        <row r="5304">
          <cell r="A5304" t="str">
            <v>13.022.0046-0</v>
          </cell>
          <cell r="B5304" t="str">
            <v>REVESTIMENTO DE PAREDES COM PASTILHA CERAMICA,COM MEDIDAS EMTORNO DE (7,5X7,5)CM,ASSENTE CONFORME ITEM 13.025.0058</v>
          </cell>
          <cell r="C5304" t="str">
            <v>M2</v>
          </cell>
          <cell r="D5304">
            <v>176.45</v>
          </cell>
          <cell r="F5304" t="str">
            <v>13.022.0046-A</v>
          </cell>
          <cell r="G5304" t="str">
            <v>REVESTIMENTO DE PAREDES COM PASTILHA CERAMICA,COM MEDIDAS EMTORNO DE (7,5X7,5)CM,ASSENTE CONFORME ITEM 13.025.0058</v>
          </cell>
          <cell r="H5304" t="str">
            <v>M2</v>
          </cell>
          <cell r="I5304">
            <v>167.51</v>
          </cell>
        </row>
        <row r="5305">
          <cell r="A5305" t="str">
            <v>13.022.0047-0</v>
          </cell>
          <cell r="B5305" t="str">
            <v>REVESTIMENTO DE PAREDES COM PASTILHA CERAMICA,COM MEDIDAS EMTORNO DE (7,5X7,5)CM,EXCLUSIVE CHAPISCO,EMBOCO,NATA DE CIMENTO OU ARGAMASSA COLANTE E REJUNTAMENTO.</v>
          </cell>
          <cell r="C5305" t="str">
            <v>M2</v>
          </cell>
          <cell r="D5305">
            <v>136.91</v>
          </cell>
          <cell r="F5305" t="str">
            <v>13.022.0047-A</v>
          </cell>
          <cell r="G5305" t="str">
            <v>REVESTIMENTO DE PAREDES COM PASTILHA CERAMICA,COM MEDIDAS EMTORNO DE (7,5X7,5)CM,EXCLUSIVE CHAPISCO,EMBOCO,NATA DE CIMENTO OU ARGAMASSA COLANTE E REJUNTAMENTO.</v>
          </cell>
          <cell r="H5305" t="str">
            <v>M2</v>
          </cell>
          <cell r="I5305">
            <v>128.63999999999999</v>
          </cell>
        </row>
        <row r="5306">
          <cell r="A5306" t="str">
            <v>13.022.0500-0</v>
          </cell>
          <cell r="B5306" t="str">
            <v>RECOMPOSICAO DE REVESTIMENTO DE PARADE EM PASTILHAS,AZULEJOSE CERAMICAS,EXCLUSIVE ESTAS,INCLUSIVE MAO-DE-OBRA TOTAL E MATERIAIS DE ASSENTAMENTO E REJUNTAMENTO COMO EM 13.025.0010E 13.024.0010</v>
          </cell>
          <cell r="C5306" t="str">
            <v>M2</v>
          </cell>
          <cell r="D5306">
            <v>100.14</v>
          </cell>
          <cell r="F5306" t="str">
            <v>13.022.0500-A</v>
          </cell>
          <cell r="G5306" t="str">
            <v>RECOMPOSICAO DE REVESTIMENTO DE PARADE EM PASTILHAS,AZULEJOSE CERAMICAS,EXCLUSIVE ESTAS,INCLUSIVE MAO-DE-OBRA TOTAL E MATERIAIS DE ASSENTAMENTO E REJUNTAMENTO COMO EM 13.025.0010E 13.024.0010</v>
          </cell>
          <cell r="H5306" t="str">
            <v>M2</v>
          </cell>
          <cell r="I5306">
            <v>90.25</v>
          </cell>
        </row>
        <row r="5307">
          <cell r="A5307" t="str">
            <v>13.024.0010-0</v>
          </cell>
          <cell r="B5307"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C5307" t="str">
            <v>M2</v>
          </cell>
          <cell r="D5307">
            <v>267.99</v>
          </cell>
          <cell r="F5307" t="str">
            <v>13.024.0010-A</v>
          </cell>
          <cell r="G5307"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H5307" t="str">
            <v>M2</v>
          </cell>
          <cell r="I5307">
            <v>258.36</v>
          </cell>
        </row>
        <row r="5308">
          <cell r="A5308" t="str">
            <v>13.024.0011-0</v>
          </cell>
          <cell r="B5308" t="str">
            <v>REVESTIMENTO COM PASTILHAS DE VIDRO,DIMENSOES DE 1 X 1CM ATE3 X 3CM,NAS CORES AZUL,VERDE,MARROM ROSADO,CARAMELO,BEGE,CINZA,PRETO,PEROLA,LILAS E BRANCO,EXCLUSIVE CHAPISCO,EMBOCO E REJUNTAMENTO</v>
          </cell>
          <cell r="C5308" t="str">
            <v>M2</v>
          </cell>
          <cell r="D5308">
            <v>209.46</v>
          </cell>
          <cell r="F5308" t="str">
            <v>13.024.0011-A</v>
          </cell>
          <cell r="G5308" t="str">
            <v>REVESTIMENTO COM PASTILHAS DE VIDRO,DIMENSOES DE 1 X 1CM ATE3 X 3CM,NAS CORES AZUL,VERDE,MARROM ROSADO,CARAMELO,BEGE,CINZA,PRETO,PEROLA,LILAS E BRANCO,EXCLUSIVE CHAPISCO,EMBOCO E REJUNTAMENTO</v>
          </cell>
          <cell r="H5308" t="str">
            <v>M2</v>
          </cell>
          <cell r="I5308">
            <v>204.17</v>
          </cell>
        </row>
        <row r="5309">
          <cell r="A5309" t="str">
            <v>13.024.0015-0</v>
          </cell>
          <cell r="B530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C5309" t="str">
            <v>M2</v>
          </cell>
          <cell r="D5309">
            <v>294.26</v>
          </cell>
          <cell r="F5309" t="str">
            <v>13.024.0015-A</v>
          </cell>
          <cell r="G530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H5309" t="str">
            <v>M2</v>
          </cell>
          <cell r="I5309">
            <v>284.62</v>
          </cell>
        </row>
        <row r="5310">
          <cell r="A5310" t="str">
            <v>13.024.0016-0</v>
          </cell>
          <cell r="B5310" t="str">
            <v>REVESTIMENTO COM PASTILHAS DE VIDRO CRISTAL OU COM RESINA,DIMENSOES DE 2 X 2CM ATE 3 X 3CM, NAS CORES VERMELHA,LARANJA EAMARELA,EXCLUSIVE CHAPISCO,EMBOCO E REJUNTAMENTO</v>
          </cell>
          <cell r="C5310" t="str">
            <v>M2</v>
          </cell>
          <cell r="D5310">
            <v>235.73</v>
          </cell>
          <cell r="F5310" t="str">
            <v>13.024.0016-A</v>
          </cell>
          <cell r="G5310" t="str">
            <v>REVESTIMENTO COM PASTILHAS DE VIDRO CRISTAL OU COM RESINA,DIMENSOES DE 2 X 2CM ATE 3 X 3CM, NAS CORES VERMELHA,LARANJA EAMARELA,EXCLUSIVE CHAPISCO,EMBOCO E REJUNTAMENTO</v>
          </cell>
          <cell r="H5310" t="str">
            <v>M2</v>
          </cell>
          <cell r="I5310">
            <v>230.44</v>
          </cell>
        </row>
        <row r="5311">
          <cell r="A5311" t="str">
            <v>13.024.0018-0</v>
          </cell>
          <cell r="B5311"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C5311" t="str">
            <v>M2</v>
          </cell>
          <cell r="D5311">
            <v>229.69</v>
          </cell>
          <cell r="F5311" t="str">
            <v>13.024.0018-A</v>
          </cell>
          <cell r="G5311"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H5311" t="str">
            <v>M2</v>
          </cell>
          <cell r="I5311">
            <v>220.06</v>
          </cell>
        </row>
        <row r="5312">
          <cell r="A5312" t="str">
            <v>13.024.0019-0</v>
          </cell>
          <cell r="B5312" t="str">
            <v>REVESTIMENTO COM PASTILHAS DE VIDRO CRISTAL OU COM RESINA,DIMENSOES DE 2 X 2CM ATE 3 X 3CM,NAS CORES AZUL,VERDE,PRETO EBRANCO,EXCLUSIVE CHAPISCO,EMBOCO E REJUNTAMENTO</v>
          </cell>
          <cell r="C5312" t="str">
            <v>M2</v>
          </cell>
          <cell r="D5312">
            <v>171.16</v>
          </cell>
          <cell r="F5312" t="str">
            <v>13.024.0019-A</v>
          </cell>
          <cell r="G5312" t="str">
            <v>REVESTIMENTO COM PASTILHAS DE VIDRO CRISTAL OU COM RESINA,DIMENSOES DE 2 X 2CM ATE 3 X 3CM,NAS CORES AZUL,VERDE,PRETO EBRANCO,EXCLUSIVE CHAPISCO,EMBOCO E REJUNTAMENTO</v>
          </cell>
          <cell r="H5312" t="str">
            <v>M2</v>
          </cell>
          <cell r="I5312">
            <v>165.87</v>
          </cell>
        </row>
        <row r="5313">
          <cell r="A5313" t="str">
            <v>13.024.0020-0</v>
          </cell>
          <cell r="B5313" t="str">
            <v>REVESTIMENTO COM PASTILHAS DE VIDRO CRISTAL OU COM RESINA,MEDINDO 5 X 5CM,NAS CORES AZUL E BRANCO,INCLUSIVE CHAPISCO DECIMENTO E AREIA,NO TRACO 1:3,EMBOCO COM ARGAMASSA DE CIMENTO,SAIBRO E AREIA,NO TRACO 1:3:3,ASSENTES E REJUNTADAS COM PASTA DE CIMENTO BRANCO</v>
          </cell>
          <cell r="C5313" t="str">
            <v>M2</v>
          </cell>
          <cell r="D5313">
            <v>397.13</v>
          </cell>
          <cell r="F5313" t="str">
            <v>13.024.0020-A</v>
          </cell>
          <cell r="G5313" t="str">
            <v>REVESTIMENTO COM PASTILHAS DE VIDRO CRISTAL OU COM RESINA,MEDINDO 5 X 5CM,NAS CORES AZUL E BRANCO,INCLUSIVE CHAPISCO DECIMENTO E AREIA,NO TRACO 1:3,EMBOCO COM ARGAMASSA DE CIMENTO,SAIBRO E AREIA,NO TRACO 1:3:3,ASSENTES E REJUNTADAS COM PASTA DE CIMENTO BRANCO</v>
          </cell>
          <cell r="H5313" t="str">
            <v>M2</v>
          </cell>
          <cell r="I5313">
            <v>387.5</v>
          </cell>
        </row>
        <row r="5314">
          <cell r="A5314" t="str">
            <v>13.024.0021-0</v>
          </cell>
          <cell r="B5314" t="str">
            <v>REVESTIMENTO COM PASTILHAS DE VIDRO CRISTAL OU COM RESINA,MEDINDO 5 X 5CM, NAS CORES AZUL E BRANCO,EXCLUSIVE CHAPISCO,EMBOCO E REJUNTAMENTO</v>
          </cell>
          <cell r="C5314" t="str">
            <v>M2</v>
          </cell>
          <cell r="D5314">
            <v>338.6</v>
          </cell>
          <cell r="F5314" t="str">
            <v>13.024.0021-A</v>
          </cell>
          <cell r="G5314" t="str">
            <v>REVESTIMENTO COM PASTILHAS DE VIDRO CRISTAL OU COM RESINA,MEDINDO 5 X 5CM, NAS CORES AZUL E BRANCO,EXCLUSIVE CHAPISCO,EMBOCO E REJUNTAMENTO</v>
          </cell>
          <cell r="H5314" t="str">
            <v>M2</v>
          </cell>
          <cell r="I5314">
            <v>333.31</v>
          </cell>
        </row>
        <row r="5315">
          <cell r="A5315" t="str">
            <v>13.025.0005-0</v>
          </cell>
          <cell r="B5315" t="str">
            <v>ASSENTAMENTO DE AZULEJOS,PASTILHAS OU LADRILHOS EM PAREDES,EXCLUSIVE ESTES,COM NATA DE CIMENTO COMUM,SOBRE EMBOCO EXISTENTE,INCLUSIVE REJUNTAMENTO COM PASTA DE CIMENTO BRANCO</v>
          </cell>
          <cell r="C5315" t="str">
            <v>M2</v>
          </cell>
          <cell r="D5315">
            <v>52.46</v>
          </cell>
          <cell r="F5315" t="str">
            <v>13.025.0005-A</v>
          </cell>
          <cell r="G5315" t="str">
            <v>ASSENTAMENTO DE AZULEJOS,PASTILHAS OU LADRILHOS EM PAREDES,EXCLUSIVE ESTES,COM NATA DE CIMENTO COMUM,SOBRE EMBOCO EXISTENTE,INCLUSIVE REJUNTAMENTO COM PASTA DE CIMENTO BRANCO</v>
          </cell>
          <cell r="H5315" t="str">
            <v>M2</v>
          </cell>
          <cell r="I5315">
            <v>45.78</v>
          </cell>
        </row>
        <row r="5316">
          <cell r="A5316" t="str">
            <v>13.025.0010-0</v>
          </cell>
          <cell r="B5316" t="str">
            <v>ASSENTAMENTO DE AZULEJOS,PASTILHAS OU LADRILHOS,EM PAREDES,EXCLUSIVE ESTES,CONSTANDO DE CHAPISCO DE CIMENTO E AREIA,NO TRACO 1:3,EMBOCO DE ARGAMASSA DE CIMENTO,SAIBRO E AREIA,NO TRACO 1:3:3,NATA DE CIMENTO COMUM E REJUNTAMENTO COM PASTA DECIMENTO BRANCO</v>
          </cell>
          <cell r="C5316" t="str">
            <v>M2</v>
          </cell>
          <cell r="D5316">
            <v>97.64</v>
          </cell>
          <cell r="F5316" t="str">
            <v>13.025.0010-A</v>
          </cell>
          <cell r="G5316" t="str">
            <v>ASSENTAMENTO DE AZULEJOS,PASTILHAS OU LADRILHOS,EM PAREDES,EXCLUSIVE ESTES,CONSTANDO DE CHAPISCO DE CIMENTO E AREIA,NO TRACO 1:3,EMBOCO DE ARGAMASSA DE CIMENTO,SAIBRO E AREIA,NO TRACO 1:3:3,NATA DE CIMENTO COMUM E REJUNTAMENTO COM PASTA DECIMENTO BRANCO</v>
          </cell>
          <cell r="H5316" t="str">
            <v>M2</v>
          </cell>
          <cell r="I5316">
            <v>86.69</v>
          </cell>
        </row>
        <row r="5317">
          <cell r="A5317" t="str">
            <v>13.025.0016-0</v>
          </cell>
          <cell r="B5317" t="str">
            <v>ASSENTAMENTO DE AZULEJOS,PASTILHAS OU LADRILHOS,EM PAREDES,EXCLUSIVE ESTES,CONSTANDO DE CHAPISCO DE CIMENTO E AREIA,NO TRACO 1:3,EMBOCO DE ARGAMASSA DE CIMENTO,SAIBRO E AREIA,NO TRACO 1:3:3,NATA DE CIMENTO COMUM E REJUNTAMENTO COM PASTA DECIMENTO BRANCO E CORANTE</v>
          </cell>
          <cell r="C5317" t="str">
            <v>M2</v>
          </cell>
          <cell r="D5317">
            <v>101.14</v>
          </cell>
          <cell r="F5317" t="str">
            <v>13.025.0016-A</v>
          </cell>
          <cell r="G5317" t="str">
            <v>ASSENTAMENTO DE AZULEJOS,PASTILHAS OU LADRILHOS,EM PAREDES,EXCLUSIVE ESTES,CONSTANDO DE CHAPISCO DE CIMENTO E AREIA,NO TRACO 1:3,EMBOCO DE ARGAMASSA DE CIMENTO,SAIBRO E AREIA,NO TRACO 1:3:3,NATA DE CIMENTO COMUM E REJUNTAMENTO COM PASTA DECIMENTO BRANCO E CORANTE</v>
          </cell>
          <cell r="H5317" t="str">
            <v>M2</v>
          </cell>
          <cell r="I5317">
            <v>90.2</v>
          </cell>
        </row>
        <row r="5318">
          <cell r="A5318" t="str">
            <v>13.025.0020-0</v>
          </cell>
          <cell r="B5318" t="str">
            <v>REJUNTAMENTO DE AZULEJOS,PASTILHAS OU LADRILHOS,EM PAREDES,COM PASTA DE CIMENTO BRANCO</v>
          </cell>
          <cell r="C5318" t="str">
            <v>M2</v>
          </cell>
          <cell r="D5318">
            <v>2.95</v>
          </cell>
          <cell r="F5318" t="str">
            <v>13.025.0020-A</v>
          </cell>
          <cell r="G5318" t="str">
            <v>REJUNTAMENTO DE AZULEJOS,PASTILHAS OU LADRILHOS,EM PAREDES,COM PASTA DE CIMENTO BRANCO</v>
          </cell>
          <cell r="H5318" t="str">
            <v>M2</v>
          </cell>
          <cell r="I5318">
            <v>2.6</v>
          </cell>
        </row>
        <row r="5319">
          <cell r="A5319" t="str">
            <v>13.025.0055-0</v>
          </cell>
          <cell r="B5319" t="str">
            <v>ASSENTAMENTO DE AZULEJOS,PASTILHAS OU LADRILHOS,EM PAREDES,EXCLUSIVE ESTES,COM EMBOCO(PRONTO)EM MASSA UNICA DE CIMENTO EAREIA TERMOTRATADA,ARGAMASSA COLANTE E REJUNTAMENTO COM ARGAMASSA INDUSTRIALIZADA,EXCLUSIVE CHAPISCO</v>
          </cell>
          <cell r="C5319" t="str">
            <v>M2</v>
          </cell>
          <cell r="D5319">
            <v>82.01</v>
          </cell>
          <cell r="F5319" t="str">
            <v>13.025.0055-A</v>
          </cell>
          <cell r="G5319" t="str">
            <v>ASSENTAMENTO DE AZULEJOS,PASTILHAS OU LADRILHOS,EM PAREDES,EXCLUSIVE ESTES,COM EMBOCO(PRONTO)EM MASSA UNICA DE CIMENTO EAREIA TERMOTRATADA,ARGAMASSA COLANTE E REJUNTAMENTO COM ARGAMASSA INDUSTRIALIZADA,EXCLUSIVE CHAPISCO</v>
          </cell>
          <cell r="H5319" t="str">
            <v>M2</v>
          </cell>
          <cell r="I5319">
            <v>75.400000000000006</v>
          </cell>
        </row>
        <row r="5320">
          <cell r="A5320" t="str">
            <v>13.025.0058-0</v>
          </cell>
          <cell r="B5320" t="str">
            <v>ASSENTAMENTO DE AZULEJOS,PASTILHAS OU LADRILHOS,EM PAREDES,EXCLUSIVE ESTES,COM EMBOCO(PRONTO)EM MASSA UNICA DE CIMENTO EAREIA TERMOTRATADA,ARGAMASSA COLANTE E REJUNTAMENTO COM ARGAMASSA INDUSTRIALIZADA,INCLUSIVE CHAPISCO DE CIMENTO E AREIA,NO TRACO 1:3</v>
          </cell>
          <cell r="C5320" t="str">
            <v>M2</v>
          </cell>
          <cell r="D5320">
            <v>89.07</v>
          </cell>
          <cell r="F5320" t="str">
            <v>13.025.0058-A</v>
          </cell>
          <cell r="G5320" t="str">
            <v>ASSENTAMENTO DE AZULEJOS,PASTILHAS OU LADRILHOS,EM PAREDES,EXCLUSIVE ESTES,COM EMBOCO(PRONTO)EM MASSA UNICA DE CIMENTO EAREIA TERMOTRATADA,ARGAMASSA COLANTE E REJUNTAMENTO COM ARGAMASSA INDUSTRIALIZADA,INCLUSIVE CHAPISCO DE CIMENTO E AREIA,NO TRACO 1:3</v>
          </cell>
          <cell r="H5320" t="str">
            <v>M2</v>
          </cell>
          <cell r="I5320">
            <v>81.78</v>
          </cell>
        </row>
        <row r="5321">
          <cell r="A5321" t="str">
            <v>13.025.0059-0</v>
          </cell>
          <cell r="B5321" t="str">
            <v>ASSENTAMENTO DE AZULEJOS,PASTILHAS OU LADRILHOS,EM PAREDES,EXCLUSIVE:AZULEJOS,PASTILHAS OU LADRILHOS,EMBOCO,CHAPISCO EREJUNTAMENTO</v>
          </cell>
          <cell r="C5321" t="str">
            <v>M2</v>
          </cell>
          <cell r="D5321">
            <v>49.53</v>
          </cell>
          <cell r="F5321" t="str">
            <v>13.025.0059-A</v>
          </cell>
          <cell r="G5321" t="str">
            <v>ASSENTAMENTO DE AZULEJOS,PASTILHAS OU LADRILHOS,EM PAREDES,EXCLUSIVE:AZULEJOS,PASTILHAS OU LADRILHOS,EMBOCO,CHAPISCO EREJUNTAMENTO</v>
          </cell>
          <cell r="H5321" t="str">
            <v>M2</v>
          </cell>
          <cell r="I5321">
            <v>42.92</v>
          </cell>
        </row>
        <row r="5322">
          <cell r="A5322" t="str">
            <v>13.025.0060-0</v>
          </cell>
          <cell r="B5322" t="str">
            <v>ASSENTAMENTO DE PEITORIL DE MARMORE,GRANITO OU AFINS,EXCLUSIVE ESTES,ATE 20CM DE LARGURA,ASSENTE CONFORME ITEM 13.345.0015</v>
          </cell>
          <cell r="C5322" t="str">
            <v>M</v>
          </cell>
          <cell r="D5322">
            <v>50.35</v>
          </cell>
          <cell r="F5322" t="str">
            <v>13.025.0060-A</v>
          </cell>
          <cell r="G5322" t="str">
            <v>ASSENTAMENTO DE PEITORIL DE MARMORE,GRANITO OU AFINS,EXCLUSIVE ESTES,ATE 20CM DE LARGURA,ASSENTE CONFORME ITEM 13.345.0015</v>
          </cell>
          <cell r="H5322" t="str">
            <v>M</v>
          </cell>
          <cell r="I5322">
            <v>44.21</v>
          </cell>
        </row>
        <row r="5323">
          <cell r="A5323" t="str">
            <v>13.025.0061-0</v>
          </cell>
          <cell r="B5323" t="str">
            <v>ASSENTAMENTO DE PEITORIL DE MARMORE, GRANITO OU AFINS, EXCLUSIVE ESTES, DE 20 A 30CM DE LARGURA, ASSENTE CONFORME  ITEM13.345.0015</v>
          </cell>
          <cell r="C5323" t="str">
            <v>M</v>
          </cell>
          <cell r="D5323">
            <v>52.81</v>
          </cell>
          <cell r="F5323" t="str">
            <v>13.025.0061-A</v>
          </cell>
          <cell r="G5323" t="str">
            <v>ASSENTAMENTO DE PEITORIL DE MARMORE, GRANITO OU AFINS, EXCLUSIVE ESTES, DE 20 A 30CM DE LARGURA, ASSENTE CONFORME  ITEM13.345.0015</v>
          </cell>
          <cell r="H5323" t="str">
            <v>M</v>
          </cell>
          <cell r="I5323">
            <v>46.63</v>
          </cell>
        </row>
        <row r="5324">
          <cell r="A5324" t="str">
            <v>13.025.0080-0</v>
          </cell>
          <cell r="B5324" t="str">
            <v>REVESTIMENTO COM NATA DE CIMENTO E ADESIVO APLICADO UNIFORMEMENTE SOBRE SUPERFICIE DE AZULEJO,PASTILHA OU CERAMICA,ALISADO A COLHER E LIXADO</v>
          </cell>
          <cell r="C5324" t="str">
            <v>M2</v>
          </cell>
          <cell r="D5324">
            <v>32.93</v>
          </cell>
          <cell r="F5324" t="str">
            <v>13.025.0080-A</v>
          </cell>
          <cell r="G5324" t="str">
            <v>REVESTIMENTO COM NATA DE CIMENTO E ADESIVO APLICADO UNIFORMEMENTE SOBRE SUPERFICIE DE AZULEJO,PASTILHA OU CERAMICA,ALISADO A COLHER E LIXADO</v>
          </cell>
          <cell r="H5324" t="str">
            <v>M2</v>
          </cell>
          <cell r="I5324">
            <v>32.78</v>
          </cell>
        </row>
        <row r="5325">
          <cell r="A5325" t="str">
            <v>13.026.0010-0</v>
          </cell>
          <cell r="B5325"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5325" t="str">
            <v>M2</v>
          </cell>
          <cell r="D5325">
            <v>130.94</v>
          </cell>
          <cell r="F5325" t="str">
            <v>13.026.0010-A</v>
          </cell>
          <cell r="G5325"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H5325" t="str">
            <v>M2</v>
          </cell>
          <cell r="I5325">
            <v>120</v>
          </cell>
        </row>
        <row r="5326">
          <cell r="A5326" t="str">
            <v>13.026.0011-0</v>
          </cell>
          <cell r="B5326" t="str">
            <v>REVESTIMENTO DE PAREDES COM AZULEJO BRANCO 15X15CM,QUALIDADEEXTRA,ASSENTES COM NATA DE CIMENTO COMUM,TENDO JUNTAS CORRIDAS COM 2MM,REJUNTADAS COM PASTA DE CIMENTO BRANCO,EXCLUSIVECHAPISCO E EMBOCO</v>
          </cell>
          <cell r="C5326" t="str">
            <v>M2</v>
          </cell>
          <cell r="D5326">
            <v>85.77</v>
          </cell>
          <cell r="F5326" t="str">
            <v>13.026.0011-A</v>
          </cell>
          <cell r="G5326" t="str">
            <v>REVESTIMENTO DE PAREDES COM AZULEJO BRANCO 15X15CM,QUALIDADEEXTRA,ASSENTES COM NATA DE CIMENTO COMUM,TENDO JUNTAS CORRIDAS COM 2MM,REJUNTADAS COM PASTA DE CIMENTO BRANCO,EXCLUSIVECHAPISCO E EMBOCO</v>
          </cell>
          <cell r="H5326" t="str">
            <v>M2</v>
          </cell>
          <cell r="I5326">
            <v>79.09</v>
          </cell>
        </row>
        <row r="5327">
          <cell r="A5327" t="str">
            <v>13.026.0015-0</v>
          </cell>
          <cell r="B5327" t="str">
            <v>REVESTIMENTO DE PAREDES COM AZULEJO BRANCO 15X15CM,QUALIDADEEXTRA,ASSENTE CONFORME ITEM 13.025.0058</v>
          </cell>
          <cell r="C5327" t="str">
            <v>M2</v>
          </cell>
          <cell r="D5327">
            <v>122.37</v>
          </cell>
          <cell r="F5327" t="str">
            <v>13.026.0015-A</v>
          </cell>
          <cell r="G5327" t="str">
            <v>REVESTIMENTO DE PAREDES COM AZULEJO BRANCO 15X15CM,QUALIDADEEXTRA,ASSENTE CONFORME ITEM 13.025.0058</v>
          </cell>
          <cell r="H5327" t="str">
            <v>M2</v>
          </cell>
          <cell r="I5327">
            <v>115.09</v>
          </cell>
        </row>
        <row r="5328">
          <cell r="A5328" t="str">
            <v>13.030.0200-0</v>
          </cell>
          <cell r="B5328" t="str">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ell>
          <cell r="C5328" t="str">
            <v>M2</v>
          </cell>
          <cell r="D5328">
            <v>239.64</v>
          </cell>
          <cell r="F5328" t="str">
            <v>13.030.0200-A</v>
          </cell>
          <cell r="G5328" t="str">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ell>
          <cell r="H5328" t="str">
            <v>M2</v>
          </cell>
          <cell r="I5328">
            <v>214.15</v>
          </cell>
        </row>
        <row r="5329">
          <cell r="A5329" t="str">
            <v>13.030.0210-0</v>
          </cell>
          <cell r="B5329" t="str">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ell>
          <cell r="C5329" t="str">
            <v>M2</v>
          </cell>
          <cell r="D5329">
            <v>236.26</v>
          </cell>
          <cell r="F5329" t="str">
            <v>13.030.0210-A</v>
          </cell>
          <cell r="G5329" t="str">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ell>
          <cell r="H5329" t="str">
            <v>M2</v>
          </cell>
          <cell r="I5329">
            <v>210.11</v>
          </cell>
        </row>
        <row r="5330">
          <cell r="A5330" t="str">
            <v>13.030.0250-0</v>
          </cell>
          <cell r="B5330" t="str">
            <v>REVESTIMENTO DE PAREDES COM LADRILHOS CERAMICOS,COM MEDIDASEM TORNO DE (20X20)CM,ASSENTE CONFORME ITEM 13.025.0016</v>
          </cell>
          <cell r="C5330" t="str">
            <v>M2</v>
          </cell>
          <cell r="D5330">
            <v>156.15</v>
          </cell>
          <cell r="F5330" t="str">
            <v>13.030.0250-A</v>
          </cell>
          <cell r="G5330" t="str">
            <v>REVESTIMENTO DE PAREDES COM LADRILHOS CERAMICOS,COM MEDIDASEM TORNO DE (20X20)CM,ASSENTE CONFORME ITEM 13.025.0016</v>
          </cell>
          <cell r="H5330" t="str">
            <v>M2</v>
          </cell>
          <cell r="I5330">
            <v>143.88999999999999</v>
          </cell>
        </row>
        <row r="5331">
          <cell r="A5331" t="str">
            <v>13.030.0251-0</v>
          </cell>
          <cell r="B5331" t="str">
            <v>REVESTIMENTO DE PAREDES COM LADRILHOS CERAMICOS,COM MEDIDASEM TORNO DE (20X20)CM,ASSENTE CONFORME ITEM 13.025.0058</v>
          </cell>
          <cell r="C5331" t="str">
            <v>M2</v>
          </cell>
          <cell r="D5331">
            <v>147.58000000000001</v>
          </cell>
          <cell r="F5331" t="str">
            <v>13.030.0251-A</v>
          </cell>
          <cell r="G5331" t="str">
            <v>REVESTIMENTO DE PAREDES COM LADRILHOS CERAMICOS,COM MEDIDASEM TORNO DE (20X20)CM,ASSENTE CONFORME ITEM 13.025.0058</v>
          </cell>
          <cell r="H5331" t="str">
            <v>M2</v>
          </cell>
          <cell r="I5331">
            <v>138.97</v>
          </cell>
        </row>
        <row r="5332">
          <cell r="A5332" t="str">
            <v>13.030.0252-0</v>
          </cell>
          <cell r="B5332" t="str">
            <v>REVESTIMENTO DE PAREDES COM LADRILHOS CERAMICOS,COM MEDIDASEM TORNO DE 20X20CM,ASSENTE COM ARGAMASSA COLANTE,REJUNTAMENTO COM ARGAMASSA INDUSTRIALIZADA,EXCLUSIVE CHAPISCO E EMBOCO</v>
          </cell>
          <cell r="C5332" t="str">
            <v>M2</v>
          </cell>
          <cell r="D5332">
            <v>107.9</v>
          </cell>
          <cell r="F5332" t="str">
            <v>13.030.0252-A</v>
          </cell>
          <cell r="G5332" t="str">
            <v>REVESTIMENTO DE PAREDES COM LADRILHOS CERAMICOS,COM MEDIDASEM TORNO DE 20X20CM,ASSENTE COM ARGAMASSA COLANTE,REJUNTAMENTO COM ARGAMASSA INDUSTRIALIZADA,EXCLUSIVE CHAPISCO E EMBOCO</v>
          </cell>
          <cell r="H5332" t="str">
            <v>M2</v>
          </cell>
          <cell r="I5332">
            <v>101.95</v>
          </cell>
        </row>
        <row r="5333">
          <cell r="A5333" t="str">
            <v>13.030.0255-0</v>
          </cell>
          <cell r="B5333" t="str">
            <v>REVESTIMENTO DE PAREDES COM LADRILHOS CERAMICOS COM MEDIDASEM TORNO DE (10X10)CM,EM PLACA TELADA NO FORMATO EM TORNO DE(30X30)CM,NAS CORES BRANCO,CINZA,BEGE,CREME,AZUL,MARROM E PRETO,CONFORME ABNT NBR 16928,ASSENTE COM ARGAMASSA COLANTE,REJUNTAMENTO COM ARGAMASSA INDUSTRIALIZADA,EXCLUSIVE CHAPISCOE EMBOCO</v>
          </cell>
          <cell r="C5333" t="str">
            <v>M2</v>
          </cell>
          <cell r="D5333">
            <v>117.54</v>
          </cell>
          <cell r="F5333" t="str">
            <v>13.030.0255-A</v>
          </cell>
          <cell r="G5333" t="str">
            <v>REVESTIMENTO DE PAREDES COM LADRILHOS CERAMICOS COM MEDIDASEM TORNO DE (10X10)CM,EM PLACA TELADA NO FORMATO EM TORNO DE(30X30)CM,NAS CORES BRANCO,CINZA,BEGE,CREME,AZUL,MARROM E PRETO,CONFORME ABNT NBR 16928,ASSENTE COM ARGAMASSA COLANTE,REJUNTAMENTO COM ARGAMASSA INDUSTRIALIZADA,EXCLUSIVE CHAPISCOE EMBOCO</v>
          </cell>
          <cell r="H5333" t="str">
            <v>M2</v>
          </cell>
          <cell r="I5333">
            <v>111.59</v>
          </cell>
        </row>
        <row r="5334">
          <cell r="A5334" t="str">
            <v>13.030.0257-0</v>
          </cell>
          <cell r="B5334" t="str">
            <v>REVESTIMENTO DE PAREDES COM LADRILHOS CERAMICOS COM MEDIDASEM TORNO DE (10X10)CM,EM PLACA TELADA NO FORMATO EM TORNO DE(30X30)CM,NAS CORES BRANCO,CINZA,BEGE,CREME,AZUL,MARROM E PRETO,CONFORME ABNT NBR 16928,ASSENTE CONFORME ITEM 13.025.0058</v>
          </cell>
          <cell r="C5334" t="str">
            <v>M2</v>
          </cell>
          <cell r="D5334">
            <v>142.37</v>
          </cell>
          <cell r="F5334" t="str">
            <v>13.030.0257-A</v>
          </cell>
          <cell r="G5334" t="str">
            <v>REVESTIMENTO DE PAREDES COM LADRILHOS CERAMICOS COM MEDIDASEM TORNO DE (10X10)CM,EM PLACA TELADA NO FORMATO EM TORNO DE(30X30)CM,NAS CORES BRANCO,CINZA,BEGE,CREME,AZUL,MARROM E PRETO,CONFORME ABNT NBR 16928,ASSENTE CONFORME ITEM 13.025.0058</v>
          </cell>
          <cell r="H5334" t="str">
            <v>M2</v>
          </cell>
          <cell r="I5334">
            <v>135.74</v>
          </cell>
        </row>
        <row r="5335">
          <cell r="A5335" t="str">
            <v>13.030.0262-0</v>
          </cell>
          <cell r="B5335" t="str">
            <v>REVESTIMENTO DE PAREDES COM LADRILHO CERAMICO,COM MEDIDAS EMTORNO DE (11,60X11,60X0,09)CM,ASSENTES COM ARGAMASSA DE CIMENTO,CAL E AREIA,NO TRACO 1:3:5,JUNTAS REENTRANTES DE 1CM DELARGURA</v>
          </cell>
          <cell r="C5335" t="str">
            <v>M2</v>
          </cell>
          <cell r="D5335">
            <v>228.82</v>
          </cell>
          <cell r="F5335" t="str">
            <v>13.030.0262-A</v>
          </cell>
          <cell r="G5335" t="str">
            <v>REVESTIMENTO DE PAREDES COM LADRILHO CERAMICO,COM MEDIDAS EMTORNO DE (11,60X11,60X0,09)CM,ASSENTES COM ARGAMASSA DE CIMENTO,CAL E AREIA,NO TRACO 1:3:5,JUNTAS REENTRANTES DE 1CM DELARGURA</v>
          </cell>
          <cell r="H5335" t="str">
            <v>M2</v>
          </cell>
          <cell r="I5335">
            <v>219.16</v>
          </cell>
        </row>
        <row r="5336">
          <cell r="A5336" t="str">
            <v>13.030.0263-0</v>
          </cell>
          <cell r="B5336" t="str">
            <v>REVESTIMENTO DE PAREDES COM LADRILHO CERAMICO,COM MEDIDAS EMTORNO DE (11,60X11,60X0,09)CM,EXCLUSIVE ARGAMASSA DE ASSENTAMENTO,JUNTAS REETRANTES DE 1CM DE LARGURA</v>
          </cell>
          <cell r="C5336" t="str">
            <v>M2</v>
          </cell>
          <cell r="D5336">
            <v>209.72</v>
          </cell>
          <cell r="F5336" t="str">
            <v>13.030.0263-A</v>
          </cell>
          <cell r="G5336" t="str">
            <v>REVESTIMENTO DE PAREDES COM LADRILHO CERAMICO,COM MEDIDAS EMTORNO DE (11,60X11,60X0,09)CM,EXCLUSIVE ARGAMASSA DE ASSENTAMENTO,JUNTAS REETRANTES DE 1CM DE LARGURA</v>
          </cell>
          <cell r="H5336" t="str">
            <v>M2</v>
          </cell>
          <cell r="I5336">
            <v>200.79</v>
          </cell>
        </row>
        <row r="5337">
          <cell r="A5337" t="str">
            <v>13.030.0264-0</v>
          </cell>
          <cell r="B5337" t="str">
            <v>REVESTIMENTO DE PAREDES COM LADRILHO CERAMICO,COM MEDIDAS EMTORNO DE (24X11,60X0,09)CM,ASSENTES COM ARGAMASSA DE CIMENTO,CAL E AREIA NO TRACO 1:3:5,JUNTAS REENTRANTES DE 1CM DE LARGURA</v>
          </cell>
          <cell r="C5337" t="str">
            <v>M2</v>
          </cell>
          <cell r="D5337">
            <v>211.37</v>
          </cell>
          <cell r="F5337" t="str">
            <v>13.030.0264-A</v>
          </cell>
          <cell r="G5337" t="str">
            <v>REVESTIMENTO DE PAREDES COM LADRILHO CERAMICO,COM MEDIDAS EMTORNO DE (24X11,60X0,09)CM,ASSENTES COM ARGAMASSA DE CIMENTO,CAL E AREIA NO TRACO 1:3:5,JUNTAS REENTRANTES DE 1CM DE LARGURA</v>
          </cell>
          <cell r="H5337" t="str">
            <v>M2</v>
          </cell>
          <cell r="I5337">
            <v>203.04</v>
          </cell>
        </row>
        <row r="5338">
          <cell r="A5338" t="str">
            <v>13.030.0265-0</v>
          </cell>
          <cell r="B5338" t="str">
            <v>REVESTIMENTO DE PAREDES COM LADRILHO CERAMICO,COM MEDIDAS EMTORNO DE (24X11,60X09)CM,EXCLUSIVE ARGAMASSA DE ASSENTAMENTO,JUNTAS REENTRANTES DE 1CM DE LARGURA</v>
          </cell>
          <cell r="C5338" t="str">
            <v>M2</v>
          </cell>
          <cell r="D5338">
            <v>192.28</v>
          </cell>
          <cell r="F5338" t="str">
            <v>13.030.0265-A</v>
          </cell>
          <cell r="G5338" t="str">
            <v>REVESTIMENTO DE PAREDES COM LADRILHO CERAMICO,COM MEDIDAS EMTORNO DE (24X11,60X09)CM,EXCLUSIVE ARGAMASSA DE ASSENTAMENTO,JUNTAS REENTRANTES DE 1CM DE LARGURA</v>
          </cell>
          <cell r="H5338" t="str">
            <v>M2</v>
          </cell>
          <cell r="I5338">
            <v>184.68</v>
          </cell>
        </row>
        <row r="5339">
          <cell r="A5339" t="str">
            <v>13.030.0267-0</v>
          </cell>
          <cell r="B5339" t="str">
            <v>REVESTIMENTO DE PAREDES COM LADRILHO CERAMICO,COM MEDIDAS EMTORNO DE (24X11,60X09)CM,TIPO INDUSTRIAL,ASSENTES COM ARGAMASSA DE CIMENTO,CAL E AREIA,NO TRACO 1:3:5,JUNTAS REENTRANTESDE 1CM DE LARGURA</v>
          </cell>
          <cell r="C5339" t="str">
            <v>M2</v>
          </cell>
          <cell r="D5339">
            <v>211.37</v>
          </cell>
          <cell r="F5339" t="str">
            <v>13.030.0267-A</v>
          </cell>
          <cell r="G5339" t="str">
            <v>REVESTIMENTO DE PAREDES COM LADRILHO CERAMICO,COM MEDIDAS EMTORNO DE (24X11,60X09)CM,TIPO INDUSTRIAL,ASSENTES COM ARGAMASSA DE CIMENTO,CAL E AREIA,NO TRACO 1:3:5,JUNTAS REENTRANTESDE 1CM DE LARGURA</v>
          </cell>
          <cell r="H5339" t="str">
            <v>M2</v>
          </cell>
          <cell r="I5339">
            <v>203.04</v>
          </cell>
        </row>
        <row r="5340">
          <cell r="A5340" t="str">
            <v>13.030.0268-0</v>
          </cell>
          <cell r="B5340" t="str">
            <v>REVESTIMENTO DE PAREDES COM LADRILHO CERAMICO,COM MEDIDAS EMTORNO DE (24X11,60X09)CM,TIPO INDUSTRIAL,EXCLUSIVE ARGAMASSADE ASSENTAMENTO,JUNTAS REETRANTES DE 1CM DE LARGURA</v>
          </cell>
          <cell r="C5340" t="str">
            <v>M2</v>
          </cell>
          <cell r="D5340">
            <v>192.28</v>
          </cell>
          <cell r="F5340" t="str">
            <v>13.030.0268-A</v>
          </cell>
          <cell r="G5340" t="str">
            <v>REVESTIMENTO DE PAREDES COM LADRILHO CERAMICO,COM MEDIDAS EMTORNO DE (24X11,60X09)CM,TIPO INDUSTRIAL,EXCLUSIVE ARGAMASSADE ASSENTAMENTO,JUNTAS REETRANTES DE 1CM DE LARGURA</v>
          </cell>
          <cell r="H5340" t="str">
            <v>M2</v>
          </cell>
          <cell r="I5340">
            <v>184.68</v>
          </cell>
        </row>
        <row r="5341">
          <cell r="A5341" t="str">
            <v>13.030.0290-0</v>
          </cell>
          <cell r="B5341" t="str">
            <v>REVESTIMENTO DE PAREDES COM CERAMICA,COM MEDIDAS EM TORNO DE(32X57)CM,ASSENTE CONFORME ITEM 13.025.0016</v>
          </cell>
          <cell r="C5341" t="str">
            <v>M2</v>
          </cell>
          <cell r="D5341">
            <v>130.6</v>
          </cell>
          <cell r="F5341" t="str">
            <v>13.030.0290-A</v>
          </cell>
          <cell r="G5341" t="str">
            <v>REVESTIMENTO DE PAREDES COM CERAMICA,COM MEDIDAS EM TORNO DE(32X57)CM,ASSENTE CONFORME ITEM 13.025.0016</v>
          </cell>
          <cell r="H5341" t="str">
            <v>M2</v>
          </cell>
          <cell r="I5341">
            <v>119.65</v>
          </cell>
        </row>
        <row r="5342">
          <cell r="A5342" t="str">
            <v>13.030.0291-0</v>
          </cell>
          <cell r="B5342" t="str">
            <v>REVESTIMENTO DE PAREDES COM CERAMICA,COM MEDIDAS EM TORNO DE(32X57)CM,ASSENTE CONFORME ITEM 13.025.0058</v>
          </cell>
          <cell r="C5342" t="str">
            <v>M2</v>
          </cell>
          <cell r="D5342">
            <v>118.52</v>
          </cell>
          <cell r="F5342" t="str">
            <v>13.030.0291-A</v>
          </cell>
          <cell r="G5342" t="str">
            <v>REVESTIMENTO DE PAREDES COM CERAMICA,COM MEDIDAS EM TORNO DE(32X57)CM,ASSENTE CONFORME ITEM 13.025.0058</v>
          </cell>
          <cell r="H5342" t="str">
            <v>M2</v>
          </cell>
          <cell r="I5342">
            <v>111.24</v>
          </cell>
        </row>
        <row r="5343">
          <cell r="A5343" t="str">
            <v>13.030.0292-0</v>
          </cell>
          <cell r="B5343" t="str">
            <v>REVESTIMENTO DE PAREDES COM CERAMICA,COM MEDIDAS EM TORNO DE(32X57)CM,EXCLUSIVE CHAPISCO,EMBOCO,NATA DE CIMENTO OU ARGAMASSA COLANTE E REJUNTAMENTO</v>
          </cell>
          <cell r="C5343" t="str">
            <v>M2</v>
          </cell>
          <cell r="D5343">
            <v>78.989999999999995</v>
          </cell>
          <cell r="F5343" t="str">
            <v>13.030.0292-A</v>
          </cell>
          <cell r="G5343" t="str">
            <v>REVESTIMENTO DE PAREDES COM CERAMICA,COM MEDIDAS EM TORNO DE(32X57)CM,EXCLUSIVE CHAPISCO,EMBOCO,NATA DE CIMENTO OU ARGAMASSA COLANTE E REJUNTAMENTO</v>
          </cell>
          <cell r="H5343" t="str">
            <v>M2</v>
          </cell>
          <cell r="I5343">
            <v>72.37</v>
          </cell>
        </row>
        <row r="5344">
          <cell r="A5344" t="str">
            <v>13.035.0010-0</v>
          </cell>
          <cell r="B534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5344" t="str">
            <v>M2</v>
          </cell>
          <cell r="D5344">
            <v>444.77</v>
          </cell>
          <cell r="F5344" t="str">
            <v>13.035.0010-A</v>
          </cell>
          <cell r="G534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H5344" t="str">
            <v>M2</v>
          </cell>
          <cell r="I5344">
            <v>406.09</v>
          </cell>
        </row>
        <row r="5345">
          <cell r="A5345" t="str">
            <v>13.035.0015-0</v>
          </cell>
          <cell r="B534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5345" t="str">
            <v>M2</v>
          </cell>
          <cell r="D5345">
            <v>545.28</v>
          </cell>
          <cell r="F5345" t="str">
            <v>13.035.0015-A</v>
          </cell>
          <cell r="G534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H5345" t="str">
            <v>M2</v>
          </cell>
          <cell r="I5345">
            <v>493.94</v>
          </cell>
        </row>
        <row r="5346">
          <cell r="A5346" t="str">
            <v>13.035.0020-0</v>
          </cell>
          <cell r="B5346"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5346" t="str">
            <v>M2</v>
          </cell>
          <cell r="D5346">
            <v>589.4</v>
          </cell>
          <cell r="F5346" t="str">
            <v>13.035.0020-A</v>
          </cell>
          <cell r="G5346"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H5346" t="str">
            <v>M2</v>
          </cell>
          <cell r="I5346">
            <v>531.67999999999995</v>
          </cell>
        </row>
        <row r="5347">
          <cell r="A5347" t="str">
            <v>13.035.0025-0</v>
          </cell>
          <cell r="B5347"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5347" t="str">
            <v>M2</v>
          </cell>
          <cell r="D5347">
            <v>737.36</v>
          </cell>
          <cell r="F5347" t="str">
            <v>13.035.0025-A</v>
          </cell>
          <cell r="G5347"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H5347" t="str">
            <v>M2</v>
          </cell>
          <cell r="I5347">
            <v>660.64</v>
          </cell>
        </row>
        <row r="5348">
          <cell r="A5348" t="str">
            <v>13.036.0010-0</v>
          </cell>
          <cell r="B5348" t="str">
            <v>REVESTIMENTO DE PAREDE COM GRANITO CINZA CORUMBA,EM PLACAS,COM ESPESSURA DE 2CM,POLIDO,ASSENTE COM GRAMPOS DE METAL E ARGAMASSA DE CIMENTO,AREIA E SAIBRO,NO TRACO 1:3:3 E REJUNTAMENTO PRONTO</v>
          </cell>
          <cell r="C5348" t="str">
            <v>M2</v>
          </cell>
          <cell r="D5348">
            <v>495.63</v>
          </cell>
          <cell r="F5348" t="str">
            <v>13.036.0010-A</v>
          </cell>
          <cell r="G5348" t="str">
            <v>REVESTIMENTO DE PAREDE COM GRANITO CINZA CORUMBA,EM PLACAS,COM ESPESSURA DE 2CM,POLIDO,ASSENTE COM GRAMPOS DE METAL E ARGAMASSA DE CIMENTO,AREIA E SAIBRO,NO TRACO 1:3:3 E REJUNTAMENTO PRONTO</v>
          </cell>
          <cell r="H5348" t="str">
            <v>M2</v>
          </cell>
          <cell r="I5348">
            <v>479.2</v>
          </cell>
        </row>
        <row r="5349">
          <cell r="A5349" t="str">
            <v>13.036.0011-0</v>
          </cell>
          <cell r="B5349" t="str">
            <v>REVESTIMENTO DE PAREDE COM GRANITO CINZA CORUMBA,EM PLACAS,COM ESPESSURA DE 2CM,POLIDO,ASSENTE COM GRAMPOS DE LATAO,EXCLUSIVE ARGAMASSA E REJUNTAMENTO</v>
          </cell>
          <cell r="C5349" t="str">
            <v>M2</v>
          </cell>
          <cell r="D5349">
            <v>476.46</v>
          </cell>
          <cell r="F5349" t="str">
            <v>13.036.0011-A</v>
          </cell>
          <cell r="G5349" t="str">
            <v>REVESTIMENTO DE PAREDE COM GRANITO CINZA CORUMBA,EM PLACAS,COM ESPESSURA DE 2CM,POLIDO,ASSENTE COM GRAMPOS DE LATAO,EXCLUSIVE ARGAMASSA E REJUNTAMENTO</v>
          </cell>
          <cell r="H5349" t="str">
            <v>M2</v>
          </cell>
          <cell r="I5349">
            <v>460.63</v>
          </cell>
        </row>
        <row r="5350">
          <cell r="A5350" t="str">
            <v>13.036.0015-0</v>
          </cell>
          <cell r="B5350" t="str">
            <v>RODAPE EM GRANITO CINZA CORUMBA,POLIDO,COM ALTURA DE 10CM E2CM DE ESPESSURA,ASSENTE COM ARGAMASSA DE CIMENTO, SAIBRO EAREIA,NO TRACO 1:2:2,INCLUSIVE CHAPISCO,NO TRACO 1:3 E REJUNTAMENTO PRONTO</v>
          </cell>
          <cell r="C5350" t="str">
            <v>M</v>
          </cell>
          <cell r="D5350">
            <v>77.73</v>
          </cell>
          <cell r="F5350" t="str">
            <v>13.036.0015-A</v>
          </cell>
          <cell r="G5350" t="str">
            <v>RODAPE EM GRANITO CINZA CORUMBA,POLIDO,COM ALTURA DE 10CM E2CM DE ESPESSURA,ASSENTE COM ARGAMASSA DE CIMENTO, SAIBRO EAREIA,NO TRACO 1:2:2,INCLUSIVE CHAPISCO,NO TRACO 1:3 E REJUNTAMENTO PRONTO</v>
          </cell>
          <cell r="H5350" t="str">
            <v>M</v>
          </cell>
          <cell r="I5350">
            <v>73.87</v>
          </cell>
        </row>
        <row r="5351">
          <cell r="A5351" t="str">
            <v>13.036.0016-0</v>
          </cell>
          <cell r="B5351" t="str">
            <v>RODAPE EM GRANITO CINZA CORUMBA,POLIDO,COM ALTURA DE 10CM E2CM DE ESPESSURA,EXCLUSIVE ARGAMASSA,CHAPISCO E REJUNTAMENTO</v>
          </cell>
          <cell r="C5351" t="str">
            <v>M</v>
          </cell>
          <cell r="D5351">
            <v>67.02</v>
          </cell>
          <cell r="F5351" t="str">
            <v>13.036.0016-A</v>
          </cell>
          <cell r="G5351" t="str">
            <v>RODAPE EM GRANITO CINZA CORUMBA,POLIDO,COM ALTURA DE 10CM E2CM DE ESPESSURA,EXCLUSIVE ARGAMASSA,CHAPISCO E REJUNTAMENTO</v>
          </cell>
          <cell r="H5351" t="str">
            <v>M</v>
          </cell>
          <cell r="I5351">
            <v>63.26</v>
          </cell>
        </row>
        <row r="5352">
          <cell r="A5352" t="str">
            <v>13.036.0050-0</v>
          </cell>
          <cell r="B5352" t="str">
            <v>REVESTIMENTO VERTICAL EM DIVISORIAS OU BANCADAS(ILHARGA)EM GRANITO CINZA CORUMBA,2CM DE ESPESSURA,ASSENTE COMO EM 13.0360010</v>
          </cell>
          <cell r="C5352" t="str">
            <v>M2</v>
          </cell>
          <cell r="D5352">
            <v>529.62</v>
          </cell>
          <cell r="F5352" t="str">
            <v>13.036.0050-A</v>
          </cell>
          <cell r="G5352" t="str">
            <v>REVESTIMENTO VERTICAL EM DIVISORIAS OU BANCADAS(ILHARGA)EM GRANITO CINZA CORUMBA,2CM DE ESPESSURA,ASSENTE COMO EM 13.0360010</v>
          </cell>
          <cell r="H5352" t="str">
            <v>M2</v>
          </cell>
          <cell r="I5352">
            <v>513.19000000000005</v>
          </cell>
        </row>
        <row r="5353">
          <cell r="A5353" t="str">
            <v>13.036.0051-0</v>
          </cell>
          <cell r="B5353" t="str">
            <v>REVESTIMENTO VERTICAL EM DIVISORIAS OU BANCADAS(ILHARGA)EM GRANITO CINZA CORUMBA,2CM DE ESPESSURA, EXCLUSIVE ARGAMASSA EREJUNTAMENTO</v>
          </cell>
          <cell r="C5353" t="str">
            <v>M2</v>
          </cell>
          <cell r="D5353">
            <v>510.45</v>
          </cell>
          <cell r="F5353" t="str">
            <v>13.036.0051-A</v>
          </cell>
          <cell r="G5353" t="str">
            <v>REVESTIMENTO VERTICAL EM DIVISORIAS OU BANCADAS(ILHARGA)EM GRANITO CINZA CORUMBA,2CM DE ESPESSURA, EXCLUSIVE ARGAMASSA EREJUNTAMENTO</v>
          </cell>
          <cell r="H5353" t="str">
            <v>M2</v>
          </cell>
          <cell r="I5353">
            <v>494.62</v>
          </cell>
        </row>
        <row r="5354">
          <cell r="A5354" t="str">
            <v>13.036.0080-0</v>
          </cell>
          <cell r="B5354" t="str">
            <v>MOLDURA EXTERNA EXECUTADA NO PERIMETRO DAS ESQUADRIAS COM GRANITO CINZA CORUMBA,2CM DE ESPESSURA,COM 2 POLIMENTOS,ASSENTE COMO EM 13.036.0010</v>
          </cell>
          <cell r="C5354" t="str">
            <v>M2</v>
          </cell>
          <cell r="D5354">
            <v>505.89</v>
          </cell>
          <cell r="F5354" t="str">
            <v>13.036.0080-A</v>
          </cell>
          <cell r="G5354" t="str">
            <v>MOLDURA EXTERNA EXECUTADA NO PERIMETRO DAS ESQUADRIAS COM GRANITO CINZA CORUMBA,2CM DE ESPESSURA,COM 2 POLIMENTOS,ASSENTE COMO EM 13.036.0010</v>
          </cell>
          <cell r="H5354" t="str">
            <v>M2</v>
          </cell>
          <cell r="I5354">
            <v>492.64</v>
          </cell>
        </row>
        <row r="5355">
          <cell r="A5355" t="str">
            <v>13.036.0081-0</v>
          </cell>
          <cell r="B5355" t="str">
            <v>MOLDURA EXTERNA EXECUTADA NO PERIMETRO DAS ESQUADRIAS COM GRANITO CINZA CORUMBA,2CM DE ESPESSURA,COM 2 POLIMENTOS,ASSENTE COMO EM 13.036.0010,EXCLUSIVE ARGAMASSA E REJUNTAMENTO</v>
          </cell>
          <cell r="C5355" t="str">
            <v>M2</v>
          </cell>
          <cell r="D5355">
            <v>486.73</v>
          </cell>
          <cell r="F5355" t="str">
            <v>13.036.0081-A</v>
          </cell>
          <cell r="G5355" t="str">
            <v>MOLDURA EXTERNA EXECUTADA NO PERIMETRO DAS ESQUADRIAS COM GRANITO CINZA CORUMBA,2CM DE ESPESSURA,COM 2 POLIMENTOS,ASSENTE COMO EM 13.036.0010,EXCLUSIVE ARGAMASSA E REJUNTAMENTO</v>
          </cell>
          <cell r="H5355" t="str">
            <v>M2</v>
          </cell>
          <cell r="I5355">
            <v>474.06</v>
          </cell>
        </row>
        <row r="5356">
          <cell r="A5356" t="str">
            <v>13.045.0040-0</v>
          </cell>
          <cell r="B5356" t="str">
            <v>PEITORIL DE MARMORE BRANCO NACIONAL,DE 2X18CM,COM 2 POLIMENTOS,ASSENTE COM ARGAMASSA DE CIMENTO,SAIBRO E AREIA,NO TRACO1:3:3 E NATA DE CIMENTO COMUM,REJUNTADO COM CIMENTO BRANCO</v>
          </cell>
          <cell r="C5356" t="str">
            <v>M</v>
          </cell>
          <cell r="D5356">
            <v>92.27</v>
          </cell>
          <cell r="F5356" t="str">
            <v>13.045.0040-A</v>
          </cell>
          <cell r="G5356" t="str">
            <v>PEITORIL DE MARMORE BRANCO NACIONAL,DE 2X18CM,COM 2 POLIMENTOS,ASSENTE COM ARGAMASSA DE CIMENTO,SAIBRO E AREIA,NO TRACO1:3:3 E NATA DE CIMENTO COMUM,REJUNTADO COM CIMENTO BRANCO</v>
          </cell>
          <cell r="H5356" t="str">
            <v>M</v>
          </cell>
          <cell r="I5356">
            <v>88.96</v>
          </cell>
        </row>
        <row r="5357">
          <cell r="A5357" t="str">
            <v>13.045.0045-0</v>
          </cell>
          <cell r="B5357" t="str">
            <v>PEITORIL DE MARMORE BRANCO NACIONAL,COM ESPESSURA DE 2CM,COM2 POLIMENTOS,EM 2 TIRAS,NA LARGURA,SOMADA DE 20CM, SENDO APARTE INFERIOR EM SUPERPOSICAO,ASSENTE COMO EM 13.045.0040</v>
          </cell>
          <cell r="C5357" t="str">
            <v>M</v>
          </cell>
          <cell r="D5357">
            <v>99.82</v>
          </cell>
          <cell r="F5357" t="str">
            <v>13.045.0045-A</v>
          </cell>
          <cell r="G5357" t="str">
            <v>PEITORIL DE MARMORE BRANCO NACIONAL,COM ESPESSURA DE 2CM,COM2 POLIMENTOS,EM 2 TIRAS,NA LARGURA,SOMADA DE 20CM, SENDO APARTE INFERIOR EM SUPERPOSICAO,ASSENTE COMO EM 13.045.0040</v>
          </cell>
          <cell r="H5357" t="str">
            <v>M</v>
          </cell>
          <cell r="I5357">
            <v>96.45</v>
          </cell>
        </row>
        <row r="5358">
          <cell r="A5358" t="str">
            <v>13.045.0050-0</v>
          </cell>
          <cell r="B5358" t="str">
            <v>PEITORIL DE MARMORE BRANCO NACIONAL,DE 2X28CM,COM 2 POLIMENTOS,ASSENTE COM ARGAMASSA DE CIMENTO,SAIBRO E AREIA,NO TRACO1:3:3 E NATA DE CIMENTO COMUM,REJUNTADO COM CIMENTO BRANCO</v>
          </cell>
          <cell r="C5358" t="str">
            <v>M</v>
          </cell>
          <cell r="D5358">
            <v>128.46</v>
          </cell>
          <cell r="F5358" t="str">
            <v>13.045.0050-A</v>
          </cell>
          <cell r="G5358" t="str">
            <v>PEITORIL DE MARMORE BRANCO NACIONAL,DE 2X28CM,COM 2 POLIMENTOS,ASSENTE COM ARGAMASSA DE CIMENTO,SAIBRO E AREIA,NO TRACO1:3:3 E NATA DE CIMENTO COMUM,REJUNTADO COM CIMENTO BRANCO</v>
          </cell>
          <cell r="H5358" t="str">
            <v>M</v>
          </cell>
          <cell r="I5358">
            <v>125.03</v>
          </cell>
        </row>
        <row r="5359">
          <cell r="A5359" t="str">
            <v>13.045.0051-0</v>
          </cell>
          <cell r="B5359" t="str">
            <v>PEITORIL DE MARMORE BRANCO NACIONAL,DE 2X7CM,COM 2 POLIMENTOS,ASSENTE COM ARGAMASSA DE CIMENTO,SAIBRO E AREIA,NO TRACO 1:3:3 E NATA DE CIMENTO COMUM,REJUNTADO COM CIMENTO BRANCO</v>
          </cell>
          <cell r="C5359" t="str">
            <v>M</v>
          </cell>
          <cell r="D5359">
            <v>43.6</v>
          </cell>
          <cell r="F5359" t="str">
            <v>13.045.0051-A</v>
          </cell>
          <cell r="G5359" t="str">
            <v>PEITORIL DE MARMORE BRANCO NACIONAL,DE 2X7CM,COM 2 POLIMENTOS,ASSENTE COM ARGAMASSA DE CIMENTO,SAIBRO E AREIA,NO TRACO 1:3:3 E NATA DE CIMENTO COMUM,REJUNTADO COM CIMENTO BRANCO</v>
          </cell>
          <cell r="H5359" t="str">
            <v>M</v>
          </cell>
          <cell r="I5359">
            <v>41.41</v>
          </cell>
        </row>
        <row r="5360">
          <cell r="A5360" t="str">
            <v>13.045.0052-0</v>
          </cell>
          <cell r="B5360" t="str">
            <v>PEITORIL DE MARMORE BRANCO NACIONAL,DE 2X16CM,COM 2 POLIMENTOS,ASSENTE COM ARGAMASSA DE CIMENTO,SAIBRO E AREIA,NO TRACO1:3:3 E NATA DE CIMENTO COMUM,REJUNTADO COM CIMENTO BRANCO</v>
          </cell>
          <cell r="C5360" t="str">
            <v>M</v>
          </cell>
          <cell r="D5360">
            <v>81.52</v>
          </cell>
          <cell r="F5360" t="str">
            <v>13.045.0052-A</v>
          </cell>
          <cell r="G5360" t="str">
            <v>PEITORIL DE MARMORE BRANCO NACIONAL,DE 2X16CM,COM 2 POLIMENTOS,ASSENTE COM ARGAMASSA DE CIMENTO,SAIBRO E AREIA,NO TRACO1:3:3 E NATA DE CIMENTO COMUM,REJUNTADO COM CIMENTO BRANCO</v>
          </cell>
          <cell r="H5360" t="str">
            <v>M</v>
          </cell>
          <cell r="I5360">
            <v>78.73</v>
          </cell>
        </row>
        <row r="5361">
          <cell r="A5361" t="str">
            <v>13.045.0054-0</v>
          </cell>
          <cell r="B5361" t="str">
            <v>PEDRA PARA BOX DE BANHEIRO,EM MARMORE BRANCO NACIONAL,COM ALTURA EM TORNO DE 10CM E 4CM DE ESPESSURA,ASSENTE COMO EM 13.045.0040</v>
          </cell>
          <cell r="C5361" t="str">
            <v>M</v>
          </cell>
          <cell r="D5361">
            <v>101.61</v>
          </cell>
          <cell r="F5361" t="str">
            <v>13.045.0054-A</v>
          </cell>
          <cell r="G5361" t="str">
            <v>PEDRA PARA BOX DE BANHEIRO,EM MARMORE BRANCO NACIONAL,COM ALTURA EM TORNO DE 10CM E 4CM DE ESPESSURA,ASSENTE COMO EM 13.045.0040</v>
          </cell>
          <cell r="H5361" t="str">
            <v>M</v>
          </cell>
          <cell r="I5361">
            <v>98.3</v>
          </cell>
        </row>
        <row r="5362">
          <cell r="A5362" t="str">
            <v>13.045.0065-0</v>
          </cell>
          <cell r="B5362" t="str">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ell>
          <cell r="C5362" t="str">
            <v>M2</v>
          </cell>
          <cell r="D5362">
            <v>514.37</v>
          </cell>
          <cell r="F5362" t="str">
            <v>13.045.0065-A</v>
          </cell>
          <cell r="G5362" t="str">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ell>
          <cell r="H5362" t="str">
            <v>M2</v>
          </cell>
          <cell r="I5362">
            <v>497.88</v>
          </cell>
        </row>
        <row r="5363">
          <cell r="A5363" t="str">
            <v>13.045.0066-0</v>
          </cell>
          <cell r="B5363" t="str">
            <v>REVESTIMENTO DE PAREDES COM MARMORE BRANCO NACIONAL,EM PLACAS POLIDAS,MEDIDAS IGUAIS OU MAIORES QUE 60X40CM,COM ESPESSURA DE 2CM,COM 2 POLIMENTOS,ASSENTES COM 2 GRAMPOS DE LATAO DE1/8" POR PLACA,EXCLUSIVE ARGAMASSA,NATA DE CIMENTO E REJUNTAMENTO</v>
          </cell>
          <cell r="C5363" t="str">
            <v>M2</v>
          </cell>
          <cell r="D5363">
            <v>489.66</v>
          </cell>
          <cell r="F5363" t="str">
            <v>13.045.0066-A</v>
          </cell>
          <cell r="G5363" t="str">
            <v>REVESTIMENTO DE PAREDES COM MARMORE BRANCO NACIONAL,EM PLACAS POLIDAS,MEDIDAS IGUAIS OU MAIORES QUE 60X40CM,COM ESPESSURA DE 2CM,COM 2 POLIMENTOS,ASSENTES COM 2 GRAMPOS DE LATAO DE1/8" POR PLACA,EXCLUSIVE ARGAMASSA,NATA DE CIMENTO E REJUNTAMENTO</v>
          </cell>
          <cell r="H5363" t="str">
            <v>M2</v>
          </cell>
          <cell r="I5363">
            <v>473.83</v>
          </cell>
        </row>
        <row r="5364">
          <cell r="A5364" t="str">
            <v>13.045.0070-0</v>
          </cell>
          <cell r="B5364" t="str">
            <v>REVESTIMENTO DE COLUNAS COM MARMORE BRANCO NACIONAL,EM PLACAS DE 2CM DE ESPESSURA,COM 2 POLIMENTOS,ASSENTES COMO EM 13.045.0065</v>
          </cell>
          <cell r="C5364" t="str">
            <v>M2</v>
          </cell>
          <cell r="D5364">
            <v>532</v>
          </cell>
          <cell r="F5364" t="str">
            <v>13.045.0070-A</v>
          </cell>
          <cell r="G5364" t="str">
            <v>REVESTIMENTO DE COLUNAS COM MARMORE BRANCO NACIONAL,EM PLACAS DE 2CM DE ESPESSURA,COM 2 POLIMENTOS,ASSENTES COMO EM 13.045.0065</v>
          </cell>
          <cell r="H5364" t="str">
            <v>M2</v>
          </cell>
          <cell r="I5364">
            <v>511.41</v>
          </cell>
        </row>
        <row r="5365">
          <cell r="A5365" t="str">
            <v>13.045.0071-0</v>
          </cell>
          <cell r="B5365" t="str">
            <v>REVESTIMENTO DE COLUNAS COM MARMORE BRANCO NACIONAL,EM PLACAS DE 2CM DE ESPESSURA, COM 2 POLIMENTOS, ASSENTES  COMO  EM13.045.0065, EXCLUSIVE ARGAMASSA,NATA DE CIMENTO E REJUNTAMENTO</v>
          </cell>
          <cell r="C5365" t="str">
            <v>M2</v>
          </cell>
          <cell r="D5365">
            <v>502.08</v>
          </cell>
          <cell r="F5365" t="str">
            <v>13.045.0071-A</v>
          </cell>
          <cell r="G5365" t="str">
            <v>REVESTIMENTO DE COLUNAS COM MARMORE BRANCO NACIONAL,EM PLACAS DE 2CM DE ESPESSURA, COM 2 POLIMENTOS, ASSENTES  COMO  EM13.045.0065, EXCLUSIVE ARGAMASSA,NATA DE CIMENTO E REJUNTAMENTO</v>
          </cell>
          <cell r="H5365" t="str">
            <v>M2</v>
          </cell>
          <cell r="I5365">
            <v>482.44</v>
          </cell>
        </row>
        <row r="5366">
          <cell r="A5366" t="str">
            <v>13.045.0075-0</v>
          </cell>
          <cell r="B5366" t="str">
            <v>REVESTIMENTO VERTICAL EM DIVISORIAS OU BANCADAS(ILHARGA)EM MARMORE BRANCO NACIONAL, 3CM DE ESPESSURA, COM 2 POLIMENTOS,ASSENTES COMO EM 13.045.0065</v>
          </cell>
          <cell r="C5366" t="str">
            <v>M2</v>
          </cell>
          <cell r="D5366">
            <v>626.5</v>
          </cell>
          <cell r="F5366" t="str">
            <v>13.045.0075-A</v>
          </cell>
          <cell r="G5366" t="str">
            <v>REVESTIMENTO VERTICAL EM DIVISORIAS OU BANCADAS(ILHARGA)EM MARMORE BRANCO NACIONAL, 3CM DE ESPESSURA, COM 2 POLIMENTOS,ASSENTES COMO EM 13.045.0065</v>
          </cell>
          <cell r="H5366" t="str">
            <v>M2</v>
          </cell>
          <cell r="I5366">
            <v>610</v>
          </cell>
        </row>
        <row r="5367">
          <cell r="A5367" t="str">
            <v>13.045.0076-0</v>
          </cell>
          <cell r="B5367" t="str">
            <v>REVESTIMENTO VERTICAL EM DIVISORIAS OU BANCADAS(ILHARGA)EM MARMORE BRANCO NACIONAL, 3CM DE ESPESSURA, COM 2 POLIMENTOS,ASSENTES COMO EM 13.045.0065,EXCLUSIVE ARGAMASSA, NATA DE CIMENTO E REJUNTAMENTO</v>
          </cell>
          <cell r="C5367" t="str">
            <v>M2</v>
          </cell>
          <cell r="D5367">
            <v>597.20000000000005</v>
          </cell>
          <cell r="F5367" t="str">
            <v>13.045.0076-A</v>
          </cell>
          <cell r="G5367" t="str">
            <v>REVESTIMENTO VERTICAL EM DIVISORIAS OU BANCADAS(ILHARGA)EM MARMORE BRANCO NACIONAL, 3CM DE ESPESSURA, COM 2 POLIMENTOS,ASSENTES COMO EM 13.045.0065,EXCLUSIVE ARGAMASSA, NATA DE CIMENTO E REJUNTAMENTO</v>
          </cell>
          <cell r="H5367" t="str">
            <v>M2</v>
          </cell>
          <cell r="I5367">
            <v>582.95000000000005</v>
          </cell>
        </row>
        <row r="5368">
          <cell r="A5368" t="str">
            <v>13.045.0080-0</v>
          </cell>
          <cell r="B5368" t="str">
            <v>MOLDURA EXTERNA EXECUTADA NO PERIMETRO DAS ESQUADRIAS COM MARMORE BRANCO NACIONAL, 2CM DE ESPESSURA, COM 2 POLIMENTOS, ASSENTES COMO EM 13.045.0065</v>
          </cell>
          <cell r="C5368" t="str">
            <v>M2</v>
          </cell>
          <cell r="D5368">
            <v>471.52</v>
          </cell>
          <cell r="F5368" t="str">
            <v>13.045.0080-A</v>
          </cell>
          <cell r="G5368" t="str">
            <v>MOLDURA EXTERNA EXECUTADA NO PERIMETRO DAS ESQUADRIAS COM MARMORE BRANCO NACIONAL, 2CM DE ESPESSURA, COM 2 POLIMENTOS, ASSENTES COMO EM 13.045.0065</v>
          </cell>
          <cell r="H5368" t="str">
            <v>M2</v>
          </cell>
          <cell r="I5368">
            <v>459.77</v>
          </cell>
        </row>
        <row r="5369">
          <cell r="A5369" t="str">
            <v>13.045.0081-0</v>
          </cell>
          <cell r="B5369" t="str">
            <v>MOLDURA EXTERNA EXECUTADA NO PERIMETRO DAS ESQUADRIAS COM MARMORE BRANCO NACIONAL, 2CM DE ESPESSURA, COM 2 POLIMENTOS, ASSENTES COMO EM 13.045.0065,EXCLUSIVE ARGAMASSA, NATA DE CIMENTO E REJUNTAMENTO</v>
          </cell>
          <cell r="C5369" t="str">
            <v>M2</v>
          </cell>
          <cell r="D5369">
            <v>454.08</v>
          </cell>
          <cell r="F5369" t="str">
            <v>13.045.0081-A</v>
          </cell>
          <cell r="G5369" t="str">
            <v>MOLDURA EXTERNA EXECUTADA NO PERIMETRO DAS ESQUADRIAS COM MARMORE BRANCO NACIONAL, 2CM DE ESPESSURA, COM 2 POLIMENTOS, ASSENTES COMO EM 13.045.0065,EXCLUSIVE ARGAMASSA, NATA DE CIMENTO E REJUNTAMENTO</v>
          </cell>
          <cell r="H5369" t="str">
            <v>M2</v>
          </cell>
          <cell r="I5369">
            <v>443</v>
          </cell>
        </row>
        <row r="5370">
          <cell r="A5370" t="str">
            <v>13.050.0055-0</v>
          </cell>
          <cell r="B5370" t="str">
            <v>CHAPIM OU ESPELHO DE MARMORE BRANCO NACIONAL,COM 2X17CM,COM1 POLIMENTO,ASSENTE COMO EM 13.045.0040</v>
          </cell>
          <cell r="C5370" t="str">
            <v>M</v>
          </cell>
          <cell r="D5370">
            <v>83.42</v>
          </cell>
          <cell r="F5370" t="str">
            <v>13.050.0055-A</v>
          </cell>
          <cell r="G5370" t="str">
            <v>CHAPIM OU ESPELHO DE MARMORE BRANCO NACIONAL,COM 2X17CM,COM1 POLIMENTO,ASSENTE COMO EM 13.045.0040</v>
          </cell>
          <cell r="H5370" t="str">
            <v>M</v>
          </cell>
          <cell r="I5370">
            <v>80.12</v>
          </cell>
        </row>
        <row r="5371">
          <cell r="A5371" t="str">
            <v>13.050.0065-0</v>
          </cell>
          <cell r="B5371" t="str">
            <v>REVESTIMENTO DE PAREDES COM MARMORE BRANCO NACIONAL, EM  PLACAS DE 2CM DE ESPESSURA, COM 2 POLIMENTOS, ASSENTE COMO EM 13.045.0065</v>
          </cell>
          <cell r="C5371" t="str">
            <v>M2</v>
          </cell>
          <cell r="D5371">
            <v>498.32</v>
          </cell>
          <cell r="F5371" t="str">
            <v>13.050.0065-A</v>
          </cell>
          <cell r="G5371" t="str">
            <v>REVESTIMENTO DE PAREDES COM MARMORE BRANCO NACIONAL, EM  PLACAS DE 2CM DE ESPESSURA, COM 2 POLIMENTOS, ASSENTE COMO EM 13.045.0065</v>
          </cell>
          <cell r="H5371" t="str">
            <v>M2</v>
          </cell>
          <cell r="I5371">
            <v>481.83</v>
          </cell>
        </row>
        <row r="5372">
          <cell r="A5372" t="str">
            <v>13.050.0070-0</v>
          </cell>
          <cell r="B5372" t="str">
            <v>REVESTIMENTO DE COLUNAS COM MARMORE BRANCO NACIONAL, EM PLACAS DE 2CM DE ESPESSURA, COM 2 POLIMENTOS, ASSENTES COMO EM 13.045.0065</v>
          </cell>
          <cell r="C5372" t="str">
            <v>M2</v>
          </cell>
          <cell r="D5372">
            <v>532</v>
          </cell>
          <cell r="F5372" t="str">
            <v>13.050.0070-A</v>
          </cell>
          <cell r="G5372" t="str">
            <v>REVESTIMENTO DE COLUNAS COM MARMORE BRANCO NACIONAL, EM PLACAS DE 2CM DE ESPESSURA, COM 2 POLIMENTOS, ASSENTES COMO EM 13.045.0065</v>
          </cell>
          <cell r="H5372" t="str">
            <v>M2</v>
          </cell>
          <cell r="I5372">
            <v>511.41</v>
          </cell>
        </row>
        <row r="5373">
          <cell r="A5373" t="str">
            <v>13.065.0010-0</v>
          </cell>
          <cell r="B5373" t="str">
            <v>REVESTIMENTO DE PAREDES COM GRANITO PRETO EM PLACAS,POLIDO,ESPESSURA 2CM,ASSENTES COM 2 GRAMPOS DE LATAO DE 1/8" POR PLACA E ARGAMASSA DE CIMENTO,SAIBRO E AREIA,NO TRACO 1:3:3 E NATA DE CIMENTO,REJUNTAMENTO COM CIMENTO E CORANTE</v>
          </cell>
          <cell r="C5373" t="str">
            <v>M2</v>
          </cell>
          <cell r="D5373">
            <v>705.52</v>
          </cell>
          <cell r="F5373" t="str">
            <v>13.065.0010-A</v>
          </cell>
          <cell r="G5373" t="str">
            <v>REVESTIMENTO DE PAREDES COM GRANITO PRETO EM PLACAS,POLIDO,ESPESSURA 2CM,ASSENTES COM 2 GRAMPOS DE LATAO DE 1/8" POR PLACA E ARGAMASSA DE CIMENTO,SAIBRO E AREIA,NO TRACO 1:3:3 E NATA DE CIMENTO,REJUNTAMENTO COM CIMENTO E CORANTE</v>
          </cell>
          <cell r="H5373" t="str">
            <v>M2</v>
          </cell>
          <cell r="I5373">
            <v>689.03</v>
          </cell>
        </row>
        <row r="5374">
          <cell r="A5374" t="str">
            <v>13.065.0015-0</v>
          </cell>
          <cell r="B5374" t="str">
            <v>REVESTIMENTO DE PAREDES COM GRANITO PRETO EM PLACAS,POLIDO,ESPESSURA DE 3CM,ASSENTES COM 2 GRAMPOS DE LATAO DE 1/8" PORPLACA E ARGAMASSA DE CIMENTO,SAIBRO E AREIA,NO TRACO 1:3:3 ENATA DE CIMENTO,REJUNTAMENTO COM CIMENTO E CORANTE</v>
          </cell>
          <cell r="C5374" t="str">
            <v>M2</v>
          </cell>
          <cell r="D5374">
            <v>932.51</v>
          </cell>
          <cell r="F5374" t="str">
            <v>13.065.0015-A</v>
          </cell>
          <cell r="G5374" t="str">
            <v>REVESTIMENTO DE PAREDES COM GRANITO PRETO EM PLACAS,POLIDO,ESPESSURA DE 3CM,ASSENTES COM 2 GRAMPOS DE LATAO DE 1/8" PORPLACA E ARGAMASSA DE CIMENTO,SAIBRO E AREIA,NO TRACO 1:3:3 ENATA DE CIMENTO,REJUNTAMENTO COM CIMENTO E CORANTE</v>
          </cell>
          <cell r="H5374" t="str">
            <v>M2</v>
          </cell>
          <cell r="I5374">
            <v>915.09</v>
          </cell>
        </row>
        <row r="5375">
          <cell r="A5375" t="str">
            <v>13.065.0030-0</v>
          </cell>
          <cell r="B5375" t="str">
            <v>REVESTIMENTO DE COLUNAS COM GRANITO PRETO EM PLACAS,POLIDO,ESPESSURA 3CM,ASSENTES COM 2 GRAMPOS DE LATAO DE 1/8" POR PLACA E ARGAMASSA DE CIMENTO,SAIBRO E AREIA,NO TRACO 1:3:3 E NATA DE CIMENTO,REJUNTAMENTO COM CIMENTO E CORANTE</v>
          </cell>
          <cell r="C5375" t="str">
            <v>M2</v>
          </cell>
          <cell r="D5375">
            <v>956.23</v>
          </cell>
          <cell r="F5375" t="str">
            <v>13.065.0030-A</v>
          </cell>
          <cell r="G5375" t="str">
            <v>REVESTIMENTO DE COLUNAS COM GRANITO PRETO EM PLACAS,POLIDO,ESPESSURA 3CM,ASSENTES COM 2 GRAMPOS DE LATAO DE 1/8" POR PLACA E ARGAMASSA DE CIMENTO,SAIBRO E AREIA,NO TRACO 1:3:3 E NATA DE CIMENTO,REJUNTAMENTO COM CIMENTO E CORANTE</v>
          </cell>
          <cell r="H5375" t="str">
            <v>M2</v>
          </cell>
          <cell r="I5375">
            <v>935.64</v>
          </cell>
        </row>
        <row r="5376">
          <cell r="A5376" t="str">
            <v>13.075.0010-0</v>
          </cell>
          <cell r="B5376" t="str">
            <v>REVESTIMENTO DE PAREDES OU MUROS COM FILETES DERIVADOS DE PEDRAS COM ESPESSURA DE 1,5 A 4,0CM.FORNECIMENTO E COLOCACAO</v>
          </cell>
          <cell r="C5376" t="str">
            <v>M2</v>
          </cell>
          <cell r="D5376">
            <v>161.76</v>
          </cell>
          <cell r="F5376" t="str">
            <v>13.075.0010-A</v>
          </cell>
          <cell r="G5376" t="str">
            <v>REVESTIMENTO DE PAREDES OU MUROS COM FILETES DERIVADOS DE PEDRAS COM ESPESSURA DE 1,5 A 4,0CM.FORNECIMENTO E COLOCACAO</v>
          </cell>
          <cell r="H5376" t="str">
            <v>M2</v>
          </cell>
          <cell r="I5376">
            <v>155.27000000000001</v>
          </cell>
        </row>
        <row r="5377">
          <cell r="A5377" t="str">
            <v>13.080.0005-0</v>
          </cell>
          <cell r="B5377" t="str">
            <v>PAREDE VERDE COM PRE-VEGETACAO,SISTEMA MODULAR,CONSTITUIDO DE: MODULO DE SUBSTRATO RIGIDO PARA RETENCAO DE SUBSTRATO NUTRITIVO,PERFIL DE FIXACAO,CALHA GALVANIZADA,SUBSTRATO E SISTEMA DE IRRIGACAO.FORNECIMENTO E COLOCACAO</v>
          </cell>
          <cell r="C5377" t="str">
            <v>M2</v>
          </cell>
          <cell r="D5377">
            <v>1969.8</v>
          </cell>
          <cell r="F5377" t="str">
            <v>13.080.0005-A</v>
          </cell>
          <cell r="G5377" t="str">
            <v>PAREDE VERDE COM PRE-VEGETACAO,SISTEMA MODULAR,CONSTITUIDO DE: MODULO DE SUBSTRATO RIGIDO PARA RETENCAO DE SUBSTRATO NUTRITIVO,PERFIL DE FIXACAO,CALHA GALVANIZADA,SUBSTRATO E SISTEMA DE IRRIGACAO.FORNECIMENTO E COLOCACAO</v>
          </cell>
          <cell r="H5377" t="str">
            <v>M2</v>
          </cell>
          <cell r="I5377">
            <v>1969.8</v>
          </cell>
        </row>
        <row r="5378">
          <cell r="A5378" t="str">
            <v>13.157.0010-0</v>
          </cell>
          <cell r="B5378" t="str">
            <v>REVESTIMENTO DE PAREDES OU TETOS COM TECIDO ISOLANTE ACUSTICO,EM MANTA DE LA DE VIDRO REVESTIDA COM FOLHA DE ALUMINIO</v>
          </cell>
          <cell r="C5378" t="str">
            <v>M2</v>
          </cell>
          <cell r="D5378">
            <v>36.840000000000003</v>
          </cell>
          <cell r="F5378" t="str">
            <v>13.157.0010-A</v>
          </cell>
          <cell r="G5378" t="str">
            <v>REVESTIMENTO DE PAREDES OU TETOS COM TECIDO ISOLANTE ACUSTICO,EM MANTA DE LA DE VIDRO REVESTIDA COM FOLHA DE ALUMINIO</v>
          </cell>
          <cell r="H5378" t="str">
            <v>M2</v>
          </cell>
          <cell r="I5378">
            <v>34.64</v>
          </cell>
        </row>
        <row r="5379">
          <cell r="A5379" t="str">
            <v>13.160.0010-0</v>
          </cell>
          <cell r="B5379" t="str">
            <v>REVESTIMENTO DE PAREDES COM LENCOL DE CHUMBO, 2MM DE ESPESSURA, ASSENTE SOBRE COMPENSADO DE MADEIRA DE 6MM, INCLUSIVE ENTARUGAMENTO</v>
          </cell>
          <cell r="C5379" t="str">
            <v>M2</v>
          </cell>
          <cell r="D5379">
            <v>1263.55</v>
          </cell>
          <cell r="F5379" t="str">
            <v>13.160.0010-A</v>
          </cell>
          <cell r="G5379" t="str">
            <v>REVESTIMENTO DE PAREDES COM LENCOL DE CHUMBO, 2MM DE ESPESSURA, ASSENTE SOBRE COMPENSADO DE MADEIRA DE 6MM, INCLUSIVE ENTARUGAMENTO</v>
          </cell>
          <cell r="H5379" t="str">
            <v>M2</v>
          </cell>
          <cell r="I5379">
            <v>1243.71</v>
          </cell>
        </row>
        <row r="5380">
          <cell r="A5380" t="str">
            <v>13.165.0010-0</v>
          </cell>
          <cell r="B5380" t="str">
            <v>REVESTIMENTO COM ARGAMASSA DE CIMENTO E BARITA(GROSSA E FINA),TRACO 1:1:1, PARA PAREDES DE SALAS RADIOLOGICAS(APARELHOSDE 125 A 150KV),COM ESPESSURA DE 2,5CM,EXCLUSIVE CHAPISCO</v>
          </cell>
          <cell r="C5380" t="str">
            <v>M2</v>
          </cell>
          <cell r="D5380">
            <v>258.33</v>
          </cell>
          <cell r="F5380" t="str">
            <v>13.165.0010-A</v>
          </cell>
          <cell r="G5380" t="str">
            <v>REVESTIMENTO COM ARGAMASSA DE CIMENTO E BARITA(GROSSA E FINA),TRACO 1:1:1, PARA PAREDES DE SALAS RADIOLOGICAS(APARELHOSDE 125 A 150KV),COM ESPESSURA DE 2,5CM,EXCLUSIVE CHAPISCO</v>
          </cell>
          <cell r="H5380" t="str">
            <v>M2</v>
          </cell>
          <cell r="I5380">
            <v>248.83</v>
          </cell>
        </row>
        <row r="5381">
          <cell r="A5381" t="str">
            <v>13.168.0010-0</v>
          </cell>
          <cell r="B5381"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5381" t="str">
            <v>M2</v>
          </cell>
          <cell r="D5381">
            <v>669.5</v>
          </cell>
          <cell r="F5381" t="str">
            <v>13.168.0010-A</v>
          </cell>
          <cell r="G5381"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H5381" t="str">
            <v>M2</v>
          </cell>
          <cell r="I5381">
            <v>669.5</v>
          </cell>
        </row>
        <row r="5382">
          <cell r="A5382" t="str">
            <v>13.168.0020-0</v>
          </cell>
          <cell r="B5382"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5382" t="str">
            <v>M2</v>
          </cell>
          <cell r="D5382">
            <v>535.6</v>
          </cell>
          <cell r="F5382" t="str">
            <v>13.168.0020-A</v>
          </cell>
          <cell r="G5382"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H5382" t="str">
            <v>M2</v>
          </cell>
          <cell r="I5382">
            <v>535.6</v>
          </cell>
        </row>
        <row r="5383">
          <cell r="A5383" t="str">
            <v>13.170.0011-0</v>
          </cell>
          <cell r="B5383" t="str">
            <v>REVESTIMENTO DE PAREDE COM LAMBRI DE MADEIRA DE LEI,FEITO COM REGUAS DE 10CM DE LARGURA,EXCLUSIVE ENTARUGAMENTO.FORNECIMENTO E COLOCACAO</v>
          </cell>
          <cell r="C5383" t="str">
            <v>M2</v>
          </cell>
          <cell r="D5383">
            <v>167.13</v>
          </cell>
          <cell r="F5383" t="str">
            <v>13.170.0011-A</v>
          </cell>
          <cell r="G5383" t="str">
            <v>REVESTIMENTO DE PAREDE COM LAMBRI DE MADEIRA DE LEI,FEITO COM REGUAS DE 10CM DE LARGURA,EXCLUSIVE ENTARUGAMENTO.FORNECIMENTO E COLOCACAO</v>
          </cell>
          <cell r="H5383" t="str">
            <v>M2</v>
          </cell>
          <cell r="I5383">
            <v>161.05000000000001</v>
          </cell>
        </row>
        <row r="5384">
          <cell r="A5384" t="str">
            <v>13.170.0016-0</v>
          </cell>
          <cell r="B5384" t="str">
            <v>REVESTIMENTO DE TETOS COMO FORRO OU REBAIXO, COM LAMBRI DEMADEIRA DE LEI,FEITO COM REGUAS DE 10CM DE LARGURA,EXCLUSIVEENTARUGAMENTO.FORNECIMENTO E COLOCACAO</v>
          </cell>
          <cell r="C5384" t="str">
            <v>M2</v>
          </cell>
          <cell r="D5384">
            <v>184.95</v>
          </cell>
          <cell r="F5384" t="str">
            <v>13.170.0016-A</v>
          </cell>
          <cell r="G5384" t="str">
            <v>REVESTIMENTO DE TETOS COMO FORRO OU REBAIXO, COM LAMBRI DEMADEIRA DE LEI,FEITO COM REGUAS DE 10CM DE LARGURA,EXCLUSIVEENTARUGAMENTO.FORNECIMENTO E COLOCACAO</v>
          </cell>
          <cell r="H5384" t="str">
            <v>M2</v>
          </cell>
          <cell r="I5384">
            <v>176.49</v>
          </cell>
        </row>
        <row r="5385">
          <cell r="A5385" t="str">
            <v>13.170.0018-0</v>
          </cell>
          <cell r="B5385" t="str">
            <v>REVESTIMENTO DE PAREDE OU TETO COM PLACAS DE CORTICA,DE 0,60X0,90M,COM 3MM DE ESPESSURA.FORNECIMENTO E COLOCACAO</v>
          </cell>
          <cell r="C5385" t="str">
            <v>M2</v>
          </cell>
          <cell r="D5385">
            <v>97.79</v>
          </cell>
          <cell r="F5385" t="str">
            <v>13.170.0018-A</v>
          </cell>
          <cell r="G5385" t="str">
            <v>REVESTIMENTO DE PAREDE OU TETO COM PLACAS DE CORTICA,DE 0,60X0,90M,COM 3MM DE ESPESSURA.FORNECIMENTO E COLOCACAO</v>
          </cell>
          <cell r="H5385" t="str">
            <v>M2</v>
          </cell>
          <cell r="I5385">
            <v>96.95</v>
          </cell>
        </row>
        <row r="5386">
          <cell r="A5386" t="str">
            <v>13.170.0020-0</v>
          </cell>
          <cell r="B5386" t="str">
            <v>ENTARUGAMENTO PARA LAMBRI EM PAREDE FEITO COM MADEIRA DE LEI,DE 1.1/2"X3",COM SECAO TRAPEZOIDAL</v>
          </cell>
          <cell r="C5386" t="str">
            <v>M2</v>
          </cell>
          <cell r="D5386">
            <v>72.36</v>
          </cell>
          <cell r="F5386" t="str">
            <v>13.170.0020-A</v>
          </cell>
          <cell r="G5386" t="str">
            <v>ENTARUGAMENTO PARA LAMBRI EM PAREDE FEITO COM MADEIRA DE LEI,DE 1.1/2"X3",COM SECAO TRAPEZOIDAL</v>
          </cell>
          <cell r="H5386" t="str">
            <v>M2</v>
          </cell>
          <cell r="I5386">
            <v>66.03</v>
          </cell>
        </row>
        <row r="5387">
          <cell r="A5387" t="str">
            <v>13.170.0025-0</v>
          </cell>
          <cell r="B5387" t="str">
            <v>BARROTEAMENTO PARA FORRO FEITO COM MADEIRA DE LEI DE 2X10CM,ESPACADO DE 50CM</v>
          </cell>
          <cell r="C5387" t="str">
            <v>M2</v>
          </cell>
          <cell r="D5387">
            <v>80.45</v>
          </cell>
          <cell r="F5387" t="str">
            <v>13.170.0025-A</v>
          </cell>
          <cell r="G5387" t="str">
            <v>BARROTEAMENTO PARA FORRO FEITO COM MADEIRA DE LEI DE 2X10CM,ESPACADO DE 50CM</v>
          </cell>
          <cell r="H5387" t="str">
            <v>M2</v>
          </cell>
          <cell r="I5387">
            <v>75.39</v>
          </cell>
        </row>
        <row r="5388">
          <cell r="A5388" t="str">
            <v>13.175.0010-0</v>
          </cell>
          <cell r="B5388" t="str">
            <v>FORRO DE PVC EM REGUAS DE 200MM DE LARGURA, ESPESSURA IGUALOU SUPERIOR A 8MM, ENCAIXADOS ENTRE SI, INCLUSIVE RODAFORRODE PVC PARA ACABAMENTO, ESTRUTURA EM METALON (20X20)MM E PARAFUSOS DE FIXACAO. FORNECIMENTO E COLOCACAO</v>
          </cell>
          <cell r="C5388" t="str">
            <v>M2</v>
          </cell>
          <cell r="D5388">
            <v>75</v>
          </cell>
          <cell r="F5388" t="str">
            <v>13.175.0010-A</v>
          </cell>
          <cell r="G5388" t="str">
            <v>FORRO DE PVC EM REGUAS DE 200MM DE LARGURA, ESPESSURA IGUALOU SUPERIOR A 8MM, ENCAIXADOS ENTRE SI, INCLUSIVE RODAFORRODE PVC PARA ACABAMENTO, ESTRUTURA EM METALON (20X20)MM E PARAFUSOS DE FIXACAO. FORNECIMENTO E COLOCACAO</v>
          </cell>
          <cell r="H5388" t="str">
            <v>M2</v>
          </cell>
          <cell r="I5388">
            <v>75</v>
          </cell>
        </row>
        <row r="5389">
          <cell r="A5389" t="str">
            <v>13.180.0010-0</v>
          </cell>
          <cell r="B5389" t="str">
            <v>FORRO DE GESSO ESTAFE,COM PLACAS DE 1,00X0,70M FUNDIDAS NA OBRA, PRESAS COM 6 ESBIRROS DE CANHAMO, EMBEBIDAS EM NATA DEGESSO E REJUNTADAS.FORNECIMENTO E COLOCACAO</v>
          </cell>
          <cell r="C5389" t="str">
            <v>M2</v>
          </cell>
          <cell r="D5389">
            <v>62.21</v>
          </cell>
          <cell r="F5389" t="str">
            <v>13.180.0010-A</v>
          </cell>
          <cell r="G5389" t="str">
            <v>FORRO DE GESSO ESTAFE,COM PLACAS DE 1,00X0,70M FUNDIDAS NA OBRA, PRESAS COM 6 ESBIRROS DE CANHAMO, EMBEBIDAS EM NATA DEGESSO E REJUNTADAS.FORNECIMENTO E COLOCACAO</v>
          </cell>
          <cell r="H5389" t="str">
            <v>M2</v>
          </cell>
          <cell r="I5389">
            <v>55.61</v>
          </cell>
        </row>
        <row r="5390">
          <cell r="A5390" t="str">
            <v>13.180.0015-1</v>
          </cell>
          <cell r="B5390" t="str">
            <v>FORRO FALSO DE GESSO, COM PLACAS PRE-MOLDADAS, DE 60X60CM,DEENCAIXE, PRESAS COM 4 TIRANTES DE ARAME E REJUNTADAS. FORNECIMENTO E COLOCACAO</v>
          </cell>
          <cell r="C5390" t="str">
            <v>M2</v>
          </cell>
          <cell r="D5390">
            <v>60</v>
          </cell>
          <cell r="F5390" t="str">
            <v>13.180.0015-B</v>
          </cell>
          <cell r="G5390" t="str">
            <v>FORRO FALSO DE GESSO, COM PLACAS PRE-MOLDADAS, DE 60X60CM,DEENCAIXE, PRESAS COM 4 TIRANTES DE ARAME E REJUNTADAS. FORNECIMENTO E COLOCACAO</v>
          </cell>
          <cell r="H5390" t="str">
            <v>M2</v>
          </cell>
          <cell r="I5390">
            <v>60</v>
          </cell>
        </row>
        <row r="5391">
          <cell r="A5391" t="str">
            <v>13.187.0010-0</v>
          </cell>
          <cell r="B5391" t="str">
            <v>REVESTIMENTO DE PAREDES OU FORROS COM CHAPA DE MADEIRA MINERALIZADA,PRENSADA COM CIMENTO,COM 25MM DE ESPESSURA,TERMOACUSTICO,RESISTENTE AO FOGO,UMIDADE,FUNGOS E INSETOS.FORNECIMENTO E COLOCACAO</v>
          </cell>
          <cell r="C5391" t="str">
            <v>M2</v>
          </cell>
          <cell r="D5391">
            <v>224.06</v>
          </cell>
          <cell r="F5391" t="str">
            <v>13.187.0010-A</v>
          </cell>
          <cell r="G5391" t="str">
            <v>REVESTIMENTO DE PAREDES OU FORROS COM CHAPA DE MADEIRA MINERALIZADA,PRENSADA COM CIMENTO,COM 25MM DE ESPESSURA,TERMOACUSTICO,RESISTENTE AO FOGO,UMIDADE,FUNGOS E INSETOS.FORNECIMENTO E COLOCACAO</v>
          </cell>
          <cell r="H5391" t="str">
            <v>M2</v>
          </cell>
          <cell r="I5391">
            <v>217.99</v>
          </cell>
        </row>
        <row r="5392">
          <cell r="A5392" t="str">
            <v>13.190.0015-0</v>
          </cell>
          <cell r="B5392" t="str">
            <v>FORRO TERMOACUSTICO COM PAINEL DE LA DE VIDRO,REVESTIDO PORPELICULAS DE PVC MICROPERFURADAS,SOBRE PERFIS METALICOS,COMTIRANTES RIGIDOS,EM PLACA DE 1250X625X15MM.FORNECIMENTO E COLOCACAO</v>
          </cell>
          <cell r="C5392" t="str">
            <v>M2</v>
          </cell>
          <cell r="D5392">
            <v>190</v>
          </cell>
          <cell r="F5392" t="str">
            <v>13.190.0015-A</v>
          </cell>
          <cell r="G5392" t="str">
            <v>FORRO TERMOACUSTICO COM PAINEL DE LA DE VIDRO,REVESTIDO PORPELICULAS DE PVC MICROPERFURADAS,SOBRE PERFIS METALICOS,COMTIRANTES RIGIDOS,EM PLACA DE 1250X625X15MM.FORNECIMENTO E COLOCACAO</v>
          </cell>
          <cell r="H5392" t="str">
            <v>M2</v>
          </cell>
          <cell r="I5392">
            <v>190</v>
          </cell>
        </row>
        <row r="5393">
          <cell r="A5393" t="str">
            <v>13.193.0010-0</v>
          </cell>
          <cell r="B5393" t="str">
            <v>FORRO EM PLACA TIPO COLMEIA,EM ALUMINIO PRE-PINTADO,MODULACAO DE (62X62)CM,MALHA MEDINDO APROXIMADAMENTE 5X5CM,FIXADO COM PERFIL "T" APARENTE.FORNECIMENTO E COLOCACAO</v>
          </cell>
          <cell r="C5393" t="str">
            <v>M2</v>
          </cell>
          <cell r="D5393">
            <v>465</v>
          </cell>
          <cell r="F5393" t="str">
            <v>13.193.0010-A</v>
          </cell>
          <cell r="G5393" t="str">
            <v>FORRO EM PLACA TIPO COLMEIA,EM ALUMINIO PRE-PINTADO,MODULACAO DE (62X62)CM,MALHA MEDINDO APROXIMADAMENTE 5X5CM,FIXADO COM PERFIL "T" APARENTE.FORNECIMENTO E COLOCACAO</v>
          </cell>
          <cell r="H5393" t="str">
            <v>M2</v>
          </cell>
          <cell r="I5393">
            <v>465</v>
          </cell>
        </row>
        <row r="5394">
          <cell r="A5394" t="str">
            <v>13.195.0010-0</v>
          </cell>
          <cell r="B5394" t="str">
            <v>FORRO DE TABUAS DE PINUS MACHO-FEMEA,COM 10X1CM,PREGADO EM SARRAFOS DE MADEIRA DE LEI DE 2X10CM,ESPACADOS DE 50CM. FORNECIMENTO E COLOCACAO</v>
          </cell>
          <cell r="C5394" t="str">
            <v>M2</v>
          </cell>
          <cell r="D5394">
            <v>122.96</v>
          </cell>
          <cell r="F5394" t="str">
            <v>13.195.0010-A</v>
          </cell>
          <cell r="G5394" t="str">
            <v>FORRO DE TABUAS DE PINUS MACHO-FEMEA,COM 10X1CM,PREGADO EM SARRAFOS DE MADEIRA DE LEI DE 2X10CM,ESPACADOS DE 50CM. FORNECIMENTO E COLOCACAO</v>
          </cell>
          <cell r="H5394" t="str">
            <v>M2</v>
          </cell>
          <cell r="I5394">
            <v>115.99</v>
          </cell>
        </row>
        <row r="5395">
          <cell r="A5395" t="str">
            <v>13.195.0015-0</v>
          </cell>
          <cell r="B5395" t="str">
            <v>FORRO DE TABUAS DE MADEIRA DE LEI MACHO-FEMEA,COM 10X1CM,PREGADO EM SARRAFOS DE MADEIRA DE LEI DE 2X10CM, ESPACADOS  DE50CM. FORNECIMENTO E COLOCACAO</v>
          </cell>
          <cell r="C5395" t="str">
            <v>M2</v>
          </cell>
          <cell r="D5395">
            <v>181.85</v>
          </cell>
          <cell r="F5395" t="str">
            <v>13.195.0015-A</v>
          </cell>
          <cell r="G5395" t="str">
            <v>FORRO DE TABUAS DE MADEIRA DE LEI MACHO-FEMEA,COM 10X1CM,PREGADO EM SARRAFOS DE MADEIRA DE LEI DE 2X10CM, ESPACADOS  DE50CM. FORNECIMENTO E COLOCACAO</v>
          </cell>
          <cell r="H5395" t="str">
            <v>M2</v>
          </cell>
          <cell r="I5395">
            <v>174.88</v>
          </cell>
        </row>
        <row r="5396">
          <cell r="A5396" t="str">
            <v>13.195.0030-0</v>
          </cell>
          <cell r="B5396" t="str">
            <v>REVESTIMENTO EM PAREDES,COM CHAPAS DE FIBRA DE MADEIRA,ACABAMENTO MATE,COM ESPESSURA DE 3MM,SOBRE BASE EXISTENTE.FORNECIMENTO E COLOCACAO</v>
          </cell>
          <cell r="C5396" t="str">
            <v>M2</v>
          </cell>
          <cell r="D5396">
            <v>79.349999999999994</v>
          </cell>
          <cell r="F5396" t="str">
            <v>13.195.0030-A</v>
          </cell>
          <cell r="G5396" t="str">
            <v>REVESTIMENTO EM PAREDES,COM CHAPAS DE FIBRA DE MADEIRA,ACABAMENTO MATE,COM ESPESSURA DE 3MM,SOBRE BASE EXISTENTE.FORNECIMENTO E COLOCACAO</v>
          </cell>
          <cell r="H5396" t="str">
            <v>M2</v>
          </cell>
          <cell r="I5396">
            <v>73.16</v>
          </cell>
        </row>
        <row r="5397">
          <cell r="A5397" t="str">
            <v>13.196.0010-0</v>
          </cell>
          <cell r="B5397"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5397" t="str">
            <v>M2</v>
          </cell>
          <cell r="D5397">
            <v>104.45</v>
          </cell>
          <cell r="F5397" t="str">
            <v>13.196.0010-A</v>
          </cell>
          <cell r="G5397"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H5397" t="str">
            <v>M2</v>
          </cell>
          <cell r="I5397">
            <v>101.43</v>
          </cell>
        </row>
        <row r="5398">
          <cell r="A5398" t="str">
            <v>13.196.0015-0</v>
          </cell>
          <cell r="B5398"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5398" t="str">
            <v>M2</v>
          </cell>
          <cell r="D5398">
            <v>123.67</v>
          </cell>
          <cell r="F5398" t="str">
            <v>13.196.0015-A</v>
          </cell>
          <cell r="G5398"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H5398" t="str">
            <v>M2</v>
          </cell>
          <cell r="I5398">
            <v>120.33</v>
          </cell>
        </row>
        <row r="5399">
          <cell r="A5399" t="str">
            <v>13.196.0020-0</v>
          </cell>
          <cell r="B5399"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5399" t="str">
            <v>M2</v>
          </cell>
          <cell r="D5399">
            <v>108.75</v>
          </cell>
          <cell r="F5399" t="str">
            <v>13.196.0020-A</v>
          </cell>
          <cell r="G5399"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H5399" t="str">
            <v>M2</v>
          </cell>
          <cell r="I5399">
            <v>105.74</v>
          </cell>
        </row>
        <row r="5400">
          <cell r="A5400" t="str">
            <v>13.196.0025-0</v>
          </cell>
          <cell r="B5400"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5400" t="str">
            <v>M2</v>
          </cell>
          <cell r="D5400">
            <v>127.97</v>
          </cell>
          <cell r="F5400" t="str">
            <v>13.196.0025-A</v>
          </cell>
          <cell r="G5400"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H5400" t="str">
            <v>M2</v>
          </cell>
          <cell r="I5400">
            <v>124.64</v>
          </cell>
        </row>
        <row r="5401">
          <cell r="A5401" t="str">
            <v>13.196.0030-0</v>
          </cell>
          <cell r="B5401"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5401" t="str">
            <v>M2</v>
          </cell>
          <cell r="D5401">
            <v>92.95</v>
          </cell>
          <cell r="F5401" t="str">
            <v>13.196.0030-A</v>
          </cell>
          <cell r="G5401"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H5401" t="str">
            <v>M2</v>
          </cell>
          <cell r="I5401">
            <v>89.93</v>
          </cell>
        </row>
        <row r="5402">
          <cell r="A5402" t="str">
            <v>13.196.0035-0</v>
          </cell>
          <cell r="B5402"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5402" t="str">
            <v>M2</v>
          </cell>
          <cell r="D5402">
            <v>112.17</v>
          </cell>
          <cell r="F5402" t="str">
            <v>13.196.0035-A</v>
          </cell>
          <cell r="G5402"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H5402" t="str">
            <v>M2</v>
          </cell>
          <cell r="I5402">
            <v>108.84</v>
          </cell>
        </row>
        <row r="5403">
          <cell r="A5403" t="str">
            <v>13.196.0040-0</v>
          </cell>
          <cell r="B5403"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5403" t="str">
            <v>M2</v>
          </cell>
          <cell r="D5403">
            <v>74.56</v>
          </cell>
          <cell r="F5403" t="str">
            <v>13.196.0040-A</v>
          </cell>
          <cell r="G5403"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H5403" t="str">
            <v>M2</v>
          </cell>
          <cell r="I5403">
            <v>71.540000000000006</v>
          </cell>
        </row>
        <row r="5404">
          <cell r="A5404" t="str">
            <v>13.196.0045-0</v>
          </cell>
          <cell r="B540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5404" t="str">
            <v>M2</v>
          </cell>
          <cell r="D5404">
            <v>93.77</v>
          </cell>
          <cell r="F5404" t="str">
            <v>13.196.0045-A</v>
          </cell>
          <cell r="G540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H5404" t="str">
            <v>M2</v>
          </cell>
          <cell r="I5404">
            <v>90.44</v>
          </cell>
        </row>
        <row r="5405">
          <cell r="A5405" t="str">
            <v>13.196.0050-0</v>
          </cell>
          <cell r="B540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5405" t="str">
            <v>M2</v>
          </cell>
          <cell r="D5405">
            <v>148.6</v>
          </cell>
          <cell r="F5405" t="str">
            <v>13.196.0050-A</v>
          </cell>
          <cell r="G540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H5405" t="str">
            <v>M2</v>
          </cell>
          <cell r="I5405">
            <v>145.58000000000001</v>
          </cell>
        </row>
        <row r="5406">
          <cell r="A5406" t="str">
            <v>13.196.0080-0</v>
          </cell>
          <cell r="B540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5406" t="str">
            <v>M2</v>
          </cell>
          <cell r="D5406">
            <v>55.27</v>
          </cell>
          <cell r="F5406" t="str">
            <v>13.196.0080-A</v>
          </cell>
          <cell r="G540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H5406" t="str">
            <v>M2</v>
          </cell>
          <cell r="I5406">
            <v>53.59</v>
          </cell>
        </row>
        <row r="5407">
          <cell r="A5407" t="str">
            <v>13.196.0085-0</v>
          </cell>
          <cell r="B5407"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5407" t="str">
            <v>M2</v>
          </cell>
          <cell r="D5407">
            <v>63.66</v>
          </cell>
          <cell r="F5407" t="str">
            <v>13.196.0085-A</v>
          </cell>
          <cell r="G5407"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H5407" t="str">
            <v>M2</v>
          </cell>
          <cell r="I5407">
            <v>61.98</v>
          </cell>
        </row>
        <row r="5408">
          <cell r="A5408" t="str">
            <v>13.196.0090-0</v>
          </cell>
          <cell r="B5408"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5408" t="str">
            <v>M2</v>
          </cell>
          <cell r="D5408">
            <v>63.66</v>
          </cell>
          <cell r="F5408" t="str">
            <v>13.196.0090-A</v>
          </cell>
          <cell r="G5408"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H5408" t="str">
            <v>M2</v>
          </cell>
          <cell r="I5408">
            <v>61.98</v>
          </cell>
        </row>
        <row r="5409">
          <cell r="A5409" t="str">
            <v>13.196.0095-0</v>
          </cell>
          <cell r="B5409" t="str">
            <v>FORRO ACUSTICO ESTRUTURADO MONOLITICO DRYWALL C/CHAPA GESSOACARTONADO PERFURADA/RANHURADA,LARG.1200MM,ESP.12,5MM,C/TRATAMENTO JUNTAS C/MASSA E FITA P/UNIFORMIZACAO SUPERFICIE DASCHAPAS GESSO ACARTONADO,CHAPAS APARAFUSADAS ESTRUTURA ACO GALVANIZADO,SUSPENSA POR PENDURAIS,C/PERIMETRO ESTRUTURA DO FORRO EXECUTADO C/CANTONEIRAS ACO GALVANIZADO.FORN.E COLOCACAO</v>
          </cell>
          <cell r="C5409" t="str">
            <v>M2</v>
          </cell>
          <cell r="D5409">
            <v>151.47</v>
          </cell>
          <cell r="F5409" t="str">
            <v>13.196.0095-A</v>
          </cell>
          <cell r="G5409" t="str">
            <v>FORRO ACUSTICO ESTRUTURADO MONOLITICO DRYWALL C/CHAPA GESSOACARTONADO PERFURADA/RANHURADA,LARG.1200MM,ESP.12,5MM,C/TRATAMENTO JUNTAS C/MASSA E FITA P/UNIFORMIZACAO SUPERFICIE DASCHAPAS GESSO ACARTONADO,CHAPAS APARAFUSADAS ESTRUTURA ACO GALVANIZADO,SUSPENSA POR PENDURAIS,C/PERIMETRO ESTRUTURA DO FORRO EXECUTADO C/CANTONEIRAS ACO GALVANIZADO.FORN.E COLOCACAO</v>
          </cell>
          <cell r="H5409" t="str">
            <v>M2</v>
          </cell>
          <cell r="I5409">
            <v>149.79</v>
          </cell>
        </row>
        <row r="5410">
          <cell r="A5410" t="str">
            <v>13.196.0100-0</v>
          </cell>
          <cell r="B5410"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5410" t="str">
            <v>M2</v>
          </cell>
          <cell r="D5410">
            <v>157.71</v>
          </cell>
          <cell r="F5410" t="str">
            <v>13.196.0100-A</v>
          </cell>
          <cell r="G5410"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H5410" t="str">
            <v>M2</v>
          </cell>
          <cell r="I5410">
            <v>156.55000000000001</v>
          </cell>
        </row>
        <row r="5411">
          <cell r="A5411" t="str">
            <v>13.196.0101-0</v>
          </cell>
          <cell r="B5411" t="str">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ell>
          <cell r="C5411" t="str">
            <v>M2</v>
          </cell>
          <cell r="D5411">
            <v>94.73</v>
          </cell>
          <cell r="F5411" t="str">
            <v>13.196.0101-A</v>
          </cell>
          <cell r="G5411" t="str">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ell>
          <cell r="H5411" t="str">
            <v>M2</v>
          </cell>
          <cell r="I5411">
            <v>91.71</v>
          </cell>
        </row>
        <row r="5412">
          <cell r="A5412" t="str">
            <v>13.196.0102-0</v>
          </cell>
          <cell r="B5412" t="str">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ell>
          <cell r="C5412" t="str">
            <v>M2</v>
          </cell>
          <cell r="D5412">
            <v>90.97</v>
          </cell>
          <cell r="F5412" t="str">
            <v>13.196.0102-A</v>
          </cell>
          <cell r="G5412" t="str">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ell>
          <cell r="H5412" t="str">
            <v>M2</v>
          </cell>
          <cell r="I5412">
            <v>87.95</v>
          </cell>
        </row>
        <row r="5413">
          <cell r="A5413" t="str">
            <v>13.196.0103-0</v>
          </cell>
          <cell r="B5413" t="str">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ell>
          <cell r="C5413" t="str">
            <v>M2</v>
          </cell>
          <cell r="D5413">
            <v>107.6</v>
          </cell>
          <cell r="F5413" t="str">
            <v>13.196.0103-A</v>
          </cell>
          <cell r="G5413" t="str">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ell>
          <cell r="H5413" t="str">
            <v>M2</v>
          </cell>
          <cell r="I5413">
            <v>104.58</v>
          </cell>
        </row>
        <row r="5414">
          <cell r="A5414" t="str">
            <v>13.196.0104-0</v>
          </cell>
          <cell r="B5414" t="str">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ell>
          <cell r="C5414" t="str">
            <v>M2</v>
          </cell>
          <cell r="D5414">
            <v>107.37</v>
          </cell>
          <cell r="F5414" t="str">
            <v>13.196.0104-A</v>
          </cell>
          <cell r="G5414" t="str">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ell>
          <cell r="H5414" t="str">
            <v>M2</v>
          </cell>
          <cell r="I5414">
            <v>104.35</v>
          </cell>
        </row>
        <row r="5415">
          <cell r="A5415" t="str">
            <v>13.196.0105-0</v>
          </cell>
          <cell r="B5415" t="str">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ell>
          <cell r="C5415" t="str">
            <v>M2</v>
          </cell>
          <cell r="D5415">
            <v>274.83999999999997</v>
          </cell>
          <cell r="F5415" t="str">
            <v>13.196.0105-A</v>
          </cell>
          <cell r="G5415" t="str">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ell>
          <cell r="H5415" t="str">
            <v>M2</v>
          </cell>
          <cell r="I5415">
            <v>271.82</v>
          </cell>
        </row>
        <row r="5416">
          <cell r="A5416" t="str">
            <v>13.196.0107-0</v>
          </cell>
          <cell r="B5416" t="str">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ell>
          <cell r="C5416" t="str">
            <v>M2</v>
          </cell>
          <cell r="D5416">
            <v>113.92</v>
          </cell>
          <cell r="F5416" t="str">
            <v>13.196.0107-A</v>
          </cell>
          <cell r="G5416" t="str">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ell>
          <cell r="H5416" t="str">
            <v>M2</v>
          </cell>
          <cell r="I5416">
            <v>110.9</v>
          </cell>
        </row>
        <row r="5417">
          <cell r="A5417" t="str">
            <v>13.196.0111-0</v>
          </cell>
          <cell r="B541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5417" t="str">
            <v>M2</v>
          </cell>
          <cell r="D5417">
            <v>36.25</v>
          </cell>
          <cell r="F5417" t="str">
            <v>13.196.0111-A</v>
          </cell>
          <cell r="G541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H5417" t="str">
            <v>M2</v>
          </cell>
          <cell r="I5417">
            <v>34.68</v>
          </cell>
        </row>
        <row r="5418">
          <cell r="A5418" t="str">
            <v>13.196.0112-0</v>
          </cell>
          <cell r="B5418"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5418" t="str">
            <v>M2</v>
          </cell>
          <cell r="D5418">
            <v>44.64</v>
          </cell>
          <cell r="F5418" t="str">
            <v>13.196.0112-A</v>
          </cell>
          <cell r="G5418"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H5418" t="str">
            <v>M2</v>
          </cell>
          <cell r="I5418">
            <v>43.07</v>
          </cell>
        </row>
        <row r="5419">
          <cell r="A5419" t="str">
            <v>13.196.0113-0</v>
          </cell>
          <cell r="B5419"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5419" t="str">
            <v>M2</v>
          </cell>
          <cell r="D5419">
            <v>44.64</v>
          </cell>
          <cell r="F5419" t="str">
            <v>13.196.0113-A</v>
          </cell>
          <cell r="G5419"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H5419" t="str">
            <v>M2</v>
          </cell>
          <cell r="I5419">
            <v>43.07</v>
          </cell>
        </row>
        <row r="5420">
          <cell r="A5420" t="str">
            <v>13.196.0114-0</v>
          </cell>
          <cell r="B5420"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5420" t="str">
            <v>M2</v>
          </cell>
          <cell r="D5420">
            <v>58.06</v>
          </cell>
          <cell r="F5420" t="str">
            <v>13.196.0114-A</v>
          </cell>
          <cell r="G5420"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H5420" t="str">
            <v>M2</v>
          </cell>
          <cell r="I5420">
            <v>55.55</v>
          </cell>
        </row>
        <row r="5421">
          <cell r="A5421" t="str">
            <v>13.196.0115-0</v>
          </cell>
          <cell r="B5421"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5421" t="str">
            <v>M2</v>
          </cell>
          <cell r="D5421">
            <v>77.27</v>
          </cell>
          <cell r="F5421" t="str">
            <v>13.196.0115-A</v>
          </cell>
          <cell r="G5421"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H5421" t="str">
            <v>M2</v>
          </cell>
          <cell r="I5421">
            <v>74.45</v>
          </cell>
        </row>
        <row r="5422">
          <cell r="A5422" t="str">
            <v>13.196.0116-0</v>
          </cell>
          <cell r="B5422"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5422" t="str">
            <v>M2</v>
          </cell>
          <cell r="D5422">
            <v>66.45</v>
          </cell>
          <cell r="F5422" t="str">
            <v>13.196.0116-A</v>
          </cell>
          <cell r="G5422"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H5422" t="str">
            <v>M2</v>
          </cell>
          <cell r="I5422">
            <v>63.93</v>
          </cell>
        </row>
        <row r="5423">
          <cell r="A5423" t="str">
            <v>13.196.0117-0</v>
          </cell>
          <cell r="B5423"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5423" t="str">
            <v>M2</v>
          </cell>
          <cell r="D5423">
            <v>85.66</v>
          </cell>
          <cell r="F5423" t="str">
            <v>13.196.0117-A</v>
          </cell>
          <cell r="G5423"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H5423" t="str">
            <v>M2</v>
          </cell>
          <cell r="I5423">
            <v>82.84</v>
          </cell>
        </row>
        <row r="5424">
          <cell r="A5424" t="str">
            <v>13.196.0118-0</v>
          </cell>
          <cell r="B5424"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5424" t="str">
            <v>M2</v>
          </cell>
          <cell r="D5424">
            <v>66.45</v>
          </cell>
          <cell r="F5424" t="str">
            <v>13.196.0118-A</v>
          </cell>
          <cell r="G5424"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H5424" t="str">
            <v>M2</v>
          </cell>
          <cell r="I5424">
            <v>63.93</v>
          </cell>
        </row>
        <row r="5425">
          <cell r="A5425" t="str">
            <v>13.196.0119-0</v>
          </cell>
          <cell r="B5425"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5425" t="str">
            <v>M2</v>
          </cell>
          <cell r="D5425">
            <v>85.66</v>
          </cell>
          <cell r="F5425" t="str">
            <v>13.196.0119-A</v>
          </cell>
          <cell r="G5425"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H5425" t="str">
            <v>M2</v>
          </cell>
          <cell r="I5425">
            <v>82.84</v>
          </cell>
        </row>
        <row r="5426">
          <cell r="A5426" t="str">
            <v>13.196.0120-0</v>
          </cell>
          <cell r="B542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5426" t="str">
            <v>M2</v>
          </cell>
          <cell r="D5426">
            <v>54.5</v>
          </cell>
          <cell r="F5426" t="str">
            <v>13.196.0120-A</v>
          </cell>
          <cell r="G542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H5426" t="str">
            <v>M2</v>
          </cell>
          <cell r="I5426">
            <v>51.99</v>
          </cell>
        </row>
        <row r="5427">
          <cell r="A5427" t="str">
            <v>13.196.0121-0</v>
          </cell>
          <cell r="B542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5427" t="str">
            <v>M2</v>
          </cell>
          <cell r="D5427">
            <v>73.709999999999994</v>
          </cell>
          <cell r="F5427" t="str">
            <v>13.196.0121-A</v>
          </cell>
          <cell r="G542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H5427" t="str">
            <v>M2</v>
          </cell>
          <cell r="I5427">
            <v>70.89</v>
          </cell>
        </row>
        <row r="5428">
          <cell r="A5428" t="str">
            <v>13.196.0122-0</v>
          </cell>
          <cell r="B5428"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5428" t="str">
            <v>M2</v>
          </cell>
          <cell r="D5428">
            <v>62.89</v>
          </cell>
          <cell r="F5428" t="str">
            <v>13.196.0122-A</v>
          </cell>
          <cell r="G5428"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H5428" t="str">
            <v>M2</v>
          </cell>
          <cell r="I5428">
            <v>60.37</v>
          </cell>
        </row>
        <row r="5429">
          <cell r="A5429" t="str">
            <v>13.196.0123-0</v>
          </cell>
          <cell r="B5429"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5429" t="str">
            <v>M2</v>
          </cell>
          <cell r="D5429">
            <v>82.1</v>
          </cell>
          <cell r="F5429" t="str">
            <v>13.196.0123-A</v>
          </cell>
          <cell r="G5429"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H5429" t="str">
            <v>M2</v>
          </cell>
          <cell r="I5429">
            <v>79.28</v>
          </cell>
        </row>
        <row r="5430">
          <cell r="A5430" t="str">
            <v>13.196.0124-0</v>
          </cell>
          <cell r="B5430"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5430" t="str">
            <v>M2</v>
          </cell>
          <cell r="D5430">
            <v>62.89</v>
          </cell>
          <cell r="F5430" t="str">
            <v>13.196.0124-A</v>
          </cell>
          <cell r="G5430"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H5430" t="str">
            <v>M2</v>
          </cell>
          <cell r="I5430">
            <v>60.37</v>
          </cell>
        </row>
        <row r="5431">
          <cell r="A5431" t="str">
            <v>13.196.0125-0</v>
          </cell>
          <cell r="B5431"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5431" t="str">
            <v>M2</v>
          </cell>
          <cell r="D5431">
            <v>82.1</v>
          </cell>
          <cell r="F5431" t="str">
            <v>13.196.0125-A</v>
          </cell>
          <cell r="G5431"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H5431" t="str">
            <v>M2</v>
          </cell>
          <cell r="I5431">
            <v>79.28</v>
          </cell>
        </row>
        <row r="5432">
          <cell r="A5432" t="str">
            <v>13.196.0126-0</v>
          </cell>
          <cell r="B5432"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5432" t="str">
            <v>M2</v>
          </cell>
          <cell r="D5432">
            <v>58.19</v>
          </cell>
          <cell r="F5432" t="str">
            <v>13.196.0126-A</v>
          </cell>
          <cell r="G5432"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H5432" t="str">
            <v>M2</v>
          </cell>
          <cell r="I5432">
            <v>55.67</v>
          </cell>
        </row>
        <row r="5433">
          <cell r="A5433" t="str">
            <v>13.196.0127-0</v>
          </cell>
          <cell r="B5433"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5433" t="str">
            <v>M2</v>
          </cell>
          <cell r="D5433">
            <v>77.400000000000006</v>
          </cell>
          <cell r="F5433" t="str">
            <v>13.196.0127-A</v>
          </cell>
          <cell r="G5433"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H5433" t="str">
            <v>M2</v>
          </cell>
          <cell r="I5433">
            <v>74.58</v>
          </cell>
        </row>
        <row r="5434">
          <cell r="A5434" t="str">
            <v>13.196.0128-0</v>
          </cell>
          <cell r="B5434"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5434" t="str">
            <v>M2</v>
          </cell>
          <cell r="D5434">
            <v>66.58</v>
          </cell>
          <cell r="F5434" t="str">
            <v>13.196.0128-A</v>
          </cell>
          <cell r="G5434"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H5434" t="str">
            <v>M2</v>
          </cell>
          <cell r="I5434">
            <v>64.06</v>
          </cell>
        </row>
        <row r="5435">
          <cell r="A5435" t="str">
            <v>13.196.0129-0</v>
          </cell>
          <cell r="B5435"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5435" t="str">
            <v>M2</v>
          </cell>
          <cell r="D5435">
            <v>85.79</v>
          </cell>
          <cell r="F5435" t="str">
            <v>13.196.0129-A</v>
          </cell>
          <cell r="G5435"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H5435" t="str">
            <v>M2</v>
          </cell>
          <cell r="I5435">
            <v>82.97</v>
          </cell>
        </row>
        <row r="5436">
          <cell r="A5436" t="str">
            <v>13.196.0130-0</v>
          </cell>
          <cell r="B543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5436" t="str">
            <v>M2</v>
          </cell>
          <cell r="D5436">
            <v>66.58</v>
          </cell>
          <cell r="F5436" t="str">
            <v>13.196.0130-A</v>
          </cell>
          <cell r="G543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H5436" t="str">
            <v>M2</v>
          </cell>
          <cell r="I5436">
            <v>64.06</v>
          </cell>
        </row>
        <row r="5437">
          <cell r="A5437" t="str">
            <v>13.196.0131-0</v>
          </cell>
          <cell r="B543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5437" t="str">
            <v>M2</v>
          </cell>
          <cell r="D5437">
            <v>85.79</v>
          </cell>
          <cell r="F5437" t="str">
            <v>13.196.0131-A</v>
          </cell>
          <cell r="G543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H5437" t="str">
            <v>M2</v>
          </cell>
          <cell r="I5437">
            <v>82.97</v>
          </cell>
        </row>
        <row r="5438">
          <cell r="A5438" t="str">
            <v>13.196.0132-0</v>
          </cell>
          <cell r="B5438"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5438" t="str">
            <v>M2</v>
          </cell>
          <cell r="D5438">
            <v>60.5</v>
          </cell>
          <cell r="F5438" t="str">
            <v>13.196.0132-A</v>
          </cell>
          <cell r="G5438"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H5438" t="str">
            <v>M2</v>
          </cell>
          <cell r="I5438">
            <v>57.99</v>
          </cell>
        </row>
        <row r="5439">
          <cell r="A5439" t="str">
            <v>13.196.0133-0</v>
          </cell>
          <cell r="B5439"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5439" t="str">
            <v>M2</v>
          </cell>
          <cell r="D5439">
            <v>79.72</v>
          </cell>
          <cell r="F5439" t="str">
            <v>13.196.0133-A</v>
          </cell>
          <cell r="G5439"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H5439" t="str">
            <v>M2</v>
          </cell>
          <cell r="I5439">
            <v>76.89</v>
          </cell>
        </row>
        <row r="5440">
          <cell r="A5440" t="str">
            <v>13.196.0134-0</v>
          </cell>
          <cell r="B5440"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5440" t="str">
            <v>M2</v>
          </cell>
          <cell r="D5440">
            <v>68.89</v>
          </cell>
          <cell r="F5440" t="str">
            <v>13.196.0134-A</v>
          </cell>
          <cell r="G5440"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H5440" t="str">
            <v>M2</v>
          </cell>
          <cell r="I5440">
            <v>66.38</v>
          </cell>
        </row>
        <row r="5441">
          <cell r="A5441" t="str">
            <v>13.196.0135-0</v>
          </cell>
          <cell r="B5441"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5441" t="str">
            <v>M2</v>
          </cell>
          <cell r="D5441">
            <v>88.1</v>
          </cell>
          <cell r="F5441" t="str">
            <v>13.196.0135-A</v>
          </cell>
          <cell r="G5441"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H5441" t="str">
            <v>M2</v>
          </cell>
          <cell r="I5441">
            <v>85.28</v>
          </cell>
        </row>
        <row r="5442">
          <cell r="A5442" t="str">
            <v>13.196.0136-0</v>
          </cell>
          <cell r="B5442"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5442" t="str">
            <v>M2</v>
          </cell>
          <cell r="D5442">
            <v>68.89</v>
          </cell>
          <cell r="F5442" t="str">
            <v>13.196.0136-A</v>
          </cell>
          <cell r="G5442"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H5442" t="str">
            <v>M2</v>
          </cell>
          <cell r="I5442">
            <v>66.38</v>
          </cell>
        </row>
        <row r="5443">
          <cell r="A5443" t="str">
            <v>13.196.0137-0</v>
          </cell>
          <cell r="B5443"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5443" t="str">
            <v>M2</v>
          </cell>
          <cell r="D5443">
            <v>88.1</v>
          </cell>
          <cell r="F5443" t="str">
            <v>13.196.0137-A</v>
          </cell>
          <cell r="G5443"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H5443" t="str">
            <v>M2</v>
          </cell>
          <cell r="I5443">
            <v>85.28</v>
          </cell>
        </row>
        <row r="5444">
          <cell r="A5444" t="str">
            <v>13.196.0138-0</v>
          </cell>
          <cell r="B5444"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5444" t="str">
            <v>M2</v>
          </cell>
          <cell r="D5444">
            <v>46.85</v>
          </cell>
          <cell r="F5444" t="str">
            <v>13.196.0138-A</v>
          </cell>
          <cell r="G5444"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H5444" t="str">
            <v>M2</v>
          </cell>
          <cell r="I5444">
            <v>45.18</v>
          </cell>
        </row>
        <row r="5445">
          <cell r="A5445" t="str">
            <v>13.196.0139-0</v>
          </cell>
          <cell r="B5445"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5445" t="str">
            <v>M2</v>
          </cell>
          <cell r="D5445">
            <v>66.069999999999993</v>
          </cell>
          <cell r="F5445" t="str">
            <v>13.196.0139-A</v>
          </cell>
          <cell r="G5445"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H5445" t="str">
            <v>M2</v>
          </cell>
          <cell r="I5445">
            <v>64.08</v>
          </cell>
        </row>
        <row r="5446">
          <cell r="A5446" t="str">
            <v>13.196.0140-0</v>
          </cell>
          <cell r="B544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5446" t="str">
            <v>M2</v>
          </cell>
          <cell r="D5446">
            <v>55.24</v>
          </cell>
          <cell r="F5446" t="str">
            <v>13.196.0140-A</v>
          </cell>
          <cell r="G544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H5446" t="str">
            <v>M2</v>
          </cell>
          <cell r="I5446">
            <v>53.57</v>
          </cell>
        </row>
        <row r="5447">
          <cell r="A5447" t="str">
            <v>13.196.0141-0</v>
          </cell>
          <cell r="B544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5447" t="str">
            <v>M2</v>
          </cell>
          <cell r="D5447">
            <v>74.459999999999994</v>
          </cell>
          <cell r="F5447" t="str">
            <v>13.196.0141-A</v>
          </cell>
          <cell r="G544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H5447" t="str">
            <v>M2</v>
          </cell>
          <cell r="I5447">
            <v>72.47</v>
          </cell>
        </row>
        <row r="5448">
          <cell r="A5448" t="str">
            <v>13.196.0142-0</v>
          </cell>
          <cell r="B5448"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5448" t="str">
            <v>M2</v>
          </cell>
          <cell r="D5448">
            <v>55.24</v>
          </cell>
          <cell r="F5448" t="str">
            <v>13.196.0142-A</v>
          </cell>
          <cell r="G5448"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H5448" t="str">
            <v>M2</v>
          </cell>
          <cell r="I5448">
            <v>53.57</v>
          </cell>
        </row>
        <row r="5449">
          <cell r="A5449" t="str">
            <v>13.196.0143-0</v>
          </cell>
          <cell r="B5449"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5449" t="str">
            <v>M2</v>
          </cell>
          <cell r="D5449">
            <v>74.459999999999994</v>
          </cell>
          <cell r="F5449" t="str">
            <v>13.196.0143-A</v>
          </cell>
          <cell r="G5449"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H5449" t="str">
            <v>M2</v>
          </cell>
          <cell r="I5449">
            <v>72.47</v>
          </cell>
        </row>
        <row r="5450">
          <cell r="A5450" t="str">
            <v>13.196.0144-0</v>
          </cell>
          <cell r="B5450"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5450" t="str">
            <v>M2</v>
          </cell>
          <cell r="D5450">
            <v>50.54</v>
          </cell>
          <cell r="F5450" t="str">
            <v>13.196.0144-A</v>
          </cell>
          <cell r="G5450"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H5450" t="str">
            <v>M2</v>
          </cell>
          <cell r="I5450">
            <v>48.87</v>
          </cell>
        </row>
        <row r="5451">
          <cell r="A5451" t="str">
            <v>13.196.0145-0</v>
          </cell>
          <cell r="B5451"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5451" t="str">
            <v>M2</v>
          </cell>
          <cell r="D5451">
            <v>69.760000000000005</v>
          </cell>
          <cell r="F5451" t="str">
            <v>13.196.0145-A</v>
          </cell>
          <cell r="G5451"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H5451" t="str">
            <v>M2</v>
          </cell>
          <cell r="I5451">
            <v>67.77</v>
          </cell>
        </row>
        <row r="5452">
          <cell r="A5452" t="str">
            <v>13.196.0146-0</v>
          </cell>
          <cell r="B5452"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5452" t="str">
            <v>M2</v>
          </cell>
          <cell r="D5452">
            <v>58.93</v>
          </cell>
          <cell r="F5452" t="str">
            <v>13.196.0146-A</v>
          </cell>
          <cell r="G5452"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H5452" t="str">
            <v>M2</v>
          </cell>
          <cell r="I5452">
            <v>57.26</v>
          </cell>
        </row>
        <row r="5453">
          <cell r="A5453" t="str">
            <v>13.196.0147-0</v>
          </cell>
          <cell r="B5453"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5453" t="str">
            <v>M2</v>
          </cell>
          <cell r="D5453">
            <v>78.150000000000006</v>
          </cell>
          <cell r="F5453" t="str">
            <v>13.196.0147-A</v>
          </cell>
          <cell r="G5453"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H5453" t="str">
            <v>M2</v>
          </cell>
          <cell r="I5453">
            <v>76.16</v>
          </cell>
        </row>
        <row r="5454">
          <cell r="A5454" t="str">
            <v>13.196.0148-0</v>
          </cell>
          <cell r="B5454"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5454" t="str">
            <v>M2</v>
          </cell>
          <cell r="D5454">
            <v>58.93</v>
          </cell>
          <cell r="F5454" t="str">
            <v>13.196.0148-A</v>
          </cell>
          <cell r="G5454"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H5454" t="str">
            <v>M2</v>
          </cell>
          <cell r="I5454">
            <v>57.26</v>
          </cell>
        </row>
        <row r="5455">
          <cell r="A5455" t="str">
            <v>13.196.0149-0</v>
          </cell>
          <cell r="B5455"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5455" t="str">
            <v>M2</v>
          </cell>
          <cell r="D5455">
            <v>78.150000000000006</v>
          </cell>
          <cell r="F5455" t="str">
            <v>13.196.0149-A</v>
          </cell>
          <cell r="G5455"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H5455" t="str">
            <v>M2</v>
          </cell>
          <cell r="I5455">
            <v>76.16</v>
          </cell>
        </row>
        <row r="5456">
          <cell r="A5456" t="str">
            <v>13.196.0150-0</v>
          </cell>
          <cell r="B54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5456" t="str">
            <v>M2</v>
          </cell>
          <cell r="D5456">
            <v>52.85</v>
          </cell>
          <cell r="F5456" t="str">
            <v>13.196.0150-A</v>
          </cell>
          <cell r="G54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H5456" t="str">
            <v>M2</v>
          </cell>
          <cell r="I5456">
            <v>51.18</v>
          </cell>
        </row>
        <row r="5457">
          <cell r="A5457" t="str">
            <v>13.196.0151-0</v>
          </cell>
          <cell r="B54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5457" t="str">
            <v>M2</v>
          </cell>
          <cell r="D5457">
            <v>72.069999999999993</v>
          </cell>
          <cell r="F5457" t="str">
            <v>13.196.0151-A</v>
          </cell>
          <cell r="G54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H5457" t="str">
            <v>M2</v>
          </cell>
          <cell r="I5457">
            <v>70.08</v>
          </cell>
        </row>
        <row r="5458">
          <cell r="A5458" t="str">
            <v>13.196.0152-0</v>
          </cell>
          <cell r="B5458"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5458" t="str">
            <v>M2</v>
          </cell>
          <cell r="D5458">
            <v>61.24</v>
          </cell>
          <cell r="F5458" t="str">
            <v>13.196.0152-A</v>
          </cell>
          <cell r="G5458"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H5458" t="str">
            <v>M2</v>
          </cell>
          <cell r="I5458">
            <v>59.57</v>
          </cell>
        </row>
        <row r="5459">
          <cell r="A5459" t="str">
            <v>13.196.0153-0</v>
          </cell>
          <cell r="B5459"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5459" t="str">
            <v>M2</v>
          </cell>
          <cell r="D5459">
            <v>80.459999999999994</v>
          </cell>
          <cell r="F5459" t="str">
            <v>13.196.0153-A</v>
          </cell>
          <cell r="G5459"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H5459" t="str">
            <v>M2</v>
          </cell>
          <cell r="I5459">
            <v>78.47</v>
          </cell>
        </row>
        <row r="5460">
          <cell r="A5460" t="str">
            <v>13.196.0154-0</v>
          </cell>
          <cell r="B5460"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5460" t="str">
            <v>M2</v>
          </cell>
          <cell r="D5460">
            <v>61.24</v>
          </cell>
          <cell r="F5460" t="str">
            <v>13.196.0154-A</v>
          </cell>
          <cell r="G5460"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H5460" t="str">
            <v>M2</v>
          </cell>
          <cell r="I5460">
            <v>59.57</v>
          </cell>
        </row>
        <row r="5461">
          <cell r="A5461" t="str">
            <v>13.196.0155-0</v>
          </cell>
          <cell r="B5461"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5461" t="str">
            <v>M2</v>
          </cell>
          <cell r="D5461">
            <v>80.459999999999994</v>
          </cell>
          <cell r="F5461" t="str">
            <v>13.196.0155-A</v>
          </cell>
          <cell r="G5461"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H5461" t="str">
            <v>M2</v>
          </cell>
          <cell r="I5461">
            <v>78.47</v>
          </cell>
        </row>
        <row r="5462">
          <cell r="A5462" t="str">
            <v>13.196.0156-0</v>
          </cell>
          <cell r="B5462"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5462" t="str">
            <v>M2</v>
          </cell>
          <cell r="D5462">
            <v>65.63</v>
          </cell>
          <cell r="F5462" t="str">
            <v>13.196.0156-A</v>
          </cell>
          <cell r="G5462"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H5462" t="str">
            <v>M2</v>
          </cell>
          <cell r="I5462">
            <v>63.95</v>
          </cell>
        </row>
        <row r="5463">
          <cell r="A5463" t="str">
            <v>13.196.0157-0</v>
          </cell>
          <cell r="B5463"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5463" t="str">
            <v>M2</v>
          </cell>
          <cell r="D5463">
            <v>84.84</v>
          </cell>
          <cell r="F5463" t="str">
            <v>13.196.0157-A</v>
          </cell>
          <cell r="G5463"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H5463" t="str">
            <v>M2</v>
          </cell>
          <cell r="I5463">
            <v>82.86</v>
          </cell>
        </row>
        <row r="5464">
          <cell r="A5464" t="str">
            <v>13.196.0158-0</v>
          </cell>
          <cell r="B5464"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5464" t="str">
            <v>M2</v>
          </cell>
          <cell r="D5464">
            <v>82.41</v>
          </cell>
          <cell r="F5464" t="str">
            <v>13.196.0158-A</v>
          </cell>
          <cell r="G5464"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H5464" t="str">
            <v>M2</v>
          </cell>
          <cell r="I5464">
            <v>80.73</v>
          </cell>
        </row>
        <row r="5465">
          <cell r="A5465" t="str">
            <v>13.196.0159-0</v>
          </cell>
          <cell r="B5465"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5465" t="str">
            <v>M2</v>
          </cell>
          <cell r="D5465">
            <v>101.62</v>
          </cell>
          <cell r="F5465" t="str">
            <v>13.196.0159-A</v>
          </cell>
          <cell r="G5465"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H5465" t="str">
            <v>M2</v>
          </cell>
          <cell r="I5465">
            <v>99.63</v>
          </cell>
        </row>
        <row r="5466">
          <cell r="A5466" t="str">
            <v>13.196.0160-0</v>
          </cell>
          <cell r="B546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5466" t="str">
            <v>M2</v>
          </cell>
          <cell r="D5466">
            <v>82.41</v>
          </cell>
          <cell r="F5466" t="str">
            <v>13.196.0160-A</v>
          </cell>
          <cell r="G546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H5466" t="str">
            <v>M2</v>
          </cell>
          <cell r="I5466">
            <v>80.73</v>
          </cell>
        </row>
        <row r="5467">
          <cell r="A5467" t="str">
            <v>13.196.0161-0</v>
          </cell>
          <cell r="B546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5467" t="str">
            <v>M2</v>
          </cell>
          <cell r="D5467">
            <v>101.62</v>
          </cell>
          <cell r="F5467" t="str">
            <v>13.196.0161-A</v>
          </cell>
          <cell r="G546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H5467" t="str">
            <v>M2</v>
          </cell>
          <cell r="I5467">
            <v>99.63</v>
          </cell>
        </row>
        <row r="5468">
          <cell r="A5468" t="str">
            <v>13.196.0162-0</v>
          </cell>
          <cell r="B5468"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5468" t="str">
            <v>M2</v>
          </cell>
          <cell r="D5468">
            <v>69.319999999999993</v>
          </cell>
          <cell r="F5468" t="str">
            <v>13.196.0162-A</v>
          </cell>
          <cell r="G5468"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H5468" t="str">
            <v>M2</v>
          </cell>
          <cell r="I5468">
            <v>67.64</v>
          </cell>
        </row>
        <row r="5469">
          <cell r="A5469" t="str">
            <v>13.196.0163-0</v>
          </cell>
          <cell r="B5469"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5469" t="str">
            <v>M2</v>
          </cell>
          <cell r="D5469">
            <v>88.53</v>
          </cell>
          <cell r="F5469" t="str">
            <v>13.196.0163-A</v>
          </cell>
          <cell r="G5469"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H5469" t="str">
            <v>M2</v>
          </cell>
          <cell r="I5469">
            <v>86.54</v>
          </cell>
        </row>
        <row r="5470">
          <cell r="A5470" t="str">
            <v>13.196.0164-0</v>
          </cell>
          <cell r="B5470"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5470" t="str">
            <v>M2</v>
          </cell>
          <cell r="D5470">
            <v>86.1</v>
          </cell>
          <cell r="F5470" t="str">
            <v>13.196.0164-A</v>
          </cell>
          <cell r="G5470"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H5470" t="str">
            <v>M2</v>
          </cell>
          <cell r="I5470">
            <v>84.42</v>
          </cell>
        </row>
        <row r="5471">
          <cell r="A5471" t="str">
            <v>13.196.0165-0</v>
          </cell>
          <cell r="B5471"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5471" t="str">
            <v>M2</v>
          </cell>
          <cell r="D5471">
            <v>105.31</v>
          </cell>
          <cell r="F5471" t="str">
            <v>13.196.0165-A</v>
          </cell>
          <cell r="G5471"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H5471" t="str">
            <v>M2</v>
          </cell>
          <cell r="I5471">
            <v>103.32</v>
          </cell>
        </row>
        <row r="5472">
          <cell r="A5472" t="str">
            <v>13.196.0166-0</v>
          </cell>
          <cell r="B5472"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5472" t="str">
            <v>M2</v>
          </cell>
          <cell r="D5472">
            <v>86.1</v>
          </cell>
          <cell r="F5472" t="str">
            <v>13.196.0166-A</v>
          </cell>
          <cell r="G5472"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H5472" t="str">
            <v>M2</v>
          </cell>
          <cell r="I5472">
            <v>84.42</v>
          </cell>
        </row>
        <row r="5473">
          <cell r="A5473" t="str">
            <v>13.196.0167-0</v>
          </cell>
          <cell r="B5473"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5473" t="str">
            <v>M2</v>
          </cell>
          <cell r="D5473">
            <v>105.31</v>
          </cell>
          <cell r="F5473" t="str">
            <v>13.196.0167-A</v>
          </cell>
          <cell r="G5473"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H5473" t="str">
            <v>M2</v>
          </cell>
          <cell r="I5473">
            <v>103.32</v>
          </cell>
        </row>
        <row r="5474">
          <cell r="A5474" t="str">
            <v>13.196.0168-0</v>
          </cell>
          <cell r="B5474"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5474" t="str">
            <v>M2</v>
          </cell>
          <cell r="D5474">
            <v>71.63</v>
          </cell>
          <cell r="F5474" t="str">
            <v>13.196.0168-A</v>
          </cell>
          <cell r="G5474"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H5474" t="str">
            <v>M2</v>
          </cell>
          <cell r="I5474">
            <v>69.959999999999994</v>
          </cell>
        </row>
        <row r="5475">
          <cell r="A5475" t="str">
            <v>13.196.0169-0</v>
          </cell>
          <cell r="B5475"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5475" t="str">
            <v>M2</v>
          </cell>
          <cell r="D5475">
            <v>90.85</v>
          </cell>
          <cell r="F5475" t="str">
            <v>13.196.0169-A</v>
          </cell>
          <cell r="G5475"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H5475" t="str">
            <v>M2</v>
          </cell>
          <cell r="I5475">
            <v>88.86</v>
          </cell>
        </row>
        <row r="5476">
          <cell r="A5476" t="str">
            <v>13.196.0170-0</v>
          </cell>
          <cell r="B547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5476" t="str">
            <v>M2</v>
          </cell>
          <cell r="D5476">
            <v>88.41</v>
          </cell>
          <cell r="F5476" t="str">
            <v>13.196.0170-A</v>
          </cell>
          <cell r="G547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H5476" t="str">
            <v>M2</v>
          </cell>
          <cell r="I5476">
            <v>86.74</v>
          </cell>
        </row>
        <row r="5477">
          <cell r="A5477" t="str">
            <v>13.196.0171-0</v>
          </cell>
          <cell r="B547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5477" t="str">
            <v>M2</v>
          </cell>
          <cell r="D5477">
            <v>107.63</v>
          </cell>
          <cell r="F5477" t="str">
            <v>13.196.0171-A</v>
          </cell>
          <cell r="G547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H5477" t="str">
            <v>M2</v>
          </cell>
          <cell r="I5477">
            <v>105.64</v>
          </cell>
        </row>
        <row r="5478">
          <cell r="A5478" t="str">
            <v>13.196.0172-0</v>
          </cell>
          <cell r="B5478"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5478" t="str">
            <v>M2</v>
          </cell>
          <cell r="D5478">
            <v>88.41</v>
          </cell>
          <cell r="F5478" t="str">
            <v>13.196.0172-A</v>
          </cell>
          <cell r="G5478"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H5478" t="str">
            <v>M2</v>
          </cell>
          <cell r="I5478">
            <v>86.74</v>
          </cell>
        </row>
        <row r="5479">
          <cell r="A5479" t="str">
            <v>13.196.0173-0</v>
          </cell>
          <cell r="B5479"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5479" t="str">
            <v>M2</v>
          </cell>
          <cell r="D5479">
            <v>107.63</v>
          </cell>
          <cell r="F5479" t="str">
            <v>13.196.0173-A</v>
          </cell>
          <cell r="G5479"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H5479" t="str">
            <v>M2</v>
          </cell>
          <cell r="I5479">
            <v>105.64</v>
          </cell>
        </row>
        <row r="5480">
          <cell r="A5480" t="str">
            <v>13.197.0010-0</v>
          </cell>
          <cell r="B5480" t="str">
            <v>REVESTIMENTO TEXTURIZADO FOSCO PARA USO EXTERNO SOBRE SUPERFICIE CAMURCADA OU CONCRETO LISO,COM 2MM DE ESPESSURA,EXECUTADO COM PO CREPE ATB,NA COR INDICADA,SOBRE ADITIVOS C/2 DEMAOS DE ACABAMENTO</v>
          </cell>
          <cell r="C5480" t="str">
            <v>M2</v>
          </cell>
          <cell r="D5480">
            <v>61.79</v>
          </cell>
          <cell r="F5480" t="str">
            <v>13.197.0010-A</v>
          </cell>
          <cell r="G5480" t="str">
            <v>REVESTIMENTO TEXTURIZADO FOSCO PARA USO EXTERNO SOBRE SUPERFICIE CAMURCADA OU CONCRETO LISO,COM 2MM DE ESPESSURA,EXECUTADO COM PO CREPE ATB,NA COR INDICADA,SOBRE ADITIVOS C/2 DEMAOS DE ACABAMENTO</v>
          </cell>
          <cell r="H5480" t="str">
            <v>M2</v>
          </cell>
          <cell r="I5480">
            <v>56.09</v>
          </cell>
        </row>
        <row r="5481">
          <cell r="A5481" t="str">
            <v>13.199.0010-0</v>
          </cell>
          <cell r="B5481" t="str">
            <v>VENEZIANA VERTICAL (BRISE SOLEIL) CONSTRUIDA COM PLACA CIMENTICIA (SEM UTILIZACAO DE AMIANTO),COM ESPESSURA DE 12MM,COM400MM DE LARGURA,FIXADA EM CANTONEIRAS DE ACO APARAFUSADAS,EMEDIDA PELA AREA COLOCADA.FORNECIMENTO E COLOCACAO</v>
          </cell>
          <cell r="C5481" t="str">
            <v>M2</v>
          </cell>
          <cell r="D5481">
            <v>197.11</v>
          </cell>
          <cell r="F5481" t="str">
            <v>13.199.0010-A</v>
          </cell>
          <cell r="G5481" t="str">
            <v>VENEZIANA VERTICAL (BRISE SOLEIL) CONSTRUIDA COM PLACA CIMENTICIA (SEM UTILIZACAO DE AMIANTO),COM ESPESSURA DE 12MM,COM400MM DE LARGURA,FIXADA EM CANTONEIRAS DE ACO APARAFUSADAS,EMEDIDA PELA AREA COLOCADA.FORNECIMENTO E COLOCACAO</v>
          </cell>
          <cell r="H5481" t="str">
            <v>M2</v>
          </cell>
          <cell r="I5481">
            <v>185.87</v>
          </cell>
        </row>
        <row r="5482">
          <cell r="A5482" t="str">
            <v>13.199.0015-0</v>
          </cell>
          <cell r="B5482" t="str">
            <v>VENEZIANA VERTICAL(BRISE SOLEIL)DE CHAPA DE ALUMINIO,COM 1,2MM DE ESPESSURA,FIXADO EM CANTONEIRAS DE ACO APARAFUSADAS,EMEDIDA PELA AREA COLOCADA.FORNECIMENTO E COLOCACAO</v>
          </cell>
          <cell r="C5482" t="str">
            <v>M2</v>
          </cell>
          <cell r="D5482">
            <v>1096.52</v>
          </cell>
          <cell r="F5482" t="str">
            <v>13.199.0015-A</v>
          </cell>
          <cell r="G5482" t="str">
            <v>VENEZIANA VERTICAL(BRISE SOLEIL)DE CHAPA DE ALUMINIO,COM 1,2MM DE ESPESSURA,FIXADO EM CANTONEIRAS DE ACO APARAFUSADAS,EMEDIDA PELA AREA COLOCADA.FORNECIMENTO E COLOCACAO</v>
          </cell>
          <cell r="H5482" t="str">
            <v>M2</v>
          </cell>
          <cell r="I5482">
            <v>1085.28</v>
          </cell>
        </row>
        <row r="5483">
          <cell r="A5483" t="str">
            <v>13.200.0010-0</v>
          </cell>
          <cell r="B5483" t="str">
            <v>REVESTIMENTO EM CHAPA LAMINADA COM ACABAMENTO TEXTURIZADO,DE1,3MM DE ESPESSURA,EM PAREDES, SOBRE REVESTIMENTO LIXADO EESCOVADO</v>
          </cell>
          <cell r="C5483" t="str">
            <v>M2</v>
          </cell>
          <cell r="D5483">
            <v>155.47999999999999</v>
          </cell>
          <cell r="F5483" t="str">
            <v>13.200.0010-A</v>
          </cell>
          <cell r="G5483" t="str">
            <v>REVESTIMENTO EM CHAPA LAMINADA COM ACABAMENTO TEXTURIZADO,DE1,3MM DE ESPESSURA,EM PAREDES, SOBRE REVESTIMENTO LIXADO EESCOVADO</v>
          </cell>
          <cell r="H5483" t="str">
            <v>M2</v>
          </cell>
          <cell r="I5483">
            <v>150.06</v>
          </cell>
        </row>
        <row r="5484">
          <cell r="A5484" t="str">
            <v>13.200.0015-1</v>
          </cell>
          <cell r="B5484" t="str">
            <v>REVESTIMENTO EM CHAPA LAMINADA COM ACABAMENTO BRILHANTE,DE 0,8MM DE ESPESSURA,SOBRE PECAS DE MADEIRA AMPLAS,COMO PORTAS,MESAS,ARMARIOS E PRATELEIRAS FUNDAS</v>
          </cell>
          <cell r="C5484" t="str">
            <v>M2</v>
          </cell>
          <cell r="D5484">
            <v>127.13</v>
          </cell>
          <cell r="F5484" t="str">
            <v>13.200.0015-B</v>
          </cell>
          <cell r="G5484" t="str">
            <v>REVESTIMENTO EM CHAPA LAMINADA COM ACABAMENTO BRILHANTE,DE 0,8MM DE ESPESSURA,SOBRE PECAS DE MADEIRA AMPLAS,COMO PORTAS,MESAS,ARMARIOS E PRATELEIRAS FUNDAS</v>
          </cell>
          <cell r="H5484" t="str">
            <v>M2</v>
          </cell>
          <cell r="I5484">
            <v>116.97</v>
          </cell>
        </row>
        <row r="5485">
          <cell r="A5485" t="str">
            <v>13.200.0020-0</v>
          </cell>
          <cell r="B5485" t="str">
            <v>REVESTIMENTO EM CHAPA LAMINADA COM ACABAMENTO BRILHANTE,DE 0,8MM DE ESPESSURA,SOBRE PECAS AMPLAS EM UMA SO DIMENSAO,COMOPRATELEIRAS COMUNS,CAIXOES DE ESQUADRIAS E COLUNAS PRISMATICAS</v>
          </cell>
          <cell r="C5485" t="str">
            <v>M2</v>
          </cell>
          <cell r="D5485">
            <v>165.17</v>
          </cell>
          <cell r="F5485" t="str">
            <v>13.200.0020-A</v>
          </cell>
          <cell r="G5485" t="str">
            <v>REVESTIMENTO EM CHAPA LAMINADA COM ACABAMENTO BRILHANTE,DE 0,8MM DE ESPESSURA,SOBRE PECAS AMPLAS EM UMA SO DIMENSAO,COMOPRATELEIRAS COMUNS,CAIXOES DE ESQUADRIAS E COLUNAS PRISMATICAS</v>
          </cell>
          <cell r="H5485" t="str">
            <v>M2</v>
          </cell>
          <cell r="I5485">
            <v>149.94</v>
          </cell>
        </row>
        <row r="5486">
          <cell r="A5486" t="str">
            <v>13.200.0025-0</v>
          </cell>
          <cell r="B5486" t="str">
            <v>REVESTIMENTO EM CHAPA LAMINADA COM ACABAMENTO BRILHANTE, DE0,8MM DE ESPESSURA, SOBRE GAVETAS, ARMARIOS, CONSOLOS, MESASPEQUENAS E MOLDURAS</v>
          </cell>
          <cell r="C5486" t="str">
            <v>M2</v>
          </cell>
          <cell r="D5486">
            <v>203.22</v>
          </cell>
          <cell r="F5486" t="str">
            <v>13.200.0025-A</v>
          </cell>
          <cell r="G5486" t="str">
            <v>REVESTIMENTO EM CHAPA LAMINADA COM ACABAMENTO BRILHANTE, DE0,8MM DE ESPESSURA, SOBRE GAVETAS, ARMARIOS, CONSOLOS, MESASPEQUENAS E MOLDURAS</v>
          </cell>
          <cell r="H5486" t="str">
            <v>M2</v>
          </cell>
          <cell r="I5486">
            <v>182.91</v>
          </cell>
        </row>
        <row r="5487">
          <cell r="A5487" t="str">
            <v>13.205.0010-0</v>
          </cell>
          <cell r="B5487" t="str">
            <v>PROTETOR DE PAREDE(BATE-MACA), COM 20CM DE LARGURA, VINIL DEALTO IMPACTO,ANTICHAMA E LAVAVEL,ACABAMENTO TEXTURIZADO,REFORCOS EM NEOPRENE E FIXADO COM SUPORTES DE ALUMINIO RESISTENTES.FORNECIMENTO E COLOCACAO</v>
          </cell>
          <cell r="C5487" t="str">
            <v>M</v>
          </cell>
          <cell r="D5487">
            <v>138.47999999999999</v>
          </cell>
          <cell r="F5487" t="str">
            <v>13.205.0010-A</v>
          </cell>
          <cell r="G5487" t="str">
            <v>PROTETOR DE PAREDE(BATE-MACA), COM 20CM DE LARGURA, VINIL DEALTO IMPACTO,ANTICHAMA E LAVAVEL,ACABAMENTO TEXTURIZADO,REFORCOS EM NEOPRENE E FIXADO COM SUPORTES DE ALUMINIO RESISTENTES.FORNECIMENTO E COLOCACAO</v>
          </cell>
          <cell r="H5487" t="str">
            <v>M</v>
          </cell>
          <cell r="I5487">
            <v>137.41999999999999</v>
          </cell>
        </row>
        <row r="5488">
          <cell r="A5488" t="str">
            <v>13.205.0015-0</v>
          </cell>
          <cell r="B5488" t="str">
            <v>PROTETOR DE PAREDE(BATE-MACA),TIPO CORRIMAO,COM LARGURA DE APROXIMADAMENTE 14CM,VINIL DE ALTO IMPACTO,ANTICHAMA E LAVAVEL,ACABAMENTO TEXTURIZADO,REFORCOS EM NEOPRENE E FIXADO COM SUPORTES DE ALUMINIO RESISTENTES.FORNECIMENTO E COLOCACAO</v>
          </cell>
          <cell r="C5488" t="str">
            <v>M</v>
          </cell>
          <cell r="D5488">
            <v>143.11000000000001</v>
          </cell>
          <cell r="F5488" t="str">
            <v>13.205.0015-A</v>
          </cell>
          <cell r="G5488" t="str">
            <v>PROTETOR DE PAREDE(BATE-MACA),TIPO CORRIMAO,COM LARGURA DE APROXIMADAMENTE 14CM,VINIL DE ALTO IMPACTO,ANTICHAMA E LAVAVEL,ACABAMENTO TEXTURIZADO,REFORCOS EM NEOPRENE E FIXADO COM SUPORTES DE ALUMINIO RESISTENTES.FORNECIMENTO E COLOCACAO</v>
          </cell>
          <cell r="H5488" t="str">
            <v>M</v>
          </cell>
          <cell r="I5488">
            <v>142.05000000000001</v>
          </cell>
        </row>
        <row r="5489">
          <cell r="A5489" t="str">
            <v>13.205.0020-0</v>
          </cell>
          <cell r="B5489" t="str">
            <v>PROTETOR DE PAREDE(BATE-MACA),COM 12,7CM DE LARGURA,VINIL DEALTO IMPACTO,ANTICHAMA E LAVAVEL,ACABAMENTO TEXTURIZADO,REFORCOS EM NEOPRENE E FIXADO COM SUPORTES DE ALUMINIO RESISTENTES.FORNECIMENTO E COLOCACAO</v>
          </cell>
          <cell r="C5489" t="str">
            <v>M</v>
          </cell>
          <cell r="D5489">
            <v>143.11000000000001</v>
          </cell>
          <cell r="F5489" t="str">
            <v>13.205.0020-A</v>
          </cell>
          <cell r="G5489" t="str">
            <v>PROTETOR DE PAREDE(BATE-MACA),COM 12,7CM DE LARGURA,VINIL DEALTO IMPACTO,ANTICHAMA E LAVAVEL,ACABAMENTO TEXTURIZADO,REFORCOS EM NEOPRENE E FIXADO COM SUPORTES DE ALUMINIO RESISTENTES.FORNECIMENTO E COLOCACAO</v>
          </cell>
          <cell r="H5489" t="str">
            <v>M</v>
          </cell>
          <cell r="I5489">
            <v>142.05000000000001</v>
          </cell>
        </row>
        <row r="5490">
          <cell r="A5490" t="str">
            <v>13.205.0022-0</v>
          </cell>
          <cell r="B5490"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5490" t="str">
            <v>M</v>
          </cell>
          <cell r="D5490">
            <v>91.92</v>
          </cell>
          <cell r="F5490" t="str">
            <v>13.205.0022-A</v>
          </cell>
          <cell r="G5490"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H5490" t="str">
            <v>M</v>
          </cell>
          <cell r="I5490">
            <v>90.86</v>
          </cell>
        </row>
        <row r="5491">
          <cell r="A5491" t="str">
            <v>13.205.0025-0</v>
          </cell>
          <cell r="B5491" t="str">
            <v>PROTECAO DE PORTAS EM VINIL DE ALTO IMPACTO,COM ACABAMENTO TEXTURIZADO,VARIAS CORES.FORNECIMENTO E COLOCACAO</v>
          </cell>
          <cell r="C5491" t="str">
            <v>M2</v>
          </cell>
          <cell r="D5491">
            <v>168.49</v>
          </cell>
          <cell r="F5491" t="str">
            <v>13.205.0025-A</v>
          </cell>
          <cell r="G5491" t="str">
            <v>PROTECAO DE PORTAS EM VINIL DE ALTO IMPACTO,COM ACABAMENTO TEXTURIZADO,VARIAS CORES.FORNECIMENTO E COLOCACAO</v>
          </cell>
          <cell r="H5491" t="str">
            <v>M2</v>
          </cell>
          <cell r="I5491">
            <v>161.88</v>
          </cell>
        </row>
        <row r="5492">
          <cell r="A5492" t="str">
            <v>13.301.0080-1</v>
          </cell>
          <cell r="B5492" t="str">
            <v>PISO CIMENTADO,COM 1,5CM DE ESPESSURA,COM ARGAMASSA DE CIMENTO E AREIA,NO TRACO 1:3,ALISADO A COLHER, SOBRE BASE EXISTENTE</v>
          </cell>
          <cell r="C5492" t="str">
            <v>M2</v>
          </cell>
          <cell r="D5492">
            <v>44.28</v>
          </cell>
          <cell r="F5492" t="str">
            <v>13.301.0080-B</v>
          </cell>
          <cell r="G5492" t="str">
            <v>PISO CIMENTADO,COM 1,5CM DE ESPESSURA,COM ARGAMASSA DE CIMENTO E AREIA,NO TRACO 1:3,ALISADO A COLHER, SOBRE BASE EXISTENTE</v>
          </cell>
          <cell r="H5492" t="str">
            <v>M2</v>
          </cell>
          <cell r="I5492">
            <v>39.17</v>
          </cell>
        </row>
        <row r="5493">
          <cell r="A5493" t="str">
            <v>13.301.0081-0</v>
          </cell>
          <cell r="B5493" t="str">
            <v>PISO CIMENTADO,COM 1,5CM DE ESPESSURA,COM ARGAMASSA DE CIMENTO E AREIA, NO TRACO 1:3, COM ACABAMENTO ASPERO, SOBRE BASEEXISTENTE</v>
          </cell>
          <cell r="C5493" t="str">
            <v>M2</v>
          </cell>
          <cell r="D5493">
            <v>40.479999999999997</v>
          </cell>
          <cell r="F5493" t="str">
            <v>13.301.0081-A</v>
          </cell>
          <cell r="G5493" t="str">
            <v>PISO CIMENTADO,COM 1,5CM DE ESPESSURA,COM ARGAMASSA DE CIMENTO E AREIA, NO TRACO 1:3, COM ACABAMENTO ASPERO, SOBRE BASEEXISTENTE</v>
          </cell>
          <cell r="H5493" t="str">
            <v>M2</v>
          </cell>
          <cell r="I5493">
            <v>35.880000000000003</v>
          </cell>
        </row>
        <row r="5494">
          <cell r="A5494" t="str">
            <v>13.301.0082-0</v>
          </cell>
          <cell r="B5494" t="str">
            <v>PISO CIMENTADO,COM 1,5CM DE ESPESSURA,COM ARGAMASSA DE CIMENTO E AREIA,NO TRACO 1:3,ALISADO A COLHER,COM CORANTE, SOBREBASE EXISTENTE</v>
          </cell>
          <cell r="C5494" t="str">
            <v>M2</v>
          </cell>
          <cell r="D5494">
            <v>59.12</v>
          </cell>
          <cell r="F5494" t="str">
            <v>13.301.0082-A</v>
          </cell>
          <cell r="G5494" t="str">
            <v>PISO CIMENTADO,COM 1,5CM DE ESPESSURA,COM ARGAMASSA DE CIMENTO E AREIA,NO TRACO 1:3,ALISADO A COLHER,COM CORANTE, SOBREBASE EXISTENTE</v>
          </cell>
          <cell r="H5494" t="str">
            <v>M2</v>
          </cell>
          <cell r="I5494">
            <v>52.61</v>
          </cell>
        </row>
        <row r="5495">
          <cell r="A5495" t="str">
            <v>13.301.0083-0</v>
          </cell>
          <cell r="B5495" t="str">
            <v>PISO CIMENTADO,COM 1,5CM DE ESPESSURA,COM ARGAMASSA DE CIMENTO E AREIA,NO TRACO 1:3,ALISADO A COLHER,COM IMPERMEABILIZANTE DE PEGA NORMAL ADICIONADO A AGUA DA ARGAMASSA NA DOSAGEM1:2,COM CORANTE,SOBRE BASE EXISTENTE</v>
          </cell>
          <cell r="C5495" t="str">
            <v>M2</v>
          </cell>
          <cell r="D5495">
            <v>63.66</v>
          </cell>
          <cell r="F5495" t="str">
            <v>13.301.0083-A</v>
          </cell>
          <cell r="G5495" t="str">
            <v>PISO CIMENTADO,COM 1,5CM DE ESPESSURA,COM ARGAMASSA DE CIMENTO E AREIA,NO TRACO 1:3,ALISADO A COLHER,COM IMPERMEABILIZANTE DE PEGA NORMAL ADICIONADO A AGUA DA ARGAMASSA NA DOSAGEM1:2,COM CORANTE,SOBRE BASE EXISTENTE</v>
          </cell>
          <cell r="H5495" t="str">
            <v>M2</v>
          </cell>
          <cell r="I5495">
            <v>56.65</v>
          </cell>
        </row>
        <row r="5496">
          <cell r="A5496" t="str">
            <v>13.301.0085-0</v>
          </cell>
          <cell r="B5496" t="str">
            <v>PISO CIMENTADO,COM 1,5CM DE ESPESSURA,COM ARGAMASSA DE CIMENTO E AREIA,NO TRACO 1:3,ALISADO A COLHER,COM JUNTAS BATIDASFORMANDO QUADROS,SOBRE BASE EXISTENTE</v>
          </cell>
          <cell r="C5496" t="str">
            <v>M2</v>
          </cell>
          <cell r="D5496">
            <v>59.11</v>
          </cell>
          <cell r="F5496" t="str">
            <v>13.301.0085-A</v>
          </cell>
          <cell r="G5496" t="str">
            <v>PISO CIMENTADO,COM 1,5CM DE ESPESSURA,COM ARGAMASSA DE CIMENTO E AREIA,NO TRACO 1:3,ALISADO A COLHER,COM JUNTAS BATIDASFORMANDO QUADROS,SOBRE BASE EXISTENTE</v>
          </cell>
          <cell r="H5496" t="str">
            <v>M2</v>
          </cell>
          <cell r="I5496">
            <v>52.02</v>
          </cell>
        </row>
        <row r="5497">
          <cell r="A5497" t="str">
            <v>13.301.0090-0</v>
          </cell>
          <cell r="B5497" t="str">
            <v>PISO CIMENTADO,COM 1,5CM DE ESPESSURA,COM ARGAMASSA DE CIMENTO E AREIA,NO TRACO 1:3,ALISADO A COLHER,COM NOVO ALISAMENTO, SOBRE PO DE CIMENTO ESPARGIDO E MOLHADO,SOBRE BASE EXISTENTE</v>
          </cell>
          <cell r="C5497" t="str">
            <v>M2</v>
          </cell>
          <cell r="D5497">
            <v>54.42</v>
          </cell>
          <cell r="F5497" t="str">
            <v>13.301.0090-A</v>
          </cell>
          <cell r="G5497" t="str">
            <v>PISO CIMENTADO,COM 1,5CM DE ESPESSURA,COM ARGAMASSA DE CIMENTO E AREIA,NO TRACO 1:3,ALISADO A COLHER,COM NOVO ALISAMENTO, SOBRE PO DE CIMENTO ESPARGIDO E MOLHADO,SOBRE BASE EXISTENTE</v>
          </cell>
          <cell r="H5497" t="str">
            <v>M2</v>
          </cell>
          <cell r="I5497">
            <v>47.96</v>
          </cell>
        </row>
        <row r="5498">
          <cell r="A5498" t="str">
            <v>13.301.0092-0</v>
          </cell>
          <cell r="B5498" t="str">
            <v>RODAPE DE ARGAMASSA DE CIMENTO E AREIA,NO TRACO 1:3,COM 15CMDE ALTURA E 2CM DE ESPESSURA,SOBRE PAREDE EM OSSO</v>
          </cell>
          <cell r="C5498" t="str">
            <v>M</v>
          </cell>
          <cell r="D5498">
            <v>20.92</v>
          </cell>
          <cell r="F5498" t="str">
            <v>13.301.0092-A</v>
          </cell>
          <cell r="G5498" t="str">
            <v>RODAPE DE ARGAMASSA DE CIMENTO E AREIA,NO TRACO 1:3,COM 15CMDE ALTURA E 2CM DE ESPESSURA,SOBRE PAREDE EM OSSO</v>
          </cell>
          <cell r="H5498" t="str">
            <v>M</v>
          </cell>
          <cell r="I5498">
            <v>18.29</v>
          </cell>
        </row>
        <row r="5499">
          <cell r="A5499" t="str">
            <v>13.301.0093-0</v>
          </cell>
          <cell r="B5499" t="str">
            <v>RODAPE DE ARGAMASSA DE CIMENTO E AREIA,NO TRACO 1:3,COM 15CMDE ALTURA E 2CM DE ESPESSURA,SOBRE PAREDE EM OSSO,COM CORANTE</v>
          </cell>
          <cell r="C5499" t="str">
            <v>M</v>
          </cell>
          <cell r="D5499">
            <v>28.4</v>
          </cell>
          <cell r="F5499" t="str">
            <v>13.301.0093-A</v>
          </cell>
          <cell r="G5499" t="str">
            <v>RODAPE DE ARGAMASSA DE CIMENTO E AREIA,NO TRACO 1:3,COM 15CMDE ALTURA E 2CM DE ESPESSURA,SOBRE PAREDE EM OSSO,COM CORANTE</v>
          </cell>
          <cell r="H5499" t="str">
            <v>M</v>
          </cell>
          <cell r="I5499">
            <v>25.24</v>
          </cell>
        </row>
        <row r="5500">
          <cell r="A5500" t="str">
            <v>13.301.0094-0</v>
          </cell>
          <cell r="B5500" t="str">
            <v>RODAPE DE ARGAMASSA DE CIMENTO E AREIA,NO TRACO 1:3,COM 7CMDE ALTURA E 2CM DE ESPESSURA,SOBRE PAREDE DE OSSO</v>
          </cell>
          <cell r="C5500" t="str">
            <v>M</v>
          </cell>
          <cell r="D5500">
            <v>16.91</v>
          </cell>
          <cell r="F5500" t="str">
            <v>13.301.0094-A</v>
          </cell>
          <cell r="G5500" t="str">
            <v>RODAPE DE ARGAMASSA DE CIMENTO E AREIA,NO TRACO 1:3,COM 7CMDE ALTURA E 2CM DE ESPESSURA,SOBRE PAREDE DE OSSO</v>
          </cell>
          <cell r="H5500" t="str">
            <v>M</v>
          </cell>
          <cell r="I5500">
            <v>14.72</v>
          </cell>
        </row>
        <row r="5501">
          <cell r="A5501" t="str">
            <v>13.301.0095-0</v>
          </cell>
          <cell r="B5501" t="str">
            <v>PISO CIMENTADO IMPERMEAVEL,COM 1,5CM DE ESPESSURA,DE ARGAMASSA DE CIMENTO E AREIA,NO TRACO 1:3 E IMPERMEABILIZANTE DE PEGA NORMAL ADICIONADO A AGUA DA ARGAMASSA NA DOSAGEM DE 1:12,ALISADO A COLHER,SOBRE BASE OU CONTRAPISO EXISTENTE</v>
          </cell>
          <cell r="C5501" t="str">
            <v>M2</v>
          </cell>
          <cell r="D5501">
            <v>40.56</v>
          </cell>
          <cell r="F5501" t="str">
            <v>13.301.0095-A</v>
          </cell>
          <cell r="G5501" t="str">
            <v>PISO CIMENTADO IMPERMEAVEL,COM 1,5CM DE ESPESSURA,DE ARGAMASSA DE CIMENTO E AREIA,NO TRACO 1:3 E IMPERMEABILIZANTE DE PEGA NORMAL ADICIONADO A AGUA DA ARGAMASSA NA DOSAGEM DE 1:12,ALISADO A COLHER,SOBRE BASE OU CONTRAPISO EXISTENTE</v>
          </cell>
          <cell r="H5501" t="str">
            <v>M2</v>
          </cell>
          <cell r="I5501">
            <v>36.08</v>
          </cell>
        </row>
        <row r="5502">
          <cell r="A5502" t="str">
            <v>13.301.0100-0</v>
          </cell>
          <cell r="B5502" t="str">
            <v>PISO CIMENTADO IMPERMEAVEL,COM 3CM DE ESPESSURA EM DUAS CAMADAS DE 1,5CM,DE ARGAMASSA DE CIMENTO E AREIA,NO TRACO 1:3 EIMPERMEABILIZANTE DE PEGA NORMAL ADICIONADO A AGUA DA ARGAMASSA NA DOSAGEM DE 1:12,ALISADO A COLHER,SOBRE BASE,OU CONTRAPISO EXISTENTE</v>
          </cell>
          <cell r="C5502" t="str">
            <v>M2</v>
          </cell>
          <cell r="D5502">
            <v>70.84</v>
          </cell>
          <cell r="F5502" t="str">
            <v>13.301.0100-A</v>
          </cell>
          <cell r="G5502" t="str">
            <v>PISO CIMENTADO IMPERMEAVEL,COM 3CM DE ESPESSURA EM DUAS CAMADAS DE 1,5CM,DE ARGAMASSA DE CIMENTO E AREIA,NO TRACO 1:3 EIMPERMEABILIZANTE DE PEGA NORMAL ADICIONADO A AGUA DA ARGAMASSA NA DOSAGEM DE 1:12,ALISADO A COLHER,SOBRE BASE,OU CONTRAPISO EXISTENTE</v>
          </cell>
          <cell r="H5502" t="str">
            <v>M2</v>
          </cell>
          <cell r="I5502">
            <v>63.26</v>
          </cell>
        </row>
        <row r="5503">
          <cell r="A5503" t="str">
            <v>13.301.0105-0</v>
          </cell>
          <cell r="B5503" t="str">
            <v>RODAPE DE CIMENTADO IMPERMEAVEL COM 7CM DE ALTURA E 2CM DE ESPESSURA, EM ARGAMASSA DE CIMENTO E AREIA, NO TRACO 1:3 E IMPERMEABILIZANTE DE PEGA NORMAL  ADICIONADO A AGUA DA ARGAMASSA NA DOSAGEM DE 1:12,ALISADO A COLHER,SOBRE PAREDE EM OSSO</v>
          </cell>
          <cell r="C5503" t="str">
            <v>M</v>
          </cell>
          <cell r="D5503">
            <v>18.010000000000002</v>
          </cell>
          <cell r="F5503" t="str">
            <v>13.301.0105-A</v>
          </cell>
          <cell r="G5503" t="str">
            <v>RODAPE DE CIMENTADO IMPERMEAVEL COM 7CM DE ALTURA E 2CM DE ESPESSURA, EM ARGAMASSA DE CIMENTO E AREIA, NO TRACO 1:3 E IMPERMEABILIZANTE DE PEGA NORMAL  ADICIONADO A AGUA DA ARGAMASSA NA DOSAGEM DE 1:12,ALISADO A COLHER,SOBRE PAREDE EM OSSO</v>
          </cell>
          <cell r="H5503" t="str">
            <v>M</v>
          </cell>
          <cell r="I5503">
            <v>15.69</v>
          </cell>
        </row>
        <row r="5504">
          <cell r="A5504" t="str">
            <v>13.301.0110-0</v>
          </cell>
          <cell r="B5504" t="str">
            <v>RODAPE DE CIMENTADO IMPERMEAVEL COM 10CM DE ALTURA E 3CM DEESPESSURA, EM ARGAMASSA DE CIMENTO E AREIA, NO TRACO 1:3 EIMPERMEABILIZANTE DE PEGA NORMAL  ADICIONADO  A AGUA DA ARGAMASSA NA DOSAGEM DE 1:12,ALISADO A COLHER,SOBRE PAREDE EM OSSO</v>
          </cell>
          <cell r="C5504" t="str">
            <v>M</v>
          </cell>
          <cell r="D5504">
            <v>19.95</v>
          </cell>
          <cell r="F5504" t="str">
            <v>13.301.0110-A</v>
          </cell>
          <cell r="G5504" t="str">
            <v>RODAPE DE CIMENTADO IMPERMEAVEL COM 10CM DE ALTURA E 3CM DEESPESSURA, EM ARGAMASSA DE CIMENTO E AREIA, NO TRACO 1:3 EIMPERMEABILIZANTE DE PEGA NORMAL  ADICIONADO  A AGUA DA ARGAMASSA NA DOSAGEM DE 1:12,ALISADO A COLHER,SOBRE PAREDE EM OSSO</v>
          </cell>
          <cell r="H5504" t="str">
            <v>M</v>
          </cell>
          <cell r="I5504">
            <v>17.47</v>
          </cell>
        </row>
        <row r="5505">
          <cell r="A5505" t="str">
            <v>13.301.0115-0</v>
          </cell>
          <cell r="B5505" t="str">
            <v>RODAPE DE CIMENTADO IMPERMEAVEL COM 25CM DE ALTURA E 3CM DEESPESSURA, EM ARGAMASSA DE CIMENTO E AREIA, NO TRACO 1:3  EIMPERMEABILIZANTE DE PEGA NORMAL  ADICIONADO  A AGUA DA ARGAMASSA NA DOSAGEM DE 1:12,ALISADO A COLHER,SOBRE PAREDE EM OSSO</v>
          </cell>
          <cell r="C5505" t="str">
            <v>M</v>
          </cell>
          <cell r="D5505">
            <v>33.200000000000003</v>
          </cell>
          <cell r="F5505" t="str">
            <v>13.301.0115-A</v>
          </cell>
          <cell r="G5505" t="str">
            <v>RODAPE DE CIMENTADO IMPERMEAVEL COM 25CM DE ALTURA E 3CM DEESPESSURA, EM ARGAMASSA DE CIMENTO E AREIA, NO TRACO 1:3  EIMPERMEABILIZANTE DE PEGA NORMAL  ADICIONADO  A AGUA DA ARGAMASSA NA DOSAGEM DE 1:12,ALISADO A COLHER,SOBRE PAREDE EM OSSO</v>
          </cell>
          <cell r="H5505" t="str">
            <v>M</v>
          </cell>
          <cell r="I5505">
            <v>29.23</v>
          </cell>
        </row>
        <row r="5506">
          <cell r="A5506" t="str">
            <v>13.301.0117-0</v>
          </cell>
          <cell r="B5506" t="str">
            <v>CONTRAPISO,BASE OU CAMADA REGULARIZADORA EXECUTADA COM ARGAMASSA DE CIMENTO E AREIA,NO TRACO 1:4,NA ESPESSURA DE 1CM</v>
          </cell>
          <cell r="C5506" t="str">
            <v>M2</v>
          </cell>
          <cell r="D5506">
            <v>21.02</v>
          </cell>
          <cell r="F5506" t="str">
            <v>13.301.0117-A</v>
          </cell>
          <cell r="G5506" t="str">
            <v>CONTRAPISO,BASE OU CAMADA REGULARIZADORA EXECUTADA COM ARGAMASSA DE CIMENTO E AREIA,NO TRACO 1:4,NA ESPESSURA DE 1CM</v>
          </cell>
          <cell r="H5506" t="str">
            <v>M2</v>
          </cell>
          <cell r="I5506">
            <v>18.71</v>
          </cell>
        </row>
        <row r="5507">
          <cell r="A5507" t="str">
            <v>13.301.0118-0</v>
          </cell>
          <cell r="B5507" t="str">
            <v>CONTRAPISO,BASE OU CAMADA REGULARIZADORA EXECUTADA COM ARGAMASSA DE CIMENTO A AREIA,NO TRACO 1:4,NA ESPESSURA DE 1,5CM</v>
          </cell>
          <cell r="C5507" t="str">
            <v>M2</v>
          </cell>
          <cell r="D5507">
            <v>25.61</v>
          </cell>
          <cell r="F5507" t="str">
            <v>13.301.0118-A</v>
          </cell>
          <cell r="G5507" t="str">
            <v>CONTRAPISO,BASE OU CAMADA REGULARIZADORA EXECUTADA COM ARGAMASSA DE CIMENTO A AREIA,NO TRACO 1:4,NA ESPESSURA DE 1,5CM</v>
          </cell>
          <cell r="H5507" t="str">
            <v>M2</v>
          </cell>
          <cell r="I5507">
            <v>22.93</v>
          </cell>
        </row>
        <row r="5508">
          <cell r="A5508" t="str">
            <v>13.301.0119-0</v>
          </cell>
          <cell r="B5508" t="str">
            <v>CONTRAPISO,BASE OU CAMADA REGULARIZADORA,EXECUTADA COM ARGAMASSA DE CIMENTO A AREIA,NO TRACO 1:4,NA ESPESSURA DE 2CM</v>
          </cell>
          <cell r="C5508" t="str">
            <v>M2</v>
          </cell>
          <cell r="D5508">
            <v>30.19</v>
          </cell>
          <cell r="F5508" t="str">
            <v>13.301.0119-A</v>
          </cell>
          <cell r="G5508" t="str">
            <v>CONTRAPISO,BASE OU CAMADA REGULARIZADORA,EXECUTADA COM ARGAMASSA DE CIMENTO A AREIA,NO TRACO 1:4,NA ESPESSURA DE 2CM</v>
          </cell>
          <cell r="H5508" t="str">
            <v>M2</v>
          </cell>
          <cell r="I5508">
            <v>27.15</v>
          </cell>
        </row>
        <row r="5509">
          <cell r="A5509" t="str">
            <v>13.301.0120-1</v>
          </cell>
          <cell r="B5509" t="str">
            <v>CONTRAPISO,BASE OU CAMADA REGULARIZADORA,EXECUTADA COM ARGAMASSA DE CIMNENTO E AREIA,NO TRACO 1:4,NA ESPESSURA DE 2,5CM</v>
          </cell>
          <cell r="C5509" t="str">
            <v>M2</v>
          </cell>
          <cell r="D5509">
            <v>34.78</v>
          </cell>
          <cell r="F5509" t="str">
            <v>13.301.0120-B</v>
          </cell>
          <cell r="G5509" t="str">
            <v>CONTRAPISO,BASE OU CAMADA REGULARIZADORA,EXECUTADA COM ARGAMASSA DE CIMNENTO E AREIA,NO TRACO 1:4,NA ESPESSURA DE 2,5CM</v>
          </cell>
          <cell r="H5509" t="str">
            <v>M2</v>
          </cell>
          <cell r="I5509">
            <v>31.37</v>
          </cell>
        </row>
        <row r="5510">
          <cell r="A5510" t="str">
            <v>13.301.0125-1</v>
          </cell>
          <cell r="B5510" t="str">
            <v>CONTRAPISO,BASE OU CAMADA REGULARIZADORA,EXECUTADA COM ARGAMASSA DE CIMENTO E AREIA,NO TRACO 1:4,NA ESPESSURA DE 3CM</v>
          </cell>
          <cell r="C5510" t="str">
            <v>M2</v>
          </cell>
          <cell r="D5510">
            <v>39.36</v>
          </cell>
          <cell r="F5510" t="str">
            <v>13.301.0125-B</v>
          </cell>
          <cell r="G5510" t="str">
            <v>CONTRAPISO,BASE OU CAMADA REGULARIZADORA,EXECUTADA COM ARGAMASSA DE CIMENTO E AREIA,NO TRACO 1:4,NA ESPESSURA DE 3CM</v>
          </cell>
          <cell r="H5510" t="str">
            <v>M2</v>
          </cell>
          <cell r="I5510">
            <v>35.590000000000003</v>
          </cell>
        </row>
        <row r="5511">
          <cell r="A5511" t="str">
            <v>13.301.0130-1</v>
          </cell>
          <cell r="B5511" t="str">
            <v>CONTRAPISO,BASE OU CAMADA REGULARIZADORA,EXECUTADA COM ARGAMASSA DE CIMENTO E AREIA,NO TRACO 1:4,NA ESPESSURA DE 3,5CM</v>
          </cell>
          <cell r="C5511" t="str">
            <v>M2</v>
          </cell>
          <cell r="D5511">
            <v>43.95</v>
          </cell>
          <cell r="F5511" t="str">
            <v>13.301.0130-B</v>
          </cell>
          <cell r="G5511" t="str">
            <v>CONTRAPISO,BASE OU CAMADA REGULARIZADORA,EXECUTADA COM ARGAMASSA DE CIMENTO E AREIA,NO TRACO 1:4,NA ESPESSURA DE 3,5CM</v>
          </cell>
          <cell r="H5511" t="str">
            <v>M2</v>
          </cell>
          <cell r="I5511">
            <v>39.81</v>
          </cell>
        </row>
        <row r="5512">
          <cell r="A5512" t="str">
            <v>13.301.0131-0</v>
          </cell>
          <cell r="B5512" t="str">
            <v>CONTRAPISO,BASE OU CAMADA REGULARIZADORA,EXECUTADA COM ARGAMASSA DE CIMENTO E AREIA,NO TRACO 1:4,NA ESPESSURA DE 4CM</v>
          </cell>
          <cell r="C5512" t="str">
            <v>M2</v>
          </cell>
          <cell r="D5512">
            <v>48.53</v>
          </cell>
          <cell r="F5512" t="str">
            <v>13.301.0131-A</v>
          </cell>
          <cell r="G5512" t="str">
            <v>CONTRAPISO,BASE OU CAMADA REGULARIZADORA,EXECUTADA COM ARGAMASSA DE CIMENTO E AREIA,NO TRACO 1:4,NA ESPESSURA DE 4CM</v>
          </cell>
          <cell r="H5512" t="str">
            <v>M2</v>
          </cell>
          <cell r="I5512">
            <v>44.03</v>
          </cell>
        </row>
        <row r="5513">
          <cell r="A5513" t="str">
            <v>13.301.0132-0</v>
          </cell>
          <cell r="B5513" t="str">
            <v>CONTRAPISO,BASE OU CAMADA REGULARIZADORA,EXECUTADA COM ARGAMASSA DE CIMENTO E AREIA,NO TRACO 1:4,NA ESPESSURA DE 5CM</v>
          </cell>
          <cell r="C5513" t="str">
            <v>M2</v>
          </cell>
          <cell r="D5513">
            <v>57.7</v>
          </cell>
          <cell r="F5513" t="str">
            <v>13.301.0132-A</v>
          </cell>
          <cell r="G5513" t="str">
            <v>CONTRAPISO,BASE OU CAMADA REGULARIZADORA,EXECUTADA COM ARGAMASSA DE CIMENTO E AREIA,NO TRACO 1:4,NA ESPESSURA DE 5CM</v>
          </cell>
          <cell r="H5513" t="str">
            <v>M2</v>
          </cell>
          <cell r="I5513">
            <v>52.46</v>
          </cell>
        </row>
        <row r="5514">
          <cell r="A5514" t="str">
            <v>13.301.0133-0</v>
          </cell>
          <cell r="B5514" t="str">
            <v>CONTRAPISO,BASE OU CAMADA REGULARIZADORA,EXECUTADA COM ARGAMASSA DE CIMENTO E AREIA,NO TRACO 1:4,NA ESPESSURA DE 6CM</v>
          </cell>
          <cell r="C5514" t="str">
            <v>M2</v>
          </cell>
          <cell r="D5514">
            <v>66.87</v>
          </cell>
          <cell r="F5514" t="str">
            <v>13.301.0133-A</v>
          </cell>
          <cell r="G5514" t="str">
            <v>CONTRAPISO,BASE OU CAMADA REGULARIZADORA,EXECUTADA COM ARGAMASSA DE CIMENTO E AREIA,NO TRACO 1:4,NA ESPESSURA DE 6CM</v>
          </cell>
          <cell r="H5514" t="str">
            <v>M2</v>
          </cell>
          <cell r="I5514">
            <v>60.9</v>
          </cell>
        </row>
        <row r="5515">
          <cell r="A5515" t="str">
            <v>13.301.0134-0</v>
          </cell>
          <cell r="B5515" t="str">
            <v>CONTRAPISO,BASE OU CAMADA REGULARIZADORA EXECUTADA,COM ARGAMASSA DE CIMENTO E AREIA,NO TRACO 1:4,NA ESPESSURA DE 6,5CM</v>
          </cell>
          <cell r="C5515" t="str">
            <v>M2</v>
          </cell>
          <cell r="D5515">
            <v>71.45</v>
          </cell>
          <cell r="F5515" t="str">
            <v>13.301.0134-A</v>
          </cell>
          <cell r="G5515" t="str">
            <v>CONTRAPISO,BASE OU CAMADA REGULARIZADORA EXECUTADA,COM ARGAMASSA DE CIMENTO E AREIA,NO TRACO 1:4,NA ESPESSURA DE 6,5CM</v>
          </cell>
          <cell r="H5515" t="str">
            <v>M2</v>
          </cell>
          <cell r="I5515">
            <v>65.12</v>
          </cell>
        </row>
        <row r="5516">
          <cell r="A5516" t="str">
            <v>13.301.0140-0</v>
          </cell>
          <cell r="B5516" t="str">
            <v>CONTRAPISO,BASE OU CAMADA REGULARIZADORA EXECUTADA,COM ARGAMASSA DE CIMENTO E AREIA,NO TRACO 1:4,NA ESPESSURA DE 8CM</v>
          </cell>
          <cell r="C5516" t="str">
            <v>M2</v>
          </cell>
          <cell r="D5516">
            <v>85.21</v>
          </cell>
          <cell r="F5516" t="str">
            <v>13.301.0140-A</v>
          </cell>
          <cell r="G5516" t="str">
            <v>CONTRAPISO,BASE OU CAMADA REGULARIZADORA EXECUTADA,COM ARGAMASSA DE CIMENTO E AREIA,NO TRACO 1:4,NA ESPESSURA DE 8CM</v>
          </cell>
          <cell r="H5516" t="str">
            <v>M2</v>
          </cell>
          <cell r="I5516">
            <v>77.78</v>
          </cell>
        </row>
        <row r="5517">
          <cell r="A5517" t="str">
            <v>13.301.0500-0</v>
          </cell>
          <cell r="B5517" t="str">
            <v>RECOMPOSICAO DE PISO CIMENTADO,COM ARGAMASSA DE CIMENTO E AREIA, NO TRACO 1:3, COM 2CM DE ESPESSURA, EXCLUSIVE BASE  DECONCRETO</v>
          </cell>
          <cell r="C5517" t="str">
            <v>M2</v>
          </cell>
          <cell r="D5517">
            <v>61.58</v>
          </cell>
          <cell r="F5517" t="str">
            <v>13.301.0500-A</v>
          </cell>
          <cell r="G5517" t="str">
            <v>RECOMPOSICAO DE PISO CIMENTADO,COM ARGAMASSA DE CIMENTO E AREIA, NO TRACO 1:3, COM 2CM DE ESPESSURA, EXCLUSIVE BASE  DECONCRETO</v>
          </cell>
          <cell r="H5517" t="str">
            <v>M2</v>
          </cell>
          <cell r="I5517">
            <v>54.53</v>
          </cell>
        </row>
        <row r="5518">
          <cell r="A5518" t="str">
            <v>13.301.0505-0</v>
          </cell>
          <cell r="B5518"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5518" t="str">
            <v>M2</v>
          </cell>
          <cell r="D5518">
            <v>106.97</v>
          </cell>
          <cell r="F5518" t="str">
            <v>13.301.0505-A</v>
          </cell>
          <cell r="G5518"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H5518" t="str">
            <v>M2</v>
          </cell>
          <cell r="I5518">
            <v>99.16</v>
          </cell>
        </row>
        <row r="5519">
          <cell r="A5519" t="str">
            <v>13.301.0510-0</v>
          </cell>
          <cell r="B5519" t="str">
            <v>RECOMPOSICAO DE PISO DE CONCRETO SIMPLES,COM RESISTENCIA DE15MPA,COM 8CM DE ESPESSURA,INCLUSIVE DEMOLICAO COM EQUIPAMENTO DE AR COMPRIMIDO DO PISO</v>
          </cell>
          <cell r="C5519" t="str">
            <v>M2</v>
          </cell>
          <cell r="D5519">
            <v>119.88</v>
          </cell>
          <cell r="F5519" t="str">
            <v>13.301.0510-A</v>
          </cell>
          <cell r="G5519" t="str">
            <v>RECOMPOSICAO DE PISO DE CONCRETO SIMPLES,COM RESISTENCIA DE15MPA,COM 8CM DE ESPESSURA,INCLUSIVE DEMOLICAO COM EQUIPAMENTO DE AR COMPRIMIDO DO PISO</v>
          </cell>
          <cell r="H5519" t="str">
            <v>M2</v>
          </cell>
          <cell r="I5519">
            <v>111.15</v>
          </cell>
        </row>
        <row r="5520">
          <cell r="A5520" t="str">
            <v>13.302.0010-0</v>
          </cell>
          <cell r="B5520" t="str">
            <v>CAMADA DE BRITA 1,COM ESPESSURA ESTIMADA DE 3CM,ESPALHAMENTOMANUAL</v>
          </cell>
          <cell r="C5520" t="str">
            <v>M2</v>
          </cell>
          <cell r="D5520">
            <v>14.36</v>
          </cell>
          <cell r="F5520" t="str">
            <v>13.302.0010-A</v>
          </cell>
          <cell r="G5520" t="str">
            <v>CAMADA DE BRITA 1,COM ESPESSURA ESTIMADA DE 3CM,ESPALHAMENTOMANUAL</v>
          </cell>
          <cell r="H5520" t="str">
            <v>M2</v>
          </cell>
          <cell r="I5520">
            <v>12.97</v>
          </cell>
        </row>
        <row r="5521">
          <cell r="A5521" t="str">
            <v>13.330.0010-0</v>
          </cell>
          <cell r="B5521" t="str">
            <v>ASSENTAMENTO DE LADRILHOS,EXCLUSIVE ESTES,EM PISOS DE SUPERFICIE EM OSSO,COM NATA DE CIMENTO SOBRE ARGAMASSA DE CIMENTO,SAIBRO E AREIA,NO TRACO 1:3:3,ESPESSURA MEDIA DE 3,5CM,REJUNTAMENTO COM CIMENTO BRANCO E CORANTE</v>
          </cell>
          <cell r="C5521" t="str">
            <v>M2</v>
          </cell>
          <cell r="D5521">
            <v>78.28</v>
          </cell>
          <cell r="F5521" t="str">
            <v>13.330.0010-A</v>
          </cell>
          <cell r="G5521" t="str">
            <v>ASSENTAMENTO DE LADRILHOS,EXCLUSIVE ESTES,EM PISOS DE SUPERFICIE EM OSSO,COM NATA DE CIMENTO SOBRE ARGAMASSA DE CIMENTO,SAIBRO E AREIA,NO TRACO 1:3:3,ESPESSURA MEDIA DE 3,5CM,REJUNTAMENTO COM CIMENTO BRANCO E CORANTE</v>
          </cell>
          <cell r="H5521" t="str">
            <v>M2</v>
          </cell>
          <cell r="I5521">
            <v>69.930000000000007</v>
          </cell>
        </row>
        <row r="5522">
          <cell r="A5522" t="str">
            <v>13.330.0012-0</v>
          </cell>
          <cell r="B5522" t="str">
            <v>ASSENTAMENTO DE LADRILHOS,EXCLUSIVE ESTES,EM PISO DE SUPERFICIE EM OSSO,COM NATA DE CIMENTO SOBRE ARGAMASSA DE CIMENTO,CAL HIDRATADA ADITIVADA E AREIA,NO TRACO 1:1:10, COM ESPESSURA DE 3,5CM E REJUNTAMENTO COM CIMENTO BRANCO E CORANTE</v>
          </cell>
          <cell r="C5522" t="str">
            <v>M2</v>
          </cell>
          <cell r="D5522">
            <v>75.89</v>
          </cell>
          <cell r="F5522" t="str">
            <v>13.330.0012-A</v>
          </cell>
          <cell r="G5522" t="str">
            <v>ASSENTAMENTO DE LADRILHOS,EXCLUSIVE ESTES,EM PISO DE SUPERFICIE EM OSSO,COM NATA DE CIMENTO SOBRE ARGAMASSA DE CIMENTO,CAL HIDRATADA ADITIVADA E AREIA,NO TRACO 1:1:10, COM ESPESSURA DE 3,5CM E REJUNTAMENTO COM CIMENTO BRANCO E CORANTE</v>
          </cell>
          <cell r="H5522" t="str">
            <v>M2</v>
          </cell>
          <cell r="I5522">
            <v>68.13</v>
          </cell>
        </row>
        <row r="5523">
          <cell r="A5523" t="str">
            <v>13.330.0015-0</v>
          </cell>
          <cell r="B5523" t="str">
            <v>ASSENTAMENTO DE LADRILHOS,EXCLUSIVE ESTES,EM PISO DE SUPERFICIE EM OSSO, COM ARGAMASSA(PRONTA)COLANTE E REJUNTAMENTO INDUSTRIALIZADO</v>
          </cell>
          <cell r="C5523" t="str">
            <v>M2</v>
          </cell>
          <cell r="D5523">
            <v>70.69</v>
          </cell>
          <cell r="F5523" t="str">
            <v>13.330.0015-A</v>
          </cell>
          <cell r="G5523" t="str">
            <v>ASSENTAMENTO DE LADRILHOS,EXCLUSIVE ESTES,EM PISO DE SUPERFICIE EM OSSO, COM ARGAMASSA(PRONTA)COLANTE E REJUNTAMENTO INDUSTRIALIZADO</v>
          </cell>
          <cell r="H5523" t="str">
            <v>M2</v>
          </cell>
          <cell r="I5523">
            <v>63.41</v>
          </cell>
        </row>
        <row r="5524">
          <cell r="A5524" t="str">
            <v>13.330.0018-0</v>
          </cell>
          <cell r="B5524" t="str">
            <v>ASSENTAMENTO DE PISO VINILICO,EXCLUSIVE ESTE,COMPREENDENDOREGULARIZACAO COM ARGAMASSA DE CIMENTO E AREIA,NO TRACO 1:4,LIXAMENTO MECANICO COM ESMERIL E LIMPEZA COM JATO D'AGUA</v>
          </cell>
          <cell r="C5524" t="str">
            <v>M2</v>
          </cell>
          <cell r="D5524">
            <v>44.08</v>
          </cell>
          <cell r="F5524" t="str">
            <v>13.330.0018-A</v>
          </cell>
          <cell r="G5524" t="str">
            <v>ASSENTAMENTO DE PISO VINILICO,EXCLUSIVE ESTE,COMPREENDENDOREGULARIZACAO COM ARGAMASSA DE CIMENTO E AREIA,NO TRACO 1:4,LIXAMENTO MECANICO COM ESMERIL E LIMPEZA COM JATO D'AGUA</v>
          </cell>
          <cell r="H5524" t="str">
            <v>M2</v>
          </cell>
          <cell r="I5524">
            <v>39.69</v>
          </cell>
        </row>
        <row r="5525">
          <cell r="A5525" t="str">
            <v>13.330.0020-0</v>
          </cell>
          <cell r="B5525" t="str">
            <v>ASSENTAMENTO DE PISOS DE MARMORE OU GRANITO,EXCLUSIVE ESTES,EM PLACAS,EM SUPERFICIE EM OSSO,COM NATA DE CIMENTO SOBRE ARGAMASSA DE CIMENTO,AREIA E SAIBRO,NO TRACO 1:2:2,COM ESPESSURA MEDIA DE 3,5CM E REJUNTAMENTO DE CIMENTO BRANCO E CORANTE</v>
          </cell>
          <cell r="C5525" t="str">
            <v>M2</v>
          </cell>
          <cell r="D5525">
            <v>124.75</v>
          </cell>
          <cell r="F5525" t="str">
            <v>13.330.0020-A</v>
          </cell>
          <cell r="G5525" t="str">
            <v>ASSENTAMENTO DE PISOS DE MARMORE OU GRANITO,EXCLUSIVE ESTES,EM PLACAS,EM SUPERFICIE EM OSSO,COM NATA DE CIMENTO SOBRE ARGAMASSA DE CIMENTO,AREIA E SAIBRO,NO TRACO 1:2:2,COM ESPESSURA MEDIA DE 3,5CM E REJUNTAMENTO DE CIMENTO BRANCO E CORANTE</v>
          </cell>
          <cell r="H5525" t="str">
            <v>M2</v>
          </cell>
          <cell r="I5525">
            <v>111.67</v>
          </cell>
        </row>
        <row r="5526">
          <cell r="A5526" t="str">
            <v>13.330.0022-0</v>
          </cell>
          <cell r="B5526" t="str">
            <v>ASSENTAMENTO DE PISOS DE MARMORE OU GRANITO,EXCLUSIVE ESTES,EM PLACAS,EM SUPERFICIE EM OSSO,COM NATA DE CIMENTO SOBRE ARGAMASSA DE CIMENTO,CAL HIDRATADA ADITIVADA E AREIA,NO TRACO1:1:10,COM ESPESSURA DE 3,5CM E REJUNTAMENTO PRONTO</v>
          </cell>
          <cell r="C5526" t="str">
            <v>M2</v>
          </cell>
          <cell r="D5526">
            <v>122.11</v>
          </cell>
          <cell r="F5526" t="str">
            <v>13.330.0022-A</v>
          </cell>
          <cell r="G5526" t="str">
            <v>ASSENTAMENTO DE PISOS DE MARMORE OU GRANITO,EXCLUSIVE ESTES,EM PLACAS,EM SUPERFICIE EM OSSO,COM NATA DE CIMENTO SOBRE ARGAMASSA DE CIMENTO,CAL HIDRATADA ADITIVADA E AREIA,NO TRACO1:1:10,COM ESPESSURA DE 3,5CM E REJUNTAMENTO PRONTO</v>
          </cell>
          <cell r="H5526" t="str">
            <v>M2</v>
          </cell>
          <cell r="I5526">
            <v>108.94</v>
          </cell>
        </row>
        <row r="5527">
          <cell r="A5527" t="str">
            <v>13.330.0023-0</v>
          </cell>
          <cell r="B5527" t="str">
            <v>ASSENTAMENTO DE BANCADAS OU ILHARGAS,COM PLACAS DE MARMORE OU GRANITO,EXCLUSIVE ESTAS,EM SUPERFICIE EM OSSO,COM NATA DECIMENTO SOBRE ARGAMASSA DE CIMENTO,AREIA E SAIBRO,NO TRACO 1:2:2,COM ESPESSURA MEDIA DE 3,5CM E REJUNTAMENTO DE CIMENTOBRANCO E CORANTE</v>
          </cell>
          <cell r="C5527" t="str">
            <v>M2</v>
          </cell>
          <cell r="D5527">
            <v>124.75</v>
          </cell>
          <cell r="F5527" t="str">
            <v>13.330.0023-A</v>
          </cell>
          <cell r="G5527" t="str">
            <v>ASSENTAMENTO DE BANCADAS OU ILHARGAS,COM PLACAS DE MARMORE OU GRANITO,EXCLUSIVE ESTAS,EM SUPERFICIE EM OSSO,COM NATA DECIMENTO SOBRE ARGAMASSA DE CIMENTO,AREIA E SAIBRO,NO TRACO 1:2:2,COM ESPESSURA MEDIA DE 3,5CM E REJUNTAMENTO DE CIMENTOBRANCO E CORANTE</v>
          </cell>
          <cell r="H5527" t="str">
            <v>M2</v>
          </cell>
          <cell r="I5527">
            <v>111.67</v>
          </cell>
        </row>
        <row r="5528">
          <cell r="A5528" t="str">
            <v>13.330.0024-0</v>
          </cell>
          <cell r="B5528" t="str">
            <v>ASSENTAMENTO DE BANCADAS OU ILHARGAS,COM PLACAS DE MARMORE OU GRANITO,EXCLUSIVE ESTAS,EM SUPERFICIE EM OSSO,COM NATA DECIMENTO SOBRE ARGAMASSA DE CIMENTO,CAL HIDRATADA ADITIVADA EAREIA,NO TRACO 1:1:10,COM ESPESSURA DE 3,5CM E REJUNTAMENTOPRONTO</v>
          </cell>
          <cell r="C5528" t="str">
            <v>M2</v>
          </cell>
          <cell r="D5528">
            <v>122.11</v>
          </cell>
          <cell r="F5528" t="str">
            <v>13.330.0024-A</v>
          </cell>
          <cell r="G5528" t="str">
            <v>ASSENTAMENTO DE BANCADAS OU ILHARGAS,COM PLACAS DE MARMORE OU GRANITO,EXCLUSIVE ESTAS,EM SUPERFICIE EM OSSO,COM NATA DECIMENTO SOBRE ARGAMASSA DE CIMENTO,CAL HIDRATADA ADITIVADA EAREIA,NO TRACO 1:1:10,COM ESPESSURA DE 3,5CM E REJUNTAMENTOPRONTO</v>
          </cell>
          <cell r="H5528" t="str">
            <v>M2</v>
          </cell>
          <cell r="I5528">
            <v>108.94</v>
          </cell>
        </row>
        <row r="5529">
          <cell r="A5529" t="str">
            <v>13.330.0025-0</v>
          </cell>
          <cell r="B5529" t="str">
            <v>ASSENTAMENTO DE LAJOES OU PLACAS DE GRANITO EM CALCADAS DE LOGRADOUROS OU SUPERFICIES NIVELADAS,COM REJUNTAMENTO DE ARGAMASSA DE CIMENTO E AREIA,NO TRACO 1:3,EXCLUSIVE O FORNECIMENTO DAS PEDRAS</v>
          </cell>
          <cell r="C5529" t="str">
            <v>M2</v>
          </cell>
          <cell r="D5529">
            <v>61.74</v>
          </cell>
          <cell r="F5529" t="str">
            <v>13.330.0025-A</v>
          </cell>
          <cell r="G5529" t="str">
            <v>ASSENTAMENTO DE LAJOES OU PLACAS DE GRANITO EM CALCADAS DE LOGRADOUROS OU SUPERFICIES NIVELADAS,COM REJUNTAMENTO DE ARGAMASSA DE CIMENTO E AREIA,NO TRACO 1:3,EXCLUSIVE O FORNECIMENTO DAS PEDRAS</v>
          </cell>
          <cell r="H5529" t="str">
            <v>M2</v>
          </cell>
          <cell r="I5529">
            <v>54.02</v>
          </cell>
        </row>
        <row r="5530">
          <cell r="A5530" t="str">
            <v>13.330.0028-0</v>
          </cell>
          <cell r="B5530" t="str">
            <v>ASSENTAMENTO DE RODAPES DE MARMORE OU GRANITO,COM 10CM DE ALTURA, EXCLUSIVE ESTES, ASSENTES EM PAREDE EM OSSO, COM  ARGAMASSA DE CIMENTO, AREIA E SAIBRO, NO TRACO 1:2:2, SOBRE  CHAPISCO DE CIMENTO E AREIA, NO TRACO 1:3 E REJUNTAMENTO  DE CIMENTO BRANCO E CORANTE</v>
          </cell>
          <cell r="C5530" t="str">
            <v>M</v>
          </cell>
          <cell r="D5530">
            <v>31.65</v>
          </cell>
          <cell r="F5530" t="str">
            <v>13.330.0028-A</v>
          </cell>
          <cell r="G5530" t="str">
            <v>ASSENTAMENTO DE RODAPES DE MARMORE OU GRANITO,COM 10CM DE ALTURA, EXCLUSIVE ESTES, ASSENTES EM PAREDE EM OSSO, COM  ARGAMASSA DE CIMENTO, AREIA E SAIBRO, NO TRACO 1:2:2, SOBRE  CHAPISCO DE CIMENTO E AREIA, NO TRACO 1:3 E REJUNTAMENTO  DE CIMENTO BRANCO E CORANTE</v>
          </cell>
          <cell r="H5530" t="str">
            <v>M</v>
          </cell>
          <cell r="I5530">
            <v>27.79</v>
          </cell>
        </row>
        <row r="5531">
          <cell r="A5531" t="str">
            <v>13.330.0030-0</v>
          </cell>
          <cell r="B5531" t="str">
            <v>ASSENTAMENTO DE CHAPINS OU ESPELHOS DE MARMORE  OU GRANITO,DE 17CM DE ALTURA,EXCLUSIVE ESTES,ASSENTES EM PAREDE EM OSSO,COM ARGAMASSA DE CIMENTO, AREIA E SAIBRO, NO TRACO  1:2:2,SOBRE CHAPISCO DE CIMENTO E AREIA, NO TRACO 1:3 E REJUNTAMENTO DE CIMENTO BRANCO E CORANTE</v>
          </cell>
          <cell r="C5531" t="str">
            <v>M</v>
          </cell>
          <cell r="D5531">
            <v>77.53</v>
          </cell>
          <cell r="F5531" t="str">
            <v>13.330.0030-A</v>
          </cell>
          <cell r="G5531" t="str">
            <v>ASSENTAMENTO DE CHAPINS OU ESPELHOS DE MARMORE  OU GRANITO,DE 17CM DE ALTURA,EXCLUSIVE ESTES,ASSENTES EM PAREDE EM OSSO,COM ARGAMASSA DE CIMENTO, AREIA E SAIBRO, NO TRACO  1:2:2,SOBRE CHAPISCO DE CIMENTO E AREIA, NO TRACO 1:3 E REJUNTAMENTO DE CIMENTO BRANCO E CORANTE</v>
          </cell>
          <cell r="H5531" t="str">
            <v>M</v>
          </cell>
          <cell r="I5531">
            <v>67.84</v>
          </cell>
        </row>
        <row r="5532">
          <cell r="A5532" t="str">
            <v>13.330.0031-0</v>
          </cell>
          <cell r="B5532" t="str">
            <v>ASSENTAMENTO DE SOLEIRAS DE MARMORE OU GRANITO,COM 13CM DELARGURA,EXCLUSIVE ESTES,ASSENTES EM SUPERFICIE EM OSSO,COM ARGAMASSA DE CIMENTO,AREIA E SAIBRO,NO TRACO 1:2:2,SOBRE CHAPISCO DE CIMENTO E AREIA,NO TRACO 1:3 E REJUNTAMENTO DE CIMENTO BRANCO E CORANTE</v>
          </cell>
          <cell r="C5532" t="str">
            <v>M</v>
          </cell>
          <cell r="D5532">
            <v>23.96</v>
          </cell>
          <cell r="F5532" t="str">
            <v>13.330.0031-A</v>
          </cell>
          <cell r="G5532" t="str">
            <v>ASSENTAMENTO DE SOLEIRAS DE MARMORE OU GRANITO,COM 13CM DELARGURA,EXCLUSIVE ESTES,ASSENTES EM SUPERFICIE EM OSSO,COM ARGAMASSA DE CIMENTO,AREIA E SAIBRO,NO TRACO 1:2:2,SOBRE CHAPISCO DE CIMENTO E AREIA,NO TRACO 1:3 E REJUNTAMENTO DE CIMENTO BRANCO E CORANTE</v>
          </cell>
          <cell r="H5532" t="str">
            <v>M</v>
          </cell>
          <cell r="I5532">
            <v>21.24</v>
          </cell>
        </row>
        <row r="5533">
          <cell r="A5533" t="str">
            <v>13.330.0033-0</v>
          </cell>
          <cell r="B5533" t="str">
            <v>ASSENTAMENTO DE SOLEIRAS DE MARMORE OU GRANITO,DE 15CM DE LARGURA,EXCLUSIVE ESTES,ASSENTES EM SUPERFICIE EM OSSO,COM ARGAMASSA DE CIMENTO,AREIA E SAIBRO,NO TRACO 1:2:2,SOBRE CHAPISCO DE CIMENTO E AREIA,NO TRACO 1:3 E REJUNTAMENTO DE CIMENTOBRANCO E CORANTE</v>
          </cell>
          <cell r="C5533" t="str">
            <v>M</v>
          </cell>
          <cell r="D5533">
            <v>28.47</v>
          </cell>
          <cell r="F5533" t="str">
            <v>13.330.0033-A</v>
          </cell>
          <cell r="G5533" t="str">
            <v>ASSENTAMENTO DE SOLEIRAS DE MARMORE OU GRANITO,DE 15CM DE LARGURA,EXCLUSIVE ESTES,ASSENTES EM SUPERFICIE EM OSSO,COM ARGAMASSA DE CIMENTO,AREIA E SAIBRO,NO TRACO 1:2:2,SOBRE CHAPISCO DE CIMENTO E AREIA,NO TRACO 1:3 E REJUNTAMENTO DE CIMENTOBRANCO E CORANTE</v>
          </cell>
          <cell r="H5533" t="str">
            <v>M</v>
          </cell>
          <cell r="I5533">
            <v>25.23</v>
          </cell>
        </row>
        <row r="5534">
          <cell r="A5534" t="str">
            <v>13.330.0034-0</v>
          </cell>
          <cell r="B5534" t="str">
            <v>ASSENTAMENTO DE SOLEIRAS DE MARMORE OU GRANITO,COM 25CM DE LARGURA,EXCLUSIVE ESTES,ASSENTES EM SUPERFICIE EM OSSO COM ARGAMASSA DE CIMENTO,AREIA E SAIBRO,NO TRACO 1:2:2,SOBRE CHAPISCO DE CIMENTO E AREIA,NO TRACO 1:3 E REJUNTAMENTO DE CIMENTO BRANCO E CORANTE</v>
          </cell>
          <cell r="C5534" t="str">
            <v>M</v>
          </cell>
          <cell r="D5534">
            <v>38.49</v>
          </cell>
          <cell r="F5534" t="str">
            <v>13.330.0034-A</v>
          </cell>
          <cell r="G5534" t="str">
            <v>ASSENTAMENTO DE SOLEIRAS DE MARMORE OU GRANITO,COM 25CM DE LARGURA,EXCLUSIVE ESTES,ASSENTES EM SUPERFICIE EM OSSO COM ARGAMASSA DE CIMENTO,AREIA E SAIBRO,NO TRACO 1:2:2,SOBRE CHAPISCO DE CIMENTO E AREIA,NO TRACO 1:3 E REJUNTAMENTO DE CIMENTO BRANCO E CORANTE</v>
          </cell>
          <cell r="H5534" t="str">
            <v>M</v>
          </cell>
          <cell r="I5534">
            <v>34.299999999999997</v>
          </cell>
        </row>
        <row r="5535">
          <cell r="A5535" t="str">
            <v>13.330.0035-0</v>
          </cell>
          <cell r="B5535" t="str">
            <v>ASSENTAMENTO DE CAPA DE DEGRAU DE MARMORE OU GRANITO, COM 28CM DE LARGURA,EXCLUSIVE ESTES,ASSENTES EM PAREDE EM OSSO,COMARGAMASSA DE CIMENTO,AREIA E SAIBRO,NO TRACO 1:2:2,SOBRE CHAPISCO DE CIMENTO E AREIA,NO TRACO 1:3 E REJUNTAMENTO DE CIMENTO BRANCO E CORANTE</v>
          </cell>
          <cell r="C5535" t="str">
            <v>M</v>
          </cell>
          <cell r="D5535">
            <v>65.599999999999994</v>
          </cell>
          <cell r="F5535" t="str">
            <v>13.330.0035-A</v>
          </cell>
          <cell r="G5535" t="str">
            <v>ASSENTAMENTO DE CAPA DE DEGRAU DE MARMORE OU GRANITO, COM 28CM DE LARGURA,EXCLUSIVE ESTES,ASSENTES EM PAREDE EM OSSO,COMARGAMASSA DE CIMENTO,AREIA E SAIBRO,NO TRACO 1:2:2,SOBRE CHAPISCO DE CIMENTO E AREIA,NO TRACO 1:3 E REJUNTAMENTO DE CIMENTO BRANCO E CORANTE</v>
          </cell>
          <cell r="H5535" t="str">
            <v>M</v>
          </cell>
          <cell r="I5535">
            <v>57.87</v>
          </cell>
        </row>
        <row r="5536">
          <cell r="A5536" t="str">
            <v>13.330.0036-0</v>
          </cell>
          <cell r="B5536" t="str">
            <v>ASSENTAMENTO DE RODAPE DE MARMORE OU GRANITO,COM 30CM DE ALTURA, EXCLUSIVE ESTES, ASSENTES EM PAREDE EM OSSO, COM  ARGAMASSA DE CIMENTO, AREIA E SAIBRO, NO TRACO 1:2:2, SOBRE  CHAPISCO DE CIMENTO E AREIA, NO TRACO 1:3 E REJUNTAMENTO  DE CIMENTO BRANCO E CORANTE</v>
          </cell>
          <cell r="C5536" t="str">
            <v>M</v>
          </cell>
          <cell r="D5536">
            <v>33.39</v>
          </cell>
          <cell r="F5536" t="str">
            <v>13.330.0036-A</v>
          </cell>
          <cell r="G5536" t="str">
            <v>ASSENTAMENTO DE RODAPE DE MARMORE OU GRANITO,COM 30CM DE ALTURA, EXCLUSIVE ESTES, ASSENTES EM PAREDE EM OSSO, COM  ARGAMASSA DE CIMENTO, AREIA E SAIBRO, NO TRACO 1:2:2, SOBRE  CHAPISCO DE CIMENTO E AREIA, NO TRACO 1:3 E REJUNTAMENTO  DE CIMENTO BRANCO E CORANTE</v>
          </cell>
          <cell r="H5536" t="str">
            <v>M</v>
          </cell>
          <cell r="I5536">
            <v>30.09</v>
          </cell>
        </row>
        <row r="5537">
          <cell r="A5537" t="str">
            <v>13.330.0052-0</v>
          </cell>
          <cell r="B5537" t="str">
            <v>REVESTIMENTO DE PISO COM LADRILHOS CERAMICOS ESMALTADOS,COMMEDIDAS EM TORNO DE (45X45)CM,COM RESISTENCIA A ABRASAO P.E.I.-V,CONFORME ABNT NBR 16928,ASSENTES EM SUPERFICIE EM OSSO,COM NATA SOBRE A ARGAMASSA DE CIMENTO,SAIBRO E AREIA,NO TRACO 1:3:3,REJUNTAMENTO COM CIMENTO BRANCO E CORANTE</v>
          </cell>
          <cell r="C5537" t="str">
            <v>M2</v>
          </cell>
          <cell r="D5537">
            <v>103.92</v>
          </cell>
          <cell r="F5537" t="str">
            <v>13.330.0052-A</v>
          </cell>
          <cell r="G5537" t="str">
            <v>REVESTIMENTO DE PISO COM LADRILHOS CERAMICOS ESMALTADOS,COMMEDIDAS EM TORNO DE (45X45)CM,COM RESISTENCIA A ABRASAO P.E.I.-V,CONFORME ABNT NBR 16928,ASSENTES EM SUPERFICIE EM OSSO,COM NATA SOBRE A ARGAMASSA DE CIMENTO,SAIBRO E AREIA,NO TRACO 1:3:3,REJUNTAMENTO COM CIMENTO BRANCO E CORANTE</v>
          </cell>
          <cell r="H5537" t="str">
            <v>M2</v>
          </cell>
          <cell r="I5537">
            <v>96.21</v>
          </cell>
        </row>
        <row r="5538">
          <cell r="A5538" t="str">
            <v>13.330.0053-0</v>
          </cell>
          <cell r="B5538" t="str">
            <v>REVESTIMENTO DE PISO COM LADRILHOS CERAMICOS ESMALTADOS,COMMEDIDAS EM TORNO DE (45X45)CM,COM RESISTENCIA A ABRASAO P.E.I.-V,CONFORME ABNT NBR 16928,ASSENTES EM SUPERFICIE EM OSSO,COM ARGAMASSA COLANTE E REJUNTAMENTO PRONTO</v>
          </cell>
          <cell r="C5538" t="str">
            <v>M2</v>
          </cell>
          <cell r="D5538">
            <v>114.82</v>
          </cell>
          <cell r="F5538" t="str">
            <v>13.330.0053-A</v>
          </cell>
          <cell r="G5538" t="str">
            <v>REVESTIMENTO DE PISO COM LADRILHOS CERAMICOS ESMALTADOS,COMMEDIDAS EM TORNO DE (45X45)CM,COM RESISTENCIA A ABRASAO P.E.I.-V,CONFORME ABNT NBR 16928,ASSENTES EM SUPERFICIE EM OSSO,COM ARGAMASSA COLANTE E REJUNTAMENTO PRONTO</v>
          </cell>
          <cell r="H5538" t="str">
            <v>M2</v>
          </cell>
          <cell r="I5538">
            <v>107.18</v>
          </cell>
        </row>
        <row r="5539">
          <cell r="A5539" t="str">
            <v>13.330.0060-0</v>
          </cell>
          <cell r="B5539" t="str">
            <v>REVESTIMENTO DE PISO,COM LADRILHOS CERAMICOS ESMALTADOS,COMMEDIDAS EM TORNO DE (20X20)CM E 6,5MM DE ESPESSURA,COM RESISTENCIA A ABRASAO P.E.I.-IV,CONFORME ABNT NBR 16928,ASSENTESEM SUPERFICIE EM OSSO,COM NATA SOBRE A ARGAMASSA DE CIMENTO,SAIBRO E AREIA,NO TRACO 1:3:3,REJUNTAMENTO COM CIMENTO BRANCO E CORANTE</v>
          </cell>
          <cell r="C5539" t="str">
            <v>M2</v>
          </cell>
          <cell r="D5539">
            <v>131.66999999999999</v>
          </cell>
          <cell r="F5539" t="str">
            <v>13.330.0060-A</v>
          </cell>
          <cell r="G5539" t="str">
            <v>REVESTIMENTO DE PISO,COM LADRILHOS CERAMICOS ESMALTADOS,COMMEDIDAS EM TORNO DE (20X20)CM E 6,5MM DE ESPESSURA,COM RESISTENCIA A ABRASAO P.E.I.-IV,CONFORME ABNT NBR 16928,ASSENTESEM SUPERFICIE EM OSSO,COM NATA SOBRE A ARGAMASSA DE CIMENTO,SAIBRO E AREIA,NO TRACO 1:3:3,REJUNTAMENTO COM CIMENTO BRANCO E CORANTE</v>
          </cell>
          <cell r="H5539" t="str">
            <v>M2</v>
          </cell>
          <cell r="I5539">
            <v>122.64</v>
          </cell>
        </row>
        <row r="5540">
          <cell r="A5540" t="str">
            <v>13.330.0061-0</v>
          </cell>
          <cell r="B5540" t="str">
            <v>REVESTIMENTO DE PISO,COM LADRILHOS CERAMICOS ESMALTADOS,COMMEDIDAS EM TORNO DE (20X20)CM E 6,5MM DE ESPESSURA,COM RESISTENCIA A ABRASAO P.E.I.-IV,CONFORME ABNT NBR 16928,ASSENTESEM SUPERFICIE EM OSSO COM ARGAMASSA COLANTE E REJUNTAMENTO INDUSTRIALIZADO</v>
          </cell>
          <cell r="C5540" t="str">
            <v>M2</v>
          </cell>
          <cell r="D5540">
            <v>142.58000000000001</v>
          </cell>
          <cell r="F5540" t="str">
            <v>13.330.0061-A</v>
          </cell>
          <cell r="G5540" t="str">
            <v>REVESTIMENTO DE PISO,COM LADRILHOS CERAMICOS ESMALTADOS,COMMEDIDAS EM TORNO DE (20X20)CM E 6,5MM DE ESPESSURA,COM RESISTENCIA A ABRASAO P.E.I.-IV,CONFORME ABNT NBR 16928,ASSENTESEM SUPERFICIE EM OSSO COM ARGAMASSA COLANTE E REJUNTAMENTO INDUSTRIALIZADO</v>
          </cell>
          <cell r="H5540" t="str">
            <v>M2</v>
          </cell>
          <cell r="I5540">
            <v>133.62</v>
          </cell>
        </row>
        <row r="5541">
          <cell r="A5541" t="str">
            <v>13.330.0070-0</v>
          </cell>
          <cell r="B5541" t="str">
            <v>REVESTIMENTO DE PISOS COM LADRILHOS CERAMICOS ANTIDERRAPANTES,COM MEDIDAS EM TORNO DE (11,6X24)CM COM ESPESSURA DE 9MM,ASSENTES COMO EM 13.330.0052,CORES:PESSEGO,VERMELHO E CASTOR</v>
          </cell>
          <cell r="C5541" t="str">
            <v>M2</v>
          </cell>
          <cell r="D5541">
            <v>178.65</v>
          </cell>
          <cell r="F5541" t="str">
            <v>13.330.0070-A</v>
          </cell>
          <cell r="G5541" t="str">
            <v>REVESTIMENTO DE PISOS COM LADRILHOS CERAMICOS ANTIDERRAPANTES,COM MEDIDAS EM TORNO DE (11,6X24)CM COM ESPESSURA DE 9MM,ASSENTES COMO EM 13.330.0052,CORES:PESSEGO,VERMELHO E CASTOR</v>
          </cell>
          <cell r="H5541" t="str">
            <v>M2</v>
          </cell>
          <cell r="I5541">
            <v>170.94</v>
          </cell>
        </row>
        <row r="5542">
          <cell r="A5542" t="str">
            <v>13.330.0071-0</v>
          </cell>
          <cell r="B5542" t="str">
            <v>REVESTIMENTO DE PISOS COM LADRILHOS CERAMICOS ANTIDERRAPANTES,COM MEDIDAS EM TORNO DE (11,6X24)CM,COM ESPESSURA DE 9MM,ASSENTES EM SUPERFICIE EM OSSO,COM ARGAMASSA COLANTE E REJUNTAMENTO PRONTO,CORES:PESSEGO,VERMELHO E CASTOR.</v>
          </cell>
          <cell r="C5542" t="str">
            <v>M2</v>
          </cell>
          <cell r="D5542">
            <v>189.55</v>
          </cell>
          <cell r="F5542" t="str">
            <v>13.330.0071-A</v>
          </cell>
          <cell r="G5542" t="str">
            <v>REVESTIMENTO DE PISOS COM LADRILHOS CERAMICOS ANTIDERRAPANTES,COM MEDIDAS EM TORNO DE (11,6X24)CM,COM ESPESSURA DE 9MM,ASSENTES EM SUPERFICIE EM OSSO,COM ARGAMASSA COLANTE E REJUNTAMENTO PRONTO,CORES:PESSEGO,VERMELHO E CASTOR.</v>
          </cell>
          <cell r="H5542" t="str">
            <v>M2</v>
          </cell>
          <cell r="I5542">
            <v>181.91</v>
          </cell>
        </row>
        <row r="5543">
          <cell r="A5543" t="str">
            <v>13.330.0075-0</v>
          </cell>
          <cell r="B5543" t="str">
            <v>REVESTIMENTO DE PISO COM LADRILHO CERAMICO,ANTIDERRAPANTE,COM MEDIDAS EM TORNO DE (45X45)CM,RESISTENCIA A ABRASAO P.E.I.-IV,ASSENTES EM SUPERFICIE COM NATA DE CIMENTO SOBRE ARGAMASSA DE CIMENTO,AREIA E SAIBRO,NO TRACO 1:3:3,REJUNTAMENTO COMCIMENTO BRANCO E CORANTE</v>
          </cell>
          <cell r="C5543" t="str">
            <v>M2</v>
          </cell>
          <cell r="D5543">
            <v>87.84</v>
          </cell>
          <cell r="F5543" t="str">
            <v>13.330.0075-A</v>
          </cell>
          <cell r="G5543" t="str">
            <v>REVESTIMENTO DE PISO COM LADRILHO CERAMICO,ANTIDERRAPANTE,COM MEDIDAS EM TORNO DE (45X45)CM,RESISTENCIA A ABRASAO P.E.I.-IV,ASSENTES EM SUPERFICIE COM NATA DE CIMENTO SOBRE ARGAMASSA DE CIMENTO,AREIA E SAIBRO,NO TRACO 1:3:3,REJUNTAMENTO COMCIMENTO BRANCO E CORANTE</v>
          </cell>
          <cell r="H5543" t="str">
            <v>M2</v>
          </cell>
          <cell r="I5543">
            <v>81.12</v>
          </cell>
        </row>
        <row r="5544">
          <cell r="A5544" t="str">
            <v>13.330.0076-0</v>
          </cell>
          <cell r="B5544" t="str">
            <v>REVESTIMENTO DE PISO COM LADRILHO CERAMICO,ANTIDERRAPANTE,MEDIDAS EM TORNO DE (45X45)CM,RESISTENCIA A ABRASAO P.E.I.-IV,ASSENTES EM SUPERFICIE EM OSSO,COM ARGAMASSA COLANTE E REJUNTAMENTO PRONTO</v>
          </cell>
          <cell r="C5544" t="str">
            <v>M2</v>
          </cell>
          <cell r="D5544">
            <v>98.74</v>
          </cell>
          <cell r="F5544" t="str">
            <v>13.330.0076-A</v>
          </cell>
          <cell r="G5544" t="str">
            <v>REVESTIMENTO DE PISO COM LADRILHO CERAMICO,ANTIDERRAPANTE,MEDIDAS EM TORNO DE (45X45)CM,RESISTENCIA A ABRASAO P.E.I.-IV,ASSENTES EM SUPERFICIE EM OSSO,COM ARGAMASSA COLANTE E REJUNTAMENTO PRONTO</v>
          </cell>
          <cell r="H5544" t="str">
            <v>M2</v>
          </cell>
          <cell r="I5544">
            <v>92.09</v>
          </cell>
        </row>
        <row r="5545">
          <cell r="A5545" t="str">
            <v>13.330.0078-0</v>
          </cell>
          <cell r="B5545" t="str">
            <v>REVESTIMENTO DE PISO COM MOSAICO DE AZULEJOS DE VARIAS ORIGENS,COM ARGAMASSA DE CIMENTO E AREIA,NO TRACO 1:3,SOBRE BASEJA EXISTENTE</v>
          </cell>
          <cell r="C5545" t="str">
            <v>M2</v>
          </cell>
          <cell r="D5545">
            <v>82.45</v>
          </cell>
          <cell r="F5545" t="str">
            <v>13.330.0078-A</v>
          </cell>
          <cell r="G5545" t="str">
            <v>REVESTIMENTO DE PISO COM MOSAICO DE AZULEJOS DE VARIAS ORIGENS,COM ARGAMASSA DE CIMENTO E AREIA,NO TRACO 1:3,SOBRE BASEJA EXISTENTE</v>
          </cell>
          <cell r="H5545" t="str">
            <v>M2</v>
          </cell>
          <cell r="I5545">
            <v>76.86</v>
          </cell>
        </row>
        <row r="5546">
          <cell r="A5546" t="str">
            <v>13.330.0079-0</v>
          </cell>
          <cell r="B5546" t="str">
            <v>REVESTIMENTO DE PISO COM MOSAICO DE AZULEJOS DE VARIAS ORIGENS,ASSENTES EM SUPERFICIE EM OSSO,COM ARGAMASSA COLANTE E REJUNTAMENTO PRONTO</v>
          </cell>
          <cell r="C5546" t="str">
            <v>M2</v>
          </cell>
          <cell r="D5546">
            <v>97.31</v>
          </cell>
          <cell r="F5546" t="str">
            <v>13.330.0079-A</v>
          </cell>
          <cell r="G5546" t="str">
            <v>REVESTIMENTO DE PISO COM MOSAICO DE AZULEJOS DE VARIAS ORIGENS,ASSENTES EM SUPERFICIE EM OSSO,COM ARGAMASSA COLANTE E REJUNTAMENTO PRONTO</v>
          </cell>
          <cell r="H5546" t="str">
            <v>M2</v>
          </cell>
          <cell r="I5546">
            <v>90.97</v>
          </cell>
        </row>
        <row r="5547">
          <cell r="A5547" t="str">
            <v>13.330.0100-0</v>
          </cell>
          <cell r="B5547" t="str">
            <v>RODAPE COM LADRILHO CERAMICO,COM 7,5 A 10CM DE ALTURA,ASSENTE CONFORME ITEM 13.025.0016</v>
          </cell>
          <cell r="C5547" t="str">
            <v>M</v>
          </cell>
          <cell r="D5547">
            <v>39.26</v>
          </cell>
          <cell r="F5547" t="str">
            <v>13.330.0100-A</v>
          </cell>
          <cell r="G5547" t="str">
            <v>RODAPE COM LADRILHO CERAMICO,COM 7,5 A 10CM DE ALTURA,ASSENTE CONFORME ITEM 13.025.0016</v>
          </cell>
          <cell r="H5547" t="str">
            <v>M</v>
          </cell>
          <cell r="I5547">
            <v>34.92</v>
          </cell>
        </row>
        <row r="5548">
          <cell r="A5548" t="str">
            <v>13.330.0101-0</v>
          </cell>
          <cell r="B5548" t="str">
            <v>RODAPE COM LADRILHO CERAMICO,COM 7,5 A 10CM DE ALTURA,ASSENTES CONFORME ITEM 13.025.0058</v>
          </cell>
          <cell r="C5548" t="str">
            <v>M</v>
          </cell>
          <cell r="D5548">
            <v>39.46</v>
          </cell>
          <cell r="F5548" t="str">
            <v>13.330.0101-A</v>
          </cell>
          <cell r="G5548" t="str">
            <v>RODAPE COM LADRILHO CERAMICO,COM 7,5 A 10CM DE ALTURA,ASSENTES CONFORME ITEM 13.025.0058</v>
          </cell>
          <cell r="H5548" t="str">
            <v>M</v>
          </cell>
          <cell r="I5548">
            <v>35.299999999999997</v>
          </cell>
        </row>
        <row r="5549">
          <cell r="A5549" t="str">
            <v>13.330.0110-0</v>
          </cell>
          <cell r="B5549" t="str">
            <v>RODAPE COM LADRILHO CERAMICO,COM 15CM DE ALTURA,ASSENTE CONFORME ITEM 13.025.0016</v>
          </cell>
          <cell r="C5549" t="str">
            <v>M</v>
          </cell>
          <cell r="D5549">
            <v>44.05</v>
          </cell>
          <cell r="F5549" t="str">
            <v>13.330.0110-A</v>
          </cell>
          <cell r="G5549" t="str">
            <v>RODAPE COM LADRILHO CERAMICO,COM 15CM DE ALTURA,ASSENTE CONFORME ITEM 13.025.0016</v>
          </cell>
          <cell r="H5549" t="str">
            <v>M</v>
          </cell>
          <cell r="I5549">
            <v>39.5</v>
          </cell>
        </row>
        <row r="5550">
          <cell r="A5550" t="str">
            <v>13.330.0111-0</v>
          </cell>
          <cell r="B5550" t="str">
            <v>RODAPE COM LADRILHO CERAMICO,COM 15CM DE ALTURA,ASSENTES CONFORME ITEM 13.025.0058</v>
          </cell>
          <cell r="C5550" t="str">
            <v>M</v>
          </cell>
          <cell r="D5550">
            <v>44.62</v>
          </cell>
          <cell r="F5550" t="str">
            <v>13.330.0111-A</v>
          </cell>
          <cell r="G5550" t="str">
            <v>RODAPE COM LADRILHO CERAMICO,COM 15CM DE ALTURA,ASSENTES CONFORME ITEM 13.025.0058</v>
          </cell>
          <cell r="H5550" t="str">
            <v>M</v>
          </cell>
          <cell r="I5550">
            <v>40.299999999999997</v>
          </cell>
        </row>
        <row r="5551">
          <cell r="A5551" t="str">
            <v>13.330.0500-0</v>
          </cell>
          <cell r="B5551" t="str">
            <v>RECOMPOSICAO DE PISO DE CERAMICAS,EXCLUSIVE ESTAS,INCLUSIVEMAO-DE-OBRA TOTAL E MATERIAIS DE ASSENTAMENTO E REJUNTAMENTOCOMO EM 13.330.0010</v>
          </cell>
          <cell r="C5551" t="str">
            <v>M2</v>
          </cell>
          <cell r="D5551">
            <v>73.319999999999993</v>
          </cell>
          <cell r="F5551" t="str">
            <v>13.330.0500-A</v>
          </cell>
          <cell r="G5551" t="str">
            <v>RECOMPOSICAO DE PISO DE CERAMICAS,EXCLUSIVE ESTAS,INCLUSIVEMAO-DE-OBRA TOTAL E MATERIAIS DE ASSENTAMENTO E REJUNTAMENTOCOMO EM 13.330.0010</v>
          </cell>
          <cell r="H5551" t="str">
            <v>M2</v>
          </cell>
          <cell r="I5551">
            <v>65.64</v>
          </cell>
        </row>
        <row r="5552">
          <cell r="A5552" t="str">
            <v>13.331.0015-0</v>
          </cell>
          <cell r="B5552" t="str">
            <v>REVESTIMENTO DE PISO CERAMICO EM PORCELANATO,ACABAMENTO DA BORDA RETIFICADO,NO FORMATO (60X60)CM,PARA USO EM AREAS COMERCIAIS COM TRAFEGO INTENSO,CONFORME ABNT NBR ISO 13006,ASSENTE EM SUPERFICIE NIVELADA COM ARGAMASSA COLANTE E REJUNTAMENTO PRONTO</v>
          </cell>
          <cell r="C5552" t="str">
            <v>M2</v>
          </cell>
          <cell r="D5552">
            <v>142.38</v>
          </cell>
          <cell r="F5552" t="str">
            <v>13.331.0015-A</v>
          </cell>
          <cell r="G5552" t="str">
            <v>REVESTIMENTO DE PISO CERAMICO EM PORCELANATO,ACABAMENTO DA BORDA RETIFICADO,NO FORMATO (60X60)CM,PARA USO EM AREAS COMERCIAIS COM TRAFEGO INTENSO,CONFORME ABNT NBR ISO 13006,ASSENTE EM SUPERFICIE NIVELADA COM ARGAMASSA COLANTE E REJUNTAMENTO PRONTO</v>
          </cell>
          <cell r="H5552" t="str">
            <v>M2</v>
          </cell>
          <cell r="I5552">
            <v>135.11000000000001</v>
          </cell>
        </row>
        <row r="5553">
          <cell r="A5553" t="str">
            <v>13.331.0017-0</v>
          </cell>
          <cell r="B5553" t="str">
            <v>REVESTIMENTO DE PISO CERAMICO EM PORCELANATO,ACABAMENTO DA BORDA RETIFICADO,NO FORMATO (60X60)CM,PARA USO EM AREAS COMERCIAIS COM TRAFEGO INTENSO,CONFORME ABNT NBR ISO 13006,ASSENTE EM SUPERFICIE NIVELADA,EXCLUSIVE ARGAMASSA E REJUNTAMENTO</v>
          </cell>
          <cell r="C5553" t="str">
            <v>M2</v>
          </cell>
          <cell r="D5553">
            <v>125.16</v>
          </cell>
          <cell r="F5553" t="str">
            <v>13.331.0017-A</v>
          </cell>
          <cell r="G5553" t="str">
            <v>REVESTIMENTO DE PISO CERAMICO EM PORCELANATO,ACABAMENTO DA BORDA RETIFICADO,NO FORMATO (60X60)CM,PARA USO EM AREAS COMERCIAIS COM TRAFEGO INTENSO,CONFORME ABNT NBR ISO 13006,ASSENTE EM SUPERFICIE NIVELADA,EXCLUSIVE ARGAMASSA E REJUNTAMENTO</v>
          </cell>
          <cell r="H5553" t="str">
            <v>M2</v>
          </cell>
          <cell r="I5553">
            <v>117.88</v>
          </cell>
        </row>
        <row r="5554">
          <cell r="A5554" t="str">
            <v>13.331.0020-0</v>
          </cell>
          <cell r="B5554" t="str">
            <v>REVESTIMENTO DE PISO CERAMICO EM PORCELANATO,ACABAMENTO DA BORDA RETIFICADO,NO FORMATO (90X90)CM,PARA USO EM AREAS COMERCIAIS COM TRAFEGO INTENSO,CONFORME ABNT NBR ISO 13006,ASSENTE EM SUPERFICIE NIVELADA COM ARGAMASSA COLANTE E REJUNTAMENTO PRONTO</v>
          </cell>
          <cell r="C5554" t="str">
            <v>M2</v>
          </cell>
          <cell r="D5554">
            <v>165.07</v>
          </cell>
          <cell r="F5554" t="str">
            <v>13.331.0020-A</v>
          </cell>
          <cell r="G5554" t="str">
            <v>REVESTIMENTO DE PISO CERAMICO EM PORCELANATO,ACABAMENTO DA BORDA RETIFICADO,NO FORMATO (90X90)CM,PARA USO EM AREAS COMERCIAIS COM TRAFEGO INTENSO,CONFORME ABNT NBR ISO 13006,ASSENTE EM SUPERFICIE NIVELADA COM ARGAMASSA COLANTE E REJUNTAMENTO PRONTO</v>
          </cell>
          <cell r="H5554" t="str">
            <v>M2</v>
          </cell>
          <cell r="I5554">
            <v>157.79</v>
          </cell>
        </row>
        <row r="5555">
          <cell r="A5555" t="str">
            <v>13.331.0022-0</v>
          </cell>
          <cell r="B5555" t="str">
            <v>REVESTIMENTO DE PISO CERAMICO EM PORCELANATO,ACABAMENTO DA BORDA RETIFICADO,NO FORMATO (90X90)CM,PARA USO EM AREAS COMERCIAIS COM TRAFEGO INTENSO,CONFORME ABNT NBR ISO 13006,ASSENTE EM SUPERFICIE NIVELADA,EXCLUSIVE ARGAMASSA E REJUNTAMENTO</v>
          </cell>
          <cell r="C5555" t="str">
            <v>M2</v>
          </cell>
          <cell r="D5555">
            <v>148.62</v>
          </cell>
          <cell r="F5555" t="str">
            <v>13.331.0022-A</v>
          </cell>
          <cell r="G5555" t="str">
            <v>REVESTIMENTO DE PISO CERAMICO EM PORCELANATO,ACABAMENTO DA BORDA RETIFICADO,NO FORMATO (90X90)CM,PARA USO EM AREAS COMERCIAIS COM TRAFEGO INTENSO,CONFORME ABNT NBR ISO 13006,ASSENTE EM SUPERFICIE NIVELADA,EXCLUSIVE ARGAMASSA E REJUNTAMENTO</v>
          </cell>
          <cell r="H5555" t="str">
            <v>M2</v>
          </cell>
          <cell r="I5555">
            <v>141.35</v>
          </cell>
        </row>
        <row r="5556">
          <cell r="A5556" t="str">
            <v>13.331.0025-0</v>
          </cell>
          <cell r="B5556" t="str">
            <v>REVESTIMENTO DE PISO CERAMICO EM PORCELANATO,ACABAMENTO DA BORDA RETIFICADO,NO FORMATO (120X120)CM,PARA USO EM AREAS COMERCIAIS COM TRAFEGO INTENSO,CONFORME ABNT NBR ISO 13006,ASSENTE EM SUPERFICIE NIVELADA COM ARGAMASSA COLANTE E REJUNTAMENTO PRONTO</v>
          </cell>
          <cell r="C5556" t="str">
            <v>M2</v>
          </cell>
          <cell r="D5556">
            <v>223.7</v>
          </cell>
          <cell r="F5556" t="str">
            <v>13.331.0025-A</v>
          </cell>
          <cell r="G5556" t="str">
            <v>REVESTIMENTO DE PISO CERAMICO EM PORCELANATO,ACABAMENTO DA BORDA RETIFICADO,NO FORMATO (120X120)CM,PARA USO EM AREAS COMERCIAIS COM TRAFEGO INTENSO,CONFORME ABNT NBR ISO 13006,ASSENTE EM SUPERFICIE NIVELADA COM ARGAMASSA COLANTE E REJUNTAMENTO PRONTO</v>
          </cell>
          <cell r="H5556" t="str">
            <v>M2</v>
          </cell>
          <cell r="I5556">
            <v>216.43</v>
          </cell>
        </row>
        <row r="5557">
          <cell r="A5557" t="str">
            <v>13.331.0027-0</v>
          </cell>
          <cell r="B5557" t="str">
            <v>REVESTIMENTO DE PISO CERAMICO EM PORCELANATO,ACABAMENTO DA BORDA RETIFICADO,NO FORMATO (120X120)CM,PARA USO EM AREAS COMERCIAIS COM TRAFEGO INTENSO,CONFORME ABNT NBR ISO 13006,ASSENTE EM SUPERFICIE NIVELADA,EXCLUSIVE ARGAMASSA E REJUNTAMENTO</v>
          </cell>
          <cell r="C5557" t="str">
            <v>M2</v>
          </cell>
          <cell r="D5557">
            <v>208.03</v>
          </cell>
          <cell r="F5557" t="str">
            <v>13.331.0027-A</v>
          </cell>
          <cell r="G5557" t="str">
            <v>REVESTIMENTO DE PISO CERAMICO EM PORCELANATO,ACABAMENTO DA BORDA RETIFICADO,NO FORMATO (120X120)CM,PARA USO EM AREAS COMERCIAIS COM TRAFEGO INTENSO,CONFORME ABNT NBR ISO 13006,ASSENTE EM SUPERFICIE NIVELADA,EXCLUSIVE ARGAMASSA E REJUNTAMENTO</v>
          </cell>
          <cell r="H5557" t="str">
            <v>M2</v>
          </cell>
          <cell r="I5557">
            <v>200.76</v>
          </cell>
        </row>
        <row r="5558">
          <cell r="A5558" t="str">
            <v>13.331.0030-0</v>
          </cell>
          <cell r="B5558" t="str">
            <v>REVESTIMENTO DE PISO CERAMICO EM PORCELANATO,ACABAMENTO DA BORDA RETIFICADO,NO FORMATO (60X120)CM,PARA USO EM AREAS COMERCIAIS COM TRAFEGO INTENSO,CONFORME ABNT NBR ISO 13006,ASSENTE EM SUPERFICIE NIVELADA COM ARGAMASSA COLANTE E REJUNTAMENTO PRONTO</v>
          </cell>
          <cell r="C5558" t="str">
            <v>M2</v>
          </cell>
          <cell r="D5558">
            <v>173.96</v>
          </cell>
          <cell r="F5558" t="str">
            <v>13.331.0030-A</v>
          </cell>
          <cell r="G5558" t="str">
            <v>REVESTIMENTO DE PISO CERAMICO EM PORCELANATO,ACABAMENTO DA BORDA RETIFICADO,NO FORMATO (60X120)CM,PARA USO EM AREAS COMERCIAIS COM TRAFEGO INTENSO,CONFORME ABNT NBR ISO 13006,ASSENTE EM SUPERFICIE NIVELADA COM ARGAMASSA COLANTE E REJUNTAMENTO PRONTO</v>
          </cell>
          <cell r="H5558" t="str">
            <v>M2</v>
          </cell>
          <cell r="I5558">
            <v>166.69</v>
          </cell>
        </row>
        <row r="5559">
          <cell r="A5559" t="str">
            <v>13.331.0032-0</v>
          </cell>
          <cell r="B5559" t="str">
            <v>REVESTIMENTO DE PISO CERAMICO EM PORCELANATO,ACABAMENTO DA BORDA RETIFICADO,NO FORMATO (60X120)CM,PARA USO EM AREAS COMERCIAIS COM TRAFEGO INTENSO,CONFORME ABNT NBR ISO 13006,ASSENTE EM SUPERFICIE NIVELADA,EXCLUSIVE ARGAMASSA E REJUNTAMENTO</v>
          </cell>
          <cell r="C5559" t="str">
            <v>M2</v>
          </cell>
          <cell r="D5559">
            <v>157.52000000000001</v>
          </cell>
          <cell r="F5559" t="str">
            <v>13.331.0032-A</v>
          </cell>
          <cell r="G5559" t="str">
            <v>REVESTIMENTO DE PISO CERAMICO EM PORCELANATO,ACABAMENTO DA BORDA RETIFICADO,NO FORMATO (60X120)CM,PARA USO EM AREAS COMERCIAIS COM TRAFEGO INTENSO,CONFORME ABNT NBR ISO 13006,ASSENTE EM SUPERFICIE NIVELADA,EXCLUSIVE ARGAMASSA E REJUNTAMENTO</v>
          </cell>
          <cell r="H5559" t="str">
            <v>M2</v>
          </cell>
          <cell r="I5559">
            <v>150.24</v>
          </cell>
        </row>
        <row r="5560">
          <cell r="A5560" t="str">
            <v>13.331.0035-0</v>
          </cell>
          <cell r="B5560" t="str">
            <v>REVESTIMENTO DE PISO CERAMICO EM PORCELANATO,ACABAMENTO DA BORDA RETIFICADO,NO FORMATO (20X120)CM,PARA USO EM AREAS COMERCIAIS COM TRAFEGO INTENSO,CONFORME ABNT NBR ISO 13006,ASSENTE EM SUPERFICIE NIVELADA COM ARGAMASSA COLANTE E REJUNTAMENTO PRONTO</v>
          </cell>
          <cell r="C5560" t="str">
            <v>M2</v>
          </cell>
          <cell r="D5560">
            <v>164.77</v>
          </cell>
          <cell r="F5560" t="str">
            <v>13.331.0035-A</v>
          </cell>
          <cell r="G5560" t="str">
            <v>REVESTIMENTO DE PISO CERAMICO EM PORCELANATO,ACABAMENTO DA BORDA RETIFICADO,NO FORMATO (20X120)CM,PARA USO EM AREAS COMERCIAIS COM TRAFEGO INTENSO,CONFORME ABNT NBR ISO 13006,ASSENTE EM SUPERFICIE NIVELADA COM ARGAMASSA COLANTE E REJUNTAMENTO PRONTO</v>
          </cell>
          <cell r="H5560" t="str">
            <v>M2</v>
          </cell>
          <cell r="I5560">
            <v>157.5</v>
          </cell>
        </row>
        <row r="5561">
          <cell r="A5561" t="str">
            <v>13.331.0037-0</v>
          </cell>
          <cell r="B5561" t="str">
            <v>REVESTIMENTO DE PISO CERAMICO EM PORCELANATO,ACABAMENTO DA BORDA RETIFICADO,NO FORMATO (20X120)CM,PARA USO EM AREAS COMERCIAIS COM TRAFEGO INTENSO,CONFORME ABNT NBR ISO 13006,ASSENTE EM SUPERFICIE NIVELADA,EXCLUSIVE ARGAMASSA E REJUNTAMENTO</v>
          </cell>
          <cell r="C5561" t="str">
            <v>M2</v>
          </cell>
          <cell r="D5561">
            <v>143.66</v>
          </cell>
          <cell r="F5561" t="str">
            <v>13.331.0037-A</v>
          </cell>
          <cell r="G5561" t="str">
            <v>REVESTIMENTO DE PISO CERAMICO EM PORCELANATO,ACABAMENTO DA BORDA RETIFICADO,NO FORMATO (20X120)CM,PARA USO EM AREAS COMERCIAIS COM TRAFEGO INTENSO,CONFORME ABNT NBR ISO 13006,ASSENTE EM SUPERFICIE NIVELADA,EXCLUSIVE ARGAMASSA E REJUNTAMENTO</v>
          </cell>
          <cell r="H5561" t="str">
            <v>M2</v>
          </cell>
          <cell r="I5561">
            <v>136.38</v>
          </cell>
        </row>
        <row r="5562">
          <cell r="A5562" t="str">
            <v>13.331.0051-0</v>
          </cell>
          <cell r="B5562" t="str">
            <v>RODAPE DE CERAMICA EM PORCELANATO,COM 7,5 A 10CM DE ALTURA,ASSENTE CONFORME ITEM 13.025.0058.FEITO A PARTIR DE PLACA DEPORCELANATO COM AREA INFERIOR A 1,00M2</v>
          </cell>
          <cell r="C5562" t="str">
            <v>M</v>
          </cell>
          <cell r="D5562">
            <v>41.88</v>
          </cell>
          <cell r="F5562" t="str">
            <v>13.331.0051-A</v>
          </cell>
          <cell r="G5562" t="str">
            <v>RODAPE DE CERAMICA EM PORCELANATO,COM 7,5 A 10CM DE ALTURA,ASSENTE CONFORME ITEM 13.025.0058.FEITO A PARTIR DE PLACA DEPORCELANATO COM AREA INFERIOR A 1,00M2</v>
          </cell>
          <cell r="H5562" t="str">
            <v>M</v>
          </cell>
          <cell r="I5562">
            <v>37.74</v>
          </cell>
        </row>
        <row r="5563">
          <cell r="A5563" t="str">
            <v>13.331.0052-0</v>
          </cell>
          <cell r="B5563" t="str">
            <v>RODAPE DE CERAMICA EM PORCELANATO,COM 7,5 A 10CM DE ALTURA,ASSENTE CONFORME ITEM 13.025.0058.FEITO A PARTIR DE PLACA DEPORCELANATO COM AREA SUPERIOR A 1,00M2</v>
          </cell>
          <cell r="C5563" t="str">
            <v>M</v>
          </cell>
          <cell r="D5563">
            <v>50.57</v>
          </cell>
          <cell r="F5563" t="str">
            <v>13.331.0052-A</v>
          </cell>
          <cell r="G5563" t="str">
            <v>RODAPE DE CERAMICA EM PORCELANATO,COM 7,5 A 10CM DE ALTURA,ASSENTE CONFORME ITEM 13.025.0058.FEITO A PARTIR DE PLACA DEPORCELANATO COM AREA SUPERIOR A 1,00M2</v>
          </cell>
          <cell r="H5563" t="str">
            <v>M</v>
          </cell>
          <cell r="I5563">
            <v>46.42</v>
          </cell>
        </row>
        <row r="5564">
          <cell r="A5564" t="str">
            <v>13.331.0055-0</v>
          </cell>
          <cell r="B5564" t="str">
            <v>RODAPE DE CERAMICA EM PORCELANATO,COM 15CM DE ALTURA,ASSENTECONFORME ITEM 13.025.0058.FEITO A PARTIR DE PLACA DE PORCELANATO COM AREA INFERIOR A 1,00M2</v>
          </cell>
          <cell r="C5564" t="str">
            <v>M</v>
          </cell>
          <cell r="D5564">
            <v>47.56</v>
          </cell>
          <cell r="F5564" t="str">
            <v>13.331.0055-A</v>
          </cell>
          <cell r="G5564" t="str">
            <v>RODAPE DE CERAMICA EM PORCELANATO,COM 15CM DE ALTURA,ASSENTECONFORME ITEM 13.025.0058.FEITO A PARTIR DE PLACA DE PORCELANATO COM AREA INFERIOR A 1,00M2</v>
          </cell>
          <cell r="H5564" t="str">
            <v>M</v>
          </cell>
          <cell r="I5564">
            <v>43.39</v>
          </cell>
        </row>
        <row r="5565">
          <cell r="A5565" t="str">
            <v>13.331.0056-0</v>
          </cell>
          <cell r="B5565" t="str">
            <v>RODAPE DE CERAMICA EM PORCELANATO,COM 15CM DE ALTURA,ASSENTECONFORME ITEM 13.025.0058.FEITO A PARTIR DE PLACA DE PORCELANATO COM AREA SUPERIOR A 1,00M2</v>
          </cell>
          <cell r="C5565" t="str">
            <v>M</v>
          </cell>
          <cell r="D5565">
            <v>60.59</v>
          </cell>
          <cell r="F5565" t="str">
            <v>13.331.0056-A</v>
          </cell>
          <cell r="G5565" t="str">
            <v>RODAPE DE CERAMICA EM PORCELANATO,COM 15CM DE ALTURA,ASSENTECONFORME ITEM 13.025.0058.FEITO A PARTIR DE PLACA DE PORCELANATO COM AREA SUPERIOR A 1,00M2</v>
          </cell>
          <cell r="H5565" t="str">
            <v>M</v>
          </cell>
          <cell r="I5565">
            <v>56.41</v>
          </cell>
        </row>
        <row r="5566">
          <cell r="A5566" t="str">
            <v>13.332.0010-0</v>
          </cell>
          <cell r="B5566" t="str">
            <v>REVESTIMENTO DE PISO COM LADRILHO HIDRAULICO,20X20CM,ASSENTES CONFORME ITEM 13.330.0010</v>
          </cell>
          <cell r="C5566" t="str">
            <v>M2</v>
          </cell>
          <cell r="D5566">
            <v>151.78</v>
          </cell>
          <cell r="F5566" t="str">
            <v>13.332.0010-A</v>
          </cell>
          <cell r="G5566" t="str">
            <v>REVESTIMENTO DE PISO COM LADRILHO HIDRAULICO,20X20CM,ASSENTES CONFORME ITEM 13.330.0010</v>
          </cell>
          <cell r="H5566" t="str">
            <v>M2</v>
          </cell>
          <cell r="I5566">
            <v>143.43</v>
          </cell>
        </row>
        <row r="5567">
          <cell r="A5567" t="str">
            <v>13.332.0011-0</v>
          </cell>
          <cell r="B5567" t="str">
            <v>REVESTIMENTO DE PISO COM LADRILHO HIDRAULICO,20X20CM,ASSENTES CONFORME ITEM 13.330.0015</v>
          </cell>
          <cell r="C5567" t="str">
            <v>M2</v>
          </cell>
          <cell r="D5567">
            <v>144.19</v>
          </cell>
          <cell r="F5567" t="str">
            <v>13.332.0011-A</v>
          </cell>
          <cell r="G5567" t="str">
            <v>REVESTIMENTO DE PISO COM LADRILHO HIDRAULICO,20X20CM,ASSENTES CONFORME ITEM 13.330.0015</v>
          </cell>
          <cell r="H5567" t="str">
            <v>M2</v>
          </cell>
          <cell r="I5567">
            <v>136.91</v>
          </cell>
        </row>
        <row r="5568">
          <cell r="A5568" t="str">
            <v>13.332.0012-0</v>
          </cell>
          <cell r="B5568" t="str">
            <v>REVESTIMENTO DE PISO COM LADRILHO HIDRAULICO,20X20CM,EXCLUSIVE ARGAMASSA E REJUNTAMENTO</v>
          </cell>
          <cell r="C5568" t="str">
            <v>M2</v>
          </cell>
          <cell r="D5568">
            <v>127.98</v>
          </cell>
          <cell r="F5568" t="str">
            <v>13.332.0012-A</v>
          </cell>
          <cell r="G5568" t="str">
            <v>REVESTIMENTO DE PISO COM LADRILHO HIDRAULICO,20X20CM,EXCLUSIVE ARGAMASSA E REJUNTAMENTO</v>
          </cell>
          <cell r="H5568" t="str">
            <v>M2</v>
          </cell>
          <cell r="I5568">
            <v>120.71</v>
          </cell>
        </row>
        <row r="5569">
          <cell r="A5569" t="str">
            <v>13.333.0010-0</v>
          </cell>
          <cell r="B5569" t="str">
            <v>REVESTIMENTO DE PISO COM CERAMICA TATIL DIRECIONAL (LADRILHOHIDRAULICO),PARA ACESSIBILIDADE,CONFORME ABNT NBR 16537,ASSENTES SOBRE SUPERFICIE EM OSSO,CONFORME ITEM 13.330.0010</v>
          </cell>
          <cell r="C5569" t="str">
            <v>M2</v>
          </cell>
          <cell r="D5569">
            <v>164.69</v>
          </cell>
          <cell r="F5569" t="str">
            <v>13.333.0010-A</v>
          </cell>
          <cell r="G5569" t="str">
            <v>REVESTIMENTO DE PISO COM CERAMICA TATIL DIRECIONAL (LADRILHOHIDRAULICO),PARA ACESSIBILIDADE,CONFORME ABNT NBR 16537,ASSENTES SOBRE SUPERFICIE EM OSSO,CONFORME ITEM 13.330.0010</v>
          </cell>
          <cell r="H5569" t="str">
            <v>M2</v>
          </cell>
          <cell r="I5569">
            <v>156.35</v>
          </cell>
        </row>
        <row r="5570">
          <cell r="A5570" t="str">
            <v>13.333.0011-0</v>
          </cell>
          <cell r="B5570" t="str">
            <v>REVESTIMENTO DE PISO COM CERAMICA TATIL DIRECIONAL (LADRILHOHIDRAULICO),PARA ACESSIBILIDADE,CONFORME ABNT NBR 16537,ASSENTES SOBRE SUPERFICIE EM OSSO,EXCLUSIVE NATA DE CIMENTO,ARGAMASSA E REJUNTAMENTO</v>
          </cell>
          <cell r="C5570" t="str">
            <v>M2</v>
          </cell>
          <cell r="D5570">
            <v>140.9</v>
          </cell>
          <cell r="F5570" t="str">
            <v>13.333.0011-A</v>
          </cell>
          <cell r="G5570" t="str">
            <v>REVESTIMENTO DE PISO COM CERAMICA TATIL DIRECIONAL (LADRILHOHIDRAULICO),PARA ACESSIBILIDADE,CONFORME ABNT NBR 16537,ASSENTES SOBRE SUPERFICIE EM OSSO,EXCLUSIVE NATA DE CIMENTO,ARGAMASSA E REJUNTAMENTO</v>
          </cell>
          <cell r="H5570" t="str">
            <v>M2</v>
          </cell>
          <cell r="I5570">
            <v>133.62</v>
          </cell>
        </row>
        <row r="5571">
          <cell r="A5571" t="str">
            <v>13.333.0015-0</v>
          </cell>
          <cell r="B5571" t="str">
            <v>REVESTIMENTO DE PISO COM CERAMICA TATIL ALERTA (LADRILHO HIDRAULICO),PARA ACESSIBILIDADE,CONFORME ABNT NBR 16537,ASSENTES SOBRE SUPERFICIE EM OSSO,CONFORME ITEM 13.330.0010</v>
          </cell>
          <cell r="C5571" t="str">
            <v>M2</v>
          </cell>
          <cell r="D5571">
            <v>164.69</v>
          </cell>
          <cell r="F5571" t="str">
            <v>13.333.0015-A</v>
          </cell>
          <cell r="G5571" t="str">
            <v>REVESTIMENTO DE PISO COM CERAMICA TATIL ALERTA (LADRILHO HIDRAULICO),PARA ACESSIBILIDADE,CONFORME ABNT NBR 16537,ASSENTES SOBRE SUPERFICIE EM OSSO,CONFORME ITEM 13.330.0010</v>
          </cell>
          <cell r="H5571" t="str">
            <v>M2</v>
          </cell>
          <cell r="I5571">
            <v>156.35</v>
          </cell>
        </row>
        <row r="5572">
          <cell r="A5572" t="str">
            <v>13.333.0016-0</v>
          </cell>
          <cell r="B5572" t="str">
            <v>REVESTIMENTO DE PISO COM CERAMICA TATIL ALERTA (LADRILHO HIDRAULICO),PARA ACESSIBILIDADE,CONFORME ABNT NBR 16537,ASSENTES SOBRE SUPERFICIE EM OSSO,EXCLUSIVE NATA DE CIMENTO,ARGAMASSA E REJUNTAMENTO</v>
          </cell>
          <cell r="C5572" t="str">
            <v>M2</v>
          </cell>
          <cell r="D5572">
            <v>140.9</v>
          </cell>
          <cell r="F5572" t="str">
            <v>13.333.0016-A</v>
          </cell>
          <cell r="G5572" t="str">
            <v>REVESTIMENTO DE PISO COM CERAMICA TATIL ALERTA (LADRILHO HIDRAULICO),PARA ACESSIBILIDADE,CONFORME ABNT NBR 16537,ASSENTES SOBRE SUPERFICIE EM OSSO,EXCLUSIVE NATA DE CIMENTO,ARGAMASSA E REJUNTAMENTO</v>
          </cell>
          <cell r="H5572" t="str">
            <v>M2</v>
          </cell>
          <cell r="I5572">
            <v>133.62</v>
          </cell>
        </row>
        <row r="5573">
          <cell r="A5573" t="str">
            <v>13.335.0030-0</v>
          </cell>
          <cell r="B5573" t="str">
            <v>PISOS DE PLACAS NAO TRABALHADAS DE GRANITO,RETANGULARES,SOBRE TERRENO NIVELADO,COM AS JUNTAS TOMADAS COM ARGAMASSA DE CIMENTO E AREIA,NO TRACO 1:3</v>
          </cell>
          <cell r="C5573" t="str">
            <v>M2</v>
          </cell>
          <cell r="D5573">
            <v>238.2</v>
          </cell>
          <cell r="F5573" t="str">
            <v>13.335.0030-A</v>
          </cell>
          <cell r="G5573" t="str">
            <v>PISOS DE PLACAS NAO TRABALHADAS DE GRANITO,RETANGULARES,SOBRE TERRENO NIVELADO,COM AS JUNTAS TOMADAS COM ARGAMASSA DE CIMENTO E AREIA,NO TRACO 1:3</v>
          </cell>
          <cell r="H5573" t="str">
            <v>M2</v>
          </cell>
          <cell r="I5573">
            <v>224.27</v>
          </cell>
        </row>
        <row r="5574">
          <cell r="A5574" t="str">
            <v>13.345.0015-0</v>
          </cell>
          <cell r="B5574" t="str">
            <v>REVESTIMENTO DE PISOS EM MARMORE BRANCO NACIONAL,EM PLACAS,2CM DE ESPESSURA,COM 2 POLIMENTOS,ASSENTE EM SUPERFICIE EM OSSO,COM NATA DE CIMENTO SOBRE ARGAMASSA DE CIMENTO,AREIA E SAIBRO,NO TRACO 1:2:2 E REJUNTAMENTO EM CIMENTO BRANCO</v>
          </cell>
          <cell r="C5574" t="str">
            <v>M2</v>
          </cell>
          <cell r="D5574">
            <v>458.82</v>
          </cell>
          <cell r="F5574" t="str">
            <v>13.345.0015-A</v>
          </cell>
          <cell r="G5574" t="str">
            <v>REVESTIMENTO DE PISOS EM MARMORE BRANCO NACIONAL,EM PLACAS,2CM DE ESPESSURA,COM 2 POLIMENTOS,ASSENTE EM SUPERFICIE EM OSSO,COM NATA DE CIMENTO SOBRE ARGAMASSA DE CIMENTO,AREIA E SAIBRO,NO TRACO 1:2:2 E REJUNTAMENTO EM CIMENTO BRANCO</v>
          </cell>
          <cell r="H5574" t="str">
            <v>M2</v>
          </cell>
          <cell r="I5574">
            <v>445.79</v>
          </cell>
        </row>
        <row r="5575">
          <cell r="A5575" t="str">
            <v>13.345.0016-0</v>
          </cell>
          <cell r="B5575" t="str">
            <v>REVESTIMENTO DE PISOS EM MARMORE BRANCO NACIONAL,EM PLACAS,3CM DE ESPESSURA,COM 2 POLIMENTOS,ASSENTE EM SUPERFICIE EM OSSO,COM NATA DE CIMENTO SOBRE ARGAMASSA DE CIMENTO,AREIA E SAIBRO,NO TRACO 1:2:2 E REJUNTAMENTO EM CIMENTO BRANCO</v>
          </cell>
          <cell r="C5575" t="str">
            <v>M2</v>
          </cell>
          <cell r="D5575">
            <v>594.27</v>
          </cell>
          <cell r="F5575" t="str">
            <v>13.345.0016-A</v>
          </cell>
          <cell r="G5575" t="str">
            <v>REVESTIMENTO DE PISOS EM MARMORE BRANCO NACIONAL,EM PLACAS,3CM DE ESPESSURA,COM 2 POLIMENTOS,ASSENTE EM SUPERFICIE EM OSSO,COM NATA DE CIMENTO SOBRE ARGAMASSA DE CIMENTO,AREIA E SAIBRO,NO TRACO 1:2:2 E REJUNTAMENTO EM CIMENTO BRANCO</v>
          </cell>
          <cell r="H5575" t="str">
            <v>M2</v>
          </cell>
          <cell r="I5575">
            <v>581.24</v>
          </cell>
        </row>
        <row r="5576">
          <cell r="A5576" t="str">
            <v>13.345.0017-0</v>
          </cell>
          <cell r="B5576" t="str">
            <v>REVESTIMENTO DE PISOS EM MARMORE BRANCO NACIONAL,EM PLACAS,2CM DE ESPESSURA,COM 2 POLIMENTOS,ASSENTE EM SUPERFICIE EM OSSO,EXCLUSIVE NATA DE CIMENTO,ARGAMASSA E REJUNTAMENTO</v>
          </cell>
          <cell r="C5576" t="str">
            <v>M2</v>
          </cell>
          <cell r="D5576">
            <v>431.93</v>
          </cell>
          <cell r="F5576" t="str">
            <v>13.345.0017-A</v>
          </cell>
          <cell r="G5576" t="str">
            <v>REVESTIMENTO DE PISOS EM MARMORE BRANCO NACIONAL,EM PLACAS,2CM DE ESPESSURA,COM 2 POLIMENTOS,ASSENTE EM SUPERFICIE EM OSSO,EXCLUSIVE NATA DE CIMENTO,ARGAMASSA E REJUNTAMENTO</v>
          </cell>
          <cell r="H5576" t="str">
            <v>M2</v>
          </cell>
          <cell r="I5576">
            <v>419.26</v>
          </cell>
        </row>
        <row r="5577">
          <cell r="A5577" t="str">
            <v>13.345.0018-0</v>
          </cell>
          <cell r="B5577" t="str">
            <v>REVESTIMENTO DE PISOS EM MARMORE BRANCO NACIONAL,EM PLACAS,3CM DE ESPESSURA,COM 2 POLIMENTOS,ASSENTE EM SUPERFICIE EM OSSO,EXCLUSIVE NATA DE CIMENTO,ARGAMASSA E REJUNTAMENTO</v>
          </cell>
          <cell r="C5577" t="str">
            <v>M2</v>
          </cell>
          <cell r="D5577">
            <v>567.38</v>
          </cell>
          <cell r="F5577" t="str">
            <v>13.345.0018-A</v>
          </cell>
          <cell r="G5577" t="str">
            <v>REVESTIMENTO DE PISOS EM MARMORE BRANCO NACIONAL,EM PLACAS,3CM DE ESPESSURA,COM 2 POLIMENTOS,ASSENTE EM SUPERFICIE EM OSSO,EXCLUSIVE NATA DE CIMENTO,ARGAMASSA E REJUNTAMENTO</v>
          </cell>
          <cell r="H5577" t="str">
            <v>M2</v>
          </cell>
          <cell r="I5577">
            <v>554.71</v>
          </cell>
        </row>
        <row r="5578">
          <cell r="A5578" t="str">
            <v>13.345.0020-0</v>
          </cell>
          <cell r="B5578" t="str">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ell>
          <cell r="C5578" t="str">
            <v>M</v>
          </cell>
          <cell r="D5578">
            <v>67.59</v>
          </cell>
          <cell r="F5578" t="str">
            <v>13.345.0020-A</v>
          </cell>
          <cell r="G5578" t="str">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ell>
          <cell r="H5578" t="str">
            <v>M</v>
          </cell>
          <cell r="I5578">
            <v>63.71</v>
          </cell>
        </row>
        <row r="5579">
          <cell r="A5579" t="str">
            <v>13.345.0021-0</v>
          </cell>
          <cell r="B5579" t="str">
            <v>RODAPE DE MARMORE BRANCO NACIONAL COM 10CM DE ALTURA E 2CM DE ESPESSURA,COM 2 POLIMENTOS,ASSENTE EM PAREDE EM OSSO,EXCLUSIVE NATA DE CIMENTO,ARGAMASSA,CHAPISCO E REJUNTAMENTO</v>
          </cell>
          <cell r="C5579" t="str">
            <v>M</v>
          </cell>
          <cell r="D5579">
            <v>63.48</v>
          </cell>
          <cell r="F5579" t="str">
            <v>13.345.0021-A</v>
          </cell>
          <cell r="G5579" t="str">
            <v>RODAPE DE MARMORE BRANCO NACIONAL COM 10CM DE ALTURA E 2CM DE ESPESSURA,COM 2 POLIMENTOS,ASSENTE EM PAREDE EM OSSO,EXCLUSIVE NATA DE CIMENTO,ARGAMASSA,CHAPISCO E REJUNTAMENTO</v>
          </cell>
          <cell r="H5579" t="str">
            <v>M</v>
          </cell>
          <cell r="I5579">
            <v>59.72</v>
          </cell>
        </row>
        <row r="5580">
          <cell r="A5580" t="str">
            <v>13.345.0025-0</v>
          </cell>
          <cell r="B5580" t="str">
            <v>SOLEIRA DE MARMORE BRANCO NACIONAL,DE 2X13CM,COM 2 POLIMENTOS,ASSENTE COMO EM 13.345.0015</v>
          </cell>
          <cell r="C5580" t="str">
            <v>M</v>
          </cell>
          <cell r="D5580">
            <v>69.19</v>
          </cell>
          <cell r="F5580" t="str">
            <v>13.345.0025-A</v>
          </cell>
          <cell r="G5580" t="str">
            <v>SOLEIRA DE MARMORE BRANCO NACIONAL,DE 2X13CM,COM 2 POLIMENTOS,ASSENTE COMO EM 13.345.0015</v>
          </cell>
          <cell r="H5580" t="str">
            <v>M</v>
          </cell>
          <cell r="I5580">
            <v>66.459999999999994</v>
          </cell>
        </row>
        <row r="5581">
          <cell r="A5581" t="str">
            <v>13.345.0026-0</v>
          </cell>
          <cell r="B5581" t="str">
            <v>SOLEIRA DE MARMORE BRANCO NACIONAL,DE 2X13CM,COM 2 POLIMENTOS,EXCLUSIVE NATA DE CIMENTO,ARGAMASSA E REJUNTAMENTO</v>
          </cell>
          <cell r="C5581" t="str">
            <v>M</v>
          </cell>
          <cell r="D5581">
            <v>64.91</v>
          </cell>
          <cell r="F5581" t="str">
            <v>13.345.0026-A</v>
          </cell>
          <cell r="G5581" t="str">
            <v>SOLEIRA DE MARMORE BRANCO NACIONAL,DE 2X13CM,COM 2 POLIMENTOS,EXCLUSIVE NATA DE CIMENTO,ARGAMASSA E REJUNTAMENTO</v>
          </cell>
          <cell r="H5581" t="str">
            <v>M</v>
          </cell>
          <cell r="I5581">
            <v>62.24</v>
          </cell>
        </row>
        <row r="5582">
          <cell r="A5582" t="str">
            <v>13.345.0030-0</v>
          </cell>
          <cell r="B5582" t="str">
            <v>SOLEIRA DE MARMORE BRANCO NACIONAL,DE 2X15CM,COM 2 POLIMENTOS,ASSENTE COMO EM 13.345.0015</v>
          </cell>
          <cell r="C5582" t="str">
            <v>M</v>
          </cell>
          <cell r="D5582">
            <v>76.150000000000006</v>
          </cell>
          <cell r="F5582" t="str">
            <v>13.345.0030-A</v>
          </cell>
          <cell r="G5582" t="str">
            <v>SOLEIRA DE MARMORE BRANCO NACIONAL,DE 2X15CM,COM 2 POLIMENTOS,ASSENTE COMO EM 13.345.0015</v>
          </cell>
          <cell r="H5582" t="str">
            <v>M</v>
          </cell>
          <cell r="I5582">
            <v>73.42</v>
          </cell>
        </row>
        <row r="5583">
          <cell r="A5583" t="str">
            <v>13.345.0031-0</v>
          </cell>
          <cell r="B5583" t="str">
            <v>SOLEIRA DE MARMORE BRANCO NACIONAL,DE 2X15CM,COM 2 POLIMENTOS,EXCLUSIVE NATA DE CIMENTO,ARGAMASSA E REJUNTAMENTO</v>
          </cell>
          <cell r="C5583" t="str">
            <v>M</v>
          </cell>
          <cell r="D5583">
            <v>71.33</v>
          </cell>
          <cell r="F5583" t="str">
            <v>13.345.0031-A</v>
          </cell>
          <cell r="G5583" t="str">
            <v>SOLEIRA DE MARMORE BRANCO NACIONAL,DE 2X15CM,COM 2 POLIMENTOS,EXCLUSIVE NATA DE CIMENTO,ARGAMASSA E REJUNTAMENTO</v>
          </cell>
          <cell r="H5583" t="str">
            <v>M</v>
          </cell>
          <cell r="I5583">
            <v>68.66</v>
          </cell>
        </row>
        <row r="5584">
          <cell r="A5584" t="str">
            <v>13.345.0035-0</v>
          </cell>
          <cell r="B5584" t="str">
            <v>SOLEIRA DE MARMORE BRANCO NACIONAL,DE 2X25CM,COM 2 POLIMENTOS,ASSENTE COMO EM 13.345.0015</v>
          </cell>
          <cell r="C5584" t="str">
            <v>M</v>
          </cell>
          <cell r="D5584">
            <v>110.82</v>
          </cell>
          <cell r="F5584" t="str">
            <v>13.345.0035-A</v>
          </cell>
          <cell r="G5584" t="str">
            <v>SOLEIRA DE MARMORE BRANCO NACIONAL,DE 2X25CM,COM 2 POLIMENTOS,ASSENTE COMO EM 13.345.0015</v>
          </cell>
          <cell r="H5584" t="str">
            <v>M</v>
          </cell>
          <cell r="I5584">
            <v>108.05</v>
          </cell>
        </row>
        <row r="5585">
          <cell r="A5585" t="str">
            <v>13.345.0036-0</v>
          </cell>
          <cell r="B5585" t="str">
            <v>SOLEIRA DE MARMORE BRANCO NACIONAL,DE 2X25CM,COM 2 POLIMENTOS,EXCLUSIVE NATA DE CIMENTO,ARGAMASSA E REJUNTAMENTO</v>
          </cell>
          <cell r="C5585" t="str">
            <v>M</v>
          </cell>
          <cell r="D5585">
            <v>103.43</v>
          </cell>
          <cell r="F5585" t="str">
            <v>13.345.0036-A</v>
          </cell>
          <cell r="G5585" t="str">
            <v>SOLEIRA DE MARMORE BRANCO NACIONAL,DE 2X25CM,COM 2 POLIMENTOS,EXCLUSIVE NATA DE CIMENTO,ARGAMASSA E REJUNTAMENTO</v>
          </cell>
          <cell r="H5585" t="str">
            <v>M</v>
          </cell>
          <cell r="I5585">
            <v>100.76</v>
          </cell>
        </row>
        <row r="5586">
          <cell r="A5586" t="str">
            <v>13.345.0040-0</v>
          </cell>
          <cell r="B5586" t="str">
            <v>SOLEIRA DE MARMORE BRANCO NACIONAL,DE 2X45CM,SEM DESNIVEL,PARA PORTAS DE 2 FOLHAS,ASSENTE COMO EM 13.345.0015</v>
          </cell>
          <cell r="C5586" t="str">
            <v>M</v>
          </cell>
          <cell r="D5586">
            <v>182.45</v>
          </cell>
          <cell r="F5586" t="str">
            <v>13.345.0040-A</v>
          </cell>
          <cell r="G5586" t="str">
            <v>SOLEIRA DE MARMORE BRANCO NACIONAL,DE 2X45CM,SEM DESNIVEL,PARA PORTAS DE 2 FOLHAS,ASSENTE COMO EM 13.345.0015</v>
          </cell>
          <cell r="H5586" t="str">
            <v>M</v>
          </cell>
          <cell r="I5586">
            <v>179.57</v>
          </cell>
        </row>
        <row r="5587">
          <cell r="A5587" t="str">
            <v>13.345.0041-0</v>
          </cell>
          <cell r="B5587" t="str">
            <v>SOLEIRA DE MARMORE BRANCO NACIONAL,DE 2X45CM,SEM DESNIVEL,PARA PORTAS DE 2 FOLHAS,EXCLUSIVE NATA DE CIMENTO,ARGAMASSA EREJUNTAMENTO</v>
          </cell>
          <cell r="C5587" t="str">
            <v>M</v>
          </cell>
          <cell r="D5587">
            <v>167.63</v>
          </cell>
          <cell r="F5587" t="str">
            <v>13.345.0041-A</v>
          </cell>
          <cell r="G5587" t="str">
            <v>SOLEIRA DE MARMORE BRANCO NACIONAL,DE 2X45CM,SEM DESNIVEL,PARA PORTAS DE 2 FOLHAS,EXCLUSIVE NATA DE CIMENTO,ARGAMASSA EREJUNTAMENTO</v>
          </cell>
          <cell r="H5587" t="str">
            <v>M</v>
          </cell>
          <cell r="I5587">
            <v>164.96</v>
          </cell>
        </row>
        <row r="5588">
          <cell r="A5588" t="str">
            <v>13.345.0055-0</v>
          </cell>
          <cell r="B5588" t="str">
            <v>CHAPIM OU ESPELHO DE MARMORE BRANCO NACIONAL,COM 2X17CM COM1 POLIMENTO,ASSENTE COMO EM 13.345.0020</v>
          </cell>
          <cell r="C5588" t="str">
            <v>M</v>
          </cell>
          <cell r="D5588">
            <v>83.95</v>
          </cell>
          <cell r="F5588" t="str">
            <v>13.345.0055-A</v>
          </cell>
          <cell r="G5588" t="str">
            <v>CHAPIM OU ESPELHO DE MARMORE BRANCO NACIONAL,COM 2X17CM COM1 POLIMENTO,ASSENTE COMO EM 13.345.0020</v>
          </cell>
          <cell r="H5588" t="str">
            <v>M</v>
          </cell>
          <cell r="I5588">
            <v>81.09</v>
          </cell>
        </row>
        <row r="5589">
          <cell r="A5589" t="str">
            <v>13.345.0056-0</v>
          </cell>
          <cell r="B5589" t="str">
            <v>CHAPIM OU ESPELHO DE MARMORE BRANCO NACIONAL,COM 2X17CM COM1 POLIMENTO, EXCLUSIVE NATA DE CIMENTO,ARGAMASSA,CHAPISCO EREJUNTAMENTO</v>
          </cell>
          <cell r="C5589" t="str">
            <v>M</v>
          </cell>
          <cell r="D5589">
            <v>77.75</v>
          </cell>
          <cell r="F5589" t="str">
            <v>13.345.0056-A</v>
          </cell>
          <cell r="G5589" t="str">
            <v>CHAPIM OU ESPELHO DE MARMORE BRANCO NACIONAL,COM 2X17CM COM1 POLIMENTO, EXCLUSIVE NATA DE CIMENTO,ARGAMASSA,CHAPISCO EREJUNTAMENTO</v>
          </cell>
          <cell r="H5589" t="str">
            <v>M</v>
          </cell>
          <cell r="I5589">
            <v>75.08</v>
          </cell>
        </row>
        <row r="5590">
          <cell r="A5590" t="str">
            <v>13.345.0060-0</v>
          </cell>
          <cell r="B5590" t="str">
            <v>CAPA DE DEGRAU,DE MARMORE BRANCO NACIONAL,COM 2X28CM,COM 1 POLIMENTO,ASSENTE COMO EM 13.345.0015</v>
          </cell>
          <cell r="C5590" t="str">
            <v>M</v>
          </cell>
          <cell r="D5590">
            <v>144.22999999999999</v>
          </cell>
          <cell r="F5590" t="str">
            <v>13.345.0060-A</v>
          </cell>
          <cell r="G5590" t="str">
            <v>CAPA DE DEGRAU,DE MARMORE BRANCO NACIONAL,COM 2X28CM,COM 1 POLIMENTO,ASSENTE COMO EM 13.345.0015</v>
          </cell>
          <cell r="H5590" t="str">
            <v>M</v>
          </cell>
          <cell r="I5590">
            <v>138.78</v>
          </cell>
        </row>
        <row r="5591">
          <cell r="A5591" t="str">
            <v>13.345.0061-0</v>
          </cell>
          <cell r="B5591" t="str">
            <v>CAPA DE DEGRAU,DE MARMORE BRANCO NACIONAL, COM 2X28CM,COM 1POLIMENTO,EXCLUSIVE NATA DE CIMENTO,ARGAMASSA E REJUNTAMENTO</v>
          </cell>
          <cell r="C5591" t="str">
            <v>M</v>
          </cell>
          <cell r="D5591">
            <v>136.24</v>
          </cell>
          <cell r="F5591" t="str">
            <v>13.345.0061-A</v>
          </cell>
          <cell r="G5591" t="str">
            <v>CAPA DE DEGRAU,DE MARMORE BRANCO NACIONAL, COM 2X28CM,COM 1POLIMENTO,EXCLUSIVE NATA DE CIMENTO,ARGAMASSA E REJUNTAMENTO</v>
          </cell>
          <cell r="H5591" t="str">
            <v>M</v>
          </cell>
          <cell r="I5591">
            <v>130.91</v>
          </cell>
        </row>
        <row r="5592">
          <cell r="A5592" t="str">
            <v>13.345.0065-0</v>
          </cell>
          <cell r="B5592" t="str">
            <v>CAPA DE DEGRAU,DE MARMORE BRANCO NACIONAL,COM 2X30CM,COM 1 POLIMENTO,ASSENTE COMO EM 13.345.0015</v>
          </cell>
          <cell r="C5592" t="str">
            <v>M</v>
          </cell>
          <cell r="D5592">
            <v>148.87</v>
          </cell>
          <cell r="F5592" t="str">
            <v>13.345.0065-A</v>
          </cell>
          <cell r="G5592" t="str">
            <v>CAPA DE DEGRAU,DE MARMORE BRANCO NACIONAL,COM 2X30CM,COM 1 POLIMENTO,ASSENTE COMO EM 13.345.0015</v>
          </cell>
          <cell r="H5592" t="str">
            <v>M</v>
          </cell>
          <cell r="I5592">
            <v>143.38999999999999</v>
          </cell>
        </row>
        <row r="5593">
          <cell r="A5593" t="str">
            <v>13.345.0066-0</v>
          </cell>
          <cell r="B5593" t="str">
            <v>CAPA DE DEGRAU,DE MARMORE BRANCO NACIONAL,COM 2X30CM, COM 1POLIMENTO,EXCLUSIVE NATA DE CIMENTO,ARGAMASSA E REJUNTAMENTO</v>
          </cell>
          <cell r="C5593" t="str">
            <v>M</v>
          </cell>
          <cell r="D5593">
            <v>139.44999999999999</v>
          </cell>
          <cell r="F5593" t="str">
            <v>13.345.0066-A</v>
          </cell>
          <cell r="G5593" t="str">
            <v>CAPA DE DEGRAU,DE MARMORE BRANCO NACIONAL,COM 2X30CM, COM 1POLIMENTO,EXCLUSIVE NATA DE CIMENTO,ARGAMASSA E REJUNTAMENTO</v>
          </cell>
          <cell r="H5593" t="str">
            <v>M</v>
          </cell>
          <cell r="I5593">
            <v>134.12</v>
          </cell>
        </row>
        <row r="5594">
          <cell r="A5594" t="str">
            <v>13.348.0010-0</v>
          </cell>
          <cell r="B5594" t="str">
            <v>REVESTIMENTO DE PISOS COM GRANITO CINZA ANDORINHA,EM PLACAS,COM ESPESSURA DE 2CM,POLIDO,ASSENTE EM SUPERFICIE EM OSSO,COM NATA DE CIMENTO SOBRE ARGAMASSA DE CIMENTO,AREIA E SAIBRO,NO TRACO 1:2:2 E REJUNTAMENTO PRONTO</v>
          </cell>
          <cell r="C5594" t="str">
            <v>M2</v>
          </cell>
          <cell r="D5594">
            <v>443.32</v>
          </cell>
          <cell r="F5594" t="str">
            <v>13.348.0010-A</v>
          </cell>
          <cell r="G5594" t="str">
            <v>REVESTIMENTO DE PISOS COM GRANITO CINZA ANDORINHA,EM PLACAS,COM ESPESSURA DE 2CM,POLIDO,ASSENTE EM SUPERFICIE EM OSSO,COM NATA DE CIMENTO SOBRE ARGAMASSA DE CIMENTO,AREIA E SAIBRO,NO TRACO 1:2:2 E REJUNTAMENTO PRONTO</v>
          </cell>
          <cell r="H5594" t="str">
            <v>M2</v>
          </cell>
          <cell r="I5594">
            <v>430.29</v>
          </cell>
        </row>
        <row r="5595">
          <cell r="A5595" t="str">
            <v>13.348.0011-0</v>
          </cell>
          <cell r="B5595" t="str">
            <v>REVESTIMENTO DE PISOS COM GRANITO CINZA ANDORINHA,EM PLACAS,COM ESPESSURA DE 2CM,POLIDO,ASSENTE EM SUPERFICIE EM OSSO,EXCLUSIVE NATA DE CIMENTO,ARGAMASSA DE ASSENTAMENTO E REJUNTAMENTO</v>
          </cell>
          <cell r="C5595" t="str">
            <v>M2</v>
          </cell>
          <cell r="D5595">
            <v>419.33</v>
          </cell>
          <cell r="F5595" t="str">
            <v>13.348.0011-A</v>
          </cell>
          <cell r="G5595" t="str">
            <v>REVESTIMENTO DE PISOS COM GRANITO CINZA ANDORINHA,EM PLACAS,COM ESPESSURA DE 2CM,POLIDO,ASSENTE EM SUPERFICIE EM OSSO,EXCLUSIVE NATA DE CIMENTO,ARGAMASSA DE ASSENTAMENTO E REJUNTAMENTO</v>
          </cell>
          <cell r="H5595" t="str">
            <v>M2</v>
          </cell>
          <cell r="I5595">
            <v>406.66</v>
          </cell>
        </row>
        <row r="5596">
          <cell r="A5596" t="str">
            <v>13.348.0035-0</v>
          </cell>
          <cell r="B5596" t="str">
            <v>RODAPE DE GRANITO CINZA ANDORINHA,COM 10CM DE ALTURA E 2CM DE ESPESSURA,ASSENTE EM PAREDE EM OSSO,COM ARGAMASSA DE CIMENTO,AREIA E SAIBRO NO TRACO 1:2:2 E NATA DE CIMENTO SOBRE CHAPISCO DE CIMENTO E AREIA,NO TRACO 1:3 (INCLUSIVE ESTE) E REJUNTAMENTO PRONTO</v>
          </cell>
          <cell r="C5596" t="str">
            <v>M</v>
          </cell>
          <cell r="D5596">
            <v>78.41</v>
          </cell>
          <cell r="F5596" t="str">
            <v>13.348.0035-A</v>
          </cell>
          <cell r="G5596" t="str">
            <v>RODAPE DE GRANITO CINZA ANDORINHA,COM 10CM DE ALTURA E 2CM DE ESPESSURA,ASSENTE EM PAREDE EM OSSO,COM ARGAMASSA DE CIMENTO,AREIA E SAIBRO NO TRACO 1:2:2 E NATA DE CIMENTO SOBRE CHAPISCO DE CIMENTO E AREIA,NO TRACO 1:3 (INCLUSIVE ESTE) E REJUNTAMENTO PRONTO</v>
          </cell>
          <cell r="H5596" t="str">
            <v>M</v>
          </cell>
          <cell r="I5596">
            <v>74.540000000000006</v>
          </cell>
        </row>
        <row r="5597">
          <cell r="A5597" t="str">
            <v>13.348.0036-0</v>
          </cell>
          <cell r="B5597" t="str">
            <v>RODAPE DE GRANITO CINZA ANDORINHA,COM 10CM DE ALTURA E 2CM DE ESPESSURA,ASSENTE EM PAREDE EM OSSO,EXCLUSIVE NATA DE CIMENTO,CHAPISCO,ARGAMASSA E REJUNTAMENTO</v>
          </cell>
          <cell r="C5597" t="str">
            <v>M</v>
          </cell>
          <cell r="D5597">
            <v>67.02</v>
          </cell>
          <cell r="F5597" t="str">
            <v>13.348.0036-A</v>
          </cell>
          <cell r="G5597" t="str">
            <v>RODAPE DE GRANITO CINZA ANDORINHA,COM 10CM DE ALTURA E 2CM DE ESPESSURA,ASSENTE EM PAREDE EM OSSO,EXCLUSIVE NATA DE CIMENTO,CHAPISCO,ARGAMASSA E REJUNTAMENTO</v>
          </cell>
          <cell r="H5597" t="str">
            <v>M</v>
          </cell>
          <cell r="I5597">
            <v>63.26</v>
          </cell>
        </row>
        <row r="5598">
          <cell r="A5598" t="str">
            <v>13.348.0040-0</v>
          </cell>
          <cell r="B5598" t="str">
            <v>CAPA DE DEGRAU EM GRANITO CINZA ANDORINHA,30X2CM,POLIDO,ASSENTE COMO EM 13.348.0010</v>
          </cell>
          <cell r="C5598" t="str">
            <v>M</v>
          </cell>
          <cell r="D5598">
            <v>154.52000000000001</v>
          </cell>
          <cell r="F5598" t="str">
            <v>13.348.0040-A</v>
          </cell>
          <cell r="G5598" t="str">
            <v>CAPA DE DEGRAU EM GRANITO CINZA ANDORINHA,30X2CM,POLIDO,ASSENTE COMO EM 13.348.0010</v>
          </cell>
          <cell r="H5598" t="str">
            <v>M</v>
          </cell>
          <cell r="I5598">
            <v>149.19</v>
          </cell>
        </row>
        <row r="5599">
          <cell r="A5599" t="str">
            <v>13.348.0041-0</v>
          </cell>
          <cell r="B5599" t="str">
            <v>CAPA DE DEGRAU EM GRANITO CINZA ANDORINHA,30X2CM,POLIDO,EXCLUSIVE NATA DE CIMENTO,ARGAMASSA E REJUNTAMENTO</v>
          </cell>
          <cell r="C5599" t="str">
            <v>M</v>
          </cell>
          <cell r="D5599">
            <v>146.01</v>
          </cell>
          <cell r="F5599" t="str">
            <v>13.348.0041-A</v>
          </cell>
          <cell r="G5599" t="str">
            <v>CAPA DE DEGRAU EM GRANITO CINZA ANDORINHA,30X2CM,POLIDO,EXCLUSIVE NATA DE CIMENTO,ARGAMASSA E REJUNTAMENTO</v>
          </cell>
          <cell r="H5599" t="str">
            <v>M</v>
          </cell>
          <cell r="I5599">
            <v>140.81</v>
          </cell>
        </row>
        <row r="5600">
          <cell r="A5600" t="str">
            <v>13.348.0045-0</v>
          </cell>
          <cell r="B5600" t="str">
            <v>ESPELHO OU CHAPIM EM GRANITO CINZA ANDORINHA,20X2CM,POLIDO,ASSENTADO COMO NO ITEM 13.348.0010</v>
          </cell>
          <cell r="C5600" t="str">
            <v>M</v>
          </cell>
          <cell r="D5600">
            <v>102.93</v>
          </cell>
          <cell r="F5600" t="str">
            <v>13.348.0045-A</v>
          </cell>
          <cell r="G5600" t="str">
            <v>ESPELHO OU CHAPIM EM GRANITO CINZA ANDORINHA,20X2CM,POLIDO,ASSENTADO COMO NO ITEM 13.348.0010</v>
          </cell>
          <cell r="H5600" t="str">
            <v>M</v>
          </cell>
          <cell r="I5600">
            <v>99.39</v>
          </cell>
        </row>
        <row r="5601">
          <cell r="A5601" t="str">
            <v>13.348.0046-0</v>
          </cell>
          <cell r="B5601" t="str">
            <v>ESPELHO OU CHAPIM EM GRANITO CINZA ANDORINHA,20X2CM,POLIDO,EXCLUSIVE NATA DE CIMENTO,ARGAMASSA E REJUNTAMENTO</v>
          </cell>
          <cell r="C5601" t="str">
            <v>M</v>
          </cell>
          <cell r="D5601">
            <v>97.25</v>
          </cell>
          <cell r="F5601" t="str">
            <v>13.348.0046-A</v>
          </cell>
          <cell r="G5601" t="str">
            <v>ESPELHO OU CHAPIM EM GRANITO CINZA ANDORINHA,20X2CM,POLIDO,EXCLUSIVE NATA DE CIMENTO,ARGAMASSA E REJUNTAMENTO</v>
          </cell>
          <cell r="H5601" t="str">
            <v>M</v>
          </cell>
          <cell r="I5601">
            <v>93.8</v>
          </cell>
        </row>
        <row r="5602">
          <cell r="A5602" t="str">
            <v>13.348.0050-0</v>
          </cell>
          <cell r="B5602" t="str">
            <v>PEITORIL EM GRANITO CINZA ANDORINHA,ESPESSURA DE 2CM,LARGURA15 A 18CM,ASSENTADO COM NATA DE CIMENTO SOBRE ARGAMASSA DECIMENTO,SAIBRO E AREIA,NO TRACO 1:3:3 E REJUNTAMENTO COM CIMENTO BRANCO</v>
          </cell>
          <cell r="C5602" t="str">
            <v>M</v>
          </cell>
          <cell r="D5602">
            <v>98</v>
          </cell>
          <cell r="F5602" t="str">
            <v>13.348.0050-A</v>
          </cell>
          <cell r="G5602" t="str">
            <v>PEITORIL EM GRANITO CINZA ANDORINHA,ESPESSURA DE 2CM,LARGURA15 A 18CM,ASSENTADO COM NATA DE CIMENTO SOBRE ARGAMASSA DECIMENTO,SAIBRO E AREIA,NO TRACO 1:3:3 E REJUNTAMENTO COM CIMENTO BRANCO</v>
          </cell>
          <cell r="H5602" t="str">
            <v>M</v>
          </cell>
          <cell r="I5602">
            <v>94.69</v>
          </cell>
        </row>
        <row r="5603">
          <cell r="A5603" t="str">
            <v>13.348.0051-0</v>
          </cell>
          <cell r="B5603" t="str">
            <v>PEITORIL EM GRANITO CINZA ANDORINHA,ESPESSURA DE 2CM,LARGURA15 A 18CM,EXCLUSIVE NATA DE CIMENTO, ARGAMASSA E REJUNTAMENTO</v>
          </cell>
          <cell r="C5603" t="str">
            <v>M</v>
          </cell>
          <cell r="D5603">
            <v>93.26</v>
          </cell>
          <cell r="F5603" t="str">
            <v>13.348.0051-A</v>
          </cell>
          <cell r="G5603" t="str">
            <v>PEITORIL EM GRANITO CINZA ANDORINHA,ESPESSURA DE 2CM,LARGURA15 A 18CM,EXCLUSIVE NATA DE CIMENTO, ARGAMASSA E REJUNTAMENTO</v>
          </cell>
          <cell r="H5603" t="str">
            <v>M</v>
          </cell>
          <cell r="I5603">
            <v>90.15</v>
          </cell>
        </row>
        <row r="5604">
          <cell r="A5604" t="str">
            <v>13.348.0055-0</v>
          </cell>
          <cell r="B5604" t="str">
            <v>PEITORIL EM GRANITO CINZA ANDORINHA,ESPESSURA DE 2CM,LARGURADE 28CM,ASSENTADO COM NATA DE CIMENTO SOBRE ARGAMASSA DE CIMENTO,SAIBRO E AREIA,NO TRACO 1:3:3 E REJUNTAMENTO COM CIMENTO BRANCO</v>
          </cell>
          <cell r="C5604" t="str">
            <v>M</v>
          </cell>
          <cell r="D5604">
            <v>132.19</v>
          </cell>
          <cell r="F5604" t="str">
            <v>13.348.0055-A</v>
          </cell>
          <cell r="G5604" t="str">
            <v>PEITORIL EM GRANITO CINZA ANDORINHA,ESPESSURA DE 2CM,LARGURADE 28CM,ASSENTADO COM NATA DE CIMENTO SOBRE ARGAMASSA DE CIMENTO,SAIBRO E AREIA,NO TRACO 1:3:3 E REJUNTAMENTO COM CIMENTO BRANCO</v>
          </cell>
          <cell r="H5604" t="str">
            <v>M</v>
          </cell>
          <cell r="I5604">
            <v>129.21</v>
          </cell>
        </row>
        <row r="5605">
          <cell r="A5605" t="str">
            <v>13.348.0056-0</v>
          </cell>
          <cell r="B5605" t="str">
            <v>PEITORIL EM GRANITO CINZA ANDORINHA,ESPESSURA DE 2CM,LARGURADE 28CM,EXCLUSIVE NATA DE CIMENTO,ARGAMASSA E REJUNTAMENTO</v>
          </cell>
          <cell r="C5605" t="str">
            <v>M</v>
          </cell>
          <cell r="D5605">
            <v>126.73</v>
          </cell>
          <cell r="F5605" t="str">
            <v>13.348.0056-A</v>
          </cell>
          <cell r="G5605" t="str">
            <v>PEITORIL EM GRANITO CINZA ANDORINHA,ESPESSURA DE 2CM,LARGURADE 28CM,EXCLUSIVE NATA DE CIMENTO,ARGAMASSA E REJUNTAMENTO</v>
          </cell>
          <cell r="H5605" t="str">
            <v>M</v>
          </cell>
          <cell r="I5605">
            <v>123.61</v>
          </cell>
        </row>
        <row r="5606">
          <cell r="A5606" t="str">
            <v>13.348.0070-0</v>
          </cell>
          <cell r="B5606" t="str">
            <v>SOLEIRA EM GRANITO CINZA ANDORINHA,ESPESSURA DE 2CM,COM 2 POLIMENTOS,LARGURA DE 13CM,ASSENTADO COM ARGAMASSA DE CIMENTO,SAIBRO E AREIA, NO TRACO 1:2:2, E REJUNTAMENTO COM CIMENTOBRANCO E CORANTE</v>
          </cell>
          <cell r="C5606" t="str">
            <v>M</v>
          </cell>
          <cell r="D5606">
            <v>74.12</v>
          </cell>
          <cell r="F5606" t="str">
            <v>13.348.0070-A</v>
          </cell>
          <cell r="G5606" t="str">
            <v>SOLEIRA EM GRANITO CINZA ANDORINHA,ESPESSURA DE 2CM,COM 2 POLIMENTOS,LARGURA DE 13CM,ASSENTADO COM ARGAMASSA DE CIMENTO,SAIBRO E AREIA, NO TRACO 1:2:2, E REJUNTAMENTO COM CIMENTOBRANCO E CORANTE</v>
          </cell>
          <cell r="H5606" t="str">
            <v>M</v>
          </cell>
          <cell r="I5606">
            <v>71.400000000000006</v>
          </cell>
        </row>
        <row r="5607">
          <cell r="A5607" t="str">
            <v>13.348.0071-0</v>
          </cell>
          <cell r="B5607" t="str">
            <v>SOLEIRA EM GRANITO CINZA ANDORINHA,ESPESSURA DE 2CM COM 2 POLIMENTOS,LARGURA DE 13CM,EXCLUSIVE ARGAMASSA E REJUNTAMENTO</v>
          </cell>
          <cell r="C5607" t="str">
            <v>M</v>
          </cell>
          <cell r="D5607">
            <v>70.47</v>
          </cell>
          <cell r="F5607" t="str">
            <v>13.348.0071-A</v>
          </cell>
          <cell r="G5607" t="str">
            <v>SOLEIRA EM GRANITO CINZA ANDORINHA,ESPESSURA DE 2CM COM 2 POLIMENTOS,LARGURA DE 13CM,EXCLUSIVE ARGAMASSA E REJUNTAMENTO</v>
          </cell>
          <cell r="H5607" t="str">
            <v>M</v>
          </cell>
          <cell r="I5607">
            <v>67.81</v>
          </cell>
        </row>
        <row r="5608">
          <cell r="A5608" t="str">
            <v>13.348.0075-0</v>
          </cell>
          <cell r="B5608" t="str">
            <v>SOLEIRA EM GRANITO CINZA ANDORINHA,ESPESSURA DE 2CM,COM 2 POLIMENTOS,LARGURA DE 15CM,ASSENTADO COM ARGAMASSA DE CIMENTO,SAIBRO E AREIA, NO TRACO 1:2:2, E REJUNTAMENTO COM CIMENTOBRANCO E CORANTE</v>
          </cell>
          <cell r="C5608" t="str">
            <v>M</v>
          </cell>
          <cell r="D5608">
            <v>77.73</v>
          </cell>
          <cell r="F5608" t="str">
            <v>13.348.0075-A</v>
          </cell>
          <cell r="G5608" t="str">
            <v>SOLEIRA EM GRANITO CINZA ANDORINHA,ESPESSURA DE 2CM,COM 2 POLIMENTOS,LARGURA DE 15CM,ASSENTADO COM ARGAMASSA DE CIMENTO,SAIBRO E AREIA, NO TRACO 1:2:2, E REJUNTAMENTO COM CIMENTOBRANCO E CORANTE</v>
          </cell>
          <cell r="H5608" t="str">
            <v>M</v>
          </cell>
          <cell r="I5608">
            <v>75</v>
          </cell>
        </row>
        <row r="5609">
          <cell r="A5609" t="str">
            <v>13.348.0076-0</v>
          </cell>
          <cell r="B5609" t="str">
            <v>SOLEIRA EM GRANITO CINZA ANDORINHA,ESPESSURA DE 2CM,COM 2 POLIMENTOS,LARGURA DE 15CM,EXCLUSIVE ARGAMASSA E REJUNTAMENTO</v>
          </cell>
          <cell r="C5609" t="str">
            <v>M</v>
          </cell>
          <cell r="D5609">
            <v>73.510000000000005</v>
          </cell>
          <cell r="F5609" t="str">
            <v>13.348.0076-A</v>
          </cell>
          <cell r="G5609" t="str">
            <v>SOLEIRA EM GRANITO CINZA ANDORINHA,ESPESSURA DE 2CM,COM 2 POLIMENTOS,LARGURA DE 15CM,EXCLUSIVE ARGAMASSA E REJUNTAMENTO</v>
          </cell>
          <cell r="H5609" t="str">
            <v>M</v>
          </cell>
          <cell r="I5609">
            <v>70.84</v>
          </cell>
        </row>
        <row r="5610">
          <cell r="A5610" t="str">
            <v>13.348.0080-0</v>
          </cell>
          <cell r="B5610" t="str">
            <v>SOLEIRA EM GRANITO CINZA ANDORINHA,ESPESSURA DE 2CM,COM 2 POLIMENTOS,LARGURA DE 25CM,ASSENTADO COM ARGAMASSA DE CIMENTO,SAIBRO E AREIA, NO TRACO 1:2:2, E REJUNTAMENTO COM CIMENTOBRANCO E CORANTE</v>
          </cell>
          <cell r="C5610" t="str">
            <v>M</v>
          </cell>
          <cell r="D5610">
            <v>121.6</v>
          </cell>
          <cell r="F5610" t="str">
            <v>13.348.0080-A</v>
          </cell>
          <cell r="G5610" t="str">
            <v>SOLEIRA EM GRANITO CINZA ANDORINHA,ESPESSURA DE 2CM,COM 2 POLIMENTOS,LARGURA DE 25CM,ASSENTADO COM ARGAMASSA DE CIMENTO,SAIBRO E AREIA, NO TRACO 1:2:2, E REJUNTAMENTO COM CIMENTOBRANCO E CORANTE</v>
          </cell>
          <cell r="H5610" t="str">
            <v>M</v>
          </cell>
          <cell r="I5610">
            <v>118.84</v>
          </cell>
        </row>
        <row r="5611">
          <cell r="A5611" t="str">
            <v>13.348.0081-0</v>
          </cell>
          <cell r="B5611" t="str">
            <v>SOLEIRA EM GRANITO CINZA ANDORINHA,ESPESSURA DE 2CM,COM 2 POLIMENTOS,LARGURA DE 25CM,EXCLUSIVE ARGAMASSA E REJUNTAMENTO</v>
          </cell>
          <cell r="C5611" t="str">
            <v>M</v>
          </cell>
          <cell r="D5611">
            <v>114.6</v>
          </cell>
          <cell r="F5611" t="str">
            <v>13.348.0081-A</v>
          </cell>
          <cell r="G5611" t="str">
            <v>SOLEIRA EM GRANITO CINZA ANDORINHA,ESPESSURA DE 2CM,COM 2 POLIMENTOS,LARGURA DE 25CM,EXCLUSIVE ARGAMASSA E REJUNTAMENTO</v>
          </cell>
          <cell r="H5611" t="str">
            <v>M</v>
          </cell>
          <cell r="I5611">
            <v>111.94</v>
          </cell>
        </row>
        <row r="5612">
          <cell r="A5612" t="str">
            <v>13.365.0010-0</v>
          </cell>
          <cell r="B5612" t="str">
            <v>REVESTIMENTO DE PISOS COM GRANITO PRETO EM PLACAS,COM ESPESSURA DE 2CM,COM 2 POLIMENTOS,ASSENTES EM SUPERFICIE EM OSSO,COM NATA DE CIMENTO SOBRE ARGAMASSA DE CIMENTO,AREIA E SAIBRO,NO TRACO 1:2:2 E REJUNTAMENTO DE CIMENTO BRANCO E CORANTE</v>
          </cell>
          <cell r="C5612" t="str">
            <v>M2</v>
          </cell>
          <cell r="D5612">
            <v>663.4</v>
          </cell>
          <cell r="F5612" t="str">
            <v>13.365.0010-A</v>
          </cell>
          <cell r="G5612" t="str">
            <v>REVESTIMENTO DE PISOS COM GRANITO PRETO EM PLACAS,COM ESPESSURA DE 2CM,COM 2 POLIMENTOS,ASSENTES EM SUPERFICIE EM OSSO,COM NATA DE CIMENTO SOBRE ARGAMASSA DE CIMENTO,AREIA E SAIBRO,NO TRACO 1:2:2 E REJUNTAMENTO DE CIMENTO BRANCO E CORANTE</v>
          </cell>
          <cell r="H5612" t="str">
            <v>M2</v>
          </cell>
          <cell r="I5612">
            <v>650.36</v>
          </cell>
        </row>
        <row r="5613">
          <cell r="A5613" t="str">
            <v>13.365.0011-0</v>
          </cell>
          <cell r="B5613" t="str">
            <v>REVESTIMENTO DE PISOS COM GRANITO PRETO EM PLACAS,COM ESPESSURA DE 2CM,COM 2 POLIMENTOS,ASSENTES EM SUPERFICIE EM OSSO,EXCLUSIVE NATA DE CIMENTO,ARGAMASSA E REJUNTAMENTO</v>
          </cell>
          <cell r="C5613" t="str">
            <v>M2</v>
          </cell>
          <cell r="D5613">
            <v>635.63</v>
          </cell>
          <cell r="F5613" t="str">
            <v>13.365.0011-A</v>
          </cell>
          <cell r="G5613" t="str">
            <v>REVESTIMENTO DE PISOS COM GRANITO PRETO EM PLACAS,COM ESPESSURA DE 2CM,COM 2 POLIMENTOS,ASSENTES EM SUPERFICIE EM OSSO,EXCLUSIVE NATA DE CIMENTO,ARGAMASSA E REJUNTAMENTO</v>
          </cell>
          <cell r="H5613" t="str">
            <v>M2</v>
          </cell>
          <cell r="I5613">
            <v>622.96</v>
          </cell>
        </row>
        <row r="5614">
          <cell r="A5614" t="str">
            <v>13.365.0015-0</v>
          </cell>
          <cell r="B5614" t="str">
            <v>REVESTIMENTO DE PISOS COM GRANITO PRETO EM PLACAS COM MEDIDAS ACIMA DE 30X30CM,COM ESPESSURA DE 2CM,COM 2 POLIMENTOS,ASSENTES EM SUPERFICIE EM OSSO,COM NATA DE CIMENTO SOBRE ARGAMASSA DE CIMENTO,AREIA E SAIBRO,NO TRACO 1:2:2 E REJUNTAMENTODE CIMENTO BRANCO E CORANTE</v>
          </cell>
          <cell r="C5614" t="str">
            <v>M2</v>
          </cell>
          <cell r="D5614">
            <v>663.4</v>
          </cell>
          <cell r="F5614" t="str">
            <v>13.365.0015-A</v>
          </cell>
          <cell r="G5614" t="str">
            <v>REVESTIMENTO DE PISOS COM GRANITO PRETO EM PLACAS COM MEDIDAS ACIMA DE 30X30CM,COM ESPESSURA DE 2CM,COM 2 POLIMENTOS,ASSENTES EM SUPERFICIE EM OSSO,COM NATA DE CIMENTO SOBRE ARGAMASSA DE CIMENTO,AREIA E SAIBRO,NO TRACO 1:2:2 E REJUNTAMENTODE CIMENTO BRANCO E CORANTE</v>
          </cell>
          <cell r="H5614" t="str">
            <v>M2</v>
          </cell>
          <cell r="I5614">
            <v>650.36</v>
          </cell>
        </row>
        <row r="5615">
          <cell r="A5615" t="str">
            <v>13.365.0016-0</v>
          </cell>
          <cell r="B5615" t="str">
            <v>REVESTIMENTO DE PISOS COM GRANITO PRETO EM PLACAS COM MEDIDAS ACIMA DE 30X30CM,COM 2CM DE ESPESSURA,COM 2 POLIMENTOS,ASSENTES EM SUPERFICIE EM OSSO,EXCLUSIVE NATA DE CIMENTO,ARGAMASSA E REJUNTAMENTO</v>
          </cell>
          <cell r="C5615" t="str">
            <v>M2</v>
          </cell>
          <cell r="D5615">
            <v>635.63</v>
          </cell>
          <cell r="F5615" t="str">
            <v>13.365.0016-A</v>
          </cell>
          <cell r="G5615" t="str">
            <v>REVESTIMENTO DE PISOS COM GRANITO PRETO EM PLACAS COM MEDIDAS ACIMA DE 30X30CM,COM 2CM DE ESPESSURA,COM 2 POLIMENTOS,ASSENTES EM SUPERFICIE EM OSSO,EXCLUSIVE NATA DE CIMENTO,ARGAMASSA E REJUNTAMENTO</v>
          </cell>
          <cell r="H5615" t="str">
            <v>M2</v>
          </cell>
          <cell r="I5615">
            <v>622.96</v>
          </cell>
        </row>
        <row r="5616">
          <cell r="A5616" t="str">
            <v>13.365.0020-0</v>
          </cell>
          <cell r="B5616"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5616" t="str">
            <v>M</v>
          </cell>
          <cell r="D5616">
            <v>88.3</v>
          </cell>
          <cell r="F5616" t="str">
            <v>13.365.0020-A</v>
          </cell>
          <cell r="G5616"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H5616" t="str">
            <v>M</v>
          </cell>
          <cell r="I5616">
            <v>84.44</v>
          </cell>
        </row>
        <row r="5617">
          <cell r="A5617" t="str">
            <v>13.365.0021-0</v>
          </cell>
          <cell r="B5617" t="str">
            <v>RODAPE DE GRANITO PRETO COM 10CM DE ALTURA E 2CM DE ESPESSURA,COM 2 POLIMENTOS, ASSENTE EM PAREDE EM OSSO, EXCLUSIVE CHAPISCO,ARGAMASSA,NATA DE CIMENTO E REJUNTAMENTO</v>
          </cell>
          <cell r="C5617" t="str">
            <v>M</v>
          </cell>
          <cell r="D5617">
            <v>84.82</v>
          </cell>
          <cell r="F5617" t="str">
            <v>13.365.0021-A</v>
          </cell>
          <cell r="G5617" t="str">
            <v>RODAPE DE GRANITO PRETO COM 10CM DE ALTURA E 2CM DE ESPESSURA,COM 2 POLIMENTOS, ASSENTE EM PAREDE EM OSSO, EXCLUSIVE CHAPISCO,ARGAMASSA,NATA DE CIMENTO E REJUNTAMENTO</v>
          </cell>
          <cell r="H5617" t="str">
            <v>M</v>
          </cell>
          <cell r="I5617">
            <v>81.06</v>
          </cell>
        </row>
        <row r="5618">
          <cell r="A5618" t="str">
            <v>13.365.0025-0</v>
          </cell>
          <cell r="B5618" t="str">
            <v>SOLEIRA DE GRANITO PRETO DE 2X13CM COM 2 POLIMENTOS,ASSENTECOMO EM 13.365.0010</v>
          </cell>
          <cell r="C5618" t="str">
            <v>M</v>
          </cell>
          <cell r="D5618">
            <v>96.06</v>
          </cell>
          <cell r="F5618" t="str">
            <v>13.365.0025-A</v>
          </cell>
          <cell r="G5618" t="str">
            <v>SOLEIRA DE GRANITO PRETO DE 2X13CM COM 2 POLIMENTOS,ASSENTECOMO EM 13.365.0010</v>
          </cell>
          <cell r="H5618" t="str">
            <v>M</v>
          </cell>
          <cell r="I5618">
            <v>93.34</v>
          </cell>
        </row>
        <row r="5619">
          <cell r="A5619" t="str">
            <v>13.365.0026-0</v>
          </cell>
          <cell r="B5619" t="str">
            <v>SOLEIRA DE GRANITO PRETO DE 2X13CM COM 2 POLIMENTOS, EXCLUSIVE NATA DE CIMENTO,ARGAMASSA E REJUNTAMENTO</v>
          </cell>
          <cell r="C5619" t="str">
            <v>M</v>
          </cell>
          <cell r="D5619">
            <v>92.07</v>
          </cell>
          <cell r="F5619" t="str">
            <v>13.365.0026-A</v>
          </cell>
          <cell r="G5619" t="str">
            <v>SOLEIRA DE GRANITO PRETO DE 2X13CM COM 2 POLIMENTOS, EXCLUSIVE NATA DE CIMENTO,ARGAMASSA E REJUNTAMENTO</v>
          </cell>
          <cell r="H5619" t="str">
            <v>M</v>
          </cell>
          <cell r="I5619">
            <v>89.4</v>
          </cell>
        </row>
        <row r="5620">
          <cell r="A5620" t="str">
            <v>13.365.0030-0</v>
          </cell>
          <cell r="B5620" t="str">
            <v>SOLEIRA DE GRANITO PRETO DE 2X15CM COM 2 POLIMENTOS,ASSENTECOMO EM 13.365.0010</v>
          </cell>
          <cell r="C5620" t="str">
            <v>M</v>
          </cell>
          <cell r="D5620">
            <v>107.12</v>
          </cell>
          <cell r="F5620" t="str">
            <v>13.365.0030-A</v>
          </cell>
          <cell r="G5620" t="str">
            <v>SOLEIRA DE GRANITO PRETO DE 2X15CM COM 2 POLIMENTOS,ASSENTECOMO EM 13.365.0010</v>
          </cell>
          <cell r="H5620" t="str">
            <v>M</v>
          </cell>
          <cell r="I5620">
            <v>104.38</v>
          </cell>
        </row>
        <row r="5621">
          <cell r="A5621" t="str">
            <v>13.365.0031-0</v>
          </cell>
          <cell r="B5621" t="str">
            <v>SOLEIRA DE GRANITO PRETO DE 2X15CM COM 2 POLIMENTOS, EXCLUSIVE NATA DE CIMENTO,ARGAMASSA E REJUNTAMENTO</v>
          </cell>
          <cell r="C5621" t="str">
            <v>M</v>
          </cell>
          <cell r="D5621">
            <v>102.37</v>
          </cell>
          <cell r="F5621" t="str">
            <v>13.365.0031-A</v>
          </cell>
          <cell r="G5621" t="str">
            <v>SOLEIRA DE GRANITO PRETO DE 2X15CM COM 2 POLIMENTOS, EXCLUSIVE NATA DE CIMENTO,ARGAMASSA E REJUNTAMENTO</v>
          </cell>
          <cell r="H5621" t="str">
            <v>M</v>
          </cell>
          <cell r="I5621">
            <v>99.7</v>
          </cell>
        </row>
        <row r="5622">
          <cell r="A5622" t="str">
            <v>13.365.0035-0</v>
          </cell>
          <cell r="B5622" t="str">
            <v>SOLEIRA DE GRANITO PRETO DE 2X25CM COM 2 POLIMENTOS,ASSENTECOMO EM 13.365.0010</v>
          </cell>
          <cell r="C5622" t="str">
            <v>M</v>
          </cell>
          <cell r="D5622">
            <v>161.47999999999999</v>
          </cell>
          <cell r="F5622" t="str">
            <v>13.365.0035-A</v>
          </cell>
          <cell r="G5622" t="str">
            <v>SOLEIRA DE GRANITO PRETO DE 2X25CM COM 2 POLIMENTOS,ASSENTECOMO EM 13.365.0010</v>
          </cell>
          <cell r="H5622" t="str">
            <v>M</v>
          </cell>
          <cell r="I5622">
            <v>158.71</v>
          </cell>
        </row>
        <row r="5623">
          <cell r="A5623" t="str">
            <v>13.365.0036-0</v>
          </cell>
          <cell r="B5623" t="str">
            <v>SOLEIRA DE GRANITO PRETO DE 2X25CM COM 2 POLIMENTOS, EXCLUSIVE NATA DE CIMENTO,ARGAMASSA E REJUNTAMENTO</v>
          </cell>
          <cell r="C5623" t="str">
            <v>M</v>
          </cell>
          <cell r="D5623">
            <v>153.87</v>
          </cell>
          <cell r="F5623" t="str">
            <v>13.365.0036-A</v>
          </cell>
          <cell r="G5623" t="str">
            <v>SOLEIRA DE GRANITO PRETO DE 2X25CM COM 2 POLIMENTOS, EXCLUSIVE NATA DE CIMENTO,ARGAMASSA E REJUNTAMENTO</v>
          </cell>
          <cell r="H5623" t="str">
            <v>M</v>
          </cell>
          <cell r="I5623">
            <v>151.19999999999999</v>
          </cell>
        </row>
        <row r="5624">
          <cell r="A5624" t="str">
            <v>13.365.0055-0</v>
          </cell>
          <cell r="B5624" t="str">
            <v>CHAPIM OU ESPELHO DE GRANITO PRETO COM 2X17CM,COM 1 POLIMENTO,ASSENTE COMO EM 13.365.0020</v>
          </cell>
          <cell r="C5624" t="str">
            <v>M</v>
          </cell>
          <cell r="D5624">
            <v>119.04</v>
          </cell>
          <cell r="F5624" t="str">
            <v>13.365.0055-A</v>
          </cell>
          <cell r="G5624" t="str">
            <v>CHAPIM OU ESPELHO DE GRANITO PRETO COM 2X17CM,COM 1 POLIMENTO,ASSENTE COMO EM 13.365.0020</v>
          </cell>
          <cell r="H5624" t="str">
            <v>M</v>
          </cell>
          <cell r="I5624">
            <v>116.19</v>
          </cell>
        </row>
        <row r="5625">
          <cell r="A5625" t="str">
            <v>13.365.0056-0</v>
          </cell>
          <cell r="B5625" t="str">
            <v>CHAPIM OU ESPELHO DE GRANITO PRETO COM 2X17CM,COM 1 POLIMENTO,EXCLUSIVE CHAPISCO,ARGAMASSA,REJUNTAMENTO E NATA DE CIMENTO</v>
          </cell>
          <cell r="C5625" t="str">
            <v>M</v>
          </cell>
          <cell r="D5625">
            <v>112.67</v>
          </cell>
          <cell r="F5625" t="str">
            <v>13.365.0056-A</v>
          </cell>
          <cell r="G5625" t="str">
            <v>CHAPIM OU ESPELHO DE GRANITO PRETO COM 2X17CM,COM 1 POLIMENTO,EXCLUSIVE CHAPISCO,ARGAMASSA,REJUNTAMENTO E NATA DE CIMENTO</v>
          </cell>
          <cell r="H5625" t="str">
            <v>M</v>
          </cell>
          <cell r="I5625">
            <v>110</v>
          </cell>
        </row>
        <row r="5626">
          <cell r="A5626" t="str">
            <v>13.365.0060-0</v>
          </cell>
          <cell r="B5626" t="str">
            <v>CAPA DE DEGRAU DE GRANITO PRETO,COM 2X28CM,COM 1 POLIMENTO,ASSENTE COMO EM 13.365.0010</v>
          </cell>
          <cell r="C5626" t="str">
            <v>M</v>
          </cell>
          <cell r="D5626">
            <v>202.12</v>
          </cell>
          <cell r="F5626" t="str">
            <v>13.365.0060-A</v>
          </cell>
          <cell r="G5626" t="str">
            <v>CAPA DE DEGRAU DE GRANITO PRETO,COM 2X28CM,COM 1 POLIMENTO,ASSENTE COMO EM 13.365.0010</v>
          </cell>
          <cell r="H5626" t="str">
            <v>M</v>
          </cell>
          <cell r="I5626">
            <v>196.79</v>
          </cell>
        </row>
        <row r="5627">
          <cell r="A5627" t="str">
            <v>13.365.0061-0</v>
          </cell>
          <cell r="B5627" t="str">
            <v>CAPA DE DEGRAU DE GRANITO PRETO,COM 2X28CM,COM 1 POLIMENTO,EXCLUSIVE NATA DE CIMENTO,ARGAMASSA E REJUNTAMENTO</v>
          </cell>
          <cell r="C5627" t="str">
            <v>M</v>
          </cell>
          <cell r="D5627">
            <v>193.44</v>
          </cell>
          <cell r="F5627" t="str">
            <v>13.365.0061-A</v>
          </cell>
          <cell r="G5627" t="str">
            <v>CAPA DE DEGRAU DE GRANITO PRETO,COM 2X28CM,COM 1 POLIMENTO,EXCLUSIVE NATA DE CIMENTO,ARGAMASSA E REJUNTAMENTO</v>
          </cell>
          <cell r="H5627" t="str">
            <v>M</v>
          </cell>
          <cell r="I5627">
            <v>188.24</v>
          </cell>
        </row>
        <row r="5628">
          <cell r="A5628" t="str">
            <v>13.365.0065-0</v>
          </cell>
          <cell r="B5628" t="str">
            <v>CAPA DE DEGRAU DE GRANITO PRETO,COM 2X30CM,COM 1 POLIMENTO,ASSENTE COMO EM 13.365.0010</v>
          </cell>
          <cell r="C5628" t="str">
            <v>M</v>
          </cell>
          <cell r="D5628">
            <v>208.27</v>
          </cell>
          <cell r="F5628" t="str">
            <v>13.365.0065-A</v>
          </cell>
          <cell r="G5628" t="str">
            <v>CAPA DE DEGRAU DE GRANITO PRETO,COM 2X30CM,COM 1 POLIMENTO,ASSENTE COMO EM 13.365.0010</v>
          </cell>
          <cell r="H5628" t="str">
            <v>M</v>
          </cell>
          <cell r="I5628">
            <v>202.93</v>
          </cell>
        </row>
        <row r="5629">
          <cell r="A5629" t="str">
            <v>13.365.0066-0</v>
          </cell>
          <cell r="B5629" t="str">
            <v>CAPA DE DEGRAU DE GRANITO PRETO,COM 2X30CM,COM 1 POLIMENTO,EXCLUSIVE NATA DE CIMENTO,ARGAMASSA E REJUNTAMENTO</v>
          </cell>
          <cell r="C5629" t="str">
            <v>M</v>
          </cell>
          <cell r="D5629">
            <v>198.59</v>
          </cell>
          <cell r="F5629" t="str">
            <v>13.365.0066-A</v>
          </cell>
          <cell r="G5629" t="str">
            <v>CAPA DE DEGRAU DE GRANITO PRETO,COM 2X30CM,COM 1 POLIMENTO,EXCLUSIVE NATA DE CIMENTO,ARGAMASSA E REJUNTAMENTO</v>
          </cell>
          <cell r="H5629" t="str">
            <v>M</v>
          </cell>
          <cell r="I5629">
            <v>193.39</v>
          </cell>
        </row>
        <row r="5630">
          <cell r="A5630" t="str">
            <v>13.365.0075-0</v>
          </cell>
          <cell r="B5630" t="str">
            <v>REVESTIMENTO DE PISO COM GRANITO CINZA CORUMBA,EM PLACAS,ESPESSURA DE 2CM,POLIDO E LUSTRADO, ASSENTE COM ARGAMASSA COLANTE,JUNTAS DE 2MM DE ESPESSURA E REJUNTAMENTO PRONTO</v>
          </cell>
          <cell r="C5630" t="str">
            <v>M2</v>
          </cell>
          <cell r="D5630">
            <v>437.03</v>
          </cell>
          <cell r="F5630" t="str">
            <v>13.365.0075-A</v>
          </cell>
          <cell r="G5630" t="str">
            <v>REVESTIMENTO DE PISO COM GRANITO CINZA CORUMBA,EM PLACAS,ESPESSURA DE 2CM,POLIDO E LUSTRADO, ASSENTE COM ARGAMASSA COLANTE,JUNTAS DE 2MM DE ESPESSURA E REJUNTAMENTO PRONTO</v>
          </cell>
          <cell r="H5630" t="str">
            <v>M2</v>
          </cell>
          <cell r="I5630">
            <v>424.36</v>
          </cell>
        </row>
        <row r="5631">
          <cell r="A5631" t="str">
            <v>13.365.0076-0</v>
          </cell>
          <cell r="B5631" t="str">
            <v>REVESTIMENTO DE PISO COM GRANITO CINZA CORUMBA,EM PLACAS,ESPESSURA DE 2CM,POLIDO E LUSTRADO,EXCLUSIVE ARGAMASSA COLANTEE REJUNTAMENTO PRONTO</v>
          </cell>
          <cell r="C5631" t="str">
            <v>M2</v>
          </cell>
          <cell r="D5631">
            <v>419.33</v>
          </cell>
          <cell r="F5631" t="str">
            <v>13.365.0076-A</v>
          </cell>
          <cell r="G5631" t="str">
            <v>REVESTIMENTO DE PISO COM GRANITO CINZA CORUMBA,EM PLACAS,ESPESSURA DE 2CM,POLIDO E LUSTRADO,EXCLUSIVE ARGAMASSA COLANTEE REJUNTAMENTO PRONTO</v>
          </cell>
          <cell r="H5631" t="str">
            <v>M2</v>
          </cell>
          <cell r="I5631">
            <v>406.66</v>
          </cell>
        </row>
        <row r="5632">
          <cell r="A5632" t="str">
            <v>13.365.0083-0</v>
          </cell>
          <cell r="B5632" t="str">
            <v>RODAPE DE GRANITO CINZA CORUMBA,COM 10CM DE ALTURA E 2CM DEESPESSURA,ASSENTE EM PAREDE EM OSSO,COM ARGAMASSA DE CIMENTO,AREIA E SAIBRO NO TRACO 1:2:2 E NATA DE CIMENTO,SOBRE CHAPISCO DE CIMENTO E AREIA, NO TRACO 1:3(INCLUSIVE ESTE) E REJUNTAMENTO PRONTO</v>
          </cell>
          <cell r="C5632" t="str">
            <v>M</v>
          </cell>
          <cell r="D5632">
            <v>78.41</v>
          </cell>
          <cell r="F5632" t="str">
            <v>13.365.0083-A</v>
          </cell>
          <cell r="G5632" t="str">
            <v>RODAPE DE GRANITO CINZA CORUMBA,COM 10CM DE ALTURA E 2CM DEESPESSURA,ASSENTE EM PAREDE EM OSSO,COM ARGAMASSA DE CIMENTO,AREIA E SAIBRO NO TRACO 1:2:2 E NATA DE CIMENTO,SOBRE CHAPISCO DE CIMENTO E AREIA, NO TRACO 1:3(INCLUSIVE ESTE) E REJUNTAMENTO PRONTO</v>
          </cell>
          <cell r="H5632" t="str">
            <v>M</v>
          </cell>
          <cell r="I5632">
            <v>74.540000000000006</v>
          </cell>
        </row>
        <row r="5633">
          <cell r="A5633" t="str">
            <v>13.365.0084-0</v>
          </cell>
          <cell r="B5633" t="str">
            <v>RODAPE DE GRANITO CINZA CORUMBA,COM 10CM DE ALTURA E 2CM DEESPESSURA,ASSENTE EM PAREDE EM OSSO,EXCLUSIVE NATA DE CIMENTO,CHAPISCO,ARGAMASSA E REJUNTAMENTO</v>
          </cell>
          <cell r="C5633" t="str">
            <v>M</v>
          </cell>
          <cell r="D5633">
            <v>67.02</v>
          </cell>
          <cell r="F5633" t="str">
            <v>13.365.0084-A</v>
          </cell>
          <cell r="G5633" t="str">
            <v>RODAPE DE GRANITO CINZA CORUMBA,COM 10CM DE ALTURA E 2CM DEESPESSURA,ASSENTE EM PAREDE EM OSSO,EXCLUSIVE NATA DE CIMENTO,CHAPISCO,ARGAMASSA E REJUNTAMENTO</v>
          </cell>
          <cell r="H5633" t="str">
            <v>M</v>
          </cell>
          <cell r="I5633">
            <v>63.26</v>
          </cell>
        </row>
        <row r="5634">
          <cell r="A5634" t="str">
            <v>13.365.0085-0</v>
          </cell>
          <cell r="B5634" t="str">
            <v>CAPA DE DEGRAU EM GRANITO CINZA CORUMBA,COM LARGURA DE 30CM,ESPESSURA DE 2CM,COM POLIMENTO ASSENTE EM SUPERFICIE EM OSSO,COM NATA DE CIMENTO,SOBRE ARGAMASSA DE CIMENTO,AREIA E SAIBRO NO TRACO 1:2:2 E REJUNTAMENTO PRONTO</v>
          </cell>
          <cell r="C5634" t="str">
            <v>M</v>
          </cell>
          <cell r="D5634">
            <v>157.4</v>
          </cell>
          <cell r="F5634" t="str">
            <v>13.365.0085-A</v>
          </cell>
          <cell r="G5634" t="str">
            <v>CAPA DE DEGRAU EM GRANITO CINZA CORUMBA,COM LARGURA DE 30CM,ESPESSURA DE 2CM,COM POLIMENTO ASSENTE EM SUPERFICIE EM OSSO,COM NATA DE CIMENTO,SOBRE ARGAMASSA DE CIMENTO,AREIA E SAIBRO NO TRACO 1:2:2 E REJUNTAMENTO PRONTO</v>
          </cell>
          <cell r="H5634" t="str">
            <v>M</v>
          </cell>
          <cell r="I5634">
            <v>152.06</v>
          </cell>
        </row>
        <row r="5635">
          <cell r="A5635" t="str">
            <v>13.365.0086-0</v>
          </cell>
          <cell r="B5635" t="str">
            <v>CAPA DE DEGRAU EM GRANITO CINZA CORUMBA,ESPESSURA DE 2CM,LARGURA DE 30CM, COM POLIMENTO, ASSENTE EM SUPERFICIE EM OSSO,EXCLUSIVE NATA DE CIMENTO,ARGAMASSA E REJUNTAMENTO</v>
          </cell>
          <cell r="C5635" t="str">
            <v>M</v>
          </cell>
          <cell r="D5635">
            <v>146.01</v>
          </cell>
          <cell r="F5635" t="str">
            <v>13.365.0086-A</v>
          </cell>
          <cell r="G5635" t="str">
            <v>CAPA DE DEGRAU EM GRANITO CINZA CORUMBA,ESPESSURA DE 2CM,LARGURA DE 30CM, COM POLIMENTO, ASSENTE EM SUPERFICIE EM OSSO,EXCLUSIVE NATA DE CIMENTO,ARGAMASSA E REJUNTAMENTO</v>
          </cell>
          <cell r="H5635" t="str">
            <v>M</v>
          </cell>
          <cell r="I5635">
            <v>140.81</v>
          </cell>
        </row>
        <row r="5636">
          <cell r="A5636" t="str">
            <v>13.365.0087-0</v>
          </cell>
          <cell r="B5636" t="str">
            <v>ESPELHO OU CHAPIM EM GRANITO CINZA CORUMBA,ESPESSURA DE 2CM,LARGURA DE 20CM,POLIDO E ASSENTE COMO EM 13.365.0083</v>
          </cell>
          <cell r="C5636" t="str">
            <v>M</v>
          </cell>
          <cell r="D5636">
            <v>118.08</v>
          </cell>
          <cell r="F5636" t="str">
            <v>13.365.0087-A</v>
          </cell>
          <cell r="G5636" t="str">
            <v>ESPELHO OU CHAPIM EM GRANITO CINZA CORUMBA,ESPESSURA DE 2CM,LARGURA DE 20CM,POLIDO E ASSENTE COMO EM 13.365.0083</v>
          </cell>
          <cell r="H5636" t="str">
            <v>M</v>
          </cell>
          <cell r="I5636">
            <v>115.19</v>
          </cell>
        </row>
        <row r="5637">
          <cell r="A5637" t="str">
            <v>13.365.0088-0</v>
          </cell>
          <cell r="B5637" t="str">
            <v>ESPELHO OU CHAPIM DE GRANITO CINZA CORUMBA,ESPESSURA DE 2CM,LARGURA DE 20CM,POLIDO,ASSENTE EM PAREDE EM OSSO,EXCLUSIVE NATA DE CIMENTO, ARGAMASSA,CHAPISCO E REJUNTAMENTO</v>
          </cell>
          <cell r="C5637" t="str">
            <v>M</v>
          </cell>
          <cell r="D5637">
            <v>91.35</v>
          </cell>
          <cell r="F5637" t="str">
            <v>13.365.0088-A</v>
          </cell>
          <cell r="G5637" t="str">
            <v>ESPELHO OU CHAPIM DE GRANITO CINZA CORUMBA,ESPESSURA DE 2CM,LARGURA DE 20CM,POLIDO,ASSENTE EM PAREDE EM OSSO,EXCLUSIVE NATA DE CIMENTO, ARGAMASSA,CHAPISCO E REJUNTAMENTO</v>
          </cell>
          <cell r="H5637" t="str">
            <v>M</v>
          </cell>
          <cell r="I5637">
            <v>88.68</v>
          </cell>
        </row>
        <row r="5638">
          <cell r="A5638" t="str">
            <v>13.365.0100-0</v>
          </cell>
          <cell r="B5638" t="str">
            <v>CHAPIM/TESTEIRA EM GRANITO CINZA CORUMBA,SERRADO,10CM DE LARGURA E ESPESSURA DE 2CM, ASSENTE EM PAREDE EM OSSO, COM ARGAMASSA DE CIMENTO, AREIA E SAIBRO NO TRACO 1:2:2 E NATA DE CIMENTO,SOBRE CHAPISCO DE CIMENTO E AREIA NO TRACO 1:3(INCLUSIVE ESTE) E REJUNTAMENTO PRONTO</v>
          </cell>
          <cell r="C5638" t="str">
            <v>M</v>
          </cell>
          <cell r="D5638">
            <v>72.180000000000007</v>
          </cell>
          <cell r="F5638" t="str">
            <v>13.365.0100-A</v>
          </cell>
          <cell r="G5638" t="str">
            <v>CHAPIM/TESTEIRA EM GRANITO CINZA CORUMBA,SERRADO,10CM DE LARGURA E ESPESSURA DE 2CM, ASSENTE EM PAREDE EM OSSO, COM ARGAMASSA DE CIMENTO, AREIA E SAIBRO NO TRACO 1:2:2 E NATA DE CIMENTO,SOBRE CHAPISCO DE CIMENTO E AREIA NO TRACO 1:3(INCLUSIVE ESTE) E REJUNTAMENTO PRONTO</v>
          </cell>
          <cell r="H5638" t="str">
            <v>M</v>
          </cell>
          <cell r="I5638">
            <v>69.41</v>
          </cell>
        </row>
        <row r="5639">
          <cell r="A5639" t="str">
            <v>13.365.0101-0</v>
          </cell>
          <cell r="B5639" t="str">
            <v>CHAPIM/TESTEIRA EM GRANITO CINZA CORUMBA,SERRADO,10CM DE LARGURA E ESPESSURA DE 2CM,ASSENTE EM PAREDE EM OSSO,EXCLUSIVENATA DE CIMENTO,CHAPISCO,ARGAMASSA E REJUNTAMENTO</v>
          </cell>
          <cell r="C5639" t="str">
            <v>M</v>
          </cell>
          <cell r="D5639">
            <v>58.82</v>
          </cell>
          <cell r="F5639" t="str">
            <v>13.365.0101-A</v>
          </cell>
          <cell r="G5639" t="str">
            <v>CHAPIM/TESTEIRA EM GRANITO CINZA CORUMBA,SERRADO,10CM DE LARGURA E ESPESSURA DE 2CM,ASSENTE EM PAREDE EM OSSO,EXCLUSIVENATA DE CIMENTO,CHAPISCO,ARGAMASSA E REJUNTAMENTO</v>
          </cell>
          <cell r="H5639" t="str">
            <v>M</v>
          </cell>
          <cell r="I5639">
            <v>56.15</v>
          </cell>
        </row>
        <row r="5640">
          <cell r="A5640" t="str">
            <v>13.365.0150-0</v>
          </cell>
          <cell r="B5640" t="str">
            <v>PEITORIL EM GRANITO CINZA CORUMBA,2CM DE ESPESSURA,LARGURA DE 15 A 18CM,ASSENTADO COM NATA DE CIMENTO SOBRE ARGAMASSA DECIMENTO,SAIBRO E AREIA,NO TRACO 1:3:3 E REJUNTAMENTO COM CIMENTO BRANCO</v>
          </cell>
          <cell r="C5640" t="str">
            <v>M</v>
          </cell>
          <cell r="D5640">
            <v>98</v>
          </cell>
          <cell r="F5640" t="str">
            <v>13.365.0150-A</v>
          </cell>
          <cell r="G5640" t="str">
            <v>PEITORIL EM GRANITO CINZA CORUMBA,2CM DE ESPESSURA,LARGURA DE 15 A 18CM,ASSENTADO COM NATA DE CIMENTO SOBRE ARGAMASSA DECIMENTO,SAIBRO E AREIA,NO TRACO 1:3:3 E REJUNTAMENTO COM CIMENTO BRANCO</v>
          </cell>
          <cell r="H5640" t="str">
            <v>M</v>
          </cell>
          <cell r="I5640">
            <v>94.69</v>
          </cell>
        </row>
        <row r="5641">
          <cell r="A5641" t="str">
            <v>13.365.0151-0</v>
          </cell>
          <cell r="B5641" t="str">
            <v>PEITORIL EM GRANITO CINZA CORUMBA,2CM DE ESPESSURA,LARGURA DE 15 A 18CM,EXCLUSIVE NATA DE CIMENTO,ARGAMASSA E REJUNTAMENTO</v>
          </cell>
          <cell r="C5641" t="str">
            <v>M</v>
          </cell>
          <cell r="D5641">
            <v>93.26</v>
          </cell>
          <cell r="F5641" t="str">
            <v>13.365.0151-A</v>
          </cell>
          <cell r="G5641" t="str">
            <v>PEITORIL EM GRANITO CINZA CORUMBA,2CM DE ESPESSURA,LARGURA DE 15 A 18CM,EXCLUSIVE NATA DE CIMENTO,ARGAMASSA E REJUNTAMENTO</v>
          </cell>
          <cell r="H5641" t="str">
            <v>M</v>
          </cell>
          <cell r="I5641">
            <v>90.15</v>
          </cell>
        </row>
        <row r="5642">
          <cell r="A5642" t="str">
            <v>13.365.0155-0</v>
          </cell>
          <cell r="B5642" t="str">
            <v>PEITORIL EM GRANITO CINZA CORUMBA,2CM DE ESPESSURA, LARGURADE 28CM, ASSENTADO COM NATA DE CIMENTO SOBRE ARGAMASSA DE CIMENTO,SAIBRO E AREIA, NO TRACO 1:3:3 E REJUNTAMENTO COM  CIMENTO BRANCO</v>
          </cell>
          <cell r="C5642" t="str">
            <v>M</v>
          </cell>
          <cell r="D5642">
            <v>135.55000000000001</v>
          </cell>
          <cell r="F5642" t="str">
            <v>13.365.0155-A</v>
          </cell>
          <cell r="G5642" t="str">
            <v>PEITORIL EM GRANITO CINZA CORUMBA,2CM DE ESPESSURA, LARGURADE 28CM, ASSENTADO COM NATA DE CIMENTO SOBRE ARGAMASSA DE CIMENTO,SAIBRO E AREIA, NO TRACO 1:3:3 E REJUNTAMENTO COM  CIMENTO BRANCO</v>
          </cell>
          <cell r="H5642" t="str">
            <v>M</v>
          </cell>
          <cell r="I5642">
            <v>132.13</v>
          </cell>
        </row>
        <row r="5643">
          <cell r="A5643" t="str">
            <v>13.365.0156-0</v>
          </cell>
          <cell r="B5643" t="str">
            <v>PEITORIL EM GRANITO CINZA CORUMBA,2CM DE ESPESSURA, LARGURADE 28CM,EXCLUSIVE NATA DE CIMENTO,ARGAMASSA E REJUNTAMENTO</v>
          </cell>
          <cell r="C5643" t="str">
            <v>M</v>
          </cell>
          <cell r="D5643">
            <v>123.36</v>
          </cell>
          <cell r="F5643" t="str">
            <v>13.365.0156-A</v>
          </cell>
          <cell r="G5643" t="str">
            <v>PEITORIL EM GRANITO CINZA CORUMBA,2CM DE ESPESSURA, LARGURADE 28CM,EXCLUSIVE NATA DE CIMENTO,ARGAMASSA E REJUNTAMENTO</v>
          </cell>
          <cell r="H5643" t="str">
            <v>M</v>
          </cell>
          <cell r="I5643">
            <v>120.69</v>
          </cell>
        </row>
        <row r="5644">
          <cell r="A5644" t="str">
            <v>13.365.0170-0</v>
          </cell>
          <cell r="B5644" t="str">
            <v>SOLEIRA EM GRANITO CINZA CORUMBA,2CM DE ESPESSURA,COM 2 POLIMENTOS,LARGURA DE 13CM, ASSENTE EM SUPERFICIE EM OSSO,COM NATA DE CIMENTO SOBRE ARGAMASSA DE CIMENTO,SAIBRO E AREIA,NO TRACO 1:2:2 E REJUNTAMENTO COM CIMENTO BRANCO E CORANTE</v>
          </cell>
          <cell r="C5644" t="str">
            <v>M</v>
          </cell>
          <cell r="D5644">
            <v>74.47</v>
          </cell>
          <cell r="F5644" t="str">
            <v>13.365.0170-A</v>
          </cell>
          <cell r="G5644" t="str">
            <v>SOLEIRA EM GRANITO CINZA CORUMBA,2CM DE ESPESSURA,COM 2 POLIMENTOS,LARGURA DE 13CM, ASSENTE EM SUPERFICIE EM OSSO,COM NATA DE CIMENTO SOBRE ARGAMASSA DE CIMENTO,SAIBRO E AREIA,NO TRACO 1:2:2 E REJUNTAMENTO COM CIMENTO BRANCO E CORANTE</v>
          </cell>
          <cell r="H5644" t="str">
            <v>M</v>
          </cell>
          <cell r="I5644">
            <v>71.739999999999995</v>
          </cell>
        </row>
        <row r="5645">
          <cell r="A5645" t="str">
            <v>13.365.0171-0</v>
          </cell>
          <cell r="B5645" t="str">
            <v>SOLEIRA EM GRANITO CINZA CORUMBA,2CM DE ESPESSURA,COM 2 POLIMENTOS,LARGURA DE 13CM, EXCLUSIVE NATA DE CIMENTO,ARGAMASSAE REJUNTAMENTO</v>
          </cell>
          <cell r="C5645" t="str">
            <v>M</v>
          </cell>
          <cell r="D5645">
            <v>70.47</v>
          </cell>
          <cell r="F5645" t="str">
            <v>13.365.0171-A</v>
          </cell>
          <cell r="G5645" t="str">
            <v>SOLEIRA EM GRANITO CINZA CORUMBA,2CM DE ESPESSURA,COM 2 POLIMENTOS,LARGURA DE 13CM, EXCLUSIVE NATA DE CIMENTO,ARGAMASSAE REJUNTAMENTO</v>
          </cell>
          <cell r="H5645" t="str">
            <v>M</v>
          </cell>
          <cell r="I5645">
            <v>67.81</v>
          </cell>
        </row>
        <row r="5646">
          <cell r="A5646" t="str">
            <v>13.365.0175-0</v>
          </cell>
          <cell r="B5646" t="str">
            <v>SOLEIRA EM GRANITO CINZA CORUMBA,2CM DE ESPESSURA,COM 2 POLIMENTOS,LARGURA DE 15CM, ASSENTE EM SUPERFICIE EM OSSO,COM NATA DE CIMENTO SOBRE ARGAMASSA DE CIMENTO,SAIBRO E AREIA,NO TRACO 1:2:2 E REJUNTAMENTO COM CIMENTO BRANCO E CORANTE</v>
          </cell>
          <cell r="C5646" t="str">
            <v>M</v>
          </cell>
          <cell r="D5646">
            <v>82.9</v>
          </cell>
          <cell r="F5646" t="str">
            <v>13.365.0175-A</v>
          </cell>
          <cell r="G5646" t="str">
            <v>SOLEIRA EM GRANITO CINZA CORUMBA,2CM DE ESPESSURA,COM 2 POLIMENTOS,LARGURA DE 15CM, ASSENTE EM SUPERFICIE EM OSSO,COM NATA DE CIMENTO SOBRE ARGAMASSA DE CIMENTO,SAIBRO E AREIA,NO TRACO 1:2:2 E REJUNTAMENTO COM CIMENTO BRANCO E CORANTE</v>
          </cell>
          <cell r="H5646" t="str">
            <v>M</v>
          </cell>
          <cell r="I5646">
            <v>80.17</v>
          </cell>
        </row>
        <row r="5647">
          <cell r="A5647" t="str">
            <v>13.365.0176-0</v>
          </cell>
          <cell r="B5647" t="str">
            <v>SOLEIRA EM GRANITO CINZA CORUMBA,2CM DE ESPESSURA,COM 2 POLIMENTOS,LARGURA DE 15CM, EXCLUSIVE NATA DE CIMENTO,ARGAMASSAE REJUNTAMENTO</v>
          </cell>
          <cell r="C5647" t="str">
            <v>M</v>
          </cell>
          <cell r="D5647">
            <v>78.239999999999995</v>
          </cell>
          <cell r="F5647" t="str">
            <v>13.365.0176-A</v>
          </cell>
          <cell r="G5647" t="str">
            <v>SOLEIRA EM GRANITO CINZA CORUMBA,2CM DE ESPESSURA,COM 2 POLIMENTOS,LARGURA DE 15CM, EXCLUSIVE NATA DE CIMENTO,ARGAMASSAE REJUNTAMENTO</v>
          </cell>
          <cell r="H5647" t="str">
            <v>M</v>
          </cell>
          <cell r="I5647">
            <v>75.58</v>
          </cell>
        </row>
        <row r="5648">
          <cell r="A5648" t="str">
            <v>13.365.0180-0</v>
          </cell>
          <cell r="B5648" t="str">
            <v>SOLEIRA EM GRANITO CINZA CORUMBA,2CM DE ESPESSURA,COM 2 POLIMENTOS,LARGURA DE 25CM, ASSENTE EM SUPERFICIE EM OSSO,COM NATA DE CIMENTO SOBRE ARGAMASSA DE CIMENTO,SAIBRO E AREIA,NO TRACO 1:2:2 E REJUNTAMENTO COM CIMENTO BRANCO E CORANTE</v>
          </cell>
          <cell r="C5648" t="str">
            <v>M</v>
          </cell>
          <cell r="D5648">
            <v>122.29</v>
          </cell>
          <cell r="F5648" t="str">
            <v>13.365.0180-A</v>
          </cell>
          <cell r="G5648" t="str">
            <v>SOLEIRA EM GRANITO CINZA CORUMBA,2CM DE ESPESSURA,COM 2 POLIMENTOS,LARGURA DE 25CM, ASSENTE EM SUPERFICIE EM OSSO,COM NATA DE CIMENTO SOBRE ARGAMASSA DE CIMENTO,SAIBRO E AREIA,NO TRACO 1:2:2 E REJUNTAMENTO COM CIMENTO BRANCO E CORANTE</v>
          </cell>
          <cell r="H5648" t="str">
            <v>M</v>
          </cell>
          <cell r="I5648">
            <v>119.52</v>
          </cell>
        </row>
        <row r="5649">
          <cell r="A5649" t="str">
            <v>13.365.0181-0</v>
          </cell>
          <cell r="B5649" t="str">
            <v>SOLEIRA EM GRANITO CINZA CORUMBA,2CM DE ESPESSURA,COM 2 POLIMENTOS,LARGURA DE 25CM,ASSENTE EM SUPERFICIE EM OSSO,EXCLUSIVE NATA DE CIMENTO,ARGAMASSA E REJUNTAMENTO</v>
          </cell>
          <cell r="C5649" t="str">
            <v>M</v>
          </cell>
          <cell r="D5649">
            <v>114.6</v>
          </cell>
          <cell r="F5649" t="str">
            <v>13.365.0181-A</v>
          </cell>
          <cell r="G5649" t="str">
            <v>SOLEIRA EM GRANITO CINZA CORUMBA,2CM DE ESPESSURA,COM 2 POLIMENTOS,LARGURA DE 25CM,ASSENTE EM SUPERFICIE EM OSSO,EXCLUSIVE NATA DE CIMENTO,ARGAMASSA E REJUNTAMENTO</v>
          </cell>
          <cell r="H5649" t="str">
            <v>M</v>
          </cell>
          <cell r="I5649">
            <v>111.94</v>
          </cell>
        </row>
        <row r="5650">
          <cell r="A5650" t="str">
            <v>13.366.0010-0</v>
          </cell>
          <cell r="B5650" t="str">
            <v>REVESTIMENTO DE PISO COM GRANITO CINZA MIRACEMA (LAJINHA) EMPLACAS,ESPESSURA DE 2CM,ASSENTE EM SUPERFICIE EM OSSO,COM NATA DE CIMENTO SOBRE ARGAMASSA DE CIMENTO,AREIA E SAIBRO,NOTRACO 1:2:2 E REJUNTAMENTO PRONTO</v>
          </cell>
          <cell r="C5650" t="str">
            <v>M2</v>
          </cell>
          <cell r="D5650">
            <v>339.09</v>
          </cell>
          <cell r="F5650" t="str">
            <v>13.366.0010-A</v>
          </cell>
          <cell r="G5650" t="str">
            <v>REVESTIMENTO DE PISO COM GRANITO CINZA MIRACEMA (LAJINHA) EMPLACAS,ESPESSURA DE 2CM,ASSENTE EM SUPERFICIE EM OSSO,COM NATA DE CIMENTO SOBRE ARGAMASSA DE CIMENTO,AREIA E SAIBRO,NOTRACO 1:2:2 E REJUNTAMENTO PRONTO</v>
          </cell>
          <cell r="H5650" t="str">
            <v>M2</v>
          </cell>
          <cell r="I5650">
            <v>325.45</v>
          </cell>
        </row>
        <row r="5651">
          <cell r="A5651" t="str">
            <v>13.366.0011-0</v>
          </cell>
          <cell r="B5651" t="str">
            <v>REVESTIMENTO DE PISO COM GRANITO CINZA MIRACEMA (LAJINHA) EMPLACAS,ESPESSURA DE 2CM,ASSENTE EM SUPERFICIE EM OSSO,EXCLUSIVE NATA DE CIMENTO,ARGAMASSA E REJUNTAMENTO</v>
          </cell>
          <cell r="C5651" t="str">
            <v>M2</v>
          </cell>
          <cell r="D5651">
            <v>276.57</v>
          </cell>
          <cell r="F5651" t="str">
            <v>13.366.0011-A</v>
          </cell>
          <cell r="G5651" t="str">
            <v>REVESTIMENTO DE PISO COM GRANITO CINZA MIRACEMA (LAJINHA) EMPLACAS,ESPESSURA DE 2CM,ASSENTE EM SUPERFICIE EM OSSO,EXCLUSIVE NATA DE CIMENTO,ARGAMASSA E REJUNTAMENTO</v>
          </cell>
          <cell r="H5651" t="str">
            <v>M2</v>
          </cell>
          <cell r="I5651">
            <v>263.89999999999998</v>
          </cell>
        </row>
        <row r="5652">
          <cell r="A5652" t="str">
            <v>13.368.0010-0</v>
          </cell>
          <cell r="B5652" t="str">
            <v>REVESTIMENTO DE PISO COM GRANITO VERMELHO BRASILIA,EM PLACADE 2CM DE ESPESSURA, ACABAMENTO POLIDO, ASSENTADO SOBRE TERRENO NIVELADO,COM NATA DE CIMENTO SOBRE ARGAMASSA DE CIMENTOE AREIA,NO TRACO 1:3</v>
          </cell>
          <cell r="C5652" t="str">
            <v>M2</v>
          </cell>
          <cell r="D5652">
            <v>400.91</v>
          </cell>
          <cell r="F5652" t="str">
            <v>13.368.0010-A</v>
          </cell>
          <cell r="G5652" t="str">
            <v>REVESTIMENTO DE PISO COM GRANITO VERMELHO BRASILIA,EM PLACADE 2CM DE ESPESSURA, ACABAMENTO POLIDO, ASSENTADO SOBRE TERRENO NIVELADO,COM NATA DE CIMENTO SOBRE ARGAMASSA DE CIMENTOE AREIA,NO TRACO 1:3</v>
          </cell>
          <cell r="H5652" t="str">
            <v>M2</v>
          </cell>
          <cell r="I5652">
            <v>393.86</v>
          </cell>
        </row>
        <row r="5653">
          <cell r="A5653" t="str">
            <v>13.368.0011-0</v>
          </cell>
          <cell r="B5653" t="str">
            <v>REVESTIMENTO DE PISO COM GRANITO VERMELHO BRASILIA,EM PLACADE 2CM DE ESPESSURA,ACABAMENTO POLIDO,ASSENTADO SOBRE TERRENO NIVELADO,EXCLUSIVE NATA DE CIMENTO E ARGAMASSA</v>
          </cell>
          <cell r="C5653" t="str">
            <v>M2</v>
          </cell>
          <cell r="D5653">
            <v>358.91</v>
          </cell>
          <cell r="F5653" t="str">
            <v>13.368.0011-A</v>
          </cell>
          <cell r="G5653" t="str">
            <v>REVESTIMENTO DE PISO COM GRANITO VERMELHO BRASILIA,EM PLACADE 2CM DE ESPESSURA,ACABAMENTO POLIDO,ASSENTADO SOBRE TERRENO NIVELADO,EXCLUSIVE NATA DE CIMENTO E ARGAMASSA</v>
          </cell>
          <cell r="H5653" t="str">
            <v>M2</v>
          </cell>
          <cell r="I5653">
            <v>352.57</v>
          </cell>
        </row>
        <row r="5654">
          <cell r="A5654" t="str">
            <v>13.368.0012-0</v>
          </cell>
          <cell r="B5654" t="str">
            <v>REVESTIMENTO DE BANCADAS OU ILHARGAS,COM GRANITO VERMELHO BRASILIA,EM PLACA DE 2CM DE ESPESSURA,ACABAMENTO POLIDO,ASSENTE COM NATA DE CIMENTO SOBRE ARGAMASSA DE CIMENTO E AREIA,NOTRACO 1:3</v>
          </cell>
          <cell r="C5654" t="str">
            <v>M2</v>
          </cell>
          <cell r="D5654">
            <v>446.66</v>
          </cell>
          <cell r="F5654" t="str">
            <v>13.368.0012-A</v>
          </cell>
          <cell r="G5654" t="str">
            <v>REVESTIMENTO DE BANCADAS OU ILHARGAS,COM GRANITO VERMELHO BRASILIA,EM PLACA DE 2CM DE ESPESSURA,ACABAMENTO POLIDO,ASSENTE COM NATA DE CIMENTO SOBRE ARGAMASSA DE CIMENTO E AREIA,NOTRACO 1:3</v>
          </cell>
          <cell r="H5654" t="str">
            <v>M2</v>
          </cell>
          <cell r="I5654">
            <v>433.03</v>
          </cell>
        </row>
        <row r="5655">
          <cell r="A5655" t="str">
            <v>13.368.0013-0</v>
          </cell>
          <cell r="B5655" t="str">
            <v>REVESTIMENTO DE BANCADAS OU ILHARGAS,COM GRANITO VERMELHO BRASILIA,EM PLACA DE 2CM DE ESPESSURA,ACABAMENTO POLIDO,EXCLUSIVE NATA DE CIMENTO E ARGAMASSA</v>
          </cell>
          <cell r="C5655" t="str">
            <v>M2</v>
          </cell>
          <cell r="D5655">
            <v>406.35</v>
          </cell>
          <cell r="F5655" t="str">
            <v>13.368.0013-A</v>
          </cell>
          <cell r="G5655" t="str">
            <v>REVESTIMENTO DE BANCADAS OU ILHARGAS,COM GRANITO VERMELHO BRASILIA,EM PLACA DE 2CM DE ESPESSURA,ACABAMENTO POLIDO,EXCLUSIVE NATA DE CIMENTO E ARGAMASSA</v>
          </cell>
          <cell r="H5655" t="str">
            <v>M2</v>
          </cell>
          <cell r="I5655">
            <v>393.68</v>
          </cell>
        </row>
        <row r="5656">
          <cell r="A5656" t="str">
            <v>13.370.0010-0</v>
          </cell>
          <cell r="B5656" t="str">
            <v>PATIO DE CONCRETO,NA ESPESSURA DE 8CM,NO TRACO 1:3:3 EM VOLUME, FORMANDO QUADROS DE 1,00X1,00M, COM SARRAFOS DE MADEIRAINCORPORADOS,EXCLUSIVE PREPARO DO TERRENO</v>
          </cell>
          <cell r="C5656" t="str">
            <v>M2</v>
          </cell>
          <cell r="D5656">
            <v>70.02</v>
          </cell>
          <cell r="F5656" t="str">
            <v>13.370.0010-A</v>
          </cell>
          <cell r="G5656" t="str">
            <v>PATIO DE CONCRETO,NA ESPESSURA DE 8CM,NO TRACO 1:3:3 EM VOLUME, FORMANDO QUADROS DE 1,00X1,00M, COM SARRAFOS DE MADEIRAINCORPORADOS,EXCLUSIVE PREPARO DO TERRENO</v>
          </cell>
          <cell r="H5656" t="str">
            <v>M2</v>
          </cell>
          <cell r="I5656">
            <v>65.38</v>
          </cell>
        </row>
        <row r="5657">
          <cell r="A5657" t="str">
            <v>13.370.0015-0</v>
          </cell>
          <cell r="B5657" t="str">
            <v>PATIO DE CONCRETO,NA ESPESSURA DE 10CM,NO TRACO 1:2:3 EM VOLUME, FORMANDO QUADROS DE 1,50X1,50M,COM SARRAFOS DE MADEIRAINCORPORADOS,EXCLUSIVE PREPARO DO TERRENO</v>
          </cell>
          <cell r="C5657" t="str">
            <v>M2</v>
          </cell>
          <cell r="D5657">
            <v>70.52</v>
          </cell>
          <cell r="F5657" t="str">
            <v>13.370.0015-A</v>
          </cell>
          <cell r="G5657" t="str">
            <v>PATIO DE CONCRETO,NA ESPESSURA DE 10CM,NO TRACO 1:2:3 EM VOLUME, FORMANDO QUADROS DE 1,50X1,50M,COM SARRAFOS DE MADEIRAINCORPORADOS,EXCLUSIVE PREPARO DO TERRENO</v>
          </cell>
          <cell r="H5657" t="str">
            <v>M2</v>
          </cell>
          <cell r="I5657">
            <v>66.73</v>
          </cell>
        </row>
        <row r="5658">
          <cell r="A5658" t="str">
            <v>13.370.0020-0</v>
          </cell>
          <cell r="B5658" t="str">
            <v>PATIO DE CONCRETO,NA ESPESSURA DE 12CM,NO TRACO 1:2:2,5 EM VOLUME,FORMANDO QUADROS DE 1,50X1,50M,COM SARRAFOS DE MADEIRAINCORPORADOS,EXCLUSIVE PREPARO DO TERRENO</v>
          </cell>
          <cell r="C5658" t="str">
            <v>M2</v>
          </cell>
          <cell r="D5658">
            <v>80.819999999999993</v>
          </cell>
          <cell r="F5658" t="str">
            <v>13.370.0020-A</v>
          </cell>
          <cell r="G5658" t="str">
            <v>PATIO DE CONCRETO,NA ESPESSURA DE 12CM,NO TRACO 1:2:2,5 EM VOLUME,FORMANDO QUADROS DE 1,50X1,50M,COM SARRAFOS DE MADEIRAINCORPORADOS,EXCLUSIVE PREPARO DO TERRENO</v>
          </cell>
          <cell r="H5658" t="str">
            <v>M2</v>
          </cell>
          <cell r="I5658">
            <v>76.69</v>
          </cell>
        </row>
        <row r="5659">
          <cell r="A5659" t="str">
            <v>13.370.0025-0</v>
          </cell>
          <cell r="B5659" t="str">
            <v>PATIO DE CONCRETO,NA ESPESSURA DE 15CM,NO TRACO 1:2:2 EM VOLUME, FORMANDO QUADROS DE 1,50X1,50M,COM SARRAFOS DE MADEIRAINCORPORADOS,EXCLUSIVE PREPARO DO TERRENO</v>
          </cell>
          <cell r="C5659" t="str">
            <v>M2</v>
          </cell>
          <cell r="D5659">
            <v>96.88</v>
          </cell>
          <cell r="F5659" t="str">
            <v>13.370.0025-A</v>
          </cell>
          <cell r="G5659" t="str">
            <v>PATIO DE CONCRETO,NA ESPESSURA DE 15CM,NO TRACO 1:2:2 EM VOLUME, FORMANDO QUADROS DE 1,50X1,50M,COM SARRAFOS DE MADEIRAINCORPORADOS,EXCLUSIVE PREPARO DO TERRENO</v>
          </cell>
          <cell r="H5659" t="str">
            <v>M2</v>
          </cell>
          <cell r="I5659">
            <v>92.24</v>
          </cell>
        </row>
        <row r="5660">
          <cell r="A5660" t="str">
            <v>13.370.0040-0</v>
          </cell>
          <cell r="B5660" t="str">
            <v>PAVIMENTACAO TIPO PLAQUEAMENTO EXECUTADO COM PLACAS DE 40X80X10CM DE CONCRETO FCK=10MPA,JUNTA DE 2CM, INCLUSIVE PREPARODO TERRENO</v>
          </cell>
          <cell r="C5660" t="str">
            <v>M2</v>
          </cell>
          <cell r="D5660">
            <v>84.59</v>
          </cell>
          <cell r="F5660" t="str">
            <v>13.370.0040-A</v>
          </cell>
          <cell r="G5660" t="str">
            <v>PAVIMENTACAO TIPO PLAQUEAMENTO EXECUTADO COM PLACAS DE 40X80X10CM DE CONCRETO FCK=10MPA,JUNTA DE 2CM, INCLUSIVE PREPARODO TERRENO</v>
          </cell>
          <cell r="H5660" t="str">
            <v>M2</v>
          </cell>
          <cell r="I5660">
            <v>78.62</v>
          </cell>
        </row>
        <row r="5661">
          <cell r="A5661" t="str">
            <v>13.370.0045-0</v>
          </cell>
          <cell r="B5661" t="str">
            <v>PAVIMENTACAO TIPO PLAQUEAMENTO EXECUTADO COM PLACAS DE 40X80X10CM DE CONCRETO FCK=10MPA,JUNTA DE 2CM,COM ARMACAO DE TELAESTRUTURAL CA-60,PRE-FABRICADA,MALHA QUADRADA,SOLDADA,FIO DIAMETRO DE 3,4MM A CADA 15CM,INCLUSIVE PREPARO DO TERRENO</v>
          </cell>
          <cell r="C5661" t="str">
            <v>M2</v>
          </cell>
          <cell r="D5661">
            <v>97.74</v>
          </cell>
          <cell r="F5661" t="str">
            <v>13.370.0045-A</v>
          </cell>
          <cell r="G5661" t="str">
            <v>PAVIMENTACAO TIPO PLAQUEAMENTO EXECUTADO COM PLACAS DE 40X80X10CM DE CONCRETO FCK=10MPA,JUNTA DE 2CM,COM ARMACAO DE TELAESTRUTURAL CA-60,PRE-FABRICADA,MALHA QUADRADA,SOLDADA,FIO DIAMETRO DE 3,4MM A CADA 15CM,INCLUSIVE PREPARO DO TERRENO</v>
          </cell>
          <cell r="H5661" t="str">
            <v>M2</v>
          </cell>
          <cell r="I5661">
            <v>91.03</v>
          </cell>
        </row>
        <row r="5662">
          <cell r="A5662" t="str">
            <v>13.370.0050-0</v>
          </cell>
          <cell r="B5662" t="str">
            <v>PAVIMENTACAO TIPO PLAQUEAMENTO EXECUTADO COM PLACAS DE 40X80X10CM DE CONCRETO FCK=10MPA,JUNTA DE 8CM PLANTADA DE GRAMA,COM ARMACAO DE TELA ESTRUTURAL CA-60,PRE-FABRICADA,MALHA QUADRADA,SOLDADA,FIO DIAMETRO DE 3,4MM A CADA 15CM,INCLUSIVE PREPARO DO TERRENO</v>
          </cell>
          <cell r="C5662" t="str">
            <v>M2</v>
          </cell>
          <cell r="D5662">
            <v>91.23</v>
          </cell>
          <cell r="F5662" t="str">
            <v>13.370.0050-A</v>
          </cell>
          <cell r="G5662" t="str">
            <v>PAVIMENTACAO TIPO PLAQUEAMENTO EXECUTADO COM PLACAS DE 40X80X10CM DE CONCRETO FCK=10MPA,JUNTA DE 8CM PLANTADA DE GRAMA,COM ARMACAO DE TELA ESTRUTURAL CA-60,PRE-FABRICADA,MALHA QUADRADA,SOLDADA,FIO DIAMETRO DE 3,4MM A CADA 15CM,INCLUSIVE PREPARO DO TERRENO</v>
          </cell>
          <cell r="H5662" t="str">
            <v>M2</v>
          </cell>
          <cell r="I5662">
            <v>84.75</v>
          </cell>
        </row>
        <row r="5663">
          <cell r="A5663" t="str">
            <v>13.370.0055-0</v>
          </cell>
          <cell r="B5663" t="str">
            <v>PAVIMENTACAO COM PLACAS DE CONCRETO PRE-MOLDADAS,40X40X6CM FCK=10MPA,COM INTERSTICIOS DE 5CM,ASSENTE COM ARGAMASSA DE CIMENTO E AREIA,NO TRACO 1:8,EXCLUSIVE TOMADA DE JUNTAS E PREPARO DO TERRENO</v>
          </cell>
          <cell r="C5663" t="str">
            <v>M2</v>
          </cell>
          <cell r="D5663">
            <v>96.19</v>
          </cell>
          <cell r="F5663" t="str">
            <v>13.370.0055-A</v>
          </cell>
          <cell r="G5663" t="str">
            <v>PAVIMENTACAO COM PLACAS DE CONCRETO PRE-MOLDADAS,40X40X6CM FCK=10MPA,COM INTERSTICIOS DE 5CM,ASSENTE COM ARGAMASSA DE CIMENTO E AREIA,NO TRACO 1:8,EXCLUSIVE TOMADA DE JUNTAS E PREPARO DO TERRENO</v>
          </cell>
          <cell r="H5663" t="str">
            <v>M2</v>
          </cell>
          <cell r="I5663">
            <v>88.63</v>
          </cell>
        </row>
        <row r="5664">
          <cell r="A5664" t="str">
            <v>13.370.0060-0</v>
          </cell>
          <cell r="B5664" t="str">
            <v>PAVIMENTACAO TIPO PLAQUEAMENTO "IN SITU",PARA PROTECAO DE IMPERMEABILIZACAO,COM PLACAS DE 60X60X2,5CM,FUNDIDAS E REVESTIDAS COM ARGAMASSA DE CIMENTO E AREIA,NO TRACO 1:3,JUNTAS DE2,5CM TOMADAS COM HIDROASFALTO,CIMENTO E AREIA,TRACO 1:1:3,EXCLUSIVE JUNTAS (VIDE ITEM 13.383.0002)</v>
          </cell>
          <cell r="C5664" t="str">
            <v>M2</v>
          </cell>
          <cell r="D5664">
            <v>64.86</v>
          </cell>
          <cell r="F5664" t="str">
            <v>13.370.0060-A</v>
          </cell>
          <cell r="G5664" t="str">
            <v>PAVIMENTACAO TIPO PLAQUEAMENTO "IN SITU",PARA PROTECAO DE IMPERMEABILIZACAO,COM PLACAS DE 60X60X2,5CM,FUNDIDAS E REVESTIDAS COM ARGAMASSA DE CIMENTO E AREIA,NO TRACO 1:3,JUNTAS DE2,5CM TOMADAS COM HIDROASFALTO,CIMENTO E AREIA,TRACO 1:1:3,EXCLUSIVE JUNTAS (VIDE ITEM 13.383.0002)</v>
          </cell>
          <cell r="H5664" t="str">
            <v>M2</v>
          </cell>
          <cell r="I5664">
            <v>58.61</v>
          </cell>
        </row>
        <row r="5665">
          <cell r="A5665" t="str">
            <v>13.371.0010-0</v>
          </cell>
          <cell r="B5665" t="str">
            <v>PATIO DE CONCRETO IMPORTADO DE USINA,NA ESPESSURA DE 8CM, NOTRACO 1:3:3 EM VOLUME, FORMANDO QUADROS DE 1,00X1,00M, COMSARRAFOS DE MADEIRA INCORPORADOS ,EXCLUSIVE PREPARO DO TERRENO</v>
          </cell>
          <cell r="C5665" t="str">
            <v>M2</v>
          </cell>
          <cell r="D5665">
            <v>71.34</v>
          </cell>
          <cell r="F5665" t="str">
            <v>13.371.0010-A</v>
          </cell>
          <cell r="G5665" t="str">
            <v>PATIO DE CONCRETO IMPORTADO DE USINA,NA ESPESSURA DE 8CM, NOTRACO 1:3:3 EM VOLUME, FORMANDO QUADROS DE 1,00X1,00M, COMSARRAFOS DE MADEIRA INCORPORADOS ,EXCLUSIVE PREPARO DO TERRENO</v>
          </cell>
          <cell r="H5665" t="str">
            <v>M2</v>
          </cell>
          <cell r="I5665">
            <v>67.28</v>
          </cell>
        </row>
        <row r="5666">
          <cell r="A5666" t="str">
            <v>13.371.0015-0</v>
          </cell>
          <cell r="B5666" t="str">
            <v>PATIO DE CONCRETO IMPORTADO DE USINA,NA ESPESSURA DE 10CM,NOTRACO 1:2:3 EM VOLUME, FORMANDO QUADROS DE 1,50X1,50M, COMSARRAFOS DE MADEIRA INCORPORADOS, EXCLUSIVE PREPARO DO TERRENO</v>
          </cell>
          <cell r="C5666" t="str">
            <v>M2</v>
          </cell>
          <cell r="D5666">
            <v>72.47</v>
          </cell>
          <cell r="F5666" t="str">
            <v>13.371.0015-A</v>
          </cell>
          <cell r="G5666" t="str">
            <v>PATIO DE CONCRETO IMPORTADO DE USINA,NA ESPESSURA DE 10CM,NOTRACO 1:2:3 EM VOLUME, FORMANDO QUADROS DE 1,50X1,50M, COMSARRAFOS DE MADEIRA INCORPORADOS, EXCLUSIVE PREPARO DO TERRENO</v>
          </cell>
          <cell r="H5666" t="str">
            <v>M2</v>
          </cell>
          <cell r="I5666">
            <v>69.209999999999994</v>
          </cell>
        </row>
        <row r="5667">
          <cell r="A5667" t="str">
            <v>13.371.0020-0</v>
          </cell>
          <cell r="B5667" t="str">
            <v>PATIO DE CONCRETO IMPORTADO DE USINA,NA ESPESSURA DE 12CM,NOTRACO 1:2:3 EM VOLUME, FORMANDO QUADROS DE 1,50X1,50M, COMSARRAFOS DE MADEIRA INCORPORADOS, EXCLUSIVE PREPARO DO TERRENO</v>
          </cell>
          <cell r="C5667" t="str">
            <v>M2</v>
          </cell>
          <cell r="D5667">
            <v>82.71</v>
          </cell>
          <cell r="F5667" t="str">
            <v>13.371.0020-A</v>
          </cell>
          <cell r="G5667" t="str">
            <v>PATIO DE CONCRETO IMPORTADO DE USINA,NA ESPESSURA DE 12CM,NOTRACO 1:2:3 EM VOLUME, FORMANDO QUADROS DE 1,50X1,50M, COMSARRAFOS DE MADEIRA INCORPORADOS, EXCLUSIVE PREPARO DO TERRENO</v>
          </cell>
          <cell r="H5667" t="str">
            <v>M2</v>
          </cell>
          <cell r="I5667">
            <v>79.209999999999994</v>
          </cell>
        </row>
        <row r="5668">
          <cell r="A5668" t="str">
            <v>13.371.0025-0</v>
          </cell>
          <cell r="B5668" t="str">
            <v>PATIO DE CONCRETO IMPORTADO DE USINA,NA ESPESSURA DE 15CM,NOTRACO 1:2:3 EM VOLUME, FORMANDO QUADROS DE 1,50X1,50M, COMSARRAFOS DE MADEIRA INCORPORADOS, EXCLUSIVE PREPARO DO TERRENO</v>
          </cell>
          <cell r="C5668" t="str">
            <v>M2</v>
          </cell>
          <cell r="D5668">
            <v>98.06</v>
          </cell>
          <cell r="F5668" t="str">
            <v>13.371.0025-A</v>
          </cell>
          <cell r="G5668" t="str">
            <v>PATIO DE CONCRETO IMPORTADO DE USINA,NA ESPESSURA DE 15CM,NOTRACO 1:2:3 EM VOLUME, FORMANDO QUADROS DE 1,50X1,50M, COMSARRAFOS DE MADEIRA INCORPORADOS, EXCLUSIVE PREPARO DO TERRENO</v>
          </cell>
          <cell r="H5668" t="str">
            <v>M2</v>
          </cell>
          <cell r="I5668">
            <v>94.22</v>
          </cell>
        </row>
        <row r="5669">
          <cell r="A5669" t="str">
            <v>13.373.0010-0</v>
          </cell>
          <cell r="B566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5669" t="str">
            <v>M2</v>
          </cell>
          <cell r="D5669">
            <v>33.57</v>
          </cell>
          <cell r="F5669" t="str">
            <v>13.373.0010-A</v>
          </cell>
          <cell r="G566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H5669" t="str">
            <v>M2</v>
          </cell>
          <cell r="I5669">
            <v>30.24</v>
          </cell>
        </row>
        <row r="5670">
          <cell r="A5670" t="str">
            <v>13.373.0020-0</v>
          </cell>
          <cell r="B5670"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5670" t="str">
            <v>M2</v>
          </cell>
          <cell r="D5670">
            <v>130.54</v>
          </cell>
          <cell r="F5670" t="str">
            <v>13.373.0020-A</v>
          </cell>
          <cell r="G5670"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H5670" t="str">
            <v>M2</v>
          </cell>
          <cell r="I5670">
            <v>124.24</v>
          </cell>
        </row>
        <row r="5671">
          <cell r="A5671" t="str">
            <v>13.373.0021-0</v>
          </cell>
          <cell r="B5671"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5671" t="str">
            <v>M2</v>
          </cell>
          <cell r="D5671">
            <v>97.5</v>
          </cell>
          <cell r="F5671" t="str">
            <v>13.373.0021-A</v>
          </cell>
          <cell r="G5671"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H5671" t="str">
            <v>M2</v>
          </cell>
          <cell r="I5671">
            <v>92.21</v>
          </cell>
        </row>
        <row r="5672">
          <cell r="A5672" t="str">
            <v>13.373.0025-0</v>
          </cell>
          <cell r="B5672"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5672" t="str">
            <v>M2</v>
          </cell>
          <cell r="D5672">
            <v>153.86000000000001</v>
          </cell>
          <cell r="F5672" t="str">
            <v>13.373.0025-A</v>
          </cell>
          <cell r="G5672"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H5672" t="str">
            <v>M2</v>
          </cell>
          <cell r="I5672">
            <v>144.41999999999999</v>
          </cell>
        </row>
        <row r="5673">
          <cell r="A5673" t="str">
            <v>13.373.0026-0</v>
          </cell>
          <cell r="B5673"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5673" t="str">
            <v>M2</v>
          </cell>
          <cell r="D5673">
            <v>123.03</v>
          </cell>
          <cell r="F5673" t="str">
            <v>13.373.0026-A</v>
          </cell>
          <cell r="G5673"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H5673" t="str">
            <v>M2</v>
          </cell>
          <cell r="I5673">
            <v>114.18</v>
          </cell>
        </row>
        <row r="5674">
          <cell r="A5674" t="str">
            <v>13.373.0030-0</v>
          </cell>
          <cell r="B5674"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5674" t="str">
            <v>M2</v>
          </cell>
          <cell r="D5674">
            <v>156.25</v>
          </cell>
          <cell r="F5674" t="str">
            <v>13.373.0030-A</v>
          </cell>
          <cell r="G5674"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H5674" t="str">
            <v>M2</v>
          </cell>
          <cell r="I5674">
            <v>149.94999999999999</v>
          </cell>
        </row>
        <row r="5675">
          <cell r="A5675" t="str">
            <v>13.373.0031-0</v>
          </cell>
          <cell r="B5675"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5675" t="str">
            <v>M2</v>
          </cell>
          <cell r="D5675">
            <v>129.16999999999999</v>
          </cell>
          <cell r="F5675" t="str">
            <v>13.373.0031-A</v>
          </cell>
          <cell r="G5675"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H5675" t="str">
            <v>M2</v>
          </cell>
          <cell r="I5675">
            <v>122.96</v>
          </cell>
        </row>
        <row r="5676">
          <cell r="A5676" t="str">
            <v>13.373.0035-0</v>
          </cell>
          <cell r="B5676"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5676" t="str">
            <v>M2</v>
          </cell>
          <cell r="D5676">
            <v>183.36</v>
          </cell>
          <cell r="F5676" t="str">
            <v>13.373.0035-A</v>
          </cell>
          <cell r="G5676"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H5676" t="str">
            <v>M2</v>
          </cell>
          <cell r="I5676">
            <v>177.06</v>
          </cell>
        </row>
        <row r="5677">
          <cell r="A5677" t="str">
            <v>13.373.0036-0</v>
          </cell>
          <cell r="B567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5677" t="str">
            <v>M2</v>
          </cell>
          <cell r="D5677">
            <v>156.94</v>
          </cell>
          <cell r="F5677" t="str">
            <v>13.373.0036-A</v>
          </cell>
          <cell r="G567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H5677" t="str">
            <v>M2</v>
          </cell>
          <cell r="I5677">
            <v>150.63999999999999</v>
          </cell>
        </row>
        <row r="5678">
          <cell r="A5678" t="str">
            <v>13.375.0010-0</v>
          </cell>
          <cell r="B5678" t="str">
            <v>CAMADA IMPERMEABILIZADORA DE PISO,DE CONCRETO SIMPLES,COM 8CM DE ESPESSURA,NO TRACO 1:3:4,COM IMPERMEABILIZANTE DE PEGANORMAL ADICIONADO A AGUA DA MISTURA DO CONCRETO NA DOSAGEM 1:12</v>
          </cell>
          <cell r="C5678" t="str">
            <v>M2</v>
          </cell>
          <cell r="D5678">
            <v>39.03</v>
          </cell>
          <cell r="F5678" t="str">
            <v>13.375.0010-A</v>
          </cell>
          <cell r="G5678" t="str">
            <v>CAMADA IMPERMEABILIZADORA DE PISO,DE CONCRETO SIMPLES,COM 8CM DE ESPESSURA,NO TRACO 1:3:4,COM IMPERMEABILIZANTE DE PEGANORMAL ADICIONADO A AGUA DA MISTURA DO CONCRETO NA DOSAGEM 1:12</v>
          </cell>
          <cell r="H5678" t="str">
            <v>M2</v>
          </cell>
          <cell r="I5678">
            <v>37.68</v>
          </cell>
        </row>
        <row r="5679">
          <cell r="A5679" t="str">
            <v>13.375.0015-0</v>
          </cell>
          <cell r="B5679" t="str">
            <v>CAMADA IMPERMEABILIZADORA DE PISO,DE CONCRETO SIMPLES,COM 10CM DE ESPESSURA,NO TRACO 1:3:4,COM IMPERMEABILIZANTE DE PEGANORMAL ADICIONADO A AGUA DA MISTURA DO CONCRETO NA DOSAGEM1:12</v>
          </cell>
          <cell r="C5679" t="str">
            <v>M2</v>
          </cell>
          <cell r="D5679">
            <v>48.64</v>
          </cell>
          <cell r="F5679" t="str">
            <v>13.375.0015-A</v>
          </cell>
          <cell r="G5679" t="str">
            <v>CAMADA IMPERMEABILIZADORA DE PISO,DE CONCRETO SIMPLES,COM 10CM DE ESPESSURA,NO TRACO 1:3:4,COM IMPERMEABILIZANTE DE PEGANORMAL ADICIONADO A AGUA DA MISTURA DO CONCRETO NA DOSAGEM1:12</v>
          </cell>
          <cell r="H5679" t="str">
            <v>M2</v>
          </cell>
          <cell r="I5679">
            <v>46.94</v>
          </cell>
        </row>
        <row r="5680">
          <cell r="A5680" t="str">
            <v>13.380.0010-0</v>
          </cell>
          <cell r="B5680" t="str">
            <v>PISO DE MARMORITE,COMPREENDENDO:A)LASTRO,COM 4CM DE ESPESSURA MEDIA,DE ARGAMASSA DE CIMENTO E AREIA GROSSA,NO TRACO 1:4;B)CAMADA DE MARMORITE,COM 1CM DE ESPESSURA,FEITA COM GRANILHA Nº1 BRANCA E CIMENTO,SUPERFICIE ESTUCADA APOS A FUNDICAO,COM 3 POLIMENTOS MECANICOS,EXCLUSIVE JUNTA</v>
          </cell>
          <cell r="C5680" t="str">
            <v>M2</v>
          </cell>
          <cell r="D5680">
            <v>86.44</v>
          </cell>
          <cell r="F5680" t="str">
            <v>13.380.0010-A</v>
          </cell>
          <cell r="G5680" t="str">
            <v>PISO DE MARMORITE,COMPREENDENDO:A)LASTRO,COM 4CM DE ESPESSURA MEDIA,DE ARGAMASSA DE CIMENTO E AREIA GROSSA,NO TRACO 1:4;B)CAMADA DE MARMORITE,COM 1CM DE ESPESSURA,FEITA COM GRANILHA Nº1 BRANCA E CIMENTO,SUPERFICIE ESTUCADA APOS A FUNDICAO,COM 3 POLIMENTOS MECANICOS,EXCLUSIVE JUNTA</v>
          </cell>
          <cell r="H5680" t="str">
            <v>M2</v>
          </cell>
          <cell r="I5680">
            <v>80.22</v>
          </cell>
        </row>
        <row r="5681">
          <cell r="A5681" t="str">
            <v>13.380.0011-0</v>
          </cell>
          <cell r="B5681" t="str">
            <v>PISO DE MARMORITE,COMPREENDENDO:A)LASTRO,COM 4CM DE ESPESSURA MEDIA,DE ARGAMASSA DE CIMENTO E AREIA GROSSA,NO TRACO 1:4;B) CAMADA DE MARMORITE,COM 1CM DE ESPESSURA,FEITA COM GRANILHA Nº1 PRETA E CIMENTO,SUPERFICIE ESTUCADA APOS A FUNDICAO,COM 3 POLIMENTOS MECANICOS,EXCLUSIVE JUNTA</v>
          </cell>
          <cell r="C5681" t="str">
            <v>M2</v>
          </cell>
          <cell r="D5681">
            <v>91.35</v>
          </cell>
          <cell r="F5681" t="str">
            <v>13.380.0011-A</v>
          </cell>
          <cell r="G5681" t="str">
            <v>PISO DE MARMORITE,COMPREENDENDO:A)LASTRO,COM 4CM DE ESPESSURA MEDIA,DE ARGAMASSA DE CIMENTO E AREIA GROSSA,NO TRACO 1:4;B) CAMADA DE MARMORITE,COM 1CM DE ESPESSURA,FEITA COM GRANILHA Nº1 PRETA E CIMENTO,SUPERFICIE ESTUCADA APOS A FUNDICAO,COM 3 POLIMENTOS MECANICOS,EXCLUSIVE JUNTA</v>
          </cell>
          <cell r="H5681" t="str">
            <v>M2</v>
          </cell>
          <cell r="I5681">
            <v>85.13</v>
          </cell>
        </row>
        <row r="5682">
          <cell r="A5682" t="str">
            <v>13.380.0012-0</v>
          </cell>
          <cell r="B5682" t="str">
            <v>PISO DE GRANITINA,COMPREENDENDO:A)LASTRO,COM 4CM DE ESPESSURA MEDIA,DE ARGAMASSA DE CIMENTO E AREIA GROSSA,NO TRACO 1:4;B) CAMADA DE GRANITINA,COM 3CM DE ESPESSURA,FEITA COM GRANILHA Nº1 PRETA E CIMENTO,SUPERFICIE ESTUCADA APOS A FUNDICAO,SEM POLIMENTO</v>
          </cell>
          <cell r="C5682" t="str">
            <v>M2</v>
          </cell>
          <cell r="D5682">
            <v>78.290000000000006</v>
          </cell>
          <cell r="F5682" t="str">
            <v>13.380.0012-A</v>
          </cell>
          <cell r="G5682" t="str">
            <v>PISO DE GRANITINA,COMPREENDENDO:A)LASTRO,COM 4CM DE ESPESSURA MEDIA,DE ARGAMASSA DE CIMENTO E AREIA GROSSA,NO TRACO 1:4;B) CAMADA DE GRANITINA,COM 3CM DE ESPESSURA,FEITA COM GRANILHA Nº1 PRETA E CIMENTO,SUPERFICIE ESTUCADA APOS A FUNDICAO,SEM POLIMENTO</v>
          </cell>
          <cell r="H5682" t="str">
            <v>M2</v>
          </cell>
          <cell r="I5682">
            <v>72.069999999999993</v>
          </cell>
        </row>
        <row r="5683">
          <cell r="A5683" t="str">
            <v>13.380.0013-0</v>
          </cell>
          <cell r="B5683" t="str">
            <v>PISO DE GRANITINA,COMPREENDENDO:A)LASTRO,COM 4CM DE ESPESSURA MEDIA,DE ARGAMASSA DE CIMENTO E AREIA GROSSA,NO TRACO 1:4;B) CAMADA DE GRANITINA,COM 3CM DE ESPESSURA,FEITA COM GRANILHA Nº1 VERMELHA E CIMENTO,SUPERFICIE ESTUCADA APOS A FUNDICAO,SEM POLIMENTO</v>
          </cell>
          <cell r="C5683" t="str">
            <v>M2</v>
          </cell>
          <cell r="D5683">
            <v>91.51</v>
          </cell>
          <cell r="F5683" t="str">
            <v>13.380.0013-A</v>
          </cell>
          <cell r="G5683" t="str">
            <v>PISO DE GRANITINA,COMPREENDENDO:A)LASTRO,COM 4CM DE ESPESSURA MEDIA,DE ARGAMASSA DE CIMENTO E AREIA GROSSA,NO TRACO 1:4;B) CAMADA DE GRANITINA,COM 3CM DE ESPESSURA,FEITA COM GRANILHA Nº1 VERMELHA E CIMENTO,SUPERFICIE ESTUCADA APOS A FUNDICAO,SEM POLIMENTO</v>
          </cell>
          <cell r="H5683" t="str">
            <v>M2</v>
          </cell>
          <cell r="I5683">
            <v>85.29</v>
          </cell>
        </row>
        <row r="5684">
          <cell r="A5684" t="str">
            <v>13.380.0015-0</v>
          </cell>
          <cell r="B5684" t="str">
            <v>RODAPE DE MARMORITE,FUNDIDO NO LOCAL,COM 10CM DE ALTURA,1CMDE ESPESSURA,TERMINANDO EM CANTO RETO JUNTO AO PISO,FEITO COM CIMENTO E GRANILHA Nº1 BRANCA,COM POLIMENTO MANUAL,O MARMORITE E EXECUTADO SOBRE EMBOCO PREVIO NAO INCLUIDO NESTA</v>
          </cell>
          <cell r="C5684" t="str">
            <v>M</v>
          </cell>
          <cell r="D5684">
            <v>28.58</v>
          </cell>
          <cell r="F5684" t="str">
            <v>13.380.0015-A</v>
          </cell>
          <cell r="G5684" t="str">
            <v>RODAPE DE MARMORITE,FUNDIDO NO LOCAL,COM 10CM DE ALTURA,1CMDE ESPESSURA,TERMINANDO EM CANTO RETO JUNTO AO PISO,FEITO COM CIMENTO E GRANILHA Nº1 BRANCA,COM POLIMENTO MANUAL,O MARMORITE E EXECUTADO SOBRE EMBOCO PREVIO NAO INCLUIDO NESTA</v>
          </cell>
          <cell r="H5684" t="str">
            <v>M</v>
          </cell>
          <cell r="I5684">
            <v>25.12</v>
          </cell>
        </row>
        <row r="5685">
          <cell r="A5685" t="str">
            <v>13.380.0016-0</v>
          </cell>
          <cell r="B5685" t="str">
            <v>RODAPE DE MARMORITE,FUNDIDO NO LOCAL,COM 10CM DE ALTURA,1CMDE ESPESSURA,TERMINANDO EM CANTO RETO JUNTO AO PISO,FEITO COM CIMENTO E GRANILHA Nº1 PRETA,COM POLIMENTO MANUAL,O MARMORITE E EXECUTADO SOBRE EMBOCO PREVIO NAO INCLUIDO NESTA</v>
          </cell>
          <cell r="C5685" t="str">
            <v>M</v>
          </cell>
          <cell r="D5685">
            <v>28.83</v>
          </cell>
          <cell r="F5685" t="str">
            <v>13.380.0016-A</v>
          </cell>
          <cell r="G5685" t="str">
            <v>RODAPE DE MARMORITE,FUNDIDO NO LOCAL,COM 10CM DE ALTURA,1CMDE ESPESSURA,TERMINANDO EM CANTO RETO JUNTO AO PISO,FEITO COM CIMENTO E GRANILHA Nº1 PRETA,COM POLIMENTO MANUAL,O MARMORITE E EXECUTADO SOBRE EMBOCO PREVIO NAO INCLUIDO NESTA</v>
          </cell>
          <cell r="H5685" t="str">
            <v>M</v>
          </cell>
          <cell r="I5685">
            <v>25.37</v>
          </cell>
        </row>
        <row r="5686">
          <cell r="A5686" t="str">
            <v>13.380.0020-0</v>
          </cell>
          <cell r="B5686" t="str">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ell>
          <cell r="C5686" t="str">
            <v>M</v>
          </cell>
          <cell r="D5686">
            <v>74.88</v>
          </cell>
          <cell r="F5686" t="str">
            <v>13.380.0020-A</v>
          </cell>
          <cell r="G5686" t="str">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ell>
          <cell r="H5686" t="str">
            <v>M</v>
          </cell>
          <cell r="I5686">
            <v>68.34</v>
          </cell>
        </row>
        <row r="5687">
          <cell r="A5687" t="str">
            <v>13.380.0021-0</v>
          </cell>
          <cell r="B5687" t="str">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ell>
          <cell r="C5687" t="str">
            <v>M</v>
          </cell>
          <cell r="D5687">
            <v>75.239999999999995</v>
          </cell>
          <cell r="F5687" t="str">
            <v>13.380.0021-A</v>
          </cell>
          <cell r="G5687" t="str">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ell>
          <cell r="H5687" t="str">
            <v>M</v>
          </cell>
          <cell r="I5687">
            <v>68.7</v>
          </cell>
        </row>
        <row r="5688">
          <cell r="A5688" t="str">
            <v>13.380.0025-0</v>
          </cell>
          <cell r="B5688" t="str">
            <v>SOLEIRA,PEITORIL OU CHAPIM DE MARMORITE,PRE-MOLDADO EM OFICINA E ASSENTADO NA OBRA,COM OU SEM REBAIXO,FEITO COM GRANILHANº1 BRANCA E CIMENTO,NA ESPESSURA DE 6MM</v>
          </cell>
          <cell r="C5688" t="str">
            <v>M2</v>
          </cell>
          <cell r="D5688">
            <v>184.87</v>
          </cell>
          <cell r="F5688" t="str">
            <v>13.380.0025-A</v>
          </cell>
          <cell r="G5688" t="str">
            <v>SOLEIRA,PEITORIL OU CHAPIM DE MARMORITE,PRE-MOLDADO EM OFICINA E ASSENTADO NA OBRA,COM OU SEM REBAIXO,FEITO COM GRANILHANº1 BRANCA E CIMENTO,NA ESPESSURA DE 6MM</v>
          </cell>
          <cell r="H5688" t="str">
            <v>M2</v>
          </cell>
          <cell r="I5688">
            <v>166.45</v>
          </cell>
        </row>
        <row r="5689">
          <cell r="A5689" t="str">
            <v>13.380.0026-0</v>
          </cell>
          <cell r="B5689" t="str">
            <v>SOLEIRA,PEITORIL OU CHAPIM DE MARMORITE,PRE-MOLDADO EM OFICINA E ASSENTADO NA OBRA,COM OU SEM REBAIXO,FEITO COM GRANILHANº 1 PRETA E CIMENTO,NA ESPESSURA DE 6MM</v>
          </cell>
          <cell r="C5689" t="str">
            <v>M2</v>
          </cell>
          <cell r="D5689">
            <v>213.24</v>
          </cell>
          <cell r="F5689" t="str">
            <v>13.380.0026-A</v>
          </cell>
          <cell r="G5689" t="str">
            <v>SOLEIRA,PEITORIL OU CHAPIM DE MARMORITE,PRE-MOLDADO EM OFICINA E ASSENTADO NA OBRA,COM OU SEM REBAIXO,FEITO COM GRANILHANº 1 PRETA E CIMENTO,NA ESPESSURA DE 6MM</v>
          </cell>
          <cell r="H5689" t="str">
            <v>M2</v>
          </cell>
          <cell r="I5689">
            <v>192.1</v>
          </cell>
        </row>
        <row r="5690">
          <cell r="A5690" t="str">
            <v>13.380.0100-0</v>
          </cell>
          <cell r="B5690" t="str">
            <v>RECOMPOSICAO DE PISO DE MARMORITE,CONSIDERANDO 1CM DE ESPESSURA DE CAMADA DE MARMORITE E LASTRO DE ARGAMASSA COM 4CM DEESPESSURA,EXCLUSIVE POLIMENTO</v>
          </cell>
          <cell r="C5690" t="str">
            <v>M2</v>
          </cell>
          <cell r="D5690">
            <v>122.87</v>
          </cell>
          <cell r="F5690" t="str">
            <v>13.380.0100-A</v>
          </cell>
          <cell r="G5690" t="str">
            <v>RECOMPOSICAO DE PISO DE MARMORITE,CONSIDERANDO 1CM DE ESPESSURA DE CAMADA DE MARMORITE E LASTRO DE ARGAMASSA COM 4CM DEESPESSURA,EXCLUSIVE POLIMENTO</v>
          </cell>
          <cell r="H5690" t="str">
            <v>M2</v>
          </cell>
          <cell r="I5690">
            <v>109.05</v>
          </cell>
        </row>
        <row r="5691">
          <cell r="A5691" t="str">
            <v>13.380.0101-0</v>
          </cell>
          <cell r="B5691" t="str">
            <v>RECOMPOSICAO DE PISO DE MARMORITE,CONSIDERANDO 1CM DE ESPESSURA DE CAMADA DE MARMORITE E LASTRO DE ARGAMSSA  COM 4CM DEESPESSURA,EXCLUSIVE POLIMENTO E LASTRO DE ARGAMASSA(VIDE FAMILIA 13.301)</v>
          </cell>
          <cell r="C5691" t="str">
            <v>M2</v>
          </cell>
          <cell r="D5691">
            <v>103.49</v>
          </cell>
          <cell r="F5691" t="str">
            <v>13.380.0101-A</v>
          </cell>
          <cell r="G5691" t="str">
            <v>RECOMPOSICAO DE PISO DE MARMORITE,CONSIDERANDO 1CM DE ESPESSURA DE CAMADA DE MARMORITE E LASTRO DE ARGAMSSA  COM 4CM DEESPESSURA,EXCLUSIVE POLIMENTO E LASTRO DE ARGAMASSA(VIDE FAMILIA 13.301)</v>
          </cell>
          <cell r="H5691" t="str">
            <v>M2</v>
          </cell>
          <cell r="I5691">
            <v>89.67</v>
          </cell>
        </row>
        <row r="5692">
          <cell r="A5692" t="str">
            <v>13.381.0050-0</v>
          </cell>
          <cell r="B5692" t="str">
            <v>JUNTA PLASTICA 17X3MM,PARA PISOS CONTINUOS.FORNECIMENTO E COLOCACAO</v>
          </cell>
          <cell r="C5692" t="str">
            <v>M</v>
          </cell>
          <cell r="D5692">
            <v>9.49</v>
          </cell>
          <cell r="F5692" t="str">
            <v>13.381.0050-A</v>
          </cell>
          <cell r="G5692" t="str">
            <v>JUNTA PLASTICA 17X3MM,PARA PISOS CONTINUOS.FORNECIMENTO E COLOCACAO</v>
          </cell>
          <cell r="H5692" t="str">
            <v>M</v>
          </cell>
          <cell r="I5692">
            <v>8.49</v>
          </cell>
        </row>
        <row r="5693">
          <cell r="A5693" t="str">
            <v>13.381.0051-0</v>
          </cell>
          <cell r="B5693" t="str">
            <v>JUNTA PLASTICA 27X3MM,PARA PISOS CONTINUOS.FORNECIMENTO E COLOCACAO</v>
          </cell>
          <cell r="C5693" t="str">
            <v>M</v>
          </cell>
          <cell r="D5693">
            <v>10.210000000000001</v>
          </cell>
          <cell r="F5693" t="str">
            <v>13.381.0051-A</v>
          </cell>
          <cell r="G5693" t="str">
            <v>JUNTA PLASTICA 27X3MM,PARA PISOS CONTINUOS.FORNECIMENTO E COLOCACAO</v>
          </cell>
          <cell r="H5693" t="str">
            <v>M</v>
          </cell>
          <cell r="I5693">
            <v>9.2100000000000009</v>
          </cell>
        </row>
        <row r="5694">
          <cell r="A5694" t="str">
            <v>13.381.0085-0</v>
          </cell>
          <cell r="B5694" t="str">
            <v>JUNTA METALICA EM LATAO 17X0,70MM,PARA PISOS CONTINUOS.FORNECIMENTO E COLOCACAO</v>
          </cell>
          <cell r="C5694" t="str">
            <v>M</v>
          </cell>
          <cell r="D5694">
            <v>17.52</v>
          </cell>
          <cell r="F5694" t="str">
            <v>13.381.0085-A</v>
          </cell>
          <cell r="G5694" t="str">
            <v>JUNTA METALICA EM LATAO 17X0,70MM,PARA PISOS CONTINUOS.FORNECIMENTO E COLOCACAO</v>
          </cell>
          <cell r="H5694" t="str">
            <v>M</v>
          </cell>
          <cell r="I5694">
            <v>16.52</v>
          </cell>
        </row>
        <row r="5695">
          <cell r="A5695" t="str">
            <v>13.382.0001-0</v>
          </cell>
          <cell r="B5695" t="str">
            <v>JUNTA FORMADA DE ARGAMASSA DE CIMENTO E AREIA,NO TRACO 1:3 COM 5X5CM</v>
          </cell>
          <cell r="C5695" t="str">
            <v>M</v>
          </cell>
          <cell r="D5695">
            <v>15.38</v>
          </cell>
          <cell r="F5695" t="str">
            <v>13.382.0001-A</v>
          </cell>
          <cell r="G5695" t="str">
            <v>JUNTA FORMADA DE ARGAMASSA DE CIMENTO E AREIA,NO TRACO 1:3 COM 5X5CM</v>
          </cell>
          <cell r="H5695" t="str">
            <v>M</v>
          </cell>
          <cell r="I5695">
            <v>13.46</v>
          </cell>
        </row>
        <row r="5696">
          <cell r="A5696" t="str">
            <v>13.383.0002-0</v>
          </cell>
          <cell r="B5696" t="str">
            <v>JUNTA IMPERMEABILIZANTE DE HIDROASFALTO,CIMENTO E AREIA,NO TRACO 1:1:3 COM 2,5X2,5CM</v>
          </cell>
          <cell r="C5696" t="str">
            <v>M</v>
          </cell>
          <cell r="D5696">
            <v>36.92</v>
          </cell>
          <cell r="F5696" t="str">
            <v>13.383.0002-A</v>
          </cell>
          <cell r="G5696" t="str">
            <v>JUNTA IMPERMEABILIZANTE DE HIDROASFALTO,CIMENTO E AREIA,NO TRACO 1:1:3 COM 2,5X2,5CM</v>
          </cell>
          <cell r="H5696" t="str">
            <v>M</v>
          </cell>
          <cell r="I5696">
            <v>34.14</v>
          </cell>
        </row>
        <row r="5697">
          <cell r="A5697" t="str">
            <v>13.383.0003-0</v>
          </cell>
          <cell r="B5697" t="str">
            <v>JUNTA IMPERMEABILIZANTE DE HIDROASFALTO,CIMENTO E AREIA,NO TRACO 1:1:3 COM 2X2,5CM</v>
          </cell>
          <cell r="C5697" t="str">
            <v>M</v>
          </cell>
          <cell r="D5697">
            <v>27.08</v>
          </cell>
          <cell r="F5697" t="str">
            <v>13.383.0003-A</v>
          </cell>
          <cell r="G5697" t="str">
            <v>JUNTA IMPERMEABILIZANTE DE HIDROASFALTO,CIMENTO E AREIA,NO TRACO 1:1:3 COM 2X2,5CM</v>
          </cell>
          <cell r="H5697" t="str">
            <v>M</v>
          </cell>
          <cell r="I5697">
            <v>25.18</v>
          </cell>
        </row>
        <row r="5698">
          <cell r="A5698" t="str">
            <v>13.384.0001-0</v>
          </cell>
          <cell r="B5698" t="str">
            <v>JUNTA GRAMADA COM 5CM DE LARGURA</v>
          </cell>
          <cell r="C5698" t="str">
            <v>M</v>
          </cell>
          <cell r="D5698">
            <v>19.7</v>
          </cell>
          <cell r="F5698" t="str">
            <v>13.384.0001-A</v>
          </cell>
          <cell r="G5698" t="str">
            <v>JUNTA GRAMADA COM 5CM DE LARGURA</v>
          </cell>
          <cell r="H5698" t="str">
            <v>M</v>
          </cell>
          <cell r="I5698">
            <v>17.16</v>
          </cell>
        </row>
        <row r="5699">
          <cell r="A5699" t="str">
            <v>13.384.0002-0</v>
          </cell>
          <cell r="B5699" t="str">
            <v>JUNTA GRAMADA COM 8CM DE LARGURA</v>
          </cell>
          <cell r="C5699" t="str">
            <v>M</v>
          </cell>
          <cell r="D5699">
            <v>20.13</v>
          </cell>
          <cell r="F5699" t="str">
            <v>13.384.0002-A</v>
          </cell>
          <cell r="G5699" t="str">
            <v>JUNTA GRAMADA COM 8CM DE LARGURA</v>
          </cell>
          <cell r="H5699" t="str">
            <v>M</v>
          </cell>
          <cell r="I5699">
            <v>17.600000000000001</v>
          </cell>
        </row>
        <row r="5700">
          <cell r="A5700" t="str">
            <v>13.385.0001-0</v>
          </cell>
          <cell r="B5700"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5700" t="str">
            <v>M2</v>
          </cell>
          <cell r="D5700">
            <v>159.51</v>
          </cell>
          <cell r="F5700" t="str">
            <v>13.385.0001-A</v>
          </cell>
          <cell r="G5700"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H5700" t="str">
            <v>M2</v>
          </cell>
          <cell r="I5700">
            <v>159.51</v>
          </cell>
        </row>
        <row r="5701">
          <cell r="A5701" t="str">
            <v>13.385.0002-0</v>
          </cell>
          <cell r="B5701"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5701" t="str">
            <v>M2</v>
          </cell>
          <cell r="D5701">
            <v>207.35</v>
          </cell>
          <cell r="F5701" t="str">
            <v>13.385.0002-A</v>
          </cell>
          <cell r="G5701"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H5701" t="str">
            <v>M2</v>
          </cell>
          <cell r="I5701">
            <v>207.35</v>
          </cell>
        </row>
        <row r="5702">
          <cell r="A5702" t="str">
            <v>13.385.0003-0</v>
          </cell>
          <cell r="B5702"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5702" t="str">
            <v>M2</v>
          </cell>
          <cell r="D5702">
            <v>207.35</v>
          </cell>
          <cell r="F5702" t="str">
            <v>13.385.0003-A</v>
          </cell>
          <cell r="G5702"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H5702" t="str">
            <v>M2</v>
          </cell>
          <cell r="I5702">
            <v>207.35</v>
          </cell>
        </row>
        <row r="5703">
          <cell r="A5703" t="str">
            <v>13.385.0005-0</v>
          </cell>
          <cell r="B5703" t="str">
            <v>RODAPE DE ALTA RESISTENCIA,EM ARGAMASSA DE CIMENTO E AGREGADOS MINERAIS, COM 10CM DE ALTURA, NA COR NATURAL DO CIMENTO,INCLUSIVE 3 POLIMENTOS,SENDO OS CANTOS SALIENTES BOLEADOS,EOS REENTRANTES E JUNTO AO PISO EM MEIA CANA</v>
          </cell>
          <cell r="C5703" t="str">
            <v>M</v>
          </cell>
          <cell r="D5703">
            <v>72.78</v>
          </cell>
          <cell r="F5703" t="str">
            <v>13.385.0005-A</v>
          </cell>
          <cell r="G5703" t="str">
            <v>RODAPE DE ALTA RESISTENCIA,EM ARGAMASSA DE CIMENTO E AGREGADOS MINERAIS, COM 10CM DE ALTURA, NA COR NATURAL DO CIMENTO,INCLUSIVE 3 POLIMENTOS,SENDO OS CANTOS SALIENTES BOLEADOS,EOS REENTRANTES E JUNTO AO PISO EM MEIA CANA</v>
          </cell>
          <cell r="H5703" t="str">
            <v>M</v>
          </cell>
          <cell r="I5703">
            <v>72.78</v>
          </cell>
        </row>
        <row r="5704">
          <cell r="A5704" t="str">
            <v>13.385.0006-0</v>
          </cell>
          <cell r="B5704" t="str">
            <v>RODAPE DE ALTA RESISTENCIA,EM ARGAMASSA DE CIMENTO E AGREGADOS MINERAIS,COM 10CM DE ALTURA,NA COR PRETA,INCLUSIVE 3 POLIMENTOS,SENDO OS CANTOS SALIENTES BOLEADOS,E OS REENTRANTES EJUNTO AO PISO EM MEIA CANA</v>
          </cell>
          <cell r="C5704" t="str">
            <v>M</v>
          </cell>
          <cell r="D5704">
            <v>76.34</v>
          </cell>
          <cell r="F5704" t="str">
            <v>13.385.0006-A</v>
          </cell>
          <cell r="G5704" t="str">
            <v>RODAPE DE ALTA RESISTENCIA,EM ARGAMASSA DE CIMENTO E AGREGADOS MINERAIS,COM 10CM DE ALTURA,NA COR PRETA,INCLUSIVE 3 POLIMENTOS,SENDO OS CANTOS SALIENTES BOLEADOS,E OS REENTRANTES EJUNTO AO PISO EM MEIA CANA</v>
          </cell>
          <cell r="H5704" t="str">
            <v>M</v>
          </cell>
          <cell r="I5704">
            <v>76.34</v>
          </cell>
        </row>
        <row r="5705">
          <cell r="A5705" t="str">
            <v>13.385.0007-0</v>
          </cell>
          <cell r="B5705" t="str">
            <v>RODAPE DE ALTA RESISTENCIA,EM ARGAMASSA DE CIMENTO E AGREGADOS MINERAIS, COM 10CM DE ALTURA, NA COR VERMELHA,INCLUSIVE 3POLIMENTOS,SENDO OS CANTOS SALIENTES BOLEADOS,E OS REENTRANTES E JUNTO AO PISO EM MEIA CANA</v>
          </cell>
          <cell r="C5705" t="str">
            <v>M</v>
          </cell>
          <cell r="D5705">
            <v>76.34</v>
          </cell>
          <cell r="F5705" t="str">
            <v>13.385.0007-A</v>
          </cell>
          <cell r="G5705" t="str">
            <v>RODAPE DE ALTA RESISTENCIA,EM ARGAMASSA DE CIMENTO E AGREGADOS MINERAIS, COM 10CM DE ALTURA, NA COR VERMELHA,INCLUSIVE 3POLIMENTOS,SENDO OS CANTOS SALIENTES BOLEADOS,E OS REENTRANTES E JUNTO AO PISO EM MEIA CANA</v>
          </cell>
          <cell r="H5705" t="str">
            <v>M</v>
          </cell>
          <cell r="I5705">
            <v>76.34</v>
          </cell>
        </row>
        <row r="5706">
          <cell r="A5706" t="str">
            <v>13.385.0008-0</v>
          </cell>
          <cell r="B5706" t="str">
            <v>DEGRAU DE ESCADA DE ALTA RESISTENCIA,COMPOSTA DE CAPA E ESPELHO,EM ARGAMASSA DE CIMENTO E AGREGADOS MINERAIS,NA COR NATURAL DE CIMENTO,INCLUSIVE 3 POLIMENTOS</v>
          </cell>
          <cell r="C5706" t="str">
            <v>M</v>
          </cell>
          <cell r="D5706">
            <v>253.81</v>
          </cell>
          <cell r="F5706" t="str">
            <v>13.385.0008-A</v>
          </cell>
          <cell r="G5706" t="str">
            <v>DEGRAU DE ESCADA DE ALTA RESISTENCIA,COMPOSTA DE CAPA E ESPELHO,EM ARGAMASSA DE CIMENTO E AGREGADOS MINERAIS,NA COR NATURAL DE CIMENTO,INCLUSIVE 3 POLIMENTOS</v>
          </cell>
          <cell r="H5706" t="str">
            <v>M</v>
          </cell>
          <cell r="I5706">
            <v>253.81</v>
          </cell>
        </row>
        <row r="5707">
          <cell r="A5707" t="str">
            <v>13.385.0009-0</v>
          </cell>
          <cell r="B5707" t="str">
            <v>DEGRAU DE ESCADA DE ALTA RESISTENCIA,COMPOSTA DE CAPA E ESPELHO,EM ARGAMASSA DE CIMENTO E AGREGADOS MINERAIS, NA COR PRETA,INCLUSIVE 3 POLIMENTOS</v>
          </cell>
          <cell r="C5707" t="str">
            <v>M</v>
          </cell>
          <cell r="D5707">
            <v>310.41000000000003</v>
          </cell>
          <cell r="F5707" t="str">
            <v>13.385.0009-A</v>
          </cell>
          <cell r="G5707" t="str">
            <v>DEGRAU DE ESCADA DE ALTA RESISTENCIA,COMPOSTA DE CAPA E ESPELHO,EM ARGAMASSA DE CIMENTO E AGREGADOS MINERAIS, NA COR PRETA,INCLUSIVE 3 POLIMENTOS</v>
          </cell>
          <cell r="H5707" t="str">
            <v>M</v>
          </cell>
          <cell r="I5707">
            <v>310.41000000000003</v>
          </cell>
        </row>
        <row r="5708">
          <cell r="A5708" t="str">
            <v>13.385.0010-0</v>
          </cell>
          <cell r="B5708" t="str">
            <v>DEGRAU DE ESCADA DE ALTA RESISTENCIA,COMPOSTA DE CAPA E ESPELHO, EM ARGAMASSA DE CIMENTO E AGREGADOS MINERAIS,NA COR VERMELHA,INCLUSIVE 3 POLIMENTOS</v>
          </cell>
          <cell r="C5708" t="str">
            <v>M</v>
          </cell>
          <cell r="D5708">
            <v>310.41000000000003</v>
          </cell>
          <cell r="F5708" t="str">
            <v>13.385.0010-A</v>
          </cell>
          <cell r="G5708" t="str">
            <v>DEGRAU DE ESCADA DE ALTA RESISTENCIA,COMPOSTA DE CAPA E ESPELHO, EM ARGAMASSA DE CIMENTO E AGREGADOS MINERAIS,NA COR VERMELHA,INCLUSIVE 3 POLIMENTOS</v>
          </cell>
          <cell r="H5708" t="str">
            <v>M</v>
          </cell>
          <cell r="I5708">
            <v>310.41000000000003</v>
          </cell>
        </row>
        <row r="5709">
          <cell r="A5709" t="str">
            <v>13.385.0050-0</v>
          </cell>
          <cell r="B570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5709" t="str">
            <v>M2</v>
          </cell>
          <cell r="D5709">
            <v>436.01</v>
          </cell>
          <cell r="F5709" t="str">
            <v>13.385.0050-A</v>
          </cell>
          <cell r="G570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H5709" t="str">
            <v>M2</v>
          </cell>
          <cell r="I5709">
            <v>419.11</v>
          </cell>
        </row>
        <row r="5710">
          <cell r="A5710" t="str">
            <v>13.385.0051-0</v>
          </cell>
          <cell r="B5710"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5710" t="str">
            <v>M2</v>
          </cell>
          <cell r="D5710">
            <v>275.52999999999997</v>
          </cell>
          <cell r="F5710" t="str">
            <v>13.385.0051-A</v>
          </cell>
          <cell r="G5710"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H5710" t="str">
            <v>M2</v>
          </cell>
          <cell r="I5710">
            <v>264.18</v>
          </cell>
        </row>
        <row r="5711">
          <cell r="A5711" t="str">
            <v>13.385.0055-0</v>
          </cell>
          <cell r="B5711"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5711" t="str">
            <v>M2</v>
          </cell>
          <cell r="D5711">
            <v>320.94</v>
          </cell>
          <cell r="F5711" t="str">
            <v>13.385.0055-A</v>
          </cell>
          <cell r="G5711"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H5711" t="str">
            <v>M2</v>
          </cell>
          <cell r="I5711">
            <v>307.45</v>
          </cell>
        </row>
        <row r="5712">
          <cell r="A5712" t="str">
            <v>13.385.0056-0</v>
          </cell>
          <cell r="B5712"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5712" t="str">
            <v>M2</v>
          </cell>
          <cell r="D5712">
            <v>271</v>
          </cell>
          <cell r="F5712" t="str">
            <v>13.385.0056-A</v>
          </cell>
          <cell r="G5712"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H5712" t="str">
            <v>M2</v>
          </cell>
          <cell r="I5712">
            <v>261.5</v>
          </cell>
        </row>
        <row r="5713">
          <cell r="A5713" t="str">
            <v>13.385.0100-0</v>
          </cell>
          <cell r="B5713"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5713" t="str">
            <v>M</v>
          </cell>
          <cell r="D5713">
            <v>98.97</v>
          </cell>
          <cell r="F5713" t="str">
            <v>13.385.0100-A</v>
          </cell>
          <cell r="G5713"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H5713" t="str">
            <v>M</v>
          </cell>
          <cell r="I5713">
            <v>92.93</v>
          </cell>
        </row>
        <row r="5714">
          <cell r="A5714" t="str">
            <v>13.385.0101-0</v>
          </cell>
          <cell r="B571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5714" t="str">
            <v>M</v>
          </cell>
          <cell r="D5714">
            <v>68.59</v>
          </cell>
          <cell r="F5714" t="str">
            <v>13.385.0101-A</v>
          </cell>
          <cell r="G5714"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H5714" t="str">
            <v>M</v>
          </cell>
          <cell r="I5714">
            <v>65.02</v>
          </cell>
        </row>
        <row r="5715">
          <cell r="A5715" t="str">
            <v>13.390.0020-0</v>
          </cell>
          <cell r="B5715" t="str">
            <v>PISO VINILICO EM PLACAS,COM MEDIDAS EM TORNO DE 30X30CM,HOMOGENEO,PADRAO LISO,COM 2MM DE ESPESSURA,PARA ALTO TRAFEGO,ASSENTE SOBRE BASE EXISTENTE,CONFORME ABNT NBR 7374.FORNECIMENTO E COLOCACAO</v>
          </cell>
          <cell r="C5715" t="str">
            <v>M2</v>
          </cell>
          <cell r="D5715">
            <v>104.78</v>
          </cell>
          <cell r="F5715" t="str">
            <v>13.390.0020-A</v>
          </cell>
          <cell r="G5715" t="str">
            <v>PISO VINILICO EM PLACAS,COM MEDIDAS EM TORNO DE 30X30CM,HOMOGENEO,PADRAO LISO,COM 2MM DE ESPESSURA,PARA ALTO TRAFEGO,ASSENTE SOBRE BASE EXISTENTE,CONFORME ABNT NBR 7374.FORNECIMENTO E COLOCACAO</v>
          </cell>
          <cell r="H5715" t="str">
            <v>M2</v>
          </cell>
          <cell r="I5715">
            <v>103.65</v>
          </cell>
        </row>
        <row r="5716">
          <cell r="A5716" t="str">
            <v>13.390.0025-0</v>
          </cell>
          <cell r="B5716" t="str">
            <v>PISO VINILICO EM PLACAS,COM MEDIDAS EM TORNO DE 30X30CM,HOMOGENEO,PADRAO RISCADO,COM 3,2MM DE ESPESSURA,PARA ALTO TRAFEGO,ASSENTE SOBRE BASE EXISTENTE,CONFORME ABNT NBR 7374.FORNECIMENTO E COLOCACAO</v>
          </cell>
          <cell r="C5716" t="str">
            <v>M2</v>
          </cell>
          <cell r="D5716">
            <v>213.65</v>
          </cell>
          <cell r="F5716" t="str">
            <v>13.390.0025-A</v>
          </cell>
          <cell r="G5716" t="str">
            <v>PISO VINILICO EM PLACAS,COM MEDIDAS EM TORNO DE 30X30CM,HOMOGENEO,PADRAO RISCADO,COM 3,2MM DE ESPESSURA,PARA ALTO TRAFEGO,ASSENTE SOBRE BASE EXISTENTE,CONFORME ABNT NBR 7374.FORNECIMENTO E COLOCACAO</v>
          </cell>
          <cell r="H5716" t="str">
            <v>M2</v>
          </cell>
          <cell r="I5716">
            <v>212.53</v>
          </cell>
        </row>
        <row r="5717">
          <cell r="A5717" t="str">
            <v>13.390.0028-0</v>
          </cell>
          <cell r="B5717" t="str">
            <v>PISO VINILICO EM PLACAS,COM MEDIDAS EM TORNO DE 30X30CM,HOMOGENEO,PADRAO RISCADO,COM 2MM DE ESPESSURA,PARA ALTO TRAFEGO,ASSENTE SOBRE BASE EXISTENTE,CONFORME ABNT NBR 7374.FORNECIMENTO E COLOCACAO</v>
          </cell>
          <cell r="C5717" t="str">
            <v>M2</v>
          </cell>
          <cell r="D5717">
            <v>100.44</v>
          </cell>
          <cell r="F5717" t="str">
            <v>13.390.0028-A</v>
          </cell>
          <cell r="G5717" t="str">
            <v>PISO VINILICO EM PLACAS,COM MEDIDAS EM TORNO DE 30X30CM,HOMOGENEO,PADRAO RISCADO,COM 2MM DE ESPESSURA,PARA ALTO TRAFEGO,ASSENTE SOBRE BASE EXISTENTE,CONFORME ABNT NBR 7374.FORNECIMENTO E COLOCACAO</v>
          </cell>
          <cell r="H5717" t="str">
            <v>M2</v>
          </cell>
          <cell r="I5717">
            <v>99.31</v>
          </cell>
        </row>
        <row r="5718">
          <cell r="A5718" t="str">
            <v>13.390.0035-0</v>
          </cell>
          <cell r="B5718" t="str">
            <v>PISO VINILICO EM PLACAS,COM MEDIDAS EM TORNO DE 60X60CM,HOMOGENEO,PADRAO RISCADO,COM 2MM DE ESPESSURA,PARA ALTO TRAFEGO,ASSENTE SOBRE BASE EXISTENTE,CONFORME ABNT NBR 7374.FORNECIMENTO E COLOCACAO</v>
          </cell>
          <cell r="C5718" t="str">
            <v>M2</v>
          </cell>
          <cell r="D5718">
            <v>124.24</v>
          </cell>
          <cell r="F5718" t="str">
            <v>13.390.0035-A</v>
          </cell>
          <cell r="G5718" t="str">
            <v>PISO VINILICO EM PLACAS,COM MEDIDAS EM TORNO DE 60X60CM,HOMOGENEO,PADRAO RISCADO,COM 2MM DE ESPESSURA,PARA ALTO TRAFEGO,ASSENTE SOBRE BASE EXISTENTE,CONFORME ABNT NBR 7374.FORNECIMENTO E COLOCACAO</v>
          </cell>
          <cell r="H5718" t="str">
            <v>M2</v>
          </cell>
          <cell r="I5718">
            <v>123.12</v>
          </cell>
        </row>
        <row r="5719">
          <cell r="A5719" t="str">
            <v>13.390.0038-0</v>
          </cell>
          <cell r="B5719" t="str">
            <v>PISO VINILICO EM MANTAS,COM 2M DE LARGURA X 20M DE COMPRIMENTO,HOMOGENEO,COM 2MM DE ESPESSURA,REFORCO EM POLIURETANO ULTRA RESISTENTE (PUR),PARA ALTO TRAFEGO,FUNGICIDA,ASSENTE SOBRE BASE EXISTENTE,CONFORME ABNT NBR 14917.FORNECIMENTO E COLOCACAO</v>
          </cell>
          <cell r="C5719" t="str">
            <v>M2</v>
          </cell>
          <cell r="D5719">
            <v>198.4</v>
          </cell>
          <cell r="F5719" t="str">
            <v>13.390.0038-A</v>
          </cell>
          <cell r="G5719" t="str">
            <v>PISO VINILICO EM MANTAS,COM 2M DE LARGURA X 20M DE COMPRIMENTO,HOMOGENEO,COM 2MM DE ESPESSURA,REFORCO EM POLIURETANO ULTRA RESISTENTE (PUR),PARA ALTO TRAFEGO,FUNGICIDA,ASSENTE SOBRE BASE EXISTENTE,CONFORME ABNT NBR 14917.FORNECIMENTO E COLOCACAO</v>
          </cell>
          <cell r="H5719" t="str">
            <v>M2</v>
          </cell>
          <cell r="I5719">
            <v>197.41</v>
          </cell>
        </row>
        <row r="5720">
          <cell r="A5720" t="str">
            <v>13.390.0039-0</v>
          </cell>
          <cell r="B5720" t="str">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ell>
          <cell r="C5720" t="str">
            <v>M2</v>
          </cell>
          <cell r="D5720">
            <v>281.20999999999998</v>
          </cell>
          <cell r="F5720" t="str">
            <v>13.390.0039-A</v>
          </cell>
          <cell r="G5720" t="str">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ell>
          <cell r="H5720" t="str">
            <v>M2</v>
          </cell>
          <cell r="I5720">
            <v>280.22000000000003</v>
          </cell>
        </row>
        <row r="5721">
          <cell r="A5721" t="str">
            <v>13.390.0040-0</v>
          </cell>
          <cell r="B5721" t="str">
            <v>PISO VINILICO EM MANTAS,COM 2M DE LARGURA X 23M DE COMPRIMENTO,HETEROGENEO,COM 2MM DE ESPESSURA,REFORCO EM POLIURETANO ULTRA RESISTENTE (PUR),PARA ALTO TRAFEGO,ASSENTE SOBRE BASE EXISTENTE,CONFORME ABNT NBR 14917.FORNECIMENTO E COLOCACAO</v>
          </cell>
          <cell r="C5721" t="str">
            <v>M2</v>
          </cell>
          <cell r="D5721">
            <v>213.66</v>
          </cell>
          <cell r="F5721" t="str">
            <v>13.390.0040-A</v>
          </cell>
          <cell r="G5721" t="str">
            <v>PISO VINILICO EM MANTAS,COM 2M DE LARGURA X 23M DE COMPRIMENTO,HETEROGENEO,COM 2MM DE ESPESSURA,REFORCO EM POLIURETANO ULTRA RESISTENTE (PUR),PARA ALTO TRAFEGO,ASSENTE SOBRE BASE EXISTENTE,CONFORME ABNT NBR 14917.FORNECIMENTO E COLOCACAO</v>
          </cell>
          <cell r="H5721" t="str">
            <v>M2</v>
          </cell>
          <cell r="I5721">
            <v>212.66</v>
          </cell>
        </row>
        <row r="5722">
          <cell r="A5722" t="str">
            <v>13.390.0042-0</v>
          </cell>
          <cell r="B5722" t="str">
            <v>PISO VINILICO EM MANTAS,COM 2M DE LARGURA X 23M DE COMPRIMENTO,HETEROGENEO,COM 3MM DE ESPESSURA,REFORCO EM POLIURETANO ULTRA RESISTENTE (PUR),PARA ALTO TRAFEGO,ASSENTE SOBRE BASE EXISTENTE,CONFORME ABNT NBR 14917.FORNECIMENTO E COLOCACAO</v>
          </cell>
          <cell r="C5722" t="str">
            <v>M2</v>
          </cell>
          <cell r="D5722">
            <v>259.45</v>
          </cell>
          <cell r="F5722" t="str">
            <v>13.390.0042-A</v>
          </cell>
          <cell r="G5722" t="str">
            <v>PISO VINILICO EM MANTAS,COM 2M DE LARGURA X 23M DE COMPRIMENTO,HETEROGENEO,COM 3MM DE ESPESSURA,REFORCO EM POLIURETANO ULTRA RESISTENTE (PUR),PARA ALTO TRAFEGO,ASSENTE SOBRE BASE EXISTENTE,CONFORME ABNT NBR 14917.FORNECIMENTO E COLOCACAO</v>
          </cell>
          <cell r="H5722" t="str">
            <v>M2</v>
          </cell>
          <cell r="I5722">
            <v>258.45999999999998</v>
          </cell>
        </row>
        <row r="5723">
          <cell r="A5723" t="str">
            <v>13.390.0050-0</v>
          </cell>
          <cell r="B5723" t="str">
            <v>TESTEIRA EM MATERIAL VINILICO COM 6CM DE LARGURA.FORNECIMENTO E COLOCACAO</v>
          </cell>
          <cell r="C5723" t="str">
            <v>M</v>
          </cell>
          <cell r="D5723">
            <v>33.29</v>
          </cell>
          <cell r="F5723" t="str">
            <v>13.390.0050-A</v>
          </cell>
          <cell r="G5723" t="str">
            <v>TESTEIRA EM MATERIAL VINILICO COM 6CM DE LARGURA.FORNECIMENTO E COLOCACAO</v>
          </cell>
          <cell r="H5723" t="str">
            <v>M</v>
          </cell>
          <cell r="I5723">
            <v>32.82</v>
          </cell>
        </row>
        <row r="5724">
          <cell r="A5724" t="str">
            <v>13.390.0055-0</v>
          </cell>
          <cell r="B5724" t="str">
            <v>RODAPE DE PVC TIPO PLANO OU CURVO,COM 7,5CM DE ALTURA,PARA PISOS VINILICOS.FORNECIMENTO E COLOCACAO</v>
          </cell>
          <cell r="C5724" t="str">
            <v>M</v>
          </cell>
          <cell r="D5724">
            <v>24.27</v>
          </cell>
          <cell r="F5724" t="str">
            <v>13.390.0055-A</v>
          </cell>
          <cell r="G5724" t="str">
            <v>RODAPE DE PVC TIPO PLANO OU CURVO,COM 7,5CM DE ALTURA,PARA PISOS VINILICOS.FORNECIMENTO E COLOCACAO</v>
          </cell>
          <cell r="H5724" t="str">
            <v>M</v>
          </cell>
          <cell r="I5724">
            <v>23.28</v>
          </cell>
        </row>
        <row r="5725">
          <cell r="A5725" t="str">
            <v>13.390.0058-0</v>
          </cell>
          <cell r="B5725" t="str">
            <v>RODAPE DE PVC TIPO HOSPITALAR,PLANO OU CURVO,COM 7,5CM DE ALTURA,PARA PISOS VINILICOS.FORNECIMENTO E COLOCACAO</v>
          </cell>
          <cell r="C5725" t="str">
            <v>M</v>
          </cell>
          <cell r="D5725">
            <v>29.97</v>
          </cell>
          <cell r="F5725" t="str">
            <v>13.390.0058-A</v>
          </cell>
          <cell r="G5725" t="str">
            <v>RODAPE DE PVC TIPO HOSPITALAR,PLANO OU CURVO,COM 7,5CM DE ALTURA,PARA PISOS VINILICOS.FORNECIMENTO E COLOCACAO</v>
          </cell>
          <cell r="H5725" t="str">
            <v>M</v>
          </cell>
          <cell r="I5725">
            <v>28.98</v>
          </cell>
        </row>
        <row r="5726">
          <cell r="A5726" t="str">
            <v>13.390.0070-0</v>
          </cell>
          <cell r="B5726" t="str">
            <v>SUPORTE CURVO E PERFIL DE ARREMATE PARA PISO VINILICO.FORNECIMENTO E COLOCACAO</v>
          </cell>
          <cell r="C5726" t="str">
            <v>M</v>
          </cell>
          <cell r="D5726">
            <v>46.51</v>
          </cell>
          <cell r="F5726" t="str">
            <v>13.390.0070-A</v>
          </cell>
          <cell r="G5726" t="str">
            <v>SUPORTE CURVO E PERFIL DE ARREMATE PARA PISO VINILICO.FORNECIMENTO E COLOCACAO</v>
          </cell>
          <cell r="H5726" t="str">
            <v>M</v>
          </cell>
          <cell r="I5726">
            <v>43.53</v>
          </cell>
        </row>
        <row r="5727">
          <cell r="A5727" t="str">
            <v>13.390.0075-0</v>
          </cell>
          <cell r="B5727" t="str">
            <v>CORDAO DE SOLDA PARA FUSAO A QUENTE,EM JUNTAS DE PISOS VINILICOS FLEXIVEIS.FORNECIMENTO E ASSENTAMENTO</v>
          </cell>
          <cell r="C5727" t="str">
            <v>M</v>
          </cell>
          <cell r="D5727">
            <v>12.16</v>
          </cell>
          <cell r="F5727" t="str">
            <v>13.390.0075-A</v>
          </cell>
          <cell r="G5727" t="str">
            <v>CORDAO DE SOLDA PARA FUSAO A QUENTE,EM JUNTAS DE PISOS VINILICOS FLEXIVEIS.FORNECIMENTO E ASSENTAMENTO</v>
          </cell>
          <cell r="H5727" t="str">
            <v>M</v>
          </cell>
          <cell r="I5727">
            <v>11.56</v>
          </cell>
        </row>
        <row r="5728">
          <cell r="A5728" t="str">
            <v>13.391.0500-0</v>
          </cell>
          <cell r="B5728" t="str">
            <v>RECOMPOSICAO DE PLACAS DE PISO DE MATERIAL VINILICO OU PLASTICO,EXCLUSIVE O FORNECIMENTO DO PISO,INCLUSIVE COLA</v>
          </cell>
          <cell r="C5728" t="str">
            <v>M2</v>
          </cell>
          <cell r="D5728">
            <v>46.38</v>
          </cell>
          <cell r="F5728" t="str">
            <v>13.391.0500-A</v>
          </cell>
          <cell r="G5728" t="str">
            <v>RECOMPOSICAO DE PLACAS DE PISO DE MATERIAL VINILICO OU PLASTICO,EXCLUSIVE O FORNECIMENTO DO PISO,INCLUSIVE COLA</v>
          </cell>
          <cell r="H5728" t="str">
            <v>M2</v>
          </cell>
          <cell r="I5728">
            <v>41.95</v>
          </cell>
        </row>
        <row r="5729">
          <cell r="A5729" t="str">
            <v>13.395.0010-0</v>
          </cell>
          <cell r="B5729" t="str">
            <v>FORRACAO DE PISO COM CARPETE DE FIBRA DE NYLON,PARA ALTO TRAFEGO,COM ESPESSURA DE 6 A 7MM,SOBRE BASE EXISTENTE.FORNECIMENTO E COLOCACAO</v>
          </cell>
          <cell r="C5729" t="str">
            <v>M2</v>
          </cell>
          <cell r="D5729">
            <v>124.78</v>
          </cell>
          <cell r="F5729" t="str">
            <v>13.395.0010-A</v>
          </cell>
          <cell r="G5729" t="str">
            <v>FORRACAO DE PISO COM CARPETE DE FIBRA DE NYLON,PARA ALTO TRAFEGO,COM ESPESSURA DE 6 A 7MM,SOBRE BASE EXISTENTE.FORNECIMENTO E COLOCACAO</v>
          </cell>
          <cell r="H5729" t="str">
            <v>M2</v>
          </cell>
          <cell r="I5729">
            <v>124.15</v>
          </cell>
        </row>
        <row r="5730">
          <cell r="A5730" t="str">
            <v>13.395.0011-0</v>
          </cell>
          <cell r="B5730" t="str">
            <v>FORRACAO DE PISO COM CARPETE DE FIBRA DE NYLON,PARA ALTO TRAFEGO,COM ESPESSURA DE 10MM,SOBRE BASE EXISTENTE.FORNECIMENTOE COLOCACAO</v>
          </cell>
          <cell r="C5730" t="str">
            <v>M2</v>
          </cell>
          <cell r="D5730">
            <v>268.72000000000003</v>
          </cell>
          <cell r="F5730" t="str">
            <v>13.395.0011-A</v>
          </cell>
          <cell r="G5730" t="str">
            <v>FORRACAO DE PISO COM CARPETE DE FIBRA DE NYLON,PARA ALTO TRAFEGO,COM ESPESSURA DE 10MM,SOBRE BASE EXISTENTE.FORNECIMENTOE COLOCACAO</v>
          </cell>
          <cell r="H5730" t="str">
            <v>M2</v>
          </cell>
          <cell r="I5730">
            <v>268.08</v>
          </cell>
        </row>
        <row r="5731">
          <cell r="A5731" t="str">
            <v>13.395.0015-0</v>
          </cell>
          <cell r="B5731" t="str">
            <v>FORRACAO DE PISO COM CARPETE DE FIBRA DE POLIPROPILENO,PARAALTO TRAFEGO,COM ESPESSURA APROXIMADA DE 5MM,SOBRE BASE EXISTENTE.FORNECIMENTO E COLOCACAO</v>
          </cell>
          <cell r="C5731" t="str">
            <v>M2</v>
          </cell>
          <cell r="D5731">
            <v>108.03</v>
          </cell>
          <cell r="F5731" t="str">
            <v>13.395.0015-A</v>
          </cell>
          <cell r="G5731" t="str">
            <v>FORRACAO DE PISO COM CARPETE DE FIBRA DE POLIPROPILENO,PARAALTO TRAFEGO,COM ESPESSURA APROXIMADA DE 5MM,SOBRE BASE EXISTENTE.FORNECIMENTO E COLOCACAO</v>
          </cell>
          <cell r="H5731" t="str">
            <v>M2</v>
          </cell>
          <cell r="I5731">
            <v>107.39</v>
          </cell>
        </row>
        <row r="5732">
          <cell r="A5732" t="str">
            <v>13.395.0020-0</v>
          </cell>
          <cell r="B5732" t="str">
            <v>FORRACAO DE PISO COM CARPETE DE POLIPROPILENO,COM COBERTURAEM FIBRA DE NYLON,PARA ALTO TRAFEGO,COM ESPESSURA DE 8 A 9MM,SOBRE BASE EXISTENTE.FORNECIMENTO E COLOCACAO</v>
          </cell>
          <cell r="C5732" t="str">
            <v>M2</v>
          </cell>
          <cell r="D5732">
            <v>293.54000000000002</v>
          </cell>
          <cell r="F5732" t="str">
            <v>13.395.0020-A</v>
          </cell>
          <cell r="G5732" t="str">
            <v>FORRACAO DE PISO COM CARPETE DE POLIPROPILENO,COM COBERTURAEM FIBRA DE NYLON,PARA ALTO TRAFEGO,COM ESPESSURA DE 8 A 9MM,SOBRE BASE EXISTENTE.FORNECIMENTO E COLOCACAO</v>
          </cell>
          <cell r="H5732" t="str">
            <v>M2</v>
          </cell>
          <cell r="I5732">
            <v>292.91000000000003</v>
          </cell>
        </row>
        <row r="5733">
          <cell r="A5733" t="str">
            <v>13.395.0025-0</v>
          </cell>
          <cell r="B5733" t="str">
            <v>FORRACAO DE PISO COM CARPETE DE FIBRA DE POLIPROPILENO,PARATRAFEGO LEVE A MODERADO,COM ESPESSURA DE 5 A 6MM,SOBRE BASEEXISTENTE.FORNECIMENTO E COLOCACAO</v>
          </cell>
          <cell r="C5733" t="str">
            <v>M2</v>
          </cell>
          <cell r="D5733">
            <v>108.03</v>
          </cell>
          <cell r="F5733" t="str">
            <v>13.395.0025-A</v>
          </cell>
          <cell r="G5733" t="str">
            <v>FORRACAO DE PISO COM CARPETE DE FIBRA DE POLIPROPILENO,PARATRAFEGO LEVE A MODERADO,COM ESPESSURA DE 5 A 6MM,SOBRE BASEEXISTENTE.FORNECIMENTO E COLOCACAO</v>
          </cell>
          <cell r="H5733" t="str">
            <v>M2</v>
          </cell>
          <cell r="I5733">
            <v>107.39</v>
          </cell>
        </row>
        <row r="5734">
          <cell r="A5734" t="str">
            <v>13.395.0026-0</v>
          </cell>
          <cell r="B5734" t="str">
            <v>FORRACAO DE PISO COM CARPETE DE FIBRA DE POLIPROPILENO,COM ACABAMENTO RESINADO,PARA TRAFEGO LEVE A MODERADO,COM ESPESSURA DE 5 A 6MM,SOBRE BASE EXISTENTE.FORNECIMENTO E COLOCACAO</v>
          </cell>
          <cell r="C5734" t="str">
            <v>M2</v>
          </cell>
          <cell r="D5734">
            <v>82.32</v>
          </cell>
          <cell r="F5734" t="str">
            <v>13.395.0026-A</v>
          </cell>
          <cell r="G5734" t="str">
            <v>FORRACAO DE PISO COM CARPETE DE FIBRA DE POLIPROPILENO,COM ACABAMENTO RESINADO,PARA TRAFEGO LEVE A MODERADO,COM ESPESSURA DE 5 A 6MM,SOBRE BASE EXISTENTE.FORNECIMENTO E COLOCACAO</v>
          </cell>
          <cell r="H5734" t="str">
            <v>M2</v>
          </cell>
          <cell r="I5734">
            <v>81.69</v>
          </cell>
        </row>
        <row r="5735">
          <cell r="A5735" t="str">
            <v>13.398.0010-1</v>
          </cell>
          <cell r="B5735" t="str">
            <v>PISO DE TACOS DE IPE OU MADEIRA EQUIVALENTE,MEDINDO 7X21CM,PICHADOS E INCRUSTADOS COM PEDRISCOS, ASSENTES COM ARGAMASSADE CIMENTO E SAIBRO,NO TRACO 1:6,EXCLUSIVE SERVICO DE CALAFATE</v>
          </cell>
          <cell r="C5735" t="str">
            <v>M2</v>
          </cell>
          <cell r="D5735">
            <v>254.31</v>
          </cell>
          <cell r="F5735" t="str">
            <v>13.398.0010-B</v>
          </cell>
          <cell r="G5735" t="str">
            <v>PISO DE TACOS DE IPE OU MADEIRA EQUIVALENTE,MEDINDO 7X21CM,PICHADOS E INCRUSTADOS COM PEDRISCOS, ASSENTES COM ARGAMASSADE CIMENTO E SAIBRO,NO TRACO 1:6,EXCLUSIVE SERVICO DE CALAFATE</v>
          </cell>
          <cell r="H5735" t="str">
            <v>M2</v>
          </cell>
          <cell r="I5735">
            <v>248.74</v>
          </cell>
        </row>
        <row r="5736">
          <cell r="A5736" t="str">
            <v>13.398.0015-0</v>
          </cell>
          <cell r="B5736" t="str">
            <v>PISO DE FRISO DE IPE OU MADEIRA EQUIVALENTE,COM 10CM DE LARGURA,2CM DE ESPESSURA, PREGADO SOBRE REGUAS DE MADEIRA DE LEIDE 1.1/2"X3",EMBUTIDAS EM CONCRETO</v>
          </cell>
          <cell r="C5736" t="str">
            <v>M2</v>
          </cell>
          <cell r="D5736">
            <v>529.02</v>
          </cell>
          <cell r="F5736" t="str">
            <v>13.398.0015-A</v>
          </cell>
          <cell r="G5736" t="str">
            <v>PISO DE FRISO DE IPE OU MADEIRA EQUIVALENTE,COM 10CM DE LARGURA,2CM DE ESPESSURA, PREGADO SOBRE REGUAS DE MADEIRA DE LEIDE 1.1/2"X3",EMBUTIDAS EM CONCRETO</v>
          </cell>
          <cell r="H5736" t="str">
            <v>M2</v>
          </cell>
          <cell r="I5736">
            <v>519.29</v>
          </cell>
        </row>
        <row r="5737">
          <cell r="A5737" t="str">
            <v>13.398.0016-0</v>
          </cell>
          <cell r="B5737" t="str">
            <v>PISO DE FRISO DE IPE OU MADEIRA EQUIVALENTE COM 20X2CM,PREGADO SOBRE  BARROTEAMENTO OU REGUAS DE  MADEIRA DE LEI A CADA50CM,EXCLUSIVE BARROTES OU REGUAS</v>
          </cell>
          <cell r="C5737" t="str">
            <v>M2</v>
          </cell>
          <cell r="D5737">
            <v>443.89</v>
          </cell>
          <cell r="F5737" t="str">
            <v>13.398.0016-A</v>
          </cell>
          <cell r="G5737" t="str">
            <v>PISO DE FRISO DE IPE OU MADEIRA EQUIVALENTE COM 20X2CM,PREGADO SOBRE  BARROTEAMENTO OU REGUAS DE  MADEIRA DE LEI A CADA50CM,EXCLUSIVE BARROTES OU REGUAS</v>
          </cell>
          <cell r="H5737" t="str">
            <v>M2</v>
          </cell>
          <cell r="I5737">
            <v>438.82</v>
          </cell>
        </row>
        <row r="5738">
          <cell r="A5738" t="str">
            <v>13.398.0017-0</v>
          </cell>
          <cell r="B5738" t="str">
            <v>REGUA DE MADEIRA DE LEI DE FORMA TRAPEZOIDAL COM 5X3CM,FIXADA EM CONTRAPISO DE CIMENTO E AREIA,NO TRACO 1:3,EXCLUSIVE OCONTRAPISO</v>
          </cell>
          <cell r="C5738" t="str">
            <v>M</v>
          </cell>
          <cell r="D5738">
            <v>35.32</v>
          </cell>
          <cell r="F5738" t="str">
            <v>13.398.0017-A</v>
          </cell>
          <cell r="G5738" t="str">
            <v>REGUA DE MADEIRA DE LEI DE FORMA TRAPEZOIDAL COM 5X3CM,FIXADA EM CONTRAPISO DE CIMENTO E AREIA,NO TRACO 1:3,EXCLUSIVE OCONTRAPISO</v>
          </cell>
          <cell r="H5738" t="str">
            <v>M</v>
          </cell>
          <cell r="I5738">
            <v>33.520000000000003</v>
          </cell>
        </row>
        <row r="5739">
          <cell r="A5739" t="str">
            <v>13.398.0018-0</v>
          </cell>
          <cell r="B5739" t="str">
            <v>BARROTE DE MADEIRA DE LEI DE 3"X4.1/2",APOIADO EM PILARETE DE 20X20CM,DE ALVENARIA DE TIJOLOS MACICOS OU OUTRO,EXCLUSIVEOS PILARETES</v>
          </cell>
          <cell r="C5739" t="str">
            <v>M</v>
          </cell>
          <cell r="D5739">
            <v>47.46</v>
          </cell>
          <cell r="F5739" t="str">
            <v>13.398.0018-A</v>
          </cell>
          <cell r="G5739" t="str">
            <v>BARROTE DE MADEIRA DE LEI DE 3"X4.1/2",APOIADO EM PILARETE DE 20X20CM,DE ALVENARIA DE TIJOLOS MACICOS OU OUTRO,EXCLUSIVEOS PILARETES</v>
          </cell>
          <cell r="H5739" t="str">
            <v>M</v>
          </cell>
          <cell r="I5739">
            <v>45.66</v>
          </cell>
        </row>
        <row r="5740">
          <cell r="A5740" t="str">
            <v>13.398.0020-0</v>
          </cell>
          <cell r="B5740" t="str">
            <v>RODAPE EM MADEIRA DE LEI,COM SECAO DE 5X2CM,PREGADO EM TACOSEMBUTIDOS NA ALVENARIA</v>
          </cell>
          <cell r="C5740" t="str">
            <v>M</v>
          </cell>
          <cell r="D5740">
            <v>21.95</v>
          </cell>
          <cell r="F5740" t="str">
            <v>13.398.0020-A</v>
          </cell>
          <cell r="G5740" t="str">
            <v>RODAPE EM MADEIRA DE LEI,COM SECAO DE 5X2CM,PREGADO EM TACOSEMBUTIDOS NA ALVENARIA</v>
          </cell>
          <cell r="H5740" t="str">
            <v>M</v>
          </cell>
          <cell r="I5740">
            <v>20.3</v>
          </cell>
        </row>
        <row r="5741">
          <cell r="A5741" t="str">
            <v>13.398.0025-0</v>
          </cell>
          <cell r="B5741" t="str">
            <v>RODAPE EM MADEIRA DE LEI,COM SECAO DE 7X2CM,PREGADO EM TACOSEMBUTIDOS NA ALVENARIA</v>
          </cell>
          <cell r="C5741" t="str">
            <v>M</v>
          </cell>
          <cell r="D5741">
            <v>27.16</v>
          </cell>
          <cell r="F5741" t="str">
            <v>13.398.0025-A</v>
          </cell>
          <cell r="G5741" t="str">
            <v>RODAPE EM MADEIRA DE LEI,COM SECAO DE 7X2CM,PREGADO EM TACOSEMBUTIDOS NA ALVENARIA</v>
          </cell>
          <cell r="H5741" t="str">
            <v>M</v>
          </cell>
          <cell r="I5741">
            <v>25.51</v>
          </cell>
        </row>
        <row r="5742">
          <cell r="A5742" t="str">
            <v>13.398.0030-0</v>
          </cell>
          <cell r="B5742" t="str">
            <v>RODAPE DE IPE OU MADEIRA EQUIVALENTE DE 10X2CM ACABAMENTO BOLEADO,FIXADO COMO EM 13.398.0020</v>
          </cell>
          <cell r="C5742" t="str">
            <v>M</v>
          </cell>
          <cell r="D5742">
            <v>44.47</v>
          </cell>
          <cell r="F5742" t="str">
            <v>13.398.0030-A</v>
          </cell>
          <cell r="G5742" t="str">
            <v>RODAPE DE IPE OU MADEIRA EQUIVALENTE DE 10X2CM ACABAMENTO BOLEADO,FIXADO COMO EM 13.398.0020</v>
          </cell>
          <cell r="H5742" t="str">
            <v>M</v>
          </cell>
          <cell r="I5742">
            <v>42.81</v>
          </cell>
        </row>
        <row r="5743">
          <cell r="A5743" t="str">
            <v>13.410.0010-0</v>
          </cell>
          <cell r="B5743" t="str">
            <v>PISO DE PEDRA PORTUGUESA,ASSENTADO SOBRE MISTURA DE CIMENTOE SAIBRO,NO TRACO 1:5,INCLUSIVE ACERTO DO TERRENO.FORNECIMENTO E COLOCACAO</v>
          </cell>
          <cell r="C5743" t="str">
            <v>M2</v>
          </cell>
          <cell r="D5743">
            <v>157.1</v>
          </cell>
          <cell r="F5743" t="str">
            <v>13.410.0010-A</v>
          </cell>
          <cell r="G5743" t="str">
            <v>PISO DE PEDRA PORTUGUESA,ASSENTADO SOBRE MISTURA DE CIMENTOE SAIBRO,NO TRACO 1:5,INCLUSIVE ACERTO DO TERRENO.FORNECIMENTO E COLOCACAO</v>
          </cell>
          <cell r="H5743" t="str">
            <v>M2</v>
          </cell>
          <cell r="I5743">
            <v>151.54</v>
          </cell>
        </row>
        <row r="5744">
          <cell r="A5744" t="str">
            <v>13.410.0011-0</v>
          </cell>
          <cell r="B5744" t="str">
            <v>PISO DE PEDRA PORTUGUESA EM DESENHOS SIMPLES, COM APROXIMADAMENTE 40% DE PEDRA PRETA E 60% DE PEDRA BRANCA, ASSENTADO SOBRE MISTURA DE CIMENTO E SAIBRO NO TRACO 1:5, INCLUSIVE ACERTO DO TERRENO.FORNECIMENTO E COLOCACAO</v>
          </cell>
          <cell r="C5744" t="str">
            <v>M2</v>
          </cell>
          <cell r="D5744">
            <v>173.32</v>
          </cell>
          <cell r="F5744" t="str">
            <v>13.410.0011-A</v>
          </cell>
          <cell r="G5744" t="str">
            <v>PISO DE PEDRA PORTUGUESA EM DESENHOS SIMPLES, COM APROXIMADAMENTE 40% DE PEDRA PRETA E 60% DE PEDRA BRANCA, ASSENTADO SOBRE MISTURA DE CIMENTO E SAIBRO NO TRACO 1:5, INCLUSIVE ACERTO DO TERRENO.FORNECIMENTO E COLOCACAO</v>
          </cell>
          <cell r="H5744" t="str">
            <v>M2</v>
          </cell>
          <cell r="I5744">
            <v>165.6</v>
          </cell>
        </row>
        <row r="5745">
          <cell r="A5745" t="str">
            <v>13.410.0012-0</v>
          </cell>
          <cell r="B5745" t="str">
            <v>PEDRA PORTUGUESA COM 60% DE PEDRA BRANCA.FORNECIMENTO SEM COLOCACAO</v>
          </cell>
          <cell r="C5745" t="str">
            <v>M2</v>
          </cell>
          <cell r="D5745">
            <v>97.23</v>
          </cell>
          <cell r="F5745" t="str">
            <v>13.410.0012-A</v>
          </cell>
          <cell r="G5745" t="str">
            <v>PEDRA PORTUGUESA COM 60% DE PEDRA BRANCA.FORNECIMENTO SEM COLOCACAO</v>
          </cell>
          <cell r="H5745" t="str">
            <v>M2</v>
          </cell>
          <cell r="I5745">
            <v>97.23</v>
          </cell>
        </row>
        <row r="5746">
          <cell r="A5746" t="str">
            <v>13.410.0015-0</v>
          </cell>
          <cell r="B5746" t="str">
            <v>PISO DE PEDRA PORTUGUESA,ASSENTADO SOBRE MISTURA DE CIMENTOE SAIBRO,NO TRACO 1:5,EXCLUSIVE ACERTO DO TERRENO.FORNECIMENTO E COLOCACAO</v>
          </cell>
          <cell r="C5746" t="str">
            <v>M2</v>
          </cell>
          <cell r="D5746">
            <v>137.19</v>
          </cell>
          <cell r="F5746" t="str">
            <v>13.410.0015-A</v>
          </cell>
          <cell r="G5746" t="str">
            <v>PISO DE PEDRA PORTUGUESA,ASSENTADO SOBRE MISTURA DE CIMENTOE SAIBRO,NO TRACO 1:5,EXCLUSIVE ACERTO DO TERRENO.FORNECIMENTO E COLOCACAO</v>
          </cell>
          <cell r="H5746" t="str">
            <v>M2</v>
          </cell>
          <cell r="I5746">
            <v>134.29</v>
          </cell>
        </row>
        <row r="5747">
          <cell r="A5747" t="str">
            <v>13.410.0020-0</v>
          </cell>
          <cell r="B5747" t="str">
            <v>PISO DE PEDRA PORTUGUESA EM DESENHO SIMPLES,COM APROXIMADAMENTE 25% DE PEDRA PRETA,25% DE PEDRA VERMELHA E 50% DE PEDRABRANCA,ASSENTADO SOBRE MISTURA DE CIMENTO E SAIBRO NO TRACO1:5,INCLUSIVE ACERTO DO TERRENO.FORNECIMENTO E COLOCACAO</v>
          </cell>
          <cell r="C5747" t="str">
            <v>M2</v>
          </cell>
          <cell r="D5747">
            <v>184.33</v>
          </cell>
          <cell r="F5747" t="str">
            <v>13.410.0020-A</v>
          </cell>
          <cell r="G5747" t="str">
            <v>PISO DE PEDRA PORTUGUESA EM DESENHO SIMPLES,COM APROXIMADAMENTE 25% DE PEDRA PRETA,25% DE PEDRA VERMELHA E 50% DE PEDRABRANCA,ASSENTADO SOBRE MISTURA DE CIMENTO E SAIBRO NO TRACO1:5,INCLUSIVE ACERTO DO TERRENO.FORNECIMENTO E COLOCACAO</v>
          </cell>
          <cell r="H5747" t="str">
            <v>M2</v>
          </cell>
          <cell r="I5747">
            <v>175.14</v>
          </cell>
        </row>
        <row r="5748">
          <cell r="A5748" t="str">
            <v>13.410.0025-0</v>
          </cell>
          <cell r="B5748" t="str">
            <v>PISO DE PEDRA PORTUGUESA,ASSENTADO SOBRE MISTURA DE CIMENTOE SAIBRO,NO TRACO 1:5,INCLUSIVE ACERTO DO TERRENO,EM FAIXA.FORNECIMENTO E COLOCACAO</v>
          </cell>
          <cell r="C5748" t="str">
            <v>M2</v>
          </cell>
          <cell r="D5748">
            <v>179.93</v>
          </cell>
          <cell r="F5748" t="str">
            <v>13.410.0025-A</v>
          </cell>
          <cell r="G5748" t="str">
            <v>PISO DE PEDRA PORTUGUESA,ASSENTADO SOBRE MISTURA DE CIMENTOE SAIBRO,NO TRACO 1:5,INCLUSIVE ACERTO DO TERRENO,EM FAIXA.FORNECIMENTO E COLOCACAO</v>
          </cell>
          <cell r="H5748" t="str">
            <v>M2</v>
          </cell>
          <cell r="I5748">
            <v>171.32</v>
          </cell>
        </row>
        <row r="5749">
          <cell r="A5749" t="str">
            <v>13.410.0030-0</v>
          </cell>
          <cell r="B5749" t="str">
            <v>PISO COM PEDRA PORTUGUESA VERMELHA,ASSENTADO SOBRE MISTURA DE CIMENTO E SAIBRO,NO TRACO 1:5,INCLUSIVE ACERTO DO TERRENO,EM FAIXA.FORNECIMENTO E COLOCACAO</v>
          </cell>
          <cell r="C5749" t="str">
            <v>M2</v>
          </cell>
          <cell r="D5749">
            <v>157.1</v>
          </cell>
          <cell r="F5749" t="str">
            <v>13.410.0030-A</v>
          </cell>
          <cell r="G5749" t="str">
            <v>PISO COM PEDRA PORTUGUESA VERMELHA,ASSENTADO SOBRE MISTURA DE CIMENTO E SAIBRO,NO TRACO 1:5,INCLUSIVE ACERTO DO TERRENO,EM FAIXA.FORNECIMENTO E COLOCACAO</v>
          </cell>
          <cell r="H5749" t="str">
            <v>M2</v>
          </cell>
          <cell r="I5749">
            <v>151.54</v>
          </cell>
        </row>
        <row r="5750">
          <cell r="A5750" t="str">
            <v>13.411.0500-0</v>
          </cell>
          <cell r="B5750" t="str">
            <v>RECOMPOSICAO DE PAVIMENTACAO DE PEDRA PORTUGUESA,ASSENTADACOM FAROFA DE CIMENTO E SAIBRO,NO TRACO 1:5, INCLUSIVE FORNECIMENTO DO MATERIAL PARA REJUNTAMENTO,EXCLUSIVE A PEDRA</v>
          </cell>
          <cell r="C5750" t="str">
            <v>M2</v>
          </cell>
          <cell r="D5750">
            <v>107.36</v>
          </cell>
          <cell r="F5750" t="str">
            <v>13.411.0500-A</v>
          </cell>
          <cell r="G5750" t="str">
            <v>RECOMPOSICAO DE PAVIMENTACAO DE PEDRA PORTUGUESA,ASSENTADACOM FAROFA DE CIMENTO E SAIBRO,NO TRACO 1:5, INCLUSIVE FORNECIMENTO DO MATERIAL PARA REJUNTAMENTO,EXCLUSIVE A PEDRA</v>
          </cell>
          <cell r="H5750" t="str">
            <v>M2</v>
          </cell>
          <cell r="I5750">
            <v>94.69</v>
          </cell>
        </row>
        <row r="5751">
          <cell r="A5751" t="str">
            <v>13.413.0010-0</v>
          </cell>
          <cell r="B5751" t="str">
            <v>PISO DE PEDRA SAO TOME,MEDINDO 30X30CM,38X38CM,48X48CM OU 58X58CM,COM 2CM DE ESPESSURA,ASSENTE COM ARGAMASSA DE CIMENTO,AREIA E SAIBRO,NO TRACO 1:2:2,COM ESPESSURA DE 3CM.FORNECIMENTO E COLOCACAO</v>
          </cell>
          <cell r="C5751" t="str">
            <v>M2</v>
          </cell>
          <cell r="D5751">
            <v>220.55</v>
          </cell>
          <cell r="F5751" t="str">
            <v>13.413.0010-A</v>
          </cell>
          <cell r="G5751" t="str">
            <v>PISO DE PEDRA SAO TOME,MEDINDO 30X30CM,38X38CM,48X48CM OU 58X58CM,COM 2CM DE ESPESSURA,ASSENTE COM ARGAMASSA DE CIMENTO,AREIA E SAIBRO,NO TRACO 1:2:2,COM ESPESSURA DE 3CM.FORNECIMENTO E COLOCACAO</v>
          </cell>
          <cell r="H5751" t="str">
            <v>M2</v>
          </cell>
          <cell r="I5751">
            <v>211.26</v>
          </cell>
        </row>
        <row r="5752">
          <cell r="A5752" t="str">
            <v>13.413.0011-0</v>
          </cell>
          <cell r="B5752" t="str">
            <v>PISO DE PEDRA SAO TOME,MEDINDO 30X30CM,38X38CM,48X48CM OU 58X58CM,COM 2CM DE ESPESSURA,EXCLUSIVE ARGAMASSA.FORNECIMENTOE COLOCACAO</v>
          </cell>
          <cell r="C5752" t="str">
            <v>M2</v>
          </cell>
          <cell r="D5752">
            <v>207.94</v>
          </cell>
          <cell r="F5752" t="str">
            <v>13.413.0011-A</v>
          </cell>
          <cell r="G5752" t="str">
            <v>PISO DE PEDRA SAO TOME,MEDINDO 30X30CM,38X38CM,48X48CM OU 58X58CM,COM 2CM DE ESPESSURA,EXCLUSIVE ARGAMASSA.FORNECIMENTOE COLOCACAO</v>
          </cell>
          <cell r="H5752" t="str">
            <v>M2</v>
          </cell>
          <cell r="I5752">
            <v>198.95</v>
          </cell>
        </row>
        <row r="5753">
          <cell r="A5753" t="str">
            <v>13.413.0012-0</v>
          </cell>
          <cell r="B5753" t="str">
            <v>PISO DE PEDRA SAO TOME,MEDINDO 57X57CM,TIPO FURNAS/LIGHT,ASSENTE COM ARGAMASSA DE CIMENTO,AREIA E SAIBRO,NO TRACO 1:2:2,REJUNTAMENTO COM CIMENTO BRANCO E CORANTE</v>
          </cell>
          <cell r="C5753" t="str">
            <v>M2</v>
          </cell>
          <cell r="D5753">
            <v>264.97000000000003</v>
          </cell>
          <cell r="F5753" t="str">
            <v>13.413.0012-A</v>
          </cell>
          <cell r="G5753" t="str">
            <v>PISO DE PEDRA SAO TOME,MEDINDO 57X57CM,TIPO FURNAS/LIGHT,ASSENTE COM ARGAMASSA DE CIMENTO,AREIA E SAIBRO,NO TRACO 1:2:2,REJUNTAMENTO COM CIMENTO BRANCO E CORANTE</v>
          </cell>
          <cell r="H5753" t="str">
            <v>M2</v>
          </cell>
          <cell r="I5753">
            <v>255.69</v>
          </cell>
        </row>
        <row r="5754">
          <cell r="A5754" t="str">
            <v>13.413.0013-0</v>
          </cell>
          <cell r="B5754" t="str">
            <v>PISO DE PEDRA SAO TOME, MEDINDO 57X57CM, TIPO FURNAS/LIGHT,EXCLUSIVE ARGAMASSA E REJUNTAMENTO</v>
          </cell>
          <cell r="C5754" t="str">
            <v>M2</v>
          </cell>
          <cell r="D5754">
            <v>251.2</v>
          </cell>
          <cell r="F5754" t="str">
            <v>13.413.0013-A</v>
          </cell>
          <cell r="G5754" t="str">
            <v>PISO DE PEDRA SAO TOME, MEDINDO 57X57CM, TIPO FURNAS/LIGHT,EXCLUSIVE ARGAMASSA E REJUNTAMENTO</v>
          </cell>
          <cell r="H5754" t="str">
            <v>M2</v>
          </cell>
          <cell r="I5754">
            <v>242.21</v>
          </cell>
        </row>
        <row r="5755">
          <cell r="A5755" t="str">
            <v>13.413.0020-0</v>
          </cell>
          <cell r="B5755" t="str">
            <v>PISO DE PLACAS DE ARDOSIA COR CINZA MEDINDO 40X40CM,EM TORNODE 1CM DE ESPESSURA,ASSENTE SOBRE SUPERFICIE EM OSSO COM ARGAMASSA DE CIMENTO,SAIBRO E AREIA,NO TRACO 1:2:2</v>
          </cell>
          <cell r="C5755" t="str">
            <v>M2</v>
          </cell>
          <cell r="D5755">
            <v>91.79</v>
          </cell>
          <cell r="F5755" t="str">
            <v>13.413.0020-A</v>
          </cell>
          <cell r="G5755" t="str">
            <v>PISO DE PLACAS DE ARDOSIA COR CINZA MEDINDO 40X40CM,EM TORNODE 1CM DE ESPESSURA,ASSENTE SOBRE SUPERFICIE EM OSSO COM ARGAMASSA DE CIMENTO,SAIBRO E AREIA,NO TRACO 1:2:2</v>
          </cell>
          <cell r="H5755" t="str">
            <v>M2</v>
          </cell>
          <cell r="I5755">
            <v>85.79</v>
          </cell>
        </row>
        <row r="5756">
          <cell r="A5756" t="str">
            <v>13.413.0021-0</v>
          </cell>
          <cell r="B5756" t="str">
            <v>PISO DE PLACAS DE ARDOSIA COR CINZA MEDINDO 40X40CM,EM TORNODE 1CM DE ESPESSURA,EXCLUSIVE ARGAMASSA</v>
          </cell>
          <cell r="C5756" t="str">
            <v>M2</v>
          </cell>
          <cell r="D5756">
            <v>79.180000000000007</v>
          </cell>
          <cell r="F5756" t="str">
            <v>13.413.0021-A</v>
          </cell>
          <cell r="G5756" t="str">
            <v>PISO DE PLACAS DE ARDOSIA COR CINZA MEDINDO 40X40CM,EM TORNODE 1CM DE ESPESSURA,EXCLUSIVE ARGAMASSA</v>
          </cell>
          <cell r="H5756" t="str">
            <v>M2</v>
          </cell>
          <cell r="I5756">
            <v>73.48</v>
          </cell>
        </row>
        <row r="5757">
          <cell r="A5757" t="str">
            <v>13.413.0025-0</v>
          </cell>
          <cell r="B5757" t="str">
            <v>PISO DE PLACAS DE ARDOSIA COR CINZA MEDINDO 30X30CM,EM TORNODE 1CM DE ESPESSURA,ASSENTE SOBRE SUPERFICIE EM OSSO COM ARGAMASSA DE CIMENTO,SAIBRO E AREIA,NO TRACO 1:2:2</v>
          </cell>
          <cell r="C5757" t="str">
            <v>M2</v>
          </cell>
          <cell r="D5757">
            <v>90.22</v>
          </cell>
          <cell r="F5757" t="str">
            <v>13.413.0025-A</v>
          </cell>
          <cell r="G5757" t="str">
            <v>PISO DE PLACAS DE ARDOSIA COR CINZA MEDINDO 30X30CM,EM TORNODE 1CM DE ESPESSURA,ASSENTE SOBRE SUPERFICIE EM OSSO COM ARGAMASSA DE CIMENTO,SAIBRO E AREIA,NO TRACO 1:2:2</v>
          </cell>
          <cell r="H5757" t="str">
            <v>M2</v>
          </cell>
          <cell r="I5757">
            <v>83.59</v>
          </cell>
        </row>
        <row r="5758">
          <cell r="A5758" t="str">
            <v>13.413.0026-0</v>
          </cell>
          <cell r="B5758" t="str">
            <v>PISO DE PLACAS DE ARDOSIA COR CINZA MEDINDO 30X30CM,EM TORNODE 1CM DE ESPESSURA,EXCLUSIVE ARGAMASSA</v>
          </cell>
          <cell r="C5758" t="str">
            <v>M2</v>
          </cell>
          <cell r="D5758">
            <v>77.61</v>
          </cell>
          <cell r="F5758" t="str">
            <v>13.413.0026-A</v>
          </cell>
          <cell r="G5758" t="str">
            <v>PISO DE PLACAS DE ARDOSIA COR CINZA MEDINDO 30X30CM,EM TORNODE 1CM DE ESPESSURA,EXCLUSIVE ARGAMASSA</v>
          </cell>
          <cell r="H5758" t="str">
            <v>M2</v>
          </cell>
          <cell r="I5758">
            <v>71.28</v>
          </cell>
        </row>
        <row r="5759">
          <cell r="A5759" t="str">
            <v>13.413.0027-0</v>
          </cell>
          <cell r="B5759" t="str">
            <v>PISO DE PLACAS DE ARDOSIA NA COR FERRUGEM MEDINDO 25X25CM,EMTORNO DE 1CM DE ESPESSURA,ASSENTE SOBRE SUPERFICIE EM OSSOCOM ARGAMASSA DE CIMENTO,SAIBRO E AREIA,NO TRACO 1:2:2</v>
          </cell>
          <cell r="C5759" t="str">
            <v>M2</v>
          </cell>
          <cell r="D5759">
            <v>114.52</v>
          </cell>
          <cell r="F5759" t="str">
            <v>13.413.0027-A</v>
          </cell>
          <cell r="G5759" t="str">
            <v>PISO DE PLACAS DE ARDOSIA NA COR FERRUGEM MEDINDO 25X25CM,EMTORNO DE 1CM DE ESPESSURA,ASSENTE SOBRE SUPERFICIE EM OSSOCOM ARGAMASSA DE CIMENTO,SAIBRO E AREIA,NO TRACO 1:2:2</v>
          </cell>
          <cell r="H5759" t="str">
            <v>M2</v>
          </cell>
          <cell r="I5759">
            <v>108.53</v>
          </cell>
        </row>
        <row r="5760">
          <cell r="A5760" t="str">
            <v>13.413.0028-0</v>
          </cell>
          <cell r="B5760" t="str">
            <v>PISO DE PLACAS DE ARDOSIA COR FERRUGEM MEDINDO 25X25CM,EM TORNO DE 1CM DE ESPESSURA,EXCLUSIVE ARGAMASSA</v>
          </cell>
          <cell r="C5760" t="str">
            <v>M2</v>
          </cell>
          <cell r="D5760">
            <v>101.91</v>
          </cell>
          <cell r="F5760" t="str">
            <v>13.413.0028-A</v>
          </cell>
          <cell r="G5760" t="str">
            <v>PISO DE PLACAS DE ARDOSIA COR FERRUGEM MEDINDO 25X25CM,EM TORNO DE 1CM DE ESPESSURA,EXCLUSIVE ARGAMASSA</v>
          </cell>
          <cell r="H5760" t="str">
            <v>M2</v>
          </cell>
          <cell r="I5760">
            <v>96.21</v>
          </cell>
        </row>
        <row r="5761">
          <cell r="A5761" t="str">
            <v>13.413.0030-0</v>
          </cell>
          <cell r="B5761" t="str">
            <v>RODAPE DE ARDOSIA COM ALTURA DE 10CM,ASSENTE EM PAREDE EM OSSO COM ARGAMASSA DE CIMENTO,SAIBRO E AREIA,NO TRACO 1:2:2 ECHAPISCO DE CIMENTO E AREIA,NO TRACO 1:3</v>
          </cell>
          <cell r="C5761" t="str">
            <v>M</v>
          </cell>
          <cell r="D5761">
            <v>36.28</v>
          </cell>
          <cell r="F5761" t="str">
            <v>13.413.0030-A</v>
          </cell>
          <cell r="G5761" t="str">
            <v>RODAPE DE ARDOSIA COM ALTURA DE 10CM,ASSENTE EM PAREDE EM OSSO COM ARGAMASSA DE CIMENTO,SAIBRO E AREIA,NO TRACO 1:2:2 ECHAPISCO DE CIMENTO E AREIA,NO TRACO 1:3</v>
          </cell>
          <cell r="H5761" t="str">
            <v>M</v>
          </cell>
          <cell r="I5761">
            <v>33.01</v>
          </cell>
        </row>
        <row r="5762">
          <cell r="A5762" t="str">
            <v>13.413.0031-0</v>
          </cell>
          <cell r="B5762" t="str">
            <v>RODAPE DE ARDOSIA COM ALTURA DE 10CM,ASSENTE EM PAREDE EM OSSO COM ARGAMASSA DE CIMENTO,SAIBRO E AREIA,NO TRACO 1:2:2 ECHAPISCO DE CIMENTO E AREIA,NO TRACO 1:3,EXCLUSIVE ARGAMASSAE CHAPISCO</v>
          </cell>
          <cell r="C5762" t="str">
            <v>M</v>
          </cell>
          <cell r="D5762">
            <v>34.31</v>
          </cell>
          <cell r="F5762" t="str">
            <v>13.413.0031-A</v>
          </cell>
          <cell r="G5762" t="str">
            <v>RODAPE DE ARDOSIA COM ALTURA DE 10CM,ASSENTE EM PAREDE EM OSSO COM ARGAMASSA DE CIMENTO,SAIBRO E AREIA,NO TRACO 1:2:2 ECHAPISCO DE CIMENTO E AREIA,NO TRACO 1:3,EXCLUSIVE ARGAMASSAE CHAPISCO</v>
          </cell>
          <cell r="H5762" t="str">
            <v>M</v>
          </cell>
          <cell r="I5762">
            <v>31.14</v>
          </cell>
        </row>
        <row r="5763">
          <cell r="A5763" t="str">
            <v>13.413.0035-0</v>
          </cell>
          <cell r="B5763" t="str">
            <v>RODAPE DE ARDOSIA COM ALTURA DE 7CM,ASSENTE EM PAREDE EM OSSO COM ARGAMASSA DE CIMENTO,SAIBRO E AREIA,NO TRACO 1:2:2 E CHAPISCO DE CIMENTO E AREIA,NO TRACO 1:3</v>
          </cell>
          <cell r="C5763" t="str">
            <v>M</v>
          </cell>
          <cell r="D5763">
            <v>31.58</v>
          </cell>
          <cell r="F5763" t="str">
            <v>13.413.0035-A</v>
          </cell>
          <cell r="G5763" t="str">
            <v>RODAPE DE ARDOSIA COM ALTURA DE 7CM,ASSENTE EM PAREDE EM OSSO COM ARGAMASSA DE CIMENTO,SAIBRO E AREIA,NO TRACO 1:2:2 E CHAPISCO DE CIMENTO E AREIA,NO TRACO 1:3</v>
          </cell>
          <cell r="H5763" t="str">
            <v>M</v>
          </cell>
          <cell r="I5763">
            <v>28.35</v>
          </cell>
        </row>
        <row r="5764">
          <cell r="A5764" t="str">
            <v>13.413.0036-0</v>
          </cell>
          <cell r="B5764" t="str">
            <v>RODAPE DE ARDOSIA COM ALTURA DE 7CM,ASSENTE EM PAREDE EM OSSO COM ARGAMASSA DE CIMENTO,SAIBRO E AREIA,NO TRACO 1:2:2 E CHAPISCO DE CIMENTO E AREIA,NO TRACO 1:3,EXCLUSIVE ARGAMASSAE CHAPISCO</v>
          </cell>
          <cell r="C5764" t="str">
            <v>M</v>
          </cell>
          <cell r="D5764">
            <v>30.2</v>
          </cell>
          <cell r="F5764" t="str">
            <v>13.413.0036-A</v>
          </cell>
          <cell r="G5764" t="str">
            <v>RODAPE DE ARDOSIA COM ALTURA DE 7CM,ASSENTE EM PAREDE EM OSSO COM ARGAMASSA DE CIMENTO,SAIBRO E AREIA,NO TRACO 1:2:2 E CHAPISCO DE CIMENTO E AREIA,NO TRACO 1:3,EXCLUSIVE ARGAMASSAE CHAPISCO</v>
          </cell>
          <cell r="H5764" t="str">
            <v>M</v>
          </cell>
          <cell r="I5764">
            <v>27.04</v>
          </cell>
        </row>
        <row r="5765">
          <cell r="A5765" t="str">
            <v>13.415.0010-0</v>
          </cell>
          <cell r="B5765" t="str">
            <v>PISO DE BORRACHA SINTETICA,SBR,PRETO,EM PLACAS DE (50X50)CM,COM 3,0MM DE ESPESSURA,TEXTURA DA SUPERFICIE PASTILHADA,COLOCADO COM COLA SOBRE BASE EXISTENTE.FORNECIMENTO E COLOCACAO</v>
          </cell>
          <cell r="C5765" t="str">
            <v>M2</v>
          </cell>
          <cell r="D5765">
            <v>85.25</v>
          </cell>
          <cell r="F5765" t="str">
            <v>13.415.0010-A</v>
          </cell>
          <cell r="G5765" t="str">
            <v>PISO DE BORRACHA SINTETICA,SBR,PRETO,EM PLACAS DE (50X50)CM,COM 3,0MM DE ESPESSURA,TEXTURA DA SUPERFICIE PASTILHADA,COLOCADO COM COLA SOBRE BASE EXISTENTE.FORNECIMENTO E COLOCACAO</v>
          </cell>
          <cell r="H5765" t="str">
            <v>M2</v>
          </cell>
          <cell r="I5765">
            <v>82.72</v>
          </cell>
        </row>
        <row r="5766">
          <cell r="A5766" t="str">
            <v>13.415.0011-0</v>
          </cell>
          <cell r="B5766" t="str">
            <v>PISO DE BORRACHA SINTETICA,SBR,PRETO,EM ROLO DE 1,40M DE LARGURA,SUPERFICIE GRAO DE ARROZ,COM 3,00MM DE ESPESSURA,COLOCADO COM COLA SOBRE BASE EXISTENTE.FORNECIMENTO E COLOCACAO</v>
          </cell>
          <cell r="C5766" t="str">
            <v>M2</v>
          </cell>
          <cell r="D5766">
            <v>159.71</v>
          </cell>
          <cell r="F5766" t="str">
            <v>13.415.0011-A</v>
          </cell>
          <cell r="G5766" t="str">
            <v>PISO DE BORRACHA SINTETICA,SBR,PRETO,EM ROLO DE 1,40M DE LARGURA,SUPERFICIE GRAO DE ARROZ,COM 3,00MM DE ESPESSURA,COLOCADO COM COLA SOBRE BASE EXISTENTE.FORNECIMENTO E COLOCACAO</v>
          </cell>
          <cell r="H5766" t="str">
            <v>M2</v>
          </cell>
          <cell r="I5766">
            <v>156.41</v>
          </cell>
        </row>
        <row r="5767">
          <cell r="A5767" t="str">
            <v>13.415.0015-0</v>
          </cell>
          <cell r="B5767" t="str">
            <v>RODAPE DE BORRACHA SINTETICA,SBR,PRETO,COM ALTURA DE 7CM E 1CM DE ESPESSURA,TEXTURA DA SUPERFICIE LISA,COLOCADO COM COLASOBRE PAREDE EMBOCADA.FORNECIMENTO E COLOCACAO</v>
          </cell>
          <cell r="C5767" t="str">
            <v>M</v>
          </cell>
          <cell r="D5767">
            <v>35.47</v>
          </cell>
          <cell r="F5767" t="str">
            <v>13.415.0015-A</v>
          </cell>
          <cell r="G5767" t="str">
            <v>RODAPE DE BORRACHA SINTETICA,SBR,PRETO,COM ALTURA DE 7CM E 1CM DE ESPESSURA,TEXTURA DA SUPERFICIE LISA,COLOCADO COM COLASOBRE PAREDE EMBOCADA.FORNECIMENTO E COLOCACAO</v>
          </cell>
          <cell r="H5767" t="str">
            <v>M</v>
          </cell>
          <cell r="I5767">
            <v>33.450000000000003</v>
          </cell>
        </row>
        <row r="5768">
          <cell r="A5768" t="str">
            <v>13.415.0020-0</v>
          </cell>
          <cell r="B5768" t="str">
            <v>DEGRAU DE ESCADA DE BORRACHA SINTETICA,SBR,PRETO,ESPELHO COM20CM,PISO COM 30CM,TEXTURA DA SUPERFICIE PASTILHADA,COLOCADO COM COLA SOBRE BASE EXISTENTE.FORNECIMENTO E COLOCACAO</v>
          </cell>
          <cell r="C5768" t="str">
            <v>M</v>
          </cell>
          <cell r="D5768">
            <v>108.36</v>
          </cell>
          <cell r="F5768" t="str">
            <v>13.415.0020-A</v>
          </cell>
          <cell r="G5768" t="str">
            <v>DEGRAU DE ESCADA DE BORRACHA SINTETICA,SBR,PRETO,ESPELHO COM20CM,PISO COM 30CM,TEXTURA DA SUPERFICIE PASTILHADA,COLOCADO COM COLA SOBRE BASE EXISTENTE.FORNECIMENTO E COLOCACAO</v>
          </cell>
          <cell r="H5768" t="str">
            <v>M</v>
          </cell>
          <cell r="I5768">
            <v>105.12</v>
          </cell>
        </row>
        <row r="5769">
          <cell r="A5769" t="str">
            <v>13.416.0010-0</v>
          </cell>
          <cell r="B5769" t="str">
            <v>PISO TATIL DE BORRACHA,DIRECIONAL,PARA ACESSIBILIDADE,CONFORME ABNT NBR 16537,MEDINDO (25X25)CM,ESPESSURA DE 5MM,COLADOSOBRE BASE EXISTENTE.FORNECIMENTO E COLOCACAO</v>
          </cell>
          <cell r="C5769" t="str">
            <v>M2</v>
          </cell>
          <cell r="D5769">
            <v>172.5</v>
          </cell>
          <cell r="F5769" t="str">
            <v>13.416.0010-A</v>
          </cell>
          <cell r="G5769" t="str">
            <v>PISO TATIL DE BORRACHA,DIRECIONAL,PARA ACESSIBILIDADE,CONFORME ABNT NBR 16537,MEDINDO (25X25)CM,ESPESSURA DE 5MM,COLADOSOBRE BASE EXISTENTE.FORNECIMENTO E COLOCACAO</v>
          </cell>
          <cell r="H5769" t="str">
            <v>M2</v>
          </cell>
          <cell r="I5769">
            <v>169.2</v>
          </cell>
        </row>
        <row r="5770">
          <cell r="A5770" t="str">
            <v>13.416.0015-0</v>
          </cell>
          <cell r="B5770" t="str">
            <v>PISO TATIL DE BORRACHA,ALERTA,PARA ACESSIBILIDADE,CONFORME ABNT NBR 16537,MEDINDO (25X25)CM,ESPESSURA DE 5MM,COLADO SOBRE BASE EXISTENTE.FORNECIMENTO E COLOCACAO</v>
          </cell>
          <cell r="C5770" t="str">
            <v>M2</v>
          </cell>
          <cell r="D5770">
            <v>172.5</v>
          </cell>
          <cell r="F5770" t="str">
            <v>13.416.0015-A</v>
          </cell>
          <cell r="G5770" t="str">
            <v>PISO TATIL DE BORRACHA,ALERTA,PARA ACESSIBILIDADE,CONFORME ABNT NBR 16537,MEDINDO (25X25)CM,ESPESSURA DE 5MM,COLADO SOBRE BASE EXISTENTE.FORNECIMENTO E COLOCACAO</v>
          </cell>
          <cell r="H5770" t="str">
            <v>M2</v>
          </cell>
          <cell r="I5770">
            <v>169.2</v>
          </cell>
        </row>
        <row r="5771">
          <cell r="A5771" t="str">
            <v>13.440.0015-0</v>
          </cell>
          <cell r="B5771"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C5771" t="str">
            <v>M2</v>
          </cell>
          <cell r="D5771">
            <v>866.82</v>
          </cell>
          <cell r="F5771" t="str">
            <v>13.440.0015-A</v>
          </cell>
          <cell r="G5771"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H5771" t="str">
            <v>M2</v>
          </cell>
          <cell r="I5771">
            <v>847.82</v>
          </cell>
        </row>
        <row r="5772">
          <cell r="A5772" t="str">
            <v>13.440.0025-0</v>
          </cell>
          <cell r="B5772"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C5772" t="str">
            <v>M2</v>
          </cell>
          <cell r="D5772">
            <v>1045.32</v>
          </cell>
          <cell r="F5772" t="str">
            <v>13.440.0025-A</v>
          </cell>
          <cell r="G5772"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H5772" t="str">
            <v>M2</v>
          </cell>
          <cell r="I5772">
            <v>1026.32</v>
          </cell>
        </row>
        <row r="5773">
          <cell r="A5773" t="str">
            <v>13.440.0030-0</v>
          </cell>
          <cell r="B5773" t="str">
            <v>REVESTIMENTO DE PISO DE BORRACHA ESPECIAL SBR E GRANULOS DEBORRACHA EPDM,AGLUTINADAS C/POLIURETANO MDI,DE ALTO IMPACTO,PARA ACADEMIAS E AFINS,COLADO SOBRE CONTRAPISO EXISTENTE COMADESIVO DE POLIURETANO BICOMPONENTE A PROVA D`AGUA,COM ESPESSURA MEDIA DE 6MM</v>
          </cell>
          <cell r="C5773" t="str">
            <v>M2</v>
          </cell>
          <cell r="D5773">
            <v>546.19000000000005</v>
          </cell>
          <cell r="F5773" t="str">
            <v>13.440.0030-A</v>
          </cell>
          <cell r="G5773" t="str">
            <v>REVESTIMENTO DE PISO DE BORRACHA ESPECIAL SBR E GRANULOS DEBORRACHA EPDM,AGLUTINADAS C/POLIURETANO MDI,DE ALTO IMPACTO,PARA ACADEMIAS E AFINS,COLADO SOBRE CONTRAPISO EXISTENTE COMADESIVO DE POLIURETANO BICOMPONENTE A PROVA D`AGUA,COM ESPESSURA MEDIA DE 6MM</v>
          </cell>
          <cell r="H5773" t="str">
            <v>M2</v>
          </cell>
          <cell r="I5773">
            <v>539.85</v>
          </cell>
        </row>
        <row r="5774">
          <cell r="A5774" t="str">
            <v>13.440.0035-0</v>
          </cell>
          <cell r="B5774"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C5774" t="str">
            <v>M2</v>
          </cell>
          <cell r="D5774">
            <v>903.11</v>
          </cell>
          <cell r="F5774" t="str">
            <v>13.440.0035-A</v>
          </cell>
          <cell r="G5774"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H5774" t="str">
            <v>M2</v>
          </cell>
          <cell r="I5774">
            <v>899.31</v>
          </cell>
        </row>
        <row r="5775">
          <cell r="A5775" t="str">
            <v>13.460.0015-0</v>
          </cell>
          <cell r="B5775" t="str">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ell>
          <cell r="C5775" t="str">
            <v>M2</v>
          </cell>
          <cell r="D5775">
            <v>490</v>
          </cell>
          <cell r="F5775" t="str">
            <v>13.460.0015-A</v>
          </cell>
          <cell r="G5775" t="str">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ell>
          <cell r="H5775" t="str">
            <v>M2</v>
          </cell>
          <cell r="I5775">
            <v>490</v>
          </cell>
        </row>
        <row r="5776">
          <cell r="A5776" t="str">
            <v>13.460.0025-0</v>
          </cell>
          <cell r="B5776" t="str">
            <v>PISO ELEVADO EM PLACAS DE ARDOSIA,SEM POLIMENTO,SEM REVESTIMENTO,MEDINDO APROXIMADAMENTE (60X60X2)CM,PARA AREAS INTERNASOU EXTERNAS,APOIADO EM PEDESTAIS REGULAVEIS DE POLIPROPILENO OU PVC DE ALTA RESISTENCIA,SEM LONGARINAS,COM ALTURA DE APROXIMADAMENTE 30CM.FORNECIMENTO E COLOCACAO</v>
          </cell>
          <cell r="C5776" t="str">
            <v>M2</v>
          </cell>
          <cell r="D5776">
            <v>319.58</v>
          </cell>
          <cell r="F5776" t="str">
            <v>13.460.0025-A</v>
          </cell>
          <cell r="G5776" t="str">
            <v>PISO ELEVADO EM PLACAS DE ARDOSIA,SEM POLIMENTO,SEM REVESTIMENTO,MEDINDO APROXIMADAMENTE (60X60X2)CM,PARA AREAS INTERNASOU EXTERNAS,APOIADO EM PEDESTAIS REGULAVEIS DE POLIPROPILENO OU PVC DE ALTA RESISTENCIA,SEM LONGARINAS,COM ALTURA DE APROXIMADAMENTE 30CM.FORNECIMENTO E COLOCACAO</v>
          </cell>
          <cell r="H5776" t="str">
            <v>M2</v>
          </cell>
          <cell r="I5776">
            <v>319.58</v>
          </cell>
        </row>
        <row r="5777">
          <cell r="A5777" t="str">
            <v>13.460.0030-0</v>
          </cell>
          <cell r="B5777" t="str">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ell>
          <cell r="C5777" t="str">
            <v>M2</v>
          </cell>
          <cell r="D5777">
            <v>510</v>
          </cell>
          <cell r="F5777" t="str">
            <v>13.460.0030-A</v>
          </cell>
          <cell r="G5777" t="str">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ell>
          <cell r="H5777" t="str">
            <v>M2</v>
          </cell>
          <cell r="I5777">
            <v>510</v>
          </cell>
        </row>
        <row r="5778">
          <cell r="A5778" t="str">
            <v>13.460.0032-0</v>
          </cell>
          <cell r="B5778" t="str">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ell>
          <cell r="C5778" t="str">
            <v>M2</v>
          </cell>
          <cell r="D5778">
            <v>540</v>
          </cell>
          <cell r="F5778" t="str">
            <v>13.460.0032-A</v>
          </cell>
          <cell r="G5778" t="str">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ell>
          <cell r="H5778" t="str">
            <v>M2</v>
          </cell>
          <cell r="I5778">
            <v>540</v>
          </cell>
        </row>
        <row r="5779">
          <cell r="A5779" t="str">
            <v>13.460.0035-0</v>
          </cell>
          <cell r="B5779" t="str">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ell>
          <cell r="C5779" t="str">
            <v>M2</v>
          </cell>
          <cell r="D5779">
            <v>569.83000000000004</v>
          </cell>
          <cell r="F5779" t="str">
            <v>13.460.0035-A</v>
          </cell>
          <cell r="G5779" t="str">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ell>
          <cell r="H5779" t="str">
            <v>M2</v>
          </cell>
          <cell r="I5779">
            <v>569.83000000000004</v>
          </cell>
        </row>
        <row r="5780">
          <cell r="A5780" t="str">
            <v>13.462.0010-0</v>
          </cell>
          <cell r="B5780" t="str">
            <v>PISO DE ALERTA EM PLACAS MARMORIZADAS VIBROPRENSADAS,COM ACABAMENTO RUSTICO,NA COR CINZA,INCLUSIVE CONTRAPISO COM ESPESSURA DE 3CM.FORNECIMENTO E COLOCACAO</v>
          </cell>
          <cell r="C5780" t="str">
            <v>M2</v>
          </cell>
          <cell r="D5780">
            <v>213.43</v>
          </cell>
          <cell r="F5780" t="str">
            <v>13.462.0010-A</v>
          </cell>
          <cell r="G5780" t="str">
            <v>PISO DE ALERTA EM PLACAS MARMORIZADAS VIBROPRENSADAS,COM ACABAMENTO RUSTICO,NA COR CINZA,INCLUSIVE CONTRAPISO COM ESPESSURA DE 3CM.FORNECIMENTO E COLOCACAO</v>
          </cell>
          <cell r="H5780" t="str">
            <v>M2</v>
          </cell>
          <cell r="I5780">
            <v>205.04</v>
          </cell>
        </row>
        <row r="5781">
          <cell r="A5781" t="str">
            <v>13.462.0015-0</v>
          </cell>
          <cell r="B5781" t="str">
            <v>PISO DE ALERTA EM PLACAS MARMORIZADAS VIBROPRENSADAS,COM ACABAMENTO RUSTICO,NA COR VERMELHA,INCLUSIVE CONTRAPISO COM ESPESSURA DE 3CM.FORNECIMENTO E COLOCACAO</v>
          </cell>
          <cell r="C5781" t="str">
            <v>M2</v>
          </cell>
          <cell r="D5781">
            <v>213.43</v>
          </cell>
          <cell r="F5781" t="str">
            <v>13.462.0015-A</v>
          </cell>
          <cell r="G5781" t="str">
            <v>PISO DE ALERTA EM PLACAS MARMORIZADAS VIBROPRENSADAS,COM ACABAMENTO RUSTICO,NA COR VERMELHA,INCLUSIVE CONTRAPISO COM ESPESSURA DE 3CM.FORNECIMENTO E COLOCACAO</v>
          </cell>
          <cell r="H5781" t="str">
            <v>M2</v>
          </cell>
          <cell r="I5781">
            <v>205.04</v>
          </cell>
        </row>
        <row r="5782">
          <cell r="A5782" t="str">
            <v>13.462.0020-0</v>
          </cell>
          <cell r="B5782" t="str">
            <v>PISO DE ALERTA EM PLACAS MARMORIADAS VIBRO-PRENSADAS, COM  ACABAMENTO RUSTICO, NA COR CINZA, EXCLUSIVE  CONTRAPISO, COMESPESSURA DE 3CM.FORNECIMENTO E COLOCACAO</v>
          </cell>
          <cell r="C5782" t="str">
            <v>M2</v>
          </cell>
          <cell r="D5782">
            <v>196.82</v>
          </cell>
          <cell r="F5782" t="str">
            <v>13.462.0020-A</v>
          </cell>
          <cell r="G5782" t="str">
            <v>PISO DE ALERTA EM PLACAS MARMORIADAS VIBRO-PRENSADAS, COM  ACABAMENTO RUSTICO, NA COR CINZA, EXCLUSIVE  CONTRAPISO, COMESPESSURA DE 3CM.FORNECIMENTO E COLOCACAO</v>
          </cell>
          <cell r="H5782" t="str">
            <v>M2</v>
          </cell>
          <cell r="I5782">
            <v>189.31</v>
          </cell>
        </row>
        <row r="5783">
          <cell r="A5783" t="str">
            <v>13.462.0025-0</v>
          </cell>
          <cell r="B5783" t="str">
            <v>PISO DE ALERTA EM PLACAS MARMORIZADAS VIBRO-PRENSADAS,COM ACABAMENTO RUSTICO,NA COR VERMELHA,EXCLUSIVE CONTRAPISO COM ESPESSURA DE 3CM.FORNECIMENTO E COLOCACAO</v>
          </cell>
          <cell r="C5783" t="str">
            <v>M2</v>
          </cell>
          <cell r="D5783">
            <v>203.52</v>
          </cell>
          <cell r="F5783" t="str">
            <v>13.462.0025-A</v>
          </cell>
          <cell r="G5783" t="str">
            <v>PISO DE ALERTA EM PLACAS MARMORIZADAS VIBRO-PRENSADAS,COM ACABAMENTO RUSTICO,NA COR VERMELHA,EXCLUSIVE CONTRAPISO COM ESPESSURA DE 3CM.FORNECIMENTO E COLOCACAO</v>
          </cell>
          <cell r="H5783" t="str">
            <v>M2</v>
          </cell>
          <cell r="I5783">
            <v>196.01</v>
          </cell>
        </row>
        <row r="5784">
          <cell r="A5784" t="str">
            <v>13.468.0010-0</v>
          </cell>
          <cell r="B5784" t="str">
            <v>CAMADA DE ISOLAMENTO EXECUTADA COM BLOCOS DE CONCRETO DE 10X20X40CM, CAPEAMENTO COM ARGAMASSA DE CIMENTO E AREIA, NO TRACO 1:4,ASSENTES COM ARMAGASSA DE CIMENTO E SAIBRO NO TRACO 1:8</v>
          </cell>
          <cell r="C5784" t="str">
            <v>M2</v>
          </cell>
          <cell r="D5784">
            <v>113.77</v>
          </cell>
          <cell r="F5784" t="str">
            <v>13.468.0010-A</v>
          </cell>
          <cell r="G5784" t="str">
            <v>CAMADA DE ISOLAMENTO EXECUTADA COM BLOCOS DE CONCRETO DE 10X20X40CM, CAPEAMENTO COM ARGAMASSA DE CIMENTO E AREIA, NO TRACO 1:4,ASSENTES COM ARMAGASSA DE CIMENTO E SAIBRO NO TRACO 1:8</v>
          </cell>
          <cell r="H5784" t="str">
            <v>M2</v>
          </cell>
          <cell r="I5784">
            <v>103.89</v>
          </cell>
        </row>
        <row r="5785">
          <cell r="A5785" t="str">
            <v>13.469.0010-0</v>
          </cell>
          <cell r="B5785" t="str">
            <v>CAMADA DE ISOLAMENTO EXECUTADA COM BLOCOS DE CONCRETO CELULAR DE 10X30X60CM,CAPEAMENTO COM ARGAMASSA DE CIMENTO E AREIA,NO TRACO 1:4,ASSENTES COM ARGAMASSA DE CIMENTO E SAIBRO,NO TRACO 1:8</v>
          </cell>
          <cell r="C5785" t="str">
            <v>M2</v>
          </cell>
          <cell r="D5785">
            <v>159.19</v>
          </cell>
          <cell r="F5785" t="str">
            <v>13.469.0010-A</v>
          </cell>
          <cell r="G5785" t="str">
            <v>CAMADA DE ISOLAMENTO EXECUTADA COM BLOCOS DE CONCRETO CELULAR DE 10X30X60CM,CAPEAMENTO COM ARGAMASSA DE CIMENTO E AREIA,NO TRACO 1:4,ASSENTES COM ARGAMASSA DE CIMENTO E SAIBRO,NO TRACO 1:8</v>
          </cell>
          <cell r="H5785" t="str">
            <v>M2</v>
          </cell>
          <cell r="I5785">
            <v>149.94999999999999</v>
          </cell>
        </row>
        <row r="5786">
          <cell r="A5786" t="str">
            <v>14.001.0001-0</v>
          </cell>
          <cell r="B5786" t="str">
            <v>JANELA DE PVC BRANCO,CONFORME ABNT NBR 16851 E 10821,DE CORRER,DUAS FOLHAS MOVEIS,DE (1,20X1,20)M,EXCLUSIVE VIDROS,INCLUSIVE FERRAGENS E ACESSORIOS.FORNECIMENTO E COLOCACAO</v>
          </cell>
          <cell r="C5786" t="str">
            <v>UN</v>
          </cell>
          <cell r="D5786">
            <v>3600.97</v>
          </cell>
          <cell r="F5786" t="str">
            <v>14.001.0001-A</v>
          </cell>
          <cell r="G5786" t="str">
            <v>JANELA DE PVC BRANCO,CONFORME ABNT NBR 16851 E 10821,DE CORRER,DUAS FOLHAS MOVEIS,DE (1,20X1,20)M,EXCLUSIVE VIDROS,INCLUSIVE FERRAGENS E ACESSORIOS.FORNECIMENTO E COLOCACAO</v>
          </cell>
          <cell r="H5786" t="str">
            <v>UN</v>
          </cell>
          <cell r="I5786">
            <v>3595.35</v>
          </cell>
        </row>
        <row r="5787">
          <cell r="A5787" t="str">
            <v>14.001.0002-0</v>
          </cell>
          <cell r="B5787" t="str">
            <v>JANELA DE PVC BRANCO,CONFORME ABNT NBR 16851 E 10821,DE CORRER,DUAS FOLHAS MOVEIS EM VENEZIANAS E DUAS FOLHAS MOVEIS EMVIDROS,DE (1,60X1,00)M,INCLUSIVE FERRAGENS E ACESSORIOS,EXCLUSIVE VIDROS.FORNECIMENTO E COLOCACAO</v>
          </cell>
          <cell r="C5787" t="str">
            <v>UN</v>
          </cell>
          <cell r="D5787">
            <v>6177.65</v>
          </cell>
          <cell r="F5787" t="str">
            <v>14.001.0002-A</v>
          </cell>
          <cell r="G5787" t="str">
            <v>JANELA DE PVC BRANCO,CONFORME ABNT NBR 16851 E 10821,DE CORRER,DUAS FOLHAS MOVEIS EM VENEZIANAS E DUAS FOLHAS MOVEIS EMVIDROS,DE (1,60X1,00)M,INCLUSIVE FERRAGENS E ACESSORIOS,EXCLUSIVE VIDROS.FORNECIMENTO E COLOCACAO</v>
          </cell>
          <cell r="H5787" t="str">
            <v>UN</v>
          </cell>
          <cell r="I5787">
            <v>6171.04</v>
          </cell>
        </row>
        <row r="5788">
          <cell r="A5788" t="str">
            <v>14.001.0006-0</v>
          </cell>
          <cell r="B5788" t="str">
            <v>JANELA DE PVC BRANCO,CONFORME ABNT NBR 16851 E 10821,DE CORRER,QUATRO FOLHAS,SENDO DUAS FIXAS E DUAS MOVEIS,DE (2,00X1,20)M,EXCLUSIVE VIDROS,INCLUSIVE FERRAGENS E ACESSORIOS.FORNECIMENTO E COLOCACAO</v>
          </cell>
          <cell r="C5788" t="str">
            <v>UN</v>
          </cell>
          <cell r="D5788">
            <v>6393.11</v>
          </cell>
          <cell r="F5788" t="str">
            <v>14.001.0006-A</v>
          </cell>
          <cell r="G5788" t="str">
            <v>JANELA DE PVC BRANCO,CONFORME ABNT NBR 16851 E 10821,DE CORRER,QUATRO FOLHAS,SENDO DUAS FIXAS E DUAS MOVEIS,DE (2,00X1,20)M,EXCLUSIVE VIDROS,INCLUSIVE FERRAGENS E ACESSORIOS.FORNECIMENTO E COLOCACAO</v>
          </cell>
          <cell r="H5788" t="str">
            <v>UN</v>
          </cell>
          <cell r="I5788">
            <v>6383.19</v>
          </cell>
        </row>
        <row r="5789">
          <cell r="A5789" t="str">
            <v>14.001.0011-0</v>
          </cell>
          <cell r="B5789" t="str">
            <v>JANELA DE PVC BRANCO,CONFORME ABNT NBR 16851 E 10821,DE CORRER,QUATRO FOLHAS,SENDO DUAS FIXAS E DUAS MOVEIS,DE (3,20X2,00)M,CONTENDO NA PARTE SUPERIOR BANDEIRA DE QUATRO FOLHAS DE(0,80X0,50)M CADA,SENDO DUAS FIXAS NA PARTE CENTRAL E DUAS DE PROJETAR TIPO MAXIM-AR NAS EXTREMIDADES,EXCLUSIVE VIDROS,INCLUSIVE FERRAGENS E ACESSORIOS.FORNECIMENTO E COLOCACAO</v>
          </cell>
          <cell r="C5789" t="str">
            <v>UN</v>
          </cell>
          <cell r="D5789">
            <v>15445.05</v>
          </cell>
          <cell r="F5789" t="str">
            <v>14.001.0011-A</v>
          </cell>
          <cell r="G5789" t="str">
            <v>JANELA DE PVC BRANCO,CONFORME ABNT NBR 16851 E 10821,DE CORRER,QUATRO FOLHAS,SENDO DUAS FIXAS E DUAS MOVEIS,DE (3,20X2,00)M,CONTENDO NA PARTE SUPERIOR BANDEIRA DE QUATRO FOLHAS DE(0,80X0,50)M CADA,SENDO DUAS FIXAS NA PARTE CENTRAL E DUAS DE PROJETAR TIPO MAXIM-AR NAS EXTREMIDADES,EXCLUSIVE VIDROS,INCLUSIVE FERRAGENS E ACESSORIOS.FORNECIMENTO E COLOCACAO</v>
          </cell>
          <cell r="H5789" t="str">
            <v>UN</v>
          </cell>
          <cell r="I5789">
            <v>15430.17</v>
          </cell>
        </row>
        <row r="5790">
          <cell r="A5790" t="str">
            <v>14.001.0016-0</v>
          </cell>
          <cell r="B5790" t="str">
            <v>JANELA DE PVC BRANCO,CONFORME ABNT NBR 16851 E 10821,DE PROJETAR,TIPO MAXIM-AR,COM UMA FOLHA DE (0,80X0,80)M,EXCLUSIVE VIDROS,INCLUSIVE FERRAGENS E ACESSORIOS.FORNECIMENTO E COLOCACAO</v>
          </cell>
          <cell r="C5790" t="str">
            <v>UN</v>
          </cell>
          <cell r="D5790">
            <v>2046.59</v>
          </cell>
          <cell r="F5790" t="str">
            <v>14.001.0016-A</v>
          </cell>
          <cell r="G5790" t="str">
            <v>JANELA DE PVC BRANCO,CONFORME ABNT NBR 16851 E 10821,DE PROJETAR,TIPO MAXIM-AR,COM UMA FOLHA DE (0,80X0,80)M,EXCLUSIVE VIDROS,INCLUSIVE FERRAGENS E ACESSORIOS.FORNECIMENTO E COLOCACAO</v>
          </cell>
          <cell r="H5790" t="str">
            <v>UN</v>
          </cell>
          <cell r="I5790">
            <v>2041.63</v>
          </cell>
        </row>
        <row r="5791">
          <cell r="A5791" t="str">
            <v>14.001.0030-0</v>
          </cell>
          <cell r="B5791" t="str">
            <v>PORTA DE PVC BRANCO,CONFORME ABNT NBR 16851 E 10821,DE ABRIR,UMA FOLHA COM TRAVESSA INTERMEDIARIA,DE (0,80X2,10)M,EXCLUSIVE VIDROS,INCLUSIVE FERRAGENS E ACESSORIOS.FORNECIMENTO E COLOCACAO</v>
          </cell>
          <cell r="C5791" t="str">
            <v>UN</v>
          </cell>
          <cell r="D5791">
            <v>4480.2700000000004</v>
          </cell>
          <cell r="F5791" t="str">
            <v>14.001.0030-A</v>
          </cell>
          <cell r="G5791" t="str">
            <v>PORTA DE PVC BRANCO,CONFORME ABNT NBR 16851 E 10821,DE ABRIR,UMA FOLHA COM TRAVESSA INTERMEDIARIA,DE (0,80X2,10)M,EXCLUSIVE VIDROS,INCLUSIVE FERRAGENS E ACESSORIOS.FORNECIMENTO E COLOCACAO</v>
          </cell>
          <cell r="H5791" t="str">
            <v>UN</v>
          </cell>
          <cell r="I5791">
            <v>4471.67</v>
          </cell>
        </row>
        <row r="5792">
          <cell r="A5792" t="str">
            <v>14.001.0035-0</v>
          </cell>
          <cell r="B5792" t="str">
            <v>PORTA DE PVC BRANCO,CONFORME ABNT NBR 16851 E 10821,DE ABRIR,UMA FOLHA COM TRAVESSA INTERMEDIARIA,DE (0,70X2,10)M,EXCLUSIVE VIDROS,INCLUSIVE FERRAGENS E ACESSORIOS.FORNECIMENTO E COLOCACAO</v>
          </cell>
          <cell r="C5792" t="str">
            <v>UN</v>
          </cell>
          <cell r="D5792">
            <v>4380.17</v>
          </cell>
          <cell r="F5792" t="str">
            <v>14.001.0035-A</v>
          </cell>
          <cell r="G5792" t="str">
            <v>PORTA DE PVC BRANCO,CONFORME ABNT NBR 16851 E 10821,DE ABRIR,UMA FOLHA COM TRAVESSA INTERMEDIARIA,DE (0,70X2,10)M,EXCLUSIVE VIDROS,INCLUSIVE FERRAGENS E ACESSORIOS.FORNECIMENTO E COLOCACAO</v>
          </cell>
          <cell r="H5792" t="str">
            <v>UN</v>
          </cell>
          <cell r="I5792">
            <v>4371.57</v>
          </cell>
        </row>
        <row r="5793">
          <cell r="A5793" t="str">
            <v>14.001.0040-0</v>
          </cell>
          <cell r="B5793" t="str">
            <v>PORTA DE PVC BRANCO,CONFORME ABNT NBR 16851 E 10821,DE ABRIR,UMA FOLHA COM TRAVESSA INTERMEDIARIA,DE (0,60X2,10)M,EXCLUSIVE VIDROS,INCLUSIVE FERRAGENS E ACESSORIOS.FORNECIMENTO E COLOCACAO</v>
          </cell>
          <cell r="C5793" t="str">
            <v>UN</v>
          </cell>
          <cell r="D5793">
            <v>4291.79</v>
          </cell>
          <cell r="F5793" t="str">
            <v>14.001.0040-A</v>
          </cell>
          <cell r="G5793" t="str">
            <v>PORTA DE PVC BRANCO,CONFORME ABNT NBR 16851 E 10821,DE ABRIR,UMA FOLHA COM TRAVESSA INTERMEDIARIA,DE (0,60X2,10)M,EXCLUSIVE VIDROS,INCLUSIVE FERRAGENS E ACESSORIOS.FORNECIMENTO E COLOCACAO</v>
          </cell>
          <cell r="H5793" t="str">
            <v>UN</v>
          </cell>
          <cell r="I5793">
            <v>4283.1899999999996</v>
          </cell>
        </row>
        <row r="5794">
          <cell r="A5794" t="str">
            <v>14.001.0045-0</v>
          </cell>
          <cell r="B5794" t="str">
            <v>PORTA DE PVC BRANCO,CONFORME ABNT NBR 16851 E 10821,DE CORRER,DUAS FOLHAS MOVEIS COM TRAVESSA INTERMEDIARIA,DE (1,60X2,10)M,EXCLUSIVE VIDROS,INCLUSIVE FERRAGENS E ACESSORIOS.FORNECIMENTO E COLOCACAO</v>
          </cell>
          <cell r="C5794" t="str">
            <v>UN</v>
          </cell>
          <cell r="D5794">
            <v>5324.3</v>
          </cell>
          <cell r="F5794" t="str">
            <v>14.001.0045-A</v>
          </cell>
          <cell r="G5794" t="str">
            <v>PORTA DE PVC BRANCO,CONFORME ABNT NBR 16851 E 10821,DE CORRER,DUAS FOLHAS MOVEIS COM TRAVESSA INTERMEDIARIA,DE (1,60X2,10)M,EXCLUSIVE VIDROS,INCLUSIVE FERRAGENS E ACESSORIOS.FORNECIMENTO E COLOCACAO</v>
          </cell>
          <cell r="H5794" t="str">
            <v>UN</v>
          </cell>
          <cell r="I5794">
            <v>5312.06</v>
          </cell>
        </row>
        <row r="5795">
          <cell r="A5795" t="str">
            <v>14.001.0050-0</v>
          </cell>
          <cell r="B5795" t="str">
            <v>PORTA DE PVC BRANCO,CONFORME ABNT NBR 16851 E 10821,DE CORRER,DUAS FOLHAS MOVEIS COM TRAVESSA INTERMEDIARIA,DE (1,40X2,10)M,EXCLUSIVE VIDROS,INCLUSIVE FERRAGENS E ACESSORIOS.FORNECIMENTO E COLOCACAO</v>
          </cell>
          <cell r="C5795" t="str">
            <v>UN</v>
          </cell>
          <cell r="D5795">
            <v>5165.28</v>
          </cell>
          <cell r="F5795" t="str">
            <v>14.001.0050-A</v>
          </cell>
          <cell r="G5795" t="str">
            <v>PORTA DE PVC BRANCO,CONFORME ABNT NBR 16851 E 10821,DE CORRER,DUAS FOLHAS MOVEIS COM TRAVESSA INTERMEDIARIA,DE (1,40X2,10)M,EXCLUSIVE VIDROS,INCLUSIVE FERRAGENS E ACESSORIOS.FORNECIMENTO E COLOCACAO</v>
          </cell>
          <cell r="H5795" t="str">
            <v>UN</v>
          </cell>
          <cell r="I5795">
            <v>5153.05</v>
          </cell>
        </row>
        <row r="5796">
          <cell r="A5796" t="str">
            <v>14.001.0055-0</v>
          </cell>
          <cell r="B5796" t="str">
            <v>PORTA DE PVC BRANCO,CONFORME ABNT NBR 16851 E 10821,DE CORRER,QUATRO FOLHAS COM TRAVESSA INTERMEDIARIA,SENDO DUAS FIXASE DUAS MOVEIS,DE (2,00X2,10)M,EXCLUSIVE VIDROS,INCLUSIVE FERRAGENS E ACESSORIOS.FORNECIMENTO E COLOCACAO</v>
          </cell>
          <cell r="C5796" t="str">
            <v>UN</v>
          </cell>
          <cell r="D5796">
            <v>8389.36</v>
          </cell>
          <cell r="F5796" t="str">
            <v>14.001.0055-A</v>
          </cell>
          <cell r="G5796" t="str">
            <v>PORTA DE PVC BRANCO,CONFORME ABNT NBR 16851 E 10821,DE CORRER,QUATRO FOLHAS COM TRAVESSA INTERMEDIARIA,SENDO DUAS FIXASE DUAS MOVEIS,DE (2,00X2,10)M,EXCLUSIVE VIDROS,INCLUSIVE FERRAGENS E ACESSORIOS.FORNECIMENTO E COLOCACAO</v>
          </cell>
          <cell r="H5796" t="str">
            <v>UN</v>
          </cell>
          <cell r="I5796">
            <v>8374.48</v>
          </cell>
        </row>
        <row r="5797">
          <cell r="A5797" t="str">
            <v>14.001.0065-0</v>
          </cell>
          <cell r="B5797" t="str">
            <v>PORTA SANFONADA EM PVC,VAO DE (0,80X2,10)M,INCLUSIVE ACESSORIOS (PARAFUSOS,BUCHAS,PUXADOR E TRINCO).FORNECIMENTO E COLOCACAO</v>
          </cell>
          <cell r="C5797" t="str">
            <v>UN</v>
          </cell>
          <cell r="D5797">
            <v>196.07</v>
          </cell>
          <cell r="F5797" t="str">
            <v>14.001.0065-A</v>
          </cell>
          <cell r="G5797" t="str">
            <v>PORTA SANFONADA EM PVC,VAO DE (0,80X2,10)M,INCLUSIVE ACESSORIOS (PARAFUSOS,BUCHAS,PUXADOR E TRINCO).FORNECIMENTO E COLOCACAO</v>
          </cell>
          <cell r="H5797" t="str">
            <v>UN</v>
          </cell>
          <cell r="I5797">
            <v>186.24</v>
          </cell>
        </row>
        <row r="5798">
          <cell r="A5798" t="str">
            <v>14.001.0070-0</v>
          </cell>
          <cell r="B5798" t="str">
            <v>PORTA SANFONADA EM PVC,VAO DE (0,60X2,10)M,INCLUSIVE ACESSORIOS (PARAFUSOS,BUCHAS,PUXADOR E TRINCO).FORNECIMENTO E COLOCACAO</v>
          </cell>
          <cell r="C5798" t="str">
            <v>UN</v>
          </cell>
          <cell r="D5798">
            <v>142.03</v>
          </cell>
          <cell r="F5798" t="str">
            <v>14.001.0070-A</v>
          </cell>
          <cell r="G5798" t="str">
            <v>PORTA SANFONADA EM PVC,VAO DE (0,60X2,10)M,INCLUSIVE ACESSORIOS (PARAFUSOS,BUCHAS,PUXADOR E TRINCO).FORNECIMENTO E COLOCACAO</v>
          </cell>
          <cell r="H5798" t="str">
            <v>UN</v>
          </cell>
          <cell r="I5798">
            <v>135.41999999999999</v>
          </cell>
        </row>
        <row r="5799">
          <cell r="A5799" t="str">
            <v>14.001.0072-0</v>
          </cell>
          <cell r="B5799" t="str">
            <v>PORTA SANFONADA EM PVC,VAO DE (0,70X2,10)M,INCLUSIVE ACESSORIOS (PARAFUSOS,BUCHAS,PUXADOR E TRINCO).FORNECIMENTO E COLOCACAO</v>
          </cell>
          <cell r="C5799" t="str">
            <v>UN</v>
          </cell>
          <cell r="D5799">
            <v>170.27</v>
          </cell>
          <cell r="F5799" t="str">
            <v>14.001.0072-A</v>
          </cell>
          <cell r="G5799" t="str">
            <v>PORTA SANFONADA EM PVC,VAO DE (0,70X2,10)M,INCLUSIVE ACESSORIOS (PARAFUSOS,BUCHAS,PUXADOR E TRINCO).FORNECIMENTO E COLOCACAO</v>
          </cell>
          <cell r="H5799" t="str">
            <v>UN</v>
          </cell>
          <cell r="I5799">
            <v>162.34</v>
          </cell>
        </row>
        <row r="5800">
          <cell r="A5800" t="str">
            <v>14.001.0076-0</v>
          </cell>
          <cell r="B5800" t="str">
            <v>PORTA SANFONADA EM PVC,VAO DE (1,00X2,10)M,INCLUSIVE ACESSORIOS (PARAFUSOS,BUCHAS,PUXADOR E TRINCO).FORNECIMENTO E COLOCACAO</v>
          </cell>
          <cell r="C5800" t="str">
            <v>UN</v>
          </cell>
          <cell r="D5800">
            <v>251.16</v>
          </cell>
          <cell r="F5800" t="str">
            <v>14.001.0076-A</v>
          </cell>
          <cell r="G5800" t="str">
            <v>PORTA SANFONADA EM PVC,VAO DE (1,00X2,10)M,INCLUSIVE ACESSORIOS (PARAFUSOS,BUCHAS,PUXADOR E TRINCO).FORNECIMENTO E COLOCACAO</v>
          </cell>
          <cell r="H5800" t="str">
            <v>UN</v>
          </cell>
          <cell r="I5800">
            <v>240.58</v>
          </cell>
        </row>
        <row r="5801">
          <cell r="A5801" t="str">
            <v>14.001.0080-0</v>
          </cell>
          <cell r="B5801" t="str">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ell>
          <cell r="C5801" t="str">
            <v>UN</v>
          </cell>
          <cell r="D5801">
            <v>3433.53</v>
          </cell>
          <cell r="F5801" t="str">
            <v>14.001.0080-A</v>
          </cell>
          <cell r="G5801" t="str">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ell>
          <cell r="H5801" t="str">
            <v>UN</v>
          </cell>
          <cell r="I5801">
            <v>3426.92</v>
          </cell>
        </row>
        <row r="5802">
          <cell r="A5802" t="str">
            <v>14.001.0085-0</v>
          </cell>
          <cell r="B5802" t="str">
            <v>PORTA EM ABS RIGIDO DE ALTO IMPACTO,TIPO VAI E VEM,MEDINDO (1,80X2,10)M,COM FECHAMENTO POR GRAVIDADE,SEM USO DE MOLAS,VISOR EM POLICARBONATO TRANSPARENTE COM ESPESSURA DE 3MM E PARA-CHOQUE EM ABS NOS DOIS LADOS DE CADA FOLHA,NA COR DA PORTA</v>
          </cell>
          <cell r="C5802" t="str">
            <v>UN</v>
          </cell>
          <cell r="D5802">
            <v>5226.3100000000004</v>
          </cell>
          <cell r="F5802" t="str">
            <v>14.001.0085-A</v>
          </cell>
          <cell r="G5802" t="str">
            <v>PORTA EM ABS RIGIDO DE ALTO IMPACTO,TIPO VAI E VEM,MEDINDO (1,80X2,10)M,COM FECHAMENTO POR GRAVIDADE,SEM USO DE MOLAS,VISOR EM POLICARBONATO TRANSPARENTE COM ESPESSURA DE 3MM E PARA-CHOQUE EM ABS NOS DOIS LADOS DE CADA FOLHA,NA COR DA PORTA</v>
          </cell>
          <cell r="H5802" t="str">
            <v>UN</v>
          </cell>
          <cell r="I5802">
            <v>5219.7</v>
          </cell>
        </row>
        <row r="5803">
          <cell r="A5803" t="str">
            <v>14.001.0100-0</v>
          </cell>
          <cell r="B5803" t="str">
            <v>VENEZIANA COM ALETAS DE PVC TRANSLUCIDAS E MONTANTES EM CHAPA DE ALUMINIO NATURAL.FORNECIMENTO E COLOCACAO</v>
          </cell>
          <cell r="C5803" t="str">
            <v>M2</v>
          </cell>
          <cell r="D5803">
            <v>356.41</v>
          </cell>
          <cell r="F5803" t="str">
            <v>14.001.0100-A</v>
          </cell>
          <cell r="G5803" t="str">
            <v>VENEZIANA COM ALETAS DE PVC TRANSLUCIDAS E MONTANTES EM CHAPA DE ALUMINIO NATURAL.FORNECIMENTO E COLOCACAO</v>
          </cell>
          <cell r="H5803" t="str">
            <v>M2</v>
          </cell>
          <cell r="I5803">
            <v>350.79</v>
          </cell>
        </row>
        <row r="5804">
          <cell r="A5804" t="str">
            <v>14.001.0105-0</v>
          </cell>
          <cell r="B5804" t="str">
            <v>VENEZIANA,COM ALETAS DE FIBERGLASS E MONTANTES EM CHAPA DE ALUMINIO NATURAL.FORNECIMENTO E COLOCACAO</v>
          </cell>
          <cell r="C5804" t="str">
            <v>M2</v>
          </cell>
          <cell r="D5804">
            <v>434.25</v>
          </cell>
          <cell r="F5804" t="str">
            <v>14.001.0105-A</v>
          </cell>
          <cell r="G5804" t="str">
            <v>VENEZIANA,COM ALETAS DE FIBERGLASS E MONTANTES EM CHAPA DE ALUMINIO NATURAL.FORNECIMENTO E COLOCACAO</v>
          </cell>
          <cell r="H5804" t="str">
            <v>M2</v>
          </cell>
          <cell r="I5804">
            <v>428.63</v>
          </cell>
        </row>
        <row r="5805">
          <cell r="A5805" t="str">
            <v>14.001.0110-0</v>
          </cell>
          <cell r="B5805" t="str">
            <v>VENEZIANA,COM ALETAS DE PVC TRANSLUCIDAS E MONTANTES EM CHAPA DE ACO GALVANIZADO.FORNECIMENTO E COLOCACAO</v>
          </cell>
          <cell r="C5805" t="str">
            <v>M2</v>
          </cell>
          <cell r="D5805">
            <v>303.14999999999998</v>
          </cell>
          <cell r="F5805" t="str">
            <v>14.001.0110-A</v>
          </cell>
          <cell r="G5805" t="str">
            <v>VENEZIANA,COM ALETAS DE PVC TRANSLUCIDAS E MONTANTES EM CHAPA DE ACO GALVANIZADO.FORNECIMENTO E COLOCACAO</v>
          </cell>
          <cell r="H5805" t="str">
            <v>M2</v>
          </cell>
          <cell r="I5805">
            <v>297.52999999999997</v>
          </cell>
        </row>
        <row r="5806">
          <cell r="A5806" t="str">
            <v>14.001.0115-0</v>
          </cell>
          <cell r="B5806" t="str">
            <v>VENEZIANA,COM ALETAS DE FIBERGLASS E MONTANTES EM CHAPA DE ACO GALVANIZADO.FORNECIMENTO E COLOCACAO</v>
          </cell>
          <cell r="C5806" t="str">
            <v>M2</v>
          </cell>
          <cell r="D5806">
            <v>320.48</v>
          </cell>
          <cell r="F5806" t="str">
            <v>14.001.0115-A</v>
          </cell>
          <cell r="G5806" t="str">
            <v>VENEZIANA,COM ALETAS DE FIBERGLASS E MONTANTES EM CHAPA DE ACO GALVANIZADO.FORNECIMENTO E COLOCACAO</v>
          </cell>
          <cell r="H5806" t="str">
            <v>M2</v>
          </cell>
          <cell r="I5806">
            <v>314.86</v>
          </cell>
        </row>
        <row r="5807">
          <cell r="A5807" t="str">
            <v>14.001.0120-0</v>
          </cell>
          <cell r="B5807" t="str">
            <v>VENEZIANA,COM ALETAS DE PVC TRANSLUCIDAS E MONTANTES EM CHAPA DE ACO PRE-PINTADO.FORNECIMENTO E COLOCACAO</v>
          </cell>
          <cell r="C5807" t="str">
            <v>M2</v>
          </cell>
          <cell r="D5807">
            <v>386.19</v>
          </cell>
          <cell r="F5807" t="str">
            <v>14.001.0120-A</v>
          </cell>
          <cell r="G5807" t="str">
            <v>VENEZIANA,COM ALETAS DE PVC TRANSLUCIDAS E MONTANTES EM CHAPA DE ACO PRE-PINTADO.FORNECIMENTO E COLOCACAO</v>
          </cell>
          <cell r="H5807" t="str">
            <v>M2</v>
          </cell>
          <cell r="I5807">
            <v>380.57</v>
          </cell>
        </row>
        <row r="5808">
          <cell r="A5808" t="str">
            <v>14.001.0125-0</v>
          </cell>
          <cell r="B5808" t="str">
            <v>VENEZIANA,COM ALETAS DE FIBERGLASS E MONTANTES EM CHAPA DE ACO PRE-PINTADO.FORNECIMENTO E COLOCACAO</v>
          </cell>
          <cell r="C5808" t="str">
            <v>M2</v>
          </cell>
          <cell r="D5808">
            <v>315.8</v>
          </cell>
          <cell r="F5808" t="str">
            <v>14.001.0125-A</v>
          </cell>
          <cell r="G5808" t="str">
            <v>VENEZIANA,COM ALETAS DE FIBERGLASS E MONTANTES EM CHAPA DE ACO PRE-PINTADO.FORNECIMENTO E COLOCACAO</v>
          </cell>
          <cell r="H5808" t="str">
            <v>M2</v>
          </cell>
          <cell r="I5808">
            <v>310.18</v>
          </cell>
        </row>
        <row r="5809">
          <cell r="A5809" t="str">
            <v>14.001.0130-0</v>
          </cell>
          <cell r="B5809" t="str">
            <v>VENEZIANA EXTERNA DE ENROLAR,COM ESTEIRAS EM PVC RIGIDO E PERFIS EM FERRO GALVANIZADO,INCLUSIVE FERRAGENS.FORNECIMENTO ECOLOCACAO</v>
          </cell>
          <cell r="C5809" t="str">
            <v>M2</v>
          </cell>
          <cell r="D5809">
            <v>692.03</v>
          </cell>
          <cell r="F5809" t="str">
            <v>14.001.0130-A</v>
          </cell>
          <cell r="G5809" t="str">
            <v>VENEZIANA EXTERNA DE ENROLAR,COM ESTEIRAS EM PVC RIGIDO E PERFIS EM FERRO GALVANIZADO,INCLUSIVE FERRAGENS.FORNECIMENTO ECOLOCACAO</v>
          </cell>
          <cell r="H5809" t="str">
            <v>M2</v>
          </cell>
          <cell r="I5809">
            <v>692.03</v>
          </cell>
        </row>
        <row r="5810">
          <cell r="A5810" t="str">
            <v>14.001.0300-0</v>
          </cell>
          <cell r="B5810" t="str">
            <v>PERSIANA VERTICAL EM PVC,LAMINA COM LARGURA DE 89MM.FORNECIMENTO E COLOCACAO</v>
          </cell>
          <cell r="C5810" t="str">
            <v>M2</v>
          </cell>
          <cell r="D5810">
            <v>274.67</v>
          </cell>
          <cell r="F5810" t="str">
            <v>14.001.0300-A</v>
          </cell>
          <cell r="G5810" t="str">
            <v>PERSIANA VERTICAL EM PVC,LAMINA COM LARGURA DE 89MM.FORNECIMENTO E COLOCACAO</v>
          </cell>
          <cell r="H5810" t="str">
            <v>M2</v>
          </cell>
          <cell r="I5810">
            <v>274.67</v>
          </cell>
        </row>
        <row r="5811">
          <cell r="A5811" t="str">
            <v>14.002.0010-0</v>
          </cell>
          <cell r="B5811"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5811" t="str">
            <v>M2</v>
          </cell>
          <cell r="D5811">
            <v>1583.08</v>
          </cell>
          <cell r="F5811" t="str">
            <v>14.002.0010-A</v>
          </cell>
          <cell r="G5811"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H5811" t="str">
            <v>M2</v>
          </cell>
          <cell r="I5811">
            <v>1430.99</v>
          </cell>
        </row>
        <row r="5812">
          <cell r="A5812" t="str">
            <v>14.002.0012-0</v>
          </cell>
          <cell r="B581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5812" t="str">
            <v>M2</v>
          </cell>
          <cell r="D5812">
            <v>1638.14</v>
          </cell>
          <cell r="F5812" t="str">
            <v>14.002.0012-A</v>
          </cell>
          <cell r="G581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H5812" t="str">
            <v>M2</v>
          </cell>
          <cell r="I5812">
            <v>1479.44</v>
          </cell>
        </row>
        <row r="5813">
          <cell r="A5813" t="str">
            <v>14.002.0013-0</v>
          </cell>
          <cell r="B5813" t="str">
            <v>PORTA DE FERRO EM BARRAS HORIZONTAIS DE 1.1/4"X1/4" A CADA 10CM,CONTORNO DO MESMO MATERIAL,REVESTIDA COM CHAPA DE FERROGALVANIZADO Nº16,GUARNICAO EM CANTONEIRA DE 1.1/2"X1/8",COMFECHO PARA CADEADO DE 30MM, EXCLUSIVE ESTE. FORNECIMENTO E COLOCACAO</v>
          </cell>
          <cell r="C5813" t="str">
            <v>M2</v>
          </cell>
          <cell r="D5813">
            <v>1731.86</v>
          </cell>
          <cell r="F5813" t="str">
            <v>14.002.0013-A</v>
          </cell>
          <cell r="G5813" t="str">
            <v>PORTA DE FERRO EM BARRAS HORIZONTAIS DE 1.1/4"X1/4" A CADA 10CM,CONTORNO DO MESMO MATERIAL,REVESTIDA COM CHAPA DE FERROGALVANIZADO Nº16,GUARNICAO EM CANTONEIRA DE 1.1/2"X1/8",COMFECHO PARA CADEADO DE 30MM, EXCLUSIVE ESTE. FORNECIMENTO E COLOCACAO</v>
          </cell>
          <cell r="H5813" t="str">
            <v>M2</v>
          </cell>
          <cell r="I5813">
            <v>1566.55</v>
          </cell>
        </row>
        <row r="5814">
          <cell r="A5814" t="str">
            <v>14.002.0014-0</v>
          </cell>
          <cell r="B5814" t="str">
            <v>PORTA DE FERRO EM BARRAS HORIZONTAIS DE 1.1/4"X1/4"A CADA 10CM,CONTORNO DO MESMO MATERIAL, REVESTIDA COM CHAPA DE FERROGALVANIZADO Nº16,COM 60CM DE ALTURA,GUARNICAO EM CANTONEIRADE 1.1/2"X1/8",COM FECHO PARA CADEADO DE 30MM,EXCLUSIVE ESTE.FORNECIMENTO E COLOCACAO</v>
          </cell>
          <cell r="C5814" t="str">
            <v>M2</v>
          </cell>
          <cell r="D5814">
            <v>1274.1300000000001</v>
          </cell>
          <cell r="F5814" t="str">
            <v>14.002.0014-A</v>
          </cell>
          <cell r="G5814" t="str">
            <v>PORTA DE FERRO EM BARRAS HORIZONTAIS DE 1.1/4"X1/4"A CADA 10CM,CONTORNO DO MESMO MATERIAL, REVESTIDA COM CHAPA DE FERROGALVANIZADO Nº16,COM 60CM DE ALTURA,GUARNICAO EM CANTONEIRADE 1.1/2"X1/8",COM FECHO PARA CADEADO DE 30MM,EXCLUSIVE ESTE.FORNECIMENTO E COLOCACAO</v>
          </cell>
          <cell r="H5814" t="str">
            <v>M2</v>
          </cell>
          <cell r="I5814">
            <v>1147.1600000000001</v>
          </cell>
        </row>
        <row r="5815">
          <cell r="A5815" t="str">
            <v>14.002.0030-0</v>
          </cell>
          <cell r="B5815" t="str">
            <v>PORTA DE ENROLAR AUTOMATICA,COMPLETA,TIPO MEIA CANA FECHADA,EM ACO GALVANIZADO NATURAL CHAPA N°22.FORNECIMENTO E COLOCACAO</v>
          </cell>
          <cell r="C5815" t="str">
            <v>M2</v>
          </cell>
          <cell r="D5815">
            <v>680.49</v>
          </cell>
          <cell r="F5815" t="str">
            <v>14.002.0030-A</v>
          </cell>
          <cell r="G5815" t="str">
            <v>PORTA DE ENROLAR AUTOMATICA,COMPLETA,TIPO MEIA CANA FECHADA,EM ACO GALVANIZADO NATURAL CHAPA N°22.FORNECIMENTO E COLOCACAO</v>
          </cell>
          <cell r="H5815" t="str">
            <v>M2</v>
          </cell>
          <cell r="I5815">
            <v>680.49</v>
          </cell>
        </row>
        <row r="5816">
          <cell r="A5816" t="str">
            <v>14.002.0035-0</v>
          </cell>
          <cell r="B5816" t="str">
            <v>PORTA DE ENROLAR AUTOMATICA,COMPLETA,TIPO MEIA CANA MICROPERFURADA (TRANSVISION).FORNECIMENTO E COLOCACAO</v>
          </cell>
          <cell r="C5816" t="str">
            <v>M2</v>
          </cell>
          <cell r="D5816">
            <v>721.99</v>
          </cell>
          <cell r="F5816" t="str">
            <v>14.002.0035-A</v>
          </cell>
          <cell r="G5816" t="str">
            <v>PORTA DE ENROLAR AUTOMATICA,COMPLETA,TIPO MEIA CANA MICROPERFURADA (TRANSVISION).FORNECIMENTO E COLOCACAO</v>
          </cell>
          <cell r="H5816" t="str">
            <v>M2</v>
          </cell>
          <cell r="I5816">
            <v>721.99</v>
          </cell>
        </row>
        <row r="5817">
          <cell r="A5817" t="str">
            <v>14.002.0041-0</v>
          </cell>
          <cell r="B5817"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5817" t="str">
            <v>M2</v>
          </cell>
          <cell r="D5817">
            <v>3056.97</v>
          </cell>
          <cell r="F5817" t="str">
            <v>14.002.0041-A</v>
          </cell>
          <cell r="G5817"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H5817" t="str">
            <v>M2</v>
          </cell>
          <cell r="I5817">
            <v>2764.03</v>
          </cell>
        </row>
        <row r="5818">
          <cell r="A5818" t="str">
            <v>14.002.0046-0</v>
          </cell>
          <cell r="B5818" t="str">
            <v>PORTA DE FERRO PARA SUBESTACAO TRANSFORMADORA,COM UMA OU DUAS FOLHAS,QUADRO E MARCO DE BARRAS E CANTONEIRAS,REVESTIDA DECHAPA DE FERRO GALVANIZADO Nº18,COM PAINEL SUPERIOR FECHADOPOR TELA DE ARAME GALVANIZADO Nº12,MALHA QUADRANGULAR DE (25X25)MM,ALTURA DE 30CM,INCLUSIVE FECHO PARA COLOCACAO DE CADEADO,EXCLUSIVE ESTE.FORNECIMENTO E COLOCACAO</v>
          </cell>
          <cell r="C5818" t="str">
            <v>M2</v>
          </cell>
          <cell r="D5818">
            <v>1201.25</v>
          </cell>
          <cell r="F5818" t="str">
            <v>14.002.0046-A</v>
          </cell>
          <cell r="G5818" t="str">
            <v>PORTA DE FERRO PARA SUBESTACAO TRANSFORMADORA,COM UMA OU DUAS FOLHAS,QUADRO E MARCO DE BARRAS E CANTONEIRAS,REVESTIDA DECHAPA DE FERRO GALVANIZADO Nº18,COM PAINEL SUPERIOR FECHADOPOR TELA DE ARAME GALVANIZADO Nº12,MALHA QUADRANGULAR DE (25X25)MM,ALTURA DE 30CM,INCLUSIVE FECHO PARA COLOCACAO DE CADEADO,EXCLUSIVE ESTE.FORNECIMENTO E COLOCACAO</v>
          </cell>
          <cell r="H5818" t="str">
            <v>M2</v>
          </cell>
          <cell r="I5818">
            <v>1088.8399999999999</v>
          </cell>
        </row>
        <row r="5819">
          <cell r="A5819" t="str">
            <v>14.002.0050-0</v>
          </cell>
          <cell r="B5819" t="str">
            <v>PORTA DE CHAPA DE FERRO GALVANIZADO Nº18 ENQUADRADA EM ESTRUTURA DE TUBOS DE FERRO GALVANIZADO DE 1.1/2",C/2,50 A 3,00MDE ALTURA E AREA DE 6,00 A 9,00M2, EM 2 FOLHAS, INCLUSIVE FECHO PARA COLOCACAO DE CADEADO,EXCLUSIVE ESTE.FORNECIMENTO ECOLOCACAO</v>
          </cell>
          <cell r="C5819" t="str">
            <v>M2</v>
          </cell>
          <cell r="D5819">
            <v>2120.12</v>
          </cell>
          <cell r="F5819" t="str">
            <v>14.002.0050-A</v>
          </cell>
          <cell r="G5819" t="str">
            <v>PORTA DE CHAPA DE FERRO GALVANIZADO Nº18 ENQUADRADA EM ESTRUTURA DE TUBOS DE FERRO GALVANIZADO DE 1.1/2",C/2,50 A 3,00MDE ALTURA E AREA DE 6,00 A 9,00M2, EM 2 FOLHAS, INCLUSIVE FECHO PARA COLOCACAO DE CADEADO,EXCLUSIVE ESTE.FORNECIMENTO ECOLOCACAO</v>
          </cell>
          <cell r="H5819" t="str">
            <v>M2</v>
          </cell>
          <cell r="I5819">
            <v>1916.45</v>
          </cell>
        </row>
        <row r="5820">
          <cell r="A5820" t="str">
            <v>14.002.0052-0</v>
          </cell>
          <cell r="B5820" t="str">
            <v>PORTINHOLA PARA ALCAPAO,CISTERNA OU CAIXA D'AGUA ELEVADA,EMCHAPA DE FERRO GALVANIZADO Nº16,ATE 0,80M DE ALTURA,COM GUARNICAO E ALCA PARA FECHAMENTO A CADEADO,EXCLUSIVE ESTE.FORNECIMENTO E COLOCACAO</v>
          </cell>
          <cell r="C5820" t="str">
            <v>M2</v>
          </cell>
          <cell r="D5820">
            <v>771.51</v>
          </cell>
          <cell r="F5820" t="str">
            <v>14.002.0052-A</v>
          </cell>
          <cell r="G5820" t="str">
            <v>PORTINHOLA PARA ALCAPAO,CISTERNA OU CAIXA D'AGUA ELEVADA,EMCHAPA DE FERRO GALVANIZADO Nº16,ATE 0,80M DE ALTURA,COM GUARNICAO E ALCA PARA FECHAMENTO A CADEADO,EXCLUSIVE ESTE.FORNECIMENTO E COLOCACAO</v>
          </cell>
          <cell r="H5820" t="str">
            <v>M2</v>
          </cell>
          <cell r="I5820">
            <v>714.31</v>
          </cell>
        </row>
        <row r="5821">
          <cell r="A5821" t="str">
            <v>14.002.0053-0</v>
          </cell>
          <cell r="B5821" t="str">
            <v>PORTINHOLA DE CHAPA DE FERRO GALVANIZADO Nº16,ATE 0,50M DE ALTURA,COM GUARNICAO EM CANTONEIRA DE 3/4"X1/8" E VISOR DE 20X10CM,COM ALCA PARA FECHAMENTO A CADEADO,EXCLUSIVE ESTE.FORNECIMENTO E COLOCACAO</v>
          </cell>
          <cell r="C5821" t="str">
            <v>M2</v>
          </cell>
          <cell r="D5821">
            <v>792.26</v>
          </cell>
          <cell r="F5821" t="str">
            <v>14.002.0053-A</v>
          </cell>
          <cell r="G5821" t="str">
            <v>PORTINHOLA DE CHAPA DE FERRO GALVANIZADO Nº16,ATE 0,50M DE ALTURA,COM GUARNICAO EM CANTONEIRA DE 3/4"X1/8" E VISOR DE 20X10CM,COM ALCA PARA FECHAMENTO A CADEADO,EXCLUSIVE ESTE.FORNECIMENTO E COLOCACAO</v>
          </cell>
          <cell r="H5821" t="str">
            <v>M2</v>
          </cell>
          <cell r="I5821">
            <v>729.44</v>
          </cell>
        </row>
        <row r="5822">
          <cell r="A5822" t="str">
            <v>14.002.0054-0</v>
          </cell>
          <cell r="B5822" t="str">
            <v>PORTINHOLA DE FERRO EM BARRA CHATA DE 1.1/4",MEDINDO 0,40X0,90M.FORNECIMENTO E COLOCACAO</v>
          </cell>
          <cell r="C5822" t="str">
            <v>UN</v>
          </cell>
          <cell r="D5822">
            <v>139.32</v>
          </cell>
          <cell r="F5822" t="str">
            <v>14.002.0054-A</v>
          </cell>
          <cell r="G5822" t="str">
            <v>PORTINHOLA DE FERRO EM BARRA CHATA DE 1.1/4",MEDINDO 0,40X0,90M.FORNECIMENTO E COLOCACAO</v>
          </cell>
          <cell r="H5822" t="str">
            <v>UN</v>
          </cell>
          <cell r="I5822">
            <v>129.4</v>
          </cell>
        </row>
        <row r="5823">
          <cell r="A5823" t="str">
            <v>14.002.0055-0</v>
          </cell>
          <cell r="B5823" t="str">
            <v>PORTA CORTA-FOGO PARA SAIDA DE EMERGENCIA,MEDINDO (90X210X5CM),CLASSE P-60,EM CHAPA DE ACO,TENDO BATENTE DO MESMO MATERIAL,INCLUSIVE FECHADURA E 3 PARES DE DOBRADICAS COM MOLA,CONFORME ABNT NBR 11742.FORNECIMENTO E COLOCACAO</v>
          </cell>
          <cell r="C5823" t="str">
            <v>UN</v>
          </cell>
          <cell r="D5823">
            <v>1229.3599999999999</v>
          </cell>
          <cell r="F5823" t="str">
            <v>14.002.0055-A</v>
          </cell>
          <cell r="G5823" t="str">
            <v>PORTA CORTA-FOGO PARA SAIDA DE EMERGENCIA,MEDINDO (90X210X5CM),CLASSE P-60,EM CHAPA DE ACO,TENDO BATENTE DO MESMO MATERIAL,INCLUSIVE FECHADURA E 3 PARES DE DOBRADICAS COM MOLA,CONFORME ABNT NBR 11742.FORNECIMENTO E COLOCACAO</v>
          </cell>
          <cell r="H5823" t="str">
            <v>UN</v>
          </cell>
          <cell r="I5823">
            <v>1214.01</v>
          </cell>
        </row>
        <row r="5824">
          <cell r="A5824" t="str">
            <v>14.002.0058-0</v>
          </cell>
          <cell r="B5824" t="str">
            <v>PORTA CORTA-FOGO PARA SAIDA DE EMERGENCIA,MEDINDO (90X210X5)CM,CLASSE P-90,EM CHAPA DE ACO,TENDO BATENTE DO MESMO MATERIAL,INCLUSIVE FECHADURA E 3 PARES DE DOBRADICAS COM MOLA,CONFORME ABNT NBR 11742.FORNECIMENTO E COLOCACAO</v>
          </cell>
          <cell r="C5824" t="str">
            <v>UN</v>
          </cell>
          <cell r="D5824">
            <v>1563.27</v>
          </cell>
          <cell r="F5824" t="str">
            <v>14.002.0058-A</v>
          </cell>
          <cell r="G5824" t="str">
            <v>PORTA CORTA-FOGO PARA SAIDA DE EMERGENCIA,MEDINDO (90X210X5)CM,CLASSE P-90,EM CHAPA DE ACO,TENDO BATENTE DO MESMO MATERIAL,INCLUSIVE FECHADURA E 3 PARES DE DOBRADICAS COM MOLA,CONFORME ABNT NBR 11742.FORNECIMENTO E COLOCACAO</v>
          </cell>
          <cell r="H5824" t="str">
            <v>UN</v>
          </cell>
          <cell r="I5824">
            <v>1547.92</v>
          </cell>
        </row>
        <row r="5825">
          <cell r="A5825" t="str">
            <v>14.002.0059-0</v>
          </cell>
          <cell r="B5825" t="str">
            <v>PORTA CORTA-FOGO PARA SAIDA DE EMERGENCIA,MEDINDO (90X210X5)CM,CLASSE P-120,EM CHAPA DE ACO,TENDO BATENTE DO MESMO MATERIAL,INCLUSIVE FECHADURA E 3 PARES DE DOBRADICAS COM MOLA,CONFORME ABNT NBR 11742.FORNECIMENTO E COLOCACAO</v>
          </cell>
          <cell r="C5825" t="str">
            <v>UN</v>
          </cell>
          <cell r="D5825">
            <v>1604.94</v>
          </cell>
          <cell r="F5825" t="str">
            <v>14.002.0059-A</v>
          </cell>
          <cell r="G5825" t="str">
            <v>PORTA CORTA-FOGO PARA SAIDA DE EMERGENCIA,MEDINDO (90X210X5)CM,CLASSE P-120,EM CHAPA DE ACO,TENDO BATENTE DO MESMO MATERIAL,INCLUSIVE FECHADURA E 3 PARES DE DOBRADICAS COM MOLA,CONFORME ABNT NBR 11742.FORNECIMENTO E COLOCACAO</v>
          </cell>
          <cell r="H5825" t="str">
            <v>UN</v>
          </cell>
          <cell r="I5825">
            <v>1589.59</v>
          </cell>
        </row>
        <row r="5826">
          <cell r="A5826" t="str">
            <v>14.002.0062-0</v>
          </cell>
          <cell r="B5826" t="str">
            <v>PORTA CORTA-FOGO NAO INSERIDA EM ROTA DE FUGA,MEDINDO (60X180X5)CM,CLASSE P-60,EM CHAPA DE ACO,TENDO BATENTE DO MESMO MATERIAL,INCLUSIVE FECHADURA E 3 PARES DE DOBRADICAS COM MOLA.FORNECIMENTO E COLOCACAO</v>
          </cell>
          <cell r="C5826" t="str">
            <v>UN</v>
          </cell>
          <cell r="D5826">
            <v>1197.97</v>
          </cell>
          <cell r="F5826" t="str">
            <v>14.002.0062-A</v>
          </cell>
          <cell r="G5826" t="str">
            <v>PORTA CORTA-FOGO NAO INSERIDA EM ROTA DE FUGA,MEDINDO (60X180X5)CM,CLASSE P-60,EM CHAPA DE ACO,TENDO BATENTE DO MESMO MATERIAL,INCLUSIVE FECHADURA E 3 PARES DE DOBRADICAS COM MOLA.FORNECIMENTO E COLOCACAO</v>
          </cell>
          <cell r="H5826" t="str">
            <v>UN</v>
          </cell>
          <cell r="I5826">
            <v>1182.7</v>
          </cell>
        </row>
        <row r="5827">
          <cell r="A5827" t="str">
            <v>14.002.0064-0</v>
          </cell>
          <cell r="B5827" t="str">
            <v>PORTA CORTA-FOGO NAO INSERIDA EM ROTA DE FUGA,MEDINDO (60X180X5)CM,CLASSE P-90,EM CHAPA DE ACO,TENDO BATENTE DO MESMO MATERIAL,INCLUSIVE FECHADURA E 3 PARES DE DOBRADICAS COM MOLA.FORNECIMENTO E COLOCACAO</v>
          </cell>
          <cell r="C5827" t="str">
            <v>UN</v>
          </cell>
          <cell r="D5827">
            <v>1207.3499999999999</v>
          </cell>
          <cell r="F5827" t="str">
            <v>14.002.0064-A</v>
          </cell>
          <cell r="G5827" t="str">
            <v>PORTA CORTA-FOGO NAO INSERIDA EM ROTA DE FUGA,MEDINDO (60X180X5)CM,CLASSE P-90,EM CHAPA DE ACO,TENDO BATENTE DO MESMO MATERIAL,INCLUSIVE FECHADURA E 3 PARES DE DOBRADICAS COM MOLA.FORNECIMENTO E COLOCACAO</v>
          </cell>
          <cell r="H5827" t="str">
            <v>UN</v>
          </cell>
          <cell r="I5827">
            <v>1192.08</v>
          </cell>
        </row>
        <row r="5828">
          <cell r="A5828" t="str">
            <v>14.002.0066-0</v>
          </cell>
          <cell r="B5828" t="str">
            <v>PORTA CORTA-FOGO NAO INSERIDA EM ROTA DE FUGA,MEDINDO (60X180X5)CM,CLASSE P-120,EM CHAPA DE ACO,TENDO BATENTE DO MESMO MATERIAL,INCLUSIVE FECHADURA E 3 PARES DE DOBRADICAS COM MOLA.FORNECIMENTO E COLOCACAO</v>
          </cell>
          <cell r="C5828" t="str">
            <v>UN</v>
          </cell>
          <cell r="D5828">
            <v>1416.76</v>
          </cell>
          <cell r="F5828" t="str">
            <v>14.002.0066-A</v>
          </cell>
          <cell r="G5828" t="str">
            <v>PORTA CORTA-FOGO NAO INSERIDA EM ROTA DE FUGA,MEDINDO (60X180X5)CM,CLASSE P-120,EM CHAPA DE ACO,TENDO BATENTE DO MESMO MATERIAL,INCLUSIVE FECHADURA E 3 PARES DE DOBRADICAS COM MOLA.FORNECIMENTO E COLOCACAO</v>
          </cell>
          <cell r="H5828" t="str">
            <v>UN</v>
          </cell>
          <cell r="I5828">
            <v>1401.49</v>
          </cell>
        </row>
        <row r="5829">
          <cell r="A5829" t="str">
            <v>14.002.0070-0</v>
          </cell>
          <cell r="B5829"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5829" t="str">
            <v>M2</v>
          </cell>
          <cell r="D5829">
            <v>1367.32</v>
          </cell>
          <cell r="F5829" t="str">
            <v>14.002.0070-A</v>
          </cell>
          <cell r="G5829"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H5829" t="str">
            <v>M2</v>
          </cell>
          <cell r="I5829">
            <v>1228.45</v>
          </cell>
        </row>
        <row r="5830">
          <cell r="A5830" t="str">
            <v>14.002.0071-0</v>
          </cell>
          <cell r="B5830" t="str">
            <v>PORTAO DE CHAPA DE FERRO GALVANIZADO,COM ESPESSURA DE 0,5MM,COM ALTURA ENTRE 2M E 3M E AREA TOTAL DE 6M2 A 9M2,EXCLUSIVEFECHADURA.FORNECIMENTO E COLOCACAO</v>
          </cell>
          <cell r="C5830" t="str">
            <v>M2</v>
          </cell>
          <cell r="D5830">
            <v>1441.97</v>
          </cell>
          <cell r="F5830" t="str">
            <v>14.002.0071-A</v>
          </cell>
          <cell r="G5830" t="str">
            <v>PORTAO DE CHAPA DE FERRO GALVANIZADO,COM ESPESSURA DE 0,5MM,COM ALTURA ENTRE 2M E 3M E AREA TOTAL DE 6M2 A 9M2,EXCLUSIVEFECHADURA.FORNECIMENTO E COLOCACAO</v>
          </cell>
          <cell r="H5830" t="str">
            <v>M2</v>
          </cell>
          <cell r="I5830">
            <v>1303.0999999999999</v>
          </cell>
        </row>
        <row r="5831">
          <cell r="A5831" t="str">
            <v>14.002.0072-0</v>
          </cell>
          <cell r="B5831" t="str">
            <v>PORTAO DE CHAPA DE FERRO COM ESTRUTURA DE BARRAS DE 1.1/4"X5/16",REVESTIDA COM CANTONEIRA DE 3/4"X1/8" E CHAPA GALVANIZADA Nº16,COM GUARNICAO DE CANTONEIRAS DE 1.1/4"X3/16" COM DOBRADICAS TIPO GONZO,EXCLUSIVE FECHADURA.FORNECIMENTO E COLOCACAO</v>
          </cell>
          <cell r="C5831" t="str">
            <v>M2</v>
          </cell>
          <cell r="D5831">
            <v>1828.73</v>
          </cell>
          <cell r="F5831" t="str">
            <v>14.002.0072-A</v>
          </cell>
          <cell r="G5831" t="str">
            <v>PORTAO DE CHAPA DE FERRO COM ESTRUTURA DE BARRAS DE 1.1/4"X5/16",REVESTIDA COM CANTONEIRA DE 3/4"X1/8" E CHAPA GALVANIZADA Nº16,COM GUARNICAO DE CANTONEIRAS DE 1.1/4"X3/16" COM DOBRADICAS TIPO GONZO,EXCLUSIVE FECHADURA.FORNECIMENTO E COLOCACAO</v>
          </cell>
          <cell r="H5831" t="str">
            <v>M2</v>
          </cell>
          <cell r="I5831">
            <v>1643.58</v>
          </cell>
        </row>
        <row r="5832">
          <cell r="A5832" t="str">
            <v>14.002.0076-0</v>
          </cell>
          <cell r="B583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5832" t="str">
            <v>M2</v>
          </cell>
          <cell r="D5832">
            <v>2366.0100000000002</v>
          </cell>
          <cell r="F5832" t="str">
            <v>14.002.0076-A</v>
          </cell>
          <cell r="G583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H5832" t="str">
            <v>M2</v>
          </cell>
          <cell r="I5832">
            <v>2167.64</v>
          </cell>
        </row>
        <row r="5833">
          <cell r="A5833" t="str">
            <v>14.002.0078-0</v>
          </cell>
          <cell r="B5833" t="str">
            <v>PORTAO DE FERRO DE DUAS FOLHAS,SENDO UMA FIXA,MEDINDO 1,50X2,00M,EM BARRAS DE 2"X3/8",ESPACADAS DE 10CM,CORRENDO TRES FAIXAS DE CHAPA DE FERRO GALVANIZADO Nº16,DUPLAS,CONFORME PROJETO Nº6003/EMOP,EXCLUSIVE FECHADURA.FORNECIMENTO E COLOCACAO</v>
          </cell>
          <cell r="C5833" t="str">
            <v>M2</v>
          </cell>
          <cell r="D5833">
            <v>2267.1</v>
          </cell>
          <cell r="F5833" t="str">
            <v>14.002.0078-A</v>
          </cell>
          <cell r="G5833" t="str">
            <v>PORTAO DE FERRO DE DUAS FOLHAS,SENDO UMA FIXA,MEDINDO 1,50X2,00M,EM BARRAS DE 2"X3/8",ESPACADAS DE 10CM,CORRENDO TRES FAIXAS DE CHAPA DE FERRO GALVANIZADO Nº16,DUPLAS,CONFORME PROJETO Nº6003/EMOP,EXCLUSIVE FECHADURA.FORNECIMENTO E COLOCACAO</v>
          </cell>
          <cell r="H5833" t="str">
            <v>M2</v>
          </cell>
          <cell r="I5833">
            <v>2068.7199999999998</v>
          </cell>
        </row>
        <row r="5834">
          <cell r="A5834" t="str">
            <v>14.002.0081-0</v>
          </cell>
          <cell r="B5834" t="str">
            <v>PORTAO DE FERRO, ATE 1,00M DE LARGURA, EM BARRAS DE 1/2", ESPACADAS DE 10CM, ENTRE EIXOS, CONTORNO E MARCO EM BARRAS DE1.1/2"X1/2", COM UMA FAIXA HORIZONTAL EM CHAPA DE FERRO DE1/8" ESPESSURA,EXCLUSIVE FECHADURA.FORNECIMENTO E COLOCACAO</v>
          </cell>
          <cell r="C5834" t="str">
            <v>M2</v>
          </cell>
          <cell r="D5834">
            <v>1518.29</v>
          </cell>
          <cell r="F5834" t="str">
            <v>14.002.0081-A</v>
          </cell>
          <cell r="G5834" t="str">
            <v>PORTAO DE FERRO, ATE 1,00M DE LARGURA, EM BARRAS DE 1/2", ESPACADAS DE 10CM, ENTRE EIXOS, CONTORNO E MARCO EM BARRAS DE1.1/2"X1/2", COM UMA FAIXA HORIZONTAL EM CHAPA DE FERRO DE1/8" ESPESSURA,EXCLUSIVE FECHADURA.FORNECIMENTO E COLOCACAO</v>
          </cell>
          <cell r="H5834" t="str">
            <v>M2</v>
          </cell>
          <cell r="I5834">
            <v>1396.61</v>
          </cell>
        </row>
        <row r="5835">
          <cell r="A5835" t="str">
            <v>14.002.0082-0</v>
          </cell>
          <cell r="B5835" t="str">
            <v>PORTAO DE UMA FOLHA,MEDINDO (1,00X2,00)M,EM TELA DE ARAME GALVANIZADO Nº12,MALHA LOSANGULAR DE (50X50)MM,FIXADA EM TUBODE FERRO GALVANIZADO COM DIAMETRO INTERNO DE 2" POR BARRA DE1"X1/8",FORMANDO QUADROS DE (1,00X1,00)M, MONTANTES EM FERRO GALVANIZADO COM DIAMETRO INTERNO DE 2",EXCLUSIVE FECHADURA.FORNECIMENTO E COLOCACAO</v>
          </cell>
          <cell r="C5835" t="str">
            <v>M2</v>
          </cell>
          <cell r="D5835">
            <v>756.33</v>
          </cell>
          <cell r="F5835" t="str">
            <v>14.002.0082-A</v>
          </cell>
          <cell r="G5835" t="str">
            <v>PORTAO DE UMA FOLHA,MEDINDO (1,00X2,00)M,EM TELA DE ARAME GALVANIZADO Nº12,MALHA LOSANGULAR DE (50X50)MM,FIXADA EM TUBODE FERRO GALVANIZADO COM DIAMETRO INTERNO DE 2" POR BARRA DE1"X1/8",FORMANDO QUADROS DE (1,00X1,00)M, MONTANTES EM FERRO GALVANIZADO COM DIAMETRO INTERNO DE 2",EXCLUSIVE FECHADURA.FORNECIMENTO E COLOCACAO</v>
          </cell>
          <cell r="H5835" t="str">
            <v>M2</v>
          </cell>
          <cell r="I5835">
            <v>729.88</v>
          </cell>
        </row>
        <row r="5836">
          <cell r="A5836" t="str">
            <v>14.002.0084-0</v>
          </cell>
          <cell r="B5836" t="str">
            <v>PORTAO EM ESTRUTURA DE TUBOS DE FERRO GALVANIZADO DE 1" E 1.1/2",COM DUAS FOLHAS DE ABRIR,FECHAMENTO COM TELA DE ARAME GALVANIZADO Nº12,MALHA LOSANGULAR DE (50X50)MM,EXCLUSIVE FECHADURA.FORNECIMENTO E COLOCACAO</v>
          </cell>
          <cell r="C5836" t="str">
            <v>M2</v>
          </cell>
          <cell r="D5836">
            <v>801.13</v>
          </cell>
          <cell r="F5836" t="str">
            <v>14.002.0084-A</v>
          </cell>
          <cell r="G5836" t="str">
            <v>PORTAO EM ESTRUTURA DE TUBOS DE FERRO GALVANIZADO DE 1" E 1.1/2",COM DUAS FOLHAS DE ABRIR,FECHAMENTO COM TELA DE ARAME GALVANIZADO Nº12,MALHA LOSANGULAR DE (50X50)MM,EXCLUSIVE FECHADURA.FORNECIMENTO E COLOCACAO</v>
          </cell>
          <cell r="H5836" t="str">
            <v>M2</v>
          </cell>
          <cell r="I5836">
            <v>748.23</v>
          </cell>
        </row>
        <row r="5837">
          <cell r="A5837" t="str">
            <v>14.002.0085-0</v>
          </cell>
          <cell r="B5837" t="str">
            <v>PORTAO DE FERRO,DUAS FOLHAS,MED.(1,52X3,00)M CADA,C/1 MONTANTE CADA LADO EM TUBO FERRO GALV.3" E ALT.3M,SENDO CADA FL.FORMADA POR 4 TUBOS DE FERRO GALV.1.1/4"NA VERT.REFORCADO NA PARTE SUPERIOR E INFERIOR POR 2 BARRAS CHATAS 2"X3/8" HORIZONTAL E 1 BARRA CHATA 1"X1/8" INCLINADA,C/FECHADURA SOBREPOR C/CILINDRO METAL CROMADO,INCL.FECHADURA E PINTURA.FORN.COLOC.</v>
          </cell>
          <cell r="C5837" t="str">
            <v>UN</v>
          </cell>
          <cell r="D5837">
            <v>6021.61</v>
          </cell>
          <cell r="F5837" t="str">
            <v>14.002.0085-A</v>
          </cell>
          <cell r="G5837" t="str">
            <v>PORTAO DE FERRO,DUAS FOLHAS,MED.(1,52X3,00)M CADA,C/1 MONTANTE CADA LADO EM TUBO FERRO GALV.3" E ALT.3M,SENDO CADA FL.FORMADA POR 4 TUBOS DE FERRO GALV.1.1/4"NA VERT.REFORCADO NA PARTE SUPERIOR E INFERIOR POR 2 BARRAS CHATAS 2"X3/8" HORIZONTAL E 1 BARRA CHATA 1"X1/8" INCLINADA,C/FECHADURA SOBREPOR C/CILINDRO METAL CROMADO,INCL.FECHADURA E PINTURA.FORN.COLOC.</v>
          </cell>
          <cell r="H5837" t="str">
            <v>UN</v>
          </cell>
          <cell r="I5837">
            <v>5915.71</v>
          </cell>
        </row>
        <row r="5838">
          <cell r="A5838" t="str">
            <v>14.002.0087-0</v>
          </cell>
          <cell r="B5838" t="str">
            <v>PORTAO EM ESTRUTURA DE TUBOS DE FERRO GALVANIZADO DE 1" E 1.1/2",COM DUAS FOLHAS DE ABRIR, FECHAMENTO EM CHAPA DE FERROGALVANIZADO Nº16,EXCLUSIVE FECHADURA.FORNECIMENTO E COLOCACAO</v>
          </cell>
          <cell r="C5838" t="str">
            <v>M2</v>
          </cell>
          <cell r="D5838">
            <v>1088.07</v>
          </cell>
          <cell r="F5838" t="str">
            <v>14.002.0087-A</v>
          </cell>
          <cell r="G5838" t="str">
            <v>PORTAO EM ESTRUTURA DE TUBOS DE FERRO GALVANIZADO DE 1" E 1.1/2",COM DUAS FOLHAS DE ABRIR, FECHAMENTO EM CHAPA DE FERROGALVANIZADO Nº16,EXCLUSIVE FECHADURA.FORNECIMENTO E COLOCACAO</v>
          </cell>
          <cell r="H5838" t="str">
            <v>M2</v>
          </cell>
          <cell r="I5838">
            <v>1045.0899999999999</v>
          </cell>
        </row>
        <row r="5839">
          <cell r="A5839" t="str">
            <v>14.002.0088-0</v>
          </cell>
          <cell r="B5839" t="str">
            <v>PORTAO DE FERRO,EM 2 FOLHAS,MEDINDO (2,10X1,60)M CADA UMA,EMBARRAS VERTICAIS EM ACO REDONDO DE 1/2",ESPACADOS DE 15CM,CONTORNO EM BARRA CHATA DE 2"X5/8",INCLUSIVE FECHADURA E PINTURA.FORNECIMENTO E COLOCACAO</v>
          </cell>
          <cell r="C5839" t="str">
            <v>UN</v>
          </cell>
          <cell r="D5839">
            <v>2348.94</v>
          </cell>
          <cell r="F5839" t="str">
            <v>14.002.0088-A</v>
          </cell>
          <cell r="G5839" t="str">
            <v>PORTAO DE FERRO,EM 2 FOLHAS,MEDINDO (2,10X1,60)M CADA UMA,EMBARRAS VERTICAIS EM ACO REDONDO DE 1/2",ESPACADOS DE 15CM,CONTORNO EM BARRA CHATA DE 2"X5/8",INCLUSIVE FECHADURA E PINTURA.FORNECIMENTO E COLOCACAO</v>
          </cell>
          <cell r="H5839" t="str">
            <v>UN</v>
          </cell>
          <cell r="I5839">
            <v>2231</v>
          </cell>
        </row>
        <row r="5840">
          <cell r="A5840" t="str">
            <v>14.002.0089-0</v>
          </cell>
          <cell r="B5840" t="str">
            <v>PORTAO DE FERRO,EM 2 FOLHAS,MEDINDO (2,27X2,20)M,CADA UMA,EMBARRAS VERTICAIS EM ACO REDONDO DE 3/4",ESPACAMENTO ENTRE EIXOS DE 0,12M,CONTORNO EM BARRA ACO DE 2"X1/2",INCLUSIVE FECHADURA E PINTURA.FORNECIMENTO E COLOCACAO</v>
          </cell>
          <cell r="C5840" t="str">
            <v>UN</v>
          </cell>
          <cell r="D5840">
            <v>2478.11</v>
          </cell>
          <cell r="F5840" t="str">
            <v>14.002.0089-A</v>
          </cell>
          <cell r="G5840" t="str">
            <v>PORTAO DE FERRO,EM 2 FOLHAS,MEDINDO (2,27X2,20)M,CADA UMA,EMBARRAS VERTICAIS EM ACO REDONDO DE 3/4",ESPACAMENTO ENTRE EIXOS DE 0,12M,CONTORNO EM BARRA ACO DE 2"X1/2",INCLUSIVE FECHADURA E PINTURA.FORNECIMENTO E COLOCACAO</v>
          </cell>
          <cell r="H5840" t="str">
            <v>UN</v>
          </cell>
          <cell r="I5840">
            <v>2346.67</v>
          </cell>
        </row>
        <row r="5841">
          <cell r="A5841" t="str">
            <v>14.002.0092-0</v>
          </cell>
          <cell r="B5841" t="str">
            <v>PORTAO DE FERRO,MEDINDO (2,00X2,90)M,SENDO 1M FIXO E 1M MOVEL,EM BARRAS VERTICAIS DE FERRO COM DIAMETRO DE 3/4",COM ESPACAMENTO ENTRE EIXOS DE 0,12M,CONTORNO EM BARRAS DE 2"X1/2",INCLUSIVE FECHADURA E PINTURA.FORNECIMENTO E COLOCACAO</v>
          </cell>
          <cell r="C5841" t="str">
            <v>UN</v>
          </cell>
          <cell r="D5841">
            <v>2478.5300000000002</v>
          </cell>
          <cell r="F5841" t="str">
            <v>14.002.0092-A</v>
          </cell>
          <cell r="G5841" t="str">
            <v>PORTAO DE FERRO,MEDINDO (2,00X2,90)M,SENDO 1M FIXO E 1M MOVEL,EM BARRAS VERTICAIS DE FERRO COM DIAMETRO DE 3/4",COM ESPACAMENTO ENTRE EIXOS DE 0,12M,CONTORNO EM BARRAS DE 2"X1/2",INCLUSIVE FECHADURA E PINTURA.FORNECIMENTO E COLOCACAO</v>
          </cell>
          <cell r="H5841" t="str">
            <v>UN</v>
          </cell>
          <cell r="I5841">
            <v>2340.7399999999998</v>
          </cell>
        </row>
        <row r="5842">
          <cell r="A5842" t="str">
            <v>14.002.0095-0</v>
          </cell>
          <cell r="B5842" t="str">
            <v>PORTAO DE FERRO EM 2 FOLHAS,MEDINDO (2,27X3,00)M,EM BARRAS VERTICAIS EM ACO COM DIAMETRO DE 3/4", ESPACAMENTO ENTRE EIXOS DE 0,12M,CONTORNO EM BARRA CHATA DE ACO DE 2"X1/2",INCLUSIVE FECHADURA E PINTURA.FORNECIMENTO E COLOCACAO</v>
          </cell>
          <cell r="C5842" t="str">
            <v>UN</v>
          </cell>
          <cell r="D5842">
            <v>3220.58</v>
          </cell>
          <cell r="F5842" t="str">
            <v>14.002.0095-A</v>
          </cell>
          <cell r="G5842" t="str">
            <v>PORTAO DE FERRO EM 2 FOLHAS,MEDINDO (2,27X3,00)M,EM BARRAS VERTICAIS EM ACO COM DIAMETRO DE 3/4", ESPACAMENTO ENTRE EIXOS DE 0,12M,CONTORNO EM BARRA CHATA DE ACO DE 2"X1/2",INCLUSIVE FECHADURA E PINTURA.FORNECIMENTO E COLOCACAO</v>
          </cell>
          <cell r="H5842" t="str">
            <v>UN</v>
          </cell>
          <cell r="I5842">
            <v>3062.42</v>
          </cell>
        </row>
        <row r="5843">
          <cell r="A5843" t="str">
            <v>14.002.0096-0</v>
          </cell>
          <cell r="B5843" t="str">
            <v>PORTAO EM 2 FOLHAS,MEDINDO (3,00X1,20)M,CONSTITUINDO-SE DE DOIS QUADROS COM DOIS TRAVAMENTOS HORIZONTAIS EM TUBO DE FERRO GALVANIZADO DE 4",FIXADOS EM MONTANTES DO MESMO MATERIAL,EXCLUSIVE FECHADURA E PINTURA.FORNECIMENTO E COLOCACAO</v>
          </cell>
          <cell r="C5843" t="str">
            <v>UN</v>
          </cell>
          <cell r="D5843">
            <v>4343.68</v>
          </cell>
          <cell r="F5843" t="str">
            <v>14.002.0096-A</v>
          </cell>
          <cell r="G5843" t="str">
            <v>PORTAO EM 2 FOLHAS,MEDINDO (3,00X1,20)M,CONSTITUINDO-SE DE DOIS QUADROS COM DOIS TRAVAMENTOS HORIZONTAIS EM TUBO DE FERRO GALVANIZADO DE 4",FIXADOS EM MONTANTES DO MESMO MATERIAL,EXCLUSIVE FECHADURA E PINTURA.FORNECIMENTO E COLOCACAO</v>
          </cell>
          <cell r="H5843" t="str">
            <v>UN</v>
          </cell>
          <cell r="I5843">
            <v>4194.8999999999996</v>
          </cell>
        </row>
        <row r="5844">
          <cell r="A5844" t="str">
            <v>14.002.0097-0</v>
          </cell>
          <cell r="B5844" t="str">
            <v>PORTAO DE FERRO,MEDINDO (4,00X3,30)M,CONSTRUIDOS EM TUBOS DEFERRO GALVANIZADO COM COSTURA DE 2.1/2",ESPACADOS A CADA 13CM (ESPACO LIVRE),2 FOLHAS CONTENDO 2 DIAGONAIS DE BARRA CHATA DE 2"X1/4",TERMINADOS NA PARTE SUPERIOR E INFERIOR POR BARRA CHATA DE 3"X1/4",EXCLUSIVE FECHADURA.FORNECIMENTO E COLOCACAO</v>
          </cell>
          <cell r="C5844" t="str">
            <v>M2</v>
          </cell>
          <cell r="D5844">
            <v>873.43</v>
          </cell>
          <cell r="F5844" t="str">
            <v>14.002.0097-A</v>
          </cell>
          <cell r="G5844" t="str">
            <v>PORTAO DE FERRO,MEDINDO (4,00X3,30)M,CONSTRUIDOS EM TUBOS DEFERRO GALVANIZADO COM COSTURA DE 2.1/2",ESPACADOS A CADA 13CM (ESPACO LIVRE),2 FOLHAS CONTENDO 2 DIAGONAIS DE BARRA CHATA DE 2"X1/4",TERMINADOS NA PARTE SUPERIOR E INFERIOR POR BARRA CHATA DE 3"X1/4",EXCLUSIVE FECHADURA.FORNECIMENTO E COLOCACAO</v>
          </cell>
          <cell r="H5844" t="str">
            <v>M2</v>
          </cell>
          <cell r="I5844">
            <v>843.67</v>
          </cell>
        </row>
        <row r="5845">
          <cell r="A5845" t="str">
            <v>14.002.0098-0</v>
          </cell>
          <cell r="B5845" t="str">
            <v>PORTAO DE FERRO,2 FOLHAS,MEDINDO (4,30X2,73)M,C/QUATRO BARRAS QUADRADAS HORIZONTAIS E DUAS BARRAS VERTICAIS NOS EXTREMOSDE CADA FOLHA,TODAS C/1.1/2"X1.1/2",ENTRE OS MONTANTES EXTREMOS DE CADA FOLHA ONZE BARRAS DE 3/4" EQUIDISTANTES,NO TERCO INFERIOR DE CADA FOLHA BARRAS CHATAS 3/4"X1/2" DOBRADAS NOFORMATO "S",INCL.PINTURA E FECHADURA.FORNECIMENTO E COLOC.</v>
          </cell>
          <cell r="C5845" t="str">
            <v>UN</v>
          </cell>
          <cell r="D5845">
            <v>8423.83</v>
          </cell>
          <cell r="F5845" t="str">
            <v>14.002.0098-A</v>
          </cell>
          <cell r="G5845" t="str">
            <v>PORTAO DE FERRO,2 FOLHAS,MEDINDO (4,30X2,73)M,C/QUATRO BARRAS QUADRADAS HORIZONTAIS E DUAS BARRAS VERTICAIS NOS EXTREMOSDE CADA FOLHA,TODAS C/1.1/2"X1.1/2",ENTRE OS MONTANTES EXTREMOS DE CADA FOLHA ONZE BARRAS DE 3/4" EQUIDISTANTES,NO TERCO INFERIOR DE CADA FOLHA BARRAS CHATAS 3/4"X1/2" DOBRADAS NOFORMATO "S",INCL.PINTURA E FECHADURA.FORNECIMENTO E COLOC.</v>
          </cell>
          <cell r="H5845" t="str">
            <v>UN</v>
          </cell>
          <cell r="I5845">
            <v>8166.65</v>
          </cell>
        </row>
        <row r="5846">
          <cell r="A5846" t="str">
            <v>14.002.0099-0</v>
          </cell>
          <cell r="B5846"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5846" t="str">
            <v>UN</v>
          </cell>
          <cell r="D5846">
            <v>6692.21</v>
          </cell>
          <cell r="F5846" t="str">
            <v>14.002.0099-A</v>
          </cell>
          <cell r="G5846"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H5846" t="str">
            <v>UN</v>
          </cell>
          <cell r="I5846">
            <v>6618.34</v>
          </cell>
        </row>
        <row r="5847">
          <cell r="A5847" t="str">
            <v>14.002.0100-0</v>
          </cell>
          <cell r="B5847" t="str">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ell>
          <cell r="C5847" t="str">
            <v>M2</v>
          </cell>
          <cell r="D5847">
            <v>1160.77</v>
          </cell>
          <cell r="F5847" t="str">
            <v>14.002.0100-A</v>
          </cell>
          <cell r="G5847" t="str">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ell>
          <cell r="H5847" t="str">
            <v>M2</v>
          </cell>
          <cell r="I5847">
            <v>1160.48</v>
          </cell>
        </row>
        <row r="5848">
          <cell r="A5848" t="str">
            <v>14.002.0101-0</v>
          </cell>
          <cell r="B5848" t="str">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ell>
          <cell r="C5848" t="str">
            <v>M2</v>
          </cell>
          <cell r="D5848">
            <v>1629.52</v>
          </cell>
          <cell r="F5848" t="str">
            <v>14.002.0101-A</v>
          </cell>
          <cell r="G5848" t="str">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ell>
          <cell r="H5848" t="str">
            <v>M2</v>
          </cell>
          <cell r="I5848">
            <v>1629.23</v>
          </cell>
        </row>
        <row r="5849">
          <cell r="A5849" t="str">
            <v>14.002.0102-0</v>
          </cell>
          <cell r="B5849" t="str">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ell>
          <cell r="C5849" t="str">
            <v>M2</v>
          </cell>
          <cell r="D5849">
            <v>1151.3900000000001</v>
          </cell>
          <cell r="F5849" t="str">
            <v>14.002.0102-A</v>
          </cell>
          <cell r="G5849" t="str">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ell>
          <cell r="H5849" t="str">
            <v>M2</v>
          </cell>
          <cell r="I5849">
            <v>1151.0999999999999</v>
          </cell>
        </row>
        <row r="5850">
          <cell r="A5850" t="str">
            <v>14.002.0103-0</v>
          </cell>
          <cell r="B5850" t="str">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ell>
          <cell r="C5850" t="str">
            <v>M2</v>
          </cell>
          <cell r="D5850">
            <v>1120.43</v>
          </cell>
          <cell r="F5850" t="str">
            <v>14.002.0103-A</v>
          </cell>
          <cell r="G5850" t="str">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ell>
          <cell r="H5850" t="str">
            <v>M2</v>
          </cell>
          <cell r="I5850">
            <v>1120.1400000000001</v>
          </cell>
        </row>
        <row r="5851">
          <cell r="A5851" t="str">
            <v>14.002.0105-0</v>
          </cell>
          <cell r="B5851" t="str">
            <v>BASCULANTE DE FERRO DE 0,50X0,30M EM CANTONEIRA DE 3/4"X1/8",COM UMA BASCULA EM CANTONEIRA DE 5/8"X1/8",COM ALAVANCA DECOMANDO COM PUNHO CROMADO.FORNECIMENTO E COLOCACAO</v>
          </cell>
          <cell r="C5851" t="str">
            <v>UN</v>
          </cell>
          <cell r="D5851">
            <v>603.30999999999995</v>
          </cell>
          <cell r="F5851" t="str">
            <v>14.002.0105-A</v>
          </cell>
          <cell r="G5851" t="str">
            <v>BASCULANTE DE FERRO DE 0,50X0,30M EM CANTONEIRA DE 3/4"X1/8",COM UMA BASCULA EM CANTONEIRA DE 5/8"X1/8",COM ALAVANCA DECOMANDO COM PUNHO CROMADO.FORNECIMENTO E COLOCACAO</v>
          </cell>
          <cell r="H5851" t="str">
            <v>UN</v>
          </cell>
          <cell r="I5851">
            <v>530.57000000000005</v>
          </cell>
        </row>
        <row r="5852">
          <cell r="A5852" t="str">
            <v>14.002.0108-0</v>
          </cell>
          <cell r="B5852" t="str">
            <v>BASCULANTE DE FERRO DE 0,50X0,50M EM CANTONEIRA DE 3/4"X1/8",COM UMA BASCULA EM CANTONEIRA DE 5/8"X1/8",COM ALAVANCA DECOMANDO COM PUNHO CROMADO.FORNECIMENTO E COLOCACAO</v>
          </cell>
          <cell r="C5852" t="str">
            <v>UN</v>
          </cell>
          <cell r="D5852">
            <v>676.22</v>
          </cell>
          <cell r="F5852" t="str">
            <v>14.002.0108-A</v>
          </cell>
          <cell r="G5852" t="str">
            <v>BASCULANTE DE FERRO DE 0,50X0,50M EM CANTONEIRA DE 3/4"X1/8",COM UMA BASCULA EM CANTONEIRA DE 5/8"X1/8",COM ALAVANCA DECOMANDO COM PUNHO CROMADO.FORNECIMENTO E COLOCACAO</v>
          </cell>
          <cell r="H5852" t="str">
            <v>UN</v>
          </cell>
          <cell r="I5852">
            <v>596.87</v>
          </cell>
        </row>
        <row r="5853">
          <cell r="A5853" t="str">
            <v>14.002.0110-0</v>
          </cell>
          <cell r="B5853" t="str">
            <v>BASCULANTE DE FERRO EM CAIXILHO DE CANTONEIRA DE 7/8" OU 3/4", PARA AREA MAIOR QUE 0,50M2 E MENOR QUE 3,75M2,EM UM, DOISOU TRES MODULOS, BASCULAS DE CANTONEIRA DE 3/4" OU 5/8",ALAVANCA COM PUNHO CROMADO.FORNECIMENTO E COLOCACAO</v>
          </cell>
          <cell r="C5853" t="str">
            <v>M2</v>
          </cell>
          <cell r="D5853">
            <v>657.11</v>
          </cell>
          <cell r="F5853" t="str">
            <v>14.002.0110-A</v>
          </cell>
          <cell r="G5853" t="str">
            <v>BASCULANTE DE FERRO EM CAIXILHO DE CANTONEIRA DE 7/8" OU 3/4", PARA AREA MAIOR QUE 0,50M2 E MENOR QUE 3,75M2,EM UM, DOISOU TRES MODULOS, BASCULAS DE CANTONEIRA DE 3/4" OU 5/8",ALAVANCA COM PUNHO CROMADO.FORNECIMENTO E COLOCACAO</v>
          </cell>
          <cell r="H5853" t="str">
            <v>M2</v>
          </cell>
          <cell r="I5853">
            <v>598.91999999999996</v>
          </cell>
        </row>
        <row r="5854">
          <cell r="A5854" t="str">
            <v>14.002.0113-0</v>
          </cell>
          <cell r="B5854"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5854" t="str">
            <v>M2</v>
          </cell>
          <cell r="D5854">
            <v>1826.97</v>
          </cell>
          <cell r="F5854" t="str">
            <v>14.002.0113-A</v>
          </cell>
          <cell r="G5854"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H5854" t="str">
            <v>M2</v>
          </cell>
          <cell r="I5854">
            <v>1797.36</v>
          </cell>
        </row>
        <row r="5855">
          <cell r="A5855" t="str">
            <v>14.002.0120-0</v>
          </cell>
          <cell r="B5855"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5855" t="str">
            <v>M2</v>
          </cell>
          <cell r="D5855">
            <v>773.25</v>
          </cell>
          <cell r="F5855" t="str">
            <v>14.002.0120-A</v>
          </cell>
          <cell r="G5855"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H5855" t="str">
            <v>M2</v>
          </cell>
          <cell r="I5855">
            <v>700.07</v>
          </cell>
        </row>
        <row r="5856">
          <cell r="A5856" t="str">
            <v>14.002.0125-0</v>
          </cell>
          <cell r="B5856" t="str">
            <v>GRADE EM TUBO DE FERRO GALVANIZADO DE 4" EM MODULOS DE(3,00X1,20)M,CONSTITUINDO-SE CADA MODULO POR 2 MONTANTES DE 1,20MDE ALTURA E 2 TRAVAMENTOS HORIZONTAIS COM 3M.FORNECIMENTO ECOLOCACAO</v>
          </cell>
          <cell r="C5856" t="str">
            <v>UN</v>
          </cell>
          <cell r="D5856">
            <v>1358.37</v>
          </cell>
          <cell r="F5856" t="str">
            <v>14.002.0125-A</v>
          </cell>
          <cell r="G5856" t="str">
            <v>GRADE EM TUBO DE FERRO GALVANIZADO DE 4" EM MODULOS DE(3,00X1,20)M,CONSTITUINDO-SE CADA MODULO POR 2 MONTANTES DE 1,20MDE ALTURA E 2 TRAVAMENTOS HORIZONTAIS COM 3M.FORNECIMENTO ECOLOCACAO</v>
          </cell>
          <cell r="H5856" t="str">
            <v>UN</v>
          </cell>
          <cell r="I5856">
            <v>1338.54</v>
          </cell>
        </row>
        <row r="5857">
          <cell r="A5857" t="str">
            <v>14.002.0131-0</v>
          </cell>
          <cell r="B5857" t="str">
            <v>GRADE PANTOGRAFICA DE FERRO PARA JANELAS OU PORTAS,EM PERFIS"U" DE 3/4",COM ALTURA ATE 2,20M,CORRENDO SOBRE CANALETAS EGUIAS,COM FECHO PARA COLOCACAO DE CADEADO,EXCLUSIVE ESTE.FORNECIMENTO E COLOCACAO</v>
          </cell>
          <cell r="C5857" t="str">
            <v>M2</v>
          </cell>
          <cell r="D5857">
            <v>972.84</v>
          </cell>
          <cell r="F5857" t="str">
            <v>14.002.0131-A</v>
          </cell>
          <cell r="G5857" t="str">
            <v>GRADE PANTOGRAFICA DE FERRO PARA JANELAS OU PORTAS,EM PERFIS"U" DE 3/4",COM ALTURA ATE 2,20M,CORRENDO SOBRE CANALETAS EGUIAS,COM FECHO PARA COLOCACAO DE CADEADO,EXCLUSIVE ESTE.FORNECIMENTO E COLOCACAO</v>
          </cell>
          <cell r="H5857" t="str">
            <v>M2</v>
          </cell>
          <cell r="I5857">
            <v>883.24</v>
          </cell>
        </row>
        <row r="5858">
          <cell r="A5858" t="str">
            <v>14.002.0132-0</v>
          </cell>
          <cell r="B5858" t="str">
            <v>GRADE DE FERRO COM MONTANTES DE BARRAS CHATAS DE  2"X3/8" ACADA 2,00M E BARRAS CHATAS DE 1.1/2"X3/8" A CADA 10CM, INTERCALADAS POR PEQUENAS BARRAS CHATAS DE 1.1/2"X3/8" A CADA 5CM,EXCLUSIVE BALDRAME DE CONCRETO.FORNECIMENTO E COLOCACAO</v>
          </cell>
          <cell r="C5858" t="str">
            <v>M2</v>
          </cell>
          <cell r="D5858">
            <v>720.68</v>
          </cell>
          <cell r="F5858" t="str">
            <v>14.002.0132-A</v>
          </cell>
          <cell r="G5858" t="str">
            <v>GRADE DE FERRO COM MONTANTES DE BARRAS CHATAS DE  2"X3/8" ACADA 2,00M E BARRAS CHATAS DE 1.1/2"X3/8" A CADA 10CM, INTERCALADAS POR PEQUENAS BARRAS CHATAS DE 1.1/2"X3/8" A CADA 5CM,EXCLUSIVE BALDRAME DE CONCRETO.FORNECIMENTO E COLOCACAO</v>
          </cell>
          <cell r="H5858" t="str">
            <v>M2</v>
          </cell>
          <cell r="I5858">
            <v>675.05</v>
          </cell>
        </row>
        <row r="5859">
          <cell r="A5859" t="str">
            <v>14.002.0133-0</v>
          </cell>
          <cell r="B5859" t="str">
            <v>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v>
          </cell>
          <cell r="C5859" t="str">
            <v>M2</v>
          </cell>
          <cell r="D5859">
            <v>833.79</v>
          </cell>
          <cell r="F5859" t="str">
            <v>14.002.0133-A</v>
          </cell>
          <cell r="G5859" t="str">
            <v>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v>
          </cell>
          <cell r="H5859" t="str">
            <v>M2</v>
          </cell>
          <cell r="I5859">
            <v>780.89</v>
          </cell>
        </row>
        <row r="5860">
          <cell r="A5860" t="str">
            <v>14.002.0134-0</v>
          </cell>
          <cell r="B5860" t="str">
            <v>GRADE DE FERRO ARTICULADA PARA PROTECAO DE ESCADA,EXECUTADAEM VERGALHOES DE 3/8" E CONTORNO EM CANTONEIRA DE 1".FORNECIMENTO E COLOCACAO</v>
          </cell>
          <cell r="C5860" t="str">
            <v>M2</v>
          </cell>
          <cell r="D5860">
            <v>647.9</v>
          </cell>
          <cell r="F5860" t="str">
            <v>14.002.0134-A</v>
          </cell>
          <cell r="G5860" t="str">
            <v>GRADE DE FERRO ARTICULADA PARA PROTECAO DE ESCADA,EXECUTADAEM VERGALHOES DE 3/8" E CONTORNO EM CANTONEIRA DE 1".FORNECIMENTO E COLOCACAO</v>
          </cell>
          <cell r="H5860" t="str">
            <v>M2</v>
          </cell>
          <cell r="I5860">
            <v>588.25</v>
          </cell>
        </row>
        <row r="5861">
          <cell r="A5861" t="str">
            <v>14.002.0155-0</v>
          </cell>
          <cell r="B5861" t="str">
            <v>GRADE DE FERRO,ALTURA DE 1,20M,EM BARRAS VERTICAIS QUADRADASDE 5/8" E ESPACADAS DE 12,5CM,CENTRO A CENTRO, SOLDADAS EMDUAS BARRAS,SUPERIOR E INFERIOR DE 1.1/2"X1/4", MONTANTES ACADA 1,50M EM BARRAS DE 1.1/2"X3/8".FORNECIMENTO E COLOCACAO</v>
          </cell>
          <cell r="C5861" t="str">
            <v>M</v>
          </cell>
          <cell r="D5861">
            <v>972.84</v>
          </cell>
          <cell r="F5861" t="str">
            <v>14.002.0155-A</v>
          </cell>
          <cell r="G5861" t="str">
            <v>GRADE DE FERRO,ALTURA DE 1,20M,EM BARRAS VERTICAIS QUADRADASDE 5/8" E ESPACADAS DE 12,5CM,CENTRO A CENTRO, SOLDADAS EMDUAS BARRAS,SUPERIOR E INFERIOR DE 1.1/2"X1/4", MONTANTES ACADA 1,50M EM BARRAS DE 1.1/2"X3/8".FORNECIMENTO E COLOCACAO</v>
          </cell>
          <cell r="H5861" t="str">
            <v>M</v>
          </cell>
          <cell r="I5861">
            <v>883.24</v>
          </cell>
        </row>
        <row r="5862">
          <cell r="A5862" t="str">
            <v>14.002.0156-0</v>
          </cell>
          <cell r="B5862"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5862" t="str">
            <v>M</v>
          </cell>
          <cell r="D5862">
            <v>346.9</v>
          </cell>
          <cell r="F5862" t="str">
            <v>14.002.0156-A</v>
          </cell>
          <cell r="G5862"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H5862" t="str">
            <v>M</v>
          </cell>
          <cell r="I5862">
            <v>333.68</v>
          </cell>
        </row>
        <row r="5863">
          <cell r="A5863" t="str">
            <v>14.002.0158-0</v>
          </cell>
          <cell r="B5863" t="str">
            <v>GRADE PARA SOLARIO DE PRISAO,EM BARRAS DE ACO 1020 DE D=1" ACADA 0,075M,SOLDADAS EM PERFIL I DE 4"X2.5/8"(ALMA 1CM),PROTEGIDA POR TELA DE ARAME GALVANIZADO,FIO 12,MALHA QUADRANGULAR DE (25X25)MM,TAMBEM SOLDADA SOBRE A GRADE.FORNECIMENTO E COLOCACAO</v>
          </cell>
          <cell r="C5863" t="str">
            <v>M2</v>
          </cell>
          <cell r="D5863">
            <v>1789.02</v>
          </cell>
          <cell r="F5863" t="str">
            <v>14.002.0158-A</v>
          </cell>
          <cell r="G5863" t="str">
            <v>GRADE PARA SOLARIO DE PRISAO,EM BARRAS DE ACO 1020 DE D=1" ACADA 0,075M,SOLDADAS EM PERFIL I DE 4"X2.5/8"(ALMA 1CM),PROTEGIDA POR TELA DE ARAME GALVANIZADO,FIO 12,MALHA QUADRANGULAR DE (25X25)MM,TAMBEM SOLDADA SOBRE A GRADE.FORNECIMENTO E COLOCACAO</v>
          </cell>
          <cell r="H5863" t="str">
            <v>M2</v>
          </cell>
          <cell r="I5863">
            <v>1656.77</v>
          </cell>
        </row>
        <row r="5864">
          <cell r="A5864" t="str">
            <v>14.002.0161-0</v>
          </cell>
          <cell r="B5864" t="str">
            <v>GRADE PARA PRISAO EM BARRAS VERTICAIS DE 1",ESPACADAS A CADA10CM,ENTRE EIXOS,E HORIZONTAIS DE 1.3/4"X1/2" A CADA 50CM,SENDO O CONTORNO DO MESMO MATERIAL.FORNECIMENTO E COLOCACAO</v>
          </cell>
          <cell r="C5864" t="str">
            <v>M2</v>
          </cell>
          <cell r="D5864">
            <v>1199.26</v>
          </cell>
          <cell r="F5864" t="str">
            <v>14.002.0161-A</v>
          </cell>
          <cell r="G5864" t="str">
            <v>GRADE PARA PRISAO EM BARRAS VERTICAIS DE 1",ESPACADAS A CADA10CM,ENTRE EIXOS,E HORIZONTAIS DE 1.3/4"X1/2" A CADA 50CM,SENDO O CONTORNO DO MESMO MATERIAL.FORNECIMENTO E COLOCACAO</v>
          </cell>
          <cell r="H5864" t="str">
            <v>M2</v>
          </cell>
          <cell r="I5864">
            <v>1088.83</v>
          </cell>
        </row>
        <row r="5865">
          <cell r="A5865" t="str">
            <v>14.002.0162-0</v>
          </cell>
          <cell r="B5865" t="str">
            <v>GRADE PARA PROTECAO DE SUBESTACAO ELETRICA OU EQUIVALENTE,EMTELA DE ARAME GALVANIZADO Nº12,MALHA QUADRANGULAR DE (25X25)MM,FORMANDO QUADROS CONTORNADOS POR CANTONEIRAS DE FERRO DE3/4"X3/4"X1/8",FIXADOS EM MONTANTES DE TUBOS GALVANIZADOS COM DIAMETRO DE 2".FORNECIMENTO E COLOCACAO</v>
          </cell>
          <cell r="C5865" t="str">
            <v>M2</v>
          </cell>
          <cell r="D5865">
            <v>620.02</v>
          </cell>
          <cell r="F5865" t="str">
            <v>14.002.0162-A</v>
          </cell>
          <cell r="G5865" t="str">
            <v>GRADE PARA PROTECAO DE SUBESTACAO ELETRICA OU EQUIVALENTE,EMTELA DE ARAME GALVANIZADO Nº12,MALHA QUADRANGULAR DE (25X25)MM,FORMANDO QUADROS CONTORNADOS POR CANTONEIRAS DE FERRO DE3/4"X3/4"X1/8",FIXADOS EM MONTANTES DE TUBOS GALVANIZADOS COM DIAMETRO DE 2".FORNECIMENTO E COLOCACAO</v>
          </cell>
          <cell r="H5865" t="str">
            <v>M2</v>
          </cell>
          <cell r="I5865">
            <v>567.12</v>
          </cell>
        </row>
        <row r="5866">
          <cell r="A5866" t="str">
            <v>14.002.0166-0</v>
          </cell>
          <cell r="B5866" t="str">
            <v>GRADE DE ACO COM BARRAS REDONDAS DE 3/4" NA VERTICAL,ESPACADAS DE 10CM,FIXADAS EM BARRAS CHATAS DE 2"X3/8".FORNECIMENTOE COLOCACAO</v>
          </cell>
          <cell r="C5866" t="str">
            <v>M2</v>
          </cell>
          <cell r="D5866">
            <v>960.27</v>
          </cell>
          <cell r="F5866" t="str">
            <v>14.002.0166-A</v>
          </cell>
          <cell r="G5866" t="str">
            <v>GRADE DE ACO COM BARRAS REDONDAS DE 3/4" NA VERTICAL,ESPACADAS DE 10CM,FIXADAS EM BARRAS CHATAS DE 2"X3/8".FORNECIMENTOE COLOCACAO</v>
          </cell>
          <cell r="H5866" t="str">
            <v>M2</v>
          </cell>
          <cell r="I5866">
            <v>870.67</v>
          </cell>
        </row>
        <row r="5867">
          <cell r="A5867" t="str">
            <v>14.002.0180-0</v>
          </cell>
          <cell r="B5867" t="str">
            <v>GRADIL EM BARRAS DE ACO C/DIAMETRO DE 1/2", ESPACADOS 15CM,MONTANTES EM ACO REDONDO 2" E 2 BARRAS  CHATAS DE (2"X5/8")HORIZONTAIS,TENDO 2,50M DE LARGURA E 1,60M DE ALTURA,INCLUSIVE PINTURA.FORNECIMENTO E COLOCACAO</v>
          </cell>
          <cell r="C5867" t="str">
            <v>UN</v>
          </cell>
          <cell r="D5867">
            <v>2078.6999999999998</v>
          </cell>
          <cell r="F5867" t="str">
            <v>14.002.0180-A</v>
          </cell>
          <cell r="G5867" t="str">
            <v>GRADIL EM BARRAS DE ACO C/DIAMETRO DE 1/2", ESPACADOS 15CM,MONTANTES EM ACO REDONDO 2" E 2 BARRAS  CHATAS DE (2"X5/8")HORIZONTAIS,TENDO 2,50M DE LARGURA E 1,60M DE ALTURA,INCLUSIVE PINTURA.FORNECIMENTO E COLOCACAO</v>
          </cell>
          <cell r="H5867" t="str">
            <v>UN</v>
          </cell>
          <cell r="I5867">
            <v>1981.56</v>
          </cell>
        </row>
        <row r="5868">
          <cell r="A5868" t="str">
            <v>14.002.0182-0</v>
          </cell>
          <cell r="B5868" t="str">
            <v>GRADIL EM BARRAS DE ACO COM DIAMETRO DE 3/4",FORMANDO MODULOS DE 2,00M,COM 1,80M DE ALTURA.INCLUSIVE PINTURA.FORNECIMENTO E COLOCACAO</v>
          </cell>
          <cell r="C5868" t="str">
            <v>UN</v>
          </cell>
          <cell r="D5868">
            <v>1413.31</v>
          </cell>
          <cell r="F5868" t="str">
            <v>14.002.0182-A</v>
          </cell>
          <cell r="G5868" t="str">
            <v>GRADIL EM BARRAS DE ACO COM DIAMETRO DE 3/4",FORMANDO MODULOS DE 2,00M,COM 1,80M DE ALTURA.INCLUSIVE PINTURA.FORNECIMENTO E COLOCACAO</v>
          </cell>
          <cell r="H5868" t="str">
            <v>UN</v>
          </cell>
          <cell r="I5868">
            <v>1326.88</v>
          </cell>
        </row>
        <row r="5869">
          <cell r="A5869" t="str">
            <v>14.002.0184-0</v>
          </cell>
          <cell r="B5869" t="str">
            <v>GRADIL EM BARRAS DE ACO DE 3/4",ESPACADAS DE 12CM,MONTANTESEM BARRA QUADRADA DE 2" E 2 BARRAS CHATAS DE 2"X1/2" HORIZONTAIS,TENDO 2M DE LARGURA E 1,35M DE ALTURA,INCLUSIVE PINTURA.FORNECIMENTO E COLOCACAO</v>
          </cell>
          <cell r="C5869" t="str">
            <v>UN</v>
          </cell>
          <cell r="D5869">
            <v>2198.2199999999998</v>
          </cell>
          <cell r="F5869" t="str">
            <v>14.002.0184-A</v>
          </cell>
          <cell r="G5869" t="str">
            <v>GRADIL EM BARRAS DE ACO DE 3/4",ESPACADAS DE 12CM,MONTANTESEM BARRA QUADRADA DE 2" E 2 BARRAS CHATAS DE 2"X1/2" HORIZONTAIS,TENDO 2M DE LARGURA E 1,35M DE ALTURA,INCLUSIVE PINTURA.FORNECIMENTO E COLOCACAO</v>
          </cell>
          <cell r="H5869" t="str">
            <v>UN</v>
          </cell>
          <cell r="I5869">
            <v>2100.84</v>
          </cell>
        </row>
        <row r="5870">
          <cell r="A5870" t="str">
            <v>14.002.0186-0</v>
          </cell>
          <cell r="B5870" t="str">
            <v>GRADIL DE FERRO,ALTURA DE 0,85M,COM MONTANTES A CADA 1,30M EM BARRAS VERTICAIS QUADRADAS DE 1"X1",FIXADAS EM BLOCOS DE CONCRETO DE 0,20X0,20X0,20M,SOLDADAS EM 2 BARRAS HORIZONTAIS,SUPERIOR E INFERIOR,DE 1.1/2"X3/8",INCLUSIVE PINTURA.FORNECIMENTO E COLOCACAO</v>
          </cell>
          <cell r="C5870" t="str">
            <v>M</v>
          </cell>
          <cell r="D5870">
            <v>635.69000000000005</v>
          </cell>
          <cell r="F5870" t="str">
            <v>14.002.0186-A</v>
          </cell>
          <cell r="G5870" t="str">
            <v>GRADIL DE FERRO,ALTURA DE 0,85M,COM MONTANTES A CADA 1,30M EM BARRAS VERTICAIS QUADRADAS DE 1"X1",FIXADAS EM BLOCOS DE CONCRETO DE 0,20X0,20X0,20M,SOLDADAS EM 2 BARRAS HORIZONTAIS,SUPERIOR E INFERIOR,DE 1.1/2"X3/8",INCLUSIVE PINTURA.FORNECIMENTO E COLOCACAO</v>
          </cell>
          <cell r="H5870" t="str">
            <v>M</v>
          </cell>
          <cell r="I5870">
            <v>578.39</v>
          </cell>
        </row>
        <row r="5871">
          <cell r="A5871" t="str">
            <v>14.002.0187-0</v>
          </cell>
          <cell r="B5871" t="str">
            <v>GRADIL DE FERRO,ALTURA DE 1,20M,EM BARRAS VERTICAIS QUADRADAS DE 5/8" E ESPACADAS DE 12,50CM, SOLDADAS EM DUAS BARRAS,SUPERIOR E INFERIOR DE 1.1/2"X1/4",MONTANTES A CADA 1,50M EM BARRAS DE 1.1/2"X3/8",INCLUSIVE PINTURA.FORNECIMENTO E COLOCACAO</v>
          </cell>
          <cell r="C5871" t="str">
            <v>M</v>
          </cell>
          <cell r="D5871">
            <v>576.67999999999995</v>
          </cell>
          <cell r="F5871" t="str">
            <v>14.002.0187-A</v>
          </cell>
          <cell r="G5871" t="str">
            <v>GRADIL DE FERRO,ALTURA DE 1,20M,EM BARRAS VERTICAIS QUADRADAS DE 5/8" E ESPACADAS DE 12,50CM, SOLDADAS EM DUAS BARRAS,SUPERIOR E INFERIOR DE 1.1/2"X1/4",MONTANTES A CADA 1,50M EM BARRAS DE 1.1/2"X3/8",INCLUSIVE PINTURA.FORNECIMENTO E COLOCACAO</v>
          </cell>
          <cell r="H5871" t="str">
            <v>M</v>
          </cell>
          <cell r="I5871">
            <v>542.48</v>
          </cell>
        </row>
        <row r="5872">
          <cell r="A5872" t="str">
            <v>14.002.0188-0</v>
          </cell>
          <cell r="B5872"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5872" t="str">
            <v>M</v>
          </cell>
          <cell r="D5872">
            <v>989.3</v>
          </cell>
          <cell r="F5872" t="str">
            <v>14.002.0188-A</v>
          </cell>
          <cell r="G5872"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H5872" t="str">
            <v>M</v>
          </cell>
          <cell r="I5872">
            <v>957.26</v>
          </cell>
        </row>
        <row r="5873">
          <cell r="A5873" t="str">
            <v>14.002.0189-0</v>
          </cell>
          <cell r="B5873"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5873" t="str">
            <v>M</v>
          </cell>
          <cell r="D5873">
            <v>832.39</v>
          </cell>
          <cell r="F5873" t="str">
            <v>14.002.0189-A</v>
          </cell>
          <cell r="G5873"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H5873" t="str">
            <v>M</v>
          </cell>
          <cell r="I5873">
            <v>818.57</v>
          </cell>
        </row>
        <row r="5874">
          <cell r="A5874" t="str">
            <v>14.002.0191-0</v>
          </cell>
          <cell r="B5874"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5874" t="str">
            <v>UN</v>
          </cell>
          <cell r="D5874">
            <v>626.92999999999995</v>
          </cell>
          <cell r="F5874" t="str">
            <v>14.002.0191-A</v>
          </cell>
          <cell r="G5874"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H5874" t="str">
            <v>UN</v>
          </cell>
          <cell r="I5874">
            <v>601.28</v>
          </cell>
        </row>
        <row r="5875">
          <cell r="A5875" t="str">
            <v>14.002.0192-0</v>
          </cell>
          <cell r="B5875"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5875" t="str">
            <v>UN</v>
          </cell>
          <cell r="D5875">
            <v>1074.54</v>
          </cell>
          <cell r="F5875" t="str">
            <v>14.002.0192-A</v>
          </cell>
          <cell r="G5875"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H5875" t="str">
            <v>UN</v>
          </cell>
          <cell r="I5875">
            <v>983.2</v>
          </cell>
        </row>
        <row r="5876">
          <cell r="A5876" t="str">
            <v>14.002.0193-0</v>
          </cell>
          <cell r="B5876"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5876" t="str">
            <v>UN</v>
          </cell>
          <cell r="D5876">
            <v>3680.19</v>
          </cell>
          <cell r="F5876" t="str">
            <v>14.002.0193-A</v>
          </cell>
          <cell r="G5876"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H5876" t="str">
            <v>UN</v>
          </cell>
          <cell r="I5876">
            <v>3586.17</v>
          </cell>
        </row>
        <row r="5877">
          <cell r="A5877" t="str">
            <v>14.002.0194-0</v>
          </cell>
          <cell r="B587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5877" t="str">
            <v>UN</v>
          </cell>
          <cell r="D5877">
            <v>2331.9</v>
          </cell>
          <cell r="F5877" t="str">
            <v>14.002.0194-A</v>
          </cell>
          <cell r="G587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H5877" t="str">
            <v>UN</v>
          </cell>
          <cell r="I5877">
            <v>2239.38</v>
          </cell>
        </row>
        <row r="5878">
          <cell r="A5878" t="str">
            <v>14.002.0195-0</v>
          </cell>
          <cell r="B5878" t="str">
            <v>GRADIL DE FERRO EM MODULO DE 2,10M DE COMPRIMENTO COM ALTURADE 2,60M,BARRA REDONDA DE 5/8",BARRA CHATA DE 1.1/2"X1/4",TUBO DE FERRO GALVANIZADO DE 3",INCLUSIVE PINTURA.FORNECIMENTO E COLOCACAO</v>
          </cell>
          <cell r="C5878" t="str">
            <v>UN</v>
          </cell>
          <cell r="D5878">
            <v>1716.59</v>
          </cell>
          <cell r="F5878" t="str">
            <v>14.002.0195-A</v>
          </cell>
          <cell r="G5878" t="str">
            <v>GRADIL DE FERRO EM MODULO DE 2,10M DE COMPRIMENTO COM ALTURADE 2,60M,BARRA REDONDA DE 5/8",BARRA CHATA DE 1.1/2"X1/4",TUBO DE FERRO GALVANIZADO DE 3",INCLUSIVE PINTURA.FORNECIMENTO E COLOCACAO</v>
          </cell>
          <cell r="H5878" t="str">
            <v>UN</v>
          </cell>
          <cell r="I5878">
            <v>1635.14</v>
          </cell>
        </row>
        <row r="5879">
          <cell r="A5879" t="str">
            <v>14.002.0196-0</v>
          </cell>
          <cell r="B587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5879" t="str">
            <v>UN</v>
          </cell>
          <cell r="D5879">
            <v>2654.49</v>
          </cell>
          <cell r="F5879" t="str">
            <v>14.002.0196-A</v>
          </cell>
          <cell r="G587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H5879" t="str">
            <v>UN</v>
          </cell>
          <cell r="I5879">
            <v>2556.6</v>
          </cell>
        </row>
        <row r="5880">
          <cell r="A5880" t="str">
            <v>14.002.0198-0</v>
          </cell>
          <cell r="B5880" t="str">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ell>
          <cell r="C5880" t="str">
            <v>M</v>
          </cell>
          <cell r="D5880">
            <v>513.79999999999995</v>
          </cell>
          <cell r="F5880" t="str">
            <v>14.002.0198-A</v>
          </cell>
          <cell r="G5880" t="str">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ell>
          <cell r="H5880" t="str">
            <v>M</v>
          </cell>
          <cell r="I5880">
            <v>503.88</v>
          </cell>
        </row>
        <row r="5881">
          <cell r="A5881" t="str">
            <v>14.002.0199-0</v>
          </cell>
          <cell r="B5881" t="str">
            <v>GRADIL ELETROFUNDIDO TIPO ORSOMETAL,NA MALHA 65X132MM E BARRA PORTANTE 25X2MM,FIO 5,MONTANTES 2120X76X8MM,PARAFUSOS,PINTURA ELETROSTATICA NAS CORES VERDE OU CINZA,INCLUSIVE MONTAGEM</v>
          </cell>
          <cell r="C5881" t="str">
            <v>M2</v>
          </cell>
          <cell r="D5881">
            <v>368.38</v>
          </cell>
          <cell r="F5881" t="str">
            <v>14.002.0199-A</v>
          </cell>
          <cell r="G5881" t="str">
            <v>GRADIL ELETROFUNDIDO TIPO ORSOMETAL,NA MALHA 65X132MM E BARRA PORTANTE 25X2MM,FIO 5,MONTANTES 2120X76X8MM,PARAFUSOS,PINTURA ELETROSTATICA NAS CORES VERDE OU CINZA,INCLUSIVE MONTAGEM</v>
          </cell>
          <cell r="H5881" t="str">
            <v>M2</v>
          </cell>
          <cell r="I5881">
            <v>346.23</v>
          </cell>
        </row>
        <row r="5882">
          <cell r="A5882" t="str">
            <v>14.002.0200-0</v>
          </cell>
          <cell r="B5882" t="str">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ell>
          <cell r="C5882" t="str">
            <v>M2</v>
          </cell>
          <cell r="D5882">
            <v>139.59</v>
          </cell>
          <cell r="F5882" t="str">
            <v>14.002.0200-A</v>
          </cell>
          <cell r="G5882" t="str">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ell>
          <cell r="H5882" t="str">
            <v>M2</v>
          </cell>
          <cell r="I5882">
            <v>139.29</v>
          </cell>
        </row>
        <row r="5883">
          <cell r="A5883" t="str">
            <v>14.002.0201-0</v>
          </cell>
          <cell r="B5883" t="str">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ell>
          <cell r="C5883" t="str">
            <v>M2</v>
          </cell>
          <cell r="D5883">
            <v>152.19999999999999</v>
          </cell>
          <cell r="F5883" t="str">
            <v>14.002.0201-A</v>
          </cell>
          <cell r="G5883" t="str">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ell>
          <cell r="H5883" t="str">
            <v>M2</v>
          </cell>
          <cell r="I5883">
            <v>151.57</v>
          </cell>
        </row>
        <row r="5884">
          <cell r="A5884" t="str">
            <v>14.002.0202-0</v>
          </cell>
          <cell r="B5884" t="str">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ell>
          <cell r="C5884" t="str">
            <v>M2</v>
          </cell>
          <cell r="D5884">
            <v>188.67</v>
          </cell>
          <cell r="F5884" t="str">
            <v>14.002.0202-A</v>
          </cell>
          <cell r="G5884" t="str">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ell>
          <cell r="H5884" t="str">
            <v>M2</v>
          </cell>
          <cell r="I5884">
            <v>188.38</v>
          </cell>
        </row>
        <row r="5885">
          <cell r="A5885" t="str">
            <v>14.002.0203-0</v>
          </cell>
          <cell r="B5885" t="str">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ell>
          <cell r="C5885" t="str">
            <v>M2</v>
          </cell>
          <cell r="D5885">
            <v>197.94</v>
          </cell>
          <cell r="F5885" t="str">
            <v>14.002.0203-A</v>
          </cell>
          <cell r="G5885" t="str">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ell>
          <cell r="H5885" t="str">
            <v>M2</v>
          </cell>
          <cell r="I5885">
            <v>197.3</v>
          </cell>
        </row>
        <row r="5886">
          <cell r="A5886" t="str">
            <v>14.002.0205-0</v>
          </cell>
          <cell r="B5886"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5886" t="str">
            <v>M</v>
          </cell>
          <cell r="D5886">
            <v>945.19</v>
          </cell>
          <cell r="F5886" t="str">
            <v>14.002.0205-A</v>
          </cell>
          <cell r="G5886"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H5886" t="str">
            <v>M</v>
          </cell>
          <cell r="I5886">
            <v>870.47</v>
          </cell>
        </row>
        <row r="5887">
          <cell r="A5887" t="str">
            <v>14.002.0206-0</v>
          </cell>
          <cell r="B5887" t="str">
            <v>GUARDA-CORPO DE FERRO EM LANCES DE 3,00 A 4,00M E 1,00M DE ALTURA,COM 4 MONTANTES DE BARRAS DE 2"X3/4",CHUMBADOS NO CONCRETO (EXCLUSIVE ESTE),CORRIMAO EM DUAS BARRAS SUPERPOSTAS DE3"X1/2" E 2"X3/8",BARRAS VERTICAIS DE 1/2"X1/2" ESPACADAS DE 6CM,SOLDADAS NO CORRIMAO E NA BARRA INFERIOR,ESTA DE 2"X1/2",A 10CM DO PISO.FORNECIMENTO E COLOCACAO</v>
          </cell>
          <cell r="C5887" t="str">
            <v>M</v>
          </cell>
          <cell r="D5887">
            <v>1174.3900000000001</v>
          </cell>
          <cell r="F5887" t="str">
            <v>14.002.0206-A</v>
          </cell>
          <cell r="G5887" t="str">
            <v>GUARDA-CORPO DE FERRO EM LANCES DE 3,00 A 4,00M E 1,00M DE ALTURA,COM 4 MONTANTES DE BARRAS DE 2"X3/4",CHUMBADOS NO CONCRETO (EXCLUSIVE ESTE),CORRIMAO EM DUAS BARRAS SUPERPOSTAS DE3"X1/2" E 2"X3/8",BARRAS VERTICAIS DE 1/2"X1/2" ESPACADAS DE 6CM,SOLDADAS NO CORRIMAO E NA BARRA INFERIOR,ESTA DE 2"X1/2",A 10CM DO PISO.FORNECIMENTO E COLOCACAO</v>
          </cell>
          <cell r="H5887" t="str">
            <v>M</v>
          </cell>
          <cell r="I5887">
            <v>1062.6400000000001</v>
          </cell>
        </row>
        <row r="5888">
          <cell r="A5888" t="str">
            <v>14.002.0207-1</v>
          </cell>
          <cell r="B5888"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5888" t="str">
            <v>M</v>
          </cell>
          <cell r="D5888">
            <v>909.96</v>
          </cell>
          <cell r="F5888" t="str">
            <v>14.002.0207-B</v>
          </cell>
          <cell r="G5888"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H5888" t="str">
            <v>M</v>
          </cell>
          <cell r="I5888">
            <v>868.45</v>
          </cell>
        </row>
        <row r="5889">
          <cell r="A5889" t="str">
            <v>14.002.0208-0</v>
          </cell>
          <cell r="B5889" t="str">
            <v>GUARDA-CORPO DE FERRO GALVANIZADO,COM MODULO DE 2,20M DE COMPRIMENTO,COM DOIS TUBOS DE 2" NA HORIZONTAL,PILARETES DE CONCRETO COM SECAO 20X20CM E 1,00M DE ALTURA,INCLUSIVE TODOS OSMATERIAIS E PINTURA.FORNECIMENTO E COLOCACAO</v>
          </cell>
          <cell r="C5889" t="str">
            <v>M</v>
          </cell>
          <cell r="D5889">
            <v>402.85</v>
          </cell>
          <cell r="F5889" t="str">
            <v>14.002.0208-A</v>
          </cell>
          <cell r="G5889" t="str">
            <v>GUARDA-CORPO DE FERRO GALVANIZADO,COM MODULO DE 2,20M DE COMPRIMENTO,COM DOIS TUBOS DE 2" NA HORIZONTAL,PILARETES DE CONCRETO COM SECAO 20X20CM E 1,00M DE ALTURA,INCLUSIVE TODOS OSMATERIAIS E PINTURA.FORNECIMENTO E COLOCACAO</v>
          </cell>
          <cell r="H5889" t="str">
            <v>M</v>
          </cell>
          <cell r="I5889">
            <v>377.72</v>
          </cell>
        </row>
        <row r="5890">
          <cell r="A5890" t="str">
            <v>14.002.0209-0</v>
          </cell>
          <cell r="B5890" t="str">
            <v>GUARDA-CORPO DE FERRO GALVANIZADO,COM MODULO DE 2,00M DE COMPRIMENTO,COM UM TUBO DE 3" E DOIS DE 1.1/4" NA HORIZONTAL,PILARETES DE CONCRETO COM SECAO QUADRADA DE 20CM E 1,05M DE ALTURA,INCLUSIVE TODOS OS MATERIAIS E PINTURA.FORNECIMENTO E COLOCACAO</v>
          </cell>
          <cell r="C5890" t="str">
            <v>M</v>
          </cell>
          <cell r="D5890">
            <v>496.23</v>
          </cell>
          <cell r="F5890" t="str">
            <v>14.002.0209-A</v>
          </cell>
          <cell r="G5890" t="str">
            <v>GUARDA-CORPO DE FERRO GALVANIZADO,COM MODULO DE 2,00M DE COMPRIMENTO,COM UM TUBO DE 3" E DOIS DE 1.1/4" NA HORIZONTAL,PILARETES DE CONCRETO COM SECAO QUADRADA DE 20CM E 1,05M DE ALTURA,INCLUSIVE TODOS OS MATERIAIS E PINTURA.FORNECIMENTO E COLOCACAO</v>
          </cell>
          <cell r="H5890" t="str">
            <v>M</v>
          </cell>
          <cell r="I5890">
            <v>467.99</v>
          </cell>
        </row>
        <row r="5891">
          <cell r="A5891" t="str">
            <v>14.002.0210-0</v>
          </cell>
          <cell r="B5891" t="str">
            <v>GUARDA-CORPO DE TUBO DE FERRO GALVANIZADO COM DOIS MONTANTESEM TUBO DE 1",UMA TRAVESSA SUPERIOR EM TUBO DE 2" E DUAS TRAVESSAS INFERIORES EM TUBO DE 1",EM MODULOS DE 2,20M DE COMPRIMENTO E 1,00M DE ALTURA,INCLUSIVE PINTURA.FORNECIMENTO E COLOCACAO</v>
          </cell>
          <cell r="C5891" t="str">
            <v>UN</v>
          </cell>
          <cell r="D5891">
            <v>560.80999999999995</v>
          </cell>
          <cell r="F5891" t="str">
            <v>14.002.0210-A</v>
          </cell>
          <cell r="G5891" t="str">
            <v>GUARDA-CORPO DE TUBO DE FERRO GALVANIZADO COM DOIS MONTANTESEM TUBO DE 1",UMA TRAVESSA SUPERIOR EM TUBO DE 2" E DUAS TRAVESSAS INFERIORES EM TUBO DE 1",EM MODULOS DE 2,20M DE COMPRIMENTO E 1,00M DE ALTURA,INCLUSIVE PINTURA.FORNECIMENTO E COLOCACAO</v>
          </cell>
          <cell r="H5891" t="str">
            <v>UN</v>
          </cell>
          <cell r="I5891">
            <v>547.58000000000004</v>
          </cell>
        </row>
        <row r="5892">
          <cell r="A5892" t="str">
            <v>14.002.0211-0</v>
          </cell>
          <cell r="B5892" t="str">
            <v>GUARDA-CORPO COM 1,00M DE ALTURA,EM TELA DE ARAME GALVANIZADO Nº12,MALHA LOSANGULAR DE (50X50)MM,FIXADA EM TUBOS DE FERRO GALVANIZADO COM DIAMETRO INTERNO DE 2.1/2" NA HORIZONTAL SUPERIOR E DIAMETRO INTERNO DE 2" NA HORIZONTAL INFERIOR E NAVERTICAL,INCLUSIVE PINTURA DOS TUBOS.FORNECIMENTO E COLOCACAO</v>
          </cell>
          <cell r="C5892" t="str">
            <v>M</v>
          </cell>
          <cell r="D5892">
            <v>365.93</v>
          </cell>
          <cell r="F5892" t="str">
            <v>14.002.0211-A</v>
          </cell>
          <cell r="G5892" t="str">
            <v>GUARDA-CORPO COM 1,00M DE ALTURA,EM TELA DE ARAME GALVANIZADO Nº12,MALHA LOSANGULAR DE (50X50)MM,FIXADA EM TUBOS DE FERRO GALVANIZADO COM DIAMETRO INTERNO DE 2.1/2" NA HORIZONTAL SUPERIOR E DIAMETRO INTERNO DE 2" NA HORIZONTAL INFERIOR E NAVERTICAL,INCLUSIVE PINTURA DOS TUBOS.FORNECIMENTO E COLOCACAO</v>
          </cell>
          <cell r="H5892" t="str">
            <v>M</v>
          </cell>
          <cell r="I5892">
            <v>358.08</v>
          </cell>
        </row>
        <row r="5893">
          <cell r="A5893" t="str">
            <v>14.002.0212-0</v>
          </cell>
          <cell r="B5893"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5893" t="str">
            <v>M</v>
          </cell>
          <cell r="D5893">
            <v>381.91</v>
          </cell>
          <cell r="F5893" t="str">
            <v>14.002.0212-A</v>
          </cell>
          <cell r="G5893"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H5893" t="str">
            <v>M</v>
          </cell>
          <cell r="I5893">
            <v>375.3</v>
          </cell>
        </row>
        <row r="5894">
          <cell r="A5894" t="str">
            <v>14.002.0213-0</v>
          </cell>
          <cell r="B5894" t="str">
            <v>GUARDA-CORPO DE TUBOS DE ACO GALVANIZADO 2",FORMANDO QUADRADOS 2,20M DE COMPRIMENTO E 1,10M DE ALT.,C/MONTANTES SOLDADOSEM CHAPA DE ACO 15CMX15CMX5/16",FIXADOS NO PISO OU PAREDE,DOTADO DE TELA DE ARAME GALVANIZADO FIO Nº8 COM MALHA QUADRANGULAR (ONDULADA) DE (20X20)MM FIXADA EM PERFIS "L" 1.1/2"X1.1/2",C/ACABAMENTO EM BARRAS DE ACO DE 1"X3/16".FORN.E COLOC.</v>
          </cell>
          <cell r="C5894" t="str">
            <v>UN</v>
          </cell>
          <cell r="D5894">
            <v>1548.27</v>
          </cell>
          <cell r="F5894" t="str">
            <v>14.002.0213-A</v>
          </cell>
          <cell r="G5894" t="str">
            <v>GUARDA-CORPO DE TUBOS DE ACO GALVANIZADO 2",FORMANDO QUADRADOS 2,20M DE COMPRIMENTO E 1,10M DE ALT.,C/MONTANTES SOLDADOSEM CHAPA DE ACO 15CMX15CMX5/16",FIXADOS NO PISO OU PAREDE,DOTADO DE TELA DE ARAME GALVANIZADO FIO Nº8 COM MALHA QUADRANGULAR (ONDULADA) DE (20X20)MM FIXADA EM PERFIS "L" 1.1/2"X1.1/2",C/ACABAMENTO EM BARRAS DE ACO DE 1"X3/16".FORN.E COLOC.</v>
          </cell>
          <cell r="H5894" t="str">
            <v>UN</v>
          </cell>
          <cell r="I5894">
            <v>1538.35</v>
          </cell>
        </row>
        <row r="5895">
          <cell r="A5895" t="str">
            <v>14.002.0214-0</v>
          </cell>
          <cell r="B5895"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5895" t="str">
            <v>UN</v>
          </cell>
          <cell r="D5895">
            <v>1386.65</v>
          </cell>
          <cell r="F5895" t="str">
            <v>14.002.0214-A</v>
          </cell>
          <cell r="G5895"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H5895" t="str">
            <v>UN</v>
          </cell>
          <cell r="I5895">
            <v>1326.56</v>
          </cell>
        </row>
        <row r="5896">
          <cell r="A5896" t="str">
            <v>14.002.0215-0</v>
          </cell>
          <cell r="B5896" t="str">
            <v>CORRIMAO DUPLO EM TUBO DE ACO GALVANIZADO COM DIAMETRO DE 1.1/4",BARRA SUPERIOR COM ALTURA DE 92CM E BARRA INFERIOR COMALTURA DE 70CM,FIXADO NA PAREDE POR CHUMBADORES,CONFORME ABNT NBR 9050 PARA ACESSIBILIDADE.FORNECIMENTO E COLOCACAO</v>
          </cell>
          <cell r="C5896" t="str">
            <v>M</v>
          </cell>
          <cell r="D5896">
            <v>267.97000000000003</v>
          </cell>
          <cell r="F5896" t="str">
            <v>14.002.0215-A</v>
          </cell>
          <cell r="G5896" t="str">
            <v>CORRIMAO DUPLO EM TUBO DE ACO GALVANIZADO COM DIAMETRO DE 1.1/4",BARRA SUPERIOR COM ALTURA DE 92CM E BARRA INFERIOR COMALTURA DE 70CM,FIXADO NA PAREDE POR CHUMBADORES,CONFORME ABNT NBR 9050 PARA ACESSIBILIDADE.FORNECIMENTO E COLOCACAO</v>
          </cell>
          <cell r="H5896" t="str">
            <v>M</v>
          </cell>
          <cell r="I5896">
            <v>248.34</v>
          </cell>
        </row>
        <row r="5897">
          <cell r="A5897" t="str">
            <v>14.002.0216-0</v>
          </cell>
          <cell r="B5897" t="str">
            <v>CORRIMAO DUPLO EM TUBO DE ACO GALVANIZADO COM DIAMETRO DE 1.1/4",BARRA SUPERIOR COM ALTURA DE 92CM E BARRA INFERIOR COMALTURA DE 70CM,FIXADO EM MONTANTES DE ACO GALVANIZADO COM DIAMETRO DE 1.1/4",CONFORME ABNT NBR 9050 PARA ACESSIBILIDADE.FORNECIMENTO E COLOCACAO</v>
          </cell>
          <cell r="C5897" t="str">
            <v>M</v>
          </cell>
          <cell r="D5897">
            <v>330.95</v>
          </cell>
          <cell r="F5897" t="str">
            <v>14.002.0216-A</v>
          </cell>
          <cell r="G5897" t="str">
            <v>CORRIMAO DUPLO EM TUBO DE ACO GALVANIZADO COM DIAMETRO DE 1.1/4",BARRA SUPERIOR COM ALTURA DE 92CM E BARRA INFERIOR COMALTURA DE 70CM,FIXADO EM MONTANTES DE ACO GALVANIZADO COM DIAMETRO DE 1.1/4",CONFORME ABNT NBR 9050 PARA ACESSIBILIDADE.FORNECIMENTO E COLOCACAO</v>
          </cell>
          <cell r="H5897" t="str">
            <v>M</v>
          </cell>
          <cell r="I5897">
            <v>312.39</v>
          </cell>
        </row>
        <row r="5898">
          <cell r="A5898" t="str">
            <v>14.002.0217-0</v>
          </cell>
          <cell r="B5898" t="str">
            <v>CORRIMAO DUPLO INTERMEDIARIO EM TUBO DE ACO GALVANIZADO COMDIAMETRO DE 1.1/4",BARRA SUPERIOR COM ALTURA DE 92CM E BARRAINFERIOR COM ALTURA DE 70CM,FIXADO EM MONTANTES DE ACO GALVANIZADO COM DIAMETRO DE 1.1/4",CONFORME ABNT NBR 9050 PARA ACESSIBILIDADE.FORNECIMENTO E COLOCACAO</v>
          </cell>
          <cell r="C5898" t="str">
            <v>M</v>
          </cell>
          <cell r="D5898">
            <v>458.22</v>
          </cell>
          <cell r="F5898" t="str">
            <v>14.002.0217-A</v>
          </cell>
          <cell r="G5898" t="str">
            <v>CORRIMAO DUPLO INTERMEDIARIO EM TUBO DE ACO GALVANIZADO COMDIAMETRO DE 1.1/4",BARRA SUPERIOR COM ALTURA DE 92CM E BARRAINFERIOR COM ALTURA DE 70CM,FIXADO EM MONTANTES DE ACO GALVANIZADO COM DIAMETRO DE 1.1/4",CONFORME ABNT NBR 9050 PARA ACESSIBILIDADE.FORNECIMENTO E COLOCACAO</v>
          </cell>
          <cell r="H5898" t="str">
            <v>M</v>
          </cell>
          <cell r="I5898">
            <v>438.82</v>
          </cell>
        </row>
        <row r="5899">
          <cell r="A5899" t="str">
            <v>14.002.0218-0</v>
          </cell>
          <cell r="B5899" t="str">
            <v>CORRIMAO DUPLO EM TUBO DE ACO GALVANIZADO COM DIAMETRO DE 1.1/4",BARRA SUPERIOR COM ALTURA DE 92CM E BARRA INFERIOR COMALTURA DE 70CM,FIXADO EM GUARDA-CORPO COM MONTANTES DE ACO GALVANIZADO COM DIAMETRO DE 1.1/4" E 3 TUBOS DE ACO GALVANIZADO,HORIZONTAIS,COM DIAMETRO DE 1",CONFORME ABNT NBR 9050 PARA ACESSIBILIDADE.FORNECIMENTO E COLOCACAO</v>
          </cell>
          <cell r="C5899" t="str">
            <v>M</v>
          </cell>
          <cell r="D5899">
            <v>511.32</v>
          </cell>
          <cell r="F5899" t="str">
            <v>14.002.0218-A</v>
          </cell>
          <cell r="G5899" t="str">
            <v>CORRIMAO DUPLO EM TUBO DE ACO GALVANIZADO COM DIAMETRO DE 1.1/4",BARRA SUPERIOR COM ALTURA DE 92CM E BARRA INFERIOR COMALTURA DE 70CM,FIXADO EM GUARDA-CORPO COM MONTANTES DE ACO GALVANIZADO COM DIAMETRO DE 1.1/4" E 3 TUBOS DE ACO GALVANIZADO,HORIZONTAIS,COM DIAMETRO DE 1",CONFORME ABNT NBR 9050 PARA ACESSIBILIDADE.FORNECIMENTO E COLOCACAO</v>
          </cell>
          <cell r="H5899" t="str">
            <v>M</v>
          </cell>
          <cell r="I5899">
            <v>489.04</v>
          </cell>
        </row>
        <row r="5900">
          <cell r="A5900" t="str">
            <v>14.002.0220-0</v>
          </cell>
          <cell r="B5900" t="str">
            <v>CORRIMAO SIMPLES EM TUBO DE ACO GALVANIZADO COM DIAMETRO DE1.1/4",FIXADO NA PAREDE POR CHUMBADORES.FORNECIMENTO E COLOCACAO</v>
          </cell>
          <cell r="C5900" t="str">
            <v>M</v>
          </cell>
          <cell r="D5900">
            <v>156.52000000000001</v>
          </cell>
          <cell r="F5900" t="str">
            <v>14.002.0220-A</v>
          </cell>
          <cell r="G5900" t="str">
            <v>CORRIMAO SIMPLES EM TUBO DE ACO GALVANIZADO COM DIAMETRO DE1.1/4",FIXADO NA PAREDE POR CHUMBADORES.FORNECIMENTO E COLOCACAO</v>
          </cell>
          <cell r="H5900" t="str">
            <v>M</v>
          </cell>
          <cell r="I5900">
            <v>143.43</v>
          </cell>
        </row>
        <row r="5901">
          <cell r="A5901" t="str">
            <v>14.002.0227-0</v>
          </cell>
          <cell r="B5901" t="str">
            <v>QUADRO PARA PROTECAO DE JANELA OU APARELHOS DE AR CONDICIONADO,FORMADA DE BARRAS QUADRADAS DE 3/8",CHUMBADAS NA ALVENARIA.FORNECIMENTO E COLOCACAO</v>
          </cell>
          <cell r="C5901" t="str">
            <v>M2</v>
          </cell>
          <cell r="D5901">
            <v>681.77</v>
          </cell>
          <cell r="F5901" t="str">
            <v>14.002.0227-A</v>
          </cell>
          <cell r="G5901" t="str">
            <v>QUADRO PARA PROTECAO DE JANELA OU APARELHOS DE AR CONDICIONADO,FORMADA DE BARRAS QUADRADAS DE 3/8",CHUMBADAS NA ALVENARIA.FORNECIMENTO E COLOCACAO</v>
          </cell>
          <cell r="H5901" t="str">
            <v>M2</v>
          </cell>
          <cell r="I5901">
            <v>618.95000000000005</v>
          </cell>
        </row>
        <row r="5902">
          <cell r="A5902" t="str">
            <v>14.002.0230-0</v>
          </cell>
          <cell r="B5902" t="str">
            <v>QUADRO PARA PROTECAO DE JANELA,COM TELA DE ARAME GALVANIZADONº12,MALHA QUADRANGULAR DE (25X25)MM,FIXADA EM GRADE DE FERRO EM CANTONEIRA E BARRA DE 3/4"X1/8" DE SECAO,ESPACADAS VERTICAL E HORIZONTALMENTE DE 50CM,CHUMBADA NA ALVENARIA.FORNECIMENTO E COLOCACAO</v>
          </cell>
          <cell r="C5902" t="str">
            <v>M2</v>
          </cell>
          <cell r="D5902">
            <v>704.33</v>
          </cell>
          <cell r="F5902" t="str">
            <v>14.002.0230-A</v>
          </cell>
          <cell r="G5902" t="str">
            <v>QUADRO PARA PROTECAO DE JANELA,COM TELA DE ARAME GALVANIZADONº12,MALHA QUADRANGULAR DE (25X25)MM,FIXADA EM GRADE DE FERRO EM CANTONEIRA E BARRA DE 3/4"X1/8" DE SECAO,ESPACADAS VERTICAL E HORIZONTALMENTE DE 50CM,CHUMBADA NA ALVENARIA.FORNECIMENTO E COLOCACAO</v>
          </cell>
          <cell r="H5902" t="str">
            <v>M2</v>
          </cell>
          <cell r="I5902">
            <v>624.98</v>
          </cell>
        </row>
        <row r="5903">
          <cell r="A5903" t="str">
            <v>14.002.0232-0</v>
          </cell>
          <cell r="B5903" t="str">
            <v>QUADRO DE PROTECAO DE VAO EM CANTONEIRA DE ACO COM ABAS IGUAIS DE 5/8"X1/8",TELA DE ARAME GALVANIZADO,FIO 12,MALHA QUADRANGULAR DE (25X25)MM E TELA TIPO MOSQUITEIRO EM POLIETILENO.FORNECIMENTO E COLOCACAO</v>
          </cell>
          <cell r="C5903" t="str">
            <v>M2</v>
          </cell>
          <cell r="D5903">
            <v>688.18</v>
          </cell>
          <cell r="F5903" t="str">
            <v>14.002.0232-A</v>
          </cell>
          <cell r="G5903" t="str">
            <v>QUADRO DE PROTECAO DE VAO EM CANTONEIRA DE ACO COM ABAS IGUAIS DE 5/8"X1/8",TELA DE ARAME GALVANIZADO,FIO 12,MALHA QUADRANGULAR DE (25X25)MM E TELA TIPO MOSQUITEIRO EM POLIETILENO.FORNECIMENTO E COLOCACAO</v>
          </cell>
          <cell r="H5903" t="str">
            <v>M2</v>
          </cell>
          <cell r="I5903">
            <v>608.83000000000004</v>
          </cell>
        </row>
        <row r="5904">
          <cell r="A5904" t="str">
            <v>14.002.0235-0</v>
          </cell>
          <cell r="B5904" t="str">
            <v>PROTECAO PARA PORTA DE ACO INOX ESCOVADO,CHAPA N°14,COM 90CMDE ALTURA.FORNECIMENTO E COLOCACAO</v>
          </cell>
          <cell r="C5904" t="str">
            <v>M</v>
          </cell>
          <cell r="D5904">
            <v>91.62</v>
          </cell>
          <cell r="F5904" t="str">
            <v>14.002.0235-A</v>
          </cell>
          <cell r="G5904" t="str">
            <v>PROTECAO PARA PORTA DE ACO INOX ESCOVADO,CHAPA N°14,COM 90CMDE ALTURA.FORNECIMENTO E COLOCACAO</v>
          </cell>
          <cell r="H5904" t="str">
            <v>M</v>
          </cell>
          <cell r="I5904">
            <v>87.26</v>
          </cell>
        </row>
        <row r="5905">
          <cell r="A5905" t="str">
            <v>14.002.0240-0</v>
          </cell>
          <cell r="B5905" t="str">
            <v>PROTECAO PARA PORTA EM ACO INOX ESCOVADO,CHAPA N°14,COM 30CMDE ALTURA.FORNECIMENTO E COLOCACAO</v>
          </cell>
          <cell r="C5905" t="str">
            <v>M</v>
          </cell>
          <cell r="D5905">
            <v>45.2</v>
          </cell>
          <cell r="F5905" t="str">
            <v>14.002.0240-A</v>
          </cell>
          <cell r="G5905" t="str">
            <v>PROTECAO PARA PORTA EM ACO INOX ESCOVADO,CHAPA N°14,COM 30CMDE ALTURA.FORNECIMENTO E COLOCACAO</v>
          </cell>
          <cell r="H5905" t="str">
            <v>M</v>
          </cell>
          <cell r="I5905">
            <v>41.89</v>
          </cell>
        </row>
        <row r="5906">
          <cell r="A5906" t="str">
            <v>14.002.0242-0</v>
          </cell>
          <cell r="B5906" t="str">
            <v>PROTECAO PARA PORTA EM ACO INOX ESCOVADO,CHAPA N°14,COM 20CMDE ALTURA.FORNECIMENTO E COLOCACAO</v>
          </cell>
          <cell r="C5906" t="str">
            <v>M</v>
          </cell>
          <cell r="D5906">
            <v>30.2</v>
          </cell>
          <cell r="F5906" t="str">
            <v>14.002.0242-A</v>
          </cell>
          <cell r="G5906" t="str">
            <v>PROTECAO PARA PORTA EM ACO INOX ESCOVADO,CHAPA N°14,COM 20CMDE ALTURA.FORNECIMENTO E COLOCACAO</v>
          </cell>
          <cell r="H5906" t="str">
            <v>M</v>
          </cell>
          <cell r="I5906">
            <v>28.02</v>
          </cell>
        </row>
        <row r="5907">
          <cell r="A5907" t="str">
            <v>14.002.0244-0</v>
          </cell>
          <cell r="B5907" t="str">
            <v>PROTECAO PARA PORTA EM ACO INOX ESCOVADO,CHAPA N°14,COM 15CMDE ALTURA.FORNECIMENTO E COLOCACAO</v>
          </cell>
          <cell r="C5907" t="str">
            <v>M</v>
          </cell>
          <cell r="D5907">
            <v>24.43</v>
          </cell>
          <cell r="F5907" t="str">
            <v>14.002.0244-A</v>
          </cell>
          <cell r="G5907" t="str">
            <v>PROTECAO PARA PORTA EM ACO INOX ESCOVADO,CHAPA N°14,COM 15CMDE ALTURA.FORNECIMENTO E COLOCACAO</v>
          </cell>
          <cell r="H5907" t="str">
            <v>M</v>
          </cell>
          <cell r="I5907">
            <v>22.58</v>
          </cell>
        </row>
        <row r="5908">
          <cell r="A5908" t="str">
            <v>14.002.0246-0</v>
          </cell>
          <cell r="B5908" t="str">
            <v>PROTECAO DE CANTO DE PAREDE (ARESTA VIVA) COM CANTONEIRA 2X2X1/4".FORNECIMENTO E COLOCACAO</v>
          </cell>
          <cell r="C5908" t="str">
            <v>M</v>
          </cell>
          <cell r="D5908">
            <v>72.599999999999994</v>
          </cell>
          <cell r="F5908" t="str">
            <v>14.002.0246-A</v>
          </cell>
          <cell r="G5908" t="str">
            <v>PROTECAO DE CANTO DE PAREDE (ARESTA VIVA) COM CANTONEIRA 2X2X1/4".FORNECIMENTO E COLOCACAO</v>
          </cell>
          <cell r="H5908" t="str">
            <v>M</v>
          </cell>
          <cell r="I5908">
            <v>69.17</v>
          </cell>
        </row>
        <row r="5909">
          <cell r="A5909" t="str">
            <v>14.002.0248-0</v>
          </cell>
          <cell r="B5909" t="str">
            <v>PROTECAO DE CANTO DE PAREDE (ARESTA VIVA) COM CANTONEIRA 3/4"X3/4"X1/8".FORNECIMENTO E COLOCACAO</v>
          </cell>
          <cell r="C5909" t="str">
            <v>M</v>
          </cell>
          <cell r="D5909">
            <v>33.39</v>
          </cell>
          <cell r="F5909" t="str">
            <v>14.002.0248-A</v>
          </cell>
          <cell r="G5909" t="str">
            <v>PROTECAO DE CANTO DE PAREDE (ARESTA VIVA) COM CANTONEIRA 3/4"X3/4"X1/8".FORNECIMENTO E COLOCACAO</v>
          </cell>
          <cell r="H5909" t="str">
            <v>M</v>
          </cell>
          <cell r="I5909">
            <v>29.96</v>
          </cell>
        </row>
        <row r="5910">
          <cell r="A5910" t="str">
            <v>14.002.0250-0</v>
          </cell>
          <cell r="B5910" t="str">
            <v>ESCADA DE MARINHEIRO,COM LARGURA DE 0,40M,EXECUTADA EM BARRAS DE FERRO DE 1.1/2"X1/4",SENDO OS DEGRAUS EM FERRO REDONDODE 5/8",ESPACADOS DE 30CM.FORNECIMENTO E COLOCACAO</v>
          </cell>
          <cell r="C5910" t="str">
            <v>M</v>
          </cell>
          <cell r="D5910">
            <v>542.16</v>
          </cell>
          <cell r="F5910" t="str">
            <v>14.002.0250-A</v>
          </cell>
          <cell r="G5910" t="str">
            <v>ESCADA DE MARINHEIRO,COM LARGURA DE 0,40M,EXECUTADA EM BARRAS DE FERRO DE 1.1/2"X1/4",SENDO OS DEGRAUS EM FERRO REDONDODE 5/8",ESPACADOS DE 30CM.FORNECIMENTO E COLOCACAO</v>
          </cell>
          <cell r="H5910" t="str">
            <v>M</v>
          </cell>
          <cell r="I5910">
            <v>482.65</v>
          </cell>
        </row>
        <row r="5911">
          <cell r="A5911" t="str">
            <v>14.002.0254-0</v>
          </cell>
          <cell r="B5911" t="str">
            <v>ESCADA DE FERRO DE 3/4",COM 3M DE ALTURA,CONSIDERANDO 10 DEGRAUS ESPACADOS DE 30CM.FORNECIMENTO E COLOCACAO</v>
          </cell>
          <cell r="C5911" t="str">
            <v>UN</v>
          </cell>
          <cell r="D5911">
            <v>746.82</v>
          </cell>
          <cell r="F5911" t="str">
            <v>14.002.0254-A</v>
          </cell>
          <cell r="G5911" t="str">
            <v>ESCADA DE FERRO DE 3/4",COM 3M DE ALTURA,CONSIDERANDO 10 DEGRAUS ESPACADOS DE 30CM.FORNECIMENTO E COLOCACAO</v>
          </cell>
          <cell r="H5911" t="str">
            <v>UN</v>
          </cell>
          <cell r="I5911">
            <v>687.31</v>
          </cell>
        </row>
        <row r="5912">
          <cell r="A5912" t="str">
            <v>14.002.0260-0</v>
          </cell>
          <cell r="B5912" t="str">
            <v>SUPORTE PARA APARELHOS DE AR CONDICIONADO DE 1 A 2HP,EM CANTONEIRA DE FERRO DE 1.1/4"X1/8".FORNECIMENTO E COLOCACAO</v>
          </cell>
          <cell r="C5912" t="str">
            <v>UN</v>
          </cell>
          <cell r="D5912">
            <v>498.12</v>
          </cell>
          <cell r="F5912" t="str">
            <v>14.002.0260-A</v>
          </cell>
          <cell r="G5912" t="str">
            <v>SUPORTE PARA APARELHOS DE AR CONDICIONADO DE 1 A 2HP,EM CANTONEIRA DE FERRO DE 1.1/4"X1/8".FORNECIMENTO E COLOCACAO</v>
          </cell>
          <cell r="H5912" t="str">
            <v>UN</v>
          </cell>
          <cell r="I5912">
            <v>441.91</v>
          </cell>
        </row>
        <row r="5913">
          <cell r="A5913" t="str">
            <v>14.002.0265-0</v>
          </cell>
          <cell r="B5913" t="str">
            <v>SUPORTE TIPO MAO FRANCESA DE ALTA RESISTENCIA,EM ACO,ABAS COM MEDIDAS EM TORNO DE (50X33)CM,COM CAPACIDADE DE PESO MAXIMO APROXIMADO DE 110KG.FORNECIMENTO E INSTALACAO</v>
          </cell>
          <cell r="C5913" t="str">
            <v>UN</v>
          </cell>
          <cell r="D5913">
            <v>52.73</v>
          </cell>
          <cell r="F5913" t="str">
            <v>14.002.0265-A</v>
          </cell>
          <cell r="G5913" t="str">
            <v>SUPORTE TIPO MAO FRANCESA DE ALTA RESISTENCIA,EM ACO,ABAS COM MEDIDAS EM TORNO DE (50X33)CM,COM CAPACIDADE DE PESO MAXIMO APROXIMADO DE 110KG.FORNECIMENTO E INSTALACAO</v>
          </cell>
          <cell r="H5913" t="str">
            <v>UN</v>
          </cell>
          <cell r="I5913">
            <v>50.59</v>
          </cell>
        </row>
        <row r="5914">
          <cell r="A5914" t="str">
            <v>14.002.0280-0</v>
          </cell>
          <cell r="B5914" t="str">
            <v>PRATELEIRA EM CHAPA DE ACO PRETA,LISA Nº24,60CM DE LARGURA,PINTURA ELETROSTATICA PRETA,TRATAMENTO ANTIFERRUGEM.FORNECIMENTO E COLOCACAO</v>
          </cell>
          <cell r="C5914" t="str">
            <v>M</v>
          </cell>
          <cell r="D5914">
            <v>75.36</v>
          </cell>
          <cell r="F5914" t="str">
            <v>14.002.0280-A</v>
          </cell>
          <cell r="G5914" t="str">
            <v>PRATELEIRA EM CHAPA DE ACO PRETA,LISA Nº24,60CM DE LARGURA,PINTURA ELETROSTATICA PRETA,TRATAMENTO ANTIFERRUGEM.FORNECIMENTO E COLOCACAO</v>
          </cell>
          <cell r="H5914" t="str">
            <v>M</v>
          </cell>
          <cell r="I5914">
            <v>72.06</v>
          </cell>
        </row>
        <row r="5915">
          <cell r="A5915" t="str">
            <v>14.002.0283-0</v>
          </cell>
          <cell r="B5915" t="str">
            <v>PRATELEIRA EM CHAPA DE ACO PRETA,LISA,N°24,50CM DE LARGURA,PINTURA ELETROSTATICA PRETA,TRATAMENTO ANTIFERRUGEM.FORNECIMENTO E COLOCACAO</v>
          </cell>
          <cell r="C5915" t="str">
            <v>M</v>
          </cell>
          <cell r="D5915">
            <v>66.930000000000007</v>
          </cell>
          <cell r="F5915" t="str">
            <v>14.002.0283-A</v>
          </cell>
          <cell r="G5915" t="str">
            <v>PRATELEIRA EM CHAPA DE ACO PRETA,LISA,N°24,50CM DE LARGURA,PINTURA ELETROSTATICA PRETA,TRATAMENTO ANTIFERRUGEM.FORNECIMENTO E COLOCACAO</v>
          </cell>
          <cell r="H5915" t="str">
            <v>M</v>
          </cell>
          <cell r="I5915">
            <v>63.62</v>
          </cell>
        </row>
        <row r="5916">
          <cell r="A5916" t="str">
            <v>14.002.0285-0</v>
          </cell>
          <cell r="B5916" t="str">
            <v>PRATELEIRA EM CHAPA DE ACO PRETA,LISA,N°24,40CM DE LARGURA,PINTURA ELETROSTATICA PRETA,TRATAMENTO ANTIFERRUGEM.FORNECIMENTO E COLOCACAO</v>
          </cell>
          <cell r="C5916" t="str">
            <v>M</v>
          </cell>
          <cell r="D5916">
            <v>58.5</v>
          </cell>
          <cell r="F5916" t="str">
            <v>14.002.0285-A</v>
          </cell>
          <cell r="G5916" t="str">
            <v>PRATELEIRA EM CHAPA DE ACO PRETA,LISA,N°24,40CM DE LARGURA,PINTURA ELETROSTATICA PRETA,TRATAMENTO ANTIFERRUGEM.FORNECIMENTO E COLOCACAO</v>
          </cell>
          <cell r="H5916" t="str">
            <v>M</v>
          </cell>
          <cell r="I5916">
            <v>55.19</v>
          </cell>
        </row>
        <row r="5917">
          <cell r="A5917" t="str">
            <v>14.002.0372-0</v>
          </cell>
          <cell r="B5917" t="str">
            <v>BARRA DE FERRO VERTICAL DE 1.1/4" COM 1,50M DE ALTURA FIXADAS EM 2 BARRAS HORIZONTAIS DE 2.1/2"X5/8",EXCLUSIVE ESTAS,INCLUSIVE 1 PONTA DE LANCA E 4 ANUETOS.FORNECIMENTO E COLOCACAO</v>
          </cell>
          <cell r="C5917" t="str">
            <v>UN</v>
          </cell>
          <cell r="D5917">
            <v>210.03</v>
          </cell>
          <cell r="F5917" t="str">
            <v>14.002.0372-A</v>
          </cell>
          <cell r="G5917" t="str">
            <v>BARRA DE FERRO VERTICAL DE 1.1/4" COM 1,50M DE ALTURA FIXADAS EM 2 BARRAS HORIZONTAIS DE 2.1/2"X5/8",EXCLUSIVE ESTAS,INCLUSIVE 1 PONTA DE LANCA E 4 ANUETOS.FORNECIMENTO E COLOCACAO</v>
          </cell>
          <cell r="H5917" t="str">
            <v>UN</v>
          </cell>
          <cell r="I5917">
            <v>202.06</v>
          </cell>
        </row>
        <row r="5918">
          <cell r="A5918" t="str">
            <v>14.002.0373-0</v>
          </cell>
          <cell r="B5918" t="str">
            <v>ESTRUTURA DE FIXACAO DE QUADROS CONSTITUIDO POR BARRA CHATADE FERRO DE 2"X3/8".FORNECIMENTO E COLOCACAO</v>
          </cell>
          <cell r="C5918" t="str">
            <v>M</v>
          </cell>
          <cell r="D5918">
            <v>50.5</v>
          </cell>
          <cell r="F5918" t="str">
            <v>14.002.0373-A</v>
          </cell>
          <cell r="G5918" t="str">
            <v>ESTRUTURA DE FIXACAO DE QUADROS CONSTITUIDO POR BARRA CHATADE FERRO DE 2"X3/8".FORNECIMENTO E COLOCACAO</v>
          </cell>
          <cell r="H5918" t="str">
            <v>M</v>
          </cell>
          <cell r="I5918">
            <v>47.19</v>
          </cell>
        </row>
        <row r="5919">
          <cell r="A5919" t="str">
            <v>14.002.0374-0</v>
          </cell>
          <cell r="B5919" t="str">
            <v>ESTRUTURA DE SUSTENTACAO PARA GAIOLAS,EM MODULO DE 1,80M COM2 BARRAS QUADRADAS DE 1" EM PARARELO,COM 2 MONTANTES EM TUBO DE FERRO GALVANIZADO DE 3",SENDO 0,50M LIVRE E 0,20M ENTERRADO.FORNECIMENTO E COLOCACAO</v>
          </cell>
          <cell r="C5919" t="str">
            <v>UN</v>
          </cell>
          <cell r="D5919">
            <v>724.9</v>
          </cell>
          <cell r="F5919" t="str">
            <v>14.002.0374-A</v>
          </cell>
          <cell r="G5919" t="str">
            <v>ESTRUTURA DE SUSTENTACAO PARA GAIOLAS,EM MODULO DE 1,80M COM2 BARRAS QUADRADAS DE 1" EM PARARELO,COM 2 MONTANTES EM TUBO DE FERRO GALVANIZADO DE 3",SENDO 0,50M LIVRE E 0,20M ENTERRADO.FORNECIMENTO E COLOCACAO</v>
          </cell>
          <cell r="H5919" t="str">
            <v>UN</v>
          </cell>
          <cell r="I5919">
            <v>711.68</v>
          </cell>
        </row>
        <row r="5920">
          <cell r="A5920" t="str">
            <v>14.002.0375-0</v>
          </cell>
          <cell r="B5920" t="str">
            <v>ESTRUTURA DE SUSTENTACAO PARA GAIOLAS,EM MODULO DE 1,80M COM2 BARRAS QUADRADAS DE 1" EM PARARELO,COM 2 MONTANTES EM TUBO DE FERRO GALVANIZADO DE 3",SENDO 3,00M LIVRES E 0,50M ENTERRADO.FORNECIMENTO E COLOCACAO</v>
          </cell>
          <cell r="C5920" t="str">
            <v>UN</v>
          </cell>
          <cell r="D5920">
            <v>1517.13</v>
          </cell>
          <cell r="F5920" t="str">
            <v>14.002.0375-A</v>
          </cell>
          <cell r="G5920" t="str">
            <v>ESTRUTURA DE SUSTENTACAO PARA GAIOLAS,EM MODULO DE 1,80M COM2 BARRAS QUADRADAS DE 1" EM PARARELO,COM 2 MONTANTES EM TUBO DE FERRO GALVANIZADO DE 3",SENDO 3,00M LIVRES E 0,50M ENTERRADO.FORNECIMENTO E COLOCACAO</v>
          </cell>
          <cell r="H5920" t="str">
            <v>UN</v>
          </cell>
          <cell r="I5920">
            <v>1507.21</v>
          </cell>
        </row>
        <row r="5921">
          <cell r="A5921" t="str">
            <v>14.002.0376-0</v>
          </cell>
          <cell r="B5921" t="str">
            <v>GAIOLA DE (1,50X1,50X2)M,MONTADA EM ESTRUTURA DE CANTONEIRADE FERRO DE 1.1/2"X1.1/2"X3/16".FORNECIMENTO E COLOCACAO</v>
          </cell>
          <cell r="C5921" t="str">
            <v>UN</v>
          </cell>
          <cell r="D5921">
            <v>629.27</v>
          </cell>
          <cell r="F5921" t="str">
            <v>14.002.0376-A</v>
          </cell>
          <cell r="G5921" t="str">
            <v>GAIOLA DE (1,50X1,50X2)M,MONTADA EM ESTRUTURA DE CANTONEIRADE FERRO DE 1.1/2"X1.1/2"X3/16".FORNECIMENTO E COLOCACAO</v>
          </cell>
          <cell r="H5921" t="str">
            <v>UN</v>
          </cell>
          <cell r="I5921">
            <v>609.42999999999995</v>
          </cell>
        </row>
        <row r="5922">
          <cell r="A5922" t="str">
            <v>14.002.0377-0</v>
          </cell>
          <cell r="B5922" t="str">
            <v>GAVETA EM CHAPA DE ACO DE 1/2" NAS DIMENSOES DE ALTURA DE 10CM,LARGURA DE 20CM E COMPRIMENTO DE 30CM.FORNECIMENTO E COLOCACAO</v>
          </cell>
          <cell r="C5922" t="str">
            <v>UN</v>
          </cell>
          <cell r="D5922">
            <v>356.82</v>
          </cell>
          <cell r="F5922" t="str">
            <v>14.002.0377-A</v>
          </cell>
          <cell r="G5922" t="str">
            <v>GAVETA EM CHAPA DE ACO DE 1/2" NAS DIMENSOES DE ALTURA DE 10CM,LARGURA DE 20CM E COMPRIMENTO DE 30CM.FORNECIMENTO E COLOCACAO</v>
          </cell>
          <cell r="H5922" t="str">
            <v>UN</v>
          </cell>
          <cell r="I5922">
            <v>330.37</v>
          </cell>
        </row>
        <row r="5923">
          <cell r="A5923" t="str">
            <v>14.002.0380-0</v>
          </cell>
          <cell r="B5923" t="str">
            <v>PINHA DE FERRO FUNDIDO COM 35CM DE ALTURA,FIXADA EM MONTANTEDE FERRO,EXCLUSIVE ESTE.FORNECIMENTO E COLOCACAO</v>
          </cell>
          <cell r="C5923" t="str">
            <v>UN</v>
          </cell>
          <cell r="D5923">
            <v>75.16</v>
          </cell>
          <cell r="F5923" t="str">
            <v>14.002.0380-A</v>
          </cell>
          <cell r="G5923" t="str">
            <v>PINHA DE FERRO FUNDIDO COM 35CM DE ALTURA,FIXADA EM MONTANTEDE FERRO,EXCLUSIVE ESTE.FORNECIMENTO E COLOCACAO</v>
          </cell>
          <cell r="H5923" t="str">
            <v>UN</v>
          </cell>
          <cell r="I5923">
            <v>74.36</v>
          </cell>
        </row>
        <row r="5924">
          <cell r="A5924" t="str">
            <v>14.002.0383-0</v>
          </cell>
          <cell r="B5924" t="str">
            <v>PONTA DE LANCA DE FERRO FUNDIDO COM 12CM DE ALTURA,FIXADA EMBARRA REDONDA DE 1.1/4", EXCLUSIVE ESTA.FORNECIMENTO E COLOCACAO</v>
          </cell>
          <cell r="C5924" t="str">
            <v>UN</v>
          </cell>
          <cell r="D5924">
            <v>13.54</v>
          </cell>
          <cell r="F5924" t="str">
            <v>14.002.0383-A</v>
          </cell>
          <cell r="G5924" t="str">
            <v>PONTA DE LANCA DE FERRO FUNDIDO COM 12CM DE ALTURA,FIXADA EMBARRA REDONDA DE 1.1/4", EXCLUSIVE ESTA.FORNECIMENTO E COLOCACAO</v>
          </cell>
          <cell r="H5924" t="str">
            <v>UN</v>
          </cell>
          <cell r="I5924">
            <v>12.85</v>
          </cell>
        </row>
        <row r="5925">
          <cell r="A5925" t="str">
            <v>14.002.0385-0</v>
          </cell>
          <cell r="B5925" t="str">
            <v>TAMPA DE FERRO PARA CAIXA DE AGUA,EM CHAPA Nº18,COM DIAMETRODE 1,10M E 10CM DE ALTURA DE VIRADA.FORNECIMENTO E COLOCACAO</v>
          </cell>
          <cell r="C5925" t="str">
            <v>UN</v>
          </cell>
          <cell r="D5925">
            <v>728.61</v>
          </cell>
          <cell r="F5925" t="str">
            <v>14.002.0385-A</v>
          </cell>
          <cell r="G5925" t="str">
            <v>TAMPA DE FERRO PARA CAIXA DE AGUA,EM CHAPA Nº18,COM DIAMETRODE 1,10M E 10CM DE ALTURA DE VIRADA.FORNECIMENTO E COLOCACAO</v>
          </cell>
          <cell r="H5925" t="str">
            <v>UN</v>
          </cell>
          <cell r="I5925">
            <v>670.75</v>
          </cell>
        </row>
        <row r="5926">
          <cell r="A5926" t="str">
            <v>14.002.0390-0</v>
          </cell>
          <cell r="B5926" t="str">
            <v>TAMPA DE FERRO PINTADA,CHAPA Nº18,DE 1,20X1,20M E 0,20M DE ALTURA DE VIRADA.FORNECIMENTO E COLOCACAO</v>
          </cell>
          <cell r="C5926" t="str">
            <v>UN</v>
          </cell>
          <cell r="D5926">
            <v>816.48</v>
          </cell>
          <cell r="F5926" t="str">
            <v>14.002.0390-A</v>
          </cell>
          <cell r="G5926" t="str">
            <v>TAMPA DE FERRO PINTADA,CHAPA Nº18,DE 1,20X1,20M E 0,20M DE ALTURA DE VIRADA.FORNECIMENTO E COLOCACAO</v>
          </cell>
          <cell r="H5926" t="str">
            <v>UN</v>
          </cell>
          <cell r="I5926">
            <v>755.64</v>
          </cell>
        </row>
        <row r="5927">
          <cell r="A5927" t="str">
            <v>14.002.0400-0</v>
          </cell>
          <cell r="B5927"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5927" t="str">
            <v>UN</v>
          </cell>
          <cell r="D5927">
            <v>1095.8399999999999</v>
          </cell>
          <cell r="F5927" t="str">
            <v>14.002.0400-A</v>
          </cell>
          <cell r="G5927"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H5927" t="str">
            <v>UN</v>
          </cell>
          <cell r="I5927">
            <v>1082.6199999999999</v>
          </cell>
        </row>
        <row r="5928">
          <cell r="A5928" t="str">
            <v>14.002.0402-0</v>
          </cell>
          <cell r="B5928" t="str">
            <v>PORTA DE ABRIR EM ACO LAMINADO A FRIO COM ADICAO DE COBRE,TIPO VENEZIANA,PINTADA COM TINTA PRIMER,COM LARGURA E ALTURA APROXIMADAS DE 0,80X2,10M,INCLUSIVE FECHADURA DE CILINDRO E DOBRADICAS.FORNECIMENTO E COLOCACAO</v>
          </cell>
          <cell r="C5928" t="str">
            <v>UN</v>
          </cell>
          <cell r="D5928">
            <v>460.73</v>
          </cell>
          <cell r="F5928" t="str">
            <v>14.002.0402-A</v>
          </cell>
          <cell r="G5928" t="str">
            <v>PORTA DE ABRIR EM ACO LAMINADO A FRIO COM ADICAO DE COBRE,TIPO VENEZIANA,PINTADA COM TINTA PRIMER,COM LARGURA E ALTURA APROXIMADAS DE 0,80X2,10M,INCLUSIVE FECHADURA DE CILINDRO E DOBRADICAS.FORNECIMENTO E COLOCACAO</v>
          </cell>
          <cell r="H5928" t="str">
            <v>UN</v>
          </cell>
          <cell r="I5928">
            <v>450.82</v>
          </cell>
        </row>
        <row r="5929">
          <cell r="A5929" t="str">
            <v>14.002.0404-0</v>
          </cell>
          <cell r="B5929" t="str">
            <v>PORTA DE ABRIR EM ACO LAMINADO A FRIO COM ADICAO DE COBRE,COM ALMOFADA E DIVISOES HORIZONTAIS,PINTADA COM TINTA PRIMER,COM LARGURA E ALTURA APROXIMADAS DE 0,80X2,10M,INCLUSIVE FECHADURA DE CILINDRO E DOBRADICAS,EXCLUSIVE VIDRO.FORNECIMENTOE COLOCACAO</v>
          </cell>
          <cell r="C5929" t="str">
            <v>UN</v>
          </cell>
          <cell r="D5929">
            <v>538.63</v>
          </cell>
          <cell r="F5929" t="str">
            <v>14.002.0404-A</v>
          </cell>
          <cell r="G5929" t="str">
            <v>PORTA DE ABRIR EM ACO LAMINADO A FRIO COM ADICAO DE COBRE,COM ALMOFADA E DIVISOES HORIZONTAIS,PINTADA COM TINTA PRIMER,COM LARGURA E ALTURA APROXIMADAS DE 0,80X2,10M,INCLUSIVE FECHADURA DE CILINDRO E DOBRADICAS,EXCLUSIVE VIDRO.FORNECIMENTOE COLOCACAO</v>
          </cell>
          <cell r="H5929" t="str">
            <v>UN</v>
          </cell>
          <cell r="I5929">
            <v>528.72</v>
          </cell>
        </row>
        <row r="5930">
          <cell r="A5930" t="str">
            <v>14.002.0406-0</v>
          </cell>
          <cell r="B5930" t="str">
            <v>PORTA DE ABRIR EM ACO LAMINADO A FRIO COM ADICAO DE COBRE,QUADRICULADA,PINTADA COM TINTA PRIMER,COM LARGURA E ALTURA APROXIMADAS DE 0,80X2,10M,INCLUSIVE FECHADURA DE CILINDRO E DOBRADICAS,EXCLUSIVE VIDRO.FORNECIMENTO E COLOCACAO</v>
          </cell>
          <cell r="C5930" t="str">
            <v>UN</v>
          </cell>
          <cell r="D5930">
            <v>493.39</v>
          </cell>
          <cell r="F5930" t="str">
            <v>14.002.0406-A</v>
          </cell>
          <cell r="G5930" t="str">
            <v>PORTA DE ABRIR EM ACO LAMINADO A FRIO COM ADICAO DE COBRE,QUADRICULADA,PINTADA COM TINTA PRIMER,COM LARGURA E ALTURA APROXIMADAS DE 0,80X2,10M,INCLUSIVE FECHADURA DE CILINDRO E DOBRADICAS,EXCLUSIVE VIDRO.FORNECIMENTO E COLOCACAO</v>
          </cell>
          <cell r="H5930" t="str">
            <v>UN</v>
          </cell>
          <cell r="I5930">
            <v>483.48</v>
          </cell>
        </row>
        <row r="5931">
          <cell r="A5931" t="str">
            <v>14.002.0408-0</v>
          </cell>
          <cell r="B5931" t="str">
            <v>PORTA DE ABRIR EM ACO LAMINADO A FRIO COM ADICAO DE COBRE,COM ALMOFADA E BASCULAS PINTADA COM TINTA PRIMER,COM LARGURA EALTURA APROXIMADAS DE 0,80X2,10M,INCLUSIVE FECHADURA DE CILINDRO E DOBRADICAS,EXCLUSIVE VIDRO.FORNECIMENTO E COLOCACAO</v>
          </cell>
          <cell r="C5931" t="str">
            <v>UN</v>
          </cell>
          <cell r="D5931">
            <v>643.71</v>
          </cell>
          <cell r="F5931" t="str">
            <v>14.002.0408-A</v>
          </cell>
          <cell r="G5931" t="str">
            <v>PORTA DE ABRIR EM ACO LAMINADO A FRIO COM ADICAO DE COBRE,COM ALMOFADA E BASCULAS PINTADA COM TINTA PRIMER,COM LARGURA EALTURA APROXIMADAS DE 0,80X2,10M,INCLUSIVE FECHADURA DE CILINDRO E DOBRADICAS,EXCLUSIVE VIDRO.FORNECIMENTO E COLOCACAO</v>
          </cell>
          <cell r="H5931" t="str">
            <v>UN</v>
          </cell>
          <cell r="I5931">
            <v>633.79999999999995</v>
          </cell>
        </row>
        <row r="5932">
          <cell r="A5932" t="str">
            <v>14.002.0410-0</v>
          </cell>
          <cell r="B5932" t="str">
            <v>PORTA DE ABRIR EM ACO LAMINADO A FRIO COM ADICAO DE COBRE,EMDUAS FOLHAS,QUADRICULADA, PINTADA COM TINTA PRIMER,COM LARGURA E ALTURA APROXIMADAS DE 1,40X2,10M,INCLUSIVE FECHADURA DE CILINDRO E DOBRADICAS.FORNECIMENTO E COLOCACAO</v>
          </cell>
          <cell r="C5932" t="str">
            <v>UN</v>
          </cell>
          <cell r="D5932">
            <v>638.08000000000004</v>
          </cell>
          <cell r="F5932" t="str">
            <v>14.002.0410-A</v>
          </cell>
          <cell r="G5932" t="str">
            <v>PORTA DE ABRIR EM ACO LAMINADO A FRIO COM ADICAO DE COBRE,EMDUAS FOLHAS,QUADRICULADA, PINTADA COM TINTA PRIMER,COM LARGURA E ALTURA APROXIMADAS DE 1,40X2,10M,INCLUSIVE FECHADURA DE CILINDRO E DOBRADICAS.FORNECIMENTO E COLOCACAO</v>
          </cell>
          <cell r="H5932" t="str">
            <v>UN</v>
          </cell>
          <cell r="I5932">
            <v>624.86</v>
          </cell>
        </row>
        <row r="5933">
          <cell r="A5933" t="str">
            <v>14.002.0412-0</v>
          </cell>
          <cell r="B5933" t="str">
            <v>PORTA DE CORRER EM ACO LAMINADO A FRIO COM ADICAO DE COBRE,EM QUATRO FOLHAS,QUADRICULADA,PINTURA COM TINTA PRIMER,COM LARGURA E ALTURA APROXIMADAS DE 2,00X2,10M,INCLUSIVE FECHADURADE CILINDRO E PUXADORES,EXCLUSIVE VIDRO.FORNECIMENTO E COLOCACAO</v>
          </cell>
          <cell r="C5933" t="str">
            <v>UN</v>
          </cell>
          <cell r="D5933">
            <v>1312.88</v>
          </cell>
          <cell r="F5933" t="str">
            <v>14.002.0412-A</v>
          </cell>
          <cell r="G5933" t="str">
            <v>PORTA DE CORRER EM ACO LAMINADO A FRIO COM ADICAO DE COBRE,EM QUATRO FOLHAS,QUADRICULADA,PINTURA COM TINTA PRIMER,COM LARGURA E ALTURA APROXIMADAS DE 2,00X2,10M,INCLUSIVE FECHADURADE CILINDRO E PUXADORES,EXCLUSIVE VIDRO.FORNECIMENTO E COLOCACAO</v>
          </cell>
          <cell r="H5933" t="str">
            <v>UN</v>
          </cell>
          <cell r="I5933">
            <v>1299.6600000000001</v>
          </cell>
        </row>
        <row r="5934">
          <cell r="A5934" t="str">
            <v>14.002.0414-0</v>
          </cell>
          <cell r="B5934" t="str">
            <v>PORTA DE ABRIR EM ACO LAMINADO A FRIO COM ADICAO DE COBRE,TIPO VENEZIANA,PINTADA COM TINTA PRIMER,COM LARGURA E ALTURA APROXIMADAS DE 0,60X2,10M, INCLUSIVE FECHADURA DE CILINDRO EDOBRADICAS.FORNECIMENTO E COLOCACAO</v>
          </cell>
          <cell r="C5934" t="str">
            <v>UN</v>
          </cell>
          <cell r="D5934">
            <v>347.86</v>
          </cell>
          <cell r="F5934" t="str">
            <v>14.002.0414-A</v>
          </cell>
          <cell r="G5934" t="str">
            <v>PORTA DE ABRIR EM ACO LAMINADO A FRIO COM ADICAO DE COBRE,TIPO VENEZIANA,PINTADA COM TINTA PRIMER,COM LARGURA E ALTURA APROXIMADAS DE 0,60X2,10M, INCLUSIVE FECHADURA DE CILINDRO EDOBRADICAS.FORNECIMENTO E COLOCACAO</v>
          </cell>
          <cell r="H5934" t="str">
            <v>UN</v>
          </cell>
          <cell r="I5934">
            <v>337.95</v>
          </cell>
        </row>
        <row r="5935">
          <cell r="A5935" t="str">
            <v>14.002.0416-0</v>
          </cell>
          <cell r="B5935" t="str">
            <v>PORTA DE ABRIR EM ACO LAMINADO A FRIO COM ADICAO DE COBRE,TIPO VENEZIANA,PINTADA COM TINTA PRIMER,COM LARGURA E ALTURA APROXIMADAS DE 0,70X2,10M,INCLUSIVE FECHADURA DE CILINDRO E DOBRADICAS.FORNECIMENTO E COLOCACAO</v>
          </cell>
          <cell r="C5935" t="str">
            <v>UN</v>
          </cell>
          <cell r="D5935">
            <v>460.69</v>
          </cell>
          <cell r="F5935" t="str">
            <v>14.002.0416-A</v>
          </cell>
          <cell r="G5935" t="str">
            <v>PORTA DE ABRIR EM ACO LAMINADO A FRIO COM ADICAO DE COBRE,TIPO VENEZIANA,PINTADA COM TINTA PRIMER,COM LARGURA E ALTURA APROXIMADAS DE 0,70X2,10M,INCLUSIVE FECHADURA DE CILINDRO E DOBRADICAS.FORNECIMENTO E COLOCACAO</v>
          </cell>
          <cell r="H5935" t="str">
            <v>UN</v>
          </cell>
          <cell r="I5935">
            <v>450.78</v>
          </cell>
        </row>
        <row r="5936">
          <cell r="A5936" t="str">
            <v>14.002.0430-0</v>
          </cell>
          <cell r="B5936" t="str">
            <v>JANELA BASCULANTE EM ACO LAMINADO A FRIO COM ADICAO DE COBRE,DE 1 SECAO COM 1 BASCULA,MEDINDO 0,40X0,60M,PRE-PINTADA,COMPLETA,COM 2 QUADROS FIXOS,SENDO 1 SUPERIOR E 1 INFERIOR,EXCLUSIVE VIDRO.FORNECIMENTO E COLOCACAO</v>
          </cell>
          <cell r="C5936" t="str">
            <v>UN</v>
          </cell>
          <cell r="D5936">
            <v>136.76</v>
          </cell>
          <cell r="F5936" t="str">
            <v>14.002.0430-A</v>
          </cell>
          <cell r="G5936" t="str">
            <v>JANELA BASCULANTE EM ACO LAMINADO A FRIO COM ADICAO DE COBRE,DE 1 SECAO COM 1 BASCULA,MEDINDO 0,40X0,60M,PRE-PINTADA,COMPLETA,COM 2 QUADROS FIXOS,SENDO 1 SUPERIOR E 1 INFERIOR,EXCLUSIVE VIDRO.FORNECIMENTO E COLOCACAO</v>
          </cell>
          <cell r="H5936" t="str">
            <v>UN</v>
          </cell>
          <cell r="I5936">
            <v>134.22</v>
          </cell>
        </row>
        <row r="5937">
          <cell r="A5937" t="str">
            <v>14.002.0432-0</v>
          </cell>
          <cell r="B5937" t="str">
            <v>JANELA BASCULANTE EM ACO LAMINADO A FRIO COM ADICAO DE COBRE,DE 1 SECAO COM 2 BASCULAS,MEDINDO 0,60X0,60M,PRE-PINTADA,COMPLETA,COM 2 QUADROS FIXOS,SENDO 1 SUPERIOR E 1 INFERIOR,EXCLUSIVE VIDRO.FORNECIMENTO E COLOCACAO</v>
          </cell>
          <cell r="C5937" t="str">
            <v>UN</v>
          </cell>
          <cell r="D5937">
            <v>190.75</v>
          </cell>
          <cell r="F5937" t="str">
            <v>14.002.0432-A</v>
          </cell>
          <cell r="G5937" t="str">
            <v>JANELA BASCULANTE EM ACO LAMINADO A FRIO COM ADICAO DE COBRE,DE 1 SECAO COM 2 BASCULAS,MEDINDO 0,60X0,60M,PRE-PINTADA,COMPLETA,COM 2 QUADROS FIXOS,SENDO 1 SUPERIOR E 1 INFERIOR,EXCLUSIVE VIDRO.FORNECIMENTO E COLOCACAO</v>
          </cell>
          <cell r="H5937" t="str">
            <v>UN</v>
          </cell>
          <cell r="I5937">
            <v>187.29</v>
          </cell>
        </row>
        <row r="5938">
          <cell r="A5938" t="str">
            <v>14.002.0434-0</v>
          </cell>
          <cell r="B5938" t="str">
            <v>JANELA BASCULANTE EM ACO LAMINADO A FRIO COM ADICAO DE COBRE,DE 1 SECAO COM 2 BASCULAS,MEDINDO 0,60X0,80M,PRE-PINTADA,COMPLETA,COM 2 QUADROS FIXOS(UM SUPERIOR E UM INFERIOR) E 2 PARTES LATERAIS FIXAS SEM DIVISOES,EXCLUSIVE VIDRO.FORNECIMENTO E COLOCACAO</v>
          </cell>
          <cell r="C5938" t="str">
            <v>UN</v>
          </cell>
          <cell r="D5938">
            <v>219.92</v>
          </cell>
          <cell r="F5938" t="str">
            <v>14.002.0434-A</v>
          </cell>
          <cell r="G5938" t="str">
            <v>JANELA BASCULANTE EM ACO LAMINADO A FRIO COM ADICAO DE COBRE,DE 1 SECAO COM 2 BASCULAS,MEDINDO 0,60X0,80M,PRE-PINTADA,COMPLETA,COM 2 QUADROS FIXOS(UM SUPERIOR E UM INFERIOR) E 2 PARTES LATERAIS FIXAS SEM DIVISOES,EXCLUSIVE VIDRO.FORNECIMENTO E COLOCACAO</v>
          </cell>
          <cell r="H5938" t="str">
            <v>UN</v>
          </cell>
          <cell r="I5938">
            <v>216.09</v>
          </cell>
        </row>
        <row r="5939">
          <cell r="A5939" t="str">
            <v>14.002.0436-0</v>
          </cell>
          <cell r="B5939" t="str">
            <v>JANELA BASCULANTE EM ACO LAMINADO A FRIO COM ADICAO DE COBRE,DE 1 SECAO COM 2 BASCULAS,MEDINDO 0,60X1,00M,PRE-PINTADA,COMPLETA,COM 2 QUADROS FIXOS (1 SUPERIOR E 1 INFERIOR) E 2 PARTES LATERAIS FIXAS SEM DIVISOES,EXCLUSIVE VIDRO.FORNECIMENTOE COLOCACAO</v>
          </cell>
          <cell r="C5939" t="str">
            <v>UN</v>
          </cell>
          <cell r="D5939">
            <v>246.59</v>
          </cell>
          <cell r="F5939" t="str">
            <v>14.002.0436-A</v>
          </cell>
          <cell r="G5939" t="str">
            <v>JANELA BASCULANTE EM ACO LAMINADO A FRIO COM ADICAO DE COBRE,DE 1 SECAO COM 2 BASCULAS,MEDINDO 0,60X1,00M,PRE-PINTADA,COMPLETA,COM 2 QUADROS FIXOS (1 SUPERIOR E 1 INFERIOR) E 2 PARTES LATERAIS FIXAS SEM DIVISOES,EXCLUSIVE VIDRO.FORNECIMENTOE COLOCACAO</v>
          </cell>
          <cell r="H5939" t="str">
            <v>UN</v>
          </cell>
          <cell r="I5939">
            <v>242.29</v>
          </cell>
        </row>
        <row r="5940">
          <cell r="A5940" t="str">
            <v>14.002.0438-0</v>
          </cell>
          <cell r="B5940" t="str">
            <v>JANELA BASCULANTE EM ACO LAMINADO A FRIO COM ADICAO DE COBRE,DE 1 SECAO COM 2 BASCULAS,MEDINDO 0,60X1,20M,PRE-PINTADA,COMPLETA,COM 2 QUADROS FIXOS (1 SUPERIOR E 1 INFERIOR) E 2 PARTES LATERAIS FIXAS COM DIVISOES,EXCLUSIVE VIDRO.FORNECIMENTOE COLOCACAO</v>
          </cell>
          <cell r="C5940" t="str">
            <v>UN</v>
          </cell>
          <cell r="D5940">
            <v>233.77</v>
          </cell>
          <cell r="F5940" t="str">
            <v>14.002.0438-A</v>
          </cell>
          <cell r="G5940" t="str">
            <v>JANELA BASCULANTE EM ACO LAMINADO A FRIO COM ADICAO DE COBRE,DE 1 SECAO COM 2 BASCULAS,MEDINDO 0,60X1,20M,PRE-PINTADA,COMPLETA,COM 2 QUADROS FIXOS (1 SUPERIOR E 1 INFERIOR) E 2 PARTES LATERAIS FIXAS COM DIVISOES,EXCLUSIVE VIDRO.FORNECIMENTOE COLOCACAO</v>
          </cell>
          <cell r="H5940" t="str">
            <v>UN</v>
          </cell>
          <cell r="I5940">
            <v>228.84</v>
          </cell>
        </row>
        <row r="5941">
          <cell r="A5941" t="str">
            <v>14.002.0444-0</v>
          </cell>
          <cell r="B5941" t="str">
            <v>JANELA BASCULANTE EM ACO LAMINADO A FRIO COM ADICAO DE COBRE,DE 1 SECAO COM 3 BASCULAS,MEDINDO 0,80X0,80M,PRE-PINTADA,COMPLETA,COM 2 QUADROS FIXOS (1 SUPERIOR E 1 INFERIOR) E 2 PARTES LATERAIS FIXAS COM DIVISOES,EXCLUSIVE VIDRO.FORNECIMENTOE COLOCACAO</v>
          </cell>
          <cell r="C5941" t="str">
            <v>UN</v>
          </cell>
          <cell r="D5941">
            <v>255.66</v>
          </cell>
          <cell r="F5941" t="str">
            <v>14.002.0444-A</v>
          </cell>
          <cell r="G5941" t="str">
            <v>JANELA BASCULANTE EM ACO LAMINADO A FRIO COM ADICAO DE COBRE,DE 1 SECAO COM 3 BASCULAS,MEDINDO 0,80X0,80M,PRE-PINTADA,COMPLETA,COM 2 QUADROS FIXOS (1 SUPERIOR E 1 INFERIOR) E 2 PARTES LATERAIS FIXAS COM DIVISOES,EXCLUSIVE VIDRO.FORNECIMENTOE COLOCACAO</v>
          </cell>
          <cell r="H5941" t="str">
            <v>UN</v>
          </cell>
          <cell r="I5941">
            <v>250.96</v>
          </cell>
        </row>
        <row r="5942">
          <cell r="A5942" t="str">
            <v>14.002.0452-0</v>
          </cell>
          <cell r="B5942" t="str">
            <v>JANELA BASCULANTE EM ACO LAMINADO A FRIO COM ADICAO DE COBRE,DE 1 SECAO COM 4 BASCULAS,MEDINDO 1,00X1,00M,PRE-PINTADA,COMPLETA,COM 2 QUADROS FIXOS (1 SUPERIOR E 1 INFERIOR) E 2 PARTES LATERAIS FIXAS COM DIVISOES,EXCLUSIVE VIDRO.FORNECIMENTOE COLOCACAO</v>
          </cell>
          <cell r="C5942" t="str">
            <v>UN</v>
          </cell>
          <cell r="D5942">
            <v>324.29000000000002</v>
          </cell>
          <cell r="F5942" t="str">
            <v>14.002.0452-A</v>
          </cell>
          <cell r="G5942" t="str">
            <v>JANELA BASCULANTE EM ACO LAMINADO A FRIO COM ADICAO DE COBRE,DE 1 SECAO COM 4 BASCULAS,MEDINDO 1,00X1,00M,PRE-PINTADA,COMPLETA,COM 2 QUADROS FIXOS (1 SUPERIOR E 1 INFERIOR) E 2 PARTES LATERAIS FIXAS COM DIVISOES,EXCLUSIVE VIDRO.FORNECIMENTOE COLOCACAO</v>
          </cell>
          <cell r="H5942" t="str">
            <v>UN</v>
          </cell>
          <cell r="I5942">
            <v>317.94</v>
          </cell>
        </row>
        <row r="5943">
          <cell r="A5943" t="str">
            <v>14.002.0454-0</v>
          </cell>
          <cell r="B5943" t="str">
            <v>JANELA BASCULANTE EM ACO LAMINADO A FRIO COM ADICAO DE COBRE,DE 1 SECAO COM 4 BASCULAS,MEDINDO 1,00X1,20M,PRE-PINTADA,COMPLETA,COM 2 QUADROS FIXOS (1 SUPERIOR E 1 INFERIOR) E 2 PARTES LATERAIS FIXAS COM DIVISOES,EXCLUSIVE VIDRO.FORNECIMENTOE COLOCACAO</v>
          </cell>
          <cell r="C5943" t="str">
            <v>UN</v>
          </cell>
          <cell r="D5943">
            <v>371.26</v>
          </cell>
          <cell r="F5943" t="str">
            <v>14.002.0454-A</v>
          </cell>
          <cell r="G5943" t="str">
            <v>JANELA BASCULANTE EM ACO LAMINADO A FRIO COM ADICAO DE COBRE,DE 1 SECAO COM 4 BASCULAS,MEDINDO 1,00X1,20M,PRE-PINTADA,COMPLETA,COM 2 QUADROS FIXOS (1 SUPERIOR E 1 INFERIOR) E 2 PARTES LATERAIS FIXAS COM DIVISOES,EXCLUSIVE VIDRO.FORNECIMENTOE COLOCACAO</v>
          </cell>
          <cell r="H5943" t="str">
            <v>UN</v>
          </cell>
          <cell r="I5943">
            <v>363.69</v>
          </cell>
        </row>
        <row r="5944">
          <cell r="A5944" t="str">
            <v>14.002.0466-0</v>
          </cell>
          <cell r="B5944" t="str">
            <v>JANELA DE CORRER EM ACO LAMINADO A FRIO COM ADICAO DE COBRE,COM BANDEIRA BASCULANTE,MEDINDO 1,20X1,50M,PRE-PINTADA,COMPLETA,SEM DIVISOES,COM 4 FOLHAS,SENDO 2 FOLHAS LATERAIS FIXAS,2 FOLHAS CENTRAIS DE CORRER PARA RECEBEREM VIDROS,EXCLUSIVEVIDRO.FORNECIMENTO E COLOCACAO</v>
          </cell>
          <cell r="C5944" t="str">
            <v>UN</v>
          </cell>
          <cell r="D5944">
            <v>318.01</v>
          </cell>
          <cell r="F5944" t="str">
            <v>14.002.0466-A</v>
          </cell>
          <cell r="G5944" t="str">
            <v>JANELA DE CORRER EM ACO LAMINADO A FRIO COM ADICAO DE COBRE,COM BANDEIRA BASCULANTE,MEDINDO 1,20X1,50M,PRE-PINTADA,COMPLETA,SEM DIVISOES,COM 4 FOLHAS,SENDO 2 FOLHAS LATERAIS FIXAS,2 FOLHAS CENTRAIS DE CORRER PARA RECEBEREM VIDROS,EXCLUSIVEVIDRO.FORNECIMENTO E COLOCACAO</v>
          </cell>
          <cell r="H5944" t="str">
            <v>UN</v>
          </cell>
          <cell r="I5944">
            <v>306.41000000000003</v>
          </cell>
        </row>
        <row r="5945">
          <cell r="A5945" t="str">
            <v>14.002.0468-0</v>
          </cell>
          <cell r="B5945" t="str">
            <v>JANELA DE CORRER EM ACO LAMINADO A FRIO COM ADICAO DE COBRE,COM BANDEIRA BASCULANTE,MEDINDO 1,20X2,00M,PRE-PINTADA,COMPLETA,SEM DIVISOES,COM 4 FOLHAS,SENDO 2 FOLHAS LATERAIS FIXAS,2 FOLHAS CENTRAIS DE CORRER PARA RECEBEREM VIDROS,EXCLUSIVEVIDRO.FORNECIMENTO E COLOCACAO</v>
          </cell>
          <cell r="C5945" t="str">
            <v>UN</v>
          </cell>
          <cell r="D5945">
            <v>366.32</v>
          </cell>
          <cell r="F5945" t="str">
            <v>14.002.0468-A</v>
          </cell>
          <cell r="G5945" t="str">
            <v>JANELA DE CORRER EM ACO LAMINADO A FRIO COM ADICAO DE COBRE,COM BANDEIRA BASCULANTE,MEDINDO 1,20X2,00M,PRE-PINTADA,COMPLETA,SEM DIVISOES,COM 4 FOLHAS,SENDO 2 FOLHAS LATERAIS FIXAS,2 FOLHAS CENTRAIS DE CORRER PARA RECEBEREM VIDROS,EXCLUSIVEVIDRO.FORNECIMENTO E COLOCACAO</v>
          </cell>
          <cell r="H5945" t="str">
            <v>UN</v>
          </cell>
          <cell r="I5945">
            <v>353.1</v>
          </cell>
        </row>
        <row r="5946">
          <cell r="A5946" t="str">
            <v>14.002.0470-0</v>
          </cell>
          <cell r="B5946" t="str">
            <v>JANELA EM ACO LAMINADO A FRIO COM ADICAO DE COBRE,MAXIM-AR,MEDINDO 0,40X0,60X0,05 M,COM BAGUETE EXTERNO,COM GRADE ELO,PRE-PINTADA,INCLUSIVE FERRAGENS.FORNECIMENTO E COLOCACAO</v>
          </cell>
          <cell r="C5946" t="str">
            <v>UN</v>
          </cell>
          <cell r="D5946">
            <v>171.44</v>
          </cell>
          <cell r="F5946" t="str">
            <v>14.002.0470-A</v>
          </cell>
          <cell r="G5946" t="str">
            <v>JANELA EM ACO LAMINADO A FRIO COM ADICAO DE COBRE,MAXIM-AR,MEDINDO 0,40X0,60X0,05 M,COM BAGUETE EXTERNO,COM GRADE ELO,PRE-PINTADA,INCLUSIVE FERRAGENS.FORNECIMENTO E COLOCACAO</v>
          </cell>
          <cell r="H5946" t="str">
            <v>UN</v>
          </cell>
          <cell r="I5946">
            <v>163.5</v>
          </cell>
        </row>
        <row r="5947">
          <cell r="A5947" t="str">
            <v>14.002.0472-0</v>
          </cell>
          <cell r="B5947" t="str">
            <v>JANELA EM ACO LAMINADO A FRIO COM ADICAO DE COBRE,MAXIM-AR,MEDINDO 0,60X0,60X0,05M,COM MASSA EXTERNA QUADRICULADA,COM GRADE,PRE-PINTADA,INCLUSIVE FERRAGENS.FORNECIMENTO E COLOCACAO</v>
          </cell>
          <cell r="C5947" t="str">
            <v>UN</v>
          </cell>
          <cell r="D5947">
            <v>194.91</v>
          </cell>
          <cell r="F5947" t="str">
            <v>14.002.0472-A</v>
          </cell>
          <cell r="G5947" t="str">
            <v>JANELA EM ACO LAMINADO A FRIO COM ADICAO DE COBRE,MAXIM-AR,MEDINDO 0,60X0,60X0,05M,COM MASSA EXTERNA QUADRICULADA,COM GRADE,PRE-PINTADA,INCLUSIVE FERRAGENS.FORNECIMENTO E COLOCACAO</v>
          </cell>
          <cell r="H5947" t="str">
            <v>UN</v>
          </cell>
          <cell r="I5947">
            <v>186.97</v>
          </cell>
        </row>
        <row r="5948">
          <cell r="A5948" t="str">
            <v>14.002.0478-0</v>
          </cell>
          <cell r="B5948" t="str">
            <v>JANELA EM ACO LAMINADO A FRIO COM ADICAO DE COBRE,MAXIM-AR,MEDINDO 0,60X0,60M,COM MASSA EXTERNA QUADRICULADA,COM GRADE,PRE-PINTADA,INCLUSIVE FERRAGENS E JUNCAO DE UNIAO,EXCLUSIVE VIDRO.FORNECIMENTO E COLOCACAO</v>
          </cell>
          <cell r="C5948" t="str">
            <v>UN</v>
          </cell>
          <cell r="D5948">
            <v>245.22</v>
          </cell>
          <cell r="F5948" t="str">
            <v>14.002.0478-A</v>
          </cell>
          <cell r="G5948" t="str">
            <v>JANELA EM ACO LAMINADO A FRIO COM ADICAO DE COBRE,MAXIM-AR,MEDINDO 0,60X0,60M,COM MASSA EXTERNA QUADRICULADA,COM GRADE,PRE-PINTADA,INCLUSIVE FERRAGENS E JUNCAO DE UNIAO,EXCLUSIVE VIDRO.FORNECIMENTO E COLOCACAO</v>
          </cell>
          <cell r="H5948" t="str">
            <v>UN</v>
          </cell>
          <cell r="I5948">
            <v>235.31</v>
          </cell>
        </row>
        <row r="5949">
          <cell r="A5949" t="str">
            <v>14.002.0480-0</v>
          </cell>
          <cell r="B5949" t="str">
            <v>JANELA DE ACO LAMINADO A FRIO COM ADICAO DE COBRE,MAXIM-AR,MEDINDO 1,00X,60X0,05M,COM MASSA EXTERNA QUADRICULADA,COM GRADE,PRE-PINTADA,INCLUSIVE FERRANGES.FORNECIMENTO E COLOCACAO</v>
          </cell>
          <cell r="C5949" t="str">
            <v>UN</v>
          </cell>
          <cell r="D5949">
            <v>315.33999999999997</v>
          </cell>
          <cell r="F5949" t="str">
            <v>14.002.0480-A</v>
          </cell>
          <cell r="G5949" t="str">
            <v>JANELA DE ACO LAMINADO A FRIO COM ADICAO DE COBRE,MAXIM-AR,MEDINDO 1,00X,60X0,05M,COM MASSA EXTERNA QUADRICULADA,COM GRADE,PRE-PINTADA,INCLUSIVE FERRANGES.FORNECIMENTO E COLOCACAO</v>
          </cell>
          <cell r="H5949" t="str">
            <v>UN</v>
          </cell>
          <cell r="I5949">
            <v>308.73</v>
          </cell>
        </row>
        <row r="5950">
          <cell r="A5950" t="str">
            <v>14.002.0482-0</v>
          </cell>
          <cell r="B5950" t="str">
            <v>JANELA DE CORRER EM ACO LAMINADO A FRIO COM ADICAO DE COBRE,COM BANDEIRA BASCULANTE, MEDINDO 1,00X1,50M,PRE-PINTADA,COMPLETA COM 2 FOLHAS FIXAS E 2 FOLHAS CENTRAIS DE CORRER PARARECEBER VIDRO (EXCLUSIVE ESTE),MASSA EXTERNA COM DIVISOES EGRADE.FORNECIMENTO E COLOCACAO</v>
          </cell>
          <cell r="C5950" t="str">
            <v>UN</v>
          </cell>
          <cell r="D5950">
            <v>356.02</v>
          </cell>
          <cell r="F5950" t="str">
            <v>14.002.0482-A</v>
          </cell>
          <cell r="G5950" t="str">
            <v>JANELA DE CORRER EM ACO LAMINADO A FRIO COM ADICAO DE COBRE,COM BANDEIRA BASCULANTE, MEDINDO 1,00X1,50M,PRE-PINTADA,COMPLETA COM 2 FOLHAS FIXAS E 2 FOLHAS CENTRAIS DE CORRER PARARECEBER VIDRO (EXCLUSIVE ESTE),MASSA EXTERNA COM DIVISOES EGRADE.FORNECIMENTO E COLOCACAO</v>
          </cell>
          <cell r="H5950" t="str">
            <v>UN</v>
          </cell>
          <cell r="I5950">
            <v>347.42</v>
          </cell>
        </row>
        <row r="5951">
          <cell r="A5951" t="str">
            <v>14.002.0483-0</v>
          </cell>
          <cell r="B5951" t="str">
            <v>JANELA DE CORRER EM ACO LAMINADO A FRIO COM ADICAO DE COBRE,COM BANDEIRA BASCULANTE,MEDINDO 1,20X1,00X0,08M,COM 4 FOLHAS,MASSA EXTERNA COM DIVISAO,COM GRADE ELO,PRE-PINTADA,INCLUSIVE FERRAGENS.FORNECIMENTO E COLOCACAO</v>
          </cell>
          <cell r="C5951" t="str">
            <v>UN</v>
          </cell>
          <cell r="D5951">
            <v>283.38</v>
          </cell>
          <cell r="F5951" t="str">
            <v>14.002.0483-A</v>
          </cell>
          <cell r="G5951" t="str">
            <v>JANELA DE CORRER EM ACO LAMINADO A FRIO COM ADICAO DE COBRE,COM BANDEIRA BASCULANTE,MEDINDO 1,20X1,00X0,08M,COM 4 FOLHAS,MASSA EXTERNA COM DIVISAO,COM GRADE ELO,PRE-PINTADA,INCLUSIVE FERRAGENS.FORNECIMENTO E COLOCACAO</v>
          </cell>
          <cell r="H5951" t="str">
            <v>UN</v>
          </cell>
          <cell r="I5951">
            <v>276.77</v>
          </cell>
        </row>
        <row r="5952">
          <cell r="A5952" t="str">
            <v>14.002.0485-0</v>
          </cell>
          <cell r="B5952" t="str">
            <v>JANELA DE CORRER EM ACO LAMINADO A FRIO COM ADICAO DE COBRE,COM BANDEIRA BASCULANTE,MEDINDO 1,20X1,50M,MASSA EXTERNA QUADRICULADA.FORNECIMENTO E COLOCACAO</v>
          </cell>
          <cell r="C5952" t="str">
            <v>UN</v>
          </cell>
          <cell r="D5952">
            <v>451.95</v>
          </cell>
          <cell r="F5952" t="str">
            <v>14.002.0485-A</v>
          </cell>
          <cell r="G5952" t="str">
            <v>JANELA DE CORRER EM ACO LAMINADO A FRIO COM ADICAO DE COBRE,COM BANDEIRA BASCULANTE,MEDINDO 1,20X1,50M,MASSA EXTERNA QUADRICULADA.FORNECIMENTO E COLOCACAO</v>
          </cell>
          <cell r="H5952" t="str">
            <v>UN</v>
          </cell>
          <cell r="I5952">
            <v>445.73</v>
          </cell>
        </row>
        <row r="5953">
          <cell r="A5953" t="str">
            <v>14.002.0486-0</v>
          </cell>
          <cell r="B5953" t="str">
            <v>JANELA DE CORRER EM ACO LAMINADO A FRIO COM ADICAO DE COBRE,COM BANDEIRA BASCULANTE,MEDINDO 1,20X2,00M,COM 2 FOLHAS FIXAS E 2 FOLHAS CENTRAIS DE CORRER,MASSA EXTERNA,COM DIVISOES,COM GRADE ELO INTERNA NO VAO CENTRAL.FORNECIMENTO E COLOCACAO</v>
          </cell>
          <cell r="C5953" t="str">
            <v>UN</v>
          </cell>
          <cell r="D5953">
            <v>569.33000000000004</v>
          </cell>
          <cell r="F5953" t="str">
            <v>14.002.0486-A</v>
          </cell>
          <cell r="G5953" t="str">
            <v>JANELA DE CORRER EM ACO LAMINADO A FRIO COM ADICAO DE COBRE,COM BANDEIRA BASCULANTE,MEDINDO 1,20X2,00M,COM 2 FOLHAS FIXAS E 2 FOLHAS CENTRAIS DE CORRER,MASSA EXTERNA,COM DIVISOES,COM GRADE ELO INTERNA NO VAO CENTRAL.FORNECIMENTO E COLOCACAO</v>
          </cell>
          <cell r="H5953" t="str">
            <v>UN</v>
          </cell>
          <cell r="I5953">
            <v>549.5</v>
          </cell>
        </row>
        <row r="5954">
          <cell r="A5954" t="str">
            <v>14.002.0487-0</v>
          </cell>
          <cell r="B5954" t="str">
            <v>JANELA EM ACO LAMINADO A FRIO COM ADICAO DE COBRE,MAXIM-AR,MEDINDO 1,40X0,60M,2 FOLHAS,COM GRADE ELO,PRE-PINTADA,INCLUSIVE FERRAGENS.FORNECIMENTO E COLOCACAO</v>
          </cell>
          <cell r="C5954" t="str">
            <v>UN</v>
          </cell>
          <cell r="D5954">
            <v>817.08</v>
          </cell>
          <cell r="F5954" t="str">
            <v>14.002.0487-A</v>
          </cell>
          <cell r="G5954" t="str">
            <v>JANELA EM ACO LAMINADO A FRIO COM ADICAO DE COBRE,MAXIM-AR,MEDINDO 1,40X0,60M,2 FOLHAS,COM GRADE ELO,PRE-PINTADA,INCLUSIVE FERRAGENS.FORNECIMENTO E COLOCACAO</v>
          </cell>
          <cell r="H5954" t="str">
            <v>UN</v>
          </cell>
          <cell r="I5954">
            <v>811.13</v>
          </cell>
        </row>
        <row r="5955">
          <cell r="A5955" t="str">
            <v>14.002.0489-0</v>
          </cell>
          <cell r="B5955" t="str">
            <v>JANELA EM ACO LAMINADO A FRIO COM ADICAO DE COBRE,MAXIM-AR,MEDINDO 0,40X0,60M,COM MASSA EXTERNA QUADRICULADA,COM GRADE INTERNA,COM 1 FOLHA,EXCLUSIVE VIDRO.FORNECIMENTO E COLOCACAO</v>
          </cell>
          <cell r="C5955" t="str">
            <v>UN</v>
          </cell>
          <cell r="D5955">
            <v>174.77</v>
          </cell>
          <cell r="F5955" t="str">
            <v>14.002.0489-A</v>
          </cell>
          <cell r="G5955" t="str">
            <v>JANELA EM ACO LAMINADO A FRIO COM ADICAO DE COBRE,MAXIM-AR,MEDINDO 0,40X0,60M,COM MASSA EXTERNA QUADRICULADA,COM GRADE INTERNA,COM 1 FOLHA,EXCLUSIVE VIDRO.FORNECIMENTO E COLOCACAO</v>
          </cell>
          <cell r="H5955" t="str">
            <v>UN</v>
          </cell>
          <cell r="I5955">
            <v>168.55</v>
          </cell>
        </row>
        <row r="5956">
          <cell r="A5956" t="str">
            <v>14.002.0490-0</v>
          </cell>
          <cell r="B5956" t="str">
            <v>JANELA EM ACO LAMINADO A FRIO COM ADICAO DE COBRE,MAXIM-AR,MEDINDO 0,60X0,80M,COM MASSA EXTERNA QUADRICULADA,COM GRADE INTERNA,COM 1 FOLHA,EXCLUSIVE VIDRO.FORNECIMENTO E COLOCACAO</v>
          </cell>
          <cell r="C5956" t="str">
            <v>UN</v>
          </cell>
          <cell r="D5956">
            <v>199.15</v>
          </cell>
          <cell r="F5956" t="str">
            <v>14.002.0490-A</v>
          </cell>
          <cell r="G5956" t="str">
            <v>JANELA EM ACO LAMINADO A FRIO COM ADICAO DE COBRE,MAXIM-AR,MEDINDO 0,60X0,80M,COM MASSA EXTERNA QUADRICULADA,COM GRADE INTERNA,COM 1 FOLHA,EXCLUSIVE VIDRO.FORNECIMENTO E COLOCACAO</v>
          </cell>
          <cell r="H5956" t="str">
            <v>UN</v>
          </cell>
          <cell r="I5956">
            <v>192.93</v>
          </cell>
        </row>
        <row r="5957">
          <cell r="A5957" t="str">
            <v>14.002.0491-0</v>
          </cell>
          <cell r="B5957" t="str">
            <v>JANELA EM ACO LAMINADO A FRIO COM ADICAO DE COBRE,MAXIM-AR,MEDINDO 1,20X0,60M,COM MASSA EXTERNA QUADRICULADA,COM GRADE INTERNA,COM 1 FOLHA,EXCLUSIVE VIDRO.FORNECIMENTO E COLOCACAO</v>
          </cell>
          <cell r="C5957" t="str">
            <v>UN</v>
          </cell>
          <cell r="D5957">
            <v>528.92999999999995</v>
          </cell>
          <cell r="F5957" t="str">
            <v>14.002.0491-A</v>
          </cell>
          <cell r="G5957" t="str">
            <v>JANELA EM ACO LAMINADO A FRIO COM ADICAO DE COBRE,MAXIM-AR,MEDINDO 1,20X0,60M,COM MASSA EXTERNA QUADRICULADA,COM GRADE INTERNA,COM 1 FOLHA,EXCLUSIVE VIDRO.FORNECIMENTO E COLOCACAO</v>
          </cell>
          <cell r="H5957" t="str">
            <v>UN</v>
          </cell>
          <cell r="I5957">
            <v>512.4</v>
          </cell>
        </row>
        <row r="5958">
          <cell r="A5958" t="str">
            <v>14.002.0493-0</v>
          </cell>
          <cell r="B5958" t="str">
            <v>JANELA EM ACO LAMINADO A FRIO COM ADICAO DE COBRE,4 FOLHAS,COM BANDEIRA BASCULANTE,MEDINDO 1,00X2,00X0,14M,MASSA EXTERNACOM DIVISAO,PRE-PINTADA,INCLUSIVE FERRAGENS.FORNECIMENTO ECOLOCACAO</v>
          </cell>
          <cell r="C5958" t="str">
            <v>UN</v>
          </cell>
          <cell r="D5958">
            <v>340.26</v>
          </cell>
          <cell r="F5958" t="str">
            <v>14.002.0493-A</v>
          </cell>
          <cell r="G5958" t="str">
            <v>JANELA EM ACO LAMINADO A FRIO COM ADICAO DE COBRE,4 FOLHAS,COM BANDEIRA BASCULANTE,MEDINDO 1,00X2,00X0,14M,MASSA EXTERNACOM DIVISAO,PRE-PINTADA,INCLUSIVE FERRAGENS.FORNECIMENTO ECOLOCACAO</v>
          </cell>
          <cell r="H5958" t="str">
            <v>UN</v>
          </cell>
          <cell r="I5958">
            <v>333.65</v>
          </cell>
        </row>
        <row r="5959">
          <cell r="A5959" t="str">
            <v>14.002.0494-0</v>
          </cell>
          <cell r="B5959" t="str">
            <v>JANELA DE CORRER EM ACO LAMINADO A FRIO COM ADICAO DE COBRE,MEDINDO 1,20X2,00M,MASSA EXTERNA QUADRICULADA,COM GRADE INTERNA,COM 4 FOLHAS,EXCLUSIVE VIDRO.FORNECIMENTO E COLOCACAO</v>
          </cell>
          <cell r="C5959" t="str">
            <v>UN</v>
          </cell>
          <cell r="D5959">
            <v>501.61</v>
          </cell>
          <cell r="F5959" t="str">
            <v>14.002.0494-A</v>
          </cell>
          <cell r="G5959" t="str">
            <v>JANELA DE CORRER EM ACO LAMINADO A FRIO COM ADICAO DE COBRE,MEDINDO 1,20X2,00M,MASSA EXTERNA QUADRICULADA,COM GRADE INTERNA,COM 4 FOLHAS,EXCLUSIVE VIDRO.FORNECIMENTO E COLOCACAO</v>
          </cell>
          <cell r="H5959" t="str">
            <v>UN</v>
          </cell>
          <cell r="I5959">
            <v>495.39</v>
          </cell>
        </row>
        <row r="5960">
          <cell r="A5960" t="str">
            <v>14.002.0495-0</v>
          </cell>
          <cell r="B5960" t="str">
            <v>JANELA EM ACO LAMINADO A FRIO COM ADICAO DE COBRE,TIPO MAXIM-AR,MEDINDO 1,40X1,20M,COM GRADE ELO,COMPOSTO POR 2 MODULOSDE 1,40X0,60M,COM 2 FOLHAS CADA E JUNCAO ACO LAMINADO A FRIOCOM ADICAO DE COBRE,PARA JANELA MAXIM-AR 140CM.FORNECIMENTOE COLOCACAO</v>
          </cell>
          <cell r="C5960" t="str">
            <v>UN</v>
          </cell>
          <cell r="D5960">
            <v>1702.49</v>
          </cell>
          <cell r="F5960" t="str">
            <v>14.002.0495-A</v>
          </cell>
          <cell r="G5960" t="str">
            <v>JANELA EM ACO LAMINADO A FRIO COM ADICAO DE COBRE,TIPO MAXIM-AR,MEDINDO 1,40X1,20M,COM GRADE ELO,COMPOSTO POR 2 MODULOSDE 1,40X0,60M,COM 2 FOLHAS CADA E JUNCAO ACO LAMINADO A FRIOCOM ADICAO DE COBRE,PARA JANELA MAXIM-AR 140CM.FORNECIMENTOE COLOCACAO</v>
          </cell>
          <cell r="H5960" t="str">
            <v>UN</v>
          </cell>
          <cell r="I5960">
            <v>1693.34</v>
          </cell>
        </row>
        <row r="5961">
          <cell r="A5961" t="str">
            <v>14.002.0496-0</v>
          </cell>
          <cell r="B5961" t="str">
            <v>JANELA EM ACO LAMINADO A FRIO COM ADICAO DE COBRE,TIPO MAXIM-AR,MEDINDO 2,40X0,60M,COMPOSTO PARA 4 MODULOS DE 0,60X0,60M,COM 1 FOLHA,COM GRADE ELO E JUNCAO PARA JANELA MAXIM-AR 60CM.FORNECIMENTO E COLOCACAO</v>
          </cell>
          <cell r="C5961" t="str">
            <v>UN</v>
          </cell>
          <cell r="D5961">
            <v>812.13</v>
          </cell>
          <cell r="F5961" t="str">
            <v>14.002.0496-A</v>
          </cell>
          <cell r="G5961" t="str">
            <v>JANELA EM ACO LAMINADO A FRIO COM ADICAO DE COBRE,TIPO MAXIM-AR,MEDINDO 2,40X0,60M,COMPOSTO PARA 4 MODULOS DE 0,60X0,60M,COM 1 FOLHA,COM GRADE ELO E JUNCAO PARA JANELA MAXIM-AR 60CM.FORNECIMENTO E COLOCACAO</v>
          </cell>
          <cell r="H5961" t="str">
            <v>UN</v>
          </cell>
          <cell r="I5961">
            <v>799.56</v>
          </cell>
        </row>
        <row r="5962">
          <cell r="A5962" t="str">
            <v>14.002.0498-0</v>
          </cell>
          <cell r="B5962" t="str">
            <v>JANELA VENEZIANA EM ACO LAMINADO A FRIO COM ADICAO DE COBRE,COM 6 FOLHAS,MEDINDO 1,20X2,00M,COM POSTIGO PARA VIDRO INTERNO,EXCLUSIVE VIDRO.FORNECIMENTO E COLOCACAO</v>
          </cell>
          <cell r="C5962" t="str">
            <v>UN</v>
          </cell>
          <cell r="D5962">
            <v>556.72</v>
          </cell>
          <cell r="F5962" t="str">
            <v>14.002.0498-A</v>
          </cell>
          <cell r="G5962" t="str">
            <v>JANELA VENEZIANA EM ACO LAMINADO A FRIO COM ADICAO DE COBRE,COM 6 FOLHAS,MEDINDO 1,20X2,00M,COM POSTIGO PARA VIDRO INTERNO,EXCLUSIVE VIDRO.FORNECIMENTO E COLOCACAO</v>
          </cell>
          <cell r="H5962" t="str">
            <v>UN</v>
          </cell>
          <cell r="I5962">
            <v>546.65</v>
          </cell>
        </row>
        <row r="5963">
          <cell r="A5963" t="str">
            <v>14.002.0499-0</v>
          </cell>
          <cell r="B5963" t="str">
            <v>JANELA VENEZIANA EM ACO LAMINADO A FRIO COM ADICAO DE COBRE,COM 6 FOLHAS,MEDINDO 1,50X1,20M,EXCLUSIVE VIDRO.FORNECIMENTOE COLOCACAO</v>
          </cell>
          <cell r="C5963" t="str">
            <v>UN</v>
          </cell>
          <cell r="D5963">
            <v>405.91</v>
          </cell>
          <cell r="F5963" t="str">
            <v>14.002.0499-A</v>
          </cell>
          <cell r="G5963" t="str">
            <v>JANELA VENEZIANA EM ACO LAMINADO A FRIO COM ADICAO DE COBRE,COM 6 FOLHAS,MEDINDO 1,50X1,20M,EXCLUSIVE VIDRO.FORNECIMENTOE COLOCACAO</v>
          </cell>
          <cell r="H5963" t="str">
            <v>UN</v>
          </cell>
          <cell r="I5963">
            <v>399.69</v>
          </cell>
        </row>
        <row r="5964">
          <cell r="A5964" t="str">
            <v>14.002.0501-0</v>
          </cell>
          <cell r="B5964" t="str">
            <v>JANELA EM ACO LAMINADO A FRIO COM ADICAO DE COBRE,TIPO MAXIM-AR,MEDINDO 2,00X0,60M,COM GRADE ELO,COMPOSTO POR 1 MODULO DE 0,60X0,60M,COM 1 FOLHA,1 MODULO DE 1,40X0,60M,COM 2 FOLHASE JUNCAO PARA JANELA MAXIM-AR 60CM.FORNECIMENTO E COLOCACAO</v>
          </cell>
          <cell r="C5964" t="str">
            <v>UN</v>
          </cell>
          <cell r="D5964">
            <v>1025.27</v>
          </cell>
          <cell r="F5964" t="str">
            <v>14.002.0501-A</v>
          </cell>
          <cell r="G5964" t="str">
            <v>JANELA EM ACO LAMINADO A FRIO COM ADICAO DE COBRE,TIPO MAXIM-AR,MEDINDO 2,00X0,60M,COM GRADE ELO,COMPOSTO POR 1 MODULO DE 0,60X0,60M,COM 1 FOLHA,1 MODULO DE 1,40X0,60M,COM 2 FOLHASE JUNCAO PARA JANELA MAXIM-AR 60CM.FORNECIMENTO E COLOCACAO</v>
          </cell>
          <cell r="H5964" t="str">
            <v>UN</v>
          </cell>
          <cell r="I5964">
            <v>1016.68</v>
          </cell>
        </row>
        <row r="5965">
          <cell r="A5965" t="str">
            <v>14.002.0503-0</v>
          </cell>
          <cell r="B5965" t="str">
            <v>JANELA VENEZIANA EM ACO LAMINADO A FRIO COM ADICAO DE COBRE,MEDINDO 2,00X1,00X0,14M,6 FOLHAS,COM GRADE QUADRICULADA,PRE-PINTADA,INCLUSIVE FERRAGENS.FORNECIMENTO E COLOCACAO</v>
          </cell>
          <cell r="C5965" t="str">
            <v>UN</v>
          </cell>
          <cell r="D5965">
            <v>569.59</v>
          </cell>
          <cell r="F5965" t="str">
            <v>14.002.0503-A</v>
          </cell>
          <cell r="G5965" t="str">
            <v>JANELA VENEZIANA EM ACO LAMINADO A FRIO COM ADICAO DE COBRE,MEDINDO 2,00X1,00X0,14M,6 FOLHAS,COM GRADE QUADRICULADA,PRE-PINTADA,INCLUSIVE FERRAGENS.FORNECIMENTO E COLOCACAO</v>
          </cell>
          <cell r="H5965" t="str">
            <v>UN</v>
          </cell>
          <cell r="I5965">
            <v>562.98</v>
          </cell>
        </row>
        <row r="5966">
          <cell r="A5966" t="str">
            <v>14.002.0520-0</v>
          </cell>
          <cell r="B5966" t="str">
            <v>PORTA ACUSTICA METALICA COM INDICE DE PROTECAO SONORA APROXIMADAMENTE COM 46DB,PARA ALTA FREQUENCIA,NAS DIMENSOES DE 700X2100MM,INCLUSIVE FECHADURA ESPECIAL COM CHAVE,MOLDURA EM CANTONEIRA DE ACO.FORNECIMENTO E COLOCACAO</v>
          </cell>
          <cell r="C5966" t="str">
            <v>UN</v>
          </cell>
          <cell r="D5966">
            <v>10373.040000000001</v>
          </cell>
          <cell r="F5966" t="str">
            <v>14.002.0520-A</v>
          </cell>
          <cell r="G5966" t="str">
            <v>PORTA ACUSTICA METALICA COM INDICE DE PROTECAO SONORA APROXIMADAMENTE COM 46DB,PARA ALTA FREQUENCIA,NAS DIMENSOES DE 700X2100MM,INCLUSIVE FECHADURA ESPECIAL COM CHAVE,MOLDURA EM CANTONEIRA DE ACO.FORNECIMENTO E COLOCACAO</v>
          </cell>
          <cell r="H5966" t="str">
            <v>UN</v>
          </cell>
          <cell r="I5966">
            <v>10353.200000000001</v>
          </cell>
        </row>
        <row r="5967">
          <cell r="A5967" t="str">
            <v>14.002.0521-0</v>
          </cell>
          <cell r="B5967" t="str">
            <v>PORTA ACUSTICA METALICA COM INDICE DE PROTECAO SONORA APROXIMADAMENTE COM 46DB,PARA ALTA FREQUENCIA,NAS DIMENSOES DE 800X2100MM,INCLUSIVE FECHADURA ESPECIAL COM CHAVE,MOLDURA EM CANTONEIRA DE ACO.FORNECIMENTO E COLOCACAO</v>
          </cell>
          <cell r="C5967" t="str">
            <v>UN</v>
          </cell>
          <cell r="D5967">
            <v>11776.15</v>
          </cell>
          <cell r="F5967" t="str">
            <v>14.002.0521-A</v>
          </cell>
          <cell r="G5967" t="str">
            <v>PORTA ACUSTICA METALICA COM INDICE DE PROTECAO SONORA APROXIMADAMENTE COM 46DB,PARA ALTA FREQUENCIA,NAS DIMENSOES DE 800X2100MM,INCLUSIVE FECHADURA ESPECIAL COM CHAVE,MOLDURA EM CANTONEIRA DE ACO.FORNECIMENTO E COLOCACAO</v>
          </cell>
          <cell r="H5967" t="str">
            <v>UN</v>
          </cell>
          <cell r="I5967">
            <v>11756.31</v>
          </cell>
        </row>
        <row r="5968">
          <cell r="A5968" t="str">
            <v>14.002.0522-0</v>
          </cell>
          <cell r="B5968" t="str">
            <v>PORTA ACUSTICA METALICA COM INDICE DE PROTECAO SONORA APROXIMADAMENTE COM 46DB,PARA ALTA FREQUENCIA,NAS DIMENSOES DE 900X2100MM,INCLUSIVE FECHADURA ESPECIAL COM CHAVE,MOLDURA EM CANTONEIRA DE ACO.FORNECIMENTO E COLOCACAO</v>
          </cell>
          <cell r="C5968" t="str">
            <v>UN</v>
          </cell>
          <cell r="D5968">
            <v>13229.59</v>
          </cell>
          <cell r="F5968" t="str">
            <v>14.002.0522-A</v>
          </cell>
          <cell r="G5968" t="str">
            <v>PORTA ACUSTICA METALICA COM INDICE DE PROTECAO SONORA APROXIMADAMENTE COM 46DB,PARA ALTA FREQUENCIA,NAS DIMENSOES DE 900X2100MM,INCLUSIVE FECHADURA ESPECIAL COM CHAVE,MOLDURA EM CANTONEIRA DE ACO.FORNECIMENTO E COLOCACAO</v>
          </cell>
          <cell r="H5968" t="str">
            <v>UN</v>
          </cell>
          <cell r="I5968">
            <v>13209.76</v>
          </cell>
        </row>
        <row r="5969">
          <cell r="A5969" t="str">
            <v>14.002.0523-0</v>
          </cell>
          <cell r="B5969" t="str">
            <v>PORTA ACUSTICA METALICA COM INDICE DE PROTECAO SONORA APROXIMADAMENTE COM 46DB,PARA ALTA FREQUENCIA,NAS DIMENSOES DE 1000X2100MM,INCLUSIVE FECHADURA ESPECIAL COM CHAVE,MOLDURA EM CANTONEIRA DE ACO.FORNECIMENTO E COLOCACAO</v>
          </cell>
          <cell r="C5969" t="str">
            <v>UN</v>
          </cell>
          <cell r="D5969">
            <v>14683.04</v>
          </cell>
          <cell r="F5969" t="str">
            <v>14.002.0523-A</v>
          </cell>
          <cell r="G5969" t="str">
            <v>PORTA ACUSTICA METALICA COM INDICE DE PROTECAO SONORA APROXIMADAMENTE COM 46DB,PARA ALTA FREQUENCIA,NAS DIMENSOES DE 1000X2100MM,INCLUSIVE FECHADURA ESPECIAL COM CHAVE,MOLDURA EM CANTONEIRA DE ACO.FORNECIMENTO E COLOCACAO</v>
          </cell>
          <cell r="H5969" t="str">
            <v>UN</v>
          </cell>
          <cell r="I5969">
            <v>14663.2</v>
          </cell>
        </row>
        <row r="5970">
          <cell r="A5970" t="str">
            <v>14.002.0524-0</v>
          </cell>
          <cell r="B5970" t="str">
            <v>PORTA ACUSTICA METALICA COM INDICE DE PROTECAO SONORA APROXIMADAMENTE COM 46DB,PARA ALTA FREQUENCIA,NAS DIMENSOES DE 1400X2100MM,INCLUSIVE FECHADURA ESPECIAL COM CHAVE,MOLDURA EM CANTONEIRA DE ACO.FORNECIMENTO E COLOCACAO</v>
          </cell>
          <cell r="C5970" t="str">
            <v>UN</v>
          </cell>
          <cell r="D5970">
            <v>20496.82</v>
          </cell>
          <cell r="F5970" t="str">
            <v>14.002.0524-A</v>
          </cell>
          <cell r="G5970" t="str">
            <v>PORTA ACUSTICA METALICA COM INDICE DE PROTECAO SONORA APROXIMADAMENTE COM 46DB,PARA ALTA FREQUENCIA,NAS DIMENSOES DE 1400X2100MM,INCLUSIVE FECHADURA ESPECIAL COM CHAVE,MOLDURA EM CANTONEIRA DE ACO.FORNECIMENTO E COLOCACAO</v>
          </cell>
          <cell r="H5970" t="str">
            <v>UN</v>
          </cell>
          <cell r="I5970">
            <v>20476.98</v>
          </cell>
        </row>
        <row r="5971">
          <cell r="A5971" t="str">
            <v>14.002.0525-0</v>
          </cell>
          <cell r="B5971" t="str">
            <v>PORTA ACUSTICA METALICA COM INDICE DE PROTECAO SONORA APROXIMADAMENTE COM 46DB,PARA ALTA FREQUENCIA,NAS DIMENSOES DE 1600X2100MM,INCLUSIVE FECHADURA ESPECIAL COM CHAVE,MOLDURA EM CANTONEIRA DE ACO.FORNECIMENTO E COLOCACAO</v>
          </cell>
          <cell r="C5971" t="str">
            <v>UN</v>
          </cell>
          <cell r="D5971">
            <v>23403.7</v>
          </cell>
          <cell r="F5971" t="str">
            <v>14.002.0525-A</v>
          </cell>
          <cell r="G5971" t="str">
            <v>PORTA ACUSTICA METALICA COM INDICE DE PROTECAO SONORA APROXIMADAMENTE COM 46DB,PARA ALTA FREQUENCIA,NAS DIMENSOES DE 1600X2100MM,INCLUSIVE FECHADURA ESPECIAL COM CHAVE,MOLDURA EM CANTONEIRA DE ACO.FORNECIMENTO E COLOCACAO</v>
          </cell>
          <cell r="H5971" t="str">
            <v>UN</v>
          </cell>
          <cell r="I5971">
            <v>23383.87</v>
          </cell>
        </row>
        <row r="5972">
          <cell r="A5972" t="str">
            <v>14.002.0526-0</v>
          </cell>
          <cell r="B5972" t="str">
            <v>PORTA ACUSTICA METALICA COM INDICE DE PROTECAO SONORA APROXIMADAMENTE COM 46DB,PARA ALTA FREQUENCIA,NAS DIMENSOES DE 1800X2100MM,INCLUSIVE FECHADURA ESPECIAL COM CHAVE,MOLDURA EM CANTONEIRA DE ACO.FORNECIMENTO E COLOCACAO</v>
          </cell>
          <cell r="C5972" t="str">
            <v>UN</v>
          </cell>
          <cell r="D5972">
            <v>26310.59</v>
          </cell>
          <cell r="F5972" t="str">
            <v>14.002.0526-A</v>
          </cell>
          <cell r="G5972" t="str">
            <v>PORTA ACUSTICA METALICA COM INDICE DE PROTECAO SONORA APROXIMADAMENTE COM 46DB,PARA ALTA FREQUENCIA,NAS DIMENSOES DE 1800X2100MM,INCLUSIVE FECHADURA ESPECIAL COM CHAVE,MOLDURA EM CANTONEIRA DE ACO.FORNECIMENTO E COLOCACAO</v>
          </cell>
          <cell r="H5972" t="str">
            <v>UN</v>
          </cell>
          <cell r="I5972">
            <v>26290.76</v>
          </cell>
        </row>
        <row r="5973">
          <cell r="A5973" t="str">
            <v>14.002.0527-0</v>
          </cell>
          <cell r="B5973" t="str">
            <v>PORTA ACUSTICA METALICA COM INDICE DE PROTECAO SONORA APROXIMADAMENTE COM 46DB,PARA ALTA FREQUENCIA,NAS DIMENSOES DE 2000X2100MM,INCLUSIVE FECHADURA ESPECIAL COM CHAVE,MOLDURA EM CANTONEIRA DE ACO.FORNECIMENTO E COLOCACAO</v>
          </cell>
          <cell r="C5973" t="str">
            <v>UN</v>
          </cell>
          <cell r="D5973">
            <v>28666.93</v>
          </cell>
          <cell r="F5973" t="str">
            <v>14.002.0527-A</v>
          </cell>
          <cell r="G5973" t="str">
            <v>PORTA ACUSTICA METALICA COM INDICE DE PROTECAO SONORA APROXIMADAMENTE COM 46DB,PARA ALTA FREQUENCIA,NAS DIMENSOES DE 2000X2100MM,INCLUSIVE FECHADURA ESPECIAL COM CHAVE,MOLDURA EM CANTONEIRA DE ACO.FORNECIMENTO E COLOCACAO</v>
          </cell>
          <cell r="H5973" t="str">
            <v>UN</v>
          </cell>
          <cell r="I5973">
            <v>28647.1</v>
          </cell>
        </row>
        <row r="5974">
          <cell r="A5974" t="str">
            <v>14.002.0535-0</v>
          </cell>
          <cell r="B5974" t="str">
            <v>PORTA ACUSTICA METALICA COM INDICE DE PROTECAO SONORA APROXIMADAMENTE COM 56DB,PARA ALTA FREQUENCIA,NAS DIMENSOES DE 700X2100MM,INCLUSIVE FECHADURA ESPECIAL COM CHAVE,MOLDURA EM CANTONEIRA DE ACO.FORNECIMENTO E COLOCACAO</v>
          </cell>
          <cell r="C5974" t="str">
            <v>UN</v>
          </cell>
          <cell r="D5974">
            <v>18049.240000000002</v>
          </cell>
          <cell r="F5974" t="str">
            <v>14.002.0535-A</v>
          </cell>
          <cell r="G5974" t="str">
            <v>PORTA ACUSTICA METALICA COM INDICE DE PROTECAO SONORA APROXIMADAMENTE COM 56DB,PARA ALTA FREQUENCIA,NAS DIMENSOES DE 700X2100MM,INCLUSIVE FECHADURA ESPECIAL COM CHAVE,MOLDURA EM CANTONEIRA DE ACO.FORNECIMENTO E COLOCACAO</v>
          </cell>
          <cell r="H5974" t="str">
            <v>UN</v>
          </cell>
          <cell r="I5974">
            <v>18029.400000000001</v>
          </cell>
        </row>
        <row r="5975">
          <cell r="A5975" t="str">
            <v>14.002.0536-0</v>
          </cell>
          <cell r="B5975" t="str">
            <v>PORTA ACUSTICA METALICA COM INDICE DE PROTECAO SONORA APROXIMADAMENTE COM 56DB,PARA ALTA FREQUENCIA,NAS DIMENSOES DE 800X2100MM,INCLUSIVE FECHADURA ESPECIAL COM CHAVE,MOLDURA EM CANTONEIRA DE ACO.FORNECIMENTO E COLOCACAO</v>
          </cell>
          <cell r="C5975" t="str">
            <v>UN</v>
          </cell>
          <cell r="D5975">
            <v>18804.28</v>
          </cell>
          <cell r="F5975" t="str">
            <v>14.002.0536-A</v>
          </cell>
          <cell r="G5975" t="str">
            <v>PORTA ACUSTICA METALICA COM INDICE DE PROTECAO SONORA APROXIMADAMENTE COM 56DB,PARA ALTA FREQUENCIA,NAS DIMENSOES DE 800X2100MM,INCLUSIVE FECHADURA ESPECIAL COM CHAVE,MOLDURA EM CANTONEIRA DE ACO.FORNECIMENTO E COLOCACAO</v>
          </cell>
          <cell r="H5975" t="str">
            <v>UN</v>
          </cell>
          <cell r="I5975">
            <v>18784.439999999999</v>
          </cell>
        </row>
        <row r="5976">
          <cell r="A5976" t="str">
            <v>14.002.0537-0</v>
          </cell>
          <cell r="B5976" t="str">
            <v>PORTA ACUSTICA METALICA COM INDICE DE PROTECAO SONORA APROXIMADAMENTE COM 56DB,PARA ALTA FREQUENCIA,NAS DIMENSOES DE 900X2100MM,INCLUSIVE FECHADURA ESPECIAL COM CHAVE,MOLDURA EM CANTONEIRA DE ACO.FORNECIMENTO E COLOCACAO</v>
          </cell>
          <cell r="C5976" t="str">
            <v>UN</v>
          </cell>
          <cell r="D5976">
            <v>19842.45</v>
          </cell>
          <cell r="F5976" t="str">
            <v>14.002.0537-A</v>
          </cell>
          <cell r="G5976" t="str">
            <v>PORTA ACUSTICA METALICA COM INDICE DE PROTECAO SONORA APROXIMADAMENTE COM 56DB,PARA ALTA FREQUENCIA,NAS DIMENSOES DE 900X2100MM,INCLUSIVE FECHADURA ESPECIAL COM CHAVE,MOLDURA EM CANTONEIRA DE ACO.FORNECIMENTO E COLOCACAO</v>
          </cell>
          <cell r="H5976" t="str">
            <v>UN</v>
          </cell>
          <cell r="I5976">
            <v>19822.61</v>
          </cell>
        </row>
        <row r="5977">
          <cell r="A5977" t="str">
            <v>14.002.0538-0</v>
          </cell>
          <cell r="B5977" t="str">
            <v>PORTA ACUSTICA METALICA COM INDICE DE PROTECAO SONORA APROXIMADAMENTE COM 56DB,PARA ALTA FREQUENCIA,NAS DIMENSOES DE 1000X2100MM,INCLUSIVE FECHADURA ESPECIAL COM CHAVE,MOLDURA EM CANTONEIRA DE ACO.FORNECIMENTO E COLOCACAO</v>
          </cell>
          <cell r="C5977" t="str">
            <v>UN</v>
          </cell>
          <cell r="D5977">
            <v>20676.14</v>
          </cell>
          <cell r="F5977" t="str">
            <v>14.002.0538-A</v>
          </cell>
          <cell r="G5977" t="str">
            <v>PORTA ACUSTICA METALICA COM INDICE DE PROTECAO SONORA APROXIMADAMENTE COM 56DB,PARA ALTA FREQUENCIA,NAS DIMENSOES DE 1000X2100MM,INCLUSIVE FECHADURA ESPECIAL COM CHAVE,MOLDURA EM CANTONEIRA DE ACO.FORNECIMENTO E COLOCACAO</v>
          </cell>
          <cell r="H5977" t="str">
            <v>UN</v>
          </cell>
          <cell r="I5977">
            <v>20656.3</v>
          </cell>
        </row>
        <row r="5978">
          <cell r="A5978" t="str">
            <v>14.002.0539-0</v>
          </cell>
          <cell r="B5978" t="str">
            <v>PORTA ACUSTICA METALICA COM INDICE DE PROTECAO SONORA APROXIMADAMENTE COM 56DB,PARA ALTA FREQUENCIA,NAS DIMENSOES DE 1400X2100MM,INCLUSIVE FECHADURA ESPECIAL COM CHAVE,MOLDURA EM CANTONEIRA DE ACO.FORNECIMENTO E COLOCACAO</v>
          </cell>
          <cell r="C5978" t="str">
            <v>UN</v>
          </cell>
          <cell r="D5978">
            <v>30554.53</v>
          </cell>
          <cell r="F5978" t="str">
            <v>14.002.0539-A</v>
          </cell>
          <cell r="G5978" t="str">
            <v>PORTA ACUSTICA METALICA COM INDICE DE PROTECAO SONORA APROXIMADAMENTE COM 56DB,PARA ALTA FREQUENCIA,NAS DIMENSOES DE 1400X2100MM,INCLUSIVE FECHADURA ESPECIAL COM CHAVE,MOLDURA EM CANTONEIRA DE ACO.FORNECIMENTO E COLOCACAO</v>
          </cell>
          <cell r="H5978" t="str">
            <v>UN</v>
          </cell>
          <cell r="I5978">
            <v>30534.69</v>
          </cell>
        </row>
        <row r="5979">
          <cell r="A5979" t="str">
            <v>14.002.0540-0</v>
          </cell>
          <cell r="B5979" t="str">
            <v>PORTA ACUSTICA METALICA COM INDICE DE PROTECAO SONORA APROXIMADAMENTE COM 56DB,PARA ALTA FREQUENCIA,NAS DIMENSOES DE 1600X2100MM,INCLUSIVE FECHADURA ESPECIAL COM CHAVE,MOLDURA EM CANTONEIRA DE ACO.FORNECIMENTO E COLOCACAO</v>
          </cell>
          <cell r="C5979" t="str">
            <v>UN</v>
          </cell>
          <cell r="D5979">
            <v>32237.63</v>
          </cell>
          <cell r="F5979" t="str">
            <v>14.002.0540-A</v>
          </cell>
          <cell r="G5979" t="str">
            <v>PORTA ACUSTICA METALICA COM INDICE DE PROTECAO SONORA APROXIMADAMENTE COM 56DB,PARA ALTA FREQUENCIA,NAS DIMENSOES DE 1600X2100MM,INCLUSIVE FECHADURA ESPECIAL COM CHAVE,MOLDURA EM CANTONEIRA DE ACO.FORNECIMENTO E COLOCACAO</v>
          </cell>
          <cell r="H5979" t="str">
            <v>UN</v>
          </cell>
          <cell r="I5979">
            <v>32217.79</v>
          </cell>
        </row>
        <row r="5980">
          <cell r="A5980" t="str">
            <v>14.002.0541-0</v>
          </cell>
          <cell r="B5980" t="str">
            <v>PORTA ACUSTICA METALICA COM INDICE DE PROTECAO SONORA APROXIMADAMENTE COM 56DB,PARA ALTA FREQUENCIA,NAS DIMENSOES DE 1800X2100MM,INCLUSIVE FECHADURA ESPECIAL COM CHAVE,MOLDURA EM CANTONEIRA DE ACO.FORNECIMENTO E COLOCACAO</v>
          </cell>
          <cell r="C5980" t="str">
            <v>UN</v>
          </cell>
          <cell r="D5980">
            <v>33716.239999999998</v>
          </cell>
          <cell r="F5980" t="str">
            <v>14.002.0541-A</v>
          </cell>
          <cell r="G5980" t="str">
            <v>PORTA ACUSTICA METALICA COM INDICE DE PROTECAO SONORA APROXIMADAMENTE COM 56DB,PARA ALTA FREQUENCIA,NAS DIMENSOES DE 1800X2100MM,INCLUSIVE FECHADURA ESPECIAL COM CHAVE,MOLDURA EM CANTONEIRA DE ACO.FORNECIMENTO E COLOCACAO</v>
          </cell>
          <cell r="H5980" t="str">
            <v>UN</v>
          </cell>
          <cell r="I5980">
            <v>33696.400000000001</v>
          </cell>
        </row>
        <row r="5981">
          <cell r="A5981" t="str">
            <v>14.002.0542-0</v>
          </cell>
          <cell r="B5981" t="str">
            <v>PORTA ACUSTICA METALICA COM INDICE DE PROTECAO SONORA APROXIMADAMENTE COM 56DB,PARA ALTA FREQUENCIA,NAS DIMENSOES DE 2000X2100MM,INCLUSIVE FECHADURA ESPECIAL COM CHAVE,MOLDURA EM CANTONEIRA DE ACO.FORNECIMENTO E COLOCACAO</v>
          </cell>
          <cell r="C5981" t="str">
            <v>UN</v>
          </cell>
          <cell r="D5981">
            <v>35509.449999999997</v>
          </cell>
          <cell r="F5981" t="str">
            <v>14.002.0542-A</v>
          </cell>
          <cell r="G5981" t="str">
            <v>PORTA ACUSTICA METALICA COM INDICE DE PROTECAO SONORA APROXIMADAMENTE COM 56DB,PARA ALTA FREQUENCIA,NAS DIMENSOES DE 2000X2100MM,INCLUSIVE FECHADURA ESPECIAL COM CHAVE,MOLDURA EM CANTONEIRA DE ACO.FORNECIMENTO E COLOCACAO</v>
          </cell>
          <cell r="H5981" t="str">
            <v>UN</v>
          </cell>
          <cell r="I5981">
            <v>35489.61</v>
          </cell>
        </row>
        <row r="5982">
          <cell r="A5982" t="str">
            <v>14.003.0016-0</v>
          </cell>
          <cell r="B5982" t="str">
            <v>JANELA DE ALUMINIO ANODIZADO AO NATURAL DE CORRER,DUAS FOLHAS DE CORRER E BANDEIRA DE 0,50M DE ALTURA COM PAINEIS BASCULANTES,EM PERFIS SERIE 28.FORNECIMENTO E COLOCACAO</v>
          </cell>
          <cell r="C5982" t="str">
            <v>M2</v>
          </cell>
          <cell r="D5982">
            <v>511.33</v>
          </cell>
          <cell r="F5982" t="str">
            <v>14.003.0016-A</v>
          </cell>
          <cell r="G5982" t="str">
            <v>JANELA DE ALUMINIO ANODIZADO AO NATURAL DE CORRER,DUAS FOLHAS DE CORRER E BANDEIRA DE 0,50M DE ALTURA COM PAINEIS BASCULANTES,EM PERFIS SERIE 28.FORNECIMENTO E COLOCACAO</v>
          </cell>
          <cell r="H5982" t="str">
            <v>M2</v>
          </cell>
          <cell r="I5982">
            <v>484.88</v>
          </cell>
        </row>
        <row r="5983">
          <cell r="A5983" t="str">
            <v>14.003.0017-0</v>
          </cell>
          <cell r="B5983" t="str">
            <v>JANELA DE ALUMINIO ANODIZADO EM BRONZE OU PRETO,DUAS FOLHASDE CORRER E BANDEIRA DE 0,50M DE ALTURA COM PAINEIS BASCULANTES,EM PERFIS SERIE 28.FORNECIMENTO E COLOCACAO</v>
          </cell>
          <cell r="C5983" t="str">
            <v>M2</v>
          </cell>
          <cell r="D5983">
            <v>588.03</v>
          </cell>
          <cell r="F5983" t="str">
            <v>14.003.0017-A</v>
          </cell>
          <cell r="G5983" t="str">
            <v>JANELA DE ALUMINIO ANODIZADO EM BRONZE OU PRETO,DUAS FOLHASDE CORRER E BANDEIRA DE 0,50M DE ALTURA COM PAINEIS BASCULANTES,EM PERFIS SERIE 28.FORNECIMENTO E COLOCACAO</v>
          </cell>
          <cell r="H5983" t="str">
            <v>M2</v>
          </cell>
          <cell r="I5983">
            <v>557.61</v>
          </cell>
        </row>
        <row r="5984">
          <cell r="A5984" t="str">
            <v>14.003.0020-0</v>
          </cell>
          <cell r="B5984" t="str">
            <v>JANELA DE ALUMINIO ANODIZADO AO NATURAL DE CORRER,DUAS FOLHAS FIXAS E DUAS DE CORRER E BANDEIRA DE 0,50M DE ALTURA  COM2 PAINEIS FIXOS E 2 BASCULANTES, EM PERFIS SERIE 28. FORNECIMENTO E COLOCACAO</v>
          </cell>
          <cell r="C5984" t="str">
            <v>M2</v>
          </cell>
          <cell r="D5984">
            <v>521.04</v>
          </cell>
          <cell r="F5984" t="str">
            <v>14.003.0020-A</v>
          </cell>
          <cell r="G5984" t="str">
            <v>JANELA DE ALUMINIO ANODIZADO AO NATURAL DE CORRER,DUAS FOLHAS FIXAS E DUAS DE CORRER E BANDEIRA DE 0,50M DE ALTURA  COM2 PAINEIS FIXOS E 2 BASCULANTES, EM PERFIS SERIE 28. FORNECIMENTO E COLOCACAO</v>
          </cell>
          <cell r="H5984" t="str">
            <v>M2</v>
          </cell>
          <cell r="I5984">
            <v>494.59</v>
          </cell>
        </row>
        <row r="5985">
          <cell r="A5985" t="str">
            <v>14.003.0021-0</v>
          </cell>
          <cell r="B5985" t="str">
            <v>JANELA DE ALUMINIO ANODIZADO EM BRONZE OU PRETO, DUAS FOLHASFIXAS E DUAS DE CORRER E BANDEIRA DE  0,50M DE ALTURA  COM2 PAINEIS FIXOS E 2 BASCULANTES, EM PERFIS SERIE 28. FORNECIMENTO E COLOCACAO</v>
          </cell>
          <cell r="C5985" t="str">
            <v>M2</v>
          </cell>
          <cell r="D5985">
            <v>599.20000000000005</v>
          </cell>
          <cell r="F5985" t="str">
            <v>14.003.0021-A</v>
          </cell>
          <cell r="G5985" t="str">
            <v>JANELA DE ALUMINIO ANODIZADO EM BRONZE OU PRETO, DUAS FOLHASFIXAS E DUAS DE CORRER E BANDEIRA DE  0,50M DE ALTURA  COM2 PAINEIS FIXOS E 2 BASCULANTES, EM PERFIS SERIE 28. FORNECIMENTO E COLOCACAO</v>
          </cell>
          <cell r="H5985" t="str">
            <v>M2</v>
          </cell>
          <cell r="I5985">
            <v>568.78</v>
          </cell>
        </row>
        <row r="5986">
          <cell r="A5986" t="str">
            <v>14.003.0025-0</v>
          </cell>
          <cell r="B5986" t="str">
            <v>JANELA DE ALUMINIO ANODIZADO AO NATURAL DE CORRER,COM DUAS FOLHAS DE CORRER,EM PERFIS SERIE 28.FORNECIMENTO E COLOCACAO</v>
          </cell>
          <cell r="C5986" t="str">
            <v>M2</v>
          </cell>
          <cell r="D5986">
            <v>468.12</v>
          </cell>
          <cell r="F5986" t="str">
            <v>14.003.0025-A</v>
          </cell>
          <cell r="G5986" t="str">
            <v>JANELA DE ALUMINIO ANODIZADO AO NATURAL DE CORRER,COM DUAS FOLHAS DE CORRER,EM PERFIS SERIE 28.FORNECIMENTO E COLOCACAO</v>
          </cell>
          <cell r="H5986" t="str">
            <v>M2</v>
          </cell>
          <cell r="I5986">
            <v>441.67</v>
          </cell>
        </row>
        <row r="5987">
          <cell r="A5987" t="str">
            <v>14.003.0026-0</v>
          </cell>
          <cell r="B5987" t="str">
            <v>JANELA DE ALUMINIO ANODIZADO  EM BRONZE OU PRETO DE CORRER,COM DUAS FOLHAS DE CORRER,EM PERFIS SERIE 28.FORNECIMENTO ECOLOCACAO</v>
          </cell>
          <cell r="C5987" t="str">
            <v>M2</v>
          </cell>
          <cell r="D5987">
            <v>538.33000000000004</v>
          </cell>
          <cell r="F5987" t="str">
            <v>14.003.0026-A</v>
          </cell>
          <cell r="G5987" t="str">
            <v>JANELA DE ALUMINIO ANODIZADO  EM BRONZE OU PRETO DE CORRER,COM DUAS FOLHAS DE CORRER,EM PERFIS SERIE 28.FORNECIMENTO ECOLOCACAO</v>
          </cell>
          <cell r="H5987" t="str">
            <v>M2</v>
          </cell>
          <cell r="I5987">
            <v>507.92</v>
          </cell>
        </row>
        <row r="5988">
          <cell r="A5988" t="str">
            <v>14.003.0028-0</v>
          </cell>
          <cell r="B5988" t="str">
            <v>JANELA DE ALUMINIO ANODIZADO AO NATURAL DE CORRER,COM DUAS FOLHAS FIXAS E DUAS FOLHAS DE CORRER,EM PERFIS SERIE 28.FORNECIMENTO E COLOCACAO</v>
          </cell>
          <cell r="C5988" t="str">
            <v>M2</v>
          </cell>
          <cell r="D5988">
            <v>516.11</v>
          </cell>
          <cell r="F5988" t="str">
            <v>14.003.0028-A</v>
          </cell>
          <cell r="G5988" t="str">
            <v>JANELA DE ALUMINIO ANODIZADO AO NATURAL DE CORRER,COM DUAS FOLHAS FIXAS E DUAS FOLHAS DE CORRER,EM PERFIS SERIE 28.FORNECIMENTO E COLOCACAO</v>
          </cell>
          <cell r="H5988" t="str">
            <v>M2</v>
          </cell>
          <cell r="I5988">
            <v>489.66</v>
          </cell>
        </row>
        <row r="5989">
          <cell r="A5989" t="str">
            <v>14.003.0029-0</v>
          </cell>
          <cell r="B5989" t="str">
            <v>JANELA DE ALUMINIO ANODIZADO EM BRONZE OU PRETO DE CORRER,COM DUAS FOLHAS FIXAS E DUAS FOLHAS DE CORRER,EM PERFIS SERIE28.FORNECIMENTO E COLOCACAO</v>
          </cell>
          <cell r="C5989" t="str">
            <v>M2</v>
          </cell>
          <cell r="D5989">
            <v>593.53</v>
          </cell>
          <cell r="F5989" t="str">
            <v>14.003.0029-A</v>
          </cell>
          <cell r="G5989" t="str">
            <v>JANELA DE ALUMINIO ANODIZADO EM BRONZE OU PRETO DE CORRER,COM DUAS FOLHAS FIXAS E DUAS FOLHAS DE CORRER,EM PERFIS SERIE28.FORNECIMENTO E COLOCACAO</v>
          </cell>
          <cell r="H5989" t="str">
            <v>M2</v>
          </cell>
          <cell r="I5989">
            <v>563.11</v>
          </cell>
        </row>
        <row r="5990">
          <cell r="A5990" t="str">
            <v>14.003.0050-0</v>
          </cell>
          <cell r="B5990" t="str">
            <v>JANELA DE ALUMINIO ANODIZADO AO NATURAL,TIPO PROJETANTE, COMPAINEL PROJETANTE, PROVIDA DE HASTE  DE COMANDO, EM PERFISSERIE 28.FORNECIMENTO E COLOCACAO</v>
          </cell>
          <cell r="C5990" t="str">
            <v>M2</v>
          </cell>
          <cell r="D5990">
            <v>628.49</v>
          </cell>
          <cell r="F5990" t="str">
            <v>14.003.0050-A</v>
          </cell>
          <cell r="G5990" t="str">
            <v>JANELA DE ALUMINIO ANODIZADO AO NATURAL,TIPO PROJETANTE, COMPAINEL PROJETANTE, PROVIDA DE HASTE  DE COMANDO, EM PERFISSERIE 28.FORNECIMENTO E COLOCACAO</v>
          </cell>
          <cell r="H5990" t="str">
            <v>M2</v>
          </cell>
          <cell r="I5990">
            <v>602.04</v>
          </cell>
        </row>
        <row r="5991">
          <cell r="A5991" t="str">
            <v>14.003.0051-0</v>
          </cell>
          <cell r="B5991" t="str">
            <v>JANELA DE ALUMINIO ANODIZADO EM BRONZE OU PRETO,TIPO PROJETANTE, COM PAINEL PROJETANTE, PROVIDA DE HASTE DE COMANDO, EMPERFIS SERIE 28.FORNECIMENTO E COLOCACAO</v>
          </cell>
          <cell r="C5991" t="str">
            <v>M2</v>
          </cell>
          <cell r="D5991">
            <v>722.76</v>
          </cell>
          <cell r="F5991" t="str">
            <v>14.003.0051-A</v>
          </cell>
          <cell r="G5991" t="str">
            <v>JANELA DE ALUMINIO ANODIZADO EM BRONZE OU PRETO,TIPO PROJETANTE, COM PAINEL PROJETANTE, PROVIDA DE HASTE DE COMANDO, EMPERFIS SERIE 28.FORNECIMENTO E COLOCACAO</v>
          </cell>
          <cell r="H5991" t="str">
            <v>M2</v>
          </cell>
          <cell r="I5991">
            <v>692.34</v>
          </cell>
        </row>
        <row r="5992">
          <cell r="A5992" t="str">
            <v>14.003.0061-0</v>
          </cell>
          <cell r="B5992" t="str">
            <v>JANELA DE ALUMINIO ANODIZADO AO NATURAL,TIPO PIVOTANTE,COM PAINEL PIVOTANTE VERTICAL,EM PERFIS SERIE 28. FORNECIMENTO ECOLOCACAO</v>
          </cell>
          <cell r="C5992" t="str">
            <v>M2</v>
          </cell>
          <cell r="D5992">
            <v>624.42999999999995</v>
          </cell>
          <cell r="F5992" t="str">
            <v>14.003.0061-A</v>
          </cell>
          <cell r="G5992" t="str">
            <v>JANELA DE ALUMINIO ANODIZADO AO NATURAL,TIPO PIVOTANTE,COM PAINEL PIVOTANTE VERTICAL,EM PERFIS SERIE 28. FORNECIMENTO ECOLOCACAO</v>
          </cell>
          <cell r="H5992" t="str">
            <v>M2</v>
          </cell>
          <cell r="I5992">
            <v>597.98</v>
          </cell>
        </row>
        <row r="5993">
          <cell r="A5993" t="str">
            <v>14.003.0062-0</v>
          </cell>
          <cell r="B5993" t="str">
            <v>JANELA DE ALUMINIO ANODIZADO EM BRONZE OU PRETO,TIPO PIVOTANTE,C/PAINEL PIVOTANTE VERTICAL,EM PERFIS SERIE 28.FORNECIMENTO E COLOCACAO</v>
          </cell>
          <cell r="C5993" t="str">
            <v>M2</v>
          </cell>
          <cell r="D5993">
            <v>718.09</v>
          </cell>
          <cell r="F5993" t="str">
            <v>14.003.0062-A</v>
          </cell>
          <cell r="G5993" t="str">
            <v>JANELA DE ALUMINIO ANODIZADO EM BRONZE OU PRETO,TIPO PIVOTANTE,C/PAINEL PIVOTANTE VERTICAL,EM PERFIS SERIE 28.FORNECIMENTO E COLOCACAO</v>
          </cell>
          <cell r="H5993" t="str">
            <v>M2</v>
          </cell>
          <cell r="I5993">
            <v>687.67</v>
          </cell>
        </row>
        <row r="5994">
          <cell r="A5994" t="str">
            <v>14.003.0070-0</v>
          </cell>
          <cell r="B5994" t="str">
            <v>JANELA BASCULANTE DE ALUMINIO ANODIZADO AO NATURAL,COM 1 ORDEM E BASCULA INFERIOR FIXA,EM PERFIS SERIE 28.FORNECIMENTO ECOLOCACAO</v>
          </cell>
          <cell r="C5994" t="str">
            <v>M2</v>
          </cell>
          <cell r="D5994">
            <v>433.95</v>
          </cell>
          <cell r="F5994" t="str">
            <v>14.003.0070-A</v>
          </cell>
          <cell r="G5994" t="str">
            <v>JANELA BASCULANTE DE ALUMINIO ANODIZADO AO NATURAL,COM 1 ORDEM E BASCULA INFERIOR FIXA,EM PERFIS SERIE 28.FORNECIMENTO ECOLOCACAO</v>
          </cell>
          <cell r="H5994" t="str">
            <v>M2</v>
          </cell>
          <cell r="I5994">
            <v>414.12</v>
          </cell>
        </row>
        <row r="5995">
          <cell r="A5995" t="str">
            <v>14.003.0071-0</v>
          </cell>
          <cell r="B5995" t="str">
            <v>JANELA BASCULANTE DE ALUMINIO ANODIZADO EM BRONZE OU PRETO,COM 1 ORDEM E BASCULA INFERIOR FIXA, EM PERFIS SERIE 28. FORNECIMENTO E COLOCACAO</v>
          </cell>
          <cell r="C5995" t="str">
            <v>M2</v>
          </cell>
          <cell r="D5995">
            <v>499.05</v>
          </cell>
          <cell r="F5995" t="str">
            <v>14.003.0071-A</v>
          </cell>
          <cell r="G5995" t="str">
            <v>JANELA BASCULANTE DE ALUMINIO ANODIZADO EM BRONZE OU PRETO,COM 1 ORDEM E BASCULA INFERIOR FIXA, EM PERFIS SERIE 28. FORNECIMENTO E COLOCACAO</v>
          </cell>
          <cell r="H5995" t="str">
            <v>M2</v>
          </cell>
          <cell r="I5995">
            <v>476.23</v>
          </cell>
        </row>
        <row r="5996">
          <cell r="A5996" t="str">
            <v>14.003.0076-0</v>
          </cell>
          <cell r="B5996" t="str">
            <v>JANELA BASCULANTE DE ALUMINIO ANODIZADO AO NATURAL,COM 2 ORDENS SENDO A INFERIOR FIXA,EM PERFIS SERIE 28.FORNECIMENTO ECOLOCACAO</v>
          </cell>
          <cell r="C5996" t="str">
            <v>M2</v>
          </cell>
          <cell r="D5996">
            <v>501.73</v>
          </cell>
          <cell r="F5996" t="str">
            <v>14.003.0076-A</v>
          </cell>
          <cell r="G5996" t="str">
            <v>JANELA BASCULANTE DE ALUMINIO ANODIZADO AO NATURAL,COM 2 ORDENS SENDO A INFERIOR FIXA,EM PERFIS SERIE 28.FORNECIMENTO ECOLOCACAO</v>
          </cell>
          <cell r="H5996" t="str">
            <v>M2</v>
          </cell>
          <cell r="I5996">
            <v>481.89</v>
          </cell>
        </row>
        <row r="5997">
          <cell r="A5997" t="str">
            <v>14.003.0077-0</v>
          </cell>
          <cell r="B5997" t="str">
            <v>JANELA BASCULANTE DE ALUMINIO ANODIZADO EM BRONZE OU PRETO,COM 2 ORDENS SENDO A INFERIOR FIXA,EM PERFIS SERIE 28.FORNECIMENTO E COLOCACAO</v>
          </cell>
          <cell r="C5997" t="str">
            <v>M2</v>
          </cell>
          <cell r="D5997">
            <v>576.99</v>
          </cell>
          <cell r="F5997" t="str">
            <v>14.003.0077-A</v>
          </cell>
          <cell r="G5997" t="str">
            <v>JANELA BASCULANTE DE ALUMINIO ANODIZADO EM BRONZE OU PRETO,COM 2 ORDENS SENDO A INFERIOR FIXA,EM PERFIS SERIE 28.FORNECIMENTO E COLOCACAO</v>
          </cell>
          <cell r="H5997" t="str">
            <v>M2</v>
          </cell>
          <cell r="I5997">
            <v>554.16999999999996</v>
          </cell>
        </row>
        <row r="5998">
          <cell r="A5998" t="str">
            <v>14.003.0121-0</v>
          </cell>
          <cell r="B5998" t="str">
            <v>JANELA DE CORRER DE ALUMINIO ANODIZADO AO NATURAL FOSCO,EM PERFIS SERIE 28,COM 8 FOLHAS DE 120CM DE ALTURA, BANDEIRA DE40CM,PARTE FIXA 20CM,CONFORME PROJETO Nº6006/EMOP.FORNECIMENTO E COLOCACAO</v>
          </cell>
          <cell r="C5998" t="str">
            <v>M2</v>
          </cell>
          <cell r="D5998">
            <v>678.86</v>
          </cell>
          <cell r="F5998" t="str">
            <v>14.003.0121-A</v>
          </cell>
          <cell r="G5998" t="str">
            <v>JANELA DE CORRER DE ALUMINIO ANODIZADO AO NATURAL FOSCO,EM PERFIS SERIE 28,COM 8 FOLHAS DE 120CM DE ALTURA, BANDEIRA DE40CM,PARTE FIXA 20CM,CONFORME PROJETO Nº6006/EMOP.FORNECIMENTO E COLOCACAO</v>
          </cell>
          <cell r="H5998" t="str">
            <v>M2</v>
          </cell>
          <cell r="I5998">
            <v>652.41</v>
          </cell>
        </row>
        <row r="5999">
          <cell r="A5999" t="str">
            <v>14.003.0122-0</v>
          </cell>
          <cell r="B5999" t="str">
            <v>JANELA DE CORRER EM ALUMINIO ANODIZADO EM BRONZE OU PRETO,EMPERFIS SERIE 28, COM 8 FOLHAS DE 120CM ALTURA, BANDEIRA DE40CM,PARTE FIXA 20CM,CONFORME PROJETO N°6006/EMOP.FORNECIMENTO E COLOCACAO</v>
          </cell>
          <cell r="C5999" t="str">
            <v>M2</v>
          </cell>
          <cell r="D5999">
            <v>780.69</v>
          </cell>
          <cell r="F5999" t="str">
            <v>14.003.0122-A</v>
          </cell>
          <cell r="G5999" t="str">
            <v>JANELA DE CORRER EM ALUMINIO ANODIZADO EM BRONZE OU PRETO,EMPERFIS SERIE 28, COM 8 FOLHAS DE 120CM ALTURA, BANDEIRA DE40CM,PARTE FIXA 20CM,CONFORME PROJETO N°6006/EMOP.FORNECIMENTO E COLOCACAO</v>
          </cell>
          <cell r="H5999" t="str">
            <v>M2</v>
          </cell>
          <cell r="I5999">
            <v>750.27</v>
          </cell>
        </row>
        <row r="6000">
          <cell r="A6000" t="str">
            <v>14.003.0130-0</v>
          </cell>
          <cell r="B6000" t="str">
            <v>JANELA DE ALUMINIO ANODIZADO AO NATURAL FOSCO,TIPO MAXIM-AR,EM PERFIS SERIE 28,COM 90CM DE ALTURA,EM 4 MODULOS,COM PARTEINFERIOR FIXA,CONFORME PROJETO Nº6007/EMOP.FORNECIMENTO E COLOCACAO</v>
          </cell>
          <cell r="C6000" t="str">
            <v>M2</v>
          </cell>
          <cell r="D6000">
            <v>576.58000000000004</v>
          </cell>
          <cell r="F6000" t="str">
            <v>14.003.0130-A</v>
          </cell>
          <cell r="G6000" t="str">
            <v>JANELA DE ALUMINIO ANODIZADO AO NATURAL FOSCO,TIPO MAXIM-AR,EM PERFIS SERIE 28,COM 90CM DE ALTURA,EM 4 MODULOS,COM PARTEINFERIOR FIXA,CONFORME PROJETO Nº6007/EMOP.FORNECIMENTO E COLOCACAO</v>
          </cell>
          <cell r="H6000" t="str">
            <v>M2</v>
          </cell>
          <cell r="I6000">
            <v>550.13</v>
          </cell>
        </row>
        <row r="6001">
          <cell r="A6001" t="str">
            <v>14.003.0131-0</v>
          </cell>
          <cell r="B6001" t="str">
            <v>JANELA DE ALUMINIO ANODIZADO EM BRONZE OU PRETO,TIPO MAXIM-AR,EM PERFIS SERIE 28,COM 90CM DE ALTURA,EM 4 MODULOS,COM PARTE INFERIOR FIXA,CONFORME PROJETO N°6007/EMOP.FORNECIMENTO ECOLOCACAO</v>
          </cell>
          <cell r="C6001" t="str">
            <v>M2</v>
          </cell>
          <cell r="D6001">
            <v>663.06</v>
          </cell>
          <cell r="F6001" t="str">
            <v>14.003.0131-A</v>
          </cell>
          <cell r="G6001" t="str">
            <v>JANELA DE ALUMINIO ANODIZADO EM BRONZE OU PRETO,TIPO MAXIM-AR,EM PERFIS SERIE 28,COM 90CM DE ALTURA,EM 4 MODULOS,COM PARTE INFERIOR FIXA,CONFORME PROJETO N°6007/EMOP.FORNECIMENTO ECOLOCACAO</v>
          </cell>
          <cell r="H6001" t="str">
            <v>M2</v>
          </cell>
          <cell r="I6001">
            <v>632.64</v>
          </cell>
        </row>
        <row r="6002">
          <cell r="A6002" t="str">
            <v>14.003.0145-0</v>
          </cell>
          <cell r="B6002" t="str">
            <v>JANELA DE ALUMINIO ANODIZADO AO NATURAL FOSCO,TIPO MAXIM-AR,EM PERFIS SERIE 28,COM 50 CM DE ALTURA,EM 4 MODULOS,CONFORMEPROJETO Nº6008/EMOP.FORNECIMENTO E COLOCACAO</v>
          </cell>
          <cell r="C6002" t="str">
            <v>M2</v>
          </cell>
          <cell r="D6002">
            <v>807.85</v>
          </cell>
          <cell r="F6002" t="str">
            <v>14.003.0145-A</v>
          </cell>
          <cell r="G6002" t="str">
            <v>JANELA DE ALUMINIO ANODIZADO AO NATURAL FOSCO,TIPO MAXIM-AR,EM PERFIS SERIE 28,COM 50 CM DE ALTURA,EM 4 MODULOS,CONFORMEPROJETO Nº6008/EMOP.FORNECIMENTO E COLOCACAO</v>
          </cell>
          <cell r="H6002" t="str">
            <v>M2</v>
          </cell>
          <cell r="I6002">
            <v>781.4</v>
          </cell>
        </row>
        <row r="6003">
          <cell r="A6003" t="str">
            <v>14.003.0146-0</v>
          </cell>
          <cell r="B6003" t="str">
            <v>JANELA DE ALUMINIO ANODIZADO EM BRONZE OU PRETO,TIPO MAXIM-AR,PERFIS SERIE 28,COM 50CM DE ALTURA,EM 4 MODULOS, CONFORMEPROJETO N°6008/EMOP.FORNECIMENTO E COLOCACAO</v>
          </cell>
          <cell r="C6003" t="str">
            <v>M2</v>
          </cell>
          <cell r="D6003">
            <v>929.03</v>
          </cell>
          <cell r="F6003" t="str">
            <v>14.003.0146-A</v>
          </cell>
          <cell r="G6003" t="str">
            <v>JANELA DE ALUMINIO ANODIZADO EM BRONZE OU PRETO,TIPO MAXIM-AR,PERFIS SERIE 28,COM 50CM DE ALTURA,EM 4 MODULOS, CONFORMEPROJETO N°6008/EMOP.FORNECIMENTO E COLOCACAO</v>
          </cell>
          <cell r="H6003" t="str">
            <v>M2</v>
          </cell>
          <cell r="I6003">
            <v>898.61</v>
          </cell>
        </row>
        <row r="6004">
          <cell r="A6004" t="str">
            <v>14.003.0148-0</v>
          </cell>
          <cell r="B6004" t="str">
            <v>JANELA DE ALUMINIO ANODIZADO AO NATURAL,TIPO MAXIM-AR,COM 1PAINEL DESLIZANTE PROJETANTE,PROVIDA DE HASTE DE COMANDO,EMPERFIS SERIE 28.FORNECIMENTO E COLOCACAO</v>
          </cell>
          <cell r="C6004" t="str">
            <v>M2</v>
          </cell>
          <cell r="D6004">
            <v>879.34</v>
          </cell>
          <cell r="F6004" t="str">
            <v>14.003.0148-A</v>
          </cell>
          <cell r="G6004" t="str">
            <v>JANELA DE ALUMINIO ANODIZADO AO NATURAL,TIPO MAXIM-AR,COM 1PAINEL DESLIZANTE PROJETANTE,PROVIDA DE HASTE DE COMANDO,EMPERFIS SERIE 28.FORNECIMENTO E COLOCACAO</v>
          </cell>
          <cell r="H6004" t="str">
            <v>M2</v>
          </cell>
          <cell r="I6004">
            <v>852.89</v>
          </cell>
        </row>
        <row r="6005">
          <cell r="A6005" t="str">
            <v>14.003.0149-0</v>
          </cell>
          <cell r="B6005" t="str">
            <v>JANELA DE ALUMINIO ANODIZADO EM BRONZE OU PRETO, TIPO MAXIM-AR, COM 1 PAINEL DESLIZANTE PROJETANTE, PROVIDA DE HASTE DECOMANDO,EM PERFIS SERIE 28.FORNECIMENTO E COLOCACAO</v>
          </cell>
          <cell r="C6005" t="str">
            <v>M2</v>
          </cell>
          <cell r="D6005">
            <v>1010.82</v>
          </cell>
          <cell r="F6005" t="str">
            <v>14.003.0149-A</v>
          </cell>
          <cell r="G6005" t="str">
            <v>JANELA DE ALUMINIO ANODIZADO EM BRONZE OU PRETO, TIPO MAXIM-AR, COM 1 PAINEL DESLIZANTE PROJETANTE, PROVIDA DE HASTE DECOMANDO,EM PERFIS SERIE 28.FORNECIMENTO E COLOCACAO</v>
          </cell>
          <cell r="H6005" t="str">
            <v>M2</v>
          </cell>
          <cell r="I6005">
            <v>980.4</v>
          </cell>
        </row>
        <row r="6006">
          <cell r="A6006" t="str">
            <v>14.003.0151-0</v>
          </cell>
          <cell r="B6006" t="str">
            <v>JANELA DE ALUMINIO ANODIZADO FOSCO,TIPO MAXIM-AR,EM PERFIS SERIE 25,DE 80X50CM,CONFORME PROJETO Nº6009/EMOP.FORNECIMENTOE COLOCACAO</v>
          </cell>
          <cell r="C6006" t="str">
            <v>M2</v>
          </cell>
          <cell r="D6006">
            <v>807.85</v>
          </cell>
          <cell r="F6006" t="str">
            <v>14.003.0151-A</v>
          </cell>
          <cell r="G6006" t="str">
            <v>JANELA DE ALUMINIO ANODIZADO FOSCO,TIPO MAXIM-AR,EM PERFIS SERIE 25,DE 80X50CM,CONFORME PROJETO Nº6009/EMOP.FORNECIMENTOE COLOCACAO</v>
          </cell>
          <cell r="H6006" t="str">
            <v>M2</v>
          </cell>
          <cell r="I6006">
            <v>781.4</v>
          </cell>
        </row>
        <row r="6007">
          <cell r="A6007" t="str">
            <v>14.003.0152-0</v>
          </cell>
          <cell r="B6007" t="str">
            <v>JANELA DE ALUMINIO ANODIZADO EM BRONZE OU PRETO,TIPO MAXIM-AR,EM PERFIS SERIE 25,DE 80X50CM,CONFORME PROJETO N°6009/EMOP.FORNECIMENTO E COLOCACAO</v>
          </cell>
          <cell r="C6007" t="str">
            <v>M2</v>
          </cell>
          <cell r="D6007">
            <v>929.03</v>
          </cell>
          <cell r="F6007" t="str">
            <v>14.003.0152-A</v>
          </cell>
          <cell r="G6007" t="str">
            <v>JANELA DE ALUMINIO ANODIZADO EM BRONZE OU PRETO,TIPO MAXIM-AR,EM PERFIS SERIE 25,DE 80X50CM,CONFORME PROJETO N°6009/EMOP.FORNECIMENTO E COLOCACAO</v>
          </cell>
          <cell r="H6007" t="str">
            <v>M2</v>
          </cell>
          <cell r="I6007">
            <v>898.61</v>
          </cell>
        </row>
        <row r="6008">
          <cell r="A6008" t="str">
            <v>14.003.0153-0</v>
          </cell>
          <cell r="B6008" t="str">
            <v>JANELA DE ALUMINIO ANODIZADO FOSCO,TIPO GUILHOTINA,PARA VIDRO(EXCLUSIVE ESTE), INCLUSIVE BORBOLETAS,EM PERFIS SERIE 25.FORNECIMENTO E COLOCACAO</v>
          </cell>
          <cell r="C6008" t="str">
            <v>M2</v>
          </cell>
          <cell r="D6008">
            <v>493.93</v>
          </cell>
          <cell r="F6008" t="str">
            <v>14.003.0153-A</v>
          </cell>
          <cell r="G6008" t="str">
            <v>JANELA DE ALUMINIO ANODIZADO FOSCO,TIPO GUILHOTINA,PARA VIDRO(EXCLUSIVE ESTE), INCLUSIVE BORBOLETAS,EM PERFIS SERIE 25.FORNECIMENTO E COLOCACAO</v>
          </cell>
          <cell r="H6008" t="str">
            <v>M2</v>
          </cell>
          <cell r="I6008">
            <v>467.48</v>
          </cell>
        </row>
        <row r="6009">
          <cell r="A6009" t="str">
            <v>14.003.0154-0</v>
          </cell>
          <cell r="B6009" t="str">
            <v>JANELA DE ALUMINIO ANODIZADO EM BRONZE OU PRETO,TIPO GUILHOTINA,PARA VIDRO(EXCLUSIVE ESTE)INCLUSIVE BORBOLETAS,EM PERFISSERIE 25.FORNECIMENTO E COLOCACAO</v>
          </cell>
          <cell r="C6009" t="str">
            <v>M2</v>
          </cell>
          <cell r="D6009">
            <v>568.02</v>
          </cell>
          <cell r="F6009" t="str">
            <v>14.003.0154-A</v>
          </cell>
          <cell r="G6009" t="str">
            <v>JANELA DE ALUMINIO ANODIZADO EM BRONZE OU PRETO,TIPO GUILHOTINA,PARA VIDRO(EXCLUSIVE ESTE)INCLUSIVE BORBOLETAS,EM PERFISSERIE 25.FORNECIMENTO E COLOCACAO</v>
          </cell>
          <cell r="H6009" t="str">
            <v>M2</v>
          </cell>
          <cell r="I6009">
            <v>537.6</v>
          </cell>
        </row>
        <row r="6010">
          <cell r="A6010" t="str">
            <v>14.003.0156-0</v>
          </cell>
          <cell r="B6010" t="str">
            <v>JANELA DE ALUMINIO ANODIZADO FOSCO,TIPO GUILHOTINA EM VENEZIANA,INCLUSIVE BORBOLETAS,EM PERFIS SERIE 25.FORNECIMENTO ECOLOCACAO</v>
          </cell>
          <cell r="C6010" t="str">
            <v>M2</v>
          </cell>
          <cell r="D6010">
            <v>789.73</v>
          </cell>
          <cell r="F6010" t="str">
            <v>14.003.0156-A</v>
          </cell>
          <cell r="G6010" t="str">
            <v>JANELA DE ALUMINIO ANODIZADO FOSCO,TIPO GUILHOTINA EM VENEZIANA,INCLUSIVE BORBOLETAS,EM PERFIS SERIE 25.FORNECIMENTO ECOLOCACAO</v>
          </cell>
          <cell r="H6010" t="str">
            <v>M2</v>
          </cell>
          <cell r="I6010">
            <v>763.28</v>
          </cell>
        </row>
        <row r="6011">
          <cell r="A6011" t="str">
            <v>14.003.0157-0</v>
          </cell>
          <cell r="B6011" t="str">
            <v>JANELA DE ALUMINIO ANODIZADO EM BRONZE OU PRETO,TIPO GUILHOTINA EM VENEZIANA,INCLUSIVE BORBOLETAS EM PERFIS SERIE 25.FORNECIMENTO E COLOCACAO</v>
          </cell>
          <cell r="C6011" t="str">
            <v>M2</v>
          </cell>
          <cell r="D6011">
            <v>908.19</v>
          </cell>
          <cell r="F6011" t="str">
            <v>14.003.0157-A</v>
          </cell>
          <cell r="G6011" t="str">
            <v>JANELA DE ALUMINIO ANODIZADO EM BRONZE OU PRETO,TIPO GUILHOTINA EM VENEZIANA,INCLUSIVE BORBOLETAS EM PERFIS SERIE 25.FORNECIMENTO E COLOCACAO</v>
          </cell>
          <cell r="H6011" t="str">
            <v>M2</v>
          </cell>
          <cell r="I6011">
            <v>877.77</v>
          </cell>
        </row>
        <row r="6012">
          <cell r="A6012" t="str">
            <v>14.003.0160-0</v>
          </cell>
          <cell r="B6012" t="str">
            <v>CAIXILHO FIXO DE ALUMINIO ANODIZADO AO NATURAL,SERIE 28, EMVENEZIANA.FORNECIMENTO E COLOCACAO</v>
          </cell>
          <cell r="C6012" t="str">
            <v>M2</v>
          </cell>
          <cell r="D6012">
            <v>546.13</v>
          </cell>
          <cell r="F6012" t="str">
            <v>14.003.0160-A</v>
          </cell>
          <cell r="G6012" t="str">
            <v>CAIXILHO FIXO DE ALUMINIO ANODIZADO AO NATURAL,SERIE 28, EMVENEZIANA.FORNECIMENTO E COLOCACAO</v>
          </cell>
          <cell r="H6012" t="str">
            <v>M2</v>
          </cell>
          <cell r="I6012">
            <v>519.67999999999995</v>
          </cell>
        </row>
        <row r="6013">
          <cell r="A6013" t="str">
            <v>14.003.0161-0</v>
          </cell>
          <cell r="B6013" t="str">
            <v>CAIXILHO FIXO DE ALUMINIO ANODIZADO EM BRONZE OU PRETO,SERIE28,EM VENEZIANA.FORNECIMENTO E COLOCACAO</v>
          </cell>
          <cell r="C6013" t="str">
            <v>M2</v>
          </cell>
          <cell r="D6013">
            <v>628.04999999999995</v>
          </cell>
          <cell r="F6013" t="str">
            <v>14.003.0161-A</v>
          </cell>
          <cell r="G6013" t="str">
            <v>CAIXILHO FIXO DE ALUMINIO ANODIZADO EM BRONZE OU PRETO,SERIE28,EM VENEZIANA.FORNECIMENTO E COLOCACAO</v>
          </cell>
          <cell r="H6013" t="str">
            <v>M2</v>
          </cell>
          <cell r="I6013">
            <v>597.63</v>
          </cell>
        </row>
        <row r="6014">
          <cell r="A6014" t="str">
            <v>14.003.0163-0</v>
          </cell>
          <cell r="B6014" t="str">
            <v>CAIXILHO FIXO DE ALUMINIO ANODIZADO AO NATURAL,SERIE 28,PARAVIDRO.FORNECIMENTO E COLOCACAO</v>
          </cell>
          <cell r="C6014" t="str">
            <v>M2</v>
          </cell>
          <cell r="D6014">
            <v>374.79</v>
          </cell>
          <cell r="F6014" t="str">
            <v>14.003.0163-A</v>
          </cell>
          <cell r="G6014" t="str">
            <v>CAIXILHO FIXO DE ALUMINIO ANODIZADO AO NATURAL,SERIE 28,PARAVIDRO.FORNECIMENTO E COLOCACAO</v>
          </cell>
          <cell r="H6014" t="str">
            <v>M2</v>
          </cell>
          <cell r="I6014">
            <v>354.96</v>
          </cell>
        </row>
        <row r="6015">
          <cell r="A6015" t="str">
            <v>14.003.0164-0</v>
          </cell>
          <cell r="B6015" t="str">
            <v>CAIXILHO FIXO DE ALUMINIO ANODIZADO PARA VIDRO EM BRONZE OUPRETO,SERIE 28.FORNECIMENTO E COLOCACAO</v>
          </cell>
          <cell r="C6015" t="str">
            <v>M2</v>
          </cell>
          <cell r="D6015">
            <v>431.01</v>
          </cell>
          <cell r="F6015" t="str">
            <v>14.003.0164-A</v>
          </cell>
          <cell r="G6015" t="str">
            <v>CAIXILHO FIXO DE ALUMINIO ANODIZADO PARA VIDRO EM BRONZE OUPRETO,SERIE 28.FORNECIMENTO E COLOCACAO</v>
          </cell>
          <cell r="H6015" t="str">
            <v>M2</v>
          </cell>
          <cell r="I6015">
            <v>408.2</v>
          </cell>
        </row>
        <row r="6016">
          <cell r="A6016" t="str">
            <v>14.003.0165-0</v>
          </cell>
          <cell r="B6016" t="str">
            <v>PERFIL DE ALUMINIO PARA FIXACAO DE VIDRO(BAGUETE),INCLUSIVEMANGUEIRA CRISTAL,DIAMETRO 3/8".FORNECIMENTO E COLOCACAO</v>
          </cell>
          <cell r="C6016" t="str">
            <v>M</v>
          </cell>
          <cell r="D6016">
            <v>30.54</v>
          </cell>
          <cell r="F6016" t="str">
            <v>14.003.0165-A</v>
          </cell>
          <cell r="G6016" t="str">
            <v>PERFIL DE ALUMINIO PARA FIXACAO DE VIDRO(BAGUETE),INCLUSIVEMANGUEIRA CRISTAL,DIAMETRO 3/8".FORNECIMENTO E COLOCACAO</v>
          </cell>
          <cell r="H6016" t="str">
            <v>M</v>
          </cell>
          <cell r="I6016">
            <v>27.23</v>
          </cell>
        </row>
        <row r="6017">
          <cell r="A6017" t="str">
            <v>14.003.0200-0</v>
          </cell>
          <cell r="B6017" t="str">
            <v>PORTA DE ALUMINIO ANODIZADO AO NATURAL,TENDO 1 CONTRAPINAZIODIVIDINDO A ESQUADRIA EM 2 VAZIOS P/VIDRO, EM PERFIS SERIE25,EXCLUSIVE FECHADURAS.FORNECIMENTO E COLOCACAO</v>
          </cell>
          <cell r="C6017" t="str">
            <v>M2</v>
          </cell>
          <cell r="D6017">
            <v>1127.3399999999999</v>
          </cell>
          <cell r="F6017" t="str">
            <v>14.003.0200-A</v>
          </cell>
          <cell r="G6017" t="str">
            <v>PORTA DE ALUMINIO ANODIZADO AO NATURAL,TENDO 1 CONTRAPINAZIODIVIDINDO A ESQUADRIA EM 2 VAZIOS P/VIDRO, EM PERFIS SERIE25,EXCLUSIVE FECHADURAS.FORNECIMENTO E COLOCACAO</v>
          </cell>
          <cell r="H6017" t="str">
            <v>M2</v>
          </cell>
          <cell r="I6017">
            <v>1107.51</v>
          </cell>
        </row>
        <row r="6018">
          <cell r="A6018" t="str">
            <v>14.003.0201-0</v>
          </cell>
          <cell r="B6018" t="str">
            <v>PORTA DE ALUMINIO ANODIZADO EM BRONZE OU PRETO,TENDO 1 CONTRAPINAZIO DIVIDINDO A ESQUADRIA EM 2 VAZIOS PARA VIDRO,EM PERFIS SERIE 25,EXCLUSIVE FECHADURAS.FORNECIMENTO E COLOCACAO</v>
          </cell>
          <cell r="C6018" t="str">
            <v>M2</v>
          </cell>
          <cell r="D6018">
            <v>1296.45</v>
          </cell>
          <cell r="F6018" t="str">
            <v>14.003.0201-A</v>
          </cell>
          <cell r="G6018" t="str">
            <v>PORTA DE ALUMINIO ANODIZADO EM BRONZE OU PRETO,TENDO 1 CONTRAPINAZIO DIVIDINDO A ESQUADRIA EM 2 VAZIOS PARA VIDRO,EM PERFIS SERIE 25,EXCLUSIVE FECHADURAS.FORNECIMENTO E COLOCACAO</v>
          </cell>
          <cell r="H6018" t="str">
            <v>M2</v>
          </cell>
          <cell r="I6018">
            <v>1273.6300000000001</v>
          </cell>
        </row>
        <row r="6019">
          <cell r="A6019" t="str">
            <v>14.003.0205-0</v>
          </cell>
          <cell r="B6019" t="str">
            <v>PORTA DE ALUMINIO ANODIZADO AO NATURAL,EM 2 FOLHAS DE ABRIR,TENDO 1 CONTRAPINAZIO DIVIDINDO A ESQUADRIA EM 2 VAZIOS PARAVIDRO,EM PERFIS SERIE 25,EXCLUSIVE FECHADURA.FORNECIMENTO ECOLOCACAO</v>
          </cell>
          <cell r="C6019" t="str">
            <v>M2</v>
          </cell>
          <cell r="D6019">
            <v>1075.72</v>
          </cell>
          <cell r="F6019" t="str">
            <v>14.003.0205-A</v>
          </cell>
          <cell r="G6019" t="str">
            <v>PORTA DE ALUMINIO ANODIZADO AO NATURAL,EM 2 FOLHAS DE ABRIR,TENDO 1 CONTRAPINAZIO DIVIDINDO A ESQUADRIA EM 2 VAZIOS PARAVIDRO,EM PERFIS SERIE 25,EXCLUSIVE FECHADURA.FORNECIMENTO ECOLOCACAO</v>
          </cell>
          <cell r="H6019" t="str">
            <v>M2</v>
          </cell>
          <cell r="I6019">
            <v>1055.8900000000001</v>
          </cell>
        </row>
        <row r="6020">
          <cell r="A6020" t="str">
            <v>14.003.0206-0</v>
          </cell>
          <cell r="B6020" t="str">
            <v>PORTA DE ALUMINIO ANODIZADO EM BRONZE OU PRETO, EM 2 FOLHASDE ABRIR, TENDO 1 CONTRAPINAZIO  DIVIDINDO A ESQUADRIA EM 2VAZIOS PARA VIDRO,PERFIS SERIE 25,EXCLUSIVE FECHADURA. FORNECIMENTO E COLOCACAO</v>
          </cell>
          <cell r="C6020" t="str">
            <v>M2</v>
          </cell>
          <cell r="D6020">
            <v>1237.08</v>
          </cell>
          <cell r="F6020" t="str">
            <v>14.003.0206-A</v>
          </cell>
          <cell r="G6020" t="str">
            <v>PORTA DE ALUMINIO ANODIZADO EM BRONZE OU PRETO, EM 2 FOLHASDE ABRIR, TENDO 1 CONTRAPINAZIO  DIVIDINDO A ESQUADRIA EM 2VAZIOS PARA VIDRO,PERFIS SERIE 25,EXCLUSIVE FECHADURA. FORNECIMENTO E COLOCACAO</v>
          </cell>
          <cell r="H6020" t="str">
            <v>M2</v>
          </cell>
          <cell r="I6020">
            <v>1214.27</v>
          </cell>
        </row>
        <row r="6021">
          <cell r="A6021" t="str">
            <v>14.003.0210-0</v>
          </cell>
          <cell r="B6021" t="str">
            <v>PORTA DE ALUMINIO ANODIZADO AO NATURAL DE CORRER,COM 2 FOLHAS, TENDO 1 CONTRAPINAZIO DIVIDINDO A ESQUADRIA  EM 2 VAZIOSPARA VIDRO,EM PERFIS SERIE 25,EXCLUSIVE FECHADURA.FORNECIMENTO E COLOCACAO</v>
          </cell>
          <cell r="C6021" t="str">
            <v>M2</v>
          </cell>
          <cell r="D6021">
            <v>1181.57</v>
          </cell>
          <cell r="F6021" t="str">
            <v>14.003.0210-A</v>
          </cell>
          <cell r="G6021" t="str">
            <v>PORTA DE ALUMINIO ANODIZADO AO NATURAL DE CORRER,COM 2 FOLHAS, TENDO 1 CONTRAPINAZIO DIVIDINDO A ESQUADRIA  EM 2 VAZIOSPARA VIDRO,EM PERFIS SERIE 25,EXCLUSIVE FECHADURA.FORNECIMENTO E COLOCACAO</v>
          </cell>
          <cell r="H6021" t="str">
            <v>M2</v>
          </cell>
          <cell r="I6021">
            <v>1161.74</v>
          </cell>
        </row>
        <row r="6022">
          <cell r="A6022" t="str">
            <v>14.003.0211-0</v>
          </cell>
          <cell r="B6022" t="str">
            <v>PORTA DE ALUMINIO ANODIZADO EM BRONZE OU PRETO,DE CORRER,COM2 FOLHAS,TENDO 1 CONTRAPINAZIO DIVIDINDO A ESQUADRIA EM 2 VAZIOS PARA VIDRO,EM PERFIS SERIE 25,EXCLUSIVE FECHADURA.FORNECIMENTO E COLOCACAO</v>
          </cell>
          <cell r="C6022" t="str">
            <v>M2</v>
          </cell>
          <cell r="D6022">
            <v>1358.81</v>
          </cell>
          <cell r="F6022" t="str">
            <v>14.003.0211-A</v>
          </cell>
          <cell r="G6022" t="str">
            <v>PORTA DE ALUMINIO ANODIZADO EM BRONZE OU PRETO,DE CORRER,COM2 FOLHAS,TENDO 1 CONTRAPINAZIO DIVIDINDO A ESQUADRIA EM 2 VAZIOS PARA VIDRO,EM PERFIS SERIE 25,EXCLUSIVE FECHADURA.FORNECIMENTO E COLOCACAO</v>
          </cell>
          <cell r="H6022" t="str">
            <v>M2</v>
          </cell>
          <cell r="I6022">
            <v>1336</v>
          </cell>
        </row>
        <row r="6023">
          <cell r="A6023" t="str">
            <v>14.003.0220-0</v>
          </cell>
          <cell r="B6023" t="str">
            <v>PORTA DE ALUMINIO ANODIZADO AO NATURAL DE CORRER,EM PERFIS SERIE 30,C/CONTRAMARCO,CONFORME PROJETO N°6010/EMOP,EXCLUSIVEFECHADURA.FORNECIMENTO E COLOCACAO</v>
          </cell>
          <cell r="C6023" t="str">
            <v>M2</v>
          </cell>
          <cell r="D6023">
            <v>1340.49</v>
          </cell>
          <cell r="F6023" t="str">
            <v>14.003.0220-A</v>
          </cell>
          <cell r="G6023" t="str">
            <v>PORTA DE ALUMINIO ANODIZADO AO NATURAL DE CORRER,EM PERFIS SERIE 30,C/CONTRAMARCO,CONFORME PROJETO N°6010/EMOP,EXCLUSIVEFECHADURA.FORNECIMENTO E COLOCACAO</v>
          </cell>
          <cell r="H6023" t="str">
            <v>M2</v>
          </cell>
          <cell r="I6023">
            <v>1320.66</v>
          </cell>
        </row>
        <row r="6024">
          <cell r="A6024" t="str">
            <v>14.003.0221-0</v>
          </cell>
          <cell r="B6024" t="str">
            <v>PORTA DE ALUMINIO ANODIZADO EM BRONZE OU PRETO DE CORRER,EMPERFIS SERIE 30,COM CONTRAMARCO,CONFORME PROJETO N°6010/EMOP,EXCLUSIVE FECHADURA.FORNECIMENTO E COLOCACAO</v>
          </cell>
          <cell r="C6024" t="str">
            <v>M2</v>
          </cell>
          <cell r="D6024">
            <v>1541.57</v>
          </cell>
          <cell r="F6024" t="str">
            <v>14.003.0221-A</v>
          </cell>
          <cell r="G6024" t="str">
            <v>PORTA DE ALUMINIO ANODIZADO EM BRONZE OU PRETO DE CORRER,EMPERFIS SERIE 30,COM CONTRAMARCO,CONFORME PROJETO N°6010/EMOP,EXCLUSIVE FECHADURA.FORNECIMENTO E COLOCACAO</v>
          </cell>
          <cell r="H6024" t="str">
            <v>M2</v>
          </cell>
          <cell r="I6024">
            <v>1518.75</v>
          </cell>
        </row>
        <row r="6025">
          <cell r="A6025" t="str">
            <v>14.003.0225-0</v>
          </cell>
          <cell r="B6025" t="str">
            <v>PORTA DE ALUMINIO ANODIZADO AO NATURAL,PERFIL SERIE 25,EM VENEZIANA,EXCLUSIVE FECHADURA.FORNECIMENTO E COLOCACAO</v>
          </cell>
          <cell r="C6025" t="str">
            <v>M2</v>
          </cell>
          <cell r="D6025">
            <v>1156.3399999999999</v>
          </cell>
          <cell r="F6025" t="str">
            <v>14.003.0225-A</v>
          </cell>
          <cell r="G6025" t="str">
            <v>PORTA DE ALUMINIO ANODIZADO AO NATURAL,PERFIL SERIE 25,EM VENEZIANA,EXCLUSIVE FECHADURA.FORNECIMENTO E COLOCACAO</v>
          </cell>
          <cell r="H6025" t="str">
            <v>M2</v>
          </cell>
          <cell r="I6025">
            <v>1136.51</v>
          </cell>
        </row>
        <row r="6026">
          <cell r="A6026" t="str">
            <v>14.003.0226-0</v>
          </cell>
          <cell r="B6026" t="str">
            <v>PORTA DE ALUMINIO ANODIZADO EM BRONZE OU PRETO,PERFIL SERIE25,EM VENEZIANA,EXCLUSIVE FECHADURA.FORNECIMENTO E COLOCACAO</v>
          </cell>
          <cell r="C6026" t="str">
            <v>M2</v>
          </cell>
          <cell r="D6026">
            <v>1329.8</v>
          </cell>
          <cell r="F6026" t="str">
            <v>14.003.0226-A</v>
          </cell>
          <cell r="G6026" t="str">
            <v>PORTA DE ALUMINIO ANODIZADO EM BRONZE OU PRETO,PERFIL SERIE25,EM VENEZIANA,EXCLUSIVE FECHADURA.FORNECIMENTO E COLOCACAO</v>
          </cell>
          <cell r="H6026" t="str">
            <v>M2</v>
          </cell>
          <cell r="I6026">
            <v>1306.98</v>
          </cell>
        </row>
        <row r="6027">
          <cell r="A6027" t="str">
            <v>14.003.0230-0</v>
          </cell>
          <cell r="B6027" t="str">
            <v>PORTA DE ALUMINIO ANODIZADO AO NATURAL,PERFIL SERIE 25,EM LAMBRI HORIZONTAL,EXCLUSIVE FECHADURA.FORNECIMENTO E COLOCACAO</v>
          </cell>
          <cell r="C6027" t="str">
            <v>M2</v>
          </cell>
          <cell r="D6027">
            <v>1156.3399999999999</v>
          </cell>
          <cell r="F6027" t="str">
            <v>14.003.0230-A</v>
          </cell>
          <cell r="G6027" t="str">
            <v>PORTA DE ALUMINIO ANODIZADO AO NATURAL,PERFIL SERIE 25,EM LAMBRI HORIZONTAL,EXCLUSIVE FECHADURA.FORNECIMENTO E COLOCACAO</v>
          </cell>
          <cell r="H6027" t="str">
            <v>M2</v>
          </cell>
          <cell r="I6027">
            <v>1136.51</v>
          </cell>
        </row>
        <row r="6028">
          <cell r="A6028" t="str">
            <v>14.003.0231-0</v>
          </cell>
          <cell r="B6028" t="str">
            <v>PORTA ALUMINIO ANODIZADO EM BRONZE OU PRETO,PERFIL SERIE 25,EM LAMBRI HORIZONTAL, EXCLUSIVE FECHADURA. FORNECIMENTO  ECOLOCACAO</v>
          </cell>
          <cell r="C6028" t="str">
            <v>M2</v>
          </cell>
          <cell r="D6028">
            <v>1329.8</v>
          </cell>
          <cell r="F6028" t="str">
            <v>14.003.0231-A</v>
          </cell>
          <cell r="G6028" t="str">
            <v>PORTA ALUMINIO ANODIZADO EM BRONZE OU PRETO,PERFIL SERIE 25,EM LAMBRI HORIZONTAL, EXCLUSIVE FECHADURA. FORNECIMENTO  ECOLOCACAO</v>
          </cell>
          <cell r="H6028" t="str">
            <v>M2</v>
          </cell>
          <cell r="I6028">
            <v>1306.98</v>
          </cell>
        </row>
        <row r="6029">
          <cell r="A6029" t="str">
            <v>14.003.0240-0</v>
          </cell>
          <cell r="B6029" t="str">
            <v>VISOR DE ALUMINIO ANODIZADO FOSCO,SERIE 25,COM VIDRO LISO TRANSPARENTE,4MM DE ESPESSURA,DIMENSOES 80X40CM.FORNECIMENTO ECOLOCACAO</v>
          </cell>
          <cell r="C6029" t="str">
            <v>UN</v>
          </cell>
          <cell r="D6029">
            <v>201.3</v>
          </cell>
          <cell r="F6029" t="str">
            <v>14.003.0240-A</v>
          </cell>
          <cell r="G6029" t="str">
            <v>VISOR DE ALUMINIO ANODIZADO FOSCO,SERIE 25,COM VIDRO LISO TRANSPARENTE,4MM DE ESPESSURA,DIMENSOES 80X40CM.FORNECIMENTO ECOLOCACAO</v>
          </cell>
          <cell r="H6029" t="str">
            <v>UN</v>
          </cell>
          <cell r="I6029">
            <v>191.38</v>
          </cell>
        </row>
        <row r="6030">
          <cell r="A6030" t="str">
            <v>14.003.0241-0</v>
          </cell>
          <cell r="B6030" t="str">
            <v>VISOR DE ALUMINIO ANODIZADO FOSCO,SERIE 25,EXCLUSIVE O VIDRO.FORNECIMENTO E COLOCACAO</v>
          </cell>
          <cell r="C6030" t="str">
            <v>M2</v>
          </cell>
          <cell r="D6030">
            <v>518.22</v>
          </cell>
          <cell r="F6030" t="str">
            <v>14.003.0241-A</v>
          </cell>
          <cell r="G6030" t="str">
            <v>VISOR DE ALUMINIO ANODIZADO FOSCO,SERIE 25,EXCLUSIVE O VIDRO.FORNECIMENTO E COLOCACAO</v>
          </cell>
          <cell r="H6030" t="str">
            <v>M2</v>
          </cell>
          <cell r="I6030">
            <v>487.14</v>
          </cell>
        </row>
        <row r="6031">
          <cell r="A6031" t="str">
            <v>14.003.0243-0</v>
          </cell>
          <cell r="B6031" t="str">
            <v>SUPORTE EM ALUMINIO PARA AR CONDICIONADO DE 1 A 2HP,EM CANTONEIRA DE ALUMINIO DE 1/8"X1.1/4".FORNECIMENTO E COLOCACAO</v>
          </cell>
          <cell r="C6031" t="str">
            <v>UN</v>
          </cell>
          <cell r="D6031">
            <v>791.13</v>
          </cell>
          <cell r="F6031" t="str">
            <v>14.003.0243-A</v>
          </cell>
          <cell r="G6031" t="str">
            <v>SUPORTE EM ALUMINIO PARA AR CONDICIONADO DE 1 A 2HP,EM CANTONEIRA DE ALUMINIO DE 1/8"X1.1/4".FORNECIMENTO E COLOCACAO</v>
          </cell>
          <cell r="H6031" t="str">
            <v>UN</v>
          </cell>
          <cell r="I6031">
            <v>716.41</v>
          </cell>
        </row>
        <row r="6032">
          <cell r="A6032" t="str">
            <v>14.003.0250-0</v>
          </cell>
          <cell r="B6032" t="str">
            <v>PROTECAO DE ARESTAS DE PAREDE EM CANTONEIRA DE ALUMINIO DE 1.1/2"X1/8",FIXADA COM PARAFUSOS DE FERRO CROMADO E BUCHAS DEPLASTICO.FORNECIMENTO E COLOCACAO</v>
          </cell>
          <cell r="C6032" t="str">
            <v>M</v>
          </cell>
          <cell r="D6032">
            <v>46.67</v>
          </cell>
          <cell r="F6032" t="str">
            <v>14.003.0250-A</v>
          </cell>
          <cell r="G6032" t="str">
            <v>PROTECAO DE ARESTAS DE PAREDE EM CANTONEIRA DE ALUMINIO DE 1.1/2"X1/8",FIXADA COM PARAFUSOS DE FERRO CROMADO E BUCHAS DEPLASTICO.FORNECIMENTO E COLOCACAO</v>
          </cell>
          <cell r="H6032" t="str">
            <v>M</v>
          </cell>
          <cell r="I6032">
            <v>43.24</v>
          </cell>
        </row>
        <row r="6033">
          <cell r="A6033" t="str">
            <v>14.003.0255-0</v>
          </cell>
          <cell r="B6033" t="str">
            <v>PROTECAO DE ARESTAS DE PAREDE EM CANTONEIRA DE ALUMINIO DE 1/2"X1/8", FIXADA COM PARAFUSOS DE FERRO CROMADO E BUCHAS DEPLASTICO.FORNECIMENTO E COLOCACAO</v>
          </cell>
          <cell r="C6033" t="str">
            <v>M</v>
          </cell>
          <cell r="D6033">
            <v>31.51</v>
          </cell>
          <cell r="F6033" t="str">
            <v>14.003.0255-A</v>
          </cell>
          <cell r="G6033" t="str">
            <v>PROTECAO DE ARESTAS DE PAREDE EM CANTONEIRA DE ALUMINIO DE 1/2"X1/8", FIXADA COM PARAFUSOS DE FERRO CROMADO E BUCHAS DEPLASTICO.FORNECIMENTO E COLOCACAO</v>
          </cell>
          <cell r="H6033" t="str">
            <v>M</v>
          </cell>
          <cell r="I6033">
            <v>28.08</v>
          </cell>
        </row>
        <row r="6034">
          <cell r="A6034" t="str">
            <v>14.003.0260-0</v>
          </cell>
          <cell r="B6034" t="str">
            <v>PROTECAO DE ARESTAS DE PAREDE EM CANTONEIRA DE ALUMINIO DE 3/4"X1/8", FIXADA COM PARAFUSOS DE FERRO CROMADO E BUCHAS DEPLASTICO.FORNECIMENTO E COLOCACAO</v>
          </cell>
          <cell r="C6034" t="str">
            <v>M</v>
          </cell>
          <cell r="D6034">
            <v>34.770000000000003</v>
          </cell>
          <cell r="F6034" t="str">
            <v>14.003.0260-A</v>
          </cell>
          <cell r="G6034" t="str">
            <v>PROTECAO DE ARESTAS DE PAREDE EM CANTONEIRA DE ALUMINIO DE 3/4"X1/8", FIXADA COM PARAFUSOS DE FERRO CROMADO E BUCHAS DEPLASTICO.FORNECIMENTO E COLOCACAO</v>
          </cell>
          <cell r="H6034" t="str">
            <v>M</v>
          </cell>
          <cell r="I6034">
            <v>31.33</v>
          </cell>
        </row>
        <row r="6035">
          <cell r="A6035" t="str">
            <v>14.003.0265-0</v>
          </cell>
          <cell r="B6035" t="str">
            <v>PROTECAO PARA PORTAS,EM CHAPA DE ALUMINIO FIXADA POR REBITES.FORNECIMENTO E COLOCACAO</v>
          </cell>
          <cell r="C6035" t="str">
            <v>M2</v>
          </cell>
          <cell r="D6035">
            <v>140.28</v>
          </cell>
          <cell r="F6035" t="str">
            <v>14.003.0265-A</v>
          </cell>
          <cell r="G6035" t="str">
            <v>PROTECAO PARA PORTAS,EM CHAPA DE ALUMINIO FIXADA POR REBITES.FORNECIMENTO E COLOCACAO</v>
          </cell>
          <cell r="H6035" t="str">
            <v>M2</v>
          </cell>
          <cell r="I6035">
            <v>138.29</v>
          </cell>
        </row>
        <row r="6036">
          <cell r="A6036" t="str">
            <v>14.003.0300-0</v>
          </cell>
          <cell r="B6036"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6036" t="str">
            <v>M2</v>
          </cell>
          <cell r="D6036">
            <v>936.67</v>
          </cell>
          <cell r="F6036" t="str">
            <v>14.003.0300-A</v>
          </cell>
          <cell r="G6036"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H6036" t="str">
            <v>M2</v>
          </cell>
          <cell r="I6036">
            <v>839.33</v>
          </cell>
        </row>
        <row r="6037">
          <cell r="A6037" t="str">
            <v>14.003.0400-0</v>
          </cell>
          <cell r="B6037" t="str">
            <v>TELA TIPO MOSQUITEIRO,EM POLIETILENO,COM MOLDURA EM PERFIL DE ALUMINIO ANODIZADO.FORNECIMENTO E COLOCACAO</v>
          </cell>
          <cell r="C6037" t="str">
            <v>M2</v>
          </cell>
          <cell r="D6037">
            <v>106.28</v>
          </cell>
          <cell r="F6037" t="str">
            <v>14.003.0400-A</v>
          </cell>
          <cell r="G6037" t="str">
            <v>TELA TIPO MOSQUITEIRO,EM POLIETILENO,COM MOLDURA EM PERFIL DE ALUMINIO ANODIZADO.FORNECIMENTO E COLOCACAO</v>
          </cell>
          <cell r="H6037" t="str">
            <v>M2</v>
          </cell>
          <cell r="I6037">
            <v>100.99</v>
          </cell>
        </row>
        <row r="6038">
          <cell r="A6038" t="str">
            <v>14.004.0010-0</v>
          </cell>
          <cell r="B6038" t="str">
            <v>VIDRO PLANO TRANSPARENTE,COMUM,DE 3MM DE ESPESSURA.FORNECIMENTO E COLOCACAO</v>
          </cell>
          <cell r="C6038" t="str">
            <v>M2</v>
          </cell>
          <cell r="D6038">
            <v>103.95</v>
          </cell>
          <cell r="F6038" t="str">
            <v>14.004.0010-A</v>
          </cell>
          <cell r="G6038" t="str">
            <v>VIDRO PLANO TRANSPARENTE,COMUM,DE 3MM DE ESPESSURA.FORNECIMENTO E COLOCACAO</v>
          </cell>
          <cell r="H6038" t="str">
            <v>M2</v>
          </cell>
          <cell r="I6038">
            <v>101.41</v>
          </cell>
        </row>
        <row r="6039">
          <cell r="A6039" t="str">
            <v>14.004.0015-0</v>
          </cell>
          <cell r="B6039" t="str">
            <v>VIDRO PLANO TRANSPARENTE,COMUM,DE 4MM DE ESPESSURA.FORNECIMENTO E COLOCACAO</v>
          </cell>
          <cell r="C6039" t="str">
            <v>M2</v>
          </cell>
          <cell r="D6039">
            <v>123.31</v>
          </cell>
          <cell r="F6039" t="str">
            <v>14.004.0015-A</v>
          </cell>
          <cell r="G6039" t="str">
            <v>VIDRO PLANO TRANSPARENTE,COMUM,DE 4MM DE ESPESSURA.FORNECIMENTO E COLOCACAO</v>
          </cell>
          <cell r="H6039" t="str">
            <v>M2</v>
          </cell>
          <cell r="I6039">
            <v>120.46</v>
          </cell>
        </row>
        <row r="6040">
          <cell r="A6040" t="str">
            <v>14.004.0020-0</v>
          </cell>
          <cell r="B6040" t="str">
            <v>VIDRO PLANO TRANSPARENTE,COMUM,DE 5MM DE ESPESSURA.FORNECIMENTO E COLOCACAO</v>
          </cell>
          <cell r="C6040" t="str">
            <v>M2</v>
          </cell>
          <cell r="D6040">
            <v>148.84</v>
          </cell>
          <cell r="F6040" t="str">
            <v>14.004.0020-A</v>
          </cell>
          <cell r="G6040" t="str">
            <v>VIDRO PLANO TRANSPARENTE,COMUM,DE 5MM DE ESPESSURA.FORNECIMENTO E COLOCACAO</v>
          </cell>
          <cell r="H6040" t="str">
            <v>M2</v>
          </cell>
          <cell r="I6040">
            <v>145.66999999999999</v>
          </cell>
        </row>
        <row r="6041">
          <cell r="A6041" t="str">
            <v>14.004.0025-0</v>
          </cell>
          <cell r="B6041" t="str">
            <v>VIDRO PLANO TRANSPARENTE,COMUM,DE 6MM DE ESPESSURA.FORNECIMENTO E COLOCACAO</v>
          </cell>
          <cell r="C6041" t="str">
            <v>M2</v>
          </cell>
          <cell r="D6041">
            <v>180.39</v>
          </cell>
          <cell r="F6041" t="str">
            <v>14.004.0025-A</v>
          </cell>
          <cell r="G6041" t="str">
            <v>VIDRO PLANO TRANSPARENTE,COMUM,DE 6MM DE ESPESSURA.FORNECIMENTO E COLOCACAO</v>
          </cell>
          <cell r="H6041" t="str">
            <v>M2</v>
          </cell>
          <cell r="I6041">
            <v>176.59</v>
          </cell>
        </row>
        <row r="6042">
          <cell r="A6042" t="str">
            <v>14.004.0030-0</v>
          </cell>
          <cell r="B6042" t="str">
            <v>VIDRO PLANO TRANSPARENTE,COMUM,DE 10MM DE ESPESSURA.FORNECIMENTO E COLOCACAO</v>
          </cell>
          <cell r="C6042" t="str">
            <v>M2</v>
          </cell>
          <cell r="D6042">
            <v>307.60000000000002</v>
          </cell>
          <cell r="F6042" t="str">
            <v>14.004.0030-A</v>
          </cell>
          <cell r="G6042" t="str">
            <v>VIDRO PLANO TRANSPARENTE,COMUM,DE 10MM DE ESPESSURA.FORNECIMENTO E COLOCACAO</v>
          </cell>
          <cell r="H6042" t="str">
            <v>M2</v>
          </cell>
          <cell r="I6042">
            <v>302.52999999999997</v>
          </cell>
        </row>
        <row r="6043">
          <cell r="A6043" t="str">
            <v>14.004.0040-0</v>
          </cell>
          <cell r="B6043" t="str">
            <v>VIDRO,FANTASIA,DE 4MM DE ESPESSURA,DO TIPO MARTELADO,ARTICO,OU LIXA.FORNECIMENTO E COLOCACAO</v>
          </cell>
          <cell r="C6043" t="str">
            <v>M2</v>
          </cell>
          <cell r="D6043">
            <v>164.1</v>
          </cell>
          <cell r="F6043" t="str">
            <v>14.004.0040-A</v>
          </cell>
          <cell r="G6043" t="str">
            <v>VIDRO,FANTASIA,DE 4MM DE ESPESSURA,DO TIPO MARTELADO,ARTICO,OU LIXA.FORNECIMENTO E COLOCACAO</v>
          </cell>
          <cell r="H6043" t="str">
            <v>M2</v>
          </cell>
          <cell r="I6043">
            <v>161.25</v>
          </cell>
        </row>
        <row r="6044">
          <cell r="A6044" t="str">
            <v>14.004.0045-0</v>
          </cell>
          <cell r="B6044" t="str">
            <v>VIDRO,FANTASIA, DE 4MM DE ESPESSURA,DO TIPO CANELADO.FORNECIMENTO E COLOCACAO</v>
          </cell>
          <cell r="C6044" t="str">
            <v>M2</v>
          </cell>
          <cell r="D6044">
            <v>134.63999999999999</v>
          </cell>
          <cell r="F6044" t="str">
            <v>14.004.0045-A</v>
          </cell>
          <cell r="G6044" t="str">
            <v>VIDRO,FANTASIA, DE 4MM DE ESPESSURA,DO TIPO CANELADO.FORNECIMENTO E COLOCACAO</v>
          </cell>
          <cell r="H6044" t="str">
            <v>M2</v>
          </cell>
          <cell r="I6044">
            <v>131.79</v>
          </cell>
        </row>
        <row r="6045">
          <cell r="A6045" t="str">
            <v>14.004.0046-0</v>
          </cell>
          <cell r="B6045" t="str">
            <v>VIDRO ARAMADO,7MM DE ESPESSURA.FORNECIMENTO E COLOCACAO</v>
          </cell>
          <cell r="C6045" t="str">
            <v>M2</v>
          </cell>
          <cell r="D6045">
            <v>376.89</v>
          </cell>
          <cell r="F6045" t="str">
            <v>14.004.0046-A</v>
          </cell>
          <cell r="G6045" t="str">
            <v>VIDRO ARAMADO,7MM DE ESPESSURA.FORNECIMENTO E COLOCACAO</v>
          </cell>
          <cell r="H6045" t="str">
            <v>M2</v>
          </cell>
          <cell r="I6045">
            <v>372.77</v>
          </cell>
        </row>
        <row r="6046">
          <cell r="A6046" t="str">
            <v>14.004.0047-0</v>
          </cell>
          <cell r="B6046" t="str">
            <v>VIDRO ARAMADO,6MM DE ESPESSURA.FORNECIMENTO E COLOCACAO</v>
          </cell>
          <cell r="C6046" t="str">
            <v>M2</v>
          </cell>
          <cell r="D6046">
            <v>512.25</v>
          </cell>
          <cell r="F6046" t="str">
            <v>14.004.0047-A</v>
          </cell>
          <cell r="G6046" t="str">
            <v>VIDRO ARAMADO,6MM DE ESPESSURA.FORNECIMENTO E COLOCACAO</v>
          </cell>
          <cell r="H6046" t="str">
            <v>M2</v>
          </cell>
          <cell r="I6046">
            <v>508.45</v>
          </cell>
        </row>
        <row r="6047">
          <cell r="A6047" t="str">
            <v>14.004.0048-0</v>
          </cell>
          <cell r="B6047" t="str">
            <v>VIDRO JATEADO COM 4MM DE ESPESSURA.FORNECIMENTO E COLOCACAO</v>
          </cell>
          <cell r="C6047" t="str">
            <v>M2</v>
          </cell>
          <cell r="D6047">
            <v>270.60000000000002</v>
          </cell>
          <cell r="F6047" t="str">
            <v>14.004.0048-A</v>
          </cell>
          <cell r="G6047" t="str">
            <v>VIDRO JATEADO COM 4MM DE ESPESSURA.FORNECIMENTO E COLOCACAO</v>
          </cell>
          <cell r="H6047" t="str">
            <v>M2</v>
          </cell>
          <cell r="I6047">
            <v>267.75</v>
          </cell>
        </row>
        <row r="6048">
          <cell r="A6048" t="str">
            <v>14.004.0050-0</v>
          </cell>
          <cell r="B6048" t="str">
            <v>VIDRO LISO,TRANSPARENTE,TIPO FUME,6MM DE ESPESSURA.FORNECIMENTO E COLOCACAO</v>
          </cell>
          <cell r="C6048" t="str">
            <v>M2</v>
          </cell>
          <cell r="D6048">
            <v>252.79</v>
          </cell>
          <cell r="F6048" t="str">
            <v>14.004.0050-A</v>
          </cell>
          <cell r="G6048" t="str">
            <v>VIDRO LISO,TRANSPARENTE,TIPO FUME,6MM DE ESPESSURA.FORNECIMENTO E COLOCACAO</v>
          </cell>
          <cell r="H6048" t="str">
            <v>M2</v>
          </cell>
          <cell r="I6048">
            <v>248.99</v>
          </cell>
        </row>
        <row r="6049">
          <cell r="A6049" t="str">
            <v>14.004.0060-0</v>
          </cell>
          <cell r="B6049" t="str">
            <v>VIDRO COLORIDO,FUME,DE 4MM DE ESPESSURA.FORNECIMENTO E COLOCACAO</v>
          </cell>
          <cell r="C6049" t="str">
            <v>M2</v>
          </cell>
          <cell r="D6049">
            <v>168.63</v>
          </cell>
          <cell r="F6049" t="str">
            <v>14.004.0060-A</v>
          </cell>
          <cell r="G6049" t="str">
            <v>VIDRO COLORIDO,FUME,DE 4MM DE ESPESSURA.FORNECIMENTO E COLOCACAO</v>
          </cell>
          <cell r="H6049" t="str">
            <v>M2</v>
          </cell>
          <cell r="I6049">
            <v>165.78</v>
          </cell>
        </row>
        <row r="6050">
          <cell r="A6050" t="str">
            <v>14.004.0070-0</v>
          </cell>
          <cell r="B6050" t="str">
            <v>VIDRO LAMINADO SIMPLES,COM ESPESSURA DE 6MM.FORNECIMENTO E COLOCACAO</v>
          </cell>
          <cell r="C6050" t="str">
            <v>M2</v>
          </cell>
          <cell r="D6050">
            <v>381.96</v>
          </cell>
          <cell r="F6050" t="str">
            <v>14.004.0070-A</v>
          </cell>
          <cell r="G6050" t="str">
            <v>VIDRO LAMINADO SIMPLES,COM ESPESSURA DE 6MM.FORNECIMENTO E COLOCACAO</v>
          </cell>
          <cell r="H6050" t="str">
            <v>M2</v>
          </cell>
          <cell r="I6050">
            <v>378.16</v>
          </cell>
        </row>
        <row r="6051">
          <cell r="A6051" t="str">
            <v>14.004.0073-0</v>
          </cell>
          <cell r="B6051" t="str">
            <v>VIDRO LAMINADO,COM ESPESSURA DE 10MM.FORNECIMENTO E COLOCACAO</v>
          </cell>
          <cell r="C6051" t="str">
            <v>M2</v>
          </cell>
          <cell r="D6051">
            <v>491.15</v>
          </cell>
          <cell r="F6051" t="str">
            <v>14.004.0073-A</v>
          </cell>
          <cell r="G6051" t="str">
            <v>VIDRO LAMINADO,COM ESPESSURA DE 10MM.FORNECIMENTO E COLOCACAO</v>
          </cell>
          <cell r="H6051" t="str">
            <v>M2</v>
          </cell>
          <cell r="I6051">
            <v>486.08</v>
          </cell>
        </row>
        <row r="6052">
          <cell r="A6052" t="str">
            <v>14.004.0100-0</v>
          </cell>
          <cell r="B6052" t="str">
            <v>ESPELHO DE CRISTAL,4MM DE ESPESSURA,COM MOLDURA DE MADEIRA.FORNECIMENTO E COLOCACAO</v>
          </cell>
          <cell r="C6052" t="str">
            <v>M2</v>
          </cell>
          <cell r="D6052">
            <v>372.85</v>
          </cell>
          <cell r="F6052" t="str">
            <v>14.004.0100-A</v>
          </cell>
          <cell r="G6052" t="str">
            <v>ESPELHO DE CRISTAL,4MM DE ESPESSURA,COM MOLDURA DE MADEIRA.FORNECIMENTO E COLOCACAO</v>
          </cell>
          <cell r="H6052" t="str">
            <v>M2</v>
          </cell>
          <cell r="I6052">
            <v>359.62</v>
          </cell>
        </row>
        <row r="6053">
          <cell r="A6053" t="str">
            <v>14.004.0120-0</v>
          </cell>
          <cell r="B6053" t="str">
            <v>VIDRO TEMPERADO INCOLOR,10MM DE ESPESSURA,PARA PORTAS OU PAINEIS FIXOS,EXCLUSIVE FERRAGENS.FORNECIMENTO E COLOCACAO</v>
          </cell>
          <cell r="C6053" t="str">
            <v>M2</v>
          </cell>
          <cell r="D6053">
            <v>522.37</v>
          </cell>
          <cell r="F6053" t="str">
            <v>14.004.0120-A</v>
          </cell>
          <cell r="G6053" t="str">
            <v>VIDRO TEMPERADO INCOLOR,10MM DE ESPESSURA,PARA PORTAS OU PAINEIS FIXOS,EXCLUSIVE FERRAGENS.FORNECIMENTO E COLOCACAO</v>
          </cell>
          <cell r="H6053" t="str">
            <v>M2</v>
          </cell>
          <cell r="I6053">
            <v>522.37</v>
          </cell>
        </row>
        <row r="6054">
          <cell r="A6054" t="str">
            <v>14.004.0121-0</v>
          </cell>
          <cell r="B6054" t="str">
            <v>VIDRO TEMPERADO,INCOLOR,COM 6MM DE ESPESSURA,ENCAIXILHADO EMMADEIRA,ALUMINIO OU FERRO.FORNECIMENTO E COLOCACAO</v>
          </cell>
          <cell r="C6054" t="str">
            <v>M2</v>
          </cell>
          <cell r="D6054">
            <v>308.23</v>
          </cell>
          <cell r="F6054" t="str">
            <v>14.004.0121-A</v>
          </cell>
          <cell r="G6054" t="str">
            <v>VIDRO TEMPERADO,INCOLOR,COM 6MM DE ESPESSURA,ENCAIXILHADO EMMADEIRA,ALUMINIO OU FERRO.FORNECIMENTO E COLOCACAO</v>
          </cell>
          <cell r="H6054" t="str">
            <v>M2</v>
          </cell>
          <cell r="I6054">
            <v>308.23</v>
          </cell>
        </row>
        <row r="6055">
          <cell r="A6055" t="str">
            <v>14.004.0150-0</v>
          </cell>
          <cell r="B6055" t="str">
            <v>VIDRO PLUMBIFERO C/ESPESSURA MAXIMA DE 8MM PARA USO EM SALASRADIOLOGICAS A PROVA DE RAIO-X,NAS DIMENSOES DE(0,20X0,30)M.FORNECIMENTO E COLOCACAO.</v>
          </cell>
          <cell r="C6055" t="str">
            <v>UN</v>
          </cell>
          <cell r="D6055">
            <v>1069.97</v>
          </cell>
          <cell r="F6055" t="str">
            <v>14.004.0150-A</v>
          </cell>
          <cell r="G6055" t="str">
            <v>VIDRO PLUMBIFERO C/ESPESSURA MAXIMA DE 8MM PARA USO EM SALASRADIOLOGICAS A PROVA DE RAIO-X,NAS DIMENSOES DE(0,20X0,30)M.FORNECIMENTO E COLOCACAO.</v>
          </cell>
          <cell r="H6055" t="str">
            <v>UN</v>
          </cell>
          <cell r="I6055">
            <v>1063.6400000000001</v>
          </cell>
        </row>
        <row r="6056">
          <cell r="A6056" t="str">
            <v>14.004.0155-0</v>
          </cell>
          <cell r="B6056" t="str">
            <v>VIDRO PLUMBIFERO C/ESPESSURA MAXIMA DE 8MM,PARA USO EM SALASRADIOLOGICAS A PROVA DE RAIO-X,NAS DIMENSOES DE(0,30X0,40)M.FORNECIMENTO E COLOCACAO.</v>
          </cell>
          <cell r="C6056" t="str">
            <v>UN</v>
          </cell>
          <cell r="D6056">
            <v>2240.0100000000002</v>
          </cell>
          <cell r="F6056" t="str">
            <v>14.004.0155-A</v>
          </cell>
          <cell r="G6056" t="str">
            <v>VIDRO PLUMBIFERO C/ESPESSURA MAXIMA DE 8MM,PARA USO EM SALASRADIOLOGICAS A PROVA DE RAIO-X,NAS DIMENSOES DE(0,30X0,40)M.FORNECIMENTO E COLOCACAO.</v>
          </cell>
          <cell r="H6056" t="str">
            <v>UN</v>
          </cell>
          <cell r="I6056">
            <v>2230.5</v>
          </cell>
        </row>
        <row r="6057">
          <cell r="A6057" t="str">
            <v>14.004.0160-0</v>
          </cell>
          <cell r="B6057" t="str">
            <v>VIDRO PLUMBIFERO C/ESPESSURA MAXIMA DE 8MM,PARA USO EM SALASRADIOLOGICAS A PROVA DE RAIO-X,NAS DIMENSOES DE(1,00X0,70)M.FORNECIMENTO E COLOCACAO.</v>
          </cell>
          <cell r="C6057" t="str">
            <v>UN</v>
          </cell>
          <cell r="D6057">
            <v>11420.27</v>
          </cell>
          <cell r="F6057" t="str">
            <v>14.004.0160-A</v>
          </cell>
          <cell r="G6057" t="str">
            <v>VIDRO PLUMBIFERO C/ESPESSURA MAXIMA DE 8MM,PARA USO EM SALASRADIOLOGICAS A PROVA DE RAIO-X,NAS DIMENSOES DE(1,00X0,70)M.FORNECIMENTO E COLOCACAO.</v>
          </cell>
          <cell r="H6057" t="str">
            <v>UN</v>
          </cell>
          <cell r="I6057">
            <v>11404.44</v>
          </cell>
        </row>
        <row r="6058">
          <cell r="A6058" t="str">
            <v>14.004.0200-0</v>
          </cell>
          <cell r="B6058" t="str">
            <v>PELICULA DE SEGURANCA ANTI-IMPACTO E CONTROLE SOLAR.FORNECIMENTO E COLOCACAO</v>
          </cell>
          <cell r="C6058" t="str">
            <v>M2</v>
          </cell>
          <cell r="D6058">
            <v>52.51</v>
          </cell>
          <cell r="F6058" t="str">
            <v>14.004.0200-A</v>
          </cell>
          <cell r="G6058" t="str">
            <v>PELICULA DE SEGURANCA ANTI-IMPACTO E CONTROLE SOLAR.FORNECIMENTO E COLOCACAO</v>
          </cell>
          <cell r="H6058" t="str">
            <v>M2</v>
          </cell>
          <cell r="I6058">
            <v>51.96</v>
          </cell>
        </row>
        <row r="6059">
          <cell r="A6059" t="str">
            <v>14.004.0205-0</v>
          </cell>
          <cell r="B6059" t="str">
            <v>PELICULA REFLETIVA DE CONTROLE SOLAR.FORNECIMENTO E COLOCACAO</v>
          </cell>
          <cell r="C6059" t="str">
            <v>M2</v>
          </cell>
          <cell r="D6059">
            <v>21.39</v>
          </cell>
          <cell r="F6059" t="str">
            <v>14.004.0205-A</v>
          </cell>
          <cell r="G6059" t="str">
            <v>PELICULA REFLETIVA DE CONTROLE SOLAR.FORNECIMENTO E COLOCACAO</v>
          </cell>
          <cell r="H6059" t="str">
            <v>M2</v>
          </cell>
          <cell r="I6059">
            <v>20.84</v>
          </cell>
        </row>
        <row r="6060">
          <cell r="A6060" t="str">
            <v>14.005.0010-0</v>
          </cell>
          <cell r="B6060" t="str">
            <v>PLACA DE POLICARBONATO EM CRISTAL COMPACTO,COM ESPESSURA DE4MM.FORNECIMENTO E COLOCACAO</v>
          </cell>
          <cell r="C6060" t="str">
            <v>M2</v>
          </cell>
          <cell r="D6060">
            <v>205.36</v>
          </cell>
          <cell r="F6060" t="str">
            <v>14.005.0010-A</v>
          </cell>
          <cell r="G6060" t="str">
            <v>PLACA DE POLICARBONATO EM CRISTAL COMPACTO,COM ESPESSURA DE4MM.FORNECIMENTO E COLOCACAO</v>
          </cell>
          <cell r="H6060" t="str">
            <v>M2</v>
          </cell>
          <cell r="I6060">
            <v>203.38</v>
          </cell>
        </row>
        <row r="6061">
          <cell r="A6061" t="str">
            <v>14.005.0015-0</v>
          </cell>
          <cell r="B6061" t="str">
            <v>PLACA DE POLICARBONATO EM CRISTAL COMPACTO,COM ESPESSURA DE6MM.FORNECIMENTO E COLOCACAO</v>
          </cell>
          <cell r="C6061" t="str">
            <v>M2</v>
          </cell>
          <cell r="D6061">
            <v>282.61</v>
          </cell>
          <cell r="F6061" t="str">
            <v>14.005.0015-A</v>
          </cell>
          <cell r="G6061" t="str">
            <v>PLACA DE POLICARBONATO EM CRISTAL COMPACTO,COM ESPESSURA DE6MM.FORNECIMENTO E COLOCACAO</v>
          </cell>
          <cell r="H6061" t="str">
            <v>M2</v>
          </cell>
          <cell r="I6061">
            <v>280.63</v>
          </cell>
        </row>
        <row r="6062">
          <cell r="A6062" t="str">
            <v>14.005.0020-0</v>
          </cell>
          <cell r="B6062" t="str">
            <v>PLACA DE POLICARBONATO EM CRISTAL COMPACTO,COM ESPESSURA DE8MM.FORNECIMENTO E COLOCACAO</v>
          </cell>
          <cell r="C6062" t="str">
            <v>M2</v>
          </cell>
          <cell r="D6062">
            <v>379.89</v>
          </cell>
          <cell r="F6062" t="str">
            <v>14.005.0020-A</v>
          </cell>
          <cell r="G6062" t="str">
            <v>PLACA DE POLICARBONATO EM CRISTAL COMPACTO,COM ESPESSURA DE8MM.FORNECIMENTO E COLOCACAO</v>
          </cell>
          <cell r="H6062" t="str">
            <v>M2</v>
          </cell>
          <cell r="I6062">
            <v>377.91</v>
          </cell>
        </row>
        <row r="6063">
          <cell r="A6063" t="str">
            <v>14.005.0025-0</v>
          </cell>
          <cell r="B6063" t="str">
            <v>PLACA DE POLICARBONATO EM CRISTAL COMPACTO,COM ESPESSURA DE10MM.FORNECIMENTO E COLOCACAO</v>
          </cell>
          <cell r="C6063" t="str">
            <v>M2</v>
          </cell>
          <cell r="D6063">
            <v>448.63</v>
          </cell>
          <cell r="F6063" t="str">
            <v>14.005.0025-A</v>
          </cell>
          <cell r="G6063" t="str">
            <v>PLACA DE POLICARBONATO EM CRISTAL COMPACTO,COM ESPESSURA DE10MM.FORNECIMENTO E COLOCACAO</v>
          </cell>
          <cell r="H6063" t="str">
            <v>M2</v>
          </cell>
          <cell r="I6063">
            <v>446.65</v>
          </cell>
        </row>
        <row r="6064">
          <cell r="A6064" t="str">
            <v>14.006.0005-0</v>
          </cell>
          <cell r="B6064" t="str">
            <v>PORTA DE MADEIRA DE LEI EM COMPENSADO DE 100X210X3,5CM,FOLHEADA NAS 2 FACES,ADUELA DE 13X3CM E ALIZARES DE 5X2CM,EXCLUSIVE FERRAGENS.FORNECIMENTO E COLOCACAO</v>
          </cell>
          <cell r="C6064" t="str">
            <v>UN</v>
          </cell>
          <cell r="D6064">
            <v>753.57</v>
          </cell>
          <cell r="F6064" t="str">
            <v>14.006.0005-A</v>
          </cell>
          <cell r="G6064" t="str">
            <v>PORTA DE MADEIRA DE LEI EM COMPENSADO DE 100X210X3,5CM,FOLHEADA NAS 2 FACES,ADUELA DE 13X3CM E ALIZARES DE 5X2CM,EXCLUSIVE FERRAGENS.FORNECIMENTO E COLOCACAO</v>
          </cell>
          <cell r="H6064" t="str">
            <v>UN</v>
          </cell>
          <cell r="I6064">
            <v>713.89</v>
          </cell>
        </row>
        <row r="6065">
          <cell r="A6065" t="str">
            <v>14.006.0008-0</v>
          </cell>
          <cell r="B6065" t="str">
            <v>PORTA DE MADEIRA DE LEI EM COMPENSADO DE 90X210X3,5CM FOLHEADA NAS 2 FACES,ADUELA DE 13X3CM E ALIZARES DE 5X2CM,EXCLUSIVE FERRAGENS.FORNECIMENTO E COLOCACAO</v>
          </cell>
          <cell r="C6065" t="str">
            <v>UN</v>
          </cell>
          <cell r="D6065">
            <v>716.84</v>
          </cell>
          <cell r="F6065" t="str">
            <v>14.006.0008-A</v>
          </cell>
          <cell r="G6065" t="str">
            <v>PORTA DE MADEIRA DE LEI EM COMPENSADO DE 90X210X3,5CM FOLHEADA NAS 2 FACES,ADUELA DE 13X3CM E ALIZARES DE 5X2CM,EXCLUSIVE FERRAGENS.FORNECIMENTO E COLOCACAO</v>
          </cell>
          <cell r="H6065" t="str">
            <v>UN</v>
          </cell>
          <cell r="I6065">
            <v>677.16</v>
          </cell>
        </row>
        <row r="6066">
          <cell r="A6066" t="str">
            <v>14.006.0010-0</v>
          </cell>
          <cell r="B6066" t="str">
            <v>PORTA DE MADEIRA DE LEI EM COMPENSADO DE 80X210X3,5CM FOLHEADA NAS 2 FACES,ADUELA DE 13X3CM E ALIZARES DE 5X2CM,EXCLUSIVE FERRAGENS.FORNECIMENTO E COLOCACAO</v>
          </cell>
          <cell r="C6066" t="str">
            <v>UN</v>
          </cell>
          <cell r="D6066">
            <v>690.14</v>
          </cell>
          <cell r="F6066" t="str">
            <v>14.006.0010-A</v>
          </cell>
          <cell r="G6066" t="str">
            <v>PORTA DE MADEIRA DE LEI EM COMPENSADO DE 80X210X3,5CM FOLHEADA NAS 2 FACES,ADUELA DE 13X3CM E ALIZARES DE 5X2CM,EXCLUSIVE FERRAGENS.FORNECIMENTO E COLOCACAO</v>
          </cell>
          <cell r="H6066" t="str">
            <v>UN</v>
          </cell>
          <cell r="I6066">
            <v>650.46</v>
          </cell>
        </row>
        <row r="6067">
          <cell r="A6067" t="str">
            <v>14.006.0012-0</v>
          </cell>
          <cell r="B6067" t="str">
            <v>PORTA DE MADEIRA DE LEI EM COMPENSADO DE 70X210X3,5CM,FOLHEADA NAS 2 FACES,ADUELA DE 13X3CM E ALIZARES DE 5X2CM,EXCLUSIVE FERRAGENS.FORNECIMENTO E COLOCACAO</v>
          </cell>
          <cell r="C6067" t="str">
            <v>UN</v>
          </cell>
          <cell r="D6067">
            <v>685.44</v>
          </cell>
          <cell r="F6067" t="str">
            <v>14.006.0012-A</v>
          </cell>
          <cell r="G6067" t="str">
            <v>PORTA DE MADEIRA DE LEI EM COMPENSADO DE 70X210X3,5CM,FOLHEADA NAS 2 FACES,ADUELA DE 13X3CM E ALIZARES DE 5X2CM,EXCLUSIVE FERRAGENS.FORNECIMENTO E COLOCACAO</v>
          </cell>
          <cell r="H6067" t="str">
            <v>UN</v>
          </cell>
          <cell r="I6067">
            <v>645.77</v>
          </cell>
        </row>
        <row r="6068">
          <cell r="A6068" t="str">
            <v>14.006.0014-0</v>
          </cell>
          <cell r="B6068" t="str">
            <v>PORTA DE MADEIRA DE LEI EM COMPENSADO DE 60X210X3,5CM FOLHEADA NAS 2 FACES,ADUELA DE 13X3CM E ALIZARES DE 5X2CM,EXCLUSIVE FERRAGENS.FORNECIMENTO E COLOCACAO</v>
          </cell>
          <cell r="C6068" t="str">
            <v>UN</v>
          </cell>
          <cell r="D6068">
            <v>673.9</v>
          </cell>
          <cell r="F6068" t="str">
            <v>14.006.0014-A</v>
          </cell>
          <cell r="G6068" t="str">
            <v>PORTA DE MADEIRA DE LEI EM COMPENSADO DE 60X210X3,5CM FOLHEADA NAS 2 FACES,ADUELA DE 13X3CM E ALIZARES DE 5X2CM,EXCLUSIVE FERRAGENS.FORNECIMENTO E COLOCACAO</v>
          </cell>
          <cell r="H6068" t="str">
            <v>UN</v>
          </cell>
          <cell r="I6068">
            <v>634.23</v>
          </cell>
        </row>
        <row r="6069">
          <cell r="A6069" t="str">
            <v>14.006.0016-0</v>
          </cell>
          <cell r="B6069" t="str">
            <v>PORTA DE MADEIRA DE LEI EM COMPENSADO,DE 200X210X3,5CM,COM DUAS FOLHAS,FOLHEADA NAS 2 FACES,ADUELAS DE 13X3CM E ALIZARESDE 5X2CM,EXCLUSIVE FERRAGENS.FORNECIMENTO E COLOCACAO</v>
          </cell>
          <cell r="C6069" t="str">
            <v>UN</v>
          </cell>
          <cell r="D6069">
            <v>1045.3</v>
          </cell>
          <cell r="F6069" t="str">
            <v>14.006.0016-A</v>
          </cell>
          <cell r="G6069" t="str">
            <v>PORTA DE MADEIRA DE LEI EM COMPENSADO,DE 200X210X3,5CM,COM DUAS FOLHAS,FOLHEADA NAS 2 FACES,ADUELAS DE 13X3CM E ALIZARESDE 5X2CM,EXCLUSIVE FERRAGENS.FORNECIMENTO E COLOCACAO</v>
          </cell>
          <cell r="H6069" t="str">
            <v>UN</v>
          </cell>
          <cell r="I6069">
            <v>997.69</v>
          </cell>
        </row>
        <row r="6070">
          <cell r="A6070" t="str">
            <v>14.006.0017-0</v>
          </cell>
          <cell r="B6070" t="str">
            <v>PORTA DE MADEIRA DE LEI EM COMPENSADO,DE 60X210X3,5CM,FOLHEADA NAS 2 FACES,EXCLUSIVE FERRAGENS,ADUELA E ALIZARES.FORNECIMENTO E COLOCACAO</v>
          </cell>
          <cell r="C6070" t="str">
            <v>UN</v>
          </cell>
          <cell r="D6070">
            <v>312.36</v>
          </cell>
          <cell r="F6070" t="str">
            <v>14.006.0017-A</v>
          </cell>
          <cell r="G6070" t="str">
            <v>PORTA DE MADEIRA DE LEI EM COMPENSADO,DE 60X210X3,5CM,FOLHEADA NAS 2 FACES,EXCLUSIVE FERRAGENS,ADUELA E ALIZARES.FORNECIMENTO E COLOCACAO</v>
          </cell>
          <cell r="H6070" t="str">
            <v>UN</v>
          </cell>
          <cell r="I6070">
            <v>285.91000000000003</v>
          </cell>
        </row>
        <row r="6071">
          <cell r="A6071" t="str">
            <v>14.006.0019-0</v>
          </cell>
          <cell r="B6071" t="str">
            <v>PORTA DE MADEIRA DE LEI EM COMPENSADO,DE 70X210X3,5CM,FOLHEADA NAS 2 FACES,EXCLUSIVE FERRAGENS,ADUELA E ALIZARES.FORNECIMENTO E COLOCACAO</v>
          </cell>
          <cell r="C6071" t="str">
            <v>UN</v>
          </cell>
          <cell r="D6071">
            <v>319.2</v>
          </cell>
          <cell r="F6071" t="str">
            <v>14.006.0019-A</v>
          </cell>
          <cell r="G6071" t="str">
            <v>PORTA DE MADEIRA DE LEI EM COMPENSADO,DE 70X210X3,5CM,FOLHEADA NAS 2 FACES,EXCLUSIVE FERRAGENS,ADUELA E ALIZARES.FORNECIMENTO E COLOCACAO</v>
          </cell>
          <cell r="H6071" t="str">
            <v>UN</v>
          </cell>
          <cell r="I6071">
            <v>292.75</v>
          </cell>
        </row>
        <row r="6072">
          <cell r="A6072" t="str">
            <v>14.006.0021-0</v>
          </cell>
          <cell r="B6072" t="str">
            <v>PORTA DE MADEIRA DE LEI EM COMPENSADO,DE 80X210X3,5CM,FOLHEADANAS 2 FACES,EXCLUSIVE FERRAGENS,ADUELA E ALIZARES.FORNECIMENTO E COLOCACAO</v>
          </cell>
          <cell r="C6072" t="str">
            <v>UN</v>
          </cell>
          <cell r="D6072">
            <v>319.2</v>
          </cell>
          <cell r="F6072" t="str">
            <v>14.006.0021-A</v>
          </cell>
          <cell r="G6072" t="str">
            <v>PORTA DE MADEIRA DE LEI EM COMPENSADO,DE 80X210X3,5CM,FOLHEADANAS 2 FACES,EXCLUSIVE FERRAGENS,ADUELA E ALIZARES.FORNECIMENTO E COLOCACAO</v>
          </cell>
          <cell r="H6072" t="str">
            <v>UN</v>
          </cell>
          <cell r="I6072">
            <v>292.75</v>
          </cell>
        </row>
        <row r="6073">
          <cell r="A6073" t="str">
            <v>14.006.0023-0</v>
          </cell>
          <cell r="B6073" t="str">
            <v>PORTA DE MADEIRA DE LEI EM COMPENSADO,DE 90X210X3,5CM,FOLHEADA NAS 2 FACES,EXCLUSIVE FERRAGENS,ADUELA E ALIZARES.FORNECIMENTO E COLOCACAO</v>
          </cell>
          <cell r="C6073" t="str">
            <v>UN</v>
          </cell>
          <cell r="D6073">
            <v>341.2</v>
          </cell>
          <cell r="F6073" t="str">
            <v>14.006.0023-A</v>
          </cell>
          <cell r="G6073" t="str">
            <v>PORTA DE MADEIRA DE LEI EM COMPENSADO,DE 90X210X3,5CM,FOLHEADA NAS 2 FACES,EXCLUSIVE FERRAGENS,ADUELA E ALIZARES.FORNECIMENTO E COLOCACAO</v>
          </cell>
          <cell r="H6073" t="str">
            <v>UN</v>
          </cell>
          <cell r="I6073">
            <v>314.75</v>
          </cell>
        </row>
        <row r="6074">
          <cell r="A6074" t="str">
            <v>14.006.0025-0</v>
          </cell>
          <cell r="B6074" t="str">
            <v>PORTA DE MADEIRA DE LEI EM COMPENSADO,DE 100X210X3,5CM,FOLHEADA NAS 2 FACES,EXCLUSIVE FERRAGENS,ADUELA E ALIZARES.FORNECIMENTO E COLOCACAO</v>
          </cell>
          <cell r="C6074" t="str">
            <v>UN</v>
          </cell>
          <cell r="D6074">
            <v>373.23</v>
          </cell>
          <cell r="F6074" t="str">
            <v>14.006.0025-A</v>
          </cell>
          <cell r="G6074" t="str">
            <v>PORTA DE MADEIRA DE LEI EM COMPENSADO,DE 100X210X3,5CM,FOLHEADA NAS 2 FACES,EXCLUSIVE FERRAGENS,ADUELA E ALIZARES.FORNECIMENTO E COLOCACAO</v>
          </cell>
          <cell r="H6074" t="str">
            <v>UN</v>
          </cell>
          <cell r="I6074">
            <v>346.78</v>
          </cell>
        </row>
        <row r="6075">
          <cell r="A6075" t="str">
            <v>14.006.0030-0</v>
          </cell>
          <cell r="B6075" t="str">
            <v>PORTA DE MADEIRA DE LEI COM UMA ALMOFADA REBAIXADA DE 80X210X3,5CM,ADUELA DE 13X3CM E ALIZARES DE 5X2CM,EXCLUSIVE FERRAGENS.FORNECIMENTO E COLOCACAO</v>
          </cell>
          <cell r="C6075" t="str">
            <v>UN</v>
          </cell>
          <cell r="D6075">
            <v>1062.6099999999999</v>
          </cell>
          <cell r="F6075" t="str">
            <v>14.006.0030-A</v>
          </cell>
          <cell r="G6075" t="str">
            <v>PORTA DE MADEIRA DE LEI COM UMA ALMOFADA REBAIXADA DE 80X210X3,5CM,ADUELA DE 13X3CM E ALIZARES DE 5X2CM,EXCLUSIVE FERRAGENS.FORNECIMENTO E COLOCACAO</v>
          </cell>
          <cell r="H6075" t="str">
            <v>UN</v>
          </cell>
          <cell r="I6075">
            <v>1022.93</v>
          </cell>
        </row>
        <row r="6076">
          <cell r="A6076" t="str">
            <v>14.006.0033-0</v>
          </cell>
          <cell r="B6076" t="str">
            <v>PORTA DE MADEIRA DE LEI COM UMA ALMOFADA REBAIXADA DE 70X210X3,5CM,ADUELA DE 13X3CM E ALIZARES DE 5X2CM,EXCLUSIVE FERRAGENS.FORNECIMENTO E COLOCACAO</v>
          </cell>
          <cell r="C6076" t="str">
            <v>UN</v>
          </cell>
          <cell r="D6076">
            <v>1057.9100000000001</v>
          </cell>
          <cell r="F6076" t="str">
            <v>14.006.0033-A</v>
          </cell>
          <cell r="G6076" t="str">
            <v>PORTA DE MADEIRA DE LEI COM UMA ALMOFADA REBAIXADA DE 70X210X3,5CM,ADUELA DE 13X3CM E ALIZARES DE 5X2CM,EXCLUSIVE FERRAGENS.FORNECIMENTO E COLOCACAO</v>
          </cell>
          <cell r="H6076" t="str">
            <v>UN</v>
          </cell>
          <cell r="I6076">
            <v>1018.24</v>
          </cell>
        </row>
        <row r="6077">
          <cell r="A6077" t="str">
            <v>14.006.0036-0</v>
          </cell>
          <cell r="B6077" t="str">
            <v>PORTA DE MADEIRA DE LEI COM UMA ALMOFADA REBAIXADA DE 60X210X3,5CM,ADUELA DE 13X3CM E ALIZARES DE 5X2CM,EXCLUSIVE FERRAGENS.FORNECIMENTO E COLOCACAO</v>
          </cell>
          <cell r="C6077" t="str">
            <v>UN</v>
          </cell>
          <cell r="D6077">
            <v>1053.21</v>
          </cell>
          <cell r="F6077" t="str">
            <v>14.006.0036-A</v>
          </cell>
          <cell r="G6077" t="str">
            <v>PORTA DE MADEIRA DE LEI COM UMA ALMOFADA REBAIXADA DE 60X210X3,5CM,ADUELA DE 13X3CM E ALIZARES DE 5X2CM,EXCLUSIVE FERRAGENS.FORNECIMENTO E COLOCACAO</v>
          </cell>
          <cell r="H6077" t="str">
            <v>UN</v>
          </cell>
          <cell r="I6077">
            <v>1013.54</v>
          </cell>
        </row>
        <row r="6078">
          <cell r="A6078" t="str">
            <v>14.006.0037-0</v>
          </cell>
          <cell r="B6078" t="str">
            <v>PORTA EXTERNA DE MADEIRA DE LEI,ALMOFADADA,DE 80X210CM,COM MARCO DE 7X3,5CM,EXCLUSIVE FERRAGENS.FORNECIMENTO E COLOCACAO</v>
          </cell>
          <cell r="C6078" t="str">
            <v>UN</v>
          </cell>
          <cell r="D6078">
            <v>1016.11</v>
          </cell>
          <cell r="F6078" t="str">
            <v>14.006.0037-A</v>
          </cell>
          <cell r="G6078" t="str">
            <v>PORTA EXTERNA DE MADEIRA DE LEI,ALMOFADADA,DE 80X210CM,COM MARCO DE 7X3,5CM,EXCLUSIVE FERRAGENS.FORNECIMENTO E COLOCACAO</v>
          </cell>
          <cell r="H6078" t="str">
            <v>UN</v>
          </cell>
          <cell r="I6078">
            <v>976.43</v>
          </cell>
        </row>
        <row r="6079">
          <cell r="A6079" t="str">
            <v>14.006.0038-0</v>
          </cell>
          <cell r="B6079" t="str">
            <v>PORTA EXTERNA DE MADEIRA DE LEI,ALMOFADADA,DE 70X210CM,COM MARCO DE 7X3,5CM,EXCLUSIVE FERRAGENS.FORNECIMENTO E COLOCACAO</v>
          </cell>
          <cell r="C6079" t="str">
            <v>UN</v>
          </cell>
          <cell r="D6079">
            <v>1012.68</v>
          </cell>
          <cell r="F6079" t="str">
            <v>14.006.0038-A</v>
          </cell>
          <cell r="G6079" t="str">
            <v>PORTA EXTERNA DE MADEIRA DE LEI,ALMOFADADA,DE 70X210CM,COM MARCO DE 7X3,5CM,EXCLUSIVE FERRAGENS.FORNECIMENTO E COLOCACAO</v>
          </cell>
          <cell r="H6079" t="str">
            <v>UN</v>
          </cell>
          <cell r="I6079">
            <v>973</v>
          </cell>
        </row>
        <row r="6080">
          <cell r="A6080" t="str">
            <v>14.006.0039-0</v>
          </cell>
          <cell r="B6080" t="str">
            <v>PORTA DE MADEIRA DE LEI COM UMA ALMOFADA REBAIXADA,DE 80X210X3,5CM,EXCLUSIVE FERRAGENS,ADUELA E ALIZARES.FORNECIMENTO ECOLOCACAO</v>
          </cell>
          <cell r="C6080" t="str">
            <v>UN</v>
          </cell>
          <cell r="D6080">
            <v>692.53</v>
          </cell>
          <cell r="F6080" t="str">
            <v>14.006.0039-A</v>
          </cell>
          <cell r="G6080" t="str">
            <v>PORTA DE MADEIRA DE LEI COM UMA ALMOFADA REBAIXADA,DE 80X210X3,5CM,EXCLUSIVE FERRAGENS,ADUELA E ALIZARES.FORNECIMENTO ECOLOCACAO</v>
          </cell>
          <cell r="H6080" t="str">
            <v>UN</v>
          </cell>
          <cell r="I6080">
            <v>666.08</v>
          </cell>
        </row>
        <row r="6081">
          <cell r="A6081" t="str">
            <v>14.006.0041-0</v>
          </cell>
          <cell r="B6081" t="str">
            <v>PORTA DE MADEIRA DE LEI,COM UMA ALMOFADA REBAIXADA,DE 70X210X3,5CM,EXCLUSIVE FERRAGENS,ADUELA E ALIZARES.FORNECIMENTO ECOLOCACAO</v>
          </cell>
          <cell r="C6081" t="str">
            <v>UN</v>
          </cell>
          <cell r="D6081">
            <v>692.53</v>
          </cell>
          <cell r="F6081" t="str">
            <v>14.006.0041-A</v>
          </cell>
          <cell r="G6081" t="str">
            <v>PORTA DE MADEIRA DE LEI,COM UMA ALMOFADA REBAIXADA,DE 70X210X3,5CM,EXCLUSIVE FERRAGENS,ADUELA E ALIZARES.FORNECIMENTO ECOLOCACAO</v>
          </cell>
          <cell r="H6081" t="str">
            <v>UN</v>
          </cell>
          <cell r="I6081">
            <v>666.08</v>
          </cell>
        </row>
        <row r="6082">
          <cell r="A6082" t="str">
            <v>14.006.0043-0</v>
          </cell>
          <cell r="B6082" t="str">
            <v>PORTA DE MADEIRA DE LEI,COM UMA ALMOFADA REBAIXADA,DE 60X210X3,5CM,EXCLUSIVE FERRAGENS,ADUELA E ALIZARES.FORNECIMENTO ECOLOCACAO</v>
          </cell>
          <cell r="C6082" t="str">
            <v>UN</v>
          </cell>
          <cell r="D6082">
            <v>692.53</v>
          </cell>
          <cell r="F6082" t="str">
            <v>14.006.0043-A</v>
          </cell>
          <cell r="G6082" t="str">
            <v>PORTA DE MADEIRA DE LEI,COM UMA ALMOFADA REBAIXADA,DE 60X210X3,5CM,EXCLUSIVE FERRAGENS,ADUELA E ALIZARES.FORNECIMENTO ECOLOCACAO</v>
          </cell>
          <cell r="H6082" t="str">
            <v>UN</v>
          </cell>
          <cell r="I6082">
            <v>666.08</v>
          </cell>
        </row>
        <row r="6083">
          <cell r="A6083" t="str">
            <v>14.006.0050-0</v>
          </cell>
          <cell r="B6083" t="str">
            <v>PORTA DE MADEIRA DE LEI,COM PAINEL DE VENEZIANA DE 80X210X3,5CM,ADUELA DE 13X3CM E ALIZARES DE 5X2CM,EXCLUSIVE FERRAGENS.FORNECIMENTO E COLOCACAO</v>
          </cell>
          <cell r="C6083" t="str">
            <v>UN</v>
          </cell>
          <cell r="D6083">
            <v>1036.8599999999999</v>
          </cell>
          <cell r="F6083" t="str">
            <v>14.006.0050-A</v>
          </cell>
          <cell r="G6083" t="str">
            <v>PORTA DE MADEIRA DE LEI,COM PAINEL DE VENEZIANA DE 80X210X3,5CM,ADUELA DE 13X3CM E ALIZARES DE 5X2CM,EXCLUSIVE FERRAGENS.FORNECIMENTO E COLOCACAO</v>
          </cell>
          <cell r="H6083" t="str">
            <v>UN</v>
          </cell>
          <cell r="I6083">
            <v>997.18</v>
          </cell>
        </row>
        <row r="6084">
          <cell r="A6084" t="str">
            <v>14.006.0052-0</v>
          </cell>
          <cell r="B6084" t="str">
            <v>PORTA DE MADEIRA DE LEI,COM PAINEL DE VENEZIANA DE 70X210X3,5CM,ADUELA DE 13X3CM E ALIZARES DE 5X2CM,EXCLUSIVE FERRAGENS.FORNECIMENTO E COLOCACAO</v>
          </cell>
          <cell r="C6084" t="str">
            <v>UN</v>
          </cell>
          <cell r="D6084">
            <v>1047.51</v>
          </cell>
          <cell r="F6084" t="str">
            <v>14.006.0052-A</v>
          </cell>
          <cell r="G6084" t="str">
            <v>PORTA DE MADEIRA DE LEI,COM PAINEL DE VENEZIANA DE 70X210X3,5CM,ADUELA DE 13X3CM E ALIZARES DE 5X2CM,EXCLUSIVE FERRAGENS.FORNECIMENTO E COLOCACAO</v>
          </cell>
          <cell r="H6084" t="str">
            <v>UN</v>
          </cell>
          <cell r="I6084">
            <v>1007.84</v>
          </cell>
        </row>
        <row r="6085">
          <cell r="A6085" t="str">
            <v>14.006.0054-0</v>
          </cell>
          <cell r="B6085" t="str">
            <v>PORTA DE MADEIRA DE LEI,COM PAINEL DE VENEZIANA DE 60X210X3,5CM,ADUELA DE 13X3CM E ALIZARES DE 5X2CM,EXCLUSIVE FERRAGENS.FORNECIMENTO E COLOCACAO</v>
          </cell>
          <cell r="C6085" t="str">
            <v>UN</v>
          </cell>
          <cell r="D6085">
            <v>1022.31</v>
          </cell>
          <cell r="F6085" t="str">
            <v>14.006.0054-A</v>
          </cell>
          <cell r="G6085" t="str">
            <v>PORTA DE MADEIRA DE LEI,COM PAINEL DE VENEZIANA DE 60X210X3,5CM,ADUELA DE 13X3CM E ALIZARES DE 5X2CM,EXCLUSIVE FERRAGENS.FORNECIMENTO E COLOCACAO</v>
          </cell>
          <cell r="H6085" t="str">
            <v>UN</v>
          </cell>
          <cell r="I6085">
            <v>982.64</v>
          </cell>
        </row>
        <row r="6086">
          <cell r="A6086" t="str">
            <v>14.006.0058-0</v>
          </cell>
          <cell r="B6086" t="str">
            <v>PORTA DE MADEIRA DE LEI,COM PAINEL DE VENEZIANA,DE 80X210X3,5CM,EXCLUSIVE FERRAGENS,ADUELA E ALIZARES.FORNECIMENTO E COLOCACAO</v>
          </cell>
          <cell r="C6086" t="str">
            <v>UN</v>
          </cell>
          <cell r="D6086">
            <v>666.78</v>
          </cell>
          <cell r="F6086" t="str">
            <v>14.006.0058-A</v>
          </cell>
          <cell r="G6086" t="str">
            <v>PORTA DE MADEIRA DE LEI,COM PAINEL DE VENEZIANA,DE 80X210X3,5CM,EXCLUSIVE FERRAGENS,ADUELA E ALIZARES.FORNECIMENTO E COLOCACAO</v>
          </cell>
          <cell r="H6086" t="str">
            <v>UN</v>
          </cell>
          <cell r="I6086">
            <v>640.33000000000004</v>
          </cell>
        </row>
        <row r="6087">
          <cell r="A6087" t="str">
            <v>14.006.0062-0</v>
          </cell>
          <cell r="B6087" t="str">
            <v>PORTA DE MADEIRA DE LEI,COM PAINEL DE VENEZIANA,DE 70X210X3,5CM,EXCLUSIVE FERRAGENS,ADUELA E ALIZARES.FORNECIMENTO E COLOCACAO</v>
          </cell>
          <cell r="C6087" t="str">
            <v>UN</v>
          </cell>
          <cell r="D6087">
            <v>682.13</v>
          </cell>
          <cell r="F6087" t="str">
            <v>14.006.0062-A</v>
          </cell>
          <cell r="G6087" t="str">
            <v>PORTA DE MADEIRA DE LEI,COM PAINEL DE VENEZIANA,DE 70X210X3,5CM,EXCLUSIVE FERRAGENS,ADUELA E ALIZARES.FORNECIMENTO E COLOCACAO</v>
          </cell>
          <cell r="H6087" t="str">
            <v>UN</v>
          </cell>
          <cell r="I6087">
            <v>655.68</v>
          </cell>
        </row>
        <row r="6088">
          <cell r="A6088" t="str">
            <v>14.006.0064-0</v>
          </cell>
          <cell r="B6088" t="str">
            <v>PORTA DE MADEIRA DE LEI,COM PAINEL DE VENEZIANA,DE 60X210X3,5CM,EXCLUSIVE FERRAGENS,ADUELA E ALIZARES.FORNECIMENTO E COLOCACAO</v>
          </cell>
          <cell r="C6088" t="str">
            <v>UN</v>
          </cell>
          <cell r="D6088">
            <v>661.63</v>
          </cell>
          <cell r="F6088" t="str">
            <v>14.006.0064-A</v>
          </cell>
          <cell r="G6088" t="str">
            <v>PORTA DE MADEIRA DE LEI,COM PAINEL DE VENEZIANA,DE 60X210X3,5CM,EXCLUSIVE FERRAGENS,ADUELA E ALIZARES.FORNECIMENTO E COLOCACAO</v>
          </cell>
          <cell r="H6088" t="str">
            <v>UN</v>
          </cell>
          <cell r="I6088">
            <v>635.17999999999995</v>
          </cell>
        </row>
        <row r="6089">
          <cell r="A6089" t="str">
            <v>14.006.0077-0</v>
          </cell>
          <cell r="B6089" t="str">
            <v>PORTA DE MADEIRA DE LEI MACICA,COM ALMOFADA,PARA ENTRADA DESANITARIO,UMA FOLHA,DE ABRIR,DE 60X210X3,5CM E MARCO 7X3CM,EXCLUSIVE FERRAGENS.FORNECIMENTO E COLOCACAO</v>
          </cell>
          <cell r="C6089" t="str">
            <v>UN</v>
          </cell>
          <cell r="D6089">
            <v>1008.56</v>
          </cell>
          <cell r="F6089" t="str">
            <v>14.006.0077-A</v>
          </cell>
          <cell r="G6089" t="str">
            <v>PORTA DE MADEIRA DE LEI MACICA,COM ALMOFADA,PARA ENTRADA DESANITARIO,UMA FOLHA,DE ABRIR,DE 60X210X3,5CM E MARCO 7X3CM,EXCLUSIVE FERRAGENS.FORNECIMENTO E COLOCACAO</v>
          </cell>
          <cell r="H6089" t="str">
            <v>UN</v>
          </cell>
          <cell r="I6089">
            <v>968.89</v>
          </cell>
        </row>
        <row r="6090">
          <cell r="A6090" t="str">
            <v>14.006.0078-0</v>
          </cell>
          <cell r="B6090" t="str">
            <v>PORTA DE MADEIRA DE LEI MACICA COM 5 ALMOFADAS,DE 80X210X3,5CM,MARCO DE 7X3CM E ALIZARES 5X2CM EM UMA FACE,EXCLUSIVE FERRAGENS.FORNECIMENTO E COLOCACAO</v>
          </cell>
          <cell r="C6090" t="str">
            <v>UN</v>
          </cell>
          <cell r="D6090">
            <v>1038.44</v>
          </cell>
          <cell r="F6090" t="str">
            <v>14.006.0078-A</v>
          </cell>
          <cell r="G6090" t="str">
            <v>PORTA DE MADEIRA DE LEI MACICA COM 5 ALMOFADAS,DE 80X210X3,5CM,MARCO DE 7X3CM E ALIZARES 5X2CM EM UMA FACE,EXCLUSIVE FERRAGENS.FORNECIMENTO E COLOCACAO</v>
          </cell>
          <cell r="H6090" t="str">
            <v>UN</v>
          </cell>
          <cell r="I6090">
            <v>998.77</v>
          </cell>
        </row>
        <row r="6091">
          <cell r="A6091" t="str">
            <v>14.006.0079-0</v>
          </cell>
          <cell r="B6091" t="str">
            <v>PORTA DE MADEIRA DE LEI MACICA COM 5 ALMOFADAS,DE 70X210X3,5CM,MARCO DE 7X3CM E ALIZARES 5X2CM EM UMA FACE,EXCLUSIVE FERRAGENS.FORNECIMENTO E COLOCACAO</v>
          </cell>
          <cell r="C6091" t="str">
            <v>UN</v>
          </cell>
          <cell r="D6091">
            <v>1034.2</v>
          </cell>
          <cell r="F6091" t="str">
            <v>14.006.0079-A</v>
          </cell>
          <cell r="G6091" t="str">
            <v>PORTA DE MADEIRA DE LEI MACICA COM 5 ALMOFADAS,DE 70X210X3,5CM,MARCO DE 7X3CM E ALIZARES 5X2CM EM UMA FACE,EXCLUSIVE FERRAGENS.FORNECIMENTO E COLOCACAO</v>
          </cell>
          <cell r="H6091" t="str">
            <v>UN</v>
          </cell>
          <cell r="I6091">
            <v>994.52</v>
          </cell>
        </row>
        <row r="6092">
          <cell r="A6092" t="str">
            <v>14.006.0081-0</v>
          </cell>
          <cell r="B6092" t="str">
            <v>PORTA DE MADEIRA DE LEI MACICA COM 5 ALMOFADAS,DE 60X210X3,5CM,MARCO DE 7X3CM E ALIZARES 5X2CM EM UMA FACE,EXCLUSIVE FERRAGENS.FORNECIMENTO E COLOCACAO</v>
          </cell>
          <cell r="C6092" t="str">
            <v>UN</v>
          </cell>
          <cell r="D6092">
            <v>1029.96</v>
          </cell>
          <cell r="F6092" t="str">
            <v>14.006.0081-A</v>
          </cell>
          <cell r="G6092" t="str">
            <v>PORTA DE MADEIRA DE LEI MACICA COM 5 ALMOFADAS,DE 60X210X3,5CM,MARCO DE 7X3CM E ALIZARES 5X2CM EM UMA FACE,EXCLUSIVE FERRAGENS.FORNECIMENTO E COLOCACAO</v>
          </cell>
          <cell r="H6092" t="str">
            <v>UN</v>
          </cell>
          <cell r="I6092">
            <v>990.28</v>
          </cell>
        </row>
        <row r="6093">
          <cell r="A6093" t="str">
            <v>14.006.0082-0</v>
          </cell>
          <cell r="B6093" t="str">
            <v>PORTA DE MADEIRA DE LEI MACICA COM 5 ALMOFADAS,DE 80X210X3,5CM,EXCLUSIVE FERRAGENS,ADUELA E ALIZARES.FORNECIMENTO E COLOCACAO</v>
          </cell>
          <cell r="C6093" t="str">
            <v>UN</v>
          </cell>
          <cell r="D6093">
            <v>692.53</v>
          </cell>
          <cell r="F6093" t="str">
            <v>14.006.0082-A</v>
          </cell>
          <cell r="G6093" t="str">
            <v>PORTA DE MADEIRA DE LEI MACICA COM 5 ALMOFADAS,DE 80X210X3,5CM,EXCLUSIVE FERRAGENS,ADUELA E ALIZARES.FORNECIMENTO E COLOCACAO</v>
          </cell>
          <cell r="H6093" t="str">
            <v>UN</v>
          </cell>
          <cell r="I6093">
            <v>666.08</v>
          </cell>
        </row>
        <row r="6094">
          <cell r="A6094" t="str">
            <v>14.006.0083-0</v>
          </cell>
          <cell r="B6094" t="str">
            <v>PORTA DE MADEIRA DE LEI MACICA COM 5 ALMOFADAS,DE 70X210X3,5CM,EXCLUSIVE FERRAGENS,ADUELA E ALIZARES.FORNECIMENTO E COLOCACAO</v>
          </cell>
          <cell r="C6094" t="str">
            <v>UN</v>
          </cell>
          <cell r="D6094">
            <v>692.53</v>
          </cell>
          <cell r="F6094" t="str">
            <v>14.006.0083-A</v>
          </cell>
          <cell r="G6094" t="str">
            <v>PORTA DE MADEIRA DE LEI MACICA COM 5 ALMOFADAS,DE 70X210X3,5CM,EXCLUSIVE FERRAGENS,ADUELA E ALIZARES.FORNECIMENTO E COLOCACAO</v>
          </cell>
          <cell r="H6094" t="str">
            <v>UN</v>
          </cell>
          <cell r="I6094">
            <v>666.08</v>
          </cell>
        </row>
        <row r="6095">
          <cell r="A6095" t="str">
            <v>14.006.0084-0</v>
          </cell>
          <cell r="B6095" t="str">
            <v>PORTA DE MADEIRA DE LEI MACICA COM 5 ALMOFADAS,DE 60X210X3,5CM,EXCLUSIVE FERRAGENS,ADUELA E ALIZARES.FORNECIMENTO E COLOCACAO</v>
          </cell>
          <cell r="C6095" t="str">
            <v>UN</v>
          </cell>
          <cell r="D6095">
            <v>692.53</v>
          </cell>
          <cell r="F6095" t="str">
            <v>14.006.0084-A</v>
          </cell>
          <cell r="G6095" t="str">
            <v>PORTA DE MADEIRA DE LEI MACICA COM 5 ALMOFADAS,DE 60X210X3,5CM,EXCLUSIVE FERRAGENS,ADUELA E ALIZARES.FORNECIMENTO E COLOCACAO</v>
          </cell>
          <cell r="H6095" t="str">
            <v>UN</v>
          </cell>
          <cell r="I6095">
            <v>666.08</v>
          </cell>
        </row>
        <row r="6096">
          <cell r="A6096" t="str">
            <v>14.006.0085-0</v>
          </cell>
          <cell r="B6096" t="str">
            <v>PORTA EM CHAPA DE FIBRA DE MADEIRA PRENSADA (MDP,MDF OU HDF),LEVE,MIOLO EM COLMEIA,PARA PINTURA,MEDINDO (80X210X3,5)CM,EXCLUSIVE FERRAGENS,ADUELA E ALIZARES.FORNECIMENTO E COLOCACAO</v>
          </cell>
          <cell r="C6096" t="str">
            <v>UN</v>
          </cell>
          <cell r="D6096">
            <v>321.39</v>
          </cell>
          <cell r="F6096" t="str">
            <v>14.006.0085-A</v>
          </cell>
          <cell r="G6096" t="str">
            <v>PORTA EM CHAPA DE FIBRA DE MADEIRA PRENSADA (MDP,MDF OU HDF),LEVE,MIOLO EM COLMEIA,PARA PINTURA,MEDINDO (80X210X3,5)CM,EXCLUSIVE FERRAGENS,ADUELA E ALIZARES.FORNECIMENTO E COLOCACAO</v>
          </cell>
          <cell r="H6096" t="str">
            <v>UN</v>
          </cell>
          <cell r="I6096">
            <v>294.94</v>
          </cell>
        </row>
        <row r="6097">
          <cell r="A6097" t="str">
            <v>14.006.0086-0</v>
          </cell>
          <cell r="B6097" t="str">
            <v>PORTA EM CHAPA DE FIBRA DE MADEIRA PRENSADA (MDP,MDF OU HDF),LEVE,MIOLO EM COLMEIA,PARA PINTURA,MEDINDO (70X210X3,5)CM,EXCLUSIVE FERRAGENS,ADUELA E ALIZARES.FORNECIMENTO E COLOCACAO</v>
          </cell>
          <cell r="C6097" t="str">
            <v>UN</v>
          </cell>
          <cell r="D6097">
            <v>309.8</v>
          </cell>
          <cell r="F6097" t="str">
            <v>14.006.0086-A</v>
          </cell>
          <cell r="G6097" t="str">
            <v>PORTA EM CHAPA DE FIBRA DE MADEIRA PRENSADA (MDP,MDF OU HDF),LEVE,MIOLO EM COLMEIA,PARA PINTURA,MEDINDO (70X210X3,5)CM,EXCLUSIVE FERRAGENS,ADUELA E ALIZARES.FORNECIMENTO E COLOCACAO</v>
          </cell>
          <cell r="H6097" t="str">
            <v>UN</v>
          </cell>
          <cell r="I6097">
            <v>283.35000000000002</v>
          </cell>
        </row>
        <row r="6098">
          <cell r="A6098" t="str">
            <v>14.006.0087-0</v>
          </cell>
          <cell r="B6098" t="str">
            <v>PORTA EM CHAPA DE FIBRA DE MADEIRA PRENSADA (MDP,MDF OU HDF),LEVE,MIOLO EM COLMEIA,PARA PINTURA,MEDINDO (60X210X3,5)CM,EXCLUSIVE FERRAGENS,ADUELA E ALIZARES.FORNECIMENTO E COLOCACAO</v>
          </cell>
          <cell r="C6098" t="str">
            <v>UN</v>
          </cell>
          <cell r="D6098">
            <v>294.72000000000003</v>
          </cell>
          <cell r="F6098" t="str">
            <v>14.006.0087-A</v>
          </cell>
          <cell r="G6098" t="str">
            <v>PORTA EM CHAPA DE FIBRA DE MADEIRA PRENSADA (MDP,MDF OU HDF),LEVE,MIOLO EM COLMEIA,PARA PINTURA,MEDINDO (60X210X3,5)CM,EXCLUSIVE FERRAGENS,ADUELA E ALIZARES.FORNECIMENTO E COLOCACAO</v>
          </cell>
          <cell r="H6098" t="str">
            <v>UN</v>
          </cell>
          <cell r="I6098">
            <v>268.27</v>
          </cell>
        </row>
        <row r="6099">
          <cell r="A6099" t="str">
            <v>14.006.0088-0</v>
          </cell>
          <cell r="B6099" t="str">
            <v>PORTA DE MADEIRA DE LEI EM COMPENSADO DE 60X180X3,5CM,FOLHEADA NAS 2 FACES E MARCO DE 7X3CM,EXCLUSIVE FERRAGENS.FORNECIMENTO E COLOCACAO</v>
          </cell>
          <cell r="C6099" t="str">
            <v>UN</v>
          </cell>
          <cell r="D6099">
            <v>486.64</v>
          </cell>
          <cell r="F6099" t="str">
            <v>14.006.0088-A</v>
          </cell>
          <cell r="G6099" t="str">
            <v>PORTA DE MADEIRA DE LEI EM COMPENSADO DE 60X180X3,5CM,FOLHEADA NAS 2 FACES E MARCO DE 7X3CM,EXCLUSIVE FERRAGENS.FORNECIMENTO E COLOCACAO</v>
          </cell>
          <cell r="H6099" t="str">
            <v>UN</v>
          </cell>
          <cell r="I6099">
            <v>460.19</v>
          </cell>
        </row>
        <row r="6100">
          <cell r="A6100" t="str">
            <v>14.006.0089-0</v>
          </cell>
          <cell r="B6100" t="str">
            <v>PORTA DE MADEIRA DE LEI EM COMPENSADO DE 60X150X3,5CM,FOLHEADA NAS 2 FACES E MARCO DE 7X3CM,EXCLUSIVE FERRAGENS.FORNECIMENTO E COLOCACAO</v>
          </cell>
          <cell r="C6100" t="str">
            <v>UN</v>
          </cell>
          <cell r="D6100">
            <v>464.36</v>
          </cell>
          <cell r="F6100" t="str">
            <v>14.006.0089-A</v>
          </cell>
          <cell r="G6100" t="str">
            <v>PORTA DE MADEIRA DE LEI EM COMPENSADO DE 60X150X3,5CM,FOLHEADA NAS 2 FACES E MARCO DE 7X3CM,EXCLUSIVE FERRAGENS.FORNECIMENTO E COLOCACAO</v>
          </cell>
          <cell r="H6100" t="str">
            <v>UN</v>
          </cell>
          <cell r="I6100">
            <v>437.91</v>
          </cell>
        </row>
        <row r="6101">
          <cell r="A6101" t="str">
            <v>14.006.0090-0</v>
          </cell>
          <cell r="B6101" t="str">
            <v>PORTA DE MADEIRA DE LEI EM COMPENSADO, DE 90X180X3,5CM,FOLHEADA NAS 2 FACES E MARCO DE 7X3CM,EXCLUSIVE FERRAGENS.FORNECIMENTO E COLOCACAO</v>
          </cell>
          <cell r="C6101" t="str">
            <v>UN</v>
          </cell>
          <cell r="D6101">
            <v>526.45000000000005</v>
          </cell>
          <cell r="F6101" t="str">
            <v>14.006.0090-A</v>
          </cell>
          <cell r="G6101" t="str">
            <v>PORTA DE MADEIRA DE LEI EM COMPENSADO, DE 90X180X3,5CM,FOLHEADA NAS 2 FACES E MARCO DE 7X3CM,EXCLUSIVE FERRAGENS.FORNECIMENTO E COLOCACAO</v>
          </cell>
          <cell r="H6101" t="str">
            <v>UN</v>
          </cell>
          <cell r="I6101">
            <v>500</v>
          </cell>
        </row>
        <row r="6102">
          <cell r="A6102" t="str">
            <v>14.006.0091-0</v>
          </cell>
          <cell r="B6102" t="str">
            <v>PORTA DE MADEIRA DE LEI MACICA DE FRISOS (MEXICANA) DE 80X210X3,5CM,ADUELA DE 13X3CM E ALIZARES DE 5X2CM,EXCLUSIVE FERRAGENS.FORNECIMENTO E COLOCACAO</v>
          </cell>
          <cell r="C6102" t="str">
            <v>UN</v>
          </cell>
          <cell r="D6102">
            <v>1536.41</v>
          </cell>
          <cell r="F6102" t="str">
            <v>14.006.0091-A</v>
          </cell>
          <cell r="G6102" t="str">
            <v>PORTA DE MADEIRA DE LEI MACICA DE FRISOS (MEXICANA) DE 80X210X3,5CM,ADUELA DE 13X3CM E ALIZARES DE 5X2CM,EXCLUSIVE FERRAGENS.FORNECIMENTO E COLOCACAO</v>
          </cell>
          <cell r="H6102" t="str">
            <v>UN</v>
          </cell>
          <cell r="I6102">
            <v>1496.73</v>
          </cell>
        </row>
        <row r="6103">
          <cell r="A6103" t="str">
            <v>14.006.0092-0</v>
          </cell>
          <cell r="B6103" t="str">
            <v>PORTA DE MADEIRA DE LEI MACICA DE FRISOS (MEXICANA) DE 70X210X3,5CM,ADUELA DE 13X3CM E ALIZARES DE 5X2CM,EXCLUSIVE FERRAGENS.FORNECIMENTO E COLOCACAO</v>
          </cell>
          <cell r="C6103" t="str">
            <v>UN</v>
          </cell>
          <cell r="D6103">
            <v>1531.7</v>
          </cell>
          <cell r="F6103" t="str">
            <v>14.006.0092-A</v>
          </cell>
          <cell r="G6103" t="str">
            <v>PORTA DE MADEIRA DE LEI MACICA DE FRISOS (MEXICANA) DE 70X210X3,5CM,ADUELA DE 13X3CM E ALIZARES DE 5X2CM,EXCLUSIVE FERRAGENS.FORNECIMENTO E COLOCACAO</v>
          </cell>
          <cell r="H6103" t="str">
            <v>UN</v>
          </cell>
          <cell r="I6103">
            <v>1492.03</v>
          </cell>
        </row>
        <row r="6104">
          <cell r="A6104" t="str">
            <v>14.006.0093-0</v>
          </cell>
          <cell r="B6104" t="str">
            <v>PORTA DE MADEIRA DE LEI MACICA DE FRISOS (MEXICANA) DE 80X210X3,5CM,ADUELA DE 13X3CM E CONTRAMARCO DE 11X2CM,CONFORME PROJETO TIPO Nº6063/EMOP,EXCLUSIVE FERRAGENS.FORNECIMENTO E COLOCACAO</v>
          </cell>
          <cell r="C6104" t="str">
            <v>UN</v>
          </cell>
          <cell r="D6104">
            <v>1775.49</v>
          </cell>
          <cell r="F6104" t="str">
            <v>14.006.0093-A</v>
          </cell>
          <cell r="G6104" t="str">
            <v>PORTA DE MADEIRA DE LEI MACICA DE FRISOS (MEXICANA) DE 80X210X3,5CM,ADUELA DE 13X3CM E CONTRAMARCO DE 11X2CM,CONFORME PROJETO TIPO Nº6063/EMOP,EXCLUSIVE FERRAGENS.FORNECIMENTO E COLOCACAO</v>
          </cell>
          <cell r="H6104" t="str">
            <v>UN</v>
          </cell>
          <cell r="I6104">
            <v>1732.51</v>
          </cell>
        </row>
        <row r="6105">
          <cell r="A6105" t="str">
            <v>14.006.0094-0</v>
          </cell>
          <cell r="B6105" t="str">
            <v>PORTA DE MADEIRA DE LEI MACICA DE FRISOS (MEXICANA) DE 70X210X3,5CM,ADUELA DE 13X3CM E CONTRAMARCO DE 11X2CM,CONFORME PROJETO TIPO Nº6063/EMOP,EXCLUSIVE FERRAGENS.FORNECIMENTO E COLOCACAO</v>
          </cell>
          <cell r="C6105" t="str">
            <v>UN</v>
          </cell>
          <cell r="D6105">
            <v>1766.74</v>
          </cell>
          <cell r="F6105" t="str">
            <v>14.006.0094-A</v>
          </cell>
          <cell r="G6105" t="str">
            <v>PORTA DE MADEIRA DE LEI MACICA DE FRISOS (MEXICANA) DE 70X210X3,5CM,ADUELA DE 13X3CM E CONTRAMARCO DE 11X2CM,CONFORME PROJETO TIPO Nº6063/EMOP,EXCLUSIVE FERRAGENS.FORNECIMENTO E COLOCACAO</v>
          </cell>
          <cell r="H6105" t="str">
            <v>UN</v>
          </cell>
          <cell r="I6105">
            <v>1723.76</v>
          </cell>
        </row>
        <row r="6106">
          <cell r="A6106" t="str">
            <v>14.006.0095-0</v>
          </cell>
          <cell r="B6106" t="str">
            <v>PORTA DE MADEIRA DE LEI MACICA DE FRISOS (MEXICANA) DE 60X210X3,5CM,ADUELA DE 13X3CM E CONTRAMARCO DE 11X2CM,CONFORME PROJETO TIPO Nº6063/EMOP,EXCLUSIVE FERRAGENS.FORNECIMENTO E COLOCACAO</v>
          </cell>
          <cell r="C6106" t="str">
            <v>UN</v>
          </cell>
          <cell r="D6106">
            <v>1758.02</v>
          </cell>
          <cell r="F6106" t="str">
            <v>14.006.0095-A</v>
          </cell>
          <cell r="G6106" t="str">
            <v>PORTA DE MADEIRA DE LEI MACICA DE FRISOS (MEXICANA) DE 60X210X3,5CM,ADUELA DE 13X3CM E CONTRAMARCO DE 11X2CM,CONFORME PROJETO TIPO Nº6063/EMOP,EXCLUSIVE FERRAGENS.FORNECIMENTO E COLOCACAO</v>
          </cell>
          <cell r="H6106" t="str">
            <v>UN</v>
          </cell>
          <cell r="I6106">
            <v>1715.03</v>
          </cell>
        </row>
        <row r="6107">
          <cell r="A6107" t="str">
            <v>14.006.0100-0</v>
          </cell>
          <cell r="B6107" t="str">
            <v>PORTA DE MADEIRA DE LEI MACICA DE FRISOS (MEXICANA) DE 120X210X3,5CM,EM 2 FOLHAS,ADUELA DE 13X3CM E CONTRAMARCO DE 11X2CM,CONFORME PROJETO TIPO N°6063/EMOP,EXCLUSIVE FERRAGENS.FORNECIMENTO E COLOCACAO</v>
          </cell>
          <cell r="C6107" t="str">
            <v>UN</v>
          </cell>
          <cell r="D6107">
            <v>3051.06</v>
          </cell>
          <cell r="F6107" t="str">
            <v>14.006.0100-A</v>
          </cell>
          <cell r="G6107" t="str">
            <v>PORTA DE MADEIRA DE LEI MACICA DE FRISOS (MEXICANA) DE 120X210X3,5CM,EM 2 FOLHAS,ADUELA DE 13X3CM E CONTRAMARCO DE 11X2CM,CONFORME PROJETO TIPO N°6063/EMOP,EXCLUSIVE FERRAGENS.FORNECIMENTO E COLOCACAO</v>
          </cell>
          <cell r="H6107" t="str">
            <v>UN</v>
          </cell>
          <cell r="I6107">
            <v>2971.71</v>
          </cell>
        </row>
        <row r="6108">
          <cell r="A6108" t="str">
            <v>14.006.0101-0</v>
          </cell>
          <cell r="B6108" t="str">
            <v>PORTA DE MADEIRA DE LEI MACICA DE FRISOS (MEXICANA) DE 140X210X3,5CM,EM 2 FOLHAS,ADUELA DE 13X3CM E CONTRAMARCO DE 11X2CCM,CONFORME PROJETO TIPO Nº6063/EMOP,EXCLUSIVE FERRAGENS.FORNECIMENTO E COLOCACAO</v>
          </cell>
          <cell r="C6108" t="str">
            <v>UN</v>
          </cell>
          <cell r="D6108">
            <v>3068.52</v>
          </cell>
          <cell r="F6108" t="str">
            <v>14.006.0101-A</v>
          </cell>
          <cell r="G6108" t="str">
            <v>PORTA DE MADEIRA DE LEI MACICA DE FRISOS (MEXICANA) DE 140X210X3,5CM,EM 2 FOLHAS,ADUELA DE 13X3CM E CONTRAMARCO DE 11X2CCM,CONFORME PROJETO TIPO Nº6063/EMOP,EXCLUSIVE FERRAGENS.FORNECIMENTO E COLOCACAO</v>
          </cell>
          <cell r="H6108" t="str">
            <v>UN</v>
          </cell>
          <cell r="I6108">
            <v>2989.17</v>
          </cell>
        </row>
        <row r="6109">
          <cell r="A6109" t="str">
            <v>14.006.0102-0</v>
          </cell>
          <cell r="B6109" t="str">
            <v>PORTA DE MADEIRA DE LEI MACICA DE FRISOS (MEXICANA) DE(160X210X3,5)CM,EM 2 FOLHAS E BANDEIRAS DE 60CM,ADUELA DE (13X3)CME CONTRAMARCO DE 11X2CM,CONFORME PROJETO TIPO Nº6063/EMOP,EXCLUSIVE FERRAGENS E VIDROS.FORNECIMENTO E COLOCACAO</v>
          </cell>
          <cell r="C6109" t="str">
            <v>UN</v>
          </cell>
          <cell r="D6109">
            <v>3663.19</v>
          </cell>
          <cell r="F6109" t="str">
            <v>14.006.0102-A</v>
          </cell>
          <cell r="G6109" t="str">
            <v>PORTA DE MADEIRA DE LEI MACICA DE FRISOS (MEXICANA) DE(160X210X3,5)CM,EM 2 FOLHAS E BANDEIRAS DE 60CM,ADUELA DE (13X3)CME CONTRAMARCO DE 11X2CM,CONFORME PROJETO TIPO Nº6063/EMOP,EXCLUSIVE FERRAGENS E VIDROS.FORNECIMENTO E COLOCACAO</v>
          </cell>
          <cell r="H6109" t="str">
            <v>UN</v>
          </cell>
          <cell r="I6109">
            <v>3577.22</v>
          </cell>
        </row>
        <row r="6110">
          <cell r="A6110" t="str">
            <v>14.006.0103-0</v>
          </cell>
          <cell r="B6110" t="str">
            <v>PORTA DE MADEIRA DE LEI MACICA DE FRISOS (MEXICANA) DE 80X160X3,5,CONFORME PROJETO TIPO Nº6063/EMOP,EXCLUSIVE FERRAGENS,ADUELA E CONTRAMARCO.FORNECIMENTO E COLOCACAO</v>
          </cell>
          <cell r="C6110" t="str">
            <v>UN</v>
          </cell>
          <cell r="D6110">
            <v>1166.33</v>
          </cell>
          <cell r="F6110" t="str">
            <v>14.006.0103-A</v>
          </cell>
          <cell r="G6110" t="str">
            <v>PORTA DE MADEIRA DE LEI MACICA DE FRISOS (MEXICANA) DE 80X160X3,5,CONFORME PROJETO TIPO Nº6063/EMOP,EXCLUSIVE FERRAGENS,ADUELA E CONTRAMARCO.FORNECIMENTO E COLOCACAO</v>
          </cell>
          <cell r="H6110" t="str">
            <v>UN</v>
          </cell>
          <cell r="I6110">
            <v>1139.8800000000001</v>
          </cell>
        </row>
        <row r="6111">
          <cell r="A6111" t="str">
            <v>14.006.0104-0</v>
          </cell>
          <cell r="B6111" t="str">
            <v>PORTA DE MADEIRA DE LEI MACICA DE FRISOS (MEXICANA) DE 55X160X3,5CM,CONFORME PROJETO TIPO Nº6063/EMOP,EXCLUSIVE FERRAGENS,ADUELA E CONTRAMARCO.FORNECIMENTO E COLOCACAO</v>
          </cell>
          <cell r="C6111" t="str">
            <v>UN</v>
          </cell>
          <cell r="D6111">
            <v>1166.33</v>
          </cell>
          <cell r="F6111" t="str">
            <v>14.006.0104-A</v>
          </cell>
          <cell r="G6111" t="str">
            <v>PORTA DE MADEIRA DE LEI MACICA DE FRISOS (MEXICANA) DE 55X160X3,5CM,CONFORME PROJETO TIPO Nº6063/EMOP,EXCLUSIVE FERRAGENS,ADUELA E CONTRAMARCO.FORNECIMENTO E COLOCACAO</v>
          </cell>
          <cell r="H6111" t="str">
            <v>UN</v>
          </cell>
          <cell r="I6111">
            <v>1139.8800000000001</v>
          </cell>
        </row>
        <row r="6112">
          <cell r="A6112" t="str">
            <v>14.006.0105-0</v>
          </cell>
          <cell r="B6112" t="str">
            <v>PORTA DE MADEIRA DE LEI VAZADA PARA VIDRO,DE 80X210X3,5CM,COM PINAZIOS DE 3CM E CORDOES DE 1X1CM,EXCLUSIVE FERRAGENS.FORNECIMENTO E COLOCACAO</v>
          </cell>
          <cell r="C6112" t="str">
            <v>UN</v>
          </cell>
          <cell r="D6112">
            <v>1361.45</v>
          </cell>
          <cell r="F6112" t="str">
            <v>14.006.0105-A</v>
          </cell>
          <cell r="G6112" t="str">
            <v>PORTA DE MADEIRA DE LEI VAZADA PARA VIDRO,DE 80X210X3,5CM,COM PINAZIOS DE 3CM E CORDOES DE 1X1CM,EXCLUSIVE FERRAGENS.FORNECIMENTO E COLOCACAO</v>
          </cell>
          <cell r="H6112" t="str">
            <v>UN</v>
          </cell>
          <cell r="I6112">
            <v>1321.78</v>
          </cell>
        </row>
        <row r="6113">
          <cell r="A6113" t="str">
            <v>14.006.0110-0</v>
          </cell>
          <cell r="B6113" t="str">
            <v>PORTA DE MADEIRA DE LEI VAZADA PARA VIDRO,DE 70X210X3,5CM,COM PINAZIOS DE 3CM E CORDOES DE 1X1CM,EXCLUSIVE FERRAGENS.FORNECIMENTO E COLOCACAO</v>
          </cell>
          <cell r="C6113" t="str">
            <v>UN</v>
          </cell>
          <cell r="D6113">
            <v>1383.26</v>
          </cell>
          <cell r="F6113" t="str">
            <v>14.006.0110-A</v>
          </cell>
          <cell r="G6113" t="str">
            <v>PORTA DE MADEIRA DE LEI VAZADA PARA VIDRO,DE 70X210X3,5CM,COM PINAZIOS DE 3CM E CORDOES DE 1X1CM,EXCLUSIVE FERRAGENS.FORNECIMENTO E COLOCACAO</v>
          </cell>
          <cell r="H6113" t="str">
            <v>UN</v>
          </cell>
          <cell r="I6113">
            <v>1343.58</v>
          </cell>
        </row>
        <row r="6114">
          <cell r="A6114" t="str">
            <v>14.006.0115-0</v>
          </cell>
          <cell r="B6114" t="str">
            <v>PORTA DE MADEIRA DE LEI VAZADA PARA VIDRO,DE 60X210X3,5CM,COM PINAZIOS DE 3CM E CORDOES DE 1X1CM,EXCLUSIVE FERRAGENS.FORNECIMENTO E COLOCACAO</v>
          </cell>
          <cell r="C6114" t="str">
            <v>UN</v>
          </cell>
          <cell r="D6114">
            <v>1346.66</v>
          </cell>
          <cell r="F6114" t="str">
            <v>14.006.0115-A</v>
          </cell>
          <cell r="G6114" t="str">
            <v>PORTA DE MADEIRA DE LEI VAZADA PARA VIDRO,DE 60X210X3,5CM,COM PINAZIOS DE 3CM E CORDOES DE 1X1CM,EXCLUSIVE FERRAGENS.FORNECIMENTO E COLOCACAO</v>
          </cell>
          <cell r="H6114" t="str">
            <v>UN</v>
          </cell>
          <cell r="I6114">
            <v>1306.99</v>
          </cell>
        </row>
        <row r="6115">
          <cell r="A6115" t="str">
            <v>14.006.0120-0</v>
          </cell>
          <cell r="B6115" t="str">
            <v>PORTA DE MADEIRA DE LEI COM PAINEL DE VENEZIANA DE 120X210X3,5CM,EM 2 FOLHAS,MARCO DE 7X3CM E ALIZARES 5X2CM,EXCLUSIVE FERRAGENS.FORNECIMENTO E COLOCACAO</v>
          </cell>
          <cell r="C6115" t="str">
            <v>UN</v>
          </cell>
          <cell r="D6115">
            <v>1587.36</v>
          </cell>
          <cell r="F6115" t="str">
            <v>14.006.0120-A</v>
          </cell>
          <cell r="G6115" t="str">
            <v>PORTA DE MADEIRA DE LEI COM PAINEL DE VENEZIANA DE 120X210X3,5CM,EM 2 FOLHAS,MARCO DE 7X3CM E ALIZARES 5X2CM,EXCLUSIVE FERRAGENS.FORNECIMENTO E COLOCACAO</v>
          </cell>
          <cell r="H6115" t="str">
            <v>UN</v>
          </cell>
          <cell r="I6115">
            <v>1534.46</v>
          </cell>
        </row>
        <row r="6116">
          <cell r="A6116" t="str">
            <v>14.006.0121-0</v>
          </cell>
          <cell r="B6116" t="str">
            <v>PORTA DE MADEIRA DE LEI COM PAINEL DE VENEZIANA DE 120X210X3,5CM,EM 2 FOLHAS,MARCO DE 7X3CM,EXCLUSIVE FERRAGENS.FORNECIMENTO E COLOCACAO</v>
          </cell>
          <cell r="C6116" t="str">
            <v>UN</v>
          </cell>
          <cell r="D6116">
            <v>1562.85</v>
          </cell>
          <cell r="F6116" t="str">
            <v>14.006.0121-A</v>
          </cell>
          <cell r="G6116" t="str">
            <v>PORTA DE MADEIRA DE LEI COM PAINEL DE VENEZIANA DE 120X210X3,5CM,EM 2 FOLHAS,MARCO DE 7X3CM,EXCLUSIVE FERRAGENS.FORNECIMENTO E COLOCACAO</v>
          </cell>
          <cell r="H6116" t="str">
            <v>UN</v>
          </cell>
          <cell r="I6116">
            <v>1509.95</v>
          </cell>
        </row>
        <row r="6117">
          <cell r="A6117" t="str">
            <v>14.006.0123-0</v>
          </cell>
          <cell r="B6117" t="str">
            <v>PORTA DE MADEIRA DE LEI COM PAINEL DE VENEZIANA PARA PC DE 300X200X3,5CM,EM 4 FOLHAS,MARCO SIMPLES E DUPLO DE 7X3CM,EXCLUSIVE FERRAGENS.FORNECIMENTO E COLOCACAO</v>
          </cell>
          <cell r="C6117" t="str">
            <v>UN</v>
          </cell>
          <cell r="D6117">
            <v>3112.77</v>
          </cell>
          <cell r="F6117" t="str">
            <v>14.006.0123-A</v>
          </cell>
          <cell r="G6117" t="str">
            <v>PORTA DE MADEIRA DE LEI COM PAINEL DE VENEZIANA PARA PC DE 300X200X3,5CM,EM 4 FOLHAS,MARCO SIMPLES E DUPLO DE 7X3CM,EXCLUSIVE FERRAGENS.FORNECIMENTO E COLOCACAO</v>
          </cell>
          <cell r="H6117" t="str">
            <v>UN</v>
          </cell>
          <cell r="I6117">
            <v>3013.58</v>
          </cell>
        </row>
        <row r="6118">
          <cell r="A6118" t="str">
            <v>14.006.0124-0</v>
          </cell>
          <cell r="B6118" t="str">
            <v>PORTA DE MADEIRA DE LEI COM PAINEL DE VENEZIANA PARA PC DE 300X200X3,5CM,EM 4 FOLHAS,MARCOS SIMPLES E DUPLOS DE 7X3CM,EXCLUSIVE FERRAGENS.FORNECIMENTO E COLOCACAO</v>
          </cell>
          <cell r="C6118" t="str">
            <v>UN</v>
          </cell>
          <cell r="D6118">
            <v>13027.99</v>
          </cell>
          <cell r="F6118" t="str">
            <v>14.006.0124-A</v>
          </cell>
          <cell r="G6118" t="str">
            <v>PORTA DE MADEIRA DE LEI COM PAINEL DE VENEZIANA PARA PC DE 300X200X3,5CM,EM 4 FOLHAS,MARCOS SIMPLES E DUPLOS DE 7X3CM,EXCLUSIVE FERRAGENS.FORNECIMENTO E COLOCACAO</v>
          </cell>
          <cell r="H6118" t="str">
            <v>UN</v>
          </cell>
          <cell r="I6118">
            <v>12788.72</v>
          </cell>
        </row>
        <row r="6119">
          <cell r="A6119" t="str">
            <v>14.006.0126-0</v>
          </cell>
          <cell r="B6119" t="str">
            <v>PORTA DE MADEIRA DE LEI COM PAINEL DE VENEZIANA,PARA MEDIDORES DE GAS DE 176X140CM,EM 3 FOLHAS,MARCO DE 7X3CM,EXCLUSIVEFERRAGENS.FORNECIMENTO E COLOCACAO</v>
          </cell>
          <cell r="C6119" t="str">
            <v>UN</v>
          </cell>
          <cell r="D6119">
            <v>2266.19</v>
          </cell>
          <cell r="F6119" t="str">
            <v>14.006.0126-A</v>
          </cell>
          <cell r="G6119" t="str">
            <v>PORTA DE MADEIRA DE LEI COM PAINEL DE VENEZIANA,PARA MEDIDORES DE GAS DE 176X140CM,EM 3 FOLHAS,MARCO DE 7X3CM,EXCLUSIVEFERRAGENS.FORNECIMENTO E COLOCACAO</v>
          </cell>
          <cell r="H6119" t="str">
            <v>UN</v>
          </cell>
          <cell r="I6119">
            <v>2193.4499999999998</v>
          </cell>
        </row>
        <row r="6120">
          <cell r="A6120" t="str">
            <v>14.006.0127-0</v>
          </cell>
          <cell r="B6120" t="str">
            <v>PORTA DE MADEIRA DE LEI COM PAINEL DE VENEZIANA DE 70X100X3,5CM,1 FOLHA,DE ABRIR,MARCO SIMPLES DE 7X3CM,EXCLUSIVE FERRAGENS.FORNECIMENTO E COLOCACAO</v>
          </cell>
          <cell r="C6120" t="str">
            <v>UN</v>
          </cell>
          <cell r="D6120">
            <v>1373.21</v>
          </cell>
          <cell r="F6120" t="str">
            <v>14.006.0127-A</v>
          </cell>
          <cell r="G6120" t="str">
            <v>PORTA DE MADEIRA DE LEI COM PAINEL DE VENEZIANA DE 70X100X3,5CM,1 FOLHA,DE ABRIR,MARCO SIMPLES DE 7X3CM,EXCLUSIVE FERRAGENS.FORNECIMENTO E COLOCACAO</v>
          </cell>
          <cell r="H6120" t="str">
            <v>UN</v>
          </cell>
          <cell r="I6120">
            <v>1360.61</v>
          </cell>
        </row>
        <row r="6121">
          <cell r="A6121" t="str">
            <v>14.006.0150-0</v>
          </cell>
          <cell r="B6121" t="str">
            <v>PORTA DE MADEIRA DE LEI EM COMPENSADO DE 120X210X3,5CM,EM 2FOLHAS,ADUELA DE 13X3CM E ALIZARES 5X2CM,EXCLUSIVE FERRAGENS.FORNECIMENTO E COLOCACAO</v>
          </cell>
          <cell r="C6121" t="str">
            <v>UN</v>
          </cell>
          <cell r="D6121">
            <v>1088.18</v>
          </cell>
          <cell r="F6121" t="str">
            <v>14.006.0150-A</v>
          </cell>
          <cell r="G6121" t="str">
            <v>PORTA DE MADEIRA DE LEI EM COMPENSADO DE 120X210X3,5CM,EM 2FOLHAS,ADUELA DE 13X3CM E ALIZARES 5X2CM,EXCLUSIVE FERRAGENS.FORNECIMENTO E COLOCACAO</v>
          </cell>
          <cell r="H6121" t="str">
            <v>UN</v>
          </cell>
          <cell r="I6121">
            <v>1012.13</v>
          </cell>
        </row>
        <row r="6122">
          <cell r="A6122" t="str">
            <v>14.006.0155-0</v>
          </cell>
          <cell r="B6122" t="str">
            <v>PORTA DE MADEIRA DE LEI EM COMPENSADO DE 140X210X3,5CM,EM 2FOLHAS,ADUELA DE 13X3CM E ALIZARES 5X2CM,EXCLUSIVE FERRAGENS.FORNECIMENTO E COLOCACAO</v>
          </cell>
          <cell r="C6122" t="str">
            <v>UN</v>
          </cell>
          <cell r="D6122">
            <v>1111.25</v>
          </cell>
          <cell r="F6122" t="str">
            <v>14.006.0155-A</v>
          </cell>
          <cell r="G6122" t="str">
            <v>PORTA DE MADEIRA DE LEI EM COMPENSADO DE 140X210X3,5CM,EM 2FOLHAS,ADUELA DE 13X3CM E ALIZARES 5X2CM,EXCLUSIVE FERRAGENS.FORNECIMENTO E COLOCACAO</v>
          </cell>
          <cell r="H6122" t="str">
            <v>UN</v>
          </cell>
          <cell r="I6122">
            <v>1035.21</v>
          </cell>
        </row>
        <row r="6123">
          <cell r="A6123" t="str">
            <v>14.006.0156-0</v>
          </cell>
          <cell r="B6123" t="str">
            <v>PORTA DE MADEIRA DE LEI EM COMPENSADO DE 150CMX210X3,5CM,EM2 FOLHAS,ADUELA DE 13X3CM E ALIZARES 5X2CM,EXCLUSIVE FERRAGENS.FORNECIMENTO E COLOCACAO</v>
          </cell>
          <cell r="C6123" t="str">
            <v>UN</v>
          </cell>
          <cell r="D6123">
            <v>1115.95</v>
          </cell>
          <cell r="F6123" t="str">
            <v>14.006.0156-A</v>
          </cell>
          <cell r="G6123" t="str">
            <v>PORTA DE MADEIRA DE LEI EM COMPENSADO DE 150CMX210X3,5CM,EM2 FOLHAS,ADUELA DE 13X3CM E ALIZARES 5X2CM,EXCLUSIVE FERRAGENS.FORNECIMENTO E COLOCACAO</v>
          </cell>
          <cell r="H6123" t="str">
            <v>UN</v>
          </cell>
          <cell r="I6123">
            <v>1039.9100000000001</v>
          </cell>
        </row>
        <row r="6124">
          <cell r="A6124" t="str">
            <v>14.006.0160-0</v>
          </cell>
          <cell r="B6124" t="str">
            <v>PORTA DE MADEIRA DE LEI EM COMPENSADO DE 160CMX210X3,5CM,EM2 FOLHAS,ADUELA DE 13X3CM E ALIZARES DE 5X2CM,EXCLUSIVE FERRAGENS.FORNECIMENTO E COLOCACAO</v>
          </cell>
          <cell r="C6124" t="str">
            <v>UN</v>
          </cell>
          <cell r="D6124">
            <v>1120.6500000000001</v>
          </cell>
          <cell r="F6124" t="str">
            <v>14.006.0160-A</v>
          </cell>
          <cell r="G6124" t="str">
            <v>PORTA DE MADEIRA DE LEI EM COMPENSADO DE 160CMX210X3,5CM,EM2 FOLHAS,ADUELA DE 13X3CM E ALIZARES DE 5X2CM,EXCLUSIVE FERRAGENS.FORNECIMENTO E COLOCACAO</v>
          </cell>
          <cell r="H6124" t="str">
            <v>UN</v>
          </cell>
          <cell r="I6124">
            <v>1044.6099999999999</v>
          </cell>
        </row>
        <row r="6125">
          <cell r="A6125" t="str">
            <v>14.006.0185-0</v>
          </cell>
          <cell r="B6125" t="str">
            <v>PORTA DE MADEIRA DE LEI MACICA DE FRISOS DE 80X210X3,5CM,MARCO DE 7X3CM E ALIZARES DE 5X2CM EM UMA FACE,EXCLUSIVE FERRAGENS.FORNECIMENTO E COLOCACAO</v>
          </cell>
          <cell r="C6125" t="str">
            <v>UN</v>
          </cell>
          <cell r="D6125">
            <v>1554.98</v>
          </cell>
          <cell r="F6125" t="str">
            <v>14.006.0185-A</v>
          </cell>
          <cell r="G6125" t="str">
            <v>PORTA DE MADEIRA DE LEI MACICA DE FRISOS DE 80X210X3,5CM,MARCO DE 7X3CM E ALIZARES DE 5X2CM EM UMA FACE,EXCLUSIVE FERRAGENS.FORNECIMENTO E COLOCACAO</v>
          </cell>
          <cell r="H6125" t="str">
            <v>UN</v>
          </cell>
          <cell r="I6125">
            <v>1515.3</v>
          </cell>
        </row>
        <row r="6126">
          <cell r="A6126" t="str">
            <v>14.006.0190-0</v>
          </cell>
          <cell r="B6126" t="str">
            <v>PORTA DE MADEIRA DE LEI EM COMPENSADO DE 80X210X3,5CM,ADUELADE 13X3CM E ALIZARES DE 5X2CM,COMPLEMENTADA POR BANDEIRA FIXA DE 40CM DE ALTURA,EXCLUSIVE FERRAGENS.FORNECIMENTO E COLOCACAO</v>
          </cell>
          <cell r="C6126" t="str">
            <v>UN</v>
          </cell>
          <cell r="D6126">
            <v>1164.0899999999999</v>
          </cell>
          <cell r="F6126" t="str">
            <v>14.006.0190-A</v>
          </cell>
          <cell r="G6126" t="str">
            <v>PORTA DE MADEIRA DE LEI EM COMPENSADO DE 80X210X3,5CM,ADUELADE 13X3CM E ALIZARES DE 5X2CM,COMPLEMENTADA POR BANDEIRA FIXA DE 40CM DE ALTURA,EXCLUSIVE FERRAGENS.FORNECIMENTO E COLOCACAO</v>
          </cell>
          <cell r="H6126" t="str">
            <v>UN</v>
          </cell>
          <cell r="I6126">
            <v>1117.8</v>
          </cell>
        </row>
        <row r="6127">
          <cell r="A6127" t="str">
            <v>14.006.0220-0</v>
          </cell>
          <cell r="B6127" t="str">
            <v>PORTA DE MADEIRA DE LEI DE CORRER EM COMPENSADO DE 80X210X3,5CM,PENDURADA EM ROLDANAS,CORRENDO DENTRO DE TRILHO OCO,GUIADA POR CANALETA EMBUTIDA NO PISO COM MARCO DE 7X3CM,EXCLUSIVE FERRAGENS.FORNECIMENTO E COLOCACAO</v>
          </cell>
          <cell r="C6127" t="str">
            <v>UN</v>
          </cell>
          <cell r="D6127">
            <v>621.97</v>
          </cell>
          <cell r="F6127" t="str">
            <v>14.006.0220-A</v>
          </cell>
          <cell r="G6127" t="str">
            <v>PORTA DE MADEIRA DE LEI DE CORRER EM COMPENSADO DE 80X210X3,5CM,PENDURADA EM ROLDANAS,CORRENDO DENTRO DE TRILHO OCO,GUIADA POR CANALETA EMBUTIDA NO PISO COM MARCO DE 7X3CM,EXCLUSIVE FERRAGENS.FORNECIMENTO E COLOCACAO</v>
          </cell>
          <cell r="H6127" t="str">
            <v>UN</v>
          </cell>
          <cell r="I6127">
            <v>582.29</v>
          </cell>
        </row>
        <row r="6128">
          <cell r="A6128" t="str">
            <v>14.006.0225-0</v>
          </cell>
          <cell r="B6128" t="str">
            <v>PORTA DE MADEIRA DE LEI DE CORRER EM COMPENSADO DE 80X210X3,5CM,EM 2 FOLHAS,PENDURADA EM ROLDANAS,CORRENDO DENTRO DE TRILHO OCO,GUIADA POR CANALETA EMBUTIDA NO PISO SEM MARCO DE 7X3CM,EXCLUSIVE FERRAGENS E MARCO.FORNECIMENTO E COLOCACAO</v>
          </cell>
          <cell r="C6128" t="str">
            <v>UN</v>
          </cell>
          <cell r="D6128">
            <v>811.76</v>
          </cell>
          <cell r="F6128" t="str">
            <v>14.006.0225-A</v>
          </cell>
          <cell r="G6128" t="str">
            <v>PORTA DE MADEIRA DE LEI DE CORRER EM COMPENSADO DE 80X210X3,5CM,EM 2 FOLHAS,PENDURADA EM ROLDANAS,CORRENDO DENTRO DE TRILHO OCO,GUIADA POR CANALETA EMBUTIDA NO PISO SEM MARCO DE 7X3CM,EXCLUSIVE FERRAGENS E MARCO.FORNECIMENTO E COLOCACAO</v>
          </cell>
          <cell r="H6128" t="str">
            <v>UN</v>
          </cell>
          <cell r="I6128">
            <v>735.72</v>
          </cell>
        </row>
        <row r="6129">
          <cell r="A6129" t="str">
            <v>14.006.0230-0</v>
          </cell>
          <cell r="B6129" t="str">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ell>
          <cell r="C6129" t="str">
            <v>UN</v>
          </cell>
          <cell r="D6129">
            <v>1804.76</v>
          </cell>
          <cell r="F6129" t="str">
            <v>14.006.0230-A</v>
          </cell>
          <cell r="G6129" t="str">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ell>
          <cell r="H6129" t="str">
            <v>UN</v>
          </cell>
          <cell r="I6129">
            <v>1749.21</v>
          </cell>
        </row>
        <row r="6130">
          <cell r="A6130" t="str">
            <v>14.006.0232-0</v>
          </cell>
          <cell r="B6130" t="str">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ell>
          <cell r="C6130" t="str">
            <v>UN</v>
          </cell>
          <cell r="D6130">
            <v>1110.3699999999999</v>
          </cell>
          <cell r="F6130" t="str">
            <v>14.006.0232-A</v>
          </cell>
          <cell r="G6130" t="str">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ell>
          <cell r="H6130" t="str">
            <v>UN</v>
          </cell>
          <cell r="I6130">
            <v>1065.27</v>
          </cell>
        </row>
        <row r="6131">
          <cell r="A6131" t="str">
            <v>14.006.0233-0</v>
          </cell>
          <cell r="B6131" t="str">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ell>
          <cell r="C6131" t="str">
            <v>UN</v>
          </cell>
          <cell r="D6131">
            <v>1131.9100000000001</v>
          </cell>
          <cell r="F6131" t="str">
            <v>14.006.0233-A</v>
          </cell>
          <cell r="G6131" t="str">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ell>
          <cell r="H6131" t="str">
            <v>UN</v>
          </cell>
          <cell r="I6131">
            <v>1086.1500000000001</v>
          </cell>
        </row>
        <row r="6132">
          <cell r="A6132" t="str">
            <v>14.006.0234-0</v>
          </cell>
          <cell r="B6132" t="str">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ell>
          <cell r="C6132" t="str">
            <v>UN</v>
          </cell>
          <cell r="D6132">
            <v>1175.46</v>
          </cell>
          <cell r="F6132" t="str">
            <v>14.006.0234-A</v>
          </cell>
          <cell r="G6132" t="str">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ell>
          <cell r="H6132" t="str">
            <v>UN</v>
          </cell>
          <cell r="I6132">
            <v>1129.04</v>
          </cell>
        </row>
        <row r="6133">
          <cell r="A6133" t="str">
            <v>14.006.0235-0</v>
          </cell>
          <cell r="B6133" t="str">
            <v>PORTA EM CHAPA DE FIBRA DE MADEIRA PRENSADA (MDP,MDF OU HDF),MEDIO,MIOLO SEMI-SOLIDO E REQUADRO EM MADEIRA NATURAL,ACABAMENTO PARA PINTURA,MEDINDO (80X210X3,5)CM,EXCLUSIVE FERRAGENS.FORNECIMENTO E COLOCACAO</v>
          </cell>
          <cell r="C6133" t="str">
            <v>UN</v>
          </cell>
          <cell r="D6133">
            <v>748.21</v>
          </cell>
          <cell r="F6133" t="str">
            <v>14.006.0235-A</v>
          </cell>
          <cell r="G6133" t="str">
            <v>PORTA EM CHAPA DE FIBRA DE MADEIRA PRENSADA (MDP,MDF OU HDF),MEDIO,MIOLO SEMI-SOLIDO E REQUADRO EM MADEIRA NATURAL,ACABAMENTO PARA PINTURA,MEDINDO (80X210X3,5)CM,EXCLUSIVE FERRAGENS.FORNECIMENTO E COLOCACAO</v>
          </cell>
          <cell r="H6133" t="str">
            <v>UN</v>
          </cell>
          <cell r="I6133">
            <v>708.53</v>
          </cell>
        </row>
        <row r="6134">
          <cell r="A6134" t="str">
            <v>14.006.0237-0</v>
          </cell>
          <cell r="B6134" t="str">
            <v>PORTA EM CHAPA DE FIBRA DE MADEIRA PRENSADA (MDP,MDF OU HDF),MEDIO,MIOLO SEMI-SOLIDO E REQUADRO EM MADEIRA NATURAL,ACABAMENTO PARA PINTURA,MEDINDO (70X210X3,5)CM,EXCLUSIVE FERRAGENS.FORNECIMENTO E COLOCACAO</v>
          </cell>
          <cell r="C6134" t="str">
            <v>UN</v>
          </cell>
          <cell r="D6134">
            <v>736.7</v>
          </cell>
          <cell r="F6134" t="str">
            <v>14.006.0237-A</v>
          </cell>
          <cell r="G6134" t="str">
            <v>PORTA EM CHAPA DE FIBRA DE MADEIRA PRENSADA (MDP,MDF OU HDF),MEDIO,MIOLO SEMI-SOLIDO E REQUADRO EM MADEIRA NATURAL,ACABAMENTO PARA PINTURA,MEDINDO (70X210X3,5)CM,EXCLUSIVE FERRAGENS.FORNECIMENTO E COLOCACAO</v>
          </cell>
          <cell r="H6134" t="str">
            <v>UN</v>
          </cell>
          <cell r="I6134">
            <v>697.02</v>
          </cell>
        </row>
        <row r="6135">
          <cell r="A6135" t="str">
            <v>14.006.0238-0</v>
          </cell>
          <cell r="B6135" t="str">
            <v>PORTA EM CHAPA DE FIBRA DE MADEIRA PRENSADA (MDP,MDF OU HDF),MEDIO,MIOLO SEMI-SOLIDO E REQUADRO EM MADEIRA NATURAL,ACABAMENTO PARA PINTURA,MEDINDO (60X210X3,5)CM,EXCLUSIVE FERRAGENS.FORNECIMENTO E COLOCACAO</v>
          </cell>
          <cell r="C6135" t="str">
            <v>UN</v>
          </cell>
          <cell r="D6135">
            <v>732.92</v>
          </cell>
          <cell r="F6135" t="str">
            <v>14.006.0238-A</v>
          </cell>
          <cell r="G6135" t="str">
            <v>PORTA EM CHAPA DE FIBRA DE MADEIRA PRENSADA (MDP,MDF OU HDF),MEDIO,MIOLO SEMI-SOLIDO E REQUADRO EM MADEIRA NATURAL,ACABAMENTO PARA PINTURA,MEDINDO (60X210X3,5)CM,EXCLUSIVE FERRAGENS.FORNECIMENTO E COLOCACAO</v>
          </cell>
          <cell r="H6135" t="str">
            <v>UN</v>
          </cell>
          <cell r="I6135">
            <v>693.25</v>
          </cell>
        </row>
        <row r="6136">
          <cell r="A6136" t="str">
            <v>14.006.0239-0</v>
          </cell>
          <cell r="B6136" t="str">
            <v>PORTA EM CHAPA DE FIBRA DE MADEIRA PRENSADA (MDP,MDF OU HDF),2 FOLHAS,MEDIO,MIOLO SEMI-SOLIDO E REQUADRO EM MADEIRA NATURAL,ACABAMENTO PARA PINTURA MEDINDO (80X210X3,5)CM,EXCLUSIVEFERRAGENS.FORNECIMENTO E COLOCACAO</v>
          </cell>
          <cell r="C6136" t="str">
            <v>UN</v>
          </cell>
          <cell r="D6136">
            <v>1267.7</v>
          </cell>
          <cell r="F6136" t="str">
            <v>14.006.0239-A</v>
          </cell>
          <cell r="G6136" t="str">
            <v>PORTA EM CHAPA DE FIBRA DE MADEIRA PRENSADA (MDP,MDF OU HDF),2 FOLHAS,MEDIO,MIOLO SEMI-SOLIDO E REQUADRO EM MADEIRA NATURAL,ACABAMENTO PARA PINTURA MEDINDO (80X210X3,5)CM,EXCLUSIVEFERRAGENS.FORNECIMENTO E COLOCACAO</v>
          </cell>
          <cell r="H6136" t="str">
            <v>UN</v>
          </cell>
          <cell r="I6136">
            <v>1191.6600000000001</v>
          </cell>
        </row>
        <row r="6137">
          <cell r="A6137" t="str">
            <v>14.006.0241-0</v>
          </cell>
          <cell r="B6137" t="str">
            <v>PORTA EM CHAPA DE FIBRA DE MADEIRA PRENSADA (MDP,MDF OU HDF),2 FOLHAS,MEDIO,MIOLO SEMI-SOLIDO E REQUADRO EM MADEIRA NATURAL,ACABAMENTO PARA PINTURA,MEDINDO (70X210X3,5)CM,EXCLUSIVEFERRAGENS.FORNECIMENTO E COLOCACAO</v>
          </cell>
          <cell r="C6137" t="str">
            <v>UN</v>
          </cell>
          <cell r="D6137">
            <v>1245.3699999999999</v>
          </cell>
          <cell r="F6137" t="str">
            <v>14.006.0241-A</v>
          </cell>
          <cell r="G6137" t="str">
            <v>PORTA EM CHAPA DE FIBRA DE MADEIRA PRENSADA (MDP,MDF OU HDF),2 FOLHAS,MEDIO,MIOLO SEMI-SOLIDO E REQUADRO EM MADEIRA NATURAL,ACABAMENTO PARA PINTURA,MEDINDO (70X210X3,5)CM,EXCLUSIVEFERRAGENS.FORNECIMENTO E COLOCACAO</v>
          </cell>
          <cell r="H6137" t="str">
            <v>UN</v>
          </cell>
          <cell r="I6137">
            <v>1169.32</v>
          </cell>
        </row>
        <row r="6138">
          <cell r="A6138" t="str">
            <v>14.006.0242-0</v>
          </cell>
          <cell r="B6138" t="str">
            <v>PORTA EM CHAPA DE FIBRA DE MADEIRA PRENSADA (MDP,MDF OU HDF),2 FOLHAS,MEDIO,MIOLO SEMI-SOLIDO E REQUADRO EM MADEIRA NATURAL,ACABAMENTO PARA PINTURA,MEDINDO (60X210X3,5)CM,EXCLUSIVEFERRAGENS.FORNECIMENTO E COLOCACAO</v>
          </cell>
          <cell r="C6138" t="str">
            <v>UN</v>
          </cell>
          <cell r="D6138">
            <v>1238.51</v>
          </cell>
          <cell r="F6138" t="str">
            <v>14.006.0242-A</v>
          </cell>
          <cell r="G6138" t="str">
            <v>PORTA EM CHAPA DE FIBRA DE MADEIRA PRENSADA (MDP,MDF OU HDF),2 FOLHAS,MEDIO,MIOLO SEMI-SOLIDO E REQUADRO EM MADEIRA NATURAL,ACABAMENTO PARA PINTURA,MEDINDO (60X210X3,5)CM,EXCLUSIVEFERRAGENS.FORNECIMENTO E COLOCACAO</v>
          </cell>
          <cell r="H6138" t="str">
            <v>UN</v>
          </cell>
          <cell r="I6138">
            <v>1162.47</v>
          </cell>
        </row>
        <row r="6139">
          <cell r="A6139" t="str">
            <v>14.006.0250-0</v>
          </cell>
          <cell r="B6139" t="str">
            <v>PORTINHOLA DE MADEIRA EM COMPENSADO DE 20MM,PARA FECHAMENTODE QUADROS DE LUZ OU ARMARIOS,INCLUSIVE GUARNICAO,EXCLUSIVEFERRAGENS.FORNECIMENTO E COLOCACAO</v>
          </cell>
          <cell r="C6139" t="str">
            <v>M2</v>
          </cell>
          <cell r="D6139">
            <v>461.4</v>
          </cell>
          <cell r="F6139" t="str">
            <v>14.006.0250-A</v>
          </cell>
          <cell r="G6139" t="str">
            <v>PORTINHOLA DE MADEIRA EM COMPENSADO DE 20MM,PARA FECHAMENTODE QUADROS DE LUZ OU ARMARIOS,INCLUSIVE GUARNICAO,EXCLUSIVEFERRAGENS.FORNECIMENTO E COLOCACAO</v>
          </cell>
          <cell r="H6139" t="str">
            <v>M2</v>
          </cell>
          <cell r="I6139">
            <v>434.95</v>
          </cell>
        </row>
        <row r="6140">
          <cell r="A6140" t="str">
            <v>14.006.0255-0</v>
          </cell>
          <cell r="B6140" t="str">
            <v>PORTAO DE TABUAS DE MADEIRA DE LEI,SOBRE ARMACAO TRIANGULADAE MARCO,EXCLUSIVE FERRAGENS.FORNECIMENTO E COLOCACAO</v>
          </cell>
          <cell r="C6140" t="str">
            <v>M2</v>
          </cell>
          <cell r="D6140">
            <v>2498.83</v>
          </cell>
          <cell r="F6140" t="str">
            <v>14.006.0255-A</v>
          </cell>
          <cell r="G6140" t="str">
            <v>PORTAO DE TABUAS DE MADEIRA DE LEI,SOBRE ARMACAO TRIANGULADAE MARCO,EXCLUSIVE FERRAGENS.FORNECIMENTO E COLOCACAO</v>
          </cell>
          <cell r="H6140" t="str">
            <v>M2</v>
          </cell>
          <cell r="I6140">
            <v>2419.48</v>
          </cell>
        </row>
        <row r="6141">
          <cell r="A6141" t="str">
            <v>14.006.0260-0</v>
          </cell>
          <cell r="B6141" t="str">
            <v>JANELA DE MADEIRA DE LEI GUILHOTINA DE 150X150X3,5CM,EM 2 FOLHAS,COM CAIXILHO PARA VIDRO E MARCO DUPLO,COM CAIXAS PARA CONTRAPESOS,EXCLUSIVE FERRAGENS.FORNECIMENTO E COLOCACAO</v>
          </cell>
          <cell r="C6141" t="str">
            <v>UN</v>
          </cell>
          <cell r="D6141">
            <v>1958.97</v>
          </cell>
          <cell r="F6141" t="str">
            <v>14.006.0260-A</v>
          </cell>
          <cell r="G6141" t="str">
            <v>JANELA DE MADEIRA DE LEI GUILHOTINA DE 150X150X3,5CM,EM 2 FOLHAS,COM CAIXILHO PARA VIDRO E MARCO DUPLO,COM CAIXAS PARA CONTRAPESOS,EXCLUSIVE FERRAGENS.FORNECIMENTO E COLOCACAO</v>
          </cell>
          <cell r="H6141" t="str">
            <v>UN</v>
          </cell>
          <cell r="I6141">
            <v>1838.05</v>
          </cell>
        </row>
        <row r="6142">
          <cell r="A6142" t="str">
            <v>14.006.0265-0</v>
          </cell>
          <cell r="B6142" t="str">
            <v>JANELA DE MADEIRA DE LEI GUILHOTINA DE 100X150X3CM,EM 2 FOLHAS,MARCO DUPLO COM CAIXILHO PARA VIDRO,PRESOS EM BORBOLETAS,EXCLUSIVE FERRAGENS.FORNECIMENTO E COLOCACAO</v>
          </cell>
          <cell r="C6142" t="str">
            <v>UN</v>
          </cell>
          <cell r="D6142">
            <v>1727.21</v>
          </cell>
          <cell r="F6142" t="str">
            <v>14.006.0265-A</v>
          </cell>
          <cell r="G6142" t="str">
            <v>JANELA DE MADEIRA DE LEI GUILHOTINA DE 100X150X3CM,EM 2 FOLHAS,MARCO DUPLO COM CAIXILHO PARA VIDRO,PRESOS EM BORBOLETAS,EXCLUSIVE FERRAGENS.FORNECIMENTO E COLOCACAO</v>
          </cell>
          <cell r="H6142" t="str">
            <v>UN</v>
          </cell>
          <cell r="I6142">
            <v>1687.53</v>
          </cell>
        </row>
        <row r="6143">
          <cell r="A6143" t="str">
            <v>14.006.0270-0</v>
          </cell>
          <cell r="B6143" t="str">
            <v>JANELA DE MADEIRA DE LEI GUILHOTINA DE 120X150X3CM,EM 2 FOLHAS,MARCO DUPLO COM CAIXILHO PARA VIDRO,PRESOS EM BORBOLETAS,EXCLUSIVE FERRAGENS.FORNECIMENTO E COLOCACAO</v>
          </cell>
          <cell r="C6143" t="str">
            <v>UN</v>
          </cell>
          <cell r="D6143">
            <v>2000.33</v>
          </cell>
          <cell r="F6143" t="str">
            <v>14.006.0270-A</v>
          </cell>
          <cell r="G6143" t="str">
            <v>JANELA DE MADEIRA DE LEI GUILHOTINA DE 120X150X3CM,EM 2 FOLHAS,MARCO DUPLO COM CAIXILHO PARA VIDRO,PRESOS EM BORBOLETAS,EXCLUSIVE FERRAGENS.FORNECIMENTO E COLOCACAO</v>
          </cell>
          <cell r="H6143" t="str">
            <v>UN</v>
          </cell>
          <cell r="I6143">
            <v>1960.66</v>
          </cell>
        </row>
        <row r="6144">
          <cell r="A6144" t="str">
            <v>14.006.0275-0</v>
          </cell>
          <cell r="B6144" t="str">
            <v>JANELA DE MADEIRA DE LEI GUILHOTINA DE 150X150X3CM,EM 2 FOLHAS,MARCO DUPLO COM CAIXILHO PARA VIDRO,PRESOS EM BORBOLETAS,EXCLUSIVE FERRAGENS.FORNECIMENTO E COLOCACAO</v>
          </cell>
          <cell r="C6144" t="str">
            <v>UN</v>
          </cell>
          <cell r="D6144">
            <v>2469.7399999999998</v>
          </cell>
          <cell r="F6144" t="str">
            <v>14.006.0275-A</v>
          </cell>
          <cell r="G6144" t="str">
            <v>JANELA DE MADEIRA DE LEI GUILHOTINA DE 150X150X3CM,EM 2 FOLHAS,MARCO DUPLO COM CAIXILHO PARA VIDRO,PRESOS EM BORBOLETAS,EXCLUSIVE FERRAGENS.FORNECIMENTO E COLOCACAO</v>
          </cell>
          <cell r="H6144" t="str">
            <v>UN</v>
          </cell>
          <cell r="I6144">
            <v>2423.4499999999998</v>
          </cell>
        </row>
        <row r="6145">
          <cell r="A6145" t="str">
            <v>14.006.0285-0</v>
          </cell>
          <cell r="B6145" t="str">
            <v>JANELA DE MADEIRA DE LEI DE ABRIR DE 120X150X3CM,TIPO VVP (VENEZIANA,VIDRO E POSTIGO) EM 2 FOLHAS E MARCO DE 7X3CM,EXCLUSIVE FERRAGENS.FORNECIMENTO E COLOCACAO</v>
          </cell>
          <cell r="C6145" t="str">
            <v>UN</v>
          </cell>
          <cell r="D6145">
            <v>1680.4</v>
          </cell>
          <cell r="F6145" t="str">
            <v>14.006.0285-A</v>
          </cell>
          <cell r="G6145" t="str">
            <v>JANELA DE MADEIRA DE LEI DE ABRIR DE 120X150X3CM,TIPO VVP (VENEZIANA,VIDRO E POSTIGO) EM 2 FOLHAS E MARCO DE 7X3CM,EXCLUSIVE FERRAGENS.FORNECIMENTO E COLOCACAO</v>
          </cell>
          <cell r="H6145" t="str">
            <v>UN</v>
          </cell>
          <cell r="I6145">
            <v>1640.73</v>
          </cell>
        </row>
        <row r="6146">
          <cell r="A6146" t="str">
            <v>14.006.0286-0</v>
          </cell>
          <cell r="B6146" t="str">
            <v>JANELA DE MADEIRA DE LEI DE ABRIR DE 100X100X3CM,TIPO VVP (VENEZIANA,VIDRO E POSTIGO) EM 2 FOLHAS E MARCO DE 7X3CM,EXCLUSIVE FERRAGENS.FORNECIMENTO E COLOCACAO</v>
          </cell>
          <cell r="C6146" t="str">
            <v>UN</v>
          </cell>
          <cell r="D6146">
            <v>1206.0899999999999</v>
          </cell>
          <cell r="F6146" t="str">
            <v>14.006.0286-A</v>
          </cell>
          <cell r="G6146" t="str">
            <v>JANELA DE MADEIRA DE LEI DE ABRIR DE 100X100X3CM,TIPO VVP (VENEZIANA,VIDRO E POSTIGO) EM 2 FOLHAS E MARCO DE 7X3CM,EXCLUSIVE FERRAGENS.FORNECIMENTO E COLOCACAO</v>
          </cell>
          <cell r="H6146" t="str">
            <v>UN</v>
          </cell>
          <cell r="I6146">
            <v>1173.03</v>
          </cell>
        </row>
        <row r="6147">
          <cell r="A6147" t="str">
            <v>14.006.0288-0</v>
          </cell>
          <cell r="B6147" t="str">
            <v>JANELA DE MADEIRA DE LEI EM VENEZIANA DE 200X100X3CM,COM 2 FOLHAS DE CORRER,EXCLUSIVE FERRAGENS.FORNECIMENTO E COLOCACAO</v>
          </cell>
          <cell r="C6147" t="str">
            <v>UN</v>
          </cell>
          <cell r="D6147">
            <v>1831.07</v>
          </cell>
          <cell r="F6147" t="str">
            <v>14.006.0288-A</v>
          </cell>
          <cell r="G6147" t="str">
            <v>JANELA DE MADEIRA DE LEI EM VENEZIANA DE 200X100X3CM,COM 2 FOLHAS DE CORRER,EXCLUSIVE FERRAGENS.FORNECIMENTO E COLOCACAO</v>
          </cell>
          <cell r="H6147" t="str">
            <v>UN</v>
          </cell>
          <cell r="I6147">
            <v>1771.56</v>
          </cell>
        </row>
        <row r="6148">
          <cell r="A6148" t="str">
            <v>14.006.0290-0</v>
          </cell>
          <cell r="B6148" t="str">
            <v>JANELA DE MADEIRA DE LEI DE CORRER DE 150X150X3,5CM,EM 2 FOLHAS,PARA VIDRO,COM BANDEIRA EM CAIXILHO DE VIDRO,EXCLUSIVE FERRAGENS.FORNECIMENTO E COLOCACAO</v>
          </cell>
          <cell r="C6148" t="str">
            <v>UN</v>
          </cell>
          <cell r="D6148">
            <v>2466.0300000000002</v>
          </cell>
          <cell r="F6148" t="str">
            <v>14.006.0290-A</v>
          </cell>
          <cell r="G6148" t="str">
            <v>JANELA DE MADEIRA DE LEI DE CORRER DE 150X150X3,5CM,EM 2 FOLHAS,PARA VIDRO,COM BANDEIRA EM CAIXILHO DE VIDRO,EXCLUSIVE FERRAGENS.FORNECIMENTO E COLOCACAO</v>
          </cell>
          <cell r="H6148" t="str">
            <v>UN</v>
          </cell>
          <cell r="I6148">
            <v>2419.7399999999998</v>
          </cell>
        </row>
        <row r="6149">
          <cell r="A6149" t="str">
            <v>14.006.0295-0</v>
          </cell>
          <cell r="B6149" t="str">
            <v>JANELA DE MADEIRA DE LEI DE CORRER DE 200X150X3,5CM,EM 4 FOLHAS,SENDO 2 DE CORRER,PARA VIDRO,COM BANDEIRA EM CAIXILHO DEVIDRO,EXCLUSIVE FERRAGENS.FORNECIMENTO E COLOCACAO</v>
          </cell>
          <cell r="C6149" t="str">
            <v>UN</v>
          </cell>
          <cell r="D6149">
            <v>3192.89</v>
          </cell>
          <cell r="F6149" t="str">
            <v>14.006.0295-A</v>
          </cell>
          <cell r="G6149" t="str">
            <v>JANELA DE MADEIRA DE LEI DE CORRER DE 200X150X3,5CM,EM 4 FOLHAS,SENDO 2 DE CORRER,PARA VIDRO,COM BANDEIRA EM CAIXILHO DEVIDRO,EXCLUSIVE FERRAGENS.FORNECIMENTO E COLOCACAO</v>
          </cell>
          <cell r="H6149" t="str">
            <v>UN</v>
          </cell>
          <cell r="I6149">
            <v>3139.99</v>
          </cell>
        </row>
        <row r="6150">
          <cell r="A6150" t="str">
            <v>14.006.0297-0</v>
          </cell>
          <cell r="B6150" t="str">
            <v>JANELA DE MADEIRA DE LEI DE CORRER,DE 2 FOLHAS,DE 110X120X3CM,INCLUSIVE GUARNICAO,EXCLUSIVE FERRAGENS.FORNECIMENTO E COLOCACAO</v>
          </cell>
          <cell r="C6150" t="str">
            <v>UN</v>
          </cell>
          <cell r="D6150">
            <v>3518.45</v>
          </cell>
          <cell r="F6150" t="str">
            <v>14.006.0297-A</v>
          </cell>
          <cell r="G6150" t="str">
            <v>JANELA DE MADEIRA DE LEI DE CORRER,DE 2 FOLHAS,DE 110X120X3CM,INCLUSIVE GUARNICAO,EXCLUSIVE FERRAGENS.FORNECIMENTO E COLOCACAO</v>
          </cell>
          <cell r="H6150" t="str">
            <v>UN</v>
          </cell>
          <cell r="I6150">
            <v>3485.39</v>
          </cell>
        </row>
        <row r="6151">
          <cell r="A6151" t="str">
            <v>14.006.0299-0</v>
          </cell>
          <cell r="B6151" t="str">
            <v>JANELA DE MADEIRA DE LEI DE CORRER,DE 2 FOLHAS,DE 110X140X3CM,INCLUSIVE GUARNICAO,EXCLUSIVE FERRAGENS.FORNECIMENTO E COLOCACAO</v>
          </cell>
          <cell r="C6151" t="str">
            <v>UN</v>
          </cell>
          <cell r="D6151">
            <v>4040.45</v>
          </cell>
          <cell r="F6151" t="str">
            <v>14.006.0299-A</v>
          </cell>
          <cell r="G6151" t="str">
            <v>JANELA DE MADEIRA DE LEI DE CORRER,DE 2 FOLHAS,DE 110X140X3CM,INCLUSIVE GUARNICAO,EXCLUSIVE FERRAGENS.FORNECIMENTO E COLOCACAO</v>
          </cell>
          <cell r="H6151" t="str">
            <v>UN</v>
          </cell>
          <cell r="I6151">
            <v>4007.39</v>
          </cell>
        </row>
        <row r="6152">
          <cell r="A6152" t="str">
            <v>14.006.0301-0</v>
          </cell>
          <cell r="B6152" t="str">
            <v>JANELA DE MADEIRA DE LEI DE CORRER,DE 4 FOLHAS,DE 160X120X3CM,INCLUSIVE GUARNICAO,EXCLUSIVE FERRAGENS.FORNECIMENTO E COLOCACAO</v>
          </cell>
          <cell r="C6152" t="str">
            <v>UN</v>
          </cell>
          <cell r="D6152">
            <v>5053.0200000000004</v>
          </cell>
          <cell r="F6152" t="str">
            <v>14.006.0301-A</v>
          </cell>
          <cell r="G6152" t="str">
            <v>JANELA DE MADEIRA DE LEI DE CORRER,DE 4 FOLHAS,DE 160X120X3CM,INCLUSIVE GUARNICAO,EXCLUSIVE FERRAGENS.FORNECIMENTO E COLOCACAO</v>
          </cell>
          <cell r="H6152" t="str">
            <v>UN</v>
          </cell>
          <cell r="I6152">
            <v>5006.7299999999996</v>
          </cell>
        </row>
        <row r="6153">
          <cell r="A6153" t="str">
            <v>14.006.0303-0</v>
          </cell>
          <cell r="B6153" t="str">
            <v>JANELA DE MADEIRA DE LEI DE CORRER,DE 4 FOLHAS,DE 210X140X3CM,INCLUSIVE GUARNICAO,EXCLUSIVE FERRAGENS.FORNECIMENTO E COLOCACAO</v>
          </cell>
          <cell r="C6153" t="str">
            <v>UN</v>
          </cell>
          <cell r="D6153">
            <v>7582.05</v>
          </cell>
          <cell r="F6153" t="str">
            <v>14.006.0303-A</v>
          </cell>
          <cell r="G6153" t="str">
            <v>JANELA DE MADEIRA DE LEI DE CORRER,DE 4 FOLHAS,DE 210X140X3CM,INCLUSIVE GUARNICAO,EXCLUSIVE FERRAGENS.FORNECIMENTO E COLOCACAO</v>
          </cell>
          <cell r="H6153" t="str">
            <v>UN</v>
          </cell>
          <cell r="I6153">
            <v>7529.15</v>
          </cell>
        </row>
        <row r="6154">
          <cell r="A6154" t="str">
            <v>14.006.0305-0</v>
          </cell>
          <cell r="B6154" t="str">
            <v>JANELA DE MADEIRA DE LEI,BASCULANTE DE 100X140X3CM,COM 3 FOLHAS,EXCLUSIVE FERRAGENS.FORNECIMENTO E COLOCACAO</v>
          </cell>
          <cell r="C6154" t="str">
            <v>UN</v>
          </cell>
          <cell r="D6154">
            <v>1358.88</v>
          </cell>
          <cell r="F6154" t="str">
            <v>14.006.0305-A</v>
          </cell>
          <cell r="G6154" t="str">
            <v>JANELA DE MADEIRA DE LEI,BASCULANTE DE 100X140X3CM,COM 3 FOLHAS,EXCLUSIVE FERRAGENS.FORNECIMENTO E COLOCACAO</v>
          </cell>
          <cell r="H6154" t="str">
            <v>UN</v>
          </cell>
          <cell r="I6154">
            <v>1305.98</v>
          </cell>
        </row>
        <row r="6155">
          <cell r="A6155" t="str">
            <v>14.006.0353-0</v>
          </cell>
          <cell r="B6155" t="str">
            <v>GUARDA-CORPO DE MADEIRA DE LEI APARELHADA,NA ALTURA UTIL DE1,00M,ENGASTADO 5CM NO CONCRETO,INTERCALADO POR MONTANTES DE7,5CMX11,25CM/3"X4.1/2",COM ESPACAMENTO DE 1,00M,FORMANDO MODULOS "X",PARA CONTRAVENTAMENTO,COM PECAS DE 3,75CMX7,5CM/1.1/2"X3".FORNECIMENTO E COLOCACAO</v>
          </cell>
          <cell r="C6155" t="str">
            <v>M</v>
          </cell>
          <cell r="D6155">
            <v>210.67</v>
          </cell>
          <cell r="F6155" t="str">
            <v>14.006.0353-A</v>
          </cell>
          <cell r="G6155" t="str">
            <v>GUARDA-CORPO DE MADEIRA DE LEI APARELHADA,NA ALTURA UTIL DE1,00M,ENGASTADO 5CM NO CONCRETO,INTERCALADO POR MONTANTES DE7,5CMX11,25CM/3"X4.1/2",COM ESPACAMENTO DE 1,00M,FORMANDO MODULOS "X",PARA CONTRAVENTAMENTO,COM PECAS DE 3,75CMX7,5CM/1.1/2"X3".FORNECIMENTO E COLOCACAO</v>
          </cell>
          <cell r="H6155" t="str">
            <v>M</v>
          </cell>
          <cell r="I6155">
            <v>193.49</v>
          </cell>
        </row>
        <row r="6156">
          <cell r="A6156" t="str">
            <v>14.006.0355-0</v>
          </cell>
          <cell r="B6156" t="str">
            <v>GRADE DE RIPAS DE MADEIRA DE LEI,CRUZADAS,MONTADAS E FIXADASSOBRE PECAS DE 5X5CM,FORMANDO QUADROS DE 60X60CM.FORNECIMENTO E COLOCACAO</v>
          </cell>
          <cell r="C6156" t="str">
            <v>M2</v>
          </cell>
          <cell r="D6156">
            <v>429.59</v>
          </cell>
          <cell r="F6156" t="str">
            <v>14.006.0355-A</v>
          </cell>
          <cell r="G6156" t="str">
            <v>GRADE DE RIPAS DE MADEIRA DE LEI,CRUZADAS,MONTADAS E FIXADASSOBRE PECAS DE 5X5CM,FORMANDO QUADROS DE 60X60CM.FORNECIMENTO E COLOCACAO</v>
          </cell>
          <cell r="H6156" t="str">
            <v>M2</v>
          </cell>
          <cell r="I6156">
            <v>409.75</v>
          </cell>
        </row>
        <row r="6157">
          <cell r="A6157" t="str">
            <v>14.006.0360-0</v>
          </cell>
          <cell r="B6157" t="str">
            <v>ESTRADO DE MADEIRA DE LEI,FORMADO POR RIPAS COM INTERVALOS DE 2,5CM, E APOIADAS EM TRAVESSAS DE 4CM, ESPACADAS DE 10CM,FIXADAS COM PARAFUSOS DE LATAO DE 1.1/2".FORNECIMENTO E COLOCACAO</v>
          </cell>
          <cell r="C6157" t="str">
            <v>M2</v>
          </cell>
          <cell r="D6157">
            <v>651.11</v>
          </cell>
          <cell r="F6157" t="str">
            <v>14.006.0360-A</v>
          </cell>
          <cell r="G6157" t="str">
            <v>ESTRADO DE MADEIRA DE LEI,FORMADO POR RIPAS COM INTERVALOS DE 2,5CM, E APOIADAS EM TRAVESSAS DE 4CM, ESPACADAS DE 10CM,FIXADAS COM PARAFUSOS DE LATAO DE 1.1/2".FORNECIMENTO E COLOCACAO</v>
          </cell>
          <cell r="H6157" t="str">
            <v>M2</v>
          </cell>
          <cell r="I6157">
            <v>618.04999999999995</v>
          </cell>
        </row>
        <row r="6158">
          <cell r="A6158" t="str">
            <v>14.006.0362-0</v>
          </cell>
          <cell r="B6158" t="str">
            <v>QUADRO DE MADEIRA DE LEI,PARA COLOCACAO DE APARELHO DE AR CONDICIONADO DE 1 A 2HP,INCLUSIVE ALIZAR.FORNECIMENTO E COLOCACAO</v>
          </cell>
          <cell r="C6158" t="str">
            <v>UN</v>
          </cell>
          <cell r="D6158">
            <v>230.47</v>
          </cell>
          <cell r="F6158" t="str">
            <v>14.006.0362-A</v>
          </cell>
          <cell r="G6158" t="str">
            <v>QUADRO DE MADEIRA DE LEI,PARA COLOCACAO DE APARELHO DE AR CONDICIONADO DE 1 A 2HP,INCLUSIVE ALIZAR.FORNECIMENTO E COLOCACAO</v>
          </cell>
          <cell r="H6158" t="str">
            <v>UN</v>
          </cell>
          <cell r="I6158">
            <v>217.24</v>
          </cell>
        </row>
        <row r="6159">
          <cell r="A6159" t="str">
            <v>14.006.0370-0</v>
          </cell>
          <cell r="B6159" t="str">
            <v>QUADRO MURAL EM COMPENSADO DE 10MM, INCLUSIVE MOLDURA DO MESMO MATERIAL.FORNECIMENTO E COLOCACAO</v>
          </cell>
          <cell r="C6159" t="str">
            <v>M2</v>
          </cell>
          <cell r="D6159">
            <v>543.54999999999995</v>
          </cell>
          <cell r="F6159" t="str">
            <v>14.006.0370-A</v>
          </cell>
          <cell r="G6159" t="str">
            <v>QUADRO MURAL EM COMPENSADO DE 10MM, INCLUSIVE MOLDURA DO MESMO MATERIAL.FORNECIMENTO E COLOCACAO</v>
          </cell>
          <cell r="H6159" t="str">
            <v>M2</v>
          </cell>
          <cell r="I6159">
            <v>530.32000000000005</v>
          </cell>
        </row>
        <row r="6160">
          <cell r="A6160" t="str">
            <v>14.006.0371-0</v>
          </cell>
          <cell r="B6160" t="str">
            <v>QUADRO DE AULA EM ARGAMASSA,EMPREGANDO-SE CORANTE VERDE,COMMOLDURA E PORTA-GIZ DE MADEIRA.FORNECIMENTO E COLOCACAO</v>
          </cell>
          <cell r="C6160" t="str">
            <v>M2</v>
          </cell>
          <cell r="D6160">
            <v>297.7</v>
          </cell>
          <cell r="F6160" t="str">
            <v>14.006.0371-A</v>
          </cell>
          <cell r="G6160" t="str">
            <v>QUADRO DE AULA EM ARGAMASSA,EMPREGANDO-SE CORANTE VERDE,COMMOLDURA E PORTA-GIZ DE MADEIRA.FORNECIMENTO E COLOCACAO</v>
          </cell>
          <cell r="H6160" t="str">
            <v>M2</v>
          </cell>
          <cell r="I6160">
            <v>272.52</v>
          </cell>
        </row>
        <row r="6161">
          <cell r="A6161" t="str">
            <v>14.006.0372-0</v>
          </cell>
          <cell r="B6161" t="str">
            <v>QUADRO MURAL DE CELULOSE PRENSADA COM FLANELOGRAFO,MEDINDO (504X123)CM,MOLDURA DE MADEIRA ENVERNIZADA,CONFORME PROJETONº 6012/EMOP.FORNECIMENTO E COLOCACAO</v>
          </cell>
          <cell r="C6161" t="str">
            <v>UN</v>
          </cell>
          <cell r="D6161">
            <v>1620.69</v>
          </cell>
          <cell r="F6161" t="str">
            <v>14.006.0372-A</v>
          </cell>
          <cell r="G6161" t="str">
            <v>QUADRO MURAL DE CELULOSE PRENSADA COM FLANELOGRAFO,MEDINDO (504X123)CM,MOLDURA DE MADEIRA ENVERNIZADA,CONFORME PROJETONº 6012/EMOP.FORNECIMENTO E COLOCACAO</v>
          </cell>
          <cell r="H6161" t="str">
            <v>UN</v>
          </cell>
          <cell r="I6161">
            <v>1497.98</v>
          </cell>
        </row>
        <row r="6162">
          <cell r="A6162" t="str">
            <v>14.006.0373-0</v>
          </cell>
          <cell r="B6162" t="str">
            <v>BALCAO DE ATENDIMENTO DE MADEIRA,VAO DE (130X105)CM,COM PORTA DE FRISOS DE MADEIRA,EM 2 FOLHAS,COM UMA PRATELEIRA,CONFORME PROJETO Nº6013/EMOP,EXCLUSIVE FERRAGENS E SOCO DE CONCRETO E ALVENARIA.FORNECIMENTO E COLOCACAO</v>
          </cell>
          <cell r="C6162" t="str">
            <v>UN</v>
          </cell>
          <cell r="D6162">
            <v>2148.7800000000002</v>
          </cell>
          <cell r="F6162" t="str">
            <v>14.006.0373-A</v>
          </cell>
          <cell r="G6162" t="str">
            <v>BALCAO DE ATENDIMENTO DE MADEIRA,VAO DE (130X105)CM,COM PORTA DE FRISOS DE MADEIRA,EM 2 FOLHAS,COM UMA PRATELEIRA,CONFORME PROJETO Nº6013/EMOP,EXCLUSIVE FERRAGENS E SOCO DE CONCRETO E ALVENARIA.FORNECIMENTO E COLOCACAO</v>
          </cell>
          <cell r="H6162" t="str">
            <v>UN</v>
          </cell>
          <cell r="I6162">
            <v>2062.8200000000002</v>
          </cell>
        </row>
        <row r="6163">
          <cell r="A6163" t="str">
            <v>14.006.0375-0</v>
          </cell>
          <cell r="B6163" t="str">
            <v>PRATELEIRA DE MADEIRA DE LEI EM COMPENSADO DE 20MM E 40CM DELARGURA,SOBRE CANTONEIRAS DE FERRO.FORNECIMENTO E COLOCACAO</v>
          </cell>
          <cell r="C6163" t="str">
            <v>M</v>
          </cell>
          <cell r="D6163">
            <v>90.82</v>
          </cell>
          <cell r="F6163" t="str">
            <v>14.006.0375-A</v>
          </cell>
          <cell r="G6163" t="str">
            <v>PRATELEIRA DE MADEIRA DE LEI EM COMPENSADO DE 20MM E 40CM DELARGURA,SOBRE CANTONEIRAS DE FERRO.FORNECIMENTO E COLOCACAO</v>
          </cell>
          <cell r="H6163" t="str">
            <v>M</v>
          </cell>
          <cell r="I6163">
            <v>84.21</v>
          </cell>
        </row>
        <row r="6164">
          <cell r="A6164" t="str">
            <v>14.006.0380-0</v>
          </cell>
          <cell r="B6164" t="str">
            <v>PRATELEIRA DE MADEIRA DE LEI EM COMPENSADO DE 20MM E 50CM DELARGURA,SOBRE CANTONEIRAS DE FERRO.FORNECIMENTO E COLOCACAO</v>
          </cell>
          <cell r="C6164" t="str">
            <v>M</v>
          </cell>
          <cell r="D6164">
            <v>99.15</v>
          </cell>
          <cell r="F6164" t="str">
            <v>14.006.0380-A</v>
          </cell>
          <cell r="G6164" t="str">
            <v>PRATELEIRA DE MADEIRA DE LEI EM COMPENSADO DE 20MM E 50CM DELARGURA,SOBRE CANTONEIRAS DE FERRO.FORNECIMENTO E COLOCACAO</v>
          </cell>
          <cell r="H6164" t="str">
            <v>M</v>
          </cell>
          <cell r="I6164">
            <v>92.54</v>
          </cell>
        </row>
        <row r="6165">
          <cell r="A6165" t="str">
            <v>14.006.0385-0</v>
          </cell>
          <cell r="B6165" t="str">
            <v>PRATELEIRA DE MADEIRA DE LEI EM COMPENSADO DE 20MM E 60CM DELARGURA,SOBRE CANTONEIRAS DE FERRO.FORNECIMENTO E COLOCACAO</v>
          </cell>
          <cell r="C6165" t="str">
            <v>M</v>
          </cell>
          <cell r="D6165">
            <v>107.21</v>
          </cell>
          <cell r="F6165" t="str">
            <v>14.006.0385-A</v>
          </cell>
          <cell r="G6165" t="str">
            <v>PRATELEIRA DE MADEIRA DE LEI EM COMPENSADO DE 20MM E 60CM DELARGURA,SOBRE CANTONEIRAS DE FERRO.FORNECIMENTO E COLOCACAO</v>
          </cell>
          <cell r="H6165" t="str">
            <v>M</v>
          </cell>
          <cell r="I6165">
            <v>100.59</v>
          </cell>
        </row>
        <row r="6166">
          <cell r="A6166" t="str">
            <v>14.006.0399-0</v>
          </cell>
          <cell r="B6166" t="str">
            <v>PROTECAO TIPO BATE-CADEIRA DE MADEIRA DE LEI,15X2CM,APARELHADA EM UMA FACE E NOS TOPOS,EXCLUSIVE PINTURA.FORNECIMENTO ECOLOCACAO</v>
          </cell>
          <cell r="C6166" t="str">
            <v>M</v>
          </cell>
          <cell r="D6166">
            <v>109.76</v>
          </cell>
          <cell r="F6166" t="str">
            <v>14.006.0399-A</v>
          </cell>
          <cell r="G6166" t="str">
            <v>PROTECAO TIPO BATE-CADEIRA DE MADEIRA DE LEI,15X2CM,APARELHADA EM UMA FACE E NOS TOPOS,EXCLUSIVE PINTURA.FORNECIMENTO ECOLOCACAO</v>
          </cell>
          <cell r="H6166" t="str">
            <v>M</v>
          </cell>
          <cell r="I6166">
            <v>104.47</v>
          </cell>
        </row>
        <row r="6167">
          <cell r="A6167" t="str">
            <v>14.006.0400-0</v>
          </cell>
          <cell r="B6167" t="str">
            <v>PROTECAO DE PAREDES DE SALA DE AULA,COM MADEIRA DE LEI,20X2,5CM, APARELHADA EM UMA FACE E NOS TOPOS, EXCLUSIVE PINTURA.FORNECIMENTO E COLOCACAO</v>
          </cell>
          <cell r="C6167" t="str">
            <v>M</v>
          </cell>
          <cell r="D6167">
            <v>89.19</v>
          </cell>
          <cell r="F6167" t="str">
            <v>14.006.0400-A</v>
          </cell>
          <cell r="G6167" t="str">
            <v>PROTECAO DE PAREDES DE SALA DE AULA,COM MADEIRA DE LEI,20X2,5CM, APARELHADA EM UMA FACE E NOS TOPOS, EXCLUSIVE PINTURA.FORNECIMENTO E COLOCACAO</v>
          </cell>
          <cell r="H6167" t="str">
            <v>M</v>
          </cell>
          <cell r="I6167">
            <v>83.9</v>
          </cell>
        </row>
        <row r="6168">
          <cell r="A6168" t="str">
            <v>14.006.0401-0</v>
          </cell>
          <cell r="B6168" t="str">
            <v>FRISO EM MADEIRA DE LEI,MEDINDO 3X1,5CM,BOLEADO.FORNECIMENTOE COLOCACAO</v>
          </cell>
          <cell r="C6168" t="str">
            <v>M</v>
          </cell>
          <cell r="D6168">
            <v>42.28</v>
          </cell>
          <cell r="F6168" t="str">
            <v>14.006.0401-A</v>
          </cell>
          <cell r="G6168" t="str">
            <v>FRISO EM MADEIRA DE LEI,MEDINDO 3X1,5CM,BOLEADO.FORNECIMENTOE COLOCACAO</v>
          </cell>
          <cell r="H6168" t="str">
            <v>M</v>
          </cell>
          <cell r="I6168">
            <v>41.02</v>
          </cell>
        </row>
        <row r="6169">
          <cell r="A6169" t="str">
            <v>14.006.0405-0</v>
          </cell>
          <cell r="B6169" t="str">
            <v>ADUELA EM MADEIRA DE LEI,DE 13X3CM.FORNECIMENTO E COLOCACAO</v>
          </cell>
          <cell r="C6169" t="str">
            <v>M</v>
          </cell>
          <cell r="D6169">
            <v>55.47</v>
          </cell>
          <cell r="F6169" t="str">
            <v>14.006.0405-A</v>
          </cell>
          <cell r="G6169" t="str">
            <v>ADUELA EM MADEIRA DE LEI,DE 13X3CM.FORNECIMENTO E COLOCACAO</v>
          </cell>
          <cell r="H6169" t="str">
            <v>M</v>
          </cell>
          <cell r="I6169">
            <v>53.15</v>
          </cell>
        </row>
        <row r="6170">
          <cell r="A6170" t="str">
            <v>14.006.0407-0</v>
          </cell>
          <cell r="B6170" t="str">
            <v>ADUELA EM MADEIRA DE LEI,DE 14X3CM,COM 3,5CM DE REBAIXO.FORNECIMENTO E COLOCACAO</v>
          </cell>
          <cell r="C6170" t="str">
            <v>M</v>
          </cell>
          <cell r="D6170">
            <v>66.55</v>
          </cell>
          <cell r="F6170" t="str">
            <v>14.006.0407-A</v>
          </cell>
          <cell r="G6170" t="str">
            <v>ADUELA EM MADEIRA DE LEI,DE 14X3CM,COM 3,5CM DE REBAIXO.FORNECIMENTO E COLOCACAO</v>
          </cell>
          <cell r="H6170" t="str">
            <v>M</v>
          </cell>
          <cell r="I6170">
            <v>64.239999999999995</v>
          </cell>
        </row>
        <row r="6171">
          <cell r="A6171" t="str">
            <v>14.006.0408-0</v>
          </cell>
          <cell r="B6171" t="str">
            <v>MARCO EM MADEIRA DE LEI,DE 7X3CM.FORNECIMENTO E COLOCACAO</v>
          </cell>
          <cell r="C6171" t="str">
            <v>M</v>
          </cell>
          <cell r="D6171">
            <v>59.4</v>
          </cell>
          <cell r="F6171" t="str">
            <v>14.006.0408-A</v>
          </cell>
          <cell r="G6171" t="str">
            <v>MARCO EM MADEIRA DE LEI,DE 7X3CM.FORNECIMENTO E COLOCACAO</v>
          </cell>
          <cell r="H6171" t="str">
            <v>M</v>
          </cell>
          <cell r="I6171">
            <v>57.09</v>
          </cell>
        </row>
        <row r="6172">
          <cell r="A6172" t="str">
            <v>14.006.0409-0</v>
          </cell>
          <cell r="B6172" t="str">
            <v>ALIZAR EM MADEIRA DE LEI,DE 5X2CM.FORNECIMENTO E COLOCACAO</v>
          </cell>
          <cell r="C6172" t="str">
            <v>M</v>
          </cell>
          <cell r="D6172">
            <v>12.74</v>
          </cell>
          <cell r="F6172" t="str">
            <v>14.006.0409-A</v>
          </cell>
          <cell r="G6172" t="str">
            <v>ALIZAR EM MADEIRA DE LEI,DE 5X2CM.FORNECIMENTO E COLOCACAO</v>
          </cell>
          <cell r="H6172" t="str">
            <v>M</v>
          </cell>
          <cell r="I6172">
            <v>12.24</v>
          </cell>
        </row>
        <row r="6173">
          <cell r="A6173" t="str">
            <v>14.006.0415-0</v>
          </cell>
          <cell r="B6173" t="str">
            <v>MOLDURA DE MADEIRA DE LEI,ENVERNIZADA,DE 10X2,5CM,PARA QUADRO DE AULA,CONFORME PROJETO N°6015/EMOP.FORNECIMENTO E COLOCACAO</v>
          </cell>
          <cell r="C6173" t="str">
            <v>M</v>
          </cell>
          <cell r="D6173">
            <v>77.91</v>
          </cell>
          <cell r="F6173" t="str">
            <v>14.006.0415-A</v>
          </cell>
          <cell r="G6173" t="str">
            <v>MOLDURA DE MADEIRA DE LEI,ENVERNIZADA,DE 10X2,5CM,PARA QUADRO DE AULA,CONFORME PROJETO N°6015/EMOP.FORNECIMENTO E COLOCACAO</v>
          </cell>
          <cell r="H6173" t="str">
            <v>M</v>
          </cell>
          <cell r="I6173">
            <v>71.290000000000006</v>
          </cell>
        </row>
        <row r="6174">
          <cell r="A6174" t="str">
            <v>14.006.0417-0</v>
          </cell>
          <cell r="B6174" t="str">
            <v>PORTA GIZ DE MADEIRA DE LEI,ENVERNIZADO,DE 10X2,5CM,PARA QUADRO DE AULA,CONFORME PROJETO N°6016/EMOP.FORNECIMENTO E COLOCACAO</v>
          </cell>
          <cell r="C6174" t="str">
            <v>M</v>
          </cell>
          <cell r="D6174">
            <v>105.99</v>
          </cell>
          <cell r="F6174" t="str">
            <v>14.006.0417-A</v>
          </cell>
          <cell r="G6174" t="str">
            <v>PORTA GIZ DE MADEIRA DE LEI,ENVERNIZADO,DE 10X2,5CM,PARA QUADRO DE AULA,CONFORME PROJETO N°6016/EMOP.FORNECIMENTO E COLOCACAO</v>
          </cell>
          <cell r="H6174" t="str">
            <v>M</v>
          </cell>
          <cell r="I6174">
            <v>99.37</v>
          </cell>
        </row>
        <row r="6175">
          <cell r="A6175" t="str">
            <v>14.006.0420-0</v>
          </cell>
          <cell r="B6175" t="str">
            <v>PORTA DE MADEIRA DE LEI EM COMPENSADO,FOLHEADA NAS 2 FACES COM 3CM DE ESPESSURA,EXCLUSIVE FERRAGENS,ADUELAS E ALIZARES.FORNECIMENTO E COLOCACAO</v>
          </cell>
          <cell r="C6175" t="str">
            <v>M2</v>
          </cell>
          <cell r="D6175">
            <v>1439.72</v>
          </cell>
          <cell r="F6175" t="str">
            <v>14.006.0420-A</v>
          </cell>
          <cell r="G6175" t="str">
            <v>PORTA DE MADEIRA DE LEI EM COMPENSADO,FOLHEADA NAS 2 FACES COM 3CM DE ESPESSURA,EXCLUSIVE FERRAGENS,ADUELAS E ALIZARES.FORNECIMENTO E COLOCACAO</v>
          </cell>
          <cell r="H6175" t="str">
            <v>M2</v>
          </cell>
          <cell r="I6175">
            <v>1421.74</v>
          </cell>
        </row>
        <row r="6176">
          <cell r="A6176" t="str">
            <v>14.006.0422-1</v>
          </cell>
          <cell r="B6176" t="str">
            <v>PORTA DE MADEIRA DE LEI COM PAINEL DE VENEZIANA,COM 3CM DE ESPESSURA,EXCLUSIVE FERRAGENS,ADUELAS E ALIZARES.FORNECIMENTOE COLOCACAO</v>
          </cell>
          <cell r="C6176" t="str">
            <v>M2</v>
          </cell>
          <cell r="D6176">
            <v>1961.72</v>
          </cell>
          <cell r="F6176" t="str">
            <v>14.006.0422-B</v>
          </cell>
          <cell r="G6176" t="str">
            <v>PORTA DE MADEIRA DE LEI COM PAINEL DE VENEZIANA,COM 3CM DE ESPESSURA,EXCLUSIVE FERRAGENS,ADUELAS E ALIZARES.FORNECIMENTOE COLOCACAO</v>
          </cell>
          <cell r="H6176" t="str">
            <v>M2</v>
          </cell>
          <cell r="I6176">
            <v>1943.74</v>
          </cell>
        </row>
        <row r="6177">
          <cell r="A6177" t="str">
            <v>14.006.0423-0</v>
          </cell>
          <cell r="B6177" t="str">
            <v>PORTA DE MADEIRA DE LEI MACICA COM ATE 5 ALMOFADAS,COM 3,5CMDE ESPESSURA,EXCLUSIVE FERRAGENS,MARCO E ALIZAR.FORNECIMENTO E COLOCACAO</v>
          </cell>
          <cell r="C6177" t="str">
            <v>M2</v>
          </cell>
          <cell r="D6177">
            <v>1700.72</v>
          </cell>
          <cell r="F6177" t="str">
            <v>14.006.0423-A</v>
          </cell>
          <cell r="G6177" t="str">
            <v>PORTA DE MADEIRA DE LEI MACICA COM ATE 5 ALMOFADAS,COM 3,5CMDE ESPESSURA,EXCLUSIVE FERRAGENS,MARCO E ALIZAR.FORNECIMENTO E COLOCACAO</v>
          </cell>
          <cell r="H6177" t="str">
            <v>M2</v>
          </cell>
          <cell r="I6177">
            <v>1682.74</v>
          </cell>
        </row>
        <row r="6178">
          <cell r="A6178" t="str">
            <v>14.006.0424-0</v>
          </cell>
          <cell r="B6178" t="str">
            <v>JANELA DE MADEIRA DE LEI DE VENEZIANA DE ABRIR OU CORRER,COM3CM DE ESPESSURA,EXCLUSIVE FERRAGENS E GUARNICAO.FORNECIMENTO E COLOCACAO</v>
          </cell>
          <cell r="C6178" t="str">
            <v>M2</v>
          </cell>
          <cell r="D6178">
            <v>1935.97</v>
          </cell>
          <cell r="F6178" t="str">
            <v>14.006.0424-A</v>
          </cell>
          <cell r="G6178" t="str">
            <v>JANELA DE MADEIRA DE LEI DE VENEZIANA DE ABRIR OU CORRER,COM3CM DE ESPESSURA,EXCLUSIVE FERRAGENS E GUARNICAO.FORNECIMENTO E COLOCACAO</v>
          </cell>
          <cell r="H6178" t="str">
            <v>M2</v>
          </cell>
          <cell r="I6178">
            <v>1921.42</v>
          </cell>
        </row>
        <row r="6179">
          <cell r="A6179" t="str">
            <v>14.006.0426-0</v>
          </cell>
          <cell r="B6179" t="str">
            <v>JANELA DE MADEIRA DE LEI DE ABRIR OU CORRER,PARA VIDRO,COM 3CM DE ESPESSURA,EXCLUSIVE FERRAGENS E GUARNICAO.FORNECIMENTOE COLOCACAO</v>
          </cell>
          <cell r="C6179" t="str">
            <v>M2</v>
          </cell>
          <cell r="D6179">
            <v>1283.47</v>
          </cell>
          <cell r="F6179" t="str">
            <v>14.006.0426-A</v>
          </cell>
          <cell r="G6179" t="str">
            <v>JANELA DE MADEIRA DE LEI DE ABRIR OU CORRER,PARA VIDRO,COM 3CM DE ESPESSURA,EXCLUSIVE FERRAGENS E GUARNICAO.FORNECIMENTOE COLOCACAO</v>
          </cell>
          <cell r="H6179" t="str">
            <v>M2</v>
          </cell>
          <cell r="I6179">
            <v>1268.92</v>
          </cell>
        </row>
        <row r="6180">
          <cell r="A6180" t="str">
            <v>14.006.0428-0</v>
          </cell>
          <cell r="B6180" t="str">
            <v>CAIXILHO FIXO DE VENEZIANA EM MADEIRA DE LEI, COM 3CM DE ES-PESSURA EXCLUSIVE GUARNICAO.FORNECIMENTO E COLOCACAO.</v>
          </cell>
          <cell r="C6180" t="str">
            <v>M2</v>
          </cell>
          <cell r="D6180">
            <v>1876.53</v>
          </cell>
          <cell r="F6180" t="str">
            <v>14.006.0428-A</v>
          </cell>
          <cell r="G6180" t="str">
            <v>CAIXILHO FIXO DE MADEIRA DE LEI,COM 3CM DE ESPESSURA,EXCLUSIVE GUARNICAO.FORNECIMENTO E COLOCACAO</v>
          </cell>
          <cell r="H6180" t="str">
            <v>M2</v>
          </cell>
          <cell r="I6180">
            <v>1869.92</v>
          </cell>
        </row>
        <row r="6181">
          <cell r="A6181" t="str">
            <v>14.006.0430-0</v>
          </cell>
          <cell r="B6181" t="str">
            <v>CAIXILHO FIXO DE MADEIRA DE LEI,PARA VIDRO,COM 3CM DE ESPESSURA,EXCLUSIVE GUARNICAO.FORNECIMENTO E COLOCACAO</v>
          </cell>
          <cell r="C6181" t="str">
            <v>M2</v>
          </cell>
          <cell r="D6181">
            <v>1211.6400000000001</v>
          </cell>
          <cell r="F6181" t="str">
            <v>14.006.0430-A</v>
          </cell>
          <cell r="G6181" t="str">
            <v>CAIXILHO FIXO DE MADEIRA DE LEI,PARA VIDRO,COM 3CM DE ESPESSURA,EXCLUSIVE GUARNICAO.FORNECIMENTO E COLOCACAO</v>
          </cell>
          <cell r="H6181" t="str">
            <v>M2</v>
          </cell>
          <cell r="I6181">
            <v>1206.69</v>
          </cell>
        </row>
        <row r="6182">
          <cell r="A6182" t="str">
            <v>14.006.0440-0</v>
          </cell>
          <cell r="B618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6182" t="str">
            <v>M2</v>
          </cell>
          <cell r="D6182">
            <v>2547.69</v>
          </cell>
          <cell r="F6182" t="str">
            <v>14.006.0440-A</v>
          </cell>
          <cell r="G618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H6182" t="str">
            <v>M2</v>
          </cell>
          <cell r="I6182">
            <v>2393.9299999999998</v>
          </cell>
        </row>
        <row r="6183">
          <cell r="A6183" t="str">
            <v>14.006.0445-0</v>
          </cell>
          <cell r="B6183" t="str">
            <v>DECK EM MADEIRA DE LEI APARELHADA,COM ASSOALHO MEDINDO APROXIMADAMENTE 18X2CM,VIGAS LONGITUDINAIS DE 7,5X15CM,TRANSVERSAIS DE 10X15CM,GUARDA-CORPO COMPOSTO DE PECAS DE 15X15CM E 20X2,5CM.FORNECIMENTO E COLOCACAO</v>
          </cell>
          <cell r="C6183" t="str">
            <v>M2</v>
          </cell>
          <cell r="D6183">
            <v>649.34</v>
          </cell>
          <cell r="F6183" t="str">
            <v>14.006.0445-A</v>
          </cell>
          <cell r="G6183" t="str">
            <v>DECK EM MADEIRA DE LEI APARELHADA,COM ASSOALHO MEDINDO APROXIMADAMENTE 18X2CM,VIGAS LONGITUDINAIS DE 7,5X15CM,TRANSVERSAIS DE 10X15CM,GUARDA-CORPO COMPOSTO DE PECAS DE 15X15CM E 20X2,5CM.FORNECIMENTO E COLOCACAO</v>
          </cell>
          <cell r="H6183" t="str">
            <v>M2</v>
          </cell>
          <cell r="I6183">
            <v>630.79999999999995</v>
          </cell>
        </row>
        <row r="6184">
          <cell r="A6184" t="str">
            <v>14.006.0609-0</v>
          </cell>
          <cell r="B6184" t="str">
            <v>PECA DE MADEIRA DE LEI,SERRADA,DE 3"X3".FORNECIMENTO</v>
          </cell>
          <cell r="C6184" t="str">
            <v>M</v>
          </cell>
          <cell r="D6184">
            <v>19</v>
          </cell>
          <cell r="F6184" t="str">
            <v>14.006.0609-A</v>
          </cell>
          <cell r="G6184" t="str">
            <v>PECA DE MADEIRA DE LEI,SERRADA,DE 3"X3".FORNECIMENTO</v>
          </cell>
          <cell r="H6184" t="str">
            <v>M</v>
          </cell>
          <cell r="I6184">
            <v>19</v>
          </cell>
        </row>
        <row r="6185">
          <cell r="A6185" t="str">
            <v>14.006.0612-0</v>
          </cell>
          <cell r="B6185" t="str">
            <v>PECA DE MADEIRA DE LEI,SERRADA,DE 3"X4.1/2".FORNECIMENTO</v>
          </cell>
          <cell r="C6185" t="str">
            <v>M</v>
          </cell>
          <cell r="D6185">
            <v>30.9</v>
          </cell>
          <cell r="F6185" t="str">
            <v>14.006.0612-A</v>
          </cell>
          <cell r="G6185" t="str">
            <v>PECA DE MADEIRA DE LEI,SERRADA,DE 3"X4.1/2".FORNECIMENTO</v>
          </cell>
          <cell r="H6185" t="str">
            <v>M</v>
          </cell>
          <cell r="I6185">
            <v>30.9</v>
          </cell>
        </row>
        <row r="6186">
          <cell r="A6186" t="str">
            <v>14.006.0615-0</v>
          </cell>
          <cell r="B6186" t="str">
            <v>PECA DE MADEIRA DE LEI,SERRADA,DE 3"X6".FORNECIMENTO</v>
          </cell>
          <cell r="C6186" t="str">
            <v>M</v>
          </cell>
          <cell r="D6186">
            <v>42.23</v>
          </cell>
          <cell r="F6186" t="str">
            <v>14.006.0615-A</v>
          </cell>
          <cell r="G6186" t="str">
            <v>PECA DE MADEIRA DE LEI,SERRADA,DE 3"X6".FORNECIMENTO</v>
          </cell>
          <cell r="H6186" t="str">
            <v>M</v>
          </cell>
          <cell r="I6186">
            <v>42.23</v>
          </cell>
        </row>
        <row r="6187">
          <cell r="A6187" t="str">
            <v>14.006.0624-0</v>
          </cell>
          <cell r="B6187" t="str">
            <v>COMPENSADO DE 6MM(CHAPA DE 2,20X1,60M).FORNECIMENTO</v>
          </cell>
          <cell r="C6187" t="str">
            <v>M2</v>
          </cell>
          <cell r="D6187">
            <v>21.6</v>
          </cell>
          <cell r="F6187" t="str">
            <v>14.006.0624-A</v>
          </cell>
          <cell r="G6187" t="str">
            <v>COMPENSADO DE 6MM(CHAPA DE 2,20X1,60M).FORNECIMENTO</v>
          </cell>
          <cell r="H6187" t="str">
            <v>M2</v>
          </cell>
          <cell r="I6187">
            <v>21.6</v>
          </cell>
        </row>
        <row r="6188">
          <cell r="A6188" t="str">
            <v>14.006.0627-0</v>
          </cell>
          <cell r="B6188" t="str">
            <v>COMPENSADO DE 10MM (CHAPA 2,20X1,60M).FORNECIMENTO</v>
          </cell>
          <cell r="C6188" t="str">
            <v>M2</v>
          </cell>
          <cell r="D6188">
            <v>42.01</v>
          </cell>
          <cell r="F6188" t="str">
            <v>14.006.0627-A</v>
          </cell>
          <cell r="G6188" t="str">
            <v>COMPENSADO DE 10MM (CHAPA 2,20X1,60M).FORNECIMENTO</v>
          </cell>
          <cell r="H6188" t="str">
            <v>M2</v>
          </cell>
          <cell r="I6188">
            <v>42.01</v>
          </cell>
        </row>
        <row r="6189">
          <cell r="A6189" t="str">
            <v>14.006.0630-0</v>
          </cell>
          <cell r="B6189" t="str">
            <v>COMPENSADO DE 15MM (CHAPA 2,20X1,60M).FORNECIMENTO</v>
          </cell>
          <cell r="C6189" t="str">
            <v>M2</v>
          </cell>
          <cell r="D6189">
            <v>52.31</v>
          </cell>
          <cell r="F6189" t="str">
            <v>14.006.0630-A</v>
          </cell>
          <cell r="G6189" t="str">
            <v>COMPENSADO DE 15MM (CHAPA 2,20X1,60M).FORNECIMENTO</v>
          </cell>
          <cell r="H6189" t="str">
            <v>M2</v>
          </cell>
          <cell r="I6189">
            <v>52.31</v>
          </cell>
        </row>
        <row r="6190">
          <cell r="A6190" t="str">
            <v>14.006.0633-0</v>
          </cell>
          <cell r="B6190" t="str">
            <v>COMPENSADO DE 20MM (CHAPA 2,20X1,60M).FORNECIMENTO</v>
          </cell>
          <cell r="C6190" t="str">
            <v>M2</v>
          </cell>
          <cell r="D6190">
            <v>68.260000000000005</v>
          </cell>
          <cell r="F6190" t="str">
            <v>14.006.0633-A</v>
          </cell>
          <cell r="G6190" t="str">
            <v>COMPENSADO DE 20MM (CHAPA 2,20X1,60M).FORNECIMENTO</v>
          </cell>
          <cell r="H6190" t="str">
            <v>M2</v>
          </cell>
          <cell r="I6190">
            <v>68.260000000000005</v>
          </cell>
        </row>
        <row r="6191">
          <cell r="A6191" t="str">
            <v>14.006.0636-0</v>
          </cell>
          <cell r="B6191" t="str">
            <v>COMPENSADO DE 25MM (CHAPA 2,20X1,60M).FORNECIMENTO</v>
          </cell>
          <cell r="C6191" t="str">
            <v>M2</v>
          </cell>
          <cell r="D6191">
            <v>98.9</v>
          </cell>
          <cell r="F6191" t="str">
            <v>14.006.0636-A</v>
          </cell>
          <cell r="G6191" t="str">
            <v>COMPENSADO DE 25MM (CHAPA 2,20X1,60M).FORNECIMENTO</v>
          </cell>
          <cell r="H6191" t="str">
            <v>M2</v>
          </cell>
          <cell r="I6191">
            <v>98.9</v>
          </cell>
        </row>
        <row r="6192">
          <cell r="A6192" t="str">
            <v>14.006.0639-0</v>
          </cell>
          <cell r="B6192" t="str">
            <v>COMPENSADO NAVAL DE 10MM(CHAPA DE 2,20X1,10M).FORNECIMENTO</v>
          </cell>
          <cell r="C6192" t="str">
            <v>M2</v>
          </cell>
          <cell r="D6192">
            <v>45.96</v>
          </cell>
          <cell r="F6192" t="str">
            <v>14.006.0639-A</v>
          </cell>
          <cell r="G6192" t="str">
            <v>COMPENSADO NAVAL DE 10MM(CHAPA DE 2,20X1,10M).FORNECIMENTO</v>
          </cell>
          <cell r="H6192" t="str">
            <v>M2</v>
          </cell>
          <cell r="I6192">
            <v>45.96</v>
          </cell>
        </row>
        <row r="6193">
          <cell r="A6193" t="str">
            <v>14.006.0645-0</v>
          </cell>
          <cell r="B6193" t="str">
            <v>COMPENSADO NAVAL DE 15MM(CHAPA DE 2,20X1,10M).FORNECIMENTO</v>
          </cell>
          <cell r="C6193" t="str">
            <v>M2</v>
          </cell>
          <cell r="D6193">
            <v>69.47</v>
          </cell>
          <cell r="F6193" t="str">
            <v>14.006.0645-A</v>
          </cell>
          <cell r="G6193" t="str">
            <v>COMPENSADO NAVAL DE 15MM(CHAPA DE 2,20X1,10M).FORNECIMENTO</v>
          </cell>
          <cell r="H6193" t="str">
            <v>M2</v>
          </cell>
          <cell r="I6193">
            <v>69.47</v>
          </cell>
        </row>
        <row r="6194">
          <cell r="A6194" t="str">
            <v>14.006.0648-0</v>
          </cell>
          <cell r="B6194" t="str">
            <v>CHAPA DE FIBRA  DE MADEIRA  DE ALTA DENSIDADE  EM PLACAS DE1220X2440MM,COM 2,5MM DE ESPESSURA.FORNECIMENTO</v>
          </cell>
          <cell r="C6194" t="str">
            <v>UN</v>
          </cell>
          <cell r="D6194">
            <v>36.049999999999997</v>
          </cell>
          <cell r="F6194" t="str">
            <v>14.006.0648-A</v>
          </cell>
          <cell r="G6194" t="str">
            <v>CHAPA DE FIBRA  DE MADEIRA  DE ALTA DENSIDADE  EM PLACAS DE1220X2440MM,COM 2,5MM DE ESPESSURA.FORNECIMENTO</v>
          </cell>
          <cell r="H6194" t="str">
            <v>UN</v>
          </cell>
          <cell r="I6194">
            <v>36.049999999999997</v>
          </cell>
        </row>
        <row r="6195">
          <cell r="A6195" t="str">
            <v>14.006.0680-0</v>
          </cell>
          <cell r="B6195" t="str">
            <v>MADEIRA DE REFLORESTAMENTO,AUTOCLAVADA,EM TORA,ATE 6,00M DECOMPRIMENTO,DIAMETRO DE 12CM.FORNECIMENTO</v>
          </cell>
          <cell r="C6195" t="str">
            <v>M</v>
          </cell>
          <cell r="D6195">
            <v>16.61</v>
          </cell>
          <cell r="F6195" t="str">
            <v>14.006.0680-A</v>
          </cell>
          <cell r="G6195" t="str">
            <v>MADEIRA DE REFLORESTAMENTO,AUTOCLAVADA,EM TORA,ATE 6,00M DECOMPRIMENTO,DIAMETRO DE 12CM.FORNECIMENTO</v>
          </cell>
          <cell r="H6195" t="str">
            <v>M</v>
          </cell>
          <cell r="I6195">
            <v>16.61</v>
          </cell>
        </row>
        <row r="6196">
          <cell r="A6196" t="str">
            <v>14.006.0685-0</v>
          </cell>
          <cell r="B6196" t="str">
            <v>MADEIRA DE REFLORESTAMENTO,AUTOCLAVADA,EM TORA,ATE 6,00M DECOMPRIMENTO,DIAMETRO DE 15CM.FORNECIMENTO</v>
          </cell>
          <cell r="C6196" t="str">
            <v>M</v>
          </cell>
          <cell r="D6196">
            <v>30.8</v>
          </cell>
          <cell r="F6196" t="str">
            <v>14.006.0685-A</v>
          </cell>
          <cell r="G6196" t="str">
            <v>MADEIRA DE REFLORESTAMENTO,AUTOCLAVADA,EM TORA,ATE 6,00M DECOMPRIMENTO,DIAMETRO DE 15CM.FORNECIMENTO</v>
          </cell>
          <cell r="H6196" t="str">
            <v>M</v>
          </cell>
          <cell r="I6196">
            <v>30.8</v>
          </cell>
        </row>
        <row r="6197">
          <cell r="A6197" t="str">
            <v>14.006.0688-0</v>
          </cell>
          <cell r="B6197" t="str">
            <v>MADEIRA DE REFLORESTAMENTO,AUTOCLAVADA,EM TORA,ATE 6,00M DECOMPRIMENTO,DIAMETRO DE 20CM.FORNECIMENTO</v>
          </cell>
          <cell r="C6197" t="str">
            <v>M</v>
          </cell>
          <cell r="D6197">
            <v>68.58</v>
          </cell>
          <cell r="F6197" t="str">
            <v>14.006.0688-A</v>
          </cell>
          <cell r="G6197" t="str">
            <v>MADEIRA DE REFLORESTAMENTO,AUTOCLAVADA,EM TORA,ATE 6,00M DECOMPRIMENTO,DIAMETRO DE 20CM.FORNECIMENTO</v>
          </cell>
          <cell r="H6197" t="str">
            <v>M</v>
          </cell>
          <cell r="I6197">
            <v>68.58</v>
          </cell>
        </row>
        <row r="6198">
          <cell r="A6198" t="str">
            <v>14.006.0695-0</v>
          </cell>
          <cell r="B6198" t="str">
            <v>MADEIRA DE REFLORESTAMENTO,AUTOCLAVADA,EM TORA,ATE 6,00M DECOMPRIMENTO,DIAMETRO DE 25CM.FORNECIMENTO</v>
          </cell>
          <cell r="C6198" t="str">
            <v>M</v>
          </cell>
          <cell r="D6198">
            <v>96.7</v>
          </cell>
          <cell r="F6198" t="str">
            <v>14.006.0695-A</v>
          </cell>
          <cell r="G6198" t="str">
            <v>MADEIRA DE REFLORESTAMENTO,AUTOCLAVADA,EM TORA,ATE 6,00M DECOMPRIMENTO,DIAMETRO DE 25CM.FORNECIMENTO</v>
          </cell>
          <cell r="H6198" t="str">
            <v>M</v>
          </cell>
          <cell r="I6198">
            <v>96.7</v>
          </cell>
        </row>
        <row r="6199">
          <cell r="A6199" t="str">
            <v>14.007.0006-0</v>
          </cell>
          <cell r="B6199" t="str">
            <v>FERRAGENS P/PORTA DE MADEIRA,1 FOLHA DE ABRIR,DE ENTRADA PRINCIPAL,CONSTANDO DE FORN.S/COLOC.(ESTA INCLUIDA NO FORN.E COLOC.DAS ESQUADRIAS),DE:-FECHADURA DE EMBUTIR C/CILINDRO CENTRAL,METAL C/ACABAMENTO CROMADO;-MACANETA TIPO BOLA COM ESPELHO CIRCULAR,EM METAL C/ACABAMENTO CROMADO;-3 DOBRADICAS 3"X3" ACO LAMINADO,C/PINO(EIXO) E BOLAS FERRO,ACABAMENTO CROMADO</v>
          </cell>
          <cell r="C6199" t="str">
            <v>UN</v>
          </cell>
          <cell r="D6199">
            <v>111.04</v>
          </cell>
          <cell r="F6199" t="str">
            <v>14.007.0006-A</v>
          </cell>
          <cell r="G6199" t="str">
            <v>FERRAGENS P/PORTA DE MADEIRA,1 FOLHA DE ABRIR,DE ENTRADA PRINCIPAL,CONSTANDO DE FORN.S/COLOC.(ESTA INCLUIDA NO FORN.E COLOC.DAS ESQUADRIAS),DE:-FECHADURA DE EMBUTIR C/CILINDRO CENTRAL,METAL C/ACABAMENTO CROMADO;-MACANETA TIPO BOLA COM ESPELHO CIRCULAR,EM METAL C/ACABAMENTO CROMADO;-3 DOBRADICAS 3"X3" ACO LAMINADO,C/PINO(EIXO) E BOLAS FERRO,ACABAMENTO CROMADO</v>
          </cell>
          <cell r="H6199" t="str">
            <v>UN</v>
          </cell>
          <cell r="I6199">
            <v>111.04</v>
          </cell>
        </row>
        <row r="6200">
          <cell r="A6200" t="str">
            <v>14.007.0012-0</v>
          </cell>
          <cell r="B6200" t="str">
            <v>FERRAGENS P/PORTA DE MADEIRA,1 FOLHA DE ABRIR,DE ENTRADA PRINCIPAL,CONSTANDO DE FORN.S/COLOC.(ESTA INCLUIDA NO FORN.E COLOC.ESQUADRIAS),DE:-FECHADURA EMBUTIR EM METAL C/ACABAMENTOCROMADO;-MACANETA TIPO BOLA EM METAL C/ACABAMENTO CROMADO;-ESPELHO EM METAL C/ACABAMENTO CROMADO;-3 DOBRADICAS 3"X3" ACOLAMINADO,C/PINO (EIXO) E BOLAS DE FERRO,ACABAMENTO CROMADO</v>
          </cell>
          <cell r="C6200" t="str">
            <v>UN</v>
          </cell>
          <cell r="D6200">
            <v>95.46</v>
          </cell>
          <cell r="F6200" t="str">
            <v>14.007.0012-A</v>
          </cell>
          <cell r="G6200" t="str">
            <v>FERRAGENS P/PORTA DE MADEIRA,1 FOLHA DE ABRIR,DE ENTRADA PRINCIPAL,CONSTANDO DE FORN.S/COLOC.(ESTA INCLUIDA NO FORN.E COLOC.ESQUADRIAS),DE:-FECHADURA EMBUTIR EM METAL C/ACABAMENTOCROMADO;-MACANETA TIPO BOLA EM METAL C/ACABAMENTO CROMADO;-ESPELHO EM METAL C/ACABAMENTO CROMADO;-3 DOBRADICAS 3"X3" ACOLAMINADO,C/PINO (EIXO) E BOLAS DE FERRO,ACABAMENTO CROMADO</v>
          </cell>
          <cell r="H6200" t="str">
            <v>UN</v>
          </cell>
          <cell r="I6200">
            <v>95.46</v>
          </cell>
        </row>
        <row r="6201">
          <cell r="A6201" t="str">
            <v>14.007.0016-0</v>
          </cell>
          <cell r="B6201" t="str">
            <v>FERRAGENS PARA PORTA DE MADEIRA,DE 1 FOLHA DE ABRIR,DE ENTRADA PRINCIPAL,CONSTANDO DE FORN.SEM COLOC.(ESTA INCLUIDA NO FORN.E COLOC.DAS ESQUADRIAS),DE:-FECHADURA DE EMBUTIR EM METAL COM ACABAMENTO CROMADO;-MACANETA TIPO BOLA EM METAL COM ACABAMENTO CROMADO;-ESPELHO EM METAL C/ACABAMENTO CROMADO;-3 DOBRADICAS 3"X3" DE FERRO GALVANIZADO,COM PINO E BOLAS</v>
          </cell>
          <cell r="C6201" t="str">
            <v>UN</v>
          </cell>
          <cell r="D6201">
            <v>92.07</v>
          </cell>
          <cell r="F6201" t="str">
            <v>14.007.0016-A</v>
          </cell>
          <cell r="G6201" t="str">
            <v>FERRAGENS PARA PORTA DE MADEIRA,DE 1 FOLHA DE ABRIR,DE ENTRADA PRINCIPAL,CONSTANDO DE FORN.SEM COLOC.(ESTA INCLUIDA NO FORN.E COLOC.DAS ESQUADRIAS),DE:-FECHADURA DE EMBUTIR EM METAL COM ACABAMENTO CROMADO;-MACANETA TIPO BOLA EM METAL COM ACABAMENTO CROMADO;-ESPELHO EM METAL C/ACABAMENTO CROMADO;-3 DOBRADICAS 3"X3" DE FERRO GALVANIZADO,COM PINO E BOLAS</v>
          </cell>
          <cell r="H6201" t="str">
            <v>UN</v>
          </cell>
          <cell r="I6201">
            <v>92.07</v>
          </cell>
        </row>
        <row r="6202">
          <cell r="A6202" t="str">
            <v>14.007.0021-0</v>
          </cell>
          <cell r="B6202" t="str">
            <v>FERRAGENS P/PORTA MADEIRA,1 FOLHA DE ABRIR,ENTRADA PRINCIPAL,CONSTANDO FORN.S/COLOC.(ESTA INCLUIDA FORN.COLOC.DAS ESQUADRIAS),DE:-FECHADURA EMBUTIR C/TRAVA ALTA SEGURANCA,TETRA CHAVE,METAL C/ACABAMENTO CROMADO;-MACANETA TIPO ALAVANCA METALC/ACABAMENTO CROMADO;-ESPELHO METAL C/ACABAMENTO CROMADO;-3DOBRADICAS 3"X3" LATAO CROMADO,C/PINOS,BOLAS E ANEIS LATAO</v>
          </cell>
          <cell r="C6202" t="str">
            <v>UN</v>
          </cell>
          <cell r="D6202">
            <v>339.94</v>
          </cell>
          <cell r="F6202" t="str">
            <v>14.007.0021-A</v>
          </cell>
          <cell r="G6202" t="str">
            <v>FERRAGENS P/PORTA MADEIRA,1 FOLHA DE ABRIR,ENTRADA PRINCIPAL,CONSTANDO FORN.S/COLOC.(ESTA INCLUIDA FORN.COLOC.DAS ESQUADRIAS),DE:-FECHADURA EMBUTIR C/TRAVA ALTA SEGURANCA,TETRA CHAVE,METAL C/ACABAMENTO CROMADO;-MACANETA TIPO ALAVANCA METALC/ACABAMENTO CROMADO;-ESPELHO METAL C/ACABAMENTO CROMADO;-3DOBRADICAS 3"X3" LATAO CROMADO,C/PINOS,BOLAS E ANEIS LATAO</v>
          </cell>
          <cell r="H6202" t="str">
            <v>UN</v>
          </cell>
          <cell r="I6202">
            <v>339.94</v>
          </cell>
        </row>
        <row r="6203">
          <cell r="A6203" t="str">
            <v>14.007.0026-0</v>
          </cell>
          <cell r="B6203" t="str">
            <v>FERRAGENS P/PORTA MADEIRA,2 FOLHAS ABRIR,ENTRADA PRINCIPAL,CONSTANDO FORN.S/COLOC.(ESTA INCLUIDA FORN.COLOC.ESQUADRIAS),DE:-FECHADURA EMBUTIR METAL C/ACABAMENTO CROMADO;-ROSETA METAL C/ACABAMENTO CROMADO;-MACANETA TIPO ALAVANCA METAL C/ACABAMENTO CROMADO;-6 DOBRADICAS 3"X3" LATAO CROMADO,C/PINOS,BOLAS E ANEIS DE LATAO;-2 FECHOS DE EMBUTIR,ALONGADOS,EM LATAO</v>
          </cell>
          <cell r="C6203" t="str">
            <v>UN</v>
          </cell>
          <cell r="D6203">
            <v>242.38</v>
          </cell>
          <cell r="F6203" t="str">
            <v>14.007.0026-A</v>
          </cell>
          <cell r="G6203" t="str">
            <v>FERRAGENS P/PORTA MADEIRA,2 FOLHAS ABRIR,ENTRADA PRINCIPAL,CONSTANDO FORN.S/COLOC.(ESTA INCLUIDA FORN.COLOC.ESQUADRIAS),DE:-FECHADURA EMBUTIR METAL C/ACABAMENTO CROMADO;-ROSETA METAL C/ACABAMENTO CROMADO;-MACANETA TIPO ALAVANCA METAL C/ACABAMENTO CROMADO;-6 DOBRADICAS 3"X3" LATAO CROMADO,C/PINOS,BOLAS E ANEIS DE LATAO;-2 FECHOS DE EMBUTIR,ALONGADOS,EM LATAO</v>
          </cell>
          <cell r="H6203" t="str">
            <v>UN</v>
          </cell>
          <cell r="I6203">
            <v>242.38</v>
          </cell>
        </row>
        <row r="6204">
          <cell r="A6204" t="str">
            <v>14.007.0030-0</v>
          </cell>
          <cell r="B6204" t="str">
            <v>FERRAGENS PARA PORTA DE MADEIRA,DE 1 FOLHA DE ABRIR,DE ENTRADA DE SERVICO,CONSTANDO DE FORNECIMENTO SEM COLOCACAO (ESTAINCLUIDA NO FORNECIMENTO E COLOCACAO DAS ESQUADRIAS),DE:-FECHADURA DE EMBUTIR,EM METAL COM ACABAMENTO CROMADO;-3 DOBRADICAS 3"X2.1/2" DE FERRO GALVANIZADO,COM PINO E BOLAS DE LATAO</v>
          </cell>
          <cell r="C6204" t="str">
            <v>UN</v>
          </cell>
          <cell r="D6204">
            <v>55.32</v>
          </cell>
          <cell r="F6204" t="str">
            <v>14.007.0030-A</v>
          </cell>
          <cell r="G6204" t="str">
            <v>FERRAGENS PARA PORTA DE MADEIRA,DE 1 FOLHA DE ABRIR,DE ENTRADA DE SERVICO,CONSTANDO DE FORNECIMENTO SEM COLOCACAO (ESTAINCLUIDA NO FORNECIMENTO E COLOCACAO DAS ESQUADRIAS),DE:-FECHADURA DE EMBUTIR,EM METAL COM ACABAMENTO CROMADO;-3 DOBRADICAS 3"X2.1/2" DE FERRO GALVANIZADO,COM PINO E BOLAS DE LATAO</v>
          </cell>
          <cell r="H6204" t="str">
            <v>UN</v>
          </cell>
          <cell r="I6204">
            <v>55.32</v>
          </cell>
        </row>
        <row r="6205">
          <cell r="A6205" t="str">
            <v>14.007.0036-0</v>
          </cell>
          <cell r="B6205" t="str">
            <v>FERRAGENS P/PORTA DE MADEIRA,DE 1 FOLHA DE ABRIR,ENTRADA DESERVICO,CONSTANDO DE FORN.S/COLOC.(ESTA INCLUIDA NO FORN.COLOC.DAS ESQUADRIAS),DE:-FECHADURA DE EMBUTIR EM METAL C/ACABAMENTO CROMADO;-MACANETA TIPO BOLA EM METAL C/ACABAMENTO CROMADO;-ESPELHO EM METAL C/ACABAMENTO CROMADO;-3 DOBRADICAS 3"X2.1/2" DE FERRO GALVANIZADO,C/PINO E BOLAS DE LATAO</v>
          </cell>
          <cell r="C6205" t="str">
            <v>UN</v>
          </cell>
          <cell r="D6205">
            <v>76.95</v>
          </cell>
          <cell r="F6205" t="str">
            <v>14.007.0036-A</v>
          </cell>
          <cell r="G6205" t="str">
            <v>FERRAGENS P/PORTA DE MADEIRA,DE 1 FOLHA DE ABRIR,ENTRADA DESERVICO,CONSTANDO DE FORN.S/COLOC.(ESTA INCLUIDA NO FORN.COLOC.DAS ESQUADRIAS),DE:-FECHADURA DE EMBUTIR EM METAL C/ACABAMENTO CROMADO;-MACANETA TIPO BOLA EM METAL C/ACABAMENTO CROMADO;-ESPELHO EM METAL C/ACABAMENTO CROMADO;-3 DOBRADICAS 3"X2.1/2" DE FERRO GALVANIZADO,C/PINO E BOLAS DE LATAO</v>
          </cell>
          <cell r="H6205" t="str">
            <v>UN</v>
          </cell>
          <cell r="I6205">
            <v>76.95</v>
          </cell>
        </row>
        <row r="6206">
          <cell r="A6206" t="str">
            <v>14.007.0038-0</v>
          </cell>
          <cell r="B6206" t="str">
            <v>FERRAGENS P/PORTA DE MADEIRA,DE 1 FOLHA DE ABRIR,EXTERNA,CONSTANDO DE FORN.S/COLOC.(ESTA INCLUIDA NO FORN.E COLOC.DAS ESQUADRIAS),DE:-FECHADURA DE EMBUTIR,EM METAL COM ACABAMENTO CROMADO;-MACANETA TIPO BOLA,EM METAL COM ACABAMENTO CROMADO;-ROSETA EM METAL COM ACABAMENTO CROMADO;-3 DOBRADICAS 3"X3" EM LATAO CROMADO,COM PINO,BOLAS E ANEIS DE LATAO</v>
          </cell>
          <cell r="C6206" t="str">
            <v>UN</v>
          </cell>
          <cell r="D6206">
            <v>118.81</v>
          </cell>
          <cell r="F6206" t="str">
            <v>14.007.0038-A</v>
          </cell>
          <cell r="G6206" t="str">
            <v>FERRAGENS P/PORTA DE MADEIRA,DE 1 FOLHA DE ABRIR,EXTERNA,CONSTANDO DE FORN.S/COLOC.(ESTA INCLUIDA NO FORN.E COLOC.DAS ESQUADRIAS),DE:-FECHADURA DE EMBUTIR,EM METAL COM ACABAMENTO CROMADO;-MACANETA TIPO BOLA,EM METAL COM ACABAMENTO CROMADO;-ROSETA EM METAL COM ACABAMENTO CROMADO;-3 DOBRADICAS 3"X3" EM LATAO CROMADO,COM PINO,BOLAS E ANEIS DE LATAO</v>
          </cell>
          <cell r="H6206" t="str">
            <v>UN</v>
          </cell>
          <cell r="I6206">
            <v>118.81</v>
          </cell>
        </row>
        <row r="6207">
          <cell r="A6207" t="str">
            <v>14.007.0039-0</v>
          </cell>
          <cell r="B6207" t="str">
            <v>FERRAGENS PARA PORTA DE MADEIRA,PIVOTANTE,DE 1 FOLHA,EXTERNA,CONSTANDO DE FORNECIMENTO SEM COLOCACAO (ESTA INCLUIDA NO FORNECIMENTO E COLOCACAO DAS ESQUADRIAS) DE:-FECHADURA COM TRINCO ROLETE,EM METAL,C/ACABAMENTO CROMADO-PUXADOR VERTICAL EM ACO INOX-DOBRADICA PIVOTANTE (PIVO INFERIOR E SUPERIOR) EM ACO INOX</v>
          </cell>
          <cell r="C6207" t="str">
            <v>UN</v>
          </cell>
          <cell r="D6207">
            <v>286.33999999999997</v>
          </cell>
          <cell r="F6207" t="str">
            <v>14.007.0039-A</v>
          </cell>
          <cell r="G6207" t="str">
            <v>FERRAGENS PARA PORTA DE MADEIRA,PIVOTANTE,DE 1 FOLHA,EXTERNA,CONSTANDO DE FORNECIMENTO SEM COLOCACAO (ESTA INCLUIDA NO FORNECIMENTO E COLOCACAO DAS ESQUADRIAS) DE:-FECHADURA COM TRINCO ROLETE,EM METAL,C/ACABAMENTO CROMADO-PUXADOR VERTICAL EM ACO INOX-DOBRADICA PIVOTANTE (PIVO INFERIOR E SUPERIOR) EM ACO INOX</v>
          </cell>
          <cell r="H6207" t="str">
            <v>UN</v>
          </cell>
          <cell r="I6207">
            <v>286.33999999999997</v>
          </cell>
        </row>
        <row r="6208">
          <cell r="A6208" t="str">
            <v>14.007.0041-0</v>
          </cell>
          <cell r="B6208" t="str">
            <v>FERRAGENS P/PORTAS DE MADEIRA,1 FOLHA DE ABRIR,INTERNAS,SOCIAIS OU SERVICO,CONSTANDO DE FORN.S/COLOC.(ESTA INCLUIDA NO FORN.COLOC.ESQUADRIAS),DE:-FECHADURA TIPO GORGE,TRINCO REVERSIVEL,EM METAL C/ACABAMENTO CROMADO;-ROSETA EM METAL C/ACABAMENTO CROMADO;-MACANETA TIPO ALAVANCA METAL C/ACABAMENTO CROMADO;-3 DOBRADICAS FERRO GALV.3"X2.1/2",C/PINO E BOLAS FERRO</v>
          </cell>
          <cell r="C6208" t="str">
            <v>UN</v>
          </cell>
          <cell r="D6208">
            <v>66.97</v>
          </cell>
          <cell r="F6208" t="str">
            <v>14.007.0041-A</v>
          </cell>
          <cell r="G6208" t="str">
            <v>FERRAGENS P/PORTAS DE MADEIRA,1 FOLHA DE ABRIR,INTERNAS,SOCIAIS OU SERVICO,CONSTANDO DE FORN.S/COLOC.(ESTA INCLUIDA NO FORN.COLOC.ESQUADRIAS),DE:-FECHADURA TIPO GORGE,TRINCO REVERSIVEL,EM METAL C/ACABAMENTO CROMADO;-ROSETA EM METAL C/ACABAMENTO CROMADO;-MACANETA TIPO ALAVANCA METAL C/ACABAMENTO CROMADO;-3 DOBRADICAS FERRO GALV.3"X2.1/2",C/PINO E BOLAS FERRO</v>
          </cell>
          <cell r="H6208" t="str">
            <v>UN</v>
          </cell>
          <cell r="I6208">
            <v>66.97</v>
          </cell>
        </row>
        <row r="6209">
          <cell r="A6209" t="str">
            <v>14.007.0045-0</v>
          </cell>
          <cell r="B6209" t="str">
            <v>FERRAGENS PARA PORTAS MADEIRA,DE 1 FOLHA DE ABRIR,INTERNAS,SOCIAIS OU DE SERVICO,CONSTANDO DE FORN.S/COLOC.(ESTA INCLUIDA NO FORN.E COLOC.DAS ESQUADRIAS),DE:-FECHADURA DE EMBUTIR EM METAL C/ACABAMENTO CROMADO;-MACANETA TIPO ALAVANCA,EM METAL C/ACABAMENTO CROMADO;-ESPELHO METAL C/ACABAMENTO CROMADO;-3 DOBRADICAS FERRO GALV. 3"X2.1/2",C/PINOS E BOLAS DE LATAO</v>
          </cell>
          <cell r="C6209" t="str">
            <v>UN</v>
          </cell>
          <cell r="D6209">
            <v>54.28</v>
          </cell>
          <cell r="F6209" t="str">
            <v>14.007.0045-A</v>
          </cell>
          <cell r="G6209" t="str">
            <v>FERRAGENS PARA PORTAS MADEIRA,DE 1 FOLHA DE ABRIR,INTERNAS,SOCIAIS OU DE SERVICO,CONSTANDO DE FORN.S/COLOC.(ESTA INCLUIDA NO FORN.E COLOC.DAS ESQUADRIAS),DE:-FECHADURA DE EMBUTIR EM METAL C/ACABAMENTO CROMADO;-MACANETA TIPO ALAVANCA,EM METAL C/ACABAMENTO CROMADO;-ESPELHO METAL C/ACABAMENTO CROMADO;-3 DOBRADICAS FERRO GALV. 3"X2.1/2",C/PINOS E BOLAS DE LATAO</v>
          </cell>
          <cell r="H6209" t="str">
            <v>UN</v>
          </cell>
          <cell r="I6209">
            <v>54.28</v>
          </cell>
        </row>
        <row r="6210">
          <cell r="A6210" t="str">
            <v>14.007.0051-0</v>
          </cell>
          <cell r="B6210" t="str">
            <v>FERRAGENS P/PORTAS MADEIRA,INTERNAS,2 FOLHAS ABRIR,CONSTANDOFORN.S/COLOC.(INCLUIDA FORN.COLOC.ESQUADRIAS),DE:-FECHADURATIPO GORGE,TRINCO REVERSIVEL,METAL ACABAMENTO CROMADO;-ROSETA METAL ACABAMENTO CROMADO;-MACANETA TIPO ALAVANCA METAL ACABAMENTO CROMADO;-6 DOBRADICAS FERRO GALV.3"X2.1/2",PINO FERRO BOLAS LATAO;-2 FECHOS EMBUTIR,30 A 40CM ALT.METAL CROMADO</v>
          </cell>
          <cell r="C6210" t="str">
            <v>UN</v>
          </cell>
          <cell r="D6210">
            <v>289.23</v>
          </cell>
          <cell r="F6210" t="str">
            <v>14.007.0051-A</v>
          </cell>
          <cell r="G6210" t="str">
            <v>FERRAGENS P/PORTAS MADEIRA,INTERNAS,2 FOLHAS ABRIR,CONSTANDOFORN.S/COLOC.(INCLUIDA FORN.COLOC.ESQUADRIAS),DE:-FECHADURATIPO GORGE,TRINCO REVERSIVEL,METAL ACABAMENTO CROMADO;-ROSETA METAL ACABAMENTO CROMADO;-MACANETA TIPO ALAVANCA METAL ACABAMENTO CROMADO;-6 DOBRADICAS FERRO GALV.3"X2.1/2",PINO FERRO BOLAS LATAO;-2 FECHOS EMBUTIR,30 A 40CM ALT.METAL CROMADO</v>
          </cell>
          <cell r="H6210" t="str">
            <v>UN</v>
          </cell>
          <cell r="I6210">
            <v>289.23</v>
          </cell>
        </row>
        <row r="6211">
          <cell r="A6211" t="str">
            <v>14.007.0055-0</v>
          </cell>
          <cell r="B621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6211" t="str">
            <v>UN</v>
          </cell>
          <cell r="D6211">
            <v>551.13</v>
          </cell>
          <cell r="F6211" t="str">
            <v>14.007.0055-A</v>
          </cell>
          <cell r="G621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H6211" t="str">
            <v>UN</v>
          </cell>
          <cell r="I6211">
            <v>551.13</v>
          </cell>
        </row>
        <row r="6212">
          <cell r="A6212" t="str">
            <v>14.007.0057-0</v>
          </cell>
          <cell r="B6212" t="str">
            <v>FERRAGENS P/PORTA MADEIRA,1 FOLHA DE ABRIR,INTERNA,CONSTANDODE FORN.S/COLOC.(ESTA INCLUIDA NO FORN.E COLOC.DAS ESQUADRIAS),DE:-FECHADURA DE EMBUTIR EM METAL C/ACABAMENTO CROMADO;-MACANETA TIPO ALAVANCA EM METAL C/ACABAMENTO CROMADO;-ROSETAEM METAL C/ACABAMENTO CROMADO;-3 DOBRADICAS DE FERRO GALVANIZADO DE 3"X2.1/2",COM PINO E BOLAS DE LATAO</v>
          </cell>
          <cell r="C6212" t="str">
            <v>UN</v>
          </cell>
          <cell r="D6212">
            <v>101.91</v>
          </cell>
          <cell r="F6212" t="str">
            <v>14.007.0057-A</v>
          </cell>
          <cell r="G6212" t="str">
            <v>FERRAGENS P/PORTA MADEIRA,1 FOLHA DE ABRIR,INTERNA,CONSTANDODE FORN.S/COLOC.(ESTA INCLUIDA NO FORN.E COLOC.DAS ESQUADRIAS),DE:-FECHADURA DE EMBUTIR EM METAL C/ACABAMENTO CROMADO;-MACANETA TIPO ALAVANCA EM METAL C/ACABAMENTO CROMADO;-ROSETAEM METAL C/ACABAMENTO CROMADO;-3 DOBRADICAS DE FERRO GALVANIZADO DE 3"X2.1/2",COM PINO E BOLAS DE LATAO</v>
          </cell>
          <cell r="H6212" t="str">
            <v>UN</v>
          </cell>
          <cell r="I6212">
            <v>101.91</v>
          </cell>
        </row>
        <row r="6213">
          <cell r="A6213" t="str">
            <v>14.007.0061-0</v>
          </cell>
          <cell r="B6213" t="str">
            <v>FERRAGENS P/PORTA MADEIRA,1 FOLHA ABRIR,P/BANHEIRO,CONSTANDODE FORN.S/COLOC.DE:-FECHADURA TIPO TRANQUETA,TRINCO REVERSIVEL,EM METAL C/ACABAMENTO CROMADO;-MACANETA TIPO ALAVANCA,EMMETAL C/ACABAMENTO CROMADO;-ROSETA,EM METAL C/ACABAMENTO CROMADO;-TRANQUETA C/TRINCO ACOPLADO,METAL C/ACABAMENTO CROMADO;-3 DOBRADICAS FERRO GALV.3"X2.1/2",C/PINO E BOLAS LATAO</v>
          </cell>
          <cell r="C6213" t="str">
            <v>UN</v>
          </cell>
          <cell r="D6213">
            <v>91.37</v>
          </cell>
          <cell r="F6213" t="str">
            <v>14.007.0061-A</v>
          </cell>
          <cell r="G6213" t="str">
            <v>FERRAGENS P/PORTA MADEIRA,1 FOLHA ABRIR,P/BANHEIRO,CONSTANDODE FORN.S/COLOC.DE:-FECHADURA TIPO TRANQUETA,TRINCO REVERSIVEL,EM METAL C/ACABAMENTO CROMADO;-MACANETA TIPO ALAVANCA,EMMETAL C/ACABAMENTO CROMADO;-ROSETA,EM METAL C/ACABAMENTO CROMADO;-TRANQUETA C/TRINCO ACOPLADO,METAL C/ACABAMENTO CROMADO;-3 DOBRADICAS FERRO GALV.3"X2.1/2",C/PINO E BOLAS LATAO</v>
          </cell>
          <cell r="H6213" t="str">
            <v>UN</v>
          </cell>
          <cell r="I6213">
            <v>91.37</v>
          </cell>
        </row>
        <row r="6214">
          <cell r="A6214" t="str">
            <v>14.007.0065-0</v>
          </cell>
          <cell r="B6214" t="str">
            <v>FERRAGENS PARA PORTA DE MADEIRA,DE 1 FOLHA DE ABRIR,INTERNA,PARA BANHEIRO DE SERVICO,CONSTANDO DE FORN.S/COLOC.(ESTA INCLUIDA NO FORN.E COLOC.DAS ESQUADRIAS),DE:-FECHADURA DE EMBUTIR,COM CHAPA-TESTA,EM METAL COM ACABAMENTO CROMADO;-TRANQUETA EM METAL COM ACABAMENTO CROMADO;-3 DOBRADICAS DE FERRO GALVANIZADO DE 3"X2.1/2",COM PINO E BOLAS DE FERRO</v>
          </cell>
          <cell r="C6214" t="str">
            <v>UN</v>
          </cell>
          <cell r="D6214">
            <v>90.29</v>
          </cell>
          <cell r="F6214" t="str">
            <v>14.007.0065-A</v>
          </cell>
          <cell r="G6214" t="str">
            <v>FERRAGENS PARA PORTA DE MADEIRA,DE 1 FOLHA DE ABRIR,INTERNA,PARA BANHEIRO DE SERVICO,CONSTANDO DE FORN.S/COLOC.(ESTA INCLUIDA NO FORN.E COLOC.DAS ESQUADRIAS),DE:-FECHADURA DE EMBUTIR,COM CHAPA-TESTA,EM METAL COM ACABAMENTO CROMADO;-TRANQUETA EM METAL COM ACABAMENTO CROMADO;-3 DOBRADICAS DE FERRO GALVANIZADO DE 3"X2.1/2",COM PINO E BOLAS DE FERRO</v>
          </cell>
          <cell r="H6214" t="str">
            <v>UN</v>
          </cell>
          <cell r="I6214">
            <v>90.29</v>
          </cell>
        </row>
        <row r="6215">
          <cell r="A6215" t="str">
            <v>14.007.0070-0</v>
          </cell>
          <cell r="B6215" t="str">
            <v>FERRAGENS PARA PORTA DE MADEIRA,DE 1 FOLHA,DE ABRIR,PARA SANITARIOS OU CHUVEIROS COLETIVOS,CONSTANDO DE FORNECIMENTO SEMCOLOCACAO(ESTA INCLUIDA NO FORNECIMENTO E COLOCACAO DAS ESQUADRIAS),DE:-FECHO DE SOBREPOR,TIPO "LIVRE-OCUPADO",RETANGULAR,EM METAL COM ACABAMENTO CROMADO;-3 DOBRADICAS DE FERRO GALVANIZADO DE 3"X2.1/2",COM PINO E BOLAS DE FERRO</v>
          </cell>
          <cell r="C6215" t="str">
            <v>UN</v>
          </cell>
          <cell r="D6215">
            <v>51.5</v>
          </cell>
          <cell r="F6215" t="str">
            <v>14.007.0070-A</v>
          </cell>
          <cell r="G6215" t="str">
            <v>FERRAGENS PARA PORTA DE MADEIRA,DE 1 FOLHA,DE ABRIR,PARA SANITARIOS OU CHUVEIROS COLETIVOS,CONSTANDO DE FORNECIMENTO SEMCOLOCACAO(ESTA INCLUIDA NO FORNECIMENTO E COLOCACAO DAS ESQUADRIAS),DE:-FECHO DE SOBREPOR,TIPO "LIVRE-OCUPADO",RETANGULAR,EM METAL COM ACABAMENTO CROMADO;-3 DOBRADICAS DE FERRO GALVANIZADO DE 3"X2.1/2",COM PINO E BOLAS DE FERRO</v>
          </cell>
          <cell r="H6215" t="str">
            <v>UN</v>
          </cell>
          <cell r="I6215">
            <v>51.5</v>
          </cell>
        </row>
        <row r="6216">
          <cell r="A6216" t="str">
            <v>14.007.0075-0</v>
          </cell>
          <cell r="B6216" t="str">
            <v>FERRAGENS PARA PORTA DE MADEIRA,DE 1 FOLHA DE ABRIR,PARA SANITARIOS OU CHUVEIROS COLETIVOS,CONSTANDO DE FORNECIMENTO SEMCOLOCACAO(ESTA INCLUIDA NO FORNECIMENTO E COLOCACAO DAS ESQUADRIAS),DE:-FECHO DE SOBREPOR,TIPO "LIVRE-OCUPADO",RETANGULAR,EM METAL COM ACABAMENTO CROMADO;-3 DOBRADICAS DE FERRO GALVANIZADODE 3"X3",COM PINO E BOLAS</v>
          </cell>
          <cell r="C6216" t="str">
            <v>UN</v>
          </cell>
          <cell r="D6216">
            <v>66.62</v>
          </cell>
          <cell r="F6216" t="str">
            <v>14.007.0075-A</v>
          </cell>
          <cell r="G6216" t="str">
            <v>FERRAGENS PARA PORTA DE MADEIRA,DE 1 FOLHA DE ABRIR,PARA SANITARIOS OU CHUVEIROS COLETIVOS,CONSTANDO DE FORNECIMENTO SEMCOLOCACAO(ESTA INCLUIDA NO FORNECIMENTO E COLOCACAO DAS ESQUADRIAS),DE:-FECHO DE SOBREPOR,TIPO "LIVRE-OCUPADO",RETANGULAR,EM METAL COM ACABAMENTO CROMADO;-3 DOBRADICAS DE FERRO GALVANIZADODE 3"X3",COM PINO E BOLAS</v>
          </cell>
          <cell r="H6216" t="str">
            <v>UN</v>
          </cell>
          <cell r="I6216">
            <v>66.62</v>
          </cell>
        </row>
        <row r="6217">
          <cell r="A6217" t="str">
            <v>14.007.0080-0</v>
          </cell>
          <cell r="B6217" t="str">
            <v>FERRAGENS PARA PORTA DE MADEIRA,DE 1 FOLHA DE ABRIR,PARA BANHEIRO,CONSTANDO DE FORNECIMENTO SEM COLOCACAO (ESTA INCLUIDANO FORNECIMENTO E COLOCACAO DAS ESQUADRIAS),DE:-FECHADURA DE EMBUTIR,EM METAL COM ACABAMENTO CROMADO;-MACANETA TIPO ALAVANCA EM METAL COM ACABAMENTO CROMADO;-3 DOBRADICAS DE FERROGALVANIZADO DE 3"X2.1/2",COM PINO E BOLAS DE LATAO</v>
          </cell>
          <cell r="C6217" t="str">
            <v>UN</v>
          </cell>
          <cell r="D6217">
            <v>55.6</v>
          </cell>
          <cell r="F6217" t="str">
            <v>14.007.0080-A</v>
          </cell>
          <cell r="G6217" t="str">
            <v>FERRAGENS PARA PORTA DE MADEIRA,DE 1 FOLHA DE ABRIR,PARA BANHEIRO,CONSTANDO DE FORNECIMENTO SEM COLOCACAO (ESTA INCLUIDANO FORNECIMENTO E COLOCACAO DAS ESQUADRIAS),DE:-FECHADURA DE EMBUTIR,EM METAL COM ACABAMENTO CROMADO;-MACANETA TIPO ALAVANCA EM METAL COM ACABAMENTO CROMADO;-3 DOBRADICAS DE FERROGALVANIZADO DE 3"X2.1/2",COM PINO E BOLAS DE LATAO</v>
          </cell>
          <cell r="H6217" t="str">
            <v>UN</v>
          </cell>
          <cell r="I6217">
            <v>55.6</v>
          </cell>
        </row>
        <row r="6218">
          <cell r="A6218" t="str">
            <v>14.007.0085-0</v>
          </cell>
          <cell r="B6218" t="str">
            <v>FERRAGENS P/PORTA MADEIRA COLOC.DIVISORIAS MARMORE,MARMORITEOU CONCRETO,ATE 3CM ESP.CONSTANDO FORN.S/COLOC.(ESTA INCLUIDA FORN.COLOC.ESQUADRIAS),DE:-2 DOBRADICAS C/UMA ABAS "U",LATAO,ACABAMENTO CROMADO,P/DIVISORIAS MARMORE;-FECHO SOBREPOR,TIPO "LIVRE-OCUPADO",RETANGULAR,METAL C/ACABAMENTO CROMADO,;-BATENTE "U",LATAO,ACABAMENTO CROMADO,P/DIVISORIAS MARMORE</v>
          </cell>
          <cell r="C6218" t="str">
            <v>UN</v>
          </cell>
          <cell r="D6218">
            <v>607.04999999999995</v>
          </cell>
          <cell r="F6218" t="str">
            <v>14.007.0085-A</v>
          </cell>
          <cell r="G6218" t="str">
            <v>FERRAGENS P/PORTA MADEIRA COLOC.DIVISORIAS MARMORE,MARMORITEOU CONCRETO,ATE 3CM ESP.CONSTANDO FORN.S/COLOC.(ESTA INCLUIDA FORN.COLOC.ESQUADRIAS),DE:-2 DOBRADICAS C/UMA ABAS "U",LATAO,ACABAMENTO CROMADO,P/DIVISORIAS MARMORE;-FECHO SOBREPOR,TIPO "LIVRE-OCUPADO",RETANGULAR,METAL C/ACABAMENTO CROMADO,;-BATENTE "U",LATAO,ACABAMENTO CROMADO,P/DIVISORIAS MARMORE</v>
          </cell>
          <cell r="H6218" t="str">
            <v>UN</v>
          </cell>
          <cell r="I6218">
            <v>607.04999999999995</v>
          </cell>
        </row>
        <row r="6219">
          <cell r="A6219" t="str">
            <v>14.007.0090-0</v>
          </cell>
          <cell r="B6219" t="str">
            <v>FERRAGENS P/PORTA MADEIRA,CORRER,1 FOLHA,CONSTANDO FORN.S/COLOC.(ESTA INCLUIDA FORN.COLOC.ESQUADRIAS),DE:-FECHADURA EMBUTIR,BICO DE PAPAGAIO,C/CHAVE BIPARTIDA,METAL C/ACABAMENTO CROMADO;-2,00M DE TRILHO SUPERIOR "U",ALUMINIO;-2 ROLDANAS;-2PINOS GUIA,ALUMINIO OU LATAO,S/CANTONEIRA;-2,00M TRILHO INFERIOR "U",ALUMINIO;-2 CONCHAS,C/FURO P/CHAVE,EM LATAO CROMADO</v>
          </cell>
          <cell r="C6219" t="str">
            <v>UN</v>
          </cell>
          <cell r="D6219">
            <v>258.95999999999998</v>
          </cell>
          <cell r="F6219" t="str">
            <v>14.007.0090-A</v>
          </cell>
          <cell r="G6219" t="str">
            <v>FERRAGENS P/PORTA MADEIRA,CORRER,1 FOLHA,CONSTANDO FORN.S/COLOC.(ESTA INCLUIDA FORN.COLOC.ESQUADRIAS),DE:-FECHADURA EMBUTIR,BICO DE PAPAGAIO,C/CHAVE BIPARTIDA,METAL C/ACABAMENTO CROMADO;-2,00M DE TRILHO SUPERIOR "U",ALUMINIO;-2 ROLDANAS;-2PINOS GUIA,ALUMINIO OU LATAO,S/CANTONEIRA;-2,00M TRILHO INFERIOR "U",ALUMINIO;-2 CONCHAS,C/FURO P/CHAVE,EM LATAO CROMADO</v>
          </cell>
          <cell r="H6219" t="str">
            <v>UN</v>
          </cell>
          <cell r="I6219">
            <v>258.95999999999998</v>
          </cell>
        </row>
        <row r="6220">
          <cell r="A6220" t="str">
            <v>14.007.0095-0</v>
          </cell>
          <cell r="B6220" t="str">
            <v>FERRAGENS P/PORTA MADEIRA,CORRER,2 FOLHAS,CONSTANDO FORN.S/COLOC.(ESTA INCLUIDA FORN.COLOC.ESQUADRIAS),DE:-FECHADURA EMBUTIR,BICO DE PAPAGAIO,C/CHAVE BIPARTIDA,METAL C/ACABAMENTO CROMADO;-4,00M DE TRILHO SUPERIOR "U",ALUMINIO;-4 ROLDANAS;-4PINOS GUIA,ALUMINIO OU LATAO,S/CANTONEIRA;-4,00M TRILHO INFERIOR "U",ALUMINIO;-2 CONCHAS,C/FURO P/CHAVE,LATAO CROMADO</v>
          </cell>
          <cell r="C6220" t="str">
            <v>UN</v>
          </cell>
          <cell r="D6220">
            <v>412.95</v>
          </cell>
          <cell r="F6220" t="str">
            <v>14.007.0095-A</v>
          </cell>
          <cell r="G6220" t="str">
            <v>FERRAGENS P/PORTA MADEIRA,CORRER,2 FOLHAS,CONSTANDO FORN.S/COLOC.(ESTA INCLUIDA FORN.COLOC.ESQUADRIAS),DE:-FECHADURA EMBUTIR,BICO DE PAPAGAIO,C/CHAVE BIPARTIDA,METAL C/ACABAMENTO CROMADO;-4,00M DE TRILHO SUPERIOR "U",ALUMINIO;-4 ROLDANAS;-4PINOS GUIA,ALUMINIO OU LATAO,S/CANTONEIRA;-4,00M TRILHO INFERIOR "U",ALUMINIO;-2 CONCHAS,C/FURO P/CHAVE,LATAO CROMADO</v>
          </cell>
          <cell r="H6220" t="str">
            <v>UN</v>
          </cell>
          <cell r="I6220">
            <v>412.95</v>
          </cell>
        </row>
        <row r="6221">
          <cell r="A6221" t="str">
            <v>14.007.0100-0</v>
          </cell>
          <cell r="B6221" t="str">
            <v>FERRAGENS PARA PORTA DE MADEIRA,PIVOTANTE,DE 1 FOLHA,INTERNA,CONSTANDO DE FORNECIMENTO SEM COLOCACAO (ESTA INCLUIDA NO FORNECIMENTO E COLOCACAO DAS ESQUADRIAS) DE:-FECHADURA COM TRINCO ROLETE,EM METAL C/ACABAMENTO CROMADO;-PUXADOR VERTICALEM ACO INOX;-DOBRADICA PIVOTANTE (PIVO INFERIOR E SUPERIOR)EM ACO INOX</v>
          </cell>
          <cell r="C6221" t="str">
            <v>UN</v>
          </cell>
          <cell r="D6221">
            <v>307.82</v>
          </cell>
          <cell r="F6221" t="str">
            <v>14.007.0100-A</v>
          </cell>
          <cell r="G6221" t="str">
            <v>FERRAGENS PARA PORTA DE MADEIRA,PIVOTANTE,DE 1 FOLHA,INTERNA,CONSTANDO DE FORNECIMENTO SEM COLOCACAO (ESTA INCLUIDA NO FORNECIMENTO E COLOCACAO DAS ESQUADRIAS) DE:-FECHADURA COM TRINCO ROLETE,EM METAL C/ACABAMENTO CROMADO;-PUXADOR VERTICALEM ACO INOX;-DOBRADICA PIVOTANTE (PIVO INFERIOR E SUPERIOR)EM ACO INOX</v>
          </cell>
          <cell r="H6221" t="str">
            <v>UN</v>
          </cell>
          <cell r="I6221">
            <v>307.82</v>
          </cell>
        </row>
        <row r="6222">
          <cell r="A6222" t="str">
            <v>14.007.0102-0</v>
          </cell>
          <cell r="B6222" t="str">
            <v>FERRAGENS P/PORTA DIVISORIAS,1 FOLHA,REVESTIDAS MADEIRA OU LAMINADO VINILICO,CONSTANDO FORN.S/COLOC.(INCLUIDA FORN.COLOC.DIVISORIA),DE:-FECHADURA EMBUTIR C/CILINDRO CENTRAL,METAL C/ACABAMENTO CROMADO,MACANETA TIPO BOLA C/ESPELHO CIRCULAR,METAL C/ACAB.CROMADO;-1 FECHO EMBUTIR METAL C/CROMADO;-3 DOBRADICAS 3"X2.1/2",LATAO,CROMADO,C/PINO,BOLAS E ANEIS DE LATAO</v>
          </cell>
          <cell r="C6222" t="str">
            <v>UN</v>
          </cell>
          <cell r="D6222">
            <v>301.25</v>
          </cell>
          <cell r="F6222" t="str">
            <v>14.007.0102-A</v>
          </cell>
          <cell r="G6222" t="str">
            <v>FERRAGENS P/PORTA DIVISORIAS,1 FOLHA,REVESTIDAS MADEIRA OU LAMINADO VINILICO,CONSTANDO FORN.S/COLOC.(INCLUIDA FORN.COLOC.DIVISORIA),DE:-FECHADURA EMBUTIR C/CILINDRO CENTRAL,METAL C/ACABAMENTO CROMADO,MACANETA TIPO BOLA C/ESPELHO CIRCULAR,METAL C/ACAB.CROMADO;-1 FECHO EMBUTIR METAL C/CROMADO;-3 DOBRADICAS 3"X2.1/2",LATAO,CROMADO,C/PINO,BOLAS E ANEIS DE LATAO</v>
          </cell>
          <cell r="H6222" t="str">
            <v>UN</v>
          </cell>
          <cell r="I6222">
            <v>301.25</v>
          </cell>
        </row>
        <row r="6223">
          <cell r="A6223" t="str">
            <v>14.007.0106-0</v>
          </cell>
          <cell r="B6223" t="str">
            <v>FERRAGENS P/PORTA DIVISORIAS,2 FOLHAS,REVESTIDAS MADEIRA OULAMINADO VINILICO,CONSTANDO FORN.S/COLOC.(INCLUIDA FORN.COLOC.DIVISORIA),DE:-FECHADURA EMBUTIR CILINDRO CENTRAL,METAL C/ACABAMENTO CROMADO,MACANETA TIPO BOLA C/ESPELHO CIRCULAR,METAL ACABAMENTO CROMADO;-2 FECHOS EMBUTIR METAL C/CROMADO;-6 DOBRADICAS 3"X2.1/2",LATAO,CROMADO,PINO,BOLAS E ANEIS LATAO</v>
          </cell>
          <cell r="C6223" t="str">
            <v>UN</v>
          </cell>
          <cell r="D6223">
            <v>524.19000000000005</v>
          </cell>
          <cell r="F6223" t="str">
            <v>14.007.0106-A</v>
          </cell>
          <cell r="G6223" t="str">
            <v>FERRAGENS P/PORTA DIVISORIAS,2 FOLHAS,REVESTIDAS MADEIRA OULAMINADO VINILICO,CONSTANDO FORN.S/COLOC.(INCLUIDA FORN.COLOC.DIVISORIA),DE:-FECHADURA EMBUTIR CILINDRO CENTRAL,METAL C/ACABAMENTO CROMADO,MACANETA TIPO BOLA C/ESPELHO CIRCULAR,METAL ACABAMENTO CROMADO;-2 FECHOS EMBUTIR METAL C/CROMADO;-6 DOBRADICAS 3"X2.1/2",LATAO,CROMADO,PINO,BOLAS E ANEIS LATAO</v>
          </cell>
          <cell r="H6223" t="str">
            <v>UN</v>
          </cell>
          <cell r="I6223">
            <v>524.19000000000005</v>
          </cell>
        </row>
        <row r="6224">
          <cell r="A6224" t="str">
            <v>14.007.0110-0</v>
          </cell>
          <cell r="B6224" t="str">
            <v>FERRAGENS PARA PORTA DE MADEIRA DE BARRACAO DE OBRA OU CASATIPO POPULAR,CONSTANDO DE FORNECIMENTO SEM COLOCACAO (ESTA INCLUIDA NO FORNECIMENTO E COLOCACAO DAS ESQUADRIAS),DE:-FECHADURA DE SOBREPOR,TIPO CAIXAO,FORMA RETANGULAR,DE(100X86X38)MM,EM METAL COM ACABAMENTO RESINADO PRETO;-3 DOBRADICAS DE FERRO,DE 3"X2.1/2",COM PINO E BOLAS DE LATAO</v>
          </cell>
          <cell r="C6224" t="str">
            <v>UN</v>
          </cell>
          <cell r="D6224">
            <v>37.19</v>
          </cell>
          <cell r="F6224" t="str">
            <v>14.007.0110-A</v>
          </cell>
          <cell r="G6224" t="str">
            <v>FERRAGENS PARA PORTA DE MADEIRA DE BARRACAO DE OBRA OU CASATIPO POPULAR,CONSTANDO DE FORNECIMENTO SEM COLOCACAO (ESTA INCLUIDA NO FORNECIMENTO E COLOCACAO DAS ESQUADRIAS),DE:-FECHADURA DE SOBREPOR,TIPO CAIXAO,FORMA RETANGULAR,DE(100X86X38)MM,EM METAL COM ACABAMENTO RESINADO PRETO;-3 DOBRADICAS DE FERRO,DE 3"X2.1/2",COM PINO E BOLAS DE LATAO</v>
          </cell>
          <cell r="H6224" t="str">
            <v>UN</v>
          </cell>
          <cell r="I6224">
            <v>37.19</v>
          </cell>
        </row>
        <row r="6225">
          <cell r="A6225" t="str">
            <v>14.007.0115-0</v>
          </cell>
          <cell r="B6225" t="str">
            <v>FERRAGENS PARA PORTA DE MADEIRA DE ARMARIO,CONSTANDO DE FORNECIMENTO SEM COLOCACAO (ESTA INCLUIDA NO FORNECIMENTO E COLOCACAO DAS ESQUADRIAS),DE:-FECHADURA DE EMBUTIR PARA ARMARIO,COM CHAVES TIPO GORGE,EM METAL COM ACABAMENTO CROMADO;-3 DOBRADICAS,DE 2.1/2"X1.3/8",EM LATAO,ACABAMENTO CROMADO,COM PINO E BOLAS DE LATAO</v>
          </cell>
          <cell r="C6225" t="str">
            <v>UN</v>
          </cell>
          <cell r="D6225">
            <v>68.19</v>
          </cell>
          <cell r="F6225" t="str">
            <v>14.007.0115-A</v>
          </cell>
          <cell r="G6225" t="str">
            <v>FERRAGENS PARA PORTA DE MADEIRA DE ARMARIO,CONSTANDO DE FORNECIMENTO SEM COLOCACAO (ESTA INCLUIDA NO FORNECIMENTO E COLOCACAO DAS ESQUADRIAS),DE:-FECHADURA DE EMBUTIR PARA ARMARIO,COM CHAVES TIPO GORGE,EM METAL COM ACABAMENTO CROMADO;-3 DOBRADICAS,DE 2.1/2"X1.3/8",EM LATAO,ACABAMENTO CROMADO,COM PINO E BOLAS DE LATAO</v>
          </cell>
          <cell r="H6225" t="str">
            <v>UN</v>
          </cell>
          <cell r="I6225">
            <v>68.19</v>
          </cell>
        </row>
        <row r="6226">
          <cell r="A6226" t="str">
            <v>14.007.0120-0</v>
          </cell>
          <cell r="B6226"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6226" t="str">
            <v>UN</v>
          </cell>
          <cell r="D6226">
            <v>58.86</v>
          </cell>
          <cell r="F6226" t="str">
            <v>14.007.0120-A</v>
          </cell>
          <cell r="G6226"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H6226" t="str">
            <v>UN</v>
          </cell>
          <cell r="I6226">
            <v>58.86</v>
          </cell>
        </row>
        <row r="6227">
          <cell r="A6227" t="str">
            <v>14.007.0125-0</v>
          </cell>
          <cell r="B6227" t="str">
            <v>FERRAGENS PARA JANELA DE MADEIRA,TIPO GUILHOTINA,CONSTANDO DE FORNEC.S/COLOC.DE:-2 BORBOLETAS DE LATAO OU ZAMAK,ASAS TRIANGULARES VAZADAS,ACABAMENTO CROMADO OU NIQUELADO;-4 CONCHASSIMPLES EM LATAO,FORMA RETANGULAR, FUNDO EM BAIXO RELEVO ESEM FURO,ACABAMENTO CROMADO</v>
          </cell>
          <cell r="C6227" t="str">
            <v>UN</v>
          </cell>
          <cell r="D6227">
            <v>39.880000000000003</v>
          </cell>
          <cell r="F6227" t="str">
            <v>14.007.0125-A</v>
          </cell>
          <cell r="G6227" t="str">
            <v>FERRAGENS PARA JANELA DE MADEIRA,TIPO GUILHOTINA,CONSTANDO DE FORNEC.S/COLOC.DE:-2 BORBOLETAS DE LATAO OU ZAMAK,ASAS TRIANGULARES VAZADAS,ACABAMENTO CROMADO OU NIQUELADO;-4 CONCHASSIMPLES EM LATAO,FORMA RETANGULAR, FUNDO EM BAIXO RELEVO ESEM FURO,ACABAMENTO CROMADO</v>
          </cell>
          <cell r="H6227" t="str">
            <v>UN</v>
          </cell>
          <cell r="I6227">
            <v>39.880000000000003</v>
          </cell>
        </row>
        <row r="6228">
          <cell r="A6228" t="str">
            <v>14.007.0130-0</v>
          </cell>
          <cell r="B6228"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6228" t="str">
            <v>UN</v>
          </cell>
          <cell r="D6228">
            <v>506.21</v>
          </cell>
          <cell r="F6228" t="str">
            <v>14.007.0130-A</v>
          </cell>
          <cell r="G6228"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H6228" t="str">
            <v>UN</v>
          </cell>
          <cell r="I6228">
            <v>506.21</v>
          </cell>
        </row>
        <row r="6229">
          <cell r="A6229" t="str">
            <v>14.007.0135-0</v>
          </cell>
          <cell r="B6229" t="str">
            <v>FERRAGENS PARA JANELA DE MADEIRA,BASCULANTE,CONSTANDO DE FORNECIMENTO SEM COLOCACAO,DE:-2 PARES DE GONZOS DE SOBREPOR,DELATAO,TIPO MACHO-FEMEA;-1 COMANDO PARA BASCULANTE COM PUNHODE LATAO NIQUELADO E HASTE DE FERRO PARA PINTAR</v>
          </cell>
          <cell r="C6229" t="str">
            <v>UN</v>
          </cell>
          <cell r="D6229">
            <v>21.31</v>
          </cell>
          <cell r="F6229" t="str">
            <v>14.007.0135-A</v>
          </cell>
          <cell r="G6229" t="str">
            <v>FERRAGENS PARA JANELA DE MADEIRA,BASCULANTE,CONSTANDO DE FORNECIMENTO SEM COLOCACAO,DE:-2 PARES DE GONZOS DE SOBREPOR,DELATAO,TIPO MACHO-FEMEA;-1 COMANDO PARA BASCULANTE COM PUNHODE LATAO NIQUELADO E HASTE DE FERRO PARA PINTAR</v>
          </cell>
          <cell r="H6229" t="str">
            <v>UN</v>
          </cell>
          <cell r="I6229">
            <v>21.31</v>
          </cell>
        </row>
        <row r="6230">
          <cell r="A6230" t="str">
            <v>14.007.0140-0</v>
          </cell>
          <cell r="B6230"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6230" t="str">
            <v>UN</v>
          </cell>
          <cell r="D6230">
            <v>130.25</v>
          </cell>
          <cell r="F6230" t="str">
            <v>14.007.0140-A</v>
          </cell>
          <cell r="G6230"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H6230" t="str">
            <v>UN</v>
          </cell>
          <cell r="I6230">
            <v>130.25</v>
          </cell>
        </row>
        <row r="6231">
          <cell r="A6231" t="str">
            <v>14.007.0145-0</v>
          </cell>
          <cell r="B6231"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6231" t="str">
            <v>UN</v>
          </cell>
          <cell r="D6231">
            <v>60.95</v>
          </cell>
          <cell r="F6231" t="str">
            <v>14.007.0145-A</v>
          </cell>
          <cell r="G6231"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H6231" t="str">
            <v>UN</v>
          </cell>
          <cell r="I6231">
            <v>60.95</v>
          </cell>
        </row>
        <row r="6232">
          <cell r="A6232" t="str">
            <v>14.007.0150-0</v>
          </cell>
          <cell r="B6232" t="str">
            <v>FERRAGENS PARA JANELA DE MADEIRA,DE CORRER,DE 4 FOLHAS,CORRENDO 2, CONSTANDO DE FORNEC.S/COLOC.,DE:-4 RODIZIOS DE LATAOCOM ROLAMENTO(6MM), PARA TRILHOS;-6,00M DE TRILHO ALUMINIO,TAMANHO 3,00MX1/4"X1/4";-1 PUXADOR DE PUNHO,TUBULAR,EM LATAOCROMADO</v>
          </cell>
          <cell r="C6232" t="str">
            <v>UN</v>
          </cell>
          <cell r="D6232">
            <v>82.34</v>
          </cell>
          <cell r="F6232" t="str">
            <v>14.007.0150-A</v>
          </cell>
          <cell r="G6232" t="str">
            <v>FERRAGENS PARA JANELA DE MADEIRA,DE CORRER,DE 4 FOLHAS,CORRENDO 2, CONSTANDO DE FORNEC.S/COLOC.,DE:-4 RODIZIOS DE LATAOCOM ROLAMENTO(6MM), PARA TRILHOS;-6,00M DE TRILHO ALUMINIO,TAMANHO 3,00MX1/4"X1/4";-1 PUXADOR DE PUNHO,TUBULAR,EM LATAOCROMADO</v>
          </cell>
          <cell r="H6232" t="str">
            <v>UN</v>
          </cell>
          <cell r="I6232">
            <v>82.34</v>
          </cell>
        </row>
        <row r="6233">
          <cell r="A6233" t="str">
            <v>14.007.0155-0</v>
          </cell>
          <cell r="B6233" t="str">
            <v>FERRAGENS P/JANELA MADEIRA ABRIR,2 FOLHAS,TIPO VIDRO,VENEZIANA E POSTIGO,CONSTANDO FORN.S/COLOC.DE:-6 DOBRADICAS FERRO GALVANIZADO 2.1/2"X3",C/PINO E BOLAS DE LATAO;-4 DOBRADICAS FERRO GALVANIZADO 2"X1.1/2",C/PINO E BOLAS DE LATAO;-2 FECHOSDE FIO REDONDO,FERRO,2",ACABAMENTO CROMADO;-1 FECHO REDONDOFERRO,P/PINTAR,20CM;-1 FECHO REDONDO FERRO,P/PINTAR,30CM</v>
          </cell>
          <cell r="C6233" t="str">
            <v>UN</v>
          </cell>
          <cell r="D6233">
            <v>197.66</v>
          </cell>
          <cell r="F6233" t="str">
            <v>14.007.0155-A</v>
          </cell>
          <cell r="G6233" t="str">
            <v>FERRAGENS P/JANELA MADEIRA ABRIR,2 FOLHAS,TIPO VIDRO,VENEZIANA E POSTIGO,CONSTANDO FORN.S/COLOC.DE:-6 DOBRADICAS FERRO GALVANIZADO 2.1/2"X3",C/PINO E BOLAS DE LATAO;-4 DOBRADICAS FERRO GALVANIZADO 2"X1.1/2",C/PINO E BOLAS DE LATAO;-2 FECHOSDE FIO REDONDO,FERRO,2",ACABAMENTO CROMADO;-1 FECHO REDONDOFERRO,P/PINTAR,20CM;-1 FECHO REDONDO FERRO,P/PINTAR,30CM</v>
          </cell>
          <cell r="H6233" t="str">
            <v>UN</v>
          </cell>
          <cell r="I6233">
            <v>197.66</v>
          </cell>
        </row>
        <row r="6234">
          <cell r="A6234" t="str">
            <v>14.007.0160-0</v>
          </cell>
          <cell r="B6234" t="str">
            <v>FERRAGENS PARA PORTAS (CONJUNTO COMPLETO) DE 1 FOLHA DE VIDRO TEMPERADO DE 10MM,CONSTANDO DE FORNECIMENTO SEM COLOCACAO(ESTA INCLUIDA NO FORNECIMENTO E COLOCACAO DO VIDRO),EXCLUSIVE MOLA HIDRAULICA DE PISO (VIDE ITEM 14.007.0190)</v>
          </cell>
          <cell r="C6234" t="str">
            <v>UN</v>
          </cell>
          <cell r="D6234">
            <v>227.45</v>
          </cell>
          <cell r="F6234" t="str">
            <v>14.007.0160-A</v>
          </cell>
          <cell r="G6234" t="str">
            <v>FERRAGENS PARA PORTAS (CONJUNTO COMPLETO) DE 1 FOLHA DE VIDRO TEMPERADO DE 10MM,CONSTANDO DE FORNECIMENTO SEM COLOCACAO(ESTA INCLUIDA NO FORNECIMENTO E COLOCACAO DO VIDRO),EXCLUSIVE MOLA HIDRAULICA DE PISO (VIDE ITEM 14.007.0190)</v>
          </cell>
          <cell r="H6234" t="str">
            <v>UN</v>
          </cell>
          <cell r="I6234">
            <v>227.45</v>
          </cell>
        </row>
        <row r="6235">
          <cell r="A6235" t="str">
            <v>14.007.0165-0</v>
          </cell>
          <cell r="B6235" t="str">
            <v>FERRAGENS PARA PORTAS (CONJUNTO COMPLETO) DE 1 FOLHA COM BANDEIRA DE VIDRO TEMPERADO DE 10MM,CONSTANDO DE FORNECIMENTO SEM COLOCACAO (ESTA INCLUIDA NO FORNECIMENTO E COLOCACAO DO VIDRO),EXCLUSIVE MOLA HIDRAULICA DE PISO (VIDE ITEM 14.007.0190)</v>
          </cell>
          <cell r="C6235" t="str">
            <v>UN</v>
          </cell>
          <cell r="D6235">
            <v>313.98</v>
          </cell>
          <cell r="F6235" t="str">
            <v>14.007.0165-A</v>
          </cell>
          <cell r="G6235" t="str">
            <v>FERRAGENS PARA PORTAS (CONJUNTO COMPLETO) DE 1 FOLHA COM BANDEIRA DE VIDRO TEMPERADO DE 10MM,CONSTANDO DE FORNECIMENTO SEM COLOCACAO (ESTA INCLUIDA NO FORNECIMENTO E COLOCACAO DO VIDRO),EXCLUSIVE MOLA HIDRAULICA DE PISO (VIDE ITEM 14.007.0190)</v>
          </cell>
          <cell r="H6235" t="str">
            <v>UN</v>
          </cell>
          <cell r="I6235">
            <v>313.98</v>
          </cell>
        </row>
        <row r="6236">
          <cell r="A6236" t="str">
            <v>14.007.0170-0</v>
          </cell>
          <cell r="B6236" t="str">
            <v>FERRAGENS PARA PORTAS(CONJUNTO COMPLETO) DE 2 FOLHAS DE VIDRO TEMPERADO DE 10MM,CONSTANDO DE FORNECIMENTO SEM COLOCACAO(ESTA INCLUIDA NO FORNECIMENTO E COLOCACAO DO VIDRO),EXCLUSIVE MOLA HIDRAULICA DE PISO(VIDE ITEM 14.007.0190)</v>
          </cell>
          <cell r="C6236" t="str">
            <v>UN</v>
          </cell>
          <cell r="D6236">
            <v>449.79</v>
          </cell>
          <cell r="F6236" t="str">
            <v>14.007.0170-A</v>
          </cell>
          <cell r="G6236" t="str">
            <v>FERRAGENS PARA PORTAS(CONJUNTO COMPLETO) DE 2 FOLHAS DE VIDRO TEMPERADO DE 10MM,CONSTANDO DE FORNECIMENTO SEM COLOCACAO(ESTA INCLUIDA NO FORNECIMENTO E COLOCACAO DO VIDRO),EXCLUSIVE MOLA HIDRAULICA DE PISO(VIDE ITEM 14.007.0190)</v>
          </cell>
          <cell r="H6236" t="str">
            <v>UN</v>
          </cell>
          <cell r="I6236">
            <v>449.79</v>
          </cell>
        </row>
        <row r="6237">
          <cell r="A6237" t="str">
            <v>14.007.0175-0</v>
          </cell>
          <cell r="B6237" t="str">
            <v>FERRAGENS PARA PORTAS (CONJUNTO COMPLETO) DE 2 FOLHAS COM BANDEIRA DE VIDRO TEMPERADO DE 10MM, CONSTANDO DE FORNECIMENTOSEM COLOCACAO (ESTA INCLUIDA NO FORNECIMENTO E COLOCACAO DOVIDRO),EXCLUSIVE MOLA HIDRAULICA DE PISO(VIDE ITEM 14.007.0190)</v>
          </cell>
          <cell r="C6237" t="str">
            <v>UN</v>
          </cell>
          <cell r="D6237">
            <v>621.39</v>
          </cell>
          <cell r="F6237" t="str">
            <v>14.007.0175-A</v>
          </cell>
          <cell r="G6237" t="str">
            <v>FERRAGENS PARA PORTAS (CONJUNTO COMPLETO) DE 2 FOLHAS COM BANDEIRA DE VIDRO TEMPERADO DE 10MM, CONSTANDO DE FORNECIMENTOSEM COLOCACAO (ESTA INCLUIDA NO FORNECIMENTO E COLOCACAO DOVIDRO),EXCLUSIVE MOLA HIDRAULICA DE PISO(VIDE ITEM 14.007.0190)</v>
          </cell>
          <cell r="H6237" t="str">
            <v>UN</v>
          </cell>
          <cell r="I6237">
            <v>621.39</v>
          </cell>
        </row>
        <row r="6238">
          <cell r="A6238" t="str">
            <v>14.007.0185-0</v>
          </cell>
          <cell r="B6238" t="str">
            <v>FERRAGENS P/PORTAS(CONJUNTO COMPLETO) DE 2 FOLHAS C/BANDEIRAE 2 PAINES FIXOS LATERAIS DE VIDRO TEMPERADO DE 10MM,CONST.DE FORNECIMENTO SEM COLOCACAO(ESTA INCLUIDA NO FORNECIMENTOE COLOCACAO DO VIDRO), EXCLUSIVE MOLA HIDRAULICA DE PISO(VIDE ITEM 14.007.0190)</v>
          </cell>
          <cell r="C6238" t="str">
            <v>UN</v>
          </cell>
          <cell r="D6238">
            <v>1004.61</v>
          </cell>
          <cell r="F6238" t="str">
            <v>14.007.0185-A</v>
          </cell>
          <cell r="G6238" t="str">
            <v>FERRAGENS P/PORTAS(CONJUNTO COMPLETO) DE 2 FOLHAS C/BANDEIRAE 2 PAINES FIXOS LATERAIS DE VIDRO TEMPERADO DE 10MM,CONST.DE FORNECIMENTO SEM COLOCACAO(ESTA INCLUIDA NO FORNECIMENTOE COLOCACAO DO VIDRO), EXCLUSIVE MOLA HIDRAULICA DE PISO(VIDE ITEM 14.007.0190)</v>
          </cell>
          <cell r="H6238" t="str">
            <v>UN</v>
          </cell>
          <cell r="I6238">
            <v>1004.61</v>
          </cell>
        </row>
        <row r="6239">
          <cell r="A6239" t="str">
            <v>14.007.0190-0</v>
          </cell>
          <cell r="B6239" t="str">
            <v>MOLA HIDRAULICA DE PISO PARA PORTAS DE VIDRO TEMPERADO DE 10MM.FORNECIMENTO</v>
          </cell>
          <cell r="C6239" t="str">
            <v>UN</v>
          </cell>
          <cell r="D6239">
            <v>236.9</v>
          </cell>
          <cell r="F6239" t="str">
            <v>14.007.0190-A</v>
          </cell>
          <cell r="G6239" t="str">
            <v>MOLA HIDRAULICA DE PISO PARA PORTAS DE VIDRO TEMPERADO DE 10MM.FORNECIMENTO</v>
          </cell>
          <cell r="H6239" t="str">
            <v>UN</v>
          </cell>
          <cell r="I6239">
            <v>236.9</v>
          </cell>
        </row>
        <row r="6240">
          <cell r="A6240" t="str">
            <v>14.007.0195-0</v>
          </cell>
          <cell r="B6240" t="str">
            <v>FERRAGENS PARA PAINEIS FIXOS DE VIDRO TEMPERADO DE 10MM(CONJUNTO COMPLETO),CONSTANDO DE FORNECIMENTO SEM COLOCACAO(ESTAINCLUIDA NO FORNECIMENTO E COLOCACAO DO VIDRO)</v>
          </cell>
          <cell r="C6240" t="str">
            <v>UN</v>
          </cell>
          <cell r="D6240">
            <v>151.69999999999999</v>
          </cell>
          <cell r="F6240" t="str">
            <v>14.007.0195-A</v>
          </cell>
          <cell r="G6240" t="str">
            <v>FERRAGENS PARA PAINEIS FIXOS DE VIDRO TEMPERADO DE 10MM(CONJUNTO COMPLETO),CONSTANDO DE FORNECIMENTO SEM COLOCACAO(ESTAINCLUIDA NO FORNECIMENTO E COLOCACAO DO VIDRO)</v>
          </cell>
          <cell r="H6240" t="str">
            <v>UN</v>
          </cell>
          <cell r="I6240">
            <v>151.69999999999999</v>
          </cell>
        </row>
        <row r="6241">
          <cell r="A6241" t="str">
            <v>14.007.0200-0</v>
          </cell>
          <cell r="B6241" t="str">
            <v>FERRAGENS PARA DIVISORIAS DE MARMORE OU MARMORITE,DE SANITARIOS,CONSTANDO DE FORNECIMENTO SEM COLOCACAO(ESTA INCLUIDA NOFORNECIMENTO E COLOCACAO DA DIVISORIA),DE:-4 CANTONEIRAS DEALUMINIO PARA FIXACAO DA PLACA;-12 PARAFUSOS DE ALUMINIO DE3/4"X5/16" COM ROSCA</v>
          </cell>
          <cell r="C6241" t="str">
            <v>UN</v>
          </cell>
          <cell r="D6241">
            <v>265.92</v>
          </cell>
          <cell r="F6241" t="str">
            <v>14.007.0200-A</v>
          </cell>
          <cell r="G6241" t="str">
            <v>FERRAGENS PARA DIVISORIAS DE MARMORE OU MARMORITE,DE SANITARIOS,CONSTANDO DE FORNECIMENTO SEM COLOCACAO(ESTA INCLUIDA NOFORNECIMENTO E COLOCACAO DA DIVISORIA),DE:-4 CANTONEIRAS DEALUMINIO PARA FIXACAO DA PLACA;-12 PARAFUSOS DE ALUMINIO DE3/4"X5/16" COM ROSCA</v>
          </cell>
          <cell r="H6241" t="str">
            <v>UN</v>
          </cell>
          <cell r="I6241">
            <v>265.92</v>
          </cell>
        </row>
        <row r="6242">
          <cell r="A6242" t="str">
            <v>14.007.0249-0</v>
          </cell>
          <cell r="B6242" t="str">
            <v>FERRAGENS PARA PORTAS DE MADEIRA DE ENTRADA PRINCIPAL,CONSTANDO DE FORNECIMENTO DAS PECAS,EXCLUSIVE DOBRADICAS:-FECHADURA DE EMBUTIR EM METAL COM ACABAMENTO CROMADO;-ESPELHO EM METAL COM ACABAMENTO CROMADO;-MACANETA TIPO ALAVANCA EM METAL COM ACABAMENTO CROMADO</v>
          </cell>
          <cell r="C6242" t="str">
            <v>UN</v>
          </cell>
          <cell r="D6242">
            <v>51.4</v>
          </cell>
          <cell r="F6242" t="str">
            <v>14.007.0249-A</v>
          </cell>
          <cell r="G6242" t="str">
            <v>FERRAGENS PARA PORTAS DE MADEIRA DE ENTRADA PRINCIPAL,CONSTANDO DE FORNECIMENTO DAS PECAS,EXCLUSIVE DOBRADICAS:-FECHADURA DE EMBUTIR EM METAL COM ACABAMENTO CROMADO;-ESPELHO EM METAL COM ACABAMENTO CROMADO;-MACANETA TIPO ALAVANCA EM METAL COM ACABAMENTO CROMADO</v>
          </cell>
          <cell r="H6242" t="str">
            <v>UN</v>
          </cell>
          <cell r="I6242">
            <v>51.4</v>
          </cell>
        </row>
        <row r="6243">
          <cell r="A6243" t="str">
            <v>14.007.0252-0</v>
          </cell>
          <cell r="B6243" t="str">
            <v>FERRAGENS PARA PORTAS DE MADEIRA DE ENTRADA PRINCIPAL,CONSTANDO DE FORNECIMENTO DAS PECAS,EXCLUSIVE DOBRADICAS:-FECHADURA DE EMBUTIR EM METAL COM ACABAMENTO CROMADO;-ESPELHO EM METAL COM ACABAMENTO CROMADO;-MACANETA TIPO BOLA EM METAL COM ACABAMENTO CROMADO</v>
          </cell>
          <cell r="C6243" t="str">
            <v>UN</v>
          </cell>
          <cell r="D6243">
            <v>62.73</v>
          </cell>
          <cell r="F6243" t="str">
            <v>14.007.0252-A</v>
          </cell>
          <cell r="G6243" t="str">
            <v>FERRAGENS PARA PORTAS DE MADEIRA DE ENTRADA PRINCIPAL,CONSTANDO DE FORNECIMENTO DAS PECAS,EXCLUSIVE DOBRADICAS:-FECHADURA DE EMBUTIR EM METAL COM ACABAMENTO CROMADO;-ESPELHO EM METAL COM ACABAMENTO CROMADO;-MACANETA TIPO BOLA EM METAL COM ACABAMENTO CROMADO</v>
          </cell>
          <cell r="H6243" t="str">
            <v>UN</v>
          </cell>
          <cell r="I6243">
            <v>62.73</v>
          </cell>
        </row>
        <row r="6244">
          <cell r="A6244" t="str">
            <v>14.007.0256-0</v>
          </cell>
          <cell r="B6244" t="str">
            <v>FERRAGENS PARA PORTAS INTERNAS DE MADEIRA,CONSTANDO DE FORNECIMENTO DAS PECAS,EXCLUSIVE DOBRADICAS:-FECHADURA DE EMBUTIREM METAL COM ACABAMENTO CROMADO;-MACANETA TIPO ALAVANCA EMMETAL COM ACABAMENTO CROMADO;-ESPELHO EM METAL COM ACABAMENTO CROMADO</v>
          </cell>
          <cell r="C6244" t="str">
            <v>UN</v>
          </cell>
          <cell r="D6244">
            <v>40.06</v>
          </cell>
          <cell r="F6244" t="str">
            <v>14.007.0256-A</v>
          </cell>
          <cell r="G6244" t="str">
            <v>FERRAGENS PARA PORTAS INTERNAS DE MADEIRA,CONSTANDO DE FORNECIMENTO DAS PECAS,EXCLUSIVE DOBRADICAS:-FECHADURA DE EMBUTIREM METAL COM ACABAMENTO CROMADO;-MACANETA TIPO ALAVANCA EMMETAL COM ACABAMENTO CROMADO;-ESPELHO EM METAL COM ACABAMENTO CROMADO</v>
          </cell>
          <cell r="H6244" t="str">
            <v>UN</v>
          </cell>
          <cell r="I6244">
            <v>40.06</v>
          </cell>
        </row>
        <row r="6245">
          <cell r="A6245" t="str">
            <v>14.007.0259-0</v>
          </cell>
          <cell r="B6245" t="str">
            <v>FECHADURA PARA PORTAS INTERNAS DE MADEIRA,TIPO GORGE,TRINCOREVERSIVEL,DISTANCIA DE 40 A 55MM,MACANETA TIPO ALAVANCA,COMROSETA,EM METAL COM ACABAMENTO CROMADO.FORNECIMENTO</v>
          </cell>
          <cell r="C6245" t="str">
            <v>UN</v>
          </cell>
          <cell r="D6245">
            <v>52.75</v>
          </cell>
          <cell r="F6245" t="str">
            <v>14.007.0259-A</v>
          </cell>
          <cell r="G6245" t="str">
            <v>FECHADURA PARA PORTAS INTERNAS DE MADEIRA,TIPO GORGE,TRINCOREVERSIVEL,DISTANCIA DE 40 A 55MM,MACANETA TIPO ALAVANCA,COMROSETA,EM METAL COM ACABAMENTO CROMADO.FORNECIMENTO</v>
          </cell>
          <cell r="H6245" t="str">
            <v>UN</v>
          </cell>
          <cell r="I6245">
            <v>52.75</v>
          </cell>
        </row>
        <row r="6246">
          <cell r="A6246" t="str">
            <v>14.007.0261-0</v>
          </cell>
          <cell r="B6246" t="str">
            <v>FERRAGENS PARA PORTAS DE MADEIRA DE BANHEIRO,CONSTANDO DE FORNECIMENTO DAS PECAS,EXCLUSIVE DOBRADICAS:-FECHADURA DE EMBUTIR EM METAL COM ACABAMENTO CROMADO;-ESPELHO EM METAL COM ACABAMENTO CROMADO;-MACANETA TIPO ALAVANCA EM METAL COM ACABAMENTO CROMADO</v>
          </cell>
          <cell r="C6246" t="str">
            <v>UN</v>
          </cell>
          <cell r="D6246">
            <v>41.38</v>
          </cell>
          <cell r="F6246" t="str">
            <v>14.007.0261-A</v>
          </cell>
          <cell r="G6246" t="str">
            <v>FERRAGENS PARA PORTAS DE MADEIRA DE BANHEIRO,CONSTANDO DE FORNECIMENTO DAS PECAS,EXCLUSIVE DOBRADICAS:-FECHADURA DE EMBUTIR EM METAL COM ACABAMENTO CROMADO;-ESPELHO EM METAL COM ACABAMENTO CROMADO;-MACANETA TIPO ALAVANCA EM METAL COM ACABAMENTO CROMADO</v>
          </cell>
          <cell r="H6246" t="str">
            <v>UN</v>
          </cell>
          <cell r="I6246">
            <v>41.38</v>
          </cell>
        </row>
        <row r="6247">
          <cell r="A6247" t="str">
            <v>14.007.0264-0</v>
          </cell>
          <cell r="B6247" t="str">
            <v>FECHADURA PARA PORTAS DE MADEIRA DE BANHEIRO,CONSTANDO DE FORNECIMENTO DAS PECAS:-FECHADURA DE EMBUTIR TIPO TRANQUETA,TRINCO REVERSIVEL,EM METAL COM ACABAMENTO CROMADO;-MACANETA TIPO ALAVANCA,EM METAL COM ACABAMENTO CROMADO;-ROSETA E TRANQUETA,EM METAL COM ACABAMENTO CROMADO</v>
          </cell>
          <cell r="C6247" t="str">
            <v>UN</v>
          </cell>
          <cell r="D6247">
            <v>77.150000000000006</v>
          </cell>
          <cell r="F6247" t="str">
            <v>14.007.0264-A</v>
          </cell>
          <cell r="G6247" t="str">
            <v>FECHADURA PARA PORTAS DE MADEIRA DE BANHEIRO,CONSTANDO DE FORNECIMENTO DAS PECAS:-FECHADURA DE EMBUTIR TIPO TRANQUETA,TRINCO REVERSIVEL,EM METAL COM ACABAMENTO CROMADO;-MACANETA TIPO ALAVANCA,EM METAL COM ACABAMENTO CROMADO;-ROSETA E TRANQUETA,EM METAL COM ACABAMENTO CROMADO</v>
          </cell>
          <cell r="H6247" t="str">
            <v>UN</v>
          </cell>
          <cell r="I6247">
            <v>77.150000000000006</v>
          </cell>
        </row>
        <row r="6248">
          <cell r="A6248" t="str">
            <v>14.007.0266-0</v>
          </cell>
          <cell r="B6248" t="str">
            <v>FERRAGENS P/PORTAS DE ABRIR,DE FERRO OU ALUMINIO,CONSTANDO DE FORNECIMENTO DAS PECAS,EXCL.DOBRADICAS:-FECHADURA DE EMBUTIR P/MONTANTES ESTREITOS,EM METAL C/ACABAMENTO CROMADO;-ESPELHO,ACABAMENTO CROMADO OU ROSETA EM METAL C/ACABAMENTO CROMADO;-MACANETA TIPO ALAVANCA,EM METAL COM ACABAMENTO CROMADO</v>
          </cell>
          <cell r="C6248" t="str">
            <v>UN</v>
          </cell>
          <cell r="D6248">
            <v>38.01</v>
          </cell>
          <cell r="F6248" t="str">
            <v>14.007.0266-A</v>
          </cell>
          <cell r="G6248" t="str">
            <v>FERRAGENS P/PORTAS DE ABRIR,DE FERRO OU ALUMINIO,CONSTANDO DE FORNECIMENTO DAS PECAS,EXCL.DOBRADICAS:-FECHADURA DE EMBUTIR P/MONTANTES ESTREITOS,EM METAL C/ACABAMENTO CROMADO;-ESPELHO,ACABAMENTO CROMADO OU ROSETA EM METAL C/ACABAMENTO CROMADO;-MACANETA TIPO ALAVANCA,EM METAL COM ACABAMENTO CROMADO</v>
          </cell>
          <cell r="H6248" t="str">
            <v>UN</v>
          </cell>
          <cell r="I6248">
            <v>38.01</v>
          </cell>
        </row>
        <row r="6249">
          <cell r="A6249" t="str">
            <v>14.007.0268-0</v>
          </cell>
          <cell r="B6249" t="str">
            <v>FECHADURA DE CILINDRO PARA MOVEIS DE MADEIRA,DE SOBREPOR,REVERSIVEL,EM ACO NIQUELADO.FORNECIMENTO</v>
          </cell>
          <cell r="C6249" t="str">
            <v>UN</v>
          </cell>
          <cell r="D6249">
            <v>16.579999999999998</v>
          </cell>
          <cell r="F6249" t="str">
            <v>14.007.0268-A</v>
          </cell>
          <cell r="G6249" t="str">
            <v>FECHADURA DE CILINDRO PARA MOVEIS DE MADEIRA,DE SOBREPOR,REVERSIVEL,EM ACO NIQUELADO.FORNECIMENTO</v>
          </cell>
          <cell r="H6249" t="str">
            <v>UN</v>
          </cell>
          <cell r="I6249">
            <v>16.579999999999998</v>
          </cell>
        </row>
        <row r="6250">
          <cell r="A6250" t="str">
            <v>14.007.0269-0</v>
          </cell>
          <cell r="B6250" t="str">
            <v>FECHADURA DE CILINDRO PARA GAVETAS,4 PINOS COM ROTACAO DE 360° E DUAS CHAVES.FORNECIMENTO</v>
          </cell>
          <cell r="C6250" t="str">
            <v>UN</v>
          </cell>
          <cell r="D6250">
            <v>9.06</v>
          </cell>
          <cell r="F6250" t="str">
            <v>14.007.0269-A</v>
          </cell>
          <cell r="G6250" t="str">
            <v>FECHADURA DE CILINDRO PARA GAVETAS,4 PINOS COM ROTACAO DE 360° E DUAS CHAVES.FORNECIMENTO</v>
          </cell>
          <cell r="H6250" t="str">
            <v>UN</v>
          </cell>
          <cell r="I6250">
            <v>9.06</v>
          </cell>
        </row>
        <row r="6251">
          <cell r="A6251" t="str">
            <v>14.007.0270-0</v>
          </cell>
          <cell r="B6251" t="str">
            <v>FECHADURA BICO DE PAPAGAIO,COM CILINDRO,DISTANCIA DE 40 A 55MM,EM METAL COM ACABAMENTO CROMADO,PARA PORTAS DE CORRER EMFERRO OU ALUMINIO.FORNECIMENTO</v>
          </cell>
          <cell r="C6251" t="str">
            <v>UN</v>
          </cell>
          <cell r="D6251">
            <v>35.92</v>
          </cell>
          <cell r="F6251" t="str">
            <v>14.007.0270-A</v>
          </cell>
          <cell r="G6251" t="str">
            <v>FECHADURA BICO DE PAPAGAIO,COM CILINDRO,DISTANCIA DE 40 A 55MM,EM METAL COM ACABAMENTO CROMADO,PARA PORTAS DE CORRER EMFERRO OU ALUMINIO.FORNECIMENTO</v>
          </cell>
          <cell r="H6251" t="str">
            <v>UN</v>
          </cell>
          <cell r="I6251">
            <v>35.92</v>
          </cell>
        </row>
        <row r="6252">
          <cell r="A6252" t="str">
            <v>14.007.0276-0</v>
          </cell>
          <cell r="B6252" t="str">
            <v>FECHADURA DE SOBREPOR,COM CILINDRO,EM METAL COM ACABAMENTO CROMADO,PARA PORTAO.FORNECIMENTO</v>
          </cell>
          <cell r="C6252" t="str">
            <v>UN</v>
          </cell>
          <cell r="D6252">
            <v>44.52</v>
          </cell>
          <cell r="F6252" t="str">
            <v>14.007.0276-A</v>
          </cell>
          <cell r="G6252" t="str">
            <v>FECHADURA DE SOBREPOR,COM CILINDRO,EM METAL COM ACABAMENTO CROMADO,PARA PORTAO.FORNECIMENTO</v>
          </cell>
          <cell r="H6252" t="str">
            <v>UN</v>
          </cell>
          <cell r="I6252">
            <v>44.52</v>
          </cell>
        </row>
        <row r="6253">
          <cell r="A6253" t="str">
            <v>14.007.0277-0</v>
          </cell>
          <cell r="B6253" t="str">
            <v>FECHADURA DE CILINDRO PARA ARMARIOS,4 PINOS COM ROTACAO DE 360° E DUAS CHAVES.FORNECIMENTO</v>
          </cell>
          <cell r="C6253" t="str">
            <v>UN</v>
          </cell>
          <cell r="D6253">
            <v>9.5399999999999991</v>
          </cell>
          <cell r="F6253" t="str">
            <v>14.007.0277-A</v>
          </cell>
          <cell r="G6253" t="str">
            <v>FECHADURA DE CILINDRO PARA ARMARIOS,4 PINOS COM ROTACAO DE 360° E DUAS CHAVES.FORNECIMENTO</v>
          </cell>
          <cell r="H6253" t="str">
            <v>UN</v>
          </cell>
          <cell r="I6253">
            <v>9.5399999999999991</v>
          </cell>
        </row>
        <row r="6254">
          <cell r="A6254" t="str">
            <v>14.007.0278-0</v>
          </cell>
          <cell r="B6254" t="str">
            <v>DOBRADICA 3"X3.1/2",DE LATAO CROMADO,COM PINO,BOLAS E ANEISDE LATAO.FORNECIMENTO</v>
          </cell>
          <cell r="C6254" t="str">
            <v>UN</v>
          </cell>
          <cell r="D6254">
            <v>49.32</v>
          </cell>
          <cell r="F6254" t="str">
            <v>14.007.0278-A</v>
          </cell>
          <cell r="G6254" t="str">
            <v>DOBRADICA 3"X3.1/2",DE LATAO CROMADO,COM PINO,BOLAS E ANEISDE LATAO.FORNECIMENTO</v>
          </cell>
          <cell r="H6254" t="str">
            <v>UN</v>
          </cell>
          <cell r="I6254">
            <v>49.32</v>
          </cell>
        </row>
        <row r="6255">
          <cell r="A6255" t="str">
            <v>14.007.0279-0</v>
          </cell>
          <cell r="B6255" t="str">
            <v>DOBRADICA TIPO PIANO,EM FERRO LATONADO,DE 1"X3,00M.FORNECIMENTO</v>
          </cell>
          <cell r="C6255" t="str">
            <v>M</v>
          </cell>
          <cell r="D6255">
            <v>14.78</v>
          </cell>
          <cell r="F6255" t="str">
            <v>14.007.0279-A</v>
          </cell>
          <cell r="G6255" t="str">
            <v>DOBRADICA TIPO PIANO,EM FERRO LATONADO,DE 1"X3,00M.FORNECIMENTO</v>
          </cell>
          <cell r="H6255" t="str">
            <v>M</v>
          </cell>
          <cell r="I6255">
            <v>14.78</v>
          </cell>
        </row>
        <row r="6256">
          <cell r="A6256" t="str">
            <v>14.007.0280-0</v>
          </cell>
          <cell r="B6256" t="str">
            <v>DOBRADICA 3"X3",DE LATAO CROMADO,COM PINO,BOLAS E ANEIS DE LATAO.FORNECIMENTO</v>
          </cell>
          <cell r="C6256" t="str">
            <v>UN</v>
          </cell>
          <cell r="D6256">
            <v>46.86</v>
          </cell>
          <cell r="F6256" t="str">
            <v>14.007.0280-A</v>
          </cell>
          <cell r="G6256" t="str">
            <v>DOBRADICA 3"X3",DE LATAO CROMADO,COM PINO,BOLAS E ANEIS DE LATAO.FORNECIMENTO</v>
          </cell>
          <cell r="H6256" t="str">
            <v>UN</v>
          </cell>
          <cell r="I6256">
            <v>46.86</v>
          </cell>
        </row>
        <row r="6257">
          <cell r="A6257" t="str">
            <v>14.007.0281-0</v>
          </cell>
          <cell r="B6257" t="str">
            <v>DOBRADICA TIPO PIANO,EM LATAO POLIDO,DE 1"X3,00M.FORNECIMENTO</v>
          </cell>
          <cell r="C6257" t="str">
            <v>M</v>
          </cell>
          <cell r="D6257">
            <v>21.07</v>
          </cell>
          <cell r="F6257" t="str">
            <v>14.007.0281-A</v>
          </cell>
          <cell r="G6257" t="str">
            <v>DOBRADICA TIPO PIANO,EM LATAO POLIDO,DE 1"X3,00M.FORNECIMENTO</v>
          </cell>
          <cell r="H6257" t="str">
            <v>M</v>
          </cell>
          <cell r="I6257">
            <v>21.07</v>
          </cell>
        </row>
        <row r="6258">
          <cell r="A6258" t="str">
            <v>14.007.0282-0</v>
          </cell>
          <cell r="B6258" t="str">
            <v>DOBRADICA 3"X2.1/2",DE LATAO CROMADO,COM PINO,BOLAS E ANEISDE LATAO.FORNECIMENTO</v>
          </cell>
          <cell r="C6258" t="str">
            <v>UN</v>
          </cell>
          <cell r="D6258">
            <v>40.19</v>
          </cell>
          <cell r="F6258" t="str">
            <v>14.007.0282-A</v>
          </cell>
          <cell r="G6258" t="str">
            <v>DOBRADICA 3"X2.1/2",DE LATAO CROMADO,COM PINO,BOLAS E ANEISDE LATAO.FORNECIMENTO</v>
          </cell>
          <cell r="H6258" t="str">
            <v>UN</v>
          </cell>
          <cell r="I6258">
            <v>40.19</v>
          </cell>
        </row>
        <row r="6259">
          <cell r="A6259" t="str">
            <v>14.007.0283-0</v>
          </cell>
          <cell r="B6259" t="str">
            <v>DOBRADICA COPO,TIPO ALTA OU BAIXA,CURVA OU RETA,FURACAO DE 35 OU 26MM,COM FECHO DE METAL CROMADO.FORNECIMENTO</v>
          </cell>
          <cell r="C6259" t="str">
            <v>UN</v>
          </cell>
          <cell r="D6259">
            <v>4.43</v>
          </cell>
          <cell r="F6259" t="str">
            <v>14.007.0283-A</v>
          </cell>
          <cell r="G6259" t="str">
            <v>DOBRADICA COPO,TIPO ALTA OU BAIXA,CURVA OU RETA,FURACAO DE 35 OU 26MM,COM FECHO DE METAL CROMADO.FORNECIMENTO</v>
          </cell>
          <cell r="H6259" t="str">
            <v>UN</v>
          </cell>
          <cell r="I6259">
            <v>4.43</v>
          </cell>
        </row>
        <row r="6260">
          <cell r="A6260" t="str">
            <v>14.007.0284-0</v>
          </cell>
          <cell r="B6260" t="str">
            <v>DOBRADICA 2.1/2"X1.3/8",DE LATAO CROMADO,COM PINO E BOLAS DELATAO.FORNECIMENTO</v>
          </cell>
          <cell r="C6260" t="str">
            <v>UN</v>
          </cell>
          <cell r="D6260">
            <v>9.33</v>
          </cell>
          <cell r="F6260" t="str">
            <v>14.007.0284-A</v>
          </cell>
          <cell r="G6260" t="str">
            <v>DOBRADICA 2.1/2"X1.3/8",DE LATAO CROMADO,COM PINO E BOLAS DELATAO.FORNECIMENTO</v>
          </cell>
          <cell r="H6260" t="str">
            <v>UN</v>
          </cell>
          <cell r="I6260">
            <v>9.33</v>
          </cell>
        </row>
        <row r="6261">
          <cell r="A6261" t="str">
            <v>14.007.0286-0</v>
          </cell>
          <cell r="B6261" t="str">
            <v>DOBRADICA 4"X3",DE FERRO GALVANIZADO,COM PINO,BOLAS E ANEIS.FORNECIMENTO</v>
          </cell>
          <cell r="C6261" t="str">
            <v>UN</v>
          </cell>
          <cell r="D6261">
            <v>16</v>
          </cell>
          <cell r="F6261" t="str">
            <v>14.007.0286-A</v>
          </cell>
          <cell r="G6261" t="str">
            <v>DOBRADICA 4"X3",DE FERRO GALVANIZADO,COM PINO,BOLAS E ANEIS.FORNECIMENTO</v>
          </cell>
          <cell r="H6261" t="str">
            <v>UN</v>
          </cell>
          <cell r="I6261">
            <v>16</v>
          </cell>
        </row>
        <row r="6262">
          <cell r="A6262" t="str">
            <v>14.007.0287-0</v>
          </cell>
          <cell r="B6262" t="str">
            <v>DOBRADICA INFERIOR PARA PORTA DE VIDRO TEMPERADO DE 10MM.FORNECIMENTO</v>
          </cell>
          <cell r="C6262" t="str">
            <v>UN</v>
          </cell>
          <cell r="D6262">
            <v>48.21</v>
          </cell>
          <cell r="F6262" t="str">
            <v>14.007.0287-A</v>
          </cell>
          <cell r="G6262" t="str">
            <v>DOBRADICA INFERIOR PARA PORTA DE VIDRO TEMPERADO DE 10MM.FORNECIMENTO</v>
          </cell>
          <cell r="H6262" t="str">
            <v>UN</v>
          </cell>
          <cell r="I6262">
            <v>48.21</v>
          </cell>
        </row>
        <row r="6263">
          <cell r="A6263" t="str">
            <v>14.007.0288-0</v>
          </cell>
          <cell r="B6263" t="str">
            <v>DOBRADICA 3"X3",DE FERRO GALVANIZADO,COM PINO DE FERRO E BOLAS.FORNECIMENTO</v>
          </cell>
          <cell r="C6263" t="str">
            <v>UN</v>
          </cell>
          <cell r="D6263">
            <v>9.7799999999999994</v>
          </cell>
          <cell r="F6263" t="str">
            <v>14.007.0288-A</v>
          </cell>
          <cell r="G6263" t="str">
            <v>DOBRADICA 3"X3",DE FERRO GALVANIZADO,COM PINO DE FERRO E BOLAS.FORNECIMENTO</v>
          </cell>
          <cell r="H6263" t="str">
            <v>UN</v>
          </cell>
          <cell r="I6263">
            <v>9.7799999999999994</v>
          </cell>
        </row>
        <row r="6264">
          <cell r="A6264" t="str">
            <v>14.007.0289-0</v>
          </cell>
          <cell r="B6264" t="str">
            <v>DOBRADICA SUPERIOR PARA PORTA DE VIDRO TEMPERADO DE 10MM.FORNECIMENTO</v>
          </cell>
          <cell r="C6264" t="str">
            <v>UN</v>
          </cell>
          <cell r="D6264">
            <v>51.84</v>
          </cell>
          <cell r="F6264" t="str">
            <v>14.007.0289-A</v>
          </cell>
          <cell r="G6264" t="str">
            <v>DOBRADICA SUPERIOR PARA PORTA DE VIDRO TEMPERADO DE 10MM.FORNECIMENTO</v>
          </cell>
          <cell r="H6264" t="str">
            <v>UN</v>
          </cell>
          <cell r="I6264">
            <v>51.84</v>
          </cell>
        </row>
        <row r="6265">
          <cell r="A6265" t="str">
            <v>14.007.0290-0</v>
          </cell>
          <cell r="B6265" t="str">
            <v>DOBRADICA 3"X2.1/2",DE FERRO GALVANIZADO,COM PINO DE FERRO EBOLAS DE LATAO.FORNECIMENTO</v>
          </cell>
          <cell r="C6265" t="str">
            <v>UN</v>
          </cell>
          <cell r="D6265">
            <v>5.29</v>
          </cell>
          <cell r="F6265" t="str">
            <v>14.007.0290-A</v>
          </cell>
          <cell r="G6265" t="str">
            <v>DOBRADICA 3"X2.1/2",DE FERRO GALVANIZADO,COM PINO DE FERRO EBOLAS DE LATAO.FORNECIMENTO</v>
          </cell>
          <cell r="H6265" t="str">
            <v>UN</v>
          </cell>
          <cell r="I6265">
            <v>5.29</v>
          </cell>
        </row>
        <row r="6266">
          <cell r="A6266" t="str">
            <v>14.007.0294-0</v>
          </cell>
          <cell r="B6266" t="str">
            <v>DOBRADICA PARA PORTA "VAI-E-VEM",DE 3",EM LATAO NIQUELADO EPOLIDO.FORNECIMENTO</v>
          </cell>
          <cell r="C6266" t="str">
            <v>UN</v>
          </cell>
          <cell r="D6266">
            <v>67.88</v>
          </cell>
          <cell r="F6266" t="str">
            <v>14.007.0294-A</v>
          </cell>
          <cell r="G6266" t="str">
            <v>DOBRADICA PARA PORTA "VAI-E-VEM",DE 3",EM LATAO NIQUELADO EPOLIDO.FORNECIMENTO</v>
          </cell>
          <cell r="H6266" t="str">
            <v>UN</v>
          </cell>
          <cell r="I6266">
            <v>67.88</v>
          </cell>
        </row>
        <row r="6267">
          <cell r="A6267" t="str">
            <v>14.007.0296-0</v>
          </cell>
          <cell r="B6267" t="str">
            <v>FECHO DE SOBREPOR "LIVRE-OCUPADO",INCLUSIVE TARGETA COM TRANCA FIXA.FORNECIMENTO</v>
          </cell>
          <cell r="C6267" t="str">
            <v>UN</v>
          </cell>
          <cell r="D6267">
            <v>37.28</v>
          </cell>
          <cell r="F6267" t="str">
            <v>14.007.0296-A</v>
          </cell>
          <cell r="G6267" t="str">
            <v>FECHO DE SOBREPOR "LIVRE-OCUPADO",INCLUSIVE TARGETA COM TRANCA FIXA.FORNECIMENTO</v>
          </cell>
          <cell r="H6267" t="str">
            <v>UN</v>
          </cell>
          <cell r="I6267">
            <v>37.28</v>
          </cell>
        </row>
        <row r="6268">
          <cell r="A6268" t="str">
            <v>14.007.0298-0</v>
          </cell>
          <cell r="B6268" t="str">
            <v>FECHO DE EMBUTIR DE ALAVANCA,EM METAL COM ACABAMENTO CROMADO,DE 30 A 40CM DE ALTURA.FORNECIMENTO</v>
          </cell>
          <cell r="C6268" t="str">
            <v>UN</v>
          </cell>
          <cell r="D6268">
            <v>102.37</v>
          </cell>
          <cell r="F6268" t="str">
            <v>14.007.0298-A</v>
          </cell>
          <cell r="G6268" t="str">
            <v>FECHO DE EMBUTIR DE ALAVANCA,EM METAL COM ACABAMENTO CROMADO,DE 30 A 40CM DE ALTURA.FORNECIMENTO</v>
          </cell>
          <cell r="H6268" t="str">
            <v>UN</v>
          </cell>
          <cell r="I6268">
            <v>102.37</v>
          </cell>
        </row>
        <row r="6269">
          <cell r="A6269" t="str">
            <v>14.007.0300-0</v>
          </cell>
          <cell r="B6269" t="str">
            <v>FECHO DE EMBUTIR DE SEGURANCA,EM LATAO CROMADO,PISTAO CILINDRICO,BOTAO C/CREMALHEIRA,ESPELHO ELIPTICO CROMADO.FORNECIMENTO</v>
          </cell>
          <cell r="C6269" t="str">
            <v>UN</v>
          </cell>
          <cell r="D6269">
            <v>17.46</v>
          </cell>
          <cell r="F6269" t="str">
            <v>14.007.0300-A</v>
          </cell>
          <cell r="G6269" t="str">
            <v>FECHO DE EMBUTIR DE SEGURANCA,EM LATAO CROMADO,PISTAO CILINDRICO,BOTAO C/CREMALHEIRA,ESPELHO ELIPTICO CROMADO.FORNECIMENTO</v>
          </cell>
          <cell r="H6269" t="str">
            <v>UN</v>
          </cell>
          <cell r="I6269">
            <v>17.46</v>
          </cell>
        </row>
        <row r="6270">
          <cell r="A6270" t="str">
            <v>14.007.0302-0</v>
          </cell>
          <cell r="B6270" t="str">
            <v>FECHO DE HASTE REDONDA,EM FERRO,PARA PINTAR,COM 20CM.FORNECIMENTO</v>
          </cell>
          <cell r="C6270" t="str">
            <v>UN</v>
          </cell>
          <cell r="D6270">
            <v>57.8</v>
          </cell>
          <cell r="F6270" t="str">
            <v>14.007.0302-A</v>
          </cell>
          <cell r="G6270" t="str">
            <v>FECHO DE HASTE REDONDA,EM FERRO,PARA PINTAR,COM 20CM.FORNECIMENTO</v>
          </cell>
          <cell r="H6270" t="str">
            <v>UN</v>
          </cell>
          <cell r="I6270">
            <v>57.8</v>
          </cell>
        </row>
        <row r="6271">
          <cell r="A6271" t="str">
            <v>14.007.0304-0</v>
          </cell>
          <cell r="B6271" t="str">
            <v>FECHO DE HASTE REDONDA,EM FERRO,PARA PINTAR,COM 30CM.FORNECIMENTO</v>
          </cell>
          <cell r="C6271" t="str">
            <v>UN</v>
          </cell>
          <cell r="D6271">
            <v>96.42</v>
          </cell>
          <cell r="F6271" t="str">
            <v>14.007.0304-A</v>
          </cell>
          <cell r="G6271" t="str">
            <v>FECHO DE HASTE REDONDA,EM FERRO,PARA PINTAR,COM 30CM.FORNECIMENTO</v>
          </cell>
          <cell r="H6271" t="str">
            <v>UN</v>
          </cell>
          <cell r="I6271">
            <v>96.42</v>
          </cell>
        </row>
        <row r="6272">
          <cell r="A6272" t="str">
            <v>14.007.0306-0</v>
          </cell>
          <cell r="B6272" t="str">
            <v>FECHO DE 80MM EM FERRO NIQUELADO,LINGUETA CENTRAL MOVEL.FORNECIMENTO</v>
          </cell>
          <cell r="C6272" t="str">
            <v>UN</v>
          </cell>
          <cell r="D6272">
            <v>5.34</v>
          </cell>
          <cell r="F6272" t="str">
            <v>14.007.0306-A</v>
          </cell>
          <cell r="G6272" t="str">
            <v>FECHO DE 80MM EM FERRO NIQUELADO,LINGUETA CENTRAL MOVEL.FORNECIMENTO</v>
          </cell>
          <cell r="H6272" t="str">
            <v>UN</v>
          </cell>
          <cell r="I6272">
            <v>5.34</v>
          </cell>
        </row>
        <row r="6273">
          <cell r="A6273" t="str">
            <v>14.007.0308-0</v>
          </cell>
          <cell r="B6273" t="str">
            <v>VISOR OPTICO COM LENTES,TIPO LINGUETA,ACABAMENTO CROMADO.FORNECIMENTO</v>
          </cell>
          <cell r="C6273" t="str">
            <v>UN</v>
          </cell>
          <cell r="D6273">
            <v>7.59</v>
          </cell>
          <cell r="F6273" t="str">
            <v>14.007.0308-A</v>
          </cell>
          <cell r="G6273" t="str">
            <v>VISOR OPTICO COM LENTES,TIPO LINGUETA,ACABAMENTO CROMADO.FORNECIMENTO</v>
          </cell>
          <cell r="H6273" t="str">
            <v>UN</v>
          </cell>
          <cell r="I6273">
            <v>7.59</v>
          </cell>
        </row>
        <row r="6274">
          <cell r="A6274" t="str">
            <v>14.007.0310-0</v>
          </cell>
          <cell r="B6274" t="str">
            <v>CREMONA EM LATAO CROMADO,COM VARA DE FERRO DE 1,50M,ACABAMENTO CROMADO,POLIDO OU PINTADO.FORNECIMENTO</v>
          </cell>
          <cell r="C6274" t="str">
            <v>UN</v>
          </cell>
          <cell r="D6274">
            <v>52.59</v>
          </cell>
          <cell r="F6274" t="str">
            <v>14.007.0310-A</v>
          </cell>
          <cell r="G6274" t="str">
            <v>CREMONA EM LATAO CROMADO,COM VARA DE FERRO DE 1,50M,ACABAMENTO CROMADO,POLIDO OU PINTADO.FORNECIMENTO</v>
          </cell>
          <cell r="H6274" t="str">
            <v>UN</v>
          </cell>
          <cell r="I6274">
            <v>52.59</v>
          </cell>
        </row>
        <row r="6275">
          <cell r="A6275" t="str">
            <v>14.007.0312-0</v>
          </cell>
          <cell r="B6275" t="str">
            <v>CARRANCA PARA FIXACAO EXTERNA DE JANELA DE ABRIR EM LATAO,CABECOTE ARTICULADO.FORNECIMENTO</v>
          </cell>
          <cell r="C6275" t="str">
            <v>UN</v>
          </cell>
          <cell r="D6275">
            <v>22.96</v>
          </cell>
          <cell r="F6275" t="str">
            <v>14.007.0312-A</v>
          </cell>
          <cell r="G6275" t="str">
            <v>CARRANCA PARA FIXACAO EXTERNA DE JANELA DE ABRIR EM LATAO,CABECOTE ARTICULADO.FORNECIMENTO</v>
          </cell>
          <cell r="H6275" t="str">
            <v>UN</v>
          </cell>
          <cell r="I6275">
            <v>22.96</v>
          </cell>
        </row>
        <row r="6276">
          <cell r="A6276" t="str">
            <v>14.007.0313-0</v>
          </cell>
          <cell r="B6276" t="str">
            <v>MOLA FECHA-PORTA,AEREA,COM PINHAO E CREMALHEIRA,EM ALUMINIO,COM PINTURA ELETROSTATICA, COM POTENCIA Nº3 PARA PORTAS DEFERRO DE 0,90 A 1,00M.FORNECIMENTO</v>
          </cell>
          <cell r="C6276" t="str">
            <v>UN</v>
          </cell>
          <cell r="D6276">
            <v>162.04</v>
          </cell>
          <cell r="F6276" t="str">
            <v>14.007.0313-A</v>
          </cell>
          <cell r="G6276" t="str">
            <v>MOLA FECHA-PORTA,AEREA,COM PINHAO E CREMALHEIRA,EM ALUMINIO,COM PINTURA ELETROSTATICA, COM POTENCIA Nº3 PARA PORTAS DEFERRO DE 0,90 A 1,00M.FORNECIMENTO</v>
          </cell>
          <cell r="H6276" t="str">
            <v>UN</v>
          </cell>
          <cell r="I6276">
            <v>162.04</v>
          </cell>
        </row>
        <row r="6277">
          <cell r="A6277" t="str">
            <v>14.007.0314-0</v>
          </cell>
          <cell r="B6277" t="str">
            <v>MOLA FECHA-PORTA,AEREA,COM PINHAO E CREMALHEIRA,EM ALUMINIO,COM PINTURA ELETROSTATICA, COM POTENCIA Nº2 PARA PORTAS DEMADEIRA OU ALUMINIO ATE 0,90M.FORNECIMENTO</v>
          </cell>
          <cell r="C6277" t="str">
            <v>UN</v>
          </cell>
          <cell r="D6277">
            <v>139.97999999999999</v>
          </cell>
          <cell r="F6277" t="str">
            <v>14.007.0314-A</v>
          </cell>
          <cell r="G6277" t="str">
            <v>MOLA FECHA-PORTA,AEREA,COM PINHAO E CREMALHEIRA,EM ALUMINIO,COM PINTURA ELETROSTATICA, COM POTENCIA Nº2 PARA PORTAS DEMADEIRA OU ALUMINIO ATE 0,90M.FORNECIMENTO</v>
          </cell>
          <cell r="H6277" t="str">
            <v>UN</v>
          </cell>
          <cell r="I6277">
            <v>139.97999999999999</v>
          </cell>
        </row>
        <row r="6278">
          <cell r="A6278" t="str">
            <v>14.007.0315-0</v>
          </cell>
          <cell r="B6278" t="str">
            <v>MOLA FECHA-PORTA,AEREA,COM PINHAO E CREMALHEIRA,EM ALUMINIO,COM PINTURA ELETROSTATICA,COM POTENCIA Nº4 PARA PORTAS CORTA-FOGO ACIMA DE 1,00M.FORNECIMENTO</v>
          </cell>
          <cell r="C6278" t="str">
            <v>UN</v>
          </cell>
          <cell r="D6278">
            <v>185.3</v>
          </cell>
          <cell r="F6278" t="str">
            <v>14.007.0315-A</v>
          </cell>
          <cell r="G6278" t="str">
            <v>MOLA FECHA-PORTA,AEREA,COM PINHAO E CREMALHEIRA,EM ALUMINIO,COM PINTURA ELETROSTATICA,COM POTENCIA Nº4 PARA PORTAS CORTA-FOGO ACIMA DE 1,00M.FORNECIMENTO</v>
          </cell>
          <cell r="H6278" t="str">
            <v>UN</v>
          </cell>
          <cell r="I6278">
            <v>185.3</v>
          </cell>
        </row>
        <row r="6279">
          <cell r="A6279" t="str">
            <v>14.007.0316-0</v>
          </cell>
          <cell r="B6279" t="str">
            <v>PUXADOR DE 12CM,EM ZAMAK CROMADO.FORNECIMENTO</v>
          </cell>
          <cell r="C6279" t="str">
            <v>UN</v>
          </cell>
          <cell r="D6279">
            <v>8.09</v>
          </cell>
          <cell r="F6279" t="str">
            <v>14.007.0316-A</v>
          </cell>
          <cell r="G6279" t="str">
            <v>PUXADOR DE 12CM,EM ZAMAK CROMADO.FORNECIMENTO</v>
          </cell>
          <cell r="H6279" t="str">
            <v>UN</v>
          </cell>
          <cell r="I6279">
            <v>8.09</v>
          </cell>
        </row>
        <row r="6280">
          <cell r="A6280" t="str">
            <v>14.007.0318-0</v>
          </cell>
          <cell r="B6280" t="str">
            <v>PUXADOR TUBULAR,DE PUNHO,EM LATAO CROMADO.FORNECIMENTO</v>
          </cell>
          <cell r="C6280" t="str">
            <v>UN</v>
          </cell>
          <cell r="D6280">
            <v>18.239999999999998</v>
          </cell>
          <cell r="F6280" t="str">
            <v>14.007.0318-A</v>
          </cell>
          <cell r="G6280" t="str">
            <v>PUXADOR TUBULAR,DE PUNHO,EM LATAO CROMADO.FORNECIMENTO</v>
          </cell>
          <cell r="H6280" t="str">
            <v>UN</v>
          </cell>
          <cell r="I6280">
            <v>18.239999999999998</v>
          </cell>
        </row>
        <row r="6281">
          <cell r="A6281" t="str">
            <v>14.007.0320-0</v>
          </cell>
          <cell r="B6281" t="str">
            <v>PUXADOR TUBULAR,EM ZAMAK CROMADO.FORNECIMENTO</v>
          </cell>
          <cell r="C6281" t="str">
            <v>UN</v>
          </cell>
          <cell r="D6281">
            <v>22.44</v>
          </cell>
          <cell r="F6281" t="str">
            <v>14.007.0320-A</v>
          </cell>
          <cell r="G6281" t="str">
            <v>PUXADOR TUBULAR,EM ZAMAK CROMADO.FORNECIMENTO</v>
          </cell>
          <cell r="H6281" t="str">
            <v>UN</v>
          </cell>
          <cell r="I6281">
            <v>22.44</v>
          </cell>
        </row>
        <row r="6282">
          <cell r="A6282" t="str">
            <v>14.007.0322-0</v>
          </cell>
          <cell r="B6282" t="str">
            <v>CADEADO DE 30MM,C/DUPLA TRAVA,DISCO DE SEGURANCA ANTI-GAZUA,CORPO DE LATAO MACICO,CILINDRO DE LATAO TREFILADO.FORNECIMENTO</v>
          </cell>
          <cell r="C6282" t="str">
            <v>UN</v>
          </cell>
          <cell r="D6282">
            <v>23.18</v>
          </cell>
          <cell r="F6282" t="str">
            <v>14.007.0322-A</v>
          </cell>
          <cell r="G6282" t="str">
            <v>CADEADO DE 30MM,C/DUPLA TRAVA,DISCO DE SEGURANCA ANTI-GAZUA,CORPO DE LATAO MACICO,CILINDRO DE LATAO TREFILADO.FORNECIMENTO</v>
          </cell>
          <cell r="H6282" t="str">
            <v>UN</v>
          </cell>
          <cell r="I6282">
            <v>23.18</v>
          </cell>
        </row>
        <row r="6283">
          <cell r="A6283" t="str">
            <v>14.007.0324-0</v>
          </cell>
          <cell r="B6283" t="str">
            <v>CADEADO DE 50MM,C/DUPLA TRAVA,DISCO DE SEGURANCA ANTI-GAZUA,CORPO DE LATAO MACICO,CILINDRO DE LATAO TREFILADO.FORNECIMENTO</v>
          </cell>
          <cell r="C6283" t="str">
            <v>UN</v>
          </cell>
          <cell r="D6283">
            <v>38.01</v>
          </cell>
          <cell r="F6283" t="str">
            <v>14.007.0324-A</v>
          </cell>
          <cell r="G6283" t="str">
            <v>CADEADO DE 50MM,C/DUPLA TRAVA,DISCO DE SEGURANCA ANTI-GAZUA,CORPO DE LATAO MACICO,CILINDRO DE LATAO TREFILADO.FORNECIMENTO</v>
          </cell>
          <cell r="H6283" t="str">
            <v>UN</v>
          </cell>
          <cell r="I6283">
            <v>38.01</v>
          </cell>
        </row>
        <row r="6284">
          <cell r="A6284" t="str">
            <v>14.007.0326-0</v>
          </cell>
          <cell r="B6284" t="str">
            <v>CADEADO DE 30MM ADAPTADO PARA USO DE UMA SO CHAVE.FORNECIMENTO</v>
          </cell>
          <cell r="C6284" t="str">
            <v>UN</v>
          </cell>
          <cell r="D6284">
            <v>38.24</v>
          </cell>
          <cell r="F6284" t="str">
            <v>14.007.0326-A</v>
          </cell>
          <cell r="G6284" t="str">
            <v>CADEADO DE 30MM ADAPTADO PARA USO DE UMA SO CHAVE.FORNECIMENTO</v>
          </cell>
          <cell r="H6284" t="str">
            <v>UN</v>
          </cell>
          <cell r="I6284">
            <v>38.24</v>
          </cell>
        </row>
        <row r="6285">
          <cell r="A6285" t="str">
            <v>14.007.0328-0</v>
          </cell>
          <cell r="B6285" t="str">
            <v>PORTA CADEADO DE 4.1/2",DE FERRO ZINCADO.FORNECIMENTO</v>
          </cell>
          <cell r="C6285" t="str">
            <v>UN</v>
          </cell>
          <cell r="D6285">
            <v>7.27</v>
          </cell>
          <cell r="F6285" t="str">
            <v>14.007.0328-A</v>
          </cell>
          <cell r="G6285" t="str">
            <v>PORTA CADEADO DE 4.1/2",DE FERRO ZINCADO.FORNECIMENTO</v>
          </cell>
          <cell r="H6285" t="str">
            <v>UN</v>
          </cell>
          <cell r="I6285">
            <v>7.27</v>
          </cell>
        </row>
        <row r="6286">
          <cell r="A6286" t="str">
            <v>14.007.0332-0</v>
          </cell>
          <cell r="B6286" t="str">
            <v>TARJETA DE FIO REDONDO,DE 2",EM FERRO CROMADO.FORNECIMENTO</v>
          </cell>
          <cell r="C6286" t="str">
            <v>UN</v>
          </cell>
          <cell r="D6286">
            <v>3.53</v>
          </cell>
          <cell r="F6286" t="str">
            <v>14.007.0332-A</v>
          </cell>
          <cell r="G6286" t="str">
            <v>TARJETA DE FIO REDONDO,DE 2",EM FERRO CROMADO.FORNECIMENTO</v>
          </cell>
          <cell r="H6286" t="str">
            <v>UN</v>
          </cell>
          <cell r="I6286">
            <v>3.53</v>
          </cell>
        </row>
        <row r="6287">
          <cell r="A6287" t="str">
            <v>14.007.0334-0</v>
          </cell>
          <cell r="B6287" t="str">
            <v>PRENDEDOR DE PORTA DE LATAO CROMADO,FIXADO NO PISO,HASTE ACIONADA POR PRESSAO DA PORTA OU DO PE.FORNECIMENTO</v>
          </cell>
          <cell r="C6287" t="str">
            <v>UN</v>
          </cell>
          <cell r="D6287">
            <v>16.079999999999998</v>
          </cell>
          <cell r="F6287" t="str">
            <v>14.007.0334-A</v>
          </cell>
          <cell r="G6287" t="str">
            <v>PRENDEDOR DE PORTA DE LATAO CROMADO,FIXADO NO PISO,HASTE ACIONADA POR PRESSAO DA PORTA OU DO PE.FORNECIMENTO</v>
          </cell>
          <cell r="H6287" t="str">
            <v>UN</v>
          </cell>
          <cell r="I6287">
            <v>16.079999999999998</v>
          </cell>
        </row>
        <row r="6288">
          <cell r="A6288" t="str">
            <v>14.007.0335-0</v>
          </cell>
          <cell r="B6288" t="str">
            <v>MANCAL SUPERIOR PARA PORTA DE VIDRO TEMPERADO DE 10MM.FORNECIMENTO</v>
          </cell>
          <cell r="C6288" t="str">
            <v>UN</v>
          </cell>
          <cell r="D6288">
            <v>7.09</v>
          </cell>
          <cell r="F6288" t="str">
            <v>14.007.0335-A</v>
          </cell>
          <cell r="G6288" t="str">
            <v>MANCAL SUPERIOR PARA PORTA DE VIDRO TEMPERADO DE 10MM.FORNECIMENTO</v>
          </cell>
          <cell r="H6288" t="str">
            <v>UN</v>
          </cell>
          <cell r="I6288">
            <v>7.09</v>
          </cell>
        </row>
        <row r="6289">
          <cell r="A6289" t="str">
            <v>14.007.0336-0</v>
          </cell>
          <cell r="B6289" t="str">
            <v>SUPORTE SIMPLES DE CENTRO PARA VIDRO TEMPERADO DE 10MM.FORNECIMENTO</v>
          </cell>
          <cell r="C6289" t="str">
            <v>UN</v>
          </cell>
          <cell r="D6289">
            <v>23.73</v>
          </cell>
          <cell r="F6289" t="str">
            <v>14.007.0336-A</v>
          </cell>
          <cell r="G6289" t="str">
            <v>SUPORTE SIMPLES DE CENTRO PARA VIDRO TEMPERADO DE 10MM.FORNECIMENTO</v>
          </cell>
          <cell r="H6289" t="str">
            <v>UN</v>
          </cell>
          <cell r="I6289">
            <v>23.73</v>
          </cell>
        </row>
        <row r="6290">
          <cell r="A6290" t="str">
            <v>14.007.0337-0</v>
          </cell>
          <cell r="B6290" t="str">
            <v>SUPORTE DUPLO HORIZONTAL PARA VIDROS TEMPERADOS DE 10MM.FORNECIMENTO</v>
          </cell>
          <cell r="C6290" t="str">
            <v>UN</v>
          </cell>
          <cell r="D6290">
            <v>41.36</v>
          </cell>
          <cell r="F6290" t="str">
            <v>14.007.0337-A</v>
          </cell>
          <cell r="G6290" t="str">
            <v>SUPORTE DUPLO HORIZONTAL PARA VIDROS TEMPERADOS DE 10MM.FORNECIMENTO</v>
          </cell>
          <cell r="H6290" t="str">
            <v>UN</v>
          </cell>
          <cell r="I6290">
            <v>41.36</v>
          </cell>
        </row>
        <row r="6291">
          <cell r="A6291" t="str">
            <v>14.007.0338-0</v>
          </cell>
          <cell r="B6291" t="str">
            <v>FECHADURA DE CENTRO PARA PORTA DE VIDRO TEMPERADO DE 10MM.FORNECIMENTO</v>
          </cell>
          <cell r="C6291" t="str">
            <v>UN</v>
          </cell>
          <cell r="D6291">
            <v>38.07</v>
          </cell>
          <cell r="F6291" t="str">
            <v>14.007.0338-A</v>
          </cell>
          <cell r="G6291" t="str">
            <v>FECHADURA DE CENTRO PARA PORTA DE VIDRO TEMPERADO DE 10MM.FORNECIMENTO</v>
          </cell>
          <cell r="H6291" t="str">
            <v>UN</v>
          </cell>
          <cell r="I6291">
            <v>38.07</v>
          </cell>
        </row>
        <row r="6292">
          <cell r="A6292" t="str">
            <v>14.007.0340-0</v>
          </cell>
          <cell r="B6292" t="str">
            <v>CONTRA FECHADURA DE CENTRO PARA PORTA DE VIDRO TEMPERADO DE10MM.FORNECIMENTO</v>
          </cell>
          <cell r="C6292" t="str">
            <v>UN</v>
          </cell>
          <cell r="D6292">
            <v>44.04</v>
          </cell>
          <cell r="F6292" t="str">
            <v>14.007.0340-A</v>
          </cell>
          <cell r="G6292" t="str">
            <v>CONTRA FECHADURA DE CENTRO PARA PORTA DE VIDRO TEMPERADO DE10MM.FORNECIMENTO</v>
          </cell>
          <cell r="H6292" t="str">
            <v>UN</v>
          </cell>
          <cell r="I6292">
            <v>44.04</v>
          </cell>
        </row>
        <row r="6293">
          <cell r="A6293" t="str">
            <v>14.007.0342-0</v>
          </cell>
          <cell r="B6293" t="str">
            <v>ESPELHO DE FECHADURA PARA PORTA DE VIDRO TEMPERADO DE 10MM.FORNECIMENTO</v>
          </cell>
          <cell r="C6293" t="str">
            <v>UN</v>
          </cell>
          <cell r="D6293">
            <v>30.86</v>
          </cell>
          <cell r="F6293" t="str">
            <v>14.007.0342-A</v>
          </cell>
          <cell r="G6293" t="str">
            <v>ESPELHO DE FECHADURA PARA PORTA DE VIDRO TEMPERADO DE 10MM.FORNECIMENTO</v>
          </cell>
          <cell r="H6293" t="str">
            <v>UN</v>
          </cell>
          <cell r="I6293">
            <v>30.86</v>
          </cell>
        </row>
        <row r="6294">
          <cell r="A6294" t="str">
            <v>14.007.0344-0</v>
          </cell>
          <cell r="B6294" t="str">
            <v>SUPORTE TIPO "L" PARA PORTA DE VIDRO TEMPERADO DE 10MM.FORNECIMENTO</v>
          </cell>
          <cell r="C6294" t="str">
            <v>UN</v>
          </cell>
          <cell r="D6294">
            <v>89.84</v>
          </cell>
          <cell r="F6294" t="str">
            <v>14.007.0344-A</v>
          </cell>
          <cell r="G6294" t="str">
            <v>SUPORTE TIPO "L" PARA PORTA DE VIDRO TEMPERADO DE 10MM.FORNECIMENTO</v>
          </cell>
          <cell r="H6294" t="str">
            <v>UN</v>
          </cell>
          <cell r="I6294">
            <v>89.84</v>
          </cell>
        </row>
        <row r="6295">
          <cell r="A6295" t="str">
            <v>14.007.0345-0</v>
          </cell>
          <cell r="B6295" t="str">
            <v>ESPELHO DO TRINCO DE PISO PARA PORTA DE VIDRO TEMPERADO.FORNECIMENTO</v>
          </cell>
          <cell r="C6295" t="str">
            <v>UN</v>
          </cell>
          <cell r="D6295">
            <v>14.28</v>
          </cell>
          <cell r="F6295" t="str">
            <v>14.007.0345-A</v>
          </cell>
          <cell r="G6295" t="str">
            <v>ESPELHO DO TRINCO DE PISO PARA PORTA DE VIDRO TEMPERADO.FORNECIMENTO</v>
          </cell>
          <cell r="H6295" t="str">
            <v>UN</v>
          </cell>
          <cell r="I6295">
            <v>14.28</v>
          </cell>
        </row>
        <row r="6296">
          <cell r="A6296" t="str">
            <v>14.007.0346-0</v>
          </cell>
          <cell r="B6296" t="str">
            <v>SUPORTE SIMPLES DE CANTO PARA VIDRO TEMPERADO DE 10MM.FORNECIMENTO</v>
          </cell>
          <cell r="C6296" t="str">
            <v>UN</v>
          </cell>
          <cell r="D6296">
            <v>26.06</v>
          </cell>
          <cell r="F6296" t="str">
            <v>14.007.0346-A</v>
          </cell>
          <cell r="G6296" t="str">
            <v>SUPORTE SIMPLES DE CANTO PARA VIDRO TEMPERADO DE 10MM.FORNECIMENTO</v>
          </cell>
          <cell r="H6296" t="str">
            <v>UN</v>
          </cell>
          <cell r="I6296">
            <v>26.06</v>
          </cell>
        </row>
        <row r="6297">
          <cell r="A6297" t="str">
            <v>14.007.0347-0</v>
          </cell>
          <cell r="B6297" t="str">
            <v>PUXADOR DE MADEIRA PARA PORTA DE VIDRO TEMPERADO.FORNECIMENTO</v>
          </cell>
          <cell r="C6297" t="str">
            <v>UN</v>
          </cell>
          <cell r="D6297">
            <v>30.8</v>
          </cell>
          <cell r="F6297" t="str">
            <v>14.007.0347-A</v>
          </cell>
          <cell r="G6297" t="str">
            <v>PUXADOR DE MADEIRA PARA PORTA DE VIDRO TEMPERADO.FORNECIMENTO</v>
          </cell>
          <cell r="H6297" t="str">
            <v>UN</v>
          </cell>
          <cell r="I6297">
            <v>30.8</v>
          </cell>
        </row>
        <row r="6298">
          <cell r="A6298" t="str">
            <v>14.007.0348-0</v>
          </cell>
          <cell r="B6298" t="str">
            <v>PIVO PARA PORTA DE VIDRO TEMPERADO.FORNECIMENTO</v>
          </cell>
          <cell r="C6298" t="str">
            <v>UN</v>
          </cell>
          <cell r="D6298">
            <v>20.58</v>
          </cell>
          <cell r="F6298" t="str">
            <v>14.007.0348-A</v>
          </cell>
          <cell r="G6298" t="str">
            <v>PIVO PARA PORTA DE VIDRO TEMPERADO.FORNECIMENTO</v>
          </cell>
          <cell r="H6298" t="str">
            <v>UN</v>
          </cell>
          <cell r="I6298">
            <v>20.58</v>
          </cell>
        </row>
        <row r="6299">
          <cell r="A6299" t="str">
            <v>14.007.0360-0</v>
          </cell>
          <cell r="B6299" t="str">
            <v>PUXADOR PLASTICO PARA PORTA DE ARMARIO DE MADEIRA,FORMA SEMICIRCULAR,COM 96MM DE COMPRIMENTO,ACABAMENTO CROMADO.FORNECIMENTO E COLOCACAO</v>
          </cell>
          <cell r="C6299" t="str">
            <v>UN</v>
          </cell>
          <cell r="D6299">
            <v>5.81</v>
          </cell>
          <cell r="F6299" t="str">
            <v>14.007.0360-A</v>
          </cell>
          <cell r="G6299" t="str">
            <v>PUXADOR PLASTICO PARA PORTA DE ARMARIO DE MADEIRA,FORMA SEMICIRCULAR,COM 96MM DE COMPRIMENTO,ACABAMENTO CROMADO.FORNECIMENTO E COLOCACAO</v>
          </cell>
          <cell r="H6299" t="str">
            <v>UN</v>
          </cell>
          <cell r="I6299">
            <v>5.5</v>
          </cell>
        </row>
        <row r="6300">
          <cell r="A6300" t="str">
            <v>14.007.0365-0</v>
          </cell>
          <cell r="B6300" t="str">
            <v>PUXADOR PLASTICO PARA PORTA DE ARMARIO DE MADEIRA,FORMA SEMI-CIRCULAR,COM 64MM DE COMPRIMENTO,ACABAMENTO CROMADO.FORNECIMENTO E COLOCACAO</v>
          </cell>
          <cell r="C6300" t="str">
            <v>UN</v>
          </cell>
          <cell r="D6300">
            <v>4.9400000000000004</v>
          </cell>
          <cell r="F6300" t="str">
            <v>14.007.0365-A</v>
          </cell>
          <cell r="G6300" t="str">
            <v>PUXADOR PLASTICO PARA PORTA DE ARMARIO DE MADEIRA,FORMA SEMI-CIRCULAR,COM 64MM DE COMPRIMENTO,ACABAMENTO CROMADO.FORNECIMENTO E COLOCACAO</v>
          </cell>
          <cell r="H6300" t="str">
            <v>UN</v>
          </cell>
          <cell r="I6300">
            <v>4.63</v>
          </cell>
        </row>
        <row r="6301">
          <cell r="A6301" t="str">
            <v>14.007.0390-0</v>
          </cell>
          <cell r="B6301" t="str">
            <v>MOLA DE BILHA DE ACO,TAMANHO 12MM.FORNECIMENTO</v>
          </cell>
          <cell r="C6301" t="str">
            <v>UN</v>
          </cell>
          <cell r="D6301">
            <v>1.17</v>
          </cell>
          <cell r="F6301" t="str">
            <v>14.007.0390-A</v>
          </cell>
          <cell r="G6301" t="str">
            <v>MOLA DE BILHA DE ACO,TAMANHO 12MM.FORNECIMENTO</v>
          </cell>
          <cell r="H6301" t="str">
            <v>UN</v>
          </cell>
          <cell r="I6301">
            <v>1.17</v>
          </cell>
        </row>
        <row r="6302">
          <cell r="A6302" t="str">
            <v>14.007.0396-0</v>
          </cell>
          <cell r="B6302" t="str">
            <v>TRILHO DE ALUMINIO PARA ROLDANAS,EM ESQUADRIAS DE CORRER,OCO,COM 3,00M POR APROXIMADAMENTE 30X29MM.FORNECIMENTO</v>
          </cell>
          <cell r="C6302" t="str">
            <v>UN</v>
          </cell>
          <cell r="D6302">
            <v>13.82</v>
          </cell>
          <cell r="F6302" t="str">
            <v>14.007.0396-A</v>
          </cell>
          <cell r="G6302" t="str">
            <v>TRILHO DE ALUMINIO PARA ROLDANAS,EM ESQUADRIAS DE CORRER,OCO,COM 3,00M POR APROXIMADAMENTE 30X29MM.FORNECIMENTO</v>
          </cell>
          <cell r="H6302" t="str">
            <v>UN</v>
          </cell>
          <cell r="I6302">
            <v>13.82</v>
          </cell>
        </row>
        <row r="6303">
          <cell r="A6303" t="str">
            <v>14.007.0400-0</v>
          </cell>
          <cell r="B6303" t="str">
            <v>MOLA "VAI E VEM" COM ESFERA DE ACO E CORPO EM LATAO POLIDO.FORNECIMENTO</v>
          </cell>
          <cell r="C6303" t="str">
            <v>UN</v>
          </cell>
          <cell r="D6303">
            <v>117.26</v>
          </cell>
          <cell r="F6303" t="str">
            <v>14.007.0400-A</v>
          </cell>
          <cell r="G6303" t="str">
            <v>MOLA "VAI E VEM" COM ESFERA DE ACO E CORPO EM LATAO POLIDO.FORNECIMENTO</v>
          </cell>
          <cell r="H6303" t="str">
            <v>UN</v>
          </cell>
          <cell r="I6303">
            <v>117.26</v>
          </cell>
        </row>
        <row r="6304">
          <cell r="A6304" t="str">
            <v>14.007.0500-0</v>
          </cell>
          <cell r="B6304" t="str">
            <v>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v>
          </cell>
          <cell r="C6304" t="str">
            <v>UN</v>
          </cell>
          <cell r="D6304">
            <v>425.66</v>
          </cell>
          <cell r="F6304" t="str">
            <v>14.007.0500-A</v>
          </cell>
          <cell r="G6304" t="str">
            <v>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v>
          </cell>
          <cell r="H6304" t="str">
            <v>UN</v>
          </cell>
          <cell r="I6304">
            <v>422.02</v>
          </cell>
        </row>
        <row r="6305">
          <cell r="A6305" t="str">
            <v>14.007.0505-0</v>
          </cell>
          <cell r="B6305" t="str">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ell>
          <cell r="C6305" t="str">
            <v>UN</v>
          </cell>
          <cell r="D6305">
            <v>876.43</v>
          </cell>
          <cell r="F6305" t="str">
            <v>14.007.0505-A</v>
          </cell>
          <cell r="G6305" t="str">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ell>
          <cell r="H6305" t="str">
            <v>UN</v>
          </cell>
          <cell r="I6305">
            <v>868.17</v>
          </cell>
        </row>
        <row r="6306">
          <cell r="A6306" t="str">
            <v>14.008.0010-0</v>
          </cell>
          <cell r="B6306" t="str">
            <v>PORTA DE MADEIRA DE LEI EM COMPENSADO DE 60X210X3CM,MARCO DE7X3CM,DE SECAO RETANGULAR,A PORTA COMO O MARCO SERAO REVESTIDOS DE CHAPA LAMINADA (COMPOSTA DE CELULOSE PRENSADA EM AUTOCLAVE) DE 1MM DE ESPESSURA,EXCLUSIVE FERRAGENS.FORNECIMENTOE COLOCACAO</v>
          </cell>
          <cell r="C6306" t="str">
            <v>UN</v>
          </cell>
          <cell r="D6306">
            <v>1072.96</v>
          </cell>
          <cell r="F6306" t="str">
            <v>14.008.0010-A</v>
          </cell>
          <cell r="G6306" t="str">
            <v>PORTA DE MADEIRA DE LEI EM COMPENSADO DE 60X210X3CM,MARCO DE7X3CM,DE SECAO RETANGULAR,A PORTA COMO O MARCO SERAO REVESTIDOS DE CHAPA LAMINADA (COMPOSTA DE CELULOSE PRENSADA EM AUTOCLAVE) DE 1MM DE ESPESSURA,EXCLUSIVE FERRAGENS.FORNECIMENTOE COLOCACAO</v>
          </cell>
          <cell r="H6306" t="str">
            <v>UN</v>
          </cell>
          <cell r="I6306">
            <v>997.49</v>
          </cell>
        </row>
        <row r="6307">
          <cell r="A6307" t="str">
            <v>14.008.0015-0</v>
          </cell>
          <cell r="B6307" t="str">
            <v>PORTA DE MADEIRA DE LEI EM COMPENSADO DE 70X210X3CM,MARCO DE7X3CM,DE SECAO RETANGULAR,A PORTA COMO O MARCO SERAO REVESTIDOS DE CHAPA LAMINADA (COMPOSTA DE CELULOSE PRENSADA EM AUTOCLAVE) DE 1MM DE ESPESSURA,EXCLUSIVE FERRAGENS.FORNECIMENTOE COLOCACAO</v>
          </cell>
          <cell r="C6307" t="str">
            <v>UN</v>
          </cell>
          <cell r="D6307">
            <v>1572.68</v>
          </cell>
          <cell r="F6307" t="str">
            <v>14.008.0015-A</v>
          </cell>
          <cell r="G6307" t="str">
            <v>PORTA DE MADEIRA DE LEI EM COMPENSADO DE 70X210X3CM,MARCO DE7X3CM,DE SECAO RETANGULAR,A PORTA COMO O MARCO SERAO REVESTIDOS DE CHAPA LAMINADA (COMPOSTA DE CELULOSE PRENSADA EM AUTOCLAVE) DE 1MM DE ESPESSURA,EXCLUSIVE FERRAGENS.FORNECIMENTOE COLOCACAO</v>
          </cell>
          <cell r="H6307" t="str">
            <v>UN</v>
          </cell>
          <cell r="I6307">
            <v>1458.11</v>
          </cell>
        </row>
        <row r="6308">
          <cell r="A6308" t="str">
            <v>14.008.0020-0</v>
          </cell>
          <cell r="B6308" t="str">
            <v>PORTA DE MADEIRA DE LEI EM COMPENSADO DE 80X210X3CM,MARCO DE7X3CM,DE SECAO RETANGULAR,A PORTA COMO O MARCO SERAO REVESTIDOS DE CHAPA LAMINADA (COMPOSTA DE CELULOSE PRENSADA EM AUTOCLAVE) DE 1MM DE ESPESSURA,EXCLUSIVE FERRAGENS.FORNECIMENTOE COLOCACAO</v>
          </cell>
          <cell r="C6308" t="str">
            <v>UN</v>
          </cell>
          <cell r="D6308">
            <v>1576.11</v>
          </cell>
          <cell r="F6308" t="str">
            <v>14.008.0020-A</v>
          </cell>
          <cell r="G6308" t="str">
            <v>PORTA DE MADEIRA DE LEI EM COMPENSADO DE 80X210X3CM,MARCO DE7X3CM,DE SECAO RETANGULAR,A PORTA COMO O MARCO SERAO REVESTIDOS DE CHAPA LAMINADA (COMPOSTA DE CELULOSE PRENSADA EM AUTOCLAVE) DE 1MM DE ESPESSURA,EXCLUSIVE FERRAGENS.FORNECIMENTOE COLOCACAO</v>
          </cell>
          <cell r="H6308" t="str">
            <v>UN</v>
          </cell>
          <cell r="I6308">
            <v>1461.54</v>
          </cell>
        </row>
        <row r="6309">
          <cell r="A6309" t="str">
            <v>14.008.0025-0</v>
          </cell>
          <cell r="B6309" t="str">
            <v>PORTA DE MADEIRA DE LEI EM COMPENSADO DE 120X210X3CM,EM 2 FOLHAS,MARCO DE 7X3CM,DE SECAO RETANGULAR,A PORTA COMO O MARCOSERAO REVESTIDOS DE CHAPA LAMINADA (COMPOSTA DE CELULOSE PRENSADA EM AUTOCLAVE) DE 1MM DE ESPESSURA,EXCLUSIVE FERRAGENS.FORNECIMENTO E COLOCACAO</v>
          </cell>
          <cell r="C6309" t="str">
            <v>UN</v>
          </cell>
          <cell r="D6309">
            <v>1969.93</v>
          </cell>
          <cell r="F6309" t="str">
            <v>14.008.0025-A</v>
          </cell>
          <cell r="G6309" t="str">
            <v>PORTA DE MADEIRA DE LEI EM COMPENSADO DE 120X210X3CM,EM 2 FOLHAS,MARCO DE 7X3CM,DE SECAO RETANGULAR,A PORTA COMO O MARCOSERAO REVESTIDOS DE CHAPA LAMINADA (COMPOSTA DE CELULOSE PRENSADA EM AUTOCLAVE) DE 1MM DE ESPESSURA,EXCLUSIVE FERRAGENS.FORNECIMENTO E COLOCACAO</v>
          </cell>
          <cell r="H6309" t="str">
            <v>UN</v>
          </cell>
          <cell r="I6309">
            <v>1818.99</v>
          </cell>
        </row>
        <row r="6310">
          <cell r="A6310" t="str">
            <v>14.008.0030-0</v>
          </cell>
          <cell r="B6310" t="str">
            <v>PORTA DE MADEIRA DE LEI EM COMPENSADO DE 140X210X3CM,EM 2 FOLHAS,MARCO DE 7X3CM,DE SECAO RETANGULAR,A PORTA COMO O MARCOSERAO REVESTIDOS DE CHAPA LAMINADA (COMPOSTA DE CELULOSE PRENSADA EM AUTOCLAVE) DE 1MM DE ESPESSURA,EXCLUSIVE FERRAGENS.FORNECIMENTO E COLOCACAO</v>
          </cell>
          <cell r="C6310" t="str">
            <v>UN</v>
          </cell>
          <cell r="D6310">
            <v>2969.37</v>
          </cell>
          <cell r="F6310" t="str">
            <v>14.008.0030-A</v>
          </cell>
          <cell r="G6310" t="str">
            <v>PORTA DE MADEIRA DE LEI EM COMPENSADO DE 140X210X3CM,EM 2 FOLHAS,MARCO DE 7X3CM,DE SECAO RETANGULAR,A PORTA COMO O MARCOSERAO REVESTIDOS DE CHAPA LAMINADA (COMPOSTA DE CELULOSE PRENSADA EM AUTOCLAVE) DE 1MM DE ESPESSURA,EXCLUSIVE FERRAGENS.FORNECIMENTO E COLOCACAO</v>
          </cell>
          <cell r="H6310" t="str">
            <v>UN</v>
          </cell>
          <cell r="I6310">
            <v>2740.23</v>
          </cell>
        </row>
        <row r="6311">
          <cell r="A6311" t="str">
            <v>14.008.0035-0</v>
          </cell>
          <cell r="B6311" t="str">
            <v>PORTA DE MADEIRA DE LEI EM COMPENSADO DE 160X210X3CM,EM 2 FOLHAS,MARCO DE 7X3CM,DE SECAO RETANGULAR,A PORTA COMO O MARCOSERAO REVESTIDOS DE CHAPA LAMINADA (COMPOSTA DE CELULOSE PRENSADA EM AUTOCLAVE) DE 1MM DE ESPESSURA,EXCLUSIVE FERRAGENS.FORNECIMENTO E COLOCACAO</v>
          </cell>
          <cell r="C6311" t="str">
            <v>UN</v>
          </cell>
          <cell r="D6311">
            <v>2976.22</v>
          </cell>
          <cell r="F6311" t="str">
            <v>14.008.0035-A</v>
          </cell>
          <cell r="G6311" t="str">
            <v>PORTA DE MADEIRA DE LEI EM COMPENSADO DE 160X210X3CM,EM 2 FOLHAS,MARCO DE 7X3CM,DE SECAO RETANGULAR,A PORTA COMO O MARCOSERAO REVESTIDOS DE CHAPA LAMINADA (COMPOSTA DE CELULOSE PRENSADA EM AUTOCLAVE) DE 1MM DE ESPESSURA,EXCLUSIVE FERRAGENS.FORNECIMENTO E COLOCACAO</v>
          </cell>
          <cell r="H6311" t="str">
            <v>UN</v>
          </cell>
          <cell r="I6311">
            <v>2747.08</v>
          </cell>
        </row>
        <row r="6312">
          <cell r="A6312" t="str">
            <v>14.008.0045-0</v>
          </cell>
          <cell r="B6312" t="str">
            <v>PORTA DE MADEIRA DE LEI EM COMPENSADO DE 60X180X3CM,GUARNICAO LATERAL DE MARCO 7X3CM,SENDO A FOLHA REVESTIDA DE CHAPA LAMINADA (COMPOSTA DE CELULOSE COM RESINA PRENSADA EM AUTOCLAVE) DE 1MM DE ESPESSURA,EXCLUSIVE FERRAGENS.FORNECIMENTO E COLOCACAO</v>
          </cell>
          <cell r="C6312" t="str">
            <v>UN</v>
          </cell>
          <cell r="D6312">
            <v>946.67</v>
          </cell>
          <cell r="F6312" t="str">
            <v>14.008.0045-A</v>
          </cell>
          <cell r="G6312" t="str">
            <v>PORTA DE MADEIRA DE LEI EM COMPENSADO DE 60X180X3CM,GUARNICAO LATERAL DE MARCO 7X3CM,SENDO A FOLHA REVESTIDA DE CHAPA LAMINADA (COMPOSTA DE CELULOSE COM RESINA PRENSADA EM AUTOCLAVE) DE 1MM DE ESPESSURA,EXCLUSIVE FERRAGENS.FORNECIMENTO E COLOCACAO</v>
          </cell>
          <cell r="H6312" t="str">
            <v>UN</v>
          </cell>
          <cell r="I6312">
            <v>881.12</v>
          </cell>
        </row>
        <row r="6313">
          <cell r="A6313" t="str">
            <v>14.008.0050-0</v>
          </cell>
          <cell r="B6313" t="str">
            <v>PORTA PARA CENTRO RADIOLOGICO,REVESTIDA DE LENCOL DE CHUMBODE 2MM,COM ACABAMENTO EM PLACA DE FIBRA DE MADEIRA PRENSADA,REVESTIDA DE CHAPA DE LAMINADO MELAMINICO,INCLUSIVE FERRAGENS.FORNECIMENTO E COLOCACAO</v>
          </cell>
          <cell r="C6313" t="str">
            <v>M2</v>
          </cell>
          <cell r="D6313">
            <v>3584.64</v>
          </cell>
          <cell r="F6313" t="str">
            <v>14.008.0050-A</v>
          </cell>
          <cell r="G6313" t="str">
            <v>PORTA PARA CENTRO RADIOLOGICO,REVESTIDA DE LENCOL DE CHUMBODE 2MM,COM ACABAMENTO EM PLACA DE FIBRA DE MADEIRA PRENSADA,REVESTIDA DE CHAPA DE LAMINADO MELAMINICO,INCLUSIVE FERRAGENS.FORNECIMENTO E COLOCACAO</v>
          </cell>
          <cell r="H6313" t="str">
            <v>M2</v>
          </cell>
          <cell r="I6313">
            <v>3558.19</v>
          </cell>
        </row>
        <row r="6314">
          <cell r="A6314" t="str">
            <v>14.008.0052-0</v>
          </cell>
          <cell r="B6314" t="str">
            <v>PORTA PARA CENTRO RADIOLOGICO,REVESTIDA DE LENCOL DE CHUMBODE 1MM,COM ACABAMENTO EM PLACA DE FIBRA DE MADEIRA PRENSADA,REVESTIDA DE CHAPA DE LAMINADO MELAMINICO,INCLUSIVE FERRAGENS.FORNECIMENTO E COLOCACAO</v>
          </cell>
          <cell r="C6314" t="str">
            <v>M2</v>
          </cell>
          <cell r="D6314">
            <v>2402.06</v>
          </cell>
          <cell r="F6314" t="str">
            <v>14.008.0052-A</v>
          </cell>
          <cell r="G6314" t="str">
            <v>PORTA PARA CENTRO RADIOLOGICO,REVESTIDA DE LENCOL DE CHUMBODE 1MM,COM ACABAMENTO EM PLACA DE FIBRA DE MADEIRA PRENSADA,REVESTIDA DE CHAPA DE LAMINADO MELAMINICO,INCLUSIVE FERRAGENS.FORNECIMENTO E COLOCACAO</v>
          </cell>
          <cell r="H6314" t="str">
            <v>M2</v>
          </cell>
          <cell r="I6314">
            <v>2375.61</v>
          </cell>
        </row>
        <row r="6315">
          <cell r="A6315" t="str">
            <v>14.008.0055-0</v>
          </cell>
          <cell r="B6315" t="str">
            <v>PORTA PARA CENTRO RADIOLOGICO,REVESTIDA DE LENCOL DE CHUMBODE 0,50MM,COM ACABAMENTO EM PLACA DE FIBRA DE MADEIRA PRENSADA,REVESTIDA DE CHAPA DE LAMINADO MELAMINICO,INCLUSIVE FERRAGENS.FORNECIMENTO E COLOCACAO</v>
          </cell>
          <cell r="C6315" t="str">
            <v>M2</v>
          </cell>
          <cell r="D6315">
            <v>2190.88</v>
          </cell>
          <cell r="F6315" t="str">
            <v>14.008.0055-A</v>
          </cell>
          <cell r="G6315" t="str">
            <v>PORTA PARA CENTRO RADIOLOGICO,REVESTIDA DE LENCOL DE CHUMBODE 0,50MM,COM ACABAMENTO EM PLACA DE FIBRA DE MADEIRA PRENSADA,REVESTIDA DE CHAPA DE LAMINADO MELAMINICO,INCLUSIVE FERRAGENS.FORNECIMENTO E COLOCACAO</v>
          </cell>
          <cell r="H6315" t="str">
            <v>M2</v>
          </cell>
          <cell r="I6315">
            <v>2164.4299999999998</v>
          </cell>
        </row>
        <row r="6316">
          <cell r="A6316" t="str">
            <v>14.008.0065-0</v>
          </cell>
          <cell r="B6316"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C6316" t="str">
            <v>UN</v>
          </cell>
          <cell r="D6316">
            <v>818.27</v>
          </cell>
          <cell r="F6316" t="str">
            <v>14.008.0065-A</v>
          </cell>
          <cell r="G6316"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H6316" t="str">
            <v>UN</v>
          </cell>
          <cell r="I6316">
            <v>752.72</v>
          </cell>
        </row>
        <row r="6317">
          <cell r="A6317" t="str">
            <v>14.008.0070-0</v>
          </cell>
          <cell r="B6317" t="str">
            <v>PRATELEIRA DE MADEIRA DE LEI EM COMPENSADO COM ESPESSURA DE2CM E LARGURA DE 40CM,REVESTIMENTO COM CHAPA LAMINADA (COMPOSTA DE CELULOSE COM RESINA PRENSADA EM AUTO CLAVE) NAS FACESE ESPESSURA,SOBRE CANTONEIRAS DE CHAPA DE FERRO.FORNECIMENTO E COLOCACAO</v>
          </cell>
          <cell r="C6317" t="str">
            <v>M</v>
          </cell>
          <cell r="D6317">
            <v>205.24</v>
          </cell>
          <cell r="F6317" t="str">
            <v>14.008.0070-A</v>
          </cell>
          <cell r="G6317" t="str">
            <v>PRATELEIRA DE MADEIRA DE LEI EM COMPENSADO COM ESPESSURA DE2CM E LARGURA DE 40CM,REVESTIMENTO COM CHAPA LAMINADA (COMPOSTA DE CELULOSE COM RESINA PRENSADA EM AUTO CLAVE) NAS FACESE ESPESSURA,SOBRE CANTONEIRAS DE CHAPA DE FERRO.FORNECIMENTO E COLOCACAO</v>
          </cell>
          <cell r="H6317" t="str">
            <v>M</v>
          </cell>
          <cell r="I6317">
            <v>189.49</v>
          </cell>
        </row>
        <row r="6318">
          <cell r="A6318" t="str">
            <v>14.008.0075-0</v>
          </cell>
          <cell r="B6318" t="str">
            <v>PRATELEIRA DE MADEIRA DE LEI EM COMPENSADO COM ESPESSURA DE2CM E LARGURA DE 50CM,REVESTIMENTO COM CHAPA LAMINADA (COMPOSTA DE CELULOSE COM RESINA PRENSADA EM AUTO CLAVE) NAS FACESE ESPESSURA,SOBRE CANTONEIRAS DE CHAPA DE FERRO.FORNECIMENTO E COLOCACAO</v>
          </cell>
          <cell r="C6318" t="str">
            <v>M</v>
          </cell>
          <cell r="D6318">
            <v>239</v>
          </cell>
          <cell r="F6318" t="str">
            <v>14.008.0075-A</v>
          </cell>
          <cell r="G6318" t="str">
            <v>PRATELEIRA DE MADEIRA DE LEI EM COMPENSADO COM ESPESSURA DE2CM E LARGURA DE 50CM,REVESTIMENTO COM CHAPA LAMINADA (COMPOSTA DE CELULOSE COM RESINA PRENSADA EM AUTO CLAVE) NAS FACESE ESPESSURA,SOBRE CANTONEIRAS DE CHAPA DE FERRO.FORNECIMENTO E COLOCACAO</v>
          </cell>
          <cell r="H6318" t="str">
            <v>M</v>
          </cell>
          <cell r="I6318">
            <v>221.21</v>
          </cell>
        </row>
        <row r="6319">
          <cell r="A6319" t="str">
            <v>14.008.0080-0</v>
          </cell>
          <cell r="B6319" t="str">
            <v>PRATELEIRA DE MADEIRA DE LEI EM COMPENSADO COM ESPESSURA DE2CM E LARGURA DE 60CM,REVESTIMENTO COM CHAPA LAMINADA (COMPOSTA DE CELULOSE COM RESINA PRENSADA EM AUTO CLAVE) NAS FACESE ESPESSURA,SOBRE CANTONEIRAS DE CHAPA DE FERRO.FORNECIMENTO E COLOCACAO</v>
          </cell>
          <cell r="C6319" t="str">
            <v>M</v>
          </cell>
          <cell r="D6319">
            <v>272.48</v>
          </cell>
          <cell r="F6319" t="str">
            <v>14.008.0080-A</v>
          </cell>
          <cell r="G6319" t="str">
            <v>PRATELEIRA DE MADEIRA DE LEI EM COMPENSADO COM ESPESSURA DE2CM E LARGURA DE 60CM,REVESTIMENTO COM CHAPA LAMINADA (COMPOSTA DE CELULOSE COM RESINA PRENSADA EM AUTO CLAVE) NAS FACESE ESPESSURA,SOBRE CANTONEIRAS DE CHAPA DE FERRO.FORNECIMENTO E COLOCACAO</v>
          </cell>
          <cell r="H6319" t="str">
            <v>M</v>
          </cell>
          <cell r="I6319">
            <v>252.66</v>
          </cell>
        </row>
        <row r="6320">
          <cell r="A6320" t="str">
            <v>14.008.0090-0</v>
          </cell>
          <cell r="B6320" t="str">
            <v>QUADRO DE AULA,MEDINDO 5,00X1,20M, EM COMPENSADO DE 10MM DEESPESSURA,REVESTIMENTO COM CHAPA LAMINADA (COMPOSTA DE CELULOSE COM RESINA PRENSADA EM AUTOCLAVE),"VERDE SUPER QUADRO ESCOLAR",COM MOLDURA DE MADEIRA ENVERNIZADA DE 10X2,5CM. FORNECIMENTO E COLOCACAO</v>
          </cell>
          <cell r="C6320" t="str">
            <v>UN</v>
          </cell>
          <cell r="D6320">
            <v>2382.65</v>
          </cell>
          <cell r="F6320" t="str">
            <v>14.008.0090-A</v>
          </cell>
          <cell r="G6320" t="str">
            <v>QUADRO DE AULA,MEDINDO 5,00X1,20M, EM COMPENSADO DE 10MM DEESPESSURA,REVESTIMENTO COM CHAPA LAMINADA (COMPOSTA DE CELULOSE COM RESINA PRENSADA EM AUTOCLAVE),"VERDE SUPER QUADRO ESCOLAR",COM MOLDURA DE MADEIRA ENVERNIZADA DE 10X2,5CM. FORNECIMENTO E COLOCACAO</v>
          </cell>
          <cell r="H6320" t="str">
            <v>UN</v>
          </cell>
          <cell r="I6320">
            <v>2297.98</v>
          </cell>
        </row>
        <row r="6321">
          <cell r="A6321" t="str">
            <v>14.008.0092-0</v>
          </cell>
          <cell r="B6321" t="str">
            <v>QUADRO DE AULA,MEDINDO 5,85X1,20M, EM COMPENSADO DE 10MM DEESPESSURA, REVESTIMENTO COM CHAPA LAMINADA (COMPOSTA DE CELULOSE COM RESINA PRENSADA EM AUTOCLAVE), "VERDE SUPER QUADROESCOLAR",COM MOLDURA DE MADEIRA ENVERNIZADA DE 10X2,5CM. FORNECIMENTO E COLOCACAO</v>
          </cell>
          <cell r="C6321" t="str">
            <v>UN</v>
          </cell>
          <cell r="D6321">
            <v>2622.92</v>
          </cell>
          <cell r="F6321" t="str">
            <v>14.008.0092-A</v>
          </cell>
          <cell r="G6321" t="str">
            <v>QUADRO DE AULA,MEDINDO 5,85X1,20M, EM COMPENSADO DE 10MM DEESPESSURA, REVESTIMENTO COM CHAPA LAMINADA (COMPOSTA DE CELULOSE COM RESINA PRENSADA EM AUTOCLAVE), "VERDE SUPER QUADROESCOLAR",COM MOLDURA DE MADEIRA ENVERNIZADA DE 10X2,5CM. FORNECIMENTO E COLOCACAO</v>
          </cell>
          <cell r="H6321" t="str">
            <v>UN</v>
          </cell>
          <cell r="I6321">
            <v>2531.64</v>
          </cell>
        </row>
        <row r="6322">
          <cell r="A6322" t="str">
            <v>14.008.0093-0</v>
          </cell>
          <cell r="B6322" t="str">
            <v>QUADRO DE AULA,MEDINDO 2,00X1,20M, EM COMPENSADO DE 10MM DEESPESSURA, REVESTIMENTO COM CHAPA DE LAMINADO MELAMINICO NACOR BRANCA BRILHANTE, COM MOLDURA DE MADEIRA ENVERNIZADA DE10X2,5CM.FORNECIMENTO E COLOCACAO</v>
          </cell>
          <cell r="C6322" t="str">
            <v>UN</v>
          </cell>
          <cell r="D6322">
            <v>828.17</v>
          </cell>
          <cell r="F6322" t="str">
            <v>14.008.0093-A</v>
          </cell>
          <cell r="G6322" t="str">
            <v>QUADRO DE AULA,MEDINDO 2,00X1,20M, EM COMPENSADO DE 10MM DEESPESSURA, REVESTIMENTO COM CHAPA DE LAMINADO MELAMINICO NACOR BRANCA BRILHANTE, COM MOLDURA DE MADEIRA ENVERNIZADA DE10X2,5CM.FORNECIMENTO E COLOCACAO</v>
          </cell>
          <cell r="H6322" t="str">
            <v>UN</v>
          </cell>
          <cell r="I6322">
            <v>789.79</v>
          </cell>
        </row>
        <row r="6323">
          <cell r="A6323" t="str">
            <v>14.008.0095-0</v>
          </cell>
          <cell r="B6323" t="str">
            <v>PORTA DE MADEIRA, LISA, COMPENSADO,DE 60X210X3CM, REVESTIDADE CHAPA DE LAMINADO MELAMINICO, 1MM DE ESPESSURA, EXCLUSIVEADUELA,ALIZAR E FERRAGENS.FORNECIMENTO E COLOCACAO</v>
          </cell>
          <cell r="C6323" t="str">
            <v>UN</v>
          </cell>
          <cell r="D6323">
            <v>877.54</v>
          </cell>
          <cell r="F6323" t="str">
            <v>14.008.0095-A</v>
          </cell>
          <cell r="G6323" t="str">
            <v>PORTA DE MADEIRA, LISA, COMPENSADO,DE 60X210X3CM, REVESTIDADE CHAPA DE LAMINADO MELAMINICO, 1MM DE ESPESSURA, EXCLUSIVEADUELA,ALIZAR E FERRAGENS.FORNECIMENTO E COLOCACAO</v>
          </cell>
          <cell r="H6323" t="str">
            <v>UN</v>
          </cell>
          <cell r="I6323">
            <v>802.07</v>
          </cell>
        </row>
        <row r="6324">
          <cell r="A6324" t="str">
            <v>14.008.0096-0</v>
          </cell>
          <cell r="B6324" t="str">
            <v>PORTA DE MADEIRA, LISA, COMPENSADO,DE 70X210X3CM, REVESTIDADE CHAPA DE LAMINADO MELAMINICO, 1MM DE ESPESSURA,EXCLUSIVEADUELA,ALIZAR E FERRAGENS.FORNECIMENTO E COLOCACAO</v>
          </cell>
          <cell r="C6324" t="str">
            <v>UN</v>
          </cell>
          <cell r="D6324">
            <v>1373.83</v>
          </cell>
          <cell r="F6324" t="str">
            <v>14.008.0096-A</v>
          </cell>
          <cell r="G6324" t="str">
            <v>PORTA DE MADEIRA, LISA, COMPENSADO,DE 70X210X3CM, REVESTIDADE CHAPA DE LAMINADO MELAMINICO, 1MM DE ESPESSURA,EXCLUSIVEADUELA,ALIZAR E FERRAGENS.FORNECIMENTO E COLOCACAO</v>
          </cell>
          <cell r="H6324" t="str">
            <v>UN</v>
          </cell>
          <cell r="I6324">
            <v>1259.26</v>
          </cell>
        </row>
        <row r="6325">
          <cell r="A6325" t="str">
            <v>14.008.0097-0</v>
          </cell>
          <cell r="B6325" t="str">
            <v>PORTA DE MADEIRA, LISA, COMPENSADO,DE 80X210X3CM, REVESTIDADE CHAPA DE LAMINADO MELAMINICO, 1MM DE ESPESSURA,EXCLUSIVEADUELA,ALIZAR E FERRAGENS.FORNECIMENTO E COLOCACAO</v>
          </cell>
          <cell r="C6325" t="str">
            <v>UN</v>
          </cell>
          <cell r="D6325">
            <v>1373.83</v>
          </cell>
          <cell r="F6325" t="str">
            <v>14.008.0097-A</v>
          </cell>
          <cell r="G6325" t="str">
            <v>PORTA DE MADEIRA, LISA, COMPENSADO,DE 80X210X3CM, REVESTIDADE CHAPA DE LAMINADO MELAMINICO, 1MM DE ESPESSURA,EXCLUSIVEADUELA,ALIZAR E FERRAGENS.FORNECIMENTO E COLOCACAO</v>
          </cell>
          <cell r="H6325" t="str">
            <v>UN</v>
          </cell>
          <cell r="I6325">
            <v>1259.26</v>
          </cell>
        </row>
        <row r="6326">
          <cell r="A6326" t="str">
            <v>14.009.0010-0</v>
          </cell>
          <cell r="B6326" t="str">
            <v>COLOCACAO DE FECHADURA DE EMBUTIR,COM ALTURA APROXIMADA DE 20CM,EM MADEIRA,EXCLUSIVE O FORNECIMENTO</v>
          </cell>
          <cell r="C6326" t="str">
            <v>UN</v>
          </cell>
          <cell r="D6326">
            <v>66.650000000000006</v>
          </cell>
          <cell r="F6326" t="str">
            <v>14.009.0010-A</v>
          </cell>
          <cell r="G6326" t="str">
            <v>COLOCACAO DE FECHADURA DE EMBUTIR,COM ALTURA APROXIMADA DE 20CM,EM MADEIRA,EXCLUSIVE O FORNECIMENTO</v>
          </cell>
          <cell r="H6326" t="str">
            <v>UN</v>
          </cell>
          <cell r="I6326">
            <v>57.75</v>
          </cell>
        </row>
        <row r="6327">
          <cell r="A6327" t="str">
            <v>14.009.0015-0</v>
          </cell>
          <cell r="B6327" t="str">
            <v>COLOCACAO DE FECHADURA DE EMBUTIR,COM ALTURA APROXIMADA DE 15CM,EM MADEIRA,EXCLUSIVE O FORNECIMENTO</v>
          </cell>
          <cell r="C6327" t="str">
            <v>UN</v>
          </cell>
          <cell r="D6327">
            <v>60.72</v>
          </cell>
          <cell r="F6327" t="str">
            <v>14.009.0015-A</v>
          </cell>
          <cell r="G6327" t="str">
            <v>COLOCACAO DE FECHADURA DE EMBUTIR,COM ALTURA APROXIMADA DE 15CM,EM MADEIRA,EXCLUSIVE O FORNECIMENTO</v>
          </cell>
          <cell r="H6327" t="str">
            <v>UN</v>
          </cell>
          <cell r="I6327">
            <v>52.61</v>
          </cell>
        </row>
        <row r="6328">
          <cell r="A6328" t="str">
            <v>14.009.0020-0</v>
          </cell>
          <cell r="B6328" t="str">
            <v>COLOCACAO DE FECHADURA DE EMBUTIR,COM ALTURA APROXIMADA DE 10CM,EM MADEIRA,EXCLUSIVE O FORNECIMENTO</v>
          </cell>
          <cell r="C6328" t="str">
            <v>UN</v>
          </cell>
          <cell r="D6328">
            <v>55.09</v>
          </cell>
          <cell r="F6328" t="str">
            <v>14.009.0020-A</v>
          </cell>
          <cell r="G6328" t="str">
            <v>COLOCACAO DE FECHADURA DE EMBUTIR,COM ALTURA APROXIMADA DE 10CM,EM MADEIRA,EXCLUSIVE O FORNECIMENTO</v>
          </cell>
          <cell r="H6328" t="str">
            <v>UN</v>
          </cell>
          <cell r="I6328">
            <v>47.74</v>
          </cell>
        </row>
        <row r="6329">
          <cell r="A6329" t="str">
            <v>14.009.0022-0</v>
          </cell>
          <cell r="B6329" t="str">
            <v>SUBSTITUICAO DE FECHADURA DE EMBUTIR,COM ALTURA APROXIMADA DE 20CM,EM MADEIRA,EXCLUSIVE O FORNECIMENTO</v>
          </cell>
          <cell r="C6329" t="str">
            <v>UN</v>
          </cell>
          <cell r="D6329">
            <v>26.66</v>
          </cell>
          <cell r="F6329" t="str">
            <v>14.009.0022-A</v>
          </cell>
          <cell r="G6329" t="str">
            <v>SUBSTITUICAO DE FECHADURA DE EMBUTIR,COM ALTURA APROXIMADA DE 20CM,EM MADEIRA,EXCLUSIVE O FORNECIMENTO</v>
          </cell>
          <cell r="H6329" t="str">
            <v>UN</v>
          </cell>
          <cell r="I6329">
            <v>23.1</v>
          </cell>
        </row>
        <row r="6330">
          <cell r="A6330" t="str">
            <v>14.009.0024-0</v>
          </cell>
          <cell r="B6330" t="str">
            <v>SUBSTITUICAO DE FECHADURA DE EMBUTIR,COM ALTURA APROXIMADA DE 15CM,EM MADEIRA,EXCLUSIVE O FORNECIMENTO</v>
          </cell>
          <cell r="C6330" t="str">
            <v>UN</v>
          </cell>
          <cell r="D6330">
            <v>24.29</v>
          </cell>
          <cell r="F6330" t="str">
            <v>14.009.0024-A</v>
          </cell>
          <cell r="G6330" t="str">
            <v>SUBSTITUICAO DE FECHADURA DE EMBUTIR,COM ALTURA APROXIMADA DE 15CM,EM MADEIRA,EXCLUSIVE O FORNECIMENTO</v>
          </cell>
          <cell r="H6330" t="str">
            <v>UN</v>
          </cell>
          <cell r="I6330">
            <v>21.04</v>
          </cell>
        </row>
        <row r="6331">
          <cell r="A6331" t="str">
            <v>14.009.0026-0</v>
          </cell>
          <cell r="B6331" t="str">
            <v>SUBSTITUICAO DE FECHADURA DE EMBUTIR,COM ALTURA APROXIMADA DE 10CM,EM MADEIRA,EXCLUSIVE O FORNECIMENTO</v>
          </cell>
          <cell r="C6331" t="str">
            <v>UN</v>
          </cell>
          <cell r="D6331">
            <v>21.92</v>
          </cell>
          <cell r="F6331" t="str">
            <v>14.009.0026-A</v>
          </cell>
          <cell r="G6331" t="str">
            <v>SUBSTITUICAO DE FECHADURA DE EMBUTIR,COM ALTURA APROXIMADA DE 10CM,EM MADEIRA,EXCLUSIVE O FORNECIMENTO</v>
          </cell>
          <cell r="H6331" t="str">
            <v>UN</v>
          </cell>
          <cell r="I6331">
            <v>18.989999999999998</v>
          </cell>
        </row>
        <row r="6332">
          <cell r="A6332" t="str">
            <v>14.009.0040-0</v>
          </cell>
          <cell r="B6332" t="str">
            <v>COLOCACAO DE UMA DOBRADICA COM AS DIMENSOES DE 3"X4" OU 3"X3.1/2",EM MADEIRA,EXCLUSIVE O FORNECIMENTO</v>
          </cell>
          <cell r="C6332" t="str">
            <v>UN</v>
          </cell>
          <cell r="D6332">
            <v>22.21</v>
          </cell>
          <cell r="F6332" t="str">
            <v>14.009.0040-A</v>
          </cell>
          <cell r="G6332" t="str">
            <v>COLOCACAO DE UMA DOBRADICA COM AS DIMENSOES DE 3"X4" OU 3"X3.1/2",EM MADEIRA,EXCLUSIVE O FORNECIMENTO</v>
          </cell>
          <cell r="H6332" t="str">
            <v>UN</v>
          </cell>
          <cell r="I6332">
            <v>19.25</v>
          </cell>
        </row>
        <row r="6333">
          <cell r="A6333" t="str">
            <v>14.009.0045-0</v>
          </cell>
          <cell r="B6333" t="str">
            <v>COLOCACAO DE UMA DOBRADICA COM AS DIMENSOES DE 3"X3" OU 3"X2.1/2",EM MADEIRA,EXCLUSIVE O FORNECIMENTO</v>
          </cell>
          <cell r="C6333" t="str">
            <v>UN</v>
          </cell>
          <cell r="D6333">
            <v>17.77</v>
          </cell>
          <cell r="F6333" t="str">
            <v>14.009.0045-A</v>
          </cell>
          <cell r="G6333" t="str">
            <v>COLOCACAO DE UMA DOBRADICA COM AS DIMENSOES DE 3"X3" OU 3"X2.1/2",EM MADEIRA,EXCLUSIVE O FORNECIMENTO</v>
          </cell>
          <cell r="H6333" t="str">
            <v>UN</v>
          </cell>
          <cell r="I6333">
            <v>15.4</v>
          </cell>
        </row>
        <row r="6334">
          <cell r="A6334" t="str">
            <v>14.009.0050-0</v>
          </cell>
          <cell r="B6334" t="str">
            <v>COLOCACAO DE UMA DOBRADICA COM AS DIMENSOES DE 2"X2.1/2" A 1.1/2"X2",EM MADEIRA,EXCLUSIVE O FORNECIMENTO</v>
          </cell>
          <cell r="C6334" t="str">
            <v>UN</v>
          </cell>
          <cell r="D6334">
            <v>13.33</v>
          </cell>
          <cell r="F6334" t="str">
            <v>14.009.0050-A</v>
          </cell>
          <cell r="G6334" t="str">
            <v>COLOCACAO DE UMA DOBRADICA COM AS DIMENSOES DE 2"X2.1/2" A 1.1/2"X2",EM MADEIRA,EXCLUSIVE O FORNECIMENTO</v>
          </cell>
          <cell r="H6334" t="str">
            <v>UN</v>
          </cell>
          <cell r="I6334">
            <v>11.55</v>
          </cell>
        </row>
        <row r="6335">
          <cell r="A6335" t="str">
            <v>14.009.0052-0</v>
          </cell>
          <cell r="B6335" t="str">
            <v>SUBSTITUICAO DE UMA DOBRADICA COM AS DIMENSOES DE 3"X4" OU 3"X3.1/2",EM MADEIRA,EXCLUSIVE O FORNECIMENTO</v>
          </cell>
          <cell r="C6335" t="str">
            <v>UN</v>
          </cell>
          <cell r="D6335">
            <v>10.36</v>
          </cell>
          <cell r="F6335" t="str">
            <v>14.009.0052-A</v>
          </cell>
          <cell r="G6335" t="str">
            <v>SUBSTITUICAO DE UMA DOBRADICA COM AS DIMENSOES DE 3"X4" OU 3"X3.1/2",EM MADEIRA,EXCLUSIVE O FORNECIMENTO</v>
          </cell>
          <cell r="H6335" t="str">
            <v>UN</v>
          </cell>
          <cell r="I6335">
            <v>8.98</v>
          </cell>
        </row>
        <row r="6336">
          <cell r="A6336" t="str">
            <v>14.009.0054-0</v>
          </cell>
          <cell r="B6336" t="str">
            <v>SUBSTITUICAO DE UMA DOBRADICA COM AS DIMENSOES DE 3"X3" OU 3"X2.1/2",EM MADEIRA,EXCLUSIVE O FORNECIMENTO</v>
          </cell>
          <cell r="C6336" t="str">
            <v>UN</v>
          </cell>
          <cell r="D6336">
            <v>8.8800000000000008</v>
          </cell>
          <cell r="F6336" t="str">
            <v>14.009.0054-A</v>
          </cell>
          <cell r="G6336" t="str">
            <v>SUBSTITUICAO DE UMA DOBRADICA COM AS DIMENSOES DE 3"X3" OU 3"X2.1/2",EM MADEIRA,EXCLUSIVE O FORNECIMENTO</v>
          </cell>
          <cell r="H6336" t="str">
            <v>UN</v>
          </cell>
          <cell r="I6336">
            <v>7.7</v>
          </cell>
        </row>
        <row r="6337">
          <cell r="A6337" t="str">
            <v>14.009.0056-0</v>
          </cell>
          <cell r="B6337" t="str">
            <v>SUBSTITUICAO DE UMA DOBRADICA COM AS DIMENSOES DE 2"X2.1/2"A 1.1/2"X2",EM MADEIRA,EXCLUSIVE O FORNECIMENTO</v>
          </cell>
          <cell r="C6337" t="str">
            <v>UN</v>
          </cell>
          <cell r="D6337">
            <v>7.4</v>
          </cell>
          <cell r="F6337" t="str">
            <v>14.009.0056-A</v>
          </cell>
          <cell r="G6337" t="str">
            <v>SUBSTITUICAO DE UMA DOBRADICA COM AS DIMENSOES DE 2"X2.1/2"A 1.1/2"X2",EM MADEIRA,EXCLUSIVE O FORNECIMENTO</v>
          </cell>
          <cell r="H6337" t="str">
            <v>UN</v>
          </cell>
          <cell r="I6337">
            <v>6.41</v>
          </cell>
        </row>
        <row r="6338">
          <cell r="A6338" t="str">
            <v>14.009.0060-0</v>
          </cell>
          <cell r="B6338" t="str">
            <v>COLOCACAO DE VISOR OPTICO,EM MADEIRA,EXCLUSIVE O FORNECIMENTO</v>
          </cell>
          <cell r="C6338" t="str">
            <v>UN</v>
          </cell>
          <cell r="D6338">
            <v>14.81</v>
          </cell>
          <cell r="F6338" t="str">
            <v>14.009.0060-A</v>
          </cell>
          <cell r="G6338" t="str">
            <v>COLOCACAO DE VISOR OPTICO,EM MADEIRA,EXCLUSIVE O FORNECIMENTO</v>
          </cell>
          <cell r="H6338" t="str">
            <v>UN</v>
          </cell>
          <cell r="I6338">
            <v>12.83</v>
          </cell>
        </row>
        <row r="6339">
          <cell r="A6339" t="str">
            <v>14.009.0070-0</v>
          </cell>
          <cell r="B6339" t="str">
            <v>COLOCACAO DE FECHO DE EMBUTIR,DE 40CM,EM MADEIRA,EXCLUSIVE OFORNECIMENTO</v>
          </cell>
          <cell r="C6339" t="str">
            <v>UN</v>
          </cell>
          <cell r="D6339">
            <v>66.650000000000006</v>
          </cell>
          <cell r="F6339" t="str">
            <v>14.009.0070-A</v>
          </cell>
          <cell r="G6339" t="str">
            <v>COLOCACAO DE FECHO DE EMBUTIR,DE 40CM,EM MADEIRA,EXCLUSIVE OFORNECIMENTO</v>
          </cell>
          <cell r="H6339" t="str">
            <v>UN</v>
          </cell>
          <cell r="I6339">
            <v>57.75</v>
          </cell>
        </row>
        <row r="6340">
          <cell r="A6340" t="str">
            <v>14.009.0075-0</v>
          </cell>
          <cell r="B6340" t="str">
            <v>COLOCACAO DE FECHO DE EMBUTIR,DE 20CM,EM MADEIRA,EXCLUSIVE OFORNECIMENTO</v>
          </cell>
          <cell r="C6340" t="str">
            <v>UN</v>
          </cell>
          <cell r="D6340">
            <v>50.35</v>
          </cell>
          <cell r="F6340" t="str">
            <v>14.009.0075-A</v>
          </cell>
          <cell r="G6340" t="str">
            <v>COLOCACAO DE FECHO DE EMBUTIR,DE 20CM,EM MADEIRA,EXCLUSIVE OFORNECIMENTO</v>
          </cell>
          <cell r="H6340" t="str">
            <v>UN</v>
          </cell>
          <cell r="I6340">
            <v>43.63</v>
          </cell>
        </row>
        <row r="6341">
          <cell r="A6341" t="str">
            <v>14.009.0080-0</v>
          </cell>
          <cell r="B6341" t="str">
            <v>COLOCACAO DE SISTEMA DE ROLDANAS,CABOS E CONTRAPESOS,EM JANELA GUILHOTINA,EXCLUSIVE O FORNECIMENTO</v>
          </cell>
          <cell r="C6341" t="str">
            <v>UN</v>
          </cell>
          <cell r="D6341">
            <v>103.67</v>
          </cell>
          <cell r="F6341" t="str">
            <v>14.009.0080-A</v>
          </cell>
          <cell r="G6341" t="str">
            <v>COLOCACAO DE SISTEMA DE ROLDANAS,CABOS E CONTRAPESOS,EM JANELA GUILHOTINA,EXCLUSIVE O FORNECIMENTO</v>
          </cell>
          <cell r="H6341" t="str">
            <v>UN</v>
          </cell>
          <cell r="I6341">
            <v>89.83</v>
          </cell>
        </row>
        <row r="6342">
          <cell r="A6342" t="str">
            <v>14.009.0085-0</v>
          </cell>
          <cell r="B6342" t="str">
            <v>COLOCACAO DE PRENDEDOR DE PORTA,EM PISOS DE MADEIRA,EXCLUSIVE O FORNECIMENTO</v>
          </cell>
          <cell r="C6342" t="str">
            <v>UN</v>
          </cell>
          <cell r="D6342">
            <v>7.4</v>
          </cell>
          <cell r="F6342" t="str">
            <v>14.009.0085-A</v>
          </cell>
          <cell r="G6342" t="str">
            <v>COLOCACAO DE PRENDEDOR DE PORTA,EM PISOS DE MADEIRA,EXCLUSIVE O FORNECIMENTO</v>
          </cell>
          <cell r="H6342" t="str">
            <v>UN</v>
          </cell>
          <cell r="I6342">
            <v>6.41</v>
          </cell>
        </row>
        <row r="6343">
          <cell r="A6343" t="str">
            <v>14.009.0090-0</v>
          </cell>
          <cell r="B6343" t="str">
            <v>COLOCACAO DE FECHO DE SOBREPOR,DE FIO REDONDO,DE 20 OU 30CM,EM MADEIRA,EXCLUSIVE O FORNECIMENTO</v>
          </cell>
          <cell r="C6343" t="str">
            <v>UN</v>
          </cell>
          <cell r="D6343">
            <v>8.8800000000000008</v>
          </cell>
          <cell r="F6343" t="str">
            <v>14.009.0090-A</v>
          </cell>
          <cell r="G6343" t="str">
            <v>COLOCACAO DE FECHO DE SOBREPOR,DE FIO REDONDO,DE 20 OU 30CM,EM MADEIRA,EXCLUSIVE O FORNECIMENTO</v>
          </cell>
          <cell r="H6343" t="str">
            <v>UN</v>
          </cell>
          <cell r="I6343">
            <v>7.7</v>
          </cell>
        </row>
        <row r="6344">
          <cell r="A6344" t="str">
            <v>14.009.0095-0</v>
          </cell>
          <cell r="B6344" t="str">
            <v>COLOCACAO DE FECHO DE SOBREPOR,DE FIO REDONDO,DE 5 OU 10CM,EM MADEIRA,EXCLUSIVE O FORNECIMENTO</v>
          </cell>
          <cell r="C6344" t="str">
            <v>UN</v>
          </cell>
          <cell r="D6344">
            <v>5.92</v>
          </cell>
          <cell r="F6344" t="str">
            <v>14.009.0095-A</v>
          </cell>
          <cell r="G6344" t="str">
            <v>COLOCACAO DE FECHO DE SOBREPOR,DE FIO REDONDO,DE 5 OU 10CM,EM MADEIRA,EXCLUSIVE O FORNECIMENTO</v>
          </cell>
          <cell r="H6344" t="str">
            <v>UN</v>
          </cell>
          <cell r="I6344">
            <v>5.13</v>
          </cell>
        </row>
        <row r="6345">
          <cell r="A6345" t="str">
            <v>14.009.0110-0</v>
          </cell>
          <cell r="B6345" t="str">
            <v>COLOCACAO DE MOLA "FECHA PORTA",EM MADEIRA,EXCLUSIVE O FORNECIMENTO</v>
          </cell>
          <cell r="C6345" t="str">
            <v>UN</v>
          </cell>
          <cell r="D6345">
            <v>29.62</v>
          </cell>
          <cell r="F6345" t="str">
            <v>14.009.0110-A</v>
          </cell>
          <cell r="G6345" t="str">
            <v>COLOCACAO DE MOLA "FECHA PORTA",EM MADEIRA,EXCLUSIVE O FORNECIMENTO</v>
          </cell>
          <cell r="H6345" t="str">
            <v>UN</v>
          </cell>
          <cell r="I6345">
            <v>25.66</v>
          </cell>
        </row>
        <row r="6346">
          <cell r="A6346" t="str">
            <v>14.009.0120-0</v>
          </cell>
          <cell r="B6346" t="str">
            <v>COLOCACAO DE CREMONA,EM MADEIRA,COM VARA DE FERRO DE 1,50M,EXCLUSIVE O FORNECIMENTO</v>
          </cell>
          <cell r="C6346" t="str">
            <v>UN</v>
          </cell>
          <cell r="D6346">
            <v>59.24</v>
          </cell>
          <cell r="F6346" t="str">
            <v>14.009.0120-A</v>
          </cell>
          <cell r="G6346" t="str">
            <v>COLOCACAO DE CREMONA,EM MADEIRA,COM VARA DE FERRO DE 1,50M,EXCLUSIVE O FORNECIMENTO</v>
          </cell>
          <cell r="H6346" t="str">
            <v>UN</v>
          </cell>
          <cell r="I6346">
            <v>51.33</v>
          </cell>
        </row>
        <row r="6347">
          <cell r="A6347" t="str">
            <v>14.009.0125-0</v>
          </cell>
          <cell r="B6347" t="str">
            <v>COLOCACAO DE CARRANCA,FIXADA NA PARTE EXTERNA DE JANELAS DEABRIR,EXCLUSIVE O FORNECIMENTO</v>
          </cell>
          <cell r="C6347" t="str">
            <v>UN</v>
          </cell>
          <cell r="D6347">
            <v>29.62</v>
          </cell>
          <cell r="F6347" t="str">
            <v>14.009.0125-A</v>
          </cell>
          <cell r="G6347" t="str">
            <v>COLOCACAO DE CARRANCA,FIXADA NA PARTE EXTERNA DE JANELAS DEABRIR,EXCLUSIVE O FORNECIMENTO</v>
          </cell>
          <cell r="H6347" t="str">
            <v>UN</v>
          </cell>
          <cell r="I6347">
            <v>25.66</v>
          </cell>
        </row>
        <row r="6348">
          <cell r="A6348" t="str">
            <v>14.009.0130-0</v>
          </cell>
          <cell r="B6348" t="str">
            <v>COLOCACAO DE DOBRADICAS,TIPO "VAI E VEM",EM MADEIRA,EXCLUSIVE O FORNECIMENTO</v>
          </cell>
          <cell r="C6348" t="str">
            <v>UN</v>
          </cell>
          <cell r="D6348">
            <v>29.62</v>
          </cell>
          <cell r="F6348" t="str">
            <v>14.009.0130-A</v>
          </cell>
          <cell r="G6348" t="str">
            <v>COLOCACAO DE DOBRADICAS,TIPO "VAI E VEM",EM MADEIRA,EXCLUSIVE O FORNECIMENTO</v>
          </cell>
          <cell r="H6348" t="str">
            <v>UN</v>
          </cell>
          <cell r="I6348">
            <v>25.66</v>
          </cell>
        </row>
        <row r="6349">
          <cell r="A6349" t="str">
            <v>14.010.0010-0</v>
          </cell>
          <cell r="B6349" t="str">
            <v>MASTRO METALICO EM TUBO DE FERRO GALVANIZADO DE 3" COM ALTURA DE 6,00M,EQUIPADO COM ROLDANA COM FIXACAO EM PRISMA DE CONCRETO DE 30X30X50CM.FORNECIMENTO E COLOCACAO</v>
          </cell>
          <cell r="C6349" t="str">
            <v>UN</v>
          </cell>
          <cell r="D6349">
            <v>1605.4</v>
          </cell>
          <cell r="F6349" t="str">
            <v>14.010.0010-A</v>
          </cell>
          <cell r="G6349" t="str">
            <v>MASTRO METALICO EM TUBO DE FERRO GALVANIZADO DE 3" COM ALTURA DE 6,00M,EQUIPADO COM ROLDANA COM FIXACAO EM PRISMA DE CONCRETO DE 30X30X50CM.FORNECIMENTO E COLOCACAO</v>
          </cell>
          <cell r="H6349" t="str">
            <v>UN</v>
          </cell>
          <cell r="I6349">
            <v>1554.73</v>
          </cell>
        </row>
        <row r="6350">
          <cell r="A6350" t="str">
            <v>14.010.0015-0</v>
          </cell>
          <cell r="B6350" t="str">
            <v>MASTRO METALICO EM TUBO DE FERRO GALVANIZADO DE 3" COM ALTURA DE 5,50M,EQUIPADO COM ROLDANA COM FIXACAO EM PRISMA DE CONCRETO DE 30X30X50CM.FORNECIMENTO E COLOCACAO</v>
          </cell>
          <cell r="C6350" t="str">
            <v>UN</v>
          </cell>
          <cell r="D6350">
            <v>1504.65</v>
          </cell>
          <cell r="F6350" t="str">
            <v>14.010.0015-A</v>
          </cell>
          <cell r="G6350" t="str">
            <v>MASTRO METALICO EM TUBO DE FERRO GALVANIZADO DE 3" COM ALTURA DE 5,50M,EQUIPADO COM ROLDANA COM FIXACAO EM PRISMA DE CONCRETO DE 30X30X50CM.FORNECIMENTO E COLOCACAO</v>
          </cell>
          <cell r="H6350" t="str">
            <v>UN</v>
          </cell>
          <cell r="I6350">
            <v>1453.98</v>
          </cell>
        </row>
        <row r="6351">
          <cell r="A6351" t="str">
            <v>15.001.0020-1</v>
          </cell>
          <cell r="B6351" t="str">
            <v>CAIXA DE ALVENARIA EM TIJOLOS MACICOS(7X10X20CM),EM PAREDESDE MEIA VEZ,COM DIMENSOES DE 0,20X0,20X0,30M,ASSENTADA COM ARGAMASSA DE CIMENTO E AREIA,NO TRACO 1:4,REVESTIDA INTERNAMENTE COM A MESMA ARGAMASSA,COM FUNDO DE CONCRETO E TAMPA DE CONCRETO ARMADO</v>
          </cell>
          <cell r="C6351" t="str">
            <v>UN</v>
          </cell>
          <cell r="D6351">
            <v>256.76</v>
          </cell>
          <cell r="F6351" t="str">
            <v>15.001.0020-B</v>
          </cell>
          <cell r="G6351" t="str">
            <v>CAIXA DE ALVENARIA EM TIJOLOS MACICOS(7X10X20CM),EM PAREDESDE MEIA VEZ,COM DIMENSOES DE 0,20X0,20X0,30M,ASSENTADA COM ARGAMASSA DE CIMENTO E AREIA,NO TRACO 1:4,REVESTIDA INTERNAMENTE COM A MESMA ARGAMASSA,COM FUNDO DE CONCRETO E TAMPA DE CONCRETO ARMADO</v>
          </cell>
          <cell r="H6351" t="str">
            <v>UN</v>
          </cell>
          <cell r="I6351">
            <v>229.68</v>
          </cell>
        </row>
        <row r="6352">
          <cell r="A6352" t="str">
            <v>15.001.0025-0</v>
          </cell>
          <cell r="B6352" t="str">
            <v>CAIXA DE ALVENARIA EM TIJOLOS MACICOS(7X10X20CM),EM PAREDESDE MEIA VEZ,COM DIMENSOES DE 0,30X0,30X0,30M,ASSENTADA COM ARGAMASSA DE CIMENTO E AREIA,NO TRACO 1:4,REVESTIDA INTERNAMENTE COM A MESMA ARGAMASSA,COM FUNDO DE CONCRETO E TAMPA DE CONCRETO ARMADO</v>
          </cell>
          <cell r="C6352" t="str">
            <v>UN</v>
          </cell>
          <cell r="D6352">
            <v>302.76</v>
          </cell>
          <cell r="F6352" t="str">
            <v>15.001.0025-A</v>
          </cell>
          <cell r="G6352" t="str">
            <v>CAIXA DE ALVENARIA EM TIJOLOS MACICOS(7X10X20CM),EM PAREDESDE MEIA VEZ,COM DIMENSOES DE 0,30X0,30X0,30M,ASSENTADA COM ARGAMASSA DE CIMENTO E AREIA,NO TRACO 1:4,REVESTIDA INTERNAMENTE COM A MESMA ARGAMASSA,COM FUNDO DE CONCRETO E TAMPA DE CONCRETO ARMADO</v>
          </cell>
          <cell r="H6352" t="str">
            <v>UN</v>
          </cell>
          <cell r="I6352">
            <v>274.25</v>
          </cell>
        </row>
        <row r="6353">
          <cell r="A6353" t="str">
            <v>15.001.0026-0</v>
          </cell>
          <cell r="B6353" t="str">
            <v>CAIXA DE ALVENARIA EM TIJOLOS MACICOS(7X10X20CM),EM PAREDESDE MEIA VEZ,COM DIMENSOES DE 0,40X0,40X0,40M,ASSENTADA COM ARGAMASSA DE CIMENTO E AREIA,NO TRACO 1:4,REVESTIDA INTERNAMENTE COM A MESMA ARGAMASSA,COM FUNDO DE CONCRETO E TAMPA DE CONCRETO ARMADO</v>
          </cell>
          <cell r="C6353" t="str">
            <v>UN</v>
          </cell>
          <cell r="D6353">
            <v>378.97</v>
          </cell>
          <cell r="F6353" t="str">
            <v>15.001.0026-A</v>
          </cell>
          <cell r="G6353" t="str">
            <v>CAIXA DE ALVENARIA EM TIJOLOS MACICOS(7X10X20CM),EM PAREDESDE MEIA VEZ,COM DIMENSOES DE 0,40X0,40X0,40M,ASSENTADA COM ARGAMASSA DE CIMENTO E AREIA,NO TRACO 1:4,REVESTIDA INTERNAMENTE COM A MESMA ARGAMASSA,COM FUNDO DE CONCRETO E TAMPA DE CONCRETO ARMADO</v>
          </cell>
          <cell r="H6353" t="str">
            <v>UN</v>
          </cell>
          <cell r="I6353">
            <v>346.02</v>
          </cell>
        </row>
        <row r="6354">
          <cell r="A6354" t="str">
            <v>15.001.0027-0</v>
          </cell>
          <cell r="B6354" t="str">
            <v>CAIXA DE ALVENARIA EM TIJOLOS MACICOS(7X10X20CM),EM PAREDESDE MEIA VEZ,COM DIMENSOES DE 0,60X0,60X0,60M,ASSENTADA COM ARGAMASSA DE CIMENTO E AREIA,NO TRACO 1:4,REVESTIDA INTERNAMENTE COM A MESMA ARGAMASSA,COM FUNDO DE CONCRETO E TAMPA DE CONCRETO ARMADO</v>
          </cell>
          <cell r="C6354" t="str">
            <v>UN</v>
          </cell>
          <cell r="D6354">
            <v>610.99</v>
          </cell>
          <cell r="F6354" t="str">
            <v>15.001.0027-A</v>
          </cell>
          <cell r="G6354" t="str">
            <v>CAIXA DE ALVENARIA EM TIJOLOS MACICOS(7X10X20CM),EM PAREDESDE MEIA VEZ,COM DIMENSOES DE 0,60X0,60X0,60M,ASSENTADA COM ARGAMASSA DE CIMENTO E AREIA,NO TRACO 1:4,REVESTIDA INTERNAMENTE COM A MESMA ARGAMASSA,COM FUNDO DE CONCRETO E TAMPA DE CONCRETO ARMADO</v>
          </cell>
          <cell r="H6354" t="str">
            <v>UN</v>
          </cell>
          <cell r="I6354">
            <v>561.66</v>
          </cell>
        </row>
        <row r="6355">
          <cell r="A6355" t="str">
            <v>15.001.0028-0</v>
          </cell>
          <cell r="B6355" t="str">
            <v>CAIXA DE ALVENARIA EM TIJOLOS MACICOS(7X10X20CM),EM PAREDESDE MEIA VEZ,COM DIMENSOES DE 0,60X0,60X0,40M,ASSENTADA COM ARGAMASSA DE CIMENTO E AREIA,NO TRACO 1:4,REVESTIDA INTERNAMENTE COM A MESMA ARGAMASSA,COM FUNDO DE CONCRETO E TAMPA DE CONCRETO ARMADO</v>
          </cell>
          <cell r="C6355" t="str">
            <v>UN</v>
          </cell>
          <cell r="D6355">
            <v>518.62</v>
          </cell>
          <cell r="F6355" t="str">
            <v>15.001.0028-A</v>
          </cell>
          <cell r="G6355" t="str">
            <v>CAIXA DE ALVENARIA EM TIJOLOS MACICOS(7X10X20CM),EM PAREDESDE MEIA VEZ,COM DIMENSOES DE 0,60X0,60X0,40M,ASSENTADA COM ARGAMASSA DE CIMENTO E AREIA,NO TRACO 1:4,REVESTIDA INTERNAMENTE COM A MESMA ARGAMASSA,COM FUNDO DE CONCRETO E TAMPA DE CONCRETO ARMADO</v>
          </cell>
          <cell r="H6355" t="str">
            <v>UN</v>
          </cell>
          <cell r="I6355">
            <v>474.79</v>
          </cell>
        </row>
        <row r="6356">
          <cell r="A6356" t="str">
            <v>15.001.0029-0</v>
          </cell>
          <cell r="B6356" t="str">
            <v>CAIXA DE ALVENARIA EM TIJOLOS MACICOS(7X10X20CM),EM PAREDESDE MEIA VEZ,COM DIMENSOES DE 0,60X0,60X1,20M,ASSENTADA COM ARGAMASSA DE CIMENTO E AREIA,NO TRACO 1:4,REVESTIDA INTERNAMENTE COM A MESMA ARGAMASSA,COM FUNDO DE CONCRETO E TAMPA DE CONCRETO ARMADO</v>
          </cell>
          <cell r="C6356" t="str">
            <v>UN</v>
          </cell>
          <cell r="D6356">
            <v>1566.72</v>
          </cell>
          <cell r="F6356" t="str">
            <v>15.001.0029-A</v>
          </cell>
          <cell r="G6356" t="str">
            <v>CAIXA DE ALVENARIA EM TIJOLOS MACICOS(7X10X20CM),EM PAREDESDE MEIA VEZ,COM DIMENSOES DE 0,60X0,60X1,20M,ASSENTADA COM ARGAMASSA DE CIMENTO E AREIA,NO TRACO 1:4,REVESTIDA INTERNAMENTE COM A MESMA ARGAMASSA,COM FUNDO DE CONCRETO E TAMPA DE CONCRETO ARMADO</v>
          </cell>
          <cell r="H6356" t="str">
            <v>UN</v>
          </cell>
          <cell r="I6356">
            <v>1457.94</v>
          </cell>
        </row>
        <row r="6357">
          <cell r="A6357" t="str">
            <v>15.001.0030-0</v>
          </cell>
          <cell r="B6357" t="str">
            <v>CAIXA DE ALVENARIA EM TIJOLOS MACICOS(7X10X20CM),EM PAREDESDE MEIA VEZ,COM DIMENSOES DE 0,80X0,80X1,00M,ASSENTADA COM ARGAMASSA DE CIMENTO E AREIA,NO TRACO 1:4,REVESTIDA INTERNAMENTE COM A MESMA ARGAMASSA,COM FUNDO DE CONCRETO E TAMPA DE CONCRETO ARMADO</v>
          </cell>
          <cell r="C6357" t="str">
            <v>UN</v>
          </cell>
          <cell r="D6357">
            <v>1798.61</v>
          </cell>
          <cell r="F6357" t="str">
            <v>15.001.0030-A</v>
          </cell>
          <cell r="G6357" t="str">
            <v>CAIXA DE ALVENARIA EM TIJOLOS MACICOS(7X10X20CM),EM PAREDESDE MEIA VEZ,COM DIMENSOES DE 0,80X0,80X1,00M,ASSENTADA COM ARGAMASSA DE CIMENTO E AREIA,NO TRACO 1:4,REVESTIDA INTERNAMENTE COM A MESMA ARGAMASSA,COM FUNDO DE CONCRETO E TAMPA DE CONCRETO ARMADO</v>
          </cell>
          <cell r="H6357" t="str">
            <v>UN</v>
          </cell>
          <cell r="I6357">
            <v>1673.47</v>
          </cell>
        </row>
        <row r="6358">
          <cell r="A6358" t="str">
            <v>15.001.0031-0</v>
          </cell>
          <cell r="B6358" t="str">
            <v>CAIXA DE ALVENARIA EM TIJOLOS MACICOS(7X10X20CM),EM PAREDESDE MEIA VEZ,COM DIMENSOES DE 0,30X0,90X1,00M,ASSENTADA COM ARGAMASSA DE CIMENTO E AREIA,NO TRACO 1:4,REVESTIDA INTERNAMENTE COM A MESMA ARGAMASSA,COM FUNDO DE CONCRETO,SEM TAMPA</v>
          </cell>
          <cell r="C6358" t="str">
            <v>UN</v>
          </cell>
          <cell r="D6358">
            <v>1196.5899999999999</v>
          </cell>
          <cell r="F6358" t="str">
            <v>15.001.0031-A</v>
          </cell>
          <cell r="G6358" t="str">
            <v>CAIXA DE ALVENARIA EM TIJOLOS MACICOS(7X10X20CM),EM PAREDESDE MEIA VEZ,COM DIMENSOES DE 0,30X0,90X1,00M,ASSENTADA COM ARGAMASSA DE CIMENTO E AREIA,NO TRACO 1:4,REVESTIDA INTERNAMENTE COM A MESMA ARGAMASSA,COM FUNDO DE CONCRETO,SEM TAMPA</v>
          </cell>
          <cell r="H6358" t="str">
            <v>UN</v>
          </cell>
          <cell r="I6358">
            <v>1109.92</v>
          </cell>
        </row>
        <row r="6359">
          <cell r="A6359" t="str">
            <v>15.001.0032-0</v>
          </cell>
          <cell r="B6359" t="str">
            <v>CAIXA DE ALVENARIA EM TIJOLOS MACICOS(7X10X20CM),EM PAREDESDE MEIA VEZ,COM DIMENSOES DE 0,60X0,60X0,60M,ASSENTADA COM ARGAMASSA DE CIMENTO E AREIA,NO TRACO 1:4,REVESTIDA INTERNAMENTE COM A MESMA ARGAMASSA,COM FUNDO DE CONCRETO,SEM TAMPA</v>
          </cell>
          <cell r="C6359" t="str">
            <v>UN</v>
          </cell>
          <cell r="D6359">
            <v>483.99</v>
          </cell>
          <cell r="F6359" t="str">
            <v>15.001.0032-A</v>
          </cell>
          <cell r="G6359" t="str">
            <v>CAIXA DE ALVENARIA EM TIJOLOS MACICOS(7X10X20CM),EM PAREDESDE MEIA VEZ,COM DIMENSOES DE 0,60X0,60X0,60M,ASSENTADA COM ARGAMASSA DE CIMENTO E AREIA,NO TRACO 1:4,REVESTIDA INTERNAMENTE COM A MESMA ARGAMASSA,COM FUNDO DE CONCRETO,SEM TAMPA</v>
          </cell>
          <cell r="H6359" t="str">
            <v>UN</v>
          </cell>
          <cell r="I6359">
            <v>440.78</v>
          </cell>
        </row>
        <row r="6360">
          <cell r="A6360" t="str">
            <v>15.001.0033-0</v>
          </cell>
          <cell r="B6360" t="str">
            <v>CAIXA DE ALVENARIA EM TIJOLOS MACICOS(7X10X20CM),EM PAREDESDE MEIA VEZ,COM DIMENSOES DE 0,60X0,60X0,40M,ASSENTADA COM ARGAMASSA DE CIMENTO E AREIA,NO TRACO 1:4,REVESTIDA INTERNAMENTE COM A MESMA ARGAMASSA,COM FUNDO DE CONCRETO,SEM TAMPA</v>
          </cell>
          <cell r="C6360" t="str">
            <v>UN</v>
          </cell>
          <cell r="D6360">
            <v>389.99</v>
          </cell>
          <cell r="F6360" t="str">
            <v>15.001.0033-A</v>
          </cell>
          <cell r="G6360" t="str">
            <v>CAIXA DE ALVENARIA EM TIJOLOS MACICOS(7X10X20CM),EM PAREDESDE MEIA VEZ,COM DIMENSOES DE 0,60X0,60X0,40M,ASSENTADA COM ARGAMASSA DE CIMENTO E AREIA,NO TRACO 1:4,REVESTIDA INTERNAMENTE COM A MESMA ARGAMASSA,COM FUNDO DE CONCRETO,SEM TAMPA</v>
          </cell>
          <cell r="H6360" t="str">
            <v>UN</v>
          </cell>
          <cell r="I6360">
            <v>352.49</v>
          </cell>
        </row>
        <row r="6361">
          <cell r="A6361" t="str">
            <v>15.001.0034-0</v>
          </cell>
          <cell r="B6361" t="str">
            <v>CAIXA DE ALVENARIA EM TIJOLOS MACICOS(7X10X20CM),EM PAREDESDE MEIA VEZ,COM DIMENSOES DE 0,60X0,60X1,20M,ASSENTADA COM ARGAMASSA DE CIMENTO E AREIA,NO TRACO 1:4,REVESTIDA INTERNAMENTE COM A MESMA ARGAMASSA,COM FUNDO DE CONCRETO,SEM TAMPA</v>
          </cell>
          <cell r="C6361" t="str">
            <v>UN</v>
          </cell>
          <cell r="D6361">
            <v>1356.09</v>
          </cell>
          <cell r="F6361" t="str">
            <v>15.001.0034-A</v>
          </cell>
          <cell r="G6361" t="str">
            <v>CAIXA DE ALVENARIA EM TIJOLOS MACICOS(7X10X20CM),EM PAREDESDE MEIA VEZ,COM DIMENSOES DE 0,60X0,60X1,20M,ASSENTADA COM ARGAMASSA DE CIMENTO E AREIA,NO TRACO 1:4,REVESTIDA INTERNAMENTE COM A MESMA ARGAMASSA,COM FUNDO DE CONCRETO,SEM TAMPA</v>
          </cell>
          <cell r="H6361" t="str">
            <v>UN</v>
          </cell>
          <cell r="I6361">
            <v>1262.83</v>
          </cell>
        </row>
        <row r="6362">
          <cell r="A6362" t="str">
            <v>15.001.0035-0</v>
          </cell>
          <cell r="B6362" t="str">
            <v>CAIXA DE ALVENARIA EM TIJOLOS MACICOS(7X10X20CM),EM PAREDESDE MEIA VEZ,COM DIMENSOES DE 0,80X0,80X1,00M,ASSENTADA COM ARGAMASSA DE CIMENTO E AREIA,NO TRACO 1:4,REVESTIDA INTERNAMENTE COM A MESMA ARGAMASSA,COM FUNDO DE CONCRETO,SEM TAMPA</v>
          </cell>
          <cell r="C6362" t="str">
            <v>UN</v>
          </cell>
          <cell r="D6362">
            <v>1532.34</v>
          </cell>
          <cell r="F6362" t="str">
            <v>15.001.0035-A</v>
          </cell>
          <cell r="G6362" t="str">
            <v>CAIXA DE ALVENARIA EM TIJOLOS MACICOS(7X10X20CM),EM PAREDESDE MEIA VEZ,COM DIMENSOES DE 0,80X0,80X1,00M,ASSENTADA COM ARGAMASSA DE CIMENTO E AREIA,NO TRACO 1:4,REVESTIDA INTERNAMENTE COM A MESMA ARGAMASSA,COM FUNDO DE CONCRETO,SEM TAMPA</v>
          </cell>
          <cell r="H6362" t="str">
            <v>UN</v>
          </cell>
          <cell r="I6362">
            <v>1425.89</v>
          </cell>
        </row>
        <row r="6363">
          <cell r="A6363" t="str">
            <v>15.001.0053-0</v>
          </cell>
          <cell r="B6363" t="str">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6363" t="str">
            <v>UN</v>
          </cell>
          <cell r="D6363">
            <v>4529.71</v>
          </cell>
          <cell r="F6363" t="str">
            <v>15.001.0053-A</v>
          </cell>
          <cell r="G6363" t="str">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H6363" t="str">
            <v>UN</v>
          </cell>
          <cell r="I6363">
            <v>4374.04</v>
          </cell>
        </row>
        <row r="6364">
          <cell r="A6364" t="str">
            <v>15.001.0054-0</v>
          </cell>
          <cell r="B6364" t="str">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6364" t="str">
            <v>UN</v>
          </cell>
          <cell r="D6364">
            <v>2568.81</v>
          </cell>
          <cell r="F6364" t="str">
            <v>15.001.0054-A</v>
          </cell>
          <cell r="G6364" t="str">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H6364" t="str">
            <v>UN</v>
          </cell>
          <cell r="I6364">
            <v>2475.2800000000002</v>
          </cell>
        </row>
        <row r="6365">
          <cell r="A6365" t="str">
            <v>15.001.0055-0</v>
          </cell>
          <cell r="B6365" t="str">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6365" t="str">
            <v>UN</v>
          </cell>
          <cell r="D6365">
            <v>2881.12</v>
          </cell>
          <cell r="F6365" t="str">
            <v>15.001.0055-A</v>
          </cell>
          <cell r="G6365" t="str">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H6365" t="str">
            <v>UN</v>
          </cell>
          <cell r="I6365">
            <v>2771.63</v>
          </cell>
        </row>
        <row r="6366">
          <cell r="A6366" t="str">
            <v>15.001.0056-0</v>
          </cell>
          <cell r="B6366" t="str">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6366" t="str">
            <v>UN</v>
          </cell>
          <cell r="D6366">
            <v>1672.88</v>
          </cell>
          <cell r="F6366" t="str">
            <v>15.001.0056-A</v>
          </cell>
          <cell r="G6366" t="str">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H6366" t="str">
            <v>UN</v>
          </cell>
          <cell r="I6366">
            <v>1605.96</v>
          </cell>
        </row>
        <row r="6367">
          <cell r="A6367" t="str">
            <v>15.001.0057-0</v>
          </cell>
          <cell r="B6367" t="str">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ell>
          <cell r="C6367" t="str">
            <v>UN</v>
          </cell>
          <cell r="D6367">
            <v>6073.98</v>
          </cell>
          <cell r="F6367" t="str">
            <v>15.001.0057-A</v>
          </cell>
          <cell r="G6367" t="str">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ell>
          <cell r="H6367" t="str">
            <v>UN</v>
          </cell>
          <cell r="I6367">
            <v>5838.4</v>
          </cell>
        </row>
        <row r="6368">
          <cell r="A6368" t="str">
            <v>15.001.0060-0</v>
          </cell>
          <cell r="B6368" t="str">
            <v>CAIXA DE PROTECAO PARA MEDIDOR INDIVIDUAL,PARA GAS MANUFATURADO ATE 800KCAL/MIN.E GAS NATURAL ATE 1680KCAL/MIN.,NAS DIMENSOES INTERNAS DE (70X60X40)CM,EM ALVENARIA DE TIJOLOS MACICOS (7X10X20CM),EM PAREDES DE MEIA VEZ,REVESTIDAS COM ARGAMASSA DE CIMENTO E AREIA,NO TRACO 1:4,COM PORTA EM VENEZIANA DEALUMINIO</v>
          </cell>
          <cell r="C6368" t="str">
            <v>UN</v>
          </cell>
          <cell r="D6368">
            <v>674.75</v>
          </cell>
          <cell r="F6368" t="str">
            <v>15.001.0060-A</v>
          </cell>
          <cell r="G6368" t="str">
            <v>CAIXA DE PROTECAO PARA MEDIDOR INDIVIDUAL,PARA GAS MANUFATURADO ATE 800KCAL/MIN.E GAS NATURAL ATE 1680KCAL/MIN.,NAS DIMENSOES INTERNAS DE (70X60X40)CM,EM ALVENARIA DE TIJOLOS MACICOS (7X10X20CM),EM PAREDES DE MEIA VEZ,REVESTIDAS COM ARGAMASSA DE CIMENTO E AREIA,NO TRACO 1:4,COM PORTA EM VENEZIANA DEALUMINIO</v>
          </cell>
          <cell r="H6368" t="str">
            <v>UN</v>
          </cell>
          <cell r="I6368">
            <v>619.77</v>
          </cell>
        </row>
        <row r="6369">
          <cell r="A6369" t="str">
            <v>15.001.0061-0</v>
          </cell>
          <cell r="B6369" t="str">
            <v>CAIXA DE PROTECAO PARA MEDIDOR INDIVIDUAL G16,PARA GAS NATURAL,ATE 16M3/H,NAS DIMENSOES INTERNAS DE (90X80X60)CM,EM ALVENARIA DE TIJOLOS MACICOS (7X10X20CM),EM PAREDES DE MEIA VEZ,REVESTIDAS COM ARGAMASSA DE CIMENTO E AREIA,NO TRACO 1:4,COMPORTA EM VENEZIANA DE ALUMINIO</v>
          </cell>
          <cell r="C6369" t="str">
            <v>UN</v>
          </cell>
          <cell r="D6369">
            <v>1173.9000000000001</v>
          </cell>
          <cell r="F6369" t="str">
            <v>15.001.0061-A</v>
          </cell>
          <cell r="G6369" t="str">
            <v>CAIXA DE PROTECAO PARA MEDIDOR INDIVIDUAL G16,PARA GAS NATURAL,ATE 16M3/H,NAS DIMENSOES INTERNAS DE (90X80X60)CM,EM ALVENARIA DE TIJOLOS MACICOS (7X10X20CM),EM PAREDES DE MEIA VEZ,REVESTIDAS COM ARGAMASSA DE CIMENTO E AREIA,NO TRACO 1:4,COMPORTA EM VENEZIANA DE ALUMINIO</v>
          </cell>
          <cell r="H6369" t="str">
            <v>UN</v>
          </cell>
          <cell r="I6369">
            <v>1078.6400000000001</v>
          </cell>
        </row>
        <row r="6370">
          <cell r="A6370" t="str">
            <v>15.001.0069-0</v>
          </cell>
          <cell r="B6370" t="str">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ell>
          <cell r="C6370" t="str">
            <v>UN</v>
          </cell>
          <cell r="D6370">
            <v>541.71</v>
          </cell>
          <cell r="F6370" t="str">
            <v>15.001.0069-A</v>
          </cell>
          <cell r="G6370" t="str">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ell>
          <cell r="H6370" t="str">
            <v>UN</v>
          </cell>
          <cell r="I6370">
            <v>480.95</v>
          </cell>
        </row>
        <row r="6371">
          <cell r="A6371" t="str">
            <v>15.001.0071-0</v>
          </cell>
          <cell r="B6371" t="str">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ell>
          <cell r="C6371" t="str">
            <v>UN</v>
          </cell>
          <cell r="D6371">
            <v>915.14</v>
          </cell>
          <cell r="F6371" t="str">
            <v>15.001.0071-A</v>
          </cell>
          <cell r="G6371" t="str">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ell>
          <cell r="H6371" t="str">
            <v>UN</v>
          </cell>
          <cell r="I6371">
            <v>832.51</v>
          </cell>
        </row>
        <row r="6372">
          <cell r="A6372" t="str">
            <v>15.001.0072-0</v>
          </cell>
          <cell r="B6372" t="str">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ell>
          <cell r="C6372" t="str">
            <v>UN</v>
          </cell>
          <cell r="D6372">
            <v>1063.45</v>
          </cell>
          <cell r="F6372" t="str">
            <v>15.001.0072-A</v>
          </cell>
          <cell r="G6372" t="str">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ell>
          <cell r="H6372" t="str">
            <v>UN</v>
          </cell>
          <cell r="I6372">
            <v>972.31</v>
          </cell>
        </row>
        <row r="6373">
          <cell r="A6373" t="str">
            <v>15.001.0073-0</v>
          </cell>
          <cell r="B6373" t="str">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ell>
          <cell r="C6373" t="str">
            <v>UN</v>
          </cell>
          <cell r="D6373">
            <v>1352.9</v>
          </cell>
          <cell r="F6373" t="str">
            <v>15.001.0073-A</v>
          </cell>
          <cell r="G6373" t="str">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ell>
          <cell r="H6373" t="str">
            <v>UN</v>
          </cell>
          <cell r="I6373">
            <v>1247.26</v>
          </cell>
        </row>
        <row r="6374">
          <cell r="A6374" t="str">
            <v>15.001.0075-0</v>
          </cell>
          <cell r="B6374" t="str">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ell>
          <cell r="C6374" t="str">
            <v>UN</v>
          </cell>
          <cell r="D6374">
            <v>864.81</v>
          </cell>
          <cell r="F6374" t="str">
            <v>15.001.0075-A</v>
          </cell>
          <cell r="G6374" t="str">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ell>
          <cell r="H6374" t="str">
            <v>UN</v>
          </cell>
          <cell r="I6374">
            <v>787.64</v>
          </cell>
        </row>
        <row r="6375">
          <cell r="A6375" t="str">
            <v>15.001.0076-0</v>
          </cell>
          <cell r="B6375" t="str">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ell>
          <cell r="C6375" t="str">
            <v>UN</v>
          </cell>
          <cell r="D6375">
            <v>1222.92</v>
          </cell>
          <cell r="F6375" t="str">
            <v>15.001.0076-A</v>
          </cell>
          <cell r="G6375" t="str">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ell>
          <cell r="H6375" t="str">
            <v>UN</v>
          </cell>
          <cell r="I6375">
            <v>1129.5999999999999</v>
          </cell>
        </row>
        <row r="6376">
          <cell r="A6376" t="str">
            <v>15.001.0077-0</v>
          </cell>
          <cell r="B6376" t="str">
            <v>HIDROMETRO COM DIAMETRO DE 1/2".FORNECIMENTO</v>
          </cell>
          <cell r="C6376" t="str">
            <v>UN</v>
          </cell>
          <cell r="D6376">
            <v>123.6</v>
          </cell>
          <cell r="F6376" t="str">
            <v>15.001.0077-A</v>
          </cell>
          <cell r="G6376" t="str">
            <v>HIDROMETRO COM DIAMETRO DE 1/2".FORNECIMENTO</v>
          </cell>
          <cell r="H6376" t="str">
            <v>UN</v>
          </cell>
          <cell r="I6376">
            <v>123.6</v>
          </cell>
        </row>
        <row r="6377">
          <cell r="A6377" t="str">
            <v>15.001.0078-0</v>
          </cell>
          <cell r="B6377" t="str">
            <v>HIDROMETRO COM DIAMETRO DE 3/4".FORNECIMENTO</v>
          </cell>
          <cell r="C6377" t="str">
            <v>UN</v>
          </cell>
          <cell r="D6377">
            <v>141.29</v>
          </cell>
          <cell r="F6377" t="str">
            <v>15.001.0078-A</v>
          </cell>
          <cell r="G6377" t="str">
            <v>HIDROMETRO COM DIAMETRO DE 3/4".FORNECIMENTO</v>
          </cell>
          <cell r="H6377" t="str">
            <v>UN</v>
          </cell>
          <cell r="I6377">
            <v>141.29</v>
          </cell>
        </row>
        <row r="6378">
          <cell r="A6378" t="str">
            <v>15.001.0079-0</v>
          </cell>
          <cell r="B6378" t="str">
            <v>HIDROMETRO COM DIAMETRO DE 1".FORNECIMENTO</v>
          </cell>
          <cell r="C6378" t="str">
            <v>UN</v>
          </cell>
          <cell r="D6378">
            <v>515</v>
          </cell>
          <cell r="F6378" t="str">
            <v>15.001.0079-A</v>
          </cell>
          <cell r="G6378" t="str">
            <v>HIDROMETRO COM DIAMETRO DE 1".FORNECIMENTO</v>
          </cell>
          <cell r="H6378" t="str">
            <v>UN</v>
          </cell>
          <cell r="I6378">
            <v>515</v>
          </cell>
        </row>
        <row r="6379">
          <cell r="A6379" t="str">
            <v>15.001.0080-0</v>
          </cell>
          <cell r="B6379" t="str">
            <v>TAMPA DE CONCRETO ARMADO 10MPA,ESPESSURA DE 6CM,PARA CAIXA DE INSPECAO COM 60CM DE DIAMETRO.FORNECIMENTO E COLOCACAO</v>
          </cell>
          <cell r="C6379" t="str">
            <v>UN</v>
          </cell>
          <cell r="D6379">
            <v>59.51</v>
          </cell>
          <cell r="F6379" t="str">
            <v>15.001.0080-A</v>
          </cell>
          <cell r="G6379" t="str">
            <v>TAMPA DE CONCRETO ARMADO 10MPA,ESPESSURA DE 6CM,PARA CAIXA DE INSPECAO COM 60CM DE DIAMETRO.FORNECIMENTO E COLOCACAO</v>
          </cell>
          <cell r="H6379" t="str">
            <v>UN</v>
          </cell>
          <cell r="I6379">
            <v>55.75</v>
          </cell>
        </row>
        <row r="6380">
          <cell r="A6380" t="str">
            <v>15.001.0090-0</v>
          </cell>
          <cell r="B6380" t="str">
            <v>REPARO EM CAIXA DE PASSAGEM DE ENERGIA ELETRICA,DE ALVENARIADE 30X30CM,COM TROCA DE TAMPA DE CONCRETO COM ESPESSURA DE6CM</v>
          </cell>
          <cell r="C6380" t="str">
            <v>UN</v>
          </cell>
          <cell r="D6380">
            <v>83.96</v>
          </cell>
          <cell r="F6380" t="str">
            <v>15.001.0090-A</v>
          </cell>
          <cell r="G6380" t="str">
            <v>REPARO EM CAIXA DE PASSAGEM DE ENERGIA ELETRICA,DE ALVENARIADE 30X30CM,COM TROCA DE TAMPA DE CONCRETO COM ESPESSURA DE6CM</v>
          </cell>
          <cell r="H6380" t="str">
            <v>UN</v>
          </cell>
          <cell r="I6380">
            <v>79.12</v>
          </cell>
        </row>
        <row r="6381">
          <cell r="A6381" t="str">
            <v>15.001.0095-0</v>
          </cell>
          <cell r="B6381" t="str">
            <v>REPARO EM CAIXA DE PASSAGEM DE ENERGIA ELETRICA,DE ALVENARIADE 40X40CM,COM TROCA DE TAMPA DE CONCRETO COM ESPESSURA DE6CM</v>
          </cell>
          <cell r="C6381" t="str">
            <v>UN</v>
          </cell>
          <cell r="D6381">
            <v>115.44</v>
          </cell>
          <cell r="F6381" t="str">
            <v>15.001.0095-A</v>
          </cell>
          <cell r="G6381" t="str">
            <v>REPARO EM CAIXA DE PASSAGEM DE ENERGIA ELETRICA,DE ALVENARIADE 40X40CM,COM TROCA DE TAMPA DE CONCRETO COM ESPESSURA DE6CM</v>
          </cell>
          <cell r="H6381" t="str">
            <v>UN</v>
          </cell>
          <cell r="I6381">
            <v>108.98</v>
          </cell>
        </row>
        <row r="6382">
          <cell r="A6382" t="str">
            <v>15.001.0100-0</v>
          </cell>
          <cell r="B6382" t="str">
            <v>REPARO EM CAIXA DE PASSAGEM DE ENERGIA ELETRICA,DE ALVENARIADE 60X60CM,COM TROCA DE TAMPA DE CONCRETO COM ESPESSURA DE6CM</v>
          </cell>
          <cell r="C6382" t="str">
            <v>UN</v>
          </cell>
          <cell r="D6382">
            <v>161.24</v>
          </cell>
          <cell r="F6382" t="str">
            <v>15.001.0100-A</v>
          </cell>
          <cell r="G6382" t="str">
            <v>REPARO EM CAIXA DE PASSAGEM DE ENERGIA ELETRICA,DE ALVENARIADE 60X60CM,COM TROCA DE TAMPA DE CONCRETO COM ESPESSURA DE6CM</v>
          </cell>
          <cell r="H6382" t="str">
            <v>UN</v>
          </cell>
          <cell r="I6382">
            <v>152.38999999999999</v>
          </cell>
        </row>
        <row r="6383">
          <cell r="A6383" t="str">
            <v>15.002.0062-0</v>
          </cell>
          <cell r="B6383" t="str">
            <v>CAIXA DE GORDURA SIMPLES CILINDRICA,PRE-FABRICADA EM ANEIS DE CONCRETO,COM DIAMETRO DE 40CM E PROFUNDIDADE TOTAL DE 60CM,INCLUSIVE TAMPA DE CONCRETO.FORNECIMENTO E COLOCACAO</v>
          </cell>
          <cell r="C6383" t="str">
            <v>UN</v>
          </cell>
          <cell r="D6383">
            <v>301.04000000000002</v>
          </cell>
          <cell r="F6383" t="str">
            <v>15.002.0062-A</v>
          </cell>
          <cell r="G6383" t="str">
            <v>CAIXA DE GORDURA SIMPLES CILINDRICA,PRE-FABRICADA EM ANEIS DE CONCRETO,COM DIAMETRO DE 40CM E PROFUNDIDADE TOTAL DE 60CM,INCLUSIVE TAMPA DE CONCRETO.FORNECIMENTO E COLOCACAO</v>
          </cell>
          <cell r="H6383" t="str">
            <v>UN</v>
          </cell>
          <cell r="I6383">
            <v>288.37</v>
          </cell>
        </row>
        <row r="6384">
          <cell r="A6384" t="str">
            <v>15.002.0063-0</v>
          </cell>
          <cell r="B6384" t="str">
            <v>CAIXA DE GORDURA DUPLA,CILINDRICA,PRE-FABRICADA EM ANEIS DECONCRETO,COM DIAMETRO DE 60CM E PROFUNDIDADE TOTAL DE 90CM,INCLUSIVE TAMPA EM CONCRETO.FORNECIMENTO E COLOCACAO</v>
          </cell>
          <cell r="C6384" t="str">
            <v>UN</v>
          </cell>
          <cell r="D6384">
            <v>352.66</v>
          </cell>
          <cell r="F6384" t="str">
            <v>15.002.0063-A</v>
          </cell>
          <cell r="G6384" t="str">
            <v>CAIXA DE GORDURA DUPLA,CILINDRICA,PRE-FABRICADA EM ANEIS DECONCRETO,COM DIAMETRO DE 60CM E PROFUNDIDADE TOTAL DE 90CM,INCLUSIVE TAMPA EM CONCRETO.FORNECIMENTO E COLOCACAO</v>
          </cell>
          <cell r="H6384" t="str">
            <v>UN</v>
          </cell>
          <cell r="I6384">
            <v>339.99</v>
          </cell>
        </row>
        <row r="6385">
          <cell r="A6385" t="str">
            <v>15.002.0080-0</v>
          </cell>
          <cell r="B6385" t="str">
            <v>CAIXA DE GORDURA ESPECIAL EM ALVENARIA DE TIJOLOS MACICOS(7X10X20CM),EM PAREDES DE UMA VEZ(0,20M),MEDINDO 0,80X0,80X0,90M,INCLUSIVE REVESTIMENTO INTERNO EM ARGAMASSA DE CIMENTO E AREIA NO TRACO 1:3,COM ESPESSURA DE 1,5CM,EXCLUSIVE TAMPAO DEFERRO FUNDIDO</v>
          </cell>
          <cell r="C6385" t="str">
            <v>UN</v>
          </cell>
          <cell r="D6385">
            <v>1706.98</v>
          </cell>
          <cell r="F6385" t="str">
            <v>15.002.0080-A</v>
          </cell>
          <cell r="G6385" t="str">
            <v>CAIXA DE GORDURA ESPECIAL EM ALVENARIA DE TIJOLOS MACICOS(7X10X20CM),EM PAREDES DE UMA VEZ(0,20M),MEDINDO 0,80X0,80X0,90M,INCLUSIVE REVESTIMENTO INTERNO EM ARGAMASSA DE CIMENTO E AREIA NO TRACO 1:3,COM ESPESSURA DE 1,5CM,EXCLUSIVE TAMPAO DEFERRO FUNDIDO</v>
          </cell>
          <cell r="H6385" t="str">
            <v>UN</v>
          </cell>
          <cell r="I6385">
            <v>1629.33</v>
          </cell>
        </row>
        <row r="6386">
          <cell r="A6386" t="str">
            <v>15.002.0082-0</v>
          </cell>
          <cell r="B6386" t="str">
            <v>CAIXA DE GORDURA ESPECIAL DE ALVENARIA DE TIJOLOS MACICOS(7X10X20CM),EM PAREDES DE UMA VEZ(0,20M),MEDINDO 1,00X1,00X0,90M,INCLUSIVE REVESTIMENTO INTERNO EM ARGAMASSA DE CIMENTO E AREIA,NO TRACO 1:3,COM ESPESSURA DE 1,5CM,EXCLUSIVE TAMPAO DEFERRO FUNDIDO</v>
          </cell>
          <cell r="C6386" t="str">
            <v>UN</v>
          </cell>
          <cell r="D6386">
            <v>2109.4899999999998</v>
          </cell>
          <cell r="F6386" t="str">
            <v>15.002.0082-A</v>
          </cell>
          <cell r="G6386" t="str">
            <v>CAIXA DE GORDURA ESPECIAL DE ALVENARIA DE TIJOLOS MACICOS(7X10X20CM),EM PAREDES DE UMA VEZ(0,20M),MEDINDO 1,00X1,00X0,90M,INCLUSIVE REVESTIMENTO INTERNO EM ARGAMASSA DE CIMENTO E AREIA,NO TRACO 1:3,COM ESPESSURA DE 1,5CM,EXCLUSIVE TAMPAO DEFERRO FUNDIDO</v>
          </cell>
          <cell r="H6386" t="str">
            <v>UN</v>
          </cell>
          <cell r="I6386">
            <v>2016.3</v>
          </cell>
        </row>
        <row r="6387">
          <cell r="A6387" t="str">
            <v>15.002.0084-0</v>
          </cell>
          <cell r="B6387" t="str">
            <v>CAIXA DE GORDURA ESPECIAL EM ALVENARIA DE TIJOLOS MACICOS(7X10X20CM),EM PAREDES DE UMA VEZ(0,20M),MEDINDO 1,20X1,00X0,90M,INCLUSIVE REVESTIMENTO INTERNO EM ARGAMASSA DE CIMENTO E AREIA,NO TRACO 1:3,COM ESPESSURA DE 1,5CM,EXCLUSIVE TAMPAO DEFERRO FUNDIDO</v>
          </cell>
          <cell r="C6387" t="str">
            <v>UN</v>
          </cell>
          <cell r="D6387">
            <v>2332.86</v>
          </cell>
          <cell r="F6387" t="str">
            <v>15.002.0084-A</v>
          </cell>
          <cell r="G6387" t="str">
            <v>CAIXA DE GORDURA ESPECIAL EM ALVENARIA DE TIJOLOS MACICOS(7X10X20CM),EM PAREDES DE UMA VEZ(0,20M),MEDINDO 1,20X1,00X0,90M,INCLUSIVE REVESTIMENTO INTERNO EM ARGAMASSA DE CIMENTO E AREIA,NO TRACO 1:3,COM ESPESSURA DE 1,5CM,EXCLUSIVE TAMPAO DEFERRO FUNDIDO</v>
          </cell>
          <cell r="H6387" t="str">
            <v>UN</v>
          </cell>
          <cell r="I6387">
            <v>2230.75</v>
          </cell>
        </row>
        <row r="6388">
          <cell r="A6388" t="str">
            <v>15.002.0086-0</v>
          </cell>
          <cell r="B6388" t="str">
            <v>CAIXA DE GORDURA ESPECIAL EM ALVENARIA DE TIJOLOS MACICOS(7X10X20CM),EM PAREDES DE UMA VEZ(0,20M),MEDINDO 1,20X1,20X0,90M,INCLUSIVE REVESTIMENTO INTERNO EM ARGAMASSA DE CIMENTO E AREIA,NO TRACO 1:3,COM ESPESSURA DE 1,5CM,EXCLUSIVE TAMPAO DEFERRO FUNDIDO</v>
          </cell>
          <cell r="C6388" t="str">
            <v>UN</v>
          </cell>
          <cell r="D6388">
            <v>2479.96</v>
          </cell>
          <cell r="F6388" t="str">
            <v>15.002.0086-A</v>
          </cell>
          <cell r="G6388" t="str">
            <v>CAIXA DE GORDURA ESPECIAL EM ALVENARIA DE TIJOLOS MACICOS(7X10X20CM),EM PAREDES DE UMA VEZ(0,20M),MEDINDO 1,20X1,20X0,90M,INCLUSIVE REVESTIMENTO INTERNO EM ARGAMASSA DE CIMENTO E AREIA,NO TRACO 1:3,COM ESPESSURA DE 1,5CM,EXCLUSIVE TAMPAO DEFERRO FUNDIDO</v>
          </cell>
          <cell r="H6388" t="str">
            <v>UN</v>
          </cell>
          <cell r="I6388">
            <v>2370.4699999999998</v>
          </cell>
        </row>
        <row r="6389">
          <cell r="A6389" t="str">
            <v>15.002.0088-0</v>
          </cell>
          <cell r="B6389" t="str">
            <v>CAIXA DE GORDURA ESPECIAL EM ALVENARIA DE TIJOLOS MACICOS(7X10X20CM),EM PAREDES DE UMA VEZ(0,20M),MEDINDO 1,00X1,50X0,90M,INCLUSIVE REVESTIMENTO INTERNO EM ARGAMASSA DE CIMENTO E AREIA,NO TRACO 1:3,COM ESPESSURA DE 1,5CM,EXCLUSIVE TAMPAO DEFERRO FUNDIDO</v>
          </cell>
          <cell r="C6389" t="str">
            <v>UN</v>
          </cell>
          <cell r="D6389">
            <v>2565.19</v>
          </cell>
          <cell r="F6389" t="str">
            <v>15.002.0088-A</v>
          </cell>
          <cell r="G6389" t="str">
            <v>CAIXA DE GORDURA ESPECIAL EM ALVENARIA DE TIJOLOS MACICOS(7X10X20CM),EM PAREDES DE UMA VEZ(0,20M),MEDINDO 1,00X1,50X0,90M,INCLUSIVE REVESTIMENTO INTERNO EM ARGAMASSA DE CIMENTO E AREIA,NO TRACO 1:3,COM ESPESSURA DE 1,5CM,EXCLUSIVE TAMPAO DEFERRO FUNDIDO</v>
          </cell>
          <cell r="H6389" t="str">
            <v>UN</v>
          </cell>
          <cell r="I6389">
            <v>2453.42</v>
          </cell>
        </row>
        <row r="6390">
          <cell r="A6390" t="str">
            <v>15.002.0090-0</v>
          </cell>
          <cell r="B6390" t="str">
            <v>CAIXA DE GORDURA ESPECIAL EM ALVENARIA DE TIJOLOS MACICOS(7X10X20CM),EM PAREDES DE UMA VEZ(0,20M),MEDINDO 1,20X1,50X0,90M,INCLUSIVE REVESTIMENTO INTERNO EM ARGAMASSA DE CIMENTO E AREIA,NO TRACO 1:3,COM ESPESSURA DE 1,5CM,EXCLUSIVE TAMPAO DEFERRO FUNDIDO</v>
          </cell>
          <cell r="C6390" t="str">
            <v>UN</v>
          </cell>
          <cell r="D6390">
            <v>2761.54</v>
          </cell>
          <cell r="F6390" t="str">
            <v>15.002.0090-A</v>
          </cell>
          <cell r="G6390" t="str">
            <v>CAIXA DE GORDURA ESPECIAL EM ALVENARIA DE TIJOLOS MACICOS(7X10X20CM),EM PAREDES DE UMA VEZ(0,20M),MEDINDO 1,20X1,50X0,90M,INCLUSIVE REVESTIMENTO INTERNO EM ARGAMASSA DE CIMENTO E AREIA,NO TRACO 1:3,COM ESPESSURA DE 1,5CM,EXCLUSIVE TAMPAO DEFERRO FUNDIDO</v>
          </cell>
          <cell r="H6390" t="str">
            <v>UN</v>
          </cell>
          <cell r="I6390">
            <v>2641.73</v>
          </cell>
        </row>
        <row r="6391">
          <cell r="A6391" t="str">
            <v>15.002.0092-0</v>
          </cell>
          <cell r="B6391" t="str">
            <v>CAIXA DE GORDURA ESPECIAL EM ALVENARIA DE TIJOLOS MACICOS(7X10X20CM),EM PAREDES DE UMA VEZ(0,20M),MEDINDO 1,50X1,50X0,90M,INCLUSIVE REVESTIMENTO INTERNO EM ARGAMASSA DE CIMENTO E AREIA,NO TRACO 1:3,COM ESPESSURA DE 1,5CM,EXCLUSIVE TAMPAO DEFERRO FUNDIDO</v>
          </cell>
          <cell r="C6391" t="str">
            <v>UN</v>
          </cell>
          <cell r="D6391">
            <v>3050.87</v>
          </cell>
          <cell r="F6391" t="str">
            <v>15.002.0092-A</v>
          </cell>
          <cell r="G6391" t="str">
            <v>CAIXA DE GORDURA ESPECIAL EM ALVENARIA DE TIJOLOS MACICOS(7X10X20CM),EM PAREDES DE UMA VEZ(0,20M),MEDINDO 1,50X1,50X0,90M,INCLUSIVE REVESTIMENTO INTERNO EM ARGAMASSA DE CIMENTO E AREIA,NO TRACO 1:3,COM ESPESSURA DE 1,5CM,EXCLUSIVE TAMPAO DEFERRO FUNDIDO</v>
          </cell>
          <cell r="H6391" t="str">
            <v>UN</v>
          </cell>
          <cell r="I6391">
            <v>2920.41</v>
          </cell>
        </row>
        <row r="6392">
          <cell r="A6392" t="str">
            <v>15.002.0094-0</v>
          </cell>
          <cell r="B6392" t="str">
            <v>CAIXA DE GORDURA ESPECIAL EM ALVENARIA DE TIJOLOS MACICOS(7X10X20CM),EM PAREDES DE UMA VEZ(0,20CM),MEDINDO 1,50X2,00X0,90M,INCLUSIVE REVESTIMENTO INTERNO EM ARGAMASSA DE CIMENTO EAREIA,NO TRACO 1:3,COM ESPESSURA DE 1,5CM,EXCLUSIVE TAMPAODE FERRO FUNDIDO</v>
          </cell>
          <cell r="C6392" t="str">
            <v>UN</v>
          </cell>
          <cell r="D6392">
            <v>3531.95</v>
          </cell>
          <cell r="F6392" t="str">
            <v>15.002.0094-A</v>
          </cell>
          <cell r="G6392" t="str">
            <v>CAIXA DE GORDURA ESPECIAL EM ALVENARIA DE TIJOLOS MACICOS(7X10X20CM),EM PAREDES DE UMA VEZ(0,20CM),MEDINDO 1,50X2,00X0,90M,INCLUSIVE REVESTIMENTO INTERNO EM ARGAMASSA DE CIMENTO EAREIA,NO TRACO 1:3,COM ESPESSURA DE 1,5CM,EXCLUSIVE TAMPAODE FERRO FUNDIDO</v>
          </cell>
          <cell r="H6392" t="str">
            <v>UN</v>
          </cell>
          <cell r="I6392">
            <v>3381.86</v>
          </cell>
        </row>
        <row r="6393">
          <cell r="A6393" t="str">
            <v>15.002.0096-0</v>
          </cell>
          <cell r="B6393" t="str">
            <v>CAIXA DE GORDURA ESPECIAL EM ALVENARIA DE TIJOLOS MACICOS(7X10X20CM),EM PAREDES DE UMA VEZ(0,20M),MEDINDO 1,50X2,20X0,90M,INCLUSIVE REVESTIMENTO INTERNO EM ARGAMASSA DE CIMENTO E AREIA,NO TRACO 1:3,COM ESPESSURA DE 1,5CM,EXCLUSIVE TAMPAO DEFERRO FUNDIDO</v>
          </cell>
          <cell r="C6393" t="str">
            <v>UN</v>
          </cell>
          <cell r="D6393">
            <v>3782</v>
          </cell>
          <cell r="F6393" t="str">
            <v>15.002.0096-A</v>
          </cell>
          <cell r="G6393" t="str">
            <v>CAIXA DE GORDURA ESPECIAL EM ALVENARIA DE TIJOLOS MACICOS(7X10X20CM),EM PAREDES DE UMA VEZ(0,20M),MEDINDO 1,50X2,20X0,90M,INCLUSIVE REVESTIMENTO INTERNO EM ARGAMASSA DE CIMENTO E AREIA,NO TRACO 1:3,COM ESPESSURA DE 1,5CM,EXCLUSIVE TAMPAO DEFERRO FUNDIDO</v>
          </cell>
          <cell r="H6393" t="str">
            <v>UN</v>
          </cell>
          <cell r="I6393">
            <v>3621.79</v>
          </cell>
        </row>
        <row r="6394">
          <cell r="A6394" t="str">
            <v>15.002.0120-0</v>
          </cell>
          <cell r="B639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6394" t="str">
            <v>UN</v>
          </cell>
          <cell r="D6394">
            <v>252.2</v>
          </cell>
          <cell r="F6394" t="str">
            <v>15.002.0120-A</v>
          </cell>
          <cell r="G639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H6394" t="str">
            <v>UN</v>
          </cell>
          <cell r="I6394">
            <v>234.78</v>
          </cell>
        </row>
        <row r="6395">
          <cell r="A6395" t="str">
            <v>15.002.0125-0</v>
          </cell>
          <cell r="B639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6395" t="str">
            <v>UN</v>
          </cell>
          <cell r="D6395">
            <v>456.04</v>
          </cell>
          <cell r="F6395" t="str">
            <v>15.002.0125-A</v>
          </cell>
          <cell r="G639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H6395" t="str">
            <v>UN</v>
          </cell>
          <cell r="I6395">
            <v>427.52</v>
          </cell>
        </row>
        <row r="6396">
          <cell r="A6396" t="str">
            <v>15.002.0130-0</v>
          </cell>
          <cell r="B6396"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6396" t="str">
            <v>UN</v>
          </cell>
          <cell r="D6396">
            <v>1528.41</v>
          </cell>
          <cell r="F6396" t="str">
            <v>15.002.0130-A</v>
          </cell>
          <cell r="G6396"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H6396" t="str">
            <v>UN</v>
          </cell>
          <cell r="I6396">
            <v>1423.56</v>
          </cell>
        </row>
        <row r="6397">
          <cell r="A6397" t="str">
            <v>15.002.0135-0</v>
          </cell>
          <cell r="B6397"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6397" t="str">
            <v>UN</v>
          </cell>
          <cell r="D6397">
            <v>2865.69</v>
          </cell>
          <cell r="F6397" t="str">
            <v>15.002.0135-A</v>
          </cell>
          <cell r="G6397"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H6397" t="str">
            <v>UN</v>
          </cell>
          <cell r="I6397">
            <v>2670.01</v>
          </cell>
        </row>
        <row r="6398">
          <cell r="A6398" t="str">
            <v>15.002.0200-0</v>
          </cell>
          <cell r="B6398"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6398" t="str">
            <v>UN</v>
          </cell>
          <cell r="D6398">
            <v>543.94000000000005</v>
          </cell>
          <cell r="F6398" t="str">
            <v>15.002.0200-A</v>
          </cell>
          <cell r="G6398"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H6398" t="str">
            <v>UN</v>
          </cell>
          <cell r="I6398">
            <v>533.83000000000004</v>
          </cell>
        </row>
        <row r="6399">
          <cell r="A6399" t="str">
            <v>15.002.0205-0</v>
          </cell>
          <cell r="B6399"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6399" t="str">
            <v>UN</v>
          </cell>
          <cell r="D6399">
            <v>458.32</v>
          </cell>
          <cell r="F6399" t="str">
            <v>15.002.0205-A</v>
          </cell>
          <cell r="G6399"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H6399" t="str">
            <v>UN</v>
          </cell>
          <cell r="I6399">
            <v>450.6</v>
          </cell>
        </row>
        <row r="6400">
          <cell r="A6400" t="str">
            <v>15.002.0210-0</v>
          </cell>
          <cell r="B6400"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6400" t="str">
            <v>UN</v>
          </cell>
          <cell r="D6400">
            <v>396.5</v>
          </cell>
          <cell r="F6400" t="str">
            <v>15.002.0210-A</v>
          </cell>
          <cell r="G6400"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H6400" t="str">
            <v>UN</v>
          </cell>
          <cell r="I6400">
            <v>391.43</v>
          </cell>
        </row>
        <row r="6401">
          <cell r="A6401" t="str">
            <v>15.002.0310-0</v>
          </cell>
          <cell r="B6401" t="str">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ell>
          <cell r="C6401" t="str">
            <v>UN</v>
          </cell>
          <cell r="D6401">
            <v>2276.4499999999998</v>
          </cell>
          <cell r="F6401" t="str">
            <v>15.002.0310-A</v>
          </cell>
          <cell r="G6401" t="str">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ell>
          <cell r="H6401" t="str">
            <v>UN</v>
          </cell>
          <cell r="I6401">
            <v>2203.75</v>
          </cell>
        </row>
        <row r="6402">
          <cell r="A6402" t="str">
            <v>15.002.0400-0</v>
          </cell>
          <cell r="B6402" t="str">
            <v>CAIXA SIFONADA DE ANEL DE CONCRETO DE 42CM DE DIAMETRO E 60CM DE PROFUNDIDADE,EXCLUSIVE ESCAVACAO E REATERRO.FORNECIMENTO E COLOCACAO</v>
          </cell>
          <cell r="C6402" t="str">
            <v>UN</v>
          </cell>
          <cell r="D6402">
            <v>301.04000000000002</v>
          </cell>
          <cell r="F6402" t="str">
            <v>15.002.0400-A</v>
          </cell>
          <cell r="G6402" t="str">
            <v>CAIXA SIFONADA DE ANEL DE CONCRETO DE 42CM DE DIAMETRO E 60CM DE PROFUNDIDADE,EXCLUSIVE ESCAVACAO E REATERRO.FORNECIMENTO E COLOCACAO</v>
          </cell>
          <cell r="H6402" t="str">
            <v>UN</v>
          </cell>
          <cell r="I6402">
            <v>288.37</v>
          </cell>
        </row>
        <row r="6403">
          <cell r="A6403" t="str">
            <v>15.002.0401-0</v>
          </cell>
          <cell r="B6403" t="str">
            <v>CAIXA SIFONADA DE ANEL DE CONCRETO DE 60CM DE DIAMETRO E 60CM DE PROFUNDIDADE,EXCLUSIVE ESCAVACAO E REATERRO.FORNECIMENTO E COLOCACAO</v>
          </cell>
          <cell r="C6403" t="str">
            <v>UN</v>
          </cell>
          <cell r="D6403">
            <v>352.88</v>
          </cell>
          <cell r="F6403" t="str">
            <v>15.002.0401-A</v>
          </cell>
          <cell r="G6403" t="str">
            <v>CAIXA SIFONADA DE ANEL DE CONCRETO DE 60CM DE DIAMETRO E 60CM DE PROFUNDIDADE,EXCLUSIVE ESCAVACAO E REATERRO.FORNECIMENTO E COLOCACAO</v>
          </cell>
          <cell r="H6403" t="str">
            <v>UN</v>
          </cell>
          <cell r="I6403">
            <v>340.22</v>
          </cell>
        </row>
        <row r="6404">
          <cell r="A6404" t="str">
            <v>15.002.0580-0</v>
          </cell>
          <cell r="B6404" t="str">
            <v>FOSSA SEPTICA CILINDRICA,TIPO CAMARA IMHOFF,DE CONCRETO PRE-MOLDADO,MEDINDO 2000X2000MM.FORNECIMENTO E COLOCACAO</v>
          </cell>
          <cell r="C6404" t="str">
            <v>UN</v>
          </cell>
          <cell r="D6404">
            <v>7364.64</v>
          </cell>
          <cell r="F6404" t="str">
            <v>15.002.0580-A</v>
          </cell>
          <cell r="G6404" t="str">
            <v>FOSSA SEPTICA CILINDRICA,TIPO CAMARA IMHOFF,DE CONCRETO PRE-MOLDADO,MEDINDO 2000X2000MM.FORNECIMENTO E COLOCACAO</v>
          </cell>
          <cell r="H6404" t="str">
            <v>UN</v>
          </cell>
          <cell r="I6404">
            <v>7275.31</v>
          </cell>
        </row>
        <row r="6405">
          <cell r="A6405" t="str">
            <v>15.002.0584-0</v>
          </cell>
          <cell r="B6405" t="str">
            <v>FOSSA SEPTICA CILINDRICA,TIPO CAMARA IMHOFF,DE CONCRETO PRE-MOLDADO,MEDINDO 2500X2400MM.FORNECIMENTO E COLOCACAO.</v>
          </cell>
          <cell r="C6405" t="str">
            <v>UN</v>
          </cell>
          <cell r="D6405">
            <v>11007.34</v>
          </cell>
          <cell r="F6405" t="str">
            <v>15.002.0584-A</v>
          </cell>
          <cell r="G6405" t="str">
            <v>FOSSA SEPTICA CILINDRICA,TIPO CAMARA IMHOFF,DE CONCRETO PRE-MOLDADO,MEDINDO 2500X2400MM.FORNECIMENTO E COLOCACAO.</v>
          </cell>
          <cell r="H6405" t="str">
            <v>UN</v>
          </cell>
          <cell r="I6405">
            <v>10869.83</v>
          </cell>
        </row>
        <row r="6406">
          <cell r="A6406" t="str">
            <v>15.002.0588-0</v>
          </cell>
          <cell r="B6406" t="str">
            <v>FOSSA SEPTICA CILINDRICA,TIPO CAMARA IMHOFF,DE CONCRETO PRE-MOLDADO,MEDINDO 2500X2800MM.FORNECIMENTO E COLOCACAO</v>
          </cell>
          <cell r="C6406" t="str">
            <v>UN</v>
          </cell>
          <cell r="D6406">
            <v>13489.25</v>
          </cell>
          <cell r="F6406" t="str">
            <v>15.002.0588-A</v>
          </cell>
          <cell r="G6406" t="str">
            <v>FOSSA SEPTICA CILINDRICA,TIPO CAMARA IMHOFF,DE CONCRETO PRE-MOLDADO,MEDINDO 2500X2800MM.FORNECIMENTO E COLOCACAO</v>
          </cell>
          <cell r="H6406" t="str">
            <v>UN</v>
          </cell>
          <cell r="I6406">
            <v>13332.17</v>
          </cell>
        </row>
        <row r="6407">
          <cell r="A6407" t="str">
            <v>15.002.0590-0</v>
          </cell>
          <cell r="B6407" t="str">
            <v>FOSSA SEPTICA CILINDRICA,TIPO CAMARA IMHOFF,DE CONCRETO PRE-MOLDADO,MEDINDO 3000X2000MM.FORNECIMENTO E COLOCACAO</v>
          </cell>
          <cell r="C6407" t="str">
            <v>UN</v>
          </cell>
          <cell r="D6407">
            <v>13280.27</v>
          </cell>
          <cell r="F6407" t="str">
            <v>15.002.0590-A</v>
          </cell>
          <cell r="G6407" t="str">
            <v>FOSSA SEPTICA CILINDRICA,TIPO CAMARA IMHOFF,DE CONCRETO PRE-MOLDADO,MEDINDO 3000X2000MM.FORNECIMENTO E COLOCACAO</v>
          </cell>
          <cell r="H6407" t="str">
            <v>UN</v>
          </cell>
          <cell r="I6407">
            <v>13125.28</v>
          </cell>
        </row>
        <row r="6408">
          <cell r="A6408" t="str">
            <v>15.002.0596-0</v>
          </cell>
          <cell r="B6408" t="str">
            <v>FOSSA SEPTICA CILINDRICA,TIPO CAMARA IMHOFF,DE CONCRETO PRE-MOLDADO,MEDINDO 3000X2800MM.FORNECIMENTO E COLOCACAO</v>
          </cell>
          <cell r="C6408" t="str">
            <v>UN</v>
          </cell>
          <cell r="D6408">
            <v>16643.37</v>
          </cell>
          <cell r="F6408" t="str">
            <v>15.002.0596-A</v>
          </cell>
          <cell r="G6408" t="str">
            <v>FOSSA SEPTICA CILINDRICA,TIPO CAMARA IMHOFF,DE CONCRETO PRE-MOLDADO,MEDINDO 3000X2800MM.FORNECIMENTO E COLOCACAO</v>
          </cell>
          <cell r="H6408" t="str">
            <v>UN</v>
          </cell>
          <cell r="I6408">
            <v>16435.88</v>
          </cell>
        </row>
        <row r="6409">
          <cell r="A6409" t="str">
            <v>15.002.0622-0</v>
          </cell>
          <cell r="B6409" t="str">
            <v>FOSSA SEPTICA CILINDRICA,TIPO CAMARA UNICA,DE CONCRETO PRE-MOLDADO,MEDINDO 1200X1500MM.FORNECIMENTO E COLOCACAO</v>
          </cell>
          <cell r="C6409" t="str">
            <v>UN</v>
          </cell>
          <cell r="D6409">
            <v>1586.36</v>
          </cell>
          <cell r="F6409" t="str">
            <v>15.002.0622-A</v>
          </cell>
          <cell r="G6409" t="str">
            <v>FOSSA SEPTICA CILINDRICA,TIPO CAMARA UNICA,DE CONCRETO PRE-MOLDADO,MEDINDO 1200X1500MM.FORNECIMENTO E COLOCACAO</v>
          </cell>
          <cell r="H6409" t="str">
            <v>UN</v>
          </cell>
          <cell r="I6409">
            <v>1549.45</v>
          </cell>
        </row>
        <row r="6410">
          <cell r="A6410" t="str">
            <v>15.002.0623-0</v>
          </cell>
          <cell r="B6410" t="str">
            <v>FOSSA SEPTICA,DE CAMARA UNICA,TIPO CILINDRICA,DE CONCRETO PRE-MOLDADO,MEDINDO 1200X2000MM.FORNECIMENTO E COLOCACAO</v>
          </cell>
          <cell r="C6410" t="str">
            <v>UN</v>
          </cell>
          <cell r="D6410">
            <v>2406.7399999999998</v>
          </cell>
          <cell r="F6410" t="str">
            <v>15.002.0623-A</v>
          </cell>
          <cell r="G6410" t="str">
            <v>FOSSA SEPTICA,DE CAMARA UNICA,TIPO CILINDRICA,DE CONCRETO PRE-MOLDADO,MEDINDO 1200X2000MM.FORNECIMENTO E COLOCACAO</v>
          </cell>
          <cell r="H6410" t="str">
            <v>UN</v>
          </cell>
          <cell r="I6410">
            <v>2359.5100000000002</v>
          </cell>
        </row>
        <row r="6411">
          <cell r="A6411" t="str">
            <v>15.002.0624-0</v>
          </cell>
          <cell r="B6411" t="str">
            <v>FOSSA SEPTICA,DE CAMARA UNICA,TIPO CILINDRICA,DE CONCRETO PRE-MOLDADO,MEDINDO 1200X2500MM.FORNECIMENTO E COLOCACAO</v>
          </cell>
          <cell r="C6411" t="str">
            <v>UN</v>
          </cell>
          <cell r="D6411">
            <v>2943.94</v>
          </cell>
          <cell r="F6411" t="str">
            <v>15.002.0624-A</v>
          </cell>
          <cell r="G6411" t="str">
            <v>FOSSA SEPTICA,DE CAMARA UNICA,TIPO CILINDRICA,DE CONCRETO PRE-MOLDADO,MEDINDO 1200X2500MM.FORNECIMENTO E COLOCACAO</v>
          </cell>
          <cell r="H6411" t="str">
            <v>UN</v>
          </cell>
          <cell r="I6411">
            <v>2886.35</v>
          </cell>
        </row>
        <row r="6412">
          <cell r="A6412" t="str">
            <v>15.002.0625-0</v>
          </cell>
          <cell r="B6412" t="str">
            <v>FOSSA SEPTICA,DE CAMARA UNICA,TIPO CILINDRICA,DE CONCRETO PRE-MOLDADO,MEDINDO 1500X2000MM.FORNECIMENTO E COLOCACAO</v>
          </cell>
          <cell r="C6412" t="str">
            <v>UN</v>
          </cell>
          <cell r="D6412">
            <v>4681.18</v>
          </cell>
          <cell r="F6412" t="str">
            <v>15.002.0625-A</v>
          </cell>
          <cell r="G6412" t="str">
            <v>FOSSA SEPTICA,DE CAMARA UNICA,TIPO CILINDRICA,DE CONCRETO PRE-MOLDADO,MEDINDO 1500X2000MM.FORNECIMENTO E COLOCACAO</v>
          </cell>
          <cell r="H6412" t="str">
            <v>UN</v>
          </cell>
          <cell r="I6412">
            <v>4613.6000000000004</v>
          </cell>
        </row>
        <row r="6413">
          <cell r="A6413" t="str">
            <v>15.002.0627-0</v>
          </cell>
          <cell r="B6413" t="str">
            <v>FOSSA SEPTICA,DE CAMARA UNICA,TIPO CILINDRICA,DE CONCRETO PRE-MOLDADO,MEDINDO 1500X2400MM.FORNECIMENTO E COLOCACAO</v>
          </cell>
          <cell r="C6413" t="str">
            <v>UN</v>
          </cell>
          <cell r="D6413">
            <v>5211.7700000000004</v>
          </cell>
          <cell r="F6413" t="str">
            <v>15.002.0627-A</v>
          </cell>
          <cell r="G6413" t="str">
            <v>FOSSA SEPTICA,DE CAMARA UNICA,TIPO CILINDRICA,DE CONCRETO PRE-MOLDADO,MEDINDO 1500X2400MM.FORNECIMENTO E COLOCACAO</v>
          </cell>
          <cell r="H6413" t="str">
            <v>UN</v>
          </cell>
          <cell r="I6413">
            <v>5132.8999999999996</v>
          </cell>
        </row>
        <row r="6414">
          <cell r="A6414" t="str">
            <v>15.002.0630-0</v>
          </cell>
          <cell r="B6414" t="str">
            <v>FOSSA SEPTICA,DE CAMARA UNICA,TIPO CILINDRICA,DE CONCRETO PRE-MOLDADO,MEDINDO 2000X2000MM.FORNECIMENTO E COLOCACAO</v>
          </cell>
          <cell r="C6414" t="str">
            <v>UN</v>
          </cell>
          <cell r="D6414">
            <v>7290.07</v>
          </cell>
          <cell r="F6414" t="str">
            <v>15.002.0630-A</v>
          </cell>
          <cell r="G6414" t="str">
            <v>FOSSA SEPTICA,DE CAMARA UNICA,TIPO CILINDRICA,DE CONCRETO PRE-MOLDADO,MEDINDO 2000X2000MM.FORNECIMENTO E COLOCACAO</v>
          </cell>
          <cell r="H6414" t="str">
            <v>UN</v>
          </cell>
          <cell r="I6414">
            <v>7201.01</v>
          </cell>
        </row>
        <row r="6415">
          <cell r="A6415" t="str">
            <v>15.002.0633-0</v>
          </cell>
          <cell r="B6415" t="str">
            <v>FOSSA SEPTICA,DE CAMARA UNICA,TIPO CILINDRICA,DE CONCRETO PRE-MOLDADO,MEDINDO 2000X2400MM.FORNECIMENTO E COLOCACAO</v>
          </cell>
          <cell r="C6415" t="str">
            <v>UN</v>
          </cell>
          <cell r="D6415">
            <v>8519.16</v>
          </cell>
          <cell r="F6415" t="str">
            <v>15.002.0633-A</v>
          </cell>
          <cell r="G6415" t="str">
            <v>FOSSA SEPTICA,DE CAMARA UNICA,TIPO CILINDRICA,DE CONCRETO PRE-MOLDADO,MEDINDO 2000X2400MM.FORNECIMENTO E COLOCACAO</v>
          </cell>
          <cell r="H6415" t="str">
            <v>UN</v>
          </cell>
          <cell r="I6415">
            <v>8414.85</v>
          </cell>
        </row>
        <row r="6416">
          <cell r="A6416" t="str">
            <v>15.002.0637-0</v>
          </cell>
          <cell r="B6416" t="str">
            <v>FOSSA SEPTICA,DE CAMARA UNICA,TIPO CILINDRICA,DE CONCRETO PRE-MOLDADO,MEDINDO 2500X2000MM.FORNECIMENTO E COLOCACAO</v>
          </cell>
          <cell r="C6416" t="str">
            <v>UN</v>
          </cell>
          <cell r="D6416">
            <v>9434.2900000000009</v>
          </cell>
          <cell r="F6416" t="str">
            <v>15.002.0637-A</v>
          </cell>
          <cell r="G6416" t="str">
            <v>FOSSA SEPTICA,DE CAMARA UNICA,TIPO CILINDRICA,DE CONCRETO PRE-MOLDADO,MEDINDO 2500X2000MM.FORNECIMENTO E COLOCACAO</v>
          </cell>
          <cell r="H6416" t="str">
            <v>UN</v>
          </cell>
          <cell r="I6416">
            <v>9316.6299999999992</v>
          </cell>
        </row>
        <row r="6417">
          <cell r="A6417" t="str">
            <v>15.002.0641-0</v>
          </cell>
          <cell r="B6417" t="str">
            <v>FOSSA SEPTICA,DE CAMARA UNICA,TIPO CILINDRICA,DE CONCRETO PRE-MOLDADO,MEDINDO 2500X2400MM.FORNECIMENTO E COLOCACAO</v>
          </cell>
          <cell r="C6417" t="str">
            <v>UN</v>
          </cell>
          <cell r="D6417">
            <v>11006.34</v>
          </cell>
          <cell r="F6417" t="str">
            <v>15.002.0641-A</v>
          </cell>
          <cell r="G6417" t="str">
            <v>FOSSA SEPTICA,DE CAMARA UNICA,TIPO CILINDRICA,DE CONCRETO PRE-MOLDADO,MEDINDO 2500X2400MM.FORNECIMENTO E COLOCACAO</v>
          </cell>
          <cell r="H6417" t="str">
            <v>UN</v>
          </cell>
          <cell r="I6417">
            <v>10868.83</v>
          </cell>
        </row>
        <row r="6418">
          <cell r="A6418" t="str">
            <v>15.002.0643-0</v>
          </cell>
          <cell r="B6418" t="str">
            <v>FOSSA SEPTICA,DE CAMARA UNICA,TIPO CILINDRICA,DE CONCRETO PRE-MOLDADO,MEDINDO 2500X2800MM.FORNECIMENTO E COLOCACAO</v>
          </cell>
          <cell r="C6418" t="str">
            <v>UN</v>
          </cell>
          <cell r="D6418">
            <v>12580.25</v>
          </cell>
          <cell r="F6418" t="str">
            <v>15.002.0643-A</v>
          </cell>
          <cell r="G6418" t="str">
            <v>FOSSA SEPTICA,DE CAMARA UNICA,TIPO CILINDRICA,DE CONCRETO PRE-MOLDADO,MEDINDO 2500X2800MM.FORNECIMENTO E COLOCACAO</v>
          </cell>
          <cell r="H6418" t="str">
            <v>UN</v>
          </cell>
          <cell r="I6418">
            <v>12422.9</v>
          </cell>
        </row>
        <row r="6419">
          <cell r="A6419" t="str">
            <v>15.002.0649-0</v>
          </cell>
          <cell r="B6419" t="str">
            <v>FOSSA SEPTICA,DE CAMARA UNICA,TIPO CILINDRICA,DE CONCRETO PRE-MOLDADO,MEDINDO 3000X2800MM.FORNECIMENTO E COLOCACAO</v>
          </cell>
          <cell r="C6419" t="str">
            <v>UN</v>
          </cell>
          <cell r="D6419">
            <v>16965.37</v>
          </cell>
          <cell r="F6419" t="str">
            <v>15.002.0649-A</v>
          </cell>
          <cell r="G6419" t="str">
            <v>FOSSA SEPTICA,DE CAMARA UNICA,TIPO CILINDRICA,DE CONCRETO PRE-MOLDADO,MEDINDO 3000X2800MM.FORNECIMENTO E COLOCACAO</v>
          </cell>
          <cell r="H6419" t="str">
            <v>UN</v>
          </cell>
          <cell r="I6419">
            <v>16757.88</v>
          </cell>
        </row>
        <row r="6420">
          <cell r="A6420" t="str">
            <v>15.002.0662-0</v>
          </cell>
          <cell r="B6420" t="str">
            <v>FILTRO ANAEROBIO,DE ANEIS DE CONCRETO PRE-MOLDADO,MEDINDO 1200X2000MM.FORNECIMENTO E COLOCACAO</v>
          </cell>
          <cell r="C6420" t="str">
            <v>UN</v>
          </cell>
          <cell r="D6420">
            <v>2392.34</v>
          </cell>
          <cell r="F6420" t="str">
            <v>15.002.0662-A</v>
          </cell>
          <cell r="G6420" t="str">
            <v>FILTRO ANAEROBIO,DE ANEIS DE CONCRETO PRE-MOLDADO,MEDINDO 1200X2000MM.FORNECIMENTO E COLOCACAO</v>
          </cell>
          <cell r="H6420" t="str">
            <v>UN</v>
          </cell>
          <cell r="I6420">
            <v>2345.11</v>
          </cell>
        </row>
        <row r="6421">
          <cell r="A6421" t="str">
            <v>15.002.0663-0</v>
          </cell>
          <cell r="B6421" t="str">
            <v>FILTRO ANAEROBIO,DE ANEIS DE CONCRETO PRE-MOLDADO,MEDINDO 1500X2000MM.FORNECIMENTO E COLOCACAO</v>
          </cell>
          <cell r="C6421" t="str">
            <v>UN</v>
          </cell>
          <cell r="D6421">
            <v>5617.18</v>
          </cell>
          <cell r="F6421" t="str">
            <v>15.002.0663-A</v>
          </cell>
          <cell r="G6421" t="str">
            <v>FILTRO ANAEROBIO,DE ANEIS DE CONCRETO PRE-MOLDADO,MEDINDO 1500X2000MM.FORNECIMENTO E COLOCACAO</v>
          </cell>
          <cell r="H6421" t="str">
            <v>UN</v>
          </cell>
          <cell r="I6421">
            <v>5549.6</v>
          </cell>
        </row>
        <row r="6422">
          <cell r="A6422" t="str">
            <v>15.002.0664-0</v>
          </cell>
          <cell r="B6422" t="str">
            <v>FILTRO ANAEROBIO,DE ANEIS DE CONCRETO PRE-MOLDADO,MEDINDO 2000X2000MM.FORNECIMENTO E COLOCACAO</v>
          </cell>
          <cell r="C6422" t="str">
            <v>UN</v>
          </cell>
          <cell r="D6422">
            <v>7954.64</v>
          </cell>
          <cell r="F6422" t="str">
            <v>15.002.0664-A</v>
          </cell>
          <cell r="G6422" t="str">
            <v>FILTRO ANAEROBIO,DE ANEIS DE CONCRETO PRE-MOLDADO,MEDINDO 2000X2000MM.FORNECIMENTO E COLOCACAO</v>
          </cell>
          <cell r="H6422" t="str">
            <v>UN</v>
          </cell>
          <cell r="I6422">
            <v>7865.31</v>
          </cell>
        </row>
        <row r="6423">
          <cell r="A6423" t="str">
            <v>15.002.0665-0</v>
          </cell>
          <cell r="B6423" t="str">
            <v>FILTRO ANAEROBIO,DE ANEIS DE CONCRETO PRE-MOLDADO,MEDINDO 2500X2000MM.FORNECIMENTO E COLOCACAO</v>
          </cell>
          <cell r="C6423" t="str">
            <v>UN</v>
          </cell>
          <cell r="D6423">
            <v>10088.290000000001</v>
          </cell>
          <cell r="F6423" t="str">
            <v>15.002.0665-A</v>
          </cell>
          <cell r="G6423" t="str">
            <v>FILTRO ANAEROBIO,DE ANEIS DE CONCRETO PRE-MOLDADO,MEDINDO 2500X2000MM.FORNECIMENTO E COLOCACAO</v>
          </cell>
          <cell r="H6423" t="str">
            <v>UN</v>
          </cell>
          <cell r="I6423">
            <v>9970.6299999999992</v>
          </cell>
        </row>
        <row r="6424">
          <cell r="A6424" t="str">
            <v>15.002.0666-0</v>
          </cell>
          <cell r="B6424" t="str">
            <v>FILTRO ANAEROBIO,DE ANEIS DE CONCRETO PRE-MOLDADO,MEDINDO 3000X2000MM.FORNECIMENTO E COLOCACAO</v>
          </cell>
          <cell r="C6424" t="str">
            <v>UN</v>
          </cell>
          <cell r="D6424">
            <v>14949.33</v>
          </cell>
          <cell r="F6424" t="str">
            <v>15.002.0666-A</v>
          </cell>
          <cell r="G6424" t="str">
            <v>FILTRO ANAEROBIO,DE ANEIS DE CONCRETO PRE-MOLDADO,MEDINDO 3000X2000MM.FORNECIMENTO E COLOCACAO</v>
          </cell>
          <cell r="H6424" t="str">
            <v>UN</v>
          </cell>
          <cell r="I6424">
            <v>14794.34</v>
          </cell>
        </row>
        <row r="6425">
          <cell r="A6425" t="str">
            <v>15.002.0668-0</v>
          </cell>
          <cell r="B6425" t="str">
            <v>SUMIDOURO CILINDRICO,LIGADO A FOSSA,MEDINDO 1200X1500MM,EM ANEIS DE CONCRETO PRE-MOLDADO,EXCLUSIVE FOSSA E MANILHAS.FORNECIMENTO E COLOCACAO</v>
          </cell>
          <cell r="C6425" t="str">
            <v>UN</v>
          </cell>
          <cell r="D6425">
            <v>1523.86</v>
          </cell>
          <cell r="F6425" t="str">
            <v>15.002.0668-A</v>
          </cell>
          <cell r="G6425" t="str">
            <v>SUMIDOURO CILINDRICO,LIGADO A FOSSA,MEDINDO 1200X1500MM,EM ANEIS DE CONCRETO PRE-MOLDADO,EXCLUSIVE FOSSA E MANILHAS.FORNECIMENTO E COLOCACAO</v>
          </cell>
          <cell r="H6425" t="str">
            <v>UN</v>
          </cell>
          <cell r="I6425">
            <v>1486.95</v>
          </cell>
        </row>
        <row r="6426">
          <cell r="A6426" t="str">
            <v>15.002.0669-0</v>
          </cell>
          <cell r="B6426" t="str">
            <v>SUMIDOURO CILINDRICO,LIGADO A FOSSA,MEDINDO 1200X2000MM,EM ANEIS DE CONCRETO PRE-MOLDADO,EXCLUSIVE FOSSA E MANILHAS.FORNECIMENTO E COLOCACAO</v>
          </cell>
          <cell r="C6426" t="str">
            <v>UN</v>
          </cell>
          <cell r="D6426">
            <v>2176.7399999999998</v>
          </cell>
          <cell r="F6426" t="str">
            <v>15.002.0669-A</v>
          </cell>
          <cell r="G6426" t="str">
            <v>SUMIDOURO CILINDRICO,LIGADO A FOSSA,MEDINDO 1200X2000MM,EM ANEIS DE CONCRETO PRE-MOLDADO,EXCLUSIVE FOSSA E MANILHAS.FORNECIMENTO E COLOCACAO</v>
          </cell>
          <cell r="H6426" t="str">
            <v>UN</v>
          </cell>
          <cell r="I6426">
            <v>2129.5100000000002</v>
          </cell>
        </row>
        <row r="6427">
          <cell r="A6427" t="str">
            <v>15.002.0670-0</v>
          </cell>
          <cell r="B6427" t="str">
            <v>SUMIDOURO CILINDRICO,LIGADO A FOSSA,MEDINDO 1200X2500MM,EM ANEIS DE CONCRETO PRE-MOLDADO,EXCLUSIVE FOSSA E MANILHAS.FORNECIMENTO E COLOCACAO</v>
          </cell>
          <cell r="C6427" t="str">
            <v>UN</v>
          </cell>
          <cell r="D6427">
            <v>2585.94</v>
          </cell>
          <cell r="F6427" t="str">
            <v>15.002.0670-A</v>
          </cell>
          <cell r="G6427" t="str">
            <v>SUMIDOURO CILINDRICO,LIGADO A FOSSA,MEDINDO 1200X2500MM,EM ANEIS DE CONCRETO PRE-MOLDADO,EXCLUSIVE FOSSA E MANILHAS.FORNECIMENTO E COLOCACAO</v>
          </cell>
          <cell r="H6427" t="str">
            <v>UN</v>
          </cell>
          <cell r="I6427">
            <v>2528.35</v>
          </cell>
        </row>
        <row r="6428">
          <cell r="A6428" t="str">
            <v>15.002.0671-0</v>
          </cell>
          <cell r="B6428" t="str">
            <v>SUMIDOURO CILINDRICO,LIGADO A FOSSA,MEDINDO 1500X2000MM,EM ANEIS DE CONCRETO PRE-MOLDADO,EXCLUSIVE FOSSA E MANILHAS.FORNECIMENTO E COLOCACAO</v>
          </cell>
          <cell r="C6428" t="str">
            <v>UN</v>
          </cell>
          <cell r="D6428">
            <v>4551.18</v>
          </cell>
          <cell r="F6428" t="str">
            <v>15.002.0671-A</v>
          </cell>
          <cell r="G6428" t="str">
            <v>SUMIDOURO CILINDRICO,LIGADO A FOSSA,MEDINDO 1500X2000MM,EM ANEIS DE CONCRETO PRE-MOLDADO,EXCLUSIVE FOSSA E MANILHAS.FORNECIMENTO E COLOCACAO</v>
          </cell>
          <cell r="H6428" t="str">
            <v>UN</v>
          </cell>
          <cell r="I6428">
            <v>4483.6000000000004</v>
          </cell>
        </row>
        <row r="6429">
          <cell r="A6429" t="str">
            <v>15.002.0673-0</v>
          </cell>
          <cell r="B6429" t="str">
            <v>SUMIDOURO CILINDRICO,LIGADO A FOSSA,MEDINDO 1500X2400MM,EM ANEIS DE CONCRETO PRE-MOLDADO,EXCLUSIVE FOSSA E MANILHAS.FORNECIMENTO E COLOCACAO</v>
          </cell>
          <cell r="C6429" t="str">
            <v>UN</v>
          </cell>
          <cell r="D6429">
            <v>5267.77</v>
          </cell>
          <cell r="F6429" t="str">
            <v>15.002.0673-A</v>
          </cell>
          <cell r="G6429" t="str">
            <v>SUMIDOURO CILINDRICO,LIGADO A FOSSA,MEDINDO 1500X2400MM,EM ANEIS DE CONCRETO PRE-MOLDADO,EXCLUSIVE FOSSA E MANILHAS.FORNECIMENTO E COLOCACAO</v>
          </cell>
          <cell r="H6429" t="str">
            <v>UN</v>
          </cell>
          <cell r="I6429">
            <v>5188.8999999999996</v>
          </cell>
        </row>
        <row r="6430">
          <cell r="A6430" t="str">
            <v>15.002.0676-0</v>
          </cell>
          <cell r="B6430" t="str">
            <v>SUMIDOURO CILINDRICO,LIGADO A FOSSA,MEDINDO 2000X2000MM,EM ANEIS DE CONCRETO PRE-MOLDADO,EXCLUSIVE FOSSA E MANILHAS.FORNECIMENTO E COLOCACAO</v>
          </cell>
          <cell r="C6430" t="str">
            <v>UN</v>
          </cell>
          <cell r="D6430">
            <v>6189.07</v>
          </cell>
          <cell r="F6430" t="str">
            <v>15.002.0676-A</v>
          </cell>
          <cell r="G6430" t="str">
            <v>SUMIDOURO CILINDRICO,LIGADO A FOSSA,MEDINDO 2000X2000MM,EM ANEIS DE CONCRETO PRE-MOLDADO,EXCLUSIVE FOSSA E MANILHAS.FORNECIMENTO E COLOCACAO</v>
          </cell>
          <cell r="H6430" t="str">
            <v>UN</v>
          </cell>
          <cell r="I6430">
            <v>6100.01</v>
          </cell>
        </row>
        <row r="6431">
          <cell r="A6431" t="str">
            <v>15.002.0679-0</v>
          </cell>
          <cell r="B6431" t="str">
            <v>SUMIDOURO CILINDRICO,LIGADO A FOSSA,MEDINDO 2000X2400MM,EM ANEIS DE CONCRETO PRE-MOLDADO,EXCLUSIVE FOSSA E MANILHAS.FORNECIMENTO E COLOCACAO</v>
          </cell>
          <cell r="C6431" t="str">
            <v>UN</v>
          </cell>
          <cell r="D6431">
            <v>7418.16</v>
          </cell>
          <cell r="F6431" t="str">
            <v>15.002.0679-A</v>
          </cell>
          <cell r="G6431" t="str">
            <v>SUMIDOURO CILINDRICO,LIGADO A FOSSA,MEDINDO 2000X2400MM,EM ANEIS DE CONCRETO PRE-MOLDADO,EXCLUSIVE FOSSA E MANILHAS.FORNECIMENTO E COLOCACAO</v>
          </cell>
          <cell r="H6431" t="str">
            <v>UN</v>
          </cell>
          <cell r="I6431">
            <v>7313.85</v>
          </cell>
        </row>
        <row r="6432">
          <cell r="A6432" t="str">
            <v>15.002.0683-0</v>
          </cell>
          <cell r="B6432" t="str">
            <v>SUMIDOURO CILINDRICO,LIGADO A FOSSA,MEDINDO 2500X2000MM,EM ANEIS DE CONCRETO PRE-MOLDADO,EXCLUSIVE FOSSA E MANILHAS.FORNECIMENTO E COLOCACAO</v>
          </cell>
          <cell r="C6432" t="str">
            <v>UN</v>
          </cell>
          <cell r="D6432">
            <v>8015.29</v>
          </cell>
          <cell r="F6432" t="str">
            <v>15.002.0683-A</v>
          </cell>
          <cell r="G6432" t="str">
            <v>SUMIDOURO CILINDRICO,LIGADO A FOSSA,MEDINDO 2500X2000MM,EM ANEIS DE CONCRETO PRE-MOLDADO,EXCLUSIVE FOSSA E MANILHAS.FORNECIMENTO E COLOCACAO</v>
          </cell>
          <cell r="H6432" t="str">
            <v>UN</v>
          </cell>
          <cell r="I6432">
            <v>7897.63</v>
          </cell>
        </row>
        <row r="6433">
          <cell r="A6433" t="str">
            <v>15.002.0687-0</v>
          </cell>
          <cell r="B6433" t="str">
            <v>SUMIDOURO CILINDRICO,LIGADO A FOSSA,MEDINDO 2500X2400MM,EM ANEIS DE CONCRETO PRE-MOLDADO,EXCLUSIVE FOSSA E MANILHAS.FORNECIMENTO E COLOCACAO</v>
          </cell>
          <cell r="C6433" t="str">
            <v>UN</v>
          </cell>
          <cell r="D6433">
            <v>9588.34</v>
          </cell>
          <cell r="F6433" t="str">
            <v>15.002.0687-A</v>
          </cell>
          <cell r="G6433" t="str">
            <v>SUMIDOURO CILINDRICO,LIGADO A FOSSA,MEDINDO 2500X2400MM,EM ANEIS DE CONCRETO PRE-MOLDADO,EXCLUSIVE FOSSA E MANILHAS.FORNECIMENTO E COLOCACAO</v>
          </cell>
          <cell r="H6433" t="str">
            <v>UN</v>
          </cell>
          <cell r="I6433">
            <v>9450.83</v>
          </cell>
        </row>
        <row r="6434">
          <cell r="A6434" t="str">
            <v>15.002.0689-0</v>
          </cell>
          <cell r="B6434" t="str">
            <v>SUMIDOURO CILINDRICO,LIGADO A FOSSA,MEDINDO 2500X2800MM,EM ANEIS DE CONCRETO PRE-MOLDADO,EXCLUSIVE FOSSA E MANILHAS.FORNECIMENTO E COLOCACAO</v>
          </cell>
          <cell r="C6434" t="str">
            <v>UN</v>
          </cell>
          <cell r="D6434">
            <v>11161.25</v>
          </cell>
          <cell r="F6434" t="str">
            <v>15.002.0689-A</v>
          </cell>
          <cell r="G6434" t="str">
            <v>SUMIDOURO CILINDRICO,LIGADO A FOSSA,MEDINDO 2500X2800MM,EM ANEIS DE CONCRETO PRE-MOLDADO,EXCLUSIVE FOSSA E MANILHAS.FORNECIMENTO E COLOCACAO</v>
          </cell>
          <cell r="H6434" t="str">
            <v>UN</v>
          </cell>
          <cell r="I6434">
            <v>11003.9</v>
          </cell>
        </row>
        <row r="6435">
          <cell r="A6435" t="str">
            <v>15.002.0695-0</v>
          </cell>
          <cell r="B6435" t="str">
            <v>SUMIDOURO CILINDRICO,LIGADO A FOSSA,MEDINDO 3000X2800MM,EM ANEIS DE CONCRETO PRE-MOLDADO,EXCLUSIVE FOSSA E MANILHAS.FORNECIMENTO E COLOCACAO</v>
          </cell>
          <cell r="C6435" t="str">
            <v>UN</v>
          </cell>
          <cell r="D6435">
            <v>15920.37</v>
          </cell>
          <cell r="F6435" t="str">
            <v>15.002.0695-A</v>
          </cell>
          <cell r="G6435" t="str">
            <v>SUMIDOURO CILINDRICO,LIGADO A FOSSA,MEDINDO 3000X2800MM,EM ANEIS DE CONCRETO PRE-MOLDADO,EXCLUSIVE FOSSA E MANILHAS.FORNECIMENTO E COLOCACAO</v>
          </cell>
          <cell r="H6435" t="str">
            <v>UN</v>
          </cell>
          <cell r="I6435">
            <v>15712.88</v>
          </cell>
        </row>
        <row r="6436">
          <cell r="A6436" t="str">
            <v>15.003.0023-0</v>
          </cell>
          <cell r="B6436" t="str">
            <v>COLUNA DE FERRO GALVANIZADO NO DIAMETRO DE 3/4",EXCLUSIVE PECAS DE DERIVACAO.FORNECIMENTO E COLOCACAO</v>
          </cell>
          <cell r="C6436" t="str">
            <v>M</v>
          </cell>
          <cell r="D6436">
            <v>51.24</v>
          </cell>
          <cell r="F6436" t="str">
            <v>15.003.0023-A</v>
          </cell>
          <cell r="G6436" t="str">
            <v>COLUNA DE FERRO GALVANIZADO NO DIAMETRO DE 3/4",EXCLUSIVE PECAS DE DERIVACAO.FORNECIMENTO E COLOCACAO</v>
          </cell>
          <cell r="H6436" t="str">
            <v>M</v>
          </cell>
          <cell r="I6436">
            <v>48.2</v>
          </cell>
        </row>
        <row r="6437">
          <cell r="A6437" t="str">
            <v>15.003.0024-0</v>
          </cell>
          <cell r="B6437" t="str">
            <v>COLUNA DE FERRO GALVANIZADO NO DIAMETRO DE 1",EXCLUSIVE PECAS DE DERIVACAO.FORNECIMENTO E COLOCACAO</v>
          </cell>
          <cell r="C6437" t="str">
            <v>M</v>
          </cell>
          <cell r="D6437">
            <v>73.55</v>
          </cell>
          <cell r="F6437" t="str">
            <v>15.003.0024-A</v>
          </cell>
          <cell r="G6437" t="str">
            <v>COLUNA DE FERRO GALVANIZADO NO DIAMETRO DE 1",EXCLUSIVE PECAS DE DERIVACAO.FORNECIMENTO E COLOCACAO</v>
          </cell>
          <cell r="H6437" t="str">
            <v>M</v>
          </cell>
          <cell r="I6437">
            <v>69.14</v>
          </cell>
        </row>
        <row r="6438">
          <cell r="A6438" t="str">
            <v>15.003.0025-1</v>
          </cell>
          <cell r="B6438" t="str">
            <v>COLUNA DE FERRO GALVANIZADO NO DIAMETRO DE 1.1/4",EXCLUSIVEPECAS DE DERIVACAO.FORNECIMENTO E COLOCACAO</v>
          </cell>
          <cell r="C6438" t="str">
            <v>M</v>
          </cell>
          <cell r="D6438">
            <v>97.25</v>
          </cell>
          <cell r="F6438" t="str">
            <v>15.003.0025-B</v>
          </cell>
          <cell r="G6438" t="str">
            <v>COLUNA DE FERRO GALVANIZADO NO DIAMETRO DE 1.1/4",EXCLUSIVEPECAS DE DERIVACAO.FORNECIMENTO E COLOCACAO</v>
          </cell>
          <cell r="H6438" t="str">
            <v>M</v>
          </cell>
          <cell r="I6438">
            <v>91.59</v>
          </cell>
        </row>
        <row r="6439">
          <cell r="A6439" t="str">
            <v>15.003.0026-1</v>
          </cell>
          <cell r="B6439" t="str">
            <v>COLUNA DE FERRO GALVANIZADO NO DIAMETRO DE 1.1/2",EXCLUSIVEPECAS DE DERIVACAO.FORNECIMENTO E COLOCACAO</v>
          </cell>
          <cell r="C6439" t="str">
            <v>M</v>
          </cell>
          <cell r="D6439">
            <v>110.22</v>
          </cell>
          <cell r="F6439" t="str">
            <v>15.003.0026-B</v>
          </cell>
          <cell r="G6439" t="str">
            <v>COLUNA DE FERRO GALVANIZADO NO DIAMETRO DE 1.1/2",EXCLUSIVEPECAS DE DERIVACAO.FORNECIMENTO E COLOCACAO</v>
          </cell>
          <cell r="H6439" t="str">
            <v>M</v>
          </cell>
          <cell r="I6439">
            <v>103.29</v>
          </cell>
        </row>
        <row r="6440">
          <cell r="A6440" t="str">
            <v>15.003.0027-1</v>
          </cell>
          <cell r="B6440" t="str">
            <v>COLUNA DE FERRO GALVANIZADO NO DIAMETRO DE 2",EXCLUSIVE PECAS DE DERIVACAO.FORNECIMENTO E COLOCACAO</v>
          </cell>
          <cell r="C6440" t="str">
            <v>M</v>
          </cell>
          <cell r="D6440">
            <v>136.12</v>
          </cell>
          <cell r="F6440" t="str">
            <v>15.003.0027-B</v>
          </cell>
          <cell r="G6440" t="str">
            <v>COLUNA DE FERRO GALVANIZADO NO DIAMETRO DE 2",EXCLUSIVE PECAS DE DERIVACAO.FORNECIMENTO E COLOCACAO</v>
          </cell>
          <cell r="H6440" t="str">
            <v>M</v>
          </cell>
          <cell r="I6440">
            <v>128.16</v>
          </cell>
        </row>
        <row r="6441">
          <cell r="A6441" t="str">
            <v>15.003.0028-0</v>
          </cell>
          <cell r="B6441" t="str">
            <v>COLUNA DE FERRO GALVANIZADO NO DIAMETRO DE 2.1/2",EXCLUSIVEPECAS DE DERIVACAO.FORNECIMENTO E COLOCACAO</v>
          </cell>
          <cell r="C6441" t="str">
            <v>M</v>
          </cell>
          <cell r="D6441">
            <v>179.55</v>
          </cell>
          <cell r="F6441" t="str">
            <v>15.003.0028-A</v>
          </cell>
          <cell r="G6441" t="str">
            <v>COLUNA DE FERRO GALVANIZADO NO DIAMETRO DE 2.1/2",EXCLUSIVEPECAS DE DERIVACAO.FORNECIMENTO E COLOCACAO</v>
          </cell>
          <cell r="H6441" t="str">
            <v>M</v>
          </cell>
          <cell r="I6441">
            <v>171.09</v>
          </cell>
        </row>
        <row r="6442">
          <cell r="A6442" t="str">
            <v>15.003.0066-0</v>
          </cell>
          <cell r="B6442" t="str">
            <v>INSTALACAO E ASSENTAMENTO DE AQUECEDOR A GAS ENCANADO,(EXCLUSIVE FORNECIMENTO DO APARELHO),COMPREENDENDO:8M DE TUBO DE COBRE,CLASSE I DE 22MM,CONEXOES E CHAMINE DE ALUMINIO E VENEZIANA</v>
          </cell>
          <cell r="C6442" t="str">
            <v>UN</v>
          </cell>
          <cell r="D6442">
            <v>1215.0999999999999</v>
          </cell>
          <cell r="F6442" t="str">
            <v>15.003.0066-A</v>
          </cell>
          <cell r="G6442" t="str">
            <v>INSTALACAO E ASSENTAMENTO DE AQUECEDOR A GAS ENCANADO,(EXCLUSIVE FORNECIMENTO DO APARELHO),COMPREENDENDO:8M DE TUBO DE COBRE,CLASSE I DE 22MM,CONEXOES E CHAMINE DE ALUMINIO E VENEZIANA</v>
          </cell>
          <cell r="H6442" t="str">
            <v>UN</v>
          </cell>
          <cell r="I6442">
            <v>1158.0899999999999</v>
          </cell>
        </row>
        <row r="6443">
          <cell r="A6443" t="str">
            <v>15.003.0068-0</v>
          </cell>
          <cell r="B6443" t="str">
            <v>INSTALACAO E ASSENTAMENTO DE FOGAO A GAS ENCANADO,EXCLUSIVEFORNECIMENTO DO APARELHO,COMPREENDENDO:25,00M DE TUBO DE FERRO GALVANIZADO DE 1",CONEXOES E REGISTRO</v>
          </cell>
          <cell r="C6443" t="str">
            <v>UN</v>
          </cell>
          <cell r="D6443">
            <v>1652.61</v>
          </cell>
          <cell r="F6443" t="str">
            <v>15.003.0068-A</v>
          </cell>
          <cell r="G6443" t="str">
            <v>INSTALACAO E ASSENTAMENTO DE FOGAO A GAS ENCANADO,EXCLUSIVEFORNECIMENTO DO APARELHO,COMPREENDENDO:25,00M DE TUBO DE FERRO GALVANIZADO DE 1",CONEXOES E REGISTRO</v>
          </cell>
          <cell r="H6443" t="str">
            <v>UN</v>
          </cell>
          <cell r="I6443">
            <v>1569.44</v>
          </cell>
        </row>
        <row r="6444">
          <cell r="A6444" t="str">
            <v>15.003.0069-0</v>
          </cell>
          <cell r="B6444" t="str">
            <v>INSTALACAO E ASSENTAMENTO DE FOGAO A GAS LIQUEFEITO DE PETROLEO(EXCLUSIVE FORNECIMENTO DO APARELHO),COMPREENDENDO:5,00MDE TUBO DE FERRO GALVANIZADO DE 1/2",CONEXOES,REGULADORES EDEMAIS PECAS NECESSARIAS</v>
          </cell>
          <cell r="C6444" t="str">
            <v>UN</v>
          </cell>
          <cell r="D6444">
            <v>568.24</v>
          </cell>
          <cell r="F6444" t="str">
            <v>15.003.0069-A</v>
          </cell>
          <cell r="G6444" t="str">
            <v>INSTALACAO E ASSENTAMENTO DE FOGAO A GAS LIQUEFEITO DE PETROLEO(EXCLUSIVE FORNECIMENTO DO APARELHO),COMPREENDENDO:5,00MDE TUBO DE FERRO GALVANIZADO DE 1/2",CONEXOES,REGULADORES EDEMAIS PECAS NECESSARIAS</v>
          </cell>
          <cell r="H6444" t="str">
            <v>UN</v>
          </cell>
          <cell r="I6444">
            <v>549.24</v>
          </cell>
        </row>
        <row r="6445">
          <cell r="A6445" t="str">
            <v>15.003.0073-0</v>
          </cell>
          <cell r="B6445" t="str">
            <v>INSTALACAO COMPLETA DE AQUECEDOR A GAS ENCANADO OU LIQUEFEITO DE PETROLEO(EXCLUSIVE FORNECIMENTO DO APARELHO),COMPREENDENDO:8,00M DE TUBO DE FERRO GALVANIZADO DE 3/4",CONEXOES E CHAMINE DE ALUMINIO</v>
          </cell>
          <cell r="C6445" t="str">
            <v>UN</v>
          </cell>
          <cell r="D6445">
            <v>978.73</v>
          </cell>
          <cell r="F6445" t="str">
            <v>15.003.0073-A</v>
          </cell>
          <cell r="G6445" t="str">
            <v>INSTALACAO COMPLETA DE AQUECEDOR A GAS ENCANADO OU LIQUEFEITO DE PETROLEO(EXCLUSIVE FORNECIMENTO DO APARELHO),COMPREENDENDO:8,00M DE TUBO DE FERRO GALVANIZADO DE 3/4",CONEXOES E CHAMINE DE ALUMINIO</v>
          </cell>
          <cell r="H6445" t="str">
            <v>UN</v>
          </cell>
          <cell r="I6445">
            <v>915.08</v>
          </cell>
        </row>
        <row r="6446">
          <cell r="A6446" t="str">
            <v>15.003.0175-0</v>
          </cell>
          <cell r="B6446" t="str">
            <v>TAMPA CEGA E CAIXILHO,15 X 15CM,EM ACO INOX,PARA RALO SIFONADO.FORNECIMENTO E COLOCACAO</v>
          </cell>
          <cell r="C6446" t="str">
            <v>UN</v>
          </cell>
          <cell r="D6446">
            <v>20.48</v>
          </cell>
          <cell r="F6446" t="str">
            <v>15.003.0175-A</v>
          </cell>
          <cell r="G6446" t="str">
            <v>TAMPA CEGA E CAIXILHO,15 X 15CM,EM ACO INOX,PARA RALO SIFONADO.FORNECIMENTO E COLOCACAO</v>
          </cell>
          <cell r="H6446" t="str">
            <v>UN</v>
          </cell>
          <cell r="I6446">
            <v>20.16</v>
          </cell>
        </row>
        <row r="6447">
          <cell r="A6447" t="str">
            <v>15.003.0176-0</v>
          </cell>
          <cell r="B6447" t="str">
            <v>GRELHA DE ACO INOX,10X10CM,SISTEMA ROTATIVO,COM CAIXILHO.FORNECIMENTO E COLOCACAO</v>
          </cell>
          <cell r="C6447" t="str">
            <v>UN</v>
          </cell>
          <cell r="D6447">
            <v>12.81</v>
          </cell>
          <cell r="F6447" t="str">
            <v>15.003.0176-A</v>
          </cell>
          <cell r="G6447" t="str">
            <v>GRELHA DE ACO INOX,10X10CM,SISTEMA ROTATIVO,COM CAIXILHO.FORNECIMENTO E COLOCACAO</v>
          </cell>
          <cell r="H6447" t="str">
            <v>UN</v>
          </cell>
          <cell r="I6447">
            <v>12.49</v>
          </cell>
        </row>
        <row r="6448">
          <cell r="A6448" t="str">
            <v>15.003.0177-0</v>
          </cell>
          <cell r="B6448" t="str">
            <v>RALO DE COBERTURA SEMI-ESFERICO(TIPO ABACAXI),COM 3".FORNECIMENTO E COLOCACAO</v>
          </cell>
          <cell r="C6448" t="str">
            <v>UN</v>
          </cell>
          <cell r="D6448">
            <v>26.77</v>
          </cell>
          <cell r="F6448" t="str">
            <v>15.003.0177-A</v>
          </cell>
          <cell r="G6448" t="str">
            <v>RALO DE COBERTURA SEMI-ESFERICO(TIPO ABACAXI),COM 3".FORNECIMENTO E COLOCACAO</v>
          </cell>
          <cell r="H6448" t="str">
            <v>UN</v>
          </cell>
          <cell r="I6448">
            <v>24.34</v>
          </cell>
        </row>
        <row r="6449">
          <cell r="A6449" t="str">
            <v>15.003.0178-0</v>
          </cell>
          <cell r="B6449" t="str">
            <v>RALO DE COBERTURA SEMI-ESFERICO(TIPO ABACAXI),COM 4".FORNECIMENTO E COLOCACAO</v>
          </cell>
          <cell r="C6449" t="str">
            <v>UN</v>
          </cell>
          <cell r="D6449">
            <v>39.700000000000003</v>
          </cell>
          <cell r="F6449" t="str">
            <v>15.003.0178-A</v>
          </cell>
          <cell r="G6449" t="str">
            <v>RALO DE COBERTURA SEMI-ESFERICO(TIPO ABACAXI),COM 4".FORNECIMENTO E COLOCACAO</v>
          </cell>
          <cell r="H6449" t="str">
            <v>UN</v>
          </cell>
          <cell r="I6449">
            <v>36</v>
          </cell>
        </row>
        <row r="6450">
          <cell r="A6450" t="str">
            <v>15.003.0179-0</v>
          </cell>
          <cell r="B6450" t="str">
            <v>GRELHA DE ACO INOX,15X15CM,SISTEMA ROTATIVO,COM CAIXILHO.FORNECIMENTO E COLOCACAO</v>
          </cell>
          <cell r="C6450" t="str">
            <v>UN</v>
          </cell>
          <cell r="D6450">
            <v>24.93</v>
          </cell>
          <cell r="F6450" t="str">
            <v>15.003.0179-A</v>
          </cell>
          <cell r="G6450" t="str">
            <v>GRELHA DE ACO INOX,15X15CM,SISTEMA ROTATIVO,COM CAIXILHO.FORNECIMENTO E COLOCACAO</v>
          </cell>
          <cell r="H6450" t="str">
            <v>UN</v>
          </cell>
          <cell r="I6450">
            <v>24.61</v>
          </cell>
        </row>
        <row r="6451">
          <cell r="A6451" t="str">
            <v>15.003.0180-0</v>
          </cell>
          <cell r="B6451" t="str">
            <v>RALO DE COBERTURA SEMI-ESFERICO(TIPO ABACAXI),COM 6".FORNECIMENTO E COLOCACAO</v>
          </cell>
          <cell r="C6451" t="str">
            <v>UN</v>
          </cell>
          <cell r="D6451">
            <v>56.46</v>
          </cell>
          <cell r="F6451" t="str">
            <v>15.003.0180-A</v>
          </cell>
          <cell r="G6451" t="str">
            <v>RALO DE COBERTURA SEMI-ESFERICO(TIPO ABACAXI),COM 6".FORNECIMENTO E COLOCACAO</v>
          </cell>
          <cell r="H6451" t="str">
            <v>UN</v>
          </cell>
          <cell r="I6451">
            <v>52.49</v>
          </cell>
        </row>
        <row r="6452">
          <cell r="A6452" t="str">
            <v>15.003.0181-0</v>
          </cell>
          <cell r="B6452" t="str">
            <v>GRELHA DE FERRO FUNDIDO PARA RALO,COM 20X20CM,CARGA MINIMA PARA TESTE 176KG,RESISTENCIA MAXIMA DE ROMPIMENTO DE 228KG EFLECHA RESIDUAL MAXIMA DE 8MM</v>
          </cell>
          <cell r="C6452" t="str">
            <v>UN</v>
          </cell>
          <cell r="D6452">
            <v>24.99</v>
          </cell>
          <cell r="F6452" t="str">
            <v>15.003.0181-A</v>
          </cell>
          <cell r="G6452" t="str">
            <v>GRELHA DE FERRO FUNDIDO PARA RALO,COM 20X20CM,CARGA MINIMA PARA TESTE 176KG,RESISTENCIA MAXIMA DE ROMPIMENTO DE 228KG EFLECHA RESIDUAL MAXIMA DE 8MM</v>
          </cell>
          <cell r="H6452" t="str">
            <v>UN</v>
          </cell>
          <cell r="I6452">
            <v>24.99</v>
          </cell>
        </row>
        <row r="6453">
          <cell r="A6453" t="str">
            <v>15.003.0185-0</v>
          </cell>
          <cell r="B6453" t="str">
            <v>GRELHA DE FERRO FUNDIDO PARA AGUAS PLUVIAIS,COM CAIXILHO,DIMENSOES APROXIMADAS DE (15X15)CM,CONFORME ABNT NBR 10160.FORNECIMENTO E COLOCACAO</v>
          </cell>
          <cell r="C6453" t="str">
            <v>UN</v>
          </cell>
          <cell r="D6453">
            <v>22.97</v>
          </cell>
          <cell r="F6453" t="str">
            <v>15.003.0185-A</v>
          </cell>
          <cell r="G6453" t="str">
            <v>GRELHA DE FERRO FUNDIDO PARA AGUAS PLUVIAIS,COM CAIXILHO,DIMENSOES APROXIMADAS DE (15X15)CM,CONFORME ABNT NBR 10160.FORNECIMENTO E COLOCACAO</v>
          </cell>
          <cell r="H6453" t="str">
            <v>UN</v>
          </cell>
          <cell r="I6453">
            <v>22.65</v>
          </cell>
        </row>
        <row r="6454">
          <cell r="A6454" t="str">
            <v>15.003.0186-0</v>
          </cell>
          <cell r="B6454" t="str">
            <v>GRELHA DE FERRO FUNDIDO PARA AGUAS PLUVIAIS,COM CAIXILHO,DIMENSOES APROXIMADAS DE (50X50)CM,CONFORME ABNT NBR 10160.FORNECIMENTO E COLOCACAO</v>
          </cell>
          <cell r="C6454" t="str">
            <v>UN</v>
          </cell>
          <cell r="D6454">
            <v>172.79</v>
          </cell>
          <cell r="F6454" t="str">
            <v>15.003.0186-A</v>
          </cell>
          <cell r="G6454" t="str">
            <v>GRELHA DE FERRO FUNDIDO PARA AGUAS PLUVIAIS,COM CAIXILHO,DIMENSOES APROXIMADAS DE (50X50)CM,CONFORME ABNT NBR 10160.FORNECIMENTO E COLOCACAO</v>
          </cell>
          <cell r="H6454" t="str">
            <v>UN</v>
          </cell>
          <cell r="I6454">
            <v>172.28</v>
          </cell>
        </row>
        <row r="6455">
          <cell r="A6455" t="str">
            <v>15.003.0190-0</v>
          </cell>
          <cell r="B6455" t="str">
            <v>RALO SIFONADO DE FERRO FUNDIDO PARA BANHEIRO SOCIAL DN=150MM,COMPOSTO DE 4 ENTRADAS DN=50MM E UMA SAIDA DN=75MM,CONFORMEABNT NBR 15579,REVESTIDO INTERNA E EXTERNAMENTE COM EPOXI NA COR VERMELHA,APLICADO PELO SISTEMA ELETROSTATICO.FORNECIMENTO E ASSENTAMENTO</v>
          </cell>
          <cell r="C6455" t="str">
            <v>UN</v>
          </cell>
          <cell r="D6455">
            <v>389.84</v>
          </cell>
          <cell r="F6455" t="str">
            <v>15.003.0190-A</v>
          </cell>
          <cell r="G6455" t="str">
            <v>RALO SIFONADO DE FERRO FUNDIDO PARA BANHEIRO SOCIAL DN=150MM,COMPOSTO DE 4 ENTRADAS DN=50MM E UMA SAIDA DN=75MM,CONFORMEABNT NBR 15579,REVESTIDO INTERNA E EXTERNAMENTE COM EPOXI NA COR VERMELHA,APLICADO PELO SISTEMA ELETROSTATICO.FORNECIMENTO E ASSENTAMENTO</v>
          </cell>
          <cell r="H6455" t="str">
            <v>UN</v>
          </cell>
          <cell r="I6455">
            <v>380.34</v>
          </cell>
        </row>
        <row r="6456">
          <cell r="A6456" t="str">
            <v>15.003.0192-0</v>
          </cell>
          <cell r="B6456" t="str">
            <v>RALO SIFONADO DE FERRO FUNDIDO PARA BANHEIRO DE SERVICO DN=100MM,COMPOSTO DE UMA ENTRADA E UMA SAIDA DN=50MM (PVC 40MM INTERNAMENTE),CONFORME ABNT NBR 15579,REVESTIDO INTERNA E EXTERNAMENTE COM EPOXI NA COR VERMELHA,APLICADO PELO SISTEMA ELETROSTATICO.FORNECIMENTO E ASSENTAMENTO</v>
          </cell>
          <cell r="C6456" t="str">
            <v>UN</v>
          </cell>
          <cell r="D6456">
            <v>225.42</v>
          </cell>
          <cell r="F6456" t="str">
            <v>15.003.0192-A</v>
          </cell>
          <cell r="G6456" t="str">
            <v>RALO SIFONADO DE FERRO FUNDIDO PARA BANHEIRO DE SERVICO DN=100MM,COMPOSTO DE UMA ENTRADA E UMA SAIDA DN=50MM (PVC 40MM INTERNAMENTE),CONFORME ABNT NBR 15579,REVESTIDO INTERNA E EXTERNAMENTE COM EPOXI NA COR VERMELHA,APLICADO PELO SISTEMA ELETROSTATICO.FORNECIMENTO E ASSENTAMENTO</v>
          </cell>
          <cell r="H6456" t="str">
            <v>UN</v>
          </cell>
          <cell r="I6456">
            <v>215.92</v>
          </cell>
        </row>
        <row r="6457">
          <cell r="A6457" t="str">
            <v>15.003.0193-0</v>
          </cell>
          <cell r="B6457" t="str">
            <v>RALO SECO DE FERRO FUNDIDO COM SAIDA VERTICAL,COMPOSTO DE ENTRADA SUPERIOR DN=100MM E SAIDA VERTICAL DN=50MM,CONFORME ABNT NBR 15579,REVESTIDO INTERNA E EXTERNAMENTE COM EPOXI NA COR VERMELHA,APLICADO PELO SISTEMA ELETROSTATICO.FORNECIMENTOE ASSENTAMENTO</v>
          </cell>
          <cell r="C6457" t="str">
            <v>UN</v>
          </cell>
          <cell r="D6457">
            <v>193.48</v>
          </cell>
          <cell r="F6457" t="str">
            <v>15.003.0193-A</v>
          </cell>
          <cell r="G6457" t="str">
            <v>RALO SECO DE FERRO FUNDIDO COM SAIDA VERTICAL,COMPOSTO DE ENTRADA SUPERIOR DN=100MM E SAIDA VERTICAL DN=50MM,CONFORME ABNT NBR 15579,REVESTIDO INTERNA E EXTERNAMENTE COM EPOXI NA COR VERMELHA,APLICADO PELO SISTEMA ELETROSTATICO.FORNECIMENTOE ASSENTAMENTO</v>
          </cell>
          <cell r="H6457" t="str">
            <v>UN</v>
          </cell>
          <cell r="I6457">
            <v>184.29</v>
          </cell>
        </row>
        <row r="6458">
          <cell r="A6458" t="str">
            <v>15.003.0194-0</v>
          </cell>
          <cell r="B6458" t="str">
            <v>RALO SECO DE FERRO FUNDIDO PARA BOX,COM SAIDA HORIZONTAL,COMPOSTO DE ENTRADA SUPERIOR DN=100MM E SAIDA HORIZONTAL DN=50MM,CONFORME ABNT NBR 15579,REVESTIDO INTERNA E EXTERNAMENTE COM EPOXI NA COR VERMELHA,APLICADO PELO SISTEMA ELETROSTATICO.FORNECIMENTO E ASSENTAMENTO</v>
          </cell>
          <cell r="C6458" t="str">
            <v>UN</v>
          </cell>
          <cell r="D6458">
            <v>191.34</v>
          </cell>
          <cell r="F6458" t="str">
            <v>15.003.0194-A</v>
          </cell>
          <cell r="G6458" t="str">
            <v>RALO SECO DE FERRO FUNDIDO PARA BOX,COM SAIDA HORIZONTAL,COMPOSTO DE ENTRADA SUPERIOR DN=100MM E SAIDA HORIZONTAL DN=50MM,CONFORME ABNT NBR 15579,REVESTIDO INTERNA E EXTERNAMENTE COM EPOXI NA COR VERMELHA,APLICADO PELO SISTEMA ELETROSTATICO.FORNECIMENTO E ASSENTAMENTO</v>
          </cell>
          <cell r="H6458" t="str">
            <v>UN</v>
          </cell>
          <cell r="I6458">
            <v>182.15</v>
          </cell>
        </row>
        <row r="6459">
          <cell r="A6459" t="str">
            <v>15.003.0200-0</v>
          </cell>
          <cell r="B6459" t="str">
            <v>MANGUEIRA "SEAL TUBE" COM CAPA ALMA,DIAMETRO DE 1/2".FORNECIMENTO E COLOCACAO</v>
          </cell>
          <cell r="C6459" t="str">
            <v>M</v>
          </cell>
          <cell r="D6459">
            <v>11.98</v>
          </cell>
          <cell r="F6459" t="str">
            <v>15.003.0200-A</v>
          </cell>
          <cell r="G6459" t="str">
            <v>MANGUEIRA "SEAL TUBE" COM CAPA ALMA,DIAMETRO DE 1/2".FORNECIMENTO E COLOCACAO</v>
          </cell>
          <cell r="H6459" t="str">
            <v>M</v>
          </cell>
          <cell r="I6459">
            <v>11.29</v>
          </cell>
        </row>
        <row r="6460">
          <cell r="A6460" t="str">
            <v>15.003.0202-0</v>
          </cell>
          <cell r="B6460" t="str">
            <v>MANGUEIRA "SEAL TUBE" COM CAPA ALMA,DIAMETRO DE 3/4".FORNECIMENTO E COLOCACAO</v>
          </cell>
          <cell r="C6460" t="str">
            <v>M</v>
          </cell>
          <cell r="D6460">
            <v>14.29</v>
          </cell>
          <cell r="F6460" t="str">
            <v>15.003.0202-A</v>
          </cell>
          <cell r="G6460" t="str">
            <v>MANGUEIRA "SEAL TUBE" COM CAPA ALMA,DIAMETRO DE 3/4".FORNECIMENTO E COLOCACAO</v>
          </cell>
          <cell r="H6460" t="str">
            <v>M</v>
          </cell>
          <cell r="I6460">
            <v>13.47</v>
          </cell>
        </row>
        <row r="6461">
          <cell r="A6461" t="str">
            <v>15.003.0204-0</v>
          </cell>
          <cell r="B6461" t="str">
            <v>MANGUEIRA "SEAL TUBE" COM CAPA ALMA,DIAMETRO DE 1".FORNECIMENTO E COLOCACAO</v>
          </cell>
          <cell r="C6461" t="str">
            <v>M</v>
          </cell>
          <cell r="D6461">
            <v>15.67</v>
          </cell>
          <cell r="F6461" t="str">
            <v>15.003.0204-A</v>
          </cell>
          <cell r="G6461" t="str">
            <v>MANGUEIRA "SEAL TUBE" COM CAPA ALMA,DIAMETRO DE 1".FORNECIMENTO E COLOCACAO</v>
          </cell>
          <cell r="H6461" t="str">
            <v>M</v>
          </cell>
          <cell r="I6461">
            <v>14.65</v>
          </cell>
        </row>
        <row r="6462">
          <cell r="A6462" t="str">
            <v>15.003.0206-0</v>
          </cell>
          <cell r="B6462" t="str">
            <v>MANGUEIRA "SEAL TUBE" COM CAPA ALMA,DIAMETRO DE 1.1/4".FORNECIMENTO E COLOCACAO</v>
          </cell>
          <cell r="C6462" t="str">
            <v>M</v>
          </cell>
          <cell r="D6462">
            <v>20.96</v>
          </cell>
          <cell r="F6462" t="str">
            <v>15.003.0206-A</v>
          </cell>
          <cell r="G6462" t="str">
            <v>MANGUEIRA "SEAL TUBE" COM CAPA ALMA,DIAMETRO DE 1.1/4".FORNECIMENTO E COLOCACAO</v>
          </cell>
          <cell r="H6462" t="str">
            <v>M</v>
          </cell>
          <cell r="I6462">
            <v>19.82</v>
          </cell>
        </row>
        <row r="6463">
          <cell r="A6463" t="str">
            <v>15.003.0208-0</v>
          </cell>
          <cell r="B6463" t="str">
            <v>MANGUEIRA "SEAL TUBE" COM CAPA ALMA,DIAMETRO DE 1.1/2".FORNECIMENTO E COLOCACAO</v>
          </cell>
          <cell r="C6463" t="str">
            <v>M</v>
          </cell>
          <cell r="D6463">
            <v>24.45</v>
          </cell>
          <cell r="F6463" t="str">
            <v>15.003.0208-A</v>
          </cell>
          <cell r="G6463" t="str">
            <v>MANGUEIRA "SEAL TUBE" COM CAPA ALMA,DIAMETRO DE 1.1/2".FORNECIMENTO E COLOCACAO</v>
          </cell>
          <cell r="H6463" t="str">
            <v>M</v>
          </cell>
          <cell r="I6463">
            <v>23.19</v>
          </cell>
        </row>
        <row r="6464">
          <cell r="A6464" t="str">
            <v>15.003.0210-0</v>
          </cell>
          <cell r="B6464" t="str">
            <v>MANGUEIRA "SEAL TUBE" COM CAPA ALMA,DIAMETRO DE 2".FORNECIMENTO E COLOCACAO</v>
          </cell>
          <cell r="C6464" t="str">
            <v>M</v>
          </cell>
          <cell r="D6464">
            <v>34.68</v>
          </cell>
          <cell r="F6464" t="str">
            <v>15.003.0210-A</v>
          </cell>
          <cell r="G6464" t="str">
            <v>MANGUEIRA "SEAL TUBE" COM CAPA ALMA,DIAMETRO DE 2".FORNECIMENTO E COLOCACAO</v>
          </cell>
          <cell r="H6464" t="str">
            <v>M</v>
          </cell>
          <cell r="I6464">
            <v>33.159999999999997</v>
          </cell>
        </row>
        <row r="6465">
          <cell r="A6465" t="str">
            <v>15.003.0212-0</v>
          </cell>
          <cell r="B6465" t="str">
            <v>MANGUEIRA "SEAL TUBE" COM CAPA ALMA,DIAMETRO DE 2.1/2".FORNECIMENTO E COLOCACAO</v>
          </cell>
          <cell r="C6465" t="str">
            <v>M</v>
          </cell>
          <cell r="D6465">
            <v>56.53</v>
          </cell>
          <cell r="F6465" t="str">
            <v>15.003.0212-A</v>
          </cell>
          <cell r="G6465" t="str">
            <v>MANGUEIRA "SEAL TUBE" COM CAPA ALMA,DIAMETRO DE 2.1/2".FORNECIMENTO E COLOCACAO</v>
          </cell>
          <cell r="H6465" t="str">
            <v>M</v>
          </cell>
          <cell r="I6465">
            <v>54.63</v>
          </cell>
        </row>
        <row r="6466">
          <cell r="A6466" t="str">
            <v>15.003.0214-0</v>
          </cell>
          <cell r="B6466" t="str">
            <v>MANGUEIRA "SEAL TUBE" COM CAPA ALMA,DIAMETRO DE 3".FORNECIMENTO E COLOCACAO</v>
          </cell>
          <cell r="C6466" t="str">
            <v>M</v>
          </cell>
          <cell r="D6466">
            <v>68.63</v>
          </cell>
          <cell r="F6466" t="str">
            <v>15.003.0214-A</v>
          </cell>
          <cell r="G6466" t="str">
            <v>MANGUEIRA "SEAL TUBE" COM CAPA ALMA,DIAMETRO DE 3".FORNECIMENTO E COLOCACAO</v>
          </cell>
          <cell r="H6466" t="str">
            <v>M</v>
          </cell>
          <cell r="I6466">
            <v>66.540000000000006</v>
          </cell>
        </row>
        <row r="6467">
          <cell r="A6467" t="str">
            <v>15.003.0216-0</v>
          </cell>
          <cell r="B6467" t="str">
            <v>MANGUEIRA "SEAL TUBE" COM CAPA ALMA,DIAMETRO DE 4".FORNECIMENTO E COLOCACAO</v>
          </cell>
          <cell r="C6467" t="str">
            <v>M</v>
          </cell>
          <cell r="D6467">
            <v>88.63</v>
          </cell>
          <cell r="F6467" t="str">
            <v>15.003.0216-A</v>
          </cell>
          <cell r="G6467" t="str">
            <v>MANGUEIRA "SEAL TUBE" COM CAPA ALMA,DIAMETRO DE 4".FORNECIMENTO E COLOCACAO</v>
          </cell>
          <cell r="H6467" t="str">
            <v>M</v>
          </cell>
          <cell r="I6467">
            <v>86.1</v>
          </cell>
        </row>
        <row r="6468">
          <cell r="A6468" t="str">
            <v>15.003.0350-0</v>
          </cell>
          <cell r="B6468" t="str">
            <v>SUPORTE COM 2 CHUMBADORES,PARA FIXACAO DE TUBULACOES NO DIAMETRO INTERNO DE 1/2" ATE 1".FORNECIMENTO E COLOCACAO</v>
          </cell>
          <cell r="C6468" t="str">
            <v>UN</v>
          </cell>
          <cell r="D6468">
            <v>15.92</v>
          </cell>
          <cell r="F6468" t="str">
            <v>15.003.0350-A</v>
          </cell>
          <cell r="G6468" t="str">
            <v>SUPORTE COM 2 CHUMBADORES,PARA FIXACAO DE TUBULACOES NO DIAMETRO INTERNO DE 1/2" ATE 1".FORNECIMENTO E COLOCACAO</v>
          </cell>
          <cell r="H6468" t="str">
            <v>UN</v>
          </cell>
          <cell r="I6468">
            <v>14.37</v>
          </cell>
        </row>
        <row r="6469">
          <cell r="A6469" t="str">
            <v>15.003.0351-0</v>
          </cell>
          <cell r="B6469" t="str">
            <v>SUPORTE DUPLO COM 2 CHUMBADORES,PARA FIXACAO DE 2 TUBULACOESNO DIAMETRO INTERNO DE 1/2" ATE 1".FORNECIMENTO E COLOCACAO</v>
          </cell>
          <cell r="C6469" t="str">
            <v>UN</v>
          </cell>
          <cell r="D6469">
            <v>25.03</v>
          </cell>
          <cell r="F6469" t="str">
            <v>15.003.0351-A</v>
          </cell>
          <cell r="G6469" t="str">
            <v>SUPORTE DUPLO COM 2 CHUMBADORES,PARA FIXACAO DE 2 TUBULACOESNO DIAMETRO INTERNO DE 1/2" ATE 1".FORNECIMENTO E COLOCACAO</v>
          </cell>
          <cell r="H6469" t="str">
            <v>UN</v>
          </cell>
          <cell r="I6469">
            <v>22.59</v>
          </cell>
        </row>
        <row r="6470">
          <cell r="A6470" t="str">
            <v>15.003.0352-0</v>
          </cell>
          <cell r="B6470" t="str">
            <v>SUPORTE COM 2 CHUMBADORES,PARA FIXACAO DE TUBULACOES NO DIAMETRO INTERNO DE 1.1/4" E 1.1/2".FORNECIMENTO E COLOCACAO</v>
          </cell>
          <cell r="C6470" t="str">
            <v>UN</v>
          </cell>
          <cell r="D6470">
            <v>27.3</v>
          </cell>
          <cell r="F6470" t="str">
            <v>15.003.0352-A</v>
          </cell>
          <cell r="G6470" t="str">
            <v>SUPORTE COM 2 CHUMBADORES,PARA FIXACAO DE TUBULACOES NO DIAMETRO INTERNO DE 1.1/4" E 1.1/2".FORNECIMENTO E COLOCACAO</v>
          </cell>
          <cell r="H6470" t="str">
            <v>UN</v>
          </cell>
          <cell r="I6470">
            <v>24.64</v>
          </cell>
        </row>
        <row r="6471">
          <cell r="A6471" t="str">
            <v>15.003.0353-0</v>
          </cell>
          <cell r="B6471" t="str">
            <v>SUPORTE DUPLO COM 2 CHUMBADORES,PARA FIXACAO DE 2 TUBULACOESNO DIAMETRO INTERNO DE 1.1/4" ATE 1.1/2".FORNECIMENTO ECOLOCACAO</v>
          </cell>
          <cell r="C6471" t="str">
            <v>UN</v>
          </cell>
          <cell r="D6471">
            <v>40.950000000000003</v>
          </cell>
          <cell r="F6471" t="str">
            <v>15.003.0353-A</v>
          </cell>
          <cell r="G6471" t="str">
            <v>SUPORTE DUPLO COM 2 CHUMBADORES,PARA FIXACAO DE 2 TUBULACOESNO DIAMETRO INTERNO DE 1.1/4" ATE 1.1/2".FORNECIMENTO ECOLOCACAO</v>
          </cell>
          <cell r="H6471" t="str">
            <v>UN</v>
          </cell>
          <cell r="I6471">
            <v>36.96</v>
          </cell>
        </row>
        <row r="6472">
          <cell r="A6472" t="str">
            <v>15.003.0354-1</v>
          </cell>
          <cell r="B6472" t="str">
            <v>SUPORTE COM 2 CHUMBADORES,PARA FIXACAO DE TUBULACOES NO DIAMETRO INTERNO DE 2".FORNECIMENTO E COLOCACAO</v>
          </cell>
          <cell r="C6472" t="str">
            <v>UN</v>
          </cell>
          <cell r="D6472">
            <v>45.51</v>
          </cell>
          <cell r="F6472" t="str">
            <v>15.003.0354-B</v>
          </cell>
          <cell r="G6472" t="str">
            <v>SUPORTE COM 2 CHUMBADORES,PARA FIXACAO DE TUBULACOES NO DIAMETRO INTERNO DE 2".FORNECIMENTO E COLOCACAO</v>
          </cell>
          <cell r="H6472" t="str">
            <v>UN</v>
          </cell>
          <cell r="I6472">
            <v>41.07</v>
          </cell>
        </row>
        <row r="6473">
          <cell r="A6473" t="str">
            <v>15.003.0355-0</v>
          </cell>
          <cell r="B6473" t="str">
            <v>SUPORTE DUPLO COM 2 CHUMBADORES,PARA FIXACAO DE 2 TUBULACOESNO DIAMETRO INTERNO DE 2".FORNECIMENTO E COLOCACAO</v>
          </cell>
          <cell r="C6473" t="str">
            <v>UN</v>
          </cell>
          <cell r="D6473">
            <v>68.260000000000005</v>
          </cell>
          <cell r="F6473" t="str">
            <v>15.003.0355-A</v>
          </cell>
          <cell r="G6473" t="str">
            <v>SUPORTE DUPLO COM 2 CHUMBADORES,PARA FIXACAO DE 2 TUBULACOESNO DIAMETRO INTERNO DE 2".FORNECIMENTO E COLOCACAO</v>
          </cell>
          <cell r="H6473" t="str">
            <v>UN</v>
          </cell>
          <cell r="I6473">
            <v>61.61</v>
          </cell>
        </row>
        <row r="6474">
          <cell r="A6474" t="str">
            <v>15.003.0356-1</v>
          </cell>
          <cell r="B6474" t="str">
            <v>SUPORTE COM 2 CHUMBADORES,PARA FIXACAO DE TUBULACOES NO DIAMETRO INTERNO DE 2.1/2" E 3".FORNECIMENTO E COLOCACAO</v>
          </cell>
          <cell r="C6474" t="str">
            <v>UN</v>
          </cell>
          <cell r="D6474">
            <v>55.11</v>
          </cell>
          <cell r="F6474" t="str">
            <v>15.003.0356-B</v>
          </cell>
          <cell r="G6474" t="str">
            <v>SUPORTE COM 2 CHUMBADORES,PARA FIXACAO DE TUBULACOES NO DIAMETRO INTERNO DE 2.1/2" E 3".FORNECIMENTO E COLOCACAO</v>
          </cell>
          <cell r="H6474" t="str">
            <v>UN</v>
          </cell>
          <cell r="I6474">
            <v>49.73</v>
          </cell>
        </row>
        <row r="6475">
          <cell r="A6475" t="str">
            <v>15.003.0357-0</v>
          </cell>
          <cell r="B6475" t="str">
            <v>SUPORTE DUPLO COM 2 CHUMBADORES,PARA FIXACAO DE 2 TUBULACOESNO DIAMETRO INTERNO DE 2.1/2" E 3".FORNECIMENTO E COLOCACAO</v>
          </cell>
          <cell r="C6475" t="str">
            <v>UN</v>
          </cell>
          <cell r="D6475">
            <v>82.67</v>
          </cell>
          <cell r="F6475" t="str">
            <v>15.003.0357-A</v>
          </cell>
          <cell r="G6475" t="str">
            <v>SUPORTE DUPLO COM 2 CHUMBADORES,PARA FIXACAO DE 2 TUBULACOESNO DIAMETRO INTERNO DE 2.1/2" E 3".FORNECIMENTO E COLOCACAO</v>
          </cell>
          <cell r="H6475" t="str">
            <v>UN</v>
          </cell>
          <cell r="I6475">
            <v>74.59</v>
          </cell>
        </row>
        <row r="6476">
          <cell r="A6476" t="str">
            <v>15.003.0358-1</v>
          </cell>
          <cell r="B6476" t="str">
            <v>SUPORTE COM 2 CHUMBADORES,PARA FIXACAO DE TUBULACOES NO DIAMETRO INTERNO DE 4" E 6".FORNECIMENTO E COLOCACAO</v>
          </cell>
          <cell r="C6476" t="str">
            <v>UN</v>
          </cell>
          <cell r="D6476">
            <v>75.260000000000005</v>
          </cell>
          <cell r="F6476" t="str">
            <v>15.003.0358-B</v>
          </cell>
          <cell r="G6476" t="str">
            <v>SUPORTE COM 2 CHUMBADORES,PARA FIXACAO DE TUBULACOES NO DIAMETRO INTERNO DE 4" E 6".FORNECIMENTO E COLOCACAO</v>
          </cell>
          <cell r="H6476" t="str">
            <v>UN</v>
          </cell>
          <cell r="I6476">
            <v>68.92</v>
          </cell>
        </row>
        <row r="6477">
          <cell r="A6477" t="str">
            <v>15.003.0359-0</v>
          </cell>
          <cell r="B6477" t="str">
            <v>SUPORTE DUPLO COM 2 CHUMBADORES,PARA FIXACAO DE 2 TUBULACOESNO DIAMETRO INTERNO DE 4" E 6".FORNECIMENTO E COLOCACAO</v>
          </cell>
          <cell r="C6477" t="str">
            <v>UN</v>
          </cell>
          <cell r="D6477">
            <v>124.18</v>
          </cell>
          <cell r="F6477" t="str">
            <v>15.003.0359-A</v>
          </cell>
          <cell r="G6477" t="str">
            <v>SUPORTE DUPLO COM 2 CHUMBADORES,PARA FIXACAO DE 2 TUBULACOESNO DIAMETRO INTERNO DE 4" E 6".FORNECIMENTO E COLOCACAO</v>
          </cell>
          <cell r="H6477" t="str">
            <v>UN</v>
          </cell>
          <cell r="I6477">
            <v>113.73</v>
          </cell>
        </row>
        <row r="6478">
          <cell r="A6478" t="str">
            <v>15.003.0360-0</v>
          </cell>
          <cell r="B6478" t="str">
            <v>ASSENTAMENTO DE LAVATORIO(EXCLUSIVE FORNECIMENTO DO APARELHO),INCLUSIVE MATERIAIS NECESSARIOS</v>
          </cell>
          <cell r="C6478" t="str">
            <v>UN</v>
          </cell>
          <cell r="D6478">
            <v>93.32</v>
          </cell>
          <cell r="F6478" t="str">
            <v>15.003.0360-A</v>
          </cell>
          <cell r="G6478" t="str">
            <v>ASSENTAMENTO DE LAVATORIO(EXCLUSIVE FORNECIMENTO DO APARELHO),INCLUSIVE MATERIAIS NECESSARIOS</v>
          </cell>
          <cell r="H6478" t="str">
            <v>UN</v>
          </cell>
          <cell r="I6478">
            <v>82.28</v>
          </cell>
        </row>
        <row r="6479">
          <cell r="A6479" t="str">
            <v>15.003.0361-0</v>
          </cell>
          <cell r="B6479" t="str">
            <v>RETIRADA E REASSENTAMENTO DE LAVATORIO,INCLUSIVE MATERIAIS NECESSARIOS</v>
          </cell>
          <cell r="C6479" t="str">
            <v>UN</v>
          </cell>
          <cell r="D6479">
            <v>134.61000000000001</v>
          </cell>
          <cell r="F6479" t="str">
            <v>15.003.0361-A</v>
          </cell>
          <cell r="G6479" t="str">
            <v>RETIRADA E REASSENTAMENTO DE LAVATORIO,INCLUSIVE MATERIAIS NECESSARIOS</v>
          </cell>
          <cell r="H6479" t="str">
            <v>UN</v>
          </cell>
          <cell r="I6479">
            <v>118.07</v>
          </cell>
        </row>
        <row r="6480">
          <cell r="A6480" t="str">
            <v>15.003.0365-0</v>
          </cell>
          <cell r="B6480" t="str">
            <v>ASSENTAMENTO DE CAIXA DE DESCARGA ELEVADA,EXTERNA(EXCLUSIVEFORNECIMENTO DO APARELHO),INCLUSIVE MATERIAIS NECESSARIOS</v>
          </cell>
          <cell r="C6480" t="str">
            <v>UN</v>
          </cell>
          <cell r="D6480">
            <v>38.06</v>
          </cell>
          <cell r="F6480" t="str">
            <v>15.003.0365-A</v>
          </cell>
          <cell r="G6480" t="str">
            <v>ASSENTAMENTO DE CAIXA DE DESCARGA ELEVADA,EXTERNA(EXCLUSIVEFORNECIMENTO DO APARELHO),INCLUSIVE MATERIAIS NECESSARIOS</v>
          </cell>
          <cell r="H6480" t="str">
            <v>UN</v>
          </cell>
          <cell r="I6480">
            <v>34.380000000000003</v>
          </cell>
        </row>
        <row r="6481">
          <cell r="A6481" t="str">
            <v>15.003.0370-0</v>
          </cell>
          <cell r="B648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6481" t="str">
            <v>UN</v>
          </cell>
          <cell r="D6481">
            <v>13.6</v>
          </cell>
          <cell r="F6481" t="str">
            <v>15.003.0370-A</v>
          </cell>
          <cell r="G648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H6481" t="str">
            <v>UN</v>
          </cell>
          <cell r="I6481">
            <v>12.34</v>
          </cell>
        </row>
        <row r="6482">
          <cell r="A6482" t="str">
            <v>15.003.0371-0</v>
          </cell>
          <cell r="B6482"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6482" t="str">
            <v>UN</v>
          </cell>
          <cell r="D6482">
            <v>13.67</v>
          </cell>
          <cell r="F6482" t="str">
            <v>15.003.0371-A</v>
          </cell>
          <cell r="G6482"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H6482" t="str">
            <v>UN</v>
          </cell>
          <cell r="I6482">
            <v>12.4</v>
          </cell>
        </row>
        <row r="6483">
          <cell r="A6483" t="str">
            <v>15.003.0372-0</v>
          </cell>
          <cell r="B6483"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6483" t="str">
            <v>UN</v>
          </cell>
          <cell r="D6483">
            <v>13.75</v>
          </cell>
          <cell r="F6483" t="str">
            <v>15.003.0372-A</v>
          </cell>
          <cell r="G6483"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H6483" t="str">
            <v>UN</v>
          </cell>
          <cell r="I6483">
            <v>12.48</v>
          </cell>
        </row>
        <row r="6484">
          <cell r="A6484" t="str">
            <v>15.003.0373-0</v>
          </cell>
          <cell r="B6484"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6484" t="str">
            <v>UN</v>
          </cell>
          <cell r="D6484">
            <v>19.2</v>
          </cell>
          <cell r="F6484" t="str">
            <v>15.003.0373-A</v>
          </cell>
          <cell r="G6484"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H6484" t="str">
            <v>UN</v>
          </cell>
          <cell r="I6484">
            <v>17.940000000000001</v>
          </cell>
        </row>
        <row r="6485">
          <cell r="A6485" t="str">
            <v>15.003.0375-0</v>
          </cell>
          <cell r="B6485" t="str">
            <v>RETIRADA E REASSENTAMENTO DE CHUVEIRO,INCLUSIVE MATERIAIS NECESSARIOS</v>
          </cell>
          <cell r="C6485" t="str">
            <v>UN</v>
          </cell>
          <cell r="D6485">
            <v>65.27</v>
          </cell>
          <cell r="F6485" t="str">
            <v>15.003.0375-A</v>
          </cell>
          <cell r="G6485" t="str">
            <v>RETIRADA E REASSENTAMENTO DE CHUVEIRO,INCLUSIVE MATERIAIS NECESSARIOS</v>
          </cell>
          <cell r="H6485" t="str">
            <v>UN</v>
          </cell>
          <cell r="I6485">
            <v>57.91</v>
          </cell>
        </row>
        <row r="6486">
          <cell r="A6486" t="str">
            <v>15.003.0377-0</v>
          </cell>
          <cell r="B6486" t="str">
            <v>RETIRADA E REASSENTAMENTO DE TORNEIRA,INCLUSIVE MATERIAIS NECESSARIOS</v>
          </cell>
          <cell r="C6486" t="str">
            <v>UN</v>
          </cell>
          <cell r="D6486">
            <v>55.14</v>
          </cell>
          <cell r="F6486" t="str">
            <v>15.003.0377-A</v>
          </cell>
          <cell r="G6486" t="str">
            <v>RETIRADA E REASSENTAMENTO DE TORNEIRA,INCLUSIVE MATERIAIS NECESSARIOS</v>
          </cell>
          <cell r="H6486" t="str">
            <v>UN</v>
          </cell>
          <cell r="I6486">
            <v>47.78</v>
          </cell>
        </row>
        <row r="6487">
          <cell r="A6487" t="str">
            <v>15.003.0379-0</v>
          </cell>
          <cell r="B6487" t="str">
            <v>ASSENTAMENTO DE TORNEIRA(EXCLUSIVE FORNECIMENTO DO APARELHO),INCLUSIVE MATERIAIS NECESSARIOS</v>
          </cell>
          <cell r="C6487" t="str">
            <v>UN</v>
          </cell>
          <cell r="D6487">
            <v>27.6</v>
          </cell>
          <cell r="F6487" t="str">
            <v>15.003.0379-A</v>
          </cell>
          <cell r="G6487" t="str">
            <v>ASSENTAMENTO DE TORNEIRA(EXCLUSIVE FORNECIMENTO DO APARELHO),INCLUSIVE MATERIAIS NECESSARIOS</v>
          </cell>
          <cell r="H6487" t="str">
            <v>UN</v>
          </cell>
          <cell r="I6487">
            <v>23.93</v>
          </cell>
        </row>
        <row r="6488">
          <cell r="A6488" t="str">
            <v>15.003.0380-0</v>
          </cell>
          <cell r="B6488" t="str">
            <v>ASSENTAMENTO DE CHUVEIRO(EXCLUSIVE FORNECIMENTO DO APARELHO),INCLUSIVE MATERIAIS NECESSARIOS E BRACO CROMADO</v>
          </cell>
          <cell r="C6488" t="str">
            <v>UN</v>
          </cell>
          <cell r="D6488">
            <v>37.61</v>
          </cell>
          <cell r="F6488" t="str">
            <v>15.003.0380-A</v>
          </cell>
          <cell r="G6488" t="str">
            <v>ASSENTAMENTO DE CHUVEIRO(EXCLUSIVE FORNECIMENTO DO APARELHO),INCLUSIVE MATERIAIS NECESSARIOS E BRACO CROMADO</v>
          </cell>
          <cell r="H6488" t="str">
            <v>UN</v>
          </cell>
          <cell r="I6488">
            <v>33.94</v>
          </cell>
        </row>
        <row r="6489">
          <cell r="A6489" t="str">
            <v>15.003.0381-0</v>
          </cell>
          <cell r="B6489" t="str">
            <v>ASSENTAMENTO DE CHUVEIRO(EXCLUSIVE FORNECIMENTO DO APARELHOE BRACO),INCLUSIVE MATERIAIS NECESSARIOS</v>
          </cell>
          <cell r="C6489" t="str">
            <v>UN</v>
          </cell>
          <cell r="D6489">
            <v>30.73</v>
          </cell>
          <cell r="F6489" t="str">
            <v>15.003.0381-A</v>
          </cell>
          <cell r="G6489" t="str">
            <v>ASSENTAMENTO DE CHUVEIRO(EXCLUSIVE FORNECIMENTO DO APARELHOE BRACO),INCLUSIVE MATERIAIS NECESSARIOS</v>
          </cell>
          <cell r="H6489" t="str">
            <v>UN</v>
          </cell>
          <cell r="I6489">
            <v>27.05</v>
          </cell>
        </row>
        <row r="6490">
          <cell r="A6490" t="str">
            <v>15.003.0390-0</v>
          </cell>
          <cell r="B6490" t="str">
            <v>ABRACADEIRA DE FIXACAO,TIPO COPO,ESTAMPADA EM CHAPA DE FERROZINCADA,COMPOSTA DE CANOPLA,PARAFUSOS E ABRACADEIRAS PROPRIAMENTE DITA,NO DIAMETRO 1/2".FORNECIMENTO E COLOCACAO</v>
          </cell>
          <cell r="C6490" t="str">
            <v>UN</v>
          </cell>
          <cell r="D6490">
            <v>9.6300000000000008</v>
          </cell>
          <cell r="F6490" t="str">
            <v>15.003.0390-A</v>
          </cell>
          <cell r="G6490" t="str">
            <v>ABRACADEIRA DE FIXACAO,TIPO COPO,ESTAMPADA EM CHAPA DE FERROZINCADA,COMPOSTA DE CANOPLA,PARAFUSOS E ABRACADEIRAS PROPRIAMENTE DITA,NO DIAMETRO 1/2".FORNECIMENTO E COLOCACAO</v>
          </cell>
          <cell r="H6490" t="str">
            <v>UN</v>
          </cell>
          <cell r="I6490">
            <v>8.75</v>
          </cell>
        </row>
        <row r="6491">
          <cell r="A6491" t="str">
            <v>15.003.0391-0</v>
          </cell>
          <cell r="B6491" t="str">
            <v>ABRACADEIRA DE FIXACAO,TIPO COPO,ESTAMPADA EM CHAPA DE FERROZINCADA,COMPOSTA DE CANOPLA,PARAFUSOS E ABRACADEIRAS PROPRIAMENTE DITA,NO DIAMETRO 3/4".FORNECIMENTO E COLOCACAO</v>
          </cell>
          <cell r="C6491" t="str">
            <v>UN</v>
          </cell>
          <cell r="D6491">
            <v>9.61</v>
          </cell>
          <cell r="F6491" t="str">
            <v>15.003.0391-A</v>
          </cell>
          <cell r="G6491" t="str">
            <v>ABRACADEIRA DE FIXACAO,TIPO COPO,ESTAMPADA EM CHAPA DE FERROZINCADA,COMPOSTA DE CANOPLA,PARAFUSOS E ABRACADEIRAS PROPRIAMENTE DITA,NO DIAMETRO 3/4".FORNECIMENTO E COLOCACAO</v>
          </cell>
          <cell r="H6491" t="str">
            <v>UN</v>
          </cell>
          <cell r="I6491">
            <v>8.73</v>
          </cell>
        </row>
        <row r="6492">
          <cell r="A6492" t="str">
            <v>15.003.0392-0</v>
          </cell>
          <cell r="B6492" t="str">
            <v>ABRACADEIRA DE FIXACAO,TIPO COPO,ESTAMPADA EM CHAPA DE FERROZINCADA,COMPOSTA DE CANOPLA,PARAFUSOS E ABRACADEIRAS PROPRIAMENTE DITA,NO DIAMETRO 1".FORNECIMENTO E COLOCACAO</v>
          </cell>
          <cell r="C6492" t="str">
            <v>UN</v>
          </cell>
          <cell r="D6492">
            <v>9.8800000000000008</v>
          </cell>
          <cell r="F6492" t="str">
            <v>15.003.0392-A</v>
          </cell>
          <cell r="G6492" t="str">
            <v>ABRACADEIRA DE FIXACAO,TIPO COPO,ESTAMPADA EM CHAPA DE FERROZINCADA,COMPOSTA DE CANOPLA,PARAFUSOS E ABRACADEIRAS PROPRIAMENTE DITA,NO DIAMETRO 1".FORNECIMENTO E COLOCACAO</v>
          </cell>
          <cell r="H6492" t="str">
            <v>UN</v>
          </cell>
          <cell r="I6492">
            <v>9</v>
          </cell>
        </row>
        <row r="6493">
          <cell r="A6493" t="str">
            <v>15.003.0393-0</v>
          </cell>
          <cell r="B6493" t="str">
            <v>ABRACADEIRA DE FIXACAO,TIPO COPO,ESTAMPADA EM CHAPA DE FERROZINCADA,COMPOSTA DE CANOPLA,PARAFUSOS E ABRACADEIRAS PROPRIAMENTE DITA,NO DIAMETRO 1.1/4".FORNECIMENTO E COLOCACAO</v>
          </cell>
          <cell r="C6493" t="str">
            <v>UN</v>
          </cell>
          <cell r="D6493">
            <v>10.87</v>
          </cell>
          <cell r="F6493" t="str">
            <v>15.003.0393-A</v>
          </cell>
          <cell r="G6493" t="str">
            <v>ABRACADEIRA DE FIXACAO,TIPO COPO,ESTAMPADA EM CHAPA DE FERROZINCADA,COMPOSTA DE CANOPLA,PARAFUSOS E ABRACADEIRAS PROPRIAMENTE DITA,NO DIAMETRO 1.1/4".FORNECIMENTO E COLOCACAO</v>
          </cell>
          <cell r="H6493" t="str">
            <v>UN</v>
          </cell>
          <cell r="I6493">
            <v>9.92</v>
          </cell>
        </row>
        <row r="6494">
          <cell r="A6494" t="str">
            <v>15.003.0394-0</v>
          </cell>
          <cell r="B6494" t="str">
            <v>ABRACADEIRA DE FIXACAO,TIPO COPO,ESTAMPADA EM CHAPA DE FERROZINCADA,COMPOSTA DE CANOPLA,PARAFUSOS E ABRACADEIRAS PROPRIAMENTE DITA,NO DIAMETRO 1.1/2".FORNECIMENTO E COLOCACAO</v>
          </cell>
          <cell r="C6494" t="str">
            <v>UN</v>
          </cell>
          <cell r="D6494">
            <v>11.08</v>
          </cell>
          <cell r="F6494" t="str">
            <v>15.003.0394-A</v>
          </cell>
          <cell r="G6494" t="str">
            <v>ABRACADEIRA DE FIXACAO,TIPO COPO,ESTAMPADA EM CHAPA DE FERROZINCADA,COMPOSTA DE CANOPLA,PARAFUSOS E ABRACADEIRAS PROPRIAMENTE DITA,NO DIAMETRO 1.1/2".FORNECIMENTO E COLOCACAO</v>
          </cell>
          <cell r="H6494" t="str">
            <v>UN</v>
          </cell>
          <cell r="I6494">
            <v>10.130000000000001</v>
          </cell>
        </row>
        <row r="6495">
          <cell r="A6495" t="str">
            <v>15.003.0395-0</v>
          </cell>
          <cell r="B6495" t="str">
            <v>ABRACADEIRA DE FIXACAO,TIPO COPO,ESTAMPADA EM CHAPA DE FERROZINCADA,COMPOSTA DE CANOPLA,PARAFUSOS E ABRACADEIRAS PROPRIAMENTE DITA,NO DIAMETRO 2".FORNECIMENTO E COLOCACAO</v>
          </cell>
          <cell r="C6495" t="str">
            <v>UN</v>
          </cell>
          <cell r="D6495">
            <v>12.22</v>
          </cell>
          <cell r="F6495" t="str">
            <v>15.003.0395-A</v>
          </cell>
          <cell r="G6495" t="str">
            <v>ABRACADEIRA DE FIXACAO,TIPO COPO,ESTAMPADA EM CHAPA DE FERROZINCADA,COMPOSTA DE CANOPLA,PARAFUSOS E ABRACADEIRAS PROPRIAMENTE DITA,NO DIAMETRO 2".FORNECIMENTO E COLOCACAO</v>
          </cell>
          <cell r="H6495" t="str">
            <v>UN</v>
          </cell>
          <cell r="I6495">
            <v>11.2</v>
          </cell>
        </row>
        <row r="6496">
          <cell r="A6496" t="str">
            <v>15.003.0396-0</v>
          </cell>
          <cell r="B6496" t="str">
            <v>ABRACADEIRA DE FIXACAO,TIPO COPO,ESTAMPADA EM CHAPA DE FERROZINCADA,COMPOSTA DE CANOPLA,PARAFUSOS E ABRACADEIRAS PROPRIAMENTE DITA,NO DIAMETRO 2.1/2".FORNECIMENTO E COLOCACAO</v>
          </cell>
          <cell r="C6496" t="str">
            <v>UN</v>
          </cell>
          <cell r="D6496">
            <v>14.94</v>
          </cell>
          <cell r="F6496" t="str">
            <v>15.003.0396-A</v>
          </cell>
          <cell r="G6496" t="str">
            <v>ABRACADEIRA DE FIXACAO,TIPO COPO,ESTAMPADA EM CHAPA DE FERROZINCADA,COMPOSTA DE CANOPLA,PARAFUSOS E ABRACADEIRAS PROPRIAMENTE DITA,NO DIAMETRO 2.1/2".FORNECIMENTO E COLOCACAO</v>
          </cell>
          <cell r="H6496" t="str">
            <v>UN</v>
          </cell>
          <cell r="I6496">
            <v>13.92</v>
          </cell>
        </row>
        <row r="6497">
          <cell r="A6497" t="str">
            <v>15.003.0397-0</v>
          </cell>
          <cell r="B6497" t="str">
            <v>ABRACADEIRA DE FIXACAO,TIPO COPO,ESTAMPADA EM CHAPA DE FERROZINCADA,COMPOSTA DE CANOPLA,PARAFUSOS E ABRACADEIRAS PROPRIAMENTE DITA,NO DIAMETRO 3".FORNECIMENTO E COLOCACAO</v>
          </cell>
          <cell r="C6497" t="str">
            <v>UN</v>
          </cell>
          <cell r="D6497">
            <v>16.170000000000002</v>
          </cell>
          <cell r="F6497" t="str">
            <v>15.003.0397-A</v>
          </cell>
          <cell r="G6497" t="str">
            <v>ABRACADEIRA DE FIXACAO,TIPO COPO,ESTAMPADA EM CHAPA DE FERROZINCADA,COMPOSTA DE CANOPLA,PARAFUSOS E ABRACADEIRAS PROPRIAMENTE DITA,NO DIAMETRO 3".FORNECIMENTO E COLOCACAO</v>
          </cell>
          <cell r="H6497" t="str">
            <v>UN</v>
          </cell>
          <cell r="I6497">
            <v>15.06</v>
          </cell>
        </row>
        <row r="6498">
          <cell r="A6498" t="str">
            <v>15.003.0398-0</v>
          </cell>
          <cell r="B6498" t="str">
            <v>ABRACADEIRA DE FIXACAO,TIPO COPO,ESTAMPADA EM CHAPA DE FERROZINCADA,COMPOSTA DE CANOPLA,PARAFUSOS E ABRACADEIRAS PROPRIAMENTE DITA,NO DIAMETRO 4".FORNECIMENTO E COLOCACAO</v>
          </cell>
          <cell r="C6498" t="str">
            <v>UN</v>
          </cell>
          <cell r="D6498">
            <v>17.64</v>
          </cell>
          <cell r="F6498" t="str">
            <v>15.003.0398-A</v>
          </cell>
          <cell r="G6498" t="str">
            <v>ABRACADEIRA DE FIXACAO,TIPO COPO,ESTAMPADA EM CHAPA DE FERROZINCADA,COMPOSTA DE CANOPLA,PARAFUSOS E ABRACADEIRAS PROPRIAMENTE DITA,NO DIAMETRO 4".FORNECIMENTO E COLOCACAO</v>
          </cell>
          <cell r="H6498" t="str">
            <v>UN</v>
          </cell>
          <cell r="I6498">
            <v>16.53</v>
          </cell>
        </row>
        <row r="6499">
          <cell r="A6499" t="str">
            <v>15.003.0400-0</v>
          </cell>
          <cell r="B6499" t="str">
            <v>RETIRADA E REASSENTAMENTO DE BIDE COM 2 REGISTROS,INCLUSIVEMATERIAIS NECESSARIOS</v>
          </cell>
          <cell r="C6499" t="str">
            <v>UN</v>
          </cell>
          <cell r="D6499">
            <v>248.27</v>
          </cell>
          <cell r="F6499" t="str">
            <v>15.003.0400-A</v>
          </cell>
          <cell r="G6499" t="str">
            <v>RETIRADA E REASSENTAMENTO DE BIDE COM 2 REGISTROS,INCLUSIVEMATERIAIS NECESSARIOS</v>
          </cell>
          <cell r="H6499" t="str">
            <v>UN</v>
          </cell>
          <cell r="I6499">
            <v>222.94</v>
          </cell>
        </row>
        <row r="6500">
          <cell r="A6500" t="str">
            <v>15.003.0405-0</v>
          </cell>
          <cell r="B6500" t="str">
            <v>ASSENTAMENTO DE BACIA SANITARIA (EXCLUSIVE FORNECIMENTO DO APARELHO),INCLUSIVE MATERIAIS NECESSARIOS</v>
          </cell>
          <cell r="C6500" t="str">
            <v>UN</v>
          </cell>
          <cell r="D6500">
            <v>61.45</v>
          </cell>
          <cell r="F6500" t="str">
            <v>15.003.0405-A</v>
          </cell>
          <cell r="G6500" t="str">
            <v>ASSENTAMENTO DE BACIA SANITARIA (EXCLUSIVE FORNECIMENTO DO APARELHO),INCLUSIVE MATERIAIS NECESSARIOS</v>
          </cell>
          <cell r="H6500" t="str">
            <v>UN</v>
          </cell>
          <cell r="I6500">
            <v>55.12</v>
          </cell>
        </row>
        <row r="6501">
          <cell r="A6501" t="str">
            <v>15.003.0410-0</v>
          </cell>
          <cell r="B6501" t="str">
            <v>RETIRADA E REASSENTAMENTO DE BACIA SANITARIA,INCLUSIVE MATERIAIS NECESSARIOS</v>
          </cell>
          <cell r="C6501" t="str">
            <v>UN</v>
          </cell>
          <cell r="D6501">
            <v>152.63</v>
          </cell>
          <cell r="F6501" t="str">
            <v>15.003.0410-A</v>
          </cell>
          <cell r="G6501" t="str">
            <v>RETIRADA E REASSENTAMENTO DE BACIA SANITARIA,INCLUSIVE MATERIAIS NECESSARIOS</v>
          </cell>
          <cell r="H6501" t="str">
            <v>UN</v>
          </cell>
          <cell r="I6501">
            <v>139.96</v>
          </cell>
        </row>
        <row r="6502">
          <cell r="A6502" t="str">
            <v>15.003.0415-0</v>
          </cell>
          <cell r="B6502" t="str">
            <v>RETIRADA E REASSENTAMENTO DE VALVULA DE DESCARGA</v>
          </cell>
          <cell r="C6502" t="str">
            <v>UN</v>
          </cell>
          <cell r="D6502">
            <v>183.62</v>
          </cell>
          <cell r="F6502" t="str">
            <v>15.003.0415-A</v>
          </cell>
          <cell r="G6502" t="str">
            <v>RETIRADA E REASSENTAMENTO DE VALVULA DE DESCARGA</v>
          </cell>
          <cell r="H6502" t="str">
            <v>UN</v>
          </cell>
          <cell r="I6502">
            <v>159.1</v>
          </cell>
        </row>
        <row r="6503">
          <cell r="A6503" t="str">
            <v>15.003.0420-0</v>
          </cell>
          <cell r="B6503" t="str">
            <v>RETIRADA E REASSENTAMENTO DE TUBO VENTILADOR,DE CIMENTO SEMAMIANTO,COM DIAMETRO DE 3"</v>
          </cell>
          <cell r="C6503" t="str">
            <v>M</v>
          </cell>
          <cell r="D6503">
            <v>29.79</v>
          </cell>
          <cell r="F6503" t="str">
            <v>15.003.0420-A</v>
          </cell>
          <cell r="G6503" t="str">
            <v>RETIRADA E REASSENTAMENTO DE TUBO VENTILADOR,DE CIMENTO SEMAMIANTO,COM DIAMETRO DE 3"</v>
          </cell>
          <cell r="H6503" t="str">
            <v>M</v>
          </cell>
          <cell r="I6503">
            <v>25.96</v>
          </cell>
        </row>
        <row r="6504">
          <cell r="A6504" t="str">
            <v>15.003.0421-0</v>
          </cell>
          <cell r="B6504" t="str">
            <v>RETIRADA E REASSENTAMENTO DE TUBO VENTILADOR,DE CIMENTO SEMAMIANTO,COM DIAMETRO DE 4"</v>
          </cell>
          <cell r="C6504" t="str">
            <v>M</v>
          </cell>
          <cell r="D6504">
            <v>39.72</v>
          </cell>
          <cell r="F6504" t="str">
            <v>15.003.0421-A</v>
          </cell>
          <cell r="G6504" t="str">
            <v>RETIRADA E REASSENTAMENTO DE TUBO VENTILADOR,DE CIMENTO SEMAMIANTO,COM DIAMETRO DE 4"</v>
          </cell>
          <cell r="H6504" t="str">
            <v>M</v>
          </cell>
          <cell r="I6504">
            <v>34.61</v>
          </cell>
        </row>
        <row r="6505">
          <cell r="A6505" t="str">
            <v>15.003.0500-0</v>
          </cell>
          <cell r="B6505" t="str">
            <v>CHUVEIRO AUTOMATICO SPRINKLER DE RESPOSTA PADRAO,TIPO LATERAL (SIDEWALL) DN 15MM (1/2"),TEMPERATURA 68ºC (BULBO VERMELHO) E COEFICIENTE DE DESCARGA K80.FORNECIMENTO E COLOCACAO</v>
          </cell>
          <cell r="C6505" t="str">
            <v>UN</v>
          </cell>
          <cell r="D6505">
            <v>49.66</v>
          </cell>
          <cell r="F6505" t="str">
            <v>15.003.0500-A</v>
          </cell>
          <cell r="G6505" t="str">
            <v>CHUVEIRO AUTOMATICO SPRINKLER DE RESPOSTA PADRAO,TIPO LATERAL (SIDEWALL) DN 15MM (1/2"),TEMPERATURA 68ºC (BULBO VERMELHO) E COEFICIENTE DE DESCARGA K80.FORNECIMENTO E COLOCACAO</v>
          </cell>
          <cell r="H6505" t="str">
            <v>UN</v>
          </cell>
          <cell r="I6505">
            <v>48.55</v>
          </cell>
        </row>
        <row r="6506">
          <cell r="A6506" t="str">
            <v>15.003.0505-0</v>
          </cell>
          <cell r="B6506" t="str">
            <v>CHUVEIRO AUTOMATICO SPRINKLER DE RESPOSTA PADRAO,TIPO LATERAL (SIDEWALL) DN 15MM (1/2"),TEMPERATURA 79ºC (BULBO AMARELO)E COEFICIENTE DE DESCARGA K80.FORNECIMENTO E COLOCACAO</v>
          </cell>
          <cell r="C6506" t="str">
            <v>UN</v>
          </cell>
          <cell r="D6506">
            <v>74.37</v>
          </cell>
          <cell r="F6506" t="str">
            <v>15.003.0505-A</v>
          </cell>
          <cell r="G6506" t="str">
            <v>CHUVEIRO AUTOMATICO SPRINKLER DE RESPOSTA PADRAO,TIPO LATERAL (SIDEWALL) DN 15MM (1/2"),TEMPERATURA 79ºC (BULBO AMARELO)E COEFICIENTE DE DESCARGA K80.FORNECIMENTO E COLOCACAO</v>
          </cell>
          <cell r="H6506" t="str">
            <v>UN</v>
          </cell>
          <cell r="I6506">
            <v>73.260000000000005</v>
          </cell>
        </row>
        <row r="6507">
          <cell r="A6507" t="str">
            <v>15.003.0510-0</v>
          </cell>
          <cell r="B6507" t="str">
            <v>CHUVEIRO AUTOMATICO SPRINKLER DE RESPOSTA PADRAO,TIPO PENDENTE,DN 15MM(1/2"),TEMPERATURA 68ºC (BULBO VERMELHO) E COEFICIENTE DE DESCARGA K80.FORNECIMENTO E COLOCACAO</v>
          </cell>
          <cell r="C6507" t="str">
            <v>UN</v>
          </cell>
          <cell r="D6507">
            <v>32.81</v>
          </cell>
          <cell r="F6507" t="str">
            <v>15.003.0510-A</v>
          </cell>
          <cell r="G6507" t="str">
            <v>CHUVEIRO AUTOMATICO SPRINKLER DE RESPOSTA PADRAO,TIPO PENDENTE,DN 15MM(1/2"),TEMPERATURA 68ºC (BULBO VERMELHO) E COEFICIENTE DE DESCARGA K80.FORNECIMENTO E COLOCACAO</v>
          </cell>
          <cell r="H6507" t="str">
            <v>UN</v>
          </cell>
          <cell r="I6507">
            <v>31.7</v>
          </cell>
        </row>
        <row r="6508">
          <cell r="A6508" t="str">
            <v>15.003.0515-0</v>
          </cell>
          <cell r="B6508" t="str">
            <v>CHUVEIRO AUTOMATICO SPRINKLER DE RESPOSTA PADRAO,TIPO PENDENTE,DN 15MM(1/2"),TEMPERATURA 79ºC (BULBO AMARELO) E COEFICIENTE DE DESCARGA K80.FORNECIMENTO E COLOCACAO</v>
          </cell>
          <cell r="C6508" t="str">
            <v>UN</v>
          </cell>
          <cell r="D6508">
            <v>35.39</v>
          </cell>
          <cell r="F6508" t="str">
            <v>15.003.0515-A</v>
          </cell>
          <cell r="G6508" t="str">
            <v>CHUVEIRO AUTOMATICO SPRINKLER DE RESPOSTA PADRAO,TIPO PENDENTE,DN 15MM(1/2"),TEMPERATURA 79ºC (BULBO AMARELO) E COEFICIENTE DE DESCARGA K80.FORNECIMENTO E COLOCACAO</v>
          </cell>
          <cell r="H6508" t="str">
            <v>UN</v>
          </cell>
          <cell r="I6508">
            <v>34.28</v>
          </cell>
        </row>
        <row r="6509">
          <cell r="A6509" t="str">
            <v>15.003.0520-0</v>
          </cell>
          <cell r="B6509" t="str">
            <v>TUBO DE FERRO GALVANIZADO COM DIAMETRO DE 1/2",COM COSTURA,PARA INSTALACOES DIVERSAS ENTERRRADAS,INCLUSIVE CONEXOES,EMENDAS E PROTECAO ANTICORROSIVA.FORNECIMENTO E COLOCACAO</v>
          </cell>
          <cell r="C6509" t="str">
            <v>M</v>
          </cell>
          <cell r="D6509">
            <v>47.88</v>
          </cell>
          <cell r="F6509" t="str">
            <v>15.003.0520-A</v>
          </cell>
          <cell r="G6509" t="str">
            <v>TUBO DE FERRO GALVANIZADO COM DIAMETRO DE 1/2",COM COSTURA,PARA INSTALACOES DIVERSAS ENTERRRADAS,INCLUSIVE CONEXOES,EMENDAS E PROTECAO ANTICORROSIVA.FORNECIMENTO E COLOCACAO</v>
          </cell>
          <cell r="H6509" t="str">
            <v>M</v>
          </cell>
          <cell r="I6509">
            <v>46.75</v>
          </cell>
        </row>
        <row r="6510">
          <cell r="A6510" t="str">
            <v>15.003.0525-0</v>
          </cell>
          <cell r="B6510" t="str">
            <v>TUBO DE FERRO GALVANIZADO COM DIAMETRO DE 3/4",COM COSTURA,PARA INSTALACOES DIVERSAS ENTERRADAS,INCLUSIVE CONEXOES,EMENDAS E PROTECAO ANTICORROSIVA.FORNECIMENTO E COLOCACAO</v>
          </cell>
          <cell r="C6510" t="str">
            <v>M</v>
          </cell>
          <cell r="D6510">
            <v>60.19</v>
          </cell>
          <cell r="F6510" t="str">
            <v>15.003.0525-A</v>
          </cell>
          <cell r="G6510" t="str">
            <v>TUBO DE FERRO GALVANIZADO COM DIAMETRO DE 3/4",COM COSTURA,PARA INSTALACOES DIVERSAS ENTERRADAS,INCLUSIVE CONEXOES,EMENDAS E PROTECAO ANTICORROSIVA.FORNECIMENTO E COLOCACAO</v>
          </cell>
          <cell r="H6510" t="str">
            <v>M</v>
          </cell>
          <cell r="I6510">
            <v>58.86</v>
          </cell>
        </row>
        <row r="6511">
          <cell r="A6511" t="str">
            <v>15.003.0530-0</v>
          </cell>
          <cell r="B6511" t="str">
            <v>TUBO DE FERRO GALVANIZADO COM DIAMETRO DE 1",COM COSTURA,PARA INSTALACOES DIVERSAS ENTERRADAS,INCLUSIVE CONEXOES,EMENDASE PROTECAO ANTICORROSIVA.FORNECIMENTO E COLOCACAO</v>
          </cell>
          <cell r="C6511" t="str">
            <v>N</v>
          </cell>
          <cell r="D6511">
            <v>81.5</v>
          </cell>
          <cell r="F6511" t="str">
            <v>15.003.0530-A</v>
          </cell>
          <cell r="G6511" t="str">
            <v>TUBO DE FERRO GALVANIZADO COM DIAMETRO DE 1",COM COSTURA,PARA INSTALACOES DIVERSAS ENTERRADAS,INCLUSIVE CONEXOES,EMENDASE PROTECAO ANTICORROSIVA.FORNECIMENTO E COLOCACAO</v>
          </cell>
          <cell r="H6511" t="str">
            <v>N</v>
          </cell>
          <cell r="I6511">
            <v>79.989999999999995</v>
          </cell>
        </row>
        <row r="6512">
          <cell r="A6512" t="str">
            <v>15.003.0535-0</v>
          </cell>
          <cell r="B6512" t="str">
            <v>TUBO DE FERRO GALVANIZADO COM DIAMETRO DE 1.1/4",COM COSTURA,PARA INSTALACOES DIVERSAS ENTERRADAS,INCLUSIVE CONEXOES,EMENDAS E PROTECAO ANTICORROSIVA.FORNECIMENTO E COLOCACAO</v>
          </cell>
          <cell r="C6512" t="str">
            <v>M</v>
          </cell>
          <cell r="D6512">
            <v>102.19</v>
          </cell>
          <cell r="F6512" t="str">
            <v>15.003.0535-A</v>
          </cell>
          <cell r="G6512" t="str">
            <v>TUBO DE FERRO GALVANIZADO COM DIAMETRO DE 1.1/4",COM COSTURA,PARA INSTALACOES DIVERSAS ENTERRADAS,INCLUSIVE CONEXOES,EMENDAS E PROTECAO ANTICORROSIVA.FORNECIMENTO E COLOCACAO</v>
          </cell>
          <cell r="H6512" t="str">
            <v>M</v>
          </cell>
          <cell r="I6512">
            <v>100.47</v>
          </cell>
        </row>
        <row r="6513">
          <cell r="A6513" t="str">
            <v>15.003.0540-0</v>
          </cell>
          <cell r="B6513" t="str">
            <v>TUBO DE FERRO GALVANIZADO COM DIAMETRO DE 1.1/2",COM COSTURA,PARA INSTALACOES DIVERSAS ENTERRADAS,INCLUSIVE CONEXOES,EMENDAS E PROTECAO ANTICORROSIVA.FORNECIMENTO E COLOCACAO</v>
          </cell>
          <cell r="C6513" t="str">
            <v>M</v>
          </cell>
          <cell r="D6513">
            <v>114.65</v>
          </cell>
          <cell r="F6513" t="str">
            <v>15.003.0540-A</v>
          </cell>
          <cell r="G6513" t="str">
            <v>TUBO DE FERRO GALVANIZADO COM DIAMETRO DE 1.1/2",COM COSTURA,PARA INSTALACOES DIVERSAS ENTERRADAS,INCLUSIVE CONEXOES,EMENDAS E PROTECAO ANTICORROSIVA.FORNECIMENTO E COLOCACAO</v>
          </cell>
          <cell r="H6513" t="str">
            <v>M</v>
          </cell>
          <cell r="I6513">
            <v>112.69</v>
          </cell>
        </row>
        <row r="6514">
          <cell r="A6514" t="str">
            <v>15.003.0545-0</v>
          </cell>
          <cell r="B6514" t="str">
            <v>TUBO DE FERRO GALVANIZADO COM DIAMETRO DE 2",COM COSTURA,PARA INSTALACOES DIVERSAS ENTERRADAS,INCLUSIVE CONEXOES,EMENDASE PROTECAO ANTICORROSIVA.FORNECIMENTO E COLOCACAO</v>
          </cell>
          <cell r="C6514" t="str">
            <v>M</v>
          </cell>
          <cell r="D6514">
            <v>135.88</v>
          </cell>
          <cell r="F6514" t="str">
            <v>15.003.0545-A</v>
          </cell>
          <cell r="G6514" t="str">
            <v>TUBO DE FERRO GALVANIZADO COM DIAMETRO DE 2",COM COSTURA,PARA INSTALACOES DIVERSAS ENTERRADAS,INCLUSIVE CONEXOES,EMENDASE PROTECAO ANTICORROSIVA.FORNECIMENTO E COLOCACAO</v>
          </cell>
          <cell r="H6514" t="str">
            <v>M</v>
          </cell>
          <cell r="I6514">
            <v>133.56</v>
          </cell>
        </row>
        <row r="6515">
          <cell r="A6515" t="str">
            <v>15.003.0550-0</v>
          </cell>
          <cell r="B6515" t="str">
            <v>TUBO DE FERRO GALVANIZADO COM DIAMETRO DE 2.1/2",COM COSTURA,PARA INSTALACOES DIVERSAS ENTERRADAS,INCLUSIVE CONEXOES,EMENDAS E PROTECAO ANTICORROSIVA.FORNECIMENTO E COLOCACAO</v>
          </cell>
          <cell r="C6515" t="str">
            <v>M</v>
          </cell>
          <cell r="D6515">
            <v>177.56</v>
          </cell>
          <cell r="F6515" t="str">
            <v>15.003.0550-A</v>
          </cell>
          <cell r="G6515" t="str">
            <v>TUBO DE FERRO GALVANIZADO COM DIAMETRO DE 2.1/2",COM COSTURA,PARA INSTALACOES DIVERSAS ENTERRADAS,INCLUSIVE CONEXOES,EMENDAS E PROTECAO ANTICORROSIVA.FORNECIMENTO E COLOCACAO</v>
          </cell>
          <cell r="H6515" t="str">
            <v>M</v>
          </cell>
          <cell r="I6515">
            <v>174.94</v>
          </cell>
        </row>
        <row r="6516">
          <cell r="A6516" t="str">
            <v>15.003.0552-0</v>
          </cell>
          <cell r="B6516" t="str">
            <v>TUBO DE FERRO GALVANIZADO COM DIAMETRO DE 3",COM COSTURA,PARA INSTALACOES DIVERSAS ENTERRADAS,INCLUSIVE CONEXOES,EMENDASE PROTECAO ANTICORROSIVA.FORNECIMENTO E COLOCACAO</v>
          </cell>
          <cell r="C6516" t="str">
            <v>M</v>
          </cell>
          <cell r="D6516">
            <v>205.14</v>
          </cell>
          <cell r="F6516" t="str">
            <v>15.003.0552-A</v>
          </cell>
          <cell r="G6516" t="str">
            <v>TUBO DE FERRO GALVANIZADO COM DIAMETRO DE 3",COM COSTURA,PARA INSTALACOES DIVERSAS ENTERRADAS,INCLUSIVE CONEXOES,EMENDASE PROTECAO ANTICORROSIVA.FORNECIMENTO E COLOCACAO</v>
          </cell>
          <cell r="H6516" t="str">
            <v>M</v>
          </cell>
          <cell r="I6516">
            <v>202.34</v>
          </cell>
        </row>
        <row r="6517">
          <cell r="A6517" t="str">
            <v>15.003.0555-0</v>
          </cell>
          <cell r="B6517" t="str">
            <v>TUBO DE FERRO GALVANIZADO COM DIAMETRO DE 4",COM COSTURA,PARA INSTALACOES DIVERSAS ENTERRADAS,INCLUSIVE CONEXOES,EMENDASE PROTECAO ANTICORROSIVA.FORNECIMENTO E COLOCACAO</v>
          </cell>
          <cell r="C6517" t="str">
            <v>M</v>
          </cell>
          <cell r="D6517">
            <v>281.57</v>
          </cell>
          <cell r="F6517" t="str">
            <v>15.003.0555-A</v>
          </cell>
          <cell r="G6517" t="str">
            <v>TUBO DE FERRO GALVANIZADO COM DIAMETRO DE 4",COM COSTURA,PARA INSTALACOES DIVERSAS ENTERRADAS,INCLUSIVE CONEXOES,EMENDASE PROTECAO ANTICORROSIVA.FORNECIMENTO E COLOCACAO</v>
          </cell>
          <cell r="H6517" t="str">
            <v>M</v>
          </cell>
          <cell r="I6517">
            <v>278.27</v>
          </cell>
        </row>
        <row r="6518">
          <cell r="A6518" t="str">
            <v>15.003.0560-0</v>
          </cell>
          <cell r="B6518" t="str">
            <v>TUBO DE FERRO GALVANIZADO COM DIAMETRO DE 5",COM COSTURA,PARA INSTALACOES DIVERSAS ENTERRADAS,INCLUSIVE CONEXOES,EMENDASE PROTECAO ANTICORROSIVA.FORNECIMENTO E COLOCACAO</v>
          </cell>
          <cell r="C6518" t="str">
            <v>M</v>
          </cell>
          <cell r="D6518">
            <v>415.64</v>
          </cell>
          <cell r="F6518" t="str">
            <v>15.003.0560-A</v>
          </cell>
          <cell r="G6518" t="str">
            <v>TUBO DE FERRO GALVANIZADO COM DIAMETRO DE 5",COM COSTURA,PARA INSTALACOES DIVERSAS ENTERRADAS,INCLUSIVE CONEXOES,EMENDASE PROTECAO ANTICORROSIVA.FORNECIMENTO E COLOCACAO</v>
          </cell>
          <cell r="H6518" t="str">
            <v>M</v>
          </cell>
          <cell r="I6518">
            <v>412.04</v>
          </cell>
        </row>
        <row r="6519">
          <cell r="A6519" t="str">
            <v>15.003.0565-0</v>
          </cell>
          <cell r="B6519" t="str">
            <v>TUBO DE FERRO GALVANIZADO COM DIAMETRO DE 6",COM COSTURA,PARA INSTALACOES DIVERSAS ENTERRADAS,INCLUSIVE CONEXOES,EMENDASE PROTECAO ANTICORROSIVA.FORNECIMENTO E COLOCACAO</v>
          </cell>
          <cell r="C6519" t="str">
            <v>M</v>
          </cell>
          <cell r="D6519">
            <v>460.52</v>
          </cell>
          <cell r="F6519" t="str">
            <v>15.003.0565-A</v>
          </cell>
          <cell r="G6519" t="str">
            <v>TUBO DE FERRO GALVANIZADO COM DIAMETRO DE 6",COM COSTURA,PARA INSTALACOES DIVERSAS ENTERRADAS,INCLUSIVE CONEXOES,EMENDASE PROTECAO ANTICORROSIVA.FORNECIMENTO E COLOCACAO</v>
          </cell>
          <cell r="H6519" t="str">
            <v>M</v>
          </cell>
          <cell r="I6519">
            <v>456.6</v>
          </cell>
        </row>
        <row r="6520">
          <cell r="A6520" t="str">
            <v>15.003.0600-0</v>
          </cell>
          <cell r="B6520" t="str">
            <v>RODAPES METALICOS,CALHA TRIPLA,PARA INSTALACOES ELETRICAS,TELEFONICA E DADOS,CONSTRUIDOS EM CHAPA DE ACO PRE GALVANIZADO,INCLUSIVE TODOS OS ACESSORIOS,MONTAGEM,CAIXA PARA 4 TOMADASDE ELETRICIDADE E LOGICA.FORNECIMENTO E COLOCACAO</v>
          </cell>
          <cell r="C6520" t="str">
            <v>M</v>
          </cell>
          <cell r="D6520">
            <v>163.29</v>
          </cell>
          <cell r="F6520" t="str">
            <v>15.003.0600-A</v>
          </cell>
          <cell r="G6520" t="str">
            <v>RODAPES METALICOS,CALHA TRIPLA,PARA INSTALACOES ELETRICAS,TELEFONICA E DADOS,CONSTRUIDOS EM CHAPA DE ACO PRE GALVANIZADO,INCLUSIVE TODOS OS ACESSORIOS,MONTAGEM,CAIXA PARA 4 TOMADASDE ELETRICIDADE E LOGICA.FORNECIMENTO E COLOCACAO</v>
          </cell>
          <cell r="H6520" t="str">
            <v>M</v>
          </cell>
          <cell r="I6520">
            <v>150.62</v>
          </cell>
        </row>
        <row r="6521">
          <cell r="A6521" t="str">
            <v>15.003.0650-0</v>
          </cell>
          <cell r="B6521" t="str">
            <v>RODAPES METALICOS,CALHA DUPLA,PARA INSTALACOES ELETRICAS,TELEFONICA E DADOS,CONSTRUIDOS EM CHAPA DE ACO PRE GALVANIZADO,INCLUSIVE TODOS OS ACESSORIOS,MONTAGEM,CAIXA PARA 4 TOMADASDE ELETRICIDADE E LOGICA.FORNECIMENTO E COLOCACAO</v>
          </cell>
          <cell r="C6521" t="str">
            <v>M</v>
          </cell>
          <cell r="D6521">
            <v>157.36000000000001</v>
          </cell>
          <cell r="F6521" t="str">
            <v>15.003.0650-A</v>
          </cell>
          <cell r="G6521" t="str">
            <v>RODAPES METALICOS,CALHA DUPLA,PARA INSTALACOES ELETRICAS,TELEFONICA E DADOS,CONSTRUIDOS EM CHAPA DE ACO PRE GALVANIZADO,INCLUSIVE TODOS OS ACESSORIOS,MONTAGEM,CAIXA PARA 4 TOMADASDE ELETRICIDADE E LOGICA.FORNECIMENTO E COLOCACAO</v>
          </cell>
          <cell r="H6521" t="str">
            <v>M</v>
          </cell>
          <cell r="I6521">
            <v>144.69</v>
          </cell>
        </row>
        <row r="6522">
          <cell r="A6522" t="str">
            <v>15.004.0010-0</v>
          </cell>
          <cell r="B6522" t="str">
            <v>ALCA PARA BARRILETE DE DISTRIBUICAO,DO TIPO CONCENTRADO,SOBRESERVATORIO DUPLO,INCLUSIVE RAMAIS PARA EXTRAVASOR E LIMPEZA COMPREENDENDO:5,50M DE TUBO DE PVC 50MM,REGISTROS E CONEXOES.FORNECIMENTO E INSTALACAO</v>
          </cell>
          <cell r="C6522" t="str">
            <v>UN</v>
          </cell>
          <cell r="D6522">
            <v>761.9</v>
          </cell>
          <cell r="F6522" t="str">
            <v>15.004.0010-A</v>
          </cell>
          <cell r="G6522" t="str">
            <v>ALCA PARA BARRILETE DE DISTRIBUICAO,DO TIPO CONCENTRADO,SOBRESERVATORIO DUPLO,INCLUSIVE RAMAIS PARA EXTRAVASOR E LIMPEZA COMPREENDENDO:5,50M DE TUBO DE PVC 50MM,REGISTROS E CONEXOES.FORNECIMENTO E INSTALACAO</v>
          </cell>
          <cell r="H6522" t="str">
            <v>UN</v>
          </cell>
          <cell r="I6522">
            <v>722.99</v>
          </cell>
        </row>
        <row r="6523">
          <cell r="A6523" t="str">
            <v>15.004.0011-0</v>
          </cell>
          <cell r="B6523" t="str">
            <v>ALCA PARA BARRILETE DE DISTRIBUICAO,DO TIPO CONCENTRADO,SOBRESERVATORIO DUPLO,INCLUSIVE RAMAIS PARA EXTRAVASOR E LIMPEZA COMPREENDENDO:5,50M DE TUBO DE PVC 60MM,REGISTROS E CONEXOES.FORNECIMENTO E INSTALACAO</v>
          </cell>
          <cell r="C6523" t="str">
            <v>UN</v>
          </cell>
          <cell r="D6523">
            <v>1057</v>
          </cell>
          <cell r="F6523" t="str">
            <v>15.004.0011-A</v>
          </cell>
          <cell r="G6523" t="str">
            <v>ALCA PARA BARRILETE DE DISTRIBUICAO,DO TIPO CONCENTRADO,SOBRESERVATORIO DUPLO,INCLUSIVE RAMAIS PARA EXTRAVASOR E LIMPEZA COMPREENDENDO:5,50M DE TUBO DE PVC 60MM,REGISTROS E CONEXOES.FORNECIMENTO E INSTALACAO</v>
          </cell>
          <cell r="H6523" t="str">
            <v>UN</v>
          </cell>
          <cell r="I6523">
            <v>1008.77</v>
          </cell>
        </row>
        <row r="6524">
          <cell r="A6524" t="str">
            <v>15.004.0012-0</v>
          </cell>
          <cell r="B6524" t="str">
            <v>ALCA PARA BARRILETE DE DISTRIBUICAO,DO TIPO CONCENTRADO,SOBRESERVATORIO DUPLO,INCLUSIVE RAMAIS PARA EXTRAVASOR E LIMPEZA COMPREENDENDO:5,50M DE TUBO DE PVC 75MM,REGISTROS E CONEXOES.FORNECIMENTO E INSTALACAO</v>
          </cell>
          <cell r="C6524" t="str">
            <v>UN</v>
          </cell>
          <cell r="D6524">
            <v>2340.12</v>
          </cell>
          <cell r="F6524" t="str">
            <v>15.004.0012-A</v>
          </cell>
          <cell r="G6524" t="str">
            <v>ALCA PARA BARRILETE DE DISTRIBUICAO,DO TIPO CONCENTRADO,SOBRESERVATORIO DUPLO,INCLUSIVE RAMAIS PARA EXTRAVASOR E LIMPEZA COMPREENDENDO:5,50M DE TUBO DE PVC 75MM,REGISTROS E CONEXOES.FORNECIMENTO E INSTALACAO</v>
          </cell>
          <cell r="H6524" t="str">
            <v>UN</v>
          </cell>
          <cell r="I6524">
            <v>2254.29</v>
          </cell>
        </row>
        <row r="6525">
          <cell r="A6525" t="str">
            <v>15.004.0013-0</v>
          </cell>
          <cell r="B6525" t="str">
            <v>ALCA PARA BARRILETE DE DISTRIBUICAO,DO TIPO CONCENTRADO,SOBRESERVATORIO DUPLO,INCLUSIVE RAMAIS PARA EXTRAVASOR E LIMPEZA COMPREENDENDO:5,50M DE TUBO DE PVC 85MM,REGISTROS E CONEXOES.FORNECIMENTO E INSTALACAO</v>
          </cell>
          <cell r="C6525" t="str">
            <v>UN</v>
          </cell>
          <cell r="D6525">
            <v>3329.63</v>
          </cell>
          <cell r="F6525" t="str">
            <v>15.004.0013-A</v>
          </cell>
          <cell r="G6525" t="str">
            <v>ALCA PARA BARRILETE DE DISTRIBUICAO,DO TIPO CONCENTRADO,SOBRESERVATORIO DUPLO,INCLUSIVE RAMAIS PARA EXTRAVASOR E LIMPEZA COMPREENDENDO:5,50M DE TUBO DE PVC 85MM,REGISTROS E CONEXOES.FORNECIMENTO E INSTALACAO</v>
          </cell>
          <cell r="H6525" t="str">
            <v>UN</v>
          </cell>
          <cell r="I6525">
            <v>3231.54</v>
          </cell>
        </row>
        <row r="6526">
          <cell r="A6526" t="str">
            <v>15.004.0014-0</v>
          </cell>
          <cell r="B6526" t="str">
            <v>ALCA PARA BARRILETE DE DISTRIBUICAO,DO TIPO CONCENTRADO,SOBRESERVATORIO DUPLO,INCLUSIVE RAMAIS PARA EXTRAVASOR E LIMPEZA COMPREENDENDO:5,50M DE TUBO DE PVC 110MM,REGISTROS E CONEXOES.FORNECIMENTO E INSTALACAO</v>
          </cell>
          <cell r="C6526" t="str">
            <v>UN</v>
          </cell>
          <cell r="D6526">
            <v>4537.59</v>
          </cell>
          <cell r="F6526" t="str">
            <v>15.004.0014-A</v>
          </cell>
          <cell r="G6526" t="str">
            <v>ALCA PARA BARRILETE DE DISTRIBUICAO,DO TIPO CONCENTRADO,SOBRESERVATORIO DUPLO,INCLUSIVE RAMAIS PARA EXTRAVASOR E LIMPEZA COMPREENDENDO:5,50M DE TUBO DE PVC 110MM,REGISTROS E CONEXOES.FORNECIMENTO E INSTALACAO</v>
          </cell>
          <cell r="H6526" t="str">
            <v>UN</v>
          </cell>
          <cell r="I6526">
            <v>4420.05</v>
          </cell>
        </row>
        <row r="6527">
          <cell r="A6527" t="str">
            <v>15.004.0023-0</v>
          </cell>
          <cell r="B6527" t="str">
            <v>COLUNA DE PVC,DE DIAMETRO 25MM,EXCLUSIVE PECAS DE DERIVACAOE RASGO EM ALVENARIA.FORNECIMENTO E ASSENTAMENTO</v>
          </cell>
          <cell r="C6527" t="str">
            <v>M</v>
          </cell>
          <cell r="D6527">
            <v>24.12</v>
          </cell>
          <cell r="F6527" t="str">
            <v>15.004.0023-A</v>
          </cell>
          <cell r="G6527" t="str">
            <v>COLUNA DE PVC,DE DIAMETRO 25MM,EXCLUSIVE PECAS DE DERIVACAOE RASGO EM ALVENARIA.FORNECIMENTO E ASSENTAMENTO</v>
          </cell>
          <cell r="H6527" t="str">
            <v>M</v>
          </cell>
          <cell r="I6527">
            <v>21.68</v>
          </cell>
        </row>
        <row r="6528">
          <cell r="A6528" t="str">
            <v>15.004.0024-0</v>
          </cell>
          <cell r="B6528" t="str">
            <v>COLUNA DE PVC,DE DIAMETRO 32MM,EXCLUSIVE PECAS DE DERIVACAOE RASGO EM ALVENARIA.FORNECIMENTO E ASSENTAMENTO</v>
          </cell>
          <cell r="C6528" t="str">
            <v>M</v>
          </cell>
          <cell r="D6528">
            <v>30.64</v>
          </cell>
          <cell r="F6528" t="str">
            <v>15.004.0024-A</v>
          </cell>
          <cell r="G6528" t="str">
            <v>COLUNA DE PVC,DE DIAMETRO 32MM,EXCLUSIVE PECAS DE DERIVACAOE RASGO EM ALVENARIA.FORNECIMENTO E ASSENTAMENTO</v>
          </cell>
          <cell r="H6528" t="str">
            <v>M</v>
          </cell>
          <cell r="I6528">
            <v>27.89</v>
          </cell>
        </row>
        <row r="6529">
          <cell r="A6529" t="str">
            <v>15.004.0025-0</v>
          </cell>
          <cell r="B6529" t="str">
            <v>COLUNA DE PVC,DE DIAMETRO DE 40MM,EXCLUSIVE PECAS DE DERIVACAO E RASGO EM ALVENARIA.FORNECIMENTO E ASSENTAMENTO</v>
          </cell>
          <cell r="C6529" t="str">
            <v>M</v>
          </cell>
          <cell r="D6529">
            <v>37.549999999999997</v>
          </cell>
          <cell r="F6529" t="str">
            <v>15.004.0025-A</v>
          </cell>
          <cell r="G6529" t="str">
            <v>COLUNA DE PVC,DE DIAMETRO DE 40MM,EXCLUSIVE PECAS DE DERIVACAO E RASGO EM ALVENARIA.FORNECIMENTO E ASSENTAMENTO</v>
          </cell>
          <cell r="H6529" t="str">
            <v>M</v>
          </cell>
          <cell r="I6529">
            <v>34.49</v>
          </cell>
        </row>
        <row r="6530">
          <cell r="A6530" t="str">
            <v>15.004.0026-0</v>
          </cell>
          <cell r="B6530" t="str">
            <v>COLUNA DE PVC,DE DIAMETRO DE 50MM,EXCLUSIVE PECAS DE DERIVACAO E RASGO EM ALVENARIA.FORNECIMENTO E ASSENTAMENTO</v>
          </cell>
          <cell r="C6530" t="str">
            <v>M</v>
          </cell>
          <cell r="D6530">
            <v>40.75</v>
          </cell>
          <cell r="F6530" t="str">
            <v>15.004.0026-A</v>
          </cell>
          <cell r="G6530" t="str">
            <v>COLUNA DE PVC,DE DIAMETRO DE 50MM,EXCLUSIVE PECAS DE DERIVACAO E RASGO EM ALVENARIA.FORNECIMENTO E ASSENTAMENTO</v>
          </cell>
          <cell r="H6530" t="str">
            <v>M</v>
          </cell>
          <cell r="I6530">
            <v>37.369999999999997</v>
          </cell>
        </row>
        <row r="6531">
          <cell r="A6531" t="str">
            <v>15.004.0027-0</v>
          </cell>
          <cell r="B6531" t="str">
            <v>COLUNA DE PVC,DE DIAMETRO DE 60MM,EXCLUSIVE PECAS DE DERIVACAO E RASGO EM ALVENARIA.FORNECIMENTO E ASSENTAMENTO</v>
          </cell>
          <cell r="C6531" t="str">
            <v>M</v>
          </cell>
          <cell r="D6531">
            <v>57.73</v>
          </cell>
          <cell r="F6531" t="str">
            <v>15.004.0027-A</v>
          </cell>
          <cell r="G6531" t="str">
            <v>COLUNA DE PVC,DE DIAMETRO DE 60MM,EXCLUSIVE PECAS DE DERIVACAO E RASGO EM ALVENARIA.FORNECIMENTO E ASSENTAMENTO</v>
          </cell>
          <cell r="H6531" t="str">
            <v>M</v>
          </cell>
          <cell r="I6531">
            <v>53.89</v>
          </cell>
        </row>
        <row r="6532">
          <cell r="A6532" t="str">
            <v>15.004.0028-0</v>
          </cell>
          <cell r="B6532" t="str">
            <v>COLUNA DE PVC,DE DIAMETRO DE 75MM,EXCLUSIVE PECAS DE DERIVACAO E RASGO EM ALVENARIA.FORNECIMENTO E ASSENTAMENTO</v>
          </cell>
          <cell r="C6532" t="str">
            <v>M</v>
          </cell>
          <cell r="D6532">
            <v>85.94</v>
          </cell>
          <cell r="F6532" t="str">
            <v>15.004.0028-A</v>
          </cell>
          <cell r="G6532" t="str">
            <v>COLUNA DE PVC,DE DIAMETRO DE 75MM,EXCLUSIVE PECAS DE DERIVACAO E RASGO EM ALVENARIA.FORNECIMENTO E ASSENTAMENTO</v>
          </cell>
          <cell r="H6532" t="str">
            <v>M</v>
          </cell>
          <cell r="I6532">
            <v>81.650000000000006</v>
          </cell>
        </row>
        <row r="6533">
          <cell r="A6533" t="str">
            <v>15.004.0045-0</v>
          </cell>
          <cell r="B6533" t="str">
            <v>INSTALACAO E ASSENTAMENTO DE CHUVEIRO(EXCLUSIVE FORNECIMENTODO APARELHO E REGISTRO),COMPREENDENDO:5,00M DE TUBO DE PVCDE 25MM,RALO SECO DE PVC 100MM COM GRELHA,2,00M DE TUBO DE PVC DE 40MM E CONEXOES</v>
          </cell>
          <cell r="C6533" t="str">
            <v>UN</v>
          </cell>
          <cell r="D6533">
            <v>276.64999999999998</v>
          </cell>
          <cell r="F6533" t="str">
            <v>15.004.0045-A</v>
          </cell>
          <cell r="G6533" t="str">
            <v>INSTALACAO E ASSENTAMENTO DE CHUVEIRO(EXCLUSIVE FORNECIMENTODO APARELHO E REGISTRO),COMPREENDENDO:5,00M DE TUBO DE PVCDE 25MM,RALO SECO DE PVC 100MM COM GRELHA,2,00M DE TUBO DE PVC DE 40MM E CONEXOES</v>
          </cell>
          <cell r="H6533" t="str">
            <v>UN</v>
          </cell>
          <cell r="I6533">
            <v>248.14</v>
          </cell>
        </row>
        <row r="6534">
          <cell r="A6534" t="str">
            <v>15.004.0046-0</v>
          </cell>
          <cell r="B6534"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6534" t="str">
            <v>UN</v>
          </cell>
          <cell r="D6534">
            <v>480.4</v>
          </cell>
          <cell r="F6534" t="str">
            <v>15.004.0046-A</v>
          </cell>
          <cell r="G6534"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H6534" t="str">
            <v>UN</v>
          </cell>
          <cell r="I6534">
            <v>437.18</v>
          </cell>
        </row>
        <row r="6535">
          <cell r="A6535" t="str">
            <v>15.004.0050-0</v>
          </cell>
          <cell r="B6535" t="str">
            <v>INSTALACAO E ASSENTAMENTO DE MICTORIO(EXCLUSIVE FORNECIMENTODO APARELHO),COMPREENDENDO:3,00M DE TUBO DE PVC DE 25MM,1,50M DE TUBOS DE PVC DE 40MM E 50MM,CADA,CONEXOES E RALO SIFONADO DE PVC COM 100X100X50MM COM TAMPA CEGA</v>
          </cell>
          <cell r="C6535" t="str">
            <v>UN</v>
          </cell>
          <cell r="D6535">
            <v>218.49</v>
          </cell>
          <cell r="F6535" t="str">
            <v>15.004.0050-A</v>
          </cell>
          <cell r="G6535" t="str">
            <v>INSTALACAO E ASSENTAMENTO DE MICTORIO(EXCLUSIVE FORNECIMENTODO APARELHO),COMPREENDENDO:3,00M DE TUBO DE PVC DE 25MM,1,50M DE TUBOS DE PVC DE 40MM E 50MM,CADA,CONEXOES E RALO SIFONADO DE PVC COM 100X100X50MM COM TAMPA CEGA</v>
          </cell>
          <cell r="H6535" t="str">
            <v>UN</v>
          </cell>
          <cell r="I6535">
            <v>198.22</v>
          </cell>
        </row>
        <row r="6536">
          <cell r="A6536" t="str">
            <v>15.004.0051-0</v>
          </cell>
          <cell r="B6536" t="str">
            <v>INSTALACAO E ASSENTAMENTO DE MICTORIO(EXCLUSIVE FORNECIMENTODO APARELHO E RALO SIFONADO),COMPREENDENDO:3,00M DE TUBO DEPVC DE 25MM,1,50M DE TUBOS DE PVC DE 40MM E 50MM,CADA,E CONEXOES,EXCLUSIVE RALO SINFONADO</v>
          </cell>
          <cell r="C6536" t="str">
            <v>UN</v>
          </cell>
          <cell r="D6536">
            <v>207.07</v>
          </cell>
          <cell r="F6536" t="str">
            <v>15.004.0051-A</v>
          </cell>
          <cell r="G6536" t="str">
            <v>INSTALACAO E ASSENTAMENTO DE MICTORIO(EXCLUSIVE FORNECIMENTODO APARELHO E RALO SIFONADO),COMPREENDENDO:3,00M DE TUBO DEPVC DE 25MM,1,50M DE TUBOS DE PVC DE 40MM E 50MM,CADA,E CONEXOES,EXCLUSIVE RALO SINFONADO</v>
          </cell>
          <cell r="H6536" t="str">
            <v>UN</v>
          </cell>
          <cell r="I6536">
            <v>186.8</v>
          </cell>
        </row>
        <row r="6537">
          <cell r="A6537" t="str">
            <v>15.004.0053-0</v>
          </cell>
          <cell r="B6537" t="str">
            <v>INSTALACAO E ASSENTAMENTO DE MICTORIO TIPO CALHA(EXCLUSIVE FORNECIMENTO DO APARELHO),COMPREENDENDO:3,00M DE TUBO DE PVCDE 25MM,REGISTRO DE GAVETA,2,00M DE TUBO DE PVC DE 40MM E 50MM,CADA,CONEXOES E CAIXA SINFONADA DE PVC COM 100X100X50MM,COM TAMPA CEGA</v>
          </cell>
          <cell r="C6537" t="str">
            <v>UN</v>
          </cell>
          <cell r="D6537">
            <v>419.45</v>
          </cell>
          <cell r="F6537" t="str">
            <v>15.004.0053-A</v>
          </cell>
          <cell r="G6537" t="str">
            <v>INSTALACAO E ASSENTAMENTO DE MICTORIO TIPO CALHA(EXCLUSIVE FORNECIMENTO DO APARELHO),COMPREENDENDO:3,00M DE TUBO DE PVCDE 25MM,REGISTRO DE GAVETA,2,00M DE TUBO DE PVC DE 40MM E 50MM,CADA,CONEXOES E CAIXA SINFONADA DE PVC COM 100X100X50MM,COM TAMPA CEGA</v>
          </cell>
          <cell r="H6537" t="str">
            <v>UN</v>
          </cell>
          <cell r="I6537">
            <v>378.91</v>
          </cell>
        </row>
        <row r="6538">
          <cell r="A6538" t="str">
            <v>15.004.0055-0</v>
          </cell>
          <cell r="B6538" t="str">
            <v>INSTALACAO E ASSENTAMENTO DE BANHEIRA(EXCLUSIVE FORNECIMENTODO APARELHO),COMPREENDENDO:3,00M DE TUBO PVC DE 25MM,3,00MDE TUBO DE PVC DE 40MM E CONEXOES</v>
          </cell>
          <cell r="C6538" t="str">
            <v>UN</v>
          </cell>
          <cell r="D6538">
            <v>355.19</v>
          </cell>
          <cell r="F6538" t="str">
            <v>15.004.0055-A</v>
          </cell>
          <cell r="G6538" t="str">
            <v>INSTALACAO E ASSENTAMENTO DE BANHEIRA(EXCLUSIVE FORNECIMENTODO APARELHO),COMPREENDENDO:3,00M DE TUBO PVC DE 25MM,3,00MDE TUBO DE PVC DE 40MM E CONEXOES</v>
          </cell>
          <cell r="H6538" t="str">
            <v>UN</v>
          </cell>
          <cell r="I6538">
            <v>314.13</v>
          </cell>
        </row>
        <row r="6539">
          <cell r="A6539" t="str">
            <v>15.004.0058-0</v>
          </cell>
          <cell r="B6539" t="str">
            <v>INSTALACAO E ASSENTAMENTO DE BIDE(EXCLUSIVE FORNECIMENTO DOAPARELHO),COMPREENDENDO:3,00M DE TUBO PVC DE 25MM,2,00M DE TUBO DE PVC DE 40MM E CONEXOES</v>
          </cell>
          <cell r="C6539" t="str">
            <v>UN</v>
          </cell>
          <cell r="D6539">
            <v>352.59</v>
          </cell>
          <cell r="F6539" t="str">
            <v>15.004.0058-A</v>
          </cell>
          <cell r="G6539" t="str">
            <v>INSTALACAO E ASSENTAMENTO DE BIDE(EXCLUSIVE FORNECIMENTO DOAPARELHO),COMPREENDENDO:3,00M DE TUBO PVC DE 25MM,2,00M DE TUBO DE PVC DE 40MM E CONEXOES</v>
          </cell>
          <cell r="H6539" t="str">
            <v>UN</v>
          </cell>
          <cell r="I6539">
            <v>311.52999999999997</v>
          </cell>
        </row>
        <row r="6540">
          <cell r="A6540" t="str">
            <v>15.004.0059-0</v>
          </cell>
          <cell r="B6540" t="str">
            <v>INSTALACAO E ASSENTAMENTO DE DUCHINHA MANUAL PARA BANHEIRO(EXCLUSIVE FORNECIMENTO DO APARELHO),COMPREENDENDO:3,00M DE TUBO DE PVC DE 25MM E CONEXOES</v>
          </cell>
          <cell r="C6540" t="str">
            <v>UN</v>
          </cell>
          <cell r="D6540">
            <v>184.67</v>
          </cell>
          <cell r="F6540" t="str">
            <v>15.004.0059-A</v>
          </cell>
          <cell r="G6540" t="str">
            <v>INSTALACAO E ASSENTAMENTO DE DUCHINHA MANUAL PARA BANHEIRO(EXCLUSIVE FORNECIMENTO DO APARELHO),COMPREENDENDO:3,00M DE TUBO DE PVC DE 25MM E CONEXOES</v>
          </cell>
          <cell r="H6540" t="str">
            <v>UN</v>
          </cell>
          <cell r="I6540">
            <v>162.5</v>
          </cell>
        </row>
        <row r="6541">
          <cell r="A6541" t="str">
            <v>15.004.0060-1</v>
          </cell>
          <cell r="B6541" t="str">
            <v>INSTALACAO E ASSENTAMENTO DE PIA COM 1 CUBA(EXCLUSIVE FORNECIMENTO DO APARELHO),COMPREENDENDO:3,00M DE TUBO DE PVC DE 25MM,3,00M DE TUBO DE PVC DE 50MM,RABICHO E CONEXOES</v>
          </cell>
          <cell r="C6541" t="str">
            <v>UN</v>
          </cell>
          <cell r="D6541">
            <v>309.31</v>
          </cell>
          <cell r="F6541" t="str">
            <v>15.004.0060-B</v>
          </cell>
          <cell r="G6541" t="str">
            <v>INSTALACAO E ASSENTAMENTO DE PIA COM 1 CUBA(EXCLUSIVE FORNECIMENTO DO APARELHO),COMPREENDENDO:3,00M DE TUBO DE PVC DE 25MM,3,00M DE TUBO DE PVC DE 50MM,RABICHO E CONEXOES</v>
          </cell>
          <cell r="H6541" t="str">
            <v>UN</v>
          </cell>
          <cell r="I6541">
            <v>280.81</v>
          </cell>
        </row>
        <row r="6542">
          <cell r="A6542" t="str">
            <v>15.004.0061-0</v>
          </cell>
          <cell r="B6542" t="str">
            <v>INSTALACAO E ASSENTAMENTO DE PIA COM 2 CUBAS(EXCLUSIVE FORNECIMENTO DO APARELHO),COMPREENDENDO:3,00M DE TUBO DE PVC DE 25MM,3,00M DE TUBO DE PVC DE 50MM, RABICHO E CONEXOES</v>
          </cell>
          <cell r="C6542" t="str">
            <v>UN</v>
          </cell>
          <cell r="D6542">
            <v>400.01</v>
          </cell>
          <cell r="F6542" t="str">
            <v>15.004.0061-A</v>
          </cell>
          <cell r="G6542" t="str">
            <v>INSTALACAO E ASSENTAMENTO DE PIA COM 2 CUBAS(EXCLUSIVE FORNECIMENTO DO APARELHO),COMPREENDENDO:3,00M DE TUBO DE PVC DE 25MM,3,00M DE TUBO DE PVC DE 50MM, RABICHO E CONEXOES</v>
          </cell>
          <cell r="H6542" t="str">
            <v>UN</v>
          </cell>
          <cell r="I6542">
            <v>365.17</v>
          </cell>
        </row>
        <row r="6543">
          <cell r="A6543" t="str">
            <v>15.004.0062-0</v>
          </cell>
          <cell r="B6543" t="str">
            <v>INSTALACAO E ASSENTAMENTO DE PIA COM CUBA DUPLA(EXCLUSIVE FORNECIMENTO DO APARELHO),COMPREENDENDO:3,00M DE TUBO DE PVC 25MM,3,00M DE TUBO DE PVC DE 50MM,RABICHO E CONEXOES</v>
          </cell>
          <cell r="C6543" t="str">
            <v>UN</v>
          </cell>
          <cell r="D6543">
            <v>398.38</v>
          </cell>
          <cell r="F6543" t="str">
            <v>15.004.0062-A</v>
          </cell>
          <cell r="G6543" t="str">
            <v>INSTALACAO E ASSENTAMENTO DE PIA COM CUBA DUPLA(EXCLUSIVE FORNECIMENTO DO APARELHO),COMPREENDENDO:3,00M DE TUBO DE PVC 25MM,3,00M DE TUBO DE PVC DE 50MM,RABICHO E CONEXOES</v>
          </cell>
          <cell r="H6543" t="str">
            <v>UN</v>
          </cell>
          <cell r="I6543">
            <v>363.54</v>
          </cell>
        </row>
        <row r="6544">
          <cell r="A6544" t="str">
            <v>15.004.0063-0</v>
          </cell>
          <cell r="B6544" t="str">
            <v>INSTALACAO E ASSENTAMENTO DE LAVATORIO DE UMA TORNEIRA(EXCLUSIVE FORNECIMENTO DO APARELHO),COMPREENDENDO:3,00M DE TUBO DE PVC DE 25MM,2,00M DE TUBO DE PVC DE 40MM E CONEXOES</v>
          </cell>
          <cell r="C6544" t="str">
            <v>UN</v>
          </cell>
          <cell r="D6544">
            <v>217.28</v>
          </cell>
          <cell r="F6544" t="str">
            <v>15.004.0063-A</v>
          </cell>
          <cell r="G6544" t="str">
            <v>INSTALACAO E ASSENTAMENTO DE LAVATORIO DE UMA TORNEIRA(EXCLUSIVE FORNECIMENTO DO APARELHO),COMPREENDENDO:3,00M DE TUBO DE PVC DE 25MM,2,00M DE TUBO DE PVC DE 40MM E CONEXOES</v>
          </cell>
          <cell r="H6544" t="str">
            <v>UN</v>
          </cell>
          <cell r="I6544">
            <v>193.41</v>
          </cell>
        </row>
        <row r="6545">
          <cell r="A6545" t="str">
            <v>15.004.0064-0</v>
          </cell>
          <cell r="B6545" t="str">
            <v>INSTALACAO E ASSENTAMENTO DE LAVATORIO DE 2 TORNEIRAS(EXCLUSIVE FORNECIMENTO DO APARELHO),COMPREENDENDO:3,00M DE TUBO DEPVC DE 25MM,2,00M DE TUBO DE PVC DE 40MM E CONEXOES</v>
          </cell>
          <cell r="C6545" t="str">
            <v>UN</v>
          </cell>
          <cell r="D6545">
            <v>274.22000000000003</v>
          </cell>
          <cell r="F6545" t="str">
            <v>15.004.0064-A</v>
          </cell>
          <cell r="G6545" t="str">
            <v>INSTALACAO E ASSENTAMENTO DE LAVATORIO DE 2 TORNEIRAS(EXCLUSIVE FORNECIMENTO DO APARELHO),COMPREENDENDO:3,00M DE TUBO DEPVC DE 25MM,2,00M DE TUBO DE PVC DE 40MM E CONEXOES</v>
          </cell>
          <cell r="H6545" t="str">
            <v>UN</v>
          </cell>
          <cell r="I6545">
            <v>244.38</v>
          </cell>
        </row>
        <row r="6546">
          <cell r="A6546" t="str">
            <v>15.004.0065-0</v>
          </cell>
          <cell r="B6546" t="str">
            <v>INSTALACAO E ASSENTAMENTO DE FILTRO RESIDENCIAL(EXCLUSIVE FORNECIMENTO DO APARELHO),COMPREENDENDO:2,00M DE TUBO DE PVC DE 25MM E CONEXOES</v>
          </cell>
          <cell r="C6546" t="str">
            <v>UN</v>
          </cell>
          <cell r="D6546">
            <v>182.89</v>
          </cell>
          <cell r="F6546" t="str">
            <v>15.004.0065-A</v>
          </cell>
          <cell r="G6546" t="str">
            <v>INSTALACAO E ASSENTAMENTO DE FILTRO RESIDENCIAL(EXCLUSIVE FORNECIMENTO DO APARELHO),COMPREENDENDO:2,00M DE TUBO DE PVC DE 25MM E CONEXOES</v>
          </cell>
          <cell r="H6546" t="str">
            <v>UN</v>
          </cell>
          <cell r="I6546">
            <v>160.72</v>
          </cell>
        </row>
        <row r="6547">
          <cell r="A6547" t="str">
            <v>15.004.0067-0</v>
          </cell>
          <cell r="B6547" t="str">
            <v>INSTALACAO E ASSENTAMENTO DE FILTRO INDUSTRIAL(EXCLUSIVE FORNECIMENTO DO APARELHO),COMPREENDENDO:3,00M DE TUBO DE PVC SOLDAVEL DE 32MM E CONEXOES</v>
          </cell>
          <cell r="C6547" t="str">
            <v>UN</v>
          </cell>
          <cell r="D6547">
            <v>209.3</v>
          </cell>
          <cell r="F6547" t="str">
            <v>15.004.0067-A</v>
          </cell>
          <cell r="G6547" t="str">
            <v>INSTALACAO E ASSENTAMENTO DE FILTRO INDUSTRIAL(EXCLUSIVE FORNECIMENTO DO APARELHO),COMPREENDENDO:3,00M DE TUBO DE PVC SOLDAVEL DE 32MM E CONEXOES</v>
          </cell>
          <cell r="H6547" t="str">
            <v>UN</v>
          </cell>
          <cell r="I6547">
            <v>185.6</v>
          </cell>
        </row>
        <row r="6548">
          <cell r="A6548" t="str">
            <v>15.004.0070-0</v>
          </cell>
          <cell r="B6548" t="str">
            <v>INSTALACAO E ASSENTAMENTO DE TANQUE DE SERVICO (EXCLUSIVE FORNECIMENTO DO APARELHO),COMPREENDENDO:3,00M DE TUBO DE PVC DE 25MM,3,00M DE TUBO DE PVC DE 50MM E CONEXOES</v>
          </cell>
          <cell r="C6548" t="str">
            <v>UN</v>
          </cell>
          <cell r="D6548">
            <v>300.81</v>
          </cell>
          <cell r="F6548" t="str">
            <v>15.004.0070-A</v>
          </cell>
          <cell r="G6548" t="str">
            <v>INSTALACAO E ASSENTAMENTO DE TANQUE DE SERVICO (EXCLUSIVE FORNECIMENTO DO APARELHO),COMPREENDENDO:3,00M DE TUBO DE PVC DE 25MM,3,00M DE TUBO DE PVC DE 50MM E CONEXOES</v>
          </cell>
          <cell r="H6548" t="str">
            <v>UN</v>
          </cell>
          <cell r="I6548">
            <v>269.64999999999998</v>
          </cell>
        </row>
        <row r="6549">
          <cell r="A6549" t="str">
            <v>15.004.0074-0</v>
          </cell>
          <cell r="B6549" t="str">
            <v>INSTALACAO E ASSENTAMENTO DE BACIA TURCA(EXCLUSIVE FORNECIMENTO DO APARELHO E DA VALVULA DE DESCARGA),COMPREENDENDO:3,00M DE TUBO DE PVC DE 50MM,2,00M DE TUBO DE PVC DE 100MM,CONEXOES E MONTAGEM</v>
          </cell>
          <cell r="C6549" t="str">
            <v>UN</v>
          </cell>
          <cell r="D6549">
            <v>421.98</v>
          </cell>
          <cell r="F6549" t="str">
            <v>15.004.0074-A</v>
          </cell>
          <cell r="G6549" t="str">
            <v>INSTALACAO E ASSENTAMENTO DE BACIA TURCA(EXCLUSIVE FORNECIMENTO DO APARELHO E DA VALVULA DE DESCARGA),COMPREENDENDO:3,00M DE TUBO DE PVC DE 50MM,2,00M DE TUBO DE PVC DE 100MM,CONEXOES E MONTAGEM</v>
          </cell>
          <cell r="H6549" t="str">
            <v>UN</v>
          </cell>
          <cell r="I6549">
            <v>380.81</v>
          </cell>
        </row>
        <row r="6550">
          <cell r="A6550" t="str">
            <v>15.004.0075-0</v>
          </cell>
          <cell r="B6550" t="str">
            <v>INSTALACAO E ASSENTAMENTO DE CAIXA DE DESCARGA ELEVADA (EXCLUSIVE FORNECIMENTO DA CAIXA),COMPREENDENDO:2,00M DE TUBO DEPVC DE 25MM,CONEXOES E MONTAGEM</v>
          </cell>
          <cell r="C6550" t="str">
            <v>UN</v>
          </cell>
          <cell r="D6550">
            <v>210.89</v>
          </cell>
          <cell r="F6550" t="str">
            <v>15.004.0075-A</v>
          </cell>
          <cell r="G6550" t="str">
            <v>INSTALACAO E ASSENTAMENTO DE CAIXA DE DESCARGA ELEVADA (EXCLUSIVE FORNECIMENTO DA CAIXA),COMPREENDENDO:2,00M DE TUBO DEPVC DE 25MM,CONEXOES E MONTAGEM</v>
          </cell>
          <cell r="H6550" t="str">
            <v>UN</v>
          </cell>
          <cell r="I6550">
            <v>187.19</v>
          </cell>
        </row>
        <row r="6551">
          <cell r="A6551" t="str">
            <v>15.004.0076-0</v>
          </cell>
          <cell r="B6551" t="str">
            <v>REPARO DE VALVULA DE DESCARGA.FORNECIMENTO E SUBSTITUICAO</v>
          </cell>
          <cell r="C6551" t="str">
            <v>UN</v>
          </cell>
          <cell r="D6551">
            <v>54.62</v>
          </cell>
          <cell r="F6551" t="str">
            <v>15.004.0076-A</v>
          </cell>
          <cell r="G6551" t="str">
            <v>REPARO DE VALVULA DE DESCARGA.FORNECIMENTO E SUBSTITUICAO</v>
          </cell>
          <cell r="H6551" t="str">
            <v>UN</v>
          </cell>
          <cell r="I6551">
            <v>52.42</v>
          </cell>
        </row>
        <row r="6552">
          <cell r="A6552" t="str">
            <v>15.004.0080-0</v>
          </cell>
          <cell r="B6552" t="str">
            <v>INSTALACAO E ASSENTAMENTO DE CAIXA DE DESCARGA DE EMBUTIR(EXCLUSIVE FORNECIMENTO DA CAIXA),COMPREENDENDO:2,00M DE TUBO DE PVC DE 25MM,0,80M DE TUBO DE PVC DE 40MM,CONEXOES E MONTAGEM</v>
          </cell>
          <cell r="C6552" t="str">
            <v>UN</v>
          </cell>
          <cell r="D6552">
            <v>248.31</v>
          </cell>
          <cell r="F6552" t="str">
            <v>15.004.0080-A</v>
          </cell>
          <cell r="G6552" t="str">
            <v>INSTALACAO E ASSENTAMENTO DE CAIXA DE DESCARGA DE EMBUTIR(EXCLUSIVE FORNECIMENTO DA CAIXA),COMPREENDENDO:2,00M DE TUBO DE PVC DE 25MM,0,80M DE TUBO DE PVC DE 40MM,CONEXOES E MONTAGEM</v>
          </cell>
          <cell r="H6552" t="str">
            <v>UN</v>
          </cell>
          <cell r="I6552">
            <v>218.28</v>
          </cell>
        </row>
        <row r="6553">
          <cell r="A6553" t="str">
            <v>15.004.0085-0</v>
          </cell>
          <cell r="B6553" t="str">
            <v>INSTALACAO E ASSENTAMENTO DE VALVULA DE DESCARGA(EXCLUSIVE FORNECIMENTO DA VALVULA),COMPREENDENDO:3,00M DE TUBO DE PVC DE 50MM,CONEXOES E MONTAGEM</v>
          </cell>
          <cell r="C6553" t="str">
            <v>UN</v>
          </cell>
          <cell r="D6553">
            <v>251.2</v>
          </cell>
          <cell r="F6553" t="str">
            <v>15.004.0085-A</v>
          </cell>
          <cell r="G6553" t="str">
            <v>INSTALACAO E ASSENTAMENTO DE VALVULA DE DESCARGA(EXCLUSIVE FORNECIMENTO DA VALVULA),COMPREENDENDO:3,00M DE TUBO DE PVC DE 50MM,CONEXOES E MONTAGEM</v>
          </cell>
          <cell r="H6553" t="str">
            <v>UN</v>
          </cell>
          <cell r="I6553">
            <v>227.5</v>
          </cell>
        </row>
        <row r="6554">
          <cell r="A6554" t="str">
            <v>15.004.0086-0</v>
          </cell>
          <cell r="B6554" t="str">
            <v>REPARO EM CAIXA DE DESCARGA ELEVADA.FORNECIMENTO E SUBSTITUICAO</v>
          </cell>
          <cell r="C6554" t="str">
            <v>UN</v>
          </cell>
          <cell r="D6554">
            <v>20.239999999999998</v>
          </cell>
          <cell r="F6554" t="str">
            <v>15.004.0086-A</v>
          </cell>
          <cell r="G6554" t="str">
            <v>REPARO EM CAIXA DE DESCARGA ELEVADA.FORNECIMENTO E SUBSTITUICAO</v>
          </cell>
          <cell r="H6554" t="str">
            <v>UN</v>
          </cell>
          <cell r="I6554">
            <v>18.399999999999999</v>
          </cell>
        </row>
        <row r="6555">
          <cell r="A6555" t="str">
            <v>15.004.0090-0</v>
          </cell>
          <cell r="B6555" t="str">
            <v>INSTALACAO E COLOCACAO DE TORNEIRA PARA JARDIM OU DE LAVAGEM(EXCLUSIVE FORNECIMENTO DA TORNEIRA),COMPREENDENDO: 2,00M DETUBO DE PVC DE 20MM E CONEXOES</v>
          </cell>
          <cell r="C6555" t="str">
            <v>UN</v>
          </cell>
          <cell r="D6555">
            <v>186.69</v>
          </cell>
          <cell r="F6555" t="str">
            <v>15.004.0090-A</v>
          </cell>
          <cell r="G6555" t="str">
            <v>INSTALACAO E COLOCACAO DE TORNEIRA PARA JARDIM OU DE LAVAGEM(EXCLUSIVE FORNECIMENTO DA TORNEIRA),COMPREENDENDO: 2,00M DETUBO DE PVC DE 20MM E CONEXOES</v>
          </cell>
          <cell r="H6555" t="str">
            <v>UN</v>
          </cell>
          <cell r="I6555">
            <v>164.52</v>
          </cell>
        </row>
        <row r="6556">
          <cell r="A6556" t="str">
            <v>15.004.0102-1</v>
          </cell>
          <cell r="B6556" t="str">
            <v>INSTALACAO E ASSENTAMENTO DE BACIA SANITARIA INDIVIDUAL E VALVULA DE DESCARGA (EXCL.ESTES) EM PAVIMENTO ELEVADO,COMPREENDENDO:INSTALACAO HIDRAULICA COM 2,00M TUBO PVC 50MM,COM CONEXOES ATE A VALVULA E APOS ESTA ATE VASO,LIGACAO DE ESGOTO COM 3,00M DE TUBO DE PVC DE 100MM AOS TUBOS QUEDA E VENTILACAO,INCLUSIVE CONEXOES,EXCLUSIVE OS TUBOS QUEDA E VENTILACAO</v>
          </cell>
          <cell r="C6556" t="str">
            <v>UN</v>
          </cell>
          <cell r="D6556">
            <v>438.25</v>
          </cell>
          <cell r="F6556" t="str">
            <v>15.004.0102-B</v>
          </cell>
          <cell r="G6556" t="str">
            <v>INSTALACAO E ASSENTAMENTO DE BACIA SANITARIA INDIVIDUAL E VALVULA DE DESCARGA (EXCL.ESTES) EM PAVIMENTO ELEVADO,COMPREENDENDO:INSTALACAO HIDRAULICA COM 2,00M TUBO PVC 50MM,COM CONEXOES ATE A VALVULA E APOS ESTA ATE VASO,LIGACAO DE ESGOTO COM 3,00M DE TUBO DE PVC DE 100MM AOS TUBOS QUEDA E VENTILACAO,INCLUSIVE CONEXOES,EXCLUSIVE OS TUBOS QUEDA E VENTILACAO</v>
          </cell>
          <cell r="H6556" t="str">
            <v>UN</v>
          </cell>
          <cell r="I6556">
            <v>394.02</v>
          </cell>
        </row>
        <row r="6557">
          <cell r="A6557" t="str">
            <v>15.004.0103-0</v>
          </cell>
          <cell r="B6557" t="str">
            <v>INSTALACAO E ASSENTAMENTO DE BACIA SANITARIA INDIVIDUAL COMCAIXA ACOPLADA (EXCLUSIVE ESTES),PAVIMENTO ELEVADO,COMPREENDO:INSTALACAO HIDRAULICA C/2,00M TUBO DE PVC 25MM,C/CONEXOES,ATE A CAIXA ACOPLADA,LIGACAO DE ESGOTOS COM 3,00M DE TUBO DEPVC DE 100MM AOS TUBOS DE QUEDA E VENTILACAO,INCLUSIVE CONEXOES,EXCLUSIVE OS TUBOS DE QUEDA E VENTILACAO</v>
          </cell>
          <cell r="C6557" t="str">
            <v>UN</v>
          </cell>
          <cell r="D6557">
            <v>379.01</v>
          </cell>
          <cell r="F6557" t="str">
            <v>15.004.0103-A</v>
          </cell>
          <cell r="G6557" t="str">
            <v>INSTALACAO E ASSENTAMENTO DE BACIA SANITARIA INDIVIDUAL COMCAIXA ACOPLADA (EXCLUSIVE ESTES),PAVIMENTO ELEVADO,COMPREENDO:INSTALACAO HIDRAULICA C/2,00M TUBO DE PVC 25MM,C/CONEXOES,ATE A CAIXA ACOPLADA,LIGACAO DE ESGOTOS COM 3,00M DE TUBO DEPVC DE 100MM AOS TUBOS DE QUEDA E VENTILACAO,INCLUSIVE CONEXOES,EXCLUSIVE OS TUBOS DE QUEDA E VENTILACAO</v>
          </cell>
          <cell r="H6557" t="str">
            <v>UN</v>
          </cell>
          <cell r="I6557">
            <v>337.95</v>
          </cell>
        </row>
        <row r="6558">
          <cell r="A6558" t="str">
            <v>15.004.0104-0</v>
          </cell>
          <cell r="B6558" t="str">
            <v>INSTALACAO E ASSENTAMENTO DE BACIA SANITARIA INDIVIDUAL E CAIXA DE DESCARGA (EXCLUSIVE ESTES) EM PAVIMENTO ELEVADO,COMPREENDENDO:INSTALACAO HIDRAULICA COM 2,00M DE TUBO DE PVC DE 25MM,COM CONEXOES,ATE A CAIXA DE DESCARGA,LIGACAO DE ESGOTOSCOM 3,00M DE TUBO DE PVC 100MM AOS TUBOS DE QUEDA E VENTILACAO,INCLUSIVE CONEXOES,EXCLUSIVE TUBOS DE QUEDA E VENTILACAO</v>
          </cell>
          <cell r="C6558" t="str">
            <v>UN</v>
          </cell>
          <cell r="D6558">
            <v>393.94</v>
          </cell>
          <cell r="F6558" t="str">
            <v>15.004.0104-A</v>
          </cell>
          <cell r="G6558" t="str">
            <v>INSTALACAO E ASSENTAMENTO DE BACIA SANITARIA INDIVIDUAL E CAIXA DE DESCARGA (EXCLUSIVE ESTES) EM PAVIMENTO ELEVADO,COMPREENDENDO:INSTALACAO HIDRAULICA COM 2,00M DE TUBO DE PVC DE 25MM,COM CONEXOES,ATE A CAIXA DE DESCARGA,LIGACAO DE ESGOTOSCOM 3,00M DE TUBO DE PVC 100MM AOS TUBOS DE QUEDA E VENTILACAO,INCLUSIVE CONEXOES,EXCLUSIVE TUBOS DE QUEDA E VENTILACAO</v>
          </cell>
          <cell r="H6558" t="str">
            <v>UN</v>
          </cell>
          <cell r="I6558">
            <v>352.88</v>
          </cell>
        </row>
        <row r="6559">
          <cell r="A6559" t="str">
            <v>15.004.0105-0</v>
          </cell>
          <cell r="B6559" t="str">
            <v>INSTALACAO E ASSENTAMENTO DE BACIA SANITARIA INDIVIDUAL E VALVULA DE DESCARGA (EXCL.ESTES) EM PAVIMENTO TERREO,COMPREENDENDO:INSTALACAO HIDRAULICA COM 2,00M TUBO PVC 50MM,COM CONEXOES,ATE VALVULA E APOS ESTA ATE O VASO,LIGACAO ESGOTOS COM 3,00M TUBO PVC 100MM A CAIXA DE INSPECAO E TUBO VENTILACAO,INCLUSIVE CONEXOES,EXCLUSIVE TUBO DE VENTILACAO</v>
          </cell>
          <cell r="C6559" t="str">
            <v>UN</v>
          </cell>
          <cell r="D6559">
            <v>414.53</v>
          </cell>
          <cell r="F6559" t="str">
            <v>15.004.0105-A</v>
          </cell>
          <cell r="G6559" t="str">
            <v>INSTALACAO E ASSENTAMENTO DE BACIA SANITARIA INDIVIDUAL E VALVULA DE DESCARGA (EXCL.ESTES) EM PAVIMENTO TERREO,COMPREENDENDO:INSTALACAO HIDRAULICA COM 2,00M TUBO PVC 50MM,COM CONEXOES,ATE VALVULA E APOS ESTA ATE O VASO,LIGACAO ESGOTOS COM 3,00M TUBO PVC 100MM A CAIXA DE INSPECAO E TUBO VENTILACAO,INCLUSIVE CONEXOES,EXCLUSIVE TUBO DE VENTILACAO</v>
          </cell>
          <cell r="H6559" t="str">
            <v>UN</v>
          </cell>
          <cell r="I6559">
            <v>373.46</v>
          </cell>
        </row>
        <row r="6560">
          <cell r="A6560" t="str">
            <v>15.004.0108-0</v>
          </cell>
          <cell r="B6560" t="str">
            <v>INSTALACAO E ASSENTAMENTO DE BACIA SANITARIA INDIVIDUAL E CAIXA DE DESCARGA (EXCLUSIVE ESTES) EM PAVIMENTO TERREO,COMPREENDENDO:INSTALACAO HIDRAULICA COM 2,00M DE TUBO DE PVC DE 25MM,COM CONEXOES,ATE A CAIXA DE DESCARGA,LIGACAO DE ESGOTO COM 3,00M DE TUBO DE PVC DE 100MM A CAIXA INSPECAO E TUBO DE VENTILACAO,INCLUSIVE CONEXOES,EXCLUSIVE TUBO VENTILACAO</v>
          </cell>
          <cell r="C6560" t="str">
            <v>UN</v>
          </cell>
          <cell r="D6560">
            <v>370.22</v>
          </cell>
          <cell r="F6560" t="str">
            <v>15.004.0108-A</v>
          </cell>
          <cell r="G6560" t="str">
            <v>INSTALACAO E ASSENTAMENTO DE BACIA SANITARIA INDIVIDUAL E CAIXA DE DESCARGA (EXCLUSIVE ESTES) EM PAVIMENTO TERREO,COMPREENDENDO:INSTALACAO HIDRAULICA COM 2,00M DE TUBO DE PVC DE 25MM,COM CONEXOES,ATE A CAIXA DE DESCARGA,LIGACAO DE ESGOTO COM 3,00M DE TUBO DE PVC DE 100MM A CAIXA INSPECAO E TUBO DE VENTILACAO,INCLUSIVE CONEXOES,EXCLUSIVE TUBO VENTILACAO</v>
          </cell>
          <cell r="H6560" t="str">
            <v>UN</v>
          </cell>
          <cell r="I6560">
            <v>332.32</v>
          </cell>
        </row>
        <row r="6561">
          <cell r="A6561" t="str">
            <v>15.004.0110-0</v>
          </cell>
          <cell r="B6561" t="str">
            <v>INSTALACAO E ASSENTAMENTO DE BACIA SANITARIA COM CAIXA ACOPLADA (EXCLUSIVE ESTES) EM PAVIMENTO TERREO,COMPREENDENDO:INSTALACAO HIDRAULICA COM 2,00M DE TUBO DE PVC DE 25MM,COM CONEXOES,ATE A CAIXA,LIGACAO DE ESGOTO COM 3,00M DE TUBO DE PVC DE 100MM A CAIXA DE INSPECAO E TUBO DE VENTILACAO,INCLUSIVE CONEXOES,EXCLUSIVE O TUBO DE VENTILACAO</v>
          </cell>
          <cell r="C6561" t="str">
            <v>UN</v>
          </cell>
          <cell r="D6561">
            <v>357.45</v>
          </cell>
          <cell r="F6561" t="str">
            <v>15.004.0110-A</v>
          </cell>
          <cell r="G6561" t="str">
            <v>INSTALACAO E ASSENTAMENTO DE BACIA SANITARIA COM CAIXA ACOPLADA (EXCLUSIVE ESTES) EM PAVIMENTO TERREO,COMPREENDENDO:INSTALACAO HIDRAULICA COM 2,00M DE TUBO DE PVC DE 25MM,COM CONEXOES,ATE A CAIXA,LIGACAO DE ESGOTO COM 3,00M DE TUBO DE PVC DE 100MM A CAIXA DE INSPECAO E TUBO DE VENTILACAO,INCLUSIVE CONEXOES,EXCLUSIVE O TUBO DE VENTILACAO</v>
          </cell>
          <cell r="H6561" t="str">
            <v>UN</v>
          </cell>
          <cell r="I6561">
            <v>319.55</v>
          </cell>
        </row>
        <row r="6562">
          <cell r="A6562" t="str">
            <v>15.004.0125-0</v>
          </cell>
          <cell r="B6562" t="str">
            <v>INSTALACAO E ASSENTAMENTO DE UMA BACIA SANITARIA E VALVULA DESCARGA (EXCL.ESTES) EM PAVIMENTO ELEVADO,PARTE DE UM CONJUNTO DOIS OU MAIS VASOS,COMPREENDENDO:INSTALACAO HIDRAULICA C/1,50M TUBO PVC 50MM,C/CONEXOES,ATE VALVULA DESCARGA,LIGACAOESGOTO C/2,00M TUBO PVC 100MM AOS TUBOS DE QUEDA E VENTILACAO,INCLUSIVE CONEXOES,EXCLUSIVE TUBOS QUEDA E VENTILACAO</v>
          </cell>
          <cell r="C6562" t="str">
            <v>UN</v>
          </cell>
          <cell r="D6562">
            <v>384.17</v>
          </cell>
          <cell r="F6562" t="str">
            <v>15.004.0125-A</v>
          </cell>
          <cell r="G6562" t="str">
            <v>INSTALACAO E ASSENTAMENTO DE UMA BACIA SANITARIA E VALVULA DESCARGA (EXCL.ESTES) EM PAVIMENTO ELEVADO,PARTE DE UM CONJUNTO DOIS OU MAIS VASOS,COMPREENDENDO:INSTALACAO HIDRAULICA C/1,50M TUBO PVC 50MM,C/CONEXOES,ATE VALVULA DESCARGA,LIGACAOESGOTO C/2,00M TUBO PVC 100MM AOS TUBOS DE QUEDA E VENTILACAO,INCLUSIVE CONEXOES,EXCLUSIVE TUBOS QUEDA E VENTILACAO</v>
          </cell>
          <cell r="H6562" t="str">
            <v>UN</v>
          </cell>
          <cell r="I6562">
            <v>344.37</v>
          </cell>
        </row>
        <row r="6563">
          <cell r="A6563" t="str">
            <v>15.004.0126-0</v>
          </cell>
          <cell r="B6563" t="str">
            <v>INSTALACAO E ASSENTAMENTO DE UMA BACIA SANITARIA COM CAIXA DE DESCARGA(EXCL.ESTES)EM PAVIMENTO ELEVADO,PARTE DE UM CONJ.DE DOIS OU MAIS VASOS,COMPREENDENDO:INST.HIDRAULICA COM 1,50M DE TUBO PVC 25MM,COM CONEXOES,ATE A CAIXA DE DESCARGA,LIGACAO DE ESGOTO COM 2,00M DE TUBO PVC 100MM,AOS TUBOS DE QUEDAE VENTILACAO,INCL.CONEXOES,EXCL.TUBOS DE QUEDA E VENTILACAO</v>
          </cell>
          <cell r="C6563" t="str">
            <v>UN</v>
          </cell>
          <cell r="D6563">
            <v>354.66</v>
          </cell>
          <cell r="F6563" t="str">
            <v>15.004.0126-A</v>
          </cell>
          <cell r="G6563" t="str">
            <v>INSTALACAO E ASSENTAMENTO DE UMA BACIA SANITARIA COM CAIXA DE DESCARGA(EXCL.ESTES)EM PAVIMENTO ELEVADO,PARTE DE UM CONJ.DE DOIS OU MAIS VASOS,COMPREENDENDO:INST.HIDRAULICA COM 1,50M DE TUBO PVC 25MM,COM CONEXOES,ATE A CAIXA DE DESCARGA,LIGACAO DE ESGOTO COM 2,00M DE TUBO PVC 100MM,AOS TUBOS DE QUEDAE VENTILACAO,INCL.CONEXOES,EXCL.TUBOS DE QUEDA E VENTILACAO</v>
          </cell>
          <cell r="H6563" t="str">
            <v>UN</v>
          </cell>
          <cell r="I6563">
            <v>316.76</v>
          </cell>
        </row>
        <row r="6564">
          <cell r="A6564" t="str">
            <v>15.004.0127-0</v>
          </cell>
          <cell r="B6564" t="str">
            <v>INSTALACAO E ASSENTAMENTO DE UMA BACIA SANITARIA COM CAIXA ACOPLADA (EXCL.ESTES) EM PAVIMENTO ELEVADO,PARTE DE UM CONJ.DE DOIS OU MAIS VASOS,COMPREENDENDO:INST.HIDRAULICA COM 1,50MDE TUBO PVC 25MM,COM CONEXOES,ATE A CAIXA ACOPLADA,LIGACAODE ESGOTO COM 2,00M DE TUBO PVC 100MM,AOS TUBOS DE QUEDA E VENTILACAO,INCL.CONEXOES,EXCL.TUBOS DE QUEDA E VENTILACAO</v>
          </cell>
          <cell r="C6564" t="str">
            <v>UN</v>
          </cell>
          <cell r="D6564">
            <v>341.89</v>
          </cell>
          <cell r="F6564" t="str">
            <v>15.004.0127-A</v>
          </cell>
          <cell r="G6564" t="str">
            <v>INSTALACAO E ASSENTAMENTO DE UMA BACIA SANITARIA COM CAIXA ACOPLADA (EXCL.ESTES) EM PAVIMENTO ELEVADO,PARTE DE UM CONJ.DE DOIS OU MAIS VASOS,COMPREENDENDO:INST.HIDRAULICA COM 1,50MDE TUBO PVC 25MM,COM CONEXOES,ATE A CAIXA ACOPLADA,LIGACAODE ESGOTO COM 2,00M DE TUBO PVC 100MM,AOS TUBOS DE QUEDA E VENTILACAO,INCL.CONEXOES,EXCL.TUBOS DE QUEDA E VENTILACAO</v>
          </cell>
          <cell r="H6564" t="str">
            <v>UN</v>
          </cell>
          <cell r="I6564">
            <v>303.99</v>
          </cell>
        </row>
        <row r="6565">
          <cell r="A6565" t="str">
            <v>15.004.0130-0</v>
          </cell>
          <cell r="B6565" t="str">
            <v>INSTALACAO E ASSENTAMENTO DE UMA BACIA SANITARIA E VALVULA DE DESCARGA (EXCL.ESTES)EM PAVIMENTO TERREO,PARTE DE UM CONJUNTO DE DOIS OU MAIS VASOS,COMPREENDENDO:INSTALACAO HIDRAULICA C/1,50M TUBO PVC 50MM,C/CONEXOES,ATE VALVULA E APOS ESTA ATE O VASO,LIGACAO ESGOTO C/2,00M TUBO PVC 100MM A CAIXA DE INSPECAO E TUBO VENTILACAO,INCL.CONEXOES,EXCL.TUBO VENTILACAO</v>
          </cell>
          <cell r="C6565" t="str">
            <v>UN</v>
          </cell>
          <cell r="D6565">
            <v>369.93</v>
          </cell>
          <cell r="F6565" t="str">
            <v>15.004.0130-A</v>
          </cell>
          <cell r="G6565" t="str">
            <v>INSTALACAO E ASSENTAMENTO DE UMA BACIA SANITARIA E VALVULA DE DESCARGA (EXCL.ESTES)EM PAVIMENTO TERREO,PARTE DE UM CONJUNTO DE DOIS OU MAIS VASOS,COMPREENDENDO:INSTALACAO HIDRAULICA C/1,50M TUBO PVC 50MM,C/CONEXOES,ATE VALVULA E APOS ESTA ATE O VASO,LIGACAO ESGOTO C/2,00M TUBO PVC 100MM A CAIXA DE INSPECAO E TUBO VENTILACAO,INCL.CONEXOES,EXCL.TUBO VENTILACAO</v>
          </cell>
          <cell r="H6565" t="str">
            <v>UN</v>
          </cell>
          <cell r="I6565">
            <v>332.03</v>
          </cell>
        </row>
        <row r="6566">
          <cell r="A6566" t="str">
            <v>15.004.0131-0</v>
          </cell>
          <cell r="B6566" t="str">
            <v>INSTALACAO E ASSENTAMENTO DE UMA BACIA SANITARIA E CAIXA DEDESCARGA (EXCL.ESTES) EM PAVIMENTO TERREO,PARTE DE UM CONJUNTO DE DOIS OU MAIS VASOS,COMPREENDENDO:INSTALACAO HIDRAULICAC/1,50M TUBO PVC 25MM,C/CONEXOES,ATE A CAIXA DE DESCARGA,LIGACAO ESGOTO C/2,00M TUBO PVC 100MM A CAIXA INSPECAO E TUBODE VENTILACAO,INCLUSIVE CONEXOES,EXCLUSIVE TUBO VENTILACAO</v>
          </cell>
          <cell r="C6566" t="str">
            <v>UN</v>
          </cell>
          <cell r="D6566">
            <v>330.93</v>
          </cell>
          <cell r="F6566" t="str">
            <v>15.004.0131-A</v>
          </cell>
          <cell r="G6566" t="str">
            <v>INSTALACAO E ASSENTAMENTO DE UMA BACIA SANITARIA E CAIXA DEDESCARGA (EXCL.ESTES) EM PAVIMENTO TERREO,PARTE DE UM CONJUNTO DE DOIS OU MAIS VASOS,COMPREENDENDO:INSTALACAO HIDRAULICAC/1,50M TUBO PVC 25MM,C/CONEXOES,ATE A CAIXA DE DESCARGA,LIGACAO ESGOTO C/2,00M TUBO PVC 100MM A CAIXA INSPECAO E TUBODE VENTILACAO,INCLUSIVE CONEXOES,EXCLUSIVE TUBO VENTILACAO</v>
          </cell>
          <cell r="H6566" t="str">
            <v>UN</v>
          </cell>
          <cell r="I6566">
            <v>296.2</v>
          </cell>
        </row>
        <row r="6567">
          <cell r="A6567" t="str">
            <v>15.004.0133-0</v>
          </cell>
          <cell r="B6567" t="str">
            <v>INSTALACAO E ASSENTAMENTO DE UMA BACIA SANITARIA E CAIXA ACOPLADA (EXCL.ESTES) EM PAVIMENTO TERREO,PARTE DE UM CONJ.DE DOIS OU MAIS VASOS,COMPREENDENDO:INST.HIDRAULICA COM 1,50M DETUBO PVC 25MM,COM CONEXOES,ATE A CAIXA ACOPLADA,LIGACAO DEESGOTO COM 2,00M DE TUBO PVC 100MM A CAIXA DE INSPECAO E TUBO DE VENTILACAO,INCLUSIVE CONEXOES,EXCL.TUBO DE VENTILACAO</v>
          </cell>
          <cell r="C6567" t="str">
            <v>UN</v>
          </cell>
          <cell r="D6567">
            <v>318.16000000000003</v>
          </cell>
          <cell r="F6567" t="str">
            <v>15.004.0133-A</v>
          </cell>
          <cell r="G6567" t="str">
            <v>INSTALACAO E ASSENTAMENTO DE UMA BACIA SANITARIA E CAIXA ACOPLADA (EXCL.ESTES) EM PAVIMENTO TERREO,PARTE DE UM CONJ.DE DOIS OU MAIS VASOS,COMPREENDENDO:INST.HIDRAULICA COM 1,50M DETUBO PVC 25MM,COM CONEXOES,ATE A CAIXA ACOPLADA,LIGACAO DEESGOTO COM 2,00M DE TUBO PVC 100MM A CAIXA DE INSPECAO E TUBO DE VENTILACAO,INCLUSIVE CONEXOES,EXCL.TUBO DE VENTILACAO</v>
          </cell>
          <cell r="H6567" t="str">
            <v>UN</v>
          </cell>
          <cell r="I6567">
            <v>283.43</v>
          </cell>
        </row>
        <row r="6568">
          <cell r="A6568" t="str">
            <v>15.004.0150-0</v>
          </cell>
          <cell r="B6568" t="str">
            <v>INSTALACAO E ASSENTAMENTO DE UM LAVATORIO OU APARELHO DE INSTALACAO SEMELHANTE,EM BATERIA(EXCLUSIVE FORNECIMENTO DO APARELHO),COMPREENDENDO:1,00M DE TUBO DE PVC DE 32MM E 0,60M DETUBO DE PVC DE 25MM,COM CONEXOES E ESGOTAMENTO EM PVC DE 40MM,ATE O RALO SIFONADO</v>
          </cell>
          <cell r="C6568" t="str">
            <v>UN</v>
          </cell>
          <cell r="D6568">
            <v>298.19</v>
          </cell>
          <cell r="F6568" t="str">
            <v>15.004.0150-A</v>
          </cell>
          <cell r="G6568" t="str">
            <v>INSTALACAO E ASSENTAMENTO DE UM LAVATORIO OU APARELHO DE INSTALACAO SEMELHANTE,EM BATERIA(EXCLUSIVE FORNECIMENTO DO APARELHO),COMPREENDENDO:1,00M DE TUBO DE PVC DE 32MM E 0,60M DETUBO DE PVC DE 25MM,COM CONEXOES E ESGOTAMENTO EM PVC DE 40MM,ATE O RALO SIFONADO</v>
          </cell>
          <cell r="H6568" t="str">
            <v>UN</v>
          </cell>
          <cell r="I6568">
            <v>267.02</v>
          </cell>
        </row>
        <row r="6569">
          <cell r="A6569" t="str">
            <v>15.004.0151-0</v>
          </cell>
          <cell r="B6569"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6569" t="str">
            <v>UN</v>
          </cell>
          <cell r="D6569">
            <v>252.76</v>
          </cell>
          <cell r="F6569" t="str">
            <v>15.004.0151-A</v>
          </cell>
          <cell r="G6569" t="str">
            <v>INSTALACAO E ASSENTAMENTO DE BEBEDOURO OU LAVATORIO TIPO CALHA,EM BATERIA COM 1 PONTO A CADA 50CM(EXCLUSIVE FORNECIMENTODO APARELHO),COMPREENDENDO:1,00M DE TUBO DE PVC DE 32MM E 0,60M DE TUBO DE PVC DE 25MM,COM CONEXOES E ESGOTAMENTO EM PVC DE 50MM,ATE O RALO SIFONADO</v>
          </cell>
          <cell r="H6569" t="str">
            <v>UN</v>
          </cell>
          <cell r="I6569">
            <v>227.42</v>
          </cell>
        </row>
        <row r="6570">
          <cell r="A6570" t="str">
            <v>15.004.0160-0</v>
          </cell>
          <cell r="B6570" t="str">
            <v>INSTALACAO HIDRAULICA E ASSENTAMENTO DE UM CHUVEIRO EM BATERIA(EXCLUSIVE FORNECIMENTO DO APARELHO E REGISTRO),ATE 4 CHUVEIROS,COMPREENDENDO:1,50M DE TUBO DE PVC DE 32MM E 1,00M DETUBO DE PVC DE 25MM</v>
          </cell>
          <cell r="C6570" t="str">
            <v>UN</v>
          </cell>
          <cell r="D6570">
            <v>178.09</v>
          </cell>
          <cell r="F6570" t="str">
            <v>15.004.0160-A</v>
          </cell>
          <cell r="G6570" t="str">
            <v>INSTALACAO HIDRAULICA E ASSENTAMENTO DE UM CHUVEIRO EM BATERIA(EXCLUSIVE FORNECIMENTO DO APARELHO E REGISTRO),ATE 4 CHUVEIROS,COMPREENDENDO:1,50M DE TUBO DE PVC DE 32MM E 1,00M DETUBO DE PVC DE 25MM</v>
          </cell>
          <cell r="H6570" t="str">
            <v>UN</v>
          </cell>
          <cell r="I6570">
            <v>158.29</v>
          </cell>
        </row>
        <row r="6571">
          <cell r="A6571" t="str">
            <v>15.004.0161-0</v>
          </cell>
          <cell r="B6571" t="str">
            <v>INSTALACAO HIDRAULICA E ASSENTAMENTO DE UM CHUVEIRO EM BATERIA(EXCLUSIVE FORNECIMENTO DO APARELHO E REGISTRO),ATE 8 CHUVEIROS,COMPREENDENDO:1,50M DE TUBO DE PVC SOLDAVEL DE 50MM E1,00M DE TUBO DE PVC DE 25MM</v>
          </cell>
          <cell r="C6571" t="str">
            <v>UN</v>
          </cell>
          <cell r="D6571">
            <v>230.2</v>
          </cell>
          <cell r="F6571" t="str">
            <v>15.004.0161-A</v>
          </cell>
          <cell r="G6571" t="str">
            <v>INSTALACAO HIDRAULICA E ASSENTAMENTO DE UM CHUVEIRO EM BATERIA(EXCLUSIVE FORNECIMENTO DO APARELHO E REGISTRO),ATE 8 CHUVEIROS,COMPREENDENDO:1,50M DE TUBO DE PVC SOLDAVEL DE 50MM E1,00M DE TUBO DE PVC DE 25MM</v>
          </cell>
          <cell r="H6571" t="str">
            <v>UN</v>
          </cell>
          <cell r="I6571">
            <v>204.88</v>
          </cell>
        </row>
        <row r="6572">
          <cell r="A6572" t="str">
            <v>15.004.0170-0</v>
          </cell>
          <cell r="B6572" t="str">
            <v>RALO SECO(SIMPLES)DE PVC(100X53)X40MM,COM GRELHA,COMPREENDENDO:EFLUENTE DE 40MM SOLDAVEL EM PVC,COM 2,00M DE EXTENSAO ELIGACAO AO RALO SIFONADO.FORNECIMENTO E INSTALACAO</v>
          </cell>
          <cell r="C6572" t="str">
            <v>UN</v>
          </cell>
          <cell r="D6572">
            <v>65.59</v>
          </cell>
          <cell r="F6572" t="str">
            <v>15.004.0170-A</v>
          </cell>
          <cell r="G6572" t="str">
            <v>RALO SECO(SIMPLES)DE PVC(100X53)X40MM,COM GRELHA,COMPREENDENDO:EFLUENTE DE 40MM SOLDAVEL EM PVC,COM 2,00M DE EXTENSAO ELIGACAO AO RALO SIFONADO.FORNECIMENTO E INSTALACAO</v>
          </cell>
          <cell r="H6572" t="str">
            <v>UN</v>
          </cell>
          <cell r="I6572">
            <v>59.51</v>
          </cell>
        </row>
        <row r="6573">
          <cell r="A6573" t="str">
            <v>15.004.0175-1</v>
          </cell>
          <cell r="B6573" t="str">
            <v>RALO SIFONADO DE PVC(150X185)X75MM RIGIDO EM PAVIMENTO ELEVADO,COM SAIDA DE 75MM SOLDAVEL,GRELHA REDONDA E PORTA-GRELHA,COMPREENDENDO:3,00M DE TUBO DE PVC DE 75MM E SUA LIGACAO AORAMAL DE QUEDA E VENTILACAO.FORNECIMENTO E INSTALACAO</v>
          </cell>
          <cell r="C6573" t="str">
            <v>UN</v>
          </cell>
          <cell r="D6573">
            <v>237.57</v>
          </cell>
          <cell r="F6573" t="str">
            <v>15.004.0175-B</v>
          </cell>
          <cell r="G6573" t="str">
            <v>RALO SIFONADO DE PVC(150X185)X75MM RIGIDO EM PAVIMENTO ELEVADO,COM SAIDA DE 75MM SOLDAVEL,GRELHA REDONDA E PORTA-GRELHA,COMPREENDENDO:3,00M DE TUBO DE PVC DE 75MM E SUA LIGACAO AORAMAL DE QUEDA E VENTILACAO.FORNECIMENTO E INSTALACAO</v>
          </cell>
          <cell r="H6573" t="str">
            <v>UN</v>
          </cell>
          <cell r="I6573">
            <v>224.9</v>
          </cell>
        </row>
        <row r="6574">
          <cell r="A6574" t="str">
            <v>15.004.0176-0</v>
          </cell>
          <cell r="B6574" t="str">
            <v>RALO SIFONADO DE PVC RIGIDO (100X100)X50MM,EM PAVIMENTO ELEVADO,COM TAMPA CEGA,COM 1 ENTRADA DE 40MM E SAIDA DE 50MM,COMPREENDENDO:2,00M DE TUBO DE PVC DE 50MM SOLDAVEL,1,00M DE TUBO DE PVC DE 40MM E SUA LIGACAO AO RAMAL DE QUEDA E VENTILACAO.FORNECIMENTO E INSTALACAO</v>
          </cell>
          <cell r="C6574" t="str">
            <v>UN</v>
          </cell>
          <cell r="D6574">
            <v>145.69</v>
          </cell>
          <cell r="F6574" t="str">
            <v>15.004.0176-A</v>
          </cell>
          <cell r="G6574" t="str">
            <v>RALO SIFONADO DE PVC RIGIDO (100X100)X50MM,EM PAVIMENTO ELEVADO,COM TAMPA CEGA,COM 1 ENTRADA DE 40MM E SAIDA DE 50MM,COMPREENDENDO:2,00M DE TUBO DE PVC DE 50MM SOLDAVEL,1,00M DE TUBO DE PVC DE 40MM E SUA LIGACAO AO RAMAL DE QUEDA E VENTILACAO.FORNECIMENTO E INSTALACAO</v>
          </cell>
          <cell r="H6574" t="str">
            <v>UN</v>
          </cell>
          <cell r="I6574">
            <v>133.02000000000001</v>
          </cell>
        </row>
        <row r="6575">
          <cell r="A6575" t="str">
            <v>15.004.0180-0</v>
          </cell>
          <cell r="B6575" t="str">
            <v>RALO SIFONADO PVC RIGIDO (150X185)X75MM,EM PAVIMENTO TERREO,COM SAIDA DE 75MM,GRELHA REDONDA E PORTA-GRELHA,COMPREENDENDO:3,00M DE TUBO DE PVC DE 75MM E SUA LIGACAO AO RAMAL DE VENTILACAO.FORNECIMENTO E INSTALACAO</v>
          </cell>
          <cell r="C6575" t="str">
            <v>UN</v>
          </cell>
          <cell r="D6575">
            <v>150.16</v>
          </cell>
          <cell r="F6575" t="str">
            <v>15.004.0180-A</v>
          </cell>
          <cell r="G6575" t="str">
            <v>RALO SIFONADO PVC RIGIDO (150X185)X75MM,EM PAVIMENTO TERREO,COM SAIDA DE 75MM,GRELHA REDONDA E PORTA-GRELHA,COMPREENDENDO:3,00M DE TUBO DE PVC DE 75MM E SUA LIGACAO AO RAMAL DE VENTILACAO.FORNECIMENTO E INSTALACAO</v>
          </cell>
          <cell r="H6575" t="str">
            <v>UN</v>
          </cell>
          <cell r="I6575">
            <v>143.83000000000001</v>
          </cell>
        </row>
        <row r="6576">
          <cell r="A6576" t="str">
            <v>15.004.0181-0</v>
          </cell>
          <cell r="B6576" t="str">
            <v>RALO SIFONADO DE PVC(100X100)X50MM,EM PAVIMENTO TERREO,COM TAMPA CEGA,COM 1 ENTRADA DE 40MM E SAIDA DE 50MM,INCLUSIVE LIGACAO DE 50MM DE PVC ATE A CAIXA DE INSPECAO,CONSIDERANDO ADISTANCIA DO CENTRO DO RALO ATE 2,00M.FORNECIMENTO E INSTALACAO</v>
          </cell>
          <cell r="C6576" t="str">
            <v>UN</v>
          </cell>
          <cell r="D6576">
            <v>88.77</v>
          </cell>
          <cell r="F6576" t="str">
            <v>15.004.0181-A</v>
          </cell>
          <cell r="G6576" t="str">
            <v>RALO SIFONADO DE PVC(100X100)X50MM,EM PAVIMENTO TERREO,COM TAMPA CEGA,COM 1 ENTRADA DE 40MM E SAIDA DE 50MM,INCLUSIVE LIGACAO DE 50MM DE PVC ATE A CAIXA DE INSPECAO,CONSIDERANDO ADISTANCIA DO CENTRO DO RALO ATE 2,00M.FORNECIMENTO E INSTALACAO</v>
          </cell>
          <cell r="H6576" t="str">
            <v>UN</v>
          </cell>
          <cell r="I6576">
            <v>82.43</v>
          </cell>
        </row>
        <row r="6577">
          <cell r="A6577" t="str">
            <v>15.004.0190-0</v>
          </cell>
          <cell r="B6577" t="str">
            <v>LIGACAO A COLUNA DE GORDURA DO ESGOTO DE PIAS EM TUBO DE PVCDE 50MM SOLDAVEL,COM CONEXOES</v>
          </cell>
          <cell r="C6577" t="str">
            <v>UN</v>
          </cell>
          <cell r="D6577">
            <v>55.69</v>
          </cell>
          <cell r="F6577" t="str">
            <v>15.004.0190-A</v>
          </cell>
          <cell r="G6577" t="str">
            <v>LIGACAO A COLUNA DE GORDURA DO ESGOTO DE PIAS EM TUBO DE PVCDE 50MM SOLDAVEL,COM CONEXOES</v>
          </cell>
          <cell r="H6577" t="str">
            <v>UN</v>
          </cell>
          <cell r="I6577">
            <v>50.62</v>
          </cell>
        </row>
        <row r="6578">
          <cell r="A6578" t="str">
            <v>15.004.0200-0</v>
          </cell>
          <cell r="B6578" t="str">
            <v>TUBO DE QUEDA EM PVC DE 150MM,INCLUSIVE "T" SANITARIO.FORNECIMENTO E ASSENTAMENTO</v>
          </cell>
          <cell r="C6578" t="str">
            <v>M</v>
          </cell>
          <cell r="D6578">
            <v>197.19</v>
          </cell>
          <cell r="F6578" t="str">
            <v>15.004.0200-A</v>
          </cell>
          <cell r="G6578" t="str">
            <v>TUBO DE QUEDA EM PVC DE 150MM,INCLUSIVE "T" SANITARIO.FORNECIMENTO E ASSENTAMENTO</v>
          </cell>
          <cell r="H6578" t="str">
            <v>M</v>
          </cell>
          <cell r="I6578">
            <v>184.5</v>
          </cell>
        </row>
        <row r="6579">
          <cell r="A6579" t="str">
            <v>15.004.0202-0</v>
          </cell>
          <cell r="B6579" t="str">
            <v>TUBO DE QUEDA EM PVC DE 100MM,INCLUSIVE "T" SANITARIO.FORNECIMENTO E ASSENTAMENTO</v>
          </cell>
          <cell r="C6579" t="str">
            <v>M</v>
          </cell>
          <cell r="D6579">
            <v>113.35</v>
          </cell>
          <cell r="F6579" t="str">
            <v>15.004.0202-A</v>
          </cell>
          <cell r="G6579" t="str">
            <v>TUBO DE QUEDA EM PVC DE 100MM,INCLUSIVE "T" SANITARIO.FORNECIMENTO E ASSENTAMENTO</v>
          </cell>
          <cell r="H6579" t="str">
            <v>M</v>
          </cell>
          <cell r="I6579">
            <v>103.36</v>
          </cell>
        </row>
        <row r="6580">
          <cell r="A6580" t="str">
            <v>15.004.0204-0</v>
          </cell>
          <cell r="B6580" t="str">
            <v>TUBO DE QUEDA EM PVC DE 75MM,INCLUSIVE "T" SANITARIO.FORNECIMENTO E ASSENTAMENTO</v>
          </cell>
          <cell r="C6580" t="str">
            <v>M</v>
          </cell>
          <cell r="D6580">
            <v>69.989999999999995</v>
          </cell>
          <cell r="F6580" t="str">
            <v>15.004.0204-A</v>
          </cell>
          <cell r="G6580" t="str">
            <v>TUBO DE QUEDA EM PVC DE 75MM,INCLUSIVE "T" SANITARIO.FORNECIMENTO E ASSENTAMENTO</v>
          </cell>
          <cell r="H6580" t="str">
            <v>M</v>
          </cell>
          <cell r="I6580">
            <v>64.400000000000006</v>
          </cell>
        </row>
        <row r="6581">
          <cell r="A6581" t="str">
            <v>15.004.0210-0</v>
          </cell>
          <cell r="B6581" t="str">
            <v>TUBO PARA VENTILACAO EM PVC DE 100MM.INCLUSIVE CONEXOES.FORNECIMENTO E ASSENTAMENTO</v>
          </cell>
          <cell r="C6581" t="str">
            <v>M</v>
          </cell>
          <cell r="D6581">
            <v>34.6</v>
          </cell>
          <cell r="F6581" t="str">
            <v>15.004.0210-A</v>
          </cell>
          <cell r="G6581" t="str">
            <v>TUBO PARA VENTILACAO EM PVC DE 100MM.INCLUSIVE CONEXOES.FORNECIMENTO E ASSENTAMENTO</v>
          </cell>
          <cell r="H6581" t="str">
            <v>M</v>
          </cell>
          <cell r="I6581">
            <v>32.07</v>
          </cell>
        </row>
        <row r="6582">
          <cell r="A6582" t="str">
            <v>15.004.0212-0</v>
          </cell>
          <cell r="B6582" t="str">
            <v>TUBO PARA VENTILACAO EM PVC DE 75MM,INCLUSIVE CONEXOES.FORNECIMENTO E ASSENTAMENTO</v>
          </cell>
          <cell r="C6582" t="str">
            <v>M</v>
          </cell>
          <cell r="D6582">
            <v>28.48</v>
          </cell>
          <cell r="F6582" t="str">
            <v>15.004.0212-A</v>
          </cell>
          <cell r="G6582" t="str">
            <v>TUBO PARA VENTILACAO EM PVC DE 75MM,INCLUSIVE CONEXOES.FORNECIMENTO E ASSENTAMENTO</v>
          </cell>
          <cell r="H6582" t="str">
            <v>M</v>
          </cell>
          <cell r="I6582">
            <v>26.58</v>
          </cell>
        </row>
        <row r="6583">
          <cell r="A6583" t="str">
            <v>15.004.0220-0</v>
          </cell>
          <cell r="B6583" t="str">
            <v>TUBO DE QUEDA EM PVC REFORCADO DE 150MM,INCLUSIVE "T" SANITARIO.FORNECIMENTO E ASSENTAMENTO</v>
          </cell>
          <cell r="C6583" t="str">
            <v>M</v>
          </cell>
          <cell r="D6583">
            <v>229.32</v>
          </cell>
          <cell r="F6583" t="str">
            <v>15.004.0220-A</v>
          </cell>
          <cell r="G6583" t="str">
            <v>TUBO DE QUEDA EM PVC REFORCADO DE 150MM,INCLUSIVE "T" SANITARIO.FORNECIMENTO E ASSENTAMENTO</v>
          </cell>
          <cell r="H6583" t="str">
            <v>M</v>
          </cell>
          <cell r="I6583">
            <v>216.63</v>
          </cell>
        </row>
        <row r="6584">
          <cell r="A6584" t="str">
            <v>15.004.0222-0</v>
          </cell>
          <cell r="B6584" t="str">
            <v>TUBO DE QUEDA EM PVC REFORCADO DE 100MM,INCLUSIVE "T" SANITARIO.FORNECIMENTO E ASSENTAMENTO</v>
          </cell>
          <cell r="C6584" t="str">
            <v>M</v>
          </cell>
          <cell r="D6584">
            <v>157</v>
          </cell>
          <cell r="F6584" t="str">
            <v>15.004.0222-A</v>
          </cell>
          <cell r="G6584" t="str">
            <v>TUBO DE QUEDA EM PVC REFORCADO DE 100MM,INCLUSIVE "T" SANITARIO.FORNECIMENTO E ASSENTAMENTO</v>
          </cell>
          <cell r="H6584" t="str">
            <v>M</v>
          </cell>
          <cell r="I6584">
            <v>145.58000000000001</v>
          </cell>
        </row>
        <row r="6585">
          <cell r="A6585" t="str">
            <v>15.004.0224-0</v>
          </cell>
          <cell r="B6585" t="str">
            <v>TUBO DE QUEDA EM PVC REFORCADO DE 75MM,INCLUSIVE "T" SANITARIO.FORNECIMENTO E ASSENTAMENTO</v>
          </cell>
          <cell r="C6585" t="str">
            <v>M</v>
          </cell>
          <cell r="D6585">
            <v>82.14</v>
          </cell>
          <cell r="F6585" t="str">
            <v>15.004.0224-A</v>
          </cell>
          <cell r="G6585" t="str">
            <v>TUBO DE QUEDA EM PVC REFORCADO DE 75MM,INCLUSIVE "T" SANITARIO.FORNECIMENTO E ASSENTAMENTO</v>
          </cell>
          <cell r="H6585" t="str">
            <v>M</v>
          </cell>
          <cell r="I6585">
            <v>76.55</v>
          </cell>
        </row>
        <row r="6586">
          <cell r="A6586" t="str">
            <v>15.004.0250-0</v>
          </cell>
          <cell r="B6586" t="str">
            <v>APARELHO DE AR CONDICIONADO,TIPO JANELA(EXCLUSIVE O FORNECIMENTO DO APARELHO),COMPREENDENDO:5 VARAS DE ELETRODUTO PVC DE3/4",COM LUVAS,40,00M DE FIO 2,5MM2,TOMADA DE EMBUTIR E CAIXA DE EMBUTIR.INSTALACAO E ASSENTAMENTO</v>
          </cell>
          <cell r="C6586" t="str">
            <v>UN</v>
          </cell>
          <cell r="D6586">
            <v>326.19</v>
          </cell>
          <cell r="F6586" t="str">
            <v>15.004.0250-A</v>
          </cell>
          <cell r="G6586" t="str">
            <v>APARELHO DE AR CONDICIONADO,TIPO JANELA(EXCLUSIVE O FORNECIMENTO DO APARELHO),COMPREENDENDO:5 VARAS DE ELETRODUTO PVC DE3/4",COM LUVAS,40,00M DE FIO 2,5MM2,TOMADA DE EMBUTIR E CAIXA DE EMBUTIR.INSTALACAO E ASSENTAMENTO</v>
          </cell>
          <cell r="H6586" t="str">
            <v>UN</v>
          </cell>
          <cell r="I6586">
            <v>298.19</v>
          </cell>
        </row>
        <row r="6587">
          <cell r="A6587" t="str">
            <v>15.004.0251-0</v>
          </cell>
          <cell r="B6587" t="str">
            <v>APARELHO DE AR CONDICIONADO,TIPO JANELA(EXCLUSIVE O FORNECIMENTO DO APARELHO),COM INSTALACAO APARENTE,COMPREENDENDO:5 VARAS DE ELETRODUTO PVC DE 3/4",COM LUVAS,40,00M DE FIO 2,5MM2,TOMADA DE SOBREPOR E CAIXA DE SOBREPOR,INCLUSIVE ABRACADEIRAS.INSTALACAO E ASSENTAMENTO</v>
          </cell>
          <cell r="C6587" t="str">
            <v>UN</v>
          </cell>
          <cell r="D6587">
            <v>445.36</v>
          </cell>
          <cell r="F6587" t="str">
            <v>15.004.0251-A</v>
          </cell>
          <cell r="G6587" t="str">
            <v>APARELHO DE AR CONDICIONADO,TIPO JANELA(EXCLUSIVE O FORNECIMENTO DO APARELHO),COM INSTALACAO APARENTE,COMPREENDENDO:5 VARAS DE ELETRODUTO PVC DE 3/4",COM LUVAS,40,00M DE FIO 2,5MM2,TOMADA DE SOBREPOR E CAIXA DE SOBREPOR,INCLUSIVE ABRACADEIRAS.INSTALACAO E ASSENTAMENTO</v>
          </cell>
          <cell r="H6587" t="str">
            <v>UN</v>
          </cell>
          <cell r="I6587">
            <v>404.7</v>
          </cell>
        </row>
        <row r="6588">
          <cell r="A6588" t="str">
            <v>15.004.0255-0</v>
          </cell>
          <cell r="B658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6588" t="str">
            <v>UN</v>
          </cell>
          <cell r="D6588">
            <v>390.56</v>
          </cell>
          <cell r="F6588" t="str">
            <v>15.004.0255-A</v>
          </cell>
          <cell r="G658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H6588" t="str">
            <v>UN</v>
          </cell>
          <cell r="I6588">
            <v>358.89</v>
          </cell>
        </row>
        <row r="6589">
          <cell r="A6589" t="str">
            <v>15.004.0300-0</v>
          </cell>
          <cell r="B6589" t="str">
            <v>TUBO DE PVC RIGIDO,COM DIAMETRO DE 50MM,PBL,PN 80.FORNECIMENTO</v>
          </cell>
          <cell r="C6589" t="str">
            <v>M</v>
          </cell>
          <cell r="D6589">
            <v>9.85</v>
          </cell>
          <cell r="F6589" t="str">
            <v>15.004.0300-A</v>
          </cell>
          <cell r="G6589" t="str">
            <v>TUBO DE PVC RIGIDO,COM DIAMETRO DE 50MM,PBL,PN 80.FORNECIMENTO</v>
          </cell>
          <cell r="H6589" t="str">
            <v>M</v>
          </cell>
          <cell r="I6589">
            <v>9.85</v>
          </cell>
        </row>
        <row r="6590">
          <cell r="A6590" t="str">
            <v>15.004.0305-0</v>
          </cell>
          <cell r="B6590" t="str">
            <v>ADAPTADOR DE PVC RIGIDO SOLDAVEL,COM BOLSA SOLDAVEL E ROSCAMACHO,DIAMETRO NOMINAL DE 50MM.FORNECIMENTO</v>
          </cell>
          <cell r="C6590" t="str">
            <v>UN</v>
          </cell>
          <cell r="D6590">
            <v>2.78</v>
          </cell>
          <cell r="F6590" t="str">
            <v>15.004.0305-A</v>
          </cell>
          <cell r="G6590" t="str">
            <v>ADAPTADOR DE PVC RIGIDO SOLDAVEL,COM BOLSA SOLDAVEL E ROSCAMACHO,DIAMETRO NOMINAL DE 50MM.FORNECIMENTO</v>
          </cell>
          <cell r="H6590" t="str">
            <v>UN</v>
          </cell>
          <cell r="I6590">
            <v>2.78</v>
          </cell>
        </row>
        <row r="6591">
          <cell r="A6591" t="str">
            <v>15.004.0310-0</v>
          </cell>
          <cell r="B6591" t="str">
            <v>CURVA DE 90° DE PVC RIGIDO,SOLDAVEL,DIAMETRO NOMINAL DE 50MME PRESSAO NOMINAL DE 80.FORNECIMENTO</v>
          </cell>
          <cell r="C6591" t="str">
            <v>UN</v>
          </cell>
          <cell r="D6591">
            <v>7.5</v>
          </cell>
          <cell r="F6591" t="str">
            <v>15.004.0310-A</v>
          </cell>
          <cell r="G6591" t="str">
            <v>CURVA DE 90° DE PVC RIGIDO,SOLDAVEL,DIAMETRO NOMINAL DE 50MME PRESSAO NOMINAL DE 80.FORNECIMENTO</v>
          </cell>
          <cell r="H6591" t="str">
            <v>UN</v>
          </cell>
          <cell r="I6591">
            <v>7.5</v>
          </cell>
        </row>
        <row r="6592">
          <cell r="A6592" t="str">
            <v>15.004.0315-0</v>
          </cell>
          <cell r="B6592" t="str">
            <v>LUVA EM PVC RIGIDO SOLDAVEL,AZUL,DE 50MM.FORNECIMENTO</v>
          </cell>
          <cell r="C6592" t="str">
            <v>UN</v>
          </cell>
          <cell r="D6592">
            <v>2.99</v>
          </cell>
          <cell r="F6592" t="str">
            <v>15.004.0315-A</v>
          </cell>
          <cell r="G6592" t="str">
            <v>LUVA EM PVC RIGIDO SOLDAVEL,AZUL,DE 50MM.FORNECIMENTO</v>
          </cell>
          <cell r="H6592" t="str">
            <v>UN</v>
          </cell>
          <cell r="I6592">
            <v>2.99</v>
          </cell>
        </row>
        <row r="6593">
          <cell r="A6593" t="str">
            <v>15.004.0320-0</v>
          </cell>
          <cell r="B6593" t="str">
            <v>TE DE PVC RIGIDO SOLDAVEL,90°,AZUL,COM BOLSAS SOLDAVEIS,DE 50MM.FORNECIMENTO</v>
          </cell>
          <cell r="C6593" t="str">
            <v>UN</v>
          </cell>
          <cell r="D6593">
            <v>7.16</v>
          </cell>
          <cell r="F6593" t="str">
            <v>15.004.0320-A</v>
          </cell>
          <cell r="G6593" t="str">
            <v>TE DE PVC RIGIDO SOLDAVEL,90°,AZUL,COM BOLSAS SOLDAVEIS,DE 50MM.FORNECIMENTO</v>
          </cell>
          <cell r="H6593" t="str">
            <v>UN</v>
          </cell>
          <cell r="I6593">
            <v>7.16</v>
          </cell>
        </row>
        <row r="6594">
          <cell r="A6594" t="str">
            <v>15.004.0325-0</v>
          </cell>
          <cell r="B6594" t="str">
            <v>ASPERSOR DE IMPACTO,PARA IRRIGACAO TIPO ECO,PARA REGA DE JARDIM.FORNECIMENTO</v>
          </cell>
          <cell r="C6594" t="str">
            <v>UN</v>
          </cell>
          <cell r="D6594">
            <v>15.77</v>
          </cell>
          <cell r="F6594" t="str">
            <v>15.004.0325-A</v>
          </cell>
          <cell r="G6594" t="str">
            <v>ASPERSOR DE IMPACTO,PARA IRRIGACAO TIPO ECO,PARA REGA DE JARDIM.FORNECIMENTO</v>
          </cell>
          <cell r="H6594" t="str">
            <v>UN</v>
          </cell>
          <cell r="I6594">
            <v>15.77</v>
          </cell>
        </row>
        <row r="6595">
          <cell r="A6595" t="str">
            <v>15.004.0330-0</v>
          </cell>
          <cell r="B6595" t="str">
            <v>ASPERSOR DE IMPACTO,PARA IRRIGACAO,TIPO MAXIREGA.FORNECIMENTO</v>
          </cell>
          <cell r="C6595" t="str">
            <v>UN</v>
          </cell>
          <cell r="D6595">
            <v>19.68</v>
          </cell>
          <cell r="F6595" t="str">
            <v>15.004.0330-A</v>
          </cell>
          <cell r="G6595" t="str">
            <v>ASPERSOR DE IMPACTO,PARA IRRIGACAO,TIPO MAXIREGA.FORNECIMENTO</v>
          </cell>
          <cell r="H6595" t="str">
            <v>UN</v>
          </cell>
          <cell r="I6595">
            <v>19.68</v>
          </cell>
        </row>
        <row r="6596">
          <cell r="A6596" t="str">
            <v>15.004.0335-0</v>
          </cell>
          <cell r="B6596" t="str">
            <v>ASPERSOR DE IMPACTO,PARA IRRIGACAO,TIPO MINIREGA.FORNECIMENTO</v>
          </cell>
          <cell r="C6596" t="str">
            <v>UN</v>
          </cell>
          <cell r="D6596">
            <v>18.690000000000001</v>
          </cell>
          <cell r="F6596" t="str">
            <v>15.004.0335-A</v>
          </cell>
          <cell r="G6596" t="str">
            <v>ASPERSOR DE IMPACTO,PARA IRRIGACAO,TIPO MINIREGA.FORNECIMENTO</v>
          </cell>
          <cell r="H6596" t="str">
            <v>UN</v>
          </cell>
          <cell r="I6596">
            <v>18.690000000000001</v>
          </cell>
        </row>
        <row r="6597">
          <cell r="A6597" t="str">
            <v>15.004.0500-0</v>
          </cell>
          <cell r="B6597" t="str">
            <v>CALHA DE PISO NORMAL,EM PVC,DN 130,INCLUSIVE ESCAVACAO MANUAL E CAMADA DE CONCRETO PARA ASSENTAMENTO.FORNECIMENTO E COLOCACAO</v>
          </cell>
          <cell r="C6597" t="str">
            <v>M</v>
          </cell>
          <cell r="D6597">
            <v>127.13</v>
          </cell>
          <cell r="F6597" t="str">
            <v>15.004.0500-A</v>
          </cell>
          <cell r="G6597" t="str">
            <v>CALHA DE PISO NORMAL,EM PVC,DN 130,INCLUSIVE ESCAVACAO MANUAL E CAMADA DE CONCRETO PARA ASSENTAMENTO.FORNECIMENTO E COLOCACAO</v>
          </cell>
          <cell r="H6597" t="str">
            <v>M</v>
          </cell>
          <cell r="I6597">
            <v>122.4</v>
          </cell>
        </row>
        <row r="6598">
          <cell r="A6598" t="str">
            <v>15.004.0505-0</v>
          </cell>
          <cell r="B6598" t="str">
            <v>CALHA DE PISO NORMAL,EM PVC,DN 200,INCLUSIVE ESCAVACAO MANUAL E CAMADA DE CONCRETO PARA ASSENTAMENTO.FORNECIMENTO E COLOCACAO</v>
          </cell>
          <cell r="C6598" t="str">
            <v>M</v>
          </cell>
          <cell r="D6598">
            <v>189.18</v>
          </cell>
          <cell r="F6598" t="str">
            <v>15.004.0505-A</v>
          </cell>
          <cell r="G6598" t="str">
            <v>CALHA DE PISO NORMAL,EM PVC,DN 200,INCLUSIVE ESCAVACAO MANUAL E CAMADA DE CONCRETO PARA ASSENTAMENTO.FORNECIMENTO E COLOCACAO</v>
          </cell>
          <cell r="H6598" t="str">
            <v>M</v>
          </cell>
          <cell r="I6598">
            <v>183.7</v>
          </cell>
        </row>
        <row r="6599">
          <cell r="A6599" t="str">
            <v>15.004.0600-0</v>
          </cell>
          <cell r="B6599" t="str">
            <v>GRELHA PARA CALHA DE PISO,EM PVC,MEDINDO 130X500MM.FORNECIMENTO E COLOCACAO</v>
          </cell>
          <cell r="C6599" t="str">
            <v>UN</v>
          </cell>
          <cell r="D6599">
            <v>115.57</v>
          </cell>
          <cell r="F6599" t="str">
            <v>15.004.0600-A</v>
          </cell>
          <cell r="G6599" t="str">
            <v>GRELHA PARA CALHA DE PISO,EM PVC,MEDINDO 130X500MM.FORNECIMENTO E COLOCACAO</v>
          </cell>
          <cell r="H6599" t="str">
            <v>UN</v>
          </cell>
          <cell r="I6599">
            <v>115.25</v>
          </cell>
        </row>
        <row r="6600">
          <cell r="A6600" t="str">
            <v>15.004.0620-0</v>
          </cell>
          <cell r="B6600" t="str">
            <v>GRELHA PARA CALHA DE PISO,EM PVC,MEDINDO 200X500MM.FORNECIMENTO E COLOCACAO</v>
          </cell>
          <cell r="C6600" t="str">
            <v>UN</v>
          </cell>
          <cell r="D6600">
            <v>146.47</v>
          </cell>
          <cell r="F6600" t="str">
            <v>15.004.0620-A</v>
          </cell>
          <cell r="G6600" t="str">
            <v>GRELHA PARA CALHA DE PISO,EM PVC,MEDINDO 200X500MM.FORNECIMENTO E COLOCACAO</v>
          </cell>
          <cell r="H6600" t="str">
            <v>UN</v>
          </cell>
          <cell r="I6600">
            <v>146.15</v>
          </cell>
        </row>
        <row r="6601">
          <cell r="A6601" t="str">
            <v>15.004.0640-0</v>
          </cell>
          <cell r="B6601" t="str">
            <v>GRELHA PARA CALHA DE PISO,EM PVC,SUPER-REFORCADA,PARA TRAFEGO DE VEICULOS ATE 3T,MEDINDO 200X500MM.FORNECIMENTO E COLOCACAO</v>
          </cell>
          <cell r="C6601" t="str">
            <v>UN</v>
          </cell>
          <cell r="D6601">
            <v>70.349999999999994</v>
          </cell>
          <cell r="F6601" t="str">
            <v>15.004.0640-A</v>
          </cell>
          <cell r="G6601" t="str">
            <v>GRELHA PARA CALHA DE PISO,EM PVC,SUPER-REFORCADA,PARA TRAFEGO DE VEICULOS ATE 3T,MEDINDO 200X500MM.FORNECIMENTO E COLOCACAO</v>
          </cell>
          <cell r="H6601" t="str">
            <v>UN</v>
          </cell>
          <cell r="I6601">
            <v>70.03</v>
          </cell>
        </row>
        <row r="6602">
          <cell r="A6602" t="str">
            <v>15.004.0700-0</v>
          </cell>
          <cell r="B6602" t="str">
            <v>ABRACADEIRA DE PVC OU NYLON,PARA AMARRACAO DE CABOS TELEFONICOS,COM UTILIZACAO DE PREGOS OU PARAFUSOS PARA FIXACAO,DIAMETRO DE 16MM.FORNECIMENTO E COLOCACAO</v>
          </cell>
          <cell r="C6602" t="str">
            <v>UN</v>
          </cell>
          <cell r="D6602">
            <v>4.8099999999999996</v>
          </cell>
          <cell r="F6602" t="str">
            <v>15.004.0700-A</v>
          </cell>
          <cell r="G6602" t="str">
            <v>ABRACADEIRA DE PVC OU NYLON,PARA AMARRACAO DE CABOS TELEFONICOS,COM UTILIZACAO DE PREGOS OU PARAFUSOS PARA FIXACAO,DIAMETRO DE 16MM.FORNECIMENTO E COLOCACAO</v>
          </cell>
          <cell r="H6602" t="str">
            <v>UN</v>
          </cell>
          <cell r="I6602">
            <v>4.26</v>
          </cell>
        </row>
        <row r="6603">
          <cell r="A6603" t="str">
            <v>15.004.0705-0</v>
          </cell>
          <cell r="B6603" t="str">
            <v>ABRACADEIRA DE PVC OU NYLON,PARA AMARRACAO DE CABOS TELEFONICOS,COM UTILIZACAO DE PREGOS OU PARAFUSOS PARA FIXACAO,DIAMETRO DE 17,5MM.FORNECIMENTO E COLOCACAO</v>
          </cell>
          <cell r="C6603" t="str">
            <v>UN</v>
          </cell>
          <cell r="D6603">
            <v>6.26</v>
          </cell>
          <cell r="F6603" t="str">
            <v>15.004.0705-A</v>
          </cell>
          <cell r="G6603" t="str">
            <v>ABRACADEIRA DE PVC OU NYLON,PARA AMARRACAO DE CABOS TELEFONICOS,COM UTILIZACAO DE PREGOS OU PARAFUSOS PARA FIXACAO,DIAMETRO DE 17,5MM.FORNECIMENTO E COLOCACAO</v>
          </cell>
          <cell r="H6603" t="str">
            <v>UN</v>
          </cell>
          <cell r="I6603">
            <v>5.53</v>
          </cell>
        </row>
        <row r="6604">
          <cell r="A6604" t="str">
            <v>15.004.0710-0</v>
          </cell>
          <cell r="B6604" t="str">
            <v>ABRACADEIRA DE PVC OU NYLON,PARA AMARRACAO DE CABOS TELEFONICOS,COM UTILIZACAO DE PREGOS OU PARAFUSOS PARA FIXACAO,DIAMETRO DE 20,5MM.FORNECIMENTO E COLOCACAO</v>
          </cell>
          <cell r="C6604" t="str">
            <v>UN</v>
          </cell>
          <cell r="D6604">
            <v>9.61</v>
          </cell>
          <cell r="F6604" t="str">
            <v>15.004.0710-A</v>
          </cell>
          <cell r="G6604" t="str">
            <v>ABRACADEIRA DE PVC OU NYLON,PARA AMARRACAO DE CABOS TELEFONICOS,COM UTILIZACAO DE PREGOS OU PARAFUSOS PARA FIXACAO,DIAMETRO DE 20,5MM.FORNECIMENTO E COLOCACAO</v>
          </cell>
          <cell r="H6604" t="str">
            <v>UN</v>
          </cell>
          <cell r="I6604">
            <v>8.51</v>
          </cell>
        </row>
        <row r="6605">
          <cell r="A6605" t="str">
            <v>15.004.0715-0</v>
          </cell>
          <cell r="B6605" t="str">
            <v>ABRACADEIRA DE PVC OU NYLON,PARA AMARRACAO DE CABOS TELEFONICOS,COM UTILIZACAO DE PREGOS OU PARAFUSOS PARA FIXACAO,DIAMETRO DE 28,5MM.FORNECIMENTO E COLOCACAO</v>
          </cell>
          <cell r="C6605" t="str">
            <v>UN</v>
          </cell>
          <cell r="D6605">
            <v>12.22</v>
          </cell>
          <cell r="F6605" t="str">
            <v>15.004.0715-A</v>
          </cell>
          <cell r="G6605" t="str">
            <v>ABRACADEIRA DE PVC OU NYLON,PARA AMARRACAO DE CABOS TELEFONICOS,COM UTILIZACAO DE PREGOS OU PARAFUSOS PARA FIXACAO,DIAMETRO DE 28,5MM.FORNECIMENTO E COLOCACAO</v>
          </cell>
          <cell r="H6605" t="str">
            <v>UN</v>
          </cell>
          <cell r="I6605">
            <v>10.75</v>
          </cell>
        </row>
        <row r="6606">
          <cell r="A6606" t="str">
            <v>15.004.0720-0</v>
          </cell>
          <cell r="B6606" t="str">
            <v>ABRACADEIRA DE PVC OU NYLON,PARA AMARRACAO DE CABOS TELEFONICOS,COM UTILIZACAO DE PREGOS OU PARAFUSOS PARA FIXACAO,DIAMETRO DE 35MM.FORNECIMENTO E COLOCACAO</v>
          </cell>
          <cell r="C6606" t="str">
            <v>UN</v>
          </cell>
          <cell r="D6606">
            <v>23.6</v>
          </cell>
          <cell r="F6606" t="str">
            <v>15.004.0720-A</v>
          </cell>
          <cell r="G6606" t="str">
            <v>ABRACADEIRA DE PVC OU NYLON,PARA AMARRACAO DE CABOS TELEFONICOS,COM UTILIZACAO DE PREGOS OU PARAFUSOS PARA FIXACAO,DIAMETRO DE 35MM.FORNECIMENTO E COLOCACAO</v>
          </cell>
          <cell r="H6606" t="str">
            <v>UN</v>
          </cell>
          <cell r="I6606">
            <v>20.66</v>
          </cell>
        </row>
        <row r="6607">
          <cell r="A6607" t="str">
            <v>15.005.0010-0</v>
          </cell>
          <cell r="B6607" t="str">
            <v>INSTALACAO E ASSENTAMENTO DE CHUVEIRO(EXCLUSIVE O FORNECIMENTO DO APARELHO,REGISTRO E ISOLAMENTO),COMPREENDENDO:5,00M DETUBO DE COBRE DE 22MM,SOLDAS E CONEXOES</v>
          </cell>
          <cell r="C6607" t="str">
            <v>UN</v>
          </cell>
          <cell r="D6607">
            <v>407.12</v>
          </cell>
          <cell r="F6607" t="str">
            <v>15.005.0010-A</v>
          </cell>
          <cell r="G6607" t="str">
            <v>INSTALACAO E ASSENTAMENTO DE CHUVEIRO(EXCLUSIVE O FORNECIMENTO DO APARELHO,REGISTRO E ISOLAMENTO),COMPREENDENDO:5,00M DETUBO DE COBRE DE 22MM,SOLDAS E CONEXOES</v>
          </cell>
          <cell r="H6607" t="str">
            <v>UN</v>
          </cell>
          <cell r="I6607">
            <v>388.12</v>
          </cell>
        </row>
        <row r="6608">
          <cell r="A6608" t="str">
            <v>15.005.0020-0</v>
          </cell>
          <cell r="B6608" t="str">
            <v>INSTALACAO E ASSENTAMENTO DE BANHEIRA(EXCLUSIVE O FORNECIMENTO DO APARELHO E ISOLAMENTO),COMPREENDENDO:8,00M DE TUBO DECOBRE DE 22MM,SOLDAS E CONEXOES</v>
          </cell>
          <cell r="C6608" t="str">
            <v>UN</v>
          </cell>
          <cell r="D6608">
            <v>635.77</v>
          </cell>
          <cell r="F6608" t="str">
            <v>15.005.0020-A</v>
          </cell>
          <cell r="G6608" t="str">
            <v>INSTALACAO E ASSENTAMENTO DE BANHEIRA(EXCLUSIVE O FORNECIMENTO DO APARELHO E ISOLAMENTO),COMPREENDENDO:8,00M DE TUBO DECOBRE DE 22MM,SOLDAS E CONEXOES</v>
          </cell>
          <cell r="H6608" t="str">
            <v>UN</v>
          </cell>
          <cell r="I6608">
            <v>604.1</v>
          </cell>
        </row>
        <row r="6609">
          <cell r="A6609" t="str">
            <v>15.005.0030-0</v>
          </cell>
          <cell r="B6609" t="str">
            <v>INSTALACAO E ASSENTAMENTO DE DUCHINHA MANUAL PARA BANHEIRO(EXCLUSIVE O FORNECIMENTO DO APARELHO E ISOLAMENTO),COMPREENDENDO:3,00M DE TUBO DE COBRE DE 22MM,SOLDAS E CONEXOES</v>
          </cell>
          <cell r="C6609" t="str">
            <v>UN</v>
          </cell>
          <cell r="D6609">
            <v>344.72</v>
          </cell>
          <cell r="F6609" t="str">
            <v>15.005.0030-A</v>
          </cell>
          <cell r="G6609" t="str">
            <v>INSTALACAO E ASSENTAMENTO DE DUCHINHA MANUAL PARA BANHEIRO(EXCLUSIVE O FORNECIMENTO DO APARELHO E ISOLAMENTO),COMPREENDENDO:3,00M DE TUBO DE COBRE DE 22MM,SOLDAS E CONEXOES</v>
          </cell>
          <cell r="H6609" t="str">
            <v>UN</v>
          </cell>
          <cell r="I6609">
            <v>319.38</v>
          </cell>
        </row>
        <row r="6610">
          <cell r="A6610" t="str">
            <v>15.005.0040-1</v>
          </cell>
          <cell r="B6610" t="str">
            <v>INSTALACAO E ASSENTAMENTO DE PIA COM 1 CUBA(EXCLUSIVE O FORNECIMENTO DO APARELHO E ISOLAMENTO),COMPREENDENDO:6,00M DE TUBO DE COBRE DE 22MM,SOLDAS E CONEXOES</v>
          </cell>
          <cell r="C6610" t="str">
            <v>UN</v>
          </cell>
          <cell r="D6610">
            <v>397.59</v>
          </cell>
          <cell r="F6610" t="str">
            <v>15.005.0040-B</v>
          </cell>
          <cell r="G6610" t="str">
            <v>INSTALACAO E ASSENTAMENTO DE PIA COM 1 CUBA(EXCLUSIVE O FORNECIMENTO DO APARELHO E ISOLAMENTO),COMPREENDENDO:6,00M DE TUBO DE COBRE DE 22MM,SOLDAS E CONEXOES</v>
          </cell>
          <cell r="H6610" t="str">
            <v>UN</v>
          </cell>
          <cell r="I6610">
            <v>381.76</v>
          </cell>
        </row>
        <row r="6611">
          <cell r="A6611" t="str">
            <v>15.005.0050-0</v>
          </cell>
          <cell r="B6611" t="str">
            <v>INSTALACAO E ASSENTAMENTO DE PIA COM 2 CUBAS(EXCLUSIVE O FORNECIMENTO DO APARELHO E ISOLAMENTO),COMPREENDENDO:6,00M DE TUBO DE COBRE DE 22MM,SOLDAS E CONEXOES</v>
          </cell>
          <cell r="C6611" t="str">
            <v>UN</v>
          </cell>
          <cell r="D6611">
            <v>453.93</v>
          </cell>
          <cell r="F6611" t="str">
            <v>15.005.0050-A</v>
          </cell>
          <cell r="G6611" t="str">
            <v>INSTALACAO E ASSENTAMENTO DE PIA COM 2 CUBAS(EXCLUSIVE O FORNECIMENTO DO APARELHO E ISOLAMENTO),COMPREENDENDO:6,00M DE TUBO DE COBRE DE 22MM,SOLDAS E CONEXOES</v>
          </cell>
          <cell r="H6611" t="str">
            <v>UN</v>
          </cell>
          <cell r="I6611">
            <v>436.51</v>
          </cell>
        </row>
        <row r="6612">
          <cell r="A6612" t="str">
            <v>15.005.0060-0</v>
          </cell>
          <cell r="B6612" t="str">
            <v>INSTALACAO E ASSENTAMENTO DE LAVATORIO DE 1 TORNEIRA (EXCLUSIVE O FORNECIMENTO DO APARELHO E ISOLAMENTO),COMPREENDENDO:4,00M DE TUBO DE COBRE DE 22MM,SOLDAS E CONEXOES</v>
          </cell>
          <cell r="C6612" t="str">
            <v>UN</v>
          </cell>
          <cell r="D6612">
            <v>417.01</v>
          </cell>
          <cell r="F6612" t="str">
            <v>15.005.0060-A</v>
          </cell>
          <cell r="G6612" t="str">
            <v>INSTALACAO E ASSENTAMENTO DE LAVATORIO DE 1 TORNEIRA (EXCLUSIVE O FORNECIMENTO DO APARELHO E ISOLAMENTO),COMPREENDENDO:4,00M DE TUBO DE COBRE DE 22MM,SOLDAS E CONEXOES</v>
          </cell>
          <cell r="H6612" t="str">
            <v>UN</v>
          </cell>
          <cell r="I6612">
            <v>389.43</v>
          </cell>
        </row>
        <row r="6613">
          <cell r="A6613" t="str">
            <v>15.005.0070-0</v>
          </cell>
          <cell r="B6613" t="str">
            <v>INSTALACAO E ASSENTAMENTO DE TANQUE DE SERVICO(EXCLUSIVE O FORNECIMENTO DO APARELHO E ISOLAMENTO),COMPREENDENDO:6,00M DETUBO DE COBRE DE 22MM,SOLDAS E CONEXOES</v>
          </cell>
          <cell r="C6613" t="str">
            <v>UN</v>
          </cell>
          <cell r="D6613">
            <v>407.55</v>
          </cell>
          <cell r="F6613" t="str">
            <v>15.005.0070-A</v>
          </cell>
          <cell r="G6613" t="str">
            <v>INSTALACAO E ASSENTAMENTO DE TANQUE DE SERVICO(EXCLUSIVE O FORNECIMENTO DO APARELHO E ISOLAMENTO),COMPREENDENDO:6,00M DETUBO DE COBRE DE 22MM,SOLDAS E CONEXOES</v>
          </cell>
          <cell r="H6613" t="str">
            <v>UN</v>
          </cell>
          <cell r="I6613">
            <v>390.38</v>
          </cell>
        </row>
        <row r="6614">
          <cell r="A6614" t="str">
            <v>15.005.0100-0</v>
          </cell>
          <cell r="B6614" t="str">
            <v>COLUNA DE COBRE DE 28MM,EXCLUSIVE PECAS DE DERIVACAO E ISOLAMENTO</v>
          </cell>
          <cell r="C6614" t="str">
            <v>M</v>
          </cell>
          <cell r="D6614">
            <v>102.15</v>
          </cell>
          <cell r="F6614" t="str">
            <v>15.005.0100-A</v>
          </cell>
          <cell r="G6614" t="str">
            <v>COLUNA DE COBRE DE 28MM,EXCLUSIVE PECAS DE DERIVACAO E ISOLAMENTO</v>
          </cell>
          <cell r="H6614" t="str">
            <v>M</v>
          </cell>
          <cell r="I6614">
            <v>96.13</v>
          </cell>
        </row>
        <row r="6615">
          <cell r="A6615" t="str">
            <v>15.005.0110-0</v>
          </cell>
          <cell r="B6615" t="str">
            <v>COLUNA DE COBRE DE 35MM,EXCLUSIVE PECAS DE DERIVACAO E ISOLAMENTO</v>
          </cell>
          <cell r="C6615" t="str">
            <v>M</v>
          </cell>
          <cell r="D6615">
            <v>144.72</v>
          </cell>
          <cell r="F6615" t="str">
            <v>15.005.0110-A</v>
          </cell>
          <cell r="G6615" t="str">
            <v>COLUNA DE COBRE DE 35MM,EXCLUSIVE PECAS DE DERIVACAO E ISOLAMENTO</v>
          </cell>
          <cell r="H6615" t="str">
            <v>M</v>
          </cell>
          <cell r="I6615">
            <v>138.24</v>
          </cell>
        </row>
        <row r="6616">
          <cell r="A6616" t="str">
            <v>15.005.0120-0</v>
          </cell>
          <cell r="B6616" t="str">
            <v>COLUNA DE COBRE DE 42MM,EXCLUSIVE PECAS DE DERIVACAO E ISOLAMENTO</v>
          </cell>
          <cell r="C6616" t="str">
            <v>M</v>
          </cell>
          <cell r="D6616">
            <v>185.91</v>
          </cell>
          <cell r="F6616" t="str">
            <v>15.005.0120-A</v>
          </cell>
          <cell r="G6616" t="str">
            <v>COLUNA DE COBRE DE 42MM,EXCLUSIVE PECAS DE DERIVACAO E ISOLAMENTO</v>
          </cell>
          <cell r="H6616" t="str">
            <v>M</v>
          </cell>
          <cell r="I6616">
            <v>178.98</v>
          </cell>
        </row>
        <row r="6617">
          <cell r="A6617" t="str">
            <v>15.005.0130-0</v>
          </cell>
          <cell r="B6617" t="str">
            <v>COLUNA DE COBRE DE 54MM,EXCLUSIVE PECAS DE DERIVACAO E ISOLAMENTO</v>
          </cell>
          <cell r="C6617" t="str">
            <v>M</v>
          </cell>
          <cell r="D6617">
            <v>246.63</v>
          </cell>
          <cell r="F6617" t="str">
            <v>15.005.0130-A</v>
          </cell>
          <cell r="G6617" t="str">
            <v>COLUNA DE COBRE DE 54MM,EXCLUSIVE PECAS DE DERIVACAO E ISOLAMENTO</v>
          </cell>
          <cell r="H6617" t="str">
            <v>M</v>
          </cell>
          <cell r="I6617">
            <v>238.67</v>
          </cell>
        </row>
        <row r="6618">
          <cell r="A6618" t="str">
            <v>15.005.0140-0</v>
          </cell>
          <cell r="B6618" t="str">
            <v>COLUNA DE COBRE DE 66MM,EXCLUSIVE PECAS DE DERIVACAO E ISOLAMENTO</v>
          </cell>
          <cell r="C6618" t="str">
            <v>M</v>
          </cell>
          <cell r="D6618">
            <v>323.07</v>
          </cell>
          <cell r="F6618" t="str">
            <v>15.005.0140-A</v>
          </cell>
          <cell r="G6618" t="str">
            <v>COLUNA DE COBRE DE 66MM,EXCLUSIVE PECAS DE DERIVACAO E ISOLAMENTO</v>
          </cell>
          <cell r="H6618" t="str">
            <v>M</v>
          </cell>
          <cell r="I6618">
            <v>314.61</v>
          </cell>
        </row>
        <row r="6619">
          <cell r="A6619" t="str">
            <v>15.005.0215-0</v>
          </cell>
          <cell r="B6619" t="str">
            <v>ASSENTAMENTO DE AR CONDICIONADO SPLIT DE 9000 A 30000 BTU/H,COM 1 CONDENSADOR E 1 EVAPORADOR,CONFORME ABNT NBR 16655,(VIDE FORNECIMENTO DO APARELHO NA FAMILIA 18.030) INCLUSIVE ACESSORIOS DE FIXACAO,EXCLUSIVE ALIMENTACAO ELETRICA E INTERLIGACAO AO CONDENSADOR/EVAPORADOR (VIDE ITEM 15.005.0240)</v>
          </cell>
          <cell r="C6619" t="str">
            <v>UN</v>
          </cell>
          <cell r="D6619">
            <v>335.78</v>
          </cell>
          <cell r="F6619" t="str">
            <v>15.005.0215-A</v>
          </cell>
          <cell r="G6619" t="str">
            <v>ASSENTAMENTO DE AR CONDICIONADO SPLIT DE 9000 A 30000 BTU/H,COM 1 CONDENSADOR E 1 EVAPORADOR,CONFORME ABNT NBR 16655,(VIDE FORNECIMENTO DO APARELHO NA FAMILIA 18.030) INCLUSIVE ACESSORIOS DE FIXACAO,EXCLUSIVE ALIMENTACAO ELETRICA E INTERLIGACAO AO CONDENSADOR/EVAPORADOR (VIDE ITEM 15.005.0240)</v>
          </cell>
          <cell r="H6619" t="str">
            <v>UN</v>
          </cell>
          <cell r="I6619">
            <v>311.19</v>
          </cell>
        </row>
        <row r="6620">
          <cell r="A6620" t="str">
            <v>15.005.0220-0</v>
          </cell>
          <cell r="B6620" t="str">
            <v>ASSENTAMENTO DE AR CONDICIONADO SPLIT DE 36000 A 60000 BTU/H,COM 1 CONDENSADOR E 1 EVAPORADOR,CONFORME ABNT NBR 16655,(VIDE FORNECIMENTO DO APARELHO NA FAMILIA 18.030) INCLUSIVE ACESSORIOS DE FIXACAO,EXCLUSIVE ALIMENTACAO ELETRICA E INTERLIGACAO AO CONDENSADOR/EVAPORADOR (VIDE ITEM 15.005.0245)</v>
          </cell>
          <cell r="C6620" t="str">
            <v>UN</v>
          </cell>
          <cell r="D6620">
            <v>607.15</v>
          </cell>
          <cell r="F6620" t="str">
            <v>15.005.0220-A</v>
          </cell>
          <cell r="G6620" t="str">
            <v>ASSENTAMENTO DE AR CONDICIONADO SPLIT DE 36000 A 60000 BTU/H,COM 1 CONDENSADOR E 1 EVAPORADOR,CONFORME ABNT NBR 16655,(VIDE FORNECIMENTO DO APARELHO NA FAMILIA 18.030) INCLUSIVE ACESSORIOS DE FIXACAO,EXCLUSIVE ALIMENTACAO ELETRICA E INTERLIGACAO AO CONDENSADOR/EVAPORADOR (VIDE ITEM 15.005.0245)</v>
          </cell>
          <cell r="H6620" t="str">
            <v>UN</v>
          </cell>
          <cell r="I6620">
            <v>562.89</v>
          </cell>
        </row>
        <row r="6621">
          <cell r="A6621" t="str">
            <v>15.005.0225-0</v>
          </cell>
          <cell r="B6621" t="str">
            <v>ASSENTAMENTO DE AR CONDICIONADO SPLIT DE 18000 E 24000 BTU/H,COM 1 CONDENSADOR E 2 EVAPORADORES,CONFORME ABNT NBR 16655,(VIDE FORNECIMENTO DO APARELHO NA FAMILIA 18.030)INCLUSIVE ACESSORIOS DE FIXACAO,EXCLUSIVE ALIMENTACAO ELETRICA E INTERLIGACAO AO CONDENSADOR/EVAPORADOR (VIDE ITEM 15.005.0240)</v>
          </cell>
          <cell r="C6621" t="str">
            <v>UN</v>
          </cell>
          <cell r="D6621">
            <v>725.58</v>
          </cell>
          <cell r="F6621" t="str">
            <v>15.005.0225-A</v>
          </cell>
          <cell r="G6621" t="str">
            <v>ASSENTAMENTO DE AR CONDICIONADO SPLIT DE 18000 E 24000 BTU/H,COM 1 CONDENSADOR E 2 EVAPORADORES,CONFORME ABNT NBR 16655,(VIDE FORNECIMENTO DO APARELHO NA FAMILIA 18.030)INCLUSIVE ACESSORIOS DE FIXACAO,EXCLUSIVE ALIMENTACAO ELETRICA E INTERLIGACAO AO CONDENSADOR/EVAPORADOR (VIDE ITEM 15.005.0240)</v>
          </cell>
          <cell r="H6621" t="str">
            <v>UN</v>
          </cell>
          <cell r="I6621">
            <v>651.83000000000004</v>
          </cell>
        </row>
        <row r="6622">
          <cell r="A6622" t="str">
            <v>15.005.0240-0</v>
          </cell>
          <cell r="B6622" t="str">
            <v>TUBULACAO EM COBRE PARA INTERLIGACAO DE SPLIT AO CONDENSADOR/EVAPORADOR,CONFORME ABNT NBR 16655,INCLUSIVE ISOLAMENTO TERMICO,ALIMENTACAO ELETRICA,CONEXOES E FIXACAO,PARA APARELHOSDE 9000 A 30000 BTU/H.FORNECIMENTO E INSTALACAO</v>
          </cell>
          <cell r="C6622" t="str">
            <v>M</v>
          </cell>
          <cell r="D6622">
            <v>90.66</v>
          </cell>
          <cell r="F6622" t="str">
            <v>15.005.0240-A</v>
          </cell>
          <cell r="G6622" t="str">
            <v>TUBULACAO EM COBRE PARA INTERLIGACAO DE SPLIT AO CONDENSADOR/EVAPORADOR,CONFORME ABNT NBR 16655,INCLUSIVE ISOLAMENTO TERMICO,ALIMENTACAO ELETRICA,CONEXOES E FIXACAO,PARA APARELHOSDE 9000 A 30000 BTU/H.FORNECIMENTO E INSTALACAO</v>
          </cell>
          <cell r="H6622" t="str">
            <v>M</v>
          </cell>
          <cell r="I6622">
            <v>84.44</v>
          </cell>
        </row>
        <row r="6623">
          <cell r="A6623" t="str">
            <v>15.005.0245-0</v>
          </cell>
          <cell r="B6623" t="str">
            <v>TUBULACAO EM COBRE PARA INTERLIGACAO DE SPLIT AO CONDENSADOR/EVAPORADOR,CONFORME ABNT NBR 16655,INCLUSIVE ISOLAMENTO TERMICO,ALIMENTACAO ELETRICA,CONEXOES E FIXACAO,PARA APARELHOSDE 36000 A 60000 BTU/H.FORNECIMENTO E INSTALACAO</v>
          </cell>
          <cell r="C6623" t="str">
            <v>M</v>
          </cell>
          <cell r="D6623">
            <v>140.87</v>
          </cell>
          <cell r="F6623" t="str">
            <v>15.005.0245-A</v>
          </cell>
          <cell r="G6623" t="str">
            <v>TUBULACAO EM COBRE PARA INTERLIGACAO DE SPLIT AO CONDENSADOR/EVAPORADOR,CONFORME ABNT NBR 16655,INCLUSIVE ISOLAMENTO TERMICO,ALIMENTACAO ELETRICA,CONEXOES E FIXACAO,PARA APARELHOSDE 36000 A 60000 BTU/H.FORNECIMENTO E INSTALACAO</v>
          </cell>
          <cell r="H6623" t="str">
            <v>M</v>
          </cell>
          <cell r="I6623">
            <v>133.1</v>
          </cell>
        </row>
        <row r="6624">
          <cell r="A6624" t="str">
            <v>15.005.0253-0</v>
          </cell>
          <cell r="B6624" t="str">
            <v>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v>
          </cell>
          <cell r="C6624" t="str">
            <v>KG</v>
          </cell>
          <cell r="D6624">
            <v>71.63</v>
          </cell>
          <cell r="F6624" t="str">
            <v>15.005.0253-A</v>
          </cell>
          <cell r="G6624" t="str">
            <v>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v>
          </cell>
          <cell r="H6624" t="str">
            <v>KG</v>
          </cell>
          <cell r="I6624">
            <v>67.959999999999994</v>
          </cell>
        </row>
        <row r="6625">
          <cell r="A6625" t="str">
            <v>15.005.0275-0</v>
          </cell>
          <cell r="B6625" t="str">
            <v>DUTO PARA EXAUSTAO DE COCCAO DE FOGOES,SOLDADO EM CHAPA PRETA,CONFORME ABNT NBR 14518,PINTADOS COM TINTA RESISTENTE AO CALOR,INCLUSIVE SUPORTES PINTADOS,LONAS E DEMAIS ITENS NECESSARIOS.FORNECIMENTO E COLOCACAO</v>
          </cell>
          <cell r="C6625" t="str">
            <v>KG</v>
          </cell>
          <cell r="D6625">
            <v>61.98</v>
          </cell>
          <cell r="F6625" t="str">
            <v>15.005.0275-A</v>
          </cell>
          <cell r="G6625" t="str">
            <v>DUTO PARA EXAUSTAO DE COCCAO DE FOGOES,SOLDADO EM CHAPA PRETA,CONFORME ABNT NBR 14518,PINTADOS COM TINTA RESISTENTE AO CALOR,INCLUSIVE SUPORTES PINTADOS,LONAS E DEMAIS ITENS NECESSARIOS.FORNECIMENTO E COLOCACAO</v>
          </cell>
          <cell r="H6625" t="str">
            <v>KG</v>
          </cell>
          <cell r="I6625">
            <v>58.31</v>
          </cell>
        </row>
        <row r="6626">
          <cell r="A6626" t="str">
            <v>15.005.0278-0</v>
          </cell>
          <cell r="B6626" t="str">
            <v>DUTO PARA EXAUSTAO DE AR DE CALDEIROES/FORNOS,CHAVETADO EM CHAPA DE ACO GALVANIZADO,NAS DIVERSAS BITOLAS,CONFORME ABNT NBR 14518,INCLUSIVE SUPORTES PINTADOS,LONAS E DEMAIS ITENS NECESSARIOS.FORNECIMENTO E COLOCACAO</v>
          </cell>
          <cell r="C6626" t="str">
            <v>KG</v>
          </cell>
          <cell r="D6626">
            <v>35.71</v>
          </cell>
          <cell r="F6626" t="str">
            <v>15.005.0278-A</v>
          </cell>
          <cell r="G6626" t="str">
            <v>DUTO PARA EXAUSTAO DE AR DE CALDEIROES/FORNOS,CHAVETADO EM CHAPA DE ACO GALVANIZADO,NAS DIVERSAS BITOLAS,CONFORME ABNT NBR 14518,INCLUSIVE SUPORTES PINTADOS,LONAS E DEMAIS ITENS NECESSARIOS.FORNECIMENTO E COLOCACAO</v>
          </cell>
          <cell r="H6626" t="str">
            <v>KG</v>
          </cell>
          <cell r="I6626">
            <v>32.770000000000003</v>
          </cell>
        </row>
        <row r="6627">
          <cell r="A6627" t="str">
            <v>15.005.0280-0</v>
          </cell>
          <cell r="B6627" t="str">
            <v>DUTO PARA EXAUSTAO DE AR/VENTILACAO,CHAVETADO EM CHAPA DE ACO GALVANIZADO,NAS DIVERSAS BITOLAS,CONFORME ABNT NBR 16401,INCLUSIVE SUPORTES PINTADOS,GRELHAS,DIFUSORES EM ALUMINIO EXTRUDADO E DEMAIS ITENS NECESSARIOS.FORNECIMENTO E COLOCACAO</v>
          </cell>
          <cell r="C6627" t="str">
            <v>KG</v>
          </cell>
          <cell r="D6627">
            <v>68.67</v>
          </cell>
          <cell r="F6627" t="str">
            <v>15.005.0280-A</v>
          </cell>
          <cell r="G6627" t="str">
            <v>DUTO PARA EXAUSTAO DE AR/VENTILACAO,CHAVETADO EM CHAPA DE ACO GALVANIZADO,NAS DIVERSAS BITOLAS,CONFORME ABNT NBR 16401,INCLUSIVE SUPORTES PINTADOS,GRELHAS,DIFUSORES EM ALUMINIO EXTRUDADO E DEMAIS ITENS NECESSARIOS.FORNECIMENTO E COLOCACAO</v>
          </cell>
          <cell r="H6627" t="str">
            <v>KG</v>
          </cell>
          <cell r="I6627">
            <v>65</v>
          </cell>
        </row>
        <row r="6628">
          <cell r="A6628" t="str">
            <v>15.006.0010-0</v>
          </cell>
          <cell r="B6628"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6628" t="str">
            <v>UN</v>
          </cell>
          <cell r="D6628">
            <v>1257.17</v>
          </cell>
          <cell r="F6628" t="str">
            <v>15.006.0010-A</v>
          </cell>
          <cell r="G6628"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H6628" t="str">
            <v>UN</v>
          </cell>
          <cell r="I6628">
            <v>1249.56</v>
          </cell>
        </row>
        <row r="6629">
          <cell r="A6629" t="str">
            <v>15.006.0012-0</v>
          </cell>
          <cell r="B6629"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6629" t="str">
            <v>UN</v>
          </cell>
          <cell r="D6629">
            <v>1247.68</v>
          </cell>
          <cell r="F6629" t="str">
            <v>15.006.0012-A</v>
          </cell>
          <cell r="G6629"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H6629" t="str">
            <v>UN</v>
          </cell>
          <cell r="I6629">
            <v>1241.3399999999999</v>
          </cell>
        </row>
        <row r="6630">
          <cell r="A6630" t="str">
            <v>15.006.0015-0</v>
          </cell>
          <cell r="B6630" t="str">
            <v>UM LANCE DE 15,00M DE MANGUEIRA DE FIBRA DE POLIESTER PURA,TIPO 2,REVESTIDA INTERNAMENTE COM BORRACHA VULCANIZADA NO DIAMETRO DE 1.1/2".FORNECIMENTO E COLOCACAO</v>
          </cell>
          <cell r="C6630" t="str">
            <v>UN</v>
          </cell>
          <cell r="D6630">
            <v>291.83999999999997</v>
          </cell>
          <cell r="F6630" t="str">
            <v>15.006.0015-A</v>
          </cell>
          <cell r="G6630" t="str">
            <v>UM LANCE DE 15,00M DE MANGUEIRA DE FIBRA DE POLIESTER PURA,TIPO 2,REVESTIDA INTERNAMENTE COM BORRACHA VULCANIZADA NO DIAMETRO DE 1.1/2".FORNECIMENTO E COLOCACAO</v>
          </cell>
          <cell r="H6630" t="str">
            <v>UN</v>
          </cell>
          <cell r="I6630">
            <v>291.11</v>
          </cell>
        </row>
        <row r="6631">
          <cell r="A6631" t="str">
            <v>15.006.0016-0</v>
          </cell>
          <cell r="B6631" t="str">
            <v>DOIS LANCES DE 15,00M DE MANGUEIRA DE FIBRA DE POLIESTER PURA,TIPO 2,REVESTIDA INTERNAMENTE COM BORRACHA VULCANIZADA NODIAMETRO DE 1.1/2".FORNECIMENTO E COLOCACAO</v>
          </cell>
          <cell r="C6631" t="str">
            <v>UN</v>
          </cell>
          <cell r="D6631">
            <v>582.30999999999995</v>
          </cell>
          <cell r="F6631" t="str">
            <v>15.006.0016-A</v>
          </cell>
          <cell r="G6631" t="str">
            <v>DOIS LANCES DE 15,00M DE MANGUEIRA DE FIBRA DE POLIESTER PURA,TIPO 2,REVESTIDA INTERNAMENTE COM BORRACHA VULCANIZADA NODIAMETRO DE 1.1/2".FORNECIMENTO E COLOCACAO</v>
          </cell>
          <cell r="H6631" t="str">
            <v>UN</v>
          </cell>
          <cell r="I6631">
            <v>581.02</v>
          </cell>
        </row>
        <row r="6632">
          <cell r="A6632" t="str">
            <v>15.006.0035-0</v>
          </cell>
          <cell r="B6632" t="str">
            <v>HIDRANTE DE COLUNA COMPLETO,PARA LINHA DE 100MM,INCLUSIVE PECAS COMPLEMENTARES ATE O INICIO DA TUBULACAO HORIZONTAL E FORNECIMENTO DO MATERIAL PARA REJUNTAMENTO.FORNECIMENTO E ASSENTAMENTO</v>
          </cell>
          <cell r="C6632" t="str">
            <v>UN</v>
          </cell>
          <cell r="D6632">
            <v>9801.35</v>
          </cell>
          <cell r="F6632" t="str">
            <v>15.006.0035-A</v>
          </cell>
          <cell r="G6632" t="str">
            <v>HIDRANTE DE COLUNA COMPLETO,PARA LINHA DE 100MM,INCLUSIVE PECAS COMPLEMENTARES ATE O INICIO DA TUBULACAO HORIZONTAL E FORNECIMENTO DO MATERIAL PARA REJUNTAMENTO.FORNECIMENTO E ASSENTAMENTO</v>
          </cell>
          <cell r="H6632" t="str">
            <v>UN</v>
          </cell>
          <cell r="I6632">
            <v>9745.36</v>
          </cell>
        </row>
        <row r="6633">
          <cell r="A6633" t="str">
            <v>15.006.0040-0</v>
          </cell>
          <cell r="B6633" t="str">
            <v>HIDRANTE SUBTERRANEO COMPLETO,EXCLUSIVE ESTE,CONSIDERANDO PECAS COMPLEMENTARES ATE O INICIO DA TUBULACAO HORIZONTAL E FORNECIMENTO DO MATERIAL DE REJUNTAMENTO.ASSENTAMENTO</v>
          </cell>
          <cell r="C6633" t="str">
            <v>UN</v>
          </cell>
          <cell r="D6633">
            <v>1281.6199999999999</v>
          </cell>
          <cell r="F6633" t="str">
            <v>15.006.0040-A</v>
          </cell>
          <cell r="G6633" t="str">
            <v>HIDRANTE SUBTERRANEO COMPLETO,EXCLUSIVE ESTE,CONSIDERANDO PECAS COMPLEMENTARES ATE O INICIO DA TUBULACAO HORIZONTAL E FORNECIMENTO DO MATERIAL DE REJUNTAMENTO.ASSENTAMENTO</v>
          </cell>
          <cell r="H6633" t="str">
            <v>UN</v>
          </cell>
          <cell r="I6633">
            <v>1225.6300000000001</v>
          </cell>
        </row>
        <row r="6634">
          <cell r="A6634" t="str">
            <v>15.006.0045-0</v>
          </cell>
          <cell r="B6634"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6634" t="str">
            <v>UN</v>
          </cell>
          <cell r="D6634">
            <v>1590.66</v>
          </cell>
          <cell r="F6634" t="str">
            <v>15.006.0045-A</v>
          </cell>
          <cell r="G6634"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H6634" t="str">
            <v>UN</v>
          </cell>
          <cell r="I6634">
            <v>1508.19</v>
          </cell>
        </row>
        <row r="6635">
          <cell r="A6635" t="str">
            <v>15.007.0204-0</v>
          </cell>
          <cell r="B6635" t="str">
            <v>HASTE PARA ATERRAMENTO,DE COBRE DE 3/4" (19MM),COM 3,00M DECOMPRIMENTO.FORNECIMENTO E COLOCACAO</v>
          </cell>
          <cell r="C6635" t="str">
            <v>UN</v>
          </cell>
          <cell r="D6635">
            <v>96.53</v>
          </cell>
          <cell r="F6635" t="str">
            <v>15.007.0204-A</v>
          </cell>
          <cell r="G6635" t="str">
            <v>HASTE PARA ATERRAMENTO,DE COBRE DE 3/4" (19MM),COM 3,00M DECOMPRIMENTO.FORNECIMENTO E COLOCACAO</v>
          </cell>
          <cell r="H6635" t="str">
            <v>UN</v>
          </cell>
          <cell r="I6635">
            <v>94.76</v>
          </cell>
        </row>
        <row r="6636">
          <cell r="A6636" t="str">
            <v>15.007.0206-0</v>
          </cell>
          <cell r="B6636" t="str">
            <v>HASTE PARA ATERRAMENTO,DE COBRE DE 3/4" (19MM),COM 2,40M DECOMPRIMENTO.FORNECIMENTO E COLOCACAO</v>
          </cell>
          <cell r="C6636" t="str">
            <v>UN</v>
          </cell>
          <cell r="D6636">
            <v>101.48</v>
          </cell>
          <cell r="F6636" t="str">
            <v>15.007.0206-A</v>
          </cell>
          <cell r="G6636" t="str">
            <v>HASTE PARA ATERRAMENTO,DE COBRE DE 3/4" (19MM),COM 2,40M DECOMPRIMENTO.FORNECIMENTO E COLOCACAO</v>
          </cell>
          <cell r="H6636" t="str">
            <v>UN</v>
          </cell>
          <cell r="I6636">
            <v>99.89</v>
          </cell>
        </row>
        <row r="6637">
          <cell r="A6637" t="str">
            <v>15.007.0208-0</v>
          </cell>
          <cell r="B6637" t="str">
            <v>HASTE PARA ATERRAMENTO,DE COBRE DE 5/8"(16MM),COM 3,00M DE COMPRIMENTO.FORNECIMENTO E COLOCACAO</v>
          </cell>
          <cell r="C6637" t="str">
            <v>UN</v>
          </cell>
          <cell r="D6637">
            <v>62.62</v>
          </cell>
          <cell r="F6637" t="str">
            <v>15.007.0208-A</v>
          </cell>
          <cell r="G6637" t="str">
            <v>HASTE PARA ATERRAMENTO,DE COBRE DE 5/8"(16MM),COM 3,00M DE COMPRIMENTO.FORNECIMENTO E COLOCACAO</v>
          </cell>
          <cell r="H6637" t="str">
            <v>UN</v>
          </cell>
          <cell r="I6637">
            <v>60.85</v>
          </cell>
        </row>
        <row r="6638">
          <cell r="A6638" t="str">
            <v>15.007.0209-0</v>
          </cell>
          <cell r="B6638" t="str">
            <v>HASTE PARA ATERRAMENTO,DE COBRE DE 5/8"(16MM),COM 2,40M DE COMPRIMENTO.FORNECIMENTO E COLOCACAO</v>
          </cell>
          <cell r="C6638" t="str">
            <v>UN</v>
          </cell>
          <cell r="D6638">
            <v>53.21</v>
          </cell>
          <cell r="F6638" t="str">
            <v>15.007.0209-A</v>
          </cell>
          <cell r="G6638" t="str">
            <v>HASTE PARA ATERRAMENTO,DE COBRE DE 5/8"(16MM),COM 2,40M DE COMPRIMENTO.FORNECIMENTO E COLOCACAO</v>
          </cell>
          <cell r="H6638" t="str">
            <v>UN</v>
          </cell>
          <cell r="I6638">
            <v>51.62</v>
          </cell>
        </row>
        <row r="6639">
          <cell r="A6639" t="str">
            <v>15.007.0210-0</v>
          </cell>
          <cell r="B6639" t="str">
            <v>PARA-RAIO DE TELHADO,TIPO FRANKLIN,EM LATAO CROMADO,H=37,5CM,COMPREENDENDO:30,00M DE CORDOALHA DE COBRE 16MM2,HASTE DE TERRA E DEMAIS MATERIAIS NECESSARIOS.FORNECIMENTO E COLOCACAO</v>
          </cell>
          <cell r="C6639" t="str">
            <v>UN</v>
          </cell>
          <cell r="D6639">
            <v>1391.85</v>
          </cell>
          <cell r="F6639" t="str">
            <v>15.007.0210-A</v>
          </cell>
          <cell r="G6639" t="str">
            <v>PARA-RAIO DE TELHADO,TIPO FRANKLIN,EM LATAO CROMADO,H=37,5CM,COMPREENDENDO:30,00M DE CORDOALHA DE COBRE 16MM2,HASTE DE TERRA E DEMAIS MATERIAIS NECESSARIOS.FORNECIMENTO E COLOCACAO</v>
          </cell>
          <cell r="H6639" t="str">
            <v>UN</v>
          </cell>
          <cell r="I6639">
            <v>1326.46</v>
          </cell>
        </row>
        <row r="6640">
          <cell r="A6640" t="str">
            <v>15.007.0214-0</v>
          </cell>
          <cell r="B6640" t="str">
            <v>SUPORTE PARA FIXACAO DE CABO PARA PARA-RAIO,COM 20CM DE COMPRIMENTO,COM ISOLADOR.FORNECIMENTO E COLOCACAO</v>
          </cell>
          <cell r="C6640" t="str">
            <v>UN</v>
          </cell>
          <cell r="D6640">
            <v>25.98</v>
          </cell>
          <cell r="F6640" t="str">
            <v>15.007.0214-A</v>
          </cell>
          <cell r="G6640" t="str">
            <v>SUPORTE PARA FIXACAO DE CABO PARA PARA-RAIO,COM 20CM DE COMPRIMENTO,COM ISOLADOR.FORNECIMENTO E COLOCACAO</v>
          </cell>
          <cell r="H6640" t="str">
            <v>UN</v>
          </cell>
          <cell r="I6640">
            <v>23.45</v>
          </cell>
        </row>
        <row r="6641">
          <cell r="A6641" t="str">
            <v>15.007.0216-0</v>
          </cell>
          <cell r="B6641" t="str">
            <v>TERMINAL AEREO PARA PARA-RAIO(CAPTOR 1 PONTA)EM LATAO MACICO,3/8"X600MM,FIXACAO COM ROSCA MECANICA E ABRACADEIRA,INCLUSIVE CAPTOR.FORNECIMENTO E COLOCACAO</v>
          </cell>
          <cell r="C6641" t="str">
            <v>UN</v>
          </cell>
          <cell r="D6641">
            <v>39.4</v>
          </cell>
          <cell r="F6641" t="str">
            <v>15.007.0216-A</v>
          </cell>
          <cell r="G6641" t="str">
            <v>TERMINAL AEREO PARA PARA-RAIO(CAPTOR 1 PONTA)EM LATAO MACICO,3/8"X600MM,FIXACAO COM ROSCA MECANICA E ABRACADEIRA,INCLUSIVE CAPTOR.FORNECIMENTO E COLOCACAO</v>
          </cell>
          <cell r="H6641" t="str">
            <v>UN</v>
          </cell>
          <cell r="I6641">
            <v>36.229999999999997</v>
          </cell>
        </row>
        <row r="6642">
          <cell r="A6642" t="str">
            <v>15.007.0218-0</v>
          </cell>
          <cell r="B6642" t="str">
            <v>PRESILHA EM LATAO COM FURO DE 7MM.FORNECIMENTO E COLOCACAO</v>
          </cell>
          <cell r="C6642" t="str">
            <v>UN</v>
          </cell>
          <cell r="D6642">
            <v>16.39</v>
          </cell>
          <cell r="F6642" t="str">
            <v>15.007.0218-A</v>
          </cell>
          <cell r="G6642" t="str">
            <v>PRESILHA EM LATAO COM FURO DE 7MM.FORNECIMENTO E COLOCACAO</v>
          </cell>
          <cell r="H6642" t="str">
            <v>UN</v>
          </cell>
          <cell r="I6642">
            <v>14.49</v>
          </cell>
        </row>
        <row r="6643">
          <cell r="A6643" t="str">
            <v>15.007.0250-0</v>
          </cell>
          <cell r="B6643" t="str">
            <v>DISJUNTOR TRIFASICO A PEQUENO VOLUME DE OLEO,ACIONAMENTO MANUAL,17,5KV-350MVA,COM RELES PRIMARIOS.FORNECIMENTO E COLOCACAO</v>
          </cell>
          <cell r="C6643" t="str">
            <v>UN</v>
          </cell>
          <cell r="D6643">
            <v>111111.76</v>
          </cell>
          <cell r="F6643" t="str">
            <v>15.007.0250-A</v>
          </cell>
          <cell r="G6643" t="str">
            <v>DISJUNTOR TRIFASICO A PEQUENO VOLUME DE OLEO,ACIONAMENTO MANUAL,17,5KV-350MVA,COM RELES PRIMARIOS.FORNECIMENTO E COLOCACAO</v>
          </cell>
          <cell r="H6643" t="str">
            <v>UN</v>
          </cell>
          <cell r="I6643">
            <v>111086.42</v>
          </cell>
        </row>
        <row r="6644">
          <cell r="A6644" t="str">
            <v>15.007.0280-0</v>
          </cell>
          <cell r="B6644" t="str">
            <v>SECCIONADOR TRIPOLAR,ACIONAMENTO SIMULTANEO,COMANDO POR VARADE MANOBRA,15KV-400A.FORNECIMENTO E COLOCACAO</v>
          </cell>
          <cell r="C6644" t="str">
            <v>UN</v>
          </cell>
          <cell r="D6644">
            <v>2065.3000000000002</v>
          </cell>
          <cell r="F6644" t="str">
            <v>15.007.0280-A</v>
          </cell>
          <cell r="G6644" t="str">
            <v>SECCIONADOR TRIPOLAR,ACIONAMENTO SIMULTANEO,COMANDO POR VARADE MANOBRA,15KV-400A.FORNECIMENTO E COLOCACAO</v>
          </cell>
          <cell r="H6644" t="str">
            <v>UN</v>
          </cell>
          <cell r="I6644">
            <v>2058.96</v>
          </cell>
        </row>
        <row r="6645">
          <cell r="A6645" t="str">
            <v>15.007.0285-0</v>
          </cell>
          <cell r="B6645" t="str">
            <v>SECCIONADOR TRIPOLAR,ACIONAMENTO SIMULTANEO,COMANDO POR PUNHO DE MANOBRA,15KV-400A.FORNECIMENTO E COLOCACAO</v>
          </cell>
          <cell r="C6645" t="str">
            <v>UN</v>
          </cell>
          <cell r="D6645">
            <v>1094.32</v>
          </cell>
          <cell r="F6645" t="str">
            <v>15.007.0285-A</v>
          </cell>
          <cell r="G6645" t="str">
            <v>SECCIONADOR TRIPOLAR,ACIONAMENTO SIMULTANEO,COMANDO POR PUNHO DE MANOBRA,15KV-400A.FORNECIMENTO E COLOCACAO</v>
          </cell>
          <cell r="H6645" t="str">
            <v>UN</v>
          </cell>
          <cell r="I6645">
            <v>1087.98</v>
          </cell>
        </row>
        <row r="6646">
          <cell r="A6646" t="str">
            <v>15.007.0290-0</v>
          </cell>
          <cell r="B6646" t="str">
            <v>SECCIONADOR TRIPOLAR COM FUSIVEIS,ACIONAMENTO SIMULTANEO,COMANDO POR VARA DE MANOBRA,15KV-400A.FORNECIMENTO E COLOCACAO</v>
          </cell>
          <cell r="C6646" t="str">
            <v>UN</v>
          </cell>
          <cell r="D6646">
            <v>4178.54</v>
          </cell>
          <cell r="F6646" t="str">
            <v>15.007.0290-A</v>
          </cell>
          <cell r="G6646" t="str">
            <v>SECCIONADOR TRIPOLAR COM FUSIVEIS,ACIONAMENTO SIMULTANEO,COMANDO POR VARA DE MANOBRA,15KV-400A.FORNECIMENTO E COLOCACAO</v>
          </cell>
          <cell r="H6646" t="str">
            <v>UN</v>
          </cell>
          <cell r="I6646">
            <v>4172.2</v>
          </cell>
        </row>
        <row r="6647">
          <cell r="A6647" t="str">
            <v>15.007.0295-0</v>
          </cell>
          <cell r="B6647" t="str">
            <v>SECCIONADOR TRIPOLAR COM FUSIVEIS,ACIONAMENTO SIMULTANEO,COMANDO POR PUNHO DE MANOBRA,15KV-400A.FORNECIMENTO E COLOCACAO</v>
          </cell>
          <cell r="C6647" t="str">
            <v>UN</v>
          </cell>
          <cell r="D6647">
            <v>2567.38</v>
          </cell>
          <cell r="F6647" t="str">
            <v>15.007.0295-A</v>
          </cell>
          <cell r="G6647" t="str">
            <v>SECCIONADOR TRIPOLAR COM FUSIVEIS,ACIONAMENTO SIMULTANEO,COMANDO POR PUNHO DE MANOBRA,15KV-400A.FORNECIMENTO E COLOCACAO</v>
          </cell>
          <cell r="H6647" t="str">
            <v>UN</v>
          </cell>
          <cell r="I6647">
            <v>2561.04</v>
          </cell>
        </row>
        <row r="6648">
          <cell r="A6648" t="str">
            <v>15.007.0334-0</v>
          </cell>
          <cell r="B6648" t="str">
            <v>VARA DE MANOBRA EM FENOLITE,COM PONTEIRA DE DURALUMINIO TESTADA EM 15KV,COM 3,00M DE COMPRIMENTO.FORNECIMENTO</v>
          </cell>
          <cell r="C6648" t="str">
            <v>UN</v>
          </cell>
          <cell r="D6648">
            <v>288.39999999999998</v>
          </cell>
          <cell r="F6648" t="str">
            <v>15.007.0334-A</v>
          </cell>
          <cell r="G6648" t="str">
            <v>VARA DE MANOBRA EM FENOLITE,COM PONTEIRA DE DURALUMINIO TESTADA EM 15KV,COM 3,00M DE COMPRIMENTO.FORNECIMENTO</v>
          </cell>
          <cell r="H6648" t="str">
            <v>UN</v>
          </cell>
          <cell r="I6648">
            <v>288.39999999999998</v>
          </cell>
        </row>
        <row r="6649">
          <cell r="A6649" t="str">
            <v>15.007.0338-0</v>
          </cell>
          <cell r="B6649" t="str">
            <v>MUFLA TERMINAL,INTERNA OU EXTERNA,PARA CABO SINGELO DE 15KV.FORNECIMENTO E COLOCACAO</v>
          </cell>
          <cell r="C6649" t="str">
            <v>UN</v>
          </cell>
          <cell r="D6649">
            <v>398.73</v>
          </cell>
          <cell r="F6649" t="str">
            <v>15.007.0338-A</v>
          </cell>
          <cell r="G6649" t="str">
            <v>MUFLA TERMINAL,INTERNA OU EXTERNA,PARA CABO SINGELO DE 15KV.FORNECIMENTO E COLOCACAO</v>
          </cell>
          <cell r="H6649" t="str">
            <v>UN</v>
          </cell>
          <cell r="I6649">
            <v>386.06</v>
          </cell>
        </row>
        <row r="6650">
          <cell r="A6650" t="str">
            <v>15.007.0340-0</v>
          </cell>
          <cell r="B6650" t="str">
            <v>VERGALHAO DE COBRE DE 3/8".FORNECIMENTO E COLOCACAO</v>
          </cell>
          <cell r="C6650" t="str">
            <v>M</v>
          </cell>
          <cell r="D6650">
            <v>189.64</v>
          </cell>
          <cell r="F6650" t="str">
            <v>15.007.0340-A</v>
          </cell>
          <cell r="G6650" t="str">
            <v>VERGALHAO DE COBRE DE 3/8".FORNECIMENTO E COLOCACAO</v>
          </cell>
          <cell r="H6650" t="str">
            <v>M</v>
          </cell>
          <cell r="I6650">
            <v>187.42</v>
          </cell>
        </row>
        <row r="6651">
          <cell r="A6651" t="str">
            <v>15.007.0345-0</v>
          </cell>
          <cell r="B6651" t="str">
            <v>ISOLADOR DE PINO,TIPO HI-TOP,CILINDRICO CLASSE 15KV.FORNECIMENTO E COLOCACAO</v>
          </cell>
          <cell r="C6651" t="str">
            <v>UN</v>
          </cell>
          <cell r="D6651">
            <v>39.770000000000003</v>
          </cell>
          <cell r="F6651" t="str">
            <v>15.007.0345-A</v>
          </cell>
          <cell r="G6651" t="str">
            <v>ISOLADOR DE PINO,TIPO HI-TOP,CILINDRICO CLASSE 15KV.FORNECIMENTO E COLOCACAO</v>
          </cell>
          <cell r="H6651" t="str">
            <v>UN</v>
          </cell>
          <cell r="I6651">
            <v>38.51</v>
          </cell>
        </row>
        <row r="6652">
          <cell r="A6652" t="str">
            <v>15.007.0347-0</v>
          </cell>
          <cell r="B6652" t="str">
            <v>ISOLADOR DE SUSPENSAO(DISCO),TIPO CAVILHA CLASSE 15KV.FORNECIMENTO E COLOCACAO</v>
          </cell>
          <cell r="C6652" t="str">
            <v>UN</v>
          </cell>
          <cell r="D6652">
            <v>109.42</v>
          </cell>
          <cell r="F6652" t="str">
            <v>15.007.0347-A</v>
          </cell>
          <cell r="G6652" t="str">
            <v>ISOLADOR DE SUSPENSAO(DISCO),TIPO CAVILHA CLASSE 15KV.FORNECIMENTO E COLOCACAO</v>
          </cell>
          <cell r="H6652" t="str">
            <v>UN</v>
          </cell>
          <cell r="I6652">
            <v>106.25</v>
          </cell>
        </row>
        <row r="6653">
          <cell r="A6653" t="str">
            <v>15.007.0350-0</v>
          </cell>
          <cell r="B6653" t="str">
            <v>INTERTRAVAMENTO MECANICO (DISJUNTOR X CHAVES FACA),COM FECHADURAS.FORNECIMENTO E COLOCACAO</v>
          </cell>
          <cell r="C6653" t="str">
            <v>UN</v>
          </cell>
          <cell r="D6653">
            <v>2976.53</v>
          </cell>
          <cell r="F6653" t="str">
            <v>15.007.0350-A</v>
          </cell>
          <cell r="G6653" t="str">
            <v>INTERTRAVAMENTO MECANICO (DISJUNTOR X CHAVES FACA),COM FECHADURAS.FORNECIMENTO E COLOCACAO</v>
          </cell>
          <cell r="H6653" t="str">
            <v>UN</v>
          </cell>
          <cell r="I6653">
            <v>2925.85</v>
          </cell>
        </row>
        <row r="6654">
          <cell r="A6654" t="str">
            <v>15.007.0351-0</v>
          </cell>
          <cell r="B6654" t="str">
            <v>PARA-RAIO,TIPO VALVULA,PARA 15KV/5KA.FORNECIMENTO E INSTALACAO</v>
          </cell>
          <cell r="C6654" t="str">
            <v>UN</v>
          </cell>
          <cell r="D6654">
            <v>563.29999999999995</v>
          </cell>
          <cell r="F6654" t="str">
            <v>15.007.0351-A</v>
          </cell>
          <cell r="G6654" t="str">
            <v>PARA-RAIO,TIPO VALVULA,PARA 15KV/5KA.FORNECIMENTO E INSTALACAO</v>
          </cell>
          <cell r="H6654" t="str">
            <v>UN</v>
          </cell>
          <cell r="I6654">
            <v>525.29</v>
          </cell>
        </row>
        <row r="6655">
          <cell r="A6655" t="str">
            <v>15.007.0357-0</v>
          </cell>
          <cell r="B6655" t="str">
            <v>CHAVE FUSIVEL,UNIPOLAR,COMANDO POR VARA DE MANOBRA,15KV-100A.FORNECIMENTO E COLOCACAO</v>
          </cell>
          <cell r="C6655" t="str">
            <v>UN</v>
          </cell>
          <cell r="D6655">
            <v>459.44</v>
          </cell>
          <cell r="F6655" t="str">
            <v>15.007.0357-A</v>
          </cell>
          <cell r="G6655" t="str">
            <v>CHAVE FUSIVEL,UNIPOLAR,COMANDO POR VARA DE MANOBRA,15KV-100A.FORNECIMENTO E COLOCACAO</v>
          </cell>
          <cell r="H6655" t="str">
            <v>UN</v>
          </cell>
          <cell r="I6655">
            <v>453.1</v>
          </cell>
        </row>
        <row r="6656">
          <cell r="A6656" t="str">
            <v>15.007.0359-0</v>
          </cell>
          <cell r="B6656"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6656" t="str">
            <v>UN</v>
          </cell>
          <cell r="D6656">
            <v>553.17999999999995</v>
          </cell>
          <cell r="F6656" t="str">
            <v>15.007.0359-A</v>
          </cell>
          <cell r="G6656"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H6656" t="str">
            <v>UN</v>
          </cell>
          <cell r="I6656">
            <v>502.5</v>
          </cell>
        </row>
        <row r="6657">
          <cell r="A6657" t="str">
            <v>15.007.0400-0</v>
          </cell>
          <cell r="B6657" t="str">
            <v>QUADRO DE DISTRIBUICAO DE ENERGIA PARA DISJUNTORES TERMO-MAGNETICOS UNIPOLARES,DE SOBREPOR,COM PORTA E BARRAMENTOS DE FASE,NEUTRO E TERRA,PARA INSTALACAO DE ATE 4 DISJUNTORES SEMDISPOSITIVO PARA CHAVE GERAL.FORNECIMENTO E COLOCACAO</v>
          </cell>
          <cell r="C6657" t="str">
            <v>UN</v>
          </cell>
          <cell r="D6657">
            <v>121.78</v>
          </cell>
          <cell r="F6657" t="str">
            <v>15.007.0400-A</v>
          </cell>
          <cell r="G6657" t="str">
            <v>QUADRO DE DISTRIBUICAO DE ENERGIA PARA DISJUNTORES TERMO-MAGNETICOS UNIPOLARES,DE SOBREPOR,COM PORTA E BARRAMENTOS DE FASE,NEUTRO E TERRA,PARA INSTALACAO DE ATE 4 DISJUNTORES SEMDISPOSITIVO PARA CHAVE GERAL.FORNECIMENTO E COLOCACAO</v>
          </cell>
          <cell r="H6657" t="str">
            <v>UN</v>
          </cell>
          <cell r="I6657">
            <v>110.38</v>
          </cell>
        </row>
        <row r="6658">
          <cell r="A6658" t="str">
            <v>15.007.0405-0</v>
          </cell>
          <cell r="B6658" t="str">
            <v>QUADRO DE DISTRIBUICAO DE ENERGIA PARA DISJUNTORES TERMO-MAGNETICOS UNIPOLARES,DE SOBREPOR,COM PORTA E BARRAMENTOS DE FASE,NEUTRO E TERRA,PARA INSTALACAO DE ATE 8 DISJUNTORES SEM DISPOSITIVO PARA CHAVE GERAL.FORNECIMENTO E COLOCACAO</v>
          </cell>
          <cell r="C6658" t="str">
            <v>UN</v>
          </cell>
          <cell r="D6658">
            <v>138.4</v>
          </cell>
          <cell r="F6658" t="str">
            <v>15.007.0405-A</v>
          </cell>
          <cell r="G6658" t="str">
            <v>QUADRO DE DISTRIBUICAO DE ENERGIA PARA DISJUNTORES TERMO-MAGNETICOS UNIPOLARES,DE SOBREPOR,COM PORTA E BARRAMENTOS DE FASE,NEUTRO E TERRA,PARA INSTALACAO DE ATE 8 DISJUNTORES SEM DISPOSITIVO PARA CHAVE GERAL.FORNECIMENTO E COLOCACAO</v>
          </cell>
          <cell r="H6658" t="str">
            <v>UN</v>
          </cell>
          <cell r="I6658">
            <v>127</v>
          </cell>
        </row>
        <row r="6659">
          <cell r="A6659" t="str">
            <v>15.007.0410-0</v>
          </cell>
          <cell r="B6659" t="str">
            <v>QUADRO DE DISTRIBUICAO DE ENERGIA PARA DISJUNTORES TERMO-MAGNETICOS UNIPOLARES,DE SOBREPOR,COM PORTA E BARRAMENTOS DE FASE,NEUTRO E TERRA,PARA INSTALACAO DE ATE 12 DISJUNTORES SEMDISPOSITIVO PARA CHAVE GERAL.FORNECIMENTO E COLOCACAO</v>
          </cell>
          <cell r="C6659" t="str">
            <v>UN</v>
          </cell>
          <cell r="D6659">
            <v>188.23</v>
          </cell>
          <cell r="F6659" t="str">
            <v>15.007.0410-A</v>
          </cell>
          <cell r="G6659" t="str">
            <v>QUADRO DE DISTRIBUICAO DE ENERGIA PARA DISJUNTORES TERMO-MAGNETICOS UNIPOLARES,DE SOBREPOR,COM PORTA E BARRAMENTOS DE FASE,NEUTRO E TERRA,PARA INSTALACAO DE ATE 12 DISJUNTORES SEMDISPOSITIVO PARA CHAVE GERAL.FORNECIMENTO E COLOCACAO</v>
          </cell>
          <cell r="H6659" t="str">
            <v>UN</v>
          </cell>
          <cell r="I6659">
            <v>173.98</v>
          </cell>
        </row>
        <row r="6660">
          <cell r="A6660" t="str">
            <v>15.007.0415-0</v>
          </cell>
          <cell r="B6660" t="str">
            <v>QUADRO DE DISTRIBUICAO DE ENERGIA,100A,PARA DISJUNTORES TERMO-MAGNETICOS UNIPOLARES,DE SOBREPOR,COM PORTA E BARRAMENTOSDE FASE,NEUTRO E TERRA,TRIFASICO,PARA INSTALACAO DE ATE 18 DISJUNTORES COM DISPOSITIVO PARA CHAVE GERAL.FORNECIMENTO E COLOCACAO</v>
          </cell>
          <cell r="C6660" t="str">
            <v>UN</v>
          </cell>
          <cell r="D6660">
            <v>547.29999999999995</v>
          </cell>
          <cell r="F6660" t="str">
            <v>15.007.0415-A</v>
          </cell>
          <cell r="G6660" t="str">
            <v>QUADRO DE DISTRIBUICAO DE ENERGIA,100A,PARA DISJUNTORES TERMO-MAGNETICOS UNIPOLARES,DE SOBREPOR,COM PORTA E BARRAMENTOSDE FASE,NEUTRO E TERRA,TRIFASICO,PARA INSTALACAO DE ATE 18 DISJUNTORES COM DISPOSITIVO PARA CHAVE GERAL.FORNECIMENTO E COLOCACAO</v>
          </cell>
          <cell r="H6660" t="str">
            <v>UN</v>
          </cell>
          <cell r="I6660">
            <v>530.19000000000005</v>
          </cell>
        </row>
        <row r="6661">
          <cell r="A6661" t="str">
            <v>15.007.0420-0</v>
          </cell>
          <cell r="B6661" t="str">
            <v>QUADRO DE DISTRIBUICAO DE ENERGIA,100A,PARA DISJUNTORES TERMO-MAGNETICOS UNIPOLARES,DE SOBREPOR,COM PORTA E BARRAMENTOSDE FASE,NEUTRO E TERRA,TRIFASICO,PARA INSTALACAO DE ATE 24 DISJUNTORES COM DISPOSITIVO PARA CHAVE GERAL.FORNECIMENTO E COLOCACAO</v>
          </cell>
          <cell r="C6661" t="str">
            <v>UN</v>
          </cell>
          <cell r="D6661">
            <v>592.73</v>
          </cell>
          <cell r="F6661" t="str">
            <v>15.007.0420-A</v>
          </cell>
          <cell r="G6661" t="str">
            <v>QUADRO DE DISTRIBUICAO DE ENERGIA,100A,PARA DISJUNTORES TERMO-MAGNETICOS UNIPOLARES,DE SOBREPOR,COM PORTA E BARRAMENTOSDE FASE,NEUTRO E TERRA,TRIFASICO,PARA INSTALACAO DE ATE 24 DISJUNTORES COM DISPOSITIVO PARA CHAVE GERAL.FORNECIMENTO E COLOCACAO</v>
          </cell>
          <cell r="H6661" t="str">
            <v>UN</v>
          </cell>
          <cell r="I6661">
            <v>577.80999999999995</v>
          </cell>
        </row>
        <row r="6662">
          <cell r="A6662" t="str">
            <v>15.007.0425-0</v>
          </cell>
          <cell r="B6662" t="str">
            <v>QUADRO DE DISTRIBUICAO DE ENERGIA,100A,PARA DISJUNTORES TERMO-MAGNETICOS UNIPOLARES,DE SOBREPOR,COM PORTA E BARRAMENTOSDE FASE,NEUTRO E TERRA,TRIFASICO,PARA INSTALACAO DE ATE 32 DISJUNTORES COM DISPOSITIVO PARA CHAVE GERAL.FORNECIMENTO E COLOCACAO</v>
          </cell>
          <cell r="C6662" t="str">
            <v>UN</v>
          </cell>
          <cell r="D6662">
            <v>861.55</v>
          </cell>
          <cell r="F6662" t="str">
            <v>15.007.0425-A</v>
          </cell>
          <cell r="G6662" t="str">
            <v>QUADRO DE DISTRIBUICAO DE ENERGIA,100A,PARA DISJUNTORES TERMO-MAGNETICOS UNIPOLARES,DE SOBREPOR,COM PORTA E BARRAMENTOSDE FASE,NEUTRO E TERRA,TRIFASICO,PARA INSTALACAO DE ATE 32 DISJUNTORES COM DISPOSITIVO PARA CHAVE GERAL.FORNECIMENTO E COLOCACAO</v>
          </cell>
          <cell r="H6662" t="str">
            <v>UN</v>
          </cell>
          <cell r="I6662">
            <v>833.05</v>
          </cell>
        </row>
        <row r="6663">
          <cell r="A6663" t="str">
            <v>15.007.0430-0</v>
          </cell>
          <cell r="B6663" t="str">
            <v>QUADRO DE DISTRIBUICAO DE ENERGIA,100A,PARA DISJUNTORES TERMO-MAGNETICOS UNIPOLARES,DE SOBREPOR,COM PORTA E BARRAMENTOSDE FASE,NEUTRO E TERRA,TRIFASICO,PARA INSTALACAO DE ATE 40 DISJUNTORES COM DISPOSITIVO PARA CHAVE GERAL.FORNECIMENTO E COLOCACAO</v>
          </cell>
          <cell r="C6663" t="str">
            <v>UN</v>
          </cell>
          <cell r="D6663">
            <v>896.37</v>
          </cell>
          <cell r="F6663" t="str">
            <v>15.007.0430-A</v>
          </cell>
          <cell r="G6663" t="str">
            <v>QUADRO DE DISTRIBUICAO DE ENERGIA,100A,PARA DISJUNTORES TERMO-MAGNETICOS UNIPOLARES,DE SOBREPOR,COM PORTA E BARRAMENTOSDE FASE,NEUTRO E TERRA,TRIFASICO,PARA INSTALACAO DE ATE 40 DISJUNTORES COM DISPOSITIVO PARA CHAVE GERAL.FORNECIMENTO E COLOCACAO</v>
          </cell>
          <cell r="H6663" t="str">
            <v>UN</v>
          </cell>
          <cell r="I6663">
            <v>867.87</v>
          </cell>
        </row>
        <row r="6664">
          <cell r="A6664" t="str">
            <v>15.007.0435-0</v>
          </cell>
          <cell r="B6664" t="str">
            <v>QUADRO DE DISTRIBUICAO DE ENERGIA,150A,PARA DISJUNTORES TERMO-MAGNETICOS UNIPOLARES,DE SOBREPOR,COM PORTA E BARRAMENTOSDE FASE,NEUTRO E TERRA,TRIFASICO,PARA INSTALACAO DE ATE 50 DISJUNTORES COM DISPOSITIVO PARA CHAVE GERAL.FORNECIMENTO E COLOCACAO</v>
          </cell>
          <cell r="C6664" t="str">
            <v>UN</v>
          </cell>
          <cell r="D6664">
            <v>1464.93</v>
          </cell>
          <cell r="F6664" t="str">
            <v>15.007.0435-A</v>
          </cell>
          <cell r="G6664" t="str">
            <v>QUADRO DE DISTRIBUICAO DE ENERGIA,150A,PARA DISJUNTORES TERMO-MAGNETICOS UNIPOLARES,DE SOBREPOR,COM PORTA E BARRAMENTOSDE FASE,NEUTRO E TERRA,TRIFASICO,PARA INSTALACAO DE ATE 50 DISJUNTORES COM DISPOSITIVO PARA CHAVE GERAL.FORNECIMENTO E COLOCACAO</v>
          </cell>
          <cell r="H6664" t="str">
            <v>UN</v>
          </cell>
          <cell r="I6664">
            <v>1436.43</v>
          </cell>
        </row>
        <row r="6665">
          <cell r="A6665" t="str">
            <v>15.007.0440-0</v>
          </cell>
          <cell r="B6665" t="str">
            <v>QUADRO DE DISTRIBUICAO DE ENERGIA,150A,PARA DISJUNTORES TERMO-MAGNETICOS UNIPOLARES,DE SOBREPOR,COM PORTA E BARRAMENTOSDE FASE,NEUTRO E TERRA,TRIFASICO,PARA INSTALACAO DE ATE 72 DISJUNTORES COM DISPOSITIVO PARA CHAVE GERAL.FORNECIMENTO E COLOCACAO</v>
          </cell>
          <cell r="C6665" t="str">
            <v>UN</v>
          </cell>
          <cell r="D6665">
            <v>1709.03</v>
          </cell>
          <cell r="F6665" t="str">
            <v>15.007.0440-A</v>
          </cell>
          <cell r="G6665" t="str">
            <v>QUADRO DE DISTRIBUICAO DE ENERGIA,150A,PARA DISJUNTORES TERMO-MAGNETICOS UNIPOLARES,DE SOBREPOR,COM PORTA E BARRAMENTOSDE FASE,NEUTRO E TERRA,TRIFASICO,PARA INSTALACAO DE ATE 72 DISJUNTORES COM DISPOSITIVO PARA CHAVE GERAL.FORNECIMENTO E COLOCACAO</v>
          </cell>
          <cell r="H6665" t="str">
            <v>UN</v>
          </cell>
          <cell r="I6665">
            <v>1680.53</v>
          </cell>
        </row>
        <row r="6666">
          <cell r="A6666" t="str">
            <v>15.007.0495-0</v>
          </cell>
          <cell r="B6666" t="str">
            <v>QUADRO DE DISTRIBUICAO DE ENERGIA PARA DISJUNTORES TERMO-MAGNETICOS UNIPOLARES,DE EMBUTIR,COM PORTA E BARRAMENTOS DE FASE,NEUTRO E TERRA,PARA INSTALACAO DE ATE 4 DISJUNTORES SEM DISPOSITIVO PARA CHAVE GERAL.FORNECIMENTO E COLOCACAO</v>
          </cell>
          <cell r="C6666" t="str">
            <v>UN</v>
          </cell>
          <cell r="D6666">
            <v>131.27000000000001</v>
          </cell>
          <cell r="F6666" t="str">
            <v>15.007.0495-A</v>
          </cell>
          <cell r="G6666" t="str">
            <v>QUADRO DE DISTRIBUICAO DE ENERGIA PARA DISJUNTORES TERMO-MAGNETICOS UNIPOLARES,DE EMBUTIR,COM PORTA E BARRAMENTOS DE FASE,NEUTRO E TERRA,PARA INSTALACAO DE ATE 4 DISJUNTORES SEM DISPOSITIVO PARA CHAVE GERAL.FORNECIMENTO E COLOCACAO</v>
          </cell>
          <cell r="H6666" t="str">
            <v>UN</v>
          </cell>
          <cell r="I6666">
            <v>118.6</v>
          </cell>
        </row>
        <row r="6667">
          <cell r="A6667" t="str">
            <v>15.007.0498-0</v>
          </cell>
          <cell r="B6667" t="str">
            <v>QUADRO DE DISTRIBUICAO DE ENERGIA PARA DISJUNTORES TERMO-MAGNETICOS UNIPOLARES,DE EMBUTIR,COM PORTA E BARRAMENTOS DE FASE,NEUTRO E TERRA,PARA INSTALACAO DE ATE 8 DISJUNTORES SEM DISPOSITIVO PARA CHAVE GERAL.FORNECIMENTO E COLOCACAO</v>
          </cell>
          <cell r="C6667" t="str">
            <v>UN</v>
          </cell>
          <cell r="D6667">
            <v>147.88999999999999</v>
          </cell>
          <cell r="F6667" t="str">
            <v>15.007.0498-A</v>
          </cell>
          <cell r="G6667" t="str">
            <v>QUADRO DE DISTRIBUICAO DE ENERGIA PARA DISJUNTORES TERMO-MAGNETICOS UNIPOLARES,DE EMBUTIR,COM PORTA E BARRAMENTOS DE FASE,NEUTRO E TERRA,PARA INSTALACAO DE ATE 8 DISJUNTORES SEM DISPOSITIVO PARA CHAVE GERAL.FORNECIMENTO E COLOCACAO</v>
          </cell>
          <cell r="H6667" t="str">
            <v>UN</v>
          </cell>
          <cell r="I6667">
            <v>135.22</v>
          </cell>
        </row>
        <row r="6668">
          <cell r="A6668" t="str">
            <v>15.007.0501-0</v>
          </cell>
          <cell r="B6668" t="str">
            <v>QUADRO DE DISTRIBUICAO DE ENERGIA PARA DISJUNTORES TERMO-MAGNETICOS UNIPOLARES,DE EMBUTIR,COM PORTA E BARRAMENTOS DE FASE,NEUTRO E TERRA,PARA INSTALACAO DE ATE 12 DISJUNTORES SEM DISPOSITIVO PARA CHAVE GERAL.FORNECIMENTO E COLOCACAO</v>
          </cell>
          <cell r="C6668" t="str">
            <v>UN</v>
          </cell>
          <cell r="D6668">
            <v>200.09</v>
          </cell>
          <cell r="F6668" t="str">
            <v>15.007.0501-A</v>
          </cell>
          <cell r="G6668" t="str">
            <v>QUADRO DE DISTRIBUICAO DE ENERGIA PARA DISJUNTORES TERMO-MAGNETICOS UNIPOLARES,DE EMBUTIR,COM PORTA E BARRAMENTOS DE FASE,NEUTRO E TERRA,PARA INSTALACAO DE ATE 12 DISJUNTORES SEM DISPOSITIVO PARA CHAVE GERAL.FORNECIMENTO E COLOCACAO</v>
          </cell>
          <cell r="H6668" t="str">
            <v>UN</v>
          </cell>
          <cell r="I6668">
            <v>184.25</v>
          </cell>
        </row>
        <row r="6669">
          <cell r="A6669" t="str">
            <v>15.007.0504-0</v>
          </cell>
          <cell r="B6669" t="str">
            <v>QUADRO DE DISTRIBUICAO DE ENERGIA,100A,PARA DISJUNTORES TERMO-MAGNETICOS UNIPOLARES,DE EMBUTIR,COM PORTA E BARRAMENTOS DE FASE,NEUTRO E TERRA,TRIFASICO,PARA INSTALACAO DE ATE 18 DISJUNTORES COM DISPOSITIVO PARA CHAVE GERAL.FORNECIMENTO E COLOCACAO</v>
          </cell>
          <cell r="C6669" t="str">
            <v>UN</v>
          </cell>
          <cell r="D6669">
            <v>561.53</v>
          </cell>
          <cell r="F6669" t="str">
            <v>15.007.0504-A</v>
          </cell>
          <cell r="G6669" t="str">
            <v>QUADRO DE DISTRIBUICAO DE ENERGIA,100A,PARA DISJUNTORES TERMO-MAGNETICOS UNIPOLARES,DE EMBUTIR,COM PORTA E BARRAMENTOS DE FASE,NEUTRO E TERRA,TRIFASICO,PARA INSTALACAO DE ATE 18 DISJUNTORES COM DISPOSITIVO PARA CHAVE GERAL.FORNECIMENTO E COLOCACAO</v>
          </cell>
          <cell r="H6669" t="str">
            <v>UN</v>
          </cell>
          <cell r="I6669">
            <v>542.53</v>
          </cell>
        </row>
        <row r="6670">
          <cell r="A6670" t="str">
            <v>15.007.0507-0</v>
          </cell>
          <cell r="B6670" t="str">
            <v>QUADRO DE DISTRIBUICAO DE ENERGIA,100A,PARA DISJUNTORES TERMO-MAGNETICOS UNIPOLARES,DE EMBUTIR,COM PORTA E BARRAMENTOS DE FASE,NEUTRO E TERRA,TRIFASICO,PARA INSTALACAO DE ATE 24 DISJUNTORES COM DISPOSITIVO PARA CHAVE GERAL.FORNECIMENTO E COLOCACAO</v>
          </cell>
          <cell r="C6670" t="str">
            <v>UN</v>
          </cell>
          <cell r="D6670">
            <v>647.04999999999995</v>
          </cell>
          <cell r="F6670" t="str">
            <v>15.007.0507-A</v>
          </cell>
          <cell r="G6670" t="str">
            <v>QUADRO DE DISTRIBUICAO DE ENERGIA,100A,PARA DISJUNTORES TERMO-MAGNETICOS UNIPOLARES,DE EMBUTIR,COM PORTA E BARRAMENTOS DE FASE,NEUTRO E TERRA,TRIFASICO,PARA INSTALACAO DE ATE 24 DISJUNTORES COM DISPOSITIVO PARA CHAVE GERAL.FORNECIMENTO E COLOCACAO</v>
          </cell>
          <cell r="H6670" t="str">
            <v>UN</v>
          </cell>
          <cell r="I6670">
            <v>624.88</v>
          </cell>
        </row>
        <row r="6671">
          <cell r="A6671" t="str">
            <v>15.007.0511-0</v>
          </cell>
          <cell r="B6671" t="str">
            <v>QUADRO DE DISTRIBUICAO DE ENERGIA,100A,PARA DISJUNTORES TERMO-MAGNETICOS UNIPOLARES,DE EMBUTIR,COM PORTA E BARRAMENTOS DE FASE,NEUTRO E TERRA,TRIFASICO,PARA INSTALACAO DE ATE 32 DISJUNTORES COM DISPOSITIVO PARA CHAVE GERAL.FORNECIMENTO E COLOCACAO</v>
          </cell>
          <cell r="C6671" t="str">
            <v>UN</v>
          </cell>
          <cell r="D6671">
            <v>885.27</v>
          </cell>
          <cell r="F6671" t="str">
            <v>15.007.0511-A</v>
          </cell>
          <cell r="G6671" t="str">
            <v>QUADRO DE DISTRIBUICAO DE ENERGIA,100A,PARA DISJUNTORES TERMO-MAGNETICOS UNIPOLARES,DE EMBUTIR,COM PORTA E BARRAMENTOS DE FASE,NEUTRO E TERRA,TRIFASICO,PARA INSTALACAO DE ATE 32 DISJUNTORES COM DISPOSITIVO PARA CHAVE GERAL.FORNECIMENTO E COLOCACAO</v>
          </cell>
          <cell r="H6671" t="str">
            <v>UN</v>
          </cell>
          <cell r="I6671">
            <v>853.6</v>
          </cell>
        </row>
        <row r="6672">
          <cell r="A6672" t="str">
            <v>15.007.0514-0</v>
          </cell>
          <cell r="B6672" t="str">
            <v>QUADRO DE DISTRIBUICAO DE ENERGIA,100A,PARA DISJUNTORES TERMO-MAGNETICOS UNIPOLARES,DE EMBUTIR,COM PORTA E BARRAMENTOS DE FASE,NEUTRO E TERRA,TRIFASICO,PARA INSTALACAO DE ATE 40 DISJUNTORES COM DISPOSITIVO PARA CHAVE GERAL.FORNECIMENTO E COLOCACAO</v>
          </cell>
          <cell r="C6672" t="str">
            <v>UN</v>
          </cell>
          <cell r="D6672">
            <v>967.54</v>
          </cell>
          <cell r="F6672" t="str">
            <v>15.007.0514-A</v>
          </cell>
          <cell r="G6672" t="str">
            <v>QUADRO DE DISTRIBUICAO DE ENERGIA,100A,PARA DISJUNTORES TERMO-MAGNETICOS UNIPOLARES,DE EMBUTIR,COM PORTA E BARRAMENTOS DE FASE,NEUTRO E TERRA,TRIFASICO,PARA INSTALACAO DE ATE 40 DISJUNTORES COM DISPOSITIVO PARA CHAVE GERAL.FORNECIMENTO E COLOCACAO</v>
          </cell>
          <cell r="H6672" t="str">
            <v>UN</v>
          </cell>
          <cell r="I6672">
            <v>929.53</v>
          </cell>
        </row>
        <row r="6673">
          <cell r="A6673" t="str">
            <v>15.007.0517-0</v>
          </cell>
          <cell r="B6673" t="str">
            <v>QUADRO DE DISTRIBUICAO DE ENERGIA,150A,PARA DISJUNTORES TERMO-MAGNETICOS UNIPOLARES,DE EMBUTIR,COM PORTA E BARRAMENTOS DE FASE,NEUTRO E TERRA,TRIFASICO,PARA INSTALACAO DE ATE 50 DISJUNTORES COM DISPOSITIVO PARA CHAVE GERAL.FORNECIMENTO E COLOCACAO</v>
          </cell>
          <cell r="C6673" t="str">
            <v>UN</v>
          </cell>
          <cell r="D6673">
            <v>1559.82</v>
          </cell>
          <cell r="F6673" t="str">
            <v>15.007.0517-A</v>
          </cell>
          <cell r="G6673" t="str">
            <v>QUADRO DE DISTRIBUICAO DE ENERGIA,150A,PARA DISJUNTORES TERMO-MAGNETICOS UNIPOLARES,DE EMBUTIR,COM PORTA E BARRAMENTOS DE FASE,NEUTRO E TERRA,TRIFASICO,PARA INSTALACAO DE ATE 50 DISJUNTORES COM DISPOSITIVO PARA CHAVE GERAL.FORNECIMENTO E COLOCACAO</v>
          </cell>
          <cell r="H6673" t="str">
            <v>UN</v>
          </cell>
          <cell r="I6673">
            <v>1518.64</v>
          </cell>
        </row>
        <row r="6674">
          <cell r="A6674" t="str">
            <v>15.007.0518-0</v>
          </cell>
          <cell r="B6674" t="str">
            <v>QUADRO DE DISTRIBUICAO DE ENERGIA,150A,PARA DISJUNTORES TERMO-MAGNETICOS UNIPOLARES,DE EMBUTIR,COM PORTA E BARRAMENTOS DE FASE,NEUTRO E TERRA,TRIFASICO,PARA INSTALACAO DE ATE 72 DISJUNTORES COM DISPOSITIVO PARA CHAVE GERAL.FORNECIMENTO E COLOCACAO</v>
          </cell>
          <cell r="C6674" t="str">
            <v>UN</v>
          </cell>
          <cell r="D6674">
            <v>1754.07</v>
          </cell>
          <cell r="F6674" t="str">
            <v>15.007.0518-A</v>
          </cell>
          <cell r="G6674" t="str">
            <v>QUADRO DE DISTRIBUICAO DE ENERGIA,150A,PARA DISJUNTORES TERMO-MAGNETICOS UNIPOLARES,DE EMBUTIR,COM PORTA E BARRAMENTOS DE FASE,NEUTRO E TERRA,TRIFASICO,PARA INSTALACAO DE ATE 72 DISJUNTORES COM DISPOSITIVO PARA CHAVE GERAL.FORNECIMENTO E COLOCACAO</v>
          </cell>
          <cell r="H6674" t="str">
            <v>UN</v>
          </cell>
          <cell r="I6674">
            <v>1712.89</v>
          </cell>
        </row>
        <row r="6675">
          <cell r="A6675" t="str">
            <v>15.007.0520-0</v>
          </cell>
          <cell r="B6675" t="str">
            <v>DISJUNTOR/INTERRUPTOR DIFERENCIAL RESIDUAL(DDR),CLASSE AC,2POLOS,INSTANTANEO,CORRENTE NOMINAL(IN)25AX240V,SENSIBILIDADE30MA/300MA.FORNECIMENTO E COLOCACAO</v>
          </cell>
          <cell r="C6675" t="str">
            <v>UN</v>
          </cell>
          <cell r="D6675">
            <v>100.2</v>
          </cell>
          <cell r="F6675" t="str">
            <v>15.007.0520-A</v>
          </cell>
          <cell r="G6675" t="str">
            <v>DISJUNTOR/INTERRUPTOR DIFERENCIAL RESIDUAL(DDR),CLASSE AC,2POLOS,INSTANTANEO,CORRENTE NOMINAL(IN)25AX240V,SENSIBILIDADE30MA/300MA.FORNECIMENTO E COLOCACAO</v>
          </cell>
          <cell r="H6675" t="str">
            <v>UN</v>
          </cell>
          <cell r="I6675">
            <v>99.33</v>
          </cell>
        </row>
        <row r="6676">
          <cell r="A6676" t="str">
            <v>15.007.0521-0</v>
          </cell>
          <cell r="B6676" t="str">
            <v>DISJUNTOR/INTERRUPTOR DIFERENCIAL RESIDUAL(DDR),CLASSE AC,2POLOS,INSTANTANEO,CORRENTE NOMINAL(IN) 40AX240V,SENSIBILIDADE 30MA/300MA.FORNECIMENTO E COLOCACAO</v>
          </cell>
          <cell r="C6676" t="str">
            <v>UN</v>
          </cell>
          <cell r="D6676">
            <v>100.2</v>
          </cell>
          <cell r="F6676" t="str">
            <v>15.007.0521-A</v>
          </cell>
          <cell r="G6676" t="str">
            <v>DISJUNTOR/INTERRUPTOR DIFERENCIAL RESIDUAL(DDR),CLASSE AC,2POLOS,INSTANTANEO,CORRENTE NOMINAL(IN) 40AX240V,SENSIBILIDADE 30MA/300MA.FORNECIMENTO E COLOCACAO</v>
          </cell>
          <cell r="H6676" t="str">
            <v>UN</v>
          </cell>
          <cell r="I6676">
            <v>99.33</v>
          </cell>
        </row>
        <row r="6677">
          <cell r="A6677" t="str">
            <v>15.007.0522-0</v>
          </cell>
          <cell r="B6677" t="str">
            <v>DISJUNTOR/INTERRUPTOR DIFERENCIAL RESIDUAL(DDR),CLASSE AC,2POLOS,INSTANTANEO,CORRENTE NOMINAL(IN)63AX240V,SENSIBILIDADE30MA/300MA.FORNECIMENTO E COLOCACAO</v>
          </cell>
          <cell r="C6677" t="str">
            <v>UN</v>
          </cell>
          <cell r="D6677">
            <v>106.36</v>
          </cell>
          <cell r="F6677" t="str">
            <v>15.007.0522-A</v>
          </cell>
          <cell r="G6677" t="str">
            <v>DISJUNTOR/INTERRUPTOR DIFERENCIAL RESIDUAL(DDR),CLASSE AC,2POLOS,INSTANTANEO,CORRENTE NOMINAL(IN)63AX240V,SENSIBILIDADE30MA/300MA.FORNECIMENTO E COLOCACAO</v>
          </cell>
          <cell r="H6677" t="str">
            <v>UN</v>
          </cell>
          <cell r="I6677">
            <v>105.49</v>
          </cell>
        </row>
        <row r="6678">
          <cell r="A6678" t="str">
            <v>15.007.0523-0</v>
          </cell>
          <cell r="B6678" t="str">
            <v>DISJUNTOR/INTERRUPTOR DIFERENCIAL RESIDUAL(DDR),CLASSE AC,2POLOS,INSTANTANEO,CORRENTE NOMINAL(IN)80AX240V,SENSIBILIDADE30MA/300MA.FORNECIMENTO E COLOCACAO</v>
          </cell>
          <cell r="C6678" t="str">
            <v>UN</v>
          </cell>
          <cell r="D6678">
            <v>133.07</v>
          </cell>
          <cell r="F6678" t="str">
            <v>15.007.0523-A</v>
          </cell>
          <cell r="G6678" t="str">
            <v>DISJUNTOR/INTERRUPTOR DIFERENCIAL RESIDUAL(DDR),CLASSE AC,2POLOS,INSTANTANEO,CORRENTE NOMINAL(IN)80AX240V,SENSIBILIDADE30MA/300MA.FORNECIMENTO E COLOCACAO</v>
          </cell>
          <cell r="H6678" t="str">
            <v>UN</v>
          </cell>
          <cell r="I6678">
            <v>132.19999999999999</v>
          </cell>
        </row>
        <row r="6679">
          <cell r="A6679" t="str">
            <v>15.007.0524-0</v>
          </cell>
          <cell r="B6679" t="str">
            <v>DISJUNTOR/INTERRUPTOR DIFERENCIAL RESIDUAL(DDR),CLASSE AC,4POLOS,INSTANTANEO,CORRENTE NOMINAL(IN)25AX415V,SENSIBILIDADE30MA/300MA.FORNECIMENTO E COLOCACAO</v>
          </cell>
          <cell r="C6679" t="str">
            <v>UN</v>
          </cell>
          <cell r="D6679">
            <v>112.85</v>
          </cell>
          <cell r="F6679" t="str">
            <v>15.007.0524-A</v>
          </cell>
          <cell r="G6679" t="str">
            <v>DISJUNTOR/INTERRUPTOR DIFERENCIAL RESIDUAL(DDR),CLASSE AC,4POLOS,INSTANTANEO,CORRENTE NOMINAL(IN)25AX415V,SENSIBILIDADE30MA/300MA.FORNECIMENTO E COLOCACAO</v>
          </cell>
          <cell r="H6679" t="str">
            <v>UN</v>
          </cell>
          <cell r="I6679">
            <v>111.82</v>
          </cell>
        </row>
        <row r="6680">
          <cell r="A6680" t="str">
            <v>15.007.0525-0</v>
          </cell>
          <cell r="B6680" t="str">
            <v>DISJUNTOR/INTERRUPTOR DIFERENCIAL RESIDUAL(DDR),CLASSE AC,4POLOS,INSTANTANEO,CORRENTE NOMINAL(IN)40AX415V,SENSIBILIDADE30MA/300MA.FORNECIMENTO E COLOCACAO</v>
          </cell>
          <cell r="C6680" t="str">
            <v>UN</v>
          </cell>
          <cell r="D6680">
            <v>116.78</v>
          </cell>
          <cell r="F6680" t="str">
            <v>15.007.0525-A</v>
          </cell>
          <cell r="G6680" t="str">
            <v>DISJUNTOR/INTERRUPTOR DIFERENCIAL RESIDUAL(DDR),CLASSE AC,4POLOS,INSTANTANEO,CORRENTE NOMINAL(IN)40AX415V,SENSIBILIDADE30MA/300MA.FORNECIMENTO E COLOCACAO</v>
          </cell>
          <cell r="H6680" t="str">
            <v>UN</v>
          </cell>
          <cell r="I6680">
            <v>115.75</v>
          </cell>
        </row>
        <row r="6681">
          <cell r="A6681" t="str">
            <v>15.007.0526-0</v>
          </cell>
          <cell r="B6681" t="str">
            <v>DISJUNTOR,INTERRUPTOR DIFERENCIAL RESIDUAL(DDR),CLASSE AC,4POLOS,INSTANTANEO,CORRENTE NOMINAL(IN)63AX415V,SENSIBILIDADE30MA/300MA.FORNECIMENTO E COLOCACAO</v>
          </cell>
          <cell r="C6681" t="str">
            <v>UN</v>
          </cell>
          <cell r="D6681">
            <v>127.41</v>
          </cell>
          <cell r="F6681" t="str">
            <v>15.007.0526-A</v>
          </cell>
          <cell r="G6681" t="str">
            <v>DISJUNTOR,INTERRUPTOR DIFERENCIAL RESIDUAL(DDR),CLASSE AC,4POLOS,INSTANTANEO,CORRENTE NOMINAL(IN)63AX415V,SENSIBILIDADE30MA/300MA.FORNECIMENTO E COLOCACAO</v>
          </cell>
          <cell r="H6681" t="str">
            <v>UN</v>
          </cell>
          <cell r="I6681">
            <v>126.38</v>
          </cell>
        </row>
        <row r="6682">
          <cell r="A6682" t="str">
            <v>15.007.0527-0</v>
          </cell>
          <cell r="B6682" t="str">
            <v>DISJUNTOR/INTERRUPTOR DIFERENCIAL RESIDUAL(DDR),CLASSE AC,4POLOS,INSTANTANEO,CORRENTE NOMINAL(IN)80AX415V,SENSIBILIDADE30MA/300MA.FORNECIMENTO E COLOCACAO</v>
          </cell>
          <cell r="C6682" t="str">
            <v>UN</v>
          </cell>
          <cell r="D6682">
            <v>199.36</v>
          </cell>
          <cell r="F6682" t="str">
            <v>15.007.0527-A</v>
          </cell>
          <cell r="G6682" t="str">
            <v>DISJUNTOR/INTERRUPTOR DIFERENCIAL RESIDUAL(DDR),CLASSE AC,4POLOS,INSTANTANEO,CORRENTE NOMINAL(IN)80AX415V,SENSIBILIDADE30MA/300MA.FORNECIMENTO E COLOCACAO</v>
          </cell>
          <cell r="H6682" t="str">
            <v>UN</v>
          </cell>
          <cell r="I6682">
            <v>198.33</v>
          </cell>
        </row>
        <row r="6683">
          <cell r="A6683" t="str">
            <v>15.007.0528-0</v>
          </cell>
          <cell r="B6683" t="str">
            <v>DISJUNTOR/INTERRUPTOR DIFERENCIAL RESIDUAL(DDR),CLASSE AC,4POLOS,INSTANTANEO,CORRENTE NOMINAL(IN)100AX415V,SENSIBILIDADE 30MA/300MA.FORNECIMENTO E COLOCACAO</v>
          </cell>
          <cell r="C6683" t="str">
            <v>UN</v>
          </cell>
          <cell r="D6683">
            <v>266.70999999999998</v>
          </cell>
          <cell r="F6683" t="str">
            <v>15.007.0528-A</v>
          </cell>
          <cell r="G6683" t="str">
            <v>DISJUNTOR/INTERRUPTOR DIFERENCIAL RESIDUAL(DDR),CLASSE AC,4POLOS,INSTANTANEO,CORRENTE NOMINAL(IN)100AX415V,SENSIBILIDADE 30MA/300MA.FORNECIMENTO E COLOCACAO</v>
          </cell>
          <cell r="H6683" t="str">
            <v>UN</v>
          </cell>
          <cell r="I6683">
            <v>265.68</v>
          </cell>
        </row>
        <row r="6684">
          <cell r="A6684" t="str">
            <v>15.007.0529-0</v>
          </cell>
          <cell r="B6684" t="str">
            <v>DISJUNTOR/INTERRUPTOR DIFERENCIAL RESIDUAL(DDR),CLASSE AC,4POLOS,INSTANTANEO,CORRENTE NOMINAL(IN)125AX415V,SENSIBILIDADE 30MA/300MA.FORNECIMENTO E COLOCACAO</v>
          </cell>
          <cell r="C6684" t="str">
            <v>UN</v>
          </cell>
          <cell r="D6684">
            <v>414.89</v>
          </cell>
          <cell r="F6684" t="str">
            <v>15.007.0529-A</v>
          </cell>
          <cell r="G6684" t="str">
            <v>DISJUNTOR/INTERRUPTOR DIFERENCIAL RESIDUAL(DDR),CLASSE AC,4POLOS,INSTANTANEO,CORRENTE NOMINAL(IN)125AX415V,SENSIBILIDADE 30MA/300MA.FORNECIMENTO E COLOCACAO</v>
          </cell>
          <cell r="H6684" t="str">
            <v>UN</v>
          </cell>
          <cell r="I6684">
            <v>413.86</v>
          </cell>
        </row>
        <row r="6685">
          <cell r="A6685" t="str">
            <v>15.007.0530-0</v>
          </cell>
          <cell r="B6685" t="str">
            <v>FUSIVEL DIAZED,DE 2A,COM BASE,TAMPA,ANEL E PARAFUSO DE AJUSTE.FORNECIMENTO E INSTALACAO</v>
          </cell>
          <cell r="C6685" t="str">
            <v>UN</v>
          </cell>
          <cell r="D6685">
            <v>60.43</v>
          </cell>
          <cell r="F6685" t="str">
            <v>15.007.0530-A</v>
          </cell>
          <cell r="G6685" t="str">
            <v>FUSIVEL DIAZED,DE 2A,COM BASE,TAMPA,ANEL E PARAFUSO DE AJUSTE.FORNECIMENTO E INSTALACAO</v>
          </cell>
          <cell r="H6685" t="str">
            <v>UN</v>
          </cell>
          <cell r="I6685">
            <v>59.17</v>
          </cell>
        </row>
        <row r="6686">
          <cell r="A6686" t="str">
            <v>15.007.0531-0</v>
          </cell>
          <cell r="B6686" t="str">
            <v>FUSIVEL DIAZED,DE 10A,COM BASE,TAMPA,ANEL E PARAFUSO DE AJUSTE.FORNECIMENTO E INSTALACAO</v>
          </cell>
          <cell r="C6686" t="str">
            <v>UN</v>
          </cell>
          <cell r="D6686">
            <v>60.43</v>
          </cell>
          <cell r="F6686" t="str">
            <v>15.007.0531-A</v>
          </cell>
          <cell r="G6686" t="str">
            <v>FUSIVEL DIAZED,DE 10A,COM BASE,TAMPA,ANEL E PARAFUSO DE AJUSTE.FORNECIMENTO E INSTALACAO</v>
          </cell>
          <cell r="H6686" t="str">
            <v>UN</v>
          </cell>
          <cell r="I6686">
            <v>59.17</v>
          </cell>
        </row>
        <row r="6687">
          <cell r="A6687" t="str">
            <v>15.007.0532-0</v>
          </cell>
          <cell r="B6687" t="str">
            <v>FUSIVEL DIAZED,DE 16A,COM BASE,TAMPA,ANEL E PARAFUSO DE AJUSTE.FORNECIMENTO E INSTALACAO</v>
          </cell>
          <cell r="C6687" t="str">
            <v>UN</v>
          </cell>
          <cell r="D6687">
            <v>60.43</v>
          </cell>
          <cell r="F6687" t="str">
            <v>15.007.0532-A</v>
          </cell>
          <cell r="G6687" t="str">
            <v>FUSIVEL DIAZED,DE 16A,COM BASE,TAMPA,ANEL E PARAFUSO DE AJUSTE.FORNECIMENTO E INSTALACAO</v>
          </cell>
          <cell r="H6687" t="str">
            <v>UN</v>
          </cell>
          <cell r="I6687">
            <v>59.17</v>
          </cell>
        </row>
        <row r="6688">
          <cell r="A6688" t="str">
            <v>15.007.0533-0</v>
          </cell>
          <cell r="B6688" t="str">
            <v>FUSIVEL DIAZED,DE 35A,COM BASE,TAMPA,ANEL E PARAFUSO DE AJUSTE.FORNECIMENTO E INSTALACAO</v>
          </cell>
          <cell r="C6688" t="str">
            <v>UN</v>
          </cell>
          <cell r="D6688">
            <v>82.41</v>
          </cell>
          <cell r="F6688" t="str">
            <v>15.007.0533-A</v>
          </cell>
          <cell r="G6688" t="str">
            <v>FUSIVEL DIAZED,DE 35A,COM BASE,TAMPA,ANEL E PARAFUSO DE AJUSTE.FORNECIMENTO E INSTALACAO</v>
          </cell>
          <cell r="H6688" t="str">
            <v>UN</v>
          </cell>
          <cell r="I6688">
            <v>81.150000000000006</v>
          </cell>
        </row>
        <row r="6689">
          <cell r="A6689" t="str">
            <v>15.007.0534-0</v>
          </cell>
          <cell r="B6689" t="str">
            <v>FUSIVEL DIAZED,DE 63A,COM BASE,TAMPA,ANEL E PARAFUSO DE AJUSTE.FORNECIMENTO E INSTALACAO</v>
          </cell>
          <cell r="C6689" t="str">
            <v>UN</v>
          </cell>
          <cell r="D6689">
            <v>79.42</v>
          </cell>
          <cell r="F6689" t="str">
            <v>15.007.0534-A</v>
          </cell>
          <cell r="G6689" t="str">
            <v>FUSIVEL DIAZED,DE 63A,COM BASE,TAMPA,ANEL E PARAFUSO DE AJUSTE.FORNECIMENTO E INSTALACAO</v>
          </cell>
          <cell r="H6689" t="str">
            <v>UN</v>
          </cell>
          <cell r="I6689">
            <v>78.16</v>
          </cell>
        </row>
        <row r="6690">
          <cell r="A6690" t="str">
            <v>15.007.0545-0</v>
          </cell>
          <cell r="B6690" t="str">
            <v>BASE SECCIONADORA (PORTA FUSIVEL) UNIPOLAR PARA FUSIVEL CARTUCHO 10X38 ATE 32A. FORNECIMENTO E COLOCACAO</v>
          </cell>
          <cell r="C6690" t="str">
            <v>UN</v>
          </cell>
          <cell r="D6690">
            <v>26.22</v>
          </cell>
          <cell r="F6690" t="str">
            <v>15.007.0545-A</v>
          </cell>
          <cell r="G6690" t="str">
            <v>BASE SECCIONADORA (PORTA FUSIVEL) UNIPOLAR PARA FUSIVEL CARTUCHO 10X38 ATE 32A. FORNECIMENTO E COLOCACAO</v>
          </cell>
          <cell r="H6690" t="str">
            <v>UN</v>
          </cell>
          <cell r="I6690">
            <v>25.42</v>
          </cell>
        </row>
        <row r="6691">
          <cell r="A6691" t="str">
            <v>15.007.0547-0</v>
          </cell>
          <cell r="B6691" t="str">
            <v>BASE SECCIONADORA (PORTA FUSIVEL) UNIPOLAR PARA FUSIVEL CARTUCHO 14X51 ATE 63A. FORNECIMENTO E COLOCACAO</v>
          </cell>
          <cell r="C6691" t="str">
            <v>UN</v>
          </cell>
          <cell r="D6691">
            <v>75.66</v>
          </cell>
          <cell r="F6691" t="str">
            <v>15.007.0547-A</v>
          </cell>
          <cell r="G6691" t="str">
            <v>BASE SECCIONADORA (PORTA FUSIVEL) UNIPOLAR PARA FUSIVEL CARTUCHO 14X51 ATE 63A. FORNECIMENTO E COLOCACAO</v>
          </cell>
          <cell r="H6691" t="str">
            <v>UN</v>
          </cell>
          <cell r="I6691">
            <v>74.86</v>
          </cell>
        </row>
        <row r="6692">
          <cell r="A6692" t="str">
            <v>15.007.0550-0</v>
          </cell>
          <cell r="B6692" t="str">
            <v>FUSIVEL CARTUCHO,DE 15 A 30A,250V,FIXO.FORNECIMENTO E COLOCACAO</v>
          </cell>
          <cell r="C6692" t="str">
            <v>UN</v>
          </cell>
          <cell r="D6692">
            <v>9.0500000000000007</v>
          </cell>
          <cell r="F6692" t="str">
            <v>15.007.0550-A</v>
          </cell>
          <cell r="G6692" t="str">
            <v>FUSIVEL CARTUCHO,DE 15 A 30A,250V,FIXO.FORNECIMENTO E COLOCACAO</v>
          </cell>
          <cell r="H6692" t="str">
            <v>UN</v>
          </cell>
          <cell r="I6692">
            <v>8.5</v>
          </cell>
        </row>
        <row r="6693">
          <cell r="A6693" t="str">
            <v>15.007.0552-0</v>
          </cell>
          <cell r="B6693" t="str">
            <v>FUSIVEL CARTUCHO,DE 35 A 60A,250V,FIXO.FORNECIMENTO E COLOCACAO</v>
          </cell>
          <cell r="C6693" t="str">
            <v>UN</v>
          </cell>
          <cell r="D6693">
            <v>17.29</v>
          </cell>
          <cell r="F6693" t="str">
            <v>15.007.0552-A</v>
          </cell>
          <cell r="G6693" t="str">
            <v>FUSIVEL CARTUCHO,DE 35 A 60A,250V,FIXO.FORNECIMENTO E COLOCACAO</v>
          </cell>
          <cell r="H6693" t="str">
            <v>UN</v>
          </cell>
          <cell r="I6693">
            <v>16.739999999999998</v>
          </cell>
        </row>
        <row r="6694">
          <cell r="A6694" t="str">
            <v>15.007.0554-0</v>
          </cell>
          <cell r="B6694" t="str">
            <v>FUSIVEL FACA,DE 100A,250V,FIXO.FORNECIMENTO E COLOCACAO</v>
          </cell>
          <cell r="C6694" t="str">
            <v>UN</v>
          </cell>
          <cell r="D6694">
            <v>75.7</v>
          </cell>
          <cell r="F6694" t="str">
            <v>15.007.0554-A</v>
          </cell>
          <cell r="G6694" t="str">
            <v>FUSIVEL FACA,DE 100A,250V,FIXO.FORNECIMENTO E COLOCACAO</v>
          </cell>
          <cell r="H6694" t="str">
            <v>UN</v>
          </cell>
          <cell r="I6694">
            <v>73.86</v>
          </cell>
        </row>
        <row r="6695">
          <cell r="A6695" t="str">
            <v>15.007.0556-0</v>
          </cell>
          <cell r="B6695" t="str">
            <v>FUSIVEL FACA,DE 125 A 200A,250V,FIXO.FORNECIMENTO E COLOCACAO</v>
          </cell>
          <cell r="C6695" t="str">
            <v>UN</v>
          </cell>
          <cell r="D6695">
            <v>177.49</v>
          </cell>
          <cell r="F6695" t="str">
            <v>15.007.0556-A</v>
          </cell>
          <cell r="G6695" t="str">
            <v>FUSIVEL FACA,DE 125 A 200A,250V,FIXO.FORNECIMENTO E COLOCACAO</v>
          </cell>
          <cell r="H6695" t="str">
            <v>UN</v>
          </cell>
          <cell r="I6695">
            <v>175.65</v>
          </cell>
        </row>
        <row r="6696">
          <cell r="A6696" t="str">
            <v>15.007.0558-0</v>
          </cell>
          <cell r="B6696" t="str">
            <v>FUSIVEL FACA,DE 250 A 400A,250V,FIXO.FORNECIMENTO E COLOCACAO</v>
          </cell>
          <cell r="C6696" t="str">
            <v>UN</v>
          </cell>
          <cell r="D6696">
            <v>381.43</v>
          </cell>
          <cell r="F6696" t="str">
            <v>15.007.0558-A</v>
          </cell>
          <cell r="G6696" t="str">
            <v>FUSIVEL FACA,DE 250 A 400A,250V,FIXO.FORNECIMENTO E COLOCACAO</v>
          </cell>
          <cell r="H6696" t="str">
            <v>UN</v>
          </cell>
          <cell r="I6696">
            <v>379.59</v>
          </cell>
        </row>
        <row r="6697">
          <cell r="A6697" t="str">
            <v>15.007.0560-0</v>
          </cell>
          <cell r="B6697" t="str">
            <v>FUSIVEL FACA DE 500 A 600A,250V,FIXO.FORNECIMENTO E COLOCACAO</v>
          </cell>
          <cell r="C6697" t="str">
            <v>UN</v>
          </cell>
          <cell r="D6697">
            <v>504.97</v>
          </cell>
          <cell r="F6697" t="str">
            <v>15.007.0560-A</v>
          </cell>
          <cell r="G6697" t="str">
            <v>FUSIVEL FACA DE 500 A 600A,250V,FIXO.FORNECIMENTO E COLOCACAO</v>
          </cell>
          <cell r="H6697" t="str">
            <v>UN</v>
          </cell>
          <cell r="I6697">
            <v>503.13</v>
          </cell>
        </row>
        <row r="6698">
          <cell r="A6698" t="str">
            <v>15.007.0566-0</v>
          </cell>
          <cell r="B6698" t="str">
            <v>FUSIVEL NH,TAMANHO 00,CORRENTE NOMINAL DE 6 A 100A,500V.FORNECIMENTO E COLOCACAO</v>
          </cell>
          <cell r="C6698" t="str">
            <v>UN</v>
          </cell>
          <cell r="D6698">
            <v>37.450000000000003</v>
          </cell>
          <cell r="F6698" t="str">
            <v>15.007.0566-A</v>
          </cell>
          <cell r="G6698" t="str">
            <v>FUSIVEL NH,TAMANHO 00,CORRENTE NOMINAL DE 6 A 100A,500V.FORNECIMENTO E COLOCACAO</v>
          </cell>
          <cell r="H6698" t="str">
            <v>UN</v>
          </cell>
          <cell r="I6698">
            <v>35.61</v>
          </cell>
        </row>
        <row r="6699">
          <cell r="A6699" t="str">
            <v>15.007.0567-0</v>
          </cell>
          <cell r="B6699" t="str">
            <v>FUSIVEL NH,TAMANHO 01,CORRENTE NOMINAL DE 40 A 200A,500V.FORNECIMENTO E COLOCACAO</v>
          </cell>
          <cell r="C6699" t="str">
            <v>UN</v>
          </cell>
          <cell r="D6699">
            <v>65.709999999999994</v>
          </cell>
          <cell r="F6699" t="str">
            <v>15.007.0567-A</v>
          </cell>
          <cell r="G6699" t="str">
            <v>FUSIVEL NH,TAMANHO 01,CORRENTE NOMINAL DE 40 A 200A,500V.FORNECIMENTO E COLOCACAO</v>
          </cell>
          <cell r="H6699" t="str">
            <v>UN</v>
          </cell>
          <cell r="I6699">
            <v>63.87</v>
          </cell>
        </row>
        <row r="6700">
          <cell r="A6700" t="str">
            <v>15.007.0568-0</v>
          </cell>
          <cell r="B6700" t="str">
            <v>FUSIVEL NH,TAMANHO 01,CORRENTE NOMINAL DE 224 A 250A,500V.FORNECIMENTO E COLOCACAO</v>
          </cell>
          <cell r="C6700" t="str">
            <v>UN</v>
          </cell>
          <cell r="D6700">
            <v>55.98</v>
          </cell>
          <cell r="F6700" t="str">
            <v>15.007.0568-A</v>
          </cell>
          <cell r="G6700" t="str">
            <v>FUSIVEL NH,TAMANHO 01,CORRENTE NOMINAL DE 224 A 250A,500V.FORNECIMENTO E COLOCACAO</v>
          </cell>
          <cell r="H6700" t="str">
            <v>UN</v>
          </cell>
          <cell r="I6700">
            <v>54.14</v>
          </cell>
        </row>
        <row r="6701">
          <cell r="A6701" t="str">
            <v>15.007.0569-0</v>
          </cell>
          <cell r="B6701" t="str">
            <v>FUSIVEL NH,TAMANHO 02,CORRENTE NOMINAL DE 224 A 400A,500V.FORNECIMENTO E COLOCACAO</v>
          </cell>
          <cell r="C6701" t="str">
            <v>UN</v>
          </cell>
          <cell r="D6701">
            <v>95.69</v>
          </cell>
          <cell r="F6701" t="str">
            <v>15.007.0569-A</v>
          </cell>
          <cell r="G6701" t="str">
            <v>FUSIVEL NH,TAMANHO 02,CORRENTE NOMINAL DE 224 A 400A,500V.FORNECIMENTO E COLOCACAO</v>
          </cell>
          <cell r="H6701" t="str">
            <v>UN</v>
          </cell>
          <cell r="I6701">
            <v>93.85</v>
          </cell>
        </row>
        <row r="6702">
          <cell r="A6702" t="str">
            <v>15.007.0570-0</v>
          </cell>
          <cell r="B6702" t="str">
            <v>DISJUNTOR TERMOMAGNETICO,MONOPOLAR,DE 10 A 32A,3KA,MODELO DIN,TIPO C.FORNECIMENTO E COLOCACAO</v>
          </cell>
          <cell r="C6702" t="str">
            <v>UN</v>
          </cell>
          <cell r="D6702">
            <v>14.12</v>
          </cell>
          <cell r="F6702" t="str">
            <v>15.007.0570-A</v>
          </cell>
          <cell r="G6702" t="str">
            <v>DISJUNTOR TERMOMAGNETICO,MONOPOLAR,DE 10 A 32A,3KA,MODELO DIN,TIPO C.FORNECIMENTO E COLOCACAO</v>
          </cell>
          <cell r="H6702" t="str">
            <v>UN</v>
          </cell>
          <cell r="I6702">
            <v>13.32</v>
          </cell>
        </row>
        <row r="6703">
          <cell r="A6703" t="str">
            <v>15.007.0572-0</v>
          </cell>
          <cell r="B6703" t="str">
            <v>DISJUNTOR TERMOMAGNETICO,MONOPOLAR,DE 40 A 63A,3KA,MODELO DIN,TIPO C.FORNECIMENTO E COLOCACAO</v>
          </cell>
          <cell r="C6703" t="str">
            <v>UN</v>
          </cell>
          <cell r="D6703">
            <v>14.12</v>
          </cell>
          <cell r="F6703" t="str">
            <v>15.007.0572-A</v>
          </cell>
          <cell r="G6703" t="str">
            <v>DISJUNTOR TERMOMAGNETICO,MONOPOLAR,DE 40 A 63A,3KA,MODELO DIN,TIPO C.FORNECIMENTO E COLOCACAO</v>
          </cell>
          <cell r="H6703" t="str">
            <v>UN</v>
          </cell>
          <cell r="I6703">
            <v>13.32</v>
          </cell>
        </row>
        <row r="6704">
          <cell r="A6704" t="str">
            <v>15.007.0573-0</v>
          </cell>
          <cell r="B6704" t="str">
            <v>DISJUNTOR TERMOMAGNETICO,MONOPOLAR,DE 70A,3KA,MODELO DIN,TIPO C.FORNECIMENTO E COLOCACAO</v>
          </cell>
          <cell r="C6704" t="str">
            <v>UN</v>
          </cell>
          <cell r="D6704">
            <v>24.51</v>
          </cell>
          <cell r="F6704" t="str">
            <v>15.007.0573-A</v>
          </cell>
          <cell r="G6704" t="str">
            <v>DISJUNTOR TERMOMAGNETICO,MONOPOLAR,DE 70A,3KA,MODELO DIN,TIPO C.FORNECIMENTO E COLOCACAO</v>
          </cell>
          <cell r="H6704" t="str">
            <v>UN</v>
          </cell>
          <cell r="I6704">
            <v>23.71</v>
          </cell>
        </row>
        <row r="6705">
          <cell r="A6705" t="str">
            <v>15.007.0574-0</v>
          </cell>
          <cell r="B6705" t="str">
            <v>DISJUNTOR TERMOMAGNETICO,MONOPOLAR,DE 80 A 100A,3KA,MODELO DIN,TIPO C.FORNECIMENTO E COLOCACAO</v>
          </cell>
          <cell r="C6705" t="str">
            <v>UN</v>
          </cell>
          <cell r="D6705">
            <v>49.54</v>
          </cell>
          <cell r="F6705" t="str">
            <v>15.007.0574-A</v>
          </cell>
          <cell r="G6705" t="str">
            <v>DISJUNTOR TERMOMAGNETICO,MONOPOLAR,DE 80 A 100A,3KA,MODELO DIN,TIPO C.FORNECIMENTO E COLOCACAO</v>
          </cell>
          <cell r="H6705" t="str">
            <v>UN</v>
          </cell>
          <cell r="I6705">
            <v>48.74</v>
          </cell>
        </row>
        <row r="6706">
          <cell r="A6706" t="str">
            <v>15.007.0575-0</v>
          </cell>
          <cell r="B6706" t="str">
            <v>DISJUNTOR TERMOMAGNETICO,BIPOLAR,DE 10 A 32A,3KA,MODELO DIN,TIPO C.FORNECIMENTO E COLOCACAO</v>
          </cell>
          <cell r="C6706" t="str">
            <v>UN</v>
          </cell>
          <cell r="D6706">
            <v>40.22</v>
          </cell>
          <cell r="F6706" t="str">
            <v>15.007.0575-A</v>
          </cell>
          <cell r="G6706" t="str">
            <v>DISJUNTOR TERMOMAGNETICO,BIPOLAR,DE 10 A 32A,3KA,MODELO DIN,TIPO C.FORNECIMENTO E COLOCACAO</v>
          </cell>
          <cell r="H6706" t="str">
            <v>UN</v>
          </cell>
          <cell r="I6706">
            <v>39.35</v>
          </cell>
        </row>
        <row r="6707">
          <cell r="A6707" t="str">
            <v>15.007.0576-0</v>
          </cell>
          <cell r="B6707" t="str">
            <v>DISJUNTOR TERMOMAGNETICO,BIPOLAR,DE 40 A 63A,3KA,MODELO DIN,TIPO C.FORNECIMENTO E COLOCACAO</v>
          </cell>
          <cell r="C6707" t="str">
            <v>UN</v>
          </cell>
          <cell r="D6707">
            <v>40.69</v>
          </cell>
          <cell r="F6707" t="str">
            <v>15.007.0576-A</v>
          </cell>
          <cell r="G6707" t="str">
            <v>DISJUNTOR TERMOMAGNETICO,BIPOLAR,DE 40 A 63A,3KA,MODELO DIN,TIPO C.FORNECIMENTO E COLOCACAO</v>
          </cell>
          <cell r="H6707" t="str">
            <v>UN</v>
          </cell>
          <cell r="I6707">
            <v>39.82</v>
          </cell>
        </row>
        <row r="6708">
          <cell r="A6708" t="str">
            <v>15.007.0577-0</v>
          </cell>
          <cell r="B6708" t="str">
            <v>DISJUNTOR TERMOMAGNETICO,BIPOLAR,DE 70A,3KA,MODELO DIN,TIPOC.FORNECIMENTO E COLOCACAO</v>
          </cell>
          <cell r="C6708" t="str">
            <v>UN</v>
          </cell>
          <cell r="D6708">
            <v>42.29</v>
          </cell>
          <cell r="F6708" t="str">
            <v>15.007.0577-A</v>
          </cell>
          <cell r="G6708" t="str">
            <v>DISJUNTOR TERMOMAGNETICO,BIPOLAR,DE 70A,3KA,MODELO DIN,TIPOC.FORNECIMENTO E COLOCACAO</v>
          </cell>
          <cell r="H6708" t="str">
            <v>UN</v>
          </cell>
          <cell r="I6708">
            <v>41.42</v>
          </cell>
        </row>
        <row r="6709">
          <cell r="A6709" t="str">
            <v>15.007.0578-0</v>
          </cell>
          <cell r="B6709" t="str">
            <v>DISJUNTOR TERMOMAGNETICO,BIPOLAR,DE 80 A 100A,3KA,MODELO DIN,TIPO C.FORNECIMENTO E COLOCACAO</v>
          </cell>
          <cell r="C6709" t="str">
            <v>UN</v>
          </cell>
          <cell r="D6709">
            <v>99.48</v>
          </cell>
          <cell r="F6709" t="str">
            <v>15.007.0578-A</v>
          </cell>
          <cell r="G6709" t="str">
            <v>DISJUNTOR TERMOMAGNETICO,BIPOLAR,DE 80 A 100A,3KA,MODELO DIN,TIPO C.FORNECIMENTO E COLOCACAO</v>
          </cell>
          <cell r="H6709" t="str">
            <v>UN</v>
          </cell>
          <cell r="I6709">
            <v>98.61</v>
          </cell>
        </row>
        <row r="6710">
          <cell r="A6710" t="str">
            <v>15.007.0600-0</v>
          </cell>
          <cell r="B6710" t="str">
            <v>DISJUNTOR TERMOMAGNETICO,TRIPOLAR,DE 10 A 32A,3KA,MODELO DIN,TIPO C.FORNECIMENTO E COLOCACAO</v>
          </cell>
          <cell r="C6710" t="str">
            <v>UN</v>
          </cell>
          <cell r="D6710">
            <v>48</v>
          </cell>
          <cell r="F6710" t="str">
            <v>15.007.0600-A</v>
          </cell>
          <cell r="G6710" t="str">
            <v>DISJUNTOR TERMOMAGNETICO,TRIPOLAR,DE 10 A 32A,3KA,MODELO DIN,TIPO C.FORNECIMENTO E COLOCACAO</v>
          </cell>
          <cell r="H6710" t="str">
            <v>UN</v>
          </cell>
          <cell r="I6710">
            <v>47.05</v>
          </cell>
        </row>
        <row r="6711">
          <cell r="A6711" t="str">
            <v>15.007.0601-0</v>
          </cell>
          <cell r="B6711" t="str">
            <v>DISJUNTOR TERMOMAGNETICO TRIPOLAR,DE 40 A 63A,3KA,MODELO DIN,TIPO C.FORNECIMENTO E COLOCACAO</v>
          </cell>
          <cell r="C6711" t="str">
            <v>UN</v>
          </cell>
          <cell r="D6711">
            <v>53.96</v>
          </cell>
          <cell r="F6711" t="str">
            <v>15.007.0601-A</v>
          </cell>
          <cell r="G6711" t="str">
            <v>DISJUNTOR TERMOMAGNETICO TRIPOLAR,DE 40 A 63A,3KA,MODELO DIN,TIPO C.FORNECIMENTO E COLOCACAO</v>
          </cell>
          <cell r="H6711" t="str">
            <v>UN</v>
          </cell>
          <cell r="I6711">
            <v>53.01</v>
          </cell>
        </row>
        <row r="6712">
          <cell r="A6712" t="str">
            <v>15.007.0602-0</v>
          </cell>
          <cell r="B6712" t="str">
            <v>DISJUNTOR TERMOMAGNETICO,TRIPOLAR,DE 70A,3KA,MODELO DIN,TIPOC.FORNECIMENTO E COLOCACAO</v>
          </cell>
          <cell r="C6712" t="str">
            <v>UN</v>
          </cell>
          <cell r="D6712">
            <v>84.48</v>
          </cell>
          <cell r="F6712" t="str">
            <v>15.007.0602-A</v>
          </cell>
          <cell r="G6712" t="str">
            <v>DISJUNTOR TERMOMAGNETICO,TRIPOLAR,DE 70A,3KA,MODELO DIN,TIPOC.FORNECIMENTO E COLOCACAO</v>
          </cell>
          <cell r="H6712" t="str">
            <v>UN</v>
          </cell>
          <cell r="I6712">
            <v>83.53</v>
          </cell>
        </row>
        <row r="6713">
          <cell r="A6713" t="str">
            <v>15.007.0605-0</v>
          </cell>
          <cell r="B6713" t="str">
            <v>DISJUNTOR TERMOMAGNETICO,TRIPOLAR,DE 80 A 100A,3KA,MODELO DIN,TIPO C.FORNECIMENTO E COLOCACAO</v>
          </cell>
          <cell r="C6713" t="str">
            <v>UN</v>
          </cell>
          <cell r="D6713">
            <v>140.61000000000001</v>
          </cell>
          <cell r="F6713" t="str">
            <v>15.007.0605-A</v>
          </cell>
          <cell r="G6713" t="str">
            <v>DISJUNTOR TERMOMAGNETICO,TRIPOLAR,DE 80 A 100A,3KA,MODELO DIN,TIPO C.FORNECIMENTO E COLOCACAO</v>
          </cell>
          <cell r="H6713" t="str">
            <v>UN</v>
          </cell>
          <cell r="I6713">
            <v>139.66</v>
          </cell>
        </row>
        <row r="6714">
          <cell r="A6714" t="str">
            <v>15.007.0608-0</v>
          </cell>
          <cell r="B6714" t="str">
            <v>DISJUNTOR TERMOMAGNETICO,TRIPOLAR,DE 125 A 160A,50KA,MODELOCAIXA MOLDADA,TIPO C.FORNECIMENTO E COLOCACAO</v>
          </cell>
          <cell r="C6714" t="str">
            <v>UN</v>
          </cell>
          <cell r="D6714">
            <v>331.25</v>
          </cell>
          <cell r="F6714" t="str">
            <v>15.007.0608-A</v>
          </cell>
          <cell r="G6714" t="str">
            <v>DISJUNTOR TERMOMAGNETICO,TRIPOLAR,DE 125 A 160A,50KA,MODELOCAIXA MOLDADA,TIPO C.FORNECIMENTO E COLOCACAO</v>
          </cell>
          <cell r="H6714" t="str">
            <v>UN</v>
          </cell>
          <cell r="I6714">
            <v>330.3</v>
          </cell>
        </row>
        <row r="6715">
          <cell r="A6715" t="str">
            <v>15.007.0609-0</v>
          </cell>
          <cell r="B6715" t="str">
            <v>DISJUNTOR TERMOMAGNETICO,TRIPOLAR,DE 180 A 225A,50KA,MODELOCAIXA MOLDADA,TIPO C.FORNECIMENTO E COLOCACAO</v>
          </cell>
          <cell r="C6715" t="str">
            <v>UN</v>
          </cell>
          <cell r="D6715">
            <v>344.5</v>
          </cell>
          <cell r="F6715" t="str">
            <v>15.007.0609-A</v>
          </cell>
          <cell r="G6715" t="str">
            <v>DISJUNTOR TERMOMAGNETICO,TRIPOLAR,DE 180 A 225A,50KA,MODELOCAIXA MOLDADA,TIPO C.FORNECIMENTO E COLOCACAO</v>
          </cell>
          <cell r="H6715" t="str">
            <v>UN</v>
          </cell>
          <cell r="I6715">
            <v>343.55</v>
          </cell>
        </row>
        <row r="6716">
          <cell r="A6716" t="str">
            <v>15.007.0610-0</v>
          </cell>
          <cell r="B6716" t="str">
            <v>DISJUNTOR TERMOMAGNETICO,TRIPOLAR,DE 250A,50KA,MODELO CAIXAMOLDADA,TIPO C.FORNECIMENTO E COLOCACAO</v>
          </cell>
          <cell r="C6716" t="str">
            <v>UN</v>
          </cell>
          <cell r="D6716">
            <v>344.5</v>
          </cell>
          <cell r="F6716" t="str">
            <v>15.007.0610-A</v>
          </cell>
          <cell r="G6716" t="str">
            <v>DISJUNTOR TERMOMAGNETICO,TRIPOLAR,DE 250A,50KA,MODELO CAIXAMOLDADA,TIPO C.FORNECIMENTO E COLOCACAO</v>
          </cell>
          <cell r="H6716" t="str">
            <v>UN</v>
          </cell>
          <cell r="I6716">
            <v>343.55</v>
          </cell>
        </row>
        <row r="6717">
          <cell r="A6717" t="str">
            <v>15.007.0611-0</v>
          </cell>
          <cell r="B6717" t="str">
            <v>DISJUNTOR TERMOMAGNETICO,TRIPOLAR,DE 300 A 400A,65KA,MODELOCAIXA MOLDADA,TIPO C.FORNECIMENTO E COLOCACAO</v>
          </cell>
          <cell r="C6717" t="str">
            <v>UN</v>
          </cell>
          <cell r="D6717">
            <v>1139.5899999999999</v>
          </cell>
          <cell r="F6717" t="str">
            <v>15.007.0611-A</v>
          </cell>
          <cell r="G6717" t="str">
            <v>DISJUNTOR TERMOMAGNETICO,TRIPOLAR,DE 300 A 400A,65KA,MODELOCAIXA MOLDADA,TIPO C.FORNECIMENTO E COLOCACAO</v>
          </cell>
          <cell r="H6717" t="str">
            <v>UN</v>
          </cell>
          <cell r="I6717">
            <v>1138.6400000000001</v>
          </cell>
        </row>
        <row r="6718">
          <cell r="A6718" t="str">
            <v>15.007.0615-0</v>
          </cell>
          <cell r="B6718" t="str">
            <v>DISJUNTOR TERMOMAGNETICO,TRIPOLAR,DE 500A,65KA,MODELO CAIXAMOLDADA,TIPO C.FORNECIMENTO E COLOCACAO</v>
          </cell>
          <cell r="C6718" t="str">
            <v>UN</v>
          </cell>
          <cell r="D6718">
            <v>1694.59</v>
          </cell>
          <cell r="F6718" t="str">
            <v>15.007.0615-A</v>
          </cell>
          <cell r="G6718" t="str">
            <v>DISJUNTOR TERMOMAGNETICO,TRIPOLAR,DE 500A,65KA,MODELO CAIXAMOLDADA,TIPO C.FORNECIMENTO E COLOCACAO</v>
          </cell>
          <cell r="H6718" t="str">
            <v>UN</v>
          </cell>
          <cell r="I6718">
            <v>1693.64</v>
          </cell>
        </row>
        <row r="6719">
          <cell r="A6719" t="str">
            <v>15.007.0616-0</v>
          </cell>
          <cell r="B6719" t="str">
            <v>DISJUNTOR TERMOMAGNETICO,TRIPOLAR,DE 630A,65KA,MODELO CAIXAMOLDADA,TIPO C.FORNECIMENTO E COLOCACAO</v>
          </cell>
          <cell r="C6719" t="str">
            <v>UN</v>
          </cell>
          <cell r="D6719">
            <v>1784.17</v>
          </cell>
          <cell r="F6719" t="str">
            <v>15.007.0616-A</v>
          </cell>
          <cell r="G6719" t="str">
            <v>DISJUNTOR TERMOMAGNETICO,TRIPOLAR,DE 630A,65KA,MODELO CAIXAMOLDADA,TIPO C.FORNECIMENTO E COLOCACAO</v>
          </cell>
          <cell r="H6719" t="str">
            <v>UN</v>
          </cell>
          <cell r="I6719">
            <v>1783.22</v>
          </cell>
        </row>
        <row r="6720">
          <cell r="A6720" t="str">
            <v>15.007.0617-0</v>
          </cell>
          <cell r="B6720" t="str">
            <v>DISJUNTOR TERMOMAGNETICO,TRIPOLAR,DE 800A,85KA,MODELO CAIXAMOLDADA,TIPO C.FORNECIMENTO E COLOCACAO</v>
          </cell>
          <cell r="C6720" t="str">
            <v>UN</v>
          </cell>
          <cell r="D6720">
            <v>2607.63</v>
          </cell>
          <cell r="F6720" t="str">
            <v>15.007.0617-A</v>
          </cell>
          <cell r="G6720" t="str">
            <v>DISJUNTOR TERMOMAGNETICO,TRIPOLAR,DE 800A,85KA,MODELO CAIXAMOLDADA,TIPO C.FORNECIMENTO E COLOCACAO</v>
          </cell>
          <cell r="H6720" t="str">
            <v>UN</v>
          </cell>
          <cell r="I6720">
            <v>2606.6799999999998</v>
          </cell>
        </row>
        <row r="6721">
          <cell r="A6721" t="str">
            <v>15.007.0640-0</v>
          </cell>
          <cell r="B6721" t="str">
            <v>DISPOSITIVO DE PROTECAO CONTRA SURTO (DPS),CLASSE II,1 POLO,TENSAO 175V,CORRENTES APROXIMADAS DE DESCARGA NOMINAL E MAXIMA DE 8KA E 20KA.FORNECIMENTO E COLOCACAO</v>
          </cell>
          <cell r="C6721" t="str">
            <v>UN</v>
          </cell>
          <cell r="D6721">
            <v>45.04</v>
          </cell>
          <cell r="F6721" t="str">
            <v>15.007.0640-A</v>
          </cell>
          <cell r="G6721" t="str">
            <v>DISPOSITIVO DE PROTECAO CONTRA SURTO (DPS),CLASSE II,1 POLO,TENSAO 175V,CORRENTES APROXIMADAS DE DESCARGA NOMINAL E MAXIMA DE 8KA E 20KA.FORNECIMENTO E COLOCACAO</v>
          </cell>
          <cell r="H6721" t="str">
            <v>UN</v>
          </cell>
          <cell r="I6721">
            <v>44.24</v>
          </cell>
        </row>
        <row r="6722">
          <cell r="A6722" t="str">
            <v>15.007.0642-0</v>
          </cell>
          <cell r="B6722" t="str">
            <v>DISPOSITIVO DE PROTECAO CONTRA SURTO (DPS),CLASSE II,1 POLO,TENSAO 175V,CORRENTES APROXIMADAS DE DESCARGA NOMINAL E MAXIMA DE 20KA E 45KA.FORNECIMENTO E COLOCACAO</v>
          </cell>
          <cell r="C6722" t="str">
            <v>UN</v>
          </cell>
          <cell r="D6722">
            <v>61.45</v>
          </cell>
          <cell r="F6722" t="str">
            <v>15.007.0642-A</v>
          </cell>
          <cell r="G6722" t="str">
            <v>DISPOSITIVO DE PROTECAO CONTRA SURTO (DPS),CLASSE II,1 POLO,TENSAO 175V,CORRENTES APROXIMADAS DE DESCARGA NOMINAL E MAXIMA DE 20KA E 45KA.FORNECIMENTO E COLOCACAO</v>
          </cell>
          <cell r="H6722" t="str">
            <v>UN</v>
          </cell>
          <cell r="I6722">
            <v>60.65</v>
          </cell>
        </row>
        <row r="6723">
          <cell r="A6723" t="str">
            <v>15.007.0643-0</v>
          </cell>
          <cell r="B6723" t="str">
            <v>DISPOSITIVO DE PROTECAO CONTRA SURTO (DPS),CLASSE II,1 POLO,TENSAO 175V,CORRENTES APROXIMADAS DE DESCARGA NOMINAL E MAXIMA DE 30KA E 90KA.FORNECIMENTO E COLOCACAO</v>
          </cell>
          <cell r="C6723" t="str">
            <v>UN</v>
          </cell>
          <cell r="D6723">
            <v>148.68</v>
          </cell>
          <cell r="F6723" t="str">
            <v>15.007.0643-A</v>
          </cell>
          <cell r="G6723" t="str">
            <v>DISPOSITIVO DE PROTECAO CONTRA SURTO (DPS),CLASSE II,1 POLO,TENSAO 175V,CORRENTES APROXIMADAS DE DESCARGA NOMINAL E MAXIMA DE 30KA E 90KA.FORNECIMENTO E COLOCACAO</v>
          </cell>
          <cell r="H6723" t="str">
            <v>UN</v>
          </cell>
          <cell r="I6723">
            <v>147.88</v>
          </cell>
        </row>
        <row r="6724">
          <cell r="A6724" t="str">
            <v>15.007.0645-0</v>
          </cell>
          <cell r="B6724" t="str">
            <v>DISPOSITIVO DE PROTECAO CONTRA SURTO (DPS),CLASSE II,1 POLO,TENSAO 275V,CORRENTES APROXIMADAS DE DESCARGA NOMINAL E MAXIMA DE 8KA E 20KA.FORNECIMENTO E COLOCACAO</v>
          </cell>
          <cell r="C6724" t="str">
            <v>UN</v>
          </cell>
          <cell r="D6724">
            <v>49.09</v>
          </cell>
          <cell r="F6724" t="str">
            <v>15.007.0645-A</v>
          </cell>
          <cell r="G6724" t="str">
            <v>DISPOSITIVO DE PROTECAO CONTRA SURTO (DPS),CLASSE II,1 POLO,TENSAO 275V,CORRENTES APROXIMADAS DE DESCARGA NOMINAL E MAXIMA DE 8KA E 20KA.FORNECIMENTO E COLOCACAO</v>
          </cell>
          <cell r="H6724" t="str">
            <v>UN</v>
          </cell>
          <cell r="I6724">
            <v>48.29</v>
          </cell>
        </row>
        <row r="6725">
          <cell r="A6725" t="str">
            <v>15.007.0646-0</v>
          </cell>
          <cell r="B6725" t="str">
            <v>DISPOSITIVO DE PROTECAO CONTRA SURTO (DPS),CLASSE II,1 POLO,TENSAO 275V,CORRENTES APROXIMADAS DE DESCARGA NOMINAL E MAXIMA DE 20KA E 45KA.FORNECIMENTO E COLOCACAO</v>
          </cell>
          <cell r="C6725" t="str">
            <v>UN</v>
          </cell>
          <cell r="D6725">
            <v>53.24</v>
          </cell>
          <cell r="F6725" t="str">
            <v>15.007.0646-A</v>
          </cell>
          <cell r="G6725" t="str">
            <v>DISPOSITIVO DE PROTECAO CONTRA SURTO (DPS),CLASSE II,1 POLO,TENSAO 275V,CORRENTES APROXIMADAS DE DESCARGA NOMINAL E MAXIMA DE 20KA E 45KA.FORNECIMENTO E COLOCACAO</v>
          </cell>
          <cell r="H6725" t="str">
            <v>UN</v>
          </cell>
          <cell r="I6725">
            <v>52.44</v>
          </cell>
        </row>
        <row r="6726">
          <cell r="A6726" t="str">
            <v>15.007.0647-0</v>
          </cell>
          <cell r="B6726" t="str">
            <v>DISPOSITIVO DE PROTECAO CONTRA SURTO (DPS),CLASSE II,1 POLO,TENSAO 275V,CORRENTES APROXIMADAS DE DESCARGA NOMINAL E MAXIMA DE 30KA E 90KA.FORNECIMENTO E COLOCACAO</v>
          </cell>
          <cell r="C6726" t="str">
            <v>UN</v>
          </cell>
          <cell r="D6726">
            <v>155.12</v>
          </cell>
          <cell r="F6726" t="str">
            <v>15.007.0647-A</v>
          </cell>
          <cell r="G6726" t="str">
            <v>DISPOSITIVO DE PROTECAO CONTRA SURTO (DPS),CLASSE II,1 POLO,TENSAO 275V,CORRENTES APROXIMADAS DE DESCARGA NOMINAL E MAXIMA DE 30KA E 90KA.FORNECIMENTO E COLOCACAO</v>
          </cell>
          <cell r="H6726" t="str">
            <v>UN</v>
          </cell>
          <cell r="I6726">
            <v>154.32</v>
          </cell>
        </row>
        <row r="6727">
          <cell r="A6727" t="str">
            <v>15.007.0680-0</v>
          </cell>
          <cell r="B6727" t="str">
            <v>CHAVE BLINDADA,TRIPOLAR,DE 250V,DE 30A.FORNECIMENTO E COLOCACAO</v>
          </cell>
          <cell r="C6727" t="str">
            <v>UN</v>
          </cell>
          <cell r="D6727">
            <v>419.19</v>
          </cell>
          <cell r="F6727" t="str">
            <v>15.007.0680-A</v>
          </cell>
          <cell r="G6727" t="str">
            <v>CHAVE BLINDADA,TRIPOLAR,DE 250V,DE 30A.FORNECIMENTO E COLOCACAO</v>
          </cell>
          <cell r="H6727" t="str">
            <v>UN</v>
          </cell>
          <cell r="I6727">
            <v>416.66</v>
          </cell>
        </row>
        <row r="6728">
          <cell r="A6728" t="str">
            <v>15.007.0682-0</v>
          </cell>
          <cell r="B6728" t="str">
            <v>CHAVE BLINDADA,TRIPOLAR,DE 250V,DE 60A.FORNECIMENTO E COLOCACAO</v>
          </cell>
          <cell r="C6728" t="str">
            <v>UN</v>
          </cell>
          <cell r="D6728">
            <v>525.94000000000005</v>
          </cell>
          <cell r="F6728" t="str">
            <v>15.007.0682-A</v>
          </cell>
          <cell r="G6728" t="str">
            <v>CHAVE BLINDADA,TRIPOLAR,DE 250V,DE 60A.FORNECIMENTO E COLOCACAO</v>
          </cell>
          <cell r="H6728" t="str">
            <v>UN</v>
          </cell>
          <cell r="I6728">
            <v>523.41</v>
          </cell>
        </row>
        <row r="6729">
          <cell r="A6729" t="str">
            <v>15.007.0684-0</v>
          </cell>
          <cell r="B6729" t="str">
            <v>CHAVE BLINDADA,TRIPOLAR,DE 250V,DE 100A.FORNECIMENTO E COLOCACAO</v>
          </cell>
          <cell r="C6729" t="str">
            <v>UN</v>
          </cell>
          <cell r="D6729">
            <v>1042.29</v>
          </cell>
          <cell r="F6729" t="str">
            <v>15.007.0684-A</v>
          </cell>
          <cell r="G6729" t="str">
            <v>CHAVE BLINDADA,TRIPOLAR,DE 250V,DE 100A.FORNECIMENTO E COLOCACAO</v>
          </cell>
          <cell r="H6729" t="str">
            <v>UN</v>
          </cell>
          <cell r="I6729">
            <v>1039.76</v>
          </cell>
        </row>
        <row r="6730">
          <cell r="A6730" t="str">
            <v>15.007.0686-0</v>
          </cell>
          <cell r="B6730" t="str">
            <v>CHAVE BLINDADA,TRIPOLAR,DE 250V,DE 200A.FORNECIMENTO E COLOCACAO</v>
          </cell>
          <cell r="C6730" t="str">
            <v>UN</v>
          </cell>
          <cell r="D6730">
            <v>3334.96</v>
          </cell>
          <cell r="F6730" t="str">
            <v>15.007.0686-A</v>
          </cell>
          <cell r="G6730" t="str">
            <v>CHAVE BLINDADA,TRIPOLAR,DE 250V,DE 200A.FORNECIMENTO E COLOCACAO</v>
          </cell>
          <cell r="H6730" t="str">
            <v>UN</v>
          </cell>
          <cell r="I6730">
            <v>3332.43</v>
          </cell>
        </row>
        <row r="6731">
          <cell r="A6731" t="str">
            <v>15.007.0688-0</v>
          </cell>
          <cell r="B6731" t="str">
            <v>CHAVE BLINDADA,TRIPOLAR,DE 250V,DE 400A.FORNECIMENTO E COLOCACAO</v>
          </cell>
          <cell r="C6731" t="str">
            <v>UN</v>
          </cell>
          <cell r="D6731">
            <v>4419.5</v>
          </cell>
          <cell r="F6731" t="str">
            <v>15.007.0688-A</v>
          </cell>
          <cell r="G6731" t="str">
            <v>CHAVE BLINDADA,TRIPOLAR,DE 250V,DE 400A.FORNECIMENTO E COLOCACAO</v>
          </cell>
          <cell r="H6731" t="str">
            <v>UN</v>
          </cell>
          <cell r="I6731">
            <v>4416.97</v>
          </cell>
        </row>
        <row r="6732">
          <cell r="A6732" t="str">
            <v>15.007.0689-0</v>
          </cell>
          <cell r="B6732" t="str">
            <v>CHAVE BLINDADA,TRIPOLAR,DE 250V,DE 600A.FORNECIMENTO E COLOCACAO</v>
          </cell>
          <cell r="C6732" t="str">
            <v>UN</v>
          </cell>
          <cell r="D6732">
            <v>8338.41</v>
          </cell>
          <cell r="F6732" t="str">
            <v>15.007.0689-A</v>
          </cell>
          <cell r="G6732" t="str">
            <v>CHAVE BLINDADA,TRIPOLAR,DE 250V,DE 600A.FORNECIMENTO E COLOCACAO</v>
          </cell>
          <cell r="H6732" t="str">
            <v>UN</v>
          </cell>
          <cell r="I6732">
            <v>8335.8799999999992</v>
          </cell>
        </row>
        <row r="6733">
          <cell r="A6733" t="str">
            <v>15.007.0696-0</v>
          </cell>
          <cell r="B6733" t="str">
            <v>CHAVE GUARDA MOTOR,TRIFASICA,ATE 3CV,220V,EM CAIXA METALICA,COMPREENDENDO:CHAVE MAGNETICA COM RELE TERMICO,SINALEIRA(VERDE E VERMELHO)E BOTOEIRA LIGA/DESLIGA.FORNECIMENTO E COLOCACAO</v>
          </cell>
          <cell r="C6733" t="str">
            <v>UN</v>
          </cell>
          <cell r="D6733">
            <v>294.61</v>
          </cell>
          <cell r="F6733" t="str">
            <v>15.007.0696-A</v>
          </cell>
          <cell r="G6733" t="str">
            <v>CHAVE GUARDA MOTOR,TRIFASICA,ATE 3CV,220V,EM CAIXA METALICA,COMPREENDENDO:CHAVE MAGNETICA COM RELE TERMICO,SINALEIRA(VERDE E VERMELHO)E BOTOEIRA LIGA/DESLIGA.FORNECIMENTO E COLOCACAO</v>
          </cell>
          <cell r="H6733" t="str">
            <v>UN</v>
          </cell>
          <cell r="I6733">
            <v>288.27</v>
          </cell>
        </row>
        <row r="6734">
          <cell r="A6734" t="str">
            <v>15.007.0697-0</v>
          </cell>
          <cell r="B6734" t="str">
            <v>CHAVE GUARDA MOTOR,TRIFASICA,5CV,220V,EM CAIXA METALICA,COMPREENDENDO:CHAVE MAGNETICA COM RELE TERMICO,SINALEIRA(VERDE EVERMELHO)E BOTOEIRA LIGA/DESLIGA.FORNECIMENTO E COLOCACAO</v>
          </cell>
          <cell r="C6734" t="str">
            <v>UN</v>
          </cell>
          <cell r="D6734">
            <v>316.45</v>
          </cell>
          <cell r="F6734" t="str">
            <v>15.007.0697-A</v>
          </cell>
          <cell r="G6734" t="str">
            <v>CHAVE GUARDA MOTOR,TRIFASICA,5CV,220V,EM CAIXA METALICA,COMPREENDENDO:CHAVE MAGNETICA COM RELE TERMICO,SINALEIRA(VERDE EVERMELHO)E BOTOEIRA LIGA/DESLIGA.FORNECIMENTO E COLOCACAO</v>
          </cell>
          <cell r="H6734" t="str">
            <v>UN</v>
          </cell>
          <cell r="I6734">
            <v>310.11</v>
          </cell>
        </row>
        <row r="6735">
          <cell r="A6735" t="str">
            <v>15.007.0699-0</v>
          </cell>
          <cell r="B6735" t="str">
            <v>CHAVE GUARDA MOTOR,TRIFASICA,7,5/10CV,220V,EM CAIXA METALICA,COMPREENDENDO:CHAVE MAGNETICA COM RELE TERMICO,SINALEIRA(VERDE E VERMELHO)E BOTOEIRA LIGA/DESLIGA.FORNECIMENTO E COLOCACAO</v>
          </cell>
          <cell r="C6735" t="str">
            <v>UN</v>
          </cell>
          <cell r="D6735">
            <v>381.94</v>
          </cell>
          <cell r="F6735" t="str">
            <v>15.007.0699-A</v>
          </cell>
          <cell r="G6735" t="str">
            <v>CHAVE GUARDA MOTOR,TRIFASICA,7,5/10CV,220V,EM CAIXA METALICA,COMPREENDENDO:CHAVE MAGNETICA COM RELE TERMICO,SINALEIRA(VERDE E VERMELHO)E BOTOEIRA LIGA/DESLIGA.FORNECIMENTO E COLOCACAO</v>
          </cell>
          <cell r="H6735" t="str">
            <v>UN</v>
          </cell>
          <cell r="I6735">
            <v>375.6</v>
          </cell>
        </row>
        <row r="6736">
          <cell r="A6736" t="str">
            <v>15.007.0705-0</v>
          </cell>
          <cell r="B6736" t="str">
            <v>CHAVE BOIA,AUTOMATICA,DE MERCURIO,UNIPOLAR.FORNECIMENTO E COLOCACAO</v>
          </cell>
          <cell r="C6736" t="str">
            <v>UN</v>
          </cell>
          <cell r="D6736">
            <v>124.18</v>
          </cell>
          <cell r="F6736" t="str">
            <v>15.007.0705-A</v>
          </cell>
          <cell r="G6736" t="str">
            <v>CHAVE BOIA,AUTOMATICA,DE MERCURIO,UNIPOLAR.FORNECIMENTO E COLOCACAO</v>
          </cell>
          <cell r="H6736" t="str">
            <v>UN</v>
          </cell>
          <cell r="I6736">
            <v>111.51</v>
          </cell>
        </row>
        <row r="6737">
          <cell r="A6737" t="str">
            <v>15.007.0710-0</v>
          </cell>
          <cell r="B6737" t="str">
            <v>ARMACAO SECUNDARIA OU REX PARA 2 LINHAS,COMPLETA.FORNECIMENTO E COLOCACAO</v>
          </cell>
          <cell r="C6737" t="str">
            <v>UN</v>
          </cell>
          <cell r="D6737">
            <v>162.54</v>
          </cell>
          <cell r="F6737" t="str">
            <v>15.007.0710-A</v>
          </cell>
          <cell r="G6737" t="str">
            <v>ARMACAO SECUNDARIA OU REX PARA 2 LINHAS,COMPLETA.FORNECIMENTO E COLOCACAO</v>
          </cell>
          <cell r="H6737" t="str">
            <v>UN</v>
          </cell>
          <cell r="I6737">
            <v>153.04</v>
          </cell>
        </row>
        <row r="6738">
          <cell r="A6738" t="str">
            <v>15.007.0711-0</v>
          </cell>
          <cell r="B6738" t="str">
            <v>ARMACAO SECUNDARIA OU REX PARA 3 LINHAS,COMPLETA.FORNECIMENTO E COLOCACAO</v>
          </cell>
          <cell r="C6738" t="str">
            <v>UN</v>
          </cell>
          <cell r="D6738">
            <v>243.43</v>
          </cell>
          <cell r="F6738" t="str">
            <v>15.007.0711-A</v>
          </cell>
          <cell r="G6738" t="str">
            <v>ARMACAO SECUNDARIA OU REX PARA 3 LINHAS,COMPLETA.FORNECIMENTO E COLOCACAO</v>
          </cell>
          <cell r="H6738" t="str">
            <v>UN</v>
          </cell>
          <cell r="I6738">
            <v>232.03</v>
          </cell>
        </row>
        <row r="6739">
          <cell r="A6739" t="str">
            <v>15.007.0712-0</v>
          </cell>
          <cell r="B6739" t="str">
            <v>ARMACAO SECUNDARIA OU REX PARA 4 LINHAS,COMPLETA.FORNECIMENTO E COLOCACAO</v>
          </cell>
          <cell r="C6739" t="str">
            <v>UN</v>
          </cell>
          <cell r="D6739">
            <v>276.51</v>
          </cell>
          <cell r="F6739" t="str">
            <v>15.007.0712-A</v>
          </cell>
          <cell r="G6739" t="str">
            <v>ARMACAO SECUNDARIA OU REX PARA 4 LINHAS,COMPLETA.FORNECIMENTO E COLOCACAO</v>
          </cell>
          <cell r="H6739" t="str">
            <v>UN</v>
          </cell>
          <cell r="I6739">
            <v>263.83999999999997</v>
          </cell>
        </row>
        <row r="6740">
          <cell r="A6740" t="str">
            <v>15.008.0010-0</v>
          </cell>
          <cell r="B6740" t="str">
            <v>FIO DE COBRE COM ISOLAMENTO TERMOPLASTICO,ANTICHAMA,COMPREENDENDO:PREPARO,CORTE E ENFIACAO EM ELETRODUTOS,NA BITOLA DE 1MM2,450/750V.FORNECIMENTO E COLOCACAO</v>
          </cell>
          <cell r="C6740" t="str">
            <v>M</v>
          </cell>
          <cell r="D6740">
            <v>2.1800000000000002</v>
          </cell>
          <cell r="F6740" t="str">
            <v>15.008.0010-A</v>
          </cell>
          <cell r="G6740" t="str">
            <v>FIO DE COBRE COM ISOLAMENTO TERMOPLASTICO,ANTICHAMA,COMPREENDENDO:PREPARO,CORTE E ENFIACAO EM ELETRODUTOS,NA BITOLA DE 1MM2,450/750V.FORNECIMENTO E COLOCACAO</v>
          </cell>
          <cell r="H6740" t="str">
            <v>M</v>
          </cell>
          <cell r="I6740">
            <v>1.99</v>
          </cell>
        </row>
        <row r="6741">
          <cell r="A6741" t="str">
            <v>15.008.0015-0</v>
          </cell>
          <cell r="B6741" t="str">
            <v>FIO DE COBRE COM ISOLAMENTO TERMOPLASTICO,ANTICHAMA,COMPREENDENDO:PREPARO,CORTE E ENFIACAO EM ELETRODUTOS,NA BITOLA DE 1,5MM2,450/750V.FORNECIMENTO E COLOCACAO</v>
          </cell>
          <cell r="C6741" t="str">
            <v>M</v>
          </cell>
          <cell r="D6741">
            <v>2.94</v>
          </cell>
          <cell r="F6741" t="str">
            <v>15.008.0015-A</v>
          </cell>
          <cell r="G6741" t="str">
            <v>FIO DE COBRE COM ISOLAMENTO TERMOPLASTICO,ANTICHAMA,COMPREENDENDO:PREPARO,CORTE E ENFIACAO EM ELETRODUTOS,NA BITOLA DE 1,5MM2,450/750V.FORNECIMENTO E COLOCACAO</v>
          </cell>
          <cell r="H6741" t="str">
            <v>M</v>
          </cell>
          <cell r="I6741">
            <v>2.68</v>
          </cell>
        </row>
        <row r="6742">
          <cell r="A6742" t="str">
            <v>15.008.0020-0</v>
          </cell>
          <cell r="B6742" t="str">
            <v>FIO DE COBRE COM ISOLAMENTO TERMOPLASTICO,ANTICHAMA,COMPREENDENDO:PREPARO,CORTE E ENFIACAO EM ELETRODUTOS,NA BITOLA DE 2,5MM2,450/750V.FORNECIMENTO E COLOCACAO</v>
          </cell>
          <cell r="C6742" t="str">
            <v>M</v>
          </cell>
          <cell r="D6742">
            <v>4</v>
          </cell>
          <cell r="F6742" t="str">
            <v>15.008.0020-A</v>
          </cell>
          <cell r="G6742" t="str">
            <v>FIO DE COBRE COM ISOLAMENTO TERMOPLASTICO,ANTICHAMA,COMPREENDENDO:PREPARO,CORTE E ENFIACAO EM ELETRODUTOS,NA BITOLA DE 2,5MM2,450/750V.FORNECIMENTO E COLOCACAO</v>
          </cell>
          <cell r="H6742" t="str">
            <v>M</v>
          </cell>
          <cell r="I6742">
            <v>3.68</v>
          </cell>
        </row>
        <row r="6743">
          <cell r="A6743" t="str">
            <v>15.008.0025-0</v>
          </cell>
          <cell r="B6743" t="str">
            <v>FIO DE COBRE COM ISOLAMENTO TERMOPLASTICO,ANTICHAMA,COMPREENDENDO:PREPARO,CORTE E ENFIACAO EM ELETRODUTOS,NA BITOLA DE 4MM2,450/750V.FORNECIMENTO E COLOCACAO</v>
          </cell>
          <cell r="C6743" t="str">
            <v>M</v>
          </cell>
          <cell r="D6743">
            <v>5.42</v>
          </cell>
          <cell r="F6743" t="str">
            <v>15.008.0025-A</v>
          </cell>
          <cell r="G6743" t="str">
            <v>FIO DE COBRE COM ISOLAMENTO TERMOPLASTICO,ANTICHAMA,COMPREENDENDO:PREPARO,CORTE E ENFIACAO EM ELETRODUTOS,NA BITOLA DE 4MM2,450/750V.FORNECIMENTO E COLOCACAO</v>
          </cell>
          <cell r="H6743" t="str">
            <v>M</v>
          </cell>
          <cell r="I6743">
            <v>5.03</v>
          </cell>
        </row>
        <row r="6744">
          <cell r="A6744" t="str">
            <v>15.008.0030-0</v>
          </cell>
          <cell r="B6744" t="str">
            <v>FIO DE COBRE COM ISOLAMENTO TERMOPLASTICO,ANTICHAMA,COMPREENDENDO:PREPARO,CORTE E ENFIACAO EM ELETRODUTOS,NA BITOLA DE 6MM2,450/750V.FORNECIMENTO E COLOCACAO</v>
          </cell>
          <cell r="C6744" t="str">
            <v>M</v>
          </cell>
          <cell r="D6744">
            <v>7.1</v>
          </cell>
          <cell r="F6744" t="str">
            <v>15.008.0030-A</v>
          </cell>
          <cell r="G6744" t="str">
            <v>FIO DE COBRE COM ISOLAMENTO TERMOPLASTICO,ANTICHAMA,COMPREENDENDO:PREPARO,CORTE E ENFIACAO EM ELETRODUTOS,NA BITOLA DE 6MM2,450/750V.FORNECIMENTO E COLOCACAO</v>
          </cell>
          <cell r="H6744" t="str">
            <v>M</v>
          </cell>
          <cell r="I6744">
            <v>6.66</v>
          </cell>
        </row>
        <row r="6745">
          <cell r="A6745" t="str">
            <v>15.008.0035-0</v>
          </cell>
          <cell r="B6745" t="str">
            <v>FIO DE COBRE COM ISOLAMENTO TERMOPLASTICO,ANTICHAMA,COMPREENDENDO:PREPARO,CORTE E ENFIACAO EM ELETRODUTOS,NA BITOLA DE 10MM2,450/750V.FORNECIMENTO E COLOCACAO</v>
          </cell>
          <cell r="C6745" t="str">
            <v>M</v>
          </cell>
          <cell r="D6745">
            <v>10.029999999999999</v>
          </cell>
          <cell r="F6745" t="str">
            <v>15.008.0035-A</v>
          </cell>
          <cell r="G6745" t="str">
            <v>FIO DE COBRE COM ISOLAMENTO TERMOPLASTICO,ANTICHAMA,COMPREENDENDO:PREPARO,CORTE E ENFIACAO EM ELETRODUTOS,NA BITOLA DE 10MM2,450/750V.FORNECIMENTO E COLOCACAO</v>
          </cell>
          <cell r="H6745" t="str">
            <v>M</v>
          </cell>
          <cell r="I6745">
            <v>9.5299999999999994</v>
          </cell>
        </row>
        <row r="6746">
          <cell r="A6746" t="str">
            <v>15.008.0080-0</v>
          </cell>
          <cell r="B6746" t="str">
            <v>CABO DE COBRE FLEXIVEL COM ISOLAMENTO TERMOPLASTICO,COMPREENDENDO:PREPARO,CORTE E ENFIACAO EM ELETRODUTOS,NA BITOLA DE 1,5MM2, 450/750V.FORNECIMENTO E COLOCACAO</v>
          </cell>
          <cell r="C6746" t="str">
            <v>M</v>
          </cell>
          <cell r="D6746">
            <v>2.8</v>
          </cell>
          <cell r="F6746" t="str">
            <v>15.008.0080-A</v>
          </cell>
          <cell r="G6746" t="str">
            <v>CABO DE COBRE FLEXIVEL COM ISOLAMENTO TERMOPLASTICO,COMPREENDENDO:PREPARO,CORTE E ENFIACAO EM ELETRODUTOS,NA BITOLA DE 1,5MM2, 450/750V.FORNECIMENTO E COLOCACAO</v>
          </cell>
          <cell r="H6746" t="str">
            <v>M</v>
          </cell>
          <cell r="I6746">
            <v>2.5499999999999998</v>
          </cell>
        </row>
        <row r="6747">
          <cell r="A6747" t="str">
            <v>15.008.0085-0</v>
          </cell>
          <cell r="B6747" t="str">
            <v>CABO DE COBRE FLEXIVEL COM ISOLAMENTO TERMOPLASTICO,COMPREENDENDO:PREPARO,CORTE E ENFIACAO EM ELETRODUTOS,NA BITOLA DE 2,5MM2, 450/750V.FORNECIMENTO E COLOCACAO</v>
          </cell>
          <cell r="C6747" t="str">
            <v>M</v>
          </cell>
          <cell r="D6747">
            <v>3.81</v>
          </cell>
          <cell r="F6747" t="str">
            <v>15.008.0085-A</v>
          </cell>
          <cell r="G6747" t="str">
            <v>CABO DE COBRE FLEXIVEL COM ISOLAMENTO TERMOPLASTICO,COMPREENDENDO:PREPARO,CORTE E ENFIACAO EM ELETRODUTOS,NA BITOLA DE 2,5MM2, 450/750V.FORNECIMENTO E COLOCACAO</v>
          </cell>
          <cell r="H6747" t="str">
            <v>M</v>
          </cell>
          <cell r="I6747">
            <v>3.49</v>
          </cell>
        </row>
        <row r="6748">
          <cell r="A6748" t="str">
            <v>15.008.0090-0</v>
          </cell>
          <cell r="B6748" t="str">
            <v>CABO DE COBRE FLEXIVEL COM ISOLAMENTO TERMOPLASTICO,COMPREENDENDO:PREPARO,CORTE E ENFIACAO EM ELETRODUTOS NA BITOLA DE 4MM2, 450/750V.FORNECIMENTO E COLOCACAO</v>
          </cell>
          <cell r="C6748" t="str">
            <v>M</v>
          </cell>
          <cell r="D6748">
            <v>5.23</v>
          </cell>
          <cell r="F6748" t="str">
            <v>15.008.0090-A</v>
          </cell>
          <cell r="G6748" t="str">
            <v>CABO DE COBRE FLEXIVEL COM ISOLAMENTO TERMOPLASTICO,COMPREENDENDO:PREPARO,CORTE E ENFIACAO EM ELETRODUTOS NA BITOLA DE 4MM2, 450/750V.FORNECIMENTO E COLOCACAO</v>
          </cell>
          <cell r="H6748" t="str">
            <v>M</v>
          </cell>
          <cell r="I6748">
            <v>4.84</v>
          </cell>
        </row>
        <row r="6749">
          <cell r="A6749" t="str">
            <v>15.008.0095-0</v>
          </cell>
          <cell r="B6749" t="str">
            <v>CABO DE COBRE FLEXIVEL COM ISOLAMENTO TERMOPLASTICO,COMPREENDENDO:PREPARO,CORTE E ENFIACAO EM ELETRODUTOS,NA BITOLA DE 6MM2, 450/750V.FORNECIMENTO E COLOCACAO</v>
          </cell>
          <cell r="C6749" t="str">
            <v>M</v>
          </cell>
          <cell r="D6749">
            <v>6.76</v>
          </cell>
          <cell r="F6749" t="str">
            <v>15.008.0095-A</v>
          </cell>
          <cell r="G6749" t="str">
            <v>CABO DE COBRE FLEXIVEL COM ISOLAMENTO TERMOPLASTICO,COMPREENDENDO:PREPARO,CORTE E ENFIACAO EM ELETRODUTOS,NA BITOLA DE 6MM2, 450/750V.FORNECIMENTO E COLOCACAO</v>
          </cell>
          <cell r="H6749" t="str">
            <v>M</v>
          </cell>
          <cell r="I6749">
            <v>6.32</v>
          </cell>
        </row>
        <row r="6750">
          <cell r="A6750" t="str">
            <v>15.008.0100-0</v>
          </cell>
          <cell r="B6750" t="str">
            <v>CABO DE COBRE FLEXIVEL COM ISOLAMENTO TERMOPLASTICO,COMPREENDENDO:PREPARO,CORTE E ENFIACAO EM ELETRODUTOS NA BITOLA DE 10MM2, 450/750V.FORNECIMENTO E COLOCACAO</v>
          </cell>
          <cell r="C6750" t="str">
            <v>M</v>
          </cell>
          <cell r="D6750">
            <v>9.65</v>
          </cell>
          <cell r="F6750" t="str">
            <v>15.008.0100-A</v>
          </cell>
          <cell r="G6750" t="str">
            <v>CABO DE COBRE FLEXIVEL COM ISOLAMENTO TERMOPLASTICO,COMPREENDENDO:PREPARO,CORTE E ENFIACAO EM ELETRODUTOS NA BITOLA DE 10MM2, 450/750V.FORNECIMENTO E COLOCACAO</v>
          </cell>
          <cell r="H6750" t="str">
            <v>M</v>
          </cell>
          <cell r="I6750">
            <v>9.14</v>
          </cell>
        </row>
        <row r="6751">
          <cell r="A6751" t="str">
            <v>15.008.0105-0</v>
          </cell>
          <cell r="B6751" t="str">
            <v>CABO DE COBRE FLEXIVEL COM ISOLAMENTO TERMOPLASTICO,COMPREENDENDO:PREPARO,CORTE E ENFIACAO EM ELETRODUTOS,NA BITOLA DE 16MM2, 450/750V.FORNECIMENTO E COLOCACAO</v>
          </cell>
          <cell r="C6751" t="str">
            <v>M</v>
          </cell>
          <cell r="D6751">
            <v>13.6</v>
          </cell>
          <cell r="F6751" t="str">
            <v>15.008.0105-A</v>
          </cell>
          <cell r="G6751" t="str">
            <v>CABO DE COBRE FLEXIVEL COM ISOLAMENTO TERMOPLASTICO,COMPREENDENDO:PREPARO,CORTE E ENFIACAO EM ELETRODUTOS,NA BITOLA DE 16MM2, 450/750V.FORNECIMENTO E COLOCACAO</v>
          </cell>
          <cell r="H6751" t="str">
            <v>M</v>
          </cell>
          <cell r="I6751">
            <v>13.03</v>
          </cell>
        </row>
        <row r="6752">
          <cell r="A6752" t="str">
            <v>15.008.0110-0</v>
          </cell>
          <cell r="B6752" t="str">
            <v>CABO DE COBRE FLEXIVEL COM ISOLAMENTO TERMOPLASTICO,COMPREENDENDO:PREPARO,CORTE E ENFIACAO EM ELETRODUTOS,NA BITOLA DE 25MM2, 450/750V.FORNECIMENTO E COLOCACAO</v>
          </cell>
          <cell r="C6752" t="str">
            <v>M</v>
          </cell>
          <cell r="D6752">
            <v>18.79</v>
          </cell>
          <cell r="F6752" t="str">
            <v>15.008.0110-A</v>
          </cell>
          <cell r="G6752" t="str">
            <v>CABO DE COBRE FLEXIVEL COM ISOLAMENTO TERMOPLASTICO,COMPREENDENDO:PREPARO,CORTE E ENFIACAO EM ELETRODUTOS,NA BITOLA DE 25MM2, 450/750V.FORNECIMENTO E COLOCACAO</v>
          </cell>
          <cell r="H6752" t="str">
            <v>M</v>
          </cell>
          <cell r="I6752">
            <v>18.149999999999999</v>
          </cell>
        </row>
        <row r="6753">
          <cell r="A6753" t="str">
            <v>15.008.0112-0</v>
          </cell>
          <cell r="B6753" t="str">
            <v>CABO DE COBRE FLEXIVEL COM ISOLAMENTO TERMOPLASTICO,COMPREENDENDO:PREPARO,CORTE E ENFIACAO EM ELETRODUTOS,NA BITOLA DE 35MM2, 450/750V.FORNECIMENTO E COLOCACAO</v>
          </cell>
          <cell r="C6753" t="str">
            <v>M</v>
          </cell>
          <cell r="D6753">
            <v>27.81</v>
          </cell>
          <cell r="F6753" t="str">
            <v>15.008.0112-A</v>
          </cell>
          <cell r="G6753" t="str">
            <v>CABO DE COBRE FLEXIVEL COM ISOLAMENTO TERMOPLASTICO,COMPREENDENDO:PREPARO,CORTE E ENFIACAO EM ELETRODUTOS,NA BITOLA DE 35MM2, 450/750V.FORNECIMENTO E COLOCACAO</v>
          </cell>
          <cell r="H6753" t="str">
            <v>M</v>
          </cell>
          <cell r="I6753">
            <v>26.86</v>
          </cell>
        </row>
        <row r="6754">
          <cell r="A6754" t="str">
            <v>15.008.0115-0</v>
          </cell>
          <cell r="B6754" t="str">
            <v>CABO DE COBRE FLEXIVEL COM ISOLAMENTO TERMOPLASTICO,COMPREENDENDO:PREPARO,CORTE E ENFIACAO EM ELETRODUTOS,NA BITOLA DE 50MM2, 450/750V.FORNECIMENTO E COLOCACAO</v>
          </cell>
          <cell r="C6754" t="str">
            <v>M</v>
          </cell>
          <cell r="D6754">
            <v>41.12</v>
          </cell>
          <cell r="F6754" t="str">
            <v>15.008.0115-A</v>
          </cell>
          <cell r="G6754" t="str">
            <v>CABO DE COBRE FLEXIVEL COM ISOLAMENTO TERMOPLASTICO,COMPREENDENDO:PREPARO,CORTE E ENFIACAO EM ELETRODUTOS,NA BITOLA DE 50MM2, 450/750V.FORNECIMENTO E COLOCACAO</v>
          </cell>
          <cell r="H6754" t="str">
            <v>M</v>
          </cell>
          <cell r="I6754">
            <v>39.85</v>
          </cell>
        </row>
        <row r="6755">
          <cell r="A6755" t="str">
            <v>15.008.0120-0</v>
          </cell>
          <cell r="B6755" t="str">
            <v>CABO DE COBRE FLEXIVEL COM ISOLAMENTO TERMOPLASTICO,COMPREENDENDO:PREPARO,CORTE E ENFIACAO EM ELETRODUTOS,NA BITOLA DE 70MM2, 450/750V.FORNECIMENTO E COLOCACAO</v>
          </cell>
          <cell r="C6755" t="str">
            <v>M</v>
          </cell>
          <cell r="D6755">
            <v>54.89</v>
          </cell>
          <cell r="F6755" t="str">
            <v>15.008.0120-A</v>
          </cell>
          <cell r="G6755" t="str">
            <v>CABO DE COBRE FLEXIVEL COM ISOLAMENTO TERMOPLASTICO,COMPREENDENDO:PREPARO,CORTE E ENFIACAO EM ELETRODUTOS,NA BITOLA DE 70MM2, 450/750V.FORNECIMENTO E COLOCACAO</v>
          </cell>
          <cell r="H6755" t="str">
            <v>M</v>
          </cell>
          <cell r="I6755">
            <v>53.31</v>
          </cell>
        </row>
        <row r="6756">
          <cell r="A6756" t="str">
            <v>15.008.0125-0</v>
          </cell>
          <cell r="B6756" t="str">
            <v>CABO DE COBRE FLEXIVEL COM ISOLAMENTO TERMOPLASTICO,COMPREENDENDO:PREPARO,CORTE E ENFIACAO EM ELETRODUTOS,NA BITOLA DE 95MM2, 450/750V.FORNECIMENTO E COLOCACAO</v>
          </cell>
          <cell r="C6756" t="str">
            <v>M</v>
          </cell>
          <cell r="D6756">
            <v>70.849999999999994</v>
          </cell>
          <cell r="F6756" t="str">
            <v>15.008.0125-A</v>
          </cell>
          <cell r="G6756" t="str">
            <v>CABO DE COBRE FLEXIVEL COM ISOLAMENTO TERMOPLASTICO,COMPREENDENDO:PREPARO,CORTE E ENFIACAO EM ELETRODUTOS,NA BITOLA DE 95MM2, 450/750V.FORNECIMENTO E COLOCACAO</v>
          </cell>
          <cell r="H6756" t="str">
            <v>M</v>
          </cell>
          <cell r="I6756">
            <v>68.95</v>
          </cell>
        </row>
        <row r="6757">
          <cell r="A6757" t="str">
            <v>15.008.0130-0</v>
          </cell>
          <cell r="B6757" t="str">
            <v>CABO DE COBRE FLEXIVEL COM ISOLAMENTO TERMOPLASTICO,COMPREENDENDO:PREPARO,CORTE E ENFIACAO EM ELETRODUTOS,NA BITOLA DE 120MM2, 450/750V.FORNECIMENTO E COLOCACAO</v>
          </cell>
          <cell r="C6757" t="str">
            <v>M</v>
          </cell>
          <cell r="D6757">
            <v>88.02</v>
          </cell>
          <cell r="F6757" t="str">
            <v>15.008.0130-A</v>
          </cell>
          <cell r="G6757" t="str">
            <v>CABO DE COBRE FLEXIVEL COM ISOLAMENTO TERMOPLASTICO,COMPREENDENDO:PREPARO,CORTE E ENFIACAO EM ELETRODUTOS,NA BITOLA DE 120MM2, 450/750V.FORNECIMENTO E COLOCACAO</v>
          </cell>
          <cell r="H6757" t="str">
            <v>M</v>
          </cell>
          <cell r="I6757">
            <v>85.8</v>
          </cell>
        </row>
        <row r="6758">
          <cell r="A6758" t="str">
            <v>15.008.0135-0</v>
          </cell>
          <cell r="B6758" t="str">
            <v>CABO DE COBRE FLEXIVEL COM ISOLAMENTO TERMOPLASTICO,COMPREENDENDO:PREPARO,CORTE E ENFIACAO EM ELETRODUTOS,NA BITOLA DE 150MM2, 450/750V.FORNECIMENTO E COLOCACAO</v>
          </cell>
          <cell r="C6758" t="str">
            <v>M</v>
          </cell>
          <cell r="D6758">
            <v>106.32</v>
          </cell>
          <cell r="F6758" t="str">
            <v>15.008.0135-A</v>
          </cell>
          <cell r="G6758" t="str">
            <v>CABO DE COBRE FLEXIVEL COM ISOLAMENTO TERMOPLASTICO,COMPREENDENDO:PREPARO,CORTE E ENFIACAO EM ELETRODUTOS,NA BITOLA DE 150MM2, 450/750V.FORNECIMENTO E COLOCACAO</v>
          </cell>
          <cell r="H6758" t="str">
            <v>M</v>
          </cell>
          <cell r="I6758">
            <v>103.78</v>
          </cell>
        </row>
        <row r="6759">
          <cell r="A6759" t="str">
            <v>15.008.0140-0</v>
          </cell>
          <cell r="B6759" t="str">
            <v>CABO DE COBRE FLEXIVEL COM ISOLAMENTO TERMOPLASTICO,COMPREENDENDO:PREPARO,CORTE E ENFIACAO EM ELETRODUTOS,NA BITOLA DE 185MM2, 450/750V.FORNECIMENTO E COLOCACAO</v>
          </cell>
          <cell r="C6759" t="str">
            <v>M</v>
          </cell>
          <cell r="D6759">
            <v>128.05000000000001</v>
          </cell>
          <cell r="F6759" t="str">
            <v>15.008.0140-A</v>
          </cell>
          <cell r="G6759" t="str">
            <v>CABO DE COBRE FLEXIVEL COM ISOLAMENTO TERMOPLASTICO,COMPREENDENDO:PREPARO,CORTE E ENFIACAO EM ELETRODUTOS,NA BITOLA DE 185MM2, 450/750V.FORNECIMENTO E COLOCACAO</v>
          </cell>
          <cell r="H6759" t="str">
            <v>M</v>
          </cell>
          <cell r="I6759">
            <v>125.2</v>
          </cell>
        </row>
        <row r="6760">
          <cell r="A6760" t="str">
            <v>15.008.0145-0</v>
          </cell>
          <cell r="B6760" t="str">
            <v>CABO DE COBRE FLEXIVEL COM ISOLAMENTO TERMOPLASTICO,COMPREENDENDO:PREPARO,CORTE E ENFIACAO EM ELETRODUTOS,NA BITOLA DE 240MM2, 450/750V.FORNECIMENTO E COLOCACAO</v>
          </cell>
          <cell r="C6760" t="str">
            <v>M</v>
          </cell>
          <cell r="D6760">
            <v>164.76</v>
          </cell>
          <cell r="F6760" t="str">
            <v>15.008.0145-A</v>
          </cell>
          <cell r="G6760" t="str">
            <v>CABO DE COBRE FLEXIVEL COM ISOLAMENTO TERMOPLASTICO,COMPREENDENDO:PREPARO,CORTE E ENFIACAO EM ELETRODUTOS,NA BITOLA DE 240MM2, 450/750V.FORNECIMENTO E COLOCACAO</v>
          </cell>
          <cell r="H6760" t="str">
            <v>M</v>
          </cell>
          <cell r="I6760">
            <v>161.6</v>
          </cell>
        </row>
        <row r="6761">
          <cell r="A6761" t="str">
            <v>15.008.0150-0</v>
          </cell>
          <cell r="B6761" t="str">
            <v>CABO DE COBRE FLEXIVEL COM ISOLAMENTO TERMOPLASTICO,COMPREENDENDO:PREPARO,CORTE E ENFIACAO EM ELETRODUTOS,NA BITOLA DE 300M2, 450/750V.FORNECIMENTO E COLOCACAO</v>
          </cell>
          <cell r="C6761" t="str">
            <v>M</v>
          </cell>
          <cell r="D6761">
            <v>191.72</v>
          </cell>
          <cell r="F6761" t="str">
            <v>15.008.0150-A</v>
          </cell>
          <cell r="G6761" t="str">
            <v>CABO DE COBRE FLEXIVEL COM ISOLAMENTO TERMOPLASTICO,COMPREENDENDO:PREPARO,CORTE E ENFIACAO EM ELETRODUTOS,NA BITOLA DE 300M2, 450/750V.FORNECIMENTO E COLOCACAO</v>
          </cell>
          <cell r="H6761" t="str">
            <v>M</v>
          </cell>
          <cell r="I6761">
            <v>188.24</v>
          </cell>
        </row>
        <row r="6762">
          <cell r="A6762" t="str">
            <v>15.008.0155-0</v>
          </cell>
          <cell r="B6762" t="str">
            <v>CABO DE COBRE COM ISOLACAO SOLIDA EXTRUDADA,COM BAIXA EMISSAO DE FUMACA,BIPOLAR,2X1,5MM2,ISOLAMENTO 0,6/1KV,COMPREENDENDO:PREPARO,CORTE E ENFIACAO EM ELETRODUTOS.FORNECIMENTO E COLOCACAO</v>
          </cell>
          <cell r="C6762" t="str">
            <v>M</v>
          </cell>
          <cell r="D6762">
            <v>5.15</v>
          </cell>
          <cell r="F6762" t="str">
            <v>15.008.0155-A</v>
          </cell>
          <cell r="G6762" t="str">
            <v>CABO DE COBRE COM ISOLACAO SOLIDA EXTRUDADA,COM BAIXA EMISSAO DE FUMACA,BIPOLAR,2X1,5MM2,ISOLAMENTO 0,6/1KV,COMPREENDENDO:PREPARO,CORTE E ENFIACAO EM ELETRODUTOS.FORNECIMENTO E COLOCACAO</v>
          </cell>
          <cell r="H6762" t="str">
            <v>M</v>
          </cell>
          <cell r="I6762">
            <v>4.83</v>
          </cell>
        </row>
        <row r="6763">
          <cell r="A6763" t="str">
            <v>15.008.0157-0</v>
          </cell>
          <cell r="B6763" t="str">
            <v>CABO DE COBRE COM ISOLACAO SOLIDA EXTRUDADA,COM BAIXA EMISSAO DE FUMACA,BIPOLAR,2X2,5MM2,ISOLAMENTO 0,6/1KV,COMPREENDENDO:PREPARO,CORTE E ENFIACAO EM ELETRODUTOS.FORNECIMENTO E COLOCACAO</v>
          </cell>
          <cell r="C6763" t="str">
            <v>M</v>
          </cell>
          <cell r="D6763">
            <v>6.97</v>
          </cell>
          <cell r="F6763" t="str">
            <v>15.008.0157-A</v>
          </cell>
          <cell r="G6763" t="str">
            <v>CABO DE COBRE COM ISOLACAO SOLIDA EXTRUDADA,COM BAIXA EMISSAO DE FUMACA,BIPOLAR,2X2,5MM2,ISOLAMENTO 0,6/1KV,COMPREENDENDO:PREPARO,CORTE E ENFIACAO EM ELETRODUTOS.FORNECIMENTO E COLOCACAO</v>
          </cell>
          <cell r="H6763" t="str">
            <v>M</v>
          </cell>
          <cell r="I6763">
            <v>6.65</v>
          </cell>
        </row>
        <row r="6764">
          <cell r="A6764" t="str">
            <v>15.008.0159-0</v>
          </cell>
          <cell r="B6764" t="str">
            <v>CABO DE COBRE COM ISOLACAO SOLIDA EXTRUDADA,COM BAIXA EMISSAO DE FUMACA,BIPOLAR,2X4MM2,ISOLAMENTO 0,6/1KV,COMPREENDENDO:PREPARO,CORTE E ENFIACAO EM ELETRODUTOS.FORNECIMENTO E COLOCACAO</v>
          </cell>
          <cell r="C6764" t="str">
            <v>M</v>
          </cell>
          <cell r="D6764">
            <v>8.98</v>
          </cell>
          <cell r="F6764" t="str">
            <v>15.008.0159-A</v>
          </cell>
          <cell r="G6764" t="str">
            <v>CABO DE COBRE COM ISOLACAO SOLIDA EXTRUDADA,COM BAIXA EMISSAO DE FUMACA,BIPOLAR,2X4MM2,ISOLAMENTO 0,6/1KV,COMPREENDENDO:PREPARO,CORTE E ENFIACAO EM ELETRODUTOS.FORNECIMENTO E COLOCACAO</v>
          </cell>
          <cell r="H6764" t="str">
            <v>M</v>
          </cell>
          <cell r="I6764">
            <v>8.6</v>
          </cell>
        </row>
        <row r="6765">
          <cell r="A6765" t="str">
            <v>15.008.0161-0</v>
          </cell>
          <cell r="B6765" t="str">
            <v>CABO DE COBRE COM ISOLACAO SOLIDA EXTRUDADA,COM BAIXA EMISSAO DE FUMACA,BIPOLAR,2X6MM2,ISOLAMENTO 0,6/1KV,COMPREENDENDO:PREPARO,CORTE E ENFIACAO EM ELETRODUTOS.FORNECIMENTO E COLOCACAO</v>
          </cell>
          <cell r="C6765" t="str">
            <v>M</v>
          </cell>
          <cell r="D6765">
            <v>12.12</v>
          </cell>
          <cell r="F6765" t="str">
            <v>15.008.0161-A</v>
          </cell>
          <cell r="G6765" t="str">
            <v>CABO DE COBRE COM ISOLACAO SOLIDA EXTRUDADA,COM BAIXA EMISSAO DE FUMACA,BIPOLAR,2X6MM2,ISOLAMENTO 0,6/1KV,COMPREENDENDO:PREPARO,CORTE E ENFIACAO EM ELETRODUTOS.FORNECIMENTO E COLOCACAO</v>
          </cell>
          <cell r="H6765" t="str">
            <v>M</v>
          </cell>
          <cell r="I6765">
            <v>11.74</v>
          </cell>
        </row>
        <row r="6766">
          <cell r="A6766" t="str">
            <v>15.008.0163-0</v>
          </cell>
          <cell r="B6766" t="str">
            <v>CABO DE COBRE COM ISOLACAO SOLIDA EXTRUDADA,COM BAIXA EMISSAO DE FUMACA,BIPOLAR,2X10MM2,ISOLAMENTO 0,6/1KV,COMPREENDENDO:PREPARO,CORTE E ENFIACAO EM ELETRODUTOS.FORNECIMENTO E COLOCACAO</v>
          </cell>
          <cell r="C6766" t="str">
            <v>M</v>
          </cell>
          <cell r="D6766">
            <v>17.739999999999998</v>
          </cell>
          <cell r="F6766" t="str">
            <v>15.008.0163-A</v>
          </cell>
          <cell r="G6766" t="str">
            <v>CABO DE COBRE COM ISOLACAO SOLIDA EXTRUDADA,COM BAIXA EMISSAO DE FUMACA,BIPOLAR,2X10MM2,ISOLAMENTO 0,6/1KV,COMPREENDENDO:PREPARO,CORTE E ENFIACAO EM ELETRODUTOS.FORNECIMENTO E COLOCACAO</v>
          </cell>
          <cell r="H6766" t="str">
            <v>M</v>
          </cell>
          <cell r="I6766">
            <v>17.3</v>
          </cell>
        </row>
        <row r="6767">
          <cell r="A6767" t="str">
            <v>15.008.0165-0</v>
          </cell>
          <cell r="B6767" t="str">
            <v>CABO DE COBRE COM ISOLACAO SOLIDA EXTRUDADA,COM BAIXA EMISSAO DE FUMACA,BIPOLAR,2X16MM2,ISOLAMENTO 0,6/1KV,COMPREENDENDO:PREPARO,CORTE E ENFIACAO EM ELETRODUTOS.FORNECIMENTO E COLOCACAO</v>
          </cell>
          <cell r="C6767" t="str">
            <v>M</v>
          </cell>
          <cell r="D6767">
            <v>25.97</v>
          </cell>
          <cell r="F6767" t="str">
            <v>15.008.0165-A</v>
          </cell>
          <cell r="G6767" t="str">
            <v>CABO DE COBRE COM ISOLACAO SOLIDA EXTRUDADA,COM BAIXA EMISSAO DE FUMACA,BIPOLAR,2X16MM2,ISOLAMENTO 0,6/1KV,COMPREENDENDO:PREPARO,CORTE E ENFIACAO EM ELETRODUTOS.FORNECIMENTO E COLOCACAO</v>
          </cell>
          <cell r="H6767" t="str">
            <v>M</v>
          </cell>
          <cell r="I6767">
            <v>25.53</v>
          </cell>
        </row>
        <row r="6768">
          <cell r="A6768" t="str">
            <v>15.008.0167-0</v>
          </cell>
          <cell r="B6768" t="str">
            <v>CABO DE COBRE COM ISOLACAO SOLIDA EXTRUDADA,COM BAIXA EMISSAO DE FUMACA,BIPOLAR,2X25MM2,ISOLAMENTO 0,6/1KV,COMPREENDENDO:PREPARO,CORTE E ENFIACAO EM ELETRODUTOS.FORNECIMENTO E COLOCACAO</v>
          </cell>
          <cell r="C6768" t="str">
            <v>M</v>
          </cell>
          <cell r="D6768">
            <v>38</v>
          </cell>
          <cell r="F6768" t="str">
            <v>15.008.0167-A</v>
          </cell>
          <cell r="G6768" t="str">
            <v>CABO DE COBRE COM ISOLACAO SOLIDA EXTRUDADA,COM BAIXA EMISSAO DE FUMACA,BIPOLAR,2X25MM2,ISOLAMENTO 0,6/1KV,COMPREENDENDO:PREPARO,CORTE E ENFIACAO EM ELETRODUTOS.FORNECIMENTO E COLOCACAO</v>
          </cell>
          <cell r="H6768" t="str">
            <v>M</v>
          </cell>
          <cell r="I6768">
            <v>37.5</v>
          </cell>
        </row>
        <row r="6769">
          <cell r="A6769" t="str">
            <v>15.008.0169-0</v>
          </cell>
          <cell r="B6769" t="str">
            <v>CABO DE COBRE COM ISOLACAO SOLIDA EXTRUDADA,COM BAIXA EMISSAO DE FUMACA,BIPOLAR,2X35MM2,ISOLAMENTO 0,6/1KV,COMPREENDENDO:PREPARO,CORTE E ENFIACAO EM ELETRODUTOS.FORNECIMENTO E COLOCACAO</v>
          </cell>
          <cell r="C6769" t="str">
            <v>M</v>
          </cell>
          <cell r="D6769">
            <v>57.55</v>
          </cell>
          <cell r="F6769" t="str">
            <v>15.008.0169-A</v>
          </cell>
          <cell r="G6769" t="str">
            <v>CABO DE COBRE COM ISOLACAO SOLIDA EXTRUDADA,COM BAIXA EMISSAO DE FUMACA,BIPOLAR,2X35MM2,ISOLAMENTO 0,6/1KV,COMPREENDENDO:PREPARO,CORTE E ENFIACAO EM ELETRODUTOS.FORNECIMENTO E COLOCACAO</v>
          </cell>
          <cell r="H6769" t="str">
            <v>M</v>
          </cell>
          <cell r="I6769">
            <v>57.04</v>
          </cell>
        </row>
        <row r="6770">
          <cell r="A6770" t="str">
            <v>15.008.0171-0</v>
          </cell>
          <cell r="B6770" t="str">
            <v>CABO DE COBRE COM ISOLACAO SOLIDA EXTRUDADA,COM BAIXA EMISSAO DE FUMACA,UNIPOLAR,1X1,5MM2,ISOLAMENTO 0,6/1KV,COMPREENDENDO:PREPARO,CORTE E ENFIACAO EM ELETRODUTOS.FORNECIMENTO E COLOCACAO</v>
          </cell>
          <cell r="C6770" t="str">
            <v>M</v>
          </cell>
          <cell r="D6770">
            <v>3.23</v>
          </cell>
          <cell r="F6770" t="str">
            <v>15.008.0171-A</v>
          </cell>
          <cell r="G6770" t="str">
            <v>CABO DE COBRE COM ISOLACAO SOLIDA EXTRUDADA,COM BAIXA EMISSAO DE FUMACA,UNIPOLAR,1X1,5MM2,ISOLAMENTO 0,6/1KV,COMPREENDENDO:PREPARO,CORTE E ENFIACAO EM ELETRODUTOS.FORNECIMENTO E COLOCACAO</v>
          </cell>
          <cell r="H6770" t="str">
            <v>M</v>
          </cell>
          <cell r="I6770">
            <v>2.98</v>
          </cell>
        </row>
        <row r="6771">
          <cell r="A6771" t="str">
            <v>15.008.0173-0</v>
          </cell>
          <cell r="B6771" t="str">
            <v>CABO DE COBRE COM ISOLACAO SOLIDA EXTRUDADA,COM BAIXA EMISSAO DE FUMACA,UNIPOLAR,1X2,5MM2,ISOLAMENTO 0,6/1KV,COMPREENDENDO:PREPARO,CORTE E ENFIACAO EM ELETRODUTOS.FORNECIMENTO E COLOCACAO</v>
          </cell>
          <cell r="C6771" t="str">
            <v>M</v>
          </cell>
          <cell r="D6771">
            <v>4.37</v>
          </cell>
          <cell r="F6771" t="str">
            <v>15.008.0173-A</v>
          </cell>
          <cell r="G6771" t="str">
            <v>CABO DE COBRE COM ISOLACAO SOLIDA EXTRUDADA,COM BAIXA EMISSAO DE FUMACA,UNIPOLAR,1X2,5MM2,ISOLAMENTO 0,6/1KV,COMPREENDENDO:PREPARO,CORTE E ENFIACAO EM ELETRODUTOS.FORNECIMENTO E COLOCACAO</v>
          </cell>
          <cell r="H6771" t="str">
            <v>M</v>
          </cell>
          <cell r="I6771">
            <v>4.0599999999999996</v>
          </cell>
        </row>
        <row r="6772">
          <cell r="A6772" t="str">
            <v>15.008.0175-0</v>
          </cell>
          <cell r="B6772" t="str">
            <v>CABO DE COBRE COM ISOLACAO SOLIDA EXTRUDADA,COM BAIXA EMISSAO DE FUMACA,UNIPOLAR,1X4MM2,ISOLAMENTO 0,6/1KV,COMPREENDENDO:PREPARO,CORTE E ENFIACAO EM ELETRODUTOS.FORNECIMENTO E COLOCACAO</v>
          </cell>
          <cell r="C6772" t="str">
            <v>M</v>
          </cell>
          <cell r="D6772">
            <v>5.81</v>
          </cell>
          <cell r="F6772" t="str">
            <v>15.008.0175-A</v>
          </cell>
          <cell r="G6772" t="str">
            <v>CABO DE COBRE COM ISOLACAO SOLIDA EXTRUDADA,COM BAIXA EMISSAO DE FUMACA,UNIPOLAR,1X4MM2,ISOLAMENTO 0,6/1KV,COMPREENDENDO:PREPARO,CORTE E ENFIACAO EM ELETRODUTOS.FORNECIMENTO E COLOCACAO</v>
          </cell>
          <cell r="H6772" t="str">
            <v>M</v>
          </cell>
          <cell r="I6772">
            <v>5.43</v>
          </cell>
        </row>
        <row r="6773">
          <cell r="A6773" t="str">
            <v>15.008.0177-0</v>
          </cell>
          <cell r="B6773" t="str">
            <v>CABO DE COBRE COM ISOLACAO SOLIDA EXTRUDADA,COM BAIXA EMISSAO DE FUMACA,UNIPOLAR,1X6MM2,ISOLAMENTO 0,6/1KV,COMPREENDENDO:PREPARO,CORTE E ENFIACAO EM ELETRODUTOS.FORNECIMENTO E COLOCACAO</v>
          </cell>
          <cell r="C6773" t="str">
            <v>M</v>
          </cell>
          <cell r="D6773">
            <v>7.52</v>
          </cell>
          <cell r="F6773" t="str">
            <v>15.008.0177-A</v>
          </cell>
          <cell r="G6773" t="str">
            <v>CABO DE COBRE COM ISOLACAO SOLIDA EXTRUDADA,COM BAIXA EMISSAO DE FUMACA,UNIPOLAR,1X6MM2,ISOLAMENTO 0,6/1KV,COMPREENDENDO:PREPARO,CORTE E ENFIACAO EM ELETRODUTOS.FORNECIMENTO E COLOCACAO</v>
          </cell>
          <cell r="H6773" t="str">
            <v>M</v>
          </cell>
          <cell r="I6773">
            <v>7.08</v>
          </cell>
        </row>
        <row r="6774">
          <cell r="A6774" t="str">
            <v>15.008.0179-0</v>
          </cell>
          <cell r="B6774" t="str">
            <v>CABO DE COBRE COM ISOLACAO SOLIDA EXTRUDADA,COM BAIXA EMISSAO DE FUMACA,UNIPOLAR,1X10MM2,ISOLAMENTO 0,6/1KV,COMPREENDENDO:PREPARO,CORTE E ENFIACAO EM ELETRODUTOS.FORNECIMENTO E COLOCACAO</v>
          </cell>
          <cell r="C6774" t="str">
            <v>M</v>
          </cell>
          <cell r="D6774">
            <v>10.17</v>
          </cell>
          <cell r="F6774" t="str">
            <v>15.008.0179-A</v>
          </cell>
          <cell r="G6774" t="str">
            <v>CABO DE COBRE COM ISOLACAO SOLIDA EXTRUDADA,COM BAIXA EMISSAO DE FUMACA,UNIPOLAR,1X10MM2,ISOLAMENTO 0,6/1KV,COMPREENDENDO:PREPARO,CORTE E ENFIACAO EM ELETRODUTOS.FORNECIMENTO E COLOCACAO</v>
          </cell>
          <cell r="H6774" t="str">
            <v>M</v>
          </cell>
          <cell r="I6774">
            <v>9.66</v>
          </cell>
        </row>
        <row r="6775">
          <cell r="A6775" t="str">
            <v>15.008.0181-0</v>
          </cell>
          <cell r="B6775" t="str">
            <v>CABO DE COBRE COM ISOLACAO SOLIDA EXTRUDADA,COM BAIXA EMISSAO DE FUMACA,UNIPOLAR,1X16MM2,ISOLAMENTO 0,6/1KV,COMPREENDENDO:PREPARO,CORTE E ENFIACAO EM ELETRODUTOS.FORNECIMENTO E COLOCACAO</v>
          </cell>
          <cell r="C6775" t="str">
            <v>M</v>
          </cell>
          <cell r="D6775">
            <v>13.97</v>
          </cell>
          <cell r="F6775" t="str">
            <v>15.008.0181-A</v>
          </cell>
          <cell r="G6775" t="str">
            <v>CABO DE COBRE COM ISOLACAO SOLIDA EXTRUDADA,COM BAIXA EMISSAO DE FUMACA,UNIPOLAR,1X16MM2,ISOLAMENTO 0,6/1KV,COMPREENDENDO:PREPARO,CORTE E ENFIACAO EM ELETRODUTOS.FORNECIMENTO E COLOCACAO</v>
          </cell>
          <cell r="H6775" t="str">
            <v>M</v>
          </cell>
          <cell r="I6775">
            <v>13.4</v>
          </cell>
        </row>
        <row r="6776">
          <cell r="A6776" t="str">
            <v>15.008.0183-0</v>
          </cell>
          <cell r="B6776" t="str">
            <v>CABO DE COBRE COM ISOLACAO SOLIDA EXTRUDADA,COM BAIXA EMISSAO DE FUMACA,UNIPOLAR,1X25MM2,ISOLAMENTO 0,6/1KV,COMPREENDENDO:PREPARO,CORTE E ENFIACAO EM ELETRODUTOS.FORNECIMENTO E COLOCACAO</v>
          </cell>
          <cell r="C6776" t="str">
            <v>M</v>
          </cell>
          <cell r="D6776">
            <v>19.89</v>
          </cell>
          <cell r="F6776" t="str">
            <v>15.008.0183-A</v>
          </cell>
          <cell r="G6776" t="str">
            <v>CABO DE COBRE COM ISOLACAO SOLIDA EXTRUDADA,COM BAIXA EMISSAO DE FUMACA,UNIPOLAR,1X25MM2,ISOLAMENTO 0,6/1KV,COMPREENDENDO:PREPARO,CORTE E ENFIACAO EM ELETRODUTOS.FORNECIMENTO E COLOCACAO</v>
          </cell>
          <cell r="H6776" t="str">
            <v>M</v>
          </cell>
          <cell r="I6776">
            <v>19.260000000000002</v>
          </cell>
        </row>
        <row r="6777">
          <cell r="A6777" t="str">
            <v>15.008.0185-0</v>
          </cell>
          <cell r="B6777" t="str">
            <v>CABO DE COBRE COM ISOLACAO SOLIDA EXTRUDADA,COM BAIXA EMISSAO DE FUMACA,UNIPOLAR,1X35MM2,ISOLAMENTO 0,6/1KV,COMPREENDENDO:PREPARO,CORTE E ENFIACAO EM ELETRODUTOS.FORNECIMENTO E COLOCACAO</v>
          </cell>
          <cell r="C6777" t="str">
            <v>M</v>
          </cell>
          <cell r="D6777">
            <v>27.91</v>
          </cell>
          <cell r="F6777" t="str">
            <v>15.008.0185-A</v>
          </cell>
          <cell r="G6777" t="str">
            <v>CABO DE COBRE COM ISOLACAO SOLIDA EXTRUDADA,COM BAIXA EMISSAO DE FUMACA,UNIPOLAR,1X35MM2,ISOLAMENTO 0,6/1KV,COMPREENDENDO:PREPARO,CORTE E ENFIACAO EM ELETRODUTOS.FORNECIMENTO E COLOCACAO</v>
          </cell>
          <cell r="H6777" t="str">
            <v>M</v>
          </cell>
          <cell r="I6777">
            <v>26.96</v>
          </cell>
        </row>
        <row r="6778">
          <cell r="A6778" t="str">
            <v>15.008.0187-0</v>
          </cell>
          <cell r="B6778" t="str">
            <v>CABO DE COBRE COM ISOLACAO SOLIDA EXTRUDADA,COM BAIXA EMISSAO DE FUMACA,UNIPOLAR,1X50MM2,ISOLAMENTO 0,6/1KV,COMPREENDENDO:PREPARO,CORTE E ENFIACAO EM ELETRODUTOS.FORNECIMENTO E COLOCACAO</v>
          </cell>
          <cell r="C6778" t="str">
            <v>M</v>
          </cell>
          <cell r="D6778">
            <v>38.94</v>
          </cell>
          <cell r="F6778" t="str">
            <v>15.008.0187-A</v>
          </cell>
          <cell r="G6778" t="str">
            <v>CABO DE COBRE COM ISOLACAO SOLIDA EXTRUDADA,COM BAIXA EMISSAO DE FUMACA,UNIPOLAR,1X50MM2,ISOLAMENTO 0,6/1KV,COMPREENDENDO:PREPARO,CORTE E ENFIACAO EM ELETRODUTOS.FORNECIMENTO E COLOCACAO</v>
          </cell>
          <cell r="H6778" t="str">
            <v>M</v>
          </cell>
          <cell r="I6778">
            <v>37.67</v>
          </cell>
        </row>
        <row r="6779">
          <cell r="A6779" t="str">
            <v>15.008.0189-0</v>
          </cell>
          <cell r="B6779" t="str">
            <v>CABO DE COBRE COM ISOLACAO SOLIDA EXTRUDADA,COM BAIXA EMISSAO DE FUMACA,UNIPOLAR,1X70MM2,ISOLAMENTO 0,6/1KV,COMPREENDENDO:PREPARO,CORTE E ENFIACAO EM ELETRODUTOS.FORNECIMENTO E COLOCACAO</v>
          </cell>
          <cell r="C6779" t="str">
            <v>M</v>
          </cell>
          <cell r="D6779">
            <v>52.84</v>
          </cell>
          <cell r="F6779" t="str">
            <v>15.008.0189-A</v>
          </cell>
          <cell r="G6779" t="str">
            <v>CABO DE COBRE COM ISOLACAO SOLIDA EXTRUDADA,COM BAIXA EMISSAO DE FUMACA,UNIPOLAR,1X70MM2,ISOLAMENTO 0,6/1KV,COMPREENDENDO:PREPARO,CORTE E ENFIACAO EM ELETRODUTOS.FORNECIMENTO E COLOCACAO</v>
          </cell>
          <cell r="H6779" t="str">
            <v>M</v>
          </cell>
          <cell r="I6779">
            <v>51.25</v>
          </cell>
        </row>
        <row r="6780">
          <cell r="A6780" t="str">
            <v>15.008.0191-0</v>
          </cell>
          <cell r="B6780" t="str">
            <v>CABO DE COBRE COM ISOLACAO SOLIDA EXTRUDADA,COM BAIXA EMISSAO DE FUMACA,UNIPOLAR,1X95MM2,ISOLAMENTO 0,6/1KV,COMPREENDENDO:PREPARO,CORTE E ENFIACAO EM ELETRODUTOS.FORNECIMENTO E COLOCACAO</v>
          </cell>
          <cell r="C6780" t="str">
            <v>M</v>
          </cell>
          <cell r="D6780">
            <v>68.56</v>
          </cell>
          <cell r="F6780" t="str">
            <v>15.008.0191-A</v>
          </cell>
          <cell r="G6780" t="str">
            <v>CABO DE COBRE COM ISOLACAO SOLIDA EXTRUDADA,COM BAIXA EMISSAO DE FUMACA,UNIPOLAR,1X95MM2,ISOLAMENTO 0,6/1KV,COMPREENDENDO:PREPARO,CORTE E ENFIACAO EM ELETRODUTOS.FORNECIMENTO E COLOCACAO</v>
          </cell>
          <cell r="H6780" t="str">
            <v>M</v>
          </cell>
          <cell r="I6780">
            <v>66.66</v>
          </cell>
        </row>
        <row r="6781">
          <cell r="A6781" t="str">
            <v>15.008.0193-0</v>
          </cell>
          <cell r="B6781" t="str">
            <v>CABO DE COBRE COM ISOLACAO SOLIDA EXTRUDADA,COM BAIXA EMISSAO DE FUMACA,UNIPOLAR,1X120MM2,ISOLAMENTO 0,6/1KV,COMPREENDENDO:PREPARO,CORTE E ENFIACAO EM ELETRODUTOS.FORNECIMENTO E COLOCACAO</v>
          </cell>
          <cell r="C6781" t="str">
            <v>M</v>
          </cell>
          <cell r="D6781">
            <v>88.4</v>
          </cell>
          <cell r="F6781" t="str">
            <v>15.008.0193-A</v>
          </cell>
          <cell r="G6781" t="str">
            <v>CABO DE COBRE COM ISOLACAO SOLIDA EXTRUDADA,COM BAIXA EMISSAO DE FUMACA,UNIPOLAR,1X120MM2,ISOLAMENTO 0,6/1KV,COMPREENDENDO:PREPARO,CORTE E ENFIACAO EM ELETRODUTOS.FORNECIMENTO E COLOCACAO</v>
          </cell>
          <cell r="H6781" t="str">
            <v>M</v>
          </cell>
          <cell r="I6781">
            <v>86.18</v>
          </cell>
        </row>
        <row r="6782">
          <cell r="A6782" t="str">
            <v>15.008.0194-0</v>
          </cell>
          <cell r="B6782" t="str">
            <v>CABO DE COBRE COM ISOLACAO SOLIDA EXTRUDADA,COM BAIXA EMISSAO DE FUMACA,UNIPOLAR,1X150MM2,ISOLAMENTO 0,6/1KV,COMPREENDENDO:PREPARO,CORTE E ENFIACAO EM ELETRODUTOS.FORNECIMENTO E COLOCACAO</v>
          </cell>
          <cell r="C6782" t="str">
            <v>M</v>
          </cell>
          <cell r="D6782">
            <v>107.23</v>
          </cell>
          <cell r="F6782" t="str">
            <v>15.008.0194-A</v>
          </cell>
          <cell r="G6782" t="str">
            <v>CABO DE COBRE COM ISOLACAO SOLIDA EXTRUDADA,COM BAIXA EMISSAO DE FUMACA,UNIPOLAR,1X150MM2,ISOLAMENTO 0,6/1KV,COMPREENDENDO:PREPARO,CORTE E ENFIACAO EM ELETRODUTOS.FORNECIMENTO E COLOCACAO</v>
          </cell>
          <cell r="H6782" t="str">
            <v>M</v>
          </cell>
          <cell r="I6782">
            <v>104.7</v>
          </cell>
        </row>
        <row r="6783">
          <cell r="A6783" t="str">
            <v>15.008.0197-0</v>
          </cell>
          <cell r="B6783" t="str">
            <v>CABO DE COBRE COM ISOLACAO SOLIDA EXTRUDADA,COM BAIXA EMISSAO DE FUMACA,UNIPOLAR,1X185MM2,ISOLAMENTO 0,6/1KV,COMPREENDENDO:PREPARO,CORTE E ENFIACAO EM ELETRODUTOS.FORNECIMENTO E COLOCACAO</v>
          </cell>
          <cell r="C6783" t="str">
            <v>M</v>
          </cell>
          <cell r="D6783">
            <v>128</v>
          </cell>
          <cell r="F6783" t="str">
            <v>15.008.0197-A</v>
          </cell>
          <cell r="G6783" t="str">
            <v>CABO DE COBRE COM ISOLACAO SOLIDA EXTRUDADA,COM BAIXA EMISSAO DE FUMACA,UNIPOLAR,1X185MM2,ISOLAMENTO 0,6/1KV,COMPREENDENDO:PREPARO,CORTE E ENFIACAO EM ELETRODUTOS.FORNECIMENTO E COLOCACAO</v>
          </cell>
          <cell r="H6783" t="str">
            <v>M</v>
          </cell>
          <cell r="I6783">
            <v>125.15</v>
          </cell>
        </row>
        <row r="6784">
          <cell r="A6784" t="str">
            <v>15.008.0199-0</v>
          </cell>
          <cell r="B6784" t="str">
            <v>CABO DE COBRE COM ISOLACAO SOLIDA EXTRUDADA,COM BAIXA EMISSAO DE FUMACA,UNIPOLAR,1X240MM2,ISOLAMENTO 0,6/1KV,COMPREENDENDO:PREPARO,CORTE E ENFIACAO EM ELETRODUTOS.FORNECIMENTO E COLOCACAO</v>
          </cell>
          <cell r="C6784" t="str">
            <v>M</v>
          </cell>
          <cell r="D6784">
            <v>172.43</v>
          </cell>
          <cell r="F6784" t="str">
            <v>15.008.0199-A</v>
          </cell>
          <cell r="G6784" t="str">
            <v>CABO DE COBRE COM ISOLACAO SOLIDA EXTRUDADA,COM BAIXA EMISSAO DE FUMACA,UNIPOLAR,1X240MM2,ISOLAMENTO 0,6/1KV,COMPREENDENDO:PREPARO,CORTE E ENFIACAO EM ELETRODUTOS.FORNECIMENTO E COLOCACAO</v>
          </cell>
          <cell r="H6784" t="str">
            <v>M</v>
          </cell>
          <cell r="I6784">
            <v>169.26</v>
          </cell>
        </row>
        <row r="6785">
          <cell r="A6785" t="str">
            <v>15.008.0200-0</v>
          </cell>
          <cell r="B6785" t="str">
            <v>CABO DE COBRE FLEXIVEL COM ISOLAMENTO TERMOPLASTICO,COMPREENDENDO:PREPARO,CORTE E ENFIACAO EM ELETRODUTOS,NA BITOLA DE 1,5MM2, 0,6/1KV.FORNECIMENTO E COLOCACAO</v>
          </cell>
          <cell r="C6785" t="str">
            <v>M</v>
          </cell>
          <cell r="D6785">
            <v>3.09</v>
          </cell>
          <cell r="F6785" t="str">
            <v>15.008.0200-A</v>
          </cell>
          <cell r="G6785" t="str">
            <v>CABO DE COBRE FLEXIVEL COM ISOLAMENTO TERMOPLASTICO,COMPREENDENDO:PREPARO,CORTE E ENFIACAO EM ELETRODUTOS,NA BITOLA DE 1,5MM2, 0,6/1KV.FORNECIMENTO E COLOCACAO</v>
          </cell>
          <cell r="H6785" t="str">
            <v>M</v>
          </cell>
          <cell r="I6785">
            <v>2.84</v>
          </cell>
        </row>
        <row r="6786">
          <cell r="A6786" t="str">
            <v>15.008.0205-0</v>
          </cell>
          <cell r="B6786" t="str">
            <v>CABO DE COBRE FLEXIVEL COM ISOLAMENTO TERMOPLASTICO,COMPREENDENDO:PREPARO,CORTE E ENFIACAO EM ELETRODUTOS,NA BITOLA DE 2,5MM2, 0,6/1KV.FORNECIMENTO E COLOCACAO</v>
          </cell>
          <cell r="C6786" t="str">
            <v>M</v>
          </cell>
          <cell r="D6786">
            <v>4.1900000000000004</v>
          </cell>
          <cell r="F6786" t="str">
            <v>15.008.0205-A</v>
          </cell>
          <cell r="G6786" t="str">
            <v>CABO DE COBRE FLEXIVEL COM ISOLAMENTO TERMOPLASTICO,COMPREENDENDO:PREPARO,CORTE E ENFIACAO EM ELETRODUTOS,NA BITOLA DE 2,5MM2, 0,6/1KV.FORNECIMENTO E COLOCACAO</v>
          </cell>
          <cell r="H6786" t="str">
            <v>M</v>
          </cell>
          <cell r="I6786">
            <v>3.87</v>
          </cell>
        </row>
        <row r="6787">
          <cell r="A6787" t="str">
            <v>15.008.0210-0</v>
          </cell>
          <cell r="B6787" t="str">
            <v>CABO DE COBRE FLEXIVEL COM ISOLAMENTO TERMOPLASTICO,COMPREENDENDO:PREPARO,CORTE E ENFIACAO EM ELETRODUTOS,NA BITOLA DE 4MM2, 0,6/1KV.FORNECIMENTO E COLOCACAO</v>
          </cell>
          <cell r="C6787" t="str">
            <v>M</v>
          </cell>
          <cell r="D6787">
            <v>5.59</v>
          </cell>
          <cell r="F6787" t="str">
            <v>15.008.0210-A</v>
          </cell>
          <cell r="G6787" t="str">
            <v>CABO DE COBRE FLEXIVEL COM ISOLAMENTO TERMOPLASTICO,COMPREENDENDO:PREPARO,CORTE E ENFIACAO EM ELETRODUTOS,NA BITOLA DE 4MM2, 0,6/1KV.FORNECIMENTO E COLOCACAO</v>
          </cell>
          <cell r="H6787" t="str">
            <v>M</v>
          </cell>
          <cell r="I6787">
            <v>5.2</v>
          </cell>
        </row>
        <row r="6788">
          <cell r="A6788" t="str">
            <v>15.008.0215-0</v>
          </cell>
          <cell r="B6788" t="str">
            <v>CABO DE COBRE FLEXIVEL COM ISOLAMENTO TERMOPLASTICO,COMPREENDENDO:PREPARO,CORTE E ENFIACAO EM ELETRODUTOS,NA BITOLA DE 6MM2, 0,6/1KV.FORNECIMENTO E COLOCACAO</v>
          </cell>
          <cell r="C6788" t="str">
            <v>M</v>
          </cell>
          <cell r="D6788">
            <v>7.26</v>
          </cell>
          <cell r="F6788" t="str">
            <v>15.008.0215-A</v>
          </cell>
          <cell r="G6788" t="str">
            <v>CABO DE COBRE FLEXIVEL COM ISOLAMENTO TERMOPLASTICO,COMPREENDENDO:PREPARO,CORTE E ENFIACAO EM ELETRODUTOS,NA BITOLA DE 6MM2, 0,6/1KV.FORNECIMENTO E COLOCACAO</v>
          </cell>
          <cell r="H6788" t="str">
            <v>M</v>
          </cell>
          <cell r="I6788">
            <v>6.82</v>
          </cell>
        </row>
        <row r="6789">
          <cell r="A6789" t="str">
            <v>15.008.0220-0</v>
          </cell>
          <cell r="B6789" t="str">
            <v>CABO DE COBRE FLEXIVEL COM ISOLAMENTO TERMOPLASTICO,COMPREENDENDO:PREPARO,CORTE E ENFIACAO EM ELETRODUTOS,NA BITOLA DE 10MM2, 0,6/1KV.FORNECIMENTO E COLOCACAO</v>
          </cell>
          <cell r="C6789" t="str">
            <v>M</v>
          </cell>
          <cell r="D6789">
            <v>10.11</v>
          </cell>
          <cell r="F6789" t="str">
            <v>15.008.0220-A</v>
          </cell>
          <cell r="G6789" t="str">
            <v>CABO DE COBRE FLEXIVEL COM ISOLAMENTO TERMOPLASTICO,COMPREENDENDO:PREPARO,CORTE E ENFIACAO EM ELETRODUTOS,NA BITOLA DE 10MM2, 0,6/1KV.FORNECIMENTO E COLOCACAO</v>
          </cell>
          <cell r="H6789" t="str">
            <v>M</v>
          </cell>
          <cell r="I6789">
            <v>9.6</v>
          </cell>
        </row>
        <row r="6790">
          <cell r="A6790" t="str">
            <v>15.008.0225-0</v>
          </cell>
          <cell r="B6790" t="str">
            <v>CABO DE COBRE FLEXIVEL COM ISOLAMENTO TERMOPLASTICO,COMPREENDENDO:PREPARO,CORTE E ENFIACAO EM ELETRODUTOS,NA BITOLA DE 16MM2, 0,6/1KV.FORNECIMENTO E COLOCACAO</v>
          </cell>
          <cell r="C6790" t="str">
            <v>M</v>
          </cell>
          <cell r="D6790">
            <v>13.96</v>
          </cell>
          <cell r="F6790" t="str">
            <v>15.008.0225-A</v>
          </cell>
          <cell r="G6790" t="str">
            <v>CABO DE COBRE FLEXIVEL COM ISOLAMENTO TERMOPLASTICO,COMPREENDENDO:PREPARO,CORTE E ENFIACAO EM ELETRODUTOS,NA BITOLA DE 16MM2, 0,6/1KV.FORNECIMENTO E COLOCACAO</v>
          </cell>
          <cell r="H6790" t="str">
            <v>M</v>
          </cell>
          <cell r="I6790">
            <v>13.39</v>
          </cell>
        </row>
        <row r="6791">
          <cell r="A6791" t="str">
            <v>15.008.0230-0</v>
          </cell>
          <cell r="B6791" t="str">
            <v>CABO DE COBRE FLEXIVEL COM ISOLAMENTO TERMOPLASTICO,COMPREENDENDO:PREPARO,CORTE E ENFIACAO EM ELETRODUTOS,NA BITOLA DE 25MM2, 0,6/1KV.FORNECIMENTO E COLOCACAO</v>
          </cell>
          <cell r="C6791" t="str">
            <v>M</v>
          </cell>
          <cell r="D6791">
            <v>19.27</v>
          </cell>
          <cell r="F6791" t="str">
            <v>15.008.0230-A</v>
          </cell>
          <cell r="G6791" t="str">
            <v>CABO DE COBRE FLEXIVEL COM ISOLAMENTO TERMOPLASTICO,COMPREENDENDO:PREPARO,CORTE E ENFIACAO EM ELETRODUTOS,NA BITOLA DE 25MM2, 0,6/1KV.FORNECIMENTO E COLOCACAO</v>
          </cell>
          <cell r="H6791" t="str">
            <v>M</v>
          </cell>
          <cell r="I6791">
            <v>18.64</v>
          </cell>
        </row>
        <row r="6792">
          <cell r="A6792" t="str">
            <v>15.008.0232-0</v>
          </cell>
          <cell r="B6792" t="str">
            <v>CABO DE COBRE FLEXIVEL COM ISOLAMENTO TERMOPLASTICO,COMPREENDENDO:PREPARO,CORTE E ENFIACAO EM ELETRODUTOS,NA BITOLA DE 35MM2, 0,6/1KV.FORNECIMENTO E COLOCACAO</v>
          </cell>
          <cell r="C6792" t="str">
            <v>M</v>
          </cell>
          <cell r="D6792">
            <v>28.42</v>
          </cell>
          <cell r="F6792" t="str">
            <v>15.008.0232-A</v>
          </cell>
          <cell r="G6792" t="str">
            <v>CABO DE COBRE FLEXIVEL COM ISOLAMENTO TERMOPLASTICO,COMPREENDENDO:PREPARO,CORTE E ENFIACAO EM ELETRODUTOS,NA BITOLA DE 35MM2, 0,6/1KV.FORNECIMENTO E COLOCACAO</v>
          </cell>
          <cell r="H6792" t="str">
            <v>M</v>
          </cell>
          <cell r="I6792">
            <v>27.47</v>
          </cell>
        </row>
        <row r="6793">
          <cell r="A6793" t="str">
            <v>15.008.0235-0</v>
          </cell>
          <cell r="B6793" t="str">
            <v>CABO DE COBRE FLEXIVEL COM ISOLAMENTO TERMOPLASTICO,COMPREENDENDO:PREPARO,CORTE E ENFIACAO EM ELETRODUTOS,NA BITOLA DE 50MM2, 0,6/1KV.FORNECIMENTO E COLOCACAO</v>
          </cell>
          <cell r="C6793" t="str">
            <v>M</v>
          </cell>
          <cell r="D6793">
            <v>39.81</v>
          </cell>
          <cell r="F6793" t="str">
            <v>15.008.0235-A</v>
          </cell>
          <cell r="G6793" t="str">
            <v>CABO DE COBRE FLEXIVEL COM ISOLAMENTO TERMOPLASTICO,COMPREENDENDO:PREPARO,CORTE E ENFIACAO EM ELETRODUTOS,NA BITOLA DE 50MM2, 0,6/1KV.FORNECIMENTO E COLOCACAO</v>
          </cell>
          <cell r="H6793" t="str">
            <v>M</v>
          </cell>
          <cell r="I6793">
            <v>38.54</v>
          </cell>
        </row>
        <row r="6794">
          <cell r="A6794" t="str">
            <v>15.008.0240-0</v>
          </cell>
          <cell r="B6794" t="str">
            <v>CABO DE COBRE FLEXIVEL COM ISOLAMENTO TERMOPLASTICO,COMPREENDENDO:PREPARO,CORTE E ENFIACAO EM ELETRODUTOS,NA BITOLA DE 70MM2, 0,6/1KV.FORNECIMENTO E COLOCACAO</v>
          </cell>
          <cell r="C6794" t="str">
            <v>M</v>
          </cell>
          <cell r="D6794">
            <v>54.86</v>
          </cell>
          <cell r="F6794" t="str">
            <v>15.008.0240-A</v>
          </cell>
          <cell r="G6794" t="str">
            <v>CABO DE COBRE FLEXIVEL COM ISOLAMENTO TERMOPLASTICO,COMPREENDENDO:PREPARO,CORTE E ENFIACAO EM ELETRODUTOS,NA BITOLA DE 70MM2, 0,6/1KV.FORNECIMENTO E COLOCACAO</v>
          </cell>
          <cell r="H6794" t="str">
            <v>M</v>
          </cell>
          <cell r="I6794">
            <v>53.28</v>
          </cell>
        </row>
        <row r="6795">
          <cell r="A6795" t="str">
            <v>15.008.0245-0</v>
          </cell>
          <cell r="B6795" t="str">
            <v>CABO DE COBRE FLEXIVEL COM ISOLAMENTO TERMOPLASTICO,COMPREENDENDO:PREPARO,CORTE E ENFIACAO EM ELETRODUTOS,NA BITOLA DE 95MM2, 0,6/1KV.FORNECIMENTO E COLOCACAO</v>
          </cell>
          <cell r="C6795" t="str">
            <v>M</v>
          </cell>
          <cell r="D6795">
            <v>70.540000000000006</v>
          </cell>
          <cell r="F6795" t="str">
            <v>15.008.0245-A</v>
          </cell>
          <cell r="G6795" t="str">
            <v>CABO DE COBRE FLEXIVEL COM ISOLAMENTO TERMOPLASTICO,COMPREENDENDO:PREPARO,CORTE E ENFIACAO EM ELETRODUTOS,NA BITOLA DE 95MM2, 0,6/1KV.FORNECIMENTO E COLOCACAO</v>
          </cell>
          <cell r="H6795" t="str">
            <v>M</v>
          </cell>
          <cell r="I6795">
            <v>68.64</v>
          </cell>
        </row>
        <row r="6796">
          <cell r="A6796" t="str">
            <v>15.008.0250-0</v>
          </cell>
          <cell r="B6796" t="str">
            <v>CABO DE COBRE FLEXIVEL COM ISOLAMENTO TERMOPLASTICO,COMPREENDENDO:PREPARO,CORTE E ENFIACAO EM ELETRODUTOS,NA BITOLA DE 120MM2, 0,6/1KV.FORNECIMENTO E COLOCACAO</v>
          </cell>
          <cell r="C6796" t="str">
            <v>M</v>
          </cell>
          <cell r="D6796">
            <v>88.68</v>
          </cell>
          <cell r="F6796" t="str">
            <v>15.008.0250-A</v>
          </cell>
          <cell r="G6796" t="str">
            <v>CABO DE COBRE FLEXIVEL COM ISOLAMENTO TERMOPLASTICO,COMPREENDENDO:PREPARO,CORTE E ENFIACAO EM ELETRODUTOS,NA BITOLA DE 120MM2, 0,6/1KV.FORNECIMENTO E COLOCACAO</v>
          </cell>
          <cell r="H6796" t="str">
            <v>M</v>
          </cell>
          <cell r="I6796">
            <v>86.46</v>
          </cell>
        </row>
        <row r="6797">
          <cell r="A6797" t="str">
            <v>15.008.0255-0</v>
          </cell>
          <cell r="B6797" t="str">
            <v>CABO DE COBRE FLEXIVEL COM ISOLAMENTO TERMOPLASTICO,COMPREENDENDO:PREPARO,CORTE E ENFIACAO EM ELETRODUTOS,NA BITOLA DE 150MM2, 0,6/1KV.FORNECIMENTO E COLOCACAO</v>
          </cell>
          <cell r="C6797" t="str">
            <v>M</v>
          </cell>
          <cell r="D6797">
            <v>107.23</v>
          </cell>
          <cell r="F6797" t="str">
            <v>15.008.0255-A</v>
          </cell>
          <cell r="G6797" t="str">
            <v>CABO DE COBRE FLEXIVEL COM ISOLAMENTO TERMOPLASTICO,COMPREENDENDO:PREPARO,CORTE E ENFIACAO EM ELETRODUTOS,NA BITOLA DE 150MM2, 0,6/1KV.FORNECIMENTO E COLOCACAO</v>
          </cell>
          <cell r="H6797" t="str">
            <v>M</v>
          </cell>
          <cell r="I6797">
            <v>104.7</v>
          </cell>
        </row>
        <row r="6798">
          <cell r="A6798" t="str">
            <v>15.008.0260-0</v>
          </cell>
          <cell r="B6798" t="str">
            <v>CABO DE COBRE FLEXIVEL COM ISOLAMENTO TERMOPLASTICO,COMPREENDENDO:PREPARO,CORTE E ENFIACAO EM ELETRODUTOS,NA BITOLA DE 185MM2, 0,6/1KV.FORNECIMENTO E COLOCACAO</v>
          </cell>
          <cell r="C6798" t="str">
            <v>M</v>
          </cell>
          <cell r="D6798">
            <v>128.76</v>
          </cell>
          <cell r="F6798" t="str">
            <v>15.008.0260-A</v>
          </cell>
          <cell r="G6798" t="str">
            <v>CABO DE COBRE FLEXIVEL COM ISOLAMENTO TERMOPLASTICO,COMPREENDENDO:PREPARO,CORTE E ENFIACAO EM ELETRODUTOS,NA BITOLA DE 185MM2, 0,6/1KV.FORNECIMENTO E COLOCACAO</v>
          </cell>
          <cell r="H6798" t="str">
            <v>M</v>
          </cell>
          <cell r="I6798">
            <v>125.9</v>
          </cell>
        </row>
        <row r="6799">
          <cell r="A6799" t="str">
            <v>15.008.0265-0</v>
          </cell>
          <cell r="B6799" t="str">
            <v>CABO DE COBRE FLEXIVEL COM ISOLAMENTO TERMOPLASTICO,COMPREENDENDO:PREPARO,CORTE E ENFIACAO EM ELETRODUTOS,NA BITOLA DE 240MM2, 0,6/1KV.FORNECIMENTO E COLOCACAO</v>
          </cell>
          <cell r="C6799" t="str">
            <v>M</v>
          </cell>
          <cell r="D6799">
            <v>165.16</v>
          </cell>
          <cell r="F6799" t="str">
            <v>15.008.0265-A</v>
          </cell>
          <cell r="G6799" t="str">
            <v>CABO DE COBRE FLEXIVEL COM ISOLAMENTO TERMOPLASTICO,COMPREENDENDO:PREPARO,CORTE E ENFIACAO EM ELETRODUTOS,NA BITOLA DE 240MM2, 0,6/1KV.FORNECIMENTO E COLOCACAO</v>
          </cell>
          <cell r="H6799" t="str">
            <v>M</v>
          </cell>
          <cell r="I6799">
            <v>161.99</v>
          </cell>
        </row>
        <row r="6800">
          <cell r="A6800" t="str">
            <v>15.008.0270-0</v>
          </cell>
          <cell r="B6800" t="str">
            <v>CABO DE COBRE FLEXIVEL COM ISOLAMENTO TERMOPLASTICO,COMPREENDENDO:PREPARO,CORTE E ENFIACAO EM ELETRODUTOS,NA BITOLA DE 300MM2, 0,6/1KV.FORNECIMENTO E COLOCACAO</v>
          </cell>
          <cell r="C6800" t="str">
            <v>M</v>
          </cell>
          <cell r="D6800">
            <v>194.35</v>
          </cell>
          <cell r="F6800" t="str">
            <v>15.008.0270-A</v>
          </cell>
          <cell r="G6800" t="str">
            <v>CABO DE COBRE FLEXIVEL COM ISOLAMENTO TERMOPLASTICO,COMPREENDENDO:PREPARO,CORTE E ENFIACAO EM ELETRODUTOS,NA BITOLA DE 300MM2, 0,6/1KV.FORNECIMENTO E COLOCACAO</v>
          </cell>
          <cell r="H6800" t="str">
            <v>M</v>
          </cell>
          <cell r="I6800">
            <v>190.87</v>
          </cell>
        </row>
        <row r="6801">
          <cell r="A6801" t="str">
            <v>15.008.0300-0</v>
          </cell>
          <cell r="B6801" t="str">
            <v>FIO PARALELO DE COBRE,COM ISOLAMENTO TERMOPLASTICO,NA BITOLA2X1,5MM2.FORNECIMENTO E COLOCACAO</v>
          </cell>
          <cell r="C6801" t="str">
            <v>M</v>
          </cell>
          <cell r="D6801">
            <v>4.3</v>
          </cell>
          <cell r="F6801" t="str">
            <v>15.008.0300-A</v>
          </cell>
          <cell r="G6801" t="str">
            <v>FIO PARALELO DE COBRE,COM ISOLAMENTO TERMOPLASTICO,NA BITOLA2X1,5MM2.FORNECIMENTO E COLOCACAO</v>
          </cell>
          <cell r="H6801" t="str">
            <v>M</v>
          </cell>
          <cell r="I6801">
            <v>3.98</v>
          </cell>
        </row>
        <row r="6802">
          <cell r="A6802" t="str">
            <v>15.008.0301-0</v>
          </cell>
          <cell r="B6802" t="str">
            <v>FIO PARALELO DE COBRE,COM ISOLAMENTO TERMOPLASTICO,NA BITOLA2X2,5MM2.FORNECIMENTO E COLOCACAO</v>
          </cell>
          <cell r="C6802" t="str">
            <v>M</v>
          </cell>
          <cell r="D6802">
            <v>5.97</v>
          </cell>
          <cell r="F6802" t="str">
            <v>15.008.0301-A</v>
          </cell>
          <cell r="G6802" t="str">
            <v>FIO PARALELO DE COBRE,COM ISOLAMENTO TERMOPLASTICO,NA BITOLA2X2,5MM2.FORNECIMENTO E COLOCACAO</v>
          </cell>
          <cell r="H6802" t="str">
            <v>M</v>
          </cell>
          <cell r="I6802">
            <v>5.59</v>
          </cell>
        </row>
        <row r="6803">
          <cell r="A6803" t="str">
            <v>15.008.0302-0</v>
          </cell>
          <cell r="B6803" t="str">
            <v>FIO PARALELO DE COBRE,COM ISOLAMENTO TERMOPLASTICO,NA BITOLA2X4MM2.FORNECIMENTO E COLOCACAO</v>
          </cell>
          <cell r="C6803" t="str">
            <v>M</v>
          </cell>
          <cell r="D6803">
            <v>9.14</v>
          </cell>
          <cell r="F6803" t="str">
            <v>15.008.0302-A</v>
          </cell>
          <cell r="G6803" t="str">
            <v>FIO PARALELO DE COBRE,COM ISOLAMENTO TERMOPLASTICO,NA BITOLA2X4MM2.FORNECIMENTO E COLOCACAO</v>
          </cell>
          <cell r="H6803" t="str">
            <v>M</v>
          </cell>
          <cell r="I6803">
            <v>8.57</v>
          </cell>
        </row>
        <row r="6804">
          <cell r="A6804" t="str">
            <v>15.008.0320-0</v>
          </cell>
          <cell r="B6804" t="str">
            <v>FIO PARALELO DE COBRE,COM ISOLAMENTO TERMOPLASTICO,NA BITOLA2X1,0MM2,POLARIZADO,BICOLOR.FORNECIMENTO E COLOCACAO</v>
          </cell>
          <cell r="C6804" t="str">
            <v>M</v>
          </cell>
          <cell r="D6804">
            <v>3.63</v>
          </cell>
          <cell r="F6804" t="str">
            <v>15.008.0320-A</v>
          </cell>
          <cell r="G6804" t="str">
            <v>FIO PARALELO DE COBRE,COM ISOLAMENTO TERMOPLASTICO,NA BITOLA2X1,0MM2,POLARIZADO,BICOLOR.FORNECIMENTO E COLOCACAO</v>
          </cell>
          <cell r="H6804" t="str">
            <v>M</v>
          </cell>
          <cell r="I6804">
            <v>3.32</v>
          </cell>
        </row>
        <row r="6805">
          <cell r="A6805" t="str">
            <v>15.008.0321-0</v>
          </cell>
          <cell r="B6805" t="str">
            <v>FIO PARALELO DE COBRE,COM ISOLAMENTO TERMOPLASTICO,NA BITOLA2X1,5MM2,POLARIZADO,BICOLOR.FORNECIMENTO E COLOCACAO</v>
          </cell>
          <cell r="C6805" t="str">
            <v>M</v>
          </cell>
          <cell r="D6805">
            <v>4.55</v>
          </cell>
          <cell r="F6805" t="str">
            <v>15.008.0321-A</v>
          </cell>
          <cell r="G6805" t="str">
            <v>FIO PARALELO DE COBRE,COM ISOLAMENTO TERMOPLASTICO,NA BITOLA2X1,5MM2,POLARIZADO,BICOLOR.FORNECIMENTO E COLOCACAO</v>
          </cell>
          <cell r="H6805" t="str">
            <v>M</v>
          </cell>
          <cell r="I6805">
            <v>4.2300000000000004</v>
          </cell>
        </row>
        <row r="6806">
          <cell r="A6806" t="str">
            <v>15.008.0391-0</v>
          </cell>
          <cell r="B6806" t="str">
            <v>CABO DE COBRE COM ISOLAMENTO TERMOPLASTICO PARA TENSAO DE SERVICO DE 8,7/15KV,COMPREENDENDO:PREPARO,CORTE E ENFIACAO EMELETRODUTO,NA BITOLA DE 25MM2.FORNECIMENTO E COLOCACAO</v>
          </cell>
          <cell r="C6806" t="str">
            <v>M</v>
          </cell>
          <cell r="D6806">
            <v>42.34</v>
          </cell>
          <cell r="F6806" t="str">
            <v>15.008.0391-A</v>
          </cell>
          <cell r="G6806" t="str">
            <v>CABO DE COBRE COM ISOLAMENTO TERMOPLASTICO PARA TENSAO DE SERVICO DE 8,7/15KV,COMPREENDENDO:PREPARO,CORTE E ENFIACAO EMELETRODUTO,NA BITOLA DE 25MM2.FORNECIMENTO E COLOCACAO</v>
          </cell>
          <cell r="H6806" t="str">
            <v>M</v>
          </cell>
          <cell r="I6806">
            <v>41.71</v>
          </cell>
        </row>
        <row r="6807">
          <cell r="A6807" t="str">
            <v>15.008.0392-0</v>
          </cell>
          <cell r="B6807" t="str">
            <v>CABO DE COBRE COM ISOLAMENTO TERMOPLASTICO PARA TENSAO DE SERVICO DE 8,7/15KV,COMPREENDENDO:PREPARO,CORTE E ENFIACAO EMELETRODUTO,NA BITOLA DE 35MM2.FORNECIMENTO E COLOCACAO</v>
          </cell>
          <cell r="C6807" t="str">
            <v>M</v>
          </cell>
          <cell r="D6807">
            <v>53.03</v>
          </cell>
          <cell r="F6807" t="str">
            <v>15.008.0392-A</v>
          </cell>
          <cell r="G6807" t="str">
            <v>CABO DE COBRE COM ISOLAMENTO TERMOPLASTICO PARA TENSAO DE SERVICO DE 8,7/15KV,COMPREENDENDO:PREPARO,CORTE E ENFIACAO EMELETRODUTO,NA BITOLA DE 35MM2.FORNECIMENTO E COLOCACAO</v>
          </cell>
          <cell r="H6807" t="str">
            <v>M</v>
          </cell>
          <cell r="I6807">
            <v>52.08</v>
          </cell>
        </row>
        <row r="6808">
          <cell r="A6808" t="str">
            <v>15.008.0393-0</v>
          </cell>
          <cell r="B6808" t="str">
            <v>CABO DE COBRE COM ISOLAMENTO TERMOPLASTICO PARA TENSAO DE SERVICO DE 8,7/15KV,COMPREENDENDO:PREPARO,CORTE E ENFIACAO EMELETRODUTO,NA BITOLA DE 50MM2.FORNECIMENTO E COLOCACAO</v>
          </cell>
          <cell r="C6808" t="str">
            <v>M</v>
          </cell>
          <cell r="D6808">
            <v>65.900000000000006</v>
          </cell>
          <cell r="F6808" t="str">
            <v>15.008.0393-A</v>
          </cell>
          <cell r="G6808" t="str">
            <v>CABO DE COBRE COM ISOLAMENTO TERMOPLASTICO PARA TENSAO DE SERVICO DE 8,7/15KV,COMPREENDENDO:PREPARO,CORTE E ENFIACAO EMELETRODUTO,NA BITOLA DE 50MM2.FORNECIMENTO E COLOCACAO</v>
          </cell>
          <cell r="H6808" t="str">
            <v>M</v>
          </cell>
          <cell r="I6808">
            <v>64.63</v>
          </cell>
        </row>
        <row r="6809">
          <cell r="A6809" t="str">
            <v>15.008.0394-0</v>
          </cell>
          <cell r="B6809" t="str">
            <v>CABO DE COBRE COM ISOLAMENTO TERMOPLASTICO PARA TENSAO DE SERVICO DE 8,7/15KV,COMPREENDENDO:PREPARO,CORTE E ENFIACAO EMELETRODUTO,NA BITOLA DE 70MM2.FORNECIMENTO E COLOCACAO</v>
          </cell>
          <cell r="C6809" t="str">
            <v>M</v>
          </cell>
          <cell r="D6809">
            <v>86.33</v>
          </cell>
          <cell r="F6809" t="str">
            <v>15.008.0394-A</v>
          </cell>
          <cell r="G6809" t="str">
            <v>CABO DE COBRE COM ISOLAMENTO TERMOPLASTICO PARA TENSAO DE SERVICO DE 8,7/15KV,COMPREENDENDO:PREPARO,CORTE E ENFIACAO EMELETRODUTO,NA BITOLA DE 70MM2.FORNECIMENTO E COLOCACAO</v>
          </cell>
          <cell r="H6809" t="str">
            <v>M</v>
          </cell>
          <cell r="I6809">
            <v>84.75</v>
          </cell>
        </row>
        <row r="6810">
          <cell r="A6810" t="str">
            <v>15.009.0010-0</v>
          </cell>
          <cell r="B6810" t="str">
            <v>EXTENSAO DE REDE ELETRICA DE BAIXA TENSAO,AEREA,COM CABO DECOBRE NU 10MM2,EM TERRENO PLANO,EXCLUSIVE POSTES E TODOS OSSEUS COMPONENTES</v>
          </cell>
          <cell r="C6810" t="str">
            <v>M</v>
          </cell>
          <cell r="D6810">
            <v>28.78</v>
          </cell>
          <cell r="F6810" t="str">
            <v>15.009.0010-A</v>
          </cell>
          <cell r="G6810" t="str">
            <v>EXTENSAO DE REDE ELETRICA DE BAIXA TENSAO,AEREA,COM CABO DECOBRE NU 10MM2,EM TERRENO PLANO,EXCLUSIVE POSTES E TODOS OSSEUS COMPONENTES</v>
          </cell>
          <cell r="H6810" t="str">
            <v>M</v>
          </cell>
          <cell r="I6810">
            <v>27.19</v>
          </cell>
        </row>
        <row r="6811">
          <cell r="A6811" t="str">
            <v>15.009.0015-0</v>
          </cell>
          <cell r="B6811" t="str">
            <v>EXTENSAO DE REDE ELETRICA DE BAIXA TENSAO,AEREA,COM CABO DECOBRE NU 16MM2,EM TERRENO PLANO,EXCLUSIVE POSTES E TODOS OSSEUS COMPONENTES</v>
          </cell>
          <cell r="C6811" t="str">
            <v>M</v>
          </cell>
          <cell r="D6811">
            <v>34.42</v>
          </cell>
          <cell r="F6811" t="str">
            <v>15.009.0015-A</v>
          </cell>
          <cell r="G6811" t="str">
            <v>EXTENSAO DE REDE ELETRICA DE BAIXA TENSAO,AEREA,COM CABO DECOBRE NU 16MM2,EM TERRENO PLANO,EXCLUSIVE POSTES E TODOS OSSEUS COMPONENTES</v>
          </cell>
          <cell r="H6811" t="str">
            <v>M</v>
          </cell>
          <cell r="I6811">
            <v>32.5</v>
          </cell>
        </row>
        <row r="6812">
          <cell r="A6812" t="str">
            <v>15.009.0020-0</v>
          </cell>
          <cell r="B6812" t="str">
            <v>EXTENSAO DE REDE ELETRICA DE BAIXA TENSAO,AEREA,COM CABO DECOBRE NU 25MM2,EM TERRENO PLANO,EXCLUSIVE POSTES E TODOS OSSEUS COMPONENTES</v>
          </cell>
          <cell r="C6812" t="str">
            <v>M</v>
          </cell>
          <cell r="D6812">
            <v>39.22</v>
          </cell>
          <cell r="F6812" t="str">
            <v>15.009.0020-A</v>
          </cell>
          <cell r="G6812" t="str">
            <v>EXTENSAO DE REDE ELETRICA DE BAIXA TENSAO,AEREA,COM CABO DECOBRE NU 25MM2,EM TERRENO PLANO,EXCLUSIVE POSTES E TODOS OSSEUS COMPONENTES</v>
          </cell>
          <cell r="H6812" t="str">
            <v>M</v>
          </cell>
          <cell r="I6812">
            <v>37.299999999999997</v>
          </cell>
        </row>
        <row r="6813">
          <cell r="A6813" t="str">
            <v>15.009.0025-0</v>
          </cell>
          <cell r="B6813" t="str">
            <v>EXTENSAO DE REDE ELETRICA DE BAIXA TENSAO,AEREA,COM CABO DECOBRE NU 35MM2,EM TERRENO PLANO,EXCLUSIVE POSTES E TODOS OSSEUS COMPONENTES</v>
          </cell>
          <cell r="C6813" t="str">
            <v>M</v>
          </cell>
          <cell r="D6813">
            <v>44.54</v>
          </cell>
          <cell r="F6813" t="str">
            <v>15.009.0025-A</v>
          </cell>
          <cell r="G6813" t="str">
            <v>EXTENSAO DE REDE ELETRICA DE BAIXA TENSAO,AEREA,COM CABO DECOBRE NU 35MM2,EM TERRENO PLANO,EXCLUSIVE POSTES E TODOS OSSEUS COMPONENTES</v>
          </cell>
          <cell r="H6813" t="str">
            <v>M</v>
          </cell>
          <cell r="I6813">
            <v>42.62</v>
          </cell>
        </row>
        <row r="6814">
          <cell r="A6814" t="str">
            <v>15.009.0100-0</v>
          </cell>
          <cell r="B6814" t="str">
            <v>FIO SOLIDO DE COBRE ELETROLITICO NU,TEMPERA MEIO-DURA,CLASSE1,SECAO CIRCULAR 1MM2,CONFORME ABNT NBR 5111.FORNECIMENTO ECOLOCACAO</v>
          </cell>
          <cell r="C6814" t="str">
            <v>M</v>
          </cell>
          <cell r="D6814">
            <v>0.91</v>
          </cell>
          <cell r="F6814" t="str">
            <v>15.009.0100-A</v>
          </cell>
          <cell r="G6814" t="str">
            <v>FIO SOLIDO DE COBRE ELETROLITICO NU,TEMPERA MEIO-DURA,CLASSE1,SECAO CIRCULAR 1MM2,CONFORME ABNT NBR 5111.FORNECIMENTO ECOLOCACAO</v>
          </cell>
          <cell r="H6814" t="str">
            <v>M</v>
          </cell>
          <cell r="I6814">
            <v>0.86</v>
          </cell>
        </row>
        <row r="6815">
          <cell r="A6815" t="str">
            <v>15.009.0105-0</v>
          </cell>
          <cell r="B6815" t="str">
            <v>FIO SOLIDO DE COBRE ELETROLITICO NU,TEMPERA MEIO-DURA,CLASSE1,SECAO CIRCULAR 1,5MM2,CONFORME ABNT NBR 5111.FORNECIMENTOE COLOCACAO</v>
          </cell>
          <cell r="C6815" t="str">
            <v>M</v>
          </cell>
          <cell r="D6815">
            <v>1.26</v>
          </cell>
          <cell r="F6815" t="str">
            <v>15.009.0105-A</v>
          </cell>
          <cell r="G6815" t="str">
            <v>FIO SOLIDO DE COBRE ELETROLITICO NU,TEMPERA MEIO-DURA,CLASSE1,SECAO CIRCULAR 1,5MM2,CONFORME ABNT NBR 5111.FORNECIMENTOE COLOCACAO</v>
          </cell>
          <cell r="H6815" t="str">
            <v>M</v>
          </cell>
          <cell r="I6815">
            <v>1.2</v>
          </cell>
        </row>
        <row r="6816">
          <cell r="A6816" t="str">
            <v>15.009.0110-0</v>
          </cell>
          <cell r="B6816" t="str">
            <v>FIO SOLIDO DE COBRE ELETROLITICO NU,TEMPERA MEIO-DURA,CLASSE1,SECAO CIRCULAR 2,5MM2,CONFORME ABNT NBR 5111.FORNECIMENTOE COLOCACAO</v>
          </cell>
          <cell r="C6816" t="str">
            <v>M</v>
          </cell>
          <cell r="D6816">
            <v>1.85</v>
          </cell>
          <cell r="F6816" t="str">
            <v>15.009.0110-A</v>
          </cell>
          <cell r="G6816" t="str">
            <v>FIO SOLIDO DE COBRE ELETROLITICO NU,TEMPERA MEIO-DURA,CLASSE1,SECAO CIRCULAR 2,5MM2,CONFORME ABNT NBR 5111.FORNECIMENTOE COLOCACAO</v>
          </cell>
          <cell r="H6816" t="str">
            <v>M</v>
          </cell>
          <cell r="I6816">
            <v>1.78</v>
          </cell>
        </row>
        <row r="6817">
          <cell r="A6817" t="str">
            <v>15.009.0115-0</v>
          </cell>
          <cell r="B6817" t="str">
            <v>FIO SOLIDO DE COBRE ELETROLITICO NU,TEMPERA MEIO-DURA,CLASSE1,SECAO CIRCULAR 4MM2,CONFORME ABNT NBR 5111.FORNECIMENTO ECOLOCACAO</v>
          </cell>
          <cell r="C6817" t="str">
            <v>M</v>
          </cell>
          <cell r="D6817">
            <v>2.77</v>
          </cell>
          <cell r="F6817" t="str">
            <v>15.009.0115-A</v>
          </cell>
          <cell r="G6817" t="str">
            <v>FIO SOLIDO DE COBRE ELETROLITICO NU,TEMPERA MEIO-DURA,CLASSE1,SECAO CIRCULAR 4MM2,CONFORME ABNT NBR 5111.FORNECIMENTO ECOLOCACAO</v>
          </cell>
          <cell r="H6817" t="str">
            <v>M</v>
          </cell>
          <cell r="I6817">
            <v>2.69</v>
          </cell>
        </row>
        <row r="6818">
          <cell r="A6818" t="str">
            <v>15.009.0120-0</v>
          </cell>
          <cell r="B6818" t="str">
            <v>FIO SOLIDO DE COBRE ELETROLITICO NU,TEMPERA MEIO-DURA,CLASSE1,SECAO CIRCULAR 6MM2,CONFORME ABNT NBR 5111.FORNECIMENTO ECOLOCACAO</v>
          </cell>
          <cell r="C6818" t="str">
            <v>M</v>
          </cell>
          <cell r="D6818">
            <v>4.24</v>
          </cell>
          <cell r="F6818" t="str">
            <v>15.009.0120-A</v>
          </cell>
          <cell r="G6818" t="str">
            <v>FIO SOLIDO DE COBRE ELETROLITICO NU,TEMPERA MEIO-DURA,CLASSE1,SECAO CIRCULAR 6MM2,CONFORME ABNT NBR 5111.FORNECIMENTO ECOLOCACAO</v>
          </cell>
          <cell r="H6818" t="str">
            <v>M</v>
          </cell>
          <cell r="I6818">
            <v>4.1100000000000003</v>
          </cell>
        </row>
        <row r="6819">
          <cell r="A6819" t="str">
            <v>15.009.0125-0</v>
          </cell>
          <cell r="B6819" t="str">
            <v>CABO SOLIDO DE COBRE ELETROLITICO NU,TEMPERA MOLE,CLASSE 2,SECAO CIRCULAR DE 10MM2.FORNECIMENTO E COLOCACAO</v>
          </cell>
          <cell r="C6819" t="str">
            <v>M</v>
          </cell>
          <cell r="D6819">
            <v>6.5</v>
          </cell>
          <cell r="F6819" t="str">
            <v>15.009.0125-A</v>
          </cell>
          <cell r="G6819" t="str">
            <v>CABO SOLIDO DE COBRE ELETROLITICO NU,TEMPERA MOLE,CLASSE 2,SECAO CIRCULAR DE 10MM2.FORNECIMENTO E COLOCACAO</v>
          </cell>
          <cell r="H6819" t="str">
            <v>M</v>
          </cell>
          <cell r="I6819">
            <v>6.33</v>
          </cell>
        </row>
        <row r="6820">
          <cell r="A6820" t="str">
            <v>15.009.0130-0</v>
          </cell>
          <cell r="B6820" t="str">
            <v>CABO SOLIDO DE COBRE ELETROLITICO NU,TEMPERA MOLE,CLASSE 2,SECAO CIRCULAR DE 16MM2.FORNECIMENTO E COLOCACAO</v>
          </cell>
          <cell r="C6820" t="str">
            <v>M</v>
          </cell>
          <cell r="D6820">
            <v>10.4</v>
          </cell>
          <cell r="F6820" t="str">
            <v>15.009.0130-A</v>
          </cell>
          <cell r="G6820" t="str">
            <v>CABO SOLIDO DE COBRE ELETROLITICO NU,TEMPERA MOLE,CLASSE 2,SECAO CIRCULAR DE 16MM2.FORNECIMENTO E COLOCACAO</v>
          </cell>
          <cell r="H6820" t="str">
            <v>M</v>
          </cell>
          <cell r="I6820">
            <v>10.14</v>
          </cell>
        </row>
        <row r="6821">
          <cell r="A6821" t="str">
            <v>15.009.0135-0</v>
          </cell>
          <cell r="B6821" t="str">
            <v>CABO SOLIDO DE COBRE ELETROLITICO NU,TEMPERA MOLE,CLASSE 2,SECAO CIRCULAR DE 25MM2.FORNECIMENTO E COLOCACAO</v>
          </cell>
          <cell r="C6821" t="str">
            <v>M</v>
          </cell>
          <cell r="D6821">
            <v>17.100000000000001</v>
          </cell>
          <cell r="F6821" t="str">
            <v>15.009.0135-A</v>
          </cell>
          <cell r="G6821" t="str">
            <v>CABO SOLIDO DE COBRE ELETROLITICO NU,TEMPERA MOLE,CLASSE 2,SECAO CIRCULAR DE 25MM2.FORNECIMENTO E COLOCACAO</v>
          </cell>
          <cell r="H6821" t="str">
            <v>M</v>
          </cell>
          <cell r="I6821">
            <v>16.600000000000001</v>
          </cell>
        </row>
        <row r="6822">
          <cell r="A6822" t="str">
            <v>15.009.0140-0</v>
          </cell>
          <cell r="B6822" t="str">
            <v>CABO SOLIDO DE COBRE ELETROLITICO NU,TEMPERA MOLE,CLASSE 2,SECAO CIRCULAR DE 35MM2.FORNECIMENTO E COLOCACAO</v>
          </cell>
          <cell r="C6822" t="str">
            <v>M</v>
          </cell>
          <cell r="D6822">
            <v>22.43</v>
          </cell>
          <cell r="F6822" t="str">
            <v>15.009.0140-A</v>
          </cell>
          <cell r="G6822" t="str">
            <v>CABO SOLIDO DE COBRE ELETROLITICO NU,TEMPERA MOLE,CLASSE 2,SECAO CIRCULAR DE 35MM2.FORNECIMENTO E COLOCACAO</v>
          </cell>
          <cell r="H6822" t="str">
            <v>M</v>
          </cell>
          <cell r="I6822">
            <v>21.92</v>
          </cell>
        </row>
        <row r="6823">
          <cell r="A6823" t="str">
            <v>15.009.0143-0</v>
          </cell>
          <cell r="B6823" t="str">
            <v>CABO SOLIDO DE COBRE ELETROLITICO NU,TEMPERA MOLE,CLASSE 2,SECAO CIRCULAR DE 50MM2.FORNECIMENTO E COLOCACAO</v>
          </cell>
          <cell r="C6823" t="str">
            <v>M</v>
          </cell>
          <cell r="D6823">
            <v>31.45</v>
          </cell>
          <cell r="F6823" t="str">
            <v>15.009.0143-A</v>
          </cell>
          <cell r="G6823" t="str">
            <v>CABO SOLIDO DE COBRE ELETROLITICO NU,TEMPERA MOLE,CLASSE 2,SECAO CIRCULAR DE 50MM2.FORNECIMENTO E COLOCACAO</v>
          </cell>
          <cell r="H6823" t="str">
            <v>M</v>
          </cell>
          <cell r="I6823">
            <v>30.81</v>
          </cell>
        </row>
        <row r="6824">
          <cell r="A6824" t="str">
            <v>15.009.0150-0</v>
          </cell>
          <cell r="B6824" t="str">
            <v>CABO SOLIDO DE COBRE ELETROLITICO NU,TEMPERA MOLE,CLASSE 2,SECAO CIRCULAR DE 70MM2.FORNECIMENTO E COLOCACAO</v>
          </cell>
          <cell r="C6824" t="str">
            <v>M</v>
          </cell>
          <cell r="D6824">
            <v>41.14</v>
          </cell>
          <cell r="F6824" t="str">
            <v>15.009.0150-A</v>
          </cell>
          <cell r="G6824" t="str">
            <v>CABO SOLIDO DE COBRE ELETROLITICO NU,TEMPERA MOLE,CLASSE 2,SECAO CIRCULAR DE 70MM2.FORNECIMENTO E COLOCACAO</v>
          </cell>
          <cell r="H6824" t="str">
            <v>M</v>
          </cell>
          <cell r="I6824">
            <v>40.450000000000003</v>
          </cell>
        </row>
        <row r="6825">
          <cell r="A6825" t="str">
            <v>15.009.0155-0</v>
          </cell>
          <cell r="B6825" t="str">
            <v>CABO SOLIDO DE COBRE ELETROLITICO NU,TEMPERA MOLE,CLASSE 2,SECAO CIRCULAR DE 95MM2.FORNECIMENTO E COLOCACAO</v>
          </cell>
          <cell r="C6825" t="str">
            <v>M</v>
          </cell>
          <cell r="D6825">
            <v>55.63</v>
          </cell>
          <cell r="F6825" t="str">
            <v>15.009.0155-A</v>
          </cell>
          <cell r="G6825" t="str">
            <v>CABO SOLIDO DE COBRE ELETROLITICO NU,TEMPERA MOLE,CLASSE 2,SECAO CIRCULAR DE 95MM2.FORNECIMENTO E COLOCACAO</v>
          </cell>
          <cell r="H6825" t="str">
            <v>M</v>
          </cell>
          <cell r="I6825">
            <v>54.87</v>
          </cell>
        </row>
        <row r="6826">
          <cell r="A6826" t="str">
            <v>15.010.0010-0</v>
          </cell>
          <cell r="B6826" t="str">
            <v>FIO TELEFONICO TIPO FI,BITOLA DE 0,6MM2(PARA INSTALACOES EMTUBULACOES OU PRESO EM RODAPES).FORNECIMENTO E COLOCACAO</v>
          </cell>
          <cell r="C6826" t="str">
            <v>M</v>
          </cell>
          <cell r="D6826">
            <v>1.52</v>
          </cell>
          <cell r="F6826" t="str">
            <v>15.010.0010-A</v>
          </cell>
          <cell r="G6826" t="str">
            <v>FIO TELEFONICO TIPO FI,BITOLA DE 0,6MM2(PARA INSTALACOES EMTUBULACOES OU PRESO EM RODAPES).FORNECIMENTO E COLOCACAO</v>
          </cell>
          <cell r="H6826" t="str">
            <v>M</v>
          </cell>
          <cell r="I6826">
            <v>1.36</v>
          </cell>
        </row>
        <row r="6827">
          <cell r="A6827" t="str">
            <v>15.010.0012-0</v>
          </cell>
          <cell r="B6827" t="str">
            <v>FIO TELEFONICO TIPO FE,BITOLA DE 1MM2(PARA INSTALACOES AEREAS).FORNECIMENTO E COLOCACAO</v>
          </cell>
          <cell r="C6827" t="str">
            <v>M</v>
          </cell>
          <cell r="D6827">
            <v>3.04</v>
          </cell>
          <cell r="F6827" t="str">
            <v>15.010.0012-A</v>
          </cell>
          <cell r="G6827" t="str">
            <v>FIO TELEFONICO TIPO FE,BITOLA DE 1MM2(PARA INSTALACOES AEREAS).FORNECIMENTO E COLOCACAO</v>
          </cell>
          <cell r="H6827" t="str">
            <v>M</v>
          </cell>
          <cell r="I6827">
            <v>2.79</v>
          </cell>
        </row>
        <row r="6828">
          <cell r="A6828" t="str">
            <v>15.010.0030-0</v>
          </cell>
          <cell r="B6828" t="str">
            <v>CABO TELEFONICO TIPO CTP-APL 50(PARA INSTALACOES SUBTERRANEAS ESPECIAIS)PARA 10 PARES.FORNECIMENTO E COLOCACAO</v>
          </cell>
          <cell r="C6828" t="str">
            <v>M</v>
          </cell>
          <cell r="D6828">
            <v>10.59</v>
          </cell>
          <cell r="F6828" t="str">
            <v>15.010.0030-A</v>
          </cell>
          <cell r="G6828" t="str">
            <v>CABO TELEFONICO TIPO CTP-APL 50(PARA INSTALACOES SUBTERRANEAS ESPECIAIS)PARA 10 PARES.FORNECIMENTO E COLOCACAO</v>
          </cell>
          <cell r="H6828" t="str">
            <v>M</v>
          </cell>
          <cell r="I6828">
            <v>10.210000000000001</v>
          </cell>
        </row>
        <row r="6829">
          <cell r="A6829" t="str">
            <v>15.010.0031-0</v>
          </cell>
          <cell r="B6829" t="str">
            <v>CABO TELEFONICO TIPO CTP-APL 50(PARA INSTALACOES SUBTERRANEAS ESPECIAIS)PARA 20 PARES.FORNECIMENTO E COLOCACAO</v>
          </cell>
          <cell r="C6829" t="str">
            <v>M</v>
          </cell>
          <cell r="D6829">
            <v>17.05</v>
          </cell>
          <cell r="F6829" t="str">
            <v>15.010.0031-A</v>
          </cell>
          <cell r="G6829" t="str">
            <v>CABO TELEFONICO TIPO CTP-APL 50(PARA INSTALACOES SUBTERRANEAS ESPECIAIS)PARA 20 PARES.FORNECIMENTO E COLOCACAO</v>
          </cell>
          <cell r="H6829" t="str">
            <v>M</v>
          </cell>
          <cell r="I6829">
            <v>16.600000000000001</v>
          </cell>
        </row>
        <row r="6830">
          <cell r="A6830" t="str">
            <v>15.010.0032-0</v>
          </cell>
          <cell r="B6830" t="str">
            <v>CABO TELEFONICO TIPO CTP-APL 50(PARA INSTALACOES SUBTERRANEAS ESPECIAIS)PARA 30 PARES.FORNECIMENTO E COLOCACAO</v>
          </cell>
          <cell r="C6830" t="str">
            <v>M</v>
          </cell>
          <cell r="D6830">
            <v>22.58</v>
          </cell>
          <cell r="F6830" t="str">
            <v>15.010.0032-A</v>
          </cell>
          <cell r="G6830" t="str">
            <v>CABO TELEFONICO TIPO CTP-APL 50(PARA INSTALACOES SUBTERRANEAS ESPECIAIS)PARA 30 PARES.FORNECIMENTO E COLOCACAO</v>
          </cell>
          <cell r="H6830" t="str">
            <v>M</v>
          </cell>
          <cell r="I6830">
            <v>22.08</v>
          </cell>
        </row>
        <row r="6831">
          <cell r="A6831" t="str">
            <v>15.010.0035-0</v>
          </cell>
          <cell r="B6831" t="str">
            <v>CABO TELEFONICO TIPO CTP-APL 50(PARA INSTALACOES SUBTERRANEAS ESPECIAIS)PARA 50 PARES.FORNECIMENTO E COLOCACAO</v>
          </cell>
          <cell r="C6831" t="str">
            <v>M</v>
          </cell>
          <cell r="D6831">
            <v>53.46</v>
          </cell>
          <cell r="F6831" t="str">
            <v>15.010.0035-A</v>
          </cell>
          <cell r="G6831" t="str">
            <v>CABO TELEFONICO TIPO CTP-APL 50(PARA INSTALACOES SUBTERRANEAS ESPECIAIS)PARA 50 PARES.FORNECIMENTO E COLOCACAO</v>
          </cell>
          <cell r="H6831" t="str">
            <v>M</v>
          </cell>
          <cell r="I6831">
            <v>51.56</v>
          </cell>
        </row>
        <row r="6832">
          <cell r="A6832" t="str">
            <v>15.010.0036-0</v>
          </cell>
          <cell r="B6832" t="str">
            <v>CABO TELEFONICO TIPO CTP-APL 50(PARA INSTALACOES SUBTERRANEAS ESPECIAIS)PARA 100 PARES.FORNECIMENTO E COLOCACAO</v>
          </cell>
          <cell r="C6832" t="str">
            <v>M</v>
          </cell>
          <cell r="D6832">
            <v>85.12</v>
          </cell>
          <cell r="F6832" t="str">
            <v>15.010.0036-A</v>
          </cell>
          <cell r="G6832" t="str">
            <v>CABO TELEFONICO TIPO CTP-APL 50(PARA INSTALACOES SUBTERRANEAS ESPECIAIS)PARA 100 PARES.FORNECIMENTO E COLOCACAO</v>
          </cell>
          <cell r="H6832" t="str">
            <v>M</v>
          </cell>
          <cell r="I6832">
            <v>81.319999999999993</v>
          </cell>
        </row>
        <row r="6833">
          <cell r="A6833" t="str">
            <v>15.010.0040-0</v>
          </cell>
          <cell r="B6833" t="str">
            <v>CABO TELEFONICO TIPO CI(PARA INSTALACOES INTERNAS PRIMARIAS)PARA 10 PARES.FORNECIMENTO E COLOCACAO</v>
          </cell>
          <cell r="C6833" t="str">
            <v>M</v>
          </cell>
          <cell r="D6833">
            <v>8.59</v>
          </cell>
          <cell r="F6833" t="str">
            <v>15.010.0040-A</v>
          </cell>
          <cell r="G6833" t="str">
            <v>CABO TELEFONICO TIPO CI(PARA INSTALACOES INTERNAS PRIMARIAS)PARA 10 PARES.FORNECIMENTO E COLOCACAO</v>
          </cell>
          <cell r="H6833" t="str">
            <v>M</v>
          </cell>
          <cell r="I6833">
            <v>8.2100000000000009</v>
          </cell>
        </row>
        <row r="6834">
          <cell r="A6834" t="str">
            <v>15.010.0041-0</v>
          </cell>
          <cell r="B6834" t="str">
            <v>CABO TELEFONICO TIPO CI(PARA INSTALACOES INTERNAS PRIMARIAS)PARA 20 PARES.FORNECIMENTO E COLOCACAO</v>
          </cell>
          <cell r="C6834" t="str">
            <v>M</v>
          </cell>
          <cell r="D6834">
            <v>12.11</v>
          </cell>
          <cell r="F6834" t="str">
            <v>15.010.0041-A</v>
          </cell>
          <cell r="G6834" t="str">
            <v>CABO TELEFONICO TIPO CI(PARA INSTALACOES INTERNAS PRIMARIAS)PARA 20 PARES.FORNECIMENTO E COLOCACAO</v>
          </cell>
          <cell r="H6834" t="str">
            <v>M</v>
          </cell>
          <cell r="I6834">
            <v>11.66</v>
          </cell>
        </row>
        <row r="6835">
          <cell r="A6835" t="str">
            <v>15.010.0042-0</v>
          </cell>
          <cell r="B6835" t="str">
            <v>CABO TELEFONICO TIPO CI(PARA INSTALACOES INTERNAS PRIMARIAS)PARA 30 PARES.FORNECIMENTO E COLOCACAO</v>
          </cell>
          <cell r="C6835" t="str">
            <v>M</v>
          </cell>
          <cell r="D6835">
            <v>19.48</v>
          </cell>
          <cell r="F6835" t="str">
            <v>15.010.0042-A</v>
          </cell>
          <cell r="G6835" t="str">
            <v>CABO TELEFONICO TIPO CI(PARA INSTALACOES INTERNAS PRIMARIAS)PARA 30 PARES.FORNECIMENTO E COLOCACAO</v>
          </cell>
          <cell r="H6835" t="str">
            <v>M</v>
          </cell>
          <cell r="I6835">
            <v>18.98</v>
          </cell>
        </row>
        <row r="6836">
          <cell r="A6836" t="str">
            <v>15.010.0043-0</v>
          </cell>
          <cell r="B6836" t="str">
            <v>CABO TELEFONICO TIPO CI(PARA INSTALACOES INTERNAS PRIMARIAS)PARA 50 PARES.FORNECIMENTO E COLOCACAO</v>
          </cell>
          <cell r="C6836" t="str">
            <v>M</v>
          </cell>
          <cell r="D6836">
            <v>40.36</v>
          </cell>
          <cell r="F6836" t="str">
            <v>15.010.0043-A</v>
          </cell>
          <cell r="G6836" t="str">
            <v>CABO TELEFONICO TIPO CI(PARA INSTALACOES INTERNAS PRIMARIAS)PARA 50 PARES.FORNECIMENTO E COLOCACAO</v>
          </cell>
          <cell r="H6836" t="str">
            <v>M</v>
          </cell>
          <cell r="I6836">
            <v>39.729999999999997</v>
          </cell>
        </row>
        <row r="6837">
          <cell r="A6837" t="str">
            <v>15.010.0045-0</v>
          </cell>
          <cell r="B6837" t="str">
            <v>CABO TELEFONICO TIPO CI(PARA INSTALACOES INTERNAS PRIMARIAS)PARA 100 PARES.FORNECIMENTO E COLOCACAO</v>
          </cell>
          <cell r="C6837" t="str">
            <v>M</v>
          </cell>
          <cell r="D6837">
            <v>75.92</v>
          </cell>
          <cell r="F6837" t="str">
            <v>15.010.0045-A</v>
          </cell>
          <cell r="G6837" t="str">
            <v>CABO TELEFONICO TIPO CI(PARA INSTALACOES INTERNAS PRIMARIAS)PARA 100 PARES.FORNECIMENTO E COLOCACAO</v>
          </cell>
          <cell r="H6837" t="str">
            <v>M</v>
          </cell>
          <cell r="I6837">
            <v>75.03</v>
          </cell>
        </row>
        <row r="6838">
          <cell r="A6838" t="str">
            <v>15.010.0046-0</v>
          </cell>
          <cell r="B6838" t="str">
            <v>CABO TELEFONICO TIPO CI(PARA INSTALACOES INTERNAS PRIMARIAS)PARA 200 PARES.FORNECIMENTO E COLOCACAO</v>
          </cell>
          <cell r="C6838" t="str">
            <v>M</v>
          </cell>
          <cell r="D6838">
            <v>82.07</v>
          </cell>
          <cell r="F6838" t="str">
            <v>15.010.0046-A</v>
          </cell>
          <cell r="G6838" t="str">
            <v>CABO TELEFONICO TIPO CI(PARA INSTALACOES INTERNAS PRIMARIAS)PARA 200 PARES.FORNECIMENTO E COLOCACAO</v>
          </cell>
          <cell r="H6838" t="str">
            <v>M</v>
          </cell>
          <cell r="I6838">
            <v>80.8</v>
          </cell>
        </row>
        <row r="6839">
          <cell r="A6839" t="str">
            <v>15.010.0047-0</v>
          </cell>
          <cell r="B6839" t="str">
            <v>CABO TELEFONICO TIPO CI(PARA INSTALACOES INTERNAS PRIMARIAS)PARA 300 PARES.FORNECIMENTO E COLOCACAO</v>
          </cell>
          <cell r="C6839" t="str">
            <v>M</v>
          </cell>
          <cell r="D6839">
            <v>192.88</v>
          </cell>
          <cell r="F6839" t="str">
            <v>15.010.0047-A</v>
          </cell>
          <cell r="G6839" t="str">
            <v>CABO TELEFONICO TIPO CI(PARA INSTALACOES INTERNAS PRIMARIAS)PARA 300 PARES.FORNECIMENTO E COLOCACAO</v>
          </cell>
          <cell r="H6839" t="str">
            <v>M</v>
          </cell>
          <cell r="I6839">
            <v>181.47</v>
          </cell>
        </row>
        <row r="6840">
          <cell r="A6840" t="str">
            <v>15.010.0048-0</v>
          </cell>
          <cell r="B6840" t="str">
            <v>CABO TELEFONICO TIPO CI(PARA INSTALACOES INTERNAS PRIMARIAS)PARA 400 PARES.FORNECIMENTO E COLOCACAO</v>
          </cell>
          <cell r="C6840" t="str">
            <v>M</v>
          </cell>
          <cell r="D6840">
            <v>255.55</v>
          </cell>
          <cell r="F6840" t="str">
            <v>15.010.0048-A</v>
          </cell>
          <cell r="G6840" t="str">
            <v>CABO TELEFONICO TIPO CI(PARA INSTALACOES INTERNAS PRIMARIAS)PARA 400 PARES.FORNECIMENTO E COLOCACAO</v>
          </cell>
          <cell r="H6840" t="str">
            <v>M</v>
          </cell>
          <cell r="I6840">
            <v>240.35</v>
          </cell>
        </row>
        <row r="6841">
          <cell r="A6841" t="str">
            <v>15.010.0060-0</v>
          </cell>
          <cell r="B6841" t="str">
            <v>CABO TELEFONICO CCE,DIAMETRO DO CONDUTOR 0,50MM,PARA 2 PARES.FORNECIMENTO E COLOCACAO</v>
          </cell>
          <cell r="C6841" t="str">
            <v>M</v>
          </cell>
          <cell r="D6841">
            <v>4.32</v>
          </cell>
          <cell r="F6841" t="str">
            <v>15.010.0060-A</v>
          </cell>
          <cell r="G6841" t="str">
            <v>CABO TELEFONICO CCE,DIAMETRO DO CONDUTOR 0,50MM,PARA 2 PARES.FORNECIMENTO E COLOCACAO</v>
          </cell>
          <cell r="H6841" t="str">
            <v>M</v>
          </cell>
          <cell r="I6841">
            <v>4.1900000000000004</v>
          </cell>
        </row>
        <row r="6842">
          <cell r="A6842" t="str">
            <v>15.010.0061-0</v>
          </cell>
          <cell r="B6842" t="str">
            <v>CABO TELEFONICO CCE,DIAMETRO DO CONDUTOR 0,50MM,PARA 4 PARES.FORNECIMENTO E COLOCACAO</v>
          </cell>
          <cell r="C6842" t="str">
            <v>M</v>
          </cell>
          <cell r="D6842">
            <v>4.6100000000000003</v>
          </cell>
          <cell r="F6842" t="str">
            <v>15.010.0061-A</v>
          </cell>
          <cell r="G6842" t="str">
            <v>CABO TELEFONICO CCE,DIAMETRO DO CONDUTOR 0,50MM,PARA 4 PARES.FORNECIMENTO E COLOCACAO</v>
          </cell>
          <cell r="H6842" t="str">
            <v>M</v>
          </cell>
          <cell r="I6842">
            <v>4.42</v>
          </cell>
        </row>
        <row r="6843">
          <cell r="A6843" t="str">
            <v>15.010.0062-0</v>
          </cell>
          <cell r="B6843" t="str">
            <v>CABO TELEFONICO CCE,DIAMETRO DO CONDUTOR 0,50MM,PARA 5 PARES.FORNECIMENTO E COLOCACAO</v>
          </cell>
          <cell r="C6843" t="str">
            <v>M</v>
          </cell>
          <cell r="D6843">
            <v>6.16</v>
          </cell>
          <cell r="F6843" t="str">
            <v>15.010.0062-A</v>
          </cell>
          <cell r="G6843" t="str">
            <v>CABO TELEFONICO CCE,DIAMETRO DO CONDUTOR 0,50MM,PARA 5 PARES.FORNECIMENTO E COLOCACAO</v>
          </cell>
          <cell r="H6843" t="str">
            <v>M</v>
          </cell>
          <cell r="I6843">
            <v>5.84</v>
          </cell>
        </row>
        <row r="6844">
          <cell r="A6844" t="str">
            <v>15.010.0063-0</v>
          </cell>
          <cell r="B6844" t="str">
            <v>CABO TELEFONICO CCE,DIAMETRO DO CONDUTOR 0,50MM,PARA 6 PARES.FORNECIMENTO E COLOCACAO</v>
          </cell>
          <cell r="C6844" t="str">
            <v>M</v>
          </cell>
          <cell r="D6844">
            <v>6.58</v>
          </cell>
          <cell r="F6844" t="str">
            <v>15.010.0063-A</v>
          </cell>
          <cell r="G6844" t="str">
            <v>CABO TELEFONICO CCE,DIAMETRO DO CONDUTOR 0,50MM,PARA 6 PARES.FORNECIMENTO E COLOCACAO</v>
          </cell>
          <cell r="H6844" t="str">
            <v>M</v>
          </cell>
          <cell r="I6844">
            <v>6.26</v>
          </cell>
        </row>
        <row r="6845">
          <cell r="A6845" t="str">
            <v>15.010.0064-0</v>
          </cell>
          <cell r="B6845" t="str">
            <v>CABO TELEFONICO CCE,DIAMETRO DO CONDUTOR 0,65MM,PARA 2 PARES.FORNECIMENTO E COLOCACAO</v>
          </cell>
          <cell r="C6845" t="str">
            <v>M</v>
          </cell>
          <cell r="D6845">
            <v>4.2699999999999996</v>
          </cell>
          <cell r="F6845" t="str">
            <v>15.010.0064-A</v>
          </cell>
          <cell r="G6845" t="str">
            <v>CABO TELEFONICO CCE,DIAMETRO DO CONDUTOR 0,65MM,PARA 2 PARES.FORNECIMENTO E COLOCACAO</v>
          </cell>
          <cell r="H6845" t="str">
            <v>M</v>
          </cell>
          <cell r="I6845">
            <v>4.1500000000000004</v>
          </cell>
        </row>
        <row r="6846">
          <cell r="A6846" t="str">
            <v>15.010.0065-0</v>
          </cell>
          <cell r="B6846" t="str">
            <v>CABO TELEFONICO CCE,DIAMETRO DO CONDUTOR 0,65MM,PARA 4 PARES.FORNECIMENTO E COLOCACAO</v>
          </cell>
          <cell r="C6846" t="str">
            <v>M</v>
          </cell>
          <cell r="D6846">
            <v>6.68</v>
          </cell>
          <cell r="F6846" t="str">
            <v>15.010.0065-A</v>
          </cell>
          <cell r="G6846" t="str">
            <v>CABO TELEFONICO CCE,DIAMETRO DO CONDUTOR 0,65MM,PARA 4 PARES.FORNECIMENTO E COLOCACAO</v>
          </cell>
          <cell r="H6846" t="str">
            <v>M</v>
          </cell>
          <cell r="I6846">
            <v>6.49</v>
          </cell>
        </row>
        <row r="6847">
          <cell r="A6847" t="str">
            <v>15.010.0066-0</v>
          </cell>
          <cell r="B6847" t="str">
            <v>CABO TELEFONICO CCE,DIAMETRO DO CONDUTOR 0,65MM,PARA 5 PARES.FORNECIMENTO E COLOCACAO</v>
          </cell>
          <cell r="C6847" t="str">
            <v>M</v>
          </cell>
          <cell r="D6847">
            <v>8.69</v>
          </cell>
          <cell r="F6847" t="str">
            <v>15.010.0066-A</v>
          </cell>
          <cell r="G6847" t="str">
            <v>CABO TELEFONICO CCE,DIAMETRO DO CONDUTOR 0,65MM,PARA 5 PARES.FORNECIMENTO E COLOCACAO</v>
          </cell>
          <cell r="H6847" t="str">
            <v>M</v>
          </cell>
          <cell r="I6847">
            <v>8.3800000000000008</v>
          </cell>
        </row>
        <row r="6848">
          <cell r="A6848" t="str">
            <v>15.010.0067-0</v>
          </cell>
          <cell r="B6848" t="str">
            <v>CABO TELEFONICO CCE,DIAMETRO DO CONDUTOR 0,65MM,PARA 6 PARES.FORNECIMENTO E COLOCACAO</v>
          </cell>
          <cell r="C6848" t="str">
            <v>M</v>
          </cell>
          <cell r="D6848">
            <v>9.64</v>
          </cell>
          <cell r="F6848" t="str">
            <v>15.010.0067-A</v>
          </cell>
          <cell r="G6848" t="str">
            <v>CABO TELEFONICO CCE,DIAMETRO DO CONDUTOR 0,65MM,PARA 6 PARES.FORNECIMENTO E COLOCACAO</v>
          </cell>
          <cell r="H6848" t="str">
            <v>M</v>
          </cell>
          <cell r="I6848">
            <v>9.32</v>
          </cell>
        </row>
        <row r="6849">
          <cell r="A6849" t="str">
            <v>15.010.0070-0</v>
          </cell>
          <cell r="B6849" t="str">
            <v>CABO TELEFONICO CCI,DIAMETRO DO CONDUTOR 0,50MM,PARA 2 PARES.FORNECIMENTO E COLOCACAO</v>
          </cell>
          <cell r="C6849" t="str">
            <v>M</v>
          </cell>
          <cell r="D6849">
            <v>2.0099999999999998</v>
          </cell>
          <cell r="F6849" t="str">
            <v>15.010.0070-A</v>
          </cell>
          <cell r="G6849" t="str">
            <v>CABO TELEFONICO CCI,DIAMETRO DO CONDUTOR 0,50MM,PARA 2 PARES.FORNECIMENTO E COLOCACAO</v>
          </cell>
          <cell r="H6849" t="str">
            <v>M</v>
          </cell>
          <cell r="I6849">
            <v>1.89</v>
          </cell>
        </row>
        <row r="6850">
          <cell r="A6850" t="str">
            <v>15.010.0071-0</v>
          </cell>
          <cell r="B6850" t="str">
            <v>CABO TELEFONICO CCI,DIAMETRO DO CONDUTOR 0,50MM,PARA 4 PARES.FORNECIMENTO E COLOCACAO</v>
          </cell>
          <cell r="C6850" t="str">
            <v>M</v>
          </cell>
          <cell r="D6850">
            <v>3.44</v>
          </cell>
          <cell r="F6850" t="str">
            <v>15.010.0071-A</v>
          </cell>
          <cell r="G6850" t="str">
            <v>CABO TELEFONICO CCI,DIAMETRO DO CONDUTOR 0,50MM,PARA 4 PARES.FORNECIMENTO E COLOCACAO</v>
          </cell>
          <cell r="H6850" t="str">
            <v>M</v>
          </cell>
          <cell r="I6850">
            <v>3.25</v>
          </cell>
        </row>
        <row r="6851">
          <cell r="A6851" t="str">
            <v>15.010.0072-0</v>
          </cell>
          <cell r="B6851" t="str">
            <v>CABO TELEFONICO CCI,DIAMETRO DO CONDUTOR 0,50MM,PARA 5 PARES.FORNECIMENTO E COLOCACAO</v>
          </cell>
          <cell r="C6851" t="str">
            <v>M</v>
          </cell>
          <cell r="D6851">
            <v>4.8099999999999996</v>
          </cell>
          <cell r="F6851" t="str">
            <v>15.010.0072-A</v>
          </cell>
          <cell r="G6851" t="str">
            <v>CABO TELEFONICO CCI,DIAMETRO DO CONDUTOR 0,50MM,PARA 5 PARES.FORNECIMENTO E COLOCACAO</v>
          </cell>
          <cell r="H6851" t="str">
            <v>M</v>
          </cell>
          <cell r="I6851">
            <v>4.49</v>
          </cell>
        </row>
        <row r="6852">
          <cell r="A6852" t="str">
            <v>15.010.0073-0</v>
          </cell>
          <cell r="B6852" t="str">
            <v>CABO TELEFONICO CCI,DIAMETRO DO CONDUTOR 0,50MM,PARA 6 PARES.FORNECIMENTO E COLOCACAO</v>
          </cell>
          <cell r="C6852" t="str">
            <v>M</v>
          </cell>
          <cell r="D6852">
            <v>5.65</v>
          </cell>
          <cell r="F6852" t="str">
            <v>15.010.0073-A</v>
          </cell>
          <cell r="G6852" t="str">
            <v>CABO TELEFONICO CCI,DIAMETRO DO CONDUTOR 0,50MM,PARA 6 PARES.FORNECIMENTO E COLOCACAO</v>
          </cell>
          <cell r="H6852" t="str">
            <v>M</v>
          </cell>
          <cell r="I6852">
            <v>5.33</v>
          </cell>
        </row>
        <row r="6853">
          <cell r="A6853" t="str">
            <v>15.010.0115-0</v>
          </cell>
          <cell r="B6853" t="str">
            <v>CABO COAXIAL RG-59,CONFORME ABNT NBR 14702.FORNECIMENTO E COLOCACAO</v>
          </cell>
          <cell r="C6853" t="str">
            <v>M</v>
          </cell>
          <cell r="D6853">
            <v>4.51</v>
          </cell>
          <cell r="F6853" t="str">
            <v>15.010.0115-A</v>
          </cell>
          <cell r="G6853" t="str">
            <v>CABO COAXIAL RG-59,CONFORME ABNT NBR 14702.FORNECIMENTO E COLOCACAO</v>
          </cell>
          <cell r="H6853" t="str">
            <v>M</v>
          </cell>
          <cell r="I6853">
            <v>4.07</v>
          </cell>
        </row>
        <row r="6854">
          <cell r="A6854" t="str">
            <v>15.010.0120-0</v>
          </cell>
          <cell r="B6854" t="str">
            <v>CABO COAXIAL RG-06,CONFORME ABNT NBR 14702.FORNECIMENTO E COLOCACAO</v>
          </cell>
          <cell r="C6854" t="str">
            <v>M</v>
          </cell>
          <cell r="D6854">
            <v>4.46</v>
          </cell>
          <cell r="F6854" t="str">
            <v>15.010.0120-A</v>
          </cell>
          <cell r="G6854" t="str">
            <v>CABO COAXIAL RG-06,CONFORME ABNT NBR 14702.FORNECIMENTO E COLOCACAO</v>
          </cell>
          <cell r="H6854" t="str">
            <v>M</v>
          </cell>
          <cell r="I6854">
            <v>4.0199999999999996</v>
          </cell>
        </row>
        <row r="6855">
          <cell r="A6855" t="str">
            <v>15.011.0010-0</v>
          </cell>
          <cell r="B6855" t="str">
            <v>ENTRADA ENERGIA INDIVIDUAL,PADRAO ENEL,MEDICAO DIRETA,REDE AEREA,ATE 8KVA,MONOFASICA,INCL.CAIXA POLIMERICA P/MEDICAO DIRETA(MONOFASICA)CAIXA POLIMERICA P/DISJUNTOR MONOFASICO(ATE 63A)INTERNA,POLICARBONATO TAMPA TRANSPARENTE,CAIXA INSPECAO,HASTE E CONECTOR ATERRAMENTO,DEMAIS MAT.NECES.EXCL.POSTE,DISJUNTOR E CONDUTORES (ENTR.,SAIDA,ATERRAMENTO E CONECTORES)</v>
          </cell>
          <cell r="C6855" t="str">
            <v>UN</v>
          </cell>
          <cell r="D6855">
            <v>369.85</v>
          </cell>
          <cell r="F6855" t="str">
            <v>15.011.0010-A</v>
          </cell>
          <cell r="G6855" t="str">
            <v>ENTRADA ENERGIA INDIVIDUAL,PADRAO ENEL,MEDICAO DIRETA,REDE AEREA,ATE 8KVA,MONOFASICA,INCL.CAIXA POLIMERICA P/MEDICAO DIRETA(MONOFASICA)CAIXA POLIMERICA P/DISJUNTOR MONOFASICO(ATE 63A)INTERNA,POLICARBONATO TAMPA TRANSPARENTE,CAIXA INSPECAO,HASTE E CONECTOR ATERRAMENTO,DEMAIS MAT.NECES.EXCL.POSTE,DISJUNTOR E CONDUTORES (ENTR.,SAIDA,ATERRAMENTO E CONECTORES)</v>
          </cell>
          <cell r="H6855" t="str">
            <v>UN</v>
          </cell>
          <cell r="I6855">
            <v>355.7</v>
          </cell>
        </row>
        <row r="6856">
          <cell r="A6856" t="str">
            <v>15.011.0013-0</v>
          </cell>
          <cell r="B6856" t="str">
            <v>ENTRADA ENERGIA INDIVIDUAL,PADRAO ENEL,MEDICAO DIRETA,REDE AEREA,8KVA E 10KVA,BIFASICA,INCL.CAIXA POLIMERICA P/MEDICAO DIRETA POLIFASICA E CAIXA POLIMERICA P/DISJUNTOR POLIFASICO (ATE 100A) INTERNA,POLICARBONATO TAMPA TRANSPARENTE,CAIXA INSPECAO,HASTE E CONECTOR ATERRAMENTO,MAT.NECES.EXCL.POSTE,DISJUNTOR E CONDUTORES (ENTR.,SAIDA,ATERRAMENTO E CONECTORES)</v>
          </cell>
          <cell r="C6856" t="str">
            <v>UN</v>
          </cell>
          <cell r="D6856">
            <v>442.04</v>
          </cell>
          <cell r="F6856" t="str">
            <v>15.011.0013-A</v>
          </cell>
          <cell r="G6856" t="str">
            <v>ENTRADA ENERGIA INDIVIDUAL,PADRAO ENEL,MEDICAO DIRETA,REDE AEREA,8KVA E 10KVA,BIFASICA,INCL.CAIXA POLIMERICA P/MEDICAO DIRETA POLIFASICA E CAIXA POLIMERICA P/DISJUNTOR POLIFASICO (ATE 100A) INTERNA,POLICARBONATO TAMPA TRANSPARENTE,CAIXA INSPECAO,HASTE E CONECTOR ATERRAMENTO,MAT.NECES.EXCL.POSTE,DISJUNTOR E CONDUTORES (ENTR.,SAIDA,ATERRAMENTO E CONECTORES)</v>
          </cell>
          <cell r="H6856" t="str">
            <v>UN</v>
          </cell>
          <cell r="I6856">
            <v>427.66</v>
          </cell>
        </row>
        <row r="6857">
          <cell r="A6857" t="str">
            <v>15.011.0015-0</v>
          </cell>
          <cell r="B6857" t="str">
            <v>ENTRADA ENERGIA INDIVIDUAL,PADRAO ENEL,MEDICAO DIRETA,REDE AEREA,10KVA E 24KVA,TRIFASICA,INCL.CAIXA POLIMERICA P/MEDICAODIRETA POLIFASICA E CAIXA POLIMERICA P/DUSJUNTOR POLIFASICO(ATE 100A) INTERNA,POLICARBONATO TAMPA TRANSPARENTE,CAIXA INSPECAO,HASTE E CONECTOR ATERRAMENTO,MAT.NECES.EXCL.POSTE,DISJUNTOR E CONDUTORES (ENTR.SAIDA,ATERRAMENTO E CONECTORES)</v>
          </cell>
          <cell r="C6857" t="str">
            <v>UN</v>
          </cell>
          <cell r="D6857">
            <v>442.52</v>
          </cell>
          <cell r="F6857" t="str">
            <v>15.011.0015-A</v>
          </cell>
          <cell r="G6857" t="str">
            <v>ENTRADA ENERGIA INDIVIDUAL,PADRAO ENEL,MEDICAO DIRETA,REDE AEREA,10KVA E 24KVA,TRIFASICA,INCL.CAIXA POLIMERICA P/MEDICAODIRETA POLIFASICA E CAIXA POLIMERICA P/DUSJUNTOR POLIFASICO(ATE 100A) INTERNA,POLICARBONATO TAMPA TRANSPARENTE,CAIXA INSPECAO,HASTE E CONECTOR ATERRAMENTO,MAT.NECES.EXCL.POSTE,DISJUNTOR E CONDUTORES (ENTR.SAIDA,ATERRAMENTO E CONECTORES)</v>
          </cell>
          <cell r="H6857" t="str">
            <v>UN</v>
          </cell>
          <cell r="I6857">
            <v>428.09</v>
          </cell>
        </row>
        <row r="6858">
          <cell r="A6858" t="str">
            <v>15.011.0016-0</v>
          </cell>
          <cell r="B6858" t="str">
            <v>ENTRADA ENERGIA INDIVIDUAL,PADRAO ENEL,MEDICAO DIRETA,REDE AEREA,24KVA E 38KVA,TRIFASICA,INCL.CAIXA POLIMERICA P/MEDICAODIRETA POLIFASICA E CAIXA POLIMERICA P/DISJUNTOR POLIFASICO(ATE 100A) INTERNA,POLICARBONATO TAMPA TRANSPARENTE,CAIXA INSPECAO,HASTE E CONECTOR ATERRAMENTO,MAT.NECES.EXCL.POSTE,DISJUNTOR E CONDUTORES (ENTR.SAIDA,ATERRAMENTO E CONECTORES)</v>
          </cell>
          <cell r="C6858" t="str">
            <v>UN</v>
          </cell>
          <cell r="D6858">
            <v>570.25</v>
          </cell>
          <cell r="F6858" t="str">
            <v>15.011.0016-A</v>
          </cell>
          <cell r="G6858" t="str">
            <v>ENTRADA ENERGIA INDIVIDUAL,PADRAO ENEL,MEDICAO DIRETA,REDE AEREA,24KVA E 38KVA,TRIFASICA,INCL.CAIXA POLIMERICA P/MEDICAODIRETA POLIFASICA E CAIXA POLIMERICA P/DISJUNTOR POLIFASICO(ATE 100A) INTERNA,POLICARBONATO TAMPA TRANSPARENTE,CAIXA INSPECAO,HASTE E CONECTOR ATERRAMENTO,MAT.NECES.EXCL.POSTE,DISJUNTOR E CONDUTORES (ENTR.SAIDA,ATERRAMENTO E CONECTORES)</v>
          </cell>
          <cell r="H6858" t="str">
            <v>UN</v>
          </cell>
          <cell r="I6858">
            <v>550.04</v>
          </cell>
        </row>
        <row r="6859">
          <cell r="A6859" t="str">
            <v>15.011.0018-0</v>
          </cell>
          <cell r="B6859" t="str">
            <v>ENTRADA ENERGIA INDIVIDUAL,PADRAO ENEL,MEDICAO DIRETA,REDE AEREA,38KVA E 47KVA,TRIFASICA,INCL.CAIXA POLIMERICA P/MEDICAODIRETA POLIFASICA(ATE 200A)CAIXA POLIMERICA P/DISJUNTOR POLIFASICO(ATE 200A)INTERNA,POLICARBONATO TAMPA TRANSPARENTE,CAIXA INSPECAO,HASTE E CONECTOR ATERRAMENTO,MAT.NECES.EXCL.POSTE,DISJUNTOR E CONDUTORES(ENTR.SAIDA,ATERRAMENTO CONECTORES)</v>
          </cell>
          <cell r="C6859" t="str">
            <v>UN</v>
          </cell>
          <cell r="D6859">
            <v>1157.1600000000001</v>
          </cell>
          <cell r="F6859" t="str">
            <v>15.011.0018-A</v>
          </cell>
          <cell r="G6859" t="str">
            <v>ENTRADA ENERGIA INDIVIDUAL,PADRAO ENEL,MEDICAO DIRETA,REDE AEREA,38KVA E 47KVA,TRIFASICA,INCL.CAIXA POLIMERICA P/MEDICAODIRETA POLIFASICA(ATE 200A)CAIXA POLIMERICA P/DISJUNTOR POLIFASICO(ATE 200A)INTERNA,POLICARBONATO TAMPA TRANSPARENTE,CAIXA INSPECAO,HASTE E CONECTOR ATERRAMENTO,MAT.NECES.EXCL.POSTE,DISJUNTOR E CONDUTORES(ENTR.SAIDA,ATERRAMENTO CONECTORES)</v>
          </cell>
          <cell r="H6859" t="str">
            <v>UN</v>
          </cell>
          <cell r="I6859">
            <v>1136.93</v>
          </cell>
        </row>
        <row r="6860">
          <cell r="A6860" t="str">
            <v>15.011.0019-0</v>
          </cell>
          <cell r="B6860" t="str">
            <v>ENTRADA ENERGIA INDIVIDUAL,PADRAO ENEL,MEDICAO DIRETA,REDE AEREA,47KVA E 75KVA,TRIFASICA,INCL.CAIXA POLIMERICA P/MEDICAODIRETA POLIFASICA(ATE 200A)CAIXA POLIMERICA P/DISJUNTOR POLIFASICO(ATE 200A)INTERNA,POLICARBONATO TAMPA TRANSPARENTE,CAIXA INSPECAO,HASTE E CONECTOR ATERRAMENTO,MAT.NECES.EXCL.POSTE,DISJUNTOR E CONDUTORES(ENTR.SAIDA,ATERRAMENTO CONECTORES)</v>
          </cell>
          <cell r="C6860" t="str">
            <v>UN</v>
          </cell>
          <cell r="D6860">
            <v>1303.4000000000001</v>
          </cell>
          <cell r="F6860" t="str">
            <v>15.011.0019-A</v>
          </cell>
          <cell r="G6860" t="str">
            <v>ENTRADA ENERGIA INDIVIDUAL,PADRAO ENEL,MEDICAO DIRETA,REDE AEREA,47KVA E 75KVA,TRIFASICA,INCL.CAIXA POLIMERICA P/MEDICAODIRETA POLIFASICA(ATE 200A)CAIXA POLIMERICA P/DISJUNTOR POLIFASICO(ATE 200A)INTERNA,POLICARBONATO TAMPA TRANSPARENTE,CAIXA INSPECAO,HASTE E CONECTOR ATERRAMENTO,MAT.NECES.EXCL.POSTE,DISJUNTOR E CONDUTORES(ENTR.SAIDA,ATERRAMENTO CONECTORES)</v>
          </cell>
          <cell r="H6860" t="str">
            <v>UN</v>
          </cell>
          <cell r="I6860">
            <v>1280.29</v>
          </cell>
        </row>
        <row r="6861">
          <cell r="A6861" t="str">
            <v>15.011.0022-0</v>
          </cell>
          <cell r="B6861" t="str">
            <v>ENTRADA DE ENERGIA INDIVIDUAL,PADRAO LIGHT,MEDICAO DIRETA,REDE AEREA,ATE 8KVA,INCL.CAIXA POLIMERICA MEDICAO DIRETA(CM1)E CAIXA POLIMERICA DISJUNTOR MONOFASICO(CDJ1) INTERNA,POLICARBONATO TAMPA TRANSPARENTE,CAIXA INSPECAO,HASTE E CONECTOR ATERRAMENTO,E DEMAIS MAT.NECES.EXCL.POSTE,DISJUNTOR E CONDUTORES (DE ENTRADA,SAIDA,ATERRAMENTO E RESPECTIVOS CONECTORES)</v>
          </cell>
          <cell r="C6861" t="str">
            <v>UN</v>
          </cell>
          <cell r="D6861">
            <v>408.52</v>
          </cell>
          <cell r="F6861" t="str">
            <v>15.011.0022-A</v>
          </cell>
          <cell r="G6861" t="str">
            <v>ENTRADA DE ENERGIA INDIVIDUAL,PADRAO LIGHT,MEDICAO DIRETA,REDE AEREA,ATE 8KVA,INCL.CAIXA POLIMERICA MEDICAO DIRETA(CM1)E CAIXA POLIMERICA DISJUNTOR MONOFASICO(CDJ1) INTERNA,POLICARBONATO TAMPA TRANSPARENTE,CAIXA INSPECAO,HASTE E CONECTOR ATERRAMENTO,E DEMAIS MAT.NECES.EXCL.POSTE,DISJUNTOR E CONDUTORES (DE ENTRADA,SAIDA,ATERRAMENTO E RESPECTIVOS CONECTORES)</v>
          </cell>
          <cell r="H6861" t="str">
            <v>UN</v>
          </cell>
          <cell r="I6861">
            <v>389.99</v>
          </cell>
        </row>
        <row r="6862">
          <cell r="A6862" t="str">
            <v>15.011.0025-0</v>
          </cell>
          <cell r="B6862" t="str">
            <v>ENTRADA ENERGIA INDIVIDUAL,PADRAO LIGHT,MEDICAO DIRETA,REDEAEREA,8KVA E 24KVA,INCL.CAIXA POLIMERICA P/MEDICAO DIRETA POLIFASICA(CM3) E CAIXA POLIMERICA P/DISJUNTOR POLIFASICO(CDJ3) INTERNA,POLICARBONATO TAMPA TRANSPARENTE,CAIXA INSPECAO,HASTE E CONECTOR ATERRAMENTO,MAT.NECES.EXCL.POSTE,DISJUNTOR ECONDUTORES (ENTR.SAIDA,ATERRAMENTO E RESPECTIVOS CONECTORES)</v>
          </cell>
          <cell r="C6862" t="str">
            <v>UN</v>
          </cell>
          <cell r="D6862">
            <v>579.71</v>
          </cell>
          <cell r="F6862" t="str">
            <v>15.011.0025-A</v>
          </cell>
          <cell r="G6862" t="str">
            <v>ENTRADA ENERGIA INDIVIDUAL,PADRAO LIGHT,MEDICAO DIRETA,REDEAEREA,8KVA E 24KVA,INCL.CAIXA POLIMERICA P/MEDICAO DIRETA POLIFASICA(CM3) E CAIXA POLIMERICA P/DISJUNTOR POLIFASICO(CDJ3) INTERNA,POLICARBONATO TAMPA TRANSPARENTE,CAIXA INSPECAO,HASTE E CONECTOR ATERRAMENTO,MAT.NECES.EXCL.POSTE,DISJUNTOR ECONDUTORES (ENTR.SAIDA,ATERRAMENTO E RESPECTIVOS CONECTORES)</v>
          </cell>
          <cell r="H6862" t="str">
            <v>UN</v>
          </cell>
          <cell r="I6862">
            <v>557.53</v>
          </cell>
        </row>
        <row r="6863">
          <cell r="A6863" t="str">
            <v>15.011.0026-0</v>
          </cell>
          <cell r="B6863" t="str">
            <v>ENTRADA ENERGIA INDIVIDUAL,PADRAO LIGHT,MEDICAO DIRETA,REDEAEREA,24KVA E 38KVA,INCL.CAIXA POLIMERICA P/MEDICAO DIRETA POLIFASICA(CM3) CAIXA POLIMERICA P/DISJUNTOR POLIFASICO(CDJ3)INTERNA,POLICARBONATO TAMPA TRANSPARENTE,CAIXA INSPECAO,3 HASTES CONECTORES ATERRAMENTO,MAT.NECES.EXCL.POSTE,DISJUNTORE CONDUTORES (ENTR.SAIDA,ATERRAMENTO RESPECTIVOS CONECTORES)</v>
          </cell>
          <cell r="C6863" t="str">
            <v>UN</v>
          </cell>
          <cell r="D6863">
            <v>685.42</v>
          </cell>
          <cell r="F6863" t="str">
            <v>15.011.0026-A</v>
          </cell>
          <cell r="G6863" t="str">
            <v>ENTRADA ENERGIA INDIVIDUAL,PADRAO LIGHT,MEDICAO DIRETA,REDEAEREA,24KVA E 38KVA,INCL.CAIXA POLIMERICA P/MEDICAO DIRETA POLIFASICA(CM3) CAIXA POLIMERICA P/DISJUNTOR POLIFASICO(CDJ3)INTERNA,POLICARBONATO TAMPA TRANSPARENTE,CAIXA INSPECAO,3 HASTES CONECTORES ATERRAMENTO,MAT.NECES.EXCL.POSTE,DISJUNTORE CONDUTORES (ENTR.SAIDA,ATERRAMENTO RESPECTIVOS CONECTORES)</v>
          </cell>
          <cell r="H6863" t="str">
            <v>UN</v>
          </cell>
          <cell r="I6863">
            <v>661.19</v>
          </cell>
        </row>
        <row r="6864">
          <cell r="A6864" t="str">
            <v>15.011.0028-0</v>
          </cell>
          <cell r="B6864" t="str">
            <v>ENTRADA ENERGIA INDIVIDUAL,PADRAO LIGHT,MEDICAO DIRETA,REDEAEREA,38KVA E 57KVA,INCL.CAIXA POLIMERICA P/MEDICAO DIRETA POLIFASICA(CM200-P) CAIXA DE PROTECAO GERAL(CPG200) INTERNA,POLICARBONATO TAMPA TRANSPARENTE,CAIXA INSPECAO,3 HASTES E CONECTORES ATERRAMENTO,E MAT.NECES.EXCL.POSTE,DISJUNTOR E CONDUTORES (ENTRADA,SAIDA,ATERRAMENTO E RESPECTIVOS CONECTORES)</v>
          </cell>
          <cell r="C6864" t="str">
            <v>UN</v>
          </cell>
          <cell r="D6864">
            <v>1287.8</v>
          </cell>
          <cell r="F6864" t="str">
            <v>15.011.0028-A</v>
          </cell>
          <cell r="G6864" t="str">
            <v>ENTRADA ENERGIA INDIVIDUAL,PADRAO LIGHT,MEDICAO DIRETA,REDEAEREA,38KVA E 57KVA,INCL.CAIXA POLIMERICA P/MEDICAO DIRETA POLIFASICA(CM200-P) CAIXA DE PROTECAO GERAL(CPG200) INTERNA,POLICARBONATO TAMPA TRANSPARENTE,CAIXA INSPECAO,3 HASTES E CONECTORES ATERRAMENTO,E MAT.NECES.EXCL.POSTE,DISJUNTOR E CONDUTORES (ENTRADA,SAIDA,ATERRAMENTO E RESPECTIVOS CONECTORES)</v>
          </cell>
          <cell r="H6864" t="str">
            <v>UN</v>
          </cell>
          <cell r="I6864">
            <v>1262.08</v>
          </cell>
        </row>
        <row r="6865">
          <cell r="A6865" t="str">
            <v>15.011.0031-0</v>
          </cell>
          <cell r="B6865" t="str">
            <v>ENTRADA ENERGIA INDIVIDUAL,PADRAO LIGHT,MEDICAO DIRETA,REDEAEREA,57KVA E 76KVA,INCL.CAIXA POLIMERICA P/MEDICAO DIRETA POLIFASICA (CM200-P) E CAIXA PROTECAO GERAL (CPG200) INTERNA,POLICARBONATO TAMPA TRANSPARENTE,CAIXA INSPECAO,3 HASTES E CONECTORES ATERRAMENTO,E MAT.NECES.EXCL.POSTE,DISJUNTOR E CONDUTORES (ENTRADA,SAIDA,ATERRAMENTO E RESPECTIVOS CONECTORES)</v>
          </cell>
          <cell r="C6865" t="str">
            <v>UN</v>
          </cell>
          <cell r="D6865">
            <v>1376.71</v>
          </cell>
          <cell r="F6865" t="str">
            <v>15.011.0031-A</v>
          </cell>
          <cell r="G6865" t="str">
            <v>ENTRADA ENERGIA INDIVIDUAL,PADRAO LIGHT,MEDICAO DIRETA,REDEAEREA,57KVA E 76KVA,INCL.CAIXA POLIMERICA P/MEDICAO DIRETA POLIFASICA (CM200-P) E CAIXA PROTECAO GERAL (CPG200) INTERNA,POLICARBONATO TAMPA TRANSPARENTE,CAIXA INSPECAO,3 HASTES E CONECTORES ATERRAMENTO,E MAT.NECES.EXCL.POSTE,DISJUNTOR E CONDUTORES (ENTRADA,SAIDA,ATERRAMENTO E RESPECTIVOS CONECTORES)</v>
          </cell>
          <cell r="H6865" t="str">
            <v>UN</v>
          </cell>
          <cell r="I6865">
            <v>1349.33</v>
          </cell>
        </row>
        <row r="6866">
          <cell r="A6866" t="str">
            <v>15.011.0070-0</v>
          </cell>
          <cell r="B6866" t="str">
            <v>SUBESTACAO SIMPLIFICADA,PADRAO LIGHT,COM TRANSFORMADOR TRIFASICO DE 75KVA,13,8KV-220/127V,EXCLUSIVE CABINE DE MEDICAO</v>
          </cell>
          <cell r="C6866" t="str">
            <v>UN</v>
          </cell>
          <cell r="D6866">
            <v>24645.89</v>
          </cell>
          <cell r="F6866" t="str">
            <v>15.011.0070-A</v>
          </cell>
          <cell r="G6866" t="str">
            <v>SUBESTACAO SIMPLIFICADA,PADRAO LIGHT,COM TRANSFORMADOR TRIFASICO DE 75KVA,13,8KV-220/127V,EXCLUSIVE CABINE DE MEDICAO</v>
          </cell>
          <cell r="H6866" t="str">
            <v>UN</v>
          </cell>
          <cell r="I6866">
            <v>24264.7</v>
          </cell>
        </row>
        <row r="6867">
          <cell r="A6867" t="str">
            <v>15.011.0071-0</v>
          </cell>
          <cell r="B6867" t="str">
            <v>SUBESTACAO SIMPLIFICADA PADRAO LIGHT,COM TRANSFORMADOR TRIFASICO 112,5KVA,13,8KV-220/127V,EXCLUSIVE CABINE DE MEDICAO</v>
          </cell>
          <cell r="C6867" t="str">
            <v>UN</v>
          </cell>
          <cell r="D6867">
            <v>28184.39</v>
          </cell>
          <cell r="F6867" t="str">
            <v>15.011.0071-A</v>
          </cell>
          <cell r="G6867" t="str">
            <v>SUBESTACAO SIMPLIFICADA PADRAO LIGHT,COM TRANSFORMADOR TRIFASICO 112,5KVA,13,8KV-220/127V,EXCLUSIVE CABINE DE MEDICAO</v>
          </cell>
          <cell r="H6867" t="str">
            <v>UN</v>
          </cell>
          <cell r="I6867">
            <v>27803.200000000001</v>
          </cell>
        </row>
        <row r="6868">
          <cell r="A6868" t="str">
            <v>15.011.0072-0</v>
          </cell>
          <cell r="B6868" t="str">
            <v>SUBESTACAO SIMPLIFICADA PADRAO LIGHT,COM TRANSFORMADOR TRIFASICO DE 150KVA,13,8KV-220/127V,EXCLUSIVE CABINE DE MEDICAO</v>
          </cell>
          <cell r="C6868" t="str">
            <v>UN</v>
          </cell>
          <cell r="D6868">
            <v>32994.28</v>
          </cell>
          <cell r="F6868" t="str">
            <v>15.011.0072-A</v>
          </cell>
          <cell r="G6868" t="str">
            <v>SUBESTACAO SIMPLIFICADA PADRAO LIGHT,COM TRANSFORMADOR TRIFASICO DE 150KVA,13,8KV-220/127V,EXCLUSIVE CABINE DE MEDICAO</v>
          </cell>
          <cell r="H6868" t="str">
            <v>UN</v>
          </cell>
          <cell r="I6868">
            <v>32613.09</v>
          </cell>
        </row>
        <row r="6869">
          <cell r="A6869" t="str">
            <v>15.011.0073-0</v>
          </cell>
          <cell r="B6869" t="str">
            <v>SUBESTACAO SIMPLIFICADA,PADRAO LIGHT,COM TRANSFORMADOR TRIFASICO DE 225KVA,13,8KV-220/127V,EXCLUSIVE CABINE DE MEDICAO</v>
          </cell>
          <cell r="C6869" t="str">
            <v>UN</v>
          </cell>
          <cell r="D6869">
            <v>39514.39</v>
          </cell>
          <cell r="F6869" t="str">
            <v>15.011.0073-A</v>
          </cell>
          <cell r="G6869" t="str">
            <v>SUBESTACAO SIMPLIFICADA,PADRAO LIGHT,COM TRANSFORMADOR TRIFASICO DE 225KVA,13,8KV-220/127V,EXCLUSIVE CABINE DE MEDICAO</v>
          </cell>
          <cell r="H6869" t="str">
            <v>UN</v>
          </cell>
          <cell r="I6869">
            <v>39133.199999999997</v>
          </cell>
        </row>
        <row r="6870">
          <cell r="A6870" t="str">
            <v>15.011.0074-0</v>
          </cell>
          <cell r="B6870" t="str">
            <v>SUBESTACAO SIMPLIFICADA,PADRAO LIGHT,COM TRANSFORMADOR TRIFASICO DE 300KVA,13,8V-220/127V,EXCLUSIVE CABINE DE MEDICAO</v>
          </cell>
          <cell r="C6870" t="str">
            <v>UN</v>
          </cell>
          <cell r="D6870">
            <v>47827.46</v>
          </cell>
          <cell r="F6870" t="str">
            <v>15.011.0074-A</v>
          </cell>
          <cell r="G6870" t="str">
            <v>SUBESTACAO SIMPLIFICADA,PADRAO LIGHT,COM TRANSFORMADOR TRIFASICO DE 300KVA,13,8V-220/127V,EXCLUSIVE CABINE DE MEDICAO</v>
          </cell>
          <cell r="H6870" t="str">
            <v>UN</v>
          </cell>
          <cell r="I6870">
            <v>47446.27</v>
          </cell>
        </row>
        <row r="6871">
          <cell r="A6871" t="str">
            <v>15.011.0075-0</v>
          </cell>
          <cell r="B6871" t="str">
            <v>SUBESTACAO SIMPLIFICADA,PADRAO LIGHT,COM TRANSFORMADOR TRIFASICO DE 75KVA,13,8KV-220/127V,INCLUSIVE CABINE DE MEDICAO</v>
          </cell>
          <cell r="C6871" t="str">
            <v>UN</v>
          </cell>
          <cell r="D6871">
            <v>38401.69</v>
          </cell>
          <cell r="F6871" t="str">
            <v>15.011.0075-A</v>
          </cell>
          <cell r="G6871" t="str">
            <v>SUBESTACAO SIMPLIFICADA,PADRAO LIGHT,COM TRANSFORMADOR TRIFASICO DE 75KVA,13,8KV-220/127V,INCLUSIVE CABINE DE MEDICAO</v>
          </cell>
          <cell r="H6871" t="str">
            <v>UN</v>
          </cell>
          <cell r="I6871">
            <v>37770.379999999997</v>
          </cell>
        </row>
        <row r="6872">
          <cell r="A6872" t="str">
            <v>15.011.0076-0</v>
          </cell>
          <cell r="B6872" t="str">
            <v>SUBESTACAO SIMPLIFICADA,PADRAO LIGHT,COM TRANSFORMADOR TRIFASICO DE 112,5KVA,13,8V-220/127V,INCLUSIVE CABINE DE MEDICAO</v>
          </cell>
          <cell r="C6872" t="str">
            <v>UN</v>
          </cell>
          <cell r="D6872">
            <v>44781.49</v>
          </cell>
          <cell r="F6872" t="str">
            <v>15.011.0076-A</v>
          </cell>
          <cell r="G6872" t="str">
            <v>SUBESTACAO SIMPLIFICADA,PADRAO LIGHT,COM TRANSFORMADOR TRIFASICO DE 112,5KVA,13,8V-220/127V,INCLUSIVE CABINE DE MEDICAO</v>
          </cell>
          <cell r="H6872" t="str">
            <v>UN</v>
          </cell>
          <cell r="I6872">
            <v>44150.17</v>
          </cell>
        </row>
        <row r="6873">
          <cell r="A6873" t="str">
            <v>15.011.0077-0</v>
          </cell>
          <cell r="B6873" t="str">
            <v>SUBESTACAO SIMPLIFICADA,PADRAO LIGHT,COM TRANSFORMADOR TRIFASICO DE 150KVA,13,8KV-220/127V,INCLUSIVE CABINE DE MEDICAO</v>
          </cell>
          <cell r="C6873" t="str">
            <v>UN</v>
          </cell>
          <cell r="D6873">
            <v>49106.38</v>
          </cell>
          <cell r="F6873" t="str">
            <v>15.011.0077-A</v>
          </cell>
          <cell r="G6873" t="str">
            <v>SUBESTACAO SIMPLIFICADA,PADRAO LIGHT,COM TRANSFORMADOR TRIFASICO DE 150KVA,13,8KV-220/127V,INCLUSIVE CABINE DE MEDICAO</v>
          </cell>
          <cell r="H6873" t="str">
            <v>UN</v>
          </cell>
          <cell r="I6873">
            <v>48475.06</v>
          </cell>
        </row>
        <row r="6874">
          <cell r="A6874" t="str">
            <v>15.011.0078-0</v>
          </cell>
          <cell r="B6874" t="str">
            <v>SUBESTACAO SIMPLIFICADA,PADRAO LIGHT,COM TRANSFORMADOR TRIFASICO DE 225KVA,13,8KV-220/127V,INCLUSIVE CABINE DE MEDICAO</v>
          </cell>
          <cell r="C6874" t="str">
            <v>UN</v>
          </cell>
          <cell r="D6874">
            <v>62704.85</v>
          </cell>
          <cell r="F6874" t="str">
            <v>15.011.0078-A</v>
          </cell>
          <cell r="G6874" t="str">
            <v>SUBESTACAO SIMPLIFICADA,PADRAO LIGHT,COM TRANSFORMADOR TRIFASICO DE 225KVA,13,8KV-220/127V,INCLUSIVE CABINE DE MEDICAO</v>
          </cell>
          <cell r="H6874" t="str">
            <v>UN</v>
          </cell>
          <cell r="I6874">
            <v>62073.53</v>
          </cell>
        </row>
        <row r="6875">
          <cell r="A6875" t="str">
            <v>15.011.0079-0</v>
          </cell>
          <cell r="B6875" t="str">
            <v>SUBESTACAO SIMPLIFICADA,PADRAO LIGHT,COM TRANSFORMADOR TRIFASICO DE 300KVA,13,8KV-220V/127V,INCLUSIVE CABINE DE MEDICAO</v>
          </cell>
          <cell r="C6875" t="str">
            <v>UN</v>
          </cell>
          <cell r="D6875">
            <v>74305.37</v>
          </cell>
          <cell r="F6875" t="str">
            <v>15.011.0079-A</v>
          </cell>
          <cell r="G6875" t="str">
            <v>SUBESTACAO SIMPLIFICADA,PADRAO LIGHT,COM TRANSFORMADOR TRIFASICO DE 300KVA,13,8KV-220V/127V,INCLUSIVE CABINE DE MEDICAO</v>
          </cell>
          <cell r="H6875" t="str">
            <v>UN</v>
          </cell>
          <cell r="I6875">
            <v>73678.89</v>
          </cell>
        </row>
        <row r="6876">
          <cell r="A6876" t="str">
            <v>15.011.0082-0</v>
          </cell>
          <cell r="B6876" t="str">
            <v>ENTRADA DE ENERGIA INDIVIDUAL,PADRAO LIGHT,MEDICAO DIRETA,REDE SUBTERRANEA,ATE 8KVA,INCL.CAIXA SECCIONADORA (CS1),CAIXAPOLIMERICA P/MEDICAO MONOFASICA (CM1),CAIXA POLIMERICA P/DISJUNTOR MONOFASICO (CDJ1) INTERNA,CAIXA INSPECAO,HASTE E CONECTOR ATERRAMENTO,DEMAIS MAT.NECESSARIOS,EXCL.DISJUNTOR E CONDUTORES (ENTRADA,SAIDA,ATERRAMENTO E RESPECTIVOS CONECTORES)</v>
          </cell>
          <cell r="C6876" t="str">
            <v>UN</v>
          </cell>
          <cell r="D6876">
            <v>1162.4000000000001</v>
          </cell>
          <cell r="F6876" t="str">
            <v>15.011.0082-A</v>
          </cell>
          <cell r="G6876" t="str">
            <v>ENTRADA DE ENERGIA INDIVIDUAL,PADRAO LIGHT,MEDICAO DIRETA,REDE SUBTERRANEA,ATE 8KVA,INCL.CAIXA SECCIONADORA (CS1),CAIXAPOLIMERICA P/MEDICAO MONOFASICA (CM1),CAIXA POLIMERICA P/DISJUNTOR MONOFASICO (CDJ1) INTERNA,CAIXA INSPECAO,HASTE E CONECTOR ATERRAMENTO,DEMAIS MAT.NECESSARIOS,EXCL.DISJUNTOR E CONDUTORES (ENTRADA,SAIDA,ATERRAMENTO E RESPECTIVOS CONECTORES)</v>
          </cell>
          <cell r="H6876" t="str">
            <v>UN</v>
          </cell>
          <cell r="I6876">
            <v>1147.6500000000001</v>
          </cell>
        </row>
        <row r="6877">
          <cell r="A6877" t="str">
            <v>15.011.0086-0</v>
          </cell>
          <cell r="B6877" t="str">
            <v>ENTRADA DE ENERGIA INDIVIDUAL,PADRAO LIGHT,MEDICAO DIRETA,REDE SUBTERRANEA,8KVA E 24KVA,INCL.CAIXA SECCIONADORA(CS3),CAIXA POLIMERICA P/MEDICAO DIRETA POLIFASICA(CM3) CAIXA POLIMERICA P/DISJUNTOR POLIFASICO(CDJ3) INTERNA,CAIXA INSPECAO,HASTE E CONECTOR ATERRAMENTO,MAT.NECES.EXCL.DISJUNTOR E CONDUTORES (DE ENTRADA,SAIDA,ATERRAMENTO E RESPECTIVOS CONECTORES)</v>
          </cell>
          <cell r="C6877" t="str">
            <v>UN</v>
          </cell>
          <cell r="D6877">
            <v>1409.12</v>
          </cell>
          <cell r="F6877" t="str">
            <v>15.011.0086-A</v>
          </cell>
          <cell r="G6877" t="str">
            <v>ENTRADA DE ENERGIA INDIVIDUAL,PADRAO LIGHT,MEDICAO DIRETA,REDE SUBTERRANEA,8KVA E 24KVA,INCL.CAIXA SECCIONADORA(CS3),CAIXA POLIMERICA P/MEDICAO DIRETA POLIFASICA(CM3) CAIXA POLIMERICA P/DISJUNTOR POLIFASICO(CDJ3) INTERNA,CAIXA INSPECAO,HASTE E CONECTOR ATERRAMENTO,MAT.NECES.EXCL.DISJUNTOR E CONDUTORES (DE ENTRADA,SAIDA,ATERRAMENTO E RESPECTIVOS CONECTORES)</v>
          </cell>
          <cell r="H6877" t="str">
            <v>UN</v>
          </cell>
          <cell r="I6877">
            <v>1390.85</v>
          </cell>
        </row>
        <row r="6878">
          <cell r="A6878" t="str">
            <v>15.011.0090-0</v>
          </cell>
          <cell r="B6878" t="str">
            <v>ENTRADA DE ENERGIA INDIVIDUAL,PADRAO LIGHT,MEDICAO DIRETA,REDE SUBTERRANEA,24KVA E 38KVA,INCL.CAIXA SECCIONADORA(CS3),CAIXA POLIMERICA P/MEDICAO DIRETA POLIFASICA(CM3),CAIXA POLIMERICA P/DISJUNTOR POLIFASICO(CDJ3),CAIXA INSPECAO,3 HASTES ECONECTORES ATERRAMENTO,MAT.NECESSARIOS,EXCL.DISJUNTOR E CONDUTORES (ENTRADA,SAIDA,ATERRAMENTO E RESPECTIVOS CONECTORES)</v>
          </cell>
          <cell r="C6878" t="str">
            <v>UN</v>
          </cell>
          <cell r="D6878">
            <v>1527.11</v>
          </cell>
          <cell r="F6878" t="str">
            <v>15.011.0090-A</v>
          </cell>
          <cell r="G6878" t="str">
            <v>ENTRADA DE ENERGIA INDIVIDUAL,PADRAO LIGHT,MEDICAO DIRETA,REDE SUBTERRANEA,24KVA E 38KVA,INCL.CAIXA SECCIONADORA(CS3),CAIXA POLIMERICA P/MEDICAO DIRETA POLIFASICA(CM3),CAIXA POLIMERICA P/DISJUNTOR POLIFASICO(CDJ3),CAIXA INSPECAO,3 HASTES ECONECTORES ATERRAMENTO,MAT.NECESSARIOS,EXCL.DISJUNTOR E CONDUTORES (ENTRADA,SAIDA,ATERRAMENTO E RESPECTIVOS CONECTORES)</v>
          </cell>
          <cell r="H6878" t="str">
            <v>UN</v>
          </cell>
          <cell r="I6878">
            <v>1505.29</v>
          </cell>
        </row>
        <row r="6879">
          <cell r="A6879" t="str">
            <v>15.011.0095-0</v>
          </cell>
          <cell r="B6879" t="str">
            <v>ENTRADA DE ENERGIA INDIVIDUAL,PADRAO LIGHT,MEDICAO DIRETA,REDE SUBTERRANEA,38KVA E 76KVA,INCLUSIVE CAIXA SECCIONADORA EMEDICAO (CSM200),CAIXA POLIMERICA DE PROTECAO GERAL (CPG200-P) INTERNA,CAIXA INSPECAO,3 HASTES E CONECTORES DE ATERRAMENTO E DEMAIS MATERIAIS NECESSARIOS,EXCLUSIVE DISJUNTOR E CONDUTORES (ENTRADA,SAIDA,ATERRAMENTO E RESPECTIVOS CONECTORES)</v>
          </cell>
          <cell r="C6879" t="str">
            <v>UN</v>
          </cell>
          <cell r="D6879">
            <v>1933.14</v>
          </cell>
          <cell r="F6879" t="str">
            <v>15.011.0095-A</v>
          </cell>
          <cell r="G6879" t="str">
            <v>ENTRADA DE ENERGIA INDIVIDUAL,PADRAO LIGHT,MEDICAO DIRETA,REDE SUBTERRANEA,38KVA E 76KVA,INCLUSIVE CAIXA SECCIONADORA EMEDICAO (CSM200),CAIXA POLIMERICA DE PROTECAO GERAL (CPG200-P) INTERNA,CAIXA INSPECAO,3 HASTES E CONECTORES DE ATERRAMENTO E DEMAIS MATERIAIS NECESSARIOS,EXCLUSIVE DISJUNTOR E CONDUTORES (ENTRADA,SAIDA,ATERRAMENTO E RESPECTIVOS CONECTORES)</v>
          </cell>
          <cell r="H6879" t="str">
            <v>UN</v>
          </cell>
          <cell r="I6879">
            <v>1909.67</v>
          </cell>
        </row>
        <row r="6880">
          <cell r="A6880" t="str">
            <v>15.011.0130-0</v>
          </cell>
          <cell r="B6880" t="str">
            <v>SUBESTACAO SIMPLIFICADA PADRAO ENEL,COM TRANSFORMADOR TRIFASICO DE 30KVA,INCLUSIVE MEDICAO,POSTE E TODOS OS MATERIAIS ELETRICOS NECESSARIOS</v>
          </cell>
          <cell r="C6880" t="str">
            <v>UN</v>
          </cell>
          <cell r="D6880">
            <v>24915.599999999999</v>
          </cell>
          <cell r="F6880" t="str">
            <v>15.011.0130-A</v>
          </cell>
          <cell r="G6880" t="str">
            <v>SUBESTACAO SIMPLIFICADA PADRAO ENEL,COM TRANSFORMADOR TRIFASICO DE 30KVA,INCLUSIVE MEDICAO,POSTE E TODOS OS MATERIAIS ELETRICOS NECESSARIOS</v>
          </cell>
          <cell r="H6880" t="str">
            <v>UN</v>
          </cell>
          <cell r="I6880">
            <v>24223.16</v>
          </cell>
        </row>
        <row r="6881">
          <cell r="A6881" t="str">
            <v>15.011.0132-0</v>
          </cell>
          <cell r="B6881" t="str">
            <v>SUBESTACAO SIMPLIFICADA PADRAO ENEL,COM TRANSFORMADOR TRIFASICO DE 45KVA,INCLUSIVE MEDICAO,POSTE E TODOS OS MATERIAIS ELETRICOS NECESSARIOS</v>
          </cell>
          <cell r="C6881" t="str">
            <v>UN</v>
          </cell>
          <cell r="D6881">
            <v>28931.09</v>
          </cell>
          <cell r="F6881" t="str">
            <v>15.011.0132-A</v>
          </cell>
          <cell r="G6881" t="str">
            <v>SUBESTACAO SIMPLIFICADA PADRAO ENEL,COM TRANSFORMADOR TRIFASICO DE 45KVA,INCLUSIVE MEDICAO,POSTE E TODOS OS MATERIAIS ELETRICOS NECESSARIOS</v>
          </cell>
          <cell r="H6881" t="str">
            <v>UN</v>
          </cell>
          <cell r="I6881">
            <v>28238.65</v>
          </cell>
        </row>
        <row r="6882">
          <cell r="A6882" t="str">
            <v>15.011.0134-0</v>
          </cell>
          <cell r="B6882" t="str">
            <v>SUBESTACAO SIMPLIFICADA PADRAO ENEL,COM TRANSFORMADOR TRIFASICO DE 75KVA,INCLUSIVE MEDICAO,POSTE E TODOS OS MATERIAIS ELETRICOS NECESSARIOS</v>
          </cell>
          <cell r="C6882" t="str">
            <v>UN</v>
          </cell>
          <cell r="D6882">
            <v>37629.33</v>
          </cell>
          <cell r="F6882" t="str">
            <v>15.011.0134-A</v>
          </cell>
          <cell r="G6882" t="str">
            <v>SUBESTACAO SIMPLIFICADA PADRAO ENEL,COM TRANSFORMADOR TRIFASICO DE 75KVA,INCLUSIVE MEDICAO,POSTE E TODOS OS MATERIAIS ELETRICOS NECESSARIOS</v>
          </cell>
          <cell r="H6882" t="str">
            <v>UN</v>
          </cell>
          <cell r="I6882">
            <v>36936.89</v>
          </cell>
        </row>
        <row r="6883">
          <cell r="A6883" t="str">
            <v>15.011.0136-0</v>
          </cell>
          <cell r="B6883" t="str">
            <v>SUBESTACAO SIMPLIFICADA PADRAO ENEL,COM TRANSFORMADOR TRIFASICO DE 112,5KVA,INCLUSIVE MEDICAO,POSTE E TODOS OS MATERIAISELETRICOS NECESSARIOS</v>
          </cell>
          <cell r="C6883" t="str">
            <v>UN</v>
          </cell>
          <cell r="D6883">
            <v>38982.97</v>
          </cell>
          <cell r="F6883" t="str">
            <v>15.011.0136-A</v>
          </cell>
          <cell r="G6883" t="str">
            <v>SUBESTACAO SIMPLIFICADA PADRAO ENEL,COM TRANSFORMADOR TRIFASICO DE 112,5KVA,INCLUSIVE MEDICAO,POSTE E TODOS OS MATERIAISELETRICOS NECESSARIOS</v>
          </cell>
          <cell r="H6883" t="str">
            <v>UN</v>
          </cell>
          <cell r="I6883">
            <v>38283.85</v>
          </cell>
        </row>
        <row r="6884">
          <cell r="A6884" t="str">
            <v>15.011.0138-0</v>
          </cell>
          <cell r="B6884" t="str">
            <v>SUBESTACAO SIMPLIFICADA PADRAO ENEL,COM TRANSFORMADOR TRIFASICO DE 150KVA,INCLUSIVE MEDICAO,POSTE E TODOS OS MATERIAIS ELETRICOS NECESSARIOS</v>
          </cell>
          <cell r="C6884" t="str">
            <v>UN</v>
          </cell>
          <cell r="D6884">
            <v>44571.8</v>
          </cell>
          <cell r="F6884" t="str">
            <v>15.011.0138-A</v>
          </cell>
          <cell r="G6884" t="str">
            <v>SUBESTACAO SIMPLIFICADA PADRAO ENEL,COM TRANSFORMADOR TRIFASICO DE 150KVA,INCLUSIVE MEDICAO,POSTE E TODOS OS MATERIAIS ELETRICOS NECESSARIOS</v>
          </cell>
          <cell r="H6884" t="str">
            <v>UN</v>
          </cell>
          <cell r="I6884">
            <v>43872.68</v>
          </cell>
        </row>
        <row r="6885">
          <cell r="A6885" t="str">
            <v>15.011.0150-0</v>
          </cell>
          <cell r="B6885" t="str">
            <v>SUBESTACAO SIMPLIFICADA PADRAO ENEL,COM TRANSFORMADOR TRIFASICO DE 30KVA,EXCLUSIVE CABINE DE MEDICAO</v>
          </cell>
          <cell r="C6885" t="str">
            <v>UN</v>
          </cell>
          <cell r="D6885">
            <v>20259.080000000002</v>
          </cell>
          <cell r="F6885" t="str">
            <v>15.011.0150-A</v>
          </cell>
          <cell r="G6885" t="str">
            <v>SUBESTACAO SIMPLIFICADA PADRAO ENEL,COM TRANSFORMADOR TRIFASICO DE 30KVA,EXCLUSIVE CABINE DE MEDICAO</v>
          </cell>
          <cell r="H6885" t="str">
            <v>UN</v>
          </cell>
          <cell r="I6885">
            <v>19810.12</v>
          </cell>
        </row>
        <row r="6886">
          <cell r="A6886" t="str">
            <v>15.011.0152-0</v>
          </cell>
          <cell r="B6886" t="str">
            <v>SUBESTACAO SIMPLIFICADA PADRAO ENEL,COM TRANSFORMADOR TRIFASICO DE 45KVA,EXCLUSIVE CABINE DE MEDICAO</v>
          </cell>
          <cell r="C6886" t="str">
            <v>UN</v>
          </cell>
          <cell r="D6886">
            <v>21649.75</v>
          </cell>
          <cell r="F6886" t="str">
            <v>15.011.0152-A</v>
          </cell>
          <cell r="G6886" t="str">
            <v>SUBESTACAO SIMPLIFICADA PADRAO ENEL,COM TRANSFORMADOR TRIFASICO DE 45KVA,EXCLUSIVE CABINE DE MEDICAO</v>
          </cell>
          <cell r="H6886" t="str">
            <v>UN</v>
          </cell>
          <cell r="I6886">
            <v>21200.79</v>
          </cell>
        </row>
        <row r="6887">
          <cell r="A6887" t="str">
            <v>15.011.0154-0</v>
          </cell>
          <cell r="B6887" t="str">
            <v>SUBESTACAO SIMPLIFICADA PADRAO ENEL,COM TRANSFORMADOR TRIFASICO DE 75KVA,EXCLUSIVE CABINE DE MEDICAO</v>
          </cell>
          <cell r="C6887" t="str">
            <v>UN</v>
          </cell>
          <cell r="D6887">
            <v>25081.98</v>
          </cell>
          <cell r="F6887" t="str">
            <v>15.011.0154-A</v>
          </cell>
          <cell r="G6887" t="str">
            <v>SUBESTACAO SIMPLIFICADA PADRAO ENEL,COM TRANSFORMADOR TRIFASICO DE 75KVA,EXCLUSIVE CABINE DE MEDICAO</v>
          </cell>
          <cell r="H6887" t="str">
            <v>UN</v>
          </cell>
          <cell r="I6887">
            <v>24633.02</v>
          </cell>
        </row>
        <row r="6888">
          <cell r="A6888" t="str">
            <v>15.011.0156-0</v>
          </cell>
          <cell r="B6888" t="str">
            <v>SUBESTACAO SIMPLIFICADA PADRAO ENEL,COM TRANSFORMADOR TRIFASICO DE 112,5KVA,EXCLUSIVE CABINE DE MEDICAO</v>
          </cell>
          <cell r="C6888" t="str">
            <v>UN</v>
          </cell>
          <cell r="D6888">
            <v>28741.66</v>
          </cell>
          <cell r="F6888" t="str">
            <v>15.011.0156-A</v>
          </cell>
          <cell r="G6888" t="str">
            <v>SUBESTACAO SIMPLIFICADA PADRAO ENEL,COM TRANSFORMADOR TRIFASICO DE 112,5KVA,EXCLUSIVE CABINE DE MEDICAO</v>
          </cell>
          <cell r="H6888" t="str">
            <v>UN</v>
          </cell>
          <cell r="I6888">
            <v>28288.79</v>
          </cell>
        </row>
        <row r="6889">
          <cell r="A6889" t="str">
            <v>15.011.0158-0</v>
          </cell>
          <cell r="B6889" t="str">
            <v>SUBESTACAO SIMPLIFICADA PADRAO ENEL,COM TRANSFORMADOR TRIFASICO DE 150KVA,EXCLUSIVE CABINE DE MEDICAO</v>
          </cell>
          <cell r="C6889" t="str">
            <v>UN</v>
          </cell>
          <cell r="D6889">
            <v>33384.07</v>
          </cell>
          <cell r="F6889" t="str">
            <v>15.011.0158-A</v>
          </cell>
          <cell r="G6889" t="str">
            <v>SUBESTACAO SIMPLIFICADA PADRAO ENEL,COM TRANSFORMADOR TRIFASICO DE 150KVA,EXCLUSIVE CABINE DE MEDICAO</v>
          </cell>
          <cell r="H6889" t="str">
            <v>UN</v>
          </cell>
          <cell r="I6889">
            <v>32931.19</v>
          </cell>
        </row>
        <row r="6890">
          <cell r="A6890" t="str">
            <v>15.011.0160-0</v>
          </cell>
          <cell r="B6890" t="str">
            <v>SUBESTACAO DE 225KVA,13,8KV-220/127V,INSTALADA EM PLATAFORMAAO TEMPO,PADRAO ENEL,INCLUSIVE CABINE DE MEDICAO</v>
          </cell>
          <cell r="C6890" t="str">
            <v>UN</v>
          </cell>
          <cell r="D6890">
            <v>61089.14</v>
          </cell>
          <cell r="F6890" t="str">
            <v>15.011.0160-A</v>
          </cell>
          <cell r="G6890" t="str">
            <v>SUBESTACAO DE 225KVA,13,8KV-220/127V,INSTALADA EM PLATAFORMAAO TEMPO,PADRAO ENEL,INCLUSIVE CABINE DE MEDICAO</v>
          </cell>
          <cell r="H6890" t="str">
            <v>UN</v>
          </cell>
          <cell r="I6890">
            <v>60381.83</v>
          </cell>
        </row>
        <row r="6891">
          <cell r="A6891" t="str">
            <v>15.011.0162-0</v>
          </cell>
          <cell r="B6891" t="str">
            <v>SUBESTACAO DE 225KVA,13,8KV-220/127V,INSTALADA EM PLATAFORMAAO TEMPO,PADRAO ENEL,EXCLUSIVE CABINE DE MEDICAO</v>
          </cell>
          <cell r="C6891" t="str">
            <v>UN</v>
          </cell>
          <cell r="D6891">
            <v>42796.17</v>
          </cell>
          <cell r="F6891" t="str">
            <v>15.011.0162-A</v>
          </cell>
          <cell r="G6891" t="str">
            <v>SUBESTACAO DE 225KVA,13,8KV-220/127V,INSTALADA EM PLATAFORMAAO TEMPO,PADRAO ENEL,EXCLUSIVE CABINE DE MEDICAO</v>
          </cell>
          <cell r="H6891" t="str">
            <v>UN</v>
          </cell>
          <cell r="I6891">
            <v>42335.1</v>
          </cell>
        </row>
        <row r="6892">
          <cell r="A6892" t="str">
            <v>15.012.0060-0</v>
          </cell>
          <cell r="B6892"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6892" t="str">
            <v>L</v>
          </cell>
          <cell r="D6892">
            <v>24.48</v>
          </cell>
          <cell r="F6892" t="str">
            <v>15.012.0060-A</v>
          </cell>
          <cell r="G6892"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H6892" t="str">
            <v>L</v>
          </cell>
          <cell r="I6892">
            <v>23.25</v>
          </cell>
        </row>
        <row r="6893">
          <cell r="A6893" t="str">
            <v>15.014.0005-0</v>
          </cell>
          <cell r="B6893" t="str">
            <v>INSTALACAO COM TUBULACAO DE COBRE DE 15MM,PARA USO MEDICINAL,INCLUSIVE ACESSORIOS DE FIXACAO,CONEXOES E LIMPEZA,EXCLUSIVE POSTO DE CONSUMO,PAINEL DE ALARME,VALVULA E CENTRAL DE DISTRIBUICAO (VIDE FAMILIA 18.050)</v>
          </cell>
          <cell r="C6893" t="str">
            <v>M</v>
          </cell>
          <cell r="D6893">
            <v>127.46</v>
          </cell>
          <cell r="F6893" t="str">
            <v>15.014.0005-A</v>
          </cell>
          <cell r="G6893" t="str">
            <v>INSTALACAO COM TUBULACAO DE COBRE DE 15MM,PARA USO MEDICINAL,INCLUSIVE ACESSORIOS DE FIXACAO,CONEXOES E LIMPEZA,EXCLUSIVE POSTO DE CONSUMO,PAINEL DE ALARME,VALVULA E CENTRAL DE DISTRIBUICAO (VIDE FAMILIA 18.050)</v>
          </cell>
          <cell r="H6893" t="str">
            <v>M</v>
          </cell>
          <cell r="I6893">
            <v>117.87</v>
          </cell>
        </row>
        <row r="6894">
          <cell r="A6894" t="str">
            <v>15.014.0010-0</v>
          </cell>
          <cell r="B6894" t="str">
            <v>INSTALACAO COM TUBULACAO DE COBRE DE 22MM,PARA USO MEDICINAL,INCLUSIVE ACESSORIOS DE FIXACAO,CONEXOES E LIMPEZA,EXCLUSIVE POSTO DE CONSUMO,PAINEL DE ALARME,VALVULA E CENTRAL DE DISTRIBUICAO(VIDE FAMILIA 18.050)</v>
          </cell>
          <cell r="C6894" t="str">
            <v>M</v>
          </cell>
          <cell r="D6894">
            <v>157.19</v>
          </cell>
          <cell r="F6894" t="str">
            <v>15.014.0010-A</v>
          </cell>
          <cell r="G6894" t="str">
            <v>INSTALACAO COM TUBULACAO DE COBRE DE 22MM,PARA USO MEDICINAL,INCLUSIVE ACESSORIOS DE FIXACAO,CONEXOES E LIMPEZA,EXCLUSIVE POSTO DE CONSUMO,PAINEL DE ALARME,VALVULA E CENTRAL DE DISTRIBUICAO(VIDE FAMILIA 18.050)</v>
          </cell>
          <cell r="H6894" t="str">
            <v>M</v>
          </cell>
          <cell r="I6894">
            <v>147.36000000000001</v>
          </cell>
        </row>
        <row r="6895">
          <cell r="A6895" t="str">
            <v>15.014.0015-0</v>
          </cell>
          <cell r="B6895" t="str">
            <v>INSTALACAO COM TUBULACAO DE COBRE DE 28MM,PARA USO MEDICINAL,INCLUSIVE ACESSORIOS DE FIXACAO,CONEXOES E LIMPEZA,EXCLUSIVE POSTO DE CONSUMO,PAINEL DE ALARME,VALVULA E CENTRAL DE DISTRIBUICAO (VIDE FAMILIA 18.050)</v>
          </cell>
          <cell r="C6895" t="str">
            <v>M</v>
          </cell>
          <cell r="D6895">
            <v>180.14</v>
          </cell>
          <cell r="F6895" t="str">
            <v>15.014.0015-A</v>
          </cell>
          <cell r="G6895" t="str">
            <v>INSTALACAO COM TUBULACAO DE COBRE DE 28MM,PARA USO MEDICINAL,INCLUSIVE ACESSORIOS DE FIXACAO,CONEXOES E LIMPEZA,EXCLUSIVE POSTO DE CONSUMO,PAINEL DE ALARME,VALVULA E CENTRAL DE DISTRIBUICAO (VIDE FAMILIA 18.050)</v>
          </cell>
          <cell r="H6895" t="str">
            <v>M</v>
          </cell>
          <cell r="I6895">
            <v>170.05</v>
          </cell>
        </row>
        <row r="6896">
          <cell r="A6896" t="str">
            <v>15.014.0020-0</v>
          </cell>
          <cell r="B6896" t="str">
            <v>INSTALACAO COM TUBULACAO DE COBRE DE 35MM,PARA USO MEDICINAL,INCLUSIVE ACESSORIOS DE FIXACAO,CONEXOES E LIMPEZA,EXCLUSIVE POSTO DE CONSUMO,PAINEL DE ALARME,VALVULA E CENTRAL DE DISTRIBUICAO (VIDE FAMILIA 18.050)</v>
          </cell>
          <cell r="C6896" t="str">
            <v>M</v>
          </cell>
          <cell r="D6896">
            <v>241.33</v>
          </cell>
          <cell r="F6896" t="str">
            <v>15.014.0020-A</v>
          </cell>
          <cell r="G6896" t="str">
            <v>INSTALACAO COM TUBULACAO DE COBRE DE 35MM,PARA USO MEDICINAL,INCLUSIVE ACESSORIOS DE FIXACAO,CONEXOES E LIMPEZA,EXCLUSIVE POSTO DE CONSUMO,PAINEL DE ALARME,VALVULA E CENTRAL DE DISTRIBUICAO (VIDE FAMILIA 18.050)</v>
          </cell>
          <cell r="H6896" t="str">
            <v>M</v>
          </cell>
          <cell r="I6896">
            <v>230.99</v>
          </cell>
        </row>
        <row r="6897">
          <cell r="A6897" t="str">
            <v>15.014.0025-0</v>
          </cell>
          <cell r="B6897" t="str">
            <v>INSTALACAO COM TUBULACAO DE COBRE DE 42MM,PARA USO MEDICINAL,INCLUSIVE ACESSORIOS DE FIXACAO,CONEXOES E LIMPEZA,EXCLUSIVE POSTO DE CONSUMO,PAINEL DE ALARME,VALVULA E CENTRAL DE DISTRIBUICAO (VIDE FAMILIA 18.050)</v>
          </cell>
          <cell r="C6897" t="str">
            <v>M</v>
          </cell>
          <cell r="D6897">
            <v>269.23</v>
          </cell>
          <cell r="F6897" t="str">
            <v>15.014.0025-A</v>
          </cell>
          <cell r="G6897" t="str">
            <v>INSTALACAO COM TUBULACAO DE COBRE DE 42MM,PARA USO MEDICINAL,INCLUSIVE ACESSORIOS DE FIXACAO,CONEXOES E LIMPEZA,EXCLUSIVE POSTO DE CONSUMO,PAINEL DE ALARME,VALVULA E CENTRAL DE DISTRIBUICAO (VIDE FAMILIA 18.050)</v>
          </cell>
          <cell r="H6897" t="str">
            <v>M</v>
          </cell>
          <cell r="I6897">
            <v>258.62</v>
          </cell>
        </row>
        <row r="6898">
          <cell r="A6898" t="str">
            <v>15.014.0030-0</v>
          </cell>
          <cell r="B6898" t="str">
            <v>INSTALACAO COM TUBULACAO DE COBRE DE 54MM,PARA USO MEDICINAL,INCLUSIVE ACESSORIOS DE FIXACAO,CONEXOES E LIMPEZA,EXCLUSIVE POSTO DE CONSUMO,PAINEL DE ALARME,VALVULA E CENTRAL DE DISTRIBUICAO (VIDE FAMILIA 18.050)</v>
          </cell>
          <cell r="C6898" t="str">
            <v>M</v>
          </cell>
          <cell r="D6898">
            <v>345.07</v>
          </cell>
          <cell r="F6898" t="str">
            <v>15.014.0030-A</v>
          </cell>
          <cell r="G6898" t="str">
            <v>INSTALACAO COM TUBULACAO DE COBRE DE 54MM,PARA USO MEDICINAL,INCLUSIVE ACESSORIOS DE FIXACAO,CONEXOES E LIMPEZA,EXCLUSIVE POSTO DE CONSUMO,PAINEL DE ALARME,VALVULA E CENTRAL DE DISTRIBUICAO (VIDE FAMILIA 18.050)</v>
          </cell>
          <cell r="H6898" t="str">
            <v>M</v>
          </cell>
          <cell r="I6898">
            <v>334.2</v>
          </cell>
        </row>
        <row r="6899">
          <cell r="A6899" t="str">
            <v>15.014.0035-0</v>
          </cell>
          <cell r="B6899" t="str">
            <v>INSTALACAO COM TUBULACAO DE COBRE DE 66MM,PARA USO MEDICINAL,INCLUSIVE ACESSORIOS DE FIXACAO,CONEXOES E LIMPEZA,EXCLUSIVE POSTO DE CONSUMO,PAINEL DE ALARME,VALVULA E CENTRAL DE DISTRIBUICAO (VIDE FAMILIA 18.050)</v>
          </cell>
          <cell r="C6899" t="str">
            <v>M</v>
          </cell>
          <cell r="D6899">
            <v>422.59</v>
          </cell>
          <cell r="F6899" t="str">
            <v>15.014.0035-A</v>
          </cell>
          <cell r="G6899" t="str">
            <v>INSTALACAO COM TUBULACAO DE COBRE DE 66MM,PARA USO MEDICINAL,INCLUSIVE ACESSORIOS DE FIXACAO,CONEXOES E LIMPEZA,EXCLUSIVE POSTO DE CONSUMO,PAINEL DE ALARME,VALVULA E CENTRAL DE DISTRIBUICAO (VIDE FAMILIA 18.050)</v>
          </cell>
          <cell r="H6899" t="str">
            <v>M</v>
          </cell>
          <cell r="I6899">
            <v>411.44</v>
          </cell>
        </row>
        <row r="6900">
          <cell r="A6900" t="str">
            <v>15.014.0150-0</v>
          </cell>
          <cell r="B6900" t="str">
            <v>INSTALACAO DE SISTEMA DE AQUECIMENTO SOLAR DE AGUA,DE BAIXAPRESSAO,CONFORME ABNT NBR 15569,PARA 100 E 200L E 1 COLETORSOLAR,INCLUSIVE COLETOR SOLAR,EXCLUSIVE RESERVATORIO (VER ITENS 18.210.0010 A 0030)</v>
          </cell>
          <cell r="C6900" t="str">
            <v>UN</v>
          </cell>
          <cell r="D6900">
            <v>3157.47</v>
          </cell>
          <cell r="F6900" t="str">
            <v>15.014.0150-A</v>
          </cell>
          <cell r="G6900" t="str">
            <v>INSTALACAO DE SISTEMA DE AQUECIMENTO SOLAR DE AGUA,DE BAIXAPRESSAO,CONFORME ABNT NBR 15569,PARA 100 E 200L E 1 COLETORSOLAR,INCLUSIVE COLETOR SOLAR,EXCLUSIVE RESERVATORIO (VER ITENS 18.210.0010 A 0030)</v>
          </cell>
          <cell r="H6900" t="str">
            <v>UN</v>
          </cell>
          <cell r="I6900">
            <v>3099.61</v>
          </cell>
        </row>
        <row r="6901">
          <cell r="A6901" t="str">
            <v>15.014.0155-0</v>
          </cell>
          <cell r="B6901" t="str">
            <v>INSTALACAO DE SISTEMA DE AQUECIMENTO SOLAR DE AGUA,DE BAIXAPRESSAO,CONFORME ABNT NBR 15569,PARA 300 E 400L E 2 COLETORES SOLARES,INCLUSIVE COLETOR SOLAR,EXCLUSIVE RESERVATORIO (VER ITENS 18.210.0010 A 0030)</v>
          </cell>
          <cell r="C6901" t="str">
            <v>UN</v>
          </cell>
          <cell r="D6901">
            <v>4354.12</v>
          </cell>
          <cell r="F6901" t="str">
            <v>15.014.0155-A</v>
          </cell>
          <cell r="G6901" t="str">
            <v>INSTALACAO DE SISTEMA DE AQUECIMENTO SOLAR DE AGUA,DE BAIXAPRESSAO,CONFORME ABNT NBR 15569,PARA 300 E 400L E 2 COLETORES SOLARES,INCLUSIVE COLETOR SOLAR,EXCLUSIVE RESERVATORIO (VER ITENS 18.210.0010 A 0030)</v>
          </cell>
          <cell r="H6901" t="str">
            <v>UN</v>
          </cell>
          <cell r="I6901">
            <v>4291.1499999999996</v>
          </cell>
        </row>
        <row r="6902">
          <cell r="A6902" t="str">
            <v>15.014.0160-0</v>
          </cell>
          <cell r="B6902" t="str">
            <v>INSTALACAO DE SISTEMA DE AQUECIMENTO SOLAR DE AGUA,DE BAIXAPRESSAO,CONFORME ABNT NBR 15569,PARA 500 A 600L E 3 COLETORES SOLARES,INCLUSIVE COLETOR SOLAR,EXCLUSIVE RESERVATORIO (VER ITENS 18.210.0010 A 0030)</v>
          </cell>
          <cell r="C6902" t="str">
            <v>UN</v>
          </cell>
          <cell r="D6902">
            <v>5550.76</v>
          </cell>
          <cell r="F6902" t="str">
            <v>15.014.0160-A</v>
          </cell>
          <cell r="G6902" t="str">
            <v>INSTALACAO DE SISTEMA DE AQUECIMENTO SOLAR DE AGUA,DE BAIXAPRESSAO,CONFORME ABNT NBR 15569,PARA 500 A 600L E 3 COLETORES SOLARES,INCLUSIVE COLETOR SOLAR,EXCLUSIVE RESERVATORIO (VER ITENS 18.210.0010 A 0030)</v>
          </cell>
          <cell r="H6902" t="str">
            <v>UN</v>
          </cell>
          <cell r="I6902">
            <v>5482.69</v>
          </cell>
        </row>
        <row r="6903">
          <cell r="A6903" t="str">
            <v>15.014.0165-0</v>
          </cell>
          <cell r="B6903" t="str">
            <v>INSTALACAO DE SISTEMA DE AQUECIMENTO SOLAR DE AGUA,DE BAIXAPRESSAO,CONFORME ABNT NBR 15569,PARA 800L E 4 COLETORES SOLARES,INCLUSIVE COLETOR SOLAR,EXCLUSIVE RESERVATORIO (VER ITENS 18.210.0010 A 0030)</v>
          </cell>
          <cell r="C6903" t="str">
            <v>UN</v>
          </cell>
          <cell r="D6903">
            <v>6747.4</v>
          </cell>
          <cell r="F6903" t="str">
            <v>15.014.0165-A</v>
          </cell>
          <cell r="G6903" t="str">
            <v>INSTALACAO DE SISTEMA DE AQUECIMENTO SOLAR DE AGUA,DE BAIXAPRESSAO,CONFORME ABNT NBR 15569,PARA 800L E 4 COLETORES SOLARES,INCLUSIVE COLETOR SOLAR,EXCLUSIVE RESERVATORIO (VER ITENS 18.210.0010 A 0030)</v>
          </cell>
          <cell r="H6903" t="str">
            <v>UN</v>
          </cell>
          <cell r="I6903">
            <v>6674.23</v>
          </cell>
        </row>
        <row r="6904">
          <cell r="A6904" t="str">
            <v>15.014.0170-0</v>
          </cell>
          <cell r="B6904" t="str">
            <v>INSTALACAO DE SISTEMA DE AQUECIMENTO SOLAR DE AGUA,DE BAIXAPRESSAO,CONFORME ABNT NBR 15569,PARA 1000L E 5 COLETORES SOLARES,INCLUSIVE COLETOR SOLAR,EXCLUSIVE RESERVATORIO (VER ITENS 18.210.0010 A 0030)</v>
          </cell>
          <cell r="C6904" t="str">
            <v>UN</v>
          </cell>
          <cell r="D6904">
            <v>7944.04</v>
          </cell>
          <cell r="F6904" t="str">
            <v>15.014.0170-A</v>
          </cell>
          <cell r="G6904" t="str">
            <v>INSTALACAO DE SISTEMA DE AQUECIMENTO SOLAR DE AGUA,DE BAIXAPRESSAO,CONFORME ABNT NBR 15569,PARA 1000L E 5 COLETORES SOLARES,INCLUSIVE COLETOR SOLAR,EXCLUSIVE RESERVATORIO (VER ITENS 18.210.0010 A 0030)</v>
          </cell>
          <cell r="H6904" t="str">
            <v>UN</v>
          </cell>
          <cell r="I6904">
            <v>7865.77</v>
          </cell>
        </row>
        <row r="6905">
          <cell r="A6905" t="str">
            <v>15.015.0020-0</v>
          </cell>
          <cell r="B6905" t="str">
            <v>INSTALACAO DE PONTO DE LUZ,EMBUTIDO NA LAJE,EQUIVALENTE A 2VARAS DE ELETRODUTO DE PVC RIGIDO DE 3/4",12,00M DE FIO 2,5MM2,CAIXAS,CONEXOES,LUVAS,CURVA E INTERRUPTOR DE EMBUTIR COMPLACA FOSFORESCENTE,INCLUSIVE ABERTURA E FECHAMENTO DE RASGOEM ALVENARIA</v>
          </cell>
          <cell r="C6905" t="str">
            <v>UN</v>
          </cell>
          <cell r="D6905">
            <v>375.72</v>
          </cell>
          <cell r="F6905" t="str">
            <v>15.015.0020-A</v>
          </cell>
          <cell r="G6905" t="str">
            <v>INSTALACAO DE PONTO DE LUZ,EMBUTIDO NA LAJE,EQUIVALENTE A 2VARAS DE ELETRODUTO DE PVC RIGIDO DE 3/4",12,00M DE FIO 2,5MM2,CAIXAS,CONEXOES,LUVAS,CURVA E INTERRUPTOR DE EMBUTIR COMPLACA FOSFORESCENTE,INCLUSIVE ABERTURA E FECHAMENTO DE RASGOEM ALVENARIA</v>
          </cell>
          <cell r="H6905" t="str">
            <v>UN</v>
          </cell>
          <cell r="I6905">
            <v>333.57</v>
          </cell>
        </row>
        <row r="6906">
          <cell r="A6906" t="str">
            <v>15.015.0021-0</v>
          </cell>
          <cell r="B6906" t="str">
            <v>INSTALACAO DE PONTO DE LUZ,APARENTE,EQUIVALENTE A 2 VARAS DEELETRODUTO DE PVC RIGIDO DE 3/4",12,00M DE FIO 2,5MM2,CAIXAS,CONEXOES,LUVAS,CURVA E INTERRUPTOR DE SOBREPOR</v>
          </cell>
          <cell r="C6906" t="str">
            <v>UN</v>
          </cell>
          <cell r="D6906">
            <v>299.58</v>
          </cell>
          <cell r="F6906" t="str">
            <v>15.015.0021-A</v>
          </cell>
          <cell r="G6906" t="str">
            <v>INSTALACAO DE PONTO DE LUZ,APARENTE,EQUIVALENTE A 2 VARAS DEELETRODUTO DE PVC RIGIDO DE 3/4",12,00M DE FIO 2,5MM2,CAIXAS,CONEXOES,LUVAS,CURVA E INTERRUPTOR DE SOBREPOR</v>
          </cell>
          <cell r="H6906" t="str">
            <v>UN</v>
          </cell>
          <cell r="I6906">
            <v>268.93</v>
          </cell>
        </row>
        <row r="6907">
          <cell r="A6907" t="str">
            <v>15.015.0022-0</v>
          </cell>
          <cell r="B6907"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6907" t="str">
            <v>UN</v>
          </cell>
          <cell r="D6907">
            <v>445.68</v>
          </cell>
          <cell r="F6907" t="str">
            <v>15.015.0022-A</v>
          </cell>
          <cell r="G6907"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H6907" t="str">
            <v>UN</v>
          </cell>
          <cell r="I6907">
            <v>411.86</v>
          </cell>
        </row>
        <row r="6908">
          <cell r="A6908" t="str">
            <v>15.015.0025-0</v>
          </cell>
          <cell r="B6908" t="str">
            <v>INSTALACAO DE PONTO DE LUZ,EMBUTIDO NA LAJE,EQUIVALENTE A 2VARAS DE ELETRODUTO DE PVC RIGIDO DE 1/2",12,00M DE FIO 2,5MM2,CAIXAS,CONEXOES,LUVAS,CURVA E INTERRUPTOR DE EMBUTIR COMPLACA FOSFORESCENTE,INCLUSIVE ABERTURA E FECHAMENTO DE RASGOEM ALVENARIA</v>
          </cell>
          <cell r="C6908" t="str">
            <v>UN</v>
          </cell>
          <cell r="D6908">
            <v>288.73</v>
          </cell>
          <cell r="F6908" t="str">
            <v>15.015.0025-A</v>
          </cell>
          <cell r="G6908" t="str">
            <v>INSTALACAO DE PONTO DE LUZ,EMBUTIDO NA LAJE,EQUIVALENTE A 2VARAS DE ELETRODUTO DE PVC RIGIDO DE 1/2",12,00M DE FIO 2,5MM2,CAIXAS,CONEXOES,LUVAS,CURVA E INTERRUPTOR DE EMBUTIR COMPLACA FOSFORESCENTE,INCLUSIVE ABERTURA E FECHAMENTO DE RASGOEM ALVENARIA</v>
          </cell>
          <cell r="H6908" t="str">
            <v>UN</v>
          </cell>
          <cell r="I6908">
            <v>256.95999999999998</v>
          </cell>
        </row>
        <row r="6909">
          <cell r="A6909" t="str">
            <v>15.015.0026-0</v>
          </cell>
          <cell r="B6909" t="str">
            <v>INSTALACAO DE PONTO DE LUZ,APARENTE,EQUIVALENTE A 2 VARAS DEELETRODUTO DE PVC RIGIDO DE 1/2",12,00M DE FIO 2,5MM2,CAIXAS,CONEXOES,LUVAS,CURVA E INTERRUPTOR DE SOBREPOR</v>
          </cell>
          <cell r="C6909" t="str">
            <v>UN</v>
          </cell>
          <cell r="D6909">
            <v>262.47000000000003</v>
          </cell>
          <cell r="F6909" t="str">
            <v>15.015.0026-A</v>
          </cell>
          <cell r="G6909" t="str">
            <v>INSTALACAO DE PONTO DE LUZ,APARENTE,EQUIVALENTE A 2 VARAS DEELETRODUTO DE PVC RIGIDO DE 1/2",12,00M DE FIO 2,5MM2,CAIXAS,CONEXOES,LUVAS,CURVA E INTERRUPTOR DE SOBREPOR</v>
          </cell>
          <cell r="H6909" t="str">
            <v>UN</v>
          </cell>
          <cell r="I6909">
            <v>236.32</v>
          </cell>
        </row>
        <row r="6910">
          <cell r="A6910" t="str">
            <v>15.015.0027-0</v>
          </cell>
          <cell r="B6910" t="str">
            <v>INSTALACAO DE PONTO DE LUZ,APARENTE COM CANALETA PERFURADA,SENDO ESTA LIGADA A ELETROCALHA PRINCIPAL(EXCLUSIVE ESTA),EQUIVALENTE A 1 VARA DE CANALETA E 2 VARAS DE ELETRODUTO DE PVCRIGIDO DE 1/2",24,00M DE FIO 2,5MM2,CAIXAS,CONEXOES,LUVAS,CURVA E INTERRUPTOR DE SOBREPOR</v>
          </cell>
          <cell r="C6910" t="str">
            <v>UN</v>
          </cell>
          <cell r="D6910">
            <v>389.78</v>
          </cell>
          <cell r="F6910" t="str">
            <v>15.015.0027-A</v>
          </cell>
          <cell r="G6910" t="str">
            <v>INSTALACAO DE PONTO DE LUZ,APARENTE COM CANALETA PERFURADA,SENDO ESTA LIGADA A ELETROCALHA PRINCIPAL(EXCLUSIVE ESTA),EQUIVALENTE A 1 VARA DE CANALETA E 2 VARAS DE ELETRODUTO DE PVCRIGIDO DE 1/2",24,00M DE FIO 2,5MM2,CAIXAS,CONEXOES,LUVAS,CURVA E INTERRUPTOR DE SOBREPOR</v>
          </cell>
          <cell r="H6910" t="str">
            <v>UN</v>
          </cell>
          <cell r="I6910">
            <v>363.62</v>
          </cell>
        </row>
        <row r="6911">
          <cell r="A6911" t="str">
            <v>15.015.0035-0</v>
          </cell>
          <cell r="B691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6911" t="str">
            <v>UN</v>
          </cell>
          <cell r="D6911">
            <v>713.2</v>
          </cell>
          <cell r="F6911" t="str">
            <v>15.015.0035-A</v>
          </cell>
          <cell r="G691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H6911" t="str">
            <v>UN</v>
          </cell>
          <cell r="I6911">
            <v>637.34</v>
          </cell>
        </row>
        <row r="6912">
          <cell r="A6912" t="str">
            <v>15.015.0036-0</v>
          </cell>
          <cell r="B6912" t="str">
            <v>INSTALACAO DE UM CONJUNTO DE 2 PONTOS DE LUZ,APARENTE,EQUIVALENTE A 5 VARAS DE ELETRODUTO DE PVC RIGIDO DE 3/4",33,00M DE FIO 2,5MM2,CAIXAS,CONEXOES,LUVAS,CURVA E INTERRUPTOR DE SOBREPOR</v>
          </cell>
          <cell r="C6912" t="str">
            <v>UN</v>
          </cell>
          <cell r="D6912">
            <v>523.74</v>
          </cell>
          <cell r="F6912" t="str">
            <v>15.015.0036-A</v>
          </cell>
          <cell r="G6912" t="str">
            <v>INSTALACAO DE UM CONJUNTO DE 2 PONTOS DE LUZ,APARENTE,EQUIVALENTE A 5 VARAS DE ELETRODUTO DE PVC RIGIDO DE 3/4",33,00M DE FIO 2,5MM2,CAIXAS,CONEXOES,LUVAS,CURVA E INTERRUPTOR DE SOBREPOR</v>
          </cell>
          <cell r="H6912" t="str">
            <v>UN</v>
          </cell>
          <cell r="I6912">
            <v>476.62</v>
          </cell>
        </row>
        <row r="6913">
          <cell r="A6913" t="str">
            <v>15.015.0037-0</v>
          </cell>
          <cell r="B6913"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6913" t="str">
            <v>UN</v>
          </cell>
          <cell r="D6913">
            <v>666.91</v>
          </cell>
          <cell r="F6913" t="str">
            <v>15.015.0037-A</v>
          </cell>
          <cell r="G6913"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H6913" t="str">
            <v>UN</v>
          </cell>
          <cell r="I6913">
            <v>617.26</v>
          </cell>
        </row>
        <row r="6914">
          <cell r="A6914" t="str">
            <v>15.015.0040-0</v>
          </cell>
          <cell r="B6914"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6914" t="str">
            <v>UN</v>
          </cell>
          <cell r="D6914">
            <v>545.91</v>
          </cell>
          <cell r="F6914" t="str">
            <v>15.015.0040-A</v>
          </cell>
          <cell r="G6914" t="str">
            <v>INSTALACAO DE UM CONJUNTO DE 2 PONTOS DE LUZ,EMBUTIDO NA LAJE,EQUIVALENTE A 5 VARAS DE ELETRODUTO DE PVC RIGIDO DE 1/2",33,00M DE FIO 2,5MM2,CAIXAS,CONEXOES,LUVAS,CURVA E INTERRUPTOR DE EMBUTIR COM PLACA FOSFORESCENTE,INCLUSIVE ABERTURA E FECHAMENTO DE RASGO EM ALVENARIA</v>
          </cell>
          <cell r="H6914" t="str">
            <v>UN</v>
          </cell>
          <cell r="I6914">
            <v>489.36</v>
          </cell>
        </row>
        <row r="6915">
          <cell r="A6915" t="str">
            <v>15.015.0041-0</v>
          </cell>
          <cell r="B6915" t="str">
            <v>INSTALACAO DE UM CONJUNTO DE 2 PONTOS DE LUZ,APARENTE,EQUIVALENTE A 5 VARAS DE ELETRODUTO DE PVC RIGIDO DE 1/2",33,00M DE FIO 2,5MM2,CAIXAS,CONEXOES,LUVAS,CURVA E INTERRUPTOR DE SOBREPOR</v>
          </cell>
          <cell r="C6915" t="str">
            <v>UN</v>
          </cell>
          <cell r="D6915">
            <v>481.17</v>
          </cell>
          <cell r="F6915" t="str">
            <v>15.015.0041-A</v>
          </cell>
          <cell r="G6915" t="str">
            <v>INSTALACAO DE UM CONJUNTO DE 2 PONTOS DE LUZ,APARENTE,EQUIVALENTE A 5 VARAS DE ELETRODUTO DE PVC RIGIDO DE 1/2",33,00M DE FIO 2,5MM2,CAIXAS,CONEXOES,LUVAS,CURVA E INTERRUPTOR DE SOBREPOR</v>
          </cell>
          <cell r="H6915" t="str">
            <v>UN</v>
          </cell>
          <cell r="I6915">
            <v>438.65</v>
          </cell>
        </row>
        <row r="6916">
          <cell r="A6916" t="str">
            <v>15.015.0042-0</v>
          </cell>
          <cell r="B6916"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6916" t="str">
            <v>UN</v>
          </cell>
          <cell r="D6916">
            <v>656.85</v>
          </cell>
          <cell r="F6916" t="str">
            <v>15.015.0042-A</v>
          </cell>
          <cell r="G6916"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H6916" t="str">
            <v>UN</v>
          </cell>
          <cell r="I6916">
            <v>611.69000000000005</v>
          </cell>
        </row>
        <row r="6917">
          <cell r="A6917" t="str">
            <v>15.015.0050-0</v>
          </cell>
          <cell r="B6917"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6917" t="str">
            <v>UN</v>
          </cell>
          <cell r="D6917">
            <v>909.14</v>
          </cell>
          <cell r="F6917" t="str">
            <v>15.015.0050-A</v>
          </cell>
          <cell r="G6917" t="str">
            <v>INSTALACAO DE UM CONJUNTO DE 3 PONTOS DE LUZ,EMBUTIDO NA LAJE,EQUIVALENTE A 6 VARAS DE ELETRODUTO DE PVC RIGIDO DE 3/4",50,00M DE FIO 2,5MM2,CAIXAS,CONEXOES,LUVAS,CURVA E INTERRUPTOR DE EMBUTIR COM PLACA FOSFORESCENTE,INCLUSIVE ABERTURA E FECHAMENTO DE RASGO EM ALVENARIA</v>
          </cell>
          <cell r="H6917" t="str">
            <v>UN</v>
          </cell>
          <cell r="I6917">
            <v>813.66</v>
          </cell>
        </row>
        <row r="6918">
          <cell r="A6918" t="str">
            <v>15.015.0051-0</v>
          </cell>
          <cell r="B6918" t="str">
            <v>INSTALACAO DE UM CONJUNTO DE 3 PONTOS DE LUZ,APARENTE,EQUIVALENTE A 6 VARAS DE ELETRODUTO DE PVC RIGIDO DE 3/4",50,00M DE FIO 2,5MM2,CAIXAS,CONEXOES,LUVAS,CURVA E INTERRUPTOR DE SOBREPOR</v>
          </cell>
          <cell r="C6918" t="str">
            <v>UN</v>
          </cell>
          <cell r="D6918">
            <v>681.92</v>
          </cell>
          <cell r="F6918" t="str">
            <v>15.015.0051-A</v>
          </cell>
          <cell r="G6918" t="str">
            <v>INSTALACAO DE UM CONJUNTO DE 3 PONTOS DE LUZ,APARENTE,EQUIVALENTE A 6 VARAS DE ELETRODUTO DE PVC RIGIDO DE 3/4",50,00M DE FIO 2,5MM2,CAIXAS,CONEXOES,LUVAS,CURVA E INTERRUPTOR DE SOBREPOR</v>
          </cell>
          <cell r="H6918" t="str">
            <v>UN</v>
          </cell>
          <cell r="I6918">
            <v>620.91999999999996</v>
          </cell>
        </row>
        <row r="6919">
          <cell r="A6919" t="str">
            <v>15.015.0052-0</v>
          </cell>
          <cell r="B6919"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6919" t="str">
            <v>UN</v>
          </cell>
          <cell r="D6919">
            <v>916.42</v>
          </cell>
          <cell r="F6919" t="str">
            <v>15.015.0052-A</v>
          </cell>
          <cell r="G6919"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H6919" t="str">
            <v>UN</v>
          </cell>
          <cell r="I6919">
            <v>852.26</v>
          </cell>
        </row>
        <row r="6920">
          <cell r="A6920" t="str">
            <v>15.015.0055-0</v>
          </cell>
          <cell r="B6920"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6920" t="str">
            <v>UN</v>
          </cell>
          <cell r="D6920">
            <v>703.89</v>
          </cell>
          <cell r="F6920" t="str">
            <v>15.015.0055-A</v>
          </cell>
          <cell r="G6920" t="str">
            <v>INSTALACAO DE UM CONJUNTO DE 3 PONTOS DE LUZ,EMBUTIDO NA LAJE,EQUIVALENTE A 6 VARAS DE ELETRODUTO DE PVC RIGIDO DE 1/2",50,00M DE FIO 2,5MM2,CAIXAS,CONEXOES,LUVAS,CURVA E INTERRUPTOR DE EMBUTIR COM PLACA FOSFORESCENTE,INCLUSIVE ABERTURA E FECHAMENTO DE RASGO EM ALVENARIA</v>
          </cell>
          <cell r="H6920" t="str">
            <v>UN</v>
          </cell>
          <cell r="I6920">
            <v>632.14</v>
          </cell>
        </row>
        <row r="6921">
          <cell r="A6921" t="str">
            <v>15.015.0056-0</v>
          </cell>
          <cell r="B6921" t="str">
            <v>INSTALACAO DE UM CONJUNTO DE 3 PONTOS DE LUZ,APARENTE,EQUIVALENTE A 6 VARAS DE ELETRODUTO DE PVC RIGIDO DE 1/2",50,00M DE FIO 2,5MM2,CAIXAS,CONEXOES,LUVAS,CURVA E INTERRUPTOR DE SOBREPOR</v>
          </cell>
          <cell r="C6921" t="str">
            <v>UN</v>
          </cell>
          <cell r="D6921">
            <v>626.33000000000004</v>
          </cell>
          <cell r="F6921" t="str">
            <v>15.015.0056-A</v>
          </cell>
          <cell r="G6921" t="str">
            <v>INSTALACAO DE UM CONJUNTO DE 3 PONTOS DE LUZ,APARENTE,EQUIVALENTE A 6 VARAS DE ELETRODUTO DE PVC RIGIDO DE 1/2",50,00M DE FIO 2,5MM2,CAIXAS,CONEXOES,LUVAS,CURVA E INTERRUPTOR DE SOBREPOR</v>
          </cell>
          <cell r="H6921" t="str">
            <v>UN</v>
          </cell>
          <cell r="I6921">
            <v>571.4</v>
          </cell>
        </row>
        <row r="6922">
          <cell r="A6922" t="str">
            <v>15.015.0057-0</v>
          </cell>
          <cell r="B692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6922" t="str">
            <v>UN</v>
          </cell>
          <cell r="D6922">
            <v>897.57</v>
          </cell>
          <cell r="F6922" t="str">
            <v>15.015.0057-A</v>
          </cell>
          <cell r="G692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H6922" t="str">
            <v>UN</v>
          </cell>
          <cell r="I6922">
            <v>839.74</v>
          </cell>
        </row>
        <row r="6923">
          <cell r="A6923" t="str">
            <v>15.015.0065-0</v>
          </cell>
          <cell r="B6923"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6923" t="str">
            <v>UN</v>
          </cell>
          <cell r="D6923">
            <v>988.9</v>
          </cell>
          <cell r="F6923" t="str">
            <v>15.015.0065-A</v>
          </cell>
          <cell r="G6923" t="str">
            <v>INSTALACAO DE UM CONJUNTO DE 4 PONTOS DE LUZ,EMBUTIDO NA LAJE,EQUIVALENTE A 7 VARAS DE ELETRODUTO DE PVC RIGIDO DE 3/4",50,00M DE FIO 2,5MM2,CAIXAS,CONEXOES,LUVAS,CURVA E INTERRUPTOR DE EMBUTIR COM PLACA FOSFORESCENTE,INCLUSIVE ABERTURA E FECHAMENTO DE RASGO EM ALVENARIA</v>
          </cell>
          <cell r="H6923" t="str">
            <v>UN</v>
          </cell>
          <cell r="I6923">
            <v>886.35</v>
          </cell>
        </row>
        <row r="6924">
          <cell r="A6924" t="str">
            <v>15.015.0066-0</v>
          </cell>
          <cell r="B6924" t="str">
            <v>INSTALACAO DE UM CONJUNTO DE 4 PONTOS DE LUZ,APARENTE,EQUIVALENTE 7 VARAS DE ELETRODUTO DE PVC RIGIDO DE 3/4",50,00M DEFIO 2,5MM2,CAIXAS,CONEXOES,LUVAS,CURVA E INTERRUPTOR DE SOBREPOR</v>
          </cell>
          <cell r="C6924" t="str">
            <v>UN</v>
          </cell>
          <cell r="D6924">
            <v>723.78</v>
          </cell>
          <cell r="F6924" t="str">
            <v>15.015.0066-A</v>
          </cell>
          <cell r="G6924" t="str">
            <v>INSTALACAO DE UM CONJUNTO DE 4 PONTOS DE LUZ,APARENTE,EQUIVALENTE 7 VARAS DE ELETRODUTO DE PVC RIGIDO DE 3/4",50,00M DEFIO 2,5MM2,CAIXAS,CONEXOES,LUVAS,CURVA E INTERRUPTOR DE SOBREPOR</v>
          </cell>
          <cell r="H6924" t="str">
            <v>UN</v>
          </cell>
          <cell r="I6924">
            <v>661.46</v>
          </cell>
        </row>
        <row r="6925">
          <cell r="A6925" t="str">
            <v>15.015.0067-0</v>
          </cell>
          <cell r="B6925"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6925" t="str">
            <v>UN</v>
          </cell>
          <cell r="D6925">
            <v>1044.8900000000001</v>
          </cell>
          <cell r="F6925" t="str">
            <v>15.015.0067-A</v>
          </cell>
          <cell r="G6925"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H6925" t="str">
            <v>UN</v>
          </cell>
          <cell r="I6925">
            <v>979.4</v>
          </cell>
        </row>
        <row r="6926">
          <cell r="A6926" t="str">
            <v>15.015.0070-0</v>
          </cell>
          <cell r="B6926"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6926" t="str">
            <v>UN</v>
          </cell>
          <cell r="D6926">
            <v>774.45</v>
          </cell>
          <cell r="F6926" t="str">
            <v>15.015.0070-A</v>
          </cell>
          <cell r="G6926" t="str">
            <v>INSTALACAO DE UM CONJUNTO DE 4 PONTOS DE LUZ,EMBUTIDO NA LAJE,EQUIVALENTE A 7 VARAS DE ELETRODUTO DE PVC RIGIDO DE 1/2",50,00M DE FIO 2,5MM2,CAIXAS,CONEXOES,LUVAS,CURVA E INTERRUPTOR DE EMBUTIR COM PLACA FOSFORESCENTE,INCLUSIVE ABERTURA E FECHAMENTO DE RASGO EM ALVENARIA</v>
          </cell>
          <cell r="H6926" t="str">
            <v>UN</v>
          </cell>
          <cell r="I6926">
            <v>696.2</v>
          </cell>
        </row>
        <row r="6927">
          <cell r="A6927" t="str">
            <v>15.015.0071-0</v>
          </cell>
          <cell r="B6927" t="str">
            <v>INSTALACAO DE UM CONJUNTO DE 4 PONTOS DE LUZ,APARENTE,EQUIVALENTE A 7 VARAS DE ELETRODUTO DE PVC RIGIDO DE 1/2",50,00M DE FIO 2,5MM2,CAIXAS,CONEXOES,LUVAS,CURVA E INTERRUPTOR DE SOBREPOR</v>
          </cell>
          <cell r="C6927" t="str">
            <v>UN</v>
          </cell>
          <cell r="D6927">
            <v>683.94</v>
          </cell>
          <cell r="F6927" t="str">
            <v>15.015.0071-A</v>
          </cell>
          <cell r="G6927" t="str">
            <v>INSTALACAO DE UM CONJUNTO DE 4 PONTOS DE LUZ,APARENTE,EQUIVALENTE A 7 VARAS DE ELETRODUTO DE PVC RIGIDO DE 1/2",50,00M DE FIO 2,5MM2,CAIXAS,CONEXOES,LUVAS,CURVA E INTERRUPTOR DE SOBREPOR</v>
          </cell>
          <cell r="H6927" t="str">
            <v>UN</v>
          </cell>
          <cell r="I6927">
            <v>625.30999999999995</v>
          </cell>
        </row>
        <row r="6928">
          <cell r="A6928" t="str">
            <v>15.015.0072-0</v>
          </cell>
          <cell r="B6928"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6928" t="str">
            <v>UN</v>
          </cell>
          <cell r="D6928">
            <v>1009.32</v>
          </cell>
          <cell r="F6928" t="str">
            <v>15.015.0072-A</v>
          </cell>
          <cell r="G6928"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H6928" t="str">
            <v>UN</v>
          </cell>
          <cell r="I6928">
            <v>947.52</v>
          </cell>
        </row>
        <row r="6929">
          <cell r="A6929" t="str">
            <v>15.015.0080-0</v>
          </cell>
          <cell r="B6929"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6929" t="str">
            <v>UN</v>
          </cell>
          <cell r="D6929">
            <v>1119.83</v>
          </cell>
          <cell r="F6929" t="str">
            <v>15.015.0080-A</v>
          </cell>
          <cell r="G6929" t="str">
            <v>INSTALACAO DE UM CONJUNTO DE 5 PONTOS DE LUZ,EMBUTIDO NA LAJE,EQUIVALENTE A 8 VARAS DE ELETRODUTO DE PVC RIGIDO DE 3/4",57,00M DE FIO 2,5MM2,CAIXAS,CONEXOES,LUVAS,CURVA E INTERRUPTOR DE EMBUTIR COM PLACA FOSFORESCENTE,INCLUSIVE ABERTURA E FECHAMENTO DE RASGO EM ALVENARIA</v>
          </cell>
          <cell r="H6929" t="str">
            <v>UN</v>
          </cell>
          <cell r="I6929">
            <v>1003.87</v>
          </cell>
        </row>
        <row r="6930">
          <cell r="A6930" t="str">
            <v>15.015.0081-0</v>
          </cell>
          <cell r="B6930" t="str">
            <v>INSTALACAO DE UM CONJUNTO DE 5 PONTOS DE LUZ,APARENTE,EQUIVALENTE A 8 VARAS DE ELETRODUTO DE PVC RIGIDO DE 3/4",57,00M DE FIO 2,5MM2,CAIXAS,CONEXOES,LUVAS,CURVA E INTERRUPTOR DE SOBREPOR</v>
          </cell>
          <cell r="C6930" t="str">
            <v>UN</v>
          </cell>
          <cell r="D6930">
            <v>819.76</v>
          </cell>
          <cell r="F6930" t="str">
            <v>15.015.0081-A</v>
          </cell>
          <cell r="G6930" t="str">
            <v>INSTALACAO DE UM CONJUNTO DE 5 PONTOS DE LUZ,APARENTE,EQUIVALENTE A 8 VARAS DE ELETRODUTO DE PVC RIGIDO DE 3/4",57,00M DE FIO 2,5MM2,CAIXAS,CONEXOES,LUVAS,CURVA E INTERRUPTOR DE SOBREPOR</v>
          </cell>
          <cell r="H6930" t="str">
            <v>UN</v>
          </cell>
          <cell r="I6930">
            <v>749.78</v>
          </cell>
        </row>
        <row r="6931">
          <cell r="A6931" t="str">
            <v>15.015.0082-0</v>
          </cell>
          <cell r="B693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6931" t="str">
            <v>UN</v>
          </cell>
          <cell r="D6931">
            <v>1202.25</v>
          </cell>
          <cell r="F6931" t="str">
            <v>15.015.0082-A</v>
          </cell>
          <cell r="G693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H6931" t="str">
            <v>UN</v>
          </cell>
          <cell r="I6931">
            <v>1129.0999999999999</v>
          </cell>
        </row>
        <row r="6932">
          <cell r="A6932" t="str">
            <v>15.015.0085-0</v>
          </cell>
          <cell r="B693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6932" t="str">
            <v>UN</v>
          </cell>
          <cell r="D6932">
            <v>868.5</v>
          </cell>
          <cell r="F6932" t="str">
            <v>15.015.0085-A</v>
          </cell>
          <cell r="G693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H6932" t="str">
            <v>UN</v>
          </cell>
          <cell r="I6932">
            <v>781.16</v>
          </cell>
        </row>
        <row r="6933">
          <cell r="A6933" t="str">
            <v>15.015.0086-0</v>
          </cell>
          <cell r="B6933" t="str">
            <v>INSTALACAO DE UM CONJUNTO DE 5 PONTOS DE LUZ,APARENTE,EQUIVALENTE A 8 VARAS DE ELETRODUTO DE PVC RIGIDO DE 1/2",57,00M DE FIO 2,5MM2,CAIXAS,CONEXOES,LUVAS,CURVA E INTERRUPTOR DE SOBREPOR</v>
          </cell>
          <cell r="C6933" t="str">
            <v>UN</v>
          </cell>
          <cell r="D6933">
            <v>767.98</v>
          </cell>
          <cell r="F6933" t="str">
            <v>15.015.0086-A</v>
          </cell>
          <cell r="G6933" t="str">
            <v>INSTALACAO DE UM CONJUNTO DE 5 PONTOS DE LUZ,APARENTE,EQUIVALENTE A 8 VARAS DE ELETRODUTO DE PVC RIGIDO DE 1/2",57,00M DE FIO 2,5MM2,CAIXAS,CONEXOES,LUVAS,CURVA E INTERRUPTOR DE SOBREPOR</v>
          </cell>
          <cell r="H6933" t="str">
            <v>UN</v>
          </cell>
          <cell r="I6933">
            <v>703.08</v>
          </cell>
        </row>
        <row r="6934">
          <cell r="A6934" t="str">
            <v>15.015.0087-0</v>
          </cell>
          <cell r="B6934"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6934" t="str">
            <v>UN</v>
          </cell>
          <cell r="D6934">
            <v>1155.8</v>
          </cell>
          <cell r="F6934" t="str">
            <v>15.015.0087-A</v>
          </cell>
          <cell r="G6934"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H6934" t="str">
            <v>UN</v>
          </cell>
          <cell r="I6934">
            <v>1087.73</v>
          </cell>
        </row>
        <row r="6935">
          <cell r="A6935" t="str">
            <v>15.015.0095-0</v>
          </cell>
          <cell r="B6935"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6935" t="str">
            <v>UN</v>
          </cell>
          <cell r="D6935">
            <v>1285.6400000000001</v>
          </cell>
          <cell r="F6935" t="str">
            <v>15.015.0095-A</v>
          </cell>
          <cell r="G6935" t="str">
            <v>INSTALACAO DE UM CONJUNTO DE 6 PONTOS DE LUZ,EMBUTIDO NA LAJE,EQUIVALENTE A 9 VARAS DE ELETRODUTO DE PVC RIGIDO DE 3/4",66,00M DE FIO 2,5MM2,CAIXAS,CONEXOES,LUVAS,CURVA E INTERRUPTOR DE EMBUTIR COM PLACA FOSFORESCENTE,INCLUSIVE ABERTURA E FECHAMENTO DE RASGO EM ALVENARIA</v>
          </cell>
          <cell r="H6935" t="str">
            <v>UN</v>
          </cell>
          <cell r="I6935">
            <v>1151.81</v>
          </cell>
        </row>
        <row r="6936">
          <cell r="A6936" t="str">
            <v>15.015.0096-0</v>
          </cell>
          <cell r="B6936" t="str">
            <v>INSTALACAO DE UM CONJUNTO DE 6 PONTOS DE LUZ,APARENTE,EQUIVALENTE A 9 VARAS DE ELETRODUTO DE PVC RIGIDO DE 3/4",66,00M DE FIO 2,5MM2,CAIXAS,CONEXOES,LUVAS,CURVA E INTERRUPTOR DE SOBREPOR</v>
          </cell>
          <cell r="C6936" t="str">
            <v>UN</v>
          </cell>
          <cell r="D6936">
            <v>947.8</v>
          </cell>
          <cell r="F6936" t="str">
            <v>15.015.0096-A</v>
          </cell>
          <cell r="G6936" t="str">
            <v>INSTALACAO DE UM CONJUNTO DE 6 PONTOS DE LUZ,APARENTE,EQUIVALENTE A 9 VARAS DE ELETRODUTO DE PVC RIGIDO DE 3/4",66,00M DE FIO 2,5MM2,CAIXAS,CONEXOES,LUVAS,CURVA E INTERRUPTOR DE SOBREPOR</v>
          </cell>
          <cell r="H6936" t="str">
            <v>UN</v>
          </cell>
          <cell r="I6936">
            <v>865.69</v>
          </cell>
        </row>
        <row r="6937">
          <cell r="A6937" t="str">
            <v>15.015.0097-0</v>
          </cell>
          <cell r="B6937"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6937" t="str">
            <v>UN</v>
          </cell>
          <cell r="D6937">
            <v>1391.67</v>
          </cell>
          <cell r="F6937" t="str">
            <v>15.015.0097-A</v>
          </cell>
          <cell r="G6937"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H6937" t="str">
            <v>UN</v>
          </cell>
          <cell r="I6937">
            <v>1306.4000000000001</v>
          </cell>
        </row>
        <row r="6938">
          <cell r="A6938" t="str">
            <v>15.015.0100-0</v>
          </cell>
          <cell r="B6938"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6938" t="str">
            <v>UN</v>
          </cell>
          <cell r="D6938">
            <v>1002.5</v>
          </cell>
          <cell r="F6938" t="str">
            <v>15.015.0100-A</v>
          </cell>
          <cell r="G6938" t="str">
            <v>INSTALACAO DE UM CONJUNTO DE 6 PONTOS DE LUZ,EMBUTIDO NA LAJE,EQUIVALENTE A 9 VARAS DE ELETRODUTO DE PVC RIGIDO DE 1/2",66,00M DE FIO 2,5MM2,CAIXAS,CONEXOES,LUVAS,CURVA E INTERRUPTOR DE EMBUTIR COM PLACA FOSFORESCENTE,INCLUSIVE ABERTURA E FECHAMENTO DE RASGO EM ALVENARIA</v>
          </cell>
          <cell r="H6938" t="str">
            <v>UN</v>
          </cell>
          <cell r="I6938">
            <v>900.96</v>
          </cell>
        </row>
        <row r="6939">
          <cell r="A6939" t="str">
            <v>15.015.0101-0</v>
          </cell>
          <cell r="B6939" t="str">
            <v>INSTALACAO DE UM CONJUNTO DE 6 PONTOS DE LUZ,APARENTE,EQUIVALENTE A 9 VARAS DE ELETRODUTO DE PVC RIGIDO DE 1/2",66,00M DE FIO 2,5MM2,CAIXAS,CONEXOES,LUVAS,CURVA E INTERRUPTOR DE SOBREPOR</v>
          </cell>
          <cell r="C6939" t="str">
            <v>UN</v>
          </cell>
          <cell r="D6939">
            <v>889.15</v>
          </cell>
          <cell r="F6939" t="str">
            <v>15.015.0101-A</v>
          </cell>
          <cell r="G6939" t="str">
            <v>INSTALACAO DE UM CONJUNTO DE 6 PONTOS DE LUZ,APARENTE,EQUIVALENTE A 9 VARAS DE ELETRODUTO DE PVC RIGIDO DE 1/2",66,00M DE FIO 2,5MM2,CAIXAS,CONEXOES,LUVAS,CURVA E INTERRUPTOR DE SOBREPOR</v>
          </cell>
          <cell r="H6939" t="str">
            <v>UN</v>
          </cell>
          <cell r="I6939">
            <v>812.85</v>
          </cell>
        </row>
        <row r="6940">
          <cell r="A6940" t="str">
            <v>15.015.0102-0</v>
          </cell>
          <cell r="B69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6940" t="str">
            <v>UN</v>
          </cell>
          <cell r="D6940">
            <v>1336.46</v>
          </cell>
          <cell r="F6940" t="str">
            <v>15.015.0102-A</v>
          </cell>
          <cell r="G69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H6940" t="str">
            <v>UN</v>
          </cell>
          <cell r="I6940">
            <v>1257</v>
          </cell>
        </row>
        <row r="6941">
          <cell r="A6941" t="str">
            <v>15.015.0104-0</v>
          </cell>
          <cell r="B694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6941" t="str">
            <v>UN</v>
          </cell>
          <cell r="D6941">
            <v>1470.67</v>
          </cell>
          <cell r="F6941" t="str">
            <v>15.015.0104-A</v>
          </cell>
          <cell r="G694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H6941" t="str">
            <v>UN</v>
          </cell>
          <cell r="I6941">
            <v>1320.81</v>
          </cell>
        </row>
        <row r="6942">
          <cell r="A6942" t="str">
            <v>15.015.0105-0</v>
          </cell>
          <cell r="B6942" t="str">
            <v>INSTALACAO DE UM CONJUNTO DE 8 PONTOS DE LUZ,APARENTE,EQUIVALENTE A 10 VARAS DE ELETRODUTO DE PVC RIGIDO DE 3/4",80,00MDE FIO 2,5MM2,CAIXAS,CONEXOES,LUVAS,CURVA E INTERRUPTOR DE SOBREPOR</v>
          </cell>
          <cell r="C6942" t="str">
            <v>UN</v>
          </cell>
          <cell r="D6942">
            <v>1103.55</v>
          </cell>
          <cell r="F6942" t="str">
            <v>15.015.0105-A</v>
          </cell>
          <cell r="G6942" t="str">
            <v>INSTALACAO DE UM CONJUNTO DE 8 PONTOS DE LUZ,APARENTE,EQUIVALENTE A 10 VARAS DE ELETRODUTO DE PVC RIGIDO DE 3/4",80,00MDE FIO 2,5MM2,CAIXAS,CONEXOES,LUVAS,CURVA E INTERRUPTOR DE SOBREPOR</v>
          </cell>
          <cell r="H6942" t="str">
            <v>UN</v>
          </cell>
          <cell r="I6942">
            <v>1009.55</v>
          </cell>
        </row>
        <row r="6943">
          <cell r="A6943" t="str">
            <v>15.015.0106-0</v>
          </cell>
          <cell r="B6943"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6943" t="str">
            <v>UN</v>
          </cell>
          <cell r="D6943">
            <v>1712.59</v>
          </cell>
          <cell r="F6943" t="str">
            <v>15.015.0106-A</v>
          </cell>
          <cell r="G6943"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H6943" t="str">
            <v>UN</v>
          </cell>
          <cell r="I6943">
            <v>1615.42</v>
          </cell>
        </row>
        <row r="6944">
          <cell r="A6944" t="str">
            <v>15.015.0107-0</v>
          </cell>
          <cell r="B6944" t="str">
            <v>INSTALACAO DE UM CONJUNTO DE 2 PONTOS DE LUZ,EMBUTIDO NA LAJE,EQUIVALENTE A 3 VARAS DE ELETRODUTO DE PVC RIGIDO DE 3/4",20,00M DE FIO 2,5MM2,CAIXAS,CONEXOES,LUVAS E CONSIDERANDO OCONTROLE DOS PONTOS DIRETO NO Q.D.L,INCLUSIVE ABERTURA E FECHAMENTO DE RASGO EM ALVENARIA</v>
          </cell>
          <cell r="C6944" t="str">
            <v>UN</v>
          </cell>
          <cell r="D6944">
            <v>581.98</v>
          </cell>
          <cell r="F6944" t="str">
            <v>15.015.0107-A</v>
          </cell>
          <cell r="G6944" t="str">
            <v>INSTALACAO DE UM CONJUNTO DE 2 PONTOS DE LUZ,EMBUTIDO NA LAJE,EQUIVALENTE A 3 VARAS DE ELETRODUTO DE PVC RIGIDO DE 3/4",20,00M DE FIO 2,5MM2,CAIXAS,CONEXOES,LUVAS E CONSIDERANDO OCONTROLE DOS PONTOS DIRETO NO Q.D.L,INCLUSIVE ABERTURA E FECHAMENTO DE RASGO EM ALVENARIA</v>
          </cell>
          <cell r="H6944" t="str">
            <v>UN</v>
          </cell>
          <cell r="I6944">
            <v>515.08000000000004</v>
          </cell>
        </row>
        <row r="6945">
          <cell r="A6945" t="str">
            <v>15.015.0108-0</v>
          </cell>
          <cell r="B6945" t="str">
            <v>INSTALACAO DE UM CONJUNTO DE 2 PONTOS DE LUZ,APARENTE,EQUIVALENTE A 3 VARAS DE ELETRODUTO DE PVC RIGIDO DE 3/4",20,00M DE FIO 2,5MM2,CAIXAS,CONEXOES,LUVAS E CONSIDERANDO O CONTROLEDOS PONTOS DIRETO NO Q.D.L</v>
          </cell>
          <cell r="C6945" t="str">
            <v>UN</v>
          </cell>
          <cell r="D6945">
            <v>468.67</v>
          </cell>
          <cell r="F6945" t="str">
            <v>15.015.0108-A</v>
          </cell>
          <cell r="G6945" t="str">
            <v>INSTALACAO DE UM CONJUNTO DE 2 PONTOS DE LUZ,APARENTE,EQUIVALENTE A 3 VARAS DE ELETRODUTO DE PVC RIGIDO DE 3/4",20,00M DE FIO 2,5MM2,CAIXAS,CONEXOES,LUVAS E CONSIDERANDO O CONTROLEDOS PONTOS DIRETO NO Q.D.L</v>
          </cell>
          <cell r="H6945" t="str">
            <v>UN</v>
          </cell>
          <cell r="I6945">
            <v>419.01</v>
          </cell>
        </row>
        <row r="6946">
          <cell r="A6946" t="str">
            <v>15.015.0109-0</v>
          </cell>
          <cell r="B6946"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6946" t="str">
            <v>UN</v>
          </cell>
          <cell r="D6946">
            <v>751.79</v>
          </cell>
          <cell r="F6946" t="str">
            <v>15.015.0109-A</v>
          </cell>
          <cell r="G6946"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H6946" t="str">
            <v>UN</v>
          </cell>
          <cell r="I6946">
            <v>698.97</v>
          </cell>
        </row>
        <row r="6947">
          <cell r="A6947" t="str">
            <v>15.015.0114-0</v>
          </cell>
          <cell r="B6947" t="str">
            <v>INSTALACAO DE UM CONJUNTO DE 2 PONTOS DE LUZ,EMBUTIDO NA LAJE,EQUIVALENTE A 3 VARAS DE ELETRODUTO DE PVC RIGIDO DE 1/2",20,00M DE FIO 2,5MM2,CAIXAS,CONEXOES,LUVAS E CONSIDERANDO OCONTROLE DOS PONTOS DIRETO NO Q.D.L,INCLUSIVE ABERTURA E FECHAMENTO DE RASGO EM ALVENARIA</v>
          </cell>
          <cell r="C6947" t="str">
            <v>UN</v>
          </cell>
          <cell r="D6947">
            <v>502.92</v>
          </cell>
          <cell r="F6947" t="str">
            <v>15.015.0114-A</v>
          </cell>
          <cell r="G6947" t="str">
            <v>INSTALACAO DE UM CONJUNTO DE 2 PONTOS DE LUZ,EMBUTIDO NA LAJE,EQUIVALENTE A 3 VARAS DE ELETRODUTO DE PVC RIGIDO DE 1/2",20,00M DE FIO 2,5MM2,CAIXAS,CONEXOES,LUVAS E CONSIDERANDO OCONTROLE DOS PONTOS DIRETO NO Q.D.L,INCLUSIVE ABERTURA E FECHAMENTO DE RASGO EM ALVENARIA</v>
          </cell>
          <cell r="H6947" t="str">
            <v>UN</v>
          </cell>
          <cell r="I6947">
            <v>444.85</v>
          </cell>
        </row>
        <row r="6948">
          <cell r="A6948" t="str">
            <v>15.015.0117-0</v>
          </cell>
          <cell r="B6948" t="str">
            <v>INSTALACAO DE UM CONJUNTO DE 2 PONTOS DE LUZ,APARENTE,EQUIVALENTE A 3 VARAS DE ELETRODUTO DE PVC RIGIDO DE 1/2",20,00M DE FIO 2,5MM2,CAIXAS,CONEXOES,LUVAS E CONSIDERANDO O CONTROLEDOS PONTOS DIRETO NO Q.D.L</v>
          </cell>
          <cell r="C6948" t="str">
            <v>UN</v>
          </cell>
          <cell r="D6948">
            <v>464.44</v>
          </cell>
          <cell r="F6948" t="str">
            <v>15.015.0117-A</v>
          </cell>
          <cell r="G6948" t="str">
            <v>INSTALACAO DE UM CONJUNTO DE 2 PONTOS DE LUZ,APARENTE,EQUIVALENTE A 3 VARAS DE ELETRODUTO DE PVC RIGIDO DE 1/2",20,00M DE FIO 2,5MM2,CAIXAS,CONEXOES,LUVAS E CONSIDERANDO O CONTROLEDOS PONTOS DIRETO NO Q.D.L</v>
          </cell>
          <cell r="H6948" t="str">
            <v>UN</v>
          </cell>
          <cell r="I6948">
            <v>414.78</v>
          </cell>
        </row>
        <row r="6949">
          <cell r="A6949" t="str">
            <v>15.015.0118-0</v>
          </cell>
          <cell r="B6949"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6949" t="str">
            <v>UN</v>
          </cell>
          <cell r="D6949">
            <v>751.1</v>
          </cell>
          <cell r="F6949" t="str">
            <v>15.015.0118-A</v>
          </cell>
          <cell r="G6949"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H6949" t="str">
            <v>UN</v>
          </cell>
          <cell r="I6949">
            <v>698.28</v>
          </cell>
        </row>
        <row r="6950">
          <cell r="A6950" t="str">
            <v>15.015.0119-0</v>
          </cell>
          <cell r="B6950" t="str">
            <v>INSTALACAO DE UM CONJUNTO DE 3 PONTOS DE LUZ,EMBUTIDO NA LAJE,EQUIVALENTE A 5 VARAS DE ELETRODUTO DE PVC RIGIDO DE 3/4",30,00M DE FIO 2,5MM2,CAIXAS,CONEXOES,LUVAS E CONSIDERANDO OCONTROLE DOS PONTOS DIRETO NO Q.D.L,INCLUSIVE ABERTURA E FECHAMENTO DE RASGO EM ALVENARIA</v>
          </cell>
          <cell r="C6950" t="str">
            <v>UN</v>
          </cell>
          <cell r="D6950">
            <v>761.94</v>
          </cell>
          <cell r="F6950" t="str">
            <v>15.015.0119-A</v>
          </cell>
          <cell r="G6950" t="str">
            <v>INSTALACAO DE UM CONJUNTO DE 3 PONTOS DE LUZ,EMBUTIDO NA LAJE,EQUIVALENTE A 5 VARAS DE ELETRODUTO DE PVC RIGIDO DE 3/4",30,00M DE FIO 2,5MM2,CAIXAS,CONEXOES,LUVAS E CONSIDERANDO OCONTROLE DOS PONTOS DIRETO NO Q.D.L,INCLUSIVE ABERTURA E FECHAMENTO DE RASGO EM ALVENARIA</v>
          </cell>
          <cell r="H6950" t="str">
            <v>UN</v>
          </cell>
          <cell r="I6950">
            <v>677.21</v>
          </cell>
        </row>
        <row r="6951">
          <cell r="A6951" t="str">
            <v>15.015.0121-0</v>
          </cell>
          <cell r="B6951" t="str">
            <v>INSTALACAO DE UM CONJUNTO DE 3 PONTOS DE LUZ,APARENTE,EQUIVALENTE A 5 VARAS DE ELETRODUTO DE PVC RIGIDO DE 3/4",30,00M DE FIO 2,5MM2,CAIXAS,CONEXOES,LUVAS E CONSIDERANDO O CONTROLEDOS PONTOS DIRETO NO Q.D.L</v>
          </cell>
          <cell r="C6951" t="str">
            <v>UN</v>
          </cell>
          <cell r="D6951">
            <v>573.08000000000004</v>
          </cell>
          <cell r="F6951" t="str">
            <v>15.015.0121-A</v>
          </cell>
          <cell r="G6951" t="str">
            <v>INSTALACAO DE UM CONJUNTO DE 3 PONTOS DE LUZ,APARENTE,EQUIVALENTE A 5 VARAS DE ELETRODUTO DE PVC RIGIDO DE 3/4",30,00M DE FIO 2,5MM2,CAIXAS,CONEXOES,LUVAS E CONSIDERANDO O CONTROLEDOS PONTOS DIRETO NO Q.D.L</v>
          </cell>
          <cell r="H6951" t="str">
            <v>UN</v>
          </cell>
          <cell r="I6951">
            <v>517.09</v>
          </cell>
        </row>
        <row r="6952">
          <cell r="A6952" t="str">
            <v>15.015.0122-0</v>
          </cell>
          <cell r="B695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6952" t="str">
            <v>UN</v>
          </cell>
          <cell r="D6952">
            <v>919.74</v>
          </cell>
          <cell r="F6952" t="str">
            <v>15.015.0122-A</v>
          </cell>
          <cell r="G695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H6952" t="str">
            <v>UN</v>
          </cell>
          <cell r="I6952">
            <v>860.58</v>
          </cell>
        </row>
        <row r="6953">
          <cell r="A6953" t="str">
            <v>15.015.0123-0</v>
          </cell>
          <cell r="B6953" t="str">
            <v>INSTALACAO DE UM CONJUNTO DE 3 PONTOS DE LUZ,EMBUTIDO NA LAJE,EQUIVALENTE A 5 VARAS DE ELETRODUTO DE PVC RIGIDO DE 1/2",30,00M DE FIO 2,5MM2,CAIXAS,CONEXOES,LUVAS E CONSIDERANDO OCONTROLE DOS PONTOS DIRETO NO Q.D.L,INCLUSIVE ABERTURA E FECHAMENTO DE RASGO EM ALVENARIA</v>
          </cell>
          <cell r="C6953" t="str">
            <v>UN</v>
          </cell>
          <cell r="D6953">
            <v>630.36</v>
          </cell>
          <cell r="F6953" t="str">
            <v>15.015.0123-A</v>
          </cell>
          <cell r="G6953" t="str">
            <v>INSTALACAO DE UM CONJUNTO DE 3 PONTOS DE LUZ,EMBUTIDO NA LAJE,EQUIVALENTE A 5 VARAS DE ELETRODUTO DE PVC RIGIDO DE 1/2",30,00M DE FIO 2,5MM2,CAIXAS,CONEXOES,LUVAS E CONSIDERANDO OCONTROLE DOS PONTOS DIRETO NO Q.D.L,INCLUSIVE ABERTURA E FECHAMENTO DE RASGO EM ALVENARIA</v>
          </cell>
          <cell r="H6953" t="str">
            <v>UN</v>
          </cell>
          <cell r="I6953">
            <v>560.35</v>
          </cell>
        </row>
        <row r="6954">
          <cell r="A6954" t="str">
            <v>15.015.0124-0</v>
          </cell>
          <cell r="B6954" t="str">
            <v>INSTALACAO DE UM CONJUNTO DE 3 PONTOS DE LUZ,APARENTE,EQUIVALENTE A 5 VARAS DE ELETRODUTO DE PVC RIGIDO DE 1/2",30,00M DE FIO 2,5MM2,CAIXAS,CONEXOES,LUVAS E CONSIDERANDO O CONTROLEDOS PONTOS DIRETO NO Q.D.L</v>
          </cell>
          <cell r="C6954" t="str">
            <v>UN</v>
          </cell>
          <cell r="D6954">
            <v>566.22</v>
          </cell>
          <cell r="F6954" t="str">
            <v>15.015.0124-A</v>
          </cell>
          <cell r="G6954" t="str">
            <v>INSTALACAO DE UM CONJUNTO DE 3 PONTOS DE LUZ,APARENTE,EQUIVALENTE A 5 VARAS DE ELETRODUTO DE PVC RIGIDO DE 1/2",30,00M DE FIO 2,5MM2,CAIXAS,CONEXOES,LUVAS E CONSIDERANDO O CONTROLEDOS PONTOS DIRETO NO Q.D.L</v>
          </cell>
          <cell r="H6954" t="str">
            <v>UN</v>
          </cell>
          <cell r="I6954">
            <v>510.23</v>
          </cell>
        </row>
        <row r="6955">
          <cell r="A6955" t="str">
            <v>15.015.0126-0</v>
          </cell>
          <cell r="B6955"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6955" t="str">
            <v>UN</v>
          </cell>
          <cell r="D6955">
            <v>927.88</v>
          </cell>
          <cell r="F6955" t="str">
            <v>15.015.0126-A</v>
          </cell>
          <cell r="G6955"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H6955" t="str">
            <v>UN</v>
          </cell>
          <cell r="I6955">
            <v>868.72</v>
          </cell>
        </row>
        <row r="6956">
          <cell r="A6956" t="str">
            <v>15.015.0127-0</v>
          </cell>
          <cell r="B6956" t="str">
            <v>INSTALACAO DE UM CONJUNTO DE 4 PONTOS DE LUZ,EMBUTIDO NA LAJE,EQUIVALENTE A 6 VARAS DE ELETRODUTO DE PVC RIGIDO DE 3/4",40,00M DE FIO 2,5MM2,CAIXAS,CONEXOES,LUVAS E CONSIDERANDO OCONTROLE DOS PONTOS DIRETO NO Q.D.L,INCLUSIVE ABERTURA E FECHAMENTO DE RASGO EM ALVENARIA</v>
          </cell>
          <cell r="C6956" t="str">
            <v>UN</v>
          </cell>
          <cell r="D6956">
            <v>787.13</v>
          </cell>
          <cell r="F6956" t="str">
            <v>15.015.0127-A</v>
          </cell>
          <cell r="G6956" t="str">
            <v>INSTALACAO DE UM CONJUNTO DE 4 PONTOS DE LUZ,EMBUTIDO NA LAJE,EQUIVALENTE A 6 VARAS DE ELETRODUTO DE PVC RIGIDO DE 3/4",40,00M DE FIO 2,5MM2,CAIXAS,CONEXOES,LUVAS E CONSIDERANDO OCONTROLE DOS PONTOS DIRETO NO Q.D.L,INCLUSIVE ABERTURA E FECHAMENTO DE RASGO EM ALVENARIA</v>
          </cell>
          <cell r="H6956" t="str">
            <v>UN</v>
          </cell>
          <cell r="I6956">
            <v>705.65</v>
          </cell>
        </row>
        <row r="6957">
          <cell r="A6957" t="str">
            <v>15.015.0128-0</v>
          </cell>
          <cell r="B6957" t="str">
            <v>INSTALACAO DE UM CONJUNTO DE 4 PONTOS DE LUZ,APARENTE,EQUIVALENTE A 6 VARAS DE ELETRODUTO DE PVC RIGIDO DE 3/4",40,00M DE FIO 2,5MM2,CAIXAS,CONEXOES,LUVAS E CONSIDERANDO O CONTROLEDOS PONTOS DIRETO NO Q.D.L</v>
          </cell>
          <cell r="C6957" t="str">
            <v>UN</v>
          </cell>
          <cell r="D6957">
            <v>560.5</v>
          </cell>
          <cell r="F6957" t="str">
            <v>15.015.0128-A</v>
          </cell>
          <cell r="G6957" t="str">
            <v>INSTALACAO DE UM CONJUNTO DE 4 PONTOS DE LUZ,APARENTE,EQUIVALENTE A 6 VARAS DE ELETRODUTO DE PVC RIGIDO DE 3/4",40,00M DE FIO 2,5MM2,CAIXAS,CONEXOES,LUVAS E CONSIDERANDO O CONTROLEDOS PONTOS DIRETO NO Q.D.L</v>
          </cell>
          <cell r="H6957" t="str">
            <v>UN</v>
          </cell>
          <cell r="I6957">
            <v>513.5</v>
          </cell>
        </row>
        <row r="6958">
          <cell r="A6958" t="str">
            <v>15.015.0129-0</v>
          </cell>
          <cell r="B6958"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6958" t="str">
            <v>UN</v>
          </cell>
          <cell r="D6958">
            <v>986.09</v>
          </cell>
          <cell r="F6958" t="str">
            <v>15.015.0129-A</v>
          </cell>
          <cell r="G6958"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H6958" t="str">
            <v>UN</v>
          </cell>
          <cell r="I6958">
            <v>935.72</v>
          </cell>
        </row>
        <row r="6959">
          <cell r="A6959" t="str">
            <v>15.015.0130-0</v>
          </cell>
          <cell r="B6959" t="str">
            <v>INSTALACAO DE UM CONJUNTO DE 4 PONTOS DE LUZ,EMBUTIDO NA LAJE,EQUIVALENTE A 6 VARAS DE ELETRODUTO DE PVC RIGIDO DE 1/2",40,00M DE FIO 2,5MM2,CAIXAS,CONEXOES,LUVAS E CONSIDERANDO OCONTROLE DOS PONTOS DIRETO NO Q.D.L,INCLUSIVE ABERTURA E FECHAMENTO DE RASGO EM ALVENARIA</v>
          </cell>
          <cell r="C6959" t="str">
            <v>UN</v>
          </cell>
          <cell r="D6959">
            <v>591.58000000000004</v>
          </cell>
          <cell r="F6959" t="str">
            <v>15.015.0130-A</v>
          </cell>
          <cell r="G6959" t="str">
            <v>INSTALACAO DE UM CONJUNTO DE 4 PONTOS DE LUZ,EMBUTIDO NA LAJE,EQUIVALENTE A 6 VARAS DE ELETRODUTO DE PVC RIGIDO DE 1/2",40,00M DE FIO 2,5MM2,CAIXAS,CONEXOES,LUVAS E CONSIDERANDO OCONTROLE DOS PONTOS DIRETO NO Q.D.L,INCLUSIVE ABERTURA E FECHAMENTO DE RASGO EM ALVENARIA</v>
          </cell>
          <cell r="H6959" t="str">
            <v>UN</v>
          </cell>
          <cell r="I6959">
            <v>532.51</v>
          </cell>
        </row>
        <row r="6960">
          <cell r="A6960" t="str">
            <v>15.015.0131-0</v>
          </cell>
          <cell r="B6960" t="str">
            <v>INSTALACAO DE UM CONJUNTO DE 4 PONTOS DE LUZ,APARENTE,EQUIVALENTE A 6 VARAS DE ELETRODUTO DE PVC RIGIDO DE 1/2",40,00M DE FIO 2,5MM2,CAIXAS,CONEXOES,LUVAS E CONSIDERANDO O CONTROLEDOS PONTOS DIRETO NO Q.D.L</v>
          </cell>
          <cell r="C6960" t="str">
            <v>UN</v>
          </cell>
          <cell r="D6960">
            <v>514.61</v>
          </cell>
          <cell r="F6960" t="str">
            <v>15.015.0131-A</v>
          </cell>
          <cell r="G6960" t="str">
            <v>INSTALACAO DE UM CONJUNTO DE 4 PONTOS DE LUZ,APARENTE,EQUIVALENTE A 6 VARAS DE ELETRODUTO DE PVC RIGIDO DE 1/2",40,00M DE FIO 2,5MM2,CAIXAS,CONEXOES,LUVAS E CONSIDERANDO O CONTROLEDOS PONTOS DIRETO NO Q.D.L</v>
          </cell>
          <cell r="H6960" t="str">
            <v>UN</v>
          </cell>
          <cell r="I6960">
            <v>472.36</v>
          </cell>
        </row>
        <row r="6961">
          <cell r="A6961" t="str">
            <v>15.015.0132-0</v>
          </cell>
          <cell r="B696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6961" t="str">
            <v>UN</v>
          </cell>
          <cell r="D6961">
            <v>931.76</v>
          </cell>
          <cell r="F6961" t="str">
            <v>15.015.0132-A</v>
          </cell>
          <cell r="G696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H6961" t="str">
            <v>UN</v>
          </cell>
          <cell r="I6961">
            <v>886.35</v>
          </cell>
        </row>
        <row r="6962">
          <cell r="A6962" t="str">
            <v>15.015.0135-0</v>
          </cell>
          <cell r="B6962" t="str">
            <v>INSTALACAO DE UM CONJUNTO DE 5 PONTOS DE LUZ,EMBUTIDO NA LAJE,EQUIVALENTE A 7 VARAS DE ELETRODUTO DE PVC RIGIDO DE 3/4",45,00M DE FIO 2,5MM2,CAIXAS,CONEXOES,LUVAS E CONSIDERANDO OCONTROLE DOS PONTOS DIRETO NO Q.D.L,INCLUSIVE ABERTURA E FECHAMENTO DE RASGO EM ALVENARIA</v>
          </cell>
          <cell r="C6962" t="str">
            <v>UN</v>
          </cell>
          <cell r="D6962">
            <v>907.1</v>
          </cell>
          <cell r="F6962" t="str">
            <v>15.015.0135-A</v>
          </cell>
          <cell r="G6962" t="str">
            <v>INSTALACAO DE UM CONJUNTO DE 5 PONTOS DE LUZ,EMBUTIDO NA LAJE,EQUIVALENTE A 7 VARAS DE ELETRODUTO DE PVC RIGIDO DE 3/4",45,00M DE FIO 2,5MM2,CAIXAS,CONEXOES,LUVAS E CONSIDERANDO OCONTROLE DOS PONTOS DIRETO NO Q.D.L,INCLUSIVE ABERTURA E FECHAMENTO DE RASGO EM ALVENARIA</v>
          </cell>
          <cell r="H6962" t="str">
            <v>UN</v>
          </cell>
          <cell r="I6962">
            <v>813.54</v>
          </cell>
        </row>
        <row r="6963">
          <cell r="A6963" t="str">
            <v>15.015.0136-0</v>
          </cell>
          <cell r="B6963" t="str">
            <v>INSTALACAO DE UM CONJUNTO DE 5 PONTOS DE LUZ,APARENTE,EQUIVALENTE A 7 VARAS DE ELETRODUTO DE PVC RIGIDO DE 3/4",45,00M DE FIO 2,5MM2,CAIXAS,CONEXOES,LUVAS E CONSIDERANDO O CONTROLEDOS PONTOS DIRETO NO Q.D.L</v>
          </cell>
          <cell r="C6963" t="str">
            <v>UN</v>
          </cell>
          <cell r="D6963">
            <v>642.70000000000005</v>
          </cell>
          <cell r="F6963" t="str">
            <v>15.015.0136-A</v>
          </cell>
          <cell r="G6963" t="str">
            <v>INSTALACAO DE UM CONJUNTO DE 5 PONTOS DE LUZ,APARENTE,EQUIVALENTE A 7 VARAS DE ELETRODUTO DE PVC RIGIDO DE 3/4",45,00M DE FIO 2,5MM2,CAIXAS,CONEXOES,LUVAS E CONSIDERANDO O CONTROLEDOS PONTOS DIRETO NO Q.D.L</v>
          </cell>
          <cell r="H6963" t="str">
            <v>UN</v>
          </cell>
          <cell r="I6963">
            <v>589.37</v>
          </cell>
        </row>
        <row r="6964">
          <cell r="A6964" t="str">
            <v>15.015.0137-0</v>
          </cell>
          <cell r="B6964"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6964" t="str">
            <v>UN</v>
          </cell>
          <cell r="D6964">
            <v>1218.8499999999999</v>
          </cell>
          <cell r="F6964" t="str">
            <v>15.015.0137-A</v>
          </cell>
          <cell r="G6964"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H6964" t="str">
            <v>UN</v>
          </cell>
          <cell r="I6964">
            <v>1162.3499999999999</v>
          </cell>
        </row>
        <row r="6965">
          <cell r="A6965" t="str">
            <v>15.015.0140-0</v>
          </cell>
          <cell r="B6965" t="str">
            <v>INSTALACAO DE UM CONJUNTO DE 5 PONTOS DE LUZ,EMBUTIDO NA LAJE,EQUIVALENTE A 7 VARAS DE ELETRODUTO DE PVC RIGIDO DE 1/2",45,00M DE FIO 2,5MM2,CAIXAS,CONEXOES,LUVAS E CONSIDERANDO OCONTROLE DOS PONTOS DIRETO NO Q.D.L,INCLUSIVE ABERTURA E FECHAMENTO DE RASGO EM ALVENARIA</v>
          </cell>
          <cell r="C6965" t="str">
            <v>UN</v>
          </cell>
          <cell r="D6965">
            <v>686.98</v>
          </cell>
          <cell r="F6965" t="str">
            <v>15.015.0140-A</v>
          </cell>
          <cell r="G6965" t="str">
            <v>INSTALACAO DE UM CONJUNTO DE 5 PONTOS DE LUZ,EMBUTIDO NA LAJE,EQUIVALENTE A 7 VARAS DE ELETRODUTO DE PVC RIGIDO DE 1/2",45,00M DE FIO 2,5MM2,CAIXAS,CONEXOES,LUVAS E CONSIDERANDO OCONTROLE DOS PONTOS DIRETO NO Q.D.L,INCLUSIVE ABERTURA E FECHAMENTO DE RASGO EM ALVENARIA</v>
          </cell>
          <cell r="H6965" t="str">
            <v>UN</v>
          </cell>
          <cell r="I6965">
            <v>618.45000000000005</v>
          </cell>
        </row>
        <row r="6966">
          <cell r="A6966" t="str">
            <v>15.015.0141-0</v>
          </cell>
          <cell r="B6966" t="str">
            <v>INSTALACAO DE UM CONJUNTO DE 5 PONTOS DE LUZ,APARENTE,EQUIVALENTE A 7 VARAS DE ELETRODUTO DE PVC RIGIDO DE 1/2",45,00M DE FIO 2,5MM2,CAIXAS,CONEXOES,LUVAS E CONSIDERANDO O CONTROLEDOS PONTOS DIRETO NO Q.D.L</v>
          </cell>
          <cell r="C6966" t="str">
            <v>UN</v>
          </cell>
          <cell r="D6966">
            <v>597.19000000000005</v>
          </cell>
          <cell r="F6966" t="str">
            <v>15.015.0141-A</v>
          </cell>
          <cell r="G6966" t="str">
            <v>INSTALACAO DE UM CONJUNTO DE 5 PONTOS DE LUZ,APARENTE,EQUIVALENTE A 7 VARAS DE ELETRODUTO DE PVC RIGIDO DE 1/2",45,00M DE FIO 2,5MM2,CAIXAS,CONEXOES,LUVAS E CONSIDERANDO O CONTROLEDOS PONTOS DIRETO NO Q.D.L</v>
          </cell>
          <cell r="H6966" t="str">
            <v>UN</v>
          </cell>
          <cell r="I6966">
            <v>548.29</v>
          </cell>
        </row>
        <row r="6967">
          <cell r="A6967" t="str">
            <v>15.015.0142-0</v>
          </cell>
          <cell r="B6967"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6967" t="str">
            <v>UN</v>
          </cell>
          <cell r="D6967">
            <v>1076.78</v>
          </cell>
          <cell r="F6967" t="str">
            <v>15.015.0142-A</v>
          </cell>
          <cell r="G6967"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H6967" t="str">
            <v>UN</v>
          </cell>
          <cell r="I6967">
            <v>1024.72</v>
          </cell>
        </row>
        <row r="6968">
          <cell r="A6968" t="str">
            <v>15.015.0150-0</v>
          </cell>
          <cell r="B6968" t="str">
            <v>INSTALACAO DE UM CONJUNTO DE 6 PONTOS DE LUZ,EMBUTIDO NA LAJE,EQUIVALENTE A 8 VARAS DE ELETRODUTO DE PVC RIGIDO DE 3/4",53,00M DE FIO 2,5MM2,CAIXAS,CONEXOES,LUVAS E CONSIDERANDO OCONTROLE DOS PONTOS DIRETO NO Q.D.L,INCLUSIVE ABERTURA E FECHAMENTO DE RASGO EM ALVENARIA</v>
          </cell>
          <cell r="C6968" t="str">
            <v>UN</v>
          </cell>
          <cell r="D6968">
            <v>1051.71</v>
          </cell>
          <cell r="F6968" t="str">
            <v>15.015.0150-A</v>
          </cell>
          <cell r="G6968" t="str">
            <v>INSTALACAO DE UM CONJUNTO DE 6 PONTOS DE LUZ,EMBUTIDO NA LAJE,EQUIVALENTE A 8 VARAS DE ELETRODUTO DE PVC RIGIDO DE 3/4",53,00M DE FIO 2,5MM2,CAIXAS,CONEXOES,LUVAS E CONSIDERANDO OCONTROLE DOS PONTOS DIRETO NO Q.D.L,INCLUSIVE ABERTURA E FECHAMENTO DE RASGO EM ALVENARIA</v>
          </cell>
          <cell r="H6968" t="str">
            <v>UN</v>
          </cell>
          <cell r="I6968">
            <v>942.9</v>
          </cell>
        </row>
        <row r="6969">
          <cell r="A6969" t="str">
            <v>15.015.0151-0</v>
          </cell>
          <cell r="B6969" t="str">
            <v>INSTALACAO DE UM CONJUNTO DE 6 PONTOS DE LUZ,APARENTE,EQUIVALENTE A 8 VARAS DE ELETRODUTO DE PVC RIGIDO DE 3/4",53,00M DE FIO 2,5MM2,CAIXAS,CONEXOES,LUVAS E CONSIDERANDO O CONTROLEDOS PONTOS DIRETO NO Q.D.L</v>
          </cell>
          <cell r="C6969" t="str">
            <v>UN</v>
          </cell>
          <cell r="D6969">
            <v>749.54</v>
          </cell>
          <cell r="F6969" t="str">
            <v>15.015.0151-A</v>
          </cell>
          <cell r="G6969" t="str">
            <v>INSTALACAO DE UM CONJUNTO DE 6 PONTOS DE LUZ,APARENTE,EQUIVALENTE A 8 VARAS DE ELETRODUTO DE PVC RIGIDO DE 3/4",53,00M DE FIO 2,5MM2,CAIXAS,CONEXOES,LUVAS E CONSIDERANDO O CONTROLEDOS PONTOS DIRETO NO Q.D.L</v>
          </cell>
          <cell r="H6969" t="str">
            <v>UN</v>
          </cell>
          <cell r="I6969">
            <v>686.71</v>
          </cell>
        </row>
        <row r="6970">
          <cell r="A6970" t="str">
            <v>15.015.0152-0</v>
          </cell>
          <cell r="B697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6970" t="str">
            <v>UN</v>
          </cell>
          <cell r="D6970">
            <v>1210.5999999999999</v>
          </cell>
          <cell r="F6970" t="str">
            <v>15.015.0152-A</v>
          </cell>
          <cell r="G697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H6970" t="str">
            <v>UN</v>
          </cell>
          <cell r="I6970">
            <v>1144.5999999999999</v>
          </cell>
        </row>
        <row r="6971">
          <cell r="A6971" t="str">
            <v>15.015.0155-0</v>
          </cell>
          <cell r="B6971" t="str">
            <v>INSTALACAO DE UM CONJUNTO DE 6 PONTOS DE LUZ,EMBUTIDO NA LAJE,EQUIVALENTE A 8 VARAS DE ELETRODUTO DE PVC RIGIDO DE 1/2",53,00M DE FIO 2,5MM2,CAIXAS,CONEXOES,LUVAS E CONSIDERANDO OCONTROLE DOS PONTOS DIRETO NO Q.D.L,INCLUSIVE ABERTURA E FECHAMENTO DE RASGO EM ALVENARIA</v>
          </cell>
          <cell r="C6971" t="str">
            <v>UN</v>
          </cell>
          <cell r="D6971">
            <v>790.89</v>
          </cell>
          <cell r="F6971" t="str">
            <v>15.015.0155-A</v>
          </cell>
          <cell r="G6971" t="str">
            <v>INSTALACAO DE UM CONJUNTO DE 6 PONTOS DE LUZ,EMBUTIDO NA LAJE,EQUIVALENTE A 8 VARAS DE ELETRODUTO DE PVC RIGIDO DE 1/2",53,00M DE FIO 2,5MM2,CAIXAS,CONEXOES,LUVAS E CONSIDERANDO OCONTROLE DOS PONTOS DIRETO NO Q.D.L,INCLUSIVE ABERTURA E FECHAMENTO DE RASGO EM ALVENARIA</v>
          </cell>
          <cell r="H6971" t="str">
            <v>UN</v>
          </cell>
          <cell r="I6971">
            <v>711.96</v>
          </cell>
        </row>
        <row r="6972">
          <cell r="A6972" t="str">
            <v>15.015.0156-0</v>
          </cell>
          <cell r="B6972" t="str">
            <v>INSTALACAO DE UM CONJUNTO DE 6 PONTOS DE LUZ,APARENTE,EQUIVALENTE A 8 VARAS DE ELETRODUTO DE PVC RIGIDO DE 1/2",53,00M DE FIO 2,5MM2,CAIXAS,CONEXOES,LUVAS E CONSIDERANDO O CONTROLEDOS PONTOS DIRETO NO Q.D.L</v>
          </cell>
          <cell r="C6972" t="str">
            <v>UN</v>
          </cell>
          <cell r="D6972">
            <v>688.27</v>
          </cell>
          <cell r="F6972" t="str">
            <v>15.015.0156-A</v>
          </cell>
          <cell r="G6972" t="str">
            <v>INSTALACAO DE UM CONJUNTO DE 6 PONTOS DE LUZ,APARENTE,EQUIVALENTE A 8 VARAS DE ELETRODUTO DE PVC RIGIDO DE 1/2",53,00M DE FIO 2,5MM2,CAIXAS,CONEXOES,LUVAS E CONSIDERANDO O CONTROLEDOS PONTOS DIRETO NO Q.D.L</v>
          </cell>
          <cell r="H6972" t="str">
            <v>UN</v>
          </cell>
          <cell r="I6972">
            <v>631.77</v>
          </cell>
        </row>
        <row r="6973">
          <cell r="A6973" t="str">
            <v>15.015.0157-0</v>
          </cell>
          <cell r="B6973"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6973" t="str">
            <v>UN</v>
          </cell>
          <cell r="D6973">
            <v>1331.16</v>
          </cell>
          <cell r="F6973" t="str">
            <v>15.015.0157-A</v>
          </cell>
          <cell r="G6973"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H6973" t="str">
            <v>UN</v>
          </cell>
          <cell r="I6973">
            <v>1271.49</v>
          </cell>
        </row>
        <row r="6974">
          <cell r="A6974" t="str">
            <v>15.015.0160-0</v>
          </cell>
          <cell r="B6974" t="str">
            <v>INSTALACAO DE UM CONJUNTO DE 8 PONTOS DE LUZ,EMBUTIDO NA LAJE,EQUIVALENTE A 9 VARAS DE ELETRODUTO DE PVC RIGIDO DE 3/4",57,00M DE FIO 2,5MM2,CAIXAS,CONEXOES,LUVAS E CONSIDERANDO OCONTROLE DOS PONTOS DIRETO NO Q.D.L,INCLUSIVE ABERTURA E FECHAMENTO DE RASGO EM ALVENARIA</v>
          </cell>
          <cell r="C6974" t="str">
            <v>UN</v>
          </cell>
          <cell r="D6974">
            <v>1182.6099999999999</v>
          </cell>
          <cell r="F6974" t="str">
            <v>15.015.0160-A</v>
          </cell>
          <cell r="G6974" t="str">
            <v>INSTALACAO DE UM CONJUNTO DE 8 PONTOS DE LUZ,EMBUTIDO NA LAJE,EQUIVALENTE A 9 VARAS DE ELETRODUTO DE PVC RIGIDO DE 3/4",57,00M DE FIO 2,5MM2,CAIXAS,CONEXOES,LUVAS E CONSIDERANDO OCONTROLE DOS PONTOS DIRETO NO Q.D.L,INCLUSIVE ABERTURA E FECHAMENTO DE RASGO EM ALVENARIA</v>
          </cell>
          <cell r="H6974" t="str">
            <v>UN</v>
          </cell>
          <cell r="I6974">
            <v>1061.72</v>
          </cell>
        </row>
        <row r="6975">
          <cell r="A6975" t="str">
            <v>15.015.0161-0</v>
          </cell>
          <cell r="B6975" t="str">
            <v>INSTALACAO DE UM CONJUNTO DE 8 PONTOS DE LUZ,APARENTE,EQUIVALENTE A 9 VARAS DE ELETRODUTO DE PVC RIGIDO DE 3/4",57,00M DE FIO 2,5MM2,CAIXAS,CONEXOES,LUVAS E CONSIDERANDO O CONTROLEDOS PONTOS DIRETO NO Q.D.L</v>
          </cell>
          <cell r="C6975" t="str">
            <v>UN</v>
          </cell>
          <cell r="D6975">
            <v>842.67</v>
          </cell>
          <cell r="F6975" t="str">
            <v>15.015.0161-A</v>
          </cell>
          <cell r="G6975" t="str">
            <v>INSTALACAO DE UM CONJUNTO DE 8 PONTOS DE LUZ,APARENTE,EQUIVALENTE A 9 VARAS DE ELETRODUTO DE PVC RIGIDO DE 3/4",57,00M DE FIO 2,5MM2,CAIXAS,CONEXOES,LUVAS E CONSIDERANDO O CONTROLEDOS PONTOS DIRETO NO Q.D.L</v>
          </cell>
          <cell r="H6975" t="str">
            <v>UN</v>
          </cell>
          <cell r="I6975">
            <v>773.5</v>
          </cell>
        </row>
        <row r="6976">
          <cell r="A6976" t="str">
            <v>15.015.0162-0</v>
          </cell>
          <cell r="B6976"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6976" t="str">
            <v>UN</v>
          </cell>
          <cell r="D6976">
            <v>1645.37</v>
          </cell>
          <cell r="F6976" t="str">
            <v>15.015.0162-A</v>
          </cell>
          <cell r="G6976"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H6976" t="str">
            <v>UN</v>
          </cell>
          <cell r="I6976">
            <v>1573.03</v>
          </cell>
        </row>
        <row r="6977">
          <cell r="A6977" t="str">
            <v>15.015.0171-0</v>
          </cell>
          <cell r="B6977" t="str">
            <v>INSTALACAO DE PONTO DE FORCA ATE 2CV,EQUIVALENTE A 2 VARAS DE ELETRODUTO DE PVC RIGIDO DE 1/2",20,00M DE FIO 2,5MM2,CAIXAS E CONEXOES</v>
          </cell>
          <cell r="C6977" t="str">
            <v>UN</v>
          </cell>
          <cell r="D6977">
            <v>482.56</v>
          </cell>
          <cell r="F6977" t="str">
            <v>15.015.0171-A</v>
          </cell>
          <cell r="G6977" t="str">
            <v>INSTALACAO DE PONTO DE FORCA ATE 2CV,EQUIVALENTE A 2 VARAS DE ELETRODUTO DE PVC RIGIDO DE 1/2",20,00M DE FIO 2,5MM2,CAIXAS E CONEXOES</v>
          </cell>
          <cell r="H6977" t="str">
            <v>UN</v>
          </cell>
          <cell r="I6977">
            <v>425.55</v>
          </cell>
        </row>
        <row r="6978">
          <cell r="A6978" t="str">
            <v>15.015.0173-0</v>
          </cell>
          <cell r="B6978" t="str">
            <v>INSTALACAO DE PONTO DE FORCA ATE 4CV,EQUIVALENTE A 2 VARAS DE ELETRODUTO DE PVC RIGIDO DE 3/4",20,00M DE FIO 4MM2,CAIXASE CONEXOES</v>
          </cell>
          <cell r="C6978" t="str">
            <v>UN</v>
          </cell>
          <cell r="D6978">
            <v>551.20000000000005</v>
          </cell>
          <cell r="F6978" t="str">
            <v>15.015.0173-A</v>
          </cell>
          <cell r="G6978" t="str">
            <v>INSTALACAO DE PONTO DE FORCA ATE 4CV,EQUIVALENTE A 2 VARAS DE ELETRODUTO DE PVC RIGIDO DE 3/4",20,00M DE FIO 4MM2,CAIXASE CONEXOES</v>
          </cell>
          <cell r="H6978" t="str">
            <v>UN</v>
          </cell>
          <cell r="I6978">
            <v>487.85</v>
          </cell>
        </row>
        <row r="6979">
          <cell r="A6979" t="str">
            <v>15.015.0175-0</v>
          </cell>
          <cell r="B6979" t="str">
            <v>INSTALACAO DE PONTO DE FORCA PARA 5CV,EQUIVALENTE A 2 VARASDE ELETRODUTO DE PVC RIGIDO DE 3/4",20,00M DE FIO 4MM2,CAIXAS E CONEXOES</v>
          </cell>
          <cell r="C6979" t="str">
            <v>UN</v>
          </cell>
          <cell r="D6979">
            <v>646.08000000000004</v>
          </cell>
          <cell r="F6979" t="str">
            <v>15.015.0175-A</v>
          </cell>
          <cell r="G6979" t="str">
            <v>INSTALACAO DE PONTO DE FORCA PARA 5CV,EQUIVALENTE A 2 VARASDE ELETRODUTO DE PVC RIGIDO DE 3/4",20,00M DE FIO 4MM2,CAIXAS E CONEXOES</v>
          </cell>
          <cell r="H6979" t="str">
            <v>UN</v>
          </cell>
          <cell r="I6979">
            <v>570.07000000000005</v>
          </cell>
        </row>
        <row r="6980">
          <cell r="A6980" t="str">
            <v>15.015.0177-0</v>
          </cell>
          <cell r="B6980" t="str">
            <v>INSTALACAO DE PONTO DE FORCA PARA 10CV,EQUIVALENTE A 2 VARASDE ELETRODUTO DE PVC RIGIDO DE 1",20,00M DE FIO 6MM2,CAIXASE CONEXOES</v>
          </cell>
          <cell r="C6980" t="str">
            <v>UN</v>
          </cell>
          <cell r="D6980">
            <v>822.53</v>
          </cell>
          <cell r="F6980" t="str">
            <v>15.015.0177-A</v>
          </cell>
          <cell r="G6980" t="str">
            <v>INSTALACAO DE PONTO DE FORCA PARA 10CV,EQUIVALENTE A 2 VARASDE ELETRODUTO DE PVC RIGIDO DE 1",20,00M DE FIO 6MM2,CAIXASE CONEXOES</v>
          </cell>
          <cell r="H6980" t="str">
            <v>UN</v>
          </cell>
          <cell r="I6980">
            <v>727.51</v>
          </cell>
        </row>
        <row r="6981">
          <cell r="A6981" t="str">
            <v>15.015.0179-0</v>
          </cell>
          <cell r="B6981" t="str">
            <v>INSTALACAO DE PONTO DE FORCA PARA 15CV,EQUIVALENTE A 2 VARASDE ELETRODUTO DE PVC RIGIDO DE 1.1/2",20,00M DE FIO 10MM2,CAIXAS E CONEXOES</v>
          </cell>
          <cell r="C6981" t="str">
            <v>UN</v>
          </cell>
          <cell r="D6981">
            <v>996.6</v>
          </cell>
          <cell r="F6981" t="str">
            <v>15.015.0179-A</v>
          </cell>
          <cell r="G6981" t="str">
            <v>INSTALACAO DE PONTO DE FORCA PARA 15CV,EQUIVALENTE A 2 VARASDE ELETRODUTO DE PVC RIGIDO DE 1.1/2",20,00M DE FIO 10MM2,CAIXAS E CONEXOES</v>
          </cell>
          <cell r="H6981" t="str">
            <v>UN</v>
          </cell>
          <cell r="I6981">
            <v>888.92</v>
          </cell>
        </row>
        <row r="6982">
          <cell r="A6982" t="str">
            <v>15.015.0184-0</v>
          </cell>
          <cell r="B6982" t="str">
            <v>INSTALACAO DE PONTO DE WI-FI,COMPREENDENDO: 1 VARA DE ELETRODUTO DE 3/4",CONEXOES E CAIXAS,EXCLUSIVE CABOS OU FIOS</v>
          </cell>
          <cell r="C6982" t="str">
            <v>UN</v>
          </cell>
          <cell r="D6982">
            <v>167.38</v>
          </cell>
          <cell r="F6982" t="str">
            <v>15.015.0184-A</v>
          </cell>
          <cell r="G6982" t="str">
            <v>INSTALACAO DE PONTO DE WI-FI,COMPREENDENDO: 1 VARA DE ELETRODUTO DE 3/4",CONEXOES E CAIXAS,EXCLUSIVE CABOS OU FIOS</v>
          </cell>
          <cell r="H6982" t="str">
            <v>UN</v>
          </cell>
          <cell r="I6982">
            <v>148.38</v>
          </cell>
        </row>
        <row r="6983">
          <cell r="A6983" t="str">
            <v>15.015.0186-0</v>
          </cell>
          <cell r="B6983" t="str">
            <v>INSTALACAO DE PONTO PARA ANTENA DE TV OU SISTEMA DE CFTV,COMPREENDENDO: 1 VARA DE ELETRODUTO DE 3/4",CONEXOES E CAIXAS,EXCLUSIVE CABOS OU FIOS</v>
          </cell>
          <cell r="C6983" t="str">
            <v>UN</v>
          </cell>
          <cell r="D6983">
            <v>191.1</v>
          </cell>
          <cell r="F6983" t="str">
            <v>15.015.0186-A</v>
          </cell>
          <cell r="G6983" t="str">
            <v>INSTALACAO DE PONTO PARA ANTENA DE TV OU SISTEMA DE CFTV,COMPREENDENDO: 1 VARA DE ELETRODUTO DE 3/4",CONEXOES E CAIXAS,EXCLUSIVE CABOS OU FIOS</v>
          </cell>
          <cell r="H6983" t="str">
            <v>UN</v>
          </cell>
          <cell r="I6983">
            <v>168.93</v>
          </cell>
        </row>
        <row r="6984">
          <cell r="A6984" t="str">
            <v>15.015.0187-0</v>
          </cell>
          <cell r="B6984" t="str">
            <v>INSTALACAO DE PONTO PARA ANTENA DE TV OU SISTEMA DE CFTV,COMPREENDENDO: 2 VARAS DE ELETRODUTO DE 3/4",CONEXOES E CAIXAS,EXCLUSIVE CABOS OU FIOS</v>
          </cell>
          <cell r="C6984" t="str">
            <v>UN</v>
          </cell>
          <cell r="D6984">
            <v>224.05</v>
          </cell>
          <cell r="F6984" t="str">
            <v>15.015.0187-A</v>
          </cell>
          <cell r="G6984" t="str">
            <v>INSTALACAO DE PONTO PARA ANTENA DE TV OU SISTEMA DE CFTV,COMPREENDENDO: 2 VARAS DE ELETRODUTO DE 3/4",CONEXOES E CAIXAS,EXCLUSIVE CABOS OU FIOS</v>
          </cell>
          <cell r="H6984" t="str">
            <v>UN</v>
          </cell>
          <cell r="I6984">
            <v>198.71</v>
          </cell>
        </row>
        <row r="6985">
          <cell r="A6985" t="str">
            <v>15.015.0188-0</v>
          </cell>
          <cell r="B6985" t="str">
            <v>INSTALACAO DE PONTO PARA ANTENA DE TV OU SISTEMA DE CFTV,COMPREENDENDO: 3 VARAS DE ELETRODUTO DE 3/4",CONEXOES E CAIXAS,EXCLUSIVE CABOS OU FIOS</v>
          </cell>
          <cell r="C6985" t="str">
            <v>UN</v>
          </cell>
          <cell r="D6985">
            <v>280.72000000000003</v>
          </cell>
          <cell r="F6985" t="str">
            <v>15.015.0188-A</v>
          </cell>
          <cell r="G6985" t="str">
            <v>INSTALACAO DE PONTO PARA ANTENA DE TV OU SISTEMA DE CFTV,COMPREENDENDO: 3 VARAS DE ELETRODUTO DE 3/4",CONEXOES E CAIXAS,EXCLUSIVE CABOS OU FIOS</v>
          </cell>
          <cell r="H6985" t="str">
            <v>UN</v>
          </cell>
          <cell r="I6985">
            <v>249.04</v>
          </cell>
        </row>
        <row r="6986">
          <cell r="A6986" t="str">
            <v>15.015.0189-0</v>
          </cell>
          <cell r="B6986" t="str">
            <v>INSTALACAO DE PONTO PARA ANTENA DE TV OU SISTEMA DE CFTV,COMPREENDENDO: 4 VARAS DE ELETRODUTO DE 3/4",CONEXOES E CAIXAS,EXCLUSIVE CABOS OU FIOS</v>
          </cell>
          <cell r="C6986" t="str">
            <v>UN</v>
          </cell>
          <cell r="D6986">
            <v>337.38</v>
          </cell>
          <cell r="F6986" t="str">
            <v>15.015.0189-A</v>
          </cell>
          <cell r="G6986" t="str">
            <v>INSTALACAO DE PONTO PARA ANTENA DE TV OU SISTEMA DE CFTV,COMPREENDENDO: 4 VARAS DE ELETRODUTO DE 3/4",CONEXOES E CAIXAS,EXCLUSIVE CABOS OU FIOS</v>
          </cell>
          <cell r="H6986" t="str">
            <v>UN</v>
          </cell>
          <cell r="I6986">
            <v>299.38</v>
          </cell>
        </row>
        <row r="6987">
          <cell r="A6987" t="str">
            <v>15.015.0199-0</v>
          </cell>
          <cell r="B6987" t="str">
            <v>INSTALACAO DE CONJUNTO DE 4 PONTOS DE TELEFONE E LOGICA,COMPREENDENDO: 5 VARAS DE ELETRODUTO DE 3/4",CONEXOES E CAIXAS,EXCLUSIVE CABOS OU FIOS</v>
          </cell>
          <cell r="C6987" t="str">
            <v>UN</v>
          </cell>
          <cell r="D6987">
            <v>394.05</v>
          </cell>
          <cell r="F6987" t="str">
            <v>15.015.0199-A</v>
          </cell>
          <cell r="G6987" t="str">
            <v>INSTALACAO DE CONJUNTO DE 4 PONTOS DE TELEFONE E LOGICA,COMPREENDENDO: 5 VARAS DE ELETRODUTO DE 3/4",CONEXOES E CAIXAS,EXCLUSIVE CABOS OU FIOS</v>
          </cell>
          <cell r="H6987" t="str">
            <v>UN</v>
          </cell>
          <cell r="I6987">
            <v>349.71</v>
          </cell>
        </row>
        <row r="6988">
          <cell r="A6988" t="str">
            <v>15.015.0201-0</v>
          </cell>
          <cell r="B6988" t="str">
            <v>INSTALACAO DE CONJUNTO DE 3 PONTOS DE TELEFONE E LOGICA,COMPREENDENDO: 4 VARAS DE ELETRODUTO DE 3/4",CONEXOES E CAIXAS,EXCLUSIVE CABOS OU FIOS</v>
          </cell>
          <cell r="C6988" t="str">
            <v>UN</v>
          </cell>
          <cell r="D6988">
            <v>337.38</v>
          </cell>
          <cell r="F6988" t="str">
            <v>15.015.0201-A</v>
          </cell>
          <cell r="G6988" t="str">
            <v>INSTALACAO DE CONJUNTO DE 3 PONTOS DE TELEFONE E LOGICA,COMPREENDENDO: 4 VARAS DE ELETRODUTO DE 3/4",CONEXOES E CAIXAS,EXCLUSIVE CABOS OU FIOS</v>
          </cell>
          <cell r="H6988" t="str">
            <v>UN</v>
          </cell>
          <cell r="I6988">
            <v>299.38</v>
          </cell>
        </row>
        <row r="6989">
          <cell r="A6989" t="str">
            <v>15.015.0202-0</v>
          </cell>
          <cell r="B6989" t="str">
            <v>INSTALACAO DE CONJUNTO DE 2 PONTOS DE TELEFONE E LOGICA,COMPREENDENDO: 3 VARAS DE ELETRODUTO DE 3/4",CONEXOES E CAIXAS,EXCLUSIVE CABOS OU FIOS</v>
          </cell>
          <cell r="C6989" t="str">
            <v>UN</v>
          </cell>
          <cell r="D6989">
            <v>280.72000000000003</v>
          </cell>
          <cell r="F6989" t="str">
            <v>15.015.0202-A</v>
          </cell>
          <cell r="G6989" t="str">
            <v>INSTALACAO DE CONJUNTO DE 2 PONTOS DE TELEFONE E LOGICA,COMPREENDENDO: 3 VARAS DE ELETRODUTO DE 3/4",CONEXOES E CAIXAS,EXCLUSIVE CABOS OU FIOS</v>
          </cell>
          <cell r="H6989" t="str">
            <v>UN</v>
          </cell>
          <cell r="I6989">
            <v>249.04</v>
          </cell>
        </row>
        <row r="6990">
          <cell r="A6990" t="str">
            <v>15.015.0203-0</v>
          </cell>
          <cell r="B6990" t="str">
            <v>INSTALACAO DE PONTO DE TELEFONE E LOGICA,COMPREENDENDO:2 VARAS DE ELETRODUTO DE 3/4",CONEXOES E CAIXAS,EXCLUSIVE CABOS OU FIOS</v>
          </cell>
          <cell r="C6990" t="str">
            <v>UN</v>
          </cell>
          <cell r="D6990">
            <v>224.05</v>
          </cell>
          <cell r="F6990" t="str">
            <v>15.015.0203-A</v>
          </cell>
          <cell r="G6990" t="str">
            <v>INSTALACAO DE PONTO DE TELEFONE E LOGICA,COMPREENDENDO:2 VARAS DE ELETRODUTO DE 3/4",CONEXOES E CAIXAS,EXCLUSIVE CABOS OU FIOS</v>
          </cell>
          <cell r="H6990" t="str">
            <v>UN</v>
          </cell>
          <cell r="I6990">
            <v>198.71</v>
          </cell>
        </row>
        <row r="6991">
          <cell r="A6991" t="str">
            <v>15.015.0205-0</v>
          </cell>
          <cell r="B6991" t="str">
            <v>INSTALACAO DE PONTO DE CAMPAINHA,COMPREENDENDO:2 VARAS DE ELETRODUTO DE 1/2",18,00M DE FIO 0,75MM2,BOTAO E CIGARRA</v>
          </cell>
          <cell r="C6991" t="str">
            <v>UN</v>
          </cell>
          <cell r="D6991">
            <v>253.64</v>
          </cell>
          <cell r="F6991" t="str">
            <v>15.015.0205-A</v>
          </cell>
          <cell r="G6991" t="str">
            <v>INSTALACAO DE PONTO DE CAMPAINHA,COMPREENDENDO:2 VARAS DE ELETRODUTO DE 1/2",18,00M DE FIO 0,75MM2,BOTAO E CIGARRA</v>
          </cell>
          <cell r="H6991" t="str">
            <v>UN</v>
          </cell>
          <cell r="I6991">
            <v>228.3</v>
          </cell>
        </row>
        <row r="6992">
          <cell r="A6992" t="str">
            <v>15.015.0207-0</v>
          </cell>
          <cell r="B6992" t="str">
            <v>INSTALACAO DE PONTO DE CAMPAINHA DE ALTA POTENCIA,COMPREENDENDO:5 VARAS DE ELETRODUTO DE 3/4",50,00M DE FIO 1,5MM2,BOTOEIRA E CAMPAINHA PROPRIAMENTE DITA</v>
          </cell>
          <cell r="C6992" t="str">
            <v>UN</v>
          </cell>
          <cell r="D6992">
            <v>469.14</v>
          </cell>
          <cell r="F6992" t="str">
            <v>15.015.0207-A</v>
          </cell>
          <cell r="G6992" t="str">
            <v>INSTALACAO DE PONTO DE CAMPAINHA DE ALTA POTENCIA,COMPREENDENDO:5 VARAS DE ELETRODUTO DE 3/4",50,00M DE FIO 1,5MM2,BOTOEIRA E CAMPAINHA PROPRIAMENTE DITA</v>
          </cell>
          <cell r="H6992" t="str">
            <v>UN</v>
          </cell>
          <cell r="I6992">
            <v>437.47</v>
          </cell>
        </row>
        <row r="6993">
          <cell r="A6993" t="str">
            <v>15.015.0208-0</v>
          </cell>
          <cell r="B6993" t="str">
            <v>GONGO CAMPAINHA DE 6 POLEGADAS,PARA SISTEMA DE INSTALACAO DECOMBATE A INCENDIO.FORNECIMENTO E COLOCACAO</v>
          </cell>
          <cell r="C6993" t="str">
            <v>UN</v>
          </cell>
          <cell r="D6993">
            <v>180.3</v>
          </cell>
          <cell r="F6993" t="str">
            <v>15.015.0208-A</v>
          </cell>
          <cell r="G6993" t="str">
            <v>GONGO CAMPAINHA DE 6 POLEGADAS,PARA SISTEMA DE INSTALACAO DECOMBATE A INCENDIO.FORNECIMENTO E COLOCACAO</v>
          </cell>
          <cell r="H6993" t="str">
            <v>UN</v>
          </cell>
          <cell r="I6993">
            <v>173.96</v>
          </cell>
        </row>
        <row r="6994">
          <cell r="A6994" t="str">
            <v>15.015.0213-0</v>
          </cell>
          <cell r="B6994" t="str">
            <v>INSTALACAO DE PONTO DE VENTILADOR DE TETO,EQUIVALENTE A 2 VARAS DE ELETRODUTO DE PVC RIGIDO DE 3/4",EMBUTIDO NA LAJE,12,00M DE FIO 2,5MM2,CONEXOES,LUVAS E CURVA,EXCLUSIVE INTERRUPTOR E ESPELHO,INCLUSIVE ABERTURA E FECHAMENTO DE RASGO EM ALVENARIA</v>
          </cell>
          <cell r="C6994" t="str">
            <v>UN</v>
          </cell>
          <cell r="D6994">
            <v>334.51</v>
          </cell>
          <cell r="F6994" t="str">
            <v>15.015.0213-A</v>
          </cell>
          <cell r="G6994" t="str">
            <v>INSTALACAO DE PONTO DE VENTILADOR DE TETO,EQUIVALENTE A 2 VARAS DE ELETRODUTO DE PVC RIGIDO DE 3/4",EMBUTIDO NA LAJE,12,00M DE FIO 2,5MM2,CONEXOES,LUVAS E CURVA,EXCLUSIVE INTERRUPTOR E ESPELHO,INCLUSIVE ABERTURA E FECHAMENTO DE RASGO EM ALVENARIA</v>
          </cell>
          <cell r="H6994" t="str">
            <v>UN</v>
          </cell>
          <cell r="I6994">
            <v>297.27</v>
          </cell>
        </row>
        <row r="6995">
          <cell r="A6995" t="str">
            <v>15.015.0214-0</v>
          </cell>
          <cell r="B6995" t="str">
            <v>INSTALACAO APARENTE DE PONTO DE VENTILADOR DE TETO,EQUIVALENTE A 2 VARAS DE ELETRODUTO DE PVC RIGIDO DE 3/4",12,00M DE FIO 2,5MM2,CONEXOES,LUVAS E CURVA,EXCLUSIVE INTERRUPTOR E ESPELHO</v>
          </cell>
          <cell r="C6995" t="str">
            <v>UN</v>
          </cell>
          <cell r="D6995">
            <v>258.97000000000003</v>
          </cell>
          <cell r="F6995" t="str">
            <v>15.015.0214-A</v>
          </cell>
          <cell r="G6995" t="str">
            <v>INSTALACAO APARENTE DE PONTO DE VENTILADOR DE TETO,EQUIVALENTE A 2 VARAS DE ELETRODUTO DE PVC RIGIDO DE 3/4",12,00M DE FIO 2,5MM2,CONEXOES,LUVAS E CURVA,EXCLUSIVE INTERRUPTOR E ESPELHO</v>
          </cell>
          <cell r="H6995" t="str">
            <v>UN</v>
          </cell>
          <cell r="I6995">
            <v>233.23</v>
          </cell>
        </row>
        <row r="6996">
          <cell r="A6996" t="str">
            <v>15.015.0215-0</v>
          </cell>
          <cell r="B6996"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6996" t="str">
            <v>UN</v>
          </cell>
          <cell r="D6996">
            <v>445.33</v>
          </cell>
          <cell r="F6996" t="str">
            <v>15.015.0215-A</v>
          </cell>
          <cell r="G6996"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H6996" t="str">
            <v>UN</v>
          </cell>
          <cell r="I6996">
            <v>416.41</v>
          </cell>
        </row>
        <row r="6997">
          <cell r="A6997" t="str">
            <v>15.015.0220-0</v>
          </cell>
          <cell r="B6997" t="str">
            <v>INSTALACAO DE PONTO PARA 2(DOIS) VENTILADORES DE TETO,EQUIVALENTE A 2,67 VARAS DE ELETRODUTOS DE PVC DE 3/4",EMBUTIDO NALAJE, 25,00M DE FIO 2,5MM2,CONEXOES,LUVAS E CURVA,EXCLUSIVEINTERRUPTOR E ESPELHO,INCLUSIVE ABERTURA E FECHAMENTO DE RASGO EM ALVENARIA</v>
          </cell>
          <cell r="C6997" t="str">
            <v>UN</v>
          </cell>
          <cell r="D6997">
            <v>449.32</v>
          </cell>
          <cell r="F6997" t="str">
            <v>15.015.0220-A</v>
          </cell>
          <cell r="G6997" t="str">
            <v>INSTALACAO DE PONTO PARA 2(DOIS) VENTILADORES DE TETO,EQUIVALENTE A 2,67 VARAS DE ELETRODUTOS DE PVC DE 3/4",EMBUTIDO NALAJE, 25,00M DE FIO 2,5MM2,CONEXOES,LUVAS E CURVA,EXCLUSIVEINTERRUPTOR E ESPELHO,INCLUSIVE ABERTURA E FECHAMENTO DE RASGO EM ALVENARIA</v>
          </cell>
          <cell r="H6997" t="str">
            <v>UN</v>
          </cell>
          <cell r="I6997">
            <v>401.92</v>
          </cell>
        </row>
        <row r="6998">
          <cell r="A6998" t="str">
            <v>15.015.0221-0</v>
          </cell>
          <cell r="B6998" t="str">
            <v>INSTALACAO APARENTE DE PONTO PARA 2(DOIS) VENTILADORES DE TETO,EQUIVALENTE A 2,67 VARAS DE ELETRODUTO DE PVC DE 3/4",25,00M DE FIO 2,5MM2,CONEXOES,LUVAS E CURVA,EXCLUSIVE INTERRUPTOR E ESPELHO</v>
          </cell>
          <cell r="C6998" t="str">
            <v>UN</v>
          </cell>
          <cell r="D6998">
            <v>348.6</v>
          </cell>
          <cell r="F6998" t="str">
            <v>15.015.0221-A</v>
          </cell>
          <cell r="G6998" t="str">
            <v>INSTALACAO APARENTE DE PONTO PARA 2(DOIS) VENTILADORES DE TETO,EQUIVALENTE A 2,67 VARAS DE ELETRODUTO DE PVC DE 3/4",25,00M DE FIO 2,5MM2,CONEXOES,LUVAS E CURVA,EXCLUSIVE INTERRUPTOR E ESPELHO</v>
          </cell>
          <cell r="H6998" t="str">
            <v>UN</v>
          </cell>
          <cell r="I6998">
            <v>316.52</v>
          </cell>
        </row>
        <row r="6999">
          <cell r="A6999" t="str">
            <v>15.015.0222-0</v>
          </cell>
          <cell r="B6999"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6999" t="str">
            <v>UN</v>
          </cell>
          <cell r="D6999">
            <v>585.37</v>
          </cell>
          <cell r="F6999" t="str">
            <v>15.015.0222-A</v>
          </cell>
          <cell r="G6999"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H6999" t="str">
            <v>UN</v>
          </cell>
          <cell r="I6999">
            <v>550.12</v>
          </cell>
        </row>
        <row r="7000">
          <cell r="A7000" t="str">
            <v>15.015.0225-0</v>
          </cell>
          <cell r="B7000" t="str">
            <v>INSTALACAO DE PONTO PARA 3(TRES)VENTILADORES DE TETO,EQUIVALENTE A 3,30 VARAS DE ELETRODUTOS DE PVC DE 3/4",EMBUTIDO NALAJE,30,00M DE FIO 2,5MM2,CONEXOES,LUVAS E CURVA,EXCLUSIVE INTERRUPTOR E ESPELHO,INCLUSIVE ABERTURA E FECHAMENTO DE RASGO EM ALVENARIA</v>
          </cell>
          <cell r="C7000" t="str">
            <v>UN</v>
          </cell>
          <cell r="D7000">
            <v>519.15</v>
          </cell>
          <cell r="F7000" t="str">
            <v>15.015.0225-A</v>
          </cell>
          <cell r="G7000" t="str">
            <v>INSTALACAO DE PONTO PARA 3(TRES)VENTILADORES DE TETO,EQUIVALENTE A 3,30 VARAS DE ELETRODUTOS DE PVC DE 3/4",EMBUTIDO NALAJE,30,00M DE FIO 2,5MM2,CONEXOES,LUVAS E CURVA,EXCLUSIVE INTERRUPTOR E ESPELHO,INCLUSIVE ABERTURA E FECHAMENTO DE RASGO EM ALVENARIA</v>
          </cell>
          <cell r="H7000" t="str">
            <v>UN</v>
          </cell>
          <cell r="I7000">
            <v>464.75</v>
          </cell>
        </row>
        <row r="7001">
          <cell r="A7001" t="str">
            <v>15.015.0226-0</v>
          </cell>
          <cell r="B7001" t="str">
            <v>INSTALACAO DE PONTO PARA 3(TRES)VENTILADORES DE TETO,EQUIVALENTE A 3,30 VARAS DE ELETRODUTOS DE PVC DE 3/4",APARENTE,30,00M DE FIO 2,5MM2,CONEXOES,LUVAS E CURVA,EXCLUSIVE INTERRUPTOR E ESPELHO</v>
          </cell>
          <cell r="C7001" t="str">
            <v>UN</v>
          </cell>
          <cell r="D7001">
            <v>393.25</v>
          </cell>
          <cell r="F7001" t="str">
            <v>15.015.0226-A</v>
          </cell>
          <cell r="G7001" t="str">
            <v>INSTALACAO DE PONTO PARA 3(TRES)VENTILADORES DE TETO,EQUIVALENTE A 3,30 VARAS DE ELETRODUTOS DE PVC DE 3/4",APARENTE,30,00M DE FIO 2,5MM2,CONEXOES,LUVAS E CURVA,EXCLUSIVE INTERRUPTOR E ESPELHO</v>
          </cell>
          <cell r="H7001" t="str">
            <v>UN</v>
          </cell>
          <cell r="I7001">
            <v>358</v>
          </cell>
        </row>
        <row r="7002">
          <cell r="A7002" t="str">
            <v>15.015.0227-0</v>
          </cell>
          <cell r="B700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7002" t="str">
            <v>UN</v>
          </cell>
          <cell r="D7002">
            <v>730.86</v>
          </cell>
          <cell r="F7002" t="str">
            <v>15.015.0227-A</v>
          </cell>
          <cell r="G700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H7002" t="str">
            <v>UN</v>
          </cell>
          <cell r="I7002">
            <v>692.44</v>
          </cell>
        </row>
        <row r="7003">
          <cell r="A7003" t="str">
            <v>15.015.0250-0</v>
          </cell>
          <cell r="B7003" t="str">
            <v>INSTALACAO DE PONTO DE TOMADA,EMBUTIDO NA ALVENARIA,EQUIVALENTE A 2 VARAS DE ELETRODUTO DE PVC RIGIDO DE 3/4",18,00M DEFIO 2,5MM2,CAIXAS,CONEXOES E TOMADA DE EMBUTIR,2P+T,10A,PADRAO BRASILEIRO,COM PLACA FOSFORESCENTE,INCLUSIVE ABERTURA E FECHAMENTO DE RASGO EM ALVENARIA</v>
          </cell>
          <cell r="C7003" t="str">
            <v>UN</v>
          </cell>
          <cell r="D7003">
            <v>362.56</v>
          </cell>
          <cell r="F7003" t="str">
            <v>15.015.0250-A</v>
          </cell>
          <cell r="G7003" t="str">
            <v>INSTALACAO DE PONTO DE TOMADA,EMBUTIDO NA ALVENARIA,EQUIVALENTE A 2 VARAS DE ELETRODUTO DE PVC RIGIDO DE 3/4",18,00M DEFIO 2,5MM2,CAIXAS,CONEXOES E TOMADA DE EMBUTIR,2P+T,10A,PADRAO BRASILEIRO,COM PLACA FOSFORESCENTE,INCLUSIVE ABERTURA E FECHAMENTO DE RASGO EM ALVENARIA</v>
          </cell>
          <cell r="H7003" t="str">
            <v>UN</v>
          </cell>
          <cell r="I7003">
            <v>323.58</v>
          </cell>
        </row>
        <row r="7004">
          <cell r="A7004" t="str">
            <v>15.015.0251-0</v>
          </cell>
          <cell r="B7004" t="str">
            <v>INSTALACAO DE PONTO DE TOMADA,APARENTE,EQUIVALENTE A 2 VARASDE ELETRODUTO DE PVC RIGIDO DE 3/4",18,00M DE FIO 2,5MM2,CAIXAS,CONEXOES E TOMADA DE SOBREPOR 2P+T,10A,PADRAO BRASILEIRO</v>
          </cell>
          <cell r="C7004" t="str">
            <v>UN</v>
          </cell>
          <cell r="D7004">
            <v>285.39</v>
          </cell>
          <cell r="F7004" t="str">
            <v>15.015.0251-A</v>
          </cell>
          <cell r="G7004" t="str">
            <v>INSTALACAO DE PONTO DE TOMADA,APARENTE,EQUIVALENTE A 2 VARASDE ELETRODUTO DE PVC RIGIDO DE 3/4",18,00M DE FIO 2,5MM2,CAIXAS,CONEXOES E TOMADA DE SOBREPOR 2P+T,10A,PADRAO BRASILEIRO</v>
          </cell>
          <cell r="H7004" t="str">
            <v>UN</v>
          </cell>
          <cell r="I7004">
            <v>257.91000000000003</v>
          </cell>
        </row>
        <row r="7005">
          <cell r="A7005" t="str">
            <v>15.015.0255-0</v>
          </cell>
          <cell r="B7005" t="str">
            <v>INSTALACAO DE PONTO DE TOMADA,EMBUTIDO NA ALVENARIA,EQUIVALENTE A 2 VARAS DE ELETRODUTO DE PVC RIGIDO DE 3/4",18,00M DEFIO 2,5MM2,CAIXAS,CONEXOES E TOMADA DE EMBUTIR 2P+T,20A,PADRAO BRASILEIRO,COM PLACA FOSFORESCENTE,INCLUSIVE ABERTURA E FECHAMENTO DE RASGO EM ALVENARIA</v>
          </cell>
          <cell r="C7005" t="str">
            <v>UN</v>
          </cell>
          <cell r="D7005">
            <v>363.6</v>
          </cell>
          <cell r="F7005" t="str">
            <v>15.015.0255-A</v>
          </cell>
          <cell r="G7005" t="str">
            <v>INSTALACAO DE PONTO DE TOMADA,EMBUTIDO NA ALVENARIA,EQUIVALENTE A 2 VARAS DE ELETRODUTO DE PVC RIGIDO DE 3/4",18,00M DEFIO 2,5MM2,CAIXAS,CONEXOES E TOMADA DE EMBUTIR 2P+T,20A,PADRAO BRASILEIRO,COM PLACA FOSFORESCENTE,INCLUSIVE ABERTURA E FECHAMENTO DE RASGO EM ALVENARIA</v>
          </cell>
          <cell r="H7005" t="str">
            <v>UN</v>
          </cell>
          <cell r="I7005">
            <v>324.62</v>
          </cell>
        </row>
        <row r="7006">
          <cell r="A7006" t="str">
            <v>15.015.0256-0</v>
          </cell>
          <cell r="B7006" t="str">
            <v>INSTALACAO DE PONTO DE TOMADA,APARENTE,EQUIVALENTE A 2 VARASDE ELETRODUTO DE PVC RIGIDO DE 3/4",18,00M DE FIO 2,5MM2,CAIXAS,CONEXOES E TOMADA DE SOBREPOR 2P+T,20A,PADRAO BRASILEIRO,COM PLACA FOSFORESCENTE</v>
          </cell>
          <cell r="C7006" t="str">
            <v>UN</v>
          </cell>
          <cell r="D7006">
            <v>287.18</v>
          </cell>
          <cell r="F7006" t="str">
            <v>15.015.0256-A</v>
          </cell>
          <cell r="G7006" t="str">
            <v>INSTALACAO DE PONTO DE TOMADA,APARENTE,EQUIVALENTE A 2 VARASDE ELETRODUTO DE PVC RIGIDO DE 3/4",18,00M DE FIO 2,5MM2,CAIXAS,CONEXOES E TOMADA DE SOBREPOR 2P+T,20A,PADRAO BRASILEIRO,COM PLACA FOSFORESCENTE</v>
          </cell>
          <cell r="H7006" t="str">
            <v>UN</v>
          </cell>
          <cell r="I7006">
            <v>259.7</v>
          </cell>
        </row>
        <row r="7007">
          <cell r="A7007" t="str">
            <v>15.015.0257-0</v>
          </cell>
          <cell r="B7007"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7007" t="str">
            <v>UN</v>
          </cell>
          <cell r="D7007">
            <v>481.5</v>
          </cell>
          <cell r="F7007" t="str">
            <v>15.015.0257-A</v>
          </cell>
          <cell r="G7007"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H7007" t="str">
            <v>UN</v>
          </cell>
          <cell r="I7007">
            <v>450.85</v>
          </cell>
        </row>
        <row r="7008">
          <cell r="A7008" t="str">
            <v>15.015.0258-0</v>
          </cell>
          <cell r="B7008"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7008" t="str">
            <v>UN</v>
          </cell>
          <cell r="D7008">
            <v>483.29</v>
          </cell>
          <cell r="F7008" t="str">
            <v>15.015.0258-A</v>
          </cell>
          <cell r="G7008"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H7008" t="str">
            <v>UN</v>
          </cell>
          <cell r="I7008">
            <v>452.63</v>
          </cell>
        </row>
        <row r="7009">
          <cell r="A7009" t="str">
            <v>15.015.0260-0</v>
          </cell>
          <cell r="B7009" t="str">
            <v>INSTALACAO DE PONTO DE TOMADA,EMBUTIDO NA ALVENARIA,EQUIVALENTE A 2 VARAS DE ELETRODUTO DE PVC RIGIDO DE 1/2",18,00M DEFIO 2,5MM2,CAIXAS,CONEXOES E TOMADA DE EMBUTIR 2P+T,10A,COMPLACA FOSFORESCENTE,INCLUSIVE ABERTURA E FECHAMENTO DE RASGOEM ALVENARIA</v>
          </cell>
          <cell r="C7009" t="str">
            <v>UN</v>
          </cell>
          <cell r="D7009">
            <v>285.52999999999997</v>
          </cell>
          <cell r="F7009" t="str">
            <v>15.015.0260-A</v>
          </cell>
          <cell r="G7009" t="str">
            <v>INSTALACAO DE PONTO DE TOMADA,EMBUTIDO NA ALVENARIA,EQUIVALENTE A 2 VARAS DE ELETRODUTO DE PVC RIGIDO DE 1/2",18,00M DEFIO 2,5MM2,CAIXAS,CONEXOES E TOMADA DE EMBUTIR 2P+T,10A,COMPLACA FOSFORESCENTE,INCLUSIVE ABERTURA E FECHAMENTO DE RASGOEM ALVENARIA</v>
          </cell>
          <cell r="H7009" t="str">
            <v>UN</v>
          </cell>
          <cell r="I7009">
            <v>255.6</v>
          </cell>
        </row>
        <row r="7010">
          <cell r="A7010" t="str">
            <v>15.015.0261-0</v>
          </cell>
          <cell r="B7010" t="str">
            <v>INSTALACAO DE PONTO DE TOMADA,APARENTE,EQUIVALENTE A 2 VARASDE ELETRODUTO DE PVC RIGIDO DE 1/2",18,00M DE FIO 2,5MM2,CAIXAS,CONEXOES E TOMADA DE SOBREPOR 2P+T,10A</v>
          </cell>
          <cell r="C7010" t="str">
            <v>UN</v>
          </cell>
          <cell r="D7010">
            <v>258.24</v>
          </cell>
          <cell r="F7010" t="str">
            <v>15.015.0261-A</v>
          </cell>
          <cell r="G7010" t="str">
            <v>INSTALACAO DE PONTO DE TOMADA,APARENTE,EQUIVALENTE A 2 VARASDE ELETRODUTO DE PVC RIGIDO DE 1/2",18,00M DE FIO 2,5MM2,CAIXAS,CONEXOES E TOMADA DE SOBREPOR 2P+T,10A</v>
          </cell>
          <cell r="H7010" t="str">
            <v>UN</v>
          </cell>
          <cell r="I7010">
            <v>233.92</v>
          </cell>
        </row>
        <row r="7011">
          <cell r="A7011" t="str">
            <v>15.015.0265-0</v>
          </cell>
          <cell r="B7011" t="str">
            <v>INSTALACAO DE PONTO DE TOMADA,EMBUTIDO NA ALVENARIA,EQUIVALENTE A 2 VARAS DE ELETRODUTO DE PVC RIGIDO DE 1/2",18,00M DEFIO 2,5MM2,CAIXAS,CONEXOES E TOMADA,DE EMBUTIR 2P+T,20A,COMPLACA FOSFORESCENTE,INCLUSIVE ABERTURA E FECHAMENTO DE RASGOEM ALVENARIA</v>
          </cell>
          <cell r="C7011" t="str">
            <v>UN</v>
          </cell>
          <cell r="D7011">
            <v>286.57</v>
          </cell>
          <cell r="F7011" t="str">
            <v>15.015.0265-A</v>
          </cell>
          <cell r="G7011" t="str">
            <v>INSTALACAO DE PONTO DE TOMADA,EMBUTIDO NA ALVENARIA,EQUIVALENTE A 2 VARAS DE ELETRODUTO DE PVC RIGIDO DE 1/2",18,00M DEFIO 2,5MM2,CAIXAS,CONEXOES E TOMADA,DE EMBUTIR 2P+T,20A,COMPLACA FOSFORESCENTE,INCLUSIVE ABERTURA E FECHAMENTO DE RASGOEM ALVENARIA</v>
          </cell>
          <cell r="H7011" t="str">
            <v>UN</v>
          </cell>
          <cell r="I7011">
            <v>256.64</v>
          </cell>
        </row>
        <row r="7012">
          <cell r="A7012" t="str">
            <v>15.015.0266-0</v>
          </cell>
          <cell r="B7012" t="str">
            <v>INSTALACAO DE PONTO DE TOMADA,APARENTE,EQUIVALENTE A 2 VARASDE ELETRODUTO DE PVC RIGIDO DE 1/2",18,00M DE FIO 2,5MM2,CAIXAS,CONEXOES E TOMADA DE SOBREPOR 2P+T,20A</v>
          </cell>
          <cell r="C7012" t="str">
            <v>UN</v>
          </cell>
          <cell r="D7012">
            <v>260.02999999999997</v>
          </cell>
          <cell r="F7012" t="str">
            <v>15.015.0266-A</v>
          </cell>
          <cell r="G7012" t="str">
            <v>INSTALACAO DE PONTO DE TOMADA,APARENTE,EQUIVALENTE A 2 VARASDE ELETRODUTO DE PVC RIGIDO DE 1/2",18,00M DE FIO 2,5MM2,CAIXAS,CONEXOES E TOMADA DE SOBREPOR 2P+T,20A</v>
          </cell>
          <cell r="H7012" t="str">
            <v>UN</v>
          </cell>
          <cell r="I7012">
            <v>235.71</v>
          </cell>
        </row>
        <row r="7013">
          <cell r="A7013" t="str">
            <v>15.015.0267-0</v>
          </cell>
          <cell r="B7013" t="str">
            <v>INSTALACAO DE PONTO DE TOMADA,APARENTE COM CANALETA PERFURADA,SENDO ESTA LIGADA A ELETROCALHA PRINCIPAL(EXCLUSIVE ESTA),EQUIVALENTE A 1 VARA DE CANALETA E 2 VARAS DE ELETRODUTO DEPVC RIGIDO DE 1/2", 36,00M DE FIO 2,5MM2,CAIXAS,CONEXOES E TOMADA DE SOBREPOR 2P+T,10A</v>
          </cell>
          <cell r="C7013" t="str">
            <v>UN</v>
          </cell>
          <cell r="D7013">
            <v>419.02</v>
          </cell>
          <cell r="F7013" t="str">
            <v>15.015.0267-A</v>
          </cell>
          <cell r="G7013" t="str">
            <v>INSTALACAO DE PONTO DE TOMADA,APARENTE COM CANALETA PERFURADA,SENDO ESTA LIGADA A ELETROCALHA PRINCIPAL(EXCLUSIVE ESTA),EQUIVALENTE A 1 VARA DE CANALETA E 2 VARAS DE ELETRODUTO DEPVC RIGIDO DE 1/2", 36,00M DE FIO 2,5MM2,CAIXAS,CONEXOES E TOMADA DE SOBREPOR 2P+T,10A</v>
          </cell>
          <cell r="H7013" t="str">
            <v>UN</v>
          </cell>
          <cell r="I7013">
            <v>391.53</v>
          </cell>
        </row>
        <row r="7014">
          <cell r="A7014" t="str">
            <v>15.015.0268-0</v>
          </cell>
          <cell r="B7014" t="str">
            <v>INSTALACAO DE PONTO DE TOMADA,APARENTE COM CANALETA PERFURADA,SENDO ESTA LIGADA A ELETROCALHA PRINCIPAL(EXCLUSIVE ESTA),EQUIVALENTE A 1 VARA DE CANALETA 2 VARAS DE ELETRODUTO DE PVC RIGIDO DE 1/2", 36,00M DE FIO 2,5MM2,CAIXAS,CONEXOES E TOMADA DE SOBRPOR 2P+T,20A</v>
          </cell>
          <cell r="C7014" t="str">
            <v>UN</v>
          </cell>
          <cell r="D7014">
            <v>420.81</v>
          </cell>
          <cell r="F7014" t="str">
            <v>15.015.0268-A</v>
          </cell>
          <cell r="G7014" t="str">
            <v>INSTALACAO DE PONTO DE TOMADA,APARENTE COM CANALETA PERFURADA,SENDO ESTA LIGADA A ELETROCALHA PRINCIPAL(EXCLUSIVE ESTA),EQUIVALENTE A 1 VARA DE CANALETA 2 VARAS DE ELETRODUTO DE PVC RIGIDO DE 1/2", 36,00M DE FIO 2,5MM2,CAIXAS,CONEXOES E TOMADA DE SOBRPOR 2P+T,20A</v>
          </cell>
          <cell r="H7014" t="str">
            <v>UN</v>
          </cell>
          <cell r="I7014">
            <v>393.32</v>
          </cell>
        </row>
        <row r="7015">
          <cell r="A7015" t="str">
            <v>15.015.0270-0</v>
          </cell>
          <cell r="B7015" t="str">
            <v>INSTALACAO DE UM CONJUNTO DE 2 TOMADAS,EMBUTIDO NA ALVENARIA,EQUIVALENTE A 3 VARAS DE ELETRODUTO DE PVC RIGIDO DE 3/4",27,00M DE FIO 2,5MM2,CAIXAS,CONEXOES E TOMADAS DE EMBUTIR 2P+T,10A,COM PLACA FOSFORESCENTE,INCLUSIVE ABERTURA E FECHAMENTO DE RASGO EM ALVENARIA</v>
          </cell>
          <cell r="C7015" t="str">
            <v>UN</v>
          </cell>
          <cell r="D7015">
            <v>482.09</v>
          </cell>
          <cell r="F7015" t="str">
            <v>15.015.0270-A</v>
          </cell>
          <cell r="G7015" t="str">
            <v>INSTALACAO DE UM CONJUNTO DE 2 TOMADAS,EMBUTIDO NA ALVENARIA,EQUIVALENTE A 3 VARAS DE ELETRODUTO DE PVC RIGIDO DE 3/4",27,00M DE FIO 2,5MM2,CAIXAS,CONEXOES E TOMADAS DE EMBUTIR 2P+T,10A,COM PLACA FOSFORESCENTE,INCLUSIVE ABERTURA E FECHAMENTO DE RASGO EM ALVENARIA</v>
          </cell>
          <cell r="H7015" t="str">
            <v>UN</v>
          </cell>
          <cell r="I7015">
            <v>431.51</v>
          </cell>
        </row>
        <row r="7016">
          <cell r="A7016" t="str">
            <v>15.015.0271-0</v>
          </cell>
          <cell r="B7016" t="str">
            <v>INSTALACAO DE UM CONJUNTO DE 2 TOMADAS,APARENTE,EQUIVALENTEA 3 VARAS DE ELETRODUTO DE PVC RIGIDO DE 3/4",27,00M DE FIO2,5MM2,CAIXAS,CONEXOES E TOMADAS DE SOBREPOR 2P+T,10A</v>
          </cell>
          <cell r="C7016" t="str">
            <v>UN</v>
          </cell>
          <cell r="D7016">
            <v>369.13</v>
          </cell>
          <cell r="F7016" t="str">
            <v>15.015.0271-A</v>
          </cell>
          <cell r="G7016" t="str">
            <v>INSTALACAO DE UM CONJUNTO DE 2 TOMADAS,APARENTE,EQUIVALENTEA 3 VARAS DE ELETRODUTO DE PVC RIGIDO DE 3/4",27,00M DE FIO2,5MM2,CAIXAS,CONEXOES E TOMADAS DE SOBREPOR 2P+T,10A</v>
          </cell>
          <cell r="H7016" t="str">
            <v>UN</v>
          </cell>
          <cell r="I7016">
            <v>335.31</v>
          </cell>
        </row>
        <row r="7017">
          <cell r="A7017" t="str">
            <v>15.015.0275-0</v>
          </cell>
          <cell r="B7017" t="str">
            <v>INSTALACAO DE UM CONJUNTO DE 2 TOMADAS,EMBUTIDO NA ALVENARIA,EQUIVALENTE A 3 VARAS DE ELETRODUTO DE PVC RIGIDO DE 3/4",27,00M DE FIO 2,5MM2,CAIXAS,CONEXOES E TOMADAS DE EMBUTIR 2P+T,20A,COM PLACA FOSFORESCENTE,INCLUSIVE ABERTURA E FECHAMENTO DE RASGO EM ALVENARIA</v>
          </cell>
          <cell r="C7017" t="str">
            <v>UN</v>
          </cell>
          <cell r="D7017">
            <v>487.78</v>
          </cell>
          <cell r="F7017" t="str">
            <v>15.015.0275-A</v>
          </cell>
          <cell r="G7017" t="str">
            <v>INSTALACAO DE UM CONJUNTO DE 2 TOMADAS,EMBUTIDO NA ALVENARIA,EQUIVALENTE A 3 VARAS DE ELETRODUTO DE PVC RIGIDO DE 3/4",27,00M DE FIO 2,5MM2,CAIXAS,CONEXOES E TOMADAS DE EMBUTIR 2P+T,20A,COM PLACA FOSFORESCENTE,INCLUSIVE ABERTURA E FECHAMENTO DE RASGO EM ALVENARIA</v>
          </cell>
          <cell r="H7017" t="str">
            <v>UN</v>
          </cell>
          <cell r="I7017">
            <v>436.72</v>
          </cell>
        </row>
        <row r="7018">
          <cell r="A7018" t="str">
            <v>15.015.0276-0</v>
          </cell>
          <cell r="B7018" t="str">
            <v>INSTALACAO DE UM CONJUNTO DE 2 TOMADAS,APARENTE,EQUIVALENTEA 3 VARAS DE ELETRODUTO DE PVC RIGIDO DE 3/4",27,00M DE FIO2,5MM2,CAIXAS,CONEXOES E TOMADAS DE SOBREPOR 2P+T,20A</v>
          </cell>
          <cell r="C7018" t="str">
            <v>UN</v>
          </cell>
          <cell r="D7018">
            <v>372.71</v>
          </cell>
          <cell r="F7018" t="str">
            <v>15.015.0276-A</v>
          </cell>
          <cell r="G7018" t="str">
            <v>INSTALACAO DE UM CONJUNTO DE 2 TOMADAS,APARENTE,EQUIVALENTEA 3 VARAS DE ELETRODUTO DE PVC RIGIDO DE 3/4",27,00M DE FIO2,5MM2,CAIXAS,CONEXOES E TOMADAS DE SOBREPOR 2P+T,20A</v>
          </cell>
          <cell r="H7018" t="str">
            <v>UN</v>
          </cell>
          <cell r="I7018">
            <v>338.89</v>
          </cell>
        </row>
        <row r="7019">
          <cell r="A7019" t="str">
            <v>15.015.0277-0</v>
          </cell>
          <cell r="B7019"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7019" t="str">
            <v>UN</v>
          </cell>
          <cell r="D7019">
            <v>615.65</v>
          </cell>
          <cell r="F7019" t="str">
            <v>15.015.0277-A</v>
          </cell>
          <cell r="G7019"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H7019" t="str">
            <v>UN</v>
          </cell>
          <cell r="I7019">
            <v>578.66999999999996</v>
          </cell>
        </row>
        <row r="7020">
          <cell r="A7020" t="str">
            <v>15.015.0278-0</v>
          </cell>
          <cell r="B7020"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7020" t="str">
            <v>UN</v>
          </cell>
          <cell r="D7020">
            <v>619.23</v>
          </cell>
          <cell r="F7020" t="str">
            <v>15.015.0278-A</v>
          </cell>
          <cell r="G7020"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H7020" t="str">
            <v>UN</v>
          </cell>
          <cell r="I7020">
            <v>582.24</v>
          </cell>
        </row>
        <row r="7021">
          <cell r="A7021" t="str">
            <v>15.015.0280-0</v>
          </cell>
          <cell r="B7021" t="str">
            <v>INSTALACAO DE UM CONJUNTO DE 2 TOMADAS,EMBUTIDO NA ALVENARIA,EQUIVALENTE A 3 VARAS DE ELETRODUTO DE PVC RIGIDO DE 1/2",27,00M DE FIO 2,5MM2,CAIXAS,CONEXOES E TOMADAS DE EMBUTIR 2P+T,10A,COM PLACA FOSFORESCENTE,INCLUSIVE ABERTURA E FECHAMENTO DE RASGO EM ALVENARIA</v>
          </cell>
          <cell r="C7021" t="str">
            <v>UN</v>
          </cell>
          <cell r="D7021">
            <v>390.45</v>
          </cell>
          <cell r="F7021" t="str">
            <v>15.015.0280-A</v>
          </cell>
          <cell r="G7021" t="str">
            <v>INSTALACAO DE UM CONJUNTO DE 2 TOMADAS,EMBUTIDO NA ALVENARIA,EQUIVALENTE A 3 VARAS DE ELETRODUTO DE PVC RIGIDO DE 1/2",27,00M DE FIO 2,5MM2,CAIXAS,CONEXOES E TOMADAS DE EMBUTIR 2P+T,10A,COM PLACA FOSFORESCENTE,INCLUSIVE ABERTURA E FECHAMENTO DE RASGO EM ALVENARIA</v>
          </cell>
          <cell r="H7021" t="str">
            <v>UN</v>
          </cell>
          <cell r="I7021">
            <v>351.38</v>
          </cell>
        </row>
        <row r="7022">
          <cell r="A7022" t="str">
            <v>15.015.0281-0</v>
          </cell>
          <cell r="B7022" t="str">
            <v>INSTALACAO DE UM CONJUNTO DE 2 TOMADAS,APARENTE,EQUIVALENTEA 3 VARAS DE ELETRODUTO DE PVC RIGIDO DE 1/2",27,00M DE FIO2,5MM2,CAIXAS,CONEXOES E TOMADAS DE SOBREPOR 2P+T,10A</v>
          </cell>
          <cell r="C7022" t="str">
            <v>UN</v>
          </cell>
          <cell r="D7022">
            <v>348.7</v>
          </cell>
          <cell r="F7022" t="str">
            <v>15.015.0281-A</v>
          </cell>
          <cell r="G7022" t="str">
            <v>INSTALACAO DE UM CONJUNTO DE 2 TOMADAS,APARENTE,EQUIVALENTEA 3 VARAS DE ELETRODUTO DE PVC RIGIDO DE 1/2",27,00M DE FIO2,5MM2,CAIXAS,CONEXOES E TOMADAS DE SOBREPOR 2P+T,10A</v>
          </cell>
          <cell r="H7022" t="str">
            <v>UN</v>
          </cell>
          <cell r="I7022">
            <v>318.05</v>
          </cell>
        </row>
        <row r="7023">
          <cell r="A7023" t="str">
            <v>15.015.0285-0</v>
          </cell>
          <cell r="B7023" t="str">
            <v>INSTALACAO DE UM CONJUNTO DE 2 TOMADAS,EMBUTIDO NA ALVENARIA,EQUIVALENTE A 3 VARAS DE ELETRODUTO DE PVC RIGIDO DE 1/2",27,00M DE FIO 2,5MM2,CAIXAS,CONEXOES E TOMADAS DE EMBUTIR 2P+T,20A,COM PLACA FOSFORESCENTE,INCLUSIVE ABERTURA E FECHAMENTO DE RASGO EM ALVENARIA</v>
          </cell>
          <cell r="C7023" t="str">
            <v>UN</v>
          </cell>
          <cell r="D7023">
            <v>392.53</v>
          </cell>
          <cell r="F7023" t="str">
            <v>15.015.0285-A</v>
          </cell>
          <cell r="G7023" t="str">
            <v>INSTALACAO DE UM CONJUNTO DE 2 TOMADAS,EMBUTIDO NA ALVENARIA,EQUIVALENTE A 3 VARAS DE ELETRODUTO DE PVC RIGIDO DE 1/2",27,00M DE FIO 2,5MM2,CAIXAS,CONEXOES E TOMADAS DE EMBUTIR 2P+T,20A,COM PLACA FOSFORESCENTE,INCLUSIVE ABERTURA E FECHAMENTO DE RASGO EM ALVENARIA</v>
          </cell>
          <cell r="H7023" t="str">
            <v>UN</v>
          </cell>
          <cell r="I7023">
            <v>353.46</v>
          </cell>
        </row>
        <row r="7024">
          <cell r="A7024" t="str">
            <v>15.015.0286-0</v>
          </cell>
          <cell r="B7024" t="str">
            <v>INSTALACAO DE UM CONJUNTO DE 2 TOMADAS,APARENTE,EQUIVALENTEA 3 VARAS DE ELETRODUTO DE PVC RIGIDO DE 1/2",27,00M DE FIO2,5MM2,CAIXAS,CONEXOES E TOMADAS DE SOBREPOR 2P+T,20A</v>
          </cell>
          <cell r="C7024" t="str">
            <v>UN</v>
          </cell>
          <cell r="D7024">
            <v>352.28</v>
          </cell>
          <cell r="F7024" t="str">
            <v>15.015.0286-A</v>
          </cell>
          <cell r="G7024" t="str">
            <v>INSTALACAO DE UM CONJUNTO DE 2 TOMADAS,APARENTE,EQUIVALENTEA 3 VARAS DE ELETRODUTO DE PVC RIGIDO DE 1/2",27,00M DE FIO2,5MM2,CAIXAS,CONEXOES E TOMADAS DE SOBREPOR 2P+T,20A</v>
          </cell>
          <cell r="H7024" t="str">
            <v>UN</v>
          </cell>
          <cell r="I7024">
            <v>321.63</v>
          </cell>
        </row>
        <row r="7025">
          <cell r="A7025" t="str">
            <v>15.015.0287-0</v>
          </cell>
          <cell r="B7025"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7025" t="str">
            <v>UN</v>
          </cell>
          <cell r="D7025">
            <v>559.9</v>
          </cell>
          <cell r="F7025" t="str">
            <v>15.015.0287-A</v>
          </cell>
          <cell r="G7025"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H7025" t="str">
            <v>UN</v>
          </cell>
          <cell r="I7025">
            <v>526.08000000000004</v>
          </cell>
        </row>
        <row r="7026">
          <cell r="A7026" t="str">
            <v>15.015.0288-0</v>
          </cell>
          <cell r="B7026"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7026" t="str">
            <v>UN</v>
          </cell>
          <cell r="D7026">
            <v>563.48</v>
          </cell>
          <cell r="F7026" t="str">
            <v>15.015.0288-A</v>
          </cell>
          <cell r="G7026"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H7026" t="str">
            <v>UN</v>
          </cell>
          <cell r="I7026">
            <v>529.66</v>
          </cell>
        </row>
        <row r="7027">
          <cell r="A7027" t="str">
            <v>15.015.0290-0</v>
          </cell>
          <cell r="B7027" t="str">
            <v>INSTALACAO DE UM CONJUNTO DE 3 TOMADAS,EMBUTIDO NA ALVENARIA,EQUIVALENTE A 4 VARAS DE ELETRODUTO DE PVC RIGIDO DE 3/4",37,00M DE FIO 2,5MM2,CAIXAS,CONEXOES E TOMADAS DE EMBUTIR 2P+T,10A,COM PLACA FOSFORESCENTE,INCLUSIVE ABERTURA E FECHAMENTO DE RASGO EM ALVENARIA</v>
          </cell>
          <cell r="C7027" t="str">
            <v>UN</v>
          </cell>
          <cell r="D7027">
            <v>627.91999999999996</v>
          </cell>
          <cell r="F7027" t="str">
            <v>15.015.0290-A</v>
          </cell>
          <cell r="G7027" t="str">
            <v>INSTALACAO DE UM CONJUNTO DE 3 TOMADAS,EMBUTIDO NA ALVENARIA,EQUIVALENTE A 4 VARAS DE ELETRODUTO DE PVC RIGIDO DE 3/4",37,00M DE FIO 2,5MM2,CAIXAS,CONEXOES E TOMADAS DE EMBUTIR 2P+T,10A,COM PLACA FOSFORESCENTE,INCLUSIVE ABERTURA E FECHAMENTO DE RASGO EM ALVENARIA</v>
          </cell>
          <cell r="H7027" t="str">
            <v>UN</v>
          </cell>
          <cell r="I7027">
            <v>564.78</v>
          </cell>
        </row>
        <row r="7028">
          <cell r="A7028" t="str">
            <v>15.015.0291-0</v>
          </cell>
          <cell r="B7028" t="str">
            <v>INSTALACAO DE UM CONJUNTO DE 3 TOMADAS,APARENTE,EQUIVALENTEA 4 VARAS DE ELETRODUTO DE PVC RIGIDO DE 3/4",37,00M DE FIO2,5MM2,CAIXAS,CONEXOES E TOMADAS DE SOBREPOR 2P+T,10A</v>
          </cell>
          <cell r="C7028" t="str">
            <v>UN</v>
          </cell>
          <cell r="D7028">
            <v>471.95</v>
          </cell>
          <cell r="F7028" t="str">
            <v>15.015.0291-A</v>
          </cell>
          <cell r="G7028" t="str">
            <v>INSTALACAO DE UM CONJUNTO DE 3 TOMADAS,APARENTE,EQUIVALENTEA 4 VARAS DE ELETRODUTO DE PVC RIGIDO DE 3/4",37,00M DE FIO2,5MM2,CAIXAS,CONEXOES E TOMADAS DE SOBREPOR 2P+T,10A</v>
          </cell>
          <cell r="H7028" t="str">
            <v>UN</v>
          </cell>
          <cell r="I7028">
            <v>431.79</v>
          </cell>
        </row>
        <row r="7029">
          <cell r="A7029" t="str">
            <v>15.015.0295-0</v>
          </cell>
          <cell r="B7029" t="str">
            <v>INSTALACAO DE UM CONJUNTO DE 3 TOMADAS,EMBUTIDO NA ALVENARIA,EQUIVALENTE A 4 VARAS DE ELETRODUTO DE PVC RIGIDO DE 3/4",37,00M DE FIO 2,5MM2,CAIXAS,CONEXOES E TOMADAS DE EMBUTIR 2P+T,20A,COM PLACA FOSFORESCENTE,INCLUSIVE ABERTURA E FECHAMENTO DE RASGO EM ALVENARIA</v>
          </cell>
          <cell r="C7029" t="str">
            <v>UN</v>
          </cell>
          <cell r="D7029">
            <v>631.04</v>
          </cell>
          <cell r="F7029" t="str">
            <v>15.015.0295-A</v>
          </cell>
          <cell r="G7029" t="str">
            <v>INSTALACAO DE UM CONJUNTO DE 3 TOMADAS,EMBUTIDO NA ALVENARIA,EQUIVALENTE A 4 VARAS DE ELETRODUTO DE PVC RIGIDO DE 3/4",37,00M DE FIO 2,5MM2,CAIXAS,CONEXOES E TOMADAS DE EMBUTIR 2P+T,20A,COM PLACA FOSFORESCENTE,INCLUSIVE ABERTURA E FECHAMENTO DE RASGO EM ALVENARIA</v>
          </cell>
          <cell r="H7029" t="str">
            <v>UN</v>
          </cell>
          <cell r="I7029">
            <v>567.9</v>
          </cell>
        </row>
        <row r="7030">
          <cell r="A7030" t="str">
            <v>15.015.0296-0</v>
          </cell>
          <cell r="B7030" t="str">
            <v>INSTALACAO DE UM CONJUNTO DE 3 TOMADAS,APARENTE,EQUIVALENTEA 4 VARAS DE ELETRODUTO DE PVC RIGIDO DE 3/4",37,00M DE FIO2,5MM2,CAIXAS,CONEXOES E TOMADAS DE SOBREPOR 2P+T,20A</v>
          </cell>
          <cell r="C7030" t="str">
            <v>UN</v>
          </cell>
          <cell r="D7030">
            <v>477.32</v>
          </cell>
          <cell r="F7030" t="str">
            <v>15.015.0296-A</v>
          </cell>
          <cell r="G7030" t="str">
            <v>INSTALACAO DE UM CONJUNTO DE 3 TOMADAS,APARENTE,EQUIVALENTEA 4 VARAS DE ELETRODUTO DE PVC RIGIDO DE 3/4",37,00M DE FIO2,5MM2,CAIXAS,CONEXOES E TOMADAS DE SOBREPOR 2P+T,20A</v>
          </cell>
          <cell r="H7030" t="str">
            <v>UN</v>
          </cell>
          <cell r="I7030">
            <v>437.16</v>
          </cell>
        </row>
        <row r="7031">
          <cell r="A7031" t="str">
            <v>15.015.0297-0</v>
          </cell>
          <cell r="B7031"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7031" t="str">
            <v>UN</v>
          </cell>
          <cell r="D7031">
            <v>819.31</v>
          </cell>
          <cell r="F7031" t="str">
            <v>15.015.0297-A</v>
          </cell>
          <cell r="G7031"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H7031" t="str">
            <v>UN</v>
          </cell>
          <cell r="I7031">
            <v>775.99</v>
          </cell>
        </row>
        <row r="7032">
          <cell r="A7032" t="str">
            <v>15.015.0298-0</v>
          </cell>
          <cell r="B7032"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7032" t="str">
            <v>UN</v>
          </cell>
          <cell r="D7032">
            <v>824.68</v>
          </cell>
          <cell r="F7032" t="str">
            <v>15.015.0298-A</v>
          </cell>
          <cell r="G7032"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H7032" t="str">
            <v>UN</v>
          </cell>
          <cell r="I7032">
            <v>781.36</v>
          </cell>
        </row>
        <row r="7033">
          <cell r="A7033" t="str">
            <v>15.015.0300-0</v>
          </cell>
          <cell r="B7033" t="str">
            <v>INSTALACAO DE UM CONJUNTO DE 3 TOMADAS,EMBUTIDO NA ALVENARIA,EQUIVALENTE A 4 VARAS DE ELETRODUTO DE PVC RIGIDO DE 1/2",37,00M DE FIO 2,5MM2,CAIXAS,CONEXOES E TOMADAS DE EMBUTIR 2P+T,10A,COM PLACA FOSFORESCENTE,INCLUSIVE ABERTURA E FECHAMENTO DE RASGO EM ALVENARIA</v>
          </cell>
          <cell r="C7033" t="str">
            <v>UN</v>
          </cell>
          <cell r="D7033">
            <v>496.99</v>
          </cell>
          <cell r="F7033" t="str">
            <v>15.015.0300-A</v>
          </cell>
          <cell r="G7033" t="str">
            <v>INSTALACAO DE UM CONJUNTO DE 3 TOMADAS,EMBUTIDO NA ALVENARIA,EQUIVALENTE A 4 VARAS DE ELETRODUTO DE PVC RIGIDO DE 1/2",37,00M DE FIO 2,5MM2,CAIXAS,CONEXOES E TOMADAS DE EMBUTIR 2P+T,10A,COM PLACA FOSFORESCENTE,INCLUSIVE ABERTURA E FECHAMENTO DE RASGO EM ALVENARIA</v>
          </cell>
          <cell r="H7033" t="str">
            <v>UN</v>
          </cell>
          <cell r="I7033">
            <v>448.79</v>
          </cell>
        </row>
        <row r="7034">
          <cell r="A7034" t="str">
            <v>15.015.0301-0</v>
          </cell>
          <cell r="B7034" t="str">
            <v>INSTALACAO DE UM CONJUNTO DE 3 TOMADAS,APARENTE,EQUIVALENTEA 4 VARAS DE ELETRODUTO DE PVC RIGIDO DE 1/2",37,00M DE FIO2,5MM2,CAIXAS,CONEXOES E TOMADAS DE SOBREPOR 2P+T,10A</v>
          </cell>
          <cell r="C7034" t="str">
            <v>UN</v>
          </cell>
          <cell r="D7034">
            <v>440.79</v>
          </cell>
          <cell r="F7034" t="str">
            <v>15.015.0301-A</v>
          </cell>
          <cell r="G7034" t="str">
            <v>INSTALACAO DE UM CONJUNTO DE 3 TOMADAS,APARENTE,EQUIVALENTEA 4 VARAS DE ELETRODUTO DE PVC RIGIDO DE 1/2",37,00M DE FIO2,5MM2,CAIXAS,CONEXOES E TOMADAS DE SOBREPOR 2P+T,10A</v>
          </cell>
          <cell r="H7034" t="str">
            <v>UN</v>
          </cell>
          <cell r="I7034">
            <v>403.8</v>
          </cell>
        </row>
        <row r="7035">
          <cell r="A7035" t="str">
            <v>15.015.0305-0</v>
          </cell>
          <cell r="B7035" t="str">
            <v>INSTALACAO DE UM CONJUNTO DE 3 TOMADAS,EMBUTIDO NA ALVENARIA,EQUIVALENTE A 4 VARAS DE ELETRODUTO DE PVC RIGIDO DE 1/2",37,00M DE FIO DE 2,5MM2,CAIXAS,CONEXOES E TOMADAS DE EMBUTIR2P+T,20A,COM PLACA FOSFORESCENTE,INCLUSIVE ABERTURA E FECHAMTO DE RASGO EM ALVENARIA</v>
          </cell>
          <cell r="C7035" t="str">
            <v>UN</v>
          </cell>
          <cell r="D7035">
            <v>500.11</v>
          </cell>
          <cell r="F7035" t="str">
            <v>15.015.0305-A</v>
          </cell>
          <cell r="G7035" t="str">
            <v>INSTALACAO DE UM CONJUNTO DE 3 TOMADAS,EMBUTIDO NA ALVENARIA,EQUIVALENTE A 4 VARAS DE ELETRODUTO DE PVC RIGIDO DE 1/2",37,00M DE FIO DE 2,5MM2,CAIXAS,CONEXOES E TOMADAS DE EMBUTIR2P+T,20A,COM PLACA FOSFORESCENTE,INCLUSIVE ABERTURA E FECHAMTO DE RASGO EM ALVENARIA</v>
          </cell>
          <cell r="H7035" t="str">
            <v>UN</v>
          </cell>
          <cell r="I7035">
            <v>451.91</v>
          </cell>
        </row>
        <row r="7036">
          <cell r="A7036" t="str">
            <v>15.015.0306-0</v>
          </cell>
          <cell r="B7036" t="str">
            <v>INSTALACAO DE UM CONJUNTO DE 3 TOMADAS,APARENTE,EQUIVALENTEA 4 VARAS DE ELETRODUTO DE PVC RIGIDO DE 1/2",37,00M DE FIO2,5MM2,CAIXAS,CONEXOES E TOMADAS DE SOBREPOR 2P+T,20A</v>
          </cell>
          <cell r="C7036" t="str">
            <v>UN</v>
          </cell>
          <cell r="D7036">
            <v>446.16</v>
          </cell>
          <cell r="F7036" t="str">
            <v>15.015.0306-A</v>
          </cell>
          <cell r="G7036" t="str">
            <v>INSTALACAO DE UM CONJUNTO DE 3 TOMADAS,APARENTE,EQUIVALENTEA 4 VARAS DE ELETRODUTO DE PVC RIGIDO DE 1/2",37,00M DE FIO2,5MM2,CAIXAS,CONEXOES E TOMADAS DE SOBREPOR 2P+T,20A</v>
          </cell>
          <cell r="H7036" t="str">
            <v>UN</v>
          </cell>
          <cell r="I7036">
            <v>409.17</v>
          </cell>
        </row>
        <row r="7037">
          <cell r="A7037" t="str">
            <v>15.015.0307-0</v>
          </cell>
          <cell r="B7037"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7037" t="str">
            <v>UN</v>
          </cell>
          <cell r="D7037">
            <v>752.83</v>
          </cell>
          <cell r="F7037" t="str">
            <v>15.015.0307-A</v>
          </cell>
          <cell r="G7037"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H7037" t="str">
            <v>UN</v>
          </cell>
          <cell r="I7037">
            <v>712.68</v>
          </cell>
        </row>
        <row r="7038">
          <cell r="A7038" t="str">
            <v>15.015.0308-0</v>
          </cell>
          <cell r="B7038"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7038" t="str">
            <v>UN</v>
          </cell>
          <cell r="D7038">
            <v>758.2</v>
          </cell>
          <cell r="F7038" t="str">
            <v>15.015.0308-A</v>
          </cell>
          <cell r="G7038"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H7038" t="str">
            <v>UN</v>
          </cell>
          <cell r="I7038">
            <v>718.04</v>
          </cell>
        </row>
        <row r="7039">
          <cell r="A7039" t="str">
            <v>15.015.0310-0</v>
          </cell>
          <cell r="B7039" t="str">
            <v>INSTALACAO DE UM CONJUNTO DE 4 TOMADAS,EMBUTIDO NA ALVENARIA,EQUIVALENTE A 5 VARAS DE ELETRODUTO DE PVC RIGIDO DE 3/4",45,00M DE FIO 2,5MM2,CAIXAS,CONEXOES E TOMADAS DE EMBUTIR 2P+T,10A,COM PLACA FOSFORESCENTE,INCLUSIVE ABERTURA E FECHAMENTO DE RASGO EM ALVENARIA</v>
          </cell>
          <cell r="C7039" t="str">
            <v>UN</v>
          </cell>
          <cell r="D7039">
            <v>758.16</v>
          </cell>
          <cell r="F7039" t="str">
            <v>15.015.0310-A</v>
          </cell>
          <cell r="G7039" t="str">
            <v>INSTALACAO DE UM CONJUNTO DE 4 TOMADAS,EMBUTIDO NA ALVENARIA,EQUIVALENTE A 5 VARAS DE ELETRODUTO DE PVC RIGIDO DE 3/4",45,00M DE FIO 2,5MM2,CAIXAS,CONEXOES E TOMADAS DE EMBUTIR 2P+T,10A,COM PLACA FOSFORESCENTE,INCLUSIVE ABERTURA E FECHAMENTO DE RASGO EM ALVENARIA</v>
          </cell>
          <cell r="H7039" t="str">
            <v>UN</v>
          </cell>
          <cell r="I7039">
            <v>682.94</v>
          </cell>
        </row>
        <row r="7040">
          <cell r="A7040" t="str">
            <v>15.015.0311-0</v>
          </cell>
          <cell r="B7040" t="str">
            <v>INSTALACAO DE UM CONJUNTO DE 4 TOMADAS,APARENTE,EQUIVALENTEA 5 VARAS DE ELETRODUTO DE PVC RIGIDO DE 3/4",45,00M DE FIO2,5MM2,CAIXAS,CONEXOES E TOMADAS DE SOBREPOR 2P+T,10A</v>
          </cell>
          <cell r="C7040" t="str">
            <v>UN</v>
          </cell>
          <cell r="D7040">
            <v>562.79</v>
          </cell>
          <cell r="F7040" t="str">
            <v>15.015.0311-A</v>
          </cell>
          <cell r="G7040" t="str">
            <v>INSTALACAO DE UM CONJUNTO DE 4 TOMADAS,APARENTE,EQUIVALENTEA 5 VARAS DE ELETRODUTO DE PVC RIGIDO DE 3/4",45,00M DE FIO2,5MM2,CAIXAS,CONEXOES E TOMADAS DE SOBREPOR 2P+T,10A</v>
          </cell>
          <cell r="H7040" t="str">
            <v>UN</v>
          </cell>
          <cell r="I7040">
            <v>516.29999999999995</v>
          </cell>
        </row>
        <row r="7041">
          <cell r="A7041" t="str">
            <v>15.015.0315-0</v>
          </cell>
          <cell r="B7041" t="str">
            <v>INSTALACAO DE UM CONJUNTO DE 4 TOMADAS,EMBUTIDO NA ALVENARIA,EQUIVALENTE A 5 VARAS DE ELETRODUTO DE PVC RIGIDO DE 3/4",45,00M DE FIO 2,5MM2,CAIXAS,CONEXOES E TOMADAS DE EMBUTIR 2P+T,20A,COM PLACA FOSFORESCENTE,INCLUSIVE ABERTURA E FECHAMENTO DE RASGO EM ALVENARIA</v>
          </cell>
          <cell r="C7041" t="str">
            <v>UN</v>
          </cell>
          <cell r="D7041">
            <v>742.41</v>
          </cell>
          <cell r="F7041" t="str">
            <v>15.015.0315-A</v>
          </cell>
          <cell r="G7041" t="str">
            <v>INSTALACAO DE UM CONJUNTO DE 4 TOMADAS,EMBUTIDO NA ALVENARIA,EQUIVALENTE A 5 VARAS DE ELETRODUTO DE PVC RIGIDO DE 3/4",45,00M DE FIO 2,5MM2,CAIXAS,CONEXOES E TOMADAS DE EMBUTIR 2P+T,20A,COM PLACA FOSFORESCENTE,INCLUSIVE ABERTURA E FECHAMENTO DE RASGO EM ALVENARIA</v>
          </cell>
          <cell r="H7041" t="str">
            <v>UN</v>
          </cell>
          <cell r="I7041">
            <v>669.84</v>
          </cell>
        </row>
        <row r="7042">
          <cell r="A7042" t="str">
            <v>15.015.0316-0</v>
          </cell>
          <cell r="B7042" t="str">
            <v>INSTALACAO DE UM CONJUNTO DE 4 TOMADAS,APARENTE,EQUIVALENTEA 5 VARAS DE ELETRODUTO DE PVC RIGIDO DE 3/4",45,00M DE FIO2,5MM2,CAIXAS,CONEXOES E TOMADAS DE SOBREPOR 2P+T,20A</v>
          </cell>
          <cell r="C7042" t="str">
            <v>UN</v>
          </cell>
          <cell r="D7042">
            <v>569.94000000000005</v>
          </cell>
          <cell r="F7042" t="str">
            <v>15.015.0316-A</v>
          </cell>
          <cell r="G7042" t="str">
            <v>INSTALACAO DE UM CONJUNTO DE 4 TOMADAS,APARENTE,EQUIVALENTEA 5 VARAS DE ELETRODUTO DE PVC RIGIDO DE 3/4",45,00M DE FIO2,5MM2,CAIXAS,CONEXOES E TOMADAS DE SOBREPOR 2P+T,20A</v>
          </cell>
          <cell r="H7042" t="str">
            <v>UN</v>
          </cell>
          <cell r="I7042">
            <v>523.46</v>
          </cell>
        </row>
        <row r="7043">
          <cell r="A7043" t="str">
            <v>15.015.0317-0</v>
          </cell>
          <cell r="B7043"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7043" t="str">
            <v>UN</v>
          </cell>
          <cell r="D7043">
            <v>1010.99</v>
          </cell>
          <cell r="F7043" t="str">
            <v>15.015.0317-A</v>
          </cell>
          <cell r="G7043"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H7043" t="str">
            <v>UN</v>
          </cell>
          <cell r="I7043">
            <v>961.34</v>
          </cell>
        </row>
        <row r="7044">
          <cell r="A7044" t="str">
            <v>15.015.0318-0</v>
          </cell>
          <cell r="B7044"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7044" t="str">
            <v>UN</v>
          </cell>
          <cell r="D7044">
            <v>1018.15</v>
          </cell>
          <cell r="F7044" t="str">
            <v>15.015.0318-A</v>
          </cell>
          <cell r="G7044"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H7044" t="str">
            <v>UN</v>
          </cell>
          <cell r="I7044">
            <v>968.5</v>
          </cell>
        </row>
        <row r="7045">
          <cell r="A7045" t="str">
            <v>15.015.0320-0</v>
          </cell>
          <cell r="B7045" t="str">
            <v>INSTALACAO DE UM CONJUNTO DE 4 TOMADAS,EMBUTIDO NA ALVENARIA,EQUIVALENTE A 5 VARAS DE ELETRODUTO DE PVC RIGIDO DE 1/2",45,00M DE FIO 2,5MM2,CAIXAS,CONEXOES E TOMADAS DE EMBUTIR 2P+T,10A,COM PLACA FOSFORESCENTE,INCLUSIVE ABERTURA E FECHAMENTO DE RASGO EM ALVENARIA</v>
          </cell>
          <cell r="C7045" t="str">
            <v>UN</v>
          </cell>
          <cell r="D7045">
            <v>600.29</v>
          </cell>
          <cell r="F7045" t="str">
            <v>15.015.0320-A</v>
          </cell>
          <cell r="G7045" t="str">
            <v>INSTALACAO DE UM CONJUNTO DE 4 TOMADAS,EMBUTIDO NA ALVENARIA,EQUIVALENTE A 5 VARAS DE ELETRODUTO DE PVC RIGIDO DE 1/2",45,00M DE FIO 2,5MM2,CAIXAS,CONEXOES E TOMADAS DE EMBUTIR 2P+T,10A,COM PLACA FOSFORESCENTE,INCLUSIVE ABERTURA E FECHAMENTO DE RASGO EM ALVENARIA</v>
          </cell>
          <cell r="H7045" t="str">
            <v>UN</v>
          </cell>
          <cell r="I7045">
            <v>542.94000000000005</v>
          </cell>
        </row>
        <row r="7046">
          <cell r="A7046" t="str">
            <v>15.015.0321-0</v>
          </cell>
          <cell r="B7046" t="str">
            <v>INSTALACAO DE UM CONJUNTO DE 4 TOMADAS,APARENTE,EQUIVALENTEA 5 VARAS DE ELETRODUTO DE PVC RIGIDO DE 1/2",45,00M DE FIO2,5MM2,CAIXAS,CONEXOES E TOMADAS DE SOBREPOR 2P+T,10A</v>
          </cell>
          <cell r="C7046" t="str">
            <v>UN</v>
          </cell>
          <cell r="D7046">
            <v>529.63</v>
          </cell>
          <cell r="F7046" t="str">
            <v>15.015.0321-A</v>
          </cell>
          <cell r="G7046" t="str">
            <v>INSTALACAO DE UM CONJUNTO DE 4 TOMADAS,APARENTE,EQUIVALENTEA 5 VARAS DE ELETRODUTO DE PVC RIGIDO DE 1/2",45,00M DE FIO2,5MM2,CAIXAS,CONEXOES E TOMADAS DE SOBREPOR 2P+T,10A</v>
          </cell>
          <cell r="H7046" t="str">
            <v>UN</v>
          </cell>
          <cell r="I7046">
            <v>486.31</v>
          </cell>
        </row>
        <row r="7047">
          <cell r="A7047" t="str">
            <v>15.015.0325-0</v>
          </cell>
          <cell r="B7047" t="str">
            <v>INSTALACAO DE UM CONJUNTO DE 4 TOMADAS,EMBUTIDO NA ALVENARIA,EQUIVALENTE A 5 VARAS DE ELETRODUTO DE PVC RIGIDO DE 1/2",45,00M DE FIO 2,5MM2,CAIXAS,CONEXOES E TOMADAS DE EMBUTIR 2P+T,20A,COM PLACA FOSFORESCENTE,INCLUSIVE ABERTURA E FECHAMENTO DE RASGO EM ALVENARIA</v>
          </cell>
          <cell r="C7047" t="str">
            <v>UN</v>
          </cell>
          <cell r="D7047">
            <v>604.45000000000005</v>
          </cell>
          <cell r="F7047" t="str">
            <v>15.015.0325-A</v>
          </cell>
          <cell r="G7047" t="str">
            <v>INSTALACAO DE UM CONJUNTO DE 4 TOMADAS,EMBUTIDO NA ALVENARIA,EQUIVALENTE A 5 VARAS DE ELETRODUTO DE PVC RIGIDO DE 1/2",45,00M DE FIO 2,5MM2,CAIXAS,CONEXOES E TOMADAS DE EMBUTIR 2P+T,20A,COM PLACA FOSFORESCENTE,INCLUSIVE ABERTURA E FECHAMENTO DE RASGO EM ALVENARIA</v>
          </cell>
          <cell r="H7047" t="str">
            <v>UN</v>
          </cell>
          <cell r="I7047">
            <v>547.1</v>
          </cell>
        </row>
        <row r="7048">
          <cell r="A7048" t="str">
            <v>15.015.0326-0</v>
          </cell>
          <cell r="B7048" t="str">
            <v>INSTALACAO DE UM CONJUNTO DE 4 TOMADAS,APARENTE,EQUIVALENTEA 5 VARAS DE ELETRODUTO DE PVC RIGIDO DE 1/2",45,00M DE FIO2,5MM2,CAIXAS,CONEXOES E TOMADAS DE SOBREPOR 2P+T,20A</v>
          </cell>
          <cell r="C7048" t="str">
            <v>UN</v>
          </cell>
          <cell r="D7048">
            <v>536.79</v>
          </cell>
          <cell r="F7048" t="str">
            <v>15.015.0326-A</v>
          </cell>
          <cell r="G7048" t="str">
            <v>INSTALACAO DE UM CONJUNTO DE 4 TOMADAS,APARENTE,EQUIVALENTEA 5 VARAS DE ELETRODUTO DE PVC RIGIDO DE 1/2",45,00M DE FIO2,5MM2,CAIXAS,CONEXOES E TOMADAS DE SOBREPOR 2P+T,20A</v>
          </cell>
          <cell r="H7048" t="str">
            <v>UN</v>
          </cell>
          <cell r="I7048">
            <v>493.47</v>
          </cell>
        </row>
        <row r="7049">
          <cell r="A7049" t="str">
            <v>15.015.0327-0</v>
          </cell>
          <cell r="B7049"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7049" t="str">
            <v>UN</v>
          </cell>
          <cell r="D7049">
            <v>942.51</v>
          </cell>
          <cell r="F7049" t="str">
            <v>15.015.0327-A</v>
          </cell>
          <cell r="G7049"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H7049" t="str">
            <v>UN</v>
          </cell>
          <cell r="I7049">
            <v>896.02</v>
          </cell>
        </row>
        <row r="7050">
          <cell r="A7050" t="str">
            <v>15.015.0328-0</v>
          </cell>
          <cell r="B7050"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7050" t="str">
            <v>UN</v>
          </cell>
          <cell r="D7050">
            <v>949.67</v>
          </cell>
          <cell r="F7050" t="str">
            <v>15.015.0328-A</v>
          </cell>
          <cell r="G7050"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H7050" t="str">
            <v>UN</v>
          </cell>
          <cell r="I7050">
            <v>903.18</v>
          </cell>
        </row>
        <row r="7051">
          <cell r="A7051" t="str">
            <v>15.015.0400-0</v>
          </cell>
          <cell r="B7051" t="str">
            <v>INSTALACAO DE PONTO PARA SONOFLETOR DE TETO SOBRE REBAIXO APARTIR DA ELETROCALHA/PERFILADO,EXCLUSIVE SONOFLETOR (VIDE ITEM 18.037.0200) E FIOS,INCLUSIVE ACESSORIOS DE FIXACAO</v>
          </cell>
          <cell r="C7051" t="str">
            <v>UN</v>
          </cell>
          <cell r="D7051">
            <v>249.65</v>
          </cell>
          <cell r="F7051" t="str">
            <v>15.015.0400-A</v>
          </cell>
          <cell r="G7051" t="str">
            <v>INSTALACAO DE PONTO PARA SONOFLETOR DE TETO SOBRE REBAIXO APARTIR DA ELETROCALHA/PERFILADO,EXCLUSIVE SONOFLETOR (VIDE ITEM 18.037.0200) E FIOS,INCLUSIVE ACESSORIOS DE FIXACAO</v>
          </cell>
          <cell r="H7051" t="str">
            <v>UN</v>
          </cell>
          <cell r="I7051">
            <v>222.21</v>
          </cell>
        </row>
        <row r="7052">
          <cell r="A7052" t="str">
            <v>15.016.0010-0</v>
          </cell>
          <cell r="B7052" t="str">
            <v>INSTALACAO DE PONTO DE LUZ,APARENTE,EQUIVALENTE A 2 VARAS DEELETRODUTO RIGIDO,DE ACO CARBONO ESMALTADO,DE 3/4",12,00M DE FIO 2,5MM2,CAIXAS,CONEXOES,LUVAS,CURVA E INTERRUPTOR DE SOBREPOR COM PLACA FOSFORESCENTE</v>
          </cell>
          <cell r="C7052" t="str">
            <v>UN</v>
          </cell>
          <cell r="D7052">
            <v>350.56</v>
          </cell>
          <cell r="F7052" t="str">
            <v>15.016.0010-A</v>
          </cell>
          <cell r="G7052" t="str">
            <v>INSTALACAO DE PONTO DE LUZ,APARENTE,EQUIVALENTE A 2 VARAS DEELETRODUTO RIGIDO,DE ACO CARBONO ESMALTADO,DE 3/4",12,00M DE FIO 2,5MM2,CAIXAS,CONEXOES,LUVAS,CURVA E INTERRUPTOR DE SOBREPOR COM PLACA FOSFORESCENTE</v>
          </cell>
          <cell r="H7052" t="str">
            <v>UN</v>
          </cell>
          <cell r="I7052">
            <v>316.23</v>
          </cell>
        </row>
        <row r="7053">
          <cell r="A7053" t="str">
            <v>15.016.0015-0</v>
          </cell>
          <cell r="B7053" t="str">
            <v>INSTALACAO DE PONTO DE LUZ,APARENTE,EQUIVALENTE A 2 VARAS DEELETRODUTO RIGIDO,DE ACO CARBONO ESMALTADO,DE 1/2",12,00M DE FIO 1,5MM2,CAIXAS,CONEXOES,LUVAS,CURVA E INTERRUPTOR DE SOBREPOR COM PLACA FOSFORESCENTE</v>
          </cell>
          <cell r="C7053" t="str">
            <v>UN</v>
          </cell>
          <cell r="D7053">
            <v>325.33999999999997</v>
          </cell>
          <cell r="F7053" t="str">
            <v>15.016.0015-A</v>
          </cell>
          <cell r="G7053" t="str">
            <v>INSTALACAO DE PONTO DE LUZ,APARENTE,EQUIVALENTE A 2 VARAS DEELETRODUTO RIGIDO,DE ACO CARBONO ESMALTADO,DE 1/2",12,00M DE FIO 1,5MM2,CAIXAS,CONEXOES,LUVAS,CURVA E INTERRUPTOR DE SOBREPOR COM PLACA FOSFORESCENTE</v>
          </cell>
          <cell r="H7053" t="str">
            <v>UN</v>
          </cell>
          <cell r="I7053">
            <v>292.85000000000002</v>
          </cell>
        </row>
        <row r="7054">
          <cell r="A7054" t="str">
            <v>15.016.0030-0</v>
          </cell>
          <cell r="B7054" t="str">
            <v>INSTALACAO DE UM CONJUNTO DE 2 PONTOS DE LUZ,APARENTE,EQUIVALENTE A 5 VARAS DE ELETRODUTO RIGIDO,DE ACO CARBONO ESMALTADO,DE 3/4",33,00M DE FIO 2,5MM2,CAIXAS,CONEXOES,LUVAS,CURVA EINTERRUPTOR DE SOBREPOR COM PLACA FOSFORESCENTE</v>
          </cell>
          <cell r="C7054" t="str">
            <v>UN</v>
          </cell>
          <cell r="D7054">
            <v>642.04999999999995</v>
          </cell>
          <cell r="F7054" t="str">
            <v>15.016.0030-A</v>
          </cell>
          <cell r="G7054" t="str">
            <v>INSTALACAO DE UM CONJUNTO DE 2 PONTOS DE LUZ,APARENTE,EQUIVALENTE A 5 VARAS DE ELETRODUTO RIGIDO,DE ACO CARBONO ESMALTADO,DE 3/4",33,00M DE FIO 2,5MM2,CAIXAS,CONEXOES,LUVAS,CURVA EINTERRUPTOR DE SOBREPOR COM PLACA FOSFORESCENTE</v>
          </cell>
          <cell r="H7054" t="str">
            <v>UN</v>
          </cell>
          <cell r="I7054">
            <v>584.22</v>
          </cell>
        </row>
        <row r="7055">
          <cell r="A7055" t="str">
            <v>15.016.0045-0</v>
          </cell>
          <cell r="B7055" t="str">
            <v>INSTALACAO DE UM CONJUNTO DE 3 PONTOS DE LUZ,APARENTE,EQUIVALENTE A 6 VARAS DE ELETRODUTO RIGIDO,DE ACO CARBONO ESMALTADO,DE 3/4",50,00 DE FIO 2,5MM2,CAIXAS,CONEXOES,LUVAS,CURVA EINTERRUPTOR DE SOBREPOR COM PLACA FOSFORESCENTE</v>
          </cell>
          <cell r="C7055" t="str">
            <v>UN</v>
          </cell>
          <cell r="D7055">
            <v>816.41</v>
          </cell>
          <cell r="F7055" t="str">
            <v>15.016.0045-A</v>
          </cell>
          <cell r="G7055" t="str">
            <v>INSTALACAO DE UM CONJUNTO DE 3 PONTOS DE LUZ,APARENTE,EQUIVALENTE A 6 VARAS DE ELETRODUTO RIGIDO,DE ACO CARBONO ESMALTADO,DE 3/4",50,00 DE FIO 2,5MM2,CAIXAS,CONEXOES,LUVAS,CURVA EINTERRUPTOR DE SOBREPOR COM PLACA FOSFORESCENTE</v>
          </cell>
          <cell r="H7055" t="str">
            <v>UN</v>
          </cell>
          <cell r="I7055">
            <v>744.07</v>
          </cell>
        </row>
        <row r="7056">
          <cell r="A7056" t="str">
            <v>15.016.0060-0</v>
          </cell>
          <cell r="B7056" t="str">
            <v>INSTALACAO DE UM CONJUNTO DE 4 PONTOS DE LUZ,APARENTE,EQUIVALENTE A 7 VARAS DE ELETRODUTO RIGIDO,DE ACO CARBONO ESMALTADO,DE 3/4",50,00M DE FIO 2,5MM2,CAIXAS,CONEXOES,LUVAS,CURVA EINTERRUPTOR DE SOBREPOR COM PLACA FOSFORESCENTE</v>
          </cell>
          <cell r="C7056" t="str">
            <v>UN</v>
          </cell>
          <cell r="D7056">
            <v>878.54</v>
          </cell>
          <cell r="F7056" t="str">
            <v>15.016.0060-A</v>
          </cell>
          <cell r="G7056" t="str">
            <v>INSTALACAO DE UM CONJUNTO DE 4 PONTOS DE LUZ,APARENTE,EQUIVALENTE A 7 VARAS DE ELETRODUTO RIGIDO,DE ACO CARBONO ESMALTADO,DE 3/4",50,00M DE FIO 2,5MM2,CAIXAS,CONEXOES,LUVAS,CURVA EINTERRUPTOR DE SOBREPOR COM PLACA FOSFORESCENTE</v>
          </cell>
          <cell r="H7056" t="str">
            <v>UN</v>
          </cell>
          <cell r="I7056">
            <v>801.34</v>
          </cell>
        </row>
        <row r="7057">
          <cell r="A7057" t="str">
            <v>15.016.0075-0</v>
          </cell>
          <cell r="B7057" t="str">
            <v>INSTALACAO DE UM CONJUNTO DE 5 PONTOS DE LUZ,APARENTE,EQUIVALENTE A 8 VARAS DE ELETRODUTO RIGIDO,DE ACO CARBONO ESMALTADO,DE 3/4",57,00MM DE FIO 2,5MM2,CAIXAS,CONEXOES,LUVAS,CURVAE INTERRUPTOR DE SOBREPOR COM PLACA FOSFORESCENTE</v>
          </cell>
          <cell r="C7057" t="str">
            <v>UN</v>
          </cell>
          <cell r="D7057">
            <v>1031.05</v>
          </cell>
          <cell r="F7057" t="str">
            <v>15.016.0075-A</v>
          </cell>
          <cell r="G7057" t="str">
            <v>INSTALACAO DE UM CONJUNTO DE 5 PONTOS DE LUZ,APARENTE,EQUIVALENTE A 8 VARAS DE ELETRODUTO RIGIDO,DE ACO CARBONO ESMALTADO,DE 3/4",57,00MM DE FIO 2,5MM2,CAIXAS,CONEXOES,LUVAS,CURVAE INTERRUPTOR DE SOBREPOR COM PLACA FOSFORESCENTE</v>
          </cell>
          <cell r="H7057" t="str">
            <v>UN</v>
          </cell>
          <cell r="I7057">
            <v>939.38</v>
          </cell>
        </row>
        <row r="7058">
          <cell r="A7058" t="str">
            <v>15.016.0090-0</v>
          </cell>
          <cell r="B7058" t="str">
            <v>INSTALACAO DE UM CONJUNTO DE 6 PONTOS DE LUZ,APARENTE,EQUIVALENTE A 9 VARAS DE ELETRODUTO RIGIDO,DE ACO CARBONO ESMALTADO,DE 3/4",66,00M DE FIO 2,5MM2,CAIXAS,CONEXOES,LUVAS,CURVA EINTERRUPTOR DE SOBREPOR COM PLACA FOSFORESCENTE</v>
          </cell>
          <cell r="C7058" t="str">
            <v>UN</v>
          </cell>
          <cell r="D7058">
            <v>1166.3599999999999</v>
          </cell>
          <cell r="F7058" t="str">
            <v>15.016.0090-A</v>
          </cell>
          <cell r="G7058" t="str">
            <v>INSTALACAO DE UM CONJUNTO DE 6 PONTOS DE LUZ,APARENTE,EQUIVALENTE A 9 VARAS DE ELETRODUTO RIGIDO,DE ACO CARBONO ESMALTADO,DE 3/4",66,00M DE FIO 2,5MM2,CAIXAS,CONEXOES,LUVAS,CURVA EINTERRUPTOR DE SOBREPOR COM PLACA FOSFORESCENTE</v>
          </cell>
          <cell r="H7058" t="str">
            <v>UN</v>
          </cell>
          <cell r="I7058">
            <v>1062.3499999999999</v>
          </cell>
        </row>
        <row r="7059">
          <cell r="A7059" t="str">
            <v>15.016.0105-0</v>
          </cell>
          <cell r="B7059" t="str">
            <v>INSTALACAO DE UM CONJUNTO DE 8 PONTOS DE LUZ,APARENTE,EQUIVALENTE A 10 VARAS DE ELETRODUTO RIGIDO,DE ACO CARBONO ESMALTADO,DE 3/4",80,00M DE FIO 2,5MM2,CAIXAS,CONEXOES,LUVAS,CURVAE INTERRUPTOR DE SOBREPOR COM PLACA FOSFORESCENTE</v>
          </cell>
          <cell r="C7059" t="str">
            <v>UN</v>
          </cell>
          <cell r="D7059">
            <v>1344.53</v>
          </cell>
          <cell r="F7059" t="str">
            <v>15.016.0105-A</v>
          </cell>
          <cell r="G7059" t="str">
            <v>INSTALACAO DE UM CONJUNTO DE 8 PONTOS DE LUZ,APARENTE,EQUIVALENTE A 10 VARAS DE ELETRODUTO RIGIDO,DE ACO CARBONO ESMALTADO,DE 3/4",80,00M DE FIO 2,5MM2,CAIXAS,CONEXOES,LUVAS,CURVAE INTERRUPTOR DE SOBREPOR COM PLACA FOSFORESCENTE</v>
          </cell>
          <cell r="H7059" t="str">
            <v>UN</v>
          </cell>
          <cell r="I7059">
            <v>1225.19</v>
          </cell>
        </row>
        <row r="7060">
          <cell r="A7060" t="str">
            <v>15.016.0111-0</v>
          </cell>
          <cell r="B7060" t="str">
            <v>INSTALACAO DE UM CONJUNTO DE 2 PONTOS DE LUZ,APARENTE,EQUIVALENTE A 3 VARAS DE ELETRODUTO RIGIDO,DE ACO CARBONO ESMALTADO,DE 3/4",20,00M DE FIO 2,5MM2,CAIXAS,CONEXOES,LUVAS E CONSIDERANDO O CONTROLE DOS PONTOS DIRETO NO Q.D.L</v>
          </cell>
          <cell r="C7060" t="str">
            <v>UN</v>
          </cell>
          <cell r="D7060">
            <v>473.33</v>
          </cell>
          <cell r="F7060" t="str">
            <v>15.016.0111-A</v>
          </cell>
          <cell r="G7060" t="str">
            <v>INSTALACAO DE UM CONJUNTO DE 2 PONTOS DE LUZ,APARENTE,EQUIVALENTE A 3 VARAS DE ELETRODUTO RIGIDO,DE ACO CARBONO ESMALTADO,DE 3/4",20,00M DE FIO 2,5MM2,CAIXAS,CONEXOES,LUVAS E CONSIDERANDO O CONTROLE DOS PONTOS DIRETO NO Q.D.L</v>
          </cell>
          <cell r="H7060" t="str">
            <v>UN</v>
          </cell>
          <cell r="I7060">
            <v>426.33</v>
          </cell>
        </row>
        <row r="7061">
          <cell r="A7061" t="str">
            <v>15.016.0114-0</v>
          </cell>
          <cell r="B7061" t="str">
            <v>INSTALACAO DE UM CONJUNTO DE 3 PONTOS DE LUZ,APARENTE,EQUIVALENTE A 5 VARAS DE ELETRODUTO RIGIDO,DE ACO CARBONO ESMALTADO,DE 3/4",30,00M DE FIO 2,5MM2,CAIXAS,CONEXOES,LUVAS E CONSIDERANDO O CONTROLE DOS PONTOS DIRETO NO Q.D.L.</v>
          </cell>
          <cell r="C7061" t="str">
            <v>UN</v>
          </cell>
          <cell r="D7061">
            <v>593.79999999999995</v>
          </cell>
          <cell r="F7061" t="str">
            <v>15.016.0114-A</v>
          </cell>
          <cell r="G7061" t="str">
            <v>INSTALACAO DE UM CONJUNTO DE 3 PONTOS DE LUZ,APARENTE,EQUIVALENTE A 5 VARAS DE ELETRODUTO RIGIDO,DE ACO CARBONO ESMALTADO,DE 3/4",30,00M DE FIO 2,5MM2,CAIXAS,CONEXOES,LUVAS E CONSIDERANDO O CONTROLE DOS PONTOS DIRETO NO Q.D.L.</v>
          </cell>
          <cell r="H7061" t="str">
            <v>UN</v>
          </cell>
          <cell r="I7061">
            <v>540.47</v>
          </cell>
        </row>
        <row r="7062">
          <cell r="A7062" t="str">
            <v>15.016.0119-0</v>
          </cell>
          <cell r="B7062" t="str">
            <v>INSTALACAO DE UM CONJUNTO DE 4 PONTOS DE LUZ,APARENTE,EQUIVALENTE A 6 VARAS DE ELETRODUTO RIGIDO,DE ACO CARBONO ESMALTADO,DE 3/4",40,00M DE FIO 2,5MM2,CAIXAS,CONEXOES,LUVAS E CONSIDERANDO O CONTROLE DOS PONTOS DIRETO NO Q.D.L.</v>
          </cell>
          <cell r="C7062" t="str">
            <v>UN</v>
          </cell>
          <cell r="D7062">
            <v>689.25</v>
          </cell>
          <cell r="F7062" t="str">
            <v>15.016.0119-A</v>
          </cell>
          <cell r="G7062" t="str">
            <v>INSTALACAO DE UM CONJUNTO DE 4 PONTOS DE LUZ,APARENTE,EQUIVALENTE A 6 VARAS DE ELETRODUTO RIGIDO,DE ACO CARBONO ESMALTADO,DE 3/4",40,00M DE FIO 2,5MM2,CAIXAS,CONEXOES,LUVAS E CONSIDERANDO O CONTROLE DOS PONTOS DIRETO NO Q.D.L.</v>
          </cell>
          <cell r="H7062" t="str">
            <v>UN</v>
          </cell>
          <cell r="I7062">
            <v>629.38</v>
          </cell>
        </row>
        <row r="7063">
          <cell r="A7063" t="str">
            <v>15.016.0130-0</v>
          </cell>
          <cell r="B7063" t="str">
            <v>INSTALACAO DE UM CONJUNTO DE 5 PONTOS DE LUZ,APARENTE,EQUIVALENTE A 7 VARAS DE ELETRODUTO RIGIDO,DE ACO CARBONO ESMALTADO,DE 3/4",45,00M DE FIO 2,5MM2,CAIXAS,CONEXOES,LUVAS E CONSIDERANDO O CONTROLE DOS PONTOS DIRETO NO Q.D.L.</v>
          </cell>
          <cell r="C7063" t="str">
            <v>UN</v>
          </cell>
          <cell r="D7063">
            <v>805.51</v>
          </cell>
          <cell r="F7063" t="str">
            <v>15.016.0130-A</v>
          </cell>
          <cell r="G7063" t="str">
            <v>INSTALACAO DE UM CONJUNTO DE 5 PONTOS DE LUZ,APARENTE,EQUIVALENTE A 7 VARAS DE ELETRODUTO RIGIDO,DE ACO CARBONO ESMALTADO,DE 3/4",45,00M DE FIO 2,5MM2,CAIXAS,CONEXOES,LUVAS E CONSIDERANDO O CONTROLE DOS PONTOS DIRETO NO Q.D.L.</v>
          </cell>
          <cell r="H7063" t="str">
            <v>UN</v>
          </cell>
          <cell r="I7063">
            <v>735.23</v>
          </cell>
        </row>
        <row r="7064">
          <cell r="A7064" t="str">
            <v>15.016.0145-0</v>
          </cell>
          <cell r="B7064" t="str">
            <v>INSTALACAO DE UM CONJUNTO DE 6 PONTOS DE LUZ,APARENTE,EQUIVALENTE A 8 VARAS DE ELETRODUTO RIGIDO,DE ACO CARBONO ESMALTADO,DE 3/4",53,00M DE FIO 2,5MM2,CAIXAS,CONEXOES,LUVAS E CONSIDERANDO O CONTROLE DOS PONTOS DIRETO NO Q.D.L.</v>
          </cell>
          <cell r="C7064" t="str">
            <v>UN</v>
          </cell>
          <cell r="D7064">
            <v>1435.16</v>
          </cell>
          <cell r="F7064" t="str">
            <v>15.016.0145-A</v>
          </cell>
          <cell r="G7064" t="str">
            <v>INSTALACAO DE UM CONJUNTO DE 6 PONTOS DE LUZ,APARENTE,EQUIVALENTE A 8 VARAS DE ELETRODUTO RIGIDO,DE ACO CARBONO ESMALTADO,DE 3/4",53,00M DE FIO 2,5MM2,CAIXAS,CONEXOES,LUVAS E CONSIDERANDO O CONTROLE DOS PONTOS DIRETO NO Q.D.L.</v>
          </cell>
          <cell r="H7064" t="str">
            <v>UN</v>
          </cell>
          <cell r="I7064">
            <v>1353.85</v>
          </cell>
        </row>
        <row r="7065">
          <cell r="A7065" t="str">
            <v>15.016.0160-0</v>
          </cell>
          <cell r="B7065" t="str">
            <v>INSTALACAO DE UM CONJUNTO DE 8 PONTOS DE LUZ,APARENTE,EQUIVALENTE A 9 VARAS DE ELETRODUTO RIGIDO,DE ACO CARBONO ESMALTADO,DE 3/4",57,00M DE FIO 2,5MM2,CAIXAS,CONEXOES,LUVAS E CONSIDERANDO O CONTROLE DOS PONTOS DIRETO NO Q.D.L.</v>
          </cell>
          <cell r="C7065" t="str">
            <v>UN</v>
          </cell>
          <cell r="D7065">
            <v>1632.65</v>
          </cell>
          <cell r="F7065" t="str">
            <v>15.016.0160-A</v>
          </cell>
          <cell r="G7065" t="str">
            <v>INSTALACAO DE UM CONJUNTO DE 8 PONTOS DE LUZ,APARENTE,EQUIVALENTE A 9 VARAS DE ELETRODUTO RIGIDO,DE ACO CARBONO ESMALTADO,DE 3/4",57,00M DE FIO 2,5MM2,CAIXAS,CONEXOES,LUVAS E CONSIDERANDO O CONTROLE DOS PONTOS DIRETO NO Q.D.L.</v>
          </cell>
          <cell r="H7065" t="str">
            <v>UN</v>
          </cell>
          <cell r="I7065">
            <v>1539.07</v>
          </cell>
        </row>
        <row r="7066">
          <cell r="A7066" t="str">
            <v>15.016.0170-0</v>
          </cell>
          <cell r="B7066" t="str">
            <v>INSTALACAO DE PONTO DE FORCA ATE 2CV EQUIVALENTE A 2 VARAS DE ELETRODUTO RIGIDO,DE ACO CARBONO ESMALTADO,DE 1/2",20,00MDE FIO 2,5MM2,CAIXAS,ABRACADEIRAS E CONEXOES</v>
          </cell>
          <cell r="C7066" t="str">
            <v>UN</v>
          </cell>
          <cell r="D7066">
            <v>576.80999999999995</v>
          </cell>
          <cell r="F7066" t="str">
            <v>15.016.0170-A</v>
          </cell>
          <cell r="G7066" t="str">
            <v>INSTALACAO DE PONTO DE FORCA ATE 2CV EQUIVALENTE A 2 VARAS DE ELETRODUTO RIGIDO,DE ACO CARBONO ESMALTADO,DE 1/2",20,00MDE FIO 2,5MM2,CAIXAS,ABRACADEIRAS E CONEXOES</v>
          </cell>
          <cell r="H7066" t="str">
            <v>UN</v>
          </cell>
          <cell r="I7066">
            <v>513.47</v>
          </cell>
        </row>
        <row r="7067">
          <cell r="A7067" t="str">
            <v>15.016.0172-0</v>
          </cell>
          <cell r="B7067" t="str">
            <v>INSTALACAO DE PONTO DE FORCA ATE 4CV EQUIVALENTE A 2 VARAS DE ELETRODUTO RIGIDO,DE ACO CARBONO ESMALTADO,DE 3/4",20,00MDE FIO 4MM2,CAIXAS,ABRACADEIRAS E CONEXOES</v>
          </cell>
          <cell r="C7067" t="str">
            <v>UN</v>
          </cell>
          <cell r="D7067">
            <v>649.98</v>
          </cell>
          <cell r="F7067" t="str">
            <v>15.016.0172-A</v>
          </cell>
          <cell r="G7067" t="str">
            <v>INSTALACAO DE PONTO DE FORCA ATE 4CV EQUIVALENTE A 2 VARAS DE ELETRODUTO RIGIDO,DE ACO CARBONO ESMALTADO,DE 3/4",20,00MDE FIO 4MM2,CAIXAS,ABRACADEIRAS E CONEXOES</v>
          </cell>
          <cell r="H7067" t="str">
            <v>UN</v>
          </cell>
          <cell r="I7067">
            <v>580.29999999999995</v>
          </cell>
        </row>
        <row r="7068">
          <cell r="A7068" t="str">
            <v>15.016.0174-0</v>
          </cell>
          <cell r="B7068" t="str">
            <v>INSTALACAO DE PONTO DE FORCA PARA 5CV EQUIVALENTE A 2 VARASDE ELETRODUTO RIGIDO,DE ACO CARBONO ESMALTADO,DE 3/4",20,00MDE FIO 4MM2,CAIXAS,ABRACADEIRAS E CONEXOES</v>
          </cell>
          <cell r="C7068" t="str">
            <v>UN</v>
          </cell>
          <cell r="D7068">
            <v>744.87</v>
          </cell>
          <cell r="F7068" t="str">
            <v>15.016.0174-A</v>
          </cell>
          <cell r="G7068" t="str">
            <v>INSTALACAO DE PONTO DE FORCA PARA 5CV EQUIVALENTE A 2 VARASDE ELETRODUTO RIGIDO,DE ACO CARBONO ESMALTADO,DE 3/4",20,00MDE FIO 4MM2,CAIXAS,ABRACADEIRAS E CONEXOES</v>
          </cell>
          <cell r="H7068" t="str">
            <v>UN</v>
          </cell>
          <cell r="I7068">
            <v>662.52</v>
          </cell>
        </row>
        <row r="7069">
          <cell r="A7069" t="str">
            <v>15.016.0176-0</v>
          </cell>
          <cell r="B7069" t="str">
            <v>INSTALACAO DE PONTO DE FORCA PARA 10CV EQUIVALENTE A 2 VARASDE ELETRODUTO RIGIDO,DE ACO CARBONO ESMALTADO,DE 1",20,00MDE FIO 6MM2,CAIXAS,ABRACADEIRAS E CONEXOES</v>
          </cell>
          <cell r="C7069" t="str">
            <v>UN</v>
          </cell>
          <cell r="D7069">
            <v>928.16</v>
          </cell>
          <cell r="F7069" t="str">
            <v>15.016.0176-A</v>
          </cell>
          <cell r="G7069" t="str">
            <v>INSTALACAO DE PONTO DE FORCA PARA 10CV EQUIVALENTE A 2 VARASDE ELETRODUTO RIGIDO,DE ACO CARBONO ESMALTADO,DE 1",20,00MDE FIO 6MM2,CAIXAS,ABRACADEIRAS E CONEXOES</v>
          </cell>
          <cell r="H7069" t="str">
            <v>UN</v>
          </cell>
          <cell r="I7069">
            <v>826.81</v>
          </cell>
        </row>
        <row r="7070">
          <cell r="A7070" t="str">
            <v>15.016.0178-0</v>
          </cell>
          <cell r="B7070" t="str">
            <v>INSTALACAO DE PONTO DE FORCA PARA 15CV EQUIVALENTE A 2 VARASDE ELETRODUTO RIGIDO,DE ACO CARBONO ESMALTADO,DE 1.1/2",20,00M DE FIO 10MM2,CAIXAS,ABRACADEIRAS E CONEXOES</v>
          </cell>
          <cell r="C7070" t="str">
            <v>UN</v>
          </cell>
          <cell r="D7070">
            <v>1125.77</v>
          </cell>
          <cell r="F7070" t="str">
            <v>15.016.0178-A</v>
          </cell>
          <cell r="G7070" t="str">
            <v>INSTALACAO DE PONTO DE FORCA PARA 15CV EQUIVALENTE A 2 VARASDE ELETRODUTO RIGIDO,DE ACO CARBONO ESMALTADO,DE 1.1/2",20,00M DE FIO 10MM2,CAIXAS,ABRACADEIRAS E CONEXOES</v>
          </cell>
          <cell r="H7070" t="str">
            <v>UN</v>
          </cell>
          <cell r="I7070">
            <v>1011.75</v>
          </cell>
        </row>
        <row r="7071">
          <cell r="A7071" t="str">
            <v>15.016.0190-0</v>
          </cell>
          <cell r="B7071" t="str">
            <v>INSTALACAO DE PONTO DE TOMADA,EQUIVALENTE A 2 VARAS DE ELETRODUTO RIGIDO,DE ACO CARBONO ESMALTADO,DE 3/4",12,00M DE FIO2,5MM2,CAIXAS,ABRACADEIRAS,CONEXOES E TOMADA DE SOBREPOR COMPLACA FOSFORESCENTE</v>
          </cell>
          <cell r="C7071" t="str">
            <v>UN</v>
          </cell>
          <cell r="D7071">
            <v>342.3</v>
          </cell>
          <cell r="F7071" t="str">
            <v>15.016.0190-A</v>
          </cell>
          <cell r="G7071" t="str">
            <v>INSTALACAO DE PONTO DE TOMADA,EQUIVALENTE A 2 VARAS DE ELETRODUTO RIGIDO,DE ACO CARBONO ESMALTADO,DE 3/4",12,00M DE FIO2,5MM2,CAIXAS,ABRACADEIRAS,CONEXOES E TOMADA DE SOBREPOR COMPLACA FOSFORESCENTE</v>
          </cell>
          <cell r="H7071" t="str">
            <v>UN</v>
          </cell>
          <cell r="I7071">
            <v>311.14</v>
          </cell>
        </row>
        <row r="7072">
          <cell r="A7072" t="str">
            <v>15.016.0193-0</v>
          </cell>
          <cell r="B7072" t="str">
            <v>INSTALACAO DE UM CONJUNTO DE 2 TOMADAS,EQUIVALENTE A 3 VARASDE ELETRODUTO RIGIDO,DE ACO CARBONO ESMALTADO,DE 3/4",18,00M DE FIO 2,5MM2,CAIXAS,ABRACADEIRAS,CONEXOES E TOMADA DE SOBREPOR COM PLACA FOSFORESCENTE</v>
          </cell>
          <cell r="C7072" t="str">
            <v>UN</v>
          </cell>
          <cell r="D7072">
            <v>446.27</v>
          </cell>
          <cell r="F7072" t="str">
            <v>15.016.0193-A</v>
          </cell>
          <cell r="G7072" t="str">
            <v>INSTALACAO DE UM CONJUNTO DE 2 TOMADAS,EQUIVALENTE A 3 VARASDE ELETRODUTO RIGIDO,DE ACO CARBONO ESMALTADO,DE 3/4",18,00M DE FIO 2,5MM2,CAIXAS,ABRACADEIRAS,CONEXOES E TOMADA DE SOBREPOR COM PLACA FOSFORESCENTE</v>
          </cell>
          <cell r="H7072" t="str">
            <v>UN</v>
          </cell>
          <cell r="I7072">
            <v>408.77</v>
          </cell>
        </row>
        <row r="7073">
          <cell r="A7073" t="str">
            <v>15.016.0196-0</v>
          </cell>
          <cell r="B7073" t="str">
            <v>INSTALACAO DE UM CONJUNTO DE 3 TOMADAS,EQUIVALENTE A 4 VARASDE ELETRODUTO RIGIDO,DE ACO CARBONO ESMALTADO,DE 3/4",25,00M DE FIO 2,5MM2,CAIXAS,ABRACADEIRAS,CONEXOES E TOMADA DE SOBREPOR COM PLACA FOSFORESCENTE</v>
          </cell>
          <cell r="C7073" t="str">
            <v>UN</v>
          </cell>
          <cell r="D7073">
            <v>551.86</v>
          </cell>
          <cell r="F7073" t="str">
            <v>15.016.0196-A</v>
          </cell>
          <cell r="G7073" t="str">
            <v>INSTALACAO DE UM CONJUNTO DE 3 TOMADAS,EQUIVALENTE A 4 VARASDE ELETRODUTO RIGIDO,DE ACO CARBONO ESMALTADO,DE 3/4",25,00M DE FIO 2,5MM2,CAIXAS,ABRACADEIRAS,CONEXOES E TOMADA DE SOBREPOR COM PLACA FOSFORESCENTE</v>
          </cell>
          <cell r="H7073" t="str">
            <v>UN</v>
          </cell>
          <cell r="I7073">
            <v>508.03</v>
          </cell>
        </row>
        <row r="7074">
          <cell r="A7074" t="str">
            <v>15.016.0199-0</v>
          </cell>
          <cell r="B7074" t="str">
            <v>INSTALACAO DE UM CONJUNTO DE 4 TOMADAS,EQUIVALENTE A 5 VARASDE ELETRODUTO RIGIDO,DE ACO CARBONO ESMALTADO,DE 3/4",30,00M DE FIO 2,5MM2,CAIXAS,ABRACADEIRAS,CONEXOES E TOMADA DE SOBREPOR COM PLACA FOSFORESCENTE</v>
          </cell>
          <cell r="C7074" t="str">
            <v>UN</v>
          </cell>
          <cell r="D7074">
            <v>654.20000000000005</v>
          </cell>
          <cell r="F7074" t="str">
            <v>15.016.0199-A</v>
          </cell>
          <cell r="G7074" t="str">
            <v>INSTALACAO DE UM CONJUNTO DE 4 TOMADAS,EQUIVALENTE A 5 VARASDE ELETRODUTO RIGIDO,DE ACO CARBONO ESMALTADO,DE 3/4",30,00M DE FIO 2,5MM2,CAIXAS,ABRACADEIRAS,CONEXOES E TOMADA DE SOBREPOR COM PLACA FOSFORESCENTE</v>
          </cell>
          <cell r="H7074" t="str">
            <v>UN</v>
          </cell>
          <cell r="I7074">
            <v>604.03</v>
          </cell>
        </row>
        <row r="7075">
          <cell r="A7075" t="str">
            <v>15.017.0155-0</v>
          </cell>
          <cell r="B7075" t="str">
            <v>TERMINAL MECANICO DE PRESSAO PARA LIGACAO DE UM CABO A BARRAMENTO,FABRICADO EM BRONZE,COM BITOLAS DE 1,5 A 10MM2.FORNECIMENTO E COLOCACAO</v>
          </cell>
          <cell r="C7075" t="str">
            <v>UN</v>
          </cell>
          <cell r="D7075">
            <v>16.04</v>
          </cell>
          <cell r="F7075" t="str">
            <v>15.017.0155-A</v>
          </cell>
          <cell r="G7075" t="str">
            <v>TERMINAL MECANICO DE PRESSAO PARA LIGACAO DE UM CABO A BARRAMENTO,FABRICADO EM BRONZE,COM BITOLAS DE 1,5 A 10MM2.FORNECIMENTO E COLOCACAO</v>
          </cell>
          <cell r="H7075" t="str">
            <v>UN</v>
          </cell>
          <cell r="I7075">
            <v>14.45</v>
          </cell>
        </row>
        <row r="7076">
          <cell r="A7076" t="str">
            <v>15.017.0160-0</v>
          </cell>
          <cell r="B7076" t="str">
            <v>TERMINAL MECANICO DE PRESSAO PARA LIGACAO DE UM CABO A BARRAMENTO,FABRICADO EM BRONZE,COM BITOLAS DE 10 A 25MM2.FORNECIMENTO E COLOCACAO</v>
          </cell>
          <cell r="C7076" t="str">
            <v>UN</v>
          </cell>
          <cell r="D7076">
            <v>17.13</v>
          </cell>
          <cell r="F7076" t="str">
            <v>15.017.0160-A</v>
          </cell>
          <cell r="G7076" t="str">
            <v>TERMINAL MECANICO DE PRESSAO PARA LIGACAO DE UM CABO A BARRAMENTO,FABRICADO EM BRONZE,COM BITOLAS DE 10 A 25MM2.FORNECIMENTO E COLOCACAO</v>
          </cell>
          <cell r="H7076" t="str">
            <v>UN</v>
          </cell>
          <cell r="I7076">
            <v>15.36</v>
          </cell>
        </row>
        <row r="7077">
          <cell r="A7077" t="str">
            <v>15.017.0165-0</v>
          </cell>
          <cell r="B7077" t="str">
            <v>TERMINAL MECANICO DE PRESSAO PARA LIGACAO DE UM CABO A BARRAMENTO,FABRICADO EM BRONZE,COM BITOLAS DE 25 A 35MM2.FORNECIMENTO E COLOCACAO</v>
          </cell>
          <cell r="C7077" t="str">
            <v>UN</v>
          </cell>
          <cell r="D7077">
            <v>20.28</v>
          </cell>
          <cell r="F7077" t="str">
            <v>15.017.0165-A</v>
          </cell>
          <cell r="G7077" t="str">
            <v>TERMINAL MECANICO DE PRESSAO PARA LIGACAO DE UM CABO A BARRAMENTO,FABRICADO EM BRONZE,COM BITOLAS DE 25 A 35MM2.FORNECIMENTO E COLOCACAO</v>
          </cell>
          <cell r="H7077" t="str">
            <v>UN</v>
          </cell>
          <cell r="I7077">
            <v>18.32</v>
          </cell>
        </row>
        <row r="7078">
          <cell r="A7078" t="str">
            <v>15.017.0170-0</v>
          </cell>
          <cell r="B7078" t="str">
            <v>TERMINAL MECANICO DE PRESSAO PARA LIGACAO DE UM CABO A BARRAMENTO,FABRICADO EM BRONZE,COM BITOLAS DE 50 A 70MM2.FORNECIMENTO E COLOCACAO</v>
          </cell>
          <cell r="C7078" t="str">
            <v>UN</v>
          </cell>
          <cell r="D7078">
            <v>24.6</v>
          </cell>
          <cell r="F7078" t="str">
            <v>15.017.0170-A</v>
          </cell>
          <cell r="G7078" t="str">
            <v>TERMINAL MECANICO DE PRESSAO PARA LIGACAO DE UM CABO A BARRAMENTO,FABRICADO EM BRONZE,COM BITOLAS DE 50 A 70MM2.FORNECIMENTO E COLOCACAO</v>
          </cell>
          <cell r="H7078" t="str">
            <v>UN</v>
          </cell>
          <cell r="I7078">
            <v>22.44</v>
          </cell>
        </row>
        <row r="7079">
          <cell r="A7079" t="str">
            <v>15.017.0175-0</v>
          </cell>
          <cell r="B7079" t="str">
            <v>TERMINAL MECANICO DE PRESSAO PARA LIGACAO DE UM CABO A BARRAMENTO,FABRICADO EM BRONZE,COM BITOLA DE 95MM2.FORNECIMENTO ECOLOCACAO</v>
          </cell>
          <cell r="C7079" t="str">
            <v>UN</v>
          </cell>
          <cell r="D7079">
            <v>32.83</v>
          </cell>
          <cell r="F7079" t="str">
            <v>15.017.0175-A</v>
          </cell>
          <cell r="G7079" t="str">
            <v>TERMINAL MECANICO DE PRESSAO PARA LIGACAO DE UM CABO A BARRAMENTO,FABRICADO EM BRONZE,COM BITOLA DE 95MM2.FORNECIMENTO ECOLOCACAO</v>
          </cell>
          <cell r="H7079" t="str">
            <v>UN</v>
          </cell>
          <cell r="I7079">
            <v>30.48</v>
          </cell>
        </row>
        <row r="7080">
          <cell r="A7080" t="str">
            <v>15.017.0180-0</v>
          </cell>
          <cell r="B7080" t="str">
            <v>TERMINAL MECANICO DE PRESSAO PARA LIGACAO DE UM CABO A BARRAMENTO,FABRICADO EM BRONZE,COM BITOLAS DE 120 A 185MM2.FORNECIMENTO E COLOCACAO</v>
          </cell>
          <cell r="C7080" t="str">
            <v>UN</v>
          </cell>
          <cell r="D7080">
            <v>38.369999999999997</v>
          </cell>
          <cell r="F7080" t="str">
            <v>15.017.0180-A</v>
          </cell>
          <cell r="G7080" t="str">
            <v>TERMINAL MECANICO DE PRESSAO PARA LIGACAO DE UM CABO A BARRAMENTO,FABRICADO EM BRONZE,COM BITOLAS DE 120 A 185MM2.FORNECIMENTO E COLOCACAO</v>
          </cell>
          <cell r="H7080" t="str">
            <v>UN</v>
          </cell>
          <cell r="I7080">
            <v>35.840000000000003</v>
          </cell>
        </row>
        <row r="7081">
          <cell r="A7081" t="str">
            <v>15.017.0185-0</v>
          </cell>
          <cell r="B7081" t="str">
            <v>TERMINAL MECANICO DE PRESSAO PARA LIGACAO DE UM CABO A BARRAMENTO,FABRICADO EM BRONZE,COM BITOLAS DE 185 A 240MM2.FORNECIMENTO E COLOCACAO</v>
          </cell>
          <cell r="C7081" t="str">
            <v>UN</v>
          </cell>
          <cell r="D7081">
            <v>50.15</v>
          </cell>
          <cell r="F7081" t="str">
            <v>15.017.0185-A</v>
          </cell>
          <cell r="G7081" t="str">
            <v>TERMINAL MECANICO DE PRESSAO PARA LIGACAO DE UM CABO A BARRAMENTO,FABRICADO EM BRONZE,COM BITOLAS DE 185 A 240MM2.FORNECIMENTO E COLOCACAO</v>
          </cell>
          <cell r="H7081" t="str">
            <v>UN</v>
          </cell>
          <cell r="I7081">
            <v>47.43</v>
          </cell>
        </row>
        <row r="7082">
          <cell r="A7082" t="str">
            <v>15.017.0190-0</v>
          </cell>
          <cell r="B7082" t="str">
            <v>TERMINAL MECANICO DE PRESSAO PARA LIGACAO DE UM CABO A BARRAMENTO,FABRICADO EM BRONZE,COM BITOLAS DE 300 A 400MM2.FORNECIMENTO E COLOCACAO</v>
          </cell>
          <cell r="C7082" t="str">
            <v>UN</v>
          </cell>
          <cell r="D7082">
            <v>58.16</v>
          </cell>
          <cell r="F7082" t="str">
            <v>15.017.0190-A</v>
          </cell>
          <cell r="G7082" t="str">
            <v>TERMINAL MECANICO DE PRESSAO PARA LIGACAO DE UM CABO A BARRAMENTO,FABRICADO EM BRONZE,COM BITOLAS DE 300 A 400MM2.FORNECIMENTO E COLOCACAO</v>
          </cell>
          <cell r="H7082" t="str">
            <v>UN</v>
          </cell>
          <cell r="I7082">
            <v>55.19</v>
          </cell>
        </row>
        <row r="7083">
          <cell r="A7083" t="str">
            <v>15.017.0195-0</v>
          </cell>
          <cell r="B7083" t="str">
            <v>TERMINAL MECANICO DE PRESSAO PARA LIGACAO DE DOIS CABOS A BARRAMENTO,FABRICADO EM BRONZE,COM BITOLAS DE 25 A 35MM2.FORNECIMENTO E COLOCACAO</v>
          </cell>
          <cell r="C7083" t="str">
            <v>UN</v>
          </cell>
          <cell r="D7083">
            <v>97.99</v>
          </cell>
          <cell r="F7083" t="str">
            <v>15.017.0195-A</v>
          </cell>
          <cell r="G7083" t="str">
            <v>TERMINAL MECANICO DE PRESSAO PARA LIGACAO DE DOIS CABOS A BARRAMENTO,FABRICADO EM BRONZE,COM BITOLAS DE 25 A 35MM2.FORNECIMENTO E COLOCACAO</v>
          </cell>
          <cell r="H7083" t="str">
            <v>UN</v>
          </cell>
          <cell r="I7083">
            <v>94.06</v>
          </cell>
        </row>
        <row r="7084">
          <cell r="A7084" t="str">
            <v>15.017.0200-0</v>
          </cell>
          <cell r="B7084" t="str">
            <v>TERMINAL MECANICO DE PRESSAO PARA LIGACAO DE DOIS CABOS A BARRAMENTO,FABRICADO EM BRONZE,COM BITOLAS DE 50 A 70MM2.FORNECIMENTO E COLOCACAO</v>
          </cell>
          <cell r="C7084" t="str">
            <v>UN</v>
          </cell>
          <cell r="D7084">
            <v>143.78</v>
          </cell>
          <cell r="F7084" t="str">
            <v>15.017.0200-A</v>
          </cell>
          <cell r="G7084" t="str">
            <v>TERMINAL MECANICO DE PRESSAO PARA LIGACAO DE DOIS CABOS A BARRAMENTO,FABRICADO EM BRONZE,COM BITOLAS DE 50 A 70MM2.FORNECIMENTO E COLOCACAO</v>
          </cell>
          <cell r="H7084" t="str">
            <v>UN</v>
          </cell>
          <cell r="I7084">
            <v>139.47</v>
          </cell>
        </row>
        <row r="7085">
          <cell r="A7085" t="str">
            <v>15.017.0205-0</v>
          </cell>
          <cell r="B7085" t="str">
            <v>TERMINAL MECANICO DE PRESSAO PARA LIGACAO DE DOIS CABOS A BARRAMENTO,FABRICADO EM BRONZE,COM BITOLAS DE 95MM2.FORNECIMENTO E COLOCACAO</v>
          </cell>
          <cell r="C7085" t="str">
            <v>UN</v>
          </cell>
          <cell r="D7085">
            <v>158.13</v>
          </cell>
          <cell r="F7085" t="str">
            <v>15.017.0205-A</v>
          </cell>
          <cell r="G7085" t="str">
            <v>TERMINAL MECANICO DE PRESSAO PARA LIGACAO DE DOIS CABOS A BARRAMENTO,FABRICADO EM BRONZE,COM BITOLAS DE 95MM2.FORNECIMENTO E COLOCACAO</v>
          </cell>
          <cell r="H7085" t="str">
            <v>UN</v>
          </cell>
          <cell r="I7085">
            <v>153.44</v>
          </cell>
        </row>
        <row r="7086">
          <cell r="A7086" t="str">
            <v>15.017.0210-0</v>
          </cell>
          <cell r="B7086" t="str">
            <v>TERMINAL MECANICO DE PRESSAO PARA LIGACAO DE DOIS CABOS A BARRAMENTO,FABRICADO EM BRONZE,COM BITOLAS DE 120 A 185MM2.FORNECIMENTO E COLOCACAO</v>
          </cell>
          <cell r="C7086" t="str">
            <v>UN</v>
          </cell>
          <cell r="D7086">
            <v>225.37</v>
          </cell>
          <cell r="F7086" t="str">
            <v>15.017.0210-A</v>
          </cell>
          <cell r="G7086" t="str">
            <v>TERMINAL MECANICO DE PRESSAO PARA LIGACAO DE DOIS CABOS A BARRAMENTO,FABRICADO EM BRONZE,COM BITOLAS DE 120 A 185MM2.FORNECIMENTO E COLOCACAO</v>
          </cell>
          <cell r="H7086" t="str">
            <v>UN</v>
          </cell>
          <cell r="I7086">
            <v>220.3</v>
          </cell>
        </row>
        <row r="7087">
          <cell r="A7087" t="str">
            <v>15.017.0215-0</v>
          </cell>
          <cell r="B7087" t="str">
            <v>TERMINAL MECANICO DE PRESSAO PARA LIGACAO DE DOIS CABOS A BARRAMENTO,FABRICADO EM BRONZE,COM BITOLAS DE 185 A 240MM2.FORNECIMENTO E COLOCACAO</v>
          </cell>
          <cell r="C7087" t="str">
            <v>UN</v>
          </cell>
          <cell r="D7087">
            <v>238.88</v>
          </cell>
          <cell r="F7087" t="str">
            <v>15.017.0215-A</v>
          </cell>
          <cell r="G7087" t="str">
            <v>TERMINAL MECANICO DE PRESSAO PARA LIGACAO DE DOIS CABOS A BARRAMENTO,FABRICADO EM BRONZE,COM BITOLAS DE 185 A 240MM2.FORNECIMENTO E COLOCACAO</v>
          </cell>
          <cell r="H7087" t="str">
            <v>UN</v>
          </cell>
          <cell r="I7087">
            <v>233.44</v>
          </cell>
        </row>
        <row r="7088">
          <cell r="A7088" t="str">
            <v>15.017.0220-0</v>
          </cell>
          <cell r="B7088" t="str">
            <v>TERMINAL MECANICO DE PRESSAO PARA LIGACAO DE DOIS CABOS A BARRAMENTO,FABRICADO EM BRONZE,COM BITOLAS DE 300 A 400MM2.FORNECIMENTO E COLOCACAO</v>
          </cell>
          <cell r="C7088" t="str">
            <v>UN</v>
          </cell>
          <cell r="D7088">
            <v>299.64999999999998</v>
          </cell>
          <cell r="F7088" t="str">
            <v>15.017.0220-A</v>
          </cell>
          <cell r="G7088" t="str">
            <v>TERMINAL MECANICO DE PRESSAO PARA LIGACAO DE DOIS CABOS A BARRAMENTO,FABRICADO EM BRONZE,COM BITOLAS DE 300 A 400MM2.FORNECIMENTO E COLOCACAO</v>
          </cell>
          <cell r="H7088" t="str">
            <v>UN</v>
          </cell>
          <cell r="I7088">
            <v>293.7</v>
          </cell>
        </row>
        <row r="7089">
          <cell r="A7089" t="str">
            <v>15.017.0225-0</v>
          </cell>
          <cell r="B7089" t="str">
            <v>CONECTOR FABRICADO EM BRONZE PARA ATERRAMENTO,PARA FIXACAO DE UM OU DOIS CONDUTORES A SUPERFICIE PLANA,PARA CABOS COM BITOLAS DE 2,5 A 6MM2.FORNECIMENTO E COLOCACAO</v>
          </cell>
          <cell r="C7089" t="str">
            <v>UN</v>
          </cell>
          <cell r="D7089">
            <v>62.33</v>
          </cell>
          <cell r="F7089" t="str">
            <v>15.017.0225-A</v>
          </cell>
          <cell r="G7089" t="str">
            <v>CONECTOR FABRICADO EM BRONZE PARA ATERRAMENTO,PARA FIXACAO DE UM OU DOIS CONDUTORES A SUPERFICIE PLANA,PARA CABOS COM BITOLAS DE 2,5 A 6MM2.FORNECIMENTO E COLOCACAO</v>
          </cell>
          <cell r="H7089" t="str">
            <v>UN</v>
          </cell>
          <cell r="I7089">
            <v>60.74</v>
          </cell>
        </row>
        <row r="7090">
          <cell r="A7090" t="str">
            <v>15.017.0230-0</v>
          </cell>
          <cell r="B7090" t="str">
            <v>CONECTOR FABRICADO EM BRONZE PARA ATERRAMENTO,PARA FIXACAO DE UM OU DOIS CONDUTORES A SUPERFICIE PLANA,PARA CABOS COM BITOLAS DE 6 A 35MM2.FORNECIMENTO E COLOCACAO</v>
          </cell>
          <cell r="C7090" t="str">
            <v>UN</v>
          </cell>
          <cell r="D7090">
            <v>85.07</v>
          </cell>
          <cell r="F7090" t="str">
            <v>15.017.0230-A</v>
          </cell>
          <cell r="G7090" t="str">
            <v>CONECTOR FABRICADO EM BRONZE PARA ATERRAMENTO,PARA FIXACAO DE UM OU DOIS CONDUTORES A SUPERFICIE PLANA,PARA CABOS COM BITOLAS DE 6 A 35MM2.FORNECIMENTO E COLOCACAO</v>
          </cell>
          <cell r="H7090" t="str">
            <v>UN</v>
          </cell>
          <cell r="I7090">
            <v>83.3</v>
          </cell>
        </row>
        <row r="7091">
          <cell r="A7091" t="str">
            <v>15.017.0235-0</v>
          </cell>
          <cell r="B7091" t="str">
            <v>CONECTOR FABRICADO EM BRONZE PARA ATERRAMENTO,PARA FIXACAO DE UM OU DOIS CONDUTORES A SUPERFICIE PLANA,PARA CABOS COM BITOLAS DE 35 A 185MM2.FORNECIMENTO E COLOCACAO</v>
          </cell>
          <cell r="C7091" t="str">
            <v>UN</v>
          </cell>
          <cell r="D7091">
            <v>227.69</v>
          </cell>
          <cell r="F7091" t="str">
            <v>15.017.0235-A</v>
          </cell>
          <cell r="G7091" t="str">
            <v>CONECTOR FABRICADO EM BRONZE PARA ATERRAMENTO,PARA FIXACAO DE UM OU DOIS CONDUTORES A SUPERFICIE PLANA,PARA CABOS COM BITOLAS DE 35 A 185MM2.FORNECIMENTO E COLOCACAO</v>
          </cell>
          <cell r="H7091" t="str">
            <v>UN</v>
          </cell>
          <cell r="I7091">
            <v>225.53</v>
          </cell>
        </row>
        <row r="7092">
          <cell r="A7092" t="str">
            <v>15.017.0240-0</v>
          </cell>
          <cell r="B7092" t="str">
            <v>TERMINAL MECANICO A COMPRESSAO,FABRICADO EM BRONZE,PARA CABODE 1,5MM2.FORNECIMENTO E COLOCACAO</v>
          </cell>
          <cell r="C7092" t="str">
            <v>UN</v>
          </cell>
          <cell r="D7092">
            <v>12.66</v>
          </cell>
          <cell r="F7092" t="str">
            <v>15.017.0240-A</v>
          </cell>
          <cell r="G7092" t="str">
            <v>TERMINAL MECANICO A COMPRESSAO,FABRICADO EM BRONZE,PARA CABODE 1,5MM2.FORNECIMENTO E COLOCACAO</v>
          </cell>
          <cell r="H7092" t="str">
            <v>UN</v>
          </cell>
          <cell r="I7092">
            <v>11.07</v>
          </cell>
        </row>
        <row r="7093">
          <cell r="A7093" t="str">
            <v>15.017.0245-0</v>
          </cell>
          <cell r="B7093" t="str">
            <v>TERMINAL MECANICO A COMPRESSAO,FABRICADO EM BRONZE,PARA CABODE 2,5MM2.FORNECIMENTO E COLOCACAO</v>
          </cell>
          <cell r="C7093" t="str">
            <v>UN</v>
          </cell>
          <cell r="D7093">
            <v>12.6</v>
          </cell>
          <cell r="F7093" t="str">
            <v>15.017.0245-A</v>
          </cell>
          <cell r="G7093" t="str">
            <v>TERMINAL MECANICO A COMPRESSAO,FABRICADO EM BRONZE,PARA CABODE 2,5MM2.FORNECIMENTO E COLOCACAO</v>
          </cell>
          <cell r="H7093" t="str">
            <v>UN</v>
          </cell>
          <cell r="I7093">
            <v>11.01</v>
          </cell>
        </row>
        <row r="7094">
          <cell r="A7094" t="str">
            <v>15.017.0250-0</v>
          </cell>
          <cell r="B7094" t="str">
            <v>TERMINAL MECANICO A COMPRESSAO,FABRICADO EM BRONZE,PARA CABODE 4MM2.FORNECIMENTO E COLOCACAO</v>
          </cell>
          <cell r="C7094" t="str">
            <v>UN</v>
          </cell>
          <cell r="D7094">
            <v>13.05</v>
          </cell>
          <cell r="F7094" t="str">
            <v>15.017.0250-A</v>
          </cell>
          <cell r="G7094" t="str">
            <v>TERMINAL MECANICO A COMPRESSAO,FABRICADO EM BRONZE,PARA CABODE 4MM2.FORNECIMENTO E COLOCACAO</v>
          </cell>
          <cell r="H7094" t="str">
            <v>UN</v>
          </cell>
          <cell r="I7094">
            <v>11.46</v>
          </cell>
        </row>
        <row r="7095">
          <cell r="A7095" t="str">
            <v>15.017.0255-0</v>
          </cell>
          <cell r="B7095" t="str">
            <v>TERMINAL MECANICO A COMPRESSAO,FABRICADO EM BRONZE,PARA CABODE 6MM2.FORNECIMENTO E COLOCACAO</v>
          </cell>
          <cell r="C7095" t="str">
            <v>UN</v>
          </cell>
          <cell r="D7095">
            <v>12.8</v>
          </cell>
          <cell r="F7095" t="str">
            <v>15.017.0255-A</v>
          </cell>
          <cell r="G7095" t="str">
            <v>TERMINAL MECANICO A COMPRESSAO,FABRICADO EM BRONZE,PARA CABODE 6MM2.FORNECIMENTO E COLOCACAO</v>
          </cell>
          <cell r="H7095" t="str">
            <v>UN</v>
          </cell>
          <cell r="I7095">
            <v>11.21</v>
          </cell>
        </row>
        <row r="7096">
          <cell r="A7096" t="str">
            <v>15.017.0260-0</v>
          </cell>
          <cell r="B7096" t="str">
            <v>TERMINAL MECANICO A COMPRESSAO,FABRICADO EM BRONZE,PARA CABODE 10MM2.FORNECIMENTO E COLOCACAO</v>
          </cell>
          <cell r="C7096" t="str">
            <v>UN</v>
          </cell>
          <cell r="D7096">
            <v>12.85</v>
          </cell>
          <cell r="F7096" t="str">
            <v>15.017.0260-A</v>
          </cell>
          <cell r="G7096" t="str">
            <v>TERMINAL MECANICO A COMPRESSAO,FABRICADO EM BRONZE,PARA CABODE 10MM2.FORNECIMENTO E COLOCACAO</v>
          </cell>
          <cell r="H7096" t="str">
            <v>UN</v>
          </cell>
          <cell r="I7096">
            <v>11.26</v>
          </cell>
        </row>
        <row r="7097">
          <cell r="A7097" t="str">
            <v>15.017.0265-0</v>
          </cell>
          <cell r="B7097" t="str">
            <v>TERMINAL MECANICO A COMPRESSAO,FABRICADO EM BRONZE,PARA CABODE 16MM2.FORNECIMENTO E COLOCACAO</v>
          </cell>
          <cell r="C7097" t="str">
            <v>UN</v>
          </cell>
          <cell r="D7097">
            <v>14.76</v>
          </cell>
          <cell r="F7097" t="str">
            <v>15.017.0265-A</v>
          </cell>
          <cell r="G7097" t="str">
            <v>TERMINAL MECANICO A COMPRESSAO,FABRICADO EM BRONZE,PARA CABODE 16MM2.FORNECIMENTO E COLOCACAO</v>
          </cell>
          <cell r="H7097" t="str">
            <v>UN</v>
          </cell>
          <cell r="I7097">
            <v>12.99</v>
          </cell>
        </row>
        <row r="7098">
          <cell r="A7098" t="str">
            <v>15.017.0270-0</v>
          </cell>
          <cell r="B7098" t="str">
            <v>TERMINAL MECANICO A COMPRESSAO,FABRICADO EM BRONZE,PARA CABODE 25MM2.FORNECIMENTO E COLOCACAO</v>
          </cell>
          <cell r="C7098" t="str">
            <v>UN</v>
          </cell>
          <cell r="D7098">
            <v>15.14</v>
          </cell>
          <cell r="F7098" t="str">
            <v>15.017.0270-A</v>
          </cell>
          <cell r="G7098" t="str">
            <v>TERMINAL MECANICO A COMPRESSAO,FABRICADO EM BRONZE,PARA CABODE 25MM2.FORNECIMENTO E COLOCACAO</v>
          </cell>
          <cell r="H7098" t="str">
            <v>UN</v>
          </cell>
          <cell r="I7098">
            <v>13.37</v>
          </cell>
        </row>
        <row r="7099">
          <cell r="A7099" t="str">
            <v>15.017.0275-0</v>
          </cell>
          <cell r="B7099" t="str">
            <v>TERMINAL MECANICO A COMPRESSAO,FABRICADO EM BRONZE,PARA CABODE 35MM2.FORNECIMENTO E COLOCACAO</v>
          </cell>
          <cell r="C7099" t="str">
            <v>UN</v>
          </cell>
          <cell r="D7099">
            <v>16.86</v>
          </cell>
          <cell r="F7099" t="str">
            <v>15.017.0275-A</v>
          </cell>
          <cell r="G7099" t="str">
            <v>TERMINAL MECANICO A COMPRESSAO,FABRICADO EM BRONZE,PARA CABODE 35MM2.FORNECIMENTO E COLOCACAO</v>
          </cell>
          <cell r="H7099" t="str">
            <v>UN</v>
          </cell>
          <cell r="I7099">
            <v>14.9</v>
          </cell>
        </row>
        <row r="7100">
          <cell r="A7100" t="str">
            <v>15.017.0280-0</v>
          </cell>
          <cell r="B7100" t="str">
            <v>TERMINAL MECANICO A COMPRESSAO,FABRICADO EM BRONZE,PARA CABODE 50MM2.FORNECIMENTO E COLOCACAO</v>
          </cell>
          <cell r="C7100" t="str">
            <v>UN</v>
          </cell>
          <cell r="D7100">
            <v>20.88</v>
          </cell>
          <cell r="F7100" t="str">
            <v>15.017.0280-A</v>
          </cell>
          <cell r="G7100" t="str">
            <v>TERMINAL MECANICO A COMPRESSAO,FABRICADO EM BRONZE,PARA CABODE 50MM2.FORNECIMENTO E COLOCACAO</v>
          </cell>
          <cell r="H7100" t="str">
            <v>UN</v>
          </cell>
          <cell r="I7100">
            <v>18.72</v>
          </cell>
        </row>
        <row r="7101">
          <cell r="A7101" t="str">
            <v>15.017.0285-0</v>
          </cell>
          <cell r="B7101" t="str">
            <v>TERMINAL MECANICO A COMPRESSAO,FABRICADO EM BRONZE,PARA CABODE 70MM2.FORNECIMENTO E COLOCACAO</v>
          </cell>
          <cell r="C7101" t="str">
            <v>UN</v>
          </cell>
          <cell r="D7101">
            <v>21.86</v>
          </cell>
          <cell r="F7101" t="str">
            <v>15.017.0285-A</v>
          </cell>
          <cell r="G7101" t="str">
            <v>TERMINAL MECANICO A COMPRESSAO,FABRICADO EM BRONZE,PARA CABODE 70MM2.FORNECIMENTO E COLOCACAO</v>
          </cell>
          <cell r="H7101" t="str">
            <v>UN</v>
          </cell>
          <cell r="I7101">
            <v>19.7</v>
          </cell>
        </row>
        <row r="7102">
          <cell r="A7102" t="str">
            <v>15.017.0290-0</v>
          </cell>
          <cell r="B7102" t="str">
            <v>TERMINAL MECANICO A COMPRESSAO,FABRICADO EM BRONZE,PARA CABODE 95MM2.FORNECIMENTO E COLOCACAO</v>
          </cell>
          <cell r="C7102" t="str">
            <v>UN</v>
          </cell>
          <cell r="D7102">
            <v>24.76</v>
          </cell>
          <cell r="F7102" t="str">
            <v>15.017.0290-A</v>
          </cell>
          <cell r="G7102" t="str">
            <v>TERMINAL MECANICO A COMPRESSAO,FABRICADO EM BRONZE,PARA CABODE 95MM2.FORNECIMENTO E COLOCACAO</v>
          </cell>
          <cell r="H7102" t="str">
            <v>UN</v>
          </cell>
          <cell r="I7102">
            <v>22.41</v>
          </cell>
        </row>
        <row r="7103">
          <cell r="A7103" t="str">
            <v>15.017.0295-0</v>
          </cell>
          <cell r="B7103" t="str">
            <v>TERMINAL MECANICO A COMPRESSAO,FABRICADO EM BRONZE,PARA CABODE 120MM2.FORNECIMENTO E COLOCACAO</v>
          </cell>
          <cell r="C7103" t="str">
            <v>UN</v>
          </cell>
          <cell r="D7103">
            <v>29.68</v>
          </cell>
          <cell r="F7103" t="str">
            <v>15.017.0295-A</v>
          </cell>
          <cell r="G7103" t="str">
            <v>TERMINAL MECANICO A COMPRESSAO,FABRICADO EM BRONZE,PARA CABODE 120MM2.FORNECIMENTO E COLOCACAO</v>
          </cell>
          <cell r="H7103" t="str">
            <v>UN</v>
          </cell>
          <cell r="I7103">
            <v>27.15</v>
          </cell>
        </row>
        <row r="7104">
          <cell r="A7104" t="str">
            <v>15.017.0300-0</v>
          </cell>
          <cell r="B7104" t="str">
            <v>TERMINAL MECANICO A COMPRESSAO,FABRICADO EM BRONZE,PARA CABODE 150MM2.FORNECIMENTO E COLOCACAO</v>
          </cell>
          <cell r="C7104" t="str">
            <v>UN</v>
          </cell>
          <cell r="D7104">
            <v>34.229999999999997</v>
          </cell>
          <cell r="F7104" t="str">
            <v>15.017.0300-A</v>
          </cell>
          <cell r="G7104" t="str">
            <v>TERMINAL MECANICO A COMPRESSAO,FABRICADO EM BRONZE,PARA CABODE 150MM2.FORNECIMENTO E COLOCACAO</v>
          </cell>
          <cell r="H7104" t="str">
            <v>UN</v>
          </cell>
          <cell r="I7104">
            <v>31.7</v>
          </cell>
        </row>
        <row r="7105">
          <cell r="A7105" t="str">
            <v>15.017.0305-0</v>
          </cell>
          <cell r="B7105" t="str">
            <v>TERMINAL MECANICO A COMPRESSAO,FABRICADO EM BRONZE,PARA CABODE 185MM2.FORNECIMENTO E COLOCACAO</v>
          </cell>
          <cell r="C7105" t="str">
            <v>UN</v>
          </cell>
          <cell r="D7105">
            <v>36.72</v>
          </cell>
          <cell r="F7105" t="str">
            <v>15.017.0305-A</v>
          </cell>
          <cell r="G7105" t="str">
            <v>TERMINAL MECANICO A COMPRESSAO,FABRICADO EM BRONZE,PARA CABODE 185MM2.FORNECIMENTO E COLOCACAO</v>
          </cell>
          <cell r="H7105" t="str">
            <v>UN</v>
          </cell>
          <cell r="I7105">
            <v>34.19</v>
          </cell>
        </row>
        <row r="7106">
          <cell r="A7106" t="str">
            <v>15.017.0310-0</v>
          </cell>
          <cell r="B7106" t="str">
            <v>TERMINAL MECANICO A COMPRESSAO,FABRICADO EM BRONZE,PARA CABODE 240MM2.FORNECIMENTO E COLOCACAO</v>
          </cell>
          <cell r="C7106" t="str">
            <v>UN</v>
          </cell>
          <cell r="D7106">
            <v>50.94</v>
          </cell>
          <cell r="F7106" t="str">
            <v>15.017.0310-A</v>
          </cell>
          <cell r="G7106" t="str">
            <v>TERMINAL MECANICO A COMPRESSAO,FABRICADO EM BRONZE,PARA CABODE 240MM2.FORNECIMENTO E COLOCACAO</v>
          </cell>
          <cell r="H7106" t="str">
            <v>UN</v>
          </cell>
          <cell r="I7106">
            <v>48.22</v>
          </cell>
        </row>
        <row r="7107">
          <cell r="A7107" t="str">
            <v>15.017.0315-0</v>
          </cell>
          <cell r="B7107" t="str">
            <v>TERMINAL MECANICO A COMPRESSAO,FABRICADO EM BRONZE,PARA CABODE 300MM2.FORNECIMENTO E COLOCACAO</v>
          </cell>
          <cell r="C7107" t="str">
            <v>UN</v>
          </cell>
          <cell r="D7107">
            <v>70.38</v>
          </cell>
          <cell r="F7107" t="str">
            <v>15.017.0315-A</v>
          </cell>
          <cell r="G7107" t="str">
            <v>TERMINAL MECANICO A COMPRESSAO,FABRICADO EM BRONZE,PARA CABODE 300MM2.FORNECIMENTO E COLOCACAO</v>
          </cell>
          <cell r="H7107" t="str">
            <v>UN</v>
          </cell>
          <cell r="I7107">
            <v>67.41</v>
          </cell>
        </row>
        <row r="7108">
          <cell r="A7108" t="str">
            <v>15.017.0320-0</v>
          </cell>
          <cell r="B7108" t="str">
            <v>CONECTOR MECANICO PARAFUSO FENDIDO(SPLIT-BOLT),CORPO E PORCAFABRICADO EM COBRE,PARA CABO DE 10MM2.FORNECIMENTO E COLOCACAO</v>
          </cell>
          <cell r="C7108" t="str">
            <v>UN</v>
          </cell>
          <cell r="D7108">
            <v>16.940000000000001</v>
          </cell>
          <cell r="F7108" t="str">
            <v>15.017.0320-A</v>
          </cell>
          <cell r="G7108" t="str">
            <v>CONECTOR MECANICO PARAFUSO FENDIDO(SPLIT-BOLT),CORPO E PORCAFABRICADO EM COBRE,PARA CABO DE 10MM2.FORNECIMENTO E COLOCACAO</v>
          </cell>
          <cell r="H7108" t="str">
            <v>UN</v>
          </cell>
          <cell r="I7108">
            <v>15.35</v>
          </cell>
        </row>
        <row r="7109">
          <cell r="A7109" t="str">
            <v>15.017.0325-0</v>
          </cell>
          <cell r="B7109" t="str">
            <v>CONECTOR MECANICO PARAFUSO FENDIDO(SPLIT-BOLT),CORPO E PORCAFABRICADO EM COBRE,PARA CABO DE 16MM2.FORNECIMENTO E COLOCACAO</v>
          </cell>
          <cell r="C7109" t="str">
            <v>UN</v>
          </cell>
          <cell r="D7109">
            <v>20.25</v>
          </cell>
          <cell r="F7109" t="str">
            <v>15.017.0325-A</v>
          </cell>
          <cell r="G7109" t="str">
            <v>CONECTOR MECANICO PARAFUSO FENDIDO(SPLIT-BOLT),CORPO E PORCAFABRICADO EM COBRE,PARA CABO DE 16MM2.FORNECIMENTO E COLOCACAO</v>
          </cell>
          <cell r="H7109" t="str">
            <v>UN</v>
          </cell>
          <cell r="I7109">
            <v>18.48</v>
          </cell>
        </row>
        <row r="7110">
          <cell r="A7110" t="str">
            <v>15.017.0327-0</v>
          </cell>
          <cell r="B7110" t="str">
            <v>CONECTOR MECANICO PARAFUSO FENDIDO(SPLIT-BOLT),CORPO E PORCAFABRICADO EM COBRE,PARA CABO DE 25MM2.FORNECIMENTO E COLOCACAO</v>
          </cell>
          <cell r="C7110" t="str">
            <v>UN</v>
          </cell>
          <cell r="D7110">
            <v>22.71</v>
          </cell>
          <cell r="F7110" t="str">
            <v>15.017.0327-A</v>
          </cell>
          <cell r="G7110" t="str">
            <v>CONECTOR MECANICO PARAFUSO FENDIDO(SPLIT-BOLT),CORPO E PORCAFABRICADO EM COBRE,PARA CABO DE 25MM2.FORNECIMENTO E COLOCACAO</v>
          </cell>
          <cell r="H7110" t="str">
            <v>UN</v>
          </cell>
          <cell r="I7110">
            <v>20.88</v>
          </cell>
        </row>
        <row r="7111">
          <cell r="A7111" t="str">
            <v>15.017.0330-0</v>
          </cell>
          <cell r="B7111" t="str">
            <v>CONECTOR MECANICO PARAFUSO FENDIDO(SPLIT-BOLT),CORPO E PORCAFABRICADO EM COBRE,PARA CABO DE 35MM2.FORNECIMENTO E COLOCACAO</v>
          </cell>
          <cell r="C7111" t="str">
            <v>UN</v>
          </cell>
          <cell r="D7111">
            <v>24.43</v>
          </cell>
          <cell r="F7111" t="str">
            <v>15.017.0330-A</v>
          </cell>
          <cell r="G7111" t="str">
            <v>CONECTOR MECANICO PARAFUSO FENDIDO(SPLIT-BOLT),CORPO E PORCAFABRICADO EM COBRE,PARA CABO DE 35MM2.FORNECIMENTO E COLOCACAO</v>
          </cell>
          <cell r="H7111" t="str">
            <v>UN</v>
          </cell>
          <cell r="I7111">
            <v>22.53</v>
          </cell>
        </row>
        <row r="7112">
          <cell r="A7112" t="str">
            <v>15.017.0331-0</v>
          </cell>
          <cell r="B7112" t="str">
            <v>CONECTOR MECANICO PARAFUSO FENDIDO(SPLIT-BOLT),CORPO E PORCAFABRICADO EM COBRE,PARA CABO DE 50MM2.FORNECIMENTO E COLOCACAO</v>
          </cell>
          <cell r="C7112" t="str">
            <v>UN</v>
          </cell>
          <cell r="D7112">
            <v>27.4</v>
          </cell>
          <cell r="F7112" t="str">
            <v>15.017.0331-A</v>
          </cell>
          <cell r="G7112" t="str">
            <v>CONECTOR MECANICO PARAFUSO FENDIDO(SPLIT-BOLT),CORPO E PORCAFABRICADO EM COBRE,PARA CABO DE 50MM2.FORNECIMENTO E COLOCACAO</v>
          </cell>
          <cell r="H7112" t="str">
            <v>UN</v>
          </cell>
          <cell r="I7112">
            <v>25.44</v>
          </cell>
        </row>
        <row r="7113">
          <cell r="A7113" t="str">
            <v>15.017.0332-0</v>
          </cell>
          <cell r="B7113" t="str">
            <v>CONECTOR MECANICO PARAFUSO FENDIDO(SPLIT-BOLT),CORPO E PORCAFABRICADO EM COBRE,PARA CABO DE 70MM2.FORNECIMENTO E COLOCACAO</v>
          </cell>
          <cell r="C7113" t="str">
            <v>UN</v>
          </cell>
          <cell r="D7113">
            <v>33.32</v>
          </cell>
          <cell r="F7113" t="str">
            <v>15.017.0332-A</v>
          </cell>
          <cell r="G7113" t="str">
            <v>CONECTOR MECANICO PARAFUSO FENDIDO(SPLIT-BOLT),CORPO E PORCAFABRICADO EM COBRE,PARA CABO DE 70MM2.FORNECIMENTO E COLOCACAO</v>
          </cell>
          <cell r="H7113" t="str">
            <v>UN</v>
          </cell>
          <cell r="I7113">
            <v>31.29</v>
          </cell>
        </row>
        <row r="7114">
          <cell r="A7114" t="str">
            <v>15.017.0333-0</v>
          </cell>
          <cell r="B7114" t="str">
            <v>CONECTOR MECANICO PARAFUSO FENDIDO(SPLIT-BOLT),CORPO E PORCAFABRICADO EM COBRE,PARA CABO DE 95MM2.FORNECIMENTO E COLOCACAO</v>
          </cell>
          <cell r="C7114" t="str">
            <v>UN</v>
          </cell>
          <cell r="D7114">
            <v>43.64</v>
          </cell>
          <cell r="F7114" t="str">
            <v>15.017.0333-A</v>
          </cell>
          <cell r="G7114" t="str">
            <v>CONECTOR MECANICO PARAFUSO FENDIDO(SPLIT-BOLT),CORPO E PORCAFABRICADO EM COBRE,PARA CABO DE 95MM2.FORNECIMENTO E COLOCACAO</v>
          </cell>
          <cell r="H7114" t="str">
            <v>UN</v>
          </cell>
          <cell r="I7114">
            <v>41.55</v>
          </cell>
        </row>
        <row r="7115">
          <cell r="A7115" t="str">
            <v>15.017.0335-0</v>
          </cell>
          <cell r="B7115" t="str">
            <v>CONECTOR MECANICO PARAFUSO FENDIDO(SPLIT-BOLT),CORPO E PORCAFABRICADO EM COBRE,PARA CABO DE 120MM2.FORNECIMENTO E COLOCACAO</v>
          </cell>
          <cell r="C7115" t="str">
            <v>UN</v>
          </cell>
          <cell r="D7115">
            <v>48.36</v>
          </cell>
          <cell r="F7115" t="str">
            <v>15.017.0335-A</v>
          </cell>
          <cell r="G7115" t="str">
            <v>CONECTOR MECANICO PARAFUSO FENDIDO(SPLIT-BOLT),CORPO E PORCAFABRICADO EM COBRE,PARA CABO DE 120MM2.FORNECIMENTO E COLOCACAO</v>
          </cell>
          <cell r="H7115" t="str">
            <v>UN</v>
          </cell>
          <cell r="I7115">
            <v>46.2</v>
          </cell>
        </row>
        <row r="7116">
          <cell r="A7116" t="str">
            <v>15.017.0337-0</v>
          </cell>
          <cell r="B7116" t="str">
            <v>CONECTOR MECANICO PARAFUSO FENDIDO(SPLIT-BOLT),CORPO E PORCAFABRICADO EM COBRE,PARA CABO DE 150MM2.FORNECIMENTO E COLOCACAO</v>
          </cell>
          <cell r="C7116" t="str">
            <v>UN</v>
          </cell>
          <cell r="D7116">
            <v>60.05</v>
          </cell>
          <cell r="F7116" t="str">
            <v>15.017.0337-A</v>
          </cell>
          <cell r="G7116" t="str">
            <v>CONECTOR MECANICO PARAFUSO FENDIDO(SPLIT-BOLT),CORPO E PORCAFABRICADO EM COBRE,PARA CABO DE 150MM2.FORNECIMENTO E COLOCACAO</v>
          </cell>
          <cell r="H7116" t="str">
            <v>UN</v>
          </cell>
          <cell r="I7116">
            <v>57.77</v>
          </cell>
        </row>
        <row r="7117">
          <cell r="A7117" t="str">
            <v>15.017.0338-0</v>
          </cell>
          <cell r="B7117" t="str">
            <v>CONECTOR MECANICO PARAFUSO FENDIDO(SPLIT-BOLT),CORPO E PORCAFABRICADO EM COBRE,PARA CABO DE 185MM2.FORNECIMENTO E COLOCACAO</v>
          </cell>
          <cell r="C7117" t="str">
            <v>UN</v>
          </cell>
          <cell r="D7117">
            <v>76.02</v>
          </cell>
          <cell r="F7117" t="str">
            <v>15.017.0338-A</v>
          </cell>
          <cell r="G7117" t="str">
            <v>CONECTOR MECANICO PARAFUSO FENDIDO(SPLIT-BOLT),CORPO E PORCAFABRICADO EM COBRE,PARA CABO DE 185MM2.FORNECIMENTO E COLOCACAO</v>
          </cell>
          <cell r="H7117" t="str">
            <v>UN</v>
          </cell>
          <cell r="I7117">
            <v>73.67</v>
          </cell>
        </row>
        <row r="7118">
          <cell r="A7118" t="str">
            <v>15.017.0340-0</v>
          </cell>
          <cell r="B7118" t="str">
            <v>CONECTOR MECANICO PARAFUSO FENDIDO(SPLIT-BOLT),CORPO E PORCAFABRICADO EM COBRE,PARA CABO DE 240MM2.FORNECIMENTO E COLOCACAO</v>
          </cell>
          <cell r="C7118" t="str">
            <v>UN</v>
          </cell>
          <cell r="D7118">
            <v>86.3</v>
          </cell>
          <cell r="F7118" t="str">
            <v>15.017.0340-A</v>
          </cell>
          <cell r="G7118" t="str">
            <v>CONECTOR MECANICO PARAFUSO FENDIDO(SPLIT-BOLT),CORPO E PORCAFABRICADO EM COBRE,PARA CABO DE 240MM2.FORNECIMENTO E COLOCACAO</v>
          </cell>
          <cell r="H7118" t="str">
            <v>UN</v>
          </cell>
          <cell r="I7118">
            <v>83.77</v>
          </cell>
        </row>
        <row r="7119">
          <cell r="A7119" t="str">
            <v>15.018.0010-0</v>
          </cell>
          <cell r="B7119" t="str">
            <v>CAIXA DE LIGACAO DE ALUMINIO SILICIO,TIPO CONDULETES,NO FORMATO B,DIAMETRO DE 1/2".FORNECIMENTO E COLOCACAO</v>
          </cell>
          <cell r="C7119" t="str">
            <v>UN</v>
          </cell>
          <cell r="D7119">
            <v>17.100000000000001</v>
          </cell>
          <cell r="F7119" t="str">
            <v>15.018.0010-A</v>
          </cell>
          <cell r="G7119" t="str">
            <v>CAIXA DE LIGACAO DE ALUMINIO SILICIO,TIPO CONDULETES,NO FORMATO B,DIAMETRO DE 1/2".FORNECIMENTO E COLOCACAO</v>
          </cell>
          <cell r="H7119" t="str">
            <v>UN</v>
          </cell>
          <cell r="I7119">
            <v>16.37</v>
          </cell>
        </row>
        <row r="7120">
          <cell r="A7120" t="str">
            <v>15.018.0015-0</v>
          </cell>
          <cell r="B7120" t="str">
            <v>CAIXA DE LIGACAO DE ALUMINIO SILICIO,TIPO CONDULETES,NO FORMATO B,DIAMETRO DE 3/4".FORNECIMENTO E COLOCACAO</v>
          </cell>
          <cell r="C7120" t="str">
            <v>UN</v>
          </cell>
          <cell r="D7120">
            <v>19.149999999999999</v>
          </cell>
          <cell r="F7120" t="str">
            <v>15.018.0015-A</v>
          </cell>
          <cell r="G7120" t="str">
            <v>CAIXA DE LIGACAO DE ALUMINIO SILICIO,TIPO CONDULETES,NO FORMATO B,DIAMETRO DE 3/4".FORNECIMENTO E COLOCACAO</v>
          </cell>
          <cell r="H7120" t="str">
            <v>UN</v>
          </cell>
          <cell r="I7120">
            <v>18.23</v>
          </cell>
        </row>
        <row r="7121">
          <cell r="A7121" t="str">
            <v>15.018.0020-0</v>
          </cell>
          <cell r="B7121" t="str">
            <v>CAIXA DE LIGACAO DE ALUMINIO SILICIO,TIPO CONDULETES,NO FORMATO B,DIAMETRO DE 1".FORNECIMENTO E COLOCACAO</v>
          </cell>
          <cell r="C7121" t="str">
            <v>UN</v>
          </cell>
          <cell r="D7121">
            <v>23.21</v>
          </cell>
          <cell r="F7121" t="str">
            <v>15.018.0020-A</v>
          </cell>
          <cell r="G7121" t="str">
            <v>CAIXA DE LIGACAO DE ALUMINIO SILICIO,TIPO CONDULETES,NO FORMATO B,DIAMETRO DE 1".FORNECIMENTO E COLOCACAO</v>
          </cell>
          <cell r="H7121" t="str">
            <v>UN</v>
          </cell>
          <cell r="I7121">
            <v>22.11</v>
          </cell>
        </row>
        <row r="7122">
          <cell r="A7122" t="str">
            <v>15.018.0025-0</v>
          </cell>
          <cell r="B7122" t="str">
            <v>CAIXA DE LIGACAO DE ALUMINIO SILICIO,TIPO CONDULETES,NO FORMATO C,DIAMETRO DE 1/2".FORNECIMENTO E COLOCACAO</v>
          </cell>
          <cell r="C7122" t="str">
            <v>UN</v>
          </cell>
          <cell r="D7122">
            <v>16.59</v>
          </cell>
          <cell r="F7122" t="str">
            <v>15.018.0025-A</v>
          </cell>
          <cell r="G7122" t="str">
            <v>CAIXA DE LIGACAO DE ALUMINIO SILICIO,TIPO CONDULETES,NO FORMATO C,DIAMETRO DE 1/2".FORNECIMENTO E COLOCACAO</v>
          </cell>
          <cell r="H7122" t="str">
            <v>UN</v>
          </cell>
          <cell r="I7122">
            <v>15.86</v>
          </cell>
        </row>
        <row r="7123">
          <cell r="A7123" t="str">
            <v>15.018.0030-0</v>
          </cell>
          <cell r="B7123" t="str">
            <v>CAIXA DE LIGACAO DE ALUMINIO SILICIO,TIPO CONDULETES,NO FORMATO C,DIAMETRO DE 3/4".FORNECIMENTO E COLOCACAO</v>
          </cell>
          <cell r="C7123" t="str">
            <v>UN</v>
          </cell>
          <cell r="D7123">
            <v>19.100000000000001</v>
          </cell>
          <cell r="F7123" t="str">
            <v>15.018.0030-A</v>
          </cell>
          <cell r="G7123" t="str">
            <v>CAIXA DE LIGACAO DE ALUMINIO SILICIO,TIPO CONDULETES,NO FORMATO C,DIAMETRO DE 3/4".FORNECIMENTO E COLOCACAO</v>
          </cell>
          <cell r="H7123" t="str">
            <v>UN</v>
          </cell>
          <cell r="I7123">
            <v>18.18</v>
          </cell>
        </row>
        <row r="7124">
          <cell r="A7124" t="str">
            <v>15.018.0035-0</v>
          </cell>
          <cell r="B7124" t="str">
            <v>CAIXA DE LIGACAO DE ALUMINIO SILICIO,TIPO CONDULETES,NO FORMATO C,DIAMETRO DE 1".FORNECIMENTO E COLOCACAO</v>
          </cell>
          <cell r="C7124" t="str">
            <v>UN</v>
          </cell>
          <cell r="D7124">
            <v>24.72</v>
          </cell>
          <cell r="F7124" t="str">
            <v>15.018.0035-A</v>
          </cell>
          <cell r="G7124" t="str">
            <v>CAIXA DE LIGACAO DE ALUMINIO SILICIO,TIPO CONDULETES,NO FORMATO C,DIAMETRO DE 1".FORNECIMENTO E COLOCACAO</v>
          </cell>
          <cell r="H7124" t="str">
            <v>UN</v>
          </cell>
          <cell r="I7124">
            <v>23.62</v>
          </cell>
        </row>
        <row r="7125">
          <cell r="A7125" t="str">
            <v>15.018.0040-0</v>
          </cell>
          <cell r="B7125" t="str">
            <v>CAIXA DE LIGACAO DE ALUMINIO SILICIO,TIPO CONDULETES,NO FORMATO E,DIAMETRO DE 1/2".FORNECIMENTO E COLOCACAO</v>
          </cell>
          <cell r="C7125" t="str">
            <v>UN</v>
          </cell>
          <cell r="D7125">
            <v>17.100000000000001</v>
          </cell>
          <cell r="F7125" t="str">
            <v>15.018.0040-A</v>
          </cell>
          <cell r="G7125" t="str">
            <v>CAIXA DE LIGACAO DE ALUMINIO SILICIO,TIPO CONDULETES,NO FORMATO E,DIAMETRO DE 1/2".FORNECIMENTO E COLOCACAO</v>
          </cell>
          <cell r="H7125" t="str">
            <v>UN</v>
          </cell>
          <cell r="I7125">
            <v>16.37</v>
          </cell>
        </row>
        <row r="7126">
          <cell r="A7126" t="str">
            <v>15.018.0050-0</v>
          </cell>
          <cell r="B7126" t="str">
            <v>CAIXA DE LIGACAO DE ALUMINIO SILICIO,TIPO CONDULETES,NO FORMATO E,DIAMETRO DE 3/4".FORNECIMENTO E COLOCACAO</v>
          </cell>
          <cell r="C7126" t="str">
            <v>UN</v>
          </cell>
          <cell r="D7126">
            <v>18.48</v>
          </cell>
          <cell r="F7126" t="str">
            <v>15.018.0050-A</v>
          </cell>
          <cell r="G7126" t="str">
            <v>CAIXA DE LIGACAO DE ALUMINIO SILICIO,TIPO CONDULETES,NO FORMATO E,DIAMETRO DE 3/4".FORNECIMENTO E COLOCACAO</v>
          </cell>
          <cell r="H7126" t="str">
            <v>UN</v>
          </cell>
          <cell r="I7126">
            <v>17.559999999999999</v>
          </cell>
        </row>
        <row r="7127">
          <cell r="A7127" t="str">
            <v>15.018.0055-0</v>
          </cell>
          <cell r="B7127" t="str">
            <v>CAIXA DE LIGACAO DE ALUMINIO SILICIO,TIPO CONDULETES,NO FORMATO E,DIAMETRO DE 1".FORNECIMENTO E COLOCACAO</v>
          </cell>
          <cell r="C7127" t="str">
            <v>UN</v>
          </cell>
          <cell r="D7127">
            <v>22.3</v>
          </cell>
          <cell r="F7127" t="str">
            <v>15.018.0055-A</v>
          </cell>
          <cell r="G7127" t="str">
            <v>CAIXA DE LIGACAO DE ALUMINIO SILICIO,TIPO CONDULETES,NO FORMATO E,DIAMETRO DE 1".FORNECIMENTO E COLOCACAO</v>
          </cell>
          <cell r="H7127" t="str">
            <v>UN</v>
          </cell>
          <cell r="I7127">
            <v>21.2</v>
          </cell>
        </row>
        <row r="7128">
          <cell r="A7128" t="str">
            <v>15.018.0060-0</v>
          </cell>
          <cell r="B7128" t="str">
            <v>CAIXA DE LIGACAO DE ALUMINIO SILICIO,TIPO CONDULETES,NO FORMATO LB,DIAMETRO DE 1/2".FORNECIMENTO E COLOCACAO</v>
          </cell>
          <cell r="C7128" t="str">
            <v>UN</v>
          </cell>
          <cell r="D7128">
            <v>17.55</v>
          </cell>
          <cell r="F7128" t="str">
            <v>15.018.0060-A</v>
          </cell>
          <cell r="G7128" t="str">
            <v>CAIXA DE LIGACAO DE ALUMINIO SILICIO,TIPO CONDULETES,NO FORMATO LB,DIAMETRO DE 1/2".FORNECIMENTO E COLOCACAO</v>
          </cell>
          <cell r="H7128" t="str">
            <v>UN</v>
          </cell>
          <cell r="I7128">
            <v>16.82</v>
          </cell>
        </row>
        <row r="7129">
          <cell r="A7129" t="str">
            <v>15.018.0065-0</v>
          </cell>
          <cell r="B7129" t="str">
            <v>CAIXA DE LIGACAO DE ALUMINIO SILICIO,TIPO CONDULETES,NO FORMATO LB,DIAMETRO DE 3/4".FORNECIMENTO E COLOCACAO</v>
          </cell>
          <cell r="C7129" t="str">
            <v>UN</v>
          </cell>
          <cell r="D7129">
            <v>18.48</v>
          </cell>
          <cell r="F7129" t="str">
            <v>15.018.0065-A</v>
          </cell>
          <cell r="G7129" t="str">
            <v>CAIXA DE LIGACAO DE ALUMINIO SILICIO,TIPO CONDULETES,NO FORMATO LB,DIAMETRO DE 3/4".FORNECIMENTO E COLOCACAO</v>
          </cell>
          <cell r="H7129" t="str">
            <v>UN</v>
          </cell>
          <cell r="I7129">
            <v>17.559999999999999</v>
          </cell>
        </row>
        <row r="7130">
          <cell r="A7130" t="str">
            <v>15.018.0070-0</v>
          </cell>
          <cell r="B7130" t="str">
            <v>CAIXA DE LIGACAO DE ALUMINIO SILICIO,TIPO CONDULETES,NO FORMATO LB,DIAMETRO DE 1".FORNECIMENTO E COLOCACAO</v>
          </cell>
          <cell r="C7130" t="str">
            <v>UN</v>
          </cell>
          <cell r="D7130">
            <v>23.49</v>
          </cell>
          <cell r="F7130" t="str">
            <v>15.018.0070-A</v>
          </cell>
          <cell r="G7130" t="str">
            <v>CAIXA DE LIGACAO DE ALUMINIO SILICIO,TIPO CONDULETES,NO FORMATO LB,DIAMETRO DE 1".FORNECIMENTO E COLOCACAO</v>
          </cell>
          <cell r="H7130" t="str">
            <v>UN</v>
          </cell>
          <cell r="I7130">
            <v>22.39</v>
          </cell>
        </row>
        <row r="7131">
          <cell r="A7131" t="str">
            <v>15.018.0072-0</v>
          </cell>
          <cell r="B7131" t="str">
            <v>CAIXA DE LIGACAO DE ALUMINIO SILICIO,TIPO CONDULETES,NO FORMATO LB,DIAMETRO DE 1.1/2".FORNECIMENTO E COLOCACAO</v>
          </cell>
          <cell r="C7131" t="str">
            <v>UN</v>
          </cell>
          <cell r="D7131">
            <v>53.83</v>
          </cell>
          <cell r="F7131" t="str">
            <v>15.018.0072-A</v>
          </cell>
          <cell r="G7131" t="str">
            <v>CAIXA DE LIGACAO DE ALUMINIO SILICIO,TIPO CONDULETES,NO FORMATO LB,DIAMETRO DE 1.1/2".FORNECIMENTO E COLOCACAO</v>
          </cell>
          <cell r="H7131" t="str">
            <v>UN</v>
          </cell>
          <cell r="I7131">
            <v>52.54</v>
          </cell>
        </row>
        <row r="7132">
          <cell r="A7132" t="str">
            <v>15.018.0075-0</v>
          </cell>
          <cell r="B7132" t="str">
            <v>CAIXA DE LIGACAO DE ALUMINIO SILICIO,TIPO CONDULETES,NO FORMATO LL,DIAMETRO DE 1/2".FORNECIMENTO E COLOCACAO</v>
          </cell>
          <cell r="C7132" t="str">
            <v>UN</v>
          </cell>
          <cell r="D7132">
            <v>17.55</v>
          </cell>
          <cell r="F7132" t="str">
            <v>15.018.0075-A</v>
          </cell>
          <cell r="G7132" t="str">
            <v>CAIXA DE LIGACAO DE ALUMINIO SILICIO,TIPO CONDULETES,NO FORMATO LL,DIAMETRO DE 1/2".FORNECIMENTO E COLOCACAO</v>
          </cell>
          <cell r="H7132" t="str">
            <v>UN</v>
          </cell>
          <cell r="I7132">
            <v>16.82</v>
          </cell>
        </row>
        <row r="7133">
          <cell r="A7133" t="str">
            <v>15.018.0080-0</v>
          </cell>
          <cell r="B7133" t="str">
            <v>CAIXA DE LIGACAO DE ALUMINIO SILICIO,TIPO CONDULETES,NO FORMATO LL,DIAMETRO DE 3/4".FORNECIMENTO E COLOCACAO</v>
          </cell>
          <cell r="C7133" t="str">
            <v>UN</v>
          </cell>
          <cell r="D7133">
            <v>17.2</v>
          </cell>
          <cell r="F7133" t="str">
            <v>15.018.0080-A</v>
          </cell>
          <cell r="G7133" t="str">
            <v>CAIXA DE LIGACAO DE ALUMINIO SILICIO,TIPO CONDULETES,NO FORMATO LL,DIAMETRO DE 3/4".FORNECIMENTO E COLOCACAO</v>
          </cell>
          <cell r="H7133" t="str">
            <v>UN</v>
          </cell>
          <cell r="I7133">
            <v>16.28</v>
          </cell>
        </row>
        <row r="7134">
          <cell r="A7134" t="str">
            <v>15.018.0085-0</v>
          </cell>
          <cell r="B7134" t="str">
            <v>CAIXA DE LIGACAO DE ALUMINIO SILICIO,TIPO CONDULETES,NO FORMATO LL,DIAMETRO DE 1".FORNECIMENTO E COLOCACAO</v>
          </cell>
          <cell r="C7134" t="str">
            <v>UN</v>
          </cell>
          <cell r="D7134">
            <v>24.39</v>
          </cell>
          <cell r="F7134" t="str">
            <v>15.018.0085-A</v>
          </cell>
          <cell r="G7134" t="str">
            <v>CAIXA DE LIGACAO DE ALUMINIO SILICIO,TIPO CONDULETES,NO FORMATO LL,DIAMETRO DE 1".FORNECIMENTO E COLOCACAO</v>
          </cell>
          <cell r="H7134" t="str">
            <v>UN</v>
          </cell>
          <cell r="I7134">
            <v>23.29</v>
          </cell>
        </row>
        <row r="7135">
          <cell r="A7135" t="str">
            <v>15.018.0090-0</v>
          </cell>
          <cell r="B7135" t="str">
            <v>CAIXA DE LIGACAO DE ALUMINIO SILICIO,TIPO CONDULETES,NO FORMATO X,DIAMETRO DE 1/2".FORNECIMENTO E COLOCACAO</v>
          </cell>
          <cell r="C7135" t="str">
            <v>UN</v>
          </cell>
          <cell r="D7135">
            <v>17.100000000000001</v>
          </cell>
          <cell r="F7135" t="str">
            <v>15.018.0090-A</v>
          </cell>
          <cell r="G7135" t="str">
            <v>CAIXA DE LIGACAO DE ALUMINIO SILICIO,TIPO CONDULETES,NO FORMATO X,DIAMETRO DE 1/2".FORNECIMENTO E COLOCACAO</v>
          </cell>
          <cell r="H7135" t="str">
            <v>UN</v>
          </cell>
          <cell r="I7135">
            <v>16.37</v>
          </cell>
        </row>
        <row r="7136">
          <cell r="A7136" t="str">
            <v>15.018.0095-0</v>
          </cell>
          <cell r="B7136" t="str">
            <v>CAIXA DE LIGACAO DE ALUMINIO SILICIO,TIPO CONDULETES,NO FORMATO X,DIAMETRO DE 3/4".FORNECIMENTO E COLOCACAO</v>
          </cell>
          <cell r="C7136" t="str">
            <v>UN</v>
          </cell>
          <cell r="D7136">
            <v>19.68</v>
          </cell>
          <cell r="F7136" t="str">
            <v>15.018.0095-A</v>
          </cell>
          <cell r="G7136" t="str">
            <v>CAIXA DE LIGACAO DE ALUMINIO SILICIO,TIPO CONDULETES,NO FORMATO X,DIAMETRO DE 3/4".FORNECIMENTO E COLOCACAO</v>
          </cell>
          <cell r="H7136" t="str">
            <v>UN</v>
          </cell>
          <cell r="I7136">
            <v>18.760000000000002</v>
          </cell>
        </row>
        <row r="7137">
          <cell r="A7137" t="str">
            <v>15.018.0100-0</v>
          </cell>
          <cell r="B7137" t="str">
            <v>CAIXA DE LIGACAO DE ALUMINIO SILICIO,TIPO CONDULETES,NO FORMATO X,DIAMETRO DE 1".FORNECIMENTO E COLOCACAO</v>
          </cell>
          <cell r="C7137" t="str">
            <v>UN</v>
          </cell>
          <cell r="D7137">
            <v>27.68</v>
          </cell>
          <cell r="F7137" t="str">
            <v>15.018.0100-A</v>
          </cell>
          <cell r="G7137" t="str">
            <v>CAIXA DE LIGACAO DE ALUMINIO SILICIO,TIPO CONDULETES,NO FORMATO X,DIAMETRO DE 1".FORNECIMENTO E COLOCACAO</v>
          </cell>
          <cell r="H7137" t="str">
            <v>UN</v>
          </cell>
          <cell r="I7137">
            <v>26.58</v>
          </cell>
        </row>
        <row r="7138">
          <cell r="A7138" t="str">
            <v>15.018.0102-0</v>
          </cell>
          <cell r="B7138" t="str">
            <v>CAIXA DE LIGACAO DE ALUMINIO SILICIO,TIPO CONDULETES,NO FORMATO TB,DIAMETRO DE 1".FORNECIMENTO E COLOCACAO</v>
          </cell>
          <cell r="C7138" t="str">
            <v>UN</v>
          </cell>
          <cell r="D7138">
            <v>28.21</v>
          </cell>
          <cell r="F7138" t="str">
            <v>15.018.0102-A</v>
          </cell>
          <cell r="G7138" t="str">
            <v>CAIXA DE LIGACAO DE ALUMINIO SILICIO,TIPO CONDULETES,NO FORMATO TB,DIAMETRO DE 1".FORNECIMENTO E COLOCACAO</v>
          </cell>
          <cell r="H7138" t="str">
            <v>UN</v>
          </cell>
          <cell r="I7138">
            <v>27.11</v>
          </cell>
        </row>
        <row r="7139">
          <cell r="A7139" t="str">
            <v>15.018.0103-0</v>
          </cell>
          <cell r="B7139" t="str">
            <v>CAIXA DE LIGACAO DE ALUMINIO SILICIO,TIPO CONDULETES,NO FORMATO TB,DIAMETRO DE 2".FORNECIMENTO E COLOCACAO</v>
          </cell>
          <cell r="C7139" t="str">
            <v>UN</v>
          </cell>
          <cell r="D7139">
            <v>66.17</v>
          </cell>
          <cell r="F7139" t="str">
            <v>15.018.0103-A</v>
          </cell>
          <cell r="G7139" t="str">
            <v>CAIXA DE LIGACAO DE ALUMINIO SILICIO,TIPO CONDULETES,NO FORMATO TB,DIAMETRO DE 2".FORNECIMENTO E COLOCACAO</v>
          </cell>
          <cell r="H7139" t="str">
            <v>UN</v>
          </cell>
          <cell r="I7139">
            <v>64.7</v>
          </cell>
        </row>
        <row r="7140">
          <cell r="A7140" t="str">
            <v>15.018.0105-0</v>
          </cell>
          <cell r="B7140" t="str">
            <v>CAIXA DE LIGACAO DE ALUMINIO SILICIO,TIPO CONDULETES,NO FORMATO T,DIAMETRO DE 1/2".FORNECIMENTO E COLOCACAO</v>
          </cell>
          <cell r="C7140" t="str">
            <v>UN</v>
          </cell>
          <cell r="D7140">
            <v>18.190000000000001</v>
          </cell>
          <cell r="F7140" t="str">
            <v>15.018.0105-A</v>
          </cell>
          <cell r="G7140" t="str">
            <v>CAIXA DE LIGACAO DE ALUMINIO SILICIO,TIPO CONDULETES,NO FORMATO T,DIAMETRO DE 1/2".FORNECIMENTO E COLOCACAO</v>
          </cell>
          <cell r="H7140" t="str">
            <v>UN</v>
          </cell>
          <cell r="I7140">
            <v>17.46</v>
          </cell>
        </row>
        <row r="7141">
          <cell r="A7141" t="str">
            <v>15.018.0110-0</v>
          </cell>
          <cell r="B7141" t="str">
            <v>CAIXA DE LIGACAO DE ALUMINIO SILICIO,TIPO CONDULETES,NO FORMATO T,DIAMETRO DE 3/4".FORNECIMENTO E COLOCACAO</v>
          </cell>
          <cell r="C7141" t="str">
            <v>UN</v>
          </cell>
          <cell r="D7141">
            <v>18.48</v>
          </cell>
          <cell r="F7141" t="str">
            <v>15.018.0110-A</v>
          </cell>
          <cell r="G7141" t="str">
            <v>CAIXA DE LIGACAO DE ALUMINIO SILICIO,TIPO CONDULETES,NO FORMATO T,DIAMETRO DE 3/4".FORNECIMENTO E COLOCACAO</v>
          </cell>
          <cell r="H7141" t="str">
            <v>UN</v>
          </cell>
          <cell r="I7141">
            <v>17.559999999999999</v>
          </cell>
        </row>
        <row r="7142">
          <cell r="A7142" t="str">
            <v>15.018.0115-0</v>
          </cell>
          <cell r="B7142" t="str">
            <v>CAIXA DE LIGACAO DE ALUMINIO SILICIO,TIPO CONDULETES,NO FORMATO T,DIAMETRO DE 1".FORNECIMENTO E COLOCACAO</v>
          </cell>
          <cell r="C7142" t="str">
            <v>UN</v>
          </cell>
          <cell r="D7142">
            <v>27.73</v>
          </cell>
          <cell r="F7142" t="str">
            <v>15.018.0115-A</v>
          </cell>
          <cell r="G7142" t="str">
            <v>CAIXA DE LIGACAO DE ALUMINIO SILICIO,TIPO CONDULETES,NO FORMATO T,DIAMETRO DE 1".FORNECIMENTO E COLOCACAO</v>
          </cell>
          <cell r="H7142" t="str">
            <v>UN</v>
          </cell>
          <cell r="I7142">
            <v>26.63</v>
          </cell>
        </row>
        <row r="7143">
          <cell r="A7143" t="str">
            <v>15.018.0117-0</v>
          </cell>
          <cell r="B7143" t="str">
            <v>CAIXA DE LIGACAO DE PVC,TIPO CONDULETES,PARA 5 OU 6 ENTRADAS,COM DIAMETRO DE 1/2".FORNECIMENTO E COLOCACAO.</v>
          </cell>
          <cell r="C7143" t="str">
            <v>UN</v>
          </cell>
          <cell r="D7143">
            <v>10.6</v>
          </cell>
          <cell r="F7143" t="str">
            <v>15.018.0117-A</v>
          </cell>
          <cell r="G7143" t="str">
            <v>CAIXA DE LIGACAO DE PVC,TIPO CONDULETES,PARA 5 OU 6 ENTRADAS,COM DIAMETRO DE 1/2".FORNECIMENTO E COLOCACAO.</v>
          </cell>
          <cell r="H7143" t="str">
            <v>UN</v>
          </cell>
          <cell r="I7143">
            <v>9.8699999999999992</v>
          </cell>
        </row>
        <row r="7144">
          <cell r="A7144" t="str">
            <v>15.018.0118-0</v>
          </cell>
          <cell r="B7144" t="str">
            <v>CAIXA DE LIGACAO DE PVC,TIPO CONDULETES,PARA 5 OU 6 ENTRADAS,COM DIAMETRO DE 3/4".FORNECIMENTO E COLOCACAO.</v>
          </cell>
          <cell r="C7144" t="str">
            <v>UN</v>
          </cell>
          <cell r="D7144">
            <v>11.98</v>
          </cell>
          <cell r="F7144" t="str">
            <v>15.018.0118-A</v>
          </cell>
          <cell r="G7144" t="str">
            <v>CAIXA DE LIGACAO DE PVC,TIPO CONDULETES,PARA 5 OU 6 ENTRADAS,COM DIAMETRO DE 3/4".FORNECIMENTO E COLOCACAO.</v>
          </cell>
          <cell r="H7144" t="str">
            <v>UN</v>
          </cell>
          <cell r="I7144">
            <v>11.06</v>
          </cell>
        </row>
        <row r="7145">
          <cell r="A7145" t="str">
            <v>15.018.0119-0</v>
          </cell>
          <cell r="B7145" t="str">
            <v>CAIXA DE LIGACAO DE PVC,TIPO CONDULETES,PARA 5 OU 6 ENTRADAS,COM DIAMETRO DE 1".FORNECIMENTO E COLOCACAO.</v>
          </cell>
          <cell r="C7145" t="str">
            <v>UN</v>
          </cell>
          <cell r="D7145">
            <v>17.239999999999998</v>
          </cell>
          <cell r="F7145" t="str">
            <v>15.018.0119-A</v>
          </cell>
          <cell r="G7145" t="str">
            <v>CAIXA DE LIGACAO DE PVC,TIPO CONDULETES,PARA 5 OU 6 ENTRADAS,COM DIAMETRO DE 1".FORNECIMENTO E COLOCACAO.</v>
          </cell>
          <cell r="H7145" t="str">
            <v>UN</v>
          </cell>
          <cell r="I7145">
            <v>16.14</v>
          </cell>
        </row>
        <row r="7146">
          <cell r="A7146" t="str">
            <v>15.018.0120-0</v>
          </cell>
          <cell r="B7146" t="str">
            <v>CAIXA DE EMBUTIR,EM PVC,2"X4",INCLUSIVE BUCHAS E ARRUELAS.FORNECIMENTO E COLOCACAO</v>
          </cell>
          <cell r="C7146" t="str">
            <v>UN</v>
          </cell>
          <cell r="D7146">
            <v>10.46</v>
          </cell>
          <cell r="F7146" t="str">
            <v>15.018.0120-A</v>
          </cell>
          <cell r="G7146" t="str">
            <v>CAIXA DE EMBUTIR,EM PVC,2"X4",INCLUSIVE BUCHAS E ARRUELAS.FORNECIMENTO E COLOCACAO</v>
          </cell>
          <cell r="H7146" t="str">
            <v>UN</v>
          </cell>
          <cell r="I7146">
            <v>9.6999999999999993</v>
          </cell>
        </row>
        <row r="7147">
          <cell r="A7147" t="str">
            <v>15.018.0125-0</v>
          </cell>
          <cell r="B7147" t="str">
            <v>CAIXA DE EMBUTIR,EM PVC,3" X 3",INCLUSIVE BUCHAS E ARRUELAS.FORNECIMENTO E COLOCACAO</v>
          </cell>
          <cell r="C7147" t="str">
            <v>UN</v>
          </cell>
          <cell r="D7147">
            <v>11.3</v>
          </cell>
          <cell r="F7147" t="str">
            <v>15.018.0125-A</v>
          </cell>
          <cell r="G7147" t="str">
            <v>CAIXA DE EMBUTIR,EM PVC,3" X 3",INCLUSIVE BUCHAS E ARRUELAS.FORNECIMENTO E COLOCACAO</v>
          </cell>
          <cell r="H7147" t="str">
            <v>UN</v>
          </cell>
          <cell r="I7147">
            <v>10.54</v>
          </cell>
        </row>
        <row r="7148">
          <cell r="A7148" t="str">
            <v>15.018.0130-0</v>
          </cell>
          <cell r="B7148" t="str">
            <v>CAIXA DE EMBUTIR,EM PVC,4"X4",INCLUSIVE BUCHAS E ARRUELAS.FORNECIMENTO E COLOCACAO</v>
          </cell>
          <cell r="C7148" t="str">
            <v>UN</v>
          </cell>
          <cell r="D7148">
            <v>11.18</v>
          </cell>
          <cell r="F7148" t="str">
            <v>15.018.0130-A</v>
          </cell>
          <cell r="G7148" t="str">
            <v>CAIXA DE EMBUTIR,EM PVC,4"X4",INCLUSIVE BUCHAS E ARRUELAS.FORNECIMENTO E COLOCACAO</v>
          </cell>
          <cell r="H7148" t="str">
            <v>UN</v>
          </cell>
          <cell r="I7148">
            <v>10.42</v>
          </cell>
        </row>
        <row r="7149">
          <cell r="A7149" t="str">
            <v>15.018.0133-0</v>
          </cell>
          <cell r="B7149" t="str">
            <v>CAIXA POLIMERICA DE INSPECAO DE ATERRAMENTO COM DIAMETRO SUPERIOR DE APROXIMADAMENTE 23CM E ALTURA APROXIMADA DE 25CM,COM TAMPA.FORNECIMENTO E COLOCACAO</v>
          </cell>
          <cell r="C7149" t="str">
            <v>UN</v>
          </cell>
          <cell r="D7149">
            <v>45.72</v>
          </cell>
          <cell r="F7149" t="str">
            <v>15.018.0133-A</v>
          </cell>
          <cell r="G7149" t="str">
            <v>CAIXA POLIMERICA DE INSPECAO DE ATERRAMENTO COM DIAMETRO SUPERIOR DE APROXIMADAMENTE 23CM E ALTURA APROXIMADA DE 25CM,COM TAMPA.FORNECIMENTO E COLOCACAO</v>
          </cell>
          <cell r="H7149" t="str">
            <v>UN</v>
          </cell>
          <cell r="I7149">
            <v>41.29</v>
          </cell>
        </row>
        <row r="7150">
          <cell r="A7150" t="str">
            <v>15.018.0136-0</v>
          </cell>
          <cell r="B7150" t="str">
            <v>CAIXA DE PASSAGEM Nº1 PARA TELEFONE,CONFORME ESPECIFICACAO DA TELEBRAS,NAS DIMENSOES DE 10X10X5CM.FORNECIMENTO E COLOCACAO</v>
          </cell>
          <cell r="C7150" t="str">
            <v>UN</v>
          </cell>
          <cell r="D7150">
            <v>20.8</v>
          </cell>
          <cell r="F7150" t="str">
            <v>15.018.0136-A</v>
          </cell>
          <cell r="G7150" t="str">
            <v>CAIXA DE PASSAGEM Nº1 PARA TELEFONE,CONFORME ESPECIFICACAO DA TELEBRAS,NAS DIMENSOES DE 10X10X5CM.FORNECIMENTO E COLOCACAO</v>
          </cell>
          <cell r="H7150" t="str">
            <v>UN</v>
          </cell>
          <cell r="I7150">
            <v>18.22</v>
          </cell>
        </row>
        <row r="7151">
          <cell r="A7151" t="str">
            <v>15.018.0140-0</v>
          </cell>
          <cell r="B7151" t="str">
            <v>CAIXA DE PASSAGEM Nº2 PARA TELEFONE,CONFORME ESPECIFICACAO DA TELEBRAS,NAS DIMENSOES DE 20X20X13,5CM.FORNECIMENTO E COLOCACAO</v>
          </cell>
          <cell r="C7151" t="str">
            <v>UN</v>
          </cell>
          <cell r="D7151">
            <v>82.24</v>
          </cell>
          <cell r="F7151" t="str">
            <v>15.018.0140-A</v>
          </cell>
          <cell r="G7151" t="str">
            <v>CAIXA DE PASSAGEM Nº2 PARA TELEFONE,CONFORME ESPECIFICACAO DA TELEBRAS,NAS DIMENSOES DE 20X20X13,5CM.FORNECIMENTO E COLOCACAO</v>
          </cell>
          <cell r="H7151" t="str">
            <v>UN</v>
          </cell>
          <cell r="I7151">
            <v>79.66</v>
          </cell>
        </row>
        <row r="7152">
          <cell r="A7152" t="str">
            <v>15.018.0145-0</v>
          </cell>
          <cell r="B7152" t="str">
            <v>CAIXA DE PASSAGEM Nº3,PARA TELEFONE,CONFORME ESPECIFICACAO DA TELEBRAS,NAS DIMENSOES DE 40X40X13,5CM.FORNECIMENTO E COLOCACAO</v>
          </cell>
          <cell r="C7152" t="str">
            <v>UN</v>
          </cell>
          <cell r="D7152">
            <v>160.12</v>
          </cell>
          <cell r="F7152" t="str">
            <v>15.018.0145-A</v>
          </cell>
          <cell r="G7152" t="str">
            <v>CAIXA DE PASSAGEM Nº3,PARA TELEFONE,CONFORME ESPECIFICACAO DA TELEBRAS,NAS DIMENSOES DE 40X40X13,5CM.FORNECIMENTO E COLOCACAO</v>
          </cell>
          <cell r="H7152" t="str">
            <v>UN</v>
          </cell>
          <cell r="I7152">
            <v>157.37</v>
          </cell>
        </row>
        <row r="7153">
          <cell r="A7153" t="str">
            <v>15.018.0150-0</v>
          </cell>
          <cell r="B7153" t="str">
            <v>CAIXA DE PASSAGEM Nº4,PARA TELEFONE,CONFORME ESPECIFICACAO DA TELEBRAS,NAS DIMENSOES DE 60X60X13,5CM.FORNECIMENTO E COLOCACAO</v>
          </cell>
          <cell r="C7153" t="str">
            <v>UN</v>
          </cell>
          <cell r="D7153">
            <v>253.15</v>
          </cell>
          <cell r="F7153" t="str">
            <v>15.018.0150-A</v>
          </cell>
          <cell r="G7153" t="str">
            <v>CAIXA DE PASSAGEM Nº4,PARA TELEFONE,CONFORME ESPECIFICACAO DA TELEBRAS,NAS DIMENSOES DE 60X60X13,5CM.FORNECIMENTO E COLOCACAO</v>
          </cell>
          <cell r="H7153" t="str">
            <v>UN</v>
          </cell>
          <cell r="I7153">
            <v>250.21</v>
          </cell>
        </row>
        <row r="7154">
          <cell r="A7154" t="str">
            <v>15.018.0155-0</v>
          </cell>
          <cell r="B7154" t="str">
            <v>CAIXA DE PASSAGEM Nº5,PARA TELEFONE,CONFORME ESPECIFICACAO DA TELEBRAS,NAS DIMENSOE DE 80X80X13,5CM.FORNECIMENTO E COLOCACAO</v>
          </cell>
          <cell r="C7154" t="str">
            <v>UN</v>
          </cell>
          <cell r="D7154">
            <v>459.03</v>
          </cell>
          <cell r="F7154" t="str">
            <v>15.018.0155-A</v>
          </cell>
          <cell r="G7154" t="str">
            <v>CAIXA DE PASSAGEM Nº5,PARA TELEFONE,CONFORME ESPECIFICACAO DA TELEBRAS,NAS DIMENSOE DE 80X80X13,5CM.FORNECIMENTO E COLOCACAO</v>
          </cell>
          <cell r="H7154" t="str">
            <v>UN</v>
          </cell>
          <cell r="I7154">
            <v>455.9</v>
          </cell>
        </row>
        <row r="7155">
          <cell r="A7155" t="str">
            <v>15.018.0160-0</v>
          </cell>
          <cell r="B7155" t="str">
            <v>CAIXA DE PASSAGEM Nº6,PARA TELEFONE,CONFORME ESPECIFICACAO DA TELEBRAS,NAS DIMENSOES DE 120X120X13,5CM.FORNECIMENTO E COLOCACAO</v>
          </cell>
          <cell r="C7155" t="str">
            <v>UN</v>
          </cell>
          <cell r="D7155">
            <v>874.78</v>
          </cell>
          <cell r="F7155" t="str">
            <v>15.018.0160-A</v>
          </cell>
          <cell r="G7155" t="str">
            <v>CAIXA DE PASSAGEM Nº6,PARA TELEFONE,CONFORME ESPECIFICACAO DA TELEBRAS,NAS DIMENSOES DE 120X120X13,5CM.FORNECIMENTO E COLOCACAO</v>
          </cell>
          <cell r="H7155" t="str">
            <v>UN</v>
          </cell>
          <cell r="I7155">
            <v>871.47</v>
          </cell>
        </row>
        <row r="7156">
          <cell r="A7156" t="str">
            <v>15.018.0165-0</v>
          </cell>
          <cell r="B7156" t="str">
            <v>CAIXA DE PASSAGEM Nº7,PARA TELEFONE,CONFORME ESPECIFICACAO DA TELEBRAS,NAS DIMENSOES DE 150X150X17CM.FORNECIMENTO E COLOCACAO</v>
          </cell>
          <cell r="C7156" t="str">
            <v>UN</v>
          </cell>
          <cell r="D7156">
            <v>1603.48</v>
          </cell>
          <cell r="F7156" t="str">
            <v>15.018.0165-A</v>
          </cell>
          <cell r="G7156" t="str">
            <v>CAIXA DE PASSAGEM Nº7,PARA TELEFONE,CONFORME ESPECIFICACAO DA TELEBRAS,NAS DIMENSOES DE 150X150X17CM.FORNECIMENTO E COLOCACAO</v>
          </cell>
          <cell r="H7156" t="str">
            <v>UN</v>
          </cell>
          <cell r="I7156">
            <v>1599.8</v>
          </cell>
        </row>
        <row r="7157">
          <cell r="A7157" t="str">
            <v>15.018.0170-0</v>
          </cell>
          <cell r="B7157" t="str">
            <v>CAIXA DE PASSAGEM Nº8,PARA TELEFONE,CONFORME PADRAO TELEBRASNAS DIMENSOES DE 200X200X22CM.FORNECIMENTO E COLOCACAO</v>
          </cell>
          <cell r="C7157" t="str">
            <v>UN</v>
          </cell>
          <cell r="D7157">
            <v>3214.65</v>
          </cell>
          <cell r="F7157" t="str">
            <v>15.018.0170-A</v>
          </cell>
          <cell r="G7157" t="str">
            <v>CAIXA DE PASSAGEM Nº8,PARA TELEFONE,CONFORME PADRAO TELEBRASNAS DIMENSOES DE 200X200X22CM.FORNECIMENTO E COLOCACAO</v>
          </cell>
          <cell r="H7157" t="str">
            <v>UN</v>
          </cell>
          <cell r="I7157">
            <v>3210.61</v>
          </cell>
        </row>
        <row r="7158">
          <cell r="A7158" t="str">
            <v>15.018.0175-0</v>
          </cell>
          <cell r="B7158" t="str">
            <v>CANALETA PERFURADA ALTA(PERFILADOS),MEDINDO(38X38X6000)MM PRE-GALVANIZADA,INCLUSIVE SUPORTE E CONEXOES.FORNECIMENTO E COLOCACAO</v>
          </cell>
          <cell r="C7158" t="str">
            <v>M</v>
          </cell>
          <cell r="D7158">
            <v>76.41</v>
          </cell>
          <cell r="F7158" t="str">
            <v>15.018.0175-A</v>
          </cell>
          <cell r="G7158" t="str">
            <v>CANALETA PERFURADA ALTA(PERFILADOS),MEDINDO(38X38X6000)MM PRE-GALVANIZADA,INCLUSIVE SUPORTE E CONEXOES.FORNECIMENTO E COLOCACAO</v>
          </cell>
          <cell r="H7158" t="str">
            <v>M</v>
          </cell>
          <cell r="I7158">
            <v>70.08</v>
          </cell>
        </row>
        <row r="7159">
          <cell r="A7159" t="str">
            <v>15.018.0180-0</v>
          </cell>
          <cell r="B7159" t="str">
            <v>INSTALACAO DE PONTO PARA LUMINARIA FLUORESCENTE PENDENTE EMCANALETA(38X38X6000)MM(EXCLUSIVE LUMINARIA)INCLUSIVE TOMADAE 1,00M DE CABO PP 1,50MM2</v>
          </cell>
          <cell r="C7159" t="str">
            <v>UN</v>
          </cell>
          <cell r="D7159">
            <v>42.3</v>
          </cell>
          <cell r="F7159" t="str">
            <v>15.018.0180-A</v>
          </cell>
          <cell r="G7159" t="str">
            <v>INSTALACAO DE PONTO PARA LUMINARIA FLUORESCENTE PENDENTE EMCANALETA(38X38X6000)MM(EXCLUSIVE LUMINARIA)INCLUSIVE TOMADAE 1,00M DE CABO PP 1,50MM2</v>
          </cell>
          <cell r="H7159" t="str">
            <v>UN</v>
          </cell>
          <cell r="I7159">
            <v>39.450000000000003</v>
          </cell>
        </row>
        <row r="7160">
          <cell r="A7160" t="str">
            <v>15.018.0250-0</v>
          </cell>
          <cell r="B7160" t="str">
            <v>CAIXA DE PASSAGEM DE SOBREPOR,EM ACO,COM TAMPA PARAFUSADA,DE12X12CM.FORNECIMENTO E COLOCACAO</v>
          </cell>
          <cell r="C7160" t="str">
            <v>UN</v>
          </cell>
          <cell r="D7160">
            <v>29.75</v>
          </cell>
          <cell r="F7160" t="str">
            <v>15.018.0250-A</v>
          </cell>
          <cell r="G7160" t="str">
            <v>CAIXA DE PASSAGEM DE SOBREPOR,EM ACO,COM TAMPA PARAFUSADA,DE12X12CM.FORNECIMENTO E COLOCACAO</v>
          </cell>
          <cell r="H7160" t="str">
            <v>UN</v>
          </cell>
          <cell r="I7160">
            <v>26.58</v>
          </cell>
        </row>
        <row r="7161">
          <cell r="A7161" t="str">
            <v>15.018.0255-0</v>
          </cell>
          <cell r="B7161" t="str">
            <v>CAIXA DE PASSAGEM DE SOBREPOR EM ACO,COM TAMPA PARAFUSADA,DE15X15CM.FORNECIMENTO E COLOCACAO</v>
          </cell>
          <cell r="C7161" t="str">
            <v>UN</v>
          </cell>
          <cell r="D7161">
            <v>32.19</v>
          </cell>
          <cell r="F7161" t="str">
            <v>15.018.0255-A</v>
          </cell>
          <cell r="G7161" t="str">
            <v>CAIXA DE PASSAGEM DE SOBREPOR EM ACO,COM TAMPA PARAFUSADA,DE15X15CM.FORNECIMENTO E COLOCACAO</v>
          </cell>
          <cell r="H7161" t="str">
            <v>UN</v>
          </cell>
          <cell r="I7161">
            <v>29.02</v>
          </cell>
        </row>
        <row r="7162">
          <cell r="A7162" t="str">
            <v>15.018.0260-0</v>
          </cell>
          <cell r="B7162" t="str">
            <v>CAIXA DE PASSAGEM DE SOBREPOR,EM ACO,COM TAMPA PARAFUSADA,DE20X20CM.FORNECIMENTO E COLOCACAO</v>
          </cell>
          <cell r="C7162" t="str">
            <v>UN</v>
          </cell>
          <cell r="D7162">
            <v>46.03</v>
          </cell>
          <cell r="F7162" t="str">
            <v>15.018.0260-A</v>
          </cell>
          <cell r="G7162" t="str">
            <v>CAIXA DE PASSAGEM DE SOBREPOR,EM ACO,COM TAMPA PARAFUSADA,DE20X20CM.FORNECIMENTO E COLOCACAO</v>
          </cell>
          <cell r="H7162" t="str">
            <v>UN</v>
          </cell>
          <cell r="I7162">
            <v>42.67</v>
          </cell>
        </row>
        <row r="7163">
          <cell r="A7163" t="str">
            <v>15.018.0265-0</v>
          </cell>
          <cell r="B7163" t="str">
            <v>CAIXA DE PASSAGEM DE SOBREPOR,EM ACO,COM TAMPA PARAFUSADA,DE25X25CM.FORNECIMENTO E COLOCACAO</v>
          </cell>
          <cell r="C7163" t="str">
            <v>UN</v>
          </cell>
          <cell r="D7163">
            <v>73.44</v>
          </cell>
          <cell r="F7163" t="str">
            <v>15.018.0265-A</v>
          </cell>
          <cell r="G7163" t="str">
            <v>CAIXA DE PASSAGEM DE SOBREPOR,EM ACO,COM TAMPA PARAFUSADA,DE25X25CM.FORNECIMENTO E COLOCACAO</v>
          </cell>
          <cell r="H7163" t="str">
            <v>UN</v>
          </cell>
          <cell r="I7163">
            <v>70.08</v>
          </cell>
        </row>
        <row r="7164">
          <cell r="A7164" t="str">
            <v>15.018.0270-0</v>
          </cell>
          <cell r="B7164" t="str">
            <v>CAIXA DE PASSAGEM DE SOBREPOR,EM ACO,COM TAMPA PARAFUSADA,DE30X30CM.FORNECIMENTO E COLOCACAO</v>
          </cell>
          <cell r="C7164" t="str">
            <v>UN</v>
          </cell>
          <cell r="D7164">
            <v>84.51</v>
          </cell>
          <cell r="F7164" t="str">
            <v>15.018.0270-A</v>
          </cell>
          <cell r="G7164" t="str">
            <v>CAIXA DE PASSAGEM DE SOBREPOR,EM ACO,COM TAMPA PARAFUSADA,DE30X30CM.FORNECIMENTO E COLOCACAO</v>
          </cell>
          <cell r="H7164" t="str">
            <v>UN</v>
          </cell>
          <cell r="I7164">
            <v>81.150000000000006</v>
          </cell>
        </row>
        <row r="7165">
          <cell r="A7165" t="str">
            <v>15.018.0275-0</v>
          </cell>
          <cell r="B7165" t="str">
            <v>CAIXA DE PASSAGEM DE SOBREPOR,EM ACO,COM TAMPA PARAFUSADA,DE40X40CM.FORNECIMENTO E COLOCACAO</v>
          </cell>
          <cell r="C7165" t="str">
            <v>UN</v>
          </cell>
          <cell r="D7165">
            <v>126.64</v>
          </cell>
          <cell r="F7165" t="str">
            <v>15.018.0275-A</v>
          </cell>
          <cell r="G7165" t="str">
            <v>CAIXA DE PASSAGEM DE SOBREPOR,EM ACO,COM TAMPA PARAFUSADA,DE40X40CM.FORNECIMENTO E COLOCACAO</v>
          </cell>
          <cell r="H7165" t="str">
            <v>UN</v>
          </cell>
          <cell r="I7165">
            <v>123.15</v>
          </cell>
        </row>
        <row r="7166">
          <cell r="A7166" t="str">
            <v>15.018.0280-0</v>
          </cell>
          <cell r="B7166" t="str">
            <v>CAIXA DE PASSAGEM DE SOBREPOR,EM ACO,COM TAMPA PARAFUSADA,DE50X50CM.FORNECIMENTO E COLOCACAO</v>
          </cell>
          <cell r="C7166" t="str">
            <v>UN</v>
          </cell>
          <cell r="D7166">
            <v>138.96</v>
          </cell>
          <cell r="F7166" t="str">
            <v>15.018.0280-A</v>
          </cell>
          <cell r="G7166" t="str">
            <v>CAIXA DE PASSAGEM DE SOBREPOR,EM ACO,COM TAMPA PARAFUSADA,DE50X50CM.FORNECIMENTO E COLOCACAO</v>
          </cell>
          <cell r="H7166" t="str">
            <v>UN</v>
          </cell>
          <cell r="I7166">
            <v>135.47</v>
          </cell>
        </row>
        <row r="7167">
          <cell r="A7167" t="str">
            <v>15.018.0300-0</v>
          </cell>
          <cell r="B7167" t="str">
            <v>CAIXA DE PASSAGEM DE EMBUTIR,EM ACO,COM TAMPA PARAFUSADA,DE12X12CM.FORNECIMENTO E COLOCACAO</v>
          </cell>
          <cell r="C7167" t="str">
            <v>UN</v>
          </cell>
          <cell r="D7167">
            <v>47.55</v>
          </cell>
          <cell r="F7167" t="str">
            <v>15.018.0300-A</v>
          </cell>
          <cell r="G7167" t="str">
            <v>CAIXA DE PASSAGEM DE EMBUTIR,EM ACO,COM TAMPA PARAFUSADA,DE12X12CM.FORNECIMENTO E COLOCACAO</v>
          </cell>
          <cell r="H7167" t="str">
            <v>UN</v>
          </cell>
          <cell r="I7167">
            <v>42.44</v>
          </cell>
        </row>
        <row r="7168">
          <cell r="A7168" t="str">
            <v>15.018.0305-0</v>
          </cell>
          <cell r="B7168" t="str">
            <v>CAIXA DE PASSAGEM DE EMBUTIR,EM ACO,COM TAMPA PARAFUSADA,DE15X15CM.FORNECIMENTO E COLOCACAO</v>
          </cell>
          <cell r="C7168" t="str">
            <v>UN</v>
          </cell>
          <cell r="D7168">
            <v>52.81</v>
          </cell>
          <cell r="F7168" t="str">
            <v>15.018.0305-A</v>
          </cell>
          <cell r="G7168" t="str">
            <v>CAIXA DE PASSAGEM DE EMBUTIR,EM ACO,COM TAMPA PARAFUSADA,DE15X15CM.FORNECIMENTO E COLOCACAO</v>
          </cell>
          <cell r="H7168" t="str">
            <v>UN</v>
          </cell>
          <cell r="I7168">
            <v>47.68</v>
          </cell>
        </row>
        <row r="7169">
          <cell r="A7169" t="str">
            <v>15.018.0310-0</v>
          </cell>
          <cell r="B7169" t="str">
            <v>CAIXA DE PASSAGEM DE EMBUTIR,EM ACO,COM TAMPA PARAFUSADA,DE20X20CM.FORNECIMENTO E COLOCACAO</v>
          </cell>
          <cell r="C7169" t="str">
            <v>UN</v>
          </cell>
          <cell r="D7169">
            <v>72.42</v>
          </cell>
          <cell r="F7169" t="str">
            <v>15.018.0310-A</v>
          </cell>
          <cell r="G7169" t="str">
            <v>CAIXA DE PASSAGEM DE EMBUTIR,EM ACO,COM TAMPA PARAFUSADA,DE20X20CM.FORNECIMENTO E COLOCACAO</v>
          </cell>
          <cell r="H7169" t="str">
            <v>UN</v>
          </cell>
          <cell r="I7169">
            <v>66.739999999999995</v>
          </cell>
        </row>
        <row r="7170">
          <cell r="A7170" t="str">
            <v>15.018.0315-0</v>
          </cell>
          <cell r="B7170" t="str">
            <v>CAIXA DE PASSAGEM DE EMBUTIR,EM ACO,COM TAMPA PARAFUSADA,DE25X25CM.FORNECIMENTO E COLOCACAO</v>
          </cell>
          <cell r="C7170" t="str">
            <v>UN</v>
          </cell>
          <cell r="D7170">
            <v>78</v>
          </cell>
          <cell r="F7170" t="str">
            <v>15.018.0315-A</v>
          </cell>
          <cell r="G7170" t="str">
            <v>CAIXA DE PASSAGEM DE EMBUTIR,EM ACO,COM TAMPA PARAFUSADA,DE25X25CM.FORNECIMENTO E COLOCACAO</v>
          </cell>
          <cell r="H7170" t="str">
            <v>UN</v>
          </cell>
          <cell r="I7170">
            <v>72.28</v>
          </cell>
        </row>
        <row r="7171">
          <cell r="A7171" t="str">
            <v>15.018.0320-0</v>
          </cell>
          <cell r="B7171" t="str">
            <v>CAIXA DE PASSAGEM DE EMBUTIR,EM ACO,COM TAMPA PARAFUSADA,DE30X30CM.FORNECIMENTO E COLOCACAO</v>
          </cell>
          <cell r="C7171" t="str">
            <v>UN</v>
          </cell>
          <cell r="D7171">
            <v>108.54</v>
          </cell>
          <cell r="F7171" t="str">
            <v>15.018.0320-A</v>
          </cell>
          <cell r="G7171" t="str">
            <v>CAIXA DE PASSAGEM DE EMBUTIR,EM ACO,COM TAMPA PARAFUSADA,DE30X30CM.FORNECIMENTO E COLOCACAO</v>
          </cell>
          <cell r="H7171" t="str">
            <v>UN</v>
          </cell>
          <cell r="I7171">
            <v>102.78</v>
          </cell>
        </row>
        <row r="7172">
          <cell r="A7172" t="str">
            <v>15.018.0325-0</v>
          </cell>
          <cell r="B7172" t="str">
            <v>CAIXA DE PASSAGEM DE EMBUTIR,EM ACO,COM TAMPA PARAFUSADA,DE40X40CM.FORNECIMENTO E COLOCACAO</v>
          </cell>
          <cell r="C7172" t="str">
            <v>UN</v>
          </cell>
          <cell r="D7172">
            <v>165.24</v>
          </cell>
          <cell r="F7172" t="str">
            <v>15.018.0325-A</v>
          </cell>
          <cell r="G7172" t="str">
            <v>CAIXA DE PASSAGEM DE EMBUTIR,EM ACO,COM TAMPA PARAFUSADA,DE40X40CM.FORNECIMENTO E COLOCACAO</v>
          </cell>
          <cell r="H7172" t="str">
            <v>UN</v>
          </cell>
          <cell r="I7172">
            <v>158.82</v>
          </cell>
        </row>
        <row r="7173">
          <cell r="A7173" t="str">
            <v>15.018.0330-0</v>
          </cell>
          <cell r="B7173" t="str">
            <v>CAIXA DE PASSAGEM DE EMBUTIR,EM ACO,COM TAMPA PARAFUSADA,DE50X50CM.FORNECIMENTO E COLOCACAO</v>
          </cell>
          <cell r="C7173" t="str">
            <v>UN</v>
          </cell>
          <cell r="D7173">
            <v>220.89</v>
          </cell>
          <cell r="F7173" t="str">
            <v>15.018.0330-A</v>
          </cell>
          <cell r="G7173" t="str">
            <v>CAIXA DE PASSAGEM DE EMBUTIR,EM ACO,COM TAMPA PARAFUSADA,DE50X50CM.FORNECIMENTO E COLOCACAO</v>
          </cell>
          <cell r="H7173" t="str">
            <v>UN</v>
          </cell>
          <cell r="I7173">
            <v>214.35</v>
          </cell>
        </row>
        <row r="7174">
          <cell r="A7174" t="str">
            <v>15.018.0450-0</v>
          </cell>
          <cell r="B7174" t="str">
            <v>INTERLIGACAO DE ELETROCALHA PERFURADA DE LARGURA 100MM,ABA 75MM COM PAINEL OU QUADRO DE DISTRIBUICAO DE ENERGIA ELETRICA,EXCLUSIVE PAINEL OU QUADRO E ELETROCALHA.FORNECIMENTO E COLOCACAO</v>
          </cell>
          <cell r="C7174" t="str">
            <v>UN</v>
          </cell>
          <cell r="D7174">
            <v>121.29</v>
          </cell>
          <cell r="F7174" t="str">
            <v>15.018.0450-A</v>
          </cell>
          <cell r="G7174" t="str">
            <v>INTERLIGACAO DE ELETROCALHA PERFURADA DE LARGURA 100MM,ABA 75MM COM PAINEL OU QUADRO DE DISTRIBUICAO DE ENERGIA ELETRICA,EXCLUSIVE PAINEL OU QUADRO E ELETROCALHA.FORNECIMENTO E COLOCACAO</v>
          </cell>
          <cell r="H7174" t="str">
            <v>UN</v>
          </cell>
          <cell r="I7174">
            <v>114.96</v>
          </cell>
        </row>
        <row r="7175">
          <cell r="A7175" t="str">
            <v>15.018.0455-0</v>
          </cell>
          <cell r="B7175" t="str">
            <v>INTERLIGACAO DE ELETROCALHA PERFURADA DE LARGURA 100MM,ABA 100MM COM PAINEL OU QUADRO DE DISTRIBUICAO DE ENERGIA ELETRICA,EXCLUSIVE PAINEL OU QUADRO E ELETROCALHA.FORNECIMENTO E COLOCACAO</v>
          </cell>
          <cell r="C7175" t="str">
            <v>UN</v>
          </cell>
          <cell r="D7175">
            <v>116.61</v>
          </cell>
          <cell r="F7175" t="str">
            <v>15.018.0455-A</v>
          </cell>
          <cell r="G7175" t="str">
            <v>INTERLIGACAO DE ELETROCALHA PERFURADA DE LARGURA 100MM,ABA 100MM COM PAINEL OU QUADRO DE DISTRIBUICAO DE ENERGIA ELETRICA,EXCLUSIVE PAINEL OU QUADRO E ELETROCALHA.FORNECIMENTO E COLOCACAO</v>
          </cell>
          <cell r="H7175" t="str">
            <v>UN</v>
          </cell>
          <cell r="I7175">
            <v>110.27</v>
          </cell>
        </row>
        <row r="7176">
          <cell r="A7176" t="str">
            <v>15.018.0460-0</v>
          </cell>
          <cell r="B7176" t="str">
            <v>INTERLIGACAO DE ELETROCALHA PERFURADA DE LARGURA 200MM,ABA 100MM COM PAINEL OU QUADRO DE DISTRIBUICAO DE ENERGIA ELETRICA,EXCLUSIVE PAINEL OU QUADRO E ELETROCALHA.FORNECIMENTO E COLOCACAO</v>
          </cell>
          <cell r="C7176" t="str">
            <v>UN</v>
          </cell>
          <cell r="D7176">
            <v>135.16999999999999</v>
          </cell>
          <cell r="F7176" t="str">
            <v>15.018.0460-A</v>
          </cell>
          <cell r="G7176" t="str">
            <v>INTERLIGACAO DE ELETROCALHA PERFURADA DE LARGURA 200MM,ABA 100MM COM PAINEL OU QUADRO DE DISTRIBUICAO DE ENERGIA ELETRICA,EXCLUSIVE PAINEL OU QUADRO E ELETROCALHA.FORNECIMENTO E COLOCACAO</v>
          </cell>
          <cell r="H7176" t="str">
            <v>UN</v>
          </cell>
          <cell r="I7176">
            <v>128.84</v>
          </cell>
        </row>
        <row r="7177">
          <cell r="A7177" t="str">
            <v>15.018.0465-0</v>
          </cell>
          <cell r="B7177" t="str">
            <v>INTERLIGACAO DE ELETROCALHA PERFURADA DE LARGURA 300MM,ABA 100MM COM PAINEL OU QUADRO DE DISTRIBUICAO DE ENERGIA ELETRICA,EXCLUSIVE PAINEL OU QUADRO E ELETROCALHA.FORNECIMENTO E COLOCACAO</v>
          </cell>
          <cell r="C7177" t="str">
            <v>UN</v>
          </cell>
          <cell r="D7177">
            <v>160.65</v>
          </cell>
          <cell r="F7177" t="str">
            <v>15.018.0465-A</v>
          </cell>
          <cell r="G7177" t="str">
            <v>INTERLIGACAO DE ELETROCALHA PERFURADA DE LARGURA 300MM,ABA 100MM COM PAINEL OU QUADRO DE DISTRIBUICAO DE ENERGIA ELETRICA,EXCLUSIVE PAINEL OU QUADRO E ELETROCALHA.FORNECIMENTO E COLOCACAO</v>
          </cell>
          <cell r="H7177" t="str">
            <v>UN</v>
          </cell>
          <cell r="I7177">
            <v>154.31</v>
          </cell>
        </row>
        <row r="7178">
          <cell r="A7178" t="str">
            <v>15.018.0466-0</v>
          </cell>
          <cell r="B7178" t="str">
            <v>ELETROCALHA PERFURADA,SEM TAMPA,TIPO "U",50X50MM,TRATAMENTOSUPERFICIAL PRE-ZINCADO A QUENTE,INCLUSIVE CONEXOES,ACESSORIOS E FIXACAO SUPERIOR.FORNECIMENTO E COLOCACAO</v>
          </cell>
          <cell r="C7178" t="str">
            <v>M</v>
          </cell>
          <cell r="D7178">
            <v>75.31</v>
          </cell>
          <cell r="F7178" t="str">
            <v>15.018.0466-A</v>
          </cell>
          <cell r="G7178" t="str">
            <v>ELETROCALHA PERFURADA,SEM TAMPA,TIPO "U",50X50MM,TRATAMENTOSUPERFICIAL PRE-ZINCADO A QUENTE,INCLUSIVE CONEXOES,ACESSORIOS E FIXACAO SUPERIOR.FORNECIMENTO E COLOCACAO</v>
          </cell>
          <cell r="H7178" t="str">
            <v>M</v>
          </cell>
          <cell r="I7178">
            <v>68.98</v>
          </cell>
        </row>
        <row r="7179">
          <cell r="A7179" t="str">
            <v>15.018.0467-0</v>
          </cell>
          <cell r="B7179" t="str">
            <v>ELETROCALHA PERFURADA,SEM TAMPA,TIPO "U",100X50MM,TRATAMENTOSUPERFICIAL PRE-ZINCADO A QUENTE,INCLUSIVE CONEXOES,ACESSORIOS E FIXACAO SUPERIOR.FORNECIMENTO E COLOCACAO</v>
          </cell>
          <cell r="C7179" t="str">
            <v>M</v>
          </cell>
          <cell r="D7179">
            <v>79.86</v>
          </cell>
          <cell r="F7179" t="str">
            <v>15.018.0467-A</v>
          </cell>
          <cell r="G7179" t="str">
            <v>ELETROCALHA PERFURADA,SEM TAMPA,TIPO "U",100X50MM,TRATAMENTOSUPERFICIAL PRE-ZINCADO A QUENTE,INCLUSIVE CONEXOES,ACESSORIOS E FIXACAO SUPERIOR.FORNECIMENTO E COLOCACAO</v>
          </cell>
          <cell r="H7179" t="str">
            <v>M</v>
          </cell>
          <cell r="I7179">
            <v>73.53</v>
          </cell>
        </row>
        <row r="7180">
          <cell r="A7180" t="str">
            <v>15.018.0468-0</v>
          </cell>
          <cell r="B7180" t="str">
            <v>ELETROCALHA PERFURADA,SEM TAMPA,TIPO "U",150X50MM,TRATAMENTOSUPERFICIAL PRE-ZINCADO A QUENTE,INCLUSIVE CONEXOES,ACESSORIOS E FIXACAO SUPERIOR.FORNECIMENTO E COLOCACAO</v>
          </cell>
          <cell r="C7180" t="str">
            <v>M</v>
          </cell>
          <cell r="D7180">
            <v>91</v>
          </cell>
          <cell r="F7180" t="str">
            <v>15.018.0468-A</v>
          </cell>
          <cell r="G7180" t="str">
            <v>ELETROCALHA PERFURADA,SEM TAMPA,TIPO "U",150X50MM,TRATAMENTOSUPERFICIAL PRE-ZINCADO A QUENTE,INCLUSIVE CONEXOES,ACESSORIOS E FIXACAO SUPERIOR.FORNECIMENTO E COLOCACAO</v>
          </cell>
          <cell r="H7180" t="str">
            <v>M</v>
          </cell>
          <cell r="I7180">
            <v>84.67</v>
          </cell>
        </row>
        <row r="7181">
          <cell r="A7181" t="str">
            <v>15.018.0469-0</v>
          </cell>
          <cell r="B7181" t="str">
            <v>ELETROCALHA PERFURADA,SEM TAMPA,TIPO "U",200X50MM,TRATAMENTOSUPERFICIAL PRE-ZINCADO A QUENTE,INCLUSIVE CONEXOES,ACESSORIOS E FIXACAO SUPERIOR.FORNECIMENTO E COLOCACAO</v>
          </cell>
          <cell r="C7181" t="str">
            <v>M</v>
          </cell>
          <cell r="D7181">
            <v>96.14</v>
          </cell>
          <cell r="F7181" t="str">
            <v>15.018.0469-A</v>
          </cell>
          <cell r="G7181" t="str">
            <v>ELETROCALHA PERFURADA,SEM TAMPA,TIPO "U",200X50MM,TRATAMENTOSUPERFICIAL PRE-ZINCADO A QUENTE,INCLUSIVE CONEXOES,ACESSORIOS E FIXACAO SUPERIOR.FORNECIMENTO E COLOCACAO</v>
          </cell>
          <cell r="H7181" t="str">
            <v>M</v>
          </cell>
          <cell r="I7181">
            <v>89.8</v>
          </cell>
        </row>
        <row r="7182">
          <cell r="A7182" t="str">
            <v>15.018.0470-0</v>
          </cell>
          <cell r="B7182" t="str">
            <v>ELETROCALHA PERFURADA,SEM TAMPA,TIPO "U",300X50MM,TRATAMENTOSUPERFICIAL PRE-ZINCADO A QUENTE,INCLUSIVE CONEXOES,ACESSORIOS E FIXACAO SUPERIOR.FORNECIMENTO E COLOCACAO</v>
          </cell>
          <cell r="C7182" t="str">
            <v>M</v>
          </cell>
          <cell r="D7182">
            <v>117.48</v>
          </cell>
          <cell r="F7182" t="str">
            <v>15.018.0470-A</v>
          </cell>
          <cell r="G7182" t="str">
            <v>ELETROCALHA PERFURADA,SEM TAMPA,TIPO "U",300X50MM,TRATAMENTOSUPERFICIAL PRE-ZINCADO A QUENTE,INCLUSIVE CONEXOES,ACESSORIOS E FIXACAO SUPERIOR.FORNECIMENTO E COLOCACAO</v>
          </cell>
          <cell r="H7182" t="str">
            <v>M</v>
          </cell>
          <cell r="I7182">
            <v>111.14</v>
          </cell>
        </row>
        <row r="7183">
          <cell r="A7183" t="str">
            <v>15.018.0471-0</v>
          </cell>
          <cell r="B7183" t="str">
            <v>ELETROCALHA PERFURADA,SEM TAMPA,TIPO "U",400X50MM,TRATAMENTOSUPERFICIAL PRE-ZINCADO A QUENTE,INCLUSIVE CONEXOES,ACESSORIOS E FIXACAO SUPERIOR.FORNECIMENTO E COLOCACAO</v>
          </cell>
          <cell r="C7183" t="str">
            <v>M</v>
          </cell>
          <cell r="D7183">
            <v>143.97</v>
          </cell>
          <cell r="F7183" t="str">
            <v>15.018.0471-A</v>
          </cell>
          <cell r="G7183" t="str">
            <v>ELETROCALHA PERFURADA,SEM TAMPA,TIPO "U",400X50MM,TRATAMENTOSUPERFICIAL PRE-ZINCADO A QUENTE,INCLUSIVE CONEXOES,ACESSORIOS E FIXACAO SUPERIOR.FORNECIMENTO E COLOCACAO</v>
          </cell>
          <cell r="H7183" t="str">
            <v>M</v>
          </cell>
          <cell r="I7183">
            <v>137.63</v>
          </cell>
        </row>
        <row r="7184">
          <cell r="A7184" t="str">
            <v>15.018.0472-0</v>
          </cell>
          <cell r="B7184" t="str">
            <v>ELETROCALHA PERFURADA,SEM TAMPA,TIPO "U",100X75MM,TRATAMENTOSUPERFICIAL PRE-ZINCADO A QUENTE,INCLUSIVE CONEXOES,ACESSORIOS E FIXACAO SUPERIOR.FORNECIMENTO E COLOCACAO</v>
          </cell>
          <cell r="C7184" t="str">
            <v>M</v>
          </cell>
          <cell r="D7184">
            <v>92.33</v>
          </cell>
          <cell r="F7184" t="str">
            <v>15.018.0472-A</v>
          </cell>
          <cell r="G7184" t="str">
            <v>ELETROCALHA PERFURADA,SEM TAMPA,TIPO "U",100X75MM,TRATAMENTOSUPERFICIAL PRE-ZINCADO A QUENTE,INCLUSIVE CONEXOES,ACESSORIOS E FIXACAO SUPERIOR.FORNECIMENTO E COLOCACAO</v>
          </cell>
          <cell r="H7184" t="str">
            <v>M</v>
          </cell>
          <cell r="I7184">
            <v>86</v>
          </cell>
        </row>
        <row r="7185">
          <cell r="A7185" t="str">
            <v>15.018.0473-0</v>
          </cell>
          <cell r="B7185" t="str">
            <v>ELETROCALHA PERFURADA,SEM TAMPA,TIPO "U",150X75MM,TRATAMENTOSUPERFICIAL PRE-ZINCADO A QUENTE,INCLUSIVE CONEXOES,ACESSORIOS E FIXACAO SUPERIOR.FORNECIMENTO E COLOCACAO</v>
          </cell>
          <cell r="C7185" t="str">
            <v>M</v>
          </cell>
          <cell r="D7185">
            <v>96.06</v>
          </cell>
          <cell r="F7185" t="str">
            <v>15.018.0473-A</v>
          </cell>
          <cell r="G7185" t="str">
            <v>ELETROCALHA PERFURADA,SEM TAMPA,TIPO "U",150X75MM,TRATAMENTOSUPERFICIAL PRE-ZINCADO A QUENTE,INCLUSIVE CONEXOES,ACESSORIOS E FIXACAO SUPERIOR.FORNECIMENTO E COLOCACAO</v>
          </cell>
          <cell r="H7185" t="str">
            <v>M</v>
          </cell>
          <cell r="I7185">
            <v>89.73</v>
          </cell>
        </row>
        <row r="7186">
          <cell r="A7186" t="str">
            <v>15.018.0474-0</v>
          </cell>
          <cell r="B7186" t="str">
            <v>ELETROCALHA PERFURADA,SEM TAMPA,TIPO "U",200X75MM,TRATAMENTOSUPERFICIAL PRE-ZINCADO A QUENTE,INCLUSIVE CONEXOES,ACESSORIOS E FIXACAO SUPERIOR.FORNECIMENTO E COLOCACAO</v>
          </cell>
          <cell r="C7186" t="str">
            <v>M</v>
          </cell>
          <cell r="D7186">
            <v>101.87</v>
          </cell>
          <cell r="F7186" t="str">
            <v>15.018.0474-A</v>
          </cell>
          <cell r="G7186" t="str">
            <v>ELETROCALHA PERFURADA,SEM TAMPA,TIPO "U",200X75MM,TRATAMENTOSUPERFICIAL PRE-ZINCADO A QUENTE,INCLUSIVE CONEXOES,ACESSORIOS E FIXACAO SUPERIOR.FORNECIMENTO E COLOCACAO</v>
          </cell>
          <cell r="H7186" t="str">
            <v>M</v>
          </cell>
          <cell r="I7186">
            <v>95.54</v>
          </cell>
        </row>
        <row r="7187">
          <cell r="A7187" t="str">
            <v>15.018.0475-0</v>
          </cell>
          <cell r="B7187" t="str">
            <v>ELETROCALHA PERFURADA,SEM TAMPA,TIPO "U",300X75MM,TRATAMENTOSUPERFICIAL PRE-ZINCADO A QUENTE,INCLUSIVE CONEXOES,ACESSORIOS E FIXACAO SUPERIOR.FORNECIMENTO E COLOCACAO</v>
          </cell>
          <cell r="C7187" t="str">
            <v>M</v>
          </cell>
          <cell r="D7187">
            <v>124.25</v>
          </cell>
          <cell r="F7187" t="str">
            <v>15.018.0475-A</v>
          </cell>
          <cell r="G7187" t="str">
            <v>ELETROCALHA PERFURADA,SEM TAMPA,TIPO "U",300X75MM,TRATAMENTOSUPERFICIAL PRE-ZINCADO A QUENTE,INCLUSIVE CONEXOES,ACESSORIOS E FIXACAO SUPERIOR.FORNECIMENTO E COLOCACAO</v>
          </cell>
          <cell r="H7187" t="str">
            <v>M</v>
          </cell>
          <cell r="I7187">
            <v>117.92</v>
          </cell>
        </row>
        <row r="7188">
          <cell r="A7188" t="str">
            <v>15.018.0476-0</v>
          </cell>
          <cell r="B7188" t="str">
            <v>ELETROCALHA PERFURADA,SEM TAMPA,TIPO "U",400X75MM,TRATAMENTOSUPERFICIAL PRE-ZINCADO A QUENTE,INCLUSIVE CONEXOES,ACESSORIOS E FIXACAO SUPERIOR.FORNECIMENTO E COLOCACAO</v>
          </cell>
          <cell r="C7188" t="str">
            <v>M</v>
          </cell>
          <cell r="D7188">
            <v>152.08000000000001</v>
          </cell>
          <cell r="F7188" t="str">
            <v>15.018.0476-A</v>
          </cell>
          <cell r="G7188" t="str">
            <v>ELETROCALHA PERFURADA,SEM TAMPA,TIPO "U",400X75MM,TRATAMENTOSUPERFICIAL PRE-ZINCADO A QUENTE,INCLUSIVE CONEXOES,ACESSORIOS E FIXACAO SUPERIOR.FORNECIMENTO E COLOCACAO</v>
          </cell>
          <cell r="H7188" t="str">
            <v>M</v>
          </cell>
          <cell r="I7188">
            <v>145.74</v>
          </cell>
        </row>
        <row r="7189">
          <cell r="A7189" t="str">
            <v>15.018.0477-0</v>
          </cell>
          <cell r="B7189" t="str">
            <v>ELETROCALHA PERFURADA,SEM TAMPA,TIPO "U",100X100MM,TRATAMENTO SUPERFICIAL PRE-ZINCADO A QUENTE,INCLUSIVE CONEXOES,ACESSORIOS E FIXACAO SUPERIOR.FORNECIMENTO E COLOCACAO</v>
          </cell>
          <cell r="C7189" t="str">
            <v>M</v>
          </cell>
          <cell r="D7189">
            <v>101.75</v>
          </cell>
          <cell r="F7189" t="str">
            <v>15.018.0477-A</v>
          </cell>
          <cell r="G7189" t="str">
            <v>ELETROCALHA PERFURADA,SEM TAMPA,TIPO "U",100X100MM,TRATAMENTO SUPERFICIAL PRE-ZINCADO A QUENTE,INCLUSIVE CONEXOES,ACESSORIOS E FIXACAO SUPERIOR.FORNECIMENTO E COLOCACAO</v>
          </cell>
          <cell r="H7189" t="str">
            <v>M</v>
          </cell>
          <cell r="I7189">
            <v>95.41</v>
          </cell>
        </row>
        <row r="7190">
          <cell r="A7190" t="str">
            <v>15.018.0478-0</v>
          </cell>
          <cell r="B7190" t="str">
            <v>ELETROCALHA PERFURADA,SEM TAMPA,TIPO "U",150X100MM,TRATAMENTO SUPERFICIAL PRE-ZINCADO A QUENTE,INCLUSIVE CONEXOES,ACESSORIOS E FIXACAO SUPERIOR.FORNECIMENTO E COLOCACAO</v>
          </cell>
          <cell r="C7190" t="str">
            <v>M</v>
          </cell>
          <cell r="D7190">
            <v>100.73</v>
          </cell>
          <cell r="F7190" t="str">
            <v>15.018.0478-A</v>
          </cell>
          <cell r="G7190" t="str">
            <v>ELETROCALHA PERFURADA,SEM TAMPA,TIPO "U",150X100MM,TRATAMENTO SUPERFICIAL PRE-ZINCADO A QUENTE,INCLUSIVE CONEXOES,ACESSORIOS E FIXACAO SUPERIOR.FORNECIMENTO E COLOCACAO</v>
          </cell>
          <cell r="H7190" t="str">
            <v>M</v>
          </cell>
          <cell r="I7190">
            <v>94.4</v>
          </cell>
        </row>
        <row r="7191">
          <cell r="A7191" t="str">
            <v>15.018.0479-0</v>
          </cell>
          <cell r="B7191" t="str">
            <v>ELETROCALHA PERFURADA,SEM TAMPA,TIPO "U",200X100MM,TRATAMENTO SUPERFICIAL PRE-ZINCADO A QUENTE,INCLUSIVE CONEXOES,ACESSORIOS E FIXACAO SUPERIOR.FORNECIMENTO E COLOCACAO</v>
          </cell>
          <cell r="C7191" t="str">
            <v>M</v>
          </cell>
          <cell r="D7191">
            <v>115.07</v>
          </cell>
          <cell r="F7191" t="str">
            <v>15.018.0479-A</v>
          </cell>
          <cell r="G7191" t="str">
            <v>ELETROCALHA PERFURADA,SEM TAMPA,TIPO "U",200X100MM,TRATAMENTO SUPERFICIAL PRE-ZINCADO A QUENTE,INCLUSIVE CONEXOES,ACESSORIOS E FIXACAO SUPERIOR.FORNECIMENTO E COLOCACAO</v>
          </cell>
          <cell r="H7191" t="str">
            <v>M</v>
          </cell>
          <cell r="I7191">
            <v>108.74</v>
          </cell>
        </row>
        <row r="7192">
          <cell r="A7192" t="str">
            <v>15.018.0480-0</v>
          </cell>
          <cell r="B7192" t="str">
            <v>ELETROCALHA PERFURADA,SEM TAMPA,TIPO "U",300X100MM,TRATAMENTO SUPERFICIAL PRE-ZINCADO A QUENTE,INCLUSIVE CONEXOES,ACESSORIOS E FIXACAO SUPERIOR.FORNECIMENTO E COLOCACAO</v>
          </cell>
          <cell r="C7192" t="str">
            <v>M</v>
          </cell>
          <cell r="D7192">
            <v>142.86000000000001</v>
          </cell>
          <cell r="F7192" t="str">
            <v>15.018.0480-A</v>
          </cell>
          <cell r="G7192" t="str">
            <v>ELETROCALHA PERFURADA,SEM TAMPA,TIPO "U",300X100MM,TRATAMENTO SUPERFICIAL PRE-ZINCADO A QUENTE,INCLUSIVE CONEXOES,ACESSORIOS E FIXACAO SUPERIOR.FORNECIMENTO E COLOCACAO</v>
          </cell>
          <cell r="H7192" t="str">
            <v>M</v>
          </cell>
          <cell r="I7192">
            <v>136.53</v>
          </cell>
        </row>
        <row r="7193">
          <cell r="A7193" t="str">
            <v>15.018.0481-0</v>
          </cell>
          <cell r="B7193" t="str">
            <v>ELETROCALHA PERFURADA,SEM TAMPA,TIPO "U",400X100MM,TRATAMENTO SUPERFICIAL PRE-ZINCADO A QUENTE,INCLUSIVE CONEXOES,ACESSORIOS E FIXACAO SUPERIOR.FORNECIMENTO E COLOCACAO</v>
          </cell>
          <cell r="C7193" t="str">
            <v>M</v>
          </cell>
          <cell r="D7193">
            <v>160.08000000000001</v>
          </cell>
          <cell r="F7193" t="str">
            <v>15.018.0481-A</v>
          </cell>
          <cell r="G7193" t="str">
            <v>ELETROCALHA PERFURADA,SEM TAMPA,TIPO "U",400X100MM,TRATAMENTO SUPERFICIAL PRE-ZINCADO A QUENTE,INCLUSIVE CONEXOES,ACESSORIOS E FIXACAO SUPERIOR.FORNECIMENTO E COLOCACAO</v>
          </cell>
          <cell r="H7193" t="str">
            <v>M</v>
          </cell>
          <cell r="I7193">
            <v>153.75</v>
          </cell>
        </row>
        <row r="7194">
          <cell r="A7194" t="str">
            <v>15.018.0482-0</v>
          </cell>
          <cell r="B7194" t="str">
            <v>ELETROCALHA PERFURADA,SEM TAMPA,TIPO "U",50X50MM,TRATAMENTOSUPERFICIAL PRE-ZINCADO A QUENTE,EXCLUSIVE CONEXOES,ACESSORIOS E FIXACAO SUPERIOR.FORNECIMENTO E COLOCACAO</v>
          </cell>
          <cell r="C7194" t="str">
            <v>M</v>
          </cell>
          <cell r="D7194">
            <v>57.91</v>
          </cell>
          <cell r="F7194" t="str">
            <v>15.018.0482-A</v>
          </cell>
          <cell r="G7194" t="str">
            <v>ELETROCALHA PERFURADA,SEM TAMPA,TIPO "U",50X50MM,TRATAMENTOSUPERFICIAL PRE-ZINCADO A QUENTE,EXCLUSIVE CONEXOES,ACESSORIOS E FIXACAO SUPERIOR.FORNECIMENTO E COLOCACAO</v>
          </cell>
          <cell r="H7194" t="str">
            <v>M</v>
          </cell>
          <cell r="I7194">
            <v>51.57</v>
          </cell>
        </row>
        <row r="7195">
          <cell r="A7195" t="str">
            <v>15.018.0483-0</v>
          </cell>
          <cell r="B7195" t="str">
            <v>ELETROCALHA PERFURADA,SEM TAMPA,TIPO "U",100X50MM,TRATAMENTOSUPERFICIAL PRE-ZINCADO A QUENTE,EXCLUSIVE CONEXOES,ACESSORIOS E FIXACAO SUPERIOR.FORNECIMENTO E COLOCACAO</v>
          </cell>
          <cell r="C7195" t="str">
            <v>M</v>
          </cell>
          <cell r="D7195">
            <v>61.4</v>
          </cell>
          <cell r="F7195" t="str">
            <v>15.018.0483-A</v>
          </cell>
          <cell r="G7195" t="str">
            <v>ELETROCALHA PERFURADA,SEM TAMPA,TIPO "U",100X50MM,TRATAMENTOSUPERFICIAL PRE-ZINCADO A QUENTE,EXCLUSIVE CONEXOES,ACESSORIOS E FIXACAO SUPERIOR.FORNECIMENTO E COLOCACAO</v>
          </cell>
          <cell r="H7195" t="str">
            <v>M</v>
          </cell>
          <cell r="I7195">
            <v>55.06</v>
          </cell>
        </row>
        <row r="7196">
          <cell r="A7196" t="str">
            <v>15.018.0484-0</v>
          </cell>
          <cell r="B7196" t="str">
            <v>ELETROCALHA PERFURADA,SEM TAMPA,TIPO "U",150X50MM,TRATAMENTOSUPERFICIAL PRE-ZINCADO A QUENTE,EXCLUSIVE CONEXOES,ACESSORIOS E FIXACAO SUPERIOR.FORNECIMENTO E COLOCACAO</v>
          </cell>
          <cell r="C7196" t="str">
            <v>M</v>
          </cell>
          <cell r="D7196">
            <v>70.39</v>
          </cell>
          <cell r="F7196" t="str">
            <v>15.018.0484-A</v>
          </cell>
          <cell r="G7196" t="str">
            <v>ELETROCALHA PERFURADA,SEM TAMPA,TIPO "U",150X50MM,TRATAMENTOSUPERFICIAL PRE-ZINCADO A QUENTE,EXCLUSIVE CONEXOES,ACESSORIOS E FIXACAO SUPERIOR.FORNECIMENTO E COLOCACAO</v>
          </cell>
          <cell r="H7196" t="str">
            <v>M</v>
          </cell>
          <cell r="I7196">
            <v>64.06</v>
          </cell>
        </row>
        <row r="7197">
          <cell r="A7197" t="str">
            <v>15.018.0485-0</v>
          </cell>
          <cell r="B7197" t="str">
            <v>ELETROCALHA PERFURADA,SEM TAMPA,TIPO "U",200X50MM,TRATAMENTOSUPERFICIAL PRE-ZINCADO A QUENTE,EXCLUSIVE CONEXOES,ACESSORIOS E FIXACAO SUPERIOR.FORNECIMENTO E COLOCACAO</v>
          </cell>
          <cell r="C7197" t="str">
            <v>M</v>
          </cell>
          <cell r="D7197">
            <v>74.260000000000005</v>
          </cell>
          <cell r="F7197" t="str">
            <v>15.018.0485-A</v>
          </cell>
          <cell r="G7197" t="str">
            <v>ELETROCALHA PERFURADA,SEM TAMPA,TIPO "U",200X50MM,TRATAMENTOSUPERFICIAL PRE-ZINCADO A QUENTE,EXCLUSIVE CONEXOES,ACESSORIOS E FIXACAO SUPERIOR.FORNECIMENTO E COLOCACAO</v>
          </cell>
          <cell r="H7197" t="str">
            <v>M</v>
          </cell>
          <cell r="I7197">
            <v>67.92</v>
          </cell>
        </row>
        <row r="7198">
          <cell r="A7198" t="str">
            <v>15.018.0486-0</v>
          </cell>
          <cell r="B7198" t="str">
            <v>ELETROCALHA PERFURADA,SEM TAMPA,TIPO "U",300X50MM,TRATAMENTOSUPERFICIAL PRE-ZINCADO A QUENTE,EXCLUSIVE CONEXOES,ACESSORIOS E FIXACAO SUPERIOR.FORNECIMENTO E COLOCACAO</v>
          </cell>
          <cell r="C7198" t="str">
            <v>M</v>
          </cell>
          <cell r="D7198">
            <v>91.44</v>
          </cell>
          <cell r="F7198" t="str">
            <v>15.018.0486-A</v>
          </cell>
          <cell r="G7198" t="str">
            <v>ELETROCALHA PERFURADA,SEM TAMPA,TIPO "U",300X50MM,TRATAMENTOSUPERFICIAL PRE-ZINCADO A QUENTE,EXCLUSIVE CONEXOES,ACESSORIOS E FIXACAO SUPERIOR.FORNECIMENTO E COLOCACAO</v>
          </cell>
          <cell r="H7198" t="str">
            <v>M</v>
          </cell>
          <cell r="I7198">
            <v>85.11</v>
          </cell>
        </row>
        <row r="7199">
          <cell r="A7199" t="str">
            <v>15.018.0487-0</v>
          </cell>
          <cell r="B7199" t="str">
            <v>ELETROCALHA PERFURADA,SEM TAMPA,TIPO "U",400X50MM,TRATAMENTOSUPERFICIAL PRE-ZINCADO A QUENTE,EXCLUSIVE CONEXOES,ACESSORIOS E FIXACAO SUPERIOR.FORNECIMENTO E COLOCACAO</v>
          </cell>
          <cell r="C7199" t="str">
            <v>M</v>
          </cell>
          <cell r="D7199">
            <v>112.93</v>
          </cell>
          <cell r="F7199" t="str">
            <v>15.018.0487-A</v>
          </cell>
          <cell r="G7199" t="str">
            <v>ELETROCALHA PERFURADA,SEM TAMPA,TIPO "U",400X50MM,TRATAMENTOSUPERFICIAL PRE-ZINCADO A QUENTE,EXCLUSIVE CONEXOES,ACESSORIOS E FIXACAO SUPERIOR.FORNECIMENTO E COLOCACAO</v>
          </cell>
          <cell r="H7199" t="str">
            <v>M</v>
          </cell>
          <cell r="I7199">
            <v>106.59</v>
          </cell>
        </row>
        <row r="7200">
          <cell r="A7200" t="str">
            <v>15.018.0488-0</v>
          </cell>
          <cell r="B7200" t="str">
            <v>ELETROCALHA PERFURADA,SEM TAMPA,TIPO "U",100X75MM,TRATAMENTOSUPERFICIAL PRE-ZINCADO A QUENTE,EXCLUSIVE CONEXOES,ACESSORIOS E FIXACAO SUPERIOR.FORNECIMENTO E COLOCACAO</v>
          </cell>
          <cell r="C7200" t="str">
            <v>M</v>
          </cell>
          <cell r="D7200">
            <v>71.5</v>
          </cell>
          <cell r="F7200" t="str">
            <v>15.018.0488-A</v>
          </cell>
          <cell r="G7200" t="str">
            <v>ELETROCALHA PERFURADA,SEM TAMPA,TIPO "U",100X75MM,TRATAMENTOSUPERFICIAL PRE-ZINCADO A QUENTE,EXCLUSIVE CONEXOES,ACESSORIOS E FIXACAO SUPERIOR.FORNECIMENTO E COLOCACAO</v>
          </cell>
          <cell r="H7200" t="str">
            <v>M</v>
          </cell>
          <cell r="I7200">
            <v>65.17</v>
          </cell>
        </row>
        <row r="7201">
          <cell r="A7201" t="str">
            <v>15.018.0489-0</v>
          </cell>
          <cell r="B7201" t="str">
            <v>ELETROCALHA PERFURADA,SEM TAMPA,TIPO "U",150X75MM,TRATAMENTOSUPERFICIAL PRE-ZINCADO A QUENTE,EXCLUSIVE CONEXOES,ACESSORIOS E FIXACAO SUPERIOR.FORNECIMENTO E COLOCACAO</v>
          </cell>
          <cell r="C7201" t="str">
            <v>M</v>
          </cell>
          <cell r="D7201">
            <v>74.260000000000005</v>
          </cell>
          <cell r="F7201" t="str">
            <v>15.018.0489-A</v>
          </cell>
          <cell r="G7201" t="str">
            <v>ELETROCALHA PERFURADA,SEM TAMPA,TIPO "U",150X75MM,TRATAMENTOSUPERFICIAL PRE-ZINCADO A QUENTE,EXCLUSIVE CONEXOES,ACESSORIOS E FIXACAO SUPERIOR.FORNECIMENTO E COLOCACAO</v>
          </cell>
          <cell r="H7201" t="str">
            <v>M</v>
          </cell>
          <cell r="I7201">
            <v>67.930000000000007</v>
          </cell>
        </row>
        <row r="7202">
          <cell r="A7202" t="str">
            <v>15.018.0490-0</v>
          </cell>
          <cell r="B7202" t="str">
            <v>ELETROCALHA PERFURADA,SEM TAMPA,TIPO "U",200X75MM,TRATAMENTOSUPERFICIAL PRE-ZINCADO A QUENTE,EXCLUSIVE CONEXOES,ACESSORIOS E FIXACAO SUPERIOR.FORNECIMENTO E COLOCACAO</v>
          </cell>
          <cell r="C7202" t="str">
            <v>M</v>
          </cell>
          <cell r="D7202">
            <v>78.72</v>
          </cell>
          <cell r="F7202" t="str">
            <v>15.018.0490-A</v>
          </cell>
          <cell r="G7202" t="str">
            <v>ELETROCALHA PERFURADA,SEM TAMPA,TIPO "U",200X75MM,TRATAMENTOSUPERFICIAL PRE-ZINCADO A QUENTE,EXCLUSIVE CONEXOES,ACESSORIOS E FIXACAO SUPERIOR.FORNECIMENTO E COLOCACAO</v>
          </cell>
          <cell r="H7202" t="str">
            <v>M</v>
          </cell>
          <cell r="I7202">
            <v>72.38</v>
          </cell>
        </row>
        <row r="7203">
          <cell r="A7203" t="str">
            <v>15.018.0491-0</v>
          </cell>
          <cell r="B7203" t="str">
            <v>ELETROCALHA PERFURADA,SEM TAMPA,TIPO "U",300X75MM,TRATAMENTOSUPERFICIAL PRE-ZINCADO A QUENTE,EXCLUSIVE CONEXOES,ACESSORIOS E FIXACAO SUPERIOR.FORNECIMENTO E COLOCACAO</v>
          </cell>
          <cell r="C7203" t="str">
            <v>M</v>
          </cell>
          <cell r="D7203">
            <v>96.94</v>
          </cell>
          <cell r="F7203" t="str">
            <v>15.018.0491-A</v>
          </cell>
          <cell r="G7203" t="str">
            <v>ELETROCALHA PERFURADA,SEM TAMPA,TIPO "U",300X75MM,TRATAMENTOSUPERFICIAL PRE-ZINCADO A QUENTE,EXCLUSIVE CONEXOES,ACESSORIOS E FIXACAO SUPERIOR.FORNECIMENTO E COLOCACAO</v>
          </cell>
          <cell r="H7203" t="str">
            <v>M</v>
          </cell>
          <cell r="I7203">
            <v>90.61</v>
          </cell>
        </row>
        <row r="7204">
          <cell r="A7204" t="str">
            <v>15.018.0492-0</v>
          </cell>
          <cell r="B7204" t="str">
            <v>ELETROCALHA PERFURADA,SEM TAMPA,TIPO "U",400X75MM,TRATAMENTOSUPERFICIAL PRE-ZINCADO A QUENTE,EXCLUSIVE CONEXOES,ACESSORIOS E FIXACAO SUPERIOR.FORNECIMENTO E COLOCACAO</v>
          </cell>
          <cell r="C7204" t="str">
            <v>M</v>
          </cell>
          <cell r="D7204">
            <v>119.48</v>
          </cell>
          <cell r="F7204" t="str">
            <v>15.018.0492-A</v>
          </cell>
          <cell r="G7204" t="str">
            <v>ELETROCALHA PERFURADA,SEM TAMPA,TIPO "U",400X75MM,TRATAMENTOSUPERFICIAL PRE-ZINCADO A QUENTE,EXCLUSIVE CONEXOES,ACESSORIOS E FIXACAO SUPERIOR.FORNECIMENTO E COLOCACAO</v>
          </cell>
          <cell r="H7204" t="str">
            <v>M</v>
          </cell>
          <cell r="I7204">
            <v>113.15</v>
          </cell>
        </row>
        <row r="7205">
          <cell r="A7205" t="str">
            <v>15.018.0493-0</v>
          </cell>
          <cell r="B7205" t="str">
            <v>ELETROCALHA PERFURADA,SEM TAMPA,TIPO "U",100X100MM,TRATAMENTO SUPERFICIAL PRE-ZINCADO A QUENTE,EXCLUSIVE CONEXOES,ACESSORIOS E FIXACAO SUPERIOR.FORNECIMENTO E COLOCACAO</v>
          </cell>
          <cell r="C7205" t="str">
            <v>M</v>
          </cell>
          <cell r="D7205">
            <v>79.56</v>
          </cell>
          <cell r="F7205" t="str">
            <v>15.018.0493-A</v>
          </cell>
          <cell r="G7205" t="str">
            <v>ELETROCALHA PERFURADA,SEM TAMPA,TIPO "U",100X100MM,TRATAMENTO SUPERFICIAL PRE-ZINCADO A QUENTE,EXCLUSIVE CONEXOES,ACESSORIOS E FIXACAO SUPERIOR.FORNECIMENTO E COLOCACAO</v>
          </cell>
          <cell r="H7205" t="str">
            <v>M</v>
          </cell>
          <cell r="I7205">
            <v>73.22</v>
          </cell>
        </row>
        <row r="7206">
          <cell r="A7206" t="str">
            <v>15.018.0494-0</v>
          </cell>
          <cell r="B7206" t="str">
            <v>ELETROCALHA PERFURADA,SEM TAMPA,TIPO "U",150X100MM,TRATAMENTO SUPERFICIAL PRE-ZINCADO A QUENTE,EXCLUSIVE CONEXOES,ACESSORIOS E FIXACAO SUPERIOR.FORNECIMENTO E COLOCACAO</v>
          </cell>
          <cell r="C7206" t="str">
            <v>M</v>
          </cell>
          <cell r="D7206">
            <v>78.709999999999994</v>
          </cell>
          <cell r="F7206" t="str">
            <v>15.018.0494-A</v>
          </cell>
          <cell r="G7206" t="str">
            <v>ELETROCALHA PERFURADA,SEM TAMPA,TIPO "U",150X100MM,TRATAMENTO SUPERFICIAL PRE-ZINCADO A QUENTE,EXCLUSIVE CONEXOES,ACESSORIOS E FIXACAO SUPERIOR.FORNECIMENTO E COLOCACAO</v>
          </cell>
          <cell r="H7206" t="str">
            <v>M</v>
          </cell>
          <cell r="I7206">
            <v>72.38</v>
          </cell>
        </row>
        <row r="7207">
          <cell r="A7207" t="str">
            <v>15.018.0495-0</v>
          </cell>
          <cell r="B7207" t="str">
            <v>ELETROCALHA PERFURADA,SEM TAMPA,TIPO "U",200X100MM,TRATAMENTO SUPERFICIAL PRE-ZINCADO A QUENTE,EXCLUSIVE CONEXOES,ACESSORIOS E FIXACAO SUPERIOR.FORNECIMENTO E COLOCACAO</v>
          </cell>
          <cell r="C7207" t="str">
            <v>M</v>
          </cell>
          <cell r="D7207">
            <v>89.42</v>
          </cell>
          <cell r="F7207" t="str">
            <v>15.018.0495-A</v>
          </cell>
          <cell r="G7207" t="str">
            <v>ELETROCALHA PERFURADA,SEM TAMPA,TIPO "U",200X100MM,TRATAMENTO SUPERFICIAL PRE-ZINCADO A QUENTE,EXCLUSIVE CONEXOES,ACESSORIOS E FIXACAO SUPERIOR.FORNECIMENTO E COLOCACAO</v>
          </cell>
          <cell r="H7207" t="str">
            <v>M</v>
          </cell>
          <cell r="I7207">
            <v>83.08</v>
          </cell>
        </row>
        <row r="7208">
          <cell r="A7208" t="str">
            <v>15.018.0496-0</v>
          </cell>
          <cell r="B7208" t="str">
            <v>ELETROCALHA PERFURADA,SEM TAMPA,TIPO "U",300X100MM,TRATAMENTO SUPERFICIAL PRE-ZINCADO A QUENTE,EXCLUSIVE CONEXOES,ACESSORIOS E FIXACAO SUPERIOR.FORNECIMENTO E COLOCACAO</v>
          </cell>
          <cell r="C7208" t="str">
            <v>M</v>
          </cell>
          <cell r="D7208">
            <v>112</v>
          </cell>
          <cell r="F7208" t="str">
            <v>15.018.0496-A</v>
          </cell>
          <cell r="G7208" t="str">
            <v>ELETROCALHA PERFURADA,SEM TAMPA,TIPO "U",300X100MM,TRATAMENTO SUPERFICIAL PRE-ZINCADO A QUENTE,EXCLUSIVE CONEXOES,ACESSORIOS E FIXACAO SUPERIOR.FORNECIMENTO E COLOCACAO</v>
          </cell>
          <cell r="H7208" t="str">
            <v>M</v>
          </cell>
          <cell r="I7208">
            <v>105.67</v>
          </cell>
        </row>
        <row r="7209">
          <cell r="A7209" t="str">
            <v>15.018.0497-0</v>
          </cell>
          <cell r="B7209" t="str">
            <v>ELETROCALHA PERFURADA,SEM TAMPA,TIPO "U",400X100MM,TRATAMENTO SUPERFICIAL PRE-ZINCADO A QUENTE,EXCLUSIVE CONEXOES,ACESSORIOS E FIXACAO SUPERIOR.FORNECIMENTO E COLOCACAO</v>
          </cell>
          <cell r="C7209" t="str">
            <v>M</v>
          </cell>
          <cell r="D7209">
            <v>126.02</v>
          </cell>
          <cell r="F7209" t="str">
            <v>15.018.0497-A</v>
          </cell>
          <cell r="G7209" t="str">
            <v>ELETROCALHA PERFURADA,SEM TAMPA,TIPO "U",400X100MM,TRATAMENTO SUPERFICIAL PRE-ZINCADO A QUENTE,EXCLUSIVE CONEXOES,ACESSORIOS E FIXACAO SUPERIOR.FORNECIMENTO E COLOCACAO</v>
          </cell>
          <cell r="H7209" t="str">
            <v>M</v>
          </cell>
          <cell r="I7209">
            <v>119.69</v>
          </cell>
        </row>
        <row r="7210">
          <cell r="A7210" t="str">
            <v>15.018.0498-0</v>
          </cell>
          <cell r="B7210" t="str">
            <v>ELETROCALHA PERFURADA,COM TAMPA,TIPO "U",50X50MM,TRATAMENTOSUPERFICIAL PRE-ZINCADO A QUENTE,INCLUSIVE CONEXOES,ACESSORIOS E FIXACAO SUPERIOR.FORNECIMENTO E COLOCACAO</v>
          </cell>
          <cell r="C7210" t="str">
            <v>M</v>
          </cell>
          <cell r="D7210">
            <v>81.3</v>
          </cell>
          <cell r="F7210" t="str">
            <v>15.018.0498-A</v>
          </cell>
          <cell r="G7210" t="str">
            <v>ELETROCALHA PERFURADA,COM TAMPA,TIPO "U",50X50MM,TRATAMENTOSUPERFICIAL PRE-ZINCADO A QUENTE,INCLUSIVE CONEXOES,ACESSORIOS E FIXACAO SUPERIOR.FORNECIMENTO E COLOCACAO</v>
          </cell>
          <cell r="H7210" t="str">
            <v>M</v>
          </cell>
          <cell r="I7210">
            <v>74.97</v>
          </cell>
        </row>
        <row r="7211">
          <cell r="A7211" t="str">
            <v>15.018.0499-0</v>
          </cell>
          <cell r="B7211" t="str">
            <v>ELETROCALHA PERFURADA,COM TAMPA,TIPO "U",100X50MM,TRATAMENTOSUPERFICIAL PRE-ZINCADO A QUENTE,INCLUSIVE CONEXOES,ACESSORIOS E FIXACAO SUPERIOR.FORNECIMENTO E COLOCACAO</v>
          </cell>
          <cell r="C7211" t="str">
            <v>M</v>
          </cell>
          <cell r="D7211">
            <v>89.85</v>
          </cell>
          <cell r="F7211" t="str">
            <v>15.018.0499-A</v>
          </cell>
          <cell r="G7211" t="str">
            <v>ELETROCALHA PERFURADA,COM TAMPA,TIPO "U",100X50MM,TRATAMENTOSUPERFICIAL PRE-ZINCADO A QUENTE,INCLUSIVE CONEXOES,ACESSORIOS E FIXACAO SUPERIOR.FORNECIMENTO E COLOCACAO</v>
          </cell>
          <cell r="H7211" t="str">
            <v>M</v>
          </cell>
          <cell r="I7211">
            <v>83.52</v>
          </cell>
        </row>
        <row r="7212">
          <cell r="A7212" t="str">
            <v>15.018.0500-0</v>
          </cell>
          <cell r="B7212" t="str">
            <v>ELETROCALHA PERFURADA,COM TAMPA,TIPO "U",150X50MM,TRATAMENTOSUPERFICIAL  PRE-ZINCADO A QUENTE,INCLUSIVE CONEXOES,ACESSORIOS E FIXACAO SUPERIOR.FORNECIMENTO E COLOCACAO</v>
          </cell>
          <cell r="C7212" t="str">
            <v>M</v>
          </cell>
          <cell r="D7212">
            <v>104.97</v>
          </cell>
          <cell r="F7212" t="str">
            <v>15.018.0500-A</v>
          </cell>
          <cell r="G7212" t="str">
            <v>ELETROCALHA PERFURADA,COM TAMPA,TIPO "U",150X50MM,TRATAMENTOSUPERFICIAL  PRE-ZINCADO A QUENTE,INCLUSIVE CONEXOES,ACESSORIOS E FIXACAO SUPERIOR.FORNECIMENTO E COLOCACAO</v>
          </cell>
          <cell r="H7212" t="str">
            <v>M</v>
          </cell>
          <cell r="I7212">
            <v>98.64</v>
          </cell>
        </row>
        <row r="7213">
          <cell r="A7213" t="str">
            <v>15.018.0501-0</v>
          </cell>
          <cell r="B7213" t="str">
            <v>ELETROCALHA PERFURADA,COM TAMPA,TIPO "U",200X50MM,TRATAMENTOSUPERFICIAL PRE-ZINCADO A QUENTE,INCLUSIVE CONEXOES,ACESSORIOS E FIXACAO SUPERIOR.FORNECIMENTO E COLOCACAO</v>
          </cell>
          <cell r="C7213" t="str">
            <v>M</v>
          </cell>
          <cell r="D7213">
            <v>114.09</v>
          </cell>
          <cell r="F7213" t="str">
            <v>15.018.0501-A</v>
          </cell>
          <cell r="G7213" t="str">
            <v>ELETROCALHA PERFURADA,COM TAMPA,TIPO "U",200X50MM,TRATAMENTOSUPERFICIAL PRE-ZINCADO A QUENTE,INCLUSIVE CONEXOES,ACESSORIOS E FIXACAO SUPERIOR.FORNECIMENTO E COLOCACAO</v>
          </cell>
          <cell r="H7213" t="str">
            <v>M</v>
          </cell>
          <cell r="I7213">
            <v>107.76</v>
          </cell>
        </row>
        <row r="7214">
          <cell r="A7214" t="str">
            <v>15.018.0502-0</v>
          </cell>
          <cell r="B7214" t="str">
            <v>ELETROCALHA PERFURADA,COM TAMPA,TIPO "U",300X50MM,TRATAMENTOSUPERFICIAL PRE-ZINCADO A QUENTE,INCLUSIVE CONEXOES,ACESSORIOS E FIXACAO SUPERIOR.FORNECIMENTO E COLOCACAO</v>
          </cell>
          <cell r="C7214" t="str">
            <v>M</v>
          </cell>
          <cell r="D7214">
            <v>143.41999999999999</v>
          </cell>
          <cell r="F7214" t="str">
            <v>15.018.0502-A</v>
          </cell>
          <cell r="G7214" t="str">
            <v>ELETROCALHA PERFURADA,COM TAMPA,TIPO "U",300X50MM,TRATAMENTOSUPERFICIAL PRE-ZINCADO A QUENTE,INCLUSIVE CONEXOES,ACESSORIOS E FIXACAO SUPERIOR.FORNECIMENTO E COLOCACAO</v>
          </cell>
          <cell r="H7214" t="str">
            <v>M</v>
          </cell>
          <cell r="I7214">
            <v>137.08000000000001</v>
          </cell>
        </row>
        <row r="7215">
          <cell r="A7215" t="str">
            <v>15.018.0503-0</v>
          </cell>
          <cell r="B7215" t="str">
            <v>ELETROCALHA PERFURADA,COM TAMPA,TIPO "U",400X50MM,TRATAMENTOSUPERFICIAL PRE-ZINCADO A QUENTE,INCLUSIVE CONEXOES,ACESSORIOS E FIXACAO SUPERIOR.FORNECIMENTO E COLOCACAO</v>
          </cell>
          <cell r="C7215" t="str">
            <v>M</v>
          </cell>
          <cell r="D7215">
            <v>187.37</v>
          </cell>
          <cell r="F7215" t="str">
            <v>15.018.0503-A</v>
          </cell>
          <cell r="G7215" t="str">
            <v>ELETROCALHA PERFURADA,COM TAMPA,TIPO "U",400X50MM,TRATAMENTOSUPERFICIAL PRE-ZINCADO A QUENTE,INCLUSIVE CONEXOES,ACESSORIOS E FIXACAO SUPERIOR.FORNECIMENTO E COLOCACAO</v>
          </cell>
          <cell r="H7215" t="str">
            <v>M</v>
          </cell>
          <cell r="I7215">
            <v>181.04</v>
          </cell>
        </row>
        <row r="7216">
          <cell r="A7216" t="str">
            <v>15.018.0504-0</v>
          </cell>
          <cell r="B7216" t="str">
            <v>ELETROCALHA PERFURADA,COM TAMPA,TIPO "U",100X75MM,TRATAMENTOSUPERFICIAL PRE-ZINCADO A QUENTE,INCLUSIVE CONEXOES,ACESSORIOS E FIXACAO SUPERIOR.FORNECIMENTO E COLOCACAO.</v>
          </cell>
          <cell r="C7216" t="str">
            <v>M</v>
          </cell>
          <cell r="D7216">
            <v>102.32</v>
          </cell>
          <cell r="F7216" t="str">
            <v>15.018.0504-A</v>
          </cell>
          <cell r="G7216" t="str">
            <v>ELETROCALHA PERFURADA,COM TAMPA,TIPO "U",100X75MM,TRATAMENTOSUPERFICIAL PRE-ZINCADO A QUENTE,INCLUSIVE CONEXOES,ACESSORIOS E FIXACAO SUPERIOR.FORNECIMENTO E COLOCACAO.</v>
          </cell>
          <cell r="H7216" t="str">
            <v>M</v>
          </cell>
          <cell r="I7216">
            <v>95.99</v>
          </cell>
        </row>
        <row r="7217">
          <cell r="A7217" t="str">
            <v>15.018.0505-0</v>
          </cell>
          <cell r="B7217" t="str">
            <v>ELETROCALHA PERFURADA,COM TAMPA,TIPO "U",150X75MM,TRATAMENTOSUPERFICIAL PRE-ZINCADO A QUENTE,INCLUSIVE CONEXOES,ACESSORIOS E FIXACAO SUPERIOR.FORNECIMENTO E COLOCACAO</v>
          </cell>
          <cell r="C7217" t="str">
            <v>M</v>
          </cell>
          <cell r="D7217">
            <v>110.11</v>
          </cell>
          <cell r="F7217" t="str">
            <v>15.018.0505-A</v>
          </cell>
          <cell r="G7217" t="str">
            <v>ELETROCALHA PERFURADA,COM TAMPA,TIPO "U",150X75MM,TRATAMENTOSUPERFICIAL PRE-ZINCADO A QUENTE,INCLUSIVE CONEXOES,ACESSORIOS E FIXACAO SUPERIOR.FORNECIMENTO E COLOCACAO</v>
          </cell>
          <cell r="H7217" t="str">
            <v>M</v>
          </cell>
          <cell r="I7217">
            <v>103.78</v>
          </cell>
        </row>
        <row r="7218">
          <cell r="A7218" t="str">
            <v>15.018.0506-0</v>
          </cell>
          <cell r="B7218" t="str">
            <v>ELETROCALHA PERFURADA,COM TAMPA,TIPO "U",200X75MM,TRATAMENTOSUPERFICIAL PRE-ZINCADO A QUENTE,INCLUSIVE CONEXOES,ACESSORIOS E FIXACAO SUPERIOR.FORNECIMENTO E COLOCACAO</v>
          </cell>
          <cell r="C7218" t="str">
            <v>M</v>
          </cell>
          <cell r="D7218">
            <v>119.83</v>
          </cell>
          <cell r="F7218" t="str">
            <v>15.018.0506-A</v>
          </cell>
          <cell r="G7218" t="str">
            <v>ELETROCALHA PERFURADA,COM TAMPA,TIPO "U",200X75MM,TRATAMENTOSUPERFICIAL PRE-ZINCADO A QUENTE,INCLUSIVE CONEXOES,ACESSORIOS E FIXACAO SUPERIOR.FORNECIMENTO E COLOCACAO</v>
          </cell>
          <cell r="H7218" t="str">
            <v>M</v>
          </cell>
          <cell r="I7218">
            <v>113.49</v>
          </cell>
        </row>
        <row r="7219">
          <cell r="A7219" t="str">
            <v>15.018.0507-0</v>
          </cell>
          <cell r="B7219" t="str">
            <v>ELETROCALHA PERFURADA,COM TAMPA,TIPO "U",300X75MM,TRATAMENTOSUPERFICIAL PRE-ZINCADO A QUENTE,INCLUSIVE CONEXOES,ACESSORIOS E FIXACAO SUPERIOR.FORNECIMENTO E COLOCACAO</v>
          </cell>
          <cell r="C7219" t="str">
            <v>M</v>
          </cell>
          <cell r="D7219">
            <v>150.19</v>
          </cell>
          <cell r="F7219" t="str">
            <v>15.018.0507-A</v>
          </cell>
          <cell r="G7219" t="str">
            <v>ELETROCALHA PERFURADA,COM TAMPA,TIPO "U",300X75MM,TRATAMENTOSUPERFICIAL PRE-ZINCADO A QUENTE,INCLUSIVE CONEXOES,ACESSORIOS E FIXACAO SUPERIOR.FORNECIMENTO E COLOCACAO</v>
          </cell>
          <cell r="H7219" t="str">
            <v>M</v>
          </cell>
          <cell r="I7219">
            <v>143.86000000000001</v>
          </cell>
        </row>
        <row r="7220">
          <cell r="A7220" t="str">
            <v>15.018.0508-0</v>
          </cell>
          <cell r="B7220" t="str">
            <v>ELETROCALHA PERFURADA,COM TAMPA,TIPO "U",400X75MM,TRATAMENTOSUPERFICIAL PRE-ZINCADO A QUENTE,INCLUSIVE CONEXOES,ACESSORIOS E FIXACAO SUPERIOR.FORNECIMENTO E COLOCACAO</v>
          </cell>
          <cell r="C7220" t="str">
            <v>M</v>
          </cell>
          <cell r="D7220">
            <v>195.48</v>
          </cell>
          <cell r="F7220" t="str">
            <v>15.018.0508-A</v>
          </cell>
          <cell r="G7220" t="str">
            <v>ELETROCALHA PERFURADA,COM TAMPA,TIPO "U",400X75MM,TRATAMENTOSUPERFICIAL PRE-ZINCADO A QUENTE,INCLUSIVE CONEXOES,ACESSORIOS E FIXACAO SUPERIOR.FORNECIMENTO E COLOCACAO</v>
          </cell>
          <cell r="H7220" t="str">
            <v>M</v>
          </cell>
          <cell r="I7220">
            <v>189.15</v>
          </cell>
        </row>
        <row r="7221">
          <cell r="A7221" t="str">
            <v>15.018.0509-0</v>
          </cell>
          <cell r="B7221" t="str">
            <v>ELETROCALHA PERFURADA,COM TAMPA,TIPO "U",100X100MM,TRATAMENTO SUPERFICIAL PRE-ZINCADO A QUENTE,INCLUSIVE CONEXOES,ACESSORIOS E FIXACAO SUPERIOR.FORNECIMENTO E COLOCACAO</v>
          </cell>
          <cell r="C7221" t="str">
            <v>M</v>
          </cell>
          <cell r="D7221">
            <v>111.74</v>
          </cell>
          <cell r="F7221" t="str">
            <v>15.018.0509-A</v>
          </cell>
          <cell r="G7221" t="str">
            <v>ELETROCALHA PERFURADA,COM TAMPA,TIPO "U",100X100MM,TRATAMENTO SUPERFICIAL PRE-ZINCADO A QUENTE,INCLUSIVE CONEXOES,ACESSORIOS E FIXACAO SUPERIOR.FORNECIMENTO E COLOCACAO</v>
          </cell>
          <cell r="H7221" t="str">
            <v>M</v>
          </cell>
          <cell r="I7221">
            <v>105.4</v>
          </cell>
        </row>
        <row r="7222">
          <cell r="A7222" t="str">
            <v>15.018.0510-0</v>
          </cell>
          <cell r="B7222" t="str">
            <v>ELETROCALHA PERFURADA,COM TAMPA,TIPO "U",150X100MM,TRATAMENTO SUPERFICIAL PRE-ZINCADO A QUENTE,INCLUSIVE CONEXOES,ACESSORIOS E FIXACAO SUPERIOR.FORNECIMENTO E COLOCACAO</v>
          </cell>
          <cell r="C7222" t="str">
            <v>M</v>
          </cell>
          <cell r="D7222">
            <v>114.7</v>
          </cell>
          <cell r="F7222" t="str">
            <v>15.018.0510-A</v>
          </cell>
          <cell r="G7222" t="str">
            <v>ELETROCALHA PERFURADA,COM TAMPA,TIPO "U",150X100MM,TRATAMENTO SUPERFICIAL PRE-ZINCADO A QUENTE,INCLUSIVE CONEXOES,ACESSORIOS E FIXACAO SUPERIOR.FORNECIMENTO E COLOCACAO</v>
          </cell>
          <cell r="H7222" t="str">
            <v>M</v>
          </cell>
          <cell r="I7222">
            <v>108.37</v>
          </cell>
        </row>
        <row r="7223">
          <cell r="A7223" t="str">
            <v>15.018.0511-0</v>
          </cell>
          <cell r="B7223" t="str">
            <v>ELETROCALHA PERFURADA,COM TAMPA,TIPO "U",200X100MM,TRATAMENTO SUPERFICIAL PRE-ZINCADO A QUENTE,INCLUSIVE CONEXOES,ACESSORIOS E FIXACAO SUPERIOR.FORNECIMENTO E COLOCACAO</v>
          </cell>
          <cell r="C7223" t="str">
            <v>M</v>
          </cell>
          <cell r="D7223">
            <v>133.03</v>
          </cell>
          <cell r="F7223" t="str">
            <v>15.018.0511-A</v>
          </cell>
          <cell r="G7223" t="str">
            <v>ELETROCALHA PERFURADA,COM TAMPA,TIPO "U",200X100MM,TRATAMENTO SUPERFICIAL PRE-ZINCADO A QUENTE,INCLUSIVE CONEXOES,ACESSORIOS E FIXACAO SUPERIOR.FORNECIMENTO E COLOCACAO</v>
          </cell>
          <cell r="H7223" t="str">
            <v>M</v>
          </cell>
          <cell r="I7223">
            <v>126.69</v>
          </cell>
        </row>
        <row r="7224">
          <cell r="A7224" t="str">
            <v>15.018.0512-0</v>
          </cell>
          <cell r="B7224" t="str">
            <v>ELETROCALHA PERFURADA,COM TAMPA TIPO "U",300X100MM,TRATAMENTO SUPERFICIAL PRE-ZINCADO A QUENTE,INCLUSIVE CONEXOES,ACESSORIOS E FIXACAO SUPERIOR.FORNECIMENTO E COLOCACAO</v>
          </cell>
          <cell r="C7224" t="str">
            <v>M</v>
          </cell>
          <cell r="D7224">
            <v>168.8</v>
          </cell>
          <cell r="F7224" t="str">
            <v>15.018.0512-A</v>
          </cell>
          <cell r="G7224" t="str">
            <v>ELETROCALHA PERFURADA,COM TAMPA TIPO "U",300X100MM,TRATAMENTO SUPERFICIAL PRE-ZINCADO A QUENTE,INCLUSIVE CONEXOES,ACESSORIOS E FIXACAO SUPERIOR.FORNECIMENTO E COLOCACAO</v>
          </cell>
          <cell r="H7224" t="str">
            <v>M</v>
          </cell>
          <cell r="I7224">
            <v>162.46</v>
          </cell>
        </row>
        <row r="7225">
          <cell r="A7225" t="str">
            <v>15.018.0513-0</v>
          </cell>
          <cell r="B7225" t="str">
            <v>ELETROCALHA PERFURADA,COM TAMPA,TIPO "U",400X100MM,TRATAMENTO SUPERFICIAL PRE-ZINCADO A QUENTE,INCLUSIVE CONEXOES,ACESSORIOS E FIXACAO SUPERIOR.FORNECIMENTO E COLOCACAO</v>
          </cell>
          <cell r="C7225" t="str">
            <v>M</v>
          </cell>
          <cell r="D7225">
            <v>203.48</v>
          </cell>
          <cell r="F7225" t="str">
            <v>15.018.0513-A</v>
          </cell>
          <cell r="G7225" t="str">
            <v>ELETROCALHA PERFURADA,COM TAMPA,TIPO "U",400X100MM,TRATAMENTO SUPERFICIAL PRE-ZINCADO A QUENTE,INCLUSIVE CONEXOES,ACESSORIOS E FIXACAO SUPERIOR.FORNECIMENTO E COLOCACAO</v>
          </cell>
          <cell r="H7225" t="str">
            <v>M</v>
          </cell>
          <cell r="I7225">
            <v>197.15</v>
          </cell>
        </row>
        <row r="7226">
          <cell r="A7226" t="str">
            <v>15.018.0514-0</v>
          </cell>
          <cell r="B7226" t="str">
            <v>ELETROCALHA PERFURADA,COM TAMPA,TIPO "U",50X50MM,TRATAMENTOSUPERFICIAL PRE-ZINCADO A QUENTE,EXCLUSIVE CONEXOES,ACESSORIOS E FIXACAO SUPERIOR.FORNECIMENTO E COLOCACAO</v>
          </cell>
          <cell r="C7226" t="str">
            <v>M</v>
          </cell>
          <cell r="D7226">
            <v>62.9</v>
          </cell>
          <cell r="F7226" t="str">
            <v>15.018.0514-A</v>
          </cell>
          <cell r="G7226" t="str">
            <v>ELETROCALHA PERFURADA,COM TAMPA,TIPO "U",50X50MM,TRATAMENTOSUPERFICIAL PRE-ZINCADO A QUENTE,EXCLUSIVE CONEXOES,ACESSORIOS E FIXACAO SUPERIOR.FORNECIMENTO E COLOCACAO</v>
          </cell>
          <cell r="H7226" t="str">
            <v>M</v>
          </cell>
          <cell r="I7226">
            <v>56.57</v>
          </cell>
        </row>
        <row r="7227">
          <cell r="A7227" t="str">
            <v>15.018.0515-0</v>
          </cell>
          <cell r="B7227" t="str">
            <v>ELETROCALHA PERFURADA,COM TAMPA,TIPO "U",100X50MM,TRATAMENTOSUPERFICIAL PRE-ZINCADO A QUENTE,EXCLUSIVE CONEXOES,ACESSORIOS E FIXACAO SUPERIOR.FORNECIMENTO E COLOCACAO</v>
          </cell>
          <cell r="C7227" t="str">
            <v>M</v>
          </cell>
          <cell r="D7227">
            <v>69.72</v>
          </cell>
          <cell r="F7227" t="str">
            <v>15.018.0515-A</v>
          </cell>
          <cell r="G7227" t="str">
            <v>ELETROCALHA PERFURADA,COM TAMPA,TIPO "U",100X50MM,TRATAMENTOSUPERFICIAL PRE-ZINCADO A QUENTE,EXCLUSIVE CONEXOES,ACESSORIOS E FIXACAO SUPERIOR.FORNECIMENTO E COLOCACAO</v>
          </cell>
          <cell r="H7227" t="str">
            <v>M</v>
          </cell>
          <cell r="I7227">
            <v>63.38</v>
          </cell>
        </row>
        <row r="7228">
          <cell r="A7228" t="str">
            <v>15.018.0516-0</v>
          </cell>
          <cell r="B7228" t="str">
            <v>ELETROCALHA PERFURADA,COM TAMPA,TIPO "U",150X50MM,TRATAMENTOSUPERFICIAL PRE-ZINCADO A QUENTE,EXCLUSIVE CONEXOES,ACESSORIOS E FIXACAO SUPERIOR.FORNECIMENTO E COLOCACAO</v>
          </cell>
          <cell r="C7228" t="str">
            <v>M</v>
          </cell>
          <cell r="D7228">
            <v>82.03</v>
          </cell>
          <cell r="F7228" t="str">
            <v>15.018.0516-A</v>
          </cell>
          <cell r="G7228" t="str">
            <v>ELETROCALHA PERFURADA,COM TAMPA,TIPO "U",150X50MM,TRATAMENTOSUPERFICIAL PRE-ZINCADO A QUENTE,EXCLUSIVE CONEXOES,ACESSORIOS E FIXACAO SUPERIOR.FORNECIMENTO E COLOCACAO</v>
          </cell>
          <cell r="H7228" t="str">
            <v>M</v>
          </cell>
          <cell r="I7228">
            <v>75.7</v>
          </cell>
        </row>
        <row r="7229">
          <cell r="A7229" t="str">
            <v>15.018.0517-0</v>
          </cell>
          <cell r="B7229" t="str">
            <v>ELETROCALHA PERFURADA,COM TAMPA,TIPO "U",200X50MM,TRATAMENTOSUPERFICIAL PRE-ZINCADO A QUENTE,EXCLUSIVE CONEXOES,ACESSORIOS E FIXACAO SUPERIOR.FORNECIMENTO E COLOCACAO</v>
          </cell>
          <cell r="C7229" t="str">
            <v>M</v>
          </cell>
          <cell r="D7229">
            <v>89.22</v>
          </cell>
          <cell r="F7229" t="str">
            <v>15.018.0517-A</v>
          </cell>
          <cell r="G7229" t="str">
            <v>ELETROCALHA PERFURADA,COM TAMPA,TIPO "U",200X50MM,TRATAMENTOSUPERFICIAL PRE-ZINCADO A QUENTE,EXCLUSIVE CONEXOES,ACESSORIOS E FIXACAO SUPERIOR.FORNECIMENTO E COLOCACAO</v>
          </cell>
          <cell r="H7229" t="str">
            <v>M</v>
          </cell>
          <cell r="I7229">
            <v>82.89</v>
          </cell>
        </row>
        <row r="7230">
          <cell r="A7230" t="str">
            <v>15.018.0518-0</v>
          </cell>
          <cell r="B7230" t="str">
            <v>ELETROCALHA PERFURADA,COM TAMPA,TIPO "U",300X50MM,TRATAMENTOSUPERFICIAL PRE-ZINCADO A QUENTE,EXCLUSIVE CONEXOES,ACESSORIOS E FIXACAO SUPERIOR.FORNECIMENTO E COLOCACAO</v>
          </cell>
          <cell r="C7230" t="str">
            <v>M</v>
          </cell>
          <cell r="D7230">
            <v>113.06</v>
          </cell>
          <cell r="F7230" t="str">
            <v>15.018.0518-A</v>
          </cell>
          <cell r="G7230" t="str">
            <v>ELETROCALHA PERFURADA,COM TAMPA,TIPO "U",300X50MM,TRATAMENTOSUPERFICIAL PRE-ZINCADO A QUENTE,EXCLUSIVE CONEXOES,ACESSORIOS E FIXACAO SUPERIOR.FORNECIMENTO E COLOCACAO</v>
          </cell>
          <cell r="H7230" t="str">
            <v>M</v>
          </cell>
          <cell r="I7230">
            <v>106.72</v>
          </cell>
        </row>
        <row r="7231">
          <cell r="A7231" t="str">
            <v>15.018.0519-0</v>
          </cell>
          <cell r="B7231" t="str">
            <v>ELETROCALHA PERFURADA,COM TAMPA,TIPO "U",400X50MM,TRATAMENTOSUPERFICIAL PRE-ZINCADO A QUENTE,EXCLUSIVE CONEXOES,ACESSORIOS E FIXACAO SUPERIOR.FORNECIMENTO E COLOCACAO</v>
          </cell>
          <cell r="C7231" t="str">
            <v>M</v>
          </cell>
          <cell r="D7231">
            <v>149.09</v>
          </cell>
          <cell r="F7231" t="str">
            <v>15.018.0519-A</v>
          </cell>
          <cell r="G7231" t="str">
            <v>ELETROCALHA PERFURADA,COM TAMPA,TIPO "U",400X50MM,TRATAMENTOSUPERFICIAL PRE-ZINCADO A QUENTE,EXCLUSIVE CONEXOES,ACESSORIOS E FIXACAO SUPERIOR.FORNECIMENTO E COLOCACAO</v>
          </cell>
          <cell r="H7231" t="str">
            <v>M</v>
          </cell>
          <cell r="I7231">
            <v>142.76</v>
          </cell>
        </row>
        <row r="7232">
          <cell r="A7232" t="str">
            <v>15.018.0520-0</v>
          </cell>
          <cell r="B7232" t="str">
            <v>ELETROCALHA PERFURADA,COM TAMPA,TIPO "U",100X75MM,TRATAMENTOSUPERFICIAL PRE-ZINCADO A QUENTE,EXCLUSIVE CONEXOES,ACESSORIOS E FIXACAO SUPERIOR.FORNECIMENTO E COLOCACAO</v>
          </cell>
          <cell r="C7232" t="str">
            <v>M</v>
          </cell>
          <cell r="D7232">
            <v>79.819999999999993</v>
          </cell>
          <cell r="F7232" t="str">
            <v>15.018.0520-A</v>
          </cell>
          <cell r="G7232" t="str">
            <v>ELETROCALHA PERFURADA,COM TAMPA,TIPO "U",100X75MM,TRATAMENTOSUPERFICIAL PRE-ZINCADO A QUENTE,EXCLUSIVE CONEXOES,ACESSORIOS E FIXACAO SUPERIOR.FORNECIMENTO E COLOCACAO</v>
          </cell>
          <cell r="H7232" t="str">
            <v>M</v>
          </cell>
          <cell r="I7232">
            <v>73.489999999999995</v>
          </cell>
        </row>
        <row r="7233">
          <cell r="A7233" t="str">
            <v>15.018.0521-0</v>
          </cell>
          <cell r="B7233" t="str">
            <v>ELETROCALHA PERFURADA,COM TAMPA,TIPO "U",150X75MM,TRATAMENTOSUPERFICIAL PRE-ZINCADO A QUENTE,EXCLUSIVE CONEXOES,ACESSORIOS E FIXACAO SUPERIOR.FORNECIMENTO E COLOCACAO</v>
          </cell>
          <cell r="C7233" t="str">
            <v>M</v>
          </cell>
          <cell r="D7233">
            <v>85.9</v>
          </cell>
          <cell r="F7233" t="str">
            <v>15.018.0521-A</v>
          </cell>
          <cell r="G7233" t="str">
            <v>ELETROCALHA PERFURADA,COM TAMPA,TIPO "U",150X75MM,TRATAMENTOSUPERFICIAL PRE-ZINCADO A QUENTE,EXCLUSIVE CONEXOES,ACESSORIOS E FIXACAO SUPERIOR.FORNECIMENTO E COLOCACAO</v>
          </cell>
          <cell r="H7233" t="str">
            <v>M</v>
          </cell>
          <cell r="I7233">
            <v>79.569999999999993</v>
          </cell>
        </row>
        <row r="7234">
          <cell r="A7234" t="str">
            <v>15.018.0522-0</v>
          </cell>
          <cell r="B7234" t="str">
            <v>ELETROCALHA PERFURADA,COM TAMPA,TIPO "U",200X75MM,TRATAMENTOSUPERFICIAL PRE-ZINCADO A QUENTE,EXCLUSIVE CONEXOES,ACESSORIOS E FIXACAO SUPERIOR.FORNECIMENTO E COLOCACAO</v>
          </cell>
          <cell r="C7234" t="str">
            <v>M</v>
          </cell>
          <cell r="D7234">
            <v>93.68</v>
          </cell>
          <cell r="F7234" t="str">
            <v>15.018.0522-A</v>
          </cell>
          <cell r="G7234" t="str">
            <v>ELETROCALHA PERFURADA,COM TAMPA,TIPO "U",200X75MM,TRATAMENTOSUPERFICIAL PRE-ZINCADO A QUENTE,EXCLUSIVE CONEXOES,ACESSORIOS E FIXACAO SUPERIOR.FORNECIMENTO E COLOCACAO</v>
          </cell>
          <cell r="H7234" t="str">
            <v>M</v>
          </cell>
          <cell r="I7234">
            <v>87.35</v>
          </cell>
        </row>
        <row r="7235">
          <cell r="A7235" t="str">
            <v>15.018.0523-0</v>
          </cell>
          <cell r="B7235" t="str">
            <v>ELETROCALHA PERFURADA,COM TAMPA,TIPO "U",300X75MM,TRATAMENTOSUPERFICIAL PRE-ZINCADO A QUENTE,EXCLUSIVE CONEXOES,ACESSORIOS E FIXACAO SUPERIOR.FORNECIMENTO E COLOCACAO</v>
          </cell>
          <cell r="C7235" t="str">
            <v>M</v>
          </cell>
          <cell r="D7235">
            <v>118.56</v>
          </cell>
          <cell r="F7235" t="str">
            <v>15.018.0523-A</v>
          </cell>
          <cell r="G7235" t="str">
            <v>ELETROCALHA PERFURADA,COM TAMPA,TIPO "U",300X75MM,TRATAMENTOSUPERFICIAL PRE-ZINCADO A QUENTE,EXCLUSIVE CONEXOES,ACESSORIOS E FIXACAO SUPERIOR.FORNECIMENTO E COLOCACAO</v>
          </cell>
          <cell r="H7235" t="str">
            <v>M</v>
          </cell>
          <cell r="I7235">
            <v>112.22</v>
          </cell>
        </row>
        <row r="7236">
          <cell r="A7236" t="str">
            <v>15.018.0524-0</v>
          </cell>
          <cell r="B7236" t="str">
            <v>ELETROCALHA PERFURADA,COM TAMPA,TIPO "U",400X75MM,TRATAMENTOSUPEFICIAL PRE-ZINCADO A QUENTE,EXCLUSIVE CONEXOES,ACESSORIOS E FIXACAO SUPERIOR.FORNECIMENTO E COLOCACAO</v>
          </cell>
          <cell r="C7236" t="str">
            <v>M</v>
          </cell>
          <cell r="D7236">
            <v>155.65</v>
          </cell>
          <cell r="F7236" t="str">
            <v>15.018.0524-A</v>
          </cell>
          <cell r="G7236" t="str">
            <v>ELETROCALHA PERFURADA,COM TAMPA,TIPO "U",400X75MM,TRATAMENTOSUPEFICIAL PRE-ZINCADO A QUENTE,EXCLUSIVE CONEXOES,ACESSORIOS E FIXACAO SUPERIOR.FORNECIMENTO E COLOCACAO</v>
          </cell>
          <cell r="H7236" t="str">
            <v>M</v>
          </cell>
          <cell r="I7236">
            <v>149.32</v>
          </cell>
        </row>
        <row r="7237">
          <cell r="A7237" t="str">
            <v>15.018.0525-0</v>
          </cell>
          <cell r="B7237" t="str">
            <v>ELETROCALHA PERFURADA,COM TAMPA,TIPO "U",100X100MM,TRATAMENTO SUPERFICIAL PRE-ZINCADO A QUENTE,EXCLUSIVE CONEXOES,ACESSORIOS E FIXACAO SUPERIOR.FORNECIMENTO E COLOCACAO</v>
          </cell>
          <cell r="C7237" t="str">
            <v>M</v>
          </cell>
          <cell r="D7237">
            <v>87.88</v>
          </cell>
          <cell r="F7237" t="str">
            <v>15.018.0525-A</v>
          </cell>
          <cell r="G7237" t="str">
            <v>ELETROCALHA PERFURADA,COM TAMPA,TIPO "U",100X100MM,TRATAMENTO SUPERFICIAL PRE-ZINCADO A QUENTE,EXCLUSIVE CONEXOES,ACESSORIOS E FIXACAO SUPERIOR.FORNECIMENTO E COLOCACAO</v>
          </cell>
          <cell r="H7237" t="str">
            <v>M</v>
          </cell>
          <cell r="I7237">
            <v>81.55</v>
          </cell>
        </row>
        <row r="7238">
          <cell r="A7238" t="str">
            <v>15.018.0526-0</v>
          </cell>
          <cell r="B7238" t="str">
            <v>ELETROCALHA PERFURADA,COM TAMPA,TIPO "U",150X100MM,TRATAMENTO SUPERFICIAL PRE-ZINCADO A QUENTE,EXCLUSIVE CONEXOES,ACESSORIOS E FIXACAO SUPERIOR.FORNECIMENTO E COLOCACAO</v>
          </cell>
          <cell r="C7238" t="str">
            <v>M</v>
          </cell>
          <cell r="D7238">
            <v>90.35</v>
          </cell>
          <cell r="F7238" t="str">
            <v>15.018.0526-A</v>
          </cell>
          <cell r="G7238" t="str">
            <v>ELETROCALHA PERFURADA,COM TAMPA,TIPO "U",150X100MM,TRATAMENTO SUPERFICIAL PRE-ZINCADO A QUENTE,EXCLUSIVE CONEXOES,ACESSORIOS E FIXACAO SUPERIOR.FORNECIMENTO E COLOCACAO</v>
          </cell>
          <cell r="H7238" t="str">
            <v>M</v>
          </cell>
          <cell r="I7238">
            <v>84.02</v>
          </cell>
        </row>
        <row r="7239">
          <cell r="A7239" t="str">
            <v>15.018.0527-0</v>
          </cell>
          <cell r="B7239" t="str">
            <v>ELETROCALHA PERFURADA,COM TAMPA,TIPO "U",200X100MM,TRATAMENTO SUPERFICIAL PRE-ZINCADO A QUENTE,EXCLUSIVE CONEXOES,ACESSORIOS E FIXACAO SUPERIOR.FORNECIMENTO E COLOCACAO</v>
          </cell>
          <cell r="C7239" t="str">
            <v>M</v>
          </cell>
          <cell r="D7239">
            <v>104.38</v>
          </cell>
          <cell r="F7239" t="str">
            <v>15.018.0527-A</v>
          </cell>
          <cell r="G7239" t="str">
            <v>ELETROCALHA PERFURADA,COM TAMPA,TIPO "U",200X100MM,TRATAMENTO SUPERFICIAL PRE-ZINCADO A QUENTE,EXCLUSIVE CONEXOES,ACESSORIOS E FIXACAO SUPERIOR.FORNECIMENTO E COLOCACAO</v>
          </cell>
          <cell r="H7239" t="str">
            <v>M</v>
          </cell>
          <cell r="I7239">
            <v>98.04</v>
          </cell>
        </row>
        <row r="7240">
          <cell r="A7240" t="str">
            <v>15.018.0528-0</v>
          </cell>
          <cell r="B7240" t="str">
            <v>ELETROCALHA PERFURADA,COM TAMPA,TIPO "U",300X100MM,TRATAMENTO SUPERFICIAL PRE-ZINCADO A QUENTE,EXCLUSIVE CONEXOES,ACESSORIOS E FIXACAO SUPERIOR.FORNECIMENTO E COLOCACAO</v>
          </cell>
          <cell r="C7240" t="str">
            <v>M</v>
          </cell>
          <cell r="D7240">
            <v>133.62</v>
          </cell>
          <cell r="F7240" t="str">
            <v>15.018.0528-A</v>
          </cell>
          <cell r="G7240" t="str">
            <v>ELETROCALHA PERFURADA,COM TAMPA,TIPO "U",300X100MM,TRATAMENTO SUPERFICIAL PRE-ZINCADO A QUENTE,EXCLUSIVE CONEXOES,ACESSORIOS E FIXACAO SUPERIOR.FORNECIMENTO E COLOCACAO</v>
          </cell>
          <cell r="H7240" t="str">
            <v>M</v>
          </cell>
          <cell r="I7240">
            <v>127.28</v>
          </cell>
        </row>
        <row r="7241">
          <cell r="A7241" t="str">
            <v>15.018.0529-0</v>
          </cell>
          <cell r="B7241" t="str">
            <v>ELETROCALHA PERFURADA,COM TAMPA,TIPO "U",400X100MM,TRATAMENTO SUPERFICIAL PRE-ZINCADO A QUENTE,EXCLUSIVE CONEXOES,ACESSORIOS E FIXACAO SUPERIOR.FORNECIMENTO E COLOCACAO</v>
          </cell>
          <cell r="C7241" t="str">
            <v>M</v>
          </cell>
          <cell r="D7241">
            <v>162.19</v>
          </cell>
          <cell r="F7241" t="str">
            <v>15.018.0529-A</v>
          </cell>
          <cell r="G7241" t="str">
            <v>ELETROCALHA PERFURADA,COM TAMPA,TIPO "U",400X100MM,TRATAMENTO SUPERFICIAL PRE-ZINCADO A QUENTE,EXCLUSIVE CONEXOES,ACESSORIOS E FIXACAO SUPERIOR.FORNECIMENTO E COLOCACAO</v>
          </cell>
          <cell r="H7241" t="str">
            <v>M</v>
          </cell>
          <cell r="I7241">
            <v>155.85</v>
          </cell>
        </row>
        <row r="7242">
          <cell r="A7242" t="str">
            <v>15.018.0540-0</v>
          </cell>
          <cell r="B7242" t="str">
            <v>ELETROCALHA LISA,COM TAMPA,TIPO "U",50X50MM,TRATAMENTO SUPERFICIAL PRE-ZINCADO A QUENTE,INCLUSIVE CONEXOES,ACESSORIOS EFIXACAO SUPERIOR.FORNECIMENTO E COLOCACAO</v>
          </cell>
          <cell r="C7242" t="str">
            <v>M</v>
          </cell>
          <cell r="D7242">
            <v>82.51</v>
          </cell>
          <cell r="F7242" t="str">
            <v>15.018.0540-A</v>
          </cell>
          <cell r="G7242" t="str">
            <v>ELETROCALHA LISA,COM TAMPA,TIPO "U",50X50MM,TRATAMENTO SUPERFICIAL PRE-ZINCADO A QUENTE,INCLUSIVE CONEXOES,ACESSORIOS EFIXACAO SUPERIOR.FORNECIMENTO E COLOCACAO</v>
          </cell>
          <cell r="H7242" t="str">
            <v>M</v>
          </cell>
          <cell r="I7242">
            <v>76.180000000000007</v>
          </cell>
        </row>
        <row r="7243">
          <cell r="A7243" t="str">
            <v>15.018.0550-0</v>
          </cell>
          <cell r="B7243" t="str">
            <v>ELETROCALHA LISA,COM TAMPA,TIPO "U",100X50MM,TRATAMENTO SUPERFICIAL PRE-ZINCADO A QUENTE,INCLUSIVE CONEXOES,ACESSORIOS EFIXACAO SUPERIOR.FORNECIMENTO E COLOCACAO</v>
          </cell>
          <cell r="C7243" t="str">
            <v>M</v>
          </cell>
          <cell r="D7243">
            <v>89.85</v>
          </cell>
          <cell r="F7243" t="str">
            <v>15.018.0550-A</v>
          </cell>
          <cell r="G7243" t="str">
            <v>ELETROCALHA LISA,COM TAMPA,TIPO "U",100X50MM,TRATAMENTO SUPERFICIAL PRE-ZINCADO A QUENTE,INCLUSIVE CONEXOES,ACESSORIOS EFIXACAO SUPERIOR.FORNECIMENTO E COLOCACAO</v>
          </cell>
          <cell r="H7243" t="str">
            <v>M</v>
          </cell>
          <cell r="I7243">
            <v>83.52</v>
          </cell>
        </row>
        <row r="7244">
          <cell r="A7244" t="str">
            <v>15.018.0551-0</v>
          </cell>
          <cell r="B7244" t="str">
            <v>ELETROCALHA LISA,COM TAMPA,TIPO "U",150X50MM,TRATAMENTO SUPERFICIAL PRE-ZINCADO A QUENTE,INCLUSIVE CONEXOES,ACESSORIOS EFIXACAO SUPERIOR.FORNECIMENTO E COLOCACAO</v>
          </cell>
          <cell r="C7244" t="str">
            <v>M</v>
          </cell>
          <cell r="D7244">
            <v>104.24</v>
          </cell>
          <cell r="F7244" t="str">
            <v>15.018.0551-A</v>
          </cell>
          <cell r="G7244" t="str">
            <v>ELETROCALHA LISA,COM TAMPA,TIPO "U",150X50MM,TRATAMENTO SUPERFICIAL PRE-ZINCADO A QUENTE,INCLUSIVE CONEXOES,ACESSORIOS EFIXACAO SUPERIOR.FORNECIMENTO E COLOCACAO</v>
          </cell>
          <cell r="H7244" t="str">
            <v>M</v>
          </cell>
          <cell r="I7244">
            <v>97.9</v>
          </cell>
        </row>
        <row r="7245">
          <cell r="A7245" t="str">
            <v>15.018.0552-0</v>
          </cell>
          <cell r="B7245" t="str">
            <v>ELETROCALHA LISA,COM TAMPA,TIPO "U",200X50MM,TRATAMENTO SUPERFICIAL PRE-ZINCADO A QUENTE,INCLUSIVE CONEXOES,ACESSORIOS EFIXACAO SUPERIOR.FORNECIMENTO E COLOCACAO</v>
          </cell>
          <cell r="C7245" t="str">
            <v>M</v>
          </cell>
          <cell r="D7245">
            <v>114.09</v>
          </cell>
          <cell r="F7245" t="str">
            <v>15.018.0552-A</v>
          </cell>
          <cell r="G7245" t="str">
            <v>ELETROCALHA LISA,COM TAMPA,TIPO "U",200X50MM,TRATAMENTO SUPERFICIAL PRE-ZINCADO A QUENTE,INCLUSIVE CONEXOES,ACESSORIOS EFIXACAO SUPERIOR.FORNECIMENTO E COLOCACAO</v>
          </cell>
          <cell r="H7245" t="str">
            <v>M</v>
          </cell>
          <cell r="I7245">
            <v>107.76</v>
          </cell>
        </row>
        <row r="7246">
          <cell r="A7246" t="str">
            <v>15.018.0554-0</v>
          </cell>
          <cell r="B7246" t="str">
            <v>ELETROCALHA LISA,COM TAMPA,TIPO "U",300X50MM,TRATAMENTO SUPERFICIAL PRE-ZINCADO A QUENTE,INCLUSIVE CONEXOES,ACESSORIOS EFIXACAO SUPERIOR.FORNECIMENTO E COLOCACAO</v>
          </cell>
          <cell r="C7246" t="str">
            <v>M</v>
          </cell>
          <cell r="D7246">
            <v>143.41999999999999</v>
          </cell>
          <cell r="F7246" t="str">
            <v>15.018.0554-A</v>
          </cell>
          <cell r="G7246" t="str">
            <v>ELETROCALHA LISA,COM TAMPA,TIPO "U",300X50MM,TRATAMENTO SUPERFICIAL PRE-ZINCADO A QUENTE,INCLUSIVE CONEXOES,ACESSORIOS EFIXACAO SUPERIOR.FORNECIMENTO E COLOCACAO</v>
          </cell>
          <cell r="H7246" t="str">
            <v>M</v>
          </cell>
          <cell r="I7246">
            <v>137.08000000000001</v>
          </cell>
        </row>
        <row r="7247">
          <cell r="A7247" t="str">
            <v>15.018.0555-0</v>
          </cell>
          <cell r="B7247" t="str">
            <v>ELETROCALHA LISA,COM TAMPA,TIPO "U",400X50MM,TRATAMENTO SUPERFICIAL PRE-ZINCADO A QUENTE,INCLUSIVE CONEXOES,ACESSORIOS EFIXACAO SUPERIOR.FORNECIMENTO E COLOCACAO</v>
          </cell>
          <cell r="C7247" t="str">
            <v>M</v>
          </cell>
          <cell r="D7247">
            <v>187.34</v>
          </cell>
          <cell r="F7247" t="str">
            <v>15.018.0555-A</v>
          </cell>
          <cell r="G7247" t="str">
            <v>ELETROCALHA LISA,COM TAMPA,TIPO "U",400X50MM,TRATAMENTO SUPERFICIAL PRE-ZINCADO A QUENTE,INCLUSIVE CONEXOES,ACESSORIOS EFIXACAO SUPERIOR.FORNECIMENTO E COLOCACAO</v>
          </cell>
          <cell r="H7247" t="str">
            <v>M</v>
          </cell>
          <cell r="I7247">
            <v>181</v>
          </cell>
        </row>
        <row r="7248">
          <cell r="A7248" t="str">
            <v>15.018.0556-0</v>
          </cell>
          <cell r="B7248" t="str">
            <v>ELETROCALHA LISA,COM TAMPA,TIPO "U",100X75MM,TRATAMENTO SUPERFICIAL PRE-ZINCADO A QUENTE,INCLUSIVE CONEXOES,ACESSORIOS EFIXACAO SUPERIOR.FORNECIMENTO E COLOCACAO</v>
          </cell>
          <cell r="C7248" t="str">
            <v>M</v>
          </cell>
          <cell r="D7248">
            <v>98.36</v>
          </cell>
          <cell r="F7248" t="str">
            <v>15.018.0556-A</v>
          </cell>
          <cell r="G7248" t="str">
            <v>ELETROCALHA LISA,COM TAMPA,TIPO "U",100X75MM,TRATAMENTO SUPERFICIAL PRE-ZINCADO A QUENTE,INCLUSIVE CONEXOES,ACESSORIOS EFIXACAO SUPERIOR.FORNECIMENTO E COLOCACAO</v>
          </cell>
          <cell r="H7248" t="str">
            <v>M</v>
          </cell>
          <cell r="I7248">
            <v>92.02</v>
          </cell>
        </row>
        <row r="7249">
          <cell r="A7249" t="str">
            <v>15.018.0557-0</v>
          </cell>
          <cell r="B7249" t="str">
            <v>ELETROCALHA LISA,COM TAMPA,TIPO "U",150X75MM,TRATAMENTO SUPERFICIAL PRE-ZINCADO A QUENTE,INCLUSIVE CONEXOES,ACESSORIOS EFIXACAO SUPERIOR.FORNECIMENTO E COLOCACAO</v>
          </cell>
          <cell r="C7249" t="str">
            <v>M</v>
          </cell>
          <cell r="D7249">
            <v>110.11</v>
          </cell>
          <cell r="F7249" t="str">
            <v>15.018.0557-A</v>
          </cell>
          <cell r="G7249" t="str">
            <v>ELETROCALHA LISA,COM TAMPA,TIPO "U",150X75MM,TRATAMENTO SUPERFICIAL PRE-ZINCADO A QUENTE,INCLUSIVE CONEXOES,ACESSORIOS EFIXACAO SUPERIOR.FORNECIMENTO E COLOCACAO</v>
          </cell>
          <cell r="H7249" t="str">
            <v>M</v>
          </cell>
          <cell r="I7249">
            <v>103.78</v>
          </cell>
        </row>
        <row r="7250">
          <cell r="A7250" t="str">
            <v>15.018.0558-0</v>
          </cell>
          <cell r="B7250" t="str">
            <v>ELETROCALHA LISA,COM TAMPA,TIPO "U",200X75MM,TRATAMENTO SUPERFICIAL PRE-ZINCADO A QUENTE,INCLUSIVE CONEXOES,ACESSORIOS EFIXACAO SUPERIOR.FORNECIMENTO E COLOCACAO</v>
          </cell>
          <cell r="C7250" t="str">
            <v>M</v>
          </cell>
          <cell r="D7250">
            <v>119.82</v>
          </cell>
          <cell r="F7250" t="str">
            <v>15.018.0558-A</v>
          </cell>
          <cell r="G7250" t="str">
            <v>ELETROCALHA LISA,COM TAMPA,TIPO "U",200X75MM,TRATAMENTO SUPERFICIAL PRE-ZINCADO A QUENTE,INCLUSIVE CONEXOES,ACESSORIOS EFIXACAO SUPERIOR.FORNECIMENTO E COLOCACAO</v>
          </cell>
          <cell r="H7250" t="str">
            <v>M</v>
          </cell>
          <cell r="I7250">
            <v>113.49</v>
          </cell>
        </row>
        <row r="7251">
          <cell r="A7251" t="str">
            <v>15.018.0560-0</v>
          </cell>
          <cell r="B7251" t="str">
            <v>ELETROCALHA LISA,COM TAMPA,TIPO "U",300X75MM,TRATAMENTO SUPERFICIAL PRE-ZINCADO A QUENTE,INCLUSIVE CONEXOES,ACESSORIOS EFIXACAO SUPERIOR.FORNECIMENTO E COLOCACAO</v>
          </cell>
          <cell r="C7251" t="str">
            <v>M</v>
          </cell>
          <cell r="D7251">
            <v>150.19</v>
          </cell>
          <cell r="F7251" t="str">
            <v>15.018.0560-A</v>
          </cell>
          <cell r="G7251" t="str">
            <v>ELETROCALHA LISA,COM TAMPA,TIPO "U",300X75MM,TRATAMENTO SUPERFICIAL PRE-ZINCADO A QUENTE,INCLUSIVE CONEXOES,ACESSORIOS EFIXACAO SUPERIOR.FORNECIMENTO E COLOCACAO</v>
          </cell>
          <cell r="H7251" t="str">
            <v>M</v>
          </cell>
          <cell r="I7251">
            <v>143.86000000000001</v>
          </cell>
        </row>
        <row r="7252">
          <cell r="A7252" t="str">
            <v>15.018.0561-0</v>
          </cell>
          <cell r="B7252" t="str">
            <v>ELETROCALHA LISA,COM TAMPA,TIPO "U",400X75MM,TRATAMENTO SUPERFICIAL PRE-ZINCADO A QUENTE,INCLUSIVE CONEXOES,ACESSORIOS EFIXACAO SUPERIOR.FORNECIMENTO E COLOCACAO</v>
          </cell>
          <cell r="C7252" t="str">
            <v>M</v>
          </cell>
          <cell r="D7252">
            <v>195.45</v>
          </cell>
          <cell r="F7252" t="str">
            <v>15.018.0561-A</v>
          </cell>
          <cell r="G7252" t="str">
            <v>ELETROCALHA LISA,COM TAMPA,TIPO "U",400X75MM,TRATAMENTO SUPERFICIAL PRE-ZINCADO A QUENTE,INCLUSIVE CONEXOES,ACESSORIOS EFIXACAO SUPERIOR.FORNECIMENTO E COLOCACAO</v>
          </cell>
          <cell r="H7252" t="str">
            <v>M</v>
          </cell>
          <cell r="I7252">
            <v>189.11</v>
          </cell>
        </row>
        <row r="7253">
          <cell r="A7253" t="str">
            <v>15.018.0562-0</v>
          </cell>
          <cell r="B7253" t="str">
            <v>ELETROCALHA LISA,COM TAMPA,TIPO "U",100X100MM,TRATAMENTO SUPERFICIAL PRE-ZINCADO A QUENTE,INCLUSIVE CONEXOES,ACESSORIOSE FIXACAO SUPERIOR.FORNECIMENTO E COLOCACAO</v>
          </cell>
          <cell r="C7253" t="str">
            <v>M</v>
          </cell>
          <cell r="D7253">
            <v>101.21</v>
          </cell>
          <cell r="F7253" t="str">
            <v>15.018.0562-A</v>
          </cell>
          <cell r="G7253" t="str">
            <v>ELETROCALHA LISA,COM TAMPA,TIPO "U",100X100MM,TRATAMENTO SUPERFICIAL PRE-ZINCADO A QUENTE,INCLUSIVE CONEXOES,ACESSORIOSE FIXACAO SUPERIOR.FORNECIMENTO E COLOCACAO</v>
          </cell>
          <cell r="H7253" t="str">
            <v>M</v>
          </cell>
          <cell r="I7253">
            <v>94.87</v>
          </cell>
        </row>
        <row r="7254">
          <cell r="A7254" t="str">
            <v>15.018.0563-0</v>
          </cell>
          <cell r="B7254" t="str">
            <v>ELETROCALHA LISA,COM TAMPA,TIPO "U",150X100MM,TRATAMENTO SUPERFICIAL PRE-ZINCADO A QUENTE,INCLUSIVE CONEXOES,ACESSORIOSE FIXACAO SUPERIOR.FORNECIMENTO E COLOCACAO</v>
          </cell>
          <cell r="C7254" t="str">
            <v>M</v>
          </cell>
          <cell r="D7254">
            <v>114.65</v>
          </cell>
          <cell r="F7254" t="str">
            <v>15.018.0563-A</v>
          </cell>
          <cell r="G7254" t="str">
            <v>ELETROCALHA LISA,COM TAMPA,TIPO "U",150X100MM,TRATAMENTO SUPERFICIAL PRE-ZINCADO A QUENTE,INCLUSIVE CONEXOES,ACESSORIOSE FIXACAO SUPERIOR.FORNECIMENTO E COLOCACAO</v>
          </cell>
          <cell r="H7254" t="str">
            <v>M</v>
          </cell>
          <cell r="I7254">
            <v>108.31</v>
          </cell>
        </row>
        <row r="7255">
          <cell r="A7255" t="str">
            <v>15.018.0564-0</v>
          </cell>
          <cell r="B7255" t="str">
            <v>ELETROCALHA LISA,COM TAMPA,TIPO "U",200X100MM,TRATAMENTO SUPERFICIAL PRE-ZINCADO A QUENTE,INCLUSIVE CONEXOES,ACESSORIOSE FIXACAO SUPERIOR.FORNECIMENTO E COLOCACAO</v>
          </cell>
          <cell r="C7255" t="str">
            <v>M</v>
          </cell>
          <cell r="D7255">
            <v>125.54</v>
          </cell>
          <cell r="F7255" t="str">
            <v>15.018.0564-A</v>
          </cell>
          <cell r="G7255" t="str">
            <v>ELETROCALHA LISA,COM TAMPA,TIPO "U",200X100MM,TRATAMENTO SUPERFICIAL PRE-ZINCADO A QUENTE,INCLUSIVE CONEXOES,ACESSORIOSE FIXACAO SUPERIOR.FORNECIMENTO E COLOCACAO</v>
          </cell>
          <cell r="H7255" t="str">
            <v>M</v>
          </cell>
          <cell r="I7255">
            <v>119.21</v>
          </cell>
        </row>
        <row r="7256">
          <cell r="A7256" t="str">
            <v>15.018.0566-0</v>
          </cell>
          <cell r="B7256" t="str">
            <v>ELETROCALHA LISA,COM TAMPA,TIPO "U",300X100MM,TRATAMENTO SUPERFICIAL PRE-ZINCADO A QUENTE,INCLUSIVE CONEXOES,ACESSORIOSE FIXACAO SUPERIOR.FORNECIMENTO E COLOCACAO</v>
          </cell>
          <cell r="C7256" t="str">
            <v>M</v>
          </cell>
          <cell r="D7256">
            <v>157.33000000000001</v>
          </cell>
          <cell r="F7256" t="str">
            <v>15.018.0566-A</v>
          </cell>
          <cell r="G7256" t="str">
            <v>ELETROCALHA LISA,COM TAMPA,TIPO "U",300X100MM,TRATAMENTO SUPERFICIAL PRE-ZINCADO A QUENTE,INCLUSIVE CONEXOES,ACESSORIOSE FIXACAO SUPERIOR.FORNECIMENTO E COLOCACAO</v>
          </cell>
          <cell r="H7256" t="str">
            <v>M</v>
          </cell>
          <cell r="I7256">
            <v>150.99</v>
          </cell>
        </row>
        <row r="7257">
          <cell r="A7257" t="str">
            <v>15.018.0567-0</v>
          </cell>
          <cell r="B7257" t="str">
            <v>ELETROCALHA LISA,COM TAMPA,TIPO "U",400X100MM,TRATAMENTO SUPERFICIAL PRE-ZINCADO A QUENTE,INCLUSIVE CONEXOES,ACESSORIOSE FIXACAO SUPERIOR.FORNECIMENTO E COLOCACAO</v>
          </cell>
          <cell r="C7257" t="str">
            <v>M</v>
          </cell>
          <cell r="D7257">
            <v>203.48</v>
          </cell>
          <cell r="F7257" t="str">
            <v>15.018.0567-A</v>
          </cell>
          <cell r="G7257" t="str">
            <v>ELETROCALHA LISA,COM TAMPA,TIPO "U",400X100MM,TRATAMENTO SUPERFICIAL PRE-ZINCADO A QUENTE,INCLUSIVE CONEXOES,ACESSORIOSE FIXACAO SUPERIOR.FORNECIMENTO E COLOCACAO</v>
          </cell>
          <cell r="H7257" t="str">
            <v>M</v>
          </cell>
          <cell r="I7257">
            <v>197.14</v>
          </cell>
        </row>
        <row r="7258">
          <cell r="A7258" t="str">
            <v>15.018.0568-0</v>
          </cell>
          <cell r="B7258" t="str">
            <v>ELETROCALHA LISA,COM TAMPA,TIPO "U",50X50MM,TRATAMENTO SUPERFICIAL PRE-ZINCADO A QUENTE,EXCLUSIVE CONEXOES,ACESSORIOS EFIXACAO SUPERIOR.FORNECIMENTO E COLOCACAO</v>
          </cell>
          <cell r="C7258" t="str">
            <v>M</v>
          </cell>
          <cell r="D7258">
            <v>63.91</v>
          </cell>
          <cell r="F7258" t="str">
            <v>15.018.0568-A</v>
          </cell>
          <cell r="G7258" t="str">
            <v>ELETROCALHA LISA,COM TAMPA,TIPO "U",50X50MM,TRATAMENTO SUPERFICIAL PRE-ZINCADO A QUENTE,EXCLUSIVE CONEXOES,ACESSORIOS EFIXACAO SUPERIOR.FORNECIMENTO E COLOCACAO</v>
          </cell>
          <cell r="H7258" t="str">
            <v>M</v>
          </cell>
          <cell r="I7258">
            <v>57.58</v>
          </cell>
        </row>
        <row r="7259">
          <cell r="A7259" t="str">
            <v>15.018.0570-0</v>
          </cell>
          <cell r="B7259" t="str">
            <v>ELETROCALHA LISA,COM TAMPA,TIPO "U",100X50MM,TRATAMENTO SUPERFICIAL PRE-ZINCADO A QUENTE,EXCLUSIVE CONEXOES,ACESSORIOS EFIXACAO SUPERIOR.FORNECIMENTO E COLOCACAO</v>
          </cell>
          <cell r="C7259" t="str">
            <v>M</v>
          </cell>
          <cell r="D7259">
            <v>69.72</v>
          </cell>
          <cell r="F7259" t="str">
            <v>15.018.0570-A</v>
          </cell>
          <cell r="G7259" t="str">
            <v>ELETROCALHA LISA,COM TAMPA,TIPO "U",100X50MM,TRATAMENTO SUPERFICIAL PRE-ZINCADO A QUENTE,EXCLUSIVE CONEXOES,ACESSORIOS EFIXACAO SUPERIOR.FORNECIMENTO E COLOCACAO</v>
          </cell>
          <cell r="H7259" t="str">
            <v>M</v>
          </cell>
          <cell r="I7259">
            <v>63.38</v>
          </cell>
        </row>
        <row r="7260">
          <cell r="A7260" t="str">
            <v>15.018.0571-0</v>
          </cell>
          <cell r="B7260" t="str">
            <v>ELETROCALHA LISA,COM TAMPA,TIPO "U",150X50MM,TRATAMENTO SUPERFICIAL PRE-ZINCADO A QUENTE,EXCLUSIVE CONEXOES,ACESSORIOS EFIXACAO SUPERIOR.FORNECIMENTO E COLOCACAO</v>
          </cell>
          <cell r="C7260" t="str">
            <v>M</v>
          </cell>
          <cell r="D7260">
            <v>81.42</v>
          </cell>
          <cell r="F7260" t="str">
            <v>15.018.0571-A</v>
          </cell>
          <cell r="G7260" t="str">
            <v>ELETROCALHA LISA,COM TAMPA,TIPO "U",150X50MM,TRATAMENTO SUPERFICIAL PRE-ZINCADO A QUENTE,EXCLUSIVE CONEXOES,ACESSORIOS EFIXACAO SUPERIOR.FORNECIMENTO E COLOCACAO</v>
          </cell>
          <cell r="H7260" t="str">
            <v>M</v>
          </cell>
          <cell r="I7260">
            <v>75.08</v>
          </cell>
        </row>
        <row r="7261">
          <cell r="A7261" t="str">
            <v>15.018.0572-0</v>
          </cell>
          <cell r="B7261" t="str">
            <v>ELETROCALHA LISA,COM TAMPA,TIPO "U",200X50MM,TRATAMENTO SUPERFICIAL PRE-ZINCADO A QUENTE,EXCLUSIVE CONEXOES,ACESSORIOS EFIXACAO SUPERIOR.FORNECIMENTO E COLOCACAO</v>
          </cell>
          <cell r="C7261" t="str">
            <v>M</v>
          </cell>
          <cell r="D7261">
            <v>89.22</v>
          </cell>
          <cell r="F7261" t="str">
            <v>15.018.0572-A</v>
          </cell>
          <cell r="G7261" t="str">
            <v>ELETROCALHA LISA,COM TAMPA,TIPO "U",200X50MM,TRATAMENTO SUPERFICIAL PRE-ZINCADO A QUENTE,EXCLUSIVE CONEXOES,ACESSORIOS EFIXACAO SUPERIOR.FORNECIMENTO E COLOCACAO</v>
          </cell>
          <cell r="H7261" t="str">
            <v>M</v>
          </cell>
          <cell r="I7261">
            <v>82.89</v>
          </cell>
        </row>
        <row r="7262">
          <cell r="A7262" t="str">
            <v>15.018.0574-0</v>
          </cell>
          <cell r="B7262" t="str">
            <v>ELETROCALHA LISA,COM TAMPA,TIPO "U",300X50MM,TRATAMENTO SUPERFICIAL PRE-ZINCADO A QUENTE,EXCLUSIVE CONEXOES,ACESSORIOS EFIXACAO SUPERIOR.FORNECIMENTO E COLOCACAO</v>
          </cell>
          <cell r="C7262" t="str">
            <v>M</v>
          </cell>
          <cell r="D7262">
            <v>113.06</v>
          </cell>
          <cell r="F7262" t="str">
            <v>15.018.0574-A</v>
          </cell>
          <cell r="G7262" t="str">
            <v>ELETROCALHA LISA,COM TAMPA,TIPO "U",300X50MM,TRATAMENTO SUPERFICIAL PRE-ZINCADO A QUENTE,EXCLUSIVE CONEXOES,ACESSORIOS EFIXACAO SUPERIOR.FORNECIMENTO E COLOCACAO</v>
          </cell>
          <cell r="H7262" t="str">
            <v>M</v>
          </cell>
          <cell r="I7262">
            <v>106.72</v>
          </cell>
        </row>
        <row r="7263">
          <cell r="A7263" t="str">
            <v>15.018.0575-0</v>
          </cell>
          <cell r="B7263" t="str">
            <v>ELETROCALHA LISA,COM TAMPA,TIPO "U",400X50MM,TRATAMENTO SUPERFICIAL PRE-ZINCADO A QUENTE,EXCLUSIVE CONEXOES,ACESSORIOS EFIXACAO SUPERIOR.FORNECIMENTO E COLOCACAO</v>
          </cell>
          <cell r="C7263" t="str">
            <v>M</v>
          </cell>
          <cell r="D7263">
            <v>149.07</v>
          </cell>
          <cell r="F7263" t="str">
            <v>15.018.0575-A</v>
          </cell>
          <cell r="G7263" t="str">
            <v>ELETROCALHA LISA,COM TAMPA,TIPO "U",400X50MM,TRATAMENTO SUPERFICIAL PRE-ZINCADO A QUENTE,EXCLUSIVE CONEXOES,ACESSORIOS EFIXACAO SUPERIOR.FORNECIMENTO E COLOCACAO</v>
          </cell>
          <cell r="H7263" t="str">
            <v>M</v>
          </cell>
          <cell r="I7263">
            <v>142.72999999999999</v>
          </cell>
        </row>
        <row r="7264">
          <cell r="A7264" t="str">
            <v>15.018.0576-0</v>
          </cell>
          <cell r="B7264" t="str">
            <v>ELETROCALHA LISA,COM TAMPA,TIPO "U",100X75MM,TRATAMENTO SUPERFICIAL PRE-ZINCADO A QUENTE,EXCLUSIVE CONEXOES,ACESSORIOS EFIXACAO SUPERIOR.FORNECIMENTO E COLOCACAO</v>
          </cell>
          <cell r="C7264" t="str">
            <v>M</v>
          </cell>
          <cell r="D7264">
            <v>76.52</v>
          </cell>
          <cell r="F7264" t="str">
            <v>15.018.0576-A</v>
          </cell>
          <cell r="G7264" t="str">
            <v>ELETROCALHA LISA,COM TAMPA,TIPO "U",100X75MM,TRATAMENTO SUPERFICIAL PRE-ZINCADO A QUENTE,EXCLUSIVE CONEXOES,ACESSORIOS EFIXACAO SUPERIOR.FORNECIMENTO E COLOCACAO</v>
          </cell>
          <cell r="H7264" t="str">
            <v>M</v>
          </cell>
          <cell r="I7264">
            <v>70.19</v>
          </cell>
        </row>
        <row r="7265">
          <cell r="A7265" t="str">
            <v>15.018.0577-0</v>
          </cell>
          <cell r="B7265" t="str">
            <v>ELETROCALHA LISA,COM TAMPA,TIPO "U",150X75MM,TRATAMENTO SUPERFICIAL PRE-ZINCADO A QUENTE,EXCLUSIVE CONEXOES,ACESSORIOS EFIXACAO SUPERIOR.FORNECIMENTO E COLOCACAO</v>
          </cell>
          <cell r="C7265" t="str">
            <v>M</v>
          </cell>
          <cell r="D7265">
            <v>85.9</v>
          </cell>
          <cell r="F7265" t="str">
            <v>15.018.0577-A</v>
          </cell>
          <cell r="G7265" t="str">
            <v>ELETROCALHA LISA,COM TAMPA,TIPO "U",150X75MM,TRATAMENTO SUPERFICIAL PRE-ZINCADO A QUENTE,EXCLUSIVE CONEXOES,ACESSORIOS EFIXACAO SUPERIOR.FORNECIMENTO E COLOCACAO</v>
          </cell>
          <cell r="H7265" t="str">
            <v>M</v>
          </cell>
          <cell r="I7265">
            <v>79.569999999999993</v>
          </cell>
        </row>
        <row r="7266">
          <cell r="A7266" t="str">
            <v>15.018.0578-0</v>
          </cell>
          <cell r="B7266" t="str">
            <v>ELETROCALHA LISA,COM TAMPA,TIPO "U",200X75MM,TRATAMENTO SUPERFICIAL PRE-ZINCADO A QUENTE,EXCLUSIVE CONEXOES,ACESSORIOS EFIXACAO SUPERIOR.FORNECIMENTO E COLOCACAO</v>
          </cell>
          <cell r="C7266" t="str">
            <v>M</v>
          </cell>
          <cell r="D7266">
            <v>93.68</v>
          </cell>
          <cell r="F7266" t="str">
            <v>15.018.0578-A</v>
          </cell>
          <cell r="G7266" t="str">
            <v>ELETROCALHA LISA,COM TAMPA,TIPO "U",200X75MM,TRATAMENTO SUPERFICIAL PRE-ZINCADO A QUENTE,EXCLUSIVE CONEXOES,ACESSORIOS EFIXACAO SUPERIOR.FORNECIMENTO E COLOCACAO</v>
          </cell>
          <cell r="H7266" t="str">
            <v>M</v>
          </cell>
          <cell r="I7266">
            <v>87.34</v>
          </cell>
        </row>
        <row r="7267">
          <cell r="A7267" t="str">
            <v>15.018.0580-0</v>
          </cell>
          <cell r="B7267" t="str">
            <v>ELETROCALHA LISA,COM TAMPA,TIPO "U",300X75MM,TRATAMENTO SUPERFICIAL PRE-ZINCADO A QUENTE,EXCLUSIVE CONEXOES,ACESSORIOS EFIXACAO SUPERIOR.FORNECIMENTO E COLOCACAO</v>
          </cell>
          <cell r="C7267" t="str">
            <v>M</v>
          </cell>
          <cell r="D7267">
            <v>118.56</v>
          </cell>
          <cell r="F7267" t="str">
            <v>15.018.0580-A</v>
          </cell>
          <cell r="G7267" t="str">
            <v>ELETROCALHA LISA,COM TAMPA,TIPO "U",300X75MM,TRATAMENTO SUPERFICIAL PRE-ZINCADO A QUENTE,EXCLUSIVE CONEXOES,ACESSORIOS EFIXACAO SUPERIOR.FORNECIMENTO E COLOCACAO</v>
          </cell>
          <cell r="H7267" t="str">
            <v>M</v>
          </cell>
          <cell r="I7267">
            <v>112.22</v>
          </cell>
        </row>
        <row r="7268">
          <cell r="A7268" t="str">
            <v>15.018.0581-0</v>
          </cell>
          <cell r="B7268" t="str">
            <v>ELETROCALHA LISA,COM TAMPA,TIPO "U",400X75MM,TRATAMENTO SUPERFICIAL PRE-ZINCADO A QUENTE,EXCLUSIVE CONEXOES,ACESSORIOS EFIXACAO SUPERIOR.FORNECIMENTO E COLOCACAO</v>
          </cell>
          <cell r="C7268" t="str">
            <v>M</v>
          </cell>
          <cell r="D7268">
            <v>155.62</v>
          </cell>
          <cell r="F7268" t="str">
            <v>15.018.0581-A</v>
          </cell>
          <cell r="G7268" t="str">
            <v>ELETROCALHA LISA,COM TAMPA,TIPO "U",400X75MM,TRATAMENTO SUPERFICIAL PRE-ZINCADO A QUENTE,EXCLUSIVE CONEXOES,ACESSORIOS EFIXACAO SUPERIOR.FORNECIMENTO E COLOCACAO</v>
          </cell>
          <cell r="H7268" t="str">
            <v>M</v>
          </cell>
          <cell r="I7268">
            <v>149.29</v>
          </cell>
        </row>
        <row r="7269">
          <cell r="A7269" t="str">
            <v>15.018.0582-0</v>
          </cell>
          <cell r="B7269" t="str">
            <v>ELETROCALHA LISA,COM TAMPA,TIPO "U",100X100MM,TRATAMENTO SUPERFICIAL PRE-ZINCADO A QUENTE,EXCLUSIVE CONEXOES,ACESSORIOSE FIXACAO SUPERIOR.FORNECIMENTO E COLOCACAO</v>
          </cell>
          <cell r="C7269" t="str">
            <v>M</v>
          </cell>
          <cell r="D7269">
            <v>79.11</v>
          </cell>
          <cell r="F7269" t="str">
            <v>15.018.0582-A</v>
          </cell>
          <cell r="G7269" t="str">
            <v>ELETROCALHA LISA,COM TAMPA,TIPO "U",100X100MM,TRATAMENTO SUPERFICIAL PRE-ZINCADO A QUENTE,EXCLUSIVE CONEXOES,ACESSORIOSE FIXACAO SUPERIOR.FORNECIMENTO E COLOCACAO</v>
          </cell>
          <cell r="H7269" t="str">
            <v>M</v>
          </cell>
          <cell r="I7269">
            <v>72.77</v>
          </cell>
        </row>
        <row r="7270">
          <cell r="A7270" t="str">
            <v>15.018.0583-0</v>
          </cell>
          <cell r="B7270" t="str">
            <v>ELETROCALHA LISA,COM TAMPA,TIPO "U",150X100MM,TRATAMENTO SUPERFICIAL PRE-ZINCADO A QUENTE,EXCLUSIVE CONEXOES,ACESSORIOSE FIXACAO SUPERIOR.FORNECIMENTO E COLOCACAO</v>
          </cell>
          <cell r="C7270" t="str">
            <v>M</v>
          </cell>
          <cell r="D7270">
            <v>90.35</v>
          </cell>
          <cell r="F7270" t="str">
            <v>15.018.0583-A</v>
          </cell>
          <cell r="G7270" t="str">
            <v>ELETROCALHA LISA,COM TAMPA,TIPO "U",150X100MM,TRATAMENTO SUPERFICIAL PRE-ZINCADO A QUENTE,EXCLUSIVE CONEXOES,ACESSORIOSE FIXACAO SUPERIOR.FORNECIMENTO E COLOCACAO</v>
          </cell>
          <cell r="H7270" t="str">
            <v>M</v>
          </cell>
          <cell r="I7270">
            <v>84.02</v>
          </cell>
        </row>
        <row r="7271">
          <cell r="A7271" t="str">
            <v>15.018.0584-0</v>
          </cell>
          <cell r="B7271" t="str">
            <v>ELETROCALHA LISA,COM TAMPA,TIPO "U",200X100MM,TRATAMENTO SUPERFICIAL PRE-ZINCADO A QUENTE,EXCLUSIVE CONEXOES,ACESSORIOSE FIXACAO SUPERIOR.FORNECIMENTO E COLOCACAO</v>
          </cell>
          <cell r="C7271" t="str">
            <v>M</v>
          </cell>
          <cell r="D7271">
            <v>98.14</v>
          </cell>
          <cell r="F7271" t="str">
            <v>15.018.0584-A</v>
          </cell>
          <cell r="G7271" t="str">
            <v>ELETROCALHA LISA,COM TAMPA,TIPO "U",200X100MM,TRATAMENTO SUPERFICIAL PRE-ZINCADO A QUENTE,EXCLUSIVE CONEXOES,ACESSORIOSE FIXACAO SUPERIOR.FORNECIMENTO E COLOCACAO</v>
          </cell>
          <cell r="H7271" t="str">
            <v>M</v>
          </cell>
          <cell r="I7271">
            <v>91.81</v>
          </cell>
        </row>
        <row r="7272">
          <cell r="A7272" t="str">
            <v>15.018.0586-0</v>
          </cell>
          <cell r="B7272" t="str">
            <v>ELETROCALHA LISA,COM TAMPA,TIPO "U",300X100MM,TRATAMENTO SUPERFICIAL PRE-ZINCADO A QUENTE,EXCLUSIVE CONEXOES,ACESSORIOSE FIXACAO SUPERIOR.FORNECIMENTO E COLOCACAO</v>
          </cell>
          <cell r="C7272" t="str">
            <v>M</v>
          </cell>
          <cell r="D7272">
            <v>124.06</v>
          </cell>
          <cell r="F7272" t="str">
            <v>15.018.0586-A</v>
          </cell>
          <cell r="G7272" t="str">
            <v>ELETROCALHA LISA,COM TAMPA,TIPO "U",300X100MM,TRATAMENTO SUPERFICIAL PRE-ZINCADO A QUENTE,EXCLUSIVE CONEXOES,ACESSORIOSE FIXACAO SUPERIOR.FORNECIMENTO E COLOCACAO</v>
          </cell>
          <cell r="H7272" t="str">
            <v>M</v>
          </cell>
          <cell r="I7272">
            <v>117.72</v>
          </cell>
        </row>
        <row r="7273">
          <cell r="A7273" t="str">
            <v>15.018.0587-0</v>
          </cell>
          <cell r="B7273" t="str">
            <v>ELETROCALHA LISA,COM TAMPA,TIPO "U",400X100MM,TRATAMENTO SUPERFICIAL PRE-ZINCADO A QUENTE,EXCLUSIVE CONEXOES,ACESSORIOSE FIXACAO SUPERIOR.FORNECIMENTO E COLOCACAO</v>
          </cell>
          <cell r="C7273" t="str">
            <v>M</v>
          </cell>
          <cell r="D7273">
            <v>162.18</v>
          </cell>
          <cell r="F7273" t="str">
            <v>15.018.0587-A</v>
          </cell>
          <cell r="G7273" t="str">
            <v>ELETROCALHA LISA,COM TAMPA,TIPO "U",400X100MM,TRATAMENTO SUPERFICIAL PRE-ZINCADO A QUENTE,EXCLUSIVE CONEXOES,ACESSORIOSE FIXACAO SUPERIOR.FORNECIMENTO E COLOCACAO</v>
          </cell>
          <cell r="H7273" t="str">
            <v>M</v>
          </cell>
          <cell r="I7273">
            <v>155.85</v>
          </cell>
        </row>
        <row r="7274">
          <cell r="A7274" t="str">
            <v>15.018.0588-0</v>
          </cell>
          <cell r="B7274" t="str">
            <v>CURVA HORIZONTAL,45º,PARA ELETROCALHA PERFURADA OU LISA,50X50MM.FORNECIMENTO E COLOCACAO</v>
          </cell>
          <cell r="C7274" t="str">
            <v>UN</v>
          </cell>
          <cell r="D7274">
            <v>29.27</v>
          </cell>
          <cell r="F7274" t="str">
            <v>15.018.0588-A</v>
          </cell>
          <cell r="G7274" t="str">
            <v>CURVA HORIZONTAL,45º,PARA ELETROCALHA PERFURADA OU LISA,50X50MM.FORNECIMENTO E COLOCACAO</v>
          </cell>
          <cell r="H7274" t="str">
            <v>UN</v>
          </cell>
          <cell r="I7274">
            <v>26.1</v>
          </cell>
        </row>
        <row r="7275">
          <cell r="A7275" t="str">
            <v>15.018.0590-0</v>
          </cell>
          <cell r="B7275" t="str">
            <v>CURVA HORIZONTAL,45º,PARA ELETROCALHA PERFURADA OU LISA,100X50MM.FORNECIMENTO E COLOCACAO</v>
          </cell>
          <cell r="C7275" t="str">
            <v>UN</v>
          </cell>
          <cell r="D7275">
            <v>32.799999999999997</v>
          </cell>
          <cell r="F7275" t="str">
            <v>15.018.0590-A</v>
          </cell>
          <cell r="G7275" t="str">
            <v>CURVA HORIZONTAL,45º,PARA ELETROCALHA PERFURADA OU LISA,100X50MM.FORNECIMENTO E COLOCACAO</v>
          </cell>
          <cell r="H7275" t="str">
            <v>UN</v>
          </cell>
          <cell r="I7275">
            <v>29.63</v>
          </cell>
        </row>
        <row r="7276">
          <cell r="A7276" t="str">
            <v>15.018.0591-0</v>
          </cell>
          <cell r="B7276" t="str">
            <v>CURVA HORIZONTAL,45º,PARA ELETROCALHA PERFURADA OU LISA,150X50MM.FORNECIMENTO E COLOCACAO</v>
          </cell>
          <cell r="C7276" t="str">
            <v>UN</v>
          </cell>
          <cell r="D7276">
            <v>35.6</v>
          </cell>
          <cell r="F7276" t="str">
            <v>15.018.0591-A</v>
          </cell>
          <cell r="G7276" t="str">
            <v>CURVA HORIZONTAL,45º,PARA ELETROCALHA PERFURADA OU LISA,150X50MM.FORNECIMENTO E COLOCACAO</v>
          </cell>
          <cell r="H7276" t="str">
            <v>UN</v>
          </cell>
          <cell r="I7276">
            <v>32.43</v>
          </cell>
        </row>
        <row r="7277">
          <cell r="A7277" t="str">
            <v>15.018.0592-0</v>
          </cell>
          <cell r="B7277" t="str">
            <v>CURVA HORIZONTAL,45º,PARA ELETROCALHA PERFURADA OU LISA,200X50MM.FORNECIMENTO E COLOCACAO</v>
          </cell>
          <cell r="C7277" t="str">
            <v>UN</v>
          </cell>
          <cell r="D7277">
            <v>38.78</v>
          </cell>
          <cell r="F7277" t="str">
            <v>15.018.0592-A</v>
          </cell>
          <cell r="G7277" t="str">
            <v>CURVA HORIZONTAL,45º,PARA ELETROCALHA PERFURADA OU LISA,200X50MM.FORNECIMENTO E COLOCACAO</v>
          </cell>
          <cell r="H7277" t="str">
            <v>UN</v>
          </cell>
          <cell r="I7277">
            <v>35.61</v>
          </cell>
        </row>
        <row r="7278">
          <cell r="A7278" t="str">
            <v>15.018.0594-0</v>
          </cell>
          <cell r="B7278" t="str">
            <v>CURVA HORIZONTAL,45º,PARA ELETROCALHA PERFURADA OU LISA,300X50MM.FORNECIMENTO E COLOCACAO</v>
          </cell>
          <cell r="C7278" t="str">
            <v>UN</v>
          </cell>
          <cell r="D7278">
            <v>46.41</v>
          </cell>
          <cell r="F7278" t="str">
            <v>15.018.0594-A</v>
          </cell>
          <cell r="G7278" t="str">
            <v>CURVA HORIZONTAL,45º,PARA ELETROCALHA PERFURADA OU LISA,300X50MM.FORNECIMENTO E COLOCACAO</v>
          </cell>
          <cell r="H7278" t="str">
            <v>UN</v>
          </cell>
          <cell r="I7278">
            <v>43.24</v>
          </cell>
        </row>
        <row r="7279">
          <cell r="A7279" t="str">
            <v>15.018.0595-0</v>
          </cell>
          <cell r="B7279" t="str">
            <v>CURVA HORIZONTAL,45º,PARA ELETROCALHA PERFURADA OU LISA,400X50MM.FORNECIMENTO E COLOCACAO</v>
          </cell>
          <cell r="C7279" t="str">
            <v>UN</v>
          </cell>
          <cell r="D7279">
            <v>59.77</v>
          </cell>
          <cell r="F7279" t="str">
            <v>15.018.0595-A</v>
          </cell>
          <cell r="G7279" t="str">
            <v>CURVA HORIZONTAL,45º,PARA ELETROCALHA PERFURADA OU LISA,400X50MM.FORNECIMENTO E COLOCACAO</v>
          </cell>
          <cell r="H7279" t="str">
            <v>UN</v>
          </cell>
          <cell r="I7279">
            <v>56.6</v>
          </cell>
        </row>
        <row r="7280">
          <cell r="A7280" t="str">
            <v>15.018.0596-0</v>
          </cell>
          <cell r="B7280" t="str">
            <v>CURVA HORIZONTAL,45º,PARA ELETROCALHA PERFURADA OU LISA,100X75MM.FORNECIMENTO E COLOCACAO</v>
          </cell>
          <cell r="C7280" t="str">
            <v>UN</v>
          </cell>
          <cell r="D7280">
            <v>35.35</v>
          </cell>
          <cell r="F7280" t="str">
            <v>15.018.0596-A</v>
          </cell>
          <cell r="G7280" t="str">
            <v>CURVA HORIZONTAL,45º,PARA ELETROCALHA PERFURADA OU LISA,100X75MM.FORNECIMENTO E COLOCACAO</v>
          </cell>
          <cell r="H7280" t="str">
            <v>UN</v>
          </cell>
          <cell r="I7280">
            <v>32.18</v>
          </cell>
        </row>
        <row r="7281">
          <cell r="A7281" t="str">
            <v>15.018.0597-0</v>
          </cell>
          <cell r="B7281" t="str">
            <v>CURVA HORIZONTAL,45º,PARA ELETROCALHA PERFURADA OU LISA,150X75MM.FORNECIMENTO E COLOCACAO</v>
          </cell>
          <cell r="C7281" t="str">
            <v>UN</v>
          </cell>
          <cell r="D7281">
            <v>38.35</v>
          </cell>
          <cell r="F7281" t="str">
            <v>15.018.0597-A</v>
          </cell>
          <cell r="G7281" t="str">
            <v>CURVA HORIZONTAL,45º,PARA ELETROCALHA PERFURADA OU LISA,150X75MM.FORNECIMENTO E COLOCACAO</v>
          </cell>
          <cell r="H7281" t="str">
            <v>UN</v>
          </cell>
          <cell r="I7281">
            <v>35.18</v>
          </cell>
        </row>
        <row r="7282">
          <cell r="A7282" t="str">
            <v>15.018.0598-0</v>
          </cell>
          <cell r="B7282" t="str">
            <v>CURVA HORIZONTAL,45º,PARA ELETROCALHA PERFURADA OU LISA,200X75MM.FORNECIMENTO E COLOCACAO</v>
          </cell>
          <cell r="C7282" t="str">
            <v>UN</v>
          </cell>
          <cell r="D7282">
            <v>41.73</v>
          </cell>
          <cell r="F7282" t="str">
            <v>15.018.0598-A</v>
          </cell>
          <cell r="G7282" t="str">
            <v>CURVA HORIZONTAL,45º,PARA ELETROCALHA PERFURADA OU LISA,200X75MM.FORNECIMENTO E COLOCACAO</v>
          </cell>
          <cell r="H7282" t="str">
            <v>UN</v>
          </cell>
          <cell r="I7282">
            <v>38.56</v>
          </cell>
        </row>
        <row r="7283">
          <cell r="A7283" t="str">
            <v>15.018.0600-0</v>
          </cell>
          <cell r="B7283" t="str">
            <v>CURVA HORIZONTAL,45º,PARA ELETROCALHA PERFURADA OU LISA,300X75MM.FORNECIMENTO E COLOCACAO</v>
          </cell>
          <cell r="C7283" t="str">
            <v>UN</v>
          </cell>
          <cell r="D7283">
            <v>55.42</v>
          </cell>
          <cell r="F7283" t="str">
            <v>15.018.0600-A</v>
          </cell>
          <cell r="G7283" t="str">
            <v>CURVA HORIZONTAL,45º,PARA ELETROCALHA PERFURADA OU LISA,300X75MM.FORNECIMENTO E COLOCACAO</v>
          </cell>
          <cell r="H7283" t="str">
            <v>UN</v>
          </cell>
          <cell r="I7283">
            <v>52.25</v>
          </cell>
        </row>
        <row r="7284">
          <cell r="A7284" t="str">
            <v>15.018.0601-0</v>
          </cell>
          <cell r="B7284" t="str">
            <v>CURVA HORIZONTAL,45º,PARA ELETROCALHA PERFURADA OU LISA,400X75MM.FORNECIMENTO E COLOCACAO</v>
          </cell>
          <cell r="C7284" t="str">
            <v>UN</v>
          </cell>
          <cell r="D7284">
            <v>66.09</v>
          </cell>
          <cell r="F7284" t="str">
            <v>15.018.0601-A</v>
          </cell>
          <cell r="G7284" t="str">
            <v>CURVA HORIZONTAL,45º,PARA ELETROCALHA PERFURADA OU LISA,400X75MM.FORNECIMENTO E COLOCACAO</v>
          </cell>
          <cell r="H7284" t="str">
            <v>UN</v>
          </cell>
          <cell r="I7284">
            <v>62.92</v>
          </cell>
        </row>
        <row r="7285">
          <cell r="A7285" t="str">
            <v>15.018.0602-0</v>
          </cell>
          <cell r="B7285" t="str">
            <v>CURVA HORIZONTAL,45º,PARA ELETROCALHA PERFURADA OU LISA,100X100MM.FORNECIMENTO E COLOCACAO</v>
          </cell>
          <cell r="C7285" t="str">
            <v>UN</v>
          </cell>
          <cell r="D7285">
            <v>35.630000000000003</v>
          </cell>
          <cell r="F7285" t="str">
            <v>15.018.0602-A</v>
          </cell>
          <cell r="G7285" t="str">
            <v>CURVA HORIZONTAL,45º,PARA ELETROCALHA PERFURADA OU LISA,100X100MM.FORNECIMENTO E COLOCACAO</v>
          </cell>
          <cell r="H7285" t="str">
            <v>UN</v>
          </cell>
          <cell r="I7285">
            <v>32.46</v>
          </cell>
        </row>
        <row r="7286">
          <cell r="A7286" t="str">
            <v>15.018.0603-0</v>
          </cell>
          <cell r="B7286" t="str">
            <v>CURVA HORIZONTAL,45º,PARA ELETROCALHA PERFURADA OU LISA,150X100MM.FORNECIMENTO E COLOCACAO</v>
          </cell>
          <cell r="C7286" t="str">
            <v>UN</v>
          </cell>
          <cell r="D7286">
            <v>41.08</v>
          </cell>
          <cell r="F7286" t="str">
            <v>15.018.0603-A</v>
          </cell>
          <cell r="G7286" t="str">
            <v>CURVA HORIZONTAL,45º,PARA ELETROCALHA PERFURADA OU LISA,150X100MM.FORNECIMENTO E COLOCACAO</v>
          </cell>
          <cell r="H7286" t="str">
            <v>UN</v>
          </cell>
          <cell r="I7286">
            <v>37.909999999999997</v>
          </cell>
        </row>
        <row r="7287">
          <cell r="A7287" t="str">
            <v>15.018.0604-0</v>
          </cell>
          <cell r="B7287" t="str">
            <v>CURVA HORIZONTAL,45º,PARA ELETROCALHA PERFURADA OU LISA,200X100MM.FORNECIMENTO E COLOCACAO</v>
          </cell>
          <cell r="C7287" t="str">
            <v>UN</v>
          </cell>
          <cell r="D7287">
            <v>52.05</v>
          </cell>
          <cell r="F7287" t="str">
            <v>15.018.0604-A</v>
          </cell>
          <cell r="G7287" t="str">
            <v>CURVA HORIZONTAL,45º,PARA ELETROCALHA PERFURADA OU LISA,200X100MM.FORNECIMENTO E COLOCACAO</v>
          </cell>
          <cell r="H7287" t="str">
            <v>UN</v>
          </cell>
          <cell r="I7287">
            <v>48.88</v>
          </cell>
        </row>
        <row r="7288">
          <cell r="A7288" t="str">
            <v>15.018.0606-0</v>
          </cell>
          <cell r="B7288" t="str">
            <v>CURVA HORIZONTAL,45º,PARA ELETROCALHA PERFURADA OU LISA,300X100MM.FORNECIMENTO E COLOCACAO</v>
          </cell>
          <cell r="C7288" t="str">
            <v>UN</v>
          </cell>
          <cell r="D7288">
            <v>58.88</v>
          </cell>
          <cell r="F7288" t="str">
            <v>15.018.0606-A</v>
          </cell>
          <cell r="G7288" t="str">
            <v>CURVA HORIZONTAL,45º,PARA ELETROCALHA PERFURADA OU LISA,300X100MM.FORNECIMENTO E COLOCACAO</v>
          </cell>
          <cell r="H7288" t="str">
            <v>UN</v>
          </cell>
          <cell r="I7288">
            <v>55.71</v>
          </cell>
        </row>
        <row r="7289">
          <cell r="A7289" t="str">
            <v>15.018.0607-0</v>
          </cell>
          <cell r="B7289" t="str">
            <v>CURVA HORIZONTAL,45º,PARA ELETROCALHA PERFURADA OU LISA,400X100MM.FORNECIMENTO E COLOCACAO</v>
          </cell>
          <cell r="C7289" t="str">
            <v>UN</v>
          </cell>
          <cell r="D7289">
            <v>63.89</v>
          </cell>
          <cell r="F7289" t="str">
            <v>15.018.0607-A</v>
          </cell>
          <cell r="G7289" t="str">
            <v>CURVA HORIZONTAL,45º,PARA ELETROCALHA PERFURADA OU LISA,400X100MM.FORNECIMENTO E COLOCACAO</v>
          </cell>
          <cell r="H7289" t="str">
            <v>UN</v>
          </cell>
          <cell r="I7289">
            <v>60.72</v>
          </cell>
        </row>
        <row r="7290">
          <cell r="A7290" t="str">
            <v>15.018.0608-0</v>
          </cell>
          <cell r="B7290" t="str">
            <v>CURVA HORIZONTAL,90º,PARA ELETROCALHA PERFURADA OU LISA,50X50MM.FORNECIMENTO E COLOCACAO</v>
          </cell>
          <cell r="C7290" t="str">
            <v>UN</v>
          </cell>
          <cell r="D7290">
            <v>29.22</v>
          </cell>
          <cell r="F7290" t="str">
            <v>15.018.0608-A</v>
          </cell>
          <cell r="G7290" t="str">
            <v>CURVA HORIZONTAL,90º,PARA ELETROCALHA PERFURADA OU LISA,50X50MM.FORNECIMENTO E COLOCACAO</v>
          </cell>
          <cell r="H7290" t="str">
            <v>UN</v>
          </cell>
          <cell r="I7290">
            <v>26.05</v>
          </cell>
        </row>
        <row r="7291">
          <cell r="A7291" t="str">
            <v>15.018.0610-0</v>
          </cell>
          <cell r="B7291" t="str">
            <v>CURVA HORIZONTAL,90º,PARA ELETROCALHA PERFURADA OU LISA,100X50MM.FORNECIMENTO E COLOCACAO</v>
          </cell>
          <cell r="C7291" t="str">
            <v>UN</v>
          </cell>
          <cell r="D7291">
            <v>35.159999999999997</v>
          </cell>
          <cell r="F7291" t="str">
            <v>15.018.0610-A</v>
          </cell>
          <cell r="G7291" t="str">
            <v>CURVA HORIZONTAL,90º,PARA ELETROCALHA PERFURADA OU LISA,100X50MM.FORNECIMENTO E COLOCACAO</v>
          </cell>
          <cell r="H7291" t="str">
            <v>UN</v>
          </cell>
          <cell r="I7291">
            <v>31.99</v>
          </cell>
        </row>
        <row r="7292">
          <cell r="A7292" t="str">
            <v>15.018.0611-0</v>
          </cell>
          <cell r="B7292" t="str">
            <v>CURVA HORIZONTAL,90º,PARA ELETROCALHA PERFURADA OU LISA,150X50MM.FORNECIMENTO E COLOCACAO</v>
          </cell>
          <cell r="C7292" t="str">
            <v>UN</v>
          </cell>
          <cell r="D7292">
            <v>41.44</v>
          </cell>
          <cell r="F7292" t="str">
            <v>15.018.0611-A</v>
          </cell>
          <cell r="G7292" t="str">
            <v>CURVA HORIZONTAL,90º,PARA ELETROCALHA PERFURADA OU LISA,150X50MM.FORNECIMENTO E COLOCACAO</v>
          </cell>
          <cell r="H7292" t="str">
            <v>UN</v>
          </cell>
          <cell r="I7292">
            <v>38.270000000000003</v>
          </cell>
        </row>
        <row r="7293">
          <cell r="A7293" t="str">
            <v>15.018.0612-0</v>
          </cell>
          <cell r="B7293" t="str">
            <v>CURVA HORIZONTAL,90º,PARA ELETROCALHA PERFURADA OU LISA,200X50MM.FORNECIMENTO E COLOCACAO</v>
          </cell>
          <cell r="C7293" t="str">
            <v>UN</v>
          </cell>
          <cell r="D7293">
            <v>46.86</v>
          </cell>
          <cell r="F7293" t="str">
            <v>15.018.0612-A</v>
          </cell>
          <cell r="G7293" t="str">
            <v>CURVA HORIZONTAL,90º,PARA ELETROCALHA PERFURADA OU LISA,200X50MM.FORNECIMENTO E COLOCACAO</v>
          </cell>
          <cell r="H7293" t="str">
            <v>UN</v>
          </cell>
          <cell r="I7293">
            <v>43.69</v>
          </cell>
        </row>
        <row r="7294">
          <cell r="A7294" t="str">
            <v>15.018.0614-0</v>
          </cell>
          <cell r="B7294" t="str">
            <v>CURVA HORIZONTAL,90º,PARA ELETROCALHA PERFURADA OU LISA,300X50MM.FORNECIMENTO E COLOCACAO</v>
          </cell>
          <cell r="C7294" t="str">
            <v>UN</v>
          </cell>
          <cell r="D7294">
            <v>60.51</v>
          </cell>
          <cell r="F7294" t="str">
            <v>15.018.0614-A</v>
          </cell>
          <cell r="G7294" t="str">
            <v>CURVA HORIZONTAL,90º,PARA ELETROCALHA PERFURADA OU LISA,300X50MM.FORNECIMENTO E COLOCACAO</v>
          </cell>
          <cell r="H7294" t="str">
            <v>UN</v>
          </cell>
          <cell r="I7294">
            <v>57.34</v>
          </cell>
        </row>
        <row r="7295">
          <cell r="A7295" t="str">
            <v>15.018.0615-0</v>
          </cell>
          <cell r="B7295" t="str">
            <v>CURVA HORIZONTAL,90º,PARA ELETROCALHA PERFURADA OU LISA,400X50MM.FORNECIMENTO E COLOCACAO</v>
          </cell>
          <cell r="C7295" t="str">
            <v>UN</v>
          </cell>
          <cell r="D7295">
            <v>92.22</v>
          </cell>
          <cell r="F7295" t="str">
            <v>15.018.0615-A</v>
          </cell>
          <cell r="G7295" t="str">
            <v>CURVA HORIZONTAL,90º,PARA ELETROCALHA PERFURADA OU LISA,400X50MM.FORNECIMENTO E COLOCACAO</v>
          </cell>
          <cell r="H7295" t="str">
            <v>UN</v>
          </cell>
          <cell r="I7295">
            <v>89.05</v>
          </cell>
        </row>
        <row r="7296">
          <cell r="A7296" t="str">
            <v>15.018.0616-0</v>
          </cell>
          <cell r="B7296" t="str">
            <v>CURVA HORIZONTAL,90º,PARA ELETROCALHA PERFURADA OU LISA,100X75MM.FORNECIMENTO E COLOCACAO</v>
          </cell>
          <cell r="C7296" t="str">
            <v>UN</v>
          </cell>
          <cell r="D7296">
            <v>35.99</v>
          </cell>
          <cell r="F7296" t="str">
            <v>15.018.0616-A</v>
          </cell>
          <cell r="G7296" t="str">
            <v>CURVA HORIZONTAL,90º,PARA ELETROCALHA PERFURADA OU LISA,100X75MM.FORNECIMENTO E COLOCACAO</v>
          </cell>
          <cell r="H7296" t="str">
            <v>UN</v>
          </cell>
          <cell r="I7296">
            <v>32.82</v>
          </cell>
        </row>
        <row r="7297">
          <cell r="A7297" t="str">
            <v>15.018.0617-0</v>
          </cell>
          <cell r="B7297" t="str">
            <v>CURVA HORIZONTAL,90º,PARA ELETROCALHA PERFURADA OU LISA,150X75MM.FORNECIMENTO E COLOCACAO</v>
          </cell>
          <cell r="C7297" t="str">
            <v>UN</v>
          </cell>
          <cell r="D7297">
            <v>44.86</v>
          </cell>
          <cell r="F7297" t="str">
            <v>15.018.0617-A</v>
          </cell>
          <cell r="G7297" t="str">
            <v>CURVA HORIZONTAL,90º,PARA ELETROCALHA PERFURADA OU LISA,150X75MM.FORNECIMENTO E COLOCACAO</v>
          </cell>
          <cell r="H7297" t="str">
            <v>UN</v>
          </cell>
          <cell r="I7297">
            <v>41.69</v>
          </cell>
        </row>
        <row r="7298">
          <cell r="A7298" t="str">
            <v>15.018.0618-0</v>
          </cell>
          <cell r="B7298" t="str">
            <v>CURVA HORIZONTAL,90º,PARA ELETROCALHA PERFURADA OU LISA,200X75MM.FORNECIMENTO E COLOCACAO</v>
          </cell>
          <cell r="C7298" t="str">
            <v>UN</v>
          </cell>
          <cell r="D7298">
            <v>50.69</v>
          </cell>
          <cell r="F7298" t="str">
            <v>15.018.0618-A</v>
          </cell>
          <cell r="G7298" t="str">
            <v>CURVA HORIZONTAL,90º,PARA ELETROCALHA PERFURADA OU LISA,200X75MM.FORNECIMENTO E COLOCACAO</v>
          </cell>
          <cell r="H7298" t="str">
            <v>UN</v>
          </cell>
          <cell r="I7298">
            <v>47.52</v>
          </cell>
        </row>
        <row r="7299">
          <cell r="A7299" t="str">
            <v>15.018.0620-0</v>
          </cell>
          <cell r="B7299" t="str">
            <v>CURVA HORIZONTAL,90º,PARA ELETROCALHA PERFURADA OU LISA,300X75MM.FORNECIMENTO E COLOCACAO</v>
          </cell>
          <cell r="C7299" t="str">
            <v>UN</v>
          </cell>
          <cell r="D7299">
            <v>59.67</v>
          </cell>
          <cell r="F7299" t="str">
            <v>15.018.0620-A</v>
          </cell>
          <cell r="G7299" t="str">
            <v>CURVA HORIZONTAL,90º,PARA ELETROCALHA PERFURADA OU LISA,300X75MM.FORNECIMENTO E COLOCACAO</v>
          </cell>
          <cell r="H7299" t="str">
            <v>UN</v>
          </cell>
          <cell r="I7299">
            <v>56.5</v>
          </cell>
        </row>
        <row r="7300">
          <cell r="A7300" t="str">
            <v>15.018.0621-0</v>
          </cell>
          <cell r="B7300" t="str">
            <v>CURVA HORIZONTAL,90º,PARA ELETROCALHA PERFURADA OU LISA,400X75MM.FORNECIMENTO E COLOCACAO</v>
          </cell>
          <cell r="C7300" t="str">
            <v>UN</v>
          </cell>
          <cell r="D7300">
            <v>112.93</v>
          </cell>
          <cell r="F7300" t="str">
            <v>15.018.0621-A</v>
          </cell>
          <cell r="G7300" t="str">
            <v>CURVA HORIZONTAL,90º,PARA ELETROCALHA PERFURADA OU LISA,400X75MM.FORNECIMENTO E COLOCACAO</v>
          </cell>
          <cell r="H7300" t="str">
            <v>UN</v>
          </cell>
          <cell r="I7300">
            <v>109.76</v>
          </cell>
        </row>
        <row r="7301">
          <cell r="A7301" t="str">
            <v>15.018.0622-0</v>
          </cell>
          <cell r="B7301" t="str">
            <v>CURVA HORIZONTAL,90º,PARA ELETROCALHA PERFURADA OU LISA,100X100MM.FORNECIMENTO E COLOCACAO</v>
          </cell>
          <cell r="C7301" t="str">
            <v>UN</v>
          </cell>
          <cell r="D7301">
            <v>36.799999999999997</v>
          </cell>
          <cell r="F7301" t="str">
            <v>15.018.0622-A</v>
          </cell>
          <cell r="G7301" t="str">
            <v>CURVA HORIZONTAL,90º,PARA ELETROCALHA PERFURADA OU LISA,100X100MM.FORNECIMENTO E COLOCACAO</v>
          </cell>
          <cell r="H7301" t="str">
            <v>UN</v>
          </cell>
          <cell r="I7301">
            <v>33.630000000000003</v>
          </cell>
        </row>
        <row r="7302">
          <cell r="A7302" t="str">
            <v>15.018.0623-0</v>
          </cell>
          <cell r="B7302" t="str">
            <v>CURVA HORIZONTAL,90º,PARA ELETROCALHA PERFURADA OU LISA,150X100MM.FORNECIMENTO E COLOCACAO</v>
          </cell>
          <cell r="C7302" t="str">
            <v>UN</v>
          </cell>
          <cell r="D7302">
            <v>48.46</v>
          </cell>
          <cell r="F7302" t="str">
            <v>15.018.0623-A</v>
          </cell>
          <cell r="G7302" t="str">
            <v>CURVA HORIZONTAL,90º,PARA ELETROCALHA PERFURADA OU LISA,150X100MM.FORNECIMENTO E COLOCACAO</v>
          </cell>
          <cell r="H7302" t="str">
            <v>UN</v>
          </cell>
          <cell r="I7302">
            <v>45.29</v>
          </cell>
        </row>
        <row r="7303">
          <cell r="A7303" t="str">
            <v>15.018.0624-0</v>
          </cell>
          <cell r="B7303" t="str">
            <v>CURVA HORIZONTAL,90º,PARA ELETROCALHA PERFURADA OU LISA,200X100MM.FORNECIMENTO E COLOCACAO</v>
          </cell>
          <cell r="C7303" t="str">
            <v>UN</v>
          </cell>
          <cell r="D7303">
            <v>54.49</v>
          </cell>
          <cell r="F7303" t="str">
            <v>15.018.0624-A</v>
          </cell>
          <cell r="G7303" t="str">
            <v>CURVA HORIZONTAL,90º,PARA ELETROCALHA PERFURADA OU LISA,200X100MM.FORNECIMENTO E COLOCACAO</v>
          </cell>
          <cell r="H7303" t="str">
            <v>UN</v>
          </cell>
          <cell r="I7303">
            <v>51.32</v>
          </cell>
        </row>
        <row r="7304">
          <cell r="A7304" t="str">
            <v>15.018.0626-0</v>
          </cell>
          <cell r="B7304" t="str">
            <v>CURVA HORIZONTAL,90º,PARA ELETROCALHA PERFURADA OU LISA,300X100MM.FORNECIMENTO E COLOCACAO</v>
          </cell>
          <cell r="C7304" t="str">
            <v>UN</v>
          </cell>
          <cell r="D7304">
            <v>65.25</v>
          </cell>
          <cell r="F7304" t="str">
            <v>15.018.0626-A</v>
          </cell>
          <cell r="G7304" t="str">
            <v>CURVA HORIZONTAL,90º,PARA ELETROCALHA PERFURADA OU LISA,300X100MM.FORNECIMENTO E COLOCACAO</v>
          </cell>
          <cell r="H7304" t="str">
            <v>UN</v>
          </cell>
          <cell r="I7304">
            <v>62.08</v>
          </cell>
        </row>
        <row r="7305">
          <cell r="A7305" t="str">
            <v>15.018.0627-0</v>
          </cell>
          <cell r="B7305" t="str">
            <v>CURVA HORIZONTAL,90º,PARA ELETROCALHA PERFURADA OU LISA,400X100MM.FORNECIMENTO E COLOCACAO</v>
          </cell>
          <cell r="C7305" t="str">
            <v>UN</v>
          </cell>
          <cell r="D7305">
            <v>99.43</v>
          </cell>
          <cell r="F7305" t="str">
            <v>15.018.0627-A</v>
          </cell>
          <cell r="G7305" t="str">
            <v>CURVA HORIZONTAL,90º,PARA ELETROCALHA PERFURADA OU LISA,400X100MM.FORNECIMENTO E COLOCACAO</v>
          </cell>
          <cell r="H7305" t="str">
            <v>UN</v>
          </cell>
          <cell r="I7305">
            <v>96.26</v>
          </cell>
        </row>
        <row r="7306">
          <cell r="A7306" t="str">
            <v>15.018.0628-0</v>
          </cell>
          <cell r="B7306" t="str">
            <v>CURVA VERTICAL,EXTERNA,30º,PARA ELETROCALHA PERFURADA OU LISA,50X50MM.FORNECIMENTO E COLOCACAO</v>
          </cell>
          <cell r="C7306" t="str">
            <v>UN</v>
          </cell>
          <cell r="D7306">
            <v>30.06</v>
          </cell>
          <cell r="F7306" t="str">
            <v>15.018.0628-A</v>
          </cell>
          <cell r="G7306" t="str">
            <v>CURVA VERTICAL,EXTERNA,30º,PARA ELETROCALHA PERFURADA OU LISA,50X50MM.FORNECIMENTO E COLOCACAO</v>
          </cell>
          <cell r="H7306" t="str">
            <v>UN</v>
          </cell>
          <cell r="I7306">
            <v>26.89</v>
          </cell>
        </row>
        <row r="7307">
          <cell r="A7307" t="str">
            <v>15.018.0630-0</v>
          </cell>
          <cell r="B7307" t="str">
            <v>CURVA VERTICAL,EXTERNA,30º,PARA ELETROCALHA PERFURADA OU LISA,100X50MM.FORNECIMENTO E COLOCACAO</v>
          </cell>
          <cell r="C7307" t="str">
            <v>UN</v>
          </cell>
          <cell r="D7307">
            <v>32.28</v>
          </cell>
          <cell r="F7307" t="str">
            <v>15.018.0630-A</v>
          </cell>
          <cell r="G7307" t="str">
            <v>CURVA VERTICAL,EXTERNA,30º,PARA ELETROCALHA PERFURADA OU LISA,100X50MM.FORNECIMENTO E COLOCACAO</v>
          </cell>
          <cell r="H7307" t="str">
            <v>UN</v>
          </cell>
          <cell r="I7307">
            <v>29.11</v>
          </cell>
        </row>
        <row r="7308">
          <cell r="A7308" t="str">
            <v>15.018.0631-0</v>
          </cell>
          <cell r="B7308" t="str">
            <v>CURVA VERTICAL,EXTERNA,30º,PARA ELETROCALHA PERFURADA OU LISA,150X50MM.FORNECIMENTO E COLOCACAO</v>
          </cell>
          <cell r="C7308" t="str">
            <v>UN</v>
          </cell>
          <cell r="D7308">
            <v>34.299999999999997</v>
          </cell>
          <cell r="F7308" t="str">
            <v>15.018.0631-A</v>
          </cell>
          <cell r="G7308" t="str">
            <v>CURVA VERTICAL,EXTERNA,30º,PARA ELETROCALHA PERFURADA OU LISA,150X50MM.FORNECIMENTO E COLOCACAO</v>
          </cell>
          <cell r="H7308" t="str">
            <v>UN</v>
          </cell>
          <cell r="I7308">
            <v>31.13</v>
          </cell>
        </row>
        <row r="7309">
          <cell r="A7309" t="str">
            <v>15.018.0632-0</v>
          </cell>
          <cell r="B7309" t="str">
            <v>CURVA VERTICAL,EXTERNA,30º,PARA ELETROCALHA PERFURADA OU LISA,200X50MM.FORNECIMENTO E COLOCACAO</v>
          </cell>
          <cell r="C7309" t="str">
            <v>UN</v>
          </cell>
          <cell r="D7309">
            <v>36.39</v>
          </cell>
          <cell r="F7309" t="str">
            <v>15.018.0632-A</v>
          </cell>
          <cell r="G7309" t="str">
            <v>CURVA VERTICAL,EXTERNA,30º,PARA ELETROCALHA PERFURADA OU LISA,200X50MM.FORNECIMENTO E COLOCACAO</v>
          </cell>
          <cell r="H7309" t="str">
            <v>UN</v>
          </cell>
          <cell r="I7309">
            <v>33.22</v>
          </cell>
        </row>
        <row r="7310">
          <cell r="A7310" t="str">
            <v>15.018.0634-0</v>
          </cell>
          <cell r="B7310" t="str">
            <v>CURVA VERTICAL,EXTERNA,30º,PARA ELETROCALHA PERFURADA OU LISA,300X50MM.FORNECIMENTO E COLOCACAO</v>
          </cell>
          <cell r="C7310" t="str">
            <v>UN</v>
          </cell>
          <cell r="D7310">
            <v>40.4</v>
          </cell>
          <cell r="F7310" t="str">
            <v>15.018.0634-A</v>
          </cell>
          <cell r="G7310" t="str">
            <v>CURVA VERTICAL,EXTERNA,30º,PARA ELETROCALHA PERFURADA OU LISA,300X50MM.FORNECIMENTO E COLOCACAO</v>
          </cell>
          <cell r="H7310" t="str">
            <v>UN</v>
          </cell>
          <cell r="I7310">
            <v>37.229999999999997</v>
          </cell>
        </row>
        <row r="7311">
          <cell r="A7311" t="str">
            <v>15.018.0635-0</v>
          </cell>
          <cell r="B7311" t="str">
            <v>CURVA VERTICAL,EXTERNA,30º,PARA ELETROCALHA PERFURADA OU LISA,400X50MM.FORNECIMENTO E COLOCACAO</v>
          </cell>
          <cell r="C7311" t="str">
            <v>UN</v>
          </cell>
          <cell r="D7311">
            <v>44.69</v>
          </cell>
          <cell r="F7311" t="str">
            <v>15.018.0635-A</v>
          </cell>
          <cell r="G7311" t="str">
            <v>CURVA VERTICAL,EXTERNA,30º,PARA ELETROCALHA PERFURADA OU LISA,400X50MM.FORNECIMENTO E COLOCACAO</v>
          </cell>
          <cell r="H7311" t="str">
            <v>UN</v>
          </cell>
          <cell r="I7311">
            <v>41.52</v>
          </cell>
        </row>
        <row r="7312">
          <cell r="A7312" t="str">
            <v>15.018.0636-0</v>
          </cell>
          <cell r="B7312" t="str">
            <v>CURVA VERTICAL,EXTERNA,30º,PARA ELETROCALHA PERFURADA OU LISA,100X75MM.FORNECIMENTO E COLOCACAO</v>
          </cell>
          <cell r="C7312" t="str">
            <v>UN</v>
          </cell>
          <cell r="D7312">
            <v>31.72</v>
          </cell>
          <cell r="F7312" t="str">
            <v>15.018.0636-A</v>
          </cell>
          <cell r="G7312" t="str">
            <v>CURVA VERTICAL,EXTERNA,30º,PARA ELETROCALHA PERFURADA OU LISA,100X75MM.FORNECIMENTO E COLOCACAO</v>
          </cell>
          <cell r="H7312" t="str">
            <v>UN</v>
          </cell>
          <cell r="I7312">
            <v>28.55</v>
          </cell>
        </row>
        <row r="7313">
          <cell r="A7313" t="str">
            <v>15.018.0637-0</v>
          </cell>
          <cell r="B7313" t="str">
            <v>CURVA VERTICAL,EXTERNA,30º,PARA ELETROCALHA PERFURADA OU LISA,150X75MM.FORNECIMENTO E COLOCACAO</v>
          </cell>
          <cell r="C7313" t="str">
            <v>UN</v>
          </cell>
          <cell r="D7313">
            <v>36.93</v>
          </cell>
          <cell r="F7313" t="str">
            <v>15.018.0637-A</v>
          </cell>
          <cell r="G7313" t="str">
            <v>CURVA VERTICAL,EXTERNA,30º,PARA ELETROCALHA PERFURADA OU LISA,150X75MM.FORNECIMENTO E COLOCACAO</v>
          </cell>
          <cell r="H7313" t="str">
            <v>UN</v>
          </cell>
          <cell r="I7313">
            <v>33.76</v>
          </cell>
        </row>
        <row r="7314">
          <cell r="A7314" t="str">
            <v>15.018.0638-0</v>
          </cell>
          <cell r="B7314" t="str">
            <v>CURVA VERTICAL,EXTERNA,30º,PARA ELETROCALHA PERFURADA OU LISA,200X75MM.FORNECIMENTO E COLOCACAO</v>
          </cell>
          <cell r="C7314" t="str">
            <v>UN</v>
          </cell>
          <cell r="D7314">
            <v>39.31</v>
          </cell>
          <cell r="F7314" t="str">
            <v>15.018.0638-A</v>
          </cell>
          <cell r="G7314" t="str">
            <v>CURVA VERTICAL,EXTERNA,30º,PARA ELETROCALHA PERFURADA OU LISA,200X75MM.FORNECIMENTO E COLOCACAO</v>
          </cell>
          <cell r="H7314" t="str">
            <v>UN</v>
          </cell>
          <cell r="I7314">
            <v>36.14</v>
          </cell>
        </row>
        <row r="7315">
          <cell r="A7315" t="str">
            <v>15.018.0640-0</v>
          </cell>
          <cell r="B7315" t="str">
            <v>CURVA VERTICAL,EXTERNA,30º,PARA ELETROCALHA PERFURADA OU LISA,300X75MM.FORNECIMENTO E COLOCACAO</v>
          </cell>
          <cell r="C7315" t="str">
            <v>UN</v>
          </cell>
          <cell r="D7315">
            <v>43.03</v>
          </cell>
          <cell r="F7315" t="str">
            <v>15.018.0640-A</v>
          </cell>
          <cell r="G7315" t="str">
            <v>CURVA VERTICAL,EXTERNA,30º,PARA ELETROCALHA PERFURADA OU LISA,300X75MM.FORNECIMENTO E COLOCACAO</v>
          </cell>
          <cell r="H7315" t="str">
            <v>UN</v>
          </cell>
          <cell r="I7315">
            <v>39.86</v>
          </cell>
        </row>
        <row r="7316">
          <cell r="A7316" t="str">
            <v>15.018.0641-0</v>
          </cell>
          <cell r="B7316" t="str">
            <v>CURVA VERTICAL,EXTERNA,30º,PARA ELETROCALHA PERFURADA OU LISA,400X75MM.FORNECIMENTO E COLOCACAO</v>
          </cell>
          <cell r="C7316" t="str">
            <v>UN</v>
          </cell>
          <cell r="D7316">
            <v>47.33</v>
          </cell>
          <cell r="F7316" t="str">
            <v>15.018.0641-A</v>
          </cell>
          <cell r="G7316" t="str">
            <v>CURVA VERTICAL,EXTERNA,30º,PARA ELETROCALHA PERFURADA OU LISA,400X75MM.FORNECIMENTO E COLOCACAO</v>
          </cell>
          <cell r="H7316" t="str">
            <v>UN</v>
          </cell>
          <cell r="I7316">
            <v>44.16</v>
          </cell>
        </row>
        <row r="7317">
          <cell r="A7317" t="str">
            <v>15.018.0642-0</v>
          </cell>
          <cell r="B7317" t="str">
            <v>CURVA VERTICAL,EXTERNA,30º,PARA ELETROCALHA PERFURADA OU LISA,100X100MM.FORNECIMENTO E COLOCACAO</v>
          </cell>
          <cell r="C7317" t="str">
            <v>UN</v>
          </cell>
          <cell r="D7317">
            <v>37.89</v>
          </cell>
          <cell r="F7317" t="str">
            <v>15.018.0642-A</v>
          </cell>
          <cell r="G7317" t="str">
            <v>CURVA VERTICAL,EXTERNA,30º,PARA ELETROCALHA PERFURADA OU LISA,100X100MM.FORNECIMENTO E COLOCACAO</v>
          </cell>
          <cell r="H7317" t="str">
            <v>UN</v>
          </cell>
          <cell r="I7317">
            <v>34.72</v>
          </cell>
        </row>
        <row r="7318">
          <cell r="A7318" t="str">
            <v>15.018.0643-0</v>
          </cell>
          <cell r="B7318" t="str">
            <v>CURVA VERTICAL,EXTERNA,30º,PARA ELETROCALHA PERFURADA OU LISA,150X100MM.FORNECIMENTO E COLOCACAO</v>
          </cell>
          <cell r="C7318" t="str">
            <v>UN</v>
          </cell>
          <cell r="D7318">
            <v>40.11</v>
          </cell>
          <cell r="F7318" t="str">
            <v>15.018.0643-A</v>
          </cell>
          <cell r="G7318" t="str">
            <v>CURVA VERTICAL,EXTERNA,30º,PARA ELETROCALHA PERFURADA OU LISA,150X100MM.FORNECIMENTO E COLOCACAO</v>
          </cell>
          <cell r="H7318" t="str">
            <v>UN</v>
          </cell>
          <cell r="I7318">
            <v>36.94</v>
          </cell>
        </row>
        <row r="7319">
          <cell r="A7319" t="str">
            <v>15.018.0644-0</v>
          </cell>
          <cell r="B7319" t="str">
            <v>CURVA VERTICAL,EXTERNA,30º,PARA ELETROCALHA PERFURADA OU LISA,200X100MM.FORNECIMENTO E COLOCACAO</v>
          </cell>
          <cell r="C7319" t="str">
            <v>UN</v>
          </cell>
          <cell r="D7319">
            <v>42.49</v>
          </cell>
          <cell r="F7319" t="str">
            <v>15.018.0644-A</v>
          </cell>
          <cell r="G7319" t="str">
            <v>CURVA VERTICAL,EXTERNA,30º,PARA ELETROCALHA PERFURADA OU LISA,200X100MM.FORNECIMENTO E COLOCACAO</v>
          </cell>
          <cell r="H7319" t="str">
            <v>UN</v>
          </cell>
          <cell r="I7319">
            <v>39.32</v>
          </cell>
        </row>
        <row r="7320">
          <cell r="A7320" t="str">
            <v>15.018.0646-0</v>
          </cell>
          <cell r="B7320" t="str">
            <v>CURVA VERTICAL,EXTERNA,30º,PARA ELETROCALHA PERFURADA OU LISA,300X100MM.FORNECIMENTO E COLOCACAO</v>
          </cell>
          <cell r="C7320" t="str">
            <v>UN</v>
          </cell>
          <cell r="D7320">
            <v>42.4</v>
          </cell>
          <cell r="F7320" t="str">
            <v>15.018.0646-A</v>
          </cell>
          <cell r="G7320" t="str">
            <v>CURVA VERTICAL,EXTERNA,30º,PARA ELETROCALHA PERFURADA OU LISA,300X100MM.FORNECIMENTO E COLOCACAO</v>
          </cell>
          <cell r="H7320" t="str">
            <v>UN</v>
          </cell>
          <cell r="I7320">
            <v>39.229999999999997</v>
          </cell>
        </row>
        <row r="7321">
          <cell r="A7321" t="str">
            <v>15.018.0647-0</v>
          </cell>
          <cell r="B7321" t="str">
            <v>CURVA VERTICAL,EXTERNA,30º,PARA ELETROCALHA PERFURADA OU LISA,400X100MM.FORNECIMENTO E COLOCACAO</v>
          </cell>
          <cell r="C7321" t="str">
            <v>UN</v>
          </cell>
          <cell r="D7321">
            <v>50.24</v>
          </cell>
          <cell r="F7321" t="str">
            <v>15.018.0647-A</v>
          </cell>
          <cell r="G7321" t="str">
            <v>CURVA VERTICAL,EXTERNA,30º,PARA ELETROCALHA PERFURADA OU LISA,400X100MM.FORNECIMENTO E COLOCACAO</v>
          </cell>
          <cell r="H7321" t="str">
            <v>UN</v>
          </cell>
          <cell r="I7321">
            <v>47.07</v>
          </cell>
        </row>
        <row r="7322">
          <cell r="A7322" t="str">
            <v>15.018.0648-0</v>
          </cell>
          <cell r="B7322" t="str">
            <v>CURVA VERTICAL,EXTERNA,45º,PARA ELETROCALHA PERFURADA OU LISA,50X50MM.FORNECIMENTO E COLOCACAO</v>
          </cell>
          <cell r="C7322" t="str">
            <v>UN</v>
          </cell>
          <cell r="D7322">
            <v>30.06</v>
          </cell>
          <cell r="F7322" t="str">
            <v>15.018.0648-A</v>
          </cell>
          <cell r="G7322" t="str">
            <v>CURVA VERTICAL,EXTERNA,45º,PARA ELETROCALHA PERFURADA OU LISA,50X50MM.FORNECIMENTO E COLOCACAO</v>
          </cell>
          <cell r="H7322" t="str">
            <v>UN</v>
          </cell>
          <cell r="I7322">
            <v>26.89</v>
          </cell>
        </row>
        <row r="7323">
          <cell r="A7323" t="str">
            <v>15.018.0650-0</v>
          </cell>
          <cell r="B7323" t="str">
            <v>CURVA VERTICAL,EXTERNA,45º,PARA ELETROCALHA PERFURADA OU LISA,100X50MM.FORNECIMENTO E COLOCACAO</v>
          </cell>
          <cell r="C7323" t="str">
            <v>UN</v>
          </cell>
          <cell r="D7323">
            <v>32.28</v>
          </cell>
          <cell r="F7323" t="str">
            <v>15.018.0650-A</v>
          </cell>
          <cell r="G7323" t="str">
            <v>CURVA VERTICAL,EXTERNA,45º,PARA ELETROCALHA PERFURADA OU LISA,100X50MM.FORNECIMENTO E COLOCACAO</v>
          </cell>
          <cell r="H7323" t="str">
            <v>UN</v>
          </cell>
          <cell r="I7323">
            <v>29.11</v>
          </cell>
        </row>
        <row r="7324">
          <cell r="A7324" t="str">
            <v>15.018.0651-0</v>
          </cell>
          <cell r="B7324" t="str">
            <v>CURVA VERTICAL,EXTERNA,45º,PARA ELETROCALHA PERFURADA OU LISA,150X50MM.FORNECIMENTO E COLOCACAO</v>
          </cell>
          <cell r="C7324" t="str">
            <v>UN</v>
          </cell>
          <cell r="D7324">
            <v>34.299999999999997</v>
          </cell>
          <cell r="F7324" t="str">
            <v>15.018.0651-A</v>
          </cell>
          <cell r="G7324" t="str">
            <v>CURVA VERTICAL,EXTERNA,45º,PARA ELETROCALHA PERFURADA OU LISA,150X50MM.FORNECIMENTO E COLOCACAO</v>
          </cell>
          <cell r="H7324" t="str">
            <v>UN</v>
          </cell>
          <cell r="I7324">
            <v>31.13</v>
          </cell>
        </row>
        <row r="7325">
          <cell r="A7325" t="str">
            <v>15.018.0652-0</v>
          </cell>
          <cell r="B7325" t="str">
            <v>CURVA VERTICAL,EXTERNA,45º,PARA ELETROCALHA PERFURADA OU LISA,200X50MM.FORNECIMENTO E COLOCACAO</v>
          </cell>
          <cell r="C7325" t="str">
            <v>UN</v>
          </cell>
          <cell r="D7325">
            <v>36.39</v>
          </cell>
          <cell r="F7325" t="str">
            <v>15.018.0652-A</v>
          </cell>
          <cell r="G7325" t="str">
            <v>CURVA VERTICAL,EXTERNA,45º,PARA ELETROCALHA PERFURADA OU LISA,200X50MM.FORNECIMENTO E COLOCACAO</v>
          </cell>
          <cell r="H7325" t="str">
            <v>UN</v>
          </cell>
          <cell r="I7325">
            <v>33.22</v>
          </cell>
        </row>
        <row r="7326">
          <cell r="A7326" t="str">
            <v>15.018.0654-0</v>
          </cell>
          <cell r="B7326" t="str">
            <v>CURVA VERTICAL,EXTERNA,45º,PARA ELETROCALHA PERFURADA OU LISA,300X50MM.FORNECIMENTO E COLOCACAO</v>
          </cell>
          <cell r="C7326" t="str">
            <v>UN</v>
          </cell>
          <cell r="D7326">
            <v>40.4</v>
          </cell>
          <cell r="F7326" t="str">
            <v>15.018.0654-A</v>
          </cell>
          <cell r="G7326" t="str">
            <v>CURVA VERTICAL,EXTERNA,45º,PARA ELETROCALHA PERFURADA OU LISA,300X50MM.FORNECIMENTO E COLOCACAO</v>
          </cell>
          <cell r="H7326" t="str">
            <v>UN</v>
          </cell>
          <cell r="I7326">
            <v>37.229999999999997</v>
          </cell>
        </row>
        <row r="7327">
          <cell r="A7327" t="str">
            <v>15.018.0655-0</v>
          </cell>
          <cell r="B7327" t="str">
            <v>CURVA VERTICAL,EXTERNA,45º,PARA ELETROCALHA PERFURADA OU LISA,400X50MM.FORNECIMENTO E COLOCACAO</v>
          </cell>
          <cell r="C7327" t="str">
            <v>UN</v>
          </cell>
          <cell r="D7327">
            <v>44.69</v>
          </cell>
          <cell r="F7327" t="str">
            <v>15.018.0655-A</v>
          </cell>
          <cell r="G7327" t="str">
            <v>CURVA VERTICAL,EXTERNA,45º,PARA ELETROCALHA PERFURADA OU LISA,400X50MM.FORNECIMENTO E COLOCACAO</v>
          </cell>
          <cell r="H7327" t="str">
            <v>UN</v>
          </cell>
          <cell r="I7327">
            <v>41.52</v>
          </cell>
        </row>
        <row r="7328">
          <cell r="A7328" t="str">
            <v>15.018.0656-0</v>
          </cell>
          <cell r="B7328" t="str">
            <v>CURVA VERTICAL,EXTERNA,45º,PARA ELETROCALHA PERFURADA OU LISA,100X75MM.FORNECIMENTO E COLOCACAO</v>
          </cell>
          <cell r="C7328" t="str">
            <v>UN</v>
          </cell>
          <cell r="D7328">
            <v>31.72</v>
          </cell>
          <cell r="F7328" t="str">
            <v>15.018.0656-A</v>
          </cell>
          <cell r="G7328" t="str">
            <v>CURVA VERTICAL,EXTERNA,45º,PARA ELETROCALHA PERFURADA OU LISA,100X75MM.FORNECIMENTO E COLOCACAO</v>
          </cell>
          <cell r="H7328" t="str">
            <v>UN</v>
          </cell>
          <cell r="I7328">
            <v>28.55</v>
          </cell>
        </row>
        <row r="7329">
          <cell r="A7329" t="str">
            <v>15.018.0657-0</v>
          </cell>
          <cell r="B7329" t="str">
            <v>CURVA VERTICAL,EXTERNA,45º,PARA ELETROCALHA PERFURADA OU LISA,150X75MM.FORNECIMENTO E COLOCACAO</v>
          </cell>
          <cell r="C7329" t="str">
            <v>UN</v>
          </cell>
          <cell r="D7329">
            <v>36.93</v>
          </cell>
          <cell r="F7329" t="str">
            <v>15.018.0657-A</v>
          </cell>
          <cell r="G7329" t="str">
            <v>CURVA VERTICAL,EXTERNA,45º,PARA ELETROCALHA PERFURADA OU LISA,150X75MM.FORNECIMENTO E COLOCACAO</v>
          </cell>
          <cell r="H7329" t="str">
            <v>UN</v>
          </cell>
          <cell r="I7329">
            <v>33.76</v>
          </cell>
        </row>
        <row r="7330">
          <cell r="A7330" t="str">
            <v>15.018.0658-0</v>
          </cell>
          <cell r="B7330" t="str">
            <v>CURVA VERTICAL,EXTERNA,45º,PARA ELETROCALHA PERFURADA OU LISA,200X75MM.FORNECIMENTO E COLOCACAO</v>
          </cell>
          <cell r="C7330" t="str">
            <v>UN</v>
          </cell>
          <cell r="D7330">
            <v>39.31</v>
          </cell>
          <cell r="F7330" t="str">
            <v>15.018.0658-A</v>
          </cell>
          <cell r="G7330" t="str">
            <v>CURVA VERTICAL,EXTERNA,45º,PARA ELETROCALHA PERFURADA OU LISA,200X75MM.FORNECIMENTO E COLOCACAO</v>
          </cell>
          <cell r="H7330" t="str">
            <v>UN</v>
          </cell>
          <cell r="I7330">
            <v>36.14</v>
          </cell>
        </row>
        <row r="7331">
          <cell r="A7331" t="str">
            <v>15.018.0660-0</v>
          </cell>
          <cell r="B7331" t="str">
            <v>CURVA VERTICAL,EXTERNA,45º,PARA ELETROCALHA PERFURADA OU LISA,300X75MM.FORNECIMENTO E COLOCACAO</v>
          </cell>
          <cell r="C7331" t="str">
            <v>UN</v>
          </cell>
          <cell r="D7331">
            <v>43.03</v>
          </cell>
          <cell r="F7331" t="str">
            <v>15.018.0660-A</v>
          </cell>
          <cell r="G7331" t="str">
            <v>CURVA VERTICAL,EXTERNA,45º,PARA ELETROCALHA PERFURADA OU LISA,300X75MM.FORNECIMENTO E COLOCACAO</v>
          </cell>
          <cell r="H7331" t="str">
            <v>UN</v>
          </cell>
          <cell r="I7331">
            <v>39.86</v>
          </cell>
        </row>
        <row r="7332">
          <cell r="A7332" t="str">
            <v>15.018.0661-0</v>
          </cell>
          <cell r="B7332" t="str">
            <v>CURVA VERTICAL,EXTERNA,45º,PARA ELETROCALHA PERFURADA OU LISA,400X75MM.FORNECIMENTO E COLOCACAO</v>
          </cell>
          <cell r="C7332" t="str">
            <v>UN</v>
          </cell>
          <cell r="D7332">
            <v>47.33</v>
          </cell>
          <cell r="F7332" t="str">
            <v>15.018.0661-A</v>
          </cell>
          <cell r="G7332" t="str">
            <v>CURVA VERTICAL,EXTERNA,45º,PARA ELETROCALHA PERFURADA OU LISA,400X75MM.FORNECIMENTO E COLOCACAO</v>
          </cell>
          <cell r="H7332" t="str">
            <v>UN</v>
          </cell>
          <cell r="I7332">
            <v>44.16</v>
          </cell>
        </row>
        <row r="7333">
          <cell r="A7333" t="str">
            <v>15.018.0662-0</v>
          </cell>
          <cell r="B7333" t="str">
            <v>CURVA VERTICAL,EXTERNA,45º,PARA ELETROCALHA PERFURADA OU LISA,100X100MM.FORNECIMENTO E COLOCACAO</v>
          </cell>
          <cell r="C7333" t="str">
            <v>UN</v>
          </cell>
          <cell r="D7333">
            <v>37.89</v>
          </cell>
          <cell r="F7333" t="str">
            <v>15.018.0662-A</v>
          </cell>
          <cell r="G7333" t="str">
            <v>CURVA VERTICAL,EXTERNA,45º,PARA ELETROCALHA PERFURADA OU LISA,100X100MM.FORNECIMENTO E COLOCACAO</v>
          </cell>
          <cell r="H7333" t="str">
            <v>UN</v>
          </cell>
          <cell r="I7333">
            <v>34.72</v>
          </cell>
        </row>
        <row r="7334">
          <cell r="A7334" t="str">
            <v>15.018.0663-0</v>
          </cell>
          <cell r="B7334" t="str">
            <v>CURVA VERTICAL,EXTERNA,45º,PARA ELETROCALHA PERFURADA OU LISA,150X100MM.FORNECIMENTO E COLOCACAO</v>
          </cell>
          <cell r="C7334" t="str">
            <v>UN</v>
          </cell>
          <cell r="D7334">
            <v>40.11</v>
          </cell>
          <cell r="F7334" t="str">
            <v>15.018.0663-A</v>
          </cell>
          <cell r="G7334" t="str">
            <v>CURVA VERTICAL,EXTERNA,45º,PARA ELETROCALHA PERFURADA OU LISA,150X100MM.FORNECIMENTO E COLOCACAO</v>
          </cell>
          <cell r="H7334" t="str">
            <v>UN</v>
          </cell>
          <cell r="I7334">
            <v>36.94</v>
          </cell>
        </row>
        <row r="7335">
          <cell r="A7335" t="str">
            <v>15.018.0664-0</v>
          </cell>
          <cell r="B7335" t="str">
            <v>CURVA VERTICAL,EXTERNA,45º,PARA ELETROCALHA PERFURADA OU LISA,200X100MM.FORNECIMENTO E COLOCACAO</v>
          </cell>
          <cell r="C7335" t="str">
            <v>UN</v>
          </cell>
          <cell r="D7335">
            <v>42.49</v>
          </cell>
          <cell r="F7335" t="str">
            <v>15.018.0664-A</v>
          </cell>
          <cell r="G7335" t="str">
            <v>CURVA VERTICAL,EXTERNA,45º,PARA ELETROCALHA PERFURADA OU LISA,200X100MM.FORNECIMENTO E COLOCACAO</v>
          </cell>
          <cell r="H7335" t="str">
            <v>UN</v>
          </cell>
          <cell r="I7335">
            <v>39.32</v>
          </cell>
        </row>
        <row r="7336">
          <cell r="A7336" t="str">
            <v>15.018.0666-0</v>
          </cell>
          <cell r="B7336" t="str">
            <v>CURVA VERTICAL,EXTERNA,45º,PARA ELETROCALHA PERFURADA OU LISA,300X100MM.FORNECIMENTO E COLOCACAO</v>
          </cell>
          <cell r="C7336" t="str">
            <v>UN</v>
          </cell>
          <cell r="D7336">
            <v>42.4</v>
          </cell>
          <cell r="F7336" t="str">
            <v>15.018.0666-A</v>
          </cell>
          <cell r="G7336" t="str">
            <v>CURVA VERTICAL,EXTERNA,45º,PARA ELETROCALHA PERFURADA OU LISA,300X100MM.FORNECIMENTO E COLOCACAO</v>
          </cell>
          <cell r="H7336" t="str">
            <v>UN</v>
          </cell>
          <cell r="I7336">
            <v>39.229999999999997</v>
          </cell>
        </row>
        <row r="7337">
          <cell r="A7337" t="str">
            <v>15.018.0667-0</v>
          </cell>
          <cell r="B7337" t="str">
            <v>CURVA VERTICAL,EXTERNA,45º,PARA ELETROCALHA PERFURADA OU LISA,400X100MM.FORNECIMENTO E COLOCACAO</v>
          </cell>
          <cell r="C7337" t="str">
            <v>UN</v>
          </cell>
          <cell r="D7337">
            <v>50.24</v>
          </cell>
          <cell r="F7337" t="str">
            <v>15.018.0667-A</v>
          </cell>
          <cell r="G7337" t="str">
            <v>CURVA VERTICAL,EXTERNA,45º,PARA ELETROCALHA PERFURADA OU LISA,400X100MM.FORNECIMENTO E COLOCACAO</v>
          </cell>
          <cell r="H7337" t="str">
            <v>UN</v>
          </cell>
          <cell r="I7337">
            <v>47.07</v>
          </cell>
        </row>
        <row r="7338">
          <cell r="A7338" t="str">
            <v>15.018.0668-0</v>
          </cell>
          <cell r="B7338" t="str">
            <v>CURVA VERTICAL,EXTERNA,90º,PARA ELETROCALHA PERFURADA OU LISA,50X50MM.FORNECIMENTO E COLOCACAO</v>
          </cell>
          <cell r="C7338" t="str">
            <v>UN</v>
          </cell>
          <cell r="D7338">
            <v>36.270000000000003</v>
          </cell>
          <cell r="F7338" t="str">
            <v>15.018.0668-A</v>
          </cell>
          <cell r="G7338" t="str">
            <v>CURVA VERTICAL,EXTERNA,90º,PARA ELETROCALHA PERFURADA OU LISA,50X50MM.FORNECIMENTO E COLOCACAO</v>
          </cell>
          <cell r="H7338" t="str">
            <v>UN</v>
          </cell>
          <cell r="I7338">
            <v>33.1</v>
          </cell>
        </row>
        <row r="7339">
          <cell r="A7339" t="str">
            <v>15.018.0670-0</v>
          </cell>
          <cell r="B7339" t="str">
            <v>CURVA VERTICAL,EXTERNA,90º,PARA ELETROCALHA PERFURADA OU LISA,100X50MM.FORNECIMENTO E COLOCACAO</v>
          </cell>
          <cell r="C7339" t="str">
            <v>UN</v>
          </cell>
          <cell r="D7339">
            <v>39.32</v>
          </cell>
          <cell r="F7339" t="str">
            <v>15.018.0670-A</v>
          </cell>
          <cell r="G7339" t="str">
            <v>CURVA VERTICAL,EXTERNA,90º,PARA ELETROCALHA PERFURADA OU LISA,100X50MM.FORNECIMENTO E COLOCACAO</v>
          </cell>
          <cell r="H7339" t="str">
            <v>UN</v>
          </cell>
          <cell r="I7339">
            <v>36.15</v>
          </cell>
        </row>
        <row r="7340">
          <cell r="A7340" t="str">
            <v>15.018.0671-0</v>
          </cell>
          <cell r="B7340" t="str">
            <v>CURVA VERTICAL,EXTERNA,90º,PARA ELETROCALHA PERFURADA OU LISA,150X50MM.FORNECIMENTO E COLOCACAO</v>
          </cell>
          <cell r="C7340" t="str">
            <v>UN</v>
          </cell>
          <cell r="D7340">
            <v>42.22</v>
          </cell>
          <cell r="F7340" t="str">
            <v>15.018.0671-A</v>
          </cell>
          <cell r="G7340" t="str">
            <v>CURVA VERTICAL,EXTERNA,90º,PARA ELETROCALHA PERFURADA OU LISA,150X50MM.FORNECIMENTO E COLOCACAO</v>
          </cell>
          <cell r="H7340" t="str">
            <v>UN</v>
          </cell>
          <cell r="I7340">
            <v>39.049999999999997</v>
          </cell>
        </row>
        <row r="7341">
          <cell r="A7341" t="str">
            <v>15.018.0672-0</v>
          </cell>
          <cell r="B7341" t="str">
            <v>CURVA VERTICAL,EXTERNA,90º,PARA ELETROCALHA PERFURADA OU LISA,200X50MM.FORNECIMENTO E COLOCACAO</v>
          </cell>
          <cell r="C7341" t="str">
            <v>UN</v>
          </cell>
          <cell r="D7341">
            <v>45.39</v>
          </cell>
          <cell r="F7341" t="str">
            <v>15.018.0672-A</v>
          </cell>
          <cell r="G7341" t="str">
            <v>CURVA VERTICAL,EXTERNA,90º,PARA ELETROCALHA PERFURADA OU LISA,200X50MM.FORNECIMENTO E COLOCACAO</v>
          </cell>
          <cell r="H7341" t="str">
            <v>UN</v>
          </cell>
          <cell r="I7341">
            <v>42.22</v>
          </cell>
        </row>
        <row r="7342">
          <cell r="A7342" t="str">
            <v>15.018.0674-0</v>
          </cell>
          <cell r="B7342" t="str">
            <v>CURVA VERTICAL,EXTERNA,90º,PARA ELETROCALHA PERFURADA OU LISA,300X50MM.FORNECIMENTO E COLOCACAO</v>
          </cell>
          <cell r="C7342" t="str">
            <v>UN</v>
          </cell>
          <cell r="D7342">
            <v>55.38</v>
          </cell>
          <cell r="F7342" t="str">
            <v>15.018.0674-A</v>
          </cell>
          <cell r="G7342" t="str">
            <v>CURVA VERTICAL,EXTERNA,90º,PARA ELETROCALHA PERFURADA OU LISA,300X50MM.FORNECIMENTO E COLOCACAO</v>
          </cell>
          <cell r="H7342" t="str">
            <v>UN</v>
          </cell>
          <cell r="I7342">
            <v>52.21</v>
          </cell>
        </row>
        <row r="7343">
          <cell r="A7343" t="str">
            <v>15.018.0675-0</v>
          </cell>
          <cell r="B7343" t="str">
            <v>CURVA VERTICAL,EXTERNA,90º,PARA ELETROCALHA PERFURADA OU LISA,400X50MM.FORNECIMENTO E COLOCACAO</v>
          </cell>
          <cell r="C7343" t="str">
            <v>UN</v>
          </cell>
          <cell r="D7343">
            <v>68.430000000000007</v>
          </cell>
          <cell r="F7343" t="str">
            <v>15.018.0675-A</v>
          </cell>
          <cell r="G7343" t="str">
            <v>CURVA VERTICAL,EXTERNA,90º,PARA ELETROCALHA PERFURADA OU LISA,400X50MM.FORNECIMENTO E COLOCACAO</v>
          </cell>
          <cell r="H7343" t="str">
            <v>UN</v>
          </cell>
          <cell r="I7343">
            <v>65.260000000000005</v>
          </cell>
        </row>
        <row r="7344">
          <cell r="A7344" t="str">
            <v>15.018.0676-0</v>
          </cell>
          <cell r="B7344" t="str">
            <v>CURVA VERTICAL,EXTERNA,90º,PARA ELETROCALHA PERFURADA OU LISA,100X75MM.FORNECIMENTO E COLOCACAO</v>
          </cell>
          <cell r="C7344" t="str">
            <v>UN</v>
          </cell>
          <cell r="D7344">
            <v>44.35</v>
          </cell>
          <cell r="F7344" t="str">
            <v>15.018.0676-A</v>
          </cell>
          <cell r="G7344" t="str">
            <v>CURVA VERTICAL,EXTERNA,90º,PARA ELETROCALHA PERFURADA OU LISA,100X75MM.FORNECIMENTO E COLOCACAO</v>
          </cell>
          <cell r="H7344" t="str">
            <v>UN</v>
          </cell>
          <cell r="I7344">
            <v>41.18</v>
          </cell>
        </row>
        <row r="7345">
          <cell r="A7345" t="str">
            <v>15.018.0677-0</v>
          </cell>
          <cell r="B7345" t="str">
            <v>CURVA VERTICAL,EXTERNA,90º,PARA ELETROCALHA PERFURADA OU LISA,150X75MM.FORNECIMENTO E COLOCACAO</v>
          </cell>
          <cell r="C7345" t="str">
            <v>UN</v>
          </cell>
          <cell r="D7345">
            <v>47.77</v>
          </cell>
          <cell r="F7345" t="str">
            <v>15.018.0677-A</v>
          </cell>
          <cell r="G7345" t="str">
            <v>CURVA VERTICAL,EXTERNA,90º,PARA ELETROCALHA PERFURADA OU LISA,150X75MM.FORNECIMENTO E COLOCACAO</v>
          </cell>
          <cell r="H7345" t="str">
            <v>UN</v>
          </cell>
          <cell r="I7345">
            <v>44.6</v>
          </cell>
        </row>
        <row r="7346">
          <cell r="A7346" t="str">
            <v>15.018.0678-0</v>
          </cell>
          <cell r="B7346" t="str">
            <v>CURVA VERTICAL,EXTERNA,90º,PARA ELETROCALHA PERFURADA OU LISA,200X75MM.FORNECIMENTO E COLOCACAO</v>
          </cell>
          <cell r="C7346" t="str">
            <v>UN</v>
          </cell>
          <cell r="D7346">
            <v>50.94</v>
          </cell>
          <cell r="F7346" t="str">
            <v>15.018.0678-A</v>
          </cell>
          <cell r="G7346" t="str">
            <v>CURVA VERTICAL,EXTERNA,90º,PARA ELETROCALHA PERFURADA OU LISA,200X75MM.FORNECIMENTO E COLOCACAO</v>
          </cell>
          <cell r="H7346" t="str">
            <v>UN</v>
          </cell>
          <cell r="I7346">
            <v>47.77</v>
          </cell>
        </row>
        <row r="7347">
          <cell r="A7347" t="str">
            <v>15.018.0680-0</v>
          </cell>
          <cell r="B7347" t="str">
            <v>CURVA VERTICAL,EXTERNA,90º,PARA ELETROCALHA PERFURADA OU LISA,300X75MM.FORNECIMENTO E COLOCACAO</v>
          </cell>
          <cell r="C7347" t="str">
            <v>UN</v>
          </cell>
          <cell r="D7347">
            <v>56.35</v>
          </cell>
          <cell r="F7347" t="str">
            <v>15.018.0680-A</v>
          </cell>
          <cell r="G7347" t="str">
            <v>CURVA VERTICAL,EXTERNA,90º,PARA ELETROCALHA PERFURADA OU LISA,300X75MM.FORNECIMENTO E COLOCACAO</v>
          </cell>
          <cell r="H7347" t="str">
            <v>UN</v>
          </cell>
          <cell r="I7347">
            <v>53.18</v>
          </cell>
        </row>
        <row r="7348">
          <cell r="A7348" t="str">
            <v>15.018.0681-0</v>
          </cell>
          <cell r="B7348" t="str">
            <v>CURVA VERTICAL,EXTERNA,90º,PARA ELETROCALHA PERFURADA OU LISA,400X75MM.FORNECIMENTO E COLOCACAO</v>
          </cell>
          <cell r="C7348" t="str">
            <v>UN</v>
          </cell>
          <cell r="D7348">
            <v>74.13</v>
          </cell>
          <cell r="F7348" t="str">
            <v>15.018.0681-A</v>
          </cell>
          <cell r="G7348" t="str">
            <v>CURVA VERTICAL,EXTERNA,90º,PARA ELETROCALHA PERFURADA OU LISA,400X75MM.FORNECIMENTO E COLOCACAO</v>
          </cell>
          <cell r="H7348" t="str">
            <v>UN</v>
          </cell>
          <cell r="I7348">
            <v>70.959999999999994</v>
          </cell>
        </row>
        <row r="7349">
          <cell r="A7349" t="str">
            <v>15.018.0682-0</v>
          </cell>
          <cell r="B7349" t="str">
            <v>CURVA VERTICAL,EXTERNA,90º,PARA ELETROCALHA PERFURADA OU LISA,100X100MM.FORNECIMENTO E COLOCACAO</v>
          </cell>
          <cell r="C7349" t="str">
            <v>UN</v>
          </cell>
          <cell r="D7349">
            <v>44.3</v>
          </cell>
          <cell r="F7349" t="str">
            <v>15.018.0682-A</v>
          </cell>
          <cell r="G7349" t="str">
            <v>CURVA VERTICAL,EXTERNA,90º,PARA ELETROCALHA PERFURADA OU LISA,100X100MM.FORNECIMENTO E COLOCACAO</v>
          </cell>
          <cell r="H7349" t="str">
            <v>UN</v>
          </cell>
          <cell r="I7349">
            <v>41.13</v>
          </cell>
        </row>
        <row r="7350">
          <cell r="A7350" t="str">
            <v>15.018.0683-0</v>
          </cell>
          <cell r="B7350" t="str">
            <v>CURVA VERTICAL,EXTERNA,90º,PARA ELETROCALHA PERFURADA OU LISA,150X100MM.FORNECIMENTO E COLOCACAO</v>
          </cell>
          <cell r="C7350" t="str">
            <v>UN</v>
          </cell>
          <cell r="D7350">
            <v>54.12</v>
          </cell>
          <cell r="F7350" t="str">
            <v>15.018.0683-A</v>
          </cell>
          <cell r="G7350" t="str">
            <v>CURVA VERTICAL,EXTERNA,90º,PARA ELETROCALHA PERFURADA OU LISA,150X100MM.FORNECIMENTO E COLOCACAO</v>
          </cell>
          <cell r="H7350" t="str">
            <v>UN</v>
          </cell>
          <cell r="I7350">
            <v>50.95</v>
          </cell>
        </row>
        <row r="7351">
          <cell r="A7351" t="str">
            <v>15.018.0684-0</v>
          </cell>
          <cell r="B7351" t="str">
            <v>CURVA VERTICAL,EXTERNA,90º,PARA ELETROCALHA PERFURADA OU LISA,200X100MM.FORNECIMENTO E COLOCACAO</v>
          </cell>
          <cell r="C7351" t="str">
            <v>UN</v>
          </cell>
          <cell r="D7351">
            <v>61.47</v>
          </cell>
          <cell r="F7351" t="str">
            <v>15.018.0684-A</v>
          </cell>
          <cell r="G7351" t="str">
            <v>CURVA VERTICAL,EXTERNA,90º,PARA ELETROCALHA PERFURADA OU LISA,200X100MM.FORNECIMENTO E COLOCACAO</v>
          </cell>
          <cell r="H7351" t="str">
            <v>UN</v>
          </cell>
          <cell r="I7351">
            <v>58.3</v>
          </cell>
        </row>
        <row r="7352">
          <cell r="A7352" t="str">
            <v>15.018.0686-0</v>
          </cell>
          <cell r="B7352" t="str">
            <v>CURVA VERTICAL,EXTERNA,90º,PARA ELETROCALHA PERFURADA OU LISA,300X100MM.FORNECIMENTO E COLOCACAO</v>
          </cell>
          <cell r="C7352" t="str">
            <v>UN</v>
          </cell>
          <cell r="D7352">
            <v>70.53</v>
          </cell>
          <cell r="F7352" t="str">
            <v>15.018.0686-A</v>
          </cell>
          <cell r="G7352" t="str">
            <v>CURVA VERTICAL,EXTERNA,90º,PARA ELETROCALHA PERFURADA OU LISA,300X100MM.FORNECIMENTO E COLOCACAO</v>
          </cell>
          <cell r="H7352" t="str">
            <v>UN</v>
          </cell>
          <cell r="I7352">
            <v>67.36</v>
          </cell>
        </row>
        <row r="7353">
          <cell r="A7353" t="str">
            <v>15.018.0687-0</v>
          </cell>
          <cell r="B7353" t="str">
            <v>CURVA VERTICAL,EXTERNA,90º,PARA ELETROCALHA PERFURADA OU LISA,400X100MM.FORNECIMENTO E COLOCACAO</v>
          </cell>
          <cell r="C7353" t="str">
            <v>UN</v>
          </cell>
          <cell r="D7353">
            <v>80.349999999999994</v>
          </cell>
          <cell r="F7353" t="str">
            <v>15.018.0687-A</v>
          </cell>
          <cell r="G7353" t="str">
            <v>CURVA VERTICAL,EXTERNA,90º,PARA ELETROCALHA PERFURADA OU LISA,400X100MM.FORNECIMENTO E COLOCACAO</v>
          </cell>
          <cell r="H7353" t="str">
            <v>UN</v>
          </cell>
          <cell r="I7353">
            <v>77.180000000000007</v>
          </cell>
        </row>
        <row r="7354">
          <cell r="A7354" t="str">
            <v>15.018.0688-0</v>
          </cell>
          <cell r="B7354" t="str">
            <v>CURVA VERTICAL,INTERNA,45º,PARA ELETROCALHA PERFURADA OU LISA,50X50MM.FORNECIMENTO E COLOCACAO</v>
          </cell>
          <cell r="C7354" t="str">
            <v>UN</v>
          </cell>
          <cell r="D7354">
            <v>35</v>
          </cell>
          <cell r="F7354" t="str">
            <v>15.018.0688-A</v>
          </cell>
          <cell r="G7354" t="str">
            <v>CURVA VERTICAL,INTERNA,45º,PARA ELETROCALHA PERFURADA OU LISA,50X50MM.FORNECIMENTO E COLOCACAO</v>
          </cell>
          <cell r="H7354" t="str">
            <v>UN</v>
          </cell>
          <cell r="I7354">
            <v>31.83</v>
          </cell>
        </row>
        <row r="7355">
          <cell r="A7355" t="str">
            <v>15.018.0690-0</v>
          </cell>
          <cell r="B7355" t="str">
            <v>CURVA VERTICAL,INTERNA,45º,PARA ELETROCALHA PERFURADA OU LISA,100X50MM.FORNECIMENTO E COLOCACAO</v>
          </cell>
          <cell r="C7355" t="str">
            <v>UN</v>
          </cell>
          <cell r="D7355">
            <v>35.92</v>
          </cell>
          <cell r="F7355" t="str">
            <v>15.018.0690-A</v>
          </cell>
          <cell r="G7355" t="str">
            <v>CURVA VERTICAL,INTERNA,45º,PARA ELETROCALHA PERFURADA OU LISA,100X50MM.FORNECIMENTO E COLOCACAO</v>
          </cell>
          <cell r="H7355" t="str">
            <v>UN</v>
          </cell>
          <cell r="I7355">
            <v>32.75</v>
          </cell>
        </row>
        <row r="7356">
          <cell r="A7356" t="str">
            <v>15.018.0691-0</v>
          </cell>
          <cell r="B7356" t="str">
            <v>CURVA VERTICAL,INTERNA,45º,PARA ELETROCALHA PERFURADA OU LISA,150X50MM.FORNECIMENTO E COLOCACAO</v>
          </cell>
          <cell r="C7356" t="str">
            <v>UN</v>
          </cell>
          <cell r="D7356">
            <v>42.78</v>
          </cell>
          <cell r="F7356" t="str">
            <v>15.018.0691-A</v>
          </cell>
          <cell r="G7356" t="str">
            <v>CURVA VERTICAL,INTERNA,45º,PARA ELETROCALHA PERFURADA OU LISA,150X50MM.FORNECIMENTO E COLOCACAO</v>
          </cell>
          <cell r="H7356" t="str">
            <v>UN</v>
          </cell>
          <cell r="I7356">
            <v>39.61</v>
          </cell>
        </row>
        <row r="7357">
          <cell r="A7357" t="str">
            <v>15.018.0692-0</v>
          </cell>
          <cell r="B7357" t="str">
            <v>CURVA VERTICAL,INTERNA,45º,PARA ELETROCALHA PERFURADA OU LISA,200X50MM.FORNECIMENTO E COLOCACAO</v>
          </cell>
          <cell r="C7357" t="str">
            <v>UN</v>
          </cell>
          <cell r="D7357">
            <v>45.35</v>
          </cell>
          <cell r="F7357" t="str">
            <v>15.018.0692-A</v>
          </cell>
          <cell r="G7357" t="str">
            <v>CURVA VERTICAL,INTERNA,45º,PARA ELETROCALHA PERFURADA OU LISA,200X50MM.FORNECIMENTO E COLOCACAO</v>
          </cell>
          <cell r="H7357" t="str">
            <v>UN</v>
          </cell>
          <cell r="I7357">
            <v>42.18</v>
          </cell>
        </row>
        <row r="7358">
          <cell r="A7358" t="str">
            <v>15.018.0694-0</v>
          </cell>
          <cell r="B7358" t="str">
            <v>CURVA VERTICAL,INTERNA,45º,PARA ELETROCALHA PERFURADA OU LISA,300X50MM.FORNECIMENTO E COLOCACAO</v>
          </cell>
          <cell r="C7358" t="str">
            <v>UN</v>
          </cell>
          <cell r="D7358">
            <v>40.4</v>
          </cell>
          <cell r="F7358" t="str">
            <v>15.018.0694-A</v>
          </cell>
          <cell r="G7358" t="str">
            <v>CURVA VERTICAL,INTERNA,45º,PARA ELETROCALHA PERFURADA OU LISA,300X50MM.FORNECIMENTO E COLOCACAO</v>
          </cell>
          <cell r="H7358" t="str">
            <v>UN</v>
          </cell>
          <cell r="I7358">
            <v>37.229999999999997</v>
          </cell>
        </row>
        <row r="7359">
          <cell r="A7359" t="str">
            <v>15.018.0695-0</v>
          </cell>
          <cell r="B7359" t="str">
            <v>CURVA VERTICAL,INTERNA,45º,PARA ELETROCALHA PERFURADA OU LISA,400X50MM.FORNECIMENTO E COLOCACAO</v>
          </cell>
          <cell r="C7359" t="str">
            <v>UN</v>
          </cell>
          <cell r="D7359">
            <v>59.77</v>
          </cell>
          <cell r="F7359" t="str">
            <v>15.018.0695-A</v>
          </cell>
          <cell r="G7359" t="str">
            <v>CURVA VERTICAL,INTERNA,45º,PARA ELETROCALHA PERFURADA OU LISA,400X50MM.FORNECIMENTO E COLOCACAO</v>
          </cell>
          <cell r="H7359" t="str">
            <v>UN</v>
          </cell>
          <cell r="I7359">
            <v>56.6</v>
          </cell>
        </row>
        <row r="7360">
          <cell r="A7360" t="str">
            <v>15.018.0696-0</v>
          </cell>
          <cell r="B7360" t="str">
            <v>CURVA VERTICAL,INTERNA,45º,PARA ELETROCALHA PERFURADA OU LISA,100X75MM.FORNECIMENTO E COLOCACAO</v>
          </cell>
          <cell r="C7360" t="str">
            <v>UN</v>
          </cell>
          <cell r="D7360">
            <v>45.66</v>
          </cell>
          <cell r="F7360" t="str">
            <v>15.018.0696-A</v>
          </cell>
          <cell r="G7360" t="str">
            <v>CURVA VERTICAL,INTERNA,45º,PARA ELETROCALHA PERFURADA OU LISA,100X75MM.FORNECIMENTO E COLOCACAO</v>
          </cell>
          <cell r="H7360" t="str">
            <v>UN</v>
          </cell>
          <cell r="I7360">
            <v>42.49</v>
          </cell>
        </row>
        <row r="7361">
          <cell r="A7361" t="str">
            <v>15.018.0697-0</v>
          </cell>
          <cell r="B7361" t="str">
            <v>CURVA VERTICAL,INTERNA,45º,PARA ELETROCALHA PERFURADA OU LISA,150X75MM.FORNECIMENTO E COLOCACAO</v>
          </cell>
          <cell r="C7361" t="str">
            <v>UN</v>
          </cell>
          <cell r="D7361">
            <v>41.54</v>
          </cell>
          <cell r="F7361" t="str">
            <v>15.018.0697-A</v>
          </cell>
          <cell r="G7361" t="str">
            <v>CURVA VERTICAL,INTERNA,45º,PARA ELETROCALHA PERFURADA OU LISA,150X75MM.FORNECIMENTO E COLOCACAO</v>
          </cell>
          <cell r="H7361" t="str">
            <v>UN</v>
          </cell>
          <cell r="I7361">
            <v>38.369999999999997</v>
          </cell>
        </row>
        <row r="7362">
          <cell r="A7362" t="str">
            <v>15.018.0698-0</v>
          </cell>
          <cell r="B7362" t="str">
            <v>CURVA VERTICAL,INTERNA,45º,PARA ELETROCALHA PERFURADA OU LISA,200X75MM.FORNECIMENTO E COLOCACAO</v>
          </cell>
          <cell r="C7362" t="str">
            <v>UN</v>
          </cell>
          <cell r="D7362">
            <v>57.56</v>
          </cell>
          <cell r="F7362" t="str">
            <v>15.018.0698-A</v>
          </cell>
          <cell r="G7362" t="str">
            <v>CURVA VERTICAL,INTERNA,45º,PARA ELETROCALHA PERFURADA OU LISA,200X75MM.FORNECIMENTO E COLOCACAO</v>
          </cell>
          <cell r="H7362" t="str">
            <v>UN</v>
          </cell>
          <cell r="I7362">
            <v>54.39</v>
          </cell>
        </row>
        <row r="7363">
          <cell r="A7363" t="str">
            <v>15.018.0700-0</v>
          </cell>
          <cell r="B7363" t="str">
            <v>CURVA VERTICAL,INTERNA,45º,PARA ELETROCALHA PERFURADA OU LISA,300X75MM.FORNECIMENTO E COLOCACAO</v>
          </cell>
          <cell r="C7363" t="str">
            <v>UN</v>
          </cell>
          <cell r="D7363">
            <v>52.42</v>
          </cell>
          <cell r="F7363" t="str">
            <v>15.018.0700-A</v>
          </cell>
          <cell r="G7363" t="str">
            <v>CURVA VERTICAL,INTERNA,45º,PARA ELETROCALHA PERFURADA OU LISA,300X75MM.FORNECIMENTO E COLOCACAO</v>
          </cell>
          <cell r="H7363" t="str">
            <v>UN</v>
          </cell>
          <cell r="I7363">
            <v>49.25</v>
          </cell>
        </row>
        <row r="7364">
          <cell r="A7364" t="str">
            <v>15.018.0701-0</v>
          </cell>
          <cell r="B7364" t="str">
            <v>CURVA VERTICAL,INTERNA,45º,PARA ELETROCALHA PERFURADA OU LISA,400X75MM.FORNECIMENTO E COLOCACAO</v>
          </cell>
          <cell r="C7364" t="str">
            <v>UN</v>
          </cell>
          <cell r="D7364">
            <v>59.15</v>
          </cell>
          <cell r="F7364" t="str">
            <v>15.018.0701-A</v>
          </cell>
          <cell r="G7364" t="str">
            <v>CURVA VERTICAL,INTERNA,45º,PARA ELETROCALHA PERFURADA OU LISA,400X75MM.FORNECIMENTO E COLOCACAO</v>
          </cell>
          <cell r="H7364" t="str">
            <v>UN</v>
          </cell>
          <cell r="I7364">
            <v>55.98</v>
          </cell>
        </row>
        <row r="7365">
          <cell r="A7365" t="str">
            <v>15.018.0702-0</v>
          </cell>
          <cell r="B7365" t="str">
            <v>CURVA VERTICAL,INTERNA,45º,PARA ELETROCALHA PERFURADA OU LISA,100X100MM.FORNECIMENTO E COLOCACAO</v>
          </cell>
          <cell r="C7365" t="str">
            <v>UN</v>
          </cell>
          <cell r="D7365">
            <v>42.26</v>
          </cell>
          <cell r="F7365" t="str">
            <v>15.018.0702-A</v>
          </cell>
          <cell r="G7365" t="str">
            <v>CURVA VERTICAL,INTERNA,45º,PARA ELETROCALHA PERFURADA OU LISA,100X100MM.FORNECIMENTO E COLOCACAO</v>
          </cell>
          <cell r="H7365" t="str">
            <v>UN</v>
          </cell>
          <cell r="I7365">
            <v>39.090000000000003</v>
          </cell>
        </row>
        <row r="7366">
          <cell r="A7366" t="str">
            <v>15.018.0703-0</v>
          </cell>
          <cell r="B7366" t="str">
            <v>CURVA VERTICAL,INTERNA,45º,PARA ELETROCALHA PERFURADA OU LISA,150X100MM.FORNECIMENTO E COLOCACAO</v>
          </cell>
          <cell r="C7366" t="str">
            <v>UN</v>
          </cell>
          <cell r="D7366">
            <v>46.9</v>
          </cell>
          <cell r="F7366" t="str">
            <v>15.018.0703-A</v>
          </cell>
          <cell r="G7366" t="str">
            <v>CURVA VERTICAL,INTERNA,45º,PARA ELETROCALHA PERFURADA OU LISA,150X100MM.FORNECIMENTO E COLOCACAO</v>
          </cell>
          <cell r="H7366" t="str">
            <v>UN</v>
          </cell>
          <cell r="I7366">
            <v>43.73</v>
          </cell>
        </row>
        <row r="7367">
          <cell r="A7367" t="str">
            <v>15.018.0704-0</v>
          </cell>
          <cell r="B7367" t="str">
            <v>CURVA VERTICAL,INTERNA,45º,PARA ELETROCALHA PERFURADA OU LISA,200X100MM.FORNECIMENTO E COLOCACAO</v>
          </cell>
          <cell r="C7367" t="str">
            <v>UN</v>
          </cell>
          <cell r="D7367">
            <v>52.05</v>
          </cell>
          <cell r="F7367" t="str">
            <v>15.018.0704-A</v>
          </cell>
          <cell r="G7367" t="str">
            <v>CURVA VERTICAL,INTERNA,45º,PARA ELETROCALHA PERFURADA OU LISA,200X100MM.FORNECIMENTO E COLOCACAO</v>
          </cell>
          <cell r="H7367" t="str">
            <v>UN</v>
          </cell>
          <cell r="I7367">
            <v>48.88</v>
          </cell>
        </row>
        <row r="7368">
          <cell r="A7368" t="str">
            <v>15.018.0706-0</v>
          </cell>
          <cell r="B7368" t="str">
            <v>CURVA VERTICAL,INTERNA,45º,PARA ELETROCALHA PERFURADA OU LISA,300X100MM.FORNECIMENTO E COLOCACAO</v>
          </cell>
          <cell r="C7368" t="str">
            <v>UN</v>
          </cell>
          <cell r="D7368">
            <v>52.26</v>
          </cell>
          <cell r="F7368" t="str">
            <v>15.018.0706-A</v>
          </cell>
          <cell r="G7368" t="str">
            <v>CURVA VERTICAL,INTERNA,45º,PARA ELETROCALHA PERFURADA OU LISA,300X100MM.FORNECIMENTO E COLOCACAO</v>
          </cell>
          <cell r="H7368" t="str">
            <v>UN</v>
          </cell>
          <cell r="I7368">
            <v>49.09</v>
          </cell>
        </row>
        <row r="7369">
          <cell r="A7369" t="str">
            <v>15.018.0707-0</v>
          </cell>
          <cell r="B7369" t="str">
            <v>CURVA VERTICAL,INTERNA,45º,PARA ELETROCALHA PERFURADA OU LISA,400X100MM.FORNECIMENTO E COLOCACAO</v>
          </cell>
          <cell r="C7369" t="str">
            <v>UN</v>
          </cell>
          <cell r="D7369">
            <v>63.89</v>
          </cell>
          <cell r="F7369" t="str">
            <v>15.018.0707-A</v>
          </cell>
          <cell r="G7369" t="str">
            <v>CURVA VERTICAL,INTERNA,45º,PARA ELETROCALHA PERFURADA OU LISA,400X100MM.FORNECIMENTO E COLOCACAO</v>
          </cell>
          <cell r="H7369" t="str">
            <v>UN</v>
          </cell>
          <cell r="I7369">
            <v>60.72</v>
          </cell>
        </row>
        <row r="7370">
          <cell r="A7370" t="str">
            <v>15.018.0708-0</v>
          </cell>
          <cell r="B7370" t="str">
            <v>CURVA VERTICAL,INTERNA,90º,PARA ELETROCALHA PERFURADA OU LISA,50X50MM.FORNECIMENTO E COLOCACAO</v>
          </cell>
          <cell r="C7370" t="str">
            <v>UN</v>
          </cell>
          <cell r="D7370">
            <v>33.549999999999997</v>
          </cell>
          <cell r="F7370" t="str">
            <v>15.018.0708-A</v>
          </cell>
          <cell r="G7370" t="str">
            <v>CURVA VERTICAL,INTERNA,90º,PARA ELETROCALHA PERFURADA OU LISA,50X50MM.FORNECIMENTO E COLOCACAO</v>
          </cell>
          <cell r="H7370" t="str">
            <v>UN</v>
          </cell>
          <cell r="I7370">
            <v>30.38</v>
          </cell>
        </row>
        <row r="7371">
          <cell r="A7371" t="str">
            <v>15.018.0710-0</v>
          </cell>
          <cell r="B7371" t="str">
            <v>CURVA VERTICAL,INTERNA,90º,PARA ELETROCALHA PERFURADA OU LISA,100X50MM.FORNECIMENTO E COLOCACAO</v>
          </cell>
          <cell r="C7371" t="str">
            <v>UN</v>
          </cell>
          <cell r="D7371">
            <v>36.130000000000003</v>
          </cell>
          <cell r="F7371" t="str">
            <v>15.018.0710-A</v>
          </cell>
          <cell r="G7371" t="str">
            <v>CURVA VERTICAL,INTERNA,90º,PARA ELETROCALHA PERFURADA OU LISA,100X50MM.FORNECIMENTO E COLOCACAO</v>
          </cell>
          <cell r="H7371" t="str">
            <v>UN</v>
          </cell>
          <cell r="I7371">
            <v>32.96</v>
          </cell>
        </row>
        <row r="7372">
          <cell r="A7372" t="str">
            <v>15.018.0711-0</v>
          </cell>
          <cell r="B7372" t="str">
            <v>CURVA VERTICAL,INTERNA,90º,PARA ELETROCALHA PERFURADA OU LISA,150X50MM.FORNECIMENTO E COLOCACAO</v>
          </cell>
          <cell r="C7372" t="str">
            <v>UN</v>
          </cell>
          <cell r="D7372">
            <v>51.74</v>
          </cell>
          <cell r="F7372" t="str">
            <v>15.018.0711-A</v>
          </cell>
          <cell r="G7372" t="str">
            <v>CURVA VERTICAL,INTERNA,90º,PARA ELETROCALHA PERFURADA OU LISA,150X50MM.FORNECIMENTO E COLOCACAO</v>
          </cell>
          <cell r="H7372" t="str">
            <v>UN</v>
          </cell>
          <cell r="I7372">
            <v>48.57</v>
          </cell>
        </row>
        <row r="7373">
          <cell r="A7373" t="str">
            <v>15.018.0712-0</v>
          </cell>
          <cell r="B7373" t="str">
            <v>CURVA VERTICAL,INTERNA,90º,PARA ELETROCALHA PERFURADA OU LISA,200X50MM.FORNECIMENTO E COLOCACAO</v>
          </cell>
          <cell r="C7373" t="str">
            <v>UN</v>
          </cell>
          <cell r="D7373">
            <v>57.56</v>
          </cell>
          <cell r="F7373" t="str">
            <v>15.018.0712-A</v>
          </cell>
          <cell r="G7373" t="str">
            <v>CURVA VERTICAL,INTERNA,90º,PARA ELETROCALHA PERFURADA OU LISA,200X50MM.FORNECIMENTO E COLOCACAO</v>
          </cell>
          <cell r="H7373" t="str">
            <v>UN</v>
          </cell>
          <cell r="I7373">
            <v>54.39</v>
          </cell>
        </row>
        <row r="7374">
          <cell r="A7374" t="str">
            <v>15.018.0714-0</v>
          </cell>
          <cell r="B7374" t="str">
            <v>CURVA VERTICAL,INTERNA,90º,PARA ELETROCALHA PERFURADA OU LISA,300X50MM.FORNECIMENTO E COLOCACAO</v>
          </cell>
          <cell r="C7374" t="str">
            <v>UN</v>
          </cell>
          <cell r="D7374">
            <v>59.93</v>
          </cell>
          <cell r="F7374" t="str">
            <v>15.018.0714-A</v>
          </cell>
          <cell r="G7374" t="str">
            <v>CURVA VERTICAL,INTERNA,90º,PARA ELETROCALHA PERFURADA OU LISA,300X50MM.FORNECIMENTO E COLOCACAO</v>
          </cell>
          <cell r="H7374" t="str">
            <v>UN</v>
          </cell>
          <cell r="I7374">
            <v>56.76</v>
          </cell>
        </row>
        <row r="7375">
          <cell r="A7375" t="str">
            <v>15.018.0715-0</v>
          </cell>
          <cell r="B7375" t="str">
            <v>CURVA VERTICAL,INTERNA,90º,PARA ELETROCALHA PERFURADA OU LISA,400X50MM.FORNECIMENTO E COLOCACAO</v>
          </cell>
          <cell r="C7375" t="str">
            <v>UN</v>
          </cell>
          <cell r="D7375">
            <v>76.06</v>
          </cell>
          <cell r="F7375" t="str">
            <v>15.018.0715-A</v>
          </cell>
          <cell r="G7375" t="str">
            <v>CURVA VERTICAL,INTERNA,90º,PARA ELETROCALHA PERFURADA OU LISA,400X50MM.FORNECIMENTO E COLOCACAO</v>
          </cell>
          <cell r="H7375" t="str">
            <v>UN</v>
          </cell>
          <cell r="I7375">
            <v>72.89</v>
          </cell>
        </row>
        <row r="7376">
          <cell r="A7376" t="str">
            <v>15.018.0716-0</v>
          </cell>
          <cell r="B7376" t="str">
            <v>CURVA VERTICAL,INTERNA,90º,PARA ELETROCALHA PERFURADA OU LISA,100X75MM.FORNECIMENTO E COLOCACAO</v>
          </cell>
          <cell r="C7376" t="str">
            <v>UN</v>
          </cell>
          <cell r="D7376">
            <v>54.12</v>
          </cell>
          <cell r="F7376" t="str">
            <v>15.018.0716-A</v>
          </cell>
          <cell r="G7376" t="str">
            <v>CURVA VERTICAL,INTERNA,90º,PARA ELETROCALHA PERFURADA OU LISA,100X75MM.FORNECIMENTO E COLOCACAO</v>
          </cell>
          <cell r="H7376" t="str">
            <v>UN</v>
          </cell>
          <cell r="I7376">
            <v>50.95</v>
          </cell>
        </row>
        <row r="7377">
          <cell r="A7377" t="str">
            <v>15.018.0717-0</v>
          </cell>
          <cell r="B7377" t="str">
            <v>CURVA VERTICAL,INTERNA,90º,PARA ELETROCALHA PERFURADA OU LISA,150X75MM.FORNECIMENTO E COLOCACAO</v>
          </cell>
          <cell r="C7377" t="str">
            <v>UN</v>
          </cell>
          <cell r="D7377">
            <v>51.74</v>
          </cell>
          <cell r="F7377" t="str">
            <v>15.018.0717-A</v>
          </cell>
          <cell r="G7377" t="str">
            <v>CURVA VERTICAL,INTERNA,90º,PARA ELETROCALHA PERFURADA OU LISA,150X75MM.FORNECIMENTO E COLOCACAO</v>
          </cell>
          <cell r="H7377" t="str">
            <v>UN</v>
          </cell>
          <cell r="I7377">
            <v>48.57</v>
          </cell>
        </row>
        <row r="7378">
          <cell r="A7378" t="str">
            <v>15.018.0718-0</v>
          </cell>
          <cell r="B7378" t="str">
            <v>CURVA VERTICAL,INTERNA,90º,PARA ELETROCALHA PERFURADA OU LISA,200X75MM.FORNECIMENTO E COLOCACAO</v>
          </cell>
          <cell r="C7378" t="str">
            <v>UN</v>
          </cell>
          <cell r="D7378">
            <v>66.010000000000005</v>
          </cell>
          <cell r="F7378" t="str">
            <v>15.018.0718-A</v>
          </cell>
          <cell r="G7378" t="str">
            <v>CURVA VERTICAL,INTERNA,90º,PARA ELETROCALHA PERFURADA OU LISA,200X75MM.FORNECIMENTO E COLOCACAO</v>
          </cell>
          <cell r="H7378" t="str">
            <v>UN</v>
          </cell>
          <cell r="I7378">
            <v>62.84</v>
          </cell>
        </row>
        <row r="7379">
          <cell r="A7379" t="str">
            <v>15.018.0720-0</v>
          </cell>
          <cell r="B7379" t="str">
            <v>CURVA VERTICAL,INTERNA,90º,PARA ELETROCALHA PERFURADA OU LISA,300X75MM.FORNECIMENTO E COLOCACAO</v>
          </cell>
          <cell r="C7379" t="str">
            <v>UN</v>
          </cell>
          <cell r="D7379">
            <v>66.819999999999993</v>
          </cell>
          <cell r="F7379" t="str">
            <v>15.018.0720-A</v>
          </cell>
          <cell r="G7379" t="str">
            <v>CURVA VERTICAL,INTERNA,90º,PARA ELETROCALHA PERFURADA OU LISA,300X75MM.FORNECIMENTO E COLOCACAO</v>
          </cell>
          <cell r="H7379" t="str">
            <v>UN</v>
          </cell>
          <cell r="I7379">
            <v>63.65</v>
          </cell>
        </row>
        <row r="7380">
          <cell r="A7380" t="str">
            <v>15.018.0721-0</v>
          </cell>
          <cell r="B7380" t="str">
            <v>CURVA VERTICAL,INTERNA,90º,PARA ELETROCALHA PERFURADA OU LISA,400X75MM.FORNECIMENTO E COLOCACAO</v>
          </cell>
          <cell r="C7380" t="str">
            <v>UN</v>
          </cell>
          <cell r="D7380">
            <v>85.31</v>
          </cell>
          <cell r="F7380" t="str">
            <v>15.018.0721-A</v>
          </cell>
          <cell r="G7380" t="str">
            <v>CURVA VERTICAL,INTERNA,90º,PARA ELETROCALHA PERFURADA OU LISA,400X75MM.FORNECIMENTO E COLOCACAO</v>
          </cell>
          <cell r="H7380" t="str">
            <v>UN</v>
          </cell>
          <cell r="I7380">
            <v>82.14</v>
          </cell>
        </row>
        <row r="7381">
          <cell r="A7381" t="str">
            <v>15.018.0722-0</v>
          </cell>
          <cell r="B7381" t="str">
            <v>CURVA VERTICAL,INTERNA,90º,PARA ELETROCALHA PERFURADA OU LISA,100X100MM.FORNECIMENTO E COLOCACAO</v>
          </cell>
          <cell r="C7381" t="str">
            <v>UN</v>
          </cell>
          <cell r="D7381">
            <v>48.4</v>
          </cell>
          <cell r="F7381" t="str">
            <v>15.018.0722-A</v>
          </cell>
          <cell r="G7381" t="str">
            <v>CURVA VERTICAL,INTERNA,90º,PARA ELETROCALHA PERFURADA OU LISA,100X100MM.FORNECIMENTO E COLOCACAO</v>
          </cell>
          <cell r="H7381" t="str">
            <v>UN</v>
          </cell>
          <cell r="I7381">
            <v>45.23</v>
          </cell>
        </row>
        <row r="7382">
          <cell r="A7382" t="str">
            <v>15.018.0723-0</v>
          </cell>
          <cell r="B7382" t="str">
            <v>CURVA VERTICAL,INTERNA,90º,PARA ELETROCALHA PERFURADA OU LISA,150X100MM.FORNECIMENTO E COLOCACAO</v>
          </cell>
          <cell r="C7382" t="str">
            <v>UN</v>
          </cell>
          <cell r="D7382">
            <v>59.14</v>
          </cell>
          <cell r="F7382" t="str">
            <v>15.018.0723-A</v>
          </cell>
          <cell r="G7382" t="str">
            <v>CURVA VERTICAL,INTERNA,90º,PARA ELETROCALHA PERFURADA OU LISA,150X100MM.FORNECIMENTO E COLOCACAO</v>
          </cell>
          <cell r="H7382" t="str">
            <v>UN</v>
          </cell>
          <cell r="I7382">
            <v>55.97</v>
          </cell>
        </row>
        <row r="7383">
          <cell r="A7383" t="str">
            <v>15.018.0724-0</v>
          </cell>
          <cell r="B7383" t="str">
            <v>CURVA VERTICAL,INTERNA,90º,PARA ELETROCALHA PERFURADA OU LISA,200X100MM.FORNECIMENTO E COLOCACAO</v>
          </cell>
          <cell r="C7383" t="str">
            <v>UN</v>
          </cell>
          <cell r="D7383">
            <v>72.23</v>
          </cell>
          <cell r="F7383" t="str">
            <v>15.018.0724-A</v>
          </cell>
          <cell r="G7383" t="str">
            <v>CURVA VERTICAL,INTERNA,90º,PARA ELETROCALHA PERFURADA OU LISA,200X100MM.FORNECIMENTO E COLOCACAO</v>
          </cell>
          <cell r="H7383" t="str">
            <v>UN</v>
          </cell>
          <cell r="I7383">
            <v>69.06</v>
          </cell>
        </row>
        <row r="7384">
          <cell r="A7384" t="str">
            <v>15.018.0726-0</v>
          </cell>
          <cell r="B7384" t="str">
            <v>CURVA VERTICAL,INTERNA,90º,PARA ELETROCALHA PERFURADA OU LISA,300X100MM.FORNECIMENTO E COLOCACAO</v>
          </cell>
          <cell r="C7384" t="str">
            <v>UN</v>
          </cell>
          <cell r="D7384">
            <v>82.97</v>
          </cell>
          <cell r="F7384" t="str">
            <v>15.018.0726-A</v>
          </cell>
          <cell r="G7384" t="str">
            <v>CURVA VERTICAL,INTERNA,90º,PARA ELETROCALHA PERFURADA OU LISA,300X100MM.FORNECIMENTO E COLOCACAO</v>
          </cell>
          <cell r="H7384" t="str">
            <v>UN</v>
          </cell>
          <cell r="I7384">
            <v>79.8</v>
          </cell>
        </row>
        <row r="7385">
          <cell r="A7385" t="str">
            <v>15.018.0727-0</v>
          </cell>
          <cell r="B7385" t="str">
            <v>CURVA VERTICAL,INTERNA,90º,PARA ELETROCALHA PERFURADA OU LISA,400X100MM.FORNECIMENTO E COLOCACAO</v>
          </cell>
          <cell r="C7385" t="str">
            <v>UN</v>
          </cell>
          <cell r="D7385">
            <v>95.31</v>
          </cell>
          <cell r="F7385" t="str">
            <v>15.018.0727-A</v>
          </cell>
          <cell r="G7385" t="str">
            <v>CURVA VERTICAL,INTERNA,90º,PARA ELETROCALHA PERFURADA OU LISA,400X100MM.FORNECIMENTO E COLOCACAO</v>
          </cell>
          <cell r="H7385" t="str">
            <v>UN</v>
          </cell>
          <cell r="I7385">
            <v>92.14</v>
          </cell>
        </row>
        <row r="7386">
          <cell r="A7386" t="str">
            <v>15.018.0728-0</v>
          </cell>
          <cell r="B7386" t="str">
            <v>CURVA DE INVERSAO,90º,PARA ELETROCALHA PERFURADA OU LISA,50X50MM.FORNECIMENTO E COLOCACAO</v>
          </cell>
          <cell r="C7386" t="str">
            <v>UN</v>
          </cell>
          <cell r="D7386">
            <v>42.21</v>
          </cell>
          <cell r="F7386" t="str">
            <v>15.018.0728-A</v>
          </cell>
          <cell r="G7386" t="str">
            <v>CURVA DE INVERSAO,90º,PARA ELETROCALHA PERFURADA OU LISA,50X50MM.FORNECIMENTO E COLOCACAO</v>
          </cell>
          <cell r="H7386" t="str">
            <v>UN</v>
          </cell>
          <cell r="I7386">
            <v>39.04</v>
          </cell>
        </row>
        <row r="7387">
          <cell r="A7387" t="str">
            <v>15.018.0730-0</v>
          </cell>
          <cell r="B7387" t="str">
            <v>CURVA DE INVERSAO,90º,PARA ELETROCALHA PERFURADA OU LISA,100X50MM.FORNECIMENTO E COLOCACAO</v>
          </cell>
          <cell r="C7387" t="str">
            <v>UN</v>
          </cell>
          <cell r="D7387">
            <v>47.12</v>
          </cell>
          <cell r="F7387" t="str">
            <v>15.018.0730-A</v>
          </cell>
          <cell r="G7387" t="str">
            <v>CURVA DE INVERSAO,90º,PARA ELETROCALHA PERFURADA OU LISA,100X50MM.FORNECIMENTO E COLOCACAO</v>
          </cell>
          <cell r="H7387" t="str">
            <v>UN</v>
          </cell>
          <cell r="I7387">
            <v>43.95</v>
          </cell>
        </row>
        <row r="7388">
          <cell r="A7388" t="str">
            <v>15.018.0731-0</v>
          </cell>
          <cell r="B7388" t="str">
            <v>CURVA DE INVERSAO,90º,PARA ELETROCALHA PERFURADA OU LISA,150X50MM.FORNECIMENTO E COLOCACAO</v>
          </cell>
          <cell r="C7388" t="str">
            <v>UN</v>
          </cell>
          <cell r="D7388">
            <v>51.32</v>
          </cell>
          <cell r="F7388" t="str">
            <v>15.018.0731-A</v>
          </cell>
          <cell r="G7388" t="str">
            <v>CURVA DE INVERSAO,90º,PARA ELETROCALHA PERFURADA OU LISA,150X50MM.FORNECIMENTO E COLOCACAO</v>
          </cell>
          <cell r="H7388" t="str">
            <v>UN</v>
          </cell>
          <cell r="I7388">
            <v>48.15</v>
          </cell>
        </row>
        <row r="7389">
          <cell r="A7389" t="str">
            <v>15.018.0732-0</v>
          </cell>
          <cell r="B7389" t="str">
            <v>CURVA DE INVERSAO,90º,PARA ELETROCALHA PERFURADA OU LISA,200X50MM.FORNECIMENTO E COLOCACAO</v>
          </cell>
          <cell r="C7389" t="str">
            <v>UN</v>
          </cell>
          <cell r="D7389">
            <v>59.4</v>
          </cell>
          <cell r="F7389" t="str">
            <v>15.018.0732-A</v>
          </cell>
          <cell r="G7389" t="str">
            <v>CURVA DE INVERSAO,90º,PARA ELETROCALHA PERFURADA OU LISA,200X50MM.FORNECIMENTO E COLOCACAO</v>
          </cell>
          <cell r="H7389" t="str">
            <v>UN</v>
          </cell>
          <cell r="I7389">
            <v>56.23</v>
          </cell>
        </row>
        <row r="7390">
          <cell r="A7390" t="str">
            <v>15.018.0734-0</v>
          </cell>
          <cell r="B7390" t="str">
            <v>CURVA DE INVERSAO,90º,PARA ELETROCALHA PERFURADA OU LISA,300X50MM.FORNECIMENTO E COLOCACAO</v>
          </cell>
          <cell r="C7390" t="str">
            <v>UN</v>
          </cell>
          <cell r="D7390">
            <v>74.86</v>
          </cell>
          <cell r="F7390" t="str">
            <v>15.018.0734-A</v>
          </cell>
          <cell r="G7390" t="str">
            <v>CURVA DE INVERSAO,90º,PARA ELETROCALHA PERFURADA OU LISA,300X50MM.FORNECIMENTO E COLOCACAO</v>
          </cell>
          <cell r="H7390" t="str">
            <v>UN</v>
          </cell>
          <cell r="I7390">
            <v>71.69</v>
          </cell>
        </row>
        <row r="7391">
          <cell r="A7391" t="str">
            <v>15.018.0735-0</v>
          </cell>
          <cell r="B7391" t="str">
            <v>CURVA DE INVERSAO,90º,PARA ELETROCALHA PERFURADA OU LISA,400X50MM.FORNECIMENTO E COLOCACAO</v>
          </cell>
          <cell r="C7391" t="str">
            <v>UN</v>
          </cell>
          <cell r="D7391">
            <v>92.22</v>
          </cell>
          <cell r="F7391" t="str">
            <v>15.018.0735-A</v>
          </cell>
          <cell r="G7391" t="str">
            <v>CURVA DE INVERSAO,90º,PARA ELETROCALHA PERFURADA OU LISA,400X50MM.FORNECIMENTO E COLOCACAO</v>
          </cell>
          <cell r="H7391" t="str">
            <v>UN</v>
          </cell>
          <cell r="I7391">
            <v>89.05</v>
          </cell>
        </row>
        <row r="7392">
          <cell r="A7392" t="str">
            <v>15.018.0736-0</v>
          </cell>
          <cell r="B7392" t="str">
            <v>CURVA DE INVERSAO,90º,PARA ELETROCALHA PERFURADA OU LISA,100X75MM.FORNECIMENTO E COLOCACAO</v>
          </cell>
          <cell r="C7392" t="str">
            <v>UN</v>
          </cell>
          <cell r="D7392">
            <v>48.85</v>
          </cell>
          <cell r="F7392" t="str">
            <v>15.018.0736-A</v>
          </cell>
          <cell r="G7392" t="str">
            <v>CURVA DE INVERSAO,90º,PARA ELETROCALHA PERFURADA OU LISA,100X75MM.FORNECIMENTO E COLOCACAO</v>
          </cell>
          <cell r="H7392" t="str">
            <v>UN</v>
          </cell>
          <cell r="I7392">
            <v>45.68</v>
          </cell>
        </row>
        <row r="7393">
          <cell r="A7393" t="str">
            <v>15.018.0737-0</v>
          </cell>
          <cell r="B7393" t="str">
            <v>CURVA DE INVERSAO,90º,PARA ELETROCALHA PERFURADA OU LISA,150X75MM.FORNECIMENTO E COLOCACAO</v>
          </cell>
          <cell r="C7393" t="str">
            <v>UN</v>
          </cell>
          <cell r="D7393">
            <v>55.97</v>
          </cell>
          <cell r="F7393" t="str">
            <v>15.018.0737-A</v>
          </cell>
          <cell r="G7393" t="str">
            <v>CURVA DE INVERSAO,90º,PARA ELETROCALHA PERFURADA OU LISA,150X75MM.FORNECIMENTO E COLOCACAO</v>
          </cell>
          <cell r="H7393" t="str">
            <v>UN</v>
          </cell>
          <cell r="I7393">
            <v>52.8</v>
          </cell>
        </row>
        <row r="7394">
          <cell r="A7394" t="str">
            <v>15.018.0738-0</v>
          </cell>
          <cell r="B7394" t="str">
            <v>CURVA DE INVERSAO,90º,PARA ELETROCALHA PERFURADA OU LISA,200X75MM.FORNECIMENTO E COLOCACAO</v>
          </cell>
          <cell r="C7394" t="str">
            <v>UN</v>
          </cell>
          <cell r="D7394">
            <v>64.05</v>
          </cell>
          <cell r="F7394" t="str">
            <v>15.018.0738-A</v>
          </cell>
          <cell r="G7394" t="str">
            <v>CURVA DE INVERSAO,90º,PARA ELETROCALHA PERFURADA OU LISA,200X75MM.FORNECIMENTO E COLOCACAO</v>
          </cell>
          <cell r="H7394" t="str">
            <v>UN</v>
          </cell>
          <cell r="I7394">
            <v>60.88</v>
          </cell>
        </row>
        <row r="7395">
          <cell r="A7395" t="str">
            <v>15.018.0740-0</v>
          </cell>
          <cell r="B7395" t="str">
            <v>CURVA DE INVERSAO,90º,PARA ELETROCALHA PERFURADA OU LISA,300X75MM.FORNECIMENTO E COLOCACAO</v>
          </cell>
          <cell r="C7395" t="str">
            <v>UN</v>
          </cell>
          <cell r="D7395">
            <v>82.93</v>
          </cell>
          <cell r="F7395" t="str">
            <v>15.018.0740-A</v>
          </cell>
          <cell r="G7395" t="str">
            <v>CURVA DE INVERSAO,90º,PARA ELETROCALHA PERFURADA OU LISA,300X75MM.FORNECIMENTO E COLOCACAO</v>
          </cell>
          <cell r="H7395" t="str">
            <v>UN</v>
          </cell>
          <cell r="I7395">
            <v>79.760000000000005</v>
          </cell>
        </row>
        <row r="7396">
          <cell r="A7396" t="str">
            <v>15.018.0741-0</v>
          </cell>
          <cell r="B7396" t="str">
            <v>CURVA DE INVERSAO,90º,PARA ELETROCALHA PERFURADA OU LISA,400X75MM.FORNECIMENTO E COLOCACAO</v>
          </cell>
          <cell r="C7396" t="str">
            <v>UN</v>
          </cell>
          <cell r="D7396">
            <v>105.27</v>
          </cell>
          <cell r="F7396" t="str">
            <v>15.018.0741-A</v>
          </cell>
          <cell r="G7396" t="str">
            <v>CURVA DE INVERSAO,90º,PARA ELETROCALHA PERFURADA OU LISA,400X75MM.FORNECIMENTO E COLOCACAO</v>
          </cell>
          <cell r="H7396" t="str">
            <v>UN</v>
          </cell>
          <cell r="I7396">
            <v>102.11</v>
          </cell>
        </row>
        <row r="7397">
          <cell r="A7397" t="str">
            <v>15.018.0742-0</v>
          </cell>
          <cell r="B7397" t="str">
            <v>CURVA DE INVERSAO,90º,PARA ELETROCALHA PERFURADA OU LISA,100X100MM.FORNECIMENTO E COLOCACAO</v>
          </cell>
          <cell r="C7397" t="str">
            <v>UN</v>
          </cell>
          <cell r="D7397">
            <v>58.4</v>
          </cell>
          <cell r="F7397" t="str">
            <v>15.018.0742-A</v>
          </cell>
          <cell r="G7397" t="str">
            <v>CURVA DE INVERSAO,90º,PARA ELETROCALHA PERFURADA OU LISA,100X100MM.FORNECIMENTO E COLOCACAO</v>
          </cell>
          <cell r="H7397" t="str">
            <v>UN</v>
          </cell>
          <cell r="I7397">
            <v>55.23</v>
          </cell>
        </row>
        <row r="7398">
          <cell r="A7398" t="str">
            <v>15.018.0743-0</v>
          </cell>
          <cell r="B7398" t="str">
            <v>CURVA DE INVERSAO,90º,PARA ELETROCALHA PERFURADA OU LISA,150X100MM.FORNECIMENTO E COLOCACAO</v>
          </cell>
          <cell r="C7398" t="str">
            <v>UN</v>
          </cell>
          <cell r="D7398">
            <v>62.76</v>
          </cell>
          <cell r="F7398" t="str">
            <v>15.018.0743-A</v>
          </cell>
          <cell r="G7398" t="str">
            <v>CURVA DE INVERSAO,90º,PARA ELETROCALHA PERFURADA OU LISA,150X100MM.FORNECIMENTO E COLOCACAO</v>
          </cell>
          <cell r="H7398" t="str">
            <v>UN</v>
          </cell>
          <cell r="I7398">
            <v>59.59</v>
          </cell>
        </row>
        <row r="7399">
          <cell r="A7399" t="str">
            <v>15.018.0744-0</v>
          </cell>
          <cell r="B7399" t="str">
            <v>CURVA DE INVERSAO,90º,PARA ELETROCALHA PERFURADA OU LISA,200X100MM.FORNECIMENTO E COLOCACAO</v>
          </cell>
          <cell r="C7399" t="str">
            <v>UN</v>
          </cell>
          <cell r="D7399">
            <v>74.52</v>
          </cell>
          <cell r="F7399" t="str">
            <v>15.018.0744-A</v>
          </cell>
          <cell r="G7399" t="str">
            <v>CURVA DE INVERSAO,90º,PARA ELETROCALHA PERFURADA OU LISA,200X100MM.FORNECIMENTO E COLOCACAO</v>
          </cell>
          <cell r="H7399" t="str">
            <v>UN</v>
          </cell>
          <cell r="I7399">
            <v>71.349999999999994</v>
          </cell>
        </row>
        <row r="7400">
          <cell r="A7400" t="str">
            <v>15.018.0746-0</v>
          </cell>
          <cell r="B7400" t="str">
            <v>CURVA DE INVERSAO,90º,PARA ELETROCALHA PERFURADA OU LISA,300X100MM.FORNECIMENTO E COLOCACAO</v>
          </cell>
          <cell r="C7400" t="str">
            <v>UN</v>
          </cell>
          <cell r="D7400">
            <v>88.22</v>
          </cell>
          <cell r="F7400" t="str">
            <v>15.018.0746-A</v>
          </cell>
          <cell r="G7400" t="str">
            <v>CURVA DE INVERSAO,90º,PARA ELETROCALHA PERFURADA OU LISA,300X100MM.FORNECIMENTO E COLOCACAO</v>
          </cell>
          <cell r="H7400" t="str">
            <v>UN</v>
          </cell>
          <cell r="I7400">
            <v>85.05</v>
          </cell>
        </row>
        <row r="7401">
          <cell r="A7401" t="str">
            <v>15.018.0747-0</v>
          </cell>
          <cell r="B7401" t="str">
            <v>CURVA DE INVERSAO,90º,PARA ELETROCALHA PERFURADA OU LISA,400X100MM.FORNECIMENTO E COLOCACAO</v>
          </cell>
          <cell r="C7401" t="str">
            <v>UN</v>
          </cell>
          <cell r="D7401">
            <v>99.43</v>
          </cell>
          <cell r="F7401" t="str">
            <v>15.018.0747-A</v>
          </cell>
          <cell r="G7401" t="str">
            <v>CURVA DE INVERSAO,90º,PARA ELETROCALHA PERFURADA OU LISA,400X100MM.FORNECIMENTO E COLOCACAO</v>
          </cell>
          <cell r="H7401" t="str">
            <v>UN</v>
          </cell>
          <cell r="I7401">
            <v>96.26</v>
          </cell>
        </row>
        <row r="7402">
          <cell r="A7402" t="str">
            <v>15.018.0748-0</v>
          </cell>
          <cell r="B7402" t="str">
            <v>TE HORIZONTAL,90º,PARA ELETROCALHA PERFURADA OU LISA,50X50MM.FORNECIMENTO E COLOCACAO</v>
          </cell>
          <cell r="C7402" t="str">
            <v>UN</v>
          </cell>
          <cell r="D7402">
            <v>41.14</v>
          </cell>
          <cell r="F7402" t="str">
            <v>15.018.0748-A</v>
          </cell>
          <cell r="G7402" t="str">
            <v>TE HORIZONTAL,90º,PARA ELETROCALHA PERFURADA OU LISA,50X50MM.FORNECIMENTO E COLOCACAO</v>
          </cell>
          <cell r="H7402" t="str">
            <v>UN</v>
          </cell>
          <cell r="I7402">
            <v>37.97</v>
          </cell>
        </row>
        <row r="7403">
          <cell r="A7403" t="str">
            <v>15.018.0750-0</v>
          </cell>
          <cell r="B7403" t="str">
            <v>TE HORIZONTAL,90º,PARA ELETROCALHA PERFURADA OU LISA,100X50MM.FORNECIMENTO E COLOCACAO</v>
          </cell>
          <cell r="C7403" t="str">
            <v>UN</v>
          </cell>
          <cell r="D7403">
            <v>48.52</v>
          </cell>
          <cell r="F7403" t="str">
            <v>15.018.0750-A</v>
          </cell>
          <cell r="G7403" t="str">
            <v>TE HORIZONTAL,90º,PARA ELETROCALHA PERFURADA OU LISA,100X50MM.FORNECIMENTO E COLOCACAO</v>
          </cell>
          <cell r="H7403" t="str">
            <v>UN</v>
          </cell>
          <cell r="I7403">
            <v>45.35</v>
          </cell>
        </row>
        <row r="7404">
          <cell r="A7404" t="str">
            <v>15.018.0751-0</v>
          </cell>
          <cell r="B7404" t="str">
            <v>TE HORIZONTAL,90º,PARA ELETROCALHA PERFURADA OU LISA,150X50MM.FORNECIMENTO E COLOCACAO</v>
          </cell>
          <cell r="C7404" t="str">
            <v>UN</v>
          </cell>
          <cell r="D7404">
            <v>62.15</v>
          </cell>
          <cell r="F7404" t="str">
            <v>15.018.0751-A</v>
          </cell>
          <cell r="G7404" t="str">
            <v>TE HORIZONTAL,90º,PARA ELETROCALHA PERFURADA OU LISA,150X50MM.FORNECIMENTO E COLOCACAO</v>
          </cell>
          <cell r="H7404" t="str">
            <v>UN</v>
          </cell>
          <cell r="I7404">
            <v>58.98</v>
          </cell>
        </row>
        <row r="7405">
          <cell r="A7405" t="str">
            <v>15.018.0752-0</v>
          </cell>
          <cell r="B7405" t="str">
            <v>TE HORIZONTAL,90º,PARA ELETROCALHA PERFURADA OU LISA,200X50MM.FORNECIMENTO E COLOCACAO</v>
          </cell>
          <cell r="C7405" t="str">
            <v>UN</v>
          </cell>
          <cell r="D7405">
            <v>72.95</v>
          </cell>
          <cell r="F7405" t="str">
            <v>15.018.0752-A</v>
          </cell>
          <cell r="G7405" t="str">
            <v>TE HORIZONTAL,90º,PARA ELETROCALHA PERFURADA OU LISA,200X50MM.FORNECIMENTO E COLOCACAO</v>
          </cell>
          <cell r="H7405" t="str">
            <v>UN</v>
          </cell>
          <cell r="I7405">
            <v>69.78</v>
          </cell>
        </row>
        <row r="7406">
          <cell r="A7406" t="str">
            <v>15.018.0754-0</v>
          </cell>
          <cell r="B7406" t="str">
            <v>TE HORIZONTAL,90º,PARA ELETROCALHA PERFURADA OU LISA,300X50MM.FORNECIMENTO E COLOCACAO</v>
          </cell>
          <cell r="C7406" t="str">
            <v>UN</v>
          </cell>
          <cell r="D7406">
            <v>91.7</v>
          </cell>
          <cell r="F7406" t="str">
            <v>15.018.0754-A</v>
          </cell>
          <cell r="G7406" t="str">
            <v>TE HORIZONTAL,90º,PARA ELETROCALHA PERFURADA OU LISA,300X50MM.FORNECIMENTO E COLOCACAO</v>
          </cell>
          <cell r="H7406" t="str">
            <v>UN</v>
          </cell>
          <cell r="I7406">
            <v>88.53</v>
          </cell>
        </row>
        <row r="7407">
          <cell r="A7407" t="str">
            <v>15.018.0755-0</v>
          </cell>
          <cell r="B7407" t="str">
            <v>TE HORIZONTAL,90º,PARA ELETROCALHA PERFURADA OU LISA,400X50MM.FORNECIMENTO E COLOCACAO</v>
          </cell>
          <cell r="C7407" t="str">
            <v>UN</v>
          </cell>
          <cell r="D7407">
            <v>100.97</v>
          </cell>
          <cell r="F7407" t="str">
            <v>15.018.0755-A</v>
          </cell>
          <cell r="G7407" t="str">
            <v>TE HORIZONTAL,90º,PARA ELETROCALHA PERFURADA OU LISA,400X50MM.FORNECIMENTO E COLOCACAO</v>
          </cell>
          <cell r="H7407" t="str">
            <v>UN</v>
          </cell>
          <cell r="I7407">
            <v>97.8</v>
          </cell>
        </row>
        <row r="7408">
          <cell r="A7408" t="str">
            <v>15.018.0756-0</v>
          </cell>
          <cell r="B7408" t="str">
            <v>TE HORIZONTAL,90º,PARA ELETROCALHA PERFURADA OU LISA,100X75MM.FORNECIMENTO E COLOCACAO</v>
          </cell>
          <cell r="C7408" t="str">
            <v>UN</v>
          </cell>
          <cell r="D7408">
            <v>57.94</v>
          </cell>
          <cell r="F7408" t="str">
            <v>15.018.0756-A</v>
          </cell>
          <cell r="G7408" t="str">
            <v>TE HORIZONTAL,90º,PARA ELETROCALHA PERFURADA OU LISA,100X75MM.FORNECIMENTO E COLOCACAO</v>
          </cell>
          <cell r="H7408" t="str">
            <v>UN</v>
          </cell>
          <cell r="I7408">
            <v>54.77</v>
          </cell>
        </row>
        <row r="7409">
          <cell r="A7409" t="str">
            <v>15.018.0757-0</v>
          </cell>
          <cell r="B7409" t="str">
            <v>TE HORIZONTAL,90º,PARA ELETROCALHA PERFURADA OU LISA,150X75MM.FORNECIMENTO E COLOCACAO</v>
          </cell>
          <cell r="C7409" t="str">
            <v>UN</v>
          </cell>
          <cell r="D7409">
            <v>76.349999999999994</v>
          </cell>
          <cell r="F7409" t="str">
            <v>15.018.0757-A</v>
          </cell>
          <cell r="G7409" t="str">
            <v>TE HORIZONTAL,90º,PARA ELETROCALHA PERFURADA OU LISA,150X75MM.FORNECIMENTO E COLOCACAO</v>
          </cell>
          <cell r="H7409" t="str">
            <v>UN</v>
          </cell>
          <cell r="I7409">
            <v>73.180000000000007</v>
          </cell>
        </row>
        <row r="7410">
          <cell r="A7410" t="str">
            <v>15.018.0758-0</v>
          </cell>
          <cell r="B7410" t="str">
            <v>TE HORIZONTAL,90º,PARA ELETROCALHA PERFURADA OU LISA,200X75MM.FORNECIMENTO E COLOCACAO</v>
          </cell>
          <cell r="C7410" t="str">
            <v>UN</v>
          </cell>
          <cell r="D7410">
            <v>83.3</v>
          </cell>
          <cell r="F7410" t="str">
            <v>15.018.0758-A</v>
          </cell>
          <cell r="G7410" t="str">
            <v>TE HORIZONTAL,90º,PARA ELETROCALHA PERFURADA OU LISA,200X75MM.FORNECIMENTO E COLOCACAO</v>
          </cell>
          <cell r="H7410" t="str">
            <v>UN</v>
          </cell>
          <cell r="I7410">
            <v>80.13</v>
          </cell>
        </row>
        <row r="7411">
          <cell r="A7411" t="str">
            <v>15.018.0760-0</v>
          </cell>
          <cell r="B7411" t="str">
            <v>TE HORIZONTAL,90º,PARA ELETROCALHA PERFURADA OU LISA,300X75MM.FORNECIMENTO E COLOCACAO</v>
          </cell>
          <cell r="C7411" t="str">
            <v>UN</v>
          </cell>
          <cell r="D7411">
            <v>96.65</v>
          </cell>
          <cell r="F7411" t="str">
            <v>15.018.0760-A</v>
          </cell>
          <cell r="G7411" t="str">
            <v>TE HORIZONTAL,90º,PARA ELETROCALHA PERFURADA OU LISA,300X75MM.FORNECIMENTO E COLOCACAO</v>
          </cell>
          <cell r="H7411" t="str">
            <v>UN</v>
          </cell>
          <cell r="I7411">
            <v>93.49</v>
          </cell>
        </row>
        <row r="7412">
          <cell r="A7412" t="str">
            <v>15.018.0761-0</v>
          </cell>
          <cell r="B7412" t="str">
            <v>TE HORIZONTAL,90º,PARA ELETROCALHA PERFURADA OU LISA,400X75MM.FORNECIMENTO E COLOCACAO</v>
          </cell>
          <cell r="C7412" t="str">
            <v>UN</v>
          </cell>
          <cell r="D7412">
            <v>145.53</v>
          </cell>
          <cell r="F7412" t="str">
            <v>15.018.0761-A</v>
          </cell>
          <cell r="G7412" t="str">
            <v>TE HORIZONTAL,90º,PARA ELETROCALHA PERFURADA OU LISA,400X75MM.FORNECIMENTO E COLOCACAO</v>
          </cell>
          <cell r="H7412" t="str">
            <v>UN</v>
          </cell>
          <cell r="I7412">
            <v>142.36000000000001</v>
          </cell>
        </row>
        <row r="7413">
          <cell r="A7413" t="str">
            <v>15.018.0762-0</v>
          </cell>
          <cell r="B7413" t="str">
            <v>TE HORIZONTAL,90º,PARA ELETROCALHA PERFURADA OU LISA,100X100MM.FORNECIMENTO E COLOCACAO</v>
          </cell>
          <cell r="C7413" t="str">
            <v>UN</v>
          </cell>
          <cell r="D7413">
            <v>64.41</v>
          </cell>
          <cell r="F7413" t="str">
            <v>15.018.0762-A</v>
          </cell>
          <cell r="G7413" t="str">
            <v>TE HORIZONTAL,90º,PARA ELETROCALHA PERFURADA OU LISA,100X100MM.FORNECIMENTO E COLOCACAO</v>
          </cell>
          <cell r="H7413" t="str">
            <v>UN</v>
          </cell>
          <cell r="I7413">
            <v>61.24</v>
          </cell>
        </row>
        <row r="7414">
          <cell r="A7414" t="str">
            <v>15.018.0763-0</v>
          </cell>
          <cell r="B7414" t="str">
            <v>TE HORIZONTAL,90º,PARA ELETROCALHA PERFURADA OU LISA,150X100MM.FORNECIMENTO E COLOCACAO</v>
          </cell>
          <cell r="C7414" t="str">
            <v>UN</v>
          </cell>
          <cell r="D7414">
            <v>71.489999999999995</v>
          </cell>
          <cell r="F7414" t="str">
            <v>15.018.0763-A</v>
          </cell>
          <cell r="G7414" t="str">
            <v>TE HORIZONTAL,90º,PARA ELETROCALHA PERFURADA OU LISA,150X100MM.FORNECIMENTO E COLOCACAO</v>
          </cell>
          <cell r="H7414" t="str">
            <v>UN</v>
          </cell>
          <cell r="I7414">
            <v>68.319999999999993</v>
          </cell>
        </row>
        <row r="7415">
          <cell r="A7415" t="str">
            <v>15.018.0764-0</v>
          </cell>
          <cell r="B7415" t="str">
            <v>TE HORIZONTAL,90º,PARA ELETROCALHA PERFURADA OU LISA,200X100MM.FORNECIMENTO E COLOCACAO</v>
          </cell>
          <cell r="C7415" t="str">
            <v>UN</v>
          </cell>
          <cell r="D7415">
            <v>80.77</v>
          </cell>
          <cell r="F7415" t="str">
            <v>15.018.0764-A</v>
          </cell>
          <cell r="G7415" t="str">
            <v>TE HORIZONTAL,90º,PARA ELETROCALHA PERFURADA OU LISA,200X100MM.FORNECIMENTO E COLOCACAO</v>
          </cell>
          <cell r="H7415" t="str">
            <v>UN</v>
          </cell>
          <cell r="I7415">
            <v>77.599999999999994</v>
          </cell>
        </row>
        <row r="7416">
          <cell r="A7416" t="str">
            <v>15.018.0766-0</v>
          </cell>
          <cell r="B7416" t="str">
            <v>TE HORIZONTAL,90º,PARA ELETROCALHA PERFURADA OU LISA,300X100MM.FORNECIMENTO E COLOCACAO</v>
          </cell>
          <cell r="C7416" t="str">
            <v>UN</v>
          </cell>
          <cell r="D7416">
            <v>95.77</v>
          </cell>
          <cell r="F7416" t="str">
            <v>15.018.0766-A</v>
          </cell>
          <cell r="G7416" t="str">
            <v>TE HORIZONTAL,90º,PARA ELETROCALHA PERFURADA OU LISA,300X100MM.FORNECIMENTO E COLOCACAO</v>
          </cell>
          <cell r="H7416" t="str">
            <v>UN</v>
          </cell>
          <cell r="I7416">
            <v>92.6</v>
          </cell>
        </row>
        <row r="7417">
          <cell r="A7417" t="str">
            <v>15.018.0767-0</v>
          </cell>
          <cell r="B7417" t="str">
            <v>TE HORIZONTAL,90º,PARA ELETROCALHA PERFURADA OU LISA,400X100MM.FORNECIMENTO E COLOCACAO</v>
          </cell>
          <cell r="C7417" t="str">
            <v>UN</v>
          </cell>
          <cell r="D7417">
            <v>126.67</v>
          </cell>
          <cell r="F7417" t="str">
            <v>15.018.0767-A</v>
          </cell>
          <cell r="G7417" t="str">
            <v>TE HORIZONTAL,90º,PARA ELETROCALHA PERFURADA OU LISA,400X100MM.FORNECIMENTO E COLOCACAO</v>
          </cell>
          <cell r="H7417" t="str">
            <v>UN</v>
          </cell>
          <cell r="I7417">
            <v>123.5</v>
          </cell>
        </row>
        <row r="7418">
          <cell r="A7418" t="str">
            <v>15.018.0768-0</v>
          </cell>
          <cell r="B7418" t="str">
            <v>TE VERTICAL DE DERIVACAO OU LATERAL,PARA ELETROCALHA PERFURADA OU LISA,50X50MM.FORNECIMENTO E COLOCACAO</v>
          </cell>
          <cell r="C7418" t="str">
            <v>UN</v>
          </cell>
          <cell r="D7418">
            <v>46.44</v>
          </cell>
          <cell r="F7418" t="str">
            <v>15.018.0768-A</v>
          </cell>
          <cell r="G7418" t="str">
            <v>TE VERTICAL DE DERIVACAO OU LATERAL,PARA ELETROCALHA PERFURADA OU LISA,50X50MM.FORNECIMENTO E COLOCACAO</v>
          </cell>
          <cell r="H7418" t="str">
            <v>UN</v>
          </cell>
          <cell r="I7418">
            <v>43.27</v>
          </cell>
        </row>
        <row r="7419">
          <cell r="A7419" t="str">
            <v>15.018.0770-0</v>
          </cell>
          <cell r="B7419" t="str">
            <v>TE VERTICAL DE DERIVACAO OU LATERAL,PARA ELETROCALHA PERFURADA OU LISA,100X50MM.FORNECIMENTO E COLOCACAO</v>
          </cell>
          <cell r="C7419" t="str">
            <v>UN</v>
          </cell>
          <cell r="D7419">
            <v>53.6</v>
          </cell>
          <cell r="F7419" t="str">
            <v>15.018.0770-A</v>
          </cell>
          <cell r="G7419" t="str">
            <v>TE VERTICAL DE DERIVACAO OU LATERAL,PARA ELETROCALHA PERFURADA OU LISA,100X50MM.FORNECIMENTO E COLOCACAO</v>
          </cell>
          <cell r="H7419" t="str">
            <v>UN</v>
          </cell>
          <cell r="I7419">
            <v>50.43</v>
          </cell>
        </row>
        <row r="7420">
          <cell r="A7420" t="str">
            <v>15.018.0771-0</v>
          </cell>
          <cell r="B7420" t="str">
            <v>TE VERTICAL DE DERIVACAO OU LATERAL,PARA ELETROCALHA PERFURADA OU LISA,150X50MM.FORNECIMENTO E COLOCACAO</v>
          </cell>
          <cell r="C7420" t="str">
            <v>UN</v>
          </cell>
          <cell r="D7420">
            <v>74.22</v>
          </cell>
          <cell r="F7420" t="str">
            <v>15.018.0771-A</v>
          </cell>
          <cell r="G7420" t="str">
            <v>TE VERTICAL DE DERIVACAO OU LATERAL,PARA ELETROCALHA PERFURADA OU LISA,150X50MM.FORNECIMENTO E COLOCACAO</v>
          </cell>
          <cell r="H7420" t="str">
            <v>UN</v>
          </cell>
          <cell r="I7420">
            <v>71.05</v>
          </cell>
        </row>
        <row r="7421">
          <cell r="A7421" t="str">
            <v>15.018.0772-0</v>
          </cell>
          <cell r="B7421" t="str">
            <v>TE VERTICAL DE DERIVACAO OU LATERAL,PARA ELETROCALHA PERFURADA OU LISA,200X50MM.FORNECIMENTO E COLOCACAO</v>
          </cell>
          <cell r="C7421" t="str">
            <v>UN</v>
          </cell>
          <cell r="D7421">
            <v>85.7</v>
          </cell>
          <cell r="F7421" t="str">
            <v>15.018.0772-A</v>
          </cell>
          <cell r="G7421" t="str">
            <v>TE VERTICAL DE DERIVACAO OU LATERAL,PARA ELETROCALHA PERFURADA OU LISA,200X50MM.FORNECIMENTO E COLOCACAO</v>
          </cell>
          <cell r="H7421" t="str">
            <v>UN</v>
          </cell>
          <cell r="I7421">
            <v>82.54</v>
          </cell>
        </row>
        <row r="7422">
          <cell r="A7422" t="str">
            <v>15.018.0774-0</v>
          </cell>
          <cell r="B7422" t="str">
            <v>TE VERTICAL DE DERIVACAO OU LATERAL,PARA ELETROCALHA PERFURADA OU LISA,300X50MM.FORNECIMENTO E COLOCACAO</v>
          </cell>
          <cell r="C7422" t="str">
            <v>UN</v>
          </cell>
          <cell r="D7422">
            <v>100.21</v>
          </cell>
          <cell r="F7422" t="str">
            <v>15.018.0774-A</v>
          </cell>
          <cell r="G7422" t="str">
            <v>TE VERTICAL DE DERIVACAO OU LATERAL,PARA ELETROCALHA PERFURADA OU LISA,300X50MM.FORNECIMENTO E COLOCACAO</v>
          </cell>
          <cell r="H7422" t="str">
            <v>UN</v>
          </cell>
          <cell r="I7422">
            <v>97.05</v>
          </cell>
        </row>
        <row r="7423">
          <cell r="A7423" t="str">
            <v>15.018.0775-0</v>
          </cell>
          <cell r="B7423" t="str">
            <v>TE VERTICAL DE DERIVACAO OU LATERAL,PARA ELETROCALHA PERFURADA OU LISA,400X50MM.FORNECIMENTO E COLOCACAO</v>
          </cell>
          <cell r="C7423" t="str">
            <v>UN</v>
          </cell>
          <cell r="D7423">
            <v>161.22</v>
          </cell>
          <cell r="F7423" t="str">
            <v>15.018.0775-A</v>
          </cell>
          <cell r="G7423" t="str">
            <v>TE VERTICAL DE DERIVACAO OU LATERAL,PARA ELETROCALHA PERFURADA OU LISA,400X50MM.FORNECIMENTO E COLOCACAO</v>
          </cell>
          <cell r="H7423" t="str">
            <v>UN</v>
          </cell>
          <cell r="I7423">
            <v>158.05000000000001</v>
          </cell>
        </row>
        <row r="7424">
          <cell r="A7424" t="str">
            <v>15.018.0776-0</v>
          </cell>
          <cell r="B7424" t="str">
            <v>TE VERTICAL DE DERIVACAO OU LATERAL,PARA ELETROCALHA PERFURADA OU LISA,100X75MM.FORNECIMENTO E COLOCACAO</v>
          </cell>
          <cell r="C7424" t="str">
            <v>UN</v>
          </cell>
          <cell r="D7424">
            <v>69.94</v>
          </cell>
          <cell r="F7424" t="str">
            <v>15.018.0776-A</v>
          </cell>
          <cell r="G7424" t="str">
            <v>TE VERTICAL DE DERIVACAO OU LATERAL,PARA ELETROCALHA PERFURADA OU LISA,100X75MM.FORNECIMENTO E COLOCACAO</v>
          </cell>
          <cell r="H7424" t="str">
            <v>UN</v>
          </cell>
          <cell r="I7424">
            <v>66.77</v>
          </cell>
        </row>
        <row r="7425">
          <cell r="A7425" t="str">
            <v>15.018.0777-0</v>
          </cell>
          <cell r="B7425" t="str">
            <v>TE VERTICAL DE DERIVACAO OU LATERAL,PARA ELETROCALHA PERFURADA OU LISA,150X75MM.FORNECIMENTO E COLOCACAO</v>
          </cell>
          <cell r="C7425" t="str">
            <v>UN</v>
          </cell>
          <cell r="D7425">
            <v>80.900000000000006</v>
          </cell>
          <cell r="F7425" t="str">
            <v>15.018.0777-A</v>
          </cell>
          <cell r="G7425" t="str">
            <v>TE VERTICAL DE DERIVACAO OU LATERAL,PARA ELETROCALHA PERFURADA OU LISA,150X75MM.FORNECIMENTO E COLOCACAO</v>
          </cell>
          <cell r="H7425" t="str">
            <v>UN</v>
          </cell>
          <cell r="I7425">
            <v>77.73</v>
          </cell>
        </row>
        <row r="7426">
          <cell r="A7426" t="str">
            <v>15.018.0778-0</v>
          </cell>
          <cell r="B7426" t="str">
            <v>TE VERTICAL DE DERIVACAO OU LATERAL,PARA ELETROCALHA PERFURADA OU LISA,200X75MM.FORNECIMENTO E COLOCACAO</v>
          </cell>
          <cell r="C7426" t="str">
            <v>UN</v>
          </cell>
          <cell r="D7426">
            <v>92.91</v>
          </cell>
          <cell r="F7426" t="str">
            <v>15.018.0778-A</v>
          </cell>
          <cell r="G7426" t="str">
            <v>TE VERTICAL DE DERIVACAO OU LATERAL,PARA ELETROCALHA PERFURADA OU LISA,200X75MM.FORNECIMENTO E COLOCACAO</v>
          </cell>
          <cell r="H7426" t="str">
            <v>UN</v>
          </cell>
          <cell r="I7426">
            <v>89.75</v>
          </cell>
        </row>
        <row r="7427">
          <cell r="A7427" t="str">
            <v>15.018.0780-0</v>
          </cell>
          <cell r="B7427" t="str">
            <v>TE VERTICAL DE DERIVACAO OU LATERAL,PARA ELETROCALHA PERFURADA OU LISA,300X75MM.FORNECIMENTO E COLOCACAO</v>
          </cell>
          <cell r="C7427" t="str">
            <v>UN</v>
          </cell>
          <cell r="D7427">
            <v>108.41</v>
          </cell>
          <cell r="F7427" t="str">
            <v>15.018.0780-A</v>
          </cell>
          <cell r="G7427" t="str">
            <v>TE VERTICAL DE DERIVACAO OU LATERAL,PARA ELETROCALHA PERFURADA OU LISA,300X75MM.FORNECIMENTO E COLOCACAO</v>
          </cell>
          <cell r="H7427" t="str">
            <v>UN</v>
          </cell>
          <cell r="I7427">
            <v>105.25</v>
          </cell>
        </row>
        <row r="7428">
          <cell r="A7428" t="str">
            <v>15.018.0781-0</v>
          </cell>
          <cell r="B7428" t="str">
            <v>TE VERTICAL DE DERIVACAO OU LATERAL,PARA ELETROCALHA PERFURADA OU LISA,400X75MM.FORNECIMENTO E COLOCACAO</v>
          </cell>
          <cell r="C7428" t="str">
            <v>UN</v>
          </cell>
          <cell r="D7428">
            <v>172.15</v>
          </cell>
          <cell r="F7428" t="str">
            <v>15.018.0781-A</v>
          </cell>
          <cell r="G7428" t="str">
            <v>TE VERTICAL DE DERIVACAO OU LATERAL,PARA ELETROCALHA PERFURADA OU LISA,400X75MM.FORNECIMENTO E COLOCACAO</v>
          </cell>
          <cell r="H7428" t="str">
            <v>UN</v>
          </cell>
          <cell r="I7428">
            <v>168.98</v>
          </cell>
        </row>
        <row r="7429">
          <cell r="A7429" t="str">
            <v>15.018.0782-0</v>
          </cell>
          <cell r="B7429" t="str">
            <v>TE VERTICAL DE DERIVACAO OU LATERAL,PARA ELETROCALHA PERFURADA OU LISA,100X100MM.FORNECIMENTO E COLOCACAO</v>
          </cell>
          <cell r="C7429" t="str">
            <v>UN</v>
          </cell>
          <cell r="D7429">
            <v>63.23</v>
          </cell>
          <cell r="F7429" t="str">
            <v>15.018.0782-A</v>
          </cell>
          <cell r="G7429" t="str">
            <v>TE VERTICAL DE DERIVACAO OU LATERAL,PARA ELETROCALHA PERFURADA OU LISA,100X100MM.FORNECIMENTO E COLOCACAO</v>
          </cell>
          <cell r="H7429" t="str">
            <v>UN</v>
          </cell>
          <cell r="I7429">
            <v>60.06</v>
          </cell>
        </row>
        <row r="7430">
          <cell r="A7430" t="str">
            <v>15.018.0783-0</v>
          </cell>
          <cell r="B7430" t="str">
            <v>TE VERTICAL DE DERIVACAO OU LATERAL,PARA ELETROCALHA PERFURADA OU LISA,150X100MM.FORNECIMENTO E COLOCACAO</v>
          </cell>
          <cell r="C7430" t="str">
            <v>UN</v>
          </cell>
          <cell r="D7430">
            <v>87.84</v>
          </cell>
          <cell r="F7430" t="str">
            <v>15.018.0783-A</v>
          </cell>
          <cell r="G7430" t="str">
            <v>TE VERTICAL DE DERIVACAO OU LATERAL,PARA ELETROCALHA PERFURADA OU LISA,150X100MM.FORNECIMENTO E COLOCACAO</v>
          </cell>
          <cell r="H7430" t="str">
            <v>UN</v>
          </cell>
          <cell r="I7430">
            <v>84.68</v>
          </cell>
        </row>
        <row r="7431">
          <cell r="A7431" t="str">
            <v>15.018.0784-0</v>
          </cell>
          <cell r="B7431" t="str">
            <v>TE VERTICAL DE DERIVACAO OU LATERAL,PARA ELETROCALHA PERFURADA OU LISA,200X100MM.FORNECIMENTO E COLOCACAO</v>
          </cell>
          <cell r="C7431" t="str">
            <v>UN</v>
          </cell>
          <cell r="D7431">
            <v>79.87</v>
          </cell>
          <cell r="F7431" t="str">
            <v>15.018.0784-A</v>
          </cell>
          <cell r="G7431" t="str">
            <v>TE VERTICAL DE DERIVACAO OU LATERAL,PARA ELETROCALHA PERFURADA OU LISA,200X100MM.FORNECIMENTO E COLOCACAO</v>
          </cell>
          <cell r="H7431" t="str">
            <v>UN</v>
          </cell>
          <cell r="I7431">
            <v>76.7</v>
          </cell>
        </row>
        <row r="7432">
          <cell r="A7432" t="str">
            <v>15.018.0786-0</v>
          </cell>
          <cell r="B7432" t="str">
            <v>TE VERTICAL DE DERIVACAO OU LATERAL,PARA ELETROCALHA PERFURADA OU LISA,300X100MM.FORNECIMENTO E COLOCACAO</v>
          </cell>
          <cell r="C7432" t="str">
            <v>UN</v>
          </cell>
          <cell r="D7432">
            <v>101.79</v>
          </cell>
          <cell r="F7432" t="str">
            <v>15.018.0786-A</v>
          </cell>
          <cell r="G7432" t="str">
            <v>TE VERTICAL DE DERIVACAO OU LATERAL,PARA ELETROCALHA PERFURADA OU LISA,300X100MM.FORNECIMENTO E COLOCACAO</v>
          </cell>
          <cell r="H7432" t="str">
            <v>UN</v>
          </cell>
          <cell r="I7432">
            <v>98.62</v>
          </cell>
        </row>
        <row r="7433">
          <cell r="A7433" t="str">
            <v>15.018.0787-0</v>
          </cell>
          <cell r="B7433" t="str">
            <v>TE VERTICAL DE DERIVACAO OU LATERAL,PARA ELETROCALHA PERFURADA OU LISA,400X100MM.FORNECIMENTO E COLOCACAO</v>
          </cell>
          <cell r="C7433" t="str">
            <v>UN</v>
          </cell>
          <cell r="D7433">
            <v>183.1</v>
          </cell>
          <cell r="F7433" t="str">
            <v>15.018.0787-A</v>
          </cell>
          <cell r="G7433" t="str">
            <v>TE VERTICAL DE DERIVACAO OU LATERAL,PARA ELETROCALHA PERFURADA OU LISA,400X100MM.FORNECIMENTO E COLOCACAO</v>
          </cell>
          <cell r="H7433" t="str">
            <v>UN</v>
          </cell>
          <cell r="I7433">
            <v>179.94</v>
          </cell>
        </row>
        <row r="7434">
          <cell r="A7434" t="str">
            <v>15.018.0788-0</v>
          </cell>
          <cell r="B7434" t="str">
            <v>CRUZETA HORIZONTAL,90º,PARA ELETROCALHA PERFURADA OU LISA,50X50MM.FORNECIMENTO E COLOCACAO</v>
          </cell>
          <cell r="C7434" t="str">
            <v>UN</v>
          </cell>
          <cell r="D7434">
            <v>68.12</v>
          </cell>
          <cell r="F7434" t="str">
            <v>15.018.0788-A</v>
          </cell>
          <cell r="G7434" t="str">
            <v>CRUZETA HORIZONTAL,90º,PARA ELETROCALHA PERFURADA OU LISA,50X50MM.FORNECIMENTO E COLOCACAO</v>
          </cell>
          <cell r="H7434" t="str">
            <v>UN</v>
          </cell>
          <cell r="I7434">
            <v>64.95</v>
          </cell>
        </row>
        <row r="7435">
          <cell r="A7435" t="str">
            <v>15.018.0790-0</v>
          </cell>
          <cell r="B7435" t="str">
            <v>CRUZETA HORIZONTAL,90º,PARA ELETROCALHA PERFURADA OU LISA,100X50MM.FORNECIMENTO E COLOCACAO</v>
          </cell>
          <cell r="C7435" t="str">
            <v>UN</v>
          </cell>
          <cell r="D7435">
            <v>64.930000000000007</v>
          </cell>
          <cell r="F7435" t="str">
            <v>15.018.0790-A</v>
          </cell>
          <cell r="G7435" t="str">
            <v>CRUZETA HORIZONTAL,90º,PARA ELETROCALHA PERFURADA OU LISA,100X50MM.FORNECIMENTO E COLOCACAO</v>
          </cell>
          <cell r="H7435" t="str">
            <v>UN</v>
          </cell>
          <cell r="I7435">
            <v>61.76</v>
          </cell>
        </row>
        <row r="7436">
          <cell r="A7436" t="str">
            <v>15.018.0791-0</v>
          </cell>
          <cell r="B7436" t="str">
            <v>CRUZETA HORIZONTAL,90º,PARA ELETROCALHA PERFURADA OU LISA,150X50MM.FORNECIMENTO E COLOCACAO</v>
          </cell>
          <cell r="C7436" t="str">
            <v>UN</v>
          </cell>
          <cell r="D7436">
            <v>85.84</v>
          </cell>
          <cell r="F7436" t="str">
            <v>15.018.0791-A</v>
          </cell>
          <cell r="G7436" t="str">
            <v>CRUZETA HORIZONTAL,90º,PARA ELETROCALHA PERFURADA OU LISA,150X50MM.FORNECIMENTO E COLOCACAO</v>
          </cell>
          <cell r="H7436" t="str">
            <v>UN</v>
          </cell>
          <cell r="I7436">
            <v>82.68</v>
          </cell>
        </row>
        <row r="7437">
          <cell r="A7437" t="str">
            <v>15.018.0792-0</v>
          </cell>
          <cell r="B7437" t="str">
            <v>CRUZETA HORIZONTAL,90º,PARA ELETROCALHA PERFURADA OU LISA,200X50MM.FORNECIMENTO E COLOCACAO</v>
          </cell>
          <cell r="C7437" t="str">
            <v>UN</v>
          </cell>
          <cell r="D7437">
            <v>96.15</v>
          </cell>
          <cell r="F7437" t="str">
            <v>15.018.0792-A</v>
          </cell>
          <cell r="G7437" t="str">
            <v>CRUZETA HORIZONTAL,90º,PARA ELETROCALHA PERFURADA OU LISA,200X50MM.FORNECIMENTO E COLOCACAO</v>
          </cell>
          <cell r="H7437" t="str">
            <v>UN</v>
          </cell>
          <cell r="I7437">
            <v>92.99</v>
          </cell>
        </row>
        <row r="7438">
          <cell r="A7438" t="str">
            <v>15.018.0794-0</v>
          </cell>
          <cell r="B7438" t="str">
            <v>CRUZETA HORIZONTAL,90º,PARA ELETROCALHA PERFURADA OU LISA,300X50MM.FORNECIMENTO E COLOCACAO</v>
          </cell>
          <cell r="C7438" t="str">
            <v>UN</v>
          </cell>
          <cell r="D7438">
            <v>123.11</v>
          </cell>
          <cell r="F7438" t="str">
            <v>15.018.0794-A</v>
          </cell>
          <cell r="G7438" t="str">
            <v>CRUZETA HORIZONTAL,90º,PARA ELETROCALHA PERFURADA OU LISA,300X50MM.FORNECIMENTO E COLOCACAO</v>
          </cell>
          <cell r="H7438" t="str">
            <v>UN</v>
          </cell>
          <cell r="I7438">
            <v>119.94</v>
          </cell>
        </row>
        <row r="7439">
          <cell r="A7439" t="str">
            <v>15.018.0795-0</v>
          </cell>
          <cell r="B7439" t="str">
            <v>CRUZETA HORIZONTAL,90º,PARA ELETROCALHA PERFURADA OU LISA,400X50MM.FORNECIMENTO E COLOCACAO</v>
          </cell>
          <cell r="C7439" t="str">
            <v>UN</v>
          </cell>
          <cell r="D7439">
            <v>171.67</v>
          </cell>
          <cell r="F7439" t="str">
            <v>15.018.0795-A</v>
          </cell>
          <cell r="G7439" t="str">
            <v>CRUZETA HORIZONTAL,90º,PARA ELETROCALHA PERFURADA OU LISA,400X50MM.FORNECIMENTO E COLOCACAO</v>
          </cell>
          <cell r="H7439" t="str">
            <v>UN</v>
          </cell>
          <cell r="I7439">
            <v>168.5</v>
          </cell>
        </row>
        <row r="7440">
          <cell r="A7440" t="str">
            <v>15.018.0796-0</v>
          </cell>
          <cell r="B7440" t="str">
            <v>CRUZETA HORIZONTAL,90º,PARA ELETROCALHA PERFURADA OU LISA,100X75MM.FORNECIMENTO E COLOCACAO</v>
          </cell>
          <cell r="C7440" t="str">
            <v>UN</v>
          </cell>
          <cell r="D7440">
            <v>84.13</v>
          </cell>
          <cell r="F7440" t="str">
            <v>15.018.0796-A</v>
          </cell>
          <cell r="G7440" t="str">
            <v>CRUZETA HORIZONTAL,90º,PARA ELETROCALHA PERFURADA OU LISA,100X75MM.FORNECIMENTO E COLOCACAO</v>
          </cell>
          <cell r="H7440" t="str">
            <v>UN</v>
          </cell>
          <cell r="I7440">
            <v>80.959999999999994</v>
          </cell>
        </row>
        <row r="7441">
          <cell r="A7441" t="str">
            <v>15.018.0797-0</v>
          </cell>
          <cell r="B7441" t="str">
            <v>CRUZETA HORIZONTAL,90º,PARA ELETROCALHA PERFURADA OU LISA,150X75MM.FORNECIMENTO E COLOCACAO</v>
          </cell>
          <cell r="C7441" t="str">
            <v>UN</v>
          </cell>
          <cell r="D7441">
            <v>92.71</v>
          </cell>
          <cell r="F7441" t="str">
            <v>15.018.0797-A</v>
          </cell>
          <cell r="G7441" t="str">
            <v>CRUZETA HORIZONTAL,90º,PARA ELETROCALHA PERFURADA OU LISA,150X75MM.FORNECIMENTO E COLOCACAO</v>
          </cell>
          <cell r="H7441" t="str">
            <v>UN</v>
          </cell>
          <cell r="I7441">
            <v>89.55</v>
          </cell>
        </row>
        <row r="7442">
          <cell r="A7442" t="str">
            <v>15.018.0798-0</v>
          </cell>
          <cell r="B7442" t="str">
            <v>CRUZETA HORIZONTAL,90º,PARA ELETROCALHA PERFURADA OU LISA,200X75MM.FORNECIMENTO E COLOCACAO</v>
          </cell>
          <cell r="C7442" t="str">
            <v>UN</v>
          </cell>
          <cell r="D7442">
            <v>74.39</v>
          </cell>
          <cell r="F7442" t="str">
            <v>15.018.0798-A</v>
          </cell>
          <cell r="G7442" t="str">
            <v>CRUZETA HORIZONTAL,90º,PARA ELETROCALHA PERFURADA OU LISA,200X75MM.FORNECIMENTO E COLOCACAO</v>
          </cell>
          <cell r="H7442" t="str">
            <v>UN</v>
          </cell>
          <cell r="I7442">
            <v>71.22</v>
          </cell>
        </row>
        <row r="7443">
          <cell r="A7443" t="str">
            <v>15.018.0800-0</v>
          </cell>
          <cell r="B7443" t="str">
            <v>CRUZETA HORIZONTAL,90º,PARA ELETROCALHA PERFURADA OU LISA,300X75MM.FORNECIMENTO E COLOCACAO</v>
          </cell>
          <cell r="C7443" t="str">
            <v>UN</v>
          </cell>
          <cell r="D7443">
            <v>116.89</v>
          </cell>
          <cell r="F7443" t="str">
            <v>15.018.0800-A</v>
          </cell>
          <cell r="G7443" t="str">
            <v>CRUZETA HORIZONTAL,90º,PARA ELETROCALHA PERFURADA OU LISA,300X75MM.FORNECIMENTO E COLOCACAO</v>
          </cell>
          <cell r="H7443" t="str">
            <v>UN</v>
          </cell>
          <cell r="I7443">
            <v>113.72</v>
          </cell>
        </row>
        <row r="7444">
          <cell r="A7444" t="str">
            <v>15.018.0801-0</v>
          </cell>
          <cell r="B7444" t="str">
            <v>CRUZETA HORIZONTAL,90º,PARA ELETROCALHA PERFURADA OU LISA,400X75MM.FORNECIMENTO E COLOCACAO</v>
          </cell>
          <cell r="C7444" t="str">
            <v>UN</v>
          </cell>
          <cell r="D7444">
            <v>179.76</v>
          </cell>
          <cell r="F7444" t="str">
            <v>15.018.0801-A</v>
          </cell>
          <cell r="G7444" t="str">
            <v>CRUZETA HORIZONTAL,90º,PARA ELETROCALHA PERFURADA OU LISA,400X75MM.FORNECIMENTO E COLOCACAO</v>
          </cell>
          <cell r="H7444" t="str">
            <v>UN</v>
          </cell>
          <cell r="I7444">
            <v>176.59</v>
          </cell>
        </row>
        <row r="7445">
          <cell r="A7445" t="str">
            <v>15.018.0802-0</v>
          </cell>
          <cell r="B7445" t="str">
            <v>CRUZETA HORIZONTAL,90º,PARA ELETROCALHA PERFURADA OU LISA,100X100MM.FORNECIMENTO E COLOCACAO</v>
          </cell>
          <cell r="C7445" t="str">
            <v>UN</v>
          </cell>
          <cell r="D7445">
            <v>87.26</v>
          </cell>
          <cell r="F7445" t="str">
            <v>15.018.0802-A</v>
          </cell>
          <cell r="G7445" t="str">
            <v>CRUZETA HORIZONTAL,90º,PARA ELETROCALHA PERFURADA OU LISA,100X100MM.FORNECIMENTO E COLOCACAO</v>
          </cell>
          <cell r="H7445" t="str">
            <v>UN</v>
          </cell>
          <cell r="I7445">
            <v>84.1</v>
          </cell>
        </row>
        <row r="7446">
          <cell r="A7446" t="str">
            <v>15.018.0803-0</v>
          </cell>
          <cell r="B7446" t="str">
            <v>CRUZETA HORIZONTAL,90º,PARA ELETROCALHA PERFURADA OU LISA,150X100MM.FORNECIMENTO E COLOCACAO</v>
          </cell>
          <cell r="C7446" t="str">
            <v>UN</v>
          </cell>
          <cell r="D7446">
            <v>99.32</v>
          </cell>
          <cell r="F7446" t="str">
            <v>15.018.0803-A</v>
          </cell>
          <cell r="G7446" t="str">
            <v>CRUZETA HORIZONTAL,90º,PARA ELETROCALHA PERFURADA OU LISA,150X100MM.FORNECIMENTO E COLOCACAO</v>
          </cell>
          <cell r="H7446" t="str">
            <v>UN</v>
          </cell>
          <cell r="I7446">
            <v>96.16</v>
          </cell>
        </row>
        <row r="7447">
          <cell r="A7447" t="str">
            <v>15.018.0804-0</v>
          </cell>
          <cell r="B7447" t="str">
            <v>CRUZETA HORIZONTAL,90º,PARA ELETROCALHA PERFURADA OU LISA,200X100MM.FORNECIMENTO E COLOCACAO</v>
          </cell>
          <cell r="C7447" t="str">
            <v>UN</v>
          </cell>
          <cell r="D7447">
            <v>109.63</v>
          </cell>
          <cell r="F7447" t="str">
            <v>15.018.0804-A</v>
          </cell>
          <cell r="G7447" t="str">
            <v>CRUZETA HORIZONTAL,90º,PARA ELETROCALHA PERFURADA OU LISA,200X100MM.FORNECIMENTO E COLOCACAO</v>
          </cell>
          <cell r="H7447" t="str">
            <v>UN</v>
          </cell>
          <cell r="I7447">
            <v>106.47</v>
          </cell>
        </row>
        <row r="7448">
          <cell r="A7448" t="str">
            <v>15.018.0806-0</v>
          </cell>
          <cell r="B7448" t="str">
            <v>CRUZETA HORIZONTAL,90º,PARA ELETROCALHA PERFURADA OU LISA,300X100MM.FORNECIMENTO E COLOCACAO</v>
          </cell>
          <cell r="C7448" t="str">
            <v>UN</v>
          </cell>
          <cell r="D7448">
            <v>123.02</v>
          </cell>
          <cell r="F7448" t="str">
            <v>15.018.0806-A</v>
          </cell>
          <cell r="G7448" t="str">
            <v>CRUZETA HORIZONTAL,90º,PARA ELETROCALHA PERFURADA OU LISA,300X100MM.FORNECIMENTO E COLOCACAO</v>
          </cell>
          <cell r="H7448" t="str">
            <v>UN</v>
          </cell>
          <cell r="I7448">
            <v>119.85</v>
          </cell>
        </row>
        <row r="7449">
          <cell r="A7449" t="str">
            <v>15.018.0807-0</v>
          </cell>
          <cell r="B7449" t="str">
            <v>CRUZETA HORIZONTAL,90º,PARA ELETROCALHA PERFURADA OU LISA,400X100MM.FORNECIMENTO E COLOCACAO</v>
          </cell>
          <cell r="C7449" t="str">
            <v>UN</v>
          </cell>
          <cell r="D7449">
            <v>187.88</v>
          </cell>
          <cell r="F7449" t="str">
            <v>15.018.0807-A</v>
          </cell>
          <cell r="G7449" t="str">
            <v>CRUZETA HORIZONTAL,90º,PARA ELETROCALHA PERFURADA OU LISA,400X100MM.FORNECIMENTO E COLOCACAO</v>
          </cell>
          <cell r="H7449" t="str">
            <v>UN</v>
          </cell>
          <cell r="I7449">
            <v>184.72</v>
          </cell>
        </row>
        <row r="7450">
          <cell r="A7450" t="str">
            <v>15.018.0808-0</v>
          </cell>
          <cell r="B7450" t="str">
            <v>COTOVELO RETO,PARA ELETROCALHA PERFURADA OU LISA,50X50MM.FORNECIMENTO E COLOCACAO</v>
          </cell>
          <cell r="C7450" t="str">
            <v>UN</v>
          </cell>
          <cell r="D7450">
            <v>42.21</v>
          </cell>
          <cell r="F7450" t="str">
            <v>15.018.0808-A</v>
          </cell>
          <cell r="G7450" t="str">
            <v>COTOVELO RETO,PARA ELETROCALHA PERFURADA OU LISA,50X50MM.FORNECIMENTO E COLOCACAO</v>
          </cell>
          <cell r="H7450" t="str">
            <v>UN</v>
          </cell>
          <cell r="I7450">
            <v>39.04</v>
          </cell>
        </row>
        <row r="7451">
          <cell r="A7451" t="str">
            <v>15.018.0810-0</v>
          </cell>
          <cell r="B7451" t="str">
            <v>COTOVELO RETO,PARA ELETROCALHA PERFURADA OU LISA,100X50MM.FORNECIMENTO E COLOCACAO</v>
          </cell>
          <cell r="C7451" t="str">
            <v>UN</v>
          </cell>
          <cell r="D7451">
            <v>33.04</v>
          </cell>
          <cell r="F7451" t="str">
            <v>15.018.0810-A</v>
          </cell>
          <cell r="G7451" t="str">
            <v>COTOVELO RETO,PARA ELETROCALHA PERFURADA OU LISA,100X50MM.FORNECIMENTO E COLOCACAO</v>
          </cell>
          <cell r="H7451" t="str">
            <v>UN</v>
          </cell>
          <cell r="I7451">
            <v>29.87</v>
          </cell>
        </row>
        <row r="7452">
          <cell r="A7452" t="str">
            <v>15.018.0811-0</v>
          </cell>
          <cell r="B7452" t="str">
            <v>COTOVELO RETO,PARA ELETROCALHA PERFURADA OU LISA,150X50MM.FORNECIMENTO E COLOCACAO</v>
          </cell>
          <cell r="C7452" t="str">
            <v>UN</v>
          </cell>
          <cell r="D7452">
            <v>39.53</v>
          </cell>
          <cell r="F7452" t="str">
            <v>15.018.0811-A</v>
          </cell>
          <cell r="G7452" t="str">
            <v>COTOVELO RETO,PARA ELETROCALHA PERFURADA OU LISA,150X50MM.FORNECIMENTO E COLOCACAO</v>
          </cell>
          <cell r="H7452" t="str">
            <v>UN</v>
          </cell>
          <cell r="I7452">
            <v>36.36</v>
          </cell>
        </row>
        <row r="7453">
          <cell r="A7453" t="str">
            <v>15.018.0812-0</v>
          </cell>
          <cell r="B7453" t="str">
            <v>COTOVELO RETO,PARA ELETROCALHA PERFURADA OU LISA,200X50MM.FORNECIMENTO E COLOCACAO</v>
          </cell>
          <cell r="C7453" t="str">
            <v>UN</v>
          </cell>
          <cell r="D7453">
            <v>45.35</v>
          </cell>
          <cell r="F7453" t="str">
            <v>15.018.0812-A</v>
          </cell>
          <cell r="G7453" t="str">
            <v>COTOVELO RETO,PARA ELETROCALHA PERFURADA OU LISA,200X50MM.FORNECIMENTO E COLOCACAO</v>
          </cell>
          <cell r="H7453" t="str">
            <v>UN</v>
          </cell>
          <cell r="I7453">
            <v>42.18</v>
          </cell>
        </row>
        <row r="7454">
          <cell r="A7454" t="str">
            <v>15.018.0814-0</v>
          </cell>
          <cell r="B7454" t="str">
            <v>COTOVELO RETO,PARA ELETROCALHA PERFURADA OU LISA,300X50MM.FORNECIMENTO E COLOCACAO</v>
          </cell>
          <cell r="C7454" t="str">
            <v>UN</v>
          </cell>
          <cell r="D7454">
            <v>59.93</v>
          </cell>
          <cell r="F7454" t="str">
            <v>15.018.0814-A</v>
          </cell>
          <cell r="G7454" t="str">
            <v>COTOVELO RETO,PARA ELETROCALHA PERFURADA OU LISA,300X50MM.FORNECIMENTO E COLOCACAO</v>
          </cell>
          <cell r="H7454" t="str">
            <v>UN</v>
          </cell>
          <cell r="I7454">
            <v>56.76</v>
          </cell>
        </row>
        <row r="7455">
          <cell r="A7455" t="str">
            <v>15.018.0815-0</v>
          </cell>
          <cell r="B7455" t="str">
            <v>COTOVELO RETO,PARA ELETROCALHA PERFURADA OU LISA,400X50MM.FORNECIMENTO E COLOCACAO</v>
          </cell>
          <cell r="C7455" t="str">
            <v>UN</v>
          </cell>
          <cell r="D7455">
            <v>92.22</v>
          </cell>
          <cell r="F7455" t="str">
            <v>15.018.0815-A</v>
          </cell>
          <cell r="G7455" t="str">
            <v>COTOVELO RETO,PARA ELETROCALHA PERFURADA OU LISA,400X50MM.FORNECIMENTO E COLOCACAO</v>
          </cell>
          <cell r="H7455" t="str">
            <v>UN</v>
          </cell>
          <cell r="I7455">
            <v>89.05</v>
          </cell>
        </row>
        <row r="7456">
          <cell r="A7456" t="str">
            <v>15.018.0816-0</v>
          </cell>
          <cell r="B7456" t="str">
            <v>COTOVELO RETO,PARA ELETROCALHA PERFURADA OU LISA,100X75MM.FORNECIMENTO E COLOCACAO</v>
          </cell>
          <cell r="C7456" t="str">
            <v>UN</v>
          </cell>
          <cell r="D7456">
            <v>36.89</v>
          </cell>
          <cell r="F7456" t="str">
            <v>15.018.0816-A</v>
          </cell>
          <cell r="G7456" t="str">
            <v>COTOVELO RETO,PARA ELETROCALHA PERFURADA OU LISA,100X75MM.FORNECIMENTO E COLOCACAO</v>
          </cell>
          <cell r="H7456" t="str">
            <v>UN</v>
          </cell>
          <cell r="I7456">
            <v>33.72</v>
          </cell>
        </row>
        <row r="7457">
          <cell r="A7457" t="str">
            <v>15.018.0817-0</v>
          </cell>
          <cell r="B7457" t="str">
            <v>COTOVELO RETO,PARA ELETROCALHA PERFURADA OU LISA,150X75MM.FORNECIMENTO E COLOCACAO</v>
          </cell>
          <cell r="C7457" t="str">
            <v>UN</v>
          </cell>
          <cell r="D7457">
            <v>42.98</v>
          </cell>
          <cell r="F7457" t="str">
            <v>15.018.0817-A</v>
          </cell>
          <cell r="G7457" t="str">
            <v>COTOVELO RETO,PARA ELETROCALHA PERFURADA OU LISA,150X75MM.FORNECIMENTO E COLOCACAO</v>
          </cell>
          <cell r="H7457" t="str">
            <v>UN</v>
          </cell>
          <cell r="I7457">
            <v>39.81</v>
          </cell>
        </row>
        <row r="7458">
          <cell r="A7458" t="str">
            <v>15.018.0818-0</v>
          </cell>
          <cell r="B7458" t="str">
            <v>COTOVELO RETO,PARA ELETROCALHA PERFURADA OU LISA,200X75MM.FORNECIMENTO E COLOCACAO</v>
          </cell>
          <cell r="C7458" t="str">
            <v>UN</v>
          </cell>
          <cell r="D7458">
            <v>49.27</v>
          </cell>
          <cell r="F7458" t="str">
            <v>15.018.0818-A</v>
          </cell>
          <cell r="G7458" t="str">
            <v>COTOVELO RETO,PARA ELETROCALHA PERFURADA OU LISA,200X75MM.FORNECIMENTO E COLOCACAO</v>
          </cell>
          <cell r="H7458" t="str">
            <v>UN</v>
          </cell>
          <cell r="I7458">
            <v>46.1</v>
          </cell>
        </row>
        <row r="7459">
          <cell r="A7459" t="str">
            <v>15.018.0820-0</v>
          </cell>
          <cell r="B7459" t="str">
            <v>COTOVELO RETO,PARA ELETROCALHA PERFURADA OU LISA,300X75MM.FORNECIMENTO E COLOCACAO</v>
          </cell>
          <cell r="C7459" t="str">
            <v>UN</v>
          </cell>
          <cell r="D7459">
            <v>66.05</v>
          </cell>
          <cell r="F7459" t="str">
            <v>15.018.0820-A</v>
          </cell>
          <cell r="G7459" t="str">
            <v>COTOVELO RETO,PARA ELETROCALHA PERFURADA OU LISA,300X75MM.FORNECIMENTO E COLOCACAO</v>
          </cell>
          <cell r="H7459" t="str">
            <v>UN</v>
          </cell>
          <cell r="I7459">
            <v>62.88</v>
          </cell>
        </row>
        <row r="7460">
          <cell r="A7460" t="str">
            <v>15.018.0821-0</v>
          </cell>
          <cell r="B7460" t="str">
            <v>COTOVELO RETO,PARA ELETROCALHA PERFURADA OU LISA,400X75MM.FORNECIMENTO E COLOCACAO</v>
          </cell>
          <cell r="C7460" t="str">
            <v>UN</v>
          </cell>
          <cell r="D7460">
            <v>95.66</v>
          </cell>
          <cell r="F7460" t="str">
            <v>15.018.0821-A</v>
          </cell>
          <cell r="G7460" t="str">
            <v>COTOVELO RETO,PARA ELETROCALHA PERFURADA OU LISA,400X75MM.FORNECIMENTO E COLOCACAO</v>
          </cell>
          <cell r="H7460" t="str">
            <v>UN</v>
          </cell>
          <cell r="I7460">
            <v>92.5</v>
          </cell>
        </row>
        <row r="7461">
          <cell r="A7461" t="str">
            <v>15.018.0822-0</v>
          </cell>
          <cell r="B7461" t="str">
            <v>COTOVELO RETO,PARA ELETROCALHA PERFURADA OU LISA,100X100MM.FORNECIMENTO E COLOCACAO</v>
          </cell>
          <cell r="C7461" t="str">
            <v>UN</v>
          </cell>
          <cell r="D7461">
            <v>39.409999999999997</v>
          </cell>
          <cell r="F7461" t="str">
            <v>15.018.0822-A</v>
          </cell>
          <cell r="G7461" t="str">
            <v>COTOVELO RETO,PARA ELETROCALHA PERFURADA OU LISA,100X100MM.FORNECIMENTO E COLOCACAO</v>
          </cell>
          <cell r="H7461" t="str">
            <v>UN</v>
          </cell>
          <cell r="I7461">
            <v>36.24</v>
          </cell>
        </row>
        <row r="7462">
          <cell r="A7462" t="str">
            <v>15.018.0823-0</v>
          </cell>
          <cell r="B7462" t="str">
            <v>COTOVELO RETO,PARA ELETROCALHA PERFURADA OU LISA,150X100MM.FORNECIMENTO E COLOCACAO</v>
          </cell>
          <cell r="C7462" t="str">
            <v>UN</v>
          </cell>
          <cell r="D7462">
            <v>46.41</v>
          </cell>
          <cell r="F7462" t="str">
            <v>15.018.0823-A</v>
          </cell>
          <cell r="G7462" t="str">
            <v>COTOVELO RETO,PARA ELETROCALHA PERFURADA OU LISA,150X100MM.FORNECIMENTO E COLOCACAO</v>
          </cell>
          <cell r="H7462" t="str">
            <v>UN</v>
          </cell>
          <cell r="I7462">
            <v>43.24</v>
          </cell>
        </row>
        <row r="7463">
          <cell r="A7463" t="str">
            <v>15.018.0824-0</v>
          </cell>
          <cell r="B7463" t="str">
            <v>COTOVELO RETO,PARA ELETROCALHA PERFURADA OU LISA,200X100MM.FORNECIMENTO E COLOCACAO</v>
          </cell>
          <cell r="C7463" t="str">
            <v>UN</v>
          </cell>
          <cell r="D7463">
            <v>53.21</v>
          </cell>
          <cell r="F7463" t="str">
            <v>15.018.0824-A</v>
          </cell>
          <cell r="G7463" t="str">
            <v>COTOVELO RETO,PARA ELETROCALHA PERFURADA OU LISA,200X100MM.FORNECIMENTO E COLOCACAO</v>
          </cell>
          <cell r="H7463" t="str">
            <v>UN</v>
          </cell>
          <cell r="I7463">
            <v>50.04</v>
          </cell>
        </row>
        <row r="7464">
          <cell r="A7464" t="str">
            <v>15.018.0826-0</v>
          </cell>
          <cell r="B7464" t="str">
            <v>COTOVELO RETO,PARA ELETROCALHA PERFURADA OU LISA,300X100MM.FORNECIMENTO E COLOCACAO</v>
          </cell>
          <cell r="C7464" t="str">
            <v>UN</v>
          </cell>
          <cell r="D7464">
            <v>70.59</v>
          </cell>
          <cell r="F7464" t="str">
            <v>15.018.0826-A</v>
          </cell>
          <cell r="G7464" t="str">
            <v>COTOVELO RETO,PARA ELETROCALHA PERFURADA OU LISA,300X100MM.FORNECIMENTO E COLOCACAO</v>
          </cell>
          <cell r="H7464" t="str">
            <v>UN</v>
          </cell>
          <cell r="I7464">
            <v>67.42</v>
          </cell>
        </row>
        <row r="7465">
          <cell r="A7465" t="str">
            <v>15.018.0827-0</v>
          </cell>
          <cell r="B7465" t="str">
            <v>COTOVELO RETO,PARA ELETROCALHA PERFURADA OU LISA,400X100MM.FORNECIMENTO E COLOCACAO</v>
          </cell>
          <cell r="C7465" t="str">
            <v>UN</v>
          </cell>
          <cell r="D7465">
            <v>99.43</v>
          </cell>
          <cell r="F7465" t="str">
            <v>15.018.0827-A</v>
          </cell>
          <cell r="G7465" t="str">
            <v>COTOVELO RETO,PARA ELETROCALHA PERFURADA OU LISA,400X100MM.FORNECIMENTO E COLOCACAO</v>
          </cell>
          <cell r="H7465" t="str">
            <v>UN</v>
          </cell>
          <cell r="I7465">
            <v>96.26</v>
          </cell>
        </row>
        <row r="7466">
          <cell r="A7466" t="str">
            <v>15.018.0828-0</v>
          </cell>
          <cell r="B7466" t="str">
            <v>TE RETO,PARA ELETROCALHA PERFURADA OU LISA,50X50MM.FORNECIMENTO E COLOCACAO</v>
          </cell>
          <cell r="C7466" t="str">
            <v>UN</v>
          </cell>
          <cell r="D7466">
            <v>37.880000000000003</v>
          </cell>
          <cell r="F7466" t="str">
            <v>15.018.0828-A</v>
          </cell>
          <cell r="G7466" t="str">
            <v>TE RETO,PARA ELETROCALHA PERFURADA OU LISA,50X50MM.FORNECIMENTO E COLOCACAO</v>
          </cell>
          <cell r="H7466" t="str">
            <v>UN</v>
          </cell>
          <cell r="I7466">
            <v>34.71</v>
          </cell>
        </row>
        <row r="7467">
          <cell r="A7467" t="str">
            <v>15.018.0830-0</v>
          </cell>
          <cell r="B7467" t="str">
            <v>TE RETO,PARA ELETROCALHA PERFURADA OU LISA,100X50MM.FORNECIMENTO E COLOCACAO</v>
          </cell>
          <cell r="C7467" t="str">
            <v>UN</v>
          </cell>
          <cell r="D7467">
            <v>38.54</v>
          </cell>
          <cell r="F7467" t="str">
            <v>15.018.0830-A</v>
          </cell>
          <cell r="G7467" t="str">
            <v>TE RETO,PARA ELETROCALHA PERFURADA OU LISA,100X50MM.FORNECIMENTO E COLOCACAO</v>
          </cell>
          <cell r="H7467" t="str">
            <v>UN</v>
          </cell>
          <cell r="I7467">
            <v>35.369999999999997</v>
          </cell>
        </row>
        <row r="7468">
          <cell r="A7468" t="str">
            <v>15.018.0831-0</v>
          </cell>
          <cell r="B7468" t="str">
            <v>TE RETO,PARA ELETROCALHA PERFURADA OU LISA,150X50MM.FORNECIMENTO E COLOCACAO</v>
          </cell>
          <cell r="C7468" t="str">
            <v>UN</v>
          </cell>
          <cell r="D7468">
            <v>48.83</v>
          </cell>
          <cell r="F7468" t="str">
            <v>15.018.0831-A</v>
          </cell>
          <cell r="G7468" t="str">
            <v>TE RETO,PARA ELETROCALHA PERFURADA OU LISA,150X50MM.FORNECIMENTO E COLOCACAO</v>
          </cell>
          <cell r="H7468" t="str">
            <v>UN</v>
          </cell>
          <cell r="I7468">
            <v>45.66</v>
          </cell>
        </row>
        <row r="7469">
          <cell r="A7469" t="str">
            <v>15.018.0832-0</v>
          </cell>
          <cell r="B7469" t="str">
            <v>TE RETO,PARA ELETROCALHA PERFURADA OU LISA,200X50MM.FORNECIMENTO E COLOCACAO</v>
          </cell>
          <cell r="C7469" t="str">
            <v>UN</v>
          </cell>
          <cell r="D7469">
            <v>55.78</v>
          </cell>
          <cell r="F7469" t="str">
            <v>15.018.0832-A</v>
          </cell>
          <cell r="G7469" t="str">
            <v>TE RETO,PARA ELETROCALHA PERFURADA OU LISA,200X50MM.FORNECIMENTO E COLOCACAO</v>
          </cell>
          <cell r="H7469" t="str">
            <v>UN</v>
          </cell>
          <cell r="I7469">
            <v>52.61</v>
          </cell>
        </row>
        <row r="7470">
          <cell r="A7470" t="str">
            <v>15.018.0834-0</v>
          </cell>
          <cell r="B7470" t="str">
            <v>TE RETO,PARA ELETROCALHA PERFURADA OU LISA,300X50MM.FORNECIMENTO E COLOCACAO</v>
          </cell>
          <cell r="C7470" t="str">
            <v>UN</v>
          </cell>
          <cell r="D7470">
            <v>81.81</v>
          </cell>
          <cell r="F7470" t="str">
            <v>15.018.0834-A</v>
          </cell>
          <cell r="G7470" t="str">
            <v>TE RETO,PARA ELETROCALHA PERFURADA OU LISA,300X50MM.FORNECIMENTO E COLOCACAO</v>
          </cell>
          <cell r="H7470" t="str">
            <v>UN</v>
          </cell>
          <cell r="I7470">
            <v>78.64</v>
          </cell>
        </row>
        <row r="7471">
          <cell r="A7471" t="str">
            <v>15.018.0835-0</v>
          </cell>
          <cell r="B7471" t="str">
            <v>TE RETO,PARA ELETROCALHA PERFURADA OU LISA,400X50MM.FORNECIMENTO E COLOCACAO</v>
          </cell>
          <cell r="C7471" t="str">
            <v>UN</v>
          </cell>
          <cell r="D7471">
            <v>100.97</v>
          </cell>
          <cell r="F7471" t="str">
            <v>15.018.0835-A</v>
          </cell>
          <cell r="G7471" t="str">
            <v>TE RETO,PARA ELETROCALHA PERFURADA OU LISA,400X50MM.FORNECIMENTO E COLOCACAO</v>
          </cell>
          <cell r="H7471" t="str">
            <v>UN</v>
          </cell>
          <cell r="I7471">
            <v>97.8</v>
          </cell>
        </row>
        <row r="7472">
          <cell r="A7472" t="str">
            <v>15.018.0836-0</v>
          </cell>
          <cell r="B7472" t="str">
            <v>TE RETO,PARA ELETROCALHA PERFURADA OU LISA,100X75MM.FORNECIMENTO E COLOCACAO</v>
          </cell>
          <cell r="C7472" t="str">
            <v>UN</v>
          </cell>
          <cell r="D7472">
            <v>41.35</v>
          </cell>
          <cell r="F7472" t="str">
            <v>15.018.0836-A</v>
          </cell>
          <cell r="G7472" t="str">
            <v>TE RETO,PARA ELETROCALHA PERFURADA OU LISA,100X75MM.FORNECIMENTO E COLOCACAO</v>
          </cell>
          <cell r="H7472" t="str">
            <v>UN</v>
          </cell>
          <cell r="I7472">
            <v>38.18</v>
          </cell>
        </row>
        <row r="7473">
          <cell r="A7473" t="str">
            <v>15.018.0837-0</v>
          </cell>
          <cell r="B7473" t="str">
            <v>TE RETO,PARA ELETROCALHA PERFURADA OU LISA,150X75MM.FORNECIMENTO E COLOCACAO</v>
          </cell>
          <cell r="C7473" t="str">
            <v>UN</v>
          </cell>
          <cell r="D7473">
            <v>52.57</v>
          </cell>
          <cell r="F7473" t="str">
            <v>15.018.0837-A</v>
          </cell>
          <cell r="G7473" t="str">
            <v>TE RETO,PARA ELETROCALHA PERFURADA OU LISA,150X75MM.FORNECIMENTO E COLOCACAO</v>
          </cell>
          <cell r="H7473" t="str">
            <v>UN</v>
          </cell>
          <cell r="I7473">
            <v>49.4</v>
          </cell>
        </row>
        <row r="7474">
          <cell r="A7474" t="str">
            <v>15.018.0838-0</v>
          </cell>
          <cell r="B7474" t="str">
            <v>TE RETO,PARA ELETROCALHA PERFURADA OU LISA,200X75MM.FORNECIMENTO E COLOCACAO</v>
          </cell>
          <cell r="C7474" t="str">
            <v>UN</v>
          </cell>
          <cell r="D7474">
            <v>60.05</v>
          </cell>
          <cell r="F7474" t="str">
            <v>15.018.0838-A</v>
          </cell>
          <cell r="G7474" t="str">
            <v>TE RETO,PARA ELETROCALHA PERFURADA OU LISA,200X75MM.FORNECIMENTO E COLOCACAO</v>
          </cell>
          <cell r="H7474" t="str">
            <v>UN</v>
          </cell>
          <cell r="I7474">
            <v>56.88</v>
          </cell>
        </row>
        <row r="7475">
          <cell r="A7475" t="str">
            <v>15.018.0840-0</v>
          </cell>
          <cell r="B7475" t="str">
            <v>TE RETO,PARA ELETROCALHA PERFURADA OU LISA,300X75MM.FORNECIMENTO E COLOCACAO</v>
          </cell>
          <cell r="C7475" t="str">
            <v>UN</v>
          </cell>
          <cell r="D7475">
            <v>71.81</v>
          </cell>
          <cell r="F7475" t="str">
            <v>15.018.0840-A</v>
          </cell>
          <cell r="G7475" t="str">
            <v>TE RETO,PARA ELETROCALHA PERFURADA OU LISA,300X75MM.FORNECIMENTO E COLOCACAO</v>
          </cell>
          <cell r="H7475" t="str">
            <v>UN</v>
          </cell>
          <cell r="I7475">
            <v>68.64</v>
          </cell>
        </row>
        <row r="7476">
          <cell r="A7476" t="str">
            <v>15.018.0841-0</v>
          </cell>
          <cell r="B7476" t="str">
            <v>TE RETO,PARA ELETROCALHA PERFURADA OU LISA,400X75MM.FORNECIMENTO E COLOCACAO</v>
          </cell>
          <cell r="C7476" t="str">
            <v>UN</v>
          </cell>
          <cell r="D7476">
            <v>106.03</v>
          </cell>
          <cell r="F7476" t="str">
            <v>15.018.0841-A</v>
          </cell>
          <cell r="G7476" t="str">
            <v>TE RETO,PARA ELETROCALHA PERFURADA OU LISA,400X75MM.FORNECIMENTO E COLOCACAO</v>
          </cell>
          <cell r="H7476" t="str">
            <v>UN</v>
          </cell>
          <cell r="I7476">
            <v>102.87</v>
          </cell>
        </row>
        <row r="7477">
          <cell r="A7477" t="str">
            <v>15.018.0842-0</v>
          </cell>
          <cell r="B7477" t="str">
            <v>TE RETO,PARA ELETROCALHA PERFURADA OU LISA,100X100MM.FORNECIMENTO E COLOCACAO</v>
          </cell>
          <cell r="C7477" t="str">
            <v>UN</v>
          </cell>
          <cell r="D7477">
            <v>44.04</v>
          </cell>
          <cell r="F7477" t="str">
            <v>15.018.0842-A</v>
          </cell>
          <cell r="G7477" t="str">
            <v>TE RETO,PARA ELETROCALHA PERFURADA OU LISA,100X100MM.FORNECIMENTO E COLOCACAO</v>
          </cell>
          <cell r="H7477" t="str">
            <v>UN</v>
          </cell>
          <cell r="I7477">
            <v>40.869999999999997</v>
          </cell>
        </row>
        <row r="7478">
          <cell r="A7478" t="str">
            <v>15.018.0843-0</v>
          </cell>
          <cell r="B7478" t="str">
            <v>TE RETO,PARA ELETROCALHA PERFURADA OU LISA,150X100MM.FORNECIMENTO E COLOCACAO</v>
          </cell>
          <cell r="C7478" t="str">
            <v>UN</v>
          </cell>
          <cell r="D7478">
            <v>56.31</v>
          </cell>
          <cell r="F7478" t="str">
            <v>15.018.0843-A</v>
          </cell>
          <cell r="G7478" t="str">
            <v>TE RETO,PARA ELETROCALHA PERFURADA OU LISA,150X100MM.FORNECIMENTO E COLOCACAO</v>
          </cell>
          <cell r="H7478" t="str">
            <v>UN</v>
          </cell>
          <cell r="I7478">
            <v>53.14</v>
          </cell>
        </row>
        <row r="7479">
          <cell r="A7479" t="str">
            <v>15.018.0844-0</v>
          </cell>
          <cell r="B7479" t="str">
            <v>TE RETO,PARA ELETROCALHA PERFURADA OU LISA,200X100MM.FORNECIMENTO E COLOCACAO</v>
          </cell>
          <cell r="C7479" t="str">
            <v>UN</v>
          </cell>
          <cell r="D7479">
            <v>64.069999999999993</v>
          </cell>
          <cell r="F7479" t="str">
            <v>15.018.0844-A</v>
          </cell>
          <cell r="G7479" t="str">
            <v>TE RETO,PARA ELETROCALHA PERFURADA OU LISA,200X100MM.FORNECIMENTO E COLOCACAO</v>
          </cell>
          <cell r="H7479" t="str">
            <v>UN</v>
          </cell>
          <cell r="I7479">
            <v>60.9</v>
          </cell>
        </row>
        <row r="7480">
          <cell r="A7480" t="str">
            <v>15.018.0846-0</v>
          </cell>
          <cell r="B7480" t="str">
            <v>TE RETO,PARA ELETROCALHA PERFURADA OU LISA,300X100MM.FORNECIMENTO E COLOCACAO</v>
          </cell>
          <cell r="C7480" t="str">
            <v>UN</v>
          </cell>
          <cell r="D7480">
            <v>75.55</v>
          </cell>
          <cell r="F7480" t="str">
            <v>15.018.0846-A</v>
          </cell>
          <cell r="G7480" t="str">
            <v>TE RETO,PARA ELETROCALHA PERFURADA OU LISA,300X100MM.FORNECIMENTO E COLOCACAO</v>
          </cell>
          <cell r="H7480" t="str">
            <v>UN</v>
          </cell>
          <cell r="I7480">
            <v>72.38</v>
          </cell>
        </row>
        <row r="7481">
          <cell r="A7481" t="str">
            <v>15.018.0847-0</v>
          </cell>
          <cell r="B7481" t="str">
            <v>TE RETO,PARA ELETROCALHA PERFURADA OU LISA,400X100MM.FORNECIMENTO E COLOCACAO</v>
          </cell>
          <cell r="C7481" t="str">
            <v>UN</v>
          </cell>
          <cell r="D7481">
            <v>118.87</v>
          </cell>
          <cell r="F7481" t="str">
            <v>15.018.0847-A</v>
          </cell>
          <cell r="G7481" t="str">
            <v>TE RETO,PARA ELETROCALHA PERFURADA OU LISA,400X100MM.FORNECIMENTO E COLOCACAO</v>
          </cell>
          <cell r="H7481" t="str">
            <v>UN</v>
          </cell>
          <cell r="I7481">
            <v>115.7</v>
          </cell>
        </row>
        <row r="7482">
          <cell r="A7482" t="str">
            <v>15.018.0848-0</v>
          </cell>
          <cell r="B7482" t="str">
            <v>CRUZETA RETA,PARA ELETROCALHA PERFURADA OU LISA,50X50MM.FORNECIMENTO E COLOCACAO</v>
          </cell>
          <cell r="C7482" t="str">
            <v>UN</v>
          </cell>
          <cell r="D7482">
            <v>41.07</v>
          </cell>
          <cell r="F7482" t="str">
            <v>15.018.0848-A</v>
          </cell>
          <cell r="G7482" t="str">
            <v>CRUZETA RETA,PARA ELETROCALHA PERFURADA OU LISA,50X50MM.FORNECIMENTO E COLOCACAO</v>
          </cell>
          <cell r="H7482" t="str">
            <v>UN</v>
          </cell>
          <cell r="I7482">
            <v>37.9</v>
          </cell>
        </row>
        <row r="7483">
          <cell r="A7483" t="str">
            <v>15.018.0850-0</v>
          </cell>
          <cell r="B7483" t="str">
            <v>CRUZETA RETA,PARA ELETROCALHA PERFURADA OU LISA,100X50MM.FORNECIMENTO E COLOCACAO</v>
          </cell>
          <cell r="C7483" t="str">
            <v>UN</v>
          </cell>
          <cell r="D7483">
            <v>49.62</v>
          </cell>
          <cell r="F7483" t="str">
            <v>15.018.0850-A</v>
          </cell>
          <cell r="G7483" t="str">
            <v>CRUZETA RETA,PARA ELETROCALHA PERFURADA OU LISA,100X50MM.FORNECIMENTO E COLOCACAO</v>
          </cell>
          <cell r="H7483" t="str">
            <v>UN</v>
          </cell>
          <cell r="I7483">
            <v>46.45</v>
          </cell>
        </row>
        <row r="7484">
          <cell r="A7484" t="str">
            <v>15.018.0851-0</v>
          </cell>
          <cell r="B7484" t="str">
            <v>CRUZETA RETA,PARA ELETROCALHA PERFURADA OU LISA,150X50MM.FORNECIMENTO E COLOCACAO</v>
          </cell>
          <cell r="C7484" t="str">
            <v>UN</v>
          </cell>
          <cell r="D7484">
            <v>55.97</v>
          </cell>
          <cell r="F7484" t="str">
            <v>15.018.0851-A</v>
          </cell>
          <cell r="G7484" t="str">
            <v>CRUZETA RETA,PARA ELETROCALHA PERFURADA OU LISA,150X50MM.FORNECIMENTO E COLOCACAO</v>
          </cell>
          <cell r="H7484" t="str">
            <v>UN</v>
          </cell>
          <cell r="I7484">
            <v>52.8</v>
          </cell>
        </row>
        <row r="7485">
          <cell r="A7485" t="str">
            <v>15.018.0852-0</v>
          </cell>
          <cell r="B7485" t="str">
            <v>CRUZETA RETA,PARA ELETROCALHA PERFURADA OU LISA,200X50MM.FORNECIMENTO E COLOCACAO</v>
          </cell>
          <cell r="C7485" t="str">
            <v>UN</v>
          </cell>
          <cell r="D7485">
            <v>63.63</v>
          </cell>
          <cell r="F7485" t="str">
            <v>15.018.0852-A</v>
          </cell>
          <cell r="G7485" t="str">
            <v>CRUZETA RETA,PARA ELETROCALHA PERFURADA OU LISA,200X50MM.FORNECIMENTO E COLOCACAO</v>
          </cell>
          <cell r="H7485" t="str">
            <v>UN</v>
          </cell>
          <cell r="I7485">
            <v>60.46</v>
          </cell>
        </row>
        <row r="7486">
          <cell r="A7486" t="str">
            <v>15.018.0854-0</v>
          </cell>
          <cell r="B7486" t="str">
            <v>CRUZETA RETA,PARA ELETROCALHA PERFURADA OU LISA,300X50MM.FORNECIMENTO E COLOCACAO</v>
          </cell>
          <cell r="C7486" t="str">
            <v>UN</v>
          </cell>
          <cell r="D7486">
            <v>75.97</v>
          </cell>
          <cell r="F7486" t="str">
            <v>15.018.0854-A</v>
          </cell>
          <cell r="G7486" t="str">
            <v>CRUZETA RETA,PARA ELETROCALHA PERFURADA OU LISA,300X50MM.FORNECIMENTO E COLOCACAO</v>
          </cell>
          <cell r="H7486" t="str">
            <v>UN</v>
          </cell>
          <cell r="I7486">
            <v>72.8</v>
          </cell>
        </row>
        <row r="7487">
          <cell r="A7487" t="str">
            <v>15.018.0855-0</v>
          </cell>
          <cell r="B7487" t="str">
            <v>CRUZETA RETA,PARA ELETROCALHA PERFURADA OU LISA,400X50MM.FORNECIMENTO E COLOCACAO</v>
          </cell>
          <cell r="C7487" t="str">
            <v>UN</v>
          </cell>
          <cell r="D7487">
            <v>171.7</v>
          </cell>
          <cell r="F7487" t="str">
            <v>15.018.0855-A</v>
          </cell>
          <cell r="G7487" t="str">
            <v>CRUZETA RETA,PARA ELETROCALHA PERFURADA OU LISA,400X50MM.FORNECIMENTO E COLOCACAO</v>
          </cell>
          <cell r="H7487" t="str">
            <v>UN</v>
          </cell>
          <cell r="I7487">
            <v>168.53</v>
          </cell>
        </row>
        <row r="7488">
          <cell r="A7488" t="str">
            <v>15.018.0856-0</v>
          </cell>
          <cell r="B7488" t="str">
            <v>CRUZETA RETA,PARA ELETROCALHA PERFURADA OU LISA,100X75MM.FORNECIMENTO E COLOCACAO</v>
          </cell>
          <cell r="C7488" t="str">
            <v>UN</v>
          </cell>
          <cell r="D7488">
            <v>53.36</v>
          </cell>
          <cell r="F7488" t="str">
            <v>15.018.0856-A</v>
          </cell>
          <cell r="G7488" t="str">
            <v>CRUZETA RETA,PARA ELETROCALHA PERFURADA OU LISA,100X75MM.FORNECIMENTO E COLOCACAO</v>
          </cell>
          <cell r="H7488" t="str">
            <v>UN</v>
          </cell>
          <cell r="I7488">
            <v>50.19</v>
          </cell>
        </row>
        <row r="7489">
          <cell r="A7489" t="str">
            <v>15.018.0857-0</v>
          </cell>
          <cell r="B7489" t="str">
            <v>CRUZETA RETA,PARA ELETROCALHA PERFURADA OU LISA,150X75MM.FORNECIMENTO E COLOCACAO</v>
          </cell>
          <cell r="C7489" t="str">
            <v>UN</v>
          </cell>
          <cell r="D7489">
            <v>80.709999999999994</v>
          </cell>
          <cell r="F7489" t="str">
            <v>15.018.0857-A</v>
          </cell>
          <cell r="G7489" t="str">
            <v>CRUZETA RETA,PARA ELETROCALHA PERFURADA OU LISA,150X75MM.FORNECIMENTO E COLOCACAO</v>
          </cell>
          <cell r="H7489" t="str">
            <v>UN</v>
          </cell>
          <cell r="I7489">
            <v>77.540000000000006</v>
          </cell>
        </row>
        <row r="7490">
          <cell r="A7490" t="str">
            <v>15.018.0858-0</v>
          </cell>
          <cell r="B7490" t="str">
            <v>CRUZETA RETA,PARA ELETROCALHA PERFURADA OU LISA,200X75MM.FORNECIMENTO E COLOCACAO</v>
          </cell>
          <cell r="C7490" t="str">
            <v>UN</v>
          </cell>
          <cell r="D7490">
            <v>67.599999999999994</v>
          </cell>
          <cell r="F7490" t="str">
            <v>15.018.0858-A</v>
          </cell>
          <cell r="G7490" t="str">
            <v>CRUZETA RETA,PARA ELETROCALHA PERFURADA OU LISA,200X75MM.FORNECIMENTO E COLOCACAO</v>
          </cell>
          <cell r="H7490" t="str">
            <v>UN</v>
          </cell>
          <cell r="I7490">
            <v>64.430000000000007</v>
          </cell>
        </row>
        <row r="7491">
          <cell r="A7491" t="str">
            <v>15.018.0860-0</v>
          </cell>
          <cell r="B7491" t="str">
            <v>CRUZETA RETA,PARA ELETROCALHA PERFURADA OU LISA,300X75MM.FORNECIMENTO E COLOCACAO</v>
          </cell>
          <cell r="C7491" t="str">
            <v>UN</v>
          </cell>
          <cell r="D7491">
            <v>79.58</v>
          </cell>
          <cell r="F7491" t="str">
            <v>15.018.0860-A</v>
          </cell>
          <cell r="G7491" t="str">
            <v>CRUZETA RETA,PARA ELETROCALHA PERFURADA OU LISA,300X75MM.FORNECIMENTO E COLOCACAO</v>
          </cell>
          <cell r="H7491" t="str">
            <v>UN</v>
          </cell>
          <cell r="I7491">
            <v>76.41</v>
          </cell>
        </row>
        <row r="7492">
          <cell r="A7492" t="str">
            <v>15.018.0861-0</v>
          </cell>
          <cell r="B7492" t="str">
            <v>CRUZETA RETA,PARA ELETROCALHA PERFURADA OU LISA,400X75MM.FORNECIMENTO E COLOCACAO</v>
          </cell>
          <cell r="C7492" t="str">
            <v>UN</v>
          </cell>
          <cell r="D7492">
            <v>179.76</v>
          </cell>
          <cell r="F7492" t="str">
            <v>15.018.0861-A</v>
          </cell>
          <cell r="G7492" t="str">
            <v>CRUZETA RETA,PARA ELETROCALHA PERFURADA OU LISA,400X75MM.FORNECIMENTO E COLOCACAO</v>
          </cell>
          <cell r="H7492" t="str">
            <v>UN</v>
          </cell>
          <cell r="I7492">
            <v>176.59</v>
          </cell>
        </row>
        <row r="7493">
          <cell r="A7493" t="str">
            <v>15.018.0862-0</v>
          </cell>
          <cell r="B7493" t="str">
            <v>CRUZETA RETA,PARA ELETROCALHA PERFURADA OU LISA,100X100MM.FORNECIMENTO E COLOCACAO</v>
          </cell>
          <cell r="C7493" t="str">
            <v>UN</v>
          </cell>
          <cell r="D7493">
            <v>57.56</v>
          </cell>
          <cell r="F7493" t="str">
            <v>15.018.0862-A</v>
          </cell>
          <cell r="G7493" t="str">
            <v>CRUZETA RETA,PARA ELETROCALHA PERFURADA OU LISA,100X100MM.FORNECIMENTO E COLOCACAO</v>
          </cell>
          <cell r="H7493" t="str">
            <v>UN</v>
          </cell>
          <cell r="I7493">
            <v>54.39</v>
          </cell>
        </row>
        <row r="7494">
          <cell r="A7494" t="str">
            <v>15.018.0863-0</v>
          </cell>
          <cell r="B7494" t="str">
            <v>CRUZETA RETA,PARA ELETROCALHA PERFURADA OU LISA,150X100MM.FORNECIMENTO E COLOCACAO</v>
          </cell>
          <cell r="C7494" t="str">
            <v>UN</v>
          </cell>
          <cell r="D7494">
            <v>63.9</v>
          </cell>
          <cell r="F7494" t="str">
            <v>15.018.0863-A</v>
          </cell>
          <cell r="G7494" t="str">
            <v>CRUZETA RETA,PARA ELETROCALHA PERFURADA OU LISA,150X100MM.FORNECIMENTO E COLOCACAO</v>
          </cell>
          <cell r="H7494" t="str">
            <v>UN</v>
          </cell>
          <cell r="I7494">
            <v>60.73</v>
          </cell>
        </row>
        <row r="7495">
          <cell r="A7495" t="str">
            <v>15.018.0864-0</v>
          </cell>
          <cell r="B7495" t="str">
            <v>CRUZETA RETA,PARA ELETROCALHA PERFURADA OU LISA,200X100MM.FORNECIMENTO E COLOCACAO</v>
          </cell>
          <cell r="C7495" t="str">
            <v>UN</v>
          </cell>
          <cell r="D7495">
            <v>71.55</v>
          </cell>
          <cell r="F7495" t="str">
            <v>15.018.0864-A</v>
          </cell>
          <cell r="G7495" t="str">
            <v>CRUZETA RETA,PARA ELETROCALHA PERFURADA OU LISA,200X100MM.FORNECIMENTO E COLOCACAO</v>
          </cell>
          <cell r="H7495" t="str">
            <v>UN</v>
          </cell>
          <cell r="I7495">
            <v>68.38</v>
          </cell>
        </row>
        <row r="7496">
          <cell r="A7496" t="str">
            <v>15.018.0866-0</v>
          </cell>
          <cell r="B7496" t="str">
            <v>CRUZETA RETA,PARA ELETROCALHA PERFURADA OU LISA,300X100MM.FORNECIMENTO E COLOCACAO</v>
          </cell>
          <cell r="C7496" t="str">
            <v>UN</v>
          </cell>
          <cell r="D7496">
            <v>89.15</v>
          </cell>
          <cell r="F7496" t="str">
            <v>15.018.0866-A</v>
          </cell>
          <cell r="G7496" t="str">
            <v>CRUZETA RETA,PARA ELETROCALHA PERFURADA OU LISA,300X100MM.FORNECIMENTO E COLOCACAO</v>
          </cell>
          <cell r="H7496" t="str">
            <v>UN</v>
          </cell>
          <cell r="I7496">
            <v>85.99</v>
          </cell>
        </row>
        <row r="7497">
          <cell r="A7497" t="str">
            <v>15.018.0867-0</v>
          </cell>
          <cell r="B7497" t="str">
            <v>CRUZETA RETA,PARA ELETROCALHA PERFURADA OU LISA,400X100MM.FORNECIMENTO E COLOCACAO</v>
          </cell>
          <cell r="C7497" t="str">
            <v>UN</v>
          </cell>
          <cell r="D7497">
            <v>128.38999999999999</v>
          </cell>
          <cell r="F7497" t="str">
            <v>15.018.0867-A</v>
          </cell>
          <cell r="G7497" t="str">
            <v>CRUZETA RETA,PARA ELETROCALHA PERFURADA OU LISA,400X100MM.FORNECIMENTO E COLOCACAO</v>
          </cell>
          <cell r="H7497" t="str">
            <v>UN</v>
          </cell>
          <cell r="I7497">
            <v>125.22</v>
          </cell>
        </row>
        <row r="7498">
          <cell r="A7498" t="str">
            <v>15.018.0870-0</v>
          </cell>
          <cell r="B7498" t="str">
            <v>REDUCAO CONCENTRICA,PARA ELETROCALHA PERFURADA OU LISA,100X50MM.FORNECIMENTO E COLOCACAO</v>
          </cell>
          <cell r="C7498" t="str">
            <v>UN</v>
          </cell>
          <cell r="D7498">
            <v>37.200000000000003</v>
          </cell>
          <cell r="F7498" t="str">
            <v>15.018.0870-A</v>
          </cell>
          <cell r="G7498" t="str">
            <v>REDUCAO CONCENTRICA,PARA ELETROCALHA PERFURADA OU LISA,100X50MM.FORNECIMENTO E COLOCACAO</v>
          </cell>
          <cell r="H7498" t="str">
            <v>UN</v>
          </cell>
          <cell r="I7498">
            <v>34.03</v>
          </cell>
        </row>
        <row r="7499">
          <cell r="A7499" t="str">
            <v>15.018.0871-0</v>
          </cell>
          <cell r="B7499" t="str">
            <v>REDUCAO CONCENTRICA,PARA ELETROCALHA PERFURADA OU LISA,150X100MM.FORNECIMENTO E COLOCACAO</v>
          </cell>
          <cell r="C7499" t="str">
            <v>UN</v>
          </cell>
          <cell r="D7499">
            <v>48.56</v>
          </cell>
          <cell r="F7499" t="str">
            <v>15.018.0871-A</v>
          </cell>
          <cell r="G7499" t="str">
            <v>REDUCAO CONCENTRICA,PARA ELETROCALHA PERFURADA OU LISA,150X100MM.FORNECIMENTO E COLOCACAO</v>
          </cell>
          <cell r="H7499" t="str">
            <v>UN</v>
          </cell>
          <cell r="I7499">
            <v>45.39</v>
          </cell>
        </row>
        <row r="7500">
          <cell r="A7500" t="str">
            <v>15.018.0872-0</v>
          </cell>
          <cell r="B7500" t="str">
            <v>REDUCAO CONCENTRICA,PARA ELETROCALHA PERFURADA OU LISA,150X50MM.FORNECIMENTO E COLOCACAO</v>
          </cell>
          <cell r="C7500" t="str">
            <v>UN</v>
          </cell>
          <cell r="D7500">
            <v>41.35</v>
          </cell>
          <cell r="F7500" t="str">
            <v>15.018.0872-A</v>
          </cell>
          <cell r="G7500" t="str">
            <v>REDUCAO CONCENTRICA,PARA ELETROCALHA PERFURADA OU LISA,150X50MM.FORNECIMENTO E COLOCACAO</v>
          </cell>
          <cell r="H7500" t="str">
            <v>UN</v>
          </cell>
          <cell r="I7500">
            <v>38.18</v>
          </cell>
        </row>
        <row r="7501">
          <cell r="A7501" t="str">
            <v>15.018.0873-0</v>
          </cell>
          <cell r="B7501" t="str">
            <v>REDUCAO CONCENTRICA,PARA ELETROCALHA PERFURADA OU LISA,200X150MM.FORNECIMENTO E COLOCACAO</v>
          </cell>
          <cell r="C7501" t="str">
            <v>UN</v>
          </cell>
          <cell r="D7501">
            <v>43.48</v>
          </cell>
          <cell r="F7501" t="str">
            <v>15.018.0873-A</v>
          </cell>
          <cell r="G7501" t="str">
            <v>REDUCAO CONCENTRICA,PARA ELETROCALHA PERFURADA OU LISA,200X150MM.FORNECIMENTO E COLOCACAO</v>
          </cell>
          <cell r="H7501" t="str">
            <v>UN</v>
          </cell>
          <cell r="I7501">
            <v>40.31</v>
          </cell>
        </row>
        <row r="7502">
          <cell r="A7502" t="str">
            <v>15.018.0874-0</v>
          </cell>
          <cell r="B7502" t="str">
            <v>REDUCAO CONCENTRICA,PARA ELETROCALHA PERFURADA OU LISA,200X100MM.FORNECIMENTO E COLOCACAO</v>
          </cell>
          <cell r="C7502" t="str">
            <v>UN</v>
          </cell>
          <cell r="D7502">
            <v>43.48</v>
          </cell>
          <cell r="F7502" t="str">
            <v>15.018.0874-A</v>
          </cell>
          <cell r="G7502" t="str">
            <v>REDUCAO CONCENTRICA,PARA ELETROCALHA PERFURADA OU LISA,200X100MM.FORNECIMENTO E COLOCACAO</v>
          </cell>
          <cell r="H7502" t="str">
            <v>UN</v>
          </cell>
          <cell r="I7502">
            <v>40.31</v>
          </cell>
        </row>
        <row r="7503">
          <cell r="A7503" t="str">
            <v>15.018.0875-0</v>
          </cell>
          <cell r="B7503" t="str">
            <v>REDUCAO CONCENTRICA,PARA ELETROCALHA PERFURADA OU LISA,200X50MM.FORNECIMENTO E COLOCACAO</v>
          </cell>
          <cell r="C7503" t="str">
            <v>UN</v>
          </cell>
          <cell r="D7503">
            <v>45.09</v>
          </cell>
          <cell r="F7503" t="str">
            <v>15.018.0875-A</v>
          </cell>
          <cell r="G7503" t="str">
            <v>REDUCAO CONCENTRICA,PARA ELETROCALHA PERFURADA OU LISA,200X50MM.FORNECIMENTO E COLOCACAO</v>
          </cell>
          <cell r="H7503" t="str">
            <v>UN</v>
          </cell>
          <cell r="I7503">
            <v>41.92</v>
          </cell>
        </row>
        <row r="7504">
          <cell r="A7504" t="str">
            <v>15.018.0881-0</v>
          </cell>
          <cell r="B7504" t="str">
            <v>REDUCAO CONCENTRICA,PARA ELETROCALHA PERFURADA OU LISA,300X200MM.FORNECIMENTO E COLOCACAO</v>
          </cell>
          <cell r="C7504" t="str">
            <v>UN</v>
          </cell>
          <cell r="D7504">
            <v>58.99</v>
          </cell>
          <cell r="F7504" t="str">
            <v>15.018.0881-A</v>
          </cell>
          <cell r="G7504" t="str">
            <v>REDUCAO CONCENTRICA,PARA ELETROCALHA PERFURADA OU LISA,300X200MM.FORNECIMENTO E COLOCACAO</v>
          </cell>
          <cell r="H7504" t="str">
            <v>UN</v>
          </cell>
          <cell r="I7504">
            <v>55.82</v>
          </cell>
        </row>
        <row r="7505">
          <cell r="A7505" t="str">
            <v>15.018.0882-0</v>
          </cell>
          <cell r="B7505" t="str">
            <v>REDUCAO CONCENTRICA,PARA ELETROCALHA PERFURADA OU LISA,300X150MM.FORNECIMENTO E COLOCACAO</v>
          </cell>
          <cell r="C7505" t="str">
            <v>UN</v>
          </cell>
          <cell r="D7505">
            <v>67.48</v>
          </cell>
          <cell r="F7505" t="str">
            <v>15.018.0882-A</v>
          </cell>
          <cell r="G7505" t="str">
            <v>REDUCAO CONCENTRICA,PARA ELETROCALHA PERFURADA OU LISA,300X150MM.FORNECIMENTO E COLOCACAO</v>
          </cell>
          <cell r="H7505" t="str">
            <v>UN</v>
          </cell>
          <cell r="I7505">
            <v>64.31</v>
          </cell>
        </row>
        <row r="7506">
          <cell r="A7506" t="str">
            <v>15.018.0883-0</v>
          </cell>
          <cell r="B7506" t="str">
            <v>REDUCAO CONCENTRICA,PARA ELETROCALHA PERFURADA OU LISA,300X100MM.FORNECIMENTO E COLOCACAO</v>
          </cell>
          <cell r="C7506" t="str">
            <v>UN</v>
          </cell>
          <cell r="D7506">
            <v>67.48</v>
          </cell>
          <cell r="F7506" t="str">
            <v>15.018.0883-A</v>
          </cell>
          <cell r="G7506" t="str">
            <v>REDUCAO CONCENTRICA,PARA ELETROCALHA PERFURADA OU LISA,300X100MM.FORNECIMENTO E COLOCACAO</v>
          </cell>
          <cell r="H7506" t="str">
            <v>UN</v>
          </cell>
          <cell r="I7506">
            <v>64.31</v>
          </cell>
        </row>
        <row r="7507">
          <cell r="A7507" t="str">
            <v>15.018.0884-0</v>
          </cell>
          <cell r="B7507" t="str">
            <v>REDUCAO CONCENTRICA,PARA ELETROCALHA PERFURADA OU LISA,300X50MM.FORNECIMENTO E COLOCACAO</v>
          </cell>
          <cell r="C7507" t="str">
            <v>UN</v>
          </cell>
          <cell r="D7507">
            <v>52.09</v>
          </cell>
          <cell r="F7507" t="str">
            <v>15.018.0884-A</v>
          </cell>
          <cell r="G7507" t="str">
            <v>REDUCAO CONCENTRICA,PARA ELETROCALHA PERFURADA OU LISA,300X50MM.FORNECIMENTO E COLOCACAO</v>
          </cell>
          <cell r="H7507" t="str">
            <v>UN</v>
          </cell>
          <cell r="I7507">
            <v>48.92</v>
          </cell>
        </row>
        <row r="7508">
          <cell r="A7508" t="str">
            <v>15.018.0885-0</v>
          </cell>
          <cell r="B7508" t="str">
            <v>REDUCAO CONCENTRICA,PARA ELETROCALHA PERFURADA OU LISA,400X300MM.FORNECIMENTO E COLOCACAO</v>
          </cell>
          <cell r="C7508" t="str">
            <v>UN</v>
          </cell>
          <cell r="D7508">
            <v>94.38</v>
          </cell>
          <cell r="F7508" t="str">
            <v>15.018.0885-A</v>
          </cell>
          <cell r="G7508" t="str">
            <v>REDUCAO CONCENTRICA,PARA ELETROCALHA PERFURADA OU LISA,400X300MM.FORNECIMENTO E COLOCACAO</v>
          </cell>
          <cell r="H7508" t="str">
            <v>UN</v>
          </cell>
          <cell r="I7508">
            <v>91.22</v>
          </cell>
        </row>
        <row r="7509">
          <cell r="A7509" t="str">
            <v>15.018.0887-0</v>
          </cell>
          <cell r="B7509" t="str">
            <v>REDUCAO CONCENTRICA,PARA ELETROCALHA PERFURADA OU LISA,400X200MM.FORNECIMENTO E COLOCACAO</v>
          </cell>
          <cell r="C7509" t="str">
            <v>UN</v>
          </cell>
          <cell r="D7509">
            <v>94.38</v>
          </cell>
          <cell r="F7509" t="str">
            <v>15.018.0887-A</v>
          </cell>
          <cell r="G7509" t="str">
            <v>REDUCAO CONCENTRICA,PARA ELETROCALHA PERFURADA OU LISA,400X200MM.FORNECIMENTO E COLOCACAO</v>
          </cell>
          <cell r="H7509" t="str">
            <v>UN</v>
          </cell>
          <cell r="I7509">
            <v>91.22</v>
          </cell>
        </row>
        <row r="7510">
          <cell r="A7510" t="str">
            <v>15.018.0888-0</v>
          </cell>
          <cell r="B7510" t="str">
            <v>REDUCAO CONCENTRICA,PARA ELETROCALHA PERFURADA OU LISA,400X150MM.FORNECIMENTO E COLOCACAO</v>
          </cell>
          <cell r="C7510" t="str">
            <v>UN</v>
          </cell>
          <cell r="D7510">
            <v>144.35</v>
          </cell>
          <cell r="F7510" t="str">
            <v>15.018.0888-A</v>
          </cell>
          <cell r="G7510" t="str">
            <v>REDUCAO CONCENTRICA,PARA ELETROCALHA PERFURADA OU LISA,400X150MM.FORNECIMENTO E COLOCACAO</v>
          </cell>
          <cell r="H7510" t="str">
            <v>UN</v>
          </cell>
          <cell r="I7510">
            <v>141.18</v>
          </cell>
        </row>
        <row r="7511">
          <cell r="A7511" t="str">
            <v>15.018.0889-0</v>
          </cell>
          <cell r="B7511" t="str">
            <v>REDUCAO CONCENTRICA,PARA ELETROCALHA PERFURADA OU LISA,400X100MM.FORNECIMENTO E COLOCACAO</v>
          </cell>
          <cell r="C7511" t="str">
            <v>UN</v>
          </cell>
          <cell r="D7511">
            <v>94.34</v>
          </cell>
          <cell r="F7511" t="str">
            <v>15.018.0889-A</v>
          </cell>
          <cell r="G7511" t="str">
            <v>REDUCAO CONCENTRICA,PARA ELETROCALHA PERFURADA OU LISA,400X100MM.FORNECIMENTO E COLOCACAO</v>
          </cell>
          <cell r="H7511" t="str">
            <v>UN</v>
          </cell>
          <cell r="I7511">
            <v>91.17</v>
          </cell>
        </row>
        <row r="7512">
          <cell r="A7512" t="str">
            <v>15.018.0890-0</v>
          </cell>
          <cell r="B7512" t="str">
            <v>REDUCAO CONCENTRICA,PARA ELETROCALHA PERFURADA OU LISA,400X50MM.FORNECIMENTO E COLOCACAO</v>
          </cell>
          <cell r="C7512" t="str">
            <v>UN</v>
          </cell>
          <cell r="D7512">
            <v>82.69</v>
          </cell>
          <cell r="F7512" t="str">
            <v>15.018.0890-A</v>
          </cell>
          <cell r="G7512" t="str">
            <v>REDUCAO CONCENTRICA,PARA ELETROCALHA PERFURADA OU LISA,400X50MM.FORNECIMENTO E COLOCACAO</v>
          </cell>
          <cell r="H7512" t="str">
            <v>UN</v>
          </cell>
          <cell r="I7512">
            <v>79.52</v>
          </cell>
        </row>
        <row r="7513">
          <cell r="A7513" t="str">
            <v>15.018.0898-0</v>
          </cell>
          <cell r="B7513" t="str">
            <v>TE VERTICAL(SUBIDA),PARA ELETROCALHA PERFURADA OU LISA,50X50MM.FORNECIMENTO E COLOCACAO</v>
          </cell>
          <cell r="C7513" t="str">
            <v>UN</v>
          </cell>
          <cell r="D7513">
            <v>41.8</v>
          </cell>
          <cell r="F7513" t="str">
            <v>15.018.0898-A</v>
          </cell>
          <cell r="G7513" t="str">
            <v>TE VERTICAL(SUBIDA),PARA ELETROCALHA PERFURADA OU LISA,50X50MM.FORNECIMENTO E COLOCACAO</v>
          </cell>
          <cell r="H7513" t="str">
            <v>UN</v>
          </cell>
          <cell r="I7513">
            <v>38.630000000000003</v>
          </cell>
        </row>
        <row r="7514">
          <cell r="A7514" t="str">
            <v>15.018.0900-0</v>
          </cell>
          <cell r="B7514" t="str">
            <v>TE VERTICAL(SUBIDA),PARA ELETROCALHA PERFURADA OU LISA,100X50MM.FORNECIMENTO E COLOCACAO</v>
          </cell>
          <cell r="C7514" t="str">
            <v>UN</v>
          </cell>
          <cell r="D7514">
            <v>52.7</v>
          </cell>
          <cell r="F7514" t="str">
            <v>15.018.0900-A</v>
          </cell>
          <cell r="G7514" t="str">
            <v>TE VERTICAL(SUBIDA),PARA ELETROCALHA PERFURADA OU LISA,100X50MM.FORNECIMENTO E COLOCACAO</v>
          </cell>
          <cell r="H7514" t="str">
            <v>UN</v>
          </cell>
          <cell r="I7514">
            <v>49.53</v>
          </cell>
        </row>
        <row r="7515">
          <cell r="A7515" t="str">
            <v>15.018.0901-0</v>
          </cell>
          <cell r="B7515" t="str">
            <v>TE VERTICAL(SUBIDA),PARA ELETROCALHA PERFURADA OU LISA,150X50MM.FORNECIMENTO E COLOCACAO</v>
          </cell>
          <cell r="C7515" t="str">
            <v>UN</v>
          </cell>
          <cell r="D7515">
            <v>58.4</v>
          </cell>
          <cell r="F7515" t="str">
            <v>15.018.0901-A</v>
          </cell>
          <cell r="G7515" t="str">
            <v>TE VERTICAL(SUBIDA),PARA ELETROCALHA PERFURADA OU LISA,150X50MM.FORNECIMENTO E COLOCACAO</v>
          </cell>
          <cell r="H7515" t="str">
            <v>UN</v>
          </cell>
          <cell r="I7515">
            <v>55.23</v>
          </cell>
        </row>
        <row r="7516">
          <cell r="A7516" t="str">
            <v>15.018.0902-0</v>
          </cell>
          <cell r="B7516" t="str">
            <v>TE VERTICAL(SUBIDA),PARA ELETROCALHA PERFURADA OU LISA,200X50MM.FORNECIMENTO E COLOCACAO</v>
          </cell>
          <cell r="C7516" t="str">
            <v>UN</v>
          </cell>
          <cell r="D7516">
            <v>51.98</v>
          </cell>
          <cell r="F7516" t="str">
            <v>15.018.0902-A</v>
          </cell>
          <cell r="G7516" t="str">
            <v>TE VERTICAL(SUBIDA),PARA ELETROCALHA PERFURADA OU LISA,200X50MM.FORNECIMENTO E COLOCACAO</v>
          </cell>
          <cell r="H7516" t="str">
            <v>UN</v>
          </cell>
          <cell r="I7516">
            <v>48.81</v>
          </cell>
        </row>
        <row r="7517">
          <cell r="A7517" t="str">
            <v>15.018.0904-0</v>
          </cell>
          <cell r="B7517" t="str">
            <v>TE VERTICAL(SUBIDA),PARA ELETROCALHA PERFURADA OU LISA,300X50MM.FORNECIMENTO E COLOCACAO</v>
          </cell>
          <cell r="C7517" t="str">
            <v>UN</v>
          </cell>
          <cell r="D7517">
            <v>70.05</v>
          </cell>
          <cell r="F7517" t="str">
            <v>15.018.0904-A</v>
          </cell>
          <cell r="G7517" t="str">
            <v>TE VERTICAL(SUBIDA),PARA ELETROCALHA PERFURADA OU LISA,300X50MM.FORNECIMENTO E COLOCACAO</v>
          </cell>
          <cell r="H7517" t="str">
            <v>UN</v>
          </cell>
          <cell r="I7517">
            <v>66.88</v>
          </cell>
        </row>
        <row r="7518">
          <cell r="A7518" t="str">
            <v>15.018.0905-0</v>
          </cell>
          <cell r="B7518" t="str">
            <v>TE VERTICAL(SUBIDA),PARA ELETROCALHA PERFURADA OU LISA,400X50MM.FORNECIMENTO E COLOCACAO</v>
          </cell>
          <cell r="C7518" t="str">
            <v>UN</v>
          </cell>
          <cell r="D7518">
            <v>111.01</v>
          </cell>
          <cell r="F7518" t="str">
            <v>15.018.0905-A</v>
          </cell>
          <cell r="G7518" t="str">
            <v>TE VERTICAL(SUBIDA),PARA ELETROCALHA PERFURADA OU LISA,400X50MM.FORNECIMENTO E COLOCACAO</v>
          </cell>
          <cell r="H7518" t="str">
            <v>UN</v>
          </cell>
          <cell r="I7518">
            <v>107.84</v>
          </cell>
        </row>
        <row r="7519">
          <cell r="A7519" t="str">
            <v>15.018.0906-0</v>
          </cell>
          <cell r="B7519" t="str">
            <v>TE VERTICAL(SUBIDA),PARA ELETROCALHA PERFURADA OU LISA,100X75MM.FORNECIMENTO E COLOCACAO</v>
          </cell>
          <cell r="C7519" t="str">
            <v>UN</v>
          </cell>
          <cell r="D7519">
            <v>53.28</v>
          </cell>
          <cell r="F7519" t="str">
            <v>15.018.0906-A</v>
          </cell>
          <cell r="G7519" t="str">
            <v>TE VERTICAL(SUBIDA),PARA ELETROCALHA PERFURADA OU LISA,100X75MM.FORNECIMENTO E COLOCACAO</v>
          </cell>
          <cell r="H7519" t="str">
            <v>UN</v>
          </cell>
          <cell r="I7519">
            <v>50.11</v>
          </cell>
        </row>
        <row r="7520">
          <cell r="A7520" t="str">
            <v>15.018.0907-0</v>
          </cell>
          <cell r="B7520" t="str">
            <v>TE VERTICAL(SUBIDA),PARA ELETROCALHA PERFURADA OU LISA,150X75MM.FORNECIMENTO E COLOCACAO</v>
          </cell>
          <cell r="C7520" t="str">
            <v>UN</v>
          </cell>
          <cell r="D7520">
            <v>62.38</v>
          </cell>
          <cell r="F7520" t="str">
            <v>15.018.0907-A</v>
          </cell>
          <cell r="G7520" t="str">
            <v>TE VERTICAL(SUBIDA),PARA ELETROCALHA PERFURADA OU LISA,150X75MM.FORNECIMENTO E COLOCACAO</v>
          </cell>
          <cell r="H7520" t="str">
            <v>UN</v>
          </cell>
          <cell r="I7520">
            <v>59.21</v>
          </cell>
        </row>
        <row r="7521">
          <cell r="A7521" t="str">
            <v>15.018.0908-0</v>
          </cell>
          <cell r="B7521" t="str">
            <v>TE VERTICAL(SUBIDA),PARA ELETROCALHA PERFURADA OU LISA,200X75MM.FORNECIMENTO E COLOCACAO</v>
          </cell>
          <cell r="C7521" t="str">
            <v>UN</v>
          </cell>
          <cell r="D7521">
            <v>76.540000000000006</v>
          </cell>
          <cell r="F7521" t="str">
            <v>15.018.0908-A</v>
          </cell>
          <cell r="G7521" t="str">
            <v>TE VERTICAL(SUBIDA),PARA ELETROCALHA PERFURADA OU LISA,200X75MM.FORNECIMENTO E COLOCACAO</v>
          </cell>
          <cell r="H7521" t="str">
            <v>UN</v>
          </cell>
          <cell r="I7521">
            <v>73.37</v>
          </cell>
        </row>
        <row r="7522">
          <cell r="A7522" t="str">
            <v>15.018.0910-0</v>
          </cell>
          <cell r="B7522" t="str">
            <v>TE VERTICAL(SUBIDA),PARA ELETROCALHA PERFURADA OU LISA,300X75MM.FORNECIMENTO E COLOCACAO</v>
          </cell>
          <cell r="C7522" t="str">
            <v>UN</v>
          </cell>
          <cell r="D7522">
            <v>74.38</v>
          </cell>
          <cell r="F7522" t="str">
            <v>15.018.0910-A</v>
          </cell>
          <cell r="G7522" t="str">
            <v>TE VERTICAL(SUBIDA),PARA ELETROCALHA PERFURADA OU LISA,300X75MM.FORNECIMENTO E COLOCACAO</v>
          </cell>
          <cell r="H7522" t="str">
            <v>UN</v>
          </cell>
          <cell r="I7522">
            <v>71.209999999999994</v>
          </cell>
        </row>
        <row r="7523">
          <cell r="A7523" t="str">
            <v>15.018.0911-0</v>
          </cell>
          <cell r="B7523" t="str">
            <v>TE VERTICAL(SUBIDA),PARA ELETROCALHA PERFURADA OU LISA,400X75MM.FORNECIMENTO E COLOCACAO</v>
          </cell>
          <cell r="C7523" t="str">
            <v>UN</v>
          </cell>
          <cell r="D7523">
            <v>126.67</v>
          </cell>
          <cell r="F7523" t="str">
            <v>15.018.0911-A</v>
          </cell>
          <cell r="G7523" t="str">
            <v>TE VERTICAL(SUBIDA),PARA ELETROCALHA PERFURADA OU LISA,400X75MM.FORNECIMENTO E COLOCACAO</v>
          </cell>
          <cell r="H7523" t="str">
            <v>UN</v>
          </cell>
          <cell r="I7523">
            <v>123.5</v>
          </cell>
        </row>
        <row r="7524">
          <cell r="A7524" t="str">
            <v>15.018.0912-0</v>
          </cell>
          <cell r="B7524" t="str">
            <v>TE VERTICAL(SUBIDA),PARA ELETROCALHA PERFURADA OU LISA,100X100MM.FORNECIMENTO E COLOCACAO</v>
          </cell>
          <cell r="C7524" t="str">
            <v>UN</v>
          </cell>
          <cell r="D7524">
            <v>52.2</v>
          </cell>
          <cell r="F7524" t="str">
            <v>15.018.0912-A</v>
          </cell>
          <cell r="G7524" t="str">
            <v>TE VERTICAL(SUBIDA),PARA ELETROCALHA PERFURADA OU LISA,100X100MM.FORNECIMENTO E COLOCACAO</v>
          </cell>
          <cell r="H7524" t="str">
            <v>UN</v>
          </cell>
          <cell r="I7524">
            <v>49.03</v>
          </cell>
        </row>
        <row r="7525">
          <cell r="A7525" t="str">
            <v>15.018.0913-0</v>
          </cell>
          <cell r="B7525" t="str">
            <v>TE VERTICAL(SUBIDA),PARA ELETROCALHA PERFURADA OU LISA,150X100MM.FORNECIMENTO E COLOCACAO</v>
          </cell>
          <cell r="C7525" t="str">
            <v>UN</v>
          </cell>
          <cell r="D7525">
            <v>66.599999999999994</v>
          </cell>
          <cell r="F7525" t="str">
            <v>15.018.0913-A</v>
          </cell>
          <cell r="G7525" t="str">
            <v>TE VERTICAL(SUBIDA),PARA ELETROCALHA PERFURADA OU LISA,150X100MM.FORNECIMENTO E COLOCACAO</v>
          </cell>
          <cell r="H7525" t="str">
            <v>UN</v>
          </cell>
          <cell r="I7525">
            <v>63.43</v>
          </cell>
        </row>
        <row r="7526">
          <cell r="A7526" t="str">
            <v>15.018.0914-0</v>
          </cell>
          <cell r="B7526" t="str">
            <v>TE VERTICAL(SUBIDA),PARA ELETROCALHA PERFURADA OU LISA,200X100MM.FORNECIMENTO E COLOCACAO</v>
          </cell>
          <cell r="C7526" t="str">
            <v>UN</v>
          </cell>
          <cell r="D7526">
            <v>72.790000000000006</v>
          </cell>
          <cell r="F7526" t="str">
            <v>15.018.0914-A</v>
          </cell>
          <cell r="G7526" t="str">
            <v>TE VERTICAL(SUBIDA),PARA ELETROCALHA PERFURADA OU LISA,200X100MM.FORNECIMENTO E COLOCACAO</v>
          </cell>
          <cell r="H7526" t="str">
            <v>UN</v>
          </cell>
          <cell r="I7526">
            <v>69.62</v>
          </cell>
        </row>
        <row r="7527">
          <cell r="A7527" t="str">
            <v>15.018.0916-0</v>
          </cell>
          <cell r="B7527" t="str">
            <v>TE VERTICAL(SUBIDA),PARA ELETROCALHA PERFURADA OU LISA,300X100MM.FORNECIMENTO E COLOCACAO</v>
          </cell>
          <cell r="C7527" t="str">
            <v>UN</v>
          </cell>
          <cell r="D7527">
            <v>78.28</v>
          </cell>
          <cell r="F7527" t="str">
            <v>15.018.0916-A</v>
          </cell>
          <cell r="G7527" t="str">
            <v>TE VERTICAL(SUBIDA),PARA ELETROCALHA PERFURADA OU LISA,300X100MM.FORNECIMENTO E COLOCACAO</v>
          </cell>
          <cell r="H7527" t="str">
            <v>UN</v>
          </cell>
          <cell r="I7527">
            <v>75.11</v>
          </cell>
        </row>
        <row r="7528">
          <cell r="A7528" t="str">
            <v>15.018.0917-0</v>
          </cell>
          <cell r="B7528" t="str">
            <v>TE VERTICAL(SUBIDA),PARA ELETROCALHA PERFURADA OU LISA,400X100MM.FORNECIMENTO E COLOCACAO</v>
          </cell>
          <cell r="C7528" t="str">
            <v>UN</v>
          </cell>
          <cell r="D7528">
            <v>111.01</v>
          </cell>
          <cell r="F7528" t="str">
            <v>15.018.0917-A</v>
          </cell>
          <cell r="G7528" t="str">
            <v>TE VERTICAL(SUBIDA),PARA ELETROCALHA PERFURADA OU LISA,400X100MM.FORNECIMENTO E COLOCACAO</v>
          </cell>
          <cell r="H7528" t="str">
            <v>UN</v>
          </cell>
          <cell r="I7528">
            <v>107.84</v>
          </cell>
        </row>
        <row r="7529">
          <cell r="A7529" t="str">
            <v>15.018.0918-0</v>
          </cell>
          <cell r="B7529" t="str">
            <v>TE VERTICAL(DESCIDA),PARA ELETROCALHA PERFURADA OU LISA,50X50MM.FORNECIMENTO E COLOCACAO</v>
          </cell>
          <cell r="C7529" t="str">
            <v>UN</v>
          </cell>
          <cell r="D7529">
            <v>54.57</v>
          </cell>
          <cell r="F7529" t="str">
            <v>15.018.0918-A</v>
          </cell>
          <cell r="G7529" t="str">
            <v>TE VERTICAL(DESCIDA),PARA ELETROCALHA PERFURADA OU LISA,50X50MM.FORNECIMENTO E COLOCACAO</v>
          </cell>
          <cell r="H7529" t="str">
            <v>UN</v>
          </cell>
          <cell r="I7529">
            <v>51.4</v>
          </cell>
        </row>
        <row r="7530">
          <cell r="A7530" t="str">
            <v>15.018.0920-0</v>
          </cell>
          <cell r="B7530" t="str">
            <v>TE VERTICAL(DESCIDA),PARA ELETROCALHA PERFURADA OU LISA,100X50MM.FORNECIMENTO E COLOCACAO</v>
          </cell>
          <cell r="C7530" t="str">
            <v>UN</v>
          </cell>
          <cell r="D7530">
            <v>52.5</v>
          </cell>
          <cell r="F7530" t="str">
            <v>15.018.0920-A</v>
          </cell>
          <cell r="G7530" t="str">
            <v>TE VERTICAL(DESCIDA),PARA ELETROCALHA PERFURADA OU LISA,100X50MM.FORNECIMENTO E COLOCACAO</v>
          </cell>
          <cell r="H7530" t="str">
            <v>UN</v>
          </cell>
          <cell r="I7530">
            <v>49.33</v>
          </cell>
        </row>
        <row r="7531">
          <cell r="A7531" t="str">
            <v>15.018.0921-0</v>
          </cell>
          <cell r="B7531" t="str">
            <v>TE VERTICAL(DESCIDA),PARA ELETROCALHA PERFURADA OU LISA,150X50MM.FORNECIMENTO E COLOCACAO</v>
          </cell>
          <cell r="C7531" t="str">
            <v>UN</v>
          </cell>
          <cell r="D7531">
            <v>79.56</v>
          </cell>
          <cell r="F7531" t="str">
            <v>15.018.0921-A</v>
          </cell>
          <cell r="G7531" t="str">
            <v>TE VERTICAL(DESCIDA),PARA ELETROCALHA PERFURADA OU LISA,150X50MM.FORNECIMENTO E COLOCACAO</v>
          </cell>
          <cell r="H7531" t="str">
            <v>UN</v>
          </cell>
          <cell r="I7531">
            <v>76.39</v>
          </cell>
        </row>
        <row r="7532">
          <cell r="A7532" t="str">
            <v>15.018.0922-0</v>
          </cell>
          <cell r="B7532" t="str">
            <v>TE VERTICAL(DESCIDA),PARA ELETROCALHA PERFURADA OU LISA,200X50MM.FORNECIMENTO E COLOCACAO</v>
          </cell>
          <cell r="C7532" t="str">
            <v>UN</v>
          </cell>
          <cell r="D7532">
            <v>86.24</v>
          </cell>
          <cell r="F7532" t="str">
            <v>15.018.0922-A</v>
          </cell>
          <cell r="G7532" t="str">
            <v>TE VERTICAL(DESCIDA),PARA ELETROCALHA PERFURADA OU LISA,200X50MM.FORNECIMENTO E COLOCACAO</v>
          </cell>
          <cell r="H7532" t="str">
            <v>UN</v>
          </cell>
          <cell r="I7532">
            <v>83.07</v>
          </cell>
        </row>
        <row r="7533">
          <cell r="A7533" t="str">
            <v>15.018.0924-0</v>
          </cell>
          <cell r="B7533" t="str">
            <v>TE VERTICAL(DESCIDA),PARA ELETROCALHA PERFURADA OU LISA,300X50MM.FORNECIMENTO E COLOCACAO</v>
          </cell>
          <cell r="C7533" t="str">
            <v>UN</v>
          </cell>
          <cell r="D7533">
            <v>87.15</v>
          </cell>
          <cell r="F7533" t="str">
            <v>15.018.0924-A</v>
          </cell>
          <cell r="G7533" t="str">
            <v>TE VERTICAL(DESCIDA),PARA ELETROCALHA PERFURADA OU LISA,300X50MM.FORNECIMENTO E COLOCACAO</v>
          </cell>
          <cell r="H7533" t="str">
            <v>UN</v>
          </cell>
          <cell r="I7533">
            <v>83.98</v>
          </cell>
        </row>
        <row r="7534">
          <cell r="A7534" t="str">
            <v>15.018.0925-0</v>
          </cell>
          <cell r="B7534" t="str">
            <v>TE VERTICAL(DESCIDA),PARA ELETROCALHA PERFURADA OU LISA,400X50MM.FORNECIMENTO E COLOCACAO</v>
          </cell>
          <cell r="C7534" t="str">
            <v>UN</v>
          </cell>
          <cell r="D7534">
            <v>126.62</v>
          </cell>
          <cell r="F7534" t="str">
            <v>15.018.0925-A</v>
          </cell>
          <cell r="G7534" t="str">
            <v>TE VERTICAL(DESCIDA),PARA ELETROCALHA PERFURADA OU LISA,400X50MM.FORNECIMENTO E COLOCACAO</v>
          </cell>
          <cell r="H7534" t="str">
            <v>UN</v>
          </cell>
          <cell r="I7534">
            <v>123.45</v>
          </cell>
        </row>
        <row r="7535">
          <cell r="A7535" t="str">
            <v>15.018.0926-0</v>
          </cell>
          <cell r="B7535" t="str">
            <v>TE VERTICAL(DESCIDA),PARA ELETROCALHA PERFURADA OU LISA,100X75MM.FORNECIMENTO E COLOCACAO</v>
          </cell>
          <cell r="C7535" t="str">
            <v>UN</v>
          </cell>
          <cell r="D7535">
            <v>79.02</v>
          </cell>
          <cell r="F7535" t="str">
            <v>15.018.0926-A</v>
          </cell>
          <cell r="G7535" t="str">
            <v>TE VERTICAL(DESCIDA),PARA ELETROCALHA PERFURADA OU LISA,100X75MM.FORNECIMENTO E COLOCACAO</v>
          </cell>
          <cell r="H7535" t="str">
            <v>UN</v>
          </cell>
          <cell r="I7535">
            <v>75.849999999999994</v>
          </cell>
        </row>
        <row r="7536">
          <cell r="A7536" t="str">
            <v>15.018.0927-0</v>
          </cell>
          <cell r="B7536" t="str">
            <v>TE VERTICAL(DESCIDA),PARA ELETROCALHA PERFURADA OU LISA,150X75MM.FORNECIMENTO E COLOCACAO</v>
          </cell>
          <cell r="C7536" t="str">
            <v>UN</v>
          </cell>
          <cell r="D7536">
            <v>85.97</v>
          </cell>
          <cell r="F7536" t="str">
            <v>15.018.0927-A</v>
          </cell>
          <cell r="G7536" t="str">
            <v>TE VERTICAL(DESCIDA),PARA ELETROCALHA PERFURADA OU LISA,150X75MM.FORNECIMENTO E COLOCACAO</v>
          </cell>
          <cell r="H7536" t="str">
            <v>UN</v>
          </cell>
          <cell r="I7536">
            <v>82.81</v>
          </cell>
        </row>
        <row r="7537">
          <cell r="A7537" t="str">
            <v>15.018.0928-0</v>
          </cell>
          <cell r="B7537" t="str">
            <v>TE VERTICAL(DESCIDA),PARA ELETROCALHA PERFURADA OU LISA,200X75MM.FORNECIMENTO E COLOCACAO</v>
          </cell>
          <cell r="C7537" t="str">
            <v>UN</v>
          </cell>
          <cell r="D7537">
            <v>92.65</v>
          </cell>
          <cell r="F7537" t="str">
            <v>15.018.0928-A</v>
          </cell>
          <cell r="G7537" t="str">
            <v>TE VERTICAL(DESCIDA),PARA ELETROCALHA PERFURADA OU LISA,200X75MM.FORNECIMENTO E COLOCACAO</v>
          </cell>
          <cell r="H7537" t="str">
            <v>UN</v>
          </cell>
          <cell r="I7537">
            <v>89.49</v>
          </cell>
        </row>
        <row r="7538">
          <cell r="A7538" t="str">
            <v>15.018.0930-0</v>
          </cell>
          <cell r="B7538" t="str">
            <v>TE VERTICAL(DESCIDA),PARA ELETROCALHA PERFURADA OU LISA,300X75MM.FORNECIMENTO E COLOCACAO</v>
          </cell>
          <cell r="C7538" t="str">
            <v>UN</v>
          </cell>
          <cell r="D7538">
            <v>82.76</v>
          </cell>
          <cell r="F7538" t="str">
            <v>15.018.0930-A</v>
          </cell>
          <cell r="G7538" t="str">
            <v>TE VERTICAL(DESCIDA),PARA ELETROCALHA PERFURADA OU LISA,300X75MM.FORNECIMENTO E COLOCACAO</v>
          </cell>
          <cell r="H7538" t="str">
            <v>UN</v>
          </cell>
          <cell r="I7538">
            <v>79.59</v>
          </cell>
        </row>
        <row r="7539">
          <cell r="A7539" t="str">
            <v>15.018.0931-0</v>
          </cell>
          <cell r="B7539" t="str">
            <v>TE VERTICAL(DESCIDA),PARA ELETROCALHA PERFURADA OU LISA,400X75MM.FORNECIMENTO E COLOCACAO</v>
          </cell>
          <cell r="C7539" t="str">
            <v>UN</v>
          </cell>
          <cell r="D7539">
            <v>126.98</v>
          </cell>
          <cell r="F7539" t="str">
            <v>15.018.0931-A</v>
          </cell>
          <cell r="G7539" t="str">
            <v>TE VERTICAL(DESCIDA),PARA ELETROCALHA PERFURADA OU LISA,400X75MM.FORNECIMENTO E COLOCACAO</v>
          </cell>
          <cell r="H7539" t="str">
            <v>UN</v>
          </cell>
          <cell r="I7539">
            <v>123.81</v>
          </cell>
        </row>
        <row r="7540">
          <cell r="A7540" t="str">
            <v>15.018.0932-0</v>
          </cell>
          <cell r="B7540" t="str">
            <v>TE VERTICAL(DESCIDA),PARA ELETROCALHA PERFURADA OU LISA,100X100MM.FORNECIMENTO E COLOCACAO</v>
          </cell>
          <cell r="C7540" t="str">
            <v>UN</v>
          </cell>
          <cell r="D7540">
            <v>59.52</v>
          </cell>
          <cell r="F7540" t="str">
            <v>15.018.0932-A</v>
          </cell>
          <cell r="G7540" t="str">
            <v>TE VERTICAL(DESCIDA),PARA ELETROCALHA PERFURADA OU LISA,100X100MM.FORNECIMENTO E COLOCACAO</v>
          </cell>
          <cell r="H7540" t="str">
            <v>UN</v>
          </cell>
          <cell r="I7540">
            <v>56.35</v>
          </cell>
        </row>
        <row r="7541">
          <cell r="A7541" t="str">
            <v>15.018.0933-0</v>
          </cell>
          <cell r="B7541" t="str">
            <v>TE VERTICAL(DESCIDA),PARA ELETROCALHA PERFURADA OU LISA,150X100MM.FORNECIMENTO E COLOCACAO</v>
          </cell>
          <cell r="C7541" t="str">
            <v>UN</v>
          </cell>
          <cell r="D7541">
            <v>91.34</v>
          </cell>
          <cell r="F7541" t="str">
            <v>15.018.0933-A</v>
          </cell>
          <cell r="G7541" t="str">
            <v>TE VERTICAL(DESCIDA),PARA ELETROCALHA PERFURADA OU LISA,150X100MM.FORNECIMENTO E COLOCACAO</v>
          </cell>
          <cell r="H7541" t="str">
            <v>UN</v>
          </cell>
          <cell r="I7541">
            <v>88.17</v>
          </cell>
        </row>
        <row r="7542">
          <cell r="A7542" t="str">
            <v>15.018.0934-0</v>
          </cell>
          <cell r="B7542" t="str">
            <v>TE VERTICAL(DESCIDA),PARA ELETROCALHA PERFURADA OU LISA,200X100MM.FORNECIMENTO E COLOCACAO</v>
          </cell>
          <cell r="C7542" t="str">
            <v>UN</v>
          </cell>
          <cell r="D7542">
            <v>94.73</v>
          </cell>
          <cell r="F7542" t="str">
            <v>15.018.0934-A</v>
          </cell>
          <cell r="G7542" t="str">
            <v>TE VERTICAL(DESCIDA),PARA ELETROCALHA PERFURADA OU LISA,200X100MM.FORNECIMENTO E COLOCACAO</v>
          </cell>
          <cell r="H7542" t="str">
            <v>UN</v>
          </cell>
          <cell r="I7542">
            <v>91.56</v>
          </cell>
        </row>
        <row r="7543">
          <cell r="A7543" t="str">
            <v>15.018.0936-0</v>
          </cell>
          <cell r="B7543" t="str">
            <v>TE VERTICAL(DESCIDA),PARA ELETROCALHA PERFURADA OU LISA,300X100MM.FORNECIMENTO E COLOCACAO</v>
          </cell>
          <cell r="C7543" t="str">
            <v>UN</v>
          </cell>
          <cell r="D7543">
            <v>98.04</v>
          </cell>
          <cell r="F7543" t="str">
            <v>15.018.0936-A</v>
          </cell>
          <cell r="G7543" t="str">
            <v>TE VERTICAL(DESCIDA),PARA ELETROCALHA PERFURADA OU LISA,300X100MM.FORNECIMENTO E COLOCACAO</v>
          </cell>
          <cell r="H7543" t="str">
            <v>UN</v>
          </cell>
          <cell r="I7543">
            <v>94.87</v>
          </cell>
        </row>
        <row r="7544">
          <cell r="A7544" t="str">
            <v>15.018.0937-0</v>
          </cell>
          <cell r="B7544" t="str">
            <v>TE VERTICAL(DESCIDA),PARA ELETROCALHA PERFURADA OU LISA,400X100MM.FORNECIMENTO E COLOCACAO</v>
          </cell>
          <cell r="C7544" t="str">
            <v>UN</v>
          </cell>
          <cell r="D7544">
            <v>126.97</v>
          </cell>
          <cell r="F7544" t="str">
            <v>15.018.0937-A</v>
          </cell>
          <cell r="G7544" t="str">
            <v>TE VERTICAL(DESCIDA),PARA ELETROCALHA PERFURADA OU LISA,400X100MM.FORNECIMENTO E COLOCACAO</v>
          </cell>
          <cell r="H7544" t="str">
            <v>UN</v>
          </cell>
          <cell r="I7544">
            <v>123.8</v>
          </cell>
        </row>
        <row r="7545">
          <cell r="A7545" t="str">
            <v>15.018.0938-0</v>
          </cell>
          <cell r="B7545" t="str">
            <v>TERMINAL DE FECHAMENTO LISO,PARA ELETROCALHA PERFURADA OU LISA,50X50MM.FORNECIMENTO E COLOCACAO</v>
          </cell>
          <cell r="C7545" t="str">
            <v>UN</v>
          </cell>
          <cell r="D7545">
            <v>10.94</v>
          </cell>
          <cell r="F7545" t="str">
            <v>15.018.0938-A</v>
          </cell>
          <cell r="G7545" t="str">
            <v>TERMINAL DE FECHAMENTO LISO,PARA ELETROCALHA PERFURADA OU LISA,50X50MM.FORNECIMENTO E COLOCACAO</v>
          </cell>
          <cell r="H7545" t="str">
            <v>UN</v>
          </cell>
          <cell r="I7545">
            <v>9.68</v>
          </cell>
        </row>
        <row r="7546">
          <cell r="A7546" t="str">
            <v>15.018.0940-0</v>
          </cell>
          <cell r="B7546" t="str">
            <v>TERMINAL DE FECHAMENTO LISO,PARA ELETROCALHA PERFURADA OU LISA,100X50MM.FORNECIMENTO E COLOCACAO</v>
          </cell>
          <cell r="C7546" t="str">
            <v>UN</v>
          </cell>
          <cell r="D7546">
            <v>11.35</v>
          </cell>
          <cell r="F7546" t="str">
            <v>15.018.0940-A</v>
          </cell>
          <cell r="G7546" t="str">
            <v>TERMINAL DE FECHAMENTO LISO,PARA ELETROCALHA PERFURADA OU LISA,100X50MM.FORNECIMENTO E COLOCACAO</v>
          </cell>
          <cell r="H7546" t="str">
            <v>UN</v>
          </cell>
          <cell r="I7546">
            <v>10.09</v>
          </cell>
        </row>
        <row r="7547">
          <cell r="A7547" t="str">
            <v>15.018.0941-0</v>
          </cell>
          <cell r="B7547" t="str">
            <v>TERMINAL DE FECHAMENTO LISO,PARA ELETROCALHA PERFURADA OU LISA,150X50MM.FORNECIMENTO E COLOCACAO</v>
          </cell>
          <cell r="C7547" t="str">
            <v>UN</v>
          </cell>
          <cell r="D7547">
            <v>11.89</v>
          </cell>
          <cell r="F7547" t="str">
            <v>15.018.0941-A</v>
          </cell>
          <cell r="G7547" t="str">
            <v>TERMINAL DE FECHAMENTO LISO,PARA ELETROCALHA PERFURADA OU LISA,150X50MM.FORNECIMENTO E COLOCACAO</v>
          </cell>
          <cell r="H7547" t="str">
            <v>UN</v>
          </cell>
          <cell r="I7547">
            <v>10.63</v>
          </cell>
        </row>
        <row r="7548">
          <cell r="A7548" t="str">
            <v>15.018.0942-0</v>
          </cell>
          <cell r="B7548" t="str">
            <v>TERMINAL DE FECHAMENTO LISO,PARA ELETROCALHA PERFURADA OU LISA,200X50MM.FORNECIMENTO E COLOCACAO</v>
          </cell>
          <cell r="C7548" t="str">
            <v>UN</v>
          </cell>
          <cell r="D7548">
            <v>13.42</v>
          </cell>
          <cell r="F7548" t="str">
            <v>15.018.0942-A</v>
          </cell>
          <cell r="G7548" t="str">
            <v>TERMINAL DE FECHAMENTO LISO,PARA ELETROCALHA PERFURADA OU LISA,200X50MM.FORNECIMENTO E COLOCACAO</v>
          </cell>
          <cell r="H7548" t="str">
            <v>UN</v>
          </cell>
          <cell r="I7548">
            <v>12.16</v>
          </cell>
        </row>
        <row r="7549">
          <cell r="A7549" t="str">
            <v>15.018.0944-0</v>
          </cell>
          <cell r="B7549" t="str">
            <v>TERMINAL DE FECHAMENTO LISO,PARA ELETROCALHA PERFURADA OU LISA,300X50MM.FORNECIMENTO E COLOCACAO</v>
          </cell>
          <cell r="C7549" t="str">
            <v>UN</v>
          </cell>
          <cell r="D7549">
            <v>13.49</v>
          </cell>
          <cell r="F7549" t="str">
            <v>15.018.0944-A</v>
          </cell>
          <cell r="G7549" t="str">
            <v>TERMINAL DE FECHAMENTO LISO,PARA ELETROCALHA PERFURADA OU LISA,300X50MM.FORNECIMENTO E COLOCACAO</v>
          </cell>
          <cell r="H7549" t="str">
            <v>UN</v>
          </cell>
          <cell r="I7549">
            <v>12.23</v>
          </cell>
        </row>
        <row r="7550">
          <cell r="A7550" t="str">
            <v>15.018.0945-0</v>
          </cell>
          <cell r="B7550" t="str">
            <v>TERMINAL DE FECHAMENTO LISO,PARA ELETROCALHA PERFURADA OU LISA,400X50MM.FORNECIMENTO E COLOCACAO</v>
          </cell>
          <cell r="C7550" t="str">
            <v>UN</v>
          </cell>
          <cell r="D7550">
            <v>14.02</v>
          </cell>
          <cell r="F7550" t="str">
            <v>15.018.0945-A</v>
          </cell>
          <cell r="G7550" t="str">
            <v>TERMINAL DE FECHAMENTO LISO,PARA ELETROCALHA PERFURADA OU LISA,400X50MM.FORNECIMENTO E COLOCACAO</v>
          </cell>
          <cell r="H7550" t="str">
            <v>UN</v>
          </cell>
          <cell r="I7550">
            <v>12.76</v>
          </cell>
        </row>
        <row r="7551">
          <cell r="A7551" t="str">
            <v>15.018.0946-0</v>
          </cell>
          <cell r="B7551" t="str">
            <v>TERMINAL DE FECHAMENTO LISO,PARA ELETROCALHA PERFURADA OU LISA,100X75MM.FORNECIMENTO E COLOCACAO</v>
          </cell>
          <cell r="C7551" t="str">
            <v>UN</v>
          </cell>
          <cell r="D7551">
            <v>12.15</v>
          </cell>
          <cell r="F7551" t="str">
            <v>15.018.0946-A</v>
          </cell>
          <cell r="G7551" t="str">
            <v>TERMINAL DE FECHAMENTO LISO,PARA ELETROCALHA PERFURADA OU LISA,100X75MM.FORNECIMENTO E COLOCACAO</v>
          </cell>
          <cell r="H7551" t="str">
            <v>UN</v>
          </cell>
          <cell r="I7551">
            <v>10.89</v>
          </cell>
        </row>
        <row r="7552">
          <cell r="A7552" t="str">
            <v>15.018.0947-0</v>
          </cell>
          <cell r="B7552" t="str">
            <v>TERMINAL DE FECHAMENTO LISO,PARA ELETROCALHA PERFURADA OU LISA,150X75MM.FORNECIMENTO E COLOCACAO</v>
          </cell>
          <cell r="C7552" t="str">
            <v>UN</v>
          </cell>
          <cell r="D7552">
            <v>12.95</v>
          </cell>
          <cell r="F7552" t="str">
            <v>15.018.0947-A</v>
          </cell>
          <cell r="G7552" t="str">
            <v>TERMINAL DE FECHAMENTO LISO,PARA ELETROCALHA PERFURADA OU LISA,150X75MM.FORNECIMENTO E COLOCACAO</v>
          </cell>
          <cell r="H7552" t="str">
            <v>UN</v>
          </cell>
          <cell r="I7552">
            <v>11.69</v>
          </cell>
        </row>
        <row r="7553">
          <cell r="A7553" t="str">
            <v>15.018.0948-0</v>
          </cell>
          <cell r="B7553" t="str">
            <v>TERMINAL DE FECHAMENTO LISO,PARA ELETROCALHA PERFURADA OU LISA,200X75MM.FORNECIMENTO E COLOCACAO</v>
          </cell>
          <cell r="C7553" t="str">
            <v>UN</v>
          </cell>
          <cell r="D7553">
            <v>13.76</v>
          </cell>
          <cell r="F7553" t="str">
            <v>15.018.0948-A</v>
          </cell>
          <cell r="G7553" t="str">
            <v>TERMINAL DE FECHAMENTO LISO,PARA ELETROCALHA PERFURADA OU LISA,200X75MM.FORNECIMENTO E COLOCACAO</v>
          </cell>
          <cell r="H7553" t="str">
            <v>UN</v>
          </cell>
          <cell r="I7553">
            <v>12.5</v>
          </cell>
        </row>
        <row r="7554">
          <cell r="A7554" t="str">
            <v>15.018.0950-0</v>
          </cell>
          <cell r="B7554" t="str">
            <v>TERMINAL DE FECHAMENTO LISO,PARA ELETROCALHA PERFURADA OU LISA,300X75MM.FORNECIMENTO E COLOCACAO</v>
          </cell>
          <cell r="C7554" t="str">
            <v>UN</v>
          </cell>
          <cell r="D7554">
            <v>15.35</v>
          </cell>
          <cell r="F7554" t="str">
            <v>15.018.0950-A</v>
          </cell>
          <cell r="G7554" t="str">
            <v>TERMINAL DE FECHAMENTO LISO,PARA ELETROCALHA PERFURADA OU LISA,300X75MM.FORNECIMENTO E COLOCACAO</v>
          </cell>
          <cell r="H7554" t="str">
            <v>UN</v>
          </cell>
          <cell r="I7554">
            <v>14.09</v>
          </cell>
        </row>
        <row r="7555">
          <cell r="A7555" t="str">
            <v>15.018.0951-0</v>
          </cell>
          <cell r="B7555" t="str">
            <v>TERMINAL DE FECHAMENTO LISO,PARA ELETROCALHA PERFURADA OU LISA,400X75MM.FORNECIMENTO E COLOCACAO</v>
          </cell>
          <cell r="C7555" t="str">
            <v>UN</v>
          </cell>
          <cell r="D7555">
            <v>17.97</v>
          </cell>
          <cell r="F7555" t="str">
            <v>15.018.0951-A</v>
          </cell>
          <cell r="G7555" t="str">
            <v>TERMINAL DE FECHAMENTO LISO,PARA ELETROCALHA PERFURADA OU LISA,400X75MM.FORNECIMENTO E COLOCACAO</v>
          </cell>
          <cell r="H7555" t="str">
            <v>UN</v>
          </cell>
          <cell r="I7555">
            <v>16.71</v>
          </cell>
        </row>
        <row r="7556">
          <cell r="A7556" t="str">
            <v>15.018.0952-0</v>
          </cell>
          <cell r="B7556" t="str">
            <v>TERMINAL DE FECHAMENTO LISO,PARA ELETROCALHA PERFURADA OU LISA,100X100MM.FORNECIMENTO E COLOCACAO</v>
          </cell>
          <cell r="C7556" t="str">
            <v>UN</v>
          </cell>
          <cell r="D7556">
            <v>12.66</v>
          </cell>
          <cell r="F7556" t="str">
            <v>15.018.0952-A</v>
          </cell>
          <cell r="G7556" t="str">
            <v>TERMINAL DE FECHAMENTO LISO,PARA ELETROCALHA PERFURADA OU LISA,100X100MM.FORNECIMENTO E COLOCACAO</v>
          </cell>
          <cell r="H7556" t="str">
            <v>UN</v>
          </cell>
          <cell r="I7556">
            <v>11.4</v>
          </cell>
        </row>
        <row r="7557">
          <cell r="A7557" t="str">
            <v>15.018.0953-0</v>
          </cell>
          <cell r="B7557" t="str">
            <v>TERMINAL DE FECHAMENTO LISO,PARA ELETROCALHA PERFURADA OU LISA,150X100MM.FORNECIMENTO E COLOCACAO</v>
          </cell>
          <cell r="C7557" t="str">
            <v>UN</v>
          </cell>
          <cell r="D7557">
            <v>14.02</v>
          </cell>
          <cell r="F7557" t="str">
            <v>15.018.0953-A</v>
          </cell>
          <cell r="G7557" t="str">
            <v>TERMINAL DE FECHAMENTO LISO,PARA ELETROCALHA PERFURADA OU LISA,150X100MM.FORNECIMENTO E COLOCACAO</v>
          </cell>
          <cell r="H7557" t="str">
            <v>UN</v>
          </cell>
          <cell r="I7557">
            <v>12.76</v>
          </cell>
        </row>
        <row r="7558">
          <cell r="A7558" t="str">
            <v>15.018.0954-0</v>
          </cell>
          <cell r="B7558" t="str">
            <v>TERMINAL DE FECHAMENTO LISO,PARA ELETROCALHA PERFURADA OU LISA,200X100MM.FORNECIMENTO E COLOCACAO</v>
          </cell>
          <cell r="C7558" t="str">
            <v>UN</v>
          </cell>
          <cell r="D7558">
            <v>15.08</v>
          </cell>
          <cell r="F7558" t="str">
            <v>15.018.0954-A</v>
          </cell>
          <cell r="G7558" t="str">
            <v>TERMINAL DE FECHAMENTO LISO,PARA ELETROCALHA PERFURADA OU LISA,200X100MM.FORNECIMENTO E COLOCACAO</v>
          </cell>
          <cell r="H7558" t="str">
            <v>UN</v>
          </cell>
          <cell r="I7558">
            <v>13.82</v>
          </cell>
        </row>
        <row r="7559">
          <cell r="A7559" t="str">
            <v>15.018.0956-0</v>
          </cell>
          <cell r="B7559" t="str">
            <v>TERMINAL DE FECHAMENTO LISO,PARA ELETROCALHA PERFURADA OU LISA,300X100MM.FORNECIMENTO E COLOCACAO</v>
          </cell>
          <cell r="C7559" t="str">
            <v>UN</v>
          </cell>
          <cell r="D7559">
            <v>17.23</v>
          </cell>
          <cell r="F7559" t="str">
            <v>15.018.0956-A</v>
          </cell>
          <cell r="G7559" t="str">
            <v>TERMINAL DE FECHAMENTO LISO,PARA ELETROCALHA PERFURADA OU LISA,300X100MM.FORNECIMENTO E COLOCACAO</v>
          </cell>
          <cell r="H7559" t="str">
            <v>UN</v>
          </cell>
          <cell r="I7559">
            <v>15.97</v>
          </cell>
        </row>
        <row r="7560">
          <cell r="A7560" t="str">
            <v>15.018.0957-0</v>
          </cell>
          <cell r="B7560" t="str">
            <v>TERMINAL DE FECHAMENTO LISO,PARA ELETROCALHA PERFURADA OU LISA,400X100MM.FORNECIMENTO E COLOCACAO</v>
          </cell>
          <cell r="C7560" t="str">
            <v>UN</v>
          </cell>
          <cell r="D7560">
            <v>20.8</v>
          </cell>
          <cell r="F7560" t="str">
            <v>15.018.0957-A</v>
          </cell>
          <cell r="G7560" t="str">
            <v>TERMINAL DE FECHAMENTO LISO,PARA ELETROCALHA PERFURADA OU LISA,400X100MM.FORNECIMENTO E COLOCACAO</v>
          </cell>
          <cell r="H7560" t="str">
            <v>UN</v>
          </cell>
          <cell r="I7560">
            <v>19.54</v>
          </cell>
        </row>
        <row r="7561">
          <cell r="A7561" t="str">
            <v>15.018.0958-0</v>
          </cell>
          <cell r="B7561" t="str">
            <v>TERMINAL DE FECHAMENTO,PARA ELETROCALHA PERFURADA OU LISA,50X50MM,COM SAIDA PARA TUBO.FORNECIMENTO E COLOCACAO</v>
          </cell>
          <cell r="C7561" t="str">
            <v>UN</v>
          </cell>
          <cell r="D7561">
            <v>11.84</v>
          </cell>
          <cell r="F7561" t="str">
            <v>15.018.0958-A</v>
          </cell>
          <cell r="G7561" t="str">
            <v>TERMINAL DE FECHAMENTO,PARA ELETROCALHA PERFURADA OU LISA,50X50MM,COM SAIDA PARA TUBO.FORNECIMENTO E COLOCACAO</v>
          </cell>
          <cell r="H7561" t="str">
            <v>UN</v>
          </cell>
          <cell r="I7561">
            <v>10.58</v>
          </cell>
        </row>
        <row r="7562">
          <cell r="A7562" t="str">
            <v>15.018.0960-0</v>
          </cell>
          <cell r="B7562" t="str">
            <v>TERMINAL DE FECHAMENTO,PARA ELETROCALHA PERFURADA OU LISA,100X50MM,COM SAIDA PARA TUBO.FORNECIMENTO E COLOCACAO</v>
          </cell>
          <cell r="C7562" t="str">
            <v>UN</v>
          </cell>
          <cell r="D7562">
            <v>11.95</v>
          </cell>
          <cell r="F7562" t="str">
            <v>15.018.0960-A</v>
          </cell>
          <cell r="G7562" t="str">
            <v>TERMINAL DE FECHAMENTO,PARA ELETROCALHA PERFURADA OU LISA,100X50MM,COM SAIDA PARA TUBO.FORNECIMENTO E COLOCACAO</v>
          </cell>
          <cell r="H7562" t="str">
            <v>UN</v>
          </cell>
          <cell r="I7562">
            <v>10.69</v>
          </cell>
        </row>
        <row r="7563">
          <cell r="A7563" t="str">
            <v>15.018.0961-0</v>
          </cell>
          <cell r="B7563" t="str">
            <v>TERMINAL DE FECHAMENTO,PARA ELETROCALHA PERFURADA OU LISA,150X50MM,COM SAIDA PARA TUBO.FORNECIMENTO E COLOCACAO</v>
          </cell>
          <cell r="C7563" t="str">
            <v>UN</v>
          </cell>
          <cell r="D7563">
            <v>12.59</v>
          </cell>
          <cell r="F7563" t="str">
            <v>15.018.0961-A</v>
          </cell>
          <cell r="G7563" t="str">
            <v>TERMINAL DE FECHAMENTO,PARA ELETROCALHA PERFURADA OU LISA,150X50MM,COM SAIDA PARA TUBO.FORNECIMENTO E COLOCACAO</v>
          </cell>
          <cell r="H7563" t="str">
            <v>UN</v>
          </cell>
          <cell r="I7563">
            <v>11.33</v>
          </cell>
        </row>
        <row r="7564">
          <cell r="A7564" t="str">
            <v>15.018.0962-0</v>
          </cell>
          <cell r="B7564" t="str">
            <v>TERMINAL DE FECHAMENTO,PARA ELETROCALHA PERFURADA OU LISA,200X50MM,COM SAIDA PARA TUBO.FORNECIMENTO E COLOCACAO</v>
          </cell>
          <cell r="C7564" t="str">
            <v>UN</v>
          </cell>
          <cell r="D7564">
            <v>13.41</v>
          </cell>
          <cell r="F7564" t="str">
            <v>15.018.0962-A</v>
          </cell>
          <cell r="G7564" t="str">
            <v>TERMINAL DE FECHAMENTO,PARA ELETROCALHA PERFURADA OU LISA,200X50MM,COM SAIDA PARA TUBO.FORNECIMENTO E COLOCACAO</v>
          </cell>
          <cell r="H7564" t="str">
            <v>UN</v>
          </cell>
          <cell r="I7564">
            <v>12.15</v>
          </cell>
        </row>
        <row r="7565">
          <cell r="A7565" t="str">
            <v>15.018.0964-0</v>
          </cell>
          <cell r="B7565" t="str">
            <v>TERMINAL DE FECHAMENTO,PARA ELETROCALHA PERFURADA OU LISA,300X50MM,COM SAIDA PARA TUBO.FORNECIMENTO E COLOCACAO</v>
          </cell>
          <cell r="C7565" t="str">
            <v>UN</v>
          </cell>
          <cell r="D7565">
            <v>14.49</v>
          </cell>
          <cell r="F7565" t="str">
            <v>15.018.0964-A</v>
          </cell>
          <cell r="G7565" t="str">
            <v>TERMINAL DE FECHAMENTO,PARA ELETROCALHA PERFURADA OU LISA,300X50MM,COM SAIDA PARA TUBO.FORNECIMENTO E COLOCACAO</v>
          </cell>
          <cell r="H7565" t="str">
            <v>UN</v>
          </cell>
          <cell r="I7565">
            <v>13.23</v>
          </cell>
        </row>
        <row r="7566">
          <cell r="A7566" t="str">
            <v>15.018.0965-0</v>
          </cell>
          <cell r="B7566" t="str">
            <v>TERMINAL DE FECHAMENTO,PARA ELETROCALHA PERFURADA OU LISA,400X50MM,COM SAIDA PARA TUBO.FORNECIMENTO E COLOCACAO</v>
          </cell>
          <cell r="C7566" t="str">
            <v>UN</v>
          </cell>
          <cell r="D7566">
            <v>15.02</v>
          </cell>
          <cell r="F7566" t="str">
            <v>15.018.0965-A</v>
          </cell>
          <cell r="G7566" t="str">
            <v>TERMINAL DE FECHAMENTO,PARA ELETROCALHA PERFURADA OU LISA,400X50MM,COM SAIDA PARA TUBO.FORNECIMENTO E COLOCACAO</v>
          </cell>
          <cell r="H7566" t="str">
            <v>UN</v>
          </cell>
          <cell r="I7566">
            <v>13.76</v>
          </cell>
        </row>
        <row r="7567">
          <cell r="A7567" t="str">
            <v>15.018.0966-0</v>
          </cell>
          <cell r="B7567" t="str">
            <v>TERMINAL DE FECHAMENTO,PARA ELETROCALHA PERFURADA OU LISA,100X75MM,COM SAIDA PARA TUBO.FORNECIMENTO E COLOCACAO</v>
          </cell>
          <cell r="C7567" t="str">
            <v>UN</v>
          </cell>
          <cell r="D7567">
            <v>12.15</v>
          </cell>
          <cell r="F7567" t="str">
            <v>15.018.0966-A</v>
          </cell>
          <cell r="G7567" t="str">
            <v>TERMINAL DE FECHAMENTO,PARA ELETROCALHA PERFURADA OU LISA,100X75MM,COM SAIDA PARA TUBO.FORNECIMENTO E COLOCACAO</v>
          </cell>
          <cell r="H7567" t="str">
            <v>UN</v>
          </cell>
          <cell r="I7567">
            <v>10.89</v>
          </cell>
        </row>
        <row r="7568">
          <cell r="A7568" t="str">
            <v>15.018.0967-0</v>
          </cell>
          <cell r="B7568" t="str">
            <v>TERMINAL DE FECHAMENTO,PARA ELETROCALHA PERFURADA OU LISA,150X75MM,COM SAIDA PARA TUBO.FORNECIMENTO E COLOCACAO</v>
          </cell>
          <cell r="C7568" t="str">
            <v>UN</v>
          </cell>
          <cell r="D7568">
            <v>12.95</v>
          </cell>
          <cell r="F7568" t="str">
            <v>15.018.0967-A</v>
          </cell>
          <cell r="G7568" t="str">
            <v>TERMINAL DE FECHAMENTO,PARA ELETROCALHA PERFURADA OU LISA,150X75MM,COM SAIDA PARA TUBO.FORNECIMENTO E COLOCACAO</v>
          </cell>
          <cell r="H7568" t="str">
            <v>UN</v>
          </cell>
          <cell r="I7568">
            <v>11.69</v>
          </cell>
        </row>
        <row r="7569">
          <cell r="A7569" t="str">
            <v>15.018.0968-0</v>
          </cell>
          <cell r="B7569" t="str">
            <v>TERMINAL DE FECHAMENTO,PARA ELETROCALHA PERFURADA OU LISA,200X75MM,COM SAIDA PARA TUBO.FORNECIMENTO E COLOCACAO</v>
          </cell>
          <cell r="C7569" t="str">
            <v>UN</v>
          </cell>
          <cell r="D7569">
            <v>13.76</v>
          </cell>
          <cell r="F7569" t="str">
            <v>15.018.0968-A</v>
          </cell>
          <cell r="G7569" t="str">
            <v>TERMINAL DE FECHAMENTO,PARA ELETROCALHA PERFURADA OU LISA,200X75MM,COM SAIDA PARA TUBO.FORNECIMENTO E COLOCACAO</v>
          </cell>
          <cell r="H7569" t="str">
            <v>UN</v>
          </cell>
          <cell r="I7569">
            <v>12.5</v>
          </cell>
        </row>
        <row r="7570">
          <cell r="A7570" t="str">
            <v>15.018.0970-0</v>
          </cell>
          <cell r="B7570" t="str">
            <v>TERMINAL DE FECHAMENTO,PARA ELETROCALHA PERFURADA OU LISA,300X75MM,COM SAIDA PARA TUBO.FORNECIMENTO E COLOCACAO</v>
          </cell>
          <cell r="C7570" t="str">
            <v>UN</v>
          </cell>
          <cell r="D7570">
            <v>15.35</v>
          </cell>
          <cell r="F7570" t="str">
            <v>15.018.0970-A</v>
          </cell>
          <cell r="G7570" t="str">
            <v>TERMINAL DE FECHAMENTO,PARA ELETROCALHA PERFURADA OU LISA,300X75MM,COM SAIDA PARA TUBO.FORNECIMENTO E COLOCACAO</v>
          </cell>
          <cell r="H7570" t="str">
            <v>UN</v>
          </cell>
          <cell r="I7570">
            <v>14.09</v>
          </cell>
        </row>
        <row r="7571">
          <cell r="A7571" t="str">
            <v>15.018.0971-0</v>
          </cell>
          <cell r="B7571" t="str">
            <v>TERMINAL DE FECHAMENTO,PARA ELETROCALHA PERFURADA OU LISA,400X75MM,COM SAIDA PARA TUBO.FORNECIMENTO E COLOCACAO</v>
          </cell>
          <cell r="C7571" t="str">
            <v>UN</v>
          </cell>
          <cell r="D7571">
            <v>17.97</v>
          </cell>
          <cell r="F7571" t="str">
            <v>15.018.0971-A</v>
          </cell>
          <cell r="G7571" t="str">
            <v>TERMINAL DE FECHAMENTO,PARA ELETROCALHA PERFURADA OU LISA,400X75MM,COM SAIDA PARA TUBO.FORNECIMENTO E COLOCACAO</v>
          </cell>
          <cell r="H7571" t="str">
            <v>UN</v>
          </cell>
          <cell r="I7571">
            <v>16.71</v>
          </cell>
        </row>
        <row r="7572">
          <cell r="A7572" t="str">
            <v>15.018.0972-0</v>
          </cell>
          <cell r="B7572" t="str">
            <v>TERMINAL DE FECHAMENTO,PARA ELETROCALHA PERFURADA OU LISA,100X100MM,COM SAIDA PARA TUBO.FORNECIMENTO E COLOCACAO</v>
          </cell>
          <cell r="C7572" t="str">
            <v>UN</v>
          </cell>
          <cell r="D7572">
            <v>13.66</v>
          </cell>
          <cell r="F7572" t="str">
            <v>15.018.0972-A</v>
          </cell>
          <cell r="G7572" t="str">
            <v>TERMINAL DE FECHAMENTO,PARA ELETROCALHA PERFURADA OU LISA,100X100MM,COM SAIDA PARA TUBO.FORNECIMENTO E COLOCACAO</v>
          </cell>
          <cell r="H7572" t="str">
            <v>UN</v>
          </cell>
          <cell r="I7572">
            <v>12.4</v>
          </cell>
        </row>
        <row r="7573">
          <cell r="A7573" t="str">
            <v>15.018.0973-0</v>
          </cell>
          <cell r="B7573" t="str">
            <v>TERMINAL DE FECHAMENTO,PARA ELETROCALHA PERFURADA OU LISA,150X100MM,COM SAIDA PARA TUBO.FORNECIMENTO E COLOCACAO</v>
          </cell>
          <cell r="C7573" t="str">
            <v>UN</v>
          </cell>
          <cell r="D7573">
            <v>14.02</v>
          </cell>
          <cell r="F7573" t="str">
            <v>15.018.0973-A</v>
          </cell>
          <cell r="G7573" t="str">
            <v>TERMINAL DE FECHAMENTO,PARA ELETROCALHA PERFURADA OU LISA,150X100MM,COM SAIDA PARA TUBO.FORNECIMENTO E COLOCACAO</v>
          </cell>
          <cell r="H7573" t="str">
            <v>UN</v>
          </cell>
          <cell r="I7573">
            <v>12.76</v>
          </cell>
        </row>
        <row r="7574">
          <cell r="A7574" t="str">
            <v>15.018.0974-0</v>
          </cell>
          <cell r="B7574" t="str">
            <v>TERMINAL DE FECHAMENTO,PARA ELETROCALHA PERFURADA OU LISA,200X100MM,COM SAIDA PARA TUBO.FORNECIMENTO E COLOCACAO</v>
          </cell>
          <cell r="C7574" t="str">
            <v>UN</v>
          </cell>
          <cell r="D7574">
            <v>15.08</v>
          </cell>
          <cell r="F7574" t="str">
            <v>15.018.0974-A</v>
          </cell>
          <cell r="G7574" t="str">
            <v>TERMINAL DE FECHAMENTO,PARA ELETROCALHA PERFURADA OU LISA,200X100MM,COM SAIDA PARA TUBO.FORNECIMENTO E COLOCACAO</v>
          </cell>
          <cell r="H7574" t="str">
            <v>UN</v>
          </cell>
          <cell r="I7574">
            <v>13.82</v>
          </cell>
        </row>
        <row r="7575">
          <cell r="A7575" t="str">
            <v>15.018.0976-0</v>
          </cell>
          <cell r="B7575" t="str">
            <v>TERMINAL DE FECHAMENTO,PARA ELETROCALHA PERFURADA OU LISA,300X100MM,COM SAIDA PARA TUBO.FORNECIMENTO E COLOCACAO</v>
          </cell>
          <cell r="C7575" t="str">
            <v>UN</v>
          </cell>
          <cell r="D7575">
            <v>17.23</v>
          </cell>
          <cell r="F7575" t="str">
            <v>15.018.0976-A</v>
          </cell>
          <cell r="G7575" t="str">
            <v>TERMINAL DE FECHAMENTO,PARA ELETROCALHA PERFURADA OU LISA,300X100MM,COM SAIDA PARA TUBO.FORNECIMENTO E COLOCACAO</v>
          </cell>
          <cell r="H7575" t="str">
            <v>UN</v>
          </cell>
          <cell r="I7575">
            <v>15.97</v>
          </cell>
        </row>
        <row r="7576">
          <cell r="A7576" t="str">
            <v>15.018.0977-0</v>
          </cell>
          <cell r="B7576" t="str">
            <v>TERMINAL DE FECHAMENTO,PARA ELETROCALHA PERFURADA OU LISA,400X100MM,COM SAIDA PARA TUBO.FORNECIMENTO E COLOCACAO</v>
          </cell>
          <cell r="C7576" t="str">
            <v>UN</v>
          </cell>
          <cell r="D7576">
            <v>20.8</v>
          </cell>
          <cell r="F7576" t="str">
            <v>15.018.0977-A</v>
          </cell>
          <cell r="G7576" t="str">
            <v>TERMINAL DE FECHAMENTO,PARA ELETROCALHA PERFURADA OU LISA,400X100MM,COM SAIDA PARA TUBO.FORNECIMENTO E COLOCACAO</v>
          </cell>
          <cell r="H7576" t="str">
            <v>UN</v>
          </cell>
          <cell r="I7576">
            <v>19.54</v>
          </cell>
        </row>
        <row r="7577">
          <cell r="A7577" t="str">
            <v>15.018.0978-0</v>
          </cell>
          <cell r="B7577" t="str">
            <v>ACOPLAMENTO EM PAINEL,PARA ELETROCALHA PERFURADA OU LISA,50X50MM.FORNECIMENTO E COLOCACAO</v>
          </cell>
          <cell r="C7577" t="str">
            <v>UN</v>
          </cell>
          <cell r="D7577">
            <v>11.03</v>
          </cell>
          <cell r="F7577" t="str">
            <v>15.018.0978-A</v>
          </cell>
          <cell r="G7577" t="str">
            <v>ACOPLAMENTO EM PAINEL,PARA ELETROCALHA PERFURADA OU LISA,50X50MM.FORNECIMENTO E COLOCACAO</v>
          </cell>
          <cell r="H7577" t="str">
            <v>UN</v>
          </cell>
          <cell r="I7577">
            <v>9.77</v>
          </cell>
        </row>
        <row r="7578">
          <cell r="A7578" t="str">
            <v>15.018.0980-0</v>
          </cell>
          <cell r="B7578" t="str">
            <v>ACOPLAMENTO EM PAINEL,PARA ELETROCALHA PERFURADA OU LISA,100X50MM.FORNECIMENTO E COLOCACAO</v>
          </cell>
          <cell r="C7578" t="str">
            <v>UN</v>
          </cell>
          <cell r="D7578">
            <v>13.56</v>
          </cell>
          <cell r="F7578" t="str">
            <v>15.018.0980-A</v>
          </cell>
          <cell r="G7578" t="str">
            <v>ACOPLAMENTO EM PAINEL,PARA ELETROCALHA PERFURADA OU LISA,100X50MM.FORNECIMENTO E COLOCACAO</v>
          </cell>
          <cell r="H7578" t="str">
            <v>UN</v>
          </cell>
          <cell r="I7578">
            <v>12.3</v>
          </cell>
        </row>
        <row r="7579">
          <cell r="A7579" t="str">
            <v>15.018.0981-0</v>
          </cell>
          <cell r="B7579" t="str">
            <v>ACOPLAMENTO EM PAINEL,PARA ELETROCALHA PERFURADA OU LISA,150X50MM.FORNECIMENTO E COLOCACAO</v>
          </cell>
          <cell r="C7579" t="str">
            <v>UN</v>
          </cell>
          <cell r="D7579">
            <v>15.42</v>
          </cell>
          <cell r="F7579" t="str">
            <v>15.018.0981-A</v>
          </cell>
          <cell r="G7579" t="str">
            <v>ACOPLAMENTO EM PAINEL,PARA ELETROCALHA PERFURADA OU LISA,150X50MM.FORNECIMENTO E COLOCACAO</v>
          </cell>
          <cell r="H7579" t="str">
            <v>UN</v>
          </cell>
          <cell r="I7579">
            <v>14.16</v>
          </cell>
        </row>
        <row r="7580">
          <cell r="A7580" t="str">
            <v>15.018.0982-0</v>
          </cell>
          <cell r="B7580" t="str">
            <v>ACOPLAMENTO EM PAINEL,PARA ELETROCALHA PERFURADA OU LISA,200X50MM.FORNECIMENTO E COLOCACAO</v>
          </cell>
          <cell r="C7580" t="str">
            <v>UN</v>
          </cell>
          <cell r="D7580">
            <v>14.94</v>
          </cell>
          <cell r="F7580" t="str">
            <v>15.018.0982-A</v>
          </cell>
          <cell r="G7580" t="str">
            <v>ACOPLAMENTO EM PAINEL,PARA ELETROCALHA PERFURADA OU LISA,200X50MM.FORNECIMENTO E COLOCACAO</v>
          </cell>
          <cell r="H7580" t="str">
            <v>UN</v>
          </cell>
          <cell r="I7580">
            <v>13.68</v>
          </cell>
        </row>
        <row r="7581">
          <cell r="A7581" t="str">
            <v>15.018.0984-0</v>
          </cell>
          <cell r="B7581" t="str">
            <v>ACOPLAMENTO EM PAINEL,PARA ELETROCALHA PERFURADA OU LISA,300X50MM.FORNECIMENTO E COLOCACAO</v>
          </cell>
          <cell r="C7581" t="str">
            <v>UN</v>
          </cell>
          <cell r="D7581">
            <v>18.52</v>
          </cell>
          <cell r="F7581" t="str">
            <v>15.018.0984-A</v>
          </cell>
          <cell r="G7581" t="str">
            <v>ACOPLAMENTO EM PAINEL,PARA ELETROCALHA PERFURADA OU LISA,300X50MM.FORNECIMENTO E COLOCACAO</v>
          </cell>
          <cell r="H7581" t="str">
            <v>UN</v>
          </cell>
          <cell r="I7581">
            <v>17.260000000000002</v>
          </cell>
        </row>
        <row r="7582">
          <cell r="A7582" t="str">
            <v>15.018.0985-0</v>
          </cell>
          <cell r="B7582" t="str">
            <v>ACOPLAMENTO EM PAINEL,PARA ELETROCALHA PERFURADA OU LISA,400X50MM.FORNECIMENTO E COLOCACAO</v>
          </cell>
          <cell r="C7582" t="str">
            <v>UN</v>
          </cell>
          <cell r="D7582">
            <v>19.54</v>
          </cell>
          <cell r="F7582" t="str">
            <v>15.018.0985-A</v>
          </cell>
          <cell r="G7582" t="str">
            <v>ACOPLAMENTO EM PAINEL,PARA ELETROCALHA PERFURADA OU LISA,400X50MM.FORNECIMENTO E COLOCACAO</v>
          </cell>
          <cell r="H7582" t="str">
            <v>UN</v>
          </cell>
          <cell r="I7582">
            <v>18.28</v>
          </cell>
        </row>
        <row r="7583">
          <cell r="A7583" t="str">
            <v>15.018.0986-0</v>
          </cell>
          <cell r="B7583" t="str">
            <v>ACOPLAMENTO EM PAINEL,PARA ELETROCALHA PERFURADA OU LISA,100X75MM.FORNECIMENTO E COLOCACAO</v>
          </cell>
          <cell r="C7583" t="str">
            <v>UN</v>
          </cell>
          <cell r="D7583">
            <v>16.84</v>
          </cell>
          <cell r="F7583" t="str">
            <v>15.018.0986-A</v>
          </cell>
          <cell r="G7583" t="str">
            <v>ACOPLAMENTO EM PAINEL,PARA ELETROCALHA PERFURADA OU LISA,100X75MM.FORNECIMENTO E COLOCACAO</v>
          </cell>
          <cell r="H7583" t="str">
            <v>UN</v>
          </cell>
          <cell r="I7583">
            <v>15.58</v>
          </cell>
        </row>
        <row r="7584">
          <cell r="A7584" t="str">
            <v>15.018.0987-0</v>
          </cell>
          <cell r="B7584" t="str">
            <v>ACOPLAMENTO EM PAINEL,PARA ELETROCALHA PERFURADA OU LISA,150X75MM.FORNECIMENTO E COLOCACAO</v>
          </cell>
          <cell r="C7584" t="str">
            <v>UN</v>
          </cell>
          <cell r="D7584">
            <v>18.28</v>
          </cell>
          <cell r="F7584" t="str">
            <v>15.018.0987-A</v>
          </cell>
          <cell r="G7584" t="str">
            <v>ACOPLAMENTO EM PAINEL,PARA ELETROCALHA PERFURADA OU LISA,150X75MM.FORNECIMENTO E COLOCACAO</v>
          </cell>
          <cell r="H7584" t="str">
            <v>UN</v>
          </cell>
          <cell r="I7584">
            <v>17.02</v>
          </cell>
        </row>
        <row r="7585">
          <cell r="A7585" t="str">
            <v>15.018.0988-0</v>
          </cell>
          <cell r="B7585" t="str">
            <v>ACOPLAMENTO EM PAINEL,PARA ELETROCALHA PERFURADA OU LISA,200X75MM.FORNECIMENTO E COLOCACAO</v>
          </cell>
          <cell r="C7585" t="str">
            <v>UN</v>
          </cell>
          <cell r="D7585">
            <v>19.7</v>
          </cell>
          <cell r="F7585" t="str">
            <v>15.018.0988-A</v>
          </cell>
          <cell r="G7585" t="str">
            <v>ACOPLAMENTO EM PAINEL,PARA ELETROCALHA PERFURADA OU LISA,200X75MM.FORNECIMENTO E COLOCACAO</v>
          </cell>
          <cell r="H7585" t="str">
            <v>UN</v>
          </cell>
          <cell r="I7585">
            <v>18.440000000000001</v>
          </cell>
        </row>
        <row r="7586">
          <cell r="A7586" t="str">
            <v>15.018.0990-0</v>
          </cell>
          <cell r="B7586" t="str">
            <v>ACOPLAMENTO EM PAINEL,PARA ELETROCALHA PERFURADA OU LISA,300X75MM.FORNECIMENTO E COLOCACAO</v>
          </cell>
          <cell r="C7586" t="str">
            <v>UN</v>
          </cell>
          <cell r="D7586">
            <v>22.32</v>
          </cell>
          <cell r="F7586" t="str">
            <v>15.018.0990-A</v>
          </cell>
          <cell r="G7586" t="str">
            <v>ACOPLAMENTO EM PAINEL,PARA ELETROCALHA PERFURADA OU LISA,300X75MM.FORNECIMENTO E COLOCACAO</v>
          </cell>
          <cell r="H7586" t="str">
            <v>UN</v>
          </cell>
          <cell r="I7586">
            <v>21.06</v>
          </cell>
        </row>
        <row r="7587">
          <cell r="A7587" t="str">
            <v>15.018.0991-0</v>
          </cell>
          <cell r="B7587" t="str">
            <v>ACOPLAMENTO EM PAINEL,PARA ELETROCALHA PERFURADA OU LISA,400X75MM.FORNECIMENTO E COLOCACAO</v>
          </cell>
          <cell r="C7587" t="str">
            <v>UN</v>
          </cell>
          <cell r="D7587">
            <v>24.94</v>
          </cell>
          <cell r="F7587" t="str">
            <v>15.018.0991-A</v>
          </cell>
          <cell r="G7587" t="str">
            <v>ACOPLAMENTO EM PAINEL,PARA ELETROCALHA PERFURADA OU LISA,400X75MM.FORNECIMENTO E COLOCACAO</v>
          </cell>
          <cell r="H7587" t="str">
            <v>UN</v>
          </cell>
          <cell r="I7587">
            <v>23.68</v>
          </cell>
        </row>
        <row r="7588">
          <cell r="A7588" t="str">
            <v>15.018.0992-0</v>
          </cell>
          <cell r="B7588" t="str">
            <v>ACOPLAMENTO EM PAINEL,PARA ELETROCALHA PERFURADA OU LISA,100X100MM.FORNECIMENTO E COLOCACAO</v>
          </cell>
          <cell r="C7588" t="str">
            <v>UN</v>
          </cell>
          <cell r="D7588">
            <v>15.59</v>
          </cell>
          <cell r="F7588" t="str">
            <v>15.018.0992-A</v>
          </cell>
          <cell r="G7588" t="str">
            <v>ACOPLAMENTO EM PAINEL,PARA ELETROCALHA PERFURADA OU LISA,100X100MM.FORNECIMENTO E COLOCACAO</v>
          </cell>
          <cell r="H7588" t="str">
            <v>UN</v>
          </cell>
          <cell r="I7588">
            <v>14.33</v>
          </cell>
        </row>
        <row r="7589">
          <cell r="A7589" t="str">
            <v>15.018.0993-0</v>
          </cell>
          <cell r="B7589" t="str">
            <v>ACOPLAMENTO EM PAINEL,PARA ELETROCALHA PERFURADA OU LISA,150X100MM.FORNECIMENTO E COLOCACAO</v>
          </cell>
          <cell r="C7589" t="str">
            <v>UN</v>
          </cell>
          <cell r="D7589">
            <v>16.79</v>
          </cell>
          <cell r="F7589" t="str">
            <v>15.018.0993-A</v>
          </cell>
          <cell r="G7589" t="str">
            <v>ACOPLAMENTO EM PAINEL,PARA ELETROCALHA PERFURADA OU LISA,150X100MM.FORNECIMENTO E COLOCACAO</v>
          </cell>
          <cell r="H7589" t="str">
            <v>UN</v>
          </cell>
          <cell r="I7589">
            <v>15.53</v>
          </cell>
        </row>
        <row r="7590">
          <cell r="A7590" t="str">
            <v>15.018.0994-0</v>
          </cell>
          <cell r="B7590" t="str">
            <v>ACOPLAMENTO EM PAINEL,PARA ELETROCALHA PERFURADA OU LISA,200X100MM.FORNECIMENTO E COLOCACAO</v>
          </cell>
          <cell r="C7590" t="str">
            <v>UN</v>
          </cell>
          <cell r="D7590">
            <v>17.510000000000002</v>
          </cell>
          <cell r="F7590" t="str">
            <v>15.018.0994-A</v>
          </cell>
          <cell r="G7590" t="str">
            <v>ACOPLAMENTO EM PAINEL,PARA ELETROCALHA PERFURADA OU LISA,200X100MM.FORNECIMENTO E COLOCACAO</v>
          </cell>
          <cell r="H7590" t="str">
            <v>UN</v>
          </cell>
          <cell r="I7590">
            <v>16.25</v>
          </cell>
        </row>
        <row r="7591">
          <cell r="A7591" t="str">
            <v>15.018.0996-0</v>
          </cell>
          <cell r="B7591" t="str">
            <v>ACOPLAMENTO EM PAINEL,PARA ELETROCALHA PERFURADA OU LISA,300X100MM.FORNECIMENTO E COLOCACAO</v>
          </cell>
          <cell r="C7591" t="str">
            <v>UN</v>
          </cell>
          <cell r="D7591">
            <v>21.07</v>
          </cell>
          <cell r="F7591" t="str">
            <v>15.018.0996-A</v>
          </cell>
          <cell r="G7591" t="str">
            <v>ACOPLAMENTO EM PAINEL,PARA ELETROCALHA PERFURADA OU LISA,300X100MM.FORNECIMENTO E COLOCACAO</v>
          </cell>
          <cell r="H7591" t="str">
            <v>UN</v>
          </cell>
          <cell r="I7591">
            <v>19.809999999999999</v>
          </cell>
        </row>
        <row r="7592">
          <cell r="A7592" t="str">
            <v>15.018.0997-0</v>
          </cell>
          <cell r="B7592" t="str">
            <v>ACOPLAMENTO EM PAINEL,PARA ELETROCALHA PERFURADA OU LISA,400X100MM.FORNECIMENTO E COLOCACAO</v>
          </cell>
          <cell r="C7592" t="str">
            <v>UN</v>
          </cell>
          <cell r="D7592">
            <v>27.4</v>
          </cell>
          <cell r="F7592" t="str">
            <v>15.018.0997-A</v>
          </cell>
          <cell r="G7592" t="str">
            <v>ACOPLAMENTO EM PAINEL,PARA ELETROCALHA PERFURADA OU LISA,400X100MM.FORNECIMENTO E COLOCACAO</v>
          </cell>
          <cell r="H7592" t="str">
            <v>UN</v>
          </cell>
          <cell r="I7592">
            <v>26.14</v>
          </cell>
        </row>
        <row r="7593">
          <cell r="A7593" t="str">
            <v>15.018.0998-0</v>
          </cell>
          <cell r="B7593" t="str">
            <v>GOTEJADOR PARA ELETROCALHA PERFURADA OU LISA,50X50MM.FORNECIMENTO E COLOCACAO</v>
          </cell>
          <cell r="C7593" t="str">
            <v>UN</v>
          </cell>
          <cell r="D7593">
            <v>12.54</v>
          </cell>
          <cell r="F7593" t="str">
            <v>15.018.0998-A</v>
          </cell>
          <cell r="G7593" t="str">
            <v>GOTEJADOR PARA ELETROCALHA PERFURADA OU LISA,50X50MM.FORNECIMENTO E COLOCACAO</v>
          </cell>
          <cell r="H7593" t="str">
            <v>UN</v>
          </cell>
          <cell r="I7593">
            <v>11.28</v>
          </cell>
        </row>
        <row r="7594">
          <cell r="A7594" t="str">
            <v>15.018.1000-0</v>
          </cell>
          <cell r="B7594" t="str">
            <v>GOTEJADOR PARA ELETROCALHA PERFURADA OU LISA,100X50MM.FORNECIMENTO E COLOCACAO</v>
          </cell>
          <cell r="C7594" t="str">
            <v>UN</v>
          </cell>
          <cell r="D7594">
            <v>12.23</v>
          </cell>
          <cell r="F7594" t="str">
            <v>15.018.1000-A</v>
          </cell>
          <cell r="G7594" t="str">
            <v>GOTEJADOR PARA ELETROCALHA PERFURADA OU LISA,100X50MM.FORNECIMENTO E COLOCACAO</v>
          </cell>
          <cell r="H7594" t="str">
            <v>UN</v>
          </cell>
          <cell r="I7594">
            <v>10.97</v>
          </cell>
        </row>
        <row r="7595">
          <cell r="A7595" t="str">
            <v>15.018.1001-0</v>
          </cell>
          <cell r="B7595" t="str">
            <v>GOTEJADOR PARA ELETROCALHA PERFURADA OU LISA,150X50MM.FORNECIMENTO E COLOCACAO</v>
          </cell>
          <cell r="C7595" t="str">
            <v>UN</v>
          </cell>
          <cell r="D7595">
            <v>15.39</v>
          </cell>
          <cell r="F7595" t="str">
            <v>15.018.1001-A</v>
          </cell>
          <cell r="G7595" t="str">
            <v>GOTEJADOR PARA ELETROCALHA PERFURADA OU LISA,150X50MM.FORNECIMENTO E COLOCACAO</v>
          </cell>
          <cell r="H7595" t="str">
            <v>UN</v>
          </cell>
          <cell r="I7595">
            <v>14.13</v>
          </cell>
        </row>
        <row r="7596">
          <cell r="A7596" t="str">
            <v>15.018.1002-0</v>
          </cell>
          <cell r="B7596" t="str">
            <v>GOTEJADOR PARA ELETROCALHA PERFURADA OU LISA,200X50MM.FORNECIMENTO E COLOCACAO</v>
          </cell>
          <cell r="C7596" t="str">
            <v>UN</v>
          </cell>
          <cell r="D7596">
            <v>16.739999999999998</v>
          </cell>
          <cell r="F7596" t="str">
            <v>15.018.1002-A</v>
          </cell>
          <cell r="G7596" t="str">
            <v>GOTEJADOR PARA ELETROCALHA PERFURADA OU LISA,200X50MM.FORNECIMENTO E COLOCACAO</v>
          </cell>
          <cell r="H7596" t="str">
            <v>UN</v>
          </cell>
          <cell r="I7596">
            <v>15.48</v>
          </cell>
        </row>
        <row r="7597">
          <cell r="A7597" t="str">
            <v>15.018.1004-0</v>
          </cell>
          <cell r="B7597" t="str">
            <v>GOTEJADOR PARA ELETROCALHA PERFURADA OU LISA,300X50MM.FORNECIMENTO E COLOCACAO</v>
          </cell>
          <cell r="C7597" t="str">
            <v>UN</v>
          </cell>
          <cell r="D7597">
            <v>21.76</v>
          </cell>
          <cell r="F7597" t="str">
            <v>15.018.1004-A</v>
          </cell>
          <cell r="G7597" t="str">
            <v>GOTEJADOR PARA ELETROCALHA PERFURADA OU LISA,300X50MM.FORNECIMENTO E COLOCACAO</v>
          </cell>
          <cell r="H7597" t="str">
            <v>UN</v>
          </cell>
          <cell r="I7597">
            <v>20.5</v>
          </cell>
        </row>
        <row r="7598">
          <cell r="A7598" t="str">
            <v>15.018.1005-0</v>
          </cell>
          <cell r="B7598" t="str">
            <v>GOTEJADOR PARA ELETROCALHA PERFURADA OU LISA,400X50MM.FORNECIMENTO E COLOCACAO</v>
          </cell>
          <cell r="C7598" t="str">
            <v>UN</v>
          </cell>
          <cell r="D7598">
            <v>24.78</v>
          </cell>
          <cell r="F7598" t="str">
            <v>15.018.1005-A</v>
          </cell>
          <cell r="G7598" t="str">
            <v>GOTEJADOR PARA ELETROCALHA PERFURADA OU LISA,400X50MM.FORNECIMENTO E COLOCACAO</v>
          </cell>
          <cell r="H7598" t="str">
            <v>UN</v>
          </cell>
          <cell r="I7598">
            <v>23.52</v>
          </cell>
        </row>
        <row r="7599">
          <cell r="A7599" t="str">
            <v>15.018.1006-0</v>
          </cell>
          <cell r="B7599" t="str">
            <v>GOTEJADOR PARA ELETROCALHA PERFURADA OU LISA,100X75MM.FORNECIMENTO E COLOCACAO</v>
          </cell>
          <cell r="C7599" t="str">
            <v>UN</v>
          </cell>
          <cell r="D7599">
            <v>14.55</v>
          </cell>
          <cell r="F7599" t="str">
            <v>15.018.1006-A</v>
          </cell>
          <cell r="G7599" t="str">
            <v>GOTEJADOR PARA ELETROCALHA PERFURADA OU LISA,100X75MM.FORNECIMENTO E COLOCACAO</v>
          </cell>
          <cell r="H7599" t="str">
            <v>UN</v>
          </cell>
          <cell r="I7599">
            <v>13.29</v>
          </cell>
        </row>
        <row r="7600">
          <cell r="A7600" t="str">
            <v>15.018.1007-0</v>
          </cell>
          <cell r="B7600" t="str">
            <v>GOTEJADOR PARA ELETROCALHA PERFURADA OU LISA,150X75MM.FORNECIMENTO E COLOCACAO</v>
          </cell>
          <cell r="C7600" t="str">
            <v>UN</v>
          </cell>
          <cell r="D7600">
            <v>16.13</v>
          </cell>
          <cell r="F7600" t="str">
            <v>15.018.1007-A</v>
          </cell>
          <cell r="G7600" t="str">
            <v>GOTEJADOR PARA ELETROCALHA PERFURADA OU LISA,150X75MM.FORNECIMENTO E COLOCACAO</v>
          </cell>
          <cell r="H7600" t="str">
            <v>UN</v>
          </cell>
          <cell r="I7600">
            <v>14.87</v>
          </cell>
        </row>
        <row r="7601">
          <cell r="A7601" t="str">
            <v>15.018.1008-0</v>
          </cell>
          <cell r="B7601" t="str">
            <v>GOTEJADOR PARA ELETROCALHA PERFURADA OU LISA,200X75MM.FORNECIMENTO E COLOCACAO</v>
          </cell>
          <cell r="C7601" t="str">
            <v>UN</v>
          </cell>
          <cell r="D7601">
            <v>18.850000000000001</v>
          </cell>
          <cell r="F7601" t="str">
            <v>15.018.1008-A</v>
          </cell>
          <cell r="G7601" t="str">
            <v>GOTEJADOR PARA ELETROCALHA PERFURADA OU LISA,200X75MM.FORNECIMENTO E COLOCACAO</v>
          </cell>
          <cell r="H7601" t="str">
            <v>UN</v>
          </cell>
          <cell r="I7601">
            <v>17.59</v>
          </cell>
        </row>
        <row r="7602">
          <cell r="A7602" t="str">
            <v>15.018.1010-0</v>
          </cell>
          <cell r="B7602" t="str">
            <v>GOTEJADOR PARA ELETROCALHA PERFURADA OU LISA,300X75MM.FORNECIMENTO E COLOCACAO</v>
          </cell>
          <cell r="C7602" t="str">
            <v>UN</v>
          </cell>
          <cell r="D7602">
            <v>22.94</v>
          </cell>
          <cell r="F7602" t="str">
            <v>15.018.1010-A</v>
          </cell>
          <cell r="G7602" t="str">
            <v>GOTEJADOR PARA ELETROCALHA PERFURADA OU LISA,300X75MM.FORNECIMENTO E COLOCACAO</v>
          </cell>
          <cell r="H7602" t="str">
            <v>UN</v>
          </cell>
          <cell r="I7602">
            <v>21.68</v>
          </cell>
        </row>
        <row r="7603">
          <cell r="A7603" t="str">
            <v>15.018.1011-0</v>
          </cell>
          <cell r="B7603" t="str">
            <v>GOTEJADOR PARA ELETROCALHA PERFURADA OU LISA,400X75MM.FORNECIMENTO E COLOCACAO</v>
          </cell>
          <cell r="C7603" t="str">
            <v>UN</v>
          </cell>
          <cell r="D7603">
            <v>25.99</v>
          </cell>
          <cell r="F7603" t="str">
            <v>15.018.1011-A</v>
          </cell>
          <cell r="G7603" t="str">
            <v>GOTEJADOR PARA ELETROCALHA PERFURADA OU LISA,400X75MM.FORNECIMENTO E COLOCACAO</v>
          </cell>
          <cell r="H7603" t="str">
            <v>UN</v>
          </cell>
          <cell r="I7603">
            <v>24.73</v>
          </cell>
        </row>
        <row r="7604">
          <cell r="A7604" t="str">
            <v>15.018.1012-0</v>
          </cell>
          <cell r="B7604" t="str">
            <v>GOTEJADOR PARA ELETROCALHA PERFURADA OU LISA,100X100MM.FORNECIMENTO E COLOCACAO</v>
          </cell>
          <cell r="C7604" t="str">
            <v>UN</v>
          </cell>
          <cell r="D7604">
            <v>15.14</v>
          </cell>
          <cell r="F7604" t="str">
            <v>15.018.1012-A</v>
          </cell>
          <cell r="G7604" t="str">
            <v>GOTEJADOR PARA ELETROCALHA PERFURADA OU LISA,100X100MM.FORNECIMENTO E COLOCACAO</v>
          </cell>
          <cell r="H7604" t="str">
            <v>UN</v>
          </cell>
          <cell r="I7604">
            <v>13.88</v>
          </cell>
        </row>
        <row r="7605">
          <cell r="A7605" t="str">
            <v>15.018.1013-0</v>
          </cell>
          <cell r="B7605" t="str">
            <v>GOTEJADOR PARA ELETROCALHA PERFURADA OU LISA,150X100MM.FORNECIMENTO E COLOCACAO</v>
          </cell>
          <cell r="C7605" t="str">
            <v>UN</v>
          </cell>
          <cell r="D7605">
            <v>17.7</v>
          </cell>
          <cell r="F7605" t="str">
            <v>15.018.1013-A</v>
          </cell>
          <cell r="G7605" t="str">
            <v>GOTEJADOR PARA ELETROCALHA PERFURADA OU LISA,150X100MM.FORNECIMENTO E COLOCACAO</v>
          </cell>
          <cell r="H7605" t="str">
            <v>UN</v>
          </cell>
          <cell r="I7605">
            <v>16.440000000000001</v>
          </cell>
        </row>
        <row r="7606">
          <cell r="A7606" t="str">
            <v>15.018.1014-0</v>
          </cell>
          <cell r="B7606" t="str">
            <v>GOTEJADOR PARA ELETROCALHA PERFURADA OU LISA,200X100MM.FORNECIMENTO E COLOCACAO</v>
          </cell>
          <cell r="C7606" t="str">
            <v>UN</v>
          </cell>
          <cell r="D7606">
            <v>17.22</v>
          </cell>
          <cell r="F7606" t="str">
            <v>15.018.1014-A</v>
          </cell>
          <cell r="G7606" t="str">
            <v>GOTEJADOR PARA ELETROCALHA PERFURADA OU LISA,200X100MM.FORNECIMENTO E COLOCACAO</v>
          </cell>
          <cell r="H7606" t="str">
            <v>UN</v>
          </cell>
          <cell r="I7606">
            <v>15.96</v>
          </cell>
        </row>
        <row r="7607">
          <cell r="A7607" t="str">
            <v>15.018.1016-0</v>
          </cell>
          <cell r="B7607" t="str">
            <v>GOTEJADOR PARA ELETROCALHA PERFURADA OU LISA,300X100MM.FORNECIMENTO E COLOCACAO</v>
          </cell>
          <cell r="C7607" t="str">
            <v>UN</v>
          </cell>
          <cell r="D7607">
            <v>20.56</v>
          </cell>
          <cell r="F7607" t="str">
            <v>15.018.1016-A</v>
          </cell>
          <cell r="G7607" t="str">
            <v>GOTEJADOR PARA ELETROCALHA PERFURADA OU LISA,300X100MM.FORNECIMENTO E COLOCACAO</v>
          </cell>
          <cell r="H7607" t="str">
            <v>UN</v>
          </cell>
          <cell r="I7607">
            <v>19.3</v>
          </cell>
        </row>
        <row r="7608">
          <cell r="A7608" t="str">
            <v>15.018.1017-0</v>
          </cell>
          <cell r="B7608" t="str">
            <v>GOTEJADOR PARA ELETROCALHA PERFURADA OU LISA,400X100MM.FORNECIMENTO E COLOCACAO</v>
          </cell>
          <cell r="C7608" t="str">
            <v>UN</v>
          </cell>
          <cell r="D7608">
            <v>26.94</v>
          </cell>
          <cell r="F7608" t="str">
            <v>15.018.1017-A</v>
          </cell>
          <cell r="G7608" t="str">
            <v>GOTEJADOR PARA ELETROCALHA PERFURADA OU LISA,400X100MM.FORNECIMENTO E COLOCACAO</v>
          </cell>
          <cell r="H7608" t="str">
            <v>UN</v>
          </cell>
          <cell r="I7608">
            <v>25.67</v>
          </cell>
        </row>
        <row r="7609">
          <cell r="A7609" t="str">
            <v>15.019.0010-0</v>
          </cell>
          <cell r="B7609" t="str">
            <v>TOMADA DE PISO,SIMPLES,EM CORPO DE ALUMINIO FUNDIDO E TAMPAEM LATAO POLIDO,10A/250V.FORNECIMENTO E COLOCACAO</v>
          </cell>
          <cell r="C7609" t="str">
            <v>UN</v>
          </cell>
          <cell r="D7609">
            <v>40.86</v>
          </cell>
          <cell r="F7609" t="str">
            <v>15.019.0010-A</v>
          </cell>
          <cell r="G7609" t="str">
            <v>TOMADA DE PISO,SIMPLES,EM CORPO DE ALUMINIO FUNDIDO E TAMPAEM LATAO POLIDO,10A/250V.FORNECIMENTO E COLOCACAO</v>
          </cell>
          <cell r="H7609" t="str">
            <v>UN</v>
          </cell>
          <cell r="I7609">
            <v>39.020000000000003</v>
          </cell>
        </row>
        <row r="7610">
          <cell r="A7610" t="str">
            <v>15.019.0015-0</v>
          </cell>
          <cell r="B7610" t="str">
            <v>TOMADA DUPLA DE PISO,EM CORPO DE ALUMINIO FUNDIDO E TAMPA EMLATAO POLIDO,10A/250V.FORNECIMENTO E COLOCACAO</v>
          </cell>
          <cell r="C7610" t="str">
            <v>UN</v>
          </cell>
          <cell r="D7610">
            <v>56.33</v>
          </cell>
          <cell r="F7610" t="str">
            <v>15.019.0015-A</v>
          </cell>
          <cell r="G7610" t="str">
            <v>TOMADA DUPLA DE PISO,EM CORPO DE ALUMINIO FUNDIDO E TAMPA EMLATAO POLIDO,10A/250V.FORNECIMENTO E COLOCACAO</v>
          </cell>
          <cell r="H7610" t="str">
            <v>UN</v>
          </cell>
          <cell r="I7610">
            <v>54.31</v>
          </cell>
        </row>
        <row r="7611">
          <cell r="A7611" t="str">
            <v>15.019.0020-0</v>
          </cell>
          <cell r="B7611" t="str">
            <v>INTERRUPTOR DE EMBUTIR COM 1 TECLA SIMPLES FOSFORESCENTE E PLACA.FORNECIMENTO E COLOCACAO</v>
          </cell>
          <cell r="C7611" t="str">
            <v>UN</v>
          </cell>
          <cell r="D7611">
            <v>9.27</v>
          </cell>
          <cell r="F7611" t="str">
            <v>15.019.0020-A</v>
          </cell>
          <cell r="G7611" t="str">
            <v>INTERRUPTOR DE EMBUTIR COM 1 TECLA SIMPLES FOSFORESCENTE E PLACA.FORNECIMENTO E COLOCACAO</v>
          </cell>
          <cell r="H7611" t="str">
            <v>UN</v>
          </cell>
          <cell r="I7611">
            <v>8.5399999999999991</v>
          </cell>
        </row>
        <row r="7612">
          <cell r="A7612" t="str">
            <v>15.019.0025-0</v>
          </cell>
          <cell r="B7612" t="str">
            <v>INTERRUPTOR DE EMBUTIR COM 2 TECLAS SIMPLES FOSFORESCENTES EPLACA.FORNECIMENTO E COLOCACAO</v>
          </cell>
          <cell r="C7612" t="str">
            <v>UN</v>
          </cell>
          <cell r="D7612">
            <v>16.05</v>
          </cell>
          <cell r="F7612" t="str">
            <v>15.019.0025-A</v>
          </cell>
          <cell r="G7612" t="str">
            <v>INTERRUPTOR DE EMBUTIR COM 2 TECLAS SIMPLES FOSFORESCENTES EPLACA.FORNECIMENTO E COLOCACAO</v>
          </cell>
          <cell r="H7612" t="str">
            <v>UN</v>
          </cell>
          <cell r="I7612">
            <v>15.13</v>
          </cell>
        </row>
        <row r="7613">
          <cell r="A7613" t="str">
            <v>15.019.0030-0</v>
          </cell>
          <cell r="B7613" t="str">
            <v>INTERRUPTOR DE EMBUTIR COM 3 TECLAS SIMPLES FOSFORESCENTES EPLACA.FORNECIMENTO E COLOCACAO</v>
          </cell>
          <cell r="C7613" t="str">
            <v>UN</v>
          </cell>
          <cell r="D7613">
            <v>19.13</v>
          </cell>
          <cell r="F7613" t="str">
            <v>15.019.0030-A</v>
          </cell>
          <cell r="G7613" t="str">
            <v>INTERRUPTOR DE EMBUTIR COM 3 TECLAS SIMPLES FOSFORESCENTES EPLACA.FORNECIMENTO E COLOCACAO</v>
          </cell>
          <cell r="H7613" t="str">
            <v>UN</v>
          </cell>
          <cell r="I7613">
            <v>18.03</v>
          </cell>
        </row>
        <row r="7614">
          <cell r="A7614" t="str">
            <v>15.019.0035-0</v>
          </cell>
          <cell r="B7614" t="str">
            <v>INTERRUPTOR THREE-WAY DE EMBUTIR COM TECLA FOSFORESCENTE,INCLUSIVE PLACA.FORNECIMENTO E COLOCACAO</v>
          </cell>
          <cell r="C7614" t="str">
            <v>UN</v>
          </cell>
          <cell r="D7614">
            <v>14.67</v>
          </cell>
          <cell r="F7614" t="str">
            <v>15.019.0035-A</v>
          </cell>
          <cell r="G7614" t="str">
            <v>INTERRUPTOR THREE-WAY DE EMBUTIR COM TECLA FOSFORESCENTE,INCLUSIVE PLACA.FORNECIMENTO E COLOCACAO</v>
          </cell>
          <cell r="H7614" t="str">
            <v>UN</v>
          </cell>
          <cell r="I7614">
            <v>13.57</v>
          </cell>
        </row>
        <row r="7615">
          <cell r="A7615" t="str">
            <v>15.019.0040-0</v>
          </cell>
          <cell r="B7615" t="str">
            <v>INTERRUPTOR COM 1 TECLA SIMPLES E TOMADA 2P+T,10A/250V,PADRAO BRASILEIRO,DE EMBUTIR,COM PLACA DE 4"X2".FORNECIMENTO E COLOCACAO</v>
          </cell>
          <cell r="C7615" t="str">
            <v>UN</v>
          </cell>
          <cell r="D7615">
            <v>19.87</v>
          </cell>
          <cell r="F7615" t="str">
            <v>15.019.0040-A</v>
          </cell>
          <cell r="G7615" t="str">
            <v>INTERRUPTOR COM 1 TECLA SIMPLES E TOMADA 2P+T,10A/250V,PADRAO BRASILEIRO,DE EMBUTIR,COM PLACA DE 4"X2".FORNECIMENTO E COLOCACAO</v>
          </cell>
          <cell r="H7615" t="str">
            <v>UN</v>
          </cell>
          <cell r="I7615">
            <v>18.399999999999999</v>
          </cell>
        </row>
        <row r="7616">
          <cell r="A7616" t="str">
            <v>15.019.0045-0</v>
          </cell>
          <cell r="B7616" t="str">
            <v>INTERRUPTOR COM 2 TECLAS SIMPLES E TOMADA 2P+T,10A/250V,PADRAO BRASILEIRO,DE EMBUTIR,COM PLACA DE 4"X2".FORNECIMENTO E COLOCACAO</v>
          </cell>
          <cell r="C7616" t="str">
            <v>UN</v>
          </cell>
          <cell r="D7616">
            <v>22.81</v>
          </cell>
          <cell r="F7616" t="str">
            <v>15.019.0045-A</v>
          </cell>
          <cell r="G7616" t="str">
            <v>INTERRUPTOR COM 2 TECLAS SIMPLES E TOMADA 2P+T,10A/250V,PADRAO BRASILEIRO,DE EMBUTIR,COM PLACA DE 4"X2".FORNECIMENTO E COLOCACAO</v>
          </cell>
          <cell r="H7616" t="str">
            <v>UN</v>
          </cell>
          <cell r="I7616">
            <v>21.34</v>
          </cell>
        </row>
        <row r="7617">
          <cell r="A7617" t="str">
            <v>15.019.0050-0</v>
          </cell>
          <cell r="B7617" t="str">
            <v>TOMADA ELETRICA 2P+T,10A/250V,PADRAO BRASILEIRO,DE EMBUTIR,COM PLACA 4"X2".FORNECIMENTO E COLOCACAO.</v>
          </cell>
          <cell r="C7617" t="str">
            <v>UN</v>
          </cell>
          <cell r="D7617">
            <v>11.61</v>
          </cell>
          <cell r="F7617" t="str">
            <v>15.019.0050-A</v>
          </cell>
          <cell r="G7617" t="str">
            <v>TOMADA ELETRICA 2P+T,10A/250V,PADRAO BRASILEIRO,DE EMBUTIR,COM PLACA 4"X2".FORNECIMENTO E COLOCACAO.</v>
          </cell>
          <cell r="H7617" t="str">
            <v>UN</v>
          </cell>
          <cell r="I7617">
            <v>10.88</v>
          </cell>
        </row>
        <row r="7618">
          <cell r="A7618" t="str">
            <v>15.019.0052-0</v>
          </cell>
          <cell r="B7618" t="str">
            <v>TOMADA ELETRICA 2P+T,20A/250V,PADRAO BRASILEIRO,DE EMBUTIR,COM PLACA 4"X2".FORNECIMENTO E COLOCACAO</v>
          </cell>
          <cell r="C7618" t="str">
            <v>UN</v>
          </cell>
          <cell r="D7618">
            <v>12.65</v>
          </cell>
          <cell r="F7618" t="str">
            <v>15.019.0052-A</v>
          </cell>
          <cell r="G7618" t="str">
            <v>TOMADA ELETRICA 2P+T,20A/250V,PADRAO BRASILEIRO,DE EMBUTIR,COM PLACA 4"X2".FORNECIMENTO E COLOCACAO</v>
          </cell>
          <cell r="H7618" t="str">
            <v>UN</v>
          </cell>
          <cell r="I7618">
            <v>11.92</v>
          </cell>
        </row>
        <row r="7619">
          <cell r="A7619" t="str">
            <v>15.019.0055-0</v>
          </cell>
          <cell r="B7619" t="str">
            <v>TOMADA ELETRICA 2P+T,10A/250V,PADRAO BRASILEIRO,DE SOBREPOR.FORNECIMENTO E COLOCACAO</v>
          </cell>
          <cell r="C7619" t="str">
            <v>UN</v>
          </cell>
          <cell r="D7619">
            <v>9.98</v>
          </cell>
          <cell r="F7619" t="str">
            <v>15.019.0055-A</v>
          </cell>
          <cell r="G7619" t="str">
            <v>TOMADA ELETRICA 2P+T,10A/250V,PADRAO BRASILEIRO,DE SOBREPOR.FORNECIMENTO E COLOCACAO</v>
          </cell>
          <cell r="H7619" t="str">
            <v>UN</v>
          </cell>
          <cell r="I7619">
            <v>9.25</v>
          </cell>
        </row>
        <row r="7620">
          <cell r="A7620" t="str">
            <v>15.019.0057-0</v>
          </cell>
          <cell r="B7620" t="str">
            <v>TOMADA ELETRICA 2P+T,20A/250V,PADRAO BRASILEIRO,DE SOBREPOR.FORNECIMENTO E COLOCACAO</v>
          </cell>
          <cell r="C7620" t="str">
            <v>UN</v>
          </cell>
          <cell r="D7620">
            <v>11.77</v>
          </cell>
          <cell r="F7620" t="str">
            <v>15.019.0057-A</v>
          </cell>
          <cell r="G7620" t="str">
            <v>TOMADA ELETRICA 2P+T,20A/250V,PADRAO BRASILEIRO,DE SOBREPOR.FORNECIMENTO E COLOCACAO</v>
          </cell>
          <cell r="H7620" t="str">
            <v>UN</v>
          </cell>
          <cell r="I7620">
            <v>11.04</v>
          </cell>
        </row>
        <row r="7621">
          <cell r="A7621" t="str">
            <v>15.019.0060-0</v>
          </cell>
          <cell r="B7621" t="str">
            <v>TOMADA DE BAQUELITE,DE SOBREPOR,REVESTIDA DE BORRACHA,TRIPOLAR 15A.FORNECIMENTO E COLOCACAO</v>
          </cell>
          <cell r="C7621" t="str">
            <v>UN</v>
          </cell>
          <cell r="D7621">
            <v>35.65</v>
          </cell>
          <cell r="F7621" t="str">
            <v>15.019.0060-A</v>
          </cell>
          <cell r="G7621" t="str">
            <v>TOMADA DE BAQUELITE,DE SOBREPOR,REVESTIDA DE BORRACHA,TRIPOLAR 15A.FORNECIMENTO E COLOCACAO</v>
          </cell>
          <cell r="H7621" t="str">
            <v>UN</v>
          </cell>
          <cell r="I7621">
            <v>31.97</v>
          </cell>
        </row>
        <row r="7622">
          <cell r="A7622" t="str">
            <v>15.019.0065-0</v>
          </cell>
          <cell r="B7622" t="str">
            <v>TOMADA ELETRICA 2P+T,20A/250V,PADRAO BRASILEIRO,DE EMBUTIR,COM PLACA 4"X2",INCLUSIVE CAIXA DE DISTRIBUICAO E 2 DISJUNTORES MONOFASICOS DE 10 A 30A.FORNECIMENTO E COLOCACAO</v>
          </cell>
          <cell r="C7622" t="str">
            <v>UN</v>
          </cell>
          <cell r="D7622">
            <v>92.31</v>
          </cell>
          <cell r="F7622" t="str">
            <v>15.019.0065-A</v>
          </cell>
          <cell r="G7622" t="str">
            <v>TOMADA ELETRICA 2P+T,20A/250V,PADRAO BRASILEIRO,DE EMBUTIR,COM PLACA 4"X2",INCLUSIVE CAIXA DE DISTRIBUICAO E 2 DISJUNTORES MONOFASICOS DE 10 A 30A.FORNECIMENTO E COLOCACAO</v>
          </cell>
          <cell r="H7622" t="str">
            <v>UN</v>
          </cell>
          <cell r="I7622">
            <v>85.97</v>
          </cell>
        </row>
        <row r="7623">
          <cell r="A7623" t="str">
            <v>15.019.0068-0</v>
          </cell>
          <cell r="B7623" t="str">
            <v>TOMADA 4 PINOS,DE SOBREPOR,COMPLETA,PARA TELEFONE.FORNECIMENTO E COLOCACAO</v>
          </cell>
          <cell r="C7623" t="str">
            <v>UN</v>
          </cell>
          <cell r="D7623">
            <v>14.67</v>
          </cell>
          <cell r="F7623" t="str">
            <v>15.019.0068-A</v>
          </cell>
          <cell r="G7623" t="str">
            <v>TOMADA 4 PINOS,DE SOBREPOR,COMPLETA,PARA TELEFONE.FORNECIMENTO E COLOCACAO</v>
          </cell>
          <cell r="H7623" t="str">
            <v>UN</v>
          </cell>
          <cell r="I7623">
            <v>13.94</v>
          </cell>
        </row>
        <row r="7624">
          <cell r="A7624" t="str">
            <v>15.019.0069-0</v>
          </cell>
          <cell r="B7624" t="str">
            <v>TOMADA 4 PINOS,DE EMBUTIR,COMPLETA,PARA TELEFONE.FORNECIMENTO E COLOCACAO</v>
          </cell>
          <cell r="C7624" t="str">
            <v>UN</v>
          </cell>
          <cell r="D7624">
            <v>13.99</v>
          </cell>
          <cell r="F7624" t="str">
            <v>15.019.0069-A</v>
          </cell>
          <cell r="G7624" t="str">
            <v>TOMADA 4 PINOS,DE EMBUTIR,COMPLETA,PARA TELEFONE.FORNECIMENTO E COLOCACAO</v>
          </cell>
          <cell r="H7624" t="str">
            <v>UN</v>
          </cell>
          <cell r="I7624">
            <v>13.26</v>
          </cell>
        </row>
        <row r="7625">
          <cell r="A7625" t="str">
            <v>15.019.0070-0</v>
          </cell>
          <cell r="B7625" t="str">
            <v>ESPELHO PLASTICO 4"X2".FORNECIMENTO E COLOCACAO</v>
          </cell>
          <cell r="C7625" t="str">
            <v>UN</v>
          </cell>
          <cell r="D7625">
            <v>2.78</v>
          </cell>
          <cell r="F7625" t="str">
            <v>15.019.0070-A</v>
          </cell>
          <cell r="G7625" t="str">
            <v>ESPELHO PLASTICO 4"X2".FORNECIMENTO E COLOCACAO</v>
          </cell>
          <cell r="H7625" t="str">
            <v>UN</v>
          </cell>
          <cell r="I7625">
            <v>2.67</v>
          </cell>
        </row>
        <row r="7626">
          <cell r="A7626" t="str">
            <v>15.019.0081-0</v>
          </cell>
          <cell r="B7626" t="str">
            <v>TOMADA TIPO RJ11,DE SOBREPOR,COMPLETA,PARA TELEFONE.FORNECIMENTO E COLOCACAO</v>
          </cell>
          <cell r="C7626" t="str">
            <v>UN</v>
          </cell>
          <cell r="D7626">
            <v>11.45</v>
          </cell>
          <cell r="F7626" t="str">
            <v>15.019.0081-A</v>
          </cell>
          <cell r="G7626" t="str">
            <v>TOMADA TIPO RJ11,DE SOBREPOR,COMPLETA,PARA TELEFONE.FORNECIMENTO E COLOCACAO</v>
          </cell>
          <cell r="H7626" t="str">
            <v>UN</v>
          </cell>
          <cell r="I7626">
            <v>10.72</v>
          </cell>
        </row>
        <row r="7627">
          <cell r="A7627" t="str">
            <v>15.019.0082-0</v>
          </cell>
          <cell r="B7627" t="str">
            <v>TOMADA TIPO RJ11,DE EMBUTIR,COMPLETA,PARA TELEFONE.FORNECIMENTO E COLOCACAO</v>
          </cell>
          <cell r="C7627" t="str">
            <v>UN</v>
          </cell>
          <cell r="D7627">
            <v>12.47</v>
          </cell>
          <cell r="F7627" t="str">
            <v>15.019.0082-A</v>
          </cell>
          <cell r="G7627" t="str">
            <v>TOMADA TIPO RJ11,DE EMBUTIR,COMPLETA,PARA TELEFONE.FORNECIMENTO E COLOCACAO</v>
          </cell>
          <cell r="H7627" t="str">
            <v>UN</v>
          </cell>
          <cell r="I7627">
            <v>11.74</v>
          </cell>
        </row>
        <row r="7628">
          <cell r="A7628" t="str">
            <v>15.019.0090-0</v>
          </cell>
          <cell r="B7628" t="str">
            <v>TOMADA TIPO RJ45,DE SOBREPOR,COMPLETA,PARA LOGICA.FORNECIMENTO E COLOCACAO</v>
          </cell>
          <cell r="C7628" t="str">
            <v>UN</v>
          </cell>
          <cell r="D7628">
            <v>29.09</v>
          </cell>
          <cell r="F7628" t="str">
            <v>15.019.0090-A</v>
          </cell>
          <cell r="G7628" t="str">
            <v>TOMADA TIPO RJ45,DE SOBREPOR,COMPLETA,PARA LOGICA.FORNECIMENTO E COLOCACAO</v>
          </cell>
          <cell r="H7628" t="str">
            <v>UN</v>
          </cell>
          <cell r="I7628">
            <v>28.36</v>
          </cell>
        </row>
        <row r="7629">
          <cell r="A7629" t="str">
            <v>15.019.0095-0</v>
          </cell>
          <cell r="B7629" t="str">
            <v>TOMADA TIPO RJ45,DE EMBUTIR,COMPLETA,PARA LOGICA.FORNECIMENTO E COLOCACAO</v>
          </cell>
          <cell r="C7629" t="str">
            <v>UN</v>
          </cell>
          <cell r="D7629">
            <v>24.58</v>
          </cell>
          <cell r="F7629" t="str">
            <v>15.019.0095-A</v>
          </cell>
          <cell r="G7629" t="str">
            <v>TOMADA TIPO RJ45,DE EMBUTIR,COMPLETA,PARA LOGICA.FORNECIMENTO E COLOCACAO</v>
          </cell>
          <cell r="H7629" t="str">
            <v>UN</v>
          </cell>
          <cell r="I7629">
            <v>23.85</v>
          </cell>
        </row>
        <row r="7630">
          <cell r="A7630" t="str">
            <v>15.019.0100-0</v>
          </cell>
          <cell r="B7630" t="str">
            <v>TOMADA COAXIAL,DE SOBREPOR,COMPLETA,PARA ANTENA DE TV.FORNECIMENTO E COLOCACAO</v>
          </cell>
          <cell r="C7630" t="str">
            <v>UN</v>
          </cell>
          <cell r="D7630">
            <v>12.35</v>
          </cell>
          <cell r="F7630" t="str">
            <v>15.019.0100-A</v>
          </cell>
          <cell r="G7630" t="str">
            <v>TOMADA COAXIAL,DE SOBREPOR,COMPLETA,PARA ANTENA DE TV.FORNECIMENTO E COLOCACAO</v>
          </cell>
          <cell r="H7630" t="str">
            <v>UN</v>
          </cell>
          <cell r="I7630">
            <v>11.62</v>
          </cell>
        </row>
        <row r="7631">
          <cell r="A7631" t="str">
            <v>15.019.0110-0</v>
          </cell>
          <cell r="B7631" t="str">
            <v>TOMADA COAXIAL,DE EMBUTIR,COMPLETA,PARA ANTENA DE TV.FORNECIMENTO E COLOCACAO</v>
          </cell>
          <cell r="C7631" t="str">
            <v>UN</v>
          </cell>
          <cell r="D7631">
            <v>13.87</v>
          </cell>
          <cell r="F7631" t="str">
            <v>15.019.0110-A</v>
          </cell>
          <cell r="G7631" t="str">
            <v>TOMADA COAXIAL,DE EMBUTIR,COMPLETA,PARA ANTENA DE TV.FORNECIMENTO E COLOCACAO</v>
          </cell>
          <cell r="H7631" t="str">
            <v>UN</v>
          </cell>
          <cell r="I7631">
            <v>13.14</v>
          </cell>
        </row>
        <row r="7632">
          <cell r="A7632" t="str">
            <v>15.020.0010-0</v>
          </cell>
          <cell r="B7632" t="str">
            <v>RECEPTACULO DE LOUCA PARA PENDENTE.FORNECIMENTO E COLOCACAO</v>
          </cell>
          <cell r="C7632" t="str">
            <v>UN</v>
          </cell>
          <cell r="D7632">
            <v>6.89</v>
          </cell>
          <cell r="F7632" t="str">
            <v>15.020.0010-A</v>
          </cell>
          <cell r="G7632" t="str">
            <v>RECEPTACULO DE LOUCA PARA PENDENTE.FORNECIMENTO E COLOCACAO</v>
          </cell>
          <cell r="H7632" t="str">
            <v>UN</v>
          </cell>
          <cell r="I7632">
            <v>6.34</v>
          </cell>
        </row>
        <row r="7633">
          <cell r="A7633" t="str">
            <v>15.020.0027-0</v>
          </cell>
          <cell r="B7633" t="str">
            <v>LAMPADA INCANDESCENTE HALOGENA,DE 50W-12V.FORNECIMENTO E COLOCACAO</v>
          </cell>
          <cell r="C7633" t="str">
            <v>UN</v>
          </cell>
          <cell r="D7633">
            <v>11.16</v>
          </cell>
          <cell r="F7633" t="str">
            <v>15.020.0027-A</v>
          </cell>
          <cell r="G7633" t="str">
            <v>LAMPADA INCANDESCENTE HALOGENA,DE 50W-12V.FORNECIMENTO E COLOCACAO</v>
          </cell>
          <cell r="H7633" t="str">
            <v>UN</v>
          </cell>
          <cell r="I7633">
            <v>10.98</v>
          </cell>
        </row>
        <row r="7634">
          <cell r="A7634" t="str">
            <v>15.020.0028-0</v>
          </cell>
          <cell r="B7634" t="str">
            <v>LAMPADA INCANDESCENTE HALOGENA,DE 20W-12V.FORNECIMENTO E COLOCACAO</v>
          </cell>
          <cell r="C7634" t="str">
            <v>UN</v>
          </cell>
          <cell r="D7634">
            <v>8.57</v>
          </cell>
          <cell r="F7634" t="str">
            <v>15.020.0028-A</v>
          </cell>
          <cell r="G7634" t="str">
            <v>LAMPADA INCANDESCENTE HALOGENA,DE 20W-12V.FORNECIMENTO E COLOCACAO</v>
          </cell>
          <cell r="H7634" t="str">
            <v>UN</v>
          </cell>
          <cell r="I7634">
            <v>8.39</v>
          </cell>
        </row>
        <row r="7635">
          <cell r="A7635" t="str">
            <v>15.020.0029-0</v>
          </cell>
          <cell r="B7635" t="str">
            <v>LAMPADA FLUORESCENTE TUBULAR,DE 40W.FORNECIMENTO E COLOCACAO</v>
          </cell>
          <cell r="C7635" t="str">
            <v>UN</v>
          </cell>
          <cell r="D7635">
            <v>15.65</v>
          </cell>
          <cell r="F7635" t="str">
            <v>15.020.0029-A</v>
          </cell>
          <cell r="G7635" t="str">
            <v>LAMPADA FLUORESCENTE TUBULAR,DE 40W.FORNECIMENTO E COLOCACAO</v>
          </cell>
          <cell r="H7635" t="str">
            <v>UN</v>
          </cell>
          <cell r="I7635">
            <v>15.28</v>
          </cell>
        </row>
        <row r="7636">
          <cell r="A7636" t="str">
            <v>15.020.0031-0</v>
          </cell>
          <cell r="B7636" t="str">
            <v>LAMPADA FLUORESCENTE TUBULAR,DE 32W.FORNECIMENTO E COLOCACAO</v>
          </cell>
          <cell r="C7636" t="str">
            <v>UN</v>
          </cell>
          <cell r="D7636">
            <v>15.97</v>
          </cell>
          <cell r="F7636" t="str">
            <v>15.020.0031-A</v>
          </cell>
          <cell r="G7636" t="str">
            <v>LAMPADA FLUORESCENTE TUBULAR,DE 32W.FORNECIMENTO E COLOCACAO</v>
          </cell>
          <cell r="H7636" t="str">
            <v>UN</v>
          </cell>
          <cell r="I7636">
            <v>15.6</v>
          </cell>
        </row>
        <row r="7637">
          <cell r="A7637" t="str">
            <v>15.020.0033-0</v>
          </cell>
          <cell r="B7637" t="str">
            <v>LAMPADA FLUORESCENTE TUBULAR,DE 20W.FORNECIMENTO E COLOCACAO</v>
          </cell>
          <cell r="C7637" t="str">
            <v>UN</v>
          </cell>
          <cell r="D7637">
            <v>15.51</v>
          </cell>
          <cell r="F7637" t="str">
            <v>15.020.0033-A</v>
          </cell>
          <cell r="G7637" t="str">
            <v>LAMPADA FLUORESCENTE TUBULAR,DE 20W.FORNECIMENTO E COLOCACAO</v>
          </cell>
          <cell r="H7637" t="str">
            <v>UN</v>
          </cell>
          <cell r="I7637">
            <v>15.14</v>
          </cell>
        </row>
        <row r="7638">
          <cell r="A7638" t="str">
            <v>15.020.0034-0</v>
          </cell>
          <cell r="B7638" t="str">
            <v>LAMPADA FLUORESCENTE TUBULAR,DE 18W.FORNECIMENTO E COLOCACAO</v>
          </cell>
          <cell r="C7638" t="str">
            <v>UN</v>
          </cell>
          <cell r="D7638">
            <v>15.46</v>
          </cell>
          <cell r="F7638" t="str">
            <v>15.020.0034-A</v>
          </cell>
          <cell r="G7638" t="str">
            <v>LAMPADA FLUORESCENTE TUBULAR,DE 18W.FORNECIMENTO E COLOCACAO</v>
          </cell>
          <cell r="H7638" t="str">
            <v>UN</v>
          </cell>
          <cell r="I7638">
            <v>15.09</v>
          </cell>
        </row>
        <row r="7639">
          <cell r="A7639" t="str">
            <v>15.020.0036-0</v>
          </cell>
          <cell r="B7639" t="str">
            <v>LAMPADA FLUORESCENTE TUBULAR,DE 16W.FORNECIMENTO E COLOCACAO</v>
          </cell>
          <cell r="C7639" t="str">
            <v>UN</v>
          </cell>
          <cell r="D7639">
            <v>18.190000000000001</v>
          </cell>
          <cell r="F7639" t="str">
            <v>15.020.0036-A</v>
          </cell>
          <cell r="G7639" t="str">
            <v>LAMPADA FLUORESCENTE TUBULAR,DE 16W.FORNECIMENTO E COLOCACAO</v>
          </cell>
          <cell r="H7639" t="str">
            <v>UN</v>
          </cell>
          <cell r="I7639">
            <v>17.82</v>
          </cell>
        </row>
        <row r="7640">
          <cell r="A7640" t="str">
            <v>15.020.0041-0</v>
          </cell>
          <cell r="B7640" t="str">
            <v>LAMPADA FLUORESCENTE COMPACTA INTEGRADA,ELETRONICA,DE 25W.FORNECIMENTO E COLOCACAO</v>
          </cell>
          <cell r="C7640" t="str">
            <v>UN</v>
          </cell>
          <cell r="D7640">
            <v>20.85</v>
          </cell>
          <cell r="F7640" t="str">
            <v>15.020.0041-A</v>
          </cell>
          <cell r="G7640" t="str">
            <v>LAMPADA FLUORESCENTE COMPACTA INTEGRADA,ELETRONICA,DE 25W.FORNECIMENTO E COLOCACAO</v>
          </cell>
          <cell r="H7640" t="str">
            <v>UN</v>
          </cell>
          <cell r="I7640">
            <v>20.12</v>
          </cell>
        </row>
        <row r="7641">
          <cell r="A7641" t="str">
            <v>15.020.0042-0</v>
          </cell>
          <cell r="B7641" t="str">
            <v>LAMPADA FLUORESCENTE COMPACTA INTEGRADA,ELETRONICA,DE 18W.FORNECIMENTO E COLOCACAO</v>
          </cell>
          <cell r="C7641" t="str">
            <v>UN</v>
          </cell>
          <cell r="D7641">
            <v>17.760000000000002</v>
          </cell>
          <cell r="F7641" t="str">
            <v>15.020.0042-A</v>
          </cell>
          <cell r="G7641" t="str">
            <v>LAMPADA FLUORESCENTE COMPACTA INTEGRADA,ELETRONICA,DE 18W.FORNECIMENTO E COLOCACAO</v>
          </cell>
          <cell r="H7641" t="str">
            <v>UN</v>
          </cell>
          <cell r="I7641">
            <v>17.03</v>
          </cell>
        </row>
        <row r="7642">
          <cell r="A7642" t="str">
            <v>15.020.0044-0</v>
          </cell>
          <cell r="B7642" t="str">
            <v>LAMPADA VAPOR DE MERCURIO,DE 80W.FORNECIMENTO E COLOCACAO</v>
          </cell>
          <cell r="C7642" t="str">
            <v>UN</v>
          </cell>
          <cell r="D7642">
            <v>39.25</v>
          </cell>
          <cell r="F7642" t="str">
            <v>15.020.0044-A</v>
          </cell>
          <cell r="G7642" t="str">
            <v>LAMPADA VAPOR DE MERCURIO,DE 80W.FORNECIMENTO E COLOCACAO</v>
          </cell>
          <cell r="H7642" t="str">
            <v>UN</v>
          </cell>
          <cell r="I7642">
            <v>38.700000000000003</v>
          </cell>
        </row>
        <row r="7643">
          <cell r="A7643" t="str">
            <v>15.020.0045-0</v>
          </cell>
          <cell r="B7643" t="str">
            <v>LAMPADA VAPOR DE MERCURIO,DE 125W.FORNECIMENTO E COLOCACAO</v>
          </cell>
          <cell r="C7643" t="str">
            <v>UN</v>
          </cell>
          <cell r="D7643">
            <v>36.46</v>
          </cell>
          <cell r="F7643" t="str">
            <v>15.020.0045-A</v>
          </cell>
          <cell r="G7643" t="str">
            <v>LAMPADA VAPOR DE MERCURIO,DE 125W.FORNECIMENTO E COLOCACAO</v>
          </cell>
          <cell r="H7643" t="str">
            <v>UN</v>
          </cell>
          <cell r="I7643">
            <v>35.909999999999997</v>
          </cell>
        </row>
        <row r="7644">
          <cell r="A7644" t="str">
            <v>15.020.0050-0</v>
          </cell>
          <cell r="B7644" t="str">
            <v>LAMPADA DE VAPOR DE MERCURIO,DE 250W.FORNECIMENTO E COLOCACAO</v>
          </cell>
          <cell r="C7644" t="str">
            <v>UN</v>
          </cell>
          <cell r="D7644">
            <v>32.58</v>
          </cell>
          <cell r="F7644" t="str">
            <v>15.020.0050-A</v>
          </cell>
          <cell r="G7644" t="str">
            <v>LAMPADA DE VAPOR DE MERCURIO,DE 250W.FORNECIMENTO E COLOCACAO</v>
          </cell>
          <cell r="H7644" t="str">
            <v>UN</v>
          </cell>
          <cell r="I7644">
            <v>31.85</v>
          </cell>
        </row>
        <row r="7645">
          <cell r="A7645" t="str">
            <v>15.020.0055-0</v>
          </cell>
          <cell r="B7645" t="str">
            <v>LAMPADA DE VAPOR DE MERCURIO,DE 400W.FORNECIMENTO E COLOCACAO</v>
          </cell>
          <cell r="C7645" t="str">
            <v>UN</v>
          </cell>
          <cell r="D7645">
            <v>84.38</v>
          </cell>
          <cell r="F7645" t="str">
            <v>15.020.0055-A</v>
          </cell>
          <cell r="G7645" t="str">
            <v>LAMPADA DE VAPOR DE MERCURIO,DE 400W.FORNECIMENTO E COLOCACAO</v>
          </cell>
          <cell r="H7645" t="str">
            <v>UN</v>
          </cell>
          <cell r="I7645">
            <v>83.65</v>
          </cell>
        </row>
        <row r="7646">
          <cell r="A7646" t="str">
            <v>15.020.0058-0</v>
          </cell>
          <cell r="B7646" t="str">
            <v>LAMPADA MISTA,DE 160W.FORNECIMENTO E COLOCACAO</v>
          </cell>
          <cell r="C7646" t="str">
            <v>UN</v>
          </cell>
          <cell r="D7646">
            <v>23.69</v>
          </cell>
          <cell r="F7646" t="str">
            <v>15.020.0058-A</v>
          </cell>
          <cell r="G7646" t="str">
            <v>LAMPADA MISTA,DE 160W.FORNECIMENTO E COLOCACAO</v>
          </cell>
          <cell r="H7646" t="str">
            <v>UN</v>
          </cell>
          <cell r="I7646">
            <v>23.14</v>
          </cell>
        </row>
        <row r="7647">
          <cell r="A7647" t="str">
            <v>15.020.0060-0</v>
          </cell>
          <cell r="B7647" t="str">
            <v>LAMPADA MISTA,DE 250W.FORNECIMENTO E COLOCACAO</v>
          </cell>
          <cell r="C7647" t="str">
            <v>UN</v>
          </cell>
          <cell r="D7647">
            <v>38.11</v>
          </cell>
          <cell r="F7647" t="str">
            <v>15.020.0060-A</v>
          </cell>
          <cell r="G7647" t="str">
            <v>LAMPADA MISTA,DE 250W.FORNECIMENTO E COLOCACAO</v>
          </cell>
          <cell r="H7647" t="str">
            <v>UN</v>
          </cell>
          <cell r="I7647">
            <v>37.56</v>
          </cell>
        </row>
        <row r="7648">
          <cell r="A7648" t="str">
            <v>15.020.0061-0</v>
          </cell>
          <cell r="B7648" t="str">
            <v>LAMPADA MISTA,DE 500W.FORNECIMENTO E COLOCACAO</v>
          </cell>
          <cell r="C7648" t="str">
            <v>UN</v>
          </cell>
          <cell r="D7648">
            <v>104.03</v>
          </cell>
          <cell r="F7648" t="str">
            <v>15.020.0061-A</v>
          </cell>
          <cell r="G7648" t="str">
            <v>LAMPADA MISTA,DE 500W.FORNECIMENTO E COLOCACAO</v>
          </cell>
          <cell r="H7648" t="str">
            <v>UN</v>
          </cell>
          <cell r="I7648">
            <v>103.48</v>
          </cell>
        </row>
        <row r="7649">
          <cell r="A7649" t="str">
            <v>15.020.0070-0</v>
          </cell>
          <cell r="B7649" t="str">
            <v>LAMPADA DE VAPOR DE SODIO DE 70W-110/220V.FORNECIMENTO E COLOCACAO</v>
          </cell>
          <cell r="C7649" t="str">
            <v>UN</v>
          </cell>
          <cell r="D7649">
            <v>34.4</v>
          </cell>
          <cell r="F7649" t="str">
            <v>15.020.0070-A</v>
          </cell>
          <cell r="G7649" t="str">
            <v>LAMPADA DE VAPOR DE SODIO DE 70W-110/220V.FORNECIMENTO E COLOCACAO</v>
          </cell>
          <cell r="H7649" t="str">
            <v>UN</v>
          </cell>
          <cell r="I7649">
            <v>33.67</v>
          </cell>
        </row>
        <row r="7650">
          <cell r="A7650" t="str">
            <v>15.020.0072-0</v>
          </cell>
          <cell r="B7650" t="str">
            <v>LAMPADA DE VAPOR DE SODIO DE 100W-110/220V.FORNECIMENTO E COLOCACAO</v>
          </cell>
          <cell r="C7650" t="str">
            <v>UN</v>
          </cell>
          <cell r="D7650">
            <v>29.68</v>
          </cell>
          <cell r="F7650" t="str">
            <v>15.020.0072-A</v>
          </cell>
          <cell r="G7650" t="str">
            <v>LAMPADA DE VAPOR DE SODIO DE 100W-110/220V.FORNECIMENTO E COLOCACAO</v>
          </cell>
          <cell r="H7650" t="str">
            <v>UN</v>
          </cell>
          <cell r="I7650">
            <v>28.95</v>
          </cell>
        </row>
        <row r="7651">
          <cell r="A7651" t="str">
            <v>15.020.0075-0</v>
          </cell>
          <cell r="B7651" t="str">
            <v>LAMPADA DE VAPOR DE SODIO DE 150W-110/220V.FORNECIMENTO E COLOCACAO</v>
          </cell>
          <cell r="C7651" t="str">
            <v>UN</v>
          </cell>
          <cell r="D7651">
            <v>37.909999999999997</v>
          </cell>
          <cell r="F7651" t="str">
            <v>15.020.0075-A</v>
          </cell>
          <cell r="G7651" t="str">
            <v>LAMPADA DE VAPOR DE SODIO DE 150W-110/220V.FORNECIMENTO E COLOCACAO</v>
          </cell>
          <cell r="H7651" t="str">
            <v>UN</v>
          </cell>
          <cell r="I7651">
            <v>37.18</v>
          </cell>
        </row>
        <row r="7652">
          <cell r="A7652" t="str">
            <v>15.020.0078-0</v>
          </cell>
          <cell r="B7652" t="str">
            <v>LAMPADA DE VAPOR DE SODIO DE 250W-110/200V.FORNECIMENTO E COLOCACAO</v>
          </cell>
          <cell r="C7652" t="str">
            <v>UN</v>
          </cell>
          <cell r="D7652">
            <v>47.12</v>
          </cell>
          <cell r="F7652" t="str">
            <v>15.020.0078-A</v>
          </cell>
          <cell r="G7652" t="str">
            <v>LAMPADA DE VAPOR DE SODIO DE 250W-110/200V.FORNECIMENTO E COLOCACAO</v>
          </cell>
          <cell r="H7652" t="str">
            <v>UN</v>
          </cell>
          <cell r="I7652">
            <v>46.39</v>
          </cell>
        </row>
        <row r="7653">
          <cell r="A7653" t="str">
            <v>15.020.0080-0</v>
          </cell>
          <cell r="B7653" t="str">
            <v>LAMPADA DE VAPOR DE SODIO DE 400W-110/220V.FORNECIMENTO E COLOCACAO</v>
          </cell>
          <cell r="C7653" t="str">
            <v>UN</v>
          </cell>
          <cell r="D7653">
            <v>39.99</v>
          </cell>
          <cell r="F7653" t="str">
            <v>15.020.0080-A</v>
          </cell>
          <cell r="G7653" t="str">
            <v>LAMPADA DE VAPOR DE SODIO DE 400W-110/220V.FORNECIMENTO E COLOCACAO</v>
          </cell>
          <cell r="H7653" t="str">
            <v>UN</v>
          </cell>
          <cell r="I7653">
            <v>39.26</v>
          </cell>
        </row>
        <row r="7654">
          <cell r="A7654" t="str">
            <v>15.020.0090-0</v>
          </cell>
          <cell r="B7654" t="str">
            <v>LAMPADA DE VAPOR METALICO OVOIDE DE 250W-220V,BULBO OVOIDE.FORNECIMENTO E COLOCACAO</v>
          </cell>
          <cell r="C7654" t="str">
            <v>UN</v>
          </cell>
          <cell r="D7654">
            <v>72</v>
          </cell>
          <cell r="F7654" t="str">
            <v>15.020.0090-A</v>
          </cell>
          <cell r="G7654" t="str">
            <v>LAMPADA DE VAPOR METALICO OVOIDE DE 250W-220V,BULBO OVOIDE.FORNECIMENTO E COLOCACAO</v>
          </cell>
          <cell r="H7654" t="str">
            <v>UN</v>
          </cell>
          <cell r="I7654">
            <v>71.27</v>
          </cell>
        </row>
        <row r="7655">
          <cell r="A7655" t="str">
            <v>15.020.0095-0</v>
          </cell>
          <cell r="B7655" t="str">
            <v>LAMPADA DE VAPOR METALICO OVOIDE DE 400W-220V,BULBO OVOIDE.FORNECIMENTO E COLOCACAO</v>
          </cell>
          <cell r="C7655" t="str">
            <v>UN</v>
          </cell>
          <cell r="D7655">
            <v>84.78</v>
          </cell>
          <cell r="F7655" t="str">
            <v>15.020.0095-A</v>
          </cell>
          <cell r="G7655" t="str">
            <v>LAMPADA DE VAPOR METALICO OVOIDE DE 400W-220V,BULBO OVOIDE.FORNECIMENTO E COLOCACAO</v>
          </cell>
          <cell r="H7655" t="str">
            <v>UN</v>
          </cell>
          <cell r="I7655">
            <v>84.05</v>
          </cell>
        </row>
        <row r="7656">
          <cell r="A7656" t="str">
            <v>15.020.0105-0</v>
          </cell>
          <cell r="B7656" t="str">
            <v>LAMPADA DE VAPOR METALICO DE 2000W-220V,BULBO OVOIDE.FORNECIMENTO E COLOCACAO</v>
          </cell>
          <cell r="C7656" t="str">
            <v>UN</v>
          </cell>
          <cell r="D7656">
            <v>968.55</v>
          </cell>
          <cell r="F7656" t="str">
            <v>15.020.0105-A</v>
          </cell>
          <cell r="G7656" t="str">
            <v>LAMPADA DE VAPOR METALICO DE 2000W-220V,BULBO OVOIDE.FORNECIMENTO E COLOCACAO</v>
          </cell>
          <cell r="H7656" t="str">
            <v>UN</v>
          </cell>
          <cell r="I7656">
            <v>967.82</v>
          </cell>
        </row>
        <row r="7657">
          <cell r="A7657" t="str">
            <v>15.020.0150-0</v>
          </cell>
          <cell r="B7657" t="str">
            <v>LAMPADA LED,BULBO,A60,4,5W,100/240V,BASE E-27.FORNECIMENTO ECOLOCACAO</v>
          </cell>
          <cell r="C7657" t="str">
            <v>UN</v>
          </cell>
          <cell r="D7657">
            <v>12.32</v>
          </cell>
          <cell r="F7657" t="str">
            <v>15.020.0150-A</v>
          </cell>
          <cell r="G7657" t="str">
            <v>LAMPADA LED,BULBO,A60,4,5W,100/240V,BASE E-27.FORNECIMENTO ECOLOCACAO</v>
          </cell>
          <cell r="H7657" t="str">
            <v>UN</v>
          </cell>
          <cell r="I7657">
            <v>12.14</v>
          </cell>
        </row>
        <row r="7658">
          <cell r="A7658" t="str">
            <v>15.020.0153-0</v>
          </cell>
          <cell r="B7658" t="str">
            <v>LAMPADA LED,BULBO,A60,7W,100/240V,BASE E-27.FORNECIMENTO ECOLOCACAO</v>
          </cell>
          <cell r="C7658" t="str">
            <v>UN</v>
          </cell>
          <cell r="D7658">
            <v>7.04</v>
          </cell>
          <cell r="F7658" t="str">
            <v>15.020.0153-A</v>
          </cell>
          <cell r="G7658" t="str">
            <v>LAMPADA LED,BULBO,A60,7W,100/240V,BASE E-27.FORNECIMENTO ECOLOCACAO</v>
          </cell>
          <cell r="H7658" t="str">
            <v>UN</v>
          </cell>
          <cell r="I7658">
            <v>6.86</v>
          </cell>
        </row>
        <row r="7659">
          <cell r="A7659" t="str">
            <v>15.020.0155-0</v>
          </cell>
          <cell r="B7659" t="str">
            <v>LAMPADA LED,BULBO,A60,8W,100/240V,BASE E-27.FORNECIMENTO ECOLOCACAO</v>
          </cell>
          <cell r="C7659" t="str">
            <v>UN</v>
          </cell>
          <cell r="D7659">
            <v>8.52</v>
          </cell>
          <cell r="F7659" t="str">
            <v>15.020.0155-A</v>
          </cell>
          <cell r="G7659" t="str">
            <v>LAMPADA LED,BULBO,A60,8W,100/240V,BASE E-27.FORNECIMENTO ECOLOCACAO</v>
          </cell>
          <cell r="H7659" t="str">
            <v>UN</v>
          </cell>
          <cell r="I7659">
            <v>8.34</v>
          </cell>
        </row>
        <row r="7660">
          <cell r="A7660" t="str">
            <v>15.020.0156-0</v>
          </cell>
          <cell r="B7660" t="str">
            <v>LAMPADA LED,BULBO,A60,9W,100/240V,BASE E-27.FORNECIMENTO E COLOCACAO</v>
          </cell>
          <cell r="C7660" t="str">
            <v>UN</v>
          </cell>
          <cell r="D7660">
            <v>5.99</v>
          </cell>
          <cell r="F7660" t="str">
            <v>15.020.0156-A</v>
          </cell>
          <cell r="G7660" t="str">
            <v>LAMPADA LED,BULBO,A60,9W,100/240V,BASE E-27.FORNECIMENTO E COLOCACAO</v>
          </cell>
          <cell r="H7660" t="str">
            <v>UN</v>
          </cell>
          <cell r="I7660">
            <v>5.81</v>
          </cell>
        </row>
        <row r="7661">
          <cell r="A7661" t="str">
            <v>15.020.0158-0</v>
          </cell>
          <cell r="B7661" t="str">
            <v>LAMPADA LED,BULBO,A60,10,5W,100/240V,BASE E-27.FORNECIMENTOE COLOCACAO</v>
          </cell>
          <cell r="C7661" t="str">
            <v>UN</v>
          </cell>
          <cell r="D7661">
            <v>27.1</v>
          </cell>
          <cell r="F7661" t="str">
            <v>15.020.0158-A</v>
          </cell>
          <cell r="G7661" t="str">
            <v>LAMPADA LED,BULBO,A60,10,5W,100/240V,BASE E-27.FORNECIMENTOE COLOCACAO</v>
          </cell>
          <cell r="H7661" t="str">
            <v>UN</v>
          </cell>
          <cell r="I7661">
            <v>26.92</v>
          </cell>
        </row>
        <row r="7662">
          <cell r="A7662" t="str">
            <v>15.020.0160-0</v>
          </cell>
          <cell r="B7662" t="str">
            <v>LAMPADA LED,BULBO,PAR 20,7W,120V,BASE E-27.FORNECIMENTO E COLOCACAO</v>
          </cell>
          <cell r="C7662" t="str">
            <v>UN</v>
          </cell>
          <cell r="D7662">
            <v>15.95</v>
          </cell>
          <cell r="F7662" t="str">
            <v>15.020.0160-A</v>
          </cell>
          <cell r="G7662" t="str">
            <v>LAMPADA LED,BULBO,PAR 20,7W,120V,BASE E-27.FORNECIMENTO E COLOCACAO</v>
          </cell>
          <cell r="H7662" t="str">
            <v>UN</v>
          </cell>
          <cell r="I7662">
            <v>15.77</v>
          </cell>
        </row>
        <row r="7663">
          <cell r="A7663" t="str">
            <v>15.020.0163-0</v>
          </cell>
          <cell r="B7663" t="str">
            <v>LAMPADA LED,BULBO,PAR 30,10W,120/220V/20D,BASE E-27.FORNECIMENTO E COLOCACAO</v>
          </cell>
          <cell r="C7663" t="str">
            <v>UN</v>
          </cell>
          <cell r="D7663">
            <v>32.049999999999997</v>
          </cell>
          <cell r="F7663" t="str">
            <v>15.020.0163-A</v>
          </cell>
          <cell r="G7663" t="str">
            <v>LAMPADA LED,BULBO,PAR 30,10W,120/220V/20D,BASE E-27.FORNECIMENTO E COLOCACAO</v>
          </cell>
          <cell r="H7663" t="str">
            <v>UN</v>
          </cell>
          <cell r="I7663">
            <v>31.87</v>
          </cell>
        </row>
        <row r="7664">
          <cell r="A7664" t="str">
            <v>15.020.0165-0</v>
          </cell>
          <cell r="B7664" t="str">
            <v>LAMPADA LED,BULBO,PAR 30,13W,120/220V,BASE E-27.FORNECIMENTOE COLOCACAO</v>
          </cell>
          <cell r="C7664" t="str">
            <v>UN</v>
          </cell>
          <cell r="D7664">
            <v>40.130000000000003</v>
          </cell>
          <cell r="F7664" t="str">
            <v>15.020.0165-A</v>
          </cell>
          <cell r="G7664" t="str">
            <v>LAMPADA LED,BULBO,PAR 30,13W,120/220V,BASE E-27.FORNECIMENTOE COLOCACAO</v>
          </cell>
          <cell r="H7664" t="str">
            <v>UN</v>
          </cell>
          <cell r="I7664">
            <v>39.950000000000003</v>
          </cell>
        </row>
        <row r="7665">
          <cell r="A7665" t="str">
            <v>15.020.0168-0</v>
          </cell>
          <cell r="B7665" t="str">
            <v>LAMPADA LED,BULBO,PAR 38,16W,120/220V,BASE E-27.FORNECIMENTOE COLOCACAO</v>
          </cell>
          <cell r="C7665" t="str">
            <v>UN</v>
          </cell>
          <cell r="D7665">
            <v>54.08</v>
          </cell>
          <cell r="F7665" t="str">
            <v>15.020.0168-A</v>
          </cell>
          <cell r="G7665" t="str">
            <v>LAMPADA LED,BULBO,PAR 38,16W,120/220V,BASE E-27.FORNECIMENTOE COLOCACAO</v>
          </cell>
          <cell r="H7665" t="str">
            <v>UN</v>
          </cell>
          <cell r="I7665">
            <v>53.9</v>
          </cell>
        </row>
        <row r="7666">
          <cell r="A7666" t="str">
            <v>15.020.0170-0</v>
          </cell>
          <cell r="B7666" t="str">
            <v>LAMPADA LED,TUBULAR,600MM,T8,9W,FLUXO LUMINOSO EM TORNO DE 900LM</v>
          </cell>
          <cell r="C7666" t="str">
            <v>UN</v>
          </cell>
          <cell r="D7666">
            <v>13.15</v>
          </cell>
          <cell r="F7666" t="str">
            <v>15.020.0170-A</v>
          </cell>
          <cell r="G7666" t="str">
            <v>LAMPADA LED,TUBULAR,600MM,T8,9W,FLUXO LUMINOSO EM TORNO DE 900LM</v>
          </cell>
          <cell r="H7666" t="str">
            <v>UN</v>
          </cell>
          <cell r="I7666">
            <v>12.97</v>
          </cell>
        </row>
        <row r="7667">
          <cell r="A7667" t="str">
            <v>15.020.0173-0</v>
          </cell>
          <cell r="B7667" t="str">
            <v>LAMPADA LED,TUBULAR,1200MM,T8,18W,FLUXO LUMINOSO EM TORNO DE1850LM</v>
          </cell>
          <cell r="C7667" t="str">
            <v>UN</v>
          </cell>
          <cell r="D7667">
            <v>14.25</v>
          </cell>
          <cell r="F7667" t="str">
            <v>15.020.0173-A</v>
          </cell>
          <cell r="G7667" t="str">
            <v>LAMPADA LED,TUBULAR,1200MM,T8,18W,FLUXO LUMINOSO EM TORNO DE1850LM</v>
          </cell>
          <cell r="H7667" t="str">
            <v>UN</v>
          </cell>
          <cell r="I7667">
            <v>14.07</v>
          </cell>
        </row>
        <row r="7668">
          <cell r="A7668" t="str">
            <v>15.020.0175-0</v>
          </cell>
          <cell r="B7668" t="str">
            <v>LAMPADA LED,TUBULAR,HF 1200MM,T5,26W,FLUXO LUMINOSO EM TORNODE 3900LM</v>
          </cell>
          <cell r="C7668" t="str">
            <v>UN</v>
          </cell>
          <cell r="D7668">
            <v>84.98</v>
          </cell>
          <cell r="F7668" t="str">
            <v>15.020.0175-A</v>
          </cell>
          <cell r="G7668" t="str">
            <v>LAMPADA LED,TUBULAR,HF 1200MM,T5,26W,FLUXO LUMINOSO EM TORNODE 3900LM</v>
          </cell>
          <cell r="H7668" t="str">
            <v>UN</v>
          </cell>
          <cell r="I7668">
            <v>84.8</v>
          </cell>
        </row>
        <row r="7669">
          <cell r="A7669" t="str">
            <v>15.020.0178-0</v>
          </cell>
          <cell r="B7669" t="str">
            <v>LAMPADA LED,DICROICA MR16 5W/12V.FORNECIMENTO E COLOCACAO</v>
          </cell>
          <cell r="C7669" t="str">
            <v>UN</v>
          </cell>
          <cell r="D7669">
            <v>16.72</v>
          </cell>
          <cell r="F7669" t="str">
            <v>15.020.0178-A</v>
          </cell>
          <cell r="G7669" t="str">
            <v>LAMPADA LED,DICROICA MR16 5W/12V.FORNECIMENTO E COLOCACAO</v>
          </cell>
          <cell r="H7669" t="str">
            <v>UN</v>
          </cell>
          <cell r="I7669">
            <v>16.54</v>
          </cell>
        </row>
        <row r="7670">
          <cell r="A7670" t="str">
            <v>15.020.0200-0</v>
          </cell>
          <cell r="B7670" t="str">
            <v>LAMPADA LED,BULBO,A60,12W,100/200V,BASE E-27.FORNECIMENTO ECOLOCACAO</v>
          </cell>
          <cell r="C7670" t="str">
            <v>UN</v>
          </cell>
          <cell r="D7670">
            <v>9.17</v>
          </cell>
          <cell r="F7670" t="str">
            <v>15.020.0200-A</v>
          </cell>
          <cell r="G7670" t="str">
            <v>LAMPADA LED,BULBO,A60,12W,100/200V,BASE E-27.FORNECIMENTO ECOLOCACAO</v>
          </cell>
          <cell r="H7670" t="str">
            <v>UN</v>
          </cell>
          <cell r="I7670">
            <v>8.99</v>
          </cell>
        </row>
        <row r="7671">
          <cell r="A7671" t="str">
            <v>15.020.0205-0</v>
          </cell>
          <cell r="B7671" t="str">
            <v>LAMPADA LED,BULBO,A60,15W,100/240V,BASE E-27.FORNECIMENTO ECOLOCACAO</v>
          </cell>
          <cell r="C7671" t="str">
            <v>UN</v>
          </cell>
          <cell r="D7671">
            <v>10.130000000000001</v>
          </cell>
          <cell r="F7671" t="str">
            <v>15.020.0205-A</v>
          </cell>
          <cell r="G7671" t="str">
            <v>LAMPADA LED,BULBO,A60,15W,100/240V,BASE E-27.FORNECIMENTO ECOLOCACAO</v>
          </cell>
          <cell r="H7671" t="str">
            <v>UN</v>
          </cell>
          <cell r="I7671">
            <v>9.9499999999999993</v>
          </cell>
        </row>
        <row r="7672">
          <cell r="A7672" t="str">
            <v>15.020.0210-0</v>
          </cell>
          <cell r="B7672" t="str">
            <v>LAMPADA LED,BULBO,A60,20W,100/240V,BASE E-27.FORNECIMENTO ECOLOCACAO</v>
          </cell>
          <cell r="C7672" t="str">
            <v>UN</v>
          </cell>
          <cell r="D7672">
            <v>19.41</v>
          </cell>
          <cell r="F7672" t="str">
            <v>15.020.0210-A</v>
          </cell>
          <cell r="G7672" t="str">
            <v>LAMPADA LED,BULBO,A60,20W,100/240V,BASE E-27.FORNECIMENTO ECOLOCACAO</v>
          </cell>
          <cell r="H7672" t="str">
            <v>UN</v>
          </cell>
          <cell r="I7672">
            <v>19.23</v>
          </cell>
        </row>
        <row r="7673">
          <cell r="A7673" t="str">
            <v>15.020.0215-0</v>
          </cell>
          <cell r="B7673" t="str">
            <v>LAMPADA LED,BULBO,A60,25W,100/240V,BASE E-27.FORNECIMENTO ECOLOCACAO</v>
          </cell>
          <cell r="C7673" t="str">
            <v>UN</v>
          </cell>
          <cell r="D7673">
            <v>38.35</v>
          </cell>
          <cell r="F7673" t="str">
            <v>15.020.0215-A</v>
          </cell>
          <cell r="G7673" t="str">
            <v>LAMPADA LED,BULBO,A60,25W,100/240V,BASE E-27.FORNECIMENTO ECOLOCACAO</v>
          </cell>
          <cell r="H7673" t="str">
            <v>UN</v>
          </cell>
          <cell r="I7673">
            <v>38.17</v>
          </cell>
        </row>
        <row r="7674">
          <cell r="A7674" t="str">
            <v>15.020.0220-0</v>
          </cell>
          <cell r="B7674" t="str">
            <v>LAMPADA LED,BULBO,A60,30W,100/240V,BASE E-27.FORNECIMENTO ECOLOCACAO</v>
          </cell>
          <cell r="C7674" t="str">
            <v>UN</v>
          </cell>
          <cell r="D7674">
            <v>35.46</v>
          </cell>
          <cell r="F7674" t="str">
            <v>15.020.0220-A</v>
          </cell>
          <cell r="G7674" t="str">
            <v>LAMPADA LED,BULBO,A60,30W,100/240V,BASE E-27.FORNECIMENTO ECOLOCACAO</v>
          </cell>
          <cell r="H7674" t="str">
            <v>UN</v>
          </cell>
          <cell r="I7674">
            <v>35.28</v>
          </cell>
        </row>
        <row r="7675">
          <cell r="A7675" t="str">
            <v>15.028.0001-0</v>
          </cell>
          <cell r="B7675" t="str">
            <v>COLOCACAO DE RESERVATORIO DE FIBROCIMENTO,FIBRA DE VIDRO OUSEMELHANTE DE 250L,INCLUSIVE PECAS DE APOIO EM ALVENARIA E MADEIRA SERRADA,E FLANGES DE LIGACAO HIDRAULICA,EXCLUSIVE FORNECIMENTO DO RESERVATORIO</v>
          </cell>
          <cell r="C7675" t="str">
            <v>UN</v>
          </cell>
          <cell r="D7675">
            <v>606.63</v>
          </cell>
          <cell r="F7675" t="str">
            <v>15.028.0001-A</v>
          </cell>
          <cell r="G7675" t="str">
            <v>COLOCACAO DE RESERVATORIO DE FIBROCIMENTO,FIBRA DE VIDRO OUSEMELHANTE DE 250L,INCLUSIVE PECAS DE APOIO EM ALVENARIA E MADEIRA SERRADA,E FLANGES DE LIGACAO HIDRAULICA,EXCLUSIVE FORNECIMENTO DO RESERVATORIO</v>
          </cell>
          <cell r="H7675" t="str">
            <v>UN</v>
          </cell>
          <cell r="I7675">
            <v>538.38</v>
          </cell>
        </row>
        <row r="7676">
          <cell r="A7676" t="str">
            <v>15.028.0003-0</v>
          </cell>
          <cell r="B7676" t="str">
            <v>COLOCACAO DE RESERVATORIO DE FIBROCIMENTO,FIBRA DE VIDRO OUSEMELHANTE DE 300L,INCLUSIVE PECAS DE APOIO EM ALVENARIA E MADEIRA SERRADA E FLANGES DE LIGACAO HIDRAULICA,EXCLUSIVE FORNECIMENTO DO RESERVATORIO</v>
          </cell>
          <cell r="C7676" t="str">
            <v>UN</v>
          </cell>
          <cell r="D7676">
            <v>632.26</v>
          </cell>
          <cell r="F7676" t="str">
            <v>15.028.0003-A</v>
          </cell>
          <cell r="G7676" t="str">
            <v>COLOCACAO DE RESERVATORIO DE FIBROCIMENTO,FIBRA DE VIDRO OUSEMELHANTE DE 300L,INCLUSIVE PECAS DE APOIO EM ALVENARIA E MADEIRA SERRADA E FLANGES DE LIGACAO HIDRAULICA,EXCLUSIVE FORNECIMENTO DO RESERVATORIO</v>
          </cell>
          <cell r="H7676" t="str">
            <v>UN</v>
          </cell>
          <cell r="I7676">
            <v>560.83000000000004</v>
          </cell>
        </row>
        <row r="7677">
          <cell r="A7677" t="str">
            <v>15.028.0005-0</v>
          </cell>
          <cell r="B7677" t="str">
            <v>COLOCACAO DE RESERVATORIO DE FIBROCIMENTO,FIBRA DE VIDRO OUSEMELHANTE DE 500L,INCLUSIVE PECAS DE APOIO EM ALVENARIA E MADEIRA SERRADA,E FLANGES DE LIGACAO HIDRAULICA,EXCLUSIVE FORNECIMENTO DO RESERVATORIO</v>
          </cell>
          <cell r="C7677" t="str">
            <v>UN</v>
          </cell>
          <cell r="D7677">
            <v>670.38</v>
          </cell>
          <cell r="F7677" t="str">
            <v>15.028.0005-A</v>
          </cell>
          <cell r="G7677" t="str">
            <v>COLOCACAO DE RESERVATORIO DE FIBROCIMENTO,FIBRA DE VIDRO OUSEMELHANTE DE 500L,INCLUSIVE PECAS DE APOIO EM ALVENARIA E MADEIRA SERRADA,E FLANGES DE LIGACAO HIDRAULICA,EXCLUSIVE FORNECIMENTO DO RESERVATORIO</v>
          </cell>
          <cell r="H7677" t="str">
            <v>UN</v>
          </cell>
          <cell r="I7677">
            <v>595.79</v>
          </cell>
        </row>
        <row r="7678">
          <cell r="A7678" t="str">
            <v>15.028.0010-0</v>
          </cell>
          <cell r="B7678" t="str">
            <v>COLOCACAO DE RESERVATORIO DE FIBROCIMENTO,FIBRA DE VIDRO OUSEMELHANTE COM 1000L,INCLUSIVE PECAS DE APOIO EM ALVENARIA EMADEIRA SERRADA,E FLANGES DE LIGACAO HIDRAULICA,EXCLUSIVE FORNECIMENTO DO RESERVATORIO</v>
          </cell>
          <cell r="C7678" t="str">
            <v>UN</v>
          </cell>
          <cell r="D7678">
            <v>740.62</v>
          </cell>
          <cell r="F7678" t="str">
            <v>15.028.0010-A</v>
          </cell>
          <cell r="G7678" t="str">
            <v>COLOCACAO DE RESERVATORIO DE FIBROCIMENTO,FIBRA DE VIDRO OUSEMELHANTE COM 1000L,INCLUSIVE PECAS DE APOIO EM ALVENARIA EMADEIRA SERRADA,E FLANGES DE LIGACAO HIDRAULICA,EXCLUSIVE FORNECIMENTO DO RESERVATORIO</v>
          </cell>
          <cell r="H7678" t="str">
            <v>UN</v>
          </cell>
          <cell r="I7678">
            <v>659.69</v>
          </cell>
        </row>
        <row r="7679">
          <cell r="A7679" t="str">
            <v>15.028.0015-0</v>
          </cell>
          <cell r="B7679" t="str">
            <v>COLOCACAO DE RESERVATORIO DE FIBROCIMENTO,FIBRA DE VIDRO OUSEMELHANTE DE 1.500L,INCLUSIVE PECAS DE APOIO EM ALVENARIA EMADEIRA SERRADA,E FLANGES DE LIGACAO HIDRAULICA,EXCLUSIVE FONECIMENTO DO RESERVATORIO</v>
          </cell>
          <cell r="C7679" t="str">
            <v>UN</v>
          </cell>
          <cell r="D7679">
            <v>771.94</v>
          </cell>
          <cell r="F7679" t="str">
            <v>15.028.0015-A</v>
          </cell>
          <cell r="G7679" t="str">
            <v>COLOCACAO DE RESERVATORIO DE FIBROCIMENTO,FIBRA DE VIDRO OUSEMELHANTE DE 1.500L,INCLUSIVE PECAS DE APOIO EM ALVENARIA EMADEIRA SERRADA,E FLANGES DE LIGACAO HIDRAULICA,EXCLUSIVE FONECIMENTO DO RESERVATORIO</v>
          </cell>
          <cell r="H7679" t="str">
            <v>UN</v>
          </cell>
          <cell r="I7679">
            <v>687.85</v>
          </cell>
        </row>
        <row r="7680">
          <cell r="A7680" t="str">
            <v>15.028.0017-0</v>
          </cell>
          <cell r="B7680" t="str">
            <v>COLOCACAO DE RESERVATORIO DE FIBROCIMENTO,FIBRA DE VIDRO OUSEMELHANTE DE 2.000L,INCLUSIVE PECAS DE APOIO EM ALVENARIA EMADEIRA SERRADA,E FLANGES DE LIGACAO HIDRAULICA,EXCLUSIVE FORNECIMENTO DO RESERVATORIO.</v>
          </cell>
          <cell r="C7680" t="str">
            <v>UN</v>
          </cell>
          <cell r="D7680">
            <v>801.36</v>
          </cell>
          <cell r="F7680" t="str">
            <v>15.028.0017-A</v>
          </cell>
          <cell r="G7680" t="str">
            <v>COLOCACAO DE RESERVATORIO DE FIBROCIMENTO,FIBRA DE VIDRO OUSEMELHANTE DE 2.000L,INCLUSIVE PECAS DE APOIO EM ALVENARIA EMADEIRA SERRADA,E FLANGES DE LIGACAO HIDRAULICA,EXCLUSIVE FORNECIMENTO DO RESERVATORIO.</v>
          </cell>
          <cell r="H7680" t="str">
            <v>UN</v>
          </cell>
          <cell r="I7680">
            <v>714.1</v>
          </cell>
        </row>
        <row r="7681">
          <cell r="A7681" t="str">
            <v>15.028.0018-0</v>
          </cell>
          <cell r="B7681" t="str">
            <v>COLOCACAO DE RESERVATORIO DE FOBROCIMENTO,FIBRA DE VIDRO OUSEMELHANTE DE 2.500L,INCLUSIVE PECAS DE APOIO EM ALVENARIA EMADEIRA SERRADA,E FLANGES DE LIGACAO HIDRAULICA,EXCLUSIVEFORNECIMENTO DO RESERVATORIO.</v>
          </cell>
          <cell r="C7681" t="str">
            <v>UN</v>
          </cell>
          <cell r="D7681">
            <v>852.61</v>
          </cell>
          <cell r="F7681" t="str">
            <v>15.028.0018-A</v>
          </cell>
          <cell r="G7681" t="str">
            <v>COLOCACAO DE RESERVATORIO DE FOBROCIMENTO,FIBRA DE VIDRO OUSEMELHANTE DE 2.500L,INCLUSIVE PECAS DE APOIO EM ALVENARIA EMADEIRA SERRADA,E FLANGES DE LIGACAO HIDRAULICA,EXCLUSIVEFORNECIMENTO DO RESERVATORIO.</v>
          </cell>
          <cell r="H7681" t="str">
            <v>UN</v>
          </cell>
          <cell r="I7681">
            <v>758.51</v>
          </cell>
        </row>
        <row r="7682">
          <cell r="A7682" t="str">
            <v>15.028.0020-0</v>
          </cell>
          <cell r="B7682" t="str">
            <v>COLOCACAO DE RESERVATORIO DE FRIBROCIMENTO,FIBRA DE VIDRO OUSEMELHANTE DE 3.000L,INCLUSIVE PECAS DE APOIO EM ALVENARIAE MADEIRA SERRADA,E FLANGES DE LIGACAO HIDRAULICA,EXCLUSIVEFORNECIMENTO DO RESERVATORIO</v>
          </cell>
          <cell r="C7682" t="str">
            <v>UN</v>
          </cell>
          <cell r="D7682">
            <v>878.23</v>
          </cell>
          <cell r="F7682" t="str">
            <v>15.028.0020-A</v>
          </cell>
          <cell r="G7682" t="str">
            <v>COLOCACAO DE RESERVATORIO DE FRIBROCIMENTO,FIBRA DE VIDRO OUSEMELHANTE DE 3.000L,INCLUSIVE PECAS DE APOIO EM ALVENARIAE MADEIRA SERRADA,E FLANGES DE LIGACAO HIDRAULICA,EXCLUSIVEFORNECIMENTO DO RESERVATORIO</v>
          </cell>
          <cell r="H7682" t="str">
            <v>UN</v>
          </cell>
          <cell r="I7682">
            <v>780.96</v>
          </cell>
        </row>
        <row r="7683">
          <cell r="A7683" t="str">
            <v>15.028.0025-0</v>
          </cell>
          <cell r="B7683" t="str">
            <v>COLOCACAO DE RESERVATORIO DE FIBROCIMENTO,FIBRA DE VIDRO OUSEMELHANTE DE 5.000L,INCLUSIVE PECAS DE APOIO EM ALVENARIA EMADEIRA SERRADA,E FLANGES DE LIGACAO HIDRAULICA,EXCLUSIVE FORNECIMENTO DO RESERVATORIO</v>
          </cell>
          <cell r="C7683" t="str">
            <v>UN</v>
          </cell>
          <cell r="D7683">
            <v>972.21</v>
          </cell>
          <cell r="F7683" t="str">
            <v>15.028.0025-A</v>
          </cell>
          <cell r="G7683" t="str">
            <v>COLOCACAO DE RESERVATORIO DE FIBROCIMENTO,FIBRA DE VIDRO OUSEMELHANTE DE 5.000L,INCLUSIVE PECAS DE APOIO EM ALVENARIA EMADEIRA SERRADA,E FLANGES DE LIGACAO HIDRAULICA,EXCLUSIVE FORNECIMENTO DO RESERVATORIO</v>
          </cell>
          <cell r="H7683" t="str">
            <v>UN</v>
          </cell>
          <cell r="I7683">
            <v>864.93</v>
          </cell>
        </row>
        <row r="7684">
          <cell r="A7684" t="str">
            <v>15.028.0028-0</v>
          </cell>
          <cell r="B7684" t="str">
            <v>COLOCACAO DE RESERVATORIO DE FIBROCIMENTO,FIBRA DE VIDRO OUSEMELHANTE DE 6000L,INCLUSIVE PECAS DE APOIO EM ALVENARIA EMADEIRA SERRADA,E FLANGES DE LIGACAO HIDRAULICA,EXCLUSIVE FORNECIMENTO DO RESERVATORIO</v>
          </cell>
          <cell r="C7684" t="str">
            <v>UN</v>
          </cell>
          <cell r="D7684">
            <v>1066.18</v>
          </cell>
          <cell r="F7684" t="str">
            <v>15.028.0028-A</v>
          </cell>
          <cell r="G7684" t="str">
            <v>COLOCACAO DE RESERVATORIO DE FIBROCIMENTO,FIBRA DE VIDRO OUSEMELHANTE DE 6000L,INCLUSIVE PECAS DE APOIO EM ALVENARIA EMADEIRA SERRADA,E FLANGES DE LIGACAO HIDRAULICA,EXCLUSIVE FORNECIMENTO DO RESERVATORIO</v>
          </cell>
          <cell r="H7684" t="str">
            <v>UN</v>
          </cell>
          <cell r="I7684">
            <v>948.89</v>
          </cell>
        </row>
        <row r="7685">
          <cell r="A7685" t="str">
            <v>15.029.0010-0</v>
          </cell>
          <cell r="B7685" t="str">
            <v>REGISTRO DE GAVETA BRUTO,COM DIAMETRO DE 1/2".FORNECIMENTO ECOLOCACAO</v>
          </cell>
          <cell r="C7685" t="str">
            <v>UN</v>
          </cell>
          <cell r="D7685">
            <v>60.29</v>
          </cell>
          <cell r="F7685" t="str">
            <v>15.029.0010-A</v>
          </cell>
          <cell r="G7685" t="str">
            <v>REGISTRO DE GAVETA BRUTO,COM DIAMETRO DE 1/2".FORNECIMENTO ECOLOCACAO</v>
          </cell>
          <cell r="H7685" t="str">
            <v>UN</v>
          </cell>
          <cell r="I7685">
            <v>56.49</v>
          </cell>
        </row>
        <row r="7686">
          <cell r="A7686" t="str">
            <v>15.029.0011-0</v>
          </cell>
          <cell r="B7686" t="str">
            <v>REGISTRO DE GAVETA BRUTO,COM DIAMETRO DE 3/4".FORNECIMENTO ECOLOCACAO</v>
          </cell>
          <cell r="C7686" t="str">
            <v>UN</v>
          </cell>
          <cell r="D7686">
            <v>63.38</v>
          </cell>
          <cell r="F7686" t="str">
            <v>15.029.0011-A</v>
          </cell>
          <cell r="G7686" t="str">
            <v>REGISTRO DE GAVETA BRUTO,COM DIAMETRO DE 3/4".FORNECIMENTO ECOLOCACAO</v>
          </cell>
          <cell r="H7686" t="str">
            <v>UN</v>
          </cell>
          <cell r="I7686">
            <v>59.58</v>
          </cell>
        </row>
        <row r="7687">
          <cell r="A7687" t="str">
            <v>15.029.0012-0</v>
          </cell>
          <cell r="B7687" t="str">
            <v>REGISTRO DE GAVETA BRUTO,COM DIAMETRO DE 1".FORNECIMENTO E COLOCACAO</v>
          </cell>
          <cell r="C7687" t="str">
            <v>UN</v>
          </cell>
          <cell r="D7687">
            <v>79.86</v>
          </cell>
          <cell r="F7687" t="str">
            <v>15.029.0012-A</v>
          </cell>
          <cell r="G7687" t="str">
            <v>REGISTRO DE GAVETA BRUTO,COM DIAMETRO DE 1".FORNECIMENTO E COLOCACAO</v>
          </cell>
          <cell r="H7687" t="str">
            <v>UN</v>
          </cell>
          <cell r="I7687">
            <v>76.06</v>
          </cell>
        </row>
        <row r="7688">
          <cell r="A7688" t="str">
            <v>15.029.0013-0</v>
          </cell>
          <cell r="B7688" t="str">
            <v>REGISTRO DE GAVETA BRUTO,COM DIAMETRO DE 1.1/4".FORNECIMENTOE COLOCACAO</v>
          </cell>
          <cell r="C7688" t="str">
            <v>UN</v>
          </cell>
          <cell r="D7688">
            <v>103.55</v>
          </cell>
          <cell r="F7688" t="str">
            <v>15.029.0013-A</v>
          </cell>
          <cell r="G7688" t="str">
            <v>REGISTRO DE GAVETA BRUTO,COM DIAMETRO DE 1.1/4".FORNECIMENTOE COLOCACAO</v>
          </cell>
          <cell r="H7688" t="str">
            <v>UN</v>
          </cell>
          <cell r="I7688">
            <v>99.75</v>
          </cell>
        </row>
        <row r="7689">
          <cell r="A7689" t="str">
            <v>15.029.0014-0</v>
          </cell>
          <cell r="B7689" t="str">
            <v>REGISTRO DE GAVETA BRUTO,COM DIAMETRO DE 1.1/2".FORNECIMENTOE COLOCACAO</v>
          </cell>
          <cell r="C7689" t="str">
            <v>UN</v>
          </cell>
          <cell r="D7689">
            <v>119</v>
          </cell>
          <cell r="F7689" t="str">
            <v>15.029.0014-A</v>
          </cell>
          <cell r="G7689" t="str">
            <v>REGISTRO DE GAVETA BRUTO,COM DIAMETRO DE 1.1/2".FORNECIMENTOE COLOCACAO</v>
          </cell>
          <cell r="H7689" t="str">
            <v>UN</v>
          </cell>
          <cell r="I7689">
            <v>114.57</v>
          </cell>
        </row>
        <row r="7690">
          <cell r="A7690" t="str">
            <v>15.029.0015-0</v>
          </cell>
          <cell r="B7690" t="str">
            <v>REGISTRO DE GAVETA BRUTO,COM DIAMETRO DE 2".FORNECIMENTO E COLOCACAO</v>
          </cell>
          <cell r="C7690" t="str">
            <v>UN</v>
          </cell>
          <cell r="D7690">
            <v>180.95</v>
          </cell>
          <cell r="F7690" t="str">
            <v>15.029.0015-A</v>
          </cell>
          <cell r="G7690" t="str">
            <v>REGISTRO DE GAVETA BRUTO,COM DIAMETRO DE 2".FORNECIMENTO E COLOCACAO</v>
          </cell>
          <cell r="H7690" t="str">
            <v>UN</v>
          </cell>
          <cell r="I7690">
            <v>176.52</v>
          </cell>
        </row>
        <row r="7691">
          <cell r="A7691" t="str">
            <v>15.029.0016-0</v>
          </cell>
          <cell r="B7691" t="str">
            <v>REGISTRO DE GAVETA BRUTO,COM DIAMETRO DE 2.1/2".FORNECIMENTOE COLOCACAO</v>
          </cell>
          <cell r="C7691" t="str">
            <v>UN</v>
          </cell>
          <cell r="D7691">
            <v>353.03</v>
          </cell>
          <cell r="F7691" t="str">
            <v>15.029.0016-A</v>
          </cell>
          <cell r="G7691" t="str">
            <v>REGISTRO DE GAVETA BRUTO,COM DIAMETRO DE 2.1/2".FORNECIMENTOE COLOCACAO</v>
          </cell>
          <cell r="H7691" t="str">
            <v>UN</v>
          </cell>
          <cell r="I7691">
            <v>347.96</v>
          </cell>
        </row>
        <row r="7692">
          <cell r="A7692" t="str">
            <v>15.029.0017-0</v>
          </cell>
          <cell r="B7692" t="str">
            <v>REGISTRO DE GAVETA BRUTO,COM DIAMETRO DE 3".FORNECIMENTO E COLOCACAO</v>
          </cell>
          <cell r="C7692" t="str">
            <v>UN</v>
          </cell>
          <cell r="D7692">
            <v>625.27</v>
          </cell>
          <cell r="F7692" t="str">
            <v>15.029.0017-A</v>
          </cell>
          <cell r="G7692" t="str">
            <v>REGISTRO DE GAVETA BRUTO,COM DIAMETRO DE 3".FORNECIMENTO E COLOCACAO</v>
          </cell>
          <cell r="H7692" t="str">
            <v>UN</v>
          </cell>
          <cell r="I7692">
            <v>620.20000000000005</v>
          </cell>
        </row>
        <row r="7693">
          <cell r="A7693" t="str">
            <v>15.029.0018-0</v>
          </cell>
          <cell r="B7693" t="str">
            <v>REGISTRO DE GAVETA BRUTO,COM DIAMETRO DE 4".FORNECIMENTO E COLOCACAO</v>
          </cell>
          <cell r="C7693" t="str">
            <v>UN</v>
          </cell>
          <cell r="D7693">
            <v>807.61</v>
          </cell>
          <cell r="F7693" t="str">
            <v>15.029.0018-A</v>
          </cell>
          <cell r="G7693" t="str">
            <v>REGISTRO DE GAVETA BRUTO,COM DIAMETRO DE 4".FORNECIMENTO E COLOCACAO</v>
          </cell>
          <cell r="H7693" t="str">
            <v>UN</v>
          </cell>
          <cell r="I7693">
            <v>801.27</v>
          </cell>
        </row>
        <row r="7694">
          <cell r="A7694" t="str">
            <v>15.029.0019-0</v>
          </cell>
          <cell r="B7694" t="str">
            <v>REGISTRO DE ESFERA,EM METAL,COM DIAMETRO DE 1/2".FORNECIMENTO E COLOCACAO</v>
          </cell>
          <cell r="C7694" t="str">
            <v>UN</v>
          </cell>
          <cell r="D7694">
            <v>39.659999999999997</v>
          </cell>
          <cell r="F7694" t="str">
            <v>15.029.0019-A</v>
          </cell>
          <cell r="G7694" t="str">
            <v>REGISTRO DE ESFERA,EM METAL,COM DIAMETRO DE 1/2".FORNECIMENTO E COLOCACAO</v>
          </cell>
          <cell r="H7694" t="str">
            <v>UN</v>
          </cell>
          <cell r="I7694">
            <v>35.86</v>
          </cell>
        </row>
        <row r="7695">
          <cell r="A7695" t="str">
            <v>15.029.0020-0</v>
          </cell>
          <cell r="B7695" t="str">
            <v>REGISTRO DE ESFERA,EM METAL,COM DIAMETRO DE 3/4".FORNECIMENTO E COLOCACAO</v>
          </cell>
          <cell r="C7695" t="str">
            <v>UN</v>
          </cell>
          <cell r="D7695">
            <v>44.8</v>
          </cell>
          <cell r="F7695" t="str">
            <v>15.029.0020-A</v>
          </cell>
          <cell r="G7695" t="str">
            <v>REGISTRO DE ESFERA,EM METAL,COM DIAMETRO DE 3/4".FORNECIMENTO E COLOCACAO</v>
          </cell>
          <cell r="H7695" t="str">
            <v>UN</v>
          </cell>
          <cell r="I7695">
            <v>41</v>
          </cell>
        </row>
        <row r="7696">
          <cell r="A7696" t="str">
            <v>15.029.0021-0</v>
          </cell>
          <cell r="B7696" t="str">
            <v>REGISTRO DE ESFERA,EM METAL,COM DIAMETRO DE 1".FORNECIMENTOE COLOCACAO</v>
          </cell>
          <cell r="C7696" t="str">
            <v>UN</v>
          </cell>
          <cell r="D7696">
            <v>54.21</v>
          </cell>
          <cell r="F7696" t="str">
            <v>15.029.0021-A</v>
          </cell>
          <cell r="G7696" t="str">
            <v>REGISTRO DE ESFERA,EM METAL,COM DIAMETRO DE 1".FORNECIMENTOE COLOCACAO</v>
          </cell>
          <cell r="H7696" t="str">
            <v>UN</v>
          </cell>
          <cell r="I7696">
            <v>50.41</v>
          </cell>
        </row>
        <row r="7697">
          <cell r="A7697" t="str">
            <v>15.029.0022-0</v>
          </cell>
          <cell r="B7697" t="str">
            <v>REGISTRO DE ESFERA,EM METAL,COM DIAMETRO DE 1.1/4".FORNECIMENTO E COLOCACAO</v>
          </cell>
          <cell r="C7697" t="str">
            <v>UN</v>
          </cell>
          <cell r="D7697">
            <v>70.59</v>
          </cell>
          <cell r="F7697" t="str">
            <v>15.029.0022-A</v>
          </cell>
          <cell r="G7697" t="str">
            <v>REGISTRO DE ESFERA,EM METAL,COM DIAMETRO DE 1.1/4".FORNECIMENTO E COLOCACAO</v>
          </cell>
          <cell r="H7697" t="str">
            <v>UN</v>
          </cell>
          <cell r="I7697">
            <v>66.790000000000006</v>
          </cell>
        </row>
        <row r="7698">
          <cell r="A7698" t="str">
            <v>15.029.0023-0</v>
          </cell>
          <cell r="B7698" t="str">
            <v>REGISTRO DE ESFERA,EM METAL,COM DIAMETRO DE 1.1/2".FORNECIMENTO E COLOCACAO</v>
          </cell>
          <cell r="C7698" t="str">
            <v>UN</v>
          </cell>
          <cell r="D7698">
            <v>81.73</v>
          </cell>
          <cell r="F7698" t="str">
            <v>15.029.0023-A</v>
          </cell>
          <cell r="G7698" t="str">
            <v>REGISTRO DE ESFERA,EM METAL,COM DIAMETRO DE 1.1/2".FORNECIMENTO E COLOCACAO</v>
          </cell>
          <cell r="H7698" t="str">
            <v>UN</v>
          </cell>
          <cell r="I7698">
            <v>77.3</v>
          </cell>
        </row>
        <row r="7699">
          <cell r="A7699" t="str">
            <v>15.029.0024-0</v>
          </cell>
          <cell r="B7699" t="str">
            <v>REGISTRO DE ESFERA,EM METAL,COM DIAMETRO DE 2".FORNECIMENTOE COLOCACAO</v>
          </cell>
          <cell r="C7699" t="str">
            <v>UN</v>
          </cell>
          <cell r="D7699">
            <v>156.69999999999999</v>
          </cell>
          <cell r="F7699" t="str">
            <v>15.029.0024-A</v>
          </cell>
          <cell r="G7699" t="str">
            <v>REGISTRO DE ESFERA,EM METAL,COM DIAMETRO DE 2".FORNECIMENTOE COLOCACAO</v>
          </cell>
          <cell r="H7699" t="str">
            <v>UN</v>
          </cell>
          <cell r="I7699">
            <v>152.27000000000001</v>
          </cell>
        </row>
        <row r="7700">
          <cell r="A7700" t="str">
            <v>15.029.0049-0</v>
          </cell>
          <cell r="B7700" t="str">
            <v>VALVULA DE PE,EM METAL,COM DIAMETRO DE 3/4".FORNECIMENTO E COLOCACAO</v>
          </cell>
          <cell r="C7700" t="str">
            <v>UN</v>
          </cell>
          <cell r="D7700">
            <v>60.07</v>
          </cell>
          <cell r="F7700" t="str">
            <v>15.029.0049-A</v>
          </cell>
          <cell r="G7700" t="str">
            <v>VALVULA DE PE,EM METAL,COM DIAMETRO DE 3/4".FORNECIMENTO E COLOCACAO</v>
          </cell>
          <cell r="H7700" t="str">
            <v>UN</v>
          </cell>
          <cell r="I7700">
            <v>56.27</v>
          </cell>
        </row>
        <row r="7701">
          <cell r="A7701" t="str">
            <v>15.029.0050-0</v>
          </cell>
          <cell r="B7701" t="str">
            <v>VALVULA DE PE,EM METAL,COM DIAMETRO DE 1".FORNECIMENTO E COLOCACAO</v>
          </cell>
          <cell r="C7701" t="str">
            <v>UN</v>
          </cell>
          <cell r="D7701">
            <v>69.48</v>
          </cell>
          <cell r="F7701" t="str">
            <v>15.029.0050-A</v>
          </cell>
          <cell r="G7701" t="str">
            <v>VALVULA DE PE,EM METAL,COM DIAMETRO DE 1".FORNECIMENTO E COLOCACAO</v>
          </cell>
          <cell r="H7701" t="str">
            <v>UN</v>
          </cell>
          <cell r="I7701">
            <v>65.680000000000007</v>
          </cell>
        </row>
        <row r="7702">
          <cell r="A7702" t="str">
            <v>15.029.0051-0</v>
          </cell>
          <cell r="B7702" t="str">
            <v>VALVULA DE PE,EM METAL,COM DIAMETRO DE 1.1/4".FORNECIMENTO ECOLOCACAO</v>
          </cell>
          <cell r="C7702" t="str">
            <v>UN</v>
          </cell>
          <cell r="D7702">
            <v>91.93</v>
          </cell>
          <cell r="F7702" t="str">
            <v>15.029.0051-A</v>
          </cell>
          <cell r="G7702" t="str">
            <v>VALVULA DE PE,EM METAL,COM DIAMETRO DE 1.1/4".FORNECIMENTO ECOLOCACAO</v>
          </cell>
          <cell r="H7702" t="str">
            <v>UN</v>
          </cell>
          <cell r="I7702">
            <v>88.13</v>
          </cell>
        </row>
        <row r="7703">
          <cell r="A7703" t="str">
            <v>15.029.0052-0</v>
          </cell>
          <cell r="B7703" t="str">
            <v>VALVULA DE PE,EM METAL,COM DIAMETRO DE 1.1/2".FORNECIMENTO ECOLOCACAO</v>
          </cell>
          <cell r="C7703" t="str">
            <v>UN</v>
          </cell>
          <cell r="D7703">
            <v>110.33</v>
          </cell>
          <cell r="F7703" t="str">
            <v>15.029.0052-A</v>
          </cell>
          <cell r="G7703" t="str">
            <v>VALVULA DE PE,EM METAL,COM DIAMETRO DE 1.1/2".FORNECIMENTO ECOLOCACAO</v>
          </cell>
          <cell r="H7703" t="str">
            <v>UN</v>
          </cell>
          <cell r="I7703">
            <v>105.9</v>
          </cell>
        </row>
        <row r="7704">
          <cell r="A7704" t="str">
            <v>15.029.0053-0</v>
          </cell>
          <cell r="B7704" t="str">
            <v>VALVULA DE PE,EM METAL,COM DIAMETRO DE 2".FORNECIMENTO E COLOCACAO</v>
          </cell>
          <cell r="C7704" t="str">
            <v>UN</v>
          </cell>
          <cell r="D7704">
            <v>156.05000000000001</v>
          </cell>
          <cell r="F7704" t="str">
            <v>15.029.0053-A</v>
          </cell>
          <cell r="G7704" t="str">
            <v>VALVULA DE PE,EM METAL,COM DIAMETRO DE 2".FORNECIMENTO E COLOCACAO</v>
          </cell>
          <cell r="H7704" t="str">
            <v>UN</v>
          </cell>
          <cell r="I7704">
            <v>151.62</v>
          </cell>
        </row>
        <row r="7705">
          <cell r="A7705" t="str">
            <v>15.029.0054-0</v>
          </cell>
          <cell r="B7705" t="str">
            <v>VALVULA DE PE,EM METAL,COM DIAMETRO DE 2.1/2".FORNECIMENTO ECOLOCACAO</v>
          </cell>
          <cell r="C7705" t="str">
            <v>UN</v>
          </cell>
          <cell r="D7705">
            <v>270.52999999999997</v>
          </cell>
          <cell r="F7705" t="str">
            <v>15.029.0054-A</v>
          </cell>
          <cell r="G7705" t="str">
            <v>VALVULA DE PE,EM METAL,COM DIAMETRO DE 2.1/2".FORNECIMENTO ECOLOCACAO</v>
          </cell>
          <cell r="H7705" t="str">
            <v>UN</v>
          </cell>
          <cell r="I7705">
            <v>265.45999999999998</v>
          </cell>
        </row>
        <row r="7706">
          <cell r="A7706" t="str">
            <v>15.029.0055-0</v>
          </cell>
          <cell r="B7706" t="str">
            <v>VALVULA DE PE,EM METAL,COM DIAMETRO DE 3".FORNECIMENTO E COLOCACAO</v>
          </cell>
          <cell r="C7706" t="str">
            <v>UN</v>
          </cell>
          <cell r="D7706">
            <v>360.44</v>
          </cell>
          <cell r="F7706" t="str">
            <v>15.029.0055-A</v>
          </cell>
          <cell r="G7706" t="str">
            <v>VALVULA DE PE,EM METAL,COM DIAMETRO DE 3".FORNECIMENTO E COLOCACAO</v>
          </cell>
          <cell r="H7706" t="str">
            <v>UN</v>
          </cell>
          <cell r="I7706">
            <v>355.37</v>
          </cell>
        </row>
        <row r="7707">
          <cell r="A7707" t="str">
            <v>15.029.0056-0</v>
          </cell>
          <cell r="B7707" t="str">
            <v>VALVULA DE PE,EM METAL,COM DIAMETRO DE 4".FORNECIMENTO E COLOCACAO</v>
          </cell>
          <cell r="C7707" t="str">
            <v>UN</v>
          </cell>
          <cell r="D7707">
            <v>486.41</v>
          </cell>
          <cell r="F7707" t="str">
            <v>15.029.0056-A</v>
          </cell>
          <cell r="G7707" t="str">
            <v>VALVULA DE PE,EM METAL,COM DIAMETRO DE 4".FORNECIMENTO E COLOCACAO</v>
          </cell>
          <cell r="H7707" t="str">
            <v>UN</v>
          </cell>
          <cell r="I7707">
            <v>480.07</v>
          </cell>
        </row>
        <row r="7708">
          <cell r="A7708" t="str">
            <v>15.029.0080-0</v>
          </cell>
          <cell r="B7708" t="str">
            <v>VALVULA DE RETENCAO VERTICAL,EM METAL,COM DIAMETRO DE 3/4".FORNECIMENTO E COLOCACAO</v>
          </cell>
          <cell r="C7708" t="str">
            <v>UN</v>
          </cell>
          <cell r="D7708">
            <v>79.86</v>
          </cell>
          <cell r="F7708" t="str">
            <v>15.029.0080-A</v>
          </cell>
          <cell r="G7708" t="str">
            <v>VALVULA DE RETENCAO VERTICAL,EM METAL,COM DIAMETRO DE 3/4".FORNECIMENTO E COLOCACAO</v>
          </cell>
          <cell r="H7708" t="str">
            <v>UN</v>
          </cell>
          <cell r="I7708">
            <v>76.06</v>
          </cell>
        </row>
        <row r="7709">
          <cell r="A7709" t="str">
            <v>15.029.0081-0</v>
          </cell>
          <cell r="B7709" t="str">
            <v>VALVULA DE RETENCAO VERTICAL,EM METAL,COM DIAMETRO DE 1".FORNECIMENTO E COLOCACAO</v>
          </cell>
          <cell r="C7709" t="str">
            <v>UN</v>
          </cell>
          <cell r="D7709">
            <v>93.67</v>
          </cell>
          <cell r="F7709" t="str">
            <v>15.029.0081-A</v>
          </cell>
          <cell r="G7709" t="str">
            <v>VALVULA DE RETENCAO VERTICAL,EM METAL,COM DIAMETRO DE 1".FORNECIMENTO E COLOCACAO</v>
          </cell>
          <cell r="H7709" t="str">
            <v>UN</v>
          </cell>
          <cell r="I7709">
            <v>89.87</v>
          </cell>
        </row>
        <row r="7710">
          <cell r="A7710" t="str">
            <v>15.029.0082-0</v>
          </cell>
          <cell r="B7710" t="str">
            <v>VALVULA DE RETENCAO VERTICAL,EM METAL,COM DIAMETRO DE 1.1/4".FORNECIMENTO E COLOCACAO</v>
          </cell>
          <cell r="C7710" t="str">
            <v>UN</v>
          </cell>
          <cell r="D7710">
            <v>129.5</v>
          </cell>
          <cell r="F7710" t="str">
            <v>15.029.0082-A</v>
          </cell>
          <cell r="G7710" t="str">
            <v>VALVULA DE RETENCAO VERTICAL,EM METAL,COM DIAMETRO DE 1.1/4".FORNECIMENTO E COLOCACAO</v>
          </cell>
          <cell r="H7710" t="str">
            <v>UN</v>
          </cell>
          <cell r="I7710">
            <v>125.7</v>
          </cell>
        </row>
        <row r="7711">
          <cell r="A7711" t="str">
            <v>15.029.0083-0</v>
          </cell>
          <cell r="B7711" t="str">
            <v>VALVULA DE RETENCAO VERTICAL,EM METAL,COM DIAMETRO DE 1.1/2".FORNECIMENTO E COLOCACAO</v>
          </cell>
          <cell r="C7711" t="str">
            <v>UN</v>
          </cell>
          <cell r="D7711">
            <v>165.1</v>
          </cell>
          <cell r="F7711" t="str">
            <v>15.029.0083-A</v>
          </cell>
          <cell r="G7711" t="str">
            <v>VALVULA DE RETENCAO VERTICAL,EM METAL,COM DIAMETRO DE 1.1/2".FORNECIMENTO E COLOCACAO</v>
          </cell>
          <cell r="H7711" t="str">
            <v>UN</v>
          </cell>
          <cell r="I7711">
            <v>160.66999999999999</v>
          </cell>
        </row>
        <row r="7712">
          <cell r="A7712" t="str">
            <v>15.029.0084-0</v>
          </cell>
          <cell r="B7712" t="str">
            <v>VALVULA DE RETENCAO VERTICAL,EM METAL,COM DIAMETRO DE 2".FORNECIMENTO E COLOCACAO</v>
          </cell>
          <cell r="C7712" t="str">
            <v>UN</v>
          </cell>
          <cell r="D7712">
            <v>222.62</v>
          </cell>
          <cell r="F7712" t="str">
            <v>15.029.0084-A</v>
          </cell>
          <cell r="G7712" t="str">
            <v>VALVULA DE RETENCAO VERTICAL,EM METAL,COM DIAMETRO DE 2".FORNECIMENTO E COLOCACAO</v>
          </cell>
          <cell r="H7712" t="str">
            <v>UN</v>
          </cell>
          <cell r="I7712">
            <v>218.19</v>
          </cell>
        </row>
        <row r="7713">
          <cell r="A7713" t="str">
            <v>15.029.0085-0</v>
          </cell>
          <cell r="B7713" t="str">
            <v>VALVULA DE RETENCAO VERTICAL,EM METAL,COM DIAMETRO DE 2.1/2".FORNECIMENTO E COLOCACAO</v>
          </cell>
          <cell r="C7713" t="str">
            <v>UN</v>
          </cell>
          <cell r="D7713">
            <v>357.11</v>
          </cell>
          <cell r="F7713" t="str">
            <v>15.029.0085-A</v>
          </cell>
          <cell r="G7713" t="str">
            <v>VALVULA DE RETENCAO VERTICAL,EM METAL,COM DIAMETRO DE 2.1/2".FORNECIMENTO E COLOCACAO</v>
          </cell>
          <cell r="H7713" t="str">
            <v>UN</v>
          </cell>
          <cell r="I7713">
            <v>352.04</v>
          </cell>
        </row>
        <row r="7714">
          <cell r="A7714" t="str">
            <v>15.029.0086-0</v>
          </cell>
          <cell r="B7714" t="str">
            <v>VALVULA DE RETENCAO VERTICAL,EM METAL,COM DIAMETRO DE 3".FORNECIMENTO E COLOCACAO</v>
          </cell>
          <cell r="C7714" t="str">
            <v>UN</v>
          </cell>
          <cell r="D7714">
            <v>456.95</v>
          </cell>
          <cell r="F7714" t="str">
            <v>15.029.0086-A</v>
          </cell>
          <cell r="G7714" t="str">
            <v>VALVULA DE RETENCAO VERTICAL,EM METAL,COM DIAMETRO DE 3".FORNECIMENTO E COLOCACAO</v>
          </cell>
          <cell r="H7714" t="str">
            <v>UN</v>
          </cell>
          <cell r="I7714">
            <v>451.88</v>
          </cell>
        </row>
        <row r="7715">
          <cell r="A7715" t="str">
            <v>15.029.0087-0</v>
          </cell>
          <cell r="B7715" t="str">
            <v>VALVULA DE RETENCAO VERTICAL,EM METAL,COM DIAMETRO DE 4".FORNECIMENTO E COLOCACAO</v>
          </cell>
          <cell r="C7715" t="str">
            <v>UN</v>
          </cell>
          <cell r="D7715">
            <v>514.96</v>
          </cell>
          <cell r="F7715" t="str">
            <v>15.029.0087-A</v>
          </cell>
          <cell r="G7715" t="str">
            <v>VALVULA DE RETENCAO VERTICAL,EM METAL,COM DIAMETRO DE 4".FORNECIMENTO E COLOCACAO</v>
          </cell>
          <cell r="H7715" t="str">
            <v>UN</v>
          </cell>
          <cell r="I7715">
            <v>508.62</v>
          </cell>
        </row>
        <row r="7716">
          <cell r="A7716" t="str">
            <v>15.029.0100-0</v>
          </cell>
          <cell r="B7716" t="str">
            <v>VALVULA DE RETENCAO HORIZONTAL,EM METAL,COM DIAMETRO DE 3/4".FORNECIMENTO E COLOCACAO</v>
          </cell>
          <cell r="C7716" t="str">
            <v>UN</v>
          </cell>
          <cell r="D7716">
            <v>98.91</v>
          </cell>
          <cell r="F7716" t="str">
            <v>15.029.0100-A</v>
          </cell>
          <cell r="G7716" t="str">
            <v>VALVULA DE RETENCAO HORIZONTAL,EM METAL,COM DIAMETRO DE 3/4".FORNECIMENTO E COLOCACAO</v>
          </cell>
          <cell r="H7716" t="str">
            <v>UN</v>
          </cell>
          <cell r="I7716">
            <v>95.11</v>
          </cell>
        </row>
        <row r="7717">
          <cell r="A7717" t="str">
            <v>15.029.0101-0</v>
          </cell>
          <cell r="B7717" t="str">
            <v>VALVULA DE RETENCAO HORIZONTAL,EM METAL,COM DIAMETRO DE 1".FORNECIMENTO E COLOCACAO</v>
          </cell>
          <cell r="C7717" t="str">
            <v>UN</v>
          </cell>
          <cell r="D7717">
            <v>129.32</v>
          </cell>
          <cell r="F7717" t="str">
            <v>15.029.0101-A</v>
          </cell>
          <cell r="G7717" t="str">
            <v>VALVULA DE RETENCAO HORIZONTAL,EM METAL,COM DIAMETRO DE 1".FORNECIMENTO E COLOCACAO</v>
          </cell>
          <cell r="H7717" t="str">
            <v>UN</v>
          </cell>
          <cell r="I7717">
            <v>125.52</v>
          </cell>
        </row>
        <row r="7718">
          <cell r="A7718" t="str">
            <v>15.029.0102-0</v>
          </cell>
          <cell r="B7718" t="str">
            <v>VALVULA DE RETENCAO HORIZONTAL,EM METAL,COM DIAMETRO DE 1.1/4".FORNECIMENTO E COLOCACAO</v>
          </cell>
          <cell r="C7718" t="str">
            <v>UN</v>
          </cell>
          <cell r="D7718">
            <v>152.88</v>
          </cell>
          <cell r="F7718" t="str">
            <v>15.029.0102-A</v>
          </cell>
          <cell r="G7718" t="str">
            <v>VALVULA DE RETENCAO HORIZONTAL,EM METAL,COM DIAMETRO DE 1.1/4".FORNECIMENTO E COLOCACAO</v>
          </cell>
          <cell r="H7718" t="str">
            <v>UN</v>
          </cell>
          <cell r="I7718">
            <v>149.08000000000001</v>
          </cell>
        </row>
        <row r="7719">
          <cell r="A7719" t="str">
            <v>15.029.0103-0</v>
          </cell>
          <cell r="B7719" t="str">
            <v>VALVULA DE RETENCAO HORIZONTAL,EM METAL,COM DIAMETRO DE 1.1/2".FORNECIMENTO E COLOCACAO</v>
          </cell>
          <cell r="C7719" t="str">
            <v>UN</v>
          </cell>
          <cell r="D7719">
            <v>163.91</v>
          </cell>
          <cell r="F7719" t="str">
            <v>15.029.0103-A</v>
          </cell>
          <cell r="G7719" t="str">
            <v>VALVULA DE RETENCAO HORIZONTAL,EM METAL,COM DIAMETRO DE 1.1/2".FORNECIMENTO E COLOCACAO</v>
          </cell>
          <cell r="H7719" t="str">
            <v>UN</v>
          </cell>
          <cell r="I7719">
            <v>159.47999999999999</v>
          </cell>
        </row>
        <row r="7720">
          <cell r="A7720" t="str">
            <v>15.029.0104-0</v>
          </cell>
          <cell r="B7720" t="str">
            <v>VALVULA DE RETENCAO HORIZONTAL,EM METAL,COM DIAMETRO DE 2".FORNECIMENTO E COLOCACAO</v>
          </cell>
          <cell r="C7720" t="str">
            <v>UN</v>
          </cell>
          <cell r="D7720">
            <v>317.2</v>
          </cell>
          <cell r="F7720" t="str">
            <v>15.029.0104-A</v>
          </cell>
          <cell r="G7720" t="str">
            <v>VALVULA DE RETENCAO HORIZONTAL,EM METAL,COM DIAMETRO DE 2".FORNECIMENTO E COLOCACAO</v>
          </cell>
          <cell r="H7720" t="str">
            <v>UN</v>
          </cell>
          <cell r="I7720">
            <v>312.77</v>
          </cell>
        </row>
        <row r="7721">
          <cell r="A7721" t="str">
            <v>15.029.0105-0</v>
          </cell>
          <cell r="B7721" t="str">
            <v>VALVULA DE RETENCAO HORIZONTAL,EM METAL,COM DIAMETRO DE 2.1/2".FORNECIMENTO E COLOCACAO</v>
          </cell>
          <cell r="C7721" t="str">
            <v>UN</v>
          </cell>
          <cell r="D7721">
            <v>392.99</v>
          </cell>
          <cell r="F7721" t="str">
            <v>15.029.0105-A</v>
          </cell>
          <cell r="G7721" t="str">
            <v>VALVULA DE RETENCAO HORIZONTAL,EM METAL,COM DIAMETRO DE 2.1/2".FORNECIMENTO E COLOCACAO</v>
          </cell>
          <cell r="H7721" t="str">
            <v>UN</v>
          </cell>
          <cell r="I7721">
            <v>387.92</v>
          </cell>
        </row>
        <row r="7722">
          <cell r="A7722" t="str">
            <v>15.029.0106-0</v>
          </cell>
          <cell r="B7722" t="str">
            <v>VALVULA DE RETENCAO HORIZONTAL,EM METAL,COM DIAMETRO DE 3".FORNECIMENTO E COLOCACAO</v>
          </cell>
          <cell r="C7722" t="str">
            <v>UN</v>
          </cell>
          <cell r="D7722">
            <v>588.72</v>
          </cell>
          <cell r="F7722" t="str">
            <v>15.029.0106-A</v>
          </cell>
          <cell r="G7722" t="str">
            <v>VALVULA DE RETENCAO HORIZONTAL,EM METAL,COM DIAMETRO DE 3".FORNECIMENTO E COLOCACAO</v>
          </cell>
          <cell r="H7722" t="str">
            <v>UN</v>
          </cell>
          <cell r="I7722">
            <v>583.65</v>
          </cell>
        </row>
        <row r="7723">
          <cell r="A7723" t="str">
            <v>15.029.0107-0</v>
          </cell>
          <cell r="B7723" t="str">
            <v>VALVULA DE RETENCAO HORIZONTAL,EM METAL,COM DIAMETRO DE 4".FORNECIMENTO E COLOCACAO</v>
          </cell>
          <cell r="C7723" t="str">
            <v>UN</v>
          </cell>
          <cell r="D7723">
            <v>956.47</v>
          </cell>
          <cell r="F7723" t="str">
            <v>15.029.0107-A</v>
          </cell>
          <cell r="G7723" t="str">
            <v>VALVULA DE RETENCAO HORIZONTAL,EM METAL,COM DIAMETRO DE 4".FORNECIMENTO E COLOCACAO</v>
          </cell>
          <cell r="H7723" t="str">
            <v>UN</v>
          </cell>
          <cell r="I7723">
            <v>950.13</v>
          </cell>
        </row>
        <row r="7724">
          <cell r="A7724" t="str">
            <v>15.030.0030-0</v>
          </cell>
          <cell r="B7724" t="str">
            <v>REGISTRO DE ESFERA,EM PVC,SOLDAVEL,COM DIAMETRO DE 20MM.FORNECIMENTO E COLOCACAO</v>
          </cell>
          <cell r="C7724" t="str">
            <v>UN</v>
          </cell>
          <cell r="D7724">
            <v>40.17</v>
          </cell>
          <cell r="F7724" t="str">
            <v>15.030.0030-A</v>
          </cell>
          <cell r="G7724" t="str">
            <v>REGISTRO DE ESFERA,EM PVC,SOLDAVEL,COM DIAMETRO DE 20MM.FORNECIMENTO E COLOCACAO</v>
          </cell>
          <cell r="H7724" t="str">
            <v>UN</v>
          </cell>
          <cell r="I7724">
            <v>36.369999999999997</v>
          </cell>
        </row>
        <row r="7725">
          <cell r="A7725" t="str">
            <v>15.030.0032-0</v>
          </cell>
          <cell r="B7725" t="str">
            <v>REGISTRO DE ESFERA,EM PVC,SOLDAVEL,COM DIAMETRO DE 25MM.FORNECIMENTO E COLOCACAO</v>
          </cell>
          <cell r="C7725" t="str">
            <v>UN</v>
          </cell>
          <cell r="D7725">
            <v>43.98</v>
          </cell>
          <cell r="F7725" t="str">
            <v>15.030.0032-A</v>
          </cell>
          <cell r="G7725" t="str">
            <v>REGISTRO DE ESFERA,EM PVC,SOLDAVEL,COM DIAMETRO DE 25MM.FORNECIMENTO E COLOCACAO</v>
          </cell>
          <cell r="H7725" t="str">
            <v>UN</v>
          </cell>
          <cell r="I7725">
            <v>40.18</v>
          </cell>
        </row>
        <row r="7726">
          <cell r="A7726" t="str">
            <v>15.030.0034-0</v>
          </cell>
          <cell r="B7726" t="str">
            <v>REGISTRO EM ESFERA,EM PVC,SOLDAVEL,COM DIAMETRO DE 32MM.FORNECIMENTO E COLOCACAO</v>
          </cell>
          <cell r="C7726" t="str">
            <v>UN</v>
          </cell>
          <cell r="D7726">
            <v>51.74</v>
          </cell>
          <cell r="F7726" t="str">
            <v>15.030.0034-A</v>
          </cell>
          <cell r="G7726" t="str">
            <v>REGISTRO EM ESFERA,EM PVC,SOLDAVEL,COM DIAMETRO DE 32MM.FORNECIMENTO E COLOCACAO</v>
          </cell>
          <cell r="H7726" t="str">
            <v>UN</v>
          </cell>
          <cell r="I7726">
            <v>47.94</v>
          </cell>
        </row>
        <row r="7727">
          <cell r="A7727" t="str">
            <v>15.030.0036-0</v>
          </cell>
          <cell r="B7727" t="str">
            <v>REGISTRO DE ESFERA,EM PVC,SOLDAVEL,COM DIAMETRO DE 40MM.FORNECIMENTO E COLOCACAO</v>
          </cell>
          <cell r="C7727" t="str">
            <v>UN</v>
          </cell>
          <cell r="D7727">
            <v>65.39</v>
          </cell>
          <cell r="F7727" t="str">
            <v>15.030.0036-A</v>
          </cell>
          <cell r="G7727" t="str">
            <v>REGISTRO DE ESFERA,EM PVC,SOLDAVEL,COM DIAMETRO DE 40MM.FORNECIMENTO E COLOCACAO</v>
          </cell>
          <cell r="H7727" t="str">
            <v>UN</v>
          </cell>
          <cell r="I7727">
            <v>60.96</v>
          </cell>
        </row>
        <row r="7728">
          <cell r="A7728" t="str">
            <v>15.030.0038-0</v>
          </cell>
          <cell r="B7728" t="str">
            <v>REGISTRO EM ESFERA,EM PVC,SOLDAVEL,COM DIAMETRO DE 50MM.FORNECIMENTO E COLOCACAO</v>
          </cell>
          <cell r="C7728" t="str">
            <v>UN</v>
          </cell>
          <cell r="D7728">
            <v>74.3</v>
          </cell>
          <cell r="F7728" t="str">
            <v>15.030.0038-A</v>
          </cell>
          <cell r="G7728" t="str">
            <v>REGISTRO EM ESFERA,EM PVC,SOLDAVEL,COM DIAMETRO DE 50MM.FORNECIMENTO E COLOCACAO</v>
          </cell>
          <cell r="H7728" t="str">
            <v>UN</v>
          </cell>
          <cell r="I7728">
            <v>69.87</v>
          </cell>
        </row>
        <row r="7729">
          <cell r="A7729" t="str">
            <v>15.030.0040-0</v>
          </cell>
          <cell r="B7729" t="str">
            <v>REGISTRO DE ESFERA,EM PVC,SOLDAVEL,COM DIAMETRO DE 60MM.FORNECIMENTO E COLOCACAO</v>
          </cell>
          <cell r="C7729" t="str">
            <v>UN</v>
          </cell>
          <cell r="D7729">
            <v>96.57</v>
          </cell>
          <cell r="F7729" t="str">
            <v>15.030.0040-A</v>
          </cell>
          <cell r="G7729" t="str">
            <v>REGISTRO DE ESFERA,EM PVC,SOLDAVEL,COM DIAMETRO DE 60MM.FORNECIMENTO E COLOCACAO</v>
          </cell>
          <cell r="H7729" t="str">
            <v>UN</v>
          </cell>
          <cell r="I7729">
            <v>92.14</v>
          </cell>
        </row>
        <row r="7730">
          <cell r="A7730" t="str">
            <v>15.030.0050-0</v>
          </cell>
          <cell r="B7730" t="str">
            <v>VALVULA DE PE,COM CRIVO EM PVC,SOLDAVEL,COM DIAMETRO DE 25MM.FORNECIMENTO E COLOCACAO</v>
          </cell>
          <cell r="C7730" t="str">
            <v>UN</v>
          </cell>
          <cell r="D7730">
            <v>52.83</v>
          </cell>
          <cell r="F7730" t="str">
            <v>15.030.0050-A</v>
          </cell>
          <cell r="G7730" t="str">
            <v>VALVULA DE PE,COM CRIVO EM PVC,SOLDAVEL,COM DIAMETRO DE 25MM.FORNECIMENTO E COLOCACAO</v>
          </cell>
          <cell r="H7730" t="str">
            <v>UN</v>
          </cell>
          <cell r="I7730">
            <v>49.03</v>
          </cell>
        </row>
        <row r="7731">
          <cell r="A7731" t="str">
            <v>15.030.0052-0</v>
          </cell>
          <cell r="B7731" t="str">
            <v>VALVULA DE PE,COM CRIVO EM PVC,SOLDAVEL,COM DIAMETRO DE 32MM.FORNECIMENTO E COLOCACAO</v>
          </cell>
          <cell r="C7731" t="str">
            <v>UN</v>
          </cell>
          <cell r="D7731">
            <v>67.5</v>
          </cell>
          <cell r="F7731" t="str">
            <v>15.030.0052-A</v>
          </cell>
          <cell r="G7731" t="str">
            <v>VALVULA DE PE,COM CRIVO EM PVC,SOLDAVEL,COM DIAMETRO DE 32MM.FORNECIMENTO E COLOCACAO</v>
          </cell>
          <cell r="H7731" t="str">
            <v>UN</v>
          </cell>
          <cell r="I7731">
            <v>63.7</v>
          </cell>
        </row>
        <row r="7732">
          <cell r="A7732" t="str">
            <v>15.030.0054-0</v>
          </cell>
          <cell r="B7732" t="str">
            <v>VALVULA DE PE,COM CRIVO EM PVC,SOLDAVEL,COM DIAMETRO DE 40MM.FORNECIMENTO E COLOCACAO</v>
          </cell>
          <cell r="C7732" t="str">
            <v>UN</v>
          </cell>
          <cell r="D7732">
            <v>75.66</v>
          </cell>
          <cell r="F7732" t="str">
            <v>15.030.0054-A</v>
          </cell>
          <cell r="G7732" t="str">
            <v>VALVULA DE PE,COM CRIVO EM PVC,SOLDAVEL,COM DIAMETRO DE 40MM.FORNECIMENTO E COLOCACAO</v>
          </cell>
          <cell r="H7732" t="str">
            <v>UN</v>
          </cell>
          <cell r="I7732">
            <v>71.23</v>
          </cell>
        </row>
        <row r="7733">
          <cell r="A7733" t="str">
            <v>15.030.0056-0</v>
          </cell>
          <cell r="B7733" t="str">
            <v>VALVULA DE PE,COM CRIVO EM PVC,SOLDAVEL,COM DIAMETRO DE 50MM.FORNECIMENTO E COLOCACAO</v>
          </cell>
          <cell r="C7733" t="str">
            <v>UN</v>
          </cell>
          <cell r="D7733">
            <v>94.9</v>
          </cell>
          <cell r="F7733" t="str">
            <v>15.030.0056-A</v>
          </cell>
          <cell r="G7733" t="str">
            <v>VALVULA DE PE,COM CRIVO EM PVC,SOLDAVEL,COM DIAMETRO DE 50MM.FORNECIMENTO E COLOCACAO</v>
          </cell>
          <cell r="H7733" t="str">
            <v>UN</v>
          </cell>
          <cell r="I7733">
            <v>90.47</v>
          </cell>
        </row>
        <row r="7734">
          <cell r="A7734" t="str">
            <v>15.030.0058-0</v>
          </cell>
          <cell r="B7734" t="str">
            <v>VALVULA DE PE,COM CRIVO EM PVC,SOLDAVEL,COM DIAMETRO DE 60MM.FORNECIMENTO E COLOCACAO</v>
          </cell>
          <cell r="C7734" t="str">
            <v>UN</v>
          </cell>
          <cell r="D7734">
            <v>140.97</v>
          </cell>
          <cell r="F7734" t="str">
            <v>15.030.0058-A</v>
          </cell>
          <cell r="G7734" t="str">
            <v>VALVULA DE PE,COM CRIVO EM PVC,SOLDAVEL,COM DIAMETRO DE 60MM.FORNECIMENTO E COLOCACAO</v>
          </cell>
          <cell r="H7734" t="str">
            <v>UN</v>
          </cell>
          <cell r="I7734">
            <v>136.53</v>
          </cell>
        </row>
        <row r="7735">
          <cell r="A7735" t="str">
            <v>15.030.0070-0</v>
          </cell>
          <cell r="B7735" t="str">
            <v>VALVULA DE RETENCAO VERTICAL,EM PVC,SOLDAVEL,COM DIAMETRO DE25MM.FORNECIMENTO E COLOCACAO</v>
          </cell>
          <cell r="C7735" t="str">
            <v>UN</v>
          </cell>
          <cell r="D7735">
            <v>56.74</v>
          </cell>
          <cell r="F7735" t="str">
            <v>15.030.0070-A</v>
          </cell>
          <cell r="G7735" t="str">
            <v>VALVULA DE RETENCAO VERTICAL,EM PVC,SOLDAVEL,COM DIAMETRO DE25MM.FORNECIMENTO E COLOCACAO</v>
          </cell>
          <cell r="H7735" t="str">
            <v>UN</v>
          </cell>
          <cell r="I7735">
            <v>52.94</v>
          </cell>
        </row>
        <row r="7736">
          <cell r="A7736" t="str">
            <v>15.030.0072-0</v>
          </cell>
          <cell r="B7736" t="str">
            <v>VALVULA DE RETENCAO VERTICAL,EM PVC,SOLDAVEL,COM DIAMETRO DE32MM.FORNECIMENTO E COLOCACAO</v>
          </cell>
          <cell r="C7736" t="str">
            <v>UN</v>
          </cell>
          <cell r="D7736">
            <v>72.27</v>
          </cell>
          <cell r="F7736" t="str">
            <v>15.030.0072-A</v>
          </cell>
          <cell r="G7736" t="str">
            <v>VALVULA DE RETENCAO VERTICAL,EM PVC,SOLDAVEL,COM DIAMETRO DE32MM.FORNECIMENTO E COLOCACAO</v>
          </cell>
          <cell r="H7736" t="str">
            <v>UN</v>
          </cell>
          <cell r="I7736">
            <v>68.47</v>
          </cell>
        </row>
        <row r="7737">
          <cell r="A7737" t="str">
            <v>15.030.0074-0</v>
          </cell>
          <cell r="B7737" t="str">
            <v>VALVULA DE RETENCAO VERTICAL,EM PVC,SOLDAVEL,COM DIAMETRO DE40MM.FORNECIMENTO E COLOCACAO</v>
          </cell>
          <cell r="C7737" t="str">
            <v>UN</v>
          </cell>
          <cell r="D7737">
            <v>108.39</v>
          </cell>
          <cell r="F7737" t="str">
            <v>15.030.0074-A</v>
          </cell>
          <cell r="G7737" t="str">
            <v>VALVULA DE RETENCAO VERTICAL,EM PVC,SOLDAVEL,COM DIAMETRO DE40MM.FORNECIMENTO E COLOCACAO</v>
          </cell>
          <cell r="H7737" t="str">
            <v>UN</v>
          </cell>
          <cell r="I7737">
            <v>103.96</v>
          </cell>
        </row>
        <row r="7738">
          <cell r="A7738" t="str">
            <v>15.030.0076-0</v>
          </cell>
          <cell r="B7738" t="str">
            <v>VALVULA DE RETENCAO VERTICAL,EM PVC,SOLDAVEL,COM DIAMETRO DE50MM.FORNECIMENTO E COLOCACAO</v>
          </cell>
          <cell r="C7738" t="str">
            <v>UN</v>
          </cell>
          <cell r="D7738">
            <v>117.4</v>
          </cell>
          <cell r="F7738" t="str">
            <v>15.030.0076-A</v>
          </cell>
          <cell r="G7738" t="str">
            <v>VALVULA DE RETENCAO VERTICAL,EM PVC,SOLDAVEL,COM DIAMETRO DE50MM.FORNECIMENTO E COLOCACAO</v>
          </cell>
          <cell r="H7738" t="str">
            <v>UN</v>
          </cell>
          <cell r="I7738">
            <v>112.97</v>
          </cell>
        </row>
        <row r="7739">
          <cell r="A7739" t="str">
            <v>15.030.0078-0</v>
          </cell>
          <cell r="B7739" t="str">
            <v>VALVULA DE RETENCAO VERTICAL,EM PVC,SOLDAVEL,COM DIAMETRO DE60MM.FORNECIMENTO E COLOCACAO</v>
          </cell>
          <cell r="C7739" t="str">
            <v>UN</v>
          </cell>
          <cell r="D7739">
            <v>173.43</v>
          </cell>
          <cell r="F7739" t="str">
            <v>15.030.0078-A</v>
          </cell>
          <cell r="G7739" t="str">
            <v>VALVULA DE RETENCAO VERTICAL,EM PVC,SOLDAVEL,COM DIAMETRO DE60MM.FORNECIMENTO E COLOCACAO</v>
          </cell>
          <cell r="H7739" t="str">
            <v>UN</v>
          </cell>
          <cell r="I7739">
            <v>169</v>
          </cell>
        </row>
        <row r="7740">
          <cell r="A7740" t="str">
            <v>15.030.0080-0</v>
          </cell>
          <cell r="B7740" t="str">
            <v>VALVULA DE RETENCAO HORIZONTAL,EM PVC,SOLDAVEL,COM DIAMETRODE 25MM.FORNECIMENTO E COLOCACAO</v>
          </cell>
          <cell r="C7740" t="str">
            <v>UN</v>
          </cell>
          <cell r="D7740">
            <v>56.74</v>
          </cell>
          <cell r="F7740" t="str">
            <v>15.030.0080-A</v>
          </cell>
          <cell r="G7740" t="str">
            <v>VALVULA DE RETENCAO HORIZONTAL,EM PVC,SOLDAVEL,COM DIAMETRODE 25MM.FORNECIMENTO E COLOCACAO</v>
          </cell>
          <cell r="H7740" t="str">
            <v>UN</v>
          </cell>
          <cell r="I7740">
            <v>52.94</v>
          </cell>
        </row>
        <row r="7741">
          <cell r="A7741" t="str">
            <v>15.030.0082-0</v>
          </cell>
          <cell r="B7741" t="str">
            <v>VALVULA DE RETENCAO HORIZONTAL,EM PVC,SOLDAVEL,COM DIAMETRODE 32MM.FORNECIMENTO E COLOCACAO</v>
          </cell>
          <cell r="C7741" t="str">
            <v>UN</v>
          </cell>
          <cell r="D7741">
            <v>72.27</v>
          </cell>
          <cell r="F7741" t="str">
            <v>15.030.0082-A</v>
          </cell>
          <cell r="G7741" t="str">
            <v>VALVULA DE RETENCAO HORIZONTAL,EM PVC,SOLDAVEL,COM DIAMETRODE 32MM.FORNECIMENTO E COLOCACAO</v>
          </cell>
          <cell r="H7741" t="str">
            <v>UN</v>
          </cell>
          <cell r="I7741">
            <v>68.47</v>
          </cell>
        </row>
        <row r="7742">
          <cell r="A7742" t="str">
            <v>15.030.0084-0</v>
          </cell>
          <cell r="B7742" t="str">
            <v>VALVULA DE RETENCAO HORIZONTAL,EM PVC,SOLDAVEL,COM DIAMETRODE 40MM.FORNECIMENTO E COLOCACAO</v>
          </cell>
          <cell r="C7742" t="str">
            <v>UN</v>
          </cell>
          <cell r="D7742">
            <v>111.38</v>
          </cell>
          <cell r="F7742" t="str">
            <v>15.030.0084-A</v>
          </cell>
          <cell r="G7742" t="str">
            <v>VALVULA DE RETENCAO HORIZONTAL,EM PVC,SOLDAVEL,COM DIAMETRODE 40MM.FORNECIMENTO E COLOCACAO</v>
          </cell>
          <cell r="H7742" t="str">
            <v>UN</v>
          </cell>
          <cell r="I7742">
            <v>106.95</v>
          </cell>
        </row>
        <row r="7743">
          <cell r="A7743" t="str">
            <v>15.030.0086-0</v>
          </cell>
          <cell r="B7743" t="str">
            <v>VALVULA DE RETENCAO HORIZONTAL,EM PVC,SOLDAVEL,COM DIAMETRODE 50MM.FORNECIMENTO E COLOCACAO</v>
          </cell>
          <cell r="C7743" t="str">
            <v>UN</v>
          </cell>
          <cell r="D7743">
            <v>121.84</v>
          </cell>
          <cell r="F7743" t="str">
            <v>15.030.0086-A</v>
          </cell>
          <cell r="G7743" t="str">
            <v>VALVULA DE RETENCAO HORIZONTAL,EM PVC,SOLDAVEL,COM DIAMETRODE 50MM.FORNECIMENTO E COLOCACAO</v>
          </cell>
          <cell r="H7743" t="str">
            <v>UN</v>
          </cell>
          <cell r="I7743">
            <v>117.41</v>
          </cell>
        </row>
        <row r="7744">
          <cell r="A7744" t="str">
            <v>15.030.0088-0</v>
          </cell>
          <cell r="B7744" t="str">
            <v>VALVULA DE RETENCAO HORIZONTAL,EM PVC,SOLDAVEL,COM DIAMETRODE 60MM.FORNECIMENTO E COLOCACAO</v>
          </cell>
          <cell r="C7744" t="str">
            <v>UN</v>
          </cell>
          <cell r="D7744">
            <v>174.78</v>
          </cell>
          <cell r="F7744" t="str">
            <v>15.030.0088-A</v>
          </cell>
          <cell r="G7744" t="str">
            <v>VALVULA DE RETENCAO HORIZONTAL,EM PVC,SOLDAVEL,COM DIAMETRODE 60MM.FORNECIMENTO E COLOCACAO</v>
          </cell>
          <cell r="H7744" t="str">
            <v>UN</v>
          </cell>
          <cell r="I7744">
            <v>170.35</v>
          </cell>
        </row>
        <row r="7745">
          <cell r="A7745" t="str">
            <v>15.031.0010-0</v>
          </cell>
          <cell r="B7745" t="str">
            <v>TUBO DE FERRO GALVANIZADO DE 1/2",COM COSTURA,EXCLUSIVE EMENDAS,CONEXOES,ABERTURA E FECHAMENTO DE RASGO.FORNECIMENTO E ASSENTAMENTO</v>
          </cell>
          <cell r="C7745" t="str">
            <v>M</v>
          </cell>
          <cell r="D7745">
            <v>24.58</v>
          </cell>
          <cell r="F7745" t="str">
            <v>15.031.0010-A</v>
          </cell>
          <cell r="G7745" t="str">
            <v>TUBO DE FERRO GALVANIZADO DE 1/2",COM COSTURA,EXCLUSIVE EMENDAS,CONEXOES,ABERTURA E FECHAMENTO DE RASGO.FORNECIMENTO E ASSENTAMENTO</v>
          </cell>
          <cell r="H7745" t="str">
            <v>M</v>
          </cell>
          <cell r="I7745">
            <v>23.85</v>
          </cell>
        </row>
        <row r="7746">
          <cell r="A7746" t="str">
            <v>15.031.0011-0</v>
          </cell>
          <cell r="B7746" t="str">
            <v>TUBO DE FERRO GALVANIZADO DE 3/4",COM COSTURA,EXCLUSIVE EMENDAS,CONEXOES,ABERTURA E FECHAMENTO DE RASGO.FORNECIMENTO E ASSENTAMENTO</v>
          </cell>
          <cell r="C7746" t="str">
            <v>M</v>
          </cell>
          <cell r="D7746">
            <v>31.55</v>
          </cell>
          <cell r="F7746" t="str">
            <v>15.031.0011-A</v>
          </cell>
          <cell r="G7746" t="str">
            <v>TUBO DE FERRO GALVANIZADO DE 3/4",COM COSTURA,EXCLUSIVE EMENDAS,CONEXOES,ABERTURA E FECHAMENTO DE RASGO.FORNECIMENTO E ASSENTAMENTO</v>
          </cell>
          <cell r="H7746" t="str">
            <v>M</v>
          </cell>
          <cell r="I7746">
            <v>30.67</v>
          </cell>
        </row>
        <row r="7747">
          <cell r="A7747" t="str">
            <v>15.031.0012-0</v>
          </cell>
          <cell r="B7747" t="str">
            <v>TUBO DE FERRO GALVANIZADO DE 1",COM COSTURA,EXCLUSIVE EMENDAS,CONEXOES,ABERTURA E FECHAMENTO DE RASGO.FORNECIMENTO E ASSENTAMENTO</v>
          </cell>
          <cell r="C7747" t="str">
            <v>M</v>
          </cell>
          <cell r="D7747">
            <v>45.55</v>
          </cell>
          <cell r="F7747" t="str">
            <v>15.031.0012-A</v>
          </cell>
          <cell r="G7747" t="str">
            <v>TUBO DE FERRO GALVANIZADO DE 1",COM COSTURA,EXCLUSIVE EMENDAS,CONEXOES,ABERTURA E FECHAMENTO DE RASGO.FORNECIMENTO E ASSENTAMENTO</v>
          </cell>
          <cell r="H7747" t="str">
            <v>M</v>
          </cell>
          <cell r="I7747">
            <v>44.53</v>
          </cell>
        </row>
        <row r="7748">
          <cell r="A7748" t="str">
            <v>15.031.0013-0</v>
          </cell>
          <cell r="B7748" t="str">
            <v>TUBO DE FERRO GALVANIZADO DE 1.1/4",COM COSTURA,EXCLUSIVE EMENDAS,CONEXOES,ABERTURA E FECHAMENTO DE RASGO.FORNECIMENTO EASSENTAMENTO</v>
          </cell>
          <cell r="C7748" t="str">
            <v>M</v>
          </cell>
          <cell r="D7748">
            <v>57.29</v>
          </cell>
          <cell r="F7748" t="str">
            <v>15.031.0013-A</v>
          </cell>
          <cell r="G7748" t="str">
            <v>TUBO DE FERRO GALVANIZADO DE 1.1/4",COM COSTURA,EXCLUSIVE EMENDAS,CONEXOES,ABERTURA E FECHAMENTO DE RASGO.FORNECIMENTO EASSENTAMENTO</v>
          </cell>
          <cell r="H7748" t="str">
            <v>M</v>
          </cell>
          <cell r="I7748">
            <v>56.15</v>
          </cell>
        </row>
        <row r="7749">
          <cell r="A7749" t="str">
            <v>15.031.0014-0</v>
          </cell>
          <cell r="B7749" t="str">
            <v>TUBO DE FERRO GALVANIZADO DE 1.1/2",COM COSTURA,EXCLUSIVE EMENDAS,CONEXOES,ABERTURA E FECHAMENTO DE RASGO.FORNECIMENTO EASSENTAMENTO</v>
          </cell>
          <cell r="C7749" t="str">
            <v>M</v>
          </cell>
          <cell r="D7749">
            <v>63.83</v>
          </cell>
          <cell r="F7749" t="str">
            <v>15.031.0014-A</v>
          </cell>
          <cell r="G7749" t="str">
            <v>TUBO DE FERRO GALVANIZADO DE 1.1/2",COM COSTURA,EXCLUSIVE EMENDAS,CONEXOES,ABERTURA E FECHAMENTO DE RASGO.FORNECIMENTO EASSENTAMENTO</v>
          </cell>
          <cell r="H7749" t="str">
            <v>M</v>
          </cell>
          <cell r="I7749">
            <v>62.5</v>
          </cell>
        </row>
        <row r="7750">
          <cell r="A7750" t="str">
            <v>15.031.0015-0</v>
          </cell>
          <cell r="B7750" t="str">
            <v>TUBO DE FERRO GALVANIZADO DE 2",COM COSTURA,EXCLUSIVE EMENDAS,CONEXOES,ABERTURA E FECHAMENTO DE RASGO.FORNECIMENTO E ASSENTAMENTO</v>
          </cell>
          <cell r="C7750" t="str">
            <v>M</v>
          </cell>
          <cell r="D7750">
            <v>82.16</v>
          </cell>
          <cell r="F7750" t="str">
            <v>15.031.0015-A</v>
          </cell>
          <cell r="G7750" t="str">
            <v>TUBO DE FERRO GALVANIZADO DE 2",COM COSTURA,EXCLUSIVE EMENDAS,CONEXOES,ABERTURA E FECHAMENTO DE RASGO.FORNECIMENTO E ASSENTAMENTO</v>
          </cell>
          <cell r="H7750" t="str">
            <v>M</v>
          </cell>
          <cell r="I7750">
            <v>80.58</v>
          </cell>
        </row>
        <row r="7751">
          <cell r="A7751" t="str">
            <v>15.031.0016-0</v>
          </cell>
          <cell r="B7751" t="str">
            <v>TUBO DE FERRO GALVANIZADO DE 2.1/2",COM COSTURA,EXCLUSIVE EMENDAS,CONEXOES,ABERTURA E FECHAMENTO DE RASGO.FORNECIMENTO EASSENTAMENTO</v>
          </cell>
          <cell r="C7751" t="str">
            <v>M</v>
          </cell>
          <cell r="D7751">
            <v>111.65</v>
          </cell>
          <cell r="F7751" t="str">
            <v>15.031.0016-A</v>
          </cell>
          <cell r="G7751" t="str">
            <v>TUBO DE FERRO GALVANIZADO DE 2.1/2",COM COSTURA,EXCLUSIVE EMENDAS,CONEXOES,ABERTURA E FECHAMENTO DE RASGO.FORNECIMENTO EASSENTAMENTO</v>
          </cell>
          <cell r="H7751" t="str">
            <v>M</v>
          </cell>
          <cell r="I7751">
            <v>109.88</v>
          </cell>
        </row>
        <row r="7752">
          <cell r="A7752" t="str">
            <v>15.031.0017-0</v>
          </cell>
          <cell r="B7752" t="str">
            <v>TUBO DE FERRO GALVANIZADO DE 3",COM COSTURA,EXCLUSIVE EMENDAS,CONEXOES,ABERTURA E FECHAMENTO DE RASGO.FORNECIMENTO E ASSENTAMENTO</v>
          </cell>
          <cell r="C7752" t="str">
            <v>M</v>
          </cell>
          <cell r="D7752">
            <v>127.25</v>
          </cell>
          <cell r="F7752" t="str">
            <v>15.031.0017-A</v>
          </cell>
          <cell r="G7752" t="str">
            <v>TUBO DE FERRO GALVANIZADO DE 3",COM COSTURA,EXCLUSIVE EMENDAS,CONEXOES,ABERTURA E FECHAMENTO DE RASGO.FORNECIMENTO E ASSENTAMENTO</v>
          </cell>
          <cell r="H7752" t="str">
            <v>M</v>
          </cell>
          <cell r="I7752">
            <v>125.35</v>
          </cell>
        </row>
        <row r="7753">
          <cell r="A7753" t="str">
            <v>15.031.0018-0</v>
          </cell>
          <cell r="B7753" t="str">
            <v>TUBO DE FERRO GALVANIZADO DE 4",COM COSTURA,EXCLUSIVE EMENDAS,CONEXOES,ABERTURA E FECHAMENTO DE RASGO.FORNECIMENTO E ASSENTAMENTO</v>
          </cell>
          <cell r="C7753" t="str">
            <v>M</v>
          </cell>
          <cell r="D7753">
            <v>180.4</v>
          </cell>
          <cell r="F7753" t="str">
            <v>15.031.0018-A</v>
          </cell>
          <cell r="G7753" t="str">
            <v>TUBO DE FERRO GALVANIZADO DE 4",COM COSTURA,EXCLUSIVE EMENDAS,CONEXOES,ABERTURA E FECHAMENTO DE RASGO.FORNECIMENTO E ASSENTAMENTO</v>
          </cell>
          <cell r="H7753" t="str">
            <v>M</v>
          </cell>
          <cell r="I7753">
            <v>178.18</v>
          </cell>
        </row>
        <row r="7754">
          <cell r="A7754" t="str">
            <v>15.031.0019-0</v>
          </cell>
          <cell r="B7754" t="str">
            <v>TUBO DE FERRO GALVANIZADO DE 1/2",COM COSTURA,INCLUSIVE CONEXOES E EMENDAS,EXCLUSIVE ABERTURA E FECHAMENTO DE RASGO.FORNECIMENTO E ASSENTAMENTO</v>
          </cell>
          <cell r="C7754" t="str">
            <v>M</v>
          </cell>
          <cell r="D7754">
            <v>26.49</v>
          </cell>
          <cell r="F7754" t="str">
            <v>15.031.0019-A</v>
          </cell>
          <cell r="G7754" t="str">
            <v>TUBO DE FERRO GALVANIZADO DE 1/2",COM COSTURA,INCLUSIVE CONEXOES E EMENDAS,EXCLUSIVE ABERTURA E FECHAMENTO DE RASGO.FORNECIMENTO E ASSENTAMENTO</v>
          </cell>
          <cell r="H7754" t="str">
            <v>M</v>
          </cell>
          <cell r="I7754">
            <v>25.77</v>
          </cell>
        </row>
        <row r="7755">
          <cell r="A7755" t="str">
            <v>15.031.0020-0</v>
          </cell>
          <cell r="B7755" t="str">
            <v>TUBO DE FERRO GALVANIZADO DE 3/4",COM COSTURA,INCLUSIVE CONEXOES E EMENDAS,EXCLUSIVE ABERTURA E FECHAMENTO DE RASGO.FORNECIMENTO E ASSENTAMENTO</v>
          </cell>
          <cell r="C7755" t="str">
            <v>M</v>
          </cell>
          <cell r="D7755">
            <v>34.04</v>
          </cell>
          <cell r="F7755" t="str">
            <v>15.031.0020-A</v>
          </cell>
          <cell r="G7755" t="str">
            <v>TUBO DE FERRO GALVANIZADO DE 3/4",COM COSTURA,INCLUSIVE CONEXOES E EMENDAS,EXCLUSIVE ABERTURA E FECHAMENTO DE RASGO.FORNECIMENTO E ASSENTAMENTO</v>
          </cell>
          <cell r="H7755" t="str">
            <v>M</v>
          </cell>
          <cell r="I7755">
            <v>33.159999999999997</v>
          </cell>
        </row>
        <row r="7756">
          <cell r="A7756" t="str">
            <v>15.031.0021-0</v>
          </cell>
          <cell r="B7756" t="str">
            <v>TUBO DE FERRO GALVANIZADO DE 1",COM COSTURA,INCLUSIVE EMENDAS E CONEXOES,EXCLUSIVE ABERTURA E FECHAMENTO DE RASGO.FORNECIMENTO E ASSENTAMENTO</v>
          </cell>
          <cell r="C7756" t="str">
            <v>M</v>
          </cell>
          <cell r="D7756">
            <v>49.34</v>
          </cell>
          <cell r="F7756" t="str">
            <v>15.031.0021-A</v>
          </cell>
          <cell r="G7756" t="str">
            <v>TUBO DE FERRO GALVANIZADO DE 1",COM COSTURA,INCLUSIVE EMENDAS E CONEXOES,EXCLUSIVE ABERTURA E FECHAMENTO DE RASGO.FORNECIMENTO E ASSENTAMENTO</v>
          </cell>
          <cell r="H7756" t="str">
            <v>M</v>
          </cell>
          <cell r="I7756">
            <v>48.33</v>
          </cell>
        </row>
        <row r="7757">
          <cell r="A7757" t="str">
            <v>15.031.0022-0</v>
          </cell>
          <cell r="B7757" t="str">
            <v>TUBO DE FERRO GALVANIZADO DE 1.1/4",COM COSTURA,INCLUSIVE CONEXOES E EMENDAS,EXCLUSIVE ABERTURA E FECHAMENTO DE RASGO.FORNECIMENTO E ASSENTAMENTO</v>
          </cell>
          <cell r="C7757" t="str">
            <v>M</v>
          </cell>
          <cell r="D7757">
            <v>62.16</v>
          </cell>
          <cell r="F7757" t="str">
            <v>15.031.0022-A</v>
          </cell>
          <cell r="G7757" t="str">
            <v>TUBO DE FERRO GALVANIZADO DE 1.1/4",COM COSTURA,INCLUSIVE CONEXOES E EMENDAS,EXCLUSIVE ABERTURA E FECHAMENTO DE RASGO.FORNECIMENTO E ASSENTAMENTO</v>
          </cell>
          <cell r="H7757" t="str">
            <v>M</v>
          </cell>
          <cell r="I7757">
            <v>61.02</v>
          </cell>
        </row>
        <row r="7758">
          <cell r="A7758" t="str">
            <v>15.031.0023-0</v>
          </cell>
          <cell r="B7758" t="str">
            <v>TUBO DE FERRO GALVANIZADO DE 1.1/2",COM COSTURA,INCLUSIVE CONEXOES E EMENDAS,EXCLUSIVE ABERTURA E FECHAMENTO DE RASGO.FORNECIMENTO E ASSENTAMENTO</v>
          </cell>
          <cell r="C7758" t="str">
            <v>M</v>
          </cell>
          <cell r="D7758">
            <v>69.22</v>
          </cell>
          <cell r="F7758" t="str">
            <v>15.031.0023-A</v>
          </cell>
          <cell r="G7758" t="str">
            <v>TUBO DE FERRO GALVANIZADO DE 1.1/2",COM COSTURA,INCLUSIVE CONEXOES E EMENDAS,EXCLUSIVE ABERTURA E FECHAMENTO DE RASGO.FORNECIMENTO E ASSENTAMENTO</v>
          </cell>
          <cell r="H7758" t="str">
            <v>M</v>
          </cell>
          <cell r="I7758">
            <v>67.89</v>
          </cell>
        </row>
        <row r="7759">
          <cell r="A7759" t="str">
            <v>15.031.0024-0</v>
          </cell>
          <cell r="B7759" t="str">
            <v>TUBO DE FERRO GALVANIZADO DE 2",COM COSTURA,INCLUSIVE CONEXOES E EMENDAS,EXCLUSIVE ABERTURA E FECHAMENTO DE RASGO.FORNECIMENTO E ASSENTAMENTO</v>
          </cell>
          <cell r="C7759" t="str">
            <v>M</v>
          </cell>
          <cell r="D7759">
            <v>89.19</v>
          </cell>
          <cell r="F7759" t="str">
            <v>15.031.0024-A</v>
          </cell>
          <cell r="G7759" t="str">
            <v>TUBO DE FERRO GALVANIZADO DE 2",COM COSTURA,INCLUSIVE CONEXOES E EMENDAS,EXCLUSIVE ABERTURA E FECHAMENTO DE RASGO.FORNECIMENTO E ASSENTAMENTO</v>
          </cell>
          <cell r="H7759" t="str">
            <v>M</v>
          </cell>
          <cell r="I7759">
            <v>87.61</v>
          </cell>
        </row>
        <row r="7760">
          <cell r="A7760" t="str">
            <v>15.031.0025-0</v>
          </cell>
          <cell r="B7760" t="str">
            <v>TUBO DE FERRO GALVANIZADO DE 2.1/2",COM COSTURA,INCLUSIVE CONEXOES E EMENDAS,EXCLUSIVE ABERTURA E FECHAMENTO DE RASGO.FORNECIMENTO E ASSENTAMENTO</v>
          </cell>
          <cell r="C7760" t="str">
            <v>M</v>
          </cell>
          <cell r="D7760">
            <v>121.49</v>
          </cell>
          <cell r="F7760" t="str">
            <v>15.031.0025-A</v>
          </cell>
          <cell r="G7760" t="str">
            <v>TUBO DE FERRO GALVANIZADO DE 2.1/2",COM COSTURA,INCLUSIVE CONEXOES E EMENDAS,EXCLUSIVE ABERTURA E FECHAMENTO DE RASGO.FORNECIMENTO E ASSENTAMENTO</v>
          </cell>
          <cell r="H7760" t="str">
            <v>M</v>
          </cell>
          <cell r="I7760">
            <v>119.72</v>
          </cell>
        </row>
        <row r="7761">
          <cell r="A7761" t="str">
            <v>15.031.0026-0</v>
          </cell>
          <cell r="B7761" t="str">
            <v>TUBO DE FERRO GALVANIZADO DE 3",COM COSTURA,INCLUSIVE CONEXOES E EMENDAS,EXCLUSIVE ABERTURA E FECHAMENTO DE RASGO.FORNECIMENTO E ASSENTAMENTO</v>
          </cell>
          <cell r="C7761" t="str">
            <v>M</v>
          </cell>
          <cell r="D7761">
            <v>138.55000000000001</v>
          </cell>
          <cell r="F7761" t="str">
            <v>15.031.0026-A</v>
          </cell>
          <cell r="G7761" t="str">
            <v>TUBO DE FERRO GALVANIZADO DE 3",COM COSTURA,INCLUSIVE CONEXOES E EMENDAS,EXCLUSIVE ABERTURA E FECHAMENTO DE RASGO.FORNECIMENTO E ASSENTAMENTO</v>
          </cell>
          <cell r="H7761" t="str">
            <v>M</v>
          </cell>
          <cell r="I7761">
            <v>136.65</v>
          </cell>
        </row>
        <row r="7762">
          <cell r="A7762" t="str">
            <v>15.031.0027-0</v>
          </cell>
          <cell r="B7762" t="str">
            <v>TUBO DE FERRO GALVANIZADO DE 4",COM COSTURA,INCLUSIVE CONEXOES E EMENDAS,EXCLUSIVE ABERTURA E FECHAMENTO DE RASGO.FORNECIMENTO E ASSENTAMENTO</v>
          </cell>
          <cell r="C7762" t="str">
            <v>M</v>
          </cell>
          <cell r="D7762">
            <v>196.78</v>
          </cell>
          <cell r="F7762" t="str">
            <v>15.031.0027-A</v>
          </cell>
          <cell r="G7762" t="str">
            <v>TUBO DE FERRO GALVANIZADO DE 4",COM COSTURA,INCLUSIVE CONEXOES E EMENDAS,EXCLUSIVE ABERTURA E FECHAMENTO DE RASGO.FORNECIMENTO E ASSENTAMENTO</v>
          </cell>
          <cell r="H7762" t="str">
            <v>M</v>
          </cell>
          <cell r="I7762">
            <v>194.56</v>
          </cell>
        </row>
        <row r="7763">
          <cell r="A7763" t="str">
            <v>15.031.0030-0</v>
          </cell>
          <cell r="B7763" t="str">
            <v>TUBO DE FERRO GALVANIZADO DE 5",COM COSTURA,INCLUSIVE CONEXOES E EMENDAS,EXCLUSIVE ABERTURA E FECHAMENTO DE RASGO.FORNECIMENTO E ASSENTAMENTO</v>
          </cell>
          <cell r="C7763" t="str">
            <v>M</v>
          </cell>
          <cell r="D7763">
            <v>312.61</v>
          </cell>
          <cell r="F7763" t="str">
            <v>15.031.0030-A</v>
          </cell>
          <cell r="G7763" t="str">
            <v>TUBO DE FERRO GALVANIZADO DE 5",COM COSTURA,INCLUSIVE CONEXOES E EMENDAS,EXCLUSIVE ABERTURA E FECHAMENTO DE RASGO.FORNECIMENTO E ASSENTAMENTO</v>
          </cell>
          <cell r="H7763" t="str">
            <v>M</v>
          </cell>
          <cell r="I7763">
            <v>310.2</v>
          </cell>
        </row>
        <row r="7764">
          <cell r="A7764" t="str">
            <v>15.031.0032-0</v>
          </cell>
          <cell r="B7764" t="str">
            <v>TUBO DE FERRO GALVANIZADO DE 6",COM COSTURA,INCLUSIVE CONEXOES E EMENDAS,EXCLUSIVE ABERTURA E FECHAMENTO DE RASGO.FORNECIMENTO E ASSENTAMENTO</v>
          </cell>
          <cell r="C7764" t="str">
            <v>M</v>
          </cell>
          <cell r="D7764">
            <v>338.46</v>
          </cell>
          <cell r="F7764" t="str">
            <v>15.031.0032-A</v>
          </cell>
          <cell r="G7764" t="str">
            <v>TUBO DE FERRO GALVANIZADO DE 6",COM COSTURA,INCLUSIVE CONEXOES E EMENDAS,EXCLUSIVE ABERTURA E FECHAMENTO DE RASGO.FORNECIMENTO E ASSENTAMENTO</v>
          </cell>
          <cell r="H7764" t="str">
            <v>M</v>
          </cell>
          <cell r="I7764">
            <v>335.92</v>
          </cell>
        </row>
        <row r="7765">
          <cell r="A7765" t="str">
            <v>15.031.0036-0</v>
          </cell>
          <cell r="B7765" t="str">
            <v>TUBO DE FERRO GALVANIZADO DE 5",COM COSTURA,EXCLUSIVE EMENDAS,CONEXOES,ABERTURA E FECHAMENTO DE RASGO.FORNECIMENTO E ASSENTAMENTO</v>
          </cell>
          <cell r="C7765" t="str">
            <v>M</v>
          </cell>
          <cell r="D7765">
            <v>285.83</v>
          </cell>
          <cell r="F7765" t="str">
            <v>15.031.0036-A</v>
          </cell>
          <cell r="G7765" t="str">
            <v>TUBO DE FERRO GALVANIZADO DE 5",COM COSTURA,EXCLUSIVE EMENDAS,CONEXOES,ABERTURA E FECHAMENTO DE RASGO.FORNECIMENTO E ASSENTAMENTO</v>
          </cell>
          <cell r="H7765" t="str">
            <v>M</v>
          </cell>
          <cell r="I7765">
            <v>283.42</v>
          </cell>
        </row>
        <row r="7766">
          <cell r="A7766" t="str">
            <v>15.031.0038-0</v>
          </cell>
          <cell r="B7766" t="str">
            <v>TUBO DE FERRO GALVANIZADO DE 6",COM COSTURA,EXCLUSIVE EMENDAS,CONEXOES,ABERTURA E FECHAMENTO DE RASGO.FORNECIMENTO E ASSENTAMENTO</v>
          </cell>
          <cell r="C7766" t="str">
            <v>M</v>
          </cell>
          <cell r="D7766">
            <v>309.41000000000003</v>
          </cell>
          <cell r="F7766" t="str">
            <v>15.031.0038-A</v>
          </cell>
          <cell r="G7766" t="str">
            <v>TUBO DE FERRO GALVANIZADO DE 6",COM COSTURA,EXCLUSIVE EMENDAS,CONEXOES,ABERTURA E FECHAMENTO DE RASGO.FORNECIMENTO E ASSENTAMENTO</v>
          </cell>
          <cell r="H7766" t="str">
            <v>M</v>
          </cell>
          <cell r="I7766">
            <v>306.88</v>
          </cell>
        </row>
        <row r="7767">
          <cell r="A7767" t="str">
            <v>15.034.0010-0</v>
          </cell>
          <cell r="B7767" t="str">
            <v>ELETRODUTO DE FERRO GALVANIZADO,TIPO MEDIO,DIAMETRO DE 3/4",EXCLUSIVE LUVAS,CURVAS,ABERTURA E FECHAMENTO DE RASGO.FORNECIMENTO E ASSENTAMENTO</v>
          </cell>
          <cell r="C7767" t="str">
            <v>M</v>
          </cell>
          <cell r="D7767">
            <v>15.3</v>
          </cell>
          <cell r="F7767" t="str">
            <v>15.034.0010-A</v>
          </cell>
          <cell r="G7767" t="str">
            <v>ELETRODUTO DE FERRO GALVANIZADO,TIPO MEDIO,DIAMETRO DE 3/4",EXCLUSIVE LUVAS,CURVAS,ABERTURA E FECHAMENTO DE RASGO.FORNECIMENTO E ASSENTAMENTO</v>
          </cell>
          <cell r="H7767" t="str">
            <v>M</v>
          </cell>
          <cell r="I7767">
            <v>14.41</v>
          </cell>
        </row>
        <row r="7768">
          <cell r="A7768" t="str">
            <v>15.034.0011-0</v>
          </cell>
          <cell r="B7768" t="str">
            <v>ELETRODUTO DE FERRO GALVANIZADO,TIPO MEDIO,DIAMETRO DE 1",EXCLUSIVE LUVAS,CURVAS,ABERTURA E FECHAMENTO DE RASGO.FORNECIMENTO E ASSENTAMENTO</v>
          </cell>
          <cell r="C7768" t="str">
            <v>M</v>
          </cell>
          <cell r="D7768">
            <v>18.39</v>
          </cell>
          <cell r="F7768" t="str">
            <v>15.034.0011-A</v>
          </cell>
          <cell r="G7768" t="str">
            <v>ELETRODUTO DE FERRO GALVANIZADO,TIPO MEDIO,DIAMETRO DE 1",EXCLUSIVE LUVAS,CURVAS,ABERTURA E FECHAMENTO DE RASGO.FORNECIMENTO E ASSENTAMENTO</v>
          </cell>
          <cell r="H7768" t="str">
            <v>M</v>
          </cell>
          <cell r="I7768">
            <v>17.38</v>
          </cell>
        </row>
        <row r="7769">
          <cell r="A7769" t="str">
            <v>15.034.0012-0</v>
          </cell>
          <cell r="B7769" t="str">
            <v>ELETRODUTO DE FERRO GALVANIZADO,TIPO MEDIO,DIAMETRO DE 1.1/4",EXCLUSIVE LUVAS,CURVAS,ABERTURA E FECHAMENTO DE RASGO.FORNECIMENTO E ASSENTAMENTO</v>
          </cell>
          <cell r="C7769" t="str">
            <v>M</v>
          </cell>
          <cell r="D7769">
            <v>22.88</v>
          </cell>
          <cell r="F7769" t="str">
            <v>15.034.0012-A</v>
          </cell>
          <cell r="G7769" t="str">
            <v>ELETRODUTO DE FERRO GALVANIZADO,TIPO MEDIO,DIAMETRO DE 1.1/4",EXCLUSIVE LUVAS,CURVAS,ABERTURA E FECHAMENTO DE RASGO.FORNECIMENTO E ASSENTAMENTO</v>
          </cell>
          <cell r="H7769" t="str">
            <v>M</v>
          </cell>
          <cell r="I7769">
            <v>21.74</v>
          </cell>
        </row>
        <row r="7770">
          <cell r="A7770" t="str">
            <v>15.034.0013-0</v>
          </cell>
          <cell r="B7770" t="str">
            <v>ELETRODUTO DE FERRO GALVANIZADO,TIPO MEDIO,DIAMETRO DE 1.1/2",EXCLUSIVE LUVAS,CURVAS,ABERTURA E FECHAMENTO DE RASGO.FORNECIMENTO E ASSENTAMENTO</v>
          </cell>
          <cell r="C7770" t="str">
            <v>M</v>
          </cell>
          <cell r="D7770">
            <v>26.97</v>
          </cell>
          <cell r="F7770" t="str">
            <v>15.034.0013-A</v>
          </cell>
          <cell r="G7770" t="str">
            <v>ELETRODUTO DE FERRO GALVANIZADO,TIPO MEDIO,DIAMETRO DE 1.1/2",EXCLUSIVE LUVAS,CURVAS,ABERTURA E FECHAMENTO DE RASGO.FORNECIMENTO E ASSENTAMENTO</v>
          </cell>
          <cell r="H7770" t="str">
            <v>M</v>
          </cell>
          <cell r="I7770">
            <v>25.64</v>
          </cell>
        </row>
        <row r="7771">
          <cell r="A7771" t="str">
            <v>15.034.0014-0</v>
          </cell>
          <cell r="B7771" t="str">
            <v>ELETRODUTO DE FERRO GALVANIZADO,TIPO MEDIO,DIAMETRO DE 2",EXCLUSIVE LUVAS,CURVAS,ABERTURA E FECHAMENTO DE RASGO.FORNECIMENTO E ASSENTAMENTO</v>
          </cell>
          <cell r="C7771" t="str">
            <v>M</v>
          </cell>
          <cell r="D7771">
            <v>33.729999999999997</v>
          </cell>
          <cell r="F7771" t="str">
            <v>15.034.0014-A</v>
          </cell>
          <cell r="G7771" t="str">
            <v>ELETRODUTO DE FERRO GALVANIZADO,TIPO MEDIO,DIAMETRO DE 2",EXCLUSIVE LUVAS,CURVAS,ABERTURA E FECHAMENTO DE RASGO.FORNECIMENTO E ASSENTAMENTO</v>
          </cell>
          <cell r="H7771" t="str">
            <v>M</v>
          </cell>
          <cell r="I7771">
            <v>32.15</v>
          </cell>
        </row>
        <row r="7772">
          <cell r="A7772" t="str">
            <v>15.034.0015-0</v>
          </cell>
          <cell r="B7772" t="str">
            <v>ELETRODUTO DE FERRO GALVANIZADO,TIPO MEDIO,DIAMETRO DE 2.1/2",EXCLUSIVE LUVAS,CURVAS,ABERTURA E FECHAMENTO DE RASGO.FORNECIMENTO E ASSENTAMENTO</v>
          </cell>
          <cell r="C7772" t="str">
            <v>M</v>
          </cell>
          <cell r="D7772">
            <v>59.44</v>
          </cell>
          <cell r="F7772" t="str">
            <v>15.034.0015-A</v>
          </cell>
          <cell r="G7772" t="str">
            <v>ELETRODUTO DE FERRO GALVANIZADO,TIPO MEDIO,DIAMETRO DE 2.1/2",EXCLUSIVE LUVAS,CURVAS,ABERTURA E FECHAMENTO DE RASGO.FORNECIMENTO E ASSENTAMENTO</v>
          </cell>
          <cell r="H7772" t="str">
            <v>M</v>
          </cell>
          <cell r="I7772">
            <v>57.67</v>
          </cell>
        </row>
        <row r="7773">
          <cell r="A7773" t="str">
            <v>15.034.0016-0</v>
          </cell>
          <cell r="B7773" t="str">
            <v>ELETRODUTO DE FERRO GALVANIZADO,TIPO MEDIO,DIAMETRO DE 3",EXCLUSIVE LUVAS,CURVAS,ABERTURA E FECHAMENTO DE RASGO.FORNECIMENTO E ASSENTAMENTO</v>
          </cell>
          <cell r="C7773" t="str">
            <v>M</v>
          </cell>
          <cell r="D7773">
            <v>68.040000000000006</v>
          </cell>
          <cell r="F7773" t="str">
            <v>15.034.0016-A</v>
          </cell>
          <cell r="G7773" t="str">
            <v>ELETRODUTO DE FERRO GALVANIZADO,TIPO MEDIO,DIAMETRO DE 3",EXCLUSIVE LUVAS,CURVAS,ABERTURA E FECHAMENTO DE RASGO.FORNECIMENTO E ASSENTAMENTO</v>
          </cell>
          <cell r="H7773" t="str">
            <v>M</v>
          </cell>
          <cell r="I7773">
            <v>66.14</v>
          </cell>
        </row>
        <row r="7774">
          <cell r="A7774" t="str">
            <v>15.034.0017-0</v>
          </cell>
          <cell r="B7774" t="str">
            <v>ELETRODUTO DE FERRO GALVANIZADO,TIPO MEDIO,DIAMETRO DE 4",EXCLUSIVE LUVAS,CURVAS,ABERTURA E FECHAMENTO DE RASGO.FORNECIMENTO E ASSENTAMENTO</v>
          </cell>
          <cell r="C7774" t="str">
            <v>M</v>
          </cell>
          <cell r="D7774">
            <v>91.24</v>
          </cell>
          <cell r="F7774" t="str">
            <v>15.034.0017-A</v>
          </cell>
          <cell r="G7774" t="str">
            <v>ELETRODUTO DE FERRO GALVANIZADO,TIPO MEDIO,DIAMETRO DE 4",EXCLUSIVE LUVAS,CURVAS,ABERTURA E FECHAMENTO DE RASGO.FORNECIMENTO E ASSENTAMENTO</v>
          </cell>
          <cell r="H7774" t="str">
            <v>M</v>
          </cell>
          <cell r="I7774">
            <v>89.02</v>
          </cell>
        </row>
        <row r="7775">
          <cell r="A7775" t="str">
            <v>15.034.0020-0</v>
          </cell>
          <cell r="B7775" t="str">
            <v>ELETRODUTO DE FERRO GALVANIZADO,TIPO MEDIO,DIAMETRO DE 3/4",INCLUSIVE CONEXOES E EMENDAS,EXCLUSIVE ABERTURA E FECHAMENTODE RASGO.FORNECIMENTO E ASSENTAMENTO</v>
          </cell>
          <cell r="C7775" t="str">
            <v>M</v>
          </cell>
          <cell r="D7775">
            <v>16.16</v>
          </cell>
          <cell r="F7775" t="str">
            <v>15.034.0020-A</v>
          </cell>
          <cell r="G7775" t="str">
            <v>ELETRODUTO DE FERRO GALVANIZADO,TIPO MEDIO,DIAMETRO DE 3/4",INCLUSIVE CONEXOES E EMENDAS,EXCLUSIVE ABERTURA E FECHAMENTODE RASGO.FORNECIMENTO E ASSENTAMENTO</v>
          </cell>
          <cell r="H7775" t="str">
            <v>M</v>
          </cell>
          <cell r="I7775">
            <v>15.27</v>
          </cell>
        </row>
        <row r="7776">
          <cell r="A7776" t="str">
            <v>15.034.0021-0</v>
          </cell>
          <cell r="B7776" t="str">
            <v>ELETRODUTO DE FERRO GALVANIZADO,TIPO MEDIO,DIAMETRO DE 1",INCLUSIVE CONEXOES E EMENDAS,EXCLUSIVE ABERTURA E FECHAMENTO DE RASGO.FORNECIMENTO E ASSENTAMENTO</v>
          </cell>
          <cell r="C7776" t="str">
            <v>M</v>
          </cell>
          <cell r="D7776">
            <v>19.47</v>
          </cell>
          <cell r="F7776" t="str">
            <v>15.034.0021-A</v>
          </cell>
          <cell r="G7776" t="str">
            <v>ELETRODUTO DE FERRO GALVANIZADO,TIPO MEDIO,DIAMETRO DE 1",INCLUSIVE CONEXOES E EMENDAS,EXCLUSIVE ABERTURA E FECHAMENTO DE RASGO.FORNECIMENTO E ASSENTAMENTO</v>
          </cell>
          <cell r="H7776" t="str">
            <v>M</v>
          </cell>
          <cell r="I7776">
            <v>18.46</v>
          </cell>
        </row>
        <row r="7777">
          <cell r="A7777" t="str">
            <v>15.034.0022-0</v>
          </cell>
          <cell r="B7777" t="str">
            <v>ELETRODUTO DE FERRO GALVANIZADO,TIPO MEDIO,DIAMETRO DE 1.1/4",INCLUSIVE CONEXOES E EMENDAS,EXCLUSIVE ABERTURA E FECHAMENTO DE RASGO.FORNECIMENTO E ASSENTAMENTO</v>
          </cell>
          <cell r="C7777" t="str">
            <v>M</v>
          </cell>
          <cell r="D7777">
            <v>24.32</v>
          </cell>
          <cell r="F7777" t="str">
            <v>15.034.0022-A</v>
          </cell>
          <cell r="G7777" t="str">
            <v>ELETRODUTO DE FERRO GALVANIZADO,TIPO MEDIO,DIAMETRO DE 1.1/4",INCLUSIVE CONEXOES E EMENDAS,EXCLUSIVE ABERTURA E FECHAMENTO DE RASGO.FORNECIMENTO E ASSENTAMENTO</v>
          </cell>
          <cell r="H7777" t="str">
            <v>M</v>
          </cell>
          <cell r="I7777">
            <v>23.18</v>
          </cell>
        </row>
        <row r="7778">
          <cell r="A7778" t="str">
            <v>15.034.0023-0</v>
          </cell>
          <cell r="B7778" t="str">
            <v>ELETRODUTO DE FERRO GALVANIZADO,TIPO MEDIO,DIAMETRO DE 1.1/2",INCLUSIVE CONEXOES E EMENDAS,EXCLUSIVE ABERTURA E FECHAMENTO DE RASGO.FORNECIMENTO E ASSENTAMENTO</v>
          </cell>
          <cell r="C7778" t="str">
            <v>M</v>
          </cell>
          <cell r="D7778">
            <v>28.67</v>
          </cell>
          <cell r="F7778" t="str">
            <v>15.034.0023-A</v>
          </cell>
          <cell r="G7778" t="str">
            <v>ELETRODUTO DE FERRO GALVANIZADO,TIPO MEDIO,DIAMETRO DE 1.1/2",INCLUSIVE CONEXOES E EMENDAS,EXCLUSIVE ABERTURA E FECHAMENTO DE RASGO.FORNECIMENTO E ASSENTAMENTO</v>
          </cell>
          <cell r="H7778" t="str">
            <v>M</v>
          </cell>
          <cell r="I7778">
            <v>27.34</v>
          </cell>
        </row>
        <row r="7779">
          <cell r="A7779" t="str">
            <v>15.034.0024-0</v>
          </cell>
          <cell r="B7779" t="str">
            <v>ELETRODUTO DE FERRO GALVANIZADO,TIPO MEDIO,DIAMETRO DE 2",INCLUSIVE CONEXOES E EMENDAS,EXCLUSIVE ABERTURA E FECHAMENTO DE RASGO.FORNECIMENTO E ASSENTAMENTO</v>
          </cell>
          <cell r="C7779" t="str">
            <v>M</v>
          </cell>
          <cell r="D7779">
            <v>35.92</v>
          </cell>
          <cell r="F7779" t="str">
            <v>15.034.0024-A</v>
          </cell>
          <cell r="G7779" t="str">
            <v>ELETRODUTO DE FERRO GALVANIZADO,TIPO MEDIO,DIAMETRO DE 2",INCLUSIVE CONEXOES E EMENDAS,EXCLUSIVE ABERTURA E FECHAMENTO DE RASGO.FORNECIMENTO E ASSENTAMENTO</v>
          </cell>
          <cell r="H7779" t="str">
            <v>M</v>
          </cell>
          <cell r="I7779">
            <v>34.33</v>
          </cell>
        </row>
        <row r="7780">
          <cell r="A7780" t="str">
            <v>15.034.0025-0</v>
          </cell>
          <cell r="B7780" t="str">
            <v>ELETRODUTO DE FERRO GALVANIZADO,TIPO MEDIO,DIAMETRO DE 2.1/2",INCLUSIVE CONEXOES E EMENDAS,EXCLUSIVE ABERTURA E FECHAMENTO DE RASGO.FORNECIMENTO E ASSENTAMENTO</v>
          </cell>
          <cell r="C7780" t="str">
            <v>M</v>
          </cell>
          <cell r="D7780">
            <v>64.06</v>
          </cell>
          <cell r="F7780" t="str">
            <v>15.034.0025-A</v>
          </cell>
          <cell r="G7780" t="str">
            <v>ELETRODUTO DE FERRO GALVANIZADO,TIPO MEDIO,DIAMETRO DE 2.1/2",INCLUSIVE CONEXOES E EMENDAS,EXCLUSIVE ABERTURA E FECHAMENTO DE RASGO.FORNECIMENTO E ASSENTAMENTO</v>
          </cell>
          <cell r="H7780" t="str">
            <v>M</v>
          </cell>
          <cell r="I7780">
            <v>62.28</v>
          </cell>
        </row>
        <row r="7781">
          <cell r="A7781" t="str">
            <v>15.034.0026-0</v>
          </cell>
          <cell r="B7781" t="str">
            <v>ELETRODUTO DE FERRO GALVANIZADO,TIPO MEDIO,DIAMETRO DE 3",INCLUSIVE CONEXOES E EMENDAS,EXCLUSIVE ABERTURA E FECHAMENTO DE RASGO.FORNECIMENTO E ASSENTAMENTO</v>
          </cell>
          <cell r="C7781" t="str">
            <v>M</v>
          </cell>
          <cell r="D7781">
            <v>73.430000000000007</v>
          </cell>
          <cell r="F7781" t="str">
            <v>15.034.0026-A</v>
          </cell>
          <cell r="G7781" t="str">
            <v>ELETRODUTO DE FERRO GALVANIZADO,TIPO MEDIO,DIAMETRO DE 3",INCLUSIVE CONEXOES E EMENDAS,EXCLUSIVE ABERTURA E FECHAMENTO DE RASGO.FORNECIMENTO E ASSENTAMENTO</v>
          </cell>
          <cell r="H7781" t="str">
            <v>M</v>
          </cell>
          <cell r="I7781">
            <v>71.52</v>
          </cell>
        </row>
        <row r="7782">
          <cell r="A7782" t="str">
            <v>15.034.0027-0</v>
          </cell>
          <cell r="B7782" t="str">
            <v>ELETRODUTO DE FERRO GALVANIZADO,TIPO MEDIO,DIAMETRO DE 4",INCLUSIVE CONEXOES E EMENDAS,EXCLUSIVE ABERTURA E FECHAMENTO DE RASGO.FORNECIMENTO E ASSENTAMENTO</v>
          </cell>
          <cell r="C7782" t="str">
            <v>M</v>
          </cell>
          <cell r="D7782">
            <v>98.7</v>
          </cell>
          <cell r="F7782" t="str">
            <v>15.034.0027-A</v>
          </cell>
          <cell r="G7782" t="str">
            <v>ELETRODUTO DE FERRO GALVANIZADO,TIPO MEDIO,DIAMETRO DE 4",INCLUSIVE CONEXOES E EMENDAS,EXCLUSIVE ABERTURA E FECHAMENTO DE RASGO.FORNECIMENTO E ASSENTAMENTO</v>
          </cell>
          <cell r="H7782" t="str">
            <v>M</v>
          </cell>
          <cell r="I7782">
            <v>96.49</v>
          </cell>
        </row>
        <row r="7783">
          <cell r="A7783" t="str">
            <v>15.035.0010-0</v>
          </cell>
          <cell r="B7783" t="str">
            <v>ELETRODUTO DE FERRO GALVANIZADO,TIPO PESADO,DIAMETRO DE 1/2",EXCLUSIVE LUVAS,CURVAS,ABERTURA E FECHAMENTO DE RASGO.FORNECIMENTO E ASSENTAMENTO</v>
          </cell>
          <cell r="C7783" t="str">
            <v>M</v>
          </cell>
          <cell r="D7783">
            <v>29.62</v>
          </cell>
          <cell r="F7783" t="str">
            <v>15.035.0010-A</v>
          </cell>
          <cell r="G7783" t="str">
            <v>ELETRODUTO DE FERRO GALVANIZADO,TIPO PESADO,DIAMETRO DE 1/2",EXCLUSIVE LUVAS,CURVAS,ABERTURA E FECHAMENTO DE RASGO.FORNECIMENTO E ASSENTAMENTO</v>
          </cell>
          <cell r="H7783" t="str">
            <v>M</v>
          </cell>
          <cell r="I7783">
            <v>28.89</v>
          </cell>
        </row>
        <row r="7784">
          <cell r="A7784" t="str">
            <v>15.035.0011-0</v>
          </cell>
          <cell r="B7784" t="str">
            <v>ELETRODUTO DE FERRO GALVANIZADO,TIPO PESADO,DIAMETRO DE 3/4",EXCLUSIVE LUVAS,CURVAS,ABERTURA E FECHAMENTO DE RASGO.FORNECIMENTO E ASSENTAMENTO</v>
          </cell>
          <cell r="C7784" t="str">
            <v>M</v>
          </cell>
          <cell r="D7784">
            <v>37.42</v>
          </cell>
          <cell r="F7784" t="str">
            <v>15.035.0011-A</v>
          </cell>
          <cell r="G7784" t="str">
            <v>ELETRODUTO DE FERRO GALVANIZADO,TIPO PESADO,DIAMETRO DE 3/4",EXCLUSIVE LUVAS,CURVAS,ABERTURA E FECHAMENTO DE RASGO.FORNECIMENTO E ASSENTAMENTO</v>
          </cell>
          <cell r="H7784" t="str">
            <v>M</v>
          </cell>
          <cell r="I7784">
            <v>36.54</v>
          </cell>
        </row>
        <row r="7785">
          <cell r="A7785" t="str">
            <v>15.035.0012-0</v>
          </cell>
          <cell r="B7785" t="str">
            <v>ELETRODUTO DE FERRO GALVANIZADO,TIPO PESADO,DIAMETRO DE 1",EXCLUSIVE LUVAS,CURVAS,ABERTURA E FECHAMENTO DE RASGO.FORNECIMENTO E ASSENTAMENTO</v>
          </cell>
          <cell r="C7785" t="str">
            <v>M</v>
          </cell>
          <cell r="D7785">
            <v>42.55</v>
          </cell>
          <cell r="F7785" t="str">
            <v>15.035.0012-A</v>
          </cell>
          <cell r="G7785" t="str">
            <v>ELETRODUTO DE FERRO GALVANIZADO,TIPO PESADO,DIAMETRO DE 1",EXCLUSIVE LUVAS,CURVAS,ABERTURA E FECHAMENTO DE RASGO.FORNECIMENTO E ASSENTAMENTO</v>
          </cell>
          <cell r="H7785" t="str">
            <v>M</v>
          </cell>
          <cell r="I7785">
            <v>41.54</v>
          </cell>
        </row>
        <row r="7786">
          <cell r="A7786" t="str">
            <v>15.035.0013-0</v>
          </cell>
          <cell r="B7786" t="str">
            <v>ELETRODUTO DE FERRO GALVANIZADO,TIPO PESADO,DIAMETRO DE 1.1/4",EXCLUSIVE LUVAS,CURVAS,ABERTURA E FECHAMENTO DE RASGO.FORNECIMENTO E ASSENTAMENTO</v>
          </cell>
          <cell r="C7786" t="str">
            <v>M</v>
          </cell>
          <cell r="D7786">
            <v>72.709999999999994</v>
          </cell>
          <cell r="F7786" t="str">
            <v>15.035.0013-A</v>
          </cell>
          <cell r="G7786" t="str">
            <v>ELETRODUTO DE FERRO GALVANIZADO,TIPO PESADO,DIAMETRO DE 1.1/4",EXCLUSIVE LUVAS,CURVAS,ABERTURA E FECHAMENTO DE RASGO.FORNECIMENTO E ASSENTAMENTO</v>
          </cell>
          <cell r="H7786" t="str">
            <v>M</v>
          </cell>
          <cell r="I7786">
            <v>71.569999999999993</v>
          </cell>
        </row>
        <row r="7787">
          <cell r="A7787" t="str">
            <v>15.035.0014-0</v>
          </cell>
          <cell r="B7787" t="str">
            <v>ELETRODUTO DE FERRO GALVANIZADO,TIPO PESADO,DIAMETRO DE 1.1/2",EXCLUSIVE LUVAS,CURVAS,ABERTURA E FECHAMENTO DE RASGO.FORNECIMENTO E ASSENTAMENTO</v>
          </cell>
          <cell r="C7787" t="str">
            <v>M</v>
          </cell>
          <cell r="D7787">
            <v>86.02</v>
          </cell>
          <cell r="F7787" t="str">
            <v>15.035.0014-A</v>
          </cell>
          <cell r="G7787" t="str">
            <v>ELETRODUTO DE FERRO GALVANIZADO,TIPO PESADO,DIAMETRO DE 1.1/2",EXCLUSIVE LUVAS,CURVAS,ABERTURA E FECHAMENTO DE RASGO.FORNECIMENTO E ASSENTAMENTO</v>
          </cell>
          <cell r="H7787" t="str">
            <v>M</v>
          </cell>
          <cell r="I7787">
            <v>84.69</v>
          </cell>
        </row>
        <row r="7788">
          <cell r="A7788" t="str">
            <v>15.035.0015-0</v>
          </cell>
          <cell r="B7788" t="str">
            <v>ELETRODUTO DE FERRO GALVANIZADO,TIPO PESADO,DIAMETRO DE 2",EXCLUSIVE LUVAS,CURVAS,ABERTURA E FECHAMENTO DE RASGO.FORNECIMENTO E ASSENTAMENTO</v>
          </cell>
          <cell r="C7788" t="str">
            <v>M</v>
          </cell>
          <cell r="D7788">
            <v>108.33</v>
          </cell>
          <cell r="F7788" t="str">
            <v>15.035.0015-A</v>
          </cell>
          <cell r="G7788" t="str">
            <v>ELETRODUTO DE FERRO GALVANIZADO,TIPO PESADO,DIAMETRO DE 2",EXCLUSIVE LUVAS,CURVAS,ABERTURA E FECHAMENTO DE RASGO.FORNECIMENTO E ASSENTAMENTO</v>
          </cell>
          <cell r="H7788" t="str">
            <v>M</v>
          </cell>
          <cell r="I7788">
            <v>106.74</v>
          </cell>
        </row>
        <row r="7789">
          <cell r="A7789" t="str">
            <v>15.035.0016-0</v>
          </cell>
          <cell r="B7789" t="str">
            <v>ELETRODUTO DE FERRO GALVANIZADO,TIPO PESADO,DIAMETRO DE 2.1/2",EXCLUSIVE LUVAS,CURVAS,ABERTURA E FECHAMENTO DE RASGO.FORNECIMENTO E ASSENTAMENTO</v>
          </cell>
          <cell r="C7789" t="str">
            <v>M</v>
          </cell>
          <cell r="D7789">
            <v>131.41</v>
          </cell>
          <cell r="F7789" t="str">
            <v>15.035.0016-A</v>
          </cell>
          <cell r="G7789" t="str">
            <v>ELETRODUTO DE FERRO GALVANIZADO,TIPO PESADO,DIAMETRO DE 2.1/2",EXCLUSIVE LUVAS,CURVAS,ABERTURA E FECHAMENTO DE RASGO.FORNECIMENTO E ASSENTAMENTO</v>
          </cell>
          <cell r="H7789" t="str">
            <v>M</v>
          </cell>
          <cell r="I7789">
            <v>129.69</v>
          </cell>
        </row>
        <row r="7790">
          <cell r="A7790" t="str">
            <v>15.035.0017-0</v>
          </cell>
          <cell r="B7790" t="str">
            <v>ELETRODUTO DE FERRO GALVANIZADO,TIPO PESADO,DIAMETRO DE 3",EXCLUSIVE LUVAS,CURVAS,ABERTURA E FECHAMENTO DE RASGO.FORNECIMENTO E ASSENTAMENTO</v>
          </cell>
          <cell r="C7790" t="str">
            <v>M</v>
          </cell>
          <cell r="D7790">
            <v>156.19</v>
          </cell>
          <cell r="F7790" t="str">
            <v>15.035.0017-A</v>
          </cell>
          <cell r="G7790" t="str">
            <v>ELETRODUTO DE FERRO GALVANIZADO,TIPO PESADO,DIAMETRO DE 3",EXCLUSIVE LUVAS,CURVAS,ABERTURA E FECHAMENTO DE RASGO.FORNECIMENTO E ASSENTAMENTO</v>
          </cell>
          <cell r="H7790" t="str">
            <v>M</v>
          </cell>
          <cell r="I7790">
            <v>154.29</v>
          </cell>
        </row>
        <row r="7791">
          <cell r="A7791" t="str">
            <v>15.035.0020-0</v>
          </cell>
          <cell r="B7791" t="str">
            <v>ELETRODUTO DE FERRO GALVANIZADO, TIPO PESADO,DIAMETRO DE 1/2",INCLUSIVE CONEXOES E EMENDAS, EXCLUSIVE ABERTURA E FECHAMENTO DO RASGO.FORNECIMENTO E ASSENTAMENTO</v>
          </cell>
          <cell r="C7791" t="str">
            <v>M</v>
          </cell>
          <cell r="D7791">
            <v>32.04</v>
          </cell>
          <cell r="F7791" t="str">
            <v>15.035.0020-A</v>
          </cell>
          <cell r="G7791" t="str">
            <v>ELETRODUTO DE FERRO GALVANIZADO, TIPO PESADO,DIAMETRO DE 1/2",INCLUSIVE CONEXOES E EMENDAS, EXCLUSIVE ABERTURA E FECHAMENTO DO RASGO.FORNECIMENTO E ASSENTAMENTO</v>
          </cell>
          <cell r="H7791" t="str">
            <v>M</v>
          </cell>
          <cell r="I7791">
            <v>31.31</v>
          </cell>
        </row>
        <row r="7792">
          <cell r="A7792" t="str">
            <v>15.035.0021-0</v>
          </cell>
          <cell r="B7792" t="str">
            <v>ELETRODUTO DE FERRO GALVANIZADO,TIPO PESADO,DIAMETRO DE 3/4",INCLUSIVE CONEXOES E EMENDAS,EXCLUSIVE ABERTURA E FECHAMENTO DE RASGO.FORNECIMENTO E ASSENTAMENTO</v>
          </cell>
          <cell r="C7792" t="str">
            <v>M</v>
          </cell>
          <cell r="D7792">
            <v>40.5</v>
          </cell>
          <cell r="F7792" t="str">
            <v>15.035.0021-A</v>
          </cell>
          <cell r="G7792" t="str">
            <v>ELETRODUTO DE FERRO GALVANIZADO,TIPO PESADO,DIAMETRO DE 3/4",INCLUSIVE CONEXOES E EMENDAS,EXCLUSIVE ABERTURA E FECHAMENTO DE RASGO.FORNECIMENTO E ASSENTAMENTO</v>
          </cell>
          <cell r="H7792" t="str">
            <v>M</v>
          </cell>
          <cell r="I7792">
            <v>39.61</v>
          </cell>
        </row>
        <row r="7793">
          <cell r="A7793" t="str">
            <v>15.035.0022-0</v>
          </cell>
          <cell r="B7793" t="str">
            <v>ELETRODUTO DE FERRO GALVANIZADO,TIPO PESADO,DIAMETRO DE 1",INCLUSIVE CONEXOES E EMENDAS,EXCLUSIVE ABERTURA E FECHAMENTODO RASGO.FORNECIMENTO E ASSENTAMENTO</v>
          </cell>
          <cell r="C7793" t="str">
            <v>M</v>
          </cell>
          <cell r="D7793">
            <v>46.05</v>
          </cell>
          <cell r="F7793" t="str">
            <v>15.035.0022-A</v>
          </cell>
          <cell r="G7793" t="str">
            <v>ELETRODUTO DE FERRO GALVANIZADO,TIPO PESADO,DIAMETRO DE 1",INCLUSIVE CONEXOES E EMENDAS,EXCLUSIVE ABERTURA E FECHAMENTODO RASGO.FORNECIMENTO E ASSENTAMENTO</v>
          </cell>
          <cell r="H7793" t="str">
            <v>M</v>
          </cell>
          <cell r="I7793">
            <v>45.03</v>
          </cell>
        </row>
        <row r="7794">
          <cell r="A7794" t="str">
            <v>15.035.0023-0</v>
          </cell>
          <cell r="B7794" t="str">
            <v>ELETRODUTO DE FERRO GALVANIZADO,TIPO PESADO,DIAMETRO DE 1.1/4",INCLUSIVE CONEXOES E EMENDAS,EXCLUSIVE ABERTURA E FECHAMETO DE RASGO.FORNECIMENTO E ASSENTAMENTO</v>
          </cell>
          <cell r="C7794" t="str">
            <v>M</v>
          </cell>
          <cell r="D7794">
            <v>79.13</v>
          </cell>
          <cell r="F7794" t="str">
            <v>15.035.0023-A</v>
          </cell>
          <cell r="G7794" t="str">
            <v>ELETRODUTO DE FERRO GALVANIZADO,TIPO PESADO,DIAMETRO DE 1.1/4",INCLUSIVE CONEXOES E EMENDAS,EXCLUSIVE ABERTURA E FECHAMETO DE RASGO.FORNECIMENTO E ASSENTAMENTO</v>
          </cell>
          <cell r="H7794" t="str">
            <v>M</v>
          </cell>
          <cell r="I7794">
            <v>77.989999999999995</v>
          </cell>
        </row>
        <row r="7795">
          <cell r="A7795" t="str">
            <v>15.035.0024-0</v>
          </cell>
          <cell r="B7795" t="str">
            <v>ELETRODUTO DE FERRO GALVANIZADO,TIPO PESADO,DIAMETRO DE 1.1/2",INCLUSIVE CONEXOES E EMENDAS,EXCLUSIVE ABERTURA E FECHAMENTO DE RASGO.FORNECIMENTO E ASSENTAMENTO</v>
          </cell>
          <cell r="C7795" t="str">
            <v>M</v>
          </cell>
          <cell r="D7795">
            <v>93.63</v>
          </cell>
          <cell r="F7795" t="str">
            <v>15.035.0024-A</v>
          </cell>
          <cell r="G7795" t="str">
            <v>ELETRODUTO DE FERRO GALVANIZADO,TIPO PESADO,DIAMETRO DE 1.1/2",INCLUSIVE CONEXOES E EMENDAS,EXCLUSIVE ABERTURA E FECHAMENTO DE RASGO.FORNECIMENTO E ASSENTAMENTO</v>
          </cell>
          <cell r="H7795" t="str">
            <v>M</v>
          </cell>
          <cell r="I7795">
            <v>92.3</v>
          </cell>
        </row>
        <row r="7796">
          <cell r="A7796" t="str">
            <v>15.035.0025-0</v>
          </cell>
          <cell r="B7796" t="str">
            <v>ELETRODUTO DE FERRO GALVANIZADO,TIPO PESADO,DIAMETRO DE 2",INCLSIVE CONEXOES E EMENDAS,EXCLUSIVE ABERTURA E FECHAMENTO DE RASGO.FORNECIMENTO E ASSENTAMENTO</v>
          </cell>
          <cell r="C7796" t="str">
            <v>M</v>
          </cell>
          <cell r="D7796">
            <v>117.97</v>
          </cell>
          <cell r="F7796" t="str">
            <v>15.035.0025-A</v>
          </cell>
          <cell r="G7796" t="str">
            <v>ELETRODUTO DE FERRO GALVANIZADO,TIPO PESADO,DIAMETRO DE 2",INCLSIVE CONEXOES E EMENDAS,EXCLUSIVE ABERTURA E FECHAMENTO DE RASGO.FORNECIMENTO E ASSENTAMENTO</v>
          </cell>
          <cell r="H7796" t="str">
            <v>M</v>
          </cell>
          <cell r="I7796">
            <v>116.39</v>
          </cell>
        </row>
        <row r="7797">
          <cell r="A7797" t="str">
            <v>15.035.0026-0</v>
          </cell>
          <cell r="B7797" t="str">
            <v>ELETRODUTO DE FERRO GALVANIZADO,TIPO PESADO,DIAMETRO DE 2.1/2",INCLUSIVE CONEXOES E EMENDAS,EXCLUSIVE ABERTURA E FECHAMENTO DE RASGO.FORNECIMENTO E ASSENTAMENTO</v>
          </cell>
          <cell r="C7797" t="str">
            <v>M</v>
          </cell>
          <cell r="D7797">
            <v>143.27000000000001</v>
          </cell>
          <cell r="F7797" t="str">
            <v>15.035.0026-A</v>
          </cell>
          <cell r="G7797" t="str">
            <v>ELETRODUTO DE FERRO GALVANIZADO,TIPO PESADO,DIAMETRO DE 2.1/2",INCLUSIVE CONEXOES E EMENDAS,EXCLUSIVE ABERTURA E FECHAMENTO DE RASGO.FORNECIMENTO E ASSENTAMENTO</v>
          </cell>
          <cell r="H7797" t="str">
            <v>M</v>
          </cell>
          <cell r="I7797">
            <v>141.55000000000001</v>
          </cell>
        </row>
        <row r="7798">
          <cell r="A7798" t="str">
            <v>15.035.0027-0</v>
          </cell>
          <cell r="B7798" t="str">
            <v>ELETRODUTO DE FERRO GALVANIZADO,TIPO PESADO,DIAMETRO DE 3",INCLUSIVE CONEXOES E EMENDAS,EXCLUSIVE ABERTURA E FECHAMENTODE RASGO.FORNECIMENTO E ASSENTAMENTO</v>
          </cell>
          <cell r="C7798" t="str">
            <v>M</v>
          </cell>
          <cell r="D7798">
            <v>170.39</v>
          </cell>
          <cell r="F7798" t="str">
            <v>15.035.0027-A</v>
          </cell>
          <cell r="G7798" t="str">
            <v>ELETRODUTO DE FERRO GALVANIZADO,TIPO PESADO,DIAMETRO DE 3",INCLUSIVE CONEXOES E EMENDAS,EXCLUSIVE ABERTURA E FECHAMENTODE RASGO.FORNECIMENTO E ASSENTAMENTO</v>
          </cell>
          <cell r="H7798" t="str">
            <v>M</v>
          </cell>
          <cell r="I7798">
            <v>168.49</v>
          </cell>
        </row>
        <row r="7799">
          <cell r="A7799" t="str">
            <v>15.036.0001-0</v>
          </cell>
          <cell r="B7799" t="str">
            <v>TUBO DE CPVC RIGIDO,DIAMETRO DE 15MM,SOLDAVEL,PARA AGUA QUENTE E FRIA,EXCLUSIVE EMENDA,CONEXOES,ABERTURA E FECHAMENTO DERASGO.FORNECIMENTO E ASSENTAMENTO</v>
          </cell>
          <cell r="C7799" t="str">
            <v>M</v>
          </cell>
          <cell r="D7799">
            <v>16.03</v>
          </cell>
          <cell r="F7799" t="str">
            <v>15.036.0001-A</v>
          </cell>
          <cell r="G7799" t="str">
            <v>TUBO DE CPVC RIGIDO,DIAMETRO DE 15MM,SOLDAVEL,PARA AGUA QUENTE E FRIA,EXCLUSIVE EMENDA,CONEXOES,ABERTURA E FECHAMENTO DERASGO.FORNECIMENTO E ASSENTAMENTO</v>
          </cell>
          <cell r="H7799" t="str">
            <v>M</v>
          </cell>
          <cell r="I7799">
            <v>15.14</v>
          </cell>
        </row>
        <row r="7800">
          <cell r="A7800" t="str">
            <v>15.036.0002-0</v>
          </cell>
          <cell r="B7800" t="str">
            <v>TUBO DE CPVC RIGIDO,DIAMETRO DE 22MM,SOLDAVEL,PARA AGUA QUENTE E FRIA,EXCLUSIVE EMENDA,CONEXOES,ABERTURA E FECHAMENTO DERASGO.FORNECIMENTO E ASSENTAMENTO</v>
          </cell>
          <cell r="C7800" t="str">
            <v>M</v>
          </cell>
          <cell r="D7800">
            <v>21.21</v>
          </cell>
          <cell r="F7800" t="str">
            <v>15.036.0002-A</v>
          </cell>
          <cell r="G7800" t="str">
            <v>TUBO DE CPVC RIGIDO,DIAMETRO DE 22MM,SOLDAVEL,PARA AGUA QUENTE E FRIA,EXCLUSIVE EMENDA,CONEXOES,ABERTURA E FECHAMENTO DERASGO.FORNECIMENTO E ASSENTAMENTO</v>
          </cell>
          <cell r="H7800" t="str">
            <v>M</v>
          </cell>
          <cell r="I7800">
            <v>20.260000000000002</v>
          </cell>
        </row>
        <row r="7801">
          <cell r="A7801" t="str">
            <v>15.036.0003-0</v>
          </cell>
          <cell r="B7801" t="str">
            <v>TUBO DE CPVC RIGIDO,DIAMETRO DE 28MM,SOLDAVEL,PARA AGUA QUENTE E FRIA,EXCLUSIVE EMENDA,CONEXOES,ABERTURA E FECHAMENTO DERASGO.FORNECIMENTO E ASSENTAMENTO</v>
          </cell>
          <cell r="C7801" t="str">
            <v>M</v>
          </cell>
          <cell r="D7801">
            <v>31.52</v>
          </cell>
          <cell r="F7801" t="str">
            <v>15.036.0003-A</v>
          </cell>
          <cell r="G7801" t="str">
            <v>TUBO DE CPVC RIGIDO,DIAMETRO DE 28MM,SOLDAVEL,PARA AGUA QUENTE E FRIA,EXCLUSIVE EMENDA,CONEXOES,ABERTURA E FECHAMENTO DERASGO.FORNECIMENTO E ASSENTAMENTO</v>
          </cell>
          <cell r="H7801" t="str">
            <v>M</v>
          </cell>
          <cell r="I7801">
            <v>30.51</v>
          </cell>
        </row>
        <row r="7802">
          <cell r="A7802" t="str">
            <v>15.036.0010-0</v>
          </cell>
          <cell r="B7802" t="str">
            <v>TUBO DE PVC RIGIDO,ROSQUEAVEL,PARA AGUA FRIA,COM DIAMETRO DE1/2",EXCLUSIVE EMENDAS,CONEXOES,ABERTURA E FECHAMENTO DE RASGO.FORNECIMENTO E ASSENTAMENTO</v>
          </cell>
          <cell r="C7802" t="str">
            <v>M</v>
          </cell>
          <cell r="D7802">
            <v>12.95</v>
          </cell>
          <cell r="F7802" t="str">
            <v>15.036.0010-A</v>
          </cell>
          <cell r="G7802" t="str">
            <v>TUBO DE PVC RIGIDO,ROSQUEAVEL,PARA AGUA FRIA,COM DIAMETRO DE1/2",EXCLUSIVE EMENDAS,CONEXOES,ABERTURA E FECHAMENTO DE RASGO.FORNECIMENTO E ASSENTAMENTO</v>
          </cell>
          <cell r="H7802" t="str">
            <v>M</v>
          </cell>
          <cell r="I7802">
            <v>12.31</v>
          </cell>
        </row>
        <row r="7803">
          <cell r="A7803" t="str">
            <v>15.036.0011-0</v>
          </cell>
          <cell r="B7803" t="str">
            <v>TUBO DE PVC RIGIDO,ROSQUEAVEL,PARA AGUA FRIA,COM DIAMETRO DE3/4",EXCLUSIVE EMENDAS,CONEXOES,ABERTURA E FECHAMENTO DE RASGO.FORNECIMENTO E ASSENTAMENTO</v>
          </cell>
          <cell r="C7803" t="str">
            <v>M</v>
          </cell>
          <cell r="D7803">
            <v>16.579999999999998</v>
          </cell>
          <cell r="F7803" t="str">
            <v>15.036.0011-A</v>
          </cell>
          <cell r="G7803" t="str">
            <v>TUBO DE PVC RIGIDO,ROSQUEAVEL,PARA AGUA FRIA,COM DIAMETRO DE3/4",EXCLUSIVE EMENDAS,CONEXOES,ABERTURA E FECHAMENTO DE RASGO.FORNECIMENTO E ASSENTAMENTO</v>
          </cell>
          <cell r="H7803" t="str">
            <v>M</v>
          </cell>
          <cell r="I7803">
            <v>15.82</v>
          </cell>
        </row>
        <row r="7804">
          <cell r="A7804" t="str">
            <v>15.036.0012-0</v>
          </cell>
          <cell r="B7804" t="str">
            <v>TUBO DE PVC RIGIDO,ROSQUEAVEL,PARA AGUA FRIA,COM DIAMETRO DE1",EXCLUSIVE EMENDAS,CONEXOES,ABERTURA E FECHAMENTO DE RASGO.FORNECIMENTO E ASSENTAMENTO</v>
          </cell>
          <cell r="C7804" t="str">
            <v>M</v>
          </cell>
          <cell r="D7804">
            <v>28</v>
          </cell>
          <cell r="F7804" t="str">
            <v>15.036.0012-A</v>
          </cell>
          <cell r="G7804" t="str">
            <v>TUBO DE PVC RIGIDO,ROSQUEAVEL,PARA AGUA FRIA,COM DIAMETRO DE1",EXCLUSIVE EMENDAS,CONEXOES,ABERTURA E FECHAMENTO DE RASGO.FORNECIMENTO E ASSENTAMENTO</v>
          </cell>
          <cell r="H7804" t="str">
            <v>M</v>
          </cell>
          <cell r="I7804">
            <v>27.11</v>
          </cell>
        </row>
        <row r="7805">
          <cell r="A7805" t="str">
            <v>15.036.0013-0</v>
          </cell>
          <cell r="B7805" t="str">
            <v>TUBO DE PVC RIGIDO,ROSQUEAVEL,PARA AGUA FRIA,COM DIAMETRO DE1.1/2",EXCLUSIVE EMENDAS,CONEXOES,ABERTURA E FECHAMENTO DERASGO.FORNECIMENTO E ASSENTAMENTO</v>
          </cell>
          <cell r="C7805" t="str">
            <v>M</v>
          </cell>
          <cell r="D7805">
            <v>42.88</v>
          </cell>
          <cell r="F7805" t="str">
            <v>15.036.0013-A</v>
          </cell>
          <cell r="G7805" t="str">
            <v>TUBO DE PVC RIGIDO,ROSQUEAVEL,PARA AGUA FRIA,COM DIAMETRO DE1.1/2",EXCLUSIVE EMENDAS,CONEXOES,ABERTURA E FECHAMENTO DERASGO.FORNECIMENTO E ASSENTAMENTO</v>
          </cell>
          <cell r="H7805" t="str">
            <v>M</v>
          </cell>
          <cell r="I7805">
            <v>41.74</v>
          </cell>
        </row>
        <row r="7806">
          <cell r="A7806" t="str">
            <v>15.036.0014-0</v>
          </cell>
          <cell r="B7806" t="str">
            <v>TUBO DE PVC RIGIDO,ROSQUEAVEL,PARA AGUA FRIA,COM DIAMETRO DE2",EXCLUSIVE EMENDAS,CONEXOES,ABERTURA E FECHAMENTO DE RASGO.FORNECIMENTO E ASSENTAMENTO</v>
          </cell>
          <cell r="C7806" t="str">
            <v>M</v>
          </cell>
          <cell r="D7806">
            <v>59.52</v>
          </cell>
          <cell r="F7806" t="str">
            <v>15.036.0014-A</v>
          </cell>
          <cell r="G7806" t="str">
            <v>TUBO DE PVC RIGIDO,ROSQUEAVEL,PARA AGUA FRIA,COM DIAMETRO DE2",EXCLUSIVE EMENDAS,CONEXOES,ABERTURA E FECHAMENTO DE RASGO.FORNECIMENTO E ASSENTAMENTO</v>
          </cell>
          <cell r="H7806" t="str">
            <v>M</v>
          </cell>
          <cell r="I7806">
            <v>58.13</v>
          </cell>
        </row>
        <row r="7807">
          <cell r="A7807" t="str">
            <v>15.036.0015-0</v>
          </cell>
          <cell r="B7807" t="str">
            <v>TUBO DE PVC RIGIDO,ROSQUEAVEL,PARA AGUA FRIA,COM DIAMETRO DE2.1/2",EXCLUSIVE EMENDAS,CONEXOES,ABERTURA E FECHAMENTO DERASGO.FORNECIMENTO E ASSENTAMENTO</v>
          </cell>
          <cell r="C7807" t="str">
            <v>M</v>
          </cell>
          <cell r="D7807">
            <v>77</v>
          </cell>
          <cell r="F7807" t="str">
            <v>15.036.0015-A</v>
          </cell>
          <cell r="G7807" t="str">
            <v>TUBO DE PVC RIGIDO,ROSQUEAVEL,PARA AGUA FRIA,COM DIAMETRO DE2.1/2",EXCLUSIVE EMENDAS,CONEXOES,ABERTURA E FECHAMENTO DERASGO.FORNECIMENTO E ASSENTAMENTO</v>
          </cell>
          <cell r="H7807" t="str">
            <v>M</v>
          </cell>
          <cell r="I7807">
            <v>75.349999999999994</v>
          </cell>
        </row>
        <row r="7808">
          <cell r="A7808" t="str">
            <v>15.036.0016-0</v>
          </cell>
          <cell r="B7808" t="str">
            <v>TUBO DE PVC RIGIDO,ROSQUEAVEL,PARA AGUA FRIA,COM DIAMETRO DE3",EXCLUSIVE EMENDAS,CONEXOES,ABERTURA E FECHAMENTO DE RASGO.FORNECIMENTO E ASSENTAMENTO</v>
          </cell>
          <cell r="C7808" t="str">
            <v>M</v>
          </cell>
          <cell r="D7808">
            <v>95.93</v>
          </cell>
          <cell r="F7808" t="str">
            <v>15.036.0016-A</v>
          </cell>
          <cell r="G7808" t="str">
            <v>TUBO DE PVC RIGIDO,ROSQUEAVEL,PARA AGUA FRIA,COM DIAMETRO DE3",EXCLUSIVE EMENDAS,CONEXOES,ABERTURA E FECHAMENTO DE RASGO.FORNECIMENTO E ASSENTAMENTO</v>
          </cell>
          <cell r="H7808" t="str">
            <v>M</v>
          </cell>
          <cell r="I7808">
            <v>94.03</v>
          </cell>
        </row>
        <row r="7809">
          <cell r="A7809" t="str">
            <v>15.036.0017-0</v>
          </cell>
          <cell r="B7809" t="str">
            <v>TUBO DE PVC RIGIDO,ROSQUEAVEL,PARA AGUA FRIA,COM DIAMETRO DE4",EXCLUSIVE EMENDAS,CONEXOES,ABERTURA E FECHAMENTO DE RASGO.FORNECIMENTO E ASSENTAMENTO</v>
          </cell>
          <cell r="C7809" t="str">
            <v>M</v>
          </cell>
          <cell r="D7809">
            <v>117.24</v>
          </cell>
          <cell r="F7809" t="str">
            <v>15.036.0017-A</v>
          </cell>
          <cell r="G7809" t="str">
            <v>TUBO DE PVC RIGIDO,ROSQUEAVEL,PARA AGUA FRIA,COM DIAMETRO DE4",EXCLUSIVE EMENDAS,CONEXOES,ABERTURA E FECHAMENTO DE RASGO.FORNECIMENTO E ASSENTAMENTO</v>
          </cell>
          <cell r="H7809" t="str">
            <v>M</v>
          </cell>
          <cell r="I7809">
            <v>115.02</v>
          </cell>
        </row>
        <row r="7810">
          <cell r="A7810" t="str">
            <v>15.036.0018-0</v>
          </cell>
          <cell r="B7810" t="str">
            <v>TUBO DE PVC RIGIDO,ROSQUEAVEL,PARA AGUA FRIA,COM DIAMETRO DE1/2",INCLUSIVE CONEXOES E EMENDAS,EXCLUSIVE ABERTURA E FECHAMENTO DE RASGO.FORNECIMENTO E ASSENTAMENTO</v>
          </cell>
          <cell r="C7810" t="str">
            <v>M</v>
          </cell>
          <cell r="D7810">
            <v>13.77</v>
          </cell>
          <cell r="F7810" t="str">
            <v>15.036.0018-A</v>
          </cell>
          <cell r="G7810" t="str">
            <v>TUBO DE PVC RIGIDO,ROSQUEAVEL,PARA AGUA FRIA,COM DIAMETRO DE1/2",INCLUSIVE CONEXOES E EMENDAS,EXCLUSIVE ABERTURA E FECHAMENTO DE RASGO.FORNECIMENTO E ASSENTAMENTO</v>
          </cell>
          <cell r="H7810" t="str">
            <v>M</v>
          </cell>
          <cell r="I7810">
            <v>13.13</v>
          </cell>
        </row>
        <row r="7811">
          <cell r="A7811" t="str">
            <v>15.036.0019-0</v>
          </cell>
          <cell r="B7811" t="str">
            <v>TUBO DE PVC RIGIDO,ROSQUEAVEL,PARA AGUA FRIA,COM DIAMETRO DE3/4",INCLUSIVE CONEXOES E EMENDAS,EXCLUSIVE ABERTURA E FECHAMENTO DE RASGO.FORNECIMENTO E ASSENTAMENTO</v>
          </cell>
          <cell r="C7811" t="str">
            <v>M</v>
          </cell>
          <cell r="D7811">
            <v>17.670000000000002</v>
          </cell>
          <cell r="F7811" t="str">
            <v>15.036.0019-A</v>
          </cell>
          <cell r="G7811" t="str">
            <v>TUBO DE PVC RIGIDO,ROSQUEAVEL,PARA AGUA FRIA,COM DIAMETRO DE3/4",INCLUSIVE CONEXOES E EMENDAS,EXCLUSIVE ABERTURA E FECHAMENTO DE RASGO.FORNECIMENTO E ASSENTAMENTO</v>
          </cell>
          <cell r="H7811" t="str">
            <v>M</v>
          </cell>
          <cell r="I7811">
            <v>16.91</v>
          </cell>
        </row>
        <row r="7812">
          <cell r="A7812" t="str">
            <v>15.036.0020-0</v>
          </cell>
          <cell r="B7812" t="str">
            <v>TUBO DE PVC RIGIDO,ROSQUEAVEL,PARA AGUA FRIA,COM DIAMETRO DE1",INCLUSIVE CONEXOES E EMENDAS,EXCLUSIVE ABERTURA E FECHAMENTO DE RASGO.FORNECIMENTO E ASSENTAMENTO</v>
          </cell>
          <cell r="C7812" t="str">
            <v>M</v>
          </cell>
          <cell r="D7812">
            <v>30.14</v>
          </cell>
          <cell r="F7812" t="str">
            <v>15.036.0020-A</v>
          </cell>
          <cell r="G7812" t="str">
            <v>TUBO DE PVC RIGIDO,ROSQUEAVEL,PARA AGUA FRIA,COM DIAMETRO DE1",INCLUSIVE CONEXOES E EMENDAS,EXCLUSIVE ABERTURA E FECHAMENTO DE RASGO.FORNECIMENTO E ASSENTAMENTO</v>
          </cell>
          <cell r="H7812" t="str">
            <v>M</v>
          </cell>
          <cell r="I7812">
            <v>29.25</v>
          </cell>
        </row>
        <row r="7813">
          <cell r="A7813" t="str">
            <v>15.036.0021-0</v>
          </cell>
          <cell r="B7813" t="str">
            <v>TUBO DE PVC RIGIDO,ROSQUEAVEL,PARA AGUA FRIA,COM DIAMETRO DE1.1/4",INCLUSIVE CONEXOES E EMENDAS,EXCLUSIVE ABERTURA E FECHAMENTO DE RASGO.FORNECIMENTO E ASSENTAMENTO</v>
          </cell>
          <cell r="C7813" t="str">
            <v>M</v>
          </cell>
          <cell r="D7813">
            <v>38.659999999999997</v>
          </cell>
          <cell r="F7813" t="str">
            <v>15.036.0021-A</v>
          </cell>
          <cell r="G7813" t="str">
            <v>TUBO DE PVC RIGIDO,ROSQUEAVEL,PARA AGUA FRIA,COM DIAMETRO DE1.1/4",INCLUSIVE CONEXOES E EMENDAS,EXCLUSIVE ABERTURA E FECHAMENTO DE RASGO.FORNECIMENTO E ASSENTAMENTO</v>
          </cell>
          <cell r="H7813" t="str">
            <v>M</v>
          </cell>
          <cell r="I7813">
            <v>37.65</v>
          </cell>
        </row>
        <row r="7814">
          <cell r="A7814" t="str">
            <v>15.036.0022-0</v>
          </cell>
          <cell r="B7814" t="str">
            <v>TUBO DE PVC RIGIDO,ROSQUEAVEL,PARA AGUA FRIA,COM DIAMETRO DE1.1/2",INCLUSIVE CONEXOES E EMENDAS,EXCLUSIVE ABERTURA E FECHAMENTO DE RASGO.FORNECIMENTO E ASSENTAMENTO</v>
          </cell>
          <cell r="C7814" t="str">
            <v>M</v>
          </cell>
          <cell r="D7814">
            <v>46.31</v>
          </cell>
          <cell r="F7814" t="str">
            <v>15.036.0022-A</v>
          </cell>
          <cell r="G7814" t="str">
            <v>TUBO DE PVC RIGIDO,ROSQUEAVEL,PARA AGUA FRIA,COM DIAMETRO DE1.1/2",INCLUSIVE CONEXOES E EMENDAS,EXCLUSIVE ABERTURA E FECHAMENTO DE RASGO.FORNECIMENTO E ASSENTAMENTO</v>
          </cell>
          <cell r="H7814" t="str">
            <v>M</v>
          </cell>
          <cell r="I7814">
            <v>45.17</v>
          </cell>
        </row>
        <row r="7815">
          <cell r="A7815" t="str">
            <v>15.036.0023-0</v>
          </cell>
          <cell r="B7815" t="str">
            <v>TUBO DE PVC RIGIDO,ROSQUEAVEL,PARA AGUA FRIA,COM DIAMETRO DE2",INCLUSIVE CONEXOES E EMENDAS,EXCLUSIVE ABERTURA E FECHAMENTO DE RASGO.FORNECIMENTO E ASSENTAMENTO</v>
          </cell>
          <cell r="C7815" t="str">
            <v>M</v>
          </cell>
          <cell r="D7815">
            <v>64.430000000000007</v>
          </cell>
          <cell r="F7815" t="str">
            <v>15.036.0023-A</v>
          </cell>
          <cell r="G7815" t="str">
            <v>TUBO DE PVC RIGIDO,ROSQUEAVEL,PARA AGUA FRIA,COM DIAMETRO DE2",INCLUSIVE CONEXOES E EMENDAS,EXCLUSIVE ABERTURA E FECHAMENTO DE RASGO.FORNECIMENTO E ASSENTAMENTO</v>
          </cell>
          <cell r="H7815" t="str">
            <v>M</v>
          </cell>
          <cell r="I7815">
            <v>63.03</v>
          </cell>
        </row>
        <row r="7816">
          <cell r="A7816" t="str">
            <v>15.036.0024-0</v>
          </cell>
          <cell r="B7816" t="str">
            <v>TUBO DE PVC RIGIDO,ROSQUEAVEL,PARA AGUA FRIA,COM DIAMETRO DE2.1/2",INCLUSIVE CONEXOES E EMENDAS,EXCLUSIVE ABERTURA E FECHAMENTO DE RASGO.FORNECIMENTO E ASSENTAMENTO</v>
          </cell>
          <cell r="C7816" t="str">
            <v>M</v>
          </cell>
          <cell r="D7816">
            <v>83.47</v>
          </cell>
          <cell r="F7816" t="str">
            <v>15.036.0024-A</v>
          </cell>
          <cell r="G7816" t="str">
            <v>TUBO DE PVC RIGIDO,ROSQUEAVEL,PARA AGUA FRIA,COM DIAMETRO DE2.1/2",INCLUSIVE CONEXOES E EMENDAS,EXCLUSIVE ABERTURA E FECHAMENTO DE RASGO.FORNECIMENTO E ASSENTAMENTO</v>
          </cell>
          <cell r="H7816" t="str">
            <v>M</v>
          </cell>
          <cell r="I7816">
            <v>81.819999999999993</v>
          </cell>
        </row>
        <row r="7817">
          <cell r="A7817" t="str">
            <v>15.036.0025-0</v>
          </cell>
          <cell r="B7817" t="str">
            <v>TUBO DE PVC RIGIDO,ROSQUEAVEL,PARA AGUA FRIA,COM DIAMETRO DE3",INCLUSIVE CONEXOES E EMENDAS,EXCLUSIVE ABERTURA E FECHAMENTO DE RASGO.FORNECIMENTO E ASSENTAMENTO</v>
          </cell>
          <cell r="C7817" t="str">
            <v>M</v>
          </cell>
          <cell r="D7817">
            <v>104.1</v>
          </cell>
          <cell r="F7817" t="str">
            <v>15.036.0025-A</v>
          </cell>
          <cell r="G7817" t="str">
            <v>TUBO DE PVC RIGIDO,ROSQUEAVEL,PARA AGUA FRIA,COM DIAMETRO DE3",INCLUSIVE CONEXOES E EMENDAS,EXCLUSIVE ABERTURA E FECHAMENTO DE RASGO.FORNECIMENTO E ASSENTAMENTO</v>
          </cell>
          <cell r="H7817" t="str">
            <v>M</v>
          </cell>
          <cell r="I7817">
            <v>102.2</v>
          </cell>
        </row>
        <row r="7818">
          <cell r="A7818" t="str">
            <v>15.036.0026-0</v>
          </cell>
          <cell r="B7818" t="str">
            <v>TUBO DE PVC RIGIDO,ROSQUEAVEL,PARA AGUA FRIA,COM DIAMETRO DE4",INCLUSIVE CONEXOES E EMENDAS,EXCLUSIVE ABERTURA E FECHAMENTO DE RASGO.FORNECIMENTO E ASSENTAMENTO</v>
          </cell>
          <cell r="C7818" t="str">
            <v>M</v>
          </cell>
          <cell r="D7818">
            <v>127.3</v>
          </cell>
          <cell r="F7818" t="str">
            <v>15.036.0026-A</v>
          </cell>
          <cell r="G7818" t="str">
            <v>TUBO DE PVC RIGIDO,ROSQUEAVEL,PARA AGUA FRIA,COM DIAMETRO DE4",INCLUSIVE CONEXOES E EMENDAS,EXCLUSIVE ABERTURA E FECHAMENTO DE RASGO.FORNECIMENTO E ASSENTAMENTO</v>
          </cell>
          <cell r="H7818" t="str">
            <v>M</v>
          </cell>
          <cell r="I7818">
            <v>125.08</v>
          </cell>
        </row>
        <row r="7819">
          <cell r="A7819" t="str">
            <v>15.036.0027-0</v>
          </cell>
          <cell r="B7819" t="str">
            <v>TUBO DE PVC RIGIDO DE 20MM,SOLDAVEL,EXCLUSIVE CONEXOES,EMENDAS,ABERTURA E FECHAMENTO DE RASGO.FORNECIMENTO E ASSENTAMENTO</v>
          </cell>
          <cell r="C7819" t="str">
            <v>M</v>
          </cell>
          <cell r="D7819">
            <v>10.32</v>
          </cell>
          <cell r="F7819" t="str">
            <v>15.036.0027-A</v>
          </cell>
          <cell r="G7819" t="str">
            <v>TUBO DE PVC RIGIDO DE 20MM,SOLDAVEL,EXCLUSIVE CONEXOES,EMENDAS,ABERTURA E FECHAMENTO DE RASGO.FORNECIMENTO E ASSENTAMENTO</v>
          </cell>
          <cell r="H7819" t="str">
            <v>M</v>
          </cell>
          <cell r="I7819">
            <v>9.43</v>
          </cell>
        </row>
        <row r="7820">
          <cell r="A7820" t="str">
            <v>15.036.0028-0</v>
          </cell>
          <cell r="B7820" t="str">
            <v>TUBO DE PVC RIGIDO DE 25MM,SOLDAVEL,EXCLUSIVE CONEXOES,EMENDAS,ABERTURA E FECHAMENTO DE RASGO.FORNECIMENTO E ASSENTAMENTO</v>
          </cell>
          <cell r="C7820" t="str">
            <v>M</v>
          </cell>
          <cell r="D7820">
            <v>11.15</v>
          </cell>
          <cell r="F7820" t="str">
            <v>15.036.0028-A</v>
          </cell>
          <cell r="G7820" t="str">
            <v>TUBO DE PVC RIGIDO DE 25MM,SOLDAVEL,EXCLUSIVE CONEXOES,EMENDAS,ABERTURA E FECHAMENTO DE RASGO.FORNECIMENTO E ASSENTAMENTO</v>
          </cell>
          <cell r="H7820" t="str">
            <v>M</v>
          </cell>
          <cell r="I7820">
            <v>10.199999999999999</v>
          </cell>
        </row>
        <row r="7821">
          <cell r="A7821" t="str">
            <v>15.036.0029-0</v>
          </cell>
          <cell r="B7821" t="str">
            <v>TUBO DE PVC RIGIDO DE 32MM,SOLDAVEL,EXCLUSIVE CONEXOES,EMENDAS,ABERTURA E FECHAMENTO DE RASGO.FORNECIMENTO E ASSENTAMENTO</v>
          </cell>
          <cell r="C7821" t="str">
            <v>M</v>
          </cell>
          <cell r="D7821">
            <v>16.14</v>
          </cell>
          <cell r="F7821" t="str">
            <v>15.036.0029-A</v>
          </cell>
          <cell r="G7821" t="str">
            <v>TUBO DE PVC RIGIDO DE 32MM,SOLDAVEL,EXCLUSIVE CONEXOES,EMENDAS,ABERTURA E FECHAMENTO DE RASGO.FORNECIMENTO E ASSENTAMENTO</v>
          </cell>
          <cell r="H7821" t="str">
            <v>M</v>
          </cell>
          <cell r="I7821">
            <v>15.12</v>
          </cell>
        </row>
        <row r="7822">
          <cell r="A7822" t="str">
            <v>15.036.0030-0</v>
          </cell>
          <cell r="B7822" t="str">
            <v>TUBO DE PVC RIGIDO DE 40MM,SOLDAVEL,EXCLUSIVE CONEXOES,EMENDAS,ABERTURA E FECHAMENTO DE RASGO.FORNECIMENTO E ASSENTAMENTO</v>
          </cell>
          <cell r="C7822" t="str">
            <v>M</v>
          </cell>
          <cell r="D7822">
            <v>21.33</v>
          </cell>
          <cell r="F7822" t="str">
            <v>15.036.0030-A</v>
          </cell>
          <cell r="G7822" t="str">
            <v>TUBO DE PVC RIGIDO DE 40MM,SOLDAVEL,EXCLUSIVE CONEXOES,EMENDAS,ABERTURA E FECHAMENTO DE RASGO.FORNECIMENTO E ASSENTAMENTO</v>
          </cell>
          <cell r="H7822" t="str">
            <v>M</v>
          </cell>
          <cell r="I7822">
            <v>20.190000000000001</v>
          </cell>
        </row>
        <row r="7823">
          <cell r="A7823" t="str">
            <v>15.036.0031-0</v>
          </cell>
          <cell r="B7823" t="str">
            <v>TUBO DE PVC RIGIDO DE 50MM,SOLDAVEL,EXCLUSIVE CONEXOES,EMENDAS,ABERTURA E FECHAMENTO DE RASGO.FORNECIMENTO E ASSENTAMENTO</v>
          </cell>
          <cell r="C7823" t="str">
            <v>M</v>
          </cell>
          <cell r="D7823">
            <v>24.01</v>
          </cell>
          <cell r="F7823" t="str">
            <v>15.036.0031-A</v>
          </cell>
          <cell r="G7823" t="str">
            <v>TUBO DE PVC RIGIDO DE 50MM,SOLDAVEL,EXCLUSIVE CONEXOES,EMENDAS,ABERTURA E FECHAMENTO DE RASGO.FORNECIMENTO E ASSENTAMENTO</v>
          </cell>
          <cell r="H7823" t="str">
            <v>M</v>
          </cell>
          <cell r="I7823">
            <v>22.62</v>
          </cell>
        </row>
        <row r="7824">
          <cell r="A7824" t="str">
            <v>15.036.0032-0</v>
          </cell>
          <cell r="B7824" t="str">
            <v>TUBO DE PVC RIGIDO DE 60MM,SOLDAVEL,EXCLUSIVE CONEXOES,EMENDAS,ABERTURA E FECHAMENTO DE RASGO.FORNECIMENTO E ASSENTAMENTO</v>
          </cell>
          <cell r="C7824" t="str">
            <v>M</v>
          </cell>
          <cell r="D7824">
            <v>36.549999999999997</v>
          </cell>
          <cell r="F7824" t="str">
            <v>15.036.0032-A</v>
          </cell>
          <cell r="G7824" t="str">
            <v>TUBO DE PVC RIGIDO DE 60MM,SOLDAVEL,EXCLUSIVE CONEXOES,EMENDAS,ABERTURA E FECHAMENTO DE RASGO.FORNECIMENTO E ASSENTAMENTO</v>
          </cell>
          <cell r="H7824" t="str">
            <v>M</v>
          </cell>
          <cell r="I7824">
            <v>34.9</v>
          </cell>
        </row>
        <row r="7825">
          <cell r="A7825" t="str">
            <v>15.036.0033-0</v>
          </cell>
          <cell r="B7825" t="str">
            <v>TUBO DE PVC RIGIDO DE 75MM,SOLDAVEL,EXCLUSIVE CONEXOES,EMENDAS,ABERTURA E FECHAMENTO DE RASGO.FORNECIMENTO E ASSENTAMENTO</v>
          </cell>
          <cell r="C7825" t="str">
            <v>M</v>
          </cell>
          <cell r="D7825">
            <v>60.19</v>
          </cell>
          <cell r="F7825" t="str">
            <v>15.036.0033-A</v>
          </cell>
          <cell r="G7825" t="str">
            <v>TUBO DE PVC RIGIDO DE 75MM,SOLDAVEL,EXCLUSIVE CONEXOES,EMENDAS,ABERTURA E FECHAMENTO DE RASGO.FORNECIMENTO E ASSENTAMENTO</v>
          </cell>
          <cell r="H7825" t="str">
            <v>M</v>
          </cell>
          <cell r="I7825">
            <v>58.29</v>
          </cell>
        </row>
        <row r="7826">
          <cell r="A7826" t="str">
            <v>15.036.0034-0</v>
          </cell>
          <cell r="B7826" t="str">
            <v>TUBO DE PVC RIGIDO DE 85MM,SOLDAVEL,EXCLUSIVE CONEXOES,EMENDAS,ABERTURA E FECHAMENTO DE RASGO.FORNECIMENTO E ASSENTAMENTO</v>
          </cell>
          <cell r="C7826" t="str">
            <v>M</v>
          </cell>
          <cell r="D7826">
            <v>68.7</v>
          </cell>
          <cell r="F7826" t="str">
            <v>15.036.0034-A</v>
          </cell>
          <cell r="G7826" t="str">
            <v>TUBO DE PVC RIGIDO DE 85MM,SOLDAVEL,EXCLUSIVE CONEXOES,EMENDAS,ABERTURA E FECHAMENTO DE RASGO.FORNECIMENTO E ASSENTAMENTO</v>
          </cell>
          <cell r="H7826" t="str">
            <v>M</v>
          </cell>
          <cell r="I7826">
            <v>66.48</v>
          </cell>
        </row>
        <row r="7827">
          <cell r="A7827" t="str">
            <v>15.036.0035-0</v>
          </cell>
          <cell r="B7827" t="str">
            <v>TUBO DE PVC RIGIDO DE 110MM,SOLDAVEL,EXCLUSIVE CONEXOES,EMENDAS,ABERTURA E FECHAMENTO DE RASGO.FORNECIMENTO E ASSENTAMENTO</v>
          </cell>
          <cell r="C7827" t="str">
            <v>M</v>
          </cell>
          <cell r="D7827">
            <v>120.18</v>
          </cell>
          <cell r="F7827" t="str">
            <v>15.036.0035-A</v>
          </cell>
          <cell r="G7827" t="str">
            <v>TUBO DE PVC RIGIDO DE 110MM,SOLDAVEL,EXCLUSIVE CONEXOES,EMENDAS,ABERTURA E FECHAMENTO DE RASGO.FORNECIMENTO E ASSENTAMENTO</v>
          </cell>
          <cell r="H7827" t="str">
            <v>M</v>
          </cell>
          <cell r="I7827">
            <v>117.64</v>
          </cell>
        </row>
        <row r="7828">
          <cell r="A7828" t="str">
            <v>15.036.0036-0</v>
          </cell>
          <cell r="B7828" t="str">
            <v>TUBO DE PVC RIGIDO DE 20MM,SOLDAVEL,INCLUSIVE CONEXOES E EMENDAS,EXCLUSIVE ABERTURA E FECHAMENTO DE RASGO.FORNECIMENTO EASSENTAMENTO</v>
          </cell>
          <cell r="C7828" t="str">
            <v>M</v>
          </cell>
          <cell r="D7828">
            <v>10.69</v>
          </cell>
          <cell r="F7828" t="str">
            <v>15.036.0036-A</v>
          </cell>
          <cell r="G7828" t="str">
            <v>TUBO DE PVC RIGIDO DE 20MM,SOLDAVEL,INCLUSIVE CONEXOES E EMENDAS,EXCLUSIVE ABERTURA E FECHAMENTO DE RASGO.FORNECIMENTO EASSENTAMENTO</v>
          </cell>
          <cell r="H7828" t="str">
            <v>M</v>
          </cell>
          <cell r="I7828">
            <v>9.8000000000000007</v>
          </cell>
        </row>
        <row r="7829">
          <cell r="A7829" t="str">
            <v>15.036.0037-0</v>
          </cell>
          <cell r="B7829" t="str">
            <v>TUBO DE PVC RIGIDO DE 25MM,SOLDAVEL,INCLUSIVE CONEXOES E EMENDAS,EXCLUSIVE ABERTURA E FECHAMENTO DE RASGO.FORNECIMENTO EASSENTAMENTO</v>
          </cell>
          <cell r="C7829" t="str">
            <v>M</v>
          </cell>
          <cell r="D7829">
            <v>11.55</v>
          </cell>
          <cell r="F7829" t="str">
            <v>15.036.0037-A</v>
          </cell>
          <cell r="G7829" t="str">
            <v>TUBO DE PVC RIGIDO DE 25MM,SOLDAVEL,INCLUSIVE CONEXOES E EMENDAS,EXCLUSIVE ABERTURA E FECHAMENTO DE RASGO.FORNECIMENTO EASSENTAMENTO</v>
          </cell>
          <cell r="H7829" t="str">
            <v>M</v>
          </cell>
          <cell r="I7829">
            <v>10.6</v>
          </cell>
        </row>
        <row r="7830">
          <cell r="A7830" t="str">
            <v>15.036.0038-0</v>
          </cell>
          <cell r="B7830" t="str">
            <v>TUBO DE PVC RIGIDO DE 32MM,SOLDAVEL,INCLUSIVE CONEXOES E EMENDAS,EXCLUSIVE ABERTURA E FECHAMENTO DE RASGO.FORNECIMENTO EASSENTAMENTO</v>
          </cell>
          <cell r="C7830" t="str">
            <v>M</v>
          </cell>
          <cell r="D7830">
            <v>16.989999999999998</v>
          </cell>
          <cell r="F7830" t="str">
            <v>15.036.0038-A</v>
          </cell>
          <cell r="G7830" t="str">
            <v>TUBO DE PVC RIGIDO DE 32MM,SOLDAVEL,INCLUSIVE CONEXOES E EMENDAS,EXCLUSIVE ABERTURA E FECHAMENTO DE RASGO.FORNECIMENTO EASSENTAMENTO</v>
          </cell>
          <cell r="H7830" t="str">
            <v>M</v>
          </cell>
          <cell r="I7830">
            <v>15.98</v>
          </cell>
        </row>
        <row r="7831">
          <cell r="A7831" t="str">
            <v>15.036.0039-0</v>
          </cell>
          <cell r="B7831" t="str">
            <v>TUBO DE PVC RIGIDO DE 40MM,SOLDAVEL,INCLUSIVE CONEXOES E EMENDAS,EXCLUSIVE ABERTURA E FECHAMENTO DE RASGO.FORNECIMENTO EASSENTAMENTO</v>
          </cell>
          <cell r="C7831" t="str">
            <v>M</v>
          </cell>
          <cell r="D7831">
            <v>22.61</v>
          </cell>
          <cell r="F7831" t="str">
            <v>15.036.0039-A</v>
          </cell>
          <cell r="G7831" t="str">
            <v>TUBO DE PVC RIGIDO DE 40MM,SOLDAVEL,INCLUSIVE CONEXOES E EMENDAS,EXCLUSIVE ABERTURA E FECHAMENTO DE RASGO.FORNECIMENTO EASSENTAMENTO</v>
          </cell>
          <cell r="H7831" t="str">
            <v>M</v>
          </cell>
          <cell r="I7831">
            <v>21.47</v>
          </cell>
        </row>
        <row r="7832">
          <cell r="A7832" t="str">
            <v>15.036.0040-0</v>
          </cell>
          <cell r="B7832" t="str">
            <v>TUBO DE PVC RIGIDO DE 50MM,SOLDAVEL,INCLUSIVE CONEXOES E EMENDAS,EXCLUSIVE ABERTURA E FECHAMENTO DE RASGO.FORNECIMENTO EASSENTAMENTO</v>
          </cell>
          <cell r="C7832" t="str">
            <v>M</v>
          </cell>
          <cell r="D7832">
            <v>25.37</v>
          </cell>
          <cell r="F7832" t="str">
            <v>15.036.0040-A</v>
          </cell>
          <cell r="G7832" t="str">
            <v>TUBO DE PVC RIGIDO DE 50MM,SOLDAVEL,INCLUSIVE CONEXOES E EMENDAS,EXCLUSIVE ABERTURA E FECHAMENTO DE RASGO.FORNECIMENTO EASSENTAMENTO</v>
          </cell>
          <cell r="H7832" t="str">
            <v>M</v>
          </cell>
          <cell r="I7832">
            <v>23.98</v>
          </cell>
        </row>
        <row r="7833">
          <cell r="A7833" t="str">
            <v>15.036.0041-0</v>
          </cell>
          <cell r="B7833" t="str">
            <v>TUBO DE PVC RIGIDO DE 60MM,SOLDAVEL,INCLUSIVE CONEXOES E EMENDAS,EXCLUSIVE ABERTURA E FECHAMENTO DE RASGO.FORNECIMENTO EASSENTAMENTO</v>
          </cell>
          <cell r="C7833" t="str">
            <v>M</v>
          </cell>
          <cell r="D7833">
            <v>38.97</v>
          </cell>
          <cell r="F7833" t="str">
            <v>15.036.0041-A</v>
          </cell>
          <cell r="G7833" t="str">
            <v>TUBO DE PVC RIGIDO DE 60MM,SOLDAVEL,INCLUSIVE CONEXOES E EMENDAS,EXCLUSIVE ABERTURA E FECHAMENTO DE RASGO.FORNECIMENTO EASSENTAMENTO</v>
          </cell>
          <cell r="H7833" t="str">
            <v>M</v>
          </cell>
          <cell r="I7833">
            <v>37.33</v>
          </cell>
        </row>
        <row r="7834">
          <cell r="A7834" t="str">
            <v>15.036.0042-0</v>
          </cell>
          <cell r="B7834" t="str">
            <v>TUBO DE PVC RIGIDO DE 75MM,SOLDAVEL,INCLUSIVE CONEXOES E EMENDAS,EXCLUSIVE ABERTURA E FECHAMENTO DE RASGO.FORNECIMENTO EASSENTAMENTO</v>
          </cell>
          <cell r="C7834" t="str">
            <v>M</v>
          </cell>
          <cell r="D7834">
            <v>64.78</v>
          </cell>
          <cell r="F7834" t="str">
            <v>15.036.0042-A</v>
          </cell>
          <cell r="G7834" t="str">
            <v>TUBO DE PVC RIGIDO DE 75MM,SOLDAVEL,INCLUSIVE CONEXOES E EMENDAS,EXCLUSIVE ABERTURA E FECHAMENTO DE RASGO.FORNECIMENTO EASSENTAMENTO</v>
          </cell>
          <cell r="H7834" t="str">
            <v>M</v>
          </cell>
          <cell r="I7834">
            <v>62.88</v>
          </cell>
        </row>
        <row r="7835">
          <cell r="A7835" t="str">
            <v>15.036.0043-0</v>
          </cell>
          <cell r="B7835" t="str">
            <v>TUBO DE PVC RIGIDO DE 85MM,SOLDAVEL,INCLUSIVE CONEXOES E EMENDAS,EXCLUSIVE ABERTURA E FECHAMENTO DE RASGO.FORNECIMENTO EASSENTAMENTO</v>
          </cell>
          <cell r="C7835" t="str">
            <v>M</v>
          </cell>
          <cell r="D7835">
            <v>73.91</v>
          </cell>
          <cell r="F7835" t="str">
            <v>15.036.0043-A</v>
          </cell>
          <cell r="G7835" t="str">
            <v>TUBO DE PVC RIGIDO DE 85MM,SOLDAVEL,INCLUSIVE CONEXOES E EMENDAS,EXCLUSIVE ABERTURA E FECHAMENTO DE RASGO.FORNECIMENTO EASSENTAMENTO</v>
          </cell>
          <cell r="H7835" t="str">
            <v>M</v>
          </cell>
          <cell r="I7835">
            <v>71.7</v>
          </cell>
        </row>
        <row r="7836">
          <cell r="A7836" t="str">
            <v>15.036.0044-0</v>
          </cell>
          <cell r="B7836" t="str">
            <v>TUBO DE PVC RIGIDO DE 110MM,SOLDAVEL,INCLUSIVE CONEXOES E EMENDAS,EXCLUSIVE ABERTURA E FECHAMENTO DE RASGO.FORNECIMENTOE ASSENTAMENTO</v>
          </cell>
          <cell r="C7836" t="str">
            <v>M</v>
          </cell>
          <cell r="D7836">
            <v>130.30000000000001</v>
          </cell>
          <cell r="F7836" t="str">
            <v>15.036.0044-A</v>
          </cell>
          <cell r="G7836" t="str">
            <v>TUBO DE PVC RIGIDO DE 110MM,SOLDAVEL,INCLUSIVE CONEXOES E EMENDAS,EXCLUSIVE ABERTURA E FECHAMENTO DE RASGO.FORNECIMENTOE ASSENTAMENTO</v>
          </cell>
          <cell r="H7836" t="str">
            <v>M</v>
          </cell>
          <cell r="I7836">
            <v>127.76</v>
          </cell>
        </row>
        <row r="7837">
          <cell r="A7837" t="str">
            <v>15.036.0045-0</v>
          </cell>
          <cell r="B7837" t="str">
            <v>TUBO DE PVC RIGIDO DE 40MM,SOLDAVEL,EXCLUSIVE EMENDAS,CONEXOES,ABERTURA E FECHAMENTO DE RASGO.FORNECIMENTO E ASSENTAMENTO</v>
          </cell>
          <cell r="C7837" t="str">
            <v>M</v>
          </cell>
          <cell r="D7837">
            <v>14.9</v>
          </cell>
          <cell r="F7837" t="str">
            <v>15.036.0045-A</v>
          </cell>
          <cell r="G7837" t="str">
            <v>TUBO DE PVC RIGIDO DE 40MM,SOLDAVEL,EXCLUSIVE EMENDAS,CONEXOES,ABERTURA E FECHAMENTO DE RASGO.FORNECIMENTO E ASSENTAMENTO</v>
          </cell>
          <cell r="H7837" t="str">
            <v>M</v>
          </cell>
          <cell r="I7837">
            <v>13.76</v>
          </cell>
        </row>
        <row r="7838">
          <cell r="A7838" t="str">
            <v>15.036.0046-0</v>
          </cell>
          <cell r="B7838" t="str">
            <v>TUBO DE PVC RIGIDO DE 50MM,SOLDAVEL,EXCLUSIVE EMENDAS,CONEXOES,ABERTURA E FECHAMENTO DE RASGO.FORNECIMENTO E ASSENTAMENTO</v>
          </cell>
          <cell r="C7838" t="str">
            <v>M</v>
          </cell>
          <cell r="D7838">
            <v>21.78</v>
          </cell>
          <cell r="F7838" t="str">
            <v>15.036.0046-A</v>
          </cell>
          <cell r="G7838" t="str">
            <v>TUBO DE PVC RIGIDO DE 50MM,SOLDAVEL,EXCLUSIVE EMENDAS,CONEXOES,ABERTURA E FECHAMENTO DE RASGO.FORNECIMENTO E ASSENTAMENTO</v>
          </cell>
          <cell r="H7838" t="str">
            <v>M</v>
          </cell>
          <cell r="I7838">
            <v>20.39</v>
          </cell>
        </row>
        <row r="7839">
          <cell r="A7839" t="str">
            <v>15.036.0047-0</v>
          </cell>
          <cell r="B7839" t="str">
            <v>TUBO DE PVC RIGIDO DE 75MM,SOLDAVEL,EXCLUSIVE EMENDAS,CONEXOES,ABERTURA E FECHAMENTO DE RASGO.FORNECIMENTO E ASSENTAMENTO</v>
          </cell>
          <cell r="C7839" t="str">
            <v>M</v>
          </cell>
          <cell r="D7839">
            <v>28.23</v>
          </cell>
          <cell r="F7839" t="str">
            <v>15.036.0047-A</v>
          </cell>
          <cell r="G7839" t="str">
            <v>TUBO DE PVC RIGIDO DE 75MM,SOLDAVEL,EXCLUSIVE EMENDAS,CONEXOES,ABERTURA E FECHAMENTO DE RASGO.FORNECIMENTO E ASSENTAMENTO</v>
          </cell>
          <cell r="H7839" t="str">
            <v>M</v>
          </cell>
          <cell r="I7839">
            <v>26.33</v>
          </cell>
        </row>
        <row r="7840">
          <cell r="A7840" t="str">
            <v>15.036.0048-0</v>
          </cell>
          <cell r="B7840" t="str">
            <v>TUBO DE PVC RIGIDO DE 100MM,SOLDAVEL,EXCLUSIVE EMENDAS,CONEXOES,ABERTURA E FECHAMENTO DE RASGO.FORNECIMENTO E ASSENTAMENTO</v>
          </cell>
          <cell r="C7840" t="str">
            <v>M</v>
          </cell>
          <cell r="D7840">
            <v>32.06</v>
          </cell>
          <cell r="F7840" t="str">
            <v>15.036.0048-A</v>
          </cell>
          <cell r="G7840" t="str">
            <v>TUBO DE PVC RIGIDO DE 100MM,SOLDAVEL,EXCLUSIVE EMENDAS,CONEXOES,ABERTURA E FECHAMENTO DE RASGO.FORNECIMENTO E ASSENTAMENTO</v>
          </cell>
          <cell r="H7840" t="str">
            <v>M</v>
          </cell>
          <cell r="I7840">
            <v>29.84</v>
          </cell>
        </row>
        <row r="7841">
          <cell r="A7841" t="str">
            <v>15.036.0049-0</v>
          </cell>
          <cell r="B7841" t="str">
            <v>TUBO DE PVC RIGIDO DE 40MM,SOLDAVEL,INCLUSIVE CONEXOES E EMENDAS,EXCLUSIVE ABERTURA E FECHAMENTO DE RASGO.FORNECIMENTO EASSENTAMENTO</v>
          </cell>
          <cell r="C7841" t="str">
            <v>M</v>
          </cell>
          <cell r="D7841">
            <v>15.54</v>
          </cell>
          <cell r="F7841" t="str">
            <v>15.036.0049-A</v>
          </cell>
          <cell r="G7841" t="str">
            <v>TUBO DE PVC RIGIDO DE 40MM,SOLDAVEL,INCLUSIVE CONEXOES E EMENDAS,EXCLUSIVE ABERTURA E FECHAMENTO DE RASGO.FORNECIMENTO EASSENTAMENTO</v>
          </cell>
          <cell r="H7841" t="str">
            <v>M</v>
          </cell>
          <cell r="I7841">
            <v>14.4</v>
          </cell>
        </row>
        <row r="7842">
          <cell r="A7842" t="str">
            <v>15.036.0050-0</v>
          </cell>
          <cell r="B7842" t="str">
            <v>TUBO DE PVC RIGIDO DE 50MM,SOLDAVEL,INCLUSIVE CONEXOES E EMENDAS,EXCLUSIVE ABERTURA E FECHAMENTO DE RASGO.FORNECIMENTO EASSENTAMENTO</v>
          </cell>
          <cell r="C7842" t="str">
            <v>M</v>
          </cell>
          <cell r="D7842">
            <v>22.92</v>
          </cell>
          <cell r="F7842" t="str">
            <v>15.036.0050-A</v>
          </cell>
          <cell r="G7842" t="str">
            <v>TUBO DE PVC RIGIDO DE 50MM,SOLDAVEL,INCLUSIVE CONEXOES E EMENDAS,EXCLUSIVE ABERTURA E FECHAMENTO DE RASGO.FORNECIMENTO EASSENTAMENTO</v>
          </cell>
          <cell r="H7842" t="str">
            <v>M</v>
          </cell>
          <cell r="I7842">
            <v>21.52</v>
          </cell>
        </row>
        <row r="7843">
          <cell r="A7843" t="str">
            <v>15.036.0051-0</v>
          </cell>
          <cell r="B7843" t="str">
            <v>TUBO DE PVC RIGIDO DE 75MM,SOLDAVEL,INCLUSIVE CONEXOES E EMENDAS,EXCLUSIVE ABERTURA E FECHAMENTO DE RASGO.FORNECIMENTO EASSENTAMENTO</v>
          </cell>
          <cell r="C7843" t="str">
            <v>M</v>
          </cell>
          <cell r="D7843">
            <v>29.63</v>
          </cell>
          <cell r="F7843" t="str">
            <v>15.036.0051-A</v>
          </cell>
          <cell r="G7843" t="str">
            <v>TUBO DE PVC RIGIDO DE 75MM,SOLDAVEL,INCLUSIVE CONEXOES E EMENDAS,EXCLUSIVE ABERTURA E FECHAMENTO DE RASGO.FORNECIMENTO EASSENTAMENTO</v>
          </cell>
          <cell r="H7843" t="str">
            <v>M</v>
          </cell>
          <cell r="I7843">
            <v>27.73</v>
          </cell>
        </row>
        <row r="7844">
          <cell r="A7844" t="str">
            <v>15.036.0052-0</v>
          </cell>
          <cell r="B7844" t="str">
            <v>TUBO DE PVC RIGIDO DE 100MM,SOLDAVEL,INCLUSIVE CONEXOES E EMENDAS,EXCLUSIVE ABERTURA E FECHAMENTO DE RASGO.FORNECIMENTOE ASSENTAMENTO</v>
          </cell>
          <cell r="C7844" t="str">
            <v>M</v>
          </cell>
          <cell r="D7844">
            <v>33.6</v>
          </cell>
          <cell r="F7844" t="str">
            <v>15.036.0052-A</v>
          </cell>
          <cell r="G7844" t="str">
            <v>TUBO DE PVC RIGIDO DE 100MM,SOLDAVEL,INCLUSIVE CONEXOES E EMENDAS,EXCLUSIVE ABERTURA E FECHAMENTO DE RASGO.FORNECIMENTOE ASSENTAMENTO</v>
          </cell>
          <cell r="H7844" t="str">
            <v>M</v>
          </cell>
          <cell r="I7844">
            <v>31.39</v>
          </cell>
        </row>
        <row r="7845">
          <cell r="A7845" t="str">
            <v>15.036.0053-0</v>
          </cell>
          <cell r="B7845" t="str">
            <v>TUBO DE PVC RIGIDO DE 150MM,SOLDAVEL,INCLUSIVE CONEXOES E EMENDAS,EXCLUSIVE ABERTURA E FECHAMENTO DE RASGO.FORNECIMENTOE ASSENTAMENTO</v>
          </cell>
          <cell r="C7845" t="str">
            <v>M</v>
          </cell>
          <cell r="D7845">
            <v>64.45</v>
          </cell>
          <cell r="F7845" t="str">
            <v>15.036.0053-A</v>
          </cell>
          <cell r="G7845" t="str">
            <v>TUBO DE PVC RIGIDO DE 150MM,SOLDAVEL,INCLUSIVE CONEXOES E EMENDAS,EXCLUSIVE ABERTURA E FECHAMENTO DE RASGO.FORNECIMENTOE ASSENTAMENTO</v>
          </cell>
          <cell r="H7845" t="str">
            <v>M</v>
          </cell>
          <cell r="I7845">
            <v>61.72</v>
          </cell>
        </row>
        <row r="7846">
          <cell r="A7846" t="str">
            <v>15.036.0060-0</v>
          </cell>
          <cell r="B7846" t="str">
            <v>ELETRODUTO DE PVC RIGIDO ROSQUEAVEL DE 1/2",EXCLUSIVE LUVAS,CURVAS,ABERTURA E FECHAMENTO DE RASGO.FORNECIMENTO E ASSENTAMENTO</v>
          </cell>
          <cell r="C7846" t="str">
            <v>M</v>
          </cell>
          <cell r="D7846">
            <v>7.28</v>
          </cell>
          <cell r="F7846" t="str">
            <v>15.036.0060-A</v>
          </cell>
          <cell r="G7846" t="str">
            <v>ELETRODUTO DE PVC RIGIDO ROSQUEAVEL DE 1/2",EXCLUSIVE LUVAS,CURVAS,ABERTURA E FECHAMENTO DE RASGO.FORNECIMENTO E ASSENTAMENTO</v>
          </cell>
          <cell r="H7846" t="str">
            <v>M</v>
          </cell>
          <cell r="I7846">
            <v>6.65</v>
          </cell>
        </row>
        <row r="7847">
          <cell r="A7847" t="str">
            <v>15.036.0061-0</v>
          </cell>
          <cell r="B7847" t="str">
            <v>ELETRODUTO DE PVC RIGIDO ROSQUEAVEL DE 3/4",EXCLUSIVE LUVAS,CURVAS,ABERTURA E FECHAMENTO DE RASGO.FORNECIMENTO E ASSENTAMENTO</v>
          </cell>
          <cell r="C7847" t="str">
            <v>M</v>
          </cell>
          <cell r="D7847">
            <v>8.6199999999999992</v>
          </cell>
          <cell r="F7847" t="str">
            <v>15.036.0061-A</v>
          </cell>
          <cell r="G7847" t="str">
            <v>ELETRODUTO DE PVC RIGIDO ROSQUEAVEL DE 3/4",EXCLUSIVE LUVAS,CURVAS,ABERTURA E FECHAMENTO DE RASGO.FORNECIMENTO E ASSENTAMENTO</v>
          </cell>
          <cell r="H7847" t="str">
            <v>M</v>
          </cell>
          <cell r="I7847">
            <v>7.86</v>
          </cell>
        </row>
        <row r="7848">
          <cell r="A7848" t="str">
            <v>15.036.0062-0</v>
          </cell>
          <cell r="B7848" t="str">
            <v>ELETRODUTO DE PVC RIGIDO ROSQUEAVEL DE 1",EXCLUSIVE LUVAS,CURVAS,ABERTURA E FECHAMENTO DE RASGO.FORNECIMENTO E ASSENTAMENTO</v>
          </cell>
          <cell r="C7848" t="str">
            <v>M</v>
          </cell>
          <cell r="D7848">
            <v>10.82</v>
          </cell>
          <cell r="F7848" t="str">
            <v>15.036.0062-A</v>
          </cell>
          <cell r="G7848" t="str">
            <v>ELETRODUTO DE PVC RIGIDO ROSQUEAVEL DE 1",EXCLUSIVE LUVAS,CURVAS,ABERTURA E FECHAMENTO DE RASGO.FORNECIMENTO E ASSENTAMENTO</v>
          </cell>
          <cell r="H7848" t="str">
            <v>M</v>
          </cell>
          <cell r="I7848">
            <v>9.93</v>
          </cell>
        </row>
        <row r="7849">
          <cell r="A7849" t="str">
            <v>15.036.0063-0</v>
          </cell>
          <cell r="B7849" t="str">
            <v>ELETRODUTO DE PVC RIGIDO ROSQUEAVEL DE 1.1/4",EXCLUSIVE LUVAS,CURVAS,ABERTURA E FECHAMENTO DE RASGO.FORNECIMENTO E ASSENTAMENTO</v>
          </cell>
          <cell r="C7849" t="str">
            <v>M</v>
          </cell>
          <cell r="D7849">
            <v>13.95</v>
          </cell>
          <cell r="F7849" t="str">
            <v>15.036.0063-A</v>
          </cell>
          <cell r="G7849" t="str">
            <v>ELETRODUTO DE PVC RIGIDO ROSQUEAVEL DE 1.1/4",EXCLUSIVE LUVAS,CURVAS,ABERTURA E FECHAMENTO DE RASGO.FORNECIMENTO E ASSENTAMENTO</v>
          </cell>
          <cell r="H7849" t="str">
            <v>M</v>
          </cell>
          <cell r="I7849">
            <v>12.93</v>
          </cell>
        </row>
        <row r="7850">
          <cell r="A7850" t="str">
            <v>15.036.0064-0</v>
          </cell>
          <cell r="B7850" t="str">
            <v>ELETRODUTO DE PVC RIGIDO ROSQUEAVEL DE 1.1/2",EXCLUSIVE LUVAS,CURVAS,ABERTURA E FECHAMENTO DE RASGO.FORNECIMENTO E ASSENTAMENTO</v>
          </cell>
          <cell r="C7850" t="str">
            <v>M</v>
          </cell>
          <cell r="D7850">
            <v>15.45</v>
          </cell>
          <cell r="F7850" t="str">
            <v>15.036.0064-A</v>
          </cell>
          <cell r="G7850" t="str">
            <v>ELETRODUTO DE PVC RIGIDO ROSQUEAVEL DE 1.1/2",EXCLUSIVE LUVAS,CURVAS,ABERTURA E FECHAMENTO DE RASGO.FORNECIMENTO E ASSENTAMENTO</v>
          </cell>
          <cell r="H7850" t="str">
            <v>M</v>
          </cell>
          <cell r="I7850">
            <v>14.31</v>
          </cell>
        </row>
        <row r="7851">
          <cell r="A7851" t="str">
            <v>15.036.0065-0</v>
          </cell>
          <cell r="B7851" t="str">
            <v>ELETRODUTO DE PVC RIGIDO ROSQUEAVEL DE 2",EXCLUSIVE LUVAS,CURVAS,ABERTURA E FECHAMENTO DE RASGO.FORNECIMENTO E ASSENTAMENTO</v>
          </cell>
          <cell r="C7851" t="str">
            <v>M</v>
          </cell>
          <cell r="D7851">
            <v>20.07</v>
          </cell>
          <cell r="F7851" t="str">
            <v>15.036.0065-A</v>
          </cell>
          <cell r="G7851" t="str">
            <v>ELETRODUTO DE PVC RIGIDO ROSQUEAVEL DE 2",EXCLUSIVE LUVAS,CURVAS,ABERTURA E FECHAMENTO DE RASGO.FORNECIMENTO E ASSENTAMENTO</v>
          </cell>
          <cell r="H7851" t="str">
            <v>M</v>
          </cell>
          <cell r="I7851">
            <v>18.68</v>
          </cell>
        </row>
        <row r="7852">
          <cell r="A7852" t="str">
            <v>15.036.0066-0</v>
          </cell>
          <cell r="B7852" t="str">
            <v>ELETRODUTO DE PVC RIGIDO ROSQUEAVEL DE 2.1/2",EXCLUSIVE LUVAS,CURVAS,ABERTURA E FECHAMENTO DE RASGO.FORNECIMENTO E ASSENTAMENTO</v>
          </cell>
          <cell r="C7852" t="str">
            <v>M</v>
          </cell>
          <cell r="D7852">
            <v>29.42</v>
          </cell>
          <cell r="F7852" t="str">
            <v>15.036.0066-A</v>
          </cell>
          <cell r="G7852" t="str">
            <v>ELETRODUTO DE PVC RIGIDO ROSQUEAVEL DE 2.1/2",EXCLUSIVE LUVAS,CURVAS,ABERTURA E FECHAMENTO DE RASGO.FORNECIMENTO E ASSENTAMENTO</v>
          </cell>
          <cell r="H7852" t="str">
            <v>M</v>
          </cell>
          <cell r="I7852">
            <v>27.77</v>
          </cell>
        </row>
        <row r="7853">
          <cell r="A7853" t="str">
            <v>15.036.0067-0</v>
          </cell>
          <cell r="B7853" t="str">
            <v>ELETRODUTO DE PVC RIGIDO ROSQUEAVEL DE 3",EXCLUSIVE LUVAS,CURVAS,ABERTURA E FECHAMENTO DE RASGO.FORNECIMENTO E ASSENTAMENTO</v>
          </cell>
          <cell r="C7853" t="str">
            <v>M</v>
          </cell>
          <cell r="D7853">
            <v>34.380000000000003</v>
          </cell>
          <cell r="F7853" t="str">
            <v>15.036.0067-A</v>
          </cell>
          <cell r="G7853" t="str">
            <v>ELETRODUTO DE PVC RIGIDO ROSQUEAVEL DE 3",EXCLUSIVE LUVAS,CURVAS,ABERTURA E FECHAMENTO DE RASGO.FORNECIMENTO E ASSENTAMENTO</v>
          </cell>
          <cell r="H7853" t="str">
            <v>M</v>
          </cell>
          <cell r="I7853">
            <v>32.479999999999997</v>
          </cell>
        </row>
        <row r="7854">
          <cell r="A7854" t="str">
            <v>15.036.0068-0</v>
          </cell>
          <cell r="B7854" t="str">
            <v>ELETRODUTO DE PVC RIGIDO ROSQUEAVEL DE 4",EXCLUSIVE LUVAS,CURVAS,ABERTURA E FECHAMENTO DE RASGO.FORNECIMENTO E ASSENTAMENTO</v>
          </cell>
          <cell r="C7854" t="str">
            <v>M</v>
          </cell>
          <cell r="D7854">
            <v>44.92</v>
          </cell>
          <cell r="F7854" t="str">
            <v>15.036.0068-A</v>
          </cell>
          <cell r="G7854" t="str">
            <v>ELETRODUTO DE PVC RIGIDO ROSQUEAVEL DE 4",EXCLUSIVE LUVAS,CURVAS,ABERTURA E FECHAMENTO DE RASGO.FORNECIMENTO E ASSENTAMENTO</v>
          </cell>
          <cell r="H7854" t="str">
            <v>M</v>
          </cell>
          <cell r="I7854">
            <v>42.7</v>
          </cell>
        </row>
        <row r="7855">
          <cell r="A7855" t="str">
            <v>15.036.0069-0</v>
          </cell>
          <cell r="B7855" t="str">
            <v>ELETRODUTO DE PVC RIGIDO ROSQUEAVEL DE 1/2",INCLUSIVE CONEXOES E EMENDAS,EXCLUSIVE ABERTURA E FECHAMENTO DE RASGO.FORNECIMENTO E ASSENTAMENTO</v>
          </cell>
          <cell r="C7855" t="str">
            <v>M</v>
          </cell>
          <cell r="D7855">
            <v>7.53</v>
          </cell>
          <cell r="F7855" t="str">
            <v>15.036.0069-A</v>
          </cell>
          <cell r="G7855" t="str">
            <v>ELETRODUTO DE PVC RIGIDO ROSQUEAVEL DE 1/2",INCLUSIVE CONEXOES E EMENDAS,EXCLUSIVE ABERTURA E FECHAMENTO DE RASGO.FORNECIMENTO E ASSENTAMENTO</v>
          </cell>
          <cell r="H7855" t="str">
            <v>M</v>
          </cell>
          <cell r="I7855">
            <v>6.9</v>
          </cell>
        </row>
        <row r="7856">
          <cell r="A7856" t="str">
            <v>15.036.0070-0</v>
          </cell>
          <cell r="B7856" t="str">
            <v>ELETRODUTO DE PVC RIGIDO ROSQUEAVEL DE 3/4",INCLUSIVE CONEXOES E EMENDAS,EXCLUSIVE ABERTURA E FECHAMENTO DE RASGO.FORNECIMENTO E ASSENTAMENTO</v>
          </cell>
          <cell r="C7856" t="str">
            <v>M</v>
          </cell>
          <cell r="D7856">
            <v>8.91</v>
          </cell>
          <cell r="F7856" t="str">
            <v>15.036.0070-A</v>
          </cell>
          <cell r="G7856" t="str">
            <v>ELETRODUTO DE PVC RIGIDO ROSQUEAVEL DE 3/4",INCLUSIVE CONEXOES E EMENDAS,EXCLUSIVE ABERTURA E FECHAMENTO DE RASGO.FORNECIMENTO E ASSENTAMENTO</v>
          </cell>
          <cell r="H7856" t="str">
            <v>M</v>
          </cell>
          <cell r="I7856">
            <v>8.15</v>
          </cell>
        </row>
        <row r="7857">
          <cell r="A7857" t="str">
            <v>15.036.0071-0</v>
          </cell>
          <cell r="B7857" t="str">
            <v>ELETRODUTO DE PVC RIGIDO ROSQUEAVEL DE 1",INCLUSIVE CONEXOESE EMENDAS,EXCLUSIVE ABERTURA E FECHAMENTO DE RASGO.FORNECIMENTO E ASSENTAMENTO</v>
          </cell>
          <cell r="C7857" t="str">
            <v>M</v>
          </cell>
          <cell r="D7857">
            <v>11.24</v>
          </cell>
          <cell r="F7857" t="str">
            <v>15.036.0071-A</v>
          </cell>
          <cell r="G7857" t="str">
            <v>ELETRODUTO DE PVC RIGIDO ROSQUEAVEL DE 1",INCLUSIVE CONEXOESE EMENDAS,EXCLUSIVE ABERTURA E FECHAMENTO DE RASGO.FORNECIMENTO E ASSENTAMENTO</v>
          </cell>
          <cell r="H7857" t="str">
            <v>M</v>
          </cell>
          <cell r="I7857">
            <v>10.35</v>
          </cell>
        </row>
        <row r="7858">
          <cell r="A7858" t="str">
            <v>15.036.0072-0</v>
          </cell>
          <cell r="B7858" t="str">
            <v>ELETRODUTO DE PVC RIGIDO ROSQUEAVEL DE 1.1/4",INCLUSIVE CONEXOES E EMENDAS,EXCLUSIVE ABERTURA E FECHAMENTO DE RASGO.FORNECIMENTO E ASSENTAMENTO</v>
          </cell>
          <cell r="C7858" t="str">
            <v>M</v>
          </cell>
          <cell r="D7858">
            <v>14.58</v>
          </cell>
          <cell r="F7858" t="str">
            <v>15.036.0072-A</v>
          </cell>
          <cell r="G7858" t="str">
            <v>ELETRODUTO DE PVC RIGIDO ROSQUEAVEL DE 1.1/4",INCLUSIVE CONEXOES E EMENDAS,EXCLUSIVE ABERTURA E FECHAMENTO DE RASGO.FORNECIMENTO E ASSENTAMENTO</v>
          </cell>
          <cell r="H7858" t="str">
            <v>M</v>
          </cell>
          <cell r="I7858">
            <v>13.57</v>
          </cell>
        </row>
        <row r="7859">
          <cell r="A7859" t="str">
            <v>15.036.0073-0</v>
          </cell>
          <cell r="B7859" t="str">
            <v>ELETRODUTO DE PVC RIGIDO ROSQUEAVEL DE 1.1/2",INCLUSIVE CONEXOES E EMENDAS,EXCLUSIVE ABERTURA E FECHAMENTO DE RASGO.FORNECIMENTO E ASSENTAMENTO</v>
          </cell>
          <cell r="C7859" t="str">
            <v>M</v>
          </cell>
          <cell r="D7859">
            <v>16.14</v>
          </cell>
          <cell r="F7859" t="str">
            <v>15.036.0073-A</v>
          </cell>
          <cell r="G7859" t="str">
            <v>ELETRODUTO DE PVC RIGIDO ROSQUEAVEL DE 1.1/2",INCLUSIVE CONEXOES E EMENDAS,EXCLUSIVE ABERTURA E FECHAMENTO DE RASGO.FORNECIMENTO E ASSENTAMENTO</v>
          </cell>
          <cell r="H7859" t="str">
            <v>M</v>
          </cell>
          <cell r="I7859">
            <v>15</v>
          </cell>
        </row>
        <row r="7860">
          <cell r="A7860" t="str">
            <v>15.036.0074-0</v>
          </cell>
          <cell r="B7860" t="str">
            <v>ELETRODUTO DE PVC RIGIDO ROSQUEAVEL DE 2",INCLUSIVE CONEXOESE EMENDAS,EXCLUSIVE ABERTURA E FECHAMENTO DE RASGO.FORNECIMENTO E ASSENTAMENTO</v>
          </cell>
          <cell r="C7860" t="str">
            <v>M</v>
          </cell>
          <cell r="D7860">
            <v>21.04</v>
          </cell>
          <cell r="F7860" t="str">
            <v>15.036.0074-A</v>
          </cell>
          <cell r="G7860" t="str">
            <v>ELETRODUTO DE PVC RIGIDO ROSQUEAVEL DE 2",INCLUSIVE CONEXOESE EMENDAS,EXCLUSIVE ABERTURA E FECHAMENTO DE RASGO.FORNECIMENTO E ASSENTAMENTO</v>
          </cell>
          <cell r="H7860" t="str">
            <v>M</v>
          </cell>
          <cell r="I7860">
            <v>19.64</v>
          </cell>
        </row>
        <row r="7861">
          <cell r="A7861" t="str">
            <v>15.036.0075-0</v>
          </cell>
          <cell r="B7861" t="str">
            <v>ELETRODUTO DE PVC RIGIDO ROSQUEAVEL DE 2.1/2",INCLUSIVE CONEXOES E EMENDAS,EXCLUSIVE ABERTURA E FECHAMENTO DE RASGO.FORNECIMENTO E ASSENTAMENTO</v>
          </cell>
          <cell r="C7861" t="str">
            <v>M</v>
          </cell>
          <cell r="D7861">
            <v>31.13</v>
          </cell>
          <cell r="F7861" t="str">
            <v>15.036.0075-A</v>
          </cell>
          <cell r="G7861" t="str">
            <v>ELETRODUTO DE PVC RIGIDO ROSQUEAVEL DE 2.1/2",INCLUSIVE CONEXOES E EMENDAS,EXCLUSIVE ABERTURA E FECHAMENTO DE RASGO.FORNECIMENTO E ASSENTAMENTO</v>
          </cell>
          <cell r="H7861" t="str">
            <v>M</v>
          </cell>
          <cell r="I7861">
            <v>29.48</v>
          </cell>
        </row>
        <row r="7862">
          <cell r="A7862" t="str">
            <v>15.036.0076-0</v>
          </cell>
          <cell r="B7862" t="str">
            <v>ELETRODUTO DE PVC RIGIDO ROSQUEAVEL DE 3",INCLUSIVE CONEXOESE EMENDAS,EXCLUSIVE ABERTURA E FECHAMENTO DE RASGO.FORNECIMENTO E ASSENTAMENTO</v>
          </cell>
          <cell r="C7862" t="str">
            <v>M</v>
          </cell>
          <cell r="D7862">
            <v>36.39</v>
          </cell>
          <cell r="F7862" t="str">
            <v>15.036.0076-A</v>
          </cell>
          <cell r="G7862" t="str">
            <v>ELETRODUTO DE PVC RIGIDO ROSQUEAVEL DE 3",INCLUSIVE CONEXOESE EMENDAS,EXCLUSIVE ABERTURA E FECHAMENTO DE RASGO.FORNECIMENTO E ASSENTAMENTO</v>
          </cell>
          <cell r="H7862" t="str">
            <v>M</v>
          </cell>
          <cell r="I7862">
            <v>34.49</v>
          </cell>
        </row>
        <row r="7863">
          <cell r="A7863" t="str">
            <v>15.036.0077-0</v>
          </cell>
          <cell r="B7863" t="str">
            <v>ELETRODUTO DE PVC RIGIDO ROSQUEAVEL DE 4",INCLUSIVE CONEXOESE EMENDAS,EXCLUSIVE ABERTURA E FECHAMENTO DE RASGO.FORNECIMENTO E ASSENTAMENTO</v>
          </cell>
          <cell r="C7863" t="str">
            <v>M</v>
          </cell>
          <cell r="D7863">
            <v>47.75</v>
          </cell>
          <cell r="F7863" t="str">
            <v>15.036.0077-A</v>
          </cell>
          <cell r="G7863" t="str">
            <v>ELETRODUTO DE PVC RIGIDO ROSQUEAVEL DE 4",INCLUSIVE CONEXOESE EMENDAS,EXCLUSIVE ABERTURA E FECHAMENTO DE RASGO.FORNECIMENTO E ASSENTAMENTO</v>
          </cell>
          <cell r="H7863" t="str">
            <v>M</v>
          </cell>
          <cell r="I7863">
            <v>45.54</v>
          </cell>
        </row>
        <row r="7864">
          <cell r="A7864" t="str">
            <v>15.036.0079-0</v>
          </cell>
          <cell r="B7864" t="str">
            <v>ELETRODUTO DE PVC ESPIRAL CORRUGADO,DIAMETRO DE 3/4",INCLUSIVE CONEXOES E EMENDAS.FORNECIMENTO E INSTALACAO</v>
          </cell>
          <cell r="C7864" t="str">
            <v>M</v>
          </cell>
          <cell r="D7864">
            <v>5.24</v>
          </cell>
          <cell r="F7864" t="str">
            <v>15.036.0079-A</v>
          </cell>
          <cell r="G7864" t="str">
            <v>ELETRODUTO DE PVC ESPIRAL CORRUGADO,DIAMETRO DE 3/4",INCLUSIVE CONEXOES E EMENDAS.FORNECIMENTO E INSTALACAO</v>
          </cell>
          <cell r="H7864" t="str">
            <v>M</v>
          </cell>
          <cell r="I7864">
            <v>4.7300000000000004</v>
          </cell>
        </row>
        <row r="7865">
          <cell r="A7865" t="str">
            <v>15.036.0080-0</v>
          </cell>
          <cell r="B7865" t="str">
            <v>ELETRODUTO DE PVC ESPIRAL CORRUGADO,DIAMETRO DE 1",INCLUSIVECONEXOES E EMENDAS.FORNECIMENTO E INSTALACAO</v>
          </cell>
          <cell r="C7865" t="str">
            <v>M</v>
          </cell>
          <cell r="D7865">
            <v>6.2</v>
          </cell>
          <cell r="F7865" t="str">
            <v>15.036.0080-A</v>
          </cell>
          <cell r="G7865" t="str">
            <v>ELETRODUTO DE PVC ESPIRAL CORRUGADO,DIAMETRO DE 1",INCLUSIVECONEXOES E EMENDAS.FORNECIMENTO E INSTALACAO</v>
          </cell>
          <cell r="H7865" t="str">
            <v>M</v>
          </cell>
          <cell r="I7865">
            <v>5.57</v>
          </cell>
        </row>
        <row r="7866">
          <cell r="A7866" t="str">
            <v>15.036.0081-0</v>
          </cell>
          <cell r="B7866" t="str">
            <v>TUBO DE PVC RIGIDO,CONFORME ABNT NBR-5688 DE 75MM,LINHA REFORCADA,SOLDAVEL,EXCLUSIVE EMENDAS,CONEXOES,ABERTURA E FECHAMENTO DE RASGO.FORNECIMENTO E ASSENTAMENTO</v>
          </cell>
          <cell r="C7866" t="str">
            <v>M</v>
          </cell>
          <cell r="D7866">
            <v>33.49</v>
          </cell>
          <cell r="F7866" t="str">
            <v>15.036.0081-A</v>
          </cell>
          <cell r="G7866" t="str">
            <v>TUBO DE PVC RIGIDO,CONFORME ABNT NBR-5688 DE 75MM,LINHA REFORCADA,SOLDAVEL,EXCLUSIVE EMENDAS,CONEXOES,ABERTURA E FECHAMENTO DE RASGO.FORNECIMENTO E ASSENTAMENTO</v>
          </cell>
          <cell r="H7866" t="str">
            <v>M</v>
          </cell>
          <cell r="I7866">
            <v>32.54</v>
          </cell>
        </row>
        <row r="7867">
          <cell r="A7867" t="str">
            <v>15.036.0082-0</v>
          </cell>
          <cell r="B7867" t="str">
            <v>TUBO DE PVC RIGIDO,CONFORME ABNT NBR-5688 DE 100MM,LINHA REFORCADA,SOLDAVEL,EXCLUSIVE EMENDAS,CONEXOES,ABERTURA E FECHAMENTO DE RASGO.FORNECIMENTO E ASSENTAMENTO</v>
          </cell>
          <cell r="C7867" t="str">
            <v>M</v>
          </cell>
          <cell r="D7867">
            <v>57.34</v>
          </cell>
          <cell r="F7867" t="str">
            <v>15.036.0082-A</v>
          </cell>
          <cell r="G7867" t="str">
            <v>TUBO DE PVC RIGIDO,CONFORME ABNT NBR-5688 DE 100MM,LINHA REFORCADA,SOLDAVEL,EXCLUSIVE EMENDAS,CONEXOES,ABERTURA E FECHAMENTO DE RASGO.FORNECIMENTO E ASSENTAMENTO</v>
          </cell>
          <cell r="H7867" t="str">
            <v>M</v>
          </cell>
          <cell r="I7867">
            <v>56.2</v>
          </cell>
        </row>
        <row r="7868">
          <cell r="A7868" t="str">
            <v>15.036.0084-0</v>
          </cell>
          <cell r="B7868" t="str">
            <v>TUBO DE PVC RIGIDO,CONFORME ABNT NBR-5688 DE 150MM,LINHA REFORCADA,SOLDAVEL,EXCLUSIVE EMENDAS,CONEXOES,ABERTURA E FECHAMENTO DE RASGO.FORNECIMENTO E ASSENTAMENTO</v>
          </cell>
          <cell r="C7868" t="str">
            <v>M</v>
          </cell>
          <cell r="D7868">
            <v>84.18</v>
          </cell>
          <cell r="F7868" t="str">
            <v>15.036.0084-A</v>
          </cell>
          <cell r="G7868" t="str">
            <v>TUBO DE PVC RIGIDO,CONFORME ABNT NBR-5688 DE 150MM,LINHA REFORCADA,SOLDAVEL,EXCLUSIVE EMENDAS,CONEXOES,ABERTURA E FECHAMENTO DE RASGO.FORNECIMENTO E ASSENTAMENTO</v>
          </cell>
          <cell r="H7868" t="str">
            <v>M</v>
          </cell>
          <cell r="I7868">
            <v>83.04</v>
          </cell>
        </row>
        <row r="7869">
          <cell r="A7869" t="str">
            <v>15.036.0086-0</v>
          </cell>
          <cell r="B7869" t="str">
            <v>TUBO DE PVC RIGIDO,CONFORME ABNT NBR-5688 DE 75MM,LINHA REFORCADA,SOLDAVEL,INCLUSIVE CONEXOES E EMENDAS,EXCLUSIVE ABERTURA E FECHAMENTO DE RASGO.FORNECIMENTO E ASSENTAMENTO</v>
          </cell>
          <cell r="C7869" t="str">
            <v>M</v>
          </cell>
          <cell r="D7869">
            <v>36.130000000000003</v>
          </cell>
          <cell r="F7869" t="str">
            <v>15.036.0086-A</v>
          </cell>
          <cell r="G7869" t="str">
            <v>TUBO DE PVC RIGIDO,CONFORME ABNT NBR-5688 DE 75MM,LINHA REFORCADA,SOLDAVEL,INCLUSIVE CONEXOES E EMENDAS,EXCLUSIVE ABERTURA E FECHAMENTO DE RASGO.FORNECIMENTO E ASSENTAMENTO</v>
          </cell>
          <cell r="H7869" t="str">
            <v>M</v>
          </cell>
          <cell r="I7869">
            <v>35.18</v>
          </cell>
        </row>
        <row r="7870">
          <cell r="A7870" t="str">
            <v>15.036.0088-0</v>
          </cell>
          <cell r="B7870" t="str">
            <v>TUBO DE PVC RIGIDO,CONFORME ABNT NBR-5688 DE 100MM,LINHA REFORCADA,SOLDAVEL,INCLUSIVE CONEXOES E EMENDAS,EXCLUSIVE ABERTURA E FECHAMENTO DE RASGO.FORNECIMENTO E ASSENTAMENTO</v>
          </cell>
          <cell r="C7870" t="str">
            <v>M</v>
          </cell>
          <cell r="D7870">
            <v>62.22</v>
          </cell>
          <cell r="F7870" t="str">
            <v>15.036.0088-A</v>
          </cell>
          <cell r="G7870" t="str">
            <v>TUBO DE PVC RIGIDO,CONFORME ABNT NBR-5688 DE 100MM,LINHA REFORCADA,SOLDAVEL,INCLUSIVE CONEXOES E EMENDAS,EXCLUSIVE ABERTURA E FECHAMENTO DE RASGO.FORNECIMENTO E ASSENTAMENTO</v>
          </cell>
          <cell r="H7870" t="str">
            <v>M</v>
          </cell>
          <cell r="I7870">
            <v>61.08</v>
          </cell>
        </row>
        <row r="7871">
          <cell r="A7871" t="str">
            <v>15.036.0090-0</v>
          </cell>
          <cell r="B7871" t="str">
            <v>TUBO DE PVC RIGIDO,CONFORME ABNT NBR-5688 DE 150MM,LINHA REFORCADA,SOLDAVEL,INCLUSIVE CONEXOES E EMENDAS,EXCLUSIVE ABERTURA E FECHAMENTO DE RASGO.FORNECIMENTO E ASSENTAMENTO</v>
          </cell>
          <cell r="C7871" t="str">
            <v>M</v>
          </cell>
          <cell r="D7871">
            <v>91.74</v>
          </cell>
          <cell r="F7871" t="str">
            <v>15.036.0090-A</v>
          </cell>
          <cell r="G7871" t="str">
            <v>TUBO DE PVC RIGIDO,CONFORME ABNT NBR-5688 DE 150MM,LINHA REFORCADA,SOLDAVEL,INCLUSIVE CONEXOES E EMENDAS,EXCLUSIVE ABERTURA E FECHAMENTO DE RASGO.FORNECIMENTO E ASSENTAMENTO</v>
          </cell>
          <cell r="H7871" t="str">
            <v>M</v>
          </cell>
          <cell r="I7871">
            <v>90.6</v>
          </cell>
        </row>
        <row r="7872">
          <cell r="A7872" t="str">
            <v>15.036.0092-0</v>
          </cell>
          <cell r="B7872" t="str">
            <v>TUBO DE PVC,CONFORME ABNT NBR-7362,PARA ESGOTO SANITARIO,COMDIAMETRO NOMINAL DE 200MM,INCLUSIVE ANEL DE BORRACHA.FORNECIMENTO E COLOCACAO</v>
          </cell>
          <cell r="C7872" t="str">
            <v>M</v>
          </cell>
          <cell r="D7872">
            <v>123.48</v>
          </cell>
          <cell r="F7872" t="str">
            <v>15.036.0092-A</v>
          </cell>
          <cell r="G7872" t="str">
            <v>TUBO DE PVC,CONFORME ABNT NBR-7362,PARA ESGOTO SANITARIO,COMDIAMETRO NOMINAL DE 200MM,INCLUSIVE ANEL DE BORRACHA.FORNECIMENTO E COLOCACAO</v>
          </cell>
          <cell r="H7872" t="str">
            <v>M</v>
          </cell>
          <cell r="I7872">
            <v>122.34</v>
          </cell>
        </row>
        <row r="7873">
          <cell r="A7873" t="str">
            <v>15.036.0100-0</v>
          </cell>
          <cell r="B7873" t="str">
            <v>TUBO DE PVC RIGIDO,CONFORME ABNT NBR-5688,DE 100MM,LINHA REFORCADA,SOLDAVEL,PARA PROTECAO DE CONDUTORES DE SISTEMA DE TELEFONIA SIMPLES,ASSENTADOS E COBERTOS COM CAMADA DE CONCRETO,EXCLUSIVE ESCAVACAO E REATERRO.FORNECIMENTO E ASSENTAMENTO</v>
          </cell>
          <cell r="C7873" t="str">
            <v>M</v>
          </cell>
          <cell r="D7873">
            <v>70.42</v>
          </cell>
          <cell r="F7873" t="str">
            <v>15.036.0100-A</v>
          </cell>
          <cell r="G7873" t="str">
            <v>TUBO DE PVC RIGIDO,CONFORME ABNT NBR-5688,DE 100MM,LINHA REFORCADA,SOLDAVEL,PARA PROTECAO DE CONDUTORES DE SISTEMA DE TELEFONIA SIMPLES,ASSENTADOS E COBERTOS COM CAMADA DE CONCRETO,EXCLUSIVE ESCAVACAO E REATERRO.FORNECIMENTO E ASSENTAMENTO</v>
          </cell>
          <cell r="H7873" t="str">
            <v>M</v>
          </cell>
          <cell r="I7873">
            <v>67.760000000000005</v>
          </cell>
        </row>
        <row r="7874">
          <cell r="A7874" t="str">
            <v>15.036.0105-0</v>
          </cell>
          <cell r="B7874" t="str">
            <v>TUBO DE PVC RIGIDO,CONFORME ABNT NBR-5688,DE 100MM,LINHA REFORCADA,SOLDAVEL,PARA PROTECAO DE CONDUTORES DE SISTEMA DE TELEFONIA,LINHA DUPLA,ASSENTADOS E COBERTOS COM CAMADA DE CONCRETO,EXCLUSIVE ESCAVACAO E REATERRO.FORNECIMENTO E ASSENTAMENTO</v>
          </cell>
          <cell r="C7874" t="str">
            <v>M</v>
          </cell>
          <cell r="D7874">
            <v>141.13</v>
          </cell>
          <cell r="F7874" t="str">
            <v>15.036.0105-A</v>
          </cell>
          <cell r="G7874" t="str">
            <v>TUBO DE PVC RIGIDO,CONFORME ABNT NBR-5688,DE 100MM,LINHA REFORCADA,SOLDAVEL,PARA PROTECAO DE CONDUTORES DE SISTEMA DE TELEFONIA,LINHA DUPLA,ASSENTADOS E COBERTOS COM CAMADA DE CONCRETO,EXCLUSIVE ESCAVACAO E REATERRO.FORNECIMENTO E ASSENTAMENTO</v>
          </cell>
          <cell r="H7874" t="str">
            <v>M</v>
          </cell>
          <cell r="I7874">
            <v>135.75</v>
          </cell>
        </row>
        <row r="7875">
          <cell r="A7875" t="str">
            <v>15.036.0110-0</v>
          </cell>
          <cell r="B7875" t="str">
            <v>TUBO DE PVC RIGIDO,CONFORME ABNT NBR-5688,DE 100MM,LINHA REFORCADA,SOLDAVEL,PARA PROTECAO DE CONDUTORES DE SISTEMA DE TELEFONIA,LINHA TRIPLA,ASSENTADOS E COBERTOS COM CAMADA DE CONCRETO,EXCLUSIVE ESCAVACAO E REATERRO.FORNECIMENTO E ASSENTAMENTO</v>
          </cell>
          <cell r="C7875" t="str">
            <v>M</v>
          </cell>
          <cell r="D7875">
            <v>211.28</v>
          </cell>
          <cell r="F7875" t="str">
            <v>15.036.0110-A</v>
          </cell>
          <cell r="G7875" t="str">
            <v>TUBO DE PVC RIGIDO,CONFORME ABNT NBR-5688,DE 100MM,LINHA REFORCADA,SOLDAVEL,PARA PROTECAO DE CONDUTORES DE SISTEMA DE TELEFONIA,LINHA TRIPLA,ASSENTADOS E COBERTOS COM CAMADA DE CONCRETO,EXCLUSIVE ESCAVACAO E REATERRO.FORNECIMENTO E ASSENTAMENTO</v>
          </cell>
          <cell r="H7875" t="str">
            <v>M</v>
          </cell>
          <cell r="I7875">
            <v>203.28</v>
          </cell>
        </row>
        <row r="7876">
          <cell r="A7876" t="str">
            <v>15.036.0130-0</v>
          </cell>
          <cell r="B7876" t="str">
            <v>TE 90° COM INSPECAO,DE PVC,COM DIAMETRO DE(100X75)MM.FORNECIMENTO E ASSENTAMENTO</v>
          </cell>
          <cell r="C7876" t="str">
            <v>UN</v>
          </cell>
          <cell r="D7876">
            <v>40.840000000000003</v>
          </cell>
          <cell r="F7876" t="str">
            <v>15.036.0130-A</v>
          </cell>
          <cell r="G7876" t="str">
            <v>TE 90° COM INSPECAO,DE PVC,COM DIAMETRO DE(100X75)MM.FORNECIMENTO E ASSENTAMENTO</v>
          </cell>
          <cell r="H7876" t="str">
            <v>UN</v>
          </cell>
          <cell r="I7876">
            <v>39.82</v>
          </cell>
        </row>
        <row r="7877">
          <cell r="A7877" t="str">
            <v>15.036.0135-0</v>
          </cell>
          <cell r="B7877" t="str">
            <v>TE 90° COM INSPECAO,DE PVC,COM DIAMETRO DE(75X75)MM.FORNECIMENTO E ASSENTAMENTO</v>
          </cell>
          <cell r="C7877" t="str">
            <v>UN</v>
          </cell>
          <cell r="D7877">
            <v>34.28</v>
          </cell>
          <cell r="F7877" t="str">
            <v>15.036.0135-A</v>
          </cell>
          <cell r="G7877" t="str">
            <v>TE 90° COM INSPECAO,DE PVC,COM DIAMETRO DE(75X75)MM.FORNECIMENTO E ASSENTAMENTO</v>
          </cell>
          <cell r="H7877" t="str">
            <v>UN</v>
          </cell>
          <cell r="I7877">
            <v>33.26</v>
          </cell>
        </row>
        <row r="7878">
          <cell r="A7878" t="str">
            <v>15.036.0140-0</v>
          </cell>
          <cell r="B7878" t="str">
            <v>ELETRODUTO EM PVC FLEXIVEL,COR AMARELA,DIAMETRO DE 20MM.FORNECIMENTO E COLOCACAO.</v>
          </cell>
          <cell r="C7878" t="str">
            <v>M</v>
          </cell>
          <cell r="D7878">
            <v>2.74</v>
          </cell>
          <cell r="F7878" t="str">
            <v>15.036.0140-A</v>
          </cell>
          <cell r="G7878" t="str">
            <v>ELETRODUTO EM PVC FLEXIVEL,COR AMARELA,DIAMETRO DE 20MM.FORNECIMENTO E COLOCACAO.</v>
          </cell>
          <cell r="H7878" t="str">
            <v>M</v>
          </cell>
          <cell r="I7878">
            <v>2.5499999999999998</v>
          </cell>
        </row>
        <row r="7879">
          <cell r="A7879" t="str">
            <v>15.036.0141-0</v>
          </cell>
          <cell r="B7879" t="str">
            <v>ELETRODUTO EM PVC FLEXIVEL,COR AMARELA,DIAMETRO DE 25MM.FORNECIMENTO E COLOCACAO.</v>
          </cell>
          <cell r="C7879" t="str">
            <v>M</v>
          </cell>
          <cell r="D7879">
            <v>2.75</v>
          </cell>
          <cell r="F7879" t="str">
            <v>15.036.0141-A</v>
          </cell>
          <cell r="G7879" t="str">
            <v>ELETRODUTO EM PVC FLEXIVEL,COR AMARELA,DIAMETRO DE 25MM.FORNECIMENTO E COLOCACAO.</v>
          </cell>
          <cell r="H7879" t="str">
            <v>M</v>
          </cell>
          <cell r="I7879">
            <v>2.56</v>
          </cell>
        </row>
        <row r="7880">
          <cell r="A7880" t="str">
            <v>15.036.0143-0</v>
          </cell>
          <cell r="B7880" t="str">
            <v>ELETRODUTO EM PVC FLEXIVEL,COR AMARELA,DIAMETRO DE 32MM.FORNECIMENTO E COLOCACAO.</v>
          </cell>
          <cell r="C7880" t="str">
            <v>M</v>
          </cell>
          <cell r="D7880">
            <v>4.34</v>
          </cell>
          <cell r="F7880" t="str">
            <v>15.036.0143-A</v>
          </cell>
          <cell r="G7880" t="str">
            <v>ELETRODUTO EM PVC FLEXIVEL,COR AMARELA,DIAMETRO DE 32MM.FORNECIMENTO E COLOCACAO.</v>
          </cell>
          <cell r="H7880" t="str">
            <v>M</v>
          </cell>
          <cell r="I7880">
            <v>4.1500000000000004</v>
          </cell>
        </row>
        <row r="7881">
          <cell r="A7881" t="str">
            <v>15.037.0010-0</v>
          </cell>
          <cell r="B7881" t="str">
            <v>CONDUITE FLEXIVEL,GALVANIZADO,COM DIAMETRO DE 1/2",EXCLUSIVEEMENDAS.FORNECIMENTO E ASSENTAMENTO</v>
          </cell>
          <cell r="C7881" t="str">
            <v>M</v>
          </cell>
          <cell r="D7881">
            <v>8.34</v>
          </cell>
          <cell r="F7881" t="str">
            <v>15.037.0010-A</v>
          </cell>
          <cell r="G7881" t="str">
            <v>CONDUITE FLEXIVEL,GALVANIZADO,COM DIAMETRO DE 1/2",EXCLUSIVEEMENDAS.FORNECIMENTO E ASSENTAMENTO</v>
          </cell>
          <cell r="H7881" t="str">
            <v>M</v>
          </cell>
          <cell r="I7881">
            <v>8.02</v>
          </cell>
        </row>
        <row r="7882">
          <cell r="A7882" t="str">
            <v>15.037.0011-0</v>
          </cell>
          <cell r="B7882" t="str">
            <v>CONDUITE FLEXIVEL,GALVANIZADO,COM DIAMETRO DE 3/4",EXCLUSIVEEMENDAS.FORNECIMENTO E ASSENTAMENTO</v>
          </cell>
          <cell r="C7882" t="str">
            <v>M</v>
          </cell>
          <cell r="D7882">
            <v>10.39</v>
          </cell>
          <cell r="F7882" t="str">
            <v>15.037.0011-A</v>
          </cell>
          <cell r="G7882" t="str">
            <v>CONDUITE FLEXIVEL,GALVANIZADO,COM DIAMETRO DE 3/4",EXCLUSIVEEMENDAS.FORNECIMENTO E ASSENTAMENTO</v>
          </cell>
          <cell r="H7882" t="str">
            <v>M</v>
          </cell>
          <cell r="I7882">
            <v>10.01</v>
          </cell>
        </row>
        <row r="7883">
          <cell r="A7883" t="str">
            <v>15.037.0012-0</v>
          </cell>
          <cell r="B7883" t="str">
            <v>CONDUITE FLEXIVEL,GALVANIZADO,COM DIAMETRO DE 1",EXCLUSIVE EMENDAS.FORNECIMENTO E ASSENTAMENTO</v>
          </cell>
          <cell r="C7883" t="str">
            <v>M</v>
          </cell>
          <cell r="D7883">
            <v>12.64</v>
          </cell>
          <cell r="F7883" t="str">
            <v>15.037.0012-A</v>
          </cell>
          <cell r="G7883" t="str">
            <v>CONDUITE FLEXIVEL,GALVANIZADO,COM DIAMETRO DE 1",EXCLUSIVE EMENDAS.FORNECIMENTO E ASSENTAMENTO</v>
          </cell>
          <cell r="H7883" t="str">
            <v>M</v>
          </cell>
          <cell r="I7883">
            <v>12.2</v>
          </cell>
        </row>
        <row r="7884">
          <cell r="A7884" t="str">
            <v>15.037.0013-0</v>
          </cell>
          <cell r="B7884" t="str">
            <v>CONDUITE FLEXIVEL,GALVANIZADO,COM DIAMETRO DE 1.1/4",EXCLUSIVE EMENDAS.FORNECIMENTO E ASSENTAMENTO</v>
          </cell>
          <cell r="C7884" t="str">
            <v>M</v>
          </cell>
          <cell r="D7884">
            <v>15.27</v>
          </cell>
          <cell r="F7884" t="str">
            <v>15.037.0013-A</v>
          </cell>
          <cell r="G7884" t="str">
            <v>CONDUITE FLEXIVEL,GALVANIZADO,COM DIAMETRO DE 1.1/4",EXCLUSIVE EMENDAS.FORNECIMENTO E ASSENTAMENTO</v>
          </cell>
          <cell r="H7884" t="str">
            <v>M</v>
          </cell>
          <cell r="I7884">
            <v>14.76</v>
          </cell>
        </row>
        <row r="7885">
          <cell r="A7885" t="str">
            <v>15.037.0014-0</v>
          </cell>
          <cell r="B7885" t="str">
            <v>CONDUITE FLEXIVEL,GALVANIZADO,COM DIAMETRO DE 1.1/2",EXCLUSIVE EMENDAS.FORNECIMENTO E ASSENTAMENTO</v>
          </cell>
          <cell r="C7885" t="str">
            <v>M</v>
          </cell>
          <cell r="D7885">
            <v>20.12</v>
          </cell>
          <cell r="F7885" t="str">
            <v>15.037.0014-A</v>
          </cell>
          <cell r="G7885" t="str">
            <v>CONDUITE FLEXIVEL,GALVANIZADO,COM DIAMETRO DE 1.1/2",EXCLUSIVE EMENDAS.FORNECIMENTO E ASSENTAMENTO</v>
          </cell>
          <cell r="H7885" t="str">
            <v>M</v>
          </cell>
          <cell r="I7885">
            <v>19.55</v>
          </cell>
        </row>
        <row r="7886">
          <cell r="A7886" t="str">
            <v>15.037.0015-0</v>
          </cell>
          <cell r="B7886" t="str">
            <v>CONDUITE FLEXIVEL,GALVANIZADO,COM DIAMETRO DE 2",EXCLUSIVE EMENDAS.FORNECIMENTO E ASSENTAMENTO</v>
          </cell>
          <cell r="C7886" t="str">
            <v>M</v>
          </cell>
          <cell r="D7886">
            <v>28.21</v>
          </cell>
          <cell r="F7886" t="str">
            <v>15.037.0015-A</v>
          </cell>
          <cell r="G7886" t="str">
            <v>CONDUITE FLEXIVEL,GALVANIZADO,COM DIAMETRO DE 2",EXCLUSIVE EMENDAS.FORNECIMENTO E ASSENTAMENTO</v>
          </cell>
          <cell r="H7886" t="str">
            <v>M</v>
          </cell>
          <cell r="I7886">
            <v>27.51</v>
          </cell>
        </row>
        <row r="7887">
          <cell r="A7887" t="str">
            <v>15.037.0016-0</v>
          </cell>
          <cell r="B7887" t="str">
            <v>CONDUITE FLEXIVEL,GALVANIZADO,COM DIAMETRO DE 2.1/2",EXCLUSIVE EMENDAS.FORNECIMENTO E ASSENTAMENTO</v>
          </cell>
          <cell r="C7887" t="str">
            <v>M</v>
          </cell>
          <cell r="D7887">
            <v>52.45</v>
          </cell>
          <cell r="F7887" t="str">
            <v>15.037.0016-A</v>
          </cell>
          <cell r="G7887" t="str">
            <v>CONDUITE FLEXIVEL,GALVANIZADO,COM DIAMETRO DE 2.1/2",EXCLUSIVE EMENDAS.FORNECIMENTO E ASSENTAMENTO</v>
          </cell>
          <cell r="H7887" t="str">
            <v>M</v>
          </cell>
          <cell r="I7887">
            <v>51.62</v>
          </cell>
        </row>
        <row r="7888">
          <cell r="A7888" t="str">
            <v>15.037.0017-0</v>
          </cell>
          <cell r="B7888" t="str">
            <v>CONDUITE FLEXIVEL,GALVANIZADO,COM DIAMETRO DE 3",EXCLUSIVE EMENDAS.FORNECIMENTO E ASSENTAMENTO</v>
          </cell>
          <cell r="C7888" t="str">
            <v>M</v>
          </cell>
          <cell r="D7888">
            <v>69.290000000000006</v>
          </cell>
          <cell r="F7888" t="str">
            <v>15.037.0017-A</v>
          </cell>
          <cell r="G7888" t="str">
            <v>CONDUITE FLEXIVEL,GALVANIZADO,COM DIAMETRO DE 3",EXCLUSIVE EMENDAS.FORNECIMENTO E ASSENTAMENTO</v>
          </cell>
          <cell r="H7888" t="str">
            <v>M</v>
          </cell>
          <cell r="I7888">
            <v>68.34</v>
          </cell>
        </row>
        <row r="7889">
          <cell r="A7889" t="str">
            <v>15.038.0001-0</v>
          </cell>
          <cell r="B7889" t="str">
            <v>ADAPTADOR ROSQUEAVEL,COM DIAMETRO DE 1/2",COM FLANGES E ANELDE VEDACAO PARA CAIXA D'AGUA.FORNECIMENTO</v>
          </cell>
          <cell r="C7889" t="str">
            <v>UN</v>
          </cell>
          <cell r="D7889">
            <v>10.27</v>
          </cell>
          <cell r="F7889" t="str">
            <v>15.038.0001-A</v>
          </cell>
          <cell r="G7889" t="str">
            <v>ADAPTADOR ROSQUEAVEL,COM DIAMETRO DE 1/2",COM FLANGES E ANELDE VEDACAO PARA CAIXA D'AGUA.FORNECIMENTO</v>
          </cell>
          <cell r="H7889" t="str">
            <v>UN</v>
          </cell>
          <cell r="I7889">
            <v>10.27</v>
          </cell>
        </row>
        <row r="7890">
          <cell r="A7890" t="str">
            <v>15.038.0002-0</v>
          </cell>
          <cell r="B7890" t="str">
            <v>ADAPTADOR ROSQUEAVEL,COM DIAMETRO DE 3/4",COM FLANGES E ANELDE VEDACAO PARA CAIXA D'AGUA.FORNECIMENTO</v>
          </cell>
          <cell r="C7890" t="str">
            <v>UN</v>
          </cell>
          <cell r="D7890">
            <v>12.81</v>
          </cell>
          <cell r="F7890" t="str">
            <v>15.038.0002-A</v>
          </cell>
          <cell r="G7890" t="str">
            <v>ADAPTADOR ROSQUEAVEL,COM DIAMETRO DE 3/4",COM FLANGES E ANELDE VEDACAO PARA CAIXA D'AGUA.FORNECIMENTO</v>
          </cell>
          <cell r="H7890" t="str">
            <v>UN</v>
          </cell>
          <cell r="I7890">
            <v>12.81</v>
          </cell>
        </row>
        <row r="7891">
          <cell r="A7891" t="str">
            <v>15.038.0003-0</v>
          </cell>
          <cell r="B7891" t="str">
            <v>ADAPTADOR ROSQUEAVEL,COM DIAMETRO DE 1",COM FLANGES E ANEL DE VEDACAO PARA CAIXA D'AGUA.FORNECIMENTO</v>
          </cell>
          <cell r="C7891" t="str">
            <v>UN</v>
          </cell>
          <cell r="D7891">
            <v>18.97</v>
          </cell>
          <cell r="F7891" t="str">
            <v>15.038.0003-A</v>
          </cell>
          <cell r="G7891" t="str">
            <v>ADAPTADOR ROSQUEAVEL,COM DIAMETRO DE 1",COM FLANGES E ANEL DE VEDACAO PARA CAIXA D'AGUA.FORNECIMENTO</v>
          </cell>
          <cell r="H7891" t="str">
            <v>UN</v>
          </cell>
          <cell r="I7891">
            <v>18.97</v>
          </cell>
        </row>
        <row r="7892">
          <cell r="A7892" t="str">
            <v>15.038.0004-0</v>
          </cell>
          <cell r="B7892" t="str">
            <v>ADAPTADOR ROSQUEAVEL,COM DIAMETRO DE 1.1/4",COM FLANGES E ANEL DE VEDACAO PARA CAIXA D'AGUA.FORNECIMENTO</v>
          </cell>
          <cell r="C7892" t="str">
            <v>UN</v>
          </cell>
          <cell r="D7892">
            <v>38.380000000000003</v>
          </cell>
          <cell r="F7892" t="str">
            <v>15.038.0004-A</v>
          </cell>
          <cell r="G7892" t="str">
            <v>ADAPTADOR ROSQUEAVEL,COM DIAMETRO DE 1.1/4",COM FLANGES E ANEL DE VEDACAO PARA CAIXA D'AGUA.FORNECIMENTO</v>
          </cell>
          <cell r="H7892" t="str">
            <v>UN</v>
          </cell>
          <cell r="I7892">
            <v>38.380000000000003</v>
          </cell>
        </row>
        <row r="7893">
          <cell r="A7893" t="str">
            <v>15.038.0005-0</v>
          </cell>
          <cell r="B7893" t="str">
            <v>ADAPTADOR ROSQUEAVEL,COM DIAMETRO DE 1.1/2",COM FLANGES E ANEL DE VEDACAO PARA CAIXA D'AGUA.FORNECIMENTO</v>
          </cell>
          <cell r="C7893" t="str">
            <v>UN</v>
          </cell>
          <cell r="D7893">
            <v>22.92</v>
          </cell>
          <cell r="F7893" t="str">
            <v>15.038.0005-A</v>
          </cell>
          <cell r="G7893" t="str">
            <v>ADAPTADOR ROSQUEAVEL,COM DIAMETRO DE 1.1/2",COM FLANGES E ANEL DE VEDACAO PARA CAIXA D'AGUA.FORNECIMENTO</v>
          </cell>
          <cell r="H7893" t="str">
            <v>UN</v>
          </cell>
          <cell r="I7893">
            <v>22.92</v>
          </cell>
        </row>
        <row r="7894">
          <cell r="A7894" t="str">
            <v>15.038.0006-0</v>
          </cell>
          <cell r="B7894" t="str">
            <v>ADAPTADOR ROSQUEAVEL,COM DIAMETRO DE 2",COM FLANGES E ANEL DE VEDACAO PARA CAIXA D'AGUA.FORNECIMENTO</v>
          </cell>
          <cell r="C7894" t="str">
            <v>UN</v>
          </cell>
          <cell r="D7894">
            <v>41.1</v>
          </cell>
          <cell r="F7894" t="str">
            <v>15.038.0006-A</v>
          </cell>
          <cell r="G7894" t="str">
            <v>ADAPTADOR ROSQUEAVEL,COM DIAMETRO DE 2",COM FLANGES E ANEL DE VEDACAO PARA CAIXA D'AGUA.FORNECIMENTO</v>
          </cell>
          <cell r="H7894" t="str">
            <v>UN</v>
          </cell>
          <cell r="I7894">
            <v>41.1</v>
          </cell>
        </row>
        <row r="7895">
          <cell r="A7895" t="str">
            <v>15.038.0010-0</v>
          </cell>
          <cell r="B7895" t="str">
            <v>BUCHA DE REDUCAO COM ROSCA,COM DIAMETRO DE 3/4"X1/2".FORNECIMENTO</v>
          </cell>
          <cell r="C7895" t="str">
            <v>UN</v>
          </cell>
          <cell r="D7895">
            <v>0.6</v>
          </cell>
          <cell r="F7895" t="str">
            <v>15.038.0010-A</v>
          </cell>
          <cell r="G7895" t="str">
            <v>BUCHA DE REDUCAO COM ROSCA,COM DIAMETRO DE 3/4"X1/2".FORNECIMENTO</v>
          </cell>
          <cell r="H7895" t="str">
            <v>UN</v>
          </cell>
          <cell r="I7895">
            <v>0.6</v>
          </cell>
        </row>
        <row r="7896">
          <cell r="A7896" t="str">
            <v>15.038.0011-0</v>
          </cell>
          <cell r="B7896" t="str">
            <v>BUCHA DE REDUCAO COM ROSCA,COM DIAMETRO DE 1X1/2".FORNECIMENTO</v>
          </cell>
          <cell r="C7896" t="str">
            <v>UN</v>
          </cell>
          <cell r="D7896">
            <v>2.59</v>
          </cell>
          <cell r="F7896" t="str">
            <v>15.038.0011-A</v>
          </cell>
          <cell r="G7896" t="str">
            <v>BUCHA DE REDUCAO COM ROSCA,COM DIAMETRO DE 1X1/2".FORNECIMENTO</v>
          </cell>
          <cell r="H7896" t="str">
            <v>UN</v>
          </cell>
          <cell r="I7896">
            <v>2.59</v>
          </cell>
        </row>
        <row r="7897">
          <cell r="A7897" t="str">
            <v>15.038.0012-0</v>
          </cell>
          <cell r="B7897" t="str">
            <v>BUCHA DE REDUCAO COM ROSCA,COM DIAMETRO DE 1"X3/4".FORNECIMENTO</v>
          </cell>
          <cell r="C7897" t="str">
            <v>UN</v>
          </cell>
          <cell r="D7897">
            <v>2.61</v>
          </cell>
          <cell r="F7897" t="str">
            <v>15.038.0012-A</v>
          </cell>
          <cell r="G7897" t="str">
            <v>BUCHA DE REDUCAO COM ROSCA,COM DIAMETRO DE 1"X3/4".FORNECIMENTO</v>
          </cell>
          <cell r="H7897" t="str">
            <v>UN</v>
          </cell>
          <cell r="I7897">
            <v>2.61</v>
          </cell>
        </row>
        <row r="7898">
          <cell r="A7898" t="str">
            <v>15.038.0013-0</v>
          </cell>
          <cell r="B7898" t="str">
            <v>BUCHA DE REDUCAO COM ROSCA,COM DIAMETRO DE 1.1/4"X3/4".FORNECIMENTO</v>
          </cell>
          <cell r="C7898" t="str">
            <v>UN</v>
          </cell>
          <cell r="D7898">
            <v>6.03</v>
          </cell>
          <cell r="F7898" t="str">
            <v>15.038.0013-A</v>
          </cell>
          <cell r="G7898" t="str">
            <v>BUCHA DE REDUCAO COM ROSCA,COM DIAMETRO DE 1.1/4"X3/4".FORNECIMENTO</v>
          </cell>
          <cell r="H7898" t="str">
            <v>UN</v>
          </cell>
          <cell r="I7898">
            <v>6.03</v>
          </cell>
        </row>
        <row r="7899">
          <cell r="A7899" t="str">
            <v>15.038.0014-0</v>
          </cell>
          <cell r="B7899" t="str">
            <v>BUCHA DE REDUCAO COM ROSCA,COM DIAMETRO DE 1.1/4"X1".FORNECIMENTO</v>
          </cell>
          <cell r="C7899" t="str">
            <v>UN</v>
          </cell>
          <cell r="D7899">
            <v>6.05</v>
          </cell>
          <cell r="F7899" t="str">
            <v>15.038.0014-A</v>
          </cell>
          <cell r="G7899" t="str">
            <v>BUCHA DE REDUCAO COM ROSCA,COM DIAMETRO DE 1.1/4"X1".FORNECIMENTO</v>
          </cell>
          <cell r="H7899" t="str">
            <v>UN</v>
          </cell>
          <cell r="I7899">
            <v>6.05</v>
          </cell>
        </row>
        <row r="7900">
          <cell r="A7900" t="str">
            <v>15.038.0015-0</v>
          </cell>
          <cell r="B7900" t="str">
            <v>BUCHA DE REDUCAO COM ROSCA,COM DIAMETRO DE 1.1/2"X3/4".FORNECIMENTO</v>
          </cell>
          <cell r="C7900" t="str">
            <v>UN</v>
          </cell>
          <cell r="D7900">
            <v>6.17</v>
          </cell>
          <cell r="F7900" t="str">
            <v>15.038.0015-A</v>
          </cell>
          <cell r="G7900" t="str">
            <v>BUCHA DE REDUCAO COM ROSCA,COM DIAMETRO DE 1.1/2"X3/4".FORNECIMENTO</v>
          </cell>
          <cell r="H7900" t="str">
            <v>UN</v>
          </cell>
          <cell r="I7900">
            <v>6.17</v>
          </cell>
        </row>
        <row r="7901">
          <cell r="A7901" t="str">
            <v>15.038.0016-0</v>
          </cell>
          <cell r="B7901" t="str">
            <v>BUCHA DE REDUCAO COM ROSCA,COM DIAMETRO DE 1.1/2"X1".FORNECIMENTO</v>
          </cell>
          <cell r="C7901" t="str">
            <v>UN</v>
          </cell>
          <cell r="D7901">
            <v>5.59</v>
          </cell>
          <cell r="F7901" t="str">
            <v>15.038.0016-A</v>
          </cell>
          <cell r="G7901" t="str">
            <v>BUCHA DE REDUCAO COM ROSCA,COM DIAMETRO DE 1.1/2"X1".FORNECIMENTO</v>
          </cell>
          <cell r="H7901" t="str">
            <v>UN</v>
          </cell>
          <cell r="I7901">
            <v>5.59</v>
          </cell>
        </row>
        <row r="7902">
          <cell r="A7902" t="str">
            <v>15.038.0017-0</v>
          </cell>
          <cell r="B7902" t="str">
            <v>BUCHA DE REDUCAO COM ROSCA,COM DIAMETRO DE 1.1/2"X1.1/4".FORNECIMENTO</v>
          </cell>
          <cell r="C7902" t="str">
            <v>UN</v>
          </cell>
          <cell r="D7902">
            <v>10.36</v>
          </cell>
          <cell r="F7902" t="str">
            <v>15.038.0017-A</v>
          </cell>
          <cell r="G7902" t="str">
            <v>BUCHA DE REDUCAO COM ROSCA,COM DIAMETRO DE 1.1/2"X1.1/4".FORNECIMENTO</v>
          </cell>
          <cell r="H7902" t="str">
            <v>UN</v>
          </cell>
          <cell r="I7902">
            <v>10.36</v>
          </cell>
        </row>
        <row r="7903">
          <cell r="A7903" t="str">
            <v>15.038.0018-0</v>
          </cell>
          <cell r="B7903" t="str">
            <v>BUCHA DE REDUCAO COM ROSCA,COM DIAMETRO DE 2"X1".FORNECIMENTO</v>
          </cell>
          <cell r="C7903" t="str">
            <v>UN</v>
          </cell>
          <cell r="D7903">
            <v>12.82</v>
          </cell>
          <cell r="F7903" t="str">
            <v>15.038.0018-A</v>
          </cell>
          <cell r="G7903" t="str">
            <v>BUCHA DE REDUCAO COM ROSCA,COM DIAMETRO DE 2"X1".FORNECIMENTO</v>
          </cell>
          <cell r="H7903" t="str">
            <v>UN</v>
          </cell>
          <cell r="I7903">
            <v>12.82</v>
          </cell>
        </row>
        <row r="7904">
          <cell r="A7904" t="str">
            <v>15.038.0019-0</v>
          </cell>
          <cell r="B7904" t="str">
            <v>BUCHA DE REDUCAO COM ROSCA,COM DIAMETRO DE 2"X1.1/4".FORNECIMENTO</v>
          </cell>
          <cell r="C7904" t="str">
            <v>UN</v>
          </cell>
          <cell r="D7904">
            <v>19.87</v>
          </cell>
          <cell r="F7904" t="str">
            <v>15.038.0019-A</v>
          </cell>
          <cell r="G7904" t="str">
            <v>BUCHA DE REDUCAO COM ROSCA,COM DIAMETRO DE 2"X1.1/4".FORNECIMENTO</v>
          </cell>
          <cell r="H7904" t="str">
            <v>UN</v>
          </cell>
          <cell r="I7904">
            <v>19.87</v>
          </cell>
        </row>
        <row r="7905">
          <cell r="A7905" t="str">
            <v>15.038.0020-0</v>
          </cell>
          <cell r="B7905" t="str">
            <v>BUCHA DE REDUCAO COM ROSCA,COM DIAMETRO DE 2"X1.1/2".FORNECIMENTO</v>
          </cell>
          <cell r="C7905" t="str">
            <v>UN</v>
          </cell>
          <cell r="D7905">
            <v>12.35</v>
          </cell>
          <cell r="F7905" t="str">
            <v>15.038.0020-A</v>
          </cell>
          <cell r="G7905" t="str">
            <v>BUCHA DE REDUCAO COM ROSCA,COM DIAMETRO DE 2"X1.1/2".FORNECIMENTO</v>
          </cell>
          <cell r="H7905" t="str">
            <v>UN</v>
          </cell>
          <cell r="I7905">
            <v>12.35</v>
          </cell>
        </row>
        <row r="7906">
          <cell r="A7906" t="str">
            <v>15.038.0030-0</v>
          </cell>
          <cell r="B7906" t="str">
            <v>CAP COM ROSCA,COM DIAMETRO DE 1/2".FORNECIMENTO</v>
          </cell>
          <cell r="C7906" t="str">
            <v>UN</v>
          </cell>
          <cell r="D7906">
            <v>1.48</v>
          </cell>
          <cell r="F7906" t="str">
            <v>15.038.0030-A</v>
          </cell>
          <cell r="G7906" t="str">
            <v>CAP COM ROSCA,COM DIAMETRO DE 1/2".FORNECIMENTO</v>
          </cell>
          <cell r="H7906" t="str">
            <v>UN</v>
          </cell>
          <cell r="I7906">
            <v>1.48</v>
          </cell>
        </row>
        <row r="7907">
          <cell r="A7907" t="str">
            <v>15.038.0031-0</v>
          </cell>
          <cell r="B7907" t="str">
            <v>CAP COM ROSCA,COM DIAMETRO DE 3/4".FORNECIMENTO</v>
          </cell>
          <cell r="C7907" t="str">
            <v>UN</v>
          </cell>
          <cell r="D7907">
            <v>2.04</v>
          </cell>
          <cell r="F7907" t="str">
            <v>15.038.0031-A</v>
          </cell>
          <cell r="G7907" t="str">
            <v>CAP COM ROSCA,COM DIAMETRO DE 3/4".FORNECIMENTO</v>
          </cell>
          <cell r="H7907" t="str">
            <v>UN</v>
          </cell>
          <cell r="I7907">
            <v>2.04</v>
          </cell>
        </row>
        <row r="7908">
          <cell r="A7908" t="str">
            <v>15.038.0032-0</v>
          </cell>
          <cell r="B7908" t="str">
            <v>CAP COM ROSCA,COM DIAMETRO DE 1".FORNECIMENTO</v>
          </cell>
          <cell r="C7908" t="str">
            <v>UN</v>
          </cell>
          <cell r="D7908">
            <v>3.9</v>
          </cell>
          <cell r="F7908" t="str">
            <v>15.038.0032-A</v>
          </cell>
          <cell r="G7908" t="str">
            <v>CAP COM ROSCA,COM DIAMETRO DE 1".FORNECIMENTO</v>
          </cell>
          <cell r="H7908" t="str">
            <v>UN</v>
          </cell>
          <cell r="I7908">
            <v>3.9</v>
          </cell>
        </row>
        <row r="7909">
          <cell r="A7909" t="str">
            <v>15.038.0033-0</v>
          </cell>
          <cell r="B7909" t="str">
            <v>CAP COM ROSCA,COM DIAMETRO DE 1.1/2".FORNECIMENTO</v>
          </cell>
          <cell r="C7909" t="str">
            <v>UN</v>
          </cell>
          <cell r="D7909">
            <v>10.63</v>
          </cell>
          <cell r="F7909" t="str">
            <v>15.038.0033-A</v>
          </cell>
          <cell r="G7909" t="str">
            <v>CAP COM ROSCA,COM DIAMETRO DE 1.1/2".FORNECIMENTO</v>
          </cell>
          <cell r="H7909" t="str">
            <v>UN</v>
          </cell>
          <cell r="I7909">
            <v>10.63</v>
          </cell>
        </row>
        <row r="7910">
          <cell r="A7910" t="str">
            <v>15.038.0034-0</v>
          </cell>
          <cell r="B7910" t="str">
            <v>CAP COM ROSCA,COM DIAMETRO DE 2".FORNECIMENTO</v>
          </cell>
          <cell r="C7910" t="str">
            <v>UN</v>
          </cell>
          <cell r="D7910">
            <v>16.670000000000002</v>
          </cell>
          <cell r="F7910" t="str">
            <v>15.038.0034-A</v>
          </cell>
          <cell r="G7910" t="str">
            <v>CAP COM ROSCA,COM DIAMETRO DE 2".FORNECIMENTO</v>
          </cell>
          <cell r="H7910" t="str">
            <v>UN</v>
          </cell>
          <cell r="I7910">
            <v>16.670000000000002</v>
          </cell>
        </row>
        <row r="7911">
          <cell r="A7911" t="str">
            <v>15.038.0035-0</v>
          </cell>
          <cell r="B7911" t="str">
            <v>CAP COM ROSCA,COM DIAMETRO DE 2.1/2".FORNECIMENTO</v>
          </cell>
          <cell r="C7911" t="str">
            <v>UN</v>
          </cell>
          <cell r="D7911">
            <v>48.42</v>
          </cell>
          <cell r="F7911" t="str">
            <v>15.038.0035-A</v>
          </cell>
          <cell r="G7911" t="str">
            <v>CAP COM ROSCA,COM DIAMETRO DE 2.1/2".FORNECIMENTO</v>
          </cell>
          <cell r="H7911" t="str">
            <v>UN</v>
          </cell>
          <cell r="I7911">
            <v>48.42</v>
          </cell>
        </row>
        <row r="7912">
          <cell r="A7912" t="str">
            <v>15.038.0036-0</v>
          </cell>
          <cell r="B7912" t="str">
            <v>CAP COM ROSCA,COM DIAMETRO DE 3".FORNECIMENTO</v>
          </cell>
          <cell r="C7912" t="str">
            <v>UN</v>
          </cell>
          <cell r="D7912">
            <v>55.72</v>
          </cell>
          <cell r="F7912" t="str">
            <v>15.038.0036-A</v>
          </cell>
          <cell r="G7912" t="str">
            <v>CAP COM ROSCA,COM DIAMETRO DE 3".FORNECIMENTO</v>
          </cell>
          <cell r="H7912" t="str">
            <v>UN</v>
          </cell>
          <cell r="I7912">
            <v>55.72</v>
          </cell>
        </row>
        <row r="7913">
          <cell r="A7913" t="str">
            <v>15.038.0040-0</v>
          </cell>
          <cell r="B7913" t="str">
            <v>CURVA 90º COM ROSCA,COM DIAMETRO DE 1/2".FORNECIMENTO</v>
          </cell>
          <cell r="C7913" t="str">
            <v>UN</v>
          </cell>
          <cell r="D7913">
            <v>4.1900000000000004</v>
          </cell>
          <cell r="F7913" t="str">
            <v>15.038.0040-A</v>
          </cell>
          <cell r="G7913" t="str">
            <v>CURVA 90º COM ROSCA,COM DIAMETRO DE 1/2".FORNECIMENTO</v>
          </cell>
          <cell r="H7913" t="str">
            <v>UN</v>
          </cell>
          <cell r="I7913">
            <v>4.1900000000000004</v>
          </cell>
        </row>
        <row r="7914">
          <cell r="A7914" t="str">
            <v>15.038.0041-0</v>
          </cell>
          <cell r="B7914" t="str">
            <v>CURVA 90º COM ROSCA,COM DIAMETRO DE 3/4".FORNECIMENTO</v>
          </cell>
          <cell r="C7914" t="str">
            <v>UN</v>
          </cell>
          <cell r="D7914">
            <v>4.2699999999999996</v>
          </cell>
          <cell r="F7914" t="str">
            <v>15.038.0041-A</v>
          </cell>
          <cell r="G7914" t="str">
            <v>CURVA 90º COM ROSCA,COM DIAMETRO DE 3/4".FORNECIMENTO</v>
          </cell>
          <cell r="H7914" t="str">
            <v>UN</v>
          </cell>
          <cell r="I7914">
            <v>4.2699999999999996</v>
          </cell>
        </row>
        <row r="7915">
          <cell r="A7915" t="str">
            <v>15.038.0042-0</v>
          </cell>
          <cell r="B7915" t="str">
            <v>CURVA 90º COM ROSCA,COM DIAMETRO DE 1".FORNECIMENTO</v>
          </cell>
          <cell r="C7915" t="str">
            <v>UN</v>
          </cell>
          <cell r="D7915">
            <v>8.01</v>
          </cell>
          <cell r="F7915" t="str">
            <v>15.038.0042-A</v>
          </cell>
          <cell r="G7915" t="str">
            <v>CURVA 90º COM ROSCA,COM DIAMETRO DE 1".FORNECIMENTO</v>
          </cell>
          <cell r="H7915" t="str">
            <v>UN</v>
          </cell>
          <cell r="I7915">
            <v>8.01</v>
          </cell>
        </row>
        <row r="7916">
          <cell r="A7916" t="str">
            <v>15.038.0043-0</v>
          </cell>
          <cell r="B7916" t="str">
            <v>CURVA 90º COM ROSCA,COM DIAMETRO DE 1.1/4".FORNECIMENTO</v>
          </cell>
          <cell r="C7916" t="str">
            <v>UN</v>
          </cell>
          <cell r="D7916">
            <v>16.13</v>
          </cell>
          <cell r="F7916" t="str">
            <v>15.038.0043-A</v>
          </cell>
          <cell r="G7916" t="str">
            <v>CURVA 90º COM ROSCA,COM DIAMETRO DE 1.1/4".FORNECIMENTO</v>
          </cell>
          <cell r="H7916" t="str">
            <v>UN</v>
          </cell>
          <cell r="I7916">
            <v>16.13</v>
          </cell>
        </row>
        <row r="7917">
          <cell r="A7917" t="str">
            <v>15.038.0044-0</v>
          </cell>
          <cell r="B7917" t="str">
            <v>CURVA 90º COM ROSCA,COM DIAMETRO DE 1.1/2".FORNECIMENTO</v>
          </cell>
          <cell r="C7917" t="str">
            <v>UN</v>
          </cell>
          <cell r="D7917">
            <v>23.02</v>
          </cell>
          <cell r="F7917" t="str">
            <v>15.038.0044-A</v>
          </cell>
          <cell r="G7917" t="str">
            <v>CURVA 90º COM ROSCA,COM DIAMETRO DE 1.1/2".FORNECIMENTO</v>
          </cell>
          <cell r="H7917" t="str">
            <v>UN</v>
          </cell>
          <cell r="I7917">
            <v>23.02</v>
          </cell>
        </row>
        <row r="7918">
          <cell r="A7918" t="str">
            <v>15.038.0045-0</v>
          </cell>
          <cell r="B7918" t="str">
            <v>CURVA 90º COM ROSCA,COM DIAMETRO DE 2".FORNECIMENTO</v>
          </cell>
          <cell r="C7918" t="str">
            <v>UN</v>
          </cell>
          <cell r="D7918">
            <v>72.900000000000006</v>
          </cell>
          <cell r="F7918" t="str">
            <v>15.038.0045-A</v>
          </cell>
          <cell r="G7918" t="str">
            <v>CURVA 90º COM ROSCA,COM DIAMETRO DE 2".FORNECIMENTO</v>
          </cell>
          <cell r="H7918" t="str">
            <v>UN</v>
          </cell>
          <cell r="I7918">
            <v>72.900000000000006</v>
          </cell>
        </row>
        <row r="7919">
          <cell r="A7919" t="str">
            <v>15.038.0050-0</v>
          </cell>
          <cell r="B7919" t="str">
            <v>FLANGE COM SEXTAVADO COM ROSCA E SEM FUROS,COM DIAMETRO DE 1/2".FORNECIMENTO</v>
          </cell>
          <cell r="C7919" t="str">
            <v>UN</v>
          </cell>
          <cell r="D7919">
            <v>8.93</v>
          </cell>
          <cell r="F7919" t="str">
            <v>15.038.0050-A</v>
          </cell>
          <cell r="G7919" t="str">
            <v>FLANGE COM SEXTAVADO COM ROSCA E SEM FUROS,COM DIAMETRO DE 1/2".FORNECIMENTO</v>
          </cell>
          <cell r="H7919" t="str">
            <v>UN</v>
          </cell>
          <cell r="I7919">
            <v>8.93</v>
          </cell>
        </row>
        <row r="7920">
          <cell r="A7920" t="str">
            <v>15.038.0051-0</v>
          </cell>
          <cell r="B7920" t="str">
            <v>FLANGE COM SEXTAVADO COM ROSCA E SEM FUROS,COM DIAMETRO DE 3/4".FORNECIMENTO</v>
          </cell>
          <cell r="C7920" t="str">
            <v>UN</v>
          </cell>
          <cell r="D7920">
            <v>13.04</v>
          </cell>
          <cell r="F7920" t="str">
            <v>15.038.0051-A</v>
          </cell>
          <cell r="G7920" t="str">
            <v>FLANGE COM SEXTAVADO COM ROSCA E SEM FUROS,COM DIAMETRO DE 3/4".FORNECIMENTO</v>
          </cell>
          <cell r="H7920" t="str">
            <v>UN</v>
          </cell>
          <cell r="I7920">
            <v>13.04</v>
          </cell>
        </row>
        <row r="7921">
          <cell r="A7921" t="str">
            <v>15.038.0052-0</v>
          </cell>
          <cell r="B7921" t="str">
            <v>FLANGE COM SEXTAVADO COM ROSCA E SEM FUROS,COM DIAMETRO DE 1".FORNECIMENTO</v>
          </cell>
          <cell r="C7921" t="str">
            <v>UN</v>
          </cell>
          <cell r="D7921">
            <v>13.63</v>
          </cell>
          <cell r="F7921" t="str">
            <v>15.038.0052-A</v>
          </cell>
          <cell r="G7921" t="str">
            <v>FLANGE COM SEXTAVADO COM ROSCA E SEM FUROS,COM DIAMETRO DE 1".FORNECIMENTO</v>
          </cell>
          <cell r="H7921" t="str">
            <v>UN</v>
          </cell>
          <cell r="I7921">
            <v>13.63</v>
          </cell>
        </row>
        <row r="7922">
          <cell r="A7922" t="str">
            <v>15.038.0053-0</v>
          </cell>
          <cell r="B7922" t="str">
            <v>FLANGE COM SEXTAVADO COM ROSCA E SEM FUROS,COM DIAMETRO DE 1.1/4".FORNECIMENTO</v>
          </cell>
          <cell r="C7922" t="str">
            <v>UN</v>
          </cell>
          <cell r="D7922">
            <v>17.98</v>
          </cell>
          <cell r="F7922" t="str">
            <v>15.038.0053-A</v>
          </cell>
          <cell r="G7922" t="str">
            <v>FLANGE COM SEXTAVADO COM ROSCA E SEM FUROS,COM DIAMETRO DE 1.1/4".FORNECIMENTO</v>
          </cell>
          <cell r="H7922" t="str">
            <v>UN</v>
          </cell>
          <cell r="I7922">
            <v>17.98</v>
          </cell>
        </row>
        <row r="7923">
          <cell r="A7923" t="str">
            <v>15.038.0054-0</v>
          </cell>
          <cell r="B7923" t="str">
            <v>FLANGE COM SEXTAVADO COM ROSCA E SEM FUROS,COM DIAMETRO DE 1.1/2".FORNECIMENTO</v>
          </cell>
          <cell r="C7923" t="str">
            <v>UN</v>
          </cell>
          <cell r="D7923">
            <v>19.88</v>
          </cell>
          <cell r="F7923" t="str">
            <v>15.038.0054-A</v>
          </cell>
          <cell r="G7923" t="str">
            <v>FLANGE COM SEXTAVADO COM ROSCA E SEM FUROS,COM DIAMETRO DE 1.1/2".FORNECIMENTO</v>
          </cell>
          <cell r="H7923" t="str">
            <v>UN</v>
          </cell>
          <cell r="I7923">
            <v>19.88</v>
          </cell>
        </row>
        <row r="7924">
          <cell r="A7924" t="str">
            <v>15.038.0055-0</v>
          </cell>
          <cell r="B7924" t="str">
            <v>FLANGE COM SEXTAVADO COM ROSCA E SEM FUROS,COM DIAMETRO DE 2".FORNECIMENTO</v>
          </cell>
          <cell r="C7924" t="str">
            <v>UN</v>
          </cell>
          <cell r="D7924">
            <v>58</v>
          </cell>
          <cell r="F7924" t="str">
            <v>15.038.0055-A</v>
          </cell>
          <cell r="G7924" t="str">
            <v>FLANGE COM SEXTAVADO COM ROSCA E SEM FUROS,COM DIAMETRO DE 2".FORNECIMENTO</v>
          </cell>
          <cell r="H7924" t="str">
            <v>UN</v>
          </cell>
          <cell r="I7924">
            <v>58</v>
          </cell>
        </row>
        <row r="7925">
          <cell r="A7925" t="str">
            <v>15.038.0056-0</v>
          </cell>
          <cell r="B7925" t="str">
            <v>FLANGE COM SEXTAVADO COM ROSCA E SEM FUROS,COM DIAMETRO DE 2.1/2".FORNECIMENTO</v>
          </cell>
          <cell r="C7925" t="str">
            <v>UN</v>
          </cell>
          <cell r="D7925">
            <v>258.05</v>
          </cell>
          <cell r="F7925" t="str">
            <v>15.038.0056-A</v>
          </cell>
          <cell r="G7925" t="str">
            <v>FLANGE COM SEXTAVADO COM ROSCA E SEM FUROS,COM DIAMETRO DE 2.1/2".FORNECIMENTO</v>
          </cell>
          <cell r="H7925" t="str">
            <v>UN</v>
          </cell>
          <cell r="I7925">
            <v>258.05</v>
          </cell>
        </row>
        <row r="7926">
          <cell r="A7926" t="str">
            <v>15.038.0057-0</v>
          </cell>
          <cell r="B7926" t="str">
            <v>FLANGE COM SEXTAVADO COM ROSCA E SEM FUROS,COM DIAMETRO DE 3".FORNECIMENTO</v>
          </cell>
          <cell r="C7926" t="str">
            <v>UN</v>
          </cell>
          <cell r="D7926">
            <v>284.13</v>
          </cell>
          <cell r="F7926" t="str">
            <v>15.038.0057-A</v>
          </cell>
          <cell r="G7926" t="str">
            <v>FLANGE COM SEXTAVADO COM ROSCA E SEM FUROS,COM DIAMETRO DE 3".FORNECIMENTO</v>
          </cell>
          <cell r="H7926" t="str">
            <v>UN</v>
          </cell>
          <cell r="I7926">
            <v>284.13</v>
          </cell>
        </row>
        <row r="7927">
          <cell r="A7927" t="str">
            <v>15.038.0058-0</v>
          </cell>
          <cell r="B7927" t="str">
            <v>FLANGE COM SEXTAVADO COM ROSCA E SEM FUROS,COM DIAMETRO DE 4".FORNECIMENTO</v>
          </cell>
          <cell r="C7927" t="str">
            <v>UN</v>
          </cell>
          <cell r="D7927">
            <v>370.31</v>
          </cell>
          <cell r="F7927" t="str">
            <v>15.038.0058-A</v>
          </cell>
          <cell r="G7927" t="str">
            <v>FLANGE COM SEXTAVADO COM ROSCA E SEM FUROS,COM DIAMETRO DE 4".FORNECIMENTO</v>
          </cell>
          <cell r="H7927" t="str">
            <v>UN</v>
          </cell>
          <cell r="I7927">
            <v>370.31</v>
          </cell>
        </row>
        <row r="7928">
          <cell r="A7928" t="str">
            <v>15.038.0060-0</v>
          </cell>
          <cell r="B7928" t="str">
            <v>JOELHO 45º COM ROSCA,COM DIAMETRO DE 1/2".FORNECIMENTO</v>
          </cell>
          <cell r="C7928" t="str">
            <v>UN</v>
          </cell>
          <cell r="D7928">
            <v>4.83</v>
          </cell>
          <cell r="F7928" t="str">
            <v>15.038.0060-A</v>
          </cell>
          <cell r="G7928" t="str">
            <v>JOELHO 45º COM ROSCA,COM DIAMETRO DE 1/2".FORNECIMENTO</v>
          </cell>
          <cell r="H7928" t="str">
            <v>UN</v>
          </cell>
          <cell r="I7928">
            <v>4.83</v>
          </cell>
        </row>
        <row r="7929">
          <cell r="A7929" t="str">
            <v>15.038.0061-0</v>
          </cell>
          <cell r="B7929" t="str">
            <v>JOELHO 45º COM ROSCA,COM DIAMETRO DE 3/4".FORNECIMENTO</v>
          </cell>
          <cell r="C7929" t="str">
            <v>UN</v>
          </cell>
          <cell r="D7929">
            <v>4.93</v>
          </cell>
          <cell r="F7929" t="str">
            <v>15.038.0061-A</v>
          </cell>
          <cell r="G7929" t="str">
            <v>JOELHO 45º COM ROSCA,COM DIAMETRO DE 3/4".FORNECIMENTO</v>
          </cell>
          <cell r="H7929" t="str">
            <v>UN</v>
          </cell>
          <cell r="I7929">
            <v>4.93</v>
          </cell>
        </row>
        <row r="7930">
          <cell r="A7930" t="str">
            <v>15.038.0062-0</v>
          </cell>
          <cell r="B7930" t="str">
            <v>JOELHO 45º COM ROSCA,COM DIAMETRO DE 1".FORNECIMENTO</v>
          </cell>
          <cell r="C7930" t="str">
            <v>UN</v>
          </cell>
          <cell r="D7930">
            <v>10.6</v>
          </cell>
          <cell r="F7930" t="str">
            <v>15.038.0062-A</v>
          </cell>
          <cell r="G7930" t="str">
            <v>JOELHO 45º COM ROSCA,COM DIAMETRO DE 1".FORNECIMENTO</v>
          </cell>
          <cell r="H7930" t="str">
            <v>UN</v>
          </cell>
          <cell r="I7930">
            <v>10.6</v>
          </cell>
        </row>
        <row r="7931">
          <cell r="A7931" t="str">
            <v>15.038.0063-0</v>
          </cell>
          <cell r="B7931" t="str">
            <v>JOELHO 45º COM ROSCA,COM DIAMETRO DE 1.1/4".FORNECIMENTO</v>
          </cell>
          <cell r="C7931" t="str">
            <v>UN</v>
          </cell>
          <cell r="D7931">
            <v>16.440000000000001</v>
          </cell>
          <cell r="F7931" t="str">
            <v>15.038.0063-A</v>
          </cell>
          <cell r="G7931" t="str">
            <v>JOELHO 45º COM ROSCA,COM DIAMETRO DE 1.1/4".FORNECIMENTO</v>
          </cell>
          <cell r="H7931" t="str">
            <v>UN</v>
          </cell>
          <cell r="I7931">
            <v>16.440000000000001</v>
          </cell>
        </row>
        <row r="7932">
          <cell r="A7932" t="str">
            <v>15.038.0064-0</v>
          </cell>
          <cell r="B7932" t="str">
            <v>JOELHO 45º COM ROSCA,COM DIAMETRO DE 1.1/2".FORNECIMENTO</v>
          </cell>
          <cell r="C7932" t="str">
            <v>UN</v>
          </cell>
          <cell r="D7932">
            <v>17.91</v>
          </cell>
          <cell r="F7932" t="str">
            <v>15.038.0064-A</v>
          </cell>
          <cell r="G7932" t="str">
            <v>JOELHO 45º COM ROSCA,COM DIAMETRO DE 1.1/2".FORNECIMENTO</v>
          </cell>
          <cell r="H7932" t="str">
            <v>UN</v>
          </cell>
          <cell r="I7932">
            <v>17.91</v>
          </cell>
        </row>
        <row r="7933">
          <cell r="A7933" t="str">
            <v>15.038.0065-0</v>
          </cell>
          <cell r="B7933" t="str">
            <v>JOELHO 45º COM ROSCA,COM DIAMETRO DE 2".FORNECIMENTO</v>
          </cell>
          <cell r="C7933" t="str">
            <v>UN</v>
          </cell>
          <cell r="D7933">
            <v>35.65</v>
          </cell>
          <cell r="F7933" t="str">
            <v>15.038.0065-A</v>
          </cell>
          <cell r="G7933" t="str">
            <v>JOELHO 45º COM ROSCA,COM DIAMETRO DE 2".FORNECIMENTO</v>
          </cell>
          <cell r="H7933" t="str">
            <v>UN</v>
          </cell>
          <cell r="I7933">
            <v>35.65</v>
          </cell>
        </row>
        <row r="7934">
          <cell r="A7934" t="str">
            <v>15.038.0070-0</v>
          </cell>
          <cell r="B7934" t="str">
            <v>JOELHO 90º COM ROSCA,COM DIAMETRO DE 1/2".FORNECIMENTO</v>
          </cell>
          <cell r="C7934" t="str">
            <v>UN</v>
          </cell>
          <cell r="D7934">
            <v>1.77</v>
          </cell>
          <cell r="F7934" t="str">
            <v>15.038.0070-A</v>
          </cell>
          <cell r="G7934" t="str">
            <v>JOELHO 90º COM ROSCA,COM DIAMETRO DE 1/2".FORNECIMENTO</v>
          </cell>
          <cell r="H7934" t="str">
            <v>UN</v>
          </cell>
          <cell r="I7934">
            <v>1.77</v>
          </cell>
        </row>
        <row r="7935">
          <cell r="A7935" t="str">
            <v>15.038.0071-0</v>
          </cell>
          <cell r="B7935" t="str">
            <v>JOELHO 90º COM ROSCA,COM DIAMETRO DE 3/4".FORNECIMENTO</v>
          </cell>
          <cell r="C7935" t="str">
            <v>UN</v>
          </cell>
          <cell r="D7935">
            <v>2.44</v>
          </cell>
          <cell r="F7935" t="str">
            <v>15.038.0071-A</v>
          </cell>
          <cell r="G7935" t="str">
            <v>JOELHO 90º COM ROSCA,COM DIAMETRO DE 3/4".FORNECIMENTO</v>
          </cell>
          <cell r="H7935" t="str">
            <v>UN</v>
          </cell>
          <cell r="I7935">
            <v>2.44</v>
          </cell>
        </row>
        <row r="7936">
          <cell r="A7936" t="str">
            <v>15.038.0072-0</v>
          </cell>
          <cell r="B7936" t="str">
            <v>JOELHO 90º COM ROSCA,COM DIAMETRO DE 1".FORNECIMENTO</v>
          </cell>
          <cell r="C7936" t="str">
            <v>UN</v>
          </cell>
          <cell r="D7936">
            <v>4.53</v>
          </cell>
          <cell r="F7936" t="str">
            <v>15.038.0072-A</v>
          </cell>
          <cell r="G7936" t="str">
            <v>JOELHO 90º COM ROSCA,COM DIAMETRO DE 1".FORNECIMENTO</v>
          </cell>
          <cell r="H7936" t="str">
            <v>UN</v>
          </cell>
          <cell r="I7936">
            <v>4.53</v>
          </cell>
        </row>
        <row r="7937">
          <cell r="A7937" t="str">
            <v>15.038.0073-0</v>
          </cell>
          <cell r="B7937" t="str">
            <v>JOELHO 90º COM ROSCA,COM DIAMETRO DE 1.1/4".FORNECIMENTO</v>
          </cell>
          <cell r="C7937" t="str">
            <v>UN</v>
          </cell>
          <cell r="D7937">
            <v>11.23</v>
          </cell>
          <cell r="F7937" t="str">
            <v>15.038.0073-A</v>
          </cell>
          <cell r="G7937" t="str">
            <v>JOELHO 90º COM ROSCA,COM DIAMETRO DE 1.1/4".FORNECIMENTO</v>
          </cell>
          <cell r="H7937" t="str">
            <v>UN</v>
          </cell>
          <cell r="I7937">
            <v>11.23</v>
          </cell>
        </row>
        <row r="7938">
          <cell r="A7938" t="str">
            <v>15.038.0074-0</v>
          </cell>
          <cell r="B7938" t="str">
            <v>JOELHO 90º COM ROSCA,COM DIAMETRO DE 1.1/2".FORNECIMENTO</v>
          </cell>
          <cell r="C7938" t="str">
            <v>UN</v>
          </cell>
          <cell r="D7938">
            <v>10.59</v>
          </cell>
          <cell r="F7938" t="str">
            <v>15.038.0074-A</v>
          </cell>
          <cell r="G7938" t="str">
            <v>JOELHO 90º COM ROSCA,COM DIAMETRO DE 1.1/2".FORNECIMENTO</v>
          </cell>
          <cell r="H7938" t="str">
            <v>UN</v>
          </cell>
          <cell r="I7938">
            <v>10.59</v>
          </cell>
        </row>
        <row r="7939">
          <cell r="A7939" t="str">
            <v>15.038.0075-0</v>
          </cell>
          <cell r="B7939" t="str">
            <v>JOELHO 90º COM ROSCA,COM DIAMETRO DE 2".FORNECIMENTO</v>
          </cell>
          <cell r="C7939" t="str">
            <v>UN</v>
          </cell>
          <cell r="D7939">
            <v>24.11</v>
          </cell>
          <cell r="F7939" t="str">
            <v>15.038.0075-A</v>
          </cell>
          <cell r="G7939" t="str">
            <v>JOELHO 90º COM ROSCA,COM DIAMETRO DE 2".FORNECIMENTO</v>
          </cell>
          <cell r="H7939" t="str">
            <v>UN</v>
          </cell>
          <cell r="I7939">
            <v>24.11</v>
          </cell>
        </row>
        <row r="7940">
          <cell r="A7940" t="str">
            <v>15.038.0080-0</v>
          </cell>
          <cell r="B7940" t="str">
            <v>JOELHO DE REDUCAO 90º COM ROSCA,COM DIAMETRO DE 3/4"X1/2".FORNECIMENTO</v>
          </cell>
          <cell r="C7940" t="str">
            <v>UN</v>
          </cell>
          <cell r="D7940">
            <v>2.4900000000000002</v>
          </cell>
          <cell r="F7940" t="str">
            <v>15.038.0080-A</v>
          </cell>
          <cell r="G7940" t="str">
            <v>JOELHO DE REDUCAO 90º COM ROSCA,COM DIAMETRO DE 3/4"X1/2".FORNECIMENTO</v>
          </cell>
          <cell r="H7940" t="str">
            <v>UN</v>
          </cell>
          <cell r="I7940">
            <v>2.4900000000000002</v>
          </cell>
        </row>
        <row r="7941">
          <cell r="A7941" t="str">
            <v>15.038.0081-0</v>
          </cell>
          <cell r="B7941" t="str">
            <v>JOELHO DE REDUCAO 90º COM ROSCA,COM DIAMETRO DE 1"X3/4".FORNECIMENTO</v>
          </cell>
          <cell r="C7941" t="str">
            <v>UN</v>
          </cell>
          <cell r="D7941">
            <v>5.27</v>
          </cell>
          <cell r="F7941" t="str">
            <v>15.038.0081-A</v>
          </cell>
          <cell r="G7941" t="str">
            <v>JOELHO DE REDUCAO 90º COM ROSCA,COM DIAMETRO DE 1"X3/4".FORNECIMENTO</v>
          </cell>
          <cell r="H7941" t="str">
            <v>UN</v>
          </cell>
          <cell r="I7941">
            <v>5.27</v>
          </cell>
        </row>
        <row r="7942">
          <cell r="A7942" t="str">
            <v>15.038.0100-0</v>
          </cell>
          <cell r="B7942" t="str">
            <v>LUVA COM ROSCA,COM DIAMETRO DE 1/2".FORNECIMENTO</v>
          </cell>
          <cell r="C7942" t="str">
            <v>UN</v>
          </cell>
          <cell r="D7942">
            <v>1.37</v>
          </cell>
          <cell r="F7942" t="str">
            <v>15.038.0100-A</v>
          </cell>
          <cell r="G7942" t="str">
            <v>LUVA COM ROSCA,COM DIAMETRO DE 1/2".FORNECIMENTO</v>
          </cell>
          <cell r="H7942" t="str">
            <v>UN</v>
          </cell>
          <cell r="I7942">
            <v>1.37</v>
          </cell>
        </row>
        <row r="7943">
          <cell r="A7943" t="str">
            <v>15.038.0101-0</v>
          </cell>
          <cell r="B7943" t="str">
            <v>LUVA COM ROSCA,COM DIAMETRO DE 3/4".FORNECIMENTO</v>
          </cell>
          <cell r="C7943" t="str">
            <v>UN</v>
          </cell>
          <cell r="D7943">
            <v>2.15</v>
          </cell>
          <cell r="F7943" t="str">
            <v>15.038.0101-A</v>
          </cell>
          <cell r="G7943" t="str">
            <v>LUVA COM ROSCA,COM DIAMETRO DE 3/4".FORNECIMENTO</v>
          </cell>
          <cell r="H7943" t="str">
            <v>UN</v>
          </cell>
          <cell r="I7943">
            <v>2.15</v>
          </cell>
        </row>
        <row r="7944">
          <cell r="A7944" t="str">
            <v>15.038.0102-0</v>
          </cell>
          <cell r="B7944" t="str">
            <v>LUVA COM ROSCA,COM DIAMETRO DE 1".FORNECIMENTO</v>
          </cell>
          <cell r="C7944" t="str">
            <v>UN</v>
          </cell>
          <cell r="D7944">
            <v>3.32</v>
          </cell>
          <cell r="F7944" t="str">
            <v>15.038.0102-A</v>
          </cell>
          <cell r="G7944" t="str">
            <v>LUVA COM ROSCA,COM DIAMETRO DE 1".FORNECIMENTO</v>
          </cell>
          <cell r="H7944" t="str">
            <v>UN</v>
          </cell>
          <cell r="I7944">
            <v>3.32</v>
          </cell>
        </row>
        <row r="7945">
          <cell r="A7945" t="str">
            <v>15.038.0103-0</v>
          </cell>
          <cell r="B7945" t="str">
            <v>LUVA COM ROSCA,COM DIAMETRO DE 1.1/4".FORNECIMENTO</v>
          </cell>
          <cell r="C7945" t="str">
            <v>UN</v>
          </cell>
          <cell r="D7945">
            <v>6.77</v>
          </cell>
          <cell r="F7945" t="str">
            <v>15.038.0103-A</v>
          </cell>
          <cell r="G7945" t="str">
            <v>LUVA COM ROSCA,COM DIAMETRO DE 1.1/4".FORNECIMENTO</v>
          </cell>
          <cell r="H7945" t="str">
            <v>UN</v>
          </cell>
          <cell r="I7945">
            <v>6.77</v>
          </cell>
        </row>
        <row r="7946">
          <cell r="A7946" t="str">
            <v>15.038.0104-0</v>
          </cell>
          <cell r="B7946" t="str">
            <v>LUVA COM ROSCA,COM DIAMETRO DE 1.1/2".FORNECIMENTO</v>
          </cell>
          <cell r="C7946" t="str">
            <v>UN</v>
          </cell>
          <cell r="D7946">
            <v>8.18</v>
          </cell>
          <cell r="F7946" t="str">
            <v>15.038.0104-A</v>
          </cell>
          <cell r="G7946" t="str">
            <v>LUVA COM ROSCA,COM DIAMETRO DE 1.1/2".FORNECIMENTO</v>
          </cell>
          <cell r="H7946" t="str">
            <v>UN</v>
          </cell>
          <cell r="I7946">
            <v>8.18</v>
          </cell>
        </row>
        <row r="7947">
          <cell r="A7947" t="str">
            <v>15.038.0105-0</v>
          </cell>
          <cell r="B7947" t="str">
            <v>LUVA COM ROSCA,COM DIAMETRO DE 2".FORNECIMENTO</v>
          </cell>
          <cell r="C7947" t="str">
            <v>UN</v>
          </cell>
          <cell r="D7947">
            <v>14.98</v>
          </cell>
          <cell r="F7947" t="str">
            <v>15.038.0105-A</v>
          </cell>
          <cell r="G7947" t="str">
            <v>LUVA COM ROSCA,COM DIAMETRO DE 2".FORNECIMENTO</v>
          </cell>
          <cell r="H7947" t="str">
            <v>UN</v>
          </cell>
          <cell r="I7947">
            <v>14.98</v>
          </cell>
        </row>
        <row r="7948">
          <cell r="A7948" t="str">
            <v>15.038.0106-0</v>
          </cell>
          <cell r="B7948" t="str">
            <v>LUVA COM ROSCA,COM DIAMETRO DE 2.1/2".FORNECIMENTO</v>
          </cell>
          <cell r="C7948" t="str">
            <v>UN</v>
          </cell>
          <cell r="D7948">
            <v>34.770000000000003</v>
          </cell>
          <cell r="F7948" t="str">
            <v>15.038.0106-A</v>
          </cell>
          <cell r="G7948" t="str">
            <v>LUVA COM ROSCA,COM DIAMETRO DE 2.1/2".FORNECIMENTO</v>
          </cell>
          <cell r="H7948" t="str">
            <v>UN</v>
          </cell>
          <cell r="I7948">
            <v>34.770000000000003</v>
          </cell>
        </row>
        <row r="7949">
          <cell r="A7949" t="str">
            <v>15.038.0107-0</v>
          </cell>
          <cell r="B7949" t="str">
            <v>LUVA COM ROSCA,COM DIAMETRO DE 3".FORNECIMENTO</v>
          </cell>
          <cell r="C7949" t="str">
            <v>UN</v>
          </cell>
          <cell r="D7949">
            <v>41.75</v>
          </cell>
          <cell r="F7949" t="str">
            <v>15.038.0107-A</v>
          </cell>
          <cell r="G7949" t="str">
            <v>LUVA COM ROSCA,COM DIAMETRO DE 3".FORNECIMENTO</v>
          </cell>
          <cell r="H7949" t="str">
            <v>UN</v>
          </cell>
          <cell r="I7949">
            <v>41.75</v>
          </cell>
        </row>
        <row r="7950">
          <cell r="A7950" t="str">
            <v>15.038.0108-0</v>
          </cell>
          <cell r="B7950" t="str">
            <v>LUVA COM ROSCA,COM DIAMETRO DE 4".FORNECIMENTO</v>
          </cell>
          <cell r="C7950" t="str">
            <v>UN</v>
          </cell>
          <cell r="D7950">
            <v>52.81</v>
          </cell>
          <cell r="F7950" t="str">
            <v>15.038.0108-A</v>
          </cell>
          <cell r="G7950" t="str">
            <v>LUVA COM ROSCA,COM DIAMETRO DE 4".FORNECIMENTO</v>
          </cell>
          <cell r="H7950" t="str">
            <v>UN</v>
          </cell>
          <cell r="I7950">
            <v>52.81</v>
          </cell>
        </row>
        <row r="7951">
          <cell r="A7951" t="str">
            <v>15.038.0115-0</v>
          </cell>
          <cell r="B7951" t="str">
            <v>LUVA DE REDUCAO COM ROSCA,COM DIAMETRO DE 3/4"X1/2".FORNECIMENTO</v>
          </cell>
          <cell r="C7951" t="str">
            <v>UN</v>
          </cell>
          <cell r="D7951">
            <v>1.92</v>
          </cell>
          <cell r="F7951" t="str">
            <v>15.038.0115-A</v>
          </cell>
          <cell r="G7951" t="str">
            <v>LUVA DE REDUCAO COM ROSCA,COM DIAMETRO DE 3/4"X1/2".FORNECIMENTO</v>
          </cell>
          <cell r="H7951" t="str">
            <v>UN</v>
          </cell>
          <cell r="I7951">
            <v>1.92</v>
          </cell>
        </row>
        <row r="7952">
          <cell r="A7952" t="str">
            <v>15.038.0116-0</v>
          </cell>
          <cell r="B7952" t="str">
            <v>LUVA DE REDUCAO COM ROSCA,COM DIAMETRO DE 1"X3/4".FORNECIMENTO</v>
          </cell>
          <cell r="C7952" t="str">
            <v>UN</v>
          </cell>
          <cell r="D7952">
            <v>2.77</v>
          </cell>
          <cell r="F7952" t="str">
            <v>15.038.0116-A</v>
          </cell>
          <cell r="G7952" t="str">
            <v>LUVA DE REDUCAO COM ROSCA,COM DIAMETRO DE 1"X3/4".FORNECIMENTO</v>
          </cell>
          <cell r="H7952" t="str">
            <v>UN</v>
          </cell>
          <cell r="I7952">
            <v>2.77</v>
          </cell>
        </row>
        <row r="7953">
          <cell r="A7953" t="str">
            <v>15.038.0120-0</v>
          </cell>
          <cell r="B7953" t="str">
            <v>LUVA DE CORRER PARA TUBO ROSCAVEL,COM DIAMETRO DE 1/2".FORNECIMENTO</v>
          </cell>
          <cell r="C7953" t="str">
            <v>UN</v>
          </cell>
          <cell r="D7953">
            <v>6.11</v>
          </cell>
          <cell r="F7953" t="str">
            <v>15.038.0120-A</v>
          </cell>
          <cell r="G7953" t="str">
            <v>LUVA DE CORRER PARA TUBO ROSCAVEL,COM DIAMETRO DE 1/2".FORNECIMENTO</v>
          </cell>
          <cell r="H7953" t="str">
            <v>UN</v>
          </cell>
          <cell r="I7953">
            <v>6.11</v>
          </cell>
        </row>
        <row r="7954">
          <cell r="A7954" t="str">
            <v>15.038.0121-0</v>
          </cell>
          <cell r="B7954" t="str">
            <v>LUVA DE CORRER PARA TUBO ROSCAVEL,COM DIAMETRO DE 3/4".FORNECIMENTO</v>
          </cell>
          <cell r="C7954" t="str">
            <v>UN</v>
          </cell>
          <cell r="D7954">
            <v>8.1999999999999993</v>
          </cell>
          <cell r="F7954" t="str">
            <v>15.038.0121-A</v>
          </cell>
          <cell r="G7954" t="str">
            <v>LUVA DE CORRER PARA TUBO ROSCAVEL,COM DIAMETRO DE 3/4".FORNECIMENTO</v>
          </cell>
          <cell r="H7954" t="str">
            <v>UN</v>
          </cell>
          <cell r="I7954">
            <v>8.1999999999999993</v>
          </cell>
        </row>
        <row r="7955">
          <cell r="A7955" t="str">
            <v>15.038.0122-0</v>
          </cell>
          <cell r="B7955" t="str">
            <v>LUVA DE CORRER PARA TUBO ROSCAVEL,COM DIAMETRO DE 1.1/2".FORNECIMENTO</v>
          </cell>
          <cell r="C7955" t="str">
            <v>UN</v>
          </cell>
          <cell r="D7955">
            <v>20.63</v>
          </cell>
          <cell r="F7955" t="str">
            <v>15.038.0122-A</v>
          </cell>
          <cell r="G7955" t="str">
            <v>LUVA DE CORRER PARA TUBO ROSCAVEL,COM DIAMETRO DE 1.1/2".FORNECIMENTO</v>
          </cell>
          <cell r="H7955" t="str">
            <v>UN</v>
          </cell>
          <cell r="I7955">
            <v>20.63</v>
          </cell>
        </row>
        <row r="7956">
          <cell r="A7956" t="str">
            <v>15.038.0130-0</v>
          </cell>
          <cell r="B7956" t="str">
            <v>NIPEL COM ROSCA,COM DIAMETRO DE 1/2".FORNECIMENTO</v>
          </cell>
          <cell r="C7956" t="str">
            <v>UN</v>
          </cell>
          <cell r="D7956">
            <v>0.91</v>
          </cell>
          <cell r="F7956" t="str">
            <v>15.038.0130-A</v>
          </cell>
          <cell r="G7956" t="str">
            <v>NIPEL COM ROSCA,COM DIAMETRO DE 1/2".FORNECIMENTO</v>
          </cell>
          <cell r="H7956" t="str">
            <v>UN</v>
          </cell>
          <cell r="I7956">
            <v>0.91</v>
          </cell>
        </row>
        <row r="7957">
          <cell r="A7957" t="str">
            <v>15.038.0131-0</v>
          </cell>
          <cell r="B7957" t="str">
            <v>NIPEL COM ROSCA,COM DIAMETRO DE 3/4".FORNECIMENTO</v>
          </cell>
          <cell r="C7957" t="str">
            <v>UN</v>
          </cell>
          <cell r="D7957">
            <v>1.39</v>
          </cell>
          <cell r="F7957" t="str">
            <v>15.038.0131-A</v>
          </cell>
          <cell r="G7957" t="str">
            <v>NIPEL COM ROSCA,COM DIAMETRO DE 3/4".FORNECIMENTO</v>
          </cell>
          <cell r="H7957" t="str">
            <v>UN</v>
          </cell>
          <cell r="I7957">
            <v>1.39</v>
          </cell>
        </row>
        <row r="7958">
          <cell r="A7958" t="str">
            <v>15.038.0132-0</v>
          </cell>
          <cell r="B7958" t="str">
            <v>NIPEL COM ROSCA,COM DIAMETRO DE 1".FORNECIMENTO</v>
          </cell>
          <cell r="C7958" t="str">
            <v>UN</v>
          </cell>
          <cell r="D7958">
            <v>2.31</v>
          </cell>
          <cell r="F7958" t="str">
            <v>15.038.0132-A</v>
          </cell>
          <cell r="G7958" t="str">
            <v>NIPEL COM ROSCA,COM DIAMETRO DE 1".FORNECIMENTO</v>
          </cell>
          <cell r="H7958" t="str">
            <v>UN</v>
          </cell>
          <cell r="I7958">
            <v>2.31</v>
          </cell>
        </row>
        <row r="7959">
          <cell r="A7959" t="str">
            <v>15.038.0133-0</v>
          </cell>
          <cell r="B7959" t="str">
            <v>NIPEL COM ROSCA,COM DIAMETRO DE 1.1/4".FORNECIMENTO</v>
          </cell>
          <cell r="C7959" t="str">
            <v>UN</v>
          </cell>
          <cell r="D7959">
            <v>8.27</v>
          </cell>
          <cell r="F7959" t="str">
            <v>15.038.0133-A</v>
          </cell>
          <cell r="G7959" t="str">
            <v>NIPEL COM ROSCA,COM DIAMETRO DE 1.1/4".FORNECIMENTO</v>
          </cell>
          <cell r="H7959" t="str">
            <v>UN</v>
          </cell>
          <cell r="I7959">
            <v>8.27</v>
          </cell>
        </row>
        <row r="7960">
          <cell r="A7960" t="str">
            <v>15.038.0134-0</v>
          </cell>
          <cell r="B7960" t="str">
            <v>NIPEL COM ROSCA,COM DIAMETRO DE 1.1/2".FORNECIMENTO</v>
          </cell>
          <cell r="C7960" t="str">
            <v>UN</v>
          </cell>
          <cell r="D7960">
            <v>9.77</v>
          </cell>
          <cell r="F7960" t="str">
            <v>15.038.0134-A</v>
          </cell>
          <cell r="G7960" t="str">
            <v>NIPEL COM ROSCA,COM DIAMETRO DE 1.1/2".FORNECIMENTO</v>
          </cell>
          <cell r="H7960" t="str">
            <v>UN</v>
          </cell>
          <cell r="I7960">
            <v>9.77</v>
          </cell>
        </row>
        <row r="7961">
          <cell r="A7961" t="str">
            <v>15.038.0135-0</v>
          </cell>
          <cell r="B7961" t="str">
            <v>NIPEL COM ROSCA,COM DIAMETRO DE 2".FORNECIMENTO</v>
          </cell>
          <cell r="C7961" t="str">
            <v>UN</v>
          </cell>
          <cell r="D7961">
            <v>20.440000000000001</v>
          </cell>
          <cell r="F7961" t="str">
            <v>15.038.0135-A</v>
          </cell>
          <cell r="G7961" t="str">
            <v>NIPEL COM ROSCA,COM DIAMETRO DE 2".FORNECIMENTO</v>
          </cell>
          <cell r="H7961" t="str">
            <v>UN</v>
          </cell>
          <cell r="I7961">
            <v>20.440000000000001</v>
          </cell>
        </row>
        <row r="7962">
          <cell r="A7962" t="str">
            <v>15.038.0140-0</v>
          </cell>
          <cell r="B7962" t="str">
            <v>PLUG COM ROSCA,COM DIAMETRO DE 1/2".FORNECIMENTO</v>
          </cell>
          <cell r="C7962" t="str">
            <v>UN</v>
          </cell>
          <cell r="D7962">
            <v>0.61</v>
          </cell>
          <cell r="F7962" t="str">
            <v>15.038.0140-A</v>
          </cell>
          <cell r="G7962" t="str">
            <v>PLUG COM ROSCA,COM DIAMETRO DE 1/2".FORNECIMENTO</v>
          </cell>
          <cell r="H7962" t="str">
            <v>UN</v>
          </cell>
          <cell r="I7962">
            <v>0.61</v>
          </cell>
        </row>
        <row r="7963">
          <cell r="A7963" t="str">
            <v>15.038.0141-0</v>
          </cell>
          <cell r="B7963" t="str">
            <v>PLUG COM ROSCA,COM DIAMETRO DE 3/4".FORNECIMENTO</v>
          </cell>
          <cell r="C7963" t="str">
            <v>UN</v>
          </cell>
          <cell r="D7963">
            <v>0.83</v>
          </cell>
          <cell r="F7963" t="str">
            <v>15.038.0141-A</v>
          </cell>
          <cell r="G7963" t="str">
            <v>PLUG COM ROSCA,COM DIAMETRO DE 3/4".FORNECIMENTO</v>
          </cell>
          <cell r="H7963" t="str">
            <v>UN</v>
          </cell>
          <cell r="I7963">
            <v>0.83</v>
          </cell>
        </row>
        <row r="7964">
          <cell r="A7964" t="str">
            <v>15.038.0142-0</v>
          </cell>
          <cell r="B7964" t="str">
            <v>PLUG COM ROSCA,COM DIAMETRO DE 1".FORNECIMENTO</v>
          </cell>
          <cell r="C7964" t="str">
            <v>UN</v>
          </cell>
          <cell r="D7964">
            <v>3.08</v>
          </cell>
          <cell r="F7964" t="str">
            <v>15.038.0142-A</v>
          </cell>
          <cell r="G7964" t="str">
            <v>PLUG COM ROSCA,COM DIAMETRO DE 1".FORNECIMENTO</v>
          </cell>
          <cell r="H7964" t="str">
            <v>UN</v>
          </cell>
          <cell r="I7964">
            <v>3.08</v>
          </cell>
        </row>
        <row r="7965">
          <cell r="A7965" t="str">
            <v>15.038.0143-0</v>
          </cell>
          <cell r="B7965" t="str">
            <v>PLUG COM ROSCA,COM DIAMETRO DE 1.1/4".FORNECIMENTO</v>
          </cell>
          <cell r="C7965" t="str">
            <v>UN</v>
          </cell>
          <cell r="D7965">
            <v>3.93</v>
          </cell>
          <cell r="F7965" t="str">
            <v>15.038.0143-A</v>
          </cell>
          <cell r="G7965" t="str">
            <v>PLUG COM ROSCA,COM DIAMETRO DE 1.1/4".FORNECIMENTO</v>
          </cell>
          <cell r="H7965" t="str">
            <v>UN</v>
          </cell>
          <cell r="I7965">
            <v>3.93</v>
          </cell>
        </row>
        <row r="7966">
          <cell r="A7966" t="str">
            <v>15.038.0144-0</v>
          </cell>
          <cell r="B7966" t="str">
            <v>PLUG COM ROSCA,COM DIAMETRO DE 1.1/2".FORNECIMENTO</v>
          </cell>
          <cell r="C7966" t="str">
            <v>UN</v>
          </cell>
          <cell r="D7966">
            <v>8.33</v>
          </cell>
          <cell r="F7966" t="str">
            <v>15.038.0144-A</v>
          </cell>
          <cell r="G7966" t="str">
            <v>PLUG COM ROSCA,COM DIAMETRO DE 1.1/2".FORNECIMENTO</v>
          </cell>
          <cell r="H7966" t="str">
            <v>UN</v>
          </cell>
          <cell r="I7966">
            <v>8.33</v>
          </cell>
        </row>
        <row r="7967">
          <cell r="A7967" t="str">
            <v>15.038.0145-0</v>
          </cell>
          <cell r="B7967" t="str">
            <v>PLUG COM ROSCA,COM DIAMETRO DE 2".FORNECIMENTO</v>
          </cell>
          <cell r="C7967" t="str">
            <v>UN</v>
          </cell>
          <cell r="D7967">
            <v>12.62</v>
          </cell>
          <cell r="F7967" t="str">
            <v>15.038.0145-A</v>
          </cell>
          <cell r="G7967" t="str">
            <v>PLUG COM ROSCA,COM DIAMETRO DE 2".FORNECIMENTO</v>
          </cell>
          <cell r="H7967" t="str">
            <v>UN</v>
          </cell>
          <cell r="I7967">
            <v>12.62</v>
          </cell>
        </row>
        <row r="7968">
          <cell r="A7968" t="str">
            <v>15.038.0150-0</v>
          </cell>
          <cell r="B7968" t="str">
            <v>TE 90º COM ROSCA,COM DIAMETRO DE 1/2".FORNECIMENTO</v>
          </cell>
          <cell r="C7968" t="str">
            <v>UN</v>
          </cell>
          <cell r="D7968">
            <v>2.34</v>
          </cell>
          <cell r="F7968" t="str">
            <v>15.038.0150-A</v>
          </cell>
          <cell r="G7968" t="str">
            <v>TE 90º COM ROSCA,COM DIAMETRO DE 1/2".FORNECIMENTO</v>
          </cell>
          <cell r="H7968" t="str">
            <v>UN</v>
          </cell>
          <cell r="I7968">
            <v>2.34</v>
          </cell>
        </row>
        <row r="7969">
          <cell r="A7969" t="str">
            <v>15.038.0151-0</v>
          </cell>
          <cell r="B7969" t="str">
            <v>TE 90º COM ROSCA,COM DIAMETRO DE 3/4".FORNECIMENTO</v>
          </cell>
          <cell r="C7969" t="str">
            <v>UN</v>
          </cell>
          <cell r="D7969">
            <v>3.86</v>
          </cell>
          <cell r="F7969" t="str">
            <v>15.038.0151-A</v>
          </cell>
          <cell r="G7969" t="str">
            <v>TE 90º COM ROSCA,COM DIAMETRO DE 3/4".FORNECIMENTO</v>
          </cell>
          <cell r="H7969" t="str">
            <v>UN</v>
          </cell>
          <cell r="I7969">
            <v>3.86</v>
          </cell>
        </row>
        <row r="7970">
          <cell r="A7970" t="str">
            <v>15.038.0152-0</v>
          </cell>
          <cell r="B7970" t="str">
            <v>TE 90º COM ROSCA,COM DIAMETRO DE 1".FORNECIMENTO</v>
          </cell>
          <cell r="C7970" t="str">
            <v>UN</v>
          </cell>
          <cell r="D7970">
            <v>9.5500000000000007</v>
          </cell>
          <cell r="F7970" t="str">
            <v>15.038.0152-A</v>
          </cell>
          <cell r="G7970" t="str">
            <v>TE 90º COM ROSCA,COM DIAMETRO DE 1".FORNECIMENTO</v>
          </cell>
          <cell r="H7970" t="str">
            <v>UN</v>
          </cell>
          <cell r="I7970">
            <v>9.5500000000000007</v>
          </cell>
        </row>
        <row r="7971">
          <cell r="A7971" t="str">
            <v>15.038.0153-0</v>
          </cell>
          <cell r="B7971" t="str">
            <v>TE 90º COM ROSCA,COM DIAMETRO DE 1.1/4".FORNECIMENTO</v>
          </cell>
          <cell r="C7971" t="str">
            <v>UN</v>
          </cell>
          <cell r="D7971">
            <v>17.23</v>
          </cell>
          <cell r="F7971" t="str">
            <v>15.038.0153-A</v>
          </cell>
          <cell r="G7971" t="str">
            <v>TE 90º COM ROSCA,COM DIAMETRO DE 1.1/4".FORNECIMENTO</v>
          </cell>
          <cell r="H7971" t="str">
            <v>UN</v>
          </cell>
          <cell r="I7971">
            <v>17.23</v>
          </cell>
        </row>
        <row r="7972">
          <cell r="A7972" t="str">
            <v>15.038.0154-0</v>
          </cell>
          <cell r="B7972" t="str">
            <v>TE 90º COM ROSCA,COM DIAMETRO DE 1.1/2".FORNECIMENTO</v>
          </cell>
          <cell r="C7972" t="str">
            <v>UN</v>
          </cell>
          <cell r="D7972">
            <v>23.58</v>
          </cell>
          <cell r="F7972" t="str">
            <v>15.038.0154-A</v>
          </cell>
          <cell r="G7972" t="str">
            <v>TE 90º COM ROSCA,COM DIAMETRO DE 1.1/2".FORNECIMENTO</v>
          </cell>
          <cell r="H7972" t="str">
            <v>UN</v>
          </cell>
          <cell r="I7972">
            <v>23.58</v>
          </cell>
        </row>
        <row r="7973">
          <cell r="A7973" t="str">
            <v>15.038.0155-0</v>
          </cell>
          <cell r="B7973" t="str">
            <v>TE 90º COM ROSCA,COM DIAMETRO DE 2".FORNECIMENTO</v>
          </cell>
          <cell r="C7973" t="str">
            <v>UN</v>
          </cell>
          <cell r="D7973">
            <v>42.64</v>
          </cell>
          <cell r="F7973" t="str">
            <v>15.038.0155-A</v>
          </cell>
          <cell r="G7973" t="str">
            <v>TE 90º COM ROSCA,COM DIAMETRO DE 2".FORNECIMENTO</v>
          </cell>
          <cell r="H7973" t="str">
            <v>UN</v>
          </cell>
          <cell r="I7973">
            <v>42.64</v>
          </cell>
        </row>
        <row r="7974">
          <cell r="A7974" t="str">
            <v>15.038.0160-0</v>
          </cell>
          <cell r="B7974" t="str">
            <v>TE DE REDUCAO 90º COM ROSCA,COM DIAMETRO DE 3/4"X1/2".FORNECIMENTO</v>
          </cell>
          <cell r="C7974" t="str">
            <v>UN</v>
          </cell>
          <cell r="D7974">
            <v>6.89</v>
          </cell>
          <cell r="F7974" t="str">
            <v>15.038.0160-A</v>
          </cell>
          <cell r="G7974" t="str">
            <v>TE DE REDUCAO 90º COM ROSCA,COM DIAMETRO DE 3/4"X1/2".FORNECIMENTO</v>
          </cell>
          <cell r="H7974" t="str">
            <v>UN</v>
          </cell>
          <cell r="I7974">
            <v>6.89</v>
          </cell>
        </row>
        <row r="7975">
          <cell r="A7975" t="str">
            <v>15.038.0161-0</v>
          </cell>
          <cell r="B7975" t="str">
            <v>TE DE REDUCAO 90º COM ROSCA,COM DIAMETRO DE 1"X3/4".FORNECIMENTO</v>
          </cell>
          <cell r="C7975" t="str">
            <v>UN</v>
          </cell>
          <cell r="D7975">
            <v>8.61</v>
          </cell>
          <cell r="F7975" t="str">
            <v>15.038.0161-A</v>
          </cell>
          <cell r="G7975" t="str">
            <v>TE DE REDUCAO 90º COM ROSCA,COM DIAMETRO DE 1"X3/4".FORNECIMENTO</v>
          </cell>
          <cell r="H7975" t="str">
            <v>UN</v>
          </cell>
          <cell r="I7975">
            <v>8.61</v>
          </cell>
        </row>
        <row r="7976">
          <cell r="A7976" t="str">
            <v>15.038.0162-0</v>
          </cell>
          <cell r="B7976" t="str">
            <v>TE DE REDUCAO 90º COM ROSCA,COM DIAMETRO DE 1.1/2"X3/4".FORNECIMENTO</v>
          </cell>
          <cell r="C7976" t="str">
            <v>UN</v>
          </cell>
          <cell r="D7976">
            <v>17.36</v>
          </cell>
          <cell r="F7976" t="str">
            <v>15.038.0162-A</v>
          </cell>
          <cell r="G7976" t="str">
            <v>TE DE REDUCAO 90º COM ROSCA,COM DIAMETRO DE 1.1/2"X3/4".FORNECIMENTO</v>
          </cell>
          <cell r="H7976" t="str">
            <v>UN</v>
          </cell>
          <cell r="I7976">
            <v>17.36</v>
          </cell>
        </row>
        <row r="7977">
          <cell r="A7977" t="str">
            <v>15.038.0170-0</v>
          </cell>
          <cell r="B7977" t="str">
            <v>UNIAO COM ROSCA,COM DIAMETRO DE 1/2".FORNECIMENTO</v>
          </cell>
          <cell r="C7977" t="str">
            <v>UN</v>
          </cell>
          <cell r="D7977">
            <v>5.07</v>
          </cell>
          <cell r="F7977" t="str">
            <v>15.038.0170-A</v>
          </cell>
          <cell r="G7977" t="str">
            <v>UNIAO COM ROSCA,COM DIAMETRO DE 1/2".FORNECIMENTO</v>
          </cell>
          <cell r="H7977" t="str">
            <v>UN</v>
          </cell>
          <cell r="I7977">
            <v>5.07</v>
          </cell>
        </row>
        <row r="7978">
          <cell r="A7978" t="str">
            <v>15.038.0171-0</v>
          </cell>
          <cell r="B7978" t="str">
            <v>UNIAO COM ROSCA,COM DIAMETRO DE 3/4".FORNECIMENTO</v>
          </cell>
          <cell r="C7978" t="str">
            <v>UN</v>
          </cell>
          <cell r="D7978">
            <v>6.64</v>
          </cell>
          <cell r="F7978" t="str">
            <v>15.038.0171-A</v>
          </cell>
          <cell r="G7978" t="str">
            <v>UNIAO COM ROSCA,COM DIAMETRO DE 3/4".FORNECIMENTO</v>
          </cell>
          <cell r="H7978" t="str">
            <v>UN</v>
          </cell>
          <cell r="I7978">
            <v>6.64</v>
          </cell>
        </row>
        <row r="7979">
          <cell r="A7979" t="str">
            <v>15.038.0172-0</v>
          </cell>
          <cell r="B7979" t="str">
            <v>UNIAO COM ROSCA,COM DIAMETRO DE 1".FORNECIMENTO</v>
          </cell>
          <cell r="C7979" t="str">
            <v>UN</v>
          </cell>
          <cell r="D7979">
            <v>15.09</v>
          </cell>
          <cell r="F7979" t="str">
            <v>15.038.0172-A</v>
          </cell>
          <cell r="G7979" t="str">
            <v>UNIAO COM ROSCA,COM DIAMETRO DE 1".FORNECIMENTO</v>
          </cell>
          <cell r="H7979" t="str">
            <v>UN</v>
          </cell>
          <cell r="I7979">
            <v>15.09</v>
          </cell>
        </row>
        <row r="7980">
          <cell r="A7980" t="str">
            <v>15.038.0173-0</v>
          </cell>
          <cell r="B7980" t="str">
            <v>UNIAO COM ROSCA,COM DIAMETRO DE 1.1/4".FORNECIMENTO</v>
          </cell>
          <cell r="C7980" t="str">
            <v>UN</v>
          </cell>
          <cell r="D7980">
            <v>24.78</v>
          </cell>
          <cell r="F7980" t="str">
            <v>15.038.0173-A</v>
          </cell>
          <cell r="G7980" t="str">
            <v>UNIAO COM ROSCA,COM DIAMETRO DE 1.1/4".FORNECIMENTO</v>
          </cell>
          <cell r="H7980" t="str">
            <v>UN</v>
          </cell>
          <cell r="I7980">
            <v>24.78</v>
          </cell>
        </row>
        <row r="7981">
          <cell r="A7981" t="str">
            <v>15.038.0174-0</v>
          </cell>
          <cell r="B7981" t="str">
            <v>UNIAO COM ROSCA,COM DIAMETRO DE 1.1/2".FORNECIMENTO</v>
          </cell>
          <cell r="C7981" t="str">
            <v>UN</v>
          </cell>
          <cell r="D7981">
            <v>29.3</v>
          </cell>
          <cell r="F7981" t="str">
            <v>15.038.0174-A</v>
          </cell>
          <cell r="G7981" t="str">
            <v>UNIAO COM ROSCA,COM DIAMETRO DE 1.1/2".FORNECIMENTO</v>
          </cell>
          <cell r="H7981" t="str">
            <v>UN</v>
          </cell>
          <cell r="I7981">
            <v>29.3</v>
          </cell>
        </row>
        <row r="7982">
          <cell r="A7982" t="str">
            <v>15.038.0175-0</v>
          </cell>
          <cell r="B7982" t="str">
            <v>UNIAO COM ROSCA,COM DIAMETRO DE 2".FORNECIMENTO</v>
          </cell>
          <cell r="C7982" t="str">
            <v>UN</v>
          </cell>
          <cell r="D7982">
            <v>41.77</v>
          </cell>
          <cell r="F7982" t="str">
            <v>15.038.0175-A</v>
          </cell>
          <cell r="G7982" t="str">
            <v>UNIAO COM ROSCA,COM DIAMETRO DE 2".FORNECIMENTO</v>
          </cell>
          <cell r="H7982" t="str">
            <v>UN</v>
          </cell>
          <cell r="I7982">
            <v>41.77</v>
          </cell>
        </row>
        <row r="7983">
          <cell r="A7983" t="str">
            <v>15.038.0176-0</v>
          </cell>
          <cell r="B7983" t="str">
            <v>UNIAO COM ROSCA,COM DIAMETRO DE 2.1/2".FORNECIMENTO</v>
          </cell>
          <cell r="C7983" t="str">
            <v>UN</v>
          </cell>
          <cell r="D7983">
            <v>148.47999999999999</v>
          </cell>
          <cell r="F7983" t="str">
            <v>15.038.0176-A</v>
          </cell>
          <cell r="G7983" t="str">
            <v>UNIAO COM ROSCA,COM DIAMETRO DE 2.1/2".FORNECIMENTO</v>
          </cell>
          <cell r="H7983" t="str">
            <v>UN</v>
          </cell>
          <cell r="I7983">
            <v>148.47999999999999</v>
          </cell>
        </row>
        <row r="7984">
          <cell r="A7984" t="str">
            <v>15.038.0177-0</v>
          </cell>
          <cell r="B7984" t="str">
            <v>UNIAO COM ROSCA,COM DIAMETRO DE 3".FORNECIMENTO</v>
          </cell>
          <cell r="C7984" t="str">
            <v>UN</v>
          </cell>
          <cell r="D7984">
            <v>225.45</v>
          </cell>
          <cell r="F7984" t="str">
            <v>15.038.0177-A</v>
          </cell>
          <cell r="G7984" t="str">
            <v>UNIAO COM ROSCA,COM DIAMETRO DE 3".FORNECIMENTO</v>
          </cell>
          <cell r="H7984" t="str">
            <v>UN</v>
          </cell>
          <cell r="I7984">
            <v>225.45</v>
          </cell>
        </row>
        <row r="7985">
          <cell r="A7985" t="str">
            <v>15.038.0185-0</v>
          </cell>
          <cell r="B7985" t="str">
            <v>JOELHO 90º COM ROSCA E BUCHA DE LATAO,COM DIAMETRO DE 1/2".FORNECIMENTO</v>
          </cell>
          <cell r="C7985" t="str">
            <v>UN</v>
          </cell>
          <cell r="D7985">
            <v>9.51</v>
          </cell>
          <cell r="F7985" t="str">
            <v>15.038.0185-A</v>
          </cell>
          <cell r="G7985" t="str">
            <v>JOELHO 90º COM ROSCA E BUCHA DE LATAO,COM DIAMETRO DE 1/2".FORNECIMENTO</v>
          </cell>
          <cell r="H7985" t="str">
            <v>UN</v>
          </cell>
          <cell r="I7985">
            <v>9.51</v>
          </cell>
        </row>
        <row r="7986">
          <cell r="A7986" t="str">
            <v>15.038.0186-0</v>
          </cell>
          <cell r="B7986" t="str">
            <v>JOELHO 90º COM ROSCA E BUCHA DE LATAO,COM DIAMETRO DE 3/4".FORNECIMENTO</v>
          </cell>
          <cell r="C7986" t="str">
            <v>UN</v>
          </cell>
          <cell r="D7986">
            <v>22.89</v>
          </cell>
          <cell r="F7986" t="str">
            <v>15.038.0186-A</v>
          </cell>
          <cell r="G7986" t="str">
            <v>JOELHO 90º COM ROSCA E BUCHA DE LATAO,COM DIAMETRO DE 3/4".FORNECIMENTO</v>
          </cell>
          <cell r="H7986" t="str">
            <v>UN</v>
          </cell>
          <cell r="I7986">
            <v>22.89</v>
          </cell>
        </row>
        <row r="7987">
          <cell r="A7987" t="str">
            <v>15.038.0190-0</v>
          </cell>
          <cell r="B7987" t="str">
            <v>JOELHO DE REDUCAO 90º COM ROSCA E BUCHA DE LATAO,COM DIAMETRO DE 3/4"X1/2".FORNECIMENTO</v>
          </cell>
          <cell r="C7987" t="str">
            <v>UN</v>
          </cell>
          <cell r="D7987">
            <v>21.53</v>
          </cell>
          <cell r="F7987" t="str">
            <v>15.038.0190-A</v>
          </cell>
          <cell r="G7987" t="str">
            <v>JOELHO DE REDUCAO 90º COM ROSCA E BUCHA DE LATAO,COM DIAMETRO DE 3/4"X1/2".FORNECIMENTO</v>
          </cell>
          <cell r="H7987" t="str">
            <v>UN</v>
          </cell>
          <cell r="I7987">
            <v>21.53</v>
          </cell>
        </row>
        <row r="7988">
          <cell r="A7988" t="str">
            <v>15.038.0200-0</v>
          </cell>
          <cell r="B7988" t="str">
            <v>ADAPTADOR SOLDAVEL CURTO COM BOLSA E ROSCA PARA REGISTRO,COMDIAMETRO DE 20MMX1/2".FORNECIMENTO</v>
          </cell>
          <cell r="C7988" t="str">
            <v>UN</v>
          </cell>
          <cell r="D7988">
            <v>0.73</v>
          </cell>
          <cell r="F7988" t="str">
            <v>15.038.0200-A</v>
          </cell>
          <cell r="G7988" t="str">
            <v>ADAPTADOR SOLDAVEL CURTO COM BOLSA E ROSCA PARA REGISTRO,COMDIAMETRO DE 20MMX1/2".FORNECIMENTO</v>
          </cell>
          <cell r="H7988" t="str">
            <v>UN</v>
          </cell>
          <cell r="I7988">
            <v>0.73</v>
          </cell>
        </row>
        <row r="7989">
          <cell r="A7989" t="str">
            <v>15.038.0201-0</v>
          </cell>
          <cell r="B7989" t="str">
            <v>ADAPTADOR SOLDAVEL CURTO COM BOLSA E ROSCA PARA REGISTRO,COMDIAMETRO DE 25MMX3/4".FORNECIMENTO</v>
          </cell>
          <cell r="C7989" t="str">
            <v>UN</v>
          </cell>
          <cell r="D7989">
            <v>0.79</v>
          </cell>
          <cell r="F7989" t="str">
            <v>15.038.0201-A</v>
          </cell>
          <cell r="G7989" t="str">
            <v>ADAPTADOR SOLDAVEL CURTO COM BOLSA E ROSCA PARA REGISTRO,COMDIAMETRO DE 25MMX3/4".FORNECIMENTO</v>
          </cell>
          <cell r="H7989" t="str">
            <v>UN</v>
          </cell>
          <cell r="I7989">
            <v>0.79</v>
          </cell>
        </row>
        <row r="7990">
          <cell r="A7990" t="str">
            <v>15.038.0202-0</v>
          </cell>
          <cell r="B7990" t="str">
            <v>ADAPTADOR SOLDAVEL CURTO COM BOLSA E ROSCA PARA REGISTRO,COMDIAMETRO DE 32MMX1".FORNECIMENTO</v>
          </cell>
          <cell r="C7990" t="str">
            <v>UN</v>
          </cell>
          <cell r="D7990">
            <v>1.87</v>
          </cell>
          <cell r="F7990" t="str">
            <v>15.038.0202-A</v>
          </cell>
          <cell r="G7990" t="str">
            <v>ADAPTADOR SOLDAVEL CURTO COM BOLSA E ROSCA PARA REGISTRO,COMDIAMETRO DE 32MMX1".FORNECIMENTO</v>
          </cell>
          <cell r="H7990" t="str">
            <v>UN</v>
          </cell>
          <cell r="I7990">
            <v>1.87</v>
          </cell>
        </row>
        <row r="7991">
          <cell r="A7991" t="str">
            <v>15.038.0203-0</v>
          </cell>
          <cell r="B7991" t="str">
            <v>ADAPTADOR SOLDAVEL CURTO COM BOLSA E ROSCA PARA REGISTRO,COMDIAMETRO DE 40MMX1.1/4".FORNECIMENTO</v>
          </cell>
          <cell r="C7991" t="str">
            <v>UN</v>
          </cell>
          <cell r="D7991">
            <v>3.7</v>
          </cell>
          <cell r="F7991" t="str">
            <v>15.038.0203-A</v>
          </cell>
          <cell r="G7991" t="str">
            <v>ADAPTADOR SOLDAVEL CURTO COM BOLSA E ROSCA PARA REGISTRO,COMDIAMETRO DE 40MMX1.1/4".FORNECIMENTO</v>
          </cell>
          <cell r="H7991" t="str">
            <v>UN</v>
          </cell>
          <cell r="I7991">
            <v>3.7</v>
          </cell>
        </row>
        <row r="7992">
          <cell r="A7992" t="str">
            <v>15.038.0204-0</v>
          </cell>
          <cell r="B7992" t="str">
            <v>ADAPTADOR SOLDAVEL CURTO COM BOLSA E ROSCA PARA REGISTRO,COMDIAMETRO DE 40MMX1.1/2".FORNECIMENTO</v>
          </cell>
          <cell r="C7992" t="str">
            <v>UN</v>
          </cell>
          <cell r="D7992">
            <v>6.49</v>
          </cell>
          <cell r="F7992" t="str">
            <v>15.038.0204-A</v>
          </cell>
          <cell r="G7992" t="str">
            <v>ADAPTADOR SOLDAVEL CURTO COM BOLSA E ROSCA PARA REGISTRO,COMDIAMETRO DE 40MMX1.1/2".FORNECIMENTO</v>
          </cell>
          <cell r="H7992" t="str">
            <v>UN</v>
          </cell>
          <cell r="I7992">
            <v>6.49</v>
          </cell>
        </row>
        <row r="7993">
          <cell r="A7993" t="str">
            <v>15.038.0205-0</v>
          </cell>
          <cell r="B7993" t="str">
            <v>ADAPTADOR SOLDAVEL CURTO COM BOLSA E ROSCA PARA REGISTRO,COMDIAMETRO DE 50MMX1.1/4".FORNECIMENTO</v>
          </cell>
          <cell r="C7993" t="str">
            <v>UN</v>
          </cell>
          <cell r="D7993">
            <v>8.23</v>
          </cell>
          <cell r="F7993" t="str">
            <v>15.038.0205-A</v>
          </cell>
          <cell r="G7993" t="str">
            <v>ADAPTADOR SOLDAVEL CURTO COM BOLSA E ROSCA PARA REGISTRO,COMDIAMETRO DE 50MMX1.1/4".FORNECIMENTO</v>
          </cell>
          <cell r="H7993" t="str">
            <v>UN</v>
          </cell>
          <cell r="I7993">
            <v>8.23</v>
          </cell>
        </row>
        <row r="7994">
          <cell r="A7994" t="str">
            <v>15.038.0206-0</v>
          </cell>
          <cell r="B7994" t="str">
            <v>ADAPTADOR SOLDAVEL CURTO COM BOLSA E ROSCA PARA REGISTRO,COMDIAMETRO DE 50MMX1.1/2".FORNECIMENTO</v>
          </cell>
          <cell r="C7994" t="str">
            <v>UN</v>
          </cell>
          <cell r="D7994">
            <v>3.92</v>
          </cell>
          <cell r="F7994" t="str">
            <v>15.038.0206-A</v>
          </cell>
          <cell r="G7994" t="str">
            <v>ADAPTADOR SOLDAVEL CURTO COM BOLSA E ROSCA PARA REGISTRO,COMDIAMETRO DE 50MMX1.1/2".FORNECIMENTO</v>
          </cell>
          <cell r="H7994" t="str">
            <v>UN</v>
          </cell>
          <cell r="I7994">
            <v>3.92</v>
          </cell>
        </row>
        <row r="7995">
          <cell r="A7995" t="str">
            <v>15.038.0207-0</v>
          </cell>
          <cell r="B7995" t="str">
            <v>ADAPTADOR SOLDAVEL CURTO COM BOLSA E ROSCA PARA REGISTRO,COMDIAMETRO DE 60MMX2".FORNECIMENTO</v>
          </cell>
          <cell r="C7995" t="str">
            <v>UN</v>
          </cell>
          <cell r="D7995">
            <v>9.82</v>
          </cell>
          <cell r="F7995" t="str">
            <v>15.038.0207-A</v>
          </cell>
          <cell r="G7995" t="str">
            <v>ADAPTADOR SOLDAVEL CURTO COM BOLSA E ROSCA PARA REGISTRO,COMDIAMETRO DE 60MMX2".FORNECIMENTO</v>
          </cell>
          <cell r="H7995" t="str">
            <v>UN</v>
          </cell>
          <cell r="I7995">
            <v>9.82</v>
          </cell>
        </row>
        <row r="7996">
          <cell r="A7996" t="str">
            <v>15.038.0208-0</v>
          </cell>
          <cell r="B7996" t="str">
            <v>ADAPTADOR SOLDAVEL CURTO COM BOLSA E ROSCA PARA REGISTRO,COMDIAMETRO DE 75MMX2.1/2".FORNECIMENTO</v>
          </cell>
          <cell r="C7996" t="str">
            <v>UN</v>
          </cell>
          <cell r="D7996">
            <v>19.38</v>
          </cell>
          <cell r="F7996" t="str">
            <v>15.038.0208-A</v>
          </cell>
          <cell r="G7996" t="str">
            <v>ADAPTADOR SOLDAVEL CURTO COM BOLSA E ROSCA PARA REGISTRO,COMDIAMETRO DE 75MMX2.1/2".FORNECIMENTO</v>
          </cell>
          <cell r="H7996" t="str">
            <v>UN</v>
          </cell>
          <cell r="I7996">
            <v>19.38</v>
          </cell>
        </row>
        <row r="7997">
          <cell r="A7997" t="str">
            <v>15.038.0209-0</v>
          </cell>
          <cell r="B7997" t="str">
            <v>ADAPTADOR SOLDAVEL CURTO COM BOLSA E ROSCA PARA REGISTRO,COMDIAMETRO DE 85MMX3".FORNECIMENTO</v>
          </cell>
          <cell r="C7997" t="str">
            <v>UN</v>
          </cell>
          <cell r="D7997">
            <v>27.78</v>
          </cell>
          <cell r="F7997" t="str">
            <v>15.038.0209-A</v>
          </cell>
          <cell r="G7997" t="str">
            <v>ADAPTADOR SOLDAVEL CURTO COM BOLSA E ROSCA PARA REGISTRO,COMDIAMETRO DE 85MMX3".FORNECIMENTO</v>
          </cell>
          <cell r="H7997" t="str">
            <v>UN</v>
          </cell>
          <cell r="I7997">
            <v>27.78</v>
          </cell>
        </row>
        <row r="7998">
          <cell r="A7998" t="str">
            <v>15.038.0210-0</v>
          </cell>
          <cell r="B7998" t="str">
            <v>ADAPTADOR SOLDAVEL CURTO COM BOLSA E ROSCA PARA REGISTRO,COMDIAMETRO DE 110MMX4".FORNECIMENTO</v>
          </cell>
          <cell r="C7998" t="str">
            <v>UN</v>
          </cell>
          <cell r="D7998">
            <v>45.1</v>
          </cell>
          <cell r="F7998" t="str">
            <v>15.038.0210-A</v>
          </cell>
          <cell r="G7998" t="str">
            <v>ADAPTADOR SOLDAVEL CURTO COM BOLSA E ROSCA PARA REGISTRO,COMDIAMETRO DE 110MMX4".FORNECIMENTO</v>
          </cell>
          <cell r="H7998" t="str">
            <v>UN</v>
          </cell>
          <cell r="I7998">
            <v>45.1</v>
          </cell>
        </row>
        <row r="7999">
          <cell r="A7999" t="str">
            <v>15.038.0215-0</v>
          </cell>
          <cell r="B7999" t="str">
            <v>ADAPTADOR SOLDAVEL COM FLANGES LIVRES PARA CAIXA D'AGUA,COMDIAMETRO DE 25MMX3/4".FORNECIMENTO</v>
          </cell>
          <cell r="C7999" t="str">
            <v>UN</v>
          </cell>
          <cell r="D7999">
            <v>10.29</v>
          </cell>
          <cell r="F7999" t="str">
            <v>15.038.0215-A</v>
          </cell>
          <cell r="G7999" t="str">
            <v>ADAPTADOR SOLDAVEL COM FLANGES LIVRES PARA CAIXA D'AGUA,COMDIAMETRO DE 25MMX3/4".FORNECIMENTO</v>
          </cell>
          <cell r="H7999" t="str">
            <v>UN</v>
          </cell>
          <cell r="I7999">
            <v>10.29</v>
          </cell>
        </row>
        <row r="8000">
          <cell r="A8000" t="str">
            <v>15.038.0216-0</v>
          </cell>
          <cell r="B8000" t="str">
            <v>ADAPTADOR SOLDAVEL COM FLANGES LIVRES PARA CAIXA D'AGUA,COMDIAMETRO DE 32MMX1".FORNECIMENTO</v>
          </cell>
          <cell r="C8000" t="str">
            <v>UN</v>
          </cell>
          <cell r="D8000">
            <v>15.35</v>
          </cell>
          <cell r="F8000" t="str">
            <v>15.038.0216-A</v>
          </cell>
          <cell r="G8000" t="str">
            <v>ADAPTADOR SOLDAVEL COM FLANGES LIVRES PARA CAIXA D'AGUA,COMDIAMETRO DE 32MMX1".FORNECIMENTO</v>
          </cell>
          <cell r="H8000" t="str">
            <v>UN</v>
          </cell>
          <cell r="I8000">
            <v>15.35</v>
          </cell>
        </row>
        <row r="8001">
          <cell r="A8001" t="str">
            <v>15.038.0217-0</v>
          </cell>
          <cell r="B8001" t="str">
            <v>ADAPTADOR SOLDAVEL COM FLANGES LIVRES PARA CAIXA D'AGUA,COMDIAMETRO DE 40MMX1.1/4".FORNECIMENTO</v>
          </cell>
          <cell r="C8001" t="str">
            <v>UN</v>
          </cell>
          <cell r="D8001">
            <v>28.93</v>
          </cell>
          <cell r="F8001" t="str">
            <v>15.038.0217-A</v>
          </cell>
          <cell r="G8001" t="str">
            <v>ADAPTADOR SOLDAVEL COM FLANGES LIVRES PARA CAIXA D'AGUA,COMDIAMETRO DE 40MMX1.1/4".FORNECIMENTO</v>
          </cell>
          <cell r="H8001" t="str">
            <v>UN</v>
          </cell>
          <cell r="I8001">
            <v>28.93</v>
          </cell>
        </row>
        <row r="8002">
          <cell r="A8002" t="str">
            <v>15.038.0218-0</v>
          </cell>
          <cell r="B8002" t="str">
            <v>ADAPTADOR SOLDAVEL COM FLANGES LIVRES PARA CAIXA D'AGUA,COMDIAMETRO DE 50MMX1.1/2".FORNECIMENTO</v>
          </cell>
          <cell r="C8002" t="str">
            <v>UN</v>
          </cell>
          <cell r="D8002">
            <v>30.78</v>
          </cell>
          <cell r="F8002" t="str">
            <v>15.038.0218-A</v>
          </cell>
          <cell r="G8002" t="str">
            <v>ADAPTADOR SOLDAVEL COM FLANGES LIVRES PARA CAIXA D'AGUA,COMDIAMETRO DE 50MMX1.1/2".FORNECIMENTO</v>
          </cell>
          <cell r="H8002" t="str">
            <v>UN</v>
          </cell>
          <cell r="I8002">
            <v>30.78</v>
          </cell>
        </row>
        <row r="8003">
          <cell r="A8003" t="str">
            <v>15.038.0219-0</v>
          </cell>
          <cell r="B8003" t="str">
            <v>ADAPTADOR SOLDAVEL COM FLANGES LIVRES PARA CAIXA D'AGUA,COMDIAMETRO DE 60MMX2".FORNECIMENTO</v>
          </cell>
          <cell r="C8003" t="str">
            <v>UN</v>
          </cell>
          <cell r="D8003">
            <v>47.77</v>
          </cell>
          <cell r="F8003" t="str">
            <v>15.038.0219-A</v>
          </cell>
          <cell r="G8003" t="str">
            <v>ADAPTADOR SOLDAVEL COM FLANGES LIVRES PARA CAIXA D'AGUA,COMDIAMETRO DE 60MMX2".FORNECIMENTO</v>
          </cell>
          <cell r="H8003" t="str">
            <v>UN</v>
          </cell>
          <cell r="I8003">
            <v>47.77</v>
          </cell>
        </row>
        <row r="8004">
          <cell r="A8004" t="str">
            <v>15.038.0220-0</v>
          </cell>
          <cell r="B8004" t="str">
            <v>ADAPTADOR SOLDAVEL COM FLANGES LIVRES PARA CAIXA D'AGUA,COMDIAMETRO DE 75MMX2.1/2".FORNECIMENTO</v>
          </cell>
          <cell r="C8004" t="str">
            <v>UN</v>
          </cell>
          <cell r="D8004">
            <v>222.66</v>
          </cell>
          <cell r="F8004" t="str">
            <v>15.038.0220-A</v>
          </cell>
          <cell r="G8004" t="str">
            <v>ADAPTADOR SOLDAVEL COM FLANGES LIVRES PARA CAIXA D'AGUA,COMDIAMETRO DE 75MMX2.1/2".FORNECIMENTO</v>
          </cell>
          <cell r="H8004" t="str">
            <v>UN</v>
          </cell>
          <cell r="I8004">
            <v>222.66</v>
          </cell>
        </row>
        <row r="8005">
          <cell r="A8005" t="str">
            <v>15.038.0221-0</v>
          </cell>
          <cell r="B8005" t="str">
            <v>ADAPTADOR SOLDAVEL COM FLANGES LIVRES PARA CAIXA D'AGUA,COMDIAMETRO DE 85MMX3".FORNECIMENTO</v>
          </cell>
          <cell r="C8005" t="str">
            <v>UN</v>
          </cell>
          <cell r="D8005">
            <v>295.99</v>
          </cell>
          <cell r="F8005" t="str">
            <v>15.038.0221-A</v>
          </cell>
          <cell r="G8005" t="str">
            <v>ADAPTADOR SOLDAVEL COM FLANGES LIVRES PARA CAIXA D'AGUA,COMDIAMETRO DE 85MMX3".FORNECIMENTO</v>
          </cell>
          <cell r="H8005" t="str">
            <v>UN</v>
          </cell>
          <cell r="I8005">
            <v>295.99</v>
          </cell>
        </row>
        <row r="8006">
          <cell r="A8006" t="str">
            <v>15.038.0222-0</v>
          </cell>
          <cell r="B8006" t="str">
            <v>ADAPTADOR SOLDAVEL COM FLANGES LIVRES PARA CAIXA D'AGUA,COMDIAMETRO DE 110MMX4".FORNECIMENTO</v>
          </cell>
          <cell r="C8006" t="str">
            <v>UN</v>
          </cell>
          <cell r="D8006">
            <v>274.06</v>
          </cell>
          <cell r="F8006" t="str">
            <v>15.038.0222-A</v>
          </cell>
          <cell r="G8006" t="str">
            <v>ADAPTADOR SOLDAVEL COM FLANGES LIVRES PARA CAIXA D'AGUA,COMDIAMETRO DE 110MMX4".FORNECIMENTO</v>
          </cell>
          <cell r="H8006" t="str">
            <v>UN</v>
          </cell>
          <cell r="I8006">
            <v>274.06</v>
          </cell>
        </row>
        <row r="8007">
          <cell r="A8007" t="str">
            <v>15.038.0235-0</v>
          </cell>
          <cell r="B8007" t="str">
            <v>ADAPTADOR SOLDAVEL/LONGO COM FLANGES LIVRES PARA CAIXA D'AGUA,COM DIAMETRO DE 75MMX2.1/2".FORNECIMENTO</v>
          </cell>
          <cell r="C8007" t="str">
            <v>UN</v>
          </cell>
          <cell r="D8007">
            <v>211.84</v>
          </cell>
          <cell r="F8007" t="str">
            <v>15.038.0235-A</v>
          </cell>
          <cell r="G8007" t="str">
            <v>ADAPTADOR SOLDAVEL/LONGO COM FLANGES LIVRES PARA CAIXA D'AGUA,COM DIAMETRO DE 75MMX2.1/2".FORNECIMENTO</v>
          </cell>
          <cell r="H8007" t="str">
            <v>UN</v>
          </cell>
          <cell r="I8007">
            <v>211.84</v>
          </cell>
        </row>
        <row r="8008">
          <cell r="A8008" t="str">
            <v>15.038.0236-0</v>
          </cell>
          <cell r="B8008" t="str">
            <v>ADAPTADOR SOLDAVEL/LONGO COM FLANGES LIVRES PARA CAIXA D'AGUA,COM DIAMETRO DE 85MMX3".FORNECIMENTO</v>
          </cell>
          <cell r="C8008" t="str">
            <v>UN</v>
          </cell>
          <cell r="D8008">
            <v>300.18</v>
          </cell>
          <cell r="F8008" t="str">
            <v>15.038.0236-A</v>
          </cell>
          <cell r="G8008" t="str">
            <v>ADAPTADOR SOLDAVEL/LONGO COM FLANGES LIVRES PARA CAIXA D'AGUA,COM DIAMETRO DE 85MMX3".FORNECIMENTO</v>
          </cell>
          <cell r="H8008" t="str">
            <v>UN</v>
          </cell>
          <cell r="I8008">
            <v>300.18</v>
          </cell>
        </row>
        <row r="8009">
          <cell r="A8009" t="str">
            <v>15.038.0237-0</v>
          </cell>
          <cell r="B8009" t="str">
            <v>ADAPTADOR SOLDAVEL/LONGO COM FLANGES LIVRES PARA CAIXA D'AGUA,COM DIAMETRO DE 110MMX4".FORNECIMENTO</v>
          </cell>
          <cell r="C8009" t="str">
            <v>UN</v>
          </cell>
          <cell r="D8009">
            <v>402.55</v>
          </cell>
          <cell r="F8009" t="str">
            <v>15.038.0237-A</v>
          </cell>
          <cell r="G8009" t="str">
            <v>ADAPTADOR SOLDAVEL/LONGO COM FLANGES LIVRES PARA CAIXA D'AGUA,COM DIAMETRO DE 110MMX4".FORNECIMENTO</v>
          </cell>
          <cell r="H8009" t="str">
            <v>UN</v>
          </cell>
          <cell r="I8009">
            <v>402.55</v>
          </cell>
        </row>
        <row r="8010">
          <cell r="A8010" t="str">
            <v>15.038.0241-0</v>
          </cell>
          <cell r="B8010" t="str">
            <v>ADAPTADOR SOLDAVEL COM FLANGES E ANEL DE VEDACAO PARA CAIXAD'AGUA,COM DIAMETRO DE 25MMX3/4".FORNECIMENTO</v>
          </cell>
          <cell r="C8010" t="str">
            <v>UN</v>
          </cell>
          <cell r="D8010">
            <v>9.7100000000000009</v>
          </cell>
          <cell r="F8010" t="str">
            <v>15.038.0241-A</v>
          </cell>
          <cell r="G8010" t="str">
            <v>ADAPTADOR SOLDAVEL COM FLANGES E ANEL DE VEDACAO PARA CAIXAD'AGUA,COM DIAMETRO DE 25MMX3/4".FORNECIMENTO</v>
          </cell>
          <cell r="H8010" t="str">
            <v>UN</v>
          </cell>
          <cell r="I8010">
            <v>9.7100000000000009</v>
          </cell>
        </row>
        <row r="8011">
          <cell r="A8011" t="str">
            <v>15.038.0242-0</v>
          </cell>
          <cell r="B8011" t="str">
            <v>ADAPTADOR SOLDAVEL COM FLANGES E ANEL DE VEDACAO PARA CAIXAD'AGUA,COM DIAMETRO DE 32MMX1".FORNECIMENTO</v>
          </cell>
          <cell r="C8011" t="str">
            <v>UN</v>
          </cell>
          <cell r="D8011">
            <v>15.76</v>
          </cell>
          <cell r="F8011" t="str">
            <v>15.038.0242-A</v>
          </cell>
          <cell r="G8011" t="str">
            <v>ADAPTADOR SOLDAVEL COM FLANGES E ANEL DE VEDACAO PARA CAIXAD'AGUA,COM DIAMETRO DE 32MMX1".FORNECIMENTO</v>
          </cell>
          <cell r="H8011" t="str">
            <v>UN</v>
          </cell>
          <cell r="I8011">
            <v>15.76</v>
          </cell>
        </row>
        <row r="8012">
          <cell r="A8012" t="str">
            <v>15.038.0243-0</v>
          </cell>
          <cell r="B8012" t="str">
            <v>ADAPTADOR SOLDAVEL COM FLANGES E ANEL DE VEDACAO PARA CAIXAD'AGUA,COM DIAMETRO DE 40MMX1.1/4".FORNECIMENTO</v>
          </cell>
          <cell r="C8012" t="str">
            <v>UN</v>
          </cell>
          <cell r="D8012">
            <v>23.18</v>
          </cell>
          <cell r="F8012" t="str">
            <v>15.038.0243-A</v>
          </cell>
          <cell r="G8012" t="str">
            <v>ADAPTADOR SOLDAVEL COM FLANGES E ANEL DE VEDACAO PARA CAIXAD'AGUA,COM DIAMETRO DE 40MMX1.1/4".FORNECIMENTO</v>
          </cell>
          <cell r="H8012" t="str">
            <v>UN</v>
          </cell>
          <cell r="I8012">
            <v>23.18</v>
          </cell>
        </row>
        <row r="8013">
          <cell r="A8013" t="str">
            <v>15.038.0244-0</v>
          </cell>
          <cell r="B8013" t="str">
            <v>ADAPTADOR SOLDAVEL COM FLANGES E ANEL DE VEDACAO PARA CAIXAD'AGUA,COM DIAMETRO DE 50MMX1.1/2".FORNECIMENTO</v>
          </cell>
          <cell r="C8013" t="str">
            <v>UN</v>
          </cell>
          <cell r="D8013">
            <v>20.95</v>
          </cell>
          <cell r="F8013" t="str">
            <v>15.038.0244-A</v>
          </cell>
          <cell r="G8013" t="str">
            <v>ADAPTADOR SOLDAVEL COM FLANGES E ANEL DE VEDACAO PARA CAIXAD'AGUA,COM DIAMETRO DE 50MMX1.1/2".FORNECIMENTO</v>
          </cell>
          <cell r="H8013" t="str">
            <v>UN</v>
          </cell>
          <cell r="I8013">
            <v>20.95</v>
          </cell>
        </row>
        <row r="8014">
          <cell r="A8014" t="str">
            <v>15.038.0245-0</v>
          </cell>
          <cell r="B8014" t="str">
            <v>ADAPTADOR SOLDAVEL COM FLANGES E ANEL DE VEDACAO PARA CAIXAD'AGUA,COM DIAMETRO DE 60MMX2".FORNECIMENTO</v>
          </cell>
          <cell r="C8014" t="str">
            <v>UN</v>
          </cell>
          <cell r="D8014">
            <v>41.69</v>
          </cell>
          <cell r="F8014" t="str">
            <v>15.038.0245-A</v>
          </cell>
          <cell r="G8014" t="str">
            <v>ADAPTADOR SOLDAVEL COM FLANGES E ANEL DE VEDACAO PARA CAIXAD'AGUA,COM DIAMETRO DE 60MMX2".FORNECIMENTO</v>
          </cell>
          <cell r="H8014" t="str">
            <v>UN</v>
          </cell>
          <cell r="I8014">
            <v>41.69</v>
          </cell>
        </row>
        <row r="8015">
          <cell r="A8015" t="str">
            <v>15.038.0250-0</v>
          </cell>
          <cell r="B8015" t="str">
            <v>BUCHA DE REDUCAO SOLDAVEL CURTA,COM DIAMETRO DE 25MMX20MM.FORNECIMENTO</v>
          </cell>
          <cell r="C8015" t="str">
            <v>UN</v>
          </cell>
          <cell r="D8015">
            <v>0.49</v>
          </cell>
          <cell r="F8015" t="str">
            <v>15.038.0250-A</v>
          </cell>
          <cell r="G8015" t="str">
            <v>BUCHA DE REDUCAO SOLDAVEL CURTA,COM DIAMETRO DE 25MMX20MM.FORNECIMENTO</v>
          </cell>
          <cell r="H8015" t="str">
            <v>UN</v>
          </cell>
          <cell r="I8015">
            <v>0.49</v>
          </cell>
        </row>
        <row r="8016">
          <cell r="A8016" t="str">
            <v>15.038.0251-0</v>
          </cell>
          <cell r="B8016" t="str">
            <v>BUCHA DE REDUCAO SOLDAVEL CURTA,COM DIAMETRO DE 32MMX25MM.FORNECIMENTO</v>
          </cell>
          <cell r="C8016" t="str">
            <v>UN</v>
          </cell>
          <cell r="D8016">
            <v>0.86</v>
          </cell>
          <cell r="F8016" t="str">
            <v>15.038.0251-A</v>
          </cell>
          <cell r="G8016" t="str">
            <v>BUCHA DE REDUCAO SOLDAVEL CURTA,COM DIAMETRO DE 32MMX25MM.FORNECIMENTO</v>
          </cell>
          <cell r="H8016" t="str">
            <v>UN</v>
          </cell>
          <cell r="I8016">
            <v>0.86</v>
          </cell>
        </row>
        <row r="8017">
          <cell r="A8017" t="str">
            <v>15.038.0252-0</v>
          </cell>
          <cell r="B8017" t="str">
            <v>BUCHA DE REDUCAO SOLDAVEL CURTA,COM DIAMETRO DE 40MMX32MM.FORNECIMENTO</v>
          </cell>
          <cell r="C8017" t="str">
            <v>UN</v>
          </cell>
          <cell r="D8017">
            <v>1.87</v>
          </cell>
          <cell r="F8017" t="str">
            <v>15.038.0252-A</v>
          </cell>
          <cell r="G8017" t="str">
            <v>BUCHA DE REDUCAO SOLDAVEL CURTA,COM DIAMETRO DE 40MMX32MM.FORNECIMENTO</v>
          </cell>
          <cell r="H8017" t="str">
            <v>UN</v>
          </cell>
          <cell r="I8017">
            <v>1.87</v>
          </cell>
        </row>
        <row r="8018">
          <cell r="A8018" t="str">
            <v>15.038.0253-0</v>
          </cell>
          <cell r="B8018" t="str">
            <v>BUCHA DE REDUCAO SOLDAVEL CURTA,COM DIAMETRO DE 50MMX40MM.FORNECIMENTO</v>
          </cell>
          <cell r="C8018" t="str">
            <v>UN</v>
          </cell>
          <cell r="D8018">
            <v>3.19</v>
          </cell>
          <cell r="F8018" t="str">
            <v>15.038.0253-A</v>
          </cell>
          <cell r="G8018" t="str">
            <v>BUCHA DE REDUCAO SOLDAVEL CURTA,COM DIAMETRO DE 50MMX40MM.FORNECIMENTO</v>
          </cell>
          <cell r="H8018" t="str">
            <v>UN</v>
          </cell>
          <cell r="I8018">
            <v>3.19</v>
          </cell>
        </row>
        <row r="8019">
          <cell r="A8019" t="str">
            <v>15.038.0254-0</v>
          </cell>
          <cell r="B8019" t="str">
            <v>BUCHA DE REDUCAO SOLDAVEL CURTA,COM DIAMETRO DE 60MMX50MM.FORNECIMENTO</v>
          </cell>
          <cell r="C8019" t="str">
            <v>UN</v>
          </cell>
          <cell r="D8019">
            <v>5.55</v>
          </cell>
          <cell r="F8019" t="str">
            <v>15.038.0254-A</v>
          </cell>
          <cell r="G8019" t="str">
            <v>BUCHA DE REDUCAO SOLDAVEL CURTA,COM DIAMETRO DE 60MMX50MM.FORNECIMENTO</v>
          </cell>
          <cell r="H8019" t="str">
            <v>UN</v>
          </cell>
          <cell r="I8019">
            <v>5.55</v>
          </cell>
        </row>
        <row r="8020">
          <cell r="A8020" t="str">
            <v>15.038.0255-0</v>
          </cell>
          <cell r="B8020" t="str">
            <v>BUCHA DE REDUCAO SOLDAVEL CURTA,COM DIAMETRO DE 75MMX60MM.FORNECIMENTO</v>
          </cell>
          <cell r="C8020" t="str">
            <v>UN</v>
          </cell>
          <cell r="D8020">
            <v>15.39</v>
          </cell>
          <cell r="F8020" t="str">
            <v>15.038.0255-A</v>
          </cell>
          <cell r="G8020" t="str">
            <v>BUCHA DE REDUCAO SOLDAVEL CURTA,COM DIAMETRO DE 75MMX60MM.FORNECIMENTO</v>
          </cell>
          <cell r="H8020" t="str">
            <v>UN</v>
          </cell>
          <cell r="I8020">
            <v>15.39</v>
          </cell>
        </row>
        <row r="8021">
          <cell r="A8021" t="str">
            <v>15.038.0256-0</v>
          </cell>
          <cell r="B8021" t="str">
            <v>BUCHA DE REDUCAO SOLDAVEL CURTA,COM DIAMETRO DE 85MMX75MM.FORNECIMENTO</v>
          </cell>
          <cell r="C8021" t="str">
            <v>UN</v>
          </cell>
          <cell r="D8021">
            <v>14.17</v>
          </cell>
          <cell r="F8021" t="str">
            <v>15.038.0256-A</v>
          </cell>
          <cell r="G8021" t="str">
            <v>BUCHA DE REDUCAO SOLDAVEL CURTA,COM DIAMETRO DE 85MMX75MM.FORNECIMENTO</v>
          </cell>
          <cell r="H8021" t="str">
            <v>UN</v>
          </cell>
          <cell r="I8021">
            <v>14.17</v>
          </cell>
        </row>
        <row r="8022">
          <cell r="A8022" t="str">
            <v>15.038.0257-0</v>
          </cell>
          <cell r="B8022" t="str">
            <v>BUCHA DE REDUCAO SOLDAVEL CURTA,COM DIAMETRO DE 110MMX85MM.FORNECIMENTO</v>
          </cell>
          <cell r="C8022" t="str">
            <v>UN</v>
          </cell>
          <cell r="D8022">
            <v>76.48</v>
          </cell>
          <cell r="F8022" t="str">
            <v>15.038.0257-A</v>
          </cell>
          <cell r="G8022" t="str">
            <v>BUCHA DE REDUCAO SOLDAVEL CURTA,COM DIAMETRO DE 110MMX85MM.FORNECIMENTO</v>
          </cell>
          <cell r="H8022" t="str">
            <v>UN</v>
          </cell>
          <cell r="I8022">
            <v>76.48</v>
          </cell>
        </row>
        <row r="8023">
          <cell r="A8023" t="str">
            <v>15.038.0260-0</v>
          </cell>
          <cell r="B8023" t="str">
            <v>BUCHA DE REDUCAO SOLDAVEL LONGA,COM DIAMETRO DE 32MMX20MM.FORNECIMENTO</v>
          </cell>
          <cell r="C8023" t="str">
            <v>UN</v>
          </cell>
          <cell r="D8023">
            <v>2.48</v>
          </cell>
          <cell r="F8023" t="str">
            <v>15.038.0260-A</v>
          </cell>
          <cell r="G8023" t="str">
            <v>BUCHA DE REDUCAO SOLDAVEL LONGA,COM DIAMETRO DE 32MMX20MM.FORNECIMENTO</v>
          </cell>
          <cell r="H8023" t="str">
            <v>UN</v>
          </cell>
          <cell r="I8023">
            <v>2.48</v>
          </cell>
        </row>
        <row r="8024">
          <cell r="A8024" t="str">
            <v>15.038.0261-0</v>
          </cell>
          <cell r="B8024" t="str">
            <v>BUCHA DE REDUCAO SOLDAVEL LONGA,COM DIAMETRO DE 40MMX20MM.FORNECIMENTO</v>
          </cell>
          <cell r="C8024" t="str">
            <v>UN</v>
          </cell>
          <cell r="D8024">
            <v>3.62</v>
          </cell>
          <cell r="F8024" t="str">
            <v>15.038.0261-A</v>
          </cell>
          <cell r="G8024" t="str">
            <v>BUCHA DE REDUCAO SOLDAVEL LONGA,COM DIAMETRO DE 40MMX20MM.FORNECIMENTO</v>
          </cell>
          <cell r="H8024" t="str">
            <v>UN</v>
          </cell>
          <cell r="I8024">
            <v>3.62</v>
          </cell>
        </row>
        <row r="8025">
          <cell r="A8025" t="str">
            <v>15.038.0262-0</v>
          </cell>
          <cell r="B8025" t="str">
            <v>BUCHA DE REDUCAO SOLDAVEL LONGA,COM DIAMETRO DE 40MMX25MM.FORNECIMENTO</v>
          </cell>
          <cell r="C8025" t="str">
            <v>UN</v>
          </cell>
          <cell r="D8025">
            <v>3.68</v>
          </cell>
          <cell r="F8025" t="str">
            <v>15.038.0262-A</v>
          </cell>
          <cell r="G8025" t="str">
            <v>BUCHA DE REDUCAO SOLDAVEL LONGA,COM DIAMETRO DE 40MMX25MM.FORNECIMENTO</v>
          </cell>
          <cell r="H8025" t="str">
            <v>UN</v>
          </cell>
          <cell r="I8025">
            <v>3.68</v>
          </cell>
        </row>
        <row r="8026">
          <cell r="A8026" t="str">
            <v>15.038.0263-0</v>
          </cell>
          <cell r="B8026" t="str">
            <v>BUCHA DE REDUCAO SOLDAVEL LONGA,COM DIAMETRO DE 50MMX20MM.FORNECIMENTO</v>
          </cell>
          <cell r="C8026" t="str">
            <v>UN</v>
          </cell>
          <cell r="D8026">
            <v>3.66</v>
          </cell>
          <cell r="F8026" t="str">
            <v>15.038.0263-A</v>
          </cell>
          <cell r="G8026" t="str">
            <v>BUCHA DE REDUCAO SOLDAVEL LONGA,COM DIAMETRO DE 50MMX20MM.FORNECIMENTO</v>
          </cell>
          <cell r="H8026" t="str">
            <v>UN</v>
          </cell>
          <cell r="I8026">
            <v>3.66</v>
          </cell>
        </row>
        <row r="8027">
          <cell r="A8027" t="str">
            <v>15.038.0264-0</v>
          </cell>
          <cell r="B8027" t="str">
            <v>BUCHA DE REDUCAO SOLDAVEL LONGA,COM DIAMETRO DE 50MMX25MM.FORNECIMENTO</v>
          </cell>
          <cell r="C8027" t="str">
            <v>UN</v>
          </cell>
          <cell r="D8027">
            <v>3.24</v>
          </cell>
          <cell r="F8027" t="str">
            <v>15.038.0264-A</v>
          </cell>
          <cell r="G8027" t="str">
            <v>BUCHA DE REDUCAO SOLDAVEL LONGA,COM DIAMETRO DE 50MMX25MM.FORNECIMENTO</v>
          </cell>
          <cell r="H8027" t="str">
            <v>UN</v>
          </cell>
          <cell r="I8027">
            <v>3.24</v>
          </cell>
        </row>
        <row r="8028">
          <cell r="A8028" t="str">
            <v>15.038.0265-0</v>
          </cell>
          <cell r="B8028" t="str">
            <v>BUCHA DE REDUCAO SOLDAVEL LONGA,COM DIAMETRO DE 50MMX32MM.FORNECIMENTO</v>
          </cell>
          <cell r="C8028" t="str">
            <v>UN</v>
          </cell>
          <cell r="D8028">
            <v>4.33</v>
          </cell>
          <cell r="F8028" t="str">
            <v>15.038.0265-A</v>
          </cell>
          <cell r="G8028" t="str">
            <v>BUCHA DE REDUCAO SOLDAVEL LONGA,COM DIAMETRO DE 50MMX32MM.FORNECIMENTO</v>
          </cell>
          <cell r="H8028" t="str">
            <v>UN</v>
          </cell>
          <cell r="I8028">
            <v>4.33</v>
          </cell>
        </row>
        <row r="8029">
          <cell r="A8029" t="str">
            <v>15.038.0266-0</v>
          </cell>
          <cell r="B8029" t="str">
            <v>BUCHA DE REDUCAO SOLDAVEL LONGA,COM DIAMETRO DE 60MMX25MM.FORNECIMENTO</v>
          </cell>
          <cell r="C8029" t="str">
            <v>UN</v>
          </cell>
          <cell r="D8029">
            <v>8.9600000000000009</v>
          </cell>
          <cell r="F8029" t="str">
            <v>15.038.0266-A</v>
          </cell>
          <cell r="G8029" t="str">
            <v>BUCHA DE REDUCAO SOLDAVEL LONGA,COM DIAMETRO DE 60MMX25MM.FORNECIMENTO</v>
          </cell>
          <cell r="H8029" t="str">
            <v>UN</v>
          </cell>
          <cell r="I8029">
            <v>8.9600000000000009</v>
          </cell>
        </row>
        <row r="8030">
          <cell r="A8030" t="str">
            <v>15.038.0267-0</v>
          </cell>
          <cell r="B8030" t="str">
            <v>BUCHA DE REDUCAO SOLDAVEL LONGA,COM DIAMETRO DE 60MMX32MM.FORNECIMENTO</v>
          </cell>
          <cell r="C8030" t="str">
            <v>UN</v>
          </cell>
          <cell r="D8030">
            <v>11.13</v>
          </cell>
          <cell r="F8030" t="str">
            <v>15.038.0267-A</v>
          </cell>
          <cell r="G8030" t="str">
            <v>BUCHA DE REDUCAO SOLDAVEL LONGA,COM DIAMETRO DE 60MMX32MM.FORNECIMENTO</v>
          </cell>
          <cell r="H8030" t="str">
            <v>UN</v>
          </cell>
          <cell r="I8030">
            <v>11.13</v>
          </cell>
        </row>
        <row r="8031">
          <cell r="A8031" t="str">
            <v>15.038.0268-0</v>
          </cell>
          <cell r="B8031" t="str">
            <v>BUCHA DE REDUCAO SOLDAVEL LONGA,COM DIAMETRO DE 60MMX40MM.FORNECIMENTO</v>
          </cell>
          <cell r="C8031" t="str">
            <v>UN</v>
          </cell>
          <cell r="D8031">
            <v>11.17</v>
          </cell>
          <cell r="F8031" t="str">
            <v>15.038.0268-A</v>
          </cell>
          <cell r="G8031" t="str">
            <v>BUCHA DE REDUCAO SOLDAVEL LONGA,COM DIAMETRO DE 60MMX40MM.FORNECIMENTO</v>
          </cell>
          <cell r="H8031" t="str">
            <v>UN</v>
          </cell>
          <cell r="I8031">
            <v>11.17</v>
          </cell>
        </row>
        <row r="8032">
          <cell r="A8032" t="str">
            <v>15.038.0269-0</v>
          </cell>
          <cell r="B8032" t="str">
            <v>BUCHA DE REDUCAO SOLDAVEL LONGA,COM DIAMETRO DE 60MMX50MM.FORNECIMENTO</v>
          </cell>
          <cell r="C8032" t="str">
            <v>UN</v>
          </cell>
          <cell r="D8032">
            <v>14.52</v>
          </cell>
          <cell r="F8032" t="str">
            <v>15.038.0269-A</v>
          </cell>
          <cell r="G8032" t="str">
            <v>BUCHA DE REDUCAO SOLDAVEL LONGA,COM DIAMETRO DE 60MMX50MM.FORNECIMENTO</v>
          </cell>
          <cell r="H8032" t="str">
            <v>UN</v>
          </cell>
          <cell r="I8032">
            <v>14.52</v>
          </cell>
        </row>
        <row r="8033">
          <cell r="A8033" t="str">
            <v>15.038.0270-0</v>
          </cell>
          <cell r="B8033" t="str">
            <v>BUCHA DE REDUCAO SOLDAVEL LONGA,COM DIAMETRO DE 75MMX50MM.FORNECIMENTO</v>
          </cell>
          <cell r="C8033" t="str">
            <v>UN</v>
          </cell>
          <cell r="D8033">
            <v>16.62</v>
          </cell>
          <cell r="F8033" t="str">
            <v>15.038.0270-A</v>
          </cell>
          <cell r="G8033" t="str">
            <v>BUCHA DE REDUCAO SOLDAVEL LONGA,COM DIAMETRO DE 75MMX50MM.FORNECIMENTO</v>
          </cell>
          <cell r="H8033" t="str">
            <v>UN</v>
          </cell>
          <cell r="I8033">
            <v>16.62</v>
          </cell>
        </row>
        <row r="8034">
          <cell r="A8034" t="str">
            <v>15.038.0271-0</v>
          </cell>
          <cell r="B8034" t="str">
            <v>BUCHA DE REDUCAO SOLDAVEL LONGA,COM DIAMETRO DE 85MMX60MM.FORNECIMENTO</v>
          </cell>
          <cell r="C8034" t="str">
            <v>UN</v>
          </cell>
          <cell r="D8034">
            <v>19.95</v>
          </cell>
          <cell r="F8034" t="str">
            <v>15.038.0271-A</v>
          </cell>
          <cell r="G8034" t="str">
            <v>BUCHA DE REDUCAO SOLDAVEL LONGA,COM DIAMETRO DE 85MMX60MM.FORNECIMENTO</v>
          </cell>
          <cell r="H8034" t="str">
            <v>UN</v>
          </cell>
          <cell r="I8034">
            <v>19.95</v>
          </cell>
        </row>
        <row r="8035">
          <cell r="A8035" t="str">
            <v>15.038.0280-0</v>
          </cell>
          <cell r="B8035" t="str">
            <v>CAP SOLDAVEL,COM DIAMETRO DE 20MM.FORNECIMENTO</v>
          </cell>
          <cell r="C8035" t="str">
            <v>UN</v>
          </cell>
          <cell r="D8035">
            <v>1.18</v>
          </cell>
          <cell r="F8035" t="str">
            <v>15.038.0280-A</v>
          </cell>
          <cell r="G8035" t="str">
            <v>CAP SOLDAVEL,COM DIAMETRO DE 20MM.FORNECIMENTO</v>
          </cell>
          <cell r="H8035" t="str">
            <v>UN</v>
          </cell>
          <cell r="I8035">
            <v>1.18</v>
          </cell>
        </row>
        <row r="8036">
          <cell r="A8036" t="str">
            <v>15.038.0281-0</v>
          </cell>
          <cell r="B8036" t="str">
            <v>CAP SOLDAVEL,COM DIAMETRO DE 25MM.FORNECIMENTO</v>
          </cell>
          <cell r="C8036" t="str">
            <v>UN</v>
          </cell>
          <cell r="D8036">
            <v>1.17</v>
          </cell>
          <cell r="F8036" t="str">
            <v>15.038.0281-A</v>
          </cell>
          <cell r="G8036" t="str">
            <v>CAP SOLDAVEL,COM DIAMETRO DE 25MM.FORNECIMENTO</v>
          </cell>
          <cell r="H8036" t="str">
            <v>UN</v>
          </cell>
          <cell r="I8036">
            <v>1.17</v>
          </cell>
        </row>
        <row r="8037">
          <cell r="A8037" t="str">
            <v>15.038.0282-0</v>
          </cell>
          <cell r="B8037" t="str">
            <v>CAP SOLDAVEL,COM DIAMETRO DE 32MM.FORNECIMENTO</v>
          </cell>
          <cell r="C8037" t="str">
            <v>UN</v>
          </cell>
          <cell r="D8037">
            <v>2</v>
          </cell>
          <cell r="F8037" t="str">
            <v>15.038.0282-A</v>
          </cell>
          <cell r="G8037" t="str">
            <v>CAP SOLDAVEL,COM DIAMETRO DE 32MM.FORNECIMENTO</v>
          </cell>
          <cell r="H8037" t="str">
            <v>UN</v>
          </cell>
          <cell r="I8037">
            <v>2</v>
          </cell>
        </row>
        <row r="8038">
          <cell r="A8038" t="str">
            <v>15.038.0283-0</v>
          </cell>
          <cell r="B8038" t="str">
            <v>CAP SOLDAVEL,COM DIAMETRO DE 40MM.FORNECIMENTO</v>
          </cell>
          <cell r="C8038" t="str">
            <v>UN</v>
          </cell>
          <cell r="D8038">
            <v>3.91</v>
          </cell>
          <cell r="F8038" t="str">
            <v>15.038.0283-A</v>
          </cell>
          <cell r="G8038" t="str">
            <v>CAP SOLDAVEL,COM DIAMETRO DE 40MM.FORNECIMENTO</v>
          </cell>
          <cell r="H8038" t="str">
            <v>UN</v>
          </cell>
          <cell r="I8038">
            <v>3.91</v>
          </cell>
        </row>
        <row r="8039">
          <cell r="A8039" t="str">
            <v>15.038.0284-0</v>
          </cell>
          <cell r="B8039" t="str">
            <v>CAP SOLDAVEL,COM DIAMETRO DE 50MM.FORNECIMENTO</v>
          </cell>
          <cell r="C8039" t="str">
            <v>UN</v>
          </cell>
          <cell r="D8039">
            <v>5.76</v>
          </cell>
          <cell r="F8039" t="str">
            <v>15.038.0284-A</v>
          </cell>
          <cell r="G8039" t="str">
            <v>CAP SOLDAVEL,COM DIAMETRO DE 50MM.FORNECIMENTO</v>
          </cell>
          <cell r="H8039" t="str">
            <v>UN</v>
          </cell>
          <cell r="I8039">
            <v>5.76</v>
          </cell>
        </row>
        <row r="8040">
          <cell r="A8040" t="str">
            <v>15.038.0285-0</v>
          </cell>
          <cell r="B8040" t="str">
            <v>CAP SOLDAVEL,COM DIAMETRO DE 60MM.FORNECIMENTO</v>
          </cell>
          <cell r="C8040" t="str">
            <v>UN</v>
          </cell>
          <cell r="D8040">
            <v>10.1</v>
          </cell>
          <cell r="F8040" t="str">
            <v>15.038.0285-A</v>
          </cell>
          <cell r="G8040" t="str">
            <v>CAP SOLDAVEL,COM DIAMETRO DE 60MM.FORNECIMENTO</v>
          </cell>
          <cell r="H8040" t="str">
            <v>UN</v>
          </cell>
          <cell r="I8040">
            <v>10.1</v>
          </cell>
        </row>
        <row r="8041">
          <cell r="A8041" t="str">
            <v>15.038.0286-0</v>
          </cell>
          <cell r="B8041" t="str">
            <v>CAP SOLDAVEL,COM DIAMETRO DE 75MM.FORNECIMENTO</v>
          </cell>
          <cell r="C8041" t="str">
            <v>UN</v>
          </cell>
          <cell r="D8041">
            <v>20.23</v>
          </cell>
          <cell r="F8041" t="str">
            <v>15.038.0286-A</v>
          </cell>
          <cell r="G8041" t="str">
            <v>CAP SOLDAVEL,COM DIAMETRO DE 75MM.FORNECIMENTO</v>
          </cell>
          <cell r="H8041" t="str">
            <v>UN</v>
          </cell>
          <cell r="I8041">
            <v>20.23</v>
          </cell>
        </row>
        <row r="8042">
          <cell r="A8042" t="str">
            <v>15.038.0287-0</v>
          </cell>
          <cell r="B8042" t="str">
            <v>CAP SOLDAVEL,COM DIAMETRO DE 85MM.FORNECIMENTO</v>
          </cell>
          <cell r="C8042" t="str">
            <v>UN</v>
          </cell>
          <cell r="D8042">
            <v>32.42</v>
          </cell>
          <cell r="F8042" t="str">
            <v>15.038.0287-A</v>
          </cell>
          <cell r="G8042" t="str">
            <v>CAP SOLDAVEL,COM DIAMETRO DE 85MM.FORNECIMENTO</v>
          </cell>
          <cell r="H8042" t="str">
            <v>UN</v>
          </cell>
          <cell r="I8042">
            <v>32.42</v>
          </cell>
        </row>
        <row r="8043">
          <cell r="A8043" t="str">
            <v>15.038.0288-0</v>
          </cell>
          <cell r="B8043" t="str">
            <v>CAP SOLDAVEL,COM DIAMETRO DE 110MM.FORNECIMENTO</v>
          </cell>
          <cell r="C8043" t="str">
            <v>UN</v>
          </cell>
          <cell r="D8043">
            <v>65.319999999999993</v>
          </cell>
          <cell r="F8043" t="str">
            <v>15.038.0288-A</v>
          </cell>
          <cell r="G8043" t="str">
            <v>CAP SOLDAVEL,COM DIAMETRO DE 110MM.FORNECIMENTO</v>
          </cell>
          <cell r="H8043" t="str">
            <v>UN</v>
          </cell>
          <cell r="I8043">
            <v>65.319999999999993</v>
          </cell>
        </row>
        <row r="8044">
          <cell r="A8044" t="str">
            <v>15.038.0290-0</v>
          </cell>
          <cell r="B8044" t="str">
            <v>CURVA 45º SOLDAVEL,COM DIAMETRO DE 20MM.FORNECIMENTO</v>
          </cell>
          <cell r="C8044" t="str">
            <v>UN</v>
          </cell>
          <cell r="D8044">
            <v>2.12</v>
          </cell>
          <cell r="F8044" t="str">
            <v>15.038.0290-A</v>
          </cell>
          <cell r="G8044" t="str">
            <v>CURVA 45º SOLDAVEL,COM DIAMETRO DE 20MM.FORNECIMENTO</v>
          </cell>
          <cell r="H8044" t="str">
            <v>UN</v>
          </cell>
          <cell r="I8044">
            <v>2.12</v>
          </cell>
        </row>
        <row r="8045">
          <cell r="A8045" t="str">
            <v>15.038.0291-0</v>
          </cell>
          <cell r="B8045" t="str">
            <v>CURVA 45º SOLDAVEL,COM DIAMETRO DE 25MM.FORNECIMENTO</v>
          </cell>
          <cell r="C8045" t="str">
            <v>UN</v>
          </cell>
          <cell r="D8045">
            <v>2.56</v>
          </cell>
          <cell r="F8045" t="str">
            <v>15.038.0291-A</v>
          </cell>
          <cell r="G8045" t="str">
            <v>CURVA 45º SOLDAVEL,COM DIAMETRO DE 25MM.FORNECIMENTO</v>
          </cell>
          <cell r="H8045" t="str">
            <v>UN</v>
          </cell>
          <cell r="I8045">
            <v>2.56</v>
          </cell>
        </row>
        <row r="8046">
          <cell r="A8046" t="str">
            <v>15.038.0292-0</v>
          </cell>
          <cell r="B8046" t="str">
            <v>CURVA 45º SOLDAVEL,COM DIAMETRO DE 32MM.FORNECIMENTO</v>
          </cell>
          <cell r="C8046" t="str">
            <v>UN</v>
          </cell>
          <cell r="D8046">
            <v>3.9</v>
          </cell>
          <cell r="F8046" t="str">
            <v>15.038.0292-A</v>
          </cell>
          <cell r="G8046" t="str">
            <v>CURVA 45º SOLDAVEL,COM DIAMETRO DE 32MM.FORNECIMENTO</v>
          </cell>
          <cell r="H8046" t="str">
            <v>UN</v>
          </cell>
          <cell r="I8046">
            <v>3.9</v>
          </cell>
        </row>
        <row r="8047">
          <cell r="A8047" t="str">
            <v>15.038.0293-0</v>
          </cell>
          <cell r="B8047" t="str">
            <v>CURVA 45º SOLDAVEL,COM DIAMETRO DE 40MM.FORNECIMENTO</v>
          </cell>
          <cell r="C8047" t="str">
            <v>UN</v>
          </cell>
          <cell r="D8047">
            <v>4.37</v>
          </cell>
          <cell r="F8047" t="str">
            <v>15.038.0293-A</v>
          </cell>
          <cell r="G8047" t="str">
            <v>CURVA 45º SOLDAVEL,COM DIAMETRO DE 40MM.FORNECIMENTO</v>
          </cell>
          <cell r="H8047" t="str">
            <v>UN</v>
          </cell>
          <cell r="I8047">
            <v>4.37</v>
          </cell>
        </row>
        <row r="8048">
          <cell r="A8048" t="str">
            <v>15.038.0294-0</v>
          </cell>
          <cell r="B8048" t="str">
            <v>CURVA 45º SOLDAVEL,COM DIAMETRO DE 50MM.FORNECIMENTO</v>
          </cell>
          <cell r="C8048" t="str">
            <v>UN</v>
          </cell>
          <cell r="D8048">
            <v>8.76</v>
          </cell>
          <cell r="F8048" t="str">
            <v>15.038.0294-A</v>
          </cell>
          <cell r="G8048" t="str">
            <v>CURVA 45º SOLDAVEL,COM DIAMETRO DE 50MM.FORNECIMENTO</v>
          </cell>
          <cell r="H8048" t="str">
            <v>UN</v>
          </cell>
          <cell r="I8048">
            <v>8.76</v>
          </cell>
        </row>
        <row r="8049">
          <cell r="A8049" t="str">
            <v>15.038.0295-0</v>
          </cell>
          <cell r="B8049" t="str">
            <v>CURVA 45º SOLDAVEL,COM DIAMETRO DE 60MM.FORNECIMENTO</v>
          </cell>
          <cell r="C8049" t="str">
            <v>UN</v>
          </cell>
          <cell r="D8049">
            <v>13.29</v>
          </cell>
          <cell r="F8049" t="str">
            <v>15.038.0295-A</v>
          </cell>
          <cell r="G8049" t="str">
            <v>CURVA 45º SOLDAVEL,COM DIAMETRO DE 60MM.FORNECIMENTO</v>
          </cell>
          <cell r="H8049" t="str">
            <v>UN</v>
          </cell>
          <cell r="I8049">
            <v>13.29</v>
          </cell>
        </row>
        <row r="8050">
          <cell r="A8050" t="str">
            <v>15.038.0296-0</v>
          </cell>
          <cell r="B8050" t="str">
            <v>CURVA 45° SOLDAVEL,COM DIAMETRO DE 75MM.FORNECIMENTO.</v>
          </cell>
          <cell r="C8050" t="str">
            <v>UN</v>
          </cell>
          <cell r="D8050">
            <v>31.81</v>
          </cell>
          <cell r="F8050" t="str">
            <v>15.038.0296-A</v>
          </cell>
          <cell r="G8050" t="str">
            <v>CURVA 45° SOLDAVEL,COM DIAMETRO DE 75MM.FORNECIMENTO.</v>
          </cell>
          <cell r="H8050" t="str">
            <v>UN</v>
          </cell>
          <cell r="I8050">
            <v>31.81</v>
          </cell>
        </row>
        <row r="8051">
          <cell r="A8051" t="str">
            <v>15.038.0297-0</v>
          </cell>
          <cell r="B8051" t="str">
            <v>CURVA 45º SOLDAVEL,COM DIAMETRO DE 85MM.FORNECIMENTO</v>
          </cell>
          <cell r="C8051" t="str">
            <v>UN</v>
          </cell>
          <cell r="D8051">
            <v>36.04</v>
          </cell>
          <cell r="F8051" t="str">
            <v>15.038.0297-A</v>
          </cell>
          <cell r="G8051" t="str">
            <v>CURVA 45º SOLDAVEL,COM DIAMETRO DE 85MM.FORNECIMENTO</v>
          </cell>
          <cell r="H8051" t="str">
            <v>UN</v>
          </cell>
          <cell r="I8051">
            <v>36.04</v>
          </cell>
        </row>
        <row r="8052">
          <cell r="A8052" t="str">
            <v>15.038.0298-0</v>
          </cell>
          <cell r="B8052" t="str">
            <v>CURVA 45º SOLDAVEL,COM DIAMETRO DE 110MM.FORNECIMENTO</v>
          </cell>
          <cell r="C8052" t="str">
            <v>UN</v>
          </cell>
          <cell r="D8052">
            <v>94.53</v>
          </cell>
          <cell r="F8052" t="str">
            <v>15.038.0298-A</v>
          </cell>
          <cell r="G8052" t="str">
            <v>CURVA 45º SOLDAVEL,COM DIAMETRO DE 110MM.FORNECIMENTO</v>
          </cell>
          <cell r="H8052" t="str">
            <v>UN</v>
          </cell>
          <cell r="I8052">
            <v>94.53</v>
          </cell>
        </row>
        <row r="8053">
          <cell r="A8053" t="str">
            <v>15.038.0300-0</v>
          </cell>
          <cell r="B8053" t="str">
            <v>CURVA 90º SOLDAVEL,COM DIAMETRO DE 20MM.FORNECIMENTO</v>
          </cell>
          <cell r="C8053" t="str">
            <v>UN</v>
          </cell>
          <cell r="D8053">
            <v>2.2000000000000002</v>
          </cell>
          <cell r="F8053" t="str">
            <v>15.038.0300-A</v>
          </cell>
          <cell r="G8053" t="str">
            <v>CURVA 90º SOLDAVEL,COM DIAMETRO DE 20MM.FORNECIMENTO</v>
          </cell>
          <cell r="H8053" t="str">
            <v>UN</v>
          </cell>
          <cell r="I8053">
            <v>2.2000000000000002</v>
          </cell>
        </row>
        <row r="8054">
          <cell r="A8054" t="str">
            <v>15.038.0301-0</v>
          </cell>
          <cell r="B8054" t="str">
            <v>CURVA 90º SOLDAVEL,COM DIAMETRO DE 25MM.FORNECIMENTO</v>
          </cell>
          <cell r="C8054" t="str">
            <v>UN</v>
          </cell>
          <cell r="D8054">
            <v>2.63</v>
          </cell>
          <cell r="F8054" t="str">
            <v>15.038.0301-A</v>
          </cell>
          <cell r="G8054" t="str">
            <v>CURVA 90º SOLDAVEL,COM DIAMETRO DE 25MM.FORNECIMENTO</v>
          </cell>
          <cell r="H8054" t="str">
            <v>UN</v>
          </cell>
          <cell r="I8054">
            <v>2.63</v>
          </cell>
        </row>
        <row r="8055">
          <cell r="A8055" t="str">
            <v>15.038.0302-0</v>
          </cell>
          <cell r="B8055" t="str">
            <v>CURVA 90º SOLDAVEL,COM DIAMETRO DE 32MM.FORNECIMENTO</v>
          </cell>
          <cell r="C8055" t="str">
            <v>UN</v>
          </cell>
          <cell r="D8055">
            <v>5.4</v>
          </cell>
          <cell r="F8055" t="str">
            <v>15.038.0302-A</v>
          </cell>
          <cell r="G8055" t="str">
            <v>CURVA 90º SOLDAVEL,COM DIAMETRO DE 32MM.FORNECIMENTO</v>
          </cell>
          <cell r="H8055" t="str">
            <v>UN</v>
          </cell>
          <cell r="I8055">
            <v>5.4</v>
          </cell>
        </row>
        <row r="8056">
          <cell r="A8056" t="str">
            <v>15.038.0303-0</v>
          </cell>
          <cell r="B8056" t="str">
            <v>CURVA 90º SOLDAVEL,COM DIAMETRO DE 40MM.FORNECIMENTO</v>
          </cell>
          <cell r="C8056" t="str">
            <v>UN</v>
          </cell>
          <cell r="D8056">
            <v>10.8</v>
          </cell>
          <cell r="F8056" t="str">
            <v>15.038.0303-A</v>
          </cell>
          <cell r="G8056" t="str">
            <v>CURVA 90º SOLDAVEL,COM DIAMETRO DE 40MM.FORNECIMENTO</v>
          </cell>
          <cell r="H8056" t="str">
            <v>UN</v>
          </cell>
          <cell r="I8056">
            <v>10.8</v>
          </cell>
        </row>
        <row r="8057">
          <cell r="A8057" t="str">
            <v>15.038.0304-0</v>
          </cell>
          <cell r="B8057" t="str">
            <v>CURVA 90º SOLDAVEL,COM DIAMETRO DE 50MM.FORNECIMENTO</v>
          </cell>
          <cell r="C8057" t="str">
            <v>UN</v>
          </cell>
          <cell r="D8057">
            <v>11.3</v>
          </cell>
          <cell r="F8057" t="str">
            <v>15.038.0304-A</v>
          </cell>
          <cell r="G8057" t="str">
            <v>CURVA 90º SOLDAVEL,COM DIAMETRO DE 50MM.FORNECIMENTO</v>
          </cell>
          <cell r="H8057" t="str">
            <v>UN</v>
          </cell>
          <cell r="I8057">
            <v>11.3</v>
          </cell>
        </row>
        <row r="8058">
          <cell r="A8058" t="str">
            <v>15.038.0305-0</v>
          </cell>
          <cell r="B8058" t="str">
            <v>CURVA 90º SOLDAVEL,COM DIAMETRO DE 60MM.FORNECIMENTO</v>
          </cell>
          <cell r="C8058" t="str">
            <v>UN</v>
          </cell>
          <cell r="D8058">
            <v>30</v>
          </cell>
          <cell r="F8058" t="str">
            <v>15.038.0305-A</v>
          </cell>
          <cell r="G8058" t="str">
            <v>CURVA 90º SOLDAVEL,COM DIAMETRO DE 60MM.FORNECIMENTO</v>
          </cell>
          <cell r="H8058" t="str">
            <v>UN</v>
          </cell>
          <cell r="I8058">
            <v>30</v>
          </cell>
        </row>
        <row r="8059">
          <cell r="A8059" t="str">
            <v>15.038.0306-0</v>
          </cell>
          <cell r="B8059" t="str">
            <v>CURVA 90º SOLDAVEL,COM DIAMETRO DE 75MM.FORNECIMENTO</v>
          </cell>
          <cell r="C8059" t="str">
            <v>UN</v>
          </cell>
          <cell r="D8059">
            <v>36.380000000000003</v>
          </cell>
          <cell r="F8059" t="str">
            <v>15.038.0306-A</v>
          </cell>
          <cell r="G8059" t="str">
            <v>CURVA 90º SOLDAVEL,COM DIAMETRO DE 75MM.FORNECIMENTO</v>
          </cell>
          <cell r="H8059" t="str">
            <v>UN</v>
          </cell>
          <cell r="I8059">
            <v>36.380000000000003</v>
          </cell>
        </row>
        <row r="8060">
          <cell r="A8060" t="str">
            <v>15.038.0307-0</v>
          </cell>
          <cell r="B8060" t="str">
            <v>CURVA 90º SOLDAVEL,COM DIAMETRO DE 85MM.FORNECIMENTO</v>
          </cell>
          <cell r="C8060" t="str">
            <v>UN</v>
          </cell>
          <cell r="D8060">
            <v>57.2</v>
          </cell>
          <cell r="F8060" t="str">
            <v>15.038.0307-A</v>
          </cell>
          <cell r="G8060" t="str">
            <v>CURVA 90º SOLDAVEL,COM DIAMETRO DE 85MM.FORNECIMENTO</v>
          </cell>
          <cell r="H8060" t="str">
            <v>UN</v>
          </cell>
          <cell r="I8060">
            <v>57.2</v>
          </cell>
        </row>
        <row r="8061">
          <cell r="A8061" t="str">
            <v>15.038.0308-0</v>
          </cell>
          <cell r="B8061" t="str">
            <v>CURVA 90º SOLDAVEL,COM DIAMETRO DE 110MM.FORNECIMENTO</v>
          </cell>
          <cell r="C8061" t="str">
            <v>UN</v>
          </cell>
          <cell r="D8061">
            <v>124.34</v>
          </cell>
          <cell r="F8061" t="str">
            <v>15.038.0308-A</v>
          </cell>
          <cell r="G8061" t="str">
            <v>CURVA 90º SOLDAVEL,COM DIAMETRO DE 110MM.FORNECIMENTO</v>
          </cell>
          <cell r="H8061" t="str">
            <v>UN</v>
          </cell>
          <cell r="I8061">
            <v>124.34</v>
          </cell>
        </row>
        <row r="8062">
          <cell r="A8062" t="str">
            <v>15.038.0320-0</v>
          </cell>
          <cell r="B8062" t="str">
            <v>JOELHO 45º SOLDAVEL,COM DIAMETRO DE 20MM.FORNECIMENTO</v>
          </cell>
          <cell r="C8062" t="str">
            <v>UN</v>
          </cell>
          <cell r="D8062">
            <v>1.23</v>
          </cell>
          <cell r="F8062" t="str">
            <v>15.038.0320-A</v>
          </cell>
          <cell r="G8062" t="str">
            <v>JOELHO 45º SOLDAVEL,COM DIAMETRO DE 20MM.FORNECIMENTO</v>
          </cell>
          <cell r="H8062" t="str">
            <v>UN</v>
          </cell>
          <cell r="I8062">
            <v>1.23</v>
          </cell>
        </row>
        <row r="8063">
          <cell r="A8063" t="str">
            <v>15.038.0321-0</v>
          </cell>
          <cell r="B8063" t="str">
            <v>JOELHO 45º SOLDAVEL,COM DIAMETRO DE 25MM.FORNECIMENTO</v>
          </cell>
          <cell r="C8063" t="str">
            <v>UN</v>
          </cell>
          <cell r="D8063">
            <v>1.33</v>
          </cell>
          <cell r="F8063" t="str">
            <v>15.038.0321-A</v>
          </cell>
          <cell r="G8063" t="str">
            <v>JOELHO 45º SOLDAVEL,COM DIAMETRO DE 25MM.FORNECIMENTO</v>
          </cell>
          <cell r="H8063" t="str">
            <v>UN</v>
          </cell>
          <cell r="I8063">
            <v>1.33</v>
          </cell>
        </row>
        <row r="8064">
          <cell r="A8064" t="str">
            <v>15.038.0322-0</v>
          </cell>
          <cell r="B8064" t="str">
            <v>JOELHO 45º SOLDAVEL,COM DIAMETRO DE 32MM.FORNECIMENTO</v>
          </cell>
          <cell r="C8064" t="str">
            <v>UN</v>
          </cell>
          <cell r="D8064">
            <v>3.7</v>
          </cell>
          <cell r="F8064" t="str">
            <v>15.038.0322-A</v>
          </cell>
          <cell r="G8064" t="str">
            <v>JOELHO 45º SOLDAVEL,COM DIAMETRO DE 32MM.FORNECIMENTO</v>
          </cell>
          <cell r="H8064" t="str">
            <v>UN</v>
          </cell>
          <cell r="I8064">
            <v>3.7</v>
          </cell>
        </row>
        <row r="8065">
          <cell r="A8065" t="str">
            <v>15.038.0323-0</v>
          </cell>
          <cell r="B8065" t="str">
            <v>JOELHO 45º SOLDAVEL,COM DIAMETRO DE 40MM.FORNECIMENTO</v>
          </cell>
          <cell r="C8065" t="str">
            <v>UN</v>
          </cell>
          <cell r="D8065">
            <v>5.65</v>
          </cell>
          <cell r="F8065" t="str">
            <v>15.038.0323-A</v>
          </cell>
          <cell r="G8065" t="str">
            <v>JOELHO 45º SOLDAVEL,COM DIAMETRO DE 40MM.FORNECIMENTO</v>
          </cell>
          <cell r="H8065" t="str">
            <v>UN</v>
          </cell>
          <cell r="I8065">
            <v>5.65</v>
          </cell>
        </row>
        <row r="8066">
          <cell r="A8066" t="str">
            <v>15.038.0324-0</v>
          </cell>
          <cell r="B8066" t="str">
            <v>JOELHO 45º SOLDAVEL,COM DIAMETRO DE 50MM.FORNECIMENTO</v>
          </cell>
          <cell r="C8066" t="str">
            <v>UN</v>
          </cell>
          <cell r="D8066">
            <v>6.6</v>
          </cell>
          <cell r="F8066" t="str">
            <v>15.038.0324-A</v>
          </cell>
          <cell r="G8066" t="str">
            <v>JOELHO 45º SOLDAVEL,COM DIAMETRO DE 50MM.FORNECIMENTO</v>
          </cell>
          <cell r="H8066" t="str">
            <v>UN</v>
          </cell>
          <cell r="I8066">
            <v>6.6</v>
          </cell>
        </row>
        <row r="8067">
          <cell r="A8067" t="str">
            <v>15.038.0325-0</v>
          </cell>
          <cell r="B8067" t="str">
            <v>JOELHO 45º SOLDAVEL,COM DIAMETRO DE 60MM.FORNECIMENTO</v>
          </cell>
          <cell r="C8067" t="str">
            <v>UN</v>
          </cell>
          <cell r="D8067">
            <v>23.94</v>
          </cell>
          <cell r="F8067" t="str">
            <v>15.038.0325-A</v>
          </cell>
          <cell r="G8067" t="str">
            <v>JOELHO 45º SOLDAVEL,COM DIAMETRO DE 60MM.FORNECIMENTO</v>
          </cell>
          <cell r="H8067" t="str">
            <v>UN</v>
          </cell>
          <cell r="I8067">
            <v>23.94</v>
          </cell>
        </row>
        <row r="8068">
          <cell r="A8068" t="str">
            <v>15.038.0326-0</v>
          </cell>
          <cell r="B8068" t="str">
            <v>JOELHO 45º SOLDAVEL,COM DIAMETRO DE 75MM.FORNECIMENTO</v>
          </cell>
          <cell r="C8068" t="str">
            <v>UN</v>
          </cell>
          <cell r="D8068">
            <v>53.28</v>
          </cell>
          <cell r="F8068" t="str">
            <v>15.038.0326-A</v>
          </cell>
          <cell r="G8068" t="str">
            <v>JOELHO 45º SOLDAVEL,COM DIAMETRO DE 75MM.FORNECIMENTO</v>
          </cell>
          <cell r="H8068" t="str">
            <v>UN</v>
          </cell>
          <cell r="I8068">
            <v>53.28</v>
          </cell>
        </row>
        <row r="8069">
          <cell r="A8069" t="str">
            <v>15.038.0327-0</v>
          </cell>
          <cell r="B8069" t="str">
            <v>JOELHO 45º SOLDAVEL,COM DIAMETRO DE 85MM.FORNECIMENTO</v>
          </cell>
          <cell r="C8069" t="str">
            <v>UN</v>
          </cell>
          <cell r="D8069">
            <v>60.92</v>
          </cell>
          <cell r="F8069" t="str">
            <v>15.038.0327-A</v>
          </cell>
          <cell r="G8069" t="str">
            <v>JOELHO 45º SOLDAVEL,COM DIAMETRO DE 85MM.FORNECIMENTO</v>
          </cell>
          <cell r="H8069" t="str">
            <v>UN</v>
          </cell>
          <cell r="I8069">
            <v>60.92</v>
          </cell>
        </row>
        <row r="8070">
          <cell r="A8070" t="str">
            <v>15.038.0328-0</v>
          </cell>
          <cell r="B8070" t="str">
            <v>JOELHO 45º SOLDAVEL,COM DIAMETRO DE 110MM.FORNECIMENTO</v>
          </cell>
          <cell r="C8070" t="str">
            <v>UN</v>
          </cell>
          <cell r="D8070">
            <v>195.09</v>
          </cell>
          <cell r="F8070" t="str">
            <v>15.038.0328-A</v>
          </cell>
          <cell r="G8070" t="str">
            <v>JOELHO 45º SOLDAVEL,COM DIAMETRO DE 110MM.FORNECIMENTO</v>
          </cell>
          <cell r="H8070" t="str">
            <v>UN</v>
          </cell>
          <cell r="I8070">
            <v>195.09</v>
          </cell>
        </row>
        <row r="8071">
          <cell r="A8071" t="str">
            <v>15.038.0335-0</v>
          </cell>
          <cell r="B8071" t="str">
            <v>JOELHO 90º SOLDAVEL,COM DIAMETRO DE 20MM.FORNECIMENTO</v>
          </cell>
          <cell r="C8071" t="str">
            <v>UN</v>
          </cell>
          <cell r="D8071">
            <v>0.6</v>
          </cell>
          <cell r="F8071" t="str">
            <v>15.038.0335-A</v>
          </cell>
          <cell r="G8071" t="str">
            <v>JOELHO 90º SOLDAVEL,COM DIAMETRO DE 20MM.FORNECIMENTO</v>
          </cell>
          <cell r="H8071" t="str">
            <v>UN</v>
          </cell>
          <cell r="I8071">
            <v>0.6</v>
          </cell>
        </row>
        <row r="8072">
          <cell r="A8072" t="str">
            <v>15.038.0336-0</v>
          </cell>
          <cell r="B8072" t="str">
            <v>JOELHO 90º SOLDAVEL,COM DIAMETRO DE 25MM.FORNECIMENTO</v>
          </cell>
          <cell r="C8072" t="str">
            <v>UN</v>
          </cell>
          <cell r="D8072">
            <v>0.57999999999999996</v>
          </cell>
          <cell r="F8072" t="str">
            <v>15.038.0336-A</v>
          </cell>
          <cell r="G8072" t="str">
            <v>JOELHO 90º SOLDAVEL,COM DIAMETRO DE 25MM.FORNECIMENTO</v>
          </cell>
          <cell r="H8072" t="str">
            <v>UN</v>
          </cell>
          <cell r="I8072">
            <v>0.57999999999999996</v>
          </cell>
        </row>
        <row r="8073">
          <cell r="A8073" t="str">
            <v>15.038.0337-0</v>
          </cell>
          <cell r="B8073" t="str">
            <v>JOELHO 90º SOLDAVEL,COM DIAMETRO DE 32MM.FORNECIMENTO</v>
          </cell>
          <cell r="C8073" t="str">
            <v>UN</v>
          </cell>
          <cell r="D8073">
            <v>2.19</v>
          </cell>
          <cell r="F8073" t="str">
            <v>15.038.0337-A</v>
          </cell>
          <cell r="G8073" t="str">
            <v>JOELHO 90º SOLDAVEL,COM DIAMETRO DE 32MM.FORNECIMENTO</v>
          </cell>
          <cell r="H8073" t="str">
            <v>UN</v>
          </cell>
          <cell r="I8073">
            <v>2.19</v>
          </cell>
        </row>
        <row r="8074">
          <cell r="A8074" t="str">
            <v>15.038.0338-0</v>
          </cell>
          <cell r="B8074" t="str">
            <v>JOELHO 90º SOLDAVEL,COM DIAMETRO DE 40MM.FORNECIMENTO</v>
          </cell>
          <cell r="C8074" t="str">
            <v>UN</v>
          </cell>
          <cell r="D8074">
            <v>5.19</v>
          </cell>
          <cell r="F8074" t="str">
            <v>15.038.0338-A</v>
          </cell>
          <cell r="G8074" t="str">
            <v>JOELHO 90º SOLDAVEL,COM DIAMETRO DE 40MM.FORNECIMENTO</v>
          </cell>
          <cell r="H8074" t="str">
            <v>UN</v>
          </cell>
          <cell r="I8074">
            <v>5.19</v>
          </cell>
        </row>
        <row r="8075">
          <cell r="A8075" t="str">
            <v>15.038.0339-0</v>
          </cell>
          <cell r="B8075" t="str">
            <v>JOELHO 90º SOLDAVEL,COM DIAMETRO DE 50MM.FORNECIMENTO</v>
          </cell>
          <cell r="C8075" t="str">
            <v>UN</v>
          </cell>
          <cell r="D8075">
            <v>4.2300000000000004</v>
          </cell>
          <cell r="F8075" t="str">
            <v>15.038.0339-A</v>
          </cell>
          <cell r="G8075" t="str">
            <v>JOELHO 90º SOLDAVEL,COM DIAMETRO DE 50MM.FORNECIMENTO</v>
          </cell>
          <cell r="H8075" t="str">
            <v>UN</v>
          </cell>
          <cell r="I8075">
            <v>4.2300000000000004</v>
          </cell>
        </row>
        <row r="8076">
          <cell r="A8076" t="str">
            <v>15.038.0340-0</v>
          </cell>
          <cell r="B8076" t="str">
            <v>JOELHO 90º SOLDAVEL,COM DIAMETRO DE 60MM.FORNECIMENTO</v>
          </cell>
          <cell r="C8076" t="str">
            <v>UN</v>
          </cell>
          <cell r="D8076">
            <v>20.59</v>
          </cell>
          <cell r="F8076" t="str">
            <v>15.038.0340-A</v>
          </cell>
          <cell r="G8076" t="str">
            <v>JOELHO 90º SOLDAVEL,COM DIAMETRO DE 60MM.FORNECIMENTO</v>
          </cell>
          <cell r="H8076" t="str">
            <v>UN</v>
          </cell>
          <cell r="I8076">
            <v>20.59</v>
          </cell>
        </row>
        <row r="8077">
          <cell r="A8077" t="str">
            <v>15.038.0341-0</v>
          </cell>
          <cell r="B8077" t="str">
            <v>JOELHO 90º SOLDAVEL,COM DIAMETRO DE 75MM.FORNECIMENTO</v>
          </cell>
          <cell r="C8077" t="str">
            <v>UN</v>
          </cell>
          <cell r="D8077">
            <v>73.13</v>
          </cell>
          <cell r="F8077" t="str">
            <v>15.038.0341-A</v>
          </cell>
          <cell r="G8077" t="str">
            <v>JOELHO 90º SOLDAVEL,COM DIAMETRO DE 75MM.FORNECIMENTO</v>
          </cell>
          <cell r="H8077" t="str">
            <v>UN</v>
          </cell>
          <cell r="I8077">
            <v>73.13</v>
          </cell>
        </row>
        <row r="8078">
          <cell r="A8078" t="str">
            <v>15.038.0342-0</v>
          </cell>
          <cell r="B8078" t="str">
            <v>JOELHO 90º SOLDAVEL,COM DIAMETRO DE 85MM.FORNECIMENTO</v>
          </cell>
          <cell r="C8078" t="str">
            <v>UN</v>
          </cell>
          <cell r="D8078">
            <v>72.290000000000006</v>
          </cell>
          <cell r="F8078" t="str">
            <v>15.038.0342-A</v>
          </cell>
          <cell r="G8078" t="str">
            <v>JOELHO 90º SOLDAVEL,COM DIAMETRO DE 85MM.FORNECIMENTO</v>
          </cell>
          <cell r="H8078" t="str">
            <v>UN</v>
          </cell>
          <cell r="I8078">
            <v>72.290000000000006</v>
          </cell>
        </row>
        <row r="8079">
          <cell r="A8079" t="str">
            <v>15.038.0343-0</v>
          </cell>
          <cell r="B8079" t="str">
            <v>JOELHO 90º SOLDAVEL,COM DIAMETRO DE 110MM.FORNECIMENTO</v>
          </cell>
          <cell r="C8079" t="str">
            <v>UN</v>
          </cell>
          <cell r="D8079">
            <v>203.29</v>
          </cell>
          <cell r="F8079" t="str">
            <v>15.038.0343-A</v>
          </cell>
          <cell r="G8079" t="str">
            <v>JOELHO 90º SOLDAVEL,COM DIAMETRO DE 110MM.FORNECIMENTO</v>
          </cell>
          <cell r="H8079" t="str">
            <v>UN</v>
          </cell>
          <cell r="I8079">
            <v>203.29</v>
          </cell>
        </row>
        <row r="8080">
          <cell r="A8080" t="str">
            <v>15.038.0350-0</v>
          </cell>
          <cell r="B8080" t="str">
            <v>JOELHO DE REDUCAO 90º SOLDAVEL,COM DIAMETRO DE 25MMX20MM.FORNECIMENTO</v>
          </cell>
          <cell r="C8080" t="str">
            <v>UN</v>
          </cell>
          <cell r="D8080">
            <v>3.04</v>
          </cell>
          <cell r="F8080" t="str">
            <v>15.038.0350-A</v>
          </cell>
          <cell r="G8080" t="str">
            <v>JOELHO DE REDUCAO 90º SOLDAVEL,COM DIAMETRO DE 25MMX20MM.FORNECIMENTO</v>
          </cell>
          <cell r="H8080" t="str">
            <v>UN</v>
          </cell>
          <cell r="I8080">
            <v>3.04</v>
          </cell>
        </row>
        <row r="8081">
          <cell r="A8081" t="str">
            <v>15.038.0351-0</v>
          </cell>
          <cell r="B8081" t="str">
            <v>JOELHO DE REDUCAO 90º SOLDAVEL,COM DIAMETRO DE 32MMX25MM.FORNECIMENTO</v>
          </cell>
          <cell r="C8081" t="str">
            <v>UN</v>
          </cell>
          <cell r="D8081">
            <v>5.85</v>
          </cell>
          <cell r="F8081" t="str">
            <v>15.038.0351-A</v>
          </cell>
          <cell r="G8081" t="str">
            <v>JOELHO DE REDUCAO 90º SOLDAVEL,COM DIAMETRO DE 32MMX25MM.FORNECIMENTO</v>
          </cell>
          <cell r="H8081" t="str">
            <v>UN</v>
          </cell>
          <cell r="I8081">
            <v>5.85</v>
          </cell>
        </row>
        <row r="8082">
          <cell r="A8082" t="str">
            <v>15.038.0355-0</v>
          </cell>
          <cell r="B8082" t="str">
            <v>LUVA SOLDAVEL,COM DIAMETRO DE 20MM.FORNECIMENTO</v>
          </cell>
          <cell r="C8082" t="str">
            <v>UN</v>
          </cell>
          <cell r="D8082">
            <v>0.7</v>
          </cell>
          <cell r="F8082" t="str">
            <v>15.038.0355-A</v>
          </cell>
          <cell r="G8082" t="str">
            <v>LUVA SOLDAVEL,COM DIAMETRO DE 20MM.FORNECIMENTO</v>
          </cell>
          <cell r="H8082" t="str">
            <v>UN</v>
          </cell>
          <cell r="I8082">
            <v>0.7</v>
          </cell>
        </row>
        <row r="8083">
          <cell r="A8083" t="str">
            <v>15.038.0356-0</v>
          </cell>
          <cell r="B8083" t="str">
            <v>LUVA SOLDAVEL,COM DIAMETRO DE 25MM.FORNECIMENTO</v>
          </cell>
          <cell r="C8083" t="str">
            <v>UN</v>
          </cell>
          <cell r="D8083">
            <v>0.61</v>
          </cell>
          <cell r="F8083" t="str">
            <v>15.038.0356-A</v>
          </cell>
          <cell r="G8083" t="str">
            <v>LUVA SOLDAVEL,COM DIAMETRO DE 25MM.FORNECIMENTO</v>
          </cell>
          <cell r="H8083" t="str">
            <v>UN</v>
          </cell>
          <cell r="I8083">
            <v>0.61</v>
          </cell>
        </row>
        <row r="8084">
          <cell r="A8084" t="str">
            <v>15.038.0357-0</v>
          </cell>
          <cell r="B8084" t="str">
            <v>LUVA SOLDAVEL,COM DIAMETRO DE 32MM.FORNECIMENTO</v>
          </cell>
          <cell r="C8084" t="str">
            <v>UN</v>
          </cell>
          <cell r="D8084">
            <v>1.74</v>
          </cell>
          <cell r="F8084" t="str">
            <v>15.038.0357-A</v>
          </cell>
          <cell r="G8084" t="str">
            <v>LUVA SOLDAVEL,COM DIAMETRO DE 32MM.FORNECIMENTO</v>
          </cell>
          <cell r="H8084" t="str">
            <v>UN</v>
          </cell>
          <cell r="I8084">
            <v>1.74</v>
          </cell>
        </row>
        <row r="8085">
          <cell r="A8085" t="str">
            <v>15.038.0358-0</v>
          </cell>
          <cell r="B8085" t="str">
            <v>LUVA SOLDAVEL,COM DIAMETRO DE 40MM.FORNECIMENTO</v>
          </cell>
          <cell r="C8085" t="str">
            <v>UN</v>
          </cell>
          <cell r="D8085">
            <v>3.78</v>
          </cell>
          <cell r="F8085" t="str">
            <v>15.038.0358-A</v>
          </cell>
          <cell r="G8085" t="str">
            <v>LUVA SOLDAVEL,COM DIAMETRO DE 40MM.FORNECIMENTO</v>
          </cell>
          <cell r="H8085" t="str">
            <v>UN</v>
          </cell>
          <cell r="I8085">
            <v>3.78</v>
          </cell>
        </row>
        <row r="8086">
          <cell r="A8086" t="str">
            <v>15.038.0359-0</v>
          </cell>
          <cell r="B8086" t="str">
            <v>LUVA SOLDAVEL,COM DIAMETRO DE 50MM.FORNECIMENTO</v>
          </cell>
          <cell r="C8086" t="str">
            <v>UN</v>
          </cell>
          <cell r="D8086">
            <v>3.33</v>
          </cell>
          <cell r="F8086" t="str">
            <v>15.038.0359-A</v>
          </cell>
          <cell r="G8086" t="str">
            <v>LUVA SOLDAVEL,COM DIAMETRO DE 50MM.FORNECIMENTO</v>
          </cell>
          <cell r="H8086" t="str">
            <v>UN</v>
          </cell>
          <cell r="I8086">
            <v>3.33</v>
          </cell>
        </row>
        <row r="8087">
          <cell r="A8087" t="str">
            <v>15.038.0360-0</v>
          </cell>
          <cell r="B8087" t="str">
            <v>LUVA SOLDAVEL,COM DIAMETRO DE 60MM.FORNECIMENTO</v>
          </cell>
          <cell r="C8087" t="str">
            <v>UN</v>
          </cell>
          <cell r="D8087">
            <v>10.96</v>
          </cell>
          <cell r="F8087" t="str">
            <v>15.038.0360-A</v>
          </cell>
          <cell r="G8087" t="str">
            <v>LUVA SOLDAVEL,COM DIAMETRO DE 60MM.FORNECIMENTO</v>
          </cell>
          <cell r="H8087" t="str">
            <v>UN</v>
          </cell>
          <cell r="I8087">
            <v>10.96</v>
          </cell>
        </row>
        <row r="8088">
          <cell r="A8088" t="str">
            <v>15.038.0361-0</v>
          </cell>
          <cell r="B8088" t="str">
            <v>LUVA SOLDAVEL,COM DIAMETRO DE 75MM.FORNECIMENTO</v>
          </cell>
          <cell r="C8088" t="str">
            <v>UN</v>
          </cell>
          <cell r="D8088">
            <v>15.45</v>
          </cell>
          <cell r="F8088" t="str">
            <v>15.038.0361-A</v>
          </cell>
          <cell r="G8088" t="str">
            <v>LUVA SOLDAVEL,COM DIAMETRO DE 75MM.FORNECIMENTO</v>
          </cell>
          <cell r="H8088" t="str">
            <v>UN</v>
          </cell>
          <cell r="I8088">
            <v>15.45</v>
          </cell>
        </row>
        <row r="8089">
          <cell r="A8089" t="str">
            <v>15.038.0362-0</v>
          </cell>
          <cell r="B8089" t="str">
            <v>LUVA SOLDAVEL,COM DIAMETRO DE 85MM.FORNECIMENTO</v>
          </cell>
          <cell r="C8089" t="str">
            <v>UN</v>
          </cell>
          <cell r="D8089">
            <v>30.31</v>
          </cell>
          <cell r="F8089" t="str">
            <v>15.038.0362-A</v>
          </cell>
          <cell r="G8089" t="str">
            <v>LUVA SOLDAVEL,COM DIAMETRO DE 85MM.FORNECIMENTO</v>
          </cell>
          <cell r="H8089" t="str">
            <v>UN</v>
          </cell>
          <cell r="I8089">
            <v>30.31</v>
          </cell>
        </row>
        <row r="8090">
          <cell r="A8090" t="str">
            <v>15.038.0363-0</v>
          </cell>
          <cell r="B8090" t="str">
            <v>LUVA SOLDAVEL,COM DIAMETRO DE 110MM.FORNECIMENTO</v>
          </cell>
          <cell r="C8090" t="str">
            <v>UN</v>
          </cell>
          <cell r="D8090">
            <v>64.36</v>
          </cell>
          <cell r="F8090" t="str">
            <v>15.038.0363-A</v>
          </cell>
          <cell r="G8090" t="str">
            <v>LUVA SOLDAVEL,COM DIAMETRO DE 110MM.FORNECIMENTO</v>
          </cell>
          <cell r="H8090" t="str">
            <v>UN</v>
          </cell>
          <cell r="I8090">
            <v>64.36</v>
          </cell>
        </row>
        <row r="8091">
          <cell r="A8091" t="str">
            <v>15.038.0365-0</v>
          </cell>
          <cell r="B8091" t="str">
            <v>LUVA DE REDUCAO SOLDAVEL,COM DIAMETRO DE 25MMX20MM.FORNECIMENTO</v>
          </cell>
          <cell r="C8091" t="str">
            <v>UN</v>
          </cell>
          <cell r="D8091">
            <v>1.37</v>
          </cell>
          <cell r="F8091" t="str">
            <v>15.038.0365-A</v>
          </cell>
          <cell r="G8091" t="str">
            <v>LUVA DE REDUCAO SOLDAVEL,COM DIAMETRO DE 25MMX20MM.FORNECIMENTO</v>
          </cell>
          <cell r="H8091" t="str">
            <v>UN</v>
          </cell>
          <cell r="I8091">
            <v>1.37</v>
          </cell>
        </row>
        <row r="8092">
          <cell r="A8092" t="str">
            <v>15.038.0366-0</v>
          </cell>
          <cell r="B8092" t="str">
            <v>LUVA DE REDUCAO SOLDAVEL,COM DIAMETRO DE 32MMX25MM.FORNECIMENTO</v>
          </cell>
          <cell r="C8092" t="str">
            <v>UN</v>
          </cell>
          <cell r="D8092">
            <v>3.21</v>
          </cell>
          <cell r="F8092" t="str">
            <v>15.038.0366-A</v>
          </cell>
          <cell r="G8092" t="str">
            <v>LUVA DE REDUCAO SOLDAVEL,COM DIAMETRO DE 32MMX25MM.FORNECIMENTO</v>
          </cell>
          <cell r="H8092" t="str">
            <v>UN</v>
          </cell>
          <cell r="I8092">
            <v>3.21</v>
          </cell>
        </row>
        <row r="8093">
          <cell r="A8093" t="str">
            <v>15.038.0367-0</v>
          </cell>
          <cell r="B8093" t="str">
            <v>LUVA DE REDUCAO SOLDAVEL,COM DIAMETRO DE 40MMX32MM.FORNECIMENTO</v>
          </cell>
          <cell r="C8093" t="str">
            <v>UN</v>
          </cell>
          <cell r="D8093">
            <v>4.83</v>
          </cell>
          <cell r="F8093" t="str">
            <v>15.038.0367-A</v>
          </cell>
          <cell r="G8093" t="str">
            <v>LUVA DE REDUCAO SOLDAVEL,COM DIAMETRO DE 40MMX32MM.FORNECIMENTO</v>
          </cell>
          <cell r="H8093" t="str">
            <v>UN</v>
          </cell>
          <cell r="I8093">
            <v>4.83</v>
          </cell>
        </row>
        <row r="8094">
          <cell r="A8094" t="str">
            <v>15.038.0368-0</v>
          </cell>
          <cell r="B8094" t="str">
            <v>LUVA DE REDUCAO SOLDAVEL,COM DIAMETRO DE 60MMX50MM.FORNECIMENTO</v>
          </cell>
          <cell r="C8094" t="str">
            <v>UN</v>
          </cell>
          <cell r="D8094">
            <v>10.82</v>
          </cell>
          <cell r="F8094" t="str">
            <v>15.038.0368-A</v>
          </cell>
          <cell r="G8094" t="str">
            <v>LUVA DE REDUCAO SOLDAVEL,COM DIAMETRO DE 60MMX50MM.FORNECIMENTO</v>
          </cell>
          <cell r="H8094" t="str">
            <v>UN</v>
          </cell>
          <cell r="I8094">
            <v>10.82</v>
          </cell>
        </row>
        <row r="8095">
          <cell r="A8095" t="str">
            <v>15.038.0375-0</v>
          </cell>
          <cell r="B8095" t="str">
            <v>LUVA DE CORRER PARA TUBO SOLDAVEL,COM DIAMETRO DE 20MM.FORNECIMENTO</v>
          </cell>
          <cell r="C8095" t="str">
            <v>UN</v>
          </cell>
          <cell r="D8095">
            <v>9.32</v>
          </cell>
          <cell r="F8095" t="str">
            <v>15.038.0375-A</v>
          </cell>
          <cell r="G8095" t="str">
            <v>LUVA DE CORRER PARA TUBO SOLDAVEL,COM DIAMETRO DE 20MM.FORNECIMENTO</v>
          </cell>
          <cell r="H8095" t="str">
            <v>UN</v>
          </cell>
          <cell r="I8095">
            <v>9.32</v>
          </cell>
        </row>
        <row r="8096">
          <cell r="A8096" t="str">
            <v>15.038.0376-0</v>
          </cell>
          <cell r="B8096" t="str">
            <v>LUVA DE CORRER PARA TUBO SOLDAVEL,COM DIAMETRO DE 25MM.FORNECIMENTO</v>
          </cell>
          <cell r="C8096" t="str">
            <v>UN</v>
          </cell>
          <cell r="D8096">
            <v>9.24</v>
          </cell>
          <cell r="F8096" t="str">
            <v>15.038.0376-A</v>
          </cell>
          <cell r="G8096" t="str">
            <v>LUVA DE CORRER PARA TUBO SOLDAVEL,COM DIAMETRO DE 25MM.FORNECIMENTO</v>
          </cell>
          <cell r="H8096" t="str">
            <v>UN</v>
          </cell>
          <cell r="I8096">
            <v>9.24</v>
          </cell>
        </row>
        <row r="8097">
          <cell r="A8097" t="str">
            <v>15.038.0377-0</v>
          </cell>
          <cell r="B8097" t="str">
            <v>LUVA DE CORRER PARA TUBO SOLDAVEL,COM DIAMETRO DE 50MM.FORNECIMENTO</v>
          </cell>
          <cell r="C8097" t="str">
            <v>UN</v>
          </cell>
          <cell r="D8097">
            <v>22.93</v>
          </cell>
          <cell r="F8097" t="str">
            <v>15.038.0377-A</v>
          </cell>
          <cell r="G8097" t="str">
            <v>LUVA DE CORRER PARA TUBO SOLDAVEL,COM DIAMETRO DE 50MM.FORNECIMENTO</v>
          </cell>
          <cell r="H8097" t="str">
            <v>UN</v>
          </cell>
          <cell r="I8097">
            <v>22.93</v>
          </cell>
        </row>
        <row r="8098">
          <cell r="A8098" t="str">
            <v>15.038.0385-0</v>
          </cell>
          <cell r="B8098" t="str">
            <v>TE SOLDAVEL 90º,COM DIAMETRO DE 20MM.FORNECIMENTO</v>
          </cell>
          <cell r="C8098" t="str">
            <v>UN</v>
          </cell>
          <cell r="D8098">
            <v>0.92</v>
          </cell>
          <cell r="F8098" t="str">
            <v>15.038.0385-A</v>
          </cell>
          <cell r="G8098" t="str">
            <v>TE SOLDAVEL 90º,COM DIAMETRO DE 20MM.FORNECIMENTO</v>
          </cell>
          <cell r="H8098" t="str">
            <v>UN</v>
          </cell>
          <cell r="I8098">
            <v>0.92</v>
          </cell>
        </row>
        <row r="8099">
          <cell r="A8099" t="str">
            <v>15.038.0386-0</v>
          </cell>
          <cell r="B8099" t="str">
            <v>TE SOLDAVEL 90º,COM DIAMETRO DE 25MM.FORNECIMENTO</v>
          </cell>
          <cell r="C8099" t="str">
            <v>UN</v>
          </cell>
          <cell r="D8099">
            <v>1.02</v>
          </cell>
          <cell r="F8099" t="str">
            <v>15.038.0386-A</v>
          </cell>
          <cell r="G8099" t="str">
            <v>TE SOLDAVEL 90º,COM DIAMETRO DE 25MM.FORNECIMENTO</v>
          </cell>
          <cell r="H8099" t="str">
            <v>UN</v>
          </cell>
          <cell r="I8099">
            <v>1.02</v>
          </cell>
        </row>
        <row r="8100">
          <cell r="A8100" t="str">
            <v>15.038.0387-0</v>
          </cell>
          <cell r="B8100" t="str">
            <v>TE SOLDAVEL 90º,COM DIAMETRO DE 32MM.FORNECIMENTO</v>
          </cell>
          <cell r="C8100" t="str">
            <v>UN</v>
          </cell>
          <cell r="D8100">
            <v>3.08</v>
          </cell>
          <cell r="F8100" t="str">
            <v>15.038.0387-A</v>
          </cell>
          <cell r="G8100" t="str">
            <v>TE SOLDAVEL 90º,COM DIAMETRO DE 32MM.FORNECIMENTO</v>
          </cell>
          <cell r="H8100" t="str">
            <v>UN</v>
          </cell>
          <cell r="I8100">
            <v>3.08</v>
          </cell>
        </row>
        <row r="8101">
          <cell r="A8101" t="str">
            <v>15.038.0388-0</v>
          </cell>
          <cell r="B8101" t="str">
            <v>TE SOLDAVEL 90º,COM DIAMETRO DE 40MM.FORNECIMENTO</v>
          </cell>
          <cell r="C8101" t="str">
            <v>UN</v>
          </cell>
          <cell r="D8101">
            <v>8.68</v>
          </cell>
          <cell r="F8101" t="str">
            <v>15.038.0388-A</v>
          </cell>
          <cell r="G8101" t="str">
            <v>TE SOLDAVEL 90º,COM DIAMETRO DE 40MM.FORNECIMENTO</v>
          </cell>
          <cell r="H8101" t="str">
            <v>UN</v>
          </cell>
          <cell r="I8101">
            <v>8.68</v>
          </cell>
        </row>
        <row r="8102">
          <cell r="A8102" t="str">
            <v>15.038.0389-0</v>
          </cell>
          <cell r="B8102" t="str">
            <v>TE SOLDAVEL 90º,COM DIAMETRO DE 50MM.FORNECIMENTO</v>
          </cell>
          <cell r="C8102" t="str">
            <v>UN</v>
          </cell>
          <cell r="D8102">
            <v>8.15</v>
          </cell>
          <cell r="F8102" t="str">
            <v>15.038.0389-A</v>
          </cell>
          <cell r="G8102" t="str">
            <v>TE SOLDAVEL 90º,COM DIAMETRO DE 50MM.FORNECIMENTO</v>
          </cell>
          <cell r="H8102" t="str">
            <v>UN</v>
          </cell>
          <cell r="I8102">
            <v>8.15</v>
          </cell>
        </row>
        <row r="8103">
          <cell r="A8103" t="str">
            <v>15.038.0390-0</v>
          </cell>
          <cell r="B8103" t="str">
            <v>TE SOLDAVEL 90º,COM DIAMETRO DE 60MM.FORNECIMENTO</v>
          </cell>
          <cell r="C8103" t="str">
            <v>UN</v>
          </cell>
          <cell r="D8103">
            <v>25.03</v>
          </cell>
          <cell r="F8103" t="str">
            <v>15.038.0390-A</v>
          </cell>
          <cell r="G8103" t="str">
            <v>TE SOLDAVEL 90º,COM DIAMETRO DE 60MM.FORNECIMENTO</v>
          </cell>
          <cell r="H8103" t="str">
            <v>UN</v>
          </cell>
          <cell r="I8103">
            <v>25.03</v>
          </cell>
        </row>
        <row r="8104">
          <cell r="A8104" t="str">
            <v>15.038.0391-0</v>
          </cell>
          <cell r="B8104" t="str">
            <v>TE SOLDAVEL 90º,COM DIAMETRO DE 75MM.FORNECIMENTO</v>
          </cell>
          <cell r="C8104" t="str">
            <v>UN</v>
          </cell>
          <cell r="D8104">
            <v>47.37</v>
          </cell>
          <cell r="F8104" t="str">
            <v>15.038.0391-A</v>
          </cell>
          <cell r="G8104" t="str">
            <v>TE SOLDAVEL 90º,COM DIAMETRO DE 75MM.FORNECIMENTO</v>
          </cell>
          <cell r="H8104" t="str">
            <v>UN</v>
          </cell>
          <cell r="I8104">
            <v>47.37</v>
          </cell>
        </row>
        <row r="8105">
          <cell r="A8105" t="str">
            <v>15.038.0392-0</v>
          </cell>
          <cell r="B8105" t="str">
            <v>TE SOLDAVEL 90º,COM DIAMETRO DE 85MM.FORNECIMENTO</v>
          </cell>
          <cell r="C8105" t="str">
            <v>UN</v>
          </cell>
          <cell r="D8105">
            <v>76.05</v>
          </cell>
          <cell r="F8105" t="str">
            <v>15.038.0392-A</v>
          </cell>
          <cell r="G8105" t="str">
            <v>TE SOLDAVEL 90º,COM DIAMETRO DE 85MM.FORNECIMENTO</v>
          </cell>
          <cell r="H8105" t="str">
            <v>UN</v>
          </cell>
          <cell r="I8105">
            <v>76.05</v>
          </cell>
        </row>
        <row r="8106">
          <cell r="A8106" t="str">
            <v>15.038.0393-0</v>
          </cell>
          <cell r="B8106" t="str">
            <v>TE SOLDAVEL 90º,COM DIAMETRO DE 110MM.FORNECIMENTO</v>
          </cell>
          <cell r="C8106" t="str">
            <v>UN</v>
          </cell>
          <cell r="D8106">
            <v>157.96</v>
          </cell>
          <cell r="F8106" t="str">
            <v>15.038.0393-A</v>
          </cell>
          <cell r="G8106" t="str">
            <v>TE SOLDAVEL 90º,COM DIAMETRO DE 110MM.FORNECIMENTO</v>
          </cell>
          <cell r="H8106" t="str">
            <v>UN</v>
          </cell>
          <cell r="I8106">
            <v>157.96</v>
          </cell>
        </row>
        <row r="8107">
          <cell r="A8107" t="str">
            <v>15.038.0400-0</v>
          </cell>
          <cell r="B8107" t="str">
            <v>TE DE REDUCAO 90º SOLDAVEL,COM DIAMETRO DE 25MMX20MM.FORNECIMENTO</v>
          </cell>
          <cell r="C8107" t="str">
            <v>UN</v>
          </cell>
          <cell r="D8107">
            <v>3.51</v>
          </cell>
          <cell r="F8107" t="str">
            <v>15.038.0400-A</v>
          </cell>
          <cell r="G8107" t="str">
            <v>TE DE REDUCAO 90º SOLDAVEL,COM DIAMETRO DE 25MMX20MM.FORNECIMENTO</v>
          </cell>
          <cell r="H8107" t="str">
            <v>UN</v>
          </cell>
          <cell r="I8107">
            <v>3.51</v>
          </cell>
        </row>
        <row r="8108">
          <cell r="A8108" t="str">
            <v>15.038.0401-0</v>
          </cell>
          <cell r="B8108" t="str">
            <v>TE DE REDUCAO 90º SOLDAVEL,COM DIAMETRO DE 32MMX25MM.FORNECIMENTO</v>
          </cell>
          <cell r="C8108" t="str">
            <v>UN</v>
          </cell>
          <cell r="D8108">
            <v>6.18</v>
          </cell>
          <cell r="F8108" t="str">
            <v>15.038.0401-A</v>
          </cell>
          <cell r="G8108" t="str">
            <v>TE DE REDUCAO 90º SOLDAVEL,COM DIAMETRO DE 32MMX25MM.FORNECIMENTO</v>
          </cell>
          <cell r="H8108" t="str">
            <v>UN</v>
          </cell>
          <cell r="I8108">
            <v>6.18</v>
          </cell>
        </row>
        <row r="8109">
          <cell r="A8109" t="str">
            <v>15.038.0402-0</v>
          </cell>
          <cell r="B8109" t="str">
            <v>TE DE REDUCAO 90º SOLDAVEL,COM DIAMETRO DE 40MMX32MM.FORNECIMENTO</v>
          </cell>
          <cell r="C8109" t="str">
            <v>UN</v>
          </cell>
          <cell r="D8109">
            <v>8.9499999999999993</v>
          </cell>
          <cell r="F8109" t="str">
            <v>15.038.0402-A</v>
          </cell>
          <cell r="G8109" t="str">
            <v>TE DE REDUCAO 90º SOLDAVEL,COM DIAMETRO DE 40MMX32MM.FORNECIMENTO</v>
          </cell>
          <cell r="H8109" t="str">
            <v>UN</v>
          </cell>
          <cell r="I8109">
            <v>8.9499999999999993</v>
          </cell>
        </row>
        <row r="8110">
          <cell r="A8110" t="str">
            <v>15.038.0403-0</v>
          </cell>
          <cell r="B8110" t="str">
            <v>TE DE REDUCAO 90º SOLDAVEL,COM DIAMETRO DE 50MMX20MM.FORNECIMENTO</v>
          </cell>
          <cell r="C8110" t="str">
            <v>UN</v>
          </cell>
          <cell r="D8110">
            <v>11.15</v>
          </cell>
          <cell r="F8110" t="str">
            <v>15.038.0403-A</v>
          </cell>
          <cell r="G8110" t="str">
            <v>TE DE REDUCAO 90º SOLDAVEL,COM DIAMETRO DE 50MMX20MM.FORNECIMENTO</v>
          </cell>
          <cell r="H8110" t="str">
            <v>UN</v>
          </cell>
          <cell r="I8110">
            <v>11.15</v>
          </cell>
        </row>
        <row r="8111">
          <cell r="A8111" t="str">
            <v>15.038.0404-0</v>
          </cell>
          <cell r="B8111" t="str">
            <v>TE DE REDUCAO 90º SOLDAVEL,COM DIAMETRO DE 50MMX25MM.FORNECIMENTO</v>
          </cell>
          <cell r="C8111" t="str">
            <v>UN</v>
          </cell>
          <cell r="D8111">
            <v>8.9600000000000009</v>
          </cell>
          <cell r="F8111" t="str">
            <v>15.038.0404-A</v>
          </cell>
          <cell r="G8111" t="str">
            <v>TE DE REDUCAO 90º SOLDAVEL,COM DIAMETRO DE 50MMX25MM.FORNECIMENTO</v>
          </cell>
          <cell r="H8111" t="str">
            <v>UN</v>
          </cell>
          <cell r="I8111">
            <v>8.9600000000000009</v>
          </cell>
        </row>
        <row r="8112">
          <cell r="A8112" t="str">
            <v>15.038.0405-0</v>
          </cell>
          <cell r="B8112" t="str">
            <v>TE DE REDUCAO 90º SOLDAVEL,COM DIAMETRO DE 50MMX32MM.FORNECIMENTO</v>
          </cell>
          <cell r="C8112" t="str">
            <v>UN</v>
          </cell>
          <cell r="D8112">
            <v>10.92</v>
          </cell>
          <cell r="F8112" t="str">
            <v>15.038.0405-A</v>
          </cell>
          <cell r="G8112" t="str">
            <v>TE DE REDUCAO 90º SOLDAVEL,COM DIAMETRO DE 50MMX32MM.FORNECIMENTO</v>
          </cell>
          <cell r="H8112" t="str">
            <v>UN</v>
          </cell>
          <cell r="I8112">
            <v>10.92</v>
          </cell>
        </row>
        <row r="8113">
          <cell r="A8113" t="str">
            <v>15.038.0406-0</v>
          </cell>
          <cell r="B8113" t="str">
            <v>TE DE REDUCAO 90º SOLDAVEL,COM DIAMETRO DE 50MMX40MM.FORNECIMENTO</v>
          </cell>
          <cell r="C8113" t="str">
            <v>UN</v>
          </cell>
          <cell r="D8113">
            <v>15.89</v>
          </cell>
          <cell r="F8113" t="str">
            <v>15.038.0406-A</v>
          </cell>
          <cell r="G8113" t="str">
            <v>TE DE REDUCAO 90º SOLDAVEL,COM DIAMETRO DE 50MMX40MM.FORNECIMENTO</v>
          </cell>
          <cell r="H8113" t="str">
            <v>UN</v>
          </cell>
          <cell r="I8113">
            <v>15.89</v>
          </cell>
        </row>
        <row r="8114">
          <cell r="A8114" t="str">
            <v>15.038.0407-0</v>
          </cell>
          <cell r="B8114" t="str">
            <v>TE DE REDUCAO 90º SOLDAVEL,COM DIAMETRO DE 75MMX50MM.FORNECIMENTO</v>
          </cell>
          <cell r="C8114" t="str">
            <v>UN</v>
          </cell>
          <cell r="D8114">
            <v>46.25</v>
          </cell>
          <cell r="F8114" t="str">
            <v>15.038.0407-A</v>
          </cell>
          <cell r="G8114" t="str">
            <v>TE DE REDUCAO 90º SOLDAVEL,COM DIAMETRO DE 75MMX50MM.FORNECIMENTO</v>
          </cell>
          <cell r="H8114" t="str">
            <v>UN</v>
          </cell>
          <cell r="I8114">
            <v>46.25</v>
          </cell>
        </row>
        <row r="8115">
          <cell r="A8115" t="str">
            <v>15.038.0408-0</v>
          </cell>
          <cell r="B8115" t="str">
            <v>TE DE REDUCAO 90º SOLDAVEL,COM DIAMETRO DE 85MMX60MM.FORNECIMENTO</v>
          </cell>
          <cell r="C8115" t="str">
            <v>UN</v>
          </cell>
          <cell r="D8115">
            <v>86.59</v>
          </cell>
          <cell r="F8115" t="str">
            <v>15.038.0408-A</v>
          </cell>
          <cell r="G8115" t="str">
            <v>TE DE REDUCAO 90º SOLDAVEL,COM DIAMETRO DE 85MMX60MM.FORNECIMENTO</v>
          </cell>
          <cell r="H8115" t="str">
            <v>UN</v>
          </cell>
          <cell r="I8115">
            <v>86.59</v>
          </cell>
        </row>
        <row r="8116">
          <cell r="A8116" t="str">
            <v>15.038.0409-0</v>
          </cell>
          <cell r="B8116" t="str">
            <v>TE DE REDUCAO 90º SOLDAVEL,COM DIAMETRO DE 110MMX60MM.FORNECIMENTO</v>
          </cell>
          <cell r="C8116" t="str">
            <v>UN</v>
          </cell>
          <cell r="D8116">
            <v>132.11000000000001</v>
          </cell>
          <cell r="F8116" t="str">
            <v>15.038.0409-A</v>
          </cell>
          <cell r="G8116" t="str">
            <v>TE DE REDUCAO 90º SOLDAVEL,COM DIAMETRO DE 110MMX60MM.FORNECIMENTO</v>
          </cell>
          <cell r="H8116" t="str">
            <v>UN</v>
          </cell>
          <cell r="I8116">
            <v>132.11000000000001</v>
          </cell>
        </row>
        <row r="8117">
          <cell r="A8117" t="str">
            <v>15.038.0415-0</v>
          </cell>
          <cell r="B8117" t="str">
            <v>CRUZETA SOLDAVEL,COM DIAMETRO DE 25MM.FORNECIMENTO</v>
          </cell>
          <cell r="C8117" t="str">
            <v>UN</v>
          </cell>
          <cell r="D8117">
            <v>12.71</v>
          </cell>
          <cell r="F8117" t="str">
            <v>15.038.0415-A</v>
          </cell>
          <cell r="G8117" t="str">
            <v>CRUZETA SOLDAVEL,COM DIAMETRO DE 25MM.FORNECIMENTO</v>
          </cell>
          <cell r="H8117" t="str">
            <v>UN</v>
          </cell>
          <cell r="I8117">
            <v>12.71</v>
          </cell>
        </row>
        <row r="8118">
          <cell r="A8118" t="str">
            <v>15.038.0416-0</v>
          </cell>
          <cell r="B8118" t="str">
            <v>CRUZETA SOLDAVEL,COM DIAMETRO DE 50MM.FORNECIMENTO</v>
          </cell>
          <cell r="C8118" t="str">
            <v>UN</v>
          </cell>
          <cell r="D8118">
            <v>31.06</v>
          </cell>
          <cell r="F8118" t="str">
            <v>15.038.0416-A</v>
          </cell>
          <cell r="G8118" t="str">
            <v>CRUZETA SOLDAVEL,COM DIAMETRO DE 50MM.FORNECIMENTO</v>
          </cell>
          <cell r="H8118" t="str">
            <v>UN</v>
          </cell>
          <cell r="I8118">
            <v>31.06</v>
          </cell>
        </row>
        <row r="8119">
          <cell r="A8119" t="str">
            <v>15.038.0420-0</v>
          </cell>
          <cell r="B8119" t="str">
            <v>UNIAO SOLDAVEL,COM DIAMETRO DE 20MM.FORNECIMENTO</v>
          </cell>
          <cell r="C8119" t="str">
            <v>UN</v>
          </cell>
          <cell r="D8119">
            <v>5.81</v>
          </cell>
          <cell r="F8119" t="str">
            <v>15.038.0420-A</v>
          </cell>
          <cell r="G8119" t="str">
            <v>UNIAO SOLDAVEL,COM DIAMETRO DE 20MM.FORNECIMENTO</v>
          </cell>
          <cell r="H8119" t="str">
            <v>UN</v>
          </cell>
          <cell r="I8119">
            <v>5.81</v>
          </cell>
        </row>
        <row r="8120">
          <cell r="A8120" t="str">
            <v>15.038.0421-0</v>
          </cell>
          <cell r="B8120" t="str">
            <v>UNIAO SOLDAVEL,COM DIAMETRO DE 25MM.FORNECIMENTO</v>
          </cell>
          <cell r="C8120" t="str">
            <v>UN</v>
          </cell>
          <cell r="D8120">
            <v>8.33</v>
          </cell>
          <cell r="F8120" t="str">
            <v>15.038.0421-A</v>
          </cell>
          <cell r="G8120" t="str">
            <v>UNIAO SOLDAVEL,COM DIAMETRO DE 25MM.FORNECIMENTO</v>
          </cell>
          <cell r="H8120" t="str">
            <v>UN</v>
          </cell>
          <cell r="I8120">
            <v>8.33</v>
          </cell>
        </row>
        <row r="8121">
          <cell r="A8121" t="str">
            <v>15.038.0422-0</v>
          </cell>
          <cell r="B8121" t="str">
            <v>UNIAO SOLDAVEL,COM DIAMETRO DE 32MM.FORNECIMENTO</v>
          </cell>
          <cell r="C8121" t="str">
            <v>UN</v>
          </cell>
          <cell r="D8121">
            <v>12.86</v>
          </cell>
          <cell r="F8121" t="str">
            <v>15.038.0422-A</v>
          </cell>
          <cell r="G8121" t="str">
            <v>UNIAO SOLDAVEL,COM DIAMETRO DE 32MM.FORNECIMENTO</v>
          </cell>
          <cell r="H8121" t="str">
            <v>UN</v>
          </cell>
          <cell r="I8121">
            <v>12.86</v>
          </cell>
        </row>
        <row r="8122">
          <cell r="A8122" t="str">
            <v>15.038.0423-0</v>
          </cell>
          <cell r="B8122" t="str">
            <v>UNIAO SOLDAVEL,COM DIAMETRO DE 40MM.FORNECIMENTO</v>
          </cell>
          <cell r="C8122" t="str">
            <v>UN</v>
          </cell>
          <cell r="D8122">
            <v>22.78</v>
          </cell>
          <cell r="F8122" t="str">
            <v>15.038.0423-A</v>
          </cell>
          <cell r="G8122" t="str">
            <v>UNIAO SOLDAVEL,COM DIAMETRO DE 40MM.FORNECIMENTO</v>
          </cell>
          <cell r="H8122" t="str">
            <v>UN</v>
          </cell>
          <cell r="I8122">
            <v>22.78</v>
          </cell>
        </row>
        <row r="8123">
          <cell r="A8123" t="str">
            <v>15.038.0424-0</v>
          </cell>
          <cell r="B8123" t="str">
            <v>UNIAO SOLDAVEL,COM DIAMETRO DE 50MM.FORNECIMENTO</v>
          </cell>
          <cell r="C8123" t="str">
            <v>UN</v>
          </cell>
          <cell r="D8123">
            <v>24.26</v>
          </cell>
          <cell r="F8123" t="str">
            <v>15.038.0424-A</v>
          </cell>
          <cell r="G8123" t="str">
            <v>UNIAO SOLDAVEL,COM DIAMETRO DE 50MM.FORNECIMENTO</v>
          </cell>
          <cell r="H8123" t="str">
            <v>UN</v>
          </cell>
          <cell r="I8123">
            <v>24.26</v>
          </cell>
        </row>
        <row r="8124">
          <cell r="A8124" t="str">
            <v>15.038.0425-0</v>
          </cell>
          <cell r="B8124" t="str">
            <v>UNIAO SOLDAVEL,COM DIAMETRO DE 60MM.FORNECIMENTO</v>
          </cell>
          <cell r="C8124" t="str">
            <v>UN</v>
          </cell>
          <cell r="D8124">
            <v>63.1</v>
          </cell>
          <cell r="F8124" t="str">
            <v>15.038.0425-A</v>
          </cell>
          <cell r="G8124" t="str">
            <v>UNIAO SOLDAVEL,COM DIAMETRO DE 60MM.FORNECIMENTO</v>
          </cell>
          <cell r="H8124" t="str">
            <v>UN</v>
          </cell>
          <cell r="I8124">
            <v>63.1</v>
          </cell>
        </row>
        <row r="8125">
          <cell r="A8125" t="str">
            <v>15.038.0426-0</v>
          </cell>
          <cell r="B8125" t="str">
            <v>UNIAO SOLDAVEL,COM DIAMETRO DE 75MM.FORNECIMENTO</v>
          </cell>
          <cell r="C8125" t="str">
            <v>UN</v>
          </cell>
          <cell r="D8125">
            <v>151.41</v>
          </cell>
          <cell r="F8125" t="str">
            <v>15.038.0426-A</v>
          </cell>
          <cell r="G8125" t="str">
            <v>UNIAO SOLDAVEL,COM DIAMETRO DE 75MM.FORNECIMENTO</v>
          </cell>
          <cell r="H8125" t="str">
            <v>UN</v>
          </cell>
          <cell r="I8125">
            <v>151.41</v>
          </cell>
        </row>
        <row r="8126">
          <cell r="A8126" t="str">
            <v>15.038.0427-0</v>
          </cell>
          <cell r="B8126" t="str">
            <v>UNIAO SOLDAVEL,COM DIAMETRO DE 85MM.FORNECIMENTO</v>
          </cell>
          <cell r="C8126" t="str">
            <v>UN</v>
          </cell>
          <cell r="D8126">
            <v>165.64</v>
          </cell>
          <cell r="F8126" t="str">
            <v>15.038.0427-A</v>
          </cell>
          <cell r="G8126" t="str">
            <v>UNIAO SOLDAVEL,COM DIAMETRO DE 85MM.FORNECIMENTO</v>
          </cell>
          <cell r="H8126" t="str">
            <v>UN</v>
          </cell>
          <cell r="I8126">
            <v>165.64</v>
          </cell>
        </row>
        <row r="8127">
          <cell r="A8127" t="str">
            <v>15.038.0428-0</v>
          </cell>
          <cell r="B8127" t="str">
            <v>UNIAO SOLDAVEL,COM DIAMETRO DE 110MM.FORNECIMENTO</v>
          </cell>
          <cell r="C8127" t="str">
            <v>UN</v>
          </cell>
          <cell r="D8127">
            <v>376.28</v>
          </cell>
          <cell r="F8127" t="str">
            <v>15.038.0428-A</v>
          </cell>
          <cell r="G8127" t="str">
            <v>UNIAO SOLDAVEL,COM DIAMETRO DE 110MM.FORNECIMENTO</v>
          </cell>
          <cell r="H8127" t="str">
            <v>UN</v>
          </cell>
          <cell r="I8127">
            <v>376.28</v>
          </cell>
        </row>
        <row r="8128">
          <cell r="A8128" t="str">
            <v>15.038.0430-0</v>
          </cell>
          <cell r="B8128" t="str">
            <v>JOELHO 90º SOLDAVEL E COM ROSCA,COM DIAMETRO DE 20MMX1/2".FORNECIMENTO</v>
          </cell>
          <cell r="C8128" t="str">
            <v>UN</v>
          </cell>
          <cell r="D8128">
            <v>1.38</v>
          </cell>
          <cell r="F8128" t="str">
            <v>15.038.0430-A</v>
          </cell>
          <cell r="G8128" t="str">
            <v>JOELHO 90º SOLDAVEL E COM ROSCA,COM DIAMETRO DE 20MMX1/2".FORNECIMENTO</v>
          </cell>
          <cell r="H8128" t="str">
            <v>UN</v>
          </cell>
          <cell r="I8128">
            <v>1.38</v>
          </cell>
        </row>
        <row r="8129">
          <cell r="A8129" t="str">
            <v>15.038.0431-0</v>
          </cell>
          <cell r="B8129" t="str">
            <v>JOELHO 90º SOLDAVEL E COM ROSCA,COM DIAMETRO DE 25MMX1/2".FORNECIMENTO</v>
          </cell>
          <cell r="C8129" t="str">
            <v>UN</v>
          </cell>
          <cell r="D8129">
            <v>2.64</v>
          </cell>
          <cell r="F8129" t="str">
            <v>15.038.0431-A</v>
          </cell>
          <cell r="G8129" t="str">
            <v>JOELHO 90º SOLDAVEL E COM ROSCA,COM DIAMETRO DE 25MMX1/2".FORNECIMENTO</v>
          </cell>
          <cell r="H8129" t="str">
            <v>UN</v>
          </cell>
          <cell r="I8129">
            <v>2.64</v>
          </cell>
        </row>
        <row r="8130">
          <cell r="A8130" t="str">
            <v>15.038.0432-0</v>
          </cell>
          <cell r="B8130" t="str">
            <v>JOELHO 90º SOLDAVEL E COM ROSCA,COM DIAMETRO DE 25MMX3/4".FORNECIMENTO</v>
          </cell>
          <cell r="C8130" t="str">
            <v>UN</v>
          </cell>
          <cell r="D8130">
            <v>2.1</v>
          </cell>
          <cell r="F8130" t="str">
            <v>15.038.0432-A</v>
          </cell>
          <cell r="G8130" t="str">
            <v>JOELHO 90º SOLDAVEL E COM ROSCA,COM DIAMETRO DE 25MMX3/4".FORNECIMENTO</v>
          </cell>
          <cell r="H8130" t="str">
            <v>UN</v>
          </cell>
          <cell r="I8130">
            <v>2.1</v>
          </cell>
        </row>
        <row r="8131">
          <cell r="A8131" t="str">
            <v>15.038.0433-0</v>
          </cell>
          <cell r="B8131" t="str">
            <v>JOELHO 90º SOLDAVEL E COM ROSCA,COM DIAMETRO DE 32MMX3/4".FORNECIMENTO</v>
          </cell>
          <cell r="C8131" t="str">
            <v>UN</v>
          </cell>
          <cell r="D8131">
            <v>11.8</v>
          </cell>
          <cell r="F8131" t="str">
            <v>15.038.0433-A</v>
          </cell>
          <cell r="G8131" t="str">
            <v>JOELHO 90º SOLDAVEL E COM ROSCA,COM DIAMETRO DE 32MMX3/4".FORNECIMENTO</v>
          </cell>
          <cell r="H8131" t="str">
            <v>UN</v>
          </cell>
          <cell r="I8131">
            <v>11.8</v>
          </cell>
        </row>
        <row r="8132">
          <cell r="A8132" t="str">
            <v>15.038.0435-0</v>
          </cell>
          <cell r="B8132" t="str">
            <v>LUVA SOLDAVEL E COM ROSCA,COM DIAMETRO DE 20MMX1/2".FORNECIMENTO</v>
          </cell>
          <cell r="C8132" t="str">
            <v>UN</v>
          </cell>
          <cell r="D8132">
            <v>1.1200000000000001</v>
          </cell>
          <cell r="F8132" t="str">
            <v>15.038.0435-A</v>
          </cell>
          <cell r="G8132" t="str">
            <v>LUVA SOLDAVEL E COM ROSCA,COM DIAMETRO DE 20MMX1/2".FORNECIMENTO</v>
          </cell>
          <cell r="H8132" t="str">
            <v>UN</v>
          </cell>
          <cell r="I8132">
            <v>1.1200000000000001</v>
          </cell>
        </row>
        <row r="8133">
          <cell r="A8133" t="str">
            <v>15.038.0436-0</v>
          </cell>
          <cell r="B8133" t="str">
            <v>LUVA SOLDAVEL E COM ROSCA,COM DIAMETRO DE 25MMX1/2".FORNECIMENTO</v>
          </cell>
          <cell r="C8133" t="str">
            <v>UN</v>
          </cell>
          <cell r="D8133">
            <v>1.53</v>
          </cell>
          <cell r="F8133" t="str">
            <v>15.038.0436-A</v>
          </cell>
          <cell r="G8133" t="str">
            <v>LUVA SOLDAVEL E COM ROSCA,COM DIAMETRO DE 25MMX1/2".FORNECIMENTO</v>
          </cell>
          <cell r="H8133" t="str">
            <v>UN</v>
          </cell>
          <cell r="I8133">
            <v>1.53</v>
          </cell>
        </row>
        <row r="8134">
          <cell r="A8134" t="str">
            <v>15.038.0437-0</v>
          </cell>
          <cell r="B8134" t="str">
            <v>LUVA SOLDAVEL E COM ROSCA,COM DIAMETRO DE 25MMX3/4".FORNECIMENTO</v>
          </cell>
          <cell r="C8134" t="str">
            <v>UN</v>
          </cell>
          <cell r="D8134">
            <v>1.58</v>
          </cell>
          <cell r="F8134" t="str">
            <v>15.038.0437-A</v>
          </cell>
          <cell r="G8134" t="str">
            <v>LUVA SOLDAVEL E COM ROSCA,COM DIAMETRO DE 25MMX3/4".FORNECIMENTO</v>
          </cell>
          <cell r="H8134" t="str">
            <v>UN</v>
          </cell>
          <cell r="I8134">
            <v>1.58</v>
          </cell>
        </row>
        <row r="8135">
          <cell r="A8135" t="str">
            <v>15.038.0438-0</v>
          </cell>
          <cell r="B8135" t="str">
            <v>LUVA SOLDAVEL E COM ROSCA,COM DIAMETRO DE 32MMX1".FORNECIMENTO</v>
          </cell>
          <cell r="C8135" t="str">
            <v>UN</v>
          </cell>
          <cell r="D8135">
            <v>4.05</v>
          </cell>
          <cell r="F8135" t="str">
            <v>15.038.0438-A</v>
          </cell>
          <cell r="G8135" t="str">
            <v>LUVA SOLDAVEL E COM ROSCA,COM DIAMETRO DE 32MMX1".FORNECIMENTO</v>
          </cell>
          <cell r="H8135" t="str">
            <v>UN</v>
          </cell>
          <cell r="I8135">
            <v>4.05</v>
          </cell>
        </row>
        <row r="8136">
          <cell r="A8136" t="str">
            <v>15.038.0439-0</v>
          </cell>
          <cell r="B8136" t="str">
            <v>LUVA SOLDAVEL E COM ROSCA,COM DIAMETRO DE 40MMX1.1/4".FORNECIMENTO</v>
          </cell>
          <cell r="C8136" t="str">
            <v>UN</v>
          </cell>
          <cell r="D8136">
            <v>8.8800000000000008</v>
          </cell>
          <cell r="F8136" t="str">
            <v>15.038.0439-A</v>
          </cell>
          <cell r="G8136" t="str">
            <v>LUVA SOLDAVEL E COM ROSCA,COM DIAMETRO DE 40MMX1.1/4".FORNECIMENTO</v>
          </cell>
          <cell r="H8136" t="str">
            <v>UN</v>
          </cell>
          <cell r="I8136">
            <v>8.8800000000000008</v>
          </cell>
        </row>
        <row r="8137">
          <cell r="A8137" t="str">
            <v>15.038.0440-0</v>
          </cell>
          <cell r="B8137" t="str">
            <v>LUVA SOLDAVEL E COM ROSCA,COM DIAMETRO DE 50MMX1.1/2".FORNECIMENTO</v>
          </cell>
          <cell r="C8137" t="str">
            <v>UN</v>
          </cell>
          <cell r="D8137">
            <v>16.37</v>
          </cell>
          <cell r="F8137" t="str">
            <v>15.038.0440-A</v>
          </cell>
          <cell r="G8137" t="str">
            <v>LUVA SOLDAVEL E COM ROSCA,COM DIAMETRO DE 50MMX1.1/2".FORNECIMENTO</v>
          </cell>
          <cell r="H8137" t="str">
            <v>UN</v>
          </cell>
          <cell r="I8137">
            <v>16.37</v>
          </cell>
        </row>
        <row r="8138">
          <cell r="A8138" t="str">
            <v>15.038.0445-0</v>
          </cell>
          <cell r="B8138" t="str">
            <v>TE 90º SOLDAVEL E COM ROSCA NA BOLSA CENTRAL,COM DIAMETRO DE20MMX20MMX1/2".FORNECIMENTO</v>
          </cell>
          <cell r="C8138" t="str">
            <v>UN</v>
          </cell>
          <cell r="D8138">
            <v>2.63</v>
          </cell>
          <cell r="F8138" t="str">
            <v>15.038.0445-A</v>
          </cell>
          <cell r="G8138" t="str">
            <v>TE 90º SOLDAVEL E COM ROSCA NA BOLSA CENTRAL,COM DIAMETRO DE20MMX20MMX1/2".FORNECIMENTO</v>
          </cell>
          <cell r="H8138" t="str">
            <v>UN</v>
          </cell>
          <cell r="I8138">
            <v>2.63</v>
          </cell>
        </row>
        <row r="8139">
          <cell r="A8139" t="str">
            <v>15.038.0446-0</v>
          </cell>
          <cell r="B8139" t="str">
            <v>TE 90º SOLDAVEL E COM ROSCA NA BOLSA CENTRAL,COM DIAMETRO DE25MMX25MMX1/2".FORNECIMENTO</v>
          </cell>
          <cell r="C8139" t="str">
            <v>UN</v>
          </cell>
          <cell r="D8139">
            <v>4.53</v>
          </cell>
          <cell r="F8139" t="str">
            <v>15.038.0446-A</v>
          </cell>
          <cell r="G8139" t="str">
            <v>TE 90º SOLDAVEL E COM ROSCA NA BOLSA CENTRAL,COM DIAMETRO DE25MMX25MMX1/2".FORNECIMENTO</v>
          </cell>
          <cell r="H8139" t="str">
            <v>UN</v>
          </cell>
          <cell r="I8139">
            <v>4.53</v>
          </cell>
        </row>
        <row r="8140">
          <cell r="A8140" t="str">
            <v>15.038.0447-0</v>
          </cell>
          <cell r="B8140" t="str">
            <v>TE 90º SOLDAVEL E COM ROSCA NA BOLSA CENTRAL,COM DIAMETRO DE25MMX25MMX3/4".FORNECIMENTO</v>
          </cell>
          <cell r="C8140" t="str">
            <v>UN</v>
          </cell>
          <cell r="D8140">
            <v>3.76</v>
          </cell>
          <cell r="F8140" t="str">
            <v>15.038.0447-A</v>
          </cell>
          <cell r="G8140" t="str">
            <v>TE 90º SOLDAVEL E COM ROSCA NA BOLSA CENTRAL,COM DIAMETRO DE25MMX25MMX3/4".FORNECIMENTO</v>
          </cell>
          <cell r="H8140" t="str">
            <v>UN</v>
          </cell>
          <cell r="I8140">
            <v>3.76</v>
          </cell>
        </row>
        <row r="8141">
          <cell r="A8141" t="str">
            <v>15.038.0448-0</v>
          </cell>
          <cell r="B8141" t="str">
            <v>TE 90º SOLDAVEL E COM ROSCA NA BOLSA CENTRAL,COM DIAMETRO DE32MMX32MMX3/4".FORNECIMENTO</v>
          </cell>
          <cell r="C8141" t="str">
            <v>UN</v>
          </cell>
          <cell r="D8141">
            <v>13.94</v>
          </cell>
          <cell r="F8141" t="str">
            <v>15.038.0448-A</v>
          </cell>
          <cell r="G8141" t="str">
            <v>TE 90º SOLDAVEL E COM ROSCA NA BOLSA CENTRAL,COM DIAMETRO DE32MMX32MMX3/4".FORNECIMENTO</v>
          </cell>
          <cell r="H8141" t="str">
            <v>UN</v>
          </cell>
          <cell r="I8141">
            <v>13.94</v>
          </cell>
        </row>
        <row r="8142">
          <cell r="A8142" t="str">
            <v>15.038.0455-0</v>
          </cell>
          <cell r="B8142" t="str">
            <v>JOELHO 90º SOLDAVEL E COM BUCHA DE LATAO,COM DIAMETRO DE 20MMX1/2".FORNECIMENTO</v>
          </cell>
          <cell r="C8142" t="str">
            <v>UN</v>
          </cell>
          <cell r="D8142">
            <v>5.89</v>
          </cell>
          <cell r="F8142" t="str">
            <v>15.038.0455-A</v>
          </cell>
          <cell r="G8142" t="str">
            <v>JOELHO 90º SOLDAVEL E COM BUCHA DE LATAO,COM DIAMETRO DE 20MMX1/2".FORNECIMENTO</v>
          </cell>
          <cell r="H8142" t="str">
            <v>UN</v>
          </cell>
          <cell r="I8142">
            <v>5.89</v>
          </cell>
        </row>
        <row r="8143">
          <cell r="A8143" t="str">
            <v>15.038.0456-0</v>
          </cell>
          <cell r="B8143" t="str">
            <v>JOELHO 90º SOLDAVEL E COM BUCHA DE LATAO,COM DIAMETRO DE 25MMX1/2".FORNECIMENTO</v>
          </cell>
          <cell r="C8143" t="str">
            <v>UN</v>
          </cell>
          <cell r="D8143">
            <v>4.3</v>
          </cell>
          <cell r="F8143" t="str">
            <v>15.038.0456-A</v>
          </cell>
          <cell r="G8143" t="str">
            <v>JOELHO 90º SOLDAVEL E COM BUCHA DE LATAO,COM DIAMETRO DE 25MMX1/2".FORNECIMENTO</v>
          </cell>
          <cell r="H8143" t="str">
            <v>UN</v>
          </cell>
          <cell r="I8143">
            <v>4.3</v>
          </cell>
        </row>
        <row r="8144">
          <cell r="A8144" t="str">
            <v>15.038.0457-0</v>
          </cell>
          <cell r="B8144" t="str">
            <v>JOELHO 90º SOLDAVEL E COM BUCHA DE LATAO,COM DIAMETRO DE 25MMX3/4".FORNECIMENTO</v>
          </cell>
          <cell r="C8144" t="str">
            <v>UN</v>
          </cell>
          <cell r="D8144">
            <v>6.77</v>
          </cell>
          <cell r="F8144" t="str">
            <v>15.038.0457-A</v>
          </cell>
          <cell r="G8144" t="str">
            <v>JOELHO 90º SOLDAVEL E COM BUCHA DE LATAO,COM DIAMETRO DE 25MMX3/4".FORNECIMENTO</v>
          </cell>
          <cell r="H8144" t="str">
            <v>UN</v>
          </cell>
          <cell r="I8144">
            <v>6.77</v>
          </cell>
        </row>
        <row r="8145">
          <cell r="A8145" t="str">
            <v>15.038.0458-0</v>
          </cell>
          <cell r="B8145" t="str">
            <v>JOELHO 90º SOLDAVEL E COM BUCHA DE LATAO,COM DIAMETRO DE 32MMX3/4".FORNECIMENTO</v>
          </cell>
          <cell r="C8145" t="str">
            <v>UN</v>
          </cell>
          <cell r="D8145">
            <v>18.559999999999999</v>
          </cell>
          <cell r="F8145" t="str">
            <v>15.038.0458-A</v>
          </cell>
          <cell r="G8145" t="str">
            <v>JOELHO 90º SOLDAVEL E COM BUCHA DE LATAO,COM DIAMETRO DE 32MMX3/4".FORNECIMENTO</v>
          </cell>
          <cell r="H8145" t="str">
            <v>UN</v>
          </cell>
          <cell r="I8145">
            <v>18.559999999999999</v>
          </cell>
        </row>
        <row r="8146">
          <cell r="A8146" t="str">
            <v>15.038.0465-0</v>
          </cell>
          <cell r="B8146" t="str">
            <v>LUVA SOLDAVEL E COM BUCHA DE LATAO,COM DIAMETRO DE 20MMX1/2".FORNECIMENTO</v>
          </cell>
          <cell r="C8146" t="str">
            <v>UN</v>
          </cell>
          <cell r="D8146">
            <v>4.63</v>
          </cell>
          <cell r="F8146" t="str">
            <v>15.038.0465-A</v>
          </cell>
          <cell r="G8146" t="str">
            <v>LUVA SOLDAVEL E COM BUCHA DE LATAO,COM DIAMETRO DE 20MMX1/2".FORNECIMENTO</v>
          </cell>
          <cell r="H8146" t="str">
            <v>UN</v>
          </cell>
          <cell r="I8146">
            <v>4.63</v>
          </cell>
        </row>
        <row r="8147">
          <cell r="A8147" t="str">
            <v>15.038.0466-0</v>
          </cell>
          <cell r="B8147" t="str">
            <v>LUVA SOLDAVEL E COM BUCHA DE LATAO,COM DIAMETRO DE 25MMX1/2".FORNECIMENTO</v>
          </cell>
          <cell r="C8147" t="str">
            <v>UN</v>
          </cell>
          <cell r="D8147">
            <v>4.3600000000000003</v>
          </cell>
          <cell r="F8147" t="str">
            <v>15.038.0466-A</v>
          </cell>
          <cell r="G8147" t="str">
            <v>LUVA SOLDAVEL E COM BUCHA DE LATAO,COM DIAMETRO DE 25MMX1/2".FORNECIMENTO</v>
          </cell>
          <cell r="H8147" t="str">
            <v>UN</v>
          </cell>
          <cell r="I8147">
            <v>4.3600000000000003</v>
          </cell>
        </row>
        <row r="8148">
          <cell r="A8148" t="str">
            <v>15.038.0467-0</v>
          </cell>
          <cell r="B8148" t="str">
            <v>LUVA SOLDAVEL E COM BUCHA DE LATAO,COM DIAMETRO DE 25MMX3/4".FORNECIMENTO</v>
          </cell>
          <cell r="C8148" t="str">
            <v>UN</v>
          </cell>
          <cell r="D8148">
            <v>5.55</v>
          </cell>
          <cell r="F8148" t="str">
            <v>15.038.0467-A</v>
          </cell>
          <cell r="G8148" t="str">
            <v>LUVA SOLDAVEL E COM BUCHA DE LATAO,COM DIAMETRO DE 25MMX3/4".FORNECIMENTO</v>
          </cell>
          <cell r="H8148" t="str">
            <v>UN</v>
          </cell>
          <cell r="I8148">
            <v>5.55</v>
          </cell>
        </row>
        <row r="8149">
          <cell r="A8149" t="str">
            <v>15.038.0470-0</v>
          </cell>
          <cell r="B8149" t="str">
            <v>TE 90º SOLDAVEL E COM BUCHA DE LATAO NA BOLSA CENTRAL,COM DIAMETRO DE 20MMX20MMX1/2".FORNECIMENTO</v>
          </cell>
          <cell r="C8149" t="str">
            <v>UN</v>
          </cell>
          <cell r="D8149">
            <v>8.06</v>
          </cell>
          <cell r="F8149" t="str">
            <v>15.038.0470-A</v>
          </cell>
          <cell r="G8149" t="str">
            <v>TE 90º SOLDAVEL E COM BUCHA DE LATAO NA BOLSA CENTRAL,COM DIAMETRO DE 20MMX20MMX1/2".FORNECIMENTO</v>
          </cell>
          <cell r="H8149" t="str">
            <v>UN</v>
          </cell>
          <cell r="I8149">
            <v>8.06</v>
          </cell>
        </row>
        <row r="8150">
          <cell r="A8150" t="str">
            <v>15.038.0471-0</v>
          </cell>
          <cell r="B8150" t="str">
            <v>TE 90º SOLDAVEL E COM BUCHA DE LATAO NA BOLSA CENTRAL,COM DIAMETRO DE 25MMX25MMX1/2".FORNECIMENTO</v>
          </cell>
          <cell r="C8150" t="str">
            <v>UN</v>
          </cell>
          <cell r="D8150">
            <v>8.8000000000000007</v>
          </cell>
          <cell r="F8150" t="str">
            <v>15.038.0471-A</v>
          </cell>
          <cell r="G8150" t="str">
            <v>TE 90º SOLDAVEL E COM BUCHA DE LATAO NA BOLSA CENTRAL,COM DIAMETRO DE 25MMX25MMX1/2".FORNECIMENTO</v>
          </cell>
          <cell r="H8150" t="str">
            <v>UN</v>
          </cell>
          <cell r="I8150">
            <v>8.8000000000000007</v>
          </cell>
        </row>
        <row r="8151">
          <cell r="A8151" t="str">
            <v>15.038.0472-0</v>
          </cell>
          <cell r="B8151" t="str">
            <v>TE 90º SOLDAVEL E COM BUCHA DE LATAO NA BOLSA CENTRAL,COM DIAMETRO DE 25MMX25MMX3/4".FORNECIMENTO</v>
          </cell>
          <cell r="C8151" t="str">
            <v>UN</v>
          </cell>
          <cell r="D8151">
            <v>9.33</v>
          </cell>
          <cell r="F8151" t="str">
            <v>15.038.0472-A</v>
          </cell>
          <cell r="G8151" t="str">
            <v>TE 90º SOLDAVEL E COM BUCHA DE LATAO NA BOLSA CENTRAL,COM DIAMETRO DE 25MMX25MMX3/4".FORNECIMENTO</v>
          </cell>
          <cell r="H8151" t="str">
            <v>UN</v>
          </cell>
          <cell r="I8151">
            <v>9.33</v>
          </cell>
        </row>
        <row r="8152">
          <cell r="A8152" t="str">
            <v>15.038.0473-0</v>
          </cell>
          <cell r="B8152" t="str">
            <v>TE 90º SOLDAVEL E COM BUCHA DE LATAO NA BOLSA CENTRAL,COM DIAMETRO DE 32MMX32MMX3/4".FORNECIMENTO</v>
          </cell>
          <cell r="C8152" t="str">
            <v>UN</v>
          </cell>
          <cell r="D8152">
            <v>11.27</v>
          </cell>
          <cell r="F8152" t="str">
            <v>15.038.0473-A</v>
          </cell>
          <cell r="G8152" t="str">
            <v>TE 90º SOLDAVEL E COM BUCHA DE LATAO NA BOLSA CENTRAL,COM DIAMETRO DE 32MMX32MMX3/4".FORNECIMENTO</v>
          </cell>
          <cell r="H8152" t="str">
            <v>UN</v>
          </cell>
          <cell r="I8152">
            <v>11.27</v>
          </cell>
        </row>
        <row r="8153">
          <cell r="A8153" t="str">
            <v>15.041.0001-0</v>
          </cell>
          <cell r="B8153" t="str">
            <v>TUBO DE COBRE CLASSE E,COM DIAMETRO DE 15MM,EXCLUSIVE CONEXOES,EMENDAS,ABERTURA E FECHAMENTO DE RASGO E ISOLAMENTO.FORNECIMENTO E ASSENTAMENTO</v>
          </cell>
          <cell r="C8153" t="str">
            <v>M</v>
          </cell>
          <cell r="D8153">
            <v>32.549999999999997</v>
          </cell>
          <cell r="F8153" t="str">
            <v>15.041.0001-A</v>
          </cell>
          <cell r="G8153" t="str">
            <v>TUBO DE COBRE CLASSE E,COM DIAMETRO DE 15MM,EXCLUSIVE CONEXOES,EMENDAS,ABERTURA E FECHAMENTO DE RASGO E ISOLAMENTO.FORNECIMENTO E ASSENTAMENTO</v>
          </cell>
          <cell r="H8153" t="str">
            <v>M</v>
          </cell>
          <cell r="I8153">
            <v>31.66</v>
          </cell>
        </row>
        <row r="8154">
          <cell r="A8154" t="str">
            <v>15.041.0002-0</v>
          </cell>
          <cell r="B8154" t="str">
            <v>TUBO DE COBRE CLASSE E,COM DIAMETRO DE 22MM,EXCLUSIVE CONEXOES,EMENDAS,ABERTURA E FECHAMENTO DE RASGO E ISOLAMENTO.FORNECIMENTO E ASSENTAMENTO</v>
          </cell>
          <cell r="C8154" t="str">
            <v>M</v>
          </cell>
          <cell r="D8154">
            <v>49.39</v>
          </cell>
          <cell r="F8154" t="str">
            <v>15.041.0002-A</v>
          </cell>
          <cell r="G8154" t="str">
            <v>TUBO DE COBRE CLASSE E,COM DIAMETRO DE 22MM,EXCLUSIVE CONEXOES,EMENDAS,ABERTURA E FECHAMENTO DE RASGO E ISOLAMENTO.FORNECIMENTO E ASSENTAMENTO</v>
          </cell>
          <cell r="H8154" t="str">
            <v>M</v>
          </cell>
          <cell r="I8154">
            <v>48.41</v>
          </cell>
        </row>
        <row r="8155">
          <cell r="A8155" t="str">
            <v>15.041.0003-0</v>
          </cell>
          <cell r="B8155" t="str">
            <v>TUBO DE COBRE CLASSE E,COM DIAMETRO DE 28MM,EXCLUSIVE CONEXOES,EMENDAS,ABERTURA E FECHAMENTO DE RASGO E ISOLAMENTO.FORNECIMENTO E ASSENTAMENTO</v>
          </cell>
          <cell r="C8155" t="str">
            <v>M</v>
          </cell>
          <cell r="D8155">
            <v>59.96</v>
          </cell>
          <cell r="F8155" t="str">
            <v>15.041.0003-A</v>
          </cell>
          <cell r="G8155" t="str">
            <v>TUBO DE COBRE CLASSE E,COM DIAMETRO DE 28MM,EXCLUSIVE CONEXOES,EMENDAS,ABERTURA E FECHAMENTO DE RASGO E ISOLAMENTO.FORNECIMENTO E ASSENTAMENTO</v>
          </cell>
          <cell r="H8155" t="str">
            <v>M</v>
          </cell>
          <cell r="I8155">
            <v>58.91</v>
          </cell>
        </row>
        <row r="8156">
          <cell r="A8156" t="str">
            <v>15.041.0004-0</v>
          </cell>
          <cell r="B8156" t="str">
            <v>TUBO DE COBRE CLASSE E,COM DIAMETRO DE 35MM,EXCLUSIVE CONEXOES,EMENDAS,ABERTURA E FECHAMENTO DE RASGO E ISOLAMENTO.FORNECIMENTO E ASSENTAMENTO</v>
          </cell>
          <cell r="C8156" t="str">
            <v>M</v>
          </cell>
          <cell r="D8156">
            <v>95.62</v>
          </cell>
          <cell r="F8156" t="str">
            <v>15.041.0004-A</v>
          </cell>
          <cell r="G8156" t="str">
            <v>TUBO DE COBRE CLASSE E,COM DIAMETRO DE 35MM,EXCLUSIVE CONEXOES,EMENDAS,ABERTURA E FECHAMENTO DE RASGO E ISOLAMENTO.FORNECIMENTO E ASSENTAMENTO</v>
          </cell>
          <cell r="H8156" t="str">
            <v>M</v>
          </cell>
          <cell r="I8156">
            <v>94.51</v>
          </cell>
        </row>
        <row r="8157">
          <cell r="A8157" t="str">
            <v>15.041.0005-0</v>
          </cell>
          <cell r="B8157" t="str">
            <v>TUBO DE COBRE CLASSE E,COM DIAMETRO DE 42MM,EXCLUSIVE CONEXOES,EMENDAS,ABERTURA E FECHAMENTO DE RASGO E ISOLAMENTO.FORNECIMENTO E ASSENTAMENTO</v>
          </cell>
          <cell r="C8157" t="str">
            <v>M</v>
          </cell>
          <cell r="D8157">
            <v>128.97999999999999</v>
          </cell>
          <cell r="F8157" t="str">
            <v>15.041.0005-A</v>
          </cell>
          <cell r="G8157" t="str">
            <v>TUBO DE COBRE CLASSE E,COM DIAMETRO DE 42MM,EXCLUSIVE CONEXOES,EMENDAS,ABERTURA E FECHAMENTO DE RASGO E ISOLAMENTO.FORNECIMENTO E ASSENTAMENTO</v>
          </cell>
          <cell r="H8157" t="str">
            <v>M</v>
          </cell>
          <cell r="I8157">
            <v>127.73</v>
          </cell>
        </row>
        <row r="8158">
          <cell r="A8158" t="str">
            <v>15.041.0006-0</v>
          </cell>
          <cell r="B8158" t="str">
            <v>TUBO DE COBRE CLASSE E,COM DIAMETRO DE 54MM,EXCLUSIVE CONEXOES,EMENDAS,ABERTURA E FECHAMENTO DE RASGO E ISOLAMENTO.FORNECIMENTO E ASSENTAMENTO</v>
          </cell>
          <cell r="C8158" t="str">
            <v>M</v>
          </cell>
          <cell r="D8158">
            <v>181.41</v>
          </cell>
          <cell r="F8158" t="str">
            <v>15.041.0006-A</v>
          </cell>
          <cell r="G8158" t="str">
            <v>TUBO DE COBRE CLASSE E,COM DIAMETRO DE 54MM,EXCLUSIVE CONEXOES,EMENDAS,ABERTURA E FECHAMENTO DE RASGO E ISOLAMENTO.FORNECIMENTO E ASSENTAMENTO</v>
          </cell>
          <cell r="H8158" t="str">
            <v>M</v>
          </cell>
          <cell r="I8158">
            <v>179.88</v>
          </cell>
        </row>
        <row r="8159">
          <cell r="A8159" t="str">
            <v>15.041.0007-0</v>
          </cell>
          <cell r="B8159" t="str">
            <v>TUBO DE COBRE CLASSE E,COM DIAMETRO DE 66MM,EXCLUSIVE CONEXOES,EMENDAS,ABERTURA E FECHAMENTO DE RASGO E ISOLAMENTO.FORNECIMENTO E ASSENTAMENTO</v>
          </cell>
          <cell r="C8159" t="str">
            <v>M</v>
          </cell>
          <cell r="D8159">
            <v>251.35</v>
          </cell>
          <cell r="F8159" t="str">
            <v>15.041.0007-A</v>
          </cell>
          <cell r="G8159" t="str">
            <v>TUBO DE COBRE CLASSE E,COM DIAMETRO DE 66MM,EXCLUSIVE CONEXOES,EMENDAS,ABERTURA E FECHAMENTO DE RASGO E ISOLAMENTO.FORNECIMENTO E ASSENTAMENTO</v>
          </cell>
          <cell r="H8159" t="str">
            <v>M</v>
          </cell>
          <cell r="I8159">
            <v>249.53</v>
          </cell>
        </row>
        <row r="8160">
          <cell r="A8160" t="str">
            <v>15.041.0008-0</v>
          </cell>
          <cell r="B8160" t="str">
            <v>TUBO DE COBRE CLASSE E,COM DIAMETRO DE 79MM,EXCLUSIVE CONEXOES,EMENDAS,ABERTURA E FECHAMENTO DE RASGO E ISOLAMENTO.FORNECIMENTO E ASSENTAMENTO</v>
          </cell>
          <cell r="C8160" t="str">
            <v>M</v>
          </cell>
          <cell r="D8160">
            <v>377.47</v>
          </cell>
          <cell r="F8160" t="str">
            <v>15.041.0008-A</v>
          </cell>
          <cell r="G8160" t="str">
            <v>TUBO DE COBRE CLASSE E,COM DIAMETRO DE 79MM,EXCLUSIVE CONEXOES,EMENDAS,ABERTURA E FECHAMENTO DE RASGO E ISOLAMENTO.FORNECIMENTO E ASSENTAMENTO</v>
          </cell>
          <cell r="H8160" t="str">
            <v>M</v>
          </cell>
          <cell r="I8160">
            <v>375.38</v>
          </cell>
        </row>
        <row r="8161">
          <cell r="A8161" t="str">
            <v>15.041.0009-0</v>
          </cell>
          <cell r="B8161" t="str">
            <v>TUBO DE COBRE CLASSE E,COM DIAMETRO DE 104MM,EXCLUSIVE CONEXOES,EMENDAS,ABERTURA E FECHAMENTO DE RASGO E ISOLAMENTO.FORNECIMENTO E ASSENTAMENTO</v>
          </cell>
          <cell r="C8161" t="str">
            <v>M</v>
          </cell>
          <cell r="D8161">
            <v>523.67999999999995</v>
          </cell>
          <cell r="F8161" t="str">
            <v>15.041.0009-A</v>
          </cell>
          <cell r="G8161" t="str">
            <v>TUBO DE COBRE CLASSE E,COM DIAMETRO DE 104MM,EXCLUSIVE CONEXOES,EMENDAS,ABERTURA E FECHAMENTO DE RASGO E ISOLAMENTO.FORNECIMENTO E ASSENTAMENTO</v>
          </cell>
          <cell r="H8161" t="str">
            <v>M</v>
          </cell>
          <cell r="I8161">
            <v>520.9</v>
          </cell>
        </row>
        <row r="8162">
          <cell r="A8162" t="str">
            <v>15.041.0020-0</v>
          </cell>
          <cell r="B8162" t="str">
            <v>TUBO DE COBRE CLASSE I,COM DIAMETRO DE 15MM,EXCLUSIVE CONEXOES,EMENDAS,ABERTURA E FECHAMENTO DE RASGO E ISOLAMENTO.FORNECIMENTO E ASSENTAMENTO</v>
          </cell>
          <cell r="C8162" t="str">
            <v>M</v>
          </cell>
          <cell r="D8162">
            <v>55.88</v>
          </cell>
          <cell r="F8162" t="str">
            <v>15.041.0020-A</v>
          </cell>
          <cell r="G8162" t="str">
            <v>TUBO DE COBRE CLASSE I,COM DIAMETRO DE 15MM,EXCLUSIVE CONEXOES,EMENDAS,ABERTURA E FECHAMENTO DE RASGO E ISOLAMENTO.FORNECIMENTO E ASSENTAMENTO</v>
          </cell>
          <cell r="H8162" t="str">
            <v>M</v>
          </cell>
          <cell r="I8162">
            <v>55</v>
          </cell>
        </row>
        <row r="8163">
          <cell r="A8163" t="str">
            <v>15.041.0025-0</v>
          </cell>
          <cell r="B8163" t="str">
            <v>TUBO DE COBRE CLASSE I,COM DIAMETRO DE 22MM,EXCLUSIVE CONEXOES,EMENDAS,ABERTURA E FECHAMENTO DE RASGO E ISOLAMENTO.FORNECIMENTO E ASSENTAMENTO</v>
          </cell>
          <cell r="C8163" t="str">
            <v>M</v>
          </cell>
          <cell r="D8163">
            <v>88.17</v>
          </cell>
          <cell r="F8163" t="str">
            <v>15.041.0025-A</v>
          </cell>
          <cell r="G8163" t="str">
            <v>TUBO DE COBRE CLASSE I,COM DIAMETRO DE 22MM,EXCLUSIVE CONEXOES,EMENDAS,ABERTURA E FECHAMENTO DE RASGO E ISOLAMENTO.FORNECIMENTO E ASSENTAMENTO</v>
          </cell>
          <cell r="H8163" t="str">
            <v>M</v>
          </cell>
          <cell r="I8163">
            <v>87.2</v>
          </cell>
        </row>
        <row r="8164">
          <cell r="A8164" t="str">
            <v>15.041.0030-0</v>
          </cell>
          <cell r="B8164" t="str">
            <v>TUBO DE COBRE CLASSE I,COM DIAMETRO DE 28MM,EXCLUSIVE CONEXOES,EMENDAS,ABERTURA E FECHAMENTO DE RASGO E ISOLAMENTO.FORNECIMENTO E ASSENTAMENTO</v>
          </cell>
          <cell r="C8164" t="str">
            <v>M</v>
          </cell>
          <cell r="D8164">
            <v>118.68</v>
          </cell>
          <cell r="F8164" t="str">
            <v>15.041.0030-A</v>
          </cell>
          <cell r="G8164" t="str">
            <v>TUBO DE COBRE CLASSE I,COM DIAMETRO DE 28MM,EXCLUSIVE CONEXOES,EMENDAS,ABERTURA E FECHAMENTO DE RASGO E ISOLAMENTO.FORNECIMENTO E ASSENTAMENTO</v>
          </cell>
          <cell r="H8164" t="str">
            <v>M</v>
          </cell>
          <cell r="I8164">
            <v>117.64</v>
          </cell>
        </row>
        <row r="8165">
          <cell r="A8165" t="str">
            <v>15.041.0035-0</v>
          </cell>
          <cell r="B8165" t="str">
            <v>TUBO DE COBRE CLASSE I,COM DIAMETRO DE 42MM,EXCLUSIVE CONEXOES,EMENDAS,ABERTURA E FECHAMENTO DE RASGO E ISOLAMENTO.FORNECIMENTO E ASSENTAMENTO</v>
          </cell>
          <cell r="C8165" t="str">
            <v>M</v>
          </cell>
          <cell r="D8165">
            <v>214.52</v>
          </cell>
          <cell r="F8165" t="str">
            <v>15.041.0035-A</v>
          </cell>
          <cell r="G8165" t="str">
            <v>TUBO DE COBRE CLASSE I,COM DIAMETRO DE 42MM,EXCLUSIVE CONEXOES,EMENDAS,ABERTURA E FECHAMENTO DE RASGO E ISOLAMENTO.FORNECIMENTO E ASSENTAMENTO</v>
          </cell>
          <cell r="H8165" t="str">
            <v>M</v>
          </cell>
          <cell r="I8165">
            <v>213.26</v>
          </cell>
        </row>
        <row r="8166">
          <cell r="A8166" t="str">
            <v>15.045.0010-0</v>
          </cell>
          <cell r="B8166" t="str">
            <v>EMENDA EM ELETRODUTO DE FERRO GALVANIZADO,DIAMETRO DE 1/2",COMPREENDENDO:CORTE,ABERTURA DE DUAS ROSCAS POR TARRACHA MANUAL,COLOCACAO DA LUVA,INCLUSIVE ESTA</v>
          </cell>
          <cell r="C8166" t="str">
            <v>UN</v>
          </cell>
          <cell r="D8166">
            <v>9.68</v>
          </cell>
          <cell r="F8166" t="str">
            <v>15.045.0010-A</v>
          </cell>
          <cell r="G8166" t="str">
            <v>EMENDA EM ELETRODUTO DE FERRO GALVANIZADO,DIAMETRO DE 1/2",COMPREENDENDO:CORTE,ABERTURA DE DUAS ROSCAS POR TARRACHA MANUAL,COLOCACAO DA LUVA,INCLUSIVE ESTA</v>
          </cell>
          <cell r="H8166" t="str">
            <v>UN</v>
          </cell>
          <cell r="I8166">
            <v>8.57</v>
          </cell>
        </row>
        <row r="8167">
          <cell r="A8167" t="str">
            <v>15.045.0011-0</v>
          </cell>
          <cell r="B8167" t="str">
            <v>EMENDA EM ELETRODUTO DE FERRO GALVANIZADO,DIAMETRO DE 3/4",COMPREENDENDO:CORTE,ABERTURA DE DUAS ROSCAS POR TARRACHA MANUAL,COLOCACAO DA LUVA,INCLUSIVE ESTA</v>
          </cell>
          <cell r="C8167" t="str">
            <v>UN</v>
          </cell>
          <cell r="D8167">
            <v>12.28</v>
          </cell>
          <cell r="F8167" t="str">
            <v>15.045.0011-A</v>
          </cell>
          <cell r="G8167" t="str">
            <v>EMENDA EM ELETRODUTO DE FERRO GALVANIZADO,DIAMETRO DE 3/4",COMPREENDENDO:CORTE,ABERTURA DE DUAS ROSCAS POR TARRACHA MANUAL,COLOCACAO DA LUVA,INCLUSIVE ESTA</v>
          </cell>
          <cell r="H8167" t="str">
            <v>UN</v>
          </cell>
          <cell r="I8167">
            <v>10.88</v>
          </cell>
        </row>
        <row r="8168">
          <cell r="A8168" t="str">
            <v>15.045.0012-0</v>
          </cell>
          <cell r="B8168" t="str">
            <v>EMENDA EM ELETRODUTO DE FERRO GALVANIZADO,DIAMETRO DE 1",COMPREENDENDO:CORTE,ABERTURA DE DUAS ROSCAS POR TARRACHA MANUAL,COLOCACAO DA LUVA,INCLUSIVE ESTA</v>
          </cell>
          <cell r="C8168" t="str">
            <v>UN</v>
          </cell>
          <cell r="D8168">
            <v>14.85</v>
          </cell>
          <cell r="F8168" t="str">
            <v>15.045.0012-A</v>
          </cell>
          <cell r="G8168" t="str">
            <v>EMENDA EM ELETRODUTO DE FERRO GALVANIZADO,DIAMETRO DE 1",COMPREENDENDO:CORTE,ABERTURA DE DUAS ROSCAS POR TARRACHA MANUAL,COLOCACAO DA LUVA,INCLUSIVE ESTA</v>
          </cell>
          <cell r="H8168" t="str">
            <v>UN</v>
          </cell>
          <cell r="I8168">
            <v>13.16</v>
          </cell>
        </row>
        <row r="8169">
          <cell r="A8169" t="str">
            <v>15.045.0013-0</v>
          </cell>
          <cell r="B8169" t="str">
            <v>EMENDA EM ELETRODUTO DE FERRO GALVANIZADO,DIAMETRO DE 1.1/4",COMPREENDENDO:CORTE,ABERTURA DE DUAS ROSCAS POR TARRACHA MANUAL,COLOCACAO DA LUVA,INCLUSIVE ESTA</v>
          </cell>
          <cell r="C8169" t="str">
            <v>UN</v>
          </cell>
          <cell r="D8169">
            <v>19.920000000000002</v>
          </cell>
          <cell r="F8169" t="str">
            <v>15.045.0013-A</v>
          </cell>
          <cell r="G8169" t="str">
            <v>EMENDA EM ELETRODUTO DE FERRO GALVANIZADO,DIAMETRO DE 1.1/4",COMPREENDENDO:CORTE,ABERTURA DE DUAS ROSCAS POR TARRACHA MANUAL,COLOCACAO DA LUVA,INCLUSIVE ESTA</v>
          </cell>
          <cell r="H8169" t="str">
            <v>UN</v>
          </cell>
          <cell r="I8169">
            <v>17.98</v>
          </cell>
        </row>
        <row r="8170">
          <cell r="A8170" t="str">
            <v>15.045.0014-0</v>
          </cell>
          <cell r="B8170" t="str">
            <v>EMENDA EM ELETRODUTO DE FERRO GALVANIZADO,DIAMETRO DE 1.1/2",COMPREENDENDO:CORTE,ABERTURA DE DUAS ROSCAS POR TARRACHA MANUAL,COLOCACAO DA LUVA,INCLUSIVE ESTA</v>
          </cell>
          <cell r="C8170" t="str">
            <v>UN</v>
          </cell>
          <cell r="D8170">
            <v>22.39</v>
          </cell>
          <cell r="F8170" t="str">
            <v>15.045.0014-A</v>
          </cell>
          <cell r="G8170" t="str">
            <v>EMENDA EM ELETRODUTO DE FERRO GALVANIZADO,DIAMETRO DE 1.1/2",COMPREENDENDO:CORTE,ABERTURA DE DUAS ROSCAS POR TARRACHA MANUAL,COLOCACAO DA LUVA,INCLUSIVE ESTA</v>
          </cell>
          <cell r="H8170" t="str">
            <v>UN</v>
          </cell>
          <cell r="I8170">
            <v>20.16</v>
          </cell>
        </row>
        <row r="8171">
          <cell r="A8171" t="str">
            <v>15.045.0015-0</v>
          </cell>
          <cell r="B8171" t="str">
            <v>EMENDA EM ELETRODUTO DE FERRO GALVANIZADO,DIAMETRO DE 2",COMPREENDENDO:CORTE,ABERTURA DE DUAS ROSCAS POR TARRACHA MANUAL,COLOCACAO DA LUVA,INCLUSIVE ESTA</v>
          </cell>
          <cell r="C8171" t="str">
            <v>UN</v>
          </cell>
          <cell r="D8171">
            <v>34.89</v>
          </cell>
          <cell r="F8171" t="str">
            <v>15.045.0015-A</v>
          </cell>
          <cell r="G8171" t="str">
            <v>EMENDA EM ELETRODUTO DE FERRO GALVANIZADO,DIAMETRO DE 2",COMPREENDENDO:CORTE,ABERTURA DE DUAS ROSCAS POR TARRACHA MANUAL,COLOCACAO DA LUVA,INCLUSIVE ESTA</v>
          </cell>
          <cell r="H8171" t="str">
            <v>UN</v>
          </cell>
          <cell r="I8171">
            <v>31.38</v>
          </cell>
        </row>
        <row r="8172">
          <cell r="A8172" t="str">
            <v>15.045.0016-0</v>
          </cell>
          <cell r="B8172" t="str">
            <v>EMENDA EM ELETRODUTO DE FERRO GALVANIZADO,DIAMETRO DE 2.1/2",COMPREENDENDO:CORTE,ABERTURA DE DUAS ROSCAS POR TARRACHA MANUAL,COLOCACAO DA LUVA,INCLUSIVE ESTA</v>
          </cell>
          <cell r="C8172" t="str">
            <v>UN</v>
          </cell>
          <cell r="D8172">
            <v>44.59</v>
          </cell>
          <cell r="F8172" t="str">
            <v>15.045.0016-A</v>
          </cell>
          <cell r="G8172" t="str">
            <v>EMENDA EM ELETRODUTO DE FERRO GALVANIZADO,DIAMETRO DE 2.1/2",COMPREENDENDO:CORTE,ABERTURA DE DUAS ROSCAS POR TARRACHA MANUAL,COLOCACAO DA LUVA,INCLUSIVE ESTA</v>
          </cell>
          <cell r="H8172" t="str">
            <v>UN</v>
          </cell>
          <cell r="I8172">
            <v>40.049999999999997</v>
          </cell>
        </row>
        <row r="8173">
          <cell r="A8173" t="str">
            <v>15.045.0017-0</v>
          </cell>
          <cell r="B8173" t="str">
            <v>EMENDA EM ELETRODUTO DE FERRO GALVANIZADO,DIAMETRO DE 3",COMPREENDENDO:CORTE,ABERTURA DE DUAS ROSCAS POR TARRACHA MANUAL,COLOCACAO DA LUVA,INCLUSIVE ESTA</v>
          </cell>
          <cell r="C8173" t="str">
            <v>UN</v>
          </cell>
          <cell r="D8173">
            <v>73.86</v>
          </cell>
          <cell r="F8173" t="str">
            <v>15.045.0017-A</v>
          </cell>
          <cell r="G8173" t="str">
            <v>EMENDA EM ELETRODUTO DE FERRO GALVANIZADO,DIAMETRO DE 3",COMPREENDENDO:CORTE,ABERTURA DE DUAS ROSCAS POR TARRACHA MANUAL,COLOCACAO DA LUVA,INCLUSIVE ESTA</v>
          </cell>
          <cell r="H8173" t="str">
            <v>UN</v>
          </cell>
          <cell r="I8173">
            <v>66.81</v>
          </cell>
        </row>
        <row r="8174">
          <cell r="A8174" t="str">
            <v>15.045.0018-0</v>
          </cell>
          <cell r="B8174" t="str">
            <v>EMENDA EM ELETRODUTO DE FERRO GALVANIZADO,DIAMETRO DE 4",COMPREENDENDO:CORTE,ABERTURA DE DUAS ROSCAS POR TARRACHA MANUAL,COLOCACAO DA LUVA,INCLUSIVE ESTA</v>
          </cell>
          <cell r="C8174" t="str">
            <v>UN</v>
          </cell>
          <cell r="D8174">
            <v>99.93</v>
          </cell>
          <cell r="F8174" t="str">
            <v>15.045.0018-A</v>
          </cell>
          <cell r="G8174" t="str">
            <v>EMENDA EM ELETRODUTO DE FERRO GALVANIZADO,DIAMETRO DE 4",COMPREENDENDO:CORTE,ABERTURA DE DUAS ROSCAS POR TARRACHA MANUAL,COLOCACAO DA LUVA,INCLUSIVE ESTA</v>
          </cell>
          <cell r="H8174" t="str">
            <v>UN</v>
          </cell>
          <cell r="I8174">
            <v>89.9</v>
          </cell>
        </row>
        <row r="8175">
          <cell r="A8175" t="str">
            <v>15.045.0025-0</v>
          </cell>
          <cell r="B8175" t="str">
            <v>CORTE E ABERTURA DE DUAS ROSCAS,POR TARRAXA MANUAL,E COLOCACAO DE CONEXOES DE FERRO GALVANIZADO,COM COSTURA,COM DIAMETRODE 1/2",EXCLUSIVE A PECA</v>
          </cell>
          <cell r="C8175" t="str">
            <v>UN</v>
          </cell>
          <cell r="D8175">
            <v>14.23</v>
          </cell>
          <cell r="F8175" t="str">
            <v>15.045.0025-A</v>
          </cell>
          <cell r="G8175" t="str">
            <v>CORTE E ABERTURA DE DUAS ROSCAS,POR TARRAXA MANUAL,E COLOCACAO DE CONEXOES DE FERRO GALVANIZADO,COM COSTURA,COM DIAMETRODE 1/2",EXCLUSIVE A PECA</v>
          </cell>
          <cell r="H8175" t="str">
            <v>UN</v>
          </cell>
          <cell r="I8175">
            <v>12.33</v>
          </cell>
        </row>
        <row r="8176">
          <cell r="A8176" t="str">
            <v>15.045.0026-0</v>
          </cell>
          <cell r="B8176" t="str">
            <v>CORTE E ABERTURA DE DUAS ROSCAS,POR TARRAXA MANUAL,E COLOCACAO DE CONEXOES DE FERRO GALVANIZADO,COM COSTURA,COM DIAMETRODE 3/4",EXCLUSIVE A PECA</v>
          </cell>
          <cell r="C8176" t="str">
            <v>UN</v>
          </cell>
          <cell r="D8176">
            <v>16.600000000000001</v>
          </cell>
          <cell r="F8176" t="str">
            <v>15.045.0026-A</v>
          </cell>
          <cell r="G8176" t="str">
            <v>CORTE E ABERTURA DE DUAS ROSCAS,POR TARRAXA MANUAL,E COLOCACAO DE CONEXOES DE FERRO GALVANIZADO,COM COSTURA,COM DIAMETRODE 3/4",EXCLUSIVE A PECA</v>
          </cell>
          <cell r="H8176" t="str">
            <v>UN</v>
          </cell>
          <cell r="I8176">
            <v>14.38</v>
          </cell>
        </row>
        <row r="8177">
          <cell r="A8177" t="str">
            <v>15.045.0027-0</v>
          </cell>
          <cell r="B8177" t="str">
            <v>CORTE E ABERTURA DE DUAS ROSCAS,POR TARRAXA MANUAL,E COLOCACAO DE CONEXOES DE FERRO GALVANIZADO,COM COSTURA,COM DIAMETRODE 1",EXCLUSIVE A PECA</v>
          </cell>
          <cell r="C8177" t="str">
            <v>UN</v>
          </cell>
          <cell r="D8177">
            <v>20.16</v>
          </cell>
          <cell r="F8177" t="str">
            <v>15.045.0027-A</v>
          </cell>
          <cell r="G8177" t="str">
            <v>CORTE E ABERTURA DE DUAS ROSCAS,POR TARRAXA MANUAL,E COLOCACAO DE CONEXOES DE FERRO GALVANIZADO,COM COSTURA,COM DIAMETRODE 1",EXCLUSIVE A PECA</v>
          </cell>
          <cell r="H8177" t="str">
            <v>UN</v>
          </cell>
          <cell r="I8177">
            <v>17.47</v>
          </cell>
        </row>
        <row r="8178">
          <cell r="A8178" t="str">
            <v>15.045.0028-0</v>
          </cell>
          <cell r="B8178" t="str">
            <v>CORTE E ABERTURA DE DUAS ROSCAS,POR TARRAXA MANUAL,E COLOCACAO DE CONEXOES DE FERRO GALVANIZADO,COM COSTURA,COM DIAMETRODE 1.1/4",EXCLUSIVE A PECA</v>
          </cell>
          <cell r="C8178" t="str">
            <v>UN</v>
          </cell>
          <cell r="D8178">
            <v>22.53</v>
          </cell>
          <cell r="F8178" t="str">
            <v>15.045.0028-A</v>
          </cell>
          <cell r="G8178" t="str">
            <v>CORTE E ABERTURA DE DUAS ROSCAS,POR TARRAXA MANUAL,E COLOCACAO DE CONEXOES DE FERRO GALVANIZADO,COM COSTURA,COM DIAMETRODE 1.1/4",EXCLUSIVE A PECA</v>
          </cell>
          <cell r="H8178" t="str">
            <v>UN</v>
          </cell>
          <cell r="I8178">
            <v>19.52</v>
          </cell>
        </row>
        <row r="8179">
          <cell r="A8179" t="str">
            <v>15.045.0029-0</v>
          </cell>
          <cell r="B8179" t="str">
            <v>CORTE E ABERTURA DE DUAS ROSCAS,POR TARRAXA MANUAL,E COLOCACAO DE CONEXOES DE FERRO GALVANIZADO,COM COSTURA,COM DIAMETRODE 1.1/2",EXCLUSIVE A PECA</v>
          </cell>
          <cell r="C8179" t="str">
            <v>UN</v>
          </cell>
          <cell r="D8179">
            <v>30.83</v>
          </cell>
          <cell r="F8179" t="str">
            <v>15.045.0029-A</v>
          </cell>
          <cell r="G8179" t="str">
            <v>CORTE E ABERTURA DE DUAS ROSCAS,POR TARRAXA MANUAL,E COLOCACAO DE CONEXOES DE FERRO GALVANIZADO,COM COSTURA,COM DIAMETRODE 1.1/2",EXCLUSIVE A PECA</v>
          </cell>
          <cell r="H8179" t="str">
            <v>UN</v>
          </cell>
          <cell r="I8179">
            <v>26.71</v>
          </cell>
        </row>
        <row r="8180">
          <cell r="A8180" t="str">
            <v>15.045.0030-0</v>
          </cell>
          <cell r="B8180" t="str">
            <v>CORTE E ABERTURA DE DUAS ROSCAS,POR TARRAXA MANUAL,E COLOCACAO DE CONEXOES DE FERRO GALVANIZADO,COM COSTURA,COM DIAMETRODE 2",EXCLUSIVE A PECA</v>
          </cell>
          <cell r="C8180" t="str">
            <v>UN</v>
          </cell>
          <cell r="D8180">
            <v>37.950000000000003</v>
          </cell>
          <cell r="F8180" t="str">
            <v>15.045.0030-A</v>
          </cell>
          <cell r="G8180" t="str">
            <v>CORTE E ABERTURA DE DUAS ROSCAS,POR TARRAXA MANUAL,E COLOCACAO DE CONEXOES DE FERRO GALVANIZADO,COM COSTURA,COM DIAMETRODE 2",EXCLUSIVE A PECA</v>
          </cell>
          <cell r="H8180" t="str">
            <v>UN</v>
          </cell>
          <cell r="I8180">
            <v>32.880000000000003</v>
          </cell>
        </row>
        <row r="8181">
          <cell r="A8181" t="str">
            <v>15.045.0031-0</v>
          </cell>
          <cell r="B8181" t="str">
            <v>CORTE E ABERTURA DE DUAS ROSCAS,POR TARRAXA MANUAL,E COLOCACAO DE CONEXOES DE FERRO GALVANIZADO,COM COSTURA,COM DIAMETRODE 2.1/2",EXCLUSIVE A PECA</v>
          </cell>
          <cell r="C8181" t="str">
            <v>UN</v>
          </cell>
          <cell r="D8181">
            <v>56.93</v>
          </cell>
          <cell r="F8181" t="str">
            <v>15.045.0031-A</v>
          </cell>
          <cell r="G8181" t="str">
            <v>CORTE E ABERTURA DE DUAS ROSCAS,POR TARRAXA MANUAL,E COLOCACAO DE CONEXOES DE FERRO GALVANIZADO,COM COSTURA,COM DIAMETRODE 2.1/2",EXCLUSIVE A PECA</v>
          </cell>
          <cell r="H8181" t="str">
            <v>UN</v>
          </cell>
          <cell r="I8181">
            <v>49.32</v>
          </cell>
        </row>
        <row r="8182">
          <cell r="A8182" t="str">
            <v>15.045.0032-0</v>
          </cell>
          <cell r="B8182" t="str">
            <v>CORTE E ABERTURA DE DUAS ROSCAS,POR TARRAXA MANUAL,E COLOCACAO DE CONEXOES DE FERRO GALVANIZADO,COM COSTURA,COM DIAMETRODE 3",EXCLUSIVE A PECA</v>
          </cell>
          <cell r="C8182" t="str">
            <v>UN</v>
          </cell>
          <cell r="D8182">
            <v>71.16</v>
          </cell>
          <cell r="F8182" t="str">
            <v>15.045.0032-A</v>
          </cell>
          <cell r="G8182" t="str">
            <v>CORTE E ABERTURA DE DUAS ROSCAS,POR TARRAXA MANUAL,E COLOCACAO DE CONEXOES DE FERRO GALVANIZADO,COM COSTURA,COM DIAMETRODE 3",EXCLUSIVE A PECA</v>
          </cell>
          <cell r="H8182" t="str">
            <v>UN</v>
          </cell>
          <cell r="I8182">
            <v>61.66</v>
          </cell>
        </row>
        <row r="8183">
          <cell r="A8183" t="str">
            <v>15.045.0033-0</v>
          </cell>
          <cell r="B8183" t="str">
            <v>CORTE E ABERTURA DE DUAS ROSCAS,POR TARRAXA MANUAL,E COLOCACAO DE CONEXOES DE FERRO GALVANIZADO,COM COSTURA,COM DIAMETRODE 4",EXCLUSIVE A PECA</v>
          </cell>
          <cell r="C8183" t="str">
            <v>UN</v>
          </cell>
          <cell r="D8183">
            <v>90.13</v>
          </cell>
          <cell r="F8183" t="str">
            <v>15.045.0033-A</v>
          </cell>
          <cell r="G8183" t="str">
            <v>CORTE E ABERTURA DE DUAS ROSCAS,POR TARRAXA MANUAL,E COLOCACAO DE CONEXOES DE FERRO GALVANIZADO,COM COSTURA,COM DIAMETRODE 4",EXCLUSIVE A PECA</v>
          </cell>
          <cell r="H8183" t="str">
            <v>UN</v>
          </cell>
          <cell r="I8183">
            <v>78.099999999999994</v>
          </cell>
        </row>
        <row r="8184">
          <cell r="A8184" t="str">
            <v>15.045.0050-0</v>
          </cell>
          <cell r="B8184" t="str">
            <v>CORTE E ABERTURA DE DUAS ROSCAS,POR TARRAXA MANUAL,COLOCACAODE CONEXOES EM TUBULACAO PARA VAPOR(SCH-40 OU SCH-80),NO DIAMETRO DE 1/2",EXCLUSIVE A PECA</v>
          </cell>
          <cell r="C8184" t="str">
            <v>UN</v>
          </cell>
          <cell r="D8184">
            <v>16.600000000000001</v>
          </cell>
          <cell r="F8184" t="str">
            <v>15.045.0050-A</v>
          </cell>
          <cell r="G8184" t="str">
            <v>CORTE E ABERTURA DE DUAS ROSCAS,POR TARRAXA MANUAL,COLOCACAODE CONEXOES EM TUBULACAO PARA VAPOR(SCH-40 OU SCH-80),NO DIAMETRO DE 1/2",EXCLUSIVE A PECA</v>
          </cell>
          <cell r="H8184" t="str">
            <v>UN</v>
          </cell>
          <cell r="I8184">
            <v>14.38</v>
          </cell>
        </row>
        <row r="8185">
          <cell r="A8185" t="str">
            <v>15.045.0051-0</v>
          </cell>
          <cell r="B8185" t="str">
            <v>CORTE E ABERTURA DE DUAS ROSCAS,POR TARRAXA MANUAL,COLOCACAODE CONEXOES EM TUBULACAO PARA VAPOR(SCH-40 OU SCH-80),NO DIAMETRO DE 3/4",EXCLUSIVE A PECA</v>
          </cell>
          <cell r="C8185" t="str">
            <v>UN</v>
          </cell>
          <cell r="D8185">
            <v>18.97</v>
          </cell>
          <cell r="F8185" t="str">
            <v>15.045.0051-A</v>
          </cell>
          <cell r="G8185" t="str">
            <v>CORTE E ABERTURA DE DUAS ROSCAS,POR TARRAXA MANUAL,COLOCACAODE CONEXOES EM TUBULACAO PARA VAPOR(SCH-40 OU SCH-80),NO DIAMETRO DE 3/4",EXCLUSIVE A PECA</v>
          </cell>
          <cell r="H8185" t="str">
            <v>UN</v>
          </cell>
          <cell r="I8185">
            <v>16.440000000000001</v>
          </cell>
        </row>
        <row r="8186">
          <cell r="A8186" t="str">
            <v>15.045.0052-0</v>
          </cell>
          <cell r="B8186" t="str">
            <v>CORTE E ABERTURA DE DUAS ROSCAS,POR TARRAXA MANUAL,COLOCACAODE CONEXOES EM TUBULACAO PARA VAPOR(SCH-40 OU SCH-80),NO DIAMETRO DE 1",EXCLUSIVE A PECA</v>
          </cell>
          <cell r="C8186" t="str">
            <v>UN</v>
          </cell>
          <cell r="D8186">
            <v>26.09</v>
          </cell>
          <cell r="F8186" t="str">
            <v>15.045.0052-A</v>
          </cell>
          <cell r="G8186" t="str">
            <v>CORTE E ABERTURA DE DUAS ROSCAS,POR TARRAXA MANUAL,COLOCACAODE CONEXOES EM TUBULACAO PARA VAPOR(SCH-40 OU SCH-80),NO DIAMETRO DE 1",EXCLUSIVE A PECA</v>
          </cell>
          <cell r="H8186" t="str">
            <v>UN</v>
          </cell>
          <cell r="I8186">
            <v>22.6</v>
          </cell>
        </row>
        <row r="8187">
          <cell r="A8187" t="str">
            <v>15.045.0053-0</v>
          </cell>
          <cell r="B8187" t="str">
            <v>CORTE E ABERTURA DE DUAS ROSCAS,POR TARRAXA MANUAL,COLOCACAODE CONEXOES EM TUBULACAO PARA VAPOR(SCH-40 OU SCH-80),NO DIAMETRO DE 1.1/4",EXCLUSIVE A PECA</v>
          </cell>
          <cell r="C8187" t="str">
            <v>UN</v>
          </cell>
          <cell r="D8187">
            <v>26.56</v>
          </cell>
          <cell r="F8187" t="str">
            <v>15.045.0053-A</v>
          </cell>
          <cell r="G8187" t="str">
            <v>CORTE E ABERTURA DE DUAS ROSCAS,POR TARRAXA MANUAL,COLOCACAODE CONEXOES EM TUBULACAO PARA VAPOR(SCH-40 OU SCH-80),NO DIAMETRO DE 1.1/4",EXCLUSIVE A PECA</v>
          </cell>
          <cell r="H8187" t="str">
            <v>UN</v>
          </cell>
          <cell r="I8187">
            <v>23.02</v>
          </cell>
        </row>
        <row r="8188">
          <cell r="A8188" t="str">
            <v>15.045.0054-0</v>
          </cell>
          <cell r="B8188" t="str">
            <v>CORTE E ABERTURA DE DUAS ROSCAS,POR TARRAXA MANUAL,COLOCACAODE CONEXOES EM TUBULACAO PARA VAPOR(SCH-40 OU SCH-80),NO DIAMETRO DE 1.1/2",EXCLUSIVE A PECA</v>
          </cell>
          <cell r="C8188" t="str">
            <v>UN</v>
          </cell>
          <cell r="D8188">
            <v>33.200000000000003</v>
          </cell>
          <cell r="F8188" t="str">
            <v>15.045.0054-A</v>
          </cell>
          <cell r="G8188" t="str">
            <v>CORTE E ABERTURA DE DUAS ROSCAS,POR TARRAXA MANUAL,COLOCACAODE CONEXOES EM TUBULACAO PARA VAPOR(SCH-40 OU SCH-80),NO DIAMETRO DE 1.1/2",EXCLUSIVE A PECA</v>
          </cell>
          <cell r="H8188" t="str">
            <v>UN</v>
          </cell>
          <cell r="I8188">
            <v>28.77</v>
          </cell>
        </row>
        <row r="8189">
          <cell r="A8189" t="str">
            <v>15.045.0055-0</v>
          </cell>
          <cell r="B8189" t="str">
            <v>CORTE E ABERTURA DE DUAS ROSCAS,POR TARRAXA MANUAL,COLOCACAODE CONEXOES EM TUBULACAO PARA VAPOR(SCH-40 OU SCH-80),NO DIAMETRO DE 2",EXCLUSIVE A PECA</v>
          </cell>
          <cell r="C8189" t="str">
            <v>UN</v>
          </cell>
          <cell r="D8189">
            <v>52.18</v>
          </cell>
          <cell r="F8189" t="str">
            <v>15.045.0055-A</v>
          </cell>
          <cell r="G8189" t="str">
            <v>CORTE E ABERTURA DE DUAS ROSCAS,POR TARRAXA MANUAL,COLOCACAODE CONEXOES EM TUBULACAO PARA VAPOR(SCH-40 OU SCH-80),NO DIAMETRO DE 2",EXCLUSIVE A PECA</v>
          </cell>
          <cell r="H8189" t="str">
            <v>UN</v>
          </cell>
          <cell r="I8189">
            <v>45.21</v>
          </cell>
        </row>
        <row r="8190">
          <cell r="A8190" t="str">
            <v>15.045.0056-0</v>
          </cell>
          <cell r="B8190" t="str">
            <v>CORTE E ABERTURA DE DUAS ROSCAS,POR TARRAXA MANUAL,COLOCACAODE CONEXOES EM TUBULACAO PARA VAPOR(SCH-40 OU SCH-80),NO DIAMETRO DE 2.1/2",EXCLUSIVE A PECA</v>
          </cell>
          <cell r="C8190" t="str">
            <v>UN</v>
          </cell>
          <cell r="D8190">
            <v>94.88</v>
          </cell>
          <cell r="F8190" t="str">
            <v>15.045.0056-A</v>
          </cell>
          <cell r="G8190" t="str">
            <v>CORTE E ABERTURA DE DUAS ROSCAS,POR TARRAXA MANUAL,COLOCACAODE CONEXOES EM TUBULACAO PARA VAPOR(SCH-40 OU SCH-80),NO DIAMETRO DE 2.1/2",EXCLUSIVE A PECA</v>
          </cell>
          <cell r="H8190" t="str">
            <v>UN</v>
          </cell>
          <cell r="I8190">
            <v>82.21</v>
          </cell>
        </row>
        <row r="8191">
          <cell r="A8191" t="str">
            <v>15.045.0057-0</v>
          </cell>
          <cell r="B8191" t="str">
            <v>CORTE E ABERTURA DE DUAS ROSCAS,POR TARRAXA MANUAL,COLOCACAODE CONEXOES EM TUBULACAO PARA VAPOR(SCH-40 OU SCH-80),NO DIAMETRO DE 3",EXCLUSIVE A PECA</v>
          </cell>
          <cell r="C8191" t="str">
            <v>UN</v>
          </cell>
          <cell r="D8191">
            <v>109.11</v>
          </cell>
          <cell r="F8191" t="str">
            <v>15.045.0057-A</v>
          </cell>
          <cell r="G8191" t="str">
            <v>CORTE E ABERTURA DE DUAS ROSCAS,POR TARRAXA MANUAL,COLOCACAODE CONEXOES EM TUBULACAO PARA VAPOR(SCH-40 OU SCH-80),NO DIAMETRO DE 3",EXCLUSIVE A PECA</v>
          </cell>
          <cell r="H8191" t="str">
            <v>UN</v>
          </cell>
          <cell r="I8191">
            <v>94.54</v>
          </cell>
        </row>
        <row r="8192">
          <cell r="A8192" t="str">
            <v>15.045.0058-0</v>
          </cell>
          <cell r="B8192" t="str">
            <v>CORTE E ABERTURA DE DUAS ROSCAS,POR TARRAXA MANUAL,COLOCACAODE CONEXOES EM TUBULACAO PARA VAPOR(SCH-40 OU SCH-80),NO DIAMETRO DE 4",EXCLUSIVE A PECA</v>
          </cell>
          <cell r="C8192" t="str">
            <v>UN</v>
          </cell>
          <cell r="D8192">
            <v>137.58000000000001</v>
          </cell>
          <cell r="F8192" t="str">
            <v>15.045.0058-A</v>
          </cell>
          <cell r="G8192" t="str">
            <v>CORTE E ABERTURA DE DUAS ROSCAS,POR TARRAXA MANUAL,COLOCACAODE CONEXOES EM TUBULACAO PARA VAPOR(SCH-40 OU SCH-80),NO DIAMETRO DE 4",EXCLUSIVE A PECA</v>
          </cell>
          <cell r="H8192" t="str">
            <v>UN</v>
          </cell>
          <cell r="I8192">
            <v>119.21</v>
          </cell>
        </row>
        <row r="8193">
          <cell r="A8193" t="str">
            <v>15.045.0065-1</v>
          </cell>
          <cell r="B8193" t="str">
            <v>CORTE E ABERTURA DE DUAS ROSCAS,POR TARRAXA MANUAL,COLOCACAODE CONEXOES EM TUBOS DE PVC ROSQUEAVEIS,COM DIAMETRO DE 1/2",EXCLUSIVE A PECA</v>
          </cell>
          <cell r="C8193" t="str">
            <v>UN</v>
          </cell>
          <cell r="D8193">
            <v>5.93</v>
          </cell>
          <cell r="F8193" t="str">
            <v>15.045.0065-B</v>
          </cell>
          <cell r="G8193" t="str">
            <v>CORTE E ABERTURA DE DUAS ROSCAS,POR TARRAXA MANUAL,COLOCACAODE CONEXOES EM TUBOS DE PVC ROSQUEAVEIS,COM DIAMETRO DE 1/2",EXCLUSIVE A PECA</v>
          </cell>
          <cell r="H8193" t="str">
            <v>UN</v>
          </cell>
          <cell r="I8193">
            <v>5.13</v>
          </cell>
        </row>
        <row r="8194">
          <cell r="A8194" t="str">
            <v>15.045.0066-1</v>
          </cell>
          <cell r="B8194" t="str">
            <v>CORTE E ABERTURA DE DUAS ROSCAS,POR TARRAXA MANUAL,COLOCACAODE CONEXOES EM TUBOS DE PVC ROSQUEAVEIS,COM DIAMETRO DE 3/4",EXCLUSIVE A PECA</v>
          </cell>
          <cell r="C8194" t="str">
            <v>UN</v>
          </cell>
          <cell r="D8194">
            <v>7.11</v>
          </cell>
          <cell r="F8194" t="str">
            <v>15.045.0066-B</v>
          </cell>
          <cell r="G8194" t="str">
            <v>CORTE E ABERTURA DE DUAS ROSCAS,POR TARRAXA MANUAL,COLOCACAODE CONEXOES EM TUBOS DE PVC ROSQUEAVEIS,COM DIAMETRO DE 3/4",EXCLUSIVE A PECA</v>
          </cell>
          <cell r="H8194" t="str">
            <v>UN</v>
          </cell>
          <cell r="I8194">
            <v>6.16</v>
          </cell>
        </row>
        <row r="8195">
          <cell r="A8195" t="str">
            <v>15.045.0067-1</v>
          </cell>
          <cell r="B8195" t="str">
            <v>CORTE E ABERTURA DE DUAS ROSCAS,POR TARRAXA MANUAL,COLOCACAODE CONEXOES EM TUBOS DE PVC ROSQUEAVEIS,COM DIAMETRO DE 1",EXCLUSIVE A PECA</v>
          </cell>
          <cell r="C8195" t="str">
            <v>UN</v>
          </cell>
          <cell r="D8195">
            <v>8.77</v>
          </cell>
          <cell r="F8195" t="str">
            <v>15.045.0067-B</v>
          </cell>
          <cell r="G8195" t="str">
            <v>CORTE E ABERTURA DE DUAS ROSCAS,POR TARRAXA MANUAL,COLOCACAODE CONEXOES EM TUBOS DE PVC ROSQUEAVEIS,COM DIAMETRO DE 1",EXCLUSIVE A PECA</v>
          </cell>
          <cell r="H8195" t="str">
            <v>UN</v>
          </cell>
          <cell r="I8195">
            <v>7.6</v>
          </cell>
        </row>
        <row r="8196">
          <cell r="A8196" t="str">
            <v>15.045.0068-1</v>
          </cell>
          <cell r="B8196" t="str">
            <v>CORTE E ABERTURA DE DUAS ROSCAS,POR TARRAXA MANUAL,COLOCACAODE CONEXOES EM TUBOS DE PVC ROSQUEAVEIS,COM DIAMETRO DE 1.1/4",EXCLUSIVE A PECA</v>
          </cell>
          <cell r="C8196" t="str">
            <v>UN</v>
          </cell>
          <cell r="D8196">
            <v>10.43</v>
          </cell>
          <cell r="F8196" t="str">
            <v>15.045.0068-B</v>
          </cell>
          <cell r="G8196" t="str">
            <v>CORTE E ABERTURA DE DUAS ROSCAS,POR TARRAXA MANUAL,COLOCACAODE CONEXOES EM TUBOS DE PVC ROSQUEAVEIS,COM DIAMETRO DE 1.1/4",EXCLUSIVE A PECA</v>
          </cell>
          <cell r="H8196" t="str">
            <v>UN</v>
          </cell>
          <cell r="I8196">
            <v>9.0399999999999991</v>
          </cell>
        </row>
        <row r="8197">
          <cell r="A8197" t="str">
            <v>15.045.0069-1</v>
          </cell>
          <cell r="B8197" t="str">
            <v>CORTE E ABERTURA DE DUAS ROSCAS,POR TARRAXA MANUAL,COLOCACAODE CONEXOES EM TUBOS DE PVC ROSQUEAVEIS,COM DIAMETRO DE 1.1/2",EXCLUSIVE A PECA</v>
          </cell>
          <cell r="C8197" t="str">
            <v>UN</v>
          </cell>
          <cell r="D8197">
            <v>11.86</v>
          </cell>
          <cell r="F8197" t="str">
            <v>15.045.0069-B</v>
          </cell>
          <cell r="G8197" t="str">
            <v>CORTE E ABERTURA DE DUAS ROSCAS,POR TARRAXA MANUAL,COLOCACAODE CONEXOES EM TUBOS DE PVC ROSQUEAVEIS,COM DIAMETRO DE 1.1/2",EXCLUSIVE A PECA</v>
          </cell>
          <cell r="H8197" t="str">
            <v>UN</v>
          </cell>
          <cell r="I8197">
            <v>10.27</v>
          </cell>
        </row>
        <row r="8198">
          <cell r="A8198" t="str">
            <v>15.045.0070-1</v>
          </cell>
          <cell r="B8198" t="str">
            <v>CORTE E ABERTURA DE DUAS ROSCAS,POR TARRAXA MANUAL,COLOCACAODE CONEXOES EM TUBOS DE PVC ROSQUEAVEIS,COM DIAMETRO DE 2",EXCLUSIVE A PECA</v>
          </cell>
          <cell r="C8198" t="str">
            <v>UN</v>
          </cell>
          <cell r="D8198">
            <v>18.97</v>
          </cell>
          <cell r="F8198" t="str">
            <v>15.045.0070-B</v>
          </cell>
          <cell r="G8198" t="str">
            <v>CORTE E ABERTURA DE DUAS ROSCAS,POR TARRAXA MANUAL,COLOCACAODE CONEXOES EM TUBOS DE PVC ROSQUEAVEIS,COM DIAMETRO DE 2",EXCLUSIVE A PECA</v>
          </cell>
          <cell r="H8198" t="str">
            <v>UN</v>
          </cell>
          <cell r="I8198">
            <v>16.440000000000001</v>
          </cell>
        </row>
        <row r="8199">
          <cell r="A8199" t="str">
            <v>15.045.0071-1</v>
          </cell>
          <cell r="B8199" t="str">
            <v>CORTE E ABERTURA DE DUAS ROSCAS,POR TARRAXA MANUAL,COLOCACAODE CONEXOES EM TUBOS DE PVC ROSQUEAVEIS,COM DIAMETRO DE 2.1/2",EXCLUSIVE A PECA</v>
          </cell>
          <cell r="C8199" t="str">
            <v>UN</v>
          </cell>
          <cell r="D8199">
            <v>23.72</v>
          </cell>
          <cell r="F8199" t="str">
            <v>15.045.0071-B</v>
          </cell>
          <cell r="G8199" t="str">
            <v>CORTE E ABERTURA DE DUAS ROSCAS,POR TARRAXA MANUAL,COLOCACAODE CONEXOES EM TUBOS DE PVC ROSQUEAVEIS,COM DIAMETRO DE 2.1/2",EXCLUSIVE A PECA</v>
          </cell>
          <cell r="H8199" t="str">
            <v>UN</v>
          </cell>
          <cell r="I8199">
            <v>20.55</v>
          </cell>
        </row>
        <row r="8200">
          <cell r="A8200" t="str">
            <v>15.045.0072-1</v>
          </cell>
          <cell r="B8200" t="str">
            <v>CORTE E ABERTURA DE DUAS ROSCAS,POR TARRAXA MANUAL,COLOCACAODE CONEXOES EM TUBOS DE PVC ROSQUEAVEIS,COM DIAMETRO DE 3",EXCLUSIVE A PECA</v>
          </cell>
          <cell r="C8200" t="str">
            <v>UN</v>
          </cell>
          <cell r="D8200">
            <v>35.58</v>
          </cell>
          <cell r="F8200" t="str">
            <v>15.045.0072-B</v>
          </cell>
          <cell r="G8200" t="str">
            <v>CORTE E ABERTURA DE DUAS ROSCAS,POR TARRAXA MANUAL,COLOCACAODE CONEXOES EM TUBOS DE PVC ROSQUEAVEIS,COM DIAMETRO DE 3",EXCLUSIVE A PECA</v>
          </cell>
          <cell r="H8200" t="str">
            <v>UN</v>
          </cell>
          <cell r="I8200">
            <v>30.83</v>
          </cell>
        </row>
        <row r="8201">
          <cell r="A8201" t="str">
            <v>15.045.0073-1</v>
          </cell>
          <cell r="B8201" t="str">
            <v>CORTE E ABERTURA DE DUAS ROSCAS,POR TARRAXA MANUAL,COLOCACAODE CONEXOES EM TUBOS DE PVC ROSQUEAVEIS,COM DIAMETRO DE 4",EXCLUSIVE A PECA</v>
          </cell>
          <cell r="C8201" t="str">
            <v>UN</v>
          </cell>
          <cell r="D8201">
            <v>47.44</v>
          </cell>
          <cell r="F8201" t="str">
            <v>15.045.0073-B</v>
          </cell>
          <cell r="G8201" t="str">
            <v>CORTE E ABERTURA DE DUAS ROSCAS,POR TARRAXA MANUAL,COLOCACAODE CONEXOES EM TUBOS DE PVC ROSQUEAVEIS,COM DIAMETRO DE 4",EXCLUSIVE A PECA</v>
          </cell>
          <cell r="H8201" t="str">
            <v>UN</v>
          </cell>
          <cell r="I8201">
            <v>41.1</v>
          </cell>
        </row>
        <row r="8202">
          <cell r="A8202" t="str">
            <v>15.045.0075-0</v>
          </cell>
          <cell r="B8202" t="str">
            <v>CORTE E ABERTURA DE DUAS ROSCAS,POR TARRAXA MANUAL,COLOCACAODE CONEXOES EM ELETRODUTO DE PVC ROSQUEAVEIS,COM DIAMETRO DE 1/2",EXCLUSIVE A PECA</v>
          </cell>
          <cell r="C8202" t="str">
            <v>UN</v>
          </cell>
          <cell r="D8202">
            <v>4.1500000000000004</v>
          </cell>
          <cell r="F8202" t="str">
            <v>15.045.0075-A</v>
          </cell>
          <cell r="G8202" t="str">
            <v>CORTE E ABERTURA DE DUAS ROSCAS,POR TARRAXA MANUAL,COLOCACAODE CONEXOES EM ELETRODUTO DE PVC ROSQUEAVEIS,COM DIAMETRO DE 1/2",EXCLUSIVE A PECA</v>
          </cell>
          <cell r="H8202" t="str">
            <v>UN</v>
          </cell>
          <cell r="I8202">
            <v>3.59</v>
          </cell>
        </row>
        <row r="8203">
          <cell r="A8203" t="str">
            <v>15.045.0076-0</v>
          </cell>
          <cell r="B8203" t="str">
            <v>CORTE E ABERTURA DE DUAS ROSCAS,POR TARRAXA MANUAL,COLOCACAODE CONEXOES EM ELETRODUTO DE PVC ROSQUEAVEIS,COM DIAMETRO DE 3/4",EXCLUSIVE A PECA</v>
          </cell>
          <cell r="C8203" t="str">
            <v>UN</v>
          </cell>
          <cell r="D8203">
            <v>4.9800000000000004</v>
          </cell>
          <cell r="F8203" t="str">
            <v>15.045.0076-A</v>
          </cell>
          <cell r="G8203" t="str">
            <v>CORTE E ABERTURA DE DUAS ROSCAS,POR TARRAXA MANUAL,COLOCACAODE CONEXOES EM ELETRODUTO DE PVC ROSQUEAVEIS,COM DIAMETRO DE 3/4",EXCLUSIVE A PECA</v>
          </cell>
          <cell r="H8203" t="str">
            <v>UN</v>
          </cell>
          <cell r="I8203">
            <v>4.3099999999999996</v>
          </cell>
        </row>
        <row r="8204">
          <cell r="A8204" t="str">
            <v>15.045.0077-0</v>
          </cell>
          <cell r="B8204" t="str">
            <v>CORTE E ABERTURA DE DUAS ROSCAS,POR TARRAXA MANUAL,COLOCACAODE CONEXOES EM ELETRODUTO DE PVC ROSQUEAVEIS,COM DIAMETRO DE 1",EXCLUSIVE A PECA</v>
          </cell>
          <cell r="C8204" t="str">
            <v>UN</v>
          </cell>
          <cell r="D8204">
            <v>6.16</v>
          </cell>
          <cell r="F8204" t="str">
            <v>15.045.0077-A</v>
          </cell>
          <cell r="G8204" t="str">
            <v>CORTE E ABERTURA DE DUAS ROSCAS,POR TARRAXA MANUAL,COLOCACAODE CONEXOES EM ELETRODUTO DE PVC ROSQUEAVEIS,COM DIAMETRO DE 1",EXCLUSIVE A PECA</v>
          </cell>
          <cell r="H8204" t="str">
            <v>UN</v>
          </cell>
          <cell r="I8204">
            <v>5.34</v>
          </cell>
        </row>
        <row r="8205">
          <cell r="A8205" t="str">
            <v>15.045.0078-0</v>
          </cell>
          <cell r="B8205" t="str">
            <v>CORTE E ABERTURA DE DUAS ROSCAS,POR TARRAXA MANUAL,COLOCACAODE CONEXOES EM ELETRODUTO DE PVC ROSQUEAVEIS,COM DIAMETRO DE 1.1/4",EXCLUSIVE A PECA</v>
          </cell>
          <cell r="C8205" t="str">
            <v>UN</v>
          </cell>
          <cell r="D8205">
            <v>7.11</v>
          </cell>
          <cell r="F8205" t="str">
            <v>15.045.0078-A</v>
          </cell>
          <cell r="G8205" t="str">
            <v>CORTE E ABERTURA DE DUAS ROSCAS,POR TARRAXA MANUAL,COLOCACAODE CONEXOES EM ELETRODUTO DE PVC ROSQUEAVEIS,COM DIAMETRO DE 1.1/4",EXCLUSIVE A PECA</v>
          </cell>
          <cell r="H8205" t="str">
            <v>UN</v>
          </cell>
          <cell r="I8205">
            <v>6.16</v>
          </cell>
        </row>
        <row r="8206">
          <cell r="A8206" t="str">
            <v>15.045.0079-0</v>
          </cell>
          <cell r="B8206" t="str">
            <v>CORTE E ABERTURA DE DUAS ROSCAS,POR TARRAXA MANUAL,COLOCACAODE CONEXOES EM ELETRODUTO DE PVC ROSQUEAVEIS,COM DIAMETRO DE 1.1/2",EXCLUSIVE A PECA</v>
          </cell>
          <cell r="C8206" t="str">
            <v>UN</v>
          </cell>
          <cell r="D8206">
            <v>8.3000000000000007</v>
          </cell>
          <cell r="F8206" t="str">
            <v>15.045.0079-A</v>
          </cell>
          <cell r="G8206" t="str">
            <v>CORTE E ABERTURA DE DUAS ROSCAS,POR TARRAXA MANUAL,COLOCACAODE CONEXOES EM ELETRODUTO DE PVC ROSQUEAVEIS,COM DIAMETRO DE 1.1/2",EXCLUSIVE A PECA</v>
          </cell>
          <cell r="H8206" t="str">
            <v>UN</v>
          </cell>
          <cell r="I8206">
            <v>7.19</v>
          </cell>
        </row>
        <row r="8207">
          <cell r="A8207" t="str">
            <v>15.045.0080-0</v>
          </cell>
          <cell r="B8207" t="str">
            <v>CORTE E ABERTURA DE DUAS ROSCAS,POR TARRAXA MANUAL,COLOCACAODE CONEXOES EM ELETRODUTO DE PVC ROSQUEAVEIS,COM DIAMETRO DE 2",EXCLUSIVE A PECA</v>
          </cell>
          <cell r="C8207" t="str">
            <v>UN</v>
          </cell>
          <cell r="D8207">
            <v>13.28</v>
          </cell>
          <cell r="F8207" t="str">
            <v>15.045.0080-A</v>
          </cell>
          <cell r="G8207" t="str">
            <v>CORTE E ABERTURA DE DUAS ROSCAS,POR TARRAXA MANUAL,COLOCACAODE CONEXOES EM ELETRODUTO DE PVC ROSQUEAVEIS,COM DIAMETRO DE 2",EXCLUSIVE A PECA</v>
          </cell>
          <cell r="H8207" t="str">
            <v>UN</v>
          </cell>
          <cell r="I8207">
            <v>11.51</v>
          </cell>
        </row>
        <row r="8208">
          <cell r="A8208" t="str">
            <v>15.045.0081-0</v>
          </cell>
          <cell r="B8208" t="str">
            <v>CORTE E ABERTURA DE DUAS ROSCAS,POR TARRAXA MANUAL,COLOCACAODE CONEXOES EM ELETRODUTO DE PVC ROSQUEAVEIS,COM DIAMETRO DE 2.1/2",EXCLUSIVE A PECA</v>
          </cell>
          <cell r="C8208" t="str">
            <v>UN</v>
          </cell>
          <cell r="D8208">
            <v>16.600000000000001</v>
          </cell>
          <cell r="F8208" t="str">
            <v>15.045.0081-A</v>
          </cell>
          <cell r="G8208" t="str">
            <v>CORTE E ABERTURA DE DUAS ROSCAS,POR TARRAXA MANUAL,COLOCACAODE CONEXOES EM ELETRODUTO DE PVC ROSQUEAVEIS,COM DIAMETRO DE 2.1/2",EXCLUSIVE A PECA</v>
          </cell>
          <cell r="H8208" t="str">
            <v>UN</v>
          </cell>
          <cell r="I8208">
            <v>14.38</v>
          </cell>
        </row>
        <row r="8209">
          <cell r="A8209" t="str">
            <v>15.045.0082-0</v>
          </cell>
          <cell r="B8209" t="str">
            <v>CORTE E ABERTURA DE DUAS ROSCAS,POR TARRAXA MANUAL,COLOCACAODE CONEXOES EM ELETRODUTO DE PVC ROSQUEAVEIS,COM DIAMETRO DE 3",EXCLUSIVE A PECA</v>
          </cell>
          <cell r="C8209" t="str">
            <v>UN</v>
          </cell>
          <cell r="D8209">
            <v>26.09</v>
          </cell>
          <cell r="F8209" t="str">
            <v>15.045.0082-A</v>
          </cell>
          <cell r="G8209" t="str">
            <v>CORTE E ABERTURA DE DUAS ROSCAS,POR TARRAXA MANUAL,COLOCACAODE CONEXOES EM ELETRODUTO DE PVC ROSQUEAVEIS,COM DIAMETRO DE 3",EXCLUSIVE A PECA</v>
          </cell>
          <cell r="H8209" t="str">
            <v>UN</v>
          </cell>
          <cell r="I8209">
            <v>22.6</v>
          </cell>
        </row>
        <row r="8210">
          <cell r="A8210" t="str">
            <v>15.045.0083-0</v>
          </cell>
          <cell r="B8210" t="str">
            <v>CORTE E ABERTURA DE DUAS ROSCAS,POR TARRAXA MANUAL,COLOCACAODE CONEXOES EM ELETRODUTO DE PVC ROSQUEAVEIS,COM DIAMETRO DE 4",EXCLUSIVE A PECA</v>
          </cell>
          <cell r="C8210" t="str">
            <v>UN</v>
          </cell>
          <cell r="D8210">
            <v>33.200000000000003</v>
          </cell>
          <cell r="F8210" t="str">
            <v>15.045.0083-A</v>
          </cell>
          <cell r="G8210" t="str">
            <v>CORTE E ABERTURA DE DUAS ROSCAS,POR TARRAXA MANUAL,COLOCACAODE CONEXOES EM ELETRODUTO DE PVC ROSQUEAVEIS,COM DIAMETRO DE 4",EXCLUSIVE A PECA</v>
          </cell>
          <cell r="H8210" t="str">
            <v>UN</v>
          </cell>
          <cell r="I8210">
            <v>28.77</v>
          </cell>
        </row>
        <row r="8211">
          <cell r="A8211" t="str">
            <v>15.045.0084-0</v>
          </cell>
          <cell r="B8211" t="str">
            <v>CORTE E COLOCACAO DE CONEXOES EM TUBO DE PVC RIGIDO,ESGOTO,SOLDAVEL,COM DIAMETRO DE 40MM,EXCLUSIVE A PECA</v>
          </cell>
          <cell r="C8211" t="str">
            <v>UN</v>
          </cell>
          <cell r="D8211">
            <v>1.89</v>
          </cell>
          <cell r="F8211" t="str">
            <v>15.045.0084-A</v>
          </cell>
          <cell r="G8211" t="str">
            <v>CORTE E COLOCACAO DE CONEXOES EM TUBO DE PVC RIGIDO,ESGOTO,SOLDAVEL,COM DIAMETRO DE 40MM,EXCLUSIVE A PECA</v>
          </cell>
          <cell r="H8211" t="str">
            <v>UN</v>
          </cell>
          <cell r="I8211">
            <v>1.64</v>
          </cell>
        </row>
        <row r="8212">
          <cell r="A8212" t="str">
            <v>15.045.0085-0</v>
          </cell>
          <cell r="B8212" t="str">
            <v>CORTE E COLOCACAO DE CONEXOES EM TUBO DE PVC RIGIDO,ESGOTO,SOLDAVEL,COM DIAMETRO DE 50MM,EXCLUSIVE A PECA</v>
          </cell>
          <cell r="C8212" t="str">
            <v>UN</v>
          </cell>
          <cell r="D8212">
            <v>2.37</v>
          </cell>
          <cell r="F8212" t="str">
            <v>15.045.0085-A</v>
          </cell>
          <cell r="G8212" t="str">
            <v>CORTE E COLOCACAO DE CONEXOES EM TUBO DE PVC RIGIDO,ESGOTO,SOLDAVEL,COM DIAMETRO DE 50MM,EXCLUSIVE A PECA</v>
          </cell>
          <cell r="H8212" t="str">
            <v>UN</v>
          </cell>
          <cell r="I8212">
            <v>2.0499999999999998</v>
          </cell>
        </row>
        <row r="8213">
          <cell r="A8213" t="str">
            <v>15.045.0086-0</v>
          </cell>
          <cell r="B8213" t="str">
            <v>CORTE E COLOCACAO DE CONEXOES EM TUBO DE PVC RIGIDO,ESGOTO,SOLDAVEL,COM DIAMETRO DE 75MM,EXCLUSIVE A PECA</v>
          </cell>
          <cell r="C8213" t="str">
            <v>UN</v>
          </cell>
          <cell r="D8213">
            <v>2.84</v>
          </cell>
          <cell r="F8213" t="str">
            <v>15.045.0086-A</v>
          </cell>
          <cell r="G8213" t="str">
            <v>CORTE E COLOCACAO DE CONEXOES EM TUBO DE PVC RIGIDO,ESGOTO,SOLDAVEL,COM DIAMETRO DE 75MM,EXCLUSIVE A PECA</v>
          </cell>
          <cell r="H8213" t="str">
            <v>UN</v>
          </cell>
          <cell r="I8213">
            <v>2.46</v>
          </cell>
        </row>
        <row r="8214">
          <cell r="A8214" t="str">
            <v>15.045.0087-0</v>
          </cell>
          <cell r="B8214" t="str">
            <v>CORTE E COLOCACAO DE CONEXOES EM TUBO DE PVC RIGIDO,ESGOTO,SOLDAVEL,COM DIAMETRO DE 100MM,EXCLUSIVE A PECA</v>
          </cell>
          <cell r="C8214" t="str">
            <v>UN</v>
          </cell>
          <cell r="D8214">
            <v>3.32</v>
          </cell>
          <cell r="F8214" t="str">
            <v>15.045.0087-A</v>
          </cell>
          <cell r="G8214" t="str">
            <v>CORTE E COLOCACAO DE CONEXOES EM TUBO DE PVC RIGIDO,ESGOTO,SOLDAVEL,COM DIAMETRO DE 100MM,EXCLUSIVE A PECA</v>
          </cell>
          <cell r="H8214" t="str">
            <v>UN</v>
          </cell>
          <cell r="I8214">
            <v>2.87</v>
          </cell>
        </row>
        <row r="8215">
          <cell r="A8215" t="str">
            <v>15.045.0090-0</v>
          </cell>
          <cell r="B8215" t="str">
            <v>CORTE E COLOCACAO DE CONEXOES EM TUBO DE PVC RIGIDO,SOLDAVELPARA AGUA FRIA,COM DIAMETRO DE 20MM,EXCLUSIVE A PECA</v>
          </cell>
          <cell r="C8215" t="str">
            <v>UN</v>
          </cell>
          <cell r="D8215">
            <v>7.59</v>
          </cell>
          <cell r="F8215" t="str">
            <v>15.045.0090-A</v>
          </cell>
          <cell r="G8215" t="str">
            <v>CORTE E COLOCACAO DE CONEXOES EM TUBO DE PVC RIGIDO,SOLDAVELPARA AGUA FRIA,COM DIAMETRO DE 20MM,EXCLUSIVE A PECA</v>
          </cell>
          <cell r="H8215" t="str">
            <v>UN</v>
          </cell>
          <cell r="I8215">
            <v>6.57</v>
          </cell>
        </row>
        <row r="8216">
          <cell r="A8216" t="str">
            <v>15.045.0091-0</v>
          </cell>
          <cell r="B8216" t="str">
            <v>CORTE E COLOCACAO DE CONEXOES EM TUBO DE PVC RIGIDO,SOLDAVELPARA AGUA FRIA,COM DIAMETRO DE 25MM,EXCLUSIVE A PECA</v>
          </cell>
          <cell r="C8216" t="str">
            <v>UN</v>
          </cell>
          <cell r="D8216">
            <v>9.48</v>
          </cell>
          <cell r="F8216" t="str">
            <v>15.045.0091-A</v>
          </cell>
          <cell r="G8216" t="str">
            <v>CORTE E COLOCACAO DE CONEXOES EM TUBO DE PVC RIGIDO,SOLDAVELPARA AGUA FRIA,COM DIAMETRO DE 25MM,EXCLUSIVE A PECA</v>
          </cell>
          <cell r="H8216" t="str">
            <v>UN</v>
          </cell>
          <cell r="I8216">
            <v>8.2200000000000006</v>
          </cell>
        </row>
        <row r="8217">
          <cell r="A8217" t="str">
            <v>15.045.0092-0</v>
          </cell>
          <cell r="B8217" t="str">
            <v>CORTE E COLOCACAO DE CONEXOES EM TUBO DE PVC RIGIDO,SOLDAVELPARA AGUA FRIA,COM DIAMETRO DE 32MM,EXCLUSIVE A PECA</v>
          </cell>
          <cell r="C8217" t="str">
            <v>UN</v>
          </cell>
          <cell r="D8217">
            <v>14.23</v>
          </cell>
          <cell r="F8217" t="str">
            <v>15.045.0092-A</v>
          </cell>
          <cell r="G8217" t="str">
            <v>CORTE E COLOCACAO DE CONEXOES EM TUBO DE PVC RIGIDO,SOLDAVELPARA AGUA FRIA,COM DIAMETRO DE 32MM,EXCLUSIVE A PECA</v>
          </cell>
          <cell r="H8217" t="str">
            <v>UN</v>
          </cell>
          <cell r="I8217">
            <v>12.33</v>
          </cell>
        </row>
        <row r="8218">
          <cell r="A8218" t="str">
            <v>15.045.0093-0</v>
          </cell>
          <cell r="B8218" t="str">
            <v>CORTE E COLOCACAO DE CONEXOES EM TUBO DE PVC RIGIDO,SOLDAVELPARA AGUA FRIA,COM DIAMETRO DE 40MM,EXCLUSIVE A PECA</v>
          </cell>
          <cell r="C8218" t="str">
            <v>UN</v>
          </cell>
          <cell r="D8218">
            <v>18.97</v>
          </cell>
          <cell r="F8218" t="str">
            <v>15.045.0093-A</v>
          </cell>
          <cell r="G8218" t="str">
            <v>CORTE E COLOCACAO DE CONEXOES EM TUBO DE PVC RIGIDO,SOLDAVELPARA AGUA FRIA,COM DIAMETRO DE 40MM,EXCLUSIVE A PECA</v>
          </cell>
          <cell r="H8218" t="str">
            <v>UN</v>
          </cell>
          <cell r="I8218">
            <v>16.440000000000001</v>
          </cell>
        </row>
        <row r="8219">
          <cell r="A8219" t="str">
            <v>15.045.0094-0</v>
          </cell>
          <cell r="B8219" t="str">
            <v>CORTE E COLOCACAO DE CONEXOES EM TUBO DE PVC RIGIDO,SOLDAVELPARA AGUA FRIA,COM DIAMETRO DE 50MM,EXCLUSIVE A PECA</v>
          </cell>
          <cell r="C8219" t="str">
            <v>UN</v>
          </cell>
          <cell r="D8219">
            <v>23.72</v>
          </cell>
          <cell r="F8219" t="str">
            <v>15.045.0094-A</v>
          </cell>
          <cell r="G8219" t="str">
            <v>CORTE E COLOCACAO DE CONEXOES EM TUBO DE PVC RIGIDO,SOLDAVELPARA AGUA FRIA,COM DIAMETRO DE 50MM,EXCLUSIVE A PECA</v>
          </cell>
          <cell r="H8219" t="str">
            <v>UN</v>
          </cell>
          <cell r="I8219">
            <v>20.55</v>
          </cell>
        </row>
        <row r="8220">
          <cell r="A8220" t="str">
            <v>15.045.0095-0</v>
          </cell>
          <cell r="B8220" t="str">
            <v>CORTE E COLOCACAO DE CONEXOES EM TUBO DE PVC RIGIDO,SOLDAVELPARA AGUA FRIA,COM DIAMETRO DE 60MM,EXCLUSIVE A PECA</v>
          </cell>
          <cell r="C8220" t="str">
            <v>UN</v>
          </cell>
          <cell r="D8220">
            <v>28.46</v>
          </cell>
          <cell r="F8220" t="str">
            <v>15.045.0095-A</v>
          </cell>
          <cell r="G8220" t="str">
            <v>CORTE E COLOCACAO DE CONEXOES EM TUBO DE PVC RIGIDO,SOLDAVELPARA AGUA FRIA,COM DIAMETRO DE 60MM,EXCLUSIVE A PECA</v>
          </cell>
          <cell r="H8220" t="str">
            <v>UN</v>
          </cell>
          <cell r="I8220">
            <v>24.66</v>
          </cell>
        </row>
        <row r="8221">
          <cell r="A8221" t="str">
            <v>15.045.0096-0</v>
          </cell>
          <cell r="B8221" t="str">
            <v>CORTE E COLOCACAO DE CONEXOES EM TUBO DE PVC RIGIDO,SOLDAVELPARA AGUA FRIA,COM DIAMETRO DE 75MM,EXCLUSIVE A PECA</v>
          </cell>
          <cell r="C8221" t="str">
            <v>UN</v>
          </cell>
          <cell r="D8221">
            <v>33.200000000000003</v>
          </cell>
          <cell r="F8221" t="str">
            <v>15.045.0096-A</v>
          </cell>
          <cell r="G8221" t="str">
            <v>CORTE E COLOCACAO DE CONEXOES EM TUBO DE PVC RIGIDO,SOLDAVELPARA AGUA FRIA,COM DIAMETRO DE 75MM,EXCLUSIVE A PECA</v>
          </cell>
          <cell r="H8221" t="str">
            <v>UN</v>
          </cell>
          <cell r="I8221">
            <v>28.77</v>
          </cell>
        </row>
        <row r="8222">
          <cell r="A8222" t="str">
            <v>15.045.0097-0</v>
          </cell>
          <cell r="B8222" t="str">
            <v>CORTE E COLOCACAO DE CONEXOES EM TUBO DE PVC RIGIDO,SOLDAVELPARA AGUA FRIA,COM DIAMETRO DE 85MM,EXCLUSIVE A PECA</v>
          </cell>
          <cell r="C8222" t="str">
            <v>UN</v>
          </cell>
          <cell r="D8222">
            <v>37.950000000000003</v>
          </cell>
          <cell r="F8222" t="str">
            <v>15.045.0097-A</v>
          </cell>
          <cell r="G8222" t="str">
            <v>CORTE E COLOCACAO DE CONEXOES EM TUBO DE PVC RIGIDO,SOLDAVELPARA AGUA FRIA,COM DIAMETRO DE 85MM,EXCLUSIVE A PECA</v>
          </cell>
          <cell r="H8222" t="str">
            <v>UN</v>
          </cell>
          <cell r="I8222">
            <v>32.880000000000003</v>
          </cell>
        </row>
        <row r="8223">
          <cell r="A8223" t="str">
            <v>15.045.0098-0</v>
          </cell>
          <cell r="B8223" t="str">
            <v>CORTE E COLOCACAO DE CONEXOES EM TUBO DE PVC RIGIDO,SOLDAVELPARA AGUA FRIA,COM DIAMETRO DE 110MM,EXCLUSIVE A PECA</v>
          </cell>
          <cell r="C8223" t="str">
            <v>UN</v>
          </cell>
          <cell r="D8223">
            <v>42.69</v>
          </cell>
          <cell r="F8223" t="str">
            <v>15.045.0098-A</v>
          </cell>
          <cell r="G8223" t="str">
            <v>CORTE E COLOCACAO DE CONEXOES EM TUBO DE PVC RIGIDO,SOLDAVELPARA AGUA FRIA,COM DIAMETRO DE 110MM,EXCLUSIVE A PECA</v>
          </cell>
          <cell r="H8223" t="str">
            <v>UN</v>
          </cell>
          <cell r="I8223">
            <v>36.99</v>
          </cell>
        </row>
        <row r="8224">
          <cell r="A8224" t="str">
            <v>15.045.0100-0</v>
          </cell>
          <cell r="B8224" t="str">
            <v>CORTE E COLOCACAO DE CONEXOES EM TUBO DE COBRE PARA AGUA QUENTE,COM DIAMETRO DE 15MM,EXCLUSIVE A PECA</v>
          </cell>
          <cell r="C8224" t="str">
            <v>UN</v>
          </cell>
          <cell r="D8224">
            <v>8.36</v>
          </cell>
          <cell r="F8224" t="str">
            <v>15.045.0100-A</v>
          </cell>
          <cell r="G8224" t="str">
            <v>CORTE E COLOCACAO DE CONEXOES EM TUBO DE COBRE PARA AGUA QUENTE,COM DIAMETRO DE 15MM,EXCLUSIVE A PECA</v>
          </cell>
          <cell r="H8224" t="str">
            <v>UN</v>
          </cell>
          <cell r="I8224">
            <v>7.29</v>
          </cell>
        </row>
        <row r="8225">
          <cell r="A8225" t="str">
            <v>15.045.0101-0</v>
          </cell>
          <cell r="B8225" t="str">
            <v>CORTE E COLOCACAO DE CONEXOES EM TUBO DE COBRE PARA AGUA QUENTE,COM DIAMETRO DE 22MM,EXCLUSIVE A PECA</v>
          </cell>
          <cell r="C8225" t="str">
            <v>UN</v>
          </cell>
          <cell r="D8225">
            <v>9.6199999999999992</v>
          </cell>
          <cell r="F8225" t="str">
            <v>15.045.0101-A</v>
          </cell>
          <cell r="G8225" t="str">
            <v>CORTE E COLOCACAO DE CONEXOES EM TUBO DE COBRE PARA AGUA QUENTE,COM DIAMETRO DE 22MM,EXCLUSIVE A PECA</v>
          </cell>
          <cell r="H8225" t="str">
            <v>UN</v>
          </cell>
          <cell r="I8225">
            <v>8.4</v>
          </cell>
        </row>
        <row r="8226">
          <cell r="A8226" t="str">
            <v>15.045.0102-0</v>
          </cell>
          <cell r="B8226" t="str">
            <v>CORTE E COLOCACAO DE CONEXOES EM TUBO DE COBRE PARA AGUA QUENTE,COM DIAMETRO DE 28MM,EXCLUSIVE A PECA</v>
          </cell>
          <cell r="C8226" t="str">
            <v>UN</v>
          </cell>
          <cell r="D8226">
            <v>12.07</v>
          </cell>
          <cell r="F8226" t="str">
            <v>15.045.0102-A</v>
          </cell>
          <cell r="G8226" t="str">
            <v>CORTE E COLOCACAO DE CONEXOES EM TUBO DE COBRE PARA AGUA QUENTE,COM DIAMETRO DE 28MM,EXCLUSIVE A PECA</v>
          </cell>
          <cell r="H8226" t="str">
            <v>UN</v>
          </cell>
          <cell r="I8226">
            <v>10.55</v>
          </cell>
        </row>
        <row r="8227">
          <cell r="A8227" t="str">
            <v>15.045.0103-0</v>
          </cell>
          <cell r="B8227" t="str">
            <v>CORTE E COLOCACAO DE CONEXOES EM TUBO DE COBRE PARA AGUA QUENTE,COM DIAMETRO DE 35MM,EXCLUSIVE A PECA</v>
          </cell>
          <cell r="C8227" t="str">
            <v>UN</v>
          </cell>
          <cell r="D8227">
            <v>18.14</v>
          </cell>
          <cell r="F8227" t="str">
            <v>15.045.0103-A</v>
          </cell>
          <cell r="G8227" t="str">
            <v>CORTE E COLOCACAO DE CONEXOES EM TUBO DE COBRE PARA AGUA QUENTE,COM DIAMETRO DE 35MM,EXCLUSIVE A PECA</v>
          </cell>
          <cell r="H8227" t="str">
            <v>UN</v>
          </cell>
          <cell r="I8227">
            <v>15.86</v>
          </cell>
        </row>
        <row r="8228">
          <cell r="A8228" t="str">
            <v>15.045.0104-0</v>
          </cell>
          <cell r="B8228" t="str">
            <v>CORTE E COLOCACAO DE CONEXOES EM TUBO DE COBRE PARA AGUA QUENTE,COM DIAMETRO DE 42MM,EXCLUSIVE A PECA</v>
          </cell>
          <cell r="C8228" t="str">
            <v>UN</v>
          </cell>
          <cell r="D8228">
            <v>24.65</v>
          </cell>
          <cell r="F8228" t="str">
            <v>15.045.0104-A</v>
          </cell>
          <cell r="G8228" t="str">
            <v>CORTE E COLOCACAO DE CONEXOES EM TUBO DE COBRE PARA AGUA QUENTE,COM DIAMETRO DE 42MM,EXCLUSIVE A PECA</v>
          </cell>
          <cell r="H8228" t="str">
            <v>UN</v>
          </cell>
          <cell r="I8228">
            <v>21.61</v>
          </cell>
        </row>
        <row r="8229">
          <cell r="A8229" t="str">
            <v>15.045.0105-0</v>
          </cell>
          <cell r="B8229" t="str">
            <v>CORTE E COLOCACAO DE CONEXOES EM TUBO DE COBRE PARA AGUA QUENTE,COM DIAMETRO DE 54MM,EXCLUSIVE A PECA</v>
          </cell>
          <cell r="C8229" t="str">
            <v>UN</v>
          </cell>
          <cell r="D8229">
            <v>31.03</v>
          </cell>
          <cell r="F8229" t="str">
            <v>15.045.0105-A</v>
          </cell>
          <cell r="G8229" t="str">
            <v>CORTE E COLOCACAO DE CONEXOES EM TUBO DE COBRE PARA AGUA QUENTE,COM DIAMETRO DE 54MM,EXCLUSIVE A PECA</v>
          </cell>
          <cell r="H8229" t="str">
            <v>UN</v>
          </cell>
          <cell r="I8229">
            <v>27.23</v>
          </cell>
        </row>
        <row r="8230">
          <cell r="A8230" t="str">
            <v>15.045.0106-0</v>
          </cell>
          <cell r="B8230" t="str">
            <v>CORTE E COLOCACAO DE CONEXOES EM TUBO DE COBRE PARA AGUA QUENTE,COM DIAMETRO DE 66MM,EXCLUSIVE A PECA</v>
          </cell>
          <cell r="C8230" t="str">
            <v>UN</v>
          </cell>
          <cell r="D8230">
            <v>38.78</v>
          </cell>
          <cell r="F8230" t="str">
            <v>15.045.0106-A</v>
          </cell>
          <cell r="G8230" t="str">
            <v>CORTE E COLOCACAO DE CONEXOES EM TUBO DE COBRE PARA AGUA QUENTE,COM DIAMETRO DE 66MM,EXCLUSIVE A PECA</v>
          </cell>
          <cell r="H8230" t="str">
            <v>UN</v>
          </cell>
          <cell r="I8230">
            <v>34.03</v>
          </cell>
        </row>
        <row r="8231">
          <cell r="A8231" t="str">
            <v>15.045.0107-0</v>
          </cell>
          <cell r="B8231" t="str">
            <v>CORTE E COLOCACAO DE CONEXOES EM TUBO DE COBRE PARA AGUA QUENTE,COM DIAMETRO DE 79MM,EXCLUSIVE A PECA</v>
          </cell>
          <cell r="C8231" t="str">
            <v>UN</v>
          </cell>
          <cell r="D8231">
            <v>43.67</v>
          </cell>
          <cell r="F8231" t="str">
            <v>15.045.0107-A</v>
          </cell>
          <cell r="G8231" t="str">
            <v>CORTE E COLOCACAO DE CONEXOES EM TUBO DE COBRE PARA AGUA QUENTE,COM DIAMETRO DE 79MM,EXCLUSIVE A PECA</v>
          </cell>
          <cell r="H8231" t="str">
            <v>UN</v>
          </cell>
          <cell r="I8231">
            <v>38.35</v>
          </cell>
        </row>
        <row r="8232">
          <cell r="A8232" t="str">
            <v>15.045.0108-0</v>
          </cell>
          <cell r="B8232" t="str">
            <v>CORTE E COLOCACAO DE CONEXOES EM TUBO DE COBRE PARA AGUA QUENTE,COM DIAMETRO DE 104MM,EXCLUSIVE A PECA</v>
          </cell>
          <cell r="C8232" t="str">
            <v>UN</v>
          </cell>
          <cell r="D8232">
            <v>56.02</v>
          </cell>
          <cell r="F8232" t="str">
            <v>15.045.0108-A</v>
          </cell>
          <cell r="G8232" t="str">
            <v>CORTE E COLOCACAO DE CONEXOES EM TUBO DE COBRE PARA AGUA QUENTE,COM DIAMETRO DE 104MM,EXCLUSIVE A PECA</v>
          </cell>
          <cell r="H8232" t="str">
            <v>UN</v>
          </cell>
          <cell r="I8232">
            <v>49.18</v>
          </cell>
        </row>
        <row r="8233">
          <cell r="A8233" t="str">
            <v>15.045.0110-0</v>
          </cell>
          <cell r="B8233" t="str">
            <v>ABERTURA E FECHAMENTO MANUAL DE RASGO EM ALVENARIA,PARA PASSAGEM DE TUBOS E DUTOS,COM DIAMETRO DE 1/2" A 1"</v>
          </cell>
          <cell r="C8233" t="str">
            <v>M</v>
          </cell>
          <cell r="D8233">
            <v>15.3</v>
          </cell>
          <cell r="F8233" t="str">
            <v>15.045.0110-A</v>
          </cell>
          <cell r="G8233" t="str">
            <v>ABERTURA E FECHAMENTO MANUAL DE RASGO EM ALVENARIA,PARA PASSAGEM DE TUBOS E DUTOS,COM DIAMETRO DE 1/2" A 1"</v>
          </cell>
          <cell r="H8233" t="str">
            <v>M</v>
          </cell>
          <cell r="I8233">
            <v>13.31</v>
          </cell>
        </row>
        <row r="8234">
          <cell r="A8234" t="str">
            <v>15.045.0111-0</v>
          </cell>
          <cell r="B8234" t="str">
            <v>ABERTURA E FECHAMENTO MANUAL DE RASGO EM CONCRETO,PARA PASSAGEM DE TUBOS E DUTOS,COM DIAMETRO DE 1/2" A 1"</v>
          </cell>
          <cell r="C8234" t="str">
            <v>M</v>
          </cell>
          <cell r="D8234">
            <v>74.69</v>
          </cell>
          <cell r="F8234" t="str">
            <v>15.045.0111-A</v>
          </cell>
          <cell r="G8234" t="str">
            <v>ABERTURA E FECHAMENTO MANUAL DE RASGO EM CONCRETO,PARA PASSAGEM DE TUBOS E DUTOS,COM DIAMETRO DE 1/2" A 1"</v>
          </cell>
          <cell r="H8234" t="str">
            <v>M</v>
          </cell>
          <cell r="I8234">
            <v>64.77</v>
          </cell>
        </row>
        <row r="8235">
          <cell r="A8235" t="str">
            <v>15.045.0115-0</v>
          </cell>
          <cell r="B8235" t="str">
            <v>ABERTURA E FECHAMENTO MANUAL DE RASGO EM ALVENARIA,PARA PASSAGEM DE TUBOS E DUTOS,COM DIAMETRO DE 1.1/4" A 2"</v>
          </cell>
          <cell r="C8235" t="str">
            <v>M</v>
          </cell>
          <cell r="D8235">
            <v>24.72</v>
          </cell>
          <cell r="F8235" t="str">
            <v>15.045.0115-A</v>
          </cell>
          <cell r="G8235" t="str">
            <v>ABERTURA E FECHAMENTO MANUAL DE RASGO EM ALVENARIA,PARA PASSAGEM DE TUBOS E DUTOS,COM DIAMETRO DE 1.1/4" A 2"</v>
          </cell>
          <cell r="H8235" t="str">
            <v>M</v>
          </cell>
          <cell r="I8235">
            <v>21.55</v>
          </cell>
        </row>
        <row r="8236">
          <cell r="A8236" t="str">
            <v>15.045.0116-0</v>
          </cell>
          <cell r="B8236" t="str">
            <v>ABERTURA E FECHAMENTO MANUAL DE RASGO EM CONCRETO,PARA PASSAGEM DE TUBOS E DUTOS,COM DIAMETRO DE 1.1/4" A 2"</v>
          </cell>
          <cell r="C8236" t="str">
            <v>M</v>
          </cell>
          <cell r="D8236">
            <v>119.01</v>
          </cell>
          <cell r="F8236" t="str">
            <v>15.045.0116-A</v>
          </cell>
          <cell r="G8236" t="str">
            <v>ABERTURA E FECHAMENTO MANUAL DE RASGO EM CONCRETO,PARA PASSAGEM DE TUBOS E DUTOS,COM DIAMETRO DE 1.1/4" A 2"</v>
          </cell>
          <cell r="H8236" t="str">
            <v>M</v>
          </cell>
          <cell r="I8236">
            <v>103.26</v>
          </cell>
        </row>
        <row r="8237">
          <cell r="A8237" t="str">
            <v>15.045.0120-0</v>
          </cell>
          <cell r="B8237" t="str">
            <v>ABERTURA E FECHAMENTO MANUAL DE RASGO EM ALVENARIA,PARA PASSAGEM DE TUBOS E DUTOS,COM DIAMETRO DE 2.1/2" A 4"</v>
          </cell>
          <cell r="C8237" t="str">
            <v>M</v>
          </cell>
          <cell r="D8237">
            <v>35.979999999999997</v>
          </cell>
          <cell r="F8237" t="str">
            <v>15.045.0120-A</v>
          </cell>
          <cell r="G8237" t="str">
            <v>ABERTURA E FECHAMENTO MANUAL DE RASGO EM ALVENARIA,PARA PASSAGEM DE TUBOS E DUTOS,COM DIAMETRO DE 2.1/2" A 4"</v>
          </cell>
          <cell r="H8237" t="str">
            <v>M</v>
          </cell>
          <cell r="I8237">
            <v>31.44</v>
          </cell>
        </row>
        <row r="8238">
          <cell r="A8238" t="str">
            <v>15.045.0121-0</v>
          </cell>
          <cell r="B8238" t="str">
            <v>ABERTURA E FECHAMENTO MANUAL DE RASGO EM CONCRETO,PARA PASSAGEM DE TUBOS E DUTOS,COM DIAMETRO DE 2.1/2" A 4"</v>
          </cell>
          <cell r="C8238" t="str">
            <v>M</v>
          </cell>
          <cell r="D8238">
            <v>170.68</v>
          </cell>
          <cell r="F8238" t="str">
            <v>15.045.0121-A</v>
          </cell>
          <cell r="G8238" t="str">
            <v>ABERTURA E FECHAMENTO MANUAL DE RASGO EM CONCRETO,PARA PASSAGEM DE TUBOS E DUTOS,COM DIAMETRO DE 2.1/2" A 4"</v>
          </cell>
          <cell r="H8238" t="str">
            <v>M</v>
          </cell>
          <cell r="I8238">
            <v>148.16</v>
          </cell>
        </row>
        <row r="8239">
          <cell r="A8239" t="str">
            <v>15.046.0010-0</v>
          </cell>
          <cell r="B8239" t="str">
            <v>SOLDA DE TOPO,EM TUBULACAO PARA VAPOR(SCH-40 OU SCH-80),NO DIAMETRO DE 1/2",UTILIZANDO CONVERSOR ELETROMOTORIZADO,INCLUSIVE CORTE OU CHANFRO DAS EXTREMIDADES</v>
          </cell>
          <cell r="C8239" t="str">
            <v>UN</v>
          </cell>
          <cell r="D8239">
            <v>20.96</v>
          </cell>
          <cell r="F8239" t="str">
            <v>15.046.0010-A</v>
          </cell>
          <cell r="G8239" t="str">
            <v>SOLDA DE TOPO,EM TUBULACAO PARA VAPOR(SCH-40 OU SCH-80),NO DIAMETRO DE 1/2",UTILIZANDO CONVERSOR ELETROMOTORIZADO,INCLUSIVE CORTE OU CHANFRO DAS EXTREMIDADES</v>
          </cell>
          <cell r="H8239" t="str">
            <v>UN</v>
          </cell>
          <cell r="I8239">
            <v>18.329999999999998</v>
          </cell>
        </row>
        <row r="8240">
          <cell r="A8240" t="str">
            <v>15.046.0011-0</v>
          </cell>
          <cell r="B8240" t="str">
            <v>SOLDA DE TOPO,EM TUBULACAO PARA VAPOR(SCH-40 OU SCH-80),NO DIAMETRO DE 3/4",UTILIZANDO CONVERSOR ELETROMOTORIZADO,INCLUSIVE CORTE OU CHANFRO DAS EXTREMIDADES</v>
          </cell>
          <cell r="C8240" t="str">
            <v>UN</v>
          </cell>
          <cell r="D8240">
            <v>23.15</v>
          </cell>
          <cell r="F8240" t="str">
            <v>15.046.0011-A</v>
          </cell>
          <cell r="G8240" t="str">
            <v>SOLDA DE TOPO,EM TUBULACAO PARA VAPOR(SCH-40 OU SCH-80),NO DIAMETRO DE 3/4",UTILIZANDO CONVERSOR ELETROMOTORIZADO,INCLUSIVE CORTE OU CHANFRO DAS EXTREMIDADES</v>
          </cell>
          <cell r="H8240" t="str">
            <v>UN</v>
          </cell>
          <cell r="I8240">
            <v>20.239999999999998</v>
          </cell>
        </row>
        <row r="8241">
          <cell r="A8241" t="str">
            <v>15.046.0012-0</v>
          </cell>
          <cell r="B8241" t="str">
            <v>SOLDA DE TOPO,EM TUBULACAO PARA VAPOR(SCH-40 OU SCH-80),NO DIAMETRO DE 1",UTILIZANDO CONVERSOR ELETROMOTORIZADO,INCLUSIVE CORTE OU CHANFRO DAS EXTREMIDADES</v>
          </cell>
          <cell r="C8241" t="str">
            <v>UN</v>
          </cell>
          <cell r="D8241">
            <v>28.45</v>
          </cell>
          <cell r="F8241" t="str">
            <v>15.046.0012-A</v>
          </cell>
          <cell r="G8241" t="str">
            <v>SOLDA DE TOPO,EM TUBULACAO PARA VAPOR(SCH-40 OU SCH-80),NO DIAMETRO DE 1",UTILIZANDO CONVERSOR ELETROMOTORIZADO,INCLUSIVE CORTE OU CHANFRO DAS EXTREMIDADES</v>
          </cell>
          <cell r="H8241" t="str">
            <v>UN</v>
          </cell>
          <cell r="I8241">
            <v>24.94</v>
          </cell>
        </row>
        <row r="8242">
          <cell r="A8242" t="str">
            <v>15.046.0013-0</v>
          </cell>
          <cell r="B8242" t="str">
            <v>SOLDA DE TOPO,EM TUBULACAO PARA VAPOR(SCH-40 OU SCH-80),NO DIAMETRO DE 1.1/4",UTILIZANDO CONVERSOR ELETROMOTORIZADO,INCLUSIVE CORTE OU CHANFRO DAS EXTREMIDADES</v>
          </cell>
          <cell r="C8242" t="str">
            <v>UN</v>
          </cell>
          <cell r="D8242">
            <v>33.520000000000003</v>
          </cell>
          <cell r="F8242" t="str">
            <v>15.046.0013-A</v>
          </cell>
          <cell r="G8242" t="str">
            <v>SOLDA DE TOPO,EM TUBULACAO PARA VAPOR(SCH-40 OU SCH-80),NO DIAMETRO DE 1.1/4",UTILIZANDO CONVERSOR ELETROMOTORIZADO,INCLUSIVE CORTE OU CHANFRO DAS EXTREMIDADES</v>
          </cell>
          <cell r="H8242" t="str">
            <v>UN</v>
          </cell>
          <cell r="I8242">
            <v>29.41</v>
          </cell>
        </row>
        <row r="8243">
          <cell r="A8243" t="str">
            <v>15.046.0014-0</v>
          </cell>
          <cell r="B8243" t="str">
            <v>SOLDA DE TOPO,EM TUBULACAO PARA VAPOR(SCH-40 OU SCH-80),NO DIAMETRO DE 1.1/2",UTILIZANDO CONVERSOR ELETROMOTORIZADO,INCLUSIVE CORTE OU CHANFRO DAS EXTREMIDADES</v>
          </cell>
          <cell r="C8243" t="str">
            <v>UN</v>
          </cell>
          <cell r="D8243">
            <v>44.08</v>
          </cell>
          <cell r="F8243" t="str">
            <v>15.046.0014-A</v>
          </cell>
          <cell r="G8243" t="str">
            <v>SOLDA DE TOPO,EM TUBULACAO PARA VAPOR(SCH-40 OU SCH-80),NO DIAMETRO DE 1.1/2",UTILIZANDO CONVERSOR ELETROMOTORIZADO,INCLUSIVE CORTE OU CHANFRO DAS EXTREMIDADES</v>
          </cell>
          <cell r="H8243" t="str">
            <v>UN</v>
          </cell>
          <cell r="I8243">
            <v>38.61</v>
          </cell>
        </row>
        <row r="8244">
          <cell r="A8244" t="str">
            <v>15.046.0015-0</v>
          </cell>
          <cell r="B8244" t="str">
            <v>SOLDA DE TOPO,EM TUBULACAO PARA VAPOR(SCH-40 OU SCH-80),NO DIAMETRO DE 2",UTILIZANDO CONVERSOR ELETROMOTORIZADO,INCLUSIVE CORTE OU CHANFRO DAS EXTREMIDADES</v>
          </cell>
          <cell r="C8244" t="str">
            <v>UN</v>
          </cell>
          <cell r="D8244">
            <v>75.53</v>
          </cell>
          <cell r="F8244" t="str">
            <v>15.046.0015-A</v>
          </cell>
          <cell r="G8244" t="str">
            <v>SOLDA DE TOPO,EM TUBULACAO PARA VAPOR(SCH-40 OU SCH-80),NO DIAMETRO DE 2",UTILIZANDO CONVERSOR ELETROMOTORIZADO,INCLUSIVE CORTE OU CHANFRO DAS EXTREMIDADES</v>
          </cell>
          <cell r="H8244" t="str">
            <v>UN</v>
          </cell>
          <cell r="I8244">
            <v>66.13</v>
          </cell>
        </row>
        <row r="8245">
          <cell r="A8245" t="str">
            <v>15.046.0016-0</v>
          </cell>
          <cell r="B8245" t="str">
            <v>SOLDA DE TOPO,EM TUBULACAO PARA VAPOR(SCH-40 OU SCH-80),NO DIAMETRO DE 2.1/2",UTILIZANDO CONVERSOR ELETROMOTORIZADO,INCLUSIVE CORTE OU CHANFRO DAS EXTREMIDADES</v>
          </cell>
          <cell r="C8245" t="str">
            <v>UN</v>
          </cell>
          <cell r="D8245">
            <v>124.13</v>
          </cell>
          <cell r="F8245" t="str">
            <v>15.046.0016-A</v>
          </cell>
          <cell r="G8245" t="str">
            <v>SOLDA DE TOPO,EM TUBULACAO PARA VAPOR(SCH-40 OU SCH-80),NO DIAMETRO DE 2.1/2",UTILIZANDO CONVERSOR ELETROMOTORIZADO,INCLUSIVE CORTE OU CHANFRO DAS EXTREMIDADES</v>
          </cell>
          <cell r="H8245" t="str">
            <v>UN</v>
          </cell>
          <cell r="I8245">
            <v>108.47</v>
          </cell>
        </row>
        <row r="8246">
          <cell r="A8246" t="str">
            <v>15.046.0017-0</v>
          </cell>
          <cell r="B8246" t="str">
            <v>SOLDA DE TOPO,EM TUBULACAO PARA VAPOR(SCH-40 OU SCH-80),NO DIAMETRO DE 3",UTILIZANDO CONVERSOR ELETROMOTORIZADO,INCLUSIVE CORTE OU CHANFRO DAS EXTREMIDADES</v>
          </cell>
          <cell r="C8246" t="str">
            <v>UN</v>
          </cell>
          <cell r="D8246">
            <v>140.78</v>
          </cell>
          <cell r="F8246" t="str">
            <v>15.046.0017-A</v>
          </cell>
          <cell r="G8246" t="str">
            <v>SOLDA DE TOPO,EM TUBULACAO PARA VAPOR(SCH-40 OU SCH-80),NO DIAMETRO DE 3",UTILIZANDO CONVERSOR ELETROMOTORIZADO,INCLUSIVE CORTE OU CHANFRO DAS EXTREMIDADES</v>
          </cell>
          <cell r="H8246" t="str">
            <v>UN</v>
          </cell>
          <cell r="I8246">
            <v>123.4</v>
          </cell>
        </row>
        <row r="8247">
          <cell r="A8247" t="str">
            <v>15.046.0018-0</v>
          </cell>
          <cell r="B8247" t="str">
            <v>SOLDA DE TOPO,EM TUBULACAO PARA VAPOR(SCH-40 OU SCH-80),NO DIAMETRO DE 4",UTILIZANDO CONVERSOR ELETROMOTORIZADO,INCLUSIVE CORTE OU CHANFRO DAS EXTREMIDADES</v>
          </cell>
          <cell r="C8247" t="str">
            <v>UN</v>
          </cell>
          <cell r="D8247">
            <v>173.86</v>
          </cell>
          <cell r="F8247" t="str">
            <v>15.046.0018-A</v>
          </cell>
          <cell r="G8247" t="str">
            <v>SOLDA DE TOPO,EM TUBULACAO PARA VAPOR(SCH-40 OU SCH-80),NO DIAMETRO DE 4",UTILIZANDO CONVERSOR ELETROMOTORIZADO,INCLUSIVE CORTE OU CHANFRO DAS EXTREMIDADES</v>
          </cell>
          <cell r="H8247" t="str">
            <v>UN</v>
          </cell>
          <cell r="I8247">
            <v>152.82</v>
          </cell>
        </row>
        <row r="8248">
          <cell r="A8248" t="str">
            <v>15.047.0010-0</v>
          </cell>
          <cell r="B8248"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8248" t="str">
            <v>M</v>
          </cell>
          <cell r="D8248">
            <v>50.29</v>
          </cell>
          <cell r="F8248" t="str">
            <v>15.047.0010-A</v>
          </cell>
          <cell r="G8248"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H8248" t="str">
            <v>M</v>
          </cell>
          <cell r="I8248">
            <v>49.34</v>
          </cell>
        </row>
        <row r="8249">
          <cell r="A8249" t="str">
            <v>15.047.0011-0</v>
          </cell>
          <cell r="B8249"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8249" t="str">
            <v>M</v>
          </cell>
          <cell r="D8249">
            <v>64.77</v>
          </cell>
          <cell r="F8249" t="str">
            <v>15.047.0011-A</v>
          </cell>
          <cell r="G8249"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H8249" t="str">
            <v>M</v>
          </cell>
          <cell r="I8249">
            <v>63.7</v>
          </cell>
        </row>
        <row r="8250">
          <cell r="A8250" t="str">
            <v>15.047.0012-0</v>
          </cell>
          <cell r="B82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8250" t="str">
            <v>M</v>
          </cell>
          <cell r="D8250">
            <v>70.05</v>
          </cell>
          <cell r="F8250" t="str">
            <v>15.047.0012-A</v>
          </cell>
          <cell r="G82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H8250" t="str">
            <v>M</v>
          </cell>
          <cell r="I8250">
            <v>68.78</v>
          </cell>
        </row>
        <row r="8251">
          <cell r="A8251" t="str">
            <v>15.047.0013-0</v>
          </cell>
          <cell r="B82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8251" t="str">
            <v>M</v>
          </cell>
          <cell r="D8251">
            <v>81.78</v>
          </cell>
          <cell r="F8251" t="str">
            <v>15.047.0013-A</v>
          </cell>
          <cell r="G82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H8251" t="str">
            <v>M</v>
          </cell>
          <cell r="I8251">
            <v>80.39</v>
          </cell>
        </row>
        <row r="8252">
          <cell r="A8252" t="str">
            <v>15.047.0014-0</v>
          </cell>
          <cell r="B8252"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8252" t="str">
            <v>M</v>
          </cell>
          <cell r="D8252">
            <v>88.43</v>
          </cell>
          <cell r="F8252" t="str">
            <v>15.047.0014-A</v>
          </cell>
          <cell r="G8252"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H8252" t="str">
            <v>M</v>
          </cell>
          <cell r="I8252">
            <v>86.97</v>
          </cell>
        </row>
        <row r="8253">
          <cell r="A8253" t="str">
            <v>15.047.0015-0</v>
          </cell>
          <cell r="B8253"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8253" t="str">
            <v>M</v>
          </cell>
          <cell r="D8253">
            <v>149.19999999999999</v>
          </cell>
          <cell r="F8253" t="str">
            <v>15.047.0015-A</v>
          </cell>
          <cell r="G8253"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H8253" t="str">
            <v>M</v>
          </cell>
          <cell r="I8253">
            <v>147.62</v>
          </cell>
        </row>
        <row r="8254">
          <cell r="A8254" t="str">
            <v>15.047.0016-0</v>
          </cell>
          <cell r="B8254"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8254" t="str">
            <v>M</v>
          </cell>
          <cell r="D8254">
            <v>173.96</v>
          </cell>
          <cell r="F8254" t="str">
            <v>15.047.0016-A</v>
          </cell>
          <cell r="G8254"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H8254" t="str">
            <v>M</v>
          </cell>
          <cell r="I8254">
            <v>172.19</v>
          </cell>
        </row>
        <row r="8255">
          <cell r="A8255" t="str">
            <v>15.047.0017-0</v>
          </cell>
          <cell r="B8255"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8255" t="str">
            <v>M</v>
          </cell>
          <cell r="D8255">
            <v>181.51</v>
          </cell>
          <cell r="F8255" t="str">
            <v>15.047.0017-A</v>
          </cell>
          <cell r="G8255"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H8255" t="str">
            <v>M</v>
          </cell>
          <cell r="I8255">
            <v>179.61</v>
          </cell>
        </row>
        <row r="8256">
          <cell r="A8256" t="str">
            <v>15.047.0018-0</v>
          </cell>
          <cell r="B8256"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8256" t="str">
            <v>M</v>
          </cell>
          <cell r="D8256">
            <v>228.27</v>
          </cell>
          <cell r="F8256" t="str">
            <v>15.047.0018-A</v>
          </cell>
          <cell r="G8256"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H8256" t="str">
            <v>M</v>
          </cell>
          <cell r="I8256">
            <v>226.05</v>
          </cell>
        </row>
        <row r="8257">
          <cell r="A8257" t="str">
            <v>15.058.0010-0</v>
          </cell>
          <cell r="B8257" t="str">
            <v>FORNECIMENTO DE AGUA,PARA OBRAS PUBLICAS,CONSIDERANDO O CONSUMO MENSAL DE ATE 20,00M3,TARIFA "A"</v>
          </cell>
          <cell r="C8257" t="str">
            <v>M3XMES</v>
          </cell>
          <cell r="D8257">
            <v>32.07</v>
          </cell>
          <cell r="F8257" t="str">
            <v>15.058.0010-A</v>
          </cell>
          <cell r="G8257" t="str">
            <v>FORNECIMENTO DE AGUA,PARA OBRAS PUBLICAS,CONSIDERANDO O CONSUMO MENSAL DE ATE 20,00M3,TARIFA "A"</v>
          </cell>
          <cell r="H8257" t="str">
            <v>M3XMES</v>
          </cell>
          <cell r="I8257">
            <v>32.07</v>
          </cell>
        </row>
        <row r="8258">
          <cell r="A8258" t="str">
            <v>15.058.0015-0</v>
          </cell>
          <cell r="B8258" t="str">
            <v>ADICIONAL PARA O ITEM 15.058.0010,CONSIDERANDO O CONSUMO MENSAL ENTRE 21,00 E 30,00M3</v>
          </cell>
          <cell r="C8258" t="str">
            <v>M3XMES</v>
          </cell>
          <cell r="D8258">
            <v>33.68</v>
          </cell>
          <cell r="F8258" t="str">
            <v>15.058.0015-A</v>
          </cell>
          <cell r="G8258" t="str">
            <v>ADICIONAL PARA O ITEM 15.058.0010,CONSIDERANDO O CONSUMO MENSAL ENTRE 21,00 E 30,00M3</v>
          </cell>
          <cell r="H8258" t="str">
            <v>M3XMES</v>
          </cell>
          <cell r="I8258">
            <v>33.68</v>
          </cell>
        </row>
        <row r="8259">
          <cell r="A8259" t="str">
            <v>15.058.0020-0</v>
          </cell>
          <cell r="B8259" t="str">
            <v>ADICIONAL PARA OS ITENS 15.058.0010 E 15.058.0015,CONSIDERANDO O CONSUMO MENSAL ENTRE 31,00 E 100,00M3</v>
          </cell>
          <cell r="C8259" t="str">
            <v>M3XMES</v>
          </cell>
          <cell r="D8259">
            <v>39.409999999999997</v>
          </cell>
          <cell r="F8259" t="str">
            <v>15.058.0020-A</v>
          </cell>
          <cell r="G8259" t="str">
            <v>ADICIONAL PARA OS ITENS 15.058.0010 E 15.058.0015,CONSIDERANDO O CONSUMO MENSAL ENTRE 31,00 E 100,00M3</v>
          </cell>
          <cell r="H8259" t="str">
            <v>M3XMES</v>
          </cell>
          <cell r="I8259">
            <v>39.409999999999997</v>
          </cell>
        </row>
        <row r="8260">
          <cell r="A8260" t="str">
            <v>15.058.0050-0</v>
          </cell>
          <cell r="B8260" t="str">
            <v>FORNECIMENTO DE AGUA,PARA OBRAS PUBLICAS,CONSIDERANDO O CONSUMO MENSAL DE ATE 30,00M3,TARIFA "B"</v>
          </cell>
          <cell r="C8260" t="str">
            <v>M3XMES</v>
          </cell>
          <cell r="D8260">
            <v>25.43</v>
          </cell>
          <cell r="F8260" t="str">
            <v>15.058.0050-A</v>
          </cell>
          <cell r="G8260" t="str">
            <v>FORNECIMENTO DE AGUA,PARA OBRAS PUBLICAS,CONSIDERANDO O CONSUMO MENSAL DE ATE 30,00M3,TARIFA "B"</v>
          </cell>
          <cell r="H8260" t="str">
            <v>M3XMES</v>
          </cell>
          <cell r="I8260">
            <v>25.43</v>
          </cell>
        </row>
        <row r="8261">
          <cell r="A8261" t="str">
            <v>15.058.0055-0</v>
          </cell>
          <cell r="B8261" t="str">
            <v>ADICIONAL PARA O ITEM 15.058.0050,CONSIDERANDO O CONSUMO MENSAL DE 31,00 ATE 130,00M3</v>
          </cell>
          <cell r="C8261" t="str">
            <v>M3XMES</v>
          </cell>
          <cell r="D8261">
            <v>29.22</v>
          </cell>
          <cell r="F8261" t="str">
            <v>15.058.0055-A</v>
          </cell>
          <cell r="G8261" t="str">
            <v>ADICIONAL PARA O ITEM 15.058.0050,CONSIDERANDO O CONSUMO MENSAL DE 31,00 ATE 130,00M3</v>
          </cell>
          <cell r="H8261" t="str">
            <v>M3XMES</v>
          </cell>
          <cell r="I8261">
            <v>29.22</v>
          </cell>
        </row>
        <row r="8262">
          <cell r="A8262" t="str">
            <v>15.058.0060-0</v>
          </cell>
          <cell r="B8262" t="str">
            <v>ADICIONAL PARA OS ITENS 15.058.0050 E 15.058.0055,CONSIDERANDO O CONSUMO MENSAL MAIOR QUE 130,00M3</v>
          </cell>
          <cell r="C8262" t="str">
            <v>M3XMES</v>
          </cell>
          <cell r="D8262">
            <v>30.84</v>
          </cell>
          <cell r="F8262" t="str">
            <v>15.058.0060-A</v>
          </cell>
          <cell r="G8262" t="str">
            <v>ADICIONAL PARA OS ITENS 15.058.0050 E 15.058.0055,CONSIDERANDO O CONSUMO MENSAL MAIOR QUE 130,00M3</v>
          </cell>
          <cell r="H8262" t="str">
            <v>M3XMES</v>
          </cell>
          <cell r="I8262">
            <v>30.84</v>
          </cell>
        </row>
        <row r="8263">
          <cell r="A8263" t="str">
            <v>15.065.0010-0</v>
          </cell>
          <cell r="B8263" t="str">
            <v>LIGACAO PREDIAL DE ESGOTO SANITARIO,SEGUNDO INSTRUCOES DA CEDAE,INCLUSIVE CAIXA DE INSPECAO COM TAMPAO DE FERRO FUNDIDONODULAR,CLASSE B125,CONFORME ABNT NBR 10160,EM LOGRADOURO DOTADO DE COLETOR DUPLO.ESTE CUSTO INCLUI ESCAVACAO E REATERRO</v>
          </cell>
          <cell r="C8263" t="str">
            <v>UN</v>
          </cell>
          <cell r="D8263">
            <v>2644.54</v>
          </cell>
          <cell r="F8263" t="str">
            <v>15.065.0010-A</v>
          </cell>
          <cell r="G8263" t="str">
            <v>LIGACAO PREDIAL DE ESGOTO SANITARIO,SEGUNDO INSTRUCOES DA CEDAE,INCLUSIVE CAIXA DE INSPECAO COM TAMPAO DE FERRO FUNDIDONODULAR,CLASSE B125,CONFORME ABNT NBR 10160,EM LOGRADOURO DOTADO DE COLETOR DUPLO.ESTE CUSTO INCLUI ESCAVACAO E REATERRO</v>
          </cell>
          <cell r="H8263" t="str">
            <v>UN</v>
          </cell>
          <cell r="I8263">
            <v>2490.77</v>
          </cell>
        </row>
        <row r="8264">
          <cell r="A8264" t="str">
            <v>15.065.0011-0</v>
          </cell>
          <cell r="B8264" t="str">
            <v>LIGACAO PREDIAL DE ESGOTO SANITARIO,SEGUNDO INSTRUCOES DA CEDAE,INCLUSIVE CAIXA DE INSPECAO COM TAMPAO DE FERRO FUNDIDONODULAR,CLASSE D400,CONFORME ABNT NBR 10160,EM LOGRADOURO DOTADO DE COLETOR DUPLO.ESTE CUSTO INCLUI ESCAVACAO E REATERRO</v>
          </cell>
          <cell r="C8264" t="str">
            <v>UN</v>
          </cell>
          <cell r="D8264">
            <v>2921.21</v>
          </cell>
          <cell r="F8264" t="str">
            <v>15.065.0011-A</v>
          </cell>
          <cell r="G8264" t="str">
            <v>LIGACAO PREDIAL DE ESGOTO SANITARIO,SEGUNDO INSTRUCOES DA CEDAE,INCLUSIVE CAIXA DE INSPECAO COM TAMPAO DE FERRO FUNDIDONODULAR,CLASSE D400,CONFORME ABNT NBR 10160,EM LOGRADOURO DOTADO DE COLETOR DUPLO.ESTE CUSTO INCLUI ESCAVACAO E REATERRO</v>
          </cell>
          <cell r="H8264" t="str">
            <v>UN</v>
          </cell>
          <cell r="I8264">
            <v>2767.48</v>
          </cell>
        </row>
        <row r="8265">
          <cell r="A8265" t="str">
            <v>15.065.0015-0</v>
          </cell>
          <cell r="B8265" t="str">
            <v>LIGACAO PREDIAL DE ESGOTO SANITARIO,SEGUNDO INSTRUCOES DA CEDAE,INCLUSIVE CAIXA DE INSPECAO COM TAMPAO DE FERRO FUNDIDONODULAR,CLASSE B125,CONFORME ABNT NBR 10160,EM LOGRADOURO SEM PAVIMENTACAO,DOTADO DE COLETOR UNICO.ESTE CUSTO INCLUI ESCAVACAO E REATERRO</v>
          </cell>
          <cell r="C8265" t="str">
            <v>UN</v>
          </cell>
          <cell r="D8265">
            <v>3606.97</v>
          </cell>
          <cell r="F8265" t="str">
            <v>15.065.0015-A</v>
          </cell>
          <cell r="G8265" t="str">
            <v>LIGACAO PREDIAL DE ESGOTO SANITARIO,SEGUNDO INSTRUCOES DA CEDAE,INCLUSIVE CAIXA DE INSPECAO COM TAMPAO DE FERRO FUNDIDONODULAR,CLASSE B125,CONFORME ABNT NBR 10160,EM LOGRADOURO SEM PAVIMENTACAO,DOTADO DE COLETOR UNICO.ESTE CUSTO INCLUI ESCAVACAO E REATERRO</v>
          </cell>
          <cell r="H8265" t="str">
            <v>UN</v>
          </cell>
          <cell r="I8265">
            <v>3356.42</v>
          </cell>
        </row>
        <row r="8266">
          <cell r="A8266" t="str">
            <v>15.065.0016-0</v>
          </cell>
          <cell r="B8266" t="str">
            <v>LIGACAO PREDIAL DE ESGOTO SANITARIO,SEGUNDO INSTRUCOES DA CEDAE,INCLUSIVE CAIXA DE INSPECAO COM TAMPAO DE FERRO FUNDIDONODULAR,CLASSE D400,CONFORME ABNT NBR 10160,EM LOGRADOURO SEM PAVIMENTACAO,DOTADO DE COLETOR UNICO.ESTE CUSTO INCLUI ESCAVACAO E REATERRO</v>
          </cell>
          <cell r="C8266" t="str">
            <v>UN</v>
          </cell>
          <cell r="D8266">
            <v>3935.48</v>
          </cell>
          <cell r="F8266" t="str">
            <v>15.065.0016-A</v>
          </cell>
          <cell r="G8266" t="str">
            <v>LIGACAO PREDIAL DE ESGOTO SANITARIO,SEGUNDO INSTRUCOES DA CEDAE,INCLUSIVE CAIXA DE INSPECAO COM TAMPAO DE FERRO FUNDIDONODULAR,CLASSE D400,CONFORME ABNT NBR 10160,EM LOGRADOURO SEM PAVIMENTACAO,DOTADO DE COLETOR UNICO.ESTE CUSTO INCLUI ESCAVACAO E REATERRO</v>
          </cell>
          <cell r="H8266" t="str">
            <v>UN</v>
          </cell>
          <cell r="I8266">
            <v>3684.93</v>
          </cell>
        </row>
        <row r="8267">
          <cell r="A8267" t="str">
            <v>15.065.0020-0</v>
          </cell>
          <cell r="B8267" t="str">
            <v>LIGACAO PREDIAL DE ESGOTO SANITARIO,SEGUNDO INSTRUCOES DA CEDAE,INCLUSIVE CAIXA DE INSPECAO COM TAMPAO DE FERRO FUNDIDONODULAR,CLASSE B125,CONFORME ABNT NBR 10160,EM LOGRADOURO PAVIMENTADO,COM PARALELEPIPEDOS SOBRE COLCHOES DE AREIA OU PODE PEDRA,E DOTADO DE COLETOR UNICO.ESTE CUSTO INCLUI ESCAVACAO E REATERRO</v>
          </cell>
          <cell r="C8267" t="str">
            <v>UN</v>
          </cell>
          <cell r="D8267">
            <v>4849.03</v>
          </cell>
          <cell r="F8267" t="str">
            <v>15.065.0020-A</v>
          </cell>
          <cell r="G8267" t="str">
            <v>LIGACAO PREDIAL DE ESGOTO SANITARIO,SEGUNDO INSTRUCOES DA CEDAE,INCLUSIVE CAIXA DE INSPECAO COM TAMPAO DE FERRO FUNDIDONODULAR,CLASSE B125,CONFORME ABNT NBR 10160,EM LOGRADOURO PAVIMENTADO,COM PARALELEPIPEDOS SOBRE COLCHOES DE AREIA OU PODE PEDRA,E DOTADO DE COLETOR UNICO.ESTE CUSTO INCLUI ESCAVACAO E REATERRO</v>
          </cell>
          <cell r="H8267" t="str">
            <v>UN</v>
          </cell>
          <cell r="I8267">
            <v>4495.58</v>
          </cell>
        </row>
        <row r="8268">
          <cell r="A8268" t="str">
            <v>15.065.0021-0</v>
          </cell>
          <cell r="B8268" t="str">
            <v>LIGACAO PREDIAL DE ESGOTO SANITARIO,SEGUNDO INSTRUCOES DA CEDAE,INCLUSIVE CAIXA DE INSPECAO COM TAMPAO DE FERRO FUNDIDONODULAR,CLASSE D400,CONFORME ABNT NBR 10160,EM LOGRADOURO PAVIMENTADO,COM PARALELEPIPEDOS SOBRE COLCHOES DE AREIA OU PODE PEDRA,E DOTADO DE COLETOR UNICO.ESTE CUSTO INCLUI ESCAVACAO E REATERRO</v>
          </cell>
          <cell r="C8268" t="str">
            <v>UN</v>
          </cell>
          <cell r="D8268">
            <v>5087.78</v>
          </cell>
          <cell r="F8268" t="str">
            <v>15.065.0021-A</v>
          </cell>
          <cell r="G8268" t="str">
            <v>LIGACAO PREDIAL DE ESGOTO SANITARIO,SEGUNDO INSTRUCOES DA CEDAE,INCLUSIVE CAIXA DE INSPECAO COM TAMPAO DE FERRO FUNDIDONODULAR,CLASSE D400,CONFORME ABNT NBR 10160,EM LOGRADOURO PAVIMENTADO,COM PARALELEPIPEDOS SOBRE COLCHOES DE AREIA OU PODE PEDRA,E DOTADO DE COLETOR UNICO.ESTE CUSTO INCLUI ESCAVACAO E REATERRO</v>
          </cell>
          <cell r="H8268" t="str">
            <v>UN</v>
          </cell>
          <cell r="I8268">
            <v>4738.3100000000004</v>
          </cell>
        </row>
        <row r="8269">
          <cell r="A8269" t="str">
            <v>15.065.0025-0</v>
          </cell>
          <cell r="B8269" t="str">
            <v>LIGACAO PREDIAL DE ESGOTO SANITARIO,SEGUNDO INSTRUCOES DA CEDAE,INCLUSIVE CAIXA DE INSPECAO COM TAMPAO DE FERRO FUNDIDONODULAR,CLASSE B125,CONFORME ABNT NBR 10160,EM LOGRADOURO PAVIMENTADO,COM LENCOL DE ASFALTO SOBRE CAMADA DE CONCRETO E DOTADO DE COLETOR UNICO.ESTE CUSTO INCLUI ESCAVACAO E REATERRO</v>
          </cell>
          <cell r="C8269" t="str">
            <v>UN</v>
          </cell>
          <cell r="D8269">
            <v>6030.31</v>
          </cell>
          <cell r="F8269" t="str">
            <v>15.065.0025-A</v>
          </cell>
          <cell r="G8269" t="str">
            <v>LIGACAO PREDIAL DE ESGOTO SANITARIO,SEGUNDO INSTRUCOES DA CEDAE,INCLUSIVE CAIXA DE INSPECAO COM TAMPAO DE FERRO FUNDIDONODULAR,CLASSE B125,CONFORME ABNT NBR 10160,EM LOGRADOURO PAVIMENTADO,COM LENCOL DE ASFALTO SOBRE CAMADA DE CONCRETO E DOTADO DE COLETOR UNICO.ESTE CUSTO INCLUI ESCAVACAO E REATERRO</v>
          </cell>
          <cell r="H8269" t="str">
            <v>UN</v>
          </cell>
          <cell r="I8269">
            <v>5656.73</v>
          </cell>
        </row>
        <row r="8270">
          <cell r="A8270" t="str">
            <v>15.065.0026-0</v>
          </cell>
          <cell r="B8270" t="str">
            <v>LIGACAO PREDIAL DE ESGOTO SANITARIO,SEGUNDO INSTRUCOES DA CEDAE,INCLUSIVE CAIXA DE INSPECAO COM TAMPAO DE FERRO FUNDIDONODULAR,CLASSE D400,CONFORME ABNT NBR 10160,EM LOGRADOURO PAVIMENTADO,COM LENCOL DE ASFALTO SOBRE CAMADA DE CONCRETO E DOTADO DE COLETOR UNICO.ESTE CUSTO INCLUI ESCAVACAO E REATERRO</v>
          </cell>
          <cell r="C8270" t="str">
            <v>UN</v>
          </cell>
          <cell r="D8270">
            <v>7134.91</v>
          </cell>
          <cell r="F8270" t="str">
            <v>15.065.0026-A</v>
          </cell>
          <cell r="G8270" t="str">
            <v>LIGACAO PREDIAL DE ESGOTO SANITARIO,SEGUNDO INSTRUCOES DA CEDAE,INCLUSIVE CAIXA DE INSPECAO COM TAMPAO DE FERRO FUNDIDONODULAR,CLASSE D400,CONFORME ABNT NBR 10160,EM LOGRADOURO PAVIMENTADO,COM LENCOL DE ASFALTO SOBRE CAMADA DE CONCRETO E DOTADO DE COLETOR UNICO.ESTE CUSTO INCLUI ESCAVACAO E REATERRO</v>
          </cell>
          <cell r="H8270" t="str">
            <v>UN</v>
          </cell>
          <cell r="I8270">
            <v>6651.01</v>
          </cell>
        </row>
        <row r="8271">
          <cell r="A8271" t="str">
            <v>15.066.0001-1</v>
          </cell>
          <cell r="B8271" t="str">
            <v>CONJUNTO DE MATERIAIS PARA CAVALETE DE RAMAL PREDIAL DE AGUA,PADRAO NORMAL,TIPO A DE 1/2".FORNECIMENTO</v>
          </cell>
          <cell r="C8271" t="str">
            <v>UN</v>
          </cell>
          <cell r="D8271">
            <v>138.41</v>
          </cell>
          <cell r="F8271" t="str">
            <v>15.066.0001-B</v>
          </cell>
          <cell r="G8271" t="str">
            <v>CONJUNTO DE MATERIAIS PARA CAVALETE DE RAMAL PREDIAL DE AGUA,PADRAO NORMAL,TIPO A DE 1/2".FORNECIMENTO</v>
          </cell>
          <cell r="H8271" t="str">
            <v>UN</v>
          </cell>
          <cell r="I8271">
            <v>138.41</v>
          </cell>
        </row>
        <row r="8272">
          <cell r="A8272" t="str">
            <v>15.066.0002-1</v>
          </cell>
          <cell r="B8272" t="str">
            <v>CONJUNTO DE MATERIAIS PARA CAVALETE DE RAMAL PREDIAL DE AGUA,PADRAO NORMAL,TIPO A DE 3/4".FORNECIMENTO</v>
          </cell>
          <cell r="C8272" t="str">
            <v>UN</v>
          </cell>
          <cell r="D8272">
            <v>183.75</v>
          </cell>
          <cell r="F8272" t="str">
            <v>15.066.0002-B</v>
          </cell>
          <cell r="G8272" t="str">
            <v>CONJUNTO DE MATERIAIS PARA CAVALETE DE RAMAL PREDIAL DE AGUA,PADRAO NORMAL,TIPO A DE 3/4".FORNECIMENTO</v>
          </cell>
          <cell r="H8272" t="str">
            <v>UN</v>
          </cell>
          <cell r="I8272">
            <v>183.75</v>
          </cell>
        </row>
        <row r="8273">
          <cell r="A8273" t="str">
            <v>15.066.0003-1</v>
          </cell>
          <cell r="B8273" t="str">
            <v>CONJUNTO DE MATERIAIS PARA CAVALETE DE RAMAL PREDIAL DE AGUA,PADRAO NORMAL,TIPO A DE 1".FORNECIMENTO</v>
          </cell>
          <cell r="C8273" t="str">
            <v>UN</v>
          </cell>
          <cell r="D8273">
            <v>265.19</v>
          </cell>
          <cell r="F8273" t="str">
            <v>15.066.0003-B</v>
          </cell>
          <cell r="G8273" t="str">
            <v>CONJUNTO DE MATERIAIS PARA CAVALETE DE RAMAL PREDIAL DE AGUA,PADRAO NORMAL,TIPO A DE 1".FORNECIMENTO</v>
          </cell>
          <cell r="H8273" t="str">
            <v>UN</v>
          </cell>
          <cell r="I8273">
            <v>265.19</v>
          </cell>
        </row>
        <row r="8274">
          <cell r="A8274" t="str">
            <v>15.066.0004-0</v>
          </cell>
          <cell r="B8274" t="str">
            <v>CONJUNTO DE MATERIAIS PARA CAVALETE DE RAMAL PREDIAL DE AGUA,PADRAO NORMAL,TIPO A DE 1.1/2".FORNECIMENTO</v>
          </cell>
          <cell r="C8274" t="str">
            <v>UN</v>
          </cell>
          <cell r="D8274">
            <v>378.41</v>
          </cell>
          <cell r="F8274" t="str">
            <v>15.066.0004-A</v>
          </cell>
          <cell r="G8274" t="str">
            <v>CONJUNTO DE MATERIAIS PARA CAVALETE DE RAMAL PREDIAL DE AGUA,PADRAO NORMAL,TIPO A DE 1.1/2".FORNECIMENTO</v>
          </cell>
          <cell r="H8274" t="str">
            <v>UN</v>
          </cell>
          <cell r="I8274">
            <v>378.41</v>
          </cell>
        </row>
        <row r="8275">
          <cell r="A8275" t="str">
            <v>15.066.0006-0</v>
          </cell>
          <cell r="B8275" t="str">
            <v>CONJUNTO DE MATERIAIS PARA CAVALETE DE RAMAL PREDIAL DE AGUA,PADRAO NORMAL,TIPO B DE 1/2".FORNECIMENTO</v>
          </cell>
          <cell r="C8275" t="str">
            <v>UN</v>
          </cell>
          <cell r="D8275">
            <v>150.47</v>
          </cell>
          <cell r="F8275" t="str">
            <v>15.066.0006-A</v>
          </cell>
          <cell r="G8275" t="str">
            <v>CONJUNTO DE MATERIAIS PARA CAVALETE DE RAMAL PREDIAL DE AGUA,PADRAO NORMAL,TIPO B DE 1/2".FORNECIMENTO</v>
          </cell>
          <cell r="H8275" t="str">
            <v>UN</v>
          </cell>
          <cell r="I8275">
            <v>150.47</v>
          </cell>
        </row>
        <row r="8276">
          <cell r="A8276" t="str">
            <v>15.066.0007-0</v>
          </cell>
          <cell r="B8276" t="str">
            <v>CONJUNTO DE MATERIAIS PARA CAVALETE DE RAMAL PREDIAL DE AGUA,PADRAO NORMAL,TIPO B DE 3/4".FORNECIMENTO</v>
          </cell>
          <cell r="C8276" t="str">
            <v>UN</v>
          </cell>
          <cell r="D8276">
            <v>180.88</v>
          </cell>
          <cell r="F8276" t="str">
            <v>15.066.0007-A</v>
          </cell>
          <cell r="G8276" t="str">
            <v>CONJUNTO DE MATERIAIS PARA CAVALETE DE RAMAL PREDIAL DE AGUA,PADRAO NORMAL,TIPO B DE 3/4".FORNECIMENTO</v>
          </cell>
          <cell r="H8276" t="str">
            <v>UN</v>
          </cell>
          <cell r="I8276">
            <v>180.88</v>
          </cell>
        </row>
        <row r="8277">
          <cell r="A8277" t="str">
            <v>15.066.0012-0</v>
          </cell>
          <cell r="B8277" t="str">
            <v>CONJUNTO DE MATERIAIS,COMPLETO,PARA LIGACAO DE RAMAL PREDIALDE AGUA,DENOMINADO "KIT CAVALETE",EM PVC,DIAMETRO DE 1/2".FORNECIMENTO</v>
          </cell>
          <cell r="C8277" t="str">
            <v>UN</v>
          </cell>
          <cell r="D8277">
            <v>92.51</v>
          </cell>
          <cell r="F8277" t="str">
            <v>15.066.0012-A</v>
          </cell>
          <cell r="G8277" t="str">
            <v>CONJUNTO DE MATERIAIS,COMPLETO,PARA LIGACAO DE RAMAL PREDIALDE AGUA,DENOMINADO "KIT CAVALETE",EM PVC,DIAMETRO DE 1/2".FORNECIMENTO</v>
          </cell>
          <cell r="H8277" t="str">
            <v>UN</v>
          </cell>
          <cell r="I8277">
            <v>92.51</v>
          </cell>
        </row>
        <row r="8278">
          <cell r="A8278" t="str">
            <v>15.066.0013-0</v>
          </cell>
          <cell r="B8278" t="str">
            <v>CONJUNTO DE MATERIAIS,COMPLETO,PARA LIGACAO DE RAMAL PREDIALDE AGUA,DENOMINADO "KIT CAVALETE",EM PVC,DIAMETRO DE 3/4".FORNECIMENTO</v>
          </cell>
          <cell r="C8278" t="str">
            <v>UN</v>
          </cell>
          <cell r="D8278">
            <v>92.61</v>
          </cell>
          <cell r="F8278" t="str">
            <v>15.066.0013-A</v>
          </cell>
          <cell r="G8278" t="str">
            <v>CONJUNTO DE MATERIAIS,COMPLETO,PARA LIGACAO DE RAMAL PREDIALDE AGUA,DENOMINADO "KIT CAVALETE",EM PVC,DIAMETRO DE 3/4".FORNECIMENTO</v>
          </cell>
          <cell r="H8278" t="str">
            <v>UN</v>
          </cell>
          <cell r="I8278">
            <v>92.61</v>
          </cell>
        </row>
        <row r="8279">
          <cell r="A8279" t="str">
            <v>15.066.0061-0</v>
          </cell>
          <cell r="B8279" t="str">
            <v>CONJUNTO DE MATERIAIS PARA RAMAL PREDIAL DE AGUA DE PVC RQ 1.1/2",PADRAO NORMAL,LIGADO EM DISTRIBUIDOR DE PVC DN DE 50MMOU 2",EXCLUSIVE TUBO E CAVALETE.FORNECIMENTO</v>
          </cell>
          <cell r="C8279" t="str">
            <v>UN</v>
          </cell>
          <cell r="D8279">
            <v>1054.17</v>
          </cell>
          <cell r="F8279" t="str">
            <v>15.066.0061-A</v>
          </cell>
          <cell r="G8279" t="str">
            <v>CONJUNTO DE MATERIAIS PARA RAMAL PREDIAL DE AGUA DE PVC RQ 1.1/2",PADRAO NORMAL,LIGADO EM DISTRIBUIDOR DE PVC DN DE 50MMOU 2",EXCLUSIVE TUBO E CAVALETE.FORNECIMENTO</v>
          </cell>
          <cell r="H8279" t="str">
            <v>UN</v>
          </cell>
          <cell r="I8279">
            <v>1054.17</v>
          </cell>
        </row>
        <row r="8280">
          <cell r="A8280" t="str">
            <v>15.066.0062-0</v>
          </cell>
          <cell r="B8280" t="str">
            <v>CONJUNTO DE MATERIAIS PARA RAMAL PREDIAL DE AGUA DE PVC RQ 1.1/2",PADRAO NORMAL,LIGADO EM DISTRIBUIDOR DE PVC DN DE 75MMOU 3",EXCLUSIVE TUBO E CAVALETE.FORNECIMENTO</v>
          </cell>
          <cell r="C8280" t="str">
            <v>UN</v>
          </cell>
          <cell r="D8280">
            <v>1101.72</v>
          </cell>
          <cell r="F8280" t="str">
            <v>15.066.0062-A</v>
          </cell>
          <cell r="G8280" t="str">
            <v>CONJUNTO DE MATERIAIS PARA RAMAL PREDIAL DE AGUA DE PVC RQ 1.1/2",PADRAO NORMAL,LIGADO EM DISTRIBUIDOR DE PVC DN DE 75MMOU 3",EXCLUSIVE TUBO E CAVALETE.FORNECIMENTO</v>
          </cell>
          <cell r="H8280" t="str">
            <v>UN</v>
          </cell>
          <cell r="I8280">
            <v>1101.72</v>
          </cell>
        </row>
        <row r="8281">
          <cell r="A8281" t="str">
            <v>15.066.0063-0</v>
          </cell>
          <cell r="B8281" t="str">
            <v>CONJUNTO DE MATERIAIS PARA RAMAL PREDIAL DE AGUA DE PVC RQ 1.1/2",PADRAO NORMAL,LIGADO EM DISTRIBUIDOR DE FERRO FUNDIDODN DE 75MM,EXCLUSIVE TUBO E CAVALETE.FORNECIMENTO</v>
          </cell>
          <cell r="C8281" t="str">
            <v>UN</v>
          </cell>
          <cell r="D8281">
            <v>2634.12</v>
          </cell>
          <cell r="F8281" t="str">
            <v>15.066.0063-A</v>
          </cell>
          <cell r="G8281" t="str">
            <v>CONJUNTO DE MATERIAIS PARA RAMAL PREDIAL DE AGUA DE PVC RQ 1.1/2",PADRAO NORMAL,LIGADO EM DISTRIBUIDOR DE FERRO FUNDIDODN DE 75MM,EXCLUSIVE TUBO E CAVALETE.FORNECIMENTO</v>
          </cell>
          <cell r="H8281" t="str">
            <v>UN</v>
          </cell>
          <cell r="I8281">
            <v>2634.12</v>
          </cell>
        </row>
        <row r="8282">
          <cell r="A8282" t="str">
            <v>15.066.0064-0</v>
          </cell>
          <cell r="B8282" t="str">
            <v>CONJUNTO DE MATERIAIS PARA RAMAL PREDIAL DE AGUA DE PVC RQ 1.1/2",PADRAO NORMAL,LIGADO EM DISTRIBUIDOR DE PVC DEFOFO OUFERRO FUNDIDO DN DE 100MM,EXCLUSIVE TUBO E CAVALETE.FORNECIMENTO</v>
          </cell>
          <cell r="C8282" t="str">
            <v>UN</v>
          </cell>
          <cell r="D8282">
            <v>2888.72</v>
          </cell>
          <cell r="F8282" t="str">
            <v>15.066.0064-A</v>
          </cell>
          <cell r="G8282" t="str">
            <v>CONJUNTO DE MATERIAIS PARA RAMAL PREDIAL DE AGUA DE PVC RQ 1.1/2",PADRAO NORMAL,LIGADO EM DISTRIBUIDOR DE PVC DEFOFO OUFERRO FUNDIDO DN DE 100MM,EXCLUSIVE TUBO E CAVALETE.FORNECIMENTO</v>
          </cell>
          <cell r="H8282" t="str">
            <v>UN</v>
          </cell>
          <cell r="I8282">
            <v>2888.72</v>
          </cell>
        </row>
        <row r="8283">
          <cell r="A8283" t="str">
            <v>15.066.0065-0</v>
          </cell>
          <cell r="B8283" t="str">
            <v>CONJUNTO DE MATERIAIS PARA RAMAL PREDIAL DE AGUA DE PVC RQ 1.1/2",PADRAO NORMAL,LIGADO EM DISTRIBUIDOR DE PVC DEFOFO DNDE 150MM,EXCLUSIVE TUBO E CAVALETE.FORNECIMENTO</v>
          </cell>
          <cell r="C8283" t="str">
            <v>UN</v>
          </cell>
          <cell r="D8283">
            <v>3963.87</v>
          </cell>
          <cell r="F8283" t="str">
            <v>15.066.0065-A</v>
          </cell>
          <cell r="G8283" t="str">
            <v>CONJUNTO DE MATERIAIS PARA RAMAL PREDIAL DE AGUA DE PVC RQ 1.1/2",PADRAO NORMAL,LIGADO EM DISTRIBUIDOR DE PVC DEFOFO DNDE 150MM,EXCLUSIVE TUBO E CAVALETE.FORNECIMENTO</v>
          </cell>
          <cell r="H8283" t="str">
            <v>UN</v>
          </cell>
          <cell r="I8283">
            <v>3963.87</v>
          </cell>
        </row>
        <row r="8284">
          <cell r="A8284" t="str">
            <v>15.066.0066-0</v>
          </cell>
          <cell r="B8284" t="str">
            <v>CONJUNTO DE MATERIAIS PARA RAMAL PREDIAL DE AGUA DE PVC RQ 1.1/2",PADRAO NORMAL,LIGADO EM DISTRIBUIDOR DE PVC DEFOFO DNDE 200MM,EXCLUSIVE TUBO E CAVALETE.FORNECIMENTO</v>
          </cell>
          <cell r="C8284" t="str">
            <v>UN</v>
          </cell>
          <cell r="D8284">
            <v>4665.07</v>
          </cell>
          <cell r="F8284" t="str">
            <v>15.066.0066-A</v>
          </cell>
          <cell r="G8284" t="str">
            <v>CONJUNTO DE MATERIAIS PARA RAMAL PREDIAL DE AGUA DE PVC RQ 1.1/2",PADRAO NORMAL,LIGADO EM DISTRIBUIDOR DE PVC DEFOFO DNDE 200MM,EXCLUSIVE TUBO E CAVALETE.FORNECIMENTO</v>
          </cell>
          <cell r="H8284" t="str">
            <v>UN</v>
          </cell>
          <cell r="I8284">
            <v>4665.07</v>
          </cell>
        </row>
        <row r="8285">
          <cell r="A8285" t="str">
            <v>15.066.0067-0</v>
          </cell>
          <cell r="B8285" t="str">
            <v>CONJUNTO DE MATERIAIS PARA RAMAL PREDIAL DE AGUA DE PVC RQ 1.1/2",PADRAO NORMAL,LIGADO EM DISTRIBUIDOR DE PVC DEFOFO DNDE 250MM,EXCLUSIVE TUBO E CAVALETE.FORNECIMENTO</v>
          </cell>
          <cell r="C8285" t="str">
            <v>UN</v>
          </cell>
          <cell r="D8285">
            <v>7126.92</v>
          </cell>
          <cell r="F8285" t="str">
            <v>15.066.0067-A</v>
          </cell>
          <cell r="G8285" t="str">
            <v>CONJUNTO DE MATERIAIS PARA RAMAL PREDIAL DE AGUA DE PVC RQ 1.1/2",PADRAO NORMAL,LIGADO EM DISTRIBUIDOR DE PVC DEFOFO DNDE 250MM,EXCLUSIVE TUBO E CAVALETE.FORNECIMENTO</v>
          </cell>
          <cell r="H8285" t="str">
            <v>UN</v>
          </cell>
          <cell r="I8285">
            <v>7126.92</v>
          </cell>
        </row>
        <row r="8286">
          <cell r="A8286" t="str">
            <v>15.066.0068-0</v>
          </cell>
          <cell r="B8286" t="str">
            <v>CONJUNTO DE MATERIAIS PARA RAMAL PREDIAL DE AGUA DE PVC RQ 1.1/2",PADRAO NORMAL,LIGADO EM DISTRIBUIDOR DE FERRO FUNDIDODN ACIMA DE 100MM,EXCLUSIVE TUBO E CAVALETE.FORNECIMENTO</v>
          </cell>
          <cell r="C8286" t="str">
            <v>UN</v>
          </cell>
          <cell r="D8286">
            <v>986.93</v>
          </cell>
          <cell r="F8286" t="str">
            <v>15.066.0068-A</v>
          </cell>
          <cell r="G8286" t="str">
            <v>CONJUNTO DE MATERIAIS PARA RAMAL PREDIAL DE AGUA DE PVC RQ 1.1/2",PADRAO NORMAL,LIGADO EM DISTRIBUIDOR DE FERRO FUNDIDODN ACIMA DE 100MM,EXCLUSIVE TUBO E CAVALETE.FORNECIMENTO</v>
          </cell>
          <cell r="H8286" t="str">
            <v>UN</v>
          </cell>
          <cell r="I8286">
            <v>986.93</v>
          </cell>
        </row>
        <row r="8287">
          <cell r="A8287" t="str">
            <v>15.066.0071-0</v>
          </cell>
          <cell r="B8287" t="str">
            <v>CONJUNTO DE MATERIAIS PARA RAMAL PREDIAL DE AGUA DE PVC RQ 2",PADRAO NORMAL,LIGADO EM DISTRIBUIDOR DE PVC DN DE 50MM OU2",EXCLUSIVE TUBO E CAVALETE.FORNECIMENTO</v>
          </cell>
          <cell r="C8287" t="str">
            <v>UN</v>
          </cell>
          <cell r="D8287">
            <v>1266.21</v>
          </cell>
          <cell r="F8287" t="str">
            <v>15.066.0071-A</v>
          </cell>
          <cell r="G8287" t="str">
            <v>CONJUNTO DE MATERIAIS PARA RAMAL PREDIAL DE AGUA DE PVC RQ 2",PADRAO NORMAL,LIGADO EM DISTRIBUIDOR DE PVC DN DE 50MM OU2",EXCLUSIVE TUBO E CAVALETE.FORNECIMENTO</v>
          </cell>
          <cell r="H8287" t="str">
            <v>UN</v>
          </cell>
          <cell r="I8287">
            <v>1266.21</v>
          </cell>
        </row>
        <row r="8288">
          <cell r="A8288" t="str">
            <v>15.066.0072-0</v>
          </cell>
          <cell r="B8288" t="str">
            <v>CONJUNTO DE MATERIAIS PARA RAMAL PREDIAL DE AGUA DE PVC RQ 2",PADRAO NORMAL,LIGADO EM DISTRIBUIDOR DE PVC DN DE 75MM OU3",EXCLUSIVE TUBO E CAVALETE.FORNECIMENTO</v>
          </cell>
          <cell r="C8288" t="str">
            <v>UN</v>
          </cell>
          <cell r="D8288">
            <v>1313.76</v>
          </cell>
          <cell r="F8288" t="str">
            <v>15.066.0072-A</v>
          </cell>
          <cell r="G8288" t="str">
            <v>CONJUNTO DE MATERIAIS PARA RAMAL PREDIAL DE AGUA DE PVC RQ 2",PADRAO NORMAL,LIGADO EM DISTRIBUIDOR DE PVC DN DE 75MM OU3",EXCLUSIVE TUBO E CAVALETE.FORNECIMENTO</v>
          </cell>
          <cell r="H8288" t="str">
            <v>UN</v>
          </cell>
          <cell r="I8288">
            <v>1313.76</v>
          </cell>
        </row>
        <row r="8289">
          <cell r="A8289" t="str">
            <v>15.066.0073-0</v>
          </cell>
          <cell r="B8289" t="str">
            <v>CONJUNTO DE MATERIAIS PARA RAMAL PREDIAL DE AGUA DE PVC RQ 2",PADRAO NORMAL,LIGADO EM DISTRIBUIDOR DE FERRO FUNDIDO DN DE 75MM,EXCLUSIVE TUBO E CAVALETE.FORNECIMENTO</v>
          </cell>
          <cell r="C8289" t="str">
            <v>UN</v>
          </cell>
          <cell r="D8289">
            <v>2893.62</v>
          </cell>
          <cell r="F8289" t="str">
            <v>15.066.0073-A</v>
          </cell>
          <cell r="G8289" t="str">
            <v>CONJUNTO DE MATERIAIS PARA RAMAL PREDIAL DE AGUA DE PVC RQ 2",PADRAO NORMAL,LIGADO EM DISTRIBUIDOR DE FERRO FUNDIDO DN DE 75MM,EXCLUSIVE TUBO E CAVALETE.FORNECIMENTO</v>
          </cell>
          <cell r="H8289" t="str">
            <v>UN</v>
          </cell>
          <cell r="I8289">
            <v>2893.62</v>
          </cell>
        </row>
        <row r="8290">
          <cell r="A8290" t="str">
            <v>15.066.0074-0</v>
          </cell>
          <cell r="B8290" t="str">
            <v>CONJUNTO DE MATERIAIS PARA RAMAL PREDIAL DE AGUA DE PVC RQ 2",PADRAO NORMAL,LIGADO EM DISTRIBUIDOR DE PVC DEFOFO OU FERRO FUNDIDO DN DE 100MM,EXCLUSIVE TUBO E CAVALETE.FORNECIMENTO</v>
          </cell>
          <cell r="C8290" t="str">
            <v>UN</v>
          </cell>
          <cell r="D8290">
            <v>3131.07</v>
          </cell>
          <cell r="F8290" t="str">
            <v>15.066.0074-A</v>
          </cell>
          <cell r="G8290" t="str">
            <v>CONJUNTO DE MATERIAIS PARA RAMAL PREDIAL DE AGUA DE PVC RQ 2",PADRAO NORMAL,LIGADO EM DISTRIBUIDOR DE PVC DEFOFO OU FERRO FUNDIDO DN DE 100MM,EXCLUSIVE TUBO E CAVALETE.FORNECIMENTO</v>
          </cell>
          <cell r="H8290" t="str">
            <v>UN</v>
          </cell>
          <cell r="I8290">
            <v>3131.07</v>
          </cell>
        </row>
        <row r="8291">
          <cell r="A8291" t="str">
            <v>15.066.0075-0</v>
          </cell>
          <cell r="B8291" t="str">
            <v>CONJUNTO DE MATERIAIS PARA RAMAL PREDIAL DE AGUA DE PVC RQ 2",PADRAO NORMAL,LIGADO EM DISTRIBUIDOR DE PVC DEFOFO DN DE 150MM,EXCLUSIVE TUBO E CAVALETE.FORNECIMENTO</v>
          </cell>
          <cell r="C8291" t="str">
            <v>UN</v>
          </cell>
          <cell r="D8291">
            <v>4452.04</v>
          </cell>
          <cell r="F8291" t="str">
            <v>15.066.0075-A</v>
          </cell>
          <cell r="G8291" t="str">
            <v>CONJUNTO DE MATERIAIS PARA RAMAL PREDIAL DE AGUA DE PVC RQ 2",PADRAO NORMAL,LIGADO EM DISTRIBUIDOR DE PVC DEFOFO DN DE 150MM,EXCLUSIVE TUBO E CAVALETE.FORNECIMENTO</v>
          </cell>
          <cell r="H8291" t="str">
            <v>UN</v>
          </cell>
          <cell r="I8291">
            <v>4452.04</v>
          </cell>
        </row>
        <row r="8292">
          <cell r="A8292" t="str">
            <v>15.066.0076-0</v>
          </cell>
          <cell r="B8292" t="str">
            <v>CONJUNTO DE MATERIAIS PARA RAMAL PREDIAL DE AGUA DE PVC RQ 2",PADRAO NORMAL,LIGADO EM DISTRIBUIDOR DE PVC DEFOFO DN DE 200MM,EXCLUSIVE TUBO E CAVALETE.FORNECIMENTO</v>
          </cell>
          <cell r="C8292" t="str">
            <v>UN</v>
          </cell>
          <cell r="D8292">
            <v>4906.62</v>
          </cell>
          <cell r="F8292" t="str">
            <v>15.066.0076-A</v>
          </cell>
          <cell r="G8292" t="str">
            <v>CONJUNTO DE MATERIAIS PARA RAMAL PREDIAL DE AGUA DE PVC RQ 2",PADRAO NORMAL,LIGADO EM DISTRIBUIDOR DE PVC DEFOFO DN DE 200MM,EXCLUSIVE TUBO E CAVALETE.FORNECIMENTO</v>
          </cell>
          <cell r="H8292" t="str">
            <v>UN</v>
          </cell>
          <cell r="I8292">
            <v>4906.62</v>
          </cell>
        </row>
        <row r="8293">
          <cell r="A8293" t="str">
            <v>15.066.0077-0</v>
          </cell>
          <cell r="B8293" t="str">
            <v>CONJUNTO DE MATERIAIS PARA RAMAL PREDIAL DE AGUA DE PVC RQ 2",PADRAO NORMAL,LIGADO EM DISTRIBUIDOR DE PVC DEFOFO DN DE 250MM,EXCLUSIVE TUBO E CAVALETE.FORNECIMENTO</v>
          </cell>
          <cell r="C8293" t="str">
            <v>UN</v>
          </cell>
          <cell r="D8293">
            <v>7388.43</v>
          </cell>
          <cell r="F8293" t="str">
            <v>15.066.0077-A</v>
          </cell>
          <cell r="G8293" t="str">
            <v>CONJUNTO DE MATERIAIS PARA RAMAL PREDIAL DE AGUA DE PVC RQ 2",PADRAO NORMAL,LIGADO EM DISTRIBUIDOR DE PVC DEFOFO DN DE 250MM,EXCLUSIVE TUBO E CAVALETE.FORNECIMENTO</v>
          </cell>
          <cell r="H8293" t="str">
            <v>UN</v>
          </cell>
          <cell r="I8293">
            <v>7388.43</v>
          </cell>
        </row>
        <row r="8294">
          <cell r="A8294" t="str">
            <v>15.066.0078-0</v>
          </cell>
          <cell r="B8294" t="str">
            <v>CONJUNTO DE MATERIAIS PARA RAMAL PREDIAL DE AGUA DE PVC RQ 2",LIGADO EM DISTRIBUIDOR DE FERRO FUNDIDO DN ACIMA DE 100MM,EXCLUSIVE TUBO E CAVALETE.FORNECIMENTO</v>
          </cell>
          <cell r="C8294" t="str">
            <v>UN</v>
          </cell>
          <cell r="D8294">
            <v>1210.75</v>
          </cell>
          <cell r="F8294" t="str">
            <v>15.066.0078-A</v>
          </cell>
          <cell r="G8294" t="str">
            <v>CONJUNTO DE MATERIAIS PARA RAMAL PREDIAL DE AGUA DE PVC RQ 2",LIGADO EM DISTRIBUIDOR DE FERRO FUNDIDO DN ACIMA DE 100MM,EXCLUSIVE TUBO E CAVALETE.FORNECIMENTO</v>
          </cell>
          <cell r="H8294" t="str">
            <v>UN</v>
          </cell>
          <cell r="I8294">
            <v>1210.75</v>
          </cell>
        </row>
        <row r="8295">
          <cell r="A8295" t="str">
            <v>15.067.0001-0</v>
          </cell>
          <cell r="B8295" t="str">
            <v>CAVALETE TIPO A,COMPREENDENDO TODOS OS RECURSOS NECESSARIOSCONFORME INSTRUCOES DO EDITAL DA CEDAE,DIAMETRO DE 1/2".FORNECIMENTO E COLOCACAO</v>
          </cell>
          <cell r="C8295" t="str">
            <v>UN</v>
          </cell>
          <cell r="D8295">
            <v>211.75</v>
          </cell>
          <cell r="F8295" t="str">
            <v>15.067.0001-A</v>
          </cell>
          <cell r="G8295" t="str">
            <v>CAVALETE TIPO A,COMPREENDENDO TODOS OS RECURSOS NECESSARIOSCONFORME INSTRUCOES DO EDITAL DA CEDAE,DIAMETRO DE 1/2".FORNECIMENTO E COLOCACAO</v>
          </cell>
          <cell r="H8295" t="str">
            <v>UN</v>
          </cell>
          <cell r="I8295">
            <v>202.88</v>
          </cell>
        </row>
        <row r="8296">
          <cell r="A8296" t="str">
            <v>15.067.0010-0</v>
          </cell>
          <cell r="B8296" t="str">
            <v>CAVALETE TIPO A,COMPREENDENDO TODOS OS RECURSOS NECESSARIOSCONFORME INSTRUCOES DO EDITAL DA CEDAE,DIAMETRO DE 3/4".FORNECIMENTO E COLOCACAO</v>
          </cell>
          <cell r="C8296" t="str">
            <v>UN</v>
          </cell>
          <cell r="D8296">
            <v>268.83999999999997</v>
          </cell>
          <cell r="F8296" t="str">
            <v>15.067.0010-A</v>
          </cell>
          <cell r="G8296" t="str">
            <v>CAVALETE TIPO A,COMPREENDENDO TODOS OS RECURSOS NECESSARIOSCONFORME INSTRUCOES DO EDITAL DA CEDAE,DIAMETRO DE 3/4".FORNECIMENTO E COLOCACAO</v>
          </cell>
          <cell r="H8296" t="str">
            <v>UN</v>
          </cell>
          <cell r="I8296">
            <v>258.70999999999998</v>
          </cell>
        </row>
        <row r="8297">
          <cell r="A8297" t="str">
            <v>15.067.0020-0</v>
          </cell>
          <cell r="B8297" t="str">
            <v>CAVALETE TIPO A,COMPREENDENDO TODOS OS RECURSOS NECESSARIOSCONFORME INSTRUCOES DO EDITAL DA CEDAE,DIAMETRO DE 1".FORNECIMENTO E COLOCACAO</v>
          </cell>
          <cell r="C8297" t="str">
            <v>UN</v>
          </cell>
          <cell r="D8297">
            <v>363.84</v>
          </cell>
          <cell r="F8297" t="str">
            <v>15.067.0020-A</v>
          </cell>
          <cell r="G8297" t="str">
            <v>CAVALETE TIPO A,COMPREENDENDO TODOS OS RECURSOS NECESSARIOSCONFORME INSTRUCOES DO EDITAL DA CEDAE,DIAMETRO DE 1".FORNECIMENTO E COLOCACAO</v>
          </cell>
          <cell r="H8297" t="str">
            <v>UN</v>
          </cell>
          <cell r="I8297">
            <v>352.44</v>
          </cell>
        </row>
        <row r="8298">
          <cell r="A8298" t="str">
            <v>15.068.0001-0</v>
          </cell>
          <cell r="B8298" t="str">
            <v>INSTALACAO DE RAMAL PREDIAL NAO EXECUTADO POR TOTAL IMPOSSIBILIDADE</v>
          </cell>
          <cell r="C8298" t="str">
            <v>UN</v>
          </cell>
          <cell r="D8298">
            <v>47.44</v>
          </cell>
          <cell r="F8298" t="str">
            <v>15.068.0001-A</v>
          </cell>
          <cell r="G8298" t="str">
            <v>INSTALACAO DE RAMAL PREDIAL NAO EXECUTADO POR TOTAL IMPOSSIBILIDADE</v>
          </cell>
          <cell r="H8298" t="str">
            <v>UN</v>
          </cell>
          <cell r="I8298">
            <v>41.1</v>
          </cell>
        </row>
        <row r="8299">
          <cell r="A8299" t="str">
            <v>15.068.0005-0</v>
          </cell>
          <cell r="B8299" t="str">
            <v>PREPARO E ASSENTAMENTO DE CAVALETE PADRAO NORMAL CEDAE COM DIAMETRO DE 1/2",EXCLUSIVE FORNECIMENTO DE TUBOS,PECAS E REGISTROS</v>
          </cell>
          <cell r="C8299" t="str">
            <v>UN</v>
          </cell>
          <cell r="D8299">
            <v>50.76</v>
          </cell>
          <cell r="F8299" t="str">
            <v>15.068.0005-A</v>
          </cell>
          <cell r="G8299" t="str">
            <v>PREPARO E ASSENTAMENTO DE CAVALETE PADRAO NORMAL CEDAE COM DIAMETRO DE 1/2",EXCLUSIVE FORNECIMENTO DE TUBOS,PECAS E REGISTROS</v>
          </cell>
          <cell r="H8299" t="str">
            <v>UN</v>
          </cell>
          <cell r="I8299">
            <v>43.98</v>
          </cell>
        </row>
        <row r="8300">
          <cell r="A8300" t="str">
            <v>15.068.0010-0</v>
          </cell>
          <cell r="B8300" t="str">
            <v>PREPARO E ASSENTAMENTO DE CAVALETE PADRAO NORMAL CEDAE COM DIAMETRO DE 3/4",EXCLUSIVE FORNECIMENTO DE TUBOS,PECAS E REGISTROS</v>
          </cell>
          <cell r="C8300" t="str">
            <v>UN</v>
          </cell>
          <cell r="D8300">
            <v>62.14</v>
          </cell>
          <cell r="F8300" t="str">
            <v>15.068.0010-A</v>
          </cell>
          <cell r="G8300" t="str">
            <v>PREPARO E ASSENTAMENTO DE CAVALETE PADRAO NORMAL CEDAE COM DIAMETRO DE 3/4",EXCLUSIVE FORNECIMENTO DE TUBOS,PECAS E REGISTROS</v>
          </cell>
          <cell r="H8300" t="str">
            <v>UN</v>
          </cell>
          <cell r="I8300">
            <v>53.85</v>
          </cell>
        </row>
        <row r="8301">
          <cell r="A8301" t="str">
            <v>15.068.0015-0</v>
          </cell>
          <cell r="B8301" t="str">
            <v>PREPARO E ASSENTAMENTO DE CAVALETE PADRAO NORMAL CEDAE COM DIAMETRO DE 1",EXCLUSIVE FORNECIMENTO DE TUBOS,PECAS E REGISTROS</v>
          </cell>
          <cell r="C8301" t="str">
            <v>UN</v>
          </cell>
          <cell r="D8301">
            <v>85.39</v>
          </cell>
          <cell r="F8301" t="str">
            <v>15.068.0015-A</v>
          </cell>
          <cell r="G8301" t="str">
            <v>PREPARO E ASSENTAMENTO DE CAVALETE PADRAO NORMAL CEDAE COM DIAMETRO DE 1",EXCLUSIVE FORNECIMENTO DE TUBOS,PECAS E REGISTROS</v>
          </cell>
          <cell r="H8301" t="str">
            <v>UN</v>
          </cell>
          <cell r="I8301">
            <v>73.989999999999995</v>
          </cell>
        </row>
        <row r="8302">
          <cell r="A8302" t="str">
            <v>15.068.0020-0</v>
          </cell>
          <cell r="B8302" t="str">
            <v>PREPARO E ASSENTAMENTO DE CAVALETE PADRAO NORMAL CEDAE COM DIAMETRO DE 1.1/2",EXCLUSIVE FORNECIMENTO DE TUBOS,PECAS E REGISTROS</v>
          </cell>
          <cell r="C8302" t="str">
            <v>UN</v>
          </cell>
          <cell r="D8302">
            <v>130.46</v>
          </cell>
          <cell r="F8302" t="str">
            <v>15.068.0020-A</v>
          </cell>
          <cell r="G8302" t="str">
            <v>PREPARO E ASSENTAMENTO DE CAVALETE PADRAO NORMAL CEDAE COM DIAMETRO DE 1.1/2",EXCLUSIVE FORNECIMENTO DE TUBOS,PECAS E REGISTROS</v>
          </cell>
          <cell r="H8302" t="str">
            <v>UN</v>
          </cell>
          <cell r="I8302">
            <v>113.04</v>
          </cell>
        </row>
        <row r="8303">
          <cell r="A8303" t="str">
            <v>15.068.0025-0</v>
          </cell>
          <cell r="B8303" t="str">
            <v>PREPARO E ASSENTAMENTO DE CAVALETE PADRAO NORMAL CEDAE COM DIAMETRO DE 2",EXCLUSIVE FORNECIMENTO DE TUBOS,PECAS E REGISTROS</v>
          </cell>
          <cell r="C8303" t="str">
            <v>UN</v>
          </cell>
          <cell r="D8303">
            <v>176.48</v>
          </cell>
          <cell r="F8303" t="str">
            <v>15.068.0025-A</v>
          </cell>
          <cell r="G8303" t="str">
            <v>PREPARO E ASSENTAMENTO DE CAVALETE PADRAO NORMAL CEDAE COM DIAMETRO DE 2",EXCLUSIVE FORNECIMENTO DE TUBOS,PECAS E REGISTROS</v>
          </cell>
          <cell r="H8303" t="str">
            <v>UN</v>
          </cell>
          <cell r="I8303">
            <v>152.91</v>
          </cell>
        </row>
        <row r="8304">
          <cell r="A8304" t="str">
            <v>15.068.0040-0</v>
          </cell>
          <cell r="B8304" t="str">
            <v>PREPARO E ASSENTAMENTO DE CAVALETE TIPO KIT PVC DE 1/2",EXCLUSIVE FORNECIMENTO DO MATERIAL</v>
          </cell>
          <cell r="C8304" t="str">
            <v>UN</v>
          </cell>
          <cell r="D8304">
            <v>18.97</v>
          </cell>
          <cell r="F8304" t="str">
            <v>15.068.0040-A</v>
          </cell>
          <cell r="G8304" t="str">
            <v>PREPARO E ASSENTAMENTO DE CAVALETE TIPO KIT PVC DE 1/2",EXCLUSIVE FORNECIMENTO DO MATERIAL</v>
          </cell>
          <cell r="H8304" t="str">
            <v>UN</v>
          </cell>
          <cell r="I8304">
            <v>16.440000000000001</v>
          </cell>
        </row>
        <row r="8305">
          <cell r="A8305" t="str">
            <v>15.068.0045-0</v>
          </cell>
          <cell r="B8305" t="str">
            <v>PREPARO E ASSENTAMENTO DE CAVALETE TIPO KIT PVC DE 3/4",EXCLUSIVE FORNECIMENTO DO MATERIAL</v>
          </cell>
          <cell r="C8305" t="str">
            <v>UN</v>
          </cell>
          <cell r="D8305">
            <v>22.77</v>
          </cell>
          <cell r="F8305" t="str">
            <v>15.068.0045-A</v>
          </cell>
          <cell r="G8305" t="str">
            <v>PREPARO E ASSENTAMENTO DE CAVALETE TIPO KIT PVC DE 3/4",EXCLUSIVE FORNECIMENTO DO MATERIAL</v>
          </cell>
          <cell r="H8305" t="str">
            <v>UN</v>
          </cell>
          <cell r="I8305">
            <v>19.73</v>
          </cell>
        </row>
        <row r="8306">
          <cell r="A8306" t="str">
            <v>15.068.0050-0</v>
          </cell>
          <cell r="B8306" t="str">
            <v>ASSENTAMENTO OU TRANSFERENCIA DE RAMAL PREDIAL DE AGUA EM TUBO DE PEAD 20MM OU PVC DE 1/2",LIGADO EM DISTRIBUIDOR DE PVCA CAVALETE,OU A RAMAL ANTIGO,EXCLUSIVE FORNECIMENTO DOS MATERIAIS,ABERTURA E FECHAMENTO DA VALA</v>
          </cell>
          <cell r="C8306" t="str">
            <v>UN</v>
          </cell>
          <cell r="D8306">
            <v>15.18</v>
          </cell>
          <cell r="F8306" t="str">
            <v>15.068.0050-A</v>
          </cell>
          <cell r="G8306" t="str">
            <v>ASSENTAMENTO OU TRANSFERENCIA DE RAMAL PREDIAL DE AGUA EM TUBO DE PEAD 20MM OU PVC DE 1/2",LIGADO EM DISTRIBUIDOR DE PVCA CAVALETE,OU A RAMAL ANTIGO,EXCLUSIVE FORNECIMENTO DOS MATERIAIS,ABERTURA E FECHAMENTO DA VALA</v>
          </cell>
          <cell r="H8306" t="str">
            <v>UN</v>
          </cell>
          <cell r="I8306">
            <v>13.15</v>
          </cell>
        </row>
        <row r="8307">
          <cell r="A8307" t="str">
            <v>15.068.0055-0</v>
          </cell>
          <cell r="B8307" t="str">
            <v>ASSENTAMENTO OU TRANSFERENCIA DE RAMAL PREDIAL DE AGUA EM TUBO DE PEAD 20MM OU PVC DE 1/2",LIGADO EM DISTRIBUIDOR DE FERRO FUNDIDO A CAVALETE,OU A RAMAL ANTIGO,EXCLUSIVE FORNECIMENTO DOS MATERIAS,ABERTURA E FECHAMENTO DA VALA</v>
          </cell>
          <cell r="C8307" t="str">
            <v>UN</v>
          </cell>
          <cell r="D8307">
            <v>24.66</v>
          </cell>
          <cell r="F8307" t="str">
            <v>15.068.0055-A</v>
          </cell>
          <cell r="G8307" t="str">
            <v>ASSENTAMENTO OU TRANSFERENCIA DE RAMAL PREDIAL DE AGUA EM TUBO DE PEAD 20MM OU PVC DE 1/2",LIGADO EM DISTRIBUIDOR DE FERRO FUNDIDO A CAVALETE,OU A RAMAL ANTIGO,EXCLUSIVE FORNECIMENTO DOS MATERIAS,ABERTURA E FECHAMENTO DA VALA</v>
          </cell>
          <cell r="H8307" t="str">
            <v>UN</v>
          </cell>
          <cell r="I8307">
            <v>21.37</v>
          </cell>
        </row>
        <row r="8308">
          <cell r="A8308" t="str">
            <v>15.068.0060-0</v>
          </cell>
          <cell r="B8308" t="str">
            <v>ASSENTAMENTO OU TRANSFERENCIA DE RAMAL PREDIAL DE AGUA EM TUBO DE PEAD 32MM OU PVC DE 3/4",LIGADO EM DISTRIBUIDOR DE PVCA CAVALETE,OU RAMAL ANTIGO,EXCLUSIVE O FORNECIMENTO DOS MATERIAIS,ABERTURA E FECHAMENTO DA VALA</v>
          </cell>
          <cell r="C8308" t="str">
            <v>UN</v>
          </cell>
          <cell r="D8308">
            <v>17.07</v>
          </cell>
          <cell r="F8308" t="str">
            <v>15.068.0060-A</v>
          </cell>
          <cell r="G8308" t="str">
            <v>ASSENTAMENTO OU TRANSFERENCIA DE RAMAL PREDIAL DE AGUA EM TUBO DE PEAD 32MM OU PVC DE 3/4",LIGADO EM DISTRIBUIDOR DE PVCA CAVALETE,OU RAMAL ANTIGO,EXCLUSIVE O FORNECIMENTO DOS MATERIAIS,ABERTURA E FECHAMENTO DA VALA</v>
          </cell>
          <cell r="H8308" t="str">
            <v>UN</v>
          </cell>
          <cell r="I8308">
            <v>14.79</v>
          </cell>
        </row>
        <row r="8309">
          <cell r="A8309" t="str">
            <v>15.068.0065-0</v>
          </cell>
          <cell r="B8309" t="str">
            <v>ASSENTAMENTO OU TRANSFERENCIA DE RAMAL PREDIAL DE AGUA EM TUBO DE PEAD 32MM OU PVC DE 3/4",LIGADO EM DISTRIBUIDOR DE FERRO FUNDIDO A CAVALETE,OU A RAMAL ANTIGO,EXCLUSIVE FORNECIMENTO DOS MATERIAIS,ABERTURA E FECHAMENTO DE VALA</v>
          </cell>
          <cell r="C8309" t="str">
            <v>UN</v>
          </cell>
          <cell r="D8309">
            <v>26.56</v>
          </cell>
          <cell r="F8309" t="str">
            <v>15.068.0065-A</v>
          </cell>
          <cell r="G8309" t="str">
            <v>ASSENTAMENTO OU TRANSFERENCIA DE RAMAL PREDIAL DE AGUA EM TUBO DE PEAD 32MM OU PVC DE 3/4",LIGADO EM DISTRIBUIDOR DE FERRO FUNDIDO A CAVALETE,OU A RAMAL ANTIGO,EXCLUSIVE FORNECIMENTO DOS MATERIAIS,ABERTURA E FECHAMENTO DE VALA</v>
          </cell>
          <cell r="H8309" t="str">
            <v>UN</v>
          </cell>
          <cell r="I8309">
            <v>23.02</v>
          </cell>
        </row>
        <row r="8310">
          <cell r="A8310" t="str">
            <v>15.068.0070-0</v>
          </cell>
          <cell r="B8310" t="str">
            <v>ASSENTAMENTO OU TRANSFERENCIA DE RAMAL PREDIAL DE AGUA EM TUBO DE PVC DE 1",LIGADO EM DISTRIBUIDOR DE PVC A CAVALETE,OUA RAMAL ANTIGO,EXCLUSIVE FORNECIMENTO DOS MATERIAIS,ABERTURAE FECHAMENTO DE VALA</v>
          </cell>
          <cell r="C8310" t="str">
            <v>UN</v>
          </cell>
          <cell r="D8310">
            <v>19.45</v>
          </cell>
          <cell r="F8310" t="str">
            <v>15.068.0070-A</v>
          </cell>
          <cell r="G8310" t="str">
            <v>ASSENTAMENTO OU TRANSFERENCIA DE RAMAL PREDIAL DE AGUA EM TUBO DE PVC DE 1",LIGADO EM DISTRIBUIDOR DE PVC A CAVALETE,OUA RAMAL ANTIGO,EXCLUSIVE FORNECIMENTO DOS MATERIAIS,ABERTURAE FECHAMENTO DE VALA</v>
          </cell>
          <cell r="H8310" t="str">
            <v>UN</v>
          </cell>
          <cell r="I8310">
            <v>16.850000000000001</v>
          </cell>
        </row>
        <row r="8311">
          <cell r="A8311" t="str">
            <v>15.068.0075-0</v>
          </cell>
          <cell r="B8311" t="str">
            <v>ASSENTAMENTO OU TRANSFERENCIA DE RAMAL PREDIAL DE AGUA EM TUNO DE PVC DE 1",LIGADO EM DISTRIBUIDOR DE FERRO FUNDIDO A CAVALETE,OU A RAMAL ANTIGO,EXCLUSIVE FORNECIMENTO DOS MATERIAIS,ABERTURA E FECHAMENTO DE VALA</v>
          </cell>
          <cell r="C8311" t="str">
            <v>UN</v>
          </cell>
          <cell r="D8311">
            <v>28.93</v>
          </cell>
          <cell r="F8311" t="str">
            <v>15.068.0075-A</v>
          </cell>
          <cell r="G8311" t="str">
            <v>ASSENTAMENTO OU TRANSFERENCIA DE RAMAL PREDIAL DE AGUA EM TUNO DE PVC DE 1",LIGADO EM DISTRIBUIDOR DE FERRO FUNDIDO A CAVALETE,OU A RAMAL ANTIGO,EXCLUSIVE FORNECIMENTO DOS MATERIAIS,ABERTURA E FECHAMENTO DE VALA</v>
          </cell>
          <cell r="H8311" t="str">
            <v>UN</v>
          </cell>
          <cell r="I8311">
            <v>25.07</v>
          </cell>
        </row>
        <row r="8312">
          <cell r="A8312" t="str">
            <v>15.068.0080-0</v>
          </cell>
          <cell r="B8312" t="str">
            <v>ASSENTAMENTO OU TRANSFERENCIA DE RAMAL PREDIAL DE AGUA EM TUBO DE PVC DE 1.1/2" OU 2",LIGADO EM DISTRIBUIDOR DE PVC DE ATE 75MM DE DIAMETRO,EXCLUSIVE FORNECIMENTO DOS MATERIAIS,ABERTURA E FECHAMENTO DE VALA</v>
          </cell>
          <cell r="C8312" t="str">
            <v>UN</v>
          </cell>
          <cell r="D8312">
            <v>68.790000000000006</v>
          </cell>
          <cell r="F8312" t="str">
            <v>15.068.0080-A</v>
          </cell>
          <cell r="G8312" t="str">
            <v>ASSENTAMENTO OU TRANSFERENCIA DE RAMAL PREDIAL DE AGUA EM TUBO DE PVC DE 1.1/2" OU 2",LIGADO EM DISTRIBUIDOR DE PVC DE ATE 75MM DE DIAMETRO,EXCLUSIVE FORNECIMENTO DOS MATERIAIS,ABERTURA E FECHAMENTO DE VALA</v>
          </cell>
          <cell r="H8312" t="str">
            <v>UN</v>
          </cell>
          <cell r="I8312">
            <v>59.6</v>
          </cell>
        </row>
        <row r="8313">
          <cell r="A8313" t="str">
            <v>15.068.0085-0</v>
          </cell>
          <cell r="B8313" t="str">
            <v>ASSENTAMENTO OU TRANSFERENCIA DE RAMAL PREDIAL DE AGUA EM TUBO DE PVC DE 1.1/2" OU 2",LIGADO EM DISTRIBUIDOR DE PVC COMDIAMETRO DE 100 A 250MM,EXCLUSIVE FORNECIMENTO DOS MATERIAIS,ABERTURA E FECHAMENTO DE VALA</v>
          </cell>
          <cell r="C8313" t="str">
            <v>UN</v>
          </cell>
          <cell r="D8313">
            <v>48.39</v>
          </cell>
          <cell r="F8313" t="str">
            <v>15.068.0085-A</v>
          </cell>
          <cell r="G8313" t="str">
            <v>ASSENTAMENTO OU TRANSFERENCIA DE RAMAL PREDIAL DE AGUA EM TUBO DE PVC DE 1.1/2" OU 2",LIGADO EM DISTRIBUIDOR DE PVC COMDIAMETRO DE 100 A 250MM,EXCLUSIVE FORNECIMENTO DOS MATERIAIS,ABERTURA E FECHAMENTO DE VALA</v>
          </cell>
          <cell r="H8313" t="str">
            <v>UN</v>
          </cell>
          <cell r="I8313">
            <v>41.92</v>
          </cell>
        </row>
        <row r="8314">
          <cell r="A8314" t="str">
            <v>15.068.0090-0</v>
          </cell>
          <cell r="B8314" t="str">
            <v>ASSENTAMENTO OU TRANSFERENCIA DE RAMAL PREDIAL DE AGUA EM TUBO PVC DE 1.1/2" OU 2",LIGADO A DISTRIBUIDOR DE FERRO FUNDIDO K-7 OU K-9 COM DIAMETRO ATE 100MM,EXCLUSIVE FORNECIMENTO DOS MATERIAIS,ABERTURA E FECHAMENTO DE VALA</v>
          </cell>
          <cell r="C8314" t="str">
            <v>UN</v>
          </cell>
          <cell r="D8314">
            <v>48.39</v>
          </cell>
          <cell r="F8314" t="str">
            <v>15.068.0090-A</v>
          </cell>
          <cell r="G8314" t="str">
            <v>ASSENTAMENTO OU TRANSFERENCIA DE RAMAL PREDIAL DE AGUA EM TUBO PVC DE 1.1/2" OU 2",LIGADO A DISTRIBUIDOR DE FERRO FUNDIDO K-7 OU K-9 COM DIAMETRO ATE 100MM,EXCLUSIVE FORNECIMENTO DOS MATERIAIS,ABERTURA E FECHAMENTO DE VALA</v>
          </cell>
          <cell r="H8314" t="str">
            <v>UN</v>
          </cell>
          <cell r="I8314">
            <v>41.92</v>
          </cell>
        </row>
        <row r="8315">
          <cell r="A8315" t="str">
            <v>15.068.0095-0</v>
          </cell>
          <cell r="B8315" t="str">
            <v>ASSENTAMENTO OU TRANSFERENCIA DE RAMAL PREDIAL DE AGUA EM TUBO PVC DE 1.1/2" OU 2",LIGADO A DISTRIBUIDOR DE FERRO FUNDIDO K-7 OU K-9 COM DIAMETRO ACIMA DE 100MM,EXCLUSIVE FORNECIMENTO DOS MATERIAIS,ABERTURA E FECHAMENTO DE VALA</v>
          </cell>
          <cell r="C8315" t="str">
            <v>UN</v>
          </cell>
          <cell r="D8315">
            <v>32.26</v>
          </cell>
          <cell r="F8315" t="str">
            <v>15.068.0095-A</v>
          </cell>
          <cell r="G8315" t="str">
            <v>ASSENTAMENTO OU TRANSFERENCIA DE RAMAL PREDIAL DE AGUA EM TUBO PVC DE 1.1/2" OU 2",LIGADO A DISTRIBUIDOR DE FERRO FUNDIDO K-7 OU K-9 COM DIAMETRO ACIMA DE 100MM,EXCLUSIVE FORNECIMENTO DOS MATERIAIS,ABERTURA E FECHAMENTO DE VALA</v>
          </cell>
          <cell r="H8315" t="str">
            <v>UN</v>
          </cell>
          <cell r="I8315">
            <v>27.95</v>
          </cell>
        </row>
        <row r="8316">
          <cell r="A8316" t="str">
            <v>15.069.0001-0</v>
          </cell>
          <cell r="B8316" t="str">
            <v>INTERVENCAO NO RAMAL CONFORME ESPECIFICACOES CEDAE,INCLUSIVEESCAVACAO E REATERRO COM O FORNECIMENTO DE TODO O MATERIALNECESSARIO,EXCLUSIVE REMOCAO E REPOSICAO DE PAVIMENTOS E RETIRADA DO CAVALETE,COM DIAMETRO DE 1/2"</v>
          </cell>
          <cell r="C8316" t="str">
            <v>UN</v>
          </cell>
          <cell r="D8316">
            <v>316.39999999999998</v>
          </cell>
          <cell r="F8316" t="str">
            <v>15.069.0001-A</v>
          </cell>
          <cell r="G8316" t="str">
            <v>INTERVENCAO NO RAMAL CONFORME ESPECIFICACOES CEDAE,INCLUSIVEESCAVACAO E REATERRO COM O FORNECIMENTO DE TODO O MATERIALNECESSARIO,EXCLUSIVE REMOCAO E REPOSICAO DE PAVIMENTOS E RETIRADA DO CAVALETE,COM DIAMETRO DE 1/2"</v>
          </cell>
          <cell r="H8316" t="str">
            <v>UN</v>
          </cell>
          <cell r="I8316">
            <v>281.42</v>
          </cell>
        </row>
        <row r="8317">
          <cell r="A8317" t="str">
            <v>15.069.0010-0</v>
          </cell>
          <cell r="B8317" t="str">
            <v>INTERVENCAO NO RAMAL CONFORME ESPECIFICACOES CEDAE,INCLUSIVEESCAVACAO E REATERRO COM O FORNECIMENTO DE TODO O MATERIALNECESSARIO,EXCLUSIVE REMOCAO E REPOSICAO DE PAVIMENTOS E RETIRADA DO CAVALETE,COM DIAMETRO DE 3/4"</v>
          </cell>
          <cell r="C8317" t="str">
            <v>UN</v>
          </cell>
          <cell r="D8317">
            <v>317.64999999999998</v>
          </cell>
          <cell r="F8317" t="str">
            <v>15.069.0010-A</v>
          </cell>
          <cell r="G8317" t="str">
            <v>INTERVENCAO NO RAMAL CONFORME ESPECIFICACOES CEDAE,INCLUSIVEESCAVACAO E REATERRO COM O FORNECIMENTO DE TODO O MATERIALNECESSARIO,EXCLUSIVE REMOCAO E REPOSICAO DE PAVIMENTOS E RETIRADA DO CAVALETE,COM DIAMETRO DE 3/4"</v>
          </cell>
          <cell r="H8317" t="str">
            <v>UN</v>
          </cell>
          <cell r="I8317">
            <v>282.5</v>
          </cell>
        </row>
        <row r="8318">
          <cell r="A8318" t="str">
            <v>15.069.0020-0</v>
          </cell>
          <cell r="B8318" t="str">
            <v>INTERVENCAO NO RAMAL CONFORME ESPECIFICACOES CEDAE,INCLUSIVEESCAVACAO E REATERRO COM O FORNECIMENTO DE TODO O MATERIALNECESSARIO,EXCLUSIVE REMOCAO E REPOSICAO DE PAVIMENTOS E RETIRADA DO CAVALETE,COM DIAMETRO DE 1"</v>
          </cell>
          <cell r="C8318" t="str">
            <v>UN</v>
          </cell>
          <cell r="D8318">
            <v>319.39</v>
          </cell>
          <cell r="F8318" t="str">
            <v>15.069.0020-A</v>
          </cell>
          <cell r="G8318" t="str">
            <v>INTERVENCAO NO RAMAL CONFORME ESPECIFICACOES CEDAE,INCLUSIVEESCAVACAO E REATERRO COM O FORNECIMENTO DE TODO O MATERIALNECESSARIO,EXCLUSIVE REMOCAO E REPOSICAO DE PAVIMENTOS E RETIRADA DO CAVALETE,COM DIAMETRO DE 1"</v>
          </cell>
          <cell r="H8318" t="str">
            <v>UN</v>
          </cell>
          <cell r="I8318">
            <v>284.01</v>
          </cell>
        </row>
        <row r="8319">
          <cell r="A8319" t="str">
            <v>15.070.0010-0</v>
          </cell>
          <cell r="B8319" t="str">
            <v>LIGACAO DE AGUAS PLUVIAIS OU DOMICILIARES SERVIDAS A REDE PUBLICA,EM LOGRADOURO SEM PAVIMENTACAO,COM LARGURA ATE 14,00M(INCLUSIVE)</v>
          </cell>
          <cell r="C8319" t="str">
            <v>UN</v>
          </cell>
          <cell r="D8319">
            <v>2050.42</v>
          </cell>
          <cell r="F8319" t="str">
            <v>15.070.0010-A</v>
          </cell>
          <cell r="G8319" t="str">
            <v>LIGACAO DE AGUAS PLUVIAIS OU DOMICILIARES SERVIDAS A REDE PUBLICA,EM LOGRADOURO SEM PAVIMENTACAO,COM LARGURA ATE 14,00M(INCLUSIVE)</v>
          </cell>
          <cell r="H8319" t="str">
            <v>UN</v>
          </cell>
          <cell r="I8319">
            <v>1904.64</v>
          </cell>
        </row>
        <row r="8320">
          <cell r="A8320" t="str">
            <v>15.070.0011-0</v>
          </cell>
          <cell r="B8320" t="str">
            <v>LIGACAO DE AGUAS PLUVIAIS OU DOMICILIARES SERVIDAS A REDE PUBLICA,EM LOGRADOURO SEM PAVIMENTACAO,COM LARGURA MAIOR QUE 14,00M</v>
          </cell>
          <cell r="C8320" t="str">
            <v>UN</v>
          </cell>
          <cell r="D8320">
            <v>2705.43</v>
          </cell>
          <cell r="F8320" t="str">
            <v>15.070.0011-A</v>
          </cell>
          <cell r="G8320" t="str">
            <v>LIGACAO DE AGUAS PLUVIAIS OU DOMICILIARES SERVIDAS A REDE PUBLICA,EM LOGRADOURO SEM PAVIMENTACAO,COM LARGURA MAIOR QUE 14,00M</v>
          </cell>
          <cell r="H8320" t="str">
            <v>UN</v>
          </cell>
          <cell r="I8320">
            <v>2516.79</v>
          </cell>
        </row>
        <row r="8321">
          <cell r="A8321" t="str">
            <v>15.070.0012-0</v>
          </cell>
          <cell r="B8321" t="str">
            <v>LIGACAO DE AGUAS PLUVIAIS OU DOMICILIARES SERVIDAS A REDE PUBLICA,EM LOGRADOURO PAVIMENTADO,COM LARGURA ATE 14,00M(INCLUSIVE)</v>
          </cell>
          <cell r="C8321" t="str">
            <v>UN</v>
          </cell>
          <cell r="D8321">
            <v>2887.95</v>
          </cell>
          <cell r="F8321" t="str">
            <v>15.070.0012-A</v>
          </cell>
          <cell r="G8321" t="str">
            <v>LIGACAO DE AGUAS PLUVIAIS OU DOMICILIARES SERVIDAS A REDE PUBLICA,EM LOGRADOURO PAVIMENTADO,COM LARGURA ATE 14,00M(INCLUSIVE)</v>
          </cell>
          <cell r="H8321" t="str">
            <v>UN</v>
          </cell>
          <cell r="I8321">
            <v>2711.79</v>
          </cell>
        </row>
        <row r="8322">
          <cell r="A8322" t="str">
            <v>15.070.0013-0</v>
          </cell>
          <cell r="B8322" t="str">
            <v>LIGACAO DE AGUAS PLUVIAIS OU DOMICILIARES SERVIDAS A REDE PUBLICA,EM LOGRADOURO PAVIMENTADO,COM LARGURA MAIOR QUE 14,00M</v>
          </cell>
          <cell r="C8322" t="str">
            <v>UN</v>
          </cell>
          <cell r="D8322">
            <v>4089.71</v>
          </cell>
          <cell r="F8322" t="str">
            <v>15.070.0013-A</v>
          </cell>
          <cell r="G8322" t="str">
            <v>LIGACAO DE AGUAS PLUVIAIS OU DOMICILIARES SERVIDAS A REDE PUBLICA,EM LOGRADOURO PAVIMENTADO,COM LARGURA MAIOR QUE 14,00M</v>
          </cell>
          <cell r="H8322" t="str">
            <v>UN</v>
          </cell>
          <cell r="I8322">
            <v>3841.38</v>
          </cell>
        </row>
        <row r="8323">
          <cell r="A8323" t="str">
            <v>15.071.0010-0</v>
          </cell>
          <cell r="B8323" t="str">
            <v>LIGACAO DE AGUAS PLUVIAIS OU DOMICILIARES SERVIDAS A SARJETA</v>
          </cell>
          <cell r="C8323" t="str">
            <v>UN</v>
          </cell>
          <cell r="D8323">
            <v>572.29999999999995</v>
          </cell>
          <cell r="F8323" t="str">
            <v>15.071.0010-A</v>
          </cell>
          <cell r="G8323" t="str">
            <v>LIGACAO DE AGUAS PLUVIAIS OU DOMICILIARES SERVIDAS A SARJETA</v>
          </cell>
          <cell r="H8323" t="str">
            <v>UN</v>
          </cell>
          <cell r="I8323">
            <v>546.14</v>
          </cell>
        </row>
        <row r="8324">
          <cell r="A8324" t="str">
            <v>15.071.0011-0</v>
          </cell>
          <cell r="B8324" t="str">
            <v>LIGACAO DE AGUAS PLUVIAIS OU DOMICILIARES SERVIDAS A VALA</v>
          </cell>
          <cell r="C8324" t="str">
            <v>UN</v>
          </cell>
          <cell r="D8324">
            <v>329.5</v>
          </cell>
          <cell r="F8324" t="str">
            <v>15.071.0011-A</v>
          </cell>
          <cell r="G8324" t="str">
            <v>LIGACAO DE AGUAS PLUVIAIS OU DOMICILIARES SERVIDAS A VALA</v>
          </cell>
          <cell r="H8324" t="str">
            <v>UN</v>
          </cell>
          <cell r="I8324">
            <v>316.11</v>
          </cell>
        </row>
        <row r="8325">
          <cell r="A8325" t="str">
            <v>15.071.0012-1</v>
          </cell>
          <cell r="B8325" t="str">
            <v>LIGACAO DE AGUAS PLUVIAIS OU DOMICILIARES SERVIDAS A REDE PUBLICA,NO CASO DESTA ESTAR LOCALIZADA SOB O PASSEIO</v>
          </cell>
          <cell r="C8325" t="str">
            <v>UN</v>
          </cell>
          <cell r="D8325">
            <v>722.55</v>
          </cell>
          <cell r="F8325" t="str">
            <v>15.071.0012-B</v>
          </cell>
          <cell r="G8325" t="str">
            <v>LIGACAO DE AGUAS PLUVIAIS OU DOMICILIARES SERVIDAS A REDE PUBLICA,NO CASO DESTA ESTAR LOCALIZADA SOB O PASSEIO</v>
          </cell>
          <cell r="H8325" t="str">
            <v>UN</v>
          </cell>
          <cell r="I8325">
            <v>687.31</v>
          </cell>
        </row>
        <row r="8326">
          <cell r="A8326" t="str">
            <v>15.075.0010-0</v>
          </cell>
          <cell r="B8326" t="str">
            <v>LIGACAO EM TUBULACAO DE PVC,PARA ESGOTO,COM 0,10M DE DIAMETRO,INCLUSIVE ESCAVACAO E REATERRO ATE 1,00M,EXCLUSIVE REMOCAODE PAVIMENTO.CUSTO PARA 10,00M</v>
          </cell>
          <cell r="C8326" t="str">
            <v>UN</v>
          </cell>
          <cell r="D8326">
            <v>1592.68</v>
          </cell>
          <cell r="F8326" t="str">
            <v>15.075.0010-A</v>
          </cell>
          <cell r="G8326" t="str">
            <v>LIGACAO EM TUBULACAO DE PVC,PARA ESGOTO,COM 0,10M DE DIAMETRO,INCLUSIVE ESCAVACAO E REATERRO ATE 1,00M,EXCLUSIVE REMOCAODE PAVIMENTO.CUSTO PARA 10,00M</v>
          </cell>
          <cell r="H8326" t="str">
            <v>UN</v>
          </cell>
          <cell r="I8326">
            <v>1494.57</v>
          </cell>
        </row>
        <row r="8327">
          <cell r="A8327" t="str">
            <v>15.075.0011-0</v>
          </cell>
          <cell r="B8327" t="str">
            <v>LIGACAO EM TUBULACAO DE PVC,PARA ESGOTO,COM 0,15M DE DIAMETRO,INCLUSIVE ESCAVACAO E REATERRO ATE 1,00M,EXCLUSIVE REMOCAODE PAVIMENTO.CUSTO PARA 10,00M</v>
          </cell>
          <cell r="C8327" t="str">
            <v>UN</v>
          </cell>
          <cell r="D8327">
            <v>1980.06</v>
          </cell>
          <cell r="F8327" t="str">
            <v>15.075.0011-A</v>
          </cell>
          <cell r="G8327" t="str">
            <v>LIGACAO EM TUBULACAO DE PVC,PARA ESGOTO,COM 0,15M DE DIAMETRO,INCLUSIVE ESCAVACAO E REATERRO ATE 1,00M,EXCLUSIVE REMOCAODE PAVIMENTO.CUSTO PARA 10,00M</v>
          </cell>
          <cell r="H8327" t="str">
            <v>UN</v>
          </cell>
          <cell r="I8327">
            <v>1866.63</v>
          </cell>
        </row>
        <row r="8328">
          <cell r="A8328" t="str">
            <v>15.080.0010-0</v>
          </cell>
          <cell r="B8328" t="str">
            <v>LIGACAO DE ESGOTOS,EM MANILHA CERAMICA DE 0,10M DE DIAMETRO,INCLUSIVE ESCAVACAO,REATERRO ATE 1,00M,EXCLUSIVE REMOCAO E REPOSICAO DO PAVIMENTO.CUSTO PARA 10,00M</v>
          </cell>
          <cell r="C8328" t="str">
            <v>UN</v>
          </cell>
          <cell r="D8328">
            <v>1541.23</v>
          </cell>
          <cell r="F8328" t="str">
            <v>15.080.0010-A</v>
          </cell>
          <cell r="G8328" t="str">
            <v>LIGACAO DE ESGOTOS,EM MANILHA CERAMICA DE 0,10M DE DIAMETRO,INCLUSIVE ESCAVACAO,REATERRO ATE 1,00M,EXCLUSIVE REMOCAO E REPOSICAO DO PAVIMENTO.CUSTO PARA 10,00M</v>
          </cell>
          <cell r="H8328" t="str">
            <v>UN</v>
          </cell>
          <cell r="I8328">
            <v>1420.05</v>
          </cell>
        </row>
        <row r="8329">
          <cell r="A8329" t="str">
            <v>15.080.0011-0</v>
          </cell>
          <cell r="B8329" t="str">
            <v>LIGACAO DE ESGOTOS,EM MANILHA CERAMICA DE 0,15M DE DIAMETRO,INCLUSIVE ESCAVACAO,REATERRO ATE 1,00M,EXCLUSIVE REMOCAO E REPOSICAO DO PAVIMENTO.CUSTO PARA 10,00M</v>
          </cell>
          <cell r="C8329" t="str">
            <v>UN</v>
          </cell>
          <cell r="D8329">
            <v>1768.88</v>
          </cell>
          <cell r="F8329" t="str">
            <v>15.080.0011-A</v>
          </cell>
          <cell r="G8329" t="str">
            <v>LIGACAO DE ESGOTOS,EM MANILHA CERAMICA DE 0,15M DE DIAMETRO,INCLUSIVE ESCAVACAO,REATERRO ATE 1,00M,EXCLUSIVE REMOCAO E REPOSICAO DO PAVIMENTO.CUSTO PARA 10,00M</v>
          </cell>
          <cell r="H8329" t="str">
            <v>UN</v>
          </cell>
          <cell r="I8329">
            <v>1639.98</v>
          </cell>
        </row>
        <row r="8330">
          <cell r="A8330" t="str">
            <v>15.080.0012-0</v>
          </cell>
          <cell r="B8330" t="str">
            <v>LIGACAO DE ESGOTOS,EM MANILHA CERAMICA DE 0,20M DE DIAMETRO,INCLUSIVE ESCAVACAO,REATERRO ATE 1,00M,EXCLUSIVE REMOCAO E REPOSICAO DO PAVIMENTO.CUSTO PARA 10,00M</v>
          </cell>
          <cell r="C8330" t="str">
            <v>UN</v>
          </cell>
          <cell r="D8330">
            <v>2274.71</v>
          </cell>
          <cell r="F8330" t="str">
            <v>15.080.0012-A</v>
          </cell>
          <cell r="G8330" t="str">
            <v>LIGACAO DE ESGOTOS,EM MANILHA CERAMICA DE 0,20M DE DIAMETRO,INCLUSIVE ESCAVACAO,REATERRO ATE 1,00M,EXCLUSIVE REMOCAO E REPOSICAO DO PAVIMENTO.CUSTO PARA 10,00M</v>
          </cell>
          <cell r="H8330" t="str">
            <v>UN</v>
          </cell>
          <cell r="I8330">
            <v>2134.94</v>
          </cell>
        </row>
        <row r="8331">
          <cell r="A8331" t="str">
            <v>16.001.0050-0</v>
          </cell>
          <cell r="B8331" t="str">
            <v>MADEIRAMENTO PARA COBERTURA EM DUAS AGUAS EM TELHAS CERAMICAS,CONSTITUIDO DE CUMEEIRA E TERCAS DE 3"X4.1/2",CAIBROS DE 3"X1.1/2",RIPAS DE 1,5X4CM,TUDO EM MADEIRA SERRADA,SEM TESOURA OU PONTALETE,MEDIDO PELA AREA REAL DO MADEIRAMENTO.FORNECIMENTO E COLOCACAO</v>
          </cell>
          <cell r="C8331" t="str">
            <v>M2</v>
          </cell>
          <cell r="D8331">
            <v>120.87</v>
          </cell>
          <cell r="F8331" t="str">
            <v>16.001.0050-A</v>
          </cell>
          <cell r="G8331" t="str">
            <v>MADEIRAMENTO PARA COBERTURA EM DUAS AGUAS EM TELHAS CERAMICAS,CONSTITUIDO DE CUMEEIRA E TERCAS DE 3"X4.1/2",CAIBROS DE 3"X1.1/2",RIPAS DE 1,5X4CM,TUDO EM MADEIRA SERRADA,SEM TESOURA OU PONTALETE,MEDIDO PELA AREA REAL DO MADEIRAMENTO.FORNECIMENTO E COLOCACAO</v>
          </cell>
          <cell r="H8331" t="str">
            <v>M2</v>
          </cell>
          <cell r="I8331">
            <v>113.27</v>
          </cell>
        </row>
        <row r="8332">
          <cell r="A8332" t="str">
            <v>16.001.0051-0</v>
          </cell>
          <cell r="B8332" t="str">
            <v>MADEIRAMENTO PARA COBERTURA EM DUAS AGUAS EM TELHAS CERAMICAS,CONSTITUIDO DE CUMEEIRA E TERCAS DE 3"X4.1/2",CAIBROS DE 3"X1.1/2",RIPAS DE 1,5X4CM,TUDO EM MADEIRA APARELHADA,SEM TESOURA OU PONTALETE,MEDIDO PELA AREA REAL DO MADEIRAMENTO.FORNECIMENTO E COLOCACAO</v>
          </cell>
          <cell r="C8332" t="str">
            <v>M2</v>
          </cell>
          <cell r="D8332">
            <v>130.94</v>
          </cell>
          <cell r="F8332" t="str">
            <v>16.001.0051-A</v>
          </cell>
          <cell r="G8332" t="str">
            <v>MADEIRAMENTO PARA COBERTURA EM DUAS AGUAS EM TELHAS CERAMICAS,CONSTITUIDO DE CUMEEIRA E TERCAS DE 3"X4.1/2",CAIBROS DE 3"X1.1/2",RIPAS DE 1,5X4CM,TUDO EM MADEIRA APARELHADA,SEM TESOURA OU PONTALETE,MEDIDO PELA AREA REAL DO MADEIRAMENTO.FORNECIMENTO E COLOCACAO</v>
          </cell>
          <cell r="H8332" t="str">
            <v>M2</v>
          </cell>
          <cell r="I8332">
            <v>121.82</v>
          </cell>
        </row>
        <row r="8333">
          <cell r="A8333" t="str">
            <v>16.001.0055-0</v>
          </cell>
          <cell r="B833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8333" t="str">
            <v>M2</v>
          </cell>
          <cell r="D8333">
            <v>120.92</v>
          </cell>
          <cell r="F8333" t="str">
            <v>16.001.0055-A</v>
          </cell>
          <cell r="G833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H8333" t="str">
            <v>M2</v>
          </cell>
          <cell r="I8333">
            <v>113</v>
          </cell>
        </row>
        <row r="8334">
          <cell r="A8334" t="str">
            <v>16.001.0056-0</v>
          </cell>
          <cell r="B8334"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8334" t="str">
            <v>M2</v>
          </cell>
          <cell r="D8334">
            <v>142.13999999999999</v>
          </cell>
          <cell r="F8334" t="str">
            <v>16.001.0056-A</v>
          </cell>
          <cell r="G8334"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H8334" t="str">
            <v>M2</v>
          </cell>
          <cell r="I8334">
            <v>133.02000000000001</v>
          </cell>
        </row>
        <row r="8335">
          <cell r="A8335" t="str">
            <v>16.001.0060-0</v>
          </cell>
          <cell r="B8335" t="str">
            <v>MADEIRAMENTO PARA COBERTURA EM TELHAS ONDULADAS,CONSTITUIDODE PECAS DE 3"X3" E 3"X4.1/2",EM MADEIRA SERRADA,SEM TESOURAOU PONTALETE,MEDIDO PELA AREA REAL DO MADEIRAMENTO.FORNECIMENTO E COLOCACAO</v>
          </cell>
          <cell r="C8335" t="str">
            <v>M2</v>
          </cell>
          <cell r="D8335">
            <v>38.409999999999997</v>
          </cell>
          <cell r="F8335" t="str">
            <v>16.001.0060-A</v>
          </cell>
          <cell r="G8335" t="str">
            <v>MADEIRAMENTO PARA COBERTURA EM TELHAS ONDULADAS,CONSTITUIDODE PECAS DE 3"X3" E 3"X4.1/2",EM MADEIRA SERRADA,SEM TESOURAOU PONTALETE,MEDIDO PELA AREA REAL DO MADEIRAMENTO.FORNECIMENTO E COLOCACAO</v>
          </cell>
          <cell r="H8335" t="str">
            <v>M2</v>
          </cell>
          <cell r="I8335">
            <v>36.83</v>
          </cell>
        </row>
        <row r="8336">
          <cell r="A8336" t="str">
            <v>16.001.0061-0</v>
          </cell>
          <cell r="B8336" t="str">
            <v>MADEIRAMENTO PARA COBERTURA EM TELHAS ONDULADAS,CONSTITUIDODE PECAS DE 3"X3" E 3"X4.1/2",EM MADEIRA APARELHADA,SEM TESOURA OU PONTALETE,MEDIDO PELA AREA REAL DO MADEIRAMENTO.FORNECIMENTO E COLOCACAO</v>
          </cell>
          <cell r="C8336" t="str">
            <v>M2</v>
          </cell>
          <cell r="D8336">
            <v>47.46</v>
          </cell>
          <cell r="F8336" t="str">
            <v>16.001.0061-A</v>
          </cell>
          <cell r="G8336" t="str">
            <v>MADEIRAMENTO PARA COBERTURA EM TELHAS ONDULADAS,CONSTITUIDODE PECAS DE 3"X3" E 3"X4.1/2",EM MADEIRA APARELHADA,SEM TESOURA OU PONTALETE,MEDIDO PELA AREA REAL DO MADEIRAMENTO.FORNECIMENTO E COLOCACAO</v>
          </cell>
          <cell r="H8336" t="str">
            <v>M2</v>
          </cell>
          <cell r="I8336">
            <v>45.56</v>
          </cell>
        </row>
        <row r="8337">
          <cell r="A8337" t="str">
            <v>16.001.0065-0</v>
          </cell>
          <cell r="B8337" t="str">
            <v>TESOURA COMPLETA EM MADEIRA SERRADA,PARA VAO DE 4,00M.FORNECIMENTO E COLOCACAO</v>
          </cell>
          <cell r="C8337" t="str">
            <v>UN</v>
          </cell>
          <cell r="D8337">
            <v>1373.59</v>
          </cell>
          <cell r="F8337" t="str">
            <v>16.001.0065-A</v>
          </cell>
          <cell r="G8337" t="str">
            <v>TESOURA COMPLETA EM MADEIRA SERRADA,PARA VAO DE 4,00M.FORNECIMENTO E COLOCACAO</v>
          </cell>
          <cell r="H8337" t="str">
            <v>UN</v>
          </cell>
          <cell r="I8337">
            <v>1253.46</v>
          </cell>
        </row>
        <row r="8338">
          <cell r="A8338" t="str">
            <v>16.001.0066-0</v>
          </cell>
          <cell r="B8338" t="str">
            <v>TESOURA COMPLETA EM MADEIRA APARELHADA,PARA VAO DE 4,00M.FORNECIMENTO E COLOCACAO</v>
          </cell>
          <cell r="C8338" t="str">
            <v>UN</v>
          </cell>
          <cell r="D8338">
            <v>1838.1</v>
          </cell>
          <cell r="F8338" t="str">
            <v>16.001.0066-A</v>
          </cell>
          <cell r="G8338" t="str">
            <v>TESOURA COMPLETA EM MADEIRA APARELHADA,PARA VAO DE 4,00M.FORNECIMENTO E COLOCACAO</v>
          </cell>
          <cell r="H8338" t="str">
            <v>UN</v>
          </cell>
          <cell r="I8338">
            <v>1693.93</v>
          </cell>
        </row>
        <row r="8339">
          <cell r="A8339" t="str">
            <v>16.001.0067-0</v>
          </cell>
          <cell r="B8339" t="str">
            <v>TESOURA COMPLETA EM MADEIRA SERRADA,PARA VAO DE 5,00M.FORNECIMENTO E COLOCACAO</v>
          </cell>
          <cell r="C8339" t="str">
            <v>UN</v>
          </cell>
          <cell r="D8339">
            <v>1645.17</v>
          </cell>
          <cell r="F8339" t="str">
            <v>16.001.0067-A</v>
          </cell>
          <cell r="G8339" t="str">
            <v>TESOURA COMPLETA EM MADEIRA SERRADA,PARA VAO DE 5,00M.FORNECIMENTO E COLOCACAO</v>
          </cell>
          <cell r="H8339" t="str">
            <v>UN</v>
          </cell>
          <cell r="I8339">
            <v>1505</v>
          </cell>
        </row>
        <row r="8340">
          <cell r="A8340" t="str">
            <v>16.001.0068-0</v>
          </cell>
          <cell r="B8340" t="str">
            <v>TESOURA COMPLETA EM MADEIRA APARELHADA,PARA VAO DE 5,00M.FORNECIMENTO E COLOCACAO</v>
          </cell>
          <cell r="C8340" t="str">
            <v>UN</v>
          </cell>
          <cell r="D8340">
            <v>1959.61</v>
          </cell>
          <cell r="F8340" t="str">
            <v>16.001.0068-A</v>
          </cell>
          <cell r="G8340" t="str">
            <v>TESOURA COMPLETA EM MADEIRA APARELHADA,PARA VAO DE 5,00M.FORNECIMENTO E COLOCACAO</v>
          </cell>
          <cell r="H8340" t="str">
            <v>UN</v>
          </cell>
          <cell r="I8340">
            <v>1791.41</v>
          </cell>
        </row>
        <row r="8341">
          <cell r="A8341" t="str">
            <v>16.001.0069-0</v>
          </cell>
          <cell r="B8341" t="str">
            <v>TESOURA COMPLETA EM MADEIRA SERRADA,PARA VAO DE 6,00M.FORNECIMENTO E COLOCACAO</v>
          </cell>
          <cell r="C8341" t="str">
            <v>UN</v>
          </cell>
          <cell r="D8341">
            <v>2021.4</v>
          </cell>
          <cell r="F8341" t="str">
            <v>16.001.0069-A</v>
          </cell>
          <cell r="G8341" t="str">
            <v>TESOURA COMPLETA EM MADEIRA SERRADA,PARA VAO DE 6,00M.FORNECIMENTO E COLOCACAO</v>
          </cell>
          <cell r="H8341" t="str">
            <v>UN</v>
          </cell>
          <cell r="I8341">
            <v>1861.22</v>
          </cell>
        </row>
        <row r="8342">
          <cell r="A8342" t="str">
            <v>16.001.0070-0</v>
          </cell>
          <cell r="B8342" t="str">
            <v>TESOURA COMPLETA EM MADEIRA APARELHADA,PARA VAO DE 6,00M.FORNECIMENTO E COLOCACAO</v>
          </cell>
          <cell r="C8342" t="str">
            <v>UN</v>
          </cell>
          <cell r="D8342">
            <v>2406.5500000000002</v>
          </cell>
          <cell r="F8342" t="str">
            <v>16.001.0070-A</v>
          </cell>
          <cell r="G8342" t="str">
            <v>TESOURA COMPLETA EM MADEIRA APARELHADA,PARA VAO DE 6,00M.FORNECIMENTO E COLOCACAO</v>
          </cell>
          <cell r="H8342" t="str">
            <v>UN</v>
          </cell>
          <cell r="I8342">
            <v>2214.33</v>
          </cell>
        </row>
        <row r="8343">
          <cell r="A8343" t="str">
            <v>16.001.0071-0</v>
          </cell>
          <cell r="B8343" t="str">
            <v>TESOURA COMPLETA EM MADEIRA SERRADA,PARA VAO DE 7,00M.FORNECIMENTO E COLOCACAO</v>
          </cell>
          <cell r="C8343" t="str">
            <v>UN</v>
          </cell>
          <cell r="D8343">
            <v>2337.3200000000002</v>
          </cell>
          <cell r="F8343" t="str">
            <v>16.001.0071-A</v>
          </cell>
          <cell r="G8343" t="str">
            <v>TESOURA COMPLETA EM MADEIRA SERRADA,PARA VAO DE 7,00M.FORNECIMENTO E COLOCACAO</v>
          </cell>
          <cell r="H8343" t="str">
            <v>UN</v>
          </cell>
          <cell r="I8343">
            <v>2157.11</v>
          </cell>
        </row>
        <row r="8344">
          <cell r="A8344" t="str">
            <v>16.001.0072-0</v>
          </cell>
          <cell r="B8344" t="str">
            <v>TESOURA COMPLETA EM MADEIRA APARELHADA,PARA VAO DE 7,00M.FORNECIMENTO E COLOCACAO</v>
          </cell>
          <cell r="C8344" t="str">
            <v>UN</v>
          </cell>
          <cell r="D8344">
            <v>2783.97</v>
          </cell>
          <cell r="F8344" t="str">
            <v>16.001.0072-A</v>
          </cell>
          <cell r="G8344" t="str">
            <v>TESOURA COMPLETA EM MADEIRA APARELHADA,PARA VAO DE 7,00M.FORNECIMENTO E COLOCACAO</v>
          </cell>
          <cell r="H8344" t="str">
            <v>UN</v>
          </cell>
          <cell r="I8344">
            <v>2567.7199999999998</v>
          </cell>
        </row>
        <row r="8345">
          <cell r="A8345" t="str">
            <v>16.001.0073-0</v>
          </cell>
          <cell r="B8345" t="str">
            <v>TESOURA COMPLETA EM MADEIRA SERRADA,PARA VAO DE 8,00M.FORNECIMENTO E COLOCACAO</v>
          </cell>
          <cell r="C8345" t="str">
            <v>UN</v>
          </cell>
          <cell r="D8345">
            <v>3233.77</v>
          </cell>
          <cell r="F8345" t="str">
            <v>16.001.0073-A</v>
          </cell>
          <cell r="G8345" t="str">
            <v>TESOURA COMPLETA EM MADEIRA SERRADA,PARA VAO DE 8,00M.FORNECIMENTO E COLOCACAO</v>
          </cell>
          <cell r="H8345" t="str">
            <v>UN</v>
          </cell>
          <cell r="I8345">
            <v>3033.54</v>
          </cell>
        </row>
        <row r="8346">
          <cell r="A8346" t="str">
            <v>16.001.0074-0</v>
          </cell>
          <cell r="B8346" t="str">
            <v>TESOURA COMPLETA EM MADEIRA APARELHADA,PARA VAO DE 8,00M.FORNECIMENTO E COLOCACAO</v>
          </cell>
          <cell r="C8346" t="str">
            <v>UN</v>
          </cell>
          <cell r="D8346">
            <v>3858.04</v>
          </cell>
          <cell r="F8346" t="str">
            <v>16.001.0074-A</v>
          </cell>
          <cell r="G8346" t="str">
            <v>TESOURA COMPLETA EM MADEIRA APARELHADA,PARA VAO DE 8,00M.FORNECIMENTO E COLOCACAO</v>
          </cell>
          <cell r="H8346" t="str">
            <v>UN</v>
          </cell>
          <cell r="I8346">
            <v>3617.76</v>
          </cell>
        </row>
        <row r="8347">
          <cell r="A8347" t="str">
            <v>16.001.0075-0</v>
          </cell>
          <cell r="B8347" t="str">
            <v>TESOURA COMPLETA EM MADEIRA SERRADA,PARA VAO DE 9,00M.FORNECIMENTO E COLOCACAO</v>
          </cell>
          <cell r="C8347" t="str">
            <v>UN</v>
          </cell>
          <cell r="D8347">
            <v>3638.31</v>
          </cell>
          <cell r="F8347" t="str">
            <v>16.001.0075-A</v>
          </cell>
          <cell r="G8347" t="str">
            <v>TESOURA COMPLETA EM MADEIRA SERRADA,PARA VAO DE 9,00M.FORNECIMENTO E COLOCACAO</v>
          </cell>
          <cell r="H8347" t="str">
            <v>UN</v>
          </cell>
          <cell r="I8347">
            <v>3418.06</v>
          </cell>
        </row>
        <row r="8348">
          <cell r="A8348" t="str">
            <v>16.001.0076-0</v>
          </cell>
          <cell r="B8348" t="str">
            <v>TESOURA COMPLETA EM MADEIRA APARELHADA,PARA VAO DE 9,00M.FORNECIMENTO E COLOCACAO</v>
          </cell>
          <cell r="C8348" t="str">
            <v>UN</v>
          </cell>
          <cell r="D8348">
            <v>4340.38</v>
          </cell>
          <cell r="F8348" t="str">
            <v>16.001.0076-A</v>
          </cell>
          <cell r="G8348" t="str">
            <v>TESOURA COMPLETA EM MADEIRA APARELHADA,PARA VAO DE 9,00M.FORNECIMENTO E COLOCACAO</v>
          </cell>
          <cell r="H8348" t="str">
            <v>UN</v>
          </cell>
          <cell r="I8348">
            <v>4076.08</v>
          </cell>
        </row>
        <row r="8349">
          <cell r="A8349" t="str">
            <v>16.001.0077-0</v>
          </cell>
          <cell r="B8349" t="str">
            <v>TESOURA COMPLETA EM MADEIRA SERRADA,PARA VAO DE 10,00M.FORNECIMENTO E COLOCACAO</v>
          </cell>
          <cell r="C8349" t="str">
            <v>UN</v>
          </cell>
          <cell r="D8349">
            <v>4020.49</v>
          </cell>
          <cell r="F8349" t="str">
            <v>16.001.0077-A</v>
          </cell>
          <cell r="G8349" t="str">
            <v>TESOURA COMPLETA EM MADEIRA SERRADA,PARA VAO DE 10,00M.FORNECIMENTO E COLOCACAO</v>
          </cell>
          <cell r="H8349" t="str">
            <v>UN</v>
          </cell>
          <cell r="I8349">
            <v>3780.21</v>
          </cell>
        </row>
        <row r="8350">
          <cell r="A8350" t="str">
            <v>16.001.0078-0</v>
          </cell>
          <cell r="B8350" t="str">
            <v>TESOURA COMPLETA EM MADEIRA APARELHADA,PARA VAO DE 10,00M.FORNECIMENTO E COLOCACAO</v>
          </cell>
          <cell r="C8350" t="str">
            <v>UN</v>
          </cell>
          <cell r="D8350">
            <v>4797.32</v>
          </cell>
          <cell r="F8350" t="str">
            <v>16.001.0078-A</v>
          </cell>
          <cell r="G8350" t="str">
            <v>TESOURA COMPLETA EM MADEIRA APARELHADA,PARA VAO DE 10,00M.FORNECIMENTO E COLOCACAO</v>
          </cell>
          <cell r="H8350" t="str">
            <v>UN</v>
          </cell>
          <cell r="I8350">
            <v>4508.9799999999996</v>
          </cell>
        </row>
        <row r="8351">
          <cell r="A8351" t="str">
            <v>16.001.0079-0</v>
          </cell>
          <cell r="B8351" t="str">
            <v>TESOURA COMPLETA EM MADEIRA SERRADA,PARA VAO DE 11,00M.FORNECIMENTO E COLOCACAO</v>
          </cell>
          <cell r="C8351" t="str">
            <v>UN</v>
          </cell>
          <cell r="D8351">
            <v>4679.58</v>
          </cell>
          <cell r="F8351" t="str">
            <v>16.001.0079-A</v>
          </cell>
          <cell r="G8351" t="str">
            <v>TESOURA COMPLETA EM MADEIRA SERRADA,PARA VAO DE 11,00M.FORNECIMENTO E COLOCACAO</v>
          </cell>
          <cell r="H8351" t="str">
            <v>UN</v>
          </cell>
          <cell r="I8351">
            <v>4414.2700000000004</v>
          </cell>
        </row>
        <row r="8352">
          <cell r="A8352" t="str">
            <v>16.001.0080-0</v>
          </cell>
          <cell r="B8352" t="str">
            <v>TESOURA COMPLETA EM MADEIRA APARELHADA,PARA VAO DE 11,00M.FORNECIMENTO E COLOCACAO</v>
          </cell>
          <cell r="C8352" t="str">
            <v>UN</v>
          </cell>
          <cell r="D8352">
            <v>5585.11</v>
          </cell>
          <cell r="F8352" t="str">
            <v>16.001.0080-A</v>
          </cell>
          <cell r="G8352" t="str">
            <v>TESOURA COMPLETA EM MADEIRA APARELHADA,PARA VAO DE 11,00M.FORNECIMENTO E COLOCACAO</v>
          </cell>
          <cell r="H8352" t="str">
            <v>UN</v>
          </cell>
          <cell r="I8352">
            <v>5266.74</v>
          </cell>
        </row>
        <row r="8353">
          <cell r="A8353" t="str">
            <v>16.001.0081-0</v>
          </cell>
          <cell r="B8353" t="str">
            <v>TESOURA COMPLETA EM MADEIRA SERRADA,PARA VAO DE 12,00M.FORNECIMENTO E COLOCACAO</v>
          </cell>
          <cell r="C8353" t="str">
            <v>UN</v>
          </cell>
          <cell r="D8353">
            <v>5157.84</v>
          </cell>
          <cell r="F8353" t="str">
            <v>16.001.0081-A</v>
          </cell>
          <cell r="G8353" t="str">
            <v>TESOURA COMPLETA EM MADEIRA SERRADA,PARA VAO DE 12,00M.FORNECIMENTO E COLOCACAO</v>
          </cell>
          <cell r="H8353" t="str">
            <v>UN</v>
          </cell>
          <cell r="I8353">
            <v>4862.5</v>
          </cell>
        </row>
        <row r="8354">
          <cell r="A8354" t="str">
            <v>16.001.0082-0</v>
          </cell>
          <cell r="B8354" t="str">
            <v>TESOURA COMPLETA EM MADEIRA APARELHADA,PARA VAO DE 12,00M.FORNECIMENTO E COLOCACAO</v>
          </cell>
          <cell r="C8354" t="str">
            <v>UN</v>
          </cell>
          <cell r="D8354">
            <v>6157.35</v>
          </cell>
          <cell r="F8354" t="str">
            <v>16.001.0082-A</v>
          </cell>
          <cell r="G8354" t="str">
            <v>TESOURA COMPLETA EM MADEIRA APARELHADA,PARA VAO DE 12,00M.FORNECIMENTO E COLOCACAO</v>
          </cell>
          <cell r="H8354" t="str">
            <v>UN</v>
          </cell>
          <cell r="I8354">
            <v>5802.94</v>
          </cell>
        </row>
        <row r="8355">
          <cell r="A8355" t="str">
            <v>16.001.0083-0</v>
          </cell>
          <cell r="B8355" t="str">
            <v>TESOURA COMPLETA EM MADEIRA SERRADA,PARA VAO DE 14,00M.FORNECIMENTO E COLOCACAO</v>
          </cell>
          <cell r="C8355" t="str">
            <v>UN</v>
          </cell>
          <cell r="D8355">
            <v>5960.78</v>
          </cell>
          <cell r="F8355" t="str">
            <v>16.001.0083-A</v>
          </cell>
          <cell r="G8355" t="str">
            <v>TESOURA COMPLETA EM MADEIRA SERRADA,PARA VAO DE 14,00M.FORNECIMENTO E COLOCACAO</v>
          </cell>
          <cell r="H8355" t="str">
            <v>UN</v>
          </cell>
          <cell r="I8355">
            <v>5610.38</v>
          </cell>
        </row>
        <row r="8356">
          <cell r="A8356" t="str">
            <v>16.001.0084-0</v>
          </cell>
          <cell r="B8356" t="str">
            <v>TESOURA COMPLETA EM MADEIRA APARELHADA,PARA VAO DE 14,00M.FORNECIMENTO E COLOCACAO</v>
          </cell>
          <cell r="C8356" t="str">
            <v>UN</v>
          </cell>
          <cell r="D8356">
            <v>7117.78</v>
          </cell>
          <cell r="F8356" t="str">
            <v>16.001.0084-A</v>
          </cell>
          <cell r="G8356" t="str">
            <v>TESOURA COMPLETA EM MADEIRA APARELHADA,PARA VAO DE 14,00M.FORNECIMENTO E COLOCACAO</v>
          </cell>
          <cell r="H8356" t="str">
            <v>UN</v>
          </cell>
          <cell r="I8356">
            <v>6697.29</v>
          </cell>
        </row>
        <row r="8357">
          <cell r="A8357" t="str">
            <v>16.001.0085-0</v>
          </cell>
          <cell r="B8357" t="str">
            <v>PONTALETE DE MADEIRA SERRADA,EM PECAS DE 3"X3",VERTICAIS E HORIZONTAIS,PARA COBERTURA DE TELHAS CERAMICAS,MEDIDO PELA AREA REAL DA COBERTURA DO TELHADO.FORNECIMENTO E COLOCACAO</v>
          </cell>
          <cell r="C8357" t="str">
            <v>M2</v>
          </cell>
          <cell r="D8357">
            <v>49.05</v>
          </cell>
          <cell r="F8357" t="str">
            <v>16.001.0085-A</v>
          </cell>
          <cell r="G8357" t="str">
            <v>PONTALETE DE MADEIRA SERRADA,EM PECAS DE 3"X3",VERTICAIS E HORIZONTAIS,PARA COBERTURA DE TELHAS CERAMICAS,MEDIDO PELA AREA REAL DA COBERTURA DO TELHADO.FORNECIMENTO E COLOCACAO</v>
          </cell>
          <cell r="H8357" t="str">
            <v>M2</v>
          </cell>
          <cell r="I8357">
            <v>46.51</v>
          </cell>
        </row>
        <row r="8358">
          <cell r="A8358" t="str">
            <v>16.001.0086-0</v>
          </cell>
          <cell r="B8358" t="str">
            <v>PONTALETE DE MADEIRA SERRADA,EM PECAS DE 3"X3",VERTICAIS E HORIZONTAIS,PARA COBERTURA DE TELHAS ONDULADAS DE QUALQUER TIPO,MEDIDO PELA AREA REAL DA COBERTURA DO TELHADO.FORNECIMENTO E COLOCACAO</v>
          </cell>
          <cell r="C8358" t="str">
            <v>M2</v>
          </cell>
          <cell r="D8358">
            <v>41.45</v>
          </cell>
          <cell r="F8358" t="str">
            <v>16.001.0086-A</v>
          </cell>
          <cell r="G8358" t="str">
            <v>PONTALETE DE MADEIRA SERRADA,EM PECAS DE 3"X3",VERTICAIS E HORIZONTAIS,PARA COBERTURA DE TELHAS ONDULADAS DE QUALQUER TIPO,MEDIDO PELA AREA REAL DA COBERTURA DO TELHADO.FORNECIMENTO E COLOCACAO</v>
          </cell>
          <cell r="H8358" t="str">
            <v>M2</v>
          </cell>
          <cell r="I8358">
            <v>39.549999999999997</v>
          </cell>
        </row>
        <row r="8359">
          <cell r="A8359" t="str">
            <v>16.001.0087-0</v>
          </cell>
          <cell r="B8359" t="str">
            <v>TERCA DE MADEIRA SERRADA,EM PECAS DE 3"X3",PARA COBERTURA DEQUALQUER TIPO.FORNECIMENTO E COLOCACAO</v>
          </cell>
          <cell r="C8359" t="str">
            <v>M</v>
          </cell>
          <cell r="D8359">
            <v>30.45</v>
          </cell>
          <cell r="F8359" t="str">
            <v>16.001.0087-A</v>
          </cell>
          <cell r="G8359" t="str">
            <v>TERCA DE MADEIRA SERRADA,EM PECAS DE 3"X3",PARA COBERTURA DEQUALQUER TIPO.FORNECIMENTO E COLOCACAO</v>
          </cell>
          <cell r="H8359" t="str">
            <v>M</v>
          </cell>
          <cell r="I8359">
            <v>29.19</v>
          </cell>
        </row>
        <row r="8360">
          <cell r="A8360" t="str">
            <v>16.001.0088-0</v>
          </cell>
          <cell r="B8360" t="str">
            <v>TERCA DE MADEIRA APARELHADA,EM PECAS DE 3"X3",PARA COBERTURADE QUALQUER TIPO.FORNECIMENTO E COLOCACAO</v>
          </cell>
          <cell r="C8360" t="str">
            <v>M</v>
          </cell>
          <cell r="D8360">
            <v>36.53</v>
          </cell>
          <cell r="F8360" t="str">
            <v>16.001.0088-A</v>
          </cell>
          <cell r="G8360" t="str">
            <v>TERCA DE MADEIRA APARELHADA,EM PECAS DE 3"X3",PARA COBERTURADE QUALQUER TIPO.FORNECIMENTO E COLOCACAO</v>
          </cell>
          <cell r="H8360" t="str">
            <v>M</v>
          </cell>
          <cell r="I8360">
            <v>35.01</v>
          </cell>
        </row>
        <row r="8361">
          <cell r="A8361" t="str">
            <v>16.001.0089-0</v>
          </cell>
          <cell r="B8361" t="str">
            <v>TERCA DE MADEIRA SERRADA,EM PECAS DE 3"X4.1/2",PARA COBERTURA DE QUALQUER TIPO.FORNECIMENTO E COLOCACAO</v>
          </cell>
          <cell r="C8361" t="str">
            <v>M</v>
          </cell>
          <cell r="D8361">
            <v>45.92</v>
          </cell>
          <cell r="F8361" t="str">
            <v>16.001.0089-A</v>
          </cell>
          <cell r="G8361" t="str">
            <v>TERCA DE MADEIRA SERRADA,EM PECAS DE 3"X4.1/2",PARA COBERTURA DE QUALQUER TIPO.FORNECIMENTO E COLOCACAO</v>
          </cell>
          <cell r="H8361" t="str">
            <v>M</v>
          </cell>
          <cell r="I8361">
            <v>44.33</v>
          </cell>
        </row>
        <row r="8362">
          <cell r="A8362" t="str">
            <v>16.001.0090-0</v>
          </cell>
          <cell r="B8362" t="str">
            <v>TERCA DE MADEIRA APARELHADA,EM PECAS DE 3"X4.1/2",PARA COBERTURA DE QUALQUER TIPO.FORNECIMENTO E COLOCACAO</v>
          </cell>
          <cell r="C8362" t="str">
            <v>M</v>
          </cell>
          <cell r="D8362">
            <v>55.09</v>
          </cell>
          <cell r="F8362" t="str">
            <v>16.001.0090-A</v>
          </cell>
          <cell r="G8362" t="str">
            <v>TERCA DE MADEIRA APARELHADA,EM PECAS DE 3"X4.1/2",PARA COBERTURA DE QUALQUER TIPO.FORNECIMENTO E COLOCACAO</v>
          </cell>
          <cell r="H8362" t="str">
            <v>M</v>
          </cell>
          <cell r="I8362">
            <v>53.19</v>
          </cell>
        </row>
        <row r="8363">
          <cell r="A8363" t="str">
            <v>16.001.0091-0</v>
          </cell>
          <cell r="B8363" t="str">
            <v>TERCA DE MADEIRA SERRADA,EM PECAS DE 3"X6",PARA COBERTURA DEQUALQUER TIPO.FORNECIMENTO E COLOCACAO</v>
          </cell>
          <cell r="C8363" t="str">
            <v>M</v>
          </cell>
          <cell r="D8363">
            <v>60.75</v>
          </cell>
          <cell r="F8363" t="str">
            <v>16.001.0091-A</v>
          </cell>
          <cell r="G8363" t="str">
            <v>TERCA DE MADEIRA SERRADA,EM PECAS DE 3"X6",PARA COBERTURA DEQUALQUER TIPO.FORNECIMENTO E COLOCACAO</v>
          </cell>
          <cell r="H8363" t="str">
            <v>M</v>
          </cell>
          <cell r="I8363">
            <v>58.85</v>
          </cell>
        </row>
        <row r="8364">
          <cell r="A8364" t="str">
            <v>16.001.0092-0</v>
          </cell>
          <cell r="B8364" t="str">
            <v>TERCA DE MADEIRA APARELHADA,EM PECAS DE 3"X6",PARA COBERTURADE QUALQUER TIPO.FORNECIMENTO E COLOCACAO</v>
          </cell>
          <cell r="C8364" t="str">
            <v>M</v>
          </cell>
          <cell r="D8364">
            <v>72.89</v>
          </cell>
          <cell r="F8364" t="str">
            <v>16.001.0092-A</v>
          </cell>
          <cell r="G8364" t="str">
            <v>TERCA DE MADEIRA APARELHADA,EM PECAS DE 3"X6",PARA COBERTURADE QUALQUER TIPO.FORNECIMENTO E COLOCACAO</v>
          </cell>
          <cell r="H8364" t="str">
            <v>M</v>
          </cell>
          <cell r="I8364">
            <v>70.61</v>
          </cell>
        </row>
        <row r="8365">
          <cell r="A8365" t="str">
            <v>16.001.0093-0</v>
          </cell>
          <cell r="B8365" t="str">
            <v>TERCA DE MADEIRA SERRADA,EM PECAS DE 3"X9",PARA COBERTURA DEQUALQUER TIPO.FORNECIMENTO E COLOCACAO</v>
          </cell>
          <cell r="C8365" t="str">
            <v>M</v>
          </cell>
          <cell r="D8365">
            <v>96.58</v>
          </cell>
          <cell r="F8365" t="str">
            <v>16.001.0093-A</v>
          </cell>
          <cell r="G8365" t="str">
            <v>TERCA DE MADEIRA SERRADA,EM PECAS DE 3"X9",PARA COBERTURA DEQUALQUER TIPO.FORNECIMENTO E COLOCACAO</v>
          </cell>
          <cell r="H8365" t="str">
            <v>M</v>
          </cell>
          <cell r="I8365">
            <v>94.37</v>
          </cell>
        </row>
        <row r="8366">
          <cell r="A8366" t="str">
            <v>16.001.0094-0</v>
          </cell>
          <cell r="B8366" t="str">
            <v>TERCA DE MADEIRA APARELHADA,EM PECAS DE 3"X9",PARA COBERTURADE QUALQUER TIPO.FORNECIMENTO E COLOCACAO</v>
          </cell>
          <cell r="C8366" t="str">
            <v>M</v>
          </cell>
          <cell r="D8366">
            <v>115.89</v>
          </cell>
          <cell r="F8366" t="str">
            <v>16.001.0094-A</v>
          </cell>
          <cell r="G8366" t="str">
            <v>TERCA DE MADEIRA APARELHADA,EM PECAS DE 3"X9",PARA COBERTURADE QUALQUER TIPO.FORNECIMENTO E COLOCACAO</v>
          </cell>
          <cell r="H8366" t="str">
            <v>M</v>
          </cell>
          <cell r="I8366">
            <v>113.23</v>
          </cell>
        </row>
        <row r="8367">
          <cell r="A8367" t="str">
            <v>16.001.0102-0</v>
          </cell>
          <cell r="B8367" t="str">
            <v>TERCA DE MADEIRA SERRADA,EM PECAS DE 3"X12",PARA COBERTURADE QUALQUER TIPO.FORNECIMENTO E COLOCACAO</v>
          </cell>
          <cell r="C8367" t="str">
            <v>M</v>
          </cell>
          <cell r="D8367">
            <v>123.28</v>
          </cell>
          <cell r="F8367" t="str">
            <v>16.001.0102-A</v>
          </cell>
          <cell r="G8367" t="str">
            <v>TERCA DE MADEIRA SERRADA,EM PECAS DE 3"X12",PARA COBERTURADE QUALQUER TIPO.FORNECIMENTO E COLOCACAO</v>
          </cell>
          <cell r="H8367" t="str">
            <v>M</v>
          </cell>
          <cell r="I8367">
            <v>120.75</v>
          </cell>
        </row>
        <row r="8368">
          <cell r="A8368" t="str">
            <v>16.001.0103-0</v>
          </cell>
          <cell r="B8368" t="str">
            <v>TERCA DE MADEIRA APARELHADA,EM PECAS DE 3"X12",PARA COBERTURA DE QUALQUER TIPO.FORNECIMENTO E COLOCACAO</v>
          </cell>
          <cell r="C8368" t="str">
            <v>M</v>
          </cell>
          <cell r="D8368">
            <v>147.91999999999999</v>
          </cell>
          <cell r="F8368" t="str">
            <v>16.001.0103-A</v>
          </cell>
          <cell r="G8368" t="str">
            <v>TERCA DE MADEIRA APARELHADA,EM PECAS DE 3"X12",PARA COBERTURA DE QUALQUER TIPO.FORNECIMENTO E COLOCACAO</v>
          </cell>
          <cell r="H8368" t="str">
            <v>M</v>
          </cell>
          <cell r="I8368">
            <v>144.88</v>
          </cell>
        </row>
        <row r="8369">
          <cell r="A8369" t="str">
            <v>16.001.0110-0</v>
          </cell>
          <cell r="B8369" t="str">
            <v>CAIBRO DE MADEIRA SERRADA COM 3"X1.1/2".FORNECIMENTO E COLOCACAO</v>
          </cell>
          <cell r="C8369" t="str">
            <v>M</v>
          </cell>
          <cell r="D8369">
            <v>21.14</v>
          </cell>
          <cell r="F8369" t="str">
            <v>16.001.0110-A</v>
          </cell>
          <cell r="G8369" t="str">
            <v>CAIBRO DE MADEIRA SERRADA COM 3"X1.1/2".FORNECIMENTO E COLOCACAO</v>
          </cell>
          <cell r="H8369" t="str">
            <v>M</v>
          </cell>
          <cell r="I8369">
            <v>20</v>
          </cell>
        </row>
        <row r="8370">
          <cell r="A8370" t="str">
            <v>16.001.0115-0</v>
          </cell>
          <cell r="B8370" t="str">
            <v>CAIBRO DE MADEIRA APARELHADA COM 3"X1.1/2".FORNECIMENTO E COLOCACAO</v>
          </cell>
          <cell r="C8370" t="str">
            <v>M</v>
          </cell>
          <cell r="D8370">
            <v>25.06</v>
          </cell>
          <cell r="F8370" t="str">
            <v>16.001.0115-A</v>
          </cell>
          <cell r="G8370" t="str">
            <v>CAIBRO DE MADEIRA APARELHADA COM 3"X1.1/2".FORNECIMENTO E COLOCACAO</v>
          </cell>
          <cell r="H8370" t="str">
            <v>M</v>
          </cell>
          <cell r="I8370">
            <v>23.73</v>
          </cell>
        </row>
        <row r="8371">
          <cell r="A8371" t="str">
            <v>16.001.0116-0</v>
          </cell>
          <cell r="B8371" t="str">
            <v>CAIBRO DE MADEIRA SERRADA COM 3"X2".FORNECIMENTO E COLOCACAO</v>
          </cell>
          <cell r="C8371" t="str">
            <v>M</v>
          </cell>
          <cell r="D8371">
            <v>26.2</v>
          </cell>
          <cell r="F8371" t="str">
            <v>16.001.0116-A</v>
          </cell>
          <cell r="G8371" t="str">
            <v>CAIBRO DE MADEIRA SERRADA COM 3"X2".FORNECIMENTO E COLOCACAO</v>
          </cell>
          <cell r="H8371" t="str">
            <v>M</v>
          </cell>
          <cell r="I8371">
            <v>24.94</v>
          </cell>
        </row>
        <row r="8372">
          <cell r="A8372" t="str">
            <v>16.001.0117-0</v>
          </cell>
          <cell r="B8372" t="str">
            <v>CAIBRO DE MADEIRA APARELHADA COM 3"X2".FORNECIMENTO E COLOCACAO</v>
          </cell>
          <cell r="C8372" t="str">
            <v>M</v>
          </cell>
          <cell r="D8372">
            <v>31.41</v>
          </cell>
          <cell r="F8372" t="str">
            <v>16.001.0117-A</v>
          </cell>
          <cell r="G8372" t="str">
            <v>CAIBRO DE MADEIRA APARELHADA COM 3"X2".FORNECIMENTO E COLOCACAO</v>
          </cell>
          <cell r="H8372" t="str">
            <v>M</v>
          </cell>
          <cell r="I8372">
            <v>29.89</v>
          </cell>
        </row>
        <row r="8373">
          <cell r="A8373" t="str">
            <v>16.001.0118-0</v>
          </cell>
          <cell r="B8373" t="str">
            <v>RIPA DE MADEIRA SERRADA DE 1,5X4CM.FORNECIMENTO E COLOCACAO</v>
          </cell>
          <cell r="C8373" t="str">
            <v>M</v>
          </cell>
          <cell r="D8373">
            <v>8.84</v>
          </cell>
          <cell r="F8373" t="str">
            <v>16.001.0118-A</v>
          </cell>
          <cell r="G8373" t="str">
            <v>RIPA DE MADEIRA SERRADA DE 1,5X4CM.FORNECIMENTO E COLOCACAO</v>
          </cell>
          <cell r="H8373" t="str">
            <v>M</v>
          </cell>
          <cell r="I8373">
            <v>8.2100000000000009</v>
          </cell>
        </row>
        <row r="8374">
          <cell r="A8374" t="str">
            <v>16.001.0119-0</v>
          </cell>
          <cell r="B8374" t="str">
            <v>RIPA DE MADEIRA APARELHADA DE 1,5X4CM.FORNECIMENTO E COLOCACAO</v>
          </cell>
          <cell r="C8374" t="str">
            <v>M</v>
          </cell>
          <cell r="D8374">
            <v>10.58</v>
          </cell>
          <cell r="F8374" t="str">
            <v>16.001.0119-A</v>
          </cell>
          <cell r="G8374" t="str">
            <v>RIPA DE MADEIRA APARELHADA DE 1,5X4CM.FORNECIMENTO E COLOCACAO</v>
          </cell>
          <cell r="H8374" t="str">
            <v>M</v>
          </cell>
          <cell r="I8374">
            <v>9.82</v>
          </cell>
        </row>
        <row r="8375">
          <cell r="A8375" t="str">
            <v>16.002.0005-0</v>
          </cell>
          <cell r="B8375" t="str">
            <v>COBERTURA EM TELHA CERAMICA FRANCESA,EXCLUSIVE CUMEEIRA E MADEIRAMENTO.MEDIDA PELA AREA REAL DA COBERTURA.FORNECIMENTO ECOLOCACAO</v>
          </cell>
          <cell r="C8375" t="str">
            <v>M2</v>
          </cell>
          <cell r="D8375">
            <v>115.89</v>
          </cell>
          <cell r="F8375" t="str">
            <v>16.002.0005-A</v>
          </cell>
          <cell r="G8375" t="str">
            <v>COBERTURA EM TELHA CERAMICA FRANCESA,EXCLUSIVE CUMEEIRA E MADEIRAMENTO.MEDIDA PELA AREA REAL DA COBERTURA.FORNECIMENTO ECOLOCACAO</v>
          </cell>
          <cell r="H8375" t="str">
            <v>M2</v>
          </cell>
          <cell r="I8375">
            <v>108.96</v>
          </cell>
        </row>
        <row r="8376">
          <cell r="A8376" t="str">
            <v>16.002.0010-0</v>
          </cell>
          <cell r="B8376" t="str">
            <v>COBERTURA EM TELHA CERAMICA COLONIAL,EXCLUSIVE CUMEEIRA E MADEIRAMENTO.MEDIDA PELA AREA REAL DE COBERTURA.FORNECIMENTO ECOLOCACAO</v>
          </cell>
          <cell r="C8376" t="str">
            <v>M2</v>
          </cell>
          <cell r="D8376">
            <v>154.82</v>
          </cell>
          <cell r="F8376" t="str">
            <v>16.002.0010-A</v>
          </cell>
          <cell r="G8376" t="str">
            <v>COBERTURA EM TELHA CERAMICA COLONIAL,EXCLUSIVE CUMEEIRA E MADEIRAMENTO.MEDIDA PELA AREA REAL DE COBERTURA.FORNECIMENTO ECOLOCACAO</v>
          </cell>
          <cell r="H8376" t="str">
            <v>M2</v>
          </cell>
          <cell r="I8376">
            <v>140.56</v>
          </cell>
        </row>
        <row r="8377">
          <cell r="A8377" t="str">
            <v>16.002.0012-0</v>
          </cell>
          <cell r="B8377" t="str">
            <v>COBERTURA EM TELHA CERAMICA PORTUGUESA OU ROMANA,EXCLUSIVE CUMEEIRA E MADEIRAMENTO MEDIDA PELA AREA REAL DE COBERTURA.FORNECIMENTO E COLOCACAO</v>
          </cell>
          <cell r="C8377" t="str">
            <v>M2</v>
          </cell>
          <cell r="D8377">
            <v>76.69</v>
          </cell>
          <cell r="F8377" t="str">
            <v>16.002.0012-A</v>
          </cell>
          <cell r="G8377" t="str">
            <v>COBERTURA EM TELHA CERAMICA PORTUGUESA OU ROMANA,EXCLUSIVE CUMEEIRA E MADEIRAMENTO MEDIDA PELA AREA REAL DE COBERTURA.FORNECIMENTO E COLOCACAO</v>
          </cell>
          <cell r="H8377" t="str">
            <v>M2</v>
          </cell>
          <cell r="I8377">
            <v>69.760000000000005</v>
          </cell>
        </row>
        <row r="8378">
          <cell r="A8378" t="str">
            <v>16.002.0015-0</v>
          </cell>
          <cell r="B8378" t="str">
            <v>CUMEEIRA PARA COBERTURA EM TELHAS FRANCESAS,COLONIAIS,ROMANAOU PORTUGUESA.FORNECIMENTO E COLOCACAO</v>
          </cell>
          <cell r="C8378" t="str">
            <v>M</v>
          </cell>
          <cell r="D8378">
            <v>32.33</v>
          </cell>
          <cell r="F8378" t="str">
            <v>16.002.0015-A</v>
          </cell>
          <cell r="G8378" t="str">
            <v>CUMEEIRA PARA COBERTURA EM TELHAS FRANCESAS,COLONIAIS,ROMANAOU PORTUGUESA.FORNECIMENTO E COLOCACAO</v>
          </cell>
          <cell r="H8378" t="str">
            <v>M</v>
          </cell>
          <cell r="I8378">
            <v>29.03</v>
          </cell>
        </row>
        <row r="8379">
          <cell r="A8379" t="str">
            <v>16.002.0025-0</v>
          </cell>
          <cell r="B8379" t="str">
            <v>CORDAO PARA ARREMATE DE TELHADO EXECUTADO EM TELHAS COLONIAIS DUPLAS,LIGEIRAMENTE SOBREPOSTAS,PRESAS COM ARGAMASSA DE CIMENTO,AREIA E SAIBRO,NO TRACO 1:2:2.FORNECIMENTO E COLOCACAO</v>
          </cell>
          <cell r="C8379" t="str">
            <v>M</v>
          </cell>
          <cell r="D8379">
            <v>61.44</v>
          </cell>
          <cell r="F8379" t="str">
            <v>16.002.0025-A</v>
          </cell>
          <cell r="G8379" t="str">
            <v>CORDAO PARA ARREMATE DE TELHADO EXECUTADO EM TELHAS COLONIAIS DUPLAS,LIGEIRAMENTE SOBREPOSTAS,PRESAS COM ARGAMASSA DE CIMENTO,AREIA E SAIBRO,NO TRACO 1:2:2.FORNECIMENTO E COLOCACAO</v>
          </cell>
          <cell r="H8379" t="str">
            <v>M</v>
          </cell>
          <cell r="I8379">
            <v>55.01</v>
          </cell>
        </row>
        <row r="8380">
          <cell r="A8380" t="str">
            <v>16.003.0004-0</v>
          </cell>
          <cell r="B8380" t="str">
            <v>CORDAO PARA ARREMATE DE TELHADO,EXECUTADO COM ARGAMASSA DE CIMENTO,AREIA E SAIBRO,NO TRACO 1:2:2</v>
          </cell>
          <cell r="C8380" t="str">
            <v>M</v>
          </cell>
          <cell r="D8380">
            <v>52.06</v>
          </cell>
          <cell r="F8380" t="str">
            <v>16.003.0004-A</v>
          </cell>
          <cell r="G8380" t="str">
            <v>CORDAO PARA ARREMATE DE TELHADO,EXECUTADO COM ARGAMASSA DE CIMENTO,AREIA E SAIBRO,NO TRACO 1:2:2</v>
          </cell>
          <cell r="H8380" t="str">
            <v>M</v>
          </cell>
          <cell r="I8380">
            <v>45.62</v>
          </cell>
        </row>
        <row r="8381">
          <cell r="A8381" t="str">
            <v>16.003.0020-0</v>
          </cell>
          <cell r="B8381" t="str">
            <v>FIXACAO DE TELHAS CERAMICAS,TIPO COLONIAL (EXCLUSIVE ESTAS)COM ARAME DE COBRE Nº16.FORNECIMENTO E COLOCACAO</v>
          </cell>
          <cell r="C8381" t="str">
            <v>M2</v>
          </cell>
          <cell r="D8381">
            <v>22.76</v>
          </cell>
          <cell r="F8381" t="str">
            <v>16.003.0020-A</v>
          </cell>
          <cell r="G8381" t="str">
            <v>FIXACAO DE TELHAS CERAMICAS,TIPO COLONIAL (EXCLUSIVE ESTAS)COM ARAME DE COBRE Nº16.FORNECIMENTO E COLOCACAO</v>
          </cell>
          <cell r="H8381" t="str">
            <v>M2</v>
          </cell>
          <cell r="I8381">
            <v>19.96</v>
          </cell>
        </row>
        <row r="8382">
          <cell r="A8382" t="str">
            <v>16.003.0030-0</v>
          </cell>
          <cell r="B8382" t="str">
            <v>COBERTURA EM TELHAS DE CONCRETO,EXCLUSIVE CUMEEIRA E MADEIRAMENTO.MEDIDA PELA AREA REAL DA COBERTURA.FORNECIMENTO E COLOCACAO</v>
          </cell>
          <cell r="C8382" t="str">
            <v>M2</v>
          </cell>
          <cell r="D8382">
            <v>56.3</v>
          </cell>
          <cell r="F8382" t="str">
            <v>16.003.0030-A</v>
          </cell>
          <cell r="G8382" t="str">
            <v>COBERTURA EM TELHAS DE CONCRETO,EXCLUSIVE CUMEEIRA E MADEIRAMENTO.MEDIDA PELA AREA REAL DA COBERTURA.FORNECIMENTO E COLOCACAO</v>
          </cell>
          <cell r="H8382" t="str">
            <v>M2</v>
          </cell>
          <cell r="I8382">
            <v>52.4</v>
          </cell>
        </row>
        <row r="8383">
          <cell r="A8383" t="str">
            <v>16.003.0050-0</v>
          </cell>
          <cell r="B8383" t="str">
            <v>RUFO EM CONCRETO ARMADO COM 45CM DE LARGURA E 6CM DE ESPESSURA,ENGASTADO E ASSENTADO COM ARGAMASSA DE CIMENTO E AREIA,NOTRACO 1:3,INCLUSIVE ESCORAMENTO.FORNECIMENTO E COLOCACAO</v>
          </cell>
          <cell r="C8383" t="str">
            <v>M</v>
          </cell>
          <cell r="D8383">
            <v>118.86</v>
          </cell>
          <cell r="F8383" t="str">
            <v>16.003.0050-A</v>
          </cell>
          <cell r="G8383" t="str">
            <v>RUFO EM CONCRETO ARMADO COM 45CM DE LARGURA E 6CM DE ESPESSURA,ENGASTADO E ASSENTADO COM ARGAMASSA DE CIMENTO E AREIA,NOTRACO 1:3,INCLUSIVE ESCORAMENTO.FORNECIMENTO E COLOCACAO</v>
          </cell>
          <cell r="H8383" t="str">
            <v>M</v>
          </cell>
          <cell r="I8383">
            <v>108.95</v>
          </cell>
        </row>
        <row r="8384">
          <cell r="A8384" t="str">
            <v>16.004.0015-0</v>
          </cell>
          <cell r="B8384" t="str">
            <v>COBERTURA EM TELHAS ONDULADAS DE CIMENTO,SEM AMIANTO,REFORCADO COM FIOS SINTETICOS (CRFS),COM ESPESSURA DE 6MM,EXCLUSIVEMADEIRAMENTO.FORNECIMENTO E COLOCACAO</v>
          </cell>
          <cell r="C8384" t="str">
            <v>M2</v>
          </cell>
          <cell r="D8384">
            <v>47</v>
          </cell>
          <cell r="F8384" t="str">
            <v>16.004.0015-A</v>
          </cell>
          <cell r="G8384" t="str">
            <v>COBERTURA EM TELHAS ONDULADAS DE CIMENTO,SEM AMIANTO,REFORCADO COM FIOS SINTETICOS (CRFS),COM ESPESSURA DE 6MM,EXCLUSIVEMADEIRAMENTO.FORNECIMENTO E COLOCACAO</v>
          </cell>
          <cell r="H8384" t="str">
            <v>M2</v>
          </cell>
          <cell r="I8384">
            <v>45.1</v>
          </cell>
        </row>
        <row r="8385">
          <cell r="A8385" t="str">
            <v>16.004.0018-0</v>
          </cell>
          <cell r="B8385" t="str">
            <v>COBERTURA EM TELHAS ONDULADAS DE CIMENTO,SEM AMIANTO,REFORCADO COM FIOS SINTETICOS (CRFS),COM ESPESSURA DE 8MM,EXCLUSIVEMADEIRAMENTO.FORNECIMENTO E COLOCACAO</v>
          </cell>
          <cell r="C8385" t="str">
            <v>M2</v>
          </cell>
          <cell r="D8385">
            <v>67.5</v>
          </cell>
          <cell r="F8385" t="str">
            <v>16.004.0018-A</v>
          </cell>
          <cell r="G8385" t="str">
            <v>COBERTURA EM TELHAS ONDULADAS DE CIMENTO,SEM AMIANTO,REFORCADO COM FIOS SINTETICOS (CRFS),COM ESPESSURA DE 8MM,EXCLUSIVEMADEIRAMENTO.FORNECIMENTO E COLOCACAO</v>
          </cell>
          <cell r="H8385" t="str">
            <v>M2</v>
          </cell>
          <cell r="I8385">
            <v>65.599999999999994</v>
          </cell>
        </row>
        <row r="8386">
          <cell r="A8386" t="str">
            <v>16.004.0025-0</v>
          </cell>
          <cell r="B8386" t="str">
            <v>COBERTURA EM TELHA TIPO CALHA NORMAL DE CIMENTO,SEM AMIANTO,REFORCADO COM FIOS SINTETICOS (CRFS),COM 44CM DE LARGURA,COMESPESSURA DE 8MM,INCLUSIVE ACESSORIOS DE FIXACAO E VEDACAO,EXCLUSIVE MADEIRAMENTO.FORNECIMENTO E COLOCACAO</v>
          </cell>
          <cell r="C8386" t="str">
            <v>M2</v>
          </cell>
          <cell r="D8386">
            <v>166.43</v>
          </cell>
          <cell r="F8386" t="str">
            <v>16.004.0025-A</v>
          </cell>
          <cell r="G8386" t="str">
            <v>COBERTURA EM TELHA TIPO CALHA NORMAL DE CIMENTO,SEM AMIANTO,REFORCADO COM FIOS SINTETICOS (CRFS),COM 44CM DE LARGURA,COMESPESSURA DE 8MM,INCLUSIVE ACESSORIOS DE FIXACAO E VEDACAO,EXCLUSIVE MADEIRAMENTO.FORNECIMENTO E COLOCACAO</v>
          </cell>
          <cell r="H8386" t="str">
            <v>M2</v>
          </cell>
          <cell r="I8386">
            <v>161.03</v>
          </cell>
        </row>
        <row r="8387">
          <cell r="A8387" t="str">
            <v>16.004.0030-0</v>
          </cell>
          <cell r="B8387" t="str">
            <v>COBERTURA EM TELHA MODULAR DE CIMENTO,SEM AMIANTO,REFORCADOCOM FIOS SINTETICOS (CRFS),COM 50CM DE LARGURA,ESPESSURA DE8MM,INCLUSIVE ACESSORIOS DE FIXACAO E VEDACAO,EXCLUSIVE MADEIRAMENTO.FORNECIMENTO E COLOCACAO</v>
          </cell>
          <cell r="C8387" t="str">
            <v>M2</v>
          </cell>
          <cell r="D8387">
            <v>136.03</v>
          </cell>
          <cell r="F8387" t="str">
            <v>16.004.0030-A</v>
          </cell>
          <cell r="G8387" t="str">
            <v>COBERTURA EM TELHA MODULAR DE CIMENTO,SEM AMIANTO,REFORCADOCOM FIOS SINTETICOS (CRFS),COM 50CM DE LARGURA,ESPESSURA DE8MM,INCLUSIVE ACESSORIOS DE FIXACAO E VEDACAO,EXCLUSIVE MADEIRAMENTO.FORNECIMENTO E COLOCACAO</v>
          </cell>
          <cell r="H8387" t="str">
            <v>M2</v>
          </cell>
          <cell r="I8387">
            <v>134.13</v>
          </cell>
        </row>
        <row r="8388">
          <cell r="A8388" t="str">
            <v>16.004.0035-0</v>
          </cell>
          <cell r="B8388" t="str">
            <v>CUMEEIRA ARTICULADA SUPERIOR E INFERIOR,DE CIMENTO,SEM AMIANTO,REFORCADO COM FIOS SINTETICOS (CRFS),PARA TELHAS ONDULADAS DE 1,10M DE LARGURA,INCLUSIVE ACESSORIOS DE FIXACAO E VEDACAO.FORNECIMENTO E COLOCACAO</v>
          </cell>
          <cell r="C8388" t="str">
            <v>M</v>
          </cell>
          <cell r="D8388">
            <v>120.75</v>
          </cell>
          <cell r="F8388" t="str">
            <v>16.004.0035-A</v>
          </cell>
          <cell r="G8388" t="str">
            <v>CUMEEIRA ARTICULADA SUPERIOR E INFERIOR,DE CIMENTO,SEM AMIANTO,REFORCADO COM FIOS SINTETICOS (CRFS),PARA TELHAS ONDULADAS DE 1,10M DE LARGURA,INCLUSIVE ACESSORIOS DE FIXACAO E VEDACAO.FORNECIMENTO E COLOCACAO</v>
          </cell>
          <cell r="H8388" t="str">
            <v>M</v>
          </cell>
          <cell r="I8388">
            <v>119.35</v>
          </cell>
        </row>
        <row r="8389">
          <cell r="A8389" t="str">
            <v>16.004.0040-0</v>
          </cell>
          <cell r="B8389" t="str">
            <v>CUMEEIRA NORMAL DE CIMENTO,SEM AMIANTO,REFORCADO COM FIOS SINTETICOS (CRFS),PARA TELHAS ONDULADAS DE 1,10M DE LARGURA EESPESSURA DE 5,6 E 8MM,INCLUSIVE ACESSORIOS DE FIXACAO E VEDACAO.FORNECIMENTO E COLOCACAO</v>
          </cell>
          <cell r="C8389" t="str">
            <v>M</v>
          </cell>
          <cell r="D8389">
            <v>71.97</v>
          </cell>
          <cell r="F8389" t="str">
            <v>16.004.0040-A</v>
          </cell>
          <cell r="G8389" t="str">
            <v>CUMEEIRA NORMAL DE CIMENTO,SEM AMIANTO,REFORCADO COM FIOS SINTETICOS (CRFS),PARA TELHAS ONDULADAS DE 1,10M DE LARGURA EESPESSURA DE 5,6 E 8MM,INCLUSIVE ACESSORIOS DE FIXACAO E VEDACAO.FORNECIMENTO E COLOCACAO</v>
          </cell>
          <cell r="H8389" t="str">
            <v>M</v>
          </cell>
          <cell r="I8389">
            <v>70.7</v>
          </cell>
        </row>
        <row r="8390">
          <cell r="A8390" t="str">
            <v>16.004.0042-0</v>
          </cell>
          <cell r="B8390" t="str">
            <v>CUMEEIRA NORMAL DE CIMENTO,SEM AMIANTO,REFORCADO COM FIOS SINTETICOS (CRFS),PARA TELHAS TIPO CALHA 44CM,INCLUSIVE ACESSORIOS DE FIXACAO E VEDACAO.FORNECIMENTO E COLOCACAO</v>
          </cell>
          <cell r="C8390" t="str">
            <v>M</v>
          </cell>
          <cell r="D8390">
            <v>60.27</v>
          </cell>
          <cell r="F8390" t="str">
            <v>16.004.0042-A</v>
          </cell>
          <cell r="G8390" t="str">
            <v>CUMEEIRA NORMAL DE CIMENTO,SEM AMIANTO,REFORCADO COM FIOS SINTETICOS (CRFS),PARA TELHAS TIPO CALHA 44CM,INCLUSIVE ACESSORIOS DE FIXACAO E VEDACAO.FORNECIMENTO E COLOCACAO</v>
          </cell>
          <cell r="H8390" t="str">
            <v>M</v>
          </cell>
          <cell r="I8390">
            <v>59.26</v>
          </cell>
        </row>
        <row r="8391">
          <cell r="A8391" t="str">
            <v>16.004.0045-0</v>
          </cell>
          <cell r="B8391" t="str">
            <v>RUFO A DIREITA OU A ESQUERDA,DE CIMENTO,SEM AMIANTO,REFORCADO COM FIOS SINTETICOS (CRFS),PARA TELHA ONDULADA DE 1,10M DELARGURA,INCLUSIVE ACESSORIOS DE FIXACAO E VEDACAO.FORNECIMENTO E COLOCACAO</v>
          </cell>
          <cell r="C8391" t="str">
            <v>M</v>
          </cell>
          <cell r="D8391">
            <v>67.349999999999994</v>
          </cell>
          <cell r="F8391" t="str">
            <v>16.004.0045-A</v>
          </cell>
          <cell r="G8391" t="str">
            <v>RUFO A DIREITA OU A ESQUERDA,DE CIMENTO,SEM AMIANTO,REFORCADO COM FIOS SINTETICOS (CRFS),PARA TELHA ONDULADA DE 1,10M DELARGURA,INCLUSIVE ACESSORIOS DE FIXACAO E VEDACAO.FORNECIMENTO E COLOCACAO</v>
          </cell>
          <cell r="H8391" t="str">
            <v>M</v>
          </cell>
          <cell r="I8391">
            <v>66.08</v>
          </cell>
        </row>
        <row r="8392">
          <cell r="A8392" t="str">
            <v>16.004.0047-0</v>
          </cell>
          <cell r="B8392" t="str">
            <v>ESPIGAO PARA COBERTURA EM TELHAS DE CIMENTO,SEM AMIANTO,REFORCADO COM FIOS SINTETICOS (CRFS),INCLUSIVE ACESSORIOS DE FIXACAO E VEDACAO.FORNECIMENTO E COLOCACAO</v>
          </cell>
          <cell r="C8392" t="str">
            <v>M</v>
          </cell>
          <cell r="D8392">
            <v>47.26</v>
          </cell>
          <cell r="F8392" t="str">
            <v>16.004.0047-A</v>
          </cell>
          <cell r="G8392" t="str">
            <v>ESPIGAO PARA COBERTURA EM TELHAS DE CIMENTO,SEM AMIANTO,REFORCADO COM FIOS SINTETICOS (CRFS),INCLUSIVE ACESSORIOS DE FIXACAO E VEDACAO.FORNECIMENTO E COLOCACAO</v>
          </cell>
          <cell r="H8392" t="str">
            <v>M</v>
          </cell>
          <cell r="I8392">
            <v>46.26</v>
          </cell>
        </row>
        <row r="8393">
          <cell r="A8393" t="str">
            <v>16.004.0050-0</v>
          </cell>
          <cell r="B8393" t="str">
            <v>CALHA DE BEIRAL,SEMI-CIRCULAR DE PVC,DN 125,EXCLUSIVE CONDUTORES (VIDE ITEM 16.004.0055).FORNECIMENTO E COLOCACAO</v>
          </cell>
          <cell r="C8393" t="str">
            <v>M</v>
          </cell>
          <cell r="D8393">
            <v>98.6</v>
          </cell>
          <cell r="F8393" t="str">
            <v>16.004.0050-A</v>
          </cell>
          <cell r="G8393" t="str">
            <v>CALHA DE BEIRAL,SEMI-CIRCULAR DE PVC,DN 125,EXCLUSIVE CONDUTORES (VIDE ITEM 16.004.0055).FORNECIMENTO E COLOCACAO</v>
          </cell>
          <cell r="H8393" t="str">
            <v>M</v>
          </cell>
          <cell r="I8393">
            <v>95.82</v>
          </cell>
        </row>
        <row r="8394">
          <cell r="A8394" t="str">
            <v>16.004.0055-0</v>
          </cell>
          <cell r="B8394" t="str">
            <v>CONDUTOR CIRCULAR PARA CALHA DE BEIRAL DE PVC,DN 88,INCLUSIVE CONEXOES.FORNECIMENTO E COLOCACAO</v>
          </cell>
          <cell r="C8394" t="str">
            <v>M</v>
          </cell>
          <cell r="D8394">
            <v>68.56</v>
          </cell>
          <cell r="F8394" t="str">
            <v>16.004.0055-A</v>
          </cell>
          <cell r="G8394" t="str">
            <v>CONDUTOR CIRCULAR PARA CALHA DE BEIRAL DE PVC,DN 88,INCLUSIVE CONEXOES.FORNECIMENTO E COLOCACAO</v>
          </cell>
          <cell r="H8394" t="str">
            <v>M</v>
          </cell>
          <cell r="I8394">
            <v>67.36</v>
          </cell>
        </row>
        <row r="8395">
          <cell r="A8395" t="str">
            <v>16.005.0001-0</v>
          </cell>
          <cell r="B8395" t="str">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ell>
          <cell r="C8395" t="str">
            <v>M2</v>
          </cell>
          <cell r="D8395">
            <v>77.08</v>
          </cell>
          <cell r="F8395" t="str">
            <v>16.005.0001-A</v>
          </cell>
          <cell r="G8395" t="str">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ell>
          <cell r="H8395" t="str">
            <v>M2</v>
          </cell>
          <cell r="I8395">
            <v>75.180000000000007</v>
          </cell>
        </row>
        <row r="8396">
          <cell r="A8396" t="str">
            <v>16.005.0004-0</v>
          </cell>
          <cell r="B8396" t="str">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ell>
          <cell r="C8396" t="str">
            <v>M2</v>
          </cell>
          <cell r="D8396">
            <v>77.12</v>
          </cell>
          <cell r="F8396" t="str">
            <v>16.005.0004-A</v>
          </cell>
          <cell r="G8396" t="str">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ell>
          <cell r="H8396" t="str">
            <v>M2</v>
          </cell>
          <cell r="I8396">
            <v>75.22</v>
          </cell>
        </row>
        <row r="8397">
          <cell r="A8397" t="str">
            <v>16.005.0005-0</v>
          </cell>
          <cell r="B8397" t="str">
            <v>CUMEEIRA DE GALVALUME,COM ESPESSURA APROXIMADA DE 0,5MM,0,30M DE ABA PARA CADA LADO,PARA TELHAS ONDULADAS.FORNECIMENTO ECOLOCACAO</v>
          </cell>
          <cell r="C8397" t="str">
            <v>M</v>
          </cell>
          <cell r="D8397">
            <v>83.45</v>
          </cell>
          <cell r="F8397" t="str">
            <v>16.005.0005-A</v>
          </cell>
          <cell r="G8397" t="str">
            <v>CUMEEIRA DE GALVALUME,COM ESPESSURA APROXIMADA DE 0,5MM,0,30M DE ABA PARA CADA LADO,PARA TELHAS ONDULADAS.FORNECIMENTO ECOLOCACAO</v>
          </cell>
          <cell r="H8397" t="str">
            <v>M</v>
          </cell>
          <cell r="I8397">
            <v>81.819999999999993</v>
          </cell>
        </row>
        <row r="8398">
          <cell r="A8398" t="str">
            <v>16.005.0006-0</v>
          </cell>
          <cell r="B8398" t="str">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ell>
          <cell r="C8398" t="str">
            <v>M2</v>
          </cell>
          <cell r="D8398">
            <v>56.58</v>
          </cell>
          <cell r="F8398" t="str">
            <v>16.005.0006-A</v>
          </cell>
          <cell r="G8398" t="str">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ell>
          <cell r="H8398" t="str">
            <v>M2</v>
          </cell>
          <cell r="I8398">
            <v>54.68</v>
          </cell>
        </row>
        <row r="8399">
          <cell r="A8399" t="str">
            <v>16.005.0007-0</v>
          </cell>
          <cell r="B8399" t="str">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ell>
          <cell r="C8399" t="str">
            <v>M2</v>
          </cell>
          <cell r="D8399">
            <v>85.35</v>
          </cell>
          <cell r="F8399" t="str">
            <v>16.005.0007-A</v>
          </cell>
          <cell r="G8399" t="str">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ell>
          <cell r="H8399" t="str">
            <v>M2</v>
          </cell>
          <cell r="I8399">
            <v>83.45</v>
          </cell>
        </row>
        <row r="8400">
          <cell r="A8400" t="str">
            <v>16.005.0008-0</v>
          </cell>
          <cell r="B8400" t="str">
            <v>CUMEEIRA DE GALVALUME,COM ESPESSURA APROXIMADA DE 0,5MM,0,30M DE ABA PARA CADA LADO,PARA TELHAS TRAPEZOIDAIS.FORNECIMENTO E COLOCACAO</v>
          </cell>
          <cell r="C8400" t="str">
            <v>M</v>
          </cell>
          <cell r="D8400">
            <v>86.85</v>
          </cell>
          <cell r="F8400" t="str">
            <v>16.005.0008-A</v>
          </cell>
          <cell r="G8400" t="str">
            <v>CUMEEIRA DE GALVALUME,COM ESPESSURA APROXIMADA DE 0,5MM,0,30M DE ABA PARA CADA LADO,PARA TELHAS TRAPEZOIDAIS.FORNECIMENTO E COLOCACAO</v>
          </cell>
          <cell r="H8400" t="str">
            <v>M</v>
          </cell>
          <cell r="I8400">
            <v>85.21</v>
          </cell>
        </row>
        <row r="8401">
          <cell r="A8401" t="str">
            <v>16.005.0012-0</v>
          </cell>
          <cell r="B8401" t="str">
            <v>CUMEEIRA DE GALVALUME,COM ESPESSURA APROXIMADA DE 0,5MM,0,20M DE ABA PARA CADA LADO,PARA TELHAS TRAPEZOIDAIS.FORNECIMENTO E COLOCACAO</v>
          </cell>
          <cell r="C8401" t="str">
            <v>M</v>
          </cell>
          <cell r="D8401">
            <v>86.14</v>
          </cell>
          <cell r="F8401" t="str">
            <v>16.005.0012-A</v>
          </cell>
          <cell r="G8401" t="str">
            <v>CUMEEIRA DE GALVALUME,COM ESPESSURA APROXIMADA DE 0,5MM,0,20M DE ABA PARA CADA LADO,PARA TELHAS TRAPEZOIDAIS.FORNECIMENTO E COLOCACAO</v>
          </cell>
          <cell r="H8401" t="str">
            <v>M</v>
          </cell>
          <cell r="I8401">
            <v>84.63</v>
          </cell>
        </row>
        <row r="8402">
          <cell r="A8402" t="str">
            <v>16.005.0015-0</v>
          </cell>
          <cell r="B8402" t="str">
            <v>CALHA DE GALVALUME,0,30M,EM CHAPA DE ESPESSURA APROXIMADA DE0,7MM E DESENVOLVIMENTO 0,50M.FORNECIMENTO E COLOCACAO</v>
          </cell>
          <cell r="C8402" t="str">
            <v>M</v>
          </cell>
          <cell r="D8402">
            <v>133.81</v>
          </cell>
          <cell r="F8402" t="str">
            <v>16.005.0015-A</v>
          </cell>
          <cell r="G8402" t="str">
            <v>CALHA DE GALVALUME,0,30M,EM CHAPA DE ESPESSURA APROXIMADA DE0,7MM E DESENVOLVIMENTO 0,50M.FORNECIMENTO E COLOCACAO</v>
          </cell>
          <cell r="H8402" t="str">
            <v>M</v>
          </cell>
          <cell r="I8402">
            <v>125.47</v>
          </cell>
        </row>
        <row r="8403">
          <cell r="A8403" t="str">
            <v>16.005.0018-0</v>
          </cell>
          <cell r="B8403" t="str">
            <v>CALHA DE GALVALUME,0,30M,EM CHAPA DE ESPESSURA APROXIMADA DE0,7MM E DESENVOLVIMENTO DE 1M.FORNECIMENTO E COLOCACAO</v>
          </cell>
          <cell r="C8403" t="str">
            <v>M</v>
          </cell>
          <cell r="D8403">
            <v>205.19</v>
          </cell>
          <cell r="F8403" t="str">
            <v>16.005.0018-A</v>
          </cell>
          <cell r="G8403" t="str">
            <v>CALHA DE GALVALUME,0,30M,EM CHAPA DE ESPESSURA APROXIMADA DE0,7MM E DESENVOLVIMENTO DE 1M.FORNECIMENTO E COLOCACAO</v>
          </cell>
          <cell r="H8403" t="str">
            <v>M</v>
          </cell>
          <cell r="I8403">
            <v>196.85</v>
          </cell>
        </row>
        <row r="8404">
          <cell r="A8404" t="str">
            <v>16.005.0025-0</v>
          </cell>
          <cell r="B8404" t="str">
            <v>CALHA DE GALVALUME,0,18M,EM CHAPA DE ESPESSURA APROXIMADA DE0,5MM E DESENVOLVIMENTO 0,30M.FORNECIMENTO E COLOCACAO</v>
          </cell>
          <cell r="C8404" t="str">
            <v>M</v>
          </cell>
          <cell r="D8404">
            <v>93.84</v>
          </cell>
          <cell r="F8404" t="str">
            <v>16.005.0025-A</v>
          </cell>
          <cell r="G8404" t="str">
            <v>CALHA DE GALVALUME,0,18M,EM CHAPA DE ESPESSURA APROXIMADA DE0,5MM E DESENVOLVIMENTO 0,30M.FORNECIMENTO E COLOCACAO</v>
          </cell>
          <cell r="H8404" t="str">
            <v>M</v>
          </cell>
          <cell r="I8404">
            <v>85.5</v>
          </cell>
        </row>
        <row r="8405">
          <cell r="A8405" t="str">
            <v>16.005.0027-0</v>
          </cell>
          <cell r="B8405" t="str">
            <v>RUFO DE GALVALUME COM MEDIDAS APROXIMADAS DE (0,7X500)MM.FORNECIMENTO E COLOCACAO</v>
          </cell>
          <cell r="C8405" t="str">
            <v>M</v>
          </cell>
          <cell r="D8405">
            <v>138.15</v>
          </cell>
          <cell r="F8405" t="str">
            <v>16.005.0027-A</v>
          </cell>
          <cell r="G8405" t="str">
            <v>RUFO DE GALVALUME COM MEDIDAS APROXIMADAS DE (0,7X500)MM.FORNECIMENTO E COLOCACAO</v>
          </cell>
          <cell r="H8405" t="str">
            <v>M</v>
          </cell>
          <cell r="I8405">
            <v>129.68</v>
          </cell>
        </row>
        <row r="8406">
          <cell r="A8406" t="str">
            <v>16.005.0028-0</v>
          </cell>
          <cell r="B8406" t="str">
            <v>RUFO DE GALVALUME COM MEDIDAS APROXIMADAS DE (0,5X300)MM.FORNECIMENTO E COLOCACAO</v>
          </cell>
          <cell r="C8406" t="str">
            <v>M</v>
          </cell>
          <cell r="D8406">
            <v>89.23</v>
          </cell>
          <cell r="F8406" t="str">
            <v>16.005.0028-A</v>
          </cell>
          <cell r="G8406" t="str">
            <v>RUFO DE GALVALUME COM MEDIDAS APROXIMADAS DE (0,5X300)MM.FORNECIMENTO E COLOCACAO</v>
          </cell>
          <cell r="H8406" t="str">
            <v>M</v>
          </cell>
          <cell r="I8406">
            <v>81.709999999999994</v>
          </cell>
        </row>
        <row r="8407">
          <cell r="A8407" t="str">
            <v>16.005.0030-0</v>
          </cell>
          <cell r="B8407" t="str">
            <v>COBERTURA EM TELHAS DE GALVALUME COM ACABAMENTO EM VERNIZ NAS 2 FACES (INTERNA E EXTERNA),NO MODELO TRAPEZOIDAL OU ONDULADA,NA ESPESSURA DE 0,5MM.MEDIDA PELA AREA REAL DE COBERTURA.FORNECIMENTO E COLOCACAO</v>
          </cell>
          <cell r="C8407" t="str">
            <v>M2</v>
          </cell>
          <cell r="D8407">
            <v>81.12</v>
          </cell>
          <cell r="F8407" t="str">
            <v>16.005.0030-A</v>
          </cell>
          <cell r="G8407" t="str">
            <v>COBERTURA EM TELHAS DE GALVALUME COM ACABAMENTO EM VERNIZ NAS 2 FACES (INTERNA E EXTERNA),NO MODELO TRAPEZOIDAL OU ONDULADA,NA ESPESSURA DE 0,5MM.MEDIDA PELA AREA REAL DE COBERTURA.FORNECIMENTO E COLOCACAO</v>
          </cell>
          <cell r="H8407" t="str">
            <v>M2</v>
          </cell>
          <cell r="I8407">
            <v>79.22</v>
          </cell>
        </row>
        <row r="8408">
          <cell r="A8408" t="str">
            <v>16.005.0035-0</v>
          </cell>
          <cell r="B8408" t="str">
            <v>COBERTURA EM TELHAS DE GALVALUME COM ACABAMENTO EM VERNIZ EM1 FACE E PINTADA NA OUTRA,MODELO TRAPEZOIDAL OU ONDULADA,NAESPESSURA DE 0,5MM.MEDIDA PELA AREA REAL DE COBERTURA.FORNECIMENTO E COLOCACAO</v>
          </cell>
          <cell r="C8408" t="str">
            <v>M2</v>
          </cell>
          <cell r="D8408">
            <v>81.12</v>
          </cell>
          <cell r="F8408" t="str">
            <v>16.005.0035-A</v>
          </cell>
          <cell r="G8408" t="str">
            <v>COBERTURA EM TELHAS DE GALVALUME COM ACABAMENTO EM VERNIZ EM1 FACE E PINTADA NA OUTRA,MODELO TRAPEZOIDAL OU ONDULADA,NAESPESSURA DE 0,5MM.MEDIDA PELA AREA REAL DE COBERTURA.FORNECIMENTO E COLOCACAO</v>
          </cell>
          <cell r="H8408" t="str">
            <v>M2</v>
          </cell>
          <cell r="I8408">
            <v>79.22</v>
          </cell>
        </row>
        <row r="8409">
          <cell r="A8409" t="str">
            <v>16.005.0050-0</v>
          </cell>
          <cell r="B8409" t="str">
            <v>RUFO EM GALVALUME,COM ACABAMENTO EM VERNIZ NAS 2 FACES,TRAPEZOIDAL OU ONDULADA,MEDINDO APROXIMADAMENTE (1265X600X0,5)MM.FORNECIMENTO E COLOCACAO</v>
          </cell>
          <cell r="C8409" t="str">
            <v>M</v>
          </cell>
          <cell r="D8409">
            <v>166.56</v>
          </cell>
          <cell r="F8409" t="str">
            <v>16.005.0050-A</v>
          </cell>
          <cell r="G8409" t="str">
            <v>RUFO EM GALVALUME,COM ACABAMENTO EM VERNIZ NAS 2 FACES,TRAPEZOIDAL OU ONDULADA,MEDINDO APROXIMADAMENTE (1265X600X0,5)MM.FORNECIMENTO E COLOCACAO</v>
          </cell>
          <cell r="H8409" t="str">
            <v>M</v>
          </cell>
          <cell r="I8409">
            <v>158.1</v>
          </cell>
        </row>
        <row r="8410">
          <cell r="A8410" t="str">
            <v>16.005.0052-0</v>
          </cell>
          <cell r="B8410" t="str">
            <v>RUFO EM GALVALUME,COM ACABAMENTO EM VERNIZ EM 1 FACE E PINTADA NA OUTRA,TRAPEZOIDAL OU ONDULADA,MEDINDO APROXIMADAMENTE(1265X600X0,5)MM.FORNECIMENTO E COLOCACAO</v>
          </cell>
          <cell r="C8410" t="str">
            <v>M</v>
          </cell>
          <cell r="D8410">
            <v>143.63</v>
          </cell>
          <cell r="F8410" t="str">
            <v>16.005.0052-A</v>
          </cell>
          <cell r="G8410" t="str">
            <v>RUFO EM GALVALUME,COM ACABAMENTO EM VERNIZ EM 1 FACE E PINTADA NA OUTRA,TRAPEZOIDAL OU ONDULADA,MEDINDO APROXIMADAMENTE(1265X600X0,5)MM.FORNECIMENTO E COLOCACAO</v>
          </cell>
          <cell r="H8410" t="str">
            <v>M</v>
          </cell>
          <cell r="I8410">
            <v>135.16999999999999</v>
          </cell>
        </row>
        <row r="8411">
          <cell r="A8411" t="str">
            <v>16.005.0054-0</v>
          </cell>
          <cell r="B8411" t="str">
            <v>CUMEEIRA EM GALVALUME COM ACABAMENTO EM VERNIZ NAS 2 FACES,TRAPEZOIDAL OU ONDULADA,MEDINDO APROXIMADAMENTE (1265X600X0,5)MM.FORNECIMENTO E COLOCACAO</v>
          </cell>
          <cell r="C8411" t="str">
            <v>M</v>
          </cell>
          <cell r="D8411">
            <v>130.76</v>
          </cell>
          <cell r="F8411" t="str">
            <v>16.005.0054-A</v>
          </cell>
          <cell r="G8411" t="str">
            <v>CUMEEIRA EM GALVALUME COM ACABAMENTO EM VERNIZ NAS 2 FACES,TRAPEZOIDAL OU ONDULADA,MEDINDO APROXIMADAMENTE (1265X600X0,5)MM.FORNECIMENTO E COLOCACAO</v>
          </cell>
          <cell r="H8411" t="str">
            <v>M</v>
          </cell>
          <cell r="I8411">
            <v>128.86000000000001</v>
          </cell>
        </row>
        <row r="8412">
          <cell r="A8412" t="str">
            <v>16.005.0056-0</v>
          </cell>
          <cell r="B8412" t="str">
            <v>CUMEEIRA EM GALVALUME COM ACABAMENTO EM VERNIZ EM 1 FACE E PINTADA NA OUTRA,TRAPEZOIDAL OU ONDULADA,MEDINDO APROXIMADAMENTE (1265X600X0,5)MM.FORNECIMENTO E COLOCACAO</v>
          </cell>
          <cell r="C8412" t="str">
            <v>M</v>
          </cell>
          <cell r="D8412">
            <v>108.75</v>
          </cell>
          <cell r="F8412" t="str">
            <v>16.005.0056-A</v>
          </cell>
          <cell r="G8412" t="str">
            <v>CUMEEIRA EM GALVALUME COM ACABAMENTO EM VERNIZ EM 1 FACE E PINTADA NA OUTRA,TRAPEZOIDAL OU ONDULADA,MEDINDO APROXIMADAMENTE (1265X600X0,5)MM.FORNECIMENTO E COLOCACAO</v>
          </cell>
          <cell r="H8412" t="str">
            <v>M</v>
          </cell>
          <cell r="I8412">
            <v>106.85</v>
          </cell>
        </row>
        <row r="8413">
          <cell r="A8413" t="str">
            <v>16.005.0058-0</v>
          </cell>
          <cell r="B8413" t="str">
            <v>CONTRA RUFO EM GALVALUME,COM ACABAMENTO EM VERNIZ NAS 2 FACES,TRAPEZOIDAL OU ONDULADA,MEDINDO APROXIMADAMENTE (1500X562X0,5)MM.FORNECIMENTO E COLOCACAO</v>
          </cell>
          <cell r="C8413" t="str">
            <v>M</v>
          </cell>
          <cell r="D8413">
            <v>169.8</v>
          </cell>
          <cell r="F8413" t="str">
            <v>16.005.0058-A</v>
          </cell>
          <cell r="G8413" t="str">
            <v>CONTRA RUFO EM GALVALUME,COM ACABAMENTO EM VERNIZ NAS 2 FACES,TRAPEZOIDAL OU ONDULADA,MEDINDO APROXIMADAMENTE (1500X562X0,5)MM.FORNECIMENTO E COLOCACAO</v>
          </cell>
          <cell r="H8413" t="str">
            <v>M</v>
          </cell>
          <cell r="I8413">
            <v>163.47</v>
          </cell>
        </row>
        <row r="8414">
          <cell r="A8414" t="str">
            <v>16.005.0060-0</v>
          </cell>
          <cell r="B8414" t="str">
            <v>CONTRA RUFO EM GALVALUME,COM ACABAMENTO EM VERNIZ EM 1 FACEE PINTADA NA OUTRA,TRAPEZOIDAL OU ONDULADA,MEDINDO APROXIMADAMENTE (1500X562X0,5)MM.FORNECIMENTO E COLOCACAO</v>
          </cell>
          <cell r="C8414" t="str">
            <v>M</v>
          </cell>
          <cell r="D8414">
            <v>142.61000000000001</v>
          </cell>
          <cell r="F8414" t="str">
            <v>16.005.0060-A</v>
          </cell>
          <cell r="G8414" t="str">
            <v>CONTRA RUFO EM GALVALUME,COM ACABAMENTO EM VERNIZ EM 1 FACEE PINTADA NA OUTRA,TRAPEZOIDAL OU ONDULADA,MEDINDO APROXIMADAMENTE (1500X562X0,5)MM.FORNECIMENTO E COLOCACAO</v>
          </cell>
          <cell r="H8414" t="str">
            <v>M</v>
          </cell>
          <cell r="I8414">
            <v>136.27000000000001</v>
          </cell>
        </row>
        <row r="8415">
          <cell r="A8415" t="str">
            <v>16.005.0070-0</v>
          </cell>
          <cell r="B8415" t="str">
            <v>COBERTURA EM TELHA TERMICA DE GALVALUME,TRAPEZOIDAL,DUPLA COM ESPESSURA DE 30MM,INCLUSIVE TODOS OS ACESSORIOS NECESSARIOS A SUA EXECUCAO.MEDIDA PELA AREA REAL DE COBERTURA.FORNECIMENTO E COLOCACAO</v>
          </cell>
          <cell r="C8415" t="str">
            <v>M2</v>
          </cell>
          <cell r="D8415">
            <v>121.6</v>
          </cell>
          <cell r="F8415" t="str">
            <v>16.005.0070-A</v>
          </cell>
          <cell r="G8415" t="str">
            <v>COBERTURA EM TELHA TERMICA DE GALVALUME,TRAPEZOIDAL,DUPLA COM ESPESSURA DE 30MM,INCLUSIVE TODOS OS ACESSORIOS NECESSARIOS A SUA EXECUCAO.MEDIDA PELA AREA REAL DE COBERTURA.FORNECIMENTO E COLOCACAO</v>
          </cell>
          <cell r="H8415" t="str">
            <v>M2</v>
          </cell>
          <cell r="I8415">
            <v>120.81</v>
          </cell>
        </row>
        <row r="8416">
          <cell r="A8416" t="str">
            <v>16.005.0075-0</v>
          </cell>
          <cell r="B8416" t="str">
            <v>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v>
          </cell>
          <cell r="C8416" t="str">
            <v>M2</v>
          </cell>
          <cell r="D8416">
            <v>160.03</v>
          </cell>
          <cell r="F8416" t="str">
            <v>16.005.0075-A</v>
          </cell>
          <cell r="G8416" t="str">
            <v>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v>
          </cell>
          <cell r="H8416" t="str">
            <v>M2</v>
          </cell>
          <cell r="I8416">
            <v>156.88</v>
          </cell>
        </row>
        <row r="8417">
          <cell r="A8417" t="str">
            <v>16.006.0001-0</v>
          </cell>
          <cell r="B8417" t="str">
            <v>COBERTURA EM TELHAS ONDULADAS EM FIBERGLASS,1,10X1,53M,SEM CUMEEIRA,FIXACAO COM PARAFUSOS OU HASTES DE ALUMINIO,5/16"X250MM,COM ROSCA,EXCLUSIVE MADEIRAMENTO.MEDIDA PELA AREA REAL DE CORBERTURA.FORNECIMENTO E COLOCACAO</v>
          </cell>
          <cell r="C8417" t="str">
            <v>M2</v>
          </cell>
          <cell r="D8417">
            <v>196.35</v>
          </cell>
          <cell r="F8417" t="str">
            <v>16.006.0001-A</v>
          </cell>
          <cell r="G8417" t="str">
            <v>COBERTURA EM TELHAS ONDULADAS EM FIBERGLASS,1,10X1,53M,SEM CUMEEIRA,FIXACAO COM PARAFUSOS OU HASTES DE ALUMINIO,5/16"X250MM,COM ROSCA,EXCLUSIVE MADEIRAMENTO.MEDIDA PELA AREA REAL DE CORBERTURA.FORNECIMENTO E COLOCACAO</v>
          </cell>
          <cell r="H8417" t="str">
            <v>M2</v>
          </cell>
          <cell r="I8417">
            <v>194.77</v>
          </cell>
        </row>
        <row r="8418">
          <cell r="A8418" t="str">
            <v>16.007.0011-0</v>
          </cell>
          <cell r="B8418" t="str">
            <v>COBERTURA AUTO-PORTANTE EM CHAPAS DE ACO ZINCADO,PRE-PINTADAS COM PRIMER,A BASE EPOXI E TINTA POLIESTER,ESPESSURA ATE 1MM,LARGURA DE 0,90M,VAO LIVRE ATE 8,5M,PESO APROXIMADO DE 10KG/M2,INCLUSIVE FIXACOES E MEDIDA PELA AREA REAL DE COBERTURA.FORNECIMENTO E COLOCACAO</v>
          </cell>
          <cell r="C8418" t="str">
            <v>M2</v>
          </cell>
          <cell r="D8418">
            <v>233.17</v>
          </cell>
          <cell r="F8418" t="str">
            <v>16.007.0011-A</v>
          </cell>
          <cell r="G8418" t="str">
            <v>COBERTURA AUTO-PORTANTE EM CHAPAS DE ACO ZINCADO,PRE-PINTADAS COM PRIMER,A BASE EPOXI E TINTA POLIESTER,ESPESSURA ATE 1MM,LARGURA DE 0,90M,VAO LIVRE ATE 8,5M,PESO APROXIMADO DE 10KG/M2,INCLUSIVE FIXACOES E MEDIDA PELA AREA REAL DE COBERTURA.FORNECIMENTO E COLOCACAO</v>
          </cell>
          <cell r="H8418" t="str">
            <v>M2</v>
          </cell>
          <cell r="I8418">
            <v>231.18</v>
          </cell>
        </row>
        <row r="8419">
          <cell r="A8419" t="str">
            <v>16.007.0012-0</v>
          </cell>
          <cell r="B8419" t="str">
            <v>COBERTURA AUTO-PORTANTE EM CHAPAS DE ACO ZINCADO,COM PINTURA(SISTEMA COIL COATING) BRANCA EXTERIOR E CINZA INTERIORMENTE,ESPESSURA ATE 1MM,LARGURA DE 0,90M,VAO LIVRE ATE 8,5M,PESOAPROXIMADO DE 10KG/M2,INCLUSIVE FIXACOES E MEDIDA PELA AREAREAL DE COBERTURA.FORNECIMENTO E COLOCAO</v>
          </cell>
          <cell r="C8419" t="str">
            <v>M2</v>
          </cell>
          <cell r="D8419">
            <v>296.64999999999998</v>
          </cell>
          <cell r="F8419" t="str">
            <v>16.007.0012-A</v>
          </cell>
          <cell r="G8419" t="str">
            <v>COBERTURA AUTO-PORTANTE EM CHAPAS DE ACO ZINCADO,COM PINTURA(SISTEMA COIL COATING) BRANCA EXTERIOR E CINZA INTERIORMENTE,ESPESSURA ATE 1MM,LARGURA DE 0,90M,VAO LIVRE ATE 8,5M,PESOAPROXIMADO DE 10KG/M2,INCLUSIVE FIXACOES E MEDIDA PELA AREAREAL DE COBERTURA.FORNECIMENTO E COLOCAO</v>
          </cell>
          <cell r="H8419" t="str">
            <v>M2</v>
          </cell>
          <cell r="I8419">
            <v>294.66000000000003</v>
          </cell>
        </row>
        <row r="8420">
          <cell r="A8420" t="str">
            <v>16.007.0013-0</v>
          </cell>
          <cell r="B8420" t="str">
            <v>COBERTURA AUTO-PORTANTE EM CHAPAS DE ACO ZINCADO,PRE-PINTADAS COM PRIMER,A BASE EPOXI E TINTA POLIESTER,ESPESSURA ATE 1MM,LARGURA DE 0,90M,VAO ENTRE 8,51 E 13,50M,PESO APROXIMADO DE 10KG/M2,INCLUSIVE FIXACOES E MEDIDA PELA AREA REAL DE COBERTURA.FORNECIMENTO E COLOCACAO</v>
          </cell>
          <cell r="C8420" t="str">
            <v>M2</v>
          </cell>
          <cell r="D8420">
            <v>242.58</v>
          </cell>
          <cell r="F8420" t="str">
            <v>16.007.0013-A</v>
          </cell>
          <cell r="G8420" t="str">
            <v>COBERTURA AUTO-PORTANTE EM CHAPAS DE ACO ZINCADO,PRE-PINTADAS COM PRIMER,A BASE EPOXI E TINTA POLIESTER,ESPESSURA ATE 1MM,LARGURA DE 0,90M,VAO ENTRE 8,51 E 13,50M,PESO APROXIMADO DE 10KG/M2,INCLUSIVE FIXACOES E MEDIDA PELA AREA REAL DE COBERTURA.FORNECIMENTO E COLOCACAO</v>
          </cell>
          <cell r="H8420" t="str">
            <v>M2</v>
          </cell>
          <cell r="I8420">
            <v>239.6</v>
          </cell>
        </row>
        <row r="8421">
          <cell r="A8421" t="str">
            <v>16.007.0014-0</v>
          </cell>
          <cell r="B8421" t="str">
            <v>COBERTURA AUTO-PORTANTE EM CHAPAS DE ACO ZINCADO,COM PINTURA(SISTEMA COIL COATING) BRANCA EXTERIOR E CINZA INTERIORMENTE,ESPESSURA ATE 1MM,LARGURA DE 0,90M,VAO ENTRE 8,51 E 13,50M,PESO APROXIMADO DE 10KG/M2,INCLUSIVE FIXACOES E MEDIDA PELAAREA REAL DE COBERTURA.FORNECIMENTO E COLOCACAO</v>
          </cell>
          <cell r="C8421" t="str">
            <v>M2</v>
          </cell>
          <cell r="D8421">
            <v>341.08</v>
          </cell>
          <cell r="F8421" t="str">
            <v>16.007.0014-A</v>
          </cell>
          <cell r="G8421" t="str">
            <v>COBERTURA AUTO-PORTANTE EM CHAPAS DE ACO ZINCADO,COM PINTURA(SISTEMA COIL COATING) BRANCA EXTERIOR E CINZA INTERIORMENTE,ESPESSURA ATE 1MM,LARGURA DE 0,90M,VAO ENTRE 8,51 E 13,50M,PESO APROXIMADO DE 10KG/M2,INCLUSIVE FIXACOES E MEDIDA PELAAREA REAL DE COBERTURA.FORNECIMENTO E COLOCACAO</v>
          </cell>
          <cell r="H8421" t="str">
            <v>M2</v>
          </cell>
          <cell r="I8421">
            <v>338.1</v>
          </cell>
        </row>
        <row r="8422">
          <cell r="A8422" t="str">
            <v>16.007.0015-0</v>
          </cell>
          <cell r="B8422" t="str">
            <v>COBERTURA AUTO-PORTANTE EM CHAPAS DE ACO ZINCADO,PRE-PINTADAS COM PRIMER,A BASE EPOXI E TINTA POLIESTER,ESPESSURA DE 1,25MM,LARGURA DE 0,90M,VAO ENTRE 13,51 E 20,00M,PESO APROXIMADO DE 13,5KG/M2,INCLUSIVE FIXACOES E MEDIDA PELA AREA REAL DECOBERTURA.FORNECIMENTO E COLOCACAO</v>
          </cell>
          <cell r="C8422" t="str">
            <v>M2</v>
          </cell>
          <cell r="D8422">
            <v>313.52999999999997</v>
          </cell>
          <cell r="F8422" t="str">
            <v>16.007.0015-A</v>
          </cell>
          <cell r="G8422" t="str">
            <v>COBERTURA AUTO-PORTANTE EM CHAPAS DE ACO ZINCADO,PRE-PINTADAS COM PRIMER,A BASE EPOXI E TINTA POLIESTER,ESPESSURA DE 1,25MM,LARGURA DE 0,90M,VAO ENTRE 13,51 E 20,00M,PESO APROXIMADO DE 13,5KG/M2,INCLUSIVE FIXACOES E MEDIDA PELA AREA REAL DECOBERTURA.FORNECIMENTO E COLOCACAO</v>
          </cell>
          <cell r="H8422" t="str">
            <v>M2</v>
          </cell>
          <cell r="I8422">
            <v>309.56</v>
          </cell>
        </row>
        <row r="8423">
          <cell r="A8423" t="str">
            <v>16.007.0016-0</v>
          </cell>
          <cell r="B8423" t="str">
            <v>COBERTURA AUTO-PORTANTE EM CHAPAS DE ACO ZINCADO,COM PINTURA(SISTEMA COIL COATING) BRANCA EXTERIOR E CINZA INTERIORMENTE,ESPESSURA 1,25MM,LARGURA DE 0,90M,VAO ENTRE 13,51 E 20,00M,PESO APROXIMADO DE 13,5KG/M2,INCLUSIVE FIXACOES E MEDIDA PELA AREA REAL DE COBERTURA.FORNECIMENTO E COLOCACAO</v>
          </cell>
          <cell r="C8423" t="str">
            <v>M2</v>
          </cell>
          <cell r="D8423">
            <v>399.21</v>
          </cell>
          <cell r="F8423" t="str">
            <v>16.007.0016-A</v>
          </cell>
          <cell r="G8423" t="str">
            <v>COBERTURA AUTO-PORTANTE EM CHAPAS DE ACO ZINCADO,COM PINTURA(SISTEMA COIL COATING) BRANCA EXTERIOR E CINZA INTERIORMENTE,ESPESSURA 1,25MM,LARGURA DE 0,90M,VAO ENTRE 13,51 E 20,00M,PESO APROXIMADO DE 13,5KG/M2,INCLUSIVE FIXACOES E MEDIDA PELA AREA REAL DE COBERTURA.FORNECIMENTO E COLOCACAO</v>
          </cell>
          <cell r="H8423" t="str">
            <v>M2</v>
          </cell>
          <cell r="I8423">
            <v>395.24</v>
          </cell>
        </row>
        <row r="8424">
          <cell r="A8424" t="str">
            <v>16.007.0017-0</v>
          </cell>
          <cell r="B8424" t="str">
            <v>COBERTURA AUTO-PORTANTE EM CHAPAS DE ACO ZINCADO,PRE-PINTADAS COM PRIMER,A BASE EPOXI E TINTA POLIESTER,ESPESSURA DE 1,55MM,LARGURA DE 0,90M,VAO ENTRE 20,01 E 22,00M,PESO APROXIMADO DE 18,5KG/M2,INCLUSIVE FIXACOES E MEDIDA PELA AREA REAL DECOBERTURA.FORNECIMENTO E COLOCACAO</v>
          </cell>
          <cell r="C8424" t="str">
            <v>M2</v>
          </cell>
          <cell r="D8424">
            <v>336.69</v>
          </cell>
          <cell r="F8424" t="str">
            <v>16.007.0017-A</v>
          </cell>
          <cell r="G8424" t="str">
            <v>COBERTURA AUTO-PORTANTE EM CHAPAS DE ACO ZINCADO,PRE-PINTADAS COM PRIMER,A BASE EPOXI E TINTA POLIESTER,ESPESSURA DE 1,55MM,LARGURA DE 0,90M,VAO ENTRE 20,01 E 22,00M,PESO APROXIMADO DE 18,5KG/M2,INCLUSIVE FIXACOES E MEDIDA PELA AREA REAL DECOBERTURA.FORNECIMENTO E COLOCACAO</v>
          </cell>
          <cell r="H8424" t="str">
            <v>M2</v>
          </cell>
          <cell r="I8424">
            <v>332.06</v>
          </cell>
        </row>
        <row r="8425">
          <cell r="A8425" t="str">
            <v>16.007.0018-0</v>
          </cell>
          <cell r="B8425" t="str">
            <v>COBERTURA AUTO-PORTANTE EM CHAPAS DE ACO ZINCADO,COM PINTURA(SISTEMA COIL COATING) BRANCA EXTERIOR E CINZA INTERIORMENTE,ESPESSURA DE 1,55MM,LARGURA DE 0,90M,VAO ENTRE 20,01 E 22,,00M,PESO APROXIMADO DE 18,5KG/M2,INCLUSIVE FIXACOES E MEDIDA PELA AREA REAL DE COBERTURA.FORNECIMENTO E COLOCACAO</v>
          </cell>
          <cell r="C8425" t="str">
            <v>M2</v>
          </cell>
          <cell r="D8425">
            <v>424.51</v>
          </cell>
          <cell r="F8425" t="str">
            <v>16.007.0018-A</v>
          </cell>
          <cell r="G8425" t="str">
            <v>COBERTURA AUTO-PORTANTE EM CHAPAS DE ACO ZINCADO,COM PINTURA(SISTEMA COIL COATING) BRANCA EXTERIOR E CINZA INTERIORMENTE,ESPESSURA DE 1,55MM,LARGURA DE 0,90M,VAO ENTRE 20,01 E 22,,00M,PESO APROXIMADO DE 18,5KG/M2,INCLUSIVE FIXACOES E MEDIDA PELA AREA REAL DE COBERTURA.FORNECIMENTO E COLOCACAO</v>
          </cell>
          <cell r="H8425" t="str">
            <v>M2</v>
          </cell>
          <cell r="I8425">
            <v>419.88</v>
          </cell>
        </row>
        <row r="8426">
          <cell r="A8426" t="str">
            <v>16.007.0021-0</v>
          </cell>
          <cell r="B8426" t="str">
            <v>COBERTURA COM TELHAS TRAPEZOIDAIS EM ACO GALVANIZADO,ESPESSURA DE 0,5MM,INCLUSIVE FIXACOES E MEDIDA PELA AREA REAL DA COBERTURA</v>
          </cell>
          <cell r="C8426" t="str">
            <v>M2</v>
          </cell>
          <cell r="D8426">
            <v>48.48</v>
          </cell>
          <cell r="F8426" t="str">
            <v>16.007.0021-A</v>
          </cell>
          <cell r="G8426" t="str">
            <v>COBERTURA COM TELHAS TRAPEZOIDAIS EM ACO GALVANIZADO,ESPESSURA DE 0,5MM,INCLUSIVE FIXACOES E MEDIDA PELA AREA REAL DA COBERTURA</v>
          </cell>
          <cell r="H8426" t="str">
            <v>M2</v>
          </cell>
          <cell r="I8426">
            <v>46.58</v>
          </cell>
        </row>
        <row r="8427">
          <cell r="A8427" t="str">
            <v>16.007.0023-0</v>
          </cell>
          <cell r="B8427" t="str">
            <v>CUMEEIRA EM CHAPA DE ACO GALVANIZADO,COM ESPESSURA DE 0,5MM,0,30M DE ABA PARA CADA LADO,PARA TELHAS TRAPEZOIDAIS.FORNECIMENTO E COLOCACAO</v>
          </cell>
          <cell r="C8427" t="str">
            <v>M</v>
          </cell>
          <cell r="D8427">
            <v>95.41</v>
          </cell>
          <cell r="F8427" t="str">
            <v>16.007.0023-A</v>
          </cell>
          <cell r="G8427" t="str">
            <v>CUMEEIRA EM CHAPA DE ACO GALVANIZADO,COM ESPESSURA DE 0,5MM,0,30M DE ABA PARA CADA LADO,PARA TELHAS TRAPEZOIDAIS.FORNECIMENTO E COLOCACAO</v>
          </cell>
          <cell r="H8427" t="str">
            <v>M</v>
          </cell>
          <cell r="I8427">
            <v>93.51</v>
          </cell>
        </row>
        <row r="8428">
          <cell r="A8428" t="str">
            <v>16.007.0025-0</v>
          </cell>
          <cell r="B8428" t="str">
            <v>CALHA EM CHAPA DE ACO GALVANIZADO N°26 COM 25CM DE DESENVOLVIMENTO.FORNECIMENTO E COLOCACAO</v>
          </cell>
          <cell r="C8428" t="str">
            <v>M</v>
          </cell>
          <cell r="D8428">
            <v>89.9</v>
          </cell>
          <cell r="F8428" t="str">
            <v>16.007.0025-A</v>
          </cell>
          <cell r="G8428" t="str">
            <v>CALHA EM CHAPA DE ACO GALVANIZADO N°26 COM 25CM DE DESENVOLVIMENTO.FORNECIMENTO E COLOCACAO</v>
          </cell>
          <cell r="H8428" t="str">
            <v>M</v>
          </cell>
          <cell r="I8428">
            <v>82.3</v>
          </cell>
        </row>
        <row r="8429">
          <cell r="A8429" t="str">
            <v>16.007.0027-0</v>
          </cell>
          <cell r="B8429" t="str">
            <v>CALHA EM CHAPA DE ACO GALVANIZADO N°26 COM 50CM DE DESENVOLVIMENTO.FORNECIMENTO E COLOCACAO</v>
          </cell>
          <cell r="C8429" t="str">
            <v>M</v>
          </cell>
          <cell r="D8429">
            <v>127.97</v>
          </cell>
          <cell r="F8429" t="str">
            <v>16.007.0027-A</v>
          </cell>
          <cell r="G8429" t="str">
            <v>CALHA EM CHAPA DE ACO GALVANIZADO N°26 COM 50CM DE DESENVOLVIMENTO.FORNECIMENTO E COLOCACAO</v>
          </cell>
          <cell r="H8429" t="str">
            <v>M</v>
          </cell>
          <cell r="I8429">
            <v>118.1</v>
          </cell>
        </row>
        <row r="8430">
          <cell r="A8430" t="str">
            <v>16.007.0030-0</v>
          </cell>
          <cell r="B8430" t="str">
            <v>CALHA EM CHAPA DE ACO GALVANIZADO N°24 COM 75CM DE DESENVOLVIMENTO.FORNECIMENTO E COLOCACAO</v>
          </cell>
          <cell r="C8430" t="str">
            <v>M</v>
          </cell>
          <cell r="D8430">
            <v>164.06</v>
          </cell>
          <cell r="F8430" t="str">
            <v>16.007.0030-A</v>
          </cell>
          <cell r="G8430" t="str">
            <v>CALHA EM CHAPA DE ACO GALVANIZADO N°24 COM 75CM DE DESENVOLVIMENTO.FORNECIMENTO E COLOCACAO</v>
          </cell>
          <cell r="H8430" t="str">
            <v>M</v>
          </cell>
          <cell r="I8430">
            <v>152.18</v>
          </cell>
        </row>
        <row r="8431">
          <cell r="A8431" t="str">
            <v>16.007.0038-0</v>
          </cell>
          <cell r="B8431" t="str">
            <v>CALHA DE PLATIBANDA OU DE RINCAO,EM CHAPA GALVANIZADA N°26,COM 25CM DE DESENVOLVIMENTO.FORNECIMENTO E COLOCACAO</v>
          </cell>
          <cell r="C8431" t="str">
            <v>M</v>
          </cell>
          <cell r="D8431">
            <v>79.650000000000006</v>
          </cell>
          <cell r="F8431" t="str">
            <v>16.007.0038-A</v>
          </cell>
          <cell r="G8431" t="str">
            <v>CALHA DE PLATIBANDA OU DE RINCAO,EM CHAPA GALVANIZADA N°26,COM 25CM DE DESENVOLVIMENTO.FORNECIMENTO E COLOCACAO</v>
          </cell>
          <cell r="H8431" t="str">
            <v>M</v>
          </cell>
          <cell r="I8431">
            <v>72.05</v>
          </cell>
        </row>
        <row r="8432">
          <cell r="A8432" t="str">
            <v>16.008.0005-0</v>
          </cell>
          <cell r="B8432" t="str">
            <v>COBERTURA EM TELHAS ONDULADAS FABRICADAS COM FIBRAS VEGETAISE MINERAIS IMPREGNADA DE ASFALTO,ESPESSURA DE 3MM,PRESAS POR PREGOS GALVANIZADOS,EXCLUSIVE MADEIRAMENTO.MEDIDA PELA AREA REAL.FORNECIMENTO E COLOCACAO</v>
          </cell>
          <cell r="C8432" t="str">
            <v>M2</v>
          </cell>
          <cell r="D8432">
            <v>65.27</v>
          </cell>
          <cell r="F8432" t="str">
            <v>16.008.0005-A</v>
          </cell>
          <cell r="G8432" t="str">
            <v>COBERTURA EM TELHAS ONDULADAS FABRICADAS COM FIBRAS VEGETAISE MINERAIS IMPREGNADA DE ASFALTO,ESPESSURA DE 3MM,PRESAS POR PREGOS GALVANIZADOS,EXCLUSIVE MADEIRAMENTO.MEDIDA PELA AREA REAL.FORNECIMENTO E COLOCACAO</v>
          </cell>
          <cell r="H8432" t="str">
            <v>M2</v>
          </cell>
          <cell r="I8432">
            <v>63.37</v>
          </cell>
        </row>
        <row r="8433">
          <cell r="A8433" t="str">
            <v>16.008.0030-0</v>
          </cell>
          <cell r="B8433" t="str">
            <v>CUMEEIRA NORMAL PARA TELHAS ONDULADAS,COM FIBRAS VEGETAIS EMINERAIS IMPREGNADAS DE ASFALTO,PRESAS POR PREGOS GALVANIZADOS.FORNECIMENTO E COLOCACAO</v>
          </cell>
          <cell r="C8433" t="str">
            <v>M</v>
          </cell>
          <cell r="D8433">
            <v>95.4</v>
          </cell>
          <cell r="F8433" t="str">
            <v>16.008.0030-A</v>
          </cell>
          <cell r="G8433" t="str">
            <v>CUMEEIRA NORMAL PARA TELHAS ONDULADAS,COM FIBRAS VEGETAIS EMINERAIS IMPREGNADAS DE ASFALTO,PRESAS POR PREGOS GALVANIZADOS.FORNECIMENTO E COLOCACAO</v>
          </cell>
          <cell r="H8433" t="str">
            <v>M</v>
          </cell>
          <cell r="I8433">
            <v>94.4</v>
          </cell>
        </row>
        <row r="8434">
          <cell r="A8434" t="str">
            <v>16.009.0001-0</v>
          </cell>
          <cell r="B8434" t="str">
            <v>CALHA DE COBRE EM CHAPA DE ESPESSURA DE 0,8MM E DESENVOLVIMENTO DE 0,30M.FORNECIMENTO E COLOCACAO</v>
          </cell>
          <cell r="C8434" t="str">
            <v>M</v>
          </cell>
          <cell r="D8434">
            <v>185.8</v>
          </cell>
          <cell r="F8434" t="str">
            <v>16.009.0001-A</v>
          </cell>
          <cell r="G8434" t="str">
            <v>CALHA DE COBRE EM CHAPA DE ESPESSURA DE 0,8MM E DESENVOLVIMENTO DE 0,30M.FORNECIMENTO E COLOCACAO</v>
          </cell>
          <cell r="H8434" t="str">
            <v>M</v>
          </cell>
          <cell r="I8434">
            <v>177.47</v>
          </cell>
        </row>
        <row r="8435">
          <cell r="A8435" t="str">
            <v>16.009.0002-0</v>
          </cell>
          <cell r="B8435" t="str">
            <v>CALHA DE COBRE EM CHAPA DE ESPESSURA DE 0,8MM E DESENVOLVIMENTO DE 0,50M.FORNECIMENTO E COLOCACAO</v>
          </cell>
          <cell r="C8435" t="str">
            <v>M</v>
          </cell>
          <cell r="D8435">
            <v>268.08999999999997</v>
          </cell>
          <cell r="F8435" t="str">
            <v>16.009.0002-A</v>
          </cell>
          <cell r="G8435" t="str">
            <v>CALHA DE COBRE EM CHAPA DE ESPESSURA DE 0,8MM E DESENVOLVIMENTO DE 0,50M.FORNECIMENTO E COLOCACAO</v>
          </cell>
          <cell r="H8435" t="str">
            <v>M</v>
          </cell>
          <cell r="I8435">
            <v>259.76</v>
          </cell>
        </row>
        <row r="8436">
          <cell r="A8436" t="str">
            <v>16.009.0005-0</v>
          </cell>
          <cell r="B8436" t="str">
            <v>CALHA DE COBRE EM CHAPA DE ESPESSURA DE 0,8MM E DESENVOLVIMENTO PARA 1M.FORNECIMENTO E COLOCACAO</v>
          </cell>
          <cell r="C8436" t="str">
            <v>M</v>
          </cell>
          <cell r="D8436">
            <v>473.26</v>
          </cell>
          <cell r="F8436" t="str">
            <v>16.009.0005-A</v>
          </cell>
          <cell r="G8436" t="str">
            <v>CALHA DE COBRE EM CHAPA DE ESPESSURA DE 0,8MM E DESENVOLVIMENTO PARA 1M.FORNECIMENTO E COLOCACAO</v>
          </cell>
          <cell r="H8436" t="str">
            <v>M</v>
          </cell>
          <cell r="I8436">
            <v>464.93</v>
          </cell>
        </row>
        <row r="8437">
          <cell r="A8437" t="str">
            <v>16.010.0020-0</v>
          </cell>
          <cell r="B8437" t="str">
            <v>TELHADO VERDE COM PRE-VEGETACAO,CONSTITUIDO DE: MEMBRANA DEPROTECAO ANTI-RAIZES,PLACAS PARA DRENAGEM CONTROLADA,MEMBRANA PARA RETENCAO DE NUTRIENTES E SUBSTRATO LEVE E NUTRITIVO.FORNECIMENTO,COLOCACAO E IRRIGACAO</v>
          </cell>
          <cell r="C8437" t="str">
            <v>M2</v>
          </cell>
          <cell r="D8437">
            <v>1081.5</v>
          </cell>
          <cell r="F8437" t="str">
            <v>16.010.0020-A</v>
          </cell>
          <cell r="G8437" t="str">
            <v>TELHADO VERDE COM PRE-VEGETACAO,CONSTITUIDO DE: MEMBRANA DEPROTECAO ANTI-RAIZES,PLACAS PARA DRENAGEM CONTROLADA,MEMBRANA PARA RETENCAO DE NUTRIENTES E SUBSTRATO LEVE E NUTRITIVO.FORNECIMENTO,COLOCACAO E IRRIGACAO</v>
          </cell>
          <cell r="H8437" t="str">
            <v>M2</v>
          </cell>
          <cell r="I8437">
            <v>1081.5</v>
          </cell>
        </row>
        <row r="8438">
          <cell r="A8438" t="str">
            <v>16.011.0005-0</v>
          </cell>
          <cell r="B8438" t="str">
            <v>COBERTURA EM CHAPA DE POLICARBONATO ALVEOLAR,NA COR CRISTAL,COM 10MM DE ESPESSURA,INCL.MADEIRAMENTO EM PECAS DE MADEIRAE PILARES EM TUBO DE ACO GALVANIZADO.MEDIDO PELA AREA REAL DE COBERTURA.FORNECIMENTO E COLOCACAO</v>
          </cell>
          <cell r="C8438" t="str">
            <v>M2</v>
          </cell>
          <cell r="D8438">
            <v>455.08</v>
          </cell>
          <cell r="F8438" t="str">
            <v>16.011.0005-A</v>
          </cell>
          <cell r="G8438" t="str">
            <v>COBERTURA EM CHAPA DE POLICARBONATO ALVEOLAR,NA COR CRISTAL,COM 10MM DE ESPESSURA,INCL.MADEIRAMENTO EM PECAS DE MADEIRAE PILARES EM TUBO DE ACO GALVANIZADO.MEDIDO PELA AREA REAL DE COBERTURA.FORNECIMENTO E COLOCACAO</v>
          </cell>
          <cell r="H8438" t="str">
            <v>M2</v>
          </cell>
          <cell r="I8438">
            <v>439.52</v>
          </cell>
        </row>
        <row r="8439">
          <cell r="A8439" t="str">
            <v>16.011.0015-0</v>
          </cell>
          <cell r="B8439"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8439" t="str">
            <v>UN</v>
          </cell>
          <cell r="D8439">
            <v>18112.169999999998</v>
          </cell>
          <cell r="F8439" t="str">
            <v>16.011.0015-A</v>
          </cell>
          <cell r="G8439"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H8439" t="str">
            <v>UN</v>
          </cell>
          <cell r="I8439">
            <v>17181.98</v>
          </cell>
        </row>
        <row r="8440">
          <cell r="A8440" t="str">
            <v>16.011.0030-0</v>
          </cell>
          <cell r="B8440" t="str">
            <v>COBERTURA EM CHAPAS DE ACRILICO TRANSLUCIDO DE 6MM DE ESPESSURA,INCLUSIVE FIXACAO,EXCLUSIVE ESTRUTURA.MEDIDO PELA AREA REAL DE COBERTURA.FORNECIMENTO E COLOCACAO</v>
          </cell>
          <cell r="C8440" t="str">
            <v>M2</v>
          </cell>
          <cell r="D8440">
            <v>386.01</v>
          </cell>
          <cell r="F8440" t="str">
            <v>16.011.0030-A</v>
          </cell>
          <cell r="G8440" t="str">
            <v>COBERTURA EM CHAPAS DE ACRILICO TRANSLUCIDO DE 6MM DE ESPESSURA,INCLUSIVE FIXACAO,EXCLUSIVE ESTRUTURA.MEDIDO PELA AREA REAL DE COBERTURA.FORNECIMENTO E COLOCACAO</v>
          </cell>
          <cell r="H8440" t="str">
            <v>M2</v>
          </cell>
          <cell r="I8440">
            <v>382.21</v>
          </cell>
        </row>
        <row r="8441">
          <cell r="A8441" t="str">
            <v>16.011.0045-0</v>
          </cell>
          <cell r="B8441"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8441" t="str">
            <v>M2</v>
          </cell>
          <cell r="D8441">
            <v>175.29</v>
          </cell>
          <cell r="F8441" t="str">
            <v>16.011.0045-A</v>
          </cell>
          <cell r="G8441"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H8441" t="str">
            <v>M2</v>
          </cell>
          <cell r="I8441">
            <v>173</v>
          </cell>
        </row>
        <row r="8442">
          <cell r="A8442" t="str">
            <v>16.011.0050-0</v>
          </cell>
          <cell r="B844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8442" t="str">
            <v>M2</v>
          </cell>
          <cell r="D8442">
            <v>182.87</v>
          </cell>
          <cell r="F8442" t="str">
            <v>16.011.0050-A</v>
          </cell>
          <cell r="G844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H8442" t="str">
            <v>M2</v>
          </cell>
          <cell r="I8442">
            <v>180.58</v>
          </cell>
        </row>
        <row r="8443">
          <cell r="A8443" t="str">
            <v>16.012.0005-0</v>
          </cell>
          <cell r="B8443" t="str">
            <v>ESTRUTURA DE ALUMINIO PARA CLARABOIA EM CHAPA DE POLICARBONATO,EXCLUSIVE ESTA.FORNECIMENTO E COLOCACAO</v>
          </cell>
          <cell r="C8443" t="str">
            <v>M2</v>
          </cell>
          <cell r="D8443">
            <v>437.29</v>
          </cell>
          <cell r="F8443" t="str">
            <v>16.012.0005-A</v>
          </cell>
          <cell r="G8443" t="str">
            <v>ESTRUTURA DE ALUMINIO PARA CLARABOIA EM CHAPA DE POLICARBONATO,EXCLUSIVE ESTA.FORNECIMENTO E COLOCACAO</v>
          </cell>
          <cell r="H8443" t="str">
            <v>M2</v>
          </cell>
          <cell r="I8443">
            <v>412.92</v>
          </cell>
        </row>
        <row r="8444">
          <cell r="A8444" t="str">
            <v>16.013.0001-0</v>
          </cell>
          <cell r="B8444" t="str">
            <v>RETIRADA E RECOLOCACAO DE TELHAS FRANCESAS,INCLUSIVE CUMEEIRA,EXCLUSIVE O FORNECIMENTO DO MATERIAL NOVO,MEDIDAS PELA AREA REAL DE COBERTURA</v>
          </cell>
          <cell r="C8444" t="str">
            <v>M2</v>
          </cell>
          <cell r="D8444">
            <v>65.5</v>
          </cell>
          <cell r="F8444" t="str">
            <v>16.013.0001-A</v>
          </cell>
          <cell r="G8444" t="str">
            <v>RETIRADA E RECOLOCACAO DE TELHAS FRANCESAS,INCLUSIVE CUMEEIRA,EXCLUSIVE O FORNECIMENTO DO MATERIAL NOVO,MEDIDAS PELA AREA REAL DE COBERTURA</v>
          </cell>
          <cell r="H8444" t="str">
            <v>M2</v>
          </cell>
          <cell r="I8444">
            <v>56.76</v>
          </cell>
        </row>
        <row r="8445">
          <cell r="A8445" t="str">
            <v>16.013.0002-0</v>
          </cell>
          <cell r="B8445" t="str">
            <v>RETIRADA E RECOLOCACAO DE TELHAS COLONIAIS,INCLUSIVE CUMEEIRA,EXCLUSIVE O FORNECIMENTO DO MATERIAL NOVO,MEDIDAS PELA AREA REAL DE COBERTURA</v>
          </cell>
          <cell r="C8445" t="str">
            <v>M2</v>
          </cell>
          <cell r="D8445">
            <v>136.81</v>
          </cell>
          <cell r="F8445" t="str">
            <v>16.013.0002-A</v>
          </cell>
          <cell r="G8445" t="str">
            <v>RETIRADA E RECOLOCACAO DE TELHAS COLONIAIS,INCLUSIVE CUMEEIRA,EXCLUSIVE O FORNECIMENTO DO MATERIAL NOVO,MEDIDAS PELA AREA REAL DE COBERTURA</v>
          </cell>
          <cell r="H8445" t="str">
            <v>M2</v>
          </cell>
          <cell r="I8445">
            <v>118.55</v>
          </cell>
        </row>
        <row r="8446">
          <cell r="A8446" t="str">
            <v>16.013.0004-0</v>
          </cell>
          <cell r="B8446" t="str">
            <v>RETIRADA E RECOLOCACAO DE TELHA EM FIBROCIMENTO TIPO CALHA,COM 49CM LARGURA,INCLUSIVE CUMEEIRA,EXCLUSIVE FORNECIMENTO DOMATERIAL NOVO,MEDIDAS PELA AREA REAL DE COBERTURA</v>
          </cell>
          <cell r="C8446" t="str">
            <v>M2</v>
          </cell>
          <cell r="D8446">
            <v>27.85</v>
          </cell>
          <cell r="F8446" t="str">
            <v>16.013.0004-A</v>
          </cell>
          <cell r="G8446" t="str">
            <v>RETIRADA E RECOLOCACAO DE TELHA EM FIBROCIMENTO TIPO CALHA,COM 49CM LARGURA,INCLUSIVE CUMEEIRA,EXCLUSIVE FORNECIMENTO DOMATERIAL NOVO,MEDIDAS PELA AREA REAL DE COBERTURA</v>
          </cell>
          <cell r="H8446" t="str">
            <v>M2</v>
          </cell>
          <cell r="I8446">
            <v>24.13</v>
          </cell>
        </row>
        <row r="8447">
          <cell r="A8447" t="str">
            <v>16.013.0005-0</v>
          </cell>
          <cell r="B8447" t="str">
            <v>RETIRADA E RECOLOCACAO DE TELHAS EM FIBROCIMENTO,ONDULADAS,TIPO CONVENCIONAL,INCLUSIVE CUMEEIRA,EXCLUSIVE FORNECIMENTO DO MATERIAL NOVO,MEDIDAS PELA AREA REAL DE COBERTURA</v>
          </cell>
          <cell r="C8447" t="str">
            <v>M2</v>
          </cell>
          <cell r="D8447">
            <v>23.72</v>
          </cell>
          <cell r="F8447" t="str">
            <v>16.013.0005-A</v>
          </cell>
          <cell r="G8447" t="str">
            <v>RETIRADA E RECOLOCACAO DE TELHAS EM FIBROCIMENTO,ONDULADAS,TIPO CONVENCIONAL,INCLUSIVE CUMEEIRA,EXCLUSIVE FORNECIMENTO DO MATERIAL NOVO,MEDIDAS PELA AREA REAL DE COBERTURA</v>
          </cell>
          <cell r="H8447" t="str">
            <v>M2</v>
          </cell>
          <cell r="I8447">
            <v>20.55</v>
          </cell>
        </row>
        <row r="8448">
          <cell r="A8448" t="str">
            <v>16.013.0006-0</v>
          </cell>
          <cell r="B8448" t="str">
            <v>RETIRADA E RECOLOCACAO DE TELHAS EM FIBROCIMENTO,TIPO CALHACOM 90CM DE LARGURA,INCLUSIVE CUMEEIRA,EXCLUSIVE FORNECIMENTO DO MATERIAL NOVO,MEDIDAS PELA AREA REAL DE COBERTURA</v>
          </cell>
          <cell r="C8448" t="str">
            <v>M2</v>
          </cell>
          <cell r="D8448">
            <v>24.95</v>
          </cell>
          <cell r="F8448" t="str">
            <v>16.013.0006-A</v>
          </cell>
          <cell r="G8448" t="str">
            <v>RETIRADA E RECOLOCACAO DE TELHAS EM FIBROCIMENTO,TIPO CALHACOM 90CM DE LARGURA,INCLUSIVE CUMEEIRA,EXCLUSIVE FORNECIMENTO DO MATERIAL NOVO,MEDIDAS PELA AREA REAL DE COBERTURA</v>
          </cell>
          <cell r="H8448" t="str">
            <v>M2</v>
          </cell>
          <cell r="I8448">
            <v>21.62</v>
          </cell>
        </row>
        <row r="8449">
          <cell r="A8449" t="str">
            <v>16.013.0007-0</v>
          </cell>
          <cell r="B8449" t="str">
            <v>RETIRADA E RECOLOCACAO DE TELHAS METALICAS DE 0,5MM A 0,8MMDE ESPESSURA</v>
          </cell>
          <cell r="C8449" t="str">
            <v>M2</v>
          </cell>
          <cell r="D8449">
            <v>21.34</v>
          </cell>
          <cell r="F8449" t="str">
            <v>16.013.0007-A</v>
          </cell>
          <cell r="G8449" t="str">
            <v>RETIRADA E RECOLOCACAO DE TELHAS METALICAS DE 0,5MM A 0,8MMDE ESPESSURA</v>
          </cell>
          <cell r="H8449" t="str">
            <v>M2</v>
          </cell>
          <cell r="I8449">
            <v>18.489999999999998</v>
          </cell>
        </row>
        <row r="8450">
          <cell r="A8450" t="str">
            <v>16.013.0009-0</v>
          </cell>
          <cell r="B8450" t="str">
            <v>RETIRADA E RECOLOCACAO DE MADEIRAMENTO TELHAS EM FIBROCIMENTO,ONDULADAS,EXCLUSIVE FORNECIMENTO DE MATERIAL NOVO.MEDIDASPELA AREA REAL DA COBERTURA</v>
          </cell>
          <cell r="C8450" t="str">
            <v>M2</v>
          </cell>
          <cell r="D8450">
            <v>18.97</v>
          </cell>
          <cell r="F8450" t="str">
            <v>16.013.0009-A</v>
          </cell>
          <cell r="G8450" t="str">
            <v>RETIRADA E RECOLOCACAO DE MADEIRAMENTO TELHAS EM FIBROCIMENTO,ONDULADAS,EXCLUSIVE FORNECIMENTO DE MATERIAL NOVO.MEDIDASPELA AREA REAL DA COBERTURA</v>
          </cell>
          <cell r="H8450" t="str">
            <v>M2</v>
          </cell>
          <cell r="I8450">
            <v>16.440000000000001</v>
          </cell>
        </row>
        <row r="8451">
          <cell r="A8451" t="str">
            <v>16.013.0010-0</v>
          </cell>
          <cell r="B8451" t="str">
            <v>RETIRADA E RECOLOCACAO DE MADEIRAMENTO TELHAS TIPO CALHA,ONDULADAS,EXCLUSIVE FORNECIMENTO DE MATERIAL NOVO.MEDIDAS PELAAREA REAL DE COBERTURA</v>
          </cell>
          <cell r="C8451" t="str">
            <v>M2</v>
          </cell>
          <cell r="D8451">
            <v>25.71</v>
          </cell>
          <cell r="F8451" t="str">
            <v>16.013.0010-A</v>
          </cell>
          <cell r="G8451" t="str">
            <v>RETIRADA E RECOLOCACAO DE MADEIRAMENTO TELHAS TIPO CALHA,ONDULADAS,EXCLUSIVE FORNECIMENTO DE MATERIAL NOVO.MEDIDAS PELAAREA REAL DE COBERTURA</v>
          </cell>
          <cell r="H8451" t="str">
            <v>M2</v>
          </cell>
          <cell r="I8451">
            <v>22.27</v>
          </cell>
        </row>
        <row r="8452">
          <cell r="A8452" t="str">
            <v>16.013.0015-0</v>
          </cell>
          <cell r="B8452" t="str">
            <v>RETIRADA E RECOLOCACAO DE MADEIRAMENTO TELHAS FRANCESAS OU COLONIAIS,ONDULADAS,EXCLUSIVE FORNECIMENTO DO MATERIAL.MEDIDAS PELA AREA REAL DA COBERTURA</v>
          </cell>
          <cell r="C8452" t="str">
            <v>M2</v>
          </cell>
          <cell r="D8452">
            <v>85.39</v>
          </cell>
          <cell r="F8452" t="str">
            <v>16.013.0015-A</v>
          </cell>
          <cell r="G8452" t="str">
            <v>RETIRADA E RECOLOCACAO DE MADEIRAMENTO TELHAS FRANCESAS OU COLONIAIS,ONDULADAS,EXCLUSIVE FORNECIMENTO DO MATERIAL.MEDIDAS PELA AREA REAL DA COBERTURA</v>
          </cell>
          <cell r="H8452" t="str">
            <v>M2</v>
          </cell>
          <cell r="I8452">
            <v>73.989999999999995</v>
          </cell>
        </row>
        <row r="8453">
          <cell r="A8453" t="str">
            <v>16.015.0001-0</v>
          </cell>
          <cell r="B8453" t="str">
            <v>SUBCOBERTURA COMPOSTA DE DUAS FOLHAS DE ALUMINIO ESTRUTURADOE UMA FOLHA DE POLIETILENO ALTA DENSIDADE TRANCADO,COM ESPESSURA APROXIMADA ENTRE 0,15MM E 0,17MM,INCLUSIVE MADEIRAMENTO DE FIXACAO.FORNECIMENTO E COLOCACAO</v>
          </cell>
          <cell r="C8453" t="str">
            <v>M2</v>
          </cell>
          <cell r="D8453">
            <v>25.91</v>
          </cell>
          <cell r="F8453" t="str">
            <v>16.015.0001-A</v>
          </cell>
          <cell r="G8453" t="str">
            <v>SUBCOBERTURA COMPOSTA DE DUAS FOLHAS DE ALUMINIO ESTRUTURADOE UMA FOLHA DE POLIETILENO ALTA DENSIDADE TRANCADO,COM ESPESSURA APROXIMADA ENTRE 0,15MM E 0,17MM,INCLUSIVE MADEIRAMENTO DE FIXACAO.FORNECIMENTO E COLOCACAO</v>
          </cell>
          <cell r="H8453" t="str">
            <v>M2</v>
          </cell>
          <cell r="I8453">
            <v>24.65</v>
          </cell>
        </row>
        <row r="8454">
          <cell r="A8454" t="str">
            <v>16.015.0005-0</v>
          </cell>
          <cell r="B8454" t="str">
            <v>SUBCOBERTURA COMPOSTA POR ESPUMA DE POLIETILENO EXPANDIDO ELAMINADO METALIZADO,COM ESPESSURA APROXIMADA DE 5MM,INCLUSIVE MADEIRAMENTO DE FIXACAO.FORNECIMENTO E COLOCACAO</v>
          </cell>
          <cell r="C8454" t="str">
            <v>M2</v>
          </cell>
          <cell r="D8454">
            <v>44.26</v>
          </cell>
          <cell r="F8454" t="str">
            <v>16.015.0005-A</v>
          </cell>
          <cell r="G8454" t="str">
            <v>SUBCOBERTURA COMPOSTA POR ESPUMA DE POLIETILENO EXPANDIDO ELAMINADO METALIZADO,COM ESPESSURA APROXIMADA DE 5MM,INCLUSIVE MADEIRAMENTO DE FIXACAO.FORNECIMENTO E COLOCACAO</v>
          </cell>
          <cell r="H8454" t="str">
            <v>M2</v>
          </cell>
          <cell r="I8454">
            <v>42.94</v>
          </cell>
        </row>
        <row r="8455">
          <cell r="A8455" t="str">
            <v>16.015.0010-0</v>
          </cell>
          <cell r="B8455" t="str">
            <v>SUBCOBERTURA CONSTITUIDA POR UMA FOLHA DE ALUMINIO E FIBRASCONTINUAS DE POLIETILENO DE ALTA DENSIDADE,PERMEAVEL AO VAPOR E COM RESISTENCIA A PASSAGEM DE AGUA,INCLUSIVE MADEIRAMENTO DE FIXACAO.FORNECIMENTO E COLOCACAO</v>
          </cell>
          <cell r="C8455" t="str">
            <v>M2</v>
          </cell>
          <cell r="D8455">
            <v>25.16</v>
          </cell>
          <cell r="F8455" t="str">
            <v>16.015.0010-A</v>
          </cell>
          <cell r="G8455" t="str">
            <v>SUBCOBERTURA CONSTITUIDA POR UMA FOLHA DE ALUMINIO E FIBRASCONTINUAS DE POLIETILENO DE ALTA DENSIDADE,PERMEAVEL AO VAPOR E COM RESISTENCIA A PASSAGEM DE AGUA,INCLUSIVE MADEIRAMENTO DE FIXACAO.FORNECIMENTO E COLOCACAO</v>
          </cell>
          <cell r="H8455" t="str">
            <v>M2</v>
          </cell>
          <cell r="I8455">
            <v>23.84</v>
          </cell>
        </row>
        <row r="8456">
          <cell r="A8456" t="str">
            <v>16.020.0001-0</v>
          </cell>
          <cell r="B8456" t="str">
            <v>IMPERMEABILIZACAO C/MANTA A BASE DE ASFALTO MODIFICADO C/POLIMEROS,ACABAMENTO POLIETILENO EM AMBAS AS FACES,TIPO III-B,ESP.4,0MM,APLICACAO C/CHAMA DE MACARICO SOBRE PRIMER ASFALTICO BASE AGUA ISENTO SOLVENTES,INCLUSIVE ESTE,EM SUBSTRATO C/CAIMENTO DE 1%,EXCLUSIVE REGULARIZACAO,CAMADA SEPARADORA E PROTECAO MECANICA,CONFORME ABNT NBR 9952.</v>
          </cell>
          <cell r="C8456" t="str">
            <v>M2</v>
          </cell>
          <cell r="D8456">
            <v>91.86</v>
          </cell>
          <cell r="F8456" t="str">
            <v>16.020.0001-A</v>
          </cell>
          <cell r="G8456" t="str">
            <v>IMPERMEABILIZACAO C/MANTA A BASE DE ASFALTO MODIFICADO C/POLIMEROS,ACABAMENTO POLIETILENO EM AMBAS AS FACES,TIPO III-B,ESP.4,0MM,APLICACAO C/CHAMA DE MACARICO SOBRE PRIMER ASFALTICO BASE AGUA ISENTO SOLVENTES,INCLUSIVE ESTE,EM SUBSTRATO C/CAIMENTO DE 1%,EXCLUSIVE REGULARIZACAO,CAMADA SEPARADORA E PROTECAO MECANICA,CONFORME ABNT NBR 9952.</v>
          </cell>
          <cell r="H8456" t="str">
            <v>M2</v>
          </cell>
          <cell r="I8456">
            <v>86.8</v>
          </cell>
        </row>
        <row r="8457">
          <cell r="A8457" t="str">
            <v>16.020.0002-0</v>
          </cell>
          <cell r="B8457" t="str">
            <v>IMPERMEABILIZACAO C/MANTA A BASE DE ASFALTO MODIFICADO C/POLIMEROS,ACABAMENTO POLIETILENO EM AMBAS AS FACES,TIPO III-A,ESP.4,0MM,APLICACAO C/CHAMA DE MACARICO SOBRE PRIMER ASFALTICO BASE AGUA ISENTO SOLVENTES,INCLUSIVE ESTE,EM SUBSTRATO C/CAIMENTO DE 1%,EXCLUSIVE REGULARIZACAO,CAMADA SEPARADORA E PROTECAO MECANICA,CONFORME ABNT NBR 9952.</v>
          </cell>
          <cell r="C8457" t="str">
            <v>M2</v>
          </cell>
          <cell r="D8457">
            <v>104.53</v>
          </cell>
          <cell r="F8457" t="str">
            <v>16.020.0002-A</v>
          </cell>
          <cell r="G8457" t="str">
            <v>IMPERMEABILIZACAO C/MANTA A BASE DE ASFALTO MODIFICADO C/POLIMEROS,ACABAMENTO POLIETILENO EM AMBAS AS FACES,TIPO III-A,ESP.4,0MM,APLICACAO C/CHAMA DE MACARICO SOBRE PRIMER ASFALTICO BASE AGUA ISENTO SOLVENTES,INCLUSIVE ESTE,EM SUBSTRATO C/CAIMENTO DE 1%,EXCLUSIVE REGULARIZACAO,CAMADA SEPARADORA E PROTECAO MECANICA,CONFORME ABNT NBR 9952.</v>
          </cell>
          <cell r="H8457" t="str">
            <v>M2</v>
          </cell>
          <cell r="I8457">
            <v>99.47</v>
          </cell>
        </row>
        <row r="8458">
          <cell r="A8458" t="str">
            <v>16.020.0003-0</v>
          </cell>
          <cell r="B8458" t="str">
            <v>IMPERMEABILIZACAO C/MANTA A BASE DE ASFALTO MODIFICADO C/POLIMEROS,ACABAMENTO POLIETILENO EM AMBAS AS FACES,TIPO IV-A,ESP.4,0MM,APLICACAO C/CHAMA MACARICO SOBRE PRIMER ASFALTICO BASE AGUA ISENTO SOLVENTES,INCLUSIVE ESTE,EM SUBSTRATO C/CAIMENTO DE 1%,EXCLUSIVE REGULARIZACAO,CAMADA SEPARADORA E PROTECAO MECANICA,CONFORME ABNT NBR 9952.</v>
          </cell>
          <cell r="C8458" t="str">
            <v>M2</v>
          </cell>
          <cell r="D8458">
            <v>193.07</v>
          </cell>
          <cell r="F8458" t="str">
            <v>16.020.0003-A</v>
          </cell>
          <cell r="G8458" t="str">
            <v>IMPERMEABILIZACAO C/MANTA A BASE DE ASFALTO MODIFICADO C/POLIMEROS,ACABAMENTO POLIETILENO EM AMBAS AS FACES,TIPO IV-A,ESP.4,0MM,APLICACAO C/CHAMA MACARICO SOBRE PRIMER ASFALTICO BASE AGUA ISENTO SOLVENTES,INCLUSIVE ESTE,EM SUBSTRATO C/CAIMENTO DE 1%,EXCLUSIVE REGULARIZACAO,CAMADA SEPARADORA E PROTECAO MECANICA,CONFORME ABNT NBR 9952.</v>
          </cell>
          <cell r="H8458" t="str">
            <v>M2</v>
          </cell>
          <cell r="I8458">
            <v>188</v>
          </cell>
        </row>
        <row r="8459">
          <cell r="A8459" t="str">
            <v>16.020.0005-0</v>
          </cell>
          <cell r="B8459" t="str">
            <v>IMPERMEABILIZACAO C/MANTA A BASE DE ASFALTO MODIFICADO C/POLIMEROS,ACABAMENTO POLIETILENO EM AMBAS AS FACES,TIPO II-B,ESP.4,0MM,APLICACAO C/CHAMA MACARICO SOBRE PRIMER ASFALTICO BASE AGUA ISENTO DE SOLVENTES,INCLUSIVE ESTE,EM SUBSTRATO C/CAIMENTO DE 1%,EXCLUSIVE REGULARIZACAO,CAMADA SEPARADORA E PROTECAO MECANICA,CONFORME ABNT NBR 9952.</v>
          </cell>
          <cell r="C8459" t="str">
            <v>M2</v>
          </cell>
          <cell r="D8459">
            <v>107.33</v>
          </cell>
          <cell r="F8459" t="str">
            <v>16.020.0005-A</v>
          </cell>
          <cell r="G8459" t="str">
            <v>IMPERMEABILIZACAO C/MANTA A BASE DE ASFALTO MODIFICADO C/POLIMEROS,ACABAMENTO POLIETILENO EM AMBAS AS FACES,TIPO II-B,ESP.4,0MM,APLICACAO C/CHAMA MACARICO SOBRE PRIMER ASFALTICO BASE AGUA ISENTO DE SOLVENTES,INCLUSIVE ESTE,EM SUBSTRATO C/CAIMENTO DE 1%,EXCLUSIVE REGULARIZACAO,CAMADA SEPARADORA E PROTECAO MECANICA,CONFORME ABNT NBR 9952.</v>
          </cell>
          <cell r="H8459" t="str">
            <v>M2</v>
          </cell>
          <cell r="I8459">
            <v>102.26</v>
          </cell>
        </row>
        <row r="8460">
          <cell r="A8460" t="str">
            <v>16.020.0008-0</v>
          </cell>
          <cell r="B8460" t="str">
            <v>IMPERMEABILIZACAO C/MANTA BASE ASFALTO MODIFICADO C/POLIMEROS,ACABAMENTO POLIETILENO AMBAS FACES,COMPOSICAO EXCLUSIVO ADITIVO,INIBIDOR ATAQUE RAIZES,TIPO III-A,ESP.4,0MM,APLICACAOC/CHAMA MACARICO SOBRE PRIMER ASFALTICO BASE AGUA ISENTO SOLVENTES,INCL.ESTE,SUBSTRATO CAIMENTO 1%,EXCL.REGULARIZACAO,CAMADA DRENANTE,SEPARADORA E PROTECAO MECANICA,ABNT NBR 9952.</v>
          </cell>
          <cell r="C8460" t="str">
            <v>M2</v>
          </cell>
          <cell r="D8460">
            <v>105.71</v>
          </cell>
          <cell r="F8460" t="str">
            <v>16.020.0008-A</v>
          </cell>
          <cell r="G8460" t="str">
            <v>IMPERMEABILIZACAO C/MANTA BASE ASFALTO MODIFICADO C/POLIMEROS,ACABAMENTO POLIETILENO AMBAS FACES,COMPOSICAO EXCLUSIVO ADITIVO,INIBIDOR ATAQUE RAIZES,TIPO III-A,ESP.4,0MM,APLICACAOC/CHAMA MACARICO SOBRE PRIMER ASFALTICO BASE AGUA ISENTO SOLVENTES,INCL.ESTE,SUBSTRATO CAIMENTO 1%,EXCL.REGULARIZACAO,CAMADA DRENANTE,SEPARADORA E PROTECAO MECANICA,ABNT NBR 9952.</v>
          </cell>
          <cell r="H8460" t="str">
            <v>M2</v>
          </cell>
          <cell r="I8460">
            <v>100.64</v>
          </cell>
        </row>
        <row r="8461">
          <cell r="A8461" t="str">
            <v>16.020.0012-0</v>
          </cell>
          <cell r="B8461"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8461" t="str">
            <v>M2</v>
          </cell>
          <cell r="D8461">
            <v>22.38</v>
          </cell>
          <cell r="F8461" t="str">
            <v>16.020.0012-A</v>
          </cell>
          <cell r="G8461"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H8461" t="str">
            <v>M2</v>
          </cell>
          <cell r="I8461">
            <v>21.85</v>
          </cell>
        </row>
        <row r="8462">
          <cell r="A8462" t="str">
            <v>16.021.0002-0</v>
          </cell>
          <cell r="B8462" t="str">
            <v>IMPERMEABILIZACAO COM MEMBRANA DE ASFALTO ELASTOMERICO EM SOLUCAO,APLICADA A FRIO,CONSIDERADO O CONSUMO DE 0,40KG/M2 DOPRIMER EM UMA DEMAO E 4KG/M2 DE ASFALTO RECOMENDADO,COM REFORCO DE UMA TELA INDUSTRIAL DE POLIESTER,MALHA DE 2X2MM</v>
          </cell>
          <cell r="C8462" t="str">
            <v>M2</v>
          </cell>
          <cell r="D8462">
            <v>182.49</v>
          </cell>
          <cell r="F8462" t="str">
            <v>16.021.0002-A</v>
          </cell>
          <cell r="G8462" t="str">
            <v>IMPERMEABILIZACAO COM MEMBRANA DE ASFALTO ELASTOMERICO EM SOLUCAO,APLICADA A FRIO,CONSIDERADO O CONSUMO DE 0,40KG/M2 DOPRIMER EM UMA DEMAO E 4KG/M2 DE ASFALTO RECOMENDADO,COM REFORCO DE UMA TELA INDUSTRIAL DE POLIESTER,MALHA DE 2X2MM</v>
          </cell>
          <cell r="H8462" t="str">
            <v>M2</v>
          </cell>
          <cell r="I8462">
            <v>174.89</v>
          </cell>
        </row>
        <row r="8463">
          <cell r="A8463" t="str">
            <v>16.021.0003-0</v>
          </cell>
          <cell r="B8463" t="str">
            <v>IMPERMEABILIZACAO COM MEMBRANA A BASE POLIURETANO VEGETAL,CONFORME ABNT NBR 15487,ISENTO DE SOLVENTES,BAIXO TEOR VOC,BICOMPONENTE,APLICAD A FRIO,2 OU 3 DEMAOS,CONSUMO DE 2KG/M2,COMREFORCO E UMA TELA INDUSTRIAL DE POLIESTER,APLICADA SOBRE A1ª DEMAO,MALHA 2X2MM</v>
          </cell>
          <cell r="C8463" t="str">
            <v>M2</v>
          </cell>
          <cell r="D8463">
            <v>225.53</v>
          </cell>
          <cell r="F8463" t="str">
            <v>16.021.0003-A</v>
          </cell>
          <cell r="G8463" t="str">
            <v>IMPERMEABILIZACAO COM MEMBRANA A BASE POLIURETANO VEGETAL,CONFORME ABNT NBR 15487,ISENTO DE SOLVENTES,BAIXO TEOR VOC,BICOMPONENTE,APLICAD A FRIO,2 OU 3 DEMAOS,CONSUMO DE 2KG/M2,COMREFORCO E UMA TELA INDUSTRIAL DE POLIESTER,APLICADA SOBRE A1ª DEMAO,MALHA 2X2MM</v>
          </cell>
          <cell r="H8463" t="str">
            <v>M2</v>
          </cell>
          <cell r="I8463">
            <v>219.83</v>
          </cell>
        </row>
        <row r="8464">
          <cell r="A8464" t="str">
            <v>16.021.0005-0</v>
          </cell>
          <cell r="B8464" t="str">
            <v>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v>
          </cell>
          <cell r="C8464" t="str">
            <v>M2</v>
          </cell>
          <cell r="D8464">
            <v>84.91</v>
          </cell>
          <cell r="F8464" t="str">
            <v>16.021.0005-A</v>
          </cell>
          <cell r="G8464" t="str">
            <v>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v>
          </cell>
          <cell r="H8464" t="str">
            <v>M2</v>
          </cell>
          <cell r="I8464">
            <v>76.67</v>
          </cell>
        </row>
        <row r="8465">
          <cell r="A8465" t="str">
            <v>16.022.0002-0</v>
          </cell>
          <cell r="B8465" t="str">
            <v>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v>
          </cell>
          <cell r="C8465" t="str">
            <v>M2</v>
          </cell>
          <cell r="D8465">
            <v>115.49</v>
          </cell>
          <cell r="F8465" t="str">
            <v>16.022.0002-A</v>
          </cell>
          <cell r="G8465" t="str">
            <v>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v>
          </cell>
          <cell r="H8465" t="str">
            <v>M2</v>
          </cell>
          <cell r="I8465">
            <v>108.52</v>
          </cell>
        </row>
        <row r="8466">
          <cell r="A8466" t="str">
            <v>16.022.0004-0</v>
          </cell>
          <cell r="B8466" t="str">
            <v>IMPERMEABILIZACAO COM MANTA DE PVC,ESPESSURA 1,0MM,CONSUMO DE 1,10M2/M2,UNIDAS ENTRE SI POR SOLDA ELETRONICA OU TERMOFUSAO E COM ADESIVO A BASE DE PVC NOS PONTOS DE FIXACAO</v>
          </cell>
          <cell r="C8466" t="str">
            <v>M2</v>
          </cell>
          <cell r="D8466">
            <v>181</v>
          </cell>
          <cell r="F8466" t="str">
            <v>16.022.0004-A</v>
          </cell>
          <cell r="G8466" t="str">
            <v>IMPERMEABILIZACAO COM MANTA DE PVC,ESPESSURA 1,0MM,CONSUMO DE 1,10M2/M2,UNIDAS ENTRE SI POR SOLDA ELETRONICA OU TERMOFUSAO E COM ADESIVO A BASE DE PVC NOS PONTOS DE FIXACAO</v>
          </cell>
          <cell r="H8466" t="str">
            <v>M2</v>
          </cell>
          <cell r="I8466">
            <v>174.04</v>
          </cell>
        </row>
        <row r="8467">
          <cell r="A8467" t="str">
            <v>16.022.0006-0</v>
          </cell>
          <cell r="B8467" t="str">
            <v>IMPERMEABILIZACAO,NAO ADERIDA AO SUBSTRATO,COM MANTA DE PEAD,ESPESSURA MINIMA DE 2,00MM,CONSUMO DE 1,10M2/M2,UNIDAS ENTRE SI POR SOLDA ELETRONICA OU TERMOFUSAO E COM FIXACAO NOS PONTOS DE ARREMATE</v>
          </cell>
          <cell r="C8467" t="str">
            <v>M2</v>
          </cell>
          <cell r="D8467">
            <v>97.38</v>
          </cell>
          <cell r="F8467" t="str">
            <v>16.022.0006-A</v>
          </cell>
          <cell r="G8467" t="str">
            <v>IMPERMEABILIZACAO,NAO ADERIDA AO SUBSTRATO,COM MANTA DE PEAD,ESPESSURA MINIMA DE 2,00MM,CONSUMO DE 1,10M2/M2,UNIDAS ENTRE SI POR SOLDA ELETRONICA OU TERMOFUSAO E COM FIXACAO NOS PONTOS DE ARREMATE</v>
          </cell>
          <cell r="H8467" t="str">
            <v>M2</v>
          </cell>
          <cell r="I8467">
            <v>89.78</v>
          </cell>
        </row>
        <row r="8468">
          <cell r="A8468" t="str">
            <v>16.022.0010-0</v>
          </cell>
          <cell r="B8468" t="str">
            <v>IMPERMEABIL.C/FITA ASF.,AUTO ADESIVA,RECOBERTA C/ALUM.FLEXIVEL,FORMA TIRAS 5,10,15,20,30,45,90CM LARG.,EXCL.PREPARO SUBSTRATO PRIMER ASFALTICO,CONF.ABNT NBR 16411.CAMPO APLIC.:TELHAS METALICAS,RUFOS CALHAS METALICAS,PROTECAO TUBOS PVC EXPOSTOS TEMPO,DUTOS VENT.AR CONDIC.FECHAM.SOBREPOS.SIST.SUBCOB.IMPERMEABIL.UTILIZ.P/SOLICITAC.PRESSAO HIDROSTATICA POSITIVA</v>
          </cell>
          <cell r="C8468" t="str">
            <v>M2</v>
          </cell>
          <cell r="D8468">
            <v>63.11</v>
          </cell>
          <cell r="F8468" t="str">
            <v>16.022.0010-A</v>
          </cell>
          <cell r="G8468" t="str">
            <v>IMPERMEABIL.C/FITA ASF.,AUTO ADESIVA,RECOBERTA C/ALUM.FLEXIVEL,FORMA TIRAS 5,10,15,20,30,45,90CM LARG.,EXCL.PREPARO SUBSTRATO PRIMER ASFALTICO,CONF.ABNT NBR 16411.CAMPO APLIC.:TELHAS METALICAS,RUFOS CALHAS METALICAS,PROTECAO TUBOS PVC EXPOSTOS TEMPO,DUTOS VENT.AR CONDIC.FECHAM.SOBREPOS.SIST.SUBCOB.IMPERMEABIL.UTILIZ.P/SOLICITAC.PRESSAO HIDROSTATICA POSITIVA</v>
          </cell>
          <cell r="H8468" t="str">
            <v>M2</v>
          </cell>
          <cell r="I8468">
            <v>60.9</v>
          </cell>
        </row>
        <row r="8469">
          <cell r="A8469" t="str">
            <v>16.022.0011-0</v>
          </cell>
          <cell r="B8469" t="str">
            <v>IMPERMEABILIZACAO C/FITA ASF.AUTO ADESIVA,RECOBERTA C/ALUM.FLEXIVEL,EM FORMAS DE TIRAS DE 5,10,15,20,30,45,90CM DE LARG.INCL.PRIMER ASFALTICO A BASE DE AGUA ISENTO SOLVENTES,CONFORME ABNT NBR 16411.CAMPO DE APLICACAO:ELEMENTOS DE CONCRETO,TELHAS CERAMICAS OU DE FIBROCIMENTO.IMPERMEABILIZACAO UTILIZADA PARA SOLICITACOES DE PRESSAO HIDROSTATICA POSITIVA</v>
          </cell>
          <cell r="C8469" t="str">
            <v>M2</v>
          </cell>
          <cell r="D8469">
            <v>69.290000000000006</v>
          </cell>
          <cell r="F8469" t="str">
            <v>16.022.0011-A</v>
          </cell>
          <cell r="G8469" t="str">
            <v>IMPERMEABILIZACAO C/FITA ASF.AUTO ADESIVA,RECOBERTA C/ALUM.FLEXIVEL,EM FORMAS DE TIRAS DE 5,10,15,20,30,45,90CM DE LARG.INCL.PRIMER ASFALTICO A BASE DE AGUA ISENTO SOLVENTES,CONFORME ABNT NBR 16411.CAMPO DE APLICACAO:ELEMENTOS DE CONCRETO,TELHAS CERAMICAS OU DE FIBROCIMENTO.IMPERMEABILIZACAO UTILIZADA PARA SOLICITACOES DE PRESSAO HIDROSTATICA POSITIVA</v>
          </cell>
          <cell r="H8469" t="str">
            <v>M2</v>
          </cell>
          <cell r="I8469">
            <v>66.599999999999994</v>
          </cell>
        </row>
        <row r="8470">
          <cell r="A8470" t="str">
            <v>16.022.0012-0</v>
          </cell>
          <cell r="B8470" t="str">
            <v>IMPERMEABILIZACAO COM MANTA ASFALTICA MODIFICADA COM POLIMEROS TIPO II-C EM FORMA DE TIRA DE APROXIMADAMENTE 32CM DE LARGURA POR 10M DE COMPRIMENTO,ESPESSURA DE 3MM,INCLUSIVE PRIMER ASFALTICO BASE AGUA ISENTO DE SOLVENTES,EXCLUSIVE PREPARODO SUBSTRATO,CONFORME ABNT NBR 9952.</v>
          </cell>
          <cell r="C8470" t="str">
            <v>M2</v>
          </cell>
          <cell r="D8470">
            <v>119.83</v>
          </cell>
          <cell r="F8470" t="str">
            <v>16.022.0012-A</v>
          </cell>
          <cell r="G8470" t="str">
            <v>IMPERMEABILIZACAO COM MANTA ASFALTICA MODIFICADA COM POLIMEROS TIPO II-C EM FORMA DE TIRA DE APROXIMADAMENTE 32CM DE LARGURA POR 10M DE COMPRIMENTO,ESPESSURA DE 3MM,INCLUSIVE PRIMER ASFALTICO BASE AGUA ISENTO DE SOLVENTES,EXCLUSIVE PREPARODO SUBSTRATO,CONFORME ABNT NBR 9952.</v>
          </cell>
          <cell r="H8470" t="str">
            <v>M2</v>
          </cell>
          <cell r="I8470">
            <v>114.13</v>
          </cell>
        </row>
        <row r="8471">
          <cell r="A8471" t="str">
            <v>16.023.0004-0</v>
          </cell>
          <cell r="B8471"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8471" t="str">
            <v>M2</v>
          </cell>
          <cell r="D8471">
            <v>124.17</v>
          </cell>
          <cell r="F8471" t="str">
            <v>16.023.0004-A</v>
          </cell>
          <cell r="G8471"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H8471" t="str">
            <v>M2</v>
          </cell>
          <cell r="I8471">
            <v>116.56</v>
          </cell>
        </row>
        <row r="8472">
          <cell r="A8472" t="str">
            <v>16.023.0005-0</v>
          </cell>
          <cell r="B8472"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8472" t="str">
            <v>M2</v>
          </cell>
          <cell r="D8472">
            <v>178.84</v>
          </cell>
          <cell r="F8472" t="str">
            <v>16.023.0005-A</v>
          </cell>
          <cell r="G8472"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H8472" t="str">
            <v>M2</v>
          </cell>
          <cell r="I8472">
            <v>170.92</v>
          </cell>
        </row>
        <row r="8473">
          <cell r="A8473" t="str">
            <v>16.024.0004-0</v>
          </cell>
          <cell r="B8473" t="str">
            <v>IMPERMEABILIZACAO DE AREA EXPOSTA S/PROTECAO MECANICA E S/TRANSITO,USANDO MANTA ASFALTICA,AUTOPROTEGIDA,C/ACABAMENTO POLETILENO NA FACE INFERIOR E FILME DE ALUMINIO NA FACE SUPERIOR,TIPO III-B C/ESP.3MM,APLICADA C/CHAMA DE MACARICO SOBRE PRIMER ASFALTICO,BASE AGUA ISENTO SOLVENTES,INCL.ESTE,SUBSTRATO C/CAIMENTO MINIMO 1%,EXCL.REGULARIZACAO,CONF.ABNT NBR 9952</v>
          </cell>
          <cell r="C8473" t="str">
            <v>M2</v>
          </cell>
          <cell r="D8473">
            <v>126.76</v>
          </cell>
          <cell r="F8473" t="str">
            <v>16.024.0004-A</v>
          </cell>
          <cell r="G8473" t="str">
            <v>IMPERMEABILIZACAO DE AREA EXPOSTA S/PROTECAO MECANICA E S/TRANSITO,USANDO MANTA ASFALTICA,AUTOPROTEGIDA,C/ACABAMENTO POLETILENO NA FACE INFERIOR E FILME DE ALUMINIO NA FACE SUPERIOR,TIPO III-B C/ESP.3MM,APLICADA C/CHAMA DE MACARICO SOBRE PRIMER ASFALTICO,BASE AGUA ISENTO SOLVENTES,INCL.ESTE,SUBSTRATO C/CAIMENTO MINIMO 1%,EXCL.REGULARIZACAO,CONF.ABNT NBR 9952</v>
          </cell>
          <cell r="H8473" t="str">
            <v>M2</v>
          </cell>
          <cell r="I8473">
            <v>121.06</v>
          </cell>
        </row>
        <row r="8474">
          <cell r="A8474" t="str">
            <v>16.024.0005-0</v>
          </cell>
          <cell r="B8474" t="str">
            <v>IMPERMEABILIZACAO AREA EXPOSTA S/PROTECAO MECANICA E S/TRANSITO,USANDO MANTA ASFALTICA AUTOPROTEGIDA,ACABAMENTO DE POLIETILENO NA FACE INFERIOR E FILME DE ALUMINIO NA FACE SUPERIOR,TIPO III-B,C/ESP.4MM,APLICADA C/CHAMA DE MACARICO SOBRE PRIMER ASFALTICO,BASE AGUA ISENTO SOLVENTES,INCL.ESTE,SUBSTRATOC/CAIMENTO MINIMO DE 1%,EXCL.REGULARIZACAO,ABNT NBR 9952.</v>
          </cell>
          <cell r="C8474" t="str">
            <v>M2</v>
          </cell>
          <cell r="D8474">
            <v>144.83000000000001</v>
          </cell>
          <cell r="F8474" t="str">
            <v>16.024.0005-A</v>
          </cell>
          <cell r="G8474" t="str">
            <v>IMPERMEABILIZACAO AREA EXPOSTA S/PROTECAO MECANICA E S/TRANSITO,USANDO MANTA ASFALTICA AUTOPROTEGIDA,ACABAMENTO DE POLIETILENO NA FACE INFERIOR E FILME DE ALUMINIO NA FACE SUPERIOR,TIPO III-B,C/ESP.4MM,APLICADA C/CHAMA DE MACARICO SOBRE PRIMER ASFALTICO,BASE AGUA ISENTO SOLVENTES,INCL.ESTE,SUBSTRATOC/CAIMENTO MINIMO DE 1%,EXCL.REGULARIZACAO,ABNT NBR 9952.</v>
          </cell>
          <cell r="H8474" t="str">
            <v>M2</v>
          </cell>
          <cell r="I8474">
            <v>139.13</v>
          </cell>
        </row>
        <row r="8475">
          <cell r="A8475" t="str">
            <v>16.024.0006-0</v>
          </cell>
          <cell r="B8475" t="str">
            <v>IMPERMEABILIZACAO DE AREA EXPOSTA S/PROTECAO MECANICA E S/TRNSITO,USANDO MANTA ASFALTICA AUTOPROTEGIDA,C/ACABAMENTO POLIETILENO NA FACE INFERIOR E FILME DE ALUMINIO NA FACE SUPERIOR,TIPO II-B,C/ESP.3MM,APLICADA C/CHAMA DE MACARICO SOBRE PRIMER ASFALTICO,BASE AGUA ISENTO DE SOLVENTES,INCL.ESTE,SUBSTRATO C/CAIMENTO MINIMO DE 1%,EXCL.REGULARIZACAO,ABNT NBR 9952</v>
          </cell>
          <cell r="C8475" t="str">
            <v>M2</v>
          </cell>
          <cell r="D8475">
            <v>90.57</v>
          </cell>
          <cell r="F8475" t="str">
            <v>16.024.0006-A</v>
          </cell>
          <cell r="G8475" t="str">
            <v>IMPERMEABILIZACAO DE AREA EXPOSTA S/PROTECAO MECANICA E S/TRNSITO,USANDO MANTA ASFALTICA AUTOPROTEGIDA,C/ACABAMENTO POLIETILENO NA FACE INFERIOR E FILME DE ALUMINIO NA FACE SUPERIOR,TIPO II-B,C/ESP.3MM,APLICADA C/CHAMA DE MACARICO SOBRE PRIMER ASFALTICO,BASE AGUA ISENTO DE SOLVENTES,INCL.ESTE,SUBSTRATO C/CAIMENTO MINIMO DE 1%,EXCL.REGULARIZACAO,ABNT NBR 9952</v>
          </cell>
          <cell r="H8475" t="str">
            <v>M2</v>
          </cell>
          <cell r="I8475">
            <v>84.87</v>
          </cell>
        </row>
        <row r="8476">
          <cell r="A8476" t="str">
            <v>16.024.0007-0</v>
          </cell>
          <cell r="B8476" t="str">
            <v>IMPERMEABILIZACAO DE AREA EXPOSTA,S/PROTECAO MECANICA S/TRANSITO,USANDO MANTA ASFALTICA AUTOPROTEGIDA,ACABAMENTO POLIETILENO NA FACE INFERIOR E FILME DE ALUMINIO NA FACE SUPERIOR,TIPO II-B,ESP.4MM,APLICADA C/CHAMA DE MACARICO SOBRE PRIMER ASFALTICO,BASE AGUA ISENTO DE SOLVENTES,INCL.ESTE,SUBSTRATO C/CAIMENTO MINIMO DE 1%,EXCL.REGULARIZACAO,CONF.ABNT NBR 9952</v>
          </cell>
          <cell r="C8476" t="str">
            <v>M2</v>
          </cell>
          <cell r="D8476">
            <v>96.01</v>
          </cell>
          <cell r="F8476" t="str">
            <v>16.024.0007-A</v>
          </cell>
          <cell r="G8476" t="str">
            <v>IMPERMEABILIZACAO DE AREA EXPOSTA,S/PROTECAO MECANICA S/TRANSITO,USANDO MANTA ASFALTICA AUTOPROTEGIDA,ACABAMENTO POLIETILENO NA FACE INFERIOR E FILME DE ALUMINIO NA FACE SUPERIOR,TIPO II-B,ESP.4MM,APLICADA C/CHAMA DE MACARICO SOBRE PRIMER ASFALTICO,BASE AGUA ISENTO DE SOLVENTES,INCL.ESTE,SUBSTRATO C/CAIMENTO MINIMO DE 1%,EXCL.REGULARIZACAO,CONF.ABNT NBR 9952</v>
          </cell>
          <cell r="H8476" t="str">
            <v>M2</v>
          </cell>
          <cell r="I8476">
            <v>90.31</v>
          </cell>
        </row>
        <row r="8477">
          <cell r="A8477" t="str">
            <v>16.024.0009-0</v>
          </cell>
          <cell r="B8477" t="str">
            <v>IMPERMEABILIZACAO AREA EXPOSTA C/MANTA BASE ASFALTO MODIFICADO C/POLIMEROS,AUTOPROTEGIDA,ACABAMENTO POLIETILENO FACE INFERIOR E ESCAMAS ARDOSIA OU GRANULOS MINERAIS FACE SUPERIOR,TIPO III-B,ESP.3MM,APROX.4MM C/CAMADA ARDOSIA,APLICADA CHAMAMACARICO PRIMER ASFALTICO,BASE AGUA ISENTO SOLVENTES,INCL.ESTE,SUBSTRATO CAIMENTO 1%,EXCL.REGULARIZACAO,ABNT NBR 9952.</v>
          </cell>
          <cell r="C8477" t="str">
            <v>M2</v>
          </cell>
          <cell r="D8477">
            <v>112.03</v>
          </cell>
          <cell r="F8477" t="str">
            <v>16.024.0009-A</v>
          </cell>
          <cell r="G8477" t="str">
            <v>IMPERMEABILIZACAO AREA EXPOSTA C/MANTA BASE ASFALTO MODIFICADO C/POLIMEROS,AUTOPROTEGIDA,ACABAMENTO POLIETILENO FACE INFERIOR E ESCAMAS ARDOSIA OU GRANULOS MINERAIS FACE SUPERIOR,TIPO III-B,ESP.3MM,APROX.4MM C/CAMADA ARDOSIA,APLICADA CHAMAMACARICO PRIMER ASFALTICO,BASE AGUA ISENTO SOLVENTES,INCL.ESTE,SUBSTRATO CAIMENTO 1%,EXCL.REGULARIZACAO,ABNT NBR 9952.</v>
          </cell>
          <cell r="H8477" t="str">
            <v>M2</v>
          </cell>
          <cell r="I8477">
            <v>106.32</v>
          </cell>
        </row>
        <row r="8478">
          <cell r="A8478" t="str">
            <v>16.026.0001-0</v>
          </cell>
          <cell r="B8478" t="str">
            <v>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v>
          </cell>
          <cell r="C8478" t="str">
            <v>M2</v>
          </cell>
          <cell r="D8478">
            <v>164.08</v>
          </cell>
          <cell r="F8478" t="str">
            <v>16.026.0001-A</v>
          </cell>
          <cell r="G8478" t="str">
            <v>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v>
          </cell>
          <cell r="H8478" t="str">
            <v>M2</v>
          </cell>
          <cell r="I8478">
            <v>156</v>
          </cell>
        </row>
        <row r="8479">
          <cell r="A8479" t="str">
            <v>16.026.0002-0</v>
          </cell>
          <cell r="B8479"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8479" t="str">
            <v>M2</v>
          </cell>
          <cell r="D8479">
            <v>117.15</v>
          </cell>
          <cell r="F8479" t="str">
            <v>16.026.0002-A</v>
          </cell>
          <cell r="G8479"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H8479" t="str">
            <v>M2</v>
          </cell>
          <cell r="I8479">
            <v>109.07</v>
          </cell>
        </row>
        <row r="8480">
          <cell r="A8480" t="str">
            <v>16.026.0005-0</v>
          </cell>
          <cell r="B8480" t="str">
            <v>IMPERMEABILIZANTE DE RESERVATORIO DE AGUA POTAVEL,TANQUE/PISCINA EM CONCRETO ENTERRADO,SUJEITO A LENCOL FREATICO E PRESSAO POSITIVA,SISTEMA DE CRISTALIZACAO COMPOSTO DE 3 PRODUTOSE BASE MINERAL,QUE PENETRAM PROFUNDAMENTE POR EFEITO DE OSMOSE</v>
          </cell>
          <cell r="C8480" t="str">
            <v>M2</v>
          </cell>
          <cell r="D8480">
            <v>151.27000000000001</v>
          </cell>
          <cell r="F8480" t="str">
            <v>16.026.0005-A</v>
          </cell>
          <cell r="G8480" t="str">
            <v>IMPERMEABILIZANTE DE RESERVATORIO DE AGUA POTAVEL,TANQUE/PISCINA EM CONCRETO ENTERRADO,SUJEITO A LENCOL FREATICO E PRESSAO POSITIVA,SISTEMA DE CRISTALIZACAO COMPOSTO DE 3 PRODUTOSE BASE MINERAL,QUE PENETRAM PROFUNDAMENTE POR EFEITO DE OSMOSE</v>
          </cell>
          <cell r="H8480" t="str">
            <v>M2</v>
          </cell>
          <cell r="I8480">
            <v>143.83000000000001</v>
          </cell>
        </row>
        <row r="8481">
          <cell r="A8481" t="str">
            <v>16.026.0010-0</v>
          </cell>
          <cell r="B848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8481" t="str">
            <v>M2</v>
          </cell>
          <cell r="D8481">
            <v>93.45</v>
          </cell>
          <cell r="F8481" t="str">
            <v>16.026.0010-A</v>
          </cell>
          <cell r="G848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H8481" t="str">
            <v>M2</v>
          </cell>
          <cell r="I8481">
            <v>86</v>
          </cell>
        </row>
        <row r="8482">
          <cell r="A8482" t="str">
            <v>16.026.0030-0</v>
          </cell>
          <cell r="B8482"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C8482" t="str">
            <v>M2</v>
          </cell>
          <cell r="D8482">
            <v>88.39</v>
          </cell>
          <cell r="F8482" t="str">
            <v>16.026.0030-A</v>
          </cell>
          <cell r="G8482"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H8482" t="str">
            <v>M2</v>
          </cell>
          <cell r="I8482">
            <v>79.12</v>
          </cell>
        </row>
        <row r="8483">
          <cell r="A8483" t="str">
            <v>16.027.0001-0</v>
          </cell>
          <cell r="B8483"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8483" t="str">
            <v>M2</v>
          </cell>
          <cell r="D8483">
            <v>117.9</v>
          </cell>
          <cell r="F8483" t="str">
            <v>16.027.0001-A</v>
          </cell>
          <cell r="G8483"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H8483" t="str">
            <v>M2</v>
          </cell>
          <cell r="I8483">
            <v>110.45</v>
          </cell>
        </row>
        <row r="8484">
          <cell r="A8484" t="str">
            <v>16.028.0015-0</v>
          </cell>
          <cell r="B848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8484" t="str">
            <v>M2</v>
          </cell>
          <cell r="D8484">
            <v>112.32</v>
          </cell>
          <cell r="F8484" t="str">
            <v>16.028.0015-A</v>
          </cell>
          <cell r="G848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H8484" t="str">
            <v>M2</v>
          </cell>
          <cell r="I8484">
            <v>104.87</v>
          </cell>
        </row>
        <row r="8485">
          <cell r="A8485" t="str">
            <v>16.028.0020-0</v>
          </cell>
          <cell r="B848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8485" t="str">
            <v>M2</v>
          </cell>
          <cell r="D8485">
            <v>78.349999999999994</v>
          </cell>
          <cell r="F8485" t="str">
            <v>16.028.0020-A</v>
          </cell>
          <cell r="G848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H8485" t="str">
            <v>M2</v>
          </cell>
          <cell r="I8485">
            <v>69.959999999999994</v>
          </cell>
        </row>
        <row r="8486">
          <cell r="A8486" t="str">
            <v>16.028.0022-0</v>
          </cell>
          <cell r="B8486"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8486" t="str">
            <v>M2</v>
          </cell>
          <cell r="D8486">
            <v>78.349999999999994</v>
          </cell>
          <cell r="F8486" t="str">
            <v>16.028.0022-A</v>
          </cell>
          <cell r="G8486"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H8486" t="str">
            <v>M2</v>
          </cell>
          <cell r="I8486">
            <v>69.959999999999994</v>
          </cell>
        </row>
        <row r="8487">
          <cell r="A8487" t="str">
            <v>16.028.0023-0</v>
          </cell>
          <cell r="B8487"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8487" t="str">
            <v>M2</v>
          </cell>
          <cell r="D8487">
            <v>239.2</v>
          </cell>
          <cell r="F8487" t="str">
            <v>16.028.0023-A</v>
          </cell>
          <cell r="G8487"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H8487" t="str">
            <v>M2</v>
          </cell>
          <cell r="I8487">
            <v>231.75</v>
          </cell>
        </row>
        <row r="8488">
          <cell r="A8488" t="str">
            <v>16.028.0026-0</v>
          </cell>
          <cell r="B8488" t="str">
            <v>IMPERMEABILIZACAO ELASTICA PARA ETE-ESTACAO TRAT.ESGOTO,RESERVATORIO TANQUE ELEVADO OU APOIADO,CONTATO COM ESGOTO,COM REVESTIMENTO ANTI-CORROSIVO,BASE POLIUREIA AROMATICA,PARA APLICACAO MEIO MAQUINA SPRAY DE ALTA PRESSAO COM CONTROLE DE TEMPERATURA,CONSUMO 1,2KG/MM/M2</v>
          </cell>
          <cell r="C8488" t="str">
            <v>M2</v>
          </cell>
          <cell r="D8488">
            <v>170.5</v>
          </cell>
          <cell r="F8488" t="str">
            <v>16.028.0026-A</v>
          </cell>
          <cell r="G8488" t="str">
            <v>IMPERMEABILIZACAO ELASTICA PARA ETE-ESTACAO TRAT.ESGOTO,RESERVATORIO TANQUE ELEVADO OU APOIADO,CONTATO COM ESGOTO,COM REVESTIMENTO ANTI-CORROSIVO,BASE POLIUREIA AROMATICA,PARA APLICACAO MEIO MAQUINA SPRAY DE ALTA PRESSAO COM CONTROLE DE TEMPERATURA,CONSUMO 1,2KG/MM/M2</v>
          </cell>
          <cell r="H8488" t="str">
            <v>M2</v>
          </cell>
          <cell r="I8488">
            <v>165.69</v>
          </cell>
        </row>
        <row r="8489">
          <cell r="A8489" t="str">
            <v>16.029.0001-0</v>
          </cell>
          <cell r="B8489"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8489" t="str">
            <v>M2</v>
          </cell>
          <cell r="D8489">
            <v>243.18</v>
          </cell>
          <cell r="F8489" t="str">
            <v>16.029.0001-A</v>
          </cell>
          <cell r="G8489"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H8489" t="str">
            <v>M2</v>
          </cell>
          <cell r="I8489">
            <v>235.2</v>
          </cell>
        </row>
        <row r="8490">
          <cell r="A8490" t="str">
            <v>16.030.0001-0</v>
          </cell>
          <cell r="B8490" t="str">
            <v>IMPERMEABILIZACAO ASFALTICA (HIDRO-ASFALTO),CONSUMO DE 1,2KG/M2,EXCLUSIVE PREPARO DA SUPERFICIE E PROTECAO MECANICA</v>
          </cell>
          <cell r="C8490" t="str">
            <v>M2</v>
          </cell>
          <cell r="D8490">
            <v>25.76</v>
          </cell>
          <cell r="F8490" t="str">
            <v>16.030.0001-A</v>
          </cell>
          <cell r="G8490" t="str">
            <v>IMPERMEABILIZACAO ASFALTICA (HIDRO-ASFALTO),CONSUMO DE 1,2KG/M2,EXCLUSIVE PREPARO DA SUPERFICIE E PROTECAO MECANICA</v>
          </cell>
          <cell r="H8490" t="str">
            <v>M2</v>
          </cell>
          <cell r="I8490">
            <v>24.76</v>
          </cell>
        </row>
        <row r="8491">
          <cell r="A8491" t="str">
            <v>16.030.0005-0</v>
          </cell>
          <cell r="B8491" t="str">
            <v>IMPERMEABILIZACAO ASFALTICA (HIDRO-ASFALTO),CONSUMO DE 0,6KG/M2,EXCLUSIVE PREPARO DA SUPERFICIE E PROTECAO MECANICA</v>
          </cell>
          <cell r="C8491" t="str">
            <v>M2</v>
          </cell>
          <cell r="D8491">
            <v>13.9</v>
          </cell>
          <cell r="F8491" t="str">
            <v>16.030.0005-A</v>
          </cell>
          <cell r="G8491" t="str">
            <v>IMPERMEABILIZACAO ASFALTICA (HIDRO-ASFALTO),CONSUMO DE 0,6KG/M2,EXCLUSIVE PREPARO DA SUPERFICIE E PROTECAO MECANICA</v>
          </cell>
          <cell r="H8491" t="str">
            <v>M2</v>
          </cell>
          <cell r="I8491">
            <v>13.26</v>
          </cell>
        </row>
        <row r="8492">
          <cell r="A8492" t="str">
            <v>16.030.0007-0</v>
          </cell>
          <cell r="B8492" t="str">
            <v>IMPERMEABILIZACAO ASFALTICA (HIDRO-ASFALTO),CONSUMO DE 0,2KG/M2,EXCLUSIVE PREPARO DA SUPERFICIE E PROTECAO MECANICA</v>
          </cell>
          <cell r="C8492" t="str">
            <v>M2</v>
          </cell>
          <cell r="D8492">
            <v>6.04</v>
          </cell>
          <cell r="F8492" t="str">
            <v>16.030.0007-A</v>
          </cell>
          <cell r="G8492" t="str">
            <v>IMPERMEABILIZACAO ASFALTICA (HIDRO-ASFALTO),CONSUMO DE 0,2KG/M2,EXCLUSIVE PREPARO DA SUPERFICIE E PROTECAO MECANICA</v>
          </cell>
          <cell r="H8492" t="str">
            <v>M2</v>
          </cell>
          <cell r="I8492">
            <v>5.64</v>
          </cell>
        </row>
        <row r="8493">
          <cell r="A8493" t="str">
            <v>16.030.0009-0</v>
          </cell>
          <cell r="B8493" t="str">
            <v>IMPERMEABILIZACAO ASFALTICA (HIDRO-ASFALTO),CONSUMO DE 2KG/M2,EM SUPERFICIES LISAS,DE PEQUENAS DIMENSOES,ESTRUTURANDO COM TELA DE POLIESTER # 2MMX2MM OS BOXES,CANTOS,RALOS E TUBOSEMERGENTES,EXCLUSIVE PREPARO DA SUPERFICIE E PROTECAO MECANICA</v>
          </cell>
          <cell r="C8493" t="str">
            <v>M2</v>
          </cell>
          <cell r="D8493">
            <v>44.99</v>
          </cell>
          <cell r="F8493" t="str">
            <v>16.030.0009-A</v>
          </cell>
          <cell r="G8493" t="str">
            <v>IMPERMEABILIZACAO ASFALTICA (HIDRO-ASFALTO),CONSUMO DE 2KG/M2,EM SUPERFICIES LISAS,DE PEQUENAS DIMENSOES,ESTRUTURANDO COM TELA DE POLIESTER # 2MMX2MM OS BOXES,CANTOS,RALOS E TUBOSEMERGENTES,EXCLUSIVE PREPARO DA SUPERFICIE E PROTECAO MECANICA</v>
          </cell>
          <cell r="H8493" t="str">
            <v>M2</v>
          </cell>
          <cell r="I8493">
            <v>43.75</v>
          </cell>
        </row>
        <row r="8494">
          <cell r="A8494" t="str">
            <v>16.030.0010-0</v>
          </cell>
          <cell r="B8494" t="str">
            <v>IMPERMEABILIZACAO DE BANHEIRO OU MARQUISE SUJEITA A TRAFEGOLEVE COM PROTECAO MECANICA,EXCLUSIVE ESTA,UTILIZANDO ELASTOMERO DE POLIURETANO (PRETO),APLICADO FRIO EM 0,3KG/M2/DEMAO,COM 5 DEMAOS</v>
          </cell>
          <cell r="C8494" t="str">
            <v>M2</v>
          </cell>
          <cell r="D8494">
            <v>173.11</v>
          </cell>
          <cell r="F8494" t="str">
            <v>16.030.0010-A</v>
          </cell>
          <cell r="G8494" t="str">
            <v>IMPERMEABILIZACAO DE BANHEIRO OU MARQUISE SUJEITA A TRAFEGOLEVE COM PROTECAO MECANICA,EXCLUSIVE ESTA,UTILIZANDO ELASTOMERO DE POLIURETANO (PRETO),APLICADO FRIO EM 0,3KG/M2/DEMAO,COM 5 DEMAOS</v>
          </cell>
          <cell r="H8494" t="str">
            <v>M2</v>
          </cell>
          <cell r="I8494">
            <v>167.78</v>
          </cell>
        </row>
        <row r="8495">
          <cell r="A8495" t="str">
            <v>16.030.0013-0</v>
          </cell>
          <cell r="B8495" t="str">
            <v>IMPERMEABILIZACAO DE BANHEIRO OU MARQUISE SUJEITA A TRAFEGOLEVE,COM PROTECAO MECANICA,EXCLUSIVE ESTA,UTILIZANDO ELASTOMERO DE POLIURETANO (PRETO),APLICADO A FRIO EM 0,3KG/M2/DEMAO,COM 3 DEMAOS</v>
          </cell>
          <cell r="C8495" t="str">
            <v>M2</v>
          </cell>
          <cell r="D8495">
            <v>114.42</v>
          </cell>
          <cell r="F8495" t="str">
            <v>16.030.0013-A</v>
          </cell>
          <cell r="G8495" t="str">
            <v>IMPERMEABILIZACAO DE BANHEIRO OU MARQUISE SUJEITA A TRAFEGOLEVE,COM PROTECAO MECANICA,EXCLUSIVE ESTA,UTILIZANDO ELASTOMERO DE POLIURETANO (PRETO),APLICADO A FRIO EM 0,3KG/M2/DEMAO,COM 3 DEMAOS</v>
          </cell>
          <cell r="H8495" t="str">
            <v>M2</v>
          </cell>
          <cell r="I8495">
            <v>109.81</v>
          </cell>
        </row>
        <row r="8496">
          <cell r="A8496" t="str">
            <v>16.030.0030-0</v>
          </cell>
          <cell r="B8496"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8496" t="str">
            <v>M2</v>
          </cell>
          <cell r="D8496">
            <v>91.27</v>
          </cell>
          <cell r="F8496" t="str">
            <v>16.030.0030-A</v>
          </cell>
          <cell r="G8496"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H8496" t="str">
            <v>M2</v>
          </cell>
          <cell r="I8496">
            <v>85.67</v>
          </cell>
        </row>
        <row r="8497">
          <cell r="A8497" t="str">
            <v>16.031.0025-0</v>
          </cell>
          <cell r="B8497"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8497" t="str">
            <v>M2</v>
          </cell>
          <cell r="D8497">
            <v>112.75</v>
          </cell>
          <cell r="F8497" t="str">
            <v>16.031.0025-A</v>
          </cell>
          <cell r="G8497"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H8497" t="str">
            <v>M2</v>
          </cell>
          <cell r="I8497">
            <v>104.51</v>
          </cell>
        </row>
        <row r="8498">
          <cell r="A8498" t="str">
            <v>16.032.0001-0</v>
          </cell>
          <cell r="B8498" t="str">
            <v>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v>
          </cell>
          <cell r="C8498" t="str">
            <v>M2</v>
          </cell>
          <cell r="D8498">
            <v>241.19</v>
          </cell>
          <cell r="F8498" t="str">
            <v>16.032.0001-A</v>
          </cell>
          <cell r="G8498" t="str">
            <v>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v>
          </cell>
          <cell r="H8498" t="str">
            <v>M2</v>
          </cell>
          <cell r="I8498">
            <v>233.48</v>
          </cell>
        </row>
        <row r="8499">
          <cell r="A8499" t="str">
            <v>16.033.0002-0</v>
          </cell>
          <cell r="B8499" t="str">
            <v>IMPERMEABILIZACAO ASFALTICA COMPOSTA DE PINTURA DE ASFALTO MODIFICADO,PLASTIFICANTE E ISENTO DE SOLVENTES ORGANICOS,APLICADO A FRIO,EM DUAS DEMAOS,CONSUMO DE 1L/M2/DEMAO</v>
          </cell>
          <cell r="C8499" t="str">
            <v>M2</v>
          </cell>
          <cell r="D8499">
            <v>55.01</v>
          </cell>
          <cell r="F8499" t="str">
            <v>16.033.0002-A</v>
          </cell>
          <cell r="G8499" t="str">
            <v>IMPERMEABILIZACAO ASFALTICA COMPOSTA DE PINTURA DE ASFALTO MODIFICADO,PLASTIFICANTE E ISENTO DE SOLVENTES ORGANICOS,APLICADO A FRIO,EM DUAS DEMAOS,CONSUMO DE 1L/M2/DEMAO</v>
          </cell>
          <cell r="H8499" t="str">
            <v>M2</v>
          </cell>
          <cell r="I8499">
            <v>53.81</v>
          </cell>
        </row>
        <row r="8500">
          <cell r="A8500" t="str">
            <v>16.034.0003-0</v>
          </cell>
          <cell r="B8500"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8500" t="str">
            <v>M2</v>
          </cell>
          <cell r="D8500">
            <v>128.83000000000001</v>
          </cell>
          <cell r="F8500" t="str">
            <v>16.034.0003-A</v>
          </cell>
          <cell r="G8500"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H8500" t="str">
            <v>M2</v>
          </cell>
          <cell r="I8500">
            <v>120.6</v>
          </cell>
        </row>
        <row r="8501">
          <cell r="A8501" t="str">
            <v>16.034.0006-0</v>
          </cell>
          <cell r="B8501" t="str">
            <v>IMPERMEABILIZACAO PAREDES DE ALVENARIA DE TIJOLOS CERAMICOSOU BLOCOS CONCRETO,C/FUROS,S/A PRESENCA DE CAL,C/ABSORCAO UMIDADE(UMIDADE ASCENDENTE)APLICANDO DUAS DEMAOS CRUZADAS CIMENTO POLIMERICO,ATENDENDO ABNT NBR 11905,CONSUMO 1KG/M2/DEMAO,DESDE PISO ATE ALTURA 1 A 1,2M</v>
          </cell>
          <cell r="C8501" t="str">
            <v>M2</v>
          </cell>
          <cell r="D8501">
            <v>21.67</v>
          </cell>
          <cell r="F8501" t="str">
            <v>16.034.0006-A</v>
          </cell>
          <cell r="G8501" t="str">
            <v>IMPERMEABILIZACAO PAREDES DE ALVENARIA DE TIJOLOS CERAMICOSOU BLOCOS CONCRETO,C/FUROS,S/A PRESENCA DE CAL,C/ABSORCAO UMIDADE(UMIDADE ASCENDENTE)APLICANDO DUAS DEMAOS CRUZADAS CIMENTO POLIMERICO,ATENDENDO ABNT NBR 11905,CONSUMO 1KG/M2/DEMAO,DESDE PISO ATE ALTURA 1 A 1,2M</v>
          </cell>
          <cell r="H8501" t="str">
            <v>M2</v>
          </cell>
          <cell r="I8501">
            <v>19.77</v>
          </cell>
        </row>
        <row r="8502">
          <cell r="A8502" t="str">
            <v>16.035.0005-0</v>
          </cell>
          <cell r="B850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8502" t="str">
            <v>M</v>
          </cell>
          <cell r="D8502">
            <v>41.82</v>
          </cell>
          <cell r="F8502" t="str">
            <v>16.035.0005-A</v>
          </cell>
          <cell r="G850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H8502" t="str">
            <v>M</v>
          </cell>
          <cell r="I8502">
            <v>39.92</v>
          </cell>
        </row>
        <row r="8503">
          <cell r="A8503" t="str">
            <v>16.036.0010-0</v>
          </cell>
          <cell r="B8503"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8503" t="str">
            <v>M2</v>
          </cell>
          <cell r="D8503">
            <v>108.77</v>
          </cell>
          <cell r="F8503" t="str">
            <v>16.036.0010-A</v>
          </cell>
          <cell r="G8503"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H8503" t="str">
            <v>M2</v>
          </cell>
          <cell r="I8503">
            <v>105.71</v>
          </cell>
        </row>
        <row r="8504">
          <cell r="A8504" t="str">
            <v>16.036.0015-0</v>
          </cell>
          <cell r="B8504" t="str">
            <v>IMPERMEABILIZACAO/REVESTIMENTO DE PISOS,COM ELASTOMERO A BASE DE POLIUREIA,ISENTO DE SOLVENTES,MOLDADO NO LOCAL,CURA LENTA,A FRIO,APLICADO COM EQUIPAMENTO TIPO AIRLESS,ROLO OU PINCEL,COM 1,20MM DE ESPESSURA,SEM PROTECAO MECANICA</v>
          </cell>
          <cell r="C8504" t="str">
            <v>M2</v>
          </cell>
          <cell r="D8504">
            <v>129.69</v>
          </cell>
          <cell r="F8504" t="str">
            <v>16.036.0015-A</v>
          </cell>
          <cell r="G8504" t="str">
            <v>IMPERMEABILIZACAO/REVESTIMENTO DE PISOS,COM ELASTOMERO A BASE DE POLIUREIA,ISENTO DE SOLVENTES,MOLDADO NO LOCAL,CURA LENTA,A FRIO,APLICADO COM EQUIPAMENTO TIPO AIRLESS,ROLO OU PINCEL,COM 1,20MM DE ESPESSURA,SEM PROTECAO MECANICA</v>
          </cell>
          <cell r="H8504" t="str">
            <v>M2</v>
          </cell>
          <cell r="I8504">
            <v>126.12</v>
          </cell>
        </row>
        <row r="8505">
          <cell r="A8505" t="str">
            <v>16.036.0020-0</v>
          </cell>
          <cell r="B8505"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8505" t="str">
            <v>M2</v>
          </cell>
          <cell r="D8505">
            <v>202.09</v>
          </cell>
          <cell r="F8505" t="str">
            <v>16.036.0020-A</v>
          </cell>
          <cell r="G8505"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H8505" t="str">
            <v>M2</v>
          </cell>
          <cell r="I8505">
            <v>198.02</v>
          </cell>
        </row>
        <row r="8506">
          <cell r="A8506" t="str">
            <v>16.036.0022-0</v>
          </cell>
          <cell r="B8506"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8506" t="str">
            <v>M2</v>
          </cell>
          <cell r="D8506">
            <v>247.37</v>
          </cell>
          <cell r="F8506" t="str">
            <v>16.036.0022-A</v>
          </cell>
          <cell r="G8506"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H8506" t="str">
            <v>M2</v>
          </cell>
          <cell r="I8506">
            <v>242.99</v>
          </cell>
        </row>
        <row r="8507">
          <cell r="A8507" t="str">
            <v>16.036.0025-0</v>
          </cell>
          <cell r="B8507" t="str">
            <v>IMPERMEABILIZACAO/REVESTIMENTO DE PAREDES,COM ELASTOMERO A BASE DE POLIUREIA,ISENTO DE SOLVENTES,MOLDADO NO LOCAL,CURA LENTA,A FRIO,APLICADO COM EQUIPAMENTO TIPO AIRLESS,ROLO OU PINCEL,COM 0,40MM DE ESPESSURA</v>
          </cell>
          <cell r="C8507" t="str">
            <v>M2</v>
          </cell>
          <cell r="D8507">
            <v>46.8</v>
          </cell>
          <cell r="F8507" t="str">
            <v>16.036.0025-A</v>
          </cell>
          <cell r="G8507" t="str">
            <v>IMPERMEABILIZACAO/REVESTIMENTO DE PAREDES,COM ELASTOMERO A BASE DE POLIUREIA,ISENTO DE SOLVENTES,MOLDADO NO LOCAL,CURA LENTA,A FRIO,APLICADO COM EQUIPAMENTO TIPO AIRLESS,ROLO OU PINCEL,COM 0,40MM DE ESPESSURA</v>
          </cell>
          <cell r="H8507" t="str">
            <v>M2</v>
          </cell>
          <cell r="I8507">
            <v>45.13</v>
          </cell>
        </row>
        <row r="8508">
          <cell r="A8508" t="str">
            <v>16.036.0030-0</v>
          </cell>
          <cell r="B8508"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8508" t="str">
            <v>M2</v>
          </cell>
          <cell r="D8508">
            <v>112.16</v>
          </cell>
          <cell r="F8508" t="str">
            <v>16.036.0030-A</v>
          </cell>
          <cell r="G8508"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H8508" t="str">
            <v>M2</v>
          </cell>
          <cell r="I8508">
            <v>109.1</v>
          </cell>
        </row>
        <row r="8509">
          <cell r="A8509" t="str">
            <v>16.036.0035-0</v>
          </cell>
          <cell r="B8509" t="str">
            <v>IMPERMEABILIZACAO/REVESTIMENTO DE PISOS,COM ELASTOMERO A BASE DE POLIUREIA,ISENTO DE SOLVENTES,MOLDADO NO LOCAL,CURA LENTA,A FRIO,APLICADO COM EQUIPAMENTO TIPO AIRLESS,ROLO OU PINCEL,COM 1,20MM DE ESPESSURA,ANTIDERRAPANTE,SEM PROTECAO MECANICA</v>
          </cell>
          <cell r="C8509" t="str">
            <v>M2</v>
          </cell>
          <cell r="D8509">
            <v>133.6</v>
          </cell>
          <cell r="F8509" t="str">
            <v>16.036.0035-A</v>
          </cell>
          <cell r="G8509" t="str">
            <v>IMPERMEABILIZACAO/REVESTIMENTO DE PISOS,COM ELASTOMERO A BASE DE POLIUREIA,ISENTO DE SOLVENTES,MOLDADO NO LOCAL,CURA LENTA,A FRIO,APLICADO COM EQUIPAMENTO TIPO AIRLESS,ROLO OU PINCEL,COM 1,20MM DE ESPESSURA,ANTIDERRAPANTE,SEM PROTECAO MECANICA</v>
          </cell>
          <cell r="H8509" t="str">
            <v>M2</v>
          </cell>
          <cell r="I8509">
            <v>130.03</v>
          </cell>
        </row>
        <row r="8510">
          <cell r="A8510" t="str">
            <v>16.036.0040-0</v>
          </cell>
          <cell r="B8510"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8510" t="str">
            <v>M2</v>
          </cell>
          <cell r="D8510">
            <v>207.82</v>
          </cell>
          <cell r="F8510" t="str">
            <v>16.036.0040-A</v>
          </cell>
          <cell r="G8510"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H8510" t="str">
            <v>M2</v>
          </cell>
          <cell r="I8510">
            <v>203.76</v>
          </cell>
        </row>
        <row r="8511">
          <cell r="A8511" t="str">
            <v>16.036.0043-0</v>
          </cell>
          <cell r="B851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8511" t="str">
            <v>M2</v>
          </cell>
          <cell r="D8511">
            <v>255.19</v>
          </cell>
          <cell r="F8511" t="str">
            <v>16.036.0043-A</v>
          </cell>
          <cell r="G851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H8511" t="str">
            <v>M2</v>
          </cell>
          <cell r="I8511">
            <v>250.81</v>
          </cell>
        </row>
        <row r="8512">
          <cell r="A8512" t="str">
            <v>16.036.0050-0</v>
          </cell>
          <cell r="B8512" t="str">
            <v>IMPERMEABILIZACAO/REVESTIMENTO DE LAJES DE COBERTURA EM CONCRETO,METAL OU MADEIRA,A BASE DE POLIUREIA,ISENTO DE SOLVENTES,MOLDADO NO LOCAL,CURA RAPIDA,A QUENTE,APLICADO COM EQUIPAMENTO BICOMPONENTE TIPO HOT SPRAY,COM ATE 1,00MM DE ESPESSURA,SEM PROTECAO MECANICA</v>
          </cell>
          <cell r="C8512" t="str">
            <v>M2</v>
          </cell>
          <cell r="D8512">
            <v>139.26</v>
          </cell>
          <cell r="F8512" t="str">
            <v>16.036.0050-A</v>
          </cell>
          <cell r="G8512" t="str">
            <v>IMPERMEABILIZACAO/REVESTIMENTO DE LAJES DE COBERTURA EM CONCRETO,METAL OU MADEIRA,A BASE DE POLIUREIA,ISENTO DE SOLVENTES,MOLDADO NO LOCAL,CURA RAPIDA,A QUENTE,APLICADO COM EQUIPAMENTO BICOMPONENTE TIPO HOT SPRAY,COM ATE 1,00MM DE ESPESSURA,SEM PROTECAO MECANICA</v>
          </cell>
          <cell r="H8512" t="str">
            <v>M2</v>
          </cell>
          <cell r="I8512">
            <v>135.57</v>
          </cell>
        </row>
        <row r="8513">
          <cell r="A8513" t="str">
            <v>16.036.0055-0</v>
          </cell>
          <cell r="B8513" t="str">
            <v>IMPERMEABILIZACAO/REVESTIMENTO DE PISOS,A BASE DE POLIUREIA,ISENTO DE SOLVENTES,MOLDADO NO LOCAL,CURA RAPIDA,A QUENTE,APLICADO COM EQUIPAMENTO BICOMPONENTE TIPO HOT SPRAY,COM 1,20MM DE ESPESSURA,SEM PROTECAO MECANICA</v>
          </cell>
          <cell r="C8513" t="str">
            <v>M2</v>
          </cell>
          <cell r="D8513">
            <v>165.33</v>
          </cell>
          <cell r="F8513" t="str">
            <v>16.036.0055-A</v>
          </cell>
          <cell r="G8513" t="str">
            <v>IMPERMEABILIZACAO/REVESTIMENTO DE PISOS,A BASE DE POLIUREIA,ISENTO DE SOLVENTES,MOLDADO NO LOCAL,CURA RAPIDA,A QUENTE,APLICADO COM EQUIPAMENTO BICOMPONENTE TIPO HOT SPRAY,COM 1,20MM DE ESPESSURA,SEM PROTECAO MECANICA</v>
          </cell>
          <cell r="H8513" t="str">
            <v>M2</v>
          </cell>
          <cell r="I8513">
            <v>161.13</v>
          </cell>
        </row>
        <row r="8514">
          <cell r="A8514" t="str">
            <v>16.036.0060-0</v>
          </cell>
          <cell r="B8514"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8514" t="str">
            <v>M2</v>
          </cell>
          <cell r="D8514">
            <v>258.33</v>
          </cell>
          <cell r="F8514" t="str">
            <v>16.036.0060-A</v>
          </cell>
          <cell r="G8514"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H8514" t="str">
            <v>M2</v>
          </cell>
          <cell r="I8514">
            <v>253.63</v>
          </cell>
        </row>
        <row r="8515">
          <cell r="A8515" t="str">
            <v>16.036.0062-0</v>
          </cell>
          <cell r="B8515"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8515" t="str">
            <v>M2</v>
          </cell>
          <cell r="D8515">
            <v>316.48</v>
          </cell>
          <cell r="F8515" t="str">
            <v>16.036.0062-A</v>
          </cell>
          <cell r="G8515"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H8515" t="str">
            <v>M2</v>
          </cell>
          <cell r="I8515">
            <v>311.47000000000003</v>
          </cell>
        </row>
        <row r="8516">
          <cell r="A8516" t="str">
            <v>16.036.0065-0</v>
          </cell>
          <cell r="B8516" t="str">
            <v>IMPERMEABILIZACAO/REVESTIMENTO DE PAREDES,A BASE DE POLIUREIA,ISENTO DE SOLVENTES,MOLDADO NO LOCAL,CURA RAPIDA,A QUENTE,APLICADO COM EQUIPAMENTO BICOMPONENTE TIPO HOT SPRAY,COM 0,40MM DE ESPESSURA</v>
          </cell>
          <cell r="C8516" t="str">
            <v>M2</v>
          </cell>
          <cell r="D8516">
            <v>61.84</v>
          </cell>
          <cell r="F8516" t="str">
            <v>16.036.0065-A</v>
          </cell>
          <cell r="G8516" t="str">
            <v>IMPERMEABILIZACAO/REVESTIMENTO DE PAREDES,A BASE DE POLIUREIA,ISENTO DE SOLVENTES,MOLDADO NO LOCAL,CURA RAPIDA,A QUENTE,APLICADO COM EQUIPAMENTO BICOMPONENTE TIPO HOT SPRAY,COM 0,40MM DE ESPESSURA</v>
          </cell>
          <cell r="H8516" t="str">
            <v>M2</v>
          </cell>
          <cell r="I8516">
            <v>59.54</v>
          </cell>
        </row>
        <row r="8517">
          <cell r="A8517" t="str">
            <v>16.036.0070-0</v>
          </cell>
          <cell r="B8517"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8517" t="str">
            <v>M2</v>
          </cell>
          <cell r="D8517">
            <v>142.65</v>
          </cell>
          <cell r="F8517" t="str">
            <v>16.036.0070-A</v>
          </cell>
          <cell r="G8517"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H8517" t="str">
            <v>M2</v>
          </cell>
          <cell r="I8517">
            <v>138.94999999999999</v>
          </cell>
        </row>
        <row r="8518">
          <cell r="A8518" t="str">
            <v>16.036.0075-0</v>
          </cell>
          <cell r="B8518" t="str">
            <v>IMPERMEABILIZACAO/REVESTIMENTO DE PISOS,A BASE DE POLIUREIA,ISENTO DE SOLVENTES,MOLDADO NO LOCAL,CURA RAPIDA,A QUENTE,APLICADO COM EQUIPAMENTO BICOMPONENTE TIPO HOT SPRAY,COM 1,20MM DE ESPESSURA,ANTIDERRAPANTE,SEM PROTECAO MECANICA</v>
          </cell>
          <cell r="C8518" t="str">
            <v>M2</v>
          </cell>
          <cell r="D8518">
            <v>169.23</v>
          </cell>
          <cell r="F8518" t="str">
            <v>16.036.0075-A</v>
          </cell>
          <cell r="G8518" t="str">
            <v>IMPERMEABILIZACAO/REVESTIMENTO DE PISOS,A BASE DE POLIUREIA,ISENTO DE SOLVENTES,MOLDADO NO LOCAL,CURA RAPIDA,A QUENTE,APLICADO COM EQUIPAMENTO BICOMPONENTE TIPO HOT SPRAY,COM 1,20MM DE ESPESSURA,ANTIDERRAPANTE,SEM PROTECAO MECANICA</v>
          </cell>
          <cell r="H8518" t="str">
            <v>M2</v>
          </cell>
          <cell r="I8518">
            <v>165.04</v>
          </cell>
        </row>
        <row r="8519">
          <cell r="A8519" t="str">
            <v>16.036.0080-0</v>
          </cell>
          <cell r="B8519"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8519" t="str">
            <v>M2</v>
          </cell>
          <cell r="D8519">
            <v>264.06</v>
          </cell>
          <cell r="F8519" t="str">
            <v>16.036.0080-A</v>
          </cell>
          <cell r="G8519"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H8519" t="str">
            <v>M2</v>
          </cell>
          <cell r="I8519">
            <v>259.36</v>
          </cell>
        </row>
        <row r="8520">
          <cell r="A8520" t="str">
            <v>16.036.0083-0</v>
          </cell>
          <cell r="B8520"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8520" t="str">
            <v>M2</v>
          </cell>
          <cell r="D8520">
            <v>324.3</v>
          </cell>
          <cell r="F8520" t="str">
            <v>16.036.0083-A</v>
          </cell>
          <cell r="G8520"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H8520" t="str">
            <v>M2</v>
          </cell>
          <cell r="I8520">
            <v>319.27999999999997</v>
          </cell>
        </row>
        <row r="8521">
          <cell r="A8521" t="str">
            <v>17.012.0010-0</v>
          </cell>
          <cell r="B8521" t="str">
            <v>CAIACAO INTERNA OU EXTERNA SOBRE SUPERFICIE LISA,EM DUAS DEMAOS,ADICIONANDO FIXADOR</v>
          </cell>
          <cell r="C8521" t="str">
            <v>M2</v>
          </cell>
          <cell r="D8521">
            <v>10.72</v>
          </cell>
          <cell r="F8521" t="str">
            <v>17.012.0010-A</v>
          </cell>
          <cell r="G8521" t="str">
            <v>CAIACAO INTERNA OU EXTERNA SOBRE SUPERFICIE LISA,EM DUAS DEMAOS,ADICIONANDO FIXADOR</v>
          </cell>
          <cell r="H8521" t="str">
            <v>M2</v>
          </cell>
          <cell r="I8521">
            <v>9.36</v>
          </cell>
        </row>
        <row r="8522">
          <cell r="A8522" t="str">
            <v>17.012.0011-0</v>
          </cell>
          <cell r="B8522" t="str">
            <v>CAIACAO INTERNA OU EXTERNA SOBRE SUPERFICIE LISA,EM TRES DEMAOS,ADICIONANDO FIXADOR</v>
          </cell>
          <cell r="C8522" t="str">
            <v>M2</v>
          </cell>
          <cell r="D8522">
            <v>14.25</v>
          </cell>
          <cell r="F8522" t="str">
            <v>17.012.0011-A</v>
          </cell>
          <cell r="G8522" t="str">
            <v>CAIACAO INTERNA OU EXTERNA SOBRE SUPERFICIE LISA,EM TRES DEMAOS,ADICIONANDO FIXADOR</v>
          </cell>
          <cell r="H8522" t="str">
            <v>M2</v>
          </cell>
          <cell r="I8522">
            <v>12.43</v>
          </cell>
        </row>
        <row r="8523">
          <cell r="A8523" t="str">
            <v>17.012.0012-0</v>
          </cell>
          <cell r="B8523" t="str">
            <v>CAIACAO INTERNA COM CORANTE SOBRE SUPERFICIE LISA,EM DUAS DEMAOS,ADICIONANDO FIXADOR</v>
          </cell>
          <cell r="C8523" t="str">
            <v>M2</v>
          </cell>
          <cell r="D8523">
            <v>11.6</v>
          </cell>
          <cell r="F8523" t="str">
            <v>17.012.0012-A</v>
          </cell>
          <cell r="G8523" t="str">
            <v>CAIACAO INTERNA COM CORANTE SOBRE SUPERFICIE LISA,EM DUAS DEMAOS,ADICIONANDO FIXADOR</v>
          </cell>
          <cell r="H8523" t="str">
            <v>M2</v>
          </cell>
          <cell r="I8523">
            <v>10.23</v>
          </cell>
        </row>
        <row r="8524">
          <cell r="A8524" t="str">
            <v>17.012.0013-0</v>
          </cell>
          <cell r="B8524" t="str">
            <v>CAIACAO INTERNA COM CORANTE SOBRE SUPERFICIE LISA,EM TRES DEMAOS,ADICIONANDO FIXADOR</v>
          </cell>
          <cell r="C8524" t="str">
            <v>M2</v>
          </cell>
          <cell r="D8524">
            <v>15.12</v>
          </cell>
          <cell r="F8524" t="str">
            <v>17.012.0013-A</v>
          </cell>
          <cell r="G8524" t="str">
            <v>CAIACAO INTERNA COM CORANTE SOBRE SUPERFICIE LISA,EM TRES DEMAOS,ADICIONANDO FIXADOR</v>
          </cell>
          <cell r="H8524" t="str">
            <v>M2</v>
          </cell>
          <cell r="I8524">
            <v>13.31</v>
          </cell>
        </row>
        <row r="8525">
          <cell r="A8525" t="str">
            <v>17.012.0015-0</v>
          </cell>
          <cell r="B8525" t="str">
            <v>CAIACAO INTERNA OU EXTERNA SOBRE SUPERFICIE ASPERA OU CHAPISCADA EM DUAS DEMAOS COM ADICAO DE FIXADOR</v>
          </cell>
          <cell r="C8525" t="str">
            <v>M2</v>
          </cell>
          <cell r="D8525">
            <v>16.329999999999998</v>
          </cell>
          <cell r="F8525" t="str">
            <v>17.012.0015-A</v>
          </cell>
          <cell r="G8525" t="str">
            <v>CAIACAO INTERNA OU EXTERNA SOBRE SUPERFICIE ASPERA OU CHAPISCADA EM DUAS DEMAOS COM ADICAO DE FIXADOR</v>
          </cell>
          <cell r="H8525" t="str">
            <v>M2</v>
          </cell>
          <cell r="I8525">
            <v>14.28</v>
          </cell>
        </row>
        <row r="8526">
          <cell r="A8526" t="str">
            <v>17.012.0030-0</v>
          </cell>
          <cell r="B8526" t="str">
            <v>PINTURA DE NATA DE CIMENTO SOBRE SUPERFICIE ASPERA,EM TRES DEMAOS</v>
          </cell>
          <cell r="C8526" t="str">
            <v>M2</v>
          </cell>
          <cell r="D8526">
            <v>4.54</v>
          </cell>
          <cell r="F8526" t="str">
            <v>17.012.0030-A</v>
          </cell>
          <cell r="G8526" t="str">
            <v>PINTURA DE NATA DE CIMENTO SOBRE SUPERFICIE ASPERA,EM TRES DEMAOS</v>
          </cell>
          <cell r="H8526" t="str">
            <v>M2</v>
          </cell>
          <cell r="I8526">
            <v>4.01</v>
          </cell>
        </row>
        <row r="8527">
          <cell r="A8527" t="str">
            <v>17.012.0040-0</v>
          </cell>
          <cell r="B8527" t="str">
            <v>PINTURA INTERNA OU EXTERNA COM TINTA IMPERMEAVEL EM CORES PARA APLICACAO SOBRE CONCRETO,TIJOLOS,PEDRAS OU ARGAMASSA DE SUPERFICIE POROSA,EM DUAS DEMAOS,USANDO AGUA COMO DILUENTE</v>
          </cell>
          <cell r="C8527" t="str">
            <v>M2</v>
          </cell>
          <cell r="D8527">
            <v>19.48</v>
          </cell>
          <cell r="F8527" t="str">
            <v>17.012.0040-A</v>
          </cell>
          <cell r="G8527" t="str">
            <v>PINTURA INTERNA OU EXTERNA COM TINTA IMPERMEAVEL EM CORES PARA APLICACAO SOBRE CONCRETO,TIJOLOS,PEDRAS OU ARGAMASSA DE SUPERFICIE POROSA,EM DUAS DEMAOS,USANDO AGUA COMO DILUENTE</v>
          </cell>
          <cell r="H8527" t="str">
            <v>M2</v>
          </cell>
          <cell r="I8527">
            <v>17.98</v>
          </cell>
        </row>
        <row r="8528">
          <cell r="A8528" t="str">
            <v>17.013.0030-0</v>
          </cell>
          <cell r="B8528" t="str">
            <v>PINTURA INTERNA OU EXTERNA SOBRE CONCRETO LISO OU REVESTIMENTO,COM TINTA AQUOSA A BASE DE EPOXI INCOLOR OU EM CORES,INCLUSIVE LIMPEZA,E DUAS DEMAOS DE ACABAMENTO</v>
          </cell>
          <cell r="C8528" t="str">
            <v>M2</v>
          </cell>
          <cell r="D8528">
            <v>128.66</v>
          </cell>
          <cell r="F8528" t="str">
            <v>17.013.0030-A</v>
          </cell>
          <cell r="G8528" t="str">
            <v>PINTURA INTERNA OU EXTERNA SOBRE CONCRETO LISO OU REVESTIMENTO,COM TINTA AQUOSA A BASE DE EPOXI INCOLOR OU EM CORES,INCLUSIVE LIMPEZA,E DUAS DEMAOS DE ACABAMENTO</v>
          </cell>
          <cell r="H8528" t="str">
            <v>M2</v>
          </cell>
          <cell r="I8528">
            <v>126.95</v>
          </cell>
        </row>
        <row r="8529">
          <cell r="A8529" t="str">
            <v>17.013.0031-0</v>
          </cell>
          <cell r="B8529" t="str">
            <v>PINTURA INTERNA OU EXTERNA SOBRE CONCRETO APICOADO,COM TINTAAQUOSA A BASE DE EPOXI INCOLOR OU EM CORES,INCLUSIVE LIMPEZA,E DUAS DEMAOS DE ACABAMENTO</v>
          </cell>
          <cell r="C8529" t="str">
            <v>M2</v>
          </cell>
          <cell r="D8529">
            <v>248.01</v>
          </cell>
          <cell r="F8529" t="str">
            <v>17.013.0031-A</v>
          </cell>
          <cell r="G8529" t="str">
            <v>PINTURA INTERNA OU EXTERNA SOBRE CONCRETO APICOADO,COM TINTAAQUOSA A BASE DE EPOXI INCOLOR OU EM CORES,INCLUSIVE LIMPEZA,E DUAS DEMAOS DE ACABAMENTO</v>
          </cell>
          <cell r="H8529" t="str">
            <v>M2</v>
          </cell>
          <cell r="I8529">
            <v>245.8</v>
          </cell>
        </row>
        <row r="8530">
          <cell r="A8530" t="str">
            <v>17.013.0070-0</v>
          </cell>
          <cell r="B8530" t="str">
            <v>PINTURA INTERNA OU EXTERNA SOBRE REVESTIMENTO ALISADO A COLHER OU CONCRETO LISO,COM TINTA A BASE DE RESINA DE BORRACHA CLORADA,DE SECAGEM RAPIDA,INCLUSIVE LIMPEZA,E DUAS DEMAOS DEACABAMENTO</v>
          </cell>
          <cell r="C8530" t="str">
            <v>M2</v>
          </cell>
          <cell r="D8530">
            <v>27.41</v>
          </cell>
          <cell r="F8530" t="str">
            <v>17.013.0070-A</v>
          </cell>
          <cell r="G8530" t="str">
            <v>PINTURA INTERNA OU EXTERNA SOBRE REVESTIMENTO ALISADO A COLHER OU CONCRETO LISO,COM TINTA A BASE DE RESINA DE BORRACHA CLORADA,DE SECAGEM RAPIDA,INCLUSIVE LIMPEZA,E DUAS DEMAOS DEACABAMENTO</v>
          </cell>
          <cell r="H8530" t="str">
            <v>M2</v>
          </cell>
          <cell r="I8530">
            <v>25.71</v>
          </cell>
        </row>
        <row r="8531">
          <cell r="A8531" t="str">
            <v>17.013.0095-1</v>
          </cell>
          <cell r="B8531" t="str">
            <v>PINTURA INTERNA OU EXTERNA SOBRE FERRO,COM TINTA A BASE DE RESINA DE BORRACHA CLORADA,INCLUSIVE LIMPEZA,UMA DEMAO DE TINTA PRIMARIA DA MESMA LINHA E DUAS DEMAOS DE ACABAMENTO</v>
          </cell>
          <cell r="C8531" t="str">
            <v>M2</v>
          </cell>
          <cell r="D8531">
            <v>37.97</v>
          </cell>
          <cell r="F8531" t="str">
            <v>17.013.0095-B</v>
          </cell>
          <cell r="G8531" t="str">
            <v>PINTURA INTERNA OU EXTERNA SOBRE FERRO,COM TINTA A BASE DE RESINA DE BORRACHA CLORADA,INCLUSIVE LIMPEZA,UMA DEMAO DE TINTA PRIMARIA DA MESMA LINHA E DUAS DEMAOS DE ACABAMENTO</v>
          </cell>
          <cell r="H8531" t="str">
            <v>M2</v>
          </cell>
          <cell r="I8531">
            <v>35.42</v>
          </cell>
        </row>
        <row r="8532">
          <cell r="A8532" t="str">
            <v>17.013.0100-0</v>
          </cell>
          <cell r="B8532" t="str">
            <v>PINTURA COM TINTA EPOXI A BASE D'AGUA SEMIBRILHANTE,PARA USOHOSPITALAR,SOBRE PAREDES E PISOS DE CENTRO CIRURGICO OU UTI,INCLUSIVE LIXAMENTO,UMA DEMAO DE SELADOR ACRILICO,DUAS DEMAOS DE MASSA ACRILICA E DUAS DEMAOS DE ACABAMENTO</v>
          </cell>
          <cell r="C8532" t="str">
            <v>M2</v>
          </cell>
          <cell r="D8532">
            <v>56.19</v>
          </cell>
          <cell r="F8532" t="str">
            <v>17.013.0100-A</v>
          </cell>
          <cell r="G8532" t="str">
            <v>PINTURA COM TINTA EPOXI A BASE D'AGUA SEMIBRILHANTE,PARA USOHOSPITALAR,SOBRE PAREDES E PISOS DE CENTRO CIRURGICO OU UTI,INCLUSIVE LIXAMENTO,UMA DEMAO DE SELADOR ACRILICO,DUAS DEMAOS DE MASSA ACRILICA E DUAS DEMAOS DE ACABAMENTO</v>
          </cell>
          <cell r="H8532" t="str">
            <v>M2</v>
          </cell>
          <cell r="I8532">
            <v>51.44</v>
          </cell>
        </row>
        <row r="8533">
          <cell r="A8533" t="str">
            <v>17.014.0010-0</v>
          </cell>
          <cell r="B8533" t="str">
            <v>PINTURA ELETROSTATICA SOBRE ESQUADRIA DE FERRO</v>
          </cell>
          <cell r="C8533" t="str">
            <v>KG</v>
          </cell>
          <cell r="D8533">
            <v>10.3</v>
          </cell>
          <cell r="F8533" t="str">
            <v>17.014.0010-A</v>
          </cell>
          <cell r="G8533" t="str">
            <v>PINTURA ELETROSTATICA SOBRE ESQUADRIA DE FERRO</v>
          </cell>
          <cell r="H8533" t="str">
            <v>KG</v>
          </cell>
          <cell r="I8533">
            <v>10.3</v>
          </cell>
        </row>
        <row r="8534">
          <cell r="A8534" t="str">
            <v>17.014.0015-0</v>
          </cell>
          <cell r="B8534" t="str">
            <v>PINTURA ELETROSTATICA SOBRE ESQUADRIA DE ALUMINIO</v>
          </cell>
          <cell r="C8534" t="str">
            <v>KG</v>
          </cell>
          <cell r="D8534">
            <v>10.3</v>
          </cell>
          <cell r="F8534" t="str">
            <v>17.014.0015-A</v>
          </cell>
          <cell r="G8534" t="str">
            <v>PINTURA ELETROSTATICA SOBRE ESQUADRIA DE ALUMINIO</v>
          </cell>
          <cell r="H8534" t="str">
            <v>KG</v>
          </cell>
          <cell r="I8534">
            <v>10.3</v>
          </cell>
        </row>
        <row r="8535">
          <cell r="A8535" t="str">
            <v>17.017.0010-0</v>
          </cell>
          <cell r="B8535" t="str">
            <v>PREPARO DE SUPERFICIES NOVAS,COM REVESTIMENTO LISO,INCLUSIVELIXAMENTO,LIMPEZA,UMA DEMAO DE SELADOR ACRILICO,UMA DEMAO DE MASSA CORRIDA OU ACRILICA E NOVO LIXAMENTO COM REMOCAO DOPO RESIDUAL</v>
          </cell>
          <cell r="C8535" t="str">
            <v>M2</v>
          </cell>
          <cell r="D8535">
            <v>26.59</v>
          </cell>
          <cell r="F8535" t="str">
            <v>17.017.0010-A</v>
          </cell>
          <cell r="G8535" t="str">
            <v>PREPARO DE SUPERFICIES NOVAS,COM REVESTIMENTO LISO,INCLUSIVELIXAMENTO,LIMPEZA,UMA DEMAO DE SELADOR ACRILICO,UMA DEMAO DE MASSA CORRIDA OU ACRILICA E NOVO LIXAMENTO COM REMOCAO DOPO RESIDUAL</v>
          </cell>
          <cell r="H8535" t="str">
            <v>M2</v>
          </cell>
          <cell r="I8535">
            <v>23.59</v>
          </cell>
        </row>
        <row r="8536">
          <cell r="A8536" t="str">
            <v>17.017.0020-0</v>
          </cell>
          <cell r="B8536" t="str">
            <v>PINTURA COM ESMALTE SINTETICO ALQUIDICO,PARA INTERIOR,ALTO BRILHO,BRILHANTE,ACETINADO OU FOSCO,ACABAMENTO PADRAO,EM DUASDEMAOS SOBRE SUPERFICIE PREPARADA CONFORME O ITEM 17.017.0010,EXCLUSIVE ESTE PREPARO</v>
          </cell>
          <cell r="C8536" t="str">
            <v>M2</v>
          </cell>
          <cell r="D8536">
            <v>11.18</v>
          </cell>
          <cell r="F8536" t="str">
            <v>17.017.0020-A</v>
          </cell>
          <cell r="G8536" t="str">
            <v>PINTURA COM ESMALTE SINTETICO ALQUIDICO,PARA INTERIOR,ALTO BRILHO,BRILHANTE,ACETINADO OU FOSCO,ACABAMENTO PADRAO,EM DUASDEMAOS SOBRE SUPERFICIE PREPARADA CONFORME O ITEM 17.017.0010,EXCLUSIVE ESTE PREPARO</v>
          </cell>
          <cell r="H8536" t="str">
            <v>M2</v>
          </cell>
          <cell r="I8536">
            <v>10.54</v>
          </cell>
        </row>
        <row r="8537">
          <cell r="A8537" t="str">
            <v>17.017.0030-0</v>
          </cell>
          <cell r="B8537" t="str">
            <v>PINTURA COM TINTA SINTETICA ALQUIDICA DE USO GERAL,PARA INTERIOR,ACABAMENTO DE ALTA CLASSE SOBRE SUPERFICIE PREPARADA CONFORME O ITEM 17.017.0010,EXCLUSIVE ESTE PREPARO,INCLUSIVE LIXAMENTO,DUAS DEMAOS DE MASSA CORRIDA E TRES DE ACABAMENTO</v>
          </cell>
          <cell r="C8537" t="str">
            <v>M2</v>
          </cell>
          <cell r="D8537">
            <v>39.35</v>
          </cell>
          <cell r="F8537" t="str">
            <v>17.017.0030-A</v>
          </cell>
          <cell r="G8537" t="str">
            <v>PINTURA COM TINTA SINTETICA ALQUIDICA DE USO GERAL,PARA INTERIOR,ACABAMENTO DE ALTA CLASSE SOBRE SUPERFICIE PREPARADA CONFORME O ITEM 17.017.0010,EXCLUSIVE ESTE PREPARO,INCLUSIVE LIXAMENTO,DUAS DEMAOS DE MASSA CORRIDA E TRES DE ACABAMENTO</v>
          </cell>
          <cell r="H8537" t="str">
            <v>M2</v>
          </cell>
          <cell r="I8537">
            <v>35.35</v>
          </cell>
        </row>
        <row r="8538">
          <cell r="A8538" t="str">
            <v>17.017.0040-0</v>
          </cell>
          <cell r="B8538" t="str">
            <v>PINTURA INTERNA EM SUPERFICIE COM REVESTIMENTO LISO,A OLEO BRILHANTE,INCLUSIVE LIXAMENTO,UMA DEMAO DE SELADOR ACRILICO,UMA DEMAO DE MASSA CORRIDA OU ACRILICA E DUAS DEMAOS DE ACABAMENTO</v>
          </cell>
          <cell r="C8538" t="str">
            <v>M2</v>
          </cell>
          <cell r="D8538">
            <v>27.85</v>
          </cell>
          <cell r="F8538" t="str">
            <v>17.017.0040-A</v>
          </cell>
          <cell r="G8538" t="str">
            <v>PINTURA INTERNA EM SUPERFICIE COM REVESTIMENTO LISO,A OLEO BRILHANTE,INCLUSIVE LIXAMENTO,UMA DEMAO DE SELADOR ACRILICO,UMA DEMAO DE MASSA CORRIDA OU ACRILICA E DUAS DEMAOS DE ACABAMENTO</v>
          </cell>
          <cell r="H8538" t="str">
            <v>M2</v>
          </cell>
          <cell r="I8538">
            <v>25.09</v>
          </cell>
        </row>
        <row r="8539">
          <cell r="A8539" t="str">
            <v>17.017.0041-0</v>
          </cell>
          <cell r="B8539" t="str">
            <v>REPINTURA INTERNA OU EXTERNA NA COR EXISTENTE,SOBRE REVESTIMENTO LISO EM BOM ESTADO,COM TINTA A OLEO BRILHANTE,INCLUSIVELIXAMENTO E DUAS DEMAOS DE ACABAMENTO</v>
          </cell>
          <cell r="C8539" t="str">
            <v>M2</v>
          </cell>
          <cell r="D8539">
            <v>13.62</v>
          </cell>
          <cell r="F8539" t="str">
            <v>17.017.0041-A</v>
          </cell>
          <cell r="G8539" t="str">
            <v>REPINTURA INTERNA OU EXTERNA NA COR EXISTENTE,SOBRE REVESTIMENTO LISO EM BOM ESTADO,COM TINTA A OLEO BRILHANTE,INCLUSIVELIXAMENTO E DUAS DEMAOS DE ACABAMENTO</v>
          </cell>
          <cell r="H8539" t="str">
            <v>M2</v>
          </cell>
          <cell r="I8539">
            <v>12.37</v>
          </cell>
        </row>
        <row r="8540">
          <cell r="A8540" t="str">
            <v>17.017.0042-0</v>
          </cell>
          <cell r="B8540" t="str">
            <v>PINTURA DE UMA DEMAO ADICIONAL NOS SERVICOS DOS ITENS 17.017.0040 OU 17.017.0041</v>
          </cell>
          <cell r="C8540" t="str">
            <v>M2</v>
          </cell>
          <cell r="D8540">
            <v>3.05</v>
          </cell>
          <cell r="F8540" t="str">
            <v>17.017.0042-A</v>
          </cell>
          <cell r="G8540" t="str">
            <v>PINTURA DE UMA DEMAO ADICIONAL NOS SERVICOS DOS ITENS 17.017.0040 OU 17.017.0041</v>
          </cell>
          <cell r="H8540" t="str">
            <v>M2</v>
          </cell>
          <cell r="I8540">
            <v>2.8</v>
          </cell>
        </row>
        <row r="8541">
          <cell r="A8541" t="str">
            <v>17.017.0050-0</v>
          </cell>
          <cell r="B8541" t="str">
            <v>PINTURA INTERNA COM ESMALTE SINTETICO ALTO BRILHO OU ACETINADO,ACABAMENTO DE ALTA CLASSE SOBRE SUPERFICIE PREPARADA CONFORME O ITEM 17.017.0010,EXCLUSIVE ESTE PREPARO,INCLUSIVE LIXAMENTO,DUAS DEMAOS DE MASSA CORRIDA E TRES DE ACABAMENTO</v>
          </cell>
          <cell r="C8541" t="str">
            <v>M2</v>
          </cell>
          <cell r="D8541">
            <v>42.57</v>
          </cell>
          <cell r="F8541" t="str">
            <v>17.017.0050-A</v>
          </cell>
          <cell r="G8541" t="str">
            <v>PINTURA INTERNA COM ESMALTE SINTETICO ALTO BRILHO OU ACETINADO,ACABAMENTO DE ALTA CLASSE SOBRE SUPERFICIE PREPARADA CONFORME O ITEM 17.017.0010,EXCLUSIVE ESTE PREPARO,INCLUSIVE LIXAMENTO,DUAS DEMAOS DE MASSA CORRIDA E TRES DE ACABAMENTO</v>
          </cell>
          <cell r="H8541" t="str">
            <v>M2</v>
          </cell>
          <cell r="I8541">
            <v>38.56</v>
          </cell>
        </row>
        <row r="8542">
          <cell r="A8542" t="str">
            <v>17.017.0053-0</v>
          </cell>
          <cell r="B8542" t="str">
            <v>PINTURA SOBRE PAREDES DE TIJOLOS CERAMICOS COM TINTA CERAMICA,INCLUSIVE LIMPEZA E DUAS DEMAOS DE ACABAMENTO</v>
          </cell>
          <cell r="C8542" t="str">
            <v>M2</v>
          </cell>
          <cell r="D8542">
            <v>16.399999999999999</v>
          </cell>
          <cell r="F8542" t="str">
            <v>17.017.0053-A</v>
          </cell>
          <cell r="G8542" t="str">
            <v>PINTURA SOBRE PAREDES DE TIJOLOS CERAMICOS COM TINTA CERAMICA,INCLUSIVE LIMPEZA E DUAS DEMAOS DE ACABAMENTO</v>
          </cell>
          <cell r="H8542" t="str">
            <v>M2</v>
          </cell>
          <cell r="I8542">
            <v>14.85</v>
          </cell>
        </row>
        <row r="8543">
          <cell r="A8543" t="str">
            <v>17.017.0060-0</v>
          </cell>
          <cell r="B8543" t="str">
            <v>PINTURA SOBRE TELHAS CERAMICAS COM TINTA CERAMICA,INCLUSIVELIMPEZA E DUAS DEMAOS DE ACABAMENTO</v>
          </cell>
          <cell r="C8543" t="str">
            <v>M2</v>
          </cell>
          <cell r="D8543">
            <v>17.899999999999999</v>
          </cell>
          <cell r="F8543" t="str">
            <v>17.017.0060-A</v>
          </cell>
          <cell r="G8543" t="str">
            <v>PINTURA SOBRE TELHAS CERAMICAS COM TINTA CERAMICA,INCLUSIVELIMPEZA E DUAS DEMAOS DE ACABAMENTO</v>
          </cell>
          <cell r="H8543" t="str">
            <v>M2</v>
          </cell>
          <cell r="I8543">
            <v>16.149999999999999</v>
          </cell>
        </row>
        <row r="8544">
          <cell r="A8544" t="str">
            <v>17.017.0061-0</v>
          </cell>
          <cell r="B8544" t="str">
            <v>PINTURA SOBRE TELHAS CERAMICAS COM TINTA CERAMICA,INCLUSIVELIMPEZA E TRES DEMAOS DE ACABAMENTO</v>
          </cell>
          <cell r="C8544" t="str">
            <v>M2</v>
          </cell>
          <cell r="D8544">
            <v>23.08</v>
          </cell>
          <cell r="F8544" t="str">
            <v>17.017.0061-A</v>
          </cell>
          <cell r="G8544" t="str">
            <v>PINTURA SOBRE TELHAS CERAMICAS COM TINTA CERAMICA,INCLUSIVELIMPEZA E TRES DEMAOS DE ACABAMENTO</v>
          </cell>
          <cell r="H8544" t="str">
            <v>M2</v>
          </cell>
          <cell r="I8544">
            <v>20.83</v>
          </cell>
        </row>
        <row r="8545">
          <cell r="A8545" t="str">
            <v>17.017.0062-0</v>
          </cell>
          <cell r="B8545" t="str">
            <v>PINTURA DE QUADRO ESCOLAR SOBRE REVESTIMENTO LISO COM DUAS DEMAOS DE ACABAMENTO FOSCO,SOBRE PAREDE PREPARADA CONFORME OITEM 17.017.0010,EXCLUSIVE ESTE</v>
          </cell>
          <cell r="C8545" t="str">
            <v>M2</v>
          </cell>
          <cell r="D8545">
            <v>12.58</v>
          </cell>
          <cell r="F8545" t="str">
            <v>17.017.0062-A</v>
          </cell>
          <cell r="G8545" t="str">
            <v>PINTURA DE QUADRO ESCOLAR SOBRE REVESTIMENTO LISO COM DUAS DEMAOS DE ACABAMENTO FOSCO,SOBRE PAREDE PREPARADA CONFORME OITEM 17.017.0010,EXCLUSIVE ESTE</v>
          </cell>
          <cell r="H8545" t="str">
            <v>M2</v>
          </cell>
          <cell r="I8545">
            <v>11.57</v>
          </cell>
        </row>
        <row r="8546">
          <cell r="A8546" t="str">
            <v>17.017.0070-0</v>
          </cell>
          <cell r="B8546" t="str">
            <v>PINTURA INTERNA COM ESMALTE CATALISAVEL(EPOXI),SISTEMA TINTOMETRICO,ACABAMENTO PADRAO,EM DUAS DEMAOS SOBRE SUPERFICIE PREPARADA,CONFORME O ITEM 17.017.0010,APENAS APLICAVEL SOBRE MASSA ACRILICA,EXCLUSIVE ESTE PREPARO</v>
          </cell>
          <cell r="C8546" t="str">
            <v>M2</v>
          </cell>
          <cell r="D8546">
            <v>36.32</v>
          </cell>
          <cell r="F8546" t="str">
            <v>17.017.0070-A</v>
          </cell>
          <cell r="G8546" t="str">
            <v>PINTURA INTERNA COM ESMALTE CATALISAVEL(EPOXI),SISTEMA TINTOMETRICO,ACABAMENTO PADRAO,EM DUAS DEMAOS SOBRE SUPERFICIE PREPARADA,CONFORME O ITEM 17.017.0010,APENAS APLICAVEL SOBRE MASSA ACRILICA,EXCLUSIVE ESTE PREPARO</v>
          </cell>
          <cell r="H8546" t="str">
            <v>M2</v>
          </cell>
          <cell r="I8546">
            <v>35.01</v>
          </cell>
        </row>
        <row r="8547">
          <cell r="A8547" t="str">
            <v>17.017.0100-0</v>
          </cell>
          <cell r="B8547" t="str">
            <v>PREPARO DE MADEIRA NOVA,INCLUSIVE LIXAMENTO,LIMPEZA,UMA DEMAO DE VERNIZ ISOLANTE INCOLOR,DUAS DEMAOS DE MASSA PARA MADEIRA,LIXAMENTO E REMOCAO DE PO,E UMA DEMAO DE FUNDO SINTETICONIVELADOR</v>
          </cell>
          <cell r="C8547" t="str">
            <v>M2</v>
          </cell>
          <cell r="D8547">
            <v>51.45</v>
          </cell>
          <cell r="F8547" t="str">
            <v>17.017.0100-A</v>
          </cell>
          <cell r="G8547" t="str">
            <v>PREPARO DE MADEIRA NOVA,INCLUSIVE LIXAMENTO,LIMPEZA,UMA DEMAO DE VERNIZ ISOLANTE INCOLOR,DUAS DEMAOS DE MASSA PARA MADEIRA,LIXAMENTO E REMOCAO DE PO,E UMA DEMAO DE FUNDO SINTETICONIVELADOR</v>
          </cell>
          <cell r="H8547" t="str">
            <v>M2</v>
          </cell>
          <cell r="I8547">
            <v>47.45</v>
          </cell>
        </row>
        <row r="8548">
          <cell r="A8548" t="str">
            <v>17.017.0110-0</v>
          </cell>
          <cell r="B8548" t="str">
            <v>PINTURA INTERNA OU EXTERNA SOBRE MADEIRA,COM TINTA A OLEO BRILHANTE OU ACETINADA,LIXAMENTO,UMA DEMAO DE VERNIZ ISOLANTEINCOLOR,DUAS DEMAOS DE MASSA PARA MADEIRA,LIXAMENTO E REMOCAO DE PO,UMA DEMAO DE FUNDO SINTETICO NIVELADOR E DUAS DEMAOSDE ACABAMENTO</v>
          </cell>
          <cell r="C8548" t="str">
            <v>M2</v>
          </cell>
          <cell r="D8548">
            <v>32.76</v>
          </cell>
          <cell r="F8548" t="str">
            <v>17.017.0110-A</v>
          </cell>
          <cell r="G8548" t="str">
            <v>PINTURA INTERNA OU EXTERNA SOBRE MADEIRA,COM TINTA A OLEO BRILHANTE OU ACETINADA,LIXAMENTO,UMA DEMAO DE VERNIZ ISOLANTEINCOLOR,DUAS DEMAOS DE MASSA PARA MADEIRA,LIXAMENTO E REMOCAO DE PO,UMA DEMAO DE FUNDO SINTETICO NIVELADOR E DUAS DEMAOSDE ACABAMENTO</v>
          </cell>
          <cell r="H8548" t="str">
            <v>M2</v>
          </cell>
          <cell r="I8548">
            <v>30.12</v>
          </cell>
        </row>
        <row r="8549">
          <cell r="A8549" t="str">
            <v>17.017.0120-1</v>
          </cell>
          <cell r="B8549" t="str">
            <v>PINTURA INTERNA OU EXTERNA SOBRE MADEIRA NOVA,COM TINTA A OLEO BRILHANTE OU ACETINADA COM DUAS DEMAOS DE ACABAMENTO SOBRE SUPERFICIE PREPARADA,CONFORME O ITEM 17.017.0100,EXCLUSIVEESTE PREPARO</v>
          </cell>
          <cell r="C8549" t="str">
            <v>M2</v>
          </cell>
          <cell r="D8549">
            <v>8.7100000000000009</v>
          </cell>
          <cell r="F8549" t="str">
            <v>17.017.0120-B</v>
          </cell>
          <cell r="G8549" t="str">
            <v>PINTURA INTERNA OU EXTERNA SOBRE MADEIRA NOVA,COM TINTA A OLEO BRILHANTE OU ACETINADA COM DUAS DEMAOS DE ACABAMENTO SOBRE SUPERFICIE PREPARADA,CONFORME O ITEM 17.017.0100,EXCLUSIVEESTE PREPARO</v>
          </cell>
          <cell r="H8549" t="str">
            <v>M2</v>
          </cell>
          <cell r="I8549">
            <v>8.07</v>
          </cell>
        </row>
        <row r="8550">
          <cell r="A8550" t="str">
            <v>17.017.0130-0</v>
          </cell>
          <cell r="B8550" t="str">
            <v>REPINTURA INTERNA OU EXTERNA SOBRE MADEIRA COM TINTA A OLEOBRILHANTE OU ACETINADA,SOBRE FUNDO SINTETICO NIVELADOR,INCLUSIVE ESTE,COM LIXAMENTO E DUAS DEMAOS DE ACABAMENTO,NA COR EXISTENTE</v>
          </cell>
          <cell r="C8550" t="str">
            <v>M2</v>
          </cell>
          <cell r="D8550">
            <v>19.22</v>
          </cell>
          <cell r="F8550" t="str">
            <v>17.017.0130-A</v>
          </cell>
          <cell r="G8550" t="str">
            <v>REPINTURA INTERNA OU EXTERNA SOBRE MADEIRA COM TINTA A OLEOBRILHANTE OU ACETINADA,SOBRE FUNDO SINTETICO NIVELADOR,INCLUSIVE ESTE,COM LIXAMENTO E DUAS DEMAOS DE ACABAMENTO,NA COR EXISTENTE</v>
          </cell>
          <cell r="H8550" t="str">
            <v>M2</v>
          </cell>
          <cell r="I8550">
            <v>17.59</v>
          </cell>
        </row>
        <row r="8551">
          <cell r="A8551" t="str">
            <v>17.017.0140-0</v>
          </cell>
          <cell r="B8551" t="str">
            <v>PINTURA INTERNA OU EXTERNA SOBRE MADEIRA NOVA,COM ESMALTE SINTETICO ALQUIDICO,BRILHANTE OU ACETINADA EM DUAS DEMAOS SOBRE SUPERFICIE PREPARADA COM MATERIAL DA MESMA LINHA,CONFORMEO ITEM 17.017.0100,EXCLUSIVE ESTE PREPARO</v>
          </cell>
          <cell r="C8551" t="str">
            <v>M2</v>
          </cell>
          <cell r="D8551">
            <v>11.18</v>
          </cell>
          <cell r="F8551" t="str">
            <v>17.017.0140-A</v>
          </cell>
          <cell r="G8551" t="str">
            <v>PINTURA INTERNA OU EXTERNA SOBRE MADEIRA NOVA,COM ESMALTE SINTETICO ALQUIDICO,BRILHANTE OU ACETINADA EM DUAS DEMAOS SOBRE SUPERFICIE PREPARADA COM MATERIAL DA MESMA LINHA,CONFORMEO ITEM 17.017.0100,EXCLUSIVE ESTE PREPARO</v>
          </cell>
          <cell r="H8551" t="str">
            <v>M2</v>
          </cell>
          <cell r="I8551">
            <v>10.54</v>
          </cell>
        </row>
        <row r="8552">
          <cell r="A8552" t="str">
            <v>17.017.0150-0</v>
          </cell>
          <cell r="B8552" t="str">
            <v>REPINTURA INTERNA OU EXTERNA SOBRE MADEIRA EM BOM ESTADO COMESMALTE SINTETICO ALQUIDICO,NA COR E TIPO DA EXISTENTE,INCLUSIVE LIXAMENTO,LIMPEZA E DUAS DEMAOS DE ACABAMENTO</v>
          </cell>
          <cell r="C8552" t="str">
            <v>M2</v>
          </cell>
          <cell r="D8552">
            <v>17.97</v>
          </cell>
          <cell r="F8552" t="str">
            <v>17.017.0150-A</v>
          </cell>
          <cell r="G8552" t="str">
            <v>REPINTURA INTERNA OU EXTERNA SOBRE MADEIRA EM BOM ESTADO COMESMALTE SINTETICO ALQUIDICO,NA COR E TIPO DA EXISTENTE,INCLUSIVE LIXAMENTO,LIMPEZA E DUAS DEMAOS DE ACABAMENTO</v>
          </cell>
          <cell r="H8552" t="str">
            <v>M2</v>
          </cell>
          <cell r="I8552">
            <v>16.47</v>
          </cell>
        </row>
        <row r="8553">
          <cell r="A8553" t="str">
            <v>17.017.0155-0</v>
          </cell>
          <cell r="B85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8553" t="str">
            <v>M2</v>
          </cell>
          <cell r="D8553">
            <v>23.67</v>
          </cell>
          <cell r="F8553" t="str">
            <v>17.017.0155-A</v>
          </cell>
          <cell r="G85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H8553" t="str">
            <v>M2</v>
          </cell>
          <cell r="I8553">
            <v>21.77</v>
          </cell>
        </row>
        <row r="8554">
          <cell r="A8554" t="str">
            <v>17.017.0160-0</v>
          </cell>
          <cell r="B8554" t="str">
            <v>PINTURA INTERNA OU EXTERNA SOBRE MADEIRA NOVA,COM DUAS DEMAOS DE TINTA SINTETICA ALQUIDICA DE USO GERAL,SOBRE SUPERFICIEPREPARADA,CONFORME O ITEM 17.017.0100,EXCLUSIVE ESTE PREPARO</v>
          </cell>
          <cell r="C8554" t="str">
            <v>M2</v>
          </cell>
          <cell r="D8554">
            <v>18.190000000000001</v>
          </cell>
          <cell r="F8554" t="str">
            <v>17.017.0160-A</v>
          </cell>
          <cell r="G8554" t="str">
            <v>PINTURA INTERNA OU EXTERNA SOBRE MADEIRA NOVA,COM DUAS DEMAOS DE TINTA SINTETICA ALQUIDICA DE USO GERAL,SOBRE SUPERFICIEPREPARADA,CONFORME O ITEM 17.017.0100,EXCLUSIVE ESTE PREPARO</v>
          </cell>
          <cell r="H8554" t="str">
            <v>M2</v>
          </cell>
          <cell r="I8554">
            <v>16.37</v>
          </cell>
        </row>
        <row r="8555">
          <cell r="A8555" t="str">
            <v>17.017.0161-0</v>
          </cell>
          <cell r="B8555" t="str">
            <v>REPINTURA INTERNA OU EXTERNA SOBRE MADEIRA EM BOM ESTADO COMTINTA SINTETICA ALQUIDICA DE USO GERAL,INCLUSIVE LIXAMENTO,LIMPEZA E DUAS DEMAOS DE ACABAMENTO NA COR EXISTENTE</v>
          </cell>
          <cell r="C8555" t="str">
            <v>M2</v>
          </cell>
          <cell r="D8555">
            <v>14.32</v>
          </cell>
          <cell r="F8555" t="str">
            <v>17.017.0161-A</v>
          </cell>
          <cell r="G8555" t="str">
            <v>REPINTURA INTERNA OU EXTERNA SOBRE MADEIRA EM BOM ESTADO COMTINTA SINTETICA ALQUIDICA DE USO GERAL,INCLUSIVE LIXAMENTO,LIMPEZA E DUAS DEMAOS DE ACABAMENTO NA COR EXISTENTE</v>
          </cell>
          <cell r="H8555" t="str">
            <v>M2</v>
          </cell>
          <cell r="I8555">
            <v>12.81</v>
          </cell>
        </row>
        <row r="8556">
          <cell r="A8556" t="str">
            <v>17.017.0169-0</v>
          </cell>
          <cell r="B8556"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8556" t="str">
            <v>M2</v>
          </cell>
          <cell r="D8556">
            <v>53.53</v>
          </cell>
          <cell r="F8556" t="str">
            <v>17.017.0169-A</v>
          </cell>
          <cell r="G8556" t="str">
            <v>PINTURA INTERNA OU EXTERNA SOBRE MADEIRA NOVA,COM ESMALTE SINTETICO ALTO BRILHO OU ACETINADO,UMA DEMAO DE VERNIZ ISOLANTE INCOLOR,UMA DEMAO DE FUNDO SINTETICO NIVELADOR,UMA DEMAO DE MASSA PARA MADEIRA,INCLUSIVE LIXAMENTO E REMOCAO DE PO E DUAS DEMAOS DE ACABAMENTO</v>
          </cell>
          <cell r="H8556" t="str">
            <v>M2</v>
          </cell>
          <cell r="I8556">
            <v>49.38</v>
          </cell>
        </row>
        <row r="8557">
          <cell r="A8557" t="str">
            <v>17.017.0175-0</v>
          </cell>
          <cell r="B8557" t="str">
            <v>PINTURA INTERNA SOBRE MADEIRA NOVA,COM TRES DEMAOS DE ESMALTE SINTETICO ALTO BRILHO OU ACETINADO,APOS LIXAMENTO SOBRE SUPERFICIE PREPARADA COM MATERIAL DA MESMA LINHA DE FABRICACAO,CONFORME O ITEM 17.017.0100,EXCLUSIVE ESTE PREPARO</v>
          </cell>
          <cell r="C8557" t="str">
            <v>M2</v>
          </cell>
          <cell r="D8557">
            <v>21.48</v>
          </cell>
          <cell r="F8557" t="str">
            <v>17.017.0175-A</v>
          </cell>
          <cell r="G8557" t="str">
            <v>PINTURA INTERNA SOBRE MADEIRA NOVA,COM TRES DEMAOS DE ESMALTE SINTETICO ALTO BRILHO OU ACETINADO,APOS LIXAMENTO SOBRE SUPERFICIE PREPARADA COM MATERIAL DA MESMA LINHA DE FABRICACAO,CONFORME O ITEM 17.017.0100,EXCLUSIVE ESTE PREPARO</v>
          </cell>
          <cell r="H8557" t="str">
            <v>M2</v>
          </cell>
          <cell r="I8557">
            <v>19.73</v>
          </cell>
        </row>
        <row r="8558">
          <cell r="A8558" t="str">
            <v>17.017.0176-0</v>
          </cell>
          <cell r="B8558" t="str">
            <v>REPINTURA INTERNA SOBRE MADEIRA COM ESMALTE SINTETICO ALTO BRILHO OU ACETINADO,SOBRE SUPERFICIE JA PINTADA EM BOM ESTADO,APOS LIXAMENTO,LIMPEZA,DUAS DEMAOS DE ACABAMENTO COM MATERIAL DA MESMA LINHA DE FABRICACAO E NA COR EXISTENTE</v>
          </cell>
          <cell r="C8558" t="str">
            <v>M2</v>
          </cell>
          <cell r="D8558">
            <v>23.94</v>
          </cell>
          <cell r="F8558" t="str">
            <v>17.017.0176-A</v>
          </cell>
          <cell r="G8558" t="str">
            <v>REPINTURA INTERNA SOBRE MADEIRA COM ESMALTE SINTETICO ALTO BRILHO OU ACETINADO,SOBRE SUPERFICIE JA PINTADA EM BOM ESTADO,APOS LIXAMENTO,LIMPEZA,DUAS DEMAOS DE ACABAMENTO COM MATERIAL DA MESMA LINHA DE FABRICACAO E NA COR EXISTENTE</v>
          </cell>
          <cell r="H8558" t="str">
            <v>M2</v>
          </cell>
          <cell r="I8558">
            <v>21.64</v>
          </cell>
        </row>
        <row r="8559">
          <cell r="A8559" t="str">
            <v>17.017.0225-0</v>
          </cell>
          <cell r="B8559" t="str">
            <v>PINTURA DE RODAPES COM TINTA A OLEO BRILHANTE,SOBRE MADEIRANOVA,UMA DEMAO DE FUNDO SINTETICO NIVELADOR,UMA DEMAO DE MASSA PARA MADEIRA,LIXAMENTO E REMOCAO DO PO E DUAS DEMAOS DE ACABAMENTO</v>
          </cell>
          <cell r="C8559" t="str">
            <v>M</v>
          </cell>
          <cell r="D8559">
            <v>20.8</v>
          </cell>
          <cell r="F8559" t="str">
            <v>17.017.0225-A</v>
          </cell>
          <cell r="G8559" t="str">
            <v>PINTURA DE RODAPES COM TINTA A OLEO BRILHANTE,SOBRE MADEIRANOVA,UMA DEMAO DE FUNDO SINTETICO NIVELADOR,UMA DEMAO DE MASSA PARA MADEIRA,LIXAMENTO E REMOCAO DO PO E DUAS DEMAOS DE ACABAMENTO</v>
          </cell>
          <cell r="H8559" t="str">
            <v>M</v>
          </cell>
          <cell r="I8559">
            <v>18.239999999999998</v>
          </cell>
        </row>
        <row r="8560">
          <cell r="A8560" t="str">
            <v>17.017.0227-0</v>
          </cell>
          <cell r="B8560" t="str">
            <v>REPINTURA DE RODAPES EM BOM ESTADO,COM ESMALTE SINTETICO ALTO BRILHO OU ACETINADO,INCLUSIVE LIXAMENTO,LIMPEZA E DUAS DEMAOS DE ACABAMENTO NA COR EXISTENTE</v>
          </cell>
          <cell r="C8560" t="str">
            <v>M</v>
          </cell>
          <cell r="D8560">
            <v>6.39</v>
          </cell>
          <cell r="F8560" t="str">
            <v>17.017.0227-A</v>
          </cell>
          <cell r="G8560" t="str">
            <v>REPINTURA DE RODAPES EM BOM ESTADO,COM ESMALTE SINTETICO ALTO BRILHO OU ACETINADO,INCLUSIVE LIXAMENTO,LIMPEZA E DUAS DEMAOS DE ACABAMENTO NA COR EXISTENTE</v>
          </cell>
          <cell r="H8560" t="str">
            <v>M</v>
          </cell>
          <cell r="I8560">
            <v>5.63</v>
          </cell>
        </row>
        <row r="8561">
          <cell r="A8561" t="str">
            <v>17.017.0228-0</v>
          </cell>
          <cell r="B8561" t="str">
            <v>PINTURA DE RODAPES COM ESMALTE SINTETICO ALQUIDICO,SOBRE MADEIRA NOVA,UMA DEMAO DE FUNDO SINTETICO NIVELADOR,UMA DEMAO DE MASSA PARA MADEIRA,LIXAMENTO E REMOCAO DO PO E DUAS DEMAOSDE ACABAMENTO</v>
          </cell>
          <cell r="C8561" t="str">
            <v>M</v>
          </cell>
          <cell r="D8561">
            <v>13.89</v>
          </cell>
          <cell r="F8561" t="str">
            <v>17.017.0228-A</v>
          </cell>
          <cell r="G8561" t="str">
            <v>PINTURA DE RODAPES COM ESMALTE SINTETICO ALQUIDICO,SOBRE MADEIRA NOVA,UMA DEMAO DE FUNDO SINTETICO NIVELADOR,UMA DEMAO DE MASSA PARA MADEIRA,LIXAMENTO E REMOCAO DO PO E DUAS DEMAOSDE ACABAMENTO</v>
          </cell>
          <cell r="H8561" t="str">
            <v>M</v>
          </cell>
          <cell r="I8561">
            <v>12.29</v>
          </cell>
        </row>
        <row r="8562">
          <cell r="A8562" t="str">
            <v>17.017.0230-0</v>
          </cell>
          <cell r="B8562" t="str">
            <v>PINTURA DE RODAPES COM TINTA SINTETICA DE USO GERAL,SOBRE MADEIRA NOVA,UMA DEMAO DE FUNDO SINTETICO NIVELADOR,UMA DEMAODE MASSA PARA MADEIRA,LIXAMENTO E REMOCAO DO PO E DUAS DEMAOS DE ACABAMENTO</v>
          </cell>
          <cell r="C8562" t="str">
            <v>M</v>
          </cell>
          <cell r="D8562">
            <v>13.64</v>
          </cell>
          <cell r="F8562" t="str">
            <v>17.017.0230-A</v>
          </cell>
          <cell r="G8562" t="str">
            <v>PINTURA DE RODAPES COM TINTA SINTETICA DE USO GERAL,SOBRE MADEIRA NOVA,UMA DEMAO DE FUNDO SINTETICO NIVELADOR,UMA DEMAODE MASSA PARA MADEIRA,LIXAMENTO E REMOCAO DO PO E DUAS DEMAOS DE ACABAMENTO</v>
          </cell>
          <cell r="H8562" t="str">
            <v>M</v>
          </cell>
          <cell r="I8562">
            <v>12.04</v>
          </cell>
        </row>
        <row r="8563">
          <cell r="A8563" t="str">
            <v>17.017.0240-0</v>
          </cell>
          <cell r="B8563" t="str">
            <v>PINTURA DE RODAPES COM DUAS DEMAOS,DE ALTA CLASSE,DE ESMALTESINTETICO ALTO BRILHO OU ACETINADO,SOBRE MADEIRA NOVA,SOBRESUPERFICIE PREPARADA CONFORME O ITEM 17.017.0100,EXCLUSIVEESTE PREPARO</v>
          </cell>
          <cell r="C8563" t="str">
            <v>M</v>
          </cell>
          <cell r="D8563">
            <v>10.01</v>
          </cell>
          <cell r="F8563" t="str">
            <v>17.017.0240-A</v>
          </cell>
          <cell r="G8563" t="str">
            <v>PINTURA DE RODAPES COM DUAS DEMAOS,DE ALTA CLASSE,DE ESMALTESINTETICO ALTO BRILHO OU ACETINADO,SOBRE MADEIRA NOVA,SOBRESUPERFICIE PREPARADA CONFORME O ITEM 17.017.0100,EXCLUSIVEESTE PREPARO</v>
          </cell>
          <cell r="H8563" t="str">
            <v>M</v>
          </cell>
          <cell r="I8563">
            <v>8.83</v>
          </cell>
        </row>
        <row r="8564">
          <cell r="A8564" t="str">
            <v>17.017.0245-0</v>
          </cell>
          <cell r="B8564" t="str">
            <v>PINTURA LAQUEADA SOBRE MADEIRA NOVA COM VERNIZ A BASE DE NITROCELULOSE SOBRE SUPERFICIE PREPARADA COM MATERIAL DA MESMALINHA DO FABRICANTE,CONFORME O ITEM 17.017.0100,EXCLUSIVE ESTE PREPARO,INCLUSIVE SELADOR NITROCELULOSE E DUAS DEMAOS DEACABAMENTO</v>
          </cell>
          <cell r="C8564" t="str">
            <v>M2</v>
          </cell>
          <cell r="D8564">
            <v>41.42</v>
          </cell>
          <cell r="F8564" t="str">
            <v>17.017.0245-A</v>
          </cell>
          <cell r="G8564" t="str">
            <v>PINTURA LAQUEADA SOBRE MADEIRA NOVA COM VERNIZ A BASE DE NITROCELULOSE SOBRE SUPERFICIE PREPARADA COM MATERIAL DA MESMALINHA DO FABRICANTE,CONFORME O ITEM 17.017.0100,EXCLUSIVE ESTE PREPARO,INCLUSIVE SELADOR NITROCELULOSE E DUAS DEMAOS DEACABAMENTO</v>
          </cell>
          <cell r="H8564" t="str">
            <v>M2</v>
          </cell>
          <cell r="I8564">
            <v>37.07</v>
          </cell>
        </row>
        <row r="8565">
          <cell r="A8565" t="str">
            <v>17.017.0300-1</v>
          </cell>
          <cell r="B8565" t="str">
            <v>PINTURA INTERNA OU EXTERNA SOBRE FERRO COM TINTA A OLEO BRILHANTE,INCLUSIVE LIXAMENTO,LIMPEZA,UMA DEMAO DE TINTA ANTIOXIDO E DUAS DEMAOS DE ACABAMENTO</v>
          </cell>
          <cell r="C8565" t="str">
            <v>M2</v>
          </cell>
          <cell r="D8565">
            <v>22.23</v>
          </cell>
          <cell r="F8565" t="str">
            <v>17.017.0300-B</v>
          </cell>
          <cell r="G8565" t="str">
            <v>PINTURA INTERNA OU EXTERNA SOBRE FERRO COM TINTA A OLEO BRILHANTE,INCLUSIVE LIXAMENTO,LIMPEZA,UMA DEMAO DE TINTA ANTIOXIDO E DUAS DEMAOS DE ACABAMENTO</v>
          </cell>
          <cell r="H8565" t="str">
            <v>M2</v>
          </cell>
          <cell r="I8565">
            <v>20.329999999999998</v>
          </cell>
        </row>
        <row r="8566">
          <cell r="A8566" t="str">
            <v>17.017.0301-0</v>
          </cell>
          <cell r="B8566" t="str">
            <v>REPINTURA INTERNA OU EXTERNA SOBRE FERRO COM TINTA A OLEO BRILHANTE,INCLUSIVE LIXAMENTO LEVE,LIMPEZA,UMA DEMAO DE ANTIOXIDO E UMA DEMAO DE ACABAMENTO NA COR EXISTENTE</v>
          </cell>
          <cell r="C8566" t="str">
            <v>M2</v>
          </cell>
          <cell r="D8566">
            <v>18.68</v>
          </cell>
          <cell r="F8566" t="str">
            <v>17.017.0301-A</v>
          </cell>
          <cell r="G8566" t="str">
            <v>REPINTURA INTERNA OU EXTERNA SOBRE FERRO COM TINTA A OLEO BRILHANTE,INCLUSIVE LIXAMENTO LEVE,LIMPEZA,UMA DEMAO DE ANTIOXIDO E UMA DEMAO DE ACABAMENTO NA COR EXISTENTE</v>
          </cell>
          <cell r="H8566" t="str">
            <v>M2</v>
          </cell>
          <cell r="I8566">
            <v>17.04</v>
          </cell>
        </row>
        <row r="8567">
          <cell r="A8567" t="str">
            <v>17.017.0320-0</v>
          </cell>
          <cell r="B8567" t="str">
            <v>PINTURA INTERNA OU EXTERNA SOBRE FERRO,COM ESMALTE SINTETICOBRILHANTE OU ACETINADO APOS LIXAMENTO,LIMPEZA,DESENGORDURAMENTO,UMA DEMAO DE FUNDO ANTICORROSIVO NA COR LARANJA DE SECAGEM RAPIDA E DUAS DEMAOS DE ACABAMENTO</v>
          </cell>
          <cell r="C8567" t="str">
            <v>M2</v>
          </cell>
          <cell r="D8567">
            <v>23.36</v>
          </cell>
          <cell r="F8567" t="str">
            <v>17.017.0320-A</v>
          </cell>
          <cell r="G8567" t="str">
            <v>PINTURA INTERNA OU EXTERNA SOBRE FERRO,COM ESMALTE SINTETICOBRILHANTE OU ACETINADO APOS LIXAMENTO,LIMPEZA,DESENGORDURAMENTO,UMA DEMAO DE FUNDO ANTICORROSIVO NA COR LARANJA DE SECAGEM RAPIDA E DUAS DEMAOS DE ACABAMENTO</v>
          </cell>
          <cell r="H8567" t="str">
            <v>M2</v>
          </cell>
          <cell r="I8567">
            <v>21.46</v>
          </cell>
        </row>
        <row r="8568">
          <cell r="A8568" t="str">
            <v>17.017.0321-0</v>
          </cell>
          <cell r="B8568" t="str">
            <v>REPINTURA INTERNA OU EXTERNA SOBRE FERRO EM BOM ESTADO,NAS CONDICOES DO ITEM 17.017.0320 E NA COR EXISTENTE</v>
          </cell>
          <cell r="C8568" t="str">
            <v>M2</v>
          </cell>
          <cell r="D8568">
            <v>18.829999999999998</v>
          </cell>
          <cell r="F8568" t="str">
            <v>17.017.0321-A</v>
          </cell>
          <cell r="G8568" t="str">
            <v>REPINTURA INTERNA OU EXTERNA SOBRE FERRO EM BOM ESTADO,NAS CONDICOES DO ITEM 17.017.0320 E NA COR EXISTENTE</v>
          </cell>
          <cell r="H8568" t="str">
            <v>M2</v>
          </cell>
          <cell r="I8568">
            <v>17.190000000000001</v>
          </cell>
        </row>
        <row r="8569">
          <cell r="A8569" t="str">
            <v>17.017.0350-0</v>
          </cell>
          <cell r="B8569" t="str">
            <v>PINTURA INTERNA OU EXTERNA SOBRE FERRO GALVANIZADO OU ALUMINIO,USANDO FUNDO PARA GALVANIZADO,INCLUSIVE LIXAMENTO LEVE,LIMPEZA,DESENGORDURAMENTO E DUAS DEMAOS DE ACABAMENTO COM ESMALTE SINTETICO BRILHANTE OU ACETINADO</v>
          </cell>
          <cell r="C8569" t="str">
            <v>M2</v>
          </cell>
          <cell r="D8569">
            <v>27.13</v>
          </cell>
          <cell r="F8569" t="str">
            <v>17.017.0350-A</v>
          </cell>
          <cell r="G8569" t="str">
            <v>PINTURA INTERNA OU EXTERNA SOBRE FERRO GALVANIZADO OU ALUMINIO,USANDO FUNDO PARA GALVANIZADO,INCLUSIVE LIXAMENTO LEVE,LIMPEZA,DESENGORDURAMENTO E DUAS DEMAOS DE ACABAMENTO COM ESMALTE SINTETICO BRILHANTE OU ACETINADO</v>
          </cell>
          <cell r="H8569" t="str">
            <v>M2</v>
          </cell>
          <cell r="I8569">
            <v>25.88</v>
          </cell>
        </row>
        <row r="8570">
          <cell r="A8570" t="str">
            <v>17.017.0360-0</v>
          </cell>
          <cell r="B8570" t="str">
            <v>PINTURA INTERNA OU EXTERNA SOBRE FERRO COM TINTA TIPO GRAFITE EM DUAS DEMAOS APOS LIXAMENTO,LIMPEZA E UMA DEMAO DE TINTAANTIOXIDO</v>
          </cell>
          <cell r="C8570" t="str">
            <v>M2</v>
          </cell>
          <cell r="D8570">
            <v>22.93</v>
          </cell>
          <cell r="F8570" t="str">
            <v>17.017.0360-A</v>
          </cell>
          <cell r="G8570" t="str">
            <v>PINTURA INTERNA OU EXTERNA SOBRE FERRO COM TINTA TIPO GRAFITE EM DUAS DEMAOS APOS LIXAMENTO,LIMPEZA E UMA DEMAO DE TINTAANTIOXIDO</v>
          </cell>
          <cell r="H8570" t="str">
            <v>M2</v>
          </cell>
          <cell r="I8570">
            <v>21.03</v>
          </cell>
        </row>
        <row r="8571">
          <cell r="A8571" t="str">
            <v>17.017.0361-0</v>
          </cell>
          <cell r="B8571" t="str">
            <v>REPINTURA INTERNA OU EXTERNA SOBRE FERRO EM BOM ESTADO,COM TINTA GRAFITE EM DUAS DEMAOS APOS LIXAMENTO LEVE,LIMPEZA,DESENGORDURAMENTO E FUNDO ANTICORROSIVO NA COR LARANJA DE SECAGEM RAPIDA,OU UTILIZAR DIRETAMENTE SOBRE O METAL TINTA GRAFITEDE DUPLA ACAO</v>
          </cell>
          <cell r="C8571" t="str">
            <v>M2</v>
          </cell>
          <cell r="D8571">
            <v>17.760000000000002</v>
          </cell>
          <cell r="F8571" t="str">
            <v>17.017.0361-A</v>
          </cell>
          <cell r="G8571" t="str">
            <v>REPINTURA INTERNA OU EXTERNA SOBRE FERRO EM BOM ESTADO,COM TINTA GRAFITE EM DUAS DEMAOS APOS LIXAMENTO LEVE,LIMPEZA,DESENGORDURAMENTO E FUNDO ANTICORROSIVO NA COR LARANJA DE SECAGEM RAPIDA,OU UTILIZAR DIRETAMENTE SOBRE O METAL TINTA GRAFITEDE DUPLA ACAO</v>
          </cell>
          <cell r="H8571" t="str">
            <v>M2</v>
          </cell>
          <cell r="I8571">
            <v>16.13</v>
          </cell>
        </row>
        <row r="8572">
          <cell r="A8572" t="str">
            <v>17.017.0362-0</v>
          </cell>
          <cell r="B8572" t="str">
            <v>UMA DEMAO ADICIONAL DE PINTURA NOS SERVICOS DOS ITENS 17.017.0360 OU 17.017.0361</v>
          </cell>
          <cell r="C8572" t="str">
            <v>M2</v>
          </cell>
          <cell r="D8572">
            <v>5.52</v>
          </cell>
          <cell r="F8572" t="str">
            <v>17.017.0362-A</v>
          </cell>
          <cell r="G8572" t="str">
            <v>UMA DEMAO ADICIONAL DE PINTURA NOS SERVICOS DOS ITENS 17.017.0360 OU 17.017.0361</v>
          </cell>
          <cell r="H8572" t="str">
            <v>M2</v>
          </cell>
          <cell r="I8572">
            <v>4.97</v>
          </cell>
        </row>
        <row r="8573">
          <cell r="A8573" t="str">
            <v>17.017.0365-0</v>
          </cell>
          <cell r="B8573" t="str">
            <v>PRIMER CONVERTEDOR DE FERRUGEM EM FUNDO DE PROTECAO,EM DUASDEMAOS.FORNECIMENTO E APLICACAO</v>
          </cell>
          <cell r="C8573" t="str">
            <v>M2</v>
          </cell>
          <cell r="D8573">
            <v>16.399999999999999</v>
          </cell>
          <cell r="F8573" t="str">
            <v>17.017.0365-A</v>
          </cell>
          <cell r="G8573" t="str">
            <v>PRIMER CONVERTEDOR DE FERRUGEM EM FUNDO DE PROTECAO,EM DUASDEMAOS.FORNECIMENTO E APLICACAO</v>
          </cell>
          <cell r="H8573" t="str">
            <v>M2</v>
          </cell>
          <cell r="I8573">
            <v>15.03</v>
          </cell>
        </row>
        <row r="8574">
          <cell r="A8574" t="str">
            <v>17.017.0370-0</v>
          </cell>
          <cell r="B8574" t="str">
            <v>PINTURA COM ESMALTE SINTETICO A BASE D'AGUA ALTO BRILHO OU ACETINADO,PARA USO HOSPITALAR,SOBRE MADEIRAS E METAIS,AREAS INTERNAS OU EXTERNAS,INCLUSIVE LIXAMENTO,UMA DEMAO DE SELADORACRILICO,DUAS DEMAOS DE MASSA ACRILICA E DUAS DEMAOS DE ACABAMENTO</v>
          </cell>
          <cell r="C8574" t="str">
            <v>M2</v>
          </cell>
          <cell r="D8574">
            <v>49.27</v>
          </cell>
          <cell r="F8574" t="str">
            <v>17.017.0370-A</v>
          </cell>
          <cell r="G8574" t="str">
            <v>PINTURA COM ESMALTE SINTETICO A BASE D'AGUA ALTO BRILHO OU ACETINADO,PARA USO HOSPITALAR,SOBRE MADEIRAS E METAIS,AREAS INTERNAS OU EXTERNAS,INCLUSIVE LIXAMENTO,UMA DEMAO DE SELADORACRILICO,DUAS DEMAOS DE MASSA ACRILICA E DUAS DEMAOS DE ACABAMENTO</v>
          </cell>
          <cell r="H8574" t="str">
            <v>M2</v>
          </cell>
          <cell r="I8574">
            <v>44.51</v>
          </cell>
        </row>
        <row r="8575">
          <cell r="A8575" t="str">
            <v>17.018.0010-0</v>
          </cell>
          <cell r="B8575" t="str">
            <v>PREPARO DE SUPERFICIES NOVAS,COM REVESTIMENTO LISO,INTERIOR,INCLUSIVE LIMPEZA,UMA DEMAO DE SELADOR,UMA DEMAO DE MASSA CORRIDA E LIXAMENTOS NECESSARIOS</v>
          </cell>
          <cell r="C8575" t="str">
            <v>M2</v>
          </cell>
          <cell r="D8575">
            <v>23.3</v>
          </cell>
          <cell r="F8575" t="str">
            <v>17.018.0010-A</v>
          </cell>
          <cell r="G8575" t="str">
            <v>PREPARO DE SUPERFICIES NOVAS,COM REVESTIMENTO LISO,INTERIOR,INCLUSIVE LIMPEZA,UMA DEMAO DE SELADOR,UMA DEMAO DE MASSA CORRIDA E LIXAMENTOS NECESSARIOS</v>
          </cell>
          <cell r="H8575" t="str">
            <v>M2</v>
          </cell>
          <cell r="I8575">
            <v>20.68</v>
          </cell>
        </row>
        <row r="8576">
          <cell r="A8576" t="str">
            <v>17.018.0015-0</v>
          </cell>
          <cell r="B8576" t="str">
            <v>PINTURA COM SELADOR ACRILICO,EM UMA DEMAO,SOBRE EMBOCO EXISTENTE</v>
          </cell>
          <cell r="C8576" t="str">
            <v>M2</v>
          </cell>
          <cell r="D8576">
            <v>10.55</v>
          </cell>
          <cell r="F8576" t="str">
            <v>17.018.0015-A</v>
          </cell>
          <cell r="G8576" t="str">
            <v>PINTURA COM SELADOR ACRILICO,EM UMA DEMAO,SOBRE EMBOCO EXISTENTE</v>
          </cell>
          <cell r="H8576" t="str">
            <v>M2</v>
          </cell>
          <cell r="I8576">
            <v>9.2799999999999994</v>
          </cell>
        </row>
        <row r="8577">
          <cell r="A8577" t="str">
            <v>17.018.0020-0</v>
          </cell>
          <cell r="B8577" t="str">
            <v>PINTURA COM TINTA LATEX,CLASSIFICACAO ECONOMICA,CONFORME ABNT NBR 15079,FOSCA EM REVESTIMENTO LISO,INTERIOR,ACABAMENTO PADRAO,EM DUAS DEMAOS SOBRE A SUPERFICIE PREPARADA,CONFORMEO ITEM 17.018.0010,EXCLUSIVE ESTE PREPARO</v>
          </cell>
          <cell r="C8577" t="str">
            <v>M2</v>
          </cell>
          <cell r="D8577">
            <v>11.62</v>
          </cell>
          <cell r="F8577" t="str">
            <v>17.018.0020-A</v>
          </cell>
          <cell r="G8577" t="str">
            <v>PINTURA COM TINTA LATEX,CLASSIFICACAO ECONOMICA,CONFORME ABNT NBR 15079,FOSCA EM REVESTIMENTO LISO,INTERIOR,ACABAMENTO PADRAO,EM DUAS DEMAOS SOBRE A SUPERFICIE PREPARADA,CONFORMEO ITEM 17.018.0010,EXCLUSIVE ESTE PREPARO</v>
          </cell>
          <cell r="H8577" t="str">
            <v>M2</v>
          </cell>
          <cell r="I8577">
            <v>10.32</v>
          </cell>
        </row>
        <row r="8578">
          <cell r="A8578" t="str">
            <v>17.018.0031-0</v>
          </cell>
          <cell r="B8578" t="str">
            <v>PINTURA COM TINTA LATEX,CLASSIFICACAO PREMIUM OU STANDARD,CONFORME ABNT NBR 15079,FOSCA EM REVESTIMENTO LISO,INTERIOR,ACABAMENTO DE ALTA CLASSE,EM TRES DEMAOS E MAIS UMA DEMAO DE MASSA CORRIDA E LIXAMENTO,SOBRE SUPERFICIE JA PREPARADA,CONFORME O ITEM 17.018.0010,EXCLUSIVE ESTE PREPARO</v>
          </cell>
          <cell r="C8578" t="str">
            <v>M2</v>
          </cell>
          <cell r="D8578">
            <v>32.1</v>
          </cell>
          <cell r="F8578" t="str">
            <v>17.018.0031-A</v>
          </cell>
          <cell r="G8578" t="str">
            <v>PINTURA COM TINTA LATEX,CLASSIFICACAO PREMIUM OU STANDARD,CONFORME ABNT NBR 15079,FOSCA EM REVESTIMENTO LISO,INTERIOR,ACABAMENTO DE ALTA CLASSE,EM TRES DEMAOS E MAIS UMA DEMAO DE MASSA CORRIDA E LIXAMENTO,SOBRE SUPERFICIE JA PREPARADA,CONFORME O ITEM 17.018.0010,EXCLUSIVE ESTE PREPARO</v>
          </cell>
          <cell r="H8578" t="str">
            <v>M2</v>
          </cell>
          <cell r="I8578">
            <v>28.85</v>
          </cell>
        </row>
        <row r="8579">
          <cell r="A8579" t="str">
            <v>17.018.0041-0</v>
          </cell>
          <cell r="B8579" t="str">
            <v>UMA DEMAO ADICIONAL DE PINTURA DE ACABAMENTO NOS SERVICOS DOS ITENS 17.018.0020 E 17.018.0031</v>
          </cell>
          <cell r="C8579" t="str">
            <v>M2</v>
          </cell>
          <cell r="D8579">
            <v>6.87</v>
          </cell>
          <cell r="F8579" t="str">
            <v>17.018.0041-A</v>
          </cell>
          <cell r="G8579" t="str">
            <v>UMA DEMAO ADICIONAL DE PINTURA DE ACABAMENTO NOS SERVICOS DOS ITENS 17.018.0020 E 17.018.0031</v>
          </cell>
          <cell r="H8579" t="str">
            <v>M2</v>
          </cell>
          <cell r="I8579">
            <v>6.11</v>
          </cell>
        </row>
        <row r="8580">
          <cell r="A8580" t="str">
            <v>17.018.0044-0</v>
          </cell>
          <cell r="B8580" t="str">
            <v>REPINTURA COM TINTA LATEX,CLASSIFICACAO ECONOMICA,CONFORME ABNT NBR 15079,PARA INTERIOR,SOBRE SUPERFICIE EM BOM ESTADO ENA COR EXISTENTE,INCLUSIVE LIMPEZA,LEVE LIXAMENTO COM LIXAFINA,UMA DEMAO DE FUNDO PREPARADOR E UMA DE ACABAMENTO</v>
          </cell>
          <cell r="C8580" t="str">
            <v>M2</v>
          </cell>
          <cell r="D8580">
            <v>11.03</v>
          </cell>
          <cell r="F8580" t="str">
            <v>17.018.0044-A</v>
          </cell>
          <cell r="G8580" t="str">
            <v>REPINTURA COM TINTA LATEX,CLASSIFICACAO ECONOMICA,CONFORME ABNT NBR 15079,PARA INTERIOR,SOBRE SUPERFICIE EM BOM ESTADO ENA COR EXISTENTE,INCLUSIVE LIMPEZA,LEVE LIXAMENTO COM LIXAFINA,UMA DEMAO DE FUNDO PREPARADOR E UMA DE ACABAMENTO</v>
          </cell>
          <cell r="H8580" t="str">
            <v>M2</v>
          </cell>
          <cell r="I8580">
            <v>9.9700000000000006</v>
          </cell>
        </row>
        <row r="8581">
          <cell r="A8581" t="str">
            <v>17.018.0050-0</v>
          </cell>
          <cell r="B8581" t="str">
            <v>PINTURA COM TINTA LATEX,CLASSIFICACAO STANDARD OU PREMIUM,CONFORME ABNT NBR 15079,PARA INTERIOR OU EXTERIOR,SOBRE CHAPISCO,INCLUSIVE SELADOR E DUAS DEMAOS DE ACABAMENTO</v>
          </cell>
          <cell r="C8581" t="str">
            <v>M2</v>
          </cell>
          <cell r="D8581">
            <v>20.350000000000001</v>
          </cell>
          <cell r="F8581" t="str">
            <v>17.018.0050-A</v>
          </cell>
          <cell r="G8581" t="str">
            <v>PINTURA COM TINTA LATEX,CLASSIFICACAO STANDARD OU PREMIUM,CONFORME ABNT NBR 15079,PARA INTERIOR OU EXTERIOR,SOBRE CHAPISCO,INCLUSIVE SELADOR E DUAS DEMAOS DE ACABAMENTO</v>
          </cell>
          <cell r="H8581" t="str">
            <v>M2</v>
          </cell>
          <cell r="I8581">
            <v>19.2</v>
          </cell>
        </row>
        <row r="8582">
          <cell r="A8582" t="str">
            <v>17.018.0060-0</v>
          </cell>
          <cell r="B8582" t="str">
            <v>PREPARO DE SUPERFICIES NOVAS,COM REVESTIMENTO LISO INTERNO OU EXTERNO,INCLUSIVE LIMPEZA,UMA DEMAO DE SELADOR ACRILICO,DUAS DEMAOS DE MASSA ACRILICA E LIXAMENTOS NECESSARIOS</v>
          </cell>
          <cell r="C8582" t="str">
            <v>M2</v>
          </cell>
          <cell r="D8582">
            <v>32.97</v>
          </cell>
          <cell r="F8582" t="str">
            <v>17.018.0060-A</v>
          </cell>
          <cell r="G8582" t="str">
            <v>PREPARO DE SUPERFICIES NOVAS,COM REVESTIMENTO LISO INTERNO OU EXTERNO,INCLUSIVE LIMPEZA,UMA DEMAO DE SELADOR ACRILICO,DUAS DEMAOS DE MASSA ACRILICA E LIXAMENTOS NECESSARIOS</v>
          </cell>
          <cell r="H8582" t="str">
            <v>M2</v>
          </cell>
          <cell r="I8582">
            <v>29.59</v>
          </cell>
        </row>
        <row r="8583">
          <cell r="A8583" t="str">
            <v>17.018.0080-0</v>
          </cell>
          <cell r="B8583" t="str">
            <v>PINTURA COM TINTA LATEX,CLASSIFICACAO STANDARD,CONFORME ABNTNBR 15079,PARA EXTERIOR,INCLUSIVE LIXAMENTOS,LIMPEZA,UMA DEMAO DE SELADOR ACRILICO E DUAS DEMAOS DE ACABAMENTO</v>
          </cell>
          <cell r="C8583" t="str">
            <v>M2</v>
          </cell>
          <cell r="D8583">
            <v>17.37</v>
          </cell>
          <cell r="F8583" t="str">
            <v>17.018.0080-A</v>
          </cell>
          <cell r="G8583" t="str">
            <v>PINTURA COM TINTA LATEX,CLASSIFICACAO STANDARD,CONFORME ABNTNBR 15079,PARA EXTERIOR,INCLUSIVE LIXAMENTOS,LIMPEZA,UMA DEMAO DE SELADOR ACRILICO E DUAS DEMAOS DE ACABAMENTO</v>
          </cell>
          <cell r="H8583" t="str">
            <v>M2</v>
          </cell>
          <cell r="I8583">
            <v>15.62</v>
          </cell>
        </row>
        <row r="8584">
          <cell r="A8584" t="str">
            <v>17.018.0081-0</v>
          </cell>
          <cell r="B8584" t="str">
            <v>UMA DEMAO ADICIONAL DE PINTURA DE ACABAMENTO NO SERVICO DO ITEM 17.018.0080</v>
          </cell>
          <cell r="C8584" t="str">
            <v>M2</v>
          </cell>
          <cell r="D8584">
            <v>6.51</v>
          </cell>
          <cell r="F8584" t="str">
            <v>17.018.0081-A</v>
          </cell>
          <cell r="G8584" t="str">
            <v>UMA DEMAO ADICIONAL DE PINTURA DE ACABAMENTO NO SERVICO DO ITEM 17.018.0080</v>
          </cell>
          <cell r="H8584" t="str">
            <v>M2</v>
          </cell>
          <cell r="I8584">
            <v>5.76</v>
          </cell>
        </row>
        <row r="8585">
          <cell r="A8585" t="str">
            <v>17.018.0082-0</v>
          </cell>
          <cell r="B8585" t="str">
            <v>REPINTURA COM TINTA LATEX ACETINADA,CLASSIFICACAO PREMIUM OUSTANDARD,CONFORME ABNT NBR 15079,PARA EXTERIOR,SOBRE SUPERFICIE EM BOM ESTADO E NA COR EXISTENTE,INCLUSIVE LIMPEZA,LIXAMENTO COM LIXA FINA,UMA DEMAO DE FUNDO PREPARADOR E UMA DE ACABAMENTO</v>
          </cell>
          <cell r="C8585" t="str">
            <v>M2</v>
          </cell>
          <cell r="D8585">
            <v>16.29</v>
          </cell>
          <cell r="F8585" t="str">
            <v>17.018.0082-A</v>
          </cell>
          <cell r="G8585" t="str">
            <v>REPINTURA COM TINTA LATEX ACETINADA,CLASSIFICACAO PREMIUM OUSTANDARD,CONFORME ABNT NBR 15079,PARA EXTERIOR,SOBRE SUPERFICIE EM BOM ESTADO E NA COR EXISTENTE,INCLUSIVE LIMPEZA,LIXAMENTO COM LIXA FINA,UMA DEMAO DE FUNDO PREPARADOR E UMA DE ACABAMENTO</v>
          </cell>
          <cell r="H8585" t="str">
            <v>M2</v>
          </cell>
          <cell r="I8585">
            <v>14.65</v>
          </cell>
        </row>
        <row r="8586">
          <cell r="A8586" t="str">
            <v>17.018.0110-0</v>
          </cell>
          <cell r="B8586" t="str">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ell>
          <cell r="C8586" t="str">
            <v>M2</v>
          </cell>
          <cell r="D8586">
            <v>19.3</v>
          </cell>
          <cell r="F8586" t="str">
            <v>17.018.0110-A</v>
          </cell>
          <cell r="G8586" t="str">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ell>
          <cell r="H8586" t="str">
            <v>M2</v>
          </cell>
          <cell r="I8586">
            <v>17.54</v>
          </cell>
        </row>
        <row r="8587">
          <cell r="A8587" t="str">
            <v>17.018.0111-0</v>
          </cell>
          <cell r="B8587" t="str">
            <v>PINTURA COM TINTA LATEX SEMIBRILHANTE,FOSCA OU ACETINADA,CLASSIFICACAO PREMIUM OU STANDARD (NBR 15079),PARA INTERIOR E EXTERIOR,BRANCA OU COLORIDA,SOBRE CONCRETO APICOADO,INCLUSIVELIXAMENTO,UMA DEMAO DE SELADOR ACRILICO E DUAS DEMAOS DE ACABAMENTO</v>
          </cell>
          <cell r="C8587" t="str">
            <v>M2</v>
          </cell>
          <cell r="D8587">
            <v>38.6</v>
          </cell>
          <cell r="F8587" t="str">
            <v>17.018.0111-A</v>
          </cell>
          <cell r="G8587" t="str">
            <v>PINTURA COM TINTA LATEX SEMIBRILHANTE,FOSCA OU ACETINADA,CLASSIFICACAO PREMIUM OU STANDARD (NBR 15079),PARA INTERIOR E EXTERIOR,BRANCA OU COLORIDA,SOBRE CONCRETO APICOADO,INCLUSIVELIXAMENTO,UMA DEMAO DE SELADOR ACRILICO E DUAS DEMAOS DE ACABAMENTO</v>
          </cell>
          <cell r="H8587" t="str">
            <v>M2</v>
          </cell>
          <cell r="I8587">
            <v>35.090000000000003</v>
          </cell>
        </row>
        <row r="8588">
          <cell r="A8588" t="str">
            <v>17.018.0112-0</v>
          </cell>
          <cell r="B8588"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8588" t="str">
            <v>M2</v>
          </cell>
          <cell r="D8588">
            <v>30.17</v>
          </cell>
          <cell r="F8588" t="str">
            <v>17.018.0112-A</v>
          </cell>
          <cell r="G8588"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H8588" t="str">
            <v>M2</v>
          </cell>
          <cell r="I8588">
            <v>27.27</v>
          </cell>
        </row>
        <row r="8589">
          <cell r="A8589" t="str">
            <v>17.018.0113-0</v>
          </cell>
          <cell r="B8589"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8589" t="str">
            <v>M2</v>
          </cell>
          <cell r="D8589">
            <v>36.299999999999997</v>
          </cell>
          <cell r="F8589" t="str">
            <v>17.018.0113-A</v>
          </cell>
          <cell r="G8589"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H8589" t="str">
            <v>M2</v>
          </cell>
          <cell r="I8589">
            <v>32.79</v>
          </cell>
        </row>
        <row r="8590">
          <cell r="A8590" t="str">
            <v>17.018.0115-0</v>
          </cell>
          <cell r="B8590"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8590" t="str">
            <v>M2</v>
          </cell>
          <cell r="D8590">
            <v>48.27</v>
          </cell>
          <cell r="F8590" t="str">
            <v>17.018.0115-A</v>
          </cell>
          <cell r="G8590"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H8590" t="str">
            <v>M2</v>
          </cell>
          <cell r="I8590">
            <v>43.52</v>
          </cell>
        </row>
        <row r="8591">
          <cell r="A8591" t="str">
            <v>17.018.0116-0</v>
          </cell>
          <cell r="B8591" t="str">
            <v>UMA DEMAO ADICIONAL DE PINTURA DE ACABAMENTO NOS SERVICOS DOS ITENS 17.018.0110 OU 17.018.0115</v>
          </cell>
          <cell r="C8591" t="str">
            <v>M2</v>
          </cell>
          <cell r="D8591">
            <v>6.98</v>
          </cell>
          <cell r="F8591" t="str">
            <v>17.018.0116-A</v>
          </cell>
          <cell r="G8591" t="str">
            <v>UMA DEMAO ADICIONAL DE PINTURA DE ACABAMENTO NOS SERVICOS DOS ITENS 17.018.0110 OU 17.018.0115</v>
          </cell>
          <cell r="H8591" t="str">
            <v>M2</v>
          </cell>
          <cell r="I8591">
            <v>6.23</v>
          </cell>
        </row>
        <row r="8592">
          <cell r="A8592" t="str">
            <v>17.018.0117-0</v>
          </cell>
          <cell r="B8592" t="str">
            <v>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v>
          </cell>
          <cell r="C8592" t="str">
            <v>M2</v>
          </cell>
          <cell r="D8592">
            <v>14.97</v>
          </cell>
          <cell r="F8592" t="str">
            <v>17.018.0117-A</v>
          </cell>
          <cell r="G8592" t="str">
            <v>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v>
          </cell>
          <cell r="H8592" t="str">
            <v>M2</v>
          </cell>
          <cell r="I8592">
            <v>13.57</v>
          </cell>
        </row>
        <row r="8593">
          <cell r="A8593" t="str">
            <v>17.018.0185-0</v>
          </cell>
          <cell r="B8593" t="str">
            <v>TEXTURA ACRILICA NA COR BRANCA,ACABAMENTO FOSCO,PARA INTERIOR OU EXTERIOR,APLICADAS EM DUAS DEMAOS SOBRE CONCRETO,ALVENARIA,BLOCO DE CONCRETO,CIMENTO SEM AMIANTO OU REVESTIMENTO</v>
          </cell>
          <cell r="C8593" t="str">
            <v>M2</v>
          </cell>
          <cell r="D8593">
            <v>35.049999999999997</v>
          </cell>
          <cell r="F8593" t="str">
            <v>17.018.0185-A</v>
          </cell>
          <cell r="G8593" t="str">
            <v>TEXTURA ACRILICA NA COR BRANCA,ACABAMENTO FOSCO,PARA INTERIOR OU EXTERIOR,APLICADAS EM DUAS DEMAOS SOBRE CONCRETO,ALVENARIA,BLOCO DE CONCRETO,CIMENTO SEM AMIANTO OU REVESTIMENTO</v>
          </cell>
          <cell r="H8593" t="str">
            <v>M2</v>
          </cell>
          <cell r="I8593">
            <v>31.62</v>
          </cell>
        </row>
        <row r="8594">
          <cell r="A8594" t="str">
            <v>17.018.0190-0</v>
          </cell>
          <cell r="B8594" t="str">
            <v>PINTURA A BASE DE RESINA ACRILICA SOBRE AZULEJOS E PASTILHASEM AREAS INTERNAS E EXTERNAS,EM TRES DEMAOS</v>
          </cell>
          <cell r="C8594" t="str">
            <v>M2</v>
          </cell>
          <cell r="D8594">
            <v>39.46</v>
          </cell>
          <cell r="F8594" t="str">
            <v>17.018.0190-A</v>
          </cell>
          <cell r="G8594" t="str">
            <v>PINTURA A BASE DE RESINA ACRILICA SOBRE AZULEJOS E PASTILHASEM AREAS INTERNAS E EXTERNAS,EM TRES DEMAOS</v>
          </cell>
          <cell r="H8594" t="str">
            <v>M2</v>
          </cell>
          <cell r="I8594">
            <v>36.04</v>
          </cell>
        </row>
        <row r="8595">
          <cell r="A8595" t="str">
            <v>17.018.0200-0</v>
          </cell>
          <cell r="B8595" t="str">
            <v>PINTURA EM PEDRAS NATURAIS (ARDOSIA,PEDRA MINEIRA E ETC) A BASE DE RESINA ACRILICA,INCLUSIVE LIMPEZA E DUAS DEMAOS</v>
          </cell>
          <cell r="C8595" t="str">
            <v>M2</v>
          </cell>
          <cell r="D8595">
            <v>32.81</v>
          </cell>
          <cell r="F8595" t="str">
            <v>17.018.0200-A</v>
          </cell>
          <cell r="G8595" t="str">
            <v>PINTURA EM PEDRAS NATURAIS (ARDOSIA,PEDRA MINEIRA E ETC) A BASE DE RESINA ACRILICA,INCLUSIVE LIMPEZA E DUAS DEMAOS</v>
          </cell>
          <cell r="H8595" t="str">
            <v>M2</v>
          </cell>
          <cell r="I8595">
            <v>30.49</v>
          </cell>
        </row>
        <row r="8596">
          <cell r="A8596" t="str">
            <v>17.018.0210-0</v>
          </cell>
          <cell r="B8596" t="str">
            <v>PINTURA SOBRE TELHAS CERAMICAS,COM IMPERMEABILIZANTE INCOLORA BASE DE SILICONE,INCLUSIVE LIMPEZA E DUAS DEMAOS DE ACABAMENTO</v>
          </cell>
          <cell r="C8596" t="str">
            <v>M2</v>
          </cell>
          <cell r="D8596">
            <v>65.150000000000006</v>
          </cell>
          <cell r="F8596" t="str">
            <v>17.018.0210-A</v>
          </cell>
          <cell r="G8596" t="str">
            <v>PINTURA SOBRE TELHAS CERAMICAS,COM IMPERMEABILIZANTE INCOLORA BASE DE SILICONE,INCLUSIVE LIMPEZA E DUAS DEMAOS DE ACABAMENTO</v>
          </cell>
          <cell r="H8596" t="str">
            <v>M2</v>
          </cell>
          <cell r="I8596">
            <v>61.88</v>
          </cell>
        </row>
        <row r="8597">
          <cell r="A8597" t="str">
            <v>17.018.0250-0</v>
          </cell>
          <cell r="B8597" t="str">
            <v>PINTURA COM TINTA LATEX SEMIBRILHANTE OU FOSCA,CLASSIFICACAOPREMIUM OU STANDARD,CONFORME ABNT NBR 15079,PARA INTERIOR OU EXTERIOR,SISTEMA TINTOMETRICO,INCLUSIVE LIXAMENTO,UMA DEMAO DE SELADOR ACRILICO E DUAS DEMAOS DE ACABAMENTO</v>
          </cell>
          <cell r="C8597" t="str">
            <v>M2</v>
          </cell>
          <cell r="D8597">
            <v>18.93</v>
          </cell>
          <cell r="F8597" t="str">
            <v>17.018.0250-A</v>
          </cell>
          <cell r="G8597" t="str">
            <v>PINTURA COM TINTA LATEX SEMIBRILHANTE OU FOSCA,CLASSIFICACAOPREMIUM OU STANDARD,CONFORME ABNT NBR 15079,PARA INTERIOR OU EXTERIOR,SISTEMA TINTOMETRICO,INCLUSIVE LIXAMENTO,UMA DEMAO DE SELADOR ACRILICO E DUAS DEMAOS DE ACABAMENTO</v>
          </cell>
          <cell r="H8597" t="str">
            <v>M2</v>
          </cell>
          <cell r="I8597">
            <v>17.18</v>
          </cell>
        </row>
        <row r="8598">
          <cell r="A8598" t="str">
            <v>17.018.0251-0</v>
          </cell>
          <cell r="B8598" t="str">
            <v>PINTURA COM TINTA LATEX SEMIBRILHANTE OU FOSCA,CLASSIFICACAOPREMIUM OU STANDARD,CONFORME ABNT NBR 15079,PARA INTERIOR OU EXTERIOR,SOBRE SUPERFICIE APICOADA,SISTEMA TINTOMETRICO,INCLUSIVE LIXAMENTO,UMA DEMAO DE SELADOR ACRILICO E DUAS DEMAOS DE ACABAMENTO</v>
          </cell>
          <cell r="C8598" t="str">
            <v>M2</v>
          </cell>
          <cell r="D8598">
            <v>37.869999999999997</v>
          </cell>
          <cell r="F8598" t="str">
            <v>17.018.0251-A</v>
          </cell>
          <cell r="G8598" t="str">
            <v>PINTURA COM TINTA LATEX SEMIBRILHANTE OU FOSCA,CLASSIFICACAOPREMIUM OU STANDARD,CONFORME ABNT NBR 15079,PARA INTERIOR OU EXTERIOR,SOBRE SUPERFICIE APICOADA,SISTEMA TINTOMETRICO,INCLUSIVE LIXAMENTO,UMA DEMAO DE SELADOR ACRILICO E DUAS DEMAOS DE ACABAMENTO</v>
          </cell>
          <cell r="H8598" t="str">
            <v>M2</v>
          </cell>
          <cell r="I8598">
            <v>34.369999999999997</v>
          </cell>
        </row>
        <row r="8599">
          <cell r="A8599" t="str">
            <v>17.018.0252-0</v>
          </cell>
          <cell r="B8599" t="str">
            <v>PINTURA COM TINTA LATEX SEMIBRILHANTE OU FOSCA,CLASSIFICACAOPREMIUM OU STANDARD,CONFORME ABNT NBR 15079,PARA INTERIOR OU EXTERIOR,SISTEMA TINTOMETRICO,INCLUSIVE LIXAMENTO,UMA DEMAO DE SELADOR ACRILICO,DEMAO DE MEIA MASSA E DUAS DEMAOS DE ACABAMENTO</v>
          </cell>
          <cell r="C8599" t="str">
            <v>M2</v>
          </cell>
          <cell r="D8599">
            <v>29.81</v>
          </cell>
          <cell r="F8599" t="str">
            <v>17.018.0252-A</v>
          </cell>
          <cell r="G8599" t="str">
            <v>PINTURA COM TINTA LATEX SEMIBRILHANTE OU FOSCA,CLASSIFICACAOPREMIUM OU STANDARD,CONFORME ABNT NBR 15079,PARA INTERIOR OU EXTERIOR,SISTEMA TINTOMETRICO,INCLUSIVE LIXAMENTO,UMA DEMAO DE SELADOR ACRILICO,DEMAO DE MEIA MASSA E DUAS DEMAOS DE ACABAMENTO</v>
          </cell>
          <cell r="H8599" t="str">
            <v>M2</v>
          </cell>
          <cell r="I8599">
            <v>26.91</v>
          </cell>
        </row>
        <row r="8600">
          <cell r="A8600" t="str">
            <v>17.018.0253-0</v>
          </cell>
          <cell r="B8600" t="str">
            <v>PINTURA COM TINTA LATEX SEMIBRILHANTE OU FOSCA,CLASSIFICACAOPREMIUM OU STANDARD,CONFORME ABNT NBR 15079,PARA INTERIOR OU EXTERIOR,SISTEMA TINTOMETRICO,INCLUSIVE LIXAMENTO,UMA DEMAO DE SELADOR ACRILICO,UMA DEMAO DE MASSA ACRILICA E DUAS DEMAOS DE ACABAMENTO</v>
          </cell>
          <cell r="C8600" t="str">
            <v>M2</v>
          </cell>
          <cell r="D8600">
            <v>35.93</v>
          </cell>
          <cell r="F8600" t="str">
            <v>17.018.0253-A</v>
          </cell>
          <cell r="G8600" t="str">
            <v>PINTURA COM TINTA LATEX SEMIBRILHANTE OU FOSCA,CLASSIFICACAOPREMIUM OU STANDARD,CONFORME ABNT NBR 15079,PARA INTERIOR OU EXTERIOR,SISTEMA TINTOMETRICO,INCLUSIVE LIXAMENTO,UMA DEMAO DE SELADOR ACRILICO,UMA DEMAO DE MASSA ACRILICA E DUAS DEMAOS DE ACABAMENTO</v>
          </cell>
          <cell r="H8600" t="str">
            <v>M2</v>
          </cell>
          <cell r="I8600">
            <v>32.43</v>
          </cell>
        </row>
        <row r="8601">
          <cell r="A8601" t="str">
            <v>17.018.0254-0</v>
          </cell>
          <cell r="B8601" t="str">
            <v>PINTURA COM TINTA LATEX SEMIBRILHANTE OU FOSCA,CLASSIFICACAOPREMIUM OU STANDARD,CONFORME ABNT NBR 15079,PARA INTERIOR OU EXTERIOR,SISTEMA TINTOMETRICO,INCLUSIVE LIXAMENTO,UMA DEMAO DE SELADOR ACRILICO,DUAS DEMAOS DE MASSA ACRILICA E DUAS DEMAOS DE ACABAMENTO</v>
          </cell>
          <cell r="C8601" t="str">
            <v>M2</v>
          </cell>
          <cell r="D8601">
            <v>47.91</v>
          </cell>
          <cell r="F8601" t="str">
            <v>17.018.0254-A</v>
          </cell>
          <cell r="G8601" t="str">
            <v>PINTURA COM TINTA LATEX SEMIBRILHANTE OU FOSCA,CLASSIFICACAOPREMIUM OU STANDARD,CONFORME ABNT NBR 15079,PARA INTERIOR OU EXTERIOR,SISTEMA TINTOMETRICO,INCLUSIVE LIXAMENTO,UMA DEMAO DE SELADOR ACRILICO,DUAS DEMAOS DE MASSA ACRILICA E DUAS DEMAOS DE ACABAMENTO</v>
          </cell>
          <cell r="H8601" t="str">
            <v>M2</v>
          </cell>
          <cell r="I8601">
            <v>43.15</v>
          </cell>
        </row>
        <row r="8602">
          <cell r="A8602" t="str">
            <v>17.018.0260-0</v>
          </cell>
          <cell r="B8602" t="str">
            <v>DEMAO ADICIONAL DE PINTURA DE ACABAMENTO NOS SERVICOS DO ITEM 17.018.0250 OU 17.018.0254</v>
          </cell>
          <cell r="C8602" t="str">
            <v>M2</v>
          </cell>
          <cell r="D8602">
            <v>6.88</v>
          </cell>
          <cell r="F8602" t="str">
            <v>17.018.0260-A</v>
          </cell>
          <cell r="G8602" t="str">
            <v>DEMAO ADICIONAL DE PINTURA DE ACABAMENTO NOS SERVICOS DO ITEM 17.018.0250 OU 17.018.0254</v>
          </cell>
          <cell r="H8602" t="str">
            <v>M2</v>
          </cell>
          <cell r="I8602">
            <v>6.12</v>
          </cell>
        </row>
        <row r="8603">
          <cell r="A8603" t="str">
            <v>17.018.0265-0</v>
          </cell>
          <cell r="B8603" t="str">
            <v>PINTURA COM TINTA ACRILICA ACETINADA,PARA USO HOSPITALAR,SOBRE PAREDES E TETOS,INCLUSIVE LIXAMENTO,UMA DEMAO DE SELADORACRILICO,DUAS DEMAOS DE MASSA ACRILICA E DUAS DEMAOS DE ACABAMENTO</v>
          </cell>
          <cell r="C8603" t="str">
            <v>M2</v>
          </cell>
          <cell r="D8603">
            <v>49.23</v>
          </cell>
          <cell r="F8603" t="str">
            <v>17.018.0265-A</v>
          </cell>
          <cell r="G8603" t="str">
            <v>PINTURA COM TINTA ACRILICA ACETINADA,PARA USO HOSPITALAR,SOBRE PAREDES E TETOS,INCLUSIVE LIXAMENTO,UMA DEMAO DE SELADORACRILICO,DUAS DEMAOS DE MASSA ACRILICA E DUAS DEMAOS DE ACABAMENTO</v>
          </cell>
          <cell r="H8603" t="str">
            <v>M2</v>
          </cell>
          <cell r="I8603">
            <v>44.47</v>
          </cell>
        </row>
        <row r="8604">
          <cell r="A8604" t="str">
            <v>17.020.0010-0</v>
          </cell>
          <cell r="B8604" t="str">
            <v>ENVERNIZAMENTO DE MADEIRA COM VERNIZ TIPO COPAL BRILHANTE PARA INTERIOR,INCLUSIVE LIXAMENTO,UMA DEMAO DE VERNIZ IMUNIZANTE E IMPERMEABILIZANTE INCOLOR,ANILINA E UMA DEMAO DE ACABAMENTO</v>
          </cell>
          <cell r="C8604" t="str">
            <v>M2</v>
          </cell>
          <cell r="D8604">
            <v>16.53</v>
          </cell>
          <cell r="F8604" t="str">
            <v>17.020.0010-A</v>
          </cell>
          <cell r="G8604" t="str">
            <v>ENVERNIZAMENTO DE MADEIRA COM VERNIZ TIPO COPAL BRILHANTE PARA INTERIOR,INCLUSIVE LIXAMENTO,UMA DEMAO DE VERNIZ IMUNIZANTE E IMPERMEABILIZANTE INCOLOR,ANILINA E UMA DEMAO DE ACABAMENTO</v>
          </cell>
          <cell r="H8604" t="str">
            <v>M2</v>
          </cell>
          <cell r="I8604">
            <v>15.03</v>
          </cell>
        </row>
        <row r="8605">
          <cell r="A8605" t="str">
            <v>17.020.0021-0</v>
          </cell>
          <cell r="B8605" t="str">
            <v>UMA DEMAO ADICIONAL DE VERNIZ DE ACABAMENTO NO SERVICO DO ITEM 17.020.0010</v>
          </cell>
          <cell r="C8605" t="str">
            <v>M2</v>
          </cell>
          <cell r="D8605">
            <v>6.76</v>
          </cell>
          <cell r="F8605" t="str">
            <v>17.020.0021-A</v>
          </cell>
          <cell r="G8605" t="str">
            <v>UMA DEMAO ADICIONAL DE VERNIZ DE ACABAMENTO NO SERVICO DO ITEM 17.020.0010</v>
          </cell>
          <cell r="H8605" t="str">
            <v>M2</v>
          </cell>
          <cell r="I8605">
            <v>6.01</v>
          </cell>
        </row>
        <row r="8606">
          <cell r="A8606" t="str">
            <v>17.020.0030-1</v>
          </cell>
          <cell r="B8606" t="str">
            <v>ENVERNIZAMENTO DE MADEIRA COM VERNIZ A BONECA USANDO GOMA LACA NACIONAL DISSOLVIDA EM ALCOOL,INCLUSIVE LIXAMENTO E APLICACAO DE SUCESSIVAS DEMAOS DE ACABAMENTO ATE A OBTENCAO DO BRILHO</v>
          </cell>
          <cell r="C8606" t="str">
            <v>M2</v>
          </cell>
          <cell r="D8606">
            <v>90.55</v>
          </cell>
          <cell r="F8606" t="str">
            <v>17.020.0030-B</v>
          </cell>
          <cell r="G8606" t="str">
            <v>ENVERNIZAMENTO DE MADEIRA COM VERNIZ A BONECA USANDO GOMA LACA NACIONAL DISSOLVIDA EM ALCOOL,INCLUSIVE LIXAMENTO E APLICACAO DE SUCESSIVAS DEMAOS DE ACABAMENTO ATE A OBTENCAO DO BRILHO</v>
          </cell>
          <cell r="H8606" t="str">
            <v>M2</v>
          </cell>
          <cell r="I8606">
            <v>78.92</v>
          </cell>
        </row>
        <row r="8607">
          <cell r="A8607" t="str">
            <v>17.020.0040-0</v>
          </cell>
          <cell r="B8607" t="str">
            <v>ENCERAMENTO DE MADEIRA,INCLUSIVE LIXAMENTO,UMA DEMAO DE VERNIZ IMUNIZANTE E IMPERMEABILIZANTE INCOLOR E TRES DEMAOS DE CERA,CADA QUAL SEGUIDA DE ABERTURA DE BRILHO A ESCOVA E FLANELA</v>
          </cell>
          <cell r="C8607" t="str">
            <v>M2</v>
          </cell>
          <cell r="D8607">
            <v>84.14</v>
          </cell>
          <cell r="F8607" t="str">
            <v>17.020.0040-A</v>
          </cell>
          <cell r="G8607" t="str">
            <v>ENCERAMENTO DE MADEIRA,INCLUSIVE LIXAMENTO,UMA DEMAO DE VERNIZ IMUNIZANTE E IMPERMEABILIZANTE INCOLOR E TRES DEMAOS DE CERA,CADA QUAL SEGUIDA DE ABERTURA DE BRILHO A ESCOVA E FLANELA</v>
          </cell>
          <cell r="H8607" t="str">
            <v>M2</v>
          </cell>
          <cell r="I8607">
            <v>73.87</v>
          </cell>
        </row>
        <row r="8608">
          <cell r="A8608" t="str">
            <v>17.020.0050-0</v>
          </cell>
          <cell r="B8608" t="str">
            <v>ENVERNIZAMENTO DE TIJOLOS E CONCRETO,PARA INTERIOR,COM VERNIZ ACRILICO INCOLOR,INCLUSIVE LIXAMENTO E DUAS DEMAOS DE ACABAMENTO</v>
          </cell>
          <cell r="C8608" t="str">
            <v>M2</v>
          </cell>
          <cell r="D8608">
            <v>12.32</v>
          </cell>
          <cell r="F8608" t="str">
            <v>17.020.0050-A</v>
          </cell>
          <cell r="G8608" t="str">
            <v>ENVERNIZAMENTO DE TIJOLOS E CONCRETO,PARA INTERIOR,COM VERNIZ ACRILICO INCOLOR,INCLUSIVE LIXAMENTO E DUAS DEMAOS DE ACABAMENTO</v>
          </cell>
          <cell r="H8608" t="str">
            <v>M2</v>
          </cell>
          <cell r="I8608">
            <v>11.06</v>
          </cell>
        </row>
        <row r="8609">
          <cell r="A8609" t="str">
            <v>17.020.0060-0</v>
          </cell>
          <cell r="B8609" t="str">
            <v>ENVERNIZAMENTO DE RODAPE DE MADEIRA COM VERNIZ TIPO COPAL BRILHANTE,INCLUSIVE LIXAMENTO,UMA DEMAO DE VERNIZ IMUNIZANTE EIMPERMEABILIZANTE INCOLOR,ANILINA E DUAS DEMAOS DE ACABAMENTO</v>
          </cell>
          <cell r="C8609" t="str">
            <v>M</v>
          </cell>
          <cell r="D8609">
            <v>12.95</v>
          </cell>
          <cell r="F8609" t="str">
            <v>17.020.0060-A</v>
          </cell>
          <cell r="G8609" t="str">
            <v>ENVERNIZAMENTO DE RODAPE DE MADEIRA COM VERNIZ TIPO COPAL BRILHANTE,INCLUSIVE LIXAMENTO,UMA DEMAO DE VERNIZ IMUNIZANTE EIMPERMEABILIZANTE INCOLOR,ANILINA E DUAS DEMAOS DE ACABAMENTO</v>
          </cell>
          <cell r="H8609" t="str">
            <v>M</v>
          </cell>
          <cell r="I8609">
            <v>11.35</v>
          </cell>
        </row>
        <row r="8610">
          <cell r="A8610" t="str">
            <v>17.020.0061-0</v>
          </cell>
          <cell r="B8610" t="str">
            <v>UMA DEMAO ADICIONAL DE VERNIZ DE ACABAMENTO NO SERVICO DO ITEM 17.020.0060</v>
          </cell>
          <cell r="C8610" t="str">
            <v>M</v>
          </cell>
          <cell r="D8610">
            <v>3.46</v>
          </cell>
          <cell r="F8610" t="str">
            <v>17.020.0061-A</v>
          </cell>
          <cell r="G8610" t="str">
            <v>UMA DEMAO ADICIONAL DE VERNIZ DE ACABAMENTO NO SERVICO DO ITEM 17.020.0060</v>
          </cell>
          <cell r="H8610" t="str">
            <v>M</v>
          </cell>
          <cell r="I8610">
            <v>3.01</v>
          </cell>
        </row>
        <row r="8611">
          <cell r="A8611" t="str">
            <v>17.020.0070-0</v>
          </cell>
          <cell r="B8611" t="str">
            <v>ENVERNIZAMENTO DE MADEIRA EM SUPERFICIE INTERIOR,COM VERNIZPOLIURETANO BRILHANTE E TRANSPARENTE,INCLUSIVE LIXAMENTO,UMADEMAO DE VERNIZ IMUNIZANTE E IMPERMEABILIZANTE INCOLOR,ANILINA E DUAS DEMAOS DE ACABAMENTO</v>
          </cell>
          <cell r="C8611" t="str">
            <v>M2</v>
          </cell>
          <cell r="D8611">
            <v>17.350000000000001</v>
          </cell>
          <cell r="F8611" t="str">
            <v>17.020.0070-A</v>
          </cell>
          <cell r="G8611" t="str">
            <v>ENVERNIZAMENTO DE MADEIRA EM SUPERFICIE INTERIOR,COM VERNIZPOLIURETANO BRILHANTE E TRANSPARENTE,INCLUSIVE LIXAMENTO,UMADEMAO DE VERNIZ IMUNIZANTE E IMPERMEABILIZANTE INCOLOR,ANILINA E DUAS DEMAOS DE ACABAMENTO</v>
          </cell>
          <cell r="H8611" t="str">
            <v>M2</v>
          </cell>
          <cell r="I8611">
            <v>15.85</v>
          </cell>
        </row>
        <row r="8612">
          <cell r="A8612" t="str">
            <v>17.020.0071-0</v>
          </cell>
          <cell r="B8612" t="str">
            <v>ENVERNIZAMENTO DE SUPERFICIE LISA DE CONCRETO OU TIJOLO APARENTE,EXTERIOR OU INTERIOR,COM VERNIZ ACRILICO INCOLOR,EM TRES DEMAOS</v>
          </cell>
          <cell r="C8612" t="str">
            <v>M2</v>
          </cell>
          <cell r="D8612">
            <v>22.23</v>
          </cell>
          <cell r="F8612" t="str">
            <v>17.020.0071-A</v>
          </cell>
          <cell r="G8612" t="str">
            <v>ENVERNIZAMENTO DE SUPERFICIE LISA DE CONCRETO OU TIJOLO APARENTE,EXTERIOR OU INTERIOR,COM VERNIZ ACRILICO INCOLOR,EM TRES DEMAOS</v>
          </cell>
          <cell r="H8612" t="str">
            <v>M2</v>
          </cell>
          <cell r="I8612">
            <v>19.940000000000001</v>
          </cell>
        </row>
        <row r="8613">
          <cell r="A8613" t="str">
            <v>17.020.0072-0</v>
          </cell>
          <cell r="B8613" t="str">
            <v>ENVERNIZAMENTO DE SUPERFICIE LISA DE CONCRETO OU TIJOLO APARENTE,EXTERIOR OU INTERIOR,COM VERNIZ ACRILICO INCOLOR,EM DUAS DEMAOS</v>
          </cell>
          <cell r="C8613" t="str">
            <v>M2</v>
          </cell>
          <cell r="D8613">
            <v>14.48</v>
          </cell>
          <cell r="F8613" t="str">
            <v>17.020.0072-A</v>
          </cell>
          <cell r="G8613" t="str">
            <v>ENVERNIZAMENTO DE SUPERFICIE LISA DE CONCRETO OU TIJOLO APARENTE,EXTERIOR OU INTERIOR,COM VERNIZ ACRILICO INCOLOR,EM DUAS DEMAOS</v>
          </cell>
          <cell r="H8613" t="str">
            <v>M2</v>
          </cell>
          <cell r="I8613">
            <v>12.98</v>
          </cell>
        </row>
        <row r="8614">
          <cell r="A8614" t="str">
            <v>17.020.0075-0</v>
          </cell>
          <cell r="B8614" t="str">
            <v>ENVERNIZAMENTO SOBRE CONCRETO APICOADO,EXTERIOR OU INTERIOR,COM VERNIZ ACRILICO INCOLOR,EM TRES DEMAOS</v>
          </cell>
          <cell r="C8614" t="str">
            <v>M2</v>
          </cell>
          <cell r="D8614">
            <v>44.47</v>
          </cell>
          <cell r="F8614" t="str">
            <v>17.020.0075-A</v>
          </cell>
          <cell r="G8614" t="str">
            <v>ENVERNIZAMENTO SOBRE CONCRETO APICOADO,EXTERIOR OU INTERIOR,COM VERNIZ ACRILICO INCOLOR,EM TRES DEMAOS</v>
          </cell>
          <cell r="H8614" t="str">
            <v>M2</v>
          </cell>
          <cell r="I8614">
            <v>39.89</v>
          </cell>
        </row>
        <row r="8615">
          <cell r="A8615" t="str">
            <v>17.025.0005-1</v>
          </cell>
          <cell r="B8615" t="str">
            <v>PINTURA COM TINTA ANTIMOFO E BACTERICIDA BASE ACRILICA,SEMIBRILHO,COR BRANCA,PARA AMBIENTES INTERNOS E EXTERNOS PROPENSOS A UMIDADE E VAPORES,EM DUAS DEMAOS,SOBRE SELADOR ACRILICOE DUAS DEMAOS DE MASSA ACRILICA,INCLUSIVE LIMPEZA E LIXAMENTO</v>
          </cell>
          <cell r="C8615" t="str">
            <v>M2</v>
          </cell>
          <cell r="D8615">
            <v>46.14</v>
          </cell>
          <cell r="F8615" t="str">
            <v>17.025.0005-B</v>
          </cell>
          <cell r="G8615" t="str">
            <v>PINTURA COM TINTA ANTIMOFO E BACTERICIDA BASE ACRILICA,SEMIBRILHO,COR BRANCA,PARA AMBIENTES INTERNOS E EXTERNOS PROPENSOS A UMIDADE E VAPORES,EM DUAS DEMAOS,SOBRE SELADOR ACRILICOE DUAS DEMAOS DE MASSA ACRILICA,INCLUSIVE LIMPEZA E LIXAMENTO</v>
          </cell>
          <cell r="H8615" t="str">
            <v>M2</v>
          </cell>
          <cell r="I8615">
            <v>41.38</v>
          </cell>
        </row>
        <row r="8616">
          <cell r="A8616" t="str">
            <v>17.025.0006-0</v>
          </cell>
          <cell r="B8616" t="str">
            <v>PINTURA COM RESINA HIDROFUGANTE EM DUAS DEMAOS,EM TELHA OU TIJOLO CERAMICO,INCLUSIVE LIMPEZA DA SUPERFICIE</v>
          </cell>
          <cell r="C8616" t="str">
            <v>M2</v>
          </cell>
          <cell r="D8616">
            <v>29.87</v>
          </cell>
          <cell r="F8616" t="str">
            <v>17.025.0006-A</v>
          </cell>
          <cell r="G8616" t="str">
            <v>PINTURA COM RESINA HIDROFUGANTE EM DUAS DEMAOS,EM TELHA OU TIJOLO CERAMICO,INCLUSIVE LIMPEZA DA SUPERFICIE</v>
          </cell>
          <cell r="H8616" t="str">
            <v>M2</v>
          </cell>
          <cell r="I8616">
            <v>28.12</v>
          </cell>
        </row>
        <row r="8617">
          <cell r="A8617" t="str">
            <v>17.025.0007-0</v>
          </cell>
          <cell r="B8617" t="str">
            <v>PINTURA COM RESINA HIDROFUGANTE EM DUAS DEMAOS,EM TIJOLO APARENTE E CONCRETO APARENTE,INCLUSIVE LIMPEZA DA SUPERFICIE</v>
          </cell>
          <cell r="C8617" t="str">
            <v>M2</v>
          </cell>
          <cell r="D8617">
            <v>23.61</v>
          </cell>
          <cell r="F8617" t="str">
            <v>17.025.0007-A</v>
          </cell>
          <cell r="G8617" t="str">
            <v>PINTURA COM RESINA HIDROFUGANTE EM DUAS DEMAOS,EM TIJOLO APARENTE E CONCRETO APARENTE,INCLUSIVE LIMPEZA DA SUPERFICIE</v>
          </cell>
          <cell r="H8617" t="str">
            <v>M2</v>
          </cell>
          <cell r="I8617">
            <v>21.54</v>
          </cell>
        </row>
        <row r="8618">
          <cell r="A8618" t="str">
            <v>17.025.0008-0</v>
          </cell>
          <cell r="B8618" t="str">
            <v>PINTURA COM RESINA HIDROFUGANTE EM DUAS DEMAOS,EM PEDRAS POROSAS (TIPO SAO TOME OU SEMELHANTE),INCLUSIVE LIMPEZA DA SUPERFICIE</v>
          </cell>
          <cell r="C8618" t="str">
            <v>M2</v>
          </cell>
          <cell r="D8618">
            <v>30.05</v>
          </cell>
          <cell r="F8618" t="str">
            <v>17.025.0008-A</v>
          </cell>
          <cell r="G8618" t="str">
            <v>PINTURA COM RESINA HIDROFUGANTE EM DUAS DEMAOS,EM PEDRAS POROSAS (TIPO SAO TOME OU SEMELHANTE),INCLUSIVE LIMPEZA DA SUPERFICIE</v>
          </cell>
          <cell r="H8618" t="str">
            <v>M2</v>
          </cell>
          <cell r="I8618">
            <v>27.66</v>
          </cell>
        </row>
        <row r="8619">
          <cell r="A8619" t="str">
            <v>17.025.0009-0</v>
          </cell>
          <cell r="B8619" t="str">
            <v>PINTURA COM RESINA HIDROFUGANTE EM DUAS DEMAOS,EM PEDRAS NAOPOROSAS (TIPO ARDOSIA OU SEMELHANTE),INCLUSIVE LIMPEZA DA SUPERFICIE</v>
          </cell>
          <cell r="C8619" t="str">
            <v>M2</v>
          </cell>
          <cell r="D8619">
            <v>11.4</v>
          </cell>
          <cell r="F8619" t="str">
            <v>17.025.0009-A</v>
          </cell>
          <cell r="G8619" t="str">
            <v>PINTURA COM RESINA HIDROFUGANTE EM DUAS DEMAOS,EM PEDRAS NAOPOROSAS (TIPO ARDOSIA OU SEMELHANTE),INCLUSIVE LIMPEZA DA SUPERFICIE</v>
          </cell>
          <cell r="H8619" t="str">
            <v>M2</v>
          </cell>
          <cell r="I8619">
            <v>10.15</v>
          </cell>
        </row>
        <row r="8620">
          <cell r="A8620" t="str">
            <v>17.025.0010-0</v>
          </cell>
          <cell r="B8620" t="str">
            <v>PINTURA IMUNIZANTE FUNGICIDA E INSETICIDA PARA APLICACAO EMMADEIRA BRUTA OU APARELHADA,EM DUAS DEMAOS</v>
          </cell>
          <cell r="C8620" t="str">
            <v>M2</v>
          </cell>
          <cell r="D8620">
            <v>7.5</v>
          </cell>
          <cell r="F8620" t="str">
            <v>17.025.0010-A</v>
          </cell>
          <cell r="G8620" t="str">
            <v>PINTURA IMUNIZANTE FUNGICIDA E INSETICIDA PARA APLICACAO EMMADEIRA BRUTA OU APARELHADA,EM DUAS DEMAOS</v>
          </cell>
          <cell r="H8620" t="str">
            <v>M2</v>
          </cell>
          <cell r="I8620">
            <v>6.97</v>
          </cell>
        </row>
        <row r="8621">
          <cell r="A8621" t="str">
            <v>17.025.0040-1</v>
          </cell>
          <cell r="B8621" t="str">
            <v>PINTURA COM EMULSAO OLEOSA PARA DESMOLDAGEM DE FORMAS DE MADEIRA,EM DUAS DEMAOS</v>
          </cell>
          <cell r="C8621" t="str">
            <v>M2</v>
          </cell>
          <cell r="D8621">
            <v>3.76</v>
          </cell>
          <cell r="F8621" t="str">
            <v>17.025.0040-B</v>
          </cell>
          <cell r="G8621" t="str">
            <v>PINTURA COM EMULSAO OLEOSA PARA DESMOLDAGEM DE FORMAS DE MADEIRA,EM DUAS DEMAOS</v>
          </cell>
          <cell r="H8621" t="str">
            <v>M2</v>
          </cell>
          <cell r="I8621">
            <v>3.36</v>
          </cell>
        </row>
        <row r="8622">
          <cell r="A8622" t="str">
            <v>17.025.0041-0</v>
          </cell>
          <cell r="B8622" t="str">
            <v>PINTURA COM EMULSAO OLEOSA PARA DESMOLDAGEM DE FORMAS METALICAS,EM UMA DEMAO</v>
          </cell>
          <cell r="C8622" t="str">
            <v>M2</v>
          </cell>
          <cell r="D8622">
            <v>3.54</v>
          </cell>
          <cell r="F8622" t="str">
            <v>17.025.0041-A</v>
          </cell>
          <cell r="G8622" t="str">
            <v>PINTURA COM EMULSAO OLEOSA PARA DESMOLDAGEM DE FORMAS METALICAS,EM UMA DEMAO</v>
          </cell>
          <cell r="H8622" t="str">
            <v>M2</v>
          </cell>
          <cell r="I8622">
            <v>3.14</v>
          </cell>
        </row>
        <row r="8623">
          <cell r="A8623" t="str">
            <v>17.035.0010-0</v>
          </cell>
          <cell r="B8623" t="str">
            <v>REMOCAO DE CAIACAO EXISTENTE OU PINTURA A GESSO E COLA</v>
          </cell>
          <cell r="C8623" t="str">
            <v>M2</v>
          </cell>
          <cell r="D8623">
            <v>6.6</v>
          </cell>
          <cell r="F8623" t="str">
            <v>17.035.0010-A</v>
          </cell>
          <cell r="G8623" t="str">
            <v>REMOCAO DE CAIACAO EXISTENTE OU PINTURA A GESSO E COLA</v>
          </cell>
          <cell r="H8623" t="str">
            <v>M2</v>
          </cell>
          <cell r="I8623">
            <v>5.8</v>
          </cell>
        </row>
        <row r="8624">
          <cell r="A8624" t="str">
            <v>17.035.0020-0</v>
          </cell>
          <cell r="B8624" t="str">
            <v>REMOCAO DE PINTURA PLASTICA E SEMELHANTES</v>
          </cell>
          <cell r="C8624" t="str">
            <v>M2</v>
          </cell>
          <cell r="D8624">
            <v>8.59</v>
          </cell>
          <cell r="F8624" t="str">
            <v>17.035.0020-A</v>
          </cell>
          <cell r="G8624" t="str">
            <v>REMOCAO DE PINTURA PLASTICA E SEMELHANTES</v>
          </cell>
          <cell r="H8624" t="str">
            <v>M2</v>
          </cell>
          <cell r="I8624">
            <v>7.53</v>
          </cell>
        </row>
        <row r="8625">
          <cell r="A8625" t="str">
            <v>17.035.0030-0</v>
          </cell>
          <cell r="B8625" t="str">
            <v>REMOCAO DE PINTURA A OLEO,ESMALTE ALQUIDICA E VERNIZES</v>
          </cell>
          <cell r="C8625" t="str">
            <v>M2</v>
          </cell>
          <cell r="D8625">
            <v>37.21</v>
          </cell>
          <cell r="F8625" t="str">
            <v>17.035.0030-A</v>
          </cell>
          <cell r="G8625" t="str">
            <v>REMOCAO DE PINTURA A OLEO,ESMALTE ALQUIDICA E VERNIZES</v>
          </cell>
          <cell r="H8625" t="str">
            <v>M2</v>
          </cell>
          <cell r="I8625">
            <v>36.409999999999997</v>
          </cell>
        </row>
        <row r="8626">
          <cell r="A8626" t="str">
            <v>17.035.0040-0</v>
          </cell>
          <cell r="B8626" t="str">
            <v>REMOCAO DE PINTURA ACRILICA,EPOXI,BORRACHA CLORADA E SEMELHANTES</v>
          </cell>
          <cell r="C8626" t="str">
            <v>M2</v>
          </cell>
          <cell r="D8626">
            <v>58.53</v>
          </cell>
          <cell r="F8626" t="str">
            <v>17.035.0040-A</v>
          </cell>
          <cell r="G8626" t="str">
            <v>REMOCAO DE PINTURA ACRILICA,EPOXI,BORRACHA CLORADA E SEMELHANTES</v>
          </cell>
          <cell r="H8626" t="str">
            <v>M2</v>
          </cell>
          <cell r="I8626">
            <v>57.47</v>
          </cell>
        </row>
        <row r="8627">
          <cell r="A8627" t="str">
            <v>17.035.0045-0</v>
          </cell>
          <cell r="B8627" t="str">
            <v>REMOCAO DE QUALQUER TIPO DE PINTURA EM RODAPE</v>
          </cell>
          <cell r="C8627" t="str">
            <v>M</v>
          </cell>
          <cell r="D8627">
            <v>8.76</v>
          </cell>
          <cell r="F8627" t="str">
            <v>17.035.0045-A</v>
          </cell>
          <cell r="G8627" t="str">
            <v>REMOCAO DE QUALQUER TIPO DE PINTURA EM RODAPE</v>
          </cell>
          <cell r="H8627" t="str">
            <v>M</v>
          </cell>
          <cell r="I8627">
            <v>8.31</v>
          </cell>
        </row>
        <row r="8628">
          <cell r="A8628" t="str">
            <v>17.040.0020-0</v>
          </cell>
          <cell r="B8628" t="str">
            <v>MARCACAO DE QUADRA DE ESPORTE OU VAGA DE GARAGEM COM TINTA ABASE DE BORRACHA CLORADA,COM UTILIZACAO DE SELADOR E SOLVENTE PROPRIO E FITA CREPE COMO LIMITADOR DE LINHAS,MEDIDA PELAAREA REAL DE PINTURA</v>
          </cell>
          <cell r="C8628" t="str">
            <v>M2</v>
          </cell>
          <cell r="D8628">
            <v>80.78</v>
          </cell>
          <cell r="F8628" t="str">
            <v>17.040.0020-A</v>
          </cell>
          <cell r="G8628" t="str">
            <v>MARCACAO DE QUADRA DE ESPORTE OU VAGA DE GARAGEM COM TINTA ABASE DE BORRACHA CLORADA,COM UTILIZACAO DE SELADOR E SOLVENTE PROPRIO E FITA CREPE COMO LIMITADOR DE LINHAS,MEDIDA PELAAREA REAL DE PINTURA</v>
          </cell>
          <cell r="H8628" t="str">
            <v>M2</v>
          </cell>
          <cell r="I8628">
            <v>71.849999999999994</v>
          </cell>
        </row>
        <row r="8629">
          <cell r="A8629" t="str">
            <v>17.040.0021-0</v>
          </cell>
          <cell r="B8629" t="str">
            <v>MARCACAO DE QUADRA DE ESPORTE OU VAGA DE GARAGEM COM TINTA ACRILICA PROPRIA PARA PINTURA DE PISOS,COM UTILIZACAO DE SELADOR E SOLVENTE PROPRIO E FITA CREPE COMO LIMITADOR DE LINHAS,MEDIDA PELA AREA REAL DE PINTURA</v>
          </cell>
          <cell r="C8629" t="str">
            <v>M2</v>
          </cell>
          <cell r="D8629">
            <v>73.63</v>
          </cell>
          <cell r="F8629" t="str">
            <v>17.040.0021-A</v>
          </cell>
          <cell r="G8629" t="str">
            <v>MARCACAO DE QUADRA DE ESPORTE OU VAGA DE GARAGEM COM TINTA ACRILICA PROPRIA PARA PINTURA DE PISOS,COM UTILIZACAO DE SELADOR E SOLVENTE PROPRIO E FITA CREPE COMO LIMITADOR DE LINHAS,MEDIDA PELA AREA REAL DE PINTURA</v>
          </cell>
          <cell r="H8629" t="str">
            <v>M2</v>
          </cell>
          <cell r="I8629">
            <v>64.7</v>
          </cell>
        </row>
        <row r="8630">
          <cell r="A8630" t="str">
            <v>17.040.0022-0</v>
          </cell>
          <cell r="B8630" t="str">
            <v>REPINTURA DE QUADRA SOBRE DEMARCACAO EXISTENTE CONFORME O ITEM 17.040.0021</v>
          </cell>
          <cell r="C8630" t="str">
            <v>M2</v>
          </cell>
          <cell r="D8630">
            <v>40.86</v>
          </cell>
          <cell r="F8630" t="str">
            <v>17.040.0022-A</v>
          </cell>
          <cell r="G8630" t="str">
            <v>REPINTURA DE QUADRA SOBRE DEMARCACAO EXISTENTE CONFORME O ITEM 17.040.0021</v>
          </cell>
          <cell r="H8630" t="str">
            <v>M2</v>
          </cell>
          <cell r="I8630">
            <v>35.97</v>
          </cell>
        </row>
        <row r="8631">
          <cell r="A8631" t="str">
            <v>17.040.0024-0</v>
          </cell>
          <cell r="B8631" t="str">
            <v>PINTURA DE PISO CIMENTADO LISO COM TINTA 100% ACRILICA,INCLUSIVE LIXAMENTO,LIMPEZA E TRES DEMAOS DE ACABAMENTO APLICADASA ROLO DE LA,DILUICAO EM AGUA A 20%</v>
          </cell>
          <cell r="C8631" t="str">
            <v>M2</v>
          </cell>
          <cell r="D8631">
            <v>16.75</v>
          </cell>
          <cell r="F8631" t="str">
            <v>17.040.0024-A</v>
          </cell>
          <cell r="G8631" t="str">
            <v>PINTURA DE PISO CIMENTADO LISO COM TINTA 100% ACRILICA,INCLUSIVE LIXAMENTO,LIMPEZA E TRES DEMAOS DE ACABAMENTO APLICADASA ROLO DE LA,DILUICAO EM AGUA A 20%</v>
          </cell>
          <cell r="H8631" t="str">
            <v>M2</v>
          </cell>
          <cell r="I8631">
            <v>15.25</v>
          </cell>
        </row>
        <row r="8632">
          <cell r="A8632" t="str">
            <v>17.040.0050-0</v>
          </cell>
          <cell r="B8632" t="str">
            <v>PINTURA DE SINALIZACAO DE SOLO PARA EQUIPAMENTOS DE COMBATEA INCENDIO (EXTINTORES E HIDRANTES),EM QUADRADOS VERMELHOS DE (0,70X0,70)M E BORDAS AMARELAS DE 0,15M DE LARGURA,CONFORME ABNT NBR 16820</v>
          </cell>
          <cell r="C8632" t="str">
            <v>UN</v>
          </cell>
          <cell r="D8632">
            <v>42.94</v>
          </cell>
          <cell r="F8632" t="str">
            <v>17.040.0050-A</v>
          </cell>
          <cell r="G8632" t="str">
            <v>PINTURA DE SINALIZACAO DE SOLO PARA EQUIPAMENTOS DE COMBATEA INCENDIO (EXTINTORES E HIDRANTES),EM QUADRADOS VERMELHOS DE (0,70X0,70)M E BORDAS AMARELAS DE 0,15M DE LARGURA,CONFORME ABNT NBR 16820</v>
          </cell>
          <cell r="H8632" t="str">
            <v>UN</v>
          </cell>
          <cell r="I8632">
            <v>38.200000000000003</v>
          </cell>
        </row>
        <row r="8633">
          <cell r="A8633" t="str">
            <v>18.002.0010-0</v>
          </cell>
          <cell r="B8633" t="str">
            <v>LAVATORIO DE LOUCA BRANCA TIPO POPULAR,SEM LADRAO,COM MEDIDAS EM TORNO DE (47X35)CM,INCLUSIVE ACESSORIOS DE FIXACAO,FERRAGENS EM METAL CROMADO:SIFAO 1680 DE 1"X1.1/4",TORNEIRA PARALAVATORIO TIPO BANCA 1193 OU SIMILAR DE 1/2" E VALVULA DE ESCOAMENTO 1600.RABICHO EM PVC.FORNECIMENTO</v>
          </cell>
          <cell r="C8633" t="str">
            <v>UN</v>
          </cell>
          <cell r="D8633">
            <v>233.27</v>
          </cell>
          <cell r="F8633" t="str">
            <v>18.002.0010-A</v>
          </cell>
          <cell r="G8633" t="str">
            <v>LAVATORIO DE LOUCA BRANCA TIPO POPULAR,SEM LADRAO,COM MEDIDAS EM TORNO DE (47X35)CM,INCLUSIVE ACESSORIOS DE FIXACAO,FERRAGENS EM METAL CROMADO:SIFAO 1680 DE 1"X1.1/4",TORNEIRA PARALAVATORIO TIPO BANCA 1193 OU SIMILAR DE 1/2" E VALVULA DE ESCOAMENTO 1600.RABICHO EM PVC.FORNECIMENTO</v>
          </cell>
          <cell r="H8633" t="str">
            <v>UN</v>
          </cell>
          <cell r="I8633">
            <v>233.27</v>
          </cell>
        </row>
        <row r="8634">
          <cell r="A8634" t="str">
            <v>18.002.0012-0</v>
          </cell>
          <cell r="B8634" t="str">
            <v>LAVATORIO DE LOUCA BRANCA,TIPO MEDIO LUXO,COM LADRAO,COM MEDIDAS EM TORNO DE (47X35)CM,INCLUSIVE ACESSORIOS DE FIXACAO.FERRAGENS EM METAL CROMADO:SIFAO 1680 DE 1"X1.1/4",TORNEIRA PARA LAVATORIO TIPO BANCA 1193 OU SIMILAR DE 1/2" E VALVULA DE ESCOAMENTO 1603.RABICHO EM PVC.FORNECIMENTO</v>
          </cell>
          <cell r="C8634" t="str">
            <v>UN</v>
          </cell>
          <cell r="D8634">
            <v>256.33999999999997</v>
          </cell>
          <cell r="F8634" t="str">
            <v>18.002.0012-A</v>
          </cell>
          <cell r="G8634" t="str">
            <v>LAVATORIO DE LOUCA BRANCA,TIPO MEDIO LUXO,COM LADRAO,COM MEDIDAS EM TORNO DE (47X35)CM,INCLUSIVE ACESSORIOS DE FIXACAO.FERRAGENS EM METAL CROMADO:SIFAO 1680 DE 1"X1.1/4",TORNEIRA PARA LAVATORIO TIPO BANCA 1193 OU SIMILAR DE 1/2" E VALVULA DE ESCOAMENTO 1603.RABICHO EM PVC.FORNECIMENTO</v>
          </cell>
          <cell r="H8634" t="str">
            <v>UN</v>
          </cell>
          <cell r="I8634">
            <v>256.33999999999997</v>
          </cell>
        </row>
        <row r="8635">
          <cell r="A8635" t="str">
            <v>18.002.0013-0</v>
          </cell>
          <cell r="B8635" t="str">
            <v>LAVATORIO DE LOUCA BRANCA,COM COLUNA SUSPENSA,PARA PESSOAS COM NECESSIDADES ESPECIFICAS,COM MEDIDAS EM TORNO DE (45,5X35,5)CM,EXCLUSIVE SIFAO,VALVULA DE ESCOAMENTO,RABICHO E TORNEIRA,INCLUSIVE ACESSORIOS DE FIXACAO.FORNECIMENTO</v>
          </cell>
          <cell r="C8635" t="str">
            <v>UN</v>
          </cell>
          <cell r="D8635">
            <v>335.78</v>
          </cell>
          <cell r="F8635" t="str">
            <v>18.002.0013-A</v>
          </cell>
          <cell r="G8635" t="str">
            <v>LAVATORIO DE LOUCA BRANCA,COM COLUNA SUSPENSA,PARA PESSOAS COM NECESSIDADES ESPECIFICAS,COM MEDIDAS EM TORNO DE (45,5X35,5)CM,EXCLUSIVE SIFAO,VALVULA DE ESCOAMENTO,RABICHO E TORNEIRA,INCLUSIVE ACESSORIOS DE FIXACAO.FORNECIMENTO</v>
          </cell>
          <cell r="H8635" t="str">
            <v>UN</v>
          </cell>
          <cell r="I8635">
            <v>335.78</v>
          </cell>
        </row>
        <row r="8636">
          <cell r="A8636" t="str">
            <v>18.002.0014-0</v>
          </cell>
          <cell r="B8636" t="str">
            <v>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v>
          </cell>
          <cell r="C8636" t="str">
            <v>UN</v>
          </cell>
          <cell r="D8636">
            <v>983.75</v>
          </cell>
          <cell r="F8636" t="str">
            <v>18.002.0014-A</v>
          </cell>
          <cell r="G8636" t="str">
            <v>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v>
          </cell>
          <cell r="H8636" t="str">
            <v>UN</v>
          </cell>
          <cell r="I8636">
            <v>983.75</v>
          </cell>
        </row>
        <row r="8637">
          <cell r="A8637" t="str">
            <v>18.002.0016-0</v>
          </cell>
          <cell r="B8637" t="str">
            <v>LAVATORIO DE LOUCA BRANCA TIPO MEDIO LUXO,COM LADRAO E MEDIDAS EM TORNO DE (55X45)CM,COM COLUNA,INCLUSIVE ACESSORIOS DEFIXACAO.FERRAGENS EM METAL CROMADO:SIFAO 1680 DE 1"X1.1/4",APARELHO MISTURADOR TIPO BANCA,1875 OU SIMILAR,COM AREJADOR,VALVULA DE ESCOAMENTO 1603 E RABICHO.FORNECIMENTO</v>
          </cell>
          <cell r="C8637" t="str">
            <v>UN</v>
          </cell>
          <cell r="D8637">
            <v>721.95</v>
          </cell>
          <cell r="F8637" t="str">
            <v>18.002.0016-A</v>
          </cell>
          <cell r="G8637" t="str">
            <v>LAVATORIO DE LOUCA BRANCA TIPO MEDIO LUXO,COM LADRAO E MEDIDAS EM TORNO DE (55X45)CM,COM COLUNA,INCLUSIVE ACESSORIOS DEFIXACAO.FERRAGENS EM METAL CROMADO:SIFAO 1680 DE 1"X1.1/4",APARELHO MISTURADOR TIPO BANCA,1875 OU SIMILAR,COM AREJADOR,VALVULA DE ESCOAMENTO 1603 E RABICHO.FORNECIMENTO</v>
          </cell>
          <cell r="H8637" t="str">
            <v>UN</v>
          </cell>
          <cell r="I8637">
            <v>721.95</v>
          </cell>
        </row>
        <row r="8638">
          <cell r="A8638" t="str">
            <v>18.002.0019-0</v>
          </cell>
          <cell r="B8638" t="str">
            <v>LAVATORIO DE LOUCA BRANCA TIPO POPULAR,SEM LADRAO,COM MEDIDAS EM TORNO (55X45)CM,INCLUSIVE ACESSORIOS DE FIXACAO,TORNEIRA PARA LAVATORIO TIPO BANCA 1193 OU SIMILAR DE 1/2" EM METALCROMADO E VALVULA DE ESCOAMENTO,SIFAO E RABICHO EM PVC.FORNECIMENTO</v>
          </cell>
          <cell r="C8638" t="str">
            <v>UN</v>
          </cell>
          <cell r="D8638">
            <v>170.28</v>
          </cell>
          <cell r="F8638" t="str">
            <v>18.002.0019-A</v>
          </cell>
          <cell r="G8638" t="str">
            <v>LAVATORIO DE LOUCA BRANCA TIPO POPULAR,SEM LADRAO,COM MEDIDAS EM TORNO (55X45)CM,INCLUSIVE ACESSORIOS DE FIXACAO,TORNEIRA PARA LAVATORIO TIPO BANCA 1193 OU SIMILAR DE 1/2" EM METALCROMADO E VALVULA DE ESCOAMENTO,SIFAO E RABICHO EM PVC.FORNECIMENTO</v>
          </cell>
          <cell r="H8638" t="str">
            <v>UN</v>
          </cell>
          <cell r="I8638">
            <v>170.28</v>
          </cell>
        </row>
        <row r="8639">
          <cell r="A8639" t="str">
            <v>18.002.0022-0</v>
          </cell>
          <cell r="B8639" t="str">
            <v>LAVATORIO DE LOUCA BRANCA DE SOBREPOR,TIPO MEDIO LUXO,SEM LADRAO,C/MEDIDAS EM TORNO DE (53X43)CM.FERRAGENS EM METAL CROMADO:SIFAO 1680 1"X1.1/4",TORNEIRA PARA LAVATORIO TIPO BANCA1193 OU SIMILAR DE 1/2" E VALVULA DE ESCOAMENTO 1600.RABICHO EM PVC.FORNECIMENTO</v>
          </cell>
          <cell r="C8639" t="str">
            <v>UN</v>
          </cell>
          <cell r="D8639">
            <v>362.76</v>
          </cell>
          <cell r="F8639" t="str">
            <v>18.002.0022-A</v>
          </cell>
          <cell r="G8639" t="str">
            <v>LAVATORIO DE LOUCA BRANCA DE SOBREPOR,TIPO MEDIO LUXO,SEM LADRAO,C/MEDIDAS EM TORNO DE (53X43)CM.FERRAGENS EM METAL CROMADO:SIFAO 1680 1"X1.1/4",TORNEIRA PARA LAVATORIO TIPO BANCA1193 OU SIMILAR DE 1/2" E VALVULA DE ESCOAMENTO 1600.RABICHO EM PVC.FORNECIMENTO</v>
          </cell>
          <cell r="H8639" t="str">
            <v>UN</v>
          </cell>
          <cell r="I8639">
            <v>362.76</v>
          </cell>
        </row>
        <row r="8640">
          <cell r="A8640" t="str">
            <v>18.002.0026-0</v>
          </cell>
          <cell r="B8640" t="str">
            <v>LAVATORIO DE LOUCA BRANCA DE EMBUTIR(CUBA),TIPO MEDIO LUXO,SEM LADRAO,C/MEDIDAS EM TORNO DE (52X39)CM.FERRAGENS EM METALCROMADO:SIFAO 1680 1"X1.1/4",TORNEIRA PARA LAVATORIO TIPO BANCA 1193 OU SIMILAR DE 1/2" E VALVULA DE ESCOAMENTO 1600.RABICHO EM PVC.FORNECIMENTO</v>
          </cell>
          <cell r="C8640" t="str">
            <v>UN</v>
          </cell>
          <cell r="D8640">
            <v>233.05</v>
          </cell>
          <cell r="F8640" t="str">
            <v>18.002.0026-A</v>
          </cell>
          <cell r="G8640" t="str">
            <v>LAVATORIO DE LOUCA BRANCA DE EMBUTIR(CUBA),TIPO MEDIO LUXO,SEM LADRAO,C/MEDIDAS EM TORNO DE (52X39)CM.FERRAGENS EM METALCROMADO:SIFAO 1680 1"X1.1/4",TORNEIRA PARA LAVATORIO TIPO BANCA 1193 OU SIMILAR DE 1/2" E VALVULA DE ESCOAMENTO 1600.RABICHO EM PVC.FORNECIMENTO</v>
          </cell>
          <cell r="H8640" t="str">
            <v>UN</v>
          </cell>
          <cell r="I8640">
            <v>233.05</v>
          </cell>
        </row>
        <row r="8641">
          <cell r="A8641" t="str">
            <v>18.002.0028-0</v>
          </cell>
          <cell r="B8641" t="str">
            <v>CUBA DE LOUCA BRANCA,DE SOBREPOR,OVAL,EXCLUSIVE RABICHO,SIFAO,TORNEIRA E VALVULA DE ESCOAMENTO.FORNECIMENTO</v>
          </cell>
          <cell r="C8641" t="str">
            <v>UN</v>
          </cell>
          <cell r="D8641">
            <v>82.3</v>
          </cell>
          <cell r="F8641" t="str">
            <v>18.002.0028-A</v>
          </cell>
          <cell r="G8641" t="str">
            <v>CUBA DE LOUCA BRANCA,DE SOBREPOR,OVAL,EXCLUSIVE RABICHO,SIFAO,TORNEIRA E VALVULA DE ESCOAMENTO.FORNECIMENTO</v>
          </cell>
          <cell r="H8641" t="str">
            <v>UN</v>
          </cell>
          <cell r="I8641">
            <v>82.3</v>
          </cell>
        </row>
        <row r="8642">
          <cell r="A8642" t="str">
            <v>18.002.0029-0</v>
          </cell>
          <cell r="B8642" t="str">
            <v>CUBA DE LOUCA BRANCA,DE SOBREPOR,OVAL,INCLUSIVE RABICHO EM METAL CROMADO,SIFAO EM METAL CROMADO,TORNEIRA PARA LAVATORIOTIPO BANCA 1193 OU SIMILAR DE 1/2" E VALVULA DE ESCOAMENTO.FORNECIMENTO</v>
          </cell>
          <cell r="C8642" t="str">
            <v>UN</v>
          </cell>
          <cell r="D8642">
            <v>252.17</v>
          </cell>
          <cell r="F8642" t="str">
            <v>18.002.0029-A</v>
          </cell>
          <cell r="G8642" t="str">
            <v>CUBA DE LOUCA BRANCA,DE SOBREPOR,OVAL,INCLUSIVE RABICHO EM METAL CROMADO,SIFAO EM METAL CROMADO,TORNEIRA PARA LAVATORIOTIPO BANCA 1193 OU SIMILAR DE 1/2" E VALVULA DE ESCOAMENTO.FORNECIMENTO</v>
          </cell>
          <cell r="H8642" t="str">
            <v>UN</v>
          </cell>
          <cell r="I8642">
            <v>252.17</v>
          </cell>
        </row>
        <row r="8643">
          <cell r="A8643" t="str">
            <v>18.002.0030-0</v>
          </cell>
          <cell r="B8643" t="str">
            <v>TANQUE DE LOUCA BRANCA,C/COLUNA E MEDIDAS EM TORNO DE (56X48)CM,INCLUSIVE ACESSORIOS DE FIXACAO.FERRAGENS EM METAL CROMADO:TORNEIRA DE PRESSAO,1158 OU SIMILAR,DE 1/2",VALVULA DE ESCOAMENTO 1605 E SIFAO 1680 DE 1.1/4" A 1.1/2".FORNECIMENTO</v>
          </cell>
          <cell r="C8643" t="str">
            <v>UN</v>
          </cell>
          <cell r="D8643">
            <v>510.06</v>
          </cell>
          <cell r="F8643" t="str">
            <v>18.002.0030-A</v>
          </cell>
          <cell r="G8643" t="str">
            <v>TANQUE DE LOUCA BRANCA,C/COLUNA E MEDIDAS EM TORNO DE (56X48)CM,INCLUSIVE ACESSORIOS DE FIXACAO.FERRAGENS EM METAL CROMADO:TORNEIRA DE PRESSAO,1158 OU SIMILAR,DE 1/2",VALVULA DE ESCOAMENTO 1605 E SIFAO 1680 DE 1.1/4" A 1.1/2".FORNECIMENTO</v>
          </cell>
          <cell r="H8643" t="str">
            <v>UN</v>
          </cell>
          <cell r="I8643">
            <v>510.06</v>
          </cell>
        </row>
        <row r="8644">
          <cell r="A8644" t="str">
            <v>18.002.0031-0</v>
          </cell>
          <cell r="B8644" t="str">
            <v>TANQUE DE LOUCA BRANCA,C/COLUNA E MEDIDAS EM TORNO DE (60X56)CM,INCLUSIVE ACESSORIOS DE FIXACAO.FERRAGENS EM METAL CROMADO:TORNEIRA DE PRESSAO,1158 OU SIMILAR,DE 1/2",VALVULA DE ESCOAMENTO 1606 E SIFAO 1680 DE 1.1/2"X1.1/2".FORNECIMENTO</v>
          </cell>
          <cell r="C8644" t="str">
            <v>UN</v>
          </cell>
          <cell r="D8644">
            <v>676.75</v>
          </cell>
          <cell r="F8644" t="str">
            <v>18.002.0031-A</v>
          </cell>
          <cell r="G8644" t="str">
            <v>TANQUE DE LOUCA BRANCA,C/COLUNA E MEDIDAS EM TORNO DE (60X56)CM,INCLUSIVE ACESSORIOS DE FIXACAO.FERRAGENS EM METAL CROMADO:TORNEIRA DE PRESSAO,1158 OU SIMILAR,DE 1/2",VALVULA DE ESCOAMENTO 1606 E SIFAO 1680 DE 1.1/2"X1.1/2".FORNECIMENTO</v>
          </cell>
          <cell r="H8644" t="str">
            <v>UN</v>
          </cell>
          <cell r="I8644">
            <v>676.75</v>
          </cell>
        </row>
        <row r="8645">
          <cell r="A8645" t="str">
            <v>18.002.0040-0</v>
          </cell>
          <cell r="B8645" t="str">
            <v>BACIA TURCA DE LOUCA BRANCA COM SIFAO INTEGRADO E MEDIDAS EMTORNO DE (59X44)CM,INCLUSIVE TUBO DE LIGACAO.FORNECIMENTO</v>
          </cell>
          <cell r="C8645" t="str">
            <v>UN</v>
          </cell>
          <cell r="D8645">
            <v>415.84</v>
          </cell>
          <cell r="F8645" t="str">
            <v>18.002.0040-A</v>
          </cell>
          <cell r="G8645" t="str">
            <v>BACIA TURCA DE LOUCA BRANCA COM SIFAO INTEGRADO E MEDIDAS EMTORNO DE (59X44)CM,INCLUSIVE TUBO DE LIGACAO.FORNECIMENTO</v>
          </cell>
          <cell r="H8645" t="str">
            <v>UN</v>
          </cell>
          <cell r="I8645">
            <v>415.84</v>
          </cell>
        </row>
        <row r="8646">
          <cell r="A8646" t="str">
            <v>18.002.0055-0</v>
          </cell>
          <cell r="B8646" t="str">
            <v>MICTORIO DE LOUCA BRANCA COM SIFAO INTEGRADO E MEDIDAS EM TORNO DE (33X28X53)CM,INCLUSIVE ACESSORIOS DE FIXACAO.FERRAGENS EM METAL CROMADO:REGISTRO DE PRESSAO 1416 DE 1/2" E TUBODE LIGACAO DE 1/2".FORNECIMENTO</v>
          </cell>
          <cell r="C8646" t="str">
            <v>UN</v>
          </cell>
          <cell r="D8646">
            <v>396.46</v>
          </cell>
          <cell r="F8646" t="str">
            <v>18.002.0055-A</v>
          </cell>
          <cell r="G8646" t="str">
            <v>MICTORIO DE LOUCA BRANCA COM SIFAO INTEGRADO E MEDIDAS EM TORNO DE (33X28X53)CM,INCLUSIVE ACESSORIOS DE FIXACAO.FERRAGENS EM METAL CROMADO:REGISTRO DE PRESSAO 1416 DE 1/2" E TUBODE LIGACAO DE 1/2".FORNECIMENTO</v>
          </cell>
          <cell r="H8646" t="str">
            <v>UN</v>
          </cell>
          <cell r="I8646">
            <v>396.46</v>
          </cell>
        </row>
        <row r="8647">
          <cell r="A8647" t="str">
            <v>18.002.0065-0</v>
          </cell>
          <cell r="B8647" t="str">
            <v>BACIA SANITARIA DE LOUCA BRANCA,COM CAIXA ACOPLADA,PADRAO POPULAR,INCLUSIVE ASSENTO PLASTICO PADRAO POPULAR,RABICHO EM PVC,ANEL DE VEDACAO E ACESSORIOS DE FIXACAO.FORNECIMENTO</v>
          </cell>
          <cell r="C8647" t="str">
            <v>UN</v>
          </cell>
          <cell r="D8647">
            <v>324.66000000000003</v>
          </cell>
          <cell r="F8647" t="str">
            <v>18.002.0065-A</v>
          </cell>
          <cell r="G8647" t="str">
            <v>BACIA SANITARIA DE LOUCA BRANCA,COM CAIXA ACOPLADA,PADRAO POPULAR,INCLUSIVE ASSENTO PLASTICO PADRAO POPULAR,RABICHO EM PVC,ANEL DE VEDACAO E ACESSORIOS DE FIXACAO.FORNECIMENTO</v>
          </cell>
          <cell r="H8647" t="str">
            <v>UN</v>
          </cell>
          <cell r="I8647">
            <v>324.66000000000003</v>
          </cell>
        </row>
        <row r="8648">
          <cell r="A8648" t="str">
            <v>18.002.0070-0</v>
          </cell>
          <cell r="B8648" t="str">
            <v>BACIA SANITARIA DE LOUCA BRANCA,COM CAIXA ACOPLADA,PADRAO MEDIO LUXO,INCLUSIVE ASSENTO PLASTICO PADRAO MEDIO LUXO,RABICHO CROMADO,ANEL DE VEDACAO E ACESSORIOS DE FIXACAO.FORNECIMENTO</v>
          </cell>
          <cell r="C8648" t="str">
            <v>UN</v>
          </cell>
          <cell r="D8648">
            <v>754.97</v>
          </cell>
          <cell r="F8648" t="str">
            <v>18.002.0070-A</v>
          </cell>
          <cell r="G8648" t="str">
            <v>BACIA SANITARIA DE LOUCA BRANCA,COM CAIXA ACOPLADA,PADRAO MEDIO LUXO,INCLUSIVE ASSENTO PLASTICO PADRAO MEDIO LUXO,RABICHO CROMADO,ANEL DE VEDACAO E ACESSORIOS DE FIXACAO.FORNECIMENTO</v>
          </cell>
          <cell r="H8648" t="str">
            <v>UN</v>
          </cell>
          <cell r="I8648">
            <v>754.97</v>
          </cell>
        </row>
        <row r="8649">
          <cell r="A8649" t="str">
            <v>18.002.0080-0</v>
          </cell>
          <cell r="B8649" t="str">
            <v>BACIA SANITARIA DE LOUCA BRANCA,CONVENCIONAL,PADRAO POPULAR,INCLUSIVE ASSENTO PLASTICO PADRAO POPULAR,CAIXA DE DESCARGAPLASTICA EXTERNA,RABICHO EM PVC, TUBO DE DESCARGA LONGO,BOLSA DE LIGACAO,ANEL DE VEDACAO E ACESSORIOS DE FIXACAO.FORNECIMENTO</v>
          </cell>
          <cell r="C8649" t="str">
            <v>UN</v>
          </cell>
          <cell r="D8649">
            <v>227.83</v>
          </cell>
          <cell r="F8649" t="str">
            <v>18.002.0080-A</v>
          </cell>
          <cell r="G8649" t="str">
            <v>BACIA SANITARIA DE LOUCA BRANCA,CONVENCIONAL,PADRAO POPULAR,INCLUSIVE ASSENTO PLASTICO PADRAO POPULAR,CAIXA DE DESCARGAPLASTICA EXTERNA,RABICHO EM PVC, TUBO DE DESCARGA LONGO,BOLSA DE LIGACAO,ANEL DE VEDACAO E ACESSORIOS DE FIXACAO.FORNECIMENTO</v>
          </cell>
          <cell r="H8649" t="str">
            <v>UN</v>
          </cell>
          <cell r="I8649">
            <v>227.83</v>
          </cell>
        </row>
        <row r="8650">
          <cell r="A8650" t="str">
            <v>18.002.0081-0</v>
          </cell>
          <cell r="B8650" t="str">
            <v>BACIA SANITARIA DE LOUCA BRANCA,CONVENCIONAL,PADRAO POPULAR,INCLUSIVE TUBO DE LIGACAO,ASSENTO PLASTICO PADRAO POPULAR,ANEL DE VEDACAO E ACESSORIOS DE FIXACAO,EXCLUSIVE CAIXA DE DESCARGA PLASTICA EXTERNA,RABICHO EM PVC,BOLSA DE LIGACAO E TUBO DE DESCARGA LONGO.FORNECIMENTO</v>
          </cell>
          <cell r="C8650" t="str">
            <v>UN</v>
          </cell>
          <cell r="D8650">
            <v>207.59</v>
          </cell>
          <cell r="F8650" t="str">
            <v>18.002.0081-A</v>
          </cell>
          <cell r="G8650" t="str">
            <v>BACIA SANITARIA DE LOUCA BRANCA,CONVENCIONAL,PADRAO POPULAR,INCLUSIVE TUBO DE LIGACAO,ASSENTO PLASTICO PADRAO POPULAR,ANEL DE VEDACAO E ACESSORIOS DE FIXACAO,EXCLUSIVE CAIXA DE DESCARGA PLASTICA EXTERNA,RABICHO EM PVC,BOLSA DE LIGACAO E TUBO DE DESCARGA LONGO.FORNECIMENTO</v>
          </cell>
          <cell r="H8650" t="str">
            <v>UN</v>
          </cell>
          <cell r="I8650">
            <v>207.59</v>
          </cell>
        </row>
        <row r="8651">
          <cell r="A8651" t="str">
            <v>18.002.0085-0</v>
          </cell>
          <cell r="B8651" t="str">
            <v>BACIA SANITARIA DE LOUCA BRANCA,CONVENCIONAL,PADRAO MEDIO LUXO,INCLUSIVE ASSENTO PLASTICO PADRAO MEDIO LUXO,VALVULA DE DESCARGA DE 1.1/2" COM REGISTRO INTEGRADO,CORPO EM LATAO,ACABAMENTO DA VALVULA EM METAL CROMADO,TUBO DE LIGACAO,ANEL DE VEDACAO E ACESSORIOS DE FIXACAO.FORNECIMENTO</v>
          </cell>
          <cell r="C8651" t="str">
            <v>UN</v>
          </cell>
          <cell r="D8651">
            <v>707.78</v>
          </cell>
          <cell r="F8651" t="str">
            <v>18.002.0085-A</v>
          </cell>
          <cell r="G8651" t="str">
            <v>BACIA SANITARIA DE LOUCA BRANCA,CONVENCIONAL,PADRAO MEDIO LUXO,INCLUSIVE ASSENTO PLASTICO PADRAO MEDIO LUXO,VALVULA DE DESCARGA DE 1.1/2" COM REGISTRO INTEGRADO,CORPO EM LATAO,ACABAMENTO DA VALVULA EM METAL CROMADO,TUBO DE LIGACAO,ANEL DE VEDACAO E ACESSORIOS DE FIXACAO.FORNECIMENTO</v>
          </cell>
          <cell r="H8651" t="str">
            <v>UN</v>
          </cell>
          <cell r="I8651">
            <v>707.78</v>
          </cell>
        </row>
        <row r="8652">
          <cell r="A8652" t="str">
            <v>18.002.0086-0</v>
          </cell>
          <cell r="B8652" t="str">
            <v>BACIA SANITARIA DE LOUCA BRANCA,CONVENCIONAL,PADRAO MEDIO LUXO,INCLUSIVE ASSENTO PLASTICO PADRAO MEDIO LUXO,TUBO DE LIGACAO,ANEL DE VEDACAO E ACESSORIOS DE FIXACAO,EXCLUSIVE VALVULA DE DESCARGA E ACABAMENTO DA VALVULA.FORNECIMENTO</v>
          </cell>
          <cell r="C8652" t="str">
            <v>UN</v>
          </cell>
          <cell r="D8652">
            <v>461.2</v>
          </cell>
          <cell r="F8652" t="str">
            <v>18.002.0086-A</v>
          </cell>
          <cell r="G8652" t="str">
            <v>BACIA SANITARIA DE LOUCA BRANCA,CONVENCIONAL,PADRAO MEDIO LUXO,INCLUSIVE ASSENTO PLASTICO PADRAO MEDIO LUXO,TUBO DE LIGACAO,ANEL DE VEDACAO E ACESSORIOS DE FIXACAO,EXCLUSIVE VALVULA DE DESCARGA E ACABAMENTO DA VALVULA.FORNECIMENTO</v>
          </cell>
          <cell r="H8652" t="str">
            <v>UN</v>
          </cell>
          <cell r="I8652">
            <v>461.2</v>
          </cell>
        </row>
        <row r="8653">
          <cell r="A8653" t="str">
            <v>18.002.0090-0</v>
          </cell>
          <cell r="B8653" t="str">
            <v>BACIA SANITARIA DE LOUCA BRANCA,CONVENCIONAL,CONFORME ABNT NBR 9050 PARA ACESSIBILIDADE,INCLUSIVE ASSENTO PLASTICO PADRAO MEDIO LUXO,TUBO DE LIGACAO,ANEL DE VEDACAO E ACESSORIOS DEFIXACAO.FORNECIMENTO</v>
          </cell>
          <cell r="C8653" t="str">
            <v>UN</v>
          </cell>
          <cell r="D8653">
            <v>587.33000000000004</v>
          </cell>
          <cell r="F8653" t="str">
            <v>18.002.0090-A</v>
          </cell>
          <cell r="G8653" t="str">
            <v>BACIA SANITARIA DE LOUCA BRANCA,CONVENCIONAL,CONFORME ABNT NBR 9050 PARA ACESSIBILIDADE,INCLUSIVE ASSENTO PLASTICO PADRAO MEDIO LUXO,TUBO DE LIGACAO,ANEL DE VEDACAO E ACESSORIOS DEFIXACAO.FORNECIMENTO</v>
          </cell>
          <cell r="H8653" t="str">
            <v>UN</v>
          </cell>
          <cell r="I8653">
            <v>587.33000000000004</v>
          </cell>
        </row>
        <row r="8654">
          <cell r="A8654" t="str">
            <v>18.002.0095-0</v>
          </cell>
          <cell r="B8654" t="str">
            <v>BACIA SANITARIA DE LOUCA BRANCA,COM CAIXA ACOPLADA,CONFORMEABNT NBR 9050 PARA ACESSIBILIDADE,INCLUSIVE ASSENTO PLASTICOPADRAO MEDIO LUXO,RABICHO CROMADO,ANEL DE VEDACAO E ACESSORIOS DE FIXACAO.FORNECIMENTO</v>
          </cell>
          <cell r="C8654" t="str">
            <v>UN</v>
          </cell>
          <cell r="D8654">
            <v>945.47</v>
          </cell>
          <cell r="F8654" t="str">
            <v>18.002.0095-A</v>
          </cell>
          <cell r="G8654" t="str">
            <v>BACIA SANITARIA DE LOUCA BRANCA,COM CAIXA ACOPLADA,CONFORMEABNT NBR 9050 PARA ACESSIBILIDADE,INCLUSIVE ASSENTO PLASTICOPADRAO MEDIO LUXO,RABICHO CROMADO,ANEL DE VEDACAO E ACESSORIOS DE FIXACAO.FORNECIMENTO</v>
          </cell>
          <cell r="H8654" t="str">
            <v>UN</v>
          </cell>
          <cell r="I8654">
            <v>945.47</v>
          </cell>
        </row>
        <row r="8655">
          <cell r="A8655" t="str">
            <v>18.003.0003-0</v>
          </cell>
          <cell r="B8655" t="str">
            <v>VALVULA DE DESCARGA DE 1.1/2",REGISTRO INTEGRADO,SISTEMA HIDROMECANICO(ISENTA DE GOLPE DE ARIETE),CORPO EM LATAO,CANOPLAE BOTAO EM METAL CROMADO,DE EMNBUTIR.FORNECIMENTO</v>
          </cell>
          <cell r="C8655" t="str">
            <v>UN</v>
          </cell>
          <cell r="D8655">
            <v>139.05000000000001</v>
          </cell>
          <cell r="F8655" t="str">
            <v>18.003.0003-A</v>
          </cell>
          <cell r="G8655" t="str">
            <v>VALVULA DE DESCARGA DE 1.1/2",REGISTRO INTEGRADO,SISTEMA HIDROMECANICO(ISENTA DE GOLPE DE ARIETE),CORPO EM LATAO,CANOPLAE BOTAO EM METAL CROMADO,DE EMNBUTIR.FORNECIMENTO</v>
          </cell>
          <cell r="H8655" t="str">
            <v>UN</v>
          </cell>
          <cell r="I8655">
            <v>139.05000000000001</v>
          </cell>
        </row>
        <row r="8656">
          <cell r="A8656" t="str">
            <v>18.003.0005-0</v>
          </cell>
          <cell r="B8656" t="str">
            <v>VALVULA DE DESCARGA DE 1.1/4",REGISTRO INTEGRADO,SISTEMA HIDROMECANICO(ISENTA DE GOLPE DE ARIETE),CORPO EM LATAO,CANOPLAE BOTAO EM METAL CROMADO DE EMBUTIR.FORNECIMENTO</v>
          </cell>
          <cell r="C8656" t="str">
            <v>UN</v>
          </cell>
          <cell r="D8656">
            <v>136.56</v>
          </cell>
          <cell r="F8656" t="str">
            <v>18.003.0005-A</v>
          </cell>
          <cell r="G8656" t="str">
            <v>VALVULA DE DESCARGA DE 1.1/4",REGISTRO INTEGRADO,SISTEMA HIDROMECANICO(ISENTA DE GOLPE DE ARIETE),CORPO EM LATAO,CANOPLAE BOTAO EM METAL CROMADO DE EMBUTIR.FORNECIMENTO</v>
          </cell>
          <cell r="H8656" t="str">
            <v>UN</v>
          </cell>
          <cell r="I8656">
            <v>136.56</v>
          </cell>
        </row>
        <row r="8657">
          <cell r="A8657" t="str">
            <v>18.003.0007-0</v>
          </cell>
          <cell r="B8657" t="str">
            <v>VALVULA DE DESCARGA EXTERNA,ACIONAMENTO POR ALAVANCA,COM REGULAGEM DE TEMPO DE DESCARGA E VAZAO,BITOLA DE 1.1/4",PARA PRESSAO DE SERVICO ENTRE 2 A 40MCA.FORNECIMENTO</v>
          </cell>
          <cell r="C8657" t="str">
            <v>UN</v>
          </cell>
          <cell r="D8657">
            <v>1575.8</v>
          </cell>
          <cell r="F8657" t="str">
            <v>18.003.0007-A</v>
          </cell>
          <cell r="G8657" t="str">
            <v>VALVULA DE DESCARGA EXTERNA,ACIONAMENTO POR ALAVANCA,COM REGULAGEM DE TEMPO DE DESCARGA E VAZAO,BITOLA DE 1.1/4",PARA PRESSAO DE SERVICO ENTRE 2 A 40MCA.FORNECIMENTO</v>
          </cell>
          <cell r="H8657" t="str">
            <v>UN</v>
          </cell>
          <cell r="I8657">
            <v>1575.8</v>
          </cell>
        </row>
        <row r="8658">
          <cell r="A8658" t="str">
            <v>18.003.0015-0</v>
          </cell>
          <cell r="B8658" t="str">
            <v>VALVULA DE FECHAMENTO AUTOMATICO,PARA MICTORIO,ACABAMENTO CROMADO.FORNECIMENTO</v>
          </cell>
          <cell r="C8658" t="str">
            <v>UN</v>
          </cell>
          <cell r="D8658">
            <v>56.57</v>
          </cell>
          <cell r="F8658" t="str">
            <v>18.003.0015-A</v>
          </cell>
          <cell r="G8658" t="str">
            <v>VALVULA DE FECHAMENTO AUTOMATICO,PARA MICTORIO,ACABAMENTO CROMADO.FORNECIMENTO</v>
          </cell>
          <cell r="H8658" t="str">
            <v>UN</v>
          </cell>
          <cell r="I8658">
            <v>56.57</v>
          </cell>
        </row>
        <row r="8659">
          <cell r="A8659" t="str">
            <v>18.003.0020-0</v>
          </cell>
          <cell r="B8659" t="str">
            <v>VALVULA DE FECHAMENTO AUTOMATICO,PARA CHUVEIRO DE AGUA FRIAOU PRE-MISTURADA,ACABAMENTO CROMADO.FORNECIMENTO</v>
          </cell>
          <cell r="C8659" t="str">
            <v>UN</v>
          </cell>
          <cell r="D8659">
            <v>914.2</v>
          </cell>
          <cell r="F8659" t="str">
            <v>18.003.0020-A</v>
          </cell>
          <cell r="G8659" t="str">
            <v>VALVULA DE FECHAMENTO AUTOMATICO,PARA CHUVEIRO DE AGUA FRIAOU PRE-MISTURADA,ACABAMENTO CROMADO.FORNECIMENTO</v>
          </cell>
          <cell r="H8659" t="str">
            <v>UN</v>
          </cell>
          <cell r="I8659">
            <v>914.2</v>
          </cell>
        </row>
        <row r="8660">
          <cell r="A8660" t="str">
            <v>18.004.0001-0</v>
          </cell>
          <cell r="B8660" t="str">
            <v>BACIA TURCA,EM POLIESTER REFORCADO,COM FIBRA DE VIDRO,PISO ANTI-DERRAPANTE,COM MEDIDAS EM TORNO DE 51X71CM,COM ENTRADA DE 40MM,E SAIDA DE 4",NA COR BRANCA.FORNECIMENTO</v>
          </cell>
          <cell r="C8660" t="str">
            <v>UN</v>
          </cell>
          <cell r="D8660">
            <v>1038.6400000000001</v>
          </cell>
          <cell r="F8660" t="str">
            <v>18.004.0001-A</v>
          </cell>
          <cell r="G8660" t="str">
            <v>BACIA TURCA,EM POLIESTER REFORCADO,COM FIBRA DE VIDRO,PISO ANTI-DERRAPANTE,COM MEDIDAS EM TORNO DE 51X71CM,COM ENTRADA DE 40MM,E SAIDA DE 4",NA COR BRANCA.FORNECIMENTO</v>
          </cell>
          <cell r="H8660" t="str">
            <v>UN</v>
          </cell>
          <cell r="I8660">
            <v>1038.6400000000001</v>
          </cell>
        </row>
        <row r="8661">
          <cell r="A8661" t="str">
            <v>18.004.0005-0</v>
          </cell>
          <cell r="B8661" t="str">
            <v>BACIA TURCA SINFONADO REFORCADO EM POLIESTER,COM FIBRA DE VIDRO,PISO ANTIDERRAPANTE,COM MEDIDAS EM TORNO DE 51X71CM,COMMEDIDAS EM TORNO 40MM,E SAIDA DE 4",NA COR BRANCA.FORNECIMENTO</v>
          </cell>
          <cell r="C8661" t="str">
            <v>UN</v>
          </cell>
          <cell r="D8661">
            <v>1431.36</v>
          </cell>
          <cell r="F8661" t="str">
            <v>18.004.0005-A</v>
          </cell>
          <cell r="G8661" t="str">
            <v>BACIA TURCA SINFONADO REFORCADO EM POLIESTER,COM FIBRA DE VIDRO,PISO ANTIDERRAPANTE,COM MEDIDAS EM TORNO DE 51X71CM,COMMEDIDAS EM TORNO 40MM,E SAIDA DE 4",NA COR BRANCA.FORNECIMENTO</v>
          </cell>
          <cell r="H8661" t="str">
            <v>UN</v>
          </cell>
          <cell r="I8661">
            <v>1431.36</v>
          </cell>
        </row>
        <row r="8662">
          <cell r="A8662" t="str">
            <v>18.005.0010-0</v>
          </cell>
          <cell r="B8662" t="str">
            <v>SABONETEIRA EM PLASTICO ABS,PARA SABONETE LIQUIDO.FORNECIMENTO E COLOCACAO</v>
          </cell>
          <cell r="C8662" t="str">
            <v>UN</v>
          </cell>
          <cell r="D8662">
            <v>42.53</v>
          </cell>
          <cell r="F8662" t="str">
            <v>18.005.0010-A</v>
          </cell>
          <cell r="G8662" t="str">
            <v>SABONETEIRA EM PLASTICO ABS,PARA SABONETE LIQUIDO.FORNECIMENTO E COLOCACAO</v>
          </cell>
          <cell r="H8662" t="str">
            <v>UN</v>
          </cell>
          <cell r="I8662">
            <v>40.549999999999997</v>
          </cell>
        </row>
        <row r="8663">
          <cell r="A8663" t="str">
            <v>18.005.0012-0</v>
          </cell>
          <cell r="B8663" t="str">
            <v>PORTA-TOALHA DE PAPEL EM PLASTICO ABS.FORNECIMENTO E COLOCACAO</v>
          </cell>
          <cell r="C8663" t="str">
            <v>UN</v>
          </cell>
          <cell r="D8663">
            <v>41.06</v>
          </cell>
          <cell r="F8663" t="str">
            <v>18.005.0012-A</v>
          </cell>
          <cell r="G8663" t="str">
            <v>PORTA-TOALHA DE PAPEL EM PLASTICO ABS.FORNECIMENTO E COLOCACAO</v>
          </cell>
          <cell r="H8663" t="str">
            <v>UN</v>
          </cell>
          <cell r="I8663">
            <v>39.08</v>
          </cell>
        </row>
        <row r="8664">
          <cell r="A8664" t="str">
            <v>18.005.0013-0</v>
          </cell>
          <cell r="B8664" t="str">
            <v>PORTA PAPEL HIGIENICO EM PLASTICO ABS.FORNECIMENTRO E COLOCACAO</v>
          </cell>
          <cell r="C8664" t="str">
            <v>UN</v>
          </cell>
          <cell r="D8664">
            <v>41.49</v>
          </cell>
          <cell r="F8664" t="str">
            <v>18.005.0013-A</v>
          </cell>
          <cell r="G8664" t="str">
            <v>PORTA PAPEL HIGIENICO EM PLASTICO ABS.FORNECIMENTRO E COLOCACAO</v>
          </cell>
          <cell r="H8664" t="str">
            <v>UN</v>
          </cell>
          <cell r="I8664">
            <v>39.51</v>
          </cell>
        </row>
        <row r="8665">
          <cell r="A8665" t="str">
            <v>18.005.0015-0</v>
          </cell>
          <cell r="B8665" t="str">
            <v>ASSENTO SANITARIO DE PLASTICO,PADRAO MEDIO LUXO.FORNECIMENTOE COLOCACAO</v>
          </cell>
          <cell r="C8665" t="str">
            <v>UN</v>
          </cell>
          <cell r="D8665">
            <v>95.42</v>
          </cell>
          <cell r="F8665" t="str">
            <v>18.005.0015-A</v>
          </cell>
          <cell r="G8665" t="str">
            <v>ASSENTO SANITARIO DE PLASTICO,PADRAO MEDIO LUXO.FORNECIMENTOE COLOCACAO</v>
          </cell>
          <cell r="H8665" t="str">
            <v>UN</v>
          </cell>
          <cell r="I8665">
            <v>95.34</v>
          </cell>
        </row>
        <row r="8666">
          <cell r="A8666" t="str">
            <v>18.005.0018-0</v>
          </cell>
          <cell r="B8666" t="str">
            <v>ASSENTO SANITARIO PLASTICO,PADRAO POPULAR.FORNECIMENTO E COLOCACAO</v>
          </cell>
          <cell r="C8666" t="str">
            <v>UN</v>
          </cell>
          <cell r="D8666">
            <v>22.92</v>
          </cell>
          <cell r="F8666" t="str">
            <v>18.005.0018-A</v>
          </cell>
          <cell r="G8666" t="str">
            <v>ASSENTO SANITARIO PLASTICO,PADRAO POPULAR.FORNECIMENTO E COLOCACAO</v>
          </cell>
          <cell r="H8666" t="str">
            <v>UN</v>
          </cell>
          <cell r="I8666">
            <v>22.84</v>
          </cell>
        </row>
        <row r="8667">
          <cell r="A8667" t="str">
            <v>18.005.0027-0</v>
          </cell>
          <cell r="B8667" t="str">
            <v>ASSENTO SANITARIO DE PLASTICO,INFANTIL.FORNECIMENTO E COLOCACAO</v>
          </cell>
          <cell r="C8667" t="str">
            <v>UN</v>
          </cell>
          <cell r="D8667">
            <v>55.42</v>
          </cell>
          <cell r="F8667" t="str">
            <v>18.005.0027-A</v>
          </cell>
          <cell r="G8667" t="str">
            <v>ASSENTO SANITARIO DE PLASTICO,INFANTIL.FORNECIMENTO E COLOCACAO</v>
          </cell>
          <cell r="H8667" t="str">
            <v>UN</v>
          </cell>
          <cell r="I8667">
            <v>55.34</v>
          </cell>
        </row>
        <row r="8668">
          <cell r="A8668" t="str">
            <v>18.005.0035-0</v>
          </cell>
          <cell r="B8668" t="str">
            <v>ARMARIO DE BANHEIRO EM PLASTICO,LUXO,BRANCO,DE EMBUTIR,COM ESPELHO.FORNECIMENTO E COLOCACAO</v>
          </cell>
          <cell r="C8668" t="str">
            <v>UN</v>
          </cell>
          <cell r="D8668">
            <v>72.430000000000007</v>
          </cell>
          <cell r="F8668" t="str">
            <v>18.005.0035-A</v>
          </cell>
          <cell r="G8668" t="str">
            <v>ARMARIO DE BANHEIRO EM PLASTICO,LUXO,BRANCO,DE EMBUTIR,COM ESPELHO.FORNECIMENTO E COLOCACAO</v>
          </cell>
          <cell r="H8668" t="str">
            <v>UN</v>
          </cell>
          <cell r="I8668">
            <v>70.53</v>
          </cell>
        </row>
        <row r="8669">
          <cell r="A8669" t="str">
            <v>18.006.0005-0</v>
          </cell>
          <cell r="B8669" t="str">
            <v>LAVATORIO DE LOUCA BRANCA,TIPO POPULAR,SEM LADRAO,COM MEDIDAS EM TORNO DE 47X35CM,INCLUSIVE ACESSORIOS DE FIXACAO.FORNECIMENTO</v>
          </cell>
          <cell r="C8669" t="str">
            <v>UN</v>
          </cell>
          <cell r="D8669">
            <v>76.31</v>
          </cell>
          <cell r="F8669" t="str">
            <v>18.006.0005-A</v>
          </cell>
          <cell r="G8669" t="str">
            <v>LAVATORIO DE LOUCA BRANCA,TIPO POPULAR,SEM LADRAO,COM MEDIDAS EM TORNO DE 47X35CM,INCLUSIVE ACESSORIOS DE FIXACAO.FORNECIMENTO</v>
          </cell>
          <cell r="H8669" t="str">
            <v>UN</v>
          </cell>
          <cell r="I8669">
            <v>76.31</v>
          </cell>
        </row>
        <row r="8670">
          <cell r="A8670" t="str">
            <v>18.006.0007-0</v>
          </cell>
          <cell r="B8670" t="str">
            <v>LAVATORIO DE LOUCA BRANCA,TIPO MEDIO LUXO,COM LADRAO E MEDIDAS EM TORNO DE 47X35CM,INCLUSIVE ACESSORIOS DE FIXACAO.FORNECIMENTO</v>
          </cell>
          <cell r="C8670" t="str">
            <v>UN</v>
          </cell>
          <cell r="D8670">
            <v>97.86</v>
          </cell>
          <cell r="F8670" t="str">
            <v>18.006.0007-A</v>
          </cell>
          <cell r="G8670" t="str">
            <v>LAVATORIO DE LOUCA BRANCA,TIPO MEDIO LUXO,COM LADRAO E MEDIDAS EM TORNO DE 47X35CM,INCLUSIVE ACESSORIOS DE FIXACAO.FORNECIMENTO</v>
          </cell>
          <cell r="H8670" t="str">
            <v>UN</v>
          </cell>
          <cell r="I8670">
            <v>97.86</v>
          </cell>
        </row>
        <row r="8671">
          <cell r="A8671" t="str">
            <v>18.006.0009-0</v>
          </cell>
          <cell r="B8671" t="str">
            <v>LAVATORIO DE LOUCA BRANCA,TIPO MEDIO LUXO,COM LADRAO E MEDIDAS EM TORNO DE 55X45CM,INCLUSIVE ACESSORIOS DE FIXACAO.FORNECIMENTO</v>
          </cell>
          <cell r="C8671" t="str">
            <v>UN</v>
          </cell>
          <cell r="D8671">
            <v>246.26</v>
          </cell>
          <cell r="F8671" t="str">
            <v>18.006.0009-A</v>
          </cell>
          <cell r="G8671" t="str">
            <v>LAVATORIO DE LOUCA BRANCA,TIPO MEDIO LUXO,COM LADRAO E MEDIDAS EM TORNO DE 55X45CM,INCLUSIVE ACESSORIOS DE FIXACAO.FORNECIMENTO</v>
          </cell>
          <cell r="H8671" t="str">
            <v>UN</v>
          </cell>
          <cell r="I8671">
            <v>246.26</v>
          </cell>
        </row>
        <row r="8672">
          <cell r="A8672" t="str">
            <v>18.006.0014-0</v>
          </cell>
          <cell r="B8672" t="str">
            <v>LAVATORIO DE LOUCA BRANCA,TIPO POPULAR,SEM LADRAO,COM MEDIDAS EM TORNO DE 55X45CM,INCLUSIVE ACESSORIOS DE FIXACAO.FORNECIMENTO</v>
          </cell>
          <cell r="C8672" t="str">
            <v>UN</v>
          </cell>
          <cell r="D8672">
            <v>117.42</v>
          </cell>
          <cell r="F8672" t="str">
            <v>18.006.0014-A</v>
          </cell>
          <cell r="G8672" t="str">
            <v>LAVATORIO DE LOUCA BRANCA,TIPO POPULAR,SEM LADRAO,COM MEDIDAS EM TORNO DE 55X45CM,INCLUSIVE ACESSORIOS DE FIXACAO.FORNECIMENTO</v>
          </cell>
          <cell r="H8672" t="str">
            <v>UN</v>
          </cell>
          <cell r="I8672">
            <v>117.42</v>
          </cell>
        </row>
        <row r="8673">
          <cell r="A8673" t="str">
            <v>18.006.0017-0</v>
          </cell>
          <cell r="B8673" t="str">
            <v>BACIA SANITARIA DE LOUCA BRANCA,CONVENCIONAL,PADRAO POPULAR,INCLUSIVE ACESSORIOS DE FIXACAO.FORNECIMENTO</v>
          </cell>
          <cell r="C8673" t="str">
            <v>UN</v>
          </cell>
          <cell r="D8673">
            <v>148.49</v>
          </cell>
          <cell r="F8673" t="str">
            <v>18.006.0017-A</v>
          </cell>
          <cell r="G8673" t="str">
            <v>BACIA SANITARIA DE LOUCA BRANCA,CONVENCIONAL,PADRAO POPULAR,INCLUSIVE ACESSORIOS DE FIXACAO.FORNECIMENTO</v>
          </cell>
          <cell r="H8673" t="str">
            <v>UN</v>
          </cell>
          <cell r="I8673">
            <v>148.49</v>
          </cell>
        </row>
        <row r="8674">
          <cell r="A8674" t="str">
            <v>18.006.0018-0</v>
          </cell>
          <cell r="B8674" t="str">
            <v>BACIA SANITARIA DE LOUCA BRANCA,CONVENCIONAL,PADRAO MEDIO LUXO,INCLUSIVE ACESSORIOS DE FIXACAO.FORNECIMENTO</v>
          </cell>
          <cell r="C8674" t="str">
            <v>UN</v>
          </cell>
          <cell r="D8674">
            <v>329.6</v>
          </cell>
          <cell r="F8674" t="str">
            <v>18.006.0018-A</v>
          </cell>
          <cell r="G8674" t="str">
            <v>BACIA SANITARIA DE LOUCA BRANCA,CONVENCIONAL,PADRAO MEDIO LUXO,INCLUSIVE ACESSORIOS DE FIXACAO.FORNECIMENTO</v>
          </cell>
          <cell r="H8674" t="str">
            <v>UN</v>
          </cell>
          <cell r="I8674">
            <v>329.6</v>
          </cell>
        </row>
        <row r="8675">
          <cell r="A8675" t="str">
            <v>18.006.0020-0</v>
          </cell>
          <cell r="B8675" t="str">
            <v>BACIA SANITARIA DE LOUCA BRANCA,INFANTIL,INCLUSIVE ACESSORIOS DE FIXACAO.FORNECIMENTO</v>
          </cell>
          <cell r="C8675" t="str">
            <v>UN</v>
          </cell>
          <cell r="D8675">
            <v>219.38</v>
          </cell>
          <cell r="F8675" t="str">
            <v>18.006.0020-A</v>
          </cell>
          <cell r="G8675" t="str">
            <v>BACIA SANITARIA DE LOUCA BRANCA,INFANTIL,INCLUSIVE ACESSORIOS DE FIXACAO.FORNECIMENTO</v>
          </cell>
          <cell r="H8675" t="str">
            <v>UN</v>
          </cell>
          <cell r="I8675">
            <v>219.38</v>
          </cell>
        </row>
        <row r="8676">
          <cell r="A8676" t="str">
            <v>18.006.0023-0</v>
          </cell>
          <cell r="B8676" t="str">
            <v>LAVATORIO DE SOBREPOR DE LOUCA BRANCA,TIPO MEDIO LUXO,SEM LADRAO,COM MEDIDAS EM TORNO DE 53X43CM.FORNECIMENTO</v>
          </cell>
          <cell r="C8676" t="str">
            <v>UN</v>
          </cell>
          <cell r="D8676">
            <v>205.8</v>
          </cell>
          <cell r="F8676" t="str">
            <v>18.006.0023-A</v>
          </cell>
          <cell r="G8676" t="str">
            <v>LAVATORIO DE SOBREPOR DE LOUCA BRANCA,TIPO MEDIO LUXO,SEM LADRAO,COM MEDIDAS EM TORNO DE 53X43CM.FORNECIMENTO</v>
          </cell>
          <cell r="H8676" t="str">
            <v>UN</v>
          </cell>
          <cell r="I8676">
            <v>205.8</v>
          </cell>
        </row>
        <row r="8677">
          <cell r="A8677" t="str">
            <v>18.006.0025-0</v>
          </cell>
          <cell r="B8677" t="str">
            <v>LAVATORIO DE LOUCA BRANCA,DE EMBUTIR(CUBA),TIPO MEDIO LUXO,SEM LADRAO,COM MEDIDAS EM TORNO DE 52X39CM.FORNECIMENTO</v>
          </cell>
          <cell r="C8677" t="str">
            <v>UN</v>
          </cell>
          <cell r="D8677">
            <v>76.09</v>
          </cell>
          <cell r="F8677" t="str">
            <v>18.006.0025-A</v>
          </cell>
          <cell r="G8677" t="str">
            <v>LAVATORIO DE LOUCA BRANCA,DE EMBUTIR(CUBA),TIPO MEDIO LUXO,SEM LADRAO,COM MEDIDAS EM TORNO DE 52X39CM.FORNECIMENTO</v>
          </cell>
          <cell r="H8677" t="str">
            <v>UN</v>
          </cell>
          <cell r="I8677">
            <v>76.09</v>
          </cell>
        </row>
        <row r="8678">
          <cell r="A8678" t="str">
            <v>18.006.0028-0</v>
          </cell>
          <cell r="B8678" t="str">
            <v>TANQUE DE LOUCA BRANCA,COM COLUNA E MEDIDAS EM TORNO DE 56X48CM,INCLUSIVE ACESSORIOS DE FIXACAO.FORNECIMENTO</v>
          </cell>
          <cell r="C8678" t="str">
            <v>UN</v>
          </cell>
          <cell r="D8678">
            <v>335.87</v>
          </cell>
          <cell r="F8678" t="str">
            <v>18.006.0028-A</v>
          </cell>
          <cell r="G8678" t="str">
            <v>TANQUE DE LOUCA BRANCA,COM COLUNA E MEDIDAS EM TORNO DE 56X48CM,INCLUSIVE ACESSORIOS DE FIXACAO.FORNECIMENTO</v>
          </cell>
          <cell r="H8678" t="str">
            <v>UN</v>
          </cell>
          <cell r="I8678">
            <v>335.87</v>
          </cell>
        </row>
        <row r="8679">
          <cell r="A8679" t="str">
            <v>18.006.0033-0</v>
          </cell>
          <cell r="B8679" t="str">
            <v>TANQUE DE LOUCA BRANCA,COM COLUNA E MEDIDAS EM TORNO DE 60X56CM,INCLUSIVE ACESSORIOS DE FIXACACAO.FORNECIMENTO</v>
          </cell>
          <cell r="C8679" t="str">
            <v>UN</v>
          </cell>
          <cell r="D8679">
            <v>433.84</v>
          </cell>
          <cell r="F8679" t="str">
            <v>18.006.0033-A</v>
          </cell>
          <cell r="G8679" t="str">
            <v>TANQUE DE LOUCA BRANCA,COM COLUNA E MEDIDAS EM TORNO DE 60X56CM,INCLUSIVE ACESSORIOS DE FIXACACAO.FORNECIMENTO</v>
          </cell>
          <cell r="H8679" t="str">
            <v>UN</v>
          </cell>
          <cell r="I8679">
            <v>433.84</v>
          </cell>
        </row>
        <row r="8680">
          <cell r="A8680" t="str">
            <v>18.006.0037-0</v>
          </cell>
          <cell r="B8680" t="str">
            <v>MICTORIO DE LOUCA BRANCA,COM SIFAO INTEGRADO E MEDIDAS EM TORNO DE 33X28X53CM,INCLUSIVE ACESSORIOS DE FIXACAO.FORNECIMENTO</v>
          </cell>
          <cell r="C8680" t="str">
            <v>UN</v>
          </cell>
          <cell r="D8680">
            <v>331.66</v>
          </cell>
          <cell r="F8680" t="str">
            <v>18.006.0037-A</v>
          </cell>
          <cell r="G8680" t="str">
            <v>MICTORIO DE LOUCA BRANCA,COM SIFAO INTEGRADO E MEDIDAS EM TORNO DE 33X28X53CM,INCLUSIVE ACESSORIOS DE FIXACAO.FORNECIMENTO</v>
          </cell>
          <cell r="H8680" t="str">
            <v>UN</v>
          </cell>
          <cell r="I8680">
            <v>331.66</v>
          </cell>
        </row>
        <row r="8681">
          <cell r="A8681" t="str">
            <v>18.006.0040-0</v>
          </cell>
          <cell r="B8681" t="str">
            <v>SABONETEIRA,DE SOBREPOR,EM METAL CROMADO.FORNECIMENTO E COLOCACAO</v>
          </cell>
          <cell r="C8681" t="str">
            <v>UN</v>
          </cell>
          <cell r="D8681">
            <v>23.46</v>
          </cell>
          <cell r="F8681" t="str">
            <v>18.006.0040-A</v>
          </cell>
          <cell r="G8681" t="str">
            <v>SABONETEIRA,DE SOBREPOR,EM METAL CROMADO.FORNECIMENTO E COLOCACAO</v>
          </cell>
          <cell r="H8681" t="str">
            <v>UN</v>
          </cell>
          <cell r="I8681">
            <v>21.48</v>
          </cell>
        </row>
        <row r="8682">
          <cell r="A8682" t="str">
            <v>18.006.0043-0</v>
          </cell>
          <cell r="B8682" t="str">
            <v>SABONETEIRA DE PAREDE COM BASE METALICA E CUPULA DE VIDRO GIRATORIA,PARA SABONETE LIQUIDO.FORNECIMENTO E COLOCACAO</v>
          </cell>
          <cell r="C8682" t="str">
            <v>UN</v>
          </cell>
          <cell r="D8682">
            <v>55.16</v>
          </cell>
          <cell r="F8682" t="str">
            <v>18.006.0043-A</v>
          </cell>
          <cell r="G8682" t="str">
            <v>SABONETEIRA DE PAREDE COM BASE METALICA E CUPULA DE VIDRO GIRATORIA,PARA SABONETE LIQUIDO.FORNECIMENTO E COLOCACAO</v>
          </cell>
          <cell r="H8682" t="str">
            <v>UN</v>
          </cell>
          <cell r="I8682">
            <v>53.18</v>
          </cell>
        </row>
        <row r="8683">
          <cell r="A8683" t="str">
            <v>18.006.0050-0</v>
          </cell>
          <cell r="B8683" t="str">
            <v>PAPELEIRA,SEM PROTETOR,DE SOBREPOR,EM METAL CROMADO.FORNECIMENTO E COLOCACAO</v>
          </cell>
          <cell r="C8683" t="str">
            <v>UN</v>
          </cell>
          <cell r="D8683">
            <v>28.67</v>
          </cell>
          <cell r="F8683" t="str">
            <v>18.006.0050-A</v>
          </cell>
          <cell r="G8683" t="str">
            <v>PAPELEIRA,SEM PROTETOR,DE SOBREPOR,EM METAL CROMADO.FORNECIMENTO E COLOCACAO</v>
          </cell>
          <cell r="H8683" t="str">
            <v>UN</v>
          </cell>
          <cell r="I8683">
            <v>26.69</v>
          </cell>
        </row>
        <row r="8684">
          <cell r="A8684" t="str">
            <v>18.006.0052-0</v>
          </cell>
          <cell r="B8684" t="str">
            <v>CABIDE DUPLO,DE SOBREPOR,EM METAL CROMADO.FORNECIMENTO E COLOCACAO</v>
          </cell>
          <cell r="C8684" t="str">
            <v>UN</v>
          </cell>
          <cell r="D8684">
            <v>23.37</v>
          </cell>
          <cell r="F8684" t="str">
            <v>18.006.0052-A</v>
          </cell>
          <cell r="G8684" t="str">
            <v>CABIDE DUPLO,DE SOBREPOR,EM METAL CROMADO.FORNECIMENTO E COLOCACAO</v>
          </cell>
          <cell r="H8684" t="str">
            <v>UN</v>
          </cell>
          <cell r="I8684">
            <v>21.39</v>
          </cell>
        </row>
        <row r="8685">
          <cell r="A8685" t="str">
            <v>18.006.0054-0</v>
          </cell>
          <cell r="B8685" t="str">
            <v>CABIDE SIMPLES,DE SOBREPOR,EM METAL CROMADO.FORNECIMENTO E COLOCACAO</v>
          </cell>
          <cell r="C8685" t="str">
            <v>UN</v>
          </cell>
          <cell r="D8685">
            <v>19.61</v>
          </cell>
          <cell r="F8685" t="str">
            <v>18.006.0054-A</v>
          </cell>
          <cell r="G8685" t="str">
            <v>CABIDE SIMPLES,DE SOBREPOR,EM METAL CROMADO.FORNECIMENTO E COLOCACAO</v>
          </cell>
          <cell r="H8685" t="str">
            <v>UN</v>
          </cell>
          <cell r="I8685">
            <v>17.63</v>
          </cell>
        </row>
        <row r="8686">
          <cell r="A8686" t="str">
            <v>18.006.0056-0</v>
          </cell>
          <cell r="B8686" t="str">
            <v>PORTA TOALHA RETO,EM METAL CROMADO(50CM).FORNECIMENTO E COLOCACAO</v>
          </cell>
          <cell r="C8686" t="str">
            <v>UN</v>
          </cell>
          <cell r="D8686">
            <v>85.86</v>
          </cell>
          <cell r="F8686" t="str">
            <v>18.006.0056-A</v>
          </cell>
          <cell r="G8686" t="str">
            <v>PORTA TOALHA RETO,EM METAL CROMADO(50CM).FORNECIMENTO E COLOCACAO</v>
          </cell>
          <cell r="H8686" t="str">
            <v>UN</v>
          </cell>
          <cell r="I8686">
            <v>81.900000000000006</v>
          </cell>
        </row>
        <row r="8687">
          <cell r="A8687" t="str">
            <v>18.007.0039-0</v>
          </cell>
          <cell r="B8687" t="str">
            <v>CHUVEIRO ESTAMPADO,ARTICULADO,COM BRACO DE 1/2".FORNECIMENTO</v>
          </cell>
          <cell r="C8687" t="str">
            <v>UN</v>
          </cell>
          <cell r="D8687">
            <v>42.81</v>
          </cell>
          <cell r="F8687" t="str">
            <v>18.007.0039-A</v>
          </cell>
          <cell r="G8687" t="str">
            <v>CHUVEIRO ESTAMPADO,ARTICULADO,COM BRACO DE 1/2".FORNECIMENTO</v>
          </cell>
          <cell r="H8687" t="str">
            <v>UN</v>
          </cell>
          <cell r="I8687">
            <v>42.81</v>
          </cell>
        </row>
        <row r="8688">
          <cell r="A8688" t="str">
            <v>18.007.0041-0</v>
          </cell>
          <cell r="B8688" t="str">
            <v>CHUVEIRO ESTAMPADO,ARTICULADO,TIPO LUXO,COM BRACO DE 1/2".FORNECIMENTO</v>
          </cell>
          <cell r="C8688" t="str">
            <v>UN</v>
          </cell>
          <cell r="D8688">
            <v>95.34</v>
          </cell>
          <cell r="F8688" t="str">
            <v>18.007.0041-A</v>
          </cell>
          <cell r="G8688" t="str">
            <v>CHUVEIRO ESTAMPADO,ARTICULADO,TIPO LUXO,COM BRACO DE 1/2".FORNECIMENTO</v>
          </cell>
          <cell r="H8688" t="str">
            <v>UN</v>
          </cell>
          <cell r="I8688">
            <v>95.34</v>
          </cell>
        </row>
        <row r="8689">
          <cell r="A8689" t="str">
            <v>18.007.0042-0</v>
          </cell>
          <cell r="B8689" t="str">
            <v>BRACO EM ALUMINIO DE 1/2",PARA CHUVEIRO ELETRICO.FORNECIMENTO</v>
          </cell>
          <cell r="C8689" t="str">
            <v>UN</v>
          </cell>
          <cell r="D8689">
            <v>7.01</v>
          </cell>
          <cell r="F8689" t="str">
            <v>18.007.0042-A</v>
          </cell>
          <cell r="G8689" t="str">
            <v>BRACO EM ALUMINIO DE 1/2",PARA CHUVEIRO ELETRICO.FORNECIMENTO</v>
          </cell>
          <cell r="H8689" t="str">
            <v>UN</v>
          </cell>
          <cell r="I8689">
            <v>7.01</v>
          </cell>
        </row>
        <row r="8690">
          <cell r="A8690" t="str">
            <v>18.007.0043-0</v>
          </cell>
          <cell r="B8690" t="str">
            <v>CHUVEIRO PLASTICO,BRANCO,INCLUSIVE BRACO.FORNECIMENTO</v>
          </cell>
          <cell r="C8690" t="str">
            <v>UN</v>
          </cell>
          <cell r="D8690">
            <v>9.27</v>
          </cell>
          <cell r="F8690" t="str">
            <v>18.007.0043-A</v>
          </cell>
          <cell r="G8690" t="str">
            <v>CHUVEIRO PLASTICO,BRANCO,INCLUSIVE BRACO.FORNECIMENTO</v>
          </cell>
          <cell r="H8690" t="str">
            <v>UN</v>
          </cell>
          <cell r="I8690">
            <v>9.27</v>
          </cell>
        </row>
        <row r="8691">
          <cell r="A8691" t="str">
            <v>18.007.0045-0</v>
          </cell>
          <cell r="B8691" t="str">
            <v>CHUVEIRO ELETRICO,EM METAL CROMADO,DE 110/220V.FORNECIMENTO</v>
          </cell>
          <cell r="C8691" t="str">
            <v>UN</v>
          </cell>
          <cell r="D8691">
            <v>205.99</v>
          </cell>
          <cell r="F8691" t="str">
            <v>18.007.0045-A</v>
          </cell>
          <cell r="G8691" t="str">
            <v>CHUVEIRO ELETRICO,EM METAL CROMADO,DE 110/220V.FORNECIMENTO</v>
          </cell>
          <cell r="H8691" t="str">
            <v>UN</v>
          </cell>
          <cell r="I8691">
            <v>205.99</v>
          </cell>
        </row>
        <row r="8692">
          <cell r="A8692" t="str">
            <v>18.007.0049-0</v>
          </cell>
          <cell r="B8692" t="str">
            <v>CHUVEIRO ELETRICO,EM PLASTICO,DE 110/220V.FORNECIMENTO</v>
          </cell>
          <cell r="C8692" t="str">
            <v>UN</v>
          </cell>
          <cell r="D8692">
            <v>38.32</v>
          </cell>
          <cell r="F8692" t="str">
            <v>18.007.0049-A</v>
          </cell>
          <cell r="G8692" t="str">
            <v>CHUVEIRO ELETRICO,EM PLASTICO,DE 110/220V.FORNECIMENTO</v>
          </cell>
          <cell r="H8692" t="str">
            <v>UN</v>
          </cell>
          <cell r="I8692">
            <v>38.32</v>
          </cell>
        </row>
        <row r="8693">
          <cell r="A8693" t="str">
            <v>18.007.0051-0</v>
          </cell>
          <cell r="B8693" t="str">
            <v>DUCHINHA MANUAL,COM REGISTRO DE PRESSAO 1/2" CROMADO,RABICHOCROMADO,SUPORTE BRANCO,PISTOLA BRANCA,BUCHAS E PARAFUSOS PARA FIXACAO.FORNECIMENTO</v>
          </cell>
          <cell r="C8693" t="str">
            <v>UN</v>
          </cell>
          <cell r="D8693">
            <v>37.86</v>
          </cell>
          <cell r="F8693" t="str">
            <v>18.007.0051-A</v>
          </cell>
          <cell r="G8693" t="str">
            <v>DUCHINHA MANUAL,COM REGISTRO DE PRESSAO 1/2" CROMADO,RABICHOCROMADO,SUPORTE BRANCO,PISTOLA BRANCA,BUCHAS E PARAFUSOS PARA FIXACAO.FORNECIMENTO</v>
          </cell>
          <cell r="H8693" t="str">
            <v>UN</v>
          </cell>
          <cell r="I8693">
            <v>37.86</v>
          </cell>
        </row>
        <row r="8694">
          <cell r="A8694" t="str">
            <v>18.007.0060-0</v>
          </cell>
          <cell r="B8694" t="str">
            <v>CHUVEIRO ESTAMPADO,ARTICULADO,COM BRACO DE 1/2" E 1 REGISTRODE PRESSAO 1416,DE 1/2",COM CANOPLA E VOLANTE EM METAL CROMADO.FORNECIMENTO</v>
          </cell>
          <cell r="C8694" t="str">
            <v>UN</v>
          </cell>
          <cell r="D8694">
            <v>92.26</v>
          </cell>
          <cell r="F8694" t="str">
            <v>18.007.0060-A</v>
          </cell>
          <cell r="G8694" t="str">
            <v>CHUVEIRO ESTAMPADO,ARTICULADO,COM BRACO DE 1/2" E 1 REGISTRODE PRESSAO 1416,DE 1/2",COM CANOPLA E VOLANTE EM METAL CROMADO.FORNECIMENTO</v>
          </cell>
          <cell r="H8694" t="str">
            <v>UN</v>
          </cell>
          <cell r="I8694">
            <v>92.26</v>
          </cell>
        </row>
        <row r="8695">
          <cell r="A8695" t="str">
            <v>18.007.0065-0</v>
          </cell>
          <cell r="B8695" t="str">
            <v>CHUVEIRO DE LUXO,ARTICULADO,COM BRACO DE 1/2" E 2 REGISTROSDE PRESSAO 1416,DE 1/2",COM CANOPLA E VOLANTE EM METAL CROMADO.FORNECIMENTO</v>
          </cell>
          <cell r="C8695" t="str">
            <v>UN</v>
          </cell>
          <cell r="D8695">
            <v>194.24</v>
          </cell>
          <cell r="F8695" t="str">
            <v>18.007.0065-A</v>
          </cell>
          <cell r="G8695" t="str">
            <v>CHUVEIRO DE LUXO,ARTICULADO,COM BRACO DE 1/2" E 2 REGISTROSDE PRESSAO 1416,DE 1/2",COM CANOPLA E VOLANTE EM METAL CROMADO.FORNECIMENTO</v>
          </cell>
          <cell r="H8695" t="str">
            <v>UN</v>
          </cell>
          <cell r="I8695">
            <v>194.24</v>
          </cell>
        </row>
        <row r="8696">
          <cell r="A8696" t="str">
            <v>18.007.0070-0</v>
          </cell>
          <cell r="B8696" t="str">
            <v>CHUVEIRO DE PLASTICO,BRANCO,COM BRACO DE 1/2" E 1 REGISTRO DE PRESSAO 1416,DE 1/2",COM CANOPLA E VOLANTE EM METAL CROMADO.FORNECIMENTO</v>
          </cell>
          <cell r="C8696" t="str">
            <v>UN</v>
          </cell>
          <cell r="D8696">
            <v>58.72</v>
          </cell>
          <cell r="F8696" t="str">
            <v>18.007.0070-A</v>
          </cell>
          <cell r="G8696" t="str">
            <v>CHUVEIRO DE PLASTICO,BRANCO,COM BRACO DE 1/2" E 1 REGISTRO DE PRESSAO 1416,DE 1/2",COM CANOPLA E VOLANTE EM METAL CROMADO.FORNECIMENTO</v>
          </cell>
          <cell r="H8696" t="str">
            <v>UN</v>
          </cell>
          <cell r="I8696">
            <v>58.72</v>
          </cell>
        </row>
        <row r="8697">
          <cell r="A8697" t="str">
            <v>18.007.0075-0</v>
          </cell>
          <cell r="B8697" t="str">
            <v>CHUVEIRO ELETRICO,EM METAL CROMADO,EM 110/220V,COM BRACO CROMADO DE 1/2" E 1 REGISTRO DE PRESSAO 1416 DE 3/4",COM CANOPLA E VOLANTE EM METAL CROMADO.FORNECIMENTO</v>
          </cell>
          <cell r="C8697" t="str">
            <v>UN</v>
          </cell>
          <cell r="D8697">
            <v>249.45</v>
          </cell>
          <cell r="F8697" t="str">
            <v>18.007.0075-A</v>
          </cell>
          <cell r="G8697" t="str">
            <v>CHUVEIRO ELETRICO,EM METAL CROMADO,EM 110/220V,COM BRACO CROMADO DE 1/2" E 1 REGISTRO DE PRESSAO 1416 DE 3/4",COM CANOPLA E VOLANTE EM METAL CROMADO.FORNECIMENTO</v>
          </cell>
          <cell r="H8697" t="str">
            <v>UN</v>
          </cell>
          <cell r="I8697">
            <v>249.45</v>
          </cell>
        </row>
        <row r="8698">
          <cell r="A8698" t="str">
            <v>18.007.0080-0</v>
          </cell>
          <cell r="B8698" t="str">
            <v>CHUVEIRO ELETRICO EM PLASTICO,EM 110/220V,COM BRACO CROMADODE 1/2" E 1 REGISTRO DE PRESSAO 1416 DE 3/4",COM CANOPLA E VOLANTE EM METAL CROMADO.FORNECIMENTO</v>
          </cell>
          <cell r="C8698" t="str">
            <v>UN</v>
          </cell>
          <cell r="D8698">
            <v>81.78</v>
          </cell>
          <cell r="F8698" t="str">
            <v>18.007.0080-A</v>
          </cell>
          <cell r="G8698" t="str">
            <v>CHUVEIRO ELETRICO EM PLASTICO,EM 110/220V,COM BRACO CROMADODE 1/2" E 1 REGISTRO DE PRESSAO 1416 DE 3/4",COM CANOPLA E VOLANTE EM METAL CROMADO.FORNECIMENTO</v>
          </cell>
          <cell r="H8698" t="str">
            <v>UN</v>
          </cell>
          <cell r="I8698">
            <v>81.78</v>
          </cell>
        </row>
        <row r="8699">
          <cell r="A8699" t="str">
            <v>18.007.0090-0</v>
          </cell>
          <cell r="B8699" t="str">
            <v>CHUVEIRO COM DESVIADOR E DUCHA MANUAL,CROMADO,PARA PESSOAS COM NECESSIDADES ESPECIFICAS.FORNECIMENTO</v>
          </cell>
          <cell r="C8699" t="str">
            <v>UN</v>
          </cell>
          <cell r="D8699">
            <v>177.06</v>
          </cell>
          <cell r="F8699" t="str">
            <v>18.007.0090-A</v>
          </cell>
          <cell r="G8699" t="str">
            <v>CHUVEIRO COM DESVIADOR E DUCHA MANUAL,CROMADO,PARA PESSOAS COM NECESSIDADES ESPECIFICAS.FORNECIMENTO</v>
          </cell>
          <cell r="H8699" t="str">
            <v>UN</v>
          </cell>
          <cell r="I8699">
            <v>177.06</v>
          </cell>
        </row>
        <row r="8700">
          <cell r="A8700" t="str">
            <v>18.008.0005-0</v>
          </cell>
          <cell r="B8700" t="str">
            <v>TORNEIRA DE PLASTICO PARA LAVATORIO,DE 1/2".FORNECIMENTO</v>
          </cell>
          <cell r="C8700" t="str">
            <v>UN</v>
          </cell>
          <cell r="D8700">
            <v>9.59</v>
          </cell>
          <cell r="F8700" t="str">
            <v>18.008.0005-A</v>
          </cell>
          <cell r="G8700" t="str">
            <v>TORNEIRA DE PLASTICO PARA LAVATORIO,DE 1/2".FORNECIMENTO</v>
          </cell>
          <cell r="H8700" t="str">
            <v>UN</v>
          </cell>
          <cell r="I8700">
            <v>9.59</v>
          </cell>
        </row>
        <row r="8701">
          <cell r="A8701" t="str">
            <v>18.008.0007-0</v>
          </cell>
          <cell r="B8701" t="str">
            <v>TORNEIRA DE PLASTICO PARA PIA,DE 1/2".FORNECIMENTO</v>
          </cell>
          <cell r="C8701" t="str">
            <v>UN</v>
          </cell>
          <cell r="D8701">
            <v>8.14</v>
          </cell>
          <cell r="F8701" t="str">
            <v>18.008.0007-A</v>
          </cell>
          <cell r="G8701" t="str">
            <v>TORNEIRA DE PLASTICO PARA PIA,DE 1/2".FORNECIMENTO</v>
          </cell>
          <cell r="H8701" t="str">
            <v>UN</v>
          </cell>
          <cell r="I8701">
            <v>8.14</v>
          </cell>
        </row>
        <row r="8702">
          <cell r="A8702" t="str">
            <v>18.009.0058-0</v>
          </cell>
          <cell r="B8702" t="str">
            <v>TORNEIRA PARA PIA OU TANQUE,1158 OU SIMILAR DE 1/2"X18CM APROXIMADAMENTE,EM METAL CROMADO.FORNECIMENTO</v>
          </cell>
          <cell r="C8702" t="str">
            <v>UN</v>
          </cell>
          <cell r="D8702">
            <v>61.79</v>
          </cell>
          <cell r="F8702" t="str">
            <v>18.009.0058-A</v>
          </cell>
          <cell r="G8702" t="str">
            <v>TORNEIRA PARA PIA OU TANQUE,1158 OU SIMILAR DE 1/2"X18CM APROXIMADAMENTE,EM METAL CROMADO.FORNECIMENTO</v>
          </cell>
          <cell r="H8702" t="str">
            <v>UN</v>
          </cell>
          <cell r="I8702">
            <v>61.79</v>
          </cell>
        </row>
        <row r="8703">
          <cell r="A8703" t="str">
            <v>18.009.0060-0</v>
          </cell>
          <cell r="B8703" t="str">
            <v>TORNEIRA PARA PIA,TIPO PAREDE,COM AREJADOR,1157 OU SIMILAR DE 1/2" X 21CM APROXIMADAMENTE,EM METAL CROMADO.FORNECIMENTO</v>
          </cell>
          <cell r="C8703" t="str">
            <v>UN</v>
          </cell>
          <cell r="D8703">
            <v>137.71</v>
          </cell>
          <cell r="F8703" t="str">
            <v>18.009.0060-A</v>
          </cell>
          <cell r="G8703" t="str">
            <v>TORNEIRA PARA PIA,TIPO PAREDE,COM AREJADOR,1157 OU SIMILAR DE 1/2" X 21CM APROXIMADAMENTE,EM METAL CROMADO.FORNECIMENTO</v>
          </cell>
          <cell r="H8703" t="str">
            <v>UN</v>
          </cell>
          <cell r="I8703">
            <v>137.71</v>
          </cell>
        </row>
        <row r="8704">
          <cell r="A8704" t="str">
            <v>18.009.0065-0</v>
          </cell>
          <cell r="B8704" t="str">
            <v>TORNEIRA PARA PIA,COM AREJADOR,TUBO MOVEL,TIPO PAREDE,1168 OU SIMILAR,DE 1/2"X22CM APROXIMADAMENTE,EM METAL CROMADO.FORNECIMENTO</v>
          </cell>
          <cell r="C8704" t="str">
            <v>UN</v>
          </cell>
          <cell r="D8704">
            <v>70.53</v>
          </cell>
          <cell r="F8704" t="str">
            <v>18.009.0065-A</v>
          </cell>
          <cell r="G8704" t="str">
            <v>TORNEIRA PARA PIA,COM AREJADOR,TUBO MOVEL,TIPO PAREDE,1168 OU SIMILAR,DE 1/2"X22CM APROXIMADAMENTE,EM METAL CROMADO.FORNECIMENTO</v>
          </cell>
          <cell r="H8704" t="str">
            <v>UN</v>
          </cell>
          <cell r="I8704">
            <v>70.53</v>
          </cell>
        </row>
        <row r="8705">
          <cell r="A8705" t="str">
            <v>18.009.0066-0</v>
          </cell>
          <cell r="B8705" t="str">
            <v>TORNEIRA PARA PIA,COM AREJADOR,TUBO MOVEL,TIPO BANCA,1167 OUSIMILAR DE 1/2"X17CM APROXIMADAMENTE,EM METAL CROMADO.FORNECIMENTO</v>
          </cell>
          <cell r="C8705" t="str">
            <v>UN</v>
          </cell>
          <cell r="D8705">
            <v>78.709999999999994</v>
          </cell>
          <cell r="F8705" t="str">
            <v>18.009.0066-A</v>
          </cell>
          <cell r="G8705" t="str">
            <v>TORNEIRA PARA PIA,COM AREJADOR,TUBO MOVEL,TIPO BANCA,1167 OUSIMILAR DE 1/2"X17CM APROXIMADAMENTE,EM METAL CROMADO.FORNECIMENTO</v>
          </cell>
          <cell r="H8705" t="str">
            <v>UN</v>
          </cell>
          <cell r="I8705">
            <v>78.709999999999994</v>
          </cell>
        </row>
        <row r="8706">
          <cell r="A8706" t="str">
            <v>18.009.0070-0</v>
          </cell>
          <cell r="B8706" t="str">
            <v>TORNEIRA HOSPITALAR,ACIONADA POR ALAVANCA,TIPO PAREDE,DE 1/2"X28CM APROXIMADAMENTE,EM METAL CROMADO.FORNECIMENTO</v>
          </cell>
          <cell r="C8706" t="str">
            <v>UN</v>
          </cell>
          <cell r="D8706">
            <v>83.16</v>
          </cell>
          <cell r="F8706" t="str">
            <v>18.009.0070-A</v>
          </cell>
          <cell r="G8706" t="str">
            <v>TORNEIRA HOSPITALAR,ACIONADA POR ALAVANCA,TIPO PAREDE,DE 1/2"X28CM APROXIMADAMENTE,EM METAL CROMADO.FORNECIMENTO</v>
          </cell>
          <cell r="H8706" t="str">
            <v>UN</v>
          </cell>
          <cell r="I8706">
            <v>83.16</v>
          </cell>
        </row>
        <row r="8707">
          <cell r="A8707" t="str">
            <v>18.009.0073-0</v>
          </cell>
          <cell r="B8707" t="str">
            <v>TORNEIRA PARA COZINHA,COM MISTURADOR,TIPO PAREDE,COM AREJADOR E TUBO MOVEL,1258 OU SIMILAR,DE APROXIMADAMENTE 1/2"X25CM,EM METAL CROMADO.FORNECIMENTO</v>
          </cell>
          <cell r="C8707" t="str">
            <v>UN</v>
          </cell>
          <cell r="D8707">
            <v>199.81</v>
          </cell>
          <cell r="F8707" t="str">
            <v>18.009.0073-A</v>
          </cell>
          <cell r="G8707" t="str">
            <v>TORNEIRA PARA COZINHA,COM MISTURADOR,TIPO PAREDE,COM AREJADOR E TUBO MOVEL,1258 OU SIMILAR,DE APROXIMADAMENTE 1/2"X25CM,EM METAL CROMADO.FORNECIMENTO</v>
          </cell>
          <cell r="H8707" t="str">
            <v>UN</v>
          </cell>
          <cell r="I8707">
            <v>199.81</v>
          </cell>
        </row>
        <row r="8708">
          <cell r="A8708" t="str">
            <v>18.009.0074-0</v>
          </cell>
          <cell r="B8708" t="str">
            <v>TORNEIRA PARA PIA,COM MISTURADOR,AREJADOR,TUBO MOVEL,TIPO BANCA,1256 OU SIMILAR,DE 1/2"X17CM APROXIMADAMENTE,EM METAL CROMADO.FORNECIMENTO</v>
          </cell>
          <cell r="C8708" t="str">
            <v>UN</v>
          </cell>
          <cell r="D8708">
            <v>233.36</v>
          </cell>
          <cell r="F8708" t="str">
            <v>18.009.0074-A</v>
          </cell>
          <cell r="G8708" t="str">
            <v>TORNEIRA PARA PIA,COM MISTURADOR,AREJADOR,TUBO MOVEL,TIPO BANCA,1256 OU SIMILAR,DE 1/2"X17CM APROXIMADAMENTE,EM METAL CROMADO.FORNECIMENTO</v>
          </cell>
          <cell r="H8708" t="str">
            <v>UN</v>
          </cell>
          <cell r="I8708">
            <v>233.36</v>
          </cell>
        </row>
        <row r="8709">
          <cell r="A8709" t="str">
            <v>18.009.0076-0</v>
          </cell>
          <cell r="B8709" t="str">
            <v>TORNEIRA PARA LAVATORIO TIPO BANCA 1193 OU SIMILAR DE 1/2"X9CM APROXIMADAMENTE,EM METAL CROMADO.FORNECIMENTO</v>
          </cell>
          <cell r="C8709" t="str">
            <v>UN</v>
          </cell>
          <cell r="D8709">
            <v>33.979999999999997</v>
          </cell>
          <cell r="F8709" t="str">
            <v>18.009.0076-A</v>
          </cell>
          <cell r="G8709" t="str">
            <v>TORNEIRA PARA LAVATORIO TIPO BANCA 1193 OU SIMILAR DE 1/2"X9CM APROXIMADAMENTE,EM METAL CROMADO.FORNECIMENTO</v>
          </cell>
          <cell r="H8709" t="str">
            <v>UN</v>
          </cell>
          <cell r="I8709">
            <v>33.979999999999997</v>
          </cell>
        </row>
        <row r="8710">
          <cell r="A8710" t="str">
            <v>18.009.0078-0</v>
          </cell>
          <cell r="B8710" t="str">
            <v>TORNEIRA PARA JARDIM,DE 3/4"X10CM APROXIMADAMENTE,EM METAL CROMADO.FORNECIMENTO</v>
          </cell>
          <cell r="C8710" t="str">
            <v>UN</v>
          </cell>
          <cell r="D8710">
            <v>25.82</v>
          </cell>
          <cell r="F8710" t="str">
            <v>18.009.0078-A</v>
          </cell>
          <cell r="G8710" t="str">
            <v>TORNEIRA PARA JARDIM,DE 3/4"X10CM APROXIMADAMENTE,EM METAL CROMADO.FORNECIMENTO</v>
          </cell>
          <cell r="H8710" t="str">
            <v>UN</v>
          </cell>
          <cell r="I8710">
            <v>25.82</v>
          </cell>
        </row>
        <row r="8711">
          <cell r="A8711" t="str">
            <v>18.009.0079-0</v>
          </cell>
          <cell r="B8711" t="str">
            <v>TORNEIRA PARA JARDIM,DE 1/2"X10CM APROXIMADAMENTE,EM METAL CROMADO.FORNECIMENTO</v>
          </cell>
          <cell r="C8711" t="str">
            <v>UN</v>
          </cell>
          <cell r="D8711">
            <v>26.97</v>
          </cell>
          <cell r="F8711" t="str">
            <v>18.009.0079-A</v>
          </cell>
          <cell r="G8711" t="str">
            <v>TORNEIRA PARA JARDIM,DE 1/2"X10CM APROXIMADAMENTE,EM METAL CROMADO.FORNECIMENTO</v>
          </cell>
          <cell r="H8711" t="str">
            <v>UN</v>
          </cell>
          <cell r="I8711">
            <v>26.97</v>
          </cell>
        </row>
        <row r="8712">
          <cell r="A8712" t="str">
            <v>18.009.0080-0</v>
          </cell>
          <cell r="B8712" t="str">
            <v>APARELHO MISTURADOR TIPO PAREDE,1878 OU SIMILAR,EM METAL CROMADO,PARA LAVATORIO,COM AREJADOR E VALVULA DE ESCOAMENTO.FORNECIMENTO</v>
          </cell>
          <cell r="C8712" t="str">
            <v>UN</v>
          </cell>
          <cell r="D8712">
            <v>1051.44</v>
          </cell>
          <cell r="F8712" t="str">
            <v>18.009.0080-A</v>
          </cell>
          <cell r="G8712" t="str">
            <v>APARELHO MISTURADOR TIPO PAREDE,1878 OU SIMILAR,EM METAL CROMADO,PARA LAVATORIO,COM AREJADOR E VALVULA DE ESCOAMENTO.FORNECIMENTO</v>
          </cell>
          <cell r="H8712" t="str">
            <v>UN</v>
          </cell>
          <cell r="I8712">
            <v>1051.44</v>
          </cell>
        </row>
        <row r="8713">
          <cell r="A8713" t="str">
            <v>18.009.0081-0</v>
          </cell>
          <cell r="B8713" t="str">
            <v>APARELHO MISTURADOR TIPO BANCA,1875 OU SIMILAR,EM METAL CROMADO,PARA LAVATORIO,COM AREJADOR E VALVULA DE ESCOAMENTO.FORNECIMENTO</v>
          </cell>
          <cell r="C8713" t="str">
            <v>UN</v>
          </cell>
          <cell r="D8713">
            <v>292.33</v>
          </cell>
          <cell r="F8713" t="str">
            <v>18.009.0081-A</v>
          </cell>
          <cell r="G8713" t="str">
            <v>APARELHO MISTURADOR TIPO BANCA,1875 OU SIMILAR,EM METAL CROMADO,PARA LAVATORIO,COM AREJADOR E VALVULA DE ESCOAMENTO.FORNECIMENTO</v>
          </cell>
          <cell r="H8713" t="str">
            <v>UN</v>
          </cell>
          <cell r="I8713">
            <v>292.33</v>
          </cell>
        </row>
        <row r="8714">
          <cell r="A8714" t="str">
            <v>18.009.0086-0</v>
          </cell>
          <cell r="B8714" t="str">
            <v>TORNEIRA PARA FILTRO,1147 OU SIMILAR,DE 1/2"X13CM APROXIMADAMENTE,EM METAL CROMADO.FORNECIMENTO</v>
          </cell>
          <cell r="C8714" t="str">
            <v>UN</v>
          </cell>
          <cell r="D8714">
            <v>40.99</v>
          </cell>
          <cell r="F8714" t="str">
            <v>18.009.0086-A</v>
          </cell>
          <cell r="G8714" t="str">
            <v>TORNEIRA PARA FILTRO,1147 OU SIMILAR,DE 1/2"X13CM APROXIMADAMENTE,EM METAL CROMADO.FORNECIMENTO</v>
          </cell>
          <cell r="H8714" t="str">
            <v>UN</v>
          </cell>
          <cell r="I8714">
            <v>40.99</v>
          </cell>
        </row>
        <row r="8715">
          <cell r="A8715" t="str">
            <v>18.009.0101-0</v>
          </cell>
          <cell r="B8715" t="str">
            <v>TORNEIRA PARA LAVATORIO,DE PAREDE,ACIONAMENTO HIDROMECANICOCOM LEVE PRESSAO MANUAL E FECHAMENTO AUTOMATICO,ANTIVANDALISMO,DE 85MM,ACABAMENTO CROMADO.FORNECIMENTO</v>
          </cell>
          <cell r="C8715" t="str">
            <v>UN</v>
          </cell>
          <cell r="D8715">
            <v>617.9</v>
          </cell>
          <cell r="F8715" t="str">
            <v>18.009.0101-A</v>
          </cell>
          <cell r="G8715" t="str">
            <v>TORNEIRA PARA LAVATORIO,DE PAREDE,ACIONAMENTO HIDROMECANICOCOM LEVE PRESSAO MANUAL E FECHAMENTO AUTOMATICO,ANTIVANDALISMO,DE 85MM,ACABAMENTO CROMADO.FORNECIMENTO</v>
          </cell>
          <cell r="H8715" t="str">
            <v>UN</v>
          </cell>
          <cell r="I8715">
            <v>617.9</v>
          </cell>
        </row>
        <row r="8716">
          <cell r="A8716" t="str">
            <v>18.009.0102-0</v>
          </cell>
          <cell r="B8716" t="str">
            <v>TORNEIRA PARA LAVATORIO,DE PAREDE,ACIONAMENTO HIDROMECANICOCOM LEVE PRESSAO MANUAL E FECHAMENTO AUTOMATICO,ANTIVANDALISMO,DE 135MM,ACABAMENTO CROMADO.FORNECIMENTO</v>
          </cell>
          <cell r="C8716" t="str">
            <v>UN</v>
          </cell>
          <cell r="D8716">
            <v>535.84</v>
          </cell>
          <cell r="F8716" t="str">
            <v>18.009.0102-A</v>
          </cell>
          <cell r="G8716" t="str">
            <v>TORNEIRA PARA LAVATORIO,DE PAREDE,ACIONAMENTO HIDROMECANICOCOM LEVE PRESSAO MANUAL E FECHAMENTO AUTOMATICO,ANTIVANDALISMO,DE 135MM,ACABAMENTO CROMADO.FORNECIMENTO</v>
          </cell>
          <cell r="H8716" t="str">
            <v>UN</v>
          </cell>
          <cell r="I8716">
            <v>535.84</v>
          </cell>
        </row>
        <row r="8717">
          <cell r="A8717" t="str">
            <v>18.009.0105-0</v>
          </cell>
          <cell r="B8717" t="str">
            <v>TORNEIRA PARA LAVATORIO,DE MESA,ACIONAMENTO HIDROMECANICO COM LEVE PRESSAO MANUAL E FECHAMENTO AUTOMATICO,ACABAMENTO CROMADO.FORNECIMENTO</v>
          </cell>
          <cell r="C8717" t="str">
            <v>UN</v>
          </cell>
          <cell r="D8717">
            <v>52.74</v>
          </cell>
          <cell r="F8717" t="str">
            <v>18.009.0105-A</v>
          </cell>
          <cell r="G8717" t="str">
            <v>TORNEIRA PARA LAVATORIO,DE MESA,ACIONAMENTO HIDROMECANICO COM LEVE PRESSAO MANUAL E FECHAMENTO AUTOMATICO,ACABAMENTO CROMADO.FORNECIMENTO</v>
          </cell>
          <cell r="H8717" t="str">
            <v>UN</v>
          </cell>
          <cell r="I8717">
            <v>52.74</v>
          </cell>
        </row>
        <row r="8718">
          <cell r="A8718" t="str">
            <v>18.009.0110-0</v>
          </cell>
          <cell r="B8718" t="str">
            <v>TORNEIRA ELETRICA DE PVC,110/220V.FORNECIMENTO</v>
          </cell>
          <cell r="C8718" t="str">
            <v>UN</v>
          </cell>
          <cell r="D8718">
            <v>80.08</v>
          </cell>
          <cell r="F8718" t="str">
            <v>18.009.0110-A</v>
          </cell>
          <cell r="G8718" t="str">
            <v>TORNEIRA ELETRICA DE PVC,110/220V.FORNECIMENTO</v>
          </cell>
          <cell r="H8718" t="str">
            <v>UN</v>
          </cell>
          <cell r="I8718">
            <v>80.08</v>
          </cell>
        </row>
        <row r="8719">
          <cell r="A8719" t="str">
            <v>18.009.0115-0</v>
          </cell>
          <cell r="B8719" t="str">
            <v>TORNEIRA PARA LAVATORIO,AUTOMATICA,COM SENSOR DE PRESENCA,ACABAMENTO CROMADO.FORNECIMENTO</v>
          </cell>
          <cell r="C8719" t="str">
            <v>UN</v>
          </cell>
          <cell r="D8719">
            <v>318.70999999999998</v>
          </cell>
          <cell r="F8719" t="str">
            <v>18.009.0115-A</v>
          </cell>
          <cell r="G8719" t="str">
            <v>TORNEIRA PARA LAVATORIO,AUTOMATICA,COM SENSOR DE PRESENCA,ACABAMENTO CROMADO.FORNECIMENTO</v>
          </cell>
          <cell r="H8719" t="str">
            <v>UN</v>
          </cell>
          <cell r="I8719">
            <v>318.70999999999998</v>
          </cell>
        </row>
        <row r="8720">
          <cell r="A8720" t="str">
            <v>18.009.0120-0</v>
          </cell>
          <cell r="B8720" t="str">
            <v>TORNEIRA PARA LAVATORIO,DE MESA,COM ALAVANCA,ACIONAMENTO COMLEVE PRESSAO MANUAL E FECHAMENTO AUTOMATICO,ACABAMENTO CROMADO,PARA PESSOAS COM NECESSIDADES ESPECIFICAS,CONFORME ABNTNBR 9050.FORNECIMENTO</v>
          </cell>
          <cell r="C8720" t="str">
            <v>UN</v>
          </cell>
          <cell r="D8720">
            <v>144.16999999999999</v>
          </cell>
          <cell r="F8720" t="str">
            <v>18.009.0120-A</v>
          </cell>
          <cell r="G8720" t="str">
            <v>TORNEIRA PARA LAVATORIO,DE MESA,COM ALAVANCA,ACIONAMENTO COMLEVE PRESSAO MANUAL E FECHAMENTO AUTOMATICO,ACABAMENTO CROMADO,PARA PESSOAS COM NECESSIDADES ESPECIFICAS,CONFORME ABNTNBR 9050.FORNECIMENTO</v>
          </cell>
          <cell r="H8720" t="str">
            <v>UN</v>
          </cell>
          <cell r="I8720">
            <v>144.16999999999999</v>
          </cell>
        </row>
        <row r="8721">
          <cell r="A8721" t="str">
            <v>18.011.0003-0</v>
          </cell>
          <cell r="B8721" t="str">
            <v>TORNEIRA DE BOIA EM PLASTICO,PARA CAIXA D'AGUA,DE 1/2".FORNECIMENTO E COLOCACAO</v>
          </cell>
          <cell r="C8721" t="str">
            <v>UN</v>
          </cell>
          <cell r="D8721">
            <v>21.56</v>
          </cell>
          <cell r="F8721" t="str">
            <v>18.011.0003-A</v>
          </cell>
          <cell r="G8721" t="str">
            <v>TORNEIRA DE BOIA EM PLASTICO,PARA CAIXA D'AGUA,DE 1/2".FORNECIMENTO E COLOCACAO</v>
          </cell>
          <cell r="H8721" t="str">
            <v>UN</v>
          </cell>
          <cell r="I8721">
            <v>19.66</v>
          </cell>
        </row>
        <row r="8722">
          <cell r="A8722" t="str">
            <v>18.011.0005-0</v>
          </cell>
          <cell r="B8722" t="str">
            <v>TORNEIRA DE BOIA EM PLASTICO,PARA CAIXA D'AGUA,DE 3/4".FORNECIMENTO E COLOCACAO</v>
          </cell>
          <cell r="C8722" t="str">
            <v>UN</v>
          </cell>
          <cell r="D8722">
            <v>23.53</v>
          </cell>
          <cell r="F8722" t="str">
            <v>18.011.0005-A</v>
          </cell>
          <cell r="G8722" t="str">
            <v>TORNEIRA DE BOIA EM PLASTICO,PARA CAIXA D'AGUA,DE 3/4".FORNECIMENTO E COLOCACAO</v>
          </cell>
          <cell r="H8722" t="str">
            <v>UN</v>
          </cell>
          <cell r="I8722">
            <v>21.63</v>
          </cell>
        </row>
        <row r="8723">
          <cell r="A8723" t="str">
            <v>18.012.0090-0</v>
          </cell>
          <cell r="B8723" t="str">
            <v>TORNEIRA DE BOIA,EM METAL,DE 3/4".FORNECIMENTO E COLOCACAO</v>
          </cell>
          <cell r="C8723" t="str">
            <v>UN</v>
          </cell>
          <cell r="D8723">
            <v>60.05</v>
          </cell>
          <cell r="F8723" t="str">
            <v>18.012.0090-A</v>
          </cell>
          <cell r="G8723" t="str">
            <v>TORNEIRA DE BOIA,EM METAL,DE 3/4".FORNECIMENTO E COLOCACAO</v>
          </cell>
          <cell r="H8723" t="str">
            <v>UN</v>
          </cell>
          <cell r="I8723">
            <v>56.88</v>
          </cell>
        </row>
        <row r="8724">
          <cell r="A8724" t="str">
            <v>18.012.0093-0</v>
          </cell>
          <cell r="B8724" t="str">
            <v>TORNEIRA DE BOIA,EM METAL,DE 1".FORNECIMENTO E COLOCACAO</v>
          </cell>
          <cell r="C8724" t="str">
            <v>UN</v>
          </cell>
          <cell r="D8724">
            <v>92.72</v>
          </cell>
          <cell r="F8724" t="str">
            <v>18.012.0093-A</v>
          </cell>
          <cell r="G8724" t="str">
            <v>TORNEIRA DE BOIA,EM METAL,DE 1".FORNECIMENTO E COLOCACAO</v>
          </cell>
          <cell r="H8724" t="str">
            <v>UN</v>
          </cell>
          <cell r="I8724">
            <v>89.55</v>
          </cell>
        </row>
        <row r="8725">
          <cell r="A8725" t="str">
            <v>18.012.0096-0</v>
          </cell>
          <cell r="B8725" t="str">
            <v>TORNEIRA DE BOIA,EM METAL,DE 1.1/4".FORNECIMENTO E COLOCACAO</v>
          </cell>
          <cell r="C8725" t="str">
            <v>UN</v>
          </cell>
          <cell r="D8725">
            <v>186.72</v>
          </cell>
          <cell r="F8725" t="str">
            <v>18.012.0096-A</v>
          </cell>
          <cell r="G8725" t="str">
            <v>TORNEIRA DE BOIA,EM METAL,DE 1.1/4".FORNECIMENTO E COLOCACAO</v>
          </cell>
          <cell r="H8725" t="str">
            <v>UN</v>
          </cell>
          <cell r="I8725">
            <v>183.55</v>
          </cell>
        </row>
        <row r="8726">
          <cell r="A8726" t="str">
            <v>18.012.0100-0</v>
          </cell>
          <cell r="B8726" t="str">
            <v>TORNEIRA DE BOIA,EM METAL,DE 1.1/2".FORNECIMENTO E COLOCACAO</v>
          </cell>
          <cell r="C8726" t="str">
            <v>UN</v>
          </cell>
          <cell r="D8726">
            <v>205.46</v>
          </cell>
          <cell r="F8726" t="str">
            <v>18.012.0100-A</v>
          </cell>
          <cell r="G8726" t="str">
            <v>TORNEIRA DE BOIA,EM METAL,DE 1.1/2".FORNECIMENTO E COLOCACAO</v>
          </cell>
          <cell r="H8726" t="str">
            <v>UN</v>
          </cell>
          <cell r="I8726">
            <v>201.66</v>
          </cell>
        </row>
        <row r="8727">
          <cell r="A8727" t="str">
            <v>18.012.0102-0</v>
          </cell>
          <cell r="B8727" t="str">
            <v>TORNEIRA DE BOIA,EM METAL,DE 2".FORNECIMENTO E COLOCACAO</v>
          </cell>
          <cell r="C8727" t="str">
            <v>UN</v>
          </cell>
          <cell r="D8727">
            <v>289.45999999999998</v>
          </cell>
          <cell r="F8727" t="str">
            <v>18.012.0102-A</v>
          </cell>
          <cell r="G8727" t="str">
            <v>TORNEIRA DE BOIA,EM METAL,DE 2".FORNECIMENTO E COLOCACAO</v>
          </cell>
          <cell r="H8727" t="str">
            <v>UN</v>
          </cell>
          <cell r="I8727">
            <v>285.66000000000003</v>
          </cell>
        </row>
        <row r="8728">
          <cell r="A8728" t="str">
            <v>18.013.0106-0</v>
          </cell>
          <cell r="B8728" t="str">
            <v>VALVULA DE ESCOAMENTO TIPO AMERICANA,PARA PIA DE COZINHA,1623 DE 1.1/2",EM METAL CROMADO.FORNECIMENTO</v>
          </cell>
          <cell r="C8728" t="str">
            <v>UN</v>
          </cell>
          <cell r="D8728">
            <v>20.54</v>
          </cell>
          <cell r="F8728" t="str">
            <v>18.013.0106-A</v>
          </cell>
          <cell r="G8728" t="str">
            <v>VALVULA DE ESCOAMENTO TIPO AMERICANA,PARA PIA DE COZINHA,1623 DE 1.1/2",EM METAL CROMADO.FORNECIMENTO</v>
          </cell>
          <cell r="H8728" t="str">
            <v>UN</v>
          </cell>
          <cell r="I8728">
            <v>20.54</v>
          </cell>
        </row>
        <row r="8729">
          <cell r="A8729" t="str">
            <v>18.013.0108-0</v>
          </cell>
          <cell r="B8729" t="str">
            <v>VALVULA DE ESCOAMENTO PARA LAVATORIO,COM LADRAO,1603 DE 1",EM METAL CROMADO.FORNECIMENTO</v>
          </cell>
          <cell r="C8729" t="str">
            <v>UN</v>
          </cell>
          <cell r="D8729">
            <v>18.45</v>
          </cell>
          <cell r="F8729" t="str">
            <v>18.013.0108-A</v>
          </cell>
          <cell r="G8729" t="str">
            <v>VALVULA DE ESCOAMENTO PARA LAVATORIO,COM LADRAO,1603 DE 1",EM METAL CROMADO.FORNECIMENTO</v>
          </cell>
          <cell r="H8729" t="str">
            <v>UN</v>
          </cell>
          <cell r="I8729">
            <v>18.45</v>
          </cell>
        </row>
        <row r="8730">
          <cell r="A8730" t="str">
            <v>18.013.0109-0</v>
          </cell>
          <cell r="B8730" t="str">
            <v>VALVULA DE ESCOAMENTO PARA LAVATORIO,SEM LADRAO,1600 DE 1",EM METAL CROMADO.FORNECIMENTO</v>
          </cell>
          <cell r="C8730" t="str">
            <v>UN</v>
          </cell>
          <cell r="D8730">
            <v>16.93</v>
          </cell>
          <cell r="F8730" t="str">
            <v>18.013.0109-A</v>
          </cell>
          <cell r="G8730" t="str">
            <v>VALVULA DE ESCOAMENTO PARA LAVATORIO,SEM LADRAO,1600 DE 1",EM METAL CROMADO.FORNECIMENTO</v>
          </cell>
          <cell r="H8730" t="str">
            <v>UN</v>
          </cell>
          <cell r="I8730">
            <v>16.93</v>
          </cell>
        </row>
        <row r="8731">
          <cell r="A8731" t="str">
            <v>18.013.0110-0</v>
          </cell>
          <cell r="B8731" t="str">
            <v>VALVULA DE ESCOAMENTO PARA BANHEIRA,SEM LADRAO,1604 DE 1.1/4",EM METAL CROMADO.FORNECIMENTO</v>
          </cell>
          <cell r="C8731" t="str">
            <v>UN</v>
          </cell>
          <cell r="D8731">
            <v>40.450000000000003</v>
          </cell>
          <cell r="F8731" t="str">
            <v>18.013.0110-A</v>
          </cell>
          <cell r="G8731" t="str">
            <v>VALVULA DE ESCOAMENTO PARA BANHEIRA,SEM LADRAO,1604 DE 1.1/4",EM METAL CROMADO.FORNECIMENTO</v>
          </cell>
          <cell r="H8731" t="str">
            <v>UN</v>
          </cell>
          <cell r="I8731">
            <v>40.450000000000003</v>
          </cell>
        </row>
        <row r="8732">
          <cell r="A8732" t="str">
            <v>18.013.0111-0</v>
          </cell>
          <cell r="B8732" t="str">
            <v>VALVULA DE ESCOAMENTO PARA TANQUE,1605 DE 1.1/4",EM METAL CROMADO.FORNECIMENTO</v>
          </cell>
          <cell r="C8732" t="str">
            <v>UN</v>
          </cell>
          <cell r="D8732">
            <v>25.06</v>
          </cell>
          <cell r="F8732" t="str">
            <v>18.013.0111-A</v>
          </cell>
          <cell r="G8732" t="str">
            <v>VALVULA DE ESCOAMENTO PARA TANQUE,1605 DE 1.1/4",EM METAL CROMADO.FORNECIMENTO</v>
          </cell>
          <cell r="H8732" t="str">
            <v>UN</v>
          </cell>
          <cell r="I8732">
            <v>25.06</v>
          </cell>
        </row>
        <row r="8733">
          <cell r="A8733" t="str">
            <v>18.013.0112-0</v>
          </cell>
          <cell r="B8733" t="str">
            <v>VALVULA DE ESCOAMENTO PARA TANQUE,1606 DE 1.1/2",EM METAL CROMADO.FORNECIMENTO</v>
          </cell>
          <cell r="C8733" t="str">
            <v>UN</v>
          </cell>
          <cell r="D8733">
            <v>84.36</v>
          </cell>
          <cell r="F8733" t="str">
            <v>18.013.0112-A</v>
          </cell>
          <cell r="G8733" t="str">
            <v>VALVULA DE ESCOAMENTO PARA TANQUE,1606 DE 1.1/2",EM METAL CROMADO.FORNECIMENTO</v>
          </cell>
          <cell r="H8733" t="str">
            <v>UN</v>
          </cell>
          <cell r="I8733">
            <v>84.36</v>
          </cell>
        </row>
        <row r="8734">
          <cell r="A8734" t="str">
            <v>18.013.0113-0</v>
          </cell>
          <cell r="B8734" t="str">
            <v>VALVULA DE ESCOAMENTO PARA LAVATORIO,EM PVC.FORNECIMENTO</v>
          </cell>
          <cell r="C8734" t="str">
            <v>UN</v>
          </cell>
          <cell r="D8734">
            <v>1.51</v>
          </cell>
          <cell r="F8734" t="str">
            <v>18.013.0113-A</v>
          </cell>
          <cell r="G8734" t="str">
            <v>VALVULA DE ESCOAMENTO PARA LAVATORIO,EM PVC.FORNECIMENTO</v>
          </cell>
          <cell r="H8734" t="str">
            <v>UN</v>
          </cell>
          <cell r="I8734">
            <v>1.51</v>
          </cell>
        </row>
        <row r="8735">
          <cell r="A8735" t="str">
            <v>18.013.0115-0</v>
          </cell>
          <cell r="B8735" t="str">
            <v>VALVULA DE ESCOAMENTO PARA PIA,EM PVC.FORNECIMENTO</v>
          </cell>
          <cell r="C8735" t="str">
            <v>UN</v>
          </cell>
          <cell r="D8735">
            <v>4.1100000000000003</v>
          </cell>
          <cell r="F8735" t="str">
            <v>18.013.0115-A</v>
          </cell>
          <cell r="G8735" t="str">
            <v>VALVULA DE ESCOAMENTO PARA PIA,EM PVC.FORNECIMENTO</v>
          </cell>
          <cell r="H8735" t="str">
            <v>UN</v>
          </cell>
          <cell r="I8735">
            <v>4.1100000000000003</v>
          </cell>
        </row>
        <row r="8736">
          <cell r="A8736" t="str">
            <v>18.013.0117-0</v>
          </cell>
          <cell r="B8736" t="str">
            <v>SIFAO EM METAL CROMADO,DE 1.1/2"X1.1/2".FORNECIMENTO</v>
          </cell>
          <cell r="C8736" t="str">
            <v>UN</v>
          </cell>
          <cell r="D8736">
            <v>96.76</v>
          </cell>
          <cell r="F8736" t="str">
            <v>18.013.0117-A</v>
          </cell>
          <cell r="G8736" t="str">
            <v>SIFAO EM METAL CROMADO,DE 1.1/2"X1.1/2".FORNECIMENTO</v>
          </cell>
          <cell r="H8736" t="str">
            <v>UN</v>
          </cell>
          <cell r="I8736">
            <v>96.76</v>
          </cell>
        </row>
        <row r="8737">
          <cell r="A8737" t="str">
            <v>18.013.0118-0</v>
          </cell>
          <cell r="B8737" t="str">
            <v>SIFAO EM METAL CROMADO,DE 1.1/4"X1.1/2".FORNECIMENTO</v>
          </cell>
          <cell r="C8737" t="str">
            <v>UN</v>
          </cell>
          <cell r="D8737">
            <v>87.34</v>
          </cell>
          <cell r="F8737" t="str">
            <v>18.013.0118-A</v>
          </cell>
          <cell r="G8737" t="str">
            <v>SIFAO EM METAL CROMADO,DE 1.1/4"X1.1/2".FORNECIMENTO</v>
          </cell>
          <cell r="H8737" t="str">
            <v>UN</v>
          </cell>
          <cell r="I8737">
            <v>87.34</v>
          </cell>
        </row>
        <row r="8738">
          <cell r="A8738" t="str">
            <v>18.013.0119-0</v>
          </cell>
          <cell r="B8738" t="str">
            <v>SIFAO EM METAL CROMADO,DE 1"X1.1/2".FORNECIMENTO</v>
          </cell>
          <cell r="C8738" t="str">
            <v>UN</v>
          </cell>
          <cell r="D8738">
            <v>83.19</v>
          </cell>
          <cell r="F8738" t="str">
            <v>18.013.0119-A</v>
          </cell>
          <cell r="G8738" t="str">
            <v>SIFAO EM METAL CROMADO,DE 1"X1.1/2".FORNECIMENTO</v>
          </cell>
          <cell r="H8738" t="str">
            <v>UN</v>
          </cell>
          <cell r="I8738">
            <v>83.19</v>
          </cell>
        </row>
        <row r="8739">
          <cell r="A8739" t="str">
            <v>18.013.0121-0</v>
          </cell>
          <cell r="B8739" t="str">
            <v>SIFAO EM METAL CROMADO,DE 1"X1.1/4".FORNECIMENTO</v>
          </cell>
          <cell r="C8739" t="str">
            <v>UN</v>
          </cell>
          <cell r="D8739">
            <v>102.09</v>
          </cell>
          <cell r="F8739" t="str">
            <v>18.013.0121-A</v>
          </cell>
          <cell r="G8739" t="str">
            <v>SIFAO EM METAL CROMADO,DE 1"X1.1/4".FORNECIMENTO</v>
          </cell>
          <cell r="H8739" t="str">
            <v>UN</v>
          </cell>
          <cell r="I8739">
            <v>102.09</v>
          </cell>
        </row>
        <row r="8740">
          <cell r="A8740" t="str">
            <v>18.013.0123-0</v>
          </cell>
          <cell r="B8740" t="str">
            <v>SIFAO FLEXIVEL EM PVC,DE 1"X40MM,PARA PIA OU LAVATORIO.FORNECIMENTO</v>
          </cell>
          <cell r="C8740" t="str">
            <v>UN</v>
          </cell>
          <cell r="D8740">
            <v>7.66</v>
          </cell>
          <cell r="F8740" t="str">
            <v>18.013.0123-A</v>
          </cell>
          <cell r="G8740" t="str">
            <v>SIFAO FLEXIVEL EM PVC,DE 1"X40MM,PARA PIA OU LAVATORIO.FORNECIMENTO</v>
          </cell>
          <cell r="H8740" t="str">
            <v>UN</v>
          </cell>
          <cell r="I8740">
            <v>7.66</v>
          </cell>
        </row>
        <row r="8741">
          <cell r="A8741" t="str">
            <v>18.013.0124-0</v>
          </cell>
          <cell r="B8741" t="str">
            <v>SIFAO RIGIDO EM PVC,DE 1"X40MM,PARA PIA OU LAVATORIO.FORNECIMENTO</v>
          </cell>
          <cell r="C8741" t="str">
            <v>UN</v>
          </cell>
          <cell r="D8741">
            <v>13.41</v>
          </cell>
          <cell r="F8741" t="str">
            <v>18.013.0124-A</v>
          </cell>
          <cell r="G8741" t="str">
            <v>SIFAO RIGIDO EM PVC,DE 1"X40MM,PARA PIA OU LAVATORIO.FORNECIMENTO</v>
          </cell>
          <cell r="H8741" t="str">
            <v>UN</v>
          </cell>
          <cell r="I8741">
            <v>13.41</v>
          </cell>
        </row>
        <row r="8742">
          <cell r="A8742" t="str">
            <v>18.013.0126-0</v>
          </cell>
          <cell r="B8742" t="str">
            <v>SIFAO SANFONADO EM PVC COM ACABAMENTO CROMADO,UNIVERSAL.FORNECIMENTO</v>
          </cell>
          <cell r="C8742" t="str">
            <v>UN</v>
          </cell>
          <cell r="D8742">
            <v>14.32</v>
          </cell>
          <cell r="F8742" t="str">
            <v>18.013.0126-A</v>
          </cell>
          <cell r="G8742" t="str">
            <v>SIFAO SANFONADO EM PVC COM ACABAMENTO CROMADO,UNIVERSAL.FORNECIMENTO</v>
          </cell>
          <cell r="H8742" t="str">
            <v>UN</v>
          </cell>
          <cell r="I8742">
            <v>14.32</v>
          </cell>
        </row>
        <row r="8743">
          <cell r="A8743" t="str">
            <v>18.013.0127-0</v>
          </cell>
          <cell r="B8743" t="str">
            <v>SIFAO SANFONADO EM PVC, UNIVERSAL.FORNECIMENTO</v>
          </cell>
          <cell r="C8743" t="str">
            <v>UN</v>
          </cell>
          <cell r="D8743">
            <v>5.05</v>
          </cell>
          <cell r="F8743" t="str">
            <v>18.013.0127-A</v>
          </cell>
          <cell r="G8743" t="str">
            <v>SIFAO SANFONADO EM PVC, UNIVERSAL.FORNECIMENTO</v>
          </cell>
          <cell r="H8743" t="str">
            <v>UN</v>
          </cell>
          <cell r="I8743">
            <v>5.05</v>
          </cell>
        </row>
        <row r="8744">
          <cell r="A8744" t="str">
            <v>18.013.0128-0</v>
          </cell>
          <cell r="B8744" t="str">
            <v>RABICHO/LIGACAO FLEXIVEL,EM METAL CROMADO,COMPRIMENTO DE 40CM,COM SAIDA DE 1/2".FORNECIMENTO</v>
          </cell>
          <cell r="C8744" t="str">
            <v>UN</v>
          </cell>
          <cell r="D8744">
            <v>16.57</v>
          </cell>
          <cell r="F8744" t="str">
            <v>18.013.0128-A</v>
          </cell>
          <cell r="G8744" t="str">
            <v>RABICHO/LIGACAO FLEXIVEL,EM METAL CROMADO,COMPRIMENTO DE 40CM,COM SAIDA DE 1/2".FORNECIMENTO</v>
          </cell>
          <cell r="H8744" t="str">
            <v>UN</v>
          </cell>
          <cell r="I8744">
            <v>16.57</v>
          </cell>
        </row>
        <row r="8745">
          <cell r="A8745" t="str">
            <v>18.013.0130-0</v>
          </cell>
          <cell r="B8745" t="str">
            <v>RABICHO/LIGACAO FLEXIVEL,EM METAL CROMADO,COMPRIMENTO DE 30CM,COM SAIDA DE 1/2".FORNECIMENTO</v>
          </cell>
          <cell r="C8745" t="str">
            <v>UN</v>
          </cell>
          <cell r="D8745">
            <v>15.35</v>
          </cell>
          <cell r="F8745" t="str">
            <v>18.013.0130-A</v>
          </cell>
          <cell r="G8745" t="str">
            <v>RABICHO/LIGACAO FLEXIVEL,EM METAL CROMADO,COMPRIMENTO DE 30CM,COM SAIDA DE 1/2".FORNECIMENTO</v>
          </cell>
          <cell r="H8745" t="str">
            <v>UN</v>
          </cell>
          <cell r="I8745">
            <v>15.35</v>
          </cell>
        </row>
        <row r="8746">
          <cell r="A8746" t="str">
            <v>18.013.0133-0</v>
          </cell>
          <cell r="B8746" t="str">
            <v>RABICHO/LIGACAO FLEXIVEL EM PLASTICO,COMPRIMENTO DE 40CM,COMSAIDA DE 1/2".FORNECIMENTO</v>
          </cell>
          <cell r="C8746" t="str">
            <v>UN</v>
          </cell>
          <cell r="D8746">
            <v>4.84</v>
          </cell>
          <cell r="F8746" t="str">
            <v>18.013.0133-A</v>
          </cell>
          <cell r="G8746" t="str">
            <v>RABICHO/LIGACAO FLEXIVEL EM PLASTICO,COMPRIMENTO DE 40CM,COMSAIDA DE 1/2".FORNECIMENTO</v>
          </cell>
          <cell r="H8746" t="str">
            <v>UN</v>
          </cell>
          <cell r="I8746">
            <v>4.84</v>
          </cell>
        </row>
        <row r="8747">
          <cell r="A8747" t="str">
            <v>18.013.0136-0</v>
          </cell>
          <cell r="B8747" t="str">
            <v>RABICHO/LIGACAO FLEXIVEL EM PLASTICO,COMPRIMENTO DE 30CM,COMSAIDA DE 1/2".FORNECIMENTO</v>
          </cell>
          <cell r="C8747" t="str">
            <v>UN</v>
          </cell>
          <cell r="D8747">
            <v>3.96</v>
          </cell>
          <cell r="F8747" t="str">
            <v>18.013.0136-A</v>
          </cell>
          <cell r="G8747" t="str">
            <v>RABICHO/LIGACAO FLEXIVEL EM PLASTICO,COMPRIMENTO DE 30CM,COMSAIDA DE 1/2".FORNECIMENTO</v>
          </cell>
          <cell r="H8747" t="str">
            <v>UN</v>
          </cell>
          <cell r="I8747">
            <v>3.96</v>
          </cell>
        </row>
        <row r="8748">
          <cell r="A8748" t="str">
            <v>18.013.0140-0</v>
          </cell>
          <cell r="B8748" t="str">
            <v>TUBO DE LIGACAO PARA BACIA SANITARIA,COM ANEL EXPANSOR,EM METAL CROMADO.FORNECIMENTO</v>
          </cell>
          <cell r="C8748" t="str">
            <v>UN</v>
          </cell>
          <cell r="D8748">
            <v>28.74</v>
          </cell>
          <cell r="F8748" t="str">
            <v>18.013.0140-A</v>
          </cell>
          <cell r="G8748" t="str">
            <v>TUBO DE LIGACAO PARA BACIA SANITARIA,COM ANEL EXPANSOR,EM METAL CROMADO.FORNECIMENTO</v>
          </cell>
          <cell r="H8748" t="str">
            <v>UN</v>
          </cell>
          <cell r="I8748">
            <v>28.74</v>
          </cell>
        </row>
        <row r="8749">
          <cell r="A8749" t="str">
            <v>18.013.0143-0</v>
          </cell>
          <cell r="B8749" t="str">
            <v>TUBO DE DESCARGA TIPO LONGO,DE 1.1/2",EM PVC,PARA CAIXA DE DESCARGA EXTERNA.FORNECIMENTO</v>
          </cell>
          <cell r="C8749" t="str">
            <v>UN</v>
          </cell>
          <cell r="D8749">
            <v>12.77</v>
          </cell>
          <cell r="F8749" t="str">
            <v>18.013.0143-A</v>
          </cell>
          <cell r="G8749" t="str">
            <v>TUBO DE DESCARGA TIPO LONGO,DE 1.1/2",EM PVC,PARA CAIXA DE DESCARGA EXTERNA.FORNECIMENTO</v>
          </cell>
          <cell r="H8749" t="str">
            <v>UN</v>
          </cell>
          <cell r="I8749">
            <v>12.77</v>
          </cell>
        </row>
        <row r="8750">
          <cell r="A8750" t="str">
            <v>18.013.0144-0</v>
          </cell>
          <cell r="B8750" t="str">
            <v>BOLSA DE LIGACAO PARA BACIA SANITARIA.FORNECIMENTO</v>
          </cell>
          <cell r="C8750" t="str">
            <v>UN</v>
          </cell>
          <cell r="D8750">
            <v>1.7</v>
          </cell>
          <cell r="F8750" t="str">
            <v>18.013.0144-A</v>
          </cell>
          <cell r="G8750" t="str">
            <v>BOLSA DE LIGACAO PARA BACIA SANITARIA.FORNECIMENTO</v>
          </cell>
          <cell r="H8750" t="str">
            <v>UN</v>
          </cell>
          <cell r="I8750">
            <v>1.7</v>
          </cell>
        </row>
        <row r="8751">
          <cell r="A8751" t="str">
            <v>18.013.0146-0</v>
          </cell>
          <cell r="B8751" t="str">
            <v>MISTURADOR SIMPLES PARA CHUVEIRO,DE 3/4",COM ACABAMENTO EM METAL CROMADO.FORNECIMENTO</v>
          </cell>
          <cell r="C8751" t="str">
            <v>UN</v>
          </cell>
          <cell r="D8751">
            <v>268.8</v>
          </cell>
          <cell r="F8751" t="str">
            <v>18.013.0146-A</v>
          </cell>
          <cell r="G8751" t="str">
            <v>MISTURADOR SIMPLES PARA CHUVEIRO,DE 3/4",COM ACABAMENTO EM METAL CROMADO.FORNECIMENTO</v>
          </cell>
          <cell r="H8751" t="str">
            <v>UN</v>
          </cell>
          <cell r="I8751">
            <v>268.8</v>
          </cell>
        </row>
        <row r="8752">
          <cell r="A8752" t="str">
            <v>18.013.0148-0</v>
          </cell>
          <cell r="B8752" t="str">
            <v>MISTURADOR,DE 3/4",COM FUNCIONAMENTO CONJUNTO:CHUVEIRO/BANHEIRA OU CHUVEIRO/DUCHINHA,COM ACABAMENTO EM METAL CROMADO.FORNECIMENTO</v>
          </cell>
          <cell r="C8752" t="str">
            <v>UN</v>
          </cell>
          <cell r="D8752">
            <v>405.29</v>
          </cell>
          <cell r="F8752" t="str">
            <v>18.013.0148-A</v>
          </cell>
          <cell r="G8752" t="str">
            <v>MISTURADOR,DE 3/4",COM FUNCIONAMENTO CONJUNTO:CHUVEIRO/BANHEIRA OU CHUVEIRO/DUCHINHA,COM ACABAMENTO EM METAL CROMADO.FORNECIMENTO</v>
          </cell>
          <cell r="H8752" t="str">
            <v>UN</v>
          </cell>
          <cell r="I8752">
            <v>405.29</v>
          </cell>
        </row>
        <row r="8753">
          <cell r="A8753" t="str">
            <v>18.013.0155-0</v>
          </cell>
          <cell r="B8753" t="str">
            <v>REGISTRO DE PRESSAO,1416 DE 1/2",COM CANOPLA E VOLANTE EM METAL CROMADO.FORNECIMENTO</v>
          </cell>
          <cell r="C8753" t="str">
            <v>UN</v>
          </cell>
          <cell r="D8753">
            <v>49.45</v>
          </cell>
          <cell r="F8753" t="str">
            <v>18.013.0155-A</v>
          </cell>
          <cell r="G8753" t="str">
            <v>REGISTRO DE PRESSAO,1416 DE 1/2",COM CANOPLA E VOLANTE EM METAL CROMADO.FORNECIMENTO</v>
          </cell>
          <cell r="H8753" t="str">
            <v>UN</v>
          </cell>
          <cell r="I8753">
            <v>49.45</v>
          </cell>
        </row>
        <row r="8754">
          <cell r="A8754" t="str">
            <v>18.013.0156-0</v>
          </cell>
          <cell r="B8754" t="str">
            <v>REGISTRO DE PRESSAO,1416 DE 3/4",COM CANOPLA E VOLANTE EM METAL CROMADO.FORNECIMENTO</v>
          </cell>
          <cell r="C8754" t="str">
            <v>UN</v>
          </cell>
          <cell r="D8754">
            <v>36.450000000000003</v>
          </cell>
          <cell r="F8754" t="str">
            <v>18.013.0156-A</v>
          </cell>
          <cell r="G8754" t="str">
            <v>REGISTRO DE PRESSAO,1416 DE 3/4",COM CANOPLA E VOLANTE EM METAL CROMADO.FORNECIMENTO</v>
          </cell>
          <cell r="H8754" t="str">
            <v>UN</v>
          </cell>
          <cell r="I8754">
            <v>36.450000000000003</v>
          </cell>
        </row>
        <row r="8755">
          <cell r="A8755" t="str">
            <v>18.013.0158-0</v>
          </cell>
          <cell r="B8755" t="str">
            <v>PORTA CACAMBA,LIXEIRA,EM CHAPA DE FERRO ESMALTADA,DE 300X300MM.FORNECIMENTO E COLOCACAO</v>
          </cell>
          <cell r="C8755" t="str">
            <v>UN</v>
          </cell>
          <cell r="D8755">
            <v>577.86</v>
          </cell>
          <cell r="F8755" t="str">
            <v>18.013.0158-A</v>
          </cell>
          <cell r="G8755" t="str">
            <v>PORTA CACAMBA,LIXEIRA,EM CHAPA DE FERRO ESMALTADA,DE 300X300MM.FORNECIMENTO E COLOCACAO</v>
          </cell>
          <cell r="H8755" t="str">
            <v>UN</v>
          </cell>
          <cell r="I8755">
            <v>574.69000000000005</v>
          </cell>
        </row>
        <row r="8756">
          <cell r="A8756" t="str">
            <v>18.013.0165-0</v>
          </cell>
          <cell r="B8756" t="str">
            <v>GRELHA DE ACO INOX,10X10CM,SISTEMA ROTATIVO,COM CAIXILHO.FORNECIMENTO</v>
          </cell>
          <cell r="C8756" t="str">
            <v>UN</v>
          </cell>
          <cell r="D8756">
            <v>10.44</v>
          </cell>
          <cell r="F8756" t="str">
            <v>18.013.0165-A</v>
          </cell>
          <cell r="G8756" t="str">
            <v>GRELHA DE ACO INOX,10X10CM,SISTEMA ROTATIVO,COM CAIXILHO.FORNECIMENTO</v>
          </cell>
          <cell r="H8756" t="str">
            <v>UN</v>
          </cell>
          <cell r="I8756">
            <v>10.44</v>
          </cell>
        </row>
        <row r="8757">
          <cell r="A8757" t="str">
            <v>18.013.0167-0</v>
          </cell>
          <cell r="B8757" t="str">
            <v>GRELHA DE ACO INOX, 15X15CM,SISTEMA ROTATIVO,COM CAIXILHO.FORNECIMENTO</v>
          </cell>
          <cell r="C8757" t="str">
            <v>UN</v>
          </cell>
          <cell r="D8757">
            <v>22.56</v>
          </cell>
          <cell r="F8757" t="str">
            <v>18.013.0167-A</v>
          </cell>
          <cell r="G8757" t="str">
            <v>GRELHA DE ACO INOX, 15X15CM,SISTEMA ROTATIVO,COM CAIXILHO.FORNECIMENTO</v>
          </cell>
          <cell r="H8757" t="str">
            <v>UN</v>
          </cell>
          <cell r="I8757">
            <v>22.56</v>
          </cell>
        </row>
        <row r="8758">
          <cell r="A8758" t="str">
            <v>18.013.0170-0</v>
          </cell>
          <cell r="B8758" t="str">
            <v>MISTURADOR MONOCOMANDO PARA CHUVEIRO AP/BP ALTA VAZAO 3/4",COM ACABAMENTO MONOCOMANDO DE ALAVANCA EM METAL CROMADO,PARAPESSOAS COM NECESSIDADES ESPECIFICAS.FORNECIMENTO</v>
          </cell>
          <cell r="C8758" t="str">
            <v>UN</v>
          </cell>
          <cell r="D8758">
            <v>486.26</v>
          </cell>
          <cell r="F8758" t="str">
            <v>18.013.0170-A</v>
          </cell>
          <cell r="G8758" t="str">
            <v>MISTURADOR MONOCOMANDO PARA CHUVEIRO AP/BP ALTA VAZAO 3/4",COM ACABAMENTO MONOCOMANDO DE ALAVANCA EM METAL CROMADO,PARAPESSOAS COM NECESSIDADES ESPECIFICAS.FORNECIMENTO</v>
          </cell>
          <cell r="H8758" t="str">
            <v>UN</v>
          </cell>
          <cell r="I8758">
            <v>486.26</v>
          </cell>
        </row>
        <row r="8759">
          <cell r="A8759" t="str">
            <v>18.015.0036-0</v>
          </cell>
          <cell r="B8759" t="str">
            <v>AQUECEDOR DE GAS DE ACUMULACAO,CAPACIDADE DE 100L,MODELO HORIZONTAL,CORPO EM ACO CARBONO.FORNECIMENTO</v>
          </cell>
          <cell r="C8759" t="str">
            <v>UN</v>
          </cell>
          <cell r="D8759">
            <v>4480</v>
          </cell>
          <cell r="F8759" t="str">
            <v>18.015.0036-A</v>
          </cell>
          <cell r="G8759" t="str">
            <v>AQUECEDOR DE GAS DE ACUMULACAO,CAPACIDADE DE 100L,MODELO HORIZONTAL,CORPO EM ACO CARBONO.FORNECIMENTO</v>
          </cell>
          <cell r="H8759" t="str">
            <v>UN</v>
          </cell>
          <cell r="I8759">
            <v>4480</v>
          </cell>
        </row>
        <row r="8760">
          <cell r="A8760" t="str">
            <v>18.015.0037-0</v>
          </cell>
          <cell r="B8760" t="str">
            <v>AQUECEDOR A GAS DE ACUMULACAO,CAPACIDADE DE 100L,MODELO VERTICAL,CORPO EM ACO CARBONO.FORNECIMENTO</v>
          </cell>
          <cell r="C8760" t="str">
            <v>UN</v>
          </cell>
          <cell r="D8760">
            <v>5251</v>
          </cell>
          <cell r="F8760" t="str">
            <v>18.015.0037-A</v>
          </cell>
          <cell r="G8760" t="str">
            <v>AQUECEDOR A GAS DE ACUMULACAO,CAPACIDADE DE 100L,MODELO VERTICAL,CORPO EM ACO CARBONO.FORNECIMENTO</v>
          </cell>
          <cell r="H8760" t="str">
            <v>UN</v>
          </cell>
          <cell r="I8760">
            <v>5251</v>
          </cell>
        </row>
        <row r="8761">
          <cell r="A8761" t="str">
            <v>18.015.0039-0</v>
          </cell>
          <cell r="B8761" t="str">
            <v>AQUECEDOR A GAS DE ACUMULACAO,CAPACIDADE DE 200L,MODELO HORIZONTAL,CORPO EM ACO CARBONO.FORNECIMENTO</v>
          </cell>
          <cell r="C8761" t="str">
            <v>UN</v>
          </cell>
          <cell r="D8761">
            <v>5460</v>
          </cell>
          <cell r="F8761" t="str">
            <v>18.015.0039-A</v>
          </cell>
          <cell r="G8761" t="str">
            <v>AQUECEDOR A GAS DE ACUMULACAO,CAPACIDADE DE 200L,MODELO HORIZONTAL,CORPO EM ACO CARBONO.FORNECIMENTO</v>
          </cell>
          <cell r="H8761" t="str">
            <v>UN</v>
          </cell>
          <cell r="I8761">
            <v>5460</v>
          </cell>
        </row>
        <row r="8762">
          <cell r="A8762" t="str">
            <v>18.015.0040-0</v>
          </cell>
          <cell r="B8762" t="str">
            <v>AQUECEDOR A GAS DE ACUMULACAO,CAPACIDADE 200L,MODELO VERTICAL,CORPO EM ACO CARBONO.FORNECIMENTO</v>
          </cell>
          <cell r="C8762" t="str">
            <v>UN</v>
          </cell>
          <cell r="D8762">
            <v>6034</v>
          </cell>
          <cell r="F8762" t="str">
            <v>18.015.0040-A</v>
          </cell>
          <cell r="G8762" t="str">
            <v>AQUECEDOR A GAS DE ACUMULACAO,CAPACIDADE 200L,MODELO VERTICAL,CORPO EM ACO CARBONO.FORNECIMENTO</v>
          </cell>
          <cell r="H8762" t="str">
            <v>UN</v>
          </cell>
          <cell r="I8762">
            <v>6034</v>
          </cell>
        </row>
        <row r="8763">
          <cell r="A8763" t="str">
            <v>18.015.0042-0</v>
          </cell>
          <cell r="B8763" t="str">
            <v>AQUECEDOR A GAS DE ACUMULACAO,CAPACIDADE DE 250L,MODELO HORIZONTAL,CORPO EM ACO CARBONO.FORNECIMENTO</v>
          </cell>
          <cell r="C8763" t="str">
            <v>UN</v>
          </cell>
          <cell r="D8763">
            <v>6795</v>
          </cell>
          <cell r="F8763" t="str">
            <v>18.015.0042-A</v>
          </cell>
          <cell r="G8763" t="str">
            <v>AQUECEDOR A GAS DE ACUMULACAO,CAPACIDADE DE 250L,MODELO HORIZONTAL,CORPO EM ACO CARBONO.FORNECIMENTO</v>
          </cell>
          <cell r="H8763" t="str">
            <v>UN</v>
          </cell>
          <cell r="I8763">
            <v>6795</v>
          </cell>
        </row>
        <row r="8764">
          <cell r="A8764" t="str">
            <v>18.015.0043-0</v>
          </cell>
          <cell r="B8764" t="str">
            <v>AQUECEDOR A GAS DE ACUMULACAO,CAPACIDADE DE 250L,MODELO VERTICAL,CORPO EM ACO DE CARBONO.FORNECIMENTO</v>
          </cell>
          <cell r="C8764" t="str">
            <v>UN</v>
          </cell>
          <cell r="D8764">
            <v>6795</v>
          </cell>
          <cell r="F8764" t="str">
            <v>18.015.0043-A</v>
          </cell>
          <cell r="G8764" t="str">
            <v>AQUECEDOR A GAS DE ACUMULACAO,CAPACIDADE DE 250L,MODELO VERTICAL,CORPO EM ACO DE CARBONO.FORNECIMENTO</v>
          </cell>
          <cell r="H8764" t="str">
            <v>UN</v>
          </cell>
          <cell r="I8764">
            <v>6795</v>
          </cell>
        </row>
        <row r="8765">
          <cell r="A8765" t="str">
            <v>18.015.0045-0</v>
          </cell>
          <cell r="B8765" t="str">
            <v>AQUECEDOR A GAS DE ACUMULACAO,CAPACIDADE DE 300L,MODELO HORIZONTAL,CORPO EM ACO CARBONO.FORNECIMENTO</v>
          </cell>
          <cell r="C8765" t="str">
            <v>UN</v>
          </cell>
          <cell r="D8765">
            <v>7502</v>
          </cell>
          <cell r="F8765" t="str">
            <v>18.015.0045-A</v>
          </cell>
          <cell r="G8765" t="str">
            <v>AQUECEDOR A GAS DE ACUMULACAO,CAPACIDADE DE 300L,MODELO HORIZONTAL,CORPO EM ACO CARBONO.FORNECIMENTO</v>
          </cell>
          <cell r="H8765" t="str">
            <v>UN</v>
          </cell>
          <cell r="I8765">
            <v>7502</v>
          </cell>
        </row>
        <row r="8766">
          <cell r="A8766" t="str">
            <v>18.015.0046-0</v>
          </cell>
          <cell r="B8766" t="str">
            <v>AQUECEDOR A GAS DE ACUMULACAO,CAPACIDADE DE 300L,MODELO VERTICAL,CORPO EM ACO CARBONO.FORNECIMENTO</v>
          </cell>
          <cell r="C8766" t="str">
            <v>UN</v>
          </cell>
          <cell r="D8766">
            <v>7502</v>
          </cell>
          <cell r="F8766" t="str">
            <v>18.015.0046-A</v>
          </cell>
          <cell r="G8766" t="str">
            <v>AQUECEDOR A GAS DE ACUMULACAO,CAPACIDADE DE 300L,MODELO VERTICAL,CORPO EM ACO CARBONO.FORNECIMENTO</v>
          </cell>
          <cell r="H8766" t="str">
            <v>UN</v>
          </cell>
          <cell r="I8766">
            <v>7502</v>
          </cell>
        </row>
        <row r="8767">
          <cell r="A8767" t="str">
            <v>18.015.0048-0</v>
          </cell>
          <cell r="B8767" t="str">
            <v>AQUECEDOR A GAS DE ACUMULACAO,CAPACIDADE DE 500L,MODELO HORIZONTAL,CORPO EM ACO CARBONO.FORNECIMENTO</v>
          </cell>
          <cell r="C8767" t="str">
            <v>UN</v>
          </cell>
          <cell r="D8767">
            <v>10756</v>
          </cell>
          <cell r="F8767" t="str">
            <v>18.015.0048-A</v>
          </cell>
          <cell r="G8767" t="str">
            <v>AQUECEDOR A GAS DE ACUMULACAO,CAPACIDADE DE 500L,MODELO HORIZONTAL,CORPO EM ACO CARBONO.FORNECIMENTO</v>
          </cell>
          <cell r="H8767" t="str">
            <v>UN</v>
          </cell>
          <cell r="I8767">
            <v>10756</v>
          </cell>
        </row>
        <row r="8768">
          <cell r="A8768" t="str">
            <v>18.015.0049-0</v>
          </cell>
          <cell r="B8768" t="str">
            <v>AQUECEDOR A GAS DE ACUMULACAO,CAPACIDADE DE 500L,MODELO VERTICAL,CORPO EM ACO CARBONO.FORNECIMENTO</v>
          </cell>
          <cell r="C8768" t="str">
            <v>UN</v>
          </cell>
          <cell r="D8768">
            <v>10756</v>
          </cell>
          <cell r="F8768" t="str">
            <v>18.015.0049-A</v>
          </cell>
          <cell r="G8768" t="str">
            <v>AQUECEDOR A GAS DE ACUMULACAO,CAPACIDADE DE 500L,MODELO VERTICAL,CORPO EM ACO CARBONO.FORNECIMENTO</v>
          </cell>
          <cell r="H8768" t="str">
            <v>UN</v>
          </cell>
          <cell r="I8768">
            <v>10756</v>
          </cell>
        </row>
        <row r="8769">
          <cell r="A8769" t="str">
            <v>18.015.0052-0</v>
          </cell>
          <cell r="B8769" t="str">
            <v>AQUECEDOR A GAS DE ACUMULACAO,CAPACIDADE DE 750L,MODELO HORIZONTAL,CORPO EM ACO CARBONO.FORNECIMENTO</v>
          </cell>
          <cell r="C8769" t="str">
            <v>UN</v>
          </cell>
          <cell r="D8769">
            <v>16263</v>
          </cell>
          <cell r="F8769" t="str">
            <v>18.015.0052-A</v>
          </cell>
          <cell r="G8769" t="str">
            <v>AQUECEDOR A GAS DE ACUMULACAO,CAPACIDADE DE 750L,MODELO HORIZONTAL,CORPO EM ACO CARBONO.FORNECIMENTO</v>
          </cell>
          <cell r="H8769" t="str">
            <v>UN</v>
          </cell>
          <cell r="I8769">
            <v>16263</v>
          </cell>
        </row>
        <row r="8770">
          <cell r="A8770" t="str">
            <v>18.015.0053-0</v>
          </cell>
          <cell r="B8770" t="str">
            <v>AQUECEDOR A GAS DE ACUMULACAO,CAPACIDADE DE 750L,MODELO VERTICAL,CORPO EM ACO CARBONO.FORNECIMENTO</v>
          </cell>
          <cell r="C8770" t="str">
            <v>UN</v>
          </cell>
          <cell r="D8770">
            <v>16263</v>
          </cell>
          <cell r="F8770" t="str">
            <v>18.015.0053-A</v>
          </cell>
          <cell r="G8770" t="str">
            <v>AQUECEDOR A GAS DE ACUMULACAO,CAPACIDADE DE 750L,MODELO VERTICAL,CORPO EM ACO CARBONO.FORNECIMENTO</v>
          </cell>
          <cell r="H8770" t="str">
            <v>UN</v>
          </cell>
          <cell r="I8770">
            <v>16263</v>
          </cell>
        </row>
        <row r="8771">
          <cell r="A8771" t="str">
            <v>18.015.0055-0</v>
          </cell>
          <cell r="B8771" t="str">
            <v>AQUECEDOR A GAS DE ACUMULACAO,CAPACIDADE DE 1000L,MODELO HORIZONTAL,CORPO EM ACO CARBONO.FORNECIMENTO</v>
          </cell>
          <cell r="C8771" t="str">
            <v>UN</v>
          </cell>
          <cell r="D8771">
            <v>18184</v>
          </cell>
          <cell r="F8771" t="str">
            <v>18.015.0055-A</v>
          </cell>
          <cell r="G8771" t="str">
            <v>AQUECEDOR A GAS DE ACUMULACAO,CAPACIDADE DE 1000L,MODELO HORIZONTAL,CORPO EM ACO CARBONO.FORNECIMENTO</v>
          </cell>
          <cell r="H8771" t="str">
            <v>UN</v>
          </cell>
          <cell r="I8771">
            <v>18184</v>
          </cell>
        </row>
        <row r="8772">
          <cell r="A8772" t="str">
            <v>18.015.0056-0</v>
          </cell>
          <cell r="B8772" t="str">
            <v>AQUECEDOR A GAS DE ACUMULACAO,CAPACIDADE DE 1000L,MODELO VERTICAL,CORPO EM ACO CARBONO.FORNECIMENTO</v>
          </cell>
          <cell r="C8772" t="str">
            <v>UN</v>
          </cell>
          <cell r="D8772">
            <v>18184</v>
          </cell>
          <cell r="F8772" t="str">
            <v>18.015.0056-A</v>
          </cell>
          <cell r="G8772" t="str">
            <v>AQUECEDOR A GAS DE ACUMULACAO,CAPACIDADE DE 1000L,MODELO VERTICAL,CORPO EM ACO CARBONO.FORNECIMENTO</v>
          </cell>
          <cell r="H8772" t="str">
            <v>UN</v>
          </cell>
          <cell r="I8772">
            <v>18184</v>
          </cell>
        </row>
        <row r="8773">
          <cell r="A8773" t="str">
            <v>18.015.0060-0</v>
          </cell>
          <cell r="B8773" t="str">
            <v>AQUECEDOR A GAS DE PASSAGEM,RESIDENCIAL,EM CHAPA ESMALTADA,BRANCO,DE 6L/MIN.FORNECIMENTO</v>
          </cell>
          <cell r="C8773" t="str">
            <v>UN</v>
          </cell>
          <cell r="D8773">
            <v>734.59</v>
          </cell>
          <cell r="F8773" t="str">
            <v>18.015.0060-A</v>
          </cell>
          <cell r="G8773" t="str">
            <v>AQUECEDOR A GAS DE PASSAGEM,RESIDENCIAL,EM CHAPA ESMALTADA,BRANCO,DE 6L/MIN.FORNECIMENTO</v>
          </cell>
          <cell r="H8773" t="str">
            <v>UN</v>
          </cell>
          <cell r="I8773">
            <v>734.59</v>
          </cell>
        </row>
        <row r="8774">
          <cell r="A8774" t="str">
            <v>18.015.0062-0</v>
          </cell>
          <cell r="B8774" t="str">
            <v>AQUECEDOR A GAS DE PASSAGEM,RESIDENCIAL,EM CHAPA ESMALTADA,BRANCO,DE 12L/MIN.FORNECIMENTO</v>
          </cell>
          <cell r="C8774" t="str">
            <v>UN</v>
          </cell>
          <cell r="D8774">
            <v>1305</v>
          </cell>
          <cell r="F8774" t="str">
            <v>18.015.0062-A</v>
          </cell>
          <cell r="G8774" t="str">
            <v>AQUECEDOR A GAS DE PASSAGEM,RESIDENCIAL,EM CHAPA ESMALTADA,BRANCO,DE 12L/MIN.FORNECIMENTO</v>
          </cell>
          <cell r="H8774" t="str">
            <v>UN</v>
          </cell>
          <cell r="I8774">
            <v>1305</v>
          </cell>
        </row>
        <row r="8775">
          <cell r="A8775" t="str">
            <v>18.015.0064-0</v>
          </cell>
          <cell r="B8775" t="str">
            <v>AQUECEDOR A GAS DE PASSAGEM,RESIDENCIAL,EM CHAPA ESMALTADA,BRANCO,DE 18L/MIN.FORNECIMENTO</v>
          </cell>
          <cell r="C8775" t="str">
            <v>UN</v>
          </cell>
          <cell r="D8775">
            <v>1721</v>
          </cell>
          <cell r="F8775" t="str">
            <v>18.015.0064-A</v>
          </cell>
          <cell r="G8775" t="str">
            <v>AQUECEDOR A GAS DE PASSAGEM,RESIDENCIAL,EM CHAPA ESMALTADA,BRANCO,DE 18L/MIN.FORNECIMENTO</v>
          </cell>
          <cell r="H8775" t="str">
            <v>UN</v>
          </cell>
          <cell r="I8775">
            <v>1721</v>
          </cell>
        </row>
        <row r="8776">
          <cell r="A8776" t="str">
            <v>18.015.0066-0</v>
          </cell>
          <cell r="B8776" t="str">
            <v>AQUECEDOR A GAS DE PASSAGEM,RESIDENCIAL,EM CHAPA ESMALTADA,BRANCO,DE 22L/MIN.FORNECIMENTO</v>
          </cell>
          <cell r="C8776" t="str">
            <v>UN</v>
          </cell>
          <cell r="D8776">
            <v>2480.9899999999998</v>
          </cell>
          <cell r="F8776" t="str">
            <v>18.015.0066-A</v>
          </cell>
          <cell r="G8776" t="str">
            <v>AQUECEDOR A GAS DE PASSAGEM,RESIDENCIAL,EM CHAPA ESMALTADA,BRANCO,DE 22L/MIN.FORNECIMENTO</v>
          </cell>
          <cell r="H8776" t="str">
            <v>UN</v>
          </cell>
          <cell r="I8776">
            <v>2480.9899999999998</v>
          </cell>
        </row>
        <row r="8777">
          <cell r="A8777" t="str">
            <v>18.015.0080-0</v>
          </cell>
          <cell r="B8777" t="str">
            <v>FOGAO A GAS RESIDENCIAL,BRANCO,COM 4 BOCAS.FORNECIMENTO</v>
          </cell>
          <cell r="C8777" t="str">
            <v>UN</v>
          </cell>
          <cell r="D8777">
            <v>515.32000000000005</v>
          </cell>
          <cell r="F8777" t="str">
            <v>18.015.0080-A</v>
          </cell>
          <cell r="G8777" t="str">
            <v>FOGAO A GAS RESIDENCIAL,BRANCO,COM 4 BOCAS.FORNECIMENTO</v>
          </cell>
          <cell r="H8777" t="str">
            <v>UN</v>
          </cell>
          <cell r="I8777">
            <v>515.32000000000005</v>
          </cell>
        </row>
        <row r="8778">
          <cell r="A8778" t="str">
            <v>18.015.0081-0</v>
          </cell>
          <cell r="B8778" t="str">
            <v>FOGAO A GAS RESIDENCIAL,BRANCO,COM 6 BOCAS.FORNECIMENTO</v>
          </cell>
          <cell r="C8778" t="str">
            <v>UN</v>
          </cell>
          <cell r="D8778">
            <v>833.14</v>
          </cell>
          <cell r="F8778" t="str">
            <v>18.015.0081-A</v>
          </cell>
          <cell r="G8778" t="str">
            <v>FOGAO A GAS RESIDENCIAL,BRANCO,COM 6 BOCAS.FORNECIMENTO</v>
          </cell>
          <cell r="H8778" t="str">
            <v>UN</v>
          </cell>
          <cell r="I8778">
            <v>833.14</v>
          </cell>
        </row>
        <row r="8779">
          <cell r="A8779" t="str">
            <v>18.015.0082-0</v>
          </cell>
          <cell r="B8779" t="str">
            <v>FOGAO A GAS,INDUSTRIAL,COM 6 BOCAS,FORNO,GRELHA DE (30X30)CME PERFIL DE 5CM.FORNECIMENTO</v>
          </cell>
          <cell r="C8779" t="str">
            <v>UN</v>
          </cell>
          <cell r="D8779">
            <v>1680.54</v>
          </cell>
          <cell r="F8779" t="str">
            <v>18.015.0082-A</v>
          </cell>
          <cell r="G8779" t="str">
            <v>FOGAO A GAS,INDUSTRIAL,COM 6 BOCAS,FORNO,GRELHA DE (30X30)CME PERFIL DE 5CM.FORNECIMENTO</v>
          </cell>
          <cell r="H8779" t="str">
            <v>UN</v>
          </cell>
          <cell r="I8779">
            <v>1680.54</v>
          </cell>
        </row>
        <row r="8780">
          <cell r="A8780" t="str">
            <v>18.015.0083-0</v>
          </cell>
          <cell r="B8780" t="str">
            <v>FOGAO A GAS,INDUSTRIAL,COM 4 BOCAS,FORNO,GRELHA DE (30X30)CME PERFIL DE 5CM.FORNECIMENTO</v>
          </cell>
          <cell r="C8780" t="str">
            <v>UN</v>
          </cell>
          <cell r="D8780">
            <v>1112.4000000000001</v>
          </cell>
          <cell r="F8780" t="str">
            <v>18.015.0083-A</v>
          </cell>
          <cell r="G8780" t="str">
            <v>FOGAO A GAS,INDUSTRIAL,COM 4 BOCAS,FORNO,GRELHA DE (30X30)CME PERFIL DE 5CM.FORNECIMENTO</v>
          </cell>
          <cell r="H8780" t="str">
            <v>UN</v>
          </cell>
          <cell r="I8780">
            <v>1112.4000000000001</v>
          </cell>
        </row>
        <row r="8781">
          <cell r="A8781" t="str">
            <v>18.015.0084-0</v>
          </cell>
          <cell r="B8781" t="str">
            <v>FOGAO A GAS,INDUSTRIAL,COM 3 BOCAS,SEM FORNO,GRELHA DE (30X30)CM E PERFIL DE 5CM.FORNECIMENTO</v>
          </cell>
          <cell r="C8781" t="str">
            <v>UN</v>
          </cell>
          <cell r="D8781">
            <v>711.63</v>
          </cell>
          <cell r="F8781" t="str">
            <v>18.015.0084-A</v>
          </cell>
          <cell r="G8781" t="str">
            <v>FOGAO A GAS,INDUSTRIAL,COM 3 BOCAS,SEM FORNO,GRELHA DE (30X30)CM E PERFIL DE 5CM.FORNECIMENTO</v>
          </cell>
          <cell r="H8781" t="str">
            <v>UN</v>
          </cell>
          <cell r="I8781">
            <v>711.63</v>
          </cell>
        </row>
        <row r="8782">
          <cell r="A8782" t="str">
            <v>18.015.0085-0</v>
          </cell>
          <cell r="B8782" t="str">
            <v>FOGAO A GAS,INDUSTRIAL,COM 2 BOCAS,SEM FORNO,GRELHA DE (30X30)CM E PERFIL DE 5CM.FORNECIMENTO</v>
          </cell>
          <cell r="C8782" t="str">
            <v>UN</v>
          </cell>
          <cell r="D8782">
            <v>368.32</v>
          </cell>
          <cell r="F8782" t="str">
            <v>18.015.0085-A</v>
          </cell>
          <cell r="G8782" t="str">
            <v>FOGAO A GAS,INDUSTRIAL,COM 2 BOCAS,SEM FORNO,GRELHA DE (30X30)CM E PERFIL DE 5CM.FORNECIMENTO</v>
          </cell>
          <cell r="H8782" t="str">
            <v>UN</v>
          </cell>
          <cell r="I8782">
            <v>368.32</v>
          </cell>
        </row>
        <row r="8783">
          <cell r="A8783" t="str">
            <v>18.016.0001-0</v>
          </cell>
          <cell r="B8783" t="str">
            <v>COIFA DE ACO INOX AISI 304/444(#20),NAS DIMENSOES 2,30X1,30X0,60M(COCCAO),COM CALHA COLETORA DE GORDURA EM TODO PERIMETRO COM DRENO PLUGADO,SUPORTE DE FIXACAO E BOCAIS FLANGEADOS(FOGAO INDUSTRIAL DE 8 BOCAS).FORNECIMENTO E COLOCACAO</v>
          </cell>
          <cell r="C8783" t="str">
            <v>UN</v>
          </cell>
          <cell r="D8783">
            <v>7302.32</v>
          </cell>
          <cell r="F8783" t="str">
            <v>18.016.0001-A</v>
          </cell>
          <cell r="G8783" t="str">
            <v>COIFA DE ACO INOX AISI 304/444(#20),NAS DIMENSOES 2,30X1,30X0,60M(COCCAO),COM CALHA COLETORA DE GORDURA EM TODO PERIMETRO COM DRENO PLUGADO,SUPORTE DE FIXACAO E BOCAIS FLANGEADOS(FOGAO INDUSTRIAL DE 8 BOCAS).FORNECIMENTO E COLOCACAO</v>
          </cell>
          <cell r="H8783" t="str">
            <v>UN</v>
          </cell>
          <cell r="I8783">
            <v>7283.32</v>
          </cell>
        </row>
        <row r="8784">
          <cell r="A8784" t="str">
            <v>18.016.0002-0</v>
          </cell>
          <cell r="B8784" t="str">
            <v>COIFA DE ACO INOX AISI 304/444(#20),NAS DIMENSOES 1,80X1,30X0,60M(COCCAO),COM CALHA COLETORA DE GORDURA EM TODO PERIMETRO COM DRENO PLUGADO,SUPORTE DE FIXACAO E BOCAIS FLANGEADOS(FOGAO INDUSTRIAL DE 6 BOCAS).FORNECIMENTO E COLOCACAO</v>
          </cell>
          <cell r="C8784" t="str">
            <v>UN</v>
          </cell>
          <cell r="D8784">
            <v>6123.48</v>
          </cell>
          <cell r="F8784" t="str">
            <v>18.016.0002-A</v>
          </cell>
          <cell r="G8784" t="str">
            <v>COIFA DE ACO INOX AISI 304/444(#20),NAS DIMENSOES 1,80X1,30X0,60M(COCCAO),COM CALHA COLETORA DE GORDURA EM TODO PERIMETRO COM DRENO PLUGADO,SUPORTE DE FIXACAO E BOCAIS FLANGEADOS(FOGAO INDUSTRIAL DE 6 BOCAS).FORNECIMENTO E COLOCACAO</v>
          </cell>
          <cell r="H8784" t="str">
            <v>UN</v>
          </cell>
          <cell r="I8784">
            <v>6108.6</v>
          </cell>
        </row>
        <row r="8785">
          <cell r="A8785" t="str">
            <v>18.016.0003-0</v>
          </cell>
          <cell r="B8785" t="str">
            <v>COIFA DE ACO INOX AISI 304/444(#20),NAS DIMENSOES 1,30X1,30X0,60M(COCCAO),COM CALHA COLETORA DE GORDURA EM TODO PERIMETRO COM DRENO PLUGADO,SUPORTE DE FIXACAO E BOCAIS FLANGEADOS(FOGAO INDUSTRIAL DE 4 BOCAS).FORNECIMENTO E COLOCACAO</v>
          </cell>
          <cell r="C8785" t="str">
            <v>UN</v>
          </cell>
          <cell r="D8785">
            <v>4795.17</v>
          </cell>
          <cell r="F8785" t="str">
            <v>18.016.0003-A</v>
          </cell>
          <cell r="G8785" t="str">
            <v>COIFA DE ACO INOX AISI 304/444(#20),NAS DIMENSOES 1,30X1,30X0,60M(COCCAO),COM CALHA COLETORA DE GORDURA EM TODO PERIMETRO COM DRENO PLUGADO,SUPORTE DE FIXACAO E BOCAIS FLANGEADOS(FOGAO INDUSTRIAL DE 4 BOCAS).FORNECIMENTO E COLOCACAO</v>
          </cell>
          <cell r="H8785" t="str">
            <v>UN</v>
          </cell>
          <cell r="I8785">
            <v>4784.47</v>
          </cell>
        </row>
        <row r="8786">
          <cell r="A8786" t="str">
            <v>18.016.0004-0</v>
          </cell>
          <cell r="B8786" t="str">
            <v>FILTROS INERCIAIS 50X50CM DE ACO INOX 304(COIFA DE COCCAO).FORNECIMENTO E COLOCACAO</v>
          </cell>
          <cell r="C8786" t="str">
            <v>UN</v>
          </cell>
          <cell r="D8786">
            <v>701.28</v>
          </cell>
          <cell r="F8786" t="str">
            <v>18.016.0004-A</v>
          </cell>
          <cell r="G8786" t="str">
            <v>FILTROS INERCIAIS 50X50CM DE ACO INOX 304(COIFA DE COCCAO).FORNECIMENTO E COLOCACAO</v>
          </cell>
          <cell r="H8786" t="str">
            <v>UN</v>
          </cell>
          <cell r="I8786">
            <v>697.04</v>
          </cell>
        </row>
        <row r="8787">
          <cell r="A8787" t="str">
            <v>18.016.0005-0</v>
          </cell>
          <cell r="B8787" t="str">
            <v>FILTROS INERCIAIS 40X50CM DE ACO INOX 304(COIFA DE COCCAO).FORNECIMENTO E COLOCACAO</v>
          </cell>
          <cell r="C8787" t="str">
            <v>UN</v>
          </cell>
          <cell r="D8787">
            <v>588.13</v>
          </cell>
          <cell r="F8787" t="str">
            <v>18.016.0005-A</v>
          </cell>
          <cell r="G8787" t="str">
            <v>FILTROS INERCIAIS 40X50CM DE ACO INOX 304(COIFA DE COCCAO).FORNECIMENTO E COLOCACAO</v>
          </cell>
          <cell r="H8787" t="str">
            <v>UN</v>
          </cell>
          <cell r="I8787">
            <v>583.89</v>
          </cell>
        </row>
        <row r="8788">
          <cell r="A8788" t="str">
            <v>18.016.0006-0</v>
          </cell>
          <cell r="B8788" t="str">
            <v>DAMPER CORTA FOGO 30X30CM,ACIONAMENTO AUTOMATICO,PELA ACAO DE ELEMENTO FUSIVEL,MODELO DCF COM FUSIVEL DE DISPARO(COM ATESTADO UL)COM ROMPIMENTO EM 72ºC OU 141ºC,COM CHAVE FIM DE CURSO.FORNECIMENTO E COLOCACAO</v>
          </cell>
          <cell r="C8788" t="str">
            <v>UN</v>
          </cell>
          <cell r="D8788">
            <v>933.19</v>
          </cell>
          <cell r="F8788" t="str">
            <v>18.016.0006-A</v>
          </cell>
          <cell r="G8788" t="str">
            <v>DAMPER CORTA FOGO 30X30CM,ACIONAMENTO AUTOMATICO,PELA ACAO DE ELEMENTO FUSIVEL,MODELO DCF COM FUSIVEL DE DISPARO(COM ATESTADO UL)COM ROMPIMENTO EM 72ºC OU 141ºC,COM CHAVE FIM DE CURSO.FORNECIMENTO E COLOCACAO</v>
          </cell>
          <cell r="H8788" t="str">
            <v>UN</v>
          </cell>
          <cell r="I8788">
            <v>926.85</v>
          </cell>
        </row>
        <row r="8789">
          <cell r="A8789" t="str">
            <v>18.016.0007-0</v>
          </cell>
          <cell r="B8789" t="str">
            <v>DAMPER CORTA FOGO 35X35CM,ACIONAMENTO AUTOMATICO,PELA ACAO DE ELEMENTO FUSIVEL,MODELO DCF COM FUSIVEL DE DISPARO(COM ATESTADO UL)COM ROMPIMENTO EM 72ºC OU 141ºC,COM CHAVE FIM DE CURSO.FORNECIMENTO E COLOCACAO</v>
          </cell>
          <cell r="C8789" t="str">
            <v>UN</v>
          </cell>
          <cell r="D8789">
            <v>1126.53</v>
          </cell>
          <cell r="F8789" t="str">
            <v>18.016.0007-A</v>
          </cell>
          <cell r="G8789" t="str">
            <v>DAMPER CORTA FOGO 35X35CM,ACIONAMENTO AUTOMATICO,PELA ACAO DE ELEMENTO FUSIVEL,MODELO DCF COM FUSIVEL DE DISPARO(COM ATESTADO UL)COM ROMPIMENTO EM 72ºC OU 141ºC,COM CHAVE FIM DE CURSO.FORNECIMENTO E COLOCACAO</v>
          </cell>
          <cell r="H8789" t="str">
            <v>UN</v>
          </cell>
          <cell r="I8789">
            <v>1118.92</v>
          </cell>
        </row>
        <row r="8790">
          <cell r="A8790" t="str">
            <v>18.016.0008-0</v>
          </cell>
          <cell r="B8790" t="str">
            <v>DAMPER CORTA FOGO 35X45CM,ACIONAMENTO AUTOMATICO,PELA ACAO DE ELEMENTO FUSIVEL,MODELO DCF COM FUSIVEL DE DISPARO(COM ATESTADO UL)COM ROMPIMENTO EM 72ºC OU 141ºC,COM CHAVE FIM DE CURSO.FORNECIMENTO E COLOCACAO</v>
          </cell>
          <cell r="C8790" t="str">
            <v>UN</v>
          </cell>
          <cell r="D8790">
            <v>1185.5899999999999</v>
          </cell>
          <cell r="F8790" t="str">
            <v>18.016.0008-A</v>
          </cell>
          <cell r="G8790" t="str">
            <v>DAMPER CORTA FOGO 35X45CM,ACIONAMENTO AUTOMATICO,PELA ACAO DE ELEMENTO FUSIVEL,MODELO DCF COM FUSIVEL DE DISPARO(COM ATESTADO UL)COM ROMPIMENTO EM 72ºC OU 141ºC,COM CHAVE FIM DE CURSO.FORNECIMENTO E COLOCACAO</v>
          </cell>
          <cell r="H8790" t="str">
            <v>UN</v>
          </cell>
          <cell r="I8790">
            <v>1177.3499999999999</v>
          </cell>
        </row>
        <row r="8791">
          <cell r="A8791" t="str">
            <v>18.016.0010-0</v>
          </cell>
          <cell r="B8791" t="str">
            <v>COIFA DE ACO INOXIDAVEL,DE 1,20X0,60M,DE CHAPA 18.304,INCLUSIVE 1,50M DE DUTO COM 310X120MM DE SECAO,EM CHAPA 22,2 EXAUSTORES CENTRIFUGOS TIPO CARAMUJO,EM CHAPA DE ACO CARBONO 1020COM MOTOR 1/3CV NAS TENSOES 110/220V. FORNECIMENTO E COLOCACAO</v>
          </cell>
          <cell r="C8791" t="str">
            <v>UN</v>
          </cell>
          <cell r="D8791">
            <v>4874.47</v>
          </cell>
          <cell r="F8791" t="str">
            <v>18.016.0010-A</v>
          </cell>
          <cell r="G8791" t="str">
            <v>COIFA DE ACO INOXIDAVEL,DE 1,20X0,60M,DE CHAPA 18.304,INCLUSIVE 1,50M DE DUTO COM 310X120MM DE SECAO,EM CHAPA 22,2 EXAUSTORES CENTRIFUGOS TIPO CARAMUJO,EM CHAPA DE ACO CARBONO 1020COM MOTOR 1/3CV NAS TENSOES 110/220V. FORNECIMENTO E COLOCACAO</v>
          </cell>
          <cell r="H8791" t="str">
            <v>UN</v>
          </cell>
          <cell r="I8791">
            <v>4861.8</v>
          </cell>
        </row>
        <row r="8792">
          <cell r="A8792" t="str">
            <v>18.016.0015-0</v>
          </cell>
          <cell r="B8792" t="str">
            <v>COIFA DE ACO INOXIDAVEL,DE 2,10X1,20M,DE CHAPA 18.304,INCLUSIVE 3,00M DE DUTO COM 500X500MM DE SECAO,EM CHAPA 22,1 EXAUSTOR CENTRIFUGO TIPO CARAMUJO,EM CHAPA DE ACO CARBONO 1020 COM MOTOR 3CV NAS TENSOES 110/220V.FORNECIMENTO E COLOCACAO</v>
          </cell>
          <cell r="C8792" t="str">
            <v>UN</v>
          </cell>
          <cell r="D8792">
            <v>11101.52</v>
          </cell>
          <cell r="F8792" t="str">
            <v>18.016.0015-A</v>
          </cell>
          <cell r="G8792" t="str">
            <v>COIFA DE ACO INOXIDAVEL,DE 2,10X1,20M,DE CHAPA 18.304,INCLUSIVE 3,00M DE DUTO COM 500X500MM DE SECAO,EM CHAPA 22,1 EXAUSTOR CENTRIFUGO TIPO CARAMUJO,EM CHAPA DE ACO CARBONO 1020 COM MOTOR 3CV NAS TENSOES 110/220V.FORNECIMENTO E COLOCACAO</v>
          </cell>
          <cell r="H8792" t="str">
            <v>UN</v>
          </cell>
          <cell r="I8792">
            <v>11082.52</v>
          </cell>
        </row>
        <row r="8793">
          <cell r="A8793" t="str">
            <v>18.016.0020-0</v>
          </cell>
          <cell r="B8793" t="str">
            <v>PORTA CACAMBA,LIXEIRA,DE ACO INOXIDAVEL,CHAPA 18.304,MEDINDOAPROXIMADAMENTE (300X300)MM.FORNECIMENTO E COLOCACAO</v>
          </cell>
          <cell r="C8793" t="str">
            <v>UN</v>
          </cell>
          <cell r="D8793">
            <v>713.82</v>
          </cell>
          <cell r="F8793" t="str">
            <v>18.016.0020-A</v>
          </cell>
          <cell r="G8793" t="str">
            <v>PORTA CACAMBA,LIXEIRA,DE ACO INOXIDAVEL,CHAPA 18.304,MEDINDOAPROXIMADAMENTE (300X300)MM.FORNECIMENTO E COLOCACAO</v>
          </cell>
          <cell r="H8793" t="str">
            <v>UN</v>
          </cell>
          <cell r="I8793">
            <v>710.65</v>
          </cell>
        </row>
        <row r="8794">
          <cell r="A8794" t="str">
            <v>18.016.0025-0</v>
          </cell>
          <cell r="B8794" t="str">
            <v>TANQUE DE ACO INOXIDAVEL,EM CHAPA 22.304,MEDINDO APROXIMADAMENTE (520X540X300)MM,CAPACIDADE DE 30L,COM ESFREGADOR,EXCLUSIVE TORNEIRA.FORNECIMENTO</v>
          </cell>
          <cell r="C8794" t="str">
            <v>UN</v>
          </cell>
          <cell r="D8794">
            <v>462.57</v>
          </cell>
          <cell r="F8794" t="str">
            <v>18.016.0025-A</v>
          </cell>
          <cell r="G8794" t="str">
            <v>TANQUE DE ACO INOXIDAVEL,EM CHAPA 22.304,MEDINDO APROXIMADAMENTE (520X540X300)MM,CAPACIDADE DE 30L,COM ESFREGADOR,EXCLUSIVE TORNEIRA.FORNECIMENTO</v>
          </cell>
          <cell r="H8794" t="str">
            <v>UN</v>
          </cell>
          <cell r="I8794">
            <v>462.57</v>
          </cell>
        </row>
        <row r="8795">
          <cell r="A8795" t="str">
            <v>18.016.0027-0</v>
          </cell>
          <cell r="B8795" t="str">
            <v>TANQUE INDUSTRIAL EM ACO INOXIDAVEL AISI 304,PARA LAVAGEM DEPANELOES,MEDINDO APROXIMADAMENTE (0,61X0,706X0,305)M.FORNECIMENTO E COLOCACAO</v>
          </cell>
          <cell r="C8795" t="str">
            <v>UN</v>
          </cell>
          <cell r="D8795">
            <v>1772.82</v>
          </cell>
          <cell r="F8795" t="str">
            <v>18.016.0027-A</v>
          </cell>
          <cell r="G8795" t="str">
            <v>TANQUE INDUSTRIAL EM ACO INOXIDAVEL AISI 304,PARA LAVAGEM DEPANELOES,MEDINDO APROXIMADAMENTE (0,61X0,706X0,305)M.FORNECIMENTO E COLOCACAO</v>
          </cell>
          <cell r="H8795" t="str">
            <v>UN</v>
          </cell>
          <cell r="I8795">
            <v>1766.48</v>
          </cell>
        </row>
        <row r="8796">
          <cell r="A8796" t="str">
            <v>18.016.0030-0</v>
          </cell>
          <cell r="B8796" t="str">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ell>
          <cell r="C8796" t="str">
            <v>UN</v>
          </cell>
          <cell r="D8796">
            <v>2802.42</v>
          </cell>
          <cell r="F8796" t="str">
            <v>18.016.0030-A</v>
          </cell>
          <cell r="G8796" t="str">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ell>
          <cell r="H8796" t="str">
            <v>UN</v>
          </cell>
          <cell r="I8796">
            <v>2782.19</v>
          </cell>
        </row>
        <row r="8797">
          <cell r="A8797" t="str">
            <v>18.016.0035-0</v>
          </cell>
          <cell r="B8797" t="str">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ell>
          <cell r="C8797" t="str">
            <v>UN</v>
          </cell>
          <cell r="D8797">
            <v>2919.72</v>
          </cell>
          <cell r="F8797" t="str">
            <v>18.016.0035-A</v>
          </cell>
          <cell r="G8797" t="str">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ell>
          <cell r="H8797" t="str">
            <v>UN</v>
          </cell>
          <cell r="I8797">
            <v>2899.49</v>
          </cell>
        </row>
        <row r="8798">
          <cell r="A8798" t="str">
            <v>18.016.0040-0</v>
          </cell>
          <cell r="B8798" t="str">
            <v>CUBA DE ACO INOXIDAVEL,MEDINDO APROXIMADAMENTE (500X400X200)MM,EM CHAPA 20.304,VALVULA DE ESCOAMENTO TIPO AMERICANA 1623,SIFAO 1680 1.1/2" X 1.1/2",EXCLUSIVE TORNEIRA.FORNECIMENTOE COLOCACAO</v>
          </cell>
          <cell r="C8798" t="str">
            <v>UN</v>
          </cell>
          <cell r="D8798">
            <v>469.69</v>
          </cell>
          <cell r="F8798" t="str">
            <v>18.016.0040-A</v>
          </cell>
          <cell r="G8798" t="str">
            <v>CUBA DE ACO INOXIDAVEL,MEDINDO APROXIMADAMENTE (500X400X200)MM,EM CHAPA 20.304,VALVULA DE ESCOAMENTO TIPO AMERICANA 1623,SIFAO 1680 1.1/2" X 1.1/2",EXCLUSIVE TORNEIRA.FORNECIMENTOE COLOCACAO</v>
          </cell>
          <cell r="H8798" t="str">
            <v>UN</v>
          </cell>
          <cell r="I8798">
            <v>465.26</v>
          </cell>
        </row>
        <row r="8799">
          <cell r="A8799" t="str">
            <v>18.016.0042-0</v>
          </cell>
          <cell r="B8799" t="str">
            <v>CUBA DUPLA DE ACO INOXIDAVEL,MEDINDO APROXIMADAMENTE (820X340X150)MM,EM CHAPA 20.304,COM 2 VALVULAS DE ESCOAMENTO TIPO AMERICANA 1623,2 SIFOES 1680 1.1/2" X 1.1/2",EXCLUSIVE TORNEIRA.FORNECIMENTO E COLOCACAO</v>
          </cell>
          <cell r="C8799" t="str">
            <v>UN</v>
          </cell>
          <cell r="D8799">
            <v>956.23</v>
          </cell>
          <cell r="F8799" t="str">
            <v>18.016.0042-A</v>
          </cell>
          <cell r="G8799" t="str">
            <v>CUBA DUPLA DE ACO INOXIDAVEL,MEDINDO APROXIMADAMENTE (820X340X150)MM,EM CHAPA 20.304,COM 2 VALVULAS DE ESCOAMENTO TIPO AMERICANA 1623,2 SIFOES 1680 1.1/2" X 1.1/2",EXCLUSIVE TORNEIRA.FORNECIMENTO E COLOCACAO</v>
          </cell>
          <cell r="H8799" t="str">
            <v>UN</v>
          </cell>
          <cell r="I8799">
            <v>949.89</v>
          </cell>
        </row>
        <row r="8800">
          <cell r="A8800" t="str">
            <v>18.016.0045-0</v>
          </cell>
          <cell r="B8800" t="str">
            <v>BANCA SECA DE ACO INOXIDAVEL,COM LARGURA APROXIMADA DE 0,55M,ATE 3,00M DE COMPRIMENTO,EM CHAPA 18.304,SOBRE APOIOS DE ALVENARIA DE MEIA VEZ E VERGA DE CONCRETO,SEM REVESTIMENTO.FORNECIMENTO E COLOCACAO</v>
          </cell>
          <cell r="C8800" t="str">
            <v>M</v>
          </cell>
          <cell r="D8800">
            <v>1168.44</v>
          </cell>
          <cell r="F8800" t="str">
            <v>18.016.0045-A</v>
          </cell>
          <cell r="G8800" t="str">
            <v>BANCA SECA DE ACO INOXIDAVEL,COM LARGURA APROXIMADA DE 0,55M,ATE 3,00M DE COMPRIMENTO,EM CHAPA 18.304,SOBRE APOIOS DE ALVENARIA DE MEIA VEZ E VERGA DE CONCRETO,SEM REVESTIMENTO.FORNECIMENTO E COLOCACAO</v>
          </cell>
          <cell r="H8800" t="str">
            <v>M</v>
          </cell>
          <cell r="I8800">
            <v>1154.8</v>
          </cell>
        </row>
        <row r="8801">
          <cell r="A8801" t="str">
            <v>18.016.0050-0</v>
          </cell>
          <cell r="B8801" t="str">
            <v>MICTORIO COLETIVO DE ACO INOXIDAVEL,COM SECAO DE (580X300)MM,EM CHAPA 20.304,COM CRIVO DE SAIDA DE 1.1/4",REGISTRO DE PRESSAO 1416 DE 3/4",COM CANOPLA E VOLANTE EM METAL CROMADO.FORNECIMENTO</v>
          </cell>
          <cell r="C8801" t="str">
            <v>M</v>
          </cell>
          <cell r="D8801">
            <v>1107.45</v>
          </cell>
          <cell r="F8801" t="str">
            <v>18.016.0050-A</v>
          </cell>
          <cell r="G8801" t="str">
            <v>MICTORIO COLETIVO DE ACO INOXIDAVEL,COM SECAO DE (580X300)MM,EM CHAPA 20.304,COM CRIVO DE SAIDA DE 1.1/4",REGISTRO DE PRESSAO 1416 DE 3/4",COM CANOPLA E VOLANTE EM METAL CROMADO.FORNECIMENTO</v>
          </cell>
          <cell r="H8801" t="str">
            <v>M</v>
          </cell>
          <cell r="I8801">
            <v>1107.45</v>
          </cell>
        </row>
        <row r="8802">
          <cell r="A8802" t="str">
            <v>18.016.0051-0</v>
          </cell>
          <cell r="B8802" t="str">
            <v>MICTORIO COLETIVO DE ACO INOXIDAVEL,COM SECAO DE (380X250)MM,EM CHAPA 20.304,COM CRIVO DE SAIDA DE 1.1/4",REGISTRO DE PRESSAO 1416 DE 3/4",COM CANOPLA E VOLANTE EM METAL CROMADO.FORNECIMENTO</v>
          </cell>
          <cell r="C8802" t="str">
            <v>M</v>
          </cell>
          <cell r="D8802">
            <v>974.45</v>
          </cell>
          <cell r="F8802" t="str">
            <v>18.016.0051-A</v>
          </cell>
          <cell r="G8802" t="str">
            <v>MICTORIO COLETIVO DE ACO INOXIDAVEL,COM SECAO DE (380X250)MM,EM CHAPA 20.304,COM CRIVO DE SAIDA DE 1.1/4",REGISTRO DE PRESSAO 1416 DE 3/4",COM CANOPLA E VOLANTE EM METAL CROMADO.FORNECIMENTO</v>
          </cell>
          <cell r="H8802" t="str">
            <v>M</v>
          </cell>
          <cell r="I8802">
            <v>974.45</v>
          </cell>
        </row>
        <row r="8803">
          <cell r="A8803" t="str">
            <v>18.016.0055-0</v>
          </cell>
          <cell r="B8803" t="str">
            <v>MICTORIO COLETIVO EM ACO INOXIDAVEL AISI 304,MEDINDO APROXIMADAMENTE (1800X290X350)MM,INCLUSIVE KIT DE INSTALACAO COMPREENDENDO: PARAFUSOS,BUCHAS,SIFAO EXTENSIVEL E VALVULA INOX.FORNECIMENTO</v>
          </cell>
          <cell r="C8803" t="str">
            <v>UN</v>
          </cell>
          <cell r="D8803">
            <v>1763.32</v>
          </cell>
          <cell r="F8803" t="str">
            <v>18.016.0055-A</v>
          </cell>
          <cell r="G8803" t="str">
            <v>MICTORIO COLETIVO EM ACO INOXIDAVEL AISI 304,MEDINDO APROXIMADAMENTE (1800X290X350)MM,INCLUSIVE KIT DE INSTALACAO COMPREENDENDO: PARAFUSOS,BUCHAS,SIFAO EXTENSIVEL E VALVULA INOX.FORNECIMENTO</v>
          </cell>
          <cell r="H8803" t="str">
            <v>UN</v>
          </cell>
          <cell r="I8803">
            <v>1763.32</v>
          </cell>
        </row>
        <row r="8804">
          <cell r="A8804" t="str">
            <v>18.016.0060-0</v>
          </cell>
          <cell r="B8804" t="str">
            <v>LAVATORIO COLETIVO DE ACO INOXIDAVEL COM 1.000MM DE SECAO EMCHAPA 20.304,PARA 2 PONTOS DE AGUA,CRIVO DE SAIDA EM 1.1/4",EXCLUSIVE TORNEIRAS.FORNECIMENTO E COLOCACAO</v>
          </cell>
          <cell r="C8804" t="str">
            <v>M</v>
          </cell>
          <cell r="D8804">
            <v>1401.92</v>
          </cell>
          <cell r="F8804" t="str">
            <v>18.016.0060-A</v>
          </cell>
          <cell r="G8804" t="str">
            <v>LAVATORIO COLETIVO DE ACO INOXIDAVEL COM 1.000MM DE SECAO EMCHAPA 20.304,PARA 2 PONTOS DE AGUA,CRIVO DE SAIDA EM 1.1/4",EXCLUSIVE TORNEIRAS.FORNECIMENTO E COLOCACAO</v>
          </cell>
          <cell r="H8804" t="str">
            <v>M</v>
          </cell>
          <cell r="I8804">
            <v>1392.42</v>
          </cell>
        </row>
        <row r="8805">
          <cell r="A8805" t="str">
            <v>18.016.0070-0</v>
          </cell>
          <cell r="B8805" t="str">
            <v>LAVATORIO INDUSTRIAL EM ACO INOXIDAVEL AISI 304,MEDINDO APROXIMADAMENTE (400X405X280)MM,INCLUSIVE BICA,VALVULA DE ACIONAMENTO E KIT DE INSTALACAO COMPREENDENDO: PARAFUSOS,BUCHAS EVALVULA.FORNECIMENTO E COLOCACAO</v>
          </cell>
          <cell r="C8805" t="str">
            <v>UN</v>
          </cell>
          <cell r="D8805">
            <v>2289.1799999999998</v>
          </cell>
          <cell r="F8805" t="str">
            <v>18.016.0070-A</v>
          </cell>
          <cell r="G8805" t="str">
            <v>LAVATORIO INDUSTRIAL EM ACO INOXIDAVEL AISI 304,MEDINDO APROXIMADAMENTE (400X405X280)MM,INCLUSIVE BICA,VALVULA DE ACIONAMENTO E KIT DE INSTALACAO COMPREENDENDO: PARAFUSOS,BUCHAS EVALVULA.FORNECIMENTO E COLOCACAO</v>
          </cell>
          <cell r="H8805" t="str">
            <v>UN</v>
          </cell>
          <cell r="I8805">
            <v>2262.58</v>
          </cell>
        </row>
        <row r="8806">
          <cell r="A8806" t="str">
            <v>18.016.0080-0</v>
          </cell>
          <cell r="B8806" t="str">
            <v>SECADOR DE MAOS EM ACO INOXIDAVEL,COM SISTEMA FOTO-CELULAR BI-VOLT,EXCLUSIVE PONTO DE TOMADA.FORNECIMENTO E COLOCACAO</v>
          </cell>
          <cell r="C8806" t="str">
            <v>UN</v>
          </cell>
          <cell r="D8806">
            <v>742.66</v>
          </cell>
          <cell r="F8806" t="str">
            <v>18.016.0080-A</v>
          </cell>
          <cell r="G8806" t="str">
            <v>SECADOR DE MAOS EM ACO INOXIDAVEL,COM SISTEMA FOTO-CELULAR BI-VOLT,EXCLUSIVE PONTO DE TOMADA.FORNECIMENTO E COLOCACAO</v>
          </cell>
          <cell r="H8806" t="str">
            <v>UN</v>
          </cell>
          <cell r="I8806">
            <v>739.49</v>
          </cell>
        </row>
        <row r="8807">
          <cell r="A8807" t="str">
            <v>18.016.0100-0</v>
          </cell>
          <cell r="B8807" t="str">
            <v>BARRA DE APOIO PARA LAVATORIO DE CENTRO,EM ACO INOXIDAVEL AISI 304,TUBO DE 1.1/4",INCLUSIVE FIXACAO COM PARAFUSOS INOXIDAVEIS E BUCHAS PLASTICAS,MEDINDO (60X40)CM,CONFORME ABNT NBR9050 PARA ACESSIBILIDADE.FORNECIMENTO E COLOCACAO</v>
          </cell>
          <cell r="C8807" t="str">
            <v>UN</v>
          </cell>
          <cell r="D8807">
            <v>329.25</v>
          </cell>
          <cell r="F8807" t="str">
            <v>18.016.0100-A</v>
          </cell>
          <cell r="G8807" t="str">
            <v>BARRA DE APOIO PARA LAVATORIO DE CENTRO,EM ACO INOXIDAVEL AISI 304,TUBO DE 1.1/4",INCLUSIVE FIXACAO COM PARAFUSOS INOXIDAVEIS E BUCHAS PLASTICAS,MEDINDO (60X40)CM,CONFORME ABNT NBR9050 PARA ACESSIBILIDADE.FORNECIMENTO E COLOCACAO</v>
          </cell>
          <cell r="H8807" t="str">
            <v>UN</v>
          </cell>
          <cell r="I8807">
            <v>322.91000000000003</v>
          </cell>
        </row>
        <row r="8808">
          <cell r="A8808" t="str">
            <v>18.016.0105-0</v>
          </cell>
          <cell r="B8808" t="str">
            <v>BARRA DE APOIO EM ACO INOXIDAVEL AISI 304,TUBO DE 1.1/4",INCLUSIVE FIXACAO COM PARAFUSOS INOXIDAVEIS E BUCHAS PLASTICAS,COM 50CM,CONFORME ABNT NBR 9050 PARA ACESSIBILIDADE.FORNECIMENTO E COLOCACAO</v>
          </cell>
          <cell r="C8808" t="str">
            <v>UN</v>
          </cell>
          <cell r="D8808">
            <v>119.82</v>
          </cell>
          <cell r="F8808" t="str">
            <v>18.016.0105-A</v>
          </cell>
          <cell r="G8808" t="str">
            <v>BARRA DE APOIO EM ACO INOXIDAVEL AISI 304,TUBO DE 1.1/4",INCLUSIVE FIXACAO COM PARAFUSOS INOXIDAVEIS E BUCHAS PLASTICAS,COM 50CM,CONFORME ABNT NBR 9050 PARA ACESSIBILIDADE.FORNECIMENTO E COLOCACAO</v>
          </cell>
          <cell r="H8808" t="str">
            <v>UN</v>
          </cell>
          <cell r="I8808">
            <v>113.48</v>
          </cell>
        </row>
        <row r="8809">
          <cell r="A8809" t="str">
            <v>18.016.0106-0</v>
          </cell>
          <cell r="B8809" t="str">
            <v>BARRA DE APOIO EM ACO INOXIDAVEL AISI 304,TUBO DE 1.1/4",INCLUSIVE FIXACAO COM PARAFUSOS INOXIDAVEIS E BUCHAS PLASTICAS,COM 80CM,CONFORME ABNT NBR 9050 PARA ACESSIBILIDADE.FORNECIMENTO E COLOCACAO</v>
          </cell>
          <cell r="C8809" t="str">
            <v>UN</v>
          </cell>
          <cell r="D8809">
            <v>169.1</v>
          </cell>
          <cell r="F8809" t="str">
            <v>18.016.0106-A</v>
          </cell>
          <cell r="G8809" t="str">
            <v>BARRA DE APOIO EM ACO INOXIDAVEL AISI 304,TUBO DE 1.1/4",INCLUSIVE FIXACAO COM PARAFUSOS INOXIDAVEIS E BUCHAS PLASTICAS,COM 80CM,CONFORME ABNT NBR 9050 PARA ACESSIBILIDADE.FORNECIMENTO E COLOCACAO</v>
          </cell>
          <cell r="H8809" t="str">
            <v>UN</v>
          </cell>
          <cell r="I8809">
            <v>162.76</v>
          </cell>
        </row>
        <row r="8810">
          <cell r="A8810" t="str">
            <v>18.016.0107-0</v>
          </cell>
          <cell r="B8810" t="str">
            <v>BARRA DE APOIO EM ACO INOXIDAVEL AISI 304,TUBO DE 1.1/4",INCLUSIVE FIXACAO COM PARAFUSOS INOXIDAVEIS E BUCHAS PLASTICAS,COM 60CM,CONFORME ABNT NBR 9050 PARA ACESSIBILIDADE.FORNECIMENTO E COLOCACAO</v>
          </cell>
          <cell r="C8810" t="str">
            <v>UN</v>
          </cell>
          <cell r="D8810">
            <v>147.54</v>
          </cell>
          <cell r="F8810" t="str">
            <v>18.016.0107-A</v>
          </cell>
          <cell r="G8810" t="str">
            <v>BARRA DE APOIO EM ACO INOXIDAVEL AISI 304,TUBO DE 1.1/4",INCLUSIVE FIXACAO COM PARAFUSOS INOXIDAVEIS E BUCHAS PLASTICAS,COM 60CM,CONFORME ABNT NBR 9050 PARA ACESSIBILIDADE.FORNECIMENTO E COLOCACAO</v>
          </cell>
          <cell r="H8810" t="str">
            <v>UN</v>
          </cell>
          <cell r="I8810">
            <v>141.19999999999999</v>
          </cell>
        </row>
        <row r="8811">
          <cell r="A8811" t="str">
            <v>18.016.0108-0</v>
          </cell>
          <cell r="B8811" t="str">
            <v>BARRA DE APOIO EM ACO INOXIDAVEL AISI 304,TUBO DE 1.1/4",INCLUSIVE FIXACAO COM PARAFUSOS INOXIDAVEIS E BUCHAS PLASTICAS,COM 70CM,CONFORME ABNT NBR 9050 PARA ACESSIBILIDADE.FORNECIMENTO E COLOCACAO</v>
          </cell>
          <cell r="C8811" t="str">
            <v>UN</v>
          </cell>
          <cell r="D8811">
            <v>165.59</v>
          </cell>
          <cell r="F8811" t="str">
            <v>18.016.0108-A</v>
          </cell>
          <cell r="G8811" t="str">
            <v>BARRA DE APOIO EM ACO INOXIDAVEL AISI 304,TUBO DE 1.1/4",INCLUSIVE FIXACAO COM PARAFUSOS INOXIDAVEIS E BUCHAS PLASTICAS,COM 70CM,CONFORME ABNT NBR 9050 PARA ACESSIBILIDADE.FORNECIMENTO E COLOCACAO</v>
          </cell>
          <cell r="H8811" t="str">
            <v>UN</v>
          </cell>
          <cell r="I8811">
            <v>159.25</v>
          </cell>
        </row>
        <row r="8812">
          <cell r="A8812" t="str">
            <v>18.016.0110-0</v>
          </cell>
          <cell r="B8812" t="str">
            <v>BARRA DE APOIO EM ACO INOXIDAVEL AISI 304,TUBO DE 1.1/4",EM"L",INCLUSIVE FIXACAO COM PARAFUSOS INOXIDAVEIS E BUCHAS PLASTICAS,MEDINDO (70X70)CM,CONFORME ABNT NBR 9050 PARA ACESSIBILIDADE.FORNECIMENTO E COLOCACAO</v>
          </cell>
          <cell r="C8812" t="str">
            <v>UN</v>
          </cell>
          <cell r="D8812">
            <v>289.08</v>
          </cell>
          <cell r="F8812" t="str">
            <v>18.016.0110-A</v>
          </cell>
          <cell r="G8812" t="str">
            <v>BARRA DE APOIO EM ACO INOXIDAVEL AISI 304,TUBO DE 1.1/4",EM"L",INCLUSIVE FIXACAO COM PARAFUSOS INOXIDAVEIS E BUCHAS PLASTICAS,MEDINDO (70X70)CM,CONFORME ABNT NBR 9050 PARA ACESSIBILIDADE.FORNECIMENTO E COLOCACAO</v>
          </cell>
          <cell r="H8812" t="str">
            <v>UN</v>
          </cell>
          <cell r="I8812">
            <v>282.74</v>
          </cell>
        </row>
        <row r="8813">
          <cell r="A8813" t="str">
            <v>18.016.0111-0</v>
          </cell>
          <cell r="B8813" t="str">
            <v>BARRA DE APOIO EM ACO INOXIDAVEL AISI 304,TUBO DE 1.1/4",EM"L",INCLUSIVE FIXACAO COM PARAFUSOS INOXIDAVEIS E BUCHAS PLASTICAS,MEDINDO (80X80)CM,CONFORME ABNT NBR 9050 PARA ACESSIBILIDADE.FORNECIMENTO E COLOCACAO</v>
          </cell>
          <cell r="C8813" t="str">
            <v>UN</v>
          </cell>
          <cell r="D8813">
            <v>324.76</v>
          </cell>
          <cell r="F8813" t="str">
            <v>18.016.0111-A</v>
          </cell>
          <cell r="G8813" t="str">
            <v>BARRA DE APOIO EM ACO INOXIDAVEL AISI 304,TUBO DE 1.1/4",EM"L",INCLUSIVE FIXACAO COM PARAFUSOS INOXIDAVEIS E BUCHAS PLASTICAS,MEDINDO (80X80)CM,CONFORME ABNT NBR 9050 PARA ACESSIBILIDADE.FORNECIMENTO E COLOCACAO</v>
          </cell>
          <cell r="H8813" t="str">
            <v>UN</v>
          </cell>
          <cell r="I8813">
            <v>318.42</v>
          </cell>
        </row>
        <row r="8814">
          <cell r="A8814" t="str">
            <v>18.016.0120-0</v>
          </cell>
          <cell r="B8814" t="str">
            <v>BARRA DE APOIO RETRATIL(ARTICULADA)EM ACO INOXIDAVEL AISI 304,TUBO DE 1.1/4",INCLUSIVE FIXACAO COM PARAFUSOS INOXIDAVEISE BUCHAS PLASTICAS,COM 80CM,CONFORME ABNT NBR 9050 PARA ACESSIBILIDADE.FORNECIMENTO E COLOCACAO</v>
          </cell>
          <cell r="C8814" t="str">
            <v>UN</v>
          </cell>
          <cell r="D8814">
            <v>347.49</v>
          </cell>
          <cell r="F8814" t="str">
            <v>18.016.0120-A</v>
          </cell>
          <cell r="G8814" t="str">
            <v>BARRA DE APOIO RETRATIL(ARTICULADA)EM ACO INOXIDAVEL AISI 304,TUBO DE 1.1/4",INCLUSIVE FIXACAO COM PARAFUSOS INOXIDAVEISE BUCHAS PLASTICAS,COM 80CM,CONFORME ABNT NBR 9050 PARA ACESSIBILIDADE.FORNECIMENTO E COLOCACAO</v>
          </cell>
          <cell r="H8814" t="str">
            <v>UN</v>
          </cell>
          <cell r="I8814">
            <v>341.15</v>
          </cell>
        </row>
        <row r="8815">
          <cell r="A8815" t="str">
            <v>18.016.0125-0</v>
          </cell>
          <cell r="B8815" t="str">
            <v>BARRA DE APOIO(PUXADOR HORIZONTAL/VERTICAL)EM ACO INOXIDAVELAISI 304,TUBO DE 1 1/4",INCLUSIVE FIXACAO COM PARAFUSOS INOXIDAVEIS E BUCHAS PLASTICAS,COM 40CM,PARA PORTAS DE SANITARIOS,VESTIARIOS E QUARTOS ACESSIVEIS EM LOCAIS DE HOSPEDAGEM EDE SAUDE,CONFORME ABNT NBR 9050 PARA ACESSIBILIDADE.FORNECIMENTO E COLOCACAO</v>
          </cell>
          <cell r="C8815" t="str">
            <v>UN</v>
          </cell>
          <cell r="D8815">
            <v>89.56</v>
          </cell>
          <cell r="F8815" t="str">
            <v>18.016.0125-A</v>
          </cell>
          <cell r="G8815" t="str">
            <v>BARRA DE APOIO(PUXADOR HORIZONTAL/VERTICAL)EM ACO INOXIDAVELAISI 304,TUBO DE 1 1/4",INCLUSIVE FIXACAO COM PARAFUSOS INOXIDAVEIS E BUCHAS PLASTICAS,COM 40CM,PARA PORTAS DE SANITARIOS,VESTIARIOS E QUARTOS ACESSIVEIS EM LOCAIS DE HOSPEDAGEM EDE SAUDE,CONFORME ABNT NBR 9050 PARA ACESSIBILIDADE.FORNECIMENTO E COLOCACAO</v>
          </cell>
          <cell r="H8815" t="str">
            <v>UN</v>
          </cell>
          <cell r="I8815">
            <v>86.26</v>
          </cell>
        </row>
        <row r="8816">
          <cell r="A8816" t="str">
            <v>18.016.0130-0</v>
          </cell>
          <cell r="B8816" t="str">
            <v>BARRA DE APOIO FIXA AO PISO,EM ACO INOXIDAVEL AISI 304,TUBODE 1.1/4",INCLUSIVE FIXACAO COM PARAFUSOS INOXIDAVEIS E BUCHAS PLASTICAS,COM (75X80)CM,CONFORME ABNT NBR 9050 PARA ACESSIBILIDADE.FORNECIMENTO E COLOCACAO</v>
          </cell>
          <cell r="C8816" t="str">
            <v>UN</v>
          </cell>
          <cell r="D8816">
            <v>388.73</v>
          </cell>
          <cell r="F8816" t="str">
            <v>18.016.0130-A</v>
          </cell>
          <cell r="G8816" t="str">
            <v>BARRA DE APOIO FIXA AO PISO,EM ACO INOXIDAVEL AISI 304,TUBODE 1.1/4",INCLUSIVE FIXACAO COM PARAFUSOS INOXIDAVEIS E BUCHAS PLASTICAS,COM (75X80)CM,CONFORME ABNT NBR 9050 PARA ACESSIBILIDADE.FORNECIMENTO E COLOCACAO</v>
          </cell>
          <cell r="H8816" t="str">
            <v>UN</v>
          </cell>
          <cell r="I8816">
            <v>382.39</v>
          </cell>
        </row>
        <row r="8817">
          <cell r="A8817" t="str">
            <v>18.016.0135-0</v>
          </cell>
          <cell r="B8817" t="str">
            <v>BARRA DE APOIO LATERAL,PISO PAREDE,EM ACO INOXIDAVEL AISI 304,TUBO DE 1.1/4",INCLUSIVE FIXACAO COM PARAFUSOS INOXIDAVEISE BUCHAS PLASTICAS,COM (75X80)CM,CONFORME ABNT NBR 9050 PARA ACESSIBILIDADE.FORNECIMENTO E COLOCACAO</v>
          </cell>
          <cell r="C8817" t="str">
            <v>UN</v>
          </cell>
          <cell r="D8817">
            <v>325.54000000000002</v>
          </cell>
          <cell r="F8817" t="str">
            <v>18.016.0135-A</v>
          </cell>
          <cell r="G8817" t="str">
            <v>BARRA DE APOIO LATERAL,PISO PAREDE,EM ACO INOXIDAVEL AISI 304,TUBO DE 1.1/4",INCLUSIVE FIXACAO COM PARAFUSOS INOXIDAVEISE BUCHAS PLASTICAS,COM (75X80)CM,CONFORME ABNT NBR 9050 PARA ACESSIBILIDADE.FORNECIMENTO E COLOCACAO</v>
          </cell>
          <cell r="H8817" t="str">
            <v>UN</v>
          </cell>
          <cell r="I8817">
            <v>319.2</v>
          </cell>
        </row>
        <row r="8818">
          <cell r="A8818" t="str">
            <v>18.016.0140-0</v>
          </cell>
          <cell r="B8818" t="str">
            <v>BANCO ARTICULADO,COM CANTOS ARREDONDADOS E SUPERFICIE ANTIDERRAPANTE IMPERMEAVEL,DIMENSOES MINIMAS (0,45X0,70)M,EM ACO INOXIDAVEL AISI 304,TUBO DE 1.1/4",CONFORME ABNT NBR 9050 PARA ACESSIBILIDADE.FORNCIMENTO E COLOCACAO</v>
          </cell>
          <cell r="C8818" t="str">
            <v>UN</v>
          </cell>
          <cell r="D8818">
            <v>747.84</v>
          </cell>
          <cell r="F8818" t="str">
            <v>18.016.0140-A</v>
          </cell>
          <cell r="G8818" t="str">
            <v>BANCO ARTICULADO,COM CANTOS ARREDONDADOS E SUPERFICIE ANTIDERRAPANTE IMPERMEAVEL,DIMENSOES MINIMAS (0,45X0,70)M,EM ACO INOXIDAVEL AISI 304,TUBO DE 1.1/4",CONFORME ABNT NBR 9050 PARA ACESSIBILIDADE.FORNCIMENTO E COLOCACAO</v>
          </cell>
          <cell r="H8818" t="str">
            <v>UN</v>
          </cell>
          <cell r="I8818">
            <v>741.5</v>
          </cell>
        </row>
        <row r="8819">
          <cell r="A8819" t="str">
            <v>18.016.0200-0</v>
          </cell>
          <cell r="B8819" t="str">
            <v>CORRIMAO DUPLO EM TUBO DE ACO INOX COM DIAMETRO DE 1.1/2",BARRA SUPERIOR COM ALTURA DE 92CM E BARRA INFERIOR COM ALTURADE 70CM,FIXADO NA PAREDE POR CHUMBADORES,CONFORME ABNT NBR9050 PARA ACESSIBILIDADE.FORNECIMENTO E COLOCACAO</v>
          </cell>
          <cell r="C8819" t="str">
            <v>M</v>
          </cell>
          <cell r="D8819">
            <v>315.98</v>
          </cell>
          <cell r="F8819" t="str">
            <v>18.016.0200-A</v>
          </cell>
          <cell r="G8819" t="str">
            <v>CORRIMAO DUPLO EM TUBO DE ACO INOX COM DIAMETRO DE 1.1/2",BARRA SUPERIOR COM ALTURA DE 92CM E BARRA INFERIOR COM ALTURADE 70CM,FIXADO NA PAREDE POR CHUMBADORES,CONFORME ABNT NBR9050 PARA ACESSIBILIDADE.FORNECIMENTO E COLOCACAO</v>
          </cell>
          <cell r="H8819" t="str">
            <v>M</v>
          </cell>
          <cell r="I8819">
            <v>289.52999999999997</v>
          </cell>
        </row>
        <row r="8820">
          <cell r="A8820" t="str">
            <v>18.016.0205-0</v>
          </cell>
          <cell r="B8820" t="str">
            <v>CORRIMAO DUPLO EM TUBO DE ACO INOX COM DIAMETRO DE 1.1/2",BARRA SUPERIOR COM ALTURA DE 92CM E BARRA INFERIOR COM ALTURADE 70CM,FIXADO EM MONTANTES DE ACO INOX COM DIAMETRO DE 1.1/2",CONFORME ABNT NBR 9050 PARA ACESSIBILIDADE.FORNECIMENTO ECOLOCACAO</v>
          </cell>
          <cell r="C8820" t="str">
            <v>M</v>
          </cell>
          <cell r="D8820">
            <v>464.21</v>
          </cell>
          <cell r="F8820" t="str">
            <v>18.016.0205-A</v>
          </cell>
          <cell r="G8820" t="str">
            <v>CORRIMAO DUPLO EM TUBO DE ACO INOX COM DIAMETRO DE 1.1/2",BARRA SUPERIOR COM ALTURA DE 92CM E BARRA INFERIOR COM ALTURADE 70CM,FIXADO EM MONTANTES DE ACO INOX COM DIAMETRO DE 1.1/2",CONFORME ABNT NBR 9050 PARA ACESSIBILIDADE.FORNECIMENTO ECOLOCACAO</v>
          </cell>
          <cell r="H8820" t="str">
            <v>M</v>
          </cell>
          <cell r="I8820">
            <v>427.18</v>
          </cell>
        </row>
        <row r="8821">
          <cell r="A8821" t="str">
            <v>18.016.0210-0</v>
          </cell>
          <cell r="B8821" t="str">
            <v>CORRIMAO DUPLO INTERMEDIARIO EM TUBO DE ACO INOX COM DIAMETRO DE 1.1/2",BARRA SUPERIOR COM ALTURA DE 92CM E BARRA INFERIOR COM ALTURA DE 70CM,FIXADO EM MONTANTES DE ACO INOX COM DIAMETRO DE 1.1/2",CONFORME ABNT NBR 9050 PARA ACESSIBILIDADE.FORNECIMENTO E COLOCACAO</v>
          </cell>
          <cell r="C8821" t="str">
            <v>M</v>
          </cell>
          <cell r="D8821">
            <v>592.51</v>
          </cell>
          <cell r="F8821" t="str">
            <v>18.016.0210-A</v>
          </cell>
          <cell r="G8821" t="str">
            <v>CORRIMAO DUPLO INTERMEDIARIO EM TUBO DE ACO INOX COM DIAMETRO DE 1.1/2",BARRA SUPERIOR COM ALTURA DE 92CM E BARRA INFERIOR COM ALTURA DE 70CM,FIXADO EM MONTANTES DE ACO INOX COM DIAMETRO DE 1.1/2",CONFORME ABNT NBR 9050 PARA ACESSIBILIDADE.FORNECIMENTO E COLOCACAO</v>
          </cell>
          <cell r="H8821" t="str">
            <v>M</v>
          </cell>
          <cell r="I8821">
            <v>554.16</v>
          </cell>
        </row>
        <row r="8822">
          <cell r="A8822" t="str">
            <v>18.016.0215-0</v>
          </cell>
          <cell r="B8822" t="str">
            <v>CORRIMAO DUPLO EM TUBO DE ACO INOX COM DIAMETRO DE 1.1/2",BARRA SUPERIOR COM ALTURA DE 92CM E BARRA INFERIOR COM ALTURADE 70CM,FIXADO EM GUARDA-CORPO COM MONTANTES DE ACO INOX COMDIAMETRO DE 1.1/2" E 3 TUBOS DE ACO INOX,HORIZONTAIS,COM DIAMETRO DE 1",CONFORME ABNT NBR 9050 PARA ACESSIBILIDADE.FORNECIMENTO E COLOCACAO</v>
          </cell>
          <cell r="C8822" t="str">
            <v>M</v>
          </cell>
          <cell r="D8822">
            <v>812.61</v>
          </cell>
          <cell r="F8822" t="str">
            <v>18.016.0215-A</v>
          </cell>
          <cell r="G8822" t="str">
            <v>CORRIMAO DUPLO EM TUBO DE ACO INOX COM DIAMETRO DE 1.1/2",BARRA SUPERIOR COM ALTURA DE 92CM E BARRA INFERIOR COM ALTURADE 70CM,FIXADO EM GUARDA-CORPO COM MONTANTES DE ACO INOX COMDIAMETRO DE 1.1/2" E 3 TUBOS DE ACO INOX,HORIZONTAIS,COM DIAMETRO DE 1",CONFORME ABNT NBR 9050 PARA ACESSIBILIDADE.FORNECIMENTO E COLOCACAO</v>
          </cell>
          <cell r="H8822" t="str">
            <v>M</v>
          </cell>
          <cell r="I8822">
            <v>745.96</v>
          </cell>
        </row>
        <row r="8823">
          <cell r="A8823" t="str">
            <v>18.016.0220-0</v>
          </cell>
          <cell r="B8823" t="str">
            <v>CORRIMAO SIMPLES EM TUBO DE ACO INOX COM DIAMETRO DE 1.1/2",FIXADO NA PAREDE.FORNECIMENTO E COLOCACAO</v>
          </cell>
          <cell r="C8823" t="str">
            <v>M</v>
          </cell>
          <cell r="D8823">
            <v>156.09</v>
          </cell>
          <cell r="F8823" t="str">
            <v>18.016.0220-A</v>
          </cell>
          <cell r="G8823" t="str">
            <v>CORRIMAO SIMPLES EM TUBO DE ACO INOX COM DIAMETRO DE 1.1/2",FIXADO NA PAREDE.FORNECIMENTO E COLOCACAO</v>
          </cell>
          <cell r="H8823" t="str">
            <v>M</v>
          </cell>
          <cell r="I8823">
            <v>142.86000000000001</v>
          </cell>
        </row>
        <row r="8824">
          <cell r="A8824" t="str">
            <v>18.016.0225-0</v>
          </cell>
          <cell r="B8824" t="str">
            <v>CORRIMAO SIMPLES EM TUBO DE ACO INOX COM DIAMETRO DE 1.1/2",COM GUARDA-CORPO EM VIDRO,EXCLUSIVE ESTE,FIXADO EM MONTANTESDE TUBO DE ACO INOX COM DIAMETRO DE 1.1/2" COM ACABAMENTO SUPERIOR EM TUBO DE ACO INOX COM DIAMETRO DE 2.1/2".FORNECIMENTO E COLOCACAO</v>
          </cell>
          <cell r="C8824" t="str">
            <v>M</v>
          </cell>
          <cell r="D8824">
            <v>500.64</v>
          </cell>
          <cell r="F8824" t="str">
            <v>18.016.0225-A</v>
          </cell>
          <cell r="G8824" t="str">
            <v>CORRIMAO SIMPLES EM TUBO DE ACO INOX COM DIAMETRO DE 1.1/2",COM GUARDA-CORPO EM VIDRO,EXCLUSIVE ESTE,FIXADO EM MONTANTESDE TUBO DE ACO INOX COM DIAMETRO DE 1.1/2" COM ACABAMENTO SUPERIOR EM TUBO DE ACO INOX COM DIAMETRO DE 2.1/2".FORNECIMENTO E COLOCACAO</v>
          </cell>
          <cell r="H8824" t="str">
            <v>M</v>
          </cell>
          <cell r="I8824">
            <v>463.61</v>
          </cell>
        </row>
        <row r="8825">
          <cell r="A8825" t="str">
            <v>18.017.0020-0</v>
          </cell>
          <cell r="B8825" t="str">
            <v>FILTRO PARA USO DOMESTICO COM CARCACA ATOXICA EM POLIPROPILENO COM 1 ELEMENTO FILTRANTE DE CELULOSE E CARVAO ATIVADO,PARA VAZAO ATE 180L/H,CONEXAO DE 1/2" SEM REGISTRO.FORNECIMENTO</v>
          </cell>
          <cell r="C8825" t="str">
            <v>UN</v>
          </cell>
          <cell r="D8825">
            <v>123.6</v>
          </cell>
          <cell r="F8825" t="str">
            <v>18.017.0020-A</v>
          </cell>
          <cell r="G8825" t="str">
            <v>FILTRO PARA USO DOMESTICO COM CARCACA ATOXICA EM POLIPROPILENO COM 1 ELEMENTO FILTRANTE DE CELULOSE E CARVAO ATIVADO,PARA VAZAO ATE 180L/H,CONEXAO DE 1/2" SEM REGISTRO.FORNECIMENTO</v>
          </cell>
          <cell r="H8825" t="str">
            <v>UN</v>
          </cell>
          <cell r="I8825">
            <v>123.6</v>
          </cell>
        </row>
        <row r="8826">
          <cell r="A8826" t="str">
            <v>18.017.0021-0</v>
          </cell>
          <cell r="B8826" t="str">
            <v>FULTRO PARA USO DOMESTICO COM CARCACA ATOXICA EM POLIPROPILENO COM 1 ELEMENTO FILTRANTE DE CELULOSE E CARVAO ATIVADO,PARA VAZAO ATE 360L/H,CONEXAO DE 3/4" SEM REGISTRO.FORNECIMENTO</v>
          </cell>
          <cell r="C8826" t="str">
            <v>UN</v>
          </cell>
          <cell r="D8826">
            <v>270.89</v>
          </cell>
          <cell r="F8826" t="str">
            <v>18.017.0021-A</v>
          </cell>
          <cell r="G8826" t="str">
            <v>FULTRO PARA USO DOMESTICO COM CARCACA ATOXICA EM POLIPROPILENO COM 1 ELEMENTO FILTRANTE DE CELULOSE E CARVAO ATIVADO,PARA VAZAO ATE 360L/H,CONEXAO DE 3/4" SEM REGISTRO.FORNECIMENTO</v>
          </cell>
          <cell r="H8826" t="str">
            <v>UN</v>
          </cell>
          <cell r="I8826">
            <v>270.89</v>
          </cell>
        </row>
        <row r="8827">
          <cell r="A8827" t="str">
            <v>18.017.0022-0</v>
          </cell>
          <cell r="B8827" t="str">
            <v>FILTRO PARA USO DOMESTICO COM CARCACA ATOXICA EM POLIPROPILENO COM 2 ELEMENTOS FILTRANTES DE CELULOSE E CARVAO ATIVADO,PARA VAZAO ATE 720L/H,CONEXAO DE 1" SEM REGISTRO.FORNECIMENTO</v>
          </cell>
          <cell r="C8827" t="str">
            <v>UN</v>
          </cell>
          <cell r="D8827">
            <v>410.97</v>
          </cell>
          <cell r="F8827" t="str">
            <v>18.017.0022-A</v>
          </cell>
          <cell r="G8827" t="str">
            <v>FILTRO PARA USO DOMESTICO COM CARCACA ATOXICA EM POLIPROPILENO COM 2 ELEMENTOS FILTRANTES DE CELULOSE E CARVAO ATIVADO,PARA VAZAO ATE 720L/H,CONEXAO DE 1" SEM REGISTRO.FORNECIMENTO</v>
          </cell>
          <cell r="H8827" t="str">
            <v>UN</v>
          </cell>
          <cell r="I8827">
            <v>410.97</v>
          </cell>
        </row>
        <row r="8828">
          <cell r="A8828" t="str">
            <v>18.017.0100-0</v>
          </cell>
          <cell r="B8828" t="str">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ell>
          <cell r="C8828" t="str">
            <v>UN</v>
          </cell>
          <cell r="D8828">
            <v>2039.4</v>
          </cell>
          <cell r="F8828" t="str">
            <v>18.017.0100-A</v>
          </cell>
          <cell r="G8828" t="str">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ell>
          <cell r="H8828" t="str">
            <v>UN</v>
          </cell>
          <cell r="I8828">
            <v>2039.4</v>
          </cell>
        </row>
        <row r="8829">
          <cell r="A8829" t="str">
            <v>18.017.0105-0</v>
          </cell>
          <cell r="B8829" t="str">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ell>
          <cell r="C8829" t="str">
            <v>UN</v>
          </cell>
          <cell r="D8829">
            <v>19699.099999999999</v>
          </cell>
          <cell r="F8829" t="str">
            <v>18.017.0105-A</v>
          </cell>
          <cell r="G8829" t="str">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ell>
          <cell r="H8829" t="str">
            <v>UN</v>
          </cell>
          <cell r="I8829">
            <v>19699.099999999999</v>
          </cell>
        </row>
        <row r="8830">
          <cell r="A8830" t="str">
            <v>18.018.0010-0</v>
          </cell>
          <cell r="B8830" t="str">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ell>
          <cell r="C8830" t="str">
            <v>M</v>
          </cell>
          <cell r="D8830">
            <v>186.89</v>
          </cell>
          <cell r="F8830" t="str">
            <v>18.018.0010-A</v>
          </cell>
          <cell r="G8830" t="str">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ell>
          <cell r="H8830" t="str">
            <v>M</v>
          </cell>
          <cell r="I8830">
            <v>186</v>
          </cell>
        </row>
        <row r="8831">
          <cell r="A8831" t="str">
            <v>18.018.0015-0</v>
          </cell>
          <cell r="B8831" t="str">
            <v>DIVISORIA MOVEL,PARA AMBIENTE HOSPITALAR,SANFONADA,EM PVC,FIXADA NA PAREDE,ALTURA DE 1,85M,LARGURA TOTAL DE 1,365M.FORNECIMENTO</v>
          </cell>
          <cell r="C8831" t="str">
            <v>UN</v>
          </cell>
          <cell r="D8831">
            <v>2210.38</v>
          </cell>
          <cell r="F8831" t="str">
            <v>18.018.0015-A</v>
          </cell>
          <cell r="G8831" t="str">
            <v>DIVISORIA MOVEL,PARA AMBIENTE HOSPITALAR,SANFONADA,EM PVC,FIXADA NA PAREDE,ALTURA DE 1,85M,LARGURA TOTAL DE 1,365M.FORNECIMENTO</v>
          </cell>
          <cell r="H8831" t="str">
            <v>UN</v>
          </cell>
          <cell r="I8831">
            <v>2210.38</v>
          </cell>
        </row>
        <row r="8832">
          <cell r="A8832" t="str">
            <v>18.018.0018-0</v>
          </cell>
          <cell r="B8832" t="str">
            <v>DIVISORIA MOVEL,PARA AMBIENTE HOSPITALAR,SANFONADA,EM PVC,FIXADA NA PAREDE,ALTURA DE 1,85M,LARGURA TOTAL DE 1,995M.FORNECIMENTO</v>
          </cell>
          <cell r="C8832" t="str">
            <v>UN</v>
          </cell>
          <cell r="D8832">
            <v>2744.95</v>
          </cell>
          <cell r="F8832" t="str">
            <v>18.018.0018-A</v>
          </cell>
          <cell r="G8832" t="str">
            <v>DIVISORIA MOVEL,PARA AMBIENTE HOSPITALAR,SANFONADA,EM PVC,FIXADA NA PAREDE,ALTURA DE 1,85M,LARGURA TOTAL DE 1,995M.FORNECIMENTO</v>
          </cell>
          <cell r="H8832" t="str">
            <v>UN</v>
          </cell>
          <cell r="I8832">
            <v>2744.95</v>
          </cell>
        </row>
        <row r="8833">
          <cell r="A8833" t="str">
            <v>18.018.0020-0</v>
          </cell>
          <cell r="B8833" t="str">
            <v>DIVISORIA MOVEL,PARA AMBIENTE HOSPITALAR,SANFONADA,EM PVC,FIXADA NA PAREDE,ALTURA DE 1,85M,LARGURA TOTAL DE 3,045M.FORNECIMENTO</v>
          </cell>
          <cell r="C8833" t="str">
            <v>UN</v>
          </cell>
          <cell r="D8833">
            <v>3632.81</v>
          </cell>
          <cell r="F8833" t="str">
            <v>18.018.0020-A</v>
          </cell>
          <cell r="G8833" t="str">
            <v>DIVISORIA MOVEL,PARA AMBIENTE HOSPITALAR,SANFONADA,EM PVC,FIXADA NA PAREDE,ALTURA DE 1,85M,LARGURA TOTAL DE 3,045M.FORNECIMENTO</v>
          </cell>
          <cell r="H8833" t="str">
            <v>UN</v>
          </cell>
          <cell r="I8833">
            <v>3632.81</v>
          </cell>
        </row>
        <row r="8834">
          <cell r="A8834" t="str">
            <v>18.018.0025-0</v>
          </cell>
          <cell r="B8834" t="str">
            <v>BIOMBO MOVEL,COM RODIZIOS,RETO,EM CHUMBO LAMINADO REVESTIDOEM EUCAPLAC,1MM DE ESPESSURA,MEDINDO 0,80X1,80M,COM VISOR DEVIDRO PLUMBIFERO.FORNECIMENTO</v>
          </cell>
          <cell r="C8834" t="str">
            <v>UN</v>
          </cell>
          <cell r="D8834">
            <v>5769.24</v>
          </cell>
          <cell r="F8834" t="str">
            <v>18.018.0025-A</v>
          </cell>
          <cell r="G8834" t="str">
            <v>BIOMBO MOVEL,COM RODIZIOS,RETO,EM CHUMBO LAMINADO REVESTIDOEM EUCAPLAC,1MM DE ESPESSURA,MEDINDO 0,80X1,80M,COM VISOR DEVIDRO PLUMBIFERO.FORNECIMENTO</v>
          </cell>
          <cell r="H8834" t="str">
            <v>UN</v>
          </cell>
          <cell r="I8834">
            <v>5769.24</v>
          </cell>
        </row>
        <row r="8835">
          <cell r="A8835" t="str">
            <v>18.018.0030-0</v>
          </cell>
          <cell r="B8835" t="str">
            <v>PAINEL PARA DIVISORIA BLINDADA (DESTINADA A DELIMITACAO DE AREAS OU SALAS RADIOLOGICAS),COMPOSTO POR PLACAS RIGIDAS EM MATERIAL RESISTENTE,REVESTINDO LENCOIS DE CHUMBO COM 1MM DE ESPESURA,INCLUSIVE ELEMENTOS DE FIXACAO.FORNECIMENTO E COLOCACAO</v>
          </cell>
          <cell r="C8835" t="str">
            <v>M2</v>
          </cell>
          <cell r="D8835">
            <v>1163.19</v>
          </cell>
          <cell r="F8835" t="str">
            <v>18.018.0030-A</v>
          </cell>
          <cell r="G8835" t="str">
            <v>PAINEL PARA DIVISORIA BLINDADA (DESTINADA A DELIMITACAO DE AREAS OU SALAS RADIOLOGICAS),COMPOSTO POR PLACAS RIGIDAS EM MATERIAL RESISTENTE,REVESTINDO LENCOIS DE CHUMBO COM 1MM DE ESPESURA,INCLUSIVE ELEMENTOS DE FIXACAO.FORNECIMENTO E COLOCACAO</v>
          </cell>
          <cell r="H8835" t="str">
            <v>M2</v>
          </cell>
          <cell r="I8835">
            <v>1160.67</v>
          </cell>
        </row>
        <row r="8836">
          <cell r="A8836" t="str">
            <v>18.018.0032-0</v>
          </cell>
          <cell r="B8836" t="str">
            <v>PAINEL PARA DIVISORIA BLINDADA (DESTINADA A DELIMITACAO DE AREAS OU SALAS RADIOLOGICAS),COMPOSTO POR PLACAS RIGIDAS EM MATERIAL RESISTENTE,REVESTINDO LENCOIS DE CHUMBO COM 1,5MM DEESPESSURA,INCLUSIVE ELEMENTOS DE FIXACAO.FORNECIMENTO E COLOCACAO</v>
          </cell>
          <cell r="C8836" t="str">
            <v>M2</v>
          </cell>
          <cell r="D8836">
            <v>1734.35</v>
          </cell>
          <cell r="F8836" t="str">
            <v>18.018.0032-A</v>
          </cell>
          <cell r="G8836" t="str">
            <v>PAINEL PARA DIVISORIA BLINDADA (DESTINADA A DELIMITACAO DE AREAS OU SALAS RADIOLOGICAS),COMPOSTO POR PLACAS RIGIDAS EM MATERIAL RESISTENTE,REVESTINDO LENCOIS DE CHUMBO COM 1,5MM DEESPESSURA,INCLUSIVE ELEMENTOS DE FIXACAO.FORNECIMENTO E COLOCACAO</v>
          </cell>
          <cell r="H8836" t="str">
            <v>M2</v>
          </cell>
          <cell r="I8836">
            <v>1731.83</v>
          </cell>
        </row>
        <row r="8837">
          <cell r="A8837" t="str">
            <v>18.018.0050-0</v>
          </cell>
          <cell r="B8837" t="str">
            <v>SUPORTE PARA PORTA SORO DE TETO,FIXO,COM 4 GANCHOS.FORNECIMENTO</v>
          </cell>
          <cell r="C8837" t="str">
            <v>UN</v>
          </cell>
          <cell r="D8837">
            <v>527.54999999999995</v>
          </cell>
          <cell r="F8837" t="str">
            <v>18.018.0050-A</v>
          </cell>
          <cell r="G8837" t="str">
            <v>SUPORTE PARA PORTA SORO DE TETO,FIXO,COM 4 GANCHOS.FORNECIMENTO</v>
          </cell>
          <cell r="H8837" t="str">
            <v>UN</v>
          </cell>
          <cell r="I8837">
            <v>527.54999999999995</v>
          </cell>
        </row>
        <row r="8838">
          <cell r="A8838" t="str">
            <v>18.018.0070-0</v>
          </cell>
          <cell r="B8838" t="str">
            <v>PASSA-CHASSIS DE 2 PORTAS,CONSTRUIDO EM CHAPA DE ACO TRATADOE PINTADO NA COR CINZA MARTELADO,PARA SER EMBUTIDO NA PAREDE ENTRE A CAMARA ESCURA E A SALA DE RAIOS-X,MEDINDO H=60CM,L=30CM,C=45CM.FORNECIMENTO</v>
          </cell>
          <cell r="C8838" t="str">
            <v>UN</v>
          </cell>
          <cell r="D8838">
            <v>1676.84</v>
          </cell>
          <cell r="F8838" t="str">
            <v>18.018.0070-A</v>
          </cell>
          <cell r="G8838" t="str">
            <v>PASSA-CHASSIS DE 2 PORTAS,CONSTRUIDO EM CHAPA DE ACO TRATADOE PINTADO NA COR CINZA MARTELADO,PARA SER EMBUTIDO NA PAREDE ENTRE A CAMARA ESCURA E A SALA DE RAIOS-X,MEDINDO H=60CM,L=30CM,C=45CM.FORNECIMENTO</v>
          </cell>
          <cell r="H8838" t="str">
            <v>UN</v>
          </cell>
          <cell r="I8838">
            <v>1676.84</v>
          </cell>
        </row>
        <row r="8839">
          <cell r="A8839" t="str">
            <v>18.018.0081-0</v>
          </cell>
          <cell r="B8839" t="str">
            <v>BANCADA DE ACO INOX (AISI 304) PARA BEBES,MEDINDO (1,20X0,60)M,COM 1MM DE ESPESSURA,ESPELHO DE 0,10M,COM BANHEIRA EM ACOINOX MEDINDO (0,70X0,40X0,20)M,APOIADA SOBRE MAOS FRANCESASEM ACO INOX.FORNECIMENTO E COLOCACAO</v>
          </cell>
          <cell r="C8839" t="str">
            <v>UN</v>
          </cell>
          <cell r="D8839">
            <v>1921.36</v>
          </cell>
          <cell r="F8839" t="str">
            <v>18.018.0081-A</v>
          </cell>
          <cell r="G8839" t="str">
            <v>BANCADA DE ACO INOX (AISI 304) PARA BEBES,MEDINDO (1,20X0,60)M,COM 1MM DE ESPESSURA,ESPELHO DE 0,10M,COM BANHEIRA EM ACOINOX MEDINDO (0,70X0,40X0,20)M,APOIADA SOBRE MAOS FRANCESASEM ACO INOX.FORNECIMENTO E COLOCACAO</v>
          </cell>
          <cell r="H8839" t="str">
            <v>UN</v>
          </cell>
          <cell r="I8839">
            <v>1918.06</v>
          </cell>
        </row>
        <row r="8840">
          <cell r="A8840" t="str">
            <v>18.018.0085-0</v>
          </cell>
          <cell r="B8840" t="str">
            <v>MESA DE ACO INOX (AISI 304) PARA BEBES,MEDINDO (1,20X0,60X1,00)M,COM 1MM DE ESPESSURA,ESPELHO DE 0,10M,COM BANHEIRA EM ACO INOX MEDINDO (0,70X0,40X0,20)M,MONTADA SOBRE TUBOS EM INOX SEM PRATELEIRA INFERIOR.FORNECIMENTO</v>
          </cell>
          <cell r="C8840" t="str">
            <v>UN</v>
          </cell>
          <cell r="D8840">
            <v>2433.27</v>
          </cell>
          <cell r="F8840" t="str">
            <v>18.018.0085-A</v>
          </cell>
          <cell r="G8840" t="str">
            <v>MESA DE ACO INOX (AISI 304) PARA BEBES,MEDINDO (1,20X0,60X1,00)M,COM 1MM DE ESPESSURA,ESPELHO DE 0,10M,COM BANHEIRA EM ACO INOX MEDINDO (0,70X0,40X0,20)M,MONTADA SOBRE TUBOS EM INOX SEM PRATELEIRA INFERIOR.FORNECIMENTO</v>
          </cell>
          <cell r="H8840" t="str">
            <v>UN</v>
          </cell>
          <cell r="I8840">
            <v>2433.27</v>
          </cell>
        </row>
        <row r="8841">
          <cell r="A8841" t="str">
            <v>18.018.0090-0</v>
          </cell>
          <cell r="B8841" t="str">
            <v>TANQUE PARA EXPURGO EM ACO INOXIDAVEL.FORNECIMENTO</v>
          </cell>
          <cell r="C8841" t="str">
            <v>UN</v>
          </cell>
          <cell r="D8841">
            <v>803.88</v>
          </cell>
          <cell r="F8841" t="str">
            <v>18.018.0090-A</v>
          </cell>
          <cell r="G8841" t="str">
            <v>TANQUE PARA EXPURGO EM ACO INOXIDAVEL.FORNECIMENTO</v>
          </cell>
          <cell r="H8841" t="str">
            <v>UN</v>
          </cell>
          <cell r="I8841">
            <v>803.88</v>
          </cell>
        </row>
        <row r="8842">
          <cell r="A8842" t="str">
            <v>18.018.0100-0</v>
          </cell>
          <cell r="B8842" t="str">
            <v>LAVATORIO CIRURGICO EM ACO INOXIDAVEL,MEDINDO APROXIMADAMENTE 1,50M DE COMPRIMENTO,COM DUAS TORNEIRAS AUTOMATICAS PARA SIDA DE AGUA ACIONADAS POR SENSOR,INCLUSIVE KIT DE INSTALACAO.FORNECIMENTO</v>
          </cell>
          <cell r="C8842" t="str">
            <v>UN</v>
          </cell>
          <cell r="D8842">
            <v>2396.0300000000002</v>
          </cell>
          <cell r="F8842" t="str">
            <v>18.018.0100-A</v>
          </cell>
          <cell r="G8842" t="str">
            <v>LAVATORIO CIRURGICO EM ACO INOXIDAVEL,MEDINDO APROXIMADAMENTE 1,50M DE COMPRIMENTO,COM DUAS TORNEIRAS AUTOMATICAS PARA SIDA DE AGUA ACIONADAS POR SENSOR,INCLUSIVE KIT DE INSTALACAO.FORNECIMENTO</v>
          </cell>
          <cell r="H8842" t="str">
            <v>UN</v>
          </cell>
          <cell r="I8842">
            <v>2396.0300000000002</v>
          </cell>
        </row>
        <row r="8843">
          <cell r="A8843" t="str">
            <v>18.018.0102-0</v>
          </cell>
          <cell r="B8843" t="str">
            <v>SABONETEIRA AUTOMATICA EM ACO INOX,ACIONADA POR SENSOR.FORNECIMENTO</v>
          </cell>
          <cell r="C8843" t="str">
            <v>UN</v>
          </cell>
          <cell r="D8843">
            <v>68.8</v>
          </cell>
          <cell r="F8843" t="str">
            <v>18.018.0102-A</v>
          </cell>
          <cell r="G8843" t="str">
            <v>SABONETEIRA AUTOMATICA EM ACO INOX,ACIONADA POR SENSOR.FORNECIMENTO</v>
          </cell>
          <cell r="H8843" t="str">
            <v>UN</v>
          </cell>
          <cell r="I8843">
            <v>68.8</v>
          </cell>
        </row>
        <row r="8844">
          <cell r="A8844" t="str">
            <v>18.019.0010-0</v>
          </cell>
          <cell r="B8844" t="str">
            <v>CAIXA DE DESCARGA DE PLASTICO EXTERNA.FORNECIMENTO</v>
          </cell>
          <cell r="C8844" t="str">
            <v>UN</v>
          </cell>
          <cell r="D8844">
            <v>30.55</v>
          </cell>
          <cell r="F8844" t="str">
            <v>18.019.0010-A</v>
          </cell>
          <cell r="G8844" t="str">
            <v>CAIXA DE DESCARGA DE PLASTICO EXTERNA.FORNECIMENTO</v>
          </cell>
          <cell r="H8844" t="str">
            <v>UN</v>
          </cell>
          <cell r="I8844">
            <v>30.55</v>
          </cell>
        </row>
        <row r="8845">
          <cell r="A8845" t="str">
            <v>18.019.0012-0</v>
          </cell>
          <cell r="B8845" t="str">
            <v>CAIXA DE DESCARGA DE PLASTICO,DE EMBUTIR,COM ESPELHO CROMADO.FORNECIMENTO</v>
          </cell>
          <cell r="C8845" t="str">
            <v>UN</v>
          </cell>
          <cell r="D8845">
            <v>926.8</v>
          </cell>
          <cell r="F8845" t="str">
            <v>18.019.0012-A</v>
          </cell>
          <cell r="G8845" t="str">
            <v>CAIXA DE DESCARGA DE PLASTICO,DE EMBUTIR,COM ESPELHO CROMADO.FORNECIMENTO</v>
          </cell>
          <cell r="H8845" t="str">
            <v>UN</v>
          </cell>
          <cell r="I8845">
            <v>926.8</v>
          </cell>
        </row>
        <row r="8846">
          <cell r="A8846" t="str">
            <v>18.021.0025-0</v>
          </cell>
          <cell r="B8846" t="str">
            <v>RESERVATORIO APOIADO PARA ARMAZENAMENTO DE AGUA POTAVEL OU PARA APROVEITAMENTO DE AGUA DE CHUVA AAC,EM FIBRA DE VIDRO OUPOLIETILENO,COM CAPACIDADE EM TORNO DE 300L,INCLUSIVE TAMPADE VEDACAO COM ESCOTILHA E FIXADORES,CONFORME ABNT NBR 15527,12217 E 8220.FORNECIMENTO</v>
          </cell>
          <cell r="C8846" t="str">
            <v>UN</v>
          </cell>
          <cell r="D8846">
            <v>204.67</v>
          </cell>
          <cell r="F8846" t="str">
            <v>18.021.0025-A</v>
          </cell>
          <cell r="G8846" t="str">
            <v>RESERVATORIO APOIADO PARA ARMAZENAMENTO DE AGUA POTAVEL OU PARA APROVEITAMENTO DE AGUA DE CHUVA AAC,EM FIBRA DE VIDRO OUPOLIETILENO,COM CAPACIDADE EM TORNO DE 300L,INCLUSIVE TAMPADE VEDACAO COM ESCOTILHA E FIXADORES,CONFORME ABNT NBR 15527,12217 E 8220.FORNECIMENTO</v>
          </cell>
          <cell r="H8846" t="str">
            <v>UN</v>
          </cell>
          <cell r="I8846">
            <v>204.67</v>
          </cell>
        </row>
        <row r="8847">
          <cell r="A8847" t="str">
            <v>18.021.0030-0</v>
          </cell>
          <cell r="B8847" t="str">
            <v>RESERVATORIO APOIADO PARA ARMAZENAMENTO DE AGUA POTAVEL OU PARA APROVEITAMENTO DE AGUA DA CHUVA AAC,EM FIBRA DE VIDRO OUPOLIETILENO,COM CAPACIDADE EM TORNO DE 500L,INCLUSIVE TAMPADE VEDACAO COM ESCOTILHA E FIXADORES,CONFORME ABNT NBR 15527,12217 E 8220.FORNECIMENTO</v>
          </cell>
          <cell r="C8847" t="str">
            <v>UN</v>
          </cell>
          <cell r="D8847">
            <v>227.1</v>
          </cell>
          <cell r="F8847" t="str">
            <v>18.021.0030-A</v>
          </cell>
          <cell r="G8847" t="str">
            <v>RESERVATORIO APOIADO PARA ARMAZENAMENTO DE AGUA POTAVEL OU PARA APROVEITAMENTO DE AGUA DA CHUVA AAC,EM FIBRA DE VIDRO OUPOLIETILENO,COM CAPACIDADE EM TORNO DE 500L,INCLUSIVE TAMPADE VEDACAO COM ESCOTILHA E FIXADORES,CONFORME ABNT NBR 15527,12217 E 8220.FORNECIMENTO</v>
          </cell>
          <cell r="H8847" t="str">
            <v>UN</v>
          </cell>
          <cell r="I8847">
            <v>227.1</v>
          </cell>
        </row>
        <row r="8848">
          <cell r="A8848" t="str">
            <v>18.021.0035-0</v>
          </cell>
          <cell r="B8848" t="str">
            <v>RESERVATORIO APOIADO PARA ARMAZENAMENTO DE AGUA POTAVEL OU PARA APROVEITAMENTO DE AGUA DA CHUVA AAC,EM FIBRA DE VIDRO OUPOLIETILENO,COM CAPACIDADE EM TORNO DE 1000L,INCLUSIVE TAMPA DE VEDACAO COM ESCOTILHA E FIXADORES,CONFORME ABNT NBR 15527,12217 E 8220.FORNECIMENTO</v>
          </cell>
          <cell r="C8848" t="str">
            <v>UN</v>
          </cell>
          <cell r="D8848">
            <v>370.7</v>
          </cell>
          <cell r="F8848" t="str">
            <v>18.021.0035-A</v>
          </cell>
          <cell r="G8848" t="str">
            <v>RESERVATORIO APOIADO PARA ARMAZENAMENTO DE AGUA POTAVEL OU PARA APROVEITAMENTO DE AGUA DA CHUVA AAC,EM FIBRA DE VIDRO OUPOLIETILENO,COM CAPACIDADE EM TORNO DE 1000L,INCLUSIVE TAMPA DE VEDACAO COM ESCOTILHA E FIXADORES,CONFORME ABNT NBR 15527,12217 E 8220.FORNECIMENTO</v>
          </cell>
          <cell r="H8848" t="str">
            <v>UN</v>
          </cell>
          <cell r="I8848">
            <v>370.7</v>
          </cell>
        </row>
        <row r="8849">
          <cell r="A8849" t="str">
            <v>18.021.0040-0</v>
          </cell>
          <cell r="B8849" t="str">
            <v>RESERVATORIO APOIADO PARA ARMAZENAMENTO DE AGUA POTAVEL OU PARA APROVEITAMENTO DE AGUA DA CHUVA AAC,EM FIBRA DE VIDRO OUPOLIETILENO,COM CAPACIDADE EM TORNO DE 1500L,INCLUSIVE TAMPA DE VEDACAO COM ESCOTILHA E FIXADORES,CONFORME ABNT NBR 15527,12217 E 8220.FORNECIMENTO</v>
          </cell>
          <cell r="C8849" t="str">
            <v>UN</v>
          </cell>
          <cell r="D8849">
            <v>926.9</v>
          </cell>
          <cell r="F8849" t="str">
            <v>18.021.0040-A</v>
          </cell>
          <cell r="G8849" t="str">
            <v>RESERVATORIO APOIADO PARA ARMAZENAMENTO DE AGUA POTAVEL OU PARA APROVEITAMENTO DE AGUA DA CHUVA AAC,EM FIBRA DE VIDRO OUPOLIETILENO,COM CAPACIDADE EM TORNO DE 1500L,INCLUSIVE TAMPA DE VEDACAO COM ESCOTILHA E FIXADORES,CONFORME ABNT NBR 15527,12217 E 8220.FORNECIMENTO</v>
          </cell>
          <cell r="H8849" t="str">
            <v>UN</v>
          </cell>
          <cell r="I8849">
            <v>926.9</v>
          </cell>
        </row>
        <row r="8850">
          <cell r="A8850" t="str">
            <v>18.021.0042-0</v>
          </cell>
          <cell r="B8850" t="str">
            <v>RESERVATORIO APOIADO PARA ARMAZENAMENTO DE AGUA POTAVEL OU PARA APROVEITAMENTO DE AGUA DA CHUVA AAC,EM FIBRA DE VIDRO OUPOLIETILENO,COM CAPACIDADE EM TORNO DE 2000L,INCLUSIVE TAMPA DE VEDACAO COM ESCOTILHA E FIXADORES,CONFORME ABNT NBR 15527,12217 E 8220.FORNECIMENTO</v>
          </cell>
          <cell r="C8850" t="str">
            <v>UN</v>
          </cell>
          <cell r="D8850">
            <v>1078.4000000000001</v>
          </cell>
          <cell r="F8850" t="str">
            <v>18.021.0042-A</v>
          </cell>
          <cell r="G8850" t="str">
            <v>RESERVATORIO APOIADO PARA ARMAZENAMENTO DE AGUA POTAVEL OU PARA APROVEITAMENTO DE AGUA DA CHUVA AAC,EM FIBRA DE VIDRO OUPOLIETILENO,COM CAPACIDADE EM TORNO DE 2000L,INCLUSIVE TAMPA DE VEDACAO COM ESCOTILHA E FIXADORES,CONFORME ABNT NBR 15527,12217 E 8220.FORNECIMENTO</v>
          </cell>
          <cell r="H8850" t="str">
            <v>UN</v>
          </cell>
          <cell r="I8850">
            <v>1078.4000000000001</v>
          </cell>
        </row>
        <row r="8851">
          <cell r="A8851" t="str">
            <v>18.021.0043-0</v>
          </cell>
          <cell r="B8851" t="str">
            <v>RESERVATORIO APOIADO PARA ARMAZENAMENTO DE AGUA POTAVEL OU PARA APROVEITAMENTO DE AGUA DA CHUVA AAC,EM FIBRA DE VIDRO OUPOLIETILENO,COM CAPACIDADE EM TORNO DE 2500L,INCLUSIVE TAMPA DE VEDACAO COM ESCOTILHA E FIXADORES,CONFORME ABNT NBR 15527,12217 E 8220.FORNECIMENTO</v>
          </cell>
          <cell r="C8851" t="str">
            <v>UN</v>
          </cell>
          <cell r="D8851">
            <v>1842.57</v>
          </cell>
          <cell r="F8851" t="str">
            <v>18.021.0043-A</v>
          </cell>
          <cell r="G8851" t="str">
            <v>RESERVATORIO APOIADO PARA ARMAZENAMENTO DE AGUA POTAVEL OU PARA APROVEITAMENTO DE AGUA DA CHUVA AAC,EM FIBRA DE VIDRO OUPOLIETILENO,COM CAPACIDADE EM TORNO DE 2500L,INCLUSIVE TAMPA DE VEDACAO COM ESCOTILHA E FIXADORES,CONFORME ABNT NBR 15527,12217 E 8220.FORNECIMENTO</v>
          </cell>
          <cell r="H8851" t="str">
            <v>UN</v>
          </cell>
          <cell r="I8851">
            <v>1842.57</v>
          </cell>
        </row>
        <row r="8852">
          <cell r="A8852" t="str">
            <v>18.021.0045-0</v>
          </cell>
          <cell r="B8852" t="str">
            <v>RESERVATORIO APOIADO PARA ARMAZENAMENTO DE AGUA POTAVEL OU PARA APROVEITAMENTO DE AGUA DA CHUVA AAC,EM FIBRA DE VIDRO OUPOLIETILENO,COM CAPACIDADE EM TORNO DE 3000L,INCLUSIVE TAMPA DE VEDACAO COM ESCOTILHA E FIXADORES,CONFORME ABNT NBR 15527,12217 E 8220.FORNECIMENTO</v>
          </cell>
          <cell r="C8852" t="str">
            <v>UN</v>
          </cell>
          <cell r="D8852">
            <v>2200</v>
          </cell>
          <cell r="F8852" t="str">
            <v>18.021.0045-A</v>
          </cell>
          <cell r="G8852" t="str">
            <v>RESERVATORIO APOIADO PARA ARMAZENAMENTO DE AGUA POTAVEL OU PARA APROVEITAMENTO DE AGUA DA CHUVA AAC,EM FIBRA DE VIDRO OUPOLIETILENO,COM CAPACIDADE EM TORNO DE 3000L,INCLUSIVE TAMPA DE VEDACAO COM ESCOTILHA E FIXADORES,CONFORME ABNT NBR 15527,12217 E 8220.FORNECIMENTO</v>
          </cell>
          <cell r="H8852" t="str">
            <v>UN</v>
          </cell>
          <cell r="I8852">
            <v>2200</v>
          </cell>
        </row>
        <row r="8853">
          <cell r="A8853" t="str">
            <v>18.021.0048-0</v>
          </cell>
          <cell r="B8853" t="str">
            <v>RESERVATORIO APOIADO PARA ARMAZENAMENTO DE AGUA POTAVEL OU PARA APROVEITAMENTO DE AGUA DA CHUVA AAC,EM FIBRA DE VIDRO OUPOLIETILENO,COM CAPACIDADE EM TORNO DE 5000L,INCLUSIVE TAMPA DE VEDACAO COM ESCOTILHA E FIXADORES,CONFORME ABNT NBR 15527,12217 E 8220.FORNECIMENTO</v>
          </cell>
          <cell r="C8853" t="str">
            <v>UN</v>
          </cell>
          <cell r="D8853">
            <v>2501.87</v>
          </cell>
          <cell r="F8853" t="str">
            <v>18.021.0048-A</v>
          </cell>
          <cell r="G8853" t="str">
            <v>RESERVATORIO APOIADO PARA ARMAZENAMENTO DE AGUA POTAVEL OU PARA APROVEITAMENTO DE AGUA DA CHUVA AAC,EM FIBRA DE VIDRO OUPOLIETILENO,COM CAPACIDADE EM TORNO DE 5000L,INCLUSIVE TAMPA DE VEDACAO COM ESCOTILHA E FIXADORES,CONFORME ABNT NBR 15527,12217 E 8220.FORNECIMENTO</v>
          </cell>
          <cell r="H8853" t="str">
            <v>UN</v>
          </cell>
          <cell r="I8853">
            <v>2501.87</v>
          </cell>
        </row>
        <row r="8854">
          <cell r="A8854" t="str">
            <v>18.021.0050-0</v>
          </cell>
          <cell r="B8854" t="str">
            <v>RESERVATORIO APOIADO PARA ARMAZENAMENTO DE AGUA POTAVEL OU PARA APROVEITAMENTO DE AGUA DA CHUVA AAC,EM FIBRA DE VIDRO OUPOLIETILENO,COM CAPACIDADE EM TORNO DE 6000L,INCLUSIVE TAMPA DE VEDACAO COM ESCOTILHA E FIXADORES,CONFORME ABNT NBR 15527,12217 E 8220.FORNECIMENTO</v>
          </cell>
          <cell r="C8854" t="str">
            <v>UN</v>
          </cell>
          <cell r="D8854">
            <v>4841</v>
          </cell>
          <cell r="F8854" t="str">
            <v>18.021.0050-A</v>
          </cell>
          <cell r="G8854" t="str">
            <v>RESERVATORIO APOIADO PARA ARMAZENAMENTO DE AGUA POTAVEL OU PARA APROVEITAMENTO DE AGUA DA CHUVA AAC,EM FIBRA DE VIDRO OUPOLIETILENO,COM CAPACIDADE EM TORNO DE 6000L,INCLUSIVE TAMPA DE VEDACAO COM ESCOTILHA E FIXADORES,CONFORME ABNT NBR 15527,12217 E 8220.FORNECIMENTO</v>
          </cell>
          <cell r="H8854" t="str">
            <v>UN</v>
          </cell>
          <cell r="I8854">
            <v>4841</v>
          </cell>
        </row>
        <row r="8855">
          <cell r="A8855" t="str">
            <v>18.021.0055-0</v>
          </cell>
          <cell r="B8855" t="str">
            <v>RESERVATORIO PRFV POLIESTER REFORCADO FIBRA VIDRO,CAPAC.5000L,DIM.APROX.(DIAM:2,00MXALT:1,80M),AGUA POTAVEL OU APROVEITAMENTO AGUA CHUVA AAC,INCL.TAMPA PRESSAO PARAFUS.,CONF.ABNT NBR 15527,12217 E 8220,FABRIC.P/OPER.SOB-REGIME DE CARGA OSC.CICLICA,TRATAM.CONTRA RAD.UVA E UVB,E REFORCO P/RESIT.A CARGA DE COMPRES.DIRET.NO COSTADO S/NEC.DE CONT.QDO SOTERRA.FORN</v>
          </cell>
          <cell r="C8855" t="str">
            <v>UN</v>
          </cell>
          <cell r="D8855">
            <v>2590</v>
          </cell>
          <cell r="F8855" t="str">
            <v>18.021.0055-A</v>
          </cell>
          <cell r="G8855" t="str">
            <v>RESERVATORIO PRFV POLIESTER REFORCADO FIBRA VIDRO,CAPAC.5000L,DIM.APROX.(DIAM:2,00MXALT:1,80M),AGUA POTAVEL OU APROVEITAMENTO AGUA CHUVA AAC,INCL.TAMPA PRESSAO PARAFUS.,CONF.ABNT NBR 15527,12217 E 8220,FABRIC.P/OPER.SOB-REGIME DE CARGA OSC.CICLICA,TRATAM.CONTRA RAD.UVA E UVB,E REFORCO P/RESIT.A CARGA DE COMPRES.DIRET.NO COSTADO S/NEC.DE CONT.QDO SOTERRA.FORN</v>
          </cell>
          <cell r="H8855" t="str">
            <v>UN</v>
          </cell>
          <cell r="I8855">
            <v>2590</v>
          </cell>
        </row>
        <row r="8856">
          <cell r="A8856" t="str">
            <v>18.021.0060-0</v>
          </cell>
          <cell r="B8856" t="str">
            <v>RESERVATORIO PRFV POLIESTER REFORCADO FIBRA VIDRO,CAPAC.10000L,DIM.APROX.(DIAM:2,60MXALT:2,00M),AGUA POTAVEL OU APROVEITAMENTO AGUA CHUVA AAC,INCL.TAMPA PRESSAO PARAFUSADA,CONFORMEABNT NBR 15527,12217 E 8220,FABR.OPERAREM REGIME CARGA OSCINTE CICLICA,CONTRA RADIACOES UVA UVB,REFORCO RESISTENCIA CARGA COMPRES.DIRETAMENTE COSTADO S/NECESSIDADE CONTENCAO.FORN.</v>
          </cell>
          <cell r="C8856" t="str">
            <v>UN</v>
          </cell>
          <cell r="D8856">
            <v>6695</v>
          </cell>
          <cell r="F8856" t="str">
            <v>18.021.0060-A</v>
          </cell>
          <cell r="G8856" t="str">
            <v>RESERVATORIO PRFV POLIESTER REFORCADO FIBRA VIDRO,CAPAC.10000L,DIM.APROX.(DIAM:2,60MXALT:2,00M),AGUA POTAVEL OU APROVEITAMENTO AGUA CHUVA AAC,INCL.TAMPA PRESSAO PARAFUSADA,CONFORMEABNT NBR 15527,12217 E 8220,FABR.OPERAREM REGIME CARGA OSCINTE CICLICA,CONTRA RADIACOES UVA UVB,REFORCO RESISTENCIA CARGA COMPRES.DIRETAMENTE COSTADO S/NECESSIDADE CONTENCAO.FORN.</v>
          </cell>
          <cell r="H8856" t="str">
            <v>UN</v>
          </cell>
          <cell r="I8856">
            <v>6695</v>
          </cell>
        </row>
        <row r="8857">
          <cell r="A8857" t="str">
            <v>18.021.0065-0</v>
          </cell>
          <cell r="B8857" t="str">
            <v>RESERVATORIO PRFV POLIESTER REFORCADO FIBRA VIDRO,CAPAC.20000L,DIM.APROX.(DIAM:3,00XALT:2,84M),AGUA POTAVEL OU APROVEITAMENTO AGUA CHUVA AAC,INCL.TAMPA PRESSAO PARAFUSADA,CONFORMEABNT NBR15527,12217 E 8220,FABR.OPERAREM REGIME CARGA OSTE CICLICA,CONTRA RADIACOES UVA E UVB,REFORCO RESIST.CARGA COMPRES.DIRETAMENTE COSTADO S/NECESSIDADE CONTENCAO.FORNEC.</v>
          </cell>
          <cell r="C8857" t="str">
            <v>UN</v>
          </cell>
          <cell r="D8857">
            <v>12257</v>
          </cell>
          <cell r="F8857" t="str">
            <v>18.021.0065-A</v>
          </cell>
          <cell r="G8857" t="str">
            <v>RESERVATORIO PRFV POLIESTER REFORCADO FIBRA VIDRO,CAPAC.20000L,DIM.APROX.(DIAM:3,00XALT:2,84M),AGUA POTAVEL OU APROVEITAMENTO AGUA CHUVA AAC,INCL.TAMPA PRESSAO PARAFUSADA,CONFORMEABNT NBR15527,12217 E 8220,FABR.OPERAREM REGIME CARGA OSTE CICLICA,CONTRA RADIACOES UVA E UVB,REFORCO RESIST.CARGA COMPRES.DIRETAMENTE COSTADO S/NECESSIDADE CONTENCAO.FORNEC.</v>
          </cell>
          <cell r="H8857" t="str">
            <v>UN</v>
          </cell>
          <cell r="I8857">
            <v>12257</v>
          </cell>
        </row>
        <row r="8858">
          <cell r="A8858" t="str">
            <v>18.021.0070-0</v>
          </cell>
          <cell r="B8858" t="str">
            <v>RESERVATORIO PRFV POLIESTER REFORCADO FIBRA VIDRO,CAPAC.30000L,DIM.APROX.(DIAM:3,00XALT:4,26M),AGUA POTAVEL OU APROVEITAMENTO AGUA CHUVA AAC,INCL.TAMPA PRESSAO PARAFUSADA CONFORMEABNT NBR15527,12217 E 8220,FABR.OPERAREM REGIME CARGA OSTE CICLICA,CONTRA RADIACOES UVA E UVB,REFORCO RESIST.CARGA COMPRES.DIRETAMENTE COSTADO S/NECESSIDADE CONTENCAO.FORNEC.</v>
          </cell>
          <cell r="C8858" t="str">
            <v>UN</v>
          </cell>
          <cell r="D8858">
            <v>26780</v>
          </cell>
          <cell r="F8858" t="str">
            <v>18.021.0070-A</v>
          </cell>
          <cell r="G8858" t="str">
            <v>RESERVATORIO PRFV POLIESTER REFORCADO FIBRA VIDRO,CAPAC.30000L,DIM.APROX.(DIAM:3,00XALT:4,26M),AGUA POTAVEL OU APROVEITAMENTO AGUA CHUVA AAC,INCL.TAMPA PRESSAO PARAFUSADA CONFORMEABNT NBR15527,12217 E 8220,FABR.OPERAREM REGIME CARGA OSTE CICLICA,CONTRA RADIACOES UVA E UVB,REFORCO RESIST.CARGA COMPRES.DIRETAMENTE COSTADO S/NECESSIDADE CONTENCAO.FORNEC.</v>
          </cell>
          <cell r="H8858" t="str">
            <v>UN</v>
          </cell>
          <cell r="I8858">
            <v>26780</v>
          </cell>
        </row>
        <row r="8859">
          <cell r="A8859" t="str">
            <v>18.021.0100-0</v>
          </cell>
          <cell r="B8859" t="str">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ell>
          <cell r="C8859" t="str">
            <v>UN</v>
          </cell>
          <cell r="D8859">
            <v>141619.44</v>
          </cell>
          <cell r="F8859" t="str">
            <v>18.021.0100-A</v>
          </cell>
          <cell r="G8859" t="str">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ell>
          <cell r="H8859" t="str">
            <v>UN</v>
          </cell>
          <cell r="I8859">
            <v>139829.12</v>
          </cell>
        </row>
        <row r="8860">
          <cell r="A8860" t="str">
            <v>18.021.0105-0</v>
          </cell>
          <cell r="B8860" t="str">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ell>
          <cell r="C8860" t="str">
            <v>UN</v>
          </cell>
          <cell r="D8860">
            <v>187454.44</v>
          </cell>
          <cell r="F8860" t="str">
            <v>18.021.0105-A</v>
          </cell>
          <cell r="G8860" t="str">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ell>
          <cell r="H8860" t="str">
            <v>UN</v>
          </cell>
          <cell r="I8860">
            <v>185664.12</v>
          </cell>
        </row>
        <row r="8861">
          <cell r="A8861" t="str">
            <v>18.022.0010-0</v>
          </cell>
          <cell r="B8861"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8861" t="str">
            <v>M</v>
          </cell>
          <cell r="D8861">
            <v>520.03</v>
          </cell>
          <cell r="F8861" t="str">
            <v>18.022.0010-A</v>
          </cell>
          <cell r="G8861"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H8861" t="str">
            <v>M</v>
          </cell>
          <cell r="I8861">
            <v>486.61</v>
          </cell>
        </row>
        <row r="8862">
          <cell r="A8862" t="str">
            <v>18.022.0011-0</v>
          </cell>
          <cell r="B8862" t="str">
            <v>MESA DE CONCRETO ARMADO,APARENTE,DE 0,80M DE LARGURA E 6CM DE ESPESSURA,APOIADA EM DOIS MONTANTES DE SECAO 10X50X60CM DEMESMO MATERIAL.FORNECIMENTO E COLOCACAO</v>
          </cell>
          <cell r="C8862" t="str">
            <v>M</v>
          </cell>
          <cell r="D8862">
            <v>593.01</v>
          </cell>
          <cell r="F8862" t="str">
            <v>18.022.0011-A</v>
          </cell>
          <cell r="G8862" t="str">
            <v>MESA DE CONCRETO ARMADO,APARENTE,DE 0,80M DE LARGURA E 6CM DE ESPESSURA,APOIADA EM DOIS MONTANTES DE SECAO 10X50X60CM DEMESMO MATERIAL.FORNECIMENTO E COLOCACAO</v>
          </cell>
          <cell r="H8862" t="str">
            <v>M</v>
          </cell>
          <cell r="I8862">
            <v>557.65</v>
          </cell>
        </row>
        <row r="8863">
          <cell r="A8863" t="str">
            <v>18.022.0012-0</v>
          </cell>
          <cell r="B8863" t="str">
            <v>ESTRUTURA RECURVADA DE CONCRETO ARMADO,FUNDIDO NO LOCAL,PARAJOGO DE BASQUETE,REVESTIDA COM ARGAMASSA DE CIMENTO E AREIA,NO TRACO 1:3,CONFORME PROJETO Nº6018/EMOP,INCLUSIVE ESCAVACAO E REATERRO,EXCLUSIVE TABELAS</v>
          </cell>
          <cell r="C8863" t="str">
            <v>PAR</v>
          </cell>
          <cell r="D8863">
            <v>12852.98</v>
          </cell>
          <cell r="F8863" t="str">
            <v>18.022.0012-A</v>
          </cell>
          <cell r="G8863" t="str">
            <v>ESTRUTURA RECURVADA DE CONCRETO ARMADO,FUNDIDO NO LOCAL,PARAJOGO DE BASQUETE,REVESTIDA COM ARGAMASSA DE CIMENTO E AREIA,NO TRACO 1:3,CONFORME PROJETO Nº6018/EMOP,INCLUSIVE ESCAVACAO E REATERRO,EXCLUSIVE TABELAS</v>
          </cell>
          <cell r="H8863" t="str">
            <v>PAR</v>
          </cell>
          <cell r="I8863">
            <v>11836.86</v>
          </cell>
        </row>
        <row r="8864">
          <cell r="A8864" t="str">
            <v>18.022.0013-0</v>
          </cell>
          <cell r="B8864" t="str">
            <v>BANCA DE CONCRETO APARENTE,COM 0,60M DE LARGURA E 0,06M DE ESPESSURA,PARA UMA CUBA,EXCLUSIVE ESTA</v>
          </cell>
          <cell r="C8864" t="str">
            <v>M</v>
          </cell>
          <cell r="D8864">
            <v>300.85000000000002</v>
          </cell>
          <cell r="F8864" t="str">
            <v>18.022.0013-A</v>
          </cell>
          <cell r="G8864" t="str">
            <v>BANCA DE CONCRETO APARENTE,COM 0,60M DE LARGURA E 0,06M DE ESPESSURA,PARA UMA CUBA,EXCLUSIVE ESTA</v>
          </cell>
          <cell r="H8864" t="str">
            <v>M</v>
          </cell>
          <cell r="I8864">
            <v>281.02999999999997</v>
          </cell>
        </row>
        <row r="8865">
          <cell r="A8865" t="str">
            <v>18.022.0015-0</v>
          </cell>
          <cell r="B886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8865" t="str">
            <v>M</v>
          </cell>
          <cell r="D8865">
            <v>450.37</v>
          </cell>
          <cell r="F8865" t="str">
            <v>18.022.0015-A</v>
          </cell>
          <cell r="G8865"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H8865" t="str">
            <v>M</v>
          </cell>
          <cell r="I8865">
            <v>422.13</v>
          </cell>
        </row>
        <row r="8866">
          <cell r="A8866" t="str">
            <v>18.023.0011-0</v>
          </cell>
          <cell r="B8866"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8866" t="str">
            <v>UN</v>
          </cell>
          <cell r="D8866">
            <v>987.16</v>
          </cell>
          <cell r="F8866" t="str">
            <v>18.023.0011-A</v>
          </cell>
          <cell r="G8866"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H8866" t="str">
            <v>UN</v>
          </cell>
          <cell r="I8866">
            <v>912.32</v>
          </cell>
        </row>
        <row r="8867">
          <cell r="A8867" t="str">
            <v>18.023.0013-0</v>
          </cell>
          <cell r="B8867" t="str">
            <v>BALCAO PARA PASSAGEM DE ALIMENTOS,EM CONCRETO APARENTE,GUARNICAO DE MADEIRA DE LEI,CONFORME PROJETO Nº6020/EMOP,EXCLUSIVE PINTURA.FORNECIMENTO E COLOCACAO</v>
          </cell>
          <cell r="C8867" t="str">
            <v>M</v>
          </cell>
          <cell r="D8867">
            <v>281.45</v>
          </cell>
          <cell r="F8867" t="str">
            <v>18.023.0013-A</v>
          </cell>
          <cell r="G8867" t="str">
            <v>BALCAO PARA PASSAGEM DE ALIMENTOS,EM CONCRETO APARENTE,GUARNICAO DE MADEIRA DE LEI,CONFORME PROJETO Nº6020/EMOP,EXCLUSIVE PINTURA.FORNECIMENTO E COLOCACAO</v>
          </cell>
          <cell r="H8867" t="str">
            <v>M</v>
          </cell>
          <cell r="I8867">
            <v>266.91000000000003</v>
          </cell>
        </row>
        <row r="8868">
          <cell r="A8868" t="str">
            <v>18.023.0014-0</v>
          </cell>
          <cell r="B8868" t="str">
            <v>BANCA DE APOIO DE PANELAS,COM BASE DE ALVENARIA DE TIJOLO MACICO E CONCRETO SIMPLES,ACABAMENTO COM AZULEJO BRANCO (15X15)CM E CIMENTADO,NO TRACO 1:3,CONFORME PROJETO N° 6021/EMOP,EXCLUSIVE ESTRADO DE MADEIRA</v>
          </cell>
          <cell r="C8868" t="str">
            <v>M2</v>
          </cell>
          <cell r="D8868">
            <v>325.08</v>
          </cell>
          <cell r="F8868" t="str">
            <v>18.023.0014-A</v>
          </cell>
          <cell r="G8868" t="str">
            <v>BANCA DE APOIO DE PANELAS,COM BASE DE ALVENARIA DE TIJOLO MACICO E CONCRETO SIMPLES,ACABAMENTO COM AZULEJO BRANCO (15X15)CM E CIMENTADO,NO TRACO 1:3,CONFORME PROJETO N° 6021/EMOP,EXCLUSIVE ESTRADO DE MADEIRA</v>
          </cell>
          <cell r="H8868" t="str">
            <v>M2</v>
          </cell>
          <cell r="I8868">
            <v>304.64</v>
          </cell>
        </row>
        <row r="8869">
          <cell r="A8869" t="str">
            <v>18.023.0020-0</v>
          </cell>
          <cell r="B8869" t="str">
            <v>BANCA DE APOIO DE PANELAS,COM BASE DE ALVENARIA DE TIJOLO MACICO E CONCRETO SIMPLES,ACABAMENTO COM AZULEJO BRANCO (15X15)CM E CIMENTADO,NO TRACO 1:3,CONFORME PROJETO N° 6021/EMOP,COM ESTRADO DE MADEIRA APOIADO NO CIMENTADO,EXCLUSIVE PINTURA</v>
          </cell>
          <cell r="C8869" t="str">
            <v>M2</v>
          </cell>
          <cell r="D8869">
            <v>933.3</v>
          </cell>
          <cell r="F8869" t="str">
            <v>18.023.0020-A</v>
          </cell>
          <cell r="G8869" t="str">
            <v>BANCA DE APOIO DE PANELAS,COM BASE DE ALVENARIA DE TIJOLO MACICO E CONCRETO SIMPLES,ACABAMENTO COM AZULEJO BRANCO (15X15)CM E CIMENTADO,NO TRACO 1:3,CONFORME PROJETO N° 6021/EMOP,COM ESTRADO DE MADEIRA APOIADO NO CIMENTADO,EXCLUSIVE PINTURA</v>
          </cell>
          <cell r="H8869" t="str">
            <v>M2</v>
          </cell>
          <cell r="I8869">
            <v>899.63</v>
          </cell>
        </row>
        <row r="8870">
          <cell r="A8870" t="str">
            <v>18.024.0001-0</v>
          </cell>
          <cell r="B8870" t="str">
            <v>BALCAO DE ATENDIMENTO EM CONCRETO APARENTE,JANELA GUILHOTINAEM 3 MODULOS EM MADEIRA DE LEI,CONFORME PROJETO Nº6022/EMOP,EXCLUSIVE FERRAGENS E PINTURA.FORNECIMENTO E COLOCACAO</v>
          </cell>
          <cell r="C8870" t="str">
            <v>M2</v>
          </cell>
          <cell r="D8870">
            <v>1536.82</v>
          </cell>
          <cell r="F8870" t="str">
            <v>18.024.0001-A</v>
          </cell>
          <cell r="G8870" t="str">
            <v>BALCAO DE ATENDIMENTO EM CONCRETO APARENTE,JANELA GUILHOTINAEM 3 MODULOS EM MADEIRA DE LEI,CONFORME PROJETO Nº6022/EMOP,EXCLUSIVE FERRAGENS E PINTURA.FORNECIMENTO E COLOCACAO</v>
          </cell>
          <cell r="H8870" t="str">
            <v>M2</v>
          </cell>
          <cell r="I8870">
            <v>1440.89</v>
          </cell>
        </row>
        <row r="8871">
          <cell r="A8871" t="str">
            <v>18.024.0002-0</v>
          </cell>
          <cell r="B8871" t="str">
            <v>BALCAO DE ATENDIMENTO EM CONCRETO APARENTE,COM PASSAGEM,JANELA GRILHOTINA EM 3 MODULOS EM MADEIRA DE LEI,PORTA EM COMPENSADO DE CEDRO DE 3CM DE ESPESSURA,CONFORME PROJETO Nº6023/EMOP,EXCLUSIVE FERRAGENS E PINTURA.FORNECIMENTO E COLOCACAO</v>
          </cell>
          <cell r="C8871" t="str">
            <v>M2</v>
          </cell>
          <cell r="D8871">
            <v>1313.9</v>
          </cell>
          <cell r="F8871" t="str">
            <v>18.024.0002-A</v>
          </cell>
          <cell r="G8871" t="str">
            <v>BALCAO DE ATENDIMENTO EM CONCRETO APARENTE,COM PASSAGEM,JANELA GRILHOTINA EM 3 MODULOS EM MADEIRA DE LEI,PORTA EM COMPENSADO DE CEDRO DE 3CM DE ESPESSURA,CONFORME PROJETO Nº6023/EMOP,EXCLUSIVE FERRAGENS E PINTURA.FORNECIMENTO E COLOCACAO</v>
          </cell>
          <cell r="H8871" t="str">
            <v>M2</v>
          </cell>
          <cell r="I8871">
            <v>1229.49</v>
          </cell>
        </row>
        <row r="8872">
          <cell r="A8872" t="str">
            <v>18.024.0010-0</v>
          </cell>
          <cell r="B887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8872" t="str">
            <v>UN</v>
          </cell>
          <cell r="D8872">
            <v>732.45</v>
          </cell>
          <cell r="F8872" t="str">
            <v>18.024.0010-A</v>
          </cell>
          <cell r="G887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H8872" t="str">
            <v>UN</v>
          </cell>
          <cell r="I8872">
            <v>673.23</v>
          </cell>
        </row>
        <row r="8873">
          <cell r="A8873" t="str">
            <v>18.024.0050-0</v>
          </cell>
          <cell r="B887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C8873" t="str">
            <v>UN</v>
          </cell>
          <cell r="D8873">
            <v>6561.81</v>
          </cell>
          <cell r="F8873" t="str">
            <v>18.024.0050-A</v>
          </cell>
          <cell r="G887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H8873" t="str">
            <v>UN</v>
          </cell>
          <cell r="I8873">
            <v>6119.65</v>
          </cell>
        </row>
        <row r="8874">
          <cell r="A8874" t="str">
            <v>18.025.0001-0</v>
          </cell>
          <cell r="B8874" t="str">
            <v>BEBEDOURO PURIFICADOR,DE COLUNA,COM ACESSIBILIDADE,CONFORMEABNT NBR 9050,EM ACO INOXIDAVEL,MODELO PRESSAO,COM 2 TORNEIRAS,VAZAO MINIMA DE 30L/H,CONFORME ABNT NBR 16236.FORNECIMENTO</v>
          </cell>
          <cell r="C8874" t="str">
            <v>UN</v>
          </cell>
          <cell r="D8874">
            <v>1242.5999999999999</v>
          </cell>
          <cell r="F8874" t="str">
            <v>18.025.0001-A</v>
          </cell>
          <cell r="G8874" t="str">
            <v>BEBEDOURO PURIFICADOR,DE COLUNA,COM ACESSIBILIDADE,CONFORMEABNT NBR 9050,EM ACO INOXIDAVEL,MODELO PRESSAO,COM 2 TORNEIRAS,VAZAO MINIMA DE 30L/H,CONFORME ABNT NBR 16236.FORNECIMENTO</v>
          </cell>
          <cell r="H8874" t="str">
            <v>UN</v>
          </cell>
          <cell r="I8874">
            <v>1242.5999999999999</v>
          </cell>
        </row>
        <row r="8875">
          <cell r="A8875" t="str">
            <v>18.025.0005-0</v>
          </cell>
          <cell r="B8875" t="str">
            <v>BEBEDOURO PURIFICADOR,DE COLUNA,EM ACO INOXIDAVEL,MODELO PRESSAO,COM 2 TORNEIRAS,VAZAO MINIMA DE 30L/H,CONFORME ABNT NBR16236.FORNECIMENTO</v>
          </cell>
          <cell r="C8875" t="str">
            <v>UN</v>
          </cell>
          <cell r="D8875">
            <v>1004.15</v>
          </cell>
          <cell r="F8875" t="str">
            <v>18.025.0005-A</v>
          </cell>
          <cell r="G8875" t="str">
            <v>BEBEDOURO PURIFICADOR,DE COLUNA,EM ACO INOXIDAVEL,MODELO PRESSAO,COM 2 TORNEIRAS,VAZAO MINIMA DE 30L/H,CONFORME ABNT NBR16236.FORNECIMENTO</v>
          </cell>
          <cell r="H8875" t="str">
            <v>UN</v>
          </cell>
          <cell r="I8875">
            <v>1004.15</v>
          </cell>
        </row>
        <row r="8876">
          <cell r="A8876" t="str">
            <v>18.025.0007-0</v>
          </cell>
          <cell r="B8876" t="str">
            <v>BEBEDOURO EM ACO INOXIDAVEL,MODELO INDUSTRIAL,COM 4 TORNEIRAS,CAPACIDADE DE RESERVATORIO DE 200L E VAZAO MINIMA DE 30L/H,CONFORME ABNT NBR 16236.FORNECIMENTO</v>
          </cell>
          <cell r="C8876" t="str">
            <v>UN</v>
          </cell>
          <cell r="D8876">
            <v>3323.29</v>
          </cell>
          <cell r="F8876" t="str">
            <v>18.025.0007-A</v>
          </cell>
          <cell r="G8876" t="str">
            <v>BEBEDOURO EM ACO INOXIDAVEL,MODELO INDUSTRIAL,COM 4 TORNEIRAS,CAPACIDADE DE RESERVATORIO DE 200L E VAZAO MINIMA DE 30L/H,CONFORME ABNT NBR 16236.FORNECIMENTO</v>
          </cell>
          <cell r="H8876" t="str">
            <v>UN</v>
          </cell>
          <cell r="I8876">
            <v>3323.29</v>
          </cell>
        </row>
        <row r="8877">
          <cell r="A8877" t="str">
            <v>18.025.0010-0</v>
          </cell>
          <cell r="B8877" t="str">
            <v>BEBEDOURO ELETRICO,110/220V,DE MESA,PARA GARRAFAO (EXCLUSIVEESTE),COM DUAS SAIDAS,AGUA GELADA E TEMPERATURA AMBIENTE,CONFORME ABNT NBR 16236.FORNECIMENTO</v>
          </cell>
          <cell r="C8877" t="str">
            <v>UN</v>
          </cell>
          <cell r="D8877">
            <v>386.9</v>
          </cell>
          <cell r="F8877" t="str">
            <v>18.025.0010-A</v>
          </cell>
          <cell r="G8877" t="str">
            <v>BEBEDOURO ELETRICO,110/220V,DE MESA,PARA GARRAFAO (EXCLUSIVEESTE),COM DUAS SAIDAS,AGUA GELADA E TEMPERATURA AMBIENTE,CONFORME ABNT NBR 16236.FORNECIMENTO</v>
          </cell>
          <cell r="H8877" t="str">
            <v>UN</v>
          </cell>
          <cell r="I8877">
            <v>386.9</v>
          </cell>
        </row>
        <row r="8878">
          <cell r="A8878" t="str">
            <v>18.025.0050-0</v>
          </cell>
          <cell r="B8878" t="str">
            <v>CAMARA FRIGORIFICA P/CADAVERES,C/2 LUGARES,TEMPERATURA PROJETO 0 A 3ºC,UNIDADE CONDENSADORA EM TORNO 1.1/4 HP-220V,EVAPORACAO TIPO AR FORCADO,ISOLAMENTO EM POLIURETANO EXPANDIDO,CONSTRUCAO INTERNA E EXTERNA EM ACO INOXIDAVEL AISI 304 LIGA 18.8,TRILHOS TELESCOPICOS.O CUSTO INCLUI 1 MACA,P/CADA PORTA,EM ACO INOXIDAVEL C/CAPACIDADE ATE 200KG.FORN.E INSTALACAO</v>
          </cell>
          <cell r="C8878" t="str">
            <v>UN</v>
          </cell>
          <cell r="D8878">
            <v>57900</v>
          </cell>
          <cell r="F8878" t="str">
            <v>18.025.0050-A</v>
          </cell>
          <cell r="G8878" t="str">
            <v>CAMARA FRIGORIFICA P/CADAVERES,C/2 LUGARES,TEMPERATURA PROJETO 0 A 3ºC,UNIDADE CONDENSADORA EM TORNO 1.1/4 HP-220V,EVAPORACAO TIPO AR FORCADO,ISOLAMENTO EM POLIURETANO EXPANDIDO,CONSTRUCAO INTERNA E EXTERNA EM ACO INOXIDAVEL AISI 304 LIGA 18.8,TRILHOS TELESCOPICOS.O CUSTO INCLUI 1 MACA,P/CADA PORTA,EM ACO INOXIDAVEL C/CAPACIDADE ATE 200KG.FORN.E INSTALACAO</v>
          </cell>
          <cell r="H8878" t="str">
            <v>UN</v>
          </cell>
          <cell r="I8878">
            <v>57900</v>
          </cell>
        </row>
        <row r="8879">
          <cell r="A8879" t="str">
            <v>18.025.0055-0</v>
          </cell>
          <cell r="B8879" t="str">
            <v>CAMARA FRIGORIFICA P/CADAVERES,C/4 LUGARES,TEMPERATURA PROJETO 0 A 3ºC,UNIDADE CONDENSADORA EM TORNO 1.1/2 HP-220V,EVAPORACAO TIPO AR FORCADO,ISOLAMENTO EM POLIURETANO EXPANDIDO,CONSTRUCAO INTERNA E EXTERNA EM ACO INOXIDAVEL AISI 304 LIGA 18.8,TRILHOS TELESCOPICOS.O CUSTO INCLUI 1 MACA,P/CADA PORTA,EM ACO INOXIDAVEL C/CAPACIDADE ATE 200KG.FORN.E INSTALACAO</v>
          </cell>
          <cell r="C8879" t="str">
            <v>UN</v>
          </cell>
          <cell r="D8879">
            <v>104800</v>
          </cell>
          <cell r="F8879" t="str">
            <v>18.025.0055-A</v>
          </cell>
          <cell r="G8879" t="str">
            <v>CAMARA FRIGORIFICA P/CADAVERES,C/4 LUGARES,TEMPERATURA PROJETO 0 A 3ºC,UNIDADE CONDENSADORA EM TORNO 1.1/2 HP-220V,EVAPORACAO TIPO AR FORCADO,ISOLAMENTO EM POLIURETANO EXPANDIDO,CONSTRUCAO INTERNA E EXTERNA EM ACO INOXIDAVEL AISI 304 LIGA 18.8,TRILHOS TELESCOPICOS.O CUSTO INCLUI 1 MACA,P/CADA PORTA,EM ACO INOXIDAVEL C/CAPACIDADE ATE 200KG.FORN.E INSTALACAO</v>
          </cell>
          <cell r="H8879" t="str">
            <v>UN</v>
          </cell>
          <cell r="I8879">
            <v>104800</v>
          </cell>
        </row>
        <row r="8880">
          <cell r="A8880" t="str">
            <v>18.025.0060-0</v>
          </cell>
          <cell r="B8880" t="str">
            <v>CAMARA FRIGORIFICA P/CADAVERES,C/6 LUGARES,TEMPERATURA PROJETO 0 A 3ºC,UNIDADE CONDENSADORA EM TORNO 1.3/4 HP-220V,EVAPORACAO TIPO AR FORCADO,ISOLAMENTO EM POLIURETANO EXPANDIDO,CONSTRUCAO INTERNA E EXTERNA EM ACO INOXIDAVEL AISI 304 LIGA 18.8,TRILHOS TELESCOPICOS.O CUSTO INCLUI 1 MACA,P/CADA PORTA,EM ACO INOXIDAVEL C/CAPACIDADE ATE 200KG.FORN.E INSTALACAO</v>
          </cell>
          <cell r="C8880" t="str">
            <v>UN</v>
          </cell>
          <cell r="D8880">
            <v>132744</v>
          </cell>
          <cell r="F8880" t="str">
            <v>18.025.0060-A</v>
          </cell>
          <cell r="G8880" t="str">
            <v>CAMARA FRIGORIFICA P/CADAVERES,C/6 LUGARES,TEMPERATURA PROJETO 0 A 3ºC,UNIDADE CONDENSADORA EM TORNO 1.3/4 HP-220V,EVAPORACAO TIPO AR FORCADO,ISOLAMENTO EM POLIURETANO EXPANDIDO,CONSTRUCAO INTERNA E EXTERNA EM ACO INOXIDAVEL AISI 304 LIGA 18.8,TRILHOS TELESCOPICOS.O CUSTO INCLUI 1 MACA,P/CADA PORTA,EM ACO INOXIDAVEL C/CAPACIDADE ATE 200KG.FORN.E INSTALACAO</v>
          </cell>
          <cell r="H8880" t="str">
            <v>UN</v>
          </cell>
          <cell r="I8880">
            <v>132744</v>
          </cell>
        </row>
        <row r="8881">
          <cell r="A8881" t="str">
            <v>18.025.0065-0</v>
          </cell>
          <cell r="B8881" t="str">
            <v>CAMARA FRIGORIFICA P/CADAVERES,C/8 LUGARES,TEMPERATURA PROJETO 0 A 3ºC,UNIDADE CONDENSADORA EM TORNO 2.1/4 HP-220V,EVAPORACAO TIPO AR FORCADO,ISOLAMENTO EM POLIURETANO EXPANDIDO,CONSTRUCAO INTERNA E EXTERNA EM ACO INOXIDAVEL AISI 304 LIGA 18.8,TRILHOS TELESCOPICOS.O CUSTO INCLUI 1 MACA,P/CADA PORTA,EM ACO INOXIDAVEL C/CAPACIDADE ATE 200KG.FORN.E INSTALACAO</v>
          </cell>
          <cell r="C8881" t="str">
            <v>UN</v>
          </cell>
          <cell r="D8881">
            <v>165006</v>
          </cell>
          <cell r="F8881" t="str">
            <v>18.025.0065-A</v>
          </cell>
          <cell r="G8881" t="str">
            <v>CAMARA FRIGORIFICA P/CADAVERES,C/8 LUGARES,TEMPERATURA PROJETO 0 A 3ºC,UNIDADE CONDENSADORA EM TORNO 2.1/4 HP-220V,EVAPORACAO TIPO AR FORCADO,ISOLAMENTO EM POLIURETANO EXPANDIDO,CONSTRUCAO INTERNA E EXTERNA EM ACO INOXIDAVEL AISI 304 LIGA 18.8,TRILHOS TELESCOPICOS.O CUSTO INCLUI 1 MACA,P/CADA PORTA,EM ACO INOXIDAVEL C/CAPACIDADE ATE 200KG.FORN.E INSTALACAO</v>
          </cell>
          <cell r="H8881" t="str">
            <v>UN</v>
          </cell>
          <cell r="I8881">
            <v>165006</v>
          </cell>
        </row>
        <row r="8882">
          <cell r="A8882" t="str">
            <v>18.025.0075-0</v>
          </cell>
          <cell r="B8882" t="str">
            <v>CAMARA FRIGORIFICA P/CADAVERES,C/12 LUGARES,TEMPERATURA PROJETO 0 A 3ºC,UNIDADE CONDENSADORA EM TORNO 2,5 HP-220V,EVAPORACAO TIPO AR FORCADO,ISOLAMENTO EM POLIURETANO EXPANDIDO,CONSTRUCAO INTERNA E EXTERNA EM ACO INOXIDAVEL AISI 304 LIGA 18.8,TRILHOS TELESCOPICOS.O CUSTO INCLUI 1 MACA,P/CADA PORTA,EM ACO INOXIDAVEL C/CAPACIDADE ATE 200KG.FORN.E INSTALACAO</v>
          </cell>
          <cell r="C8882" t="str">
            <v>UN</v>
          </cell>
          <cell r="D8882">
            <v>211445</v>
          </cell>
          <cell r="F8882" t="str">
            <v>18.025.0075-A</v>
          </cell>
          <cell r="G8882" t="str">
            <v>CAMARA FRIGORIFICA P/CADAVERES,C/12 LUGARES,TEMPERATURA PROJETO 0 A 3ºC,UNIDADE CONDENSADORA EM TORNO 2,5 HP-220V,EVAPORACAO TIPO AR FORCADO,ISOLAMENTO EM POLIURETANO EXPANDIDO,CONSTRUCAO INTERNA E EXTERNA EM ACO INOXIDAVEL AISI 304 LIGA 18.8,TRILHOS TELESCOPICOS.O CUSTO INCLUI 1 MACA,P/CADA PORTA,EM ACO INOXIDAVEL C/CAPACIDADE ATE 200KG.FORN.E INSTALACAO</v>
          </cell>
          <cell r="H8882" t="str">
            <v>UN</v>
          </cell>
          <cell r="I8882">
            <v>211445</v>
          </cell>
        </row>
        <row r="8883">
          <cell r="A8883" t="str">
            <v>18.025.0150-0</v>
          </cell>
          <cell r="B8883" t="str">
            <v>MESA DE AUTOPSIA OU NECROPSIA COM LAVATORIO E RECIPIENTE PARA COLETA DE MATERIAIS.FORNECIMENTO</v>
          </cell>
          <cell r="C8883" t="str">
            <v>UN</v>
          </cell>
          <cell r="D8883">
            <v>9888</v>
          </cell>
          <cell r="F8883" t="str">
            <v>18.025.0150-A</v>
          </cell>
          <cell r="G8883" t="str">
            <v>MESA DE AUTOPSIA OU NECROPSIA COM LAVATORIO E RECIPIENTE PARA COLETA DE MATERIAIS.FORNECIMENTO</v>
          </cell>
          <cell r="H8883" t="str">
            <v>UN</v>
          </cell>
          <cell r="I8883">
            <v>9888</v>
          </cell>
        </row>
        <row r="8884">
          <cell r="A8884" t="str">
            <v>18.026.0009-0</v>
          </cell>
          <cell r="B8884" t="str">
            <v>APARELHO DE AR CONDICIONADO TIPO JANELA DE 27.000BTU/H,FRIO,MECANICO,220V.FORNECIMENTO</v>
          </cell>
          <cell r="C8884" t="str">
            <v>UN</v>
          </cell>
          <cell r="D8884">
            <v>5759</v>
          </cell>
          <cell r="F8884" t="str">
            <v>18.026.0009-A</v>
          </cell>
          <cell r="G8884" t="str">
            <v>APARELHO DE AR CONDICIONADO TIPO JANELA DE 27.000BTU/H,FRIO,MECANICO,220V.FORNECIMENTO</v>
          </cell>
          <cell r="H8884" t="str">
            <v>UN</v>
          </cell>
          <cell r="I8884">
            <v>5759</v>
          </cell>
        </row>
        <row r="8885">
          <cell r="A8885" t="str">
            <v>18.026.0010-0</v>
          </cell>
          <cell r="B8885" t="str">
            <v>APARELHO DE AR CONDICIONADO TIPO JANELA DE 18.000BTU/H,FRIO,MECANICO,220V.FORNECIMENTO</v>
          </cell>
          <cell r="C8885" t="str">
            <v>UN</v>
          </cell>
          <cell r="D8885">
            <v>3619.47</v>
          </cell>
          <cell r="F8885" t="str">
            <v>18.026.0010-A</v>
          </cell>
          <cell r="G8885" t="str">
            <v>APARELHO DE AR CONDICIONADO TIPO JANELA DE 18.000BTU/H,FRIO,MECANICO,220V.FORNECIMENTO</v>
          </cell>
          <cell r="H8885" t="str">
            <v>UN</v>
          </cell>
          <cell r="I8885">
            <v>3619.47</v>
          </cell>
        </row>
        <row r="8886">
          <cell r="A8886" t="str">
            <v>18.026.0012-0</v>
          </cell>
          <cell r="B8886" t="str">
            <v>APARELHO DE AR CONDICIONADO TIPO JANELA DE 12.000BTU/H,FRIO,MECANICO,110V.FORNECIMENTO</v>
          </cell>
          <cell r="C8886" t="str">
            <v>UN</v>
          </cell>
          <cell r="D8886">
            <v>2688.06</v>
          </cell>
          <cell r="F8886" t="str">
            <v>18.026.0012-A</v>
          </cell>
          <cell r="G8886" t="str">
            <v>APARELHO DE AR CONDICIONADO TIPO JANELA DE 12.000BTU/H,FRIO,MECANICO,110V.FORNECIMENTO</v>
          </cell>
          <cell r="H8886" t="str">
            <v>UN</v>
          </cell>
          <cell r="I8886">
            <v>2688.06</v>
          </cell>
        </row>
        <row r="8887">
          <cell r="A8887" t="str">
            <v>18.026.0015-0</v>
          </cell>
          <cell r="B8887" t="str">
            <v>APARELHO DE AR CONDICIONADO TIPO JANELA DE 10.000BTU/H,FRIO,MECANICO,110V.FORNECIMENTO</v>
          </cell>
          <cell r="C8887" t="str">
            <v>UN</v>
          </cell>
          <cell r="D8887">
            <v>2470.9699999999998</v>
          </cell>
          <cell r="F8887" t="str">
            <v>18.026.0015-A</v>
          </cell>
          <cell r="G8887" t="str">
            <v>APARELHO DE AR CONDICIONADO TIPO JANELA DE 10.000BTU/H,FRIO,MECANICO,110V.FORNECIMENTO</v>
          </cell>
          <cell r="H8887" t="str">
            <v>UN</v>
          </cell>
          <cell r="I8887">
            <v>2470.9699999999998</v>
          </cell>
        </row>
        <row r="8888">
          <cell r="A8888" t="str">
            <v>18.026.0020-0</v>
          </cell>
          <cell r="B8888" t="str">
            <v>APARELHO DE AR CONDICIONADO TIPO JANELA DE 7.500BTU/H,FRIO,MECANICO,110V.FORNECIMENTO</v>
          </cell>
          <cell r="C8888" t="str">
            <v>UN</v>
          </cell>
          <cell r="D8888">
            <v>1585.17</v>
          </cell>
          <cell r="F8888" t="str">
            <v>18.026.0020-A</v>
          </cell>
          <cell r="G8888" t="str">
            <v>APARELHO DE AR CONDICIONADO TIPO JANELA DE 7.500BTU/H,FRIO,MECANICO,110V.FORNECIMENTO</v>
          </cell>
          <cell r="H8888" t="str">
            <v>UN</v>
          </cell>
          <cell r="I8888">
            <v>1585.17</v>
          </cell>
        </row>
        <row r="8889">
          <cell r="A8889" t="str">
            <v>18.027.0040-0</v>
          </cell>
          <cell r="B8889" t="str">
            <v>LUMINARIA DE EMERGENCIA DE SOBREPOR,EM PLASTICO,EQUIPADA COMBATERIA SELADA RECARREGAVEL COM 60 LAMPADAS EM LED. FORNECIMENTO E COLOCACAO</v>
          </cell>
          <cell r="C8889" t="str">
            <v>UN</v>
          </cell>
          <cell r="D8889">
            <v>67.91</v>
          </cell>
          <cell r="F8889" t="str">
            <v>18.027.0040-A</v>
          </cell>
          <cell r="G8889" t="str">
            <v>LUMINARIA DE EMERGENCIA DE SOBREPOR,EM PLASTICO,EQUIPADA COMBATERIA SELADA RECARREGAVEL COM 60 LAMPADAS EM LED. FORNECIMENTO E COLOCACAO</v>
          </cell>
          <cell r="H8889" t="str">
            <v>UN</v>
          </cell>
          <cell r="I8889">
            <v>64.739999999999995</v>
          </cell>
        </row>
        <row r="8890">
          <cell r="A8890" t="str">
            <v>18.027.0045-0</v>
          </cell>
          <cell r="B8890" t="str">
            <v>LUMINARIA DE EMERGENCIA DE SOBREPOR,EM PLASTICO,EQUIPADA COMBATERIA SELADA RECARREGAVEL COM 30 LAMPADAS EM LED. FORNECIMENTO E COLOCACAO</v>
          </cell>
          <cell r="C8890" t="str">
            <v>UN</v>
          </cell>
          <cell r="D8890">
            <v>37.01</v>
          </cell>
          <cell r="F8890" t="str">
            <v>18.027.0045-A</v>
          </cell>
          <cell r="G8890" t="str">
            <v>LUMINARIA DE EMERGENCIA DE SOBREPOR,EM PLASTICO,EQUIPADA COMBATERIA SELADA RECARREGAVEL COM 30 LAMPADAS EM LED. FORNECIMENTO E COLOCACAO</v>
          </cell>
          <cell r="H8890" t="str">
            <v>UN</v>
          </cell>
          <cell r="I8890">
            <v>33.840000000000003</v>
          </cell>
        </row>
        <row r="8891">
          <cell r="A8891" t="str">
            <v>18.027.0070-0</v>
          </cell>
          <cell r="B8891" t="str">
            <v>PLACA DE SINALIZACAO AUTONOMA,EM LED,PERSONALIZADA (NAO FUME),110/220V,COM DIMENSOES APROXIMADAS DE (60X24)CM.FORNECIMENTO E COLOCACAO</v>
          </cell>
          <cell r="C8891" t="str">
            <v>UN</v>
          </cell>
          <cell r="D8891">
            <v>95.63</v>
          </cell>
          <cell r="F8891" t="str">
            <v>18.027.0070-A</v>
          </cell>
          <cell r="G8891" t="str">
            <v>PLACA DE SINALIZACAO AUTONOMA,EM LED,PERSONALIZADA (NAO FUME),110/220V,COM DIMENSOES APROXIMADAS DE (60X24)CM.FORNECIMENTO E COLOCACAO</v>
          </cell>
          <cell r="H8891" t="str">
            <v>UN</v>
          </cell>
          <cell r="I8891">
            <v>92.46</v>
          </cell>
        </row>
        <row r="8892">
          <cell r="A8892" t="str">
            <v>18.027.0072-0</v>
          </cell>
          <cell r="B8892" t="str">
            <v>LANTERNA DE SEGURANCA,TIPO GIRATORIA,PARA CAMARA ESCURA,COMFILTRO VERMELHO,EM ESTRUTURA DE ACO PINTADO.FORNECIMENTO E COLOCACAO</v>
          </cell>
          <cell r="C8892" t="str">
            <v>UN</v>
          </cell>
          <cell r="D8892">
            <v>452.04</v>
          </cell>
          <cell r="F8892" t="str">
            <v>18.027.0072-A</v>
          </cell>
          <cell r="G8892" t="str">
            <v>LANTERNA DE SEGURANCA,TIPO GIRATORIA,PARA CAMARA ESCURA,COMFILTRO VERMELHO,EM ESTRUTURA DE ACO PINTADO.FORNECIMENTO E COLOCACAO</v>
          </cell>
          <cell r="H8892" t="str">
            <v>UN</v>
          </cell>
          <cell r="I8892">
            <v>448.87</v>
          </cell>
        </row>
        <row r="8893">
          <cell r="A8893" t="str">
            <v>18.027.0075-0</v>
          </cell>
          <cell r="B8893" t="str">
            <v>PRISMA BICOLOR DE SINALIZACAO PARA PORTAS DE SALA DE RAIO-X.FORNECIMENTO E COLOCACAO</v>
          </cell>
          <cell r="C8893" t="str">
            <v>UN</v>
          </cell>
          <cell r="D8893">
            <v>538.72</v>
          </cell>
          <cell r="F8893" t="str">
            <v>18.027.0075-A</v>
          </cell>
          <cell r="G8893" t="str">
            <v>PRISMA BICOLOR DE SINALIZACAO PARA PORTAS DE SALA DE RAIO-X.FORNECIMENTO E COLOCACAO</v>
          </cell>
          <cell r="H8893" t="str">
            <v>UN</v>
          </cell>
          <cell r="I8893">
            <v>535.54999999999995</v>
          </cell>
        </row>
        <row r="8894">
          <cell r="A8894" t="str">
            <v>18.027.0080-0</v>
          </cell>
          <cell r="B8894" t="str">
            <v>BALIZADOR DE EMBUTIR EM ALUMINIO PINTADO,PARA UMA LAMPADA LED DE 4,5W,INCLUSIVE ESTA.FORNECIMENTO E COLOCACAO</v>
          </cell>
          <cell r="C8894" t="str">
            <v>UN</v>
          </cell>
          <cell r="D8894">
            <v>93.28</v>
          </cell>
          <cell r="F8894" t="str">
            <v>18.027.0080-A</v>
          </cell>
          <cell r="G8894" t="str">
            <v>BALIZADOR DE EMBUTIR EM ALUMINIO PINTADO,PARA UMA LAMPADA LED DE 4,5W,INCLUSIVE ESTA.FORNECIMENTO E COLOCACAO</v>
          </cell>
          <cell r="H8894" t="str">
            <v>UN</v>
          </cell>
          <cell r="I8894">
            <v>90.11</v>
          </cell>
        </row>
        <row r="8895">
          <cell r="A8895" t="str">
            <v>18.027.0082-0</v>
          </cell>
          <cell r="B8895" t="str">
            <v>BALIZADOR TIPO POSTE EM ALUMINIO PINTADO,PARA UMA LAMPADA LED DE 9W,INCLUSIVE ESTA.FORNECIMENTO E COLOCACAO</v>
          </cell>
          <cell r="C8895" t="str">
            <v>UN</v>
          </cell>
          <cell r="D8895">
            <v>72.87</v>
          </cell>
          <cell r="F8895" t="str">
            <v>18.027.0082-A</v>
          </cell>
          <cell r="G8895" t="str">
            <v>BALIZADOR TIPO POSTE EM ALUMINIO PINTADO,PARA UMA LAMPADA LED DE 9W,INCLUSIVE ESTA.FORNECIMENTO E COLOCACAO</v>
          </cell>
          <cell r="H8895" t="str">
            <v>UN</v>
          </cell>
          <cell r="I8895">
            <v>69.7</v>
          </cell>
        </row>
        <row r="8896">
          <cell r="A8896" t="str">
            <v>18.027.0097-0</v>
          </cell>
          <cell r="B8896" t="str">
            <v>LUMINARIA FECHADA (REFLETOR),PARA ILUMINACAO DE QUADRAS DE ESPORTES E AFINS,PARA LAMPADA LED DE 100W,INCLUSIVE ESTA.FORNECIMENTO E COLOCACAO</v>
          </cell>
          <cell r="C8896" t="str">
            <v>UN</v>
          </cell>
          <cell r="D8896">
            <v>63.2</v>
          </cell>
          <cell r="F8896" t="str">
            <v>18.027.0097-A</v>
          </cell>
          <cell r="G8896" t="str">
            <v>LUMINARIA FECHADA (REFLETOR),PARA ILUMINACAO DE QUADRAS DE ESPORTES E AFINS,PARA LAMPADA LED DE 100W,INCLUSIVE ESTA.FORNECIMENTO E COLOCACAO</v>
          </cell>
          <cell r="H8896" t="str">
            <v>UN</v>
          </cell>
          <cell r="I8896">
            <v>60.03</v>
          </cell>
        </row>
        <row r="8897">
          <cell r="A8897" t="str">
            <v>18.027.0098-0</v>
          </cell>
          <cell r="B8897" t="str">
            <v>LUMINARIA FECHADA (REFLETOR),PARA ILUMINACAO DE QUADRAS DE ESPORTES E AFINS,PARA LAMPADA LED DE 50W,INCLUSIVE ESTA.FORNECIMENTO E COLOCACAO</v>
          </cell>
          <cell r="C8897" t="str">
            <v>UN</v>
          </cell>
          <cell r="D8897">
            <v>53.77</v>
          </cell>
          <cell r="F8897" t="str">
            <v>18.027.0098-A</v>
          </cell>
          <cell r="G8897" t="str">
            <v>LUMINARIA FECHADA (REFLETOR),PARA ILUMINACAO DE QUADRAS DE ESPORTES E AFINS,PARA LAMPADA LED DE 50W,INCLUSIVE ESTA.FORNECIMENTO E COLOCACAO</v>
          </cell>
          <cell r="H8897" t="str">
            <v>UN</v>
          </cell>
          <cell r="I8897">
            <v>50.6</v>
          </cell>
        </row>
        <row r="8898">
          <cell r="A8898" t="str">
            <v>18.027.0110-0</v>
          </cell>
          <cell r="B8898" t="str">
            <v>LUMINARIA A PROVA DE GASES,VAPORES E POS,HERMETICA,COM LENTEDE VIDRO TRANSPARENTE,CORPO E GRADE EM ALUMINIO FUNDIDO,PARA LAMPADA LED ATE 25W,MISTA OU VAPOR DE MERCURIO ATE 250W,PARA COLOCACAO EM TETO,EXCLUSIVE LAMPADA.FORNECIMENTO E COLOCACAO</v>
          </cell>
          <cell r="C8898" t="str">
            <v>UN</v>
          </cell>
          <cell r="D8898">
            <v>147.32</v>
          </cell>
          <cell r="F8898" t="str">
            <v>18.027.0110-A</v>
          </cell>
          <cell r="G8898" t="str">
            <v>LUMINARIA A PROVA DE GASES,VAPORES E POS,HERMETICA,COM LENTEDE VIDRO TRANSPARENTE,CORPO E GRADE EM ALUMINIO FUNDIDO,PARA LAMPADA LED ATE 25W,MISTA OU VAPOR DE MERCURIO ATE 250W,PARA COLOCACAO EM TETO,EXCLUSIVE LAMPADA.FORNECIMENTO E COLOCACAO</v>
          </cell>
          <cell r="H8898" t="str">
            <v>UN</v>
          </cell>
          <cell r="I8898">
            <v>144.15</v>
          </cell>
        </row>
        <row r="8899">
          <cell r="A8899" t="str">
            <v>18.027.0112-0</v>
          </cell>
          <cell r="B8899" t="str">
            <v>LUMINARIA A PROVA DE GASES,VAPORES E POS,HERMETICA,COM LENTEDE VIDRO TRANSPARENTE,CORPO E GRADE EM ALUMINIO FUNDIDO,PARA LAMPADA LED ATE 25W,MISTA OU VAPOR DE MERCURIO ATE 250W,PARA COLOCACAO EM PAREDE,EXCLUSIVE LAMPADA.FORNECIMENTO E COLOCACAO</v>
          </cell>
          <cell r="C8899" t="str">
            <v>UN</v>
          </cell>
          <cell r="D8899">
            <v>262.5</v>
          </cell>
          <cell r="F8899" t="str">
            <v>18.027.0112-A</v>
          </cell>
          <cell r="G8899" t="str">
            <v>LUMINARIA A PROVA DE GASES,VAPORES E POS,HERMETICA,COM LENTEDE VIDRO TRANSPARENTE,CORPO E GRADE EM ALUMINIO FUNDIDO,PARA LAMPADA LED ATE 25W,MISTA OU VAPOR DE MERCURIO ATE 250W,PARA COLOCACAO EM PAREDE,EXCLUSIVE LAMPADA.FORNECIMENTO E COLOCACAO</v>
          </cell>
          <cell r="H8899" t="str">
            <v>UN</v>
          </cell>
          <cell r="I8899">
            <v>259.33</v>
          </cell>
        </row>
        <row r="8900">
          <cell r="A8900" t="str">
            <v>18.027.0120-0</v>
          </cell>
          <cell r="B8900"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cell r="C8900" t="str">
            <v>UN</v>
          </cell>
          <cell r="D8900">
            <v>888.38</v>
          </cell>
          <cell r="F8900" t="str">
            <v>18.027.0120-A</v>
          </cell>
          <cell r="G8900"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cell r="H8900" t="str">
            <v>UN</v>
          </cell>
          <cell r="I8900">
            <v>885.21</v>
          </cell>
        </row>
        <row r="8901">
          <cell r="A8901" t="str">
            <v>18.027.0125-0</v>
          </cell>
          <cell r="B8901"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cell r="C8901" t="str">
            <v>UN</v>
          </cell>
          <cell r="D8901">
            <v>1033.3900000000001</v>
          </cell>
          <cell r="F8901" t="str">
            <v>18.027.0125-A</v>
          </cell>
          <cell r="G8901"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cell r="H8901" t="str">
            <v>UN</v>
          </cell>
          <cell r="I8901">
            <v>1030.22</v>
          </cell>
        </row>
        <row r="8902">
          <cell r="A8902" t="str">
            <v>18.027.0131-0</v>
          </cell>
          <cell r="B8902" t="str">
            <v>PROJETOR RETANGULAR PARA ILUMINACAO DE QUADRAS DE ESPORTE,PATIOS OU FACHADAS,EM ALUMINIO,FECHAMENTO EM VIDRO TEMPERADO,PARA LAMPADA COMPACTA ATE 85W,MISTA ATE 500W OU VAPOR DE MERCURIO/METALICO/SODIO DE 250W A 400W,EXCLUSIVE LAMPADA.FORNECIMENTO E COLOCACAO</v>
          </cell>
          <cell r="C8902" t="str">
            <v>UN</v>
          </cell>
          <cell r="D8902">
            <v>120.09</v>
          </cell>
          <cell r="F8902" t="str">
            <v>18.027.0131-A</v>
          </cell>
          <cell r="G8902" t="str">
            <v>PROJETOR RETANGULAR PARA ILUMINACAO DE QUADRAS DE ESPORTE,PATIOS OU FACHADAS,EM ALUMINIO,FECHAMENTO EM VIDRO TEMPERADO,PARA LAMPADA COMPACTA ATE 85W,MISTA ATE 500W OU VAPOR DE MERCURIO/METALICO/SODIO DE 250W A 400W,EXCLUSIVE LAMPADA.FORNECIMENTO E COLOCACAO</v>
          </cell>
          <cell r="H8902" t="str">
            <v>UN</v>
          </cell>
          <cell r="I8902">
            <v>113.75</v>
          </cell>
        </row>
        <row r="8903">
          <cell r="A8903" t="str">
            <v>18.027.0140-0</v>
          </cell>
          <cell r="B8903" t="str">
            <v>LUMINARIA PARA SINALIZACAO DE GARAGEM,DUPLA,CORPO EM ALUMINIO SILICIO,GLOBO EM PLASTICO PRISMATICO ROSQUEADO AO CORPO,PARA LAMPADA LED DE 7W,100/240V,INCLUSIVE LAMPADA.FORNECIMENTOE COLOCACAO</v>
          </cell>
          <cell r="C8903" t="str">
            <v>UN</v>
          </cell>
          <cell r="D8903">
            <v>215.72</v>
          </cell>
          <cell r="F8903" t="str">
            <v>18.027.0140-A</v>
          </cell>
          <cell r="G8903" t="str">
            <v>LUMINARIA PARA SINALIZACAO DE GARAGEM,DUPLA,CORPO EM ALUMINIO SILICIO,GLOBO EM PLASTICO PRISMATICO ROSQUEADO AO CORPO,PARA LAMPADA LED DE 7W,100/240V,INCLUSIVE LAMPADA.FORNECIMENTOE COLOCACAO</v>
          </cell>
          <cell r="H8903" t="str">
            <v>UN</v>
          </cell>
          <cell r="I8903">
            <v>212.55</v>
          </cell>
        </row>
        <row r="8904">
          <cell r="A8904" t="str">
            <v>18.027.0150-0</v>
          </cell>
          <cell r="B8904" t="str">
            <v>LUMINARIA DECORATIVA,PARA ILUMINACAO PUBLICA E ESTACIONAMENTOS,COM UMA PETALA,PARA LAMPADA LED DE 50W,EQUIPADA COM CELULA FOTOELETRICA,INCLUSIVE LAMPADA.FORNECIMENTO E COLOCACAO</v>
          </cell>
          <cell r="C8904" t="str">
            <v>UN</v>
          </cell>
          <cell r="D8904">
            <v>363.52</v>
          </cell>
          <cell r="F8904" t="str">
            <v>18.027.0150-A</v>
          </cell>
          <cell r="G8904" t="str">
            <v>LUMINARIA DECORATIVA,PARA ILUMINACAO PUBLICA E ESTACIONAMENTOS,COM UMA PETALA,PARA LAMPADA LED DE 50W,EQUIPADA COM CELULA FOTOELETRICA,INCLUSIVE LAMPADA.FORNECIMENTO E COLOCACAO</v>
          </cell>
          <cell r="H8904" t="str">
            <v>UN</v>
          </cell>
          <cell r="I8904">
            <v>354.17</v>
          </cell>
        </row>
        <row r="8905">
          <cell r="A8905" t="str">
            <v>18.027.0152-0</v>
          </cell>
          <cell r="B8905" t="str">
            <v>LUMINARIA DECORATIVA,PARA ILUMINACAO PUBLICA E ESTACIONAMENTOS,COM DUAS PETALAS,PARA LAMPADA LED DE 50W,EQUIPADA COM CELULA FOTOELETRICA,INCLUSIVE LAMPADA.FORNECIMENTO E COLOCACAO</v>
          </cell>
          <cell r="C8905" t="str">
            <v>MN</v>
          </cell>
          <cell r="D8905">
            <v>559.91999999999996</v>
          </cell>
          <cell r="F8905" t="str">
            <v>18.027.0152-A</v>
          </cell>
          <cell r="G8905" t="str">
            <v>LUMINARIA DECORATIVA,PARA ILUMINACAO PUBLICA E ESTACIONAMENTOS,COM DUAS PETALAS,PARA LAMPADA LED DE 50W,EQUIPADA COM CELULA FOTOELETRICA,INCLUSIVE LAMPADA.FORNECIMENTO E COLOCACAO</v>
          </cell>
          <cell r="H8905" t="str">
            <v>MN</v>
          </cell>
          <cell r="I8905">
            <v>550.19000000000005</v>
          </cell>
        </row>
        <row r="8906">
          <cell r="A8906" t="str">
            <v>18.027.0153-0</v>
          </cell>
          <cell r="B8906" t="str">
            <v>LUMINARIA DECORATIVA,PARA ILUMINACAO PUBLICA E ESTACIONAMENTOS,COM TRES PETALAS,PARA LAMPADA LED DE 50W,EQUIPADA COM CELULA FOTOELETRICA,INCLUSIVE LAMPADA.FORNECIMENTO E COLOCACAO</v>
          </cell>
          <cell r="C8906" t="str">
            <v>UN</v>
          </cell>
          <cell r="D8906">
            <v>756.47</v>
          </cell>
          <cell r="F8906" t="str">
            <v>18.027.0153-A</v>
          </cell>
          <cell r="G8906" t="str">
            <v>LUMINARIA DECORATIVA,PARA ILUMINACAO PUBLICA E ESTACIONAMENTOS,COM TRES PETALAS,PARA LAMPADA LED DE 50W,EQUIPADA COM CELULA FOTOELETRICA,INCLUSIVE LAMPADA.FORNECIMENTO E COLOCACAO</v>
          </cell>
          <cell r="H8906" t="str">
            <v>UN</v>
          </cell>
          <cell r="I8906">
            <v>746.34</v>
          </cell>
        </row>
        <row r="8907">
          <cell r="A8907" t="str">
            <v>18.027.0154-0</v>
          </cell>
          <cell r="B8907" t="str">
            <v>LUMINARIA DECORATIVA,PARA ILUMINACAO PUBLICA E ESTACIONAMENTOS,COM QUATRO PETALAS,PARA LAMPADA LED DE 50W,EQUIPADA COM CELULA FOTOELETRICA,INCLUSIVE LAMPADA.FORNECIMENTO E COLOCACAO</v>
          </cell>
          <cell r="C8907" t="str">
            <v>UN</v>
          </cell>
          <cell r="D8907">
            <v>953.16</v>
          </cell>
          <cell r="F8907" t="str">
            <v>18.027.0154-A</v>
          </cell>
          <cell r="G8907" t="str">
            <v>LUMINARIA DECORATIVA,PARA ILUMINACAO PUBLICA E ESTACIONAMENTOS,COM QUATRO PETALAS,PARA LAMPADA LED DE 50W,EQUIPADA COM CELULA FOTOELETRICA,INCLUSIVE LAMPADA.FORNECIMENTO E COLOCACAO</v>
          </cell>
          <cell r="H8907" t="str">
            <v>UN</v>
          </cell>
          <cell r="I8907">
            <v>942.61</v>
          </cell>
        </row>
        <row r="8908">
          <cell r="A8908" t="str">
            <v>18.027.0300-0</v>
          </cell>
          <cell r="B8908" t="str">
            <v>LUMINARIA DE SOBREPOR,FIXADA EM LAJE OU FORRO,TIPO CALHA,CHANFRADA OU PRISMATICA,COMPLETA,EQUIPADA COM REATOR ELETRONICODE ALTO FATOR DE POTENCIA E LAMPADA FLUORESCENTE DE 1X16W.FORNECIMENTO E COLOCACAO</v>
          </cell>
          <cell r="C8908" t="str">
            <v>UN</v>
          </cell>
          <cell r="D8908">
            <v>129.31</v>
          </cell>
          <cell r="F8908" t="str">
            <v>18.027.0300-A</v>
          </cell>
          <cell r="G8908" t="str">
            <v>LUMINARIA DE SOBREPOR,FIXADA EM LAJE OU FORRO,TIPO CALHA,CHANFRADA OU PRISMATICA,COMPLETA,EQUIPADA COM REATOR ELETRONICODE ALTO FATOR DE POTENCIA E LAMPADA FLUORESCENTE DE 1X16W.FORNECIMENTO E COLOCACAO</v>
          </cell>
          <cell r="H8908" t="str">
            <v>UN</v>
          </cell>
          <cell r="I8908">
            <v>122.03</v>
          </cell>
        </row>
        <row r="8909">
          <cell r="A8909" t="str">
            <v>18.027.0301-0</v>
          </cell>
          <cell r="B8909" t="str">
            <v>LUMINARIA DE SOBREPOR,FIXADA EM LAJE OU FORRO,TIPO CALHA,CHANFRADA OU PRISMATICA,COMPLETA,EQUIPADA COM REATOR ELETRONICODE ALTO FATOR DE POTENCIA E LAMPADA FLUORESCENTE DE 1X18W.FORNECIMENTO E COLOCACAO</v>
          </cell>
          <cell r="C8909" t="str">
            <v>UN</v>
          </cell>
          <cell r="D8909">
            <v>105.23</v>
          </cell>
          <cell r="F8909" t="str">
            <v>18.027.0301-A</v>
          </cell>
          <cell r="G8909" t="str">
            <v>LUMINARIA DE SOBREPOR,FIXADA EM LAJE OU FORRO,TIPO CALHA,CHANFRADA OU PRISMATICA,COMPLETA,EQUIPADA COM REATOR ELETRONICODE ALTO FATOR DE POTENCIA E LAMPADA FLUORESCENTE DE 1X18W.FORNECIMENTO E COLOCACAO</v>
          </cell>
          <cell r="H8909" t="str">
            <v>UN</v>
          </cell>
          <cell r="I8909">
            <v>97.95</v>
          </cell>
        </row>
        <row r="8910">
          <cell r="A8910" t="str">
            <v>18.027.0302-0</v>
          </cell>
          <cell r="B8910" t="str">
            <v>LUMINARIA DE SOBREPOR,FIXADA EM LAJE OU FORRO,TIPO CALHA,CHANFRADA OU PRISMATICA,COMPLETA,EQUIPADA COM REATOR ELETRONICODE ALTO FATOR DE POTENCIA E LAMPADA FLUORESCENTE DE 1X20W.FORNECIMENTO E COLOCACAO</v>
          </cell>
          <cell r="C8910" t="str">
            <v>UN</v>
          </cell>
          <cell r="D8910">
            <v>95.24</v>
          </cell>
          <cell r="F8910" t="str">
            <v>18.027.0302-A</v>
          </cell>
          <cell r="G8910" t="str">
            <v>LUMINARIA DE SOBREPOR,FIXADA EM LAJE OU FORRO,TIPO CALHA,CHANFRADA OU PRISMATICA,COMPLETA,EQUIPADA COM REATOR ELETRONICODE ALTO FATOR DE POTENCIA E LAMPADA FLUORESCENTE DE 1X20W.FORNECIMENTO E COLOCACAO</v>
          </cell>
          <cell r="H8910" t="str">
            <v>UN</v>
          </cell>
          <cell r="I8910">
            <v>87.96</v>
          </cell>
        </row>
        <row r="8911">
          <cell r="A8911" t="str">
            <v>18.027.0303-0</v>
          </cell>
          <cell r="B8911" t="str">
            <v>LUMINARIA DE SOBREPOR,FIXADA EM LAJE OU FORRO,TIPO CALHA,CHANFRADA OU PRISMATICA,COMPLETA,EQUIPADA COM REATOR ELETRONICODE ALTO FATOR DE POTENCIA E LAMPADA FLUORESCENTE DE 1X32W.FORNECIMENTO E COLOCACAO</v>
          </cell>
          <cell r="C8911" t="str">
            <v>UN</v>
          </cell>
          <cell r="D8911">
            <v>118.14</v>
          </cell>
          <cell r="F8911" t="str">
            <v>18.027.0303-A</v>
          </cell>
          <cell r="G8911" t="str">
            <v>LUMINARIA DE SOBREPOR,FIXADA EM LAJE OU FORRO,TIPO CALHA,CHANFRADA OU PRISMATICA,COMPLETA,EQUIPADA COM REATOR ELETRONICODE ALTO FATOR DE POTENCIA E LAMPADA FLUORESCENTE DE 1X32W.FORNECIMENTO E COLOCACAO</v>
          </cell>
          <cell r="H8911" t="str">
            <v>UN</v>
          </cell>
          <cell r="I8911">
            <v>110.85</v>
          </cell>
        </row>
        <row r="8912">
          <cell r="A8912" t="str">
            <v>18.027.0304-0</v>
          </cell>
          <cell r="B8912" t="str">
            <v>LUMINARIA DE SOBREPOR,FIXADA EM LAJE OU FORRO,TIPO CALHA,CHANFRADA OU PRISMATICA,COMPLETA,EQUIPADA COM REATOR ELETRONICODE ALTO FATOR DE POTENCIA E LAMPADA FLUORESCENTE DE 1X36W.FORNECIMENTO E COLOCACAO</v>
          </cell>
          <cell r="C8912" t="str">
            <v>UN</v>
          </cell>
          <cell r="D8912">
            <v>120.39</v>
          </cell>
          <cell r="F8912" t="str">
            <v>18.027.0304-A</v>
          </cell>
          <cell r="G8912" t="str">
            <v>LUMINARIA DE SOBREPOR,FIXADA EM LAJE OU FORRO,TIPO CALHA,CHANFRADA OU PRISMATICA,COMPLETA,EQUIPADA COM REATOR ELETRONICODE ALTO FATOR DE POTENCIA E LAMPADA FLUORESCENTE DE 1X36W.FORNECIMENTO E COLOCACAO</v>
          </cell>
          <cell r="H8912" t="str">
            <v>UN</v>
          </cell>
          <cell r="I8912">
            <v>113.1</v>
          </cell>
        </row>
        <row r="8913">
          <cell r="A8913" t="str">
            <v>18.027.0305-0</v>
          </cell>
          <cell r="B8913" t="str">
            <v>LUMINARIA DE SOBREPOR,FIXADA EM LAJE OU FORRO,TIPO CALHA,CHANFRADA OU PRISMATICA,COMPLETA,EQUIPADA COM REATOR ELETRONICODE ALTO FATOR DE POTENCIA E LAMPADA FLUORESCENTE DE 1X40W.FORNECIMENTO E COLOCACAO</v>
          </cell>
          <cell r="C8913" t="str">
            <v>UN</v>
          </cell>
          <cell r="D8913">
            <v>114.85</v>
          </cell>
          <cell r="F8913" t="str">
            <v>18.027.0305-A</v>
          </cell>
          <cell r="G8913" t="str">
            <v>LUMINARIA DE SOBREPOR,FIXADA EM LAJE OU FORRO,TIPO CALHA,CHANFRADA OU PRISMATICA,COMPLETA,EQUIPADA COM REATOR ELETRONICODE ALTO FATOR DE POTENCIA E LAMPADA FLUORESCENTE DE 1X40W.FORNECIMENTO E COLOCACAO</v>
          </cell>
          <cell r="H8913" t="str">
            <v>UN</v>
          </cell>
          <cell r="I8913">
            <v>107.56</v>
          </cell>
        </row>
        <row r="8914">
          <cell r="A8914" t="str">
            <v>18.027.0310-0</v>
          </cell>
          <cell r="B8914" t="str">
            <v>LUMINARIA DE SOBREPOR,FIXADA EM LAJE OU FORRO,TIPO CALHA,CHANFRADA OU PRISMATICA,COMPLETA,EQUIPADA COM REATOR ELETRONICODE ALTO FATOR DE POTENCIA E LAMPADA FLUORESCENTE DE 2X16W.FORNECIMENTO E COLOCACAO</v>
          </cell>
          <cell r="C8914" t="str">
            <v>UN</v>
          </cell>
          <cell r="D8914">
            <v>188.38</v>
          </cell>
          <cell r="F8914" t="str">
            <v>18.027.0310-A</v>
          </cell>
          <cell r="G8914" t="str">
            <v>LUMINARIA DE SOBREPOR,FIXADA EM LAJE OU FORRO,TIPO CALHA,CHANFRADA OU PRISMATICA,COMPLETA,EQUIPADA COM REATOR ELETRONICODE ALTO FATOR DE POTENCIA E LAMPADA FLUORESCENTE DE 2X16W.FORNECIMENTO E COLOCACAO</v>
          </cell>
          <cell r="H8914" t="str">
            <v>UN</v>
          </cell>
          <cell r="I8914">
            <v>180.71</v>
          </cell>
        </row>
        <row r="8915">
          <cell r="A8915" t="str">
            <v>18.027.0311-0</v>
          </cell>
          <cell r="B8915" t="str">
            <v>LUMINARIA DE SOBREPOR,FIXADA EM LAJE OU FORRO,TIPO CALHA,CHANFRADA OU PRISMATICA,COMPLETA,EQUIPADA COM REATOR ELETRONICODE ALTO FATOR DE POTENCIA E LAMPADA FLUORESCENTE DE 2X18W.FORNECIMENTO E COLOCACAO</v>
          </cell>
          <cell r="C8915" t="str">
            <v>UN</v>
          </cell>
          <cell r="D8915">
            <v>166.61</v>
          </cell>
          <cell r="F8915" t="str">
            <v>18.027.0311-A</v>
          </cell>
          <cell r="G8915" t="str">
            <v>LUMINARIA DE SOBREPOR,FIXADA EM LAJE OU FORRO,TIPO CALHA,CHANFRADA OU PRISMATICA,COMPLETA,EQUIPADA COM REATOR ELETRONICODE ALTO FATOR DE POTENCIA E LAMPADA FLUORESCENTE DE 2X18W.FORNECIMENTO E COLOCACAO</v>
          </cell>
          <cell r="H8915" t="str">
            <v>UN</v>
          </cell>
          <cell r="I8915">
            <v>158.94</v>
          </cell>
        </row>
        <row r="8916">
          <cell r="A8916" t="str">
            <v>18.027.0312-0</v>
          </cell>
          <cell r="B8916" t="str">
            <v>LUMINARIA DE SOBREPOR,FIXADA EM LAJE OU FORRO,TIPO CALHA,CHANFRADA OU PRISMATICA,COMPLETA,EQUIPADA COM REATOR ELETRONICODE ALTO FATOR DE POTENCIA E LAMPADA FLUORESCENTE DE 2X20W.FORNECIMENTO E COLOCACAO</v>
          </cell>
          <cell r="C8916" t="str">
            <v>UN</v>
          </cell>
          <cell r="D8916">
            <v>133</v>
          </cell>
          <cell r="F8916" t="str">
            <v>18.027.0312-A</v>
          </cell>
          <cell r="G8916" t="str">
            <v>LUMINARIA DE SOBREPOR,FIXADA EM LAJE OU FORRO,TIPO CALHA,CHANFRADA OU PRISMATICA,COMPLETA,EQUIPADA COM REATOR ELETRONICODE ALTO FATOR DE POTENCIA E LAMPADA FLUORESCENTE DE 2X20W.FORNECIMENTO E COLOCACAO</v>
          </cell>
          <cell r="H8916" t="str">
            <v>UN</v>
          </cell>
          <cell r="I8916">
            <v>125.33</v>
          </cell>
        </row>
        <row r="8917">
          <cell r="A8917" t="str">
            <v>18.027.0313-0</v>
          </cell>
          <cell r="B8917" t="str">
            <v>LUMINARIA DE SOBREPOR,FIXADA EM LAJE OU FORRO,TIPO CALHA,CHANFRADA OU PRISMATICA,COMPLETA,EQUIPADA COM REATOR ELETRONICODE ALTO FATOR DE POTENCIA E LAMPADA FLUORESCENTE DE 2X32W.FORNECIMENTO E COLOCACAO</v>
          </cell>
          <cell r="C8917" t="str">
            <v>UN</v>
          </cell>
          <cell r="D8917">
            <v>163.47</v>
          </cell>
          <cell r="F8917" t="str">
            <v>18.027.0313-A</v>
          </cell>
          <cell r="G8917" t="str">
            <v>LUMINARIA DE SOBREPOR,FIXADA EM LAJE OU FORRO,TIPO CALHA,CHANFRADA OU PRISMATICA,COMPLETA,EQUIPADA COM REATOR ELETRONICODE ALTO FATOR DE POTENCIA E LAMPADA FLUORESCENTE DE 2X32W.FORNECIMENTO E COLOCACAO</v>
          </cell>
          <cell r="H8917" t="str">
            <v>UN</v>
          </cell>
          <cell r="I8917">
            <v>155.80000000000001</v>
          </cell>
        </row>
        <row r="8918">
          <cell r="A8918" t="str">
            <v>18.027.0314-0</v>
          </cell>
          <cell r="B8918" t="str">
            <v>LUMINARIA DE SOBREPOR,FIXADA EM LAJE OU FORRO,TIPO CALHA,CHANFRADA OU PRISMATICA,COMPLETA,EQUIPADA COM REATOR ELETRONICODE ALTO FATOR DE POTENCIA E LAMPADA FLUORESCENTE DE 2X36W.FORNECIMENTO E COLOCACAO</v>
          </cell>
          <cell r="C8918" t="str">
            <v>UN</v>
          </cell>
          <cell r="D8918">
            <v>160.4</v>
          </cell>
          <cell r="F8918" t="str">
            <v>18.027.0314-A</v>
          </cell>
          <cell r="G8918" t="str">
            <v>LUMINARIA DE SOBREPOR,FIXADA EM LAJE OU FORRO,TIPO CALHA,CHANFRADA OU PRISMATICA,COMPLETA,EQUIPADA COM REATOR ELETRONICODE ALTO FATOR DE POTENCIA E LAMPADA FLUORESCENTE DE 2X36W.FORNECIMENTO E COLOCACAO</v>
          </cell>
          <cell r="H8918" t="str">
            <v>UN</v>
          </cell>
          <cell r="I8918">
            <v>152.72999999999999</v>
          </cell>
        </row>
        <row r="8919">
          <cell r="A8919" t="str">
            <v>18.027.0315-0</v>
          </cell>
          <cell r="B8919" t="str">
            <v>LUMINARIA DE SOBREPOR,FIXADA EM LAJE OU FORRO,TIPO CALHA,CHANFRADA OU PRISMATICA,COMPLETA,EQUIPADA COM REATOR ELETRONICODE ALTO FATOR DE POTENCIA E LAMPADA FLUORESCENTE DE 2X40W.FORNECIMENTO E COLOCACAO</v>
          </cell>
          <cell r="C8919" t="str">
            <v>UN</v>
          </cell>
          <cell r="D8919">
            <v>146.91999999999999</v>
          </cell>
          <cell r="F8919" t="str">
            <v>18.027.0315-A</v>
          </cell>
          <cell r="G8919" t="str">
            <v>LUMINARIA DE SOBREPOR,FIXADA EM LAJE OU FORRO,TIPO CALHA,CHANFRADA OU PRISMATICA,COMPLETA,EQUIPADA COM REATOR ELETRONICODE ALTO FATOR DE POTENCIA E LAMPADA FLUORESCENTE DE 2X40W.FORNECIMENTO E COLOCACAO</v>
          </cell>
          <cell r="H8919" t="str">
            <v>UN</v>
          </cell>
          <cell r="I8919">
            <v>139.25</v>
          </cell>
        </row>
        <row r="8920">
          <cell r="A8920" t="str">
            <v>18.027.0320-0</v>
          </cell>
          <cell r="B8920" t="str">
            <v>LUMINARIA DE SOBREPOR,FIXADA EM LAJE OU FORRO,TIPO CALHA,CHANFRADA OU PRISMATICA,COMPLETA,EQUIPADA COM REATOR ELETRONICODE ALTO FATOR DE POTENCIA E LAMPADA FLUORESCENTE DE 3X16W.FORNECIMENTO E COLOCACAO</v>
          </cell>
          <cell r="C8920" t="str">
            <v>UN</v>
          </cell>
          <cell r="D8920">
            <v>264.83</v>
          </cell>
          <cell r="F8920" t="str">
            <v>18.027.0320-A</v>
          </cell>
          <cell r="G8920" t="str">
            <v>LUMINARIA DE SOBREPOR,FIXADA EM LAJE OU FORRO,TIPO CALHA,CHANFRADA OU PRISMATICA,COMPLETA,EQUIPADA COM REATOR ELETRONICODE ALTO FATOR DE POTENCIA E LAMPADA FLUORESCENTE DE 3X16W.FORNECIMENTO E COLOCACAO</v>
          </cell>
          <cell r="H8920" t="str">
            <v>UN</v>
          </cell>
          <cell r="I8920">
            <v>256.85000000000002</v>
          </cell>
        </row>
        <row r="8921">
          <cell r="A8921" t="str">
            <v>18.027.0321-0</v>
          </cell>
          <cell r="B8921" t="str">
            <v>LUMINARIA DE SOBREPOR,FIXADA EM LAJE OU FORRO,TIPO CALHA,CHANFRADA OU PRISMATICA,COMPLETA,EQUIPADA COM REATOR ELETRONICODE ALTO FATOR DE POTENCIA E LAMPADA FLUORESCENTE DE 3X18W.FORNECIMENTO E COLOCACAO</v>
          </cell>
          <cell r="C8921" t="str">
            <v>UN</v>
          </cell>
          <cell r="D8921">
            <v>218.98</v>
          </cell>
          <cell r="F8921" t="str">
            <v>18.027.0321-A</v>
          </cell>
          <cell r="G8921" t="str">
            <v>LUMINARIA DE SOBREPOR,FIXADA EM LAJE OU FORRO,TIPO CALHA,CHANFRADA OU PRISMATICA,COMPLETA,EQUIPADA COM REATOR ELETRONICODE ALTO FATOR DE POTENCIA E LAMPADA FLUORESCENTE DE 3X18W.FORNECIMENTO E COLOCACAO</v>
          </cell>
          <cell r="H8921" t="str">
            <v>UN</v>
          </cell>
          <cell r="I8921">
            <v>211</v>
          </cell>
        </row>
        <row r="8922">
          <cell r="A8922" t="str">
            <v>18.027.0322-0</v>
          </cell>
          <cell r="B8922" t="str">
            <v>LUMINARIA DE SOBREPOR,FIXADA EM LAJE OU FORRO,TIPO CALHA,CHANFRADA OU PRISMATICA,COMPLETA,EQUIPADA COM REATOR ELETRONICODE ALTO FATOR DE POTENCIA E LAMPADA FLUORESCENTE DE 3X20W.FORNECIMENTO E COLOCACAO</v>
          </cell>
          <cell r="C8922" t="str">
            <v>UN</v>
          </cell>
          <cell r="D8922">
            <v>175.38</v>
          </cell>
          <cell r="F8922" t="str">
            <v>18.027.0322-A</v>
          </cell>
          <cell r="G8922" t="str">
            <v>LUMINARIA DE SOBREPOR,FIXADA EM LAJE OU FORRO,TIPO CALHA,CHANFRADA OU PRISMATICA,COMPLETA,EQUIPADA COM REATOR ELETRONICODE ALTO FATOR DE POTENCIA E LAMPADA FLUORESCENTE DE 3X20W.FORNECIMENTO E COLOCACAO</v>
          </cell>
          <cell r="H8922" t="str">
            <v>UN</v>
          </cell>
          <cell r="I8922">
            <v>167.4</v>
          </cell>
        </row>
        <row r="8923">
          <cell r="A8923" t="str">
            <v>18.027.0323-0</v>
          </cell>
          <cell r="B8923" t="str">
            <v>LUMINARIA DE SOBREPOR,FIXADA EM LAJE OU FORRO,TIPO CALHA,CHANFRADA OU PRISMATICA,COMPLETA,EQUIPADA COM REATOR ELETRONICODE ALTO FATOR DE POTENCIA E LAMPADA FLUORESCENTE DE 3X32W.FORNECIMENTO E COLOCACAO</v>
          </cell>
          <cell r="C8923" t="str">
            <v>UN</v>
          </cell>
          <cell r="D8923">
            <v>237.37</v>
          </cell>
          <cell r="F8923" t="str">
            <v>18.027.0323-A</v>
          </cell>
          <cell r="G8923" t="str">
            <v>LUMINARIA DE SOBREPOR,FIXADA EM LAJE OU FORRO,TIPO CALHA,CHANFRADA OU PRISMATICA,COMPLETA,EQUIPADA COM REATOR ELETRONICODE ALTO FATOR DE POTENCIA E LAMPADA FLUORESCENTE DE 3X32W.FORNECIMENTO E COLOCACAO</v>
          </cell>
          <cell r="H8923" t="str">
            <v>UN</v>
          </cell>
          <cell r="I8923">
            <v>229.39</v>
          </cell>
        </row>
        <row r="8924">
          <cell r="A8924" t="str">
            <v>18.027.0324-0</v>
          </cell>
          <cell r="B8924" t="str">
            <v>LUMINARIA DE SOBREPOR,FIXADA EM LAJE OU FORRO,TIPO CALHA,CHANFRADA OU PRISMATICA,COMPLETA,EQUIPADA COM REATOR ELETRONICODE ALTO FATOR DE POTENCIA E LAMPADA FLUORESCENTE DE 3X36W.FORNECIMENTO E COLOCACAO</v>
          </cell>
          <cell r="C8924" t="str">
            <v>UN</v>
          </cell>
          <cell r="D8924">
            <v>236.55</v>
          </cell>
          <cell r="F8924" t="str">
            <v>18.027.0324-A</v>
          </cell>
          <cell r="G8924" t="str">
            <v>LUMINARIA DE SOBREPOR,FIXADA EM LAJE OU FORRO,TIPO CALHA,CHANFRADA OU PRISMATICA,COMPLETA,EQUIPADA COM REATOR ELETRONICODE ALTO FATOR DE POTENCIA E LAMPADA FLUORESCENTE DE 3X36W.FORNECIMENTO E COLOCACAO</v>
          </cell>
          <cell r="H8924" t="str">
            <v>UN</v>
          </cell>
          <cell r="I8924">
            <v>228.57</v>
          </cell>
        </row>
        <row r="8925">
          <cell r="A8925" t="str">
            <v>18.027.0325-0</v>
          </cell>
          <cell r="B8925" t="str">
            <v>LUMINARIA DE SOBREPOR,FIXADA EM LAJE OU FORRO,TIPO CALHA,CHANFRADA OU PRISMATICA,COMPLETA,EQUIPADA COM REATOR ELETRONICODE ALTO FATOR DE POTENCIA E LAMPADA FLUORESCENTE DE 3X40W.FORNECIMENTO E COLOCACAO</v>
          </cell>
          <cell r="C8925" t="str">
            <v>UN</v>
          </cell>
          <cell r="D8925">
            <v>217.53</v>
          </cell>
          <cell r="F8925" t="str">
            <v>18.027.0325-A</v>
          </cell>
          <cell r="G8925" t="str">
            <v>LUMINARIA DE SOBREPOR,FIXADA EM LAJE OU FORRO,TIPO CALHA,CHANFRADA OU PRISMATICA,COMPLETA,EQUIPADA COM REATOR ELETRONICODE ALTO FATOR DE POTENCIA E LAMPADA FLUORESCENTE DE 3X40W.FORNECIMENTO E COLOCACAO</v>
          </cell>
          <cell r="H8925" t="str">
            <v>UN</v>
          </cell>
          <cell r="I8925">
            <v>209.55</v>
          </cell>
        </row>
        <row r="8926">
          <cell r="A8926" t="str">
            <v>18.027.0330-0</v>
          </cell>
          <cell r="B8926" t="str">
            <v>LUMINARIA DE SOBREPOR,FIXADA EM LAJE OU FORRO,TIPO CALHA,CHANFRADA OU PRISMATICA,COMPLETA,EQUIPADA COM REATOR ELETRONICODE ALTO FATOR DE POTENCIA E LAMPADA FLUORESCENTE DE 4X16W.FORNECIMENTO E COLOCACAO</v>
          </cell>
          <cell r="C8926" t="str">
            <v>UN</v>
          </cell>
          <cell r="D8926">
            <v>320</v>
          </cell>
          <cell r="F8926" t="str">
            <v>18.027.0330-A</v>
          </cell>
          <cell r="G8926" t="str">
            <v>LUMINARIA DE SOBREPOR,FIXADA EM LAJE OU FORRO,TIPO CALHA,CHANFRADA OU PRISMATICA,COMPLETA,EQUIPADA COM REATOR ELETRONICODE ALTO FATOR DE POTENCIA E LAMPADA FLUORESCENTE DE 4X16W.FORNECIMENTO E COLOCACAO</v>
          </cell>
          <cell r="H8926" t="str">
            <v>UN</v>
          </cell>
          <cell r="I8926">
            <v>311.64</v>
          </cell>
        </row>
        <row r="8927">
          <cell r="A8927" t="str">
            <v>18.027.0331-0</v>
          </cell>
          <cell r="B8927" t="str">
            <v>LUMINARIA DE SOBREPOR,FIXADA EM LAJE OU FORRO,TIPO CALHA,CHANFRADA OU PRISMATICA,COMPLETA,EQUIPADA COM REATOR ELETRONICODE ALTO FATOR DE POTENCIA E LAMPADA FLUORESCENTE DE 4X18W.FORNECIMENTO E COLOCACAO</v>
          </cell>
          <cell r="C8927" t="str">
            <v>UN</v>
          </cell>
          <cell r="D8927">
            <v>276.45999999999998</v>
          </cell>
          <cell r="F8927" t="str">
            <v>18.027.0331-A</v>
          </cell>
          <cell r="G8927" t="str">
            <v>LUMINARIA DE SOBREPOR,FIXADA EM LAJE OU FORRO,TIPO CALHA,CHANFRADA OU PRISMATICA,COMPLETA,EQUIPADA COM REATOR ELETRONICODE ALTO FATOR DE POTENCIA E LAMPADA FLUORESCENTE DE 4X18W.FORNECIMENTO E COLOCACAO</v>
          </cell>
          <cell r="H8927" t="str">
            <v>UN</v>
          </cell>
          <cell r="I8927">
            <v>268.10000000000002</v>
          </cell>
        </row>
        <row r="8928">
          <cell r="A8928" t="str">
            <v>18.027.0332-0</v>
          </cell>
          <cell r="B8928" t="str">
            <v>LUMINARIA DE SOBREPOR,FIXADA EM LAJE OU FORRO,TIPO CALHA,CHANFRADA OU PRISMATICA,COMPLETA,EQUIPADA COM REATOR ELETRONICODE ALTO FATOR DE POTENCIA E LAMPADA FLUORESCENTE DE 4X20W.FORNECIMENTO E COLOCACAO</v>
          </cell>
          <cell r="C8928" t="str">
            <v>UN</v>
          </cell>
          <cell r="D8928">
            <v>209.24</v>
          </cell>
          <cell r="F8928" t="str">
            <v>18.027.0332-A</v>
          </cell>
          <cell r="G8928" t="str">
            <v>LUMINARIA DE SOBREPOR,FIXADA EM LAJE OU FORRO,TIPO CALHA,CHANFRADA OU PRISMATICA,COMPLETA,EQUIPADA COM REATOR ELETRONICODE ALTO FATOR DE POTENCIA E LAMPADA FLUORESCENTE DE 4X20W.FORNECIMENTO E COLOCACAO</v>
          </cell>
          <cell r="H8928" t="str">
            <v>UN</v>
          </cell>
          <cell r="I8928">
            <v>200.88</v>
          </cell>
        </row>
        <row r="8929">
          <cell r="A8929" t="str">
            <v>18.027.0333-0</v>
          </cell>
          <cell r="B8929" t="str">
            <v>LUMINARIA DE SOBREPOR,FIXADA EM LAJE OU FORRO,TIPO CALHA,CHANFRADA OU PRISMATICA,COMPLETA,EQUIPADA COM REATOR ELETRONICODE ALTO FATOR DE POTENCIA E LAMPADA FLUORESCENTE DE 4X32W.FORNECIMENTO E COLOCACAO</v>
          </cell>
          <cell r="C8929" t="str">
            <v>UN</v>
          </cell>
          <cell r="D8929">
            <v>279.42</v>
          </cell>
          <cell r="F8929" t="str">
            <v>18.027.0333-A</v>
          </cell>
          <cell r="G8929" t="str">
            <v>LUMINARIA DE SOBREPOR,FIXADA EM LAJE OU FORRO,TIPO CALHA,CHANFRADA OU PRISMATICA,COMPLETA,EQUIPADA COM REATOR ELETRONICODE ALTO FATOR DE POTENCIA E LAMPADA FLUORESCENTE DE 4X32W.FORNECIMENTO E COLOCACAO</v>
          </cell>
          <cell r="H8929" t="str">
            <v>UN</v>
          </cell>
          <cell r="I8929">
            <v>271.06</v>
          </cell>
        </row>
        <row r="8930">
          <cell r="A8930" t="str">
            <v>18.027.0334-0</v>
          </cell>
          <cell r="B8930" t="str">
            <v>LUMINARIA DE SOBREPOR,FIXADA EM LAJE OU FORRO,TIPO CALHA,CHANFRADA OU PRISMATICA,COMPLETA,EQUIPADA COM REATOR ELETRONICODE ALTO FATOR DE POTENCIA E LAMPADA FLUORESCENTE DE 4X36W.FORNECIMENTO E COLOCACAO</v>
          </cell>
          <cell r="C8930" t="str">
            <v>UN</v>
          </cell>
          <cell r="D8930">
            <v>273.27999999999997</v>
          </cell>
          <cell r="F8930" t="str">
            <v>18.027.0334-A</v>
          </cell>
          <cell r="G8930" t="str">
            <v>LUMINARIA DE SOBREPOR,FIXADA EM LAJE OU FORRO,TIPO CALHA,CHANFRADA OU PRISMATICA,COMPLETA,EQUIPADA COM REATOR ELETRONICODE ALTO FATOR DE POTENCIA E LAMPADA FLUORESCENTE DE 4X36W.FORNECIMENTO E COLOCACAO</v>
          </cell>
          <cell r="H8930" t="str">
            <v>UN</v>
          </cell>
          <cell r="I8930">
            <v>264.92</v>
          </cell>
        </row>
        <row r="8931">
          <cell r="A8931" t="str">
            <v>18.027.0335-0</v>
          </cell>
          <cell r="B8931" t="str">
            <v>LUMINARIA DE SOBREPOR,FIXADA EM LAJE OU FORRO,TIPO CALHA,CHANFRADA OU PRISMATICA,COMPLETA,EQUIPADA COM REATOR ELETRONICODE ALTO FATOR DE POTENCIA E LAMPADA FLUORESCENTE DE 4X40W.FORNECIMENTO E COLOCACAO</v>
          </cell>
          <cell r="C8931" t="str">
            <v>UN</v>
          </cell>
          <cell r="D8931">
            <v>246.32</v>
          </cell>
          <cell r="F8931" t="str">
            <v>18.027.0335-A</v>
          </cell>
          <cell r="G8931" t="str">
            <v>LUMINARIA DE SOBREPOR,FIXADA EM LAJE OU FORRO,TIPO CALHA,CHANFRADA OU PRISMATICA,COMPLETA,EQUIPADA COM REATOR ELETRONICODE ALTO FATOR DE POTENCIA E LAMPADA FLUORESCENTE DE 4X40W.FORNECIMENTO E COLOCACAO</v>
          </cell>
          <cell r="H8931" t="str">
            <v>UN</v>
          </cell>
          <cell r="I8931">
            <v>237.96</v>
          </cell>
        </row>
        <row r="8932">
          <cell r="A8932" t="str">
            <v>18.027.0400-0</v>
          </cell>
          <cell r="B8932" t="str">
            <v>LUMINARIA FLUORESCENTE TUBULAR DE SOBREPOR,2X16W(INCLUSIVE LAMPADAS),CORPO EM CHAPA DE ACO TRATADA E PINTURA ELETROSTATICA BRANCA,REFLETOR EM ALUMINIO DE ALTO BRILHO,COM REATOR DEALTO FATOR DE POTENCIA,BI-VOLT.FORNECIMENTO E COLOCACAO</v>
          </cell>
          <cell r="C8932" t="str">
            <v>UN</v>
          </cell>
          <cell r="D8932">
            <v>243.42</v>
          </cell>
          <cell r="F8932" t="str">
            <v>18.027.0400-A</v>
          </cell>
          <cell r="G8932" t="str">
            <v>LUMINARIA FLUORESCENTE TUBULAR DE SOBREPOR,2X16W(INCLUSIVE LAMPADAS),CORPO EM CHAPA DE ACO TRATADA E PINTURA ELETROSTATICA BRANCA,REFLETOR EM ALUMINIO DE ALTO BRILHO,COM REATOR DEALTO FATOR DE POTENCIA,BI-VOLT.FORNECIMENTO E COLOCACAO</v>
          </cell>
          <cell r="H8932" t="str">
            <v>UN</v>
          </cell>
          <cell r="I8932">
            <v>236.14</v>
          </cell>
        </row>
        <row r="8933">
          <cell r="A8933" t="str">
            <v>18.027.0402-0</v>
          </cell>
          <cell r="B8933" t="str">
            <v>LUMINARIA FLUORESCENTE TUBULAR DE SOBREPOR,2X32W(INCLUSIVE LAMPADAS),CORPO EM CHAPA DE ACO TRATADA E PINTURA ELETROSTATICA BRAMCA,REFLETOR EM ALUMINIO DE ALTO BRILHO,COM REATOR DEALTO FATOR DE POTENCIA,BI-VOLT.FORNECIMENTO E COLOCACAO</v>
          </cell>
          <cell r="C8933" t="str">
            <v>UN</v>
          </cell>
          <cell r="D8933">
            <v>263.17</v>
          </cell>
          <cell r="F8933" t="str">
            <v>18.027.0402-A</v>
          </cell>
          <cell r="G8933" t="str">
            <v>LUMINARIA FLUORESCENTE TUBULAR DE SOBREPOR,2X32W(INCLUSIVE LAMPADAS),CORPO EM CHAPA DE ACO TRATADA E PINTURA ELETROSTATICA BRAMCA,REFLETOR EM ALUMINIO DE ALTO BRILHO,COM REATOR DEALTO FATOR DE POTENCIA,BI-VOLT.FORNECIMENTO E COLOCACAO</v>
          </cell>
          <cell r="H8933" t="str">
            <v>UN</v>
          </cell>
          <cell r="I8933">
            <v>255.89</v>
          </cell>
        </row>
        <row r="8934">
          <cell r="A8934" t="str">
            <v>18.027.0404-0</v>
          </cell>
          <cell r="B8934" t="str">
            <v>LUMINARIA FLUORESCENTE TUBULAR DE SOBREPOR,2X16W(INCLUSIVE LAMPADAS),COM ALETAS,CORPO EM CHAPA DE ACO TRATADA E PINTURAELETROSTATICA BRANCA,REFLETOR EM ALUMINIO DE ALTO BRILHO,COMREATOR DE ALTO FATOR DE POTENCIA,BI-VOLT.FORNECIMENTO E COLOCACAO</v>
          </cell>
          <cell r="C8934" t="str">
            <v>UN</v>
          </cell>
          <cell r="D8934">
            <v>256.56</v>
          </cell>
          <cell r="F8934" t="str">
            <v>18.027.0404-A</v>
          </cell>
          <cell r="G8934" t="str">
            <v>LUMINARIA FLUORESCENTE TUBULAR DE SOBREPOR,2X16W(INCLUSIVE LAMPADAS),COM ALETAS,CORPO EM CHAPA DE ACO TRATADA E PINTURAELETROSTATICA BRANCA,REFLETOR EM ALUMINIO DE ALTO BRILHO,COMREATOR DE ALTO FATOR DE POTENCIA,BI-VOLT.FORNECIMENTO E COLOCACAO</v>
          </cell>
          <cell r="H8934" t="str">
            <v>UN</v>
          </cell>
          <cell r="I8934">
            <v>249.28</v>
          </cell>
        </row>
        <row r="8935">
          <cell r="A8935" t="str">
            <v>18.027.0406-0</v>
          </cell>
          <cell r="B8935" t="str">
            <v>LUMINARIA FLUORESCENTE TUBULAR DE SOBREPOR,2X16W(INCLUSIVE LAMPADAS),COM VISOR ACRILICO TRANSLUCIDO,CORPO EM CHAPA DE ACO TRATADA E PINTURA ELETROSTATICA BRANCA,REFLETOR EM ALUMINIODE ALTO BRILHO,COM REATOR DE ALTO FATOR DE POTENCIA,BI-VOLT.FORNECIMENTO E COLOCACAO</v>
          </cell>
          <cell r="C8935" t="str">
            <v>UN</v>
          </cell>
          <cell r="D8935">
            <v>247.88</v>
          </cell>
          <cell r="F8935" t="str">
            <v>18.027.0406-A</v>
          </cell>
          <cell r="G8935" t="str">
            <v>LUMINARIA FLUORESCENTE TUBULAR DE SOBREPOR,2X16W(INCLUSIVE LAMPADAS),COM VISOR ACRILICO TRANSLUCIDO,CORPO EM CHAPA DE ACO TRATADA E PINTURA ELETROSTATICA BRANCA,REFLETOR EM ALUMINIODE ALTO BRILHO,COM REATOR DE ALTO FATOR DE POTENCIA,BI-VOLT.FORNECIMENTO E COLOCACAO</v>
          </cell>
          <cell r="H8935" t="str">
            <v>UN</v>
          </cell>
          <cell r="I8935">
            <v>240.6</v>
          </cell>
        </row>
        <row r="8936">
          <cell r="A8936" t="str">
            <v>18.027.0408-0</v>
          </cell>
          <cell r="B8936" t="str">
            <v>LUMINARIA FLUORESCENTE TUBULAR DE SOBREPOR,2X32W(INCLUSIVE LAMPADAS),COM ALETAS,CORPO EM CHAPA DE ACO TRATADA E PINTURAELETROSTATICA BRANCA,REFLETOR EM ALUMINIO DE ALTO BRILHO,COMREATOR DE ALTO FATOR DE POTENCIA,BI-VOLT.FORNECIMENTO E COLOCACAO</v>
          </cell>
          <cell r="C8936" t="str">
            <v>UN</v>
          </cell>
          <cell r="D8936">
            <v>266.29000000000002</v>
          </cell>
          <cell r="F8936" t="str">
            <v>18.027.0408-A</v>
          </cell>
          <cell r="G8936" t="str">
            <v>LUMINARIA FLUORESCENTE TUBULAR DE SOBREPOR,2X32W(INCLUSIVE LAMPADAS),COM ALETAS,CORPO EM CHAPA DE ACO TRATADA E PINTURAELETROSTATICA BRANCA,REFLETOR EM ALUMINIO DE ALTO BRILHO,COMREATOR DE ALTO FATOR DE POTENCIA,BI-VOLT.FORNECIMENTO E COLOCACAO</v>
          </cell>
          <cell r="H8936" t="str">
            <v>UN</v>
          </cell>
          <cell r="I8936">
            <v>259.01</v>
          </cell>
        </row>
        <row r="8937">
          <cell r="A8937" t="str">
            <v>18.027.0410-0</v>
          </cell>
          <cell r="B8937" t="str">
            <v>LUMINARIA FLUORESCENTE TUBULAR DE SOBREPOR,2X32W(INCLUSIVE LAMPADAS),COM VISOR ACRILICO TRANSLUCIDO,CORPO EM CHAPA DE ACO TRATADA E PINTURA ELETROSTATICA BRANCA,REFLETOR EM ALUMINIO DE ALTO BRILHO,COM REATOR DE ALTO FATOR DE POTENCIA,BI-VOLT.FORNECIMENTO E COLOCACAO</v>
          </cell>
          <cell r="C8937" t="str">
            <v>UN</v>
          </cell>
          <cell r="D8937">
            <v>247.46</v>
          </cell>
          <cell r="F8937" t="str">
            <v>18.027.0410-A</v>
          </cell>
          <cell r="G8937" t="str">
            <v>LUMINARIA FLUORESCENTE TUBULAR DE SOBREPOR,2X32W(INCLUSIVE LAMPADAS),COM VISOR ACRILICO TRANSLUCIDO,CORPO EM CHAPA DE ACO TRATADA E PINTURA ELETROSTATICA BRANCA,REFLETOR EM ALUMINIO DE ALTO BRILHO,COM REATOR DE ALTO FATOR DE POTENCIA,BI-VOLT.FORNECIMENTO E COLOCACAO</v>
          </cell>
          <cell r="H8937" t="str">
            <v>UN</v>
          </cell>
          <cell r="I8937">
            <v>240.18</v>
          </cell>
        </row>
        <row r="8938">
          <cell r="A8938" t="str">
            <v>18.027.0415-0</v>
          </cell>
          <cell r="B8938" t="str">
            <v>LUMINARIA FLUORESCENTE TUBULAR DE EMBUTIR,2X16W(INCLUSIVE LAMPADAS),CORPO EM CHAPA DE ACO TRATADA E PINTURA ELETROSTATICA BRANCA,REFLETOR EM ALUMINIO DE ALTO BRILHO,COM REATOR DE ALTO FATOR DE POTENCIA,BIVOLT.FORNECIMENTO E COLOCACAO</v>
          </cell>
          <cell r="C8938" t="str">
            <v>UN</v>
          </cell>
          <cell r="D8938">
            <v>244.36</v>
          </cell>
          <cell r="F8938" t="str">
            <v>18.027.0415-A</v>
          </cell>
          <cell r="G8938" t="str">
            <v>LUMINARIA FLUORESCENTE TUBULAR DE EMBUTIR,2X16W(INCLUSIVE LAMPADAS),CORPO EM CHAPA DE ACO TRATADA E PINTURA ELETROSTATICA BRANCA,REFLETOR EM ALUMINIO DE ALTO BRILHO,COM REATOR DE ALTO FATOR DE POTENCIA,BIVOLT.FORNECIMENTO E COLOCACAO</v>
          </cell>
          <cell r="H8938" t="str">
            <v>UN</v>
          </cell>
          <cell r="I8938">
            <v>237.39</v>
          </cell>
        </row>
        <row r="8939">
          <cell r="A8939" t="str">
            <v>18.027.0418-0</v>
          </cell>
          <cell r="B8939" t="str">
            <v>LUMINARIA FLUORESCENTE TUBULAR DE EMBUTIR,2X32W(INCLUSIVE LAMPADAS),CORPO EM CHAPA DE ACO TRATADA E PINTURA ELETROSTATICA BRANCA,REFLETOR EM ALUMINIO DE ALTO BRILHO,COM REATOR DE ALTO FATOR DE POTENCIA,BI-VOLT.FORNECIMENTO E COLOCACAO</v>
          </cell>
          <cell r="C8939" t="str">
            <v>UN</v>
          </cell>
          <cell r="D8939">
            <v>226.54</v>
          </cell>
          <cell r="F8939" t="str">
            <v>18.027.0418-A</v>
          </cell>
          <cell r="G8939" t="str">
            <v>LUMINARIA FLUORESCENTE TUBULAR DE EMBUTIR,2X32W(INCLUSIVE LAMPADAS),CORPO EM CHAPA DE ACO TRATADA E PINTURA ELETROSTATICA BRANCA,REFLETOR EM ALUMINIO DE ALTO BRILHO,COM REATOR DE ALTO FATOR DE POTENCIA,BI-VOLT.FORNECIMENTO E COLOCACAO</v>
          </cell>
          <cell r="H8939" t="str">
            <v>UN</v>
          </cell>
          <cell r="I8939">
            <v>219.57</v>
          </cell>
        </row>
        <row r="8940">
          <cell r="A8940" t="str">
            <v>18.027.0420-0</v>
          </cell>
          <cell r="B8940" t="str">
            <v>LUMINARIA FLUORESCENTE TUBULAR DE EMBUTIR,2X16W(INCLUSIVE LAMPADAS),COM ALETAS,CORPO EM CHAPA DE ACO TRATADA E PINTURA ELETROSTATICA BRANCA,REFLETOR EM ALUMINIO DE ALTO BRILHO,COMREATOR DE ALTO FATOR DE POTENCIA,BI-VOLT.FORNECIMENTO E COLOCACAO</v>
          </cell>
          <cell r="C8940" t="str">
            <v>UN</v>
          </cell>
          <cell r="D8940">
            <v>258.74</v>
          </cell>
          <cell r="F8940" t="str">
            <v>18.027.0420-A</v>
          </cell>
          <cell r="G8940" t="str">
            <v>LUMINARIA FLUORESCENTE TUBULAR DE EMBUTIR,2X16W(INCLUSIVE LAMPADAS),COM ALETAS,CORPO EM CHAPA DE ACO TRATADA E PINTURA ELETROSTATICA BRANCA,REFLETOR EM ALUMINIO DE ALTO BRILHO,COMREATOR DE ALTO FATOR DE POTENCIA,BI-VOLT.FORNECIMENTO E COLOCACAO</v>
          </cell>
          <cell r="H8940" t="str">
            <v>UN</v>
          </cell>
          <cell r="I8940">
            <v>251.77</v>
          </cell>
        </row>
        <row r="8941">
          <cell r="A8941" t="str">
            <v>18.027.0422-0</v>
          </cell>
          <cell r="B8941" t="str">
            <v>LUMINARIA FLUORESCENTE TUBULAR DE EMBUTIR,2X16W(INCLUSIVE LAMPADAS),COM VISOR ACRILICO TRANSLUCIDO,CORPO EM CHAPA DE ACOTRATADA E PINTURA ELETROSTATICA BRANCA,REFLETOR EM ALUMINIODE ALTO BRILHO,COM REATOR DE ALTO FATOR DE POTENCIA,BI-VOLT.FORNECIMENTO E COLOCACAO</v>
          </cell>
          <cell r="C8941" t="str">
            <v>UN</v>
          </cell>
          <cell r="D8941">
            <v>285.94</v>
          </cell>
          <cell r="F8941" t="str">
            <v>18.027.0422-A</v>
          </cell>
          <cell r="G8941" t="str">
            <v>LUMINARIA FLUORESCENTE TUBULAR DE EMBUTIR,2X16W(INCLUSIVE LAMPADAS),COM VISOR ACRILICO TRANSLUCIDO,CORPO EM CHAPA DE ACOTRATADA E PINTURA ELETROSTATICA BRANCA,REFLETOR EM ALUMINIODE ALTO BRILHO,COM REATOR DE ALTO FATOR DE POTENCIA,BI-VOLT.FORNECIMENTO E COLOCACAO</v>
          </cell>
          <cell r="H8941" t="str">
            <v>UN</v>
          </cell>
          <cell r="I8941">
            <v>278.97000000000003</v>
          </cell>
        </row>
        <row r="8942">
          <cell r="A8942" t="str">
            <v>18.027.0424-0</v>
          </cell>
          <cell r="B8942" t="str">
            <v>LUMINARIA FLUORESCENTE TUBULAR DE EMBUTIR,2X32W(INCLUSIVE LAMPADAS),COM ALETAS,CORPO EM CHAPA DE ACO TRATADA E PINTURA ELETROSTATICA BRANCA,REFLETOR EM ALUMINIO DE ALTO BRILHO,COMREATOR DE ALTO FATOR DE POTENCIA,BI-VOLT.FORNECIMENTO E COLOCACAO</v>
          </cell>
          <cell r="C8942" t="str">
            <v>UN</v>
          </cell>
          <cell r="D8942">
            <v>348.69</v>
          </cell>
          <cell r="F8942" t="str">
            <v>18.027.0424-A</v>
          </cell>
          <cell r="G8942" t="str">
            <v>LUMINARIA FLUORESCENTE TUBULAR DE EMBUTIR,2X32W(INCLUSIVE LAMPADAS),COM ALETAS,CORPO EM CHAPA DE ACO TRATADA E PINTURA ELETROSTATICA BRANCA,REFLETOR EM ALUMINIO DE ALTO BRILHO,COMREATOR DE ALTO FATOR DE POTENCIA,BI-VOLT.FORNECIMENTO E COLOCACAO</v>
          </cell>
          <cell r="H8942" t="str">
            <v>UN</v>
          </cell>
          <cell r="I8942">
            <v>341.72</v>
          </cell>
        </row>
        <row r="8943">
          <cell r="A8943" t="str">
            <v>18.027.0426-0</v>
          </cell>
          <cell r="B8943" t="str">
            <v>LUMINARIA FLUORESCENTE TUBULAR DE EMBUTIR,2X32W(INCLUSIVE LAMPADAS),COM VISOR ACRILICO TRANSLUCIDO,CORPO EM CHAPA DE ACOTRATADA E PINTURA ELETROSTATICA BRANCA,REFLETOR EM ALUMINIODE ALTO BRILHO,COM REATOR DE ALTO FATOR DE POTENCIA,BI-VOLT.FORNECIMENTO E COLOCACAO</v>
          </cell>
          <cell r="C8943" t="str">
            <v>UN</v>
          </cell>
          <cell r="D8943">
            <v>281.76</v>
          </cell>
          <cell r="F8943" t="str">
            <v>18.027.0426-A</v>
          </cell>
          <cell r="G8943" t="str">
            <v>LUMINARIA FLUORESCENTE TUBULAR DE EMBUTIR,2X32W(INCLUSIVE LAMPADAS),COM VISOR ACRILICO TRANSLUCIDO,CORPO EM CHAPA DE ACOTRATADA E PINTURA ELETROSTATICA BRANCA,REFLETOR EM ALUMINIODE ALTO BRILHO,COM REATOR DE ALTO FATOR DE POTENCIA,BI-VOLT.FORNECIMENTO E COLOCACAO</v>
          </cell>
          <cell r="H8943" t="str">
            <v>UN</v>
          </cell>
          <cell r="I8943">
            <v>274.79000000000002</v>
          </cell>
        </row>
        <row r="8944">
          <cell r="A8944" t="str">
            <v>18.027.0430-0</v>
          </cell>
          <cell r="B8944" t="str">
            <v>LUMINARIA DE EMBUTIR,FIXADA EM GESSO,PARA LAMPADA LED DE 25W(INCLUSIVE LAMPADA).FORNECIMENTO E COLOCACAO</v>
          </cell>
          <cell r="C8944" t="str">
            <v>UN</v>
          </cell>
          <cell r="D8944">
            <v>157.99</v>
          </cell>
          <cell r="F8944" t="str">
            <v>18.027.0430-A</v>
          </cell>
          <cell r="G8944" t="str">
            <v>LUMINARIA DE EMBUTIR,FIXADA EM GESSO,PARA LAMPADA LED DE 25W(INCLUSIVE LAMPADA).FORNECIMENTO E COLOCACAO</v>
          </cell>
          <cell r="H8944" t="str">
            <v>UN</v>
          </cell>
          <cell r="I8944">
            <v>142.78</v>
          </cell>
        </row>
        <row r="8945">
          <cell r="A8945" t="str">
            <v>18.027.0434-0</v>
          </cell>
          <cell r="B8945" t="str">
            <v>LUMINARIA TIPO SPOT,DIRECIONAL,EXCLUSIVE LAMPADA.FORNECIMENTO E COLOCACAO</v>
          </cell>
          <cell r="C8945" t="str">
            <v>UN</v>
          </cell>
          <cell r="D8945">
            <v>59.78</v>
          </cell>
          <cell r="F8945" t="str">
            <v>18.027.0434-A</v>
          </cell>
          <cell r="G8945" t="str">
            <v>LUMINARIA TIPO SPOT,DIRECIONAL,EXCLUSIVE LAMPADA.FORNECIMENTO E COLOCACAO</v>
          </cell>
          <cell r="H8945" t="str">
            <v>UN</v>
          </cell>
          <cell r="I8945">
            <v>53.44</v>
          </cell>
        </row>
        <row r="8946">
          <cell r="A8946" t="str">
            <v>18.027.0440-0</v>
          </cell>
          <cell r="B8946" t="str">
            <v>LUMINARIA DE EMBUTIR DIRECIONAVEL,PARA LAMPADA TIPO DICROICA,(EXCLUSIVE ESTA),COM ARCO DE ALUMINIO PINTADO EM EPOXI BRANCO.FORNECIMENTO E COLOCACAO</v>
          </cell>
          <cell r="C8946" t="str">
            <v>UN</v>
          </cell>
          <cell r="D8946">
            <v>108.02</v>
          </cell>
          <cell r="F8946" t="str">
            <v>18.027.0440-A</v>
          </cell>
          <cell r="G8946" t="str">
            <v>LUMINARIA DE EMBUTIR DIRECIONAVEL,PARA LAMPADA TIPO DICROICA,(EXCLUSIVE ESTA),COM ARCO DE ALUMINIO PINTADO EM EPOXI BRANCO.FORNECIMENTO E COLOCACAO</v>
          </cell>
          <cell r="H8946" t="str">
            <v>UN</v>
          </cell>
          <cell r="I8946">
            <v>95.35</v>
          </cell>
        </row>
        <row r="8947">
          <cell r="A8947" t="str">
            <v>18.027.0445-0</v>
          </cell>
          <cell r="B8947" t="str">
            <v>ARANDELA EM ALUMINIO E VIDRO,COM BASE PARA FIXACAO,EXCLUSIVELAMPADA.FORNECIMENTO E COLOCACAO</v>
          </cell>
          <cell r="C8947" t="str">
            <v>UN</v>
          </cell>
          <cell r="D8947">
            <v>62.77</v>
          </cell>
          <cell r="F8947" t="str">
            <v>18.027.0445-A</v>
          </cell>
          <cell r="G8947" t="str">
            <v>ARANDELA EM ALUMINIO E VIDRO,COM BASE PARA FIXACAO,EXCLUSIVELAMPADA.FORNECIMENTO E COLOCACAO</v>
          </cell>
          <cell r="H8947" t="str">
            <v>UN</v>
          </cell>
          <cell r="I8947">
            <v>59.6</v>
          </cell>
        </row>
        <row r="8948">
          <cell r="A8948" t="str">
            <v>18.027.0450-0</v>
          </cell>
          <cell r="B8948" t="str">
            <v>ARANDELA TIPO "MEIA-LUA",VIDRO ACETINADO,COR BRANCA,EXCLUSIVE LAMPADA.FORNECIMENTO E COLOCACAO</v>
          </cell>
          <cell r="C8948" t="str">
            <v>UN</v>
          </cell>
          <cell r="D8948">
            <v>49.37</v>
          </cell>
          <cell r="F8948" t="str">
            <v>18.027.0450-A</v>
          </cell>
          <cell r="G8948" t="str">
            <v>ARANDELA TIPO "MEIA-LUA",VIDRO ACETINADO,COR BRANCA,EXCLUSIVE LAMPADA.FORNECIMENTO E COLOCACAO</v>
          </cell>
          <cell r="H8948" t="str">
            <v>UN</v>
          </cell>
          <cell r="I8948">
            <v>46.2</v>
          </cell>
        </row>
        <row r="8949">
          <cell r="A8949" t="str">
            <v>18.027.0455-0</v>
          </cell>
          <cell r="B8949" t="str">
            <v>GLOBO ESFERICO,PLAFONIER REPUXADO DE ALUMINIO COM DIFUSOR EMBASE DE VIDRO LEITOSO DE (10X15)CM.FORNECIMENTO E COLOCACAO</v>
          </cell>
          <cell r="C8949" t="str">
            <v>UN</v>
          </cell>
          <cell r="D8949">
            <v>47.09</v>
          </cell>
          <cell r="F8949" t="str">
            <v>18.027.0455-A</v>
          </cell>
          <cell r="G8949" t="str">
            <v>GLOBO ESFERICO,PLAFONIER REPUXADO DE ALUMINIO COM DIFUSOR EMBASE DE VIDRO LEITOSO DE (10X15)CM.FORNECIMENTO E COLOCACAO</v>
          </cell>
          <cell r="H8949" t="str">
            <v>UN</v>
          </cell>
          <cell r="I8949">
            <v>43.92</v>
          </cell>
        </row>
        <row r="8950">
          <cell r="A8950" t="str">
            <v>18.027.0457-0</v>
          </cell>
          <cell r="B8950" t="str">
            <v>GLOBO ESFERICO,PLAFONIER REPUXADO DE ALUMINIO COM DIFUSOR EMBASE DE VIDRO LEITOSO DE (10X20)CM.FORNECIMENTO E COLOCACAO</v>
          </cell>
          <cell r="C8950" t="str">
            <v>UN</v>
          </cell>
          <cell r="D8950">
            <v>72.55</v>
          </cell>
          <cell r="F8950" t="str">
            <v>18.027.0457-A</v>
          </cell>
          <cell r="G8950" t="str">
            <v>GLOBO ESFERICO,PLAFONIER REPUXADO DE ALUMINIO COM DIFUSOR EMBASE DE VIDRO LEITOSO DE (10X20)CM.FORNECIMENTO E COLOCACAO</v>
          </cell>
          <cell r="H8950" t="str">
            <v>UN</v>
          </cell>
          <cell r="I8950">
            <v>69.38</v>
          </cell>
        </row>
        <row r="8951">
          <cell r="A8951" t="str">
            <v>18.027.0460-0</v>
          </cell>
          <cell r="B8951" t="str">
            <v>GLOBO ESFERICO EM PLASTICO,DE (10X15)CM E PLAFONIER EM ALUMINIO.FORNECIMENTO E COLOCACAO</v>
          </cell>
          <cell r="C8951" t="str">
            <v>UN</v>
          </cell>
          <cell r="D8951">
            <v>51.27</v>
          </cell>
          <cell r="F8951" t="str">
            <v>18.027.0460-A</v>
          </cell>
          <cell r="G8951" t="str">
            <v>GLOBO ESFERICO EM PLASTICO,DE (10X15)CM E PLAFONIER EM ALUMINIO.FORNECIMENTO E COLOCACAO</v>
          </cell>
          <cell r="H8951" t="str">
            <v>UN</v>
          </cell>
          <cell r="I8951">
            <v>48.1</v>
          </cell>
        </row>
        <row r="8952">
          <cell r="A8952" t="str">
            <v>18.027.0470-0</v>
          </cell>
          <cell r="B8952" t="str">
            <v>LUMINARIA DE SOBREPOR, FIXADA EM LAJE OU FORRO, TIPO CALHA,CHANFRADA OU PRISMATICA, COMPLETA, COM LAMPADA LED TUBULARDE 1 X 9W. FORNECIMENTO E COLOCACAO</v>
          </cell>
          <cell r="C8952" t="str">
            <v>UN</v>
          </cell>
          <cell r="D8952">
            <v>82.41</v>
          </cell>
          <cell r="F8952" t="str">
            <v>18.027.0470-A</v>
          </cell>
          <cell r="G8952" t="str">
            <v>LUMINARIA DE SOBREPOR, FIXADA EM LAJE OU FORRO, TIPO CALHA,CHANFRADA OU PRISMATICA, COMPLETA, COM LAMPADA LED TUBULARDE 1 X 9W. FORNECIMENTO E COLOCACAO</v>
          </cell>
          <cell r="H8952" t="str">
            <v>UN</v>
          </cell>
          <cell r="I8952">
            <v>75.13</v>
          </cell>
        </row>
        <row r="8953">
          <cell r="A8953" t="str">
            <v>18.027.0472-0</v>
          </cell>
          <cell r="B8953" t="str">
            <v>LUMINARIA DE SOBREPOR, FIXADA EM LAJE OU FORRO, TIPO CALHA,CHANFRADA OU PRISMATICA, COMPLETA, COM LAMPADA LED TUBULARDE 1 X 18W. FORNECIMENTO E COLOCACAO</v>
          </cell>
          <cell r="C8953" t="str">
            <v>UN</v>
          </cell>
          <cell r="D8953">
            <v>87.49</v>
          </cell>
          <cell r="F8953" t="str">
            <v>18.027.0472-A</v>
          </cell>
          <cell r="G8953" t="str">
            <v>LUMINARIA DE SOBREPOR, FIXADA EM LAJE OU FORRO, TIPO CALHA,CHANFRADA OU PRISMATICA, COMPLETA, COM LAMPADA LED TUBULARDE 1 X 18W. FORNECIMENTO E COLOCACAO</v>
          </cell>
          <cell r="H8953" t="str">
            <v>UN</v>
          </cell>
          <cell r="I8953">
            <v>80.2</v>
          </cell>
        </row>
        <row r="8954">
          <cell r="A8954" t="str">
            <v>18.027.0474-0</v>
          </cell>
          <cell r="B8954" t="str">
            <v>LUMINARIA DE SOBREPOR, FIXADA EM LAJE OU FORRO, TIPO CALHA,CHANFRADA OU PRISMATICA, COMPLETA, COM LAMPADA LED TUBULARDE 2 X 9W. FORNECIMENTO E COLOCACAO</v>
          </cell>
          <cell r="C8954" t="str">
            <v>UN</v>
          </cell>
          <cell r="D8954">
            <v>107.68</v>
          </cell>
          <cell r="F8954" t="str">
            <v>18.027.0474-A</v>
          </cell>
          <cell r="G8954" t="str">
            <v>LUMINARIA DE SOBREPOR, FIXADA EM LAJE OU FORRO, TIPO CALHA,CHANFRADA OU PRISMATICA, COMPLETA, COM LAMPADA LED TUBULARDE 2 X 9W. FORNECIMENTO E COLOCACAO</v>
          </cell>
          <cell r="H8954" t="str">
            <v>UN</v>
          </cell>
          <cell r="I8954">
            <v>100.01</v>
          </cell>
        </row>
        <row r="8955">
          <cell r="A8955" t="str">
            <v>18.027.0476-0</v>
          </cell>
          <cell r="B8955" t="str">
            <v>LUMINARIA DE SOBREPOR, FIXADA EM LAJE OU FORRO, TIPO CALHA,CHANFRADA OU PRISMATICA, COMPLETA, COM LAMPADA LED TUBULARDE 2 X 18W. FORNECIMENTO E COLOCACAO</v>
          </cell>
          <cell r="C8955" t="str">
            <v>UN</v>
          </cell>
          <cell r="D8955">
            <v>119.58</v>
          </cell>
          <cell r="F8955" t="str">
            <v>18.027.0476-A</v>
          </cell>
          <cell r="G8955" t="str">
            <v>LUMINARIA DE SOBREPOR, FIXADA EM LAJE OU FORRO, TIPO CALHA,CHANFRADA OU PRISMATICA, COMPLETA, COM LAMPADA LED TUBULARDE 2 X 18W. FORNECIMENTO E COLOCACAO</v>
          </cell>
          <cell r="H8955" t="str">
            <v>UN</v>
          </cell>
          <cell r="I8955">
            <v>111.91</v>
          </cell>
        </row>
        <row r="8956">
          <cell r="A8956" t="str">
            <v>18.027.0478-0</v>
          </cell>
          <cell r="B8956" t="str">
            <v>LUMINARIA DE SOBREPOR, FIXADA EM LAJE OU FORRO, TIPO CALHA,CHANFRADA OU PRISMATICA, COMPLETA, COM LAMPADA LED TUBULARDE 3 X 9W. FORNECIMENTO E COLOCACAO</v>
          </cell>
          <cell r="C8956" t="str">
            <v>UN</v>
          </cell>
          <cell r="D8956">
            <v>137.22999999999999</v>
          </cell>
          <cell r="F8956" t="str">
            <v>18.027.0478-A</v>
          </cell>
          <cell r="G8956" t="str">
            <v>LUMINARIA DE SOBREPOR, FIXADA EM LAJE OU FORRO, TIPO CALHA,CHANFRADA OU PRISMATICA, COMPLETA, COM LAMPADA LED TUBULARDE 3 X 9W. FORNECIMENTO E COLOCACAO</v>
          </cell>
          <cell r="H8956" t="str">
            <v>UN</v>
          </cell>
          <cell r="I8956">
            <v>129.25</v>
          </cell>
        </row>
        <row r="8957">
          <cell r="A8957" t="str">
            <v>18.027.0480-0</v>
          </cell>
          <cell r="B8957" t="str">
            <v>LUMINARIA DE SOBREPOR, FIXADA EM LAJE OU FORRO, TIPO CALHA,CHANFRADA OU PRISMATICA, COMPLETA, COM LAMPADA LED TUBULARDE 3 X 18W.FORNECIMENTO E COLOCACAO</v>
          </cell>
          <cell r="C8957" t="str">
            <v>UN</v>
          </cell>
          <cell r="D8957">
            <v>162.83000000000001</v>
          </cell>
          <cell r="F8957" t="str">
            <v>18.027.0480-A</v>
          </cell>
          <cell r="G8957" t="str">
            <v>LUMINARIA DE SOBREPOR, FIXADA EM LAJE OU FORRO, TIPO CALHA,CHANFRADA OU PRISMATICA, COMPLETA, COM LAMPADA LED TUBULARDE 3 X 18W.FORNECIMENTO E COLOCACAO</v>
          </cell>
          <cell r="H8957" t="str">
            <v>UN</v>
          </cell>
          <cell r="I8957">
            <v>154.85</v>
          </cell>
        </row>
        <row r="8958">
          <cell r="A8958" t="str">
            <v>18.027.0482-0</v>
          </cell>
          <cell r="B8958" t="str">
            <v>LUMINARIA DE SOBREPOR, FIXADA EM LAJE OU FORRO, TIPO CALHA,CHANFRADA OU PRISMATICA, COMPLETA, COM LAMPADA LED TUBULARDE 4 X 9W.FORNECIMENTO E COLOCACAO</v>
          </cell>
          <cell r="C8958" t="str">
            <v>UN</v>
          </cell>
          <cell r="D8958">
            <v>158.6</v>
          </cell>
          <cell r="F8958" t="str">
            <v>18.027.0482-A</v>
          </cell>
          <cell r="G8958" t="str">
            <v>LUMINARIA DE SOBREPOR, FIXADA EM LAJE OU FORRO, TIPO CALHA,CHANFRADA OU PRISMATICA, COMPLETA, COM LAMPADA LED TUBULARDE 4 X 9W.FORNECIMENTO E COLOCACAO</v>
          </cell>
          <cell r="H8958" t="str">
            <v>UN</v>
          </cell>
          <cell r="I8958">
            <v>150.24</v>
          </cell>
        </row>
        <row r="8959">
          <cell r="A8959" t="str">
            <v>18.027.0484-0</v>
          </cell>
          <cell r="B8959" t="str">
            <v>LUMINARIA DE SOBREPOR, FIXADA EM LAJE OU FORRO, TIPO CALHA,CHANFRADA OU PRISMATICA, COMPLETA, COM LAMPADA LED TUBULARDE 4 X 18W. FORNECIMENTO E COLOCACAO</v>
          </cell>
          <cell r="C8959" t="str">
            <v>UN</v>
          </cell>
          <cell r="D8959">
            <v>191.64</v>
          </cell>
          <cell r="F8959" t="str">
            <v>18.027.0484-A</v>
          </cell>
          <cell r="G8959" t="str">
            <v>LUMINARIA DE SOBREPOR, FIXADA EM LAJE OU FORRO, TIPO CALHA,CHANFRADA OU PRISMATICA, COMPLETA, COM LAMPADA LED TUBULARDE 4 X 18W. FORNECIMENTO E COLOCACAO</v>
          </cell>
          <cell r="H8959" t="str">
            <v>UN</v>
          </cell>
          <cell r="I8959">
            <v>183.28</v>
          </cell>
        </row>
        <row r="8960">
          <cell r="A8960" t="str">
            <v>18.027.0486-0</v>
          </cell>
          <cell r="B8960" t="str">
            <v>LUMINARIA LED TUBULAR DE SOBREPOR, 2X9W (INCLUSIVE LAMPADAS),CORPO EM CHAPA DE ACO TRATADA E PINTURA ELETROSTATICA BRANCA, REFLETOR EM ALUMINIO DE ALTO BRILHO, SEM REATOR. FORNECIMENTO E COLOCACAO</v>
          </cell>
          <cell r="C8960" t="str">
            <v>UN</v>
          </cell>
          <cell r="D8960">
            <v>162.72</v>
          </cell>
          <cell r="F8960" t="str">
            <v>18.027.0486-A</v>
          </cell>
          <cell r="G8960" t="str">
            <v>LUMINARIA LED TUBULAR DE SOBREPOR, 2X9W (INCLUSIVE LAMPADAS),CORPO EM CHAPA DE ACO TRATADA E PINTURA ELETROSTATICA BRANCA, REFLETOR EM ALUMINIO DE ALTO BRILHO, SEM REATOR. FORNECIMENTO E COLOCACAO</v>
          </cell>
          <cell r="H8960" t="str">
            <v>UN</v>
          </cell>
          <cell r="I8960">
            <v>155.44</v>
          </cell>
        </row>
        <row r="8961">
          <cell r="A8961" t="str">
            <v>18.027.0488-0</v>
          </cell>
          <cell r="B8961" t="str">
            <v>LUMINARIA LED TUBULAR DE SOBREPOR, 2X9W (INCLUSIVE LAMPADAS),CORPO EM CHAPA DE ACO TRATADA E PINTURA ELETROSTATICA BRANCA, REFLETOR EM ALUMINIO DE ALTO BRILHO, COM ALETAS, SEM REATOR. FORNECIMENTO E COLOCACAO</v>
          </cell>
          <cell r="C8961" t="str">
            <v>UN</v>
          </cell>
          <cell r="D8961">
            <v>175.86</v>
          </cell>
          <cell r="F8961" t="str">
            <v>18.027.0488-A</v>
          </cell>
          <cell r="G8961" t="str">
            <v>LUMINARIA LED TUBULAR DE SOBREPOR, 2X9W (INCLUSIVE LAMPADAS),CORPO EM CHAPA DE ACO TRATADA E PINTURA ELETROSTATICA BRANCA, REFLETOR EM ALUMINIO DE ALTO BRILHO, COM ALETAS, SEM REATOR. FORNECIMENTO E COLOCACAO</v>
          </cell>
          <cell r="H8961" t="str">
            <v>UN</v>
          </cell>
          <cell r="I8961">
            <v>168.58</v>
          </cell>
        </row>
        <row r="8962">
          <cell r="A8962" t="str">
            <v>18.027.0490-0</v>
          </cell>
          <cell r="B8962" t="str">
            <v>LUMINARIA LED TUBULAR DE SOBREPOR, 2X9W (INCLUSIVE LAMPADAS),CORPO EM CHAPA DE ACO TRATADA E PINTURA ELETROSTATICA BRANCA, REFLETOR EM ALUMINIO DE ALTO BRILHO, COM VISOR ACRILICO TRANSLUCIDO, SEM REATOR. FORNECIMENTO E COLOCACAO</v>
          </cell>
          <cell r="C8962" t="str">
            <v>UN</v>
          </cell>
          <cell r="D8962">
            <v>167.18</v>
          </cell>
          <cell r="F8962" t="str">
            <v>18.027.0490-A</v>
          </cell>
          <cell r="G8962" t="str">
            <v>LUMINARIA LED TUBULAR DE SOBREPOR, 2X9W (INCLUSIVE LAMPADAS),CORPO EM CHAPA DE ACO TRATADA E PINTURA ELETROSTATICA BRANCA, REFLETOR EM ALUMINIO DE ALTO BRILHO, COM VISOR ACRILICO TRANSLUCIDO, SEM REATOR. FORNECIMENTO E COLOCACAO</v>
          </cell>
          <cell r="H8962" t="str">
            <v>UN</v>
          </cell>
          <cell r="I8962">
            <v>159.9</v>
          </cell>
        </row>
        <row r="8963">
          <cell r="A8963" t="str">
            <v>18.027.0492-0</v>
          </cell>
          <cell r="B8963" t="str">
            <v>LUMINARIA LED TUBULAR DE SOBREPOR, 2X18W (INCLUSIVE LAMPADAS),CORPO EM CHAPA DE ACO TRATADA E PINTURA ELETROSTATICA BRANCA, REFLETOR EM ALUMINIO DE ALTO BRILHO, SEM REATOR. FORNECIMENTO E COLOCACAO</v>
          </cell>
          <cell r="C8963" t="str">
            <v>UN</v>
          </cell>
          <cell r="D8963">
            <v>219.28</v>
          </cell>
          <cell r="F8963" t="str">
            <v>18.027.0492-A</v>
          </cell>
          <cell r="G8963" t="str">
            <v>LUMINARIA LED TUBULAR DE SOBREPOR, 2X18W (INCLUSIVE LAMPADAS),CORPO EM CHAPA DE ACO TRATADA E PINTURA ELETROSTATICA BRANCA, REFLETOR EM ALUMINIO DE ALTO BRILHO, SEM REATOR. FORNECIMENTO E COLOCACAO</v>
          </cell>
          <cell r="H8963" t="str">
            <v>UN</v>
          </cell>
          <cell r="I8963">
            <v>212</v>
          </cell>
        </row>
        <row r="8964">
          <cell r="A8964" t="str">
            <v>18.027.0494-0</v>
          </cell>
          <cell r="B8964" t="str">
            <v>LUMINARIA LED TUBULAR DE SOBREPOR, 2X18W (INCLUSIVE LAMPADAS),CORPO EM CHAPA DE ACO TRATADA E PINTURA ELETROSTATICA BRANCA, REFLETOR EM ALUMINIO DE ALTO BRILHO, COM ALETAS, SEM REATOR. FORNECIMENTO E COLOCACAO</v>
          </cell>
          <cell r="C8964" t="str">
            <v>UN</v>
          </cell>
          <cell r="D8964">
            <v>222.4</v>
          </cell>
          <cell r="F8964" t="str">
            <v>18.027.0494-A</v>
          </cell>
          <cell r="G8964" t="str">
            <v>LUMINARIA LED TUBULAR DE SOBREPOR, 2X18W (INCLUSIVE LAMPADAS),CORPO EM CHAPA DE ACO TRATADA E PINTURA ELETROSTATICA BRANCA, REFLETOR EM ALUMINIO DE ALTO BRILHO, COM ALETAS, SEM REATOR. FORNECIMENTO E COLOCACAO</v>
          </cell>
          <cell r="H8964" t="str">
            <v>UN</v>
          </cell>
          <cell r="I8964">
            <v>215.12</v>
          </cell>
        </row>
        <row r="8965">
          <cell r="A8965" t="str">
            <v>18.027.0496-0</v>
          </cell>
          <cell r="B8965" t="str">
            <v>LUMINARIA LED TUBULAR DE SOBREPOR, 2X18W (INCLUSIVE LAMPADAS),CORPO EM CHAPA DE ACO TRATADA E PINTURA ELETROSTATICA BRANCA, REFLETOR EM ALUMINIO DE ALTO BRILHO, COM VISOR ACRILICOTRANSLUCIDO, SEM REATOR. FORNECIMENTO E COLOCACAO</v>
          </cell>
          <cell r="C8965" t="str">
            <v>UN</v>
          </cell>
          <cell r="D8965">
            <v>203.57</v>
          </cell>
          <cell r="F8965" t="str">
            <v>18.027.0496-A</v>
          </cell>
          <cell r="G8965" t="str">
            <v>LUMINARIA LED TUBULAR DE SOBREPOR, 2X18W (INCLUSIVE LAMPADAS),CORPO EM CHAPA DE ACO TRATADA E PINTURA ELETROSTATICA BRANCA, REFLETOR EM ALUMINIO DE ALTO BRILHO, COM VISOR ACRILICOTRANSLUCIDO, SEM REATOR. FORNECIMENTO E COLOCACAO</v>
          </cell>
          <cell r="H8965" t="str">
            <v>UN</v>
          </cell>
          <cell r="I8965">
            <v>196.29</v>
          </cell>
        </row>
        <row r="8966">
          <cell r="A8966" t="str">
            <v>18.027.0510-0</v>
          </cell>
          <cell r="B8966" t="str">
            <v>LUMINARIA LED TUBULAR DE EMBUTIR, 2X9W (INCLUSIVE LAMPADAS),CORPO EM CHAPA DE ACO TRATADA E PINTURA ELETROSTATICA BRANCA, REFLETOR EM ALUMINIO DE ALTO BRILHO, SEM REATOR. FORNECIMENTO E COLOCACAO</v>
          </cell>
          <cell r="C8966" t="str">
            <v>UN</v>
          </cell>
          <cell r="D8966">
            <v>163.66</v>
          </cell>
          <cell r="F8966" t="str">
            <v>18.027.0510-A</v>
          </cell>
          <cell r="G8966" t="str">
            <v>LUMINARIA LED TUBULAR DE EMBUTIR, 2X9W (INCLUSIVE LAMPADAS),CORPO EM CHAPA DE ACO TRATADA E PINTURA ELETROSTATICA BRANCA, REFLETOR EM ALUMINIO DE ALTO BRILHO, SEM REATOR. FORNECIMENTO E COLOCACAO</v>
          </cell>
          <cell r="H8966" t="str">
            <v>UN</v>
          </cell>
          <cell r="I8966">
            <v>156.69</v>
          </cell>
        </row>
        <row r="8967">
          <cell r="A8967" t="str">
            <v>18.027.0512-0</v>
          </cell>
          <cell r="B8967" t="str">
            <v>LUMINARIA LED TUBULAR DE EMBUTIR, 2X9W (INCLUSIVE LAMPADAS),CORPO EM CHAPA DE ACO TRATADA E PINTURA ELETROSTATICA BRANCA, REFLETOR EM ALUMINIO DE ALTO BRILHO, COM ALETAS, SEM REATOR. FORNECIMENTO E COLOCACAO</v>
          </cell>
          <cell r="C8967" t="str">
            <v>UN</v>
          </cell>
          <cell r="D8967">
            <v>178.04</v>
          </cell>
          <cell r="F8967" t="str">
            <v>18.027.0512-A</v>
          </cell>
          <cell r="G8967" t="str">
            <v>LUMINARIA LED TUBULAR DE EMBUTIR, 2X9W (INCLUSIVE LAMPADAS),CORPO EM CHAPA DE ACO TRATADA E PINTURA ELETROSTATICA BRANCA, REFLETOR EM ALUMINIO DE ALTO BRILHO, COM ALETAS, SEM REATOR. FORNECIMENTO E COLOCACAO</v>
          </cell>
          <cell r="H8967" t="str">
            <v>UN</v>
          </cell>
          <cell r="I8967">
            <v>171.07</v>
          </cell>
        </row>
        <row r="8968">
          <cell r="A8968" t="str">
            <v>18.027.0514-0</v>
          </cell>
          <cell r="B8968" t="str">
            <v>LUMINARIA LED TUBULAR DE EMBUTIR, 2X9W (INCLUSIVE LAMPADAS),CORPO EM CHAPA DE ACO TRATADA E PINTURA ELETROSTATICA BRANCA, REFLETOR EM ALUMINIO DE ALTO BRILHO, COM VISOR ACRILICO TRANSLUCIDO, SEM REATOR. FORNECIMENTO E COLOCACAO</v>
          </cell>
          <cell r="C8968" t="str">
            <v>UN</v>
          </cell>
          <cell r="D8968">
            <v>205.24</v>
          </cell>
          <cell r="F8968" t="str">
            <v>18.027.0514-A</v>
          </cell>
          <cell r="G8968" t="str">
            <v>LUMINARIA LED TUBULAR DE EMBUTIR, 2X9W (INCLUSIVE LAMPADAS),CORPO EM CHAPA DE ACO TRATADA E PINTURA ELETROSTATICA BRANCA, REFLETOR EM ALUMINIO DE ALTO BRILHO, COM VISOR ACRILICO TRANSLUCIDO, SEM REATOR. FORNECIMENTO E COLOCACAO</v>
          </cell>
          <cell r="H8968" t="str">
            <v>UN</v>
          </cell>
          <cell r="I8968">
            <v>198.27</v>
          </cell>
        </row>
        <row r="8969">
          <cell r="A8969" t="str">
            <v>18.027.0516-0</v>
          </cell>
          <cell r="B8969" t="str">
            <v>LUMINARIA LED TUBULAR DE EMBUTIR, 2X18W (INCLUSIVE LAMPADAS),CORPO EM CHAPA DE ACO TRATADA E PINTURA ELETROSTATICA BRANCA, REFLETOR EM ALUMINIO DE ALTO BRILHO, SEM REATOR. FORNECIMENTO E COLOCACAO</v>
          </cell>
          <cell r="C8969" t="str">
            <v>UN</v>
          </cell>
          <cell r="D8969">
            <v>182.65</v>
          </cell>
          <cell r="F8969" t="str">
            <v>18.027.0516-A</v>
          </cell>
          <cell r="G8969" t="str">
            <v>LUMINARIA LED TUBULAR DE EMBUTIR, 2X18W (INCLUSIVE LAMPADAS),CORPO EM CHAPA DE ACO TRATADA E PINTURA ELETROSTATICA BRANCA, REFLETOR EM ALUMINIO DE ALTO BRILHO, SEM REATOR. FORNECIMENTO E COLOCACAO</v>
          </cell>
          <cell r="H8969" t="str">
            <v>UN</v>
          </cell>
          <cell r="I8969">
            <v>175.68</v>
          </cell>
        </row>
        <row r="8970">
          <cell r="A8970" t="str">
            <v>18.027.0518-0</v>
          </cell>
          <cell r="B8970" t="str">
            <v>LUMINARIA LED TUBULAR DE EMBUTIR, 2X18W (INCLUSIVE LAMPADAS),CORPO EM CHAPA DE ACO TRATADA E PINTURA ELETROSTATICA BRANCA, REFLETOR EM ALUMINIO DE ALTO BRILHO, COM ALETAS, SEM REATOR. FORNECIMENTO E COLOCACAO</v>
          </cell>
          <cell r="C8970" t="str">
            <v>UN</v>
          </cell>
          <cell r="D8970">
            <v>304.8</v>
          </cell>
          <cell r="F8970" t="str">
            <v>18.027.0518-A</v>
          </cell>
          <cell r="G8970" t="str">
            <v>LUMINARIA LED TUBULAR DE EMBUTIR, 2X18W (INCLUSIVE LAMPADAS),CORPO EM CHAPA DE ACO TRATADA E PINTURA ELETROSTATICA BRANCA, REFLETOR EM ALUMINIO DE ALTO BRILHO, COM ALETAS, SEM REATOR. FORNECIMENTO E COLOCACAO</v>
          </cell>
          <cell r="H8970" t="str">
            <v>UN</v>
          </cell>
          <cell r="I8970">
            <v>297.83</v>
          </cell>
        </row>
        <row r="8971">
          <cell r="A8971" t="str">
            <v>18.027.0520-0</v>
          </cell>
          <cell r="B8971" t="str">
            <v>LUMINARIA LED TUBULAR DE EMBUTIR, 2X18W (INCLUSIVE LAMPADAS),CORPO EM CHAPA DE ACO TRATADA E PINTURA ELETROSTATICA BRANCA, REFLETOR EM ALUMINIO DE ALTO BRILHO, COM VISOR ACRILICO TRANSLUCIDO, SEM REATOR. FORNECIMENTO E COLOCACAO</v>
          </cell>
          <cell r="C8971" t="str">
            <v>UN</v>
          </cell>
          <cell r="D8971">
            <v>237.87</v>
          </cell>
          <cell r="F8971" t="str">
            <v>18.027.0520-A</v>
          </cell>
          <cell r="G8971" t="str">
            <v>LUMINARIA LED TUBULAR DE EMBUTIR, 2X18W (INCLUSIVE LAMPADAS),CORPO EM CHAPA DE ACO TRATADA E PINTURA ELETROSTATICA BRANCA, REFLETOR EM ALUMINIO DE ALTO BRILHO, COM VISOR ACRILICO TRANSLUCIDO, SEM REATOR. FORNECIMENTO E COLOCACAO</v>
          </cell>
          <cell r="H8971" t="str">
            <v>UN</v>
          </cell>
          <cell r="I8971">
            <v>230.9</v>
          </cell>
        </row>
        <row r="8972">
          <cell r="A8972" t="str">
            <v>18.028.0001-0</v>
          </cell>
          <cell r="B8972" t="str">
            <v>TRANSFORMADOR DE DISTRIBUICAO DE 30KVA,ABRIGADA,CLASSE 15KV,REFRIGERACAO A OLEO MINERAL,TENSAO PRIMARIA DE 13,8KV,TENSAOSECUNDARIA DE 220/127V-60HZ.FORNECIMENTO E COLOCACAO</v>
          </cell>
          <cell r="C8972" t="str">
            <v>UN</v>
          </cell>
          <cell r="D8972">
            <v>10244.44</v>
          </cell>
          <cell r="F8972" t="str">
            <v>18.028.0001-A</v>
          </cell>
          <cell r="G8972" t="str">
            <v>TRANSFORMADOR DE DISTRIBUICAO DE 30KVA,ABRIGADA,CLASSE 15KV,REFRIGERACAO A OLEO MINERAL,TENSAO PRIMARIA DE 13,8KV,TENSAOSECUNDARIA DE 220/127V-60HZ.FORNECIMENTO E COLOCACAO</v>
          </cell>
          <cell r="H8972" t="str">
            <v>UN</v>
          </cell>
          <cell r="I8972">
            <v>10238.1</v>
          </cell>
        </row>
        <row r="8973">
          <cell r="A8973" t="str">
            <v>18.028.0005-0</v>
          </cell>
          <cell r="B8973" t="str">
            <v>TRANSFORMADOR DE DISTRIBUICAO DE 45KVA,ABRIGADA,CLASSE 15KV,REFRIGERACAO A OLEO MINERAL,TENSAO PRIMARIA DE 13,8KV,TENSAOSECUNDARIA DE 220/127V-60HZ.FORNECIMENTO E COLOCACAO</v>
          </cell>
          <cell r="C8973" t="str">
            <v>UN</v>
          </cell>
          <cell r="D8973">
            <v>11631.68</v>
          </cell>
          <cell r="F8973" t="str">
            <v>18.028.0005-A</v>
          </cell>
          <cell r="G8973" t="str">
            <v>TRANSFORMADOR DE DISTRIBUICAO DE 45KVA,ABRIGADA,CLASSE 15KV,REFRIGERACAO A OLEO MINERAL,TENSAO PRIMARIA DE 13,8KV,TENSAOSECUNDARIA DE 220/127V-60HZ.FORNECIMENTO E COLOCACAO</v>
          </cell>
          <cell r="H8973" t="str">
            <v>UN</v>
          </cell>
          <cell r="I8973">
            <v>11622.18</v>
          </cell>
        </row>
        <row r="8974">
          <cell r="A8974" t="str">
            <v>18.028.0010-0</v>
          </cell>
          <cell r="B8974" t="str">
            <v>TRANSFORMADOR DE DISTRIBUICAO DE 75KVA,ABRIGADA,CLASSE 15KV,REFRIGERACAO A OLEO MINERAL,TENSAO PRIMARIA DE 13,8KV,TENSAOSECUNDARIA DE 220/127V-60HZ.FORNECIMENTO E COLOCACAO</v>
          </cell>
          <cell r="C8974" t="str">
            <v>UN</v>
          </cell>
          <cell r="D8974">
            <v>15044.88</v>
          </cell>
          <cell r="F8974" t="str">
            <v>18.028.0010-A</v>
          </cell>
          <cell r="G8974" t="str">
            <v>TRANSFORMADOR DE DISTRIBUICAO DE 75KVA,ABRIGADA,CLASSE 15KV,REFRIGERACAO A OLEO MINERAL,TENSAO PRIMARIA DE 13,8KV,TENSAOSECUNDARIA DE 220/127V-60HZ.FORNECIMENTO E COLOCACAO</v>
          </cell>
          <cell r="H8974" t="str">
            <v>UN</v>
          </cell>
          <cell r="I8974">
            <v>15032.21</v>
          </cell>
        </row>
        <row r="8975">
          <cell r="A8975" t="str">
            <v>18.028.0015-0</v>
          </cell>
          <cell r="B8975" t="str">
            <v>TRANSFORMADOR DE DISTRIBUICAO DE 112,5KVA,ABRIGADA,CLASSE 15KV,REFRIGERACAO A OLEO MINERAL,TENSAO PRIMARIA DE 13,8KV,TENSAO SECUNDARIA DE 220/127V-60HZ.FORNECIMENTO E COLOCACAO</v>
          </cell>
          <cell r="C8975" t="str">
            <v>UN</v>
          </cell>
          <cell r="D8975">
            <v>18607.099999999999</v>
          </cell>
          <cell r="F8975" t="str">
            <v>18.028.0015-A</v>
          </cell>
          <cell r="G8975" t="str">
            <v>TRANSFORMADOR DE DISTRIBUICAO DE 112,5KVA,ABRIGADA,CLASSE 15KV,REFRIGERACAO A OLEO MINERAL,TENSAO PRIMARIA DE 13,8KV,TENSAO SECUNDARIA DE 220/127V-60HZ.FORNECIMENTO E COLOCACAO</v>
          </cell>
          <cell r="H8975" t="str">
            <v>UN</v>
          </cell>
          <cell r="I8975">
            <v>18591.259999999998</v>
          </cell>
        </row>
        <row r="8976">
          <cell r="A8976" t="str">
            <v>18.028.0020-0</v>
          </cell>
          <cell r="B8976" t="str">
            <v>TRANSFORMADOR DE DISTRIBUICAO DE 150KVA,ABRIGADA,CLASSE 15KV,REFRIGERACAO A OLEO MINERAL,TENSAO PRIMARIA DE 13,8KV,TENSAO SECUNDARIA DE 220/127V-60HZ.FORNECIMENTO E COLOCACAO</v>
          </cell>
          <cell r="C8976" t="str">
            <v>UN</v>
          </cell>
          <cell r="D8976">
            <v>23440.71</v>
          </cell>
          <cell r="F8976" t="str">
            <v>18.028.0020-A</v>
          </cell>
          <cell r="G8976" t="str">
            <v>TRANSFORMADOR DE DISTRIBUICAO DE 150KVA,ABRIGADA,CLASSE 15KV,REFRIGERACAO A OLEO MINERAL,TENSAO PRIMARIA DE 13,8KV,TENSAO SECUNDARIA DE 220/127V-60HZ.FORNECIMENTO E COLOCACAO</v>
          </cell>
          <cell r="H8976" t="str">
            <v>UN</v>
          </cell>
          <cell r="I8976">
            <v>23421.71</v>
          </cell>
        </row>
        <row r="8977">
          <cell r="A8977" t="str">
            <v>18.028.0025-0</v>
          </cell>
          <cell r="B8977" t="str">
            <v>TRANSFORMADOR DE DISTRIBUICAO DE 225KVA,ABRIGADA,CLASSE 15KV,REFRIGERACAO A OLEO MINERAL,TENSAO PRIMARIA DE 13,8KV,TENSAO SECUNDARIA DE 220/127V-60HZ.FORNECIMENTO E COLOCACAO</v>
          </cell>
          <cell r="C8977" t="str">
            <v>UN</v>
          </cell>
          <cell r="D8977">
            <v>29984.54</v>
          </cell>
          <cell r="F8977" t="str">
            <v>18.028.0025-A</v>
          </cell>
          <cell r="G8977" t="str">
            <v>TRANSFORMADOR DE DISTRIBUICAO DE 225KVA,ABRIGADA,CLASSE 15KV,REFRIGERACAO A OLEO MINERAL,TENSAO PRIMARIA DE 13,8KV,TENSAO SECUNDARIA DE 220/127V-60HZ.FORNECIMENTO E COLOCACAO</v>
          </cell>
          <cell r="H8977" t="str">
            <v>UN</v>
          </cell>
          <cell r="I8977">
            <v>29962.37</v>
          </cell>
        </row>
        <row r="8978">
          <cell r="A8978" t="str">
            <v>18.028.0030-0</v>
          </cell>
          <cell r="B8978" t="str">
            <v>TRANSFORMADOR DE DISTRIBUICAO DE 300KVA,ABRIGADA,CLASSE 15KV,REFRIGERACAO A OLEO MINERAL,TENSAO PRIMARIA DE 13,8KV,TENSAO SECUNDARIA DE 220/127V-60HZ.FORNECIMENTO E COLOCACAO</v>
          </cell>
          <cell r="C8978" t="str">
            <v>UN</v>
          </cell>
          <cell r="D8978">
            <v>38321.33</v>
          </cell>
          <cell r="F8978" t="str">
            <v>18.028.0030-A</v>
          </cell>
          <cell r="G8978" t="str">
            <v>TRANSFORMADOR DE DISTRIBUICAO DE 300KVA,ABRIGADA,CLASSE 15KV,REFRIGERACAO A OLEO MINERAL,TENSAO PRIMARIA DE 13,8KV,TENSAO SECUNDARIA DE 220/127V-60HZ.FORNECIMENTO E COLOCACAO</v>
          </cell>
          <cell r="H8978" t="str">
            <v>UN</v>
          </cell>
          <cell r="I8978">
            <v>38295.99</v>
          </cell>
        </row>
        <row r="8979">
          <cell r="A8979" t="str">
            <v>18.028.0035-0</v>
          </cell>
          <cell r="B8979" t="str">
            <v>TRANSFORMADOR DE DISTRIBUICAO DE 500KVA,ABRIGADA,CLASSE 15KV,REFRIGERACAO A OLEO MINERAL,TENSAO PRIMARIA DE 13,8KV,TENSAO SECUNDARIA DE 220/127V-60HZ.FORNECIMENTO E COLOCACAO</v>
          </cell>
          <cell r="C8979" t="str">
            <v>UN</v>
          </cell>
          <cell r="D8979">
            <v>52213.48</v>
          </cell>
          <cell r="F8979" t="str">
            <v>18.028.0035-A</v>
          </cell>
          <cell r="G8979" t="str">
            <v>TRANSFORMADOR DE DISTRIBUICAO DE 500KVA,ABRIGADA,CLASSE 15KV,REFRIGERACAO A OLEO MINERAL,TENSAO PRIMARIA DE 13,8KV,TENSAO SECUNDARIA DE 220/127V-60HZ.FORNECIMENTO E COLOCACAO</v>
          </cell>
          <cell r="H8979" t="str">
            <v>UN</v>
          </cell>
          <cell r="I8979">
            <v>52184.98</v>
          </cell>
        </row>
        <row r="8980">
          <cell r="A8980" t="str">
            <v>18.028.0040-0</v>
          </cell>
          <cell r="B8980" t="str">
            <v>TRANSFORMADOR DE DISTRIBUICAO DE 750KVA,ABRIGADA,CLASSE 15KV,REFRIGERACAO A OLEO MINERAL,TENSAO PRIMARIA DE 13,8KV,TENSAO SECUNDARIA DE 220/127V-60HZ.FORNECIMENTO E COLOCACAO</v>
          </cell>
          <cell r="C8980" t="str">
            <v>UN</v>
          </cell>
          <cell r="D8980">
            <v>73779.199999999997</v>
          </cell>
          <cell r="F8980" t="str">
            <v>18.028.0040-A</v>
          </cell>
          <cell r="G8980" t="str">
            <v>TRANSFORMADOR DE DISTRIBUICAO DE 750KVA,ABRIGADA,CLASSE 15KV,REFRIGERACAO A OLEO MINERAL,TENSAO PRIMARIA DE 13,8KV,TENSAO SECUNDARIA DE 220/127V-60HZ.FORNECIMENTO E COLOCACAO</v>
          </cell>
          <cell r="H8980" t="str">
            <v>UN</v>
          </cell>
          <cell r="I8980">
            <v>73747.53</v>
          </cell>
        </row>
        <row r="8981">
          <cell r="A8981" t="str">
            <v>18.028.0050-0</v>
          </cell>
          <cell r="B8981" t="str">
            <v>TRANSFORMADOR DE DISTRIBUICAO DE 1.000KVA,ABRIGADA,CLASSE 15KV,REFRIGERACAO A OLEO MINERAL,TENSAO PRIMARIA DE 13,8KV,TENSAO SECUNDARIA DE 220/127V-60HZ.FORNECIMENTO E COLOCACAO</v>
          </cell>
          <cell r="C8981" t="str">
            <v>UN</v>
          </cell>
          <cell r="D8981">
            <v>108410.92</v>
          </cell>
          <cell r="F8981" t="str">
            <v>18.028.0050-A</v>
          </cell>
          <cell r="G8981" t="str">
            <v>TRANSFORMADOR DE DISTRIBUICAO DE 1.000KVA,ABRIGADA,CLASSE 15KV,REFRIGERACAO A OLEO MINERAL,TENSAO PRIMARIA DE 13,8KV,TENSAO SECUNDARIA DE 220/127V-60HZ.FORNECIMENTO E COLOCACAO</v>
          </cell>
          <cell r="H8981" t="str">
            <v>UN</v>
          </cell>
          <cell r="I8981">
            <v>108376.09</v>
          </cell>
        </row>
        <row r="8982">
          <cell r="A8982" t="str">
            <v>18.028.0060-0</v>
          </cell>
          <cell r="B8982" t="str">
            <v>TRANSFORMADOR DE DISTRIBUICAO DE 75KVA,TIPO PEDESTAL,CLASSE15KV,REFRIGERACAO A OLEO MINERAL OU SILICONE,LIQUIDO ISOLANTE,TENSAO PRIMARIA DE 13,8KV,TENSAO SECUNDARIA DE 220/127V-60HZ,NBI 95KV,GRAU DE PROTECAO IP 54.FORNECIMENTO E COLOCACAO</v>
          </cell>
          <cell r="C8982" t="str">
            <v>UN</v>
          </cell>
          <cell r="D8982">
            <v>61589.91</v>
          </cell>
          <cell r="F8982" t="str">
            <v>18.028.0060-A</v>
          </cell>
          <cell r="G8982" t="str">
            <v>TRANSFORMADOR DE DISTRIBUICAO DE 75KVA,TIPO PEDESTAL,CLASSE15KV,REFRIGERACAO A OLEO MINERAL OU SILICONE,LIQUIDO ISOLANTE,TENSAO PRIMARIA DE 13,8KV,TENSAO SECUNDARIA DE 220/127V-60HZ,NBI 95KV,GRAU DE PROTECAO IP 54.FORNECIMENTO E COLOCACAO</v>
          </cell>
          <cell r="H8982" t="str">
            <v>UN</v>
          </cell>
          <cell r="I8982">
            <v>61577.24</v>
          </cell>
        </row>
        <row r="8983">
          <cell r="A8983" t="str">
            <v>18.028.0063-0</v>
          </cell>
          <cell r="B8983" t="str">
            <v>TRANSFORMADOR DE DISTRIBUICAO DE 112,5KVA,TIPO PEDESTAL,CLASSE 15KV,REFRIGERACAO A OLEO MINERAL OU SILICONE,LIQUIDO ISOLANTE,TENSAO PRIMARIA DE 13,8KV,TENSAO SECUNDARIA DE 220/127V-60HZ,NBI 95KV,GRAU DE PROTECAO IP 54.FORNECIMENTO E COLOCACAO</v>
          </cell>
          <cell r="C8983" t="str">
            <v>UN</v>
          </cell>
          <cell r="D8983">
            <v>77509.31</v>
          </cell>
          <cell r="F8983" t="str">
            <v>18.028.0063-A</v>
          </cell>
          <cell r="G8983" t="str">
            <v>TRANSFORMADOR DE DISTRIBUICAO DE 112,5KVA,TIPO PEDESTAL,CLASSE 15KV,REFRIGERACAO A OLEO MINERAL OU SILICONE,LIQUIDO ISOLANTE,TENSAO PRIMARIA DE 13,8KV,TENSAO SECUNDARIA DE 220/127V-60HZ,NBI 95KV,GRAU DE PROTECAO IP 54.FORNECIMENTO E COLOCACAO</v>
          </cell>
          <cell r="H8983" t="str">
            <v>UN</v>
          </cell>
          <cell r="I8983">
            <v>77493.47</v>
          </cell>
        </row>
        <row r="8984">
          <cell r="A8984" t="str">
            <v>18.028.0065-0</v>
          </cell>
          <cell r="B8984" t="str">
            <v>TRANSFORMADOR DE DISTRIBUICAO DE 150KVA,TIPO PEDESTAL,CLASSE15KV,REFRIGERACAO A OLEO MINERAL OU SILICONE,LIQUIDO ISOLANTE,TENSAO PRIMARIA DE 13,8KV,TENSAO SECUNDARIA DE 220/127V-60HZ,NBI 95KV,GRAU DE PROTECAO IP 54.FORNECIMENTO E COLOCACAO</v>
          </cell>
          <cell r="C8984" t="str">
            <v>UN</v>
          </cell>
          <cell r="D8984">
            <v>83030.16</v>
          </cell>
          <cell r="F8984" t="str">
            <v>18.028.0065-A</v>
          </cell>
          <cell r="G8984" t="str">
            <v>TRANSFORMADOR DE DISTRIBUICAO DE 150KVA,TIPO PEDESTAL,CLASSE15KV,REFRIGERACAO A OLEO MINERAL OU SILICONE,LIQUIDO ISOLANTE,TENSAO PRIMARIA DE 13,8KV,TENSAO SECUNDARIA DE 220/127V-60HZ,NBI 95KV,GRAU DE PROTECAO IP 54.FORNECIMENTO E COLOCACAO</v>
          </cell>
          <cell r="H8984" t="str">
            <v>UN</v>
          </cell>
          <cell r="I8984">
            <v>83011.16</v>
          </cell>
        </row>
        <row r="8985">
          <cell r="A8985" t="str">
            <v>18.028.0068-0</v>
          </cell>
          <cell r="B8985" t="str">
            <v>TRANSFORMADOR DE DISTRIBUICAO DE 300KVA,TIPO PEDESTAL,CLASSE15KV,REFRIGERACAO A OLEO MINERAL OU SILICONE,LIQUIDO ISOLANTE,TENSAO PRIMARIA DE 13,8KV,TENSAO SECUNDARIA DE 220/127V-60HZ,NBI 95KV,GRAU DE PROTECAO IP 54.FORNECIMENTO E COLOCACAO</v>
          </cell>
          <cell r="C8985" t="str">
            <v>UN</v>
          </cell>
          <cell r="D8985">
            <v>133811.21</v>
          </cell>
          <cell r="F8985" t="str">
            <v>18.028.0068-A</v>
          </cell>
          <cell r="G8985" t="str">
            <v>TRANSFORMADOR DE DISTRIBUICAO DE 300KVA,TIPO PEDESTAL,CLASSE15KV,REFRIGERACAO A OLEO MINERAL OU SILICONE,LIQUIDO ISOLANTE,TENSAO PRIMARIA DE 13,8KV,TENSAO SECUNDARIA DE 220/127V-60HZ,NBI 95KV,GRAU DE PROTECAO IP 54.FORNECIMENTO E COLOCACAO</v>
          </cell>
          <cell r="H8985" t="str">
            <v>UN</v>
          </cell>
          <cell r="I8985">
            <v>133785.87</v>
          </cell>
        </row>
        <row r="8986">
          <cell r="A8986" t="str">
            <v>18.028.0070-0</v>
          </cell>
          <cell r="B8986" t="str">
            <v>TRANSFORMADOR DE DISTRIBUICAO DE 500KVA,TIPO PEDESTAL,CLASSE15KV,REFRIGERACAO A OLEO MINERAL OU SILICONE,LIQUIDO ISOLANTE,TENSAO PRIMARIA DE 13,8KV,TENSAO SECUNDARIA DE 220/127V-60HZ,NBI 95KV,GRAU DE PROTECAO IP 54.FORNECIMENTO E COLOCACAO</v>
          </cell>
          <cell r="C8986" t="str">
            <v>UN</v>
          </cell>
          <cell r="D8986">
            <v>150983.16</v>
          </cell>
          <cell r="F8986" t="str">
            <v>18.028.0070-A</v>
          </cell>
          <cell r="G8986" t="str">
            <v>TRANSFORMADOR DE DISTRIBUICAO DE 500KVA,TIPO PEDESTAL,CLASSE15KV,REFRIGERACAO A OLEO MINERAL OU SILICONE,LIQUIDO ISOLANTE,TENSAO PRIMARIA DE 13,8KV,TENSAO SECUNDARIA DE 220/127V-60HZ,NBI 95KV,GRAU DE PROTECAO IP 54.FORNECIMENTO E COLOCACAO</v>
          </cell>
          <cell r="H8986" t="str">
            <v>UN</v>
          </cell>
          <cell r="I8986">
            <v>150954.66</v>
          </cell>
        </row>
        <row r="8987">
          <cell r="A8987" t="str">
            <v>18.028.0073-0</v>
          </cell>
          <cell r="B8987" t="str">
            <v>TRANSFORMADOR DE DISTRIBUICAO DE 750KVA,TIPO PEDESTAL,CLASSE15KV,REFRIGERACAO A OLEO MINERAL OU SILICONE,LIQUIDO ISOLANTE,TENSAO PRIMARIA DE 13,8KV,TENSAO SECUNDARIA DE 220/127V-60HZ,NBI 95KV,GRAU DE PROTECAO IP 54.FORNECIMENTO E COLOCACAO</v>
          </cell>
          <cell r="C8987" t="str">
            <v>UN</v>
          </cell>
          <cell r="D8987">
            <v>175419.67</v>
          </cell>
          <cell r="F8987" t="str">
            <v>18.028.0073-A</v>
          </cell>
          <cell r="G8987" t="str">
            <v>TRANSFORMADOR DE DISTRIBUICAO DE 750KVA,TIPO PEDESTAL,CLASSE15KV,REFRIGERACAO A OLEO MINERAL OU SILICONE,LIQUIDO ISOLANTE,TENSAO PRIMARIA DE 13,8KV,TENSAO SECUNDARIA DE 220/127V-60HZ,NBI 95KV,GRAU DE PROTECAO IP 54.FORNECIMENTO E COLOCACAO</v>
          </cell>
          <cell r="H8987" t="str">
            <v>UN</v>
          </cell>
          <cell r="I8987">
            <v>175388</v>
          </cell>
        </row>
        <row r="8988">
          <cell r="A8988" t="str">
            <v>18.028.0075-0</v>
          </cell>
          <cell r="B8988" t="str">
            <v>TRANSFORMADOR DE DISTRIBUICAO DE 1.000KVA,TIPO PEDESTAL,CLASSE 15KV,REFRIGERACAO A OLEO MINERAL OU SILICONE,LIQUIDO ISOLANTE,TENSAO PRIMARIA DE 13,8KV,TENSAO SECUNDARIA DE 220/127V-60HZ,NBI 95KV,GRAU DE PROTECAO IP 54.FORNECIMENTO E COLOCACAO</v>
          </cell>
          <cell r="C8988" t="str">
            <v>UN</v>
          </cell>
          <cell r="D8988">
            <v>208272.6</v>
          </cell>
          <cell r="F8988" t="str">
            <v>18.028.0075-A</v>
          </cell>
          <cell r="G8988" t="str">
            <v>TRANSFORMADOR DE DISTRIBUICAO DE 1.000KVA,TIPO PEDESTAL,CLASSE 15KV,REFRIGERACAO A OLEO MINERAL OU SILICONE,LIQUIDO ISOLANTE,TENSAO PRIMARIA DE 13,8KV,TENSAO SECUNDARIA DE 220/127V-60HZ,NBI 95KV,GRAU DE PROTECAO IP 54.FORNECIMENTO E COLOCACAO</v>
          </cell>
          <cell r="H8988" t="str">
            <v>UN</v>
          </cell>
          <cell r="I8988">
            <v>208237.77</v>
          </cell>
        </row>
        <row r="8989">
          <cell r="A8989" t="str">
            <v>18.028.0100-0</v>
          </cell>
          <cell r="B8989" t="str">
            <v>TRANSFORMADOR DE DISTRIBUICAO DE 30KVA,ABRIGADA,CLASSE 15KV,A SECO,TENSAO PRIMARIA DE 13,8KV,TENSAO SECUNDARIA DE 220/127V-60HZ.FORNECIMENTO E COLOCACAO</v>
          </cell>
          <cell r="C8989" t="str">
            <v>UN</v>
          </cell>
          <cell r="D8989">
            <v>29647.439999999999</v>
          </cell>
          <cell r="F8989" t="str">
            <v>18.028.0100-A</v>
          </cell>
          <cell r="G8989" t="str">
            <v>TRANSFORMADOR DE DISTRIBUICAO DE 30KVA,ABRIGADA,CLASSE 15KV,A SECO,TENSAO PRIMARIA DE 13,8KV,TENSAO SECUNDARIA DE 220/127V-60HZ.FORNECIMENTO E COLOCACAO</v>
          </cell>
          <cell r="H8989" t="str">
            <v>UN</v>
          </cell>
          <cell r="I8989">
            <v>29641.1</v>
          </cell>
        </row>
        <row r="8990">
          <cell r="A8990" t="str">
            <v>18.028.0110-0</v>
          </cell>
          <cell r="B8990" t="str">
            <v>TRANSFORMADOR DE DISTRIBUICAO DE 45KVA,ABRIGADA,CLASSE 15KV,A SECO,TENSAO PRIMARIA DE 13,8KV,TENSAO SECUNDARIA DE 220/127V-60HZ.FORNECIMENTO E COLOCACAO</v>
          </cell>
          <cell r="C8990" t="str">
            <v>UN</v>
          </cell>
          <cell r="D8990">
            <v>31071.16</v>
          </cell>
          <cell r="F8990" t="str">
            <v>18.028.0110-A</v>
          </cell>
          <cell r="G8990" t="str">
            <v>TRANSFORMADOR DE DISTRIBUICAO DE 45KVA,ABRIGADA,CLASSE 15KV,A SECO,TENSAO PRIMARIA DE 13,8KV,TENSAO SECUNDARIA DE 220/127V-60HZ.FORNECIMENTO E COLOCACAO</v>
          </cell>
          <cell r="H8990" t="str">
            <v>UN</v>
          </cell>
          <cell r="I8990">
            <v>31061.66</v>
          </cell>
        </row>
        <row r="8991">
          <cell r="A8991" t="str">
            <v>18.028.0120-0</v>
          </cell>
          <cell r="B8991" t="str">
            <v>TRANSFORMADOR DE DISTRIBUICAO DE 75KVA,ABRIGADA,CLASSE 15KV,A SECO,TENSAO PRIMARIA DE 13,8KV,TENSAO SECUNDARIA DE 220/127V-60HZ.FORNECIMENTO E COLOCACAO</v>
          </cell>
          <cell r="C8991" t="str">
            <v>UN</v>
          </cell>
          <cell r="D8991">
            <v>40094.879999999997</v>
          </cell>
          <cell r="F8991" t="str">
            <v>18.028.0120-A</v>
          </cell>
          <cell r="G8991" t="str">
            <v>TRANSFORMADOR DE DISTRIBUICAO DE 75KVA,ABRIGADA,CLASSE 15KV,A SECO,TENSAO PRIMARIA DE 13,8KV,TENSAO SECUNDARIA DE 220/127V-60HZ.FORNECIMENTO E COLOCACAO</v>
          </cell>
          <cell r="H8991" t="str">
            <v>UN</v>
          </cell>
          <cell r="I8991">
            <v>40082.21</v>
          </cell>
        </row>
        <row r="8992">
          <cell r="A8992" t="str">
            <v>18.028.0130-0</v>
          </cell>
          <cell r="B8992" t="str">
            <v>TRANSFORMADOR DE DISTRIBUICAO DE 112,5KVA,ABRIGADA,CLASSE 15KV,A SECO,TENSAO PRIMARIA DE 13,8KV,TENSAO SECUNDARIA DE 220/127V-60HZ.FORNECIMENTO E COLOCACAO</v>
          </cell>
          <cell r="C8992" t="str">
            <v>UN</v>
          </cell>
          <cell r="D8992">
            <v>42118.6</v>
          </cell>
          <cell r="F8992" t="str">
            <v>18.028.0130-A</v>
          </cell>
          <cell r="G8992" t="str">
            <v>TRANSFORMADOR DE DISTRIBUICAO DE 112,5KVA,ABRIGADA,CLASSE 15KV,A SECO,TENSAO PRIMARIA DE 13,8KV,TENSAO SECUNDARIA DE 220/127V-60HZ.FORNECIMENTO E COLOCACAO</v>
          </cell>
          <cell r="H8992" t="str">
            <v>UN</v>
          </cell>
          <cell r="I8992">
            <v>42102.76</v>
          </cell>
        </row>
        <row r="8993">
          <cell r="A8993" t="str">
            <v>18.028.0140-0</v>
          </cell>
          <cell r="B8993" t="str">
            <v>TRANSFORMADOR DE DISTRIBUICAO DE 150KVA,ABRIGADA,CLASSE 15KV,A SECO,TENSAO PRIMARIA DE 13,8KV,TENSAO SECUNDARIA DE 220/127V-60HZ.FORNECIMENTO E COLOCACAO</v>
          </cell>
          <cell r="C8993" t="str">
            <v>UN</v>
          </cell>
          <cell r="D8993">
            <v>52142.32</v>
          </cell>
          <cell r="F8993" t="str">
            <v>18.028.0140-A</v>
          </cell>
          <cell r="G8993" t="str">
            <v>TRANSFORMADOR DE DISTRIBUICAO DE 150KVA,ABRIGADA,CLASSE 15KV,A SECO,TENSAO PRIMARIA DE 13,8KV,TENSAO SECUNDARIA DE 220/127V-60HZ.FORNECIMENTO E COLOCACAO</v>
          </cell>
          <cell r="H8993" t="str">
            <v>UN</v>
          </cell>
          <cell r="I8993">
            <v>52123.32</v>
          </cell>
        </row>
        <row r="8994">
          <cell r="A8994" t="str">
            <v>18.028.0150-0</v>
          </cell>
          <cell r="B8994" t="str">
            <v>TRANSFORMADOR DE DISTRIBUICAO DE 225KVA,ABRIGADA,CLASSE 15KV,A SECO,TENSAO PRIMARIA DE 13,8KV,TENSAO SECUNDARIA DE 220/127V-60HZ.FORNECIMENTO E COLOCACAO</v>
          </cell>
          <cell r="C8994" t="str">
            <v>UN</v>
          </cell>
          <cell r="D8994">
            <v>57166.04</v>
          </cell>
          <cell r="F8994" t="str">
            <v>18.028.0150-A</v>
          </cell>
          <cell r="G8994" t="str">
            <v>TRANSFORMADOR DE DISTRIBUICAO DE 225KVA,ABRIGADA,CLASSE 15KV,A SECO,TENSAO PRIMARIA DE 13,8KV,TENSAO SECUNDARIA DE 220/127V-60HZ.FORNECIMENTO E COLOCACAO</v>
          </cell>
          <cell r="H8994" t="str">
            <v>UN</v>
          </cell>
          <cell r="I8994">
            <v>57143.87</v>
          </cell>
        </row>
        <row r="8995">
          <cell r="A8995" t="str">
            <v>18.028.0160-0</v>
          </cell>
          <cell r="B8995" t="str">
            <v>TRANSFORMADOR DE DISTRIBUICAO DE 300KVA,ABRIGADA,CLASSE 15KV,A SECO,TENSAO PRIMARIA DE 13,8KV,TENSAO SECUNDARIA DE 220/127V-60HZ.FORNECIMENTO E COLOCACAO</v>
          </cell>
          <cell r="C8995" t="str">
            <v>UN</v>
          </cell>
          <cell r="D8995">
            <v>67189.759999999995</v>
          </cell>
          <cell r="F8995" t="str">
            <v>18.028.0160-A</v>
          </cell>
          <cell r="G8995" t="str">
            <v>TRANSFORMADOR DE DISTRIBUICAO DE 300KVA,ABRIGADA,CLASSE 15KV,A SECO,TENSAO PRIMARIA DE 13,8KV,TENSAO SECUNDARIA DE 220/127V-60HZ.FORNECIMENTO E COLOCACAO</v>
          </cell>
          <cell r="H8995" t="str">
            <v>UN</v>
          </cell>
          <cell r="I8995">
            <v>67164.42</v>
          </cell>
        </row>
        <row r="8996">
          <cell r="A8996" t="str">
            <v>18.028.0170-0</v>
          </cell>
          <cell r="B8996" t="str">
            <v>TRANSFORMADOR DE DISTRIBUICAO DE 500KVA,ABRIGADA,CLASSE 15KV,A SECO,TENSAO PRIMARIA DE 13,8KV,TENSAO SECUNDARIA DE 220/127V-60HZ.FORNECIMENTO E COLOCACAO</v>
          </cell>
          <cell r="C8996" t="str">
            <v>UN</v>
          </cell>
          <cell r="D8996">
            <v>82213.48</v>
          </cell>
          <cell r="F8996" t="str">
            <v>18.028.0170-A</v>
          </cell>
          <cell r="G8996" t="str">
            <v>TRANSFORMADOR DE DISTRIBUICAO DE 500KVA,ABRIGADA,CLASSE 15KV,A SECO,TENSAO PRIMARIA DE 13,8KV,TENSAO SECUNDARIA DE 220/127V-60HZ.FORNECIMENTO E COLOCACAO</v>
          </cell>
          <cell r="H8996" t="str">
            <v>UN</v>
          </cell>
          <cell r="I8996">
            <v>82184.98</v>
          </cell>
        </row>
        <row r="8997">
          <cell r="A8997" t="str">
            <v>18.028.0180-0</v>
          </cell>
          <cell r="B8997" t="str">
            <v>TRANSFORMADOR DE DISTRIBUICAO DE 750KVA,ABRIGADA,CLASSE 15KV,A SECO,TENSAO PRIMARIA DE 13,8KV,TENSAO SECUNDARIA DE 220/127V-60HZ.FORNECIMENTO E COLOCACAO</v>
          </cell>
          <cell r="C8997" t="str">
            <v>UN</v>
          </cell>
          <cell r="D8997">
            <v>110237.2</v>
          </cell>
          <cell r="F8997" t="str">
            <v>18.028.0180-A</v>
          </cell>
          <cell r="G8997" t="str">
            <v>TRANSFORMADOR DE DISTRIBUICAO DE 750KVA,ABRIGADA,CLASSE 15KV,A SECO,TENSAO PRIMARIA DE 13,8KV,TENSAO SECUNDARIA DE 220/127V-60HZ.FORNECIMENTO E COLOCACAO</v>
          </cell>
          <cell r="H8997" t="str">
            <v>UN</v>
          </cell>
          <cell r="I8997">
            <v>110205.53</v>
          </cell>
        </row>
        <row r="8998">
          <cell r="A8998" t="str">
            <v>18.028.0190-0</v>
          </cell>
          <cell r="B8998" t="str">
            <v>TRANSFORMADOR DE DISTRIBUICAO DE 1.000KVA,ABRIGADA,CLASSE 15KV,A SECO,TENSAO PRIMARIA DE 13,8KV,TENSAO SECUNDARIA DE 220/127V-60HZ.FORNECIMENTO E COLOCACAO</v>
          </cell>
          <cell r="C8998" t="str">
            <v>UN</v>
          </cell>
          <cell r="D8998">
            <v>132260.92000000001</v>
          </cell>
          <cell r="F8998" t="str">
            <v>18.028.0190-A</v>
          </cell>
          <cell r="G8998" t="str">
            <v>TRANSFORMADOR DE DISTRIBUICAO DE 1.000KVA,ABRIGADA,CLASSE 15KV,A SECO,TENSAO PRIMARIA DE 13,8KV,TENSAO SECUNDARIA DE 220/127V-60HZ.FORNECIMENTO E COLOCACAO</v>
          </cell>
          <cell r="H8998" t="str">
            <v>UN</v>
          </cell>
          <cell r="I8998">
            <v>132226.09</v>
          </cell>
        </row>
        <row r="8999">
          <cell r="A8999" t="str">
            <v>18.028.0300-0</v>
          </cell>
          <cell r="B8999" t="str">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ell>
          <cell r="C8999" t="str">
            <v>UN</v>
          </cell>
          <cell r="D8999">
            <v>97100</v>
          </cell>
          <cell r="F8999" t="str">
            <v>18.028.0300-A</v>
          </cell>
          <cell r="G8999" t="str">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ell>
          <cell r="H8999" t="str">
            <v>UN</v>
          </cell>
          <cell r="I8999">
            <v>97100</v>
          </cell>
        </row>
        <row r="9000">
          <cell r="A9000" t="str">
            <v>18.028.0301-0</v>
          </cell>
          <cell r="B9000" t="str">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ell>
          <cell r="C9000" t="str">
            <v>UN</v>
          </cell>
          <cell r="D9000">
            <v>99000</v>
          </cell>
          <cell r="F9000" t="str">
            <v>18.028.0301-A</v>
          </cell>
          <cell r="G9000" t="str">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ell>
          <cell r="H9000" t="str">
            <v>UN</v>
          </cell>
          <cell r="I9000">
            <v>99000</v>
          </cell>
        </row>
        <row r="9001">
          <cell r="A9001" t="str">
            <v>18.028.0302-0</v>
          </cell>
          <cell r="B9001" t="str">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ell>
          <cell r="C9001" t="str">
            <v>UN</v>
          </cell>
          <cell r="D9001">
            <v>97100</v>
          </cell>
          <cell r="F9001" t="str">
            <v>18.028.0302-A</v>
          </cell>
          <cell r="G9001" t="str">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ell>
          <cell r="H9001" t="str">
            <v>UN</v>
          </cell>
          <cell r="I9001">
            <v>97100</v>
          </cell>
        </row>
        <row r="9002">
          <cell r="A9002" t="str">
            <v>18.028.0303-0</v>
          </cell>
          <cell r="B9002" t="str">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ell>
          <cell r="C9002" t="str">
            <v>UN</v>
          </cell>
          <cell r="D9002">
            <v>99000</v>
          </cell>
          <cell r="F9002" t="str">
            <v>18.028.0303-A</v>
          </cell>
          <cell r="G9002" t="str">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ell>
          <cell r="H9002" t="str">
            <v>UN</v>
          </cell>
          <cell r="I9002">
            <v>99000</v>
          </cell>
        </row>
        <row r="9003">
          <cell r="A9003" t="str">
            <v>18.028.0305-0</v>
          </cell>
          <cell r="B9003" t="str">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ell>
          <cell r="C9003" t="str">
            <v>UN</v>
          </cell>
          <cell r="D9003">
            <v>113478.19</v>
          </cell>
          <cell r="F9003" t="str">
            <v>18.028.0305-A</v>
          </cell>
          <cell r="G9003" t="str">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ell>
          <cell r="H9003" t="str">
            <v>UN</v>
          </cell>
          <cell r="I9003">
            <v>113478.19</v>
          </cell>
        </row>
        <row r="9004">
          <cell r="A9004" t="str">
            <v>18.028.0306-0</v>
          </cell>
          <cell r="B9004" t="str">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ell>
          <cell r="C9004" t="str">
            <v>UN</v>
          </cell>
          <cell r="D9004">
            <v>106951.08</v>
          </cell>
          <cell r="F9004" t="str">
            <v>18.028.0306-A</v>
          </cell>
          <cell r="G9004" t="str">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ell>
          <cell r="H9004" t="str">
            <v>UN</v>
          </cell>
          <cell r="I9004">
            <v>106951.08</v>
          </cell>
        </row>
        <row r="9005">
          <cell r="A9005" t="str">
            <v>18.028.0307-0</v>
          </cell>
          <cell r="B9005" t="str">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ell>
          <cell r="C9005" t="str">
            <v>UN</v>
          </cell>
          <cell r="D9005">
            <v>113478.19</v>
          </cell>
          <cell r="F9005" t="str">
            <v>18.028.0307-A</v>
          </cell>
          <cell r="G9005" t="str">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ell>
          <cell r="H9005" t="str">
            <v>UN</v>
          </cell>
          <cell r="I9005">
            <v>113478.19</v>
          </cell>
        </row>
        <row r="9006">
          <cell r="A9006" t="str">
            <v>18.028.0308-0</v>
          </cell>
          <cell r="B9006" t="str">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ell>
          <cell r="C9006" t="str">
            <v>UN</v>
          </cell>
          <cell r="D9006">
            <v>106951.08</v>
          </cell>
          <cell r="F9006" t="str">
            <v>18.028.0308-A</v>
          </cell>
          <cell r="G9006" t="str">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ell>
          <cell r="H9006" t="str">
            <v>UN</v>
          </cell>
          <cell r="I9006">
            <v>106951.08</v>
          </cell>
        </row>
        <row r="9007">
          <cell r="A9007" t="str">
            <v>18.028.0310-0</v>
          </cell>
          <cell r="B9007" t="str">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ell>
          <cell r="C9007" t="str">
            <v>UN</v>
          </cell>
          <cell r="D9007">
            <v>121000</v>
          </cell>
          <cell r="F9007" t="str">
            <v>18.028.0310-A</v>
          </cell>
          <cell r="G9007" t="str">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ell>
          <cell r="H9007" t="str">
            <v>UN</v>
          </cell>
          <cell r="I9007">
            <v>121000</v>
          </cell>
        </row>
        <row r="9008">
          <cell r="A9008" t="str">
            <v>18.028.0311-0</v>
          </cell>
          <cell r="B9008" t="str">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ell>
          <cell r="C9008" t="str">
            <v>UN</v>
          </cell>
          <cell r="D9008">
            <v>115012.89</v>
          </cell>
          <cell r="F9008" t="str">
            <v>18.028.0311-A</v>
          </cell>
          <cell r="G9008" t="str">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ell>
          <cell r="H9008" t="str">
            <v>UN</v>
          </cell>
          <cell r="I9008">
            <v>115012.89</v>
          </cell>
        </row>
        <row r="9009">
          <cell r="A9009" t="str">
            <v>18.028.0312-0</v>
          </cell>
          <cell r="B9009" t="str">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ell>
          <cell r="C9009" t="str">
            <v>UN</v>
          </cell>
          <cell r="D9009">
            <v>121000</v>
          </cell>
          <cell r="F9009" t="str">
            <v>18.028.0312-A</v>
          </cell>
          <cell r="G9009" t="str">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ell>
          <cell r="H9009" t="str">
            <v>UN</v>
          </cell>
          <cell r="I9009">
            <v>121000</v>
          </cell>
        </row>
        <row r="9010">
          <cell r="A9010" t="str">
            <v>18.028.0313-0</v>
          </cell>
          <cell r="B9010" t="str">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ell>
          <cell r="C9010" t="str">
            <v>UN</v>
          </cell>
          <cell r="D9010">
            <v>115012.89</v>
          </cell>
          <cell r="F9010" t="str">
            <v>18.028.0313-A</v>
          </cell>
          <cell r="G9010" t="str">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ell>
          <cell r="H9010" t="str">
            <v>UN</v>
          </cell>
          <cell r="I9010">
            <v>115012.89</v>
          </cell>
        </row>
        <row r="9011">
          <cell r="A9011" t="str">
            <v>18.028.0315-0</v>
          </cell>
          <cell r="B9011" t="str">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ell>
          <cell r="C9011" t="str">
            <v>UN</v>
          </cell>
          <cell r="D9011">
            <v>225055</v>
          </cell>
          <cell r="F9011" t="str">
            <v>18.028.0315-A</v>
          </cell>
          <cell r="G9011" t="str">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ell>
          <cell r="H9011" t="str">
            <v>UN</v>
          </cell>
          <cell r="I9011">
            <v>225055</v>
          </cell>
        </row>
        <row r="9012">
          <cell r="A9012" t="str">
            <v>18.028.0316-0</v>
          </cell>
          <cell r="B9012" t="str">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ell>
          <cell r="C9012" t="str">
            <v>UN</v>
          </cell>
          <cell r="D9012">
            <v>214755</v>
          </cell>
          <cell r="F9012" t="str">
            <v>18.028.0316-A</v>
          </cell>
          <cell r="G9012" t="str">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ell>
          <cell r="H9012" t="str">
            <v>UN</v>
          </cell>
          <cell r="I9012">
            <v>214755</v>
          </cell>
        </row>
        <row r="9013">
          <cell r="A9013" t="str">
            <v>18.028.0317-0</v>
          </cell>
          <cell r="B9013" t="str">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ell>
          <cell r="C9013" t="str">
            <v>UN</v>
          </cell>
          <cell r="D9013">
            <v>225055</v>
          </cell>
          <cell r="F9013" t="str">
            <v>18.028.0317-A</v>
          </cell>
          <cell r="G9013" t="str">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ell>
          <cell r="H9013" t="str">
            <v>UN</v>
          </cell>
          <cell r="I9013">
            <v>225055</v>
          </cell>
        </row>
        <row r="9014">
          <cell r="A9014" t="str">
            <v>18.028.0318-0</v>
          </cell>
          <cell r="B9014" t="str">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ell>
          <cell r="C9014" t="str">
            <v>UN</v>
          </cell>
          <cell r="D9014">
            <v>214755</v>
          </cell>
          <cell r="F9014" t="str">
            <v>18.028.0318-A</v>
          </cell>
          <cell r="G9014" t="str">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ell>
          <cell r="H9014" t="str">
            <v>UN</v>
          </cell>
          <cell r="I9014">
            <v>214755</v>
          </cell>
        </row>
        <row r="9015">
          <cell r="A9015" t="str">
            <v>18.028.0320-0</v>
          </cell>
          <cell r="B9015" t="str">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ell>
          <cell r="C9015" t="str">
            <v>UN</v>
          </cell>
          <cell r="D9015">
            <v>360500</v>
          </cell>
          <cell r="F9015" t="str">
            <v>18.028.0320-A</v>
          </cell>
          <cell r="G9015" t="str">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ell>
          <cell r="H9015" t="str">
            <v>UN</v>
          </cell>
          <cell r="I9015">
            <v>360500</v>
          </cell>
        </row>
        <row r="9016">
          <cell r="A9016" t="str">
            <v>18.028.0321-0</v>
          </cell>
          <cell r="B9016" t="str">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ell>
          <cell r="C9016" t="str">
            <v>UN</v>
          </cell>
          <cell r="D9016">
            <v>345000</v>
          </cell>
          <cell r="F9016" t="str">
            <v>18.028.0321-A</v>
          </cell>
          <cell r="G9016" t="str">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ell>
          <cell r="H9016" t="str">
            <v>UN</v>
          </cell>
          <cell r="I9016">
            <v>345000</v>
          </cell>
        </row>
        <row r="9017">
          <cell r="A9017" t="str">
            <v>18.028.0322-0</v>
          </cell>
          <cell r="B9017" t="str">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ell>
          <cell r="C9017" t="str">
            <v>UN</v>
          </cell>
          <cell r="D9017">
            <v>360500</v>
          </cell>
          <cell r="F9017" t="str">
            <v>18.028.0322-A</v>
          </cell>
          <cell r="G9017" t="str">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ell>
          <cell r="H9017" t="str">
            <v>UN</v>
          </cell>
          <cell r="I9017">
            <v>360500</v>
          </cell>
        </row>
        <row r="9018">
          <cell r="A9018" t="str">
            <v>18.028.0323-0</v>
          </cell>
          <cell r="B9018" t="str">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ell>
          <cell r="C9018" t="str">
            <v>UN</v>
          </cell>
          <cell r="D9018">
            <v>345000</v>
          </cell>
          <cell r="F9018" t="str">
            <v>18.028.0323-A</v>
          </cell>
          <cell r="G9018" t="str">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ell>
          <cell r="H9018" t="str">
            <v>UN</v>
          </cell>
          <cell r="I9018">
            <v>345000</v>
          </cell>
        </row>
        <row r="9019">
          <cell r="A9019" t="str">
            <v>18.028.0325-0</v>
          </cell>
          <cell r="B9019" t="str">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ell>
          <cell r="C9019" t="str">
            <v>UN</v>
          </cell>
          <cell r="D9019">
            <v>341208.1</v>
          </cell>
          <cell r="F9019" t="str">
            <v>18.028.0325-A</v>
          </cell>
          <cell r="G9019" t="str">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ell>
          <cell r="H9019" t="str">
            <v>UN</v>
          </cell>
          <cell r="I9019">
            <v>341208.1</v>
          </cell>
        </row>
        <row r="9020">
          <cell r="A9020" t="str">
            <v>18.028.0326-0</v>
          </cell>
          <cell r="B9020" t="str">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ell>
          <cell r="C9020" t="str">
            <v>UN</v>
          </cell>
          <cell r="D9020">
            <v>315458.09999999998</v>
          </cell>
          <cell r="F9020" t="str">
            <v>18.028.0326-A</v>
          </cell>
          <cell r="G9020" t="str">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ell>
          <cell r="H9020" t="str">
            <v>UN</v>
          </cell>
          <cell r="I9020">
            <v>315458.09999999998</v>
          </cell>
        </row>
        <row r="9021">
          <cell r="A9021" t="str">
            <v>18.028.0327-0</v>
          </cell>
          <cell r="B9021" t="str">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ell>
          <cell r="C9021" t="str">
            <v>UN</v>
          </cell>
          <cell r="D9021">
            <v>341208.1</v>
          </cell>
          <cell r="F9021" t="str">
            <v>18.028.0327-A</v>
          </cell>
          <cell r="G9021" t="str">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ell>
          <cell r="H9021" t="str">
            <v>UN</v>
          </cell>
          <cell r="I9021">
            <v>341208.1</v>
          </cell>
        </row>
        <row r="9022">
          <cell r="A9022" t="str">
            <v>18.028.0328-0</v>
          </cell>
          <cell r="B9022" t="str">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ell>
          <cell r="C9022" t="str">
            <v>UN</v>
          </cell>
          <cell r="D9022">
            <v>315458.09999999998</v>
          </cell>
          <cell r="F9022" t="str">
            <v>18.028.0328-A</v>
          </cell>
          <cell r="G9022" t="str">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ell>
          <cell r="H9022" t="str">
            <v>UN</v>
          </cell>
          <cell r="I9022">
            <v>315458.09999999998</v>
          </cell>
        </row>
        <row r="9023">
          <cell r="A9023" t="str">
            <v>18.028.0330-0</v>
          </cell>
          <cell r="B9023" t="str">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ell>
          <cell r="C9023" t="str">
            <v>UN</v>
          </cell>
          <cell r="D9023">
            <v>424500</v>
          </cell>
          <cell r="F9023" t="str">
            <v>18.028.0330-A</v>
          </cell>
          <cell r="G9023" t="str">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ell>
          <cell r="H9023" t="str">
            <v>UN</v>
          </cell>
          <cell r="I9023">
            <v>424500</v>
          </cell>
        </row>
        <row r="9024">
          <cell r="A9024" t="str">
            <v>18.028.0331-0</v>
          </cell>
          <cell r="B9024" t="str">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ell>
          <cell r="C9024" t="str">
            <v>UN</v>
          </cell>
          <cell r="D9024">
            <v>427000</v>
          </cell>
          <cell r="F9024" t="str">
            <v>18.028.0331-A</v>
          </cell>
          <cell r="G9024" t="str">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ell>
          <cell r="H9024" t="str">
            <v>UN</v>
          </cell>
          <cell r="I9024">
            <v>427000</v>
          </cell>
        </row>
        <row r="9025">
          <cell r="A9025" t="str">
            <v>18.028.0332-0</v>
          </cell>
          <cell r="B9025" t="str">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ell>
          <cell r="C9025" t="str">
            <v>UN</v>
          </cell>
          <cell r="D9025">
            <v>424500</v>
          </cell>
          <cell r="F9025" t="str">
            <v>18.028.0332-A</v>
          </cell>
          <cell r="G9025" t="str">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ell>
          <cell r="H9025" t="str">
            <v>UN</v>
          </cell>
          <cell r="I9025">
            <v>424500</v>
          </cell>
        </row>
        <row r="9026">
          <cell r="A9026" t="str">
            <v>18.028.0333-0</v>
          </cell>
          <cell r="B9026" t="str">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ell>
          <cell r="C9026" t="str">
            <v>UN</v>
          </cell>
          <cell r="D9026">
            <v>427000</v>
          </cell>
          <cell r="F9026" t="str">
            <v>18.028.0333-A</v>
          </cell>
          <cell r="G9026" t="str">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ell>
          <cell r="H9026" t="str">
            <v>UN</v>
          </cell>
          <cell r="I9026">
            <v>427000</v>
          </cell>
        </row>
        <row r="9027">
          <cell r="A9027" t="str">
            <v>18.028.0335-0</v>
          </cell>
          <cell r="B9027" t="str">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ell>
          <cell r="C9027" t="str">
            <v>UN</v>
          </cell>
          <cell r="D9027">
            <v>578000</v>
          </cell>
          <cell r="F9027" t="str">
            <v>18.028.0335-A</v>
          </cell>
          <cell r="G9027" t="str">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ell>
          <cell r="H9027" t="str">
            <v>UN</v>
          </cell>
          <cell r="I9027">
            <v>578000</v>
          </cell>
        </row>
        <row r="9028">
          <cell r="A9028" t="str">
            <v>18.028.0336-0</v>
          </cell>
          <cell r="B9028" t="str">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ell>
          <cell r="C9028" t="str">
            <v>UN</v>
          </cell>
          <cell r="D9028">
            <v>580000</v>
          </cell>
          <cell r="F9028" t="str">
            <v>18.028.0336-A</v>
          </cell>
          <cell r="G9028" t="str">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ell>
          <cell r="H9028" t="str">
            <v>UN</v>
          </cell>
          <cell r="I9028">
            <v>580000</v>
          </cell>
        </row>
        <row r="9029">
          <cell r="A9029" t="str">
            <v>18.028.0337-0</v>
          </cell>
          <cell r="B9029" t="str">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ell>
          <cell r="C9029" t="str">
            <v>UN</v>
          </cell>
          <cell r="D9029">
            <v>578000</v>
          </cell>
          <cell r="F9029" t="str">
            <v>18.028.0337-A</v>
          </cell>
          <cell r="G9029" t="str">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ell>
          <cell r="H9029" t="str">
            <v>UN</v>
          </cell>
          <cell r="I9029">
            <v>578000</v>
          </cell>
        </row>
        <row r="9030">
          <cell r="A9030" t="str">
            <v>18.028.0338-0</v>
          </cell>
          <cell r="B9030" t="str">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ell>
          <cell r="C9030" t="str">
            <v>UN</v>
          </cell>
          <cell r="D9030">
            <v>580000</v>
          </cell>
          <cell r="F9030" t="str">
            <v>18.028.0338-A</v>
          </cell>
          <cell r="G9030" t="str">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ell>
          <cell r="H9030" t="str">
            <v>UN</v>
          </cell>
          <cell r="I9030">
            <v>580000</v>
          </cell>
        </row>
        <row r="9031">
          <cell r="A9031" t="str">
            <v>18.028.0340-0</v>
          </cell>
          <cell r="B9031" t="str">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ell>
          <cell r="C9031" t="str">
            <v>UN</v>
          </cell>
          <cell r="D9031">
            <v>776000</v>
          </cell>
          <cell r="F9031" t="str">
            <v>18.028.0340-A</v>
          </cell>
          <cell r="G9031" t="str">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ell>
          <cell r="H9031" t="str">
            <v>UN</v>
          </cell>
          <cell r="I9031">
            <v>776000</v>
          </cell>
        </row>
        <row r="9032">
          <cell r="A9032" t="str">
            <v>18.028.0341-0</v>
          </cell>
          <cell r="B9032" t="str">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ell>
          <cell r="C9032" t="str">
            <v>UN</v>
          </cell>
          <cell r="D9032">
            <v>780000</v>
          </cell>
          <cell r="F9032" t="str">
            <v>18.028.0341-A</v>
          </cell>
          <cell r="G9032" t="str">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ell>
          <cell r="H9032" t="str">
            <v>UN</v>
          </cell>
          <cell r="I9032">
            <v>780000</v>
          </cell>
        </row>
        <row r="9033">
          <cell r="A9033" t="str">
            <v>18.028.0342-0</v>
          </cell>
          <cell r="B9033" t="str">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ell>
          <cell r="C9033" t="str">
            <v>UN</v>
          </cell>
          <cell r="D9033">
            <v>776000</v>
          </cell>
          <cell r="F9033" t="str">
            <v>18.028.0342-A</v>
          </cell>
          <cell r="G9033" t="str">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ell>
          <cell r="H9033" t="str">
            <v>UN</v>
          </cell>
          <cell r="I9033">
            <v>776000</v>
          </cell>
        </row>
        <row r="9034">
          <cell r="A9034" t="str">
            <v>18.028.0343-0</v>
          </cell>
          <cell r="B9034" t="str">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ell>
          <cell r="C9034" t="str">
            <v>UN</v>
          </cell>
          <cell r="D9034">
            <v>780000</v>
          </cell>
          <cell r="F9034" t="str">
            <v>18.028.0343-A</v>
          </cell>
          <cell r="G9034" t="str">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ell>
          <cell r="H9034" t="str">
            <v>UN</v>
          </cell>
          <cell r="I9034">
            <v>780000</v>
          </cell>
        </row>
        <row r="9035">
          <cell r="A9035" t="str">
            <v>18.028.0345-0</v>
          </cell>
          <cell r="B9035" t="str">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ell>
          <cell r="C9035" t="str">
            <v>UN</v>
          </cell>
          <cell r="D9035">
            <v>1105000</v>
          </cell>
          <cell r="F9035" t="str">
            <v>18.028.0345-A</v>
          </cell>
          <cell r="G9035" t="str">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ell>
          <cell r="H9035" t="str">
            <v>UN</v>
          </cell>
          <cell r="I9035">
            <v>1105000</v>
          </cell>
        </row>
        <row r="9036">
          <cell r="A9036" t="str">
            <v>18.028.0346-0</v>
          </cell>
          <cell r="B9036" t="str">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ell>
          <cell r="C9036" t="str">
            <v>UN</v>
          </cell>
          <cell r="D9036">
            <v>1300000</v>
          </cell>
          <cell r="F9036" t="str">
            <v>18.028.0346-A</v>
          </cell>
          <cell r="G9036" t="str">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ell>
          <cell r="H9036" t="str">
            <v>UN</v>
          </cell>
          <cell r="I9036">
            <v>1300000</v>
          </cell>
        </row>
        <row r="9037">
          <cell r="A9037" t="str">
            <v>18.028.0347-0</v>
          </cell>
          <cell r="B9037" t="str">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ell>
          <cell r="C9037" t="str">
            <v>UN</v>
          </cell>
          <cell r="D9037">
            <v>1105000</v>
          </cell>
          <cell r="F9037" t="str">
            <v>18.028.0347-A</v>
          </cell>
          <cell r="G9037" t="str">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ell>
          <cell r="H9037" t="str">
            <v>UN</v>
          </cell>
          <cell r="I9037">
            <v>1105000</v>
          </cell>
        </row>
        <row r="9038">
          <cell r="A9038" t="str">
            <v>18.028.0348-0</v>
          </cell>
          <cell r="B9038" t="str">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ell>
          <cell r="C9038" t="str">
            <v>UN</v>
          </cell>
          <cell r="D9038">
            <v>1300000</v>
          </cell>
          <cell r="F9038" t="str">
            <v>18.028.0348-A</v>
          </cell>
          <cell r="G9038" t="str">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ell>
          <cell r="H9038" t="str">
            <v>UN</v>
          </cell>
          <cell r="I9038">
            <v>1300000</v>
          </cell>
        </row>
        <row r="9039">
          <cell r="A9039" t="str">
            <v>18.029.0005-0</v>
          </cell>
          <cell r="B9039" t="str">
            <v>BOMBA HIDRAULICA CENTRIFUGA,COM MOTOR ELETRICO,POTENCIA DE 1/3CV,EXCLUSIVE ACESSORIOS.FORNECIMENTO E COLOCACAO</v>
          </cell>
          <cell r="C9039" t="str">
            <v>UN</v>
          </cell>
          <cell r="D9039">
            <v>912.16</v>
          </cell>
          <cell r="F9039" t="str">
            <v>18.029.0005-A</v>
          </cell>
          <cell r="G9039" t="str">
            <v>BOMBA HIDRAULICA CENTRIFUGA,COM MOTOR ELETRICO,POTENCIA DE 1/3CV,EXCLUSIVE ACESSORIOS.FORNECIMENTO E COLOCACAO</v>
          </cell>
          <cell r="H9039" t="str">
            <v>UN</v>
          </cell>
          <cell r="I9039">
            <v>865.78</v>
          </cell>
        </row>
        <row r="9040">
          <cell r="A9040" t="str">
            <v>18.029.0010-0</v>
          </cell>
          <cell r="B9040" t="str">
            <v>BOMBA HIDRAULICA CENTRIFUGA,COM MOTOR ELETRICO,POTENCIA DE 0,5CV,EXCLUSIVE ACESSORIOS.FORNECIMENTO E COLOCACAO</v>
          </cell>
          <cell r="C9040" t="str">
            <v>UN</v>
          </cell>
          <cell r="D9040">
            <v>984.55</v>
          </cell>
          <cell r="F9040" t="str">
            <v>18.029.0010-A</v>
          </cell>
          <cell r="G9040" t="str">
            <v>BOMBA HIDRAULICA CENTRIFUGA,COM MOTOR ELETRICO,POTENCIA DE 0,5CV,EXCLUSIVE ACESSORIOS.FORNECIMENTO E COLOCACAO</v>
          </cell>
          <cell r="H9040" t="str">
            <v>UN</v>
          </cell>
          <cell r="I9040">
            <v>938.17</v>
          </cell>
        </row>
        <row r="9041">
          <cell r="A9041" t="str">
            <v>18.029.0012-0</v>
          </cell>
          <cell r="B9041" t="str">
            <v>BOMBA HIDRAULICA CENTRIFUGA,COM MOTOR ELETRICO,POTENCIA DE 3/4CV,EXCLUSIVE ACESSORIOS.FORNECIMENTO E COLOCACAO</v>
          </cell>
          <cell r="C9041" t="str">
            <v>UN</v>
          </cell>
          <cell r="D9041">
            <v>1033.56</v>
          </cell>
          <cell r="F9041" t="str">
            <v>18.029.0012-A</v>
          </cell>
          <cell r="G9041" t="str">
            <v>BOMBA HIDRAULICA CENTRIFUGA,COM MOTOR ELETRICO,POTENCIA DE 3/4CV,EXCLUSIVE ACESSORIOS.FORNECIMENTO E COLOCACAO</v>
          </cell>
          <cell r="H9041" t="str">
            <v>UN</v>
          </cell>
          <cell r="I9041">
            <v>985.35</v>
          </cell>
        </row>
        <row r="9042">
          <cell r="A9042" t="str">
            <v>18.029.0015-0</v>
          </cell>
          <cell r="B9042" t="str">
            <v>BOMBA HIDRAULICA CENTRIFUGA,COM MOTOR ELETRICO,POTENCIA DE 1CV,EXCLUSIVE ACESSORIOS.FORNECIMENTO E COLOCACAO</v>
          </cell>
          <cell r="C9042" t="str">
            <v>UN</v>
          </cell>
          <cell r="D9042">
            <v>1141.58</v>
          </cell>
          <cell r="F9042" t="str">
            <v>18.029.0015-A</v>
          </cell>
          <cell r="G9042" t="str">
            <v>BOMBA HIDRAULICA CENTRIFUGA,COM MOTOR ELETRICO,POTENCIA DE 1CV,EXCLUSIVE ACESSORIOS.FORNECIMENTO E COLOCACAO</v>
          </cell>
          <cell r="H9042" t="str">
            <v>UN</v>
          </cell>
          <cell r="I9042">
            <v>1091.53</v>
          </cell>
        </row>
        <row r="9043">
          <cell r="A9043" t="str">
            <v>18.029.0020-0</v>
          </cell>
          <cell r="B9043" t="str">
            <v>BOMBA HIDRAULICA CENTRIFUGA,COM MOTOR ELETRICO,POTENCIA DE 1,5CV,EXCLUSIVE ACESSORIOS.FORNECIMENTO E COLOCACAO</v>
          </cell>
          <cell r="C9043" t="str">
            <v>UN</v>
          </cell>
          <cell r="D9043">
            <v>1880.47</v>
          </cell>
          <cell r="F9043" t="str">
            <v>18.029.0020-A</v>
          </cell>
          <cell r="G9043" t="str">
            <v>BOMBA HIDRAULICA CENTRIFUGA,COM MOTOR ELETRICO,POTENCIA DE 1,5CV,EXCLUSIVE ACESSORIOS.FORNECIMENTO E COLOCACAO</v>
          </cell>
          <cell r="H9043" t="str">
            <v>UN</v>
          </cell>
          <cell r="I9043">
            <v>1828.57</v>
          </cell>
        </row>
        <row r="9044">
          <cell r="A9044" t="str">
            <v>18.029.0025-0</v>
          </cell>
          <cell r="B9044" t="str">
            <v>BOMBA HIDRAULICA CENTRIFUGA,COM MOTOR ELETRICO,POTENCIA DE 2CV,EXCLUSIVE ACESSORIOS.FORNECIMENTO E COLOCACAO</v>
          </cell>
          <cell r="C9044" t="str">
            <v>UN</v>
          </cell>
          <cell r="D9044">
            <v>1944.09</v>
          </cell>
          <cell r="F9044" t="str">
            <v>18.029.0025-A</v>
          </cell>
          <cell r="G9044" t="str">
            <v>BOMBA HIDRAULICA CENTRIFUGA,COM MOTOR ELETRICO,POTENCIA DE 2CV,EXCLUSIVE ACESSORIOS.FORNECIMENTO E COLOCACAO</v>
          </cell>
          <cell r="H9044" t="str">
            <v>UN</v>
          </cell>
          <cell r="I9044">
            <v>1887.19</v>
          </cell>
        </row>
        <row r="9045">
          <cell r="A9045" t="str">
            <v>18.029.0030-0</v>
          </cell>
          <cell r="B9045" t="str">
            <v>BOMBA HIDRAULICA CENTRIFUGA,COM MOTOR ELETRICO,POTENCIA DE 3CV,EXCLUSIVE ACESSORIOS.FORNECIMENTO E COLOCACAO</v>
          </cell>
          <cell r="C9045" t="str">
            <v>UN</v>
          </cell>
          <cell r="D9045">
            <v>2278.27</v>
          </cell>
          <cell r="F9045" t="str">
            <v>18.029.0030-A</v>
          </cell>
          <cell r="G9045" t="str">
            <v>BOMBA HIDRAULICA CENTRIFUGA,COM MOTOR ELETRICO,POTENCIA DE 3CV,EXCLUSIVE ACESSORIOS.FORNECIMENTO E COLOCACAO</v>
          </cell>
          <cell r="H9045" t="str">
            <v>UN</v>
          </cell>
          <cell r="I9045">
            <v>2217.69</v>
          </cell>
        </row>
        <row r="9046">
          <cell r="A9046" t="str">
            <v>18.029.0035-0</v>
          </cell>
          <cell r="B9046" t="str">
            <v>BOMBA HIDRAULICA CENTRIFUGA,COM MOTOR ELETRICO,POTENCIA DE 5CV,EXCLUSIVE ACESSORIOS.FORNECIMENTO E COLOCACAO</v>
          </cell>
          <cell r="C9046" t="str">
            <v>UN</v>
          </cell>
          <cell r="D9046">
            <v>5011.1099999999997</v>
          </cell>
          <cell r="F9046" t="str">
            <v>18.029.0035-A</v>
          </cell>
          <cell r="G9046" t="str">
            <v>BOMBA HIDRAULICA CENTRIFUGA,COM MOTOR ELETRICO,POTENCIA DE 5CV,EXCLUSIVE ACESSORIOS.FORNECIMENTO E COLOCACAO</v>
          </cell>
          <cell r="H9046" t="str">
            <v>UN</v>
          </cell>
          <cell r="I9046">
            <v>4945.53</v>
          </cell>
        </row>
        <row r="9047">
          <cell r="A9047" t="str">
            <v>18.029.0037-0</v>
          </cell>
          <cell r="B9047" t="str">
            <v>BOMBA HIDRAULICA CENTRIFUGA,COM MOTOR ELETRICO,POTENCIA DE 7,5CV,EXCLUSIVE ACESSORIOS.FORNECIMENTO E COLOCACAO</v>
          </cell>
          <cell r="C9047" t="str">
            <v>UN</v>
          </cell>
          <cell r="D9047">
            <v>8220.27</v>
          </cell>
          <cell r="F9047" t="str">
            <v>18.029.0037-A</v>
          </cell>
          <cell r="G9047" t="str">
            <v>BOMBA HIDRAULICA CENTRIFUGA,COM MOTOR ELETRICO,POTENCIA DE 7,5CV,EXCLUSIVE ACESSORIOS.FORNECIMENTO E COLOCACAO</v>
          </cell>
          <cell r="H9047" t="str">
            <v>UN</v>
          </cell>
          <cell r="I9047">
            <v>8147.84</v>
          </cell>
        </row>
        <row r="9048">
          <cell r="A9048" t="str">
            <v>18.029.0040-0</v>
          </cell>
          <cell r="B9048" t="str">
            <v>BOMBA HIDRAULICA CENTRIFUGA,COM MOTOR ELETRICO,POTENCIA DE 10CV,EXCLUSIVE ACESSORIOS.FORNECIMENTO E COLOCACAO</v>
          </cell>
          <cell r="C9048" t="str">
            <v>UN</v>
          </cell>
          <cell r="D9048">
            <v>9169.17</v>
          </cell>
          <cell r="F9048" t="str">
            <v>18.029.0040-A</v>
          </cell>
          <cell r="G9048" t="str">
            <v>BOMBA HIDRAULICA CENTRIFUGA,COM MOTOR ELETRICO,POTENCIA DE 10CV,EXCLUSIVE ACESSORIOS.FORNECIMENTO E COLOCACAO</v>
          </cell>
          <cell r="H9048" t="str">
            <v>UN</v>
          </cell>
          <cell r="I9048">
            <v>9090.41</v>
          </cell>
        </row>
        <row r="9049">
          <cell r="A9049" t="str">
            <v>18.029.0070-0</v>
          </cell>
          <cell r="B9049" t="str">
            <v>BOMBA CENTRIFUGA SUBMERSA,PARA AGUAS SERVIDAS,DE 0,5CV,110/220V.FORNECIMENTO E COLOCACAO</v>
          </cell>
          <cell r="C9049" t="str">
            <v>UN</v>
          </cell>
          <cell r="D9049">
            <v>2878.74</v>
          </cell>
          <cell r="F9049" t="str">
            <v>18.029.0070-A</v>
          </cell>
          <cell r="G9049" t="str">
            <v>BOMBA CENTRIFUGA SUBMERSA,PARA AGUAS SERVIDAS,DE 0,5CV,110/220V.FORNECIMENTO E COLOCACAO</v>
          </cell>
          <cell r="H9049" t="str">
            <v>UN</v>
          </cell>
          <cell r="I9049">
            <v>2847.07</v>
          </cell>
        </row>
        <row r="9050">
          <cell r="A9050" t="str">
            <v>18.029.0075-0</v>
          </cell>
          <cell r="B9050" t="str">
            <v>BOMBA CENTRIFUGA SUBMERSA,PARA AGUAS SERVIDAS,DE 1CV,110/220V.FORNECIMENTO E COLOCACAO</v>
          </cell>
          <cell r="C9050" t="str">
            <v>UN</v>
          </cell>
          <cell r="D9050">
            <v>3357.83</v>
          </cell>
          <cell r="F9050" t="str">
            <v>18.029.0075-A</v>
          </cell>
          <cell r="G9050" t="str">
            <v>BOMBA CENTRIFUGA SUBMERSA,PARA AGUAS SERVIDAS,DE 1CV,110/220V.FORNECIMENTO E COLOCACAO</v>
          </cell>
          <cell r="H9050" t="str">
            <v>UN</v>
          </cell>
          <cell r="I9050">
            <v>3324.32</v>
          </cell>
        </row>
        <row r="9051">
          <cell r="A9051" t="str">
            <v>18.029.0080-0</v>
          </cell>
          <cell r="B9051" t="str">
            <v>BOMBA CENTRIFUGA SUBMERSA,PARA AGUAS SERVIDAS,DE 2CV,220V.FORNECIMENTO E COLOCACAO</v>
          </cell>
          <cell r="C9051" t="str">
            <v>UN</v>
          </cell>
          <cell r="D9051">
            <v>4198.92</v>
          </cell>
          <cell r="F9051" t="str">
            <v>18.029.0080-A</v>
          </cell>
          <cell r="G9051" t="str">
            <v>BOMBA CENTRIFUGA SUBMERSA,PARA AGUAS SERVIDAS,DE 2CV,220V.FORNECIMENTO E COLOCACAO</v>
          </cell>
          <cell r="H9051" t="str">
            <v>UN</v>
          </cell>
          <cell r="I9051">
            <v>4162.24</v>
          </cell>
        </row>
        <row r="9052">
          <cell r="A9052" t="str">
            <v>18.029.0085-0</v>
          </cell>
          <cell r="B9052" t="str">
            <v>BOMBA CENTRIFUGA SUBMERSA,PARA AGUAS SERVIDAS,DE 3CV,220/380V.FORNECIMENTO E COLOCACAO</v>
          </cell>
          <cell r="C9052" t="str">
            <v>UN</v>
          </cell>
          <cell r="D9052">
            <v>4582.5</v>
          </cell>
          <cell r="F9052" t="str">
            <v>18.029.0085-A</v>
          </cell>
          <cell r="G9052" t="str">
            <v>BOMBA CENTRIFUGA SUBMERSA,PARA AGUAS SERVIDAS,DE 3CV,220/380V.FORNECIMENTO E COLOCACAO</v>
          </cell>
          <cell r="H9052" t="str">
            <v>UN</v>
          </cell>
          <cell r="I9052">
            <v>4538.9799999999996</v>
          </cell>
        </row>
        <row r="9053">
          <cell r="A9053" t="str">
            <v>18.029.0086-0</v>
          </cell>
          <cell r="B9053" t="str">
            <v>BOMBA CENTRIFUGA SUBMERSA,PARA AGUAS SERVIDAS,DE 4CV,220/380V.FORNECIMENTO E COLOCACAO</v>
          </cell>
          <cell r="C9053" t="str">
            <v>UN</v>
          </cell>
          <cell r="D9053">
            <v>4907.75</v>
          </cell>
          <cell r="F9053" t="str">
            <v>18.029.0086-A</v>
          </cell>
          <cell r="G9053" t="str">
            <v>BOMBA CENTRIFUGA SUBMERSA,PARA AGUAS SERVIDAS,DE 4CV,220/380V.FORNECIMENTO E COLOCACAO</v>
          </cell>
          <cell r="H9053" t="str">
            <v>UN</v>
          </cell>
          <cell r="I9053">
            <v>4864.22</v>
          </cell>
        </row>
        <row r="9054">
          <cell r="A9054" t="str">
            <v>18.029.0105-0</v>
          </cell>
          <cell r="B9054" t="str">
            <v>BOMBA CENTRIFUGA SUBMERSA(ROBUSTA)PARA AGUAS FECAIS(ESGOTOSDOMESTICOS)DE 0,5CV,110/220V.FORNECIMENTO E COLOCACAO</v>
          </cell>
          <cell r="C9054" t="str">
            <v>UN</v>
          </cell>
          <cell r="D9054">
            <v>4280.8999999999996</v>
          </cell>
          <cell r="F9054" t="str">
            <v>18.029.0105-A</v>
          </cell>
          <cell r="G9054" t="str">
            <v>BOMBA CENTRIFUGA SUBMERSA(ROBUSTA)PARA AGUAS FECAIS(ESGOTOSDOMESTICOS)DE 0,5CV,110/220V.FORNECIMENTO E COLOCACAO</v>
          </cell>
          <cell r="H9054" t="str">
            <v>UN</v>
          </cell>
          <cell r="I9054">
            <v>4249.2299999999996</v>
          </cell>
        </row>
        <row r="9055">
          <cell r="A9055" t="str">
            <v>18.029.0110-0</v>
          </cell>
          <cell r="B9055" t="str">
            <v>BOMBA CENTRIFUGA SUBMERSA(ROBUSTA)PARA AGUAS FECAIS(ESGOTOSDOMESTICOS)DE 1CV,220V.FORNECIMENTO E COLOCACAO</v>
          </cell>
          <cell r="C9055" t="str">
            <v>UN</v>
          </cell>
          <cell r="D9055">
            <v>6659.62</v>
          </cell>
          <cell r="F9055" t="str">
            <v>18.029.0110-A</v>
          </cell>
          <cell r="G9055" t="str">
            <v>BOMBA CENTRIFUGA SUBMERSA(ROBUSTA)PARA AGUAS FECAIS(ESGOTOSDOMESTICOS)DE 1CV,220V.FORNECIMENTO E COLOCACAO</v>
          </cell>
          <cell r="H9055" t="str">
            <v>UN</v>
          </cell>
          <cell r="I9055">
            <v>6627.95</v>
          </cell>
        </row>
        <row r="9056">
          <cell r="A9056" t="str">
            <v>18.029.0115-0</v>
          </cell>
          <cell r="B9056" t="str">
            <v>BOMBA CENTRIFUGA SUBMERSA(ROBUSTA)PARA AGUAS FECAIS(ESGOTOSDOMESTICOS)DE 2CV,220V.FORNECIMENTO E COLOCACAO</v>
          </cell>
          <cell r="C9056" t="str">
            <v>UN</v>
          </cell>
          <cell r="D9056">
            <v>6340.67</v>
          </cell>
          <cell r="F9056" t="str">
            <v>18.029.0115-A</v>
          </cell>
          <cell r="G9056" t="str">
            <v>BOMBA CENTRIFUGA SUBMERSA(ROBUSTA)PARA AGUAS FECAIS(ESGOTOSDOMESTICOS)DE 2CV,220V.FORNECIMENTO E COLOCACAO</v>
          </cell>
          <cell r="H9056" t="str">
            <v>UN</v>
          </cell>
          <cell r="I9056">
            <v>6302.66</v>
          </cell>
        </row>
        <row r="9057">
          <cell r="A9057" t="str">
            <v>18.029.0120-0</v>
          </cell>
          <cell r="B9057" t="str">
            <v>BOMBA AUTOASPIRANTE,PARA AGUA LIMPA,DE 1/4CV.FORNECIMENTO ECOLOCACAO</v>
          </cell>
          <cell r="C9057" t="str">
            <v>UN</v>
          </cell>
          <cell r="D9057">
            <v>1374.27</v>
          </cell>
          <cell r="F9057" t="str">
            <v>18.029.0120-A</v>
          </cell>
          <cell r="G9057" t="str">
            <v>BOMBA AUTOASPIRANTE,PARA AGUA LIMPA,DE 1/4CV.FORNECIMENTO ECOLOCACAO</v>
          </cell>
          <cell r="H9057" t="str">
            <v>UN</v>
          </cell>
          <cell r="I9057">
            <v>1327.89</v>
          </cell>
        </row>
        <row r="9058">
          <cell r="A9058" t="str">
            <v>18.029.0125-0</v>
          </cell>
          <cell r="B9058" t="str">
            <v>BOMBA AUTO-ASPIRANTE,PARA AGUA LIMPA,DE 0,5CV.FORNECIMENTO ECOLOCACAO</v>
          </cell>
          <cell r="C9058" t="str">
            <v>UN</v>
          </cell>
          <cell r="D9058">
            <v>1398.21</v>
          </cell>
          <cell r="F9058" t="str">
            <v>18.029.0125-A</v>
          </cell>
          <cell r="G9058" t="str">
            <v>BOMBA AUTO-ASPIRANTE,PARA AGUA LIMPA,DE 0,5CV.FORNECIMENTO ECOLOCACAO</v>
          </cell>
          <cell r="H9058" t="str">
            <v>UN</v>
          </cell>
          <cell r="I9058">
            <v>1351.83</v>
          </cell>
        </row>
        <row r="9059">
          <cell r="A9059" t="str">
            <v>18.029.0130-0</v>
          </cell>
          <cell r="B9059" t="str">
            <v>BOMBA AUTO-ASPIRANTE,PARA AGUA LIMPA,DE 1CV.FORNECIMENTO E COLOCACAO</v>
          </cell>
          <cell r="C9059" t="str">
            <v>UN</v>
          </cell>
          <cell r="D9059">
            <v>1655.62</v>
          </cell>
          <cell r="F9059" t="str">
            <v>18.029.0130-A</v>
          </cell>
          <cell r="G9059" t="str">
            <v>BOMBA AUTO-ASPIRANTE,PARA AGUA LIMPA,DE 1CV.FORNECIMENTO E COLOCACAO</v>
          </cell>
          <cell r="H9059" t="str">
            <v>UN</v>
          </cell>
          <cell r="I9059">
            <v>1605.57</v>
          </cell>
        </row>
        <row r="9060">
          <cell r="A9060" t="str">
            <v>18.030.0001-0</v>
          </cell>
          <cell r="B9060" t="str">
            <v>CONDICIONADOR DE AR TIPO SPLIT 9000 BTU'S COMPREENDENDO 1 CONDENSADOR E 1 EVAPORADOR(VIDE INSTALACAO,ASSENTAMENTO E INTERLIGACOES FAMILIA 15.005).FORNECIMENTO</v>
          </cell>
          <cell r="C9060" t="str">
            <v>UN</v>
          </cell>
          <cell r="D9060">
            <v>1826.63</v>
          </cell>
          <cell r="F9060" t="str">
            <v>18.030.0001-A</v>
          </cell>
          <cell r="G9060" t="str">
            <v>CONDICIONADOR DE AR TIPO SPLIT 9000 BTU'S COMPREENDENDO 1 CONDENSADOR E 1 EVAPORADOR(VIDE INSTALACAO,ASSENTAMENTO E INTERLIGACOES FAMILIA 15.005).FORNECIMENTO</v>
          </cell>
          <cell r="H9060" t="str">
            <v>UN</v>
          </cell>
          <cell r="I9060">
            <v>1826.63</v>
          </cell>
        </row>
        <row r="9061">
          <cell r="A9061" t="str">
            <v>18.030.0002-0</v>
          </cell>
          <cell r="B9061" t="str">
            <v>CONDICIONADOR DE AR TIPO SPLIT 12000 BTU'S COMPREENDENDO 1 CONDENSADOR E 1 EVAPORADOR(VIDE INSTALACAO,ASSENTAMENTO E INTERLIGACOES FAMILIA 15.005).FORNECIMENTO</v>
          </cell>
          <cell r="C9061" t="str">
            <v>UN</v>
          </cell>
          <cell r="D9061">
            <v>2161.9699999999998</v>
          </cell>
          <cell r="F9061" t="str">
            <v>18.030.0002-A</v>
          </cell>
          <cell r="G9061" t="str">
            <v>CONDICIONADOR DE AR TIPO SPLIT 12000 BTU'S COMPREENDENDO 1 CONDENSADOR E 1 EVAPORADOR(VIDE INSTALACAO,ASSENTAMENTO E INTERLIGACOES FAMILIA 15.005).FORNECIMENTO</v>
          </cell>
          <cell r="H9061" t="str">
            <v>UN</v>
          </cell>
          <cell r="I9061">
            <v>2161.9699999999998</v>
          </cell>
        </row>
        <row r="9062">
          <cell r="A9062" t="str">
            <v>18.030.0003-0</v>
          </cell>
          <cell r="B9062" t="str">
            <v>CONDICIONADOR DE AR TIPO SPLIT 18000 BTU'S COMPREENDENDO 1 CONDENSADOR E 1 EVAPORADOR(VIDE INSTALACAO,ASSENTAMENTO E INTERLIGACOES FAMILIA 15.005).FORNECIMENTO</v>
          </cell>
          <cell r="C9062" t="str">
            <v>UN</v>
          </cell>
          <cell r="D9062">
            <v>3052.46</v>
          </cell>
          <cell r="F9062" t="str">
            <v>18.030.0003-A</v>
          </cell>
          <cell r="G9062" t="str">
            <v>CONDICIONADOR DE AR TIPO SPLIT 18000 BTU'S COMPREENDENDO 1 CONDENSADOR E 1 EVAPORADOR(VIDE INSTALACAO,ASSENTAMENTO E INTERLIGACOES FAMILIA 15.005).FORNECIMENTO</v>
          </cell>
          <cell r="H9062" t="str">
            <v>UN</v>
          </cell>
          <cell r="I9062">
            <v>3052.46</v>
          </cell>
        </row>
        <row r="9063">
          <cell r="A9063" t="str">
            <v>18.030.0004-0</v>
          </cell>
          <cell r="B9063" t="str">
            <v>CONDICIONADOR DE AR TIPO SPLIT 18000 BTU'S COMPREENDENDO 1 CONDENSADOR E 2 EVAPORADORES(VIDE INSTALACAO,ASSENTAMENTO E INTERLIGACOES FAMILIA 15.005).FORNECIMENTO</v>
          </cell>
          <cell r="C9063" t="str">
            <v>UN</v>
          </cell>
          <cell r="D9063">
            <v>6944.41</v>
          </cell>
          <cell r="F9063" t="str">
            <v>18.030.0004-A</v>
          </cell>
          <cell r="G9063" t="str">
            <v>CONDICIONADOR DE AR TIPO SPLIT 18000 BTU'S COMPREENDENDO 1 CONDENSADOR E 2 EVAPORADORES(VIDE INSTALACAO,ASSENTAMENTO E INTERLIGACOES FAMILIA 15.005).FORNECIMENTO</v>
          </cell>
          <cell r="H9063" t="str">
            <v>UN</v>
          </cell>
          <cell r="I9063">
            <v>6944.41</v>
          </cell>
        </row>
        <row r="9064">
          <cell r="A9064" t="str">
            <v>18.030.0005-0</v>
          </cell>
          <cell r="B9064" t="str">
            <v>CONDICIONADOR DE AR TIPO SPLIT 24000 BTU'S COMPREENDENDO 1 CONDENSADOR E 1 EVAPORADOR(VIDE INSTALACAO,ASSENTAMENTO E INTERLIGACOES FAMILIA 15.005).FORNECIMENTO</v>
          </cell>
          <cell r="C9064" t="str">
            <v>UN</v>
          </cell>
          <cell r="D9064">
            <v>4477.08</v>
          </cell>
          <cell r="F9064" t="str">
            <v>18.030.0005-A</v>
          </cell>
          <cell r="G9064" t="str">
            <v>CONDICIONADOR DE AR TIPO SPLIT 24000 BTU'S COMPREENDENDO 1 CONDENSADOR E 1 EVAPORADOR(VIDE INSTALACAO,ASSENTAMENTO E INTERLIGACOES FAMILIA 15.005).FORNECIMENTO</v>
          </cell>
          <cell r="H9064" t="str">
            <v>UN</v>
          </cell>
          <cell r="I9064">
            <v>4477.08</v>
          </cell>
        </row>
        <row r="9065">
          <cell r="A9065" t="str">
            <v>18.030.0006-0</v>
          </cell>
          <cell r="B9065" t="str">
            <v>CONDICIONADOR DE AR TIPO SPLIT 24000 BTU'S COMPREENDENDO 1 CONDENSADOR E 2 EVAPORADORES(VIDE INSTALACAO,ASSENTAMENTO E INTERLIGACOES FAMILIA 15.005).FORNECIMENTO</v>
          </cell>
          <cell r="C9065" t="str">
            <v>UN</v>
          </cell>
          <cell r="D9065">
            <v>10637</v>
          </cell>
          <cell r="F9065" t="str">
            <v>18.030.0006-A</v>
          </cell>
          <cell r="G9065" t="str">
            <v>CONDICIONADOR DE AR TIPO SPLIT 24000 BTU'S COMPREENDENDO 1 CONDENSADOR E 2 EVAPORADORES(VIDE INSTALACAO,ASSENTAMENTO E INTERLIGACOES FAMILIA 15.005).FORNECIMENTO</v>
          </cell>
          <cell r="H9065" t="str">
            <v>UN</v>
          </cell>
          <cell r="I9065">
            <v>10637</v>
          </cell>
        </row>
        <row r="9066">
          <cell r="A9066" t="str">
            <v>18.030.0007-0</v>
          </cell>
          <cell r="B9066" t="str">
            <v>CONDICIONADOR DE AR TIPO SPLIT 30000 BTU'S COMPREENDENDO 1 CONDENSADOR E 1 EVAPORADOR(VIDE INSTALACAO,ASSENTAMENTO E INTERLIGACOES FAMILIA 15.005).FORNECIMENTO</v>
          </cell>
          <cell r="C9066" t="str">
            <v>UN</v>
          </cell>
          <cell r="D9066">
            <v>4970.07</v>
          </cell>
          <cell r="F9066" t="str">
            <v>18.030.0007-A</v>
          </cell>
          <cell r="G9066" t="str">
            <v>CONDICIONADOR DE AR TIPO SPLIT 30000 BTU'S COMPREENDENDO 1 CONDENSADOR E 1 EVAPORADOR(VIDE INSTALACAO,ASSENTAMENTO E INTERLIGACOES FAMILIA 15.005).FORNECIMENTO</v>
          </cell>
          <cell r="H9066" t="str">
            <v>UN</v>
          </cell>
          <cell r="I9066">
            <v>4970.07</v>
          </cell>
        </row>
        <row r="9067">
          <cell r="A9067" t="str">
            <v>18.030.0008-0</v>
          </cell>
          <cell r="B9067" t="str">
            <v>CONDICIONADOR DE AR TIPO SPLIT 36000 BTU'S COMPREENDENDO 1 CONDENSADOR E  1 EVAPORADOR(VIDE INSTALACAO,ASSENTAMENTO E INTERLIGACOES FAMILIA 15.005).FORNECIMENTO</v>
          </cell>
          <cell r="C9067" t="str">
            <v>UN</v>
          </cell>
          <cell r="D9067">
            <v>8039</v>
          </cell>
          <cell r="F9067" t="str">
            <v>18.030.0008-A</v>
          </cell>
          <cell r="G9067" t="str">
            <v>CONDICIONADOR DE AR TIPO SPLIT 36000 BTU'S COMPREENDENDO 1 CONDENSADOR E  1 EVAPORADOR(VIDE INSTALACAO,ASSENTAMENTO E INTERLIGACOES FAMILIA 15.005).FORNECIMENTO</v>
          </cell>
          <cell r="H9067" t="str">
            <v>UN</v>
          </cell>
          <cell r="I9067">
            <v>8039</v>
          </cell>
        </row>
        <row r="9068">
          <cell r="A9068" t="str">
            <v>18.030.0009-0</v>
          </cell>
          <cell r="B9068" t="str">
            <v>CONDICIONADOR DE AR TIPO SPLIT 48000 BTU'S COMPREENDENDO 1 CONDENSADOR E 1 EVAPORADOR(VIDE INSTALACAO,ASSENTAMENTO E INTERLIGACOES FAMILIA 15.005).FORNECIMENTO</v>
          </cell>
          <cell r="C9068" t="str">
            <v>UN</v>
          </cell>
          <cell r="D9068">
            <v>10589</v>
          </cell>
          <cell r="F9068" t="str">
            <v>18.030.0009-A</v>
          </cell>
          <cell r="G9068" t="str">
            <v>CONDICIONADOR DE AR TIPO SPLIT 48000 BTU'S COMPREENDENDO 1 CONDENSADOR E 1 EVAPORADOR(VIDE INSTALACAO,ASSENTAMENTO E INTERLIGACOES FAMILIA 15.005).FORNECIMENTO</v>
          </cell>
          <cell r="H9068" t="str">
            <v>UN</v>
          </cell>
          <cell r="I9068">
            <v>10589</v>
          </cell>
        </row>
        <row r="9069">
          <cell r="A9069" t="str">
            <v>18.030.0010-0</v>
          </cell>
          <cell r="B9069" t="str">
            <v>CONDICIONADOR DE AR TIPO SPLIT 60000 BTU'S COMPREENDENDO 1 CONDENSADOR E 1 EVAPORADOR(VIDE INSTALACAO,ASSENTAMENTO E INTERLIGACOES FAMILIA 15.005).FORNECIMENTO</v>
          </cell>
          <cell r="C9069" t="str">
            <v>UN</v>
          </cell>
          <cell r="D9069">
            <v>12659.83</v>
          </cell>
          <cell r="F9069" t="str">
            <v>18.030.0010-A</v>
          </cell>
          <cell r="G9069" t="str">
            <v>CONDICIONADOR DE AR TIPO SPLIT 60000 BTU'S COMPREENDENDO 1 CONDENSADOR E 1 EVAPORADOR(VIDE INSTALACAO,ASSENTAMENTO E INTERLIGACOES FAMILIA 15.005).FORNECIMENTO</v>
          </cell>
          <cell r="H9069" t="str">
            <v>UN</v>
          </cell>
          <cell r="I9069">
            <v>12659.83</v>
          </cell>
        </row>
        <row r="9070">
          <cell r="A9070" t="str">
            <v>18.031.0010-0</v>
          </cell>
          <cell r="B9070" t="str">
            <v>GELADEIRA TIPO COMERCIAL,COM 4 PORTAS EM SERVICO E 25 PES CUBICOS UTILIZAVEIS,REVESTIDA EXTERNAMENTE EM ACO INOXIDAVEL,COM UNIDADE FRIGORIFICA ACIONADA POR MOTOR DE 0,5CV.FORNECIMENTO</v>
          </cell>
          <cell r="C9070" t="str">
            <v>UN</v>
          </cell>
          <cell r="D9070">
            <v>25731.46</v>
          </cell>
          <cell r="F9070" t="str">
            <v>18.031.0010-A</v>
          </cell>
          <cell r="G9070" t="str">
            <v>GELADEIRA TIPO COMERCIAL,COM 4 PORTAS EM SERVICO E 25 PES CUBICOS UTILIZAVEIS,REVESTIDA EXTERNAMENTE EM ACO INOXIDAVEL,COM UNIDADE FRIGORIFICA ACIONADA POR MOTOR DE 0,5CV.FORNECIMENTO</v>
          </cell>
          <cell r="H9070" t="str">
            <v>UN</v>
          </cell>
          <cell r="I9070">
            <v>25731.46</v>
          </cell>
        </row>
        <row r="9071">
          <cell r="A9071" t="str">
            <v>18.031.0015-0</v>
          </cell>
          <cell r="B9071" t="str">
            <v>FREEZER HORIZONTAL,EM CHAPA DE ACO PINTADO,TAMPA UNICA,CAPACIDADE APROXIMADA DE 300L.FORNECIMENTO</v>
          </cell>
          <cell r="C9071" t="str">
            <v>UN</v>
          </cell>
          <cell r="D9071">
            <v>2208.5700000000002</v>
          </cell>
          <cell r="F9071" t="str">
            <v>18.031.0015-A</v>
          </cell>
          <cell r="G9071" t="str">
            <v>FREEZER HORIZONTAL,EM CHAPA DE ACO PINTADO,TAMPA UNICA,CAPACIDADE APROXIMADA DE 300L.FORNECIMENTO</v>
          </cell>
          <cell r="H9071" t="str">
            <v>UN</v>
          </cell>
          <cell r="I9071">
            <v>2208.5700000000002</v>
          </cell>
        </row>
        <row r="9072">
          <cell r="A9072" t="str">
            <v>18.031.0016-0</v>
          </cell>
          <cell r="B9072" t="str">
            <v>FREEZER HORIZONTAL,EM CHAPA DE ACO PINTADO,COM 2 TAMPAS,CAPACIDADE APROXIMADA DE 400L.FORNECIMENTO</v>
          </cell>
          <cell r="C9072" t="str">
            <v>UN</v>
          </cell>
          <cell r="D9072">
            <v>2862.41</v>
          </cell>
          <cell r="F9072" t="str">
            <v>18.031.0016-A</v>
          </cell>
          <cell r="G9072" t="str">
            <v>FREEZER HORIZONTAL,EM CHAPA DE ACO PINTADO,COM 2 TAMPAS,CAPACIDADE APROXIMADA DE 400L.FORNECIMENTO</v>
          </cell>
          <cell r="H9072" t="str">
            <v>UN</v>
          </cell>
          <cell r="I9072">
            <v>2862.41</v>
          </cell>
        </row>
        <row r="9073">
          <cell r="A9073" t="str">
            <v>18.031.0020-0</v>
          </cell>
          <cell r="B9073" t="str">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ell>
          <cell r="C9073" t="str">
            <v>UN</v>
          </cell>
          <cell r="D9073">
            <v>7536.37</v>
          </cell>
          <cell r="F9073" t="str">
            <v>18.031.0020-A</v>
          </cell>
          <cell r="G9073" t="str">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ell>
          <cell r="H9073" t="str">
            <v>UN</v>
          </cell>
          <cell r="I9073">
            <v>7509.92</v>
          </cell>
        </row>
        <row r="9074">
          <cell r="A9074" t="str">
            <v>18.031.0025-0</v>
          </cell>
          <cell r="B9074"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9074" t="str">
            <v>UN</v>
          </cell>
          <cell r="D9074">
            <v>8534.6299999999992</v>
          </cell>
          <cell r="F9074" t="str">
            <v>18.031.0025-A</v>
          </cell>
          <cell r="G9074"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H9074" t="str">
            <v>UN</v>
          </cell>
          <cell r="I9074">
            <v>8508.18</v>
          </cell>
        </row>
        <row r="9075">
          <cell r="A9075" t="str">
            <v>18.032.0012-0</v>
          </cell>
          <cell r="B9075" t="str">
            <v>EXTINTOR DE INCENDIO PORTATIL,COM CARGA DE AGUA-PRESSURIZADA(AP),CLASSE A,DE 10L,INCLUSIVE SUPORTE DE PAREDE,CONFORME ABNT NBR 12693.FORNECIMENTO E COLOCACAO</v>
          </cell>
          <cell r="C9075" t="str">
            <v>UN</v>
          </cell>
          <cell r="D9075">
            <v>190.01</v>
          </cell>
          <cell r="F9075" t="str">
            <v>18.032.0012-A</v>
          </cell>
          <cell r="G9075" t="str">
            <v>EXTINTOR DE INCENDIO PORTATIL,COM CARGA DE AGUA-PRESSURIZADA(AP),CLASSE A,DE 10L,INCLUSIVE SUPORTE DE PAREDE,CONFORME ABNT NBR 12693.FORNECIMENTO E COLOCACAO</v>
          </cell>
          <cell r="H9075" t="str">
            <v>UN</v>
          </cell>
          <cell r="I9075">
            <v>186.84</v>
          </cell>
        </row>
        <row r="9076">
          <cell r="A9076" t="str">
            <v>18.032.0014-0</v>
          </cell>
          <cell r="B9076" t="str">
            <v>EXTINTOR DE INCENDIO EQUIPADO SOBRERRODAS,COM CARGA DE DIOXIDO DE CARBONO (CO2),CLASSE BC,DE 10KG,CONFORME ABNT NBR 12693.FORNECIMENTO E COLOCACAO</v>
          </cell>
          <cell r="C9076" t="str">
            <v>UN</v>
          </cell>
          <cell r="D9076">
            <v>1646.13</v>
          </cell>
          <cell r="F9076" t="str">
            <v>18.032.0014-A</v>
          </cell>
          <cell r="G9076" t="str">
            <v>EXTINTOR DE INCENDIO EQUIPADO SOBRERRODAS,COM CARGA DE DIOXIDO DE CARBONO (CO2),CLASSE BC,DE 10KG,CONFORME ABNT NBR 12693.FORNECIMENTO E COLOCACAO</v>
          </cell>
          <cell r="H9076" t="str">
            <v>UN</v>
          </cell>
          <cell r="I9076">
            <v>1642.96</v>
          </cell>
        </row>
        <row r="9077">
          <cell r="A9077" t="str">
            <v>18.032.0015-0</v>
          </cell>
          <cell r="B9077" t="str">
            <v>EXTINTOR DE INCENDIO PORTATIL,COM CARGA DE DIOXIDO DE CARBONO (CO2),CLASSE BC,DE 6KG,INCLUSIVE SUPORTE DE PAREDE,CONFORME ABNT NBR 12693.FORNECIMENTO E COLOCACAO</v>
          </cell>
          <cell r="C9077" t="str">
            <v>UN</v>
          </cell>
          <cell r="D9077">
            <v>663.51</v>
          </cell>
          <cell r="F9077" t="str">
            <v>18.032.0015-A</v>
          </cell>
          <cell r="G9077" t="str">
            <v>EXTINTOR DE INCENDIO PORTATIL,COM CARGA DE DIOXIDO DE CARBONO (CO2),CLASSE BC,DE 6KG,INCLUSIVE SUPORTE DE PAREDE,CONFORME ABNT NBR 12693.FORNECIMENTO E COLOCACAO</v>
          </cell>
          <cell r="H9077" t="str">
            <v>UN</v>
          </cell>
          <cell r="I9077">
            <v>660.34</v>
          </cell>
        </row>
        <row r="9078">
          <cell r="A9078" t="str">
            <v>18.032.0020-0</v>
          </cell>
          <cell r="B9078" t="str">
            <v>EXTINTOR DE INCENDIO PORTATIL,COM CARGA DE DIOXIDO DE CARBONO (CO2),CLASSE BC,DE 4KG,INCLUSIVE SUPORTE DE PAREDE,CONFORME ABNT NBR 12693.FORNECIMENTO E COLOCACAO</v>
          </cell>
          <cell r="C9078" t="str">
            <v>UN</v>
          </cell>
          <cell r="D9078">
            <v>620.54999999999995</v>
          </cell>
          <cell r="F9078" t="str">
            <v>18.032.0020-A</v>
          </cell>
          <cell r="G9078" t="str">
            <v>EXTINTOR DE INCENDIO PORTATIL,COM CARGA DE DIOXIDO DE CARBONO (CO2),CLASSE BC,DE 4KG,INCLUSIVE SUPORTE DE PAREDE,CONFORME ABNT NBR 12693.FORNECIMENTO E COLOCACAO</v>
          </cell>
          <cell r="H9078" t="str">
            <v>UN</v>
          </cell>
          <cell r="I9078">
            <v>617.38</v>
          </cell>
        </row>
        <row r="9079">
          <cell r="A9079" t="str">
            <v>18.032.0025-0</v>
          </cell>
          <cell r="B9079" t="str">
            <v>EXTINTOR DE INCENDIO PORTATIL,COM CARGA DE PO QUIMICO,CLASSEBC,DE 4KG,INCLUSIVE SUPORTE DE PAREDE,CONFORME ABNT NBR 12693.FORNECIMENTO E COLOCACAO</v>
          </cell>
          <cell r="C9079" t="str">
            <v>UN</v>
          </cell>
          <cell r="D9079">
            <v>175.32</v>
          </cell>
          <cell r="F9079" t="str">
            <v>18.032.0025-A</v>
          </cell>
          <cell r="G9079" t="str">
            <v>EXTINTOR DE INCENDIO PORTATIL,COM CARGA DE PO QUIMICO,CLASSEBC,DE 4KG,INCLUSIVE SUPORTE DE PAREDE,CONFORME ABNT NBR 12693.FORNECIMENTO E COLOCACAO</v>
          </cell>
          <cell r="H9079" t="str">
            <v>UN</v>
          </cell>
          <cell r="I9079">
            <v>172.15</v>
          </cell>
        </row>
        <row r="9080">
          <cell r="A9080" t="str">
            <v>18.032.0030-0</v>
          </cell>
          <cell r="B9080" t="str">
            <v>EXTINTOR DE INCENDIO PORTATIL,COM CARGA DE PO QUIMICO,CLASSEBC,DE 6KG,INCLUSIVE SUPORTE DE PAREDE,CONFORME ABNT NBR 12693.FORNECIMENTO E COLOCACAO</v>
          </cell>
          <cell r="C9080" t="str">
            <v>UN</v>
          </cell>
          <cell r="D9080">
            <v>214.46</v>
          </cell>
          <cell r="F9080" t="str">
            <v>18.032.0030-A</v>
          </cell>
          <cell r="G9080" t="str">
            <v>EXTINTOR DE INCENDIO PORTATIL,COM CARGA DE PO QUIMICO,CLASSEBC,DE 6KG,INCLUSIVE SUPORTE DE PAREDE,CONFORME ABNT NBR 12693.FORNECIMENTO E COLOCACAO</v>
          </cell>
          <cell r="H9080" t="str">
            <v>UN</v>
          </cell>
          <cell r="I9080">
            <v>211.29</v>
          </cell>
        </row>
        <row r="9081">
          <cell r="A9081" t="str">
            <v>18.032.0040-0</v>
          </cell>
          <cell r="B9081" t="str">
            <v>ABRIGO PARA EXTINTOR DE INCENDIO PORTATIL,MEDINDO (85X40X30)CM,DE SOBREPOR,CONFECCIONADO EM CHAPA METALICA COM PINTURA ELETROSTATICA VERMELHA,COM VISOR,CONFORME ABNT NBR 12693,INCLUSIVE FIXACAO.FORNECIMENTO E COLOCACAO</v>
          </cell>
          <cell r="C9081" t="str">
            <v>UN</v>
          </cell>
          <cell r="D9081">
            <v>269.01</v>
          </cell>
          <cell r="F9081" t="str">
            <v>18.032.0040-A</v>
          </cell>
          <cell r="G9081" t="str">
            <v>ABRIGO PARA EXTINTOR DE INCENDIO PORTATIL,MEDINDO (85X40X30)CM,DE SOBREPOR,CONFECCIONADO EM CHAPA METALICA COM PINTURA ELETROSTATICA VERMELHA,COM VISOR,CONFORME ABNT NBR 12693,INCLUSIVE FIXACAO.FORNECIMENTO E COLOCACAO</v>
          </cell>
          <cell r="H9081" t="str">
            <v>UN</v>
          </cell>
          <cell r="I9081">
            <v>265.83999999999997</v>
          </cell>
        </row>
        <row r="9082">
          <cell r="A9082" t="str">
            <v>18.032.0042-0</v>
          </cell>
          <cell r="B9082" t="str">
            <v>ABRIGO PARA EXTINTOR DE INCENDIO PORTATIL,MEDINDO (75X30X25)CM,DE SOBREPOR,CONFECCIONADO EM CHAPA METALICA COM PINTURA ELETROSTATICA VERMELHA,COM VISOR,CONFORME ABNT NBR 12693,INCLUSIVE FIXACAO.FORNECIMENTO E COLOCACAO</v>
          </cell>
          <cell r="C9082" t="str">
            <v>UN</v>
          </cell>
          <cell r="D9082">
            <v>221.59</v>
          </cell>
          <cell r="F9082" t="str">
            <v>18.032.0042-A</v>
          </cell>
          <cell r="G9082" t="str">
            <v>ABRIGO PARA EXTINTOR DE INCENDIO PORTATIL,MEDINDO (75X30X25)CM,DE SOBREPOR,CONFECCIONADO EM CHAPA METALICA COM PINTURA ELETROSTATICA VERMELHA,COM VISOR,CONFORME ABNT NBR 12693,INCLUSIVE FIXACAO.FORNECIMENTO E COLOCACAO</v>
          </cell>
          <cell r="H9082" t="str">
            <v>UN</v>
          </cell>
          <cell r="I9082">
            <v>218.42</v>
          </cell>
        </row>
        <row r="9083">
          <cell r="A9083" t="str">
            <v>18.032.0045-0</v>
          </cell>
          <cell r="B9083" t="str">
            <v>SUPORTE DE SOLO PARA EXTINTOR DE INCENDIO PORTATIL,TIPO TRIPE,EM ACO CARBONO,INCLUSIVE PONTEIRAS DE BORRACHA.FORNECIMENTO</v>
          </cell>
          <cell r="C9083" t="str">
            <v>UN</v>
          </cell>
          <cell r="D9083">
            <v>24.72</v>
          </cell>
          <cell r="F9083" t="str">
            <v>18.032.0045-A</v>
          </cell>
          <cell r="G9083" t="str">
            <v>SUPORTE DE SOLO PARA EXTINTOR DE INCENDIO PORTATIL,TIPO TRIPE,EM ACO CARBONO,INCLUSIVE PONTEIRAS DE BORRACHA.FORNECIMENTO</v>
          </cell>
          <cell r="H9083" t="str">
            <v>UN</v>
          </cell>
          <cell r="I9083">
            <v>24.72</v>
          </cell>
        </row>
        <row r="9084">
          <cell r="A9084" t="str">
            <v>18.033.0010-0</v>
          </cell>
          <cell r="B9084" t="str">
            <v>BOTIJAO DE GAS ENGARRAFADO(GLP),CAPACIDADE PARA 13KG.O CUSTOINCLUI O BOTIJAO E O GAS.FORNECIMENTO</v>
          </cell>
          <cell r="C9084" t="str">
            <v>UN</v>
          </cell>
          <cell r="D9084">
            <v>345</v>
          </cell>
          <cell r="F9084" t="str">
            <v>18.033.0010-A</v>
          </cell>
          <cell r="G9084" t="str">
            <v>BOTIJAO DE GAS ENGARRAFADO(GLP),CAPACIDADE PARA 13KG.O CUSTOINCLUI O BOTIJAO E O GAS.FORNECIMENTO</v>
          </cell>
          <cell r="H9084" t="str">
            <v>UN</v>
          </cell>
          <cell r="I9084">
            <v>345</v>
          </cell>
        </row>
        <row r="9085">
          <cell r="A9085" t="str">
            <v>18.033.0015-0</v>
          </cell>
          <cell r="B9085" t="str">
            <v>BOTIJAO DE GAS ENGARRAFADO(GLP),CAPACIDADE PARA 45KG.O CUSTOINCLUI O BOTIJAO E O GAS.FORNECIMENTO</v>
          </cell>
          <cell r="C9085" t="str">
            <v>UN</v>
          </cell>
          <cell r="D9085">
            <v>1300</v>
          </cell>
          <cell r="F9085" t="str">
            <v>18.033.0015-A</v>
          </cell>
          <cell r="G9085" t="str">
            <v>BOTIJAO DE GAS ENGARRAFADO(GLP),CAPACIDADE PARA 45KG.O CUSTOINCLUI O BOTIJAO E O GAS.FORNECIMENTO</v>
          </cell>
          <cell r="H9085" t="str">
            <v>UN</v>
          </cell>
          <cell r="I9085">
            <v>1300</v>
          </cell>
        </row>
        <row r="9086">
          <cell r="A9086" t="str">
            <v>18.033.0018-0</v>
          </cell>
          <cell r="B9086" t="str">
            <v>SISTEMA DE PRESSURIZACAO,COM 02 BOMBAS CENTRIFUGAS DE 5CV/220V,INCLUSIVE TUBULACOES DE SUCCAO,RECALQUE E DISTRIBUICAO COM CONEXOES,PRESSOSTATO,MANOMETRO,TANQUE DE PRESSAO,QUADRO DECOMANDO,EXCLUSIVE CASA DE MAQUINAS (VIDE ITEM 18.024.0050).FORNECIMENTO E INSTALACAO</v>
          </cell>
          <cell r="C9086" t="str">
            <v>UN</v>
          </cell>
          <cell r="D9086">
            <v>15180.72</v>
          </cell>
          <cell r="F9086" t="str">
            <v>18.033.0018-A</v>
          </cell>
          <cell r="G9086" t="str">
            <v>SISTEMA DE PRESSURIZACAO,COM 02 BOMBAS CENTRIFUGAS DE 5CV/220V,INCLUSIVE TUBULACOES DE SUCCAO,RECALQUE E DISTRIBUICAO COM CONEXOES,PRESSOSTATO,MANOMETRO,TANQUE DE PRESSAO,QUADRO DECOMANDO,EXCLUSIVE CASA DE MAQUINAS (VIDE ITEM 18.024.0050).FORNECIMENTO E INSTALACAO</v>
          </cell>
          <cell r="H9086" t="str">
            <v>UN</v>
          </cell>
          <cell r="I9086">
            <v>14998.87</v>
          </cell>
        </row>
        <row r="9087">
          <cell r="A9087" t="str">
            <v>18.033.0019-0</v>
          </cell>
          <cell r="B9087" t="str">
            <v>SISTEMA DE PRESSURIZACAO,COM 02 BOMBAS DE 7,5CV/220V,INCLUSIVE TUBULACOES DE SUCCAO,RECALQUE E DISTRIBUICAO COM CONEXOES,PRESSOSTATO,MANOMETRO,TANQUE DE PRESSAO,QUADRO DE COMANDO,EXCLUSIVE CASA DE MAQUINAS (VIDE ITEM 18.024.0050).FORNECIMENTO E INSTALACAO</v>
          </cell>
          <cell r="C9087" t="str">
            <v>UN</v>
          </cell>
          <cell r="D9087">
            <v>21421.16</v>
          </cell>
          <cell r="F9087" t="str">
            <v>18.033.0019-A</v>
          </cell>
          <cell r="G9087" t="str">
            <v>SISTEMA DE PRESSURIZACAO,COM 02 BOMBAS DE 7,5CV/220V,INCLUSIVE TUBULACOES DE SUCCAO,RECALQUE E DISTRIBUICAO COM CONEXOES,PRESSOSTATO,MANOMETRO,TANQUE DE PRESSAO,QUADRO DE COMANDO,EXCLUSIVE CASA DE MAQUINAS (VIDE ITEM 18.024.0050).FORNECIMENTO E INSTALACAO</v>
          </cell>
          <cell r="H9087" t="str">
            <v>UN</v>
          </cell>
          <cell r="I9087">
            <v>21239.31</v>
          </cell>
        </row>
        <row r="9088">
          <cell r="A9088" t="str">
            <v>18.033.0020-0</v>
          </cell>
          <cell r="B9088" t="str">
            <v>SISTEMA DE PRESSURIZACAO,COM 02 BOMBAS DE 10CV/220V,INCLUSIVE TUBULACOES DE SUCCAO,RECALQUE E DISTRIBUICAO COM CONEXOES,PRESSOSTATO,MANOMETRO,TANQUE DE PRESSAO,QUADRO DE COMANDO,EXCLUSIVE CASA DE MAQUINAS (VIDE ITEM 18.024.0050).FORNECIMENTO E INSTALACAO</v>
          </cell>
          <cell r="C9088" t="str">
            <v>UN</v>
          </cell>
          <cell r="D9088">
            <v>25334.77</v>
          </cell>
          <cell r="F9088" t="str">
            <v>18.033.0020-A</v>
          </cell>
          <cell r="G9088" t="str">
            <v>SISTEMA DE PRESSURIZACAO,COM 02 BOMBAS DE 10CV/220V,INCLUSIVE TUBULACOES DE SUCCAO,RECALQUE E DISTRIBUICAO COM CONEXOES,PRESSOSTATO,MANOMETRO,TANQUE DE PRESSAO,QUADRO DE COMANDO,EXCLUSIVE CASA DE MAQUINAS (VIDE ITEM 18.024.0050).FORNECIMENTO E INSTALACAO</v>
          </cell>
          <cell r="H9088" t="str">
            <v>UN</v>
          </cell>
          <cell r="I9088">
            <v>25152.92</v>
          </cell>
        </row>
        <row r="9089">
          <cell r="A9089" t="str">
            <v>18.034.0010-0</v>
          </cell>
          <cell r="B9089" t="str">
            <v>EXAUSTOR TUBO AXIAL,ACIONAMENTO DIRETO,DIAMETRO DE 300MM,HELICE DE 6 PALETAS,FABRICADA EM CHAPA DE ACO CARBONO.FORNECIMENTO E COLOCACAO</v>
          </cell>
          <cell r="C9089" t="str">
            <v>UN</v>
          </cell>
          <cell r="D9089">
            <v>974.44</v>
          </cell>
          <cell r="F9089" t="str">
            <v>18.034.0010-A</v>
          </cell>
          <cell r="G9089" t="str">
            <v>EXAUSTOR TUBO AXIAL,ACIONAMENTO DIRETO,DIAMETRO DE 300MM,HELICE DE 6 PALETAS,FABRICADA EM CHAPA DE ACO CARBONO.FORNECIMENTO E COLOCACAO</v>
          </cell>
          <cell r="H9089" t="str">
            <v>UN</v>
          </cell>
          <cell r="I9089">
            <v>968.1</v>
          </cell>
        </row>
        <row r="9090">
          <cell r="A9090" t="str">
            <v>18.034.0015-0</v>
          </cell>
          <cell r="B9090" t="str">
            <v>EXAUSTOR TUBO AXIAL,ACIONAMENTO DIRETO,DIAMETRO DE 400MM,HELICE DE 6 PALETAS,FABRICADA EM CHAPA DE ACO CARBONO.FORNECIMENTO E COLOCACAO</v>
          </cell>
          <cell r="C9090" t="str">
            <v>UN</v>
          </cell>
          <cell r="D9090">
            <v>1550.56</v>
          </cell>
          <cell r="F9090" t="str">
            <v>18.034.0015-A</v>
          </cell>
          <cell r="G9090" t="str">
            <v>EXAUSTOR TUBO AXIAL,ACIONAMENTO DIRETO,DIAMETRO DE 400MM,HELICE DE 6 PALETAS,FABRICADA EM CHAPA DE ACO CARBONO.FORNECIMENTO E COLOCACAO</v>
          </cell>
          <cell r="H9090" t="str">
            <v>UN</v>
          </cell>
          <cell r="I9090">
            <v>1544.22</v>
          </cell>
        </row>
        <row r="9091">
          <cell r="A9091" t="str">
            <v>18.034.0020-0</v>
          </cell>
          <cell r="B9091" t="str">
            <v>EXAUSTOR TUBO AXIAL,ACIONAMENTO DIRETO,DIAMETRO DE 500MM,HELICE DE 6 PALETAS,FABRICADAS EM CHAPA DE ACO CARBONO.FORNECIMENTO E COLOCACAO</v>
          </cell>
          <cell r="C9091" t="str">
            <v>UN</v>
          </cell>
          <cell r="D9091">
            <v>1942.64</v>
          </cell>
          <cell r="F9091" t="str">
            <v>18.034.0020-A</v>
          </cell>
          <cell r="G9091" t="str">
            <v>EXAUSTOR TUBO AXIAL,ACIONAMENTO DIRETO,DIAMETRO DE 500MM,HELICE DE 6 PALETAS,FABRICADAS EM CHAPA DE ACO CARBONO.FORNECIMENTO E COLOCACAO</v>
          </cell>
          <cell r="H9091" t="str">
            <v>UN</v>
          </cell>
          <cell r="I9091">
            <v>1936.3</v>
          </cell>
        </row>
        <row r="9092">
          <cell r="A9092" t="str">
            <v>18.034.0025-0</v>
          </cell>
          <cell r="B9092" t="str">
            <v>EXAUSTOR TUBO AXIAL,ACIONAMENTO DIRETO,DIAMETRO DE 600MM,HELICE DE 6 PALETAS,FABRICADA EM CHAPA DE ACO CARBONO.FORNECIMENTO E COLOCACAO</v>
          </cell>
          <cell r="C9092" t="str">
            <v>UN</v>
          </cell>
          <cell r="D9092">
            <v>3085.94</v>
          </cell>
          <cell r="F9092" t="str">
            <v>18.034.0025-A</v>
          </cell>
          <cell r="G9092" t="str">
            <v>EXAUSTOR TUBO AXIAL,ACIONAMENTO DIRETO,DIAMETRO DE 600MM,HELICE DE 6 PALETAS,FABRICADA EM CHAPA DE ACO CARBONO.FORNECIMENTO E COLOCACAO</v>
          </cell>
          <cell r="H9092" t="str">
            <v>UN</v>
          </cell>
          <cell r="I9092">
            <v>3079.6</v>
          </cell>
        </row>
        <row r="9093">
          <cell r="A9093" t="str">
            <v>18.034.0030-0</v>
          </cell>
          <cell r="B9093" t="str">
            <v>EXAUSTOR TUBO AXIAL,ACIONAMENTO DIRETO,DIAMETRO DE 800MM,HELICE DE 6 PALETAS,FABRICADA EM CHAPA DE ACO CARBONO.FORNECIMENTO E COLOCACAO</v>
          </cell>
          <cell r="C9093" t="str">
            <v>UN</v>
          </cell>
          <cell r="D9093">
            <v>4963.66</v>
          </cell>
          <cell r="F9093" t="str">
            <v>18.034.0030-A</v>
          </cell>
          <cell r="G9093" t="str">
            <v>EXAUSTOR TUBO AXIAL,ACIONAMENTO DIRETO,DIAMETRO DE 800MM,HELICE DE 6 PALETAS,FABRICADA EM CHAPA DE ACO CARBONO.FORNECIMENTO E COLOCACAO</v>
          </cell>
          <cell r="H9093" t="str">
            <v>UN</v>
          </cell>
          <cell r="I9093">
            <v>4954.16</v>
          </cell>
        </row>
        <row r="9094">
          <cell r="A9094" t="str">
            <v>18.034.0035-0</v>
          </cell>
          <cell r="B9094" t="str">
            <v>EXAUSTOR TUBO AXIAL,ACIONAMENTO DIRETO,DIAMETRO DE 1000MM,HELICE DE 6 PALETAS,FABRICADA EM CHAPA DE ACO CARBONO.FORNECIMENTO E COLOCACAO</v>
          </cell>
          <cell r="C9094" t="str">
            <v>UN</v>
          </cell>
          <cell r="D9094">
            <v>13571.16</v>
          </cell>
          <cell r="F9094" t="str">
            <v>18.034.0035-A</v>
          </cell>
          <cell r="G9094" t="str">
            <v>EXAUSTOR TUBO AXIAL,ACIONAMENTO DIRETO,DIAMETRO DE 1000MM,HELICE DE 6 PALETAS,FABRICADA EM CHAPA DE ACO CARBONO.FORNECIMENTO E COLOCACAO</v>
          </cell>
          <cell r="H9094" t="str">
            <v>UN</v>
          </cell>
          <cell r="I9094">
            <v>13561.66</v>
          </cell>
        </row>
        <row r="9095">
          <cell r="A9095" t="str">
            <v>18.034.0050-0</v>
          </cell>
          <cell r="B9095" t="str">
            <v>MICRO EXAUSTOR,INCLUSIVE VENEZIANAS,ADAPTADOR E TUBO FLEXIVEL,PARA AMBIENTES ATE 7M3.FORNECIMENTO E COLOCACAO</v>
          </cell>
          <cell r="C9095" t="str">
            <v>UN</v>
          </cell>
          <cell r="D9095">
            <v>396.61</v>
          </cell>
          <cell r="F9095" t="str">
            <v>18.034.0050-A</v>
          </cell>
          <cell r="G9095" t="str">
            <v>MICRO EXAUSTOR,INCLUSIVE VENEZIANAS,ADAPTADOR E TUBO FLEXIVEL,PARA AMBIENTES ATE 7M3.FORNECIMENTO E COLOCACAO</v>
          </cell>
          <cell r="H9095" t="str">
            <v>UN</v>
          </cell>
          <cell r="I9095">
            <v>390.27</v>
          </cell>
        </row>
        <row r="9096">
          <cell r="A9096" t="str">
            <v>18.034.0055-0</v>
          </cell>
          <cell r="B9096" t="str">
            <v>MICRO EXAUSTOR,INCLUSIVE VENEZIANAS,ADAPTADOR E TUBO FLEXIVEL,PARA AMBIENTES ATE 10M3.FORNECIMENTO E COLOCACAO</v>
          </cell>
          <cell r="C9096" t="str">
            <v>UN</v>
          </cell>
          <cell r="D9096">
            <v>515.05999999999995</v>
          </cell>
          <cell r="F9096" t="str">
            <v>18.034.0055-A</v>
          </cell>
          <cell r="G9096" t="str">
            <v>MICRO EXAUSTOR,INCLUSIVE VENEZIANAS,ADAPTADOR E TUBO FLEXIVEL,PARA AMBIENTES ATE 10M3.FORNECIMENTO E COLOCACAO</v>
          </cell>
          <cell r="H9096" t="str">
            <v>UN</v>
          </cell>
          <cell r="I9096">
            <v>508.72</v>
          </cell>
        </row>
        <row r="9097">
          <cell r="A9097" t="str">
            <v>18.034.0060-0</v>
          </cell>
          <cell r="B9097" t="str">
            <v>EXAUSTORES CENTRIFUGOS,TIPO LIMIT LOAD,SIMPLES ASPIRACAO E ACIONAMENTO INDIRETO,FABRICADO EM CHAPA DE ACO CARBONO,1 CV/220V.FORNECIMENTO E COLOCACAO</v>
          </cell>
          <cell r="C9097" t="str">
            <v>UN</v>
          </cell>
          <cell r="D9097">
            <v>5453.56</v>
          </cell>
          <cell r="F9097" t="str">
            <v>18.034.0060-A</v>
          </cell>
          <cell r="G9097" t="str">
            <v>EXAUSTORES CENTRIFUGOS,TIPO LIMIT LOAD,SIMPLES ASPIRACAO E ACIONAMENTO INDIRETO,FABRICADO EM CHAPA DE ACO CARBONO,1 CV/220V.FORNECIMENTO E COLOCACAO</v>
          </cell>
          <cell r="H9097" t="str">
            <v>UN</v>
          </cell>
          <cell r="I9097">
            <v>5447.22</v>
          </cell>
        </row>
        <row r="9098">
          <cell r="A9098" t="str">
            <v>18.034.0065-0</v>
          </cell>
          <cell r="B9098" t="str">
            <v>EXAUSTORES CENTRIFUGOS,TIPO LIMIT LOAD,SIMPLES ASPIRACAO E ACIONAMENTO INDIRETO,FABRICADO EM CHAPA DE ACO CARBONO,2CV/220V.FORNECIMENTO E COLOCACAO</v>
          </cell>
          <cell r="C9098" t="str">
            <v>UN</v>
          </cell>
          <cell r="D9098">
            <v>6147.44</v>
          </cell>
          <cell r="F9098" t="str">
            <v>18.034.0065-A</v>
          </cell>
          <cell r="G9098" t="str">
            <v>EXAUSTORES CENTRIFUGOS,TIPO LIMIT LOAD,SIMPLES ASPIRACAO E ACIONAMENTO INDIRETO,FABRICADO EM CHAPA DE ACO CARBONO,2CV/220V.FORNECIMENTO E COLOCACAO</v>
          </cell>
          <cell r="H9098" t="str">
            <v>UN</v>
          </cell>
          <cell r="I9098">
            <v>6141.1</v>
          </cell>
        </row>
        <row r="9099">
          <cell r="A9099" t="str">
            <v>18.034.0070-0</v>
          </cell>
          <cell r="B9099" t="str">
            <v>EXAUSTORES CENTRIFUGOS,TIPO LIMIT LOAD,SIMPLES ASPIRACAO E ACIONAMENTO INDIRETO,FABRICADO EM CHAPA DE ACO CARBONO,3CV/220V.FORNECIMENTO E COLOCACAO</v>
          </cell>
          <cell r="C9099" t="str">
            <v>UN</v>
          </cell>
          <cell r="D9099">
            <v>7971.16</v>
          </cell>
          <cell r="F9099" t="str">
            <v>18.034.0070-A</v>
          </cell>
          <cell r="G9099" t="str">
            <v>EXAUSTORES CENTRIFUGOS,TIPO LIMIT LOAD,SIMPLES ASPIRACAO E ACIONAMENTO INDIRETO,FABRICADO EM CHAPA DE ACO CARBONO,3CV/220V.FORNECIMENTO E COLOCACAO</v>
          </cell>
          <cell r="H9099" t="str">
            <v>UN</v>
          </cell>
          <cell r="I9099">
            <v>7961.66</v>
          </cell>
        </row>
        <row r="9100">
          <cell r="A9100" t="str">
            <v>18.034.0075-0</v>
          </cell>
          <cell r="B9100" t="str">
            <v>EXAUSTORES CENTRIFUGOS,TIPO LIMIT LOAD,SIMPLES ASPIRACAO E ACIONAMENTO INDIRETO,FABRICADO EM CHAPA DE ACO CARBONO,5CV/220V.FORNECIMENTO E COLOCACAO</v>
          </cell>
          <cell r="C9100" t="str">
            <v>UN</v>
          </cell>
          <cell r="D9100">
            <v>9872.09</v>
          </cell>
          <cell r="F9100" t="str">
            <v>18.034.0075-A</v>
          </cell>
          <cell r="G9100" t="str">
            <v>EXAUSTORES CENTRIFUGOS,TIPO LIMIT LOAD,SIMPLES ASPIRACAO E ACIONAMENTO INDIRETO,FABRICADO EM CHAPA DE ACO CARBONO,5CV/220V.FORNECIMENTO E COLOCACAO</v>
          </cell>
          <cell r="H9100" t="str">
            <v>UN</v>
          </cell>
          <cell r="I9100">
            <v>9862.59</v>
          </cell>
        </row>
        <row r="9101">
          <cell r="A9101" t="str">
            <v>18.034.0080-0</v>
          </cell>
          <cell r="B9101" t="str">
            <v>EXAUSTOR CENTRIFUGO DE SIMPLES ASPIRACAO,ROTOR "SIROCCO" DE3000M3/H, 1/2CV/IV POLOS/3F/220V/60HZ,PRESSAO ESTATICA DE 20MMCA,COM DIAMETRO DE 35CM.FORNECIMENTO E COLOCACAO</v>
          </cell>
          <cell r="C9101" t="str">
            <v>UN</v>
          </cell>
          <cell r="D9101">
            <v>4373.4399999999996</v>
          </cell>
          <cell r="F9101" t="str">
            <v>18.034.0080-A</v>
          </cell>
          <cell r="G9101" t="str">
            <v>EXAUSTOR CENTRIFUGO DE SIMPLES ASPIRACAO,ROTOR "SIROCCO" DE3000M3/H, 1/2CV/IV POLOS/3F/220V/60HZ,PRESSAO ESTATICA DE 20MMCA,COM DIAMETRO DE 35CM.FORNECIMENTO E COLOCACAO</v>
          </cell>
          <cell r="H9101" t="str">
            <v>UN</v>
          </cell>
          <cell r="I9101">
            <v>4367.1000000000004</v>
          </cell>
        </row>
        <row r="9102">
          <cell r="A9102" t="str">
            <v>18.034.0085-0</v>
          </cell>
          <cell r="B9102" t="str">
            <v>EXAUSTOR CENTRIFUGO DE SIMPLES ASPIRACAO,ROTOR "SIROCCO" DE4000M3/H, 3/4CV/IV POLOS/3F/220V/60HZ,PRESSAO ESTATICA DE 20MMCA,COM DIAMETRO DE 40CM.FORNECIMENTO E COLOCACAO</v>
          </cell>
          <cell r="C9102" t="str">
            <v>UN</v>
          </cell>
          <cell r="D9102">
            <v>5435.37</v>
          </cell>
          <cell r="F9102" t="str">
            <v>18.034.0085-A</v>
          </cell>
          <cell r="G9102" t="str">
            <v>EXAUSTOR CENTRIFUGO DE SIMPLES ASPIRACAO,ROTOR "SIROCCO" DE4000M3/H, 3/4CV/IV POLOS/3F/220V/60HZ,PRESSAO ESTATICA DE 20MMCA,COM DIAMETRO DE 40CM.FORNECIMENTO E COLOCACAO</v>
          </cell>
          <cell r="H9102" t="str">
            <v>UN</v>
          </cell>
          <cell r="I9102">
            <v>5429.03</v>
          </cell>
        </row>
        <row r="9103">
          <cell r="A9103" t="str">
            <v>18.034.0090-0</v>
          </cell>
          <cell r="B9103" t="str">
            <v>EXAUSTOR CENTRIFUGO DE SIMPLES ASPIRACAO,ROTOR "SIROCCO" DE7000M3/H, 1,0CV/IV POLOS/3F/220V/60HZ,PRESSAO ESTATICA DE 20MMCA,COM DIAMETRO DE 50CM.FORNECIMENTO E COLOCACAO</v>
          </cell>
          <cell r="C9103" t="str">
            <v>UN</v>
          </cell>
          <cell r="D9103">
            <v>6949.5</v>
          </cell>
          <cell r="F9103" t="str">
            <v>18.034.0090-A</v>
          </cell>
          <cell r="G9103" t="str">
            <v>EXAUSTOR CENTRIFUGO DE SIMPLES ASPIRACAO,ROTOR "SIROCCO" DE7000M3/H, 1,0CV/IV POLOS/3F/220V/60HZ,PRESSAO ESTATICA DE 20MMCA,COM DIAMETRO DE 50CM.FORNECIMENTO E COLOCACAO</v>
          </cell>
          <cell r="H9103" t="str">
            <v>UN</v>
          </cell>
          <cell r="I9103">
            <v>6940</v>
          </cell>
        </row>
        <row r="9104">
          <cell r="A9104" t="str">
            <v>18.034.0120-0</v>
          </cell>
          <cell r="B9104" t="str">
            <v>EXAUSTOR EOLICO GIRATORIO, DIAMETRO DE 24",COM VAZAO ATE 4000M3/H,PARA FIXACAO EM TELHADOS.FORNECIMENTO E COLOCACAO</v>
          </cell>
          <cell r="C9104" t="str">
            <v>UN</v>
          </cell>
          <cell r="D9104">
            <v>495.62</v>
          </cell>
          <cell r="F9104" t="str">
            <v>18.034.0120-A</v>
          </cell>
          <cell r="G9104" t="str">
            <v>EXAUSTOR EOLICO GIRATORIO, DIAMETRO DE 24",COM VAZAO ATE 4000M3/H,PARA FIXACAO EM TELHADOS.FORNECIMENTO E COLOCACAO</v>
          </cell>
          <cell r="H9104" t="str">
            <v>UN</v>
          </cell>
          <cell r="I9104">
            <v>489.47</v>
          </cell>
        </row>
        <row r="9105">
          <cell r="A9105" t="str">
            <v>18.034.0130-0</v>
          </cell>
          <cell r="B9105"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9105" t="str">
            <v>UN</v>
          </cell>
          <cell r="D9105">
            <v>16950</v>
          </cell>
          <cell r="F9105" t="str">
            <v>18.034.0130-A</v>
          </cell>
          <cell r="G9105"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H9105" t="str">
            <v>UN</v>
          </cell>
          <cell r="I9105">
            <v>16950</v>
          </cell>
        </row>
        <row r="9106">
          <cell r="A9106" t="str">
            <v>18.034.0140-0</v>
          </cell>
          <cell r="B9106" t="str">
            <v>FILTRO INERCIAL DE ACO GALVANIZADO,PARA COIFA DE COCCAO,NASDIMENSOES 40X50CM.FORNECIMENTO</v>
          </cell>
          <cell r="C9106" t="str">
            <v>UN</v>
          </cell>
          <cell r="D9106">
            <v>370</v>
          </cell>
          <cell r="F9106" t="str">
            <v>18.034.0140-A</v>
          </cell>
          <cell r="G9106" t="str">
            <v>FILTRO INERCIAL DE ACO GALVANIZADO,PARA COIFA DE COCCAO,NASDIMENSOES 40X50CM.FORNECIMENTO</v>
          </cell>
          <cell r="H9106" t="str">
            <v>UN</v>
          </cell>
          <cell r="I9106">
            <v>370</v>
          </cell>
        </row>
        <row r="9107">
          <cell r="A9107" t="str">
            <v>18.034.0150-0</v>
          </cell>
          <cell r="B9107" t="str">
            <v>FILTRO INERCIAL DE ACO GALVANIZADO,PARA COIFA DE COCCAO,NASDIMENSOES 50X50CM.FORNECIMENTO</v>
          </cell>
          <cell r="C9107" t="str">
            <v>UN</v>
          </cell>
          <cell r="D9107">
            <v>393.98</v>
          </cell>
          <cell r="F9107" t="str">
            <v>18.034.0150-A</v>
          </cell>
          <cell r="G9107" t="str">
            <v>FILTRO INERCIAL DE ACO GALVANIZADO,PARA COIFA DE COCCAO,NASDIMENSOES 50X50CM.FORNECIMENTO</v>
          </cell>
          <cell r="H9107" t="str">
            <v>UN</v>
          </cell>
          <cell r="I9107">
            <v>393.98</v>
          </cell>
        </row>
        <row r="9108">
          <cell r="A9108" t="str">
            <v>18.034.0160-0</v>
          </cell>
          <cell r="B9108" t="str">
            <v>FILTRO DE CARVAO ATIVADO,PARA SISTEMA DE EXAUSTAO,NAS DIMENSOES 60X60CM,ATE 2000M3/H.FORNECIMENTO</v>
          </cell>
          <cell r="C9108" t="str">
            <v>UN</v>
          </cell>
          <cell r="D9108">
            <v>834.3</v>
          </cell>
          <cell r="F9108" t="str">
            <v>18.034.0160-A</v>
          </cell>
          <cell r="G9108" t="str">
            <v>FILTRO DE CARVAO ATIVADO,PARA SISTEMA DE EXAUSTAO,NAS DIMENSOES 60X60CM,ATE 2000M3/H.FORNECIMENTO</v>
          </cell>
          <cell r="H9108" t="str">
            <v>UN</v>
          </cell>
          <cell r="I9108">
            <v>834.3</v>
          </cell>
        </row>
        <row r="9109">
          <cell r="A9109" t="str">
            <v>18.035.0005-0</v>
          </cell>
          <cell r="B9109" t="str">
            <v>VENTILADOR DE TETO,COM 3 PAS EM ACO GALVANIZADO,INCLUSIVE INTERRUPTOR DE COMANDO.FORNECIMENTO E COLOCACAO</v>
          </cell>
          <cell r="C9109" t="str">
            <v>UN</v>
          </cell>
          <cell r="D9109">
            <v>236.34</v>
          </cell>
          <cell r="F9109" t="str">
            <v>18.035.0005-A</v>
          </cell>
          <cell r="G9109" t="str">
            <v>VENTILADOR DE TETO,COM 3 PAS EM ACO GALVANIZADO,INCLUSIVE INTERRUPTOR DE COMANDO.FORNECIMENTO E COLOCACAO</v>
          </cell>
          <cell r="H9109" t="str">
            <v>UN</v>
          </cell>
          <cell r="I9109">
            <v>228.99</v>
          </cell>
        </row>
        <row r="9110">
          <cell r="A9110" t="str">
            <v>18.035.0010-0</v>
          </cell>
          <cell r="B9110" t="str">
            <v>VENTILADOR DE TETO COM LUMINARIA,3 PAS DE MADEIRA DE LEI,INCLUSIVE INTERRUPTOR DE COMANDO. FORNECIMENTO E COLOCACAO</v>
          </cell>
          <cell r="C9110" t="str">
            <v>UN</v>
          </cell>
          <cell r="D9110">
            <v>285.12</v>
          </cell>
          <cell r="F9110" t="str">
            <v>18.035.0010-A</v>
          </cell>
          <cell r="G9110" t="str">
            <v>VENTILADOR DE TETO COM LUMINARIA,3 PAS DE MADEIRA DE LEI,INCLUSIVE INTERRUPTOR DE COMANDO. FORNECIMENTO E COLOCACAO</v>
          </cell>
          <cell r="H9110" t="str">
            <v>UN</v>
          </cell>
          <cell r="I9110">
            <v>275.93</v>
          </cell>
        </row>
        <row r="9111">
          <cell r="A9111" t="str">
            <v>18.036.0001-0</v>
          </cell>
          <cell r="B9111" t="str">
            <v>VENTILADOR DE PAREDE,OSCILANTE,DIAMETRO 24",MOTOR DE 1 A 6HP,ROTACAO 1150RPM,VAZAO 300M3/MINUTO,110/220V.FORNECIMENTO ECOLOCACAO</v>
          </cell>
          <cell r="C9111" t="str">
            <v>UN</v>
          </cell>
          <cell r="D9111">
            <v>256.76</v>
          </cell>
          <cell r="F9111" t="str">
            <v>18.036.0001-A</v>
          </cell>
          <cell r="G9111" t="str">
            <v>VENTILADOR DE PAREDE,OSCILANTE,DIAMETRO 24",MOTOR DE 1 A 6HP,ROTACAO 1150RPM,VAZAO 300M3/MINUTO,110/220V.FORNECIMENTO ECOLOCACAO</v>
          </cell>
          <cell r="H9111" t="str">
            <v>UN</v>
          </cell>
          <cell r="I9111">
            <v>253.82</v>
          </cell>
        </row>
        <row r="9112">
          <cell r="A9112" t="str">
            <v>18.037.0100-0</v>
          </cell>
          <cell r="B9112" t="str">
            <v>CENTRAL DE GRAVACAO DIGITAL DE CFTV PARA 16 CANAIS.FORNECIMENTO</v>
          </cell>
          <cell r="C9112" t="str">
            <v>UN</v>
          </cell>
          <cell r="D9112">
            <v>794.53</v>
          </cell>
          <cell r="F9112" t="str">
            <v>18.037.0100-A</v>
          </cell>
          <cell r="G9112" t="str">
            <v>CENTRAL DE GRAVACAO DIGITAL DE CFTV PARA 16 CANAIS.FORNECIMENTO</v>
          </cell>
          <cell r="H9112" t="str">
            <v>UN</v>
          </cell>
          <cell r="I9112">
            <v>794.53</v>
          </cell>
        </row>
        <row r="9113">
          <cell r="A9113" t="str">
            <v>18.037.0110-0</v>
          </cell>
          <cell r="B9113" t="str">
            <v>MESA CONTROLADORA PARA CAMERAS PTZ(CONTROL KEYBOARD).FORNECIMENTO</v>
          </cell>
          <cell r="C9113" t="str">
            <v>UN</v>
          </cell>
          <cell r="D9113">
            <v>1219.7</v>
          </cell>
          <cell r="F9113" t="str">
            <v>18.037.0110-A</v>
          </cell>
          <cell r="G9113" t="str">
            <v>MESA CONTROLADORA PARA CAMERAS PTZ(CONTROL KEYBOARD).FORNECIMENTO</v>
          </cell>
          <cell r="H9113" t="str">
            <v>UN</v>
          </cell>
          <cell r="I9113">
            <v>1219.7</v>
          </cell>
        </row>
        <row r="9114">
          <cell r="A9114" t="str">
            <v>18.037.0130-0</v>
          </cell>
          <cell r="B9114" t="str">
            <v>MONITOR LCD 19",WIDESCREEN.FORNECIMENTO</v>
          </cell>
          <cell r="C9114" t="str">
            <v>UN</v>
          </cell>
          <cell r="D9114">
            <v>506.06</v>
          </cell>
          <cell r="F9114" t="str">
            <v>18.037.0130-A</v>
          </cell>
          <cell r="G9114" t="str">
            <v>MONITOR LCD 19",WIDESCREEN.FORNECIMENTO</v>
          </cell>
          <cell r="H9114" t="str">
            <v>UN</v>
          </cell>
          <cell r="I9114">
            <v>506.06</v>
          </cell>
        </row>
        <row r="9115">
          <cell r="A9115" t="str">
            <v>18.037.0140-0</v>
          </cell>
          <cell r="B9115" t="str">
            <v>MONITOR LCD 22",WIDESCREEN.FORNECIMENTO</v>
          </cell>
          <cell r="C9115" t="str">
            <v>UN</v>
          </cell>
          <cell r="D9115">
            <v>537.54</v>
          </cell>
          <cell r="F9115" t="str">
            <v>18.037.0140-A</v>
          </cell>
          <cell r="G9115" t="str">
            <v>MONITOR LCD 22",WIDESCREEN.FORNECIMENTO</v>
          </cell>
          <cell r="H9115" t="str">
            <v>UN</v>
          </cell>
          <cell r="I9115">
            <v>537.54</v>
          </cell>
        </row>
        <row r="9116">
          <cell r="A9116" t="str">
            <v>18.037.0150-0</v>
          </cell>
          <cell r="B9116" t="str">
            <v>MINI CAMERA,COM DOME,LENTE PADRAO 3,6MM.FORNECIMENTO</v>
          </cell>
          <cell r="C9116" t="str">
            <v>UN</v>
          </cell>
          <cell r="D9116">
            <v>121.78</v>
          </cell>
          <cell r="F9116" t="str">
            <v>18.037.0150-A</v>
          </cell>
          <cell r="G9116" t="str">
            <v>MINI CAMERA,COM DOME,LENTE PADRAO 3,6MM.FORNECIMENTO</v>
          </cell>
          <cell r="H9116" t="str">
            <v>UN</v>
          </cell>
          <cell r="I9116">
            <v>121.78</v>
          </cell>
        </row>
        <row r="9117">
          <cell r="A9117" t="str">
            <v>18.037.0160-0</v>
          </cell>
          <cell r="B9117" t="str">
            <v>MINI CAMERA COM DOME E INFRAVERMELHO.FORNECIMENTO</v>
          </cell>
          <cell r="C9117" t="str">
            <v>UN</v>
          </cell>
          <cell r="D9117">
            <v>78.83</v>
          </cell>
          <cell r="F9117" t="str">
            <v>18.037.0160-A</v>
          </cell>
          <cell r="G9117" t="str">
            <v>MINI CAMERA COM DOME E INFRAVERMELHO.FORNECIMENTO</v>
          </cell>
          <cell r="H9117" t="str">
            <v>UN</v>
          </cell>
          <cell r="I9117">
            <v>78.83</v>
          </cell>
        </row>
        <row r="9118">
          <cell r="A9118" t="str">
            <v>18.037.0170-0</v>
          </cell>
          <cell r="B9118" t="str">
            <v>CAMERA PTZ(MOVIMENTO HORIZONTAL,VERTICAL E ZOOM).FORNECIMENTO</v>
          </cell>
          <cell r="C9118" t="str">
            <v>UN</v>
          </cell>
          <cell r="D9118">
            <v>2080.5</v>
          </cell>
          <cell r="F9118" t="str">
            <v>18.037.0170-A</v>
          </cell>
          <cell r="G9118" t="str">
            <v>CAMERA PTZ(MOVIMENTO HORIZONTAL,VERTICAL E ZOOM).FORNECIMENTO</v>
          </cell>
          <cell r="H9118" t="str">
            <v>UN</v>
          </cell>
          <cell r="I9118">
            <v>2080.5</v>
          </cell>
        </row>
        <row r="9119">
          <cell r="A9119" t="str">
            <v>18.037.0180-0</v>
          </cell>
          <cell r="B9119" t="str">
            <v>CAMERA PROFISSIONAL("DAY-NIGHT"),EQUIPADA COM LENTE VARIFOCAL.FORNECIMENTO</v>
          </cell>
          <cell r="C9119" t="str">
            <v>UN</v>
          </cell>
          <cell r="D9119">
            <v>405.98</v>
          </cell>
          <cell r="F9119" t="str">
            <v>18.037.0180-A</v>
          </cell>
          <cell r="G9119" t="str">
            <v>CAMERA PROFISSIONAL("DAY-NIGHT"),EQUIPADA COM LENTE VARIFOCAL.FORNECIMENTO</v>
          </cell>
          <cell r="H9119" t="str">
            <v>UN</v>
          </cell>
          <cell r="I9119">
            <v>405.98</v>
          </cell>
        </row>
        <row r="9120">
          <cell r="A9120" t="str">
            <v>18.037.0200-0</v>
          </cell>
          <cell r="B9120" t="str">
            <v>SONOFLETOR ACUSTICO DE EMBUTIR COMPLETO,CASADOR DE IMPEDANCIA,POTENCIOMETRO DE VOLUME E ALTO FALANTE DE 6" DE 25W RMS,INCLUSIVE PLUGS,TERMINAIS E CONECTORES,EXCLUSIVE FIOS E INSTALACAO DO PONTO (VIDE ITEM 15.015.0400).FORNECIMENTO E COLOCACAO.</v>
          </cell>
          <cell r="C9120" t="str">
            <v>UN</v>
          </cell>
          <cell r="D9120">
            <v>81.37</v>
          </cell>
          <cell r="F9120" t="str">
            <v>18.037.0200-A</v>
          </cell>
          <cell r="G9120" t="str">
            <v>SONOFLETOR ACUSTICO DE EMBUTIR COMPLETO,CASADOR DE IMPEDANCIA,POTENCIOMETRO DE VOLUME E ALTO FALANTE DE 6" DE 25W RMS,INCLUSIVE PLUGS,TERMINAIS E CONECTORES,EXCLUSIVE FIOS E INSTALACAO DO PONTO (VIDE ITEM 15.015.0400).FORNECIMENTO E COLOCACAO.</v>
          </cell>
          <cell r="H9120" t="str">
            <v>UN</v>
          </cell>
          <cell r="I9120">
            <v>81.37</v>
          </cell>
        </row>
        <row r="9121">
          <cell r="A9121" t="str">
            <v>18.038.0010-0</v>
          </cell>
          <cell r="B9121" t="str">
            <v>DETECTOR TERMICO ANALOGICO COM BASE,PARA SISTEMA DE ALARME CONTRA INCENDIO.FORNECIMENTO E COLOCACAO</v>
          </cell>
          <cell r="C9121" t="str">
            <v>UN</v>
          </cell>
          <cell r="D9121">
            <v>89.54</v>
          </cell>
          <cell r="F9121" t="str">
            <v>18.038.0010-A</v>
          </cell>
          <cell r="G9121" t="str">
            <v>DETECTOR TERMICO ANALOGICO COM BASE,PARA SISTEMA DE ALARME CONTRA INCENDIO.FORNECIMENTO E COLOCACAO</v>
          </cell>
          <cell r="H9121" t="str">
            <v>UN</v>
          </cell>
          <cell r="I9121">
            <v>86.37</v>
          </cell>
        </row>
        <row r="9122">
          <cell r="A9122" t="str">
            <v>18.038.0020-0</v>
          </cell>
          <cell r="B9122" t="str">
            <v>DETECTOR OTICO DE FUMACA ANALOGICO COM BASE,PARA SISTEMA DEALARME CONTRA INCENDIO.FORNECIMENTO E COLOCACAO</v>
          </cell>
          <cell r="C9122" t="str">
            <v>UN</v>
          </cell>
          <cell r="D9122">
            <v>84.39</v>
          </cell>
          <cell r="F9122" t="str">
            <v>18.038.0020-A</v>
          </cell>
          <cell r="G9122" t="str">
            <v>DETECTOR OTICO DE FUMACA ANALOGICO COM BASE,PARA SISTEMA DEALARME CONTRA INCENDIO.FORNECIMENTO E COLOCACAO</v>
          </cell>
          <cell r="H9122" t="str">
            <v>UN</v>
          </cell>
          <cell r="I9122">
            <v>81.22</v>
          </cell>
        </row>
        <row r="9123">
          <cell r="A9123" t="str">
            <v>18.038.0030-0</v>
          </cell>
          <cell r="B9123" t="str">
            <v>SIRENE AUDIOVISUAL,PARA SISTEMA DE ALARME CONTRA INCENDIO.FORNECIMENTO E COLOCACAO</v>
          </cell>
          <cell r="C9123" t="str">
            <v>UN</v>
          </cell>
          <cell r="D9123">
            <v>67.040000000000006</v>
          </cell>
          <cell r="F9123" t="str">
            <v>18.038.0030-A</v>
          </cell>
          <cell r="G9123" t="str">
            <v>SIRENE AUDIOVISUAL,PARA SISTEMA DE ALARME CONTRA INCENDIO.FORNECIMENTO E COLOCACAO</v>
          </cell>
          <cell r="H9123" t="str">
            <v>UN</v>
          </cell>
          <cell r="I9123">
            <v>63.87</v>
          </cell>
        </row>
        <row r="9124">
          <cell r="A9124" t="str">
            <v>18.038.0035-0</v>
          </cell>
          <cell r="B9124" t="str">
            <v>DETECTOR DE GAS COMBUSTIVEL (GLP/GN) COM ALARME A 30CM DO PISO/TETO,TENSAO DE 127V/60HZ E CONSUMO E 10W.FORNECIMENTO E COLOCACAO</v>
          </cell>
          <cell r="C9124" t="str">
            <v>UN</v>
          </cell>
          <cell r="D9124">
            <v>312.37</v>
          </cell>
          <cell r="F9124" t="str">
            <v>18.038.0035-A</v>
          </cell>
          <cell r="G9124" t="str">
            <v>DETECTOR DE GAS COMBUSTIVEL (GLP/GN) COM ALARME A 30CM DO PISO/TETO,TENSAO DE 127V/60HZ E CONSUMO E 10W.FORNECIMENTO E COLOCACAO</v>
          </cell>
          <cell r="H9124" t="str">
            <v>UN</v>
          </cell>
          <cell r="I9124">
            <v>309.2</v>
          </cell>
        </row>
        <row r="9125">
          <cell r="A9125" t="str">
            <v>18.038.0038-0</v>
          </cell>
          <cell r="B9125" t="str">
            <v>DETECTOR DE INCENDIO,COMPOSTO DE CENTRAL DE ALARME ENDERECAVEL,PARA ATE 500 DISPOSITIVOS DIVIDIDOS EM 2 LACOS</v>
          </cell>
          <cell r="C9125" t="str">
            <v>UN</v>
          </cell>
          <cell r="D9125">
            <v>4974.45</v>
          </cell>
          <cell r="F9125" t="str">
            <v>18.038.0038-A</v>
          </cell>
          <cell r="G9125" t="str">
            <v>DETECTOR DE INCENDIO,COMPOSTO DE CENTRAL DE ALARME ENDERECAVEL,PARA ATE 500 DISPOSITIVOS DIVIDIDOS EM 2 LACOS</v>
          </cell>
          <cell r="H9125" t="str">
            <v>UN</v>
          </cell>
          <cell r="I9125">
            <v>4971.28</v>
          </cell>
        </row>
        <row r="9126">
          <cell r="A9126" t="str">
            <v>18.038.0045-0</v>
          </cell>
          <cell r="B9126" t="str">
            <v>ACIONADOR TIPO "QUEBRE VIDRO",INCLUSIVE SENSOR DE ALARME E CHAVE EXTERNA PARA TESTE.FORNECIMENTO E COLOCACAO</v>
          </cell>
          <cell r="C9126" t="str">
            <v>UN</v>
          </cell>
          <cell r="D9126">
            <v>87.35</v>
          </cell>
          <cell r="F9126" t="str">
            <v>18.038.0045-A</v>
          </cell>
          <cell r="G9126" t="str">
            <v>ACIONADOR TIPO "QUEBRE VIDRO",INCLUSIVE SENSOR DE ALARME E CHAVE EXTERNA PARA TESTE.FORNECIMENTO E COLOCACAO</v>
          </cell>
          <cell r="H9126" t="str">
            <v>UN</v>
          </cell>
          <cell r="I9126">
            <v>84.18</v>
          </cell>
        </row>
        <row r="9127">
          <cell r="A9127" t="str">
            <v>18.039.0010-0</v>
          </cell>
          <cell r="B9127" t="str">
            <v>ALARME DE EMERGENCIA AUDIOVISUAL,SEM FIO,SIRENE EXTERNA E BOTOEIRA INTERNA DE ACIONAMENTO,INCLUSIVE MATERIAL DE FIXACAO,CONFORME ABNT NBR 9050 PARA ACESSIBILIDADE.FORNECIMENTO E COLOCACAO</v>
          </cell>
          <cell r="C9127" t="str">
            <v>UN</v>
          </cell>
          <cell r="D9127">
            <v>190.83</v>
          </cell>
          <cell r="F9127" t="str">
            <v>18.039.0010-A</v>
          </cell>
          <cell r="G9127" t="str">
            <v>ALARME DE EMERGENCIA AUDIOVISUAL,SEM FIO,SIRENE EXTERNA E BOTOEIRA INTERNA DE ACIONAMENTO,INCLUSIVE MATERIAL DE FIXACAO,CONFORME ABNT NBR 9050 PARA ACESSIBILIDADE.FORNECIMENTO E COLOCACAO</v>
          </cell>
          <cell r="H9127" t="str">
            <v>UN</v>
          </cell>
          <cell r="I9127">
            <v>187.66</v>
          </cell>
        </row>
        <row r="9128">
          <cell r="A9128" t="str">
            <v>18.040.0010-0</v>
          </cell>
          <cell r="B9128" t="str">
            <v>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v>
          </cell>
          <cell r="C9128" t="str">
            <v>UN</v>
          </cell>
          <cell r="D9128">
            <v>147268.51999999999</v>
          </cell>
          <cell r="F9128" t="str">
            <v>18.040.0010-A</v>
          </cell>
          <cell r="G9128" t="str">
            <v>ELEVADOR ESP.P/CADEIRA RODAS,CAPAC.3 PASSAG.(225KG),VELOC.15M/MIN,ATE 3 PARADAS,PERCURSO APROX.DE ATE 9,0M,ULTIMA ALT.APROX.3,50M,2 PORTAS ABERTURA CENTRAL POR ANDAR,ACAB.PRIMER OUACO ESCOV.,CX.DIM.(1,5X1,5)M,ALT.POCO 1,35M,PISO REVEST.ACAB.ANTIDERRAP.,CORRIMAO FUNDO E LATERAIS DE ACORDO C/NORMAS ABNBR 12892,NBR 9050 E NM313:07.FORN.,MONTAGEM E INSTAL.</v>
          </cell>
          <cell r="H9128" t="str">
            <v>UN</v>
          </cell>
          <cell r="I9128">
            <v>147268.51999999999</v>
          </cell>
        </row>
        <row r="9129">
          <cell r="A9129" t="str">
            <v>18.040.0015-0</v>
          </cell>
          <cell r="B9129" t="str">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ell>
          <cell r="C9129" t="str">
            <v>UN</v>
          </cell>
          <cell r="D9129">
            <v>151800</v>
          </cell>
          <cell r="F9129" t="str">
            <v>18.040.0015-A</v>
          </cell>
          <cell r="G9129" t="str">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ell>
          <cell r="H9129" t="str">
            <v>UN</v>
          </cell>
          <cell r="I9129">
            <v>151800</v>
          </cell>
        </row>
        <row r="9130">
          <cell r="A9130" t="str">
            <v>18.040.0020-0</v>
          </cell>
          <cell r="B9130" t="str">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ell>
          <cell r="C9130" t="str">
            <v>UN</v>
          </cell>
          <cell r="D9130">
            <v>184000</v>
          </cell>
          <cell r="F9130" t="str">
            <v>18.040.0020-A</v>
          </cell>
          <cell r="G9130" t="str">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ell>
          <cell r="H9130" t="str">
            <v>UN</v>
          </cell>
          <cell r="I9130">
            <v>184000</v>
          </cell>
        </row>
        <row r="9131">
          <cell r="A9131" t="str">
            <v>18.040.0025-0</v>
          </cell>
          <cell r="B9131" t="str">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9131" t="str">
            <v>UN</v>
          </cell>
          <cell r="D9131">
            <v>37000</v>
          </cell>
          <cell r="F9131" t="str">
            <v>18.040.0025-A</v>
          </cell>
          <cell r="G9131" t="str">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H9131" t="str">
            <v>UN</v>
          </cell>
          <cell r="I9131">
            <v>37000</v>
          </cell>
        </row>
        <row r="9132">
          <cell r="A9132" t="str">
            <v>18.040.0030-0</v>
          </cell>
          <cell r="B9132" t="str">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ell>
          <cell r="C9132" t="str">
            <v>UN</v>
          </cell>
          <cell r="D9132">
            <v>319000</v>
          </cell>
          <cell r="F9132" t="str">
            <v>18.040.0030-A</v>
          </cell>
          <cell r="G9132" t="str">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ell>
          <cell r="H9132" t="str">
            <v>UN</v>
          </cell>
          <cell r="I9132">
            <v>319000</v>
          </cell>
        </row>
        <row r="9133">
          <cell r="A9133" t="str">
            <v>18.045.0010-0</v>
          </cell>
          <cell r="B9133" t="str">
            <v>POSTE DE CONCRETO,COM SECAO CIRCULAR,COM 5,00M DE COMPRIMENTO E CARGA NOMINAL NO TOPO DE 100KG,INCLUSIVE ESCAVACAO,EXCLUSIVE TRANSPORTE.FORNECIMENTO E COLOCACAO</v>
          </cell>
          <cell r="C9133" t="str">
            <v>UN</v>
          </cell>
          <cell r="D9133">
            <v>745.3</v>
          </cell>
          <cell r="F9133" t="str">
            <v>18.045.0010-A</v>
          </cell>
          <cell r="G9133" t="str">
            <v>POSTE DE CONCRETO,COM SECAO CIRCULAR,COM 5,00M DE COMPRIMENTO E CARGA NOMINAL NO TOPO DE 100KG,INCLUSIVE ESCAVACAO,EXCLUSIVE TRANSPORTE.FORNECIMENTO E COLOCACAO</v>
          </cell>
          <cell r="H9133" t="str">
            <v>UN</v>
          </cell>
          <cell r="I9133">
            <v>725.37</v>
          </cell>
        </row>
        <row r="9134">
          <cell r="A9134" t="str">
            <v>18.045.0011-0</v>
          </cell>
          <cell r="B9134" t="str">
            <v>POSTE DE CONCRETO,COM SECAO CIRCULAR,COM 5,00M DE COMPRIMENTO E CARGA NOMINAL NO TOPO DE 200KG,INCLUSIVE ESCAVACAO,EXCLUSIVE TRANSPORTE.FORNECIMENTO E COLOCACAO</v>
          </cell>
          <cell r="C9134" t="str">
            <v>UN</v>
          </cell>
          <cell r="D9134">
            <v>891.35</v>
          </cell>
          <cell r="F9134" t="str">
            <v>18.045.0011-A</v>
          </cell>
          <cell r="G9134" t="str">
            <v>POSTE DE CONCRETO,COM SECAO CIRCULAR,COM 5,00M DE COMPRIMENTO E CARGA NOMINAL NO TOPO DE 200KG,INCLUSIVE ESCAVACAO,EXCLUSIVE TRANSPORTE.FORNECIMENTO E COLOCACAO</v>
          </cell>
          <cell r="H9134" t="str">
            <v>UN</v>
          </cell>
          <cell r="I9134">
            <v>871.42</v>
          </cell>
        </row>
        <row r="9135">
          <cell r="A9135" t="str">
            <v>18.045.0012-0</v>
          </cell>
          <cell r="B9135" t="str">
            <v>POSTE DE CONCRETO,COM SECAO CIRCULAR,COM 5,00M DE COMPRIMENTO E CARGA NOMINAL NO TOPO DE 300KG,INCLUSIVE ESCAVACAO,EXCLUSIVE TRANSPORTE.FORNECIMENTO E COLOCACAO</v>
          </cell>
          <cell r="C9135" t="str">
            <v>UN</v>
          </cell>
          <cell r="D9135">
            <v>1111.3599999999999</v>
          </cell>
          <cell r="F9135" t="str">
            <v>18.045.0012-A</v>
          </cell>
          <cell r="G9135" t="str">
            <v>POSTE DE CONCRETO,COM SECAO CIRCULAR,COM 5,00M DE COMPRIMENTO E CARGA NOMINAL NO TOPO DE 300KG,INCLUSIVE ESCAVACAO,EXCLUSIVE TRANSPORTE.FORNECIMENTO E COLOCACAO</v>
          </cell>
          <cell r="H9135" t="str">
            <v>UN</v>
          </cell>
          <cell r="I9135">
            <v>1088.77</v>
          </cell>
        </row>
        <row r="9136">
          <cell r="A9136" t="str">
            <v>18.045.0013-0</v>
          </cell>
          <cell r="B9136" t="str">
            <v>POSTE DE CONCRETO,COM SECAO CIRCULAR,COM 5,00M DE COMPRIMENTO E CARGA NOMINAL NO TOPO DE 400KG,INCLUSIVE ESCAVACAO,EXCLUSIVE TRANSPORTE.FORNECIMENTO E COLOCACAO</v>
          </cell>
          <cell r="C9136" t="str">
            <v>UN</v>
          </cell>
          <cell r="D9136">
            <v>1211.4100000000001</v>
          </cell>
          <cell r="F9136" t="str">
            <v>18.045.0013-A</v>
          </cell>
          <cell r="G9136" t="str">
            <v>POSTE DE CONCRETO,COM SECAO CIRCULAR,COM 5,00M DE COMPRIMENTO E CARGA NOMINAL NO TOPO DE 400KG,INCLUSIVE ESCAVACAO,EXCLUSIVE TRANSPORTE.FORNECIMENTO E COLOCACAO</v>
          </cell>
          <cell r="H9136" t="str">
            <v>UN</v>
          </cell>
          <cell r="I9136">
            <v>1188.82</v>
          </cell>
        </row>
        <row r="9137">
          <cell r="A9137" t="str">
            <v>18.045.0015-0</v>
          </cell>
          <cell r="B9137" t="str">
            <v>POSTE DE CONCRETO,COM SECAO CIRCULAR,COM 7,00M DE COMPRIMENTO E CARGA NOMINAL HORIZONTAL NO TOPO DE 100KG,INCLUSIVE ESCAVACAO,EXCLUSIVE TRANSPORTE.FORNECIMENTO E COLOCACAO</v>
          </cell>
          <cell r="C9137" t="str">
            <v>UN</v>
          </cell>
          <cell r="D9137">
            <v>1046.78</v>
          </cell>
          <cell r="F9137" t="str">
            <v>18.045.0015-A</v>
          </cell>
          <cell r="G9137" t="str">
            <v>POSTE DE CONCRETO,COM SECAO CIRCULAR,COM 7,00M DE COMPRIMENTO E CARGA NOMINAL HORIZONTAL NO TOPO DE 100KG,INCLUSIVE ESCAVACAO,EXCLUSIVE TRANSPORTE.FORNECIMENTO E COLOCACAO</v>
          </cell>
          <cell r="H9137" t="str">
            <v>UN</v>
          </cell>
          <cell r="I9137">
            <v>1022.28</v>
          </cell>
        </row>
        <row r="9138">
          <cell r="A9138" t="str">
            <v>18.045.0016-0</v>
          </cell>
          <cell r="B9138" t="str">
            <v>POSTE DE CONCRETO,COM SECAO CIRCULAR,COM 7,00M DE COMPRIMENTO E CARGA NOMINAL HORIZONTAL NO TOPO DE 200KG,INCLUSIVE ESCAVACAO,EXCLUSIVE TRANSPORTE.FORNECIMENTO E COLOCACAO</v>
          </cell>
          <cell r="C9138" t="str">
            <v>UN</v>
          </cell>
          <cell r="D9138">
            <v>1289.43</v>
          </cell>
          <cell r="F9138" t="str">
            <v>18.045.0016-A</v>
          </cell>
          <cell r="G9138" t="str">
            <v>POSTE DE CONCRETO,COM SECAO CIRCULAR,COM 7,00M DE COMPRIMENTO E CARGA NOMINAL HORIZONTAL NO TOPO DE 200KG,INCLUSIVE ESCAVACAO,EXCLUSIVE TRANSPORTE.FORNECIMENTO E COLOCACAO</v>
          </cell>
          <cell r="H9138" t="str">
            <v>UN</v>
          </cell>
          <cell r="I9138">
            <v>1264.93</v>
          </cell>
        </row>
        <row r="9139">
          <cell r="A9139" t="str">
            <v>18.045.0017-1</v>
          </cell>
          <cell r="B9139" t="str">
            <v>POSTE DE CONCRETO,COM SECAO CIRCULAR,COM 7,00M DE COMPRIMENTO E CARGA NOMINAL HORIZONTAL NO TOPO DE 300KG,INCLUSIVE ESCAVACAO,EXCLUSIVE TRANSPORTE.FORNECIMENTO E COLOCACAO.</v>
          </cell>
          <cell r="C9139" t="str">
            <v>UN</v>
          </cell>
          <cell r="D9139">
            <v>1456.93</v>
          </cell>
          <cell r="F9139" t="str">
            <v>18.045.0017-B</v>
          </cell>
          <cell r="G9139" t="str">
            <v>POSTE DE CONCRETO,COM SECAO CIRCULAR,COM 7,00M DE COMPRIMENTO E CARGA NOMINAL HORIZONTAL NO TOPO DE 300KG,INCLUSIVE ESCAVACAO,EXCLUSIVE TRANSPORTE.FORNECIMENTO E COLOCACAO.</v>
          </cell>
          <cell r="H9139" t="str">
            <v>UN</v>
          </cell>
          <cell r="I9139">
            <v>1431.11</v>
          </cell>
        </row>
        <row r="9140">
          <cell r="A9140" t="str">
            <v>18.045.0018-0</v>
          </cell>
          <cell r="B9140" t="str">
            <v>POSTE DE CONCRETO,COM SECAO CIRCULAR,COM 7,00M DE COMPRIMENTO E CARGA NOMINAL HORIZONTAL NO TOPO DE 400KG,INCLUSIVE ESCAVACAO,EXCLUSIVE TRANSPORTE.FORNECIMENTO E COLOCACAO</v>
          </cell>
          <cell r="C9140" t="str">
            <v>UN</v>
          </cell>
          <cell r="D9140">
            <v>1596.93</v>
          </cell>
          <cell r="F9140" t="str">
            <v>18.045.0018-A</v>
          </cell>
          <cell r="G9140" t="str">
            <v>POSTE DE CONCRETO,COM SECAO CIRCULAR,COM 7,00M DE COMPRIMENTO E CARGA NOMINAL HORIZONTAL NO TOPO DE 400KG,INCLUSIVE ESCAVACAO,EXCLUSIVE TRANSPORTE.FORNECIMENTO E COLOCACAO</v>
          </cell>
          <cell r="H9140" t="str">
            <v>UN</v>
          </cell>
          <cell r="I9140">
            <v>1571.11</v>
          </cell>
        </row>
        <row r="9141">
          <cell r="A9141" t="str">
            <v>18.045.0025-0</v>
          </cell>
          <cell r="B9141" t="str">
            <v>POSTE DE CONCRETO,COM SECAO CIRCULAR,COM 9,00M DE COMPRIMENTO E CARGA NOMINAL NO TOPO DE 150KG,INCLUSIVE ESCAVACAO,EXCLUSIVE TRANSPORTE.FORNECIMENTO E COLOCACAO</v>
          </cell>
          <cell r="C9141" t="str">
            <v>UN</v>
          </cell>
          <cell r="D9141">
            <v>1623.13</v>
          </cell>
          <cell r="F9141" t="str">
            <v>18.045.0025-A</v>
          </cell>
          <cell r="G9141" t="str">
            <v>POSTE DE CONCRETO,COM SECAO CIRCULAR,COM 9,00M DE COMPRIMENTO E CARGA NOMINAL NO TOPO DE 150KG,INCLUSIVE ESCAVACAO,EXCLUSIVE TRANSPORTE.FORNECIMENTO E COLOCACAO</v>
          </cell>
          <cell r="H9141" t="str">
            <v>UN</v>
          </cell>
          <cell r="I9141">
            <v>1595.21</v>
          </cell>
        </row>
        <row r="9142">
          <cell r="A9142" t="str">
            <v>18.045.0026-0</v>
          </cell>
          <cell r="B9142" t="str">
            <v>POSTE DE CONCRETO,COM SECAO CIRCULAR,COM 9,00M DE COMPRIMENTO E CARGA NOMINAL NO TOPO DE 200KG,INCLUSIVE ESCAVACAO,EXCLUSIVE TRANSPORTE.FORNECIMENTO E COLOCACAO</v>
          </cell>
          <cell r="C9142" t="str">
            <v>UN</v>
          </cell>
          <cell r="D9142">
            <v>1763.43</v>
          </cell>
          <cell r="F9142" t="str">
            <v>18.045.0026-A</v>
          </cell>
          <cell r="G9142" t="str">
            <v>POSTE DE CONCRETO,COM SECAO CIRCULAR,COM 9,00M DE COMPRIMENTO E CARGA NOMINAL NO TOPO DE 200KG,INCLUSIVE ESCAVACAO,EXCLUSIVE TRANSPORTE.FORNECIMENTO E COLOCACAO</v>
          </cell>
          <cell r="H9142" t="str">
            <v>UN</v>
          </cell>
          <cell r="I9142">
            <v>1735.51</v>
          </cell>
        </row>
        <row r="9143">
          <cell r="A9143" t="str">
            <v>18.045.0027-0</v>
          </cell>
          <cell r="B9143" t="str">
            <v>POSTE DE CONCRETO,COM SECAO CIRCULAR,COM 9,00M DE COMPRIMENTO E CARGA NOMINAL NO TOPO DE 300KG,INCLUSIVE ESCAVACAO,EXCLUSIVE TRANSPORTE.FORNECIMENTO E COLOCACAO</v>
          </cell>
          <cell r="C9143" t="str">
            <v>UN</v>
          </cell>
          <cell r="D9143">
            <v>1730.41</v>
          </cell>
          <cell r="F9143" t="str">
            <v>18.045.0027-A</v>
          </cell>
          <cell r="G9143" t="str">
            <v>POSTE DE CONCRETO,COM SECAO CIRCULAR,COM 9,00M DE COMPRIMENTO E CARGA NOMINAL NO TOPO DE 300KG,INCLUSIVE ESCAVACAO,EXCLUSIVE TRANSPORTE.FORNECIMENTO E COLOCACAO</v>
          </cell>
          <cell r="H9143" t="str">
            <v>UN</v>
          </cell>
          <cell r="I9143">
            <v>1701.82</v>
          </cell>
        </row>
        <row r="9144">
          <cell r="A9144" t="str">
            <v>18.045.0028-0</v>
          </cell>
          <cell r="B9144" t="str">
            <v>POSTE DE CONCRETO,COM SECAO CIRCULAR,COM 9,00M DE COMPRIMENTO E CARGA NOMINAL NO TOPO DE 400KG,INCLUSIVE ESCAVACAO,EXCLUSIVE TRANSPORTE.FORNECIMENTO E COLOCACAO</v>
          </cell>
          <cell r="C9144" t="str">
            <v>UN</v>
          </cell>
          <cell r="D9144">
            <v>2446.91</v>
          </cell>
          <cell r="F9144" t="str">
            <v>18.045.0028-A</v>
          </cell>
          <cell r="G9144" t="str">
            <v>POSTE DE CONCRETO,COM SECAO CIRCULAR,COM 9,00M DE COMPRIMENTO E CARGA NOMINAL NO TOPO DE 400KG,INCLUSIVE ESCAVACAO,EXCLUSIVE TRANSPORTE.FORNECIMENTO E COLOCACAO</v>
          </cell>
          <cell r="H9144" t="str">
            <v>UN</v>
          </cell>
          <cell r="I9144">
            <v>2418.3200000000002</v>
          </cell>
        </row>
        <row r="9145">
          <cell r="A9145" t="str">
            <v>18.045.0029-0</v>
          </cell>
          <cell r="B9145" t="str">
            <v>POSTE DE CONCRETO,COM SECAO CIRCULAR,COM 9,00M DE COMPRIMENTO E CARGA NOMINAL NO TOPO DE 600KG,INCLUSIVE ESCAVACAO,EXCLUSIVE TRANSPORTE.FORNECIMENTO E COLOCACAO</v>
          </cell>
          <cell r="C9145" t="str">
            <v>UN</v>
          </cell>
          <cell r="D9145">
            <v>2665.36</v>
          </cell>
          <cell r="F9145" t="str">
            <v>18.045.0029-A</v>
          </cell>
          <cell r="G9145" t="str">
            <v>POSTE DE CONCRETO,COM SECAO CIRCULAR,COM 9,00M DE COMPRIMENTO E CARGA NOMINAL NO TOPO DE 600KG,INCLUSIVE ESCAVACAO,EXCLUSIVE TRANSPORTE.FORNECIMENTO E COLOCACAO</v>
          </cell>
          <cell r="H9145" t="str">
            <v>UN</v>
          </cell>
          <cell r="I9145">
            <v>2635.45</v>
          </cell>
        </row>
        <row r="9146">
          <cell r="A9146" t="str">
            <v>18.045.0030-0</v>
          </cell>
          <cell r="B9146" t="str">
            <v>POSTE DE CONCRETO,COM SECAO CIRCULAR,COM 11,00M DE COMPRIMENTO E CARGA NOMINAL HORIZONTAL NO TOPO DE 200KG,INCLUSIVE ESCAVACAO,EXCLUSIVE TRANSPORTE.FORNECIMENTO E COLOCACAO</v>
          </cell>
          <cell r="C9146" t="str">
            <v>UN</v>
          </cell>
          <cell r="D9146">
            <v>2113.88</v>
          </cell>
          <cell r="F9146" t="str">
            <v>18.045.0030-A</v>
          </cell>
          <cell r="G9146" t="str">
            <v>POSTE DE CONCRETO,COM SECAO CIRCULAR,COM 11,00M DE COMPRIMENTO E CARGA NOMINAL HORIZONTAL NO TOPO DE 200KG,INCLUSIVE ESCAVACAO,EXCLUSIVE TRANSPORTE.FORNECIMENTO E COLOCACAO</v>
          </cell>
          <cell r="H9146" t="str">
            <v>UN</v>
          </cell>
          <cell r="I9146">
            <v>2082.54</v>
          </cell>
        </row>
        <row r="9147">
          <cell r="A9147" t="str">
            <v>18.045.0031-0</v>
          </cell>
          <cell r="B9147" t="str">
            <v>POSTE DE CONCRETO,COM SECAO CIRCULAR,COM 11,00M DE COMPRIMENTO E CARGA NOMINAL HORIZONTAL NO TOPO DE 300KG,INCLUSIVE ESCAVACAO,EXCLUSIVE TRANSPORTE.FORNECIMENTO E COLOCACAO</v>
          </cell>
          <cell r="C9147" t="str">
            <v>UN</v>
          </cell>
          <cell r="D9147">
            <v>2278.88</v>
          </cell>
          <cell r="F9147" t="str">
            <v>18.045.0031-A</v>
          </cell>
          <cell r="G9147" t="str">
            <v>POSTE DE CONCRETO,COM SECAO CIRCULAR,COM 11,00M DE COMPRIMENTO E CARGA NOMINAL HORIZONTAL NO TOPO DE 300KG,INCLUSIVE ESCAVACAO,EXCLUSIVE TRANSPORTE.FORNECIMENTO E COLOCACAO</v>
          </cell>
          <cell r="H9147" t="str">
            <v>UN</v>
          </cell>
          <cell r="I9147">
            <v>2247.54</v>
          </cell>
        </row>
        <row r="9148">
          <cell r="A9148" t="str">
            <v>18.045.0032-0</v>
          </cell>
          <cell r="B9148" t="str">
            <v>POSTE DE CONCRETO,COM SECAO CIRCULAR,COM 11,00M DE COMPRIMENTO E CARGA NOMINAL HORIZONTAL NO TOPO DE 400KG,INCLUSIVE ESCAVACAO,EXCLUSIVE TRANSPORTE.FORNECIMENTO E COLOCACAO</v>
          </cell>
          <cell r="C9148" t="str">
            <v>UN</v>
          </cell>
          <cell r="D9148">
            <v>2763.88</v>
          </cell>
          <cell r="F9148" t="str">
            <v>18.045.0032-A</v>
          </cell>
          <cell r="G9148" t="str">
            <v>POSTE DE CONCRETO,COM SECAO CIRCULAR,COM 11,00M DE COMPRIMENTO E CARGA NOMINAL HORIZONTAL NO TOPO DE 400KG,INCLUSIVE ESCAVACAO,EXCLUSIVE TRANSPORTE.FORNECIMENTO E COLOCACAO</v>
          </cell>
          <cell r="H9148" t="str">
            <v>UN</v>
          </cell>
          <cell r="I9148">
            <v>2732.54</v>
          </cell>
        </row>
        <row r="9149">
          <cell r="A9149" t="str">
            <v>18.045.0033-0</v>
          </cell>
          <cell r="B9149" t="str">
            <v>POSTE DE CONCRETO,COM SECAO CIRCULAR,COM 11,00M DE COMPRIMENTO E CARGA NOMINAL HORIZONTAL NO TOPO DE 600KG,INCLUSIVE ESCAVACAO,EXCLUSIVE TRANSPORTE.FORNECIMENTO E COLOCACAO</v>
          </cell>
          <cell r="C9149" t="str">
            <v>UN</v>
          </cell>
          <cell r="D9149">
            <v>3423.84</v>
          </cell>
          <cell r="F9149" t="str">
            <v>18.045.0033-A</v>
          </cell>
          <cell r="G9149" t="str">
            <v>POSTE DE CONCRETO,COM SECAO CIRCULAR,COM 11,00M DE COMPRIMENTO E CARGA NOMINAL HORIZONTAL NO TOPO DE 600KG,INCLUSIVE ESCAVACAO,EXCLUSIVE TRANSPORTE.FORNECIMENTO E COLOCACAO</v>
          </cell>
          <cell r="H9149" t="str">
            <v>UN</v>
          </cell>
          <cell r="I9149">
            <v>3391.17</v>
          </cell>
        </row>
        <row r="9150">
          <cell r="A9150" t="str">
            <v>18.045.0035-0</v>
          </cell>
          <cell r="B9150" t="str">
            <v>POSTE DE CONCRETO,COM SECAO CIRCULAR,COM 14,00M DE COMPRIMENTO E CARGA NOMINAL HORIZONTAL NO TOPO DE 400KG,INCLUSIVE ESCAVACAO,EXCLUSIVE TRANSPORTE.FORNECIMENTO E COLOCACAO</v>
          </cell>
          <cell r="C9150" t="str">
            <v>UN</v>
          </cell>
          <cell r="D9150">
            <v>4361.91</v>
          </cell>
          <cell r="F9150" t="str">
            <v>18.045.0035-A</v>
          </cell>
          <cell r="G9150" t="str">
            <v>POSTE DE CONCRETO,COM SECAO CIRCULAR,COM 14,00M DE COMPRIMENTO E CARGA NOMINAL HORIZONTAL NO TOPO DE 400KG,INCLUSIVE ESCAVACAO,EXCLUSIVE TRANSPORTE.FORNECIMENTO E COLOCACAO</v>
          </cell>
          <cell r="H9150" t="str">
            <v>UN</v>
          </cell>
          <cell r="I9150">
            <v>4329.41</v>
          </cell>
        </row>
        <row r="9151">
          <cell r="A9151" t="str">
            <v>18.050.0005-0</v>
          </cell>
          <cell r="B9151" t="str">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ABNT NBR 12188.FORNEC.E ASSENT.</v>
          </cell>
          <cell r="C9151" t="str">
            <v>UN</v>
          </cell>
          <cell r="D9151">
            <v>127090.56</v>
          </cell>
          <cell r="F9151" t="str">
            <v>18.050.0005-A</v>
          </cell>
          <cell r="G9151" t="str">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ABNT NBR 12188.FORNEC.E ASSENT.</v>
          </cell>
          <cell r="H9151" t="str">
            <v>UN</v>
          </cell>
          <cell r="I9151">
            <v>126869.42</v>
          </cell>
        </row>
        <row r="9152">
          <cell r="A9152" t="str">
            <v>18.050.0012-0</v>
          </cell>
          <cell r="B9152" t="str">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ABNT NBR 12188.FORNEC.E ASSENT.</v>
          </cell>
          <cell r="C9152" t="str">
            <v>UN</v>
          </cell>
          <cell r="D9152">
            <v>177090.56</v>
          </cell>
          <cell r="F9152" t="str">
            <v>18.050.0012-A</v>
          </cell>
          <cell r="G9152" t="str">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ABNT NBR 12188.FORNEC.E ASSENT.</v>
          </cell>
          <cell r="H9152" t="str">
            <v>UN</v>
          </cell>
          <cell r="I9152">
            <v>176869.42</v>
          </cell>
        </row>
        <row r="9153">
          <cell r="A9153" t="str">
            <v>18.050.0015-0</v>
          </cell>
          <cell r="B9153" t="str">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ABNT NBR 12188.FORNEC.E ASSENT.</v>
          </cell>
          <cell r="C9153" t="str">
            <v>UN</v>
          </cell>
          <cell r="D9153">
            <v>193567.56</v>
          </cell>
          <cell r="F9153" t="str">
            <v>18.050.0015-A</v>
          </cell>
          <cell r="G9153" t="str">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ABNT NBR 12188.FORNEC.E ASSENT.</v>
          </cell>
          <cell r="H9153" t="str">
            <v>UN</v>
          </cell>
          <cell r="I9153">
            <v>193346.42</v>
          </cell>
        </row>
        <row r="9154">
          <cell r="A9154" t="str">
            <v>18.050.0020-0</v>
          </cell>
          <cell r="B9154" t="str">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ABNT NBR 12188.FORNEC.E ASSENT.</v>
          </cell>
          <cell r="C9154" t="str">
            <v>UN</v>
          </cell>
          <cell r="D9154">
            <v>211180.56</v>
          </cell>
          <cell r="F9154" t="str">
            <v>18.050.0020-A</v>
          </cell>
          <cell r="G9154" t="str">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ABNT NBR 12188.FORNEC.E ASSENT.</v>
          </cell>
          <cell r="H9154" t="str">
            <v>UN</v>
          </cell>
          <cell r="I9154">
            <v>210959.42</v>
          </cell>
        </row>
        <row r="9155">
          <cell r="A9155" t="str">
            <v>18.050.0025-0</v>
          </cell>
          <cell r="B9155" t="str">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ABNT NBR 12188.FORNEC.E ASSENT.</v>
          </cell>
          <cell r="C9155" t="str">
            <v>UN</v>
          </cell>
          <cell r="D9155">
            <v>303195.61</v>
          </cell>
          <cell r="F9155" t="str">
            <v>18.050.0025-A</v>
          </cell>
          <cell r="G9155" t="str">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ABNT NBR 12188.FORNEC.E ASSENT.</v>
          </cell>
          <cell r="H9155" t="str">
            <v>UN</v>
          </cell>
          <cell r="I9155">
            <v>302974.46999999997</v>
          </cell>
        </row>
        <row r="9156">
          <cell r="A9156" t="str">
            <v>18.050.0030-0</v>
          </cell>
          <cell r="B9156" t="str">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ABNT NBR 12188.FORNEC.E ASSENT.</v>
          </cell>
          <cell r="C9156" t="str">
            <v>UN</v>
          </cell>
          <cell r="D9156">
            <v>417090.56</v>
          </cell>
          <cell r="F9156" t="str">
            <v>18.050.0030-A</v>
          </cell>
          <cell r="G9156" t="str">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ABNT NBR 12188.FORNEC.E ASSENT.</v>
          </cell>
          <cell r="H9156" t="str">
            <v>UN</v>
          </cell>
          <cell r="I9156">
            <v>416869.42</v>
          </cell>
        </row>
        <row r="9157">
          <cell r="A9157" t="str">
            <v>18.050.0050-0</v>
          </cell>
          <cell r="B9157" t="str">
            <v>CENTRAL DE VACUO MEDICINAL,ISENTO DE OLEO,SISTEMA DUPLEX,C/RESERVATORIO HORIZONTAL,VAZAO APROX.26M3/H,02 (DUAS) MOTO-BOMBAS DE VACUO POTENCIA MEDIA APROX.3HP,CAPAC.RESERVATORIO APROX.400 LITROS,INCL.FILTROS,SECADORES,PAINEL ELETRICO,CONFORME RDC-50 ANVISA/MINISTERIO DA SAUDE E ABNT NBR 12188.FORNECIMENTO E ASSENTAMENTO.</v>
          </cell>
          <cell r="C9157" t="str">
            <v>UN</v>
          </cell>
          <cell r="D9157">
            <v>61573.06</v>
          </cell>
          <cell r="F9157" t="str">
            <v>18.050.0050-A</v>
          </cell>
          <cell r="G9157" t="str">
            <v>CENTRAL DE VACUO MEDICINAL,ISENTO DE OLEO,SISTEMA DUPLEX,C/RESERVATORIO HORIZONTAL,VAZAO APROX.26M3/H,02 (DUAS) MOTO-BOMBAS DE VACUO POTENCIA MEDIA APROX.3HP,CAPAC.RESERVATORIO APROX.400 LITROS,INCL.FILTROS,SECADORES,PAINEL ELETRICO,CONFORME RDC-50 ANVISA/MINISTERIO DA SAUDE E ABNT NBR 12188.FORNECIMENTO E ASSENTAMENTO.</v>
          </cell>
          <cell r="H9157" t="str">
            <v>UN</v>
          </cell>
          <cell r="I9157">
            <v>61351.92</v>
          </cell>
        </row>
        <row r="9158">
          <cell r="A9158" t="str">
            <v>18.050.0055-0</v>
          </cell>
          <cell r="B9158" t="str">
            <v>CENTRAL DE VACUO MEDICINAL,ISENTO DE OLEO,SISTEMA DUPLEX,C/RESERVATORIO HORIZONTAL,VAZAO APROX.53M3/H,02 (DUAS) MOTO-BOMBAS VACUO POTENCIA MEDIA APROX.4HP,CAPACIDADE RESERVATORIO APROX.500 LITROS,INCL.FILTROS,SECADORES,PAINEL ELETRICO,CONFORME RDC-50 ANVISA/MINISTERIO DA SAUDE E ABNT NBR 12188 FORNECIMENTO E ASSENTAMENTO</v>
          </cell>
          <cell r="C9158" t="str">
            <v>UN</v>
          </cell>
          <cell r="D9158">
            <v>97090.559999999998</v>
          </cell>
          <cell r="F9158" t="str">
            <v>18.050.0055-A</v>
          </cell>
          <cell r="G9158" t="str">
            <v>CENTRAL DE VACUO MEDICINAL,ISENTO DE OLEO,SISTEMA DUPLEX,C/RESERVATORIO HORIZONTAL,VAZAO APROX.53M3/H,02 (DUAS) MOTO-BOMBAS VACUO POTENCIA MEDIA APROX.4HP,CAPACIDADE RESERVATORIO APROX.500 LITROS,INCL.FILTROS,SECADORES,PAINEL ELETRICO,CONFORME RDC-50 ANVISA/MINISTERIO DA SAUDE E ABNT NBR 12188 FORNECIMENTO E ASSENTAMENTO</v>
          </cell>
          <cell r="H9158" t="str">
            <v>UN</v>
          </cell>
          <cell r="I9158">
            <v>96869.42</v>
          </cell>
        </row>
        <row r="9159">
          <cell r="A9159" t="str">
            <v>18.050.0060-0</v>
          </cell>
          <cell r="B9159" t="str">
            <v>CENTRAL DE VACUO MEDICINAL,ISENTO DE OLEO,SISTEMA DUPLEX,C/RESERVATORIO HORIZONTAL,VAZAO APROX.92M3/H,02 (DUAS) MOTO-BOMBAS VACUO POTENCIA MEDIA APROX.5HP,CAPAC.RESERVATORIO APROX.500 LITROS,INCL.FILTROS,SECADORES,PAINEL ELETRICO,CONFORMERDC-50 ANVISA/MINISTERIO DA SAUDE E ABNT 12188.FORNECIMENTOE ASSENTAMENTO</v>
          </cell>
          <cell r="C9159" t="str">
            <v>UN</v>
          </cell>
          <cell r="D9159">
            <v>99090.559999999998</v>
          </cell>
          <cell r="F9159" t="str">
            <v>18.050.0060-A</v>
          </cell>
          <cell r="G9159" t="str">
            <v>CENTRAL DE VACUO MEDICINAL,ISENTO DE OLEO,SISTEMA DUPLEX,C/RESERVATORIO HORIZONTAL,VAZAO APROX.92M3/H,02 (DUAS) MOTO-BOMBAS VACUO POTENCIA MEDIA APROX.5HP,CAPAC.RESERVATORIO APROX.500 LITROS,INCL.FILTROS,SECADORES,PAINEL ELETRICO,CONFORMERDC-50 ANVISA/MINISTERIO DA SAUDE E ABNT 12188.FORNECIMENTOE ASSENTAMENTO</v>
          </cell>
          <cell r="H9159" t="str">
            <v>UN</v>
          </cell>
          <cell r="I9159">
            <v>98869.42</v>
          </cell>
        </row>
        <row r="9160">
          <cell r="A9160" t="str">
            <v>18.050.0065-0</v>
          </cell>
          <cell r="B9160" t="str">
            <v>CENTRAL DE VACUO MEDICINAL,ISENTO DE OLEO,SISTEMA DUPLEX,C/RESERVATORIO HORIZONTAL,VAZAO APROX.118M3/H,02 (DUAS) MOTO-BOMBAS VACUO POTENCIA MEDIA APROX.8HP,CAPAC.RESERVATORIO APROX.500 LITROS,INCL.FILTROS,SECADORES,PAINEL ELETRICO,CONFORMERDC-50 ANVISA/MINISTERIO DA SAUDE E ABNT 12188.FORNECIMENTOE ASSENTAMENTO</v>
          </cell>
          <cell r="C9160" t="str">
            <v>UN</v>
          </cell>
          <cell r="D9160">
            <v>105090.56</v>
          </cell>
          <cell r="F9160" t="str">
            <v>18.050.0065-A</v>
          </cell>
          <cell r="G9160" t="str">
            <v>CENTRAL DE VACUO MEDICINAL,ISENTO DE OLEO,SISTEMA DUPLEX,C/RESERVATORIO HORIZONTAL,VAZAO APROX.118M3/H,02 (DUAS) MOTO-BOMBAS VACUO POTENCIA MEDIA APROX.8HP,CAPAC.RESERVATORIO APROX.500 LITROS,INCL.FILTROS,SECADORES,PAINEL ELETRICO,CONFORMERDC-50 ANVISA/MINISTERIO DA SAUDE E ABNT 12188.FORNECIMENTOE ASSENTAMENTO</v>
          </cell>
          <cell r="H9160" t="str">
            <v>UN</v>
          </cell>
          <cell r="I9160">
            <v>104869.42</v>
          </cell>
        </row>
        <row r="9161">
          <cell r="A9161" t="str">
            <v>18.050.0070-0</v>
          </cell>
          <cell r="B9161" t="str">
            <v>CENTRAL DE VACUO MEDICINAL,ISENTO DE OLEO,SISTEMA DUPLEX,C/RESERVATORIO HORIZONTAL,VAZAO APROX.160M3/H,02 (DUAS) MOTO-BOMBAS VACUO POTENCIA MEDIA APROX.15HP,CAPAC.RESERVATORIO APROX.1000 LITROS,INCL.FILTRO,SECADORES,PAINEL ELETRICO,CONFORMERDC-50 ANVISA/MINISTERIO DA SAUDE E ABNT 12188.FORNECIMENTOE ASSENTAMENTO</v>
          </cell>
          <cell r="C9161" t="str">
            <v>UN</v>
          </cell>
          <cell r="D9161">
            <v>158090.56</v>
          </cell>
          <cell r="F9161" t="str">
            <v>18.050.0070-A</v>
          </cell>
          <cell r="G9161" t="str">
            <v>CENTRAL DE VACUO MEDICINAL,ISENTO DE OLEO,SISTEMA DUPLEX,C/RESERVATORIO HORIZONTAL,VAZAO APROX.160M3/H,02 (DUAS) MOTO-BOMBAS VACUO POTENCIA MEDIA APROX.15HP,CAPAC.RESERVATORIO APROX.1000 LITROS,INCL.FILTRO,SECADORES,PAINEL ELETRICO,CONFORMERDC-50 ANVISA/MINISTERIO DA SAUDE E ABNT 12188.FORNECIMENTOE ASSENTAMENTO</v>
          </cell>
          <cell r="H9161" t="str">
            <v>UN</v>
          </cell>
          <cell r="I9161">
            <v>157869.42000000001</v>
          </cell>
        </row>
        <row r="9162">
          <cell r="A9162" t="str">
            <v>18.050.0100-0</v>
          </cell>
          <cell r="B9162" t="str">
            <v>PAINEL DE ALARME MEDICINAL AR COMPRIMIDO,OXIDO NITROSO,DIOXIDO DE CARBONO,OXIGENIO E VACUO.FORNECIMENTO E ASSENTAMENTO.(PARA INSTALACAO VIDE FAMILIA 15.014)</v>
          </cell>
          <cell r="C9162" t="str">
            <v>UN</v>
          </cell>
          <cell r="D9162">
            <v>501.01</v>
          </cell>
          <cell r="F9162" t="str">
            <v>18.050.0100-A</v>
          </cell>
          <cell r="G9162" t="str">
            <v>PAINEL DE ALARME MEDICINAL AR COMPRIMIDO,OXIDO NITROSO,DIOXIDO DE CARBONO,OXIGENIO E VACUO.FORNECIMENTO E ASSENTAMENTO.(PARA INSTALACAO VIDE FAMILIA 15.014)</v>
          </cell>
          <cell r="H9162" t="str">
            <v>UN</v>
          </cell>
          <cell r="I9162">
            <v>499.42</v>
          </cell>
        </row>
        <row r="9163">
          <cell r="A9163" t="str">
            <v>18.050.0115-0</v>
          </cell>
          <cell r="B9163" t="str">
            <v>ESTACAO DE CHAMADA DE BANHEIRO,COM INTERRUPTOR DE EMBUTIR.FORNECIMENTO E COLOCACAO</v>
          </cell>
          <cell r="C9163" t="str">
            <v>UN</v>
          </cell>
          <cell r="D9163">
            <v>343.72</v>
          </cell>
          <cell r="F9163" t="str">
            <v>18.050.0115-A</v>
          </cell>
          <cell r="G9163" t="str">
            <v>ESTACAO DE CHAMADA DE BANHEIRO,COM INTERRUPTOR DE EMBUTIR.FORNECIMENTO E COLOCACAO</v>
          </cell>
          <cell r="H9163" t="str">
            <v>UN</v>
          </cell>
          <cell r="I9163">
            <v>340.55</v>
          </cell>
        </row>
        <row r="9164">
          <cell r="A9164" t="str">
            <v>18.050.0120-0</v>
          </cell>
          <cell r="B9164" t="str">
            <v>ESTACAO DE CHAMADA DE LEITO,COM INTERRUPTOR DE EMBUTIR COM COMANDOS DE CHAMADAS,EMERGENCIA E PRESENCA,FIXADA SOBRE CAIXA4"X4" EMBUTIDA NA PAREDE.FORNECIMENTO E COLOCACAO</v>
          </cell>
          <cell r="C9164" t="str">
            <v>UN</v>
          </cell>
          <cell r="D9164">
            <v>451.72</v>
          </cell>
          <cell r="F9164" t="str">
            <v>18.050.0120-A</v>
          </cell>
          <cell r="G9164" t="str">
            <v>ESTACAO DE CHAMADA DE LEITO,COM INTERRUPTOR DE EMBUTIR COM COMANDOS DE CHAMADAS,EMERGENCIA E PRESENCA,FIXADA SOBRE CAIXA4"X4" EMBUTIDA NA PAREDE.FORNECIMENTO E COLOCACAO</v>
          </cell>
          <cell r="H9164" t="str">
            <v>UN</v>
          </cell>
          <cell r="I9164">
            <v>448.55</v>
          </cell>
        </row>
        <row r="9165">
          <cell r="A9165" t="str">
            <v>18.050.0135-0</v>
          </cell>
          <cell r="B9165" t="str">
            <v>SINALEIRO DE SOBREPOR PORTA DE ENFERMARIA,SALAS CIRURGICAS ECENTROS CIRURGICOS,COM SISTEMA LUMINOSO NAS CORES VERDE E VERMELHO,FIXADO SOBRE CAIXA 4"X2" OU 4"X4" EMBUTIDA NA PAREDE.FORNECIMENTO E COLOCACAO</v>
          </cell>
          <cell r="C9165" t="str">
            <v>UN</v>
          </cell>
          <cell r="D9165">
            <v>234.87</v>
          </cell>
          <cell r="F9165" t="str">
            <v>18.050.0135-A</v>
          </cell>
          <cell r="G9165" t="str">
            <v>SINALEIRO DE SOBREPOR PORTA DE ENFERMARIA,SALAS CIRURGICAS ECENTROS CIRURGICOS,COM SISTEMA LUMINOSO NAS CORES VERDE E VERMELHO,FIXADO SOBRE CAIXA 4"X2" OU 4"X4" EMBUTIDA NA PAREDE.FORNECIMENTO E COLOCACAO</v>
          </cell>
          <cell r="H9165" t="str">
            <v>UN</v>
          </cell>
          <cell r="I9165">
            <v>231.7</v>
          </cell>
        </row>
        <row r="9166">
          <cell r="A9166" t="str">
            <v>18.050.0140-0</v>
          </cell>
          <cell r="B9166" t="str">
            <v>CENTRAL DE ATENDIMENTO PARA POSTO DE ENFERMAGEM,SALAS CIRURGICAS E CENTROS CIRURGICOS,ATENDENDO ATE 20 LEITOS,COM SINALIZACAO SONORA E LUMINOSA.FORNECIMENTO E COLOCACAO</v>
          </cell>
          <cell r="C9166" t="str">
            <v>UN</v>
          </cell>
          <cell r="D9166">
            <v>2876.72</v>
          </cell>
          <cell r="F9166" t="str">
            <v>18.050.0140-A</v>
          </cell>
          <cell r="G9166" t="str">
            <v>CENTRAL DE ATENDIMENTO PARA POSTO DE ENFERMAGEM,SALAS CIRURGICAS E CENTROS CIRURGICOS,ATENDENDO ATE 20 LEITOS,COM SINALIZACAO SONORA E LUMINOSA.FORNECIMENTO E COLOCACAO</v>
          </cell>
          <cell r="H9166" t="str">
            <v>UN</v>
          </cell>
          <cell r="I9166">
            <v>2873.55</v>
          </cell>
        </row>
        <row r="9167">
          <cell r="A9167" t="str">
            <v>18.050.0200-0</v>
          </cell>
          <cell r="B9167" t="str">
            <v>PAINEL MODULAR GASES MEDIC.P/LEITO HOSPITALAR,COMPR.1,00M ALT.0,30M,3 MODULOS INDEP. CONTENDO 3 SAIDAS P/GASES,SENDO:1 SAIDA OXIG.,1 SAIDA P/AR COMPRIM. E 1 SAIDA VACUO,CONF.RDC-50 ANVISA/MINIST.DA SAUDE E ABNT NBR 12188,4 TOMADAS ELETR.110V,1 TOMADA ELETR.220V,1 CHAMADA ENFERMAGEM,1 LUMINARIADESCANSO,1 INTERRUPTOR SIMPLES.FORNECIMENTO E INSTALACAO.</v>
          </cell>
          <cell r="C9167" t="str">
            <v>UN</v>
          </cell>
          <cell r="D9167">
            <v>2327.89</v>
          </cell>
          <cell r="F9167" t="str">
            <v>18.050.0200-A</v>
          </cell>
          <cell r="G9167" t="str">
            <v>PAINEL MODULAR GASES MEDIC.P/LEITO HOSPITALAR,COMPR.1,00M ALT.0,30M,3 MODULOS INDEP. CONTENDO 3 SAIDAS P/GASES,SENDO:1 SAIDA OXIG.,1 SAIDA P/AR COMPRIM. E 1 SAIDA VACUO,CONF.RDC-50 ANVISA/MINIST.DA SAUDE E ABNT NBR 12188,4 TOMADAS ELETR.110V,1 TOMADA ELETR.220V,1 CHAMADA ENFERMAGEM,1 LUMINARIADESCANSO,1 INTERRUPTOR SIMPLES.FORNECIMENTO E INSTALACAO.</v>
          </cell>
          <cell r="H9167" t="str">
            <v>UN</v>
          </cell>
          <cell r="I9167">
            <v>2257.81</v>
          </cell>
        </row>
        <row r="9168">
          <cell r="A9168" t="str">
            <v>18.050.0210-0</v>
          </cell>
          <cell r="B9168" t="str">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ell>
          <cell r="C9168" t="str">
            <v>UN</v>
          </cell>
          <cell r="D9168">
            <v>3614.81</v>
          </cell>
          <cell r="F9168" t="str">
            <v>18.050.0210-A</v>
          </cell>
          <cell r="G9168" t="str">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ell>
          <cell r="H9168" t="str">
            <v>UN</v>
          </cell>
          <cell r="I9168">
            <v>3544.73</v>
          </cell>
        </row>
        <row r="9169">
          <cell r="A9169" t="str">
            <v>18.060.0020-0</v>
          </cell>
          <cell r="B9169" t="str">
            <v>SISTEMA ININTERRUPTO DE ENERGIA (NO BREAK), COM CAPACIDADE DE 5KVA, TRIFASICO,60HZ,TENSAO DE ENTRADA DE 220/380V,TENSAODE SAIDA DE 220V/127V,AUTONOMIA DE 10 MINUTOS,INCLUSIVE GABINETES E START UP.FORNECIMENTO E COLOCACAO</v>
          </cell>
          <cell r="C9169" t="str">
            <v>UN</v>
          </cell>
          <cell r="D9169">
            <v>39383.72</v>
          </cell>
          <cell r="F9169" t="str">
            <v>18.060.0020-A</v>
          </cell>
          <cell r="G9169" t="str">
            <v>SISTEMA ININTERRUPTO DE ENERGIA (NO BREAK), COM CAPACIDADE DE 5KVA, TRIFASICO,60HZ,TENSAO DE ENTRADA DE 220/380V,TENSAODE SAIDA DE 220V/127V,AUTONOMIA DE 10 MINUTOS,INCLUSIVE GABINETES E START UP.FORNECIMENTO E COLOCACAO</v>
          </cell>
          <cell r="H9169" t="str">
            <v>UN</v>
          </cell>
          <cell r="I9169">
            <v>39380.550000000003</v>
          </cell>
        </row>
        <row r="9170">
          <cell r="A9170" t="str">
            <v>18.060.0026-0</v>
          </cell>
          <cell r="B9170" t="str">
            <v>SISTEMA INITERRUPTO DE ENERGIA (NO BREAK),COM CAPACIDADE DE7.5KVA,TRIFASICO,60HZ,TENSAO DE ENTRADA DE 220/380V,TENSAO DE SAIDA DE 220/127V,AUTONOMIA DE 10 MINUTOS,INCLUSIVE GABINETES E START UP. FORNECIMENTO E COLOCACAO</v>
          </cell>
          <cell r="C9170" t="str">
            <v>UN</v>
          </cell>
          <cell r="D9170">
            <v>50442.61</v>
          </cell>
          <cell r="F9170" t="str">
            <v>18.060.0026-A</v>
          </cell>
          <cell r="G9170" t="str">
            <v>SISTEMA INITERRUPTO DE ENERGIA (NO BREAK),COM CAPACIDADE DE7.5KVA,TRIFASICO,60HZ,TENSAO DE ENTRADA DE 220/380V,TENSAO DE SAIDA DE 220/127V,AUTONOMIA DE 10 MINUTOS,INCLUSIVE GABINETES E START UP. FORNECIMENTO E COLOCACAO</v>
          </cell>
          <cell r="H9170" t="str">
            <v>UN</v>
          </cell>
          <cell r="I9170">
            <v>50439.44</v>
          </cell>
        </row>
        <row r="9171">
          <cell r="A9171" t="str">
            <v>18.060.0030-0</v>
          </cell>
          <cell r="B9171" t="str">
            <v>SISTEMA ININTERRUPTO DE ENERGIA (NO BREAK),COM CAPACIDADE DE10KVA,TRIFASICO,60HZ,TENSAO DE ENTRADA DE 220/380V,TENSAO DE SAIDA DE 220/127V,AUTONOMIA DE 10 MINUTOS,INCLUSIVE GABINETES E START UP.FORNECIMENTO E COLOCACAO</v>
          </cell>
          <cell r="C9171" t="str">
            <v>UN</v>
          </cell>
          <cell r="D9171">
            <v>47733.5</v>
          </cell>
          <cell r="F9171" t="str">
            <v>18.060.0030-A</v>
          </cell>
          <cell r="G9171" t="str">
            <v>SISTEMA ININTERRUPTO DE ENERGIA (NO BREAK),COM CAPACIDADE DE10KVA,TRIFASICO,60HZ,TENSAO DE ENTRADA DE 220/380V,TENSAO DE SAIDA DE 220/127V,AUTONOMIA DE 10 MINUTOS,INCLUSIVE GABINETES E START UP.FORNECIMENTO E COLOCACAO</v>
          </cell>
          <cell r="H9171" t="str">
            <v>UN</v>
          </cell>
          <cell r="I9171">
            <v>47730.33</v>
          </cell>
        </row>
        <row r="9172">
          <cell r="A9172" t="str">
            <v>18.060.0032-0</v>
          </cell>
          <cell r="B9172" t="str">
            <v>SISTEMA ININTERRUPTO DE ENERGIA (NO BREAK),COM CAPACIDADE DE15KVA,TRIFASICO,60HZ,TENSAO DE ENTRADA DE 220/380V,TENSAO DE SAIDA DE 220/127V,AUTONOMIA DE 10 MINUTOS,INCLUSIVE GABINETES E START UP.FORNECIMENTO E COLOCACAO</v>
          </cell>
          <cell r="C9172" t="str">
            <v>UN</v>
          </cell>
          <cell r="D9172">
            <v>67087.13</v>
          </cell>
          <cell r="F9172" t="str">
            <v>18.060.0032-A</v>
          </cell>
          <cell r="G9172" t="str">
            <v>SISTEMA ININTERRUPTO DE ENERGIA (NO BREAK),COM CAPACIDADE DE15KVA,TRIFASICO,60HZ,TENSAO DE ENTRADA DE 220/380V,TENSAO DE SAIDA DE 220/127V,AUTONOMIA DE 10 MINUTOS,INCLUSIVE GABINETES E START UP.FORNECIMENTO E COLOCACAO</v>
          </cell>
          <cell r="H9172" t="str">
            <v>UN</v>
          </cell>
          <cell r="I9172">
            <v>67083.960000000006</v>
          </cell>
        </row>
        <row r="9173">
          <cell r="A9173" t="str">
            <v>18.060.0034-0</v>
          </cell>
          <cell r="B9173" t="str">
            <v>SISTEMA ININTERRUPTO DE ENERGIA (NO BREAK),COM CAPACIDADE DE20KVA,TRIFASICO,60HZ,TENSAO DE ENTRADA DE 220/380V,TENSAO DE SAIDA DE 220/127V,AUTONOMIA DE 10 MINUTOS,INCLUSIVE GABINETES E START UP.FORNECIMENTO E COLOCACAO</v>
          </cell>
          <cell r="C9173" t="str">
            <v>UN</v>
          </cell>
          <cell r="D9173">
            <v>69823.72</v>
          </cell>
          <cell r="F9173" t="str">
            <v>18.060.0034-A</v>
          </cell>
          <cell r="G9173" t="str">
            <v>SISTEMA ININTERRUPTO DE ENERGIA (NO BREAK),COM CAPACIDADE DE20KVA,TRIFASICO,60HZ,TENSAO DE ENTRADA DE 220/380V,TENSAO DE SAIDA DE 220/127V,AUTONOMIA DE 10 MINUTOS,INCLUSIVE GABINETES E START UP.FORNECIMENTO E COLOCACAO</v>
          </cell>
          <cell r="H9173" t="str">
            <v>UN</v>
          </cell>
          <cell r="I9173">
            <v>69820.55</v>
          </cell>
        </row>
        <row r="9174">
          <cell r="A9174" t="str">
            <v>18.060.0036-0</v>
          </cell>
          <cell r="B9174" t="str">
            <v>SISTEMA ININTERRUPTO DE ENERGIA (NO BREAK),COM CAPACIDADE DE25KVA,TRIFASICO,60HZ,TENSAO DE ENTRADA DE 220/380V,TENSAO DE SAIDA DE 220/127V,AUTONOMIA DE 10 MINUTOS,INCLUSIVE GABINETES E START UP.FORNECIMENTO E COLOCACAO</v>
          </cell>
          <cell r="C9174" t="str">
            <v>UN</v>
          </cell>
          <cell r="D9174">
            <v>89923.72</v>
          </cell>
          <cell r="F9174" t="str">
            <v>18.060.0036-A</v>
          </cell>
          <cell r="G9174" t="str">
            <v>SISTEMA ININTERRUPTO DE ENERGIA (NO BREAK),COM CAPACIDADE DE25KVA,TRIFASICO,60HZ,TENSAO DE ENTRADA DE 220/380V,TENSAO DE SAIDA DE 220/127V,AUTONOMIA DE 10 MINUTOS,INCLUSIVE GABINETES E START UP.FORNECIMENTO E COLOCACAO</v>
          </cell>
          <cell r="H9174" t="str">
            <v>UN</v>
          </cell>
          <cell r="I9174">
            <v>89920.55</v>
          </cell>
        </row>
        <row r="9175">
          <cell r="A9175" t="str">
            <v>18.060.0038-0</v>
          </cell>
          <cell r="B9175" t="str">
            <v>SISTEMA ININTERRUPTO DE ENERGIA (NO BREAK),COM CAPACIDADE DE40KVA,TRIFASICO,60HZ,TENSAO DE ENTRADA DE 220/380V,TENSAO DE SAIDA DE 220/127V,AUTONOMIA DE 10 MINUTOS,INCLUSIVE GABINETES E START UP.FORNECIMENTO E COLOCACAO</v>
          </cell>
          <cell r="C9175" t="str">
            <v>UN</v>
          </cell>
          <cell r="D9175">
            <v>117923.72</v>
          </cell>
          <cell r="F9175" t="str">
            <v>18.060.0038-A</v>
          </cell>
          <cell r="G9175" t="str">
            <v>SISTEMA ININTERRUPTO DE ENERGIA (NO BREAK),COM CAPACIDADE DE40KVA,TRIFASICO,60HZ,TENSAO DE ENTRADA DE 220/380V,TENSAO DE SAIDA DE 220/127V,AUTONOMIA DE 10 MINUTOS,INCLUSIVE GABINETES E START UP.FORNECIMENTO E COLOCACAO</v>
          </cell>
          <cell r="H9175" t="str">
            <v>UN</v>
          </cell>
          <cell r="I9175">
            <v>117920.55</v>
          </cell>
        </row>
        <row r="9176">
          <cell r="A9176" t="str">
            <v>18.060.0040-0</v>
          </cell>
          <cell r="B9176" t="str">
            <v>SISTEMA ININTERRUPTO DE ENERGIA (NO BREAK),COM CAPACIDADE DE50KVA,TRIFASICO,60HZ,TENSAO DE ENTRADA DE 220/380V,TENSAO DE SAIDA DE 220/127V,AUTONOMIA DE 10 MINUTOS,INCLUSIVE GABINETES E START UP.FORNECIMENTO E COLOCACAO</v>
          </cell>
          <cell r="C9176" t="str">
            <v>UN</v>
          </cell>
          <cell r="D9176">
            <v>163641.63</v>
          </cell>
          <cell r="F9176" t="str">
            <v>18.060.0040-A</v>
          </cell>
          <cell r="G9176" t="str">
            <v>SISTEMA ININTERRUPTO DE ENERGIA (NO BREAK),COM CAPACIDADE DE50KVA,TRIFASICO,60HZ,TENSAO DE ENTRADA DE 220/380V,TENSAO DE SAIDA DE 220/127V,AUTONOMIA DE 10 MINUTOS,INCLUSIVE GABINETES E START UP.FORNECIMENTO E COLOCACAO</v>
          </cell>
          <cell r="H9176" t="str">
            <v>UN</v>
          </cell>
          <cell r="I9176">
            <v>163638.46</v>
          </cell>
        </row>
        <row r="9177">
          <cell r="A9177" t="str">
            <v>18.060.0042-0</v>
          </cell>
          <cell r="B9177" t="str">
            <v>SISTEMA ININTERRUPTO DE ENERGIA (NO BREAK),COM CAPACIDADE DE80KVA,TRIFASICO,60HZ,TENSAO DE ENTRADA DE 220/380V,TENSAO DE SAIDA DE 220/127V,AUTONOMIA DE 10 MINUTOS,INCLUSIVE GABINETES E START UP.FORNECIMENTO E COLOCACAO</v>
          </cell>
          <cell r="C9177" t="str">
            <v>UN</v>
          </cell>
          <cell r="D9177">
            <v>215223.72</v>
          </cell>
          <cell r="F9177" t="str">
            <v>18.060.0042-A</v>
          </cell>
          <cell r="G9177" t="str">
            <v>SISTEMA ININTERRUPTO DE ENERGIA (NO BREAK),COM CAPACIDADE DE80KVA,TRIFASICO,60HZ,TENSAO DE ENTRADA DE 220/380V,TENSAO DE SAIDA DE 220/127V,AUTONOMIA DE 10 MINUTOS,INCLUSIVE GABINETES E START UP.FORNECIMENTO E COLOCACAO</v>
          </cell>
          <cell r="H9177" t="str">
            <v>UN</v>
          </cell>
          <cell r="I9177">
            <v>215220.55</v>
          </cell>
        </row>
        <row r="9178">
          <cell r="A9178" t="str">
            <v>18.060.0043-0</v>
          </cell>
          <cell r="B9178" t="str">
            <v>SISTEMA ININTERRUPTO DE ENERGIA (NO BREAK),COM CAPACIDADE DE5KVA,TRIFASICO, 60HZ,TENSAO DE ENTRADA DE 220/380V,TENSAO DE SAIDA DE 220/127V,AUTONOMIA DE 30 MINUTOS,INCLUSIVE GABINETES E START UP.FORNECIMENTO E COLOCACAO</v>
          </cell>
          <cell r="C9178" t="str">
            <v>UN</v>
          </cell>
          <cell r="D9178">
            <v>47623.72</v>
          </cell>
          <cell r="F9178" t="str">
            <v>18.060.0043-A</v>
          </cell>
          <cell r="G9178" t="str">
            <v>SISTEMA ININTERRUPTO DE ENERGIA (NO BREAK),COM CAPACIDADE DE5KVA,TRIFASICO, 60HZ,TENSAO DE ENTRADA DE 220/380V,TENSAO DE SAIDA DE 220/127V,AUTONOMIA DE 30 MINUTOS,INCLUSIVE GABINETES E START UP.FORNECIMENTO E COLOCACAO</v>
          </cell>
          <cell r="H9178" t="str">
            <v>UN</v>
          </cell>
          <cell r="I9178">
            <v>47620.55</v>
          </cell>
        </row>
        <row r="9179">
          <cell r="A9179" t="str">
            <v>18.060.0044-0</v>
          </cell>
          <cell r="B9179" t="str">
            <v>SISTEMA ININTERRUPTO DE ENERGIA (NO BREAK),COM CAPACIDADE DE10KVA,TRIFASICO,60HZ,TENSAO DE ENTRADA DE 220/380V,TENSAO DE SAIDA DE 220/127V,AUTONOMIA DE 30 MINUTOS,INCLUSIVE GABINETES E START UP.FORNECIMENTO E COLOCACAO</v>
          </cell>
          <cell r="C9179" t="str">
            <v>UN</v>
          </cell>
          <cell r="D9179">
            <v>59423.72</v>
          </cell>
          <cell r="F9179" t="str">
            <v>18.060.0044-A</v>
          </cell>
          <cell r="G9179" t="str">
            <v>SISTEMA ININTERRUPTO DE ENERGIA (NO BREAK),COM CAPACIDADE DE10KVA,TRIFASICO,60HZ,TENSAO DE ENTRADA DE 220/380V,TENSAO DE SAIDA DE 220/127V,AUTONOMIA DE 30 MINUTOS,INCLUSIVE GABINETES E START UP.FORNECIMENTO E COLOCACAO</v>
          </cell>
          <cell r="H9179" t="str">
            <v>UN</v>
          </cell>
          <cell r="I9179">
            <v>59420.55</v>
          </cell>
        </row>
        <row r="9180">
          <cell r="A9180" t="str">
            <v>18.060.0046-0</v>
          </cell>
          <cell r="B9180" t="str">
            <v>SISTEMA ININTERRUPTO DE ENERGIA (NO BREAK),COM CAPACIDADE DE15KVA,TRIFASICO,60HZ,TENSAO DE ENTRADA DE 220/380V,TENSAO DE SAIDA DE 220/127V,AUTONOMIA DE 30 MINUTOS,INCLUSIVE GABINETES E START UP.FORNECIMENTO E COLOCACAO</v>
          </cell>
          <cell r="C9180" t="str">
            <v>UN</v>
          </cell>
          <cell r="D9180">
            <v>77127.72</v>
          </cell>
          <cell r="F9180" t="str">
            <v>18.060.0046-A</v>
          </cell>
          <cell r="G9180" t="str">
            <v>SISTEMA ININTERRUPTO DE ENERGIA (NO BREAK),COM CAPACIDADE DE15KVA,TRIFASICO,60HZ,TENSAO DE ENTRADA DE 220/380V,TENSAO DE SAIDA DE 220/127V,AUTONOMIA DE 30 MINUTOS,INCLUSIVE GABINETES E START UP.FORNECIMENTO E COLOCACAO</v>
          </cell>
          <cell r="H9180" t="str">
            <v>UN</v>
          </cell>
          <cell r="I9180">
            <v>77124.55</v>
          </cell>
        </row>
        <row r="9181">
          <cell r="A9181" t="str">
            <v>18.060.0048-0</v>
          </cell>
          <cell r="B9181" t="str">
            <v>SISTEMA ININTERRUPTO DE ENERGIA (NO BREAK),COM CAPACIDADE DE20KVA,TRIFASICO,60HZ,TENSAO DE ENTRADA DE 220/380V,TENSAO DE SAIDA DE 220/127V,AUTONOMIA DE 30 MINUTOS,INCLUSIVE GABINETES E START UP.FORNECIMENTO E COLOCACAO</v>
          </cell>
          <cell r="C9181" t="str">
            <v>UN</v>
          </cell>
          <cell r="D9181">
            <v>88023.72</v>
          </cell>
          <cell r="F9181" t="str">
            <v>18.060.0048-A</v>
          </cell>
          <cell r="G9181" t="str">
            <v>SISTEMA ININTERRUPTO DE ENERGIA (NO BREAK),COM CAPACIDADE DE20KVA,TRIFASICO,60HZ,TENSAO DE ENTRADA DE 220/380V,TENSAO DE SAIDA DE 220/127V,AUTONOMIA DE 30 MINUTOS,INCLUSIVE GABINETES E START UP.FORNECIMENTO E COLOCACAO</v>
          </cell>
          <cell r="H9181" t="str">
            <v>UN</v>
          </cell>
          <cell r="I9181">
            <v>88020.55</v>
          </cell>
        </row>
        <row r="9182">
          <cell r="A9182" t="str">
            <v>18.060.0050-0</v>
          </cell>
          <cell r="B9182" t="str">
            <v>SISTEMA ININTERRUPTO DE ENERGIA (NO BREAK),COM CAPACIDADE DE25KVA,TRIFASICO,60HZ,TENSAO DE ENTRADA DE 220/380V,TENSAO DE SAIDA DE 220/127V,AUTONOMIA DE 30 MINUTOS,INCLUSIVE GABINETES E START UP.FORNECIMENTO E COLOCACAO</v>
          </cell>
          <cell r="C9182" t="str">
            <v>UN</v>
          </cell>
          <cell r="D9182">
            <v>117876.72</v>
          </cell>
          <cell r="F9182" t="str">
            <v>18.060.0050-A</v>
          </cell>
          <cell r="G9182" t="str">
            <v>SISTEMA ININTERRUPTO DE ENERGIA (NO BREAK),COM CAPACIDADE DE25KVA,TRIFASICO,60HZ,TENSAO DE ENTRADA DE 220/380V,TENSAO DE SAIDA DE 220/127V,AUTONOMIA DE 30 MINUTOS,INCLUSIVE GABINETES E START UP.FORNECIMENTO E COLOCACAO</v>
          </cell>
          <cell r="H9182" t="str">
            <v>UN</v>
          </cell>
          <cell r="I9182">
            <v>117873.55</v>
          </cell>
        </row>
        <row r="9183">
          <cell r="A9183" t="str">
            <v>18.060.0052-0</v>
          </cell>
          <cell r="B9183" t="str">
            <v>SISTEMA ININTERRUPTO DE ENERGIA (NO BREAK),COM CAPACIDADE DE40KVA,TRIFASICO,60HZ,TENSAO DE ENTRADA DE 220/380V,TENSAO DE SAIDA DE 220/127V,AUTONOMIA DE 30 MINUTOS,INCLUSIVE GABINETES E START UP.FORNECIMENTO E COLOCACAO</v>
          </cell>
          <cell r="C9183" t="str">
            <v>UN</v>
          </cell>
          <cell r="D9183">
            <v>148573.72</v>
          </cell>
          <cell r="F9183" t="str">
            <v>18.060.0052-A</v>
          </cell>
          <cell r="G9183" t="str">
            <v>SISTEMA ININTERRUPTO DE ENERGIA (NO BREAK),COM CAPACIDADE DE40KVA,TRIFASICO,60HZ,TENSAO DE ENTRADA DE 220/380V,TENSAO DE SAIDA DE 220/127V,AUTONOMIA DE 30 MINUTOS,INCLUSIVE GABINETES E START UP.FORNECIMENTO E COLOCACAO</v>
          </cell>
          <cell r="H9183" t="str">
            <v>UN</v>
          </cell>
          <cell r="I9183">
            <v>148570.54999999999</v>
          </cell>
        </row>
        <row r="9184">
          <cell r="A9184" t="str">
            <v>18.060.0054-0</v>
          </cell>
          <cell r="B9184" t="str">
            <v>SISTEMA ININTERRUPTO DE ENERGIA (NO BREAK),COM CAPACIDADE DE50KVA,TRIFASICO,60HZ,TENSAO DE ENTRADA DE 220/380V,TENSAO DE SAIDA DE 220/127V,AUTONOMIA DE 30 MINUTOS,INCLUSIVE GABINETES E START UP.FORNECIMENTO E COLOCACAO</v>
          </cell>
          <cell r="C9184" t="str">
            <v>UN</v>
          </cell>
          <cell r="D9184">
            <v>207380.91</v>
          </cell>
          <cell r="F9184" t="str">
            <v>18.060.0054-A</v>
          </cell>
          <cell r="G9184" t="str">
            <v>SISTEMA ININTERRUPTO DE ENERGIA (NO BREAK),COM CAPACIDADE DE50KVA,TRIFASICO,60HZ,TENSAO DE ENTRADA DE 220/380V,TENSAO DE SAIDA DE 220/127V,AUTONOMIA DE 30 MINUTOS,INCLUSIVE GABINETES E START UP.FORNECIMENTO E COLOCACAO</v>
          </cell>
          <cell r="H9184" t="str">
            <v>UN</v>
          </cell>
          <cell r="I9184">
            <v>207377.74</v>
          </cell>
        </row>
        <row r="9185">
          <cell r="A9185" t="str">
            <v>18.060.0056-0</v>
          </cell>
          <cell r="B9185" t="str">
            <v>SISTEMA ININTERRUPTO DE ENERGIA (NO BREAK),COM CAPACIDADE DE80KVA,TRIFASICO,60HZ,TENSAO DE ENTRADA DE 220/380V,TENSAO DE SAIDA DE 220/127V,AUTONOMIA DE 30 MINUTOS,INCLUSIVE GABINETES E START UP.FORNECIMENTO E COLOCACAO</v>
          </cell>
          <cell r="C9185" t="str">
            <v>UN</v>
          </cell>
          <cell r="D9185">
            <v>265473.71999999997</v>
          </cell>
          <cell r="F9185" t="str">
            <v>18.060.0056-A</v>
          </cell>
          <cell r="G9185" t="str">
            <v>SISTEMA ININTERRUPTO DE ENERGIA (NO BREAK),COM CAPACIDADE DE80KVA,TRIFASICO,60HZ,TENSAO DE ENTRADA DE 220/380V,TENSAO DE SAIDA DE 220/127V,AUTONOMIA DE 30 MINUTOS,INCLUSIVE GABINETES E START UP.FORNECIMENTO E COLOCACAO</v>
          </cell>
          <cell r="H9185" t="str">
            <v>UN</v>
          </cell>
          <cell r="I9185">
            <v>265470.55</v>
          </cell>
        </row>
        <row r="9186">
          <cell r="A9186" t="str">
            <v>18.060.0060-0</v>
          </cell>
          <cell r="B9186" t="str">
            <v>SISTEMA ININTERRUPTO DE ENERGIA (NO BREAK),COM CAPACIDADE DE7.5KVA,TRIFASICO,60HZ,TENSAO DE ENTRADA DE 220/380V,TENSAODE SAIDA DE 220/127V,AUTONOMIA DE 30 MINUTOS,INCLUSIVE GABINETES E START UP.FORNECIMENTO E COLOCACAO</v>
          </cell>
          <cell r="C9186" t="str">
            <v>UN</v>
          </cell>
          <cell r="D9186">
            <v>80991.72</v>
          </cell>
          <cell r="F9186" t="str">
            <v>18.060.0060-A</v>
          </cell>
          <cell r="G9186" t="str">
            <v>SISTEMA ININTERRUPTO DE ENERGIA (NO BREAK),COM CAPACIDADE DE7.5KVA,TRIFASICO,60HZ,TENSAO DE ENTRADA DE 220/380V,TENSAODE SAIDA DE 220/127V,AUTONOMIA DE 30 MINUTOS,INCLUSIVE GABINETES E START UP.FORNECIMENTO E COLOCACAO</v>
          </cell>
          <cell r="H9186" t="str">
            <v>UN</v>
          </cell>
          <cell r="I9186">
            <v>80988.55</v>
          </cell>
        </row>
        <row r="9187">
          <cell r="A9187" t="str">
            <v>18.065.0010-0</v>
          </cell>
          <cell r="B9187" t="str">
            <v>VOLTIMETRO SELETOR,PARA QUADROS ELETRICOS COM LINHAS TRIFASICAS,ESCALA 0-300V.FORNECIMENTO</v>
          </cell>
          <cell r="C9187" t="str">
            <v>UN</v>
          </cell>
          <cell r="D9187">
            <v>671.13</v>
          </cell>
          <cell r="F9187" t="str">
            <v>18.065.0010-A</v>
          </cell>
          <cell r="G9187" t="str">
            <v>VOLTIMETRO SELETOR,PARA QUADROS ELETRICOS COM LINHAS TRIFASICAS,ESCALA 0-300V.FORNECIMENTO</v>
          </cell>
          <cell r="H9187" t="str">
            <v>UN</v>
          </cell>
          <cell r="I9187">
            <v>671.13</v>
          </cell>
        </row>
        <row r="9188">
          <cell r="A9188" t="str">
            <v>18.065.0015-0</v>
          </cell>
          <cell r="B9188" t="str">
            <v>VOLTIMETRO SELETOR,PARA QUADROS ELETRICOS COM LINHAS TRIFASICAS,ESCALA 0-500V.FORNECIMENTO</v>
          </cell>
          <cell r="C9188" t="str">
            <v>UN</v>
          </cell>
          <cell r="D9188">
            <v>671.13</v>
          </cell>
          <cell r="F9188" t="str">
            <v>18.065.0015-A</v>
          </cell>
          <cell r="G9188" t="str">
            <v>VOLTIMETRO SELETOR,PARA QUADROS ELETRICOS COM LINHAS TRIFASICAS,ESCALA 0-500V.FORNECIMENTO</v>
          </cell>
          <cell r="H9188" t="str">
            <v>UN</v>
          </cell>
          <cell r="I9188">
            <v>671.13</v>
          </cell>
        </row>
        <row r="9189">
          <cell r="A9189" t="str">
            <v>18.065.0050-0</v>
          </cell>
          <cell r="B9189" t="str">
            <v>AMPERIMETRO SELETOR,PARA QUADROS ELETRICOS COM LINHAS TRIFASICAS,ESCALA 0-100A.FORNECIMENTO</v>
          </cell>
          <cell r="C9189" t="str">
            <v>UN</v>
          </cell>
          <cell r="D9189">
            <v>671.13</v>
          </cell>
          <cell r="F9189" t="str">
            <v>18.065.0050-A</v>
          </cell>
          <cell r="G9189" t="str">
            <v>AMPERIMETRO SELETOR,PARA QUADROS ELETRICOS COM LINHAS TRIFASICAS,ESCALA 0-100A.FORNECIMENTO</v>
          </cell>
          <cell r="H9189" t="str">
            <v>UN</v>
          </cell>
          <cell r="I9189">
            <v>671.13</v>
          </cell>
        </row>
        <row r="9190">
          <cell r="A9190" t="str">
            <v>18.065.0055-0</v>
          </cell>
          <cell r="B9190" t="str">
            <v>AMPERIMETRO SELETOR,PARA QUADROS ELETRICOS COM LINHAS TRIFASICAS,ESCALA 0-200A.FORNECIMENTO</v>
          </cell>
          <cell r="C9190" t="str">
            <v>UN</v>
          </cell>
          <cell r="D9190">
            <v>671.13</v>
          </cell>
          <cell r="F9190" t="str">
            <v>18.065.0055-A</v>
          </cell>
          <cell r="G9190" t="str">
            <v>AMPERIMETRO SELETOR,PARA QUADROS ELETRICOS COM LINHAS TRIFASICAS,ESCALA 0-200A.FORNECIMENTO</v>
          </cell>
          <cell r="H9190" t="str">
            <v>UN</v>
          </cell>
          <cell r="I9190">
            <v>671.13</v>
          </cell>
        </row>
        <row r="9191">
          <cell r="A9191" t="str">
            <v>18.065.0060-0</v>
          </cell>
          <cell r="B9191" t="str">
            <v>AMPERIMETRO SELETOR,PARA QUADROS ELETRICOS COM LINHAS TRIFASICAS,ESCALA 0-300A.FORNECIMENTO</v>
          </cell>
          <cell r="C9191" t="str">
            <v>UN</v>
          </cell>
          <cell r="D9191">
            <v>671.13</v>
          </cell>
          <cell r="F9191" t="str">
            <v>18.065.0060-A</v>
          </cell>
          <cell r="G9191" t="str">
            <v>AMPERIMETRO SELETOR,PARA QUADROS ELETRICOS COM LINHAS TRIFASICAS,ESCALA 0-300A.FORNECIMENTO</v>
          </cell>
          <cell r="H9191" t="str">
            <v>UN</v>
          </cell>
          <cell r="I9191">
            <v>671.13</v>
          </cell>
        </row>
        <row r="9192">
          <cell r="A9192" t="str">
            <v>18.065.0065-0</v>
          </cell>
          <cell r="B9192" t="str">
            <v>AMPERIMETRO SELETOR,PARA QUADROS ELETRICOS COM LINHAS TRIFASICAS,ESCALA 0-500A.FORNECIMENTO</v>
          </cell>
          <cell r="C9192" t="str">
            <v>UN</v>
          </cell>
          <cell r="D9192">
            <v>671.13</v>
          </cell>
          <cell r="F9192" t="str">
            <v>18.065.0065-A</v>
          </cell>
          <cell r="G9192" t="str">
            <v>AMPERIMETRO SELETOR,PARA QUADROS ELETRICOS COM LINHAS TRIFASICAS,ESCALA 0-500A.FORNECIMENTO</v>
          </cell>
          <cell r="H9192" t="str">
            <v>UN</v>
          </cell>
          <cell r="I9192">
            <v>671.13</v>
          </cell>
        </row>
        <row r="9193">
          <cell r="A9193" t="str">
            <v>18.065.0070-0</v>
          </cell>
          <cell r="B9193" t="str">
            <v>AMPERIMETRO SELETOR,PARA QUADROS ELETRICOS COM LINHAS TRIFASICAS,ESCALA 0-1000A.FORNECIMENTO</v>
          </cell>
          <cell r="C9193" t="str">
            <v>UN</v>
          </cell>
          <cell r="D9193">
            <v>671.13</v>
          </cell>
          <cell r="F9193" t="str">
            <v>18.065.0070-A</v>
          </cell>
          <cell r="G9193" t="str">
            <v>AMPERIMETRO SELETOR,PARA QUADROS ELETRICOS COM LINHAS TRIFASICAS,ESCALA 0-1000A.FORNECIMENTO</v>
          </cell>
          <cell r="H9193" t="str">
            <v>UN</v>
          </cell>
          <cell r="I9193">
            <v>671.13</v>
          </cell>
        </row>
        <row r="9194">
          <cell r="A9194" t="str">
            <v>18.065.0075-0</v>
          </cell>
          <cell r="B9194" t="str">
            <v>AMPERIMETRO SELETOR,PARA QUADROS ELETRICOS COM LINHAS TRIFASICAS,ESCALA 0-2000A.FORNECIMENTO</v>
          </cell>
          <cell r="C9194" t="str">
            <v>UN</v>
          </cell>
          <cell r="D9194">
            <v>671.13</v>
          </cell>
          <cell r="F9194" t="str">
            <v>18.065.0075-A</v>
          </cell>
          <cell r="G9194" t="str">
            <v>AMPERIMETRO SELETOR,PARA QUADROS ELETRICOS COM LINHAS TRIFASICAS,ESCALA 0-2000A.FORNECIMENTO</v>
          </cell>
          <cell r="H9194" t="str">
            <v>UN</v>
          </cell>
          <cell r="I9194">
            <v>671.13</v>
          </cell>
        </row>
        <row r="9195">
          <cell r="A9195" t="str">
            <v>18.070.0005-0</v>
          </cell>
          <cell r="B9195" t="str">
            <v>PRATELEIRA DE MARMORE BRANCO NACIONAL,COM 30CM DE LARGURA E2CM DE ESPESSURA,SOBRE CONSOLO DE FERRO.FORNECIMENTO E COLOCACAO</v>
          </cell>
          <cell r="C9195" t="str">
            <v>M</v>
          </cell>
          <cell r="D9195">
            <v>136.78</v>
          </cell>
          <cell r="F9195" t="str">
            <v>18.070.0005-A</v>
          </cell>
          <cell r="G9195" t="str">
            <v>PRATELEIRA DE MARMORE BRANCO NACIONAL,COM 30CM DE LARGURA E2CM DE ESPESSURA,SOBRE CONSOLO DE FERRO.FORNECIMENTO E COLOCACAO</v>
          </cell>
          <cell r="H9195" t="str">
            <v>M</v>
          </cell>
          <cell r="I9195">
            <v>133.61000000000001</v>
          </cell>
        </row>
        <row r="9196">
          <cell r="A9196" t="str">
            <v>18.070.0010-0</v>
          </cell>
          <cell r="B9196" t="str">
            <v>CONSOLE DE MARMORE BRANCO NACIONAL,EM CANTONEIRA,MEDINDO 30X30X2CM,PARA DEPOSITO DE AGUA POTAVEL.FORNECIMENTO E COLOCACAO</v>
          </cell>
          <cell r="C9196" t="str">
            <v>UN</v>
          </cell>
          <cell r="D9196">
            <v>80.11</v>
          </cell>
          <cell r="F9196" t="str">
            <v>18.070.0010-A</v>
          </cell>
          <cell r="G9196" t="str">
            <v>CONSOLE DE MARMORE BRANCO NACIONAL,EM CANTONEIRA,MEDINDO 30X30X2CM,PARA DEPOSITO DE AGUA POTAVEL.FORNECIMENTO E COLOCACAO</v>
          </cell>
          <cell r="H9196" t="str">
            <v>UN</v>
          </cell>
          <cell r="I9196">
            <v>76.94</v>
          </cell>
        </row>
        <row r="9197">
          <cell r="A9197" t="str">
            <v>18.070.0040-0</v>
          </cell>
          <cell r="B9197" t="str">
            <v>BANCA SECA DE MARMORE BRANCO NACIONAL,COM 3CM DE ESPESSURA E0,60M DE LARGURA,SOBRE APOIOS DE ALVENARIA DE MEIA VEZ E VERGA DE CONCRETO,SEM REVESTIMENTO.FORNECIMENTO E ASSENTAMENTO</v>
          </cell>
          <cell r="C9197" t="str">
            <v>M</v>
          </cell>
          <cell r="D9197">
            <v>361.29</v>
          </cell>
          <cell r="F9197" t="str">
            <v>18.070.0040-A</v>
          </cell>
          <cell r="G9197" t="str">
            <v>BANCA SECA DE MARMORE BRANCO NACIONAL,COM 3CM DE ESPESSURA E0,60M DE LARGURA,SOBRE APOIOS DE ALVENARIA DE MEIA VEZ E VERGA DE CONCRETO,SEM REVESTIMENTO.FORNECIMENTO E ASSENTAMENTO</v>
          </cell>
          <cell r="H9197" t="str">
            <v>M</v>
          </cell>
          <cell r="I9197">
            <v>350.97</v>
          </cell>
        </row>
        <row r="9198">
          <cell r="A9198" t="str">
            <v>18.070.0044-0</v>
          </cell>
          <cell r="B9198" t="str">
            <v>BANCA DE MARMORE BRANCO NACIONAL,COM 3CM DE ESPESSURA,COM ABERTURA PARA 1 CUBA (EXCLUSIVE ESTA),SOBRE APOIOS DE ALVENARIA DE MEIA VEZ E VERGA DE CONCRETO,SEM REVESTIMENTO.FORNECIMENTO E COLOCACAO</v>
          </cell>
          <cell r="C9198" t="str">
            <v>M2</v>
          </cell>
          <cell r="D9198">
            <v>782.08</v>
          </cell>
          <cell r="F9198" t="str">
            <v>18.070.0044-A</v>
          </cell>
          <cell r="G9198" t="str">
            <v>BANCA DE MARMORE BRANCO NACIONAL,COM 3CM DE ESPESSURA,COM ABERTURA PARA 1 CUBA (EXCLUSIVE ESTA),SOBRE APOIOS DE ALVENARIA DE MEIA VEZ E VERGA DE CONCRETO,SEM REVESTIMENTO.FORNECIMENTO E COLOCACAO</v>
          </cell>
          <cell r="H9198" t="str">
            <v>M2</v>
          </cell>
          <cell r="I9198">
            <v>766.67</v>
          </cell>
        </row>
        <row r="9199">
          <cell r="A9199" t="str">
            <v>18.070.0045-0</v>
          </cell>
          <cell r="B9199" t="str">
            <v>BANCA DE MARMORE BRANCO NACIONAL,COM 3CM DE ESPESSURA,COM ABERTURA PARA 2 CUBAS (EXCLUSIVE ESTAS),SOBRE APOIOS DE ALVENARIA DE MEIA VEZ E VERGA DE CONCRETO,SEM REVESTIMENTO.FORNECIMENTO E COLOCACAO</v>
          </cell>
          <cell r="C9199" t="str">
            <v>M2</v>
          </cell>
          <cell r="D9199">
            <v>759.19</v>
          </cell>
          <cell r="F9199" t="str">
            <v>18.070.0045-A</v>
          </cell>
          <cell r="G9199" t="str">
            <v>BANCA DE MARMORE BRANCO NACIONAL,COM 3CM DE ESPESSURA,COM ABERTURA PARA 2 CUBAS (EXCLUSIVE ESTAS),SOBRE APOIOS DE ALVENARIA DE MEIA VEZ E VERGA DE CONCRETO,SEM REVESTIMENTO.FORNECIMENTO E COLOCACAO</v>
          </cell>
          <cell r="H9199" t="str">
            <v>M2</v>
          </cell>
          <cell r="I9199">
            <v>743.78</v>
          </cell>
        </row>
        <row r="9200">
          <cell r="A9200" t="str">
            <v>18.070.0046-0</v>
          </cell>
          <cell r="B9200" t="str">
            <v>BANCA DE MARMORE BRANCO NACIONAL,COM 3CM DE ESPESSURA,COM ABERTURA PARA 3 CUBAS (EXCLUSIVE ESTAS),SOBRE APOIOS DE ALVENARIA DE MEIA VEZ E VERGA DE CONCRETO,SEM REVESTIMENTO.FORNECIMENTO E COLOCACAO</v>
          </cell>
          <cell r="C9200" t="str">
            <v>M2</v>
          </cell>
          <cell r="D9200">
            <v>759.22</v>
          </cell>
          <cell r="F9200" t="str">
            <v>18.070.0046-A</v>
          </cell>
          <cell r="G9200" t="str">
            <v>BANCA DE MARMORE BRANCO NACIONAL,COM 3CM DE ESPESSURA,COM ABERTURA PARA 3 CUBAS (EXCLUSIVE ESTAS),SOBRE APOIOS DE ALVENARIA DE MEIA VEZ E VERGA DE CONCRETO,SEM REVESTIMENTO.FORNECIMENTO E COLOCACAO</v>
          </cell>
          <cell r="H9200" t="str">
            <v>M2</v>
          </cell>
          <cell r="I9200">
            <v>743.81</v>
          </cell>
        </row>
        <row r="9201">
          <cell r="A9201" t="str">
            <v>18.070.0047-0</v>
          </cell>
          <cell r="B9201" t="str">
            <v>BANCA DE MARMORE BRANCO NACIONAL,COM 3CM DE ESPESSURA,COM ABERTURA PARA 4 CUBAS (EXCLUSIVE ESTAS),SOBRE APOIOS DE ALVENARIA DE MEIA VEZ E VERGA DE CONCRETO,SEM REVESTIMENTO.FORNECIMENTO E COLOCACAO</v>
          </cell>
          <cell r="C9201" t="str">
            <v>M2</v>
          </cell>
          <cell r="D9201">
            <v>759.26</v>
          </cell>
          <cell r="F9201" t="str">
            <v>18.070.0047-A</v>
          </cell>
          <cell r="G9201" t="str">
            <v>BANCA DE MARMORE BRANCO NACIONAL,COM 3CM DE ESPESSURA,COM ABERTURA PARA 4 CUBAS (EXCLUSIVE ESTAS),SOBRE APOIOS DE ALVENARIA DE MEIA VEZ E VERGA DE CONCRETO,SEM REVESTIMENTO.FORNECIMENTO E COLOCACAO</v>
          </cell>
          <cell r="H9201" t="str">
            <v>M2</v>
          </cell>
          <cell r="I9201">
            <v>743.84</v>
          </cell>
        </row>
        <row r="9202">
          <cell r="A9202" t="str">
            <v>18.070.0048-0</v>
          </cell>
          <cell r="B9202" t="str">
            <v>BANCA DE MARMORE BRANCO NACIONAL,COM 3CM DE ESPESSURA,COM ABERTURA PARA 5 CUBAS (EXCLUSIVE ESTAS),SOBRE APOIOS DE ALVENARIA DE MEIA VEZ E VERGA DE CONCRETO,SEM REVESTIMENTO.FORNECIMENTO E COLOCACAO</v>
          </cell>
          <cell r="C9202" t="str">
            <v>M2</v>
          </cell>
          <cell r="D9202">
            <v>759.25</v>
          </cell>
          <cell r="F9202" t="str">
            <v>18.070.0048-A</v>
          </cell>
          <cell r="G9202" t="str">
            <v>BANCA DE MARMORE BRANCO NACIONAL,COM 3CM DE ESPESSURA,COM ABERTURA PARA 5 CUBAS (EXCLUSIVE ESTAS),SOBRE APOIOS DE ALVENARIA DE MEIA VEZ E VERGA DE CONCRETO,SEM REVESTIMENTO.FORNECIMENTO E COLOCACAO</v>
          </cell>
          <cell r="H9202" t="str">
            <v>M2</v>
          </cell>
          <cell r="I9202">
            <v>743.84</v>
          </cell>
        </row>
        <row r="9203">
          <cell r="A9203" t="str">
            <v>18.070.0049-0</v>
          </cell>
          <cell r="B9203" t="str">
            <v>BANCA DE MARMORE BRANCO NACIONAL,COM 3CM DE ESPESSURA,COM ABERTURA PARA 6 CUBAS (EXCLUSIVE ESTAS),SOBRE APOIOS DE ALVENARIA DE MEIA VEZ E VERGA DE CONCRETO,SEM REVESTIMENTO.FORNECIMENTO E COLOCACAO</v>
          </cell>
          <cell r="C9203" t="str">
            <v>M2</v>
          </cell>
          <cell r="D9203">
            <v>759.12</v>
          </cell>
          <cell r="F9203" t="str">
            <v>18.070.0049-A</v>
          </cell>
          <cell r="G9203" t="str">
            <v>BANCA DE MARMORE BRANCO NACIONAL,COM 3CM DE ESPESSURA,COM ABERTURA PARA 6 CUBAS (EXCLUSIVE ESTAS),SOBRE APOIOS DE ALVENARIA DE MEIA VEZ E VERGA DE CONCRETO,SEM REVESTIMENTO.FORNECIMENTO E COLOCACAO</v>
          </cell>
          <cell r="H9203" t="str">
            <v>M2</v>
          </cell>
          <cell r="I9203">
            <v>743.71</v>
          </cell>
        </row>
        <row r="9204">
          <cell r="A9204" t="str">
            <v>18.070.0100-0</v>
          </cell>
          <cell r="B9204" t="str">
            <v>FRONTISPICIO DE MARMORE BRANCO NACIONAL,COM SECAO DE 5X2CM,INCLUSIVE REJUNTAMENTO.FORNECIMENTO E COLOCACAO</v>
          </cell>
          <cell r="C9204" t="str">
            <v>M</v>
          </cell>
          <cell r="D9204">
            <v>64.42</v>
          </cell>
          <cell r="F9204" t="str">
            <v>18.070.0100-A</v>
          </cell>
          <cell r="G9204" t="str">
            <v>FRONTISPICIO DE MARMORE BRANCO NACIONAL,COM SECAO DE 5X2CM,INCLUSIVE REJUNTAMENTO.FORNECIMENTO E COLOCACAO</v>
          </cell>
          <cell r="H9204" t="str">
            <v>M</v>
          </cell>
          <cell r="I9204">
            <v>60.56</v>
          </cell>
        </row>
        <row r="9205">
          <cell r="A9205" t="str">
            <v>18.070.0105-0</v>
          </cell>
          <cell r="B9205" t="str">
            <v>FRONTISPICIO DE MARMORE BRANCO NACIONAL,COM SECAO DE 10X2CM,INCLUSIVE REJUNTAMENTO.FORNECIMENTO E COLOCACAO</v>
          </cell>
          <cell r="C9205" t="str">
            <v>M</v>
          </cell>
          <cell r="D9205">
            <v>70.709999999999994</v>
          </cell>
          <cell r="F9205" t="str">
            <v>18.070.0105-A</v>
          </cell>
          <cell r="G9205" t="str">
            <v>FRONTISPICIO DE MARMORE BRANCO NACIONAL,COM SECAO DE 10X2CM,INCLUSIVE REJUNTAMENTO.FORNECIMENTO E COLOCACAO</v>
          </cell>
          <cell r="H9205" t="str">
            <v>M</v>
          </cell>
          <cell r="I9205">
            <v>66.77</v>
          </cell>
        </row>
        <row r="9206">
          <cell r="A9206" t="str">
            <v>18.080.0020-0</v>
          </cell>
          <cell r="B9206" t="str">
            <v>BANCA SECA DE GRANITO PRETO,COM 2CM DE ESPESSURA E 60CM DE LARGURA,SOBRE APOIOS DE ALVENARIA DE MEIA VEZ E VERGA DE CONCRETO,SEM REVESTIMENTO.FORNECIMENTO E ASSENTAMENTO</v>
          </cell>
          <cell r="C9206" t="str">
            <v>M</v>
          </cell>
          <cell r="D9206">
            <v>470.56</v>
          </cell>
          <cell r="F9206" t="str">
            <v>18.080.0020-A</v>
          </cell>
          <cell r="G9206" t="str">
            <v>BANCA SECA DE GRANITO PRETO,COM 2CM DE ESPESSURA E 60CM DE LARGURA,SOBRE APOIOS DE ALVENARIA DE MEIA VEZ E VERGA DE CONCRETO,SEM REVESTIMENTO.FORNECIMENTO E ASSENTAMENTO</v>
          </cell>
          <cell r="H9206" t="str">
            <v>M</v>
          </cell>
          <cell r="I9206">
            <v>460.24</v>
          </cell>
        </row>
        <row r="9207">
          <cell r="A9207" t="str">
            <v>18.080.0025-0</v>
          </cell>
          <cell r="B9207" t="str">
            <v>BANCA DE GRANITO PRETO,COM 2CM DE ESPESSURA,COM ABERTURA PARA 1 CUBA (EXCLUSIVE ESTA),SOBRE APOIOS DE ALVENARIA DE MEIAVEZ E VERGA DE CONCRETO,SEM REVESTIMENTO.FORNECIMENTO E COLOCACAO</v>
          </cell>
          <cell r="C9207" t="str">
            <v>M2</v>
          </cell>
          <cell r="D9207">
            <v>965.21</v>
          </cell>
          <cell r="F9207" t="str">
            <v>18.080.0025-A</v>
          </cell>
          <cell r="G9207" t="str">
            <v>BANCA DE GRANITO PRETO,COM 2CM DE ESPESSURA,COM ABERTURA PARA 1 CUBA (EXCLUSIVE ESTA),SOBRE APOIOS DE ALVENARIA DE MEIAVEZ E VERGA DE CONCRETO,SEM REVESTIMENTO.FORNECIMENTO E COLOCACAO</v>
          </cell>
          <cell r="H9207" t="str">
            <v>M2</v>
          </cell>
          <cell r="I9207">
            <v>949.8</v>
          </cell>
        </row>
        <row r="9208">
          <cell r="A9208" t="str">
            <v>18.080.0026-0</v>
          </cell>
          <cell r="B9208" t="str">
            <v>BANCA DE GRANITO PRETO,COM 2CM DE ESPESSURA,COM ABERTURA PARA 2 CUBAS (EXCLUSIVE ESTAS),SOBRE APOIOS DE ALVENARIA DE MEIA VEZ E VERGA DE CONCRETO,SEM REVESTIMENTO.FORNECIMENTO E COLOCACAO</v>
          </cell>
          <cell r="C9208" t="str">
            <v>M2</v>
          </cell>
          <cell r="D9208">
            <v>937.4</v>
          </cell>
          <cell r="F9208" t="str">
            <v>18.080.0026-A</v>
          </cell>
          <cell r="G9208" t="str">
            <v>BANCA DE GRANITO PRETO,COM 2CM DE ESPESSURA,COM ABERTURA PARA 2 CUBAS (EXCLUSIVE ESTAS),SOBRE APOIOS DE ALVENARIA DE MEIA VEZ E VERGA DE CONCRETO,SEM REVESTIMENTO.FORNECIMENTO E COLOCACAO</v>
          </cell>
          <cell r="H9208" t="str">
            <v>M2</v>
          </cell>
          <cell r="I9208">
            <v>921.99</v>
          </cell>
        </row>
        <row r="9209">
          <cell r="A9209" t="str">
            <v>18.080.0027-0</v>
          </cell>
          <cell r="B9209" t="str">
            <v>BANCA DE GRANITO PRETO,COM 2CM DE ESPESSURA,COM ABERTURA PARA 3 CUBAS (EXCLUSIVE ESTAS),SOBRE APOIOS DE ALVENARIA DE MEIA VEZ E VERGA DE CONCRETO,SEM REVESTIMENTO.FORNECIMENTO E COLOCACAO</v>
          </cell>
          <cell r="C9209" t="str">
            <v>M2</v>
          </cell>
          <cell r="D9209">
            <v>937.44</v>
          </cell>
          <cell r="F9209" t="str">
            <v>18.080.0027-A</v>
          </cell>
          <cell r="G9209" t="str">
            <v>BANCA DE GRANITO PRETO,COM 2CM DE ESPESSURA,COM ABERTURA PARA 3 CUBAS (EXCLUSIVE ESTAS),SOBRE APOIOS DE ALVENARIA DE MEIA VEZ E VERGA DE CONCRETO,SEM REVESTIMENTO.FORNECIMENTO E COLOCACAO</v>
          </cell>
          <cell r="H9209" t="str">
            <v>M2</v>
          </cell>
          <cell r="I9209">
            <v>922.03</v>
          </cell>
        </row>
        <row r="9210">
          <cell r="A9210" t="str">
            <v>18.080.0028-0</v>
          </cell>
          <cell r="B9210" t="str">
            <v>BANCA DE GRANITO PRETO,COM 2CM DE ESPESSURA,COM ABERTURA PARA 4 CUBAS (EXCLUSIVE ESTAS),SOBRE APOIOS DE ALVENARIA DE MEIA VEZ E VERGA DE CONCRETO,SEM REVESTIMENTO.FORNECIMENTO E COLOCACAO</v>
          </cell>
          <cell r="C9210" t="str">
            <v>M2</v>
          </cell>
          <cell r="D9210">
            <v>937.48</v>
          </cell>
          <cell r="F9210" t="str">
            <v>18.080.0028-A</v>
          </cell>
          <cell r="G9210" t="str">
            <v>BANCA DE GRANITO PRETO,COM 2CM DE ESPESSURA,COM ABERTURA PARA 4 CUBAS (EXCLUSIVE ESTAS),SOBRE APOIOS DE ALVENARIA DE MEIA VEZ E VERGA DE CONCRETO,SEM REVESTIMENTO.FORNECIMENTO E COLOCACAO</v>
          </cell>
          <cell r="H9210" t="str">
            <v>M2</v>
          </cell>
          <cell r="I9210">
            <v>922.07</v>
          </cell>
        </row>
        <row r="9211">
          <cell r="A9211" t="str">
            <v>18.080.0029-0</v>
          </cell>
          <cell r="B9211" t="str">
            <v>BANCA DE GRANITO PRETO,COM 2CM DE ESPESSURA,COM ABERTURA PARA 5 CUBAS (EXCLUSIVE ESTAS),SOBRE APOIOS DE ALVENARIA DE MEIA VEZ E VERGA DE CONCRETO,SEM REVESTIMENTO.FORNECIMENTO E COLOCACAO</v>
          </cell>
          <cell r="C9211" t="str">
            <v>M2</v>
          </cell>
          <cell r="D9211">
            <v>937.49</v>
          </cell>
          <cell r="F9211" t="str">
            <v>18.080.0029-A</v>
          </cell>
          <cell r="G9211" t="str">
            <v>BANCA DE GRANITO PRETO,COM 2CM DE ESPESSURA,COM ABERTURA PARA 5 CUBAS (EXCLUSIVE ESTAS),SOBRE APOIOS DE ALVENARIA DE MEIA VEZ E VERGA DE CONCRETO,SEM REVESTIMENTO.FORNECIMENTO E COLOCACAO</v>
          </cell>
          <cell r="H9211" t="str">
            <v>M2</v>
          </cell>
          <cell r="I9211">
            <v>922.07</v>
          </cell>
        </row>
        <row r="9212">
          <cell r="A9212" t="str">
            <v>18.080.0030-0</v>
          </cell>
          <cell r="B9212" t="str">
            <v>BANCA DE GRANITO PRETO,COM 2CM DE ESPESSURA,COM ABERTURA PARA 6 CUBAS (EXCLUSIVE ESTAS),SOBRE APOIOS DE ALVENARIA DE MEIA VEZ E VERGA DE CONCRETO,SEM REVESTIMENTO.FORNECIMENTO E COLOCACAO</v>
          </cell>
          <cell r="C9212" t="str">
            <v>M2</v>
          </cell>
          <cell r="D9212">
            <v>937.32</v>
          </cell>
          <cell r="F9212" t="str">
            <v>18.080.0030-A</v>
          </cell>
          <cell r="G9212" t="str">
            <v>BANCA DE GRANITO PRETO,COM 2CM DE ESPESSURA,COM ABERTURA PARA 6 CUBAS (EXCLUSIVE ESTAS),SOBRE APOIOS DE ALVENARIA DE MEIA VEZ E VERGA DE CONCRETO,SEM REVESTIMENTO.FORNECIMENTO E COLOCACAO</v>
          </cell>
          <cell r="H9212" t="str">
            <v>M2</v>
          </cell>
          <cell r="I9212">
            <v>921.91</v>
          </cell>
        </row>
        <row r="9213">
          <cell r="A9213" t="str">
            <v>18.080.0050-0</v>
          </cell>
          <cell r="B9213" t="str">
            <v>FRONTISPICIO DE GRANITO PRETO,COM SECAO DE 5X2CM,INCLUSIVE REJUNTAMENTO.FORNECIMENTO E COLOCACAO</v>
          </cell>
          <cell r="C9213" t="str">
            <v>M</v>
          </cell>
          <cell r="D9213">
            <v>101.46</v>
          </cell>
          <cell r="F9213" t="str">
            <v>18.080.0050-A</v>
          </cell>
          <cell r="G9213" t="str">
            <v>FRONTISPICIO DE GRANITO PRETO,COM SECAO DE 5X2CM,INCLUSIVE REJUNTAMENTO.FORNECIMENTO E COLOCACAO</v>
          </cell>
          <cell r="H9213" t="str">
            <v>M</v>
          </cell>
          <cell r="I9213">
            <v>97.6</v>
          </cell>
        </row>
        <row r="9214">
          <cell r="A9214" t="str">
            <v>18.080.0055-0</v>
          </cell>
          <cell r="B9214" t="str">
            <v>FRONTISPICIO DE GRANITO PRETO,COM SECAO DE 10X2CM,INCLUSIVEREJUNTAMENTO.FORNECIMENTO E COLOCACAO</v>
          </cell>
          <cell r="C9214" t="str">
            <v>M</v>
          </cell>
          <cell r="D9214">
            <v>104.7</v>
          </cell>
          <cell r="F9214" t="str">
            <v>18.080.0055-A</v>
          </cell>
          <cell r="G9214" t="str">
            <v>FRONTISPICIO DE GRANITO PRETO,COM SECAO DE 10X2CM,INCLUSIVEREJUNTAMENTO.FORNECIMENTO E COLOCACAO</v>
          </cell>
          <cell r="H9214" t="str">
            <v>M</v>
          </cell>
          <cell r="I9214">
            <v>100.76</v>
          </cell>
        </row>
        <row r="9215">
          <cell r="A9215" t="str">
            <v>18.081.0020-0</v>
          </cell>
          <cell r="B9215" t="str">
            <v>BANCA SECA DE GRANITO CINZA CORUMBA,COM 2CM DE ESPESSURA E 60CM DE LARGURA,SOBRE APOIOS DE ALVENARIA DE MEIA VEZ E VERGADE CONCRETO,SEM REVESTIMENTO.FORNECIMENTO E COLOCACAO</v>
          </cell>
          <cell r="C9215" t="str">
            <v>M</v>
          </cell>
          <cell r="D9215">
            <v>332.86</v>
          </cell>
          <cell r="F9215" t="str">
            <v>18.081.0020-A</v>
          </cell>
          <cell r="G9215" t="str">
            <v>BANCA SECA DE GRANITO CINZA CORUMBA,COM 2CM DE ESPESSURA E 60CM DE LARGURA,SOBRE APOIOS DE ALVENARIA DE MEIA VEZ E VERGADE CONCRETO,SEM REVESTIMENTO.FORNECIMENTO E COLOCACAO</v>
          </cell>
          <cell r="H9215" t="str">
            <v>M</v>
          </cell>
          <cell r="I9215">
            <v>322.54000000000002</v>
          </cell>
        </row>
        <row r="9216">
          <cell r="A9216" t="str">
            <v>18.081.0050-0</v>
          </cell>
          <cell r="B9216" t="str">
            <v>BANCA DE GRANITO CINZA CORUMBA,COM 2CM DE ESPESSURA,COM ABERTURA PARA 1 CUBA (EXCLUSIVE ESTA),SOBRE APOIOS DE ALVENARIADE MEIA VEZ E VERGA DE CONCRETO,SEM REVESTIMENTO.FORNECIMENTO E COLOCACAO</v>
          </cell>
          <cell r="C9216" t="str">
            <v>M2</v>
          </cell>
          <cell r="D9216">
            <v>635.61</v>
          </cell>
          <cell r="F9216" t="str">
            <v>18.081.0050-A</v>
          </cell>
          <cell r="G9216" t="str">
            <v>BANCA DE GRANITO CINZA CORUMBA,COM 2CM DE ESPESSURA,COM ABERTURA PARA 1 CUBA (EXCLUSIVE ESTA),SOBRE APOIOS DE ALVENARIADE MEIA VEZ E VERGA DE CONCRETO,SEM REVESTIMENTO.FORNECIMENTO E COLOCACAO</v>
          </cell>
          <cell r="H9216" t="str">
            <v>M2</v>
          </cell>
          <cell r="I9216">
            <v>620.20000000000005</v>
          </cell>
        </row>
        <row r="9217">
          <cell r="A9217" t="str">
            <v>18.081.0051-0</v>
          </cell>
          <cell r="B9217" t="str">
            <v>BANCA DE GRANITO CINZA CORUMBA,COM 2CM DE ESPESSURA,COM ABERTURA PARA 2 CUBAS (EXCLUSIVE ESTAS),SOBRE APOIOS DE ALVENARIA DE MEIA VEZ E VERGA DE CONCRETO,SEM REVESTIMENTO.FORNECIMENTO E COLOCACAO</v>
          </cell>
          <cell r="C9217" t="str">
            <v>M2</v>
          </cell>
          <cell r="D9217">
            <v>635.59</v>
          </cell>
          <cell r="F9217" t="str">
            <v>18.081.0051-A</v>
          </cell>
          <cell r="G9217" t="str">
            <v>BANCA DE GRANITO CINZA CORUMBA,COM 2CM DE ESPESSURA,COM ABERTURA PARA 2 CUBAS (EXCLUSIVE ESTAS),SOBRE APOIOS DE ALVENARIA DE MEIA VEZ E VERGA DE CONCRETO,SEM REVESTIMENTO.FORNECIMENTO E COLOCACAO</v>
          </cell>
          <cell r="H9217" t="str">
            <v>M2</v>
          </cell>
          <cell r="I9217">
            <v>620.17999999999995</v>
          </cell>
        </row>
        <row r="9218">
          <cell r="A9218" t="str">
            <v>18.081.0052-0</v>
          </cell>
          <cell r="B9218" t="str">
            <v>BANCA DE GRANITO CINZA CORUMBA,COM 2CM DE ESPESSURA,COM ABERTURA PARA 3 CUBAS (EXCLUSIVE ESTAS),SOBRE APOIOS DE ALVENARIA DE MEIA VEZ E VERGA DE CONCRETO,SEM REVESTIMENTO.FORNECIMENTO E COLOCACAO</v>
          </cell>
          <cell r="C9218" t="str">
            <v>M2</v>
          </cell>
          <cell r="D9218">
            <v>635.62</v>
          </cell>
          <cell r="F9218" t="str">
            <v>18.081.0052-A</v>
          </cell>
          <cell r="G9218" t="str">
            <v>BANCA DE GRANITO CINZA CORUMBA,COM 2CM DE ESPESSURA,COM ABERTURA PARA 3 CUBAS (EXCLUSIVE ESTAS),SOBRE APOIOS DE ALVENARIA DE MEIA VEZ E VERGA DE CONCRETO,SEM REVESTIMENTO.FORNECIMENTO E COLOCACAO</v>
          </cell>
          <cell r="H9218" t="str">
            <v>M2</v>
          </cell>
          <cell r="I9218">
            <v>620.20000000000005</v>
          </cell>
        </row>
        <row r="9219">
          <cell r="A9219" t="str">
            <v>18.081.0053-0</v>
          </cell>
          <cell r="B9219" t="str">
            <v>BANCA DE GRANITO CINZA CORUMBA,COM 2CM DE ESPESSURA,COM ABERTURA PARA 4 CUBAS (EXCLUSIVE ESTAS),SOBRE APOIOS DE ALVENARIA DE MEIA VEZ E VERGA DE CONCRETO,SEM REVESTIMENTO.FORNECIMENTO E COLOCACAO</v>
          </cell>
          <cell r="C9219" t="str">
            <v>M2</v>
          </cell>
          <cell r="D9219">
            <v>635.64</v>
          </cell>
          <cell r="F9219" t="str">
            <v>18.081.0053-A</v>
          </cell>
          <cell r="G9219" t="str">
            <v>BANCA DE GRANITO CINZA CORUMBA,COM 2CM DE ESPESSURA,COM ABERTURA PARA 4 CUBAS (EXCLUSIVE ESTAS),SOBRE APOIOS DE ALVENARIA DE MEIA VEZ E VERGA DE CONCRETO,SEM REVESTIMENTO.FORNECIMENTO E COLOCACAO</v>
          </cell>
          <cell r="H9219" t="str">
            <v>M2</v>
          </cell>
          <cell r="I9219">
            <v>620.23</v>
          </cell>
        </row>
        <row r="9220">
          <cell r="A9220" t="str">
            <v>18.081.0054-0</v>
          </cell>
          <cell r="B9220" t="str">
            <v>BANCA DE GRANITO CINZA CORUMBA,COM 2CM DE ESPESSURA,COM ABERTURA PARA 5 CUBAS (EXCLUSIVE ESTAS),SOBRE APOIOS DE ALVENARIA DE MEIA VEZ E VERGA DE CONCRETO,SEM REVESTIMENTO.FORNECIMENTO E COLOCACAO</v>
          </cell>
          <cell r="C9220" t="str">
            <v>M2</v>
          </cell>
          <cell r="D9220">
            <v>635.64</v>
          </cell>
          <cell r="F9220" t="str">
            <v>18.081.0054-A</v>
          </cell>
          <cell r="G9220" t="str">
            <v>BANCA DE GRANITO CINZA CORUMBA,COM 2CM DE ESPESSURA,COM ABERTURA PARA 5 CUBAS (EXCLUSIVE ESTAS),SOBRE APOIOS DE ALVENARIA DE MEIA VEZ E VERGA DE CONCRETO,SEM REVESTIMENTO.FORNECIMENTO E COLOCACAO</v>
          </cell>
          <cell r="H9220" t="str">
            <v>M2</v>
          </cell>
          <cell r="I9220">
            <v>620.23</v>
          </cell>
        </row>
        <row r="9221">
          <cell r="A9221" t="str">
            <v>18.081.0055-0</v>
          </cell>
          <cell r="B9221" t="str">
            <v>BANCA DE GRANITO CINZA CORUMBA,COM 2CM DE ESPESSURA,COM ABERTURA PARA 6 CUBAS (EXCLUSIVE ESTAS),SOBRE APOIOS DE ALVENARIA DE MEIA VEZ E VERGA DE CONCRETO,SEM REVESTIMENTO.FORNECIMENTO E COLOCACAO</v>
          </cell>
          <cell r="C9221" t="str">
            <v>M2</v>
          </cell>
          <cell r="D9221">
            <v>635.54</v>
          </cell>
          <cell r="F9221" t="str">
            <v>18.081.0055-A</v>
          </cell>
          <cell r="G9221" t="str">
            <v>BANCA DE GRANITO CINZA CORUMBA,COM 2CM DE ESPESSURA,COM ABERTURA PARA 6 CUBAS (EXCLUSIVE ESTAS),SOBRE APOIOS DE ALVENARIA DE MEIA VEZ E VERGA DE CONCRETO,SEM REVESTIMENTO.FORNECIMENTO E COLOCACAO</v>
          </cell>
          <cell r="H9221" t="str">
            <v>M2</v>
          </cell>
          <cell r="I9221">
            <v>620.13</v>
          </cell>
        </row>
        <row r="9222">
          <cell r="A9222" t="str">
            <v>18.081.0100-0</v>
          </cell>
          <cell r="B9222" t="str">
            <v>FRONTISPICIO DE GRANITO CINZA CORUMBA,COM SECAO DE 5X2CM,INCLUSIVE REJUNTAMENTO.FORNECIMENTO E COLOCACAO</v>
          </cell>
          <cell r="C9222" t="str">
            <v>M</v>
          </cell>
          <cell r="D9222">
            <v>68.42</v>
          </cell>
          <cell r="F9222" t="str">
            <v>18.081.0100-A</v>
          </cell>
          <cell r="G9222" t="str">
            <v>FRONTISPICIO DE GRANITO CINZA CORUMBA,COM SECAO DE 5X2CM,INCLUSIVE REJUNTAMENTO.FORNECIMENTO E COLOCACAO</v>
          </cell>
          <cell r="H9222" t="str">
            <v>M</v>
          </cell>
          <cell r="I9222">
            <v>64.56</v>
          </cell>
        </row>
        <row r="9223">
          <cell r="A9223" t="str">
            <v>18.081.0105-0</v>
          </cell>
          <cell r="B9223" t="str">
            <v>FRONTISPICIO DE GRANITO CINZA CORUMBA,COM SECAO DE 10X2CM,INCLUSIVE REJUNTAMENTO.FORNECIMENTO E COLOCACAO</v>
          </cell>
          <cell r="C9223" t="str">
            <v>M</v>
          </cell>
          <cell r="D9223">
            <v>71.66</v>
          </cell>
          <cell r="F9223" t="str">
            <v>18.081.0105-A</v>
          </cell>
          <cell r="G9223" t="str">
            <v>FRONTISPICIO DE GRANITO CINZA CORUMBA,COM SECAO DE 10X2CM,INCLUSIVE REJUNTAMENTO.FORNECIMENTO E COLOCACAO</v>
          </cell>
          <cell r="H9223" t="str">
            <v>M</v>
          </cell>
          <cell r="I9223">
            <v>67.72</v>
          </cell>
        </row>
        <row r="9224">
          <cell r="A9224" t="str">
            <v>18.082.0020-0</v>
          </cell>
          <cell r="B9224" t="str">
            <v>BANCA SECA DE GRANITO CINZA ANDORINHA,COM 2CM DE ESPESSURA E60CM DE LARGURA,SOBRE APOIOS DE ALVENARIA DE MEIA VEZ E VERGA DE CONCRETO,SEM REVESTIMENTO.FORNECIMENTO E COLOCACAO</v>
          </cell>
          <cell r="C9224" t="str">
            <v>M</v>
          </cell>
          <cell r="D9224">
            <v>320.5</v>
          </cell>
          <cell r="F9224" t="str">
            <v>18.082.0020-A</v>
          </cell>
          <cell r="G9224" t="str">
            <v>BANCA SECA DE GRANITO CINZA ANDORINHA,COM 2CM DE ESPESSURA E60CM DE LARGURA,SOBRE APOIOS DE ALVENARIA DE MEIA VEZ E VERGA DE CONCRETO,SEM REVESTIMENTO.FORNECIMENTO E COLOCACAO</v>
          </cell>
          <cell r="H9224" t="str">
            <v>M</v>
          </cell>
          <cell r="I9224">
            <v>310.18</v>
          </cell>
        </row>
        <row r="9225">
          <cell r="A9225" t="str">
            <v>18.082.0050-0</v>
          </cell>
          <cell r="B9225" t="str">
            <v>BANCA DE GRANITO CINZA ANDORINHA,COM 2CM DE ESPESSURA,COM ABERTURA PARA 1 CUBA (EXCLUSIVE ESTA),SOBRE APOIOS DE ALVENARIA DE MEIA VEZ E VERGA DE CONCRETO,SEM REVESTIMENTO.FORNECIMENTO E COLOCACAO</v>
          </cell>
          <cell r="C9225" t="str">
            <v>M2</v>
          </cell>
          <cell r="D9225">
            <v>635.61</v>
          </cell>
          <cell r="F9225" t="str">
            <v>18.082.0050-A</v>
          </cell>
          <cell r="G9225" t="str">
            <v>BANCA DE GRANITO CINZA ANDORINHA,COM 2CM DE ESPESSURA,COM ABERTURA PARA 1 CUBA (EXCLUSIVE ESTA),SOBRE APOIOS DE ALVENARIA DE MEIA VEZ E VERGA DE CONCRETO,SEM REVESTIMENTO.FORNECIMENTO E COLOCACAO</v>
          </cell>
          <cell r="H9225" t="str">
            <v>M2</v>
          </cell>
          <cell r="I9225">
            <v>620.20000000000005</v>
          </cell>
        </row>
        <row r="9226">
          <cell r="A9226" t="str">
            <v>18.082.0051-0</v>
          </cell>
          <cell r="B9226" t="str">
            <v>BANCA DE GRANITO CINZA ANDORINHA,COM 2CM DE ESPESSURA,COM ABERTURA PARA 2 CUBAS (EXCLUSIVE ESTAS),SOBRE APOIOS DE ALVENARIA DE MEIA VEZ E VERGA DE CONCRETO,SEM REVESTIMENTO.FORNECIMENTO E COLOCACAO</v>
          </cell>
          <cell r="C9226" t="str">
            <v>M2</v>
          </cell>
          <cell r="D9226">
            <v>635.59</v>
          </cell>
          <cell r="F9226" t="str">
            <v>18.082.0051-A</v>
          </cell>
          <cell r="G9226" t="str">
            <v>BANCA DE GRANITO CINZA ANDORINHA,COM 2CM DE ESPESSURA,COM ABERTURA PARA 2 CUBAS (EXCLUSIVE ESTAS),SOBRE APOIOS DE ALVENARIA DE MEIA VEZ E VERGA DE CONCRETO,SEM REVESTIMENTO.FORNECIMENTO E COLOCACAO</v>
          </cell>
          <cell r="H9226" t="str">
            <v>M2</v>
          </cell>
          <cell r="I9226">
            <v>620.17999999999995</v>
          </cell>
        </row>
        <row r="9227">
          <cell r="A9227" t="str">
            <v>18.082.0052-0</v>
          </cell>
          <cell r="B9227" t="str">
            <v>BANCA DE GRANITO CINZA ANDORINHA,COM 2CM DE ESPESSURA,COM ABERTURA PARA 3 CUBAS (EXCLUSIVE ESTAS),SOBRE APOIOS DE ALVENARIA DE MEIA VEZ E VERGA DE CONCRETO,SEM REVESTIMENTO.FORNECIMENTO E COLOCACAO</v>
          </cell>
          <cell r="C9227" t="str">
            <v>M2</v>
          </cell>
          <cell r="D9227">
            <v>635.62</v>
          </cell>
          <cell r="F9227" t="str">
            <v>18.082.0052-A</v>
          </cell>
          <cell r="G9227" t="str">
            <v>BANCA DE GRANITO CINZA ANDORINHA,COM 2CM DE ESPESSURA,COM ABERTURA PARA 3 CUBAS (EXCLUSIVE ESTAS),SOBRE APOIOS DE ALVENARIA DE MEIA VEZ E VERGA DE CONCRETO,SEM REVESTIMENTO.FORNECIMENTO E COLOCACAO</v>
          </cell>
          <cell r="H9227" t="str">
            <v>M2</v>
          </cell>
          <cell r="I9227">
            <v>620.20000000000005</v>
          </cell>
        </row>
        <row r="9228">
          <cell r="A9228" t="str">
            <v>18.082.0053-0</v>
          </cell>
          <cell r="B9228" t="str">
            <v>BANCA DE GRANITO CINZA ANDORINHA,COM 2CM DE ESPESSURA,COM ABERTURA PARA 4 CUBAS (EXCLUSIVE ESTAS),SOBRE APOIOS DE ALVENARIA DE MEIA VEZ E VERGA DE CONCRETO,SEM REVESTIMENTO.FORNECIMENTO E COLOCACAO</v>
          </cell>
          <cell r="C9228" t="str">
            <v>M2</v>
          </cell>
          <cell r="D9228">
            <v>635.64</v>
          </cell>
          <cell r="F9228" t="str">
            <v>18.082.0053-A</v>
          </cell>
          <cell r="G9228" t="str">
            <v>BANCA DE GRANITO CINZA ANDORINHA,COM 2CM DE ESPESSURA,COM ABERTURA PARA 4 CUBAS (EXCLUSIVE ESTAS),SOBRE APOIOS DE ALVENARIA DE MEIA VEZ E VERGA DE CONCRETO,SEM REVESTIMENTO.FORNECIMENTO E COLOCACAO</v>
          </cell>
          <cell r="H9228" t="str">
            <v>M2</v>
          </cell>
          <cell r="I9228">
            <v>620.23</v>
          </cell>
        </row>
        <row r="9229">
          <cell r="A9229" t="str">
            <v>18.082.0054-0</v>
          </cell>
          <cell r="B9229" t="str">
            <v>BANCA DE GRANITO CINZA ANDORINHA,COM 2CM DE ESPESSURA,COM ABERTURA PARA 5 CUBAS (EXCLUSIVE ESTAS),SOBRE APOIOS DE ALVENARIA DE MEIA VEZ E VERGA DE CONCRETO,SEM REVESTIMENTO.FORNECIMENTO E COLOCACAO</v>
          </cell>
          <cell r="C9229" t="str">
            <v>M2</v>
          </cell>
          <cell r="D9229">
            <v>635.64</v>
          </cell>
          <cell r="F9229" t="str">
            <v>18.082.0054-A</v>
          </cell>
          <cell r="G9229" t="str">
            <v>BANCA DE GRANITO CINZA ANDORINHA,COM 2CM DE ESPESSURA,COM ABERTURA PARA 5 CUBAS (EXCLUSIVE ESTAS),SOBRE APOIOS DE ALVENARIA DE MEIA VEZ E VERGA DE CONCRETO,SEM REVESTIMENTO.FORNECIMENTO E COLOCACAO</v>
          </cell>
          <cell r="H9229" t="str">
            <v>M2</v>
          </cell>
          <cell r="I9229">
            <v>620.23</v>
          </cell>
        </row>
        <row r="9230">
          <cell r="A9230" t="str">
            <v>18.082.0055-0</v>
          </cell>
          <cell r="B9230" t="str">
            <v>BANCA DE GRANITO CINZA ANDORINHA,COM 2CM DE ESPESSURA,COM ABERTURA PARA 6 CUBAS (EXCLUSIVE ESTAS),SOBRE APOIOS DE ALVENARIA DE MEIA VEZ E VERGA DE CONCRETO,SEM REVESTIMENTO.FORNECIMENTO E COLOCACAO</v>
          </cell>
          <cell r="C9230" t="str">
            <v>M2</v>
          </cell>
          <cell r="D9230">
            <v>635.54</v>
          </cell>
          <cell r="F9230" t="str">
            <v>18.082.0055-A</v>
          </cell>
          <cell r="G9230" t="str">
            <v>BANCA DE GRANITO CINZA ANDORINHA,COM 2CM DE ESPESSURA,COM ABERTURA PARA 6 CUBAS (EXCLUSIVE ESTAS),SOBRE APOIOS DE ALVENARIA DE MEIA VEZ E VERGA DE CONCRETO,SEM REVESTIMENTO.FORNECIMENTO E COLOCACAO</v>
          </cell>
          <cell r="H9230" t="str">
            <v>M2</v>
          </cell>
          <cell r="I9230">
            <v>620.13</v>
          </cell>
        </row>
        <row r="9231">
          <cell r="A9231" t="str">
            <v>18.082.0100-0</v>
          </cell>
          <cell r="B9231" t="str">
            <v>FRONTISPICIO DE GRANITO CINZA ANDORINHA,COM SECAO DE 5X2CM,INCLUSIVE REJUNTAMENTO.FORNECIMENTO E COLOCACAO</v>
          </cell>
          <cell r="C9231" t="str">
            <v>M</v>
          </cell>
          <cell r="D9231">
            <v>68.42</v>
          </cell>
          <cell r="F9231" t="str">
            <v>18.082.0100-A</v>
          </cell>
          <cell r="G9231" t="str">
            <v>FRONTISPICIO DE GRANITO CINZA ANDORINHA,COM SECAO DE 5X2CM,INCLUSIVE REJUNTAMENTO.FORNECIMENTO E COLOCACAO</v>
          </cell>
          <cell r="H9231" t="str">
            <v>M</v>
          </cell>
          <cell r="I9231">
            <v>64.56</v>
          </cell>
        </row>
        <row r="9232">
          <cell r="A9232" t="str">
            <v>18.082.0105-0</v>
          </cell>
          <cell r="B9232" t="str">
            <v>FRONTISPICIO DE GRANITO CINZA ANDORINHA,COM SECAO DE 10X2CM,INCLUSIVE REJUNTAMENTO.FORNECIMENTO E COLOCACAO</v>
          </cell>
          <cell r="C9232" t="str">
            <v>M</v>
          </cell>
          <cell r="D9232">
            <v>71.66</v>
          </cell>
          <cell r="F9232" t="str">
            <v>18.082.0105-A</v>
          </cell>
          <cell r="G9232" t="str">
            <v>FRONTISPICIO DE GRANITO CINZA ANDORINHA,COM SECAO DE 10X2CM,INCLUSIVE REJUNTAMENTO.FORNECIMENTO E COLOCACAO</v>
          </cell>
          <cell r="H9232" t="str">
            <v>M</v>
          </cell>
          <cell r="I9232">
            <v>67.72</v>
          </cell>
        </row>
        <row r="9233">
          <cell r="A9233" t="str">
            <v>18.084.0020-0</v>
          </cell>
          <cell r="B9233" t="str">
            <v>BANCA SECA DE GRANITO BRANCO ITAUNAS,COM 2CM DE ESPESSURA E60CM DE LARGURA,SOBRE APOIOS DE ALVENARIA DE MEIA VEZ E VERGA DE CONCRETO,SEM REVESTIMENTO.FORNECIMENTO E COLOCACAO</v>
          </cell>
          <cell r="C9233" t="str">
            <v>M</v>
          </cell>
          <cell r="D9233">
            <v>491.48</v>
          </cell>
          <cell r="F9233" t="str">
            <v>18.084.0020-A</v>
          </cell>
          <cell r="G9233" t="str">
            <v>BANCA SECA DE GRANITO BRANCO ITAUNAS,COM 2CM DE ESPESSURA E60CM DE LARGURA,SOBRE APOIOS DE ALVENARIA DE MEIA VEZ E VERGA DE CONCRETO,SEM REVESTIMENTO.FORNECIMENTO E COLOCACAO</v>
          </cell>
          <cell r="H9233" t="str">
            <v>M</v>
          </cell>
          <cell r="I9233">
            <v>481.16</v>
          </cell>
        </row>
        <row r="9234">
          <cell r="A9234" t="str">
            <v>18.084.0050-0</v>
          </cell>
          <cell r="B9234" t="str">
            <v>BANCA DE GRANITO BRANCO ITAUNAS,COM 2CM DE ESPESSURA,COM ABERTURA PARA 1 CUBA (EXCLUSIVE ESTA),SOBRE APOIOS DE ALVENARIADE MEIA VEZ E VERGA DE CONCRETO,SEM REVESTIMENTO.FORNECIMENTO E COLOCACAO</v>
          </cell>
          <cell r="C9234" t="str">
            <v>M2</v>
          </cell>
          <cell r="D9234">
            <v>1028.06</v>
          </cell>
          <cell r="F9234" t="str">
            <v>18.084.0050-A</v>
          </cell>
          <cell r="G9234" t="str">
            <v>BANCA DE GRANITO BRANCO ITAUNAS,COM 2CM DE ESPESSURA,COM ABERTURA PARA 1 CUBA (EXCLUSIVE ESTA),SOBRE APOIOS DE ALVENARIADE MEIA VEZ E VERGA DE CONCRETO,SEM REVESTIMENTO.FORNECIMENTO E COLOCACAO</v>
          </cell>
          <cell r="H9234" t="str">
            <v>M2</v>
          </cell>
          <cell r="I9234">
            <v>1012.64</v>
          </cell>
        </row>
        <row r="9235">
          <cell r="A9235" t="str">
            <v>18.084.0051-0</v>
          </cell>
          <cell r="B9235" t="str">
            <v>BANCA DE GRANITO BRANCO ITAUNAS,COM 2CM DE ESPESSURA,COM ABERTURA PARA 2 CUBAS (EXCLUSIVE ESTAS),SOBRE APOIOS DE ALVENARIA DE MEIA VEZ E VERGA DE CONCRETO,SEM REVESTIMENTO.FORNECIMENTO E COLOCACAO</v>
          </cell>
          <cell r="C9235" t="str">
            <v>M2</v>
          </cell>
          <cell r="D9235">
            <v>1028.03</v>
          </cell>
          <cell r="F9235" t="str">
            <v>18.084.0051-A</v>
          </cell>
          <cell r="G9235" t="str">
            <v>BANCA DE GRANITO BRANCO ITAUNAS,COM 2CM DE ESPESSURA,COM ABERTURA PARA 2 CUBAS (EXCLUSIVE ESTAS),SOBRE APOIOS DE ALVENARIA DE MEIA VEZ E VERGA DE CONCRETO,SEM REVESTIMENTO.FORNECIMENTO E COLOCACAO</v>
          </cell>
          <cell r="H9235" t="str">
            <v>M2</v>
          </cell>
          <cell r="I9235">
            <v>1012.61</v>
          </cell>
        </row>
        <row r="9236">
          <cell r="A9236" t="str">
            <v>18.084.0052-0</v>
          </cell>
          <cell r="B9236" t="str">
            <v>BANCA DE GRANITO BRANCO ITAUNAS,COM 2CM DE ESPESSURA,COM ABERTURA PARA 3 CUBAS (EXCLUSIVE ESTAS),SOBRE APOIOS DE ALVENARIA DE MEIA VEZ E VERGA DE CONCRETO,SEM REVESTIMENTO.FORNECIMENTO E COLOCACAO</v>
          </cell>
          <cell r="C9236" t="str">
            <v>M2</v>
          </cell>
          <cell r="D9236">
            <v>1028.07</v>
          </cell>
          <cell r="F9236" t="str">
            <v>18.084.0052-A</v>
          </cell>
          <cell r="G9236" t="str">
            <v>BANCA DE GRANITO BRANCO ITAUNAS,COM 2CM DE ESPESSURA,COM ABERTURA PARA 3 CUBAS (EXCLUSIVE ESTAS),SOBRE APOIOS DE ALVENARIA DE MEIA VEZ E VERGA DE CONCRETO,SEM REVESTIMENTO.FORNECIMENTO E COLOCACAO</v>
          </cell>
          <cell r="H9236" t="str">
            <v>M2</v>
          </cell>
          <cell r="I9236">
            <v>1012.66</v>
          </cell>
        </row>
        <row r="9237">
          <cell r="A9237" t="str">
            <v>18.084.0053-0</v>
          </cell>
          <cell r="B9237" t="str">
            <v>BANCA DE GRANITO BRANCO ITAUNAS,COM 2CM DE ESPESSURA,COM ABERTURA PARA 4 CUBAS (EXCLUSIVE ESTAS),SOBRE APOIOS DE ALVENARIA DE MEIA VEZ E VERGA DE CONCRETO,SEM REVESTIMENTO.FORNECIMENTO E COLOCACAO</v>
          </cell>
          <cell r="C9237" t="str">
            <v>M2</v>
          </cell>
          <cell r="D9237">
            <v>1028.1199999999999</v>
          </cell>
          <cell r="F9237" t="str">
            <v>18.084.0053-A</v>
          </cell>
          <cell r="G9237" t="str">
            <v>BANCA DE GRANITO BRANCO ITAUNAS,COM 2CM DE ESPESSURA,COM ABERTURA PARA 4 CUBAS (EXCLUSIVE ESTAS),SOBRE APOIOS DE ALVENARIA DE MEIA VEZ E VERGA DE CONCRETO,SEM REVESTIMENTO.FORNECIMENTO E COLOCACAO</v>
          </cell>
          <cell r="H9237" t="str">
            <v>M2</v>
          </cell>
          <cell r="I9237">
            <v>1012.71</v>
          </cell>
        </row>
        <row r="9238">
          <cell r="A9238" t="str">
            <v>18.084.0054-0</v>
          </cell>
          <cell r="B9238" t="str">
            <v>BANCA DE GRANITO BRANCO ITAUNAS,COM 2CM DE ESPESSURA,COM ABERTURA PARA 5 CUBAS (EXCLUSIVE ESTAS),SOBRE APOIOS DE ALVENARIA DE MEIA VEZ E VERGA DE CONCRETO,SEM REVESTIMENTO.FORNECIMENTO E COLOCACAO</v>
          </cell>
          <cell r="C9238" t="str">
            <v>M2</v>
          </cell>
          <cell r="D9238">
            <v>1028.1199999999999</v>
          </cell>
          <cell r="F9238" t="str">
            <v>18.084.0054-A</v>
          </cell>
          <cell r="G9238" t="str">
            <v>BANCA DE GRANITO BRANCO ITAUNAS,COM 2CM DE ESPESSURA,COM ABERTURA PARA 5 CUBAS (EXCLUSIVE ESTAS),SOBRE APOIOS DE ALVENARIA DE MEIA VEZ E VERGA DE CONCRETO,SEM REVESTIMENTO.FORNECIMENTO E COLOCACAO</v>
          </cell>
          <cell r="H9238" t="str">
            <v>M2</v>
          </cell>
          <cell r="I9238">
            <v>1012.71</v>
          </cell>
        </row>
        <row r="9239">
          <cell r="A9239" t="str">
            <v>18.084.0055-0</v>
          </cell>
          <cell r="B9239" t="str">
            <v>BANCA DE GRANITO BRANCO ITAUNAS,COM 2CM DE ESPESSURA,COM ABERTURA PARA 6 CUBAS (EXCLUSIVE ESTAS),SOBRE APOIOS DE ALVENARIA DE MEIA VEZ E VERGA DE CONCRETO,SEM REVESTIMENTO.FORNECIMENTO E COLOCACAO</v>
          </cell>
          <cell r="C9239" t="str">
            <v>M2</v>
          </cell>
          <cell r="D9239">
            <v>1027.93</v>
          </cell>
          <cell r="F9239" t="str">
            <v>18.084.0055-A</v>
          </cell>
          <cell r="G9239" t="str">
            <v>BANCA DE GRANITO BRANCO ITAUNAS,COM 2CM DE ESPESSURA,COM ABERTURA PARA 6 CUBAS (EXCLUSIVE ESTAS),SOBRE APOIOS DE ALVENARIA DE MEIA VEZ E VERGA DE CONCRETO,SEM REVESTIMENTO.FORNECIMENTO E COLOCACAO</v>
          </cell>
          <cell r="H9239" t="str">
            <v>M2</v>
          </cell>
          <cell r="I9239">
            <v>1012.52</v>
          </cell>
        </row>
        <row r="9240">
          <cell r="A9240" t="str">
            <v>18.084.0100-0</v>
          </cell>
          <cell r="B9240" t="str">
            <v>FRONTISPICIO DE GRANITO BRANCO ITAUNAS,COM SECAO DE 5X2CM,INCLUSIVE REJUNTAMENTO.FORNECIMENTO E COLOCACAO</v>
          </cell>
          <cell r="C9240" t="str">
            <v>M</v>
          </cell>
          <cell r="D9240">
            <v>101.46</v>
          </cell>
          <cell r="F9240" t="str">
            <v>18.084.0100-A</v>
          </cell>
          <cell r="G9240" t="str">
            <v>FRONTISPICIO DE GRANITO BRANCO ITAUNAS,COM SECAO DE 5X2CM,INCLUSIVE REJUNTAMENTO.FORNECIMENTO E COLOCACAO</v>
          </cell>
          <cell r="H9240" t="str">
            <v>M</v>
          </cell>
          <cell r="I9240">
            <v>97.6</v>
          </cell>
        </row>
        <row r="9241">
          <cell r="A9241" t="str">
            <v>18.084.0105-0</v>
          </cell>
          <cell r="B9241" t="str">
            <v>FRONTISPICIO DE GRANITO BRANCO ITAUNAS,COM SECAO DE 10X2CM,INCLUSIVE REJUNTAMENTO.FORNECIMENTO E COLOCACAO</v>
          </cell>
          <cell r="C9241" t="str">
            <v>M</v>
          </cell>
          <cell r="D9241">
            <v>104.7</v>
          </cell>
          <cell r="F9241" t="str">
            <v>18.084.0105-A</v>
          </cell>
          <cell r="G9241" t="str">
            <v>FRONTISPICIO DE GRANITO BRANCO ITAUNAS,COM SECAO DE 10X2CM,INCLUSIVE REJUNTAMENTO.FORNECIMENTO E COLOCACAO</v>
          </cell>
          <cell r="H9241" t="str">
            <v>M</v>
          </cell>
          <cell r="I9241">
            <v>100.76</v>
          </cell>
        </row>
        <row r="9242">
          <cell r="A9242" t="str">
            <v>18.100.0025-0</v>
          </cell>
          <cell r="B9242" t="str">
            <v>BANCA DE MARMORE SINTETICO,MEDINDO 120X50CM,COM CUBA DO MESMO MATERIAL,EXCLUSIVE TORNEIRA,VALVULA E SIFAO.FORNECIMENTO EASSENTAMENTO</v>
          </cell>
          <cell r="C9242" t="str">
            <v>UN</v>
          </cell>
          <cell r="D9242">
            <v>199.53</v>
          </cell>
          <cell r="F9242" t="str">
            <v>18.100.0025-A</v>
          </cell>
          <cell r="G9242" t="str">
            <v>BANCA DE MARMORE SINTETICO,MEDINDO 120X50CM,COM CUBA DO MESMO MATERIAL,EXCLUSIVE TORNEIRA,VALVULA E SIFAO.FORNECIMENTO EASSENTAMENTO</v>
          </cell>
          <cell r="H9242" t="str">
            <v>UN</v>
          </cell>
          <cell r="I9242">
            <v>195.1</v>
          </cell>
        </row>
        <row r="9243">
          <cell r="A9243" t="str">
            <v>18.100.0030-0</v>
          </cell>
          <cell r="B9243" t="str">
            <v>BANCA DE MARMORE SINTETICO,MEDINDO 100X50CM,COM CUBA DO MESMO MATERIAL,EXCLUSIVE TORNEIRA,VALVULA E SIFAO.FORNECIMENTO EASSENTAMENTO</v>
          </cell>
          <cell r="C9243" t="str">
            <v>UN</v>
          </cell>
          <cell r="D9243">
            <v>171.06</v>
          </cell>
          <cell r="F9243" t="str">
            <v>18.100.0030-A</v>
          </cell>
          <cell r="G9243" t="str">
            <v>BANCA DE MARMORE SINTETICO,MEDINDO 100X50CM,COM CUBA DO MESMO MATERIAL,EXCLUSIVE TORNEIRA,VALVULA E SIFAO.FORNECIMENTO EASSENTAMENTO</v>
          </cell>
          <cell r="H9243" t="str">
            <v>UN</v>
          </cell>
          <cell r="I9243">
            <v>167.89</v>
          </cell>
        </row>
        <row r="9244">
          <cell r="A9244" t="str">
            <v>18.100.0035-0</v>
          </cell>
          <cell r="B9244" t="str">
            <v>BANCA DE MARMORE SINTETICO,MEDINDO 150X50CM,COM CUBA DO MESMO MATERIAL,EXCLUSIVE TORNEIRA,VALVULA E SIFAO.FORNECIMENTO EASSENTAMENTO</v>
          </cell>
          <cell r="C9244" t="str">
            <v>UN</v>
          </cell>
          <cell r="D9244">
            <v>279.24</v>
          </cell>
          <cell r="F9244" t="str">
            <v>18.100.0035-A</v>
          </cell>
          <cell r="G9244" t="str">
            <v>BANCA DE MARMORE SINTETICO,MEDINDO 150X50CM,COM CUBA DO MESMO MATERIAL,EXCLUSIVE TORNEIRA,VALVULA E SIFAO.FORNECIMENTO EASSENTAMENTO</v>
          </cell>
          <cell r="H9244" t="str">
            <v>UN</v>
          </cell>
          <cell r="I9244">
            <v>272.89999999999998</v>
          </cell>
        </row>
        <row r="9245">
          <cell r="A9245" t="str">
            <v>18.105.0001-0</v>
          </cell>
          <cell r="B9245" t="str">
            <v>DOMUS ACRILICO,MEDINDO 1,50X1,50M,INCLUINDO NESTA MEDIDA A VENTILACAO.FORNECIMENTO E COLOCACAO</v>
          </cell>
          <cell r="C9245" t="str">
            <v>UN</v>
          </cell>
          <cell r="D9245">
            <v>5751</v>
          </cell>
          <cell r="F9245" t="str">
            <v>18.105.0001-A</v>
          </cell>
          <cell r="G9245" t="str">
            <v>DOMUS ACRILICO,MEDINDO 1,50X1,50M,INCLUINDO NESTA MEDIDA A VENTILACAO.FORNECIMENTO E COLOCACAO</v>
          </cell>
          <cell r="H9245" t="str">
            <v>UN</v>
          </cell>
          <cell r="I9245">
            <v>5751</v>
          </cell>
        </row>
        <row r="9246">
          <cell r="A9246" t="str">
            <v>18.200.0001-0</v>
          </cell>
          <cell r="B9246" t="str">
            <v>TABELA DE BASQUETE EM COMPENSADO NAVAL,TAMANHO OFICIAL,COM ARO E REDE.FORNECIMENTO E COLOCACAO</v>
          </cell>
          <cell r="C9246" t="str">
            <v>PAR</v>
          </cell>
          <cell r="D9246">
            <v>2262.06</v>
          </cell>
          <cell r="F9246" t="str">
            <v>18.200.0001-A</v>
          </cell>
          <cell r="G9246" t="str">
            <v>TABELA DE BASQUETE EM COMPENSADO NAVAL,TAMANHO OFICIAL,COM ARO E REDE.FORNECIMENTO E COLOCACAO</v>
          </cell>
          <cell r="H9246" t="str">
            <v>PAR</v>
          </cell>
          <cell r="I9246">
            <v>2248.84</v>
          </cell>
        </row>
        <row r="9247">
          <cell r="A9247" t="str">
            <v>18.200.0002-0</v>
          </cell>
          <cell r="B9247" t="str">
            <v>POSTE PARA VOLEIBOL EM TUBO DE FERRO GALVANIZADO,COM CATRACAE BUCHAS.FORNECIMENTO</v>
          </cell>
          <cell r="C9247" t="str">
            <v>PAR</v>
          </cell>
          <cell r="D9247">
            <v>1133.01</v>
          </cell>
          <cell r="F9247" t="str">
            <v>18.200.0002-A</v>
          </cell>
          <cell r="G9247" t="str">
            <v>POSTE PARA VOLEIBOL EM TUBO DE FERRO GALVANIZADO,COM CATRACAE BUCHAS.FORNECIMENTO</v>
          </cell>
          <cell r="H9247" t="str">
            <v>PAR</v>
          </cell>
          <cell r="I9247">
            <v>1133.01</v>
          </cell>
        </row>
        <row r="9248">
          <cell r="A9248" t="str">
            <v>18.200.0003-0</v>
          </cell>
          <cell r="B9248" t="str">
            <v>REDE DE VOLEIBOL OFICIAL COM CABO DE ACO.FORNECIMENTO</v>
          </cell>
          <cell r="C9248" t="str">
            <v>UN</v>
          </cell>
          <cell r="D9248">
            <v>241.95</v>
          </cell>
          <cell r="F9248" t="str">
            <v>18.200.0003-A</v>
          </cell>
          <cell r="G9248" t="str">
            <v>REDE DE VOLEIBOL OFICIAL COM CABO DE ACO.FORNECIMENTO</v>
          </cell>
          <cell r="H9248" t="str">
            <v>UN</v>
          </cell>
          <cell r="I9248">
            <v>241.95</v>
          </cell>
        </row>
        <row r="9249">
          <cell r="A9249" t="str">
            <v>18.200.0004-0</v>
          </cell>
          <cell r="B9249" t="str">
            <v>TRAVE DESMONTAVEL PARA FUTEBOL DE SALAO,EM TUBO DE FERRO GALVANIZADO E BUCHAS.FORNECIMENTO</v>
          </cell>
          <cell r="C9249" t="str">
            <v>PAR</v>
          </cell>
          <cell r="D9249">
            <v>2997.3</v>
          </cell>
          <cell r="F9249" t="str">
            <v>18.200.0004-A</v>
          </cell>
          <cell r="G9249" t="str">
            <v>TRAVE DESMONTAVEL PARA FUTEBOL DE SALAO,EM TUBO DE FERRO GALVANIZADO E BUCHAS.FORNECIMENTO</v>
          </cell>
          <cell r="H9249" t="str">
            <v>PAR</v>
          </cell>
          <cell r="I9249">
            <v>2997.3</v>
          </cell>
        </row>
        <row r="9250">
          <cell r="A9250" t="str">
            <v>18.200.0005-0</v>
          </cell>
          <cell r="B9250" t="str">
            <v>REDE DE NYLON PARA FUTEBOL DE SALAO.FORNECIMENTO</v>
          </cell>
          <cell r="C9250" t="str">
            <v>PAR</v>
          </cell>
          <cell r="D9250">
            <v>123.16</v>
          </cell>
          <cell r="F9250" t="str">
            <v>18.200.0005-A</v>
          </cell>
          <cell r="G9250" t="str">
            <v>REDE DE NYLON PARA FUTEBOL DE SALAO.FORNECIMENTO</v>
          </cell>
          <cell r="H9250" t="str">
            <v>PAR</v>
          </cell>
          <cell r="I9250">
            <v>123.16</v>
          </cell>
        </row>
        <row r="9251">
          <cell r="A9251" t="str">
            <v>18.200.0010-0</v>
          </cell>
          <cell r="B9251" t="str">
            <v>APARELHO DE GINASTICA,EXECUTADO EM PECAS VERTICAIS DE MACARANDUBA DE 3"X6" E TUBOS DE FERRO GALVANIZADO DE 1.1/4",HORIZONTAIS EM 3 MODULOS,EXCLUSIVE FUNDACAO,CONFORME PROJETO Nº6025/EMOP.FORNECIMENTO E COLOCACAO</v>
          </cell>
          <cell r="C9251" t="str">
            <v>UN</v>
          </cell>
          <cell r="D9251">
            <v>1331.38</v>
          </cell>
          <cell r="F9251" t="str">
            <v>18.200.0010-A</v>
          </cell>
          <cell r="G9251" t="str">
            <v>APARELHO DE GINASTICA,EXECUTADO EM PECAS VERTICAIS DE MACARANDUBA DE 3"X6" E TUBOS DE FERRO GALVANIZADO DE 1.1/4",HORIZONTAIS EM 3 MODULOS,EXCLUSIVE FUNDACAO,CONFORME PROJETO Nº6025/EMOP.FORNECIMENTO E COLOCACAO</v>
          </cell>
          <cell r="H9251" t="str">
            <v>UN</v>
          </cell>
          <cell r="I9251">
            <v>1249.44</v>
          </cell>
        </row>
        <row r="9252">
          <cell r="A9252" t="str">
            <v>18.200.0015-0</v>
          </cell>
          <cell r="B9252" t="str">
            <v>ESTRUTURA PARA BASQUETE,DE FERRO GALVANIZADO PINTADO,FIXA,COM AVANCO LIVRE DE 1,30M,COM TABELAS DE COMPENSADO NAVAL,AROSE REDES,EXCLUSIVE FURACAO DE PISO.FORNECIMENTO E COLOCACAO</v>
          </cell>
          <cell r="C9252" t="str">
            <v>PAR</v>
          </cell>
          <cell r="D9252">
            <v>4163.6000000000004</v>
          </cell>
          <cell r="F9252" t="str">
            <v>18.200.0015-A</v>
          </cell>
          <cell r="G9252" t="str">
            <v>ESTRUTURA PARA BASQUETE,DE FERRO GALVANIZADO PINTADO,FIXA,COM AVANCO LIVRE DE 1,30M,COM TABELAS DE COMPENSADO NAVAL,AROSE REDES,EXCLUSIVE FURACAO DE PISO.FORNECIMENTO E COLOCACAO</v>
          </cell>
          <cell r="H9252" t="str">
            <v>PAR</v>
          </cell>
          <cell r="I9252">
            <v>4145.01</v>
          </cell>
        </row>
        <row r="9253">
          <cell r="A9253" t="str">
            <v>18.200.0020-0</v>
          </cell>
          <cell r="B9253" t="str">
            <v>BALIZA DE FUTEBOL DE CAMPO,TAMANHO OFICIAL(7,32X2.44M),EXCLUSIVE REDE,EM TUBOS DE FERRO GALVANIZADO DE 4",COM PINTURA DEBASE E 2 DEMAOS DE ACABAMENTO.FORNECIMENTO E COLOCACAO</v>
          </cell>
          <cell r="C9253" t="str">
            <v>UN</v>
          </cell>
          <cell r="D9253">
            <v>2919.8</v>
          </cell>
          <cell r="F9253" t="str">
            <v>18.200.0020-A</v>
          </cell>
          <cell r="G9253" t="str">
            <v>BALIZA DE FUTEBOL DE CAMPO,TAMANHO OFICIAL(7,32X2.44M),EXCLUSIVE REDE,EM TUBOS DE FERRO GALVANIZADO DE 4",COM PINTURA DEBASE E 2 DEMAOS DE ACABAMENTO.FORNECIMENTO E COLOCACAO</v>
          </cell>
          <cell r="H9253" t="str">
            <v>UN</v>
          </cell>
          <cell r="I9253">
            <v>2879.83</v>
          </cell>
        </row>
        <row r="9254">
          <cell r="A9254" t="str">
            <v>18.210.0010-0</v>
          </cell>
          <cell r="B9254" t="str">
            <v>RESERVATORIO TERMICO DE BAIXA PRESSAO,PARA SISTEMA DE AQUECIMENTO SOLAR DE AGUA,COM 100L,EXCLUSIVE INSTALACOES (VER ITENS 15.014.0150 A 0170) E COLETOR SOLAR.FORNECIMENTO</v>
          </cell>
          <cell r="C9254" t="str">
            <v>UN</v>
          </cell>
          <cell r="D9254">
            <v>1350.54</v>
          </cell>
          <cell r="F9254" t="str">
            <v>18.210.0010-A</v>
          </cell>
          <cell r="G9254" t="str">
            <v>RESERVATORIO TERMICO DE BAIXA PRESSAO,PARA SISTEMA DE AQUECIMENTO SOLAR DE AGUA,COM 100L,EXCLUSIVE INSTALACOES (VER ITENS 15.014.0150 A 0170) E COLETOR SOLAR.FORNECIMENTO</v>
          </cell>
          <cell r="H9254" t="str">
            <v>UN</v>
          </cell>
          <cell r="I9254">
            <v>1350.54</v>
          </cell>
        </row>
        <row r="9255">
          <cell r="A9255" t="str">
            <v>18.210.0012-0</v>
          </cell>
          <cell r="B9255" t="str">
            <v>RESERVATORIO TERMICO DE BAIXA PRESSAO,PARA SISTEMA DE AQUECIMENTO SOLAR DE AGUA,COM 200L,EXCLUSIVE INSTALACOES (VER ITENS 15.014.0150 A 0170) E COLETOR SOLAR.FORNECIMENTO</v>
          </cell>
          <cell r="C9255" t="str">
            <v>UN</v>
          </cell>
          <cell r="D9255">
            <v>1668.5</v>
          </cell>
          <cell r="F9255" t="str">
            <v>18.210.0012-A</v>
          </cell>
          <cell r="G9255" t="str">
            <v>RESERVATORIO TERMICO DE BAIXA PRESSAO,PARA SISTEMA DE AQUECIMENTO SOLAR DE AGUA,COM 200L,EXCLUSIVE INSTALACOES (VER ITENS 15.014.0150 A 0170) E COLETOR SOLAR.FORNECIMENTO</v>
          </cell>
          <cell r="H9255" t="str">
            <v>UN</v>
          </cell>
          <cell r="I9255">
            <v>1668.5</v>
          </cell>
        </row>
        <row r="9256">
          <cell r="A9256" t="str">
            <v>18.210.0014-0</v>
          </cell>
          <cell r="B9256" t="str">
            <v>RESERVATORIO TERMICO DE BAIXA PRESSAO,PARA SISTEMA DE AQUECIMENTO SOLAR DE AGUA,COM 300L,EXCLUSIVE INSTALACOES (VER ITENS 15.014.0150 A 0170) E COLETOR SOLAR.FORNECIMENTO</v>
          </cell>
          <cell r="C9256" t="str">
            <v>UN</v>
          </cell>
          <cell r="D9256">
            <v>2145.85</v>
          </cell>
          <cell r="F9256" t="str">
            <v>18.210.0014-A</v>
          </cell>
          <cell r="G9256" t="str">
            <v>RESERVATORIO TERMICO DE BAIXA PRESSAO,PARA SISTEMA DE AQUECIMENTO SOLAR DE AGUA,COM 300L,EXCLUSIVE INSTALACOES (VER ITENS 15.014.0150 A 0170) E COLETOR SOLAR.FORNECIMENTO</v>
          </cell>
          <cell r="H9256" t="str">
            <v>UN</v>
          </cell>
          <cell r="I9256">
            <v>2145.85</v>
          </cell>
        </row>
        <row r="9257">
          <cell r="A9257" t="str">
            <v>18.210.0016-0</v>
          </cell>
          <cell r="B9257" t="str">
            <v>RESERVATORIO TERMICO DE BAIXA PRESSAO,PARA SISTEMA DE AQUECIMENTO SOLAR DE AGUA,COM 400L,EXCLUSIVE INSTALACOES (VER ITENS 15.014.0150 A 0170) E COLETOR SOLAR.FORNECIMENTO</v>
          </cell>
          <cell r="C9257" t="str">
            <v>UN</v>
          </cell>
          <cell r="D9257">
            <v>2336.56</v>
          </cell>
          <cell r="F9257" t="str">
            <v>18.210.0016-A</v>
          </cell>
          <cell r="G9257" t="str">
            <v>RESERVATORIO TERMICO DE BAIXA PRESSAO,PARA SISTEMA DE AQUECIMENTO SOLAR DE AGUA,COM 400L,EXCLUSIVE INSTALACOES (VER ITENS 15.014.0150 A 0170) E COLETOR SOLAR.FORNECIMENTO</v>
          </cell>
          <cell r="H9257" t="str">
            <v>UN</v>
          </cell>
          <cell r="I9257">
            <v>2336.56</v>
          </cell>
        </row>
        <row r="9258">
          <cell r="A9258" t="str">
            <v>18.210.0018-0</v>
          </cell>
          <cell r="B9258" t="str">
            <v>RESERVATORIO TERMICO DE BAIXA PRESSAO,PARA SISTEMA DE AQUECIMENTO SOLAR DE AGUA,COM 500L,EXCLUSIVE INSTALACOES (VER ITENS 15.014.0150 A 0170) E COLETOR SOLAR.FORNECIMENTO</v>
          </cell>
          <cell r="C9258" t="str">
            <v>UN</v>
          </cell>
          <cell r="D9258">
            <v>2982.06</v>
          </cell>
          <cell r="F9258" t="str">
            <v>18.210.0018-A</v>
          </cell>
          <cell r="G9258" t="str">
            <v>RESERVATORIO TERMICO DE BAIXA PRESSAO,PARA SISTEMA DE AQUECIMENTO SOLAR DE AGUA,COM 500L,EXCLUSIVE INSTALACOES (VER ITENS 15.014.0150 A 0170) E COLETOR SOLAR.FORNECIMENTO</v>
          </cell>
          <cell r="H9258" t="str">
            <v>UN</v>
          </cell>
          <cell r="I9258">
            <v>2982.06</v>
          </cell>
        </row>
        <row r="9259">
          <cell r="A9259" t="str">
            <v>18.210.0020-0</v>
          </cell>
          <cell r="B9259" t="str">
            <v>RESERVATORIO TERMICO DE BAIXA PRESSAO,PARA SISTEMA DE AQUECIMENTO SOLAR DE AGUA,COM 600L,EXCLUSIVE INSTALACOES (VER ITENS 15.014.0150 A 0170) E COLETOR SOLAR.FORNECIMENTO</v>
          </cell>
          <cell r="C9259" t="str">
            <v>UN</v>
          </cell>
          <cell r="D9259">
            <v>3398.09</v>
          </cell>
          <cell r="F9259" t="str">
            <v>18.210.0020-A</v>
          </cell>
          <cell r="G9259" t="str">
            <v>RESERVATORIO TERMICO DE BAIXA PRESSAO,PARA SISTEMA DE AQUECIMENTO SOLAR DE AGUA,COM 600L,EXCLUSIVE INSTALACOES (VER ITENS 15.014.0150 A 0170) E COLETOR SOLAR.FORNECIMENTO</v>
          </cell>
          <cell r="H9259" t="str">
            <v>UN</v>
          </cell>
          <cell r="I9259">
            <v>3398.09</v>
          </cell>
        </row>
        <row r="9260">
          <cell r="A9260" t="str">
            <v>18.210.0025-0</v>
          </cell>
          <cell r="B9260" t="str">
            <v>RESERVATORIO TERMICO DE BAIXA PRESSAO,PARA SISTEMA DE AQUECIMENTO SOLAR DE AGUA,COM 800L,EXCLUSIVE INSTALACOES (VER ITENS 15.014.0150 A 0170) E COLETOR SOLAR.FORNECIMENTO</v>
          </cell>
          <cell r="C9260" t="str">
            <v>UN</v>
          </cell>
          <cell r="D9260">
            <v>4160.38</v>
          </cell>
          <cell r="F9260" t="str">
            <v>18.210.0025-A</v>
          </cell>
          <cell r="G9260" t="str">
            <v>RESERVATORIO TERMICO DE BAIXA PRESSAO,PARA SISTEMA DE AQUECIMENTO SOLAR DE AGUA,COM 800L,EXCLUSIVE INSTALACOES (VER ITENS 15.014.0150 A 0170) E COLETOR SOLAR.FORNECIMENTO</v>
          </cell>
          <cell r="H9260" t="str">
            <v>UN</v>
          </cell>
          <cell r="I9260">
            <v>4160.38</v>
          </cell>
        </row>
        <row r="9261">
          <cell r="A9261" t="str">
            <v>18.210.0030-0</v>
          </cell>
          <cell r="B9261" t="str">
            <v>RESERVATORIO TERMICO DE BAIXA PRESSAO,PARA SISTEMA DE AQUECIMENTO SOLAR DE AGUA,COM 1000L,EXCLUSIVE INSTALACOES (VER ITENS 15.014.0150 A 0170) E COLETOR SOLAR.FORNECIMENTO</v>
          </cell>
          <cell r="C9261" t="str">
            <v>UN</v>
          </cell>
          <cell r="D9261">
            <v>5338.7</v>
          </cell>
          <cell r="F9261" t="str">
            <v>18.210.0030-A</v>
          </cell>
          <cell r="G9261" t="str">
            <v>RESERVATORIO TERMICO DE BAIXA PRESSAO,PARA SISTEMA DE AQUECIMENTO SOLAR DE AGUA,COM 1000L,EXCLUSIVE INSTALACOES (VER ITENS 15.014.0150 A 0170) E COLETOR SOLAR.FORNECIMENTO</v>
          </cell>
          <cell r="H9261" t="str">
            <v>UN</v>
          </cell>
          <cell r="I9261">
            <v>5338.7</v>
          </cell>
        </row>
        <row r="9262">
          <cell r="A9262" t="str">
            <v>18.210.0100-0</v>
          </cell>
          <cell r="B9262" t="str">
            <v>COLETOR SOLAR PARA AQUECIMENTO DE AGUA,MEDINDO (1X2)M,CONFORME ABNT NBR 17003,EXCLUSIVE INSTALACOES (VER ITENS 15.014.0150 A 0170) E RESERVATORIOS (VER ITENS 18.210.0010 A 0030).FORNECIMENTO</v>
          </cell>
          <cell r="C9262" t="str">
            <v>UN</v>
          </cell>
          <cell r="D9262">
            <v>1086.77</v>
          </cell>
          <cell r="F9262" t="str">
            <v>18.210.0100-A</v>
          </cell>
          <cell r="G9262" t="str">
            <v>COLETOR SOLAR PARA AQUECIMENTO DE AGUA,MEDINDO (1X2)M,CONFORME ABNT NBR 17003,EXCLUSIVE INSTALACOES (VER ITENS 15.014.0150 A 0170) E RESERVATORIOS (VER ITENS 18.210.0010 A 0030).FORNECIMENTO</v>
          </cell>
          <cell r="H9262" t="str">
            <v>UN</v>
          </cell>
          <cell r="I9262">
            <v>1086.77</v>
          </cell>
        </row>
        <row r="9263">
          <cell r="A9263" t="str">
            <v>18.210.0110-0</v>
          </cell>
          <cell r="B9263" t="str">
            <v>COLETOR SOLAR PARA AQUECIMENTO DE AGUA,MEDINDO (1X1)M,CONFORME ABNT NBR 17003,EXCLUSIVE INSTALACOES (VER ITENS 15.014.0150 A 0170) E RESERVATORIOS (VER ITENS 18.210.0010 A 0030).FORNECIMENTO</v>
          </cell>
          <cell r="C9263" t="str">
            <v>UN</v>
          </cell>
          <cell r="D9263">
            <v>669.83</v>
          </cell>
          <cell r="F9263" t="str">
            <v>18.210.0110-A</v>
          </cell>
          <cell r="G9263" t="str">
            <v>COLETOR SOLAR PARA AQUECIMENTO DE AGUA,MEDINDO (1X1)M,CONFORME ABNT NBR 17003,EXCLUSIVE INSTALACOES (VER ITENS 15.014.0150 A 0170) E RESERVATORIOS (VER ITENS 18.210.0010 A 0030).FORNECIMENTO</v>
          </cell>
          <cell r="H9263" t="str">
            <v>UN</v>
          </cell>
          <cell r="I9263">
            <v>669.83</v>
          </cell>
        </row>
        <row r="9264">
          <cell r="A9264" t="str">
            <v>18.250.0046-0</v>
          </cell>
          <cell r="B9264" t="str">
            <v>REATOR ELETRONICO DE ALTO FATOR DE POTENCIA(AFP&gt;=0,92)PARA LAMPADA FLUORESCENTE 1X16W,BIVOLT,127/220V.FORNECIMENTO E COLOCACAO</v>
          </cell>
          <cell r="C9264" t="str">
            <v>UN</v>
          </cell>
          <cell r="D9264">
            <v>57</v>
          </cell>
          <cell r="F9264" t="str">
            <v>18.250.0046-A</v>
          </cell>
          <cell r="G9264" t="str">
            <v>REATOR ELETRONICO DE ALTO FATOR DE POTENCIA(AFP&gt;=0,92)PARA LAMPADA FLUORESCENTE 1X16W,BIVOLT,127/220V.FORNECIMENTO E COLOCACAO</v>
          </cell>
          <cell r="H9264" t="str">
            <v>UN</v>
          </cell>
          <cell r="I9264">
            <v>55.16</v>
          </cell>
        </row>
        <row r="9265">
          <cell r="A9265" t="str">
            <v>18.250.0047-0</v>
          </cell>
          <cell r="B9265" t="str">
            <v>REATOR ELETRONICO DE ALTO FATOR DE POTENCIA(AFP&gt;=0,92)PARA LAMPADA FLUORESCENTE 2X16W,BIVOLT,127/220V.FORNECIMENTO E COLOCACAO</v>
          </cell>
          <cell r="C9265" t="str">
            <v>UN</v>
          </cell>
          <cell r="D9265">
            <v>87.14</v>
          </cell>
          <cell r="F9265" t="str">
            <v>18.250.0047-A</v>
          </cell>
          <cell r="G9265" t="str">
            <v>REATOR ELETRONICO DE ALTO FATOR DE POTENCIA(AFP&gt;=0,92)PARA LAMPADA FLUORESCENTE 2X16W,BIVOLT,127/220V.FORNECIMENTO E COLOCACAO</v>
          </cell>
          <cell r="H9265" t="str">
            <v>UN</v>
          </cell>
          <cell r="I9265">
            <v>85.3</v>
          </cell>
        </row>
        <row r="9266">
          <cell r="A9266" t="str">
            <v>18.250.0048-0</v>
          </cell>
          <cell r="B9266" t="str">
            <v>REATOR ELETRONICO DE ALTO FATOR DE POTENCIA(AFP&gt;=0,92)PARA LAMPADA FLUORESCENTE 1X18W,BIVOLT,127/220V.FORNECIMENTO E COLOCACAO</v>
          </cell>
          <cell r="C9266" t="str">
            <v>UN</v>
          </cell>
          <cell r="D9266">
            <v>35.65</v>
          </cell>
          <cell r="F9266" t="str">
            <v>18.250.0048-A</v>
          </cell>
          <cell r="G9266" t="str">
            <v>REATOR ELETRONICO DE ALTO FATOR DE POTENCIA(AFP&gt;=0,92)PARA LAMPADA FLUORESCENTE 1X18W,BIVOLT,127/220V.FORNECIMENTO E COLOCACAO</v>
          </cell>
          <cell r="H9266" t="str">
            <v>UN</v>
          </cell>
          <cell r="I9266">
            <v>33.81</v>
          </cell>
        </row>
        <row r="9267">
          <cell r="A9267" t="str">
            <v>18.250.0049-0</v>
          </cell>
          <cell r="B9267" t="str">
            <v>REATOR ELETRONICO DE ALTO FATOR DE POTENCIA(AFP&gt;=0,92)PARA LAMPADA FLUORESCENTE 2X18W,BIVOLT,127/220V.FORNECIMENTO E COLOCACAO</v>
          </cell>
          <cell r="C9267" t="str">
            <v>UN</v>
          </cell>
          <cell r="D9267">
            <v>70.83</v>
          </cell>
          <cell r="F9267" t="str">
            <v>18.250.0049-A</v>
          </cell>
          <cell r="G9267" t="str">
            <v>REATOR ELETRONICO DE ALTO FATOR DE POTENCIA(AFP&gt;=0,92)PARA LAMPADA FLUORESCENTE 2X18W,BIVOLT,127/220V.FORNECIMENTO E COLOCACAO</v>
          </cell>
          <cell r="H9267" t="str">
            <v>UN</v>
          </cell>
          <cell r="I9267">
            <v>68.989999999999995</v>
          </cell>
        </row>
        <row r="9268">
          <cell r="A9268" t="str">
            <v>18.250.0050-0</v>
          </cell>
          <cell r="B9268" t="str">
            <v>REATOR ELETRONICO DE ALTO FATOR DE POTENCIA(AFP&gt;=0,92)PARA LAMPADA FLUORESCENTE 1X20W,BIVOLT,127/220V.FORNECIMENTO E COLOCACAO</v>
          </cell>
          <cell r="C9268" t="str">
            <v>UN</v>
          </cell>
          <cell r="D9268">
            <v>25.61</v>
          </cell>
          <cell r="F9268" t="str">
            <v>18.250.0050-A</v>
          </cell>
          <cell r="G9268" t="str">
            <v>REATOR ELETRONICO DE ALTO FATOR DE POTENCIA(AFP&gt;=0,92)PARA LAMPADA FLUORESCENTE 1X20W,BIVOLT,127/220V.FORNECIMENTO E COLOCACAO</v>
          </cell>
          <cell r="H9268" t="str">
            <v>UN</v>
          </cell>
          <cell r="I9268">
            <v>23.77</v>
          </cell>
        </row>
        <row r="9269">
          <cell r="A9269" t="str">
            <v>18.250.0051-0</v>
          </cell>
          <cell r="B9269" t="str">
            <v>REATOR ELETRONICO DE ALTO FATOR DE POTENCIA(AFP&gt;=0,92)PARA LAMPADA FLUORESCENTE 2X20W,BIVOLT,127/220V.FORNECIMENTO E COLOCACAO</v>
          </cell>
          <cell r="C9269" t="str">
            <v>UN</v>
          </cell>
          <cell r="D9269">
            <v>37.119999999999997</v>
          </cell>
          <cell r="F9269" t="str">
            <v>18.250.0051-A</v>
          </cell>
          <cell r="G9269" t="str">
            <v>REATOR ELETRONICO DE ALTO FATOR DE POTENCIA(AFP&gt;=0,92)PARA LAMPADA FLUORESCENTE 2X20W,BIVOLT,127/220V.FORNECIMENTO E COLOCACAO</v>
          </cell>
          <cell r="H9269" t="str">
            <v>UN</v>
          </cell>
          <cell r="I9269">
            <v>35.28</v>
          </cell>
        </row>
        <row r="9270">
          <cell r="A9270" t="str">
            <v>18.250.0052-0</v>
          </cell>
          <cell r="B9270" t="str">
            <v>REATOR ELETRONICO DE ALTO FATOR DE POTENCIA(AFP&gt;=0,92)PARA LAMPADA FLUORESCENTE 1X32W,BIVOLT,127/220V.FORNECIMENTO E COLOCACAO</v>
          </cell>
          <cell r="C9270" t="str">
            <v>UN</v>
          </cell>
          <cell r="D9270">
            <v>44.07</v>
          </cell>
          <cell r="F9270" t="str">
            <v>18.250.0052-A</v>
          </cell>
          <cell r="G9270" t="str">
            <v>REATOR ELETRONICO DE ALTO FATOR DE POTENCIA(AFP&gt;=0,92)PARA LAMPADA FLUORESCENTE 1X32W,BIVOLT,127/220V.FORNECIMENTO E COLOCACAO</v>
          </cell>
          <cell r="H9270" t="str">
            <v>UN</v>
          </cell>
          <cell r="I9270">
            <v>42.23</v>
          </cell>
        </row>
        <row r="9271">
          <cell r="A9271" t="str">
            <v>18.250.0053-0</v>
          </cell>
          <cell r="B9271" t="str">
            <v>REATOR ELETRONICO DE ALTO FATOR DE POTENCIA(AFP&gt;=0,92)PARA LAMPADA FLUORESCENTE 2X32W,BIVOLT,127/220V.FORNECIMENTO E COLOCACAO</v>
          </cell>
          <cell r="C9271" t="str">
            <v>UN</v>
          </cell>
          <cell r="D9271">
            <v>56.97</v>
          </cell>
          <cell r="F9271" t="str">
            <v>18.250.0053-A</v>
          </cell>
          <cell r="G9271" t="str">
            <v>REATOR ELETRONICO DE ALTO FATOR DE POTENCIA(AFP&gt;=0,92)PARA LAMPADA FLUORESCENTE 2X32W,BIVOLT,127/220V.FORNECIMENTO E COLOCACAO</v>
          </cell>
          <cell r="H9271" t="str">
            <v>UN</v>
          </cell>
          <cell r="I9271">
            <v>55.13</v>
          </cell>
        </row>
        <row r="9272">
          <cell r="A9272" t="str">
            <v>18.250.0054-0</v>
          </cell>
          <cell r="B9272" t="str">
            <v>REATOR ELETRONICO DE ALTO FATOR DE POTENCIA(AFP&gt;=0,92)PARA LAMPADA FLUORESCENTE 1X36W,BIVOLT,127/220V.FORNECIMENTO E COLOCACAO</v>
          </cell>
          <cell r="C9272" t="str">
            <v>UN</v>
          </cell>
          <cell r="D9272">
            <v>41.1</v>
          </cell>
          <cell r="F9272" t="str">
            <v>18.250.0054-A</v>
          </cell>
          <cell r="G9272" t="str">
            <v>REATOR ELETRONICO DE ALTO FATOR DE POTENCIA(AFP&gt;=0,92)PARA LAMPADA FLUORESCENTE 1X36W,BIVOLT,127/220V.FORNECIMENTO E COLOCACAO</v>
          </cell>
          <cell r="H9272" t="str">
            <v>UN</v>
          </cell>
          <cell r="I9272">
            <v>39.26</v>
          </cell>
        </row>
        <row r="9273">
          <cell r="A9273" t="str">
            <v>18.250.0055-0</v>
          </cell>
          <cell r="B9273" t="str">
            <v>REATOR ELETRONICO DE ALTO FATOR DE POTENCIA(AFP&gt;=0,92)PARA LAMPADA FLUORESCENTE 2X36W,BIVOLT,127/220V.FORNECIMENTO E COLOCACAO</v>
          </cell>
          <cell r="C9273" t="str">
            <v>UN</v>
          </cell>
          <cell r="D9273">
            <v>43.46</v>
          </cell>
          <cell r="F9273" t="str">
            <v>18.250.0055-A</v>
          </cell>
          <cell r="G9273" t="str">
            <v>REATOR ELETRONICO DE ALTO FATOR DE POTENCIA(AFP&gt;=0,92)PARA LAMPADA FLUORESCENTE 2X36W,BIVOLT,127/220V.FORNECIMENTO E COLOCACAO</v>
          </cell>
          <cell r="H9273" t="str">
            <v>UN</v>
          </cell>
          <cell r="I9273">
            <v>41.62</v>
          </cell>
        </row>
        <row r="9274">
          <cell r="A9274" t="str">
            <v>18.250.0056-0</v>
          </cell>
          <cell r="B9274" t="str">
            <v>REATOR ELETRONICO DE ALTO FATOR DE POTENCIA(AFP&gt;=0,92)PARA LAMPADA FLUORESCENTE 1X40W,BIVOLT,127/220V.FORNECIMENTO E COLOCACAO</v>
          </cell>
          <cell r="C9274" t="str">
            <v>UN</v>
          </cell>
          <cell r="D9274">
            <v>41.1</v>
          </cell>
          <cell r="F9274" t="str">
            <v>18.250.0056-A</v>
          </cell>
          <cell r="G9274" t="str">
            <v>REATOR ELETRONICO DE ALTO FATOR DE POTENCIA(AFP&gt;=0,92)PARA LAMPADA FLUORESCENTE 1X40W,BIVOLT,127/220V.FORNECIMENTO E COLOCACAO</v>
          </cell>
          <cell r="H9274" t="str">
            <v>UN</v>
          </cell>
          <cell r="I9274">
            <v>39.26</v>
          </cell>
        </row>
        <row r="9275">
          <cell r="A9275" t="str">
            <v>18.250.0057-0</v>
          </cell>
          <cell r="B9275" t="str">
            <v>REATOR ELETRONICO DE ALTO FATOR DE POTENCIA(AFP&gt;=0,92)PARA LAMPADA FLUORESCENTE 2X40W,BIVOLT,127/220V.FORNECIMENTO E COLOCACAO</v>
          </cell>
          <cell r="C9275" t="str">
            <v>UN</v>
          </cell>
          <cell r="D9275">
            <v>41.06</v>
          </cell>
          <cell r="F9275" t="str">
            <v>18.250.0057-A</v>
          </cell>
          <cell r="G9275" t="str">
            <v>REATOR ELETRONICO DE ALTO FATOR DE POTENCIA(AFP&gt;=0,92)PARA LAMPADA FLUORESCENTE 2X40W,BIVOLT,127/220V.FORNECIMENTO E COLOCACAO</v>
          </cell>
          <cell r="H9275" t="str">
            <v>UN</v>
          </cell>
          <cell r="I9275">
            <v>39.22</v>
          </cell>
        </row>
        <row r="9276">
          <cell r="A9276" t="str">
            <v>18.250.0058-0</v>
          </cell>
          <cell r="B9276" t="str">
            <v>REATOR PARA LAMPADA DE VAPOR METALICO DE 150W,220V,PARA USOEXTERNO.FORNECIMENTO E COLOCACAO</v>
          </cell>
          <cell r="C9276" t="str">
            <v>UN</v>
          </cell>
          <cell r="D9276">
            <v>114.57</v>
          </cell>
          <cell r="F9276" t="str">
            <v>18.250.0058-A</v>
          </cell>
          <cell r="G9276" t="str">
            <v>REATOR PARA LAMPADA DE VAPOR METALICO DE 150W,220V,PARA USOEXTERNO.FORNECIMENTO E COLOCACAO</v>
          </cell>
          <cell r="H9276" t="str">
            <v>UN</v>
          </cell>
          <cell r="I9276">
            <v>112.73</v>
          </cell>
        </row>
        <row r="9277">
          <cell r="A9277" t="str">
            <v>18.250.0070-0</v>
          </cell>
          <cell r="B9277" t="str">
            <v>REATOR PARA LAMPADA DE VAPOR METALICO DE 250W,220V,PARA USOEXTERNO.FORNECIMENTO E COLOCACAO</v>
          </cell>
          <cell r="C9277" t="str">
            <v>UN</v>
          </cell>
          <cell r="D9277">
            <v>123.39</v>
          </cell>
          <cell r="F9277" t="str">
            <v>18.250.0070-A</v>
          </cell>
          <cell r="G9277" t="str">
            <v>REATOR PARA LAMPADA DE VAPOR METALICO DE 250W,220V,PARA USOEXTERNO.FORNECIMENTO E COLOCACAO</v>
          </cell>
          <cell r="H9277" t="str">
            <v>UN</v>
          </cell>
          <cell r="I9277">
            <v>121.55</v>
          </cell>
        </row>
        <row r="9278">
          <cell r="A9278" t="str">
            <v>18.250.0075-0</v>
          </cell>
          <cell r="B9278" t="str">
            <v>REATOR PARA LAMPADA DE VAPOR METALICO DE 400W,220V,PARA USOEXTERNO.FORNECIMENTO E COLOCACAO</v>
          </cell>
          <cell r="C9278" t="str">
            <v>UN</v>
          </cell>
          <cell r="D9278">
            <v>150.94999999999999</v>
          </cell>
          <cell r="F9278" t="str">
            <v>18.250.0075-A</v>
          </cell>
          <cell r="G9278" t="str">
            <v>REATOR PARA LAMPADA DE VAPOR METALICO DE 400W,220V,PARA USOEXTERNO.FORNECIMENTO E COLOCACAO</v>
          </cell>
          <cell r="H9278" t="str">
            <v>UN</v>
          </cell>
          <cell r="I9278">
            <v>149.11000000000001</v>
          </cell>
        </row>
        <row r="9279">
          <cell r="A9279" t="str">
            <v>18.250.0080-0</v>
          </cell>
          <cell r="B9279" t="str">
            <v>REATOR PARA LAMPADA DE VAPOR SODIO DE 400W,220V.FORNECIMENTOE COLOCACAO</v>
          </cell>
          <cell r="C9279" t="str">
            <v>UN</v>
          </cell>
          <cell r="D9279">
            <v>161.05000000000001</v>
          </cell>
          <cell r="F9279" t="str">
            <v>18.250.0080-A</v>
          </cell>
          <cell r="G9279" t="str">
            <v>REATOR PARA LAMPADA DE VAPOR SODIO DE 400W,220V.FORNECIMENTOE COLOCACAO</v>
          </cell>
          <cell r="H9279" t="str">
            <v>UN</v>
          </cell>
          <cell r="I9279">
            <v>159.21</v>
          </cell>
        </row>
        <row r="9280">
          <cell r="A9280" t="str">
            <v>18.260.0040-0</v>
          </cell>
          <cell r="B9280" t="str">
            <v>BRACO PARA ILUMINACAO DE RUAS,EM TUBO DE ACO GALVANIZADO COMDIAMETRO DE=25,4MM,PARA FIXACAO EM POSTE OU PAREDE,PROJECAOHORIZONTAL=1000MM,PROJECAO VERTICAL=370MM.FORNECIMENTO E COLOCACAO</v>
          </cell>
          <cell r="C9280" t="str">
            <v>UN</v>
          </cell>
          <cell r="D9280">
            <v>166.7</v>
          </cell>
          <cell r="F9280" t="str">
            <v>18.260.0040-A</v>
          </cell>
          <cell r="G9280" t="str">
            <v>BRACO PARA ILUMINACAO DE RUAS,EM TUBO DE ACO GALVANIZADO COMDIAMETRO DE=25,4MM,PARA FIXACAO EM POSTE OU PAREDE,PROJECAOHORIZONTAL=1000MM,PROJECAO VERTICAL=370MM.FORNECIMENTO E COLOCACAO</v>
          </cell>
          <cell r="H9280" t="str">
            <v>UN</v>
          </cell>
          <cell r="I9280">
            <v>157.22999999999999</v>
          </cell>
        </row>
        <row r="9281">
          <cell r="A9281" t="str">
            <v>18.260.0045-0</v>
          </cell>
          <cell r="B9281" t="str">
            <v>BRACO PARA ILUMINACAO DE RUAS,EM TUBO DE ACO GALVANIZADO COMDIAMETRO DE=48,2MM,PARA FIXACAO EM POSTE OU PAREDE,PROJECAOHORIZONTAL=2500MM,PROJECAO VERTICAL=1660MM.FORNECIMENTO E COLOCACAO</v>
          </cell>
          <cell r="C9281" t="str">
            <v>UN</v>
          </cell>
          <cell r="D9281">
            <v>299.57</v>
          </cell>
          <cell r="F9281" t="str">
            <v>18.260.0045-A</v>
          </cell>
          <cell r="G9281" t="str">
            <v>BRACO PARA ILUMINACAO DE RUAS,EM TUBO DE ACO GALVANIZADO COMDIAMETRO DE=48,2MM,PARA FIXACAO EM POSTE OU PAREDE,PROJECAOHORIZONTAL=2500MM,PROJECAO VERTICAL=1660MM.FORNECIMENTO E COLOCACAO</v>
          </cell>
          <cell r="H9281" t="str">
            <v>UN</v>
          </cell>
          <cell r="I9281">
            <v>290.10000000000002</v>
          </cell>
        </row>
        <row r="9282">
          <cell r="A9282" t="str">
            <v>18.260.0046-0</v>
          </cell>
          <cell r="B9282" t="str">
            <v>BRACO PARA ILUMINACAO DE RUAS,EM TUBO DE ACO GALVANIZADO COMDIAMETRO DE=60,3MM,PARA FIXACAO EM POSTE OU PAREDE,PROJECAOHORIZONTAL=2530MM,PROJECAO VERTICAL=2180MM.FORNECIMENTO E COLOCACAO</v>
          </cell>
          <cell r="C9282" t="str">
            <v>UN</v>
          </cell>
          <cell r="D9282">
            <v>690.65</v>
          </cell>
          <cell r="F9282" t="str">
            <v>18.260.0046-A</v>
          </cell>
          <cell r="G9282" t="str">
            <v>BRACO PARA ILUMINACAO DE RUAS,EM TUBO DE ACO GALVANIZADO COMDIAMETRO DE=60,3MM,PARA FIXACAO EM POSTE OU PAREDE,PROJECAOHORIZONTAL=2530MM,PROJECAO VERTICAL=2180MM.FORNECIMENTO E COLOCACAO</v>
          </cell>
          <cell r="H9282" t="str">
            <v>UN</v>
          </cell>
          <cell r="I9282">
            <v>681.18</v>
          </cell>
        </row>
        <row r="9283">
          <cell r="A9283" t="str">
            <v>18.260.0050-0</v>
          </cell>
          <cell r="B9283" t="str">
            <v>CINTA CIRCULAR DE ACO GALVANIZADO,DE APROXIMADAMENTE 120MM,PARA FIXACAO DE BRACOS DE LUMINARIAS.FORNECIMENTO E COLOCACAO</v>
          </cell>
          <cell r="C9283" t="str">
            <v>UN</v>
          </cell>
          <cell r="D9283">
            <v>110.51</v>
          </cell>
          <cell r="F9283" t="str">
            <v>18.260.0050-A</v>
          </cell>
          <cell r="G9283" t="str">
            <v>CINTA CIRCULAR DE ACO GALVANIZADO,DE APROXIMADAMENTE 120MM,PARA FIXACAO DE BRACOS DE LUMINARIAS.FORNECIMENTO E COLOCACAO</v>
          </cell>
          <cell r="H9283" t="str">
            <v>UN</v>
          </cell>
          <cell r="I9283">
            <v>106.84</v>
          </cell>
        </row>
        <row r="9284">
          <cell r="A9284" t="str">
            <v>18.260.0065-0</v>
          </cell>
          <cell r="B9284" t="str">
            <v>SUPORTE PARA LAMPADA FLUORESCENTE.FORNECIMENTO E COLOCACAO</v>
          </cell>
          <cell r="C9284" t="str">
            <v>UN</v>
          </cell>
          <cell r="D9284">
            <v>4.42</v>
          </cell>
          <cell r="F9284" t="str">
            <v>18.260.0065-A</v>
          </cell>
          <cell r="G9284" t="str">
            <v>SUPORTE PARA LAMPADA FLUORESCENTE.FORNECIMENTO E COLOCACAO</v>
          </cell>
          <cell r="H9284" t="str">
            <v>UN</v>
          </cell>
          <cell r="I9284">
            <v>4.05</v>
          </cell>
        </row>
        <row r="9285">
          <cell r="A9285" t="str">
            <v>18.260.0070-0</v>
          </cell>
          <cell r="B9285" t="str">
            <v>RELE FOTOELETRICO,PARA COMANDO DE ILUMINACAO EXTERNA,NA TENSAO DE 220V E CARGA MAXIMA DE 1.000W.FORNECIMENTO E COLOCACAO</v>
          </cell>
          <cell r="C9285" t="str">
            <v>UN</v>
          </cell>
          <cell r="D9285">
            <v>35.950000000000003</v>
          </cell>
          <cell r="F9285" t="str">
            <v>18.260.0070-A</v>
          </cell>
          <cell r="G9285" t="str">
            <v>RELE FOTOELETRICO,PARA COMANDO DE ILUMINACAO EXTERNA,NA TENSAO DE 220V E CARGA MAXIMA DE 1.000W.FORNECIMENTO E COLOCACAO</v>
          </cell>
          <cell r="H9285" t="str">
            <v>UN</v>
          </cell>
          <cell r="I9285">
            <v>33.729999999999997</v>
          </cell>
        </row>
        <row r="9286">
          <cell r="A9286" t="str">
            <v>18.265.0001-0</v>
          </cell>
          <cell r="B9286" t="str">
            <v>RETIRADA E RECOLOCACAO DE APARELHOS DE ILUMINACAO,INCLUSIVELAMPADA</v>
          </cell>
          <cell r="C9286" t="str">
            <v>UN</v>
          </cell>
          <cell r="D9286">
            <v>37.950000000000003</v>
          </cell>
          <cell r="F9286" t="str">
            <v>18.265.0001-A</v>
          </cell>
          <cell r="G9286" t="str">
            <v>RETIRADA E RECOLOCACAO DE APARELHOS DE ILUMINACAO,INCLUSIVELAMPADA</v>
          </cell>
          <cell r="H9286" t="str">
            <v>UN</v>
          </cell>
          <cell r="I9286">
            <v>32.880000000000003</v>
          </cell>
        </row>
        <row r="9287">
          <cell r="A9287" t="str">
            <v>18.270.0010-0</v>
          </cell>
          <cell r="B9287" t="str">
            <v>RECARGA PARA EXTINTOR DE INCENDIO TIPO AGUA PRESSURIZADA,DE10L</v>
          </cell>
          <cell r="C9287" t="str">
            <v>UN</v>
          </cell>
          <cell r="D9287">
            <v>38</v>
          </cell>
          <cell r="F9287" t="str">
            <v>18.270.0010-A</v>
          </cell>
          <cell r="G9287" t="str">
            <v>RECARGA PARA EXTINTOR DE INCENDIO TIPO AGUA PRESSURIZADA,DE10L</v>
          </cell>
          <cell r="H9287" t="str">
            <v>UN</v>
          </cell>
          <cell r="I9287">
            <v>38</v>
          </cell>
        </row>
        <row r="9288">
          <cell r="A9288" t="str">
            <v>18.270.0020-0</v>
          </cell>
          <cell r="B9288" t="str">
            <v>RECARGA PARA EXTINTOR DE INCENDIO,PO QUIMICO,DE 4KG</v>
          </cell>
          <cell r="C9288" t="str">
            <v>UN</v>
          </cell>
          <cell r="D9288">
            <v>36.049999999999997</v>
          </cell>
          <cell r="F9288" t="str">
            <v>18.270.0020-A</v>
          </cell>
          <cell r="G9288" t="str">
            <v>RECARGA PARA EXTINTOR DE INCENDIO,PO QUIMICO,DE 4KG</v>
          </cell>
          <cell r="H9288" t="str">
            <v>UN</v>
          </cell>
          <cell r="I9288">
            <v>36.049999999999997</v>
          </cell>
        </row>
        <row r="9289">
          <cell r="A9289" t="str">
            <v>18.270.0025-0</v>
          </cell>
          <cell r="B9289" t="str">
            <v>RECARGA PARA EXTINTOR DE INCENDIO,PO QUIMICO,DE 6KG</v>
          </cell>
          <cell r="C9289" t="str">
            <v>UN</v>
          </cell>
          <cell r="D9289">
            <v>40</v>
          </cell>
          <cell r="F9289" t="str">
            <v>18.270.0025-A</v>
          </cell>
          <cell r="G9289" t="str">
            <v>RECARGA PARA EXTINTOR DE INCENDIO,PO QUIMICO,DE 6KG</v>
          </cell>
          <cell r="H9289" t="str">
            <v>UN</v>
          </cell>
          <cell r="I9289">
            <v>40</v>
          </cell>
        </row>
        <row r="9290">
          <cell r="A9290" t="str">
            <v>18.270.0030-0</v>
          </cell>
          <cell r="B9290" t="str">
            <v>RECARGA PARA EXTINTOR DE INCENDIO,GAS CARBONICO,DE 4KG</v>
          </cell>
          <cell r="C9290" t="str">
            <v>UN</v>
          </cell>
          <cell r="D9290">
            <v>45.71</v>
          </cell>
          <cell r="F9290" t="str">
            <v>18.270.0030-A</v>
          </cell>
          <cell r="G9290" t="str">
            <v>RECARGA PARA EXTINTOR DE INCENDIO,GAS CARBONICO,DE 4KG</v>
          </cell>
          <cell r="H9290" t="str">
            <v>UN</v>
          </cell>
          <cell r="I9290">
            <v>45.71</v>
          </cell>
        </row>
        <row r="9291">
          <cell r="A9291" t="str">
            <v>18.270.0035-0</v>
          </cell>
          <cell r="B9291" t="str">
            <v>RECARGA PARA EXTINTOR DE INCENDIO,GAS CARBONICO,DE 6KG</v>
          </cell>
          <cell r="C9291" t="str">
            <v>UN</v>
          </cell>
          <cell r="D9291">
            <v>68</v>
          </cell>
          <cell r="F9291" t="str">
            <v>18.270.0035-A</v>
          </cell>
          <cell r="G9291" t="str">
            <v>RECARGA PARA EXTINTOR DE INCENDIO,GAS CARBONICO,DE 6KG</v>
          </cell>
          <cell r="H9291" t="str">
            <v>UN</v>
          </cell>
          <cell r="I9291">
            <v>68</v>
          </cell>
        </row>
        <row r="9292">
          <cell r="A9292" t="str">
            <v>19.001.0001-2</v>
          </cell>
          <cell r="B9292" t="str">
            <v>CAMINHAO COM CARROCERIA FIXA,NO TOCO,CAPACIDADE DE 3,5T,EXCLUSIVE DEPRECIACAO,SEGURO E MOTORISTA</v>
          </cell>
          <cell r="C9292" t="str">
            <v>H</v>
          </cell>
          <cell r="D9292">
            <v>110.22</v>
          </cell>
          <cell r="F9292" t="str">
            <v>19.001.0001-C</v>
          </cell>
          <cell r="G9292" t="str">
            <v>CAMINHAO COM CARROCERIA FIXA,NO TOCO,CAPACIDADE DE 3,5T,EXCLUSIVE DEPRECIACAO,SEGURO E MOTORISTA</v>
          </cell>
          <cell r="H9292" t="str">
            <v>H</v>
          </cell>
          <cell r="I9292">
            <v>110.22</v>
          </cell>
        </row>
        <row r="9293">
          <cell r="A9293" t="str">
            <v>19.001.0004-2</v>
          </cell>
          <cell r="B9293" t="str">
            <v>CAMINHAO COM CARROCERIA FIXA,NO TOCO,CAPACIDADE DE 7,5T,EXCLUSIVE DEPRECIACAO,SEGURO E MOTORISTA</v>
          </cell>
          <cell r="C9293" t="str">
            <v>H</v>
          </cell>
          <cell r="D9293">
            <v>133.53</v>
          </cell>
          <cell r="F9293" t="str">
            <v>19.001.0004-C</v>
          </cell>
          <cell r="G9293" t="str">
            <v>CAMINHAO COM CARROCERIA FIXA,NO TOCO,CAPACIDADE DE 7,5T,EXCLUSIVE DEPRECIACAO,SEGURO E MOTORISTA</v>
          </cell>
          <cell r="H9293" t="str">
            <v>H</v>
          </cell>
          <cell r="I9293">
            <v>133.53</v>
          </cell>
        </row>
        <row r="9294">
          <cell r="A9294" t="str">
            <v>19.001.0012-2</v>
          </cell>
          <cell r="B9294" t="str">
            <v>CAMINHAO BASCULANTE,NO TOCO,DE 5,00M3,EXCLUSIVE DEPRECIACAO,SEGURO E MOTORISTA</v>
          </cell>
          <cell r="C9294" t="str">
            <v>H</v>
          </cell>
          <cell r="D9294">
            <v>143.49</v>
          </cell>
          <cell r="F9294" t="str">
            <v>19.001.0012-C</v>
          </cell>
          <cell r="G9294" t="str">
            <v>CAMINHAO BASCULANTE,NO TOCO,DE 5,00M3,EXCLUSIVE DEPRECIACAO,SEGURO E MOTORISTA</v>
          </cell>
          <cell r="H9294" t="str">
            <v>H</v>
          </cell>
          <cell r="I9294">
            <v>143.49</v>
          </cell>
        </row>
        <row r="9295">
          <cell r="A9295" t="str">
            <v>19.001.0038-2</v>
          </cell>
          <cell r="B9295" t="str">
            <v>CAMIONETE PICK-UP,COM CABINE SIMPLES E CACAMBA,TIPO LEVE,MOTOR BICOMBUSTIVEL (GASOLINA E ALCOOL) DE 1,6 LITROS,EXCLUSIVEDEPRECIACAO,SEGURO E MOTORISTA</v>
          </cell>
          <cell r="C9295" t="str">
            <v>H</v>
          </cell>
          <cell r="D9295">
            <v>53.21</v>
          </cell>
          <cell r="F9295" t="str">
            <v>19.001.0038-C</v>
          </cell>
          <cell r="G9295" t="str">
            <v>CAMIONETE PICK-UP,COM CABINE SIMPLES E CACAMBA,TIPO LEVE,MOTOR BICOMBUSTIVEL (GASOLINA E ALCOOL) DE 1,6 LITROS,EXCLUSIVEDEPRECIACAO,SEGURO E MOTORISTA</v>
          </cell>
          <cell r="H9295" t="str">
            <v>H</v>
          </cell>
          <cell r="I9295">
            <v>53.21</v>
          </cell>
        </row>
        <row r="9296">
          <cell r="A9296" t="str">
            <v>19.004.0001-2</v>
          </cell>
          <cell r="B9296" t="str">
            <v>CAMINHAO COM CARROCERIA FIXA,NO TOCO,CAPACICADE DE 3,5T,INCLUSIVE MOTORISTA</v>
          </cell>
          <cell r="C9296" t="str">
            <v>H</v>
          </cell>
          <cell r="D9296">
            <v>170.88</v>
          </cell>
          <cell r="F9296" t="str">
            <v>19.004.0001-C</v>
          </cell>
          <cell r="G9296" t="str">
            <v>CAMINHAO COM CARROCERIA FIXA,NO TOCO,CAPACICADE DE 3,5T,INCLUSIVE MOTORISTA</v>
          </cell>
          <cell r="H9296" t="str">
            <v>H</v>
          </cell>
          <cell r="I9296">
            <v>167.31</v>
          </cell>
        </row>
        <row r="9297">
          <cell r="A9297" t="str">
            <v>19.004.0001-3</v>
          </cell>
          <cell r="B9297" t="str">
            <v>CAMINHAO COM CARROCERIA FIXA,NO TOCO,CAPACIDADE DE 3,5T,INCLUSIVE MOTORISTA</v>
          </cell>
          <cell r="C9297" t="str">
            <v>H</v>
          </cell>
          <cell r="D9297">
            <v>72.430000000000007</v>
          </cell>
          <cell r="F9297" t="str">
            <v>19.004.0001-D</v>
          </cell>
          <cell r="G9297" t="str">
            <v>CAMINHAO COM CARROCERIA FIXA,NO TOCO,CAPACIDADE DE 3,5T,INCLUSIVE MOTORISTA</v>
          </cell>
          <cell r="H9297" t="str">
            <v>H</v>
          </cell>
          <cell r="I9297">
            <v>68.86</v>
          </cell>
        </row>
        <row r="9298">
          <cell r="A9298" t="str">
            <v>19.004.0001-4</v>
          </cell>
          <cell r="B9298" t="str">
            <v>CAMINHAO COM CARROCERIA FIXA,NO TOCO,CAPACIDADE DE 3,5T,INCLUSIVE MOTORISTA</v>
          </cell>
          <cell r="C9298" t="str">
            <v>H</v>
          </cell>
          <cell r="D9298">
            <v>59.72</v>
          </cell>
          <cell r="F9298" t="str">
            <v>19.004.0001-E</v>
          </cell>
          <cell r="G9298" t="str">
            <v>CAMINHAO COM CARROCERIA FIXA,NO TOCO,CAPACIDADE DE 3,5T,INCLUSIVE MOTORISTA</v>
          </cell>
          <cell r="H9298" t="str">
            <v>H</v>
          </cell>
          <cell r="I9298">
            <v>56.15</v>
          </cell>
        </row>
        <row r="9299">
          <cell r="A9299" t="str">
            <v>19.004.0004-2</v>
          </cell>
          <cell r="B9299" t="str">
            <v>CAMINHAO COM CARROCERIA FIXA,NO TOCO,CAPACIDADE DE 7,5T,INCLUSIVE MOTORISTA</v>
          </cell>
          <cell r="C9299" t="str">
            <v>H</v>
          </cell>
          <cell r="D9299">
            <v>201.27</v>
          </cell>
          <cell r="F9299" t="str">
            <v>19.004.0004-C</v>
          </cell>
          <cell r="G9299" t="str">
            <v>CAMINHAO COM CARROCERIA FIXA,NO TOCO,CAPACIDADE DE 7,5T,INCLUSIVE MOTORISTA</v>
          </cell>
          <cell r="H9299" t="str">
            <v>H</v>
          </cell>
          <cell r="I9299">
            <v>197.7</v>
          </cell>
        </row>
        <row r="9300">
          <cell r="A9300" t="str">
            <v>19.004.0004-3</v>
          </cell>
          <cell r="B9300" t="str">
            <v>CAMINHAO COM CARROCERIA FIXA,NO TOCO,CAPACIDADE DE 7,5T,INCLUSIVE MOTORISTA</v>
          </cell>
          <cell r="C9300" t="str">
            <v>H</v>
          </cell>
          <cell r="D9300">
            <v>82.11</v>
          </cell>
          <cell r="F9300" t="str">
            <v>19.004.0004-D</v>
          </cell>
          <cell r="G9300" t="str">
            <v>CAMINHAO COM CARROCERIA FIXA,NO TOCO,CAPACIDADE DE 7,5T,INCLUSIVE MOTORISTA</v>
          </cell>
          <cell r="H9300" t="str">
            <v>H</v>
          </cell>
          <cell r="I9300">
            <v>78.540000000000006</v>
          </cell>
        </row>
        <row r="9301">
          <cell r="A9301" t="str">
            <v>19.004.0004-4</v>
          </cell>
          <cell r="B9301" t="str">
            <v>CAMINHAO COM CARROCERIA FIXA,NO TOCO,CAPACIDADE DE 7,5T,INCLUSIVE MOTORISTA</v>
          </cell>
          <cell r="C9301" t="str">
            <v>H</v>
          </cell>
          <cell r="D9301">
            <v>66.599999999999994</v>
          </cell>
          <cell r="F9301" t="str">
            <v>19.004.0004-E</v>
          </cell>
          <cell r="G9301" t="str">
            <v>CAMINHAO COM CARROCERIA FIXA,NO TOCO,CAPACIDADE DE 7,5T,INCLUSIVE MOTORISTA</v>
          </cell>
          <cell r="H9301" t="str">
            <v>H</v>
          </cell>
          <cell r="I9301">
            <v>63.03</v>
          </cell>
        </row>
        <row r="9302">
          <cell r="A9302" t="str">
            <v>19.004.0006-2</v>
          </cell>
          <cell r="B9302" t="str">
            <v>CAMINHAO COM CARROCERIA FIXA,TRUCADO,CAPACIDADE DE 12T,INCLUSIVE MOTORISTA</v>
          </cell>
          <cell r="C9302" t="str">
            <v>H</v>
          </cell>
          <cell r="D9302">
            <v>248.93</v>
          </cell>
          <cell r="F9302" t="str">
            <v>19.004.0006-C</v>
          </cell>
          <cell r="G9302" t="str">
            <v>CAMINHAO COM CARROCERIA FIXA,TRUCADO,CAPACIDADE DE 12T,INCLUSIVE MOTORISTA</v>
          </cell>
          <cell r="H9302" t="str">
            <v>H</v>
          </cell>
          <cell r="I9302">
            <v>245.36</v>
          </cell>
        </row>
        <row r="9303">
          <cell r="A9303" t="str">
            <v>19.004.0006-3</v>
          </cell>
          <cell r="B9303" t="str">
            <v>CAMINHAO COM CARROCERIA FIXA,TRUCADO,CAPACIDADE DE 12T,INCLUSIVE MOTORISTA</v>
          </cell>
          <cell r="C9303" t="str">
            <v>H</v>
          </cell>
          <cell r="D9303">
            <v>98.06</v>
          </cell>
          <cell r="F9303" t="str">
            <v>19.004.0006-D</v>
          </cell>
          <cell r="G9303" t="str">
            <v>CAMINHAO COM CARROCERIA FIXA,TRUCADO,CAPACIDADE DE 12T,INCLUSIVE MOTORISTA</v>
          </cell>
          <cell r="H9303" t="str">
            <v>H</v>
          </cell>
          <cell r="I9303">
            <v>94.49</v>
          </cell>
        </row>
        <row r="9304">
          <cell r="A9304" t="str">
            <v>19.004.0006-4</v>
          </cell>
          <cell r="B9304" t="str">
            <v>CAMINHAO COM CARROCERIA FIXA,TRUCADO,CAPACIDADE DE 12T,INCLUSIVE MOTORISTA</v>
          </cell>
          <cell r="C9304" t="str">
            <v>H</v>
          </cell>
          <cell r="D9304">
            <v>77.47</v>
          </cell>
          <cell r="F9304" t="str">
            <v>19.004.0006-E</v>
          </cell>
          <cell r="G9304" t="str">
            <v>CAMINHAO COM CARROCERIA FIXA,TRUCADO,CAPACIDADE DE 12T,INCLUSIVE MOTORISTA</v>
          </cell>
          <cell r="H9304" t="str">
            <v>H</v>
          </cell>
          <cell r="I9304">
            <v>73.900000000000006</v>
          </cell>
        </row>
        <row r="9305">
          <cell r="A9305" t="str">
            <v>19.004.0010-2</v>
          </cell>
          <cell r="B9305" t="str">
            <v>CAMINHAO BASCULANTE,NO TOCO,CAPACIDADE DE 4,00M3,INCLUSIVE MOTORISTA</v>
          </cell>
          <cell r="C9305" t="str">
            <v>H</v>
          </cell>
          <cell r="D9305">
            <v>196.36</v>
          </cell>
          <cell r="F9305" t="str">
            <v>19.004.0010-C</v>
          </cell>
          <cell r="G9305" t="str">
            <v>CAMINHAO BASCULANTE,NO TOCO,CAPACIDADE DE 4,00M3,INCLUSIVE MOTORISTA</v>
          </cell>
          <cell r="H9305" t="str">
            <v>H</v>
          </cell>
          <cell r="I9305">
            <v>192.79</v>
          </cell>
        </row>
        <row r="9306">
          <cell r="A9306" t="str">
            <v>19.004.0010-3</v>
          </cell>
          <cell r="B9306" t="str">
            <v>CAMINHAO BASCULANTE,NO TOCO,CAPACIDADE DE 4,00M3,INCLUSIVE MOTORISTA</v>
          </cell>
          <cell r="C9306" t="str">
            <v>H</v>
          </cell>
          <cell r="D9306">
            <v>85.91</v>
          </cell>
          <cell r="F9306" t="str">
            <v>19.004.0010-D</v>
          </cell>
          <cell r="G9306" t="str">
            <v>CAMINHAO BASCULANTE,NO TOCO,CAPACIDADE DE 4,00M3,INCLUSIVE MOTORISTA</v>
          </cell>
          <cell r="H9306" t="str">
            <v>H</v>
          </cell>
          <cell r="I9306">
            <v>82.34</v>
          </cell>
        </row>
        <row r="9307">
          <cell r="A9307" t="str">
            <v>19.004.0010-4</v>
          </cell>
          <cell r="B9307" t="str">
            <v>CAMINHAO BASCULANTE,NO TOCO,CAPACIDADE DE 4,00M3,INCLUSIVE MOTORISTA</v>
          </cell>
          <cell r="C9307" t="str">
            <v>H</v>
          </cell>
          <cell r="D9307">
            <v>70.08</v>
          </cell>
          <cell r="F9307" t="str">
            <v>19.004.0010-E</v>
          </cell>
          <cell r="G9307" t="str">
            <v>CAMINHAO BASCULANTE,NO TOCO,CAPACIDADE DE 4,00M3,INCLUSIVE MOTORISTA</v>
          </cell>
          <cell r="H9307" t="str">
            <v>H</v>
          </cell>
          <cell r="I9307">
            <v>66.510000000000005</v>
          </cell>
        </row>
        <row r="9308">
          <cell r="A9308" t="str">
            <v>19.004.0012-2</v>
          </cell>
          <cell r="B9308" t="str">
            <v>CAMINHAO BASCULANTE,NO TOCO,CAPACIDADE DE 5,00M3,INCLUSIVE MOTORISTA</v>
          </cell>
          <cell r="C9308" t="str">
            <v>H</v>
          </cell>
          <cell r="D9308">
            <v>217.05</v>
          </cell>
          <cell r="F9308" t="str">
            <v>19.004.0012-C</v>
          </cell>
          <cell r="G9308" t="str">
            <v>CAMINHAO BASCULANTE,NO TOCO,CAPACIDADE DE 5,00M3,INCLUSIVE MOTORISTA</v>
          </cell>
          <cell r="H9308" t="str">
            <v>H</v>
          </cell>
          <cell r="I9308">
            <v>213.48</v>
          </cell>
        </row>
        <row r="9309">
          <cell r="A9309" t="str">
            <v>19.004.0012-3</v>
          </cell>
          <cell r="B9309" t="str">
            <v>CAMINHAO BASCULANTE,NO TOCO,CAPACIDADE DE 5,00M3,INCLUSIVE MOTORISTA</v>
          </cell>
          <cell r="C9309" t="str">
            <v>H</v>
          </cell>
          <cell r="D9309">
            <v>89.76</v>
          </cell>
          <cell r="F9309" t="str">
            <v>19.004.0012-D</v>
          </cell>
          <cell r="G9309" t="str">
            <v>CAMINHAO BASCULANTE,NO TOCO,CAPACIDADE DE 5,00M3,INCLUSIVE MOTORISTA</v>
          </cell>
          <cell r="H9309" t="str">
            <v>H</v>
          </cell>
          <cell r="I9309">
            <v>86.19</v>
          </cell>
        </row>
        <row r="9310">
          <cell r="A9310" t="str">
            <v>19.004.0012-4</v>
          </cell>
          <cell r="B9310" t="str">
            <v>CAMINHAO BASCULANTE,NO TOCO,CAPACIDADE DE 5,00M3,INCLUSIVE MOTORISTA</v>
          </cell>
          <cell r="C9310" t="str">
            <v>H</v>
          </cell>
          <cell r="D9310">
            <v>71.88</v>
          </cell>
          <cell r="F9310" t="str">
            <v>19.004.0012-E</v>
          </cell>
          <cell r="G9310" t="str">
            <v>CAMINHAO BASCULANTE,NO TOCO,CAPACIDADE DE 5,00M3,INCLUSIVE MOTORISTA</v>
          </cell>
          <cell r="H9310" t="str">
            <v>H</v>
          </cell>
          <cell r="I9310">
            <v>68.31</v>
          </cell>
        </row>
        <row r="9311">
          <cell r="A9311" t="str">
            <v>19.004.0013-2</v>
          </cell>
          <cell r="B9311" t="str">
            <v>CAMINHAO BASCULANTE,NO TOCO,CAPACIDADE DE 7,00M3,INCLUSIVE MOTORISTA</v>
          </cell>
          <cell r="C9311" t="str">
            <v>H</v>
          </cell>
          <cell r="D9311">
            <v>255.49</v>
          </cell>
          <cell r="F9311" t="str">
            <v>19.004.0013-C</v>
          </cell>
          <cell r="G9311" t="str">
            <v>CAMINHAO BASCULANTE,NO TOCO,CAPACIDADE DE 7,00M3,INCLUSIVE MOTORISTA</v>
          </cell>
          <cell r="H9311" t="str">
            <v>H</v>
          </cell>
          <cell r="I9311">
            <v>251.92</v>
          </cell>
        </row>
        <row r="9312">
          <cell r="A9312" t="str">
            <v>19.004.0013-3</v>
          </cell>
          <cell r="B9312" t="str">
            <v>CAMINHAO BASCULANTE,NO TOCO,CAPACIDADE DE 7,00M3,INCLUSIVE MOTORISTA</v>
          </cell>
          <cell r="C9312" t="str">
            <v>H</v>
          </cell>
          <cell r="D9312">
            <v>107.85</v>
          </cell>
          <cell r="F9312" t="str">
            <v>19.004.0013-D</v>
          </cell>
          <cell r="G9312" t="str">
            <v>CAMINHAO BASCULANTE,NO TOCO,CAPACIDADE DE 7,00M3,INCLUSIVE MOTORISTA</v>
          </cell>
          <cell r="H9312" t="str">
            <v>H</v>
          </cell>
          <cell r="I9312">
            <v>104.28</v>
          </cell>
        </row>
        <row r="9313">
          <cell r="A9313" t="str">
            <v>19.004.0013-4</v>
          </cell>
          <cell r="B9313" t="str">
            <v>CAMINHAO BASCULANTE,NO TOCO,CAPACIDADE DE 7,00M3,INCLUSIVE MOTORISTA</v>
          </cell>
          <cell r="C9313" t="str">
            <v>H</v>
          </cell>
          <cell r="D9313">
            <v>86.33</v>
          </cell>
          <cell r="F9313" t="str">
            <v>19.004.0013-E</v>
          </cell>
          <cell r="G9313" t="str">
            <v>CAMINHAO BASCULANTE,NO TOCO,CAPACIDADE DE 7,00M3,INCLUSIVE MOTORISTA</v>
          </cell>
          <cell r="H9313" t="str">
            <v>H</v>
          </cell>
          <cell r="I9313">
            <v>82.76</v>
          </cell>
        </row>
        <row r="9314">
          <cell r="A9314" t="str">
            <v>19.004.0014-2</v>
          </cell>
          <cell r="B9314" t="str">
            <v>CAMINHAO BASCULANTE,NO TOCO,CAPACIDADE DE 10,00M3,INCLUSIVEMOTORISTA</v>
          </cell>
          <cell r="C9314" t="str">
            <v>H</v>
          </cell>
          <cell r="D9314">
            <v>279.20999999999998</v>
          </cell>
          <cell r="F9314" t="str">
            <v>19.004.0014-C</v>
          </cell>
          <cell r="G9314" t="str">
            <v>CAMINHAO BASCULANTE,NO TOCO,CAPACIDADE DE 10,00M3,INCLUSIVEMOTORISTA</v>
          </cell>
          <cell r="H9314" t="str">
            <v>H</v>
          </cell>
          <cell r="I9314">
            <v>275.64</v>
          </cell>
        </row>
        <row r="9315">
          <cell r="A9315" t="str">
            <v>19.004.0014-3</v>
          </cell>
          <cell r="B9315" t="str">
            <v>CAMINHAO BASCULANTE,NO TOCO,CAPACIDADE DE 10,00M3,INCLUSIVEMOTORISTA</v>
          </cell>
          <cell r="C9315" t="str">
            <v>H</v>
          </cell>
          <cell r="D9315">
            <v>106.67</v>
          </cell>
          <cell r="F9315" t="str">
            <v>19.004.0014-D</v>
          </cell>
          <cell r="G9315" t="str">
            <v>CAMINHAO BASCULANTE,NO TOCO,CAPACIDADE DE 10,00M3,INCLUSIVEMOTORISTA</v>
          </cell>
          <cell r="H9315" t="str">
            <v>H</v>
          </cell>
          <cell r="I9315">
            <v>103.1</v>
          </cell>
        </row>
        <row r="9316">
          <cell r="A9316" t="str">
            <v>19.004.0014-4</v>
          </cell>
          <cell r="B9316" t="str">
            <v>CAMINHAO BASCULANTE,NO TOCO,CAPACIDADE DE 10,00M3,INCLUSIVEMOTORISTA</v>
          </cell>
          <cell r="C9316" t="str">
            <v>H</v>
          </cell>
          <cell r="D9316">
            <v>83.7</v>
          </cell>
          <cell r="F9316" t="str">
            <v>19.004.0014-E</v>
          </cell>
          <cell r="G9316" t="str">
            <v>CAMINHAO BASCULANTE,NO TOCO,CAPACIDADE DE 10,00M3,INCLUSIVEMOTORISTA</v>
          </cell>
          <cell r="H9316" t="str">
            <v>H</v>
          </cell>
          <cell r="I9316">
            <v>80.13</v>
          </cell>
        </row>
        <row r="9317">
          <cell r="A9317" t="str">
            <v>19.004.0015-2</v>
          </cell>
          <cell r="B9317" t="str">
            <v>CAMINHAO BASCULANTE DO TIPO PESADO (FORA DE ESTRADA),CAPACIDADE RASA DE 11,00M3,INCLUSIVE MOTORISTA</v>
          </cell>
          <cell r="C9317" t="str">
            <v>H</v>
          </cell>
          <cell r="D9317">
            <v>542.16</v>
          </cell>
          <cell r="F9317" t="str">
            <v>19.004.0015-C</v>
          </cell>
          <cell r="G9317" t="str">
            <v>CAMINHAO BASCULANTE DO TIPO PESADO (FORA DE ESTRADA),CAPACIDADE RASA DE 11,00M3,INCLUSIVE MOTORISTA</v>
          </cell>
          <cell r="H9317" t="str">
            <v>H</v>
          </cell>
          <cell r="I9317">
            <v>538.59</v>
          </cell>
        </row>
        <row r="9318">
          <cell r="A9318" t="str">
            <v>19.004.0015-3</v>
          </cell>
          <cell r="B9318" t="str">
            <v>CAMINHAO BASCULANTE DO TIPO PESADO (FORA DE ESTRADA),CAPACIDADE RASA DE 11,00M3,INCLUSIVE MOTORISTA</v>
          </cell>
          <cell r="C9318" t="str">
            <v>H</v>
          </cell>
          <cell r="D9318">
            <v>247.73</v>
          </cell>
          <cell r="F9318" t="str">
            <v>19.004.0015-D</v>
          </cell>
          <cell r="G9318" t="str">
            <v>CAMINHAO BASCULANTE DO TIPO PESADO (FORA DE ESTRADA),CAPACIDADE RASA DE 11,00M3,INCLUSIVE MOTORISTA</v>
          </cell>
          <cell r="H9318" t="str">
            <v>H</v>
          </cell>
          <cell r="I9318">
            <v>244.16</v>
          </cell>
        </row>
        <row r="9319">
          <cell r="A9319" t="str">
            <v>19.004.0015-4</v>
          </cell>
          <cell r="B9319" t="str">
            <v>CAMINHAO BASCULANTE DO TIPO PESADO (FORA DE ESTRADA),CAPACIDADE RASA DE 11,00M3,INCLUSIVE MOTORISTA</v>
          </cell>
          <cell r="C9319" t="str">
            <v>H</v>
          </cell>
          <cell r="D9319">
            <v>200.97</v>
          </cell>
          <cell r="F9319" t="str">
            <v>19.004.0015-E</v>
          </cell>
          <cell r="G9319" t="str">
            <v>CAMINHAO BASCULANTE DO TIPO PESADO (FORA DE ESTRADA),CAPACIDADE RASA DE 11,00M3,INCLUSIVE MOTORISTA</v>
          </cell>
          <cell r="H9319" t="str">
            <v>H</v>
          </cell>
          <cell r="I9319">
            <v>197.4</v>
          </cell>
        </row>
        <row r="9320">
          <cell r="A9320" t="str">
            <v>19.004.0016-2</v>
          </cell>
          <cell r="B9320" t="str">
            <v>CAMINHAO BASCULANTE DO TIPO MEDIO-PESADO,TRUCADO,CAPACIDADEDE 12,00M3,INCLUSIVE MOTORISTA</v>
          </cell>
          <cell r="C9320" t="str">
            <v>H</v>
          </cell>
          <cell r="D9320">
            <v>270.08999999999997</v>
          </cell>
          <cell r="F9320" t="str">
            <v>19.004.0016-C</v>
          </cell>
          <cell r="G9320" t="str">
            <v>CAMINHAO BASCULANTE DO TIPO MEDIO-PESADO,TRUCADO,CAPACIDADEDE 12,00M3,INCLUSIVE MOTORISTA</v>
          </cell>
          <cell r="H9320" t="str">
            <v>H</v>
          </cell>
          <cell r="I9320">
            <v>266.52</v>
          </cell>
        </row>
        <row r="9321">
          <cell r="A9321" t="str">
            <v>19.004.0016-3</v>
          </cell>
          <cell r="B9321" t="str">
            <v>CAMINHAO BASCULANTE DO TIPO MEDIO-PESADO,TRUCADO,CAPACIDADEDE 12,00M3,INCLUSIVE MOTORISTA</v>
          </cell>
          <cell r="C9321" t="str">
            <v>H</v>
          </cell>
          <cell r="D9321">
            <v>111.56</v>
          </cell>
          <cell r="F9321" t="str">
            <v>19.004.0016-D</v>
          </cell>
          <cell r="G9321" t="str">
            <v>CAMINHAO BASCULANTE DO TIPO MEDIO-PESADO,TRUCADO,CAPACIDADEDE 12,00M3,INCLUSIVE MOTORISTA</v>
          </cell>
          <cell r="H9321" t="str">
            <v>H</v>
          </cell>
          <cell r="I9321">
            <v>107.99</v>
          </cell>
        </row>
        <row r="9322">
          <cell r="A9322" t="str">
            <v>19.004.0016-4</v>
          </cell>
          <cell r="B9322" t="str">
            <v>CAMINHAO BASCULANTE DO TIPO MEDIO-PESADO,TRUCADO,CAPACIDADEDE 12,00M3,INCLUSIVE MOTORISTA</v>
          </cell>
          <cell r="C9322" t="str">
            <v>H</v>
          </cell>
          <cell r="D9322">
            <v>89</v>
          </cell>
          <cell r="F9322" t="str">
            <v>19.004.0016-E</v>
          </cell>
          <cell r="G9322" t="str">
            <v>CAMINHAO BASCULANTE DO TIPO MEDIO-PESADO,TRUCADO,CAPACIDADEDE 12,00M3,INCLUSIVE MOTORISTA</v>
          </cell>
          <cell r="H9322" t="str">
            <v>H</v>
          </cell>
          <cell r="I9322">
            <v>85.43</v>
          </cell>
        </row>
        <row r="9323">
          <cell r="A9323" t="str">
            <v>19.004.0018-2</v>
          </cell>
          <cell r="B9323" t="str">
            <v>CAMINHAO BASCULANTE TIPO PESADO,TRACADO,6X4,CAPACIDADE DE 18,4T,INCLUSIVE MOTORISTA</v>
          </cell>
          <cell r="C9323" t="str">
            <v>H</v>
          </cell>
          <cell r="D9323">
            <v>427.29</v>
          </cell>
          <cell r="F9323" t="str">
            <v>19.004.0018-C</v>
          </cell>
          <cell r="G9323" t="str">
            <v>CAMINHAO BASCULANTE TIPO PESADO,TRACADO,6X4,CAPACIDADE DE 18,4T,INCLUSIVE MOTORISTA</v>
          </cell>
          <cell r="H9323" t="str">
            <v>H</v>
          </cell>
          <cell r="I9323">
            <v>423.72</v>
          </cell>
        </row>
        <row r="9324">
          <cell r="A9324" t="str">
            <v>19.004.0018-3</v>
          </cell>
          <cell r="B9324" t="str">
            <v>CAMINHAO BASCULANTE TIPO PESADO,TRACADO,6X4,CAPACIDADE DE 18,4T,INCLUSIVE MOTORISTA</v>
          </cell>
          <cell r="C9324" t="str">
            <v>H</v>
          </cell>
          <cell r="D9324">
            <v>134.12</v>
          </cell>
          <cell r="F9324" t="str">
            <v>19.004.0018-D</v>
          </cell>
          <cell r="G9324" t="str">
            <v>CAMINHAO BASCULANTE TIPO PESADO,TRACADO,6X4,CAPACIDADE DE 18,4T,INCLUSIVE MOTORISTA</v>
          </cell>
          <cell r="H9324" t="str">
            <v>H</v>
          </cell>
          <cell r="I9324">
            <v>130.55000000000001</v>
          </cell>
        </row>
        <row r="9325">
          <cell r="A9325" t="str">
            <v>19.004.0018-4</v>
          </cell>
          <cell r="B9325" t="str">
            <v>CAMINHAO BASCULANTE TIPO PESADO,TRACADO,6X4,CAPACIDADE DE 18,4T,INCLUSIVE MOTORISTA</v>
          </cell>
          <cell r="C9325" t="str">
            <v>H</v>
          </cell>
          <cell r="D9325">
            <v>95.92</v>
          </cell>
          <cell r="F9325" t="str">
            <v>19.004.0018-E</v>
          </cell>
          <cell r="G9325" t="str">
            <v>CAMINHAO BASCULANTE TIPO PESADO,TRACADO,6X4,CAPACIDADE DE 18,4T,INCLUSIVE MOTORISTA</v>
          </cell>
          <cell r="H9325" t="str">
            <v>H</v>
          </cell>
          <cell r="I9325">
            <v>92.35</v>
          </cell>
        </row>
        <row r="9326">
          <cell r="A9326" t="str">
            <v>19.004.0020-2</v>
          </cell>
          <cell r="B9326" t="str">
            <v>CAMINHAO TANQUE,CAPACIDADE DE 6.000L,INCLUSIVE MOTORISTA</v>
          </cell>
          <cell r="C9326" t="str">
            <v>H</v>
          </cell>
          <cell r="D9326">
            <v>213.27</v>
          </cell>
          <cell r="F9326" t="str">
            <v>19.004.0020-C</v>
          </cell>
          <cell r="G9326" t="str">
            <v>CAMINHAO TANQUE,CAPACIDADE DE 6.000L,INCLUSIVE MOTORISTA</v>
          </cell>
          <cell r="H9326" t="str">
            <v>H</v>
          </cell>
          <cell r="I9326">
            <v>209.7</v>
          </cell>
        </row>
        <row r="9327">
          <cell r="A9327" t="str">
            <v>19.004.0020-3</v>
          </cell>
          <cell r="B9327" t="str">
            <v>CAMINHAO TANQUE,CAPACIDADE DE 6.000L,INCLUSIVE MOTORISTA</v>
          </cell>
          <cell r="C9327" t="str">
            <v>H</v>
          </cell>
          <cell r="D9327">
            <v>87.98</v>
          </cell>
          <cell r="F9327" t="str">
            <v>19.004.0020-D</v>
          </cell>
          <cell r="G9327" t="str">
            <v>CAMINHAO TANQUE,CAPACIDADE DE 6.000L,INCLUSIVE MOTORISTA</v>
          </cell>
          <cell r="H9327" t="str">
            <v>H</v>
          </cell>
          <cell r="I9327">
            <v>84.41</v>
          </cell>
        </row>
        <row r="9328">
          <cell r="A9328" t="str">
            <v>19.004.0020-4</v>
          </cell>
          <cell r="B9328" t="str">
            <v>CAMINHAO TANQUE,CAPACIDADE DE 6.000L,INCLUSIVE MOTORISTA</v>
          </cell>
          <cell r="C9328" t="str">
            <v>H</v>
          </cell>
          <cell r="D9328">
            <v>70.489999999999995</v>
          </cell>
          <cell r="F9328" t="str">
            <v>19.004.0020-E</v>
          </cell>
          <cell r="G9328" t="str">
            <v>CAMINHAO TANQUE,CAPACIDADE DE 6.000L,INCLUSIVE MOTORISTA</v>
          </cell>
          <cell r="H9328" t="str">
            <v>H</v>
          </cell>
          <cell r="I9328">
            <v>66.92</v>
          </cell>
        </row>
        <row r="9329">
          <cell r="A9329" t="str">
            <v>19.004.0021-2</v>
          </cell>
          <cell r="B9329" t="str">
            <v>CAMINHAO TANQUE,CAPACIDADE DE 10.000L,INCLUSIVE MOTORISTA</v>
          </cell>
          <cell r="C9329" t="str">
            <v>H</v>
          </cell>
          <cell r="D9329">
            <v>228.43</v>
          </cell>
          <cell r="F9329" t="str">
            <v>19.004.0021-C</v>
          </cell>
          <cell r="G9329" t="str">
            <v>CAMINHAO TANQUE,CAPACIDADE DE 10.000L,INCLUSIVE MOTORISTA</v>
          </cell>
          <cell r="H9329" t="str">
            <v>H</v>
          </cell>
          <cell r="I9329">
            <v>224.86</v>
          </cell>
        </row>
        <row r="9330">
          <cell r="A9330" t="str">
            <v>19.004.0021-3</v>
          </cell>
          <cell r="B9330" t="str">
            <v>CAMINHAO TANQUE,CAPACIDADE DE 10.000L,INCLUSIVE MOTORISTA</v>
          </cell>
          <cell r="C9330" t="str">
            <v>H</v>
          </cell>
          <cell r="D9330">
            <v>95.21</v>
          </cell>
          <cell r="F9330" t="str">
            <v>19.004.0021-D</v>
          </cell>
          <cell r="G9330" t="str">
            <v>CAMINHAO TANQUE,CAPACIDADE DE 10.000L,INCLUSIVE MOTORISTA</v>
          </cell>
          <cell r="H9330" t="str">
            <v>H</v>
          </cell>
          <cell r="I9330">
            <v>91.64</v>
          </cell>
        </row>
        <row r="9331">
          <cell r="A9331" t="str">
            <v>19.004.0021-4</v>
          </cell>
          <cell r="B9331" t="str">
            <v>CAMINHAO TANQUE,CAPACIDADE DE 10.000L,INCLUSIVE MOTORISTA</v>
          </cell>
          <cell r="C9331" t="str">
            <v>H</v>
          </cell>
          <cell r="D9331">
            <v>76.66</v>
          </cell>
          <cell r="F9331" t="str">
            <v>19.004.0021-E</v>
          </cell>
          <cell r="G9331" t="str">
            <v>CAMINHAO TANQUE,CAPACIDADE DE 10.000L,INCLUSIVE MOTORISTA</v>
          </cell>
          <cell r="H9331" t="str">
            <v>H</v>
          </cell>
          <cell r="I9331">
            <v>73.09</v>
          </cell>
        </row>
        <row r="9332">
          <cell r="A9332" t="str">
            <v>19.004.0022-2</v>
          </cell>
          <cell r="B9332" t="str">
            <v>CAMINHAO TANQUE,CAPACIDADE DE 15.000L,INCLUSIVE MOTORISTA</v>
          </cell>
          <cell r="C9332" t="str">
            <v>H</v>
          </cell>
          <cell r="D9332">
            <v>249.23</v>
          </cell>
          <cell r="F9332" t="str">
            <v>19.004.0022-C</v>
          </cell>
          <cell r="G9332" t="str">
            <v>CAMINHAO TANQUE,CAPACIDADE DE 15.000L,INCLUSIVE MOTORISTA</v>
          </cell>
          <cell r="H9332" t="str">
            <v>H</v>
          </cell>
          <cell r="I9332">
            <v>245.66</v>
          </cell>
        </row>
        <row r="9333">
          <cell r="A9333" t="str">
            <v>19.004.0022-3</v>
          </cell>
          <cell r="B9333" t="str">
            <v>CAMINHAO TANQUE,CAPACIDADE DE 15.000L,INCLUSIVE MOTORISTA</v>
          </cell>
          <cell r="C9333" t="str">
            <v>H</v>
          </cell>
          <cell r="D9333">
            <v>108.48</v>
          </cell>
          <cell r="F9333" t="str">
            <v>19.004.0022-D</v>
          </cell>
          <cell r="G9333" t="str">
            <v>CAMINHAO TANQUE,CAPACIDADE DE 15.000L,INCLUSIVE MOTORISTA</v>
          </cell>
          <cell r="H9333" t="str">
            <v>H</v>
          </cell>
          <cell r="I9333">
            <v>104.91</v>
          </cell>
        </row>
        <row r="9334">
          <cell r="A9334" t="str">
            <v>19.004.0022-4</v>
          </cell>
          <cell r="B9334" t="str">
            <v>CAMINHAO TANQUE,CAPACIDADE DE 15.000L,INCLUSIVE MOTORISTA</v>
          </cell>
          <cell r="C9334" t="str">
            <v>H</v>
          </cell>
          <cell r="D9334">
            <v>87.99</v>
          </cell>
          <cell r="F9334" t="str">
            <v>19.004.0022-E</v>
          </cell>
          <cell r="G9334" t="str">
            <v>CAMINHAO TANQUE,CAPACIDADE DE 15.000L,INCLUSIVE MOTORISTA</v>
          </cell>
          <cell r="H9334" t="str">
            <v>H</v>
          </cell>
          <cell r="I9334">
            <v>84.42</v>
          </cell>
        </row>
        <row r="9335">
          <cell r="A9335" t="str">
            <v>19.004.0023-2</v>
          </cell>
          <cell r="B9335" t="str">
            <v>CAMINHAO TANQUE,CAPACIDADE DE 20.000L,INCLUSIVE MOTORISTA</v>
          </cell>
          <cell r="C9335" t="str">
            <v>H</v>
          </cell>
          <cell r="D9335">
            <v>312.95</v>
          </cell>
          <cell r="F9335" t="str">
            <v>19.004.0023-C</v>
          </cell>
          <cell r="G9335" t="str">
            <v>CAMINHAO TANQUE,CAPACIDADE DE 20.000L,INCLUSIVE MOTORISTA</v>
          </cell>
          <cell r="H9335" t="str">
            <v>H</v>
          </cell>
          <cell r="I9335">
            <v>309.38</v>
          </cell>
        </row>
        <row r="9336">
          <cell r="A9336" t="str">
            <v>19.004.0023-3</v>
          </cell>
          <cell r="B9336" t="str">
            <v>CAMINHAO TANQUE,CAPACIDADE DE 20.000L,INCLUSIVE MOTORISTA</v>
          </cell>
          <cell r="C9336" t="str">
            <v>H</v>
          </cell>
          <cell r="D9336">
            <v>116.55</v>
          </cell>
          <cell r="F9336" t="str">
            <v>19.004.0023-D</v>
          </cell>
          <cell r="G9336" t="str">
            <v>CAMINHAO TANQUE,CAPACIDADE DE 20.000L,INCLUSIVE MOTORISTA</v>
          </cell>
          <cell r="H9336" t="str">
            <v>H</v>
          </cell>
          <cell r="I9336">
            <v>112.98</v>
          </cell>
        </row>
        <row r="9337">
          <cell r="A9337" t="str">
            <v>19.004.0023-4</v>
          </cell>
          <cell r="B9337" t="str">
            <v>CAMINHAO TANQUE,CAPACIDADE DE 20.000L,INCLUSIVE MOTORISTA</v>
          </cell>
          <cell r="C9337" t="str">
            <v>H</v>
          </cell>
          <cell r="D9337">
            <v>89.7</v>
          </cell>
          <cell r="F9337" t="str">
            <v>19.004.0023-E</v>
          </cell>
          <cell r="G9337" t="str">
            <v>CAMINHAO TANQUE,CAPACIDADE DE 20.000L,INCLUSIVE MOTORISTA</v>
          </cell>
          <cell r="H9337" t="str">
            <v>H</v>
          </cell>
          <cell r="I9337">
            <v>86.13</v>
          </cell>
        </row>
        <row r="9338">
          <cell r="A9338" t="str">
            <v>19.004.0024-2</v>
          </cell>
          <cell r="B9338" t="str">
            <v>CAMINHAO TANQUE,CAPACIDADE DE 30.000L,INCLUSIVE MOTORISTA</v>
          </cell>
          <cell r="C9338" t="str">
            <v>H</v>
          </cell>
          <cell r="D9338">
            <v>419.78</v>
          </cell>
          <cell r="F9338" t="str">
            <v>19.004.0024-C</v>
          </cell>
          <cell r="G9338" t="str">
            <v>CAMINHAO TANQUE,CAPACIDADE DE 30.000L,INCLUSIVE MOTORISTA</v>
          </cell>
          <cell r="H9338" t="str">
            <v>H</v>
          </cell>
          <cell r="I9338">
            <v>416.21</v>
          </cell>
        </row>
        <row r="9339">
          <cell r="A9339" t="str">
            <v>19.004.0024-3</v>
          </cell>
          <cell r="B9339" t="str">
            <v>CAMINHAO TANQUE,CAPACIDADE DE 30.000L,INCLUSIVE MOTORISTA</v>
          </cell>
          <cell r="C9339" t="str">
            <v>H</v>
          </cell>
          <cell r="D9339">
            <v>134.53</v>
          </cell>
          <cell r="F9339" t="str">
            <v>19.004.0024-D</v>
          </cell>
          <cell r="G9339" t="str">
            <v>CAMINHAO TANQUE,CAPACIDADE DE 30.000L,INCLUSIVE MOTORISTA</v>
          </cell>
          <cell r="H9339" t="str">
            <v>H</v>
          </cell>
          <cell r="I9339">
            <v>130.96</v>
          </cell>
        </row>
        <row r="9340">
          <cell r="A9340" t="str">
            <v>19.004.0024-4</v>
          </cell>
          <cell r="B9340" t="str">
            <v>CAMINHAO TANQUE,CAPACIDADE DE 30.000L,INCLUSIVE MOTORISTA</v>
          </cell>
          <cell r="C9340" t="str">
            <v>H</v>
          </cell>
          <cell r="D9340">
            <v>114.36</v>
          </cell>
          <cell r="F9340" t="str">
            <v>19.004.0024-E</v>
          </cell>
          <cell r="G9340" t="str">
            <v>CAMINHAO TANQUE,CAPACIDADE DE 30.000L,INCLUSIVE MOTORISTA</v>
          </cell>
          <cell r="H9340" t="str">
            <v>H</v>
          </cell>
          <cell r="I9340">
            <v>110.79</v>
          </cell>
        </row>
        <row r="9341">
          <cell r="A9341" t="str">
            <v>19.004.0025-2</v>
          </cell>
          <cell r="B9341" t="str">
            <v>CAMINHAO BETONEIRA,CAPACIDADE DE 5,00M3,INCLUSIVE MOTORISTA</v>
          </cell>
          <cell r="C9341" t="str">
            <v>H</v>
          </cell>
          <cell r="D9341">
            <v>314.69</v>
          </cell>
          <cell r="F9341" t="str">
            <v>19.004.0025-C</v>
          </cell>
          <cell r="G9341" t="str">
            <v>CAMINHAO BETONEIRA,CAPACIDADE DE 5,00M3,INCLUSIVE MOTORISTA</v>
          </cell>
          <cell r="H9341" t="str">
            <v>H</v>
          </cell>
          <cell r="I9341">
            <v>311.12</v>
          </cell>
        </row>
        <row r="9342">
          <cell r="A9342" t="str">
            <v>19.004.0025-3</v>
          </cell>
          <cell r="B9342" t="str">
            <v>CAMINHAO BETONEIRA,CAPACIDADE DE 5,00M3,INCLUSIVE MOTORISTA</v>
          </cell>
          <cell r="C9342" t="str">
            <v>H</v>
          </cell>
          <cell r="D9342">
            <v>131.75</v>
          </cell>
          <cell r="F9342" t="str">
            <v>19.004.0025-D</v>
          </cell>
          <cell r="G9342" t="str">
            <v>CAMINHAO BETONEIRA,CAPACIDADE DE 5,00M3,INCLUSIVE MOTORISTA</v>
          </cell>
          <cell r="H9342" t="str">
            <v>H</v>
          </cell>
          <cell r="I9342">
            <v>128.18</v>
          </cell>
        </row>
        <row r="9343">
          <cell r="A9343" t="str">
            <v>19.004.0025-4</v>
          </cell>
          <cell r="B9343" t="str">
            <v>CAMINHAO BETONEIRA,CAPACIDADE DE 5,00M3,INCLUSIVE MOTORISTA</v>
          </cell>
          <cell r="C9343" t="str">
            <v>H</v>
          </cell>
          <cell r="D9343">
            <v>106.34</v>
          </cell>
          <cell r="F9343" t="str">
            <v>19.004.0025-E</v>
          </cell>
          <cell r="G9343" t="str">
            <v>CAMINHAO BETONEIRA,CAPACIDADE DE 5,00M3,INCLUSIVE MOTORISTA</v>
          </cell>
          <cell r="H9343" t="str">
            <v>H</v>
          </cell>
          <cell r="I9343">
            <v>102.77</v>
          </cell>
        </row>
        <row r="9344">
          <cell r="A9344" t="str">
            <v>19.004.0026-2</v>
          </cell>
          <cell r="B9344" t="str">
            <v>CAMINHAO BETONEIRA,CAPACIDADE DE 7,00M3,INCLUSIVE MOTORISTA</v>
          </cell>
          <cell r="C9344" t="str">
            <v>H</v>
          </cell>
          <cell r="D9344">
            <v>337.76</v>
          </cell>
          <cell r="F9344" t="str">
            <v>19.004.0026-C</v>
          </cell>
          <cell r="G9344" t="str">
            <v>CAMINHAO BETONEIRA,CAPACIDADE DE 7,00M3,INCLUSIVE MOTORISTA</v>
          </cell>
          <cell r="H9344" t="str">
            <v>H</v>
          </cell>
          <cell r="I9344">
            <v>334.19</v>
          </cell>
        </row>
        <row r="9345">
          <cell r="A9345" t="str">
            <v>19.004.0026-3</v>
          </cell>
          <cell r="B9345" t="str">
            <v>CAMINHAO BETONEIRA,CAPACIDADE DE 7,00M3,INCLUSIVE MOTORISTA</v>
          </cell>
          <cell r="C9345" t="str">
            <v>H</v>
          </cell>
          <cell r="D9345">
            <v>141</v>
          </cell>
          <cell r="F9345" t="str">
            <v>19.004.0026-D</v>
          </cell>
          <cell r="G9345" t="str">
            <v>CAMINHAO BETONEIRA,CAPACIDADE DE 7,00M3,INCLUSIVE MOTORISTA</v>
          </cell>
          <cell r="H9345" t="str">
            <v>H</v>
          </cell>
          <cell r="I9345">
            <v>137.43</v>
          </cell>
        </row>
        <row r="9346">
          <cell r="A9346" t="str">
            <v>19.004.0026-4</v>
          </cell>
          <cell r="B9346" t="str">
            <v>CAMINHAO BETONEIRA,CAPACIDADE DE 7,00M3,INCLUSIVE MOTORISTA</v>
          </cell>
          <cell r="C9346" t="str">
            <v>H</v>
          </cell>
          <cell r="D9346">
            <v>112.85</v>
          </cell>
          <cell r="F9346" t="str">
            <v>19.004.0026-E</v>
          </cell>
          <cell r="G9346" t="str">
            <v>CAMINHAO BETONEIRA,CAPACIDADE DE 7,00M3,INCLUSIVE MOTORISTA</v>
          </cell>
          <cell r="H9346" t="str">
            <v>H</v>
          </cell>
          <cell r="I9346">
            <v>109.28</v>
          </cell>
        </row>
        <row r="9347">
          <cell r="A9347" t="str">
            <v>19.004.0030-2</v>
          </cell>
          <cell r="B9347" t="str">
            <v>CARRETA PARA TRANSPORTE PESADO,CAPACIDADE PARA CARGA UTIL DE60/80T,INCLUSIVE MOTORISTA</v>
          </cell>
          <cell r="C9347" t="str">
            <v>H</v>
          </cell>
          <cell r="D9347">
            <v>520.25</v>
          </cell>
          <cell r="F9347" t="str">
            <v>19.004.0030-C</v>
          </cell>
          <cell r="G9347" t="str">
            <v>CARRETA PARA TRANSPORTE PESADO,CAPACIDADE PARA CARGA UTIL DE60/80T,INCLUSIVE MOTORISTA</v>
          </cell>
          <cell r="H9347" t="str">
            <v>H</v>
          </cell>
          <cell r="I9347">
            <v>516.67999999999995</v>
          </cell>
        </row>
        <row r="9348">
          <cell r="A9348" t="str">
            <v>19.004.0030-3</v>
          </cell>
          <cell r="B9348" t="str">
            <v>CARRETA PARA TRANSPORTE PESADO,CAPACIDADE PARA CARGA UTIL DE60/80T,INCLUSIVE MOTORISTA</v>
          </cell>
          <cell r="C9348" t="str">
            <v>H</v>
          </cell>
          <cell r="D9348">
            <v>220.95</v>
          </cell>
          <cell r="F9348" t="str">
            <v>19.004.0030-D</v>
          </cell>
          <cell r="G9348" t="str">
            <v>CARRETA PARA TRANSPORTE PESADO,CAPACIDADE PARA CARGA UTIL DE60/80T,INCLUSIVE MOTORISTA</v>
          </cell>
          <cell r="H9348" t="str">
            <v>H</v>
          </cell>
          <cell r="I9348">
            <v>217.38</v>
          </cell>
        </row>
        <row r="9349">
          <cell r="A9349" t="str">
            <v>19.004.0030-4</v>
          </cell>
          <cell r="B9349" t="str">
            <v>CARRETA PARA TRANSPORTE PESADO,CAPACIDADE PARA CARGA UTIL DE60/80T,INCLUSIVE MOTORISTA</v>
          </cell>
          <cell r="C9349" t="str">
            <v>H</v>
          </cell>
          <cell r="D9349">
            <v>174.31</v>
          </cell>
          <cell r="F9349" t="str">
            <v>19.004.0030-E</v>
          </cell>
          <cell r="G9349" t="str">
            <v>CARRETA PARA TRANSPORTE PESADO,CAPACIDADE PARA CARGA UTIL DE60/80T,INCLUSIVE MOTORISTA</v>
          </cell>
          <cell r="H9349" t="str">
            <v>H</v>
          </cell>
          <cell r="I9349">
            <v>170.74</v>
          </cell>
        </row>
        <row r="9350">
          <cell r="A9350" t="str">
            <v>19.004.0031-2</v>
          </cell>
          <cell r="B9350" t="str">
            <v>CARRETA PARA TRANSPORTE PESADO,CAPACIDADE PARA CARGA UTIL DE30T,INCLUSIVE MOTORISTA</v>
          </cell>
          <cell r="C9350" t="str">
            <v>H</v>
          </cell>
          <cell r="D9350">
            <v>377.13</v>
          </cell>
          <cell r="F9350" t="str">
            <v>19.004.0031-C</v>
          </cell>
          <cell r="G9350" t="str">
            <v>CARRETA PARA TRANSPORTE PESADO,CAPACIDADE PARA CARGA UTIL DE30T,INCLUSIVE MOTORISTA</v>
          </cell>
          <cell r="H9350" t="str">
            <v>H</v>
          </cell>
          <cell r="I9350">
            <v>373.56</v>
          </cell>
        </row>
        <row r="9351">
          <cell r="A9351" t="str">
            <v>19.004.0031-3</v>
          </cell>
          <cell r="B9351" t="str">
            <v>CARRETA PARA TRANSPORTE PESADO,CAPACIDADE PARA CARGA UTIL DE30T,INCLUSIVE MOTORISTA</v>
          </cell>
          <cell r="C9351" t="str">
            <v>H</v>
          </cell>
          <cell r="D9351">
            <v>142.94999999999999</v>
          </cell>
          <cell r="F9351" t="str">
            <v>19.004.0031-D</v>
          </cell>
          <cell r="G9351" t="str">
            <v>CARRETA PARA TRANSPORTE PESADO,CAPACIDADE PARA CARGA UTIL DE30T,INCLUSIVE MOTORISTA</v>
          </cell>
          <cell r="H9351" t="str">
            <v>H</v>
          </cell>
          <cell r="I9351">
            <v>139.38</v>
          </cell>
        </row>
        <row r="9352">
          <cell r="A9352" t="str">
            <v>19.004.0031-4</v>
          </cell>
          <cell r="B9352" t="str">
            <v>CARRETA PARA TRANSPORTE PESADO,CAPACIDADE PARA CARGA UTIL DE30T,INCLUSIVE MOTORISTA</v>
          </cell>
          <cell r="C9352" t="str">
            <v>H</v>
          </cell>
          <cell r="D9352">
            <v>109.78</v>
          </cell>
          <cell r="F9352" t="str">
            <v>19.004.0031-E</v>
          </cell>
          <cell r="G9352" t="str">
            <v>CARRETA PARA TRANSPORTE PESADO,CAPACIDADE PARA CARGA UTIL DE30T,INCLUSIVE MOTORISTA</v>
          </cell>
          <cell r="H9352" t="str">
            <v>H</v>
          </cell>
          <cell r="I9352">
            <v>106.21</v>
          </cell>
        </row>
        <row r="9353">
          <cell r="A9353" t="str">
            <v>19.004.0035-2</v>
          </cell>
          <cell r="B9353" t="str">
            <v>MICRO-ONIBUS COM CAPACIDADE MINIMA DE 15 LUGARES,MOTOR DIESEL,INCLUSIVE MOTORISTA</v>
          </cell>
          <cell r="C9353" t="str">
            <v>H</v>
          </cell>
          <cell r="D9353">
            <v>122.01</v>
          </cell>
          <cell r="F9353" t="str">
            <v>19.004.0035-C</v>
          </cell>
          <cell r="G9353" t="str">
            <v>MICRO-ONIBUS COM CAPACIDADE MINIMA DE 15 LUGARES,MOTOR DIESEL,INCLUSIVE MOTORISTA</v>
          </cell>
          <cell r="H9353" t="str">
            <v>H</v>
          </cell>
          <cell r="I9353">
            <v>118.44</v>
          </cell>
        </row>
        <row r="9354">
          <cell r="A9354" t="str">
            <v>19.004.0035-3</v>
          </cell>
          <cell r="B9354" t="str">
            <v>MICRO-ONIBUS COM CAPACIDADE MINIMA DE 15 LUGARES,MOTOR DIESEL,INCLUSIVE MOTORISTA</v>
          </cell>
          <cell r="C9354" t="str">
            <v>H</v>
          </cell>
          <cell r="D9354">
            <v>63.61</v>
          </cell>
          <cell r="F9354" t="str">
            <v>19.004.0035-D</v>
          </cell>
          <cell r="G9354" t="str">
            <v>MICRO-ONIBUS COM CAPACIDADE MINIMA DE 15 LUGARES,MOTOR DIESEL,INCLUSIVE MOTORISTA</v>
          </cell>
          <cell r="H9354" t="str">
            <v>H</v>
          </cell>
          <cell r="I9354">
            <v>60.04</v>
          </cell>
        </row>
        <row r="9355">
          <cell r="A9355" t="str">
            <v>19.004.0035-4</v>
          </cell>
          <cell r="B9355" t="str">
            <v>MICRO-ONIBUS COM CAPACIDADE MINIMA DE 15 LUGARES,MOTOR DIESEL,INCLUSIVE MOTORISTA</v>
          </cell>
          <cell r="C9355" t="str">
            <v>H</v>
          </cell>
          <cell r="D9355">
            <v>55.44</v>
          </cell>
          <cell r="F9355" t="str">
            <v>19.004.0035-E</v>
          </cell>
          <cell r="G9355" t="str">
            <v>MICRO-ONIBUS COM CAPACIDADE MINIMA DE 15 LUGARES,MOTOR DIESEL,INCLUSIVE MOTORISTA</v>
          </cell>
          <cell r="H9355" t="str">
            <v>H</v>
          </cell>
          <cell r="I9355">
            <v>51.87</v>
          </cell>
        </row>
        <row r="9356">
          <cell r="A9356" t="str">
            <v>19.004.0037-2</v>
          </cell>
          <cell r="B9356" t="str">
            <v>VEICULO DE PASSEIO,5 PASSAGEIROS,4 PORTAS,MOTOR BICOMBUSTIVEL (GASOLINA E ALCOOL)DE 1,6 LITROS,COM AR CONDICIONADO,DIRECAO HIDRAULICA E VIDROS DIANTEIROS ELETRICOS,EXCLUSIVE MOTORISTA</v>
          </cell>
          <cell r="C9356" t="str">
            <v>H</v>
          </cell>
          <cell r="D9356">
            <v>58.02</v>
          </cell>
          <cell r="F9356" t="str">
            <v>19.004.0037-C</v>
          </cell>
          <cell r="G9356" t="str">
            <v>VEICULO DE PASSEIO,5 PASSAGEIROS,4 PORTAS,MOTOR BICOMBUSTIVEL (GASOLINA E ALCOOL)DE 1,6 LITROS,COM AR CONDICIONADO,DIRECAO HIDRAULICA E VIDROS DIANTEIROS ELETRICOS,EXCLUSIVE MOTORISTA</v>
          </cell>
          <cell r="H9356" t="str">
            <v>H</v>
          </cell>
          <cell r="I9356">
            <v>58.02</v>
          </cell>
        </row>
        <row r="9357">
          <cell r="A9357" t="str">
            <v>19.004.0037-3</v>
          </cell>
          <cell r="B9357" t="str">
            <v>VEICULO DE PASSEIO,5 PASSAGEIROS,4 PORTAS,MOTOR BICOMBUSTIVEL (GASOLINA E ALCOOL)DE 1,6 LITROS,COM AR CONDICIONADO,DIRECAO HIDRAULICA E VIDRO DIANTEIROS ELETRICOS,EXCLUSIVE MOTORISTA</v>
          </cell>
          <cell r="C9357" t="str">
            <v>H</v>
          </cell>
          <cell r="D9357">
            <v>16.5</v>
          </cell>
          <cell r="F9357" t="str">
            <v>19.004.0037-D</v>
          </cell>
          <cell r="G9357" t="str">
            <v>VEICULO DE PASSEIO,5 PASSAGEIROS,4 PORTAS,MOTOR BICOMBUSTIVEL (GASOLINA E ALCOOL)DE 1,6 LITROS,COM AR CONDICIONADO,DIRECAO HIDRAULICA E VIDRO DIANTEIROS ELETRICOS,EXCLUSIVE MOTORISTA</v>
          </cell>
          <cell r="H9357" t="str">
            <v>H</v>
          </cell>
          <cell r="I9357">
            <v>16.5</v>
          </cell>
        </row>
        <row r="9358">
          <cell r="A9358" t="str">
            <v>19.004.0037-4</v>
          </cell>
          <cell r="B9358" t="str">
            <v>VEICULO DE PASSEIO,5 PASSAGEIROS,4 PORTAS,MOTOR BICOMBUSTIVEL (GASOLINA E ALCOOL)DE 1,6 LITROS,COM AR CONDICIONADO,DIRECAO HIDRAULICA E VIDRO DIANTEIROS ELETRICOS,EXCLUSIVE MOTORISTA</v>
          </cell>
          <cell r="C9358" t="str">
            <v>H</v>
          </cell>
          <cell r="D9358">
            <v>11.33</v>
          </cell>
          <cell r="F9358" t="str">
            <v>19.004.0037-E</v>
          </cell>
          <cell r="G9358" t="str">
            <v>VEICULO DE PASSEIO,5 PASSAGEIROS,4 PORTAS,MOTOR BICOMBUSTIVEL (GASOLINA E ALCOOL)DE 1,6 LITROS,COM AR CONDICIONADO,DIRECAO HIDRAULICA E VIDRO DIANTEIROS ELETRICOS,EXCLUSIVE MOTORISTA</v>
          </cell>
          <cell r="H9358" t="str">
            <v>H</v>
          </cell>
          <cell r="I9358">
            <v>11.33</v>
          </cell>
        </row>
        <row r="9359">
          <cell r="A9359" t="str">
            <v>19.004.0040-2</v>
          </cell>
          <cell r="B9359" t="str">
            <v>VEICULO DE PASSEIO,5 PASSAGEIROS,4 PORTAS,MOTOR BICOMBUSTIVEL (GASOLINA E ALCOOL)DE 1,6 LITROS,COM AR CONDICIONADO,DIRECAO HIDRAULICA E VIDROS DIANTEIROS ELETRICOS,INCLUSIVE MOTORISTA</v>
          </cell>
          <cell r="C9359" t="str">
            <v>H</v>
          </cell>
          <cell r="D9359">
            <v>84.75</v>
          </cell>
          <cell r="F9359" t="str">
            <v>19.004.0040-C</v>
          </cell>
          <cell r="G9359" t="str">
            <v>VEICULO DE PASSEIO,5 PASSAGEIROS,4 PORTAS,MOTOR BICOMBUSTIVEL (GASOLINA E ALCOOL)DE 1,6 LITROS,COM AR CONDICIONADO,DIRECAO HIDRAULICA E VIDROS DIANTEIROS ELETRICOS,INCLUSIVE MOTORISTA</v>
          </cell>
          <cell r="H9359" t="str">
            <v>H</v>
          </cell>
          <cell r="I9359">
            <v>81.180000000000007</v>
          </cell>
        </row>
        <row r="9360">
          <cell r="A9360" t="str">
            <v>19.004.0040-3</v>
          </cell>
          <cell r="B9360" t="str">
            <v>VEICULO DE PASSEIO,5 PASSAGEIROS,4 PORTAS,MOTOR BICOMBUSTIVEL (GASOLINA E ALCOOL)DE 1,6 LITROS,COM AR CONDICIONADO,DIRECAO HIDRAULICA E VIDROS DIANTEIROS ELETRICOS,INCLUSIVE MOTORISTA</v>
          </cell>
          <cell r="C9360" t="str">
            <v>H</v>
          </cell>
          <cell r="D9360">
            <v>43.23</v>
          </cell>
          <cell r="F9360" t="str">
            <v>19.004.0040-D</v>
          </cell>
          <cell r="G9360" t="str">
            <v>VEICULO DE PASSEIO,5 PASSAGEIROS,4 PORTAS,MOTOR BICOMBUSTIVEL (GASOLINA E ALCOOL)DE 1,6 LITROS,COM AR CONDICIONADO,DIRECAO HIDRAULICA E VIDROS DIANTEIROS ELETRICOS,INCLUSIVE MOTORISTA</v>
          </cell>
          <cell r="H9360" t="str">
            <v>H</v>
          </cell>
          <cell r="I9360">
            <v>39.659999999999997</v>
          </cell>
        </row>
        <row r="9361">
          <cell r="A9361" t="str">
            <v>19.004.0040-4</v>
          </cell>
          <cell r="B9361" t="str">
            <v>VEICULO DE PASSEIO,5 PASSAGEIROS,4 PORTAS,MOTOR BICOMBUSTIVEL (GASOLINA E ALCOOL)DE 1,6 LITROS,COM AR CONDICIONADO,DIRECAO HIDRAULICA E VIDROS DIANTEIROS ELETRICOS,INCLUSIVE MOTORISTA</v>
          </cell>
          <cell r="C9361" t="str">
            <v>H</v>
          </cell>
          <cell r="D9361">
            <v>38.06</v>
          </cell>
          <cell r="F9361" t="str">
            <v>19.004.0040-E</v>
          </cell>
          <cell r="G9361" t="str">
            <v>VEICULO DE PASSEIO,5 PASSAGEIROS,4 PORTAS,MOTOR BICOMBUSTIVEL (GASOLINA E ALCOOL)DE 1,6 LITROS,COM AR CONDICIONADO,DIRECAO HIDRAULICA E VIDROS DIANTEIROS ELETRICOS,INCLUSIVE MOTORISTA</v>
          </cell>
          <cell r="H9361" t="str">
            <v>H</v>
          </cell>
          <cell r="I9361">
            <v>34.49</v>
          </cell>
        </row>
        <row r="9362">
          <cell r="A9362" t="str">
            <v>19.004.0044-2</v>
          </cell>
          <cell r="B9362" t="str">
            <v>VEICULO DE PASSEIO,5 PASSAGEIROS,MOTOR BICOMBUSTIVEL (GASOLINA E ALCOOL) DE 1.0 LITRO,INCLUSIVE MOTORISTA</v>
          </cell>
          <cell r="C9362" t="str">
            <v>H</v>
          </cell>
          <cell r="D9362">
            <v>74.05</v>
          </cell>
          <cell r="F9362" t="str">
            <v>19.004.0044-C</v>
          </cell>
          <cell r="G9362" t="str">
            <v>VEICULO DE PASSEIO,5 PASSAGEIROS,MOTOR BICOMBUSTIVEL (GASOLINA E ALCOOL) DE 1.0 LITRO,INCLUSIVE MOTORISTA</v>
          </cell>
          <cell r="H9362" t="str">
            <v>H</v>
          </cell>
          <cell r="I9362">
            <v>70.48</v>
          </cell>
        </row>
        <row r="9363">
          <cell r="A9363" t="str">
            <v>19.004.0044-3</v>
          </cell>
          <cell r="B9363" t="str">
            <v>VEICULO DE PASSEIO,5 PASSAGEIROS,MOTOR BICOMBUSTIVEL (GASOLINA E ALCOOL) DE 1.0 LITRO,INCLUSIVE MOTORISTA</v>
          </cell>
          <cell r="C9363" t="str">
            <v>H</v>
          </cell>
          <cell r="D9363">
            <v>37.950000000000003</v>
          </cell>
          <cell r="F9363" t="str">
            <v>19.004.0044-D</v>
          </cell>
          <cell r="G9363" t="str">
            <v>VEICULO DE PASSEIO,5 PASSAGEIROS,MOTOR BICOMBUSTIVEL (GASOLINA E ALCOOL) DE 1.0 LITRO,INCLUSIVE MOTORISTA</v>
          </cell>
          <cell r="H9363" t="str">
            <v>H</v>
          </cell>
          <cell r="I9363">
            <v>34.380000000000003</v>
          </cell>
        </row>
        <row r="9364">
          <cell r="A9364" t="str">
            <v>19.004.0044-4</v>
          </cell>
          <cell r="B9364" t="str">
            <v>VEICULO DE PASSEIO,5 PASSAGEIROS,MOTOR BICOMBUSTIVEL (GASOLINA E ALCOOL) DE 1.0 LITRO,INCLUSIVE MOTORISTA</v>
          </cell>
          <cell r="C9364" t="str">
            <v>H</v>
          </cell>
          <cell r="D9364">
            <v>33.75</v>
          </cell>
          <cell r="F9364" t="str">
            <v>19.004.0044-E</v>
          </cell>
          <cell r="G9364" t="str">
            <v>VEICULO DE PASSEIO,5 PASSAGEIROS,MOTOR BICOMBUSTIVEL (GASOLINA E ALCOOL) DE 1.0 LITRO,INCLUSIVE MOTORISTA</v>
          </cell>
          <cell r="H9364" t="str">
            <v>H</v>
          </cell>
          <cell r="I9364">
            <v>30.18</v>
          </cell>
        </row>
        <row r="9365">
          <cell r="A9365" t="str">
            <v>19.004.0045-2</v>
          </cell>
          <cell r="B9365" t="str">
            <v>VEICULO DE PASSEIO,5 PASSAGEIROS,MOTOR BICOMBUSTIVEL (GASOLINA E ALCOOL) DE 1.0 LITRO,EXCLUSIVE MOTORISTA</v>
          </cell>
          <cell r="C9365" t="str">
            <v>H</v>
          </cell>
          <cell r="D9365">
            <v>47.32</v>
          </cell>
          <cell r="F9365" t="str">
            <v>19.004.0045-C</v>
          </cell>
          <cell r="G9365" t="str">
            <v>VEICULO DE PASSEIO,5 PASSAGEIROS,MOTOR BICOMBUSTIVEL (GASOLINA E ALCOOL) DE 1.0 LITRO,EXCLUSIVE MOTORISTA</v>
          </cell>
          <cell r="H9365" t="str">
            <v>H</v>
          </cell>
          <cell r="I9365">
            <v>47.32</v>
          </cell>
        </row>
        <row r="9366">
          <cell r="A9366" t="str">
            <v>19.004.0045-3</v>
          </cell>
          <cell r="B9366" t="str">
            <v>VEICULO DE PASSEIO,5 PASSAGEIROS,MOTOR BICOMBUSTIVEL (GASOLINA E ALCOOL) DE 1.0 LITRO,EXCLUSIVE MOTORISTA</v>
          </cell>
          <cell r="C9366" t="str">
            <v>H</v>
          </cell>
          <cell r="D9366">
            <v>11.22</v>
          </cell>
          <cell r="F9366" t="str">
            <v>19.004.0045-D</v>
          </cell>
          <cell r="G9366" t="str">
            <v>VEICULO DE PASSEIO,5 PASSAGEIROS,MOTOR BICOMBUSTIVEL (GASOLINA E ALCOOL) DE 1.0 LITRO,EXCLUSIVE MOTORISTA</v>
          </cell>
          <cell r="H9366" t="str">
            <v>H</v>
          </cell>
          <cell r="I9366">
            <v>11.22</v>
          </cell>
        </row>
        <row r="9367">
          <cell r="A9367" t="str">
            <v>19.004.0045-4</v>
          </cell>
          <cell r="B9367" t="str">
            <v>VEICULO DE PASSEIO,5 PASSAGEIROS,MOTOR BICOMBUSTIVEL (GASOLINA E ALCOOL) DE 1.0 LITRO,EXCLUSIVE MOTORISTA</v>
          </cell>
          <cell r="C9367" t="str">
            <v>H</v>
          </cell>
          <cell r="D9367">
            <v>7.02</v>
          </cell>
          <cell r="F9367" t="str">
            <v>19.004.0045-E</v>
          </cell>
          <cell r="G9367" t="str">
            <v>VEICULO DE PASSEIO,5 PASSAGEIROS,MOTOR BICOMBUSTIVEL (GASOLINA E ALCOOL) DE 1.0 LITRO,EXCLUSIVE MOTORISTA</v>
          </cell>
          <cell r="H9367" t="str">
            <v>H</v>
          </cell>
          <cell r="I9367">
            <v>7.02</v>
          </cell>
        </row>
        <row r="9368">
          <cell r="A9368" t="str">
            <v>19.004.0046-2</v>
          </cell>
          <cell r="B9368" t="str">
            <v>CAMIONETE TIPO PICK-UP,COM CABINE SIMPLES E CACAMBA,TIPO LEVE,MOTOR BICOMBUSTIVEL (GASOLINA E ALCOOL) DE 1,6 LITROS,INCLUSIVE MOTORISTA</v>
          </cell>
          <cell r="C9368" t="str">
            <v>H</v>
          </cell>
          <cell r="D9368">
            <v>91.52</v>
          </cell>
          <cell r="F9368" t="str">
            <v>19.004.0046-C</v>
          </cell>
          <cell r="G9368" t="str">
            <v>CAMIONETE TIPO PICK-UP,COM CABINE SIMPLES E CACAMBA,TIPO LEVE,MOTOR BICOMBUSTIVEL (GASOLINA E ALCOOL) DE 1,6 LITROS,INCLUSIVE MOTORISTA</v>
          </cell>
          <cell r="H9368" t="str">
            <v>H</v>
          </cell>
          <cell r="I9368">
            <v>87.95</v>
          </cell>
        </row>
        <row r="9369">
          <cell r="A9369" t="str">
            <v>19.004.0046-3</v>
          </cell>
          <cell r="B9369" t="str">
            <v>CAMIONETE TIPO PICK-UP,COM CABINE SIMPLES E CACAMBA,TIPO LEVE,MOTOR BICOMBUSTIVEL (GASOLINA E ALCOOL) DE 1,6 LITROS,INCLUSIVE MOTORISTA</v>
          </cell>
          <cell r="C9369" t="str">
            <v>H</v>
          </cell>
          <cell r="D9369">
            <v>42.58</v>
          </cell>
          <cell r="F9369" t="str">
            <v>19.004.0046-D</v>
          </cell>
          <cell r="G9369" t="str">
            <v>CAMIONETE TIPO PICK-UP,COM CABINE SIMPLES E CACAMBA,TIPO LEVE,MOTOR BICOMBUSTIVEL (GASOLINA E ALCOOL) DE 1,6 LITROS,INCLUSIVE MOTORISTA</v>
          </cell>
          <cell r="H9369" t="str">
            <v>H</v>
          </cell>
          <cell r="I9369">
            <v>39.01</v>
          </cell>
        </row>
        <row r="9370">
          <cell r="A9370" t="str">
            <v>19.004.0046-4</v>
          </cell>
          <cell r="B9370" t="str">
            <v>CAMIONETE TIPO PICK-UP,COM CABINE SIMPLES E CACAMBA,TIPO LEVE,MOTOR BICOMBUSTIVEL (GASOLINA E ALCOOL) DE 1,6 LITROS,INCLUSIVE MOTORISTA</v>
          </cell>
          <cell r="C9370" t="str">
            <v>H</v>
          </cell>
          <cell r="D9370">
            <v>36.9</v>
          </cell>
          <cell r="F9370" t="str">
            <v>19.004.0046-E</v>
          </cell>
          <cell r="G9370" t="str">
            <v>CAMIONETE TIPO PICK-UP,COM CABINE SIMPLES E CACAMBA,TIPO LEVE,MOTOR BICOMBUSTIVEL (GASOLINA E ALCOOL) DE 1,6 LITROS,INCLUSIVE MOTORISTA</v>
          </cell>
          <cell r="H9370" t="str">
            <v>H</v>
          </cell>
          <cell r="I9370">
            <v>33.33</v>
          </cell>
        </row>
        <row r="9371">
          <cell r="A9371" t="str">
            <v>19.004.0047-2</v>
          </cell>
          <cell r="B9371"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9371" t="str">
            <v>H</v>
          </cell>
          <cell r="D9371">
            <v>94.26</v>
          </cell>
          <cell r="F9371" t="str">
            <v>19.004.0047-C</v>
          </cell>
          <cell r="G9371"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H9371" t="str">
            <v>H</v>
          </cell>
          <cell r="I9371">
            <v>90.69</v>
          </cell>
        </row>
        <row r="9372">
          <cell r="A9372" t="str">
            <v>19.004.0047-3</v>
          </cell>
          <cell r="B937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9372" t="str">
            <v>H</v>
          </cell>
          <cell r="D9372">
            <v>44.38</v>
          </cell>
          <cell r="F9372" t="str">
            <v>19.004.0047-D</v>
          </cell>
          <cell r="G9372"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H9372" t="str">
            <v>H</v>
          </cell>
          <cell r="I9372">
            <v>40.81</v>
          </cell>
        </row>
        <row r="9373">
          <cell r="A9373" t="str">
            <v>19.004.0047-4</v>
          </cell>
          <cell r="B9373"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9373" t="str">
            <v>H</v>
          </cell>
          <cell r="D9373">
            <v>38.46</v>
          </cell>
          <cell r="F9373" t="str">
            <v>19.004.0047-E</v>
          </cell>
          <cell r="G9373"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H9373" t="str">
            <v>H</v>
          </cell>
          <cell r="I9373">
            <v>34.89</v>
          </cell>
        </row>
        <row r="9374">
          <cell r="A9374" t="str">
            <v>19.004.0049-2</v>
          </cell>
          <cell r="B9374" t="str">
            <v>CAMIONETA TIPO PICK-UP COM CABINE DUPLA E CACAMBA,MOTOR DIESEL 2,8 LITROS,DIRECAO HIDRAULICA,TRACAO NAS 4 RODAS,INCLUSIVE MOTORISTA</v>
          </cell>
          <cell r="C9374" t="str">
            <v>H</v>
          </cell>
          <cell r="D9374">
            <v>136.94999999999999</v>
          </cell>
          <cell r="F9374" t="str">
            <v>19.004.0049-C</v>
          </cell>
          <cell r="G9374" t="str">
            <v>CAMIONETA TIPO PICK-UP COM CABINE DUPLA E CACAMBA,MOTOR DIESEL 2,8 LITROS,DIRECAO HIDRAULICA,TRACAO NAS 4 RODAS,INCLUSIVE MOTORISTA</v>
          </cell>
          <cell r="H9374" t="str">
            <v>H</v>
          </cell>
          <cell r="I9374">
            <v>133.38</v>
          </cell>
        </row>
        <row r="9375">
          <cell r="A9375" t="str">
            <v>19.004.0049-3</v>
          </cell>
          <cell r="B9375" t="str">
            <v>CAMIONETA TIPO PICK-UP COM CABINE DUPLA E CACAMBA,MOTOR DIESEL 2,8 LITROS,DIRECAO HIDRAULICA,TRACAO NAS 4 RODAS,INCLUSIVE MOTORISTA</v>
          </cell>
          <cell r="C9375" t="str">
            <v>H</v>
          </cell>
          <cell r="D9375">
            <v>61.33</v>
          </cell>
          <cell r="F9375" t="str">
            <v>19.004.0049-D</v>
          </cell>
          <cell r="G9375" t="str">
            <v>CAMIONETA TIPO PICK-UP COM CABINE DUPLA E CACAMBA,MOTOR DIESEL 2,8 LITROS,DIRECAO HIDRAULICA,TRACAO NAS 4 RODAS,INCLUSIVE MOTORISTA</v>
          </cell>
          <cell r="H9375" t="str">
            <v>H</v>
          </cell>
          <cell r="I9375">
            <v>57.76</v>
          </cell>
        </row>
        <row r="9376">
          <cell r="A9376" t="str">
            <v>19.004.0049-4</v>
          </cell>
          <cell r="B9376" t="str">
            <v>CAMIONETA TIPO PICK-UP COM CABINE DUPLA E CACAMBA,MOTOR DIESEL 2,8 LITROS,DIRECAO HIDRAULICA,TRACAO NAS 4 RODAS,INCLUSIVE MOTORISTA</v>
          </cell>
          <cell r="C9376" t="str">
            <v>H</v>
          </cell>
          <cell r="D9376">
            <v>51.49</v>
          </cell>
          <cell r="F9376" t="str">
            <v>19.004.0049-E</v>
          </cell>
          <cell r="G9376" t="str">
            <v>CAMIONETA TIPO PICK-UP COM CABINE DUPLA E CACAMBA,MOTOR DIESEL 2,8 LITROS,DIRECAO HIDRAULICA,TRACAO NAS 4 RODAS,INCLUSIVE MOTORISTA</v>
          </cell>
          <cell r="H9376" t="str">
            <v>H</v>
          </cell>
          <cell r="I9376">
            <v>47.92</v>
          </cell>
        </row>
        <row r="9377">
          <cell r="A9377" t="str">
            <v>19.004.0050-2</v>
          </cell>
          <cell r="B9377" t="str">
            <v>MOTOCICLETA,125 CILINDRADAS X/E,EXCLUSIVE MOTORISTA</v>
          </cell>
          <cell r="C9377" t="str">
            <v>H</v>
          </cell>
          <cell r="D9377">
            <v>6.77</v>
          </cell>
          <cell r="F9377" t="str">
            <v>19.004.0050-C</v>
          </cell>
          <cell r="G9377" t="str">
            <v>MOTOCICLETA,125 CILINDRADAS X/E,EXCLUSIVE MOTORISTA</v>
          </cell>
          <cell r="H9377" t="str">
            <v>H</v>
          </cell>
          <cell r="I9377">
            <v>6.77</v>
          </cell>
        </row>
        <row r="9378">
          <cell r="A9378" t="str">
            <v>19.004.0050-4</v>
          </cell>
          <cell r="B9378" t="str">
            <v>MOTOCICLETA,125 CILINDRADAS X/E,EXCLUSIVE MOTORISTA</v>
          </cell>
          <cell r="C9378" t="str">
            <v>H</v>
          </cell>
          <cell r="D9378">
            <v>0.77</v>
          </cell>
          <cell r="F9378" t="str">
            <v>19.004.0050-E</v>
          </cell>
          <cell r="G9378" t="str">
            <v>MOTOCICLETA,125 CILINDRADAS X/E,EXCLUSIVE MOTORISTA</v>
          </cell>
          <cell r="H9378" t="str">
            <v>H</v>
          </cell>
          <cell r="I9378">
            <v>0.77</v>
          </cell>
        </row>
        <row r="9379">
          <cell r="A9379" t="str">
            <v>19.004.0051-2</v>
          </cell>
          <cell r="B9379" t="str">
            <v>GUINDASTE SOBRE RODAS,MEIA LANCA,CAPACIDADE DE 6T,INCLUSIVEOPERADOR</v>
          </cell>
          <cell r="C9379" t="str">
            <v>H</v>
          </cell>
          <cell r="D9379">
            <v>339.07</v>
          </cell>
          <cell r="F9379" t="str">
            <v>19.004.0051-C</v>
          </cell>
          <cell r="G9379" t="str">
            <v>GUINDASTE SOBRE RODAS,MEIA LANCA,CAPACIDADE DE 6T,INCLUSIVEOPERADOR</v>
          </cell>
          <cell r="H9379" t="str">
            <v>H</v>
          </cell>
          <cell r="I9379">
            <v>335.06</v>
          </cell>
        </row>
        <row r="9380">
          <cell r="A9380" t="str">
            <v>19.004.0051-3</v>
          </cell>
          <cell r="B9380" t="str">
            <v>GUINDASTE SOBRE RODAS,MEIA LANCA,CAPACIDADE DE 6T,INCLUSIVEOPERADOR</v>
          </cell>
          <cell r="C9380" t="str">
            <v>H</v>
          </cell>
          <cell r="D9380">
            <v>207.22</v>
          </cell>
          <cell r="F9380" t="str">
            <v>19.004.0051-D</v>
          </cell>
          <cell r="G9380" t="str">
            <v>GUINDASTE SOBRE RODAS,MEIA LANCA,CAPACIDADE DE 6T,INCLUSIVEOPERADOR</v>
          </cell>
          <cell r="H9380" t="str">
            <v>H</v>
          </cell>
          <cell r="I9380">
            <v>203.21</v>
          </cell>
        </row>
        <row r="9381">
          <cell r="A9381" t="str">
            <v>19.004.0051-4</v>
          </cell>
          <cell r="B9381" t="str">
            <v>GUINDASTE SOBRE RODAS,MEIA LANCA,CAPACIDADE DE 6T,INCLUSIVEOPERADOR</v>
          </cell>
          <cell r="C9381" t="str">
            <v>H</v>
          </cell>
          <cell r="D9381">
            <v>180.89</v>
          </cell>
          <cell r="F9381" t="str">
            <v>19.004.0051-E</v>
          </cell>
          <cell r="G9381" t="str">
            <v>GUINDASTE SOBRE RODAS,MEIA LANCA,CAPACIDADE DE 6T,INCLUSIVEOPERADOR</v>
          </cell>
          <cell r="H9381" t="str">
            <v>H</v>
          </cell>
          <cell r="I9381">
            <v>176.88</v>
          </cell>
        </row>
        <row r="9382">
          <cell r="A9382" t="str">
            <v>19.004.0054-2</v>
          </cell>
          <cell r="B9382" t="str">
            <v>GUINDASTE SOBRE RODAS,CAPACIDADE DE 15T,RAIO DE CURVA DE 4,65M,LANCA TELESCOPICA DE ACIONAMENTO HIDRAULICO COM 7,60M RETRAIDA E 18,30M ESTENDIDA,INCLUSIVE OPERADOR E AUXILIAR</v>
          </cell>
          <cell r="C9382" t="str">
            <v>H</v>
          </cell>
          <cell r="D9382">
            <v>475.22</v>
          </cell>
          <cell r="F9382" t="str">
            <v>19.004.0054-C</v>
          </cell>
          <cell r="G9382" t="str">
            <v>GUINDASTE SOBRE RODAS,CAPACIDADE DE 15T,RAIO DE CURVA DE 4,65M,LANCA TELESCOPICA DE ACIONAMENTO HIDRAULICO COM 7,60M RETRAIDA E 18,30M ESTENDIDA,INCLUSIVE OPERADOR E AUXILIAR</v>
          </cell>
          <cell r="H9382" t="str">
            <v>H</v>
          </cell>
          <cell r="I9382">
            <v>468.63</v>
          </cell>
        </row>
        <row r="9383">
          <cell r="A9383" t="str">
            <v>19.004.0054-3</v>
          </cell>
          <cell r="B9383" t="str">
            <v>GUINDASTE SOBRE RODAS,CAPACIDADE DE 15T,RAIO DE CURVA DE 4,65M,LANCA TELESCOPICA DE ACIONAMENTO HIDRAULICO COM 7,60M RETRAIDA E 18,30M ESTENDIDA,INCLUSIVE OPERADOR E AUXILIAR</v>
          </cell>
          <cell r="C9383" t="str">
            <v>H</v>
          </cell>
          <cell r="D9383">
            <v>283.07</v>
          </cell>
          <cell r="F9383" t="str">
            <v>19.004.0054-D</v>
          </cell>
          <cell r="G9383" t="str">
            <v>GUINDASTE SOBRE RODAS,CAPACIDADE DE 15T,RAIO DE CURVA DE 4,65M,LANCA TELESCOPICA DE ACIONAMENTO HIDRAULICO COM 7,60M RETRAIDA E 18,30M ESTENDIDA,INCLUSIVE OPERADOR E AUXILIAR</v>
          </cell>
          <cell r="H9383" t="str">
            <v>H</v>
          </cell>
          <cell r="I9383">
            <v>276.48</v>
          </cell>
        </row>
        <row r="9384">
          <cell r="A9384" t="str">
            <v>19.004.0054-4</v>
          </cell>
          <cell r="B9384" t="str">
            <v>GUINDASTE SOBRE RODAS,CAPACIDADE DE 15T,RAIO DE CURVA DE 4,65M,LANCA TELESCOPICA DE ACIONAMENTO HIDRAULICO COM 7,60M RETRAIDA E 18,30M ESTENDIDA,INCLUSIVE OPERADOR E AUXILIAR</v>
          </cell>
          <cell r="C9384" t="str">
            <v>H</v>
          </cell>
          <cell r="D9384">
            <v>245.96</v>
          </cell>
          <cell r="F9384" t="str">
            <v>19.004.0054-E</v>
          </cell>
          <cell r="G9384" t="str">
            <v>GUINDASTE SOBRE RODAS,CAPACIDADE DE 15T,RAIO DE CURVA DE 4,65M,LANCA TELESCOPICA DE ACIONAMENTO HIDRAULICO COM 7,60M RETRAIDA E 18,30M ESTENDIDA,INCLUSIVE OPERADOR E AUXILIAR</v>
          </cell>
          <cell r="H9384" t="str">
            <v>H</v>
          </cell>
          <cell r="I9384">
            <v>239.37</v>
          </cell>
        </row>
        <row r="9385">
          <cell r="A9385" t="str">
            <v>19.004.0056-2</v>
          </cell>
          <cell r="B9385" t="str">
            <v>GUINDASTE ARTICULADO,SOBRE CAMINHAO DIESEL(INCLUSIVE ESTE),MOMENTO MAXIMO DE ELEVACAO 30TXM E CAPACIDADE MAXIMA DE ELEVACAO 8,5T A 3,4M,INCLUSIVE OPERADOR E AUXILIAR</v>
          </cell>
          <cell r="C9385" t="str">
            <v>H</v>
          </cell>
          <cell r="D9385">
            <v>320.04000000000002</v>
          </cell>
          <cell r="F9385" t="str">
            <v>19.004.0056-C</v>
          </cell>
          <cell r="G9385" t="str">
            <v>GUINDASTE ARTICULADO,SOBRE CAMINHAO DIESEL(INCLUSIVE ESTE),MOMENTO MAXIMO DE ELEVACAO 30TXM E CAPACIDADE MAXIMA DE ELEVACAO 8,5T A 3,4M,INCLUSIVE OPERADOR E AUXILIAR</v>
          </cell>
          <cell r="H9385" t="str">
            <v>H</v>
          </cell>
          <cell r="I9385">
            <v>312.45999999999998</v>
          </cell>
        </row>
        <row r="9386">
          <cell r="A9386" t="str">
            <v>19.004.0056-3</v>
          </cell>
          <cell r="B9386" t="str">
            <v>GUINDASTE ARTICULADO,SOBRE CAMINHAO DIESEL(INCLUSIVE ESTE),MOMENTO MAXIMO DE ELEVACAO 30TXM E CAPACIDADE MAXIMA DE ELEVACAO 8,5T A 3,4M,INCLUSIVE OPERADOR E AUXILIAR</v>
          </cell>
          <cell r="C9386" t="str">
            <v>H</v>
          </cell>
          <cell r="D9386">
            <v>141.87</v>
          </cell>
          <cell r="F9386" t="str">
            <v>19.004.0056-D</v>
          </cell>
          <cell r="G9386" t="str">
            <v>GUINDASTE ARTICULADO,SOBRE CAMINHAO DIESEL(INCLUSIVE ESTE),MOMENTO MAXIMO DE ELEVACAO 30TXM E CAPACIDADE MAXIMA DE ELEVACAO 8,5T A 3,4M,INCLUSIVE OPERADOR E AUXILIAR</v>
          </cell>
          <cell r="H9386" t="str">
            <v>H</v>
          </cell>
          <cell r="I9386">
            <v>134.29</v>
          </cell>
        </row>
        <row r="9387">
          <cell r="A9387" t="str">
            <v>19.004.0056-4</v>
          </cell>
          <cell r="B9387" t="str">
            <v>GUINDASTE ARTICULADO,SOBRE CAMINHAO DIESEL(INCLUSIVE ESTE),MOMENTO MAXIMO DE ELEVACAO 30TXM E CAPACIDADE MAXIMA DE ELEVACAO 8,5T A 3,4M,INCLUSIVE OPERADOR E AUXILIAR</v>
          </cell>
          <cell r="C9387" t="str">
            <v>H</v>
          </cell>
          <cell r="D9387">
            <v>118.03</v>
          </cell>
          <cell r="F9387" t="str">
            <v>19.004.0056-E</v>
          </cell>
          <cell r="G9387" t="str">
            <v>GUINDASTE ARTICULADO,SOBRE CAMINHAO DIESEL(INCLUSIVE ESTE),MOMENTO MAXIMO DE ELEVACAO 30TXM E CAPACIDADE MAXIMA DE ELEVACAO 8,5T A 3,4M,INCLUSIVE OPERADOR E AUXILIAR</v>
          </cell>
          <cell r="H9387" t="str">
            <v>H</v>
          </cell>
          <cell r="I9387">
            <v>110.45</v>
          </cell>
        </row>
        <row r="9388">
          <cell r="A9388" t="str">
            <v>19.004.0057-2</v>
          </cell>
          <cell r="B9388" t="str">
            <v>GUINDASTE TIPO GRUA,COM CAPACIDADE DE CARGA DE 1200KG,VELOCIDADE DE 40M/MIN,TORRE COMPOSTA POR 9 MODULOS DE 3 METROS CADA,TOTALIZANDO 27 METROS,ALCANCE MAXIMO DE 25 METROS COM UMACARGA DE 1000KG,INCLUSIVE BASE DE SUSTENTACAO E OPERADOR</v>
          </cell>
          <cell r="C9388" t="str">
            <v>H</v>
          </cell>
          <cell r="D9388">
            <v>159.79</v>
          </cell>
          <cell r="F9388" t="str">
            <v>19.004.0057-C</v>
          </cell>
          <cell r="G9388" t="str">
            <v>GUINDASTE TIPO GRUA,COM CAPACIDADE DE CARGA DE 1200KG,VELOCIDADE DE 40M/MIN,TORRE COMPOSTA POR 9 MODULOS DE 3 METROS CADA,TOTALIZANDO 27 METROS,ALCANCE MAXIMO DE 25 METROS COM UMACARGA DE 1000KG,INCLUSIVE BASE DE SUSTENTACAO E OPERADOR</v>
          </cell>
          <cell r="H9388" t="str">
            <v>H</v>
          </cell>
          <cell r="I9388">
            <v>155.78</v>
          </cell>
        </row>
        <row r="9389">
          <cell r="A9389" t="str">
            <v>19.004.0057-3</v>
          </cell>
          <cell r="B9389" t="str">
            <v>GUINDASTE TIPO GRUA,COM CAPACIDADE DE CARGA DE 1200KG,VELOCIDADE DE 40M/MIN,TORRE COMPOSTA POR 9 MODULOS DE 3 METROS CADA,TOTALIZANDO 27 METROS,ALCANCE MAXIMO DE 25 METROS COM UMACARGA DE 1000KG,INCLUSIVE BASE DE SUSTENTACAO E OPERADOR</v>
          </cell>
          <cell r="C9389" t="str">
            <v>H</v>
          </cell>
          <cell r="D9389">
            <v>101.31</v>
          </cell>
          <cell r="F9389" t="str">
            <v>19.004.0057-D</v>
          </cell>
          <cell r="G9389" t="str">
            <v>GUINDASTE TIPO GRUA,COM CAPACIDADE DE CARGA DE 1200KG,VELOCIDADE DE 40M/MIN,TORRE COMPOSTA POR 9 MODULOS DE 3 METROS CADA,TOTALIZANDO 27 METROS,ALCANCE MAXIMO DE 25 METROS COM UMACARGA DE 1000KG,INCLUSIVE BASE DE SUSTENTACAO E OPERADOR</v>
          </cell>
          <cell r="H9389" t="str">
            <v>H</v>
          </cell>
          <cell r="I9389">
            <v>97.3</v>
          </cell>
        </row>
        <row r="9390">
          <cell r="A9390" t="str">
            <v>19.004.0057-4</v>
          </cell>
          <cell r="B9390" t="str">
            <v>GUINDASTE TIPO GRUA,COM CAPACIDADE DE CARGA DE 1200KG,VELOCIDADE DE 40M/MIN,TORRE COMPOSTA POR 9 MODULOS DE 3 METROS CADA,TOTALIZANDO 27 METROS,ALCANCE MAXIMO DE 25 METROS COM UMACARGA DE 1000KG,INCLUSIVE BASE DE SUSTENTACAO E OPERADOR</v>
          </cell>
          <cell r="C9390" t="str">
            <v>H</v>
          </cell>
          <cell r="D9390">
            <v>88.19</v>
          </cell>
          <cell r="F9390" t="str">
            <v>19.004.0057-E</v>
          </cell>
          <cell r="G9390" t="str">
            <v>GUINDASTE TIPO GRUA,COM CAPACIDADE DE CARGA DE 1200KG,VELOCIDADE DE 40M/MIN,TORRE COMPOSTA POR 9 MODULOS DE 3 METROS CADA,TOTALIZANDO 27 METROS,ALCANCE MAXIMO DE 25 METROS COM UMACARGA DE 1000KG,INCLUSIVE BASE DE SUSTENTACAO E OPERADOR</v>
          </cell>
          <cell r="H9390" t="str">
            <v>H</v>
          </cell>
          <cell r="I9390">
            <v>84.18</v>
          </cell>
        </row>
        <row r="9391">
          <cell r="A9391" t="str">
            <v>19.004.0075-2</v>
          </cell>
          <cell r="B9391" t="str">
            <v>PORTICO ROLANTE MOTORIZADO (OU ELETRICO),COM VAO E ALTURA DE5M,ACOMPANHADO DE TRILHOS ROLANTES ELETRIFICADOS COM PERCURSO DE 30M E TALHA ELETRICA COM TROLE DE CABO DE ACO E PAINELELETRICO,COM CAPACIDADE PARA 10T,INCLUSIVE MONTAGEM DO CONJUNTO,EXCLUSIVE OPERADOR</v>
          </cell>
          <cell r="C9391" t="str">
            <v>H</v>
          </cell>
          <cell r="D9391">
            <v>57.02</v>
          </cell>
          <cell r="F9391" t="str">
            <v>19.004.0075-C</v>
          </cell>
          <cell r="G9391" t="str">
            <v>PORTICO ROLANTE MOTORIZADO (OU ELETRICO),COM VAO E ALTURA DE5M,ACOMPANHADO DE TRILHOS ROLANTES ELETRIFICADOS COM PERCURSO DE 30M E TALHA ELETRICA COM TROLE DE CABO DE ACO E PAINELELETRICO,COM CAPACIDADE PARA 10T,INCLUSIVE MONTAGEM DO CONJUNTO,EXCLUSIVE OPERADOR</v>
          </cell>
          <cell r="H9391" t="str">
            <v>H</v>
          </cell>
          <cell r="I9391">
            <v>57.02</v>
          </cell>
        </row>
        <row r="9392">
          <cell r="A9392" t="str">
            <v>19.004.0075-4</v>
          </cell>
          <cell r="B9392" t="str">
            <v>PORTICO ROLANTE MOTORIZADO (OU ELETRICO),COM VAO E ALTURA DE5M,ACOMPANHADO DE TRILHOS ROLANTES ELETRIFICADOS COM PERCURSO DE 30M E TALHA ELETRICA COM TROLE DE CABO DE ACO E PAINELELETRICO,COM CAPACIDADE PARA 10T,INCLUSIVE MONTAGEM DO CONJUNTO,EXCLUSIVE OPERADOR</v>
          </cell>
          <cell r="C9392" t="str">
            <v>H</v>
          </cell>
          <cell r="D9392">
            <v>35.630000000000003</v>
          </cell>
          <cell r="F9392" t="str">
            <v>19.004.0075-E</v>
          </cell>
          <cell r="G9392" t="str">
            <v>PORTICO ROLANTE MOTORIZADO (OU ELETRICO),COM VAO E ALTURA DE5M,ACOMPANHADO DE TRILHOS ROLANTES ELETRIFICADOS COM PERCURSO DE 30M E TALHA ELETRICA COM TROLE DE CABO DE ACO E PAINELELETRICO,COM CAPACIDADE PARA 10T,INCLUSIVE MONTAGEM DO CONJUNTO,EXCLUSIVE OPERADOR</v>
          </cell>
          <cell r="H9392" t="str">
            <v>H</v>
          </cell>
          <cell r="I9392">
            <v>35.630000000000003</v>
          </cell>
        </row>
        <row r="9393">
          <cell r="A9393" t="str">
            <v>19.004.0080-2</v>
          </cell>
          <cell r="B939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9393" t="str">
            <v>H</v>
          </cell>
          <cell r="D9393">
            <v>58.94</v>
          </cell>
          <cell r="F9393" t="str">
            <v>19.004.0080-C</v>
          </cell>
          <cell r="G939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H9393" t="str">
            <v>H</v>
          </cell>
          <cell r="I9393">
            <v>53.78</v>
          </cell>
        </row>
        <row r="9394">
          <cell r="A9394" t="str">
            <v>19.004.0080-4</v>
          </cell>
          <cell r="B9394"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9394" t="str">
            <v>H</v>
          </cell>
          <cell r="D9394">
            <v>50.37</v>
          </cell>
          <cell r="F9394" t="str">
            <v>19.004.0080-E</v>
          </cell>
          <cell r="G9394"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H9394" t="str">
            <v>H</v>
          </cell>
          <cell r="I9394">
            <v>45.21</v>
          </cell>
        </row>
        <row r="9395">
          <cell r="A9395" t="str">
            <v>19.004.0081-2</v>
          </cell>
          <cell r="B939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9395" t="str">
            <v>H</v>
          </cell>
          <cell r="D9395">
            <v>63.36</v>
          </cell>
          <cell r="F9395" t="str">
            <v>19.004.0081-C</v>
          </cell>
          <cell r="G939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H9395" t="str">
            <v>H</v>
          </cell>
          <cell r="I9395">
            <v>58.2</v>
          </cell>
        </row>
        <row r="9396">
          <cell r="A9396" t="str">
            <v>19.004.0081-4</v>
          </cell>
          <cell r="B939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9396" t="str">
            <v>H</v>
          </cell>
          <cell r="D9396">
            <v>52.63</v>
          </cell>
          <cell r="F9396" t="str">
            <v>19.004.0081-E</v>
          </cell>
          <cell r="G939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H9396" t="str">
            <v>H</v>
          </cell>
          <cell r="I9396">
            <v>47.47</v>
          </cell>
        </row>
        <row r="9397">
          <cell r="A9397" t="str">
            <v>19.004.0085-2</v>
          </cell>
          <cell r="B939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9397" t="str">
            <v>H</v>
          </cell>
          <cell r="D9397">
            <v>80.459999999999994</v>
          </cell>
          <cell r="F9397" t="str">
            <v>19.004.0085-C</v>
          </cell>
          <cell r="G939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H9397" t="str">
            <v>H</v>
          </cell>
          <cell r="I9397">
            <v>75.3</v>
          </cell>
        </row>
        <row r="9398">
          <cell r="A9398" t="str">
            <v>19.004.0085-4</v>
          </cell>
          <cell r="B939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9398" t="str">
            <v>H</v>
          </cell>
          <cell r="D9398">
            <v>63.28</v>
          </cell>
          <cell r="F9398" t="str">
            <v>19.004.0085-E</v>
          </cell>
          <cell r="G939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H9398" t="str">
            <v>H</v>
          </cell>
          <cell r="I9398">
            <v>58.12</v>
          </cell>
        </row>
        <row r="9399">
          <cell r="A9399" t="str">
            <v>19.004.0087-2</v>
          </cell>
          <cell r="B939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9399" t="str">
            <v>H</v>
          </cell>
          <cell r="D9399">
            <v>83.02</v>
          </cell>
          <cell r="F9399" t="str">
            <v>19.004.0087-C</v>
          </cell>
          <cell r="G939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H9399" t="str">
            <v>H</v>
          </cell>
          <cell r="I9399">
            <v>77.86</v>
          </cell>
        </row>
        <row r="9400">
          <cell r="A9400" t="str">
            <v>19.004.0087-4</v>
          </cell>
          <cell r="B940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9400" t="str">
            <v>H</v>
          </cell>
          <cell r="D9400">
            <v>64.06</v>
          </cell>
          <cell r="F9400" t="str">
            <v>19.004.0087-E</v>
          </cell>
          <cell r="G940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H9400" t="str">
            <v>H</v>
          </cell>
          <cell r="I9400">
            <v>58.9</v>
          </cell>
        </row>
        <row r="9401">
          <cell r="A9401" t="str">
            <v>19.004.0090-2</v>
          </cell>
          <cell r="B9401" t="str">
            <v>EMPILHADEIRA EQUIPADA COM RODAGEM PNEUMATICA,CAPACIDADE DE 2,5T E CENTRO DE CARGA A 60CM,MOTOR A GASOLINA,INCLUSIVE OPERADOR</v>
          </cell>
          <cell r="C9401" t="str">
            <v>H</v>
          </cell>
          <cell r="D9401">
            <v>100.94</v>
          </cell>
          <cell r="F9401" t="str">
            <v>19.004.0090-C</v>
          </cell>
          <cell r="G9401" t="str">
            <v>EMPILHADEIRA EQUIPADA COM RODAGEM PNEUMATICA,CAPACIDADE DE 2,5T E CENTRO DE CARGA A 60CM,MOTOR A GASOLINA,INCLUSIVE OPERADOR</v>
          </cell>
          <cell r="H9401" t="str">
            <v>H</v>
          </cell>
          <cell r="I9401">
            <v>96.93</v>
          </cell>
        </row>
        <row r="9402">
          <cell r="A9402" t="str">
            <v>19.004.0090-3</v>
          </cell>
          <cell r="B9402" t="str">
            <v>EMPILHADEIRA EQUIPADA COM RODAGEM PNEUMATICA,CAPACIDADE DE 2,5T E CENTRO DE CARGA A 60CM,MOTOR A GASOLINA,INCLUSIVE OPERADOR</v>
          </cell>
          <cell r="C9402" t="str">
            <v>H</v>
          </cell>
          <cell r="D9402">
            <v>55.8</v>
          </cell>
          <cell r="F9402" t="str">
            <v>19.004.0090-D</v>
          </cell>
          <cell r="G9402" t="str">
            <v>EMPILHADEIRA EQUIPADA COM RODAGEM PNEUMATICA,CAPACIDADE DE 2,5T E CENTRO DE CARGA A 60CM,MOTOR A GASOLINA,INCLUSIVE OPERADOR</v>
          </cell>
          <cell r="H9402" t="str">
            <v>H</v>
          </cell>
          <cell r="I9402">
            <v>51.79</v>
          </cell>
        </row>
        <row r="9403">
          <cell r="A9403" t="str">
            <v>19.004.0090-4</v>
          </cell>
          <cell r="B9403" t="str">
            <v>EMPILHADEIRA EQUIPADA COM RODAGEM PNEUMATICA,CAPACIDADE DE 2,5T E CENTRO DE CARGA A 60CM,MOTOR A GASOLINA,INCLUSIVE OPERADOR</v>
          </cell>
          <cell r="C9403" t="str">
            <v>H</v>
          </cell>
          <cell r="D9403">
            <v>49.41</v>
          </cell>
          <cell r="F9403" t="str">
            <v>19.004.0090-E</v>
          </cell>
          <cell r="G9403" t="str">
            <v>EMPILHADEIRA EQUIPADA COM RODAGEM PNEUMATICA,CAPACIDADE DE 2,5T E CENTRO DE CARGA A 60CM,MOTOR A GASOLINA,INCLUSIVE OPERADOR</v>
          </cell>
          <cell r="H9403" t="str">
            <v>H</v>
          </cell>
          <cell r="I9403">
            <v>45.4</v>
          </cell>
        </row>
        <row r="9404">
          <cell r="A9404" t="str">
            <v>19.004.0092-2</v>
          </cell>
          <cell r="B9404" t="str">
            <v>EMPILHADEIRA EQUIPADA COM RODAGEM PNEUMATICA,CAPACIDADE DE 3T E CENTRO DE CARGA A 60CM,MOTOR A GASOLINA,INCLUSIVE OPERADOR</v>
          </cell>
          <cell r="C9404" t="str">
            <v>H</v>
          </cell>
          <cell r="D9404">
            <v>102.2</v>
          </cell>
          <cell r="F9404" t="str">
            <v>19.004.0092-C</v>
          </cell>
          <cell r="G9404" t="str">
            <v>EMPILHADEIRA EQUIPADA COM RODAGEM PNEUMATICA,CAPACIDADE DE 3T E CENTRO DE CARGA A 60CM,MOTOR A GASOLINA,INCLUSIVE OPERADOR</v>
          </cell>
          <cell r="H9404" t="str">
            <v>H</v>
          </cell>
          <cell r="I9404">
            <v>98.19</v>
          </cell>
        </row>
        <row r="9405">
          <cell r="A9405" t="str">
            <v>19.004.0092-3</v>
          </cell>
          <cell r="B9405" t="str">
            <v>EMPILHADEIRA EQUIPADA COM RODAGEM PNEUMATICA,CAPACIDADE DE 3T E CENTRO DE CARGA A 60CM,MOTOR A GASOLINA,INCLUSIVE OPERADOR</v>
          </cell>
          <cell r="C9405" t="str">
            <v>H</v>
          </cell>
          <cell r="D9405">
            <v>56.63</v>
          </cell>
          <cell r="F9405" t="str">
            <v>19.004.0092-D</v>
          </cell>
          <cell r="G9405" t="str">
            <v>EMPILHADEIRA EQUIPADA COM RODAGEM PNEUMATICA,CAPACIDADE DE 3T E CENTRO DE CARGA A 60CM,MOTOR A GASOLINA,INCLUSIVE OPERADOR</v>
          </cell>
          <cell r="H9405" t="str">
            <v>H</v>
          </cell>
          <cell r="I9405">
            <v>52.62</v>
          </cell>
        </row>
        <row r="9406">
          <cell r="A9406" t="str">
            <v>19.004.0092-4</v>
          </cell>
          <cell r="B9406" t="str">
            <v>EMPILHADEIRA EQUIPADA COM RODAGEM PNEUMATICA,CAPACIDADE DE 3T E CENTRO DE CARGA A 60CM,MOTOR A GASOLINA,INCLUSIVE OPERADOR</v>
          </cell>
          <cell r="C9406" t="str">
            <v>H</v>
          </cell>
          <cell r="D9406">
            <v>50.13</v>
          </cell>
          <cell r="F9406" t="str">
            <v>19.004.0092-E</v>
          </cell>
          <cell r="G9406" t="str">
            <v>EMPILHADEIRA EQUIPADA COM RODAGEM PNEUMATICA,CAPACIDADE DE 3T E CENTRO DE CARGA A 60CM,MOTOR A GASOLINA,INCLUSIVE OPERADOR</v>
          </cell>
          <cell r="H9406" t="str">
            <v>H</v>
          </cell>
          <cell r="I9406">
            <v>46.12</v>
          </cell>
        </row>
        <row r="9407">
          <cell r="A9407" t="str">
            <v>19.004.0094-2</v>
          </cell>
          <cell r="B9407" t="str">
            <v>EMPILHADEIRA EQUIPADA COM RODAGEM PNEUMATICA,CAPACIDADE DE 4T E CENTRO DE CARGA A 60CM,MOTOR A GASOLINA,INCLUSIVE OPERADOR</v>
          </cell>
          <cell r="C9407" t="str">
            <v>H</v>
          </cell>
          <cell r="D9407">
            <v>151.84</v>
          </cell>
          <cell r="F9407" t="str">
            <v>19.004.0094-C</v>
          </cell>
          <cell r="G9407" t="str">
            <v>EMPILHADEIRA EQUIPADA COM RODAGEM PNEUMATICA,CAPACIDADE DE 4T E CENTRO DE CARGA A 60CM,MOTOR A GASOLINA,INCLUSIVE OPERADOR</v>
          </cell>
          <cell r="H9407" t="str">
            <v>H</v>
          </cell>
          <cell r="I9407">
            <v>148.27000000000001</v>
          </cell>
        </row>
        <row r="9408">
          <cell r="A9408" t="str">
            <v>19.004.0094-3</v>
          </cell>
          <cell r="B9408" t="str">
            <v>EMPILHADEIRA EQUIPADA COM RODAGEM PNEUMATICA,CAPACIDADE DE 4T E CENTRO DE CARGA A 60CM,MOTOR A GASOLINA,INCLUSIVE OPERADOR</v>
          </cell>
          <cell r="C9408" t="str">
            <v>H</v>
          </cell>
          <cell r="D9408">
            <v>86.57</v>
          </cell>
          <cell r="F9408" t="str">
            <v>19.004.0094-D</v>
          </cell>
          <cell r="G9408" t="str">
            <v>EMPILHADEIRA EQUIPADA COM RODAGEM PNEUMATICA,CAPACIDADE DE 4T E CENTRO DE CARGA A 60CM,MOTOR A GASOLINA,INCLUSIVE OPERADOR</v>
          </cell>
          <cell r="H9408" t="str">
            <v>H</v>
          </cell>
          <cell r="I9408">
            <v>83</v>
          </cell>
        </row>
        <row r="9409">
          <cell r="A9409" t="str">
            <v>19.004.0094-4</v>
          </cell>
          <cell r="B9409" t="str">
            <v>EMPILHADEIRA EQUIPADA COM RODAGEM PNEUMATICA,CAPACIDADE DE 4T E CENTRO DE CARGA A 60CM,MOTOR A GASOLINA,INCLUSIVE OPERADOR</v>
          </cell>
          <cell r="C9409" t="str">
            <v>H</v>
          </cell>
          <cell r="D9409">
            <v>75.489999999999995</v>
          </cell>
          <cell r="F9409" t="str">
            <v>19.004.0094-E</v>
          </cell>
          <cell r="G9409" t="str">
            <v>EMPILHADEIRA EQUIPADA COM RODAGEM PNEUMATICA,CAPACIDADE DE 4T E CENTRO DE CARGA A 60CM,MOTOR A GASOLINA,INCLUSIVE OPERADOR</v>
          </cell>
          <cell r="H9409" t="str">
            <v>H</v>
          </cell>
          <cell r="I9409">
            <v>71.92</v>
          </cell>
        </row>
        <row r="9410">
          <cell r="A9410" t="str">
            <v>19.004.0096-2</v>
          </cell>
          <cell r="B9410" t="str">
            <v>EMPILHADEIRA EQUIPADA COM RODAGEM PNEUMATICA,CAPACIDADE DE 5T E CENTRO DE CARGA A 60CM,INCLUSIVE OPERADOR</v>
          </cell>
          <cell r="C9410" t="str">
            <v>H</v>
          </cell>
          <cell r="D9410">
            <v>184.95</v>
          </cell>
          <cell r="F9410" t="str">
            <v>19.004.0096-C</v>
          </cell>
          <cell r="G9410" t="str">
            <v>EMPILHADEIRA EQUIPADA COM RODAGEM PNEUMATICA,CAPACIDADE DE 5T E CENTRO DE CARGA A 60CM,INCLUSIVE OPERADOR</v>
          </cell>
          <cell r="H9410" t="str">
            <v>H</v>
          </cell>
          <cell r="I9410">
            <v>181.38</v>
          </cell>
        </row>
        <row r="9411">
          <cell r="A9411" t="str">
            <v>19.004.0096-3</v>
          </cell>
          <cell r="B9411" t="str">
            <v>EMPILHADEIRA EQUIPADA COM RODAGEM PNEUMATICA,CAPACIDADE DE 5T E CENTRO DE CARGA A 60CM,INCLUSIVE OPERADOR</v>
          </cell>
          <cell r="C9411" t="str">
            <v>H</v>
          </cell>
          <cell r="D9411">
            <v>101.45</v>
          </cell>
          <cell r="F9411" t="str">
            <v>19.004.0096-D</v>
          </cell>
          <cell r="G9411" t="str">
            <v>EMPILHADEIRA EQUIPADA COM RODAGEM PNEUMATICA,CAPACIDADE DE 5T E CENTRO DE CARGA A 60CM,INCLUSIVE OPERADOR</v>
          </cell>
          <cell r="H9411" t="str">
            <v>H</v>
          </cell>
          <cell r="I9411">
            <v>97.88</v>
          </cell>
        </row>
        <row r="9412">
          <cell r="A9412" t="str">
            <v>19.004.0096-4</v>
          </cell>
          <cell r="B9412" t="str">
            <v>EMPILHADEIRA EQUIPADA COM RODAGEM PNEUMATICA,CAPACIDADE DE 5T E CENTRO DE CARGA A 60CM,INCLUSIVE OPERADOR</v>
          </cell>
          <cell r="C9412" t="str">
            <v>H</v>
          </cell>
          <cell r="D9412">
            <v>87.35</v>
          </cell>
          <cell r="F9412" t="str">
            <v>19.004.0096-E</v>
          </cell>
          <cell r="G9412" t="str">
            <v>EMPILHADEIRA EQUIPADA COM RODAGEM PNEUMATICA,CAPACIDADE DE 5T E CENTRO DE CARGA A 60CM,INCLUSIVE OPERADOR</v>
          </cell>
          <cell r="H9412" t="str">
            <v>H</v>
          </cell>
          <cell r="I9412">
            <v>83.78</v>
          </cell>
        </row>
        <row r="9413">
          <cell r="A9413" t="str">
            <v>19.004.0098-2</v>
          </cell>
          <cell r="B9413" t="str">
            <v>EMPILHADEIRA EQUIPADA COM RODAGEM PNEUMATICA,CAPACIDADE DE 7T E CENTRO DE CARGA A 60CM,INCLUSIVE OPERADOR</v>
          </cell>
          <cell r="C9413" t="str">
            <v>H</v>
          </cell>
          <cell r="D9413">
            <v>210.7</v>
          </cell>
          <cell r="F9413" t="str">
            <v>19.004.0098-C</v>
          </cell>
          <cell r="G9413" t="str">
            <v>EMPILHADEIRA EQUIPADA COM RODAGEM PNEUMATICA,CAPACIDADE DE 7T E CENTRO DE CARGA A 60CM,INCLUSIVE OPERADOR</v>
          </cell>
          <cell r="H9413" t="str">
            <v>H</v>
          </cell>
          <cell r="I9413">
            <v>207.13</v>
          </cell>
        </row>
        <row r="9414">
          <cell r="A9414" t="str">
            <v>19.004.0098-3</v>
          </cell>
          <cell r="B9414" t="str">
            <v>EMPILHADEIRA EQUIPADA COM RODAGEM PNEUMATICA,CAPACIDADE DE 7T E CENTRO DE CARGA A 60CM,INCLUSIVE OPERADOR</v>
          </cell>
          <cell r="C9414" t="str">
            <v>H</v>
          </cell>
          <cell r="D9414">
            <v>118.37</v>
          </cell>
          <cell r="F9414" t="str">
            <v>19.004.0098-D</v>
          </cell>
          <cell r="G9414" t="str">
            <v>EMPILHADEIRA EQUIPADA COM RODAGEM PNEUMATICA,CAPACIDADE DE 7T E CENTRO DE CARGA A 60CM,INCLUSIVE OPERADOR</v>
          </cell>
          <cell r="H9414" t="str">
            <v>H</v>
          </cell>
          <cell r="I9414">
            <v>114.8</v>
          </cell>
        </row>
        <row r="9415">
          <cell r="A9415" t="str">
            <v>19.004.0098-4</v>
          </cell>
          <cell r="B9415" t="str">
            <v>EMPILHADEIRA EQUIPADA COM RODAGEM PNEUMATICA,CAPACIDADE DE 7T E CENTRO DE CARGA A 60CM,INCLUSIVE OPERADOR</v>
          </cell>
          <cell r="C9415" t="str">
            <v>H</v>
          </cell>
          <cell r="D9415">
            <v>102.06</v>
          </cell>
          <cell r="F9415" t="str">
            <v>19.004.0098-E</v>
          </cell>
          <cell r="G9415" t="str">
            <v>EMPILHADEIRA EQUIPADA COM RODAGEM PNEUMATICA,CAPACIDADE DE 7T E CENTRO DE CARGA A 60CM,INCLUSIVE OPERADOR</v>
          </cell>
          <cell r="H9415" t="str">
            <v>H</v>
          </cell>
          <cell r="I9415">
            <v>98.49</v>
          </cell>
        </row>
        <row r="9416">
          <cell r="A9416" t="str">
            <v>19.004.0100-2</v>
          </cell>
          <cell r="B941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9416" t="str">
            <v>H</v>
          </cell>
          <cell r="D9416">
            <v>35.25</v>
          </cell>
          <cell r="F9416" t="str">
            <v>19.004.0100-C</v>
          </cell>
          <cell r="G941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H9416" t="str">
            <v>H</v>
          </cell>
          <cell r="I9416">
            <v>35.25</v>
          </cell>
        </row>
        <row r="9417">
          <cell r="A9417" t="str">
            <v>19.004.0100-4</v>
          </cell>
          <cell r="B941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9417" t="str">
            <v>H</v>
          </cell>
          <cell r="D9417">
            <v>21.13</v>
          </cell>
          <cell r="F9417" t="str">
            <v>19.004.0100-E</v>
          </cell>
          <cell r="G941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H9417" t="str">
            <v>H</v>
          </cell>
          <cell r="I9417">
            <v>21.13</v>
          </cell>
        </row>
        <row r="9418">
          <cell r="A9418" t="str">
            <v>19.004.0110-2</v>
          </cell>
          <cell r="B9418" t="str">
            <v>CAMIONETA TIPO PICK-UP,COM CABINE SIMPLES E CACAMBA,TIPO LEVE,MOTOR BICOMBUSTIVEL(GASOLINA E ALCOOL) DE 1,6 LITROS,EXCLUSIVE MOTORISTA</v>
          </cell>
          <cell r="C9418" t="str">
            <v>H</v>
          </cell>
          <cell r="D9418">
            <v>64.790000000000006</v>
          </cell>
          <cell r="F9418" t="str">
            <v>19.004.0110-C</v>
          </cell>
          <cell r="G9418" t="str">
            <v>CAMIONETA TIPO PICK-UP,COM CABINE SIMPLES E CACAMBA,TIPO LEVE,MOTOR BICOMBUSTIVEL(GASOLINA E ALCOOL) DE 1,6 LITROS,EXCLUSIVE MOTORISTA</v>
          </cell>
          <cell r="H9418" t="str">
            <v>H</v>
          </cell>
          <cell r="I9418">
            <v>64.790000000000006</v>
          </cell>
        </row>
        <row r="9419">
          <cell r="A9419" t="str">
            <v>19.004.0110-3</v>
          </cell>
          <cell r="B9419" t="str">
            <v>CAMIONETA TIPO PICK-UP,COM CABINE SIMPLES E CACAMBA,TIPO LEVE,MOTOR BICOMBUSTIVEL(GASOLINA E ALCOOL) DE 1,6 LITROS,EXCLUSIVE MOTORISTA</v>
          </cell>
          <cell r="C9419" t="str">
            <v>H</v>
          </cell>
          <cell r="D9419">
            <v>19.38</v>
          </cell>
          <cell r="F9419" t="str">
            <v>19.004.0110-D</v>
          </cell>
          <cell r="G9419" t="str">
            <v>CAMIONETA TIPO PICK-UP,COM CABINE SIMPLES E CACAMBA,TIPO LEVE,MOTOR BICOMBUSTIVEL(GASOLINA E ALCOOL) DE 1,6 LITROS,EXCLUSIVE MOTORISTA</v>
          </cell>
          <cell r="H9419" t="str">
            <v>H</v>
          </cell>
          <cell r="I9419">
            <v>19.38</v>
          </cell>
        </row>
        <row r="9420">
          <cell r="A9420" t="str">
            <v>19.004.0110-4</v>
          </cell>
          <cell r="B9420" t="str">
            <v>CAMIONETA TIPO PICK-UP,COM CABINE SIMPLES E CACAMBA,TIPO LEVE,MOTOR BICOMBUSTIVEL(GASOLINA E ALCOOL)DE 1,6 LITROS,EXCLUSIVE MOTORISTA</v>
          </cell>
          <cell r="C9420" t="str">
            <v>H</v>
          </cell>
          <cell r="D9420">
            <v>10.17</v>
          </cell>
          <cell r="F9420" t="str">
            <v>19.004.0110-E</v>
          </cell>
          <cell r="G9420" t="str">
            <v>CAMIONETA TIPO PICK-UP,COM CABINE SIMPLES E CACAMBA,TIPO LEVE,MOTOR BICOMBUSTIVEL(GASOLINA E ALCOOL)DE 1,6 LITROS,EXCLUSIVE MOTORISTA</v>
          </cell>
          <cell r="H9420" t="str">
            <v>H</v>
          </cell>
          <cell r="I9420">
            <v>10.17</v>
          </cell>
        </row>
        <row r="9421">
          <cell r="A9421" t="str">
            <v>19.004.0115-2</v>
          </cell>
          <cell r="B9421"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9421" t="str">
            <v>H</v>
          </cell>
          <cell r="D9421">
            <v>67.53</v>
          </cell>
          <cell r="F9421" t="str">
            <v>19.004.0115-C</v>
          </cell>
          <cell r="G9421"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H9421" t="str">
            <v>H</v>
          </cell>
          <cell r="I9421">
            <v>67.53</v>
          </cell>
        </row>
        <row r="9422">
          <cell r="A9422" t="str">
            <v>19.004.0115-3</v>
          </cell>
          <cell r="B942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9422" t="str">
            <v>H</v>
          </cell>
          <cell r="D9422">
            <v>17.649999999999999</v>
          </cell>
          <cell r="F9422" t="str">
            <v>19.004.0115-D</v>
          </cell>
          <cell r="G942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H9422" t="str">
            <v>H</v>
          </cell>
          <cell r="I9422">
            <v>17.649999999999999</v>
          </cell>
        </row>
        <row r="9423">
          <cell r="A9423" t="str">
            <v>19.004.0115-4</v>
          </cell>
          <cell r="B942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9423" t="str">
            <v>H</v>
          </cell>
          <cell r="D9423">
            <v>11.73</v>
          </cell>
          <cell r="F9423" t="str">
            <v>19.004.0115-E</v>
          </cell>
          <cell r="G942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H9423" t="str">
            <v>H</v>
          </cell>
          <cell r="I9423">
            <v>11.73</v>
          </cell>
        </row>
        <row r="9424">
          <cell r="A9424" t="str">
            <v>19.004.0210-0</v>
          </cell>
          <cell r="B9424" t="str">
            <v>VEICULOS DE PASSEIO,5 PASSAGEIROS,MOTOR BICOMBUSTIVEL (GASOLINA E ALCOOL) DE 1,6 LITROS,COM AR CONDICIONADO,DIRECAO HIDRAULICA E VIDROS DIANTEIROS ELETRICOS,EXCLUSIVE MOTORISTA</v>
          </cell>
          <cell r="C9424" t="str">
            <v>MES</v>
          </cell>
          <cell r="D9424">
            <v>6103.53</v>
          </cell>
          <cell r="F9424" t="str">
            <v>19.004.0210-A</v>
          </cell>
          <cell r="G9424" t="str">
            <v>VEICULOS DE PASSEIO,5 PASSAGEIROS,MOTOR BICOMBUSTIVEL (GASOLINA E ALCOOL) DE 1,6 LITROS,COM AR CONDICIONADO,DIRECAO HIDRAULICA E VIDROS DIANTEIROS ELETRICOS,EXCLUSIVE MOTORISTA</v>
          </cell>
          <cell r="H9424" t="str">
            <v>MES</v>
          </cell>
          <cell r="I9424">
            <v>6103.53</v>
          </cell>
        </row>
        <row r="9425">
          <cell r="A9425" t="str">
            <v>19.004.0211-0</v>
          </cell>
          <cell r="B9425" t="str">
            <v>VEICULO DE PASSEIO,5 PASSAGEIROS,MOTOR BICOMBUSTIVEL (GASOLINA E ALCOOL) DE 1,6 LITROS,COM AR CONDICIONADO,DIRECAO HIDRAULICA E VIDRO DIANTEIROS ELETRICOS,EXCLUSIVE MOTORISTA E COMBUSTIVEL</v>
          </cell>
          <cell r="C9425" t="str">
            <v>MES</v>
          </cell>
          <cell r="D9425">
            <v>3052.28</v>
          </cell>
          <cell r="F9425" t="str">
            <v>19.004.0211-A</v>
          </cell>
          <cell r="G9425" t="str">
            <v>VEICULO DE PASSEIO,5 PASSAGEIROS,MOTOR BICOMBUSTIVEL (GASOLINA E ALCOOL) DE 1,6 LITROS,COM AR CONDICIONADO,DIRECAO HIDRAULICA E VIDRO DIANTEIROS ELETRICOS,EXCLUSIVE MOTORISTA E COMBUSTIVEL</v>
          </cell>
          <cell r="H9425" t="str">
            <v>MES</v>
          </cell>
          <cell r="I9425">
            <v>3052.28</v>
          </cell>
        </row>
        <row r="9426">
          <cell r="A9426" t="str">
            <v>19.004.0212-0</v>
          </cell>
          <cell r="B9426" t="str">
            <v>VEICULO DE PASSEIO,5 PASSAGEIROS,MOTOR BICOMBUSTIVEL (GASOLINA E ALCOOL) DE 1,6 LITROS,COM AR CONDICIONADO,DIRECAO HIDRAULICA E VIDROS DIANTEIROS ELETRICOS,INCLUSIVE MOTORISTA E COMBUSTIVEL</v>
          </cell>
          <cell r="C9426" t="str">
            <v>MES</v>
          </cell>
          <cell r="D9426">
            <v>10808.01</v>
          </cell>
          <cell r="F9426" t="str">
            <v>19.004.0212-A</v>
          </cell>
          <cell r="G9426" t="str">
            <v>VEICULO DE PASSEIO,5 PASSAGEIROS,MOTOR BICOMBUSTIVEL (GASOLINA E ALCOOL) DE 1,6 LITROS,COM AR CONDICIONADO,DIRECAO HIDRAULICA E VIDROS DIANTEIROS ELETRICOS,INCLUSIVE MOTORISTA E COMBUSTIVEL</v>
          </cell>
          <cell r="H9426" t="str">
            <v>MES</v>
          </cell>
          <cell r="I9426">
            <v>10179.69</v>
          </cell>
        </row>
        <row r="9427">
          <cell r="A9427" t="str">
            <v>19.004.0250-0</v>
          </cell>
          <cell r="B9427" t="str">
            <v>VEICULO DE PASSEIO,5 PASSAGEIROS,MOTOR BICOMBUSTIVEL (GASOLINA E ALCOOL) DE 1,0 LITRO,EXCLUSIVE MOTORISTA</v>
          </cell>
          <cell r="C9427" t="str">
            <v>MES</v>
          </cell>
          <cell r="D9427">
            <v>4782.41</v>
          </cell>
          <cell r="F9427" t="str">
            <v>19.004.0250-A</v>
          </cell>
          <cell r="G9427" t="str">
            <v>VEICULO DE PASSEIO,5 PASSAGEIROS,MOTOR BICOMBUSTIVEL (GASOLINA E ALCOOL) DE 1,0 LITRO,EXCLUSIVE MOTORISTA</v>
          </cell>
          <cell r="H9427" t="str">
            <v>MES</v>
          </cell>
          <cell r="I9427">
            <v>4782.41</v>
          </cell>
        </row>
        <row r="9428">
          <cell r="A9428" t="str">
            <v>19.004.0251-0</v>
          </cell>
          <cell r="B9428" t="str">
            <v>VEICULO DE PASSEIO,5 PASSAGEIROS,MOTOR BICOMBUSTIVEL (GASOLINA E ALCOOL) DE 1,0 LITRO,EXCLUSIVE MOTORISTA E COMBUSTIVEL</v>
          </cell>
          <cell r="C9428" t="str">
            <v>MES</v>
          </cell>
          <cell r="D9428">
            <v>2085.29</v>
          </cell>
          <cell r="F9428" t="str">
            <v>19.004.0251-A</v>
          </cell>
          <cell r="G9428" t="str">
            <v>VEICULO DE PASSEIO,5 PASSAGEIROS,MOTOR BICOMBUSTIVEL (GASOLINA E ALCOOL) DE 1,0 LITRO,EXCLUSIVE MOTORISTA E COMBUSTIVEL</v>
          </cell>
          <cell r="H9428" t="str">
            <v>MES</v>
          </cell>
          <cell r="I9428">
            <v>2085.29</v>
          </cell>
        </row>
        <row r="9429">
          <cell r="A9429" t="str">
            <v>19.004.0252-0</v>
          </cell>
          <cell r="B9429" t="str">
            <v>VEICULO DE PASSEIO,5 PASSAGEIROS,MOTOR BICOMBUSTIVEL (GASOLINA E ALCOOL) DE 1,0 LITRO,INCLUSIVE MOTORISTA E COMBUSTIVEL</v>
          </cell>
          <cell r="C9429" t="str">
            <v>MES</v>
          </cell>
          <cell r="D9429">
            <v>9486.89</v>
          </cell>
          <cell r="F9429" t="str">
            <v>19.004.0252-A</v>
          </cell>
          <cell r="G9429" t="str">
            <v>VEICULO DE PASSEIO,5 PASSAGEIROS,MOTOR BICOMBUSTIVEL (GASOLINA E ALCOOL) DE 1,0 LITRO,INCLUSIVE MOTORISTA E COMBUSTIVEL</v>
          </cell>
          <cell r="H9429" t="str">
            <v>MES</v>
          </cell>
          <cell r="I9429">
            <v>8858.57</v>
          </cell>
        </row>
        <row r="9430">
          <cell r="A9430" t="str">
            <v>19.004.0270-0</v>
          </cell>
          <cell r="B9430" t="str">
            <v>MICRO-ONIBUS COM CAPACIDADE MINIMA DE 15 LUGARES,MOTOR DIESEL,EXCLUSIVE MOTORISTA</v>
          </cell>
          <cell r="C9430" t="str">
            <v>MES</v>
          </cell>
          <cell r="D9430">
            <v>10912.1</v>
          </cell>
          <cell r="F9430" t="str">
            <v>19.004.0270-A</v>
          </cell>
          <cell r="G9430" t="str">
            <v>MICRO-ONIBUS COM CAPACIDADE MINIMA DE 15 LUGARES,MOTOR DIESEL,EXCLUSIVE MOTORISTA</v>
          </cell>
          <cell r="H9430" t="str">
            <v>MES</v>
          </cell>
          <cell r="I9430">
            <v>10912.1</v>
          </cell>
        </row>
        <row r="9431">
          <cell r="A9431" t="str">
            <v>19.004.0271-0</v>
          </cell>
          <cell r="B9431" t="str">
            <v>MICRO-ONIBUS COM CAPACIDADE MINIMA DE 15 LUGARES,MOTOR DIESEL,EXCLUSIVE MOTORISTA E COMBUSTIVEL</v>
          </cell>
          <cell r="C9431" t="str">
            <v>MES</v>
          </cell>
          <cell r="D9431">
            <v>7554.46</v>
          </cell>
          <cell r="F9431" t="str">
            <v>19.004.0271-A</v>
          </cell>
          <cell r="G9431" t="str">
            <v>MICRO-ONIBUS COM CAPACIDADE MINIMA DE 15 LUGARES,MOTOR DIESEL,EXCLUSIVE MOTORISTA E COMBUSTIVEL</v>
          </cell>
          <cell r="H9431" t="str">
            <v>MES</v>
          </cell>
          <cell r="I9431">
            <v>7554.46</v>
          </cell>
        </row>
        <row r="9432">
          <cell r="A9432" t="str">
            <v>19.004.0272-0</v>
          </cell>
          <cell r="B9432" t="str">
            <v>MICRO-ONIBUS COM CAPACIDADE MINIMA DE 15 LUGARES,MOTOR DIESEL,INCLUSIVE MOTORISTA E COMBUSTIVEL</v>
          </cell>
          <cell r="C9432" t="str">
            <v>MES</v>
          </cell>
          <cell r="D9432">
            <v>15616.55</v>
          </cell>
          <cell r="F9432" t="str">
            <v>19.004.0272-A</v>
          </cell>
          <cell r="G9432" t="str">
            <v>MICRO-ONIBUS COM CAPACIDADE MINIMA DE 15 LUGARES,MOTOR DIESEL,INCLUSIVE MOTORISTA E COMBUSTIVEL</v>
          </cell>
          <cell r="H9432" t="str">
            <v>MES</v>
          </cell>
          <cell r="I9432">
            <v>14988.23</v>
          </cell>
        </row>
        <row r="9433">
          <cell r="A9433" t="str">
            <v>19.004.0400-0</v>
          </cell>
          <cell r="B9433" t="str">
            <v>CAMIONETE TIPO PICK-UP,COM CABINE SIMPLES E CACAMBA,TIPO LEVE,MOTOR BICOMBUSTIVEL (GASOLINA E ALCOOL) DE 1,6 LITROS,EXCLUSIVE MOTORISTA</v>
          </cell>
          <cell r="C9433" t="str">
            <v>MES</v>
          </cell>
          <cell r="D9433">
            <v>6473.47</v>
          </cell>
          <cell r="F9433" t="str">
            <v>19.004.0400-A</v>
          </cell>
          <cell r="G9433" t="str">
            <v>CAMIONETE TIPO PICK-UP,COM CABINE SIMPLES E CACAMBA,TIPO LEVE,MOTOR BICOMBUSTIVEL (GASOLINA E ALCOOL) DE 1,6 LITROS,EXCLUSIVE MOTORISTA</v>
          </cell>
          <cell r="H9433" t="str">
            <v>MES</v>
          </cell>
          <cell r="I9433">
            <v>6473.47</v>
          </cell>
        </row>
        <row r="9434">
          <cell r="A9434" t="str">
            <v>19.004.0401-0</v>
          </cell>
          <cell r="B9434" t="str">
            <v>CAMIONETE TIPO PICK-UP,COM CABINE SIMPLES E CACAMBA,TIPO LEVE,MOTOR BICOMBUSTIVEL (GASOLINA E ALCOOL) DE 1,6 LITROS,EXCLUSIVE MOTORISTA E COMBUSTIVEL</v>
          </cell>
          <cell r="C9434" t="str">
            <v>MES</v>
          </cell>
          <cell r="D9434">
            <v>3042.35</v>
          </cell>
          <cell r="F9434" t="str">
            <v>19.004.0401-A</v>
          </cell>
          <cell r="G9434" t="str">
            <v>CAMIONETE TIPO PICK-UP,COM CABINE SIMPLES E CACAMBA,TIPO LEVE,MOTOR BICOMBUSTIVEL (GASOLINA E ALCOOL) DE 1,6 LITROS,EXCLUSIVE MOTORISTA E COMBUSTIVEL</v>
          </cell>
          <cell r="H9434" t="str">
            <v>MES</v>
          </cell>
          <cell r="I9434">
            <v>3042.35</v>
          </cell>
        </row>
        <row r="9435">
          <cell r="A9435" t="str">
            <v>19.004.0402-0</v>
          </cell>
          <cell r="B9435" t="str">
            <v>CAMIONETE TIPO PICK-UP,COM CABINE SIMPLES E CACAMBA,TIPO LEVE,MOTOR BICOMBUSTIVEL (GASOLINA E ALCOOL) DE 1,6 LITROS,INCLUSIVE MOTORISTA E COMBUSTIVEL</v>
          </cell>
          <cell r="C9435" t="str">
            <v>MES</v>
          </cell>
          <cell r="D9435">
            <v>11301.97</v>
          </cell>
          <cell r="F9435" t="str">
            <v>19.004.0402-A</v>
          </cell>
          <cell r="G9435" t="str">
            <v>CAMIONETE TIPO PICK-UP,COM CABINE SIMPLES E CACAMBA,TIPO LEVE,MOTOR BICOMBUSTIVEL (GASOLINA E ALCOOL) DE 1,6 LITROS,INCLUSIVE MOTORISTA E COMBUSTIVEL</v>
          </cell>
          <cell r="H9435" t="str">
            <v>MES</v>
          </cell>
          <cell r="I9435">
            <v>10673.65</v>
          </cell>
        </row>
        <row r="9436">
          <cell r="A9436" t="str">
            <v>19.004.0410-0</v>
          </cell>
          <cell r="B9436" t="str">
            <v>CAMIONETA TIPO PICK-UP COM CABINE DUPLA E CACAMBA,MOTOR DIESEL DE 2,8 LITROS,DIRECAO HIDRAULICA,TRACAO NAS 4 RODAS,EXCLUSIVE MOTORISTA</v>
          </cell>
          <cell r="C9436" t="str">
            <v>MES</v>
          </cell>
          <cell r="D9436">
            <v>11878.94</v>
          </cell>
          <cell r="F9436" t="str">
            <v>19.004.0410-A</v>
          </cell>
          <cell r="G9436" t="str">
            <v>CAMIONETA TIPO PICK-UP COM CABINE DUPLA E CACAMBA,MOTOR DIESEL DE 2,8 LITROS,DIRECAO HIDRAULICA,TRACAO NAS 4 RODAS,EXCLUSIVE MOTORISTA</v>
          </cell>
          <cell r="H9436" t="str">
            <v>MES</v>
          </cell>
          <cell r="I9436">
            <v>11878.94</v>
          </cell>
        </row>
        <row r="9437">
          <cell r="A9437" t="str">
            <v>19.004.0411-0</v>
          </cell>
          <cell r="B9437" t="str">
            <v>CAMIONETA TIPO PICK-UP COM CABINE DUPLA E CACAMBA,MOTOR DIESEL DE 2,8 LITROS,DIRECAO HIDRAULICA,TRACAO NAS 4 RODAS,EXCLUSIVE MOTORISTA E COMBUSTIVEL</v>
          </cell>
          <cell r="C9437" t="str">
            <v>MES</v>
          </cell>
          <cell r="D9437">
            <v>7229.9</v>
          </cell>
          <cell r="F9437" t="str">
            <v>19.004.0411-A</v>
          </cell>
          <cell r="G9437" t="str">
            <v>CAMIONETA TIPO PICK-UP COM CABINE DUPLA E CACAMBA,MOTOR DIESEL DE 2,8 LITROS,DIRECAO HIDRAULICA,TRACAO NAS 4 RODAS,EXCLUSIVE MOTORISTA E COMBUSTIVEL</v>
          </cell>
          <cell r="H9437" t="str">
            <v>MES</v>
          </cell>
          <cell r="I9437">
            <v>7229.9</v>
          </cell>
        </row>
        <row r="9438">
          <cell r="A9438" t="str">
            <v>19.004.0412-0</v>
          </cell>
          <cell r="B9438" t="str">
            <v>CAMIONETA TIPO PICK-UP COM CABINE DUPLA E CACAMBA,MOTOR DIESEL DE 2,8 LITROS,DIRECAO HIDRAULICA,TRACAO NAS 4 RODAS,INCLUSIVE MOTORISTA E COMBUSTIVEL</v>
          </cell>
          <cell r="C9438" t="str">
            <v>MES</v>
          </cell>
          <cell r="D9438">
            <v>16583.41</v>
          </cell>
          <cell r="F9438" t="str">
            <v>19.004.0412-A</v>
          </cell>
          <cell r="G9438" t="str">
            <v>CAMIONETA TIPO PICK-UP COM CABINE DUPLA E CACAMBA,MOTOR DIESEL DE 2,8 LITROS,DIRECAO HIDRAULICA,TRACAO NAS 4 RODAS,INCLUSIVE MOTORISTA E COMBUSTIVEL</v>
          </cell>
          <cell r="H9438" t="str">
            <v>MES</v>
          </cell>
          <cell r="I9438">
            <v>15955.09</v>
          </cell>
        </row>
        <row r="9439">
          <cell r="A9439" t="str">
            <v>19.004.0500-0</v>
          </cell>
          <cell r="B9439" t="str">
            <v>MOTOCICLETA,125 CILINDRADAS X/E,EXCLUSIVE MOTORISTA</v>
          </cell>
          <cell r="C9439" t="str">
            <v>MES</v>
          </cell>
          <cell r="D9439">
            <v>664.61</v>
          </cell>
          <cell r="F9439" t="str">
            <v>19.004.0500-A</v>
          </cell>
          <cell r="G9439" t="str">
            <v>MOTOCICLETA,125 CILINDRADAS X/E,EXCLUSIVE MOTORISTA</v>
          </cell>
          <cell r="H9439" t="str">
            <v>MES</v>
          </cell>
          <cell r="I9439">
            <v>664.61</v>
          </cell>
        </row>
        <row r="9440">
          <cell r="A9440" t="str">
            <v>19.004.0501-0</v>
          </cell>
          <cell r="B9440" t="str">
            <v>MOTOCICLETA,125 CILINDRADAS X/E,EXCLUSIVE MOTORISTA E COMBUSTIVEL</v>
          </cell>
          <cell r="C9440" t="str">
            <v>MES</v>
          </cell>
          <cell r="D9440">
            <v>321.5</v>
          </cell>
          <cell r="F9440" t="str">
            <v>19.004.0501-A</v>
          </cell>
          <cell r="G9440" t="str">
            <v>MOTOCICLETA,125 CILINDRADAS X/E,EXCLUSIVE MOTORISTA E COMBUSTIVEL</v>
          </cell>
          <cell r="H9440" t="str">
            <v>MES</v>
          </cell>
          <cell r="I9440">
            <v>321.5</v>
          </cell>
        </row>
        <row r="9441">
          <cell r="A9441" t="str">
            <v>19.005.0006-2</v>
          </cell>
          <cell r="B9441" t="str">
            <v>MAQUINA FRESADORA A FRIO,LARGURA DE FRESAGEM DE 1,00M,INCLUSIVE OPERADOR E AJUDANTE</v>
          </cell>
          <cell r="C9441" t="str">
            <v>H</v>
          </cell>
          <cell r="D9441">
            <v>678.33</v>
          </cell>
          <cell r="F9441" t="str">
            <v>19.005.0006-C</v>
          </cell>
          <cell r="G9441" t="str">
            <v>MAQUINA FRESADORA A FRIO,LARGURA DE FRESAGEM DE 1,00M,INCLUSIVE OPERADOR E AJUDANTE</v>
          </cell>
          <cell r="H9441" t="str">
            <v>H</v>
          </cell>
          <cell r="I9441">
            <v>669.7</v>
          </cell>
        </row>
        <row r="9442">
          <cell r="A9442" t="str">
            <v>19.005.0006-3</v>
          </cell>
          <cell r="B9442" t="str">
            <v>MAQUINA FRESADORA A FRIO,LARGURA DE FRESAGEM DE 1,00M,INCLUSIVE OPERADOR E AJUDANTE</v>
          </cell>
          <cell r="C9442" t="str">
            <v>H</v>
          </cell>
          <cell r="D9442">
            <v>325.33999999999997</v>
          </cell>
          <cell r="F9442" t="str">
            <v>19.005.0006-D</v>
          </cell>
          <cell r="G9442" t="str">
            <v>MAQUINA FRESADORA A FRIO,LARGURA DE FRESAGEM DE 1,00M,INCLUSIVE OPERADOR E AJUDANTE</v>
          </cell>
          <cell r="H9442" t="str">
            <v>H</v>
          </cell>
          <cell r="I9442">
            <v>316.7</v>
          </cell>
        </row>
        <row r="9443">
          <cell r="A9443" t="str">
            <v>19.005.0006-4</v>
          </cell>
          <cell r="B9443" t="str">
            <v>MAQUINA FRESADORA A FRIO,LARGURA DE FRESAGEM DE 1,00M,INCLUSIVE OPERADOR E AJUDANTE</v>
          </cell>
          <cell r="C9443" t="str">
            <v>H</v>
          </cell>
          <cell r="D9443">
            <v>301.54000000000002</v>
          </cell>
          <cell r="F9443" t="str">
            <v>19.005.0006-E</v>
          </cell>
          <cell r="G9443" t="str">
            <v>MAQUINA FRESADORA A FRIO,LARGURA DE FRESAGEM DE 1,00M,INCLUSIVE OPERADOR E AJUDANTE</v>
          </cell>
          <cell r="H9443" t="str">
            <v>H</v>
          </cell>
          <cell r="I9443">
            <v>292.91000000000003</v>
          </cell>
        </row>
        <row r="9444">
          <cell r="A9444" t="str">
            <v>19.005.0007-2</v>
          </cell>
          <cell r="B9444" t="str">
            <v>DUMPER,CARGA SOLIDA DE 1.000L,INCLUSIVE OPERADOR</v>
          </cell>
          <cell r="C9444" t="str">
            <v>H</v>
          </cell>
          <cell r="D9444">
            <v>56.16</v>
          </cell>
          <cell r="F9444" t="str">
            <v>19.005.0007-C</v>
          </cell>
          <cell r="G9444" t="str">
            <v>DUMPER,CARGA SOLIDA DE 1.000L,INCLUSIVE OPERADOR</v>
          </cell>
          <cell r="H9444" t="str">
            <v>H</v>
          </cell>
          <cell r="I9444">
            <v>52.59</v>
          </cell>
        </row>
        <row r="9445">
          <cell r="A9445" t="str">
            <v>19.005.0007-3</v>
          </cell>
          <cell r="B9445" t="str">
            <v>DUMPER,CARGA SOLIDA 1.000L,INCLUSIVE OPERADOR</v>
          </cell>
          <cell r="C9445" t="str">
            <v>H</v>
          </cell>
          <cell r="D9445">
            <v>39.880000000000003</v>
          </cell>
          <cell r="F9445" t="str">
            <v>19.005.0007-D</v>
          </cell>
          <cell r="G9445" t="str">
            <v>DUMPER,CARGA SOLIDA 1.000L,INCLUSIVE OPERADOR</v>
          </cell>
          <cell r="H9445" t="str">
            <v>H</v>
          </cell>
          <cell r="I9445">
            <v>36.31</v>
          </cell>
        </row>
        <row r="9446">
          <cell r="A9446" t="str">
            <v>19.005.0007-4</v>
          </cell>
          <cell r="B9446" t="str">
            <v>DUMPER,CARGA SOLIDA DE 1.000L,INCLUSIVE OPERADOR</v>
          </cell>
          <cell r="C9446" t="str">
            <v>H</v>
          </cell>
          <cell r="D9446">
            <v>37.6</v>
          </cell>
          <cell r="F9446" t="str">
            <v>19.005.0007-E</v>
          </cell>
          <cell r="G9446" t="str">
            <v>DUMPER,CARGA SOLIDA DE 1.000L,INCLUSIVE OPERADOR</v>
          </cell>
          <cell r="H9446" t="str">
            <v>H</v>
          </cell>
          <cell r="I9446">
            <v>34.03</v>
          </cell>
        </row>
        <row r="9447">
          <cell r="A9447" t="str">
            <v>19.005.0008-2</v>
          </cell>
          <cell r="B9447"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9447" t="str">
            <v>H</v>
          </cell>
          <cell r="D9447">
            <v>298.5</v>
          </cell>
          <cell r="F9447" t="str">
            <v>19.005.0008-C</v>
          </cell>
          <cell r="G9447"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H9447" t="str">
            <v>H</v>
          </cell>
          <cell r="I9447">
            <v>294.49</v>
          </cell>
        </row>
        <row r="9448">
          <cell r="A9448" t="str">
            <v>19.005.0008-3</v>
          </cell>
          <cell r="B9448"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9448" t="str">
            <v>H</v>
          </cell>
          <cell r="D9448">
            <v>133.57</v>
          </cell>
          <cell r="F9448" t="str">
            <v>19.005.0008-D</v>
          </cell>
          <cell r="G9448"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H9448" t="str">
            <v>H</v>
          </cell>
          <cell r="I9448">
            <v>129.56</v>
          </cell>
        </row>
        <row r="9449">
          <cell r="A9449" t="str">
            <v>19.005.0008-4</v>
          </cell>
          <cell r="B9449"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9449" t="str">
            <v>H</v>
          </cell>
          <cell r="D9449">
            <v>104.86</v>
          </cell>
          <cell r="F9449" t="str">
            <v>19.005.0008-E</v>
          </cell>
          <cell r="G9449"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H9449" t="str">
            <v>H</v>
          </cell>
          <cell r="I9449">
            <v>100.85</v>
          </cell>
        </row>
        <row r="9450">
          <cell r="A9450" t="str">
            <v>19.005.0010-2</v>
          </cell>
          <cell r="B945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9450" t="str">
            <v>H</v>
          </cell>
          <cell r="D9450">
            <v>347.04</v>
          </cell>
          <cell r="F9450" t="str">
            <v>19.005.0010-C</v>
          </cell>
          <cell r="G945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H9450" t="str">
            <v>H</v>
          </cell>
          <cell r="I9450">
            <v>343.03</v>
          </cell>
        </row>
        <row r="9451">
          <cell r="A9451" t="str">
            <v>19.005.0010-3</v>
          </cell>
          <cell r="B945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9451" t="str">
            <v>H</v>
          </cell>
          <cell r="D9451">
            <v>147.82</v>
          </cell>
          <cell r="F9451" t="str">
            <v>19.005.0010-D</v>
          </cell>
          <cell r="G945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H9451" t="str">
            <v>H</v>
          </cell>
          <cell r="I9451">
            <v>143.81</v>
          </cell>
        </row>
        <row r="9452">
          <cell r="A9452" t="str">
            <v>19.005.0010-4</v>
          </cell>
          <cell r="B9452"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9452" t="str">
            <v>H</v>
          </cell>
          <cell r="D9452">
            <v>114.02</v>
          </cell>
          <cell r="F9452" t="str">
            <v>19.005.0010-E</v>
          </cell>
          <cell r="G9452"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H9452" t="str">
            <v>H</v>
          </cell>
          <cell r="I9452">
            <v>110.01</v>
          </cell>
        </row>
        <row r="9453">
          <cell r="A9453" t="str">
            <v>19.005.0011-2</v>
          </cell>
          <cell r="B9453" t="str">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ell>
          <cell r="C9453" t="str">
            <v>H</v>
          </cell>
          <cell r="D9453">
            <v>347.19</v>
          </cell>
          <cell r="F9453" t="str">
            <v>19.005.0011-C</v>
          </cell>
          <cell r="G9453" t="str">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ell>
          <cell r="H9453" t="str">
            <v>H</v>
          </cell>
          <cell r="I9453">
            <v>343.18</v>
          </cell>
        </row>
        <row r="9454">
          <cell r="A9454" t="str">
            <v>19.005.0011-3</v>
          </cell>
          <cell r="B9454"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9454" t="str">
            <v>H</v>
          </cell>
          <cell r="D9454">
            <v>143.72999999999999</v>
          </cell>
          <cell r="F9454" t="str">
            <v>19.005.0011-D</v>
          </cell>
          <cell r="G9454"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H9454" t="str">
            <v>H</v>
          </cell>
          <cell r="I9454">
            <v>139.72</v>
          </cell>
        </row>
        <row r="9455">
          <cell r="A9455" t="str">
            <v>19.005.0011-4</v>
          </cell>
          <cell r="B9455"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9455" t="str">
            <v>H</v>
          </cell>
          <cell r="D9455">
            <v>110.02</v>
          </cell>
          <cell r="F9455" t="str">
            <v>19.005.0011-E</v>
          </cell>
          <cell r="G9455"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H9455" t="str">
            <v>H</v>
          </cell>
          <cell r="I9455">
            <v>106.01</v>
          </cell>
        </row>
        <row r="9456">
          <cell r="A9456" t="str">
            <v>19.005.0012-2</v>
          </cell>
          <cell r="B9456" t="str">
            <v>MOTONIVELADORA COM PESO OPERACIONAL EM TORNO DE 18T, MOTOR DIESEL EM TORNO DE 125CV, INCLUSIVE OPERADOR</v>
          </cell>
          <cell r="C9456" t="str">
            <v>H</v>
          </cell>
          <cell r="D9456">
            <v>358.19</v>
          </cell>
          <cell r="F9456" t="str">
            <v>19.005.0012-C</v>
          </cell>
          <cell r="G9456" t="str">
            <v>MOTONIVELADORA COM PESO OPERACIONAL EM TORNO DE 18T, MOTOR DIESEL EM TORNO DE 125CV, INCLUSIVE OPERADOR</v>
          </cell>
          <cell r="H9456" t="str">
            <v>H</v>
          </cell>
          <cell r="I9456">
            <v>354.18</v>
          </cell>
        </row>
        <row r="9457">
          <cell r="A9457" t="str">
            <v>19.005.0012-3</v>
          </cell>
          <cell r="B9457" t="str">
            <v>MOTONIVELADORA COM PESO OPERACIONAL EM TORNO DE 18T, MOTOR DIESEL EM TORNO DE 125CV, INCLUSIVE OPERADOR</v>
          </cell>
          <cell r="C9457" t="str">
            <v>H</v>
          </cell>
          <cell r="D9457">
            <v>163.35</v>
          </cell>
          <cell r="F9457" t="str">
            <v>19.005.0012-D</v>
          </cell>
          <cell r="G9457" t="str">
            <v>MOTONIVELADORA COM PESO OPERACIONAL EM TORNO DE 18T, MOTOR DIESEL EM TORNO DE 125CV, INCLUSIVE OPERADOR</v>
          </cell>
          <cell r="H9457" t="str">
            <v>H</v>
          </cell>
          <cell r="I9457">
            <v>159.34</v>
          </cell>
        </row>
        <row r="9458">
          <cell r="A9458" t="str">
            <v>19.005.0012-4</v>
          </cell>
          <cell r="B9458" t="str">
            <v>MOTONIVELADORA COM PESO OPERACIONAL EM TORNO DE 18T, MOTOR DIESEL EM TORNO DE 125CV, INCLUSIVE OPERADOR</v>
          </cell>
          <cell r="C9458" t="str">
            <v>H</v>
          </cell>
          <cell r="D9458">
            <v>131.34</v>
          </cell>
          <cell r="F9458" t="str">
            <v>19.005.0012-E</v>
          </cell>
          <cell r="G9458" t="str">
            <v>MOTONIVELADORA COM PESO OPERACIONAL EM TORNO DE 18T, MOTOR DIESEL EM TORNO DE 125CV, INCLUSIVE OPERADOR</v>
          </cell>
          <cell r="H9458" t="str">
            <v>H</v>
          </cell>
          <cell r="I9458">
            <v>127.33</v>
          </cell>
        </row>
        <row r="9459">
          <cell r="A9459" t="str">
            <v>19.005.0014-2</v>
          </cell>
          <cell r="B9459" t="str">
            <v>PA CARREGADEIRA DE PNEUS,COM PESO OPERACIONAL EM TORNO DE 23T, PA COM CAPACIDADE RASA APROXIMADA DE 4,03M3, POTENCIA EMTORNO DE 270CV, INCLUSIVE OPERADOR</v>
          </cell>
          <cell r="C9459" t="str">
            <v>H</v>
          </cell>
          <cell r="D9459">
            <v>414.09</v>
          </cell>
          <cell r="F9459" t="str">
            <v>19.005.0014-C</v>
          </cell>
          <cell r="G9459" t="str">
            <v>PA CARREGADEIRA DE PNEUS,COM PESO OPERACIONAL EM TORNO DE 23T, PA COM CAPACIDADE RASA APROXIMADA DE 4,03M3, POTENCIA EMTORNO DE 270CV, INCLUSIVE OPERADOR</v>
          </cell>
          <cell r="H9459" t="str">
            <v>H</v>
          </cell>
          <cell r="I9459">
            <v>410.08</v>
          </cell>
        </row>
        <row r="9460">
          <cell r="A9460" t="str">
            <v>19.005.0014-3</v>
          </cell>
          <cell r="B9460" t="str">
            <v>PA CARREGADEIRA DE PNEUS,COM PESO OPERACIONAL EM TORNO DE 23T, PA COM CAPACIDADE RASA APROXIMADA DE 4,03M3, POTENCIA EMTORNO DE 270CV, INCLUSIVE OPERADOR</v>
          </cell>
          <cell r="C9460" t="str">
            <v>H</v>
          </cell>
          <cell r="D9460">
            <v>135.09</v>
          </cell>
          <cell r="F9460" t="str">
            <v>19.005.0014-D</v>
          </cell>
          <cell r="G9460" t="str">
            <v>PA CARREGADEIRA DE PNEUS,COM PESO OPERACIONAL EM TORNO DE 23T, PA COM CAPACIDADE RASA APROXIMADA DE 4,03M3, POTENCIA EMTORNO DE 270CV, INCLUSIVE OPERADOR</v>
          </cell>
          <cell r="H9460" t="str">
            <v>H</v>
          </cell>
          <cell r="I9460">
            <v>131.08000000000001</v>
          </cell>
        </row>
        <row r="9461">
          <cell r="A9461" t="str">
            <v>19.005.0014-4</v>
          </cell>
          <cell r="B9461" t="str">
            <v>PA CARREGADEIRA DE PNEUS,COM PESO OPERACIONAL EM TORNO DE 23T, PA COM CAPACIDADE RASA APROXIMADA DE 4,03M3, POTENCIA EMTORNO DE 270CV, INCLUSIVE OPERADOR</v>
          </cell>
          <cell r="C9461" t="str">
            <v>H</v>
          </cell>
          <cell r="D9461">
            <v>98.28</v>
          </cell>
          <cell r="F9461" t="str">
            <v>19.005.0014-E</v>
          </cell>
          <cell r="G9461" t="str">
            <v>PA CARREGADEIRA DE PNEUS,COM PESO OPERACIONAL EM TORNO DE 23T, PA COM CAPACIDADE RASA APROXIMADA DE 4,03M3, POTENCIA EMTORNO DE 270CV, INCLUSIVE OPERADOR</v>
          </cell>
          <cell r="H9461" t="str">
            <v>H</v>
          </cell>
          <cell r="I9461">
            <v>94.27</v>
          </cell>
        </row>
        <row r="9462">
          <cell r="A9462" t="str">
            <v>19.005.0015-2</v>
          </cell>
          <cell r="B9462" t="str">
            <v>GRADE DE DISCO,ARMADURA LEVE,COM 20 (VINTE) DISCOS,PESO DE 1300KG,LARGURA DE CORTE DE 2,50M,ACIONAMENTO MECANICO,EXCLUSIVE OPERADOR</v>
          </cell>
          <cell r="C9462" t="str">
            <v>H</v>
          </cell>
          <cell r="D9462">
            <v>6.14</v>
          </cell>
          <cell r="F9462" t="str">
            <v>19.005.0015-C</v>
          </cell>
          <cell r="G9462" t="str">
            <v>GRADE DE DISCO,ARMADURA LEVE,COM 20 (VINTE) DISCOS,PESO DE 1300KG,LARGURA DE CORTE DE 2,50M,ACIONAMENTO MECANICO,EXCLUSIVE OPERADOR</v>
          </cell>
          <cell r="H9462" t="str">
            <v>H</v>
          </cell>
          <cell r="I9462">
            <v>6.14</v>
          </cell>
        </row>
        <row r="9463">
          <cell r="A9463" t="str">
            <v>19.005.0015-4</v>
          </cell>
          <cell r="B9463" t="str">
            <v>GRADE DE DISCO,ARMADURA LEVE,COM 20 (VINTE) DISCOS,PESO DE 1.300KG,LARGURA DE CORTE DE 2,50M,ACIONAMENTO MECANICO,EXCLUSIVE OPERADOR</v>
          </cell>
          <cell r="C9463" t="str">
            <v>H</v>
          </cell>
          <cell r="D9463">
            <v>2.52</v>
          </cell>
          <cell r="F9463" t="str">
            <v>19.005.0015-E</v>
          </cell>
          <cell r="G9463" t="str">
            <v>GRADE DE DISCO,ARMADURA LEVE,COM 20 (VINTE) DISCOS,PESO DE 1.300KG,LARGURA DE CORTE DE 2,50M,ACIONAMENTO MECANICO,EXCLUSIVE OPERADOR</v>
          </cell>
          <cell r="H9463" t="str">
            <v>H</v>
          </cell>
          <cell r="I9463">
            <v>2.52</v>
          </cell>
        </row>
        <row r="9464">
          <cell r="A9464" t="str">
            <v>19.005.0016-2</v>
          </cell>
          <cell r="B9464" t="str">
            <v>TRATOR DE PNEUS COM MOTOR DIESEL DE 61CV,INCLUSIVE OPERADOR</v>
          </cell>
          <cell r="C9464" t="str">
            <v>H</v>
          </cell>
          <cell r="D9464">
            <v>121.86</v>
          </cell>
          <cell r="F9464" t="str">
            <v>19.005.0016-C</v>
          </cell>
          <cell r="G9464" t="str">
            <v>TRATOR DE PNEUS COM MOTOR DIESEL DE 61CV,INCLUSIVE OPERADOR</v>
          </cell>
          <cell r="H9464" t="str">
            <v>H</v>
          </cell>
          <cell r="I9464">
            <v>117.85</v>
          </cell>
        </row>
        <row r="9465">
          <cell r="A9465" t="str">
            <v>19.005.0016-3</v>
          </cell>
          <cell r="B9465" t="str">
            <v>TRATOR DE PNEUS COM MOTOR DIESEL DE 61CV,INCLUSIVE OPERADOR</v>
          </cell>
          <cell r="C9465" t="str">
            <v>H</v>
          </cell>
          <cell r="D9465">
            <v>55.93</v>
          </cell>
          <cell r="F9465" t="str">
            <v>19.005.0016-D</v>
          </cell>
          <cell r="G9465" t="str">
            <v>TRATOR DE PNEUS COM MOTOR DIESEL DE 61CV,INCLUSIVE OPERADOR</v>
          </cell>
          <cell r="H9465" t="str">
            <v>H</v>
          </cell>
          <cell r="I9465">
            <v>51.92</v>
          </cell>
        </row>
        <row r="9466">
          <cell r="A9466" t="str">
            <v>19.005.0016-4</v>
          </cell>
          <cell r="B9466" t="str">
            <v>TRATOR DE PNEUS COM MOTOR DIESEL DE 61CV,INCLUSIVE OPERADOR</v>
          </cell>
          <cell r="C9466" t="str">
            <v>H</v>
          </cell>
          <cell r="D9466">
            <v>47.72</v>
          </cell>
          <cell r="F9466" t="str">
            <v>19.005.0016-E</v>
          </cell>
          <cell r="G9466" t="str">
            <v>TRATOR DE PNEUS COM MOTOR DIESEL DE 61CV,INCLUSIVE OPERADOR</v>
          </cell>
          <cell r="H9466" t="str">
            <v>H</v>
          </cell>
          <cell r="I9466">
            <v>43.71</v>
          </cell>
        </row>
        <row r="9467">
          <cell r="A9467" t="str">
            <v>19.005.0017-2</v>
          </cell>
          <cell r="B9467" t="str">
            <v>TRATOR DE ESTEIRAS COM MOTOR DIESEL EM TORNO DE 80CV,COM LAMINA DE 1290KG,INCLUSIVE OPERADOR</v>
          </cell>
          <cell r="C9467" t="str">
            <v>H</v>
          </cell>
          <cell r="D9467">
            <v>340.55</v>
          </cell>
          <cell r="F9467" t="str">
            <v>19.005.0017-C</v>
          </cell>
          <cell r="G9467" t="str">
            <v>TRATOR DE ESTEIRAS COM MOTOR DIESEL EM TORNO DE 80CV,COM LAMINA DE 1290KG,INCLUSIVE OPERADOR</v>
          </cell>
          <cell r="H9467" t="str">
            <v>H</v>
          </cell>
          <cell r="I9467">
            <v>336.54</v>
          </cell>
        </row>
        <row r="9468">
          <cell r="A9468" t="str">
            <v>19.005.0017-3</v>
          </cell>
          <cell r="B9468" t="str">
            <v>TRATOR DE ESTEIRAS COM MOTOR DIESEL EM TORNO DE 80CV,COM LAMINA DE 1290KG,INCLUSIVE OPERADOR</v>
          </cell>
          <cell r="C9468" t="str">
            <v>H</v>
          </cell>
          <cell r="D9468">
            <v>171.77</v>
          </cell>
          <cell r="F9468" t="str">
            <v>19.005.0017-D</v>
          </cell>
          <cell r="G9468" t="str">
            <v>TRATOR DE ESTEIRAS COM MOTOR DIESEL EM TORNO DE 80CV,COM LAMINA DE 1290KG,INCLUSIVE OPERADOR</v>
          </cell>
          <cell r="H9468" t="str">
            <v>H</v>
          </cell>
          <cell r="I9468">
            <v>167.76</v>
          </cell>
        </row>
        <row r="9469">
          <cell r="A9469" t="str">
            <v>19.005.0017-4</v>
          </cell>
          <cell r="B9469" t="str">
            <v>TRATOR DE ESTEIRAS COM MOTOR DIESEL EM TORNO DE 80CV,COM LAMINA DE 1290KG,INCLUSIVE OPERADOR</v>
          </cell>
          <cell r="C9469" t="str">
            <v>H</v>
          </cell>
          <cell r="D9469">
            <v>138.02000000000001</v>
          </cell>
          <cell r="F9469" t="str">
            <v>19.005.0017-E</v>
          </cell>
          <cell r="G9469" t="str">
            <v>TRATOR DE ESTEIRAS COM MOTOR DIESEL EM TORNO DE 80CV,COM LAMINA DE 1290KG,INCLUSIVE OPERADOR</v>
          </cell>
          <cell r="H9469" t="str">
            <v>H</v>
          </cell>
          <cell r="I9469">
            <v>134.01</v>
          </cell>
        </row>
        <row r="9470">
          <cell r="A9470" t="str">
            <v>19.005.0019-2</v>
          </cell>
          <cell r="B9470" t="str">
            <v>TRATOR DE ESTEIRAS COM MOTOR DIESEL EM TORNO DE 140CV,COM LAMINA DE 2330KG,INCLUSIVE OPERADOR</v>
          </cell>
          <cell r="C9470" t="str">
            <v>H</v>
          </cell>
          <cell r="D9470">
            <v>468.57</v>
          </cell>
          <cell r="F9470" t="str">
            <v>19.005.0019-C</v>
          </cell>
          <cell r="G9470" t="str">
            <v>TRATOR DE ESTEIRAS COM MOTOR DIESEL EM TORNO DE 140CV,COM LAMINA DE 2330KG,INCLUSIVE OPERADOR</v>
          </cell>
          <cell r="H9470" t="str">
            <v>H</v>
          </cell>
          <cell r="I9470">
            <v>464.56</v>
          </cell>
        </row>
        <row r="9471">
          <cell r="A9471" t="str">
            <v>19.005.0019-3</v>
          </cell>
          <cell r="B9471" t="str">
            <v>TRATOR DE ESTEIRAS COM MOTOR DIESEL EM TORNO DE 140CV,COM LAMINA DE 2330KG,INCLUSIVE OPERADOR</v>
          </cell>
          <cell r="C9471" t="str">
            <v>H</v>
          </cell>
          <cell r="D9471">
            <v>217.37</v>
          </cell>
          <cell r="F9471" t="str">
            <v>19.005.0019-D</v>
          </cell>
          <cell r="G9471" t="str">
            <v>TRATOR DE ESTEIRAS COM MOTOR DIESEL EM TORNO DE 140CV,COM LAMINA DE 2330KG,INCLUSIVE OPERADOR</v>
          </cell>
          <cell r="H9471" t="str">
            <v>H</v>
          </cell>
          <cell r="I9471">
            <v>213.36</v>
          </cell>
        </row>
        <row r="9472">
          <cell r="A9472" t="str">
            <v>19.005.0019-4</v>
          </cell>
          <cell r="B9472" t="str">
            <v>TRATOR DE ESTEIRAS COM MOTOR DIESEL EM TORNO DE 140CV,COM LAMINA DE 2330KG,INCLUSIVE OPERADOR</v>
          </cell>
          <cell r="C9472" t="str">
            <v>H</v>
          </cell>
          <cell r="D9472">
            <v>170.02</v>
          </cell>
          <cell r="F9472" t="str">
            <v>19.005.0019-E</v>
          </cell>
          <cell r="G9472" t="str">
            <v>TRATOR DE ESTEIRAS COM MOTOR DIESEL EM TORNO DE 140CV,COM LAMINA DE 2330KG,INCLUSIVE OPERADOR</v>
          </cell>
          <cell r="H9472" t="str">
            <v>H</v>
          </cell>
          <cell r="I9472">
            <v>166.01</v>
          </cell>
        </row>
        <row r="9473">
          <cell r="A9473" t="str">
            <v>19.005.0021-2</v>
          </cell>
          <cell r="B9473" t="str">
            <v>TRATOR DE ESTEIRAS COM MOTOR DIESEL EM TORNO DE 200CV,COM LAMINA DE 2500KG,INCLUSIVE OPERADOR</v>
          </cell>
          <cell r="C9473" t="str">
            <v>H</v>
          </cell>
          <cell r="D9473">
            <v>568.73</v>
          </cell>
          <cell r="F9473" t="str">
            <v>19.005.0021-C</v>
          </cell>
          <cell r="G9473" t="str">
            <v>TRATOR DE ESTEIRAS COM MOTOR DIESEL EM TORNO DE 200CV,COM LAMINA DE 2500KG,INCLUSIVE OPERADOR</v>
          </cell>
          <cell r="H9473" t="str">
            <v>H</v>
          </cell>
          <cell r="I9473">
            <v>564.72</v>
          </cell>
        </row>
        <row r="9474">
          <cell r="A9474" t="str">
            <v>19.005.0021-3</v>
          </cell>
          <cell r="B9474" t="str">
            <v>TRATOR DE ESTEIRAS COM MOTOR DIESEL EM TORNO DE 200CV,COM LAMINA DE 2500KG,INCLUSIVE OPERADOR</v>
          </cell>
          <cell r="C9474" t="str">
            <v>H</v>
          </cell>
          <cell r="D9474">
            <v>245.84</v>
          </cell>
          <cell r="F9474" t="str">
            <v>19.005.0021-D</v>
          </cell>
          <cell r="G9474" t="str">
            <v>TRATOR DE ESTEIRAS COM MOTOR DIESEL EM TORNO DE 200CV,COM LAMINA DE 2500KG,INCLUSIVE OPERADOR</v>
          </cell>
          <cell r="H9474" t="str">
            <v>H</v>
          </cell>
          <cell r="I9474">
            <v>241.83</v>
          </cell>
        </row>
        <row r="9475">
          <cell r="A9475" t="str">
            <v>19.005.0021-4</v>
          </cell>
          <cell r="B9475" t="str">
            <v>TRATOR DE ESTEIRAS COM MOTOR DIESEL EM TORNO DE 200CV,COM LAMINA DE 2500KG,INCLUSIVE OPERADOR</v>
          </cell>
          <cell r="C9475" t="str">
            <v>H</v>
          </cell>
          <cell r="D9475">
            <v>188.02</v>
          </cell>
          <cell r="F9475" t="str">
            <v>19.005.0021-E</v>
          </cell>
          <cell r="G9475" t="str">
            <v>TRATOR DE ESTEIRAS COM MOTOR DIESEL EM TORNO DE 200CV,COM LAMINA DE 2500KG,INCLUSIVE OPERADOR</v>
          </cell>
          <cell r="H9475" t="str">
            <v>H</v>
          </cell>
          <cell r="I9475">
            <v>184.01</v>
          </cell>
        </row>
        <row r="9476">
          <cell r="A9476" t="str">
            <v>19.005.0023-2</v>
          </cell>
          <cell r="B9476" t="str">
            <v>TRATOR DE ESTEIRAS COM MOTOR DIESEL EM TORNO DE 335CV,SEM LAMINA,INCLUSIVE OPERADOR</v>
          </cell>
          <cell r="C9476" t="str">
            <v>H</v>
          </cell>
          <cell r="D9476">
            <v>1093.92</v>
          </cell>
          <cell r="F9476" t="str">
            <v>19.005.0023-C</v>
          </cell>
          <cell r="G9476" t="str">
            <v>TRATOR DE ESTEIRAS COM MOTOR DIESEL EM TORNO DE 335CV,SEM LAMINA,INCLUSIVE OPERADOR</v>
          </cell>
          <cell r="H9476" t="str">
            <v>H</v>
          </cell>
          <cell r="I9476">
            <v>1089.9100000000001</v>
          </cell>
        </row>
        <row r="9477">
          <cell r="A9477" t="str">
            <v>19.005.0023-3</v>
          </cell>
          <cell r="B9477" t="str">
            <v>TRATOR DE ESTEIRAS COM MOTOR DIESEL EM TORNO DE 335CV,SEM LAMINA,INCLUSIVE OPERADOR</v>
          </cell>
          <cell r="C9477" t="str">
            <v>H</v>
          </cell>
          <cell r="D9477">
            <v>497.53</v>
          </cell>
          <cell r="F9477" t="str">
            <v>19.005.0023-D</v>
          </cell>
          <cell r="G9477" t="str">
            <v>TRATOR DE ESTEIRAS COM MOTOR DIESEL EM TORNO DE 335CV,SEM LAMINA,INCLUSIVE OPERADOR</v>
          </cell>
          <cell r="H9477" t="str">
            <v>H</v>
          </cell>
          <cell r="I9477">
            <v>493.52</v>
          </cell>
        </row>
        <row r="9478">
          <cell r="A9478" t="str">
            <v>19.005.0023-4</v>
          </cell>
          <cell r="B9478" t="str">
            <v>TRATOR DE ESTEIRAS COM MOTOR DIESEL EM TORNO DE 335CV,SEM LAMINA,INCLUSIVE OPERADOR</v>
          </cell>
          <cell r="C9478" t="str">
            <v>H</v>
          </cell>
          <cell r="D9478">
            <v>382.33</v>
          </cell>
          <cell r="F9478" t="str">
            <v>19.005.0023-E</v>
          </cell>
          <cell r="G9478" t="str">
            <v>TRATOR DE ESTEIRAS COM MOTOR DIESEL EM TORNO DE 335CV,SEM LAMINA,INCLUSIVE OPERADOR</v>
          </cell>
          <cell r="H9478" t="str">
            <v>H</v>
          </cell>
          <cell r="I9478">
            <v>378.32</v>
          </cell>
        </row>
        <row r="9479">
          <cell r="A9479" t="str">
            <v>19.005.0025-2</v>
          </cell>
          <cell r="B9479" t="str">
            <v>TRATOR DE ESTEIRAS COM MOTOR DIESEL EM TORNO DE 335CV,COM LAMINA DE 5000KG,INCLUSIVE OPERADOR</v>
          </cell>
          <cell r="C9479" t="str">
            <v>H</v>
          </cell>
          <cell r="D9479">
            <v>1177.69</v>
          </cell>
          <cell r="F9479" t="str">
            <v>19.005.0025-C</v>
          </cell>
          <cell r="G9479" t="str">
            <v>TRATOR DE ESTEIRAS COM MOTOR DIESEL EM TORNO DE 335CV,COM LAMINA DE 5000KG,INCLUSIVE OPERADOR</v>
          </cell>
          <cell r="H9479" t="str">
            <v>H</v>
          </cell>
          <cell r="I9479">
            <v>1173.68</v>
          </cell>
        </row>
        <row r="9480">
          <cell r="A9480" t="str">
            <v>19.005.0025-3</v>
          </cell>
          <cell r="B9480" t="str">
            <v>TRATOR DE ESTEIRAS COM MOTOR DIESEL EM TORNO DE 335CV,COM LAMINA DE 5000KG,INCLUSIVE OPERADOR</v>
          </cell>
          <cell r="C9480" t="str">
            <v>H</v>
          </cell>
          <cell r="D9480">
            <v>533.11</v>
          </cell>
          <cell r="F9480" t="str">
            <v>19.005.0025-D</v>
          </cell>
          <cell r="G9480" t="str">
            <v>TRATOR DE ESTEIRAS COM MOTOR DIESEL EM TORNO DE 335CV,COM LAMINA DE 5000KG,INCLUSIVE OPERADOR</v>
          </cell>
          <cell r="H9480" t="str">
            <v>H</v>
          </cell>
          <cell r="I9480">
            <v>529.1</v>
          </cell>
        </row>
        <row r="9481">
          <cell r="A9481" t="str">
            <v>19.005.0025-4</v>
          </cell>
          <cell r="B9481" t="str">
            <v>TRATOR DE ESTEIRAS COM MOTOR DIESEL EM TORNO DE 335CV,COM LAMINA DE 5000KG,INCLUSIVE OPERADOR</v>
          </cell>
          <cell r="C9481" t="str">
            <v>H</v>
          </cell>
          <cell r="D9481">
            <v>408.87</v>
          </cell>
          <cell r="F9481" t="str">
            <v>19.005.0025-E</v>
          </cell>
          <cell r="G9481" t="str">
            <v>TRATOR DE ESTEIRAS COM MOTOR DIESEL EM TORNO DE 335CV,COM LAMINA DE 5000KG,INCLUSIVE OPERADOR</v>
          </cell>
          <cell r="H9481" t="str">
            <v>H</v>
          </cell>
          <cell r="I9481">
            <v>404.86</v>
          </cell>
        </row>
        <row r="9482">
          <cell r="A9482" t="str">
            <v>19.005.0026-2</v>
          </cell>
          <cell r="B9482" t="str">
            <v>TRATOR DE ESTEIRAS COM MOTOR DIESEL EM TORNO DE 335CV,COM ESCARIFICADOR DE PENETRACAO MAXIMA DE 0,66M,INCLUSIVE OPERADOR</v>
          </cell>
          <cell r="C9482" t="str">
            <v>H</v>
          </cell>
          <cell r="D9482">
            <v>1286.26</v>
          </cell>
          <cell r="F9482" t="str">
            <v>19.005.0026-C</v>
          </cell>
          <cell r="G9482" t="str">
            <v>TRATOR DE ESTEIRAS COM MOTOR DIESEL EM TORNO DE 335CV,COM ESCARIFICADOR DE PENETRACAO MAXIMA DE 0,66M,INCLUSIVE OPERADOR</v>
          </cell>
          <cell r="H9482" t="str">
            <v>H</v>
          </cell>
          <cell r="I9482">
            <v>1282.25</v>
          </cell>
        </row>
        <row r="9483">
          <cell r="A9483" t="str">
            <v>19.005.0026-3</v>
          </cell>
          <cell r="B9483" t="str">
            <v>TRATOR DE ESTEIRAS COM MOTOR DIESEL EM TORNO DE 335CV,COM ESCARIFICADOR DE PENETRACAO MAXIMA DE 0,66M,INCLUSIVE OPERADOR</v>
          </cell>
          <cell r="C9483" t="str">
            <v>H</v>
          </cell>
          <cell r="D9483">
            <v>590.75</v>
          </cell>
          <cell r="F9483" t="str">
            <v>19.005.0026-D</v>
          </cell>
          <cell r="G9483" t="str">
            <v>TRATOR DE ESTEIRAS COM MOTOR DIESEL EM TORNO DE 335CV,COM ESCARIFICADOR DE PENETRACAO MAXIMA DE 0,66M,INCLUSIVE OPERADOR</v>
          </cell>
          <cell r="H9483" t="str">
            <v>H</v>
          </cell>
          <cell r="I9483">
            <v>586.74</v>
          </cell>
        </row>
        <row r="9484">
          <cell r="A9484" t="str">
            <v>19.005.0026-4</v>
          </cell>
          <cell r="B9484" t="str">
            <v>TRATOR DE ESTEIRAS COM MOTOR DIESEL EM TORNO DE 335CV,COM ESCARIFICADOR DE PENETRACAO MAXIMA DE 0,66M,INCLUSIVE OPERADOR</v>
          </cell>
          <cell r="C9484" t="str">
            <v>H</v>
          </cell>
          <cell r="D9484">
            <v>454.51</v>
          </cell>
          <cell r="F9484" t="str">
            <v>19.005.0026-E</v>
          </cell>
          <cell r="G9484" t="str">
            <v>TRATOR DE ESTEIRAS COM MOTOR DIESEL EM TORNO DE 335CV,COM ESCARIFICADOR DE PENETRACAO MAXIMA DE 0,66M,INCLUSIVE OPERADOR</v>
          </cell>
          <cell r="H9484" t="str">
            <v>H</v>
          </cell>
          <cell r="I9484">
            <v>450.5</v>
          </cell>
        </row>
        <row r="9485">
          <cell r="A9485" t="str">
            <v>19.005.0028-2</v>
          </cell>
          <cell r="B9485" t="str">
            <v>RETROESCAVADEIRA, COM PESO OPERACIONAL EM TORNO DE 7T, MOTORDIESEL EM TORNO DE 75CV, CAPACIDADE APROXIMADA DA CACAMBA DE0,76M3, PROFUNDIDADE DE ESCAVACAO MAXIMA DE 4,00M, INCLUSIVEOPERADOR</v>
          </cell>
          <cell r="C9485" t="str">
            <v>H</v>
          </cell>
          <cell r="D9485">
            <v>194.3</v>
          </cell>
          <cell r="F9485" t="str">
            <v>19.005.0028-C</v>
          </cell>
          <cell r="G9485" t="str">
            <v>RETROESCAVADEIRA, COM PESO OPERACIONAL EM TORNO DE 7T, MOTORDIESEL EM TORNO DE 75CV, CAPACIDADE APROXIMADA DA CACAMBA DE0,76M3, PROFUNDIDADE DE ESCAVACAO MAXIMA DE 4,00M, INCLUSIVEOPERADOR</v>
          </cell>
          <cell r="H9485" t="str">
            <v>H</v>
          </cell>
          <cell r="I9485">
            <v>190.29</v>
          </cell>
        </row>
        <row r="9486">
          <cell r="A9486" t="str">
            <v>19.005.0028-3</v>
          </cell>
          <cell r="B9486" t="str">
            <v>RETROESCAVADEIRA, COM PESO OPERACIONAL EM TORNO DE 7T, MOTORDIESEL EM TORNO DE 75CV, CAPACIDADE APROXIMADA DA CACAMBA DE0,76M3, PROFUNDIDADE DE ESCAVACAO MAXIMA DE 4,00M, INCLUSIVEOPERADOR</v>
          </cell>
          <cell r="C9486" t="str">
            <v>H</v>
          </cell>
          <cell r="D9486">
            <v>81.25</v>
          </cell>
          <cell r="F9486" t="str">
            <v>19.005.0028-D</v>
          </cell>
          <cell r="G9486" t="str">
            <v>RETROESCAVADEIRA, COM PESO OPERACIONAL EM TORNO DE 7T, MOTORDIESEL EM TORNO DE 75CV, CAPACIDADE APROXIMADA DA CACAMBA DE0,76M3, PROFUNDIDADE DE ESCAVACAO MAXIMA DE 4,00M, INCLUSIVEOPERADOR</v>
          </cell>
          <cell r="H9486" t="str">
            <v>H</v>
          </cell>
          <cell r="I9486">
            <v>77.239999999999995</v>
          </cell>
        </row>
        <row r="9487">
          <cell r="A9487" t="str">
            <v>19.005.0028-4</v>
          </cell>
          <cell r="B9487" t="str">
            <v>RETROESCAVADEIRA, COM PESO OPERACIONAL EM TORNO DE 7T, MOTORDIESEL EM TORNO DE 75CV, CAPACIDADE APROXIMADA DA CACAMBA DE 0,76M3, PROFUNDIDADE DE ESCAVACAO MAXIMA DE 4,00M, INCLUSIVE OPERADOR</v>
          </cell>
          <cell r="C9487" t="str">
            <v>H</v>
          </cell>
          <cell r="D9487">
            <v>64.33</v>
          </cell>
          <cell r="F9487" t="str">
            <v>19.005.0028-E</v>
          </cell>
          <cell r="G9487" t="str">
            <v>RETROESCAVADEIRA, COM PESO OPERACIONAL EM TORNO DE 7T, MOTORDIESEL EM TORNO DE 75CV, CAPACIDADE APROXIMADA DA CACAMBA DE 0,76M3, PROFUNDIDADE DE ESCAVACAO MAXIMA DE 4,00M, INCLUSIVE OPERADOR</v>
          </cell>
          <cell r="H9487" t="str">
            <v>H</v>
          </cell>
          <cell r="I9487">
            <v>60.32</v>
          </cell>
        </row>
        <row r="9488">
          <cell r="A9488" t="str">
            <v>19.005.0030-2</v>
          </cell>
          <cell r="B9488" t="str">
            <v>PA CARREGADEIRA DE PNEUS COM PESO OPERACIONAL EM TORNO DE 12T, POTENCIA EM TORNO DE 121CV, PA COM CAPACIDADE RASA APROXIMADA DE 1,30M3, INCLUSIVE OPERADOR</v>
          </cell>
          <cell r="C9488" t="str">
            <v>H</v>
          </cell>
          <cell r="D9488">
            <v>253.35</v>
          </cell>
          <cell r="F9488" t="str">
            <v>19.005.0030-C</v>
          </cell>
          <cell r="G9488" t="str">
            <v>PA CARREGADEIRA DE PNEUS COM PESO OPERACIONAL EM TORNO DE 12T, POTENCIA EM TORNO DE 121CV, PA COM CAPACIDADE RASA APROXIMADA DE 1,30M3, INCLUSIVE OPERADOR</v>
          </cell>
          <cell r="H9488" t="str">
            <v>H</v>
          </cell>
          <cell r="I9488">
            <v>249.34</v>
          </cell>
        </row>
        <row r="9489">
          <cell r="A9489" t="str">
            <v>19.005.0030-3</v>
          </cell>
          <cell r="B9489" t="str">
            <v>PA CARREGADEIRA DE PNEUS COM PESO OPERACIONAL EM TORNO DE 12T, POTENCIA EM TORNO DE 121CV, PA COM CAPACIDADE RASA APROXIMADA DE 1,30M3, INCLUSIVE OPERADOR</v>
          </cell>
          <cell r="C9489" t="str">
            <v>H</v>
          </cell>
          <cell r="D9489">
            <v>108.62</v>
          </cell>
          <cell r="F9489" t="str">
            <v>19.005.0030-D</v>
          </cell>
          <cell r="G9489" t="str">
            <v>PA CARREGADEIRA DE PNEUS COM PESO OPERACIONAL EM TORNO DE 12T, POTENCIA EM TORNO DE 121CV, PA COM CAPACIDADE RASA APROXIMADA DE 1,30M3, INCLUSIVE OPERADOR</v>
          </cell>
          <cell r="H9489" t="str">
            <v>H</v>
          </cell>
          <cell r="I9489">
            <v>104.61</v>
          </cell>
        </row>
        <row r="9490">
          <cell r="A9490" t="str">
            <v>19.005.0030-4</v>
          </cell>
          <cell r="B9490" t="str">
            <v>PA CARREGADEIRA DE PNEUS COM PESO OPERACIONAL EM TORNO DE 12T, POTENCIA EM TORNO DE 121CV, PA COM CAPACIDADE RASA APROXIMADA DE 1,30M3, INCLUSIVE OPERADOR</v>
          </cell>
          <cell r="C9490" t="str">
            <v>H</v>
          </cell>
          <cell r="D9490">
            <v>87.88</v>
          </cell>
          <cell r="F9490" t="str">
            <v>19.005.0030-E</v>
          </cell>
          <cell r="G9490" t="str">
            <v>PA CARREGADEIRA DE PNEUS COM PESO OPERACIONAL EM TORNO DE 12T, POTENCIA EM TORNO DE 121CV, PA COM CAPACIDADE RASA APROXIMADA DE 1,30M3, INCLUSIVE OPERADOR</v>
          </cell>
          <cell r="H9490" t="str">
            <v>H</v>
          </cell>
          <cell r="I9490">
            <v>83.87</v>
          </cell>
        </row>
        <row r="9491">
          <cell r="A9491" t="str">
            <v>19.005.0033-2</v>
          </cell>
          <cell r="B9491" t="str">
            <v>PA CARREGADEIRA DE PNEUS COM PESO OPERACIONAL EM TORNO DE 18T, POTENCIA EM TORNO DE 183CV, PA COM CAPACIDADE RASA APROXIMADA DE 3,10M3, INCLUSIVE OPERADOR</v>
          </cell>
          <cell r="C9491" t="str">
            <v>H</v>
          </cell>
          <cell r="D9491">
            <v>411</v>
          </cell>
          <cell r="F9491" t="str">
            <v>19.005.0033-C</v>
          </cell>
          <cell r="G9491" t="str">
            <v>PA CARREGADEIRA DE PNEUS COM PESO OPERACIONAL EM TORNO DE 18T, POTENCIA EM TORNO DE 183CV, PA COM CAPACIDADE RASA APROXIMADA DE 3,10M3, INCLUSIVE OPERADOR</v>
          </cell>
          <cell r="H9491" t="str">
            <v>H</v>
          </cell>
          <cell r="I9491">
            <v>406.99</v>
          </cell>
        </row>
        <row r="9492">
          <cell r="A9492" t="str">
            <v>19.005.0033-3</v>
          </cell>
          <cell r="B9492" t="str">
            <v>PA CARREGADEIRA DE PNEUS COM PESO OPERACIONAL EM TORNO DE 18T, POTENCIA EM TORNO DE 183CV, PA COM CAPACIDADE RASA APROXIMADA DE 3,10M3, INCLUSIVE OPERADOR</v>
          </cell>
          <cell r="C9492" t="str">
            <v>H</v>
          </cell>
          <cell r="D9492">
            <v>172.03</v>
          </cell>
          <cell r="F9492" t="str">
            <v>19.005.0033-D</v>
          </cell>
          <cell r="G9492" t="str">
            <v>PA CARREGADEIRA DE PNEUS COM PESO OPERACIONAL EM TORNO DE 18T, POTENCIA EM TORNO DE 183CV, PA COM CAPACIDADE RASA APROXIMADA DE 3,10M3, INCLUSIVE OPERADOR</v>
          </cell>
          <cell r="H9492" t="str">
            <v>H</v>
          </cell>
          <cell r="I9492">
            <v>168.02</v>
          </cell>
        </row>
        <row r="9493">
          <cell r="A9493" t="str">
            <v>19.005.0033-4</v>
          </cell>
          <cell r="B9493" t="str">
            <v>PA CARREGADEIRA DE PNEUS COM PESO OPERACIONAL EM TORNO DE 18T, POTENCIA EM TORNO DE 183CV, PA COM CAPACIDADE RASA APROXIMADA DE 3,10M3, INCLUSIVE OPERADOR</v>
          </cell>
          <cell r="C9493" t="str">
            <v>H</v>
          </cell>
          <cell r="D9493">
            <v>135.53</v>
          </cell>
          <cell r="F9493" t="str">
            <v>19.005.0033-E</v>
          </cell>
          <cell r="G9493" t="str">
            <v>PA CARREGADEIRA DE PNEUS COM PESO OPERACIONAL EM TORNO DE 18T, POTENCIA EM TORNO DE 183CV, PA COM CAPACIDADE RASA APROXIMADA DE 3,10M3, INCLUSIVE OPERADOR</v>
          </cell>
          <cell r="H9493" t="str">
            <v>H</v>
          </cell>
          <cell r="I9493">
            <v>131.52000000000001</v>
          </cell>
        </row>
        <row r="9494">
          <cell r="A9494" t="str">
            <v>19.005.0034-2</v>
          </cell>
          <cell r="B9494" t="str">
            <v>MINI PA CARREGADEIRA,DE RODAS,CARGA OPERACIONAL EM TORNO DE629KG,ALTURA DE DESCARGA APROXIMADA DE 2,40M,INCLUSIVE OPERADOR</v>
          </cell>
          <cell r="C9494" t="str">
            <v>H</v>
          </cell>
          <cell r="D9494">
            <v>124.99</v>
          </cell>
          <cell r="F9494" t="str">
            <v>19.005.0034-C</v>
          </cell>
          <cell r="G9494" t="str">
            <v>MINI PA CARREGADEIRA,DE RODAS,CARGA OPERACIONAL EM TORNO DE629KG,ALTURA DE DESCARGA APROXIMADA DE 2,40M,INCLUSIVE OPERADOR</v>
          </cell>
          <cell r="H9494" t="str">
            <v>H</v>
          </cell>
          <cell r="I9494">
            <v>120.98</v>
          </cell>
        </row>
        <row r="9495">
          <cell r="A9495" t="str">
            <v>19.005.0034-3</v>
          </cell>
          <cell r="B9495" t="str">
            <v>MINI PA CARREGADEIRA,DE RODAS,CARGA OPERACIONAL EM TORNO DE629KG,ALTURA DE DESCARGA APROXIMADA DE 2,40M,INCLUSIVE OPERADOR</v>
          </cell>
          <cell r="C9495" t="str">
            <v>H</v>
          </cell>
          <cell r="D9495">
            <v>65.11</v>
          </cell>
          <cell r="F9495" t="str">
            <v>19.005.0034-D</v>
          </cell>
          <cell r="G9495" t="str">
            <v>MINI PA CARREGADEIRA,DE RODAS,CARGA OPERACIONAL EM TORNO DE629KG,ALTURA DE DESCARGA APROXIMADA DE 2,40M,INCLUSIVE OPERADOR</v>
          </cell>
          <cell r="H9495" t="str">
            <v>H</v>
          </cell>
          <cell r="I9495">
            <v>61.1</v>
          </cell>
        </row>
        <row r="9496">
          <cell r="A9496" t="str">
            <v>19.005.0034-4</v>
          </cell>
          <cell r="B9496" t="str">
            <v>MINI PA CARREGADEIRA,DE RODAS,CARGA OPERACIONAL EM TORNO DE629KG,ALTURA DE DESCARGA APROXIMADA DE 2,40M,INCLUSIVE OPERADOR</v>
          </cell>
          <cell r="C9496" t="str">
            <v>H</v>
          </cell>
          <cell r="D9496">
            <v>49.88</v>
          </cell>
          <cell r="F9496" t="str">
            <v>19.005.0034-E</v>
          </cell>
          <cell r="G9496" t="str">
            <v>MINI PA CARREGADEIRA,DE RODAS,CARGA OPERACIONAL EM TORNO DE629KG,ALTURA DE DESCARGA APROXIMADA DE 2,40M,INCLUSIVE OPERADOR</v>
          </cell>
          <cell r="H9496" t="str">
            <v>H</v>
          </cell>
          <cell r="I9496">
            <v>45.87</v>
          </cell>
        </row>
        <row r="9497">
          <cell r="A9497" t="str">
            <v>19.005.0035-2</v>
          </cell>
          <cell r="B9497" t="str">
            <v>ROMPEDOR HIDRAULICO ADAPTAVEL A RETRO-ESCAVADEIRA(EXCLUSIVEESTA),COM PESO OPERACIONAL DE 435KG,FREQUENCIA DE IMPACTOS DE 400 A 1000BPM,INCLUSIVE PONTEIRO DE 84MM DE DIAMETRO,EXCLUSIVE OPERADOR</v>
          </cell>
          <cell r="C9497" t="str">
            <v>H</v>
          </cell>
          <cell r="D9497">
            <v>20.100000000000001</v>
          </cell>
          <cell r="F9497" t="str">
            <v>19.005.0035-C</v>
          </cell>
          <cell r="G9497" t="str">
            <v>ROMPEDOR HIDRAULICO ADAPTAVEL A RETRO-ESCAVADEIRA(EXCLUSIVEESTA),COM PESO OPERACIONAL DE 435KG,FREQUENCIA DE IMPACTOS DE 400 A 1000BPM,INCLUSIVE PONTEIRO DE 84MM DE DIAMETRO,EXCLUSIVE OPERADOR</v>
          </cell>
          <cell r="H9497" t="str">
            <v>H</v>
          </cell>
          <cell r="I9497">
            <v>20.100000000000001</v>
          </cell>
        </row>
        <row r="9498">
          <cell r="A9498" t="str">
            <v>19.005.0035-4</v>
          </cell>
          <cell r="B9498" t="str">
            <v>ROMPEDOR HIDRAULICO ADAPTAVEL A RETRO-ESCAVADEIRA(EXCLUSIVEESTA),COM PESO OPERACIONAL DE 435KG,FREQUENCIA DE IMPACTOS DE 400 A 1000BPM,INCLUSIVE PONTEIRO DE 84MM DE DIAMETRO,EXCLUSIVE OPERADOR</v>
          </cell>
          <cell r="C9498" t="str">
            <v>H</v>
          </cell>
          <cell r="D9498">
            <v>13.4</v>
          </cell>
          <cell r="F9498" t="str">
            <v>19.005.0035-E</v>
          </cell>
          <cell r="G9498" t="str">
            <v>ROMPEDOR HIDRAULICO ADAPTAVEL A RETRO-ESCAVADEIRA(EXCLUSIVEESTA),COM PESO OPERACIONAL DE 435KG,FREQUENCIA DE IMPACTOS DE 400 A 1000BPM,INCLUSIVE PONTEIRO DE 84MM DE DIAMETRO,EXCLUSIVE OPERADOR</v>
          </cell>
          <cell r="H9498" t="str">
            <v>H</v>
          </cell>
          <cell r="I9498">
            <v>13.4</v>
          </cell>
        </row>
        <row r="9499">
          <cell r="A9499" t="str">
            <v>19.005.0036-2</v>
          </cell>
          <cell r="B9499" t="str">
            <v>ROMPEDOR HIDRAULICO ADAPTAVEL A ESCAVADEIRA HIDRAULICA(EXCLUSIVE ESTA),COM PESO OPERACIONAL DE 1700KG,FREQUENCIA DE IMPACTOS DE 320 A 600BPM,INCLUSIVE PONTEIRO DE 130MM DE DIAMETRO,EXCLUSIVE OPERADOR</v>
          </cell>
          <cell r="C9499" t="str">
            <v>H</v>
          </cell>
          <cell r="D9499">
            <v>74.7</v>
          </cell>
          <cell r="F9499" t="str">
            <v>19.005.0036-C</v>
          </cell>
          <cell r="G9499" t="str">
            <v>ROMPEDOR HIDRAULICO ADAPTAVEL A ESCAVADEIRA HIDRAULICA(EXCLUSIVE ESTA),COM PESO OPERACIONAL DE 1700KG,FREQUENCIA DE IMPACTOS DE 320 A 600BPM,INCLUSIVE PONTEIRO DE 130MM DE DIAMETRO,EXCLUSIVE OPERADOR</v>
          </cell>
          <cell r="H9499" t="str">
            <v>H</v>
          </cell>
          <cell r="I9499">
            <v>74.7</v>
          </cell>
        </row>
        <row r="9500">
          <cell r="A9500" t="str">
            <v>19.005.0036-4</v>
          </cell>
          <cell r="B9500" t="str">
            <v>ROMPEDOR HIDRAULICO ADAPTAVEL A ESCAVADEIRA HIDRAULICA(EXCLUSIVE ESTA),COM PESO OPERACIONAL DE 1700KG,FREQUENCIA DE IMPACTOS DE 320 A 600BPM,INCLUSIVE PONTEIRO DE 130MM DE DIAMETRO,EXCLUSIVE OPERADOR</v>
          </cell>
          <cell r="C9500" t="str">
            <v>H</v>
          </cell>
          <cell r="D9500">
            <v>49.8</v>
          </cell>
          <cell r="F9500" t="str">
            <v>19.005.0036-E</v>
          </cell>
          <cell r="G9500" t="str">
            <v>ROMPEDOR HIDRAULICO ADAPTAVEL A ESCAVADEIRA HIDRAULICA(EXCLUSIVE ESTA),COM PESO OPERACIONAL DE 1700KG,FREQUENCIA DE IMPACTOS DE 320 A 600BPM,INCLUSIVE PONTEIRO DE 130MM DE DIAMETRO,EXCLUSIVE OPERADOR</v>
          </cell>
          <cell r="H9500" t="str">
            <v>H</v>
          </cell>
          <cell r="I9500">
            <v>49.8</v>
          </cell>
        </row>
        <row r="9501">
          <cell r="A9501" t="str">
            <v>19.005.0037-2</v>
          </cell>
          <cell r="B9501" t="str">
            <v>ROMPEDOR PNEUMATICO DE 32,6KG DE PESO,CONSUMO DE AR 38,8L/S,FREQUENCIA DE IMPACTOS DE 1.100,IMP/MIN,EXCLUSIVE OPERADOR,PONTEIRA E MANGUEIRA</v>
          </cell>
          <cell r="C9501" t="str">
            <v>H</v>
          </cell>
          <cell r="D9501">
            <v>3.71</v>
          </cell>
          <cell r="F9501" t="str">
            <v>19.005.0037-C</v>
          </cell>
          <cell r="G9501" t="str">
            <v>ROMPEDOR PNEUMATICO DE 32,6KG DE PESO,CONSUMO DE AR 38,8L/S,FREQUENCIA DE IMPACTOS DE 1.100,IMP/MIN,EXCLUSIVE OPERADOR,PONTEIRA E MANGUEIRA</v>
          </cell>
          <cell r="H9501" t="str">
            <v>H</v>
          </cell>
          <cell r="I9501">
            <v>3.71</v>
          </cell>
        </row>
        <row r="9502">
          <cell r="A9502" t="str">
            <v>19.005.0037-4</v>
          </cell>
          <cell r="B9502" t="str">
            <v>ROMPEDOR PNEUMATICO DE 32,6KG DE PESO,CONSUMO DE AR 38,8L/S,FREQUENCIA DE IMPACTOS DE 1.100,IMP/MIN,EXCLUSIVE OPERADOR,PONTEIRA E MANGUEIRA</v>
          </cell>
          <cell r="C9502" t="str">
            <v>H</v>
          </cell>
          <cell r="D9502">
            <v>2.4700000000000002</v>
          </cell>
          <cell r="F9502" t="str">
            <v>19.005.0037-E</v>
          </cell>
          <cell r="G9502" t="str">
            <v>ROMPEDOR PNEUMATICO DE 32,6KG DE PESO,CONSUMO DE AR 38,8L/S,FREQUENCIA DE IMPACTOS DE 1.100,IMP/MIN,EXCLUSIVE OPERADOR,PONTEIRA E MANGUEIRA</v>
          </cell>
          <cell r="H9502" t="str">
            <v>H</v>
          </cell>
          <cell r="I9502">
            <v>2.4700000000000002</v>
          </cell>
        </row>
        <row r="9503">
          <cell r="A9503" t="str">
            <v>19.005.0038-2</v>
          </cell>
          <cell r="B9503" t="str">
            <v>PERFURATRIZ DE 26KG DE PESO(PARA USO SUBTERRANEO),CONSUMO DEAR 63L/S,FREQUENCIA DE IMPACTOS DE 38,IMP/S,COMPRIMENTO DE71CM,DIAMETRO DO PISTAO DE 70MM,EXCLUSIVE OPERADOR,BROCA E MANGUEIRA</v>
          </cell>
          <cell r="C9503" t="str">
            <v>H</v>
          </cell>
          <cell r="D9503">
            <v>6.06</v>
          </cell>
          <cell r="F9503" t="str">
            <v>19.005.0038-C</v>
          </cell>
          <cell r="G9503" t="str">
            <v>PERFURATRIZ DE 26KG DE PESO(PARA USO SUBTERRANEO),CONSUMO DEAR 63L/S,FREQUENCIA DE IMPACTOS DE 38,IMP/S,COMPRIMENTO DE71CM,DIAMETRO DO PISTAO DE 70MM,EXCLUSIVE OPERADOR,BROCA E MANGUEIRA</v>
          </cell>
          <cell r="H9503" t="str">
            <v>H</v>
          </cell>
          <cell r="I9503">
            <v>6.06</v>
          </cell>
        </row>
        <row r="9504">
          <cell r="A9504" t="str">
            <v>19.005.0038-4</v>
          </cell>
          <cell r="B9504" t="str">
            <v>PERFURATRIZ DE 26KG DE PESO(PARA USO SUBTERRANEO),CONSUMO DEAR 63L/S,FREQUENCIA DE IMPACTOS DE 38,IMP/S,COMPRIMENTO DE71CM,DIAMETRO DO PISTAO DE 70MM,EXCLUSIVE OPERADOR,BROCA E MANGUEIRA</v>
          </cell>
          <cell r="C9504" t="str">
            <v>H</v>
          </cell>
          <cell r="D9504">
            <v>4.04</v>
          </cell>
          <cell r="F9504" t="str">
            <v>19.005.0038-E</v>
          </cell>
          <cell r="G9504" t="str">
            <v>PERFURATRIZ DE 26KG DE PESO(PARA USO SUBTERRANEO),CONSUMO DEAR 63L/S,FREQUENCIA DE IMPACTOS DE 38,IMP/S,COMPRIMENTO DE71CM,DIAMETRO DO PISTAO DE 70MM,EXCLUSIVE OPERADOR,BROCA E MANGUEIRA</v>
          </cell>
          <cell r="H9504" t="str">
            <v>H</v>
          </cell>
          <cell r="I9504">
            <v>4.04</v>
          </cell>
        </row>
        <row r="9505">
          <cell r="A9505" t="str">
            <v>19.005.0039-2</v>
          </cell>
          <cell r="B9505" t="str">
            <v>PERFURATRIZ DE 23,5KG DE PESO(PARA SERVICOS DE FURACAO DE FOGACHO,PERFURACAO EM BANCADAS BAIXAS E SERVICOS SIMILARES),CONSUMO DE AR 56L/S,FREQUENCIA DE IMPACTOS DE 34 IMP/S,COMPRIMENTO DE 64CM,DIAMETRO DO PISTAO DE 65MM,EXCLUSIVE OPERADOR,BROCA E MANGUEIRA</v>
          </cell>
          <cell r="C9505" t="str">
            <v>H</v>
          </cell>
          <cell r="D9505">
            <v>2.76</v>
          </cell>
          <cell r="F9505" t="str">
            <v>19.005.0039-C</v>
          </cell>
          <cell r="G9505" t="str">
            <v>PERFURATRIZ DE 23,5KG DE PESO(PARA SERVICOS DE FURACAO DE FOGACHO,PERFURACAO EM BANCADAS BAIXAS E SERVICOS SIMILARES),CONSUMO DE AR 56L/S,FREQUENCIA DE IMPACTOS DE 34 IMP/S,COMPRIMENTO DE 64CM,DIAMETRO DO PISTAO DE 65MM,EXCLUSIVE OPERADOR,BROCA E MANGUEIRA</v>
          </cell>
          <cell r="H9505" t="str">
            <v>H</v>
          </cell>
          <cell r="I9505">
            <v>2.76</v>
          </cell>
        </row>
        <row r="9506">
          <cell r="A9506" t="str">
            <v>19.005.0039-4</v>
          </cell>
          <cell r="B9506" t="str">
            <v>PERFURATRIZ DE 23,5KG DE PESO(PARA SERVICOS DE FURACAO DE FOGACHO,PERFURACAO EM BANCADAS BAIXAS E SERVICOS SIMILARES),CONSUMO DE AR 56L/S,FREQUENCIA DE IMPACTOS DE 34 IMP/S,COMPRIMENTO DE 64CM,DIAMETRO DO PISTAO DE 65MM,EXCLUSIVE OPERADOR,BROCA E MANGUEIRA</v>
          </cell>
          <cell r="C9506" t="str">
            <v>H</v>
          </cell>
          <cell r="D9506">
            <v>1.97</v>
          </cell>
          <cell r="F9506" t="str">
            <v>19.005.0039-E</v>
          </cell>
          <cell r="G9506" t="str">
            <v>PERFURATRIZ DE 23,5KG DE PESO(PARA SERVICOS DE FURACAO DE FOGACHO,PERFURACAO EM BANCADAS BAIXAS E SERVICOS SIMILARES),CONSUMO DE AR 56L/S,FREQUENCIA DE IMPACTOS DE 34 IMP/S,COMPRIMENTO DE 64CM,DIAMETRO DO PISTAO DE 65MM,EXCLUSIVE OPERADOR,BROCA E MANGUEIRA</v>
          </cell>
          <cell r="H9506" t="str">
            <v>H</v>
          </cell>
          <cell r="I9506">
            <v>1.97</v>
          </cell>
        </row>
        <row r="9507">
          <cell r="A9507" t="str">
            <v>19.005.0040-2</v>
          </cell>
          <cell r="B9507" t="str">
            <v>ARADO REVERSIVEL DE DISCO ADAPTAVEL A TRATOR PARA PREPARO DETERRENO,EXCLUSIVE OPERADOR</v>
          </cell>
          <cell r="C9507" t="str">
            <v>H</v>
          </cell>
          <cell r="D9507">
            <v>3.67</v>
          </cell>
          <cell r="F9507" t="str">
            <v>19.005.0040-C</v>
          </cell>
          <cell r="G9507" t="str">
            <v>ARADO REVERSIVEL DE DISCO ADAPTAVEL A TRATOR PARA PREPARO DETERRENO,EXCLUSIVE OPERADOR</v>
          </cell>
          <cell r="H9507" t="str">
            <v>H</v>
          </cell>
          <cell r="I9507">
            <v>3.67</v>
          </cell>
        </row>
        <row r="9508">
          <cell r="A9508" t="str">
            <v>19.005.0040-4</v>
          </cell>
          <cell r="B9508" t="str">
            <v>ARADO REVERSIVEL DE DISCO ADAPTAVEL A TRATOR PARA PREPARO DETERRENO,EXCLUSIVE OPERADOR</v>
          </cell>
          <cell r="C9508" t="str">
            <v>H</v>
          </cell>
          <cell r="D9508">
            <v>1.47</v>
          </cell>
          <cell r="F9508" t="str">
            <v>19.005.0040-E</v>
          </cell>
          <cell r="G9508" t="str">
            <v>ARADO REVERSIVEL DE DISCO ADAPTAVEL A TRATOR PARA PREPARO DETERRENO,EXCLUSIVE OPERADOR</v>
          </cell>
          <cell r="H9508" t="str">
            <v>H</v>
          </cell>
          <cell r="I9508">
            <v>1.47</v>
          </cell>
        </row>
        <row r="9509">
          <cell r="A9509" t="str">
            <v>19.005.0042-2</v>
          </cell>
          <cell r="B9509" t="str">
            <v>VALETADEIRA MOTOR DIESEL DE 135HP,INCLUSIVE OPERADOR</v>
          </cell>
          <cell r="C9509" t="str">
            <v>H</v>
          </cell>
          <cell r="D9509">
            <v>977.86</v>
          </cell>
          <cell r="F9509" t="str">
            <v>19.005.0042-C</v>
          </cell>
          <cell r="G9509" t="str">
            <v>VALETADEIRA MOTOR DIESEL DE 135HP,INCLUSIVE OPERADOR</v>
          </cell>
          <cell r="H9509" t="str">
            <v>H</v>
          </cell>
          <cell r="I9509">
            <v>973.85</v>
          </cell>
        </row>
        <row r="9510">
          <cell r="A9510" t="str">
            <v>19.005.0042-3</v>
          </cell>
          <cell r="B9510" t="str">
            <v>VALETADEIRA MOTOR DIESEL DE 135HP,INCLUSIVE OPERADOR</v>
          </cell>
          <cell r="C9510" t="str">
            <v>H</v>
          </cell>
          <cell r="D9510">
            <v>92.82</v>
          </cell>
          <cell r="F9510" t="str">
            <v>19.005.0042-D</v>
          </cell>
          <cell r="G9510" t="str">
            <v>VALETADEIRA MOTOR DIESEL DE 135HP,INCLUSIVE OPERADOR</v>
          </cell>
          <cell r="H9510" t="str">
            <v>H</v>
          </cell>
          <cell r="I9510">
            <v>88.81</v>
          </cell>
        </row>
        <row r="9511">
          <cell r="A9511" t="str">
            <v>19.005.0042-4</v>
          </cell>
          <cell r="B9511" t="str">
            <v>VALETADEIRA MOTOR DIESEL DE 135HP,INCLUSIVE OPERADOR</v>
          </cell>
          <cell r="C9511" t="str">
            <v>H</v>
          </cell>
          <cell r="D9511">
            <v>63.94</v>
          </cell>
          <cell r="F9511" t="str">
            <v>19.005.0042-E</v>
          </cell>
          <cell r="G9511" t="str">
            <v>VALETADEIRA MOTOR DIESEL DE 135HP,INCLUSIVE OPERADOR</v>
          </cell>
          <cell r="H9511" t="str">
            <v>H</v>
          </cell>
          <cell r="I9511">
            <v>59.93</v>
          </cell>
        </row>
        <row r="9512">
          <cell r="A9512" t="str">
            <v>19.005.0045-2</v>
          </cell>
          <cell r="B9512" t="str">
            <v>ROCADEIRA DESLOCAVEL ADAPTAVEL A TRATOR PARA PREPARO DE TERRENO,EXCLUSIVE OPERADOR</v>
          </cell>
          <cell r="C9512" t="str">
            <v>H</v>
          </cell>
          <cell r="D9512">
            <v>3.7</v>
          </cell>
          <cell r="F9512" t="str">
            <v>19.005.0045-C</v>
          </cell>
          <cell r="G9512" t="str">
            <v>ROCADEIRA DESLOCAVEL ADAPTAVEL A TRATOR PARA PREPARO DE TERRENO,EXCLUSIVE OPERADOR</v>
          </cell>
          <cell r="H9512" t="str">
            <v>H</v>
          </cell>
          <cell r="I9512">
            <v>3.7</v>
          </cell>
        </row>
        <row r="9513">
          <cell r="A9513" t="str">
            <v>19.005.0045-4</v>
          </cell>
          <cell r="B9513" t="str">
            <v>ROCADEIRA DESLOCAVEL ADAPTAVEL A TRATOR PARA PREPARO DE TERRENO,EXCLUSIVE OPERADOR</v>
          </cell>
          <cell r="C9513" t="str">
            <v>H</v>
          </cell>
          <cell r="D9513">
            <v>1.19</v>
          </cell>
          <cell r="F9513" t="str">
            <v>19.005.0045-E</v>
          </cell>
          <cell r="G9513" t="str">
            <v>ROCADEIRA DESLOCAVEL ADAPTAVEL A TRATOR PARA PREPARO DE TERRENO,EXCLUSIVE OPERADOR</v>
          </cell>
          <cell r="H9513" t="str">
            <v>H</v>
          </cell>
          <cell r="I9513">
            <v>1.19</v>
          </cell>
        </row>
        <row r="9514">
          <cell r="A9514" t="str">
            <v>19.005.0050-2</v>
          </cell>
          <cell r="B9514" t="str">
            <v>GUINCHO CARREGADOR ADAPTAVEL A TRATOR PARA TRANSPORTE DE MADEIRA,EXCLUSIVE OPERADOR</v>
          </cell>
          <cell r="C9514" t="str">
            <v>H</v>
          </cell>
          <cell r="D9514">
            <v>1.54</v>
          </cell>
          <cell r="F9514" t="str">
            <v>19.005.0050-C</v>
          </cell>
          <cell r="G9514" t="str">
            <v>GUINCHO CARREGADOR ADAPTAVEL A TRATOR PARA TRANSPORTE DE MADEIRA,EXCLUSIVE OPERADOR</v>
          </cell>
          <cell r="H9514" t="str">
            <v>H</v>
          </cell>
          <cell r="I9514">
            <v>1.54</v>
          </cell>
        </row>
        <row r="9515">
          <cell r="A9515" t="str">
            <v>19.005.0050-4</v>
          </cell>
          <cell r="B9515" t="str">
            <v>GUINCHO CARREGADOR ADAPTAVEL A TRATOR PARA TRANSPORTE DE MADEIRA,EXCLUSIVE OPERADOR</v>
          </cell>
          <cell r="C9515" t="str">
            <v>H</v>
          </cell>
          <cell r="D9515">
            <v>0.35</v>
          </cell>
          <cell r="F9515" t="str">
            <v>19.005.0050-E</v>
          </cell>
          <cell r="G9515" t="str">
            <v>GUINCHO CARREGADOR ADAPTAVEL A TRATOR PARA TRANSPORTE DE MADEIRA,EXCLUSIVE OPERADOR</v>
          </cell>
          <cell r="H9515" t="str">
            <v>H</v>
          </cell>
          <cell r="I9515">
            <v>0.35</v>
          </cell>
        </row>
        <row r="9516">
          <cell r="A9516" t="str">
            <v>19.006.0001-2</v>
          </cell>
          <cell r="B9516" t="str">
            <v>SOCADOR PNEUMATICO,9,8KG DE PESO,DIAMETRO DO PISTAO DE 25,4MM,900IPM (IMPACTOS POR MINUTO),EXCLUSIVE OPERADOR</v>
          </cell>
          <cell r="C9516" t="str">
            <v>H</v>
          </cell>
          <cell r="D9516">
            <v>3.04</v>
          </cell>
          <cell r="F9516" t="str">
            <v>19.006.0001-C</v>
          </cell>
          <cell r="G9516" t="str">
            <v>SOCADOR PNEUMATICO,9,8KG DE PESO,DIAMETRO DO PISTAO DE 25,4MM,900IPM (IMPACTOS POR MINUTO),EXCLUSIVE OPERADOR</v>
          </cell>
          <cell r="H9516" t="str">
            <v>H</v>
          </cell>
          <cell r="I9516">
            <v>3.04</v>
          </cell>
        </row>
        <row r="9517">
          <cell r="A9517" t="str">
            <v>19.006.0001-4</v>
          </cell>
          <cell r="B9517" t="str">
            <v>SOCADOR PNEUMATICO,9,8KG DE PESO,DIAMETRO DO PISTAO DE 25,4MM,900IPM (IMPACTOS POR MINUTO),EXCLUSIVE OPERADOR</v>
          </cell>
          <cell r="C9517" t="str">
            <v>H</v>
          </cell>
          <cell r="D9517">
            <v>2.17</v>
          </cell>
          <cell r="F9517" t="str">
            <v>19.006.0001-E</v>
          </cell>
          <cell r="G9517" t="str">
            <v>SOCADOR PNEUMATICO,9,8KG DE PESO,DIAMETRO DO PISTAO DE 25,4MM,900IPM (IMPACTOS POR MINUTO),EXCLUSIVE OPERADOR</v>
          </cell>
          <cell r="H9517" t="str">
            <v>H</v>
          </cell>
          <cell r="I9517">
            <v>2.17</v>
          </cell>
        </row>
        <row r="9518">
          <cell r="A9518" t="str">
            <v>19.006.0002-2</v>
          </cell>
          <cell r="B9518" t="str">
            <v>ROLO COMPACTADOR TANDEM,DE 6 A 9T,MOTOR DIESEL DE 55CV,INCLUSIVE OPERADOR</v>
          </cell>
          <cell r="C9518" t="str">
            <v>H</v>
          </cell>
          <cell r="D9518">
            <v>189.67</v>
          </cell>
          <cell r="F9518" t="str">
            <v>19.006.0002-C</v>
          </cell>
          <cell r="G9518" t="str">
            <v>ROLO COMPACTADOR TANDEM,DE 6 A 9T,MOTOR DIESEL DE 55CV,INCLUSIVE OPERADOR</v>
          </cell>
          <cell r="H9518" t="str">
            <v>H</v>
          </cell>
          <cell r="I9518">
            <v>185.66</v>
          </cell>
        </row>
        <row r="9519">
          <cell r="A9519" t="str">
            <v>19.006.0002-3</v>
          </cell>
          <cell r="B9519" t="str">
            <v>ROLO COMPACTADOR TANDEM,DE 6 A 9T,INCLUSIVE OPERADOR</v>
          </cell>
          <cell r="C9519" t="str">
            <v>H</v>
          </cell>
          <cell r="D9519">
            <v>102.24</v>
          </cell>
          <cell r="F9519" t="str">
            <v>19.006.0002-D</v>
          </cell>
          <cell r="G9519" t="str">
            <v>ROLO COMPACTADOR TANDEM,DE 6 A 9T,INCLUSIVE OPERADOR</v>
          </cell>
          <cell r="H9519" t="str">
            <v>H</v>
          </cell>
          <cell r="I9519">
            <v>98.23</v>
          </cell>
        </row>
        <row r="9520">
          <cell r="A9520" t="str">
            <v>19.006.0002-4</v>
          </cell>
          <cell r="B9520" t="str">
            <v>ROLO COMPACTADOR TANDEM,DE 6 A 9T,INCLUSIVE OPERADOR</v>
          </cell>
          <cell r="C9520" t="str">
            <v>H</v>
          </cell>
          <cell r="D9520">
            <v>86.24</v>
          </cell>
          <cell r="F9520" t="str">
            <v>19.006.0002-E</v>
          </cell>
          <cell r="G9520" t="str">
            <v>ROLO COMPACTADOR TANDEM,DE 6 A 9T,INCLUSIVE OPERADOR</v>
          </cell>
          <cell r="H9520" t="str">
            <v>H</v>
          </cell>
          <cell r="I9520">
            <v>82.23</v>
          </cell>
        </row>
        <row r="9521">
          <cell r="A9521" t="str">
            <v>19.006.0003-2</v>
          </cell>
          <cell r="B9521" t="str">
            <v>COMPACTADOR VIBRATORIO,COM TAMBOR PE-DE-CARNEIRO,AUTOPROPULSOR,COM MOTOR DIESEL DE 76HP,COM 6 A 7T,LARGURA DE 1,85M,INCLUSIVE OPERADOR</v>
          </cell>
          <cell r="C9521" t="str">
            <v>H</v>
          </cell>
          <cell r="D9521">
            <v>170.85</v>
          </cell>
          <cell r="F9521" t="str">
            <v>19.006.0003-C</v>
          </cell>
          <cell r="G9521" t="str">
            <v>COMPACTADOR VIBRATORIO,COM TAMBOR PE-DE-CARNEIRO,AUTOPROPULSOR,COM MOTOR DIESEL DE 76HP,COM 6 A 7T,LARGURA DE 1,85M,INCLUSIVE OPERADOR</v>
          </cell>
          <cell r="H9521" t="str">
            <v>H</v>
          </cell>
          <cell r="I9521">
            <v>166.84</v>
          </cell>
        </row>
        <row r="9522">
          <cell r="A9522" t="str">
            <v>19.006.0003-3</v>
          </cell>
          <cell r="B9522" t="str">
            <v>COMPACTADOR VIBRATORIO,COM TAMBOR PE-DE-CARNEIRO,AUTOPROPULSOR,COM MOTOR DIESEL DE 76HP,COM 6 A 7T,LARGURA DE 1,85M,INCLUSIVE OPERADOR</v>
          </cell>
          <cell r="C9522" t="str">
            <v>H</v>
          </cell>
          <cell r="D9522">
            <v>86.95</v>
          </cell>
          <cell r="F9522" t="str">
            <v>19.006.0003-D</v>
          </cell>
          <cell r="G9522" t="str">
            <v>COMPACTADOR VIBRATORIO,COM TAMBOR PE-DE-CARNEIRO,AUTOPROPULSOR,COM MOTOR DIESEL DE 76HP,COM 6 A 7T,LARGURA DE 1,85M,INCLUSIVE OPERADOR</v>
          </cell>
          <cell r="H9522" t="str">
            <v>H</v>
          </cell>
          <cell r="I9522">
            <v>82.94</v>
          </cell>
        </row>
        <row r="9523">
          <cell r="A9523" t="str">
            <v>19.006.0003-4</v>
          </cell>
          <cell r="B9523" t="str">
            <v>COMPACTADOR VIBRATORIO,COM TAMBOR PE-DE-CARNEIRO,AUTOPROPULSOR,COM MOTOR DIESEL DE 76HP,COM 6 A 7T,LARGURA DE 1,85M,INCLUSIVE OPERADOR</v>
          </cell>
          <cell r="C9523" t="str">
            <v>H</v>
          </cell>
          <cell r="D9523">
            <v>72.87</v>
          </cell>
          <cell r="F9523" t="str">
            <v>19.006.0003-E</v>
          </cell>
          <cell r="G9523" t="str">
            <v>COMPACTADOR VIBRATORIO,COM TAMBOR PE-DE-CARNEIRO,AUTOPROPULSOR,COM MOTOR DIESEL DE 76HP,COM 6 A 7T,LARGURA DE 1,85M,INCLUSIVE OPERADOR</v>
          </cell>
          <cell r="H9523" t="str">
            <v>H</v>
          </cell>
          <cell r="I9523">
            <v>68.86</v>
          </cell>
        </row>
        <row r="9524">
          <cell r="A9524" t="str">
            <v>19.006.0004-2</v>
          </cell>
          <cell r="B9524" t="str">
            <v>ROLO ESTATICO DE 3 RODAS,PARA COMPACTACAO DE ASFALTO COM ESPESSURA DE 25 A 50MM,LARGURA DE COMPACTACAO 2,1M,VELOCIDADE DO ROLO 6KM/H,DENSIDADE 2375KG/M3,CLASSE DE PESO 13T,INCLUSIVE OPERADOR</v>
          </cell>
          <cell r="C9524" t="str">
            <v>H</v>
          </cell>
          <cell r="D9524">
            <v>183.8</v>
          </cell>
          <cell r="F9524" t="str">
            <v>19.006.0004-C</v>
          </cell>
          <cell r="G9524" t="str">
            <v>ROLO ESTATICO DE 3 RODAS,PARA COMPACTACAO DE ASFALTO COM ESPESSURA DE 25 A 50MM,LARGURA DE COMPACTACAO 2,1M,VELOCIDADE DO ROLO 6KM/H,DENSIDADE 2375KG/M3,CLASSE DE PESO 13T,INCLUSIVE OPERADOR</v>
          </cell>
          <cell r="H9524" t="str">
            <v>H</v>
          </cell>
          <cell r="I9524">
            <v>179.79</v>
          </cell>
        </row>
        <row r="9525">
          <cell r="A9525" t="str">
            <v>19.006.0004-3</v>
          </cell>
          <cell r="B9525" t="str">
            <v>ROLO ESTATICO DE 3 RODAS,PARA COMPACTACAO DE ASFALTO COM ESPESSURA DE 25 A 50MM,LARGURA DE COMPACTACAO 2,1M,VELOCIDADE DO ROLO 6KM/H,DENSIDADE 2375KG/M3,CLASSE DE PESO 13T,INCLUSIVE OPERADOR</v>
          </cell>
          <cell r="C9525" t="str">
            <v>H</v>
          </cell>
          <cell r="D9525">
            <v>97.19</v>
          </cell>
          <cell r="F9525" t="str">
            <v>19.006.0004-D</v>
          </cell>
          <cell r="G9525" t="str">
            <v>ROLO ESTATICO DE 3 RODAS,PARA COMPACTACAO DE ASFALTO COM ESPESSURA DE 25 A 50MM,LARGURA DE COMPACTACAO 2,1M,VELOCIDADE DO ROLO 6KM/H,DENSIDADE 2375KG/M3,CLASSE DE PESO 13T,INCLUSIVE OPERADOR</v>
          </cell>
          <cell r="H9525" t="str">
            <v>H</v>
          </cell>
          <cell r="I9525">
            <v>93.18</v>
          </cell>
        </row>
        <row r="9526">
          <cell r="A9526" t="str">
            <v>19.006.0004-4</v>
          </cell>
          <cell r="B9526" t="str">
            <v>ROLO ESTATICO DE 3 RODAS,PARA COMPACTACAO DE ASFALTO COM ESPESSURA DE 25 A 50MM,LARGURA DE COMPACTACAO 2,1M,VELOCIDADE DO ROLO 6KM/H,DENSIDADE 2375KG/M3,CLASSE DE PESO 13T,INCLUSIVE OPERADOR</v>
          </cell>
          <cell r="C9526" t="str">
            <v>H</v>
          </cell>
          <cell r="D9526">
            <v>81.81</v>
          </cell>
          <cell r="F9526" t="str">
            <v>19.006.0004-E</v>
          </cell>
          <cell r="G9526" t="str">
            <v>ROLO ESTATICO DE 3 RODAS,PARA COMPACTACAO DE ASFALTO COM ESPESSURA DE 25 A 50MM,LARGURA DE COMPACTACAO 2,1M,VELOCIDADE DO ROLO 6KM/H,DENSIDADE 2375KG/M3,CLASSE DE PESO 13T,INCLUSIVE OPERADOR</v>
          </cell>
          <cell r="H9526" t="str">
            <v>H</v>
          </cell>
          <cell r="I9526">
            <v>77.8</v>
          </cell>
        </row>
        <row r="9527">
          <cell r="A9527" t="str">
            <v>19.006.0005-2</v>
          </cell>
          <cell r="B9527" t="str">
            <v>ROLO VIBRATORIO LISO,DE 7T,AUTOPROPULSOR,LARGURA TOTAL DE 2,015M,INCLUSIVE OPERADOR</v>
          </cell>
          <cell r="C9527" t="str">
            <v>H</v>
          </cell>
          <cell r="D9527">
            <v>164.32</v>
          </cell>
          <cell r="F9527" t="str">
            <v>19.006.0005-C</v>
          </cell>
          <cell r="G9527" t="str">
            <v>ROLO VIBRATORIO LISO,DE 7T,AUTOPROPULSOR,LARGURA TOTAL DE 2,015M,INCLUSIVE OPERADOR</v>
          </cell>
          <cell r="H9527" t="str">
            <v>H</v>
          </cell>
          <cell r="I9527">
            <v>160.31</v>
          </cell>
        </row>
        <row r="9528">
          <cell r="A9528" t="str">
            <v>19.006.0005-3</v>
          </cell>
          <cell r="B9528" t="str">
            <v>ROLO VIBRATORIO LISO,DE 7T,AUTOPROPULSOR,LARGURA TOTAL DE 2,015M,INCLUSIVE OPERADOR</v>
          </cell>
          <cell r="C9528" t="str">
            <v>H</v>
          </cell>
          <cell r="D9528">
            <v>81.150000000000006</v>
          </cell>
          <cell r="F9528" t="str">
            <v>19.006.0005-D</v>
          </cell>
          <cell r="G9528" t="str">
            <v>ROLO VIBRATORIO LISO,DE 7T,AUTOPROPULSOR,LARGURA TOTAL DE 2,015M,INCLUSIVE OPERADOR</v>
          </cell>
          <cell r="H9528" t="str">
            <v>H</v>
          </cell>
          <cell r="I9528">
            <v>77.14</v>
          </cell>
        </row>
        <row r="9529">
          <cell r="A9529" t="str">
            <v>19.006.0005-4</v>
          </cell>
          <cell r="B9529" t="str">
            <v>ROLO VIBRATORIO LISO,DE 7T,AUTOPROPULSOR,LARGURA TOTAL DE 2,015M,INCLUSIVE OPERADOR</v>
          </cell>
          <cell r="C9529" t="str">
            <v>H</v>
          </cell>
          <cell r="D9529">
            <v>67.72</v>
          </cell>
          <cell r="F9529" t="str">
            <v>19.006.0005-E</v>
          </cell>
          <cell r="G9529" t="str">
            <v>ROLO VIBRATORIO LISO,DE 7T,AUTOPROPULSOR,LARGURA TOTAL DE 2,015M,INCLUSIVE OPERADOR</v>
          </cell>
          <cell r="H9529" t="str">
            <v>H</v>
          </cell>
          <cell r="I9529">
            <v>63.71</v>
          </cell>
        </row>
        <row r="9530">
          <cell r="A9530" t="str">
            <v>19.006.0006-2</v>
          </cell>
          <cell r="B9530" t="str">
            <v>ROLO ESTATICO DE 7 RODAS,AUTOPROPELIDO,PARA COMPACTACAO DEASFALTO,COM ESPESSURA DE 25 A 50MM,LARGURA DE COMPACTACAO 1,82M,CLASSE DE PESO 21T,INCLUSIVE OPERADOR</v>
          </cell>
          <cell r="C9530" t="str">
            <v>H</v>
          </cell>
          <cell r="D9530">
            <v>205.67</v>
          </cell>
          <cell r="F9530" t="str">
            <v>19.006.0006-C</v>
          </cell>
          <cell r="G9530" t="str">
            <v>ROLO ESTATICO DE 7 RODAS,AUTOPROPELIDO,PARA COMPACTACAO DEASFALTO,COM ESPESSURA DE 25 A 50MM,LARGURA DE COMPACTACAO 1,82M,CLASSE DE PESO 21T,INCLUSIVE OPERADOR</v>
          </cell>
          <cell r="H9530" t="str">
            <v>H</v>
          </cell>
          <cell r="I9530">
            <v>201.66</v>
          </cell>
        </row>
        <row r="9531">
          <cell r="A9531" t="str">
            <v>19.006.0006-3</v>
          </cell>
          <cell r="B9531" t="str">
            <v>ROLO ESTATICO DE 7 RODAS,AUTOPROPELIDO,PARA COMPACTACAO DEASFALTO,COM ESPESSURA DE 25 A 50MM,LARGURA DE COMPACTACAO 1,82M,CLASSE DE PESO 21T,INCLUSIVE OPERADOR</v>
          </cell>
          <cell r="C9531" t="str">
            <v>H</v>
          </cell>
          <cell r="D9531">
            <v>110.31</v>
          </cell>
          <cell r="F9531" t="str">
            <v>19.006.0006-D</v>
          </cell>
          <cell r="G9531" t="str">
            <v>ROLO ESTATICO DE 7 RODAS,AUTOPROPELIDO,PARA COMPACTACAO DEASFALTO,COM ESPESSURA DE 25 A 50MM,LARGURA DE COMPACTACAO 1,82M,CLASSE DE PESO 21T,INCLUSIVE OPERADOR</v>
          </cell>
          <cell r="H9531" t="str">
            <v>H</v>
          </cell>
          <cell r="I9531">
            <v>106.3</v>
          </cell>
        </row>
        <row r="9532">
          <cell r="A9532" t="str">
            <v>19.006.0006-4</v>
          </cell>
          <cell r="B9532" t="str">
            <v>ROLO ESTATICO DE 7 RODAS,AUTOPROPELIDO,PARA COMPACTACAO DEASFALTO,COM ESPESSURA DE 25 A 50MM,LARGURA DE COMPACTACAO 1,82M,CLASSE DE PESO 21T,INCLUSIVE OPERADOR</v>
          </cell>
          <cell r="C9532" t="str">
            <v>H</v>
          </cell>
          <cell r="D9532">
            <v>92.74</v>
          </cell>
          <cell r="F9532" t="str">
            <v>19.006.0006-E</v>
          </cell>
          <cell r="G9532" t="str">
            <v>ROLO ESTATICO DE 7 RODAS,AUTOPROPELIDO,PARA COMPACTACAO DEASFALTO,COM ESPESSURA DE 25 A 50MM,LARGURA DE COMPACTACAO 1,82M,CLASSE DE PESO 21T,INCLUSIVE OPERADOR</v>
          </cell>
          <cell r="H9532" t="str">
            <v>H</v>
          </cell>
          <cell r="I9532">
            <v>88.73</v>
          </cell>
        </row>
        <row r="9533">
          <cell r="A9533" t="str">
            <v>19.006.0007-2</v>
          </cell>
          <cell r="B9533" t="str">
            <v>ROLO COMPACTADOR VIBRATORIO,AUTOPROPELIDO PARA REPARO DE PAVIMENTACAO,CAPACIDADE DE 2T,INCLUSIVE OPERADOR</v>
          </cell>
          <cell r="C9533" t="str">
            <v>H</v>
          </cell>
          <cell r="D9533">
            <v>81.44</v>
          </cell>
          <cell r="F9533" t="str">
            <v>19.006.0007-C</v>
          </cell>
          <cell r="G9533" t="str">
            <v>ROLO COMPACTADOR VIBRATORIO,AUTOPROPELIDO PARA REPARO DE PAVIMENTACAO,CAPACIDADE DE 2T,INCLUSIVE OPERADOR</v>
          </cell>
          <cell r="H9533" t="str">
            <v>H</v>
          </cell>
          <cell r="I9533">
            <v>77.430000000000007</v>
          </cell>
        </row>
        <row r="9534">
          <cell r="A9534" t="str">
            <v>19.006.0007-3</v>
          </cell>
          <cell r="B9534" t="str">
            <v>ROLO COMPACTADOR VIBRATORIO,AUTOPROPELIDO PARA REPARO DE PAVIMENTACAO,CAPACIDADE DE 2T,INCLUSIVE OPERADOR</v>
          </cell>
          <cell r="C9534" t="str">
            <v>H</v>
          </cell>
          <cell r="D9534">
            <v>52.64</v>
          </cell>
          <cell r="F9534" t="str">
            <v>19.006.0007-D</v>
          </cell>
          <cell r="G9534" t="str">
            <v>ROLO COMPACTADOR VIBRATORIO,AUTOPROPELIDO PARA REPARO DE PAVIMENTACAO,CAPACIDADE DE 2T,INCLUSIVE OPERADOR</v>
          </cell>
          <cell r="H9534" t="str">
            <v>H</v>
          </cell>
          <cell r="I9534">
            <v>48.63</v>
          </cell>
        </row>
        <row r="9535">
          <cell r="A9535" t="str">
            <v>19.006.0007-4</v>
          </cell>
          <cell r="B9535" t="str">
            <v>ROLO COMPACTADOR VIBRATORIO,AUTOPROPELIDO PARA REPARO DE PAVIMENTACAO,CAPACIDADE DE 2T,INCLUSIVE OPERADOR</v>
          </cell>
          <cell r="C9535" t="str">
            <v>H</v>
          </cell>
          <cell r="D9535">
            <v>47.5</v>
          </cell>
          <cell r="F9535" t="str">
            <v>19.006.0007-E</v>
          </cell>
          <cell r="G9535" t="str">
            <v>ROLO COMPACTADOR VIBRATORIO,AUTOPROPELIDO PARA REPARO DE PAVIMENTACAO,CAPACIDADE DE 2T,INCLUSIVE OPERADOR</v>
          </cell>
          <cell r="H9535" t="str">
            <v>H</v>
          </cell>
          <cell r="I9535">
            <v>43.49</v>
          </cell>
        </row>
        <row r="9536">
          <cell r="A9536" t="str">
            <v>19.006.0008-2</v>
          </cell>
          <cell r="B9536" t="str">
            <v>ROLO ESTATICO DE 9 RODAS,AUTOPROPELIDO,PARA COMPACTACAO DE ASFALTO,COM ESPESSURA DE 25 A 50MM,LARGURA DE COMPACTACAO 1,76M,CLASSE DE PESO 14T,INCLUSIVE OPERADOR</v>
          </cell>
          <cell r="C9536" t="str">
            <v>H</v>
          </cell>
          <cell r="D9536">
            <v>230.5</v>
          </cell>
          <cell r="F9536" t="str">
            <v>19.006.0008-C</v>
          </cell>
          <cell r="G9536" t="str">
            <v>ROLO ESTATICO DE 9 RODAS,AUTOPROPELIDO,PARA COMPACTACAO DE ASFALTO,COM ESPESSURA DE 25 A 50MM,LARGURA DE COMPACTACAO 1,76M,CLASSE DE PESO 14T,INCLUSIVE OPERADOR</v>
          </cell>
          <cell r="H9536" t="str">
            <v>H</v>
          </cell>
          <cell r="I9536">
            <v>226.49</v>
          </cell>
        </row>
        <row r="9537">
          <cell r="A9537" t="str">
            <v>19.006.0008-3</v>
          </cell>
          <cell r="B9537" t="str">
            <v>ROLO ESTATICO DE 9 RODAS,AUTOPROPELIDO,PARA COMPACTACAO DE ASFALTO,COM ESPESSURA DE 25 A 50MM,LARGURA DE COMPACTACAO 1,76M,CLASSE DE PESO 14T,INCLUSIVE OPERADOR</v>
          </cell>
          <cell r="C9537" t="str">
            <v>H</v>
          </cell>
          <cell r="D9537">
            <v>125.2</v>
          </cell>
          <cell r="F9537" t="str">
            <v>19.006.0008-D</v>
          </cell>
          <cell r="G9537" t="str">
            <v>ROLO ESTATICO DE 9 RODAS,AUTOPROPELIDO,PARA COMPACTACAO DE ASFALTO,COM ESPESSURA DE 25 A 50MM,LARGURA DE COMPACTACAO 1,76M,CLASSE DE PESO 14T,INCLUSIVE OPERADOR</v>
          </cell>
          <cell r="H9537" t="str">
            <v>H</v>
          </cell>
          <cell r="I9537">
            <v>121.19</v>
          </cell>
        </row>
        <row r="9538">
          <cell r="A9538" t="str">
            <v>19.006.0008-4</v>
          </cell>
          <cell r="B9538" t="str">
            <v>ROLO ESTATICO DE 9 RODAS,AUTOPROPELIDO,PARA COMPACTACAO DE ASFALTO,COM ESPESSURA DE 25 A 50MM,LARGURA DE COMPACTACAO 1,76M,CLASSE DE PESO 14T,INCLUSIVE OPERADOR</v>
          </cell>
          <cell r="C9538" t="str">
            <v>H</v>
          </cell>
          <cell r="D9538">
            <v>105.16</v>
          </cell>
          <cell r="F9538" t="str">
            <v>19.006.0008-E</v>
          </cell>
          <cell r="G9538" t="str">
            <v>ROLO ESTATICO DE 9 RODAS,AUTOPROPELIDO,PARA COMPACTACAO DE ASFALTO,COM ESPESSURA DE 25 A 50MM,LARGURA DE COMPACTACAO 1,76M,CLASSE DE PESO 14T,INCLUSIVE OPERADOR</v>
          </cell>
          <cell r="H9538" t="str">
            <v>H</v>
          </cell>
          <cell r="I9538">
            <v>101.15</v>
          </cell>
        </row>
        <row r="9539">
          <cell r="A9539" t="str">
            <v>19.006.0009-2</v>
          </cell>
          <cell r="B953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9539" t="str">
            <v>H</v>
          </cell>
          <cell r="D9539">
            <v>29.63</v>
          </cell>
          <cell r="F9539" t="str">
            <v>19.006.0009-C</v>
          </cell>
          <cell r="G953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H9539" t="str">
            <v>H</v>
          </cell>
          <cell r="I9539">
            <v>29.63</v>
          </cell>
        </row>
        <row r="9540">
          <cell r="A9540" t="str">
            <v>19.006.0009-4</v>
          </cell>
          <cell r="B954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9540" t="str">
            <v>H</v>
          </cell>
          <cell r="D9540">
            <v>9.52</v>
          </cell>
          <cell r="F9540" t="str">
            <v>19.006.0009-E</v>
          </cell>
          <cell r="G954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H9540" t="str">
            <v>H</v>
          </cell>
          <cell r="I9540">
            <v>9.52</v>
          </cell>
        </row>
        <row r="9541">
          <cell r="A9541" t="str">
            <v>19.006.0010-2</v>
          </cell>
          <cell r="B9541"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9541" t="str">
            <v>H</v>
          </cell>
          <cell r="D9541">
            <v>655.46</v>
          </cell>
          <cell r="F9541" t="str">
            <v>19.006.0010-C</v>
          </cell>
          <cell r="G9541"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H9541" t="str">
            <v>H</v>
          </cell>
          <cell r="I9541">
            <v>641.13</v>
          </cell>
        </row>
        <row r="9542">
          <cell r="A9542" t="str">
            <v>19.006.0010-3</v>
          </cell>
          <cell r="B954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9542" t="str">
            <v>H</v>
          </cell>
          <cell r="D9542">
            <v>398.34</v>
          </cell>
          <cell r="F9542" t="str">
            <v>19.006.0010-D</v>
          </cell>
          <cell r="G954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H9542" t="str">
            <v>H</v>
          </cell>
          <cell r="I9542">
            <v>384.01</v>
          </cell>
        </row>
        <row r="9543">
          <cell r="A9543" t="str">
            <v>19.006.0010-4</v>
          </cell>
          <cell r="B954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9543" t="str">
            <v>H</v>
          </cell>
          <cell r="D9543">
            <v>377.34</v>
          </cell>
          <cell r="F9543" t="str">
            <v>19.006.0010-E</v>
          </cell>
          <cell r="G954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H9543" t="str">
            <v>H</v>
          </cell>
          <cell r="I9543">
            <v>363.01</v>
          </cell>
        </row>
        <row r="9544">
          <cell r="A9544" t="str">
            <v>19.006.0011-2</v>
          </cell>
          <cell r="B9544" t="str">
            <v>USINA MOVEL PARA MISTURA DE ASFALTO CONTINUA,COM CAPACIDADEDE ATE 100T/H,COM EQUIPE DE OPERACAO</v>
          </cell>
          <cell r="C9544" t="str">
            <v>H</v>
          </cell>
          <cell r="D9544">
            <v>3675.75</v>
          </cell>
          <cell r="F9544" t="str">
            <v>19.006.0011-C</v>
          </cell>
          <cell r="G9544" t="str">
            <v>USINA MOVEL PARA MISTURA DE ASFALTO CONTINUA,COM CAPACIDADEDE ATE 100T/H,COM EQUIPE DE OPERACAO</v>
          </cell>
          <cell r="H9544" t="str">
            <v>H</v>
          </cell>
          <cell r="I9544">
            <v>3592.75</v>
          </cell>
        </row>
        <row r="9545">
          <cell r="A9545" t="str">
            <v>19.006.0011-3</v>
          </cell>
          <cell r="B9545" t="str">
            <v>USINA MOVEL PARA MISTURA DE ASFALTO CONTINUA,COM CAPACIDADEDE ATE 100T/H,COM EQUIPE DE OPERACAO</v>
          </cell>
          <cell r="C9545" t="str">
            <v>H</v>
          </cell>
          <cell r="D9545">
            <v>1519.31</v>
          </cell>
          <cell r="F9545" t="str">
            <v>19.006.0011-D</v>
          </cell>
          <cell r="G9545" t="str">
            <v>USINA MOVEL PARA MISTURA DE ASFALTO CONTINUA,COM CAPACIDADEDE ATE 100T/H,COM EQUIPE DE OPERACAO</v>
          </cell>
          <cell r="H9545" t="str">
            <v>H</v>
          </cell>
          <cell r="I9545">
            <v>1436.31</v>
          </cell>
        </row>
        <row r="9546">
          <cell r="A9546" t="str">
            <v>19.006.0011-4</v>
          </cell>
          <cell r="B9546" t="str">
            <v>USINA MOVEL PARA MISTURA DE ASFALTO CONTINUA,COM CAPACIDADEDE ATE 100T/H,COM EQUIPE DE OPERACAO</v>
          </cell>
          <cell r="C9546" t="str">
            <v>H</v>
          </cell>
          <cell r="D9546">
            <v>1097.07</v>
          </cell>
          <cell r="F9546" t="str">
            <v>19.006.0011-E</v>
          </cell>
          <cell r="G9546" t="str">
            <v>USINA MOVEL PARA MISTURA DE ASFALTO CONTINUA,COM CAPACIDADEDE ATE 100T/H,COM EQUIPE DE OPERACAO</v>
          </cell>
          <cell r="H9546" t="str">
            <v>H</v>
          </cell>
          <cell r="I9546">
            <v>1014.07</v>
          </cell>
        </row>
        <row r="9547">
          <cell r="A9547" t="str">
            <v>19.006.0012-2</v>
          </cell>
          <cell r="B9547" t="str">
            <v>USINA PARA MISTURA A FRIO,COM CAPACIDADE PARA 50T/H,COMPREENDENDO:ALIMENTADOR-DOSADOR DE FRIOS,ELEVADOR,SILO-TREMONHA,ALIMENTADOR DE FINOS,MISTURADOR,INSTALACAO DE ARMAZENAGEM E AQUECIMENTO DE ASFALTO E GRUPO GERADOR DE 60/66KVA,INCLUSIVEEQUIPE DE OPERACAO</v>
          </cell>
          <cell r="C9547" t="str">
            <v>H</v>
          </cell>
          <cell r="D9547">
            <v>646.39</v>
          </cell>
          <cell r="F9547" t="str">
            <v>19.006.0012-C</v>
          </cell>
          <cell r="G9547" t="str">
            <v>USINA PARA MISTURA A FRIO,COM CAPACIDADE PARA 50T/H,COMPREENDENDO:ALIMENTADOR-DOSADOR DE FRIOS,ELEVADOR,SILO-TREMONHA,ALIMENTADOR DE FINOS,MISTURADOR,INSTALACAO DE ARMAZENAGEM E AQUECIMENTO DE ASFALTO E GRUPO GERADOR DE 60/66KVA,INCLUSIVEEQUIPE DE OPERACAO</v>
          </cell>
          <cell r="H9547" t="str">
            <v>H</v>
          </cell>
          <cell r="I9547">
            <v>622.89</v>
          </cell>
        </row>
        <row r="9548">
          <cell r="A9548" t="str">
            <v>19.006.0012-3</v>
          </cell>
          <cell r="B9548" t="str">
            <v>USINA PARA MISTURA A FRIO,COM CAPACIDADE PARA 50T/H,COMPREENDENDO:ALIMENTADOR-DOSADOR DE FRIOS,ELEVADOR,SILO-TREMONHA,ALIMENTADOR DE FINOS,MISTURADOR,INSTALACAO DE ARMAZENAGEM E AQUECIMENTO DE ASFALTO E GRUPO GERADOR DE 60/66KVA,INCLUSIVEEQUIPE DE OPERACAO</v>
          </cell>
          <cell r="C9548" t="str">
            <v>H</v>
          </cell>
          <cell r="D9548">
            <v>278.54000000000002</v>
          </cell>
          <cell r="F9548" t="str">
            <v>19.006.0012-D</v>
          </cell>
          <cell r="G9548" t="str">
            <v>USINA PARA MISTURA A FRIO,COM CAPACIDADE PARA 50T/H,COMPREENDENDO:ALIMENTADOR-DOSADOR DE FRIOS,ELEVADOR,SILO-TREMONHA,ALIMENTADOR DE FINOS,MISTURADOR,INSTALACAO DE ARMAZENAGEM E AQUECIMENTO DE ASFALTO E GRUPO GERADOR DE 60/66KVA,INCLUSIVEEQUIPE DE OPERACAO</v>
          </cell>
          <cell r="H9548" t="str">
            <v>H</v>
          </cell>
          <cell r="I9548">
            <v>255.04</v>
          </cell>
        </row>
        <row r="9549">
          <cell r="A9549" t="str">
            <v>19.006.0012-4</v>
          </cell>
          <cell r="B9549" t="str">
            <v>USINA PARA MISTURA A FRIO,COM CAPACIDADE PARA 50T/H,COMPREENDENDO:ALIMENTADOR-DOSADOR DE FRIOS,ELEVADOR,SILO-TREMONHA,ALIMENTADOR DE FINOS,MISTURADOR,INSTALACAO DE ARMAZENAGEM E AQUECIMENTO DE ASFALTO E GRUPO GERADOR DE 60/66KVA,INCLUSIVEEQUIPE DE OPERACAO</v>
          </cell>
          <cell r="C9549" t="str">
            <v>H</v>
          </cell>
          <cell r="D9549">
            <v>210.1</v>
          </cell>
          <cell r="F9549" t="str">
            <v>19.006.0012-E</v>
          </cell>
          <cell r="G9549" t="str">
            <v>USINA PARA MISTURA A FRIO,COM CAPACIDADE PARA 50T/H,COMPREENDENDO:ALIMENTADOR-DOSADOR DE FRIOS,ELEVADOR,SILO-TREMONHA,ALIMENTADOR DE FINOS,MISTURADOR,INSTALACAO DE ARMAZENAGEM E AQUECIMENTO DE ASFALTO E GRUPO GERADOR DE 60/66KVA,INCLUSIVEEQUIPE DE OPERACAO</v>
          </cell>
          <cell r="H9549" t="str">
            <v>H</v>
          </cell>
          <cell r="I9549">
            <v>186.6</v>
          </cell>
        </row>
        <row r="9550">
          <cell r="A9550" t="str">
            <v>19.006.0013-2</v>
          </cell>
          <cell r="B9550" t="str">
            <v>SISTEMA DE AQUECIMENTO COM UM TANQUE FIXO DE 30000 LITROS PARA ASFALTO E UM TANQUE DE 20000 LITROS PARA COMBUSTIVEL,COMSISTEMA DE CIRCULACAO DE ASFALTO,INCLUSIVE OPERADOR</v>
          </cell>
          <cell r="C9550" t="str">
            <v>H</v>
          </cell>
          <cell r="D9550">
            <v>214.26</v>
          </cell>
          <cell r="F9550" t="str">
            <v>19.006.0013-C</v>
          </cell>
          <cell r="G9550" t="str">
            <v>SISTEMA DE AQUECIMENTO COM UM TANQUE FIXO DE 30000 LITROS PARA ASFALTO E UM TANQUE DE 20000 LITROS PARA COMBUSTIVEL,COMSISTEMA DE CIRCULACAO DE ASFALTO,INCLUSIVE OPERADOR</v>
          </cell>
          <cell r="H9550" t="str">
            <v>H</v>
          </cell>
          <cell r="I9550">
            <v>210.25</v>
          </cell>
        </row>
        <row r="9551">
          <cell r="A9551" t="str">
            <v>19.006.0013-4</v>
          </cell>
          <cell r="B9551" t="str">
            <v>SISTEMA DE AQUECIMENTO COM UM TANQUE FIXO DE 30000 LITROS PARA ASFALTO E UM TANQUE DE 20000 LITROS PARA COMBUSTIVEL,COMSISTEMA DE CIRCULACAO DE ASFALTO,INCLUSIVE OPERADOR</v>
          </cell>
          <cell r="C9551" t="str">
            <v>H</v>
          </cell>
          <cell r="D9551">
            <v>45.02</v>
          </cell>
          <cell r="F9551" t="str">
            <v>19.006.0013-E</v>
          </cell>
          <cell r="G9551" t="str">
            <v>SISTEMA DE AQUECIMENTO COM UM TANQUE FIXO DE 30000 LITROS PARA ASFALTO E UM TANQUE DE 20000 LITROS PARA COMBUSTIVEL,COMSISTEMA DE CIRCULACAO DE ASFALTO,INCLUSIVE OPERADOR</v>
          </cell>
          <cell r="H9551" t="str">
            <v>H</v>
          </cell>
          <cell r="I9551">
            <v>41.01</v>
          </cell>
        </row>
        <row r="9552">
          <cell r="A9552" t="str">
            <v>19.006.0014-2</v>
          </cell>
          <cell r="B9552" t="str">
            <v>PULVIMISTURADOR,LARGURA DE MISTURADOR DE 2,50M,TRACIONADO POR TRATOR DE PNEUS DE 61CV,INCLUSIVE ESTE E 2 OPERADORES</v>
          </cell>
          <cell r="C9552" t="str">
            <v>H</v>
          </cell>
          <cell r="D9552">
            <v>163.97</v>
          </cell>
          <cell r="F9552" t="str">
            <v>19.006.0014-C</v>
          </cell>
          <cell r="G9552" t="str">
            <v>PULVIMISTURADOR,LARGURA DE MISTURADOR DE 2,50M,TRACIONADO POR TRATOR DE PNEUS DE 61CV,INCLUSIVE ESTE E 2 OPERADORES</v>
          </cell>
          <cell r="H9552" t="str">
            <v>H</v>
          </cell>
          <cell r="I9552">
            <v>155.94999999999999</v>
          </cell>
        </row>
        <row r="9553">
          <cell r="A9553" t="str">
            <v>19.006.0014-3</v>
          </cell>
          <cell r="B9553" t="str">
            <v>PULVIMISTURADOR,LARGURA DE MISTURADOR DE 2,50M,TRACIONADO POR TRATOR DE PNEUS DE 61CV,INCLUSIVE ESTE E 2 OPERADORES</v>
          </cell>
          <cell r="C9553" t="str">
            <v>H</v>
          </cell>
          <cell r="D9553">
            <v>96.56</v>
          </cell>
          <cell r="F9553" t="str">
            <v>19.006.0014-D</v>
          </cell>
          <cell r="G9553" t="str">
            <v>PULVIMISTURADOR,LARGURA DE MISTURADOR DE 2,50M,TRACIONADO POR TRATOR DE PNEUS DE 61CV,INCLUSIVE ESTE E 2 OPERADORES</v>
          </cell>
          <cell r="H9553" t="str">
            <v>H</v>
          </cell>
          <cell r="I9553">
            <v>88.54</v>
          </cell>
        </row>
        <row r="9554">
          <cell r="A9554" t="str">
            <v>19.006.0014-4</v>
          </cell>
          <cell r="B9554" t="str">
            <v>PULVIMISTURADOR,LARGURA DE MISTURADOR DE 2,50M,TRACIONADO POR TRATOR DE PNEUS DE 61CV,INCLUSIVE ESTE E 2 OPERADORES</v>
          </cell>
          <cell r="C9554" t="str">
            <v>H</v>
          </cell>
          <cell r="D9554">
            <v>88.02</v>
          </cell>
          <cell r="F9554" t="str">
            <v>19.006.0014-E</v>
          </cell>
          <cell r="G9554" t="str">
            <v>PULVIMISTURADOR,LARGURA DE MISTURADOR DE 2,50M,TRACIONADO POR TRATOR DE PNEUS DE 61CV,INCLUSIVE ESTE E 2 OPERADORES</v>
          </cell>
          <cell r="H9554" t="str">
            <v>H</v>
          </cell>
          <cell r="I9554">
            <v>80</v>
          </cell>
        </row>
        <row r="9555">
          <cell r="A9555" t="str">
            <v>19.006.0015-2</v>
          </cell>
          <cell r="B9555" t="str">
            <v>DISTRIBUIDOR DE BETUME(ASFALTO) REBOCAVEL,MOTOR A GASOLINA,PARTIDA MANUAL,CAPACIDADE EFETIVA DO TANQUE DE 2.200L,BOMBA DE ENGRENAGEM DE DIAMETRO DE 2",180L/MIN,BARRA DE DISTRIBUICAO COM 2,00M,HASTE DE DISTRIBUICAO MANUAL PROVIDA DE REGISTROPROPRIO,EXCLUSIVE OPERADOR</v>
          </cell>
          <cell r="C9555" t="str">
            <v>H</v>
          </cell>
          <cell r="D9555">
            <v>118.45</v>
          </cell>
          <cell r="F9555" t="str">
            <v>19.006.0015-C</v>
          </cell>
          <cell r="G9555" t="str">
            <v>DISTRIBUIDOR DE BETUME(ASFALTO) REBOCAVEL,MOTOR A GASOLINA,PARTIDA MANUAL,CAPACIDADE EFETIVA DO TANQUE DE 2.200L,BOMBA DE ENGRENAGEM DE DIAMETRO DE 2",180L/MIN,BARRA DE DISTRIBUICAO COM 2,00M,HASTE DE DISTRIBUICAO MANUAL PROVIDA DE REGISTROPROPRIO,EXCLUSIVE OPERADOR</v>
          </cell>
          <cell r="H9555" t="str">
            <v>H</v>
          </cell>
          <cell r="I9555">
            <v>118.45</v>
          </cell>
        </row>
        <row r="9556">
          <cell r="A9556" t="str">
            <v>19.006.0015-3</v>
          </cell>
          <cell r="B9556" t="str">
            <v>DISTRIBUIDOR DE BETUME(ASFALTO) REBOCAVEL,MOTOR A GASOLINA,PARTIDA MANUAL,CAPACIDADE EFETIVA DO TANQUE DE 2.200L,BOMBA DE ENGRENAGEM DE DIAMETRO DE 2",180L/MIN,BARRA DE DISTRIBUICAO COM 2,00M,HASTE DE DISTRIBUICAO MANUAL PROVIDA DE REGISTROPROPRIO,EXCLUSIVE OPERADOR</v>
          </cell>
          <cell r="C9556" t="str">
            <v>H</v>
          </cell>
          <cell r="D9556">
            <v>38.04</v>
          </cell>
          <cell r="F9556" t="str">
            <v>19.006.0015-D</v>
          </cell>
          <cell r="G9556" t="str">
            <v>DISTRIBUIDOR DE BETUME(ASFALTO) REBOCAVEL,MOTOR A GASOLINA,PARTIDA MANUAL,CAPACIDADE EFETIVA DO TANQUE DE 2.200L,BOMBA DE ENGRENAGEM DE DIAMETRO DE 2",180L/MIN,BARRA DE DISTRIBUICAO COM 2,00M,HASTE DE DISTRIBUICAO MANUAL PROVIDA DE REGISTROPROPRIO,EXCLUSIVE OPERADOR</v>
          </cell>
          <cell r="H9556" t="str">
            <v>H</v>
          </cell>
          <cell r="I9556">
            <v>38.04</v>
          </cell>
        </row>
        <row r="9557">
          <cell r="A9557" t="str">
            <v>19.006.0015-4</v>
          </cell>
          <cell r="B9557" t="str">
            <v>DISTRIBUIDOR DE BETUME(ASFALTO) REBOCAVEL,MOTOR A GASOLINA,PARTIDA MANUAL,CAPACIDADE EFETIVA DE TANQUE DE 2.200L,BOMBA DE ENGRENAGEM DE DIAMETRO DE 2",180L/MIN,BARRA DE DISTRIBUICAO COM 2,00M,HASTE DE DISTRIBUICAO MANUAL PROVIDA DE REGISTROPROPRIO,EXCLUSIVE OPERADOR</v>
          </cell>
          <cell r="C9557" t="str">
            <v>H</v>
          </cell>
          <cell r="D9557">
            <v>26.9</v>
          </cell>
          <cell r="F9557" t="str">
            <v>19.006.0015-E</v>
          </cell>
          <cell r="G9557" t="str">
            <v>DISTRIBUIDOR DE BETUME(ASFALTO) REBOCAVEL,MOTOR A GASOLINA,PARTIDA MANUAL,CAPACIDADE EFETIVA DE TANQUE DE 2.200L,BOMBA DE ENGRENAGEM DE DIAMETRO DE 2",180L/MIN,BARRA DE DISTRIBUICAO COM 2,00M,HASTE DE DISTRIBUICAO MANUAL PROVIDA DE REGISTROPROPRIO,EXCLUSIVE OPERADOR</v>
          </cell>
          <cell r="H9557" t="str">
            <v>H</v>
          </cell>
          <cell r="I9557">
            <v>26.9</v>
          </cell>
        </row>
        <row r="9558">
          <cell r="A9558" t="str">
            <v>19.006.0016-2</v>
          </cell>
          <cell r="B9558" t="str">
            <v>DISTRIBUIDOR DE BETUME(ASFALTO) SOB PRESSAO,MOTOR A GASOLINA,MONTADO SOBRE CAMINHAO,CAPACIDADE EFETIVA DO TANQUE DE 5000L,INCLUSIVE ESTE COM MOTORISTA</v>
          </cell>
          <cell r="C9558" t="str">
            <v>H</v>
          </cell>
          <cell r="D9558">
            <v>415.3</v>
          </cell>
          <cell r="F9558" t="str">
            <v>19.006.0016-C</v>
          </cell>
          <cell r="G9558" t="str">
            <v>DISTRIBUIDOR DE BETUME(ASFALTO) SOB PRESSAO,MOTOR A GASOLINA,MONTADO SOBRE CAMINHAO,CAPACIDADE EFETIVA DO TANQUE DE 5000L,INCLUSIVE ESTE COM MOTORISTA</v>
          </cell>
          <cell r="H9558" t="str">
            <v>H</v>
          </cell>
          <cell r="I9558">
            <v>411.73</v>
          </cell>
        </row>
        <row r="9559">
          <cell r="A9559" t="str">
            <v>19.006.0016-3</v>
          </cell>
          <cell r="B9559" t="str">
            <v>DISTRIBUIDOR DE BETUME(ASFALTO) SOB PRESSAO,MOTOR A GASOLINA,MONTADO SOBRE CAMINHAO,CAPACIDADE EFETIVA DO TANQUE DE 5000L,INCLUSIVE ESTE COM MOTORISTA</v>
          </cell>
          <cell r="C9559" t="str">
            <v>H</v>
          </cell>
          <cell r="D9559">
            <v>154.1</v>
          </cell>
          <cell r="F9559" t="str">
            <v>19.006.0016-D</v>
          </cell>
          <cell r="G9559" t="str">
            <v>DISTRIBUIDOR DE BETUME(ASFALTO) SOB PRESSAO,MOTOR A GASOLINA,MONTADO SOBRE CAMINHAO,CAPACIDADE EFETIVA DO TANQUE DE 5000L,INCLUSIVE ESTE COM MOTORISTA</v>
          </cell>
          <cell r="H9559" t="str">
            <v>H</v>
          </cell>
          <cell r="I9559">
            <v>150.53</v>
          </cell>
        </row>
        <row r="9560">
          <cell r="A9560" t="str">
            <v>19.006.0016-4</v>
          </cell>
          <cell r="B9560" t="str">
            <v>DISTRIBUIDOR DE BETUME(ASFALTO) SOB PRESSAO,MOTOR A GASOLINA,MONTADO SOBRE CAMINHAO,CAPACIDADE EFETIVA DO TANQUE DE 5000L,INCLUSIVE ESTE COM MOTORISTA</v>
          </cell>
          <cell r="C9560" t="str">
            <v>H</v>
          </cell>
          <cell r="D9560">
            <v>120.29</v>
          </cell>
          <cell r="F9560" t="str">
            <v>19.006.0016-E</v>
          </cell>
          <cell r="G9560" t="str">
            <v>DISTRIBUIDOR DE BETUME(ASFALTO) SOB PRESSAO,MOTOR A GASOLINA,MONTADO SOBRE CAMINHAO,CAPACIDADE EFETIVA DO TANQUE DE 5000L,INCLUSIVE ESTE COM MOTORISTA</v>
          </cell>
          <cell r="H9560" t="str">
            <v>H</v>
          </cell>
          <cell r="I9560">
            <v>116.72</v>
          </cell>
        </row>
        <row r="9561">
          <cell r="A9561" t="str">
            <v>19.006.0018-2</v>
          </cell>
          <cell r="B9561" t="str">
            <v>ESPALHADOR DE AGREGADOS,REBOCAVEL,CAPACIDADE RASA DE 1,30M3,LARGURA MAXIMA DE DISTRIBUICAO DE 3,66M,COMPRIMENTO DE 4,10M,LARGURA DE 1,30M,ALTURA DE 1,00M,4 RODAS COM PNEUMATICOS 6X9(10 LONAS),PESO DE 860KG,DIAMETRO DO ROLO DE 12,7CM(5"),EXCLUSIVE OPERADOR</v>
          </cell>
          <cell r="C9561" t="str">
            <v>H</v>
          </cell>
          <cell r="D9561">
            <v>14.58</v>
          </cell>
          <cell r="F9561" t="str">
            <v>19.006.0018-C</v>
          </cell>
          <cell r="G9561" t="str">
            <v>ESPALHADOR DE AGREGADOS,REBOCAVEL,CAPACIDADE RASA DE 1,30M3,LARGURA MAXIMA DE DISTRIBUICAO DE 3,66M,COMPRIMENTO DE 4,10M,LARGURA DE 1,30M,ALTURA DE 1,00M,4 RODAS COM PNEUMATICOS 6X9(10 LONAS),PESO DE 860KG,DIAMETRO DO ROLO DE 12,7CM(5"),EXCLUSIVE OPERADOR</v>
          </cell>
          <cell r="H9561" t="str">
            <v>H</v>
          </cell>
          <cell r="I9561">
            <v>14.58</v>
          </cell>
        </row>
        <row r="9562">
          <cell r="A9562" t="str">
            <v>19.006.0018-4</v>
          </cell>
          <cell r="B9562" t="str">
            <v>ESPALHADOR DE AGREGADOS,REBOCAVEL,CAPACIDADE RASA DE 1,30M3,LARGURA MAXIMA DE DISTRIBUICAO DE 3,66M,COMPRIMENTO DE 4,10M,LARGURA DE 1,30M,ALTURA DE 1,00M,4 RODAS COM PNEUMATICOS 6X9(10 LONAS),PESO DE 860KG,DIAMETRO DO ROLO DE 12,7CM(5"),EXCLUSIVE OPERADOR</v>
          </cell>
          <cell r="C9562" t="str">
            <v>H</v>
          </cell>
          <cell r="D9562">
            <v>8.24</v>
          </cell>
          <cell r="F9562" t="str">
            <v>19.006.0018-E</v>
          </cell>
          <cell r="G9562" t="str">
            <v>ESPALHADOR DE AGREGADOS,REBOCAVEL,CAPACIDADE RASA DE 1,30M3,LARGURA MAXIMA DE DISTRIBUICAO DE 3,66M,COMPRIMENTO DE 4,10M,LARGURA DE 1,30M,ALTURA DE 1,00M,4 RODAS COM PNEUMATICOS 6X9(10 LONAS),PESO DE 860KG,DIAMETRO DO ROLO DE 12,7CM(5"),EXCLUSIVE OPERADOR</v>
          </cell>
          <cell r="H9562" t="str">
            <v>H</v>
          </cell>
          <cell r="I9562">
            <v>8.24</v>
          </cell>
        </row>
        <row r="9563">
          <cell r="A9563" t="str">
            <v>19.006.0019-2</v>
          </cell>
          <cell r="B9563" t="str">
            <v>VIBRO ACABADORA DE ASFALTO,SOBRE ESTEIRA,COM EXTENSAO PARA PAVIMENTACAO,LARGURA DE 4,27M,COM MOTOR DIESEL DE APROXIMADAMENTE 69CV,INCLUSIVE OPERADOR E AUXILIAR</v>
          </cell>
          <cell r="C9563" t="str">
            <v>H</v>
          </cell>
          <cell r="D9563">
            <v>342.93</v>
          </cell>
          <cell r="F9563" t="str">
            <v>19.006.0019-C</v>
          </cell>
          <cell r="G9563" t="str">
            <v>VIBRO ACABADORA DE ASFALTO,SOBRE ESTEIRA,COM EXTENSAO PARA PAVIMENTACAO,LARGURA DE 4,27M,COM MOTOR DIESEL DE APROXIMADAMENTE 69CV,INCLUSIVE OPERADOR E AUXILIAR</v>
          </cell>
          <cell r="H9563" t="str">
            <v>H</v>
          </cell>
          <cell r="I9563">
            <v>336.34</v>
          </cell>
        </row>
        <row r="9564">
          <cell r="A9564" t="str">
            <v>19.006.0019-3</v>
          </cell>
          <cell r="B9564" t="str">
            <v>VIBRO ACABADORA DE ASFALTO,SOBRE ESTEIRA,COM EXTENSAO PARA PAVIMENTACAO,LARGURA DE 4,27M,COM MOTOR DIESEL DE APROXIMADAMENTE 69CV,INCLUSIVE OPERADOR E AUXILIAR</v>
          </cell>
          <cell r="C9564" t="str">
            <v>H</v>
          </cell>
          <cell r="D9564">
            <v>195.91</v>
          </cell>
          <cell r="F9564" t="str">
            <v>19.006.0019-D</v>
          </cell>
          <cell r="G9564" t="str">
            <v>VIBRO ACABADORA DE ASFALTO,SOBRE ESTEIRA,COM EXTENSAO PARA PAVIMENTACAO,LARGURA DE 4,27M,COM MOTOR DIESEL DE APROXIMADAMENTE 69CV,INCLUSIVE OPERADOR E AUXILIAR</v>
          </cell>
          <cell r="H9564" t="str">
            <v>H</v>
          </cell>
          <cell r="I9564">
            <v>189.32</v>
          </cell>
        </row>
        <row r="9565">
          <cell r="A9565" t="str">
            <v>19.006.0019-4</v>
          </cell>
          <cell r="B9565" t="str">
            <v>VIBRO ACABADORA DE ASFALTO,SOBRE ESTEIRA,COM EXTENSAO PARA PAVIMENTACAO,LARGURA DE 4,27M,COM MOTOR DIESEL DE APROXIMADAMENTE 69CV,INCLUSIVE OPERADOR E AUXILIAR</v>
          </cell>
          <cell r="C9565" t="str">
            <v>H</v>
          </cell>
          <cell r="D9565">
            <v>166.56</v>
          </cell>
          <cell r="F9565" t="str">
            <v>19.006.0019-E</v>
          </cell>
          <cell r="G9565" t="str">
            <v>VIBRO ACABADORA DE ASFALTO,SOBRE ESTEIRA,COM EXTENSAO PARA PAVIMENTACAO,LARGURA DE 4,27M,COM MOTOR DIESEL DE APROXIMADAMENTE 69CV,INCLUSIVE OPERADOR E AUXILIAR</v>
          </cell>
          <cell r="H9565" t="str">
            <v>H</v>
          </cell>
          <cell r="I9565">
            <v>159.97</v>
          </cell>
        </row>
        <row r="9566">
          <cell r="A9566" t="str">
            <v>19.006.0021-2</v>
          </cell>
          <cell r="B9566" t="str">
            <v>VIBRO ACABADORA DE ASFALTO,SOBRE RODAS,CAPACIDADE DO SILO DEASFALTO DE APROXIMADAMENTE 10,5T,LARGURA APROXIMADA DE 4,55M,COM MOTOR DIESEL DE APROXIMADAMENTE 100CV,COM SISTEMA DENIVELAMENTO ELETRONICO,INCLUSIVE OPERADOR E AUXILIAR</v>
          </cell>
          <cell r="C9566" t="str">
            <v>H</v>
          </cell>
          <cell r="D9566">
            <v>324.05</v>
          </cell>
          <cell r="F9566" t="str">
            <v>19.006.0021-C</v>
          </cell>
          <cell r="G9566" t="str">
            <v>VIBRO ACABADORA DE ASFALTO,SOBRE RODAS,CAPACIDADE DO SILO DEASFALTO DE APROXIMADAMENTE 10,5T,LARGURA APROXIMADA DE 4,55M,COM MOTOR DIESEL DE APROXIMADAMENTE 100CV,COM SISTEMA DENIVELAMENTO ELETRONICO,INCLUSIVE OPERADOR E AUXILIAR</v>
          </cell>
          <cell r="H9566" t="str">
            <v>H</v>
          </cell>
          <cell r="I9566">
            <v>317.45999999999998</v>
          </cell>
        </row>
        <row r="9567">
          <cell r="A9567" t="str">
            <v>19.006.0021-3</v>
          </cell>
          <cell r="B9567" t="str">
            <v>VIBRO ACABADORA DE ASFALTO,SOBRE RODAS,CAPACIDADE DO SILO DEASFALTO DE APROXIMADAMENTE 10,5T,LARGURA APROXIMADA DE 4,55M,COM MOTOR DIESEL DE APROXIMADAMENTE 100CV,COM SISTEMA DENIVELAMENTO ELETRONICO,INCLUSIVE OPERADOR E AUXILIAR</v>
          </cell>
          <cell r="C9567" t="str">
            <v>H</v>
          </cell>
          <cell r="D9567">
            <v>171.3</v>
          </cell>
          <cell r="F9567" t="str">
            <v>19.006.0021-D</v>
          </cell>
          <cell r="G9567" t="str">
            <v>VIBRO ACABADORA DE ASFALTO,SOBRE RODAS,CAPACIDADE DO SILO DEASFALTO DE APROXIMADAMENTE 10,5T,LARGURA APROXIMADA DE 4,55M,COM MOTOR DIESEL DE APROXIMADAMENTE 100CV,COM SISTEMA DENIVELAMENTO ELETRONICO,INCLUSIVE OPERADOR E AUXILIAR</v>
          </cell>
          <cell r="H9567" t="str">
            <v>H</v>
          </cell>
          <cell r="I9567">
            <v>164.71</v>
          </cell>
        </row>
        <row r="9568">
          <cell r="A9568" t="str">
            <v>19.006.0021-4</v>
          </cell>
          <cell r="B9568" t="str">
            <v>VIBRO ACABADORA DE ASFALTO,SOBRE RODAS,CAPACIDADE DO SILO DEASFALTO DE APROXIMADAMENTE 10,5T,LARGURA APROXIMADA DE 4,55M,COM MOTOR DIESEL DE APROXIMADAMENTE 100CV,COM SISTEMA DENIVELAMENTO ELETRONICO,INCLUSIVE OPERADOR E AUXILIAR</v>
          </cell>
          <cell r="C9568" t="str">
            <v>H</v>
          </cell>
          <cell r="D9568">
            <v>143.83000000000001</v>
          </cell>
          <cell r="F9568" t="str">
            <v>19.006.0021-E</v>
          </cell>
          <cell r="G9568" t="str">
            <v>VIBRO ACABADORA DE ASFALTO,SOBRE RODAS,CAPACIDADE DO SILO DEASFALTO DE APROXIMADAMENTE 10,5T,LARGURA APROXIMADA DE 4,55M,COM MOTOR DIESEL DE APROXIMADAMENTE 100CV,COM SISTEMA DENIVELAMENTO ELETRONICO,INCLUSIVE OPERADOR E AUXILIAR</v>
          </cell>
          <cell r="H9568" t="str">
            <v>H</v>
          </cell>
          <cell r="I9568">
            <v>137.24</v>
          </cell>
        </row>
        <row r="9569">
          <cell r="A9569" t="str">
            <v>19.006.0022-2</v>
          </cell>
          <cell r="B9569" t="str">
            <v>MAQUINAS DE JUNTAS(SERRA DE CONCRETO) MOTOR A GASOLINA PARTIDA MANUAL,CHASSIS REFORCADO,GUARDA PROTETORA PARA ACOMODAR SERRAS DE ATE 14",SERRA PARA CONCRETO ESPECIALMENTE DESENVOLVIDA PARA ABERTURAS DE JUNTA DE DILATACAO COM 3.600RPM,INCLUSIVE OPERADOR</v>
          </cell>
          <cell r="C9569" t="str">
            <v>H</v>
          </cell>
          <cell r="D9569">
            <v>90.77</v>
          </cell>
          <cell r="F9569" t="str">
            <v>19.006.0022-C</v>
          </cell>
          <cell r="G9569" t="str">
            <v>MAQUINAS DE JUNTAS(SERRA DE CONCRETO) MOTOR A GASOLINA PARTIDA MANUAL,CHASSIS REFORCADO,GUARDA PROTETORA PARA ACOMODAR SERRAS DE ATE 14",SERRA PARA CONCRETO ESPECIALMENTE DESENVOLVIDA PARA ABERTURAS DE JUNTA DE DILATACAO COM 3.600RPM,INCLUSIVE OPERADOR</v>
          </cell>
          <cell r="H9569" t="str">
            <v>H</v>
          </cell>
          <cell r="I9569">
            <v>86.76</v>
          </cell>
        </row>
        <row r="9570">
          <cell r="A9570" t="str">
            <v>19.006.0022-3</v>
          </cell>
          <cell r="B9570" t="str">
            <v>MAQUINAS DE JUNTAS(SERRA DE CONCRETO) MOTOR A GASOLINA PARTIDA MANUAL,CHASSIS REFORCADO,GUARDA PROTETORA PARA ACOMODAR SERRAS DE ATE 14",SERRA PARA CONCRETO ESPECIALMENTE DESENVOLVIDA PARA ABERTURAS DE JUNTA DE DILATACAO COM 3.600RPM,INCLUSIVE OPERADOR</v>
          </cell>
          <cell r="C9570" t="str">
            <v>H</v>
          </cell>
          <cell r="D9570">
            <v>32.020000000000003</v>
          </cell>
          <cell r="F9570" t="str">
            <v>19.006.0022-D</v>
          </cell>
          <cell r="G9570" t="str">
            <v>MAQUINAS DE JUNTAS(SERRA DE CONCRETO) MOTOR A GASOLINA PARTIDA MANUAL,CHASSIS REFORCADO,GUARDA PROTETORA PARA ACOMODAR SERRAS DE ATE 14",SERRA PARA CONCRETO ESPECIALMENTE DESENVOLVIDA PARA ABERTURAS DE JUNTA DE DILATACAO COM 3.600RPM,INCLUSIVE OPERADOR</v>
          </cell>
          <cell r="H9570" t="str">
            <v>H</v>
          </cell>
          <cell r="I9570">
            <v>28.01</v>
          </cell>
        </row>
        <row r="9571">
          <cell r="A9571" t="str">
            <v>19.006.0022-4</v>
          </cell>
          <cell r="B9571" t="str">
            <v>MAQUINAS DE JUNTAS(SERRA DE CONCRETO) MOTOR A GASOLINA PARTIDA MANUAL,CHASSIS REFORCADO,GUARDA PROTETORA PARA ACOMADAR SERRAS DE ATE 14",SERRA PARA CONCRETO ESPECIALMENTE DESENVOLVIDA PARA ABERTURAS DE JUNTA DE DILATACAO COM 3.600RPM,INCLUSIVE OPERADOR</v>
          </cell>
          <cell r="C9571" t="str">
            <v>H</v>
          </cell>
          <cell r="D9571">
            <v>30.68</v>
          </cell>
          <cell r="F9571" t="str">
            <v>19.006.0022-E</v>
          </cell>
          <cell r="G9571" t="str">
            <v>MAQUINAS DE JUNTAS(SERRA DE CONCRETO) MOTOR A GASOLINA PARTIDA MANUAL,CHASSIS REFORCADO,GUARDA PROTETORA PARA ACOMADAR SERRAS DE ATE 14",SERRA PARA CONCRETO ESPECIALMENTE DESENVOLVIDA PARA ABERTURAS DE JUNTA DE DILATACAO COM 3.600RPM,INCLUSIVE OPERADOR</v>
          </cell>
          <cell r="H9571" t="str">
            <v>H</v>
          </cell>
          <cell r="I9571">
            <v>26.67</v>
          </cell>
        </row>
        <row r="9572">
          <cell r="A9572" t="str">
            <v>19.006.0023-2</v>
          </cell>
          <cell r="B9572" t="str">
            <v>VASSOURA MECANICA,REBOCAVEL,LARGURA DE TRABALHO DE 2,44MM,EXCLUSIVE OPERADOR</v>
          </cell>
          <cell r="C9572" t="str">
            <v>H</v>
          </cell>
          <cell r="D9572">
            <v>21.61</v>
          </cell>
          <cell r="F9572" t="str">
            <v>19.006.0023-C</v>
          </cell>
          <cell r="G9572" t="str">
            <v>VASSOURA MECANICA,REBOCAVEL,LARGURA DE TRABALHO DE 2,44MM,EXCLUSIVE OPERADOR</v>
          </cell>
          <cell r="H9572" t="str">
            <v>H</v>
          </cell>
          <cell r="I9572">
            <v>21.61</v>
          </cell>
        </row>
        <row r="9573">
          <cell r="A9573" t="str">
            <v>19.006.0023-4</v>
          </cell>
          <cell r="B9573" t="str">
            <v>VASSOURA MECANICA,REBOCAVEL,LARGURA DE TRABALHO DE 2,44M,EXCLUSIVE OPERADOR</v>
          </cell>
          <cell r="C9573" t="str">
            <v>H</v>
          </cell>
          <cell r="D9573">
            <v>8.7799999999999994</v>
          </cell>
          <cell r="F9573" t="str">
            <v>19.006.0023-E</v>
          </cell>
          <cell r="G9573" t="str">
            <v>VASSOURA MECANICA,REBOCAVEL,LARGURA DE TRABALHO DE 2,44M,EXCLUSIVE OPERADOR</v>
          </cell>
          <cell r="H9573" t="str">
            <v>H</v>
          </cell>
          <cell r="I9573">
            <v>8.7799999999999994</v>
          </cell>
        </row>
        <row r="9574">
          <cell r="A9574" t="str">
            <v>19.006.0025-2</v>
          </cell>
          <cell r="B9574" t="str">
            <v>VASSOURA MECANICA,COM ASPIRACAO (SUCCAO) E ESCOVA,CAPACIDADEDE 4M3,MONTADA SOBRE CHASSIS DE CAMINHAO,INCLUSIVE OPERADOR</v>
          </cell>
          <cell r="C9574" t="str">
            <v>H</v>
          </cell>
          <cell r="D9574">
            <v>406.62</v>
          </cell>
          <cell r="F9574" t="str">
            <v>19.006.0025-C</v>
          </cell>
          <cell r="G9574" t="str">
            <v>VASSOURA MECANICA,COM ASPIRACAO (SUCCAO) E ESCOVA,CAPACIDADEDE 4M3,MONTADA SOBRE CHASSIS DE CAMINHAO,INCLUSIVE OPERADOR</v>
          </cell>
          <cell r="H9574" t="str">
            <v>H</v>
          </cell>
          <cell r="I9574">
            <v>402.61</v>
          </cell>
        </row>
        <row r="9575">
          <cell r="A9575" t="str">
            <v>19.006.0025-3</v>
          </cell>
          <cell r="B9575" t="str">
            <v>VASSOURA MECANICA,COM ASPIRACAO (SUCCAO) E ESCOVA,CAPACIDADEDE 4M3,MONTADA SOBRE CHASSIS DE CAMINHAO,INCLUSIVE OPERADOR</v>
          </cell>
          <cell r="C9575" t="str">
            <v>H</v>
          </cell>
          <cell r="D9575">
            <v>253.52</v>
          </cell>
          <cell r="F9575" t="str">
            <v>19.006.0025-D</v>
          </cell>
          <cell r="G9575" t="str">
            <v>VASSOURA MECANICA,COM ASPIRACAO (SUCCAO) E ESCOVA,CAPACIDADEDE 4M3,MONTADA SOBRE CHASSIS DE CAMINHAO,INCLUSIVE OPERADOR</v>
          </cell>
          <cell r="H9575" t="str">
            <v>H</v>
          </cell>
          <cell r="I9575">
            <v>249.51</v>
          </cell>
        </row>
        <row r="9576">
          <cell r="A9576" t="str">
            <v>19.006.0025-4</v>
          </cell>
          <cell r="B9576" t="str">
            <v>VASSOURA MECANICA,COM ASPIRACAO (SUCCAO) E ESCOVA,CAPACIDADEDE 4M3,MONTADA SOBRE CHASSIS DE CAMINHAO,INCLUSIVE OPERADOR</v>
          </cell>
          <cell r="C9576" t="str">
            <v>H</v>
          </cell>
          <cell r="D9576">
            <v>219.72</v>
          </cell>
          <cell r="F9576" t="str">
            <v>19.006.0025-E</v>
          </cell>
          <cell r="G9576" t="str">
            <v>VASSOURA MECANICA,COM ASPIRACAO (SUCCAO) E ESCOVA,CAPACIDADEDE 4M3,MONTADA SOBRE CHASSIS DE CAMINHAO,INCLUSIVE OPERADOR</v>
          </cell>
          <cell r="H9576" t="str">
            <v>H</v>
          </cell>
          <cell r="I9576">
            <v>215.71</v>
          </cell>
        </row>
        <row r="9577">
          <cell r="A9577" t="str">
            <v>19.006.0026-2</v>
          </cell>
          <cell r="B9577" t="str">
            <v>DISTRIBUIDOR (ESPARGIDOR) DE ASFALTO (BMB),MOTOR DIESEL,POTENCIA DE 92CV E CAPACIDADE APROXIMADA DO TANQUE DE 10000 LITROS,INCLUSIVE OPERADOR</v>
          </cell>
          <cell r="C9577" t="str">
            <v>H</v>
          </cell>
          <cell r="D9577">
            <v>325.31</v>
          </cell>
          <cell r="F9577" t="str">
            <v>19.006.0026-C</v>
          </cell>
          <cell r="G9577" t="str">
            <v>DISTRIBUIDOR (ESPARGIDOR) DE ASFALTO (BMB),MOTOR DIESEL,POTENCIA DE 92CV E CAPACIDADE APROXIMADA DO TANQUE DE 10000 LITROS,INCLUSIVE OPERADOR</v>
          </cell>
          <cell r="H9577" t="str">
            <v>H</v>
          </cell>
          <cell r="I9577">
            <v>321.3</v>
          </cell>
        </row>
        <row r="9578">
          <cell r="A9578" t="str">
            <v>19.006.0026-3</v>
          </cell>
          <cell r="B9578" t="str">
            <v>DISTRIBUIDOR (ESPARGIDOR) DE ASFALTO (BMB),MOTOR DIESEL,POTENCIA DE 92CV E CAPACIDADE APROXIMADA DO TANQUE DE 10000 LITROS,INCLUSIVE OPERADOR</v>
          </cell>
          <cell r="C9578" t="str">
            <v>H</v>
          </cell>
          <cell r="D9578">
            <v>162.01</v>
          </cell>
          <cell r="F9578" t="str">
            <v>19.006.0026-D</v>
          </cell>
          <cell r="G9578" t="str">
            <v>DISTRIBUIDOR (ESPARGIDOR) DE ASFALTO (BMB),MOTOR DIESEL,POTENCIA DE 92CV E CAPACIDADE APROXIMADA DO TANQUE DE 10000 LITROS,INCLUSIVE OPERADOR</v>
          </cell>
          <cell r="H9578" t="str">
            <v>H</v>
          </cell>
          <cell r="I9578">
            <v>158</v>
          </cell>
        </row>
        <row r="9579">
          <cell r="A9579" t="str">
            <v>19.006.0026-4</v>
          </cell>
          <cell r="B9579" t="str">
            <v>DISTRIBUIDOR (ESPARGIDOR) DE ASFALTO (BMB),MOTOR DIESEL,POTENCIA DE 92CV E CAPACIDADE APROXIMADA DE TANQUE DE 10000 LITROS,INCLUSIVE OPERADOR</v>
          </cell>
          <cell r="C9579" t="str">
            <v>H</v>
          </cell>
          <cell r="D9579">
            <v>133.44</v>
          </cell>
          <cell r="F9579" t="str">
            <v>19.006.0026-E</v>
          </cell>
          <cell r="G9579" t="str">
            <v>DISTRIBUIDOR (ESPARGIDOR) DE ASFALTO (BMB),MOTOR DIESEL,POTENCIA DE 92CV E CAPACIDADE APROXIMADA DE TANQUE DE 10000 LITROS,INCLUSIVE OPERADOR</v>
          </cell>
          <cell r="H9579" t="str">
            <v>H</v>
          </cell>
          <cell r="I9579">
            <v>129.43</v>
          </cell>
        </row>
        <row r="9580">
          <cell r="A9580" t="str">
            <v>19.006.0027-2</v>
          </cell>
          <cell r="B9580" t="str">
            <v>MISTURADOR DE ASLFATO X BORRACHA,EXCLUSIVE OPERADOR</v>
          </cell>
          <cell r="C9580" t="str">
            <v>H</v>
          </cell>
          <cell r="D9580">
            <v>376.19</v>
          </cell>
          <cell r="F9580" t="str">
            <v>19.006.0027-C</v>
          </cell>
          <cell r="G9580" t="str">
            <v>MISTURADOR DE ASLFATO X BORRACHA,EXCLUSIVE OPERADOR</v>
          </cell>
          <cell r="H9580" t="str">
            <v>H</v>
          </cell>
          <cell r="I9580">
            <v>372.62</v>
          </cell>
        </row>
        <row r="9581">
          <cell r="A9581" t="str">
            <v>19.006.0027-3</v>
          </cell>
          <cell r="B9581" t="str">
            <v>MISTURADOR DE ASFALTO X BORRACHA,EXCLUSIVE OPERADOR</v>
          </cell>
          <cell r="C9581" t="str">
            <v>H</v>
          </cell>
          <cell r="D9581">
            <v>195.56</v>
          </cell>
          <cell r="F9581" t="str">
            <v>19.006.0027-D</v>
          </cell>
          <cell r="G9581" t="str">
            <v>MISTURADOR DE ASFALTO X BORRACHA,EXCLUSIVE OPERADOR</v>
          </cell>
          <cell r="H9581" t="str">
            <v>H</v>
          </cell>
          <cell r="I9581">
            <v>191.99</v>
          </cell>
        </row>
        <row r="9582">
          <cell r="A9582" t="str">
            <v>19.006.0027-4</v>
          </cell>
          <cell r="B9582" t="str">
            <v>MISTURADOR DE ASFALTO X BORRACHA,EXCLUSIVE OPERADOR</v>
          </cell>
          <cell r="C9582" t="str">
            <v>H</v>
          </cell>
          <cell r="D9582">
            <v>164.69</v>
          </cell>
          <cell r="F9582" t="str">
            <v>19.006.0027-E</v>
          </cell>
          <cell r="G9582" t="str">
            <v>MISTURADOR DE ASFALTO X BORRACHA,EXCLUSIVE OPERADOR</v>
          </cell>
          <cell r="H9582" t="str">
            <v>H</v>
          </cell>
          <cell r="I9582">
            <v>161.12</v>
          </cell>
        </row>
        <row r="9583">
          <cell r="A9583" t="str">
            <v>19.006.0028-2</v>
          </cell>
          <cell r="B9583" t="str">
            <v>RECUPERADOR DE ESTRADAS,INCLUSIVE OPERADOR</v>
          </cell>
          <cell r="C9583" t="str">
            <v>H</v>
          </cell>
          <cell r="D9583">
            <v>2605.94</v>
          </cell>
          <cell r="F9583" t="str">
            <v>19.006.0028-C</v>
          </cell>
          <cell r="G9583" t="str">
            <v>RECUPERADOR DE ESTRADAS,INCLUSIVE OPERADOR</v>
          </cell>
          <cell r="H9583" t="str">
            <v>H</v>
          </cell>
          <cell r="I9583">
            <v>2601.9299999999998</v>
          </cell>
        </row>
        <row r="9584">
          <cell r="A9584" t="str">
            <v>19.006.0028-3</v>
          </cell>
          <cell r="B9584" t="str">
            <v>RECUPERADOR DE ESTRADAS,INCLUSIVE OPERADOR</v>
          </cell>
          <cell r="C9584" t="str">
            <v>H</v>
          </cell>
          <cell r="D9584">
            <v>1241.92</v>
          </cell>
          <cell r="F9584" t="str">
            <v>19.006.0028-D</v>
          </cell>
          <cell r="G9584" t="str">
            <v>RECUPERADOR DE ESTRADAS,INCLUSIVE OPERADOR</v>
          </cell>
          <cell r="H9584" t="str">
            <v>H</v>
          </cell>
          <cell r="I9584">
            <v>1237.9100000000001</v>
          </cell>
        </row>
        <row r="9585">
          <cell r="A9585" t="str">
            <v>19.006.0028-4</v>
          </cell>
          <cell r="B9585" t="str">
            <v>RECUPERADOR DE ESTRADAS,INCLUSIVE OPERADOR</v>
          </cell>
          <cell r="C9585" t="str">
            <v>H</v>
          </cell>
          <cell r="D9585">
            <v>954.51</v>
          </cell>
          <cell r="F9585" t="str">
            <v>19.006.0028-E</v>
          </cell>
          <cell r="G9585" t="str">
            <v>RECUPERADOR DE ESTRADAS,INCLUSIVE OPERADOR</v>
          </cell>
          <cell r="H9585" t="str">
            <v>H</v>
          </cell>
          <cell r="I9585">
            <v>950.5</v>
          </cell>
        </row>
        <row r="9586">
          <cell r="A9586" t="str">
            <v>19.006.0029-2</v>
          </cell>
          <cell r="B9586" t="str">
            <v>CAMINHAO PARA MICROREVESTIMENTO ASFALTICO A FRIO,EQUIPADO COM USINA COM CAPACIDADE DE 8M3,INCLUSIVE MOTORISTA</v>
          </cell>
          <cell r="C9586" t="str">
            <v>H</v>
          </cell>
          <cell r="D9586">
            <v>531.66</v>
          </cell>
          <cell r="F9586" t="str">
            <v>19.006.0029-C</v>
          </cell>
          <cell r="G9586" t="str">
            <v>CAMINHAO PARA MICROREVESTIMENTO ASFALTICO A FRIO,EQUIPADO COM USINA COM CAPACIDADE DE 8M3,INCLUSIVE MOTORISTA</v>
          </cell>
          <cell r="H9586" t="str">
            <v>H</v>
          </cell>
          <cell r="I9586">
            <v>528.09</v>
          </cell>
        </row>
        <row r="9587">
          <cell r="A9587" t="str">
            <v>19.006.0029-3</v>
          </cell>
          <cell r="B9587" t="str">
            <v>CAMINHAO PARA MICROREVESTIMENTO ASFALTICO A FRIO,EQUIPADO COM USINA COM CAPACIDADE DE 8M3,INCLUSIVE MOTORISTA</v>
          </cell>
          <cell r="C9587" t="str">
            <v>H</v>
          </cell>
          <cell r="D9587">
            <v>268.5</v>
          </cell>
          <cell r="F9587" t="str">
            <v>19.006.0029-D</v>
          </cell>
          <cell r="G9587" t="str">
            <v>CAMINHAO PARA MICROREVESTIMENTO ASFALTICO A FRIO,EQUIPADO COM USINA COM CAPACIDADE DE 8M3,INCLUSIVE MOTORISTA</v>
          </cell>
          <cell r="H9587" t="str">
            <v>H</v>
          </cell>
          <cell r="I9587">
            <v>264.93</v>
          </cell>
        </row>
        <row r="9588">
          <cell r="A9588" t="str">
            <v>19.006.0029-4</v>
          </cell>
          <cell r="B9588" t="str">
            <v>CAMINHAO PARA MICROREVESTIMENTO ASFALTICO A FRIO,EQUIPADO COM USINA COM CAPACIDADE DE 8M3,INCLUSIVE MOTORISTA</v>
          </cell>
          <cell r="C9588" t="str">
            <v>H</v>
          </cell>
          <cell r="D9588">
            <v>219.78</v>
          </cell>
          <cell r="F9588" t="str">
            <v>19.006.0029-E</v>
          </cell>
          <cell r="G9588" t="str">
            <v>CAMINHAO PARA MICROREVESTIMENTO ASFALTICO A FRIO,EQUIPADO COM USINA COM CAPACIDADE DE 8M3,INCLUSIVE MOTORISTA</v>
          </cell>
          <cell r="H9588" t="str">
            <v>H</v>
          </cell>
          <cell r="I9588">
            <v>216.21</v>
          </cell>
        </row>
        <row r="9589">
          <cell r="A9589" t="str">
            <v>19.006.0030-2</v>
          </cell>
          <cell r="B9589" t="str">
            <v>SOQUETE VIBRATORIO DE 78KG,EXCLUSIVE OPERADOR</v>
          </cell>
          <cell r="C9589" t="str">
            <v>H</v>
          </cell>
          <cell r="D9589">
            <v>8.61</v>
          </cell>
          <cell r="F9589" t="str">
            <v>19.006.0030-C</v>
          </cell>
          <cell r="G9589" t="str">
            <v>SOQUETE VIBRATORIO DE 78KG,EXCLUSIVE OPERADOR</v>
          </cell>
          <cell r="H9589" t="str">
            <v>H</v>
          </cell>
          <cell r="I9589">
            <v>8.61</v>
          </cell>
        </row>
        <row r="9590">
          <cell r="A9590" t="str">
            <v>19.006.0030-4</v>
          </cell>
          <cell r="B9590" t="str">
            <v>SOQUETE VIBRATORIO DE 78KG,EXCLUSIVE OPERADOR</v>
          </cell>
          <cell r="C9590" t="str">
            <v>H</v>
          </cell>
          <cell r="D9590">
            <v>2.17</v>
          </cell>
          <cell r="F9590" t="str">
            <v>19.006.0030-E</v>
          </cell>
          <cell r="G9590" t="str">
            <v>SOQUETE VIBRATORIO DE 78KG,EXCLUSIVE OPERADOR</v>
          </cell>
          <cell r="H9590" t="str">
            <v>H</v>
          </cell>
          <cell r="I9590">
            <v>2.17</v>
          </cell>
        </row>
        <row r="9591">
          <cell r="A9591" t="str">
            <v>19.006.0031-2</v>
          </cell>
          <cell r="B9591" t="str">
            <v>RECICLADORA DE ASFALTO A FRIO SOBRE RODAS,LARGURA DE FRESAGEM DE 2,00M, 422HP,INCLUSIVE OPERADOR</v>
          </cell>
          <cell r="C9591" t="str">
            <v>H</v>
          </cell>
          <cell r="D9591">
            <v>1594.15</v>
          </cell>
          <cell r="F9591" t="str">
            <v>19.006.0031-C</v>
          </cell>
          <cell r="G9591" t="str">
            <v>RECICLADORA DE ASFALTO A FRIO SOBRE RODAS,LARGURA DE FRESAGEM DE 2,00M, 422HP,INCLUSIVE OPERADOR</v>
          </cell>
          <cell r="H9591" t="str">
            <v>H</v>
          </cell>
          <cell r="I9591">
            <v>1590.14</v>
          </cell>
        </row>
        <row r="9592">
          <cell r="A9592" t="str">
            <v>19.006.0031-3</v>
          </cell>
          <cell r="B9592" t="str">
            <v>RECICLADORA DE ASFALTO A FRIO SOBRE RODAS,LARGURA DE FRESAGEM DE 2,00M, 422HP,INCLUSIVE OPERADOR</v>
          </cell>
          <cell r="C9592" t="str">
            <v>H</v>
          </cell>
          <cell r="D9592">
            <v>703.44</v>
          </cell>
          <cell r="F9592" t="str">
            <v>19.006.0031-D</v>
          </cell>
          <cell r="G9592" t="str">
            <v>RECICLADORA DE ASFALTO A FRIO SOBRE RODAS,LARGURA DE FRESAGEM DE 2,00M, 422HP,INCLUSIVE OPERADOR</v>
          </cell>
          <cell r="H9592" t="str">
            <v>H</v>
          </cell>
          <cell r="I9592">
            <v>699.43</v>
          </cell>
        </row>
        <row r="9593">
          <cell r="A9593" t="str">
            <v>19.006.0031-4</v>
          </cell>
          <cell r="B9593" t="str">
            <v>RECICLADORA DE ASFALTO A FRIO SOBRE RODAS,LARGURA DE FRESAGEM DE 2,00M, 422HP,INCLUSIVE OPERADOR</v>
          </cell>
          <cell r="C9593" t="str">
            <v>H</v>
          </cell>
          <cell r="D9593">
            <v>548.63</v>
          </cell>
          <cell r="F9593" t="str">
            <v>19.006.0031-E</v>
          </cell>
          <cell r="G9593" t="str">
            <v>RECICLADORA DE ASFALTO A FRIO SOBRE RODAS,LARGURA DE FRESAGEM DE 2,00M, 422HP,INCLUSIVE OPERADOR</v>
          </cell>
          <cell r="H9593" t="str">
            <v>H</v>
          </cell>
          <cell r="I9593">
            <v>544.62</v>
          </cell>
        </row>
        <row r="9594">
          <cell r="A9594" t="str">
            <v>19.006.0032-2</v>
          </cell>
          <cell r="B9594" t="str">
            <v>DISCO ELETRICO,PARA COMPACTAR E DESEMPENAR PISOS DE CONCRETO,EXCLUSIVE OPERADOR</v>
          </cell>
          <cell r="C9594" t="str">
            <v>H</v>
          </cell>
          <cell r="D9594">
            <v>4.18</v>
          </cell>
          <cell r="F9594" t="str">
            <v>19.006.0032-C</v>
          </cell>
          <cell r="G9594" t="str">
            <v>DISCO ELETRICO,PARA COMPACTAR E DESEMPENAR PISOS DE CONCRETO,EXCLUSIVE OPERADOR</v>
          </cell>
          <cell r="H9594" t="str">
            <v>H</v>
          </cell>
          <cell r="I9594">
            <v>4.18</v>
          </cell>
        </row>
        <row r="9595">
          <cell r="A9595" t="str">
            <v>19.006.0032-4</v>
          </cell>
          <cell r="B9595" t="str">
            <v>DISCO ELETRICO,PARA COMPACTAR E DESEMPENAR PISOS DE CONCRETO,EXCLUSIVE OPERADOR</v>
          </cell>
          <cell r="C9595" t="str">
            <v>H</v>
          </cell>
          <cell r="D9595">
            <v>1.46</v>
          </cell>
          <cell r="F9595" t="str">
            <v>19.006.0032-E</v>
          </cell>
          <cell r="G9595" t="str">
            <v>DISCO ELETRICO,PARA COMPACTAR E DESEMPENAR PISOS DE CONCRETO,EXCLUSIVE OPERADOR</v>
          </cell>
          <cell r="H9595" t="str">
            <v>H</v>
          </cell>
          <cell r="I9595">
            <v>1.46</v>
          </cell>
        </row>
        <row r="9596">
          <cell r="A9596" t="str">
            <v>19.006.0034-2</v>
          </cell>
          <cell r="B9596" t="str">
            <v>DESEMPENADEIRA ELETRICA PARA ACABAMENTO DE PISOS DE CONCRETO,COMPACTADORA E ADENSADORA,EXCLUSIVE OPERADOR</v>
          </cell>
          <cell r="C9596" t="str">
            <v>H</v>
          </cell>
          <cell r="D9596">
            <v>3.57</v>
          </cell>
          <cell r="F9596" t="str">
            <v>19.006.0034-C</v>
          </cell>
          <cell r="G9596" t="str">
            <v>DESEMPENADEIRA ELETRICA PARA ACABAMENTO DE PISOS DE CONCRETO,COMPACTADORA E ADENSADORA,EXCLUSIVE OPERADOR</v>
          </cell>
          <cell r="H9596" t="str">
            <v>H</v>
          </cell>
          <cell r="I9596">
            <v>3.57</v>
          </cell>
        </row>
        <row r="9597">
          <cell r="A9597" t="str">
            <v>19.006.0034-4</v>
          </cell>
          <cell r="B9597" t="str">
            <v>DESEMPENADEIRA ELETRICA PARA ACABAMENTO DE PISOS DE CONCRETO,COMPACTADORA E ADENSADORA,EXCLUSIVE OPERADOR</v>
          </cell>
          <cell r="C9597" t="str">
            <v>H</v>
          </cell>
          <cell r="D9597">
            <v>1.07</v>
          </cell>
          <cell r="F9597" t="str">
            <v>19.006.0034-E</v>
          </cell>
          <cell r="G9597" t="str">
            <v>DESEMPENADEIRA ELETRICA PARA ACABAMENTO DE PISOS DE CONCRETO,COMPACTADORA E ADENSADORA,EXCLUSIVE OPERADOR</v>
          </cell>
          <cell r="H9597" t="str">
            <v>H</v>
          </cell>
          <cell r="I9597">
            <v>1.07</v>
          </cell>
        </row>
        <row r="9598">
          <cell r="A9598" t="str">
            <v>19.006.0035-2</v>
          </cell>
          <cell r="B9598" t="str">
            <v>MAQUINA DE DEMARCACAO DE FAIXAS A FRIO PARA USO RODOVIARIO EURBANO,EXCLUSIVE OPERADOR</v>
          </cell>
          <cell r="C9598" t="str">
            <v>H</v>
          </cell>
          <cell r="D9598">
            <v>150.6</v>
          </cell>
          <cell r="F9598" t="str">
            <v>19.006.0035-C</v>
          </cell>
          <cell r="G9598" t="str">
            <v>MAQUINA DE DEMARCACAO DE FAIXAS A FRIO PARA USO RODOVIARIO EURBANO,EXCLUSIVE OPERADOR</v>
          </cell>
          <cell r="H9598" t="str">
            <v>H</v>
          </cell>
          <cell r="I9598">
            <v>150.6</v>
          </cell>
        </row>
        <row r="9599">
          <cell r="A9599" t="str">
            <v>19.006.0035-4</v>
          </cell>
          <cell r="B9599" t="str">
            <v>MAQUINA DE DEMARCACAO DE FAIXAS A FRIO PARA USO RODOVIARIO EURBANO,EXCLUSIVE OPERADOR</v>
          </cell>
          <cell r="C9599" t="str">
            <v>H</v>
          </cell>
          <cell r="D9599">
            <v>71.010000000000005</v>
          </cell>
          <cell r="F9599" t="str">
            <v>19.006.0035-E</v>
          </cell>
          <cell r="G9599" t="str">
            <v>MAQUINA DE DEMARCACAO DE FAIXAS A FRIO PARA USO RODOVIARIO EURBANO,EXCLUSIVE OPERADOR</v>
          </cell>
          <cell r="H9599" t="str">
            <v>H</v>
          </cell>
          <cell r="I9599">
            <v>71.010000000000005</v>
          </cell>
        </row>
        <row r="9600">
          <cell r="A9600" t="str">
            <v>19.006.0040-2</v>
          </cell>
          <cell r="B9600" t="str">
            <v>MAQUINA DE DEMARCACAO DE FAIXAS,COM FUSOR APLICADOR E FUSORDERRETEDOR,PARA USO RODOVIARIO E URBANO,EXCLUSIVE OPERADOR</v>
          </cell>
          <cell r="C9600" t="str">
            <v>H</v>
          </cell>
          <cell r="D9600">
            <v>192.24</v>
          </cell>
          <cell r="F9600" t="str">
            <v>19.006.0040-C</v>
          </cell>
          <cell r="G9600" t="str">
            <v>MAQUINA DE DEMARCACAO DE FAIXAS,COM FUSOR APLICADOR E FUSORDERRETEDOR,PARA USO RODOVIARIO E URBANO,EXCLUSIVE OPERADOR</v>
          </cell>
          <cell r="H9600" t="str">
            <v>H</v>
          </cell>
          <cell r="I9600">
            <v>192.24</v>
          </cell>
        </row>
        <row r="9601">
          <cell r="A9601" t="str">
            <v>19.006.0040-4</v>
          </cell>
          <cell r="B9601" t="str">
            <v>MAQUINA DE DEMARCACAO DE FAIXAS,COM FUSOR APLICADOR E FUSORDERRETEDOR,PARA USO RODOVIARIO E URBANO</v>
          </cell>
          <cell r="C9601" t="str">
            <v>H</v>
          </cell>
          <cell r="D9601">
            <v>90.65</v>
          </cell>
          <cell r="F9601" t="str">
            <v>19.006.0040-E</v>
          </cell>
          <cell r="G9601" t="str">
            <v>MAQUINA DE DEMARCACAO DE FAIXAS,COM FUSOR APLICADOR E FUSORDERRETEDOR,PARA USO RODOVIARIO E URBANO</v>
          </cell>
          <cell r="H9601" t="str">
            <v>H</v>
          </cell>
          <cell r="I9601">
            <v>90.65</v>
          </cell>
        </row>
        <row r="9602">
          <cell r="A9602" t="str">
            <v>19.006.0045-2</v>
          </cell>
          <cell r="B9602" t="str">
            <v>EXTRUSORA DE GUIAS E SARJETAS SEM FORMAS,EXCLUSIVE OPERADOR</v>
          </cell>
          <cell r="C9602" t="str">
            <v>H</v>
          </cell>
          <cell r="D9602">
            <v>17.63</v>
          </cell>
          <cell r="F9602" t="str">
            <v>19.006.0045-C</v>
          </cell>
          <cell r="G9602" t="str">
            <v>EXTRUSORA DE GUIAS E SARJETAS SEM FORMAS,EXCLUSIVE OPERADOR</v>
          </cell>
          <cell r="H9602" t="str">
            <v>H</v>
          </cell>
          <cell r="I9602">
            <v>17.63</v>
          </cell>
        </row>
        <row r="9603">
          <cell r="A9603" t="str">
            <v>19.006.0045-3</v>
          </cell>
          <cell r="B9603" t="str">
            <v>EXTRUSORA DE GUIAS E SARJETAS SEM FORMAS,EXCLUSIVE OPERADOR</v>
          </cell>
          <cell r="C9603" t="str">
            <v>H</v>
          </cell>
          <cell r="D9603">
            <v>3.44</v>
          </cell>
          <cell r="F9603" t="str">
            <v>19.006.0045-D</v>
          </cell>
          <cell r="G9603" t="str">
            <v>EXTRUSORA DE GUIAS E SARJETAS SEM FORMAS,EXCLUSIVE OPERADOR</v>
          </cell>
          <cell r="H9603" t="str">
            <v>H</v>
          </cell>
          <cell r="I9603">
            <v>3.44</v>
          </cell>
        </row>
        <row r="9604">
          <cell r="A9604" t="str">
            <v>19.006.0045-4</v>
          </cell>
          <cell r="B9604" t="str">
            <v>EXTRUSORA DE GUIAS E SARJETAS SEM FORMAS,EXCLUSIVE OPERADOR</v>
          </cell>
          <cell r="C9604" t="str">
            <v>H</v>
          </cell>
          <cell r="D9604">
            <v>1.72</v>
          </cell>
          <cell r="F9604" t="str">
            <v>19.006.0045-E</v>
          </cell>
          <cell r="G9604" t="str">
            <v>EXTRUSORA DE GUIAS E SARJETAS SEM FORMAS,EXCLUSIVE OPERADOR</v>
          </cell>
          <cell r="H9604" t="str">
            <v>H</v>
          </cell>
          <cell r="I9604">
            <v>1.72</v>
          </cell>
        </row>
        <row r="9605">
          <cell r="A9605" t="str">
            <v>19.006.0050-2</v>
          </cell>
          <cell r="B9605" t="str">
            <v>MAQUINA POLIDORA,12A,220V,EXCLUSIVE ESMERIL E OPERADOR</v>
          </cell>
          <cell r="C9605" t="str">
            <v>H</v>
          </cell>
          <cell r="D9605">
            <v>5.8</v>
          </cell>
          <cell r="F9605" t="str">
            <v>19.006.0050-C</v>
          </cell>
          <cell r="G9605" t="str">
            <v>MAQUINA POLIDORA,12A,220V,EXCLUSIVE ESMERIL E OPERADOR</v>
          </cell>
          <cell r="H9605" t="str">
            <v>H</v>
          </cell>
          <cell r="I9605">
            <v>5.8</v>
          </cell>
        </row>
        <row r="9606">
          <cell r="A9606" t="str">
            <v>19.006.0050-4</v>
          </cell>
          <cell r="B9606" t="str">
            <v>MAQUINA POLIDORA,12A,220V,EXCLUSIVE ESMERIL E OPERADOR</v>
          </cell>
          <cell r="C9606" t="str">
            <v>H</v>
          </cell>
          <cell r="D9606">
            <v>1.24</v>
          </cell>
          <cell r="F9606" t="str">
            <v>19.006.0050-E</v>
          </cell>
          <cell r="G9606" t="str">
            <v>MAQUINA POLIDORA,12A,220V,EXCLUSIVE ESMERIL E OPERADOR</v>
          </cell>
          <cell r="H9606" t="str">
            <v>H</v>
          </cell>
          <cell r="I9606">
            <v>1.24</v>
          </cell>
        </row>
        <row r="9607">
          <cell r="A9607" t="str">
            <v>19.007.0003-2</v>
          </cell>
          <cell r="B9607" t="str">
            <v>BETONEIRA PARA 320L DE MISTURA SECA,DE CARREGAMENTO MECANICOE TAMBOR REVERSIVEL,COM MOTOR ELETRICO,EXCLUSIVE OPERADOR</v>
          </cell>
          <cell r="C9607" t="str">
            <v>H</v>
          </cell>
          <cell r="D9607">
            <v>4.78</v>
          </cell>
          <cell r="F9607" t="str">
            <v>19.007.0003-C</v>
          </cell>
          <cell r="G9607" t="str">
            <v>BETONEIRA PARA 320L DE MISTURA SECA,DE CARREGAMENTO MECANICOE TAMBOR REVERSIVEL,COM MOTOR ELETRICO,EXCLUSIVE OPERADOR</v>
          </cell>
          <cell r="H9607" t="str">
            <v>H</v>
          </cell>
          <cell r="I9607">
            <v>4.78</v>
          </cell>
        </row>
        <row r="9608">
          <cell r="A9608" t="str">
            <v>19.007.0003-4</v>
          </cell>
          <cell r="B9608" t="str">
            <v>BETONEIRA PARA 320L DE MISTURA SECA,DE CARREGAMENTO MECANICOE TAMBOR REVERSIVEL,COM MOTOR ELETRICO,EXCLUSIVE OPERADOR</v>
          </cell>
          <cell r="C9608" t="str">
            <v>H</v>
          </cell>
          <cell r="D9608">
            <v>0.67</v>
          </cell>
          <cell r="F9608" t="str">
            <v>19.007.0003-E</v>
          </cell>
          <cell r="G9608" t="str">
            <v>BETONEIRA PARA 320L DE MISTURA SECA,DE CARREGAMENTO MECANICOE TAMBOR REVERSIVEL,COM MOTOR ELETRICO,EXCLUSIVE OPERADOR</v>
          </cell>
          <cell r="H9608" t="str">
            <v>H</v>
          </cell>
          <cell r="I9608">
            <v>0.67</v>
          </cell>
        </row>
        <row r="9609">
          <cell r="A9609" t="str">
            <v>19.007.0004-2</v>
          </cell>
          <cell r="B9609" t="str">
            <v>BETONEIRA PARA 320L DE MISTURA SECA,DE CARREGAMENTO MECANICOE TAMBOR REVERSIVEL,COM MOTOR A GASOLINA,EXCLUSIVE OPERADOR</v>
          </cell>
          <cell r="C9609" t="str">
            <v>H</v>
          </cell>
          <cell r="D9609">
            <v>11.01</v>
          </cell>
          <cell r="F9609" t="str">
            <v>19.007.0004-C</v>
          </cell>
          <cell r="G9609" t="str">
            <v>BETONEIRA PARA 320L DE MISTURA SECA,DE CARREGAMENTO MECANICOE TAMBOR REVERSIVEL,COM MOTOR A GASOLINA,EXCLUSIVE OPERADOR</v>
          </cell>
          <cell r="H9609" t="str">
            <v>H</v>
          </cell>
          <cell r="I9609">
            <v>11.01</v>
          </cell>
        </row>
        <row r="9610">
          <cell r="A9610" t="str">
            <v>19.007.0004-4</v>
          </cell>
          <cell r="B9610" t="str">
            <v>BETONEIRA PARA 320L DE MISTURA SECA,DE CARREGAMENTO MECANICOE TAMBOR REVERSIVEL,COM MOTOR A GASOLINA,EXCLUSIVE OPERADOR</v>
          </cell>
          <cell r="C9610" t="str">
            <v>H</v>
          </cell>
          <cell r="D9610">
            <v>1.1000000000000001</v>
          </cell>
          <cell r="F9610" t="str">
            <v>19.007.0004-E</v>
          </cell>
          <cell r="G9610" t="str">
            <v>BETONEIRA PARA 320L DE MISTURA SECA,DE CARREGAMENTO MECANICOE TAMBOR REVERSIVEL,COM MOTOR A GASOLINA,EXCLUSIVE OPERADOR</v>
          </cell>
          <cell r="H9610" t="str">
            <v>H</v>
          </cell>
          <cell r="I9610">
            <v>1.1000000000000001</v>
          </cell>
        </row>
        <row r="9611">
          <cell r="A9611" t="str">
            <v>19.007.0005-2</v>
          </cell>
          <cell r="B9611" t="str">
            <v>BETONEIRA PARA 600L DE MISTURA SECA,DE CARREGAMENTO MECANICOE TAMBOR REVERSIVEL,COM MOTOR ELETRICO,EXCLUSIVE OPERADOR</v>
          </cell>
          <cell r="C9611" t="str">
            <v>H</v>
          </cell>
          <cell r="D9611">
            <v>13.02</v>
          </cell>
          <cell r="F9611" t="str">
            <v>19.007.0005-C</v>
          </cell>
          <cell r="G9611" t="str">
            <v>BETONEIRA PARA 600L DE MISTURA SECA,DE CARREGAMENTO MECANICOE TAMBOR REVERSIVEL,COM MOTOR ELETRICO,EXCLUSIVE OPERADOR</v>
          </cell>
          <cell r="H9611" t="str">
            <v>H</v>
          </cell>
          <cell r="I9611">
            <v>13.02</v>
          </cell>
        </row>
        <row r="9612">
          <cell r="A9612" t="str">
            <v>19.007.0005-4</v>
          </cell>
          <cell r="B9612" t="str">
            <v>BETONEIRA PARA 600L DE MISTURA SECA,DE CARREGAMENTO MECANICOE TAMBOR REVERSIVEL,COM MOTOR ELETRICO,EXCLUSIVE OPERADOR</v>
          </cell>
          <cell r="C9612" t="str">
            <v>H</v>
          </cell>
          <cell r="D9612">
            <v>5.0999999999999996</v>
          </cell>
          <cell r="F9612" t="str">
            <v>19.007.0005-E</v>
          </cell>
          <cell r="G9612" t="str">
            <v>BETONEIRA PARA 600L DE MISTURA SECA,DE CARREGAMENTO MECANICOE TAMBOR REVERSIVEL,COM MOTOR ELETRICO,EXCLUSIVE OPERADOR</v>
          </cell>
          <cell r="H9612" t="str">
            <v>H</v>
          </cell>
          <cell r="I9612">
            <v>5.0999999999999996</v>
          </cell>
        </row>
        <row r="9613">
          <cell r="A9613" t="str">
            <v>19.007.0006-2</v>
          </cell>
          <cell r="B9613" t="str">
            <v>BETONEIRA PARA 600L DE MISTURA SECA,DE CARREGAMENTO MECANICOE TAMBOR REVERSIVEL,COM MOTOR DIESEL,EXCLUSIVE OPERADOR</v>
          </cell>
          <cell r="C9613" t="str">
            <v>H</v>
          </cell>
          <cell r="D9613">
            <v>25.21</v>
          </cell>
          <cell r="F9613" t="str">
            <v>19.007.0006-C</v>
          </cell>
          <cell r="G9613" t="str">
            <v>BETONEIRA PARA 600L DE MISTURA SECA,DE CARREGAMENTO MECANICOE TAMBOR REVERSIVEL,COM MOTOR DIESEL,EXCLUSIVE OPERADOR</v>
          </cell>
          <cell r="H9613" t="str">
            <v>H</v>
          </cell>
          <cell r="I9613">
            <v>25.21</v>
          </cell>
        </row>
        <row r="9614">
          <cell r="A9614" t="str">
            <v>19.007.0006-4</v>
          </cell>
          <cell r="B9614" t="str">
            <v>BETONEIRA PARA 600L DE MISTURA SECA,DE CARREGAMENTO MECANICOE TAMBOR REVERSIVEL,COM MOTOR DIESEL,EXCLUSIVE OPERADOR</v>
          </cell>
          <cell r="C9614" t="str">
            <v>H</v>
          </cell>
          <cell r="D9614">
            <v>4.8</v>
          </cell>
          <cell r="F9614" t="str">
            <v>19.007.0006-E</v>
          </cell>
          <cell r="G9614" t="str">
            <v>BETONEIRA PARA 600L DE MISTURA SECA,DE CARREGAMENTO MECANICOE TAMBOR REVERSIVEL,COM MOTOR DIESEL,EXCLUSIVE OPERADOR</v>
          </cell>
          <cell r="H9614" t="str">
            <v>H</v>
          </cell>
          <cell r="I9614">
            <v>4.8</v>
          </cell>
        </row>
        <row r="9615">
          <cell r="A9615" t="str">
            <v>19.007.0007-2</v>
          </cell>
          <cell r="B9615" t="str">
            <v>MISTURADOR HORIZONTAL DE CONCRETO PARA 1.000L DE MISTURA SECA,CARREGADOR AUTOMATICO COM UM MOTOR ELETRICO,VELOCIDADE DOTAMBOR 20RPM,SOBRE RODAS DE FERRO,EXCLUSIVE OPERADOR</v>
          </cell>
          <cell r="C9615" t="str">
            <v>H</v>
          </cell>
          <cell r="D9615">
            <v>19.71</v>
          </cell>
          <cell r="F9615" t="str">
            <v>19.007.0007-C</v>
          </cell>
          <cell r="G9615" t="str">
            <v>MISTURADOR HORIZONTAL DE CONCRETO PARA 1.000L DE MISTURA SECA,CARREGADOR AUTOMATICO COM UM MOTOR ELETRICO,VELOCIDADE DOTAMBOR 20RPM,SOBRE RODAS DE FERRO,EXCLUSIVE OPERADOR</v>
          </cell>
          <cell r="H9615" t="str">
            <v>H</v>
          </cell>
          <cell r="I9615">
            <v>19.71</v>
          </cell>
        </row>
        <row r="9616">
          <cell r="A9616" t="str">
            <v>19.007.0007-4</v>
          </cell>
          <cell r="B9616" t="str">
            <v>MISTURADOR HORIZONTAL DE CONCRETO PARA 1.000L DE MISTURA SECA,CARREGADOR AUTOMATICO COM UM MOTOR ELETRICO,VELOCIDADE DOTAMBOR 20RPM,SOBRE RODAS DE FERRO,EXCLUSIVE OPERADOR</v>
          </cell>
          <cell r="C9616" t="str">
            <v>H</v>
          </cell>
          <cell r="D9616">
            <v>7.62</v>
          </cell>
          <cell r="F9616" t="str">
            <v>19.007.0007-E</v>
          </cell>
          <cell r="G9616" t="str">
            <v>MISTURADOR HORIZONTAL DE CONCRETO PARA 1.000L DE MISTURA SECA,CARREGADOR AUTOMATICO COM UM MOTOR ELETRICO,VELOCIDADE DOTAMBOR 20RPM,SOBRE RODAS DE FERRO,EXCLUSIVE OPERADOR</v>
          </cell>
          <cell r="H9616" t="str">
            <v>H</v>
          </cell>
          <cell r="I9616">
            <v>7.62</v>
          </cell>
        </row>
        <row r="9617">
          <cell r="A9617" t="str">
            <v>19.007.0008-2</v>
          </cell>
          <cell r="B961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9617" t="str">
            <v>H</v>
          </cell>
          <cell r="D9617">
            <v>449.17</v>
          </cell>
          <cell r="F9617" t="str">
            <v>19.007.0008-C</v>
          </cell>
          <cell r="G961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H9617" t="str">
            <v>H</v>
          </cell>
          <cell r="I9617">
            <v>419.95</v>
          </cell>
        </row>
        <row r="9618">
          <cell r="A9618" t="str">
            <v>19.007.0008-3</v>
          </cell>
          <cell r="B961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9618" t="str">
            <v>H</v>
          </cell>
          <cell r="D9618">
            <v>347.49</v>
          </cell>
          <cell r="F9618" t="str">
            <v>19.007.0008-D</v>
          </cell>
          <cell r="G961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H9618" t="str">
            <v>H</v>
          </cell>
          <cell r="I9618">
            <v>318.27</v>
          </cell>
        </row>
        <row r="9619">
          <cell r="A9619" t="str">
            <v>19.007.0008-4</v>
          </cell>
          <cell r="B961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9619" t="str">
            <v>H</v>
          </cell>
          <cell r="D9619">
            <v>310.05</v>
          </cell>
          <cell r="F9619" t="str">
            <v>19.007.0008-E</v>
          </cell>
          <cell r="G961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H9619" t="str">
            <v>H</v>
          </cell>
          <cell r="I9619">
            <v>280.83</v>
          </cell>
        </row>
        <row r="9620">
          <cell r="A9620" t="str">
            <v>19.007.0009-2</v>
          </cell>
          <cell r="B962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9620" t="str">
            <v>H</v>
          </cell>
          <cell r="D9620">
            <v>481.86</v>
          </cell>
          <cell r="F9620" t="str">
            <v>19.007.0009-C</v>
          </cell>
          <cell r="G962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H9620" t="str">
            <v>H</v>
          </cell>
          <cell r="I9620">
            <v>448.63</v>
          </cell>
        </row>
        <row r="9621">
          <cell r="A9621" t="str">
            <v>19.007.0009-3</v>
          </cell>
          <cell r="B9621"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9621" t="str">
            <v>H</v>
          </cell>
          <cell r="D9621">
            <v>379.32</v>
          </cell>
          <cell r="F9621" t="str">
            <v>19.007.0009-D</v>
          </cell>
          <cell r="G9621"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H9621" t="str">
            <v>H</v>
          </cell>
          <cell r="I9621">
            <v>346.09</v>
          </cell>
        </row>
        <row r="9622">
          <cell r="A9622" t="str">
            <v>19.007.0009-4</v>
          </cell>
          <cell r="B962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9622" t="str">
            <v>H</v>
          </cell>
          <cell r="D9622">
            <v>341.67</v>
          </cell>
          <cell r="F9622" t="str">
            <v>19.007.0009-E</v>
          </cell>
          <cell r="G962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H9622" t="str">
            <v>H</v>
          </cell>
          <cell r="I9622">
            <v>308.44</v>
          </cell>
        </row>
        <row r="9623">
          <cell r="A9623" t="str">
            <v>19.007.0010-2</v>
          </cell>
          <cell r="B962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9623" t="str">
            <v>H</v>
          </cell>
          <cell r="D9623">
            <v>574.78</v>
          </cell>
          <cell r="F9623" t="str">
            <v>19.007.0010-C</v>
          </cell>
          <cell r="G962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H9623" t="str">
            <v>H</v>
          </cell>
          <cell r="I9623">
            <v>533.80999999999995</v>
          </cell>
        </row>
        <row r="9624">
          <cell r="A9624" t="str">
            <v>19.007.0010-3</v>
          </cell>
          <cell r="B962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9624" t="str">
            <v>H</v>
          </cell>
          <cell r="D9624">
            <v>456.65</v>
          </cell>
          <cell r="F9624" t="str">
            <v>19.007.0010-D</v>
          </cell>
          <cell r="G962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H9624" t="str">
            <v>H</v>
          </cell>
          <cell r="I9624">
            <v>415.68</v>
          </cell>
        </row>
        <row r="9625">
          <cell r="A9625" t="str">
            <v>19.007.0010-4</v>
          </cell>
          <cell r="B962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9625" t="str">
            <v>H</v>
          </cell>
          <cell r="D9625">
            <v>416.05</v>
          </cell>
          <cell r="F9625" t="str">
            <v>19.007.0010-E</v>
          </cell>
          <cell r="G962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H9625" t="str">
            <v>H</v>
          </cell>
          <cell r="I9625">
            <v>375.08</v>
          </cell>
        </row>
        <row r="9626">
          <cell r="A9626" t="str">
            <v>19.007.0011-2</v>
          </cell>
          <cell r="B9626"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9626" t="str">
            <v>H</v>
          </cell>
          <cell r="D9626">
            <v>625.26</v>
          </cell>
          <cell r="F9626" t="str">
            <v>19.007.0011-C</v>
          </cell>
          <cell r="G9626"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H9626" t="str">
            <v>H</v>
          </cell>
          <cell r="I9626">
            <v>582.86</v>
          </cell>
        </row>
        <row r="9627">
          <cell r="A9627" t="str">
            <v>19.007.0011-3</v>
          </cell>
          <cell r="B9627"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9627" t="str">
            <v>H</v>
          </cell>
          <cell r="D9627">
            <v>494.4</v>
          </cell>
          <cell r="F9627" t="str">
            <v>19.007.0011-D</v>
          </cell>
          <cell r="G9627"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H9627" t="str">
            <v>H</v>
          </cell>
          <cell r="I9627">
            <v>452</v>
          </cell>
        </row>
        <row r="9628">
          <cell r="A9628" t="str">
            <v>19.007.0011-4</v>
          </cell>
          <cell r="B9628"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9628" t="str">
            <v>H</v>
          </cell>
          <cell r="D9628">
            <v>450.62</v>
          </cell>
          <cell r="F9628" t="str">
            <v>19.007.0011-E</v>
          </cell>
          <cell r="G9628"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H9628" t="str">
            <v>H</v>
          </cell>
          <cell r="I9628">
            <v>408.22</v>
          </cell>
        </row>
        <row r="9629">
          <cell r="A9629" t="str">
            <v>19.007.0013-2</v>
          </cell>
          <cell r="B9629" t="str">
            <v>VIBRADOR DE IMERSAO,TUBO DE 48X480MM,COM MANGOTE DE 5,00M DECOMPRIMENTO,MOTOR ELETRICO,EXCLUSIVE OPERADOR</v>
          </cell>
          <cell r="C9629" t="str">
            <v>H</v>
          </cell>
          <cell r="D9629">
            <v>1.67</v>
          </cell>
          <cell r="F9629" t="str">
            <v>19.007.0013-C</v>
          </cell>
          <cell r="G9629" t="str">
            <v>VIBRADOR DE IMERSAO,TUBO DE 48X480MM,COM MANGOTE DE 5,00M DECOMPRIMENTO,MOTOR ELETRICO,EXCLUSIVE OPERADOR</v>
          </cell>
          <cell r="H9629" t="str">
            <v>H</v>
          </cell>
          <cell r="I9629">
            <v>1.67</v>
          </cell>
        </row>
        <row r="9630">
          <cell r="A9630" t="str">
            <v>19.007.0013-4</v>
          </cell>
          <cell r="B9630" t="str">
            <v>VIBRADOR DE IMERSAO,TUBO DE 48X480MM,COM MANGOTE DE 5,00M DECOMPRIMENTO,MOTOR ELETRICO,EXCLUSIVE OPERADOR</v>
          </cell>
          <cell r="C9630" t="str">
            <v>H</v>
          </cell>
          <cell r="D9630">
            <v>0.41</v>
          </cell>
          <cell r="F9630" t="str">
            <v>19.007.0013-E</v>
          </cell>
          <cell r="G9630" t="str">
            <v>VIBRADOR DE IMERSAO,TUBO DE 48X480MM,COM MANGOTE DE 5,00M DECOMPRIMENTO,MOTOR ELETRICO,EXCLUSIVE OPERADOR</v>
          </cell>
          <cell r="H9630" t="str">
            <v>H</v>
          </cell>
          <cell r="I9630">
            <v>0.41</v>
          </cell>
        </row>
        <row r="9631">
          <cell r="A9631" t="str">
            <v>19.007.0015-2</v>
          </cell>
          <cell r="B9631" t="str">
            <v>VIBRADOR DE IMERSAO,TUBO DE 48X480MM,COM MANGOTE DE 5,00M DECOMPRIMENTO,MOTOR A GASOLINA,EXCLUSIVE OPERADOR</v>
          </cell>
          <cell r="C9631" t="str">
            <v>H</v>
          </cell>
          <cell r="D9631">
            <v>4.1399999999999997</v>
          </cell>
          <cell r="F9631" t="str">
            <v>19.007.0015-C</v>
          </cell>
          <cell r="G9631" t="str">
            <v>VIBRADOR DE IMERSAO,TUBO DE 48X480MM,COM MANGOTE DE 5,00M DECOMPRIMENTO,MOTOR A GASOLINA,EXCLUSIVE OPERADOR</v>
          </cell>
          <cell r="H9631" t="str">
            <v>H</v>
          </cell>
          <cell r="I9631">
            <v>4.1399999999999997</v>
          </cell>
        </row>
        <row r="9632">
          <cell r="A9632" t="str">
            <v>19.007.0015-4</v>
          </cell>
          <cell r="B9632" t="str">
            <v>VIBRADOR DE IMERSAO,TUBO DE 48X480MM,COM MANGOTE DE 5,00M DECOMPRIMENTO,MOTOR A GASOLINA,EXCLUSIVE OPERADOR</v>
          </cell>
          <cell r="C9632" t="str">
            <v>H</v>
          </cell>
          <cell r="D9632">
            <v>0.5</v>
          </cell>
          <cell r="F9632" t="str">
            <v>19.007.0015-E</v>
          </cell>
          <cell r="G9632" t="str">
            <v>VIBRADOR DE IMERSAO,TUBO DE 48X480MM,COM MANGOTE DE 5,00M DECOMPRIMENTO,MOTOR A GASOLINA,EXCLUSIVE OPERADOR</v>
          </cell>
          <cell r="H9632" t="str">
            <v>H</v>
          </cell>
          <cell r="I9632">
            <v>0.5</v>
          </cell>
        </row>
        <row r="9633">
          <cell r="A9633" t="str">
            <v>19.007.0016-2</v>
          </cell>
          <cell r="B9633" t="str">
            <v>REGUA VIBRADORA DUPLA,COM MOTOR A GASOLINA 4 TEMPOS,COM ATE6,00M,EXCLUSIVE OPERADOR</v>
          </cell>
          <cell r="C9633" t="str">
            <v>H</v>
          </cell>
          <cell r="D9633">
            <v>9.89</v>
          </cell>
          <cell r="F9633" t="str">
            <v>19.007.0016-C</v>
          </cell>
          <cell r="G9633" t="str">
            <v>REGUA VIBRADORA DUPLA,COM MOTOR A GASOLINA 4 TEMPOS,COM ATE6,00M,EXCLUSIVE OPERADOR</v>
          </cell>
          <cell r="H9633" t="str">
            <v>H</v>
          </cell>
          <cell r="I9633">
            <v>9.89</v>
          </cell>
        </row>
        <row r="9634">
          <cell r="A9634" t="str">
            <v>19.007.0016-4</v>
          </cell>
          <cell r="B9634" t="str">
            <v>REGUA VIBRADORA DUPLA,COM MOTOR A GASOLINA 4 TEMPOS,COM ATE6,00M,EXCLUSIVE OPERADOR</v>
          </cell>
          <cell r="C9634" t="str">
            <v>H</v>
          </cell>
          <cell r="D9634">
            <v>0.96</v>
          </cell>
          <cell r="F9634" t="str">
            <v>19.007.0016-E</v>
          </cell>
          <cell r="G9634" t="str">
            <v>REGUA VIBRADORA DUPLA,COM MOTOR A GASOLINA 4 TEMPOS,COM ATE6,00M,EXCLUSIVE OPERADOR</v>
          </cell>
          <cell r="H9634" t="str">
            <v>H</v>
          </cell>
          <cell r="I9634">
            <v>0.96</v>
          </cell>
        </row>
        <row r="9635">
          <cell r="A9635" t="str">
            <v>19.007.0017-2</v>
          </cell>
          <cell r="B9635" t="str">
            <v>CONJUNTO PARA PROJECAO DE CONCRETO,EXCLUSIVE OPERADOR</v>
          </cell>
          <cell r="C9635" t="str">
            <v>H</v>
          </cell>
          <cell r="D9635">
            <v>46.96</v>
          </cell>
          <cell r="F9635" t="str">
            <v>19.007.0017-C</v>
          </cell>
          <cell r="G9635" t="str">
            <v>CONJUNTO PARA PROJECAO DE CONCRETO,EXCLUSIVE OPERADOR</v>
          </cell>
          <cell r="H9635" t="str">
            <v>H</v>
          </cell>
          <cell r="I9635">
            <v>46.96</v>
          </cell>
        </row>
        <row r="9636">
          <cell r="A9636" t="str">
            <v>19.007.0017-3</v>
          </cell>
          <cell r="B9636" t="str">
            <v>CONJUNTO PARA PROJECAO DE CONCRETO,EXCLUSIVE OPERADOR</v>
          </cell>
          <cell r="C9636" t="str">
            <v>H</v>
          </cell>
          <cell r="D9636">
            <v>19.02</v>
          </cell>
          <cell r="F9636" t="str">
            <v>19.007.0017-D</v>
          </cell>
          <cell r="G9636" t="str">
            <v>CONJUNTO PARA PROJECAO DE CONCRETO,EXCLUSIVE OPERADOR</v>
          </cell>
          <cell r="H9636" t="str">
            <v>H</v>
          </cell>
          <cell r="I9636">
            <v>19.02</v>
          </cell>
        </row>
        <row r="9637">
          <cell r="A9637" t="str">
            <v>19.007.0017-4</v>
          </cell>
          <cell r="B9637" t="str">
            <v>CONJUNTO PARA PROJECAO DE CONCRETO,EXCLUSIVE OPERADOR</v>
          </cell>
          <cell r="C9637" t="str">
            <v>H</v>
          </cell>
          <cell r="D9637">
            <v>11.74</v>
          </cell>
          <cell r="F9637" t="str">
            <v>19.007.0017-E</v>
          </cell>
          <cell r="G9637" t="str">
            <v>CONJUNTO PARA PROJECAO DE CONCRETO,EXCLUSIVE OPERADOR</v>
          </cell>
          <cell r="H9637" t="str">
            <v>H</v>
          </cell>
          <cell r="I9637">
            <v>11.74</v>
          </cell>
        </row>
        <row r="9638">
          <cell r="A9638" t="str">
            <v>19.007.0025-2</v>
          </cell>
          <cell r="B9638" t="str">
            <v>BOMBA DE ARGAMASSA,COM UNIDADE MISTURADORA E BOMBEADORA ACOPLADAS,PARA 900 A 4.800L DE MISTURA SECA,COM MOTOR ELETRICO,EXCLUSIVE OPERADOR</v>
          </cell>
          <cell r="C9638" t="str">
            <v>H</v>
          </cell>
          <cell r="D9638">
            <v>68.61</v>
          </cell>
          <cell r="F9638" t="str">
            <v>19.007.0025-C</v>
          </cell>
          <cell r="G9638" t="str">
            <v>BOMBA DE ARGAMASSA,COM UNIDADE MISTURADORA E BOMBEADORA ACOPLADAS,PARA 900 A 4.800L DE MISTURA SECA,COM MOTOR ELETRICO,EXCLUSIVE OPERADOR</v>
          </cell>
          <cell r="H9638" t="str">
            <v>H</v>
          </cell>
          <cell r="I9638">
            <v>68.61</v>
          </cell>
        </row>
        <row r="9639">
          <cell r="A9639" t="str">
            <v>19.007.0025-4</v>
          </cell>
          <cell r="B9639" t="str">
            <v>BOMBA DE ARGAMASSA,COM UNIDADE MISTURADORA E BOMBEADORA ACOPLADAS,PARA 900 A 4.800L DE MISTURA SECA,COM MOTOR ELETRICO,EXCLUSIVE OPERADOR</v>
          </cell>
          <cell r="C9639" t="str">
            <v>H</v>
          </cell>
          <cell r="D9639">
            <v>44.85</v>
          </cell>
          <cell r="F9639" t="str">
            <v>19.007.0025-E</v>
          </cell>
          <cell r="G9639" t="str">
            <v>BOMBA DE ARGAMASSA,COM UNIDADE MISTURADORA E BOMBEADORA ACOPLADAS,PARA 900 A 4.800L DE MISTURA SECA,COM MOTOR ELETRICO,EXCLUSIVE OPERADOR</v>
          </cell>
          <cell r="H9639" t="str">
            <v>H</v>
          </cell>
          <cell r="I9639">
            <v>44.85</v>
          </cell>
        </row>
        <row r="9640">
          <cell r="A9640" t="str">
            <v>19.008.0012-2</v>
          </cell>
          <cell r="B9640" t="str">
            <v>BATE-ESTACAS TIPO MARTELO HIDRAULICO VIBRATORIO,ACOPLADO EMESCAVADEIRA HIDRAULICA (INCLUSIVE ESTA),LARGURA EM TORNO DE70CM,ALTURA E COMPRIMENTO EM TORNO DE 2,00M,CAPACIDADE DO MARTELO EM TORNO DE 1,2T,INCLUSIVE OPERADOR</v>
          </cell>
          <cell r="C9640" t="str">
            <v>H</v>
          </cell>
          <cell r="D9640">
            <v>314.69</v>
          </cell>
          <cell r="F9640" t="str">
            <v>19.008.0012-C</v>
          </cell>
          <cell r="G9640" t="str">
            <v>BATE-ESTACAS TIPO MARTELO HIDRAULICO VIBRATORIO,ACOPLADO EMESCAVADEIRA HIDRAULICA (INCLUSIVE ESTA),LARGURA EM TORNO DE70CM,ALTURA E COMPRIMENTO EM TORNO DE 2,00M,CAPACIDADE DO MARTELO EM TORNO DE 1,2T,INCLUSIVE OPERADOR</v>
          </cell>
          <cell r="H9640" t="str">
            <v>H</v>
          </cell>
          <cell r="I9640">
            <v>310.68</v>
          </cell>
        </row>
        <row r="9641">
          <cell r="A9641" t="str">
            <v>19.008.0012-3</v>
          </cell>
          <cell r="B9641" t="str">
            <v>BATE-ESTACAS TIPO MARTELO HIDRAULICO VIBRATORIO,ACOPLADO EMESCAVADEIRA HIDRAULICA (INCLUSIVE ESTA),LARGURA EM TORNO DE70CM,ALTURA E COMPRIMENTO EM TORNO DE 2,00M,CAPACIDADE DO MARTELO EM TORNO DE 1,2T,INCLUSIVE OPERADOR</v>
          </cell>
          <cell r="C9641" t="str">
            <v>H</v>
          </cell>
          <cell r="D9641">
            <v>147.91</v>
          </cell>
          <cell r="F9641" t="str">
            <v>19.008.0012-D</v>
          </cell>
          <cell r="G9641" t="str">
            <v>BATE-ESTACAS TIPO MARTELO HIDRAULICO VIBRATORIO,ACOPLADO EMESCAVADEIRA HIDRAULICA (INCLUSIVE ESTA),LARGURA EM TORNO DE70CM,ALTURA E COMPRIMENTO EM TORNO DE 2,00M,CAPACIDADE DO MARTELO EM TORNO DE 1,2T,INCLUSIVE OPERADOR</v>
          </cell>
          <cell r="H9641" t="str">
            <v>H</v>
          </cell>
          <cell r="I9641">
            <v>143.9</v>
          </cell>
        </row>
        <row r="9642">
          <cell r="A9642" t="str">
            <v>19.008.0012-4</v>
          </cell>
          <cell r="B9642" t="str">
            <v>BATE-ESTACAS TIPO MARTELO HIDRAULICO VIBRATORIO,ACOPLADO EMESCAVADEIRA HIDRAULICA (INCLUSIVE ESTA),LARGURA EM TORNO DE70CM,ALTURA E COMPRIMENTO EM TORNO DE 2,00M,CAPACIDADE DO MARTELO EM TORNO DE 1,2T,INCLUSIVE OPERADOR</v>
          </cell>
          <cell r="C9642" t="str">
            <v>H</v>
          </cell>
          <cell r="D9642">
            <v>118.73</v>
          </cell>
          <cell r="F9642" t="str">
            <v>19.008.0012-E</v>
          </cell>
          <cell r="G9642" t="str">
            <v>BATE-ESTACAS TIPO MARTELO HIDRAULICO VIBRATORIO,ACOPLADO EMESCAVADEIRA HIDRAULICA (INCLUSIVE ESTA),LARGURA EM TORNO DE70CM,ALTURA E COMPRIMENTO EM TORNO DE 2,00M,CAPACIDADE DO MARTELO EM TORNO DE 1,2T,INCLUSIVE OPERADOR</v>
          </cell>
          <cell r="H9642" t="str">
            <v>H</v>
          </cell>
          <cell r="I9642">
            <v>114.72</v>
          </cell>
        </row>
        <row r="9643">
          <cell r="A9643" t="str">
            <v>19.008.0014-2</v>
          </cell>
          <cell r="B9643" t="str">
            <v>BATE-ESTACAS,TIPO MARTELO HIDRAULICO,ACOPLADO EM EQUIPAMENTODE ESTEIRAS (INCLUSIVE ESTE),LARGURA DE TRABALHO EM TORNO DE 4,00M,TORRE COM ALTURA UTIL EM TORNO DE 15,00M E CAPACIDADE DO MARTELO HIDRAULICO DE IMPACTO EM TORNO DE 5,00T,INCLUSIVE OPERADOR</v>
          </cell>
          <cell r="C9643" t="str">
            <v>H</v>
          </cell>
          <cell r="D9643">
            <v>476.02</v>
          </cell>
          <cell r="F9643" t="str">
            <v>19.008.0014-C</v>
          </cell>
          <cell r="G9643" t="str">
            <v>BATE-ESTACAS,TIPO MARTELO HIDRAULICO,ACOPLADO EM EQUIPAMENTODE ESTEIRAS (INCLUSIVE ESTE),LARGURA DE TRABALHO EM TORNO DE 4,00M,TORRE COM ALTURA UTIL EM TORNO DE 15,00M E CAPACIDADE DO MARTELO HIDRAULICO DE IMPACTO EM TORNO DE 5,00T,INCLUSIVE OPERADOR</v>
          </cell>
          <cell r="H9643" t="str">
            <v>H</v>
          </cell>
          <cell r="I9643">
            <v>472.01</v>
          </cell>
        </row>
        <row r="9644">
          <cell r="A9644" t="str">
            <v>19.008.0014-3</v>
          </cell>
          <cell r="B9644" t="str">
            <v>BATE-ESTACAS,TIPO MARTELO HIDRAULICO,ACOPLADO EM EQUIPAMENTODE ESTEIRAS (INCLUSIVE ESTE),LARGURA DE TRABALHO EM TORNO DE 4,00M,TORRE COM ALTURA UTIL EM TORNO DE 15,00M E CAPACIDADE DO MARTELO HIDRAULICO DE IMPACTO EM TORNO DE 5,00T,INCLUSIVE OPERADOR</v>
          </cell>
          <cell r="C9644" t="str">
            <v>H</v>
          </cell>
          <cell r="D9644">
            <v>262.05</v>
          </cell>
          <cell r="F9644" t="str">
            <v>19.008.0014-D</v>
          </cell>
          <cell r="G9644" t="str">
            <v>BATE-ESTACAS,TIPO MARTELO HIDRAULICO,ACOPLADO EM EQUIPAMENTODE ESTEIRAS (INCLUSIVE ESTE),LARGURA DE TRABALHO EM TORNO DE 4,00M,TORRE COM ALTURA UTIL EM TORNO DE 15,00M E CAPACIDADE DO MARTELO HIDRAULICO DE IMPACTO EM TORNO DE 5,00T,INCLUSIVE OPERADOR</v>
          </cell>
          <cell r="H9644" t="str">
            <v>H</v>
          </cell>
          <cell r="I9644">
            <v>258.04000000000002</v>
          </cell>
        </row>
        <row r="9645">
          <cell r="A9645" t="str">
            <v>19.008.0014-4</v>
          </cell>
          <cell r="B9645" t="str">
            <v>BATE-ESTACAS,TIPO MARTELO HIDRAULICO,ACOPLADO EM EQUIPAMENTODE ESTEIRAS (INCLUSIVE ESTE),LARGURA DE TRABALHO EM TORNO DE 4,00M,TORRE COM ALTURA UTIL EM TORNO DE 15,00M E CAPACIDADE DO MARTELO HIDRAULICO DE IMPACTO EM TORNO DE 5,00T,INCLUSIVE OPERADOR</v>
          </cell>
          <cell r="C9645" t="str">
            <v>H</v>
          </cell>
          <cell r="D9645">
            <v>224.57</v>
          </cell>
          <cell r="F9645" t="str">
            <v>19.008.0014-E</v>
          </cell>
          <cell r="G9645" t="str">
            <v>BATE-ESTACAS,TIPO MARTELO HIDRAULICO,ACOPLADO EM EQUIPAMENTODE ESTEIRAS (INCLUSIVE ESTE),LARGURA DE TRABALHO EM TORNO DE 4,00M,TORRE COM ALTURA UTIL EM TORNO DE 15,00M E CAPACIDADE DO MARTELO HIDRAULICO DE IMPACTO EM TORNO DE 5,00T,INCLUSIVE OPERADOR</v>
          </cell>
          <cell r="H9645" t="str">
            <v>H</v>
          </cell>
          <cell r="I9645">
            <v>220.56</v>
          </cell>
        </row>
        <row r="9646">
          <cell r="A9646" t="str">
            <v>19.009.0002-2</v>
          </cell>
          <cell r="B9646" t="str">
            <v>MOTOBOMBA AUTOESCORVANTE,PARA BOMBEAMENTO DE AGUAS LIMPAS OUSUJAS COM ATE 20MM DE DIAMETRO DOS SOLIDOS EM SUSPENSAO,NAPROPORCAO MAXIMA DE 20% NO VOLUME E LIQUIDOS QUIMICAMENTE NAO AGRESSIVOS,MOTOR A GASOLINA,COM POTENCIA DE 6,5CV,PARTIDAMANUAL,MOTOR 4 TEMPOS,VAZAO MAXIMA DE 60M3/H ATE 92M3/H E ALTURA MANOMETRICA ATE 30MCA,EXCLUSIVE OPERADOR</v>
          </cell>
          <cell r="C9646" t="str">
            <v>H</v>
          </cell>
          <cell r="D9646">
            <v>11.8</v>
          </cell>
          <cell r="F9646" t="str">
            <v>19.009.0002-C</v>
          </cell>
          <cell r="G9646" t="str">
            <v>MOTOBOMBA AUTOESCORVANTE,PARA BOMBEAMENTO DE AGUAS LIMPAS OUSUJAS COM ATE 20MM DE DIAMETRO DOS SOLIDOS EM SUSPENSAO,NAPROPORCAO MAXIMA DE 20% NO VOLUME E LIQUIDOS QUIMICAMENTE NAO AGRESSIVOS,MOTOR A GASOLINA,COM POTENCIA DE 6,5CV,PARTIDAMANUAL,MOTOR 4 TEMPOS,VAZAO MAXIMA DE 60M3/H ATE 92M3/H E ALTURA MANOMETRICA ATE 30MCA,EXCLUSIVE OPERADOR</v>
          </cell>
          <cell r="H9646" t="str">
            <v>H</v>
          </cell>
          <cell r="I9646">
            <v>11.8</v>
          </cell>
        </row>
        <row r="9647">
          <cell r="A9647" t="str">
            <v>19.009.0002-4</v>
          </cell>
          <cell r="B9647" t="str">
            <v>MOTOBOMBA AUTOESCORVANTE,PARA BOMBEAMENTO DE AGUAS LIMPAS OUSUJAS COM ATE 20MM DE DIAMETRO DOS SOLIDOS EM SUSPENSAO,NAPROPORCAO MAXIMA DE 20% NO VOLUME E LIQUIDOS QUIMICAMENTE NAO AGRESSIVOS,MOTOR A GASOLINA,COM POTENCIA DE 6,5CV,PARTIDAMANUAL,MOTOR 4 TEMPOS,VAZAO MAXIMA DE 60M3/H ATE 92M3/H E ALTURA MANOMETRICA ATE 30MCA,EXCLUSIVE OPERADOR</v>
          </cell>
          <cell r="C9647" t="str">
            <v>H</v>
          </cell>
          <cell r="D9647">
            <v>0.16</v>
          </cell>
          <cell r="F9647" t="str">
            <v>19.009.0002-E</v>
          </cell>
          <cell r="G9647" t="str">
            <v>MOTOBOMBA AUTOESCORVANTE,PARA BOMBEAMENTO DE AGUAS LIMPAS OUSUJAS COM ATE 20MM DE DIAMETRO DOS SOLIDOS EM SUSPENSAO,NAPROPORCAO MAXIMA DE 20% NO VOLUME E LIQUIDOS QUIMICAMENTE NAO AGRESSIVOS,MOTOR A GASOLINA,COM POTENCIA DE 6,5CV,PARTIDAMANUAL,MOTOR 4 TEMPOS,VAZAO MAXIMA DE 60M3/H ATE 92M3/H E ALTURA MANOMETRICA ATE 30MCA,EXCLUSIVE OPERADOR</v>
          </cell>
          <cell r="H9647" t="str">
            <v>H</v>
          </cell>
          <cell r="I9647">
            <v>0.16</v>
          </cell>
        </row>
        <row r="9648">
          <cell r="A9648" t="str">
            <v>19.009.0008-2</v>
          </cell>
          <cell r="B9648" t="str">
            <v>BOMBA SUBMERSA COM MOTOR ELETRICO,PARA POCOS PROFUNDOS,EXCLUSIVE OPERADOR</v>
          </cell>
          <cell r="C9648" t="str">
            <v>H</v>
          </cell>
          <cell r="D9648">
            <v>4.5599999999999996</v>
          </cell>
          <cell r="F9648" t="str">
            <v>19.009.0008-C</v>
          </cell>
          <cell r="G9648" t="str">
            <v>BOMBA SUBMERSA COM MOTOR ELETRICO,PARA POCOS PROFUNDOS,EXCLUSIVE OPERADOR</v>
          </cell>
          <cell r="H9648" t="str">
            <v>H</v>
          </cell>
          <cell r="I9648">
            <v>4.5599999999999996</v>
          </cell>
        </row>
        <row r="9649">
          <cell r="A9649" t="str">
            <v>19.009.0008-4</v>
          </cell>
          <cell r="B9649" t="str">
            <v>BOMBA SUBMERSA COM MOTOR ELETRICO,PARA POCOS PROFUNDOS,EXCLUSIVE OPERADOR</v>
          </cell>
          <cell r="C9649" t="str">
            <v>H</v>
          </cell>
          <cell r="D9649">
            <v>0.5</v>
          </cell>
          <cell r="F9649" t="str">
            <v>19.009.0008-E</v>
          </cell>
          <cell r="G9649" t="str">
            <v>BOMBA SUBMERSA COM MOTOR ELETRICO,PARA POCOS PROFUNDOS,EXCLUSIVE OPERADOR</v>
          </cell>
          <cell r="H9649" t="str">
            <v>H</v>
          </cell>
          <cell r="I9649">
            <v>0.5</v>
          </cell>
        </row>
        <row r="9650">
          <cell r="A9650" t="str">
            <v>19.009.0010-2</v>
          </cell>
          <cell r="B9650" t="str">
            <v>BOMBA CENTRIFUGA SUBMERSIVEL PARA BOMBEAMENTO DE AGUAS SERVIDAS COM SOLIDOS DE ATE 5MM DE DIAMETRO EM SUSPENSAO,COM MOTOR ELETRICO,VAZAO MAXIMA DE 63M3/HORA,ROTOR SEMIABERTO,EXCLUSIVE OPERADOR,MANGUEIRA,CABOS E COMANDOS</v>
          </cell>
          <cell r="C9650" t="str">
            <v>H</v>
          </cell>
          <cell r="D9650">
            <v>6.81</v>
          </cell>
          <cell r="F9650" t="str">
            <v>19.009.0010-C</v>
          </cell>
          <cell r="G9650" t="str">
            <v>BOMBA CENTRIFUGA SUBMERSIVEL PARA BOMBEAMENTO DE AGUAS SERVIDAS COM SOLIDOS DE ATE 5MM DE DIAMETRO EM SUSPENSAO,COM MOTOR ELETRICO,VAZAO MAXIMA DE 63M3/HORA,ROTOR SEMIABERTO,EXCLUSIVE OPERADOR,MANGUEIRA,CABOS E COMANDOS</v>
          </cell>
          <cell r="H9650" t="str">
            <v>H</v>
          </cell>
          <cell r="I9650">
            <v>6.81</v>
          </cell>
        </row>
        <row r="9651">
          <cell r="A9651" t="str">
            <v>19.009.0010-4</v>
          </cell>
          <cell r="B9651" t="str">
            <v>BOMBA CENTRIFUGA SUBMERSIVEL PARA BOMBEAMENTO DE AGUAS SERVIDAS COM SOLIDOS DE ATE 5MM DE DIAMETRO EM SUSPENSAO,COM MOTOR ELETRICO,VAZAO MAXIMA DE 63M3/HORA,ROTOR SEMIABERTO,EXCLUSIVE OPERADOR,MANGUEIRA,CABOS E COMANDOS</v>
          </cell>
          <cell r="C9651" t="str">
            <v>H</v>
          </cell>
          <cell r="D9651">
            <v>1.23</v>
          </cell>
          <cell r="F9651" t="str">
            <v>19.009.0010-E</v>
          </cell>
          <cell r="G9651" t="str">
            <v>BOMBA CENTRIFUGA SUBMERSIVEL PARA BOMBEAMENTO DE AGUAS SERVIDAS COM SOLIDOS DE ATE 5MM DE DIAMETRO EM SUSPENSAO,COM MOTOR ELETRICO,VAZAO MAXIMA DE 63M3/HORA,ROTOR SEMIABERTO,EXCLUSIVE OPERADOR,MANGUEIRA,CABOS E COMANDOS</v>
          </cell>
          <cell r="H9651" t="str">
            <v>H</v>
          </cell>
          <cell r="I9651">
            <v>1.23</v>
          </cell>
        </row>
        <row r="9652">
          <cell r="A9652" t="str">
            <v>19.010.0015-2</v>
          </cell>
          <cell r="B9652" t="str">
            <v>ESCAVADEIRA SOBRE ESTEIRAS,VERSAO CLAM-SHELL,COM CAPACIDADEAPROXIMADA DA CACAMBA DE 0,38M3 (1/2JD3),INCLUSIVE OPERADORE AUXILIAR</v>
          </cell>
          <cell r="C9652" t="str">
            <v>H</v>
          </cell>
          <cell r="D9652">
            <v>263.20999999999998</v>
          </cell>
          <cell r="F9652" t="str">
            <v>19.010.0015-C</v>
          </cell>
          <cell r="G9652" t="str">
            <v>ESCAVADEIRA SOBRE ESTEIRAS,VERSAO CLAM-SHELL,COM CAPACIDADEAPROXIMADA DA CACAMBA DE 0,38M3 (1/2JD3),INCLUSIVE OPERADORE AUXILIAR</v>
          </cell>
          <cell r="H9652" t="str">
            <v>H</v>
          </cell>
          <cell r="I9652">
            <v>256.62</v>
          </cell>
        </row>
        <row r="9653">
          <cell r="A9653" t="str">
            <v>19.010.0015-3</v>
          </cell>
          <cell r="B9653" t="str">
            <v>ESCAVADEIRA SOBRE ESTEIRAS,VERSAO CLAM-SHELL,COM CAPACIDADEAPROXIMADA DA CACAMBA DE 0,38M3 (1/2JD3),INCLUSIVE OPERADORE AUXILIAR</v>
          </cell>
          <cell r="C9653" t="str">
            <v>H</v>
          </cell>
          <cell r="D9653">
            <v>148.08000000000001</v>
          </cell>
          <cell r="F9653" t="str">
            <v>19.010.0015-D</v>
          </cell>
          <cell r="G9653" t="str">
            <v>ESCAVADEIRA SOBRE ESTEIRAS,VERSAO CLAM-SHELL,COM CAPACIDADEAPROXIMADA DA CACAMBA DE 0,38M3 (1/2JD3),INCLUSIVE OPERADORE AUXILIAR</v>
          </cell>
          <cell r="H9653" t="str">
            <v>H</v>
          </cell>
          <cell r="I9653">
            <v>141.49</v>
          </cell>
        </row>
        <row r="9654">
          <cell r="A9654" t="str">
            <v>19.010.0015-4</v>
          </cell>
          <cell r="B9654" t="str">
            <v>ESCAVADEIRA SOBRE ESTEIRAS,VERSAO CLAM-SHELL,COM CAPACIDADEAPROXIMADA DA CACAMBA DE 0,38M3 (1/2JD3),INCLUSIVE OPERADORE AUXILIAR</v>
          </cell>
          <cell r="C9654" t="str">
            <v>H</v>
          </cell>
          <cell r="D9654">
            <v>127.68</v>
          </cell>
          <cell r="F9654" t="str">
            <v>19.010.0015-E</v>
          </cell>
          <cell r="G9654" t="str">
            <v>ESCAVADEIRA SOBRE ESTEIRAS,VERSAO CLAM-SHELL,COM CAPACIDADEAPROXIMADA DA CACAMBA DE 0,38M3 (1/2JD3),INCLUSIVE OPERADORE AUXILIAR</v>
          </cell>
          <cell r="H9654" t="str">
            <v>H</v>
          </cell>
          <cell r="I9654">
            <v>121.09</v>
          </cell>
        </row>
        <row r="9655">
          <cell r="A9655" t="str">
            <v>19.010.0016-2</v>
          </cell>
          <cell r="B9655" t="str">
            <v>ESCAVADEIRA SOBRE ESTEIRAS,VERSAO DRAGLINE OU CLAM-SHELL,COMCAPACIDADE APROXIMADA DA CACAMBA DE 0,57M3 (3/4JD3),INCLUSIVE OPERADOR E AUXILIAR</v>
          </cell>
          <cell r="C9655" t="str">
            <v>H</v>
          </cell>
          <cell r="D9655">
            <v>284.61</v>
          </cell>
          <cell r="F9655" t="str">
            <v>19.010.0016-C</v>
          </cell>
          <cell r="G9655" t="str">
            <v>ESCAVADEIRA SOBRE ESTEIRAS,VERSAO DRAGLINE OU CLAM-SHELL,COMCAPACIDADE APROXIMADA DA CACAMBA DE 0,57M3 (3/4JD3),INCLUSIVE OPERADOR E AUXILIAR</v>
          </cell>
          <cell r="H9655" t="str">
            <v>H</v>
          </cell>
          <cell r="I9655">
            <v>278.02</v>
          </cell>
        </row>
        <row r="9656">
          <cell r="A9656" t="str">
            <v>19.010.0016-3</v>
          </cell>
          <cell r="B9656" t="str">
            <v>ESCAVADEIRA SOBRE ESTEIRAS,VERSAO DRAGLINE OU CLAM-SHELL,COMCAPACIDADE APROXIMADA DA CACAMBA DE 0,57M3 (3/4JD3),INCLUSIVE OPERADOR E AUXILIAR</v>
          </cell>
          <cell r="C9656" t="str">
            <v>H</v>
          </cell>
          <cell r="D9656">
            <v>150.22</v>
          </cell>
          <cell r="F9656" t="str">
            <v>19.010.0016-D</v>
          </cell>
          <cell r="G9656" t="str">
            <v>ESCAVADEIRA SOBRE ESTEIRAS,VERSAO DRAGLINE OU CLAM-SHELL,COMCAPACIDADE APROXIMADA DA CACAMBA DE 0,57M3 (3/4JD3),INCLUSIVE OPERADOR E AUXILIAR</v>
          </cell>
          <cell r="H9656" t="str">
            <v>H</v>
          </cell>
          <cell r="I9656">
            <v>143.63</v>
          </cell>
        </row>
        <row r="9657">
          <cell r="A9657" t="str">
            <v>19.010.0016-4</v>
          </cell>
          <cell r="B9657" t="str">
            <v>ESCAVADEIRA SOBRE ESTEIRAS,VERSAO DRAGLINE OU CLAM-SHELL,COMCAPACIDADE APROXIMADA DA CACAMBA DE 0,57M3 (3/4JD3),INCLUSIVE OPERADOR E AUXILIAR</v>
          </cell>
          <cell r="C9657" t="str">
            <v>H</v>
          </cell>
          <cell r="D9657">
            <v>127.68</v>
          </cell>
          <cell r="F9657" t="str">
            <v>19.010.0016-E</v>
          </cell>
          <cell r="G9657" t="str">
            <v>ESCAVADEIRA SOBRE ESTEIRAS,VERSAO DRAGLINE OU CLAM-SHELL,COMCAPACIDADE APROXIMADA DA CACAMBA DE 0,57M3 (3/4JD3),INCLUSIVE OPERADOR E AUXILIAR</v>
          </cell>
          <cell r="H9657" t="str">
            <v>H</v>
          </cell>
          <cell r="I9657">
            <v>121.09</v>
          </cell>
        </row>
        <row r="9658">
          <cell r="A9658" t="str">
            <v>19.010.0017-2</v>
          </cell>
          <cell r="B9658" t="str">
            <v>ESCAVADEIRA SOBRE ESTEIRAS,VERSAO DRAGLINE OU CLAM-SHELL,COMCAPACIDADE APROXIMADA DA CACAMBA DE 0,76M3 (1JD3),INCLUSIVEOPERADOR E AUXILIAR</v>
          </cell>
          <cell r="C9658" t="str">
            <v>H</v>
          </cell>
          <cell r="D9658">
            <v>375.59</v>
          </cell>
          <cell r="F9658" t="str">
            <v>19.010.0017-C</v>
          </cell>
          <cell r="G9658" t="str">
            <v>ESCAVADEIRA SOBRE ESTEIRAS,VERSAO DRAGLINE OU CLAM-SHELL,COMCAPACIDADE APROXIMADA DA CACAMBA DE 0,76M3 (1JD3),INCLUSIVEOPERADOR E AUXILIAR</v>
          </cell>
          <cell r="H9658" t="str">
            <v>H</v>
          </cell>
          <cell r="I9658">
            <v>369</v>
          </cell>
        </row>
        <row r="9659">
          <cell r="A9659" t="str">
            <v>19.010.0017-3</v>
          </cell>
          <cell r="B9659" t="str">
            <v>ESCAVADEIRA SOBRE ESTEIRAS,VERSAO DRAGLINE OU CLAM-SHELL,COMCAPACIDADE APROXIMADA DA CACAMBA DE 0,76M3 (1JD3),INCLUSIVEOPERADOR E AUXILIAR</v>
          </cell>
          <cell r="C9659" t="str">
            <v>H</v>
          </cell>
          <cell r="D9659">
            <v>179.95</v>
          </cell>
          <cell r="F9659" t="str">
            <v>19.010.0017-D</v>
          </cell>
          <cell r="G9659" t="str">
            <v>ESCAVADEIRA SOBRE ESTEIRAS,VERSAO DRAGLINE OU CLAM-SHELL,COMCAPACIDADE APROXIMADA DA CACAMBA DE 0,76M3 (1JD3),INCLUSIVEOPERADOR E AUXILIAR</v>
          </cell>
          <cell r="H9659" t="str">
            <v>H</v>
          </cell>
          <cell r="I9659">
            <v>173.36</v>
          </cell>
        </row>
        <row r="9660">
          <cell r="A9660" t="str">
            <v>19.010.0017-4</v>
          </cell>
          <cell r="B9660" t="str">
            <v>ESCAVADEIRA SOBRE ESTEIRAS,VERSAO DRAGLINE OU CLAM-SHELL,COMCAPACIDADE APROXIMADA DA CACAMBA DE 0,76M3 (1JD3),INCLUSIVEOPERADOR E AUXILIAR</v>
          </cell>
          <cell r="C9660" t="str">
            <v>H</v>
          </cell>
          <cell r="D9660">
            <v>148.57</v>
          </cell>
          <cell r="F9660" t="str">
            <v>19.010.0017-E</v>
          </cell>
          <cell r="G9660" t="str">
            <v>ESCAVADEIRA SOBRE ESTEIRAS,VERSAO DRAGLINE OU CLAM-SHELL,COMCAPACIDADE APROXIMADA DA CACAMBA DE 0,76M3 (1JD3),INCLUSIVEOPERADOR E AUXILIAR</v>
          </cell>
          <cell r="H9660" t="str">
            <v>H</v>
          </cell>
          <cell r="I9660">
            <v>141.97999999999999</v>
          </cell>
        </row>
        <row r="9661">
          <cell r="A9661" t="str">
            <v>19.010.0018-2</v>
          </cell>
          <cell r="B9661" t="str">
            <v>ESCAVADEIRA SOBRE ESTEIRAS,VERSAO CLAM-SHELL,COM CAPACIDADEAPROXIMADA DA CACAMBA DE 0,96M3 (1.1/4JD3),INCLUSIVE OPERADOR E AUXILIAR</v>
          </cell>
          <cell r="C9661" t="str">
            <v>H</v>
          </cell>
          <cell r="D9661">
            <v>364.2</v>
          </cell>
          <cell r="F9661" t="str">
            <v>19.010.0018-C</v>
          </cell>
          <cell r="G9661" t="str">
            <v>ESCAVADEIRA SOBRE ESTEIRAS,VERSAO CLAM-SHELL,COM CAPACIDADEAPROXIMADA DA CACAMBA DE 0,96M3 (1.1/4JD3),INCLUSIVE OPERADOR E AUXILIAR</v>
          </cell>
          <cell r="H9661" t="str">
            <v>H</v>
          </cell>
          <cell r="I9661">
            <v>357.61</v>
          </cell>
        </row>
        <row r="9662">
          <cell r="A9662" t="str">
            <v>19.010.0018-3</v>
          </cell>
          <cell r="B9662" t="str">
            <v>ESCAVADEIRA SOBRE ESTEIRAS,VERSAO CLAM-SHELL,COM CAPACIDADEAPROXIMADA DA CACAMBA DE 0,96M3 (1.1/4JD3),INCLUSIVE OPERADOR E AUXILIAR</v>
          </cell>
          <cell r="C9662" t="str">
            <v>H</v>
          </cell>
          <cell r="D9662">
            <v>157.69</v>
          </cell>
          <cell r="F9662" t="str">
            <v>19.010.0018-D</v>
          </cell>
          <cell r="G9662" t="str">
            <v>ESCAVADEIRA SOBRE ESTEIRAS,VERSAO CLAM-SHELL,COM CAPACIDADEAPROXIMADA DA CACAMBA DE 0,96M3 (1.1/4JD3),INCLUSIVE OPERADOR E AUXILIAR</v>
          </cell>
          <cell r="H9662" t="str">
            <v>H</v>
          </cell>
          <cell r="I9662">
            <v>151.1</v>
          </cell>
        </row>
        <row r="9663">
          <cell r="A9663" t="str">
            <v>19.010.0018-4</v>
          </cell>
          <cell r="B9663" t="str">
            <v>ESCAVADEIRA SOBRE ESTEIRAS,VERSAO CLAM-SHELL,COM CAPACIDADEAPROXIMADA DA CACAMBA DE 0,96M3 (1.1/4JD3),INCLUSIVE OPERADOR E AUXILIAR</v>
          </cell>
          <cell r="C9663" t="str">
            <v>H</v>
          </cell>
          <cell r="D9663">
            <v>127.18</v>
          </cell>
          <cell r="F9663" t="str">
            <v>19.010.0018-E</v>
          </cell>
          <cell r="G9663" t="str">
            <v>ESCAVADEIRA SOBRE ESTEIRAS,VERSAO CLAM-SHELL,COM CAPACIDADEAPROXIMADA DA CACAMBA DE 0,96M3 (1.1/4JD3),INCLUSIVE OPERADOR E AUXILIAR</v>
          </cell>
          <cell r="H9663" t="str">
            <v>H</v>
          </cell>
          <cell r="I9663">
            <v>120.59</v>
          </cell>
        </row>
        <row r="9664">
          <cell r="A9664" t="str">
            <v>19.010.0020-2</v>
          </cell>
          <cell r="B9664" t="str">
            <v>CUSTO HORARIO CORRIDO DE UTILIZACAO DE EQUIPAMENTO DE JATO D'AGUA DE ALTA PRESSAO(SEWER-JET),MANGUEIRA DE 1" DE DIAMETRO,PRESSAO ATE 2.000 LIBRAS,PARA LIMPEZA DE SISTEMA DE ESGOTAMENTO PLUVIAL OU SANITARIO,INCLUSIVE EQUIPE DE OPERACAO E ABASTECIMENTO D'AGUA</v>
          </cell>
          <cell r="C9664" t="str">
            <v>H</v>
          </cell>
          <cell r="D9664">
            <v>333.91</v>
          </cell>
          <cell r="F9664" t="str">
            <v>19.010.0020-C</v>
          </cell>
          <cell r="G9664" t="str">
            <v>CUSTO HORARIO CORRIDO DE UTILIZACAO DE EQUIPAMENTO DE JATO D'AGUA DE ALTA PRESSAO(SEWER-JET),MANGUEIRA DE 1" DE DIAMETRO,PRESSAO ATE 2.000 LIBRAS,PARA LIMPEZA DE SISTEMA DE ESGOTAMENTO PLUVIAL OU SANITARIO,INCLUSIVE EQUIPE DE OPERACAO E ABASTECIMENTO D'AGUA</v>
          </cell>
          <cell r="H9664" t="str">
            <v>H</v>
          </cell>
          <cell r="I9664">
            <v>322.42</v>
          </cell>
        </row>
        <row r="9665">
          <cell r="A9665" t="str">
            <v>19.010.0025-2</v>
          </cell>
          <cell r="B9665"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9665" t="str">
            <v>H</v>
          </cell>
          <cell r="D9665">
            <v>296.37</v>
          </cell>
          <cell r="F9665" t="str">
            <v>19.010.0025-C</v>
          </cell>
          <cell r="G9665"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H9665" t="str">
            <v>H</v>
          </cell>
          <cell r="I9665">
            <v>284.88</v>
          </cell>
        </row>
        <row r="9666">
          <cell r="A9666" t="str">
            <v>19.010.0040-2</v>
          </cell>
          <cell r="B9666"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9666" t="str">
            <v>H</v>
          </cell>
          <cell r="D9666">
            <v>352.75</v>
          </cell>
          <cell r="F9666" t="str">
            <v>19.010.0040-C</v>
          </cell>
          <cell r="G9666"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H9666" t="str">
            <v>H</v>
          </cell>
          <cell r="I9666">
            <v>341.27</v>
          </cell>
        </row>
        <row r="9667">
          <cell r="A9667" t="str">
            <v>19.010.0050-2</v>
          </cell>
          <cell r="B9667" t="str">
            <v>ESCAVADEIRA HIDRAULICA MODELO ANFIBIA,PESO OPERACIONAL EM TORNO DE 30T,MOTOR DIESEL EM TORNO DE 150HP,CACAMBA COM CAPACIDADE APROXIMADA DE 0,50M3,COM ALCANCE MAXIMO DE APROXIMADAMENTE 15 METRO,INCLUSIVE OPERADOR</v>
          </cell>
          <cell r="C9667" t="str">
            <v>H</v>
          </cell>
          <cell r="D9667">
            <v>631.39</v>
          </cell>
          <cell r="F9667" t="str">
            <v>19.010.0050-C</v>
          </cell>
          <cell r="G9667" t="str">
            <v>ESCAVADEIRA HIDRAULICA MODELO ANFIBIA,PESO OPERACIONAL EM TORNO DE 30T,MOTOR DIESEL EM TORNO DE 150HP,CACAMBA COM CAPACIDADE APROXIMADA DE 0,50M3,COM ALCANCE MAXIMO DE APROXIMADAMENTE 15 METRO,INCLUSIVE OPERADOR</v>
          </cell>
          <cell r="H9667" t="str">
            <v>H</v>
          </cell>
          <cell r="I9667">
            <v>627.38</v>
          </cell>
        </row>
        <row r="9668">
          <cell r="A9668" t="str">
            <v>19.010.0050-3</v>
          </cell>
          <cell r="B9668" t="str">
            <v>ESCAVADEIRA HIDRAULICA,MODELO ANFIBIA,PESO OPERACIONAL EM TORNO DE 30T,MOTOR DIESEL EM TORNO DE 150HP,CACAMBA COM CAPACIDADE APROXIMADA DE 0,50M3,COM ALCANCE MAXIMO DE APROXIMADAMENTE 15 METROS,INCLUSIVE OPERADOR</v>
          </cell>
          <cell r="C9668" t="str">
            <v>H</v>
          </cell>
          <cell r="D9668">
            <v>305.52999999999997</v>
          </cell>
          <cell r="F9668" t="str">
            <v>19.010.0050-D</v>
          </cell>
          <cell r="G9668" t="str">
            <v>ESCAVADEIRA HIDRAULICA,MODELO ANFIBIA,PESO OPERACIONAL EM TORNO DE 30T,MOTOR DIESEL EM TORNO DE 150HP,CACAMBA COM CAPACIDADE APROXIMADA DE 0,50M3,COM ALCANCE MAXIMO DE APROXIMADAMENTE 15 METROS,INCLUSIVE OPERADOR</v>
          </cell>
          <cell r="H9668" t="str">
            <v>H</v>
          </cell>
          <cell r="I9668">
            <v>301.52</v>
          </cell>
        </row>
        <row r="9669">
          <cell r="A9669" t="str">
            <v>19.010.0050-4</v>
          </cell>
          <cell r="B9669" t="str">
            <v>ESCAVADEIRA HIDRAULICA,MODELO ANFIBIA,PESO OPERACIONAL EM TORNO DE 30T,MOTOR DIESEL EM TORNO DE 150HP,CACAMBA COM CAPACIDADE APROXIMADA DE 0,50M3,COM ALCANCE MAXIMO DE APROXIMADAMENTE 15 METRO,INCLUSIVE OPERADOR</v>
          </cell>
          <cell r="C9669" t="str">
            <v>H</v>
          </cell>
          <cell r="D9669">
            <v>240.14</v>
          </cell>
          <cell r="F9669" t="str">
            <v>19.010.0050-E</v>
          </cell>
          <cell r="G9669" t="str">
            <v>ESCAVADEIRA HIDRAULICA,MODELO ANFIBIA,PESO OPERACIONAL EM TORNO DE 30T,MOTOR DIESEL EM TORNO DE 150HP,CACAMBA COM CAPACIDADE APROXIMADA DE 0,50M3,COM ALCANCE MAXIMO DE APROXIMADAMENTE 15 METRO,INCLUSIVE OPERADOR</v>
          </cell>
          <cell r="H9669" t="str">
            <v>H</v>
          </cell>
          <cell r="I9669">
            <v>236.13</v>
          </cell>
        </row>
        <row r="9670">
          <cell r="A9670" t="str">
            <v>19.011.0002-2</v>
          </cell>
          <cell r="B9670" t="str">
            <v>COMPRESSOR DE AR,PORTATIL E REBOCAVEL,PRESSAO DE TRABALHO DEAPROXIMADAMENTE 102PSI,DESCARGA LIVRE EFETIVA DE APROXIMADAMENTE 200PCM,MOTOR DIESEL,EXCLUSIVE OPERADOR</v>
          </cell>
          <cell r="C9670" t="str">
            <v>H</v>
          </cell>
          <cell r="D9670">
            <v>112.65</v>
          </cell>
          <cell r="F9670" t="str">
            <v>19.011.0002-C</v>
          </cell>
          <cell r="G9670" t="str">
            <v>COMPRESSOR DE AR,PORTATIL E REBOCAVEL,PRESSAO DE TRABALHO DEAPROXIMADAMENTE 102PSI,DESCARGA LIVRE EFETIVA DE APROXIMADAMENTE 200PCM,MOTOR DIESEL,EXCLUSIVE OPERADOR</v>
          </cell>
          <cell r="H9670" t="str">
            <v>H</v>
          </cell>
          <cell r="I9670">
            <v>112.65</v>
          </cell>
        </row>
        <row r="9671">
          <cell r="A9671" t="str">
            <v>19.011.0002-3</v>
          </cell>
          <cell r="B9671" t="str">
            <v>COMPRESSOR DE AR,PORTATIL E REBOCAVEL,PRESSAO DE TRABALHO DEAPROXIMADAMENTE 102PSI,DESCARGA LIVRE EFETIVA DE APROXIMADAMENTE 200PCM,MOTOR DIESEL,EXCLUSIVE OPERADOR</v>
          </cell>
          <cell r="C9671" t="str">
            <v>H</v>
          </cell>
          <cell r="D9671">
            <v>24.28</v>
          </cell>
          <cell r="F9671" t="str">
            <v>19.011.0002-D</v>
          </cell>
          <cell r="G9671" t="str">
            <v>COMPRESSOR DE AR,PORTATIL E REBOCAVEL,PRESSAO DE TRABALHO DEAPROXIMADAMENTE 102PSI,DESCARGA LIVRE EFETIVA DE APROXIMADAMENTE 200PCM,MOTOR DIESEL,EXCLUSIVE OPERADOR</v>
          </cell>
          <cell r="H9671" t="str">
            <v>H</v>
          </cell>
          <cell r="I9671">
            <v>24.28</v>
          </cell>
        </row>
        <row r="9672">
          <cell r="A9672" t="str">
            <v>19.011.0002-4</v>
          </cell>
          <cell r="B9672" t="str">
            <v>COMPRESSOR DE AR,PORTATIL E REBOCAVEL,PRESSAO DE TRABALHO DEAPROXIMADAMENTE 102PSI,DESCARGA LIVRE EFETIVA DE APROXIMADAMENTE 200PCM,MOTOR DIESEL,EXCLUSIVE OPERADOR</v>
          </cell>
          <cell r="C9672" t="str">
            <v>H</v>
          </cell>
          <cell r="D9672">
            <v>13.35</v>
          </cell>
          <cell r="F9672" t="str">
            <v>19.011.0002-E</v>
          </cell>
          <cell r="G9672" t="str">
            <v>COMPRESSOR DE AR,PORTATIL E REBOCAVEL,PRESSAO DE TRABALHO DEAPROXIMADAMENTE 102PSI,DESCARGA LIVRE EFETIVA DE APROXIMADAMENTE 200PCM,MOTOR DIESEL,EXCLUSIVE OPERADOR</v>
          </cell>
          <cell r="H9672" t="str">
            <v>H</v>
          </cell>
          <cell r="I9672">
            <v>13.35</v>
          </cell>
        </row>
        <row r="9673">
          <cell r="A9673" t="str">
            <v>19.011.0003-2</v>
          </cell>
          <cell r="B9673" t="str">
            <v>COMPRESSOR DE AR,PORTATIL E REBOCAVEL,PRESSAO DE TRABALHO DEAPROXIMADAMENTE 102PSI,DESCARGA LIVRE EFETIVA DE APROXIMADAMENTE 295PCM,MOTOR DIESEL,EXCLUSIVE OPERADOR</v>
          </cell>
          <cell r="C9673" t="str">
            <v>H</v>
          </cell>
          <cell r="D9673">
            <v>167.68</v>
          </cell>
          <cell r="F9673" t="str">
            <v>19.011.0003-C</v>
          </cell>
          <cell r="G9673" t="str">
            <v>COMPRESSOR DE AR,PORTATIL E REBOCAVEL,PRESSAO DE TRABALHO DEAPROXIMADAMENTE 102PSI,DESCARGA LIVRE EFETIVA DE APROXIMADAMENTE 295PCM,MOTOR DIESEL,EXCLUSIVE OPERADOR</v>
          </cell>
          <cell r="H9673" t="str">
            <v>H</v>
          </cell>
          <cell r="I9673">
            <v>167.68</v>
          </cell>
        </row>
        <row r="9674">
          <cell r="A9674" t="str">
            <v>19.011.0003-3</v>
          </cell>
          <cell r="B9674" t="str">
            <v>COMPRESSOR DE AR,PORTATIL E REBOCAVEL,PRESSAO DE TRABALHO DEAPROXIMADAMENTE 102PSI,DESCARGA LIVRE EFETIVA DE APROXIMADAMENTE 295PCM,MOTOR DIESEL,EXCLUSIVE OPERADOR</v>
          </cell>
          <cell r="C9674" t="str">
            <v>H</v>
          </cell>
          <cell r="D9674">
            <v>37.090000000000003</v>
          </cell>
          <cell r="F9674" t="str">
            <v>19.011.0003-D</v>
          </cell>
          <cell r="G9674" t="str">
            <v>COMPRESSOR DE AR,PORTATIL E REBOCAVEL,PRESSAO DE TRABALHO DEAPROXIMADAMENTE 102PSI,DESCARGA LIVRE EFETIVA DE APROXIMADAMENTE 295PCM,MOTOR DIESEL,EXCLUSIVE OPERADOR</v>
          </cell>
          <cell r="H9674" t="str">
            <v>H</v>
          </cell>
          <cell r="I9674">
            <v>37.090000000000003</v>
          </cell>
        </row>
        <row r="9675">
          <cell r="A9675" t="str">
            <v>19.011.0003-4</v>
          </cell>
          <cell r="B9675" t="str">
            <v>COMPRESSOR DE AR,PORTATIL E REBOCAVEL,PRESSAO DE TRABALHO DEAPROXIMADAMENTE 102PSI,DESCARGA LIVRE EFETIVA DE APROXIMADAMENTE 295PCM,MOTOR DIESEL,EXCLUSIVE OPERADOR</v>
          </cell>
          <cell r="C9675" t="str">
            <v>H</v>
          </cell>
          <cell r="D9675">
            <v>20.84</v>
          </cell>
          <cell r="F9675" t="str">
            <v>19.011.0003-E</v>
          </cell>
          <cell r="G9675" t="str">
            <v>COMPRESSOR DE AR,PORTATIL E REBOCAVEL,PRESSAO DE TRABALHO DEAPROXIMADAMENTE 102PSI,DESCARGA LIVRE EFETIVA DE APROXIMADAMENTE 295PCM,MOTOR DIESEL,EXCLUSIVE OPERADOR</v>
          </cell>
          <cell r="H9675" t="str">
            <v>H</v>
          </cell>
          <cell r="I9675">
            <v>20.84</v>
          </cell>
        </row>
        <row r="9676">
          <cell r="A9676" t="str">
            <v>19.011.0004-2</v>
          </cell>
          <cell r="B9676" t="str">
            <v>COMPRESSOR DE AR,PORTATIL E REBOCAVEL,PRESSAO DE TRABALHO DEAPROXIMADAMENTE 102PSI,DESCARGA LIVRE EFETIVA DE APROXIMADAMENTE 400PCM,MOTOR DIESEL,EXCLUSIVE OPERADOR</v>
          </cell>
          <cell r="C9676" t="str">
            <v>H</v>
          </cell>
          <cell r="D9676">
            <v>186.93</v>
          </cell>
          <cell r="F9676" t="str">
            <v>19.011.0004-C</v>
          </cell>
          <cell r="G9676" t="str">
            <v>COMPRESSOR DE AR,PORTATIL E REBOCAVEL,PRESSAO DE TRABALHO DEAPROXIMADAMENTE 102PSI,DESCARGA LIVRE EFETIVA DE APROXIMADAMENTE 400PCM,MOTOR DIESEL,EXCLUSIVE OPERADOR</v>
          </cell>
          <cell r="H9676" t="str">
            <v>H</v>
          </cell>
          <cell r="I9676">
            <v>186.93</v>
          </cell>
        </row>
        <row r="9677">
          <cell r="A9677" t="str">
            <v>19.011.0004-3</v>
          </cell>
          <cell r="B9677" t="str">
            <v>COMPRESSOR DE AR,PORTATIL E REBOCAVEL,PRESSAO DE TRABALHO DEAPROXIMADAMENTE 102PSI,DESCARGA LIVRE EFETIVA DE APROXIMADAMENTE 400 PCM,MOTOR DIESEL,EXCLUSIVE OPERADOR</v>
          </cell>
          <cell r="C9677" t="str">
            <v>H</v>
          </cell>
          <cell r="D9677">
            <v>42.8</v>
          </cell>
          <cell r="F9677" t="str">
            <v>19.011.0004-D</v>
          </cell>
          <cell r="G9677" t="str">
            <v>COMPRESSOR DE AR,PORTATIL E REBOCAVEL,PRESSAO DE TRABALHO DEAPROXIMADAMENTE 102PSI,DESCARGA LIVRE EFETIVA DE APROXIMADAMENTE 400 PCM,MOTOR DIESEL,EXCLUSIVE OPERADOR</v>
          </cell>
          <cell r="H9677" t="str">
            <v>H</v>
          </cell>
          <cell r="I9677">
            <v>42.8</v>
          </cell>
        </row>
        <row r="9678">
          <cell r="A9678" t="str">
            <v>19.011.0004-4</v>
          </cell>
          <cell r="B9678" t="str">
            <v>COMPRESSOR DE AR,PORTATIL E REBOCAVEL,PRESSAO DE TRABALHO DEAPROXIMADAMENTE 102PSI,DESCARGA LIVRE EFETIVA DE APROXIMADAMENTE 400PCM,MOTOR DIESEL,EXCLUSIVE OPERADOR</v>
          </cell>
          <cell r="C9678" t="str">
            <v>H</v>
          </cell>
          <cell r="D9678">
            <v>24.72</v>
          </cell>
          <cell r="F9678" t="str">
            <v>19.011.0004-E</v>
          </cell>
          <cell r="G9678" t="str">
            <v>COMPRESSOR DE AR,PORTATIL E REBOCAVEL,PRESSAO DE TRABALHO DEAPROXIMADAMENTE 102PSI,DESCARGA LIVRE EFETIVA DE APROXIMADAMENTE 400PCM,MOTOR DIESEL,EXCLUSIVE OPERADOR</v>
          </cell>
          <cell r="H9678" t="str">
            <v>H</v>
          </cell>
          <cell r="I9678">
            <v>24.72</v>
          </cell>
        </row>
        <row r="9679">
          <cell r="A9679" t="str">
            <v>19.011.0005-2</v>
          </cell>
          <cell r="B9679" t="str">
            <v>COMPRESSOR DE AR,ESTACIONARIO,PRESSAO DE TRABALHO DE APROXIMADAMENTE 145 PSI,DESCARGA LIVRE EFETIVA DE APROXIMADAMENTE 700 PCM,MOTOR ELETRICO,EXCLUSIVE OPERADOR</v>
          </cell>
          <cell r="C9679" t="str">
            <v>H</v>
          </cell>
          <cell r="D9679">
            <v>305.02</v>
          </cell>
          <cell r="F9679" t="str">
            <v>19.011.0005-C</v>
          </cell>
          <cell r="G9679" t="str">
            <v>COMPRESSOR DE AR,ESTACIONARIO,PRESSAO DE TRABALHO DE APROXIMADAMENTE 145 PSI,DESCARGA LIVRE EFETIVA DE APROXIMADAMENTE 700 PCM,MOTOR ELETRICO,EXCLUSIVE OPERADOR</v>
          </cell>
          <cell r="H9679" t="str">
            <v>H</v>
          </cell>
          <cell r="I9679">
            <v>305.02</v>
          </cell>
        </row>
        <row r="9680">
          <cell r="A9680" t="str">
            <v>19.011.0005-3</v>
          </cell>
          <cell r="B9680" t="str">
            <v>COMPRESSOR DE AR,ESTACIONARIO,PRESSAO DE TRABALHO DE APROXIMADAMENTE 145 PSI,DESCARGA LIVRE EFETIVA DE APROXIMADAMENTE 700 PCM,MOTOR ELETRICO,EXCLUSIVE OPERADOR</v>
          </cell>
          <cell r="C9680" t="str">
            <v>H</v>
          </cell>
          <cell r="D9680">
            <v>82.19</v>
          </cell>
          <cell r="F9680" t="str">
            <v>19.011.0005-D</v>
          </cell>
          <cell r="G9680" t="str">
            <v>COMPRESSOR DE AR,ESTACIONARIO,PRESSAO DE TRABALHO DE APROXIMADAMENTE 145 PSI,DESCARGA LIVRE EFETIVA DE APROXIMADAMENTE 700 PCM,MOTOR ELETRICO,EXCLUSIVE OPERADOR</v>
          </cell>
          <cell r="H9680" t="str">
            <v>H</v>
          </cell>
          <cell r="I9680">
            <v>82.19</v>
          </cell>
        </row>
        <row r="9681">
          <cell r="A9681" t="str">
            <v>19.011.0005-4</v>
          </cell>
          <cell r="B9681" t="str">
            <v>COMPRESSOR DE AR,ESTACIONARIO,PRESSAO DE TRABALHO DE APROXIMADAMENTE 145 PSI,DESCARGA LIVRE EFETIVA DE APROXIMADAMENTE 700 PCM,MOTOR ELETRICO,EXCLUSIVE OPERADOR</v>
          </cell>
          <cell r="C9681" t="str">
            <v>H</v>
          </cell>
          <cell r="D9681">
            <v>53.27</v>
          </cell>
          <cell r="F9681" t="str">
            <v>19.011.0005-E</v>
          </cell>
          <cell r="G9681" t="str">
            <v>COMPRESSOR DE AR,ESTACIONARIO,PRESSAO DE TRABALHO DE APROXIMADAMENTE 145 PSI,DESCARGA LIVRE EFETIVA DE APROXIMADAMENTE 700 PCM,MOTOR ELETRICO,EXCLUSIVE OPERADOR</v>
          </cell>
          <cell r="H9681" t="str">
            <v>H</v>
          </cell>
          <cell r="I9681">
            <v>53.27</v>
          </cell>
        </row>
        <row r="9682">
          <cell r="A9682" t="str">
            <v>19.011.0006-2</v>
          </cell>
          <cell r="B9682" t="str">
            <v>GERADOR MONOFASICO,POTENCIA MAXIMA DE 2,5KVA(2500W),VOLTAGEM:110/220V,FREQUENCIA:60HZ,COM MOTOR A GASOLINA,COM TANQUE DEAPROXIMADAMENTE 13L E AUTONOMIA APROXIMADA DE 11H,EXCLUSIVEOPERADOR</v>
          </cell>
          <cell r="C9682" t="str">
            <v>H</v>
          </cell>
          <cell r="D9682">
            <v>7.26</v>
          </cell>
          <cell r="F9682" t="str">
            <v>19.011.0006-C</v>
          </cell>
          <cell r="G9682" t="str">
            <v>GERADOR MONOFASICO,POTENCIA MAXIMA DE 2,5KVA(2500W),VOLTAGEM:110/220V,FREQUENCIA:60HZ,COM MOTOR A GASOLINA,COM TANQUE DEAPROXIMADAMENTE 13L E AUTONOMIA APROXIMADA DE 11H,EXCLUSIVEOPERADOR</v>
          </cell>
          <cell r="H9682" t="str">
            <v>H</v>
          </cell>
          <cell r="I9682">
            <v>7.26</v>
          </cell>
        </row>
        <row r="9683">
          <cell r="A9683" t="str">
            <v>19.011.0006-3</v>
          </cell>
          <cell r="B9683" t="str">
            <v>GERADOR MONOFASICO,POTENCIA MAXIMA DE 2,5KVA(2500W),VOLTAGEM:110/220V,FREQUENCIA:60HZ,COM MOTOR A GASOLINA,COM TANQUE DEAPROXIMADAMENTE 13L E AUTONOMIA APROXIMADA DE 11H,EXCLUSIVEOPERADOR</v>
          </cell>
          <cell r="C9683" t="str">
            <v>H</v>
          </cell>
          <cell r="D9683">
            <v>0.87</v>
          </cell>
          <cell r="F9683" t="str">
            <v>19.011.0006-D</v>
          </cell>
          <cell r="G9683" t="str">
            <v>GERADOR MONOFASICO,POTENCIA MAXIMA DE 2,5KVA(2500W),VOLTAGEM:110/220V,FREQUENCIA:60HZ,COM MOTOR A GASOLINA,COM TANQUE DEAPROXIMADAMENTE 13L E AUTONOMIA APROXIMADA DE 11H,EXCLUSIVEOPERADOR</v>
          </cell>
          <cell r="H9683" t="str">
            <v>H</v>
          </cell>
          <cell r="I9683">
            <v>0.87</v>
          </cell>
        </row>
        <row r="9684">
          <cell r="A9684" t="str">
            <v>19.011.0006-4</v>
          </cell>
          <cell r="B9684" t="str">
            <v>GERADOR MONOFASICO,POTENCIA MAXIMA DE 2,5KVA(2500W),VOLTAGEM:110/220V,FREQUENCIA:60HZ,COM MOTOR A GASOLINA,COM TANQUE DEAPROXIMADAMENTE 13L E AUTONOMIA APROXIMADA DE 11H,EXCLUSIVEOPERADOR</v>
          </cell>
          <cell r="C9684" t="str">
            <v>H</v>
          </cell>
          <cell r="D9684">
            <v>0.15</v>
          </cell>
          <cell r="F9684" t="str">
            <v>19.011.0006-E</v>
          </cell>
          <cell r="G9684" t="str">
            <v>GERADOR MONOFASICO,POTENCIA MAXIMA DE 2,5KVA(2500W),VOLTAGEM:110/220V,FREQUENCIA:60HZ,COM MOTOR A GASOLINA,COM TANQUE DEAPROXIMADAMENTE 13L E AUTONOMIA APROXIMADA DE 11H,EXCLUSIVEOPERADOR</v>
          </cell>
          <cell r="H9684" t="str">
            <v>H</v>
          </cell>
          <cell r="I9684">
            <v>0.15</v>
          </cell>
        </row>
        <row r="9685">
          <cell r="A9685" t="str">
            <v>19.011.0007-2</v>
          </cell>
          <cell r="B9685"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9685" t="str">
            <v>H</v>
          </cell>
          <cell r="D9685">
            <v>92.04</v>
          </cell>
          <cell r="F9685" t="str">
            <v>19.011.0007-C</v>
          </cell>
          <cell r="G9685"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H9685" t="str">
            <v>H</v>
          </cell>
          <cell r="I9685">
            <v>92.04</v>
          </cell>
        </row>
        <row r="9686">
          <cell r="A9686" t="str">
            <v>19.011.0007-3</v>
          </cell>
          <cell r="B9686" t="str">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ell>
          <cell r="C9686" t="str">
            <v>H</v>
          </cell>
          <cell r="D9686">
            <v>14.19</v>
          </cell>
          <cell r="F9686" t="str">
            <v>19.011.0007-D</v>
          </cell>
          <cell r="G9686" t="str">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ell>
          <cell r="H9686" t="str">
            <v>H</v>
          </cell>
          <cell r="I9686">
            <v>14.19</v>
          </cell>
        </row>
        <row r="9687">
          <cell r="A9687" t="str">
            <v>19.011.0007-4</v>
          </cell>
          <cell r="B9687"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9687" t="str">
            <v>H</v>
          </cell>
          <cell r="D9687">
            <v>5.24</v>
          </cell>
          <cell r="F9687" t="str">
            <v>19.011.0007-E</v>
          </cell>
          <cell r="G9687"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H9687" t="str">
            <v>H</v>
          </cell>
          <cell r="I9687">
            <v>5.24</v>
          </cell>
        </row>
        <row r="9688">
          <cell r="A9688" t="str">
            <v>19.011.0009-2</v>
          </cell>
          <cell r="B9688"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9688" t="str">
            <v>H</v>
          </cell>
          <cell r="D9688">
            <v>207.96</v>
          </cell>
          <cell r="F9688" t="str">
            <v>19.011.0009-C</v>
          </cell>
          <cell r="G9688"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H9688" t="str">
            <v>H</v>
          </cell>
          <cell r="I9688">
            <v>207.96</v>
          </cell>
        </row>
        <row r="9689">
          <cell r="A9689" t="str">
            <v>19.011.0009-3</v>
          </cell>
          <cell r="B9689"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9689" t="str">
            <v>H</v>
          </cell>
          <cell r="D9689">
            <v>27.18</v>
          </cell>
          <cell r="F9689" t="str">
            <v>19.011.0009-D</v>
          </cell>
          <cell r="G9689"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H9689" t="str">
            <v>H</v>
          </cell>
          <cell r="I9689">
            <v>27.18</v>
          </cell>
        </row>
        <row r="9690">
          <cell r="A9690" t="str">
            <v>19.011.0009-4</v>
          </cell>
          <cell r="B9690"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9690" t="str">
            <v>H</v>
          </cell>
          <cell r="D9690">
            <v>6.71</v>
          </cell>
          <cell r="F9690" t="str">
            <v>19.011.0009-E</v>
          </cell>
          <cell r="G9690"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H9690" t="str">
            <v>H</v>
          </cell>
          <cell r="I9690">
            <v>6.71</v>
          </cell>
        </row>
        <row r="9691">
          <cell r="A9691" t="str">
            <v>19.011.0010-2</v>
          </cell>
          <cell r="B9691" t="str">
            <v>MAQUINA DE SOLDA A ARCO,DE 375A,COM MOTOR ELETRICO,EXCLUSIVEOPERADOR</v>
          </cell>
          <cell r="C9691" t="str">
            <v>H</v>
          </cell>
          <cell r="D9691">
            <v>14.8</v>
          </cell>
          <cell r="F9691" t="str">
            <v>19.011.0010-C</v>
          </cell>
          <cell r="G9691" t="str">
            <v>MAQUINA DE SOLDA A ARCO,DE 375A,COM MOTOR ELETRICO,EXCLUSIVEOPERADOR</v>
          </cell>
          <cell r="H9691" t="str">
            <v>H</v>
          </cell>
          <cell r="I9691">
            <v>14.8</v>
          </cell>
        </row>
        <row r="9692">
          <cell r="A9692" t="str">
            <v>19.011.0010-3</v>
          </cell>
          <cell r="B9692" t="str">
            <v>MAQUINA DE SOLDA A ARCO,DE 375A,COM MOTOR ELETRICO,EXCLUSIVEOPERADOR</v>
          </cell>
          <cell r="C9692" t="str">
            <v>H</v>
          </cell>
          <cell r="D9692">
            <v>1.81</v>
          </cell>
          <cell r="F9692" t="str">
            <v>19.011.0010-D</v>
          </cell>
          <cell r="G9692" t="str">
            <v>MAQUINA DE SOLDA A ARCO,DE 375A,COM MOTOR ELETRICO,EXCLUSIVEOPERADOR</v>
          </cell>
          <cell r="H9692" t="str">
            <v>H</v>
          </cell>
          <cell r="I9692">
            <v>1.81</v>
          </cell>
        </row>
        <row r="9693">
          <cell r="A9693" t="str">
            <v>19.011.0010-4</v>
          </cell>
          <cell r="B9693" t="str">
            <v>MAQUINA DE SOLDA A ARCO,DE 375A,COM MOTOR ELETRICO,EXCLUSIVEOPERADOR</v>
          </cell>
          <cell r="C9693" t="str">
            <v>H</v>
          </cell>
          <cell r="D9693">
            <v>0.36</v>
          </cell>
          <cell r="F9693" t="str">
            <v>19.011.0010-E</v>
          </cell>
          <cell r="G9693" t="str">
            <v>MAQUINA DE SOLDA A ARCO,DE 375A,COM MOTOR ELETRICO,EXCLUSIVEOPERADOR</v>
          </cell>
          <cell r="H9693" t="str">
            <v>H</v>
          </cell>
          <cell r="I9693">
            <v>0.36</v>
          </cell>
        </row>
        <row r="9694">
          <cell r="A9694" t="str">
            <v>19.011.0011-2</v>
          </cell>
          <cell r="B9694" t="str">
            <v>MAQUINA DE SOLDA A ARCO,DE 375A,COM MOTOR DIESEL,EXCLUSIVE OPERADOR</v>
          </cell>
          <cell r="C9694" t="str">
            <v>H</v>
          </cell>
          <cell r="D9694">
            <v>75.510000000000005</v>
          </cell>
          <cell r="F9694" t="str">
            <v>19.011.0011-C</v>
          </cell>
          <cell r="G9694" t="str">
            <v>MAQUINA DE SOLDA A ARCO,DE 375A,COM MOTOR DIESEL,EXCLUSIVE OPERADOR</v>
          </cell>
          <cell r="H9694" t="str">
            <v>H</v>
          </cell>
          <cell r="I9694">
            <v>75.510000000000005</v>
          </cell>
        </row>
        <row r="9695">
          <cell r="A9695" t="str">
            <v>19.011.0011-3</v>
          </cell>
          <cell r="B9695" t="str">
            <v>MAQUINA DE SOLDA A ARCO,DE 375A,COM MOTOR DIESEL,EXCLUSIVE OPERADOR</v>
          </cell>
          <cell r="C9695" t="str">
            <v>H</v>
          </cell>
          <cell r="D9695">
            <v>15.88</v>
          </cell>
          <cell r="F9695" t="str">
            <v>19.011.0011-D</v>
          </cell>
          <cell r="G9695" t="str">
            <v>MAQUINA DE SOLDA A ARCO,DE 375A,COM MOTOR DIESEL,EXCLUSIVE OPERADOR</v>
          </cell>
          <cell r="H9695" t="str">
            <v>H</v>
          </cell>
          <cell r="I9695">
            <v>15.88</v>
          </cell>
        </row>
        <row r="9696">
          <cell r="A9696" t="str">
            <v>19.011.0011-4</v>
          </cell>
          <cell r="B9696" t="str">
            <v>MAQUINA DE SOLDA A ARCO,DE 375A,COM MOTOR DIESEL,EXCLUSIVE OPERADOR</v>
          </cell>
          <cell r="C9696" t="str">
            <v>H</v>
          </cell>
          <cell r="D9696">
            <v>8.76</v>
          </cell>
          <cell r="F9696" t="str">
            <v>19.011.0011-E</v>
          </cell>
          <cell r="G9696" t="str">
            <v>MAQUINA DE SOLDA A ARCO,DE 375A,COM MOTOR DIESEL,EXCLUSIVE OPERADOR</v>
          </cell>
          <cell r="H9696" t="str">
            <v>H</v>
          </cell>
          <cell r="I9696">
            <v>8.76</v>
          </cell>
        </row>
        <row r="9697">
          <cell r="A9697" t="str">
            <v>19.011.0013-2</v>
          </cell>
          <cell r="B9697"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9697" t="str">
            <v>H</v>
          </cell>
          <cell r="D9697">
            <v>1630.87</v>
          </cell>
          <cell r="F9697" t="str">
            <v>19.011.0013-C</v>
          </cell>
          <cell r="G9697"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H9697" t="str">
            <v>H</v>
          </cell>
          <cell r="I9697">
            <v>1626.86</v>
          </cell>
        </row>
        <row r="9698">
          <cell r="A9698" t="str">
            <v>19.011.0013-3</v>
          </cell>
          <cell r="B969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9698" t="str">
            <v>H</v>
          </cell>
          <cell r="D9698">
            <v>892.94</v>
          </cell>
          <cell r="F9698" t="str">
            <v>19.011.0013-D</v>
          </cell>
          <cell r="G969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H9698" t="str">
            <v>H</v>
          </cell>
          <cell r="I9698">
            <v>888.93</v>
          </cell>
        </row>
        <row r="9699">
          <cell r="A9699" t="str">
            <v>19.011.0013-4</v>
          </cell>
          <cell r="B969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9699" t="str">
            <v>H</v>
          </cell>
          <cell r="D9699">
            <v>733.17</v>
          </cell>
          <cell r="F9699" t="str">
            <v>19.011.0013-E</v>
          </cell>
          <cell r="G969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H9699" t="str">
            <v>H</v>
          </cell>
          <cell r="I9699">
            <v>729.16</v>
          </cell>
        </row>
        <row r="9700">
          <cell r="A9700" t="str">
            <v>19.011.0014-2</v>
          </cell>
          <cell r="B9700" t="str">
            <v>CILINDRO HIDRAULICO DE 100T,COMANDO A DISTANCIA,MANGUEIRA DEALTA PRESSAO DE BORRACHA REFORCADA DOTADA COM BOMBA DE COMANDO MANUAL DE 8.000 LIBRAS/POLEGADA QUADRADA OU 560KG/CM2,CAPACIDADE DE 12L,TUBO COM COMPRIMENTO PADRAO DE 3,00M,EXCLUSIVE OPERADOR</v>
          </cell>
          <cell r="C9700" t="str">
            <v>H</v>
          </cell>
          <cell r="D9700">
            <v>36.479999999999997</v>
          </cell>
          <cell r="F9700" t="str">
            <v>19.011.0014-C</v>
          </cell>
          <cell r="G9700" t="str">
            <v>CILINDRO HIDRAULICO DE 100T,COMANDO A DISTANCIA,MANGUEIRA DEALTA PRESSAO DE BORRACHA REFORCADA DOTADA COM BOMBA DE COMANDO MANUAL DE 8.000 LIBRAS/POLEGADA QUADRADA OU 560KG/CM2,CAPACIDADE DE 12L,TUBO COM COMPRIMENTO PADRAO DE 3,00M,EXCLUSIVE OPERADOR</v>
          </cell>
          <cell r="H9700" t="str">
            <v>H</v>
          </cell>
          <cell r="I9700">
            <v>36.479999999999997</v>
          </cell>
        </row>
        <row r="9701">
          <cell r="A9701" t="str">
            <v>19.011.0014-4</v>
          </cell>
          <cell r="B9701" t="str">
            <v>CILINDRO HIDRAULICO DE 100T,COMANDO A DISTANCIA,MANGUEIRA DEALTA PRESSAO DE BORRACHA REFORCADA DOTADA COM BOMBA DE COMANDO MANUAL DE 8.000 LIBRAS/POLEGADA QUADRADA OU 560KG/CM2,CAPACIDADE DE 12L,TUBO COM COMPRIMENTO PADRAO DE 3,00M,EXCLUSIVE OPERADOR</v>
          </cell>
          <cell r="C9701" t="str">
            <v>H</v>
          </cell>
          <cell r="D9701">
            <v>30.4</v>
          </cell>
          <cell r="F9701" t="str">
            <v>19.011.0014-E</v>
          </cell>
          <cell r="G9701" t="str">
            <v>CILINDRO HIDRAULICO DE 100T,COMANDO A DISTANCIA,MANGUEIRA DEALTA PRESSAO DE BORRACHA REFORCADA DOTADA COM BOMBA DE COMANDO MANUAL DE 8.000 LIBRAS/POLEGADA QUADRADA OU 560KG/CM2,CAPACIDADE DE 12L,TUBO COM COMPRIMENTO PADRAO DE 3,00M,EXCLUSIVE OPERADOR</v>
          </cell>
          <cell r="H9701" t="str">
            <v>H</v>
          </cell>
          <cell r="I9701">
            <v>30.4</v>
          </cell>
        </row>
        <row r="9702">
          <cell r="A9702" t="str">
            <v>19.011.0015-2</v>
          </cell>
          <cell r="B9702" t="str">
            <v>CILINDRO HIDRAULICO DE 300T,COMANDO A DISTANCIA,MANGUEIRA DEALTA PRESSAO DE BORRACHA REFORCADA DOTADA COM BOMBA DE COMANDO MANUAL DE 8.000 LIBRAS/POLEGADA QUADRADA OU 560KG/CM2,CAPACIDADE DE 12L,TUBO COM COMPRIMENTO PADRAO DE 3,00M,EXCLUSIVE OPERADOR</v>
          </cell>
          <cell r="C9702" t="str">
            <v>H</v>
          </cell>
          <cell r="D9702">
            <v>69.64</v>
          </cell>
          <cell r="F9702" t="str">
            <v>19.011.0015-C</v>
          </cell>
          <cell r="G9702" t="str">
            <v>CILINDRO HIDRAULICO DE 300T,COMANDO A DISTANCIA,MANGUEIRA DEALTA PRESSAO DE BORRACHA REFORCADA DOTADA COM BOMBA DE COMANDO MANUAL DE 8.000 LIBRAS/POLEGADA QUADRADA OU 560KG/CM2,CAPACIDADE DE 12L,TUBO COM COMPRIMENTO PADRAO DE 3,00M,EXCLUSIVE OPERADOR</v>
          </cell>
          <cell r="H9702" t="str">
            <v>H</v>
          </cell>
          <cell r="I9702">
            <v>69.64</v>
          </cell>
        </row>
        <row r="9703">
          <cell r="A9703" t="str">
            <v>19.011.0015-4</v>
          </cell>
          <cell r="B9703" t="str">
            <v>CILINDRO HIDRAULICO DE 300T,COMANDO A DISTANCIA,MANGUEIRA DEALTA PRESSAO DE BORRACHA REFORCADA DOTADA COM BOMBA DE COMANDO MANUAL DE 8.000 LIBRAS/POLEGADA QUADRADA OU 560KG/CM2,CAPACIDADE DE 12L,TUBO COM COMPRIMENTO PADRAO DE 3,00M,EXCLUSIVE OPERADOR</v>
          </cell>
          <cell r="C9703" t="str">
            <v>H</v>
          </cell>
          <cell r="D9703">
            <v>58.04</v>
          </cell>
          <cell r="F9703" t="str">
            <v>19.011.0015-E</v>
          </cell>
          <cell r="G9703" t="str">
            <v>CILINDRO HIDRAULICO DE 300T,COMANDO A DISTANCIA,MANGUEIRA DEALTA PRESSAO DE BORRACHA REFORCADA DOTADA COM BOMBA DE COMANDO MANUAL DE 8.000 LIBRAS/POLEGADA QUADRADA OU 560KG/CM2,CAPACIDADE DE 12L,TUBO COM COMPRIMENTO PADRAO DE 3,00M,EXCLUSIVE OPERADOR</v>
          </cell>
          <cell r="H9703" t="str">
            <v>H</v>
          </cell>
          <cell r="I9703">
            <v>58.04</v>
          </cell>
        </row>
        <row r="9704">
          <cell r="A9704" t="str">
            <v>19.011.0016-2</v>
          </cell>
          <cell r="B9704" t="str">
            <v>TALHA GUINCHO MANUAL COM CAPACIDADE DE ICAMENTO DE 1.500KG EDE TRACAO DE 1.800KG,PESO DA TALHA DE 10KG,COMPOSTA DE CABODE ACO COM CURSO ILIMITADO,ALAVANCA,GANCHO E CARRETEL,EXCLUSIVE OPERADOR</v>
          </cell>
          <cell r="C9704" t="str">
            <v>H</v>
          </cell>
          <cell r="D9704">
            <v>0.09</v>
          </cell>
          <cell r="F9704" t="str">
            <v>19.011.0016-C</v>
          </cell>
          <cell r="G9704" t="str">
            <v>TALHA GUINCHO MANUAL COM CAPACIDADE DE ICAMENTO DE 1.500KG EDE TRACAO DE 1.800KG,PESO DA TALHA DE 10KG,COMPOSTA DE CABODE ACO COM CURSO ILIMITADO,ALAVANCA,GANCHO E CARRETEL,EXCLUSIVE OPERADOR</v>
          </cell>
          <cell r="H9704" t="str">
            <v>H</v>
          </cell>
          <cell r="I9704">
            <v>0.09</v>
          </cell>
        </row>
        <row r="9705">
          <cell r="A9705" t="str">
            <v>19.011.0016-4</v>
          </cell>
          <cell r="B9705" t="str">
            <v>TALHA GUINCHO MANUAL COM CAPACIDADE DE ICAMENTO DE 1.500KG EDE TRACAO DE 1.800KG,PESO DA TALHA DE 10KG,COMPOSTA DE CABODE ACO COM CURSO ILIMITADO,ALAVANCA,GANCHO E CARRETEL,EXCLUSIVE OPERADOR</v>
          </cell>
          <cell r="C9705" t="str">
            <v>H</v>
          </cell>
          <cell r="D9705">
            <v>0.09</v>
          </cell>
          <cell r="F9705" t="str">
            <v>19.011.0016-E</v>
          </cell>
          <cell r="G9705" t="str">
            <v>TALHA GUINCHO MANUAL COM CAPACIDADE DE ICAMENTO DE 1.500KG EDE TRACAO DE 1.800KG,PESO DA TALHA DE 10KG,COMPOSTA DE CABODE ACO COM CURSO ILIMITADO,ALAVANCA,GANCHO E CARRETEL,EXCLUSIVE OPERADOR</v>
          </cell>
          <cell r="H9705" t="str">
            <v>H</v>
          </cell>
          <cell r="I9705">
            <v>0.09</v>
          </cell>
        </row>
        <row r="9706">
          <cell r="A9706" t="str">
            <v>19.011.0017-2</v>
          </cell>
          <cell r="B970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9706" t="str">
            <v>H</v>
          </cell>
          <cell r="D9706">
            <v>0.22</v>
          </cell>
          <cell r="F9706" t="str">
            <v>19.011.0017-C</v>
          </cell>
          <cell r="G970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H9706" t="str">
            <v>H</v>
          </cell>
          <cell r="I9706">
            <v>0.22</v>
          </cell>
        </row>
        <row r="9707">
          <cell r="A9707" t="str">
            <v>19.011.0017-4</v>
          </cell>
          <cell r="B970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9707" t="str">
            <v>H</v>
          </cell>
          <cell r="D9707">
            <v>0.22</v>
          </cell>
          <cell r="F9707" t="str">
            <v>19.011.0017-E</v>
          </cell>
          <cell r="G970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H9707" t="str">
            <v>H</v>
          </cell>
          <cell r="I9707">
            <v>0.22</v>
          </cell>
        </row>
        <row r="9708">
          <cell r="A9708" t="str">
            <v>19.011.0018-2</v>
          </cell>
          <cell r="B9708" t="str">
            <v>SERRA CIRCULAR,EXCLUSIVE OPERADOR</v>
          </cell>
          <cell r="C9708" t="str">
            <v>H</v>
          </cell>
          <cell r="D9708">
            <v>4.25</v>
          </cell>
          <cell r="F9708" t="str">
            <v>19.011.0018-C</v>
          </cell>
          <cell r="G9708" t="str">
            <v>SERRA CIRCULAR,EXCLUSIVE OPERADOR</v>
          </cell>
          <cell r="H9708" t="str">
            <v>H</v>
          </cell>
          <cell r="I9708">
            <v>4.25</v>
          </cell>
        </row>
        <row r="9709">
          <cell r="A9709" t="str">
            <v>19.011.0018-3</v>
          </cell>
          <cell r="B9709" t="str">
            <v>SERRA CIRCULAR,EXCLUSIVE OPERADOR</v>
          </cell>
          <cell r="C9709" t="str">
            <v>H</v>
          </cell>
          <cell r="D9709">
            <v>0.62</v>
          </cell>
          <cell r="F9709" t="str">
            <v>19.011.0018-D</v>
          </cell>
          <cell r="G9709" t="str">
            <v>SERRA CIRCULAR,EXCLUSIVE OPERADOR</v>
          </cell>
          <cell r="H9709" t="str">
            <v>H</v>
          </cell>
          <cell r="I9709">
            <v>0.62</v>
          </cell>
        </row>
        <row r="9710">
          <cell r="A9710" t="str">
            <v>19.011.0018-4</v>
          </cell>
          <cell r="B9710" t="str">
            <v>SERRA CIRCULAR,EXCLUSIVE OPERADOR</v>
          </cell>
          <cell r="C9710" t="str">
            <v>H</v>
          </cell>
          <cell r="D9710">
            <v>0.19</v>
          </cell>
          <cell r="F9710" t="str">
            <v>19.011.0018-E</v>
          </cell>
          <cell r="G9710" t="str">
            <v>SERRA CIRCULAR,EXCLUSIVE OPERADOR</v>
          </cell>
          <cell r="H9710" t="str">
            <v>H</v>
          </cell>
          <cell r="I9710">
            <v>0.19</v>
          </cell>
        </row>
        <row r="9711">
          <cell r="A9711" t="str">
            <v>19.011.0019-2</v>
          </cell>
          <cell r="B9711"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C9711" t="str">
            <v>H</v>
          </cell>
          <cell r="D9711">
            <v>1.42</v>
          </cell>
          <cell r="F9711" t="str">
            <v>19.011.0019-C</v>
          </cell>
          <cell r="G9711"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H9711" t="str">
            <v>H</v>
          </cell>
          <cell r="I9711">
            <v>1.42</v>
          </cell>
        </row>
        <row r="9712">
          <cell r="A9712" t="str">
            <v>19.011.0019-4</v>
          </cell>
          <cell r="B9712"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C9712" t="str">
            <v>H</v>
          </cell>
          <cell r="D9712">
            <v>0.96</v>
          </cell>
          <cell r="F9712" t="str">
            <v>19.011.0019-E</v>
          </cell>
          <cell r="G9712"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H9712" t="str">
            <v>H</v>
          </cell>
          <cell r="I9712">
            <v>0.96</v>
          </cell>
        </row>
        <row r="9713">
          <cell r="A9713" t="str">
            <v>19.011.0023-2</v>
          </cell>
          <cell r="B9713" t="str">
            <v>RESISTIVIMETRO PARA APLICACOES AMBIENTAIS,FAIXA CORRENTE AUTOMATICA,COMPACTO E POTENTE PARA 400V,POTENCIA DE 100W, 1,2A,EXCLUSIVE EQUIPE</v>
          </cell>
          <cell r="C9713" t="str">
            <v>H</v>
          </cell>
          <cell r="D9713">
            <v>32.590000000000003</v>
          </cell>
          <cell r="F9713" t="str">
            <v>19.011.0023-C</v>
          </cell>
          <cell r="G9713" t="str">
            <v>RESISTIVIMETRO PARA APLICACOES AMBIENTAIS,FAIXA CORRENTE AUTOMATICA,COMPACTO E POTENTE PARA 400V,POTENCIA DE 100W, 1,2A,EXCLUSIVE EQUIPE</v>
          </cell>
          <cell r="H9713" t="str">
            <v>H</v>
          </cell>
          <cell r="I9713">
            <v>32.590000000000003</v>
          </cell>
        </row>
        <row r="9714">
          <cell r="A9714" t="str">
            <v>19.011.0023-4</v>
          </cell>
          <cell r="B9714" t="str">
            <v>RESISTIVIMETRO PARA APLICACOES AMBIENTAIS,FAIXA CORRENTE AUTOMATICA,COMPACTO E POTENTE PARA 400V,POTENCIA DE 100W, 1,2A,EXCLUSIVE EQUIPE</v>
          </cell>
          <cell r="C9714" t="str">
            <v>H</v>
          </cell>
          <cell r="D9714">
            <v>21.73</v>
          </cell>
          <cell r="F9714" t="str">
            <v>19.011.0023-E</v>
          </cell>
          <cell r="G9714" t="str">
            <v>RESISTIVIMETRO PARA APLICACOES AMBIENTAIS,FAIXA CORRENTE AUTOMATICA,COMPACTO E POTENTE PARA 400V,POTENCIA DE 100W, 1,2A,EXCLUSIVE EQUIPE</v>
          </cell>
          <cell r="H9714" t="str">
            <v>H</v>
          </cell>
          <cell r="I9714">
            <v>21.73</v>
          </cell>
        </row>
        <row r="9715">
          <cell r="A9715" t="str">
            <v>19.011.0025-2</v>
          </cell>
          <cell r="B9715" t="str">
            <v>MOTOSSERRA PARA ABATE,DESGALHAMENTO E TORAGEM DE ARVORES,EXCLUSIVE OPERADOR</v>
          </cell>
          <cell r="C9715" t="str">
            <v>H</v>
          </cell>
          <cell r="D9715">
            <v>5</v>
          </cell>
          <cell r="F9715" t="str">
            <v>19.011.0025-C</v>
          </cell>
          <cell r="G9715" t="str">
            <v>MOTOSSERRA PARA ABATE,DESGALHAMENTO E TORAGEM DE ARVORES,EXCLUSIVE OPERADOR</v>
          </cell>
          <cell r="H9715" t="str">
            <v>H</v>
          </cell>
          <cell r="I9715">
            <v>5</v>
          </cell>
        </row>
        <row r="9716">
          <cell r="A9716" t="str">
            <v>19.011.0025-4</v>
          </cell>
          <cell r="B9716" t="str">
            <v>MOTOSSERRA PARA ABATE,DESGALHAMENTO E TORAGEM DE ARVORES,EXCLUSIVE OPERADOR</v>
          </cell>
          <cell r="C9716" t="str">
            <v>H</v>
          </cell>
          <cell r="D9716">
            <v>0.1</v>
          </cell>
          <cell r="F9716" t="str">
            <v>19.011.0025-E</v>
          </cell>
          <cell r="G9716" t="str">
            <v>MOTOSSERRA PARA ABATE,DESGALHAMENTO E TORAGEM DE ARVORES,EXCLUSIVE OPERADOR</v>
          </cell>
          <cell r="H9716" t="str">
            <v>H</v>
          </cell>
          <cell r="I9716">
            <v>0.1</v>
          </cell>
        </row>
        <row r="9717">
          <cell r="A9717" t="str">
            <v>19.011.0030-2</v>
          </cell>
          <cell r="B9717" t="str">
            <v>ROCADEIRA COSTAL MOTORIZADA PARA PREPARO DE TERRENO,EXCLUSIVE OPERADOR</v>
          </cell>
          <cell r="C9717" t="str">
            <v>H</v>
          </cell>
          <cell r="D9717">
            <v>5.03</v>
          </cell>
          <cell r="F9717" t="str">
            <v>19.011.0030-C</v>
          </cell>
          <cell r="G9717" t="str">
            <v>ROCADEIRA COSTAL MOTORIZADA PARA PREPARO DE TERRENO,EXCLUSIVE OPERADOR</v>
          </cell>
          <cell r="H9717" t="str">
            <v>H</v>
          </cell>
          <cell r="I9717">
            <v>5.03</v>
          </cell>
        </row>
        <row r="9718">
          <cell r="A9718" t="str">
            <v>19.011.0030-4</v>
          </cell>
          <cell r="B9718" t="str">
            <v>ROCADEIRA COSTAL MOTORIZADA PARA PREPARO DE TERRENO,EXCLUSIVE OPERADOR</v>
          </cell>
          <cell r="C9718" t="str">
            <v>H</v>
          </cell>
          <cell r="D9718">
            <v>0.11</v>
          </cell>
          <cell r="F9718" t="str">
            <v>19.011.0030-E</v>
          </cell>
          <cell r="G9718" t="str">
            <v>ROCADEIRA COSTAL MOTORIZADA PARA PREPARO DE TERRENO,EXCLUSIVE OPERADOR</v>
          </cell>
          <cell r="H9718" t="str">
            <v>H</v>
          </cell>
          <cell r="I9718">
            <v>0.11</v>
          </cell>
        </row>
        <row r="9719">
          <cell r="A9719" t="str">
            <v>19.011.0040-2</v>
          </cell>
          <cell r="B9719" t="str">
            <v>ROTATIVA PARA EXECUCAO DE POCOS PROFUNDOS,SOBRE CAMINHAO DE12T (INCLUSIVE ESTE) COM TECNICO EM SONDAGEM E 3 SONDADORES,COM AS SEGUINTES ESPECIFICACOES MINIMAS:MOTOR DIESEL DE 162CV,COMPRESSOR DE AR ROTATIVO DE 270HP,DESCARGA LIVRE DE 747PCM E PRESSAO DE 150PSI</v>
          </cell>
          <cell r="C9719" t="str">
            <v>H</v>
          </cell>
          <cell r="D9719">
            <v>625.46</v>
          </cell>
          <cell r="F9719" t="str">
            <v>19.011.0040-C</v>
          </cell>
          <cell r="G9719" t="str">
            <v>ROTATIVA PARA EXECUCAO DE POCOS PROFUNDOS,SOBRE CAMINHAO DE12T (INCLUSIVE ESTE) COM TECNICO EM SONDAGEM E 3 SONDADORES,COM AS SEGUINTES ESPECIFICACOES MINIMAS:MOTOR DIESEL DE 162CV,COMPRESSOR DE AR ROTATIVO DE 270HP,DESCARGA LIVRE DE 747PCM E PRESSAO DE 150PSI</v>
          </cell>
          <cell r="H9719" t="str">
            <v>H</v>
          </cell>
          <cell r="I9719">
            <v>610.24</v>
          </cell>
        </row>
        <row r="9720">
          <cell r="A9720" t="str">
            <v>19.011.0040-3</v>
          </cell>
          <cell r="B9720" t="str">
            <v>ROTATIVA PARA EXECUCAO DE POCOS PROFUNDOS,SOBRE CAMINHAO DE12T (INCLUSIVE ESTE) COM TECNICO EM SONDAGEM E 3 SONDADORES,COM AS SEGUINTES ESPECIFICACOES MINIMAS:MOTOR DIESEL DE 162CV,COMPRESSOR DE AR ROTATIVO DE 270HP,DESCARGA LIVRE DE 747PCM E PRESSAO DE 150PSI</v>
          </cell>
          <cell r="C9720" t="str">
            <v>H</v>
          </cell>
          <cell r="D9720">
            <v>372.83</v>
          </cell>
          <cell r="F9720" t="str">
            <v>19.011.0040-D</v>
          </cell>
          <cell r="G9720" t="str">
            <v>ROTATIVA PARA EXECUCAO DE POCOS PROFUNDOS,SOBRE CAMINHAO DE12T (INCLUSIVE ESTE) COM TECNICO EM SONDAGEM E 3 SONDADORES,COM AS SEGUINTES ESPECIFICACOES MINIMAS:MOTOR DIESEL DE 162CV,COMPRESSOR DE AR ROTATIVO DE 270HP,DESCARGA LIVRE DE 747PCM E PRESSAO DE 150PSI</v>
          </cell>
          <cell r="H9720" t="str">
            <v>H</v>
          </cell>
          <cell r="I9720">
            <v>357.61</v>
          </cell>
        </row>
        <row r="9721">
          <cell r="A9721" t="str">
            <v>19.011.0040-4</v>
          </cell>
          <cell r="B9721" t="str">
            <v>ROTATIVA PARA EXECUCAO DE POCOS PROFUNDOS,SOBRE CAMINHAO DE12T (INCLUSIVE ESTE) COM TECNICO EM SONDAGEM E 3 SONDADORES,COM AS SEGUINTES ESPECIFICACOES MINIMAS:MOTOR DIESEL DE 162CV,COMPRESSOR DE AR ROTATIVO DE 270HP,DESCARGA LIVRE DE 747PCM E PRESSAO DE 150PSI</v>
          </cell>
          <cell r="C9721" t="str">
            <v>H</v>
          </cell>
          <cell r="D9721">
            <v>339.19</v>
          </cell>
          <cell r="F9721" t="str">
            <v>19.011.0040-E</v>
          </cell>
          <cell r="G9721" t="str">
            <v>ROTATIVA PARA EXECUCAO DE POCOS PROFUNDOS,SOBRE CAMINHAO DE12T (INCLUSIVE ESTE) COM TECNICO EM SONDAGEM E 3 SONDADORES,COM AS SEGUINTES ESPECIFICACOES MINIMAS:MOTOR DIESEL DE 162CV,COMPRESSOR DE AR ROTATIVO DE 270HP,DESCARGA LIVRE DE 747PCM E PRESSAO DE 150PSI</v>
          </cell>
          <cell r="H9721" t="str">
            <v>H</v>
          </cell>
          <cell r="I9721">
            <v>323.97000000000003</v>
          </cell>
        </row>
        <row r="9722">
          <cell r="A9722" t="str">
            <v>19.011.0045-2</v>
          </cell>
          <cell r="B9722" t="str">
            <v>RETIFICADOR DE SOLDA,ELETRICO,DE 430A</v>
          </cell>
          <cell r="C9722" t="str">
            <v>H</v>
          </cell>
          <cell r="D9722">
            <v>22.64</v>
          </cell>
          <cell r="F9722" t="str">
            <v>19.011.0045-C</v>
          </cell>
          <cell r="G9722" t="str">
            <v>RETIFICADOR DE SOLDA,ELETRICO,DE 430A</v>
          </cell>
          <cell r="H9722" t="str">
            <v>H</v>
          </cell>
          <cell r="I9722">
            <v>22.64</v>
          </cell>
        </row>
        <row r="9723">
          <cell r="A9723" t="str">
            <v>19.011.0045-4</v>
          </cell>
          <cell r="B9723" t="str">
            <v>RETIFICADOR DE SOLDA,ELETRICO,DE 430A</v>
          </cell>
          <cell r="C9723" t="str">
            <v>H</v>
          </cell>
          <cell r="D9723">
            <v>0.26</v>
          </cell>
          <cell r="F9723" t="str">
            <v>19.011.0045-E</v>
          </cell>
          <cell r="G9723" t="str">
            <v>RETIFICADOR DE SOLDA,ELETRICO,DE 430A</v>
          </cell>
          <cell r="H9723" t="str">
            <v>H</v>
          </cell>
          <cell r="I9723">
            <v>0.26</v>
          </cell>
        </row>
        <row r="9724">
          <cell r="A9724" t="str">
            <v>19.011.0050-2</v>
          </cell>
          <cell r="B9724"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9724" t="str">
            <v>H</v>
          </cell>
          <cell r="D9724">
            <v>127.26</v>
          </cell>
          <cell r="F9724" t="str">
            <v>19.011.0050-C</v>
          </cell>
          <cell r="G9724"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H9724" t="str">
            <v>H</v>
          </cell>
          <cell r="I9724">
            <v>123.69</v>
          </cell>
        </row>
        <row r="9725">
          <cell r="A9725" t="str">
            <v>19.011.0050-4</v>
          </cell>
          <cell r="B9725"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9725" t="str">
            <v>H</v>
          </cell>
          <cell r="D9725">
            <v>58.24</v>
          </cell>
          <cell r="F9725" t="str">
            <v>19.011.0050-E</v>
          </cell>
          <cell r="G9725"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H9725" t="str">
            <v>H</v>
          </cell>
          <cell r="I9725">
            <v>54.67</v>
          </cell>
        </row>
        <row r="9726">
          <cell r="A9726" t="str">
            <v>19.011.0080-2</v>
          </cell>
          <cell r="B9726" t="str">
            <v>MAQUINA DE SOLDA POR TERMOFUSAO PARA GEOMEMBRANAS PEAD COM ESPESSURAS DE 0,5MM A 2,0MM,POTENCIA DE 800W,FREQUENCIA DE 50/60HZ,TENSAO DE 220V,EXCLUSIVE OPERADOR</v>
          </cell>
          <cell r="C9726" t="str">
            <v>H</v>
          </cell>
          <cell r="D9726">
            <v>14.46</v>
          </cell>
          <cell r="F9726" t="str">
            <v>19.011.0080-C</v>
          </cell>
          <cell r="G9726" t="str">
            <v>MAQUINA DE SOLDA POR TERMOFUSAO PARA GEOMEMBRANAS PEAD COM ESPESSURAS DE 0,5MM A 2,0MM,POTENCIA DE 800W,FREQUENCIA DE 50/60HZ,TENSAO DE 220V,EXCLUSIVE OPERADOR</v>
          </cell>
          <cell r="H9726" t="str">
            <v>H</v>
          </cell>
          <cell r="I9726">
            <v>14.46</v>
          </cell>
        </row>
        <row r="9727">
          <cell r="A9727" t="str">
            <v>19.011.0080-3</v>
          </cell>
          <cell r="B9727" t="str">
            <v>MAQUINA DE SOLDA POR TERMOFUSAO PARA GEOMEMBRANAS PEAD COM ESPESSURAS DE 0,5MM A 2,0MM,POTENCIA DE 800W,FREQUENCIA DE 50/60HZ,TENSAO DE 220V,EXCLUSIVE OPERADOR</v>
          </cell>
          <cell r="C9727" t="str">
            <v>H</v>
          </cell>
          <cell r="D9727">
            <v>10.14</v>
          </cell>
          <cell r="F9727" t="str">
            <v>19.011.0080-D</v>
          </cell>
          <cell r="G9727" t="str">
            <v>MAQUINA DE SOLDA POR TERMOFUSAO PARA GEOMEMBRANAS PEAD COM ESPESSURAS DE 0,5MM A 2,0MM,POTENCIA DE 800W,FREQUENCIA DE 50/60HZ,TENSAO DE 220V,EXCLUSIVE OPERADOR</v>
          </cell>
          <cell r="H9727" t="str">
            <v>H</v>
          </cell>
          <cell r="I9727">
            <v>10.14</v>
          </cell>
        </row>
        <row r="9728">
          <cell r="A9728" t="str">
            <v>19.011.0080-4</v>
          </cell>
          <cell r="B9728" t="str">
            <v>MAQUINA DE SOLDA POR TERMOFUSAO PARA GEOMEMBRANAS PEAD COM ESPESSURAS DE 0,5MM A 2,0MM,POTENCIA DE 800W,FREQUENCIA DE 50/60HZ,TENSAO DE 220V,EXCLUSIVE OPERADOR</v>
          </cell>
          <cell r="C9728" t="str">
            <v>H</v>
          </cell>
          <cell r="D9728">
            <v>9.15</v>
          </cell>
          <cell r="F9728" t="str">
            <v>19.011.0080-E</v>
          </cell>
          <cell r="G9728" t="str">
            <v>MAQUINA DE SOLDA POR TERMOFUSAO PARA GEOMEMBRANAS PEAD COM ESPESSURAS DE 0,5MM A 2,0MM,POTENCIA DE 800W,FREQUENCIA DE 50/60HZ,TENSAO DE 220V,EXCLUSIVE OPERADOR</v>
          </cell>
          <cell r="H9728" t="str">
            <v>H</v>
          </cell>
          <cell r="I9728">
            <v>9.15</v>
          </cell>
        </row>
        <row r="9729">
          <cell r="A9729" t="str">
            <v>19.011.0082-2</v>
          </cell>
          <cell r="B9729" t="str">
            <v>MAQUINA DE SOLDA POR TERMOFUSAO PARA GEOMEMBRANAS PEAD COM ESPESSURAS DE 0,5MM A 2,5MM,POTENCIA DE 1800/1500/1200W,FREQUENCIA DE 50/60 HZ, TENSAO DE 220V,EXCLUSIVE OPERADOR</v>
          </cell>
          <cell r="C9729" t="str">
            <v>H</v>
          </cell>
          <cell r="D9729">
            <v>87.02</v>
          </cell>
          <cell r="F9729" t="str">
            <v>19.011.0082-C</v>
          </cell>
          <cell r="G9729" t="str">
            <v>MAQUINA DE SOLDA POR TERMOFUSAO PARA GEOMEMBRANAS PEAD COM ESPESSURAS DE 0,5MM A 2,5MM,POTENCIA DE 1800/1500/1200W,FREQUENCIA DE 50/60 HZ, TENSAO DE 220V,EXCLUSIVE OPERADOR</v>
          </cell>
          <cell r="H9729" t="str">
            <v>H</v>
          </cell>
          <cell r="I9729">
            <v>87.02</v>
          </cell>
        </row>
        <row r="9730">
          <cell r="A9730" t="str">
            <v>19.011.0082-3</v>
          </cell>
          <cell r="B9730" t="str">
            <v>MAQUINA DE SOLDA POR TERMOFUSAO PARA GEOMEMBRANAS PEAD COM ESPESSURAS DE 0,5MM A 2,5MM,POTENCIA DE 1800/1500/1200W,FREQUENCIA DE 50/60 HZ,TENSAO DE 220V,EXCLUSIVE OPERADOR</v>
          </cell>
          <cell r="C9730" t="str">
            <v>H</v>
          </cell>
          <cell r="D9730">
            <v>62.76</v>
          </cell>
          <cell r="F9730" t="str">
            <v>19.011.0082-D</v>
          </cell>
          <cell r="G9730" t="str">
            <v>MAQUINA DE SOLDA POR TERMOFUSAO PARA GEOMEMBRANAS PEAD COM ESPESSURAS DE 0,5MM A 2,5MM,POTENCIA DE 1800/1500/1200W,FREQUENCIA DE 50/60 HZ,TENSAO DE 220V,EXCLUSIVE OPERADOR</v>
          </cell>
          <cell r="H9730" t="str">
            <v>H</v>
          </cell>
          <cell r="I9730">
            <v>62.76</v>
          </cell>
        </row>
        <row r="9731">
          <cell r="A9731" t="str">
            <v>19.011.0082-4</v>
          </cell>
          <cell r="B9731" t="str">
            <v>MAQUINA DE SOLDA POR TERMOFUSAO PARA GEOMEMBRANAS PEAD COM ESPESSURAS DE 0,5MM A 2,5MM,POTENCIA DE 1800/1500/1200W,FREQUENCIA DE 50/60 HZ,TENSAO DE 220V,EXCLUSIVE OPERADOR</v>
          </cell>
          <cell r="C9731" t="str">
            <v>H</v>
          </cell>
          <cell r="D9731">
            <v>56.9</v>
          </cell>
          <cell r="F9731" t="str">
            <v>19.011.0082-E</v>
          </cell>
          <cell r="G9731" t="str">
            <v>MAQUINA DE SOLDA POR TERMOFUSAO PARA GEOMEMBRANAS PEAD COM ESPESSURAS DE 0,5MM A 2,5MM,POTENCIA DE 1800/1500/1200W,FREQUENCIA DE 50/60 HZ,TENSAO DE 220V,EXCLUSIVE OPERADOR</v>
          </cell>
          <cell r="H9731" t="str">
            <v>H</v>
          </cell>
          <cell r="I9731">
            <v>56.9</v>
          </cell>
        </row>
        <row r="9732">
          <cell r="A9732" t="str">
            <v>20.004.0001-0</v>
          </cell>
          <cell r="B9732" t="str">
            <v>ESPALHAMENTO DE SOLO PARA FINS DE EXECUCAO DE ATERRO COMPACTADO,EXCLUSIVE IRRIGACAO,FORNECIMENTO E TRANSPORTE DO MATERIAL,REFERINDO-SE O CUSTO AO MATERIAL COMPACTADO</v>
          </cell>
          <cell r="C9732" t="str">
            <v>M3</v>
          </cell>
          <cell r="D9732">
            <v>1.02</v>
          </cell>
          <cell r="F9732" t="str">
            <v>20.004.0001-A</v>
          </cell>
          <cell r="G9732" t="str">
            <v>ESPALHAMENTO DE SOLO PARA FINS DE EXECUCAO DE ATERRO COMPACTADO,EXCLUSIVE IRRIGACAO,FORNECIMENTO E TRANSPORTE DO MATERIAL,REFERINDO-SE O CUSTO AO MATERIAL COMPACTADO</v>
          </cell>
          <cell r="H9732" t="str">
            <v>M3</v>
          </cell>
          <cell r="I9732">
            <v>1.01</v>
          </cell>
        </row>
        <row r="9733">
          <cell r="A9733" t="str">
            <v>20.004.0002-0</v>
          </cell>
          <cell r="B9733" t="str">
            <v>ESPALHAMENTO DE SOLO,COM MOTONIVELADORA,SEM FINALIDADE DE EXECUCAO DE ATERRO DE RODOVIA,MEDIDO APOS O ESPALHAMENTO</v>
          </cell>
          <cell r="C9733" t="str">
            <v>M3</v>
          </cell>
          <cell r="D9733">
            <v>0.84</v>
          </cell>
          <cell r="F9733" t="str">
            <v>20.004.0002-A</v>
          </cell>
          <cell r="G9733" t="str">
            <v>ESPALHAMENTO DE SOLO,COM MOTONIVELADORA,SEM FINALIDADE DE EXECUCAO DE ATERRO DE RODOVIA,MEDIDO APOS O ESPALHAMENTO</v>
          </cell>
          <cell r="H9733" t="str">
            <v>M3</v>
          </cell>
          <cell r="I9733">
            <v>0.83</v>
          </cell>
        </row>
        <row r="9734">
          <cell r="A9734" t="str">
            <v>20.004.0005-0</v>
          </cell>
          <cell r="B9734" t="str">
            <v>REGULARIZACAO E COMPACTACAO DE SUBLEITO,DE ACORDO COM AS "INSTRUCOES PARA EXECUCAO" DO DER-RJ,INCLUSIVE EXECUCAO E O TRANSPORTE DE AGUA,MAS SEM TRANSPORTE E ESCAVACAO DE CORRETIVOS.O CUSTO SE APLICA A AREA EFETIVAMENTE REGULARIZADA</v>
          </cell>
          <cell r="C9734" t="str">
            <v>M2</v>
          </cell>
          <cell r="D9734">
            <v>1.48</v>
          </cell>
          <cell r="F9734" t="str">
            <v>20.004.0005-A</v>
          </cell>
          <cell r="G9734" t="str">
            <v>REGULARIZACAO E COMPACTACAO DE SUBLEITO,DE ACORDO COM AS "INSTRUCOES PARA EXECUCAO" DO DER-RJ,INCLUSIVE EXECUCAO E O TRANSPORTE DE AGUA,MAS SEM TRANSPORTE E ESCAVACAO DE CORRETIVOS.O CUSTO SE APLICA A AREA EFETIVAMENTE REGULARIZADA</v>
          </cell>
          <cell r="H9734" t="str">
            <v>M2</v>
          </cell>
          <cell r="I9734">
            <v>1.43</v>
          </cell>
        </row>
        <row r="9735">
          <cell r="A9735" t="str">
            <v>20.004.0006-0</v>
          </cell>
          <cell r="B9735" t="str">
            <v>REFORCO DE SUBLEITO,DE ACORDO COM AS "INSTRUCOES PARA EXECUCAO" DO DER-RJ,EXCLUSIVE ESCAVACAO,CARGA,TRANSPORTE E FORNECIMENTO DOS MATERIAIS</v>
          </cell>
          <cell r="C9735" t="str">
            <v>M3</v>
          </cell>
          <cell r="D9735">
            <v>7.3</v>
          </cell>
          <cell r="F9735" t="str">
            <v>20.004.0006-A</v>
          </cell>
          <cell r="G9735" t="str">
            <v>REFORCO DE SUBLEITO,DE ACORDO COM AS "INSTRUCOES PARA EXECUCAO" DO DER-RJ,EXCLUSIVE ESCAVACAO,CARGA,TRANSPORTE E FORNECIMENTO DOS MATERIAIS</v>
          </cell>
          <cell r="H9735" t="str">
            <v>M3</v>
          </cell>
          <cell r="I9735">
            <v>7.06</v>
          </cell>
        </row>
        <row r="9736">
          <cell r="A9736" t="str">
            <v>20.004.0007-0</v>
          </cell>
          <cell r="B9736" t="str">
            <v>CAMINHO DE SERVICO,REALIZADO MECANICAMENTE,INCLUSIVE ESCAVACAO,DESMATAMENTO,DESTOCAMENTO,ACERTO E COMPACTACAO</v>
          </cell>
          <cell r="C9736" t="str">
            <v>M</v>
          </cell>
          <cell r="D9736">
            <v>14.57</v>
          </cell>
          <cell r="F9736" t="str">
            <v>20.004.0007-A</v>
          </cell>
          <cell r="G9736" t="str">
            <v>CAMINHO DE SERVICO,REALIZADO MECANICAMENTE,INCLUSIVE ESCAVACAO,DESMATAMENTO,DESTOCAMENTO,ACERTO E COMPACTACAO</v>
          </cell>
          <cell r="H9736" t="str">
            <v>M</v>
          </cell>
          <cell r="I9736">
            <v>14.24</v>
          </cell>
        </row>
        <row r="9737">
          <cell r="A9737" t="str">
            <v>20.004.0010-0</v>
          </cell>
          <cell r="B9737" t="str">
            <v>ESPALHAMENTO E COMPACTACAO DE SOLOS,EM CAMADAS,PARA COMPLEMENTACAO LATERAL EM ATERROS,INCLUSIVE ESCAVACAO DENTEADA DO TALUDE DE ATERRO EXISTENTE,COM TRATOR DE LAMINA DE PEQUENO PORTE,EXCLUSIVE FORNECIMENTO E TRANSPORTE DO MATERIAL A SER USADO NO ATERRO</v>
          </cell>
          <cell r="C9737" t="str">
            <v>M3</v>
          </cell>
          <cell r="D9737">
            <v>8.3699999999999992</v>
          </cell>
          <cell r="F9737" t="str">
            <v>20.004.0010-A</v>
          </cell>
          <cell r="G9737" t="str">
            <v>ESPALHAMENTO E COMPACTACAO DE SOLOS,EM CAMADAS,PARA COMPLEMENTACAO LATERAL EM ATERROS,INCLUSIVE ESCAVACAO DENTEADA DO TALUDE DE ATERRO EXISTENTE,COM TRATOR DE LAMINA DE PEQUENO PORTE,EXCLUSIVE FORNECIMENTO E TRANSPORTE DO MATERIAL A SER USADO NO ATERRO</v>
          </cell>
          <cell r="H9737" t="str">
            <v>M3</v>
          </cell>
          <cell r="I9737">
            <v>8.1999999999999993</v>
          </cell>
        </row>
        <row r="9738">
          <cell r="A9738" t="str">
            <v>20.004.0011-0</v>
          </cell>
          <cell r="B9738" t="str">
            <v>ATERRO COMPACTADO EM CAMADAS DE NO MAXIMO 20CM,PARA EXECUCAODE TERRA ARMADA,INCLUSIVE ESPALHAMENTO,IRRIGACAO E CONTROLEDE COMPACTACAO,EXCLUSIVE O FORNECIMENTO E O TRANSPORTE DOSMATERIAIS</v>
          </cell>
          <cell r="C9738" t="str">
            <v>M3</v>
          </cell>
          <cell r="D9738">
            <v>34.29</v>
          </cell>
          <cell r="F9738" t="str">
            <v>20.004.0011-A</v>
          </cell>
          <cell r="G9738" t="str">
            <v>ATERRO COMPACTADO EM CAMADAS DE NO MAXIMO 20CM,PARA EXECUCAODE TERRA ARMADA,INCLUSIVE ESPALHAMENTO,IRRIGACAO E CONTROLEDE COMPACTACAO,EXCLUSIVE O FORNECIMENTO E O TRANSPORTE DOSMATERIAIS</v>
          </cell>
          <cell r="H9738" t="str">
            <v>M3</v>
          </cell>
          <cell r="I9738">
            <v>30.51</v>
          </cell>
        </row>
        <row r="9739">
          <cell r="A9739" t="str">
            <v>20.004.0012-0</v>
          </cell>
          <cell r="B9739" t="str">
            <v>RECOMPOSICAO MECANIZADA DE ATERRO,EXCLUSIVE ESCAVACAO E TRANSPORTE DE MATERIAL DA JAZIDA,INCLUSIVE ESCAVACAO PREVIA EM DEGRAUS</v>
          </cell>
          <cell r="C9739" t="str">
            <v>M3</v>
          </cell>
          <cell r="D9739">
            <v>17.16</v>
          </cell>
          <cell r="F9739" t="str">
            <v>20.004.0012-A</v>
          </cell>
          <cell r="G9739" t="str">
            <v>RECOMPOSICAO MECANIZADA DE ATERRO,EXCLUSIVE ESCAVACAO E TRANSPORTE DE MATERIAL DA JAZIDA,INCLUSIVE ESCAVACAO PREVIA EM DEGRAUS</v>
          </cell>
          <cell r="H9739" t="str">
            <v>M3</v>
          </cell>
          <cell r="I9739">
            <v>16.190000000000001</v>
          </cell>
        </row>
        <row r="9740">
          <cell r="A9740" t="str">
            <v>20.004.0013-0</v>
          </cell>
          <cell r="B9740" t="str">
            <v>REMOCAO DE MATERIAL SOLTO(1ª CATEGORIA),PROVENIENTE DE DESLIZAMENTO DE BARREIRAS, UTILIZANDO PA CARREGADEIRA DE 3,10M3,EXCLUSIVE DESPESAS COM CAMINHAO</v>
          </cell>
          <cell r="C9740" t="str">
            <v>M3</v>
          </cell>
          <cell r="D9740">
            <v>3.23</v>
          </cell>
          <cell r="F9740" t="str">
            <v>20.004.0013-A</v>
          </cell>
          <cell r="G9740" t="str">
            <v>REMOCAO DE MATERIAL SOLTO(1ª CATEGORIA),PROVENIENTE DE DESLIZAMENTO DE BARREIRAS, UTILIZANDO PA CARREGADEIRA DE 3,10M3,EXCLUSIVE DESPESAS COM CAMINHAO</v>
          </cell>
          <cell r="H9740" t="str">
            <v>M3</v>
          </cell>
          <cell r="I9740">
            <v>3.13</v>
          </cell>
        </row>
        <row r="9741">
          <cell r="A9741" t="str">
            <v>20.004.0015-0</v>
          </cell>
          <cell r="B9741" t="str">
            <v>EXECUCAO DE "TAPA-PANELA",COM MATERIAL DE 1ª CATEGORIA,COMPACTADO MANUALMENTE,MEDIDO NA PISTA APOS COMPACTACAO,INCLUSIVETRANSPORTE,EXCLUSIVE ESCAVACAO DE JAZIDA</v>
          </cell>
          <cell r="C9741" t="str">
            <v>M3</v>
          </cell>
          <cell r="D9741">
            <v>65.14</v>
          </cell>
          <cell r="F9741" t="str">
            <v>20.004.0015-A</v>
          </cell>
          <cell r="G9741" t="str">
            <v>EXECUCAO DE "TAPA-PANELA",COM MATERIAL DE 1ª CATEGORIA,COMPACTADO MANUALMENTE,MEDIDO NA PISTA APOS COMPACTACAO,INCLUSIVETRANSPORTE,EXCLUSIVE ESCAVACAO DE JAZIDA</v>
          </cell>
          <cell r="H9741" t="str">
            <v>M3</v>
          </cell>
          <cell r="I9741">
            <v>58.48</v>
          </cell>
        </row>
        <row r="9742">
          <cell r="A9742" t="str">
            <v>20.004.0016-0</v>
          </cell>
          <cell r="B9742" t="str">
            <v>COMBATE A EXSUDACAO,COMPREENDENDO ESPALHAMENTO MANUAL E COMPACTACAO DE AGREGADOS SOBRE A SUPERFICIE EXSUDADA,EXCLUSIVE FORNECIMENTO DO MATERIAL E TRANSPORTE</v>
          </cell>
          <cell r="C9742" t="str">
            <v>M2</v>
          </cell>
          <cell r="D9742">
            <v>7.51</v>
          </cell>
          <cell r="F9742" t="str">
            <v>20.004.0016-A</v>
          </cell>
          <cell r="G9742" t="str">
            <v>COMBATE A EXSUDACAO,COMPREENDENDO ESPALHAMENTO MANUAL E COMPACTACAO DE AGREGADOS SOBRE A SUPERFICIE EXSUDADA,EXCLUSIVE FORNECIMENTO DO MATERIAL E TRANSPORTE</v>
          </cell>
          <cell r="H9742" t="str">
            <v>M2</v>
          </cell>
          <cell r="I9742">
            <v>6.93</v>
          </cell>
        </row>
        <row r="9743">
          <cell r="A9743" t="str">
            <v>20.004.0017-0</v>
          </cell>
          <cell r="B9743" t="str">
            <v>BASE PARA REMENDO PROFUNDO(BRITA,SOLO X BRITA,SOLO ESTABILIZADO GRANULOMETRICAMENTE,SOLO MELHORADO COM CIMENTO),EXECUTADA MANUALMENTE,MEDIDA PELO VOLUME COMPACTADO,EXCLUSIVE FORNECIMENTO E TRANSPORTE DOS MATERIAIS</v>
          </cell>
          <cell r="C9743" t="str">
            <v>M3</v>
          </cell>
          <cell r="D9743">
            <v>371.73</v>
          </cell>
          <cell r="F9743" t="str">
            <v>20.004.0017-A</v>
          </cell>
          <cell r="G9743" t="str">
            <v>BASE PARA REMENDO PROFUNDO(BRITA,SOLO X BRITA,SOLO ESTABILIZADO GRANULOMETRICAMENTE,SOLO MELHORADO COM CIMENTO),EXECUTADA MANUALMENTE,MEDIDA PELO VOLUME COMPACTADO,EXCLUSIVE FORNECIMENTO E TRANSPORTE DOS MATERIAIS</v>
          </cell>
          <cell r="H9743" t="str">
            <v>M3</v>
          </cell>
          <cell r="I9743">
            <v>349.01</v>
          </cell>
        </row>
        <row r="9744">
          <cell r="A9744" t="str">
            <v>20.004.0018-0</v>
          </cell>
          <cell r="B9744" t="str">
            <v>EXECUCAO DE "TAPA-BURACO",UTILIZANDO MISTURA BETUMINOSA,MEDIDO NA CACAMBA DO CAMINHAO,EXCLUSIVE MATERIAIS E TRANSPORTE.SE FOR MEDIDO NO LOCAL,APOS A EXECUCAO,MULTIPLICAR ESTE CUSTOPOR 1,35</v>
          </cell>
          <cell r="C9744" t="str">
            <v>M3</v>
          </cell>
          <cell r="D9744">
            <v>418.85</v>
          </cell>
          <cell r="F9744" t="str">
            <v>20.004.0018-A</v>
          </cell>
          <cell r="G9744" t="str">
            <v>EXECUCAO DE "TAPA-BURACO",UTILIZANDO MISTURA BETUMINOSA,MEDIDO NA CACAMBA DO CAMINHAO,EXCLUSIVE MATERIAIS E TRANSPORTE.SE FOR MEDIDO NO LOCAL,APOS A EXECUCAO,MULTIPLICAR ESTE CUSTOPOR 1,35</v>
          </cell>
          <cell r="H9744" t="str">
            <v>M3</v>
          </cell>
          <cell r="I9744">
            <v>366.52</v>
          </cell>
        </row>
        <row r="9745">
          <cell r="A9745" t="str">
            <v>20.004.0019-0</v>
          </cell>
          <cell r="B9745" t="str">
            <v>RECOMPOSICAO DE REVESTIMENTO PRIMARIO,MEDIDO PELO VOLUME COMPACTADO,EXCLUSIVE ESCAVACAO E TRANSPORTE DE MATERIAL DE JAZIDA</v>
          </cell>
          <cell r="C9745" t="str">
            <v>M3</v>
          </cell>
          <cell r="D9745">
            <v>13.1</v>
          </cell>
          <cell r="F9745" t="str">
            <v>20.004.0019-A</v>
          </cell>
          <cell r="G9745" t="str">
            <v>RECOMPOSICAO DE REVESTIMENTO PRIMARIO,MEDIDO PELO VOLUME COMPACTADO,EXCLUSIVE ESCAVACAO E TRANSPORTE DE MATERIAL DE JAZIDA</v>
          </cell>
          <cell r="H9745" t="str">
            <v>M3</v>
          </cell>
          <cell r="I9745">
            <v>12.65</v>
          </cell>
        </row>
        <row r="9746">
          <cell r="A9746" t="str">
            <v>20.004.0020-0</v>
          </cell>
          <cell r="B9746" t="str">
            <v>ATERRO COMPACTADO MECANICAMENTE,EM ACOSTAMENTO,INCLUSIVE ESPALHAMENTO</v>
          </cell>
          <cell r="C9746" t="str">
            <v>M3</v>
          </cell>
          <cell r="D9746">
            <v>3.21</v>
          </cell>
          <cell r="F9746" t="str">
            <v>20.004.0020-A</v>
          </cell>
          <cell r="G9746" t="str">
            <v>ATERRO COMPACTADO MECANICAMENTE,EM ACOSTAMENTO,INCLUSIVE ESPALHAMENTO</v>
          </cell>
          <cell r="H9746" t="str">
            <v>M3</v>
          </cell>
          <cell r="I9746">
            <v>3.14</v>
          </cell>
        </row>
        <row r="9747">
          <cell r="A9747" t="str">
            <v>20.004.0021-0</v>
          </cell>
          <cell r="B9747" t="str">
            <v>RECUPERACAO DE BASE/CBUQ,EM ESPUMA ASFALTICA,"IN SITU",EM RODOVIA,AREA URBANA,ATE 20CM,COMPACTACAO AASHTO NORMAL,INCLUSIVE MATERIAIS COM 3% DE CIMENTO</v>
          </cell>
          <cell r="C9747" t="str">
            <v>M3</v>
          </cell>
          <cell r="D9747">
            <v>773.06</v>
          </cell>
          <cell r="F9747" t="str">
            <v>20.004.0021-A</v>
          </cell>
          <cell r="G9747" t="str">
            <v>RECUPERACAO DE BASE/CBUQ,EM ESPUMA ASFALTICA,"IN SITU",EM RODOVIA,AREA URBANA,ATE 20CM,COMPACTACAO AASHTO NORMAL,INCLUSIVE MATERIAIS COM 3% DE CIMENTO</v>
          </cell>
          <cell r="H9747" t="str">
            <v>M3</v>
          </cell>
          <cell r="I9747">
            <v>770.75</v>
          </cell>
        </row>
        <row r="9748">
          <cell r="A9748" t="str">
            <v>20.004.0022-0</v>
          </cell>
          <cell r="B9748" t="str">
            <v>RECUPERACAO DE BASE/CBUQ,EM ESPUMA ASFALTICA,"IN SITU",EM RODOVIA,AREA URBANA,ATE 20CM,COMPACTACAO AASHTO NORMAL,INCLUSIVE MATERIAIS SENDO 6% DE CIMENTO</v>
          </cell>
          <cell r="C9748" t="str">
            <v>M3</v>
          </cell>
          <cell r="D9748">
            <v>812.41</v>
          </cell>
          <cell r="F9748" t="str">
            <v>20.004.0022-A</v>
          </cell>
          <cell r="G9748" t="str">
            <v>RECUPERACAO DE BASE/CBUQ,EM ESPUMA ASFALTICA,"IN SITU",EM RODOVIA,AREA URBANA,ATE 20CM,COMPACTACAO AASHTO NORMAL,INCLUSIVE MATERIAIS SENDO 6% DE CIMENTO</v>
          </cell>
          <cell r="H9748" t="str">
            <v>M3</v>
          </cell>
          <cell r="I9748">
            <v>810.11</v>
          </cell>
        </row>
        <row r="9749">
          <cell r="A9749" t="str">
            <v>20.004.0023-0</v>
          </cell>
          <cell r="B9749" t="str">
            <v>RECUPERACAO DE BASE/CBUQ,EM ESPUMA ASFALTICA,"IN SITU",EM RODOVIA,AREA URBANA,ATE 20CM,INCLUSIVE COMPACTACAO AASHTO NORMAL E MATERIAIS,COM 3% DE CIMENTO E 83KG DE CAP POR M3</v>
          </cell>
          <cell r="C9749" t="str">
            <v>M3</v>
          </cell>
          <cell r="D9749">
            <v>490.58</v>
          </cell>
          <cell r="F9749" t="str">
            <v>20.004.0023-A</v>
          </cell>
          <cell r="G9749" t="str">
            <v>RECUPERACAO DE BASE/CBUQ,EM ESPUMA ASFALTICA,"IN SITU",EM RODOVIA,AREA URBANA,ATE 20CM,INCLUSIVE COMPACTACAO AASHTO NORMAL E MATERIAIS,COM 3% DE CIMENTO E 83KG DE CAP POR M3</v>
          </cell>
          <cell r="H9749" t="str">
            <v>M3</v>
          </cell>
          <cell r="I9749">
            <v>489.15</v>
          </cell>
        </row>
        <row r="9750">
          <cell r="A9750" t="str">
            <v>20.004.0025-0</v>
          </cell>
          <cell r="B9750" t="str">
            <v>RECUPERACAO DE PAVIMENTO COM RECICLAGEM DE BASE,INCORPORANDOA CAPA ASFALTICA,ATE 20CM,EXCLUSIVE MATERIAIS ADICIONADOS ECOMPACTACAO</v>
          </cell>
          <cell r="C9750" t="str">
            <v>M3</v>
          </cell>
          <cell r="D9750">
            <v>85.02</v>
          </cell>
          <cell r="F9750" t="str">
            <v>20.004.0025-A</v>
          </cell>
          <cell r="G9750" t="str">
            <v>RECUPERACAO DE PAVIMENTO COM RECICLAGEM DE BASE,INCORPORANDOA CAPA ASFALTICA,ATE 20CM,EXCLUSIVE MATERIAIS ADICIONADOS ECOMPACTACAO</v>
          </cell>
          <cell r="H9750" t="str">
            <v>M3</v>
          </cell>
          <cell r="I9750">
            <v>84.05</v>
          </cell>
        </row>
        <row r="9751">
          <cell r="A9751" t="str">
            <v>20.004.0027-0</v>
          </cell>
          <cell r="B9751" t="str">
            <v>RECOMPOSICAO DE CBUQ,EXCLUSIVE FORNECIMENTO E TRANSPORTE DOSMATERIAIS</v>
          </cell>
          <cell r="C9751" t="str">
            <v>M3</v>
          </cell>
          <cell r="D9751">
            <v>173.74</v>
          </cell>
          <cell r="F9751" t="str">
            <v>20.004.0027-A</v>
          </cell>
          <cell r="G9751" t="str">
            <v>RECOMPOSICAO DE CBUQ,EXCLUSIVE FORNECIMENTO E TRANSPORTE DOSMATERIAIS</v>
          </cell>
          <cell r="H9751" t="str">
            <v>M3</v>
          </cell>
          <cell r="I9751">
            <v>165.18</v>
          </cell>
        </row>
        <row r="9752">
          <cell r="A9752" t="str">
            <v>20.004.0028-0</v>
          </cell>
          <cell r="B9752" t="str">
            <v>RECOMPOSICAO ESTRUTURAL DE PAVIMENTO (COM REPARO DE BASE)CBUQ COM 5CM DE ESPESSURA</v>
          </cell>
          <cell r="C9752" t="str">
            <v>M2</v>
          </cell>
          <cell r="D9752">
            <v>156.76</v>
          </cell>
          <cell r="F9752" t="str">
            <v>20.004.0028-A</v>
          </cell>
          <cell r="G9752" t="str">
            <v>RECOMPOSICAO ESTRUTURAL DE PAVIMENTO (COM REPARO DE BASE)CBUQ COM 5CM DE ESPESSURA</v>
          </cell>
          <cell r="H9752" t="str">
            <v>M2</v>
          </cell>
          <cell r="I9752">
            <v>146.27000000000001</v>
          </cell>
        </row>
        <row r="9753">
          <cell r="A9753" t="str">
            <v>20.004.0030-0</v>
          </cell>
          <cell r="B9753" t="str">
            <v>RECOMPOSICAO DE CAMINHO DE SERVICO</v>
          </cell>
          <cell r="C9753" t="str">
            <v>M2</v>
          </cell>
          <cell r="D9753">
            <v>0.88</v>
          </cell>
          <cell r="F9753" t="str">
            <v>20.004.0030-A</v>
          </cell>
          <cell r="G9753" t="str">
            <v>RECOMPOSICAO DE CAMINHO DE SERVICO</v>
          </cell>
          <cell r="H9753" t="str">
            <v>M2</v>
          </cell>
          <cell r="I9753">
            <v>0.86</v>
          </cell>
        </row>
        <row r="9754">
          <cell r="A9754" t="str">
            <v>20.004.0033-1</v>
          </cell>
          <cell r="B9754" t="str">
            <v>ATERRO COMPACTADO MECANICAMENTE,EM CAMADAS DE 20CM,INCLUINDOESPALHAMENTO E IRRIGACAO,MAS SEM O FORNECIMENTO E TRANSPORTE DO MATERIAL</v>
          </cell>
          <cell r="C9754" t="str">
            <v>M3</v>
          </cell>
          <cell r="D9754">
            <v>2.91</v>
          </cell>
          <cell r="F9754" t="str">
            <v>20.004.0033-B</v>
          </cell>
          <cell r="G9754" t="str">
            <v>ATERRO COMPACTADO MECANICAMENTE,EM CAMADAS DE 20CM,INCLUINDOESPALHAMENTO E IRRIGACAO,MAS SEM O FORNECIMENTO E TRANSPORTE DO MATERIAL</v>
          </cell>
          <cell r="H9754" t="str">
            <v>M3</v>
          </cell>
          <cell r="I9754">
            <v>2.85</v>
          </cell>
        </row>
        <row r="9755">
          <cell r="A9755" t="str">
            <v>20.004.0034-0</v>
          </cell>
          <cell r="B9755" t="str">
            <v>ATERRO COMPACTADO MECANICAMENTE,EM CAMADAS DE 20CM,INCLUSIVEIRRIGACAO,EXCLUSIVE ESPALHAMENTO,FORNECIMENTO E TRANSPORTEDO MATERIAL</v>
          </cell>
          <cell r="C9755" t="str">
            <v>M3</v>
          </cell>
          <cell r="D9755">
            <v>1.89</v>
          </cell>
          <cell r="F9755" t="str">
            <v>20.004.0034-A</v>
          </cell>
          <cell r="G9755" t="str">
            <v>ATERRO COMPACTADO MECANICAMENTE,EM CAMADAS DE 20CM,INCLUSIVEIRRIGACAO,EXCLUSIVE ESPALHAMENTO,FORNECIMENTO E TRANSPORTEDO MATERIAL</v>
          </cell>
          <cell r="H9755" t="str">
            <v>M3</v>
          </cell>
          <cell r="I9755">
            <v>1.84</v>
          </cell>
        </row>
        <row r="9756">
          <cell r="A9756" t="str">
            <v>20.004.0036-0</v>
          </cell>
          <cell r="B9756" t="str">
            <v>LIMPEZA DE JAZIDAS</v>
          </cell>
          <cell r="C9756" t="str">
            <v>M2</v>
          </cell>
          <cell r="D9756">
            <v>0.31</v>
          </cell>
          <cell r="F9756" t="str">
            <v>20.004.0036-A</v>
          </cell>
          <cell r="G9756" t="str">
            <v>LIMPEZA DE JAZIDAS</v>
          </cell>
          <cell r="H9756" t="str">
            <v>M2</v>
          </cell>
          <cell r="I9756">
            <v>0.31</v>
          </cell>
        </row>
        <row r="9757">
          <cell r="A9757" t="str">
            <v>20.004.0038-0</v>
          </cell>
          <cell r="B9757" t="str">
            <v>LIMPEZA DE SUPERFICIES COM MOTONIVELADORA</v>
          </cell>
          <cell r="C9757" t="str">
            <v>M2</v>
          </cell>
          <cell r="D9757">
            <v>0.32</v>
          </cell>
          <cell r="F9757" t="str">
            <v>20.004.0038-A</v>
          </cell>
          <cell r="G9757" t="str">
            <v>LIMPEZA DE SUPERFICIES COM MOTONIVELADORA</v>
          </cell>
          <cell r="H9757" t="str">
            <v>M2</v>
          </cell>
          <cell r="I9757">
            <v>0.32</v>
          </cell>
        </row>
        <row r="9758">
          <cell r="A9758" t="str">
            <v>20.004.0040-0</v>
          </cell>
          <cell r="B9758" t="str">
            <v>PATROLAMENTO DE SUBLEITO DE RODOVIAIS</v>
          </cell>
          <cell r="C9758" t="str">
            <v>M2</v>
          </cell>
          <cell r="D9758">
            <v>0.39</v>
          </cell>
          <cell r="F9758" t="str">
            <v>20.004.0040-A</v>
          </cell>
          <cell r="G9758" t="str">
            <v>PATROLAMENTO DE SUBLEITO DE RODOVIAIS</v>
          </cell>
          <cell r="H9758" t="str">
            <v>M2</v>
          </cell>
          <cell r="I9758">
            <v>0.38</v>
          </cell>
        </row>
        <row r="9759">
          <cell r="A9759" t="str">
            <v>20.004.0045-0</v>
          </cell>
          <cell r="B9759" t="str">
            <v>REMOCAO (CARGA) DE TERRA OU ENTULHO COM RETROESCAVADEIRA COMCACAMBA DE 0,76M3 EM CONDICOES ESPECIAIS,GIRO DE 180°</v>
          </cell>
          <cell r="C9759" t="str">
            <v>T</v>
          </cell>
          <cell r="D9759">
            <v>6.32</v>
          </cell>
          <cell r="F9759" t="str">
            <v>20.004.0045-A</v>
          </cell>
          <cell r="G9759" t="str">
            <v>REMOCAO (CARGA) DE TERRA OU ENTULHO COM RETROESCAVADEIRA COMCACAMBA DE 0,76M3 EM CONDICOES ESPECIAIS,GIRO DE 180°</v>
          </cell>
          <cell r="H9759" t="str">
            <v>T</v>
          </cell>
          <cell r="I9759">
            <v>6.07</v>
          </cell>
        </row>
        <row r="9760">
          <cell r="A9760" t="str">
            <v>20.004.0100-0</v>
          </cell>
          <cell r="B9760" t="str">
            <v>ESCARIFICACAO E LEVANTAMENTO DE BASE E REVESTIMENTO,INCLUSIVE AFASTAMENTO LATERAL,USANDO MOTONIVELADORA</v>
          </cell>
          <cell r="C9760" t="str">
            <v>M3</v>
          </cell>
          <cell r="D9760">
            <v>50.4</v>
          </cell>
          <cell r="F9760" t="str">
            <v>20.004.0100-A</v>
          </cell>
          <cell r="G9760" t="str">
            <v>ESCARIFICACAO E LEVANTAMENTO DE BASE E REVESTIMENTO,INCLUSIVE AFASTAMENTO LATERAL,USANDO MOTONIVELADORA</v>
          </cell>
          <cell r="H9760" t="str">
            <v>M3</v>
          </cell>
          <cell r="I9760">
            <v>49.51</v>
          </cell>
        </row>
        <row r="9761">
          <cell r="A9761" t="str">
            <v>20.004.0102-0</v>
          </cell>
          <cell r="B9761" t="str">
            <v>ESCAVACAO DE SOLO MOLE COM MOTONIVELADORA</v>
          </cell>
          <cell r="C9761" t="str">
            <v>M3</v>
          </cell>
          <cell r="D9761">
            <v>4.29</v>
          </cell>
          <cell r="F9761" t="str">
            <v>20.004.0102-A</v>
          </cell>
          <cell r="G9761" t="str">
            <v>ESCAVACAO DE SOLO MOLE COM MOTONIVELADORA</v>
          </cell>
          <cell r="H9761" t="str">
            <v>M3</v>
          </cell>
          <cell r="I9761">
            <v>4.21</v>
          </cell>
        </row>
        <row r="9762">
          <cell r="A9762" t="str">
            <v>20.004.0105-0</v>
          </cell>
          <cell r="B9762" t="str">
            <v>ESCARIFICACAO DE SOLO COM MOTONIVELADORA</v>
          </cell>
          <cell r="C9762" t="str">
            <v>M3</v>
          </cell>
          <cell r="D9762">
            <v>7.13</v>
          </cell>
          <cell r="F9762" t="str">
            <v>20.004.0105-A</v>
          </cell>
          <cell r="G9762" t="str">
            <v>ESCARIFICACAO DE SOLO COM MOTONIVELADORA</v>
          </cell>
          <cell r="H9762" t="str">
            <v>M3</v>
          </cell>
          <cell r="I9762">
            <v>7</v>
          </cell>
        </row>
        <row r="9763">
          <cell r="A9763" t="str">
            <v>20.004.0122-0</v>
          </cell>
          <cell r="B9763" t="str">
            <v>LIMPEZA MECANIZADA DE SARJETA E MEIO-FIO,COM UTILIZACAO DE VASSOURA MECANICA</v>
          </cell>
          <cell r="C9763" t="str">
            <v>KM</v>
          </cell>
          <cell r="D9763">
            <v>20.99</v>
          </cell>
          <cell r="F9763" t="str">
            <v>20.004.0122-A</v>
          </cell>
          <cell r="G9763" t="str">
            <v>LIMPEZA MECANIZADA DE SARJETA E MEIO-FIO,COM UTILIZACAO DE VASSOURA MECANICA</v>
          </cell>
          <cell r="H9763" t="str">
            <v>KM</v>
          </cell>
          <cell r="I9763">
            <v>20.36</v>
          </cell>
        </row>
        <row r="9764">
          <cell r="A9764" t="str">
            <v>20.004.0125-0</v>
          </cell>
          <cell r="B9764" t="str">
            <v>ROCADA MECANICA,COM UTILIZACAO DE ROCADEIRA MECANICA,EXCLUSIVE LIMPEZA</v>
          </cell>
          <cell r="C9764" t="str">
            <v>M2</v>
          </cell>
          <cell r="D9764">
            <v>0.28999999999999998</v>
          </cell>
          <cell r="F9764" t="str">
            <v>20.004.0125-A</v>
          </cell>
          <cell r="G9764" t="str">
            <v>ROCADA MECANICA,COM UTILIZACAO DE ROCADEIRA MECANICA,EXCLUSIVE LIMPEZA</v>
          </cell>
          <cell r="H9764" t="str">
            <v>M2</v>
          </cell>
          <cell r="I9764">
            <v>0.25</v>
          </cell>
        </row>
        <row r="9765">
          <cell r="A9765" t="str">
            <v>20.004.0127-0</v>
          </cell>
          <cell r="B9765" t="str">
            <v>VARRECAO DE PISTA COM VASSOURA MECANICA</v>
          </cell>
          <cell r="C9765" t="str">
            <v>HA</v>
          </cell>
          <cell r="D9765">
            <v>179.95</v>
          </cell>
          <cell r="F9765" t="str">
            <v>20.004.0127-A</v>
          </cell>
          <cell r="G9765" t="str">
            <v>VARRECAO DE PISTA COM VASSOURA MECANICA</v>
          </cell>
          <cell r="H9765" t="str">
            <v>HA</v>
          </cell>
          <cell r="I9765">
            <v>174.22</v>
          </cell>
        </row>
        <row r="9766">
          <cell r="A9766" t="str">
            <v>20.004.0130-0</v>
          </cell>
          <cell r="B9766" t="str">
            <v>DESOBSTRUCAO E LIMPEZA DE RUAS</v>
          </cell>
          <cell r="C9766" t="str">
            <v>M2</v>
          </cell>
          <cell r="D9766">
            <v>2.29</v>
          </cell>
          <cell r="F9766" t="str">
            <v>20.004.0130-A</v>
          </cell>
          <cell r="G9766" t="str">
            <v>DESOBSTRUCAO E LIMPEZA DE RUAS</v>
          </cell>
          <cell r="H9766" t="str">
            <v>M2</v>
          </cell>
          <cell r="I9766">
            <v>2.19</v>
          </cell>
        </row>
        <row r="9767">
          <cell r="A9767" t="str">
            <v>20.004.0131-0</v>
          </cell>
          <cell r="B9767" t="str">
            <v>LIMPEZA DE RUA COM AR COMPRIMIDO</v>
          </cell>
          <cell r="C9767" t="str">
            <v>M2</v>
          </cell>
          <cell r="D9767">
            <v>1.06</v>
          </cell>
          <cell r="F9767" t="str">
            <v>20.004.0131-A</v>
          </cell>
          <cell r="G9767" t="str">
            <v>LIMPEZA DE RUA COM AR COMPRIMIDO</v>
          </cell>
          <cell r="H9767" t="str">
            <v>M2</v>
          </cell>
          <cell r="I9767">
            <v>1.03</v>
          </cell>
        </row>
        <row r="9768">
          <cell r="A9768" t="str">
            <v>20.004.0132-0</v>
          </cell>
          <cell r="B9768" t="str">
            <v>DESOBSTRUCAO E LIMPEZA DE PISTA PARA EMBUTIMENTO DE FIACAO</v>
          </cell>
          <cell r="C9768" t="str">
            <v>M2</v>
          </cell>
          <cell r="D9768">
            <v>3.23</v>
          </cell>
          <cell r="F9768" t="str">
            <v>20.004.0132-A</v>
          </cell>
          <cell r="G9768" t="str">
            <v>DESOBSTRUCAO E LIMPEZA DE PISTA PARA EMBUTIMENTO DE FIACAO</v>
          </cell>
          <cell r="H9768" t="str">
            <v>M2</v>
          </cell>
          <cell r="I9768">
            <v>2.98</v>
          </cell>
        </row>
        <row r="9769">
          <cell r="A9769" t="str">
            <v>20.004.0135-0</v>
          </cell>
          <cell r="B9769" t="str">
            <v>LIMPEZA DE PISTA,COM UTILIZACAO DE COMPRESSOR DE AR,PARA EXECUCAO DE REVESTIMENTO COM CBUQ</v>
          </cell>
          <cell r="C9769" t="str">
            <v>M2</v>
          </cell>
          <cell r="D9769">
            <v>0.52</v>
          </cell>
          <cell r="F9769" t="str">
            <v>20.004.0135-A</v>
          </cell>
          <cell r="G9769" t="str">
            <v>LIMPEZA DE PISTA,COM UTILIZACAO DE COMPRESSOR DE AR,PARA EXECUCAO DE REVESTIMENTO COM CBUQ</v>
          </cell>
          <cell r="H9769" t="str">
            <v>M2</v>
          </cell>
          <cell r="I9769">
            <v>0.5</v>
          </cell>
        </row>
        <row r="9770">
          <cell r="A9770" t="str">
            <v>20.004.0136-0</v>
          </cell>
          <cell r="B9770" t="str">
            <v>LIMPEZA DE PISTA,COM UTILIZACAO DE COMPRESSOR DE AR,CAMINHAOBASCULANTE,PARA EXECUCAO DE REVESTIMENTO COM CBUQ</v>
          </cell>
          <cell r="C9770" t="str">
            <v>M2</v>
          </cell>
          <cell r="D9770">
            <v>0.63</v>
          </cell>
          <cell r="F9770" t="str">
            <v>20.004.0136-A</v>
          </cell>
          <cell r="G9770" t="str">
            <v>LIMPEZA DE PISTA,COM UTILIZACAO DE COMPRESSOR DE AR,CAMINHAOBASCULANTE,PARA EXECUCAO DE REVESTIMENTO COM CBUQ</v>
          </cell>
          <cell r="H9770" t="str">
            <v>M2</v>
          </cell>
          <cell r="I9770">
            <v>0.61</v>
          </cell>
        </row>
        <row r="9771">
          <cell r="A9771" t="str">
            <v>20.005.0001-0</v>
          </cell>
          <cell r="B9771" t="str">
            <v>SUB-BASE ESTABILIZADA,SEM MISTURA DE MATERIAIS,DE ACORDO COMAS "INSTRUCOES PARA EXECUCAO" DO DER-RJ,EXCLUSIVE ESCAVACAOE TRANSPORTE DOS MATERIAIS,INCLUSIVE TRANSPORTE DE AGUA</v>
          </cell>
          <cell r="C9771" t="str">
            <v>M3</v>
          </cell>
          <cell r="D9771">
            <v>14.95</v>
          </cell>
          <cell r="F9771" t="str">
            <v>20.005.0001-A</v>
          </cell>
          <cell r="G9771" t="str">
            <v>SUB-BASE ESTABILIZADA,SEM MISTURA DE MATERIAIS,DE ACORDO COMAS "INSTRUCOES PARA EXECUCAO" DO DER-RJ,EXCLUSIVE ESCAVACAOE TRANSPORTE DOS MATERIAIS,INCLUSIVE TRANSPORTE DE AGUA</v>
          </cell>
          <cell r="H9771" t="str">
            <v>M3</v>
          </cell>
          <cell r="I9771">
            <v>14.25</v>
          </cell>
        </row>
        <row r="9772">
          <cell r="A9772" t="str">
            <v>20.005.0002-1</v>
          </cell>
          <cell r="B9772" t="str">
            <v>BASE ESTABILIZADA,SEM MISTURA DE MATERIAIS,DE ACORDO COM AS"INSTRUCOES PARA EXECUCAO" DO DER-RJ,COMPACTADA EM DUAS CAMADAS,COM ENERGIA EQUIVALENTE A AASHTO INTERMEDIARIA,EXCLUSIVEESCAVACAO E TRANSPORTE DOS MATERIAIS,INCLUSIVE TRANSPORTE DE AGUA</v>
          </cell>
          <cell r="C9772" t="str">
            <v>M3</v>
          </cell>
          <cell r="D9772">
            <v>16.61</v>
          </cell>
          <cell r="F9772" t="str">
            <v>20.005.0002-B</v>
          </cell>
          <cell r="G9772" t="str">
            <v>BASE ESTABILIZADA,SEM MISTURA DE MATERIAIS,DE ACORDO COM AS"INSTRUCOES PARA EXECUCAO" DO DER-RJ,COMPACTADA EM DUAS CAMADAS,COM ENERGIA EQUIVALENTE A AASHTO INTERMEDIARIA,EXCLUSIVEESCAVACAO E TRANSPORTE DOS MATERIAIS,INCLUSIVE TRANSPORTE DE AGUA</v>
          </cell>
          <cell r="H9772" t="str">
            <v>M3</v>
          </cell>
          <cell r="I9772">
            <v>15.84</v>
          </cell>
        </row>
        <row r="9773">
          <cell r="A9773" t="str">
            <v>20.005.0003-1</v>
          </cell>
          <cell r="B9773" t="str">
            <v>BASE ESTABILIZADA,SEM MISTURA DE MATERIAIS,DE ACORDO COM AS"INSTRUCOES PARA EXECUCAO" DO DER-RJ,COMPACTADA EM DUAS CAMADAS,COM ENERGIA EQUIVALENTE A AASHTO MODIFICADA,EXCLUSIVE ESCAVACAO E TRANSPORTE DOS MATERIAIS,INCLUSIVE TRANSPORTE DE AGUA</v>
          </cell>
          <cell r="C9773" t="str">
            <v>M3</v>
          </cell>
          <cell r="D9773">
            <v>18.239999999999998</v>
          </cell>
          <cell r="F9773" t="str">
            <v>20.005.0003-B</v>
          </cell>
          <cell r="G9773" t="str">
            <v>BASE ESTABILIZADA,SEM MISTURA DE MATERIAIS,DE ACORDO COM AS"INSTRUCOES PARA EXECUCAO" DO DER-RJ,COMPACTADA EM DUAS CAMADAS,COM ENERGIA EQUIVALENTE A AASHTO MODIFICADA,EXCLUSIVE ESCAVACAO E TRANSPORTE DOS MATERIAIS,INCLUSIVE TRANSPORTE DE AGUA</v>
          </cell>
          <cell r="H9773" t="str">
            <v>M3</v>
          </cell>
          <cell r="I9773">
            <v>17.38</v>
          </cell>
        </row>
        <row r="9774">
          <cell r="A9774" t="str">
            <v>20.005.0004-0</v>
          </cell>
          <cell r="B9774" t="str">
            <v>SUB-BASE ESTABILIZADA GRANULOMETRICAMENTE,COM MISTURA DE 2 OU MAIS MATERIAIS,DE ACORDO COM AS "INSTRUCOES PARA EXECUCAO",DO DER-RJ,EXCLUSIVE ESCAVACAO E TRANSPORTE DOS MATERIAIS,INCLUSIVE TRANSPORTE DE AGUA</v>
          </cell>
          <cell r="C9774" t="str">
            <v>M3</v>
          </cell>
          <cell r="D9774">
            <v>18.11</v>
          </cell>
          <cell r="F9774" t="str">
            <v>20.005.0004-A</v>
          </cell>
          <cell r="G9774" t="str">
            <v>SUB-BASE ESTABILIZADA GRANULOMETRICAMENTE,COM MISTURA DE 2 OU MAIS MATERIAIS,DE ACORDO COM AS "INSTRUCOES PARA EXECUCAO",DO DER-RJ,EXCLUSIVE ESCAVACAO E TRANSPORTE DOS MATERIAIS,INCLUSIVE TRANSPORTE DE AGUA</v>
          </cell>
          <cell r="H9774" t="str">
            <v>M3</v>
          </cell>
          <cell r="I9774">
            <v>17.260000000000002</v>
          </cell>
        </row>
        <row r="9775">
          <cell r="A9775" t="str">
            <v>20.005.0005-0</v>
          </cell>
          <cell r="B9775" t="str">
            <v>BASE ESTABILIZADA GRANULOMETRICAMENTE,COM MISTURA DE 2 OU MAIS MATERIAIS,DE ACORDO COM AS "INSTRUCOES PARA EXECUCAO" DODER-RJ,COMPACTADA EM DUAS CAMADAS,C/ ENERGIA EQUIVALENTE A AASHTO INTERMEDIARIA,EXCLUSIVE ESCAVACAO E TRANSPORTE DOS MATERIAIS,INCLUINDO TRANSPORTE DE AGUA</v>
          </cell>
          <cell r="C9775" t="str">
            <v>M3</v>
          </cell>
          <cell r="D9775">
            <v>20.100000000000001</v>
          </cell>
          <cell r="F9775" t="str">
            <v>20.005.0005-A</v>
          </cell>
          <cell r="G9775" t="str">
            <v>BASE ESTABILIZADA GRANULOMETRICAMENTE,COM MISTURA DE 2 OU MAIS MATERIAIS,DE ACORDO COM AS "INSTRUCOES PARA EXECUCAO" DODER-RJ,COMPACTADA EM DUAS CAMADAS,C/ ENERGIA EQUIVALENTE A AASHTO INTERMEDIARIA,EXCLUSIVE ESCAVACAO E TRANSPORTE DOS MATERIAIS,INCLUINDO TRANSPORTE DE AGUA</v>
          </cell>
          <cell r="H9775" t="str">
            <v>M3</v>
          </cell>
          <cell r="I9775">
            <v>19.170000000000002</v>
          </cell>
        </row>
        <row r="9776">
          <cell r="A9776" t="str">
            <v>20.005.0006-0</v>
          </cell>
          <cell r="B9776" t="str">
            <v>BASE ESTABILIZADA GRANULOMETRICAMENTE,COM MISTURA DE 2 OU MAIS MATERIAIS,DE ACORDO COM AS "INSTRUCOES PARA EXECUCAO" DODER-RJ,COMPACTADA EM DUAS CAMADAS,C/ ENERGIA EQUIVALENTE A AASHTO MODIFICADA,EXCLUSIVE ESCAVACAO E TRANSPORTE DOS MATERIAIS,INCLUINDO TRANSPORTE DE AGUA</v>
          </cell>
          <cell r="C9776" t="str">
            <v>M3</v>
          </cell>
          <cell r="D9776">
            <v>22.07</v>
          </cell>
          <cell r="F9776" t="str">
            <v>20.005.0006-A</v>
          </cell>
          <cell r="G9776" t="str">
            <v>BASE ESTABILIZADA GRANULOMETRICAMENTE,COM MISTURA DE 2 OU MAIS MATERIAIS,DE ACORDO COM AS "INSTRUCOES PARA EXECUCAO" DODER-RJ,COMPACTADA EM DUAS CAMADAS,C/ ENERGIA EQUIVALENTE A AASHTO MODIFICADA,EXCLUSIVE ESCAVACAO E TRANSPORTE DOS MATERIAIS,INCLUINDO TRANSPORTE DE AGUA</v>
          </cell>
          <cell r="H9776" t="str">
            <v>M3</v>
          </cell>
          <cell r="I9776">
            <v>21.04</v>
          </cell>
        </row>
        <row r="9777">
          <cell r="A9777" t="str">
            <v>20.005.0007-0</v>
          </cell>
          <cell r="B9777" t="str">
            <v>BASE ESTABILIZADA GRANULOMETRICAMENTE,COM MISTURA DE 2 OU MAIS MATERIAIS,EM USINA,DE ACORDO COM AS "INSTRUCOES PARA EXECUCAO" DO DER-RJ,COMPACTADA EM DUAS CAMADAS,COM ENERGIA EQUIVALENTE A AASHTO INTERMEDIARIA,EXCLUSIVE ESCAVACAO E TRANSPORTE DOS MATERIAIS,INCLUINDO TRANSPORTE DE AGUA</v>
          </cell>
          <cell r="C9777" t="str">
            <v>M3</v>
          </cell>
          <cell r="D9777">
            <v>17.53</v>
          </cell>
          <cell r="F9777" t="str">
            <v>20.005.0007-A</v>
          </cell>
          <cell r="G9777" t="str">
            <v>BASE ESTABILIZADA GRANULOMETRICAMENTE,COM MISTURA DE 2 OU MAIS MATERIAIS,EM USINA,DE ACORDO COM AS "INSTRUCOES PARA EXECUCAO" DO DER-RJ,COMPACTADA EM DUAS CAMADAS,COM ENERGIA EQUIVALENTE A AASHTO INTERMEDIARIA,EXCLUSIVE ESCAVACAO E TRANSPORTE DOS MATERIAIS,INCLUINDO TRANSPORTE DE AGUA</v>
          </cell>
          <cell r="H9777" t="str">
            <v>M3</v>
          </cell>
          <cell r="I9777">
            <v>17.03</v>
          </cell>
        </row>
        <row r="9778">
          <cell r="A9778" t="str">
            <v>20.005.0008-0</v>
          </cell>
          <cell r="B9778" t="str">
            <v>BASE ESTABILIZADA GRANULOMETRICAMENTE,COM MISTURA DE 2 OU MAIS MATERIAIS,EM USINA,DE ACORDO COM AS "INSTRUCOES PARA EXECUCAO" DO DER-RJ,COMPACTADA EM DUAS CAMADAS,COM ENERGIA EQUIVALENTE A AASHTO MODIFICADA,EXCLUSIVE ESCAVACAO E TRANSPORTEDOS MATERIAIS,INCLUINDO TRANSPORTE DE AGUA</v>
          </cell>
          <cell r="C9778" t="str">
            <v>M3</v>
          </cell>
          <cell r="D9778">
            <v>20.66</v>
          </cell>
          <cell r="F9778" t="str">
            <v>20.005.0008-A</v>
          </cell>
          <cell r="G9778" t="str">
            <v>BASE ESTABILIZADA GRANULOMETRICAMENTE,COM MISTURA DE 2 OU MAIS MATERIAIS,EM USINA,DE ACORDO COM AS "INSTRUCOES PARA EXECUCAO" DO DER-RJ,COMPACTADA EM DUAS CAMADAS,COM ENERGIA EQUIVALENTE A AASHTO MODIFICADA,EXCLUSIVE ESCAVACAO E TRANSPORTEDOS MATERIAIS,INCLUINDO TRANSPORTE DE AGUA</v>
          </cell>
          <cell r="H9778" t="str">
            <v>M3</v>
          </cell>
          <cell r="I9778">
            <v>20.04</v>
          </cell>
        </row>
        <row r="9779">
          <cell r="A9779" t="str">
            <v>20.005.0009-0</v>
          </cell>
          <cell r="B9779" t="str">
            <v>BASE DE SOLO BETUME COM MISTURA EM USINA,COMPREENDENDO AS OPERACOES DE EXECUCAO E TRANSPORTE DE AGUA,EXCLUSIVE ESCAVACAOE TRANSPORTE DE SOLOS,FORNECIMENTO E TRANSPORTE DE MATERIAIS BETUMINOSOS E TRANSPORTE DA USINA PARA PISTA</v>
          </cell>
          <cell r="C9779" t="str">
            <v>M3</v>
          </cell>
          <cell r="D9779">
            <v>39.25</v>
          </cell>
          <cell r="F9779" t="str">
            <v>20.005.0009-A</v>
          </cell>
          <cell r="G9779" t="str">
            <v>BASE DE SOLO BETUME COM MISTURA EM USINA,COMPREENDENDO AS OPERACOES DE EXECUCAO E TRANSPORTE DE AGUA,EXCLUSIVE ESCAVACAOE TRANSPORTE DE SOLOS,FORNECIMENTO E TRANSPORTE DE MATERIAIS BETUMINOSOS E TRANSPORTE DA USINA PARA PISTA</v>
          </cell>
          <cell r="H9779" t="str">
            <v>M3</v>
          </cell>
          <cell r="I9779">
            <v>37.99</v>
          </cell>
        </row>
        <row r="9780">
          <cell r="A9780" t="str">
            <v>20.005.0010-0</v>
          </cell>
          <cell r="B9780" t="str">
            <v>BASE DE SOLO BETUME COM MISTURA NA PISTA,COMPREENDENDO AS OPERACOES DE EXECUCAO</v>
          </cell>
          <cell r="C9780" t="str">
            <v>M3</v>
          </cell>
          <cell r="D9780">
            <v>30.85</v>
          </cell>
          <cell r="F9780" t="str">
            <v>20.005.0010-A</v>
          </cell>
          <cell r="G9780" t="str">
            <v>BASE DE SOLO BETUME COM MISTURA NA PISTA,COMPREENDENDO AS OPERACOES DE EXECUCAO</v>
          </cell>
          <cell r="H9780" t="str">
            <v>M3</v>
          </cell>
          <cell r="I9780">
            <v>29.79</v>
          </cell>
        </row>
        <row r="9781">
          <cell r="A9781" t="str">
            <v>20.006.0001-0</v>
          </cell>
          <cell r="B978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9781" t="str">
            <v>M3</v>
          </cell>
          <cell r="D9781">
            <v>11.61</v>
          </cell>
          <cell r="F9781" t="str">
            <v>20.006.0001-A</v>
          </cell>
          <cell r="G978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H9781" t="str">
            <v>M3</v>
          </cell>
          <cell r="I9781">
            <v>11.09</v>
          </cell>
        </row>
        <row r="9782">
          <cell r="A9782" t="str">
            <v>20.006.0002-0</v>
          </cell>
          <cell r="B978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9782" t="str">
            <v>M3</v>
          </cell>
          <cell r="D9782">
            <v>21.36</v>
          </cell>
          <cell r="F9782" t="str">
            <v>20.006.0002-A</v>
          </cell>
          <cell r="G978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H9782" t="str">
            <v>M3</v>
          </cell>
          <cell r="I9782">
            <v>20.72</v>
          </cell>
        </row>
        <row r="9783">
          <cell r="A9783" t="str">
            <v>20.006.0003-0</v>
          </cell>
          <cell r="B9783" t="str">
            <v>SUB-BASE DE SOLO MELHORADO COM CIMENTO,DE ACORDO COM A INSTRUCAO TECNICA IT-08/80 DO DER-RJ,INCLUSIVE TRANSPORTE DE AGUA,EXCLUSIVE FORNECIMENTO DE CIMENTO,ESCAVACAO E TRANSPORTE DOS SOLOS</v>
          </cell>
          <cell r="C9783" t="str">
            <v>M3</v>
          </cell>
          <cell r="D9783">
            <v>12.54</v>
          </cell>
          <cell r="F9783" t="str">
            <v>20.006.0003-A</v>
          </cell>
          <cell r="G9783" t="str">
            <v>SUB-BASE DE SOLO MELHORADO COM CIMENTO,DE ACORDO COM A INSTRUCAO TECNICA IT-08/80 DO DER-RJ,INCLUSIVE TRANSPORTE DE AGUA,EXCLUSIVE FORNECIMENTO DE CIMENTO,ESCAVACAO E TRANSPORTE DOS SOLOS</v>
          </cell>
          <cell r="H9783" t="str">
            <v>M3</v>
          </cell>
          <cell r="I9783">
            <v>12.02</v>
          </cell>
        </row>
        <row r="9784">
          <cell r="A9784" t="str">
            <v>20.006.0100-0</v>
          </cell>
          <cell r="B9784" t="str">
            <v>CONTENCAO DE TERRAS COM SACOS DE ANIAGEM PREENCHIDOS COM SOLO-CIMENTO</v>
          </cell>
          <cell r="C9784" t="str">
            <v>M3</v>
          </cell>
          <cell r="D9784">
            <v>247.58</v>
          </cell>
          <cell r="F9784" t="str">
            <v>20.006.0100-A</v>
          </cell>
          <cell r="G9784" t="str">
            <v>CONTENCAO DE TERRAS COM SACOS DE ANIAGEM PREENCHIDOS COM SOLO-CIMENTO</v>
          </cell>
          <cell r="H9784" t="str">
            <v>M3</v>
          </cell>
          <cell r="I9784">
            <v>238.58</v>
          </cell>
        </row>
        <row r="9785">
          <cell r="A9785" t="str">
            <v>20.007.0001-0</v>
          </cell>
          <cell r="B9785"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9785" t="str">
            <v>M3</v>
          </cell>
          <cell r="D9785">
            <v>25.96</v>
          </cell>
          <cell r="F9785" t="str">
            <v>20.007.0001-A</v>
          </cell>
          <cell r="G9785"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H9785" t="str">
            <v>M3</v>
          </cell>
          <cell r="I9785">
            <v>25.17</v>
          </cell>
        </row>
        <row r="9786">
          <cell r="A9786" t="str">
            <v>20.007.0002-0</v>
          </cell>
          <cell r="B9786"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9786" t="str">
            <v>M3</v>
          </cell>
          <cell r="D9786">
            <v>16.010000000000002</v>
          </cell>
          <cell r="F9786" t="str">
            <v>20.007.0002-A</v>
          </cell>
          <cell r="G9786"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H9786" t="str">
            <v>M3</v>
          </cell>
          <cell r="I9786">
            <v>15.35</v>
          </cell>
        </row>
        <row r="9787">
          <cell r="A9787" t="str">
            <v>20.008.0001-0</v>
          </cell>
          <cell r="B9787" t="str">
            <v>BASE DE BRITA GRADUADA,MEDIDA APOS A COMPACTACAO,EXCLUSIVE OFORNECIMENTO E TRANSPORTE DOS MATERIAIS</v>
          </cell>
          <cell r="C9787" t="str">
            <v>M3</v>
          </cell>
          <cell r="D9787">
            <v>17.190000000000001</v>
          </cell>
          <cell r="F9787" t="str">
            <v>20.008.0001-A</v>
          </cell>
          <cell r="G9787" t="str">
            <v>BASE DE BRITA GRADUADA,MEDIDA APOS A COMPACTACAO,EXCLUSIVE OFORNECIMENTO E TRANSPORTE DOS MATERIAIS</v>
          </cell>
          <cell r="H9787" t="str">
            <v>M3</v>
          </cell>
          <cell r="I9787">
            <v>16.52</v>
          </cell>
        </row>
        <row r="9788">
          <cell r="A9788" t="str">
            <v>20.008.0002-0</v>
          </cell>
          <cell r="B9788" t="str">
            <v>BASE DE BRITA CORRIDA,MEDIDA APOS A COMPACTACAO,EXCLUSIVE OFORNECIMENTO E TRANSPORTE DOS MATERIAIS</v>
          </cell>
          <cell r="C9788" t="str">
            <v>M3</v>
          </cell>
          <cell r="D9788">
            <v>15.27</v>
          </cell>
          <cell r="F9788" t="str">
            <v>20.008.0002-A</v>
          </cell>
          <cell r="G9788" t="str">
            <v>BASE DE BRITA CORRIDA,MEDIDA APOS A COMPACTACAO,EXCLUSIVE OFORNECIMENTO E TRANSPORTE DOS MATERIAIS</v>
          </cell>
          <cell r="H9788" t="str">
            <v>M3</v>
          </cell>
          <cell r="I9788">
            <v>14.59</v>
          </cell>
        </row>
        <row r="9789">
          <cell r="A9789" t="str">
            <v>20.008.0003-0</v>
          </cell>
          <cell r="B9789" t="str">
            <v>BASE "TELFORD",MEDIDA APOS A COMPACTACAO,EXCLUSIVE O FORNECIMENTO E TRANSPORTE DOS MATERIAIS</v>
          </cell>
          <cell r="C9789" t="str">
            <v>M3</v>
          </cell>
          <cell r="D9789">
            <v>10.97</v>
          </cell>
          <cell r="F9789" t="str">
            <v>20.008.0003-A</v>
          </cell>
          <cell r="G9789" t="str">
            <v>BASE "TELFORD",MEDIDA APOS A COMPACTACAO,EXCLUSIVE O FORNECIMENTO E TRANSPORTE DOS MATERIAIS</v>
          </cell>
          <cell r="H9789" t="str">
            <v>M3</v>
          </cell>
          <cell r="I9789">
            <v>10.52</v>
          </cell>
        </row>
        <row r="9790">
          <cell r="A9790" t="str">
            <v>20.008.0004-0</v>
          </cell>
          <cell r="B9790" t="str">
            <v>BASE DE MACADAME HIDRAULICO,DE ACORDO COM A INSTRUCAO TECNICA IT-01/80,DO DER-RJ,O CUSTO INDENIZA AS OPERACOES DE EXECUCAO,EXCLUSIVE FORNECIMENTO E TRANSPORTE DOS MATERIAIS EMPREGADOS(BRITA,PO-DE-PEDRA,AREIA E AGUA)E SE APLICA AO VOLUME EXECUTADO,MEDIDO APOS COMPACTACAO</v>
          </cell>
          <cell r="C9790" t="str">
            <v>M3</v>
          </cell>
          <cell r="D9790">
            <v>10.99</v>
          </cell>
          <cell r="F9790" t="str">
            <v>20.008.0004-A</v>
          </cell>
          <cell r="G9790" t="str">
            <v>BASE DE MACADAME HIDRAULICO,DE ACORDO COM A INSTRUCAO TECNICA IT-01/80,DO DER-RJ,O CUSTO INDENIZA AS OPERACOES DE EXECUCAO,EXCLUSIVE FORNECIMENTO E TRANSPORTE DOS MATERIAIS EMPREGADOS(BRITA,PO-DE-PEDRA,AREIA E AGUA)E SE APLICA AO VOLUME EXECUTADO,MEDIDO APOS COMPACTACAO</v>
          </cell>
          <cell r="H9790" t="str">
            <v>M3</v>
          </cell>
          <cell r="I9790">
            <v>10.57</v>
          </cell>
        </row>
        <row r="9791">
          <cell r="A9791" t="str">
            <v>20.008.0010-0</v>
          </cell>
          <cell r="B9791" t="str">
            <v>BASE DE BRITA GRADUADA,COM ADICAO DE 1% DE CIMENTO,MEDIDA APOS A COMPACTACAO,EXCLUSIVE FORNECIMENTO E TRANSPORTE DOS MATERIAIS</v>
          </cell>
          <cell r="C9791" t="str">
            <v>M3</v>
          </cell>
          <cell r="D9791">
            <v>17.190000000000001</v>
          </cell>
          <cell r="F9791" t="str">
            <v>20.008.0010-A</v>
          </cell>
          <cell r="G9791" t="str">
            <v>BASE DE BRITA GRADUADA,COM ADICAO DE 1% DE CIMENTO,MEDIDA APOS A COMPACTACAO,EXCLUSIVE FORNECIMENTO E TRANSPORTE DOS MATERIAIS</v>
          </cell>
          <cell r="H9791" t="str">
            <v>M3</v>
          </cell>
          <cell r="I9791">
            <v>16.52</v>
          </cell>
        </row>
        <row r="9792">
          <cell r="A9792" t="str">
            <v>20.008.0015-0</v>
          </cell>
          <cell r="B9792" t="str">
            <v>SUB-BASE DE BRITA CORRIDA,MEDIDA APOS A COMPACTACAO,EXCLUSIVE FORNECIMENTO E TRANSPORTE DOS MATERIAIS</v>
          </cell>
          <cell r="C9792" t="str">
            <v>M3</v>
          </cell>
          <cell r="D9792">
            <v>15.27</v>
          </cell>
          <cell r="F9792" t="str">
            <v>20.008.0015-A</v>
          </cell>
          <cell r="G9792" t="str">
            <v>SUB-BASE DE BRITA CORRIDA,MEDIDA APOS A COMPACTACAO,EXCLUSIVE FORNECIMENTO E TRANSPORTE DOS MATERIAIS</v>
          </cell>
          <cell r="H9792" t="str">
            <v>M3</v>
          </cell>
          <cell r="I9792">
            <v>14.59</v>
          </cell>
        </row>
        <row r="9793">
          <cell r="A9793" t="str">
            <v>20.008.0020-0</v>
          </cell>
          <cell r="B9793" t="str">
            <v>BASE DE AGREGADO SIDERURGICO (ESCORIA DE ACIARIA),MEDIDA APOS A COMPACTACAO,EXCLUSIVE FORNECIMENTO E TRANSPORTE DOS MATERIAIS</v>
          </cell>
          <cell r="C9793" t="str">
            <v>M3</v>
          </cell>
          <cell r="D9793">
            <v>26.39</v>
          </cell>
          <cell r="F9793" t="str">
            <v>20.008.0020-A</v>
          </cell>
          <cell r="G9793" t="str">
            <v>BASE DE AGREGADO SIDERURGICO (ESCORIA DE ACIARIA),MEDIDA APOS A COMPACTACAO,EXCLUSIVE FORNECIMENTO E TRANSPORTE DOS MATERIAIS</v>
          </cell>
          <cell r="H9793" t="str">
            <v>M3</v>
          </cell>
          <cell r="I9793">
            <v>25.55</v>
          </cell>
        </row>
        <row r="9794">
          <cell r="A9794" t="str">
            <v>20.009.0001-1</v>
          </cell>
          <cell r="B9794" t="str">
            <v>IMPRIMACAO DE BASE DE PAVIMENTACAO,DE ACORDO COM AS "INSTRUCOES PARA EXECUCAO",DO DER-RJ,EXCLUSIVE O FORNECIMENTO E TRANSPORTE DO MATERIAL BETUMINOSO</v>
          </cell>
          <cell r="C9794" t="str">
            <v>M2</v>
          </cell>
          <cell r="D9794">
            <v>0.59</v>
          </cell>
          <cell r="F9794" t="str">
            <v>20.009.0001-B</v>
          </cell>
          <cell r="G9794" t="str">
            <v>IMPRIMACAO DE BASE DE PAVIMENTACAO,DE ACORDO COM AS "INSTRUCOES PARA EXECUCAO",DO DER-RJ,EXCLUSIVE O FORNECIMENTO E TRANSPORTE DO MATERIAL BETUMINOSO</v>
          </cell>
          <cell r="H9794" t="str">
            <v>M2</v>
          </cell>
          <cell r="I9794">
            <v>0.56999999999999995</v>
          </cell>
        </row>
        <row r="9795">
          <cell r="A9795" t="str">
            <v>20.009.0002-1</v>
          </cell>
          <cell r="B9795" t="str">
            <v>PINTURA DE LIGACAO,DE ACORDO COM AS "INSTRUCOES PARA EXECUCAO",DO DER-RJ,EXCLUSIVE O FORNECIMENTO E TRANSPORTE DO MATERIAL BETUMINOSO</v>
          </cell>
          <cell r="C9795" t="str">
            <v>M2</v>
          </cell>
          <cell r="D9795">
            <v>0.39</v>
          </cell>
          <cell r="F9795" t="str">
            <v>20.009.0002-B</v>
          </cell>
          <cell r="G9795" t="str">
            <v>PINTURA DE LIGACAO,DE ACORDO COM AS "INSTRUCOES PARA EXECUCAO",DO DER-RJ,EXCLUSIVE O FORNECIMENTO E TRANSPORTE DO MATERIAL BETUMINOSO</v>
          </cell>
          <cell r="H9795" t="str">
            <v>M2</v>
          </cell>
          <cell r="I9795">
            <v>0.37</v>
          </cell>
        </row>
        <row r="9796">
          <cell r="A9796" t="str">
            <v>20.009.0007-0</v>
          </cell>
          <cell r="B9796" t="str">
            <v>BASE DE MACADAME BETUMINOSO(BASE NEGRA),DE ACORDO COM AS "INSTRUCOES PARA EXECUCAO",DO DER-RJ,EXCLUSIVE O FORNECIMENTO ETRANSPORTE DOS MATERIAIS</v>
          </cell>
          <cell r="C9796" t="str">
            <v>M3</v>
          </cell>
          <cell r="D9796">
            <v>59.63</v>
          </cell>
          <cell r="F9796" t="str">
            <v>20.009.0007-A</v>
          </cell>
          <cell r="G9796" t="str">
            <v>BASE DE MACADAME BETUMINOSO(BASE NEGRA),DE ACORDO COM AS "INSTRUCOES PARA EXECUCAO",DO DER-RJ,EXCLUSIVE O FORNECIMENTO ETRANSPORTE DOS MATERIAIS</v>
          </cell>
          <cell r="H9796" t="str">
            <v>M3</v>
          </cell>
          <cell r="I9796">
            <v>57.21</v>
          </cell>
        </row>
        <row r="9797">
          <cell r="A9797" t="str">
            <v>20.009.0008-0</v>
          </cell>
          <cell r="B9797" t="str">
            <v>REVESTIMENTO DO TIPO "PRE-MISTURADO A FRIO",DE ACORDO COM AS"INSTRUCOES PARA EXECUCAO",DO DER-RJ,EXCLUSIVE O FORNECIMENTO E TRANSPORTE DOS MATERIAIS</v>
          </cell>
          <cell r="C9797" t="str">
            <v>M3</v>
          </cell>
          <cell r="D9797">
            <v>103.35</v>
          </cell>
          <cell r="F9797" t="str">
            <v>20.009.0008-A</v>
          </cell>
          <cell r="G9797" t="str">
            <v>REVESTIMENTO DO TIPO "PRE-MISTURADO A FRIO",DE ACORDO COM AS"INSTRUCOES PARA EXECUCAO",DO DER-RJ,EXCLUSIVE O FORNECIMENTO E TRANSPORTE DOS MATERIAIS</v>
          </cell>
          <cell r="H9797" t="str">
            <v>M3</v>
          </cell>
          <cell r="I9797">
            <v>98.49</v>
          </cell>
        </row>
        <row r="9798">
          <cell r="A9798" t="str">
            <v>20.009.0009-0</v>
          </cell>
          <cell r="B9798" t="str">
            <v>REVESTIMENTO TIPO "PRE-MISTURADO A FRIO" DE ACORDO COM AS "INSTRUCOES PARA EXECUCAO" DO DER-RJ,COMPREENDENDO APENAS O ESPALHAMENTO E COMPACTACAO MECANICOS,EXCLUSIVE PREPARO,FORNECIMENTO E TRANSPORTE DOS MATERIAIS</v>
          </cell>
          <cell r="C9798" t="str">
            <v>M3</v>
          </cell>
          <cell r="D9798">
            <v>48.86</v>
          </cell>
          <cell r="F9798" t="str">
            <v>20.009.0009-A</v>
          </cell>
          <cell r="G9798" t="str">
            <v>REVESTIMENTO TIPO "PRE-MISTURADO A FRIO" DE ACORDO COM AS "INSTRUCOES PARA EXECUCAO" DO DER-RJ,COMPREENDENDO APENAS O ESPALHAMENTO E COMPACTACAO MECANICOS,EXCLUSIVE PREPARO,FORNECIMENTO E TRANSPORTE DOS MATERIAIS</v>
          </cell>
          <cell r="H9798" t="str">
            <v>M3</v>
          </cell>
          <cell r="I9798">
            <v>45.84</v>
          </cell>
        </row>
        <row r="9799">
          <cell r="A9799" t="str">
            <v>20.009.0010-0</v>
          </cell>
          <cell r="B9799" t="str">
            <v>REVESTIMENTO TIPO "PRE-MISTURADO A FRIO" DE ACORDO COM A "INSTRUCAO PARA EXECUCAO" DO DER-RJ,COMPREENDENDO APENAS O PREPARO DA MISTURA,EXCLUSIVE FORNECIMENTO E TRANSPORTE DOS MATERIAIS</v>
          </cell>
          <cell r="C9799" t="str">
            <v>M3</v>
          </cell>
          <cell r="D9799">
            <v>54.48</v>
          </cell>
          <cell r="F9799" t="str">
            <v>20.009.0010-A</v>
          </cell>
          <cell r="G9799" t="str">
            <v>REVESTIMENTO TIPO "PRE-MISTURADO A FRIO" DE ACORDO COM A "INSTRUCAO PARA EXECUCAO" DO DER-RJ,COMPREENDENDO APENAS O PREPARO DA MISTURA,EXCLUSIVE FORNECIMENTO E TRANSPORTE DOS MATERIAIS</v>
          </cell>
          <cell r="H9799" t="str">
            <v>M3</v>
          </cell>
          <cell r="I9799">
            <v>52.65</v>
          </cell>
        </row>
        <row r="9800">
          <cell r="A9800" t="str">
            <v>20.009.0012-0</v>
          </cell>
          <cell r="B9800" t="str">
            <v>REVESTIMENTO EM CONCRETO BETUMINOSO USINADO A QUENTE,DE GRANULOMETRIA ABERTA,TIPO "BINDER",DE ACORDO COM AS "INSTRUCOESPARA EXECUCAO",DO DER-RJ,COMPREENDENDO:PREPARO,ESPALHAMENTOE COMPACTACAO,EXCLUSIVE O FORNECIMENTO E TRANSPORTE DOS MATERIAIS</v>
          </cell>
          <cell r="C9800" t="str">
            <v>M3</v>
          </cell>
          <cell r="D9800">
            <v>306.04000000000002</v>
          </cell>
          <cell r="F9800" t="str">
            <v>20.009.0012-A</v>
          </cell>
          <cell r="G9800" t="str">
            <v>REVESTIMENTO EM CONCRETO BETUMINOSO USINADO A QUENTE,DE GRANULOMETRIA ABERTA,TIPO "BINDER",DE ACORDO COM AS "INSTRUCOESPARA EXECUCAO",DO DER-RJ,COMPREENDENDO:PREPARO,ESPALHAMENTOE COMPACTACAO,EXCLUSIVE O FORNECIMENTO E TRANSPORTE DOS MATERIAIS</v>
          </cell>
          <cell r="H9800" t="str">
            <v>M3</v>
          </cell>
          <cell r="I9800">
            <v>298.17</v>
          </cell>
        </row>
        <row r="9801">
          <cell r="A9801" t="str">
            <v>20.009.0014-0</v>
          </cell>
          <cell r="B9801" t="str">
            <v>REVESTIMENTO DO TIPO "PRE-MISTURADO AREIA-BETUME A FRIO",DEACORDO COM AS "INSTRUCOES PARA EXECUCAO",DO DER-RJ,EXCLUSIVEO FORNECIMENTO E TRANSPORTE DOS MATERIAIS</v>
          </cell>
          <cell r="C9801" t="str">
            <v>M3</v>
          </cell>
          <cell r="D9801">
            <v>121.35</v>
          </cell>
          <cell r="F9801" t="str">
            <v>20.009.0014-A</v>
          </cell>
          <cell r="G9801" t="str">
            <v>REVESTIMENTO DO TIPO "PRE-MISTURADO AREIA-BETUME A FRIO",DEACORDO COM AS "INSTRUCOES PARA EXECUCAO",DO DER-RJ,EXCLUSIVEO FORNECIMENTO E TRANSPORTE DOS MATERIAIS</v>
          </cell>
          <cell r="H9801" t="str">
            <v>M3</v>
          </cell>
          <cell r="I9801">
            <v>116.07</v>
          </cell>
        </row>
        <row r="9802">
          <cell r="A9802" t="str">
            <v>20.009.0015-0</v>
          </cell>
          <cell r="B9802" t="str">
            <v>REVESTIMENTO DO TIPO "PRE-MISTURADO AREIA-BETUME A QUENTE",DE ACORDO COM AS "INSTRUCOES PARA EXECUCAO",DO DER-RJ,EXCLUSIVE O FORNECIMENTO E TRANSPORTE DOS MATERIAIS</v>
          </cell>
          <cell r="C9802" t="str">
            <v>M3</v>
          </cell>
          <cell r="D9802">
            <v>423.77</v>
          </cell>
          <cell r="F9802" t="str">
            <v>20.009.0015-A</v>
          </cell>
          <cell r="G9802" t="str">
            <v>REVESTIMENTO DO TIPO "PRE-MISTURADO AREIA-BETUME A QUENTE",DE ACORDO COM AS "INSTRUCOES PARA EXECUCAO",DO DER-RJ,EXCLUSIVE O FORNECIMENTO E TRANSPORTE DOS MATERIAIS</v>
          </cell>
          <cell r="H9802" t="str">
            <v>M3</v>
          </cell>
          <cell r="I9802">
            <v>412.54</v>
          </cell>
        </row>
        <row r="9803">
          <cell r="A9803" t="str">
            <v>20.009.0017-0</v>
          </cell>
          <cell r="B9803" t="str">
            <v>CAPA SELANTE,EXCLUSIVE O FORNECIMENTO E TRANSPORTE DOS MATERIAIS</v>
          </cell>
          <cell r="C9803" t="str">
            <v>M2</v>
          </cell>
          <cell r="D9803">
            <v>1.02</v>
          </cell>
          <cell r="F9803" t="str">
            <v>20.009.0017-A</v>
          </cell>
          <cell r="G9803" t="str">
            <v>CAPA SELANTE,EXCLUSIVE O FORNECIMENTO E TRANSPORTE DOS MATERIAIS</v>
          </cell>
          <cell r="H9803" t="str">
            <v>M2</v>
          </cell>
          <cell r="I9803">
            <v>0.99</v>
          </cell>
        </row>
        <row r="9804">
          <cell r="A9804" t="str">
            <v>20.009.0020-0</v>
          </cell>
          <cell r="B9804" t="str">
            <v>REVESTIMENTO DO TIPO "LAMA ASFALTICA FINA",DE ACORDO COM AS"INSTRUCOES PARA EXECUCAO",DO DER-RJ,EXCLUSIVE O FORNECIMENTO E TRANSPORTE DOS MATERIAIS</v>
          </cell>
          <cell r="C9804" t="str">
            <v>M2</v>
          </cell>
          <cell r="D9804">
            <v>3.68</v>
          </cell>
          <cell r="F9804" t="str">
            <v>20.009.0020-A</v>
          </cell>
          <cell r="G9804" t="str">
            <v>REVESTIMENTO DO TIPO "LAMA ASFALTICA FINA",DE ACORDO COM AS"INSTRUCOES PARA EXECUCAO",DO DER-RJ,EXCLUSIVE O FORNECIMENTO E TRANSPORTE DOS MATERIAIS</v>
          </cell>
          <cell r="H9804" t="str">
            <v>M2</v>
          </cell>
          <cell r="I9804">
            <v>3.57</v>
          </cell>
        </row>
        <row r="9805">
          <cell r="A9805" t="str">
            <v>20.009.0021-0</v>
          </cell>
          <cell r="B9805" t="str">
            <v>REVESTIMENTO DO TIPO "LAMA ASFALTICA GROSSA",DE ACORDO COM AS "INSTRUCOES PARA EXECUCAO",DO DER-RJ,EXCLUSIVE O FORNECIMENTO E TRANSPORTE DOS MATERIAIS</v>
          </cell>
          <cell r="C9805" t="str">
            <v>M2</v>
          </cell>
          <cell r="D9805">
            <v>5.97</v>
          </cell>
          <cell r="F9805" t="str">
            <v>20.009.0021-A</v>
          </cell>
          <cell r="G9805" t="str">
            <v>REVESTIMENTO DO TIPO "LAMA ASFALTICA GROSSA",DE ACORDO COM AS "INSTRUCOES PARA EXECUCAO",DO DER-RJ,EXCLUSIVE O FORNECIMENTO E TRANSPORTE DOS MATERIAIS</v>
          </cell>
          <cell r="H9805" t="str">
            <v>M2</v>
          </cell>
          <cell r="I9805">
            <v>5.76</v>
          </cell>
        </row>
        <row r="9806">
          <cell r="A9806" t="str">
            <v>20.009.0027-0</v>
          </cell>
          <cell r="B9806" t="str">
            <v>REVESTIMENTO DE CONCRETO BETUMINOSO USINADO A QUENTE,DE ACORDO COM AS "INSTRUCOES PARA EXECUCAO DO DER-RJ",COMPREENDENDOPREPARO,ESPALHAMENTO E COMPACTACAO MECANICOS,EXCLUSIVE O FORNECIMENTO E TRANSPORTE DOS MATERIAIS</v>
          </cell>
          <cell r="C9806" t="str">
            <v>M3</v>
          </cell>
          <cell r="D9806">
            <v>225.92</v>
          </cell>
          <cell r="F9806" t="str">
            <v>20.009.0027-A</v>
          </cell>
          <cell r="G9806" t="str">
            <v>REVESTIMENTO DE CONCRETO BETUMINOSO USINADO A QUENTE,DE ACORDO COM AS "INSTRUCOES PARA EXECUCAO DO DER-RJ",COMPREENDENDOPREPARO,ESPALHAMENTO E COMPACTACAO MECANICOS,EXCLUSIVE O FORNECIMENTO E TRANSPORTE DOS MATERIAIS</v>
          </cell>
          <cell r="H9806" t="str">
            <v>M3</v>
          </cell>
          <cell r="I9806">
            <v>219.52</v>
          </cell>
        </row>
        <row r="9807">
          <cell r="A9807" t="str">
            <v>20.009.0029-0</v>
          </cell>
          <cell r="B9807" t="str">
            <v>REVESTIMENTO DE CONCRETO BETUMINOSO USINADO A QUENTE,DE ACORDO COM AS "INSTRUCOES PARA EXECUCAO DO DER-RJ",EXCLUSIVE O ESPALHAMENTO, COMPACTACAO,FORNECIMENTO E TRANSPORTE DOS MATERIAIS, CONSIDERANDO SOMENTE O PREPARO</v>
          </cell>
          <cell r="C9807" t="str">
            <v>M3</v>
          </cell>
          <cell r="D9807">
            <v>183.78</v>
          </cell>
          <cell r="F9807" t="str">
            <v>20.009.0029-A</v>
          </cell>
          <cell r="G9807" t="str">
            <v>REVESTIMENTO DE CONCRETO BETUMINOSO USINADO A QUENTE,DE ACORDO COM AS "INSTRUCOES PARA EXECUCAO DO DER-RJ",EXCLUSIVE O ESPALHAMENTO, COMPACTACAO,FORNECIMENTO E TRANSPORTE DOS MATERIAIS, CONSIDERANDO SOMENTE O PREPARO</v>
          </cell>
          <cell r="H9807" t="str">
            <v>M3</v>
          </cell>
          <cell r="I9807">
            <v>179.63</v>
          </cell>
        </row>
        <row r="9808">
          <cell r="A9808" t="str">
            <v>20.009.0032-0</v>
          </cell>
          <cell r="B9808" t="str">
            <v>REVESTIMENTO DE CONCRETO BETUMINOSO USINADO A QUENTE,DE ACORDO COM AS "INSTRUCOES PARA EXECUCAO DO DER-RJ",EXCLUSIVE OPREPARO,FORNECIMENTO E TRANSPORTE DOS MATERIAIS,CONSIDERANDOSOMENTE O ESPALHAMENTO E COMPACTACAO MECANICOS</v>
          </cell>
          <cell r="C9808" t="str">
            <v>M3</v>
          </cell>
          <cell r="D9808">
            <v>42.13</v>
          </cell>
          <cell r="F9808" t="str">
            <v>20.009.0032-A</v>
          </cell>
          <cell r="G9808" t="str">
            <v>REVESTIMENTO DE CONCRETO BETUMINOSO USINADO A QUENTE,DE ACORDO COM AS "INSTRUCOES PARA EXECUCAO DO DER-RJ",EXCLUSIVE OPREPARO,FORNECIMENTO E TRANSPORTE DOS MATERIAIS,CONSIDERANDOSOMENTE O ESPALHAMENTO E COMPACTACAO MECANICOS</v>
          </cell>
          <cell r="H9808" t="str">
            <v>M3</v>
          </cell>
          <cell r="I9808">
            <v>39.880000000000003</v>
          </cell>
        </row>
        <row r="9809">
          <cell r="A9809" t="str">
            <v>20.009.0050-0</v>
          </cell>
          <cell r="B9809" t="str">
            <v>REVESTIMENTO DE CONCRETO BETUMINOSO USINADO A QUENTE,DE ACORDO COM A "INSTRUCAO PARA EXECUCAO"DO DER-RJ,COMPREENDENDO APENAS O ESPALHAMENTO E COMPACTACAO MANUAIS,UTILIZANDO SOQUETEVIBRATORIO,EXCLUSIVE PREPARO,FORNECIMENTO E TRANSPORTE DOSMATERIAIS</v>
          </cell>
          <cell r="C9809" t="str">
            <v>M3</v>
          </cell>
          <cell r="D9809">
            <v>148.07</v>
          </cell>
          <cell r="F9809" t="str">
            <v>20.009.0050-A</v>
          </cell>
          <cell r="G9809" t="str">
            <v>REVESTIMENTO DE CONCRETO BETUMINOSO USINADO A QUENTE,DE ACORDO COM A "INSTRUCAO PARA EXECUCAO"DO DER-RJ,COMPREENDENDO APENAS O ESPALHAMENTO E COMPACTACAO MANUAIS,UTILIZANDO SOQUETEVIBRATORIO,EXCLUSIVE PREPARO,FORNECIMENTO E TRANSPORTE DOSMATERIAIS</v>
          </cell>
          <cell r="H9809" t="str">
            <v>M3</v>
          </cell>
          <cell r="I9809">
            <v>130.09</v>
          </cell>
        </row>
        <row r="9810">
          <cell r="A9810" t="str">
            <v>20.009.0080-0</v>
          </cell>
          <cell r="B9810" t="str">
            <v>CAMADA POROSA DE ATRITO EM CBUQ MODIFICADO POR POLIMERO,NIVELADO ELETRONICAMENTE,EM RODOVIA,EXCLUSIVE MATERIAIS</v>
          </cell>
          <cell r="C9810" t="str">
            <v>M3</v>
          </cell>
          <cell r="D9810">
            <v>318.20999999999998</v>
          </cell>
          <cell r="F9810" t="str">
            <v>20.009.0080-A</v>
          </cell>
          <cell r="G9810" t="str">
            <v>CAMADA POROSA DE ATRITO EM CBUQ MODIFICADO POR POLIMERO,NIVELADO ELETRONICAMENTE,EM RODOVIA,EXCLUSIVE MATERIAIS</v>
          </cell>
          <cell r="H9810" t="str">
            <v>M3</v>
          </cell>
          <cell r="I9810">
            <v>308.58999999999997</v>
          </cell>
        </row>
        <row r="9811">
          <cell r="A9811" t="str">
            <v>20.009.0100-0</v>
          </cell>
          <cell r="B9811" t="str">
            <v>REVESTIMENTO DO TIPO "TRATAMENTO SUPERFICIAL BETUMINOSO SIMPLES" DE ACORDO COM AS "INSTRUCOES PARA EXECUCAO",DO DER-RJ,EXCLUSIVE O FORNECIMENTO E TRANSPORTE DOS MATERIAIS</v>
          </cell>
          <cell r="C9811" t="str">
            <v>M2</v>
          </cell>
          <cell r="D9811">
            <v>1.76</v>
          </cell>
          <cell r="F9811" t="str">
            <v>20.009.0100-A</v>
          </cell>
          <cell r="G9811" t="str">
            <v>REVESTIMENTO DO TIPO "TRATAMENTO SUPERFICIAL BETUMINOSO SIMPLES" DE ACORDO COM AS "INSTRUCOES PARA EXECUCAO",DO DER-RJ,EXCLUSIVE O FORNECIMENTO E TRANSPORTE DOS MATERIAIS</v>
          </cell>
          <cell r="H9811" t="str">
            <v>M2</v>
          </cell>
          <cell r="I9811">
            <v>1.7</v>
          </cell>
        </row>
        <row r="9812">
          <cell r="A9812" t="str">
            <v>20.009.0105-0</v>
          </cell>
          <cell r="B9812" t="str">
            <v>REVESTIMENTO DO TIPO "TRATAMENTO SUPERFICIAL BETUMINOSO DUPLO" DE ACORDO COM AS "INSTRUCOES PARA EXECUCAO",DO DER-RJ,EXCLUSIVE O FORNECIMENTO E TRANSPORTE DOS MATERIAIS</v>
          </cell>
          <cell r="C9812" t="str">
            <v>M2</v>
          </cell>
          <cell r="D9812">
            <v>3.33</v>
          </cell>
          <cell r="F9812" t="str">
            <v>20.009.0105-A</v>
          </cell>
          <cell r="G9812" t="str">
            <v>REVESTIMENTO DO TIPO "TRATAMENTO SUPERFICIAL BETUMINOSO DUPLO" DE ACORDO COM AS "INSTRUCOES PARA EXECUCAO",DO DER-RJ,EXCLUSIVE O FORNECIMENTO E TRANSPORTE DOS MATERIAIS</v>
          </cell>
          <cell r="H9812" t="str">
            <v>M2</v>
          </cell>
          <cell r="I9812">
            <v>3.21</v>
          </cell>
        </row>
        <row r="9813">
          <cell r="A9813" t="str">
            <v>20.009.0110-0</v>
          </cell>
          <cell r="B9813" t="str">
            <v>REVESTIMENTO DO TIPO "TRATAMENTO SUPERFICIAL DUPLO",POR PENETRACAO DIRETA,COM CAPA SELANTE,DE ACORDO COM AS "INSTRUCOESPARA EXECUCAO",DO DER-RJ,EXCLUSIVE O FORNECIMENTO E TRANSPORTE DOS MATERIAIS</v>
          </cell>
          <cell r="C9813" t="str">
            <v>M2</v>
          </cell>
          <cell r="D9813">
            <v>4.26</v>
          </cell>
          <cell r="F9813" t="str">
            <v>20.009.0110-A</v>
          </cell>
          <cell r="G9813" t="str">
            <v>REVESTIMENTO DO TIPO "TRATAMENTO SUPERFICIAL DUPLO",POR PENETRACAO DIRETA,COM CAPA SELANTE,DE ACORDO COM AS "INSTRUCOESPARA EXECUCAO",DO DER-RJ,EXCLUSIVE O FORNECIMENTO E TRANSPORTE DOS MATERIAIS</v>
          </cell>
          <cell r="H9813" t="str">
            <v>M2</v>
          </cell>
          <cell r="I9813">
            <v>4.1100000000000003</v>
          </cell>
        </row>
        <row r="9814">
          <cell r="A9814" t="str">
            <v>20.009.0115-0</v>
          </cell>
          <cell r="B9814" t="str">
            <v>REVESTIMENTO DO TIPO "TRATAMENTO SUPERFICIAL TRIPLO" POR PENETRACAO INVERSA,DE ACORDO COM AS "INSTRUCOES PARA EXECUCAO",DER-RJ,EXCLUSIVE O FORNECIMENTO E TRANSPORTE DOS MATERIAIS</v>
          </cell>
          <cell r="C9814" t="str">
            <v>M2</v>
          </cell>
          <cell r="D9814">
            <v>5.4</v>
          </cell>
          <cell r="F9814" t="str">
            <v>20.009.0115-A</v>
          </cell>
          <cell r="G9814" t="str">
            <v>REVESTIMENTO DO TIPO "TRATAMENTO SUPERFICIAL TRIPLO" POR PENETRACAO INVERSA,DE ACORDO COM AS "INSTRUCOES PARA EXECUCAO",DER-RJ,EXCLUSIVE O FORNECIMENTO E TRANSPORTE DOS MATERIAIS</v>
          </cell>
          <cell r="H9814" t="str">
            <v>M2</v>
          </cell>
          <cell r="I9814">
            <v>5.19</v>
          </cell>
        </row>
        <row r="9815">
          <cell r="A9815" t="str">
            <v>20.010.0001-0</v>
          </cell>
          <cell r="B9815" t="str">
            <v>REVESTIMENTO EM PLACAS DE CONCRETO,DE ACORDO COM AS "INSTRUCOES PARA EXECUCAO",DO DER-RJ,PRODUCAO MEDIA DE 25,50M3/H,INCLUSIVE O TRANSPORTE DOS MATERIAIS,MAS SEM O FORNECIMENTO DOSMESMOS</v>
          </cell>
          <cell r="C9815" t="str">
            <v>M3</v>
          </cell>
          <cell r="D9815">
            <v>60.15</v>
          </cell>
          <cell r="F9815" t="str">
            <v>20.010.0001-A</v>
          </cell>
          <cell r="G9815" t="str">
            <v>REVESTIMENTO EM PLACAS DE CONCRETO,DE ACORDO COM AS "INSTRUCOES PARA EXECUCAO",DO DER-RJ,PRODUCAO MEDIA DE 25,50M3/H,INCLUSIVE O TRANSPORTE DOS MATERIAIS,MAS SEM O FORNECIMENTO DOSMESMOS</v>
          </cell>
          <cell r="H9815" t="str">
            <v>M3</v>
          </cell>
          <cell r="I9815">
            <v>55.52</v>
          </cell>
        </row>
        <row r="9816">
          <cell r="A9816" t="str">
            <v>20.010.0002-0</v>
          </cell>
          <cell r="B9816" t="str">
            <v>REVESTIMENTO EM PLACAS DE CONCRETO,DE ACORDO COM AS "INSTRUCOES PARA EXECUCAO",DO DER-RJ,PRODUCAO MEDIA DE 35,00M3/H,INCLUSIVE O TRANSPORTE DOS MATERIAIS,MAS SEM O FORNECIMENTO DOSMESMOS</v>
          </cell>
          <cell r="C9816" t="str">
            <v>M3</v>
          </cell>
          <cell r="D9816">
            <v>49.21</v>
          </cell>
          <cell r="F9816" t="str">
            <v>20.010.0002-A</v>
          </cell>
          <cell r="G9816" t="str">
            <v>REVESTIMENTO EM PLACAS DE CONCRETO,DE ACORDO COM AS "INSTRUCOES PARA EXECUCAO",DO DER-RJ,PRODUCAO MEDIA DE 35,00M3/H,INCLUSIVE O TRANSPORTE DOS MATERIAIS,MAS SEM O FORNECIMENTO DOSMESMOS</v>
          </cell>
          <cell r="H9816" t="str">
            <v>M3</v>
          </cell>
          <cell r="I9816">
            <v>45.55</v>
          </cell>
        </row>
        <row r="9817">
          <cell r="A9817" t="str">
            <v>20.010.0003-0</v>
          </cell>
          <cell r="B9817" t="str">
            <v>RECOMPOSICAO DE PLACA DE CONCRETO,INCLUSIVE CORRECAO DE SUPORTE DEFICIENTE,EXCLUSIVE MATERIAIS</v>
          </cell>
          <cell r="C9817" t="str">
            <v>M3</v>
          </cell>
          <cell r="D9817">
            <v>705.02</v>
          </cell>
          <cell r="F9817" t="str">
            <v>20.010.0003-A</v>
          </cell>
          <cell r="G9817" t="str">
            <v>RECOMPOSICAO DE PLACA DE CONCRETO,INCLUSIVE CORRECAO DE SUPORTE DEFICIENTE,EXCLUSIVE MATERIAIS</v>
          </cell>
          <cell r="H9817" t="str">
            <v>M3</v>
          </cell>
          <cell r="I9817">
            <v>633.73</v>
          </cell>
        </row>
        <row r="9818">
          <cell r="A9818" t="str">
            <v>20.010.0004-0</v>
          </cell>
          <cell r="B9818" t="str">
            <v>LIMPEZA DE JUNTAS DE PAVIMENTO DE CONCRETO UTILIZANDO AR COMPRIMIDO E POSTERIOR ENCHIMENTO COM ASFALTO,EXCLUSIVE MATERIAIS</v>
          </cell>
          <cell r="C9818" t="str">
            <v>M</v>
          </cell>
          <cell r="D9818">
            <v>2.6</v>
          </cell>
          <cell r="F9818" t="str">
            <v>20.010.0004-A</v>
          </cell>
          <cell r="G9818" t="str">
            <v>LIMPEZA DE JUNTAS DE PAVIMENTO DE CONCRETO UTILIZANDO AR COMPRIMIDO E POSTERIOR ENCHIMENTO COM ASFALTO,EXCLUSIVE MATERIAIS</v>
          </cell>
          <cell r="H9818" t="str">
            <v>M</v>
          </cell>
          <cell r="I9818">
            <v>2.38</v>
          </cell>
        </row>
        <row r="9819">
          <cell r="A9819" t="str">
            <v>20.011.0001-0</v>
          </cell>
          <cell r="B9819" t="str">
            <v>BASE DE MACADAME CIMENTADO DE MISTURA PREVIA(CONCRETO MAGRO),DE ACORDO COM A INSTRUCAO TECNICA IT-07/80 DO DER-RJ,EXCLUSIVE FORNECIMENTO DOS MATERIAIS E RESPECTIVOS TRANSPORTES</v>
          </cell>
          <cell r="C9819" t="str">
            <v>M3</v>
          </cell>
          <cell r="D9819">
            <v>4.33</v>
          </cell>
          <cell r="F9819" t="str">
            <v>20.011.0001-A</v>
          </cell>
          <cell r="G9819" t="str">
            <v>BASE DE MACADAME CIMENTADO DE MISTURA PREVIA(CONCRETO MAGRO),DE ACORDO COM A INSTRUCAO TECNICA IT-07/80 DO DER-RJ,EXCLUSIVE FORNECIMENTO DOS MATERIAIS E RESPECTIVOS TRANSPORTES</v>
          </cell>
          <cell r="H9819" t="str">
            <v>M3</v>
          </cell>
          <cell r="I9819">
            <v>4.1100000000000003</v>
          </cell>
        </row>
        <row r="9820">
          <cell r="A9820" t="str">
            <v>20.012.0001-0</v>
          </cell>
          <cell r="B9820" t="str">
            <v>EXECUCAO DE BANQUETA DE SOLO,EM ATERRO,MEDIDO PELO VOLUME DEBANQUETA</v>
          </cell>
          <cell r="C9820" t="str">
            <v>M3</v>
          </cell>
          <cell r="D9820">
            <v>17.420000000000002</v>
          </cell>
          <cell r="F9820" t="str">
            <v>20.012.0001-A</v>
          </cell>
          <cell r="G9820" t="str">
            <v>EXECUCAO DE BANQUETA DE SOLO,EM ATERRO,MEDIDO PELO VOLUME DEBANQUETA</v>
          </cell>
          <cell r="H9820" t="str">
            <v>M3</v>
          </cell>
          <cell r="I9820">
            <v>15.09</v>
          </cell>
        </row>
        <row r="9821">
          <cell r="A9821" t="str">
            <v>20.012.0002-0</v>
          </cell>
          <cell r="B9821" t="str">
            <v>LIMPEZA MANUAL DE VALAS DE PROTECAO</v>
          </cell>
          <cell r="C9821" t="str">
            <v>M</v>
          </cell>
          <cell r="D9821">
            <v>1.49</v>
          </cell>
          <cell r="F9821" t="str">
            <v>20.012.0002-A</v>
          </cell>
          <cell r="G9821" t="str">
            <v>LIMPEZA MANUAL DE VALAS DE PROTECAO</v>
          </cell>
          <cell r="H9821" t="str">
            <v>M</v>
          </cell>
          <cell r="I9821">
            <v>1.29</v>
          </cell>
        </row>
        <row r="9822">
          <cell r="A9822" t="str">
            <v>20.012.0003-0</v>
          </cell>
          <cell r="B9822" t="str">
            <v>CAPINA MANUAL EM SERVICOS RODOVIARIOS</v>
          </cell>
          <cell r="C9822" t="str">
            <v>M2</v>
          </cell>
          <cell r="D9822">
            <v>1.59</v>
          </cell>
          <cell r="F9822" t="str">
            <v>20.012.0003-A</v>
          </cell>
          <cell r="G9822" t="str">
            <v>CAPINA MANUAL EM SERVICOS RODOVIARIOS</v>
          </cell>
          <cell r="H9822" t="str">
            <v>M2</v>
          </cell>
          <cell r="I9822">
            <v>1.38</v>
          </cell>
        </row>
        <row r="9823">
          <cell r="A9823" t="str">
            <v>20.012.0004-0</v>
          </cell>
          <cell r="B9823" t="str">
            <v>LIMPEZA MANUAL DE MEIOS-FIOS E SARJETAS</v>
          </cell>
          <cell r="C9823" t="str">
            <v>KM</v>
          </cell>
          <cell r="D9823">
            <v>398.19</v>
          </cell>
          <cell r="F9823" t="str">
            <v>20.012.0004-A</v>
          </cell>
          <cell r="G9823" t="str">
            <v>LIMPEZA MANUAL DE MEIOS-FIOS E SARJETAS</v>
          </cell>
          <cell r="H9823" t="str">
            <v>KM</v>
          </cell>
          <cell r="I9823">
            <v>345.05</v>
          </cell>
        </row>
        <row r="9824">
          <cell r="A9824" t="str">
            <v>20.012.0005-0</v>
          </cell>
          <cell r="B9824" t="str">
            <v>RETIRADA(EXTRACAO) DE BALIZADORES DANIFICADOS E ASSENTAMENTODE NOVOS,EXCLUSIVE FORNECIMENTO</v>
          </cell>
          <cell r="C9824" t="str">
            <v>UN</v>
          </cell>
          <cell r="D9824">
            <v>25.08</v>
          </cell>
          <cell r="F9824" t="str">
            <v>20.012.0005-A</v>
          </cell>
          <cell r="G9824" t="str">
            <v>RETIRADA(EXTRACAO) DE BALIZADORES DANIFICADOS E ASSENTAMENTODE NOVOS,EXCLUSIVE FORNECIMENTO</v>
          </cell>
          <cell r="H9824" t="str">
            <v>UN</v>
          </cell>
          <cell r="I9824">
            <v>21.73</v>
          </cell>
        </row>
        <row r="9825">
          <cell r="A9825" t="str">
            <v>20.012.0006-0</v>
          </cell>
          <cell r="B9825" t="str">
            <v>RECOLOCACAO DE PLACA DE SINALIZACAO</v>
          </cell>
          <cell r="C9825" t="str">
            <v>UN</v>
          </cell>
          <cell r="D9825">
            <v>20.3</v>
          </cell>
          <cell r="F9825" t="str">
            <v>20.012.0006-A</v>
          </cell>
          <cell r="G9825" t="str">
            <v>RECOLOCACAO DE PLACA DE SINALIZACAO</v>
          </cell>
          <cell r="H9825" t="str">
            <v>UN</v>
          </cell>
          <cell r="I9825">
            <v>17.59</v>
          </cell>
        </row>
        <row r="9826">
          <cell r="A9826" t="str">
            <v>20.012.0008-0</v>
          </cell>
          <cell r="B9826" t="str">
            <v>LIMPEZA MANUAL DE PONTES,CONSTANDO DE VARREDURA E REMOCAO DEENTULHO,INCLUSIVE AFASTAMENTO LATERAL</v>
          </cell>
          <cell r="C9826" t="str">
            <v>M</v>
          </cell>
          <cell r="D9826">
            <v>1.19</v>
          </cell>
          <cell r="F9826" t="str">
            <v>20.012.0008-A</v>
          </cell>
          <cell r="G9826" t="str">
            <v>LIMPEZA MANUAL DE PONTES,CONSTANDO DE VARREDURA E REMOCAO DEENTULHO,INCLUSIVE AFASTAMENTO LATERAL</v>
          </cell>
          <cell r="H9826" t="str">
            <v>M</v>
          </cell>
          <cell r="I9826">
            <v>1.03</v>
          </cell>
        </row>
        <row r="9827">
          <cell r="A9827" t="str">
            <v>20.012.0009-0</v>
          </cell>
          <cell r="B9827" t="str">
            <v>REMOCAO MANUAL DE MATERIAL SOLTO (1ªCATEGORIA),PROVENIENTE DE DESLIZAMENTO DE BARREIRA,EXCLUSIVE TRANSPORTE</v>
          </cell>
          <cell r="C9827" t="str">
            <v>M3</v>
          </cell>
          <cell r="D9827">
            <v>21.7</v>
          </cell>
          <cell r="F9827" t="str">
            <v>20.012.0009-A</v>
          </cell>
          <cell r="G9827" t="str">
            <v>REMOCAO MANUAL DE MATERIAL SOLTO (1ªCATEGORIA),PROVENIENTE DE DESLIZAMENTO DE BARREIRA,EXCLUSIVE TRANSPORTE</v>
          </cell>
          <cell r="H9827" t="str">
            <v>M3</v>
          </cell>
          <cell r="I9827">
            <v>18.8</v>
          </cell>
        </row>
        <row r="9828">
          <cell r="A9828" t="str">
            <v>20.012.0010-0</v>
          </cell>
          <cell r="B9828" t="str">
            <v>REMOCAO MANUAL DE MATERIAL SOLTO (1ªCATEGORIA),PROVENIENTE DE DESLIZAMENTO DE BARREIRA,INCLUSIVE TRANSPORTE A 3KM</v>
          </cell>
          <cell r="C9828" t="str">
            <v>M3</v>
          </cell>
          <cell r="D9828">
            <v>33.39</v>
          </cell>
          <cell r="F9828" t="str">
            <v>20.012.0010-A</v>
          </cell>
          <cell r="G9828" t="str">
            <v>REMOCAO MANUAL DE MATERIAL SOLTO (1ªCATEGORIA),PROVENIENTE DE DESLIZAMENTO DE BARREIRA,INCLUSIVE TRANSPORTE A 3KM</v>
          </cell>
          <cell r="H9828" t="str">
            <v>M3</v>
          </cell>
          <cell r="I9828">
            <v>30.17</v>
          </cell>
        </row>
        <row r="9829">
          <cell r="A9829" t="str">
            <v>20.012.0011-0</v>
          </cell>
          <cell r="B9829" t="str">
            <v>RECOMPOSICAO MANUAL DE ATERRO,EXCLUSIVE ESCAVACAO E TRANSPORTE DE MATERIAL DE JAZIDA</v>
          </cell>
          <cell r="C9829" t="str">
            <v>M3</v>
          </cell>
          <cell r="D9829">
            <v>98.24</v>
          </cell>
          <cell r="F9829" t="str">
            <v>20.012.0011-A</v>
          </cell>
          <cell r="G9829" t="str">
            <v>RECOMPOSICAO MANUAL DE ATERRO,EXCLUSIVE ESCAVACAO E TRANSPORTE DE MATERIAL DE JAZIDA</v>
          </cell>
          <cell r="H9829" t="str">
            <v>M3</v>
          </cell>
          <cell r="I9829">
            <v>85.48</v>
          </cell>
        </row>
        <row r="9830">
          <cell r="A9830" t="str">
            <v>20.012.0013-0</v>
          </cell>
          <cell r="B9830" t="str">
            <v>LIMPEZA MANUAL DE CAIXA DE RALO</v>
          </cell>
          <cell r="C9830" t="str">
            <v>UN</v>
          </cell>
          <cell r="D9830">
            <v>10.75</v>
          </cell>
          <cell r="F9830" t="str">
            <v>20.012.0013-A</v>
          </cell>
          <cell r="G9830" t="str">
            <v>LIMPEZA MANUAL DE CAIXA DE RALO</v>
          </cell>
          <cell r="H9830" t="str">
            <v>UN</v>
          </cell>
          <cell r="I9830">
            <v>9.31</v>
          </cell>
        </row>
        <row r="9831">
          <cell r="A9831" t="str">
            <v>20.012.0015-0</v>
          </cell>
          <cell r="B9831" t="str">
            <v>REMOCAO DE DEFENSAS METALICAS,EXCLUSIVE TRANSPORTE</v>
          </cell>
          <cell r="C9831" t="str">
            <v>M</v>
          </cell>
          <cell r="D9831">
            <v>14.93</v>
          </cell>
          <cell r="F9831" t="str">
            <v>20.012.0015-A</v>
          </cell>
          <cell r="G9831" t="str">
            <v>REMOCAO DE DEFENSAS METALICAS,EXCLUSIVE TRANSPORTE</v>
          </cell>
          <cell r="H9831" t="str">
            <v>M</v>
          </cell>
          <cell r="I9831">
            <v>12.93</v>
          </cell>
        </row>
        <row r="9832">
          <cell r="A9832" t="str">
            <v>20.012.0020-0</v>
          </cell>
          <cell r="B9832" t="str">
            <v>RECUPERACAO DE MEIO-FIO COM ARGAMASSA DE CIMENTO E AREIA</v>
          </cell>
          <cell r="C9832" t="str">
            <v>M</v>
          </cell>
          <cell r="D9832">
            <v>4.42</v>
          </cell>
          <cell r="F9832" t="str">
            <v>20.012.0020-A</v>
          </cell>
          <cell r="G9832" t="str">
            <v>RECUPERACAO DE MEIO-FIO COM ARGAMASSA DE CIMENTO E AREIA</v>
          </cell>
          <cell r="H9832" t="str">
            <v>M</v>
          </cell>
          <cell r="I9832">
            <v>3.94</v>
          </cell>
        </row>
        <row r="9833">
          <cell r="A9833" t="str">
            <v>20.012.0025-0</v>
          </cell>
          <cell r="B9833" t="str">
            <v>LIMPEZA DE CAIXA COLETORA</v>
          </cell>
          <cell r="C9833" t="str">
            <v>UN</v>
          </cell>
          <cell r="D9833">
            <v>11.94</v>
          </cell>
          <cell r="F9833" t="str">
            <v>20.012.0025-A</v>
          </cell>
          <cell r="G9833" t="str">
            <v>LIMPEZA DE CAIXA COLETORA</v>
          </cell>
          <cell r="H9833" t="str">
            <v>UN</v>
          </cell>
          <cell r="I9833">
            <v>10.35</v>
          </cell>
        </row>
        <row r="9834">
          <cell r="A9834" t="str">
            <v>20.012.0030-0</v>
          </cell>
          <cell r="B9834" t="str">
            <v>LIMPEZA DE DESCIDA D'AGUA EM DEGRAUS</v>
          </cell>
          <cell r="C9834" t="str">
            <v>M</v>
          </cell>
          <cell r="D9834">
            <v>14.93</v>
          </cell>
          <cell r="F9834" t="str">
            <v>20.012.0030-A</v>
          </cell>
          <cell r="G9834" t="str">
            <v>LIMPEZA DE DESCIDA D'AGUA EM DEGRAUS</v>
          </cell>
          <cell r="H9834" t="str">
            <v>M</v>
          </cell>
          <cell r="I9834">
            <v>12.93</v>
          </cell>
        </row>
        <row r="9835">
          <cell r="A9835" t="str">
            <v>20.012.0035-0</v>
          </cell>
          <cell r="B9835" t="str">
            <v>LIMPEZA DE BUEIRO DE GREIDE</v>
          </cell>
          <cell r="C9835" t="str">
            <v>M</v>
          </cell>
          <cell r="D9835">
            <v>23.89</v>
          </cell>
          <cell r="F9835" t="str">
            <v>20.012.0035-A</v>
          </cell>
          <cell r="G9835" t="str">
            <v>LIMPEZA DE BUEIRO DE GREIDE</v>
          </cell>
          <cell r="H9835" t="str">
            <v>M</v>
          </cell>
          <cell r="I9835">
            <v>20.7</v>
          </cell>
        </row>
        <row r="9836">
          <cell r="A9836" t="str">
            <v>20.012.0036-0</v>
          </cell>
          <cell r="B9836" t="str">
            <v>LIMPEZA DE BUEIRO DE GROTA</v>
          </cell>
          <cell r="C9836" t="str">
            <v>M</v>
          </cell>
          <cell r="D9836">
            <v>17.91</v>
          </cell>
          <cell r="F9836" t="str">
            <v>20.012.0036-A</v>
          </cell>
          <cell r="G9836" t="str">
            <v>LIMPEZA DE BUEIRO DE GROTA</v>
          </cell>
          <cell r="H9836" t="str">
            <v>M</v>
          </cell>
          <cell r="I9836">
            <v>15.52</v>
          </cell>
        </row>
        <row r="9837">
          <cell r="A9837" t="str">
            <v>20.012.0050-0</v>
          </cell>
          <cell r="B9837" t="str">
            <v>LIMPEZA MANUAL DE SAIDAS DE AGUA</v>
          </cell>
          <cell r="C9837" t="str">
            <v>UN</v>
          </cell>
          <cell r="D9837">
            <v>5.97</v>
          </cell>
          <cell r="F9837" t="str">
            <v>20.012.0050-A</v>
          </cell>
          <cell r="G9837" t="str">
            <v>LIMPEZA MANUAL DE SAIDAS DE AGUA</v>
          </cell>
          <cell r="H9837" t="str">
            <v>UN</v>
          </cell>
          <cell r="I9837">
            <v>5.17</v>
          </cell>
        </row>
        <row r="9838">
          <cell r="A9838" t="str">
            <v>20.013.0005-0</v>
          </cell>
          <cell r="B9838" t="str">
            <v>CAMADA DE BLOQUEIO(COLCHAO),ESPALHADO E COMPRIMIDO MECANICAMENTE,EXCLUSIVE O MATERIAL E MEDIDO APOS A COMPACTACAO</v>
          </cell>
          <cell r="C9838" t="str">
            <v>M3</v>
          </cell>
          <cell r="D9838">
            <v>6.85</v>
          </cell>
          <cell r="F9838" t="str">
            <v>20.013.0005-A</v>
          </cell>
          <cell r="G9838" t="str">
            <v>CAMADA DE BLOQUEIO(COLCHAO),ESPALHADO E COMPRIMIDO MECANICAMENTE,EXCLUSIVE O MATERIAL E MEDIDO APOS A COMPACTACAO</v>
          </cell>
          <cell r="H9838" t="str">
            <v>M3</v>
          </cell>
          <cell r="I9838">
            <v>6.57</v>
          </cell>
        </row>
        <row r="9839">
          <cell r="A9839" t="str">
            <v>20.015.0010-0</v>
          </cell>
          <cell r="B9839" t="str">
            <v>ESPALHAMENTO COM MOTONIVELADORA E COMPACTACAO MECANICA DE MISTURAS BETUMINOSAS</v>
          </cell>
          <cell r="C9839" t="str">
            <v>M3</v>
          </cell>
          <cell r="D9839">
            <v>41.64</v>
          </cell>
          <cell r="F9839" t="str">
            <v>20.015.0010-A</v>
          </cell>
          <cell r="G9839" t="str">
            <v>ESPALHAMENTO COM MOTONIVELADORA E COMPACTACAO MECANICA DE MISTURAS BETUMINOSAS</v>
          </cell>
          <cell r="H9839" t="str">
            <v>M3</v>
          </cell>
          <cell r="I9839">
            <v>40.03</v>
          </cell>
        </row>
        <row r="9840">
          <cell r="A9840" t="str">
            <v>20.016.0003-0</v>
          </cell>
          <cell r="B9840" t="str">
            <v>RECOMPOSICAO PARCIAL DE CERCA DE ARAME FARPADO E MOIRAO,CONSIDERANDO SOMENTE O FORNECIMENTO E A COLOCACAO DE ARAME</v>
          </cell>
          <cell r="C9840" t="str">
            <v>M</v>
          </cell>
          <cell r="D9840">
            <v>8.7100000000000009</v>
          </cell>
          <cell r="F9840" t="str">
            <v>20.016.0003-A</v>
          </cell>
          <cell r="G9840" t="str">
            <v>RECOMPOSICAO PARCIAL DE CERCA DE ARAME FARPADO E MOIRAO,CONSIDERANDO SOMENTE O FORNECIMENTO E A COLOCACAO DE ARAME</v>
          </cell>
          <cell r="H9840" t="str">
            <v>M</v>
          </cell>
          <cell r="I9840">
            <v>8.27</v>
          </cell>
        </row>
        <row r="9841">
          <cell r="A9841" t="str">
            <v>20.016.0004-0</v>
          </cell>
          <cell r="B9841" t="str">
            <v>RECOMPOSICAO TOTAL DE CERCA DE ARAME FARPADO E MOIRAO DE CONCRETO,INCLUSIVE FORNECIMENTO DOS MATERIAIS</v>
          </cell>
          <cell r="C9841" t="str">
            <v>M</v>
          </cell>
          <cell r="D9841">
            <v>19.38</v>
          </cell>
          <cell r="F9841" t="str">
            <v>20.016.0004-A</v>
          </cell>
          <cell r="G9841" t="str">
            <v>RECOMPOSICAO TOTAL DE CERCA DE ARAME FARPADO E MOIRAO DE CONCRETO,INCLUSIVE FORNECIMENTO DOS MATERIAIS</v>
          </cell>
          <cell r="H9841" t="str">
            <v>M</v>
          </cell>
          <cell r="I9841">
            <v>17.760000000000002</v>
          </cell>
        </row>
        <row r="9842">
          <cell r="A9842" t="str">
            <v>20.016.0005-0</v>
          </cell>
          <cell r="B9842" t="str">
            <v>RECOMPOSICAO TOTAL DE CERCA DE ARAME FARPADO E MOIRAO DE CONCRETO,EXCLUSIVE FORNECIMENTO DOS MATERIAIS</v>
          </cell>
          <cell r="C9842" t="str">
            <v>M</v>
          </cell>
          <cell r="D9842">
            <v>9.9499999999999993</v>
          </cell>
          <cell r="F9842" t="str">
            <v>20.016.0005-A</v>
          </cell>
          <cell r="G9842" t="str">
            <v>RECOMPOSICAO TOTAL DE CERCA DE ARAME FARPADO E MOIRAO DE CONCRETO,EXCLUSIVE FORNECIMENTO DOS MATERIAIS</v>
          </cell>
          <cell r="H9842" t="str">
            <v>M</v>
          </cell>
          <cell r="I9842">
            <v>8.6199999999999992</v>
          </cell>
        </row>
        <row r="9843">
          <cell r="A9843" t="str">
            <v>20.020.0001-0</v>
          </cell>
          <cell r="B9843" t="str">
            <v>SARJETA DE CORTE TRIANGULAR,COM COBERTURA VEGETAL,MEDINDO 1,25M DE BASE E 0,25M DE ALTURA,INCLUSIVE ESCAVACAO MECANICA EACERTO MANUAL DO TERRENO</v>
          </cell>
          <cell r="C9843" t="str">
            <v>M</v>
          </cell>
          <cell r="D9843">
            <v>50.04</v>
          </cell>
          <cell r="F9843" t="str">
            <v>20.020.0001-A</v>
          </cell>
          <cell r="G9843" t="str">
            <v>SARJETA DE CORTE TRIANGULAR,COM COBERTURA VEGETAL,MEDINDO 1,25M DE BASE E 0,25M DE ALTURA,INCLUSIVE ESCAVACAO MECANICA EACERTO MANUAL DO TERRENO</v>
          </cell>
          <cell r="H9843" t="str">
            <v>M</v>
          </cell>
          <cell r="I9843">
            <v>46.95</v>
          </cell>
        </row>
        <row r="9844">
          <cell r="A9844" t="str">
            <v>20.020.0002-0</v>
          </cell>
          <cell r="B9844" t="str">
            <v>SARJETA DE CORTE TRIANGULAR,COM COBERTURA VEGETAL,MEDINDO 1,50M DE BASE E 0,30M DE ALTURA,INCLUSIVE ESCAVACAO MECANICA EACERTO MANUAL DO TERRENO</v>
          </cell>
          <cell r="C9844" t="str">
            <v>M</v>
          </cell>
          <cell r="D9844">
            <v>53.1</v>
          </cell>
          <cell r="F9844" t="str">
            <v>20.020.0002-A</v>
          </cell>
          <cell r="G9844" t="str">
            <v>SARJETA DE CORTE TRIANGULAR,COM COBERTURA VEGETAL,MEDINDO 1,50M DE BASE E 0,30M DE ALTURA,INCLUSIVE ESCAVACAO MECANICA EACERTO MANUAL DO TERRENO</v>
          </cell>
          <cell r="H9844" t="str">
            <v>M</v>
          </cell>
          <cell r="I9844">
            <v>50.22</v>
          </cell>
        </row>
        <row r="9845">
          <cell r="A9845" t="str">
            <v>20.020.0003-0</v>
          </cell>
          <cell r="B9845" t="str">
            <v>SARJETA DE CORTE TRIANGULAR,COM COBERTURA VEGETAL,MEDINDO 1,85M DE BASE E 0,35M DE ALTURA,INCLUSIVE ESCAVACAO MECANICA EACERTO MANUAL DO TERRENO</v>
          </cell>
          <cell r="C9845" t="str">
            <v>M</v>
          </cell>
          <cell r="D9845">
            <v>64.33</v>
          </cell>
          <cell r="F9845" t="str">
            <v>20.020.0003-A</v>
          </cell>
          <cell r="G9845" t="str">
            <v>SARJETA DE CORTE TRIANGULAR,COM COBERTURA VEGETAL,MEDINDO 1,85M DE BASE E 0,35M DE ALTURA,INCLUSIVE ESCAVACAO MECANICA EACERTO MANUAL DO TERRENO</v>
          </cell>
          <cell r="H9845" t="str">
            <v>M</v>
          </cell>
          <cell r="I9845">
            <v>60.84</v>
          </cell>
        </row>
        <row r="9846">
          <cell r="A9846" t="str">
            <v>20.020.0007-0</v>
          </cell>
          <cell r="B9846" t="str">
            <v>VALETA DE PROTECAO,DE CORTE TRAPEZOIDAL,REVESTIMENTO VEGETAL,MEDINDO 0,60M NA BASE MENOR,1,20M NA BASE MAIOR E 0,30M DEALTURA,INCLUSIVE REATERRO DO MATERIAL ESCAVADO A JUSANTE</v>
          </cell>
          <cell r="C9846" t="str">
            <v>M</v>
          </cell>
          <cell r="D9846">
            <v>65.83</v>
          </cell>
          <cell r="F9846" t="str">
            <v>20.020.0007-A</v>
          </cell>
          <cell r="G9846" t="str">
            <v>VALETA DE PROTECAO,DE CORTE TRAPEZOIDAL,REVESTIMENTO VEGETAL,MEDINDO 0,60M NA BASE MENOR,1,20M NA BASE MAIOR E 0,30M DEALTURA,INCLUSIVE REATERRO DO MATERIAL ESCAVADO A JUSANTE</v>
          </cell>
          <cell r="H9846" t="str">
            <v>M</v>
          </cell>
          <cell r="I9846">
            <v>60.89</v>
          </cell>
        </row>
        <row r="9847">
          <cell r="A9847" t="str">
            <v>20.020.0008-0</v>
          </cell>
          <cell r="B9847" t="str">
            <v>VALETA DE PROTECAO,DE CORTE TRAPEZOIDAL,REVESTIMENTO VEGETAL,MEDINDO 0,80M NA BASE MENOR,1,60M NA BASE MAIOR E 0,40M DEALTURA,INCLUSIVE REATERRO DO MATERIAL ESCAVADO A JUSANTE</v>
          </cell>
          <cell r="C9847" t="str">
            <v>M</v>
          </cell>
          <cell r="D9847">
            <v>91.38</v>
          </cell>
          <cell r="F9847" t="str">
            <v>20.020.0008-A</v>
          </cell>
          <cell r="G9847" t="str">
            <v>VALETA DE PROTECAO,DE CORTE TRAPEZOIDAL,REVESTIMENTO VEGETAL,MEDINDO 0,80M NA BASE MENOR,1,60M NA BASE MAIOR E 0,40M DEALTURA,INCLUSIVE REATERRO DO MATERIAL ESCAVADO A JUSANTE</v>
          </cell>
          <cell r="H9847" t="str">
            <v>M</v>
          </cell>
          <cell r="I9847">
            <v>84.11</v>
          </cell>
        </row>
        <row r="9848">
          <cell r="A9848" t="str">
            <v>20.020.0009-0</v>
          </cell>
          <cell r="B9848" t="str">
            <v>VALETA DE PROTECAO,DE CORTE OU ATERRO,SEM REVESTIMENTO(0,40M3/M).O CUSTO PARA OUTRAS VALETAS SEMELHANTES E PROPORCIONALAO VOLUME</v>
          </cell>
          <cell r="C9848" t="str">
            <v>M</v>
          </cell>
          <cell r="D9848">
            <v>28.86</v>
          </cell>
          <cell r="F9848" t="str">
            <v>20.020.0009-A</v>
          </cell>
          <cell r="G9848" t="str">
            <v>VALETA DE PROTECAO,DE CORTE OU ATERRO,SEM REVESTIMENTO(0,40M3/M).O CUSTO PARA OUTRAS VALETAS SEMELHANTES E PROPORCIONALAO VOLUME</v>
          </cell>
          <cell r="H9848" t="str">
            <v>M</v>
          </cell>
          <cell r="I9848">
            <v>25.01</v>
          </cell>
        </row>
        <row r="9849">
          <cell r="A9849" t="str">
            <v>20.020.0010-0</v>
          </cell>
          <cell r="B9849" t="str">
            <v>VALETA DE PROTECAO DE CORTE OU ATERRO(0,40M3/M),INCLUSIVE REVESTIMENTO VEGETAL</v>
          </cell>
          <cell r="C9849" t="str">
            <v>M</v>
          </cell>
          <cell r="D9849">
            <v>99.98</v>
          </cell>
          <cell r="F9849" t="str">
            <v>20.020.0010-A</v>
          </cell>
          <cell r="G9849" t="str">
            <v>VALETA DE PROTECAO DE CORTE OU ATERRO(0,40M3/M),INCLUSIVE REVESTIMENTO VEGETAL</v>
          </cell>
          <cell r="H9849" t="str">
            <v>M</v>
          </cell>
          <cell r="I9849">
            <v>89.3</v>
          </cell>
        </row>
        <row r="9850">
          <cell r="A9850" t="str">
            <v>20.023.0001-0</v>
          </cell>
          <cell r="B9850" t="str">
            <v>SARJETA DE CORTE OU BANQUETAS EM TALUDES ESCALONADOS,FORMA TRIANGULAR,REVESTIDA DE CONCRETO SIMPLES,COM 0,08M DE ESPESSURA MEDINDO 1,25M NA BASE E 0,25M DE ALTURA,INCLUSIVE ESCAVACAO MECANICA,ACERTO MANUAL DO TERRENO,FORNECIMENTO DOS MATERIAIS E REJUNTAMENTO</v>
          </cell>
          <cell r="C9850" t="str">
            <v>M</v>
          </cell>
          <cell r="D9850">
            <v>94.85</v>
          </cell>
          <cell r="F9850" t="str">
            <v>20.023.0001-A</v>
          </cell>
          <cell r="G9850" t="str">
            <v>SARJETA DE CORTE OU BANQUETAS EM TALUDES ESCALONADOS,FORMA TRIANGULAR,REVESTIDA DE CONCRETO SIMPLES,COM 0,08M DE ESPESSURA MEDINDO 1,25M NA BASE E 0,25M DE ALTURA,INCLUSIVE ESCAVACAO MECANICA,ACERTO MANUAL DO TERRENO,FORNECIMENTO DOS MATERIAIS E REJUNTAMENTO</v>
          </cell>
          <cell r="H9850" t="str">
            <v>M</v>
          </cell>
          <cell r="I9850">
            <v>89.53</v>
          </cell>
        </row>
        <row r="9851">
          <cell r="A9851" t="str">
            <v>20.023.0002-0</v>
          </cell>
          <cell r="B9851" t="str">
            <v>SARJETA DE CORTE OU BANQUETAS EM TALUDES ESCALONADOS,FORMA TRIANGULAR,REVESTIDA DE CONCRETO SIMPLES,COM 0,08M DE ESPESSURA,MEDINDO 1,50M NA BASE E 0,30M DE ALTURA,INCLUSIVE ESCAVACAO MECANICA,ACERTO MANUAL DO TERRENO,FORNECIMENTO DOS MATERIAIS E REJUNTAMENTO</v>
          </cell>
          <cell r="C9851" t="str">
            <v>M</v>
          </cell>
          <cell r="D9851">
            <v>113.29</v>
          </cell>
          <cell r="F9851" t="str">
            <v>20.023.0002-A</v>
          </cell>
          <cell r="G9851" t="str">
            <v>SARJETA DE CORTE OU BANQUETAS EM TALUDES ESCALONADOS,FORMA TRIANGULAR,REVESTIDA DE CONCRETO SIMPLES,COM 0,08M DE ESPESSURA,MEDINDO 1,50M NA BASE E 0,30M DE ALTURA,INCLUSIVE ESCAVACAO MECANICA,ACERTO MANUAL DO TERRENO,FORNECIMENTO DOS MATERIAIS E REJUNTAMENTO</v>
          </cell>
          <cell r="H9851" t="str">
            <v>M</v>
          </cell>
          <cell r="I9851">
            <v>106.81</v>
          </cell>
        </row>
        <row r="9852">
          <cell r="A9852" t="str">
            <v>20.023.0003-0</v>
          </cell>
          <cell r="B9852" t="str">
            <v>SARJETA DE CORTE OU BANQUETAS EM TALUDES ESCALONADOS,FORMA TRIANGULAR,REVESTIDA DE CONCRETO SIMPLES,COM 0,08M DE ESPESSURA,MEDINDO 1,85M NA BASE E 0,35M DE ALTURA,INCLUSIVE ESCAVACAO MECANICA,ACERTO MANUAL DO TERRENO,FORNECIMENTO DOS MATERIAIS E REJUNTAMENTO</v>
          </cell>
          <cell r="C9852" t="str">
            <v>M</v>
          </cell>
          <cell r="D9852">
            <v>140.07</v>
          </cell>
          <cell r="F9852" t="str">
            <v>20.023.0003-A</v>
          </cell>
          <cell r="G9852" t="str">
            <v>SARJETA DE CORTE OU BANQUETAS EM TALUDES ESCALONADOS,FORMA TRIANGULAR,REVESTIDA DE CONCRETO SIMPLES,COM 0,08M DE ESPESSURA,MEDINDO 1,85M NA BASE E 0,35M DE ALTURA,INCLUSIVE ESCAVACAO MECANICA,ACERTO MANUAL DO TERRENO,FORNECIMENTO DOS MATERIAIS E REJUNTAMENTO</v>
          </cell>
          <cell r="H9852" t="str">
            <v>M</v>
          </cell>
          <cell r="I9852">
            <v>131.88</v>
          </cell>
        </row>
        <row r="9853">
          <cell r="A9853" t="str">
            <v>20.023.0004-0</v>
          </cell>
          <cell r="B9853" t="str">
            <v>VALETA DE PROTECAO DE CORTE OU DE ATERRO,TRAPEZOIDAL,REVESTIDA DE CONCRETO SIMPLES,COM 0,08M DE ESPESSURA,MEDINDO 0,80MNA BASE MENOR,2,00M NA BASE MAIOR E 0,60M DE ALTURA,INCLUSIVE FORNECIMENTO DOS MATERIAIS,ESCAVACAO MECANICA,ACERTO MANUAL DO TERRENO E REJUNTAMENTO</v>
          </cell>
          <cell r="C9853" t="str">
            <v>M</v>
          </cell>
          <cell r="D9853">
            <v>308.88</v>
          </cell>
          <cell r="F9853" t="str">
            <v>20.023.0004-A</v>
          </cell>
          <cell r="G9853" t="str">
            <v>VALETA DE PROTECAO DE CORTE OU DE ATERRO,TRAPEZOIDAL,REVESTIDA DE CONCRETO SIMPLES,COM 0,08M DE ESPESSURA,MEDINDO 0,80MNA BASE MENOR,2,00M NA BASE MAIOR E 0,60M DE ALTURA,INCLUSIVE FORNECIMENTO DOS MATERIAIS,ESCAVACAO MECANICA,ACERTO MANUAL DO TERRENO E REJUNTAMENTO</v>
          </cell>
          <cell r="H9853" t="str">
            <v>M</v>
          </cell>
          <cell r="I9853">
            <v>286.60000000000002</v>
          </cell>
        </row>
        <row r="9854">
          <cell r="A9854" t="str">
            <v>20.023.0005-0</v>
          </cell>
          <cell r="B9854" t="str">
            <v>VALETA DE PROTECAO DE CORTE OU DE ATERRO,TRAPEZOIDAL,REVESTIDA DE CONCRETO SIMPLES,COM 0,08M DE ESPESSURA,MEDINDO 1,00MNA BASE MENOR,2,20M NA BASE MAIOR E 0,60M DE ALTURA,INCLUSIVE FORNECIMENTO DOS MATERIAIS,ESCAVACAO MECANICA,ACERTO MANUAL DO TERRENO E REJUNTAMENTO</v>
          </cell>
          <cell r="C9854" t="str">
            <v>M</v>
          </cell>
          <cell r="D9854">
            <v>321.54000000000002</v>
          </cell>
          <cell r="F9854" t="str">
            <v>20.023.0005-A</v>
          </cell>
          <cell r="G9854" t="str">
            <v>VALETA DE PROTECAO DE CORTE OU DE ATERRO,TRAPEZOIDAL,REVESTIDA DE CONCRETO SIMPLES,COM 0,08M DE ESPESSURA,MEDINDO 1,00MNA BASE MENOR,2,20M NA BASE MAIOR E 0,60M DE ALTURA,INCLUSIVE FORNECIMENTO DOS MATERIAIS,ESCAVACAO MECANICA,ACERTO MANUAL DO TERRENO E REJUNTAMENTO</v>
          </cell>
          <cell r="H9854" t="str">
            <v>M</v>
          </cell>
          <cell r="I9854">
            <v>298.75</v>
          </cell>
        </row>
        <row r="9855">
          <cell r="A9855" t="str">
            <v>20.023.0006-0</v>
          </cell>
          <cell r="B9855" t="str">
            <v>BANQUETA PARA ATERRO,TRIANGULAR,DE CONCRETO SIMPLES COM 0,08M DE ESPESSURA,MEDINDO 0,42M NA BASE E 0,15M DE ALTURA,TENDOUM DOS PARAMENTOS INCLINACAO DE 15%,INCLUSIVE FORNECIMENTODOS MATERIAIS,ESCAVACAO MANUAL DO TERRENO E REJUNTAMENTO</v>
          </cell>
          <cell r="C9855" t="str">
            <v>M</v>
          </cell>
          <cell r="D9855">
            <v>77.16</v>
          </cell>
          <cell r="F9855" t="str">
            <v>20.023.0006-A</v>
          </cell>
          <cell r="G9855" t="str">
            <v>BANQUETA PARA ATERRO,TRIANGULAR,DE CONCRETO SIMPLES COM 0,08M DE ESPESSURA,MEDINDO 0,42M NA BASE E 0,15M DE ALTURA,TENDOUM DOS PARAMENTOS INCLINACAO DE 15%,INCLUSIVE FORNECIMENTODOS MATERIAIS,ESCAVACAO MANUAL DO TERRENO E REJUNTAMENTO</v>
          </cell>
          <cell r="H9855" t="str">
            <v>M</v>
          </cell>
          <cell r="I9855">
            <v>71.540000000000006</v>
          </cell>
        </row>
        <row r="9856">
          <cell r="A9856" t="str">
            <v>20.023.0007-0</v>
          </cell>
          <cell r="B9856" t="str">
            <v>SARJETA DE CORTE EM SOLO,FORMA TRAPEZOIDAL,EM CONCRETO SIMPLES,COM 0,08M DE ESPESSURA,MEDINDO 1,20M NA BASE MAIOR,0,40MNA BASE MENOR E 0,40M DE ALTURA,INCLUSIVE FORNECIMENTO DOS MATERIAIS E ESCAVACAO</v>
          </cell>
          <cell r="C9856" t="str">
            <v>M</v>
          </cell>
          <cell r="D9856">
            <v>192.17</v>
          </cell>
          <cell r="F9856" t="str">
            <v>20.023.0007-A</v>
          </cell>
          <cell r="G9856" t="str">
            <v>SARJETA DE CORTE EM SOLO,FORMA TRAPEZOIDAL,EM CONCRETO SIMPLES,COM 0,08M DE ESPESSURA,MEDINDO 1,20M NA BASE MAIOR,0,40MNA BASE MENOR E 0,40M DE ALTURA,INCLUSIVE FORNECIMENTO DOS MATERIAIS E ESCAVACAO</v>
          </cell>
          <cell r="H9856" t="str">
            <v>M</v>
          </cell>
          <cell r="I9856">
            <v>178.35</v>
          </cell>
        </row>
        <row r="9857">
          <cell r="A9857" t="str">
            <v>20.023.0050-0</v>
          </cell>
          <cell r="B9857" t="str">
            <v>SARJETA DE CORTE,FORMA TRIANGULAR,EM CONCRETO SIMPLES,COM 0,08M DE ESPESSURA,MEDINDO 0,80M NA BASE E 0,25M NA ALTURA,INCLUSIVE FORNECIMENTO DOS MATERIAIS E ESCAVACAO MECANICA</v>
          </cell>
          <cell r="C9857" t="str">
            <v>M</v>
          </cell>
          <cell r="D9857">
            <v>66.959999999999994</v>
          </cell>
          <cell r="F9857" t="str">
            <v>20.023.0050-A</v>
          </cell>
          <cell r="G9857" t="str">
            <v>SARJETA DE CORTE,FORMA TRIANGULAR,EM CONCRETO SIMPLES,COM 0,08M DE ESPESSURA,MEDINDO 0,80M NA BASE E 0,25M NA ALTURA,INCLUSIVE FORNECIMENTO DOS MATERIAIS E ESCAVACAO MECANICA</v>
          </cell>
          <cell r="H9857" t="str">
            <v>M</v>
          </cell>
          <cell r="I9857">
            <v>63.04</v>
          </cell>
        </row>
        <row r="9858">
          <cell r="A9858" t="str">
            <v>20.024.0001-0</v>
          </cell>
          <cell r="B9858" t="str">
            <v>SARJETA DE CORTE EM SOLO,FORMA TRAPEZOIDAL,EM CONCRETO ARMADO,COM 0,10M DE ESPESSURA,MEDINDO 1,00M NA BASE MAIOR,0,40M NA BASE MENOR E 0,60M DE ALTURA,INCLUSIVE FORNECIMENTO DOS MATERIAIS E ESCAVACAO MECANICA</v>
          </cell>
          <cell r="C9858" t="str">
            <v>M</v>
          </cell>
          <cell r="D9858">
            <v>525.35</v>
          </cell>
          <cell r="F9858" t="str">
            <v>20.024.0001-A</v>
          </cell>
          <cell r="G9858" t="str">
            <v>SARJETA DE CORTE EM SOLO,FORMA TRAPEZOIDAL,EM CONCRETO ARMADO,COM 0,10M DE ESPESSURA,MEDINDO 1,00M NA BASE MAIOR,0,40M NA BASE MENOR E 0,60M DE ALTURA,INCLUSIVE FORNECIMENTO DOS MATERIAIS E ESCAVACAO MECANICA</v>
          </cell>
          <cell r="H9858" t="str">
            <v>M</v>
          </cell>
          <cell r="I9858">
            <v>487.51</v>
          </cell>
        </row>
        <row r="9859">
          <cell r="A9859" t="str">
            <v>20.024.0005-0</v>
          </cell>
          <cell r="B9859" t="str">
            <v>SARJETA DE CORTE EM SOLO,FORMA RETANGULAR,EM CONCRETO ARMADO,COM 0,10M DE ESPESSURA,MEDINDO 0,40M DE LARGURA E 0,40M DEALTURA,INCLUSIVE FORNECIMENTO DOS MATERIAIS E ESCAVACAO MECANICA</v>
          </cell>
          <cell r="C9859" t="str">
            <v>M</v>
          </cell>
          <cell r="D9859">
            <v>382.4</v>
          </cell>
          <cell r="F9859" t="str">
            <v>20.024.0005-A</v>
          </cell>
          <cell r="G9859" t="str">
            <v>SARJETA DE CORTE EM SOLO,FORMA RETANGULAR,EM CONCRETO ARMADO,COM 0,10M DE ESPESSURA,MEDINDO 0,40M DE LARGURA E 0,40M DEALTURA,INCLUSIVE FORNECIMENTO DOS MATERIAIS E ESCAVACAO MECANICA</v>
          </cell>
          <cell r="H9859" t="str">
            <v>M</v>
          </cell>
          <cell r="I9859">
            <v>355.22</v>
          </cell>
        </row>
        <row r="9860">
          <cell r="A9860" t="str">
            <v>20.024.0006-0</v>
          </cell>
          <cell r="B9860" t="str">
            <v>SARJETA DE CORTE EM SOLO,FORMA RETANGULAR,EM CONCRETO ARMADO,COM 0,10M DE ESPESSURA,MEDINDO 0,50M DE LARGURA E 0,40M DEALTURA,INCLUSIVE FORNECIMENTO DOS MATERIAIS E ESCAVACAO MECANICA</v>
          </cell>
          <cell r="C9860" t="str">
            <v>M</v>
          </cell>
          <cell r="D9860">
            <v>395.52</v>
          </cell>
          <cell r="F9860" t="str">
            <v>20.024.0006-A</v>
          </cell>
          <cell r="G9860" t="str">
            <v>SARJETA DE CORTE EM SOLO,FORMA RETANGULAR,EM CONCRETO ARMADO,COM 0,10M DE ESPESSURA,MEDINDO 0,50M DE LARGURA E 0,40M DEALTURA,INCLUSIVE FORNECIMENTO DOS MATERIAIS E ESCAVACAO MECANICA</v>
          </cell>
          <cell r="H9860" t="str">
            <v>M</v>
          </cell>
          <cell r="I9860">
            <v>367.71</v>
          </cell>
        </row>
        <row r="9861">
          <cell r="A9861" t="str">
            <v>20.024.0007-0</v>
          </cell>
          <cell r="B9861" t="str">
            <v>SARJETA DE CORTE EM SOLO,FORMA RETANGULAR,EM CONCRETO ARMADO,COM 0,10M DE ESPESSURA,MEDINDO 0,60M DE LARGURA E 0,40M DEALTURA,INCLUSIVE FORNECIMENTO DOS MATERIAIS E ESCAVACAO MECANICA</v>
          </cell>
          <cell r="C9861" t="str">
            <v>M</v>
          </cell>
          <cell r="D9861">
            <v>408.65</v>
          </cell>
          <cell r="F9861" t="str">
            <v>20.024.0007-A</v>
          </cell>
          <cell r="G9861" t="str">
            <v>SARJETA DE CORTE EM SOLO,FORMA RETANGULAR,EM CONCRETO ARMADO,COM 0,10M DE ESPESSURA,MEDINDO 0,60M DE LARGURA E 0,40M DEALTURA,INCLUSIVE FORNECIMENTO DOS MATERIAIS E ESCAVACAO MECANICA</v>
          </cell>
          <cell r="H9861" t="str">
            <v>M</v>
          </cell>
          <cell r="I9861">
            <v>380.2</v>
          </cell>
        </row>
        <row r="9862">
          <cell r="A9862" t="str">
            <v>20.024.0008-0</v>
          </cell>
          <cell r="B9862" t="str">
            <v>SARJETA DE CORTE EM SOLO,FORMA RETANGULAR,EM CONCRETO ARMADO,COM 0,10M DE ESPESSURA,MEDINDO 0,80M DE LARGURA E 0,50M DEALTURA,INCLUSIVE FORNECIMENTO DOS MATERIAIS E ESCAVACAO MECANICA</v>
          </cell>
          <cell r="C9862" t="str">
            <v>M</v>
          </cell>
          <cell r="D9862">
            <v>505.39</v>
          </cell>
          <cell r="F9862" t="str">
            <v>20.024.0008-A</v>
          </cell>
          <cell r="G9862" t="str">
            <v>SARJETA DE CORTE EM SOLO,FORMA RETANGULAR,EM CONCRETO ARMADO,COM 0,10M DE ESPESSURA,MEDINDO 0,80M DE LARGURA E 0,50M DEALTURA,INCLUSIVE FORNECIMENTO DOS MATERIAIS E ESCAVACAO MECANICA</v>
          </cell>
          <cell r="H9862" t="str">
            <v>M</v>
          </cell>
          <cell r="I9862">
            <v>470.01</v>
          </cell>
        </row>
        <row r="9863">
          <cell r="A9863" t="str">
            <v>20.025.0001-0</v>
          </cell>
          <cell r="B9863" t="str">
            <v>SARJETA DE CORTE EM ROCHA,FORMA TRAPEZOIDAL,EM CONCRETO ARMADO,COM 0,10M DE ESPESSURA,MEDINDO 0,72M NA BASE MAIOR,0,60MNA BASE MENOR E 0,60M DE ALTURA,INCLUSIVE FORNECIMENTO DOSMATERIAIS E ESCAVACAO A FRIO</v>
          </cell>
          <cell r="C9863" t="str">
            <v>M</v>
          </cell>
          <cell r="D9863">
            <v>778.96</v>
          </cell>
          <cell r="F9863" t="str">
            <v>20.025.0001-A</v>
          </cell>
          <cell r="G9863" t="str">
            <v>SARJETA DE CORTE EM ROCHA,FORMA TRAPEZOIDAL,EM CONCRETO ARMADO,COM 0,10M DE ESPESSURA,MEDINDO 0,72M NA BASE MAIOR,0,60MNA BASE MENOR E 0,60M DE ALTURA,INCLUSIVE FORNECIMENTO DOSMATERIAIS E ESCAVACAO A FRIO</v>
          </cell>
          <cell r="H9863" t="str">
            <v>M</v>
          </cell>
          <cell r="I9863">
            <v>724.08</v>
          </cell>
        </row>
        <row r="9864">
          <cell r="A9864" t="str">
            <v>20.026.0001-0</v>
          </cell>
          <cell r="B9864"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9864" t="str">
            <v>M</v>
          </cell>
          <cell r="D9864">
            <v>321.36</v>
          </cell>
          <cell r="F9864" t="str">
            <v>20.026.0001-A</v>
          </cell>
          <cell r="G9864"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H9864" t="str">
            <v>M</v>
          </cell>
          <cell r="I9864">
            <v>298.32</v>
          </cell>
        </row>
        <row r="9865">
          <cell r="A9865" t="str">
            <v>20.026.0002-0</v>
          </cell>
          <cell r="B986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9865" t="str">
            <v>M</v>
          </cell>
          <cell r="D9865">
            <v>422.28</v>
          </cell>
          <cell r="F9865" t="str">
            <v>20.026.0002-A</v>
          </cell>
          <cell r="G986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H9865" t="str">
            <v>M</v>
          </cell>
          <cell r="I9865">
            <v>391.57</v>
          </cell>
        </row>
        <row r="9866">
          <cell r="A9866" t="str">
            <v>20.026.0003-0</v>
          </cell>
          <cell r="B9866"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9866" t="str">
            <v>M</v>
          </cell>
          <cell r="D9866">
            <v>524.12</v>
          </cell>
          <cell r="F9866" t="str">
            <v>20.026.0003-A</v>
          </cell>
          <cell r="G9866"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H9866" t="str">
            <v>M</v>
          </cell>
          <cell r="I9866">
            <v>485.22</v>
          </cell>
        </row>
        <row r="9867">
          <cell r="A9867" t="str">
            <v>20.026.0007-0</v>
          </cell>
          <cell r="B9867"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9867" t="str">
            <v>M</v>
          </cell>
          <cell r="D9867">
            <v>468.85</v>
          </cell>
          <cell r="F9867" t="str">
            <v>20.026.0007-A</v>
          </cell>
          <cell r="G9867"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H9867" t="str">
            <v>M</v>
          </cell>
          <cell r="I9867">
            <v>436.28</v>
          </cell>
        </row>
        <row r="9868">
          <cell r="A9868" t="str">
            <v>20.026.0008-0</v>
          </cell>
          <cell r="B9868"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9868" t="str">
            <v>M</v>
          </cell>
          <cell r="D9868">
            <v>622.09</v>
          </cell>
          <cell r="F9868" t="str">
            <v>20.026.0008-A</v>
          </cell>
          <cell r="G9868"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H9868" t="str">
            <v>M</v>
          </cell>
          <cell r="I9868">
            <v>579.37</v>
          </cell>
        </row>
        <row r="9869">
          <cell r="A9869" t="str">
            <v>20.026.0009-0</v>
          </cell>
          <cell r="B9869"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9869" t="str">
            <v>M</v>
          </cell>
          <cell r="D9869">
            <v>765.31</v>
          </cell>
          <cell r="F9869" t="str">
            <v>20.026.0009-A</v>
          </cell>
          <cell r="G9869"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H9869" t="str">
            <v>M</v>
          </cell>
          <cell r="I9869">
            <v>712.76</v>
          </cell>
        </row>
        <row r="9870">
          <cell r="A9870" t="str">
            <v>20.026.0013-0</v>
          </cell>
          <cell r="B9870"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9870" t="str">
            <v>M</v>
          </cell>
          <cell r="D9870">
            <v>656.68</v>
          </cell>
          <cell r="F9870" t="str">
            <v>20.026.0013-A</v>
          </cell>
          <cell r="G9870"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H9870" t="str">
            <v>M</v>
          </cell>
          <cell r="I9870">
            <v>610.73</v>
          </cell>
        </row>
        <row r="9871">
          <cell r="A9871" t="str">
            <v>20.026.0014-0</v>
          </cell>
          <cell r="B9871"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9871" t="str">
            <v>M</v>
          </cell>
          <cell r="D9871">
            <v>807.72</v>
          </cell>
          <cell r="F9871" t="str">
            <v>20.026.0014-A</v>
          </cell>
          <cell r="G9871"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H9871" t="str">
            <v>M</v>
          </cell>
          <cell r="I9871">
            <v>750.43</v>
          </cell>
        </row>
        <row r="9872">
          <cell r="A9872" t="str">
            <v>20.026.0015-0</v>
          </cell>
          <cell r="B9872"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9872" t="str">
            <v>M</v>
          </cell>
          <cell r="D9872">
            <v>1034.1400000000001</v>
          </cell>
          <cell r="F9872" t="str">
            <v>20.026.0015-A</v>
          </cell>
          <cell r="G9872"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H9872" t="str">
            <v>M</v>
          </cell>
          <cell r="I9872">
            <v>961.23</v>
          </cell>
        </row>
        <row r="9873">
          <cell r="A9873" t="str">
            <v>20.027.0001-0</v>
          </cell>
          <cell r="B9873" t="str">
            <v>SAIDA D'AGUA,DE UM SO LADO,COM 0,70M DE BASE,FORMANDO DE UMLADO UM ANGULO DE 30º COM O MEIO-FIO E DE OUTRO 90º,PARA DESCIDA D'AGUA,DE 0,70X0,30M,INCLUSIVE FORNECIMENTO DOS MATERIAIS</v>
          </cell>
          <cell r="C9873" t="str">
            <v>UN</v>
          </cell>
          <cell r="D9873">
            <v>597.28</v>
          </cell>
          <cell r="F9873" t="str">
            <v>20.027.0001-A</v>
          </cell>
          <cell r="G9873" t="str">
            <v>SAIDA D'AGUA,DE UM SO LADO,COM 0,70M DE BASE,FORMANDO DE UMLADO UM ANGULO DE 30º COM O MEIO-FIO E DE OUTRO 90º,PARA DESCIDA D'AGUA,DE 0,70X0,30M,INCLUSIVE FORNECIMENTO DOS MATERIAIS</v>
          </cell>
          <cell r="H9873" t="str">
            <v>UN</v>
          </cell>
          <cell r="I9873">
            <v>552.07000000000005</v>
          </cell>
        </row>
        <row r="9874">
          <cell r="A9874" t="str">
            <v>20.027.0002-0</v>
          </cell>
          <cell r="B9874" t="str">
            <v>SAIDA D'AGUA,DE UM SO LADO,COM 0,70M DE BASE,FORMANDO DE UMLADO UM ANGULO DE 30º COM O MEIO-FIO E DO OUTRO 90º,PARA DESCIDA D'AGUA,DE 0,90X0,40M,INCLUSIVE FORNECIMENTO DOS MATERIAIS</v>
          </cell>
          <cell r="C9874" t="str">
            <v>UN</v>
          </cell>
          <cell r="D9874">
            <v>882.39</v>
          </cell>
          <cell r="F9874" t="str">
            <v>20.027.0002-A</v>
          </cell>
          <cell r="G9874" t="str">
            <v>SAIDA D'AGUA,DE UM SO LADO,COM 0,70M DE BASE,FORMANDO DE UMLADO UM ANGULO DE 30º COM O MEIO-FIO E DO OUTRO 90º,PARA DESCIDA D'AGUA,DE 0,90X0,40M,INCLUSIVE FORNECIMENTO DOS MATERIAIS</v>
          </cell>
          <cell r="H9874" t="str">
            <v>UN</v>
          </cell>
          <cell r="I9874">
            <v>815.66</v>
          </cell>
        </row>
        <row r="9875">
          <cell r="A9875" t="str">
            <v>20.027.0003-0</v>
          </cell>
          <cell r="B9875" t="str">
            <v>SAIDA D'AGUA,DE UM SO LADO,COM 0,70M DE BASE,FORMANDO DE UMLADO UM ANGULO DE 30º COM O MEIO-FIO E DO OUTRO 90º,PARA DESCIDA D'AGUA,DE 1,10X0,50M,INCLUSIVE FORNECIMENTO DOS MATERIAIS</v>
          </cell>
          <cell r="C9875" t="str">
            <v>UN</v>
          </cell>
          <cell r="D9875">
            <v>1011.38</v>
          </cell>
          <cell r="F9875" t="str">
            <v>20.027.0003-A</v>
          </cell>
          <cell r="G9875" t="str">
            <v>SAIDA D'AGUA,DE UM SO LADO,COM 0,70M DE BASE,FORMANDO DE UMLADO UM ANGULO DE 30º COM O MEIO-FIO E DO OUTRO 90º,PARA DESCIDA D'AGUA,DE 1,10X0,50M,INCLUSIVE FORNECIMENTO DOS MATERIAIS</v>
          </cell>
          <cell r="H9875" t="str">
            <v>UN</v>
          </cell>
          <cell r="I9875">
            <v>931.77</v>
          </cell>
        </row>
        <row r="9876">
          <cell r="A9876" t="str">
            <v>20.027.0004-0</v>
          </cell>
          <cell r="B9876" t="str">
            <v>SAIDA D'AGUA,DE DOIS LADOS,COM 0,70M DE BASE,FORMANDO DE UMLADO UM ANGULO DE 30º COM O MEIO-FIO E DO OUTRO 90º,PARA DESCIDA D'AGUA,DE 0,70X0,30M,INCLUSIVE FORNECIMENTO DOS MATERIAIS</v>
          </cell>
          <cell r="C9876" t="str">
            <v>UN</v>
          </cell>
          <cell r="D9876">
            <v>848.79</v>
          </cell>
          <cell r="F9876" t="str">
            <v>20.027.0004-A</v>
          </cell>
          <cell r="G9876" t="str">
            <v>SAIDA D'AGUA,DE DOIS LADOS,COM 0,70M DE BASE,FORMANDO DE UMLADO UM ANGULO DE 30º COM O MEIO-FIO E DO OUTRO 90º,PARA DESCIDA D'AGUA,DE 0,70X0,30M,INCLUSIVE FORNECIMENTO DOS MATERIAIS</v>
          </cell>
          <cell r="H9876" t="str">
            <v>UN</v>
          </cell>
          <cell r="I9876">
            <v>787.25</v>
          </cell>
        </row>
        <row r="9877">
          <cell r="A9877" t="str">
            <v>20.027.0005-0</v>
          </cell>
          <cell r="B9877" t="str">
            <v>SAIDA D'AGUA,DE DOIS LADOS,COM 0,70M DE BASE,FORMANDO DE UMLADO UM ANGULO DE 30º COM O MEIO-FIO E DO OUTRO 90º,PARA DESCIDA D'AGUA,DE 0,90X0,40M,INCLUSIVE FORNECIMENTO DOS MATERIAIS</v>
          </cell>
          <cell r="C9877" t="str">
            <v>UN</v>
          </cell>
          <cell r="D9877">
            <v>1059.42</v>
          </cell>
          <cell r="F9877" t="str">
            <v>20.027.0005-A</v>
          </cell>
          <cell r="G9877" t="str">
            <v>SAIDA D'AGUA,DE DOIS LADOS,COM 0,70M DE BASE,FORMANDO DE UMLADO UM ANGULO DE 30º COM O MEIO-FIO E DO OUTRO 90º,PARA DESCIDA D'AGUA,DE 0,90X0,40M,INCLUSIVE FORNECIMENTO DOS MATERIAIS</v>
          </cell>
          <cell r="H9877" t="str">
            <v>UN</v>
          </cell>
          <cell r="I9877">
            <v>980.72</v>
          </cell>
        </row>
        <row r="9878">
          <cell r="A9878" t="str">
            <v>20.027.0006-0</v>
          </cell>
          <cell r="B9878" t="str">
            <v>SAIDA D'AGUA,DE DOIS LADOS,COM 0,70M DE BASE,FORMANDO DE UMLADO UM ANGULO DE 30º COM O MEIO-FIO E DO OUTRO 90º,PARA DESCIDA D'AGUA,DE 1,10X0,50M,INCLUSIVE FORNECIMENTO DOS MATERIAIS</v>
          </cell>
          <cell r="C9878" t="str">
            <v>UN</v>
          </cell>
          <cell r="D9878">
            <v>1234.3399999999999</v>
          </cell>
          <cell r="F9878" t="str">
            <v>20.027.0006-A</v>
          </cell>
          <cell r="G9878" t="str">
            <v>SAIDA D'AGUA,DE DOIS LADOS,COM 0,70M DE BASE,FORMANDO DE UMLADO UM ANGULO DE 30º COM O MEIO-FIO E DO OUTRO 90º,PARA DESCIDA D'AGUA,DE 1,10X0,50M,INCLUSIVE FORNECIMENTO DOS MATERIAIS</v>
          </cell>
          <cell r="H9878" t="str">
            <v>UN</v>
          </cell>
          <cell r="I9878">
            <v>1141.46</v>
          </cell>
        </row>
        <row r="9879">
          <cell r="A9879" t="str">
            <v>20.028.0001-0</v>
          </cell>
          <cell r="B9879" t="str">
            <v>CAIXA COLETORA PRISMATICA RETANGULAR,EM CONCRETO ARMADO DE 0,15M DE ESPESSURA,MEDINDO 1,00X1,30M DE BASE E 1,60M DE ALTURA,TAMPA DE CONCRETO ARMADO VAZADA,INCLUSIVE FORNECIMENTO DOS MATERIAIS E ESCAVACAO MANUAL</v>
          </cell>
          <cell r="C9879" t="str">
            <v>UN</v>
          </cell>
          <cell r="D9879">
            <v>5964.63</v>
          </cell>
          <cell r="F9879" t="str">
            <v>20.028.0001-A</v>
          </cell>
          <cell r="G9879" t="str">
            <v>CAIXA COLETORA PRISMATICA RETANGULAR,EM CONCRETO ARMADO DE 0,15M DE ESPESSURA,MEDINDO 1,00X1,30M DE BASE E 1,60M DE ALTURA,TAMPA DE CONCRETO ARMADO VAZADA,INCLUSIVE FORNECIMENTO DOS MATERIAIS E ESCAVACAO MANUAL</v>
          </cell>
          <cell r="H9879" t="str">
            <v>UN</v>
          </cell>
          <cell r="I9879">
            <v>5440.84</v>
          </cell>
        </row>
        <row r="9880">
          <cell r="A9880" t="str">
            <v>20.028.0002-0</v>
          </cell>
          <cell r="B9880" t="str">
            <v>CAIXA COLETORA PRISMATICA RETANGULAR,EM CONCRETO ARMADO DE 0,15M DE ESPESSURA,MEDINDO 1,00X1,30M DE BASE E 1,80M DE ALTURA,TAMPA DE CONCRETO ARMADO VAZADA,INCLUSIVE FORNECIMENTO DOS MATERIAIS E ESCAVACAO MANUAL</v>
          </cell>
          <cell r="C9880" t="str">
            <v>UN</v>
          </cell>
          <cell r="D9880">
            <v>6516.6</v>
          </cell>
          <cell r="F9880" t="str">
            <v>20.028.0002-A</v>
          </cell>
          <cell r="G9880" t="str">
            <v>CAIXA COLETORA PRISMATICA RETANGULAR,EM CONCRETO ARMADO DE 0,15M DE ESPESSURA,MEDINDO 1,00X1,30M DE BASE E 1,80M DE ALTURA,TAMPA DE CONCRETO ARMADO VAZADA,INCLUSIVE FORNECIMENTO DOS MATERIAIS E ESCAVACAO MANUAL</v>
          </cell>
          <cell r="H9880" t="str">
            <v>UN</v>
          </cell>
          <cell r="I9880">
            <v>5938.87</v>
          </cell>
        </row>
        <row r="9881">
          <cell r="A9881" t="str">
            <v>20.028.0003-0</v>
          </cell>
          <cell r="B9881" t="str">
            <v>CAIXA COLETORA PRISMATICA RETANGULAR,EM CONCRETO ARMADO DE 0,15M DE ESPESSURA,MEDINDO 1,00X1,30M DE BASE E 2,00M DE ALTURA,TAMPA DE CONCRETO ARMADO VAZADA,INCLUSIVE FORNECIMENTO DOS MATERIAIS E ESCAVACAO MANUAL</v>
          </cell>
          <cell r="C9881" t="str">
            <v>UN</v>
          </cell>
          <cell r="D9881">
            <v>7288.74</v>
          </cell>
          <cell r="F9881" t="str">
            <v>20.028.0003-A</v>
          </cell>
          <cell r="G9881" t="str">
            <v>CAIXA COLETORA PRISMATICA RETANGULAR,EM CONCRETO ARMADO DE 0,15M DE ESPESSURA,MEDINDO 1,00X1,30M DE BASE E 2,00M DE ALTURA,TAMPA DE CONCRETO ARMADO VAZADA,INCLUSIVE FORNECIMENTO DOS MATERIAIS E ESCAVACAO MANUAL</v>
          </cell>
          <cell r="H9881" t="str">
            <v>UN</v>
          </cell>
          <cell r="I9881">
            <v>6627.69</v>
          </cell>
        </row>
        <row r="9882">
          <cell r="A9882" t="str">
            <v>20.028.0004-0</v>
          </cell>
          <cell r="B9882" t="str">
            <v>CAIXA COLETORA PRISMATICA RETANGULAR,EM CONCRETO ARMADO DE 0,15M DE ESPESSURA,MEDINDO 1,00X1,30M DE BASE E 2,20M DE ALTURA,TAMPA DE CONCRETO ARMADO VAZADA,INCLUSIVE FORNECIMENTO DOS MATERIAIS E ESCAVACAO MANUAL</v>
          </cell>
          <cell r="C9882" t="str">
            <v>UN</v>
          </cell>
          <cell r="D9882">
            <v>8127.38</v>
          </cell>
          <cell r="F9882" t="str">
            <v>20.028.0004-A</v>
          </cell>
          <cell r="G9882" t="str">
            <v>CAIXA COLETORA PRISMATICA RETANGULAR,EM CONCRETO ARMADO DE 0,15M DE ESPESSURA,MEDINDO 1,00X1,30M DE BASE E 2,20M DE ALTURA,TAMPA DE CONCRETO ARMADO VAZADA,INCLUSIVE FORNECIMENTO DOS MATERIAIS E ESCAVACAO MANUAL</v>
          </cell>
          <cell r="H9882" t="str">
            <v>UN</v>
          </cell>
          <cell r="I9882">
            <v>7374.12</v>
          </cell>
        </row>
        <row r="9883">
          <cell r="A9883" t="str">
            <v>20.028.0005-0</v>
          </cell>
          <cell r="B9883" t="str">
            <v>CAIXA COLETORA PRISMATICA RETANGULAR,EM CONCRETO ARMADO DE 0,15M DE ESPESSURA,MEDINDO 1,00X1,30M DE BASE E 2,40M DE ALTURA,TAMPA DE CONCRETO ARMADO VAZADA,INCLUSIVE FORNECIMENTO DOS MATERIAIS E ESCAVACAO MANUAL</v>
          </cell>
          <cell r="C9883" t="str">
            <v>UN</v>
          </cell>
          <cell r="D9883">
            <v>9026.66</v>
          </cell>
          <cell r="F9883" t="str">
            <v>20.028.0005-A</v>
          </cell>
          <cell r="G9883" t="str">
            <v>CAIXA COLETORA PRISMATICA RETANGULAR,EM CONCRETO ARMADO DE 0,15M DE ESPESSURA,MEDINDO 1,00X1,30M DE BASE E 2,40M DE ALTURA,TAMPA DE CONCRETO ARMADO VAZADA,INCLUSIVE FORNECIMENTO DOS MATERIAIS E ESCAVACAO MANUAL</v>
          </cell>
          <cell r="H9883" t="str">
            <v>UN</v>
          </cell>
          <cell r="I9883">
            <v>8173.1</v>
          </cell>
        </row>
        <row r="9884">
          <cell r="A9884" t="str">
            <v>20.028.0006-0</v>
          </cell>
          <cell r="B9884" t="str">
            <v>CAIXA COLETORA PRISMATICA RETANGULAR,EM CONCRETO ARMADO DE 0,15M DE ESPESSURA,MEDINDO 1,00X1,30M DE BASE E 2,60M DE ALTURA,TAMPA DE CONCRETO ARMADO VAZADA,INCLUSIVE FORNECIMENTO DOS MATERIAIS E ESCAVACAO MANUAL</v>
          </cell>
          <cell r="C9884" t="str">
            <v>UN</v>
          </cell>
          <cell r="D9884">
            <v>9917.74</v>
          </cell>
          <cell r="F9884" t="str">
            <v>20.028.0006-A</v>
          </cell>
          <cell r="G9884" t="str">
            <v>CAIXA COLETORA PRISMATICA RETANGULAR,EM CONCRETO ARMADO DE 0,15M DE ESPESSURA,MEDINDO 1,00X1,30M DE BASE E 2,60M DE ALTURA,TAMPA DE CONCRETO ARMADO VAZADA,INCLUSIVE FORNECIMENTO DOS MATERIAIS E ESCAVACAO MANUAL</v>
          </cell>
          <cell r="H9884" t="str">
            <v>UN</v>
          </cell>
          <cell r="I9884">
            <v>8965.08</v>
          </cell>
        </row>
        <row r="9885">
          <cell r="A9885" t="str">
            <v>20.028.0008-0</v>
          </cell>
          <cell r="B9885" t="str">
            <v>CAIXA COLETORA,EM BLOCOS DE CONCRETO,COM DIMENSOES INTERNASDE 1,30X1,00M E ALTURA DE 1,60M,INCLUSIVE TAMPA DE CONCRETOARMADO E ESCAVACAO</v>
          </cell>
          <cell r="C9885" t="str">
            <v>UN</v>
          </cell>
          <cell r="D9885">
            <v>1551.06</v>
          </cell>
          <cell r="F9885" t="str">
            <v>20.028.0008-A</v>
          </cell>
          <cell r="G9885" t="str">
            <v>CAIXA COLETORA,EM BLOCOS DE CONCRETO,COM DIMENSOES INTERNASDE 1,30X1,00M E ALTURA DE 1,60M,INCLUSIVE TAMPA DE CONCRETOARMADO E ESCAVACAO</v>
          </cell>
          <cell r="H9885" t="str">
            <v>UN</v>
          </cell>
          <cell r="I9885">
            <v>1402.92</v>
          </cell>
        </row>
        <row r="9886">
          <cell r="A9886" t="str">
            <v>20.028.0010-0</v>
          </cell>
          <cell r="B9886" t="str">
            <v>SAIDA D'AGUA PARA DRENOS TRANSVERSAIS,EM CONCRETO ARMADO,COM0,10M DE ESPESSURA,MEDINDO EXTERNAMENTE 1,15X0,60M DE BASE,PAREDES LATERAIS DE ALTURA VARIAVEL 1,00 A 0,10M</v>
          </cell>
          <cell r="C9886" t="str">
            <v>UN</v>
          </cell>
          <cell r="D9886">
            <v>1120.3499999999999</v>
          </cell>
          <cell r="F9886" t="str">
            <v>20.028.0010-A</v>
          </cell>
          <cell r="G9886" t="str">
            <v>SAIDA D'AGUA PARA DRENOS TRANSVERSAIS,EM CONCRETO ARMADO,COM0,10M DE ESPESSURA,MEDINDO EXTERNAMENTE 1,15X0,60M DE BASE,PAREDES LATERAIS DE ALTURA VARIAVEL 1,00 A 0,10M</v>
          </cell>
          <cell r="H9886" t="str">
            <v>UN</v>
          </cell>
          <cell r="I9886">
            <v>1028.69</v>
          </cell>
        </row>
        <row r="9887">
          <cell r="A9887" t="str">
            <v>20.028.0014-0</v>
          </cell>
          <cell r="B9887" t="str">
            <v>DISSIPADOR DE ENERGIA TIPO,EM CONCRETO ARMADO,MEDINDO 1,70X1,15M DE BASE E 0,50M DE ALTURA,INCLUSIVE 10 RESSALTOS DE CONCRETO DE 0,10X0,20X0,15M,COM FORNECIMENTO DOS MATERIAIS E ESCAVACAO</v>
          </cell>
          <cell r="C9887" t="str">
            <v>UN</v>
          </cell>
          <cell r="D9887">
            <v>1949.88</v>
          </cell>
          <cell r="F9887" t="str">
            <v>20.028.0014-A</v>
          </cell>
          <cell r="G9887" t="str">
            <v>DISSIPADOR DE ENERGIA TIPO,EM CONCRETO ARMADO,MEDINDO 1,70X1,15M DE BASE E 0,50M DE ALTURA,INCLUSIVE 10 RESSALTOS DE CONCRETO DE 0,10X0,20X0,15M,COM FORNECIMENTO DOS MATERIAIS E ESCAVACAO</v>
          </cell>
          <cell r="H9887" t="str">
            <v>UN</v>
          </cell>
          <cell r="I9887">
            <v>1815.28</v>
          </cell>
        </row>
        <row r="9888">
          <cell r="A9888" t="str">
            <v>20.028.0015-0</v>
          </cell>
          <cell r="B9888" t="str">
            <v>DISSIPADOR DE ENERGIA TIPO,EM CONCRETO ARMADO,MEDINDO 1,90X1,15M DE BASE E 0,50M DE ALTURA,INCLUSIVE 10 RESSALTOS DE CONCRETO DE 0,10X0,20X0,15M,COM FORNECIMENTO DOS MATERIAIS E ESCAVACAO</v>
          </cell>
          <cell r="C9888" t="str">
            <v>UN</v>
          </cell>
          <cell r="D9888">
            <v>2083.62</v>
          </cell>
          <cell r="F9888" t="str">
            <v>20.028.0015-A</v>
          </cell>
          <cell r="G9888" t="str">
            <v>DISSIPADOR DE ENERGIA TIPO,EM CONCRETO ARMADO,MEDINDO 1,90X1,15M DE BASE E 0,50M DE ALTURA,INCLUSIVE 10 RESSALTOS DE CONCRETO DE 0,10X0,20X0,15M,COM FORNECIMENTO DOS MATERIAIS E ESCAVACAO</v>
          </cell>
          <cell r="H9888" t="str">
            <v>UN</v>
          </cell>
          <cell r="I9888">
            <v>1940.97</v>
          </cell>
        </row>
        <row r="9889">
          <cell r="A9889" t="str">
            <v>20.028.0016-0</v>
          </cell>
          <cell r="B9889" t="str">
            <v>DISSIPADOR DE ENERGIA TIPO,EM CONCRETO ARMADO,MEDINDO 2,10X1,15M DE BASE E 0,50M DE ALTURA,INCLUSIVE 10 RESSALTOS DE CONCRETO DE 0,10X0,20X0,15M,COM FORNECIMENTO DOS MATERIAIS E ESCAVACAO</v>
          </cell>
          <cell r="C9889" t="str">
            <v>UN</v>
          </cell>
          <cell r="D9889">
            <v>2244.44</v>
          </cell>
          <cell r="F9889" t="str">
            <v>20.028.0016-A</v>
          </cell>
          <cell r="G9889" t="str">
            <v>DISSIPADOR DE ENERGIA TIPO,EM CONCRETO ARMADO,MEDINDO 2,10X1,15M DE BASE E 0,50M DE ALTURA,INCLUSIVE 10 RESSALTOS DE CONCRETO DE 0,10X0,20X0,15M,COM FORNECIMENTO DOS MATERIAIS E ESCAVACAO</v>
          </cell>
          <cell r="H9889" t="str">
            <v>UN</v>
          </cell>
          <cell r="I9889">
            <v>2090.65</v>
          </cell>
        </row>
        <row r="9890">
          <cell r="A9890" t="str">
            <v>20.028.0020-0</v>
          </cell>
          <cell r="B9890" t="str">
            <v>TAMPA PARA CAIXA COLETORA,EM CONCRETO ARMADO,INCLUSIVE TODOSOS MATERIAIS E COLOCACAO (ESPESSURA DE 6CM)</v>
          </cell>
          <cell r="C9890" t="str">
            <v>M2</v>
          </cell>
          <cell r="D9890">
            <v>199.3</v>
          </cell>
          <cell r="F9890" t="str">
            <v>20.028.0020-A</v>
          </cell>
          <cell r="G9890" t="str">
            <v>TAMPA PARA CAIXA COLETORA,EM CONCRETO ARMADO,INCLUSIVE TODOSOS MATERIAIS E COLOCACAO (ESPESSURA DE 6CM)</v>
          </cell>
          <cell r="H9890" t="str">
            <v>M2</v>
          </cell>
          <cell r="I9890">
            <v>183.98</v>
          </cell>
        </row>
        <row r="9891">
          <cell r="A9891" t="str">
            <v>20.029.0001-0</v>
          </cell>
          <cell r="B9891" t="str">
            <v>DISSIPADOR DE ENERGIA EM PEDRA ARGAMASSADA,INCLUSIVE MATERIAIS DE ESCAVACAO,MEDIDO POR VOLUME DE PEDRA ARGAMASSADA</v>
          </cell>
          <cell r="C9891" t="str">
            <v>M3</v>
          </cell>
          <cell r="D9891">
            <v>712.02</v>
          </cell>
          <cell r="F9891" t="str">
            <v>20.029.0001-A</v>
          </cell>
          <cell r="G9891" t="str">
            <v>DISSIPADOR DE ENERGIA EM PEDRA ARGAMASSADA,INCLUSIVE MATERIAIS DE ESCAVACAO,MEDIDO POR VOLUME DE PEDRA ARGAMASSADA</v>
          </cell>
          <cell r="H9891" t="str">
            <v>M3</v>
          </cell>
          <cell r="I9891">
            <v>647.05999999999995</v>
          </cell>
        </row>
        <row r="9892">
          <cell r="A9892" t="str">
            <v>20.030.0001-0</v>
          </cell>
          <cell r="B9892" t="str">
            <v>DRENO PROFUNDO PARA CORTE EM SOLO,TRAPEZOIDAL,MEDINDO 0,60MNA BASE MENOR,0,70M NA BASE MAIOR E 1,50M DE ALTURA,DIAMETRODO TUBO DE 0,20M,FORNECIMENTO DOS MATERIAIS E EXECUCAO,INCLUSIVE SELO,ENCHIMENTO FILTRANTE,MATERIAL DRENANTE E ESCAVACAO</v>
          </cell>
          <cell r="C9892" t="str">
            <v>M</v>
          </cell>
          <cell r="D9892">
            <v>283.56</v>
          </cell>
          <cell r="F9892" t="str">
            <v>20.030.0001-A</v>
          </cell>
          <cell r="G9892" t="str">
            <v>DRENO PROFUNDO PARA CORTE EM SOLO,TRAPEZOIDAL,MEDINDO 0,60MNA BASE MENOR,0,70M NA BASE MAIOR E 1,50M DE ALTURA,DIAMETRODO TUBO DE 0,20M,FORNECIMENTO DOS MATERIAIS E EXECUCAO,INCLUSIVE SELO,ENCHIMENTO FILTRANTE,MATERIAL DRENANTE E ESCAVACAO</v>
          </cell>
          <cell r="H9892" t="str">
            <v>M</v>
          </cell>
          <cell r="I9892">
            <v>270.52999999999997</v>
          </cell>
        </row>
        <row r="9893">
          <cell r="A9893" t="str">
            <v>20.030.0002-0</v>
          </cell>
          <cell r="B9893" t="str">
            <v>DRENO PROFUNDO PARA CORTE EM SOLO,TRAPEZOIDAL,MEDINDO 0,65MNA BASE MENOR,0,75M NA BASE MAIOR E 1,50M DE ALTURA,DIAMETRODO TUBO DE 0,30M,FORNECIMENTO DOS MATERIAIS E EXECUCAO,INCLUSIVE SELO,ENCHIMENTO FILTRANTE,MATERIAL DRENANTE E ESCAVACAO</v>
          </cell>
          <cell r="C9893" t="str">
            <v>M</v>
          </cell>
          <cell r="D9893">
            <v>315.58999999999997</v>
          </cell>
          <cell r="F9893" t="str">
            <v>20.030.0002-A</v>
          </cell>
          <cell r="G9893" t="str">
            <v>DRENO PROFUNDO PARA CORTE EM SOLO,TRAPEZOIDAL,MEDINDO 0,65MNA BASE MENOR,0,75M NA BASE MAIOR E 1,50M DE ALTURA,DIAMETRODO TUBO DE 0,30M,FORNECIMENTO DOS MATERIAIS E EXECUCAO,INCLUSIVE SELO,ENCHIMENTO FILTRANTE,MATERIAL DRENANTE E ESCAVACAO</v>
          </cell>
          <cell r="H9893" t="str">
            <v>M</v>
          </cell>
          <cell r="I9893">
            <v>301.32</v>
          </cell>
        </row>
        <row r="9894">
          <cell r="A9894" t="str">
            <v>20.030.0003-0</v>
          </cell>
          <cell r="B9894" t="str">
            <v>DRENO PROFUNDO PARA CORTE EM SOLO,TRAPEZOIDAL,MEDINDO 0,70MNA BASE MENOR,0,80M NA BASE MAIOR E 1,50M DE ALTURA,DIAMETRODO TUBO DE 0,40M,FORNECIMENTO DOS MATERIAIS E EXECUCAO,INCLUSIVE SELO,ENCHIMENTO FILTRANTE,MATERIAL DRENANTE E ESCAVACAO</v>
          </cell>
          <cell r="C9894" t="str">
            <v>M</v>
          </cell>
          <cell r="D9894">
            <v>355.13</v>
          </cell>
          <cell r="F9894" t="str">
            <v>20.030.0003-A</v>
          </cell>
          <cell r="G9894" t="str">
            <v>DRENO PROFUNDO PARA CORTE EM SOLO,TRAPEZOIDAL,MEDINDO 0,70MNA BASE MENOR,0,80M NA BASE MAIOR E 1,50M DE ALTURA,DIAMETRODO TUBO DE 0,40M,FORNECIMENTO DOS MATERIAIS E EXECUCAO,INCLUSIVE SELO,ENCHIMENTO FILTRANTE,MATERIAL DRENANTE E ESCAVACAO</v>
          </cell>
          <cell r="H9894" t="str">
            <v>M</v>
          </cell>
          <cell r="I9894">
            <v>339.62</v>
          </cell>
        </row>
        <row r="9895">
          <cell r="A9895" t="str">
            <v>20.031.0001-0</v>
          </cell>
          <cell r="B9895" t="str">
            <v>DRENO PROFUNDO PARA CORTE EM SOLO,TRAPEZOIDAL,MEDINDO 0,60MNA BASE MENOR,0,70M NA BASE MAIOR E 1,50M DE ALTURA,DIAMETRODO TUBO DE 0,20M,FORNECIMENTO DOS MATERIAIS E EXECUCAO,INCLUSIVE SELO,ENCHIMENTO FILTRANTE,MATERIAL DRENANTE E ESCAVACAO,EXCLUSIVE FORNECIMENTO DO TUBO</v>
          </cell>
          <cell r="C9895" t="str">
            <v>M</v>
          </cell>
          <cell r="D9895">
            <v>209.5</v>
          </cell>
          <cell r="F9895" t="str">
            <v>20.031.0001-A</v>
          </cell>
          <cell r="G9895" t="str">
            <v>DRENO PROFUNDO PARA CORTE EM SOLO,TRAPEZOIDAL,MEDINDO 0,60MNA BASE MENOR,0,70M NA BASE MAIOR E 1,50M DE ALTURA,DIAMETRODO TUBO DE 0,20M,FORNECIMENTO DOS MATERIAIS E EXECUCAO,INCLUSIVE SELO,ENCHIMENTO FILTRANTE,MATERIAL DRENANTE E ESCAVACAO,EXCLUSIVE FORNECIMENTO DO TUBO</v>
          </cell>
          <cell r="H9895" t="str">
            <v>M</v>
          </cell>
          <cell r="I9895">
            <v>196.47</v>
          </cell>
        </row>
        <row r="9896">
          <cell r="A9896" t="str">
            <v>20.031.0002-0</v>
          </cell>
          <cell r="B9896" t="str">
            <v>DRENO PROFUNDO PARA CORTE EM SOLO,TRAPEZOIDAL,MEDINDO 0,65MNA BASE MENOR,0,75M NA BASE MAIOR E 1,50M DE ALTURA,DIAMETRODO TUBO DE 0,30M,FORNECIMENTO DOS MATERIAIS E EXECUCAO,INCLUSIVE SELO,ENCHIMENTO FILTRANTE,MATERIAL DRENANTE E ESCAVACAO,EXCLUSIVE FORNECIMENTO DO TUBO</v>
          </cell>
          <cell r="C9896" t="str">
            <v>M</v>
          </cell>
          <cell r="D9896">
            <v>223.28</v>
          </cell>
          <cell r="F9896" t="str">
            <v>20.031.0002-A</v>
          </cell>
          <cell r="G9896" t="str">
            <v>DRENO PROFUNDO PARA CORTE EM SOLO,TRAPEZOIDAL,MEDINDO 0,65MNA BASE MENOR,0,75M NA BASE MAIOR E 1,50M DE ALTURA,DIAMETRODO TUBO DE 0,30M,FORNECIMENTO DOS MATERIAIS E EXECUCAO,INCLUSIVE SELO,ENCHIMENTO FILTRANTE,MATERIAL DRENANTE E ESCAVACAO,EXCLUSIVE FORNECIMENTO DO TUBO</v>
          </cell>
          <cell r="H9896" t="str">
            <v>M</v>
          </cell>
          <cell r="I9896">
            <v>209.01</v>
          </cell>
        </row>
        <row r="9897">
          <cell r="A9897" t="str">
            <v>20.031.0003-0</v>
          </cell>
          <cell r="B9897" t="str">
            <v>DRENO PROFUNDO PARA CORTE EM SOLO,TRAPEZOIDAL,MEDINDO 0,70MNA BASE MENOR,0,80M NA BASE MAIOR E 1,50M DE ALTURA,DIAMETRODO TUBO DE 0,40M,FORNECIMENTO DOS MATERIAIS E EXECUCAO,INCLUSIVE SELO,ENCHIMENTO FILTRANTE,MATERIAL DRENANTE E ESCAVACAO,EXCLUSIVE FORNECIMENTO DO TUBO</v>
          </cell>
          <cell r="C9897" t="str">
            <v>M</v>
          </cell>
          <cell r="D9897">
            <v>235.19</v>
          </cell>
          <cell r="F9897" t="str">
            <v>20.031.0003-A</v>
          </cell>
          <cell r="G9897" t="str">
            <v>DRENO PROFUNDO PARA CORTE EM SOLO,TRAPEZOIDAL,MEDINDO 0,70MNA BASE MENOR,0,80M NA BASE MAIOR E 1,50M DE ALTURA,DIAMETRODO TUBO DE 0,40M,FORNECIMENTO DOS MATERIAIS E EXECUCAO,INCLUSIVE SELO,ENCHIMENTO FILTRANTE,MATERIAL DRENANTE E ESCAVACAO,EXCLUSIVE FORNECIMENTO DO TUBO</v>
          </cell>
          <cell r="H9897" t="str">
            <v>M</v>
          </cell>
          <cell r="I9897">
            <v>219.68</v>
          </cell>
        </row>
        <row r="9898">
          <cell r="A9898" t="str">
            <v>20.032.0001-0</v>
          </cell>
          <cell r="B9898" t="str">
            <v>DRENO PROFUNDO PARA CORTE EM ROCHA,TRAPEZOIDAL,MEDINDO 0,30MNA BASE MENOR,0,40M NA BASE MAIOR E 0,20M DE ALTURA,DIAMETRO DO TUBO DE 0,20M,FORNECIMENTO DOS MATERIAIS E EXECUCAO,INCLUSIVE SELO,ENCHIMENTO FILTRANTE,MATERIAL DRENANTE E ESCAVACAO</v>
          </cell>
          <cell r="C9898" t="str">
            <v>M</v>
          </cell>
          <cell r="D9898">
            <v>264.82</v>
          </cell>
          <cell r="F9898" t="str">
            <v>20.032.0001-A</v>
          </cell>
          <cell r="G9898" t="str">
            <v>DRENO PROFUNDO PARA CORTE EM ROCHA,TRAPEZOIDAL,MEDINDO 0,30MNA BASE MENOR,0,40M NA BASE MAIOR E 0,20M DE ALTURA,DIAMETRO DO TUBO DE 0,20M,FORNECIMENTO DOS MATERIAIS E EXECUCAO,INCLUSIVE SELO,ENCHIMENTO FILTRANTE,MATERIAL DRENANTE E ESCAVACAO</v>
          </cell>
          <cell r="H9898" t="str">
            <v>M</v>
          </cell>
          <cell r="I9898">
            <v>252.06</v>
          </cell>
        </row>
        <row r="9899">
          <cell r="A9899" t="str">
            <v>20.032.0002-0</v>
          </cell>
          <cell r="B9899" t="str">
            <v>DRENO PROFUNDO PARA CORTE EM ROCHA,TRAPEZOIDAL,MEDINDO 0,40MNA BASE MENOR,0,50M NA BASE MAIOR E 0,30M DE ALTURA,DIAMETRO DO TUBO DE 0,30M,FORNECIMENTO DOS MATERIAIS E EXECUCAO,INCLUSIVE SELO,ENCHIMENTO FILTRANTE,MATERIAL DRENANTE E ESCAVACAO</v>
          </cell>
          <cell r="C9899" t="str">
            <v>M</v>
          </cell>
          <cell r="D9899">
            <v>332.55</v>
          </cell>
          <cell r="F9899" t="str">
            <v>20.032.0002-A</v>
          </cell>
          <cell r="G9899" t="str">
            <v>DRENO PROFUNDO PARA CORTE EM ROCHA,TRAPEZOIDAL,MEDINDO 0,40MNA BASE MENOR,0,50M NA BASE MAIOR E 0,30M DE ALTURA,DIAMETRO DO TUBO DE 0,30M,FORNECIMENTO DOS MATERIAIS E EXECUCAO,INCLUSIVE SELO,ENCHIMENTO FILTRANTE,MATERIAL DRENANTE E ESCAVACAO</v>
          </cell>
          <cell r="H9899" t="str">
            <v>M</v>
          </cell>
          <cell r="I9899">
            <v>316.19</v>
          </cell>
        </row>
        <row r="9900">
          <cell r="A9900" t="str">
            <v>20.032.0003-0</v>
          </cell>
          <cell r="B9900" t="str">
            <v>DRENO PROFUNDO PARA CORTE EM ROCHA,TRAPEZOIDAL,MEDINDO 0,50MNA BASE MENOR,0,60M NA BASE MAIOR E 0,40M DE ALTURA,DIAMETRO DO TUBO DE 0,40M,FORNECIMENTO DOS MATERIAIS E EXECUCAO,INCLUSIVE SELO,ENCHIMENTO FILTRANTE,MATERIAL DRENANTE E ESCAVACAO</v>
          </cell>
          <cell r="C9900" t="str">
            <v>M</v>
          </cell>
          <cell r="D9900">
            <v>404.66</v>
          </cell>
          <cell r="F9900" t="str">
            <v>20.032.0003-A</v>
          </cell>
          <cell r="G9900" t="str">
            <v>DRENO PROFUNDO PARA CORTE EM ROCHA,TRAPEZOIDAL,MEDINDO 0,50MNA BASE MENOR,0,60M NA BASE MAIOR E 0,40M DE ALTURA,DIAMETRO DO TUBO DE 0,40M,FORNECIMENTO DOS MATERIAIS E EXECUCAO,INCLUSIVE SELO,ENCHIMENTO FILTRANTE,MATERIAL DRENANTE E ESCAVACAO</v>
          </cell>
          <cell r="H9900" t="str">
            <v>M</v>
          </cell>
          <cell r="I9900">
            <v>385.1</v>
          </cell>
        </row>
        <row r="9901">
          <cell r="A9901" t="str">
            <v>20.033.0001-0</v>
          </cell>
          <cell r="B9901" t="str">
            <v>DRENO PROFUNDO PARA CORTE EM ROCHA,TRAPEZOIDAL,MEDINDO 0,30MNA BASE MENOR,0,40M NA BASE MAIOR E 0,20M DE ALTURA,FORNECIMENTO DOS MATERIAIS E EXECUCAO,INCLUSIVE SELO,ENCHIMENTO FILTRANTE,MATERIAL DRENANTE E ESCAVACAO,EXCLUSIVE FORNECIMENTODO TUBO</v>
          </cell>
          <cell r="C9901" t="str">
            <v>M</v>
          </cell>
          <cell r="D9901">
            <v>190.76</v>
          </cell>
          <cell r="F9901" t="str">
            <v>20.033.0001-A</v>
          </cell>
          <cell r="G9901" t="str">
            <v>DRENO PROFUNDO PARA CORTE EM ROCHA,TRAPEZOIDAL,MEDINDO 0,30MNA BASE MENOR,0,40M NA BASE MAIOR E 0,20M DE ALTURA,FORNECIMENTO DOS MATERIAIS E EXECUCAO,INCLUSIVE SELO,ENCHIMENTO FILTRANTE,MATERIAL DRENANTE E ESCAVACAO,EXCLUSIVE FORNECIMENTODO TUBO</v>
          </cell>
          <cell r="H9901" t="str">
            <v>M</v>
          </cell>
          <cell r="I9901">
            <v>178</v>
          </cell>
        </row>
        <row r="9902">
          <cell r="A9902" t="str">
            <v>20.033.0002-0</v>
          </cell>
          <cell r="B9902" t="str">
            <v>DRENO PROFUNDO PARA CORTE EM ROCHA,TRAPEZOIDAL,MEDINDO 0,40MNA BASE MENOR,0,50M NA BASE MAIOR E 1,50M DE ALTURA,FORNECIMENTO DOS MATERIAIS E EXECUCAO,INCLUSIVE SELO,ENCHIMENTO FILTRANTE,MATERIAL DRENANTE E ESCAVACAO,EXCLUSIVE FORNECIMENTODO TUBO</v>
          </cell>
          <cell r="C9902" t="str">
            <v>M</v>
          </cell>
          <cell r="D9902">
            <v>240.24</v>
          </cell>
          <cell r="F9902" t="str">
            <v>20.033.0002-A</v>
          </cell>
          <cell r="G9902" t="str">
            <v>DRENO PROFUNDO PARA CORTE EM ROCHA,TRAPEZOIDAL,MEDINDO 0,40MNA BASE MENOR,0,50M NA BASE MAIOR E 1,50M DE ALTURA,FORNECIMENTO DOS MATERIAIS E EXECUCAO,INCLUSIVE SELO,ENCHIMENTO FILTRANTE,MATERIAL DRENANTE E ESCAVACAO,EXCLUSIVE FORNECIMENTODO TUBO</v>
          </cell>
          <cell r="H9902" t="str">
            <v>M</v>
          </cell>
          <cell r="I9902">
            <v>223.88</v>
          </cell>
        </row>
        <row r="9903">
          <cell r="A9903" t="str">
            <v>20.033.0003-0</v>
          </cell>
          <cell r="B9903" t="str">
            <v>DRENO PROFUNDO PARA CORTE EM ROCHA,TRAPEZOIDAL,MEDINDO 0,50MNA BASE MENOR,0,60M NA BASE MAIOR E 1,50M DE ALTURA,FORNECIMENTO DOS MATERIAIS E EXECUCAO,INCLUSIVE SELO,ENCHIMENTO FILTRANTE,MATERIAL DRENANTE E ESCAVACAO,EXCLUSIVE FORNECIMENTODO TUBO</v>
          </cell>
          <cell r="C9903" t="str">
            <v>M</v>
          </cell>
          <cell r="D9903">
            <v>284.72000000000003</v>
          </cell>
          <cell r="F9903" t="str">
            <v>20.033.0003-A</v>
          </cell>
          <cell r="G9903" t="str">
            <v>DRENO PROFUNDO PARA CORTE EM ROCHA,TRAPEZOIDAL,MEDINDO 0,50MNA BASE MENOR,0,60M NA BASE MAIOR E 1,50M DE ALTURA,FORNECIMENTO DOS MATERIAIS E EXECUCAO,INCLUSIVE SELO,ENCHIMENTO FILTRANTE,MATERIAL DRENANTE E ESCAVACAO,EXCLUSIVE FORNECIMENTODO TUBO</v>
          </cell>
          <cell r="H9903" t="str">
            <v>M</v>
          </cell>
          <cell r="I9903">
            <v>265.16000000000003</v>
          </cell>
        </row>
        <row r="9904">
          <cell r="A9904" t="str">
            <v>20.034.0001-0</v>
          </cell>
          <cell r="B9904" t="str">
            <v>DRENO PROFUNDO PARA CORTE EM SOLO,TRAPEZOIDAL,MEDINDO 0,60MNA BASE MENOR,0,70M NA BASE MAIOR E 1,50M DE ALTURA,COM UTILIZACAO DE MANTA GEOTEXTIL EM DRENO SUBTERRANEO,FORNECIMENTODOS MATERIAIS E EXECUCAO,INCLUSIVE SELO,ENCHIMENTO FILTRANTE,MATERIAL DRENANTE E ESCAVACAO</v>
          </cell>
          <cell r="C9904" t="str">
            <v>M</v>
          </cell>
          <cell r="D9904">
            <v>327.08</v>
          </cell>
          <cell r="F9904" t="str">
            <v>20.034.0001-A</v>
          </cell>
          <cell r="G9904" t="str">
            <v>DRENO PROFUNDO PARA CORTE EM SOLO,TRAPEZOIDAL,MEDINDO 0,60MNA BASE MENOR,0,70M NA BASE MAIOR E 1,50M DE ALTURA,COM UTILIZACAO DE MANTA GEOTEXTIL EM DRENO SUBTERRANEO,FORNECIMENTODOS MATERIAIS E EXECUCAO,INCLUSIVE SELO,ENCHIMENTO FILTRANTE,MATERIAL DRENANTE E ESCAVACAO</v>
          </cell>
          <cell r="H9904" t="str">
            <v>M</v>
          </cell>
          <cell r="I9904">
            <v>313.68</v>
          </cell>
        </row>
        <row r="9905">
          <cell r="A9905" t="str">
            <v>20.034.0002-0</v>
          </cell>
          <cell r="B9905" t="str">
            <v>DRENO PROFUNDO PARA CORTE EM SOLO,TRAPEZOIDAL,MEDINDO 0,65MNA BASE MENOR,0,75M NA BASE MAIOR E 1,50M DE ALTURA,COM UTILIZACAO DE MANTA GEOTEXTIL EM DRENO SUBTERRANEO,FORNECIMENTODOS MATERIAIS E EXECUCAO,INCLUSIVE SELO,ENCHIMENTO FILTRANTE,MATERIAL DRENANTE E ESCAVACAO</v>
          </cell>
          <cell r="C9905" t="str">
            <v>M</v>
          </cell>
          <cell r="D9905">
            <v>362.14</v>
          </cell>
          <cell r="F9905" t="str">
            <v>20.034.0002-A</v>
          </cell>
          <cell r="G9905" t="str">
            <v>DRENO PROFUNDO PARA CORTE EM SOLO,TRAPEZOIDAL,MEDINDO 0,65MNA BASE MENOR,0,75M NA BASE MAIOR E 1,50M DE ALTURA,COM UTILIZACAO DE MANTA GEOTEXTIL EM DRENO SUBTERRANEO,FORNECIMENTODOS MATERIAIS E EXECUCAO,INCLUSIVE SELO,ENCHIMENTO FILTRANTE,MATERIAL DRENANTE E ESCAVACAO</v>
          </cell>
          <cell r="H9905" t="str">
            <v>M</v>
          </cell>
          <cell r="I9905">
            <v>347.26</v>
          </cell>
        </row>
        <row r="9906">
          <cell r="A9906" t="str">
            <v>20.034.0003-0</v>
          </cell>
          <cell r="B9906" t="str">
            <v>DRENO PROFUNDO PARA CORTE EM SOLO,TRAPEZOIDAL,MEDINDO 0,70MNA BASE MENOR,0,80M NA BASE MAIOR E 1,50M DE ALTURA,COM UTILIZACAO DE MANTA GEOTEXTIL EM DRENO SUBTERRANEO,FORNECIMENTODOS MATERIAIS E EXECUCAO,INCLUSIVE SELO,ENCHIMENTO FILTRANTE,MATERIAL DRENANTE E ESCAVACAO</v>
          </cell>
          <cell r="C9906" t="str">
            <v>M</v>
          </cell>
          <cell r="D9906">
            <v>405.85</v>
          </cell>
          <cell r="F9906" t="str">
            <v>20.034.0003-A</v>
          </cell>
          <cell r="G9906" t="str">
            <v>DRENO PROFUNDO PARA CORTE EM SOLO,TRAPEZOIDAL,MEDINDO 0,70MNA BASE MENOR,0,80M NA BASE MAIOR E 1,50M DE ALTURA,COM UTILIZACAO DE MANTA GEOTEXTIL EM DRENO SUBTERRANEO,FORNECIMENTODOS MATERIAIS E EXECUCAO,INCLUSIVE SELO,ENCHIMENTO FILTRANTE,MATERIAL DRENANTE E ESCAVACAO</v>
          </cell>
          <cell r="H9906" t="str">
            <v>M</v>
          </cell>
          <cell r="I9906">
            <v>389.58</v>
          </cell>
        </row>
        <row r="9907">
          <cell r="A9907" t="str">
            <v>20.035.0001-0</v>
          </cell>
          <cell r="B9907"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C9907" t="str">
            <v>M</v>
          </cell>
          <cell r="D9907">
            <v>253.02</v>
          </cell>
          <cell r="F9907" t="str">
            <v>20.035.0001-A</v>
          </cell>
          <cell r="G9907"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H9907" t="str">
            <v>M</v>
          </cell>
          <cell r="I9907">
            <v>239.62</v>
          </cell>
        </row>
        <row r="9908">
          <cell r="A9908" t="str">
            <v>20.035.0002-0</v>
          </cell>
          <cell r="B9908"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C9908" t="str">
            <v>M</v>
          </cell>
          <cell r="D9908">
            <v>269.83</v>
          </cell>
          <cell r="F9908" t="str">
            <v>20.035.0002-A</v>
          </cell>
          <cell r="G9908"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H9908" t="str">
            <v>M</v>
          </cell>
          <cell r="I9908">
            <v>254.95</v>
          </cell>
        </row>
        <row r="9909">
          <cell r="A9909" t="str">
            <v>20.035.0003-0</v>
          </cell>
          <cell r="B9909"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C9909" t="str">
            <v>M</v>
          </cell>
          <cell r="D9909">
            <v>285.91000000000003</v>
          </cell>
          <cell r="F9909" t="str">
            <v>20.035.0003-A</v>
          </cell>
          <cell r="G9909"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H9909" t="str">
            <v>M</v>
          </cell>
          <cell r="I9909">
            <v>269.64</v>
          </cell>
        </row>
        <row r="9910">
          <cell r="A9910" t="str">
            <v>20.036.0001-0</v>
          </cell>
          <cell r="B9910" t="str">
            <v>DRENO PROFUNDO PARA CORTE EM ROCHA,TRAPEZOIDAL,MEDINDO 0,30MNA BASE MENOR,0,40M NA BASE MAIOR E 0,20M DE ALTURA,COM UTILIZACAO DE MANTA GEOTEXTIL EM DRENO SUBTERRANEO,FORNECIMENTODOS MATERIAIS E EXECUCAO,INCLUSIVE SELO,ENCHIMENTO FILTRANTE,MATERIAL DRENANTE E ESCAVACAO</v>
          </cell>
          <cell r="C9910" t="str">
            <v>M</v>
          </cell>
          <cell r="D9910">
            <v>287.14999999999998</v>
          </cell>
          <cell r="F9910" t="str">
            <v>20.036.0001-A</v>
          </cell>
          <cell r="G9910" t="str">
            <v>DRENO PROFUNDO PARA CORTE EM ROCHA,TRAPEZOIDAL,MEDINDO 0,30MNA BASE MENOR,0,40M NA BASE MAIOR E 0,20M DE ALTURA,COM UTILIZACAO DE MANTA GEOTEXTIL EM DRENO SUBTERRANEO,FORNECIMENTODOS MATERIAIS E EXECUCAO,INCLUSIVE SELO,ENCHIMENTO FILTRANTE,MATERIAL DRENANTE E ESCAVACAO</v>
          </cell>
          <cell r="H9910" t="str">
            <v>M</v>
          </cell>
          <cell r="I9910">
            <v>274.24</v>
          </cell>
        </row>
        <row r="9911">
          <cell r="A9911" t="str">
            <v>20.036.0002-0</v>
          </cell>
          <cell r="B9911" t="str">
            <v>DRENO PROFUNDO PARA CORTE EM ROCHA,TRAPEZOIDAL,MEDINDO 0,40MNA BASE MENOR,0,50M NA BASE MAIOR E 0,30M DE ALTURA,COM UTILIZACAO DE MANTA GEOTEXTIL EM DRENO SUBTERRANEO,FORNECIMENTODOS MATERIAIS E EXECUCAO,INCLUSIVE SELO,ENCHIMENTO FILTRANTE,MATERIAL DRENANTE E ESCAVACAO</v>
          </cell>
          <cell r="C9911" t="str">
            <v>M</v>
          </cell>
          <cell r="D9911">
            <v>357.79</v>
          </cell>
          <cell r="F9911" t="str">
            <v>20.036.0002-A</v>
          </cell>
          <cell r="G9911" t="str">
            <v>DRENO PROFUNDO PARA CORTE EM ROCHA,TRAPEZOIDAL,MEDINDO 0,40MNA BASE MENOR,0,50M NA BASE MAIOR E 0,30M DE ALTURA,COM UTILIZACAO DE MANTA GEOTEXTIL EM DRENO SUBTERRANEO,FORNECIMENTODOS MATERIAIS E EXECUCAO,INCLUSIVE SELO,ENCHIMENTO FILTRANTE,MATERIAL DRENANTE E ESCAVACAO</v>
          </cell>
          <cell r="H9911" t="str">
            <v>M</v>
          </cell>
          <cell r="I9911">
            <v>341.17</v>
          </cell>
        </row>
        <row r="9912">
          <cell r="A9912" t="str">
            <v>20.036.0003-0</v>
          </cell>
          <cell r="B9912" t="str">
            <v>DRENO PROFUNDO PARA CORTE EM ROCHA,TRAPEZOIDAL,MEDINDO 0,50MNA BASE MENOR,0,60M NA BASE MAIOR E 0,40M DE ALTURA,COM UTILIZACAO DE MANTA GEOTEXTIL EM DRENO SUBTERRANEO,FORNECIMENTODOS MATERIAIS E EXECUCAO,INCLUSIVE SELO,ENCHIMENTO FILTRANTE,MATERIAL DRENANTE E ESCAVACAO</v>
          </cell>
          <cell r="C9912" t="str">
            <v>M</v>
          </cell>
          <cell r="D9912">
            <v>432.71</v>
          </cell>
          <cell r="F9912" t="str">
            <v>20.036.0003-A</v>
          </cell>
          <cell r="G9912" t="str">
            <v>DRENO PROFUNDO PARA CORTE EM ROCHA,TRAPEZOIDAL,MEDINDO 0,50MNA BASE MENOR,0,60M NA BASE MAIOR E 0,40M DE ALTURA,COM UTILIZACAO DE MANTA GEOTEXTIL EM DRENO SUBTERRANEO,FORNECIMENTODOS MATERIAIS E EXECUCAO,INCLUSIVE SELO,ENCHIMENTO FILTRANTE,MATERIAL DRENANTE E ESCAVACAO</v>
          </cell>
          <cell r="H9912" t="str">
            <v>M</v>
          </cell>
          <cell r="I9912">
            <v>412.75</v>
          </cell>
        </row>
        <row r="9913">
          <cell r="A9913" t="str">
            <v>20.037.0001-0</v>
          </cell>
          <cell r="B991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C9913" t="str">
            <v>M</v>
          </cell>
          <cell r="D9913">
            <v>213.57</v>
          </cell>
          <cell r="F9913" t="str">
            <v>20.037.0001-A</v>
          </cell>
          <cell r="G991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H9913" t="str">
            <v>M</v>
          </cell>
          <cell r="I9913">
            <v>200.65</v>
          </cell>
        </row>
        <row r="9914">
          <cell r="A9914" t="str">
            <v>20.037.0002-0</v>
          </cell>
          <cell r="B991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C9914" t="str">
            <v>M</v>
          </cell>
          <cell r="D9914">
            <v>264.93</v>
          </cell>
          <cell r="F9914" t="str">
            <v>20.037.0002-A</v>
          </cell>
          <cell r="G991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H9914" t="str">
            <v>M</v>
          </cell>
          <cell r="I9914">
            <v>248.38</v>
          </cell>
        </row>
        <row r="9915">
          <cell r="A9915" t="str">
            <v>20.037.0003-0</v>
          </cell>
          <cell r="B9915"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C9915" t="str">
            <v>M</v>
          </cell>
          <cell r="D9915">
            <v>312.77</v>
          </cell>
          <cell r="F9915" t="str">
            <v>20.037.0003-A</v>
          </cell>
          <cell r="G9915"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H9915" t="str">
            <v>M</v>
          </cell>
          <cell r="I9915">
            <v>292.81</v>
          </cell>
        </row>
        <row r="9916">
          <cell r="A9916" t="str">
            <v>20.038.0010-0</v>
          </cell>
          <cell r="B9916" t="str">
            <v>DRENO RASO COM PEDRA BRITADA E MANTA GEOTEXTIL,INCLUSIVE ESCAVACAO E FORNECIMENTO DOS MATERIAIS</v>
          </cell>
          <cell r="C9916" t="str">
            <v>M</v>
          </cell>
          <cell r="D9916">
            <v>102.51</v>
          </cell>
          <cell r="F9916" t="str">
            <v>20.038.0010-A</v>
          </cell>
          <cell r="G9916" t="str">
            <v>DRENO RASO COM PEDRA BRITADA E MANTA GEOTEXTIL,INCLUSIVE ESCAVACAO E FORNECIMENTO DOS MATERIAIS</v>
          </cell>
          <cell r="H9916" t="str">
            <v>M</v>
          </cell>
          <cell r="I9916">
            <v>98.95</v>
          </cell>
        </row>
        <row r="9917">
          <cell r="A9917" t="str">
            <v>20.038.0015-0</v>
          </cell>
          <cell r="B9917" t="str">
            <v>DRENO RASO COM PEDRA BRITADA,INCLUSIVE ESCAVACAO E FORNECIMENTO DOS MATERIAIS</v>
          </cell>
          <cell r="C9917" t="str">
            <v>M</v>
          </cell>
          <cell r="D9917">
            <v>72.739999999999995</v>
          </cell>
          <cell r="F9917" t="str">
            <v>20.038.0015-A</v>
          </cell>
          <cell r="G9917" t="str">
            <v>DRENO RASO COM PEDRA BRITADA,INCLUSIVE ESCAVACAO E FORNECIMENTO DOS MATERIAIS</v>
          </cell>
          <cell r="H9917" t="str">
            <v>M</v>
          </cell>
          <cell r="I9917">
            <v>69.680000000000007</v>
          </cell>
        </row>
        <row r="9918">
          <cell r="A9918" t="str">
            <v>20.040.0002-0</v>
          </cell>
          <cell r="B9918"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9918" t="str">
            <v>M</v>
          </cell>
          <cell r="D9918">
            <v>33.56</v>
          </cell>
          <cell r="F9918" t="str">
            <v>20.040.0002-A</v>
          </cell>
          <cell r="G9918"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H9918" t="str">
            <v>M</v>
          </cell>
          <cell r="I9918">
            <v>32.68</v>
          </cell>
        </row>
        <row r="9919">
          <cell r="A9919" t="str">
            <v>20.040.0003-0</v>
          </cell>
          <cell r="B991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9919" t="str">
            <v>M</v>
          </cell>
          <cell r="D9919">
            <v>49.4</v>
          </cell>
          <cell r="F9919" t="str">
            <v>20.040.0003-A</v>
          </cell>
          <cell r="G991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H9919" t="str">
            <v>M</v>
          </cell>
          <cell r="I9919">
            <v>48.13</v>
          </cell>
        </row>
        <row r="9920">
          <cell r="A9920" t="str">
            <v>20.040.0005-0</v>
          </cell>
          <cell r="B9920"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9920" t="str">
            <v>M</v>
          </cell>
          <cell r="D9920">
            <v>40.25</v>
          </cell>
          <cell r="F9920" t="str">
            <v>20.040.0005-A</v>
          </cell>
          <cell r="G9920"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H9920" t="str">
            <v>M</v>
          </cell>
          <cell r="I9920">
            <v>39.200000000000003</v>
          </cell>
        </row>
        <row r="9921">
          <cell r="A9921" t="str">
            <v>20.040.0008-0</v>
          </cell>
          <cell r="B9921"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9921" t="str">
            <v>M</v>
          </cell>
          <cell r="D9921">
            <v>67.09</v>
          </cell>
          <cell r="F9921" t="str">
            <v>20.040.0008-A</v>
          </cell>
          <cell r="G9921"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H9921" t="str">
            <v>M</v>
          </cell>
          <cell r="I9921">
            <v>65.34</v>
          </cell>
        </row>
        <row r="9922">
          <cell r="A9922" t="str">
            <v>20.041.0002-0</v>
          </cell>
          <cell r="B9922" t="str">
            <v>DEFENSA METALICA,MODELO SEMI-MALEAVEL SIMPLES,GALVANIZADA,CONSTITUIDA DE GUIA DESLIZANTE,ESPACADOR,CALCO,PLAQUETA,ACESSORIOS DE APERTO E POSTE COM COMPRIMENTO DE 1,80M.FORNECIMENTO</v>
          </cell>
          <cell r="C9922" t="str">
            <v>M</v>
          </cell>
          <cell r="D9922">
            <v>573</v>
          </cell>
          <cell r="F9922" t="str">
            <v>20.041.0002-A</v>
          </cell>
          <cell r="G9922" t="str">
            <v>DEFENSA METALICA,MODELO SEMI-MALEAVEL SIMPLES,GALVANIZADA,CONSTITUIDA DE GUIA DESLIZANTE,ESPACADOR,CALCO,PLAQUETA,ACESSORIOS DE APERTO E POSTE COM COMPRIMENTO DE 1,80M.FORNECIMENTO</v>
          </cell>
          <cell r="H9922" t="str">
            <v>M</v>
          </cell>
          <cell r="I9922">
            <v>573</v>
          </cell>
        </row>
        <row r="9923">
          <cell r="A9923" t="str">
            <v>20.041.0003-0</v>
          </cell>
          <cell r="B9923" t="str">
            <v>DEFENSA METALICA,MODELO SEMI-MALEAVEL DUPLA,GALVANIZADA,CONSTITUIDA DE GUIA DESLIZANTE,ESPACADOR,CALCO,PLAQUETA,ACESSORIOS DE APERTO E POSTE COM COMPRIMENTO DE 1,80M.FORNECIMENTO</v>
          </cell>
          <cell r="C9923" t="str">
            <v>M</v>
          </cell>
          <cell r="D9923">
            <v>983</v>
          </cell>
          <cell r="F9923" t="str">
            <v>20.041.0003-A</v>
          </cell>
          <cell r="G9923" t="str">
            <v>DEFENSA METALICA,MODELO SEMI-MALEAVEL DUPLA,GALVANIZADA,CONSTITUIDA DE GUIA DESLIZANTE,ESPACADOR,CALCO,PLAQUETA,ACESSORIOS DE APERTO E POSTE COM COMPRIMENTO DE 1,80M.FORNECIMENTO</v>
          </cell>
          <cell r="H9923" t="str">
            <v>M</v>
          </cell>
          <cell r="I9923">
            <v>983</v>
          </cell>
        </row>
        <row r="9924">
          <cell r="A9924" t="str">
            <v>20.041.0005-0</v>
          </cell>
          <cell r="B9924" t="str">
            <v>DEFENSA METALICA,MODELO MALEAVEL SIMPLES,GALVANIZADA,CONSTITUIDA DE GUIA DESLIZANTE,ESPACADOR,CALCO,PLAQUETA,ACESSORIOSDE APERTO E POSTE COM COMPRIMENTO DE 1,80M.FORNECIMENTO</v>
          </cell>
          <cell r="C9924" t="str">
            <v>M</v>
          </cell>
          <cell r="D9924">
            <v>916</v>
          </cell>
          <cell r="F9924" t="str">
            <v>20.041.0005-A</v>
          </cell>
          <cell r="G9924" t="str">
            <v>DEFENSA METALICA,MODELO MALEAVEL SIMPLES,GALVANIZADA,CONSTITUIDA DE GUIA DESLIZANTE,ESPACADOR,CALCO,PLAQUETA,ACESSORIOSDE APERTO E POSTE COM COMPRIMENTO DE 1,80M.FORNECIMENTO</v>
          </cell>
          <cell r="H9924" t="str">
            <v>M</v>
          </cell>
          <cell r="I9924">
            <v>916</v>
          </cell>
        </row>
        <row r="9925">
          <cell r="A9925" t="str">
            <v>20.041.0008-0</v>
          </cell>
          <cell r="B9925" t="str">
            <v>DEFENSA METALICA,MODELO MALEAVEL DUPLA,GALVANIZADA,CONSTITUIDA DE GUIA DESLIZANTE,ESPACADOR,CALCO,PLAQUETA,ACESSORIOS DEAPERTO E POSTE COM COMPRIMENTO DE 1,80M.FORNECIMENTO</v>
          </cell>
          <cell r="C9925" t="str">
            <v>M</v>
          </cell>
          <cell r="D9925">
            <v>1140</v>
          </cell>
          <cell r="F9925" t="str">
            <v>20.041.0008-A</v>
          </cell>
          <cell r="G9925" t="str">
            <v>DEFENSA METALICA,MODELO MALEAVEL DUPLA,GALVANIZADA,CONSTITUIDA DE GUIA DESLIZANTE,ESPACADOR,CALCO,PLAQUETA,ACESSORIOS DEAPERTO E POSTE COM COMPRIMENTO DE 1,80M.FORNECIMENTO</v>
          </cell>
          <cell r="H9925" t="str">
            <v>M</v>
          </cell>
          <cell r="I9925">
            <v>1140</v>
          </cell>
        </row>
        <row r="9926">
          <cell r="A9926" t="str">
            <v>20.067.0038-0</v>
          </cell>
          <cell r="B9926" t="str">
            <v>BOCA PARA BUEIRO SIMPLES,MULTI-PLATE CIRCULAR,COM 1,90M DE DIAMETRO,EM CONCRETO ARMADO 15MPA,INCLUSIVE TODOS OS MATERIAIS E ESCAVACAO MANUAL DA LAJE DA BASE,EXCLUSIVE REATERRO</v>
          </cell>
          <cell r="C9926" t="str">
            <v>UN</v>
          </cell>
          <cell r="D9926">
            <v>7115.68</v>
          </cell>
          <cell r="F9926" t="str">
            <v>20.067.0038-A</v>
          </cell>
          <cell r="G9926" t="str">
            <v>BOCA PARA BUEIRO SIMPLES,MULTI-PLATE CIRCULAR,COM 1,90M DE DIAMETRO,EM CONCRETO ARMADO 15MPA,INCLUSIVE TODOS OS MATERIAIS E ESCAVACAO MANUAL DA LAJE DA BASE,EXCLUSIVE REATERRO</v>
          </cell>
          <cell r="H9926" t="str">
            <v>UN</v>
          </cell>
          <cell r="I9926">
            <v>6615.01</v>
          </cell>
        </row>
        <row r="9927">
          <cell r="A9927" t="str">
            <v>20.067.0039-0</v>
          </cell>
          <cell r="B9927" t="str">
            <v>BOCA PARA BUEIRO DUPLO,MULTI-PLATE CIRCULAR,COM 1,90M DE DIAMETRO,EM CONCRETO ARMADO 15MPA,INCLUSIVE TODOS OS MATERIAISE ESCAVACAO MANUAL DA LAJE DA BASE,EXCLUSIVE REATERRO</v>
          </cell>
          <cell r="C9927" t="str">
            <v>UN</v>
          </cell>
          <cell r="D9927">
            <v>13309.43</v>
          </cell>
          <cell r="F9927" t="str">
            <v>20.067.0039-A</v>
          </cell>
          <cell r="G9927" t="str">
            <v>BOCA PARA BUEIRO DUPLO,MULTI-PLATE CIRCULAR,COM 1,90M DE DIAMETRO,EM CONCRETO ARMADO 15MPA,INCLUSIVE TODOS OS MATERIAISE ESCAVACAO MANUAL DA LAJE DA BASE,EXCLUSIVE REATERRO</v>
          </cell>
          <cell r="H9927" t="str">
            <v>UN</v>
          </cell>
          <cell r="I9927">
            <v>12415.12</v>
          </cell>
        </row>
        <row r="9928">
          <cell r="A9928" t="str">
            <v>20.067.0040-0</v>
          </cell>
          <cell r="B9928" t="str">
            <v>BOCA PARA BUEIRO TRIPLO,MULTI-PLATE CIRCULAR,COM 1,90M DE DIAMETRO,EM CONCRETO ARMADO 15MPA,INCLUSIVE TODOS OS MATERIAISE ESCAVACAO MANUAL DA LAJE DA BASE,EXCLUSIVE REATERRO</v>
          </cell>
          <cell r="C9928" t="str">
            <v>UN</v>
          </cell>
          <cell r="D9928">
            <v>20514.84</v>
          </cell>
          <cell r="F9928" t="str">
            <v>20.067.0040-A</v>
          </cell>
          <cell r="G9928" t="str">
            <v>BOCA PARA BUEIRO TRIPLO,MULTI-PLATE CIRCULAR,COM 1,90M DE DIAMETRO,EM CONCRETO ARMADO 15MPA,INCLUSIVE TODOS OS MATERIAISE ESCAVACAO MANUAL DA LAJE DA BASE,EXCLUSIVE REATERRO</v>
          </cell>
          <cell r="H9928" t="str">
            <v>UN</v>
          </cell>
          <cell r="I9928">
            <v>19141.79</v>
          </cell>
        </row>
        <row r="9929">
          <cell r="A9929" t="str">
            <v>20.067.0041-0</v>
          </cell>
          <cell r="B9929" t="str">
            <v>BOCA PARA BUEIRO SIMPLES,MULTI-PLATE CIRCULAR,COM 2,30M DE DIAMETRO,EM CONCRETO ARMADO 15MPA,INCLUINDO TODOS OS MATERIAIS E ESCAVACAO MANUAL DA LAJE DA BASE,EXCLUSIVE REATERRO</v>
          </cell>
          <cell r="C9929" t="str">
            <v>UN</v>
          </cell>
          <cell r="D9929">
            <v>9258.89</v>
          </cell>
          <cell r="F9929" t="str">
            <v>20.067.0041-A</v>
          </cell>
          <cell r="G9929" t="str">
            <v>BOCA PARA BUEIRO SIMPLES,MULTI-PLATE CIRCULAR,COM 2,30M DE DIAMETRO,EM CONCRETO ARMADO 15MPA,INCLUINDO TODOS OS MATERIAIS E ESCAVACAO MANUAL DA LAJE DA BASE,EXCLUSIVE REATERRO</v>
          </cell>
          <cell r="H9929" t="str">
            <v>UN</v>
          </cell>
          <cell r="I9929">
            <v>8610.1200000000008</v>
          </cell>
        </row>
        <row r="9930">
          <cell r="A9930" t="str">
            <v>20.067.0042-0</v>
          </cell>
          <cell r="B9930" t="str">
            <v>BOCA PARA BUEIRO DUPLO,MULTI-PLATE CIRCULAR,COM 2,30M DE DIAMETRO,EM CONCRETO ARMADO 15MPA,INCLUINDO TODOS OS MATERIAISE ESCAVACAO MANUAL DA LAJE DA BASE,EXCLUSIVE REATERRO</v>
          </cell>
          <cell r="C9930" t="str">
            <v>UN</v>
          </cell>
          <cell r="D9930">
            <v>17539.84</v>
          </cell>
          <cell r="F9930" t="str">
            <v>20.067.0042-A</v>
          </cell>
          <cell r="G9930" t="str">
            <v>BOCA PARA BUEIRO DUPLO,MULTI-PLATE CIRCULAR,COM 2,30M DE DIAMETRO,EM CONCRETO ARMADO 15MPA,INCLUINDO TODOS OS MATERIAISE ESCAVACAO MANUAL DA LAJE DA BASE,EXCLUSIVE REATERRO</v>
          </cell>
          <cell r="H9930" t="str">
            <v>UN</v>
          </cell>
          <cell r="I9930">
            <v>16357.52</v>
          </cell>
        </row>
        <row r="9931">
          <cell r="A9931" t="str">
            <v>20.067.0043-0</v>
          </cell>
          <cell r="B9931" t="str">
            <v>BOCA PARA BUEIRO TRIPLO,MULTI-PLATE CIRCULAR,COM 2,30M DE DIAMETRO,EM CONCRETO ARMADO 15MPA,INCLUINDO TODOS OS MATERIAISE ESCAVACAO MANUAL DA LAJE DA BASE,EXCLUSIVE REATERRO</v>
          </cell>
          <cell r="C9931" t="str">
            <v>UN</v>
          </cell>
          <cell r="D9931">
            <v>26474.85</v>
          </cell>
          <cell r="F9931" t="str">
            <v>20.067.0043-A</v>
          </cell>
          <cell r="G9931" t="str">
            <v>BOCA PARA BUEIRO TRIPLO,MULTI-PLATE CIRCULAR,COM 2,30M DE DIAMETRO,EM CONCRETO ARMADO 15MPA,INCLUINDO TODOS OS MATERIAISE ESCAVACAO MANUAL DA LAJE DA BASE,EXCLUSIVE REATERRO</v>
          </cell>
          <cell r="H9931" t="str">
            <v>UN</v>
          </cell>
          <cell r="I9931">
            <v>24709.13</v>
          </cell>
        </row>
        <row r="9932">
          <cell r="A9932" t="str">
            <v>20.067.0044-0</v>
          </cell>
          <cell r="B9932" t="str">
            <v>BOCA PARA BUEIRO SIMPLES,MULTI-PLATE CIRCULAR,COM 2,65M DE DIAMETRO,EM CONCRETO ARMADO 15MPA,INCLUINDO TODOS OS MATERIAIS E ESCAVACAO MANUAL DA LAJE DA BASE,EXCLUSIVE REATERRO</v>
          </cell>
          <cell r="C9932" t="str">
            <v>UN</v>
          </cell>
          <cell r="D9932">
            <v>12950.36</v>
          </cell>
          <cell r="F9932" t="str">
            <v>20.067.0044-A</v>
          </cell>
          <cell r="G9932" t="str">
            <v>BOCA PARA BUEIRO SIMPLES,MULTI-PLATE CIRCULAR,COM 2,65M DE DIAMETRO,EM CONCRETO ARMADO 15MPA,INCLUINDO TODOS OS MATERIAIS E ESCAVACAO MANUAL DA LAJE DA BASE,EXCLUSIVE REATERRO</v>
          </cell>
          <cell r="H9932" t="str">
            <v>UN</v>
          </cell>
          <cell r="I9932">
            <v>12075.75</v>
          </cell>
        </row>
        <row r="9933">
          <cell r="A9933" t="str">
            <v>20.067.0045-0</v>
          </cell>
          <cell r="B9933" t="str">
            <v>BOCA PARA BUEIRO DUPLO,MULTI-PLATE CIRCULAR,COM 2,65M DE DIAMETRO,EM CONCRETO ARMADO 15MPA,INCLUINDO TODOS OS MATERIAISE ESCAVACAO MANUAL DA LAJE DA BASE,EXCLUSIVE REATERRO</v>
          </cell>
          <cell r="C9933" t="str">
            <v>UN</v>
          </cell>
          <cell r="D9933">
            <v>20315.79</v>
          </cell>
          <cell r="F9933" t="str">
            <v>20.067.0045-A</v>
          </cell>
          <cell r="G9933" t="str">
            <v>BOCA PARA BUEIRO DUPLO,MULTI-PLATE CIRCULAR,COM 2,65M DE DIAMETRO,EM CONCRETO ARMADO 15MPA,INCLUINDO TODOS OS MATERIAISE ESCAVACAO MANUAL DA LAJE DA BASE,EXCLUSIVE REATERRO</v>
          </cell>
          <cell r="H9933" t="str">
            <v>UN</v>
          </cell>
          <cell r="I9933">
            <v>18917.95</v>
          </cell>
        </row>
        <row r="9934">
          <cell r="A9934" t="str">
            <v>20.067.0046-0</v>
          </cell>
          <cell r="B9934" t="str">
            <v>BOCA PARA BUEIRO TRIPLO,MULTI-PLATE CIRCULAR,COM 2,65M DE DIAMETRO,EM CONCRETO ARMADO 15MPA,INCLUINDO TODOS OS MATERIAISE ESCAVACAO MANUAL DA LAJE DA BASE,EXCLUSIVE REATERRO</v>
          </cell>
          <cell r="C9934" t="str">
            <v>UN</v>
          </cell>
          <cell r="D9934">
            <v>36898.379999999997</v>
          </cell>
          <cell r="F9934" t="str">
            <v>20.067.0046-A</v>
          </cell>
          <cell r="G9934" t="str">
            <v>BOCA PARA BUEIRO TRIPLO,MULTI-PLATE CIRCULAR,COM 2,65M DE DIAMETRO,EM CONCRETO ARMADO 15MPA,INCLUINDO TODOS OS MATERIAISE ESCAVACAO MANUAL DA LAJE DA BASE,EXCLUSIVE REATERRO</v>
          </cell>
          <cell r="H9934" t="str">
            <v>UN</v>
          </cell>
          <cell r="I9934">
            <v>34502.410000000003</v>
          </cell>
        </row>
        <row r="9935">
          <cell r="A9935" t="str">
            <v>20.067.0047-0</v>
          </cell>
          <cell r="B9935" t="str">
            <v>BOCA PARA BUEIRO SIMPLES,MULTI-PLATE CIRCULAR,COM 3,05M DE DIAMETRO,EM CONCRETO ARMADO 15MPA,INCLUINDO TODOS OS MATERIAIS E ESCAVACAO MANUAL DA LAJE DA BASE,EXCLUSIVE REATERRO</v>
          </cell>
          <cell r="C9935" t="str">
            <v>UN</v>
          </cell>
          <cell r="D9935">
            <v>16597.490000000002</v>
          </cell>
          <cell r="F9935" t="str">
            <v>20.067.0047-A</v>
          </cell>
          <cell r="G9935" t="str">
            <v>BOCA PARA BUEIRO SIMPLES,MULTI-PLATE CIRCULAR,COM 3,05M DE DIAMETRO,EM CONCRETO ARMADO 15MPA,INCLUINDO TODOS OS MATERIAIS E ESCAVACAO MANUAL DA LAJE DA BASE,EXCLUSIVE REATERRO</v>
          </cell>
          <cell r="H9935" t="str">
            <v>UN</v>
          </cell>
          <cell r="I9935">
            <v>15479.3</v>
          </cell>
        </row>
        <row r="9936">
          <cell r="A9936" t="str">
            <v>20.067.0048-0</v>
          </cell>
          <cell r="B9936" t="str">
            <v>BOCA PARA BUEIRO DUPLO,MULTI-PLATE CIRCULAR,COM 3,05M DE DIAMETRO,EM CONCRETO ARMADO 15MPA,INCLUINDO TODOS OS MATERIAISE ESCAVACAO MANUAL DA LAJE DA BASE,EXCLUSIVE REATERRO</v>
          </cell>
          <cell r="C9936" t="str">
            <v>UN</v>
          </cell>
          <cell r="D9936">
            <v>23022.85</v>
          </cell>
          <cell r="F9936" t="str">
            <v>20.067.0048-A</v>
          </cell>
          <cell r="G9936" t="str">
            <v>BOCA PARA BUEIRO DUPLO,MULTI-PLATE CIRCULAR,COM 3,05M DE DIAMETRO,EM CONCRETO ARMADO 15MPA,INCLUINDO TODOS OS MATERIAISE ESCAVACAO MANUAL DA LAJE DA BASE,EXCLUSIVE REATERRO</v>
          </cell>
          <cell r="H9936" t="str">
            <v>UN</v>
          </cell>
          <cell r="I9936">
            <v>21411.96</v>
          </cell>
        </row>
        <row r="9937">
          <cell r="A9937" t="str">
            <v>20.067.0049-0</v>
          </cell>
          <cell r="B9937" t="str">
            <v>BOCA PARA BUEIRO TRIPLO,MULTI-PLATE CIRCULAR,COM 3,05M DE DIAMETRO,EM CONCRETO ARMADO 15MPA,INCLUINDO TODOS OS MATERIAISE ESCAVACAO MANUAL DA LAJE DA BASE,EXCLUSIVE REATERRO</v>
          </cell>
          <cell r="C9937" t="str">
            <v>UN</v>
          </cell>
          <cell r="D9937">
            <v>44464.5</v>
          </cell>
          <cell r="F9937" t="str">
            <v>20.067.0049-A</v>
          </cell>
          <cell r="G9937" t="str">
            <v>BOCA PARA BUEIRO TRIPLO,MULTI-PLATE CIRCULAR,COM 3,05M DE DIAMETRO,EM CONCRETO ARMADO 15MPA,INCLUINDO TODOS OS MATERIAISE ESCAVACAO MANUAL DA LAJE DA BASE,EXCLUSIVE REATERRO</v>
          </cell>
          <cell r="H9937" t="str">
            <v>UN</v>
          </cell>
          <cell r="I9937">
            <v>41596.239999999998</v>
          </cell>
        </row>
        <row r="9938">
          <cell r="A9938" t="str">
            <v>20.067.0050-0</v>
          </cell>
          <cell r="B9938" t="str">
            <v>BOCA PARA BUEIRO SIMPLES,MULTI-PLATE LENTICULAR,COM 1,85M DEVAO E 1,40M DE ALTURA,EM CONCRETO ARMADO 15MPA,INCLUSIVE TODOS OS MATERIAIS E ESCAVACAO MANUAL DA LAJE DA BASE,EXCLUSIVE REATERRO</v>
          </cell>
          <cell r="C9938" t="str">
            <v>UN</v>
          </cell>
          <cell r="D9938">
            <v>4973.42</v>
          </cell>
          <cell r="F9938" t="str">
            <v>20.067.0050-A</v>
          </cell>
          <cell r="G9938" t="str">
            <v>BOCA PARA BUEIRO SIMPLES,MULTI-PLATE LENTICULAR,COM 1,85M DEVAO E 1,40M DE ALTURA,EM CONCRETO ARMADO 15MPA,INCLUSIVE TODOS OS MATERIAIS E ESCAVACAO MANUAL DA LAJE DA BASE,EXCLUSIVE REATERRO</v>
          </cell>
          <cell r="H9938" t="str">
            <v>UN</v>
          </cell>
          <cell r="I9938">
            <v>4622</v>
          </cell>
        </row>
        <row r="9939">
          <cell r="A9939" t="str">
            <v>20.067.0051-0</v>
          </cell>
          <cell r="B9939" t="str">
            <v>BOCA PARA BUEIRO DUPLO,MULTI-PLATE LENTICULAR,COM 1,85M DE VAO E 1,40M DE ALTURA,EM CONCRETO ARMADO 15MPA,INCLUSIVE TODOS OS MATERIAIS E ESCAVACAO MANUAL DA LAJE DA BASE,EXCLUSIVEREATERRO</v>
          </cell>
          <cell r="C9939" t="str">
            <v>UN</v>
          </cell>
          <cell r="D9939">
            <v>11796.07</v>
          </cell>
          <cell r="F9939" t="str">
            <v>20.067.0051-A</v>
          </cell>
          <cell r="G9939" t="str">
            <v>BOCA PARA BUEIRO DUPLO,MULTI-PLATE LENTICULAR,COM 1,85M DE VAO E 1,40M DE ALTURA,EM CONCRETO ARMADO 15MPA,INCLUSIVE TODOS OS MATERIAIS E ESCAVACAO MANUAL DA LAJE DA BASE,EXCLUSIVEREATERRO</v>
          </cell>
          <cell r="H9939" t="str">
            <v>UN</v>
          </cell>
          <cell r="I9939">
            <v>10998.52</v>
          </cell>
        </row>
        <row r="9940">
          <cell r="A9940" t="str">
            <v>20.067.0052-0</v>
          </cell>
          <cell r="B9940" t="str">
            <v>BOCA PARA BUEIRO TRIPLO,MULTI-PLATE LENTICULAR,COM 1,85M DEVAO E 1,40M DE ALTURA,EM CONCRETO ARMADO 15MPA,INCLUSIVE TODOS OS MATERIAIS E ESCAVACAO MANUAL DA LAJE DA BASE,EXCLUSIVEREATERRO</v>
          </cell>
          <cell r="C9940" t="str">
            <v>UN</v>
          </cell>
          <cell r="D9940">
            <v>18822.25</v>
          </cell>
          <cell r="F9940" t="str">
            <v>20.067.0052-A</v>
          </cell>
          <cell r="G9940" t="str">
            <v>BOCA PARA BUEIRO TRIPLO,MULTI-PLATE LENTICULAR,COM 1,85M DEVAO E 1,40M DE ALTURA,EM CONCRETO ARMADO 15MPA,INCLUSIVE TODOS OS MATERIAIS E ESCAVACAO MANUAL DA LAJE DA BASE,EXCLUSIVEREATERRO</v>
          </cell>
          <cell r="H9940" t="str">
            <v>UN</v>
          </cell>
          <cell r="I9940">
            <v>17591.75</v>
          </cell>
        </row>
        <row r="9941">
          <cell r="A9941" t="str">
            <v>20.067.0053-0</v>
          </cell>
          <cell r="B9941" t="str">
            <v>BOCA PARA BUEIRO SIMPLES,MULTI-PLATE LENTICULAR,COM 2,20M DEVAO E 1,70M DE ALTURA,EM CONCRETO ARMADO 15MPA,INCLUSIVE TODOS OS MATERIAIS E ESCAVACAO MANUAL DA LAJE DA BASE,EXCLUSIVE REATERRO</v>
          </cell>
          <cell r="C9941" t="str">
            <v>UN</v>
          </cell>
          <cell r="D9941">
            <v>7282.64</v>
          </cell>
          <cell r="F9941" t="str">
            <v>20.067.0053-A</v>
          </cell>
          <cell r="G9941" t="str">
            <v>BOCA PARA BUEIRO SIMPLES,MULTI-PLATE LENTICULAR,COM 2,20M DEVAO E 1,70M DE ALTURA,EM CONCRETO ARMADO 15MPA,INCLUSIVE TODOS OS MATERIAIS E ESCAVACAO MANUAL DA LAJE DA BASE,EXCLUSIVE REATERRO</v>
          </cell>
          <cell r="H9941" t="str">
            <v>UN</v>
          </cell>
          <cell r="I9941">
            <v>6778.75</v>
          </cell>
        </row>
        <row r="9942">
          <cell r="A9942" t="str">
            <v>20.067.0054-0</v>
          </cell>
          <cell r="B9942" t="str">
            <v>BOCA PARA BUEIRO DUPLO,MULTI-PLATE LENTICULAR,COM 2,20M DE VAO E 1,70M DE ALTURA,EM CONCRETO ARMADO 15MPA,INCLUSIVE TODOS OS MATERIAIS E ESCAVACAO MANUAL DA LAJE DA BASE,EXCLUSIVEREATERRO</v>
          </cell>
          <cell r="C9942" t="str">
            <v>UN</v>
          </cell>
          <cell r="D9942">
            <v>14980.9</v>
          </cell>
          <cell r="F9942" t="str">
            <v>20.067.0054-A</v>
          </cell>
          <cell r="G9942" t="str">
            <v>BOCA PARA BUEIRO DUPLO,MULTI-PLATE LENTICULAR,COM 2,20M DE VAO E 1,70M DE ALTURA,EM CONCRETO ARMADO 15MPA,INCLUSIVE TODOS OS MATERIAIS E ESCAVACAO MANUAL DA LAJE DA BASE,EXCLUSIVEREATERRO</v>
          </cell>
          <cell r="H9942" t="str">
            <v>UN</v>
          </cell>
          <cell r="I9942">
            <v>13963.4</v>
          </cell>
        </row>
        <row r="9943">
          <cell r="A9943" t="str">
            <v>20.067.0055-0</v>
          </cell>
          <cell r="B9943" t="str">
            <v>BOCA PARA BUEIRO TRIPLO,MULTI-PLATE LENTICULAR,COM 2,20M DEVAO E 1,70M DE ALTURA,EM CONCRETO ARMADO 15MPA,INCLUSIVE TODOS OS MATERIAIS E ESCAVACAO MANUAL DA LAJE DA BASE,EXCLUSIVEREATERRO</v>
          </cell>
          <cell r="C9943" t="str">
            <v>UN</v>
          </cell>
          <cell r="D9943">
            <v>22526.38</v>
          </cell>
          <cell r="F9943" t="str">
            <v>20.067.0055-A</v>
          </cell>
          <cell r="G9943" t="str">
            <v>BOCA PARA BUEIRO TRIPLO,MULTI-PLATE LENTICULAR,COM 2,20M DEVAO E 1,70M DE ALTURA,EM CONCRETO ARMADO 15MPA,INCLUSIVE TODOS OS MATERIAIS E ESCAVACAO MANUAL DA LAJE DA BASE,EXCLUSIVEREATERRO</v>
          </cell>
          <cell r="H9943" t="str">
            <v>UN</v>
          </cell>
          <cell r="I9943">
            <v>21085.29</v>
          </cell>
        </row>
        <row r="9944">
          <cell r="A9944" t="str">
            <v>20.067.0056-0</v>
          </cell>
          <cell r="B9944" t="str">
            <v>BOCA PARA BUEIRO SIMPLES,MULTI-PLATE LENTICULAR,COM 2,85M DEVAO E 1,85M DE ALTURA,EM CONCRETO ARMADO 15MPA,INCLUSIVE TODOS OS MATERIAIS E ESCAVACAO MANUAL DA LAJE DA BASE,EXCLUSIVE REATERRO</v>
          </cell>
          <cell r="C9944" t="str">
            <v>UN</v>
          </cell>
          <cell r="D9944">
            <v>9243.65</v>
          </cell>
          <cell r="F9944" t="str">
            <v>20.067.0056-A</v>
          </cell>
          <cell r="G9944" t="str">
            <v>BOCA PARA BUEIRO SIMPLES,MULTI-PLATE LENTICULAR,COM 2,85M DEVAO E 1,85M DE ALTURA,EM CONCRETO ARMADO 15MPA,INCLUSIVE TODOS OS MATERIAIS E ESCAVACAO MANUAL DA LAJE DA BASE,EXCLUSIVE REATERRO</v>
          </cell>
          <cell r="H9944" t="str">
            <v>UN</v>
          </cell>
          <cell r="I9944">
            <v>8614.7000000000007</v>
          </cell>
        </row>
        <row r="9945">
          <cell r="A9945" t="str">
            <v>20.067.0057-0</v>
          </cell>
          <cell r="B9945" t="str">
            <v>BOCA PARA BUEIRO DUPLO,MULTI-PLATE LENTICULAR,COM 2,85M DE VAO E 1,85M DE ALTURA,EM CONCRETO ARMADO 15MPA,INCLUSIVE TODOS OS MATERIAIS E ESCAVACAO MANUAL DA LAJE DA BASE,EXCLUSIVEREATERRO</v>
          </cell>
          <cell r="C9945" t="str">
            <v>UN</v>
          </cell>
          <cell r="D9945">
            <v>18304.22</v>
          </cell>
          <cell r="F9945" t="str">
            <v>20.067.0057-A</v>
          </cell>
          <cell r="G9945" t="str">
            <v>BOCA PARA BUEIRO DUPLO,MULTI-PLATE LENTICULAR,COM 2,85M DE VAO E 1,85M DE ALTURA,EM CONCRETO ARMADO 15MPA,INCLUSIVE TODOS OS MATERIAIS E ESCAVACAO MANUAL DA LAJE DA BASE,EXCLUSIVEREATERRO</v>
          </cell>
          <cell r="H9945" t="str">
            <v>UN</v>
          </cell>
          <cell r="I9945">
            <v>17061.25</v>
          </cell>
        </row>
        <row r="9946">
          <cell r="A9946" t="str">
            <v>20.067.0058-0</v>
          </cell>
          <cell r="B9946" t="str">
            <v>BOCA PARA BUEIRO TRIPLO,MULTI-PLATE LENTICULAR,COM 2,85M DEVAO E 1,85M DE ALTURA,EM CONCRETO ARMADO 15MPA,INCLUSIVE TODOS OS MATERIAIS E ESCAVACAO MANUAL DA LAJE DA BASE,EXCLUSIVEREATERRO</v>
          </cell>
          <cell r="C9946" t="str">
            <v>UN</v>
          </cell>
          <cell r="D9946">
            <v>28762.75</v>
          </cell>
          <cell r="F9946" t="str">
            <v>20.067.0058-A</v>
          </cell>
          <cell r="G9946" t="str">
            <v>BOCA PARA BUEIRO TRIPLO,MULTI-PLATE LENTICULAR,COM 2,85M DEVAO E 1,85M DE ALTURA,EM CONCRETO ARMADO 15MPA,INCLUSIVE TODOS OS MATERIAIS E ESCAVACAO MANUAL DA LAJE DA BASE,EXCLUSIVEREATERRO</v>
          </cell>
          <cell r="H9946" t="str">
            <v>UN</v>
          </cell>
          <cell r="I9946">
            <v>26895.29</v>
          </cell>
        </row>
        <row r="9947">
          <cell r="A9947" t="str">
            <v>20.067.0070-0</v>
          </cell>
          <cell r="B9947" t="str">
            <v>BOCA PARA BUEIRO SIMPLES TUBULAR DE CONCRETO,DIAMETRO DE 0,40M EM CONCRETO CICLOPICO,INCLUSIVE FORMA,ESCAVACAO,REATERROE FORNECIMENTO DOS MATERIAIS,EXCLUSIVE ESCAVACAO DE MATERIALDE REATERRO NA JAZIDA E SEU TRANSPORTE AO CANTEIRO</v>
          </cell>
          <cell r="C9947" t="str">
            <v>UN</v>
          </cell>
          <cell r="D9947">
            <v>593.32000000000005</v>
          </cell>
          <cell r="F9947" t="str">
            <v>20.067.0070-A</v>
          </cell>
          <cell r="G9947" t="str">
            <v>BOCA PARA BUEIRO SIMPLES TUBULAR DE CONCRETO,DIAMETRO DE 0,40M EM CONCRETO CICLOPICO,INCLUSIVE FORMA,ESCAVACAO,REATERROE FORNECIMENTO DOS MATERIAIS,EXCLUSIVE ESCAVACAO DE MATERIALDE REATERRO NA JAZIDA E SEU TRANSPORTE AO CANTEIRO</v>
          </cell>
          <cell r="H9947" t="str">
            <v>UN</v>
          </cell>
          <cell r="I9947">
            <v>546.21</v>
          </cell>
        </row>
        <row r="9948">
          <cell r="A9948" t="str">
            <v>20.067.0072-0</v>
          </cell>
          <cell r="B9948" t="str">
            <v>BOCA PARA BUEIRO SIMPLES TUBULAR DE CONCRETO,DIAMETRO DE 0,60M EM CONCRETO CICLOPICO,INCLUSIVE FORMA,ESCAVACAO,REATERROE FORNECIMENTO DOS MATERIAIS,EXCLUSIVE ESCAVACAO DE MATERIALDE REATERRO NA JAZIDA E SEU TRANSPORTE AO CANTEIRO</v>
          </cell>
          <cell r="C9948" t="str">
            <v>UN</v>
          </cell>
          <cell r="D9948">
            <v>989.77</v>
          </cell>
          <cell r="F9948" t="str">
            <v>20.067.0072-A</v>
          </cell>
          <cell r="G9948" t="str">
            <v>BOCA PARA BUEIRO SIMPLES TUBULAR DE CONCRETO,DIAMETRO DE 0,60M EM CONCRETO CICLOPICO,INCLUSIVE FORMA,ESCAVACAO,REATERROE FORNECIMENTO DOS MATERIAIS,EXCLUSIVE ESCAVACAO DE MATERIALDE REATERRO NA JAZIDA E SEU TRANSPORTE AO CANTEIRO</v>
          </cell>
          <cell r="H9948" t="str">
            <v>UN</v>
          </cell>
          <cell r="I9948">
            <v>913.03</v>
          </cell>
        </row>
        <row r="9949">
          <cell r="A9949" t="str">
            <v>20.067.0074-0</v>
          </cell>
          <cell r="B9949" t="str">
            <v>BOCA PARA BUEIRO SIMPLES TUBULAR DE CONCRETO,DIAMETRO DE 0,80M EM CONCRETO CICLOPICO,INCLUSIVE FORMA,ESCAVACAO,REATERROE FORNECIMENTO DOS MATERIAIS,EXCLUSIVE ESCAVACAO DE MATERIALDE REATERRO NA JAZIDA E SEU TRANSPORTE AO CANTEIRO</v>
          </cell>
          <cell r="C9949" t="str">
            <v>UN</v>
          </cell>
          <cell r="D9949">
            <v>1504.01</v>
          </cell>
          <cell r="F9949" t="str">
            <v>20.067.0074-A</v>
          </cell>
          <cell r="G9949" t="str">
            <v>BOCA PARA BUEIRO SIMPLES TUBULAR DE CONCRETO,DIAMETRO DE 0,80M EM CONCRETO CICLOPICO,INCLUSIVE FORMA,ESCAVACAO,REATERROE FORNECIMENTO DOS MATERIAIS,EXCLUSIVE ESCAVACAO DE MATERIALDE REATERRO NA JAZIDA E SEU TRANSPORTE AO CANTEIRO</v>
          </cell>
          <cell r="H9949" t="str">
            <v>UN</v>
          </cell>
          <cell r="I9949">
            <v>1389.63</v>
          </cell>
        </row>
        <row r="9950">
          <cell r="A9950" t="str">
            <v>20.067.0076-0</v>
          </cell>
          <cell r="B9950" t="str">
            <v>BOCA PARA BUEIRO SIMPLES TUBULAR DE CONCRETO,DIAMETRO DE 1,00M EM CONCRETO CICLOPICO,INCLUSIVE FORMA,ESCAVACAO,REATERROE FORNECIMENTO DOS MATERIAIS,EXCLUSIVE ESCAVACAO DE MATERIALDE REATERRO NA JAZIDA E SEU TRANSPORTE AO CANTEIRO</v>
          </cell>
          <cell r="C9950" t="str">
            <v>UN</v>
          </cell>
          <cell r="D9950">
            <v>2145.69</v>
          </cell>
          <cell r="F9950" t="str">
            <v>20.067.0076-A</v>
          </cell>
          <cell r="G9950" t="str">
            <v>BOCA PARA BUEIRO SIMPLES TUBULAR DE CONCRETO,DIAMETRO DE 1,00M EM CONCRETO CICLOPICO,INCLUSIVE FORMA,ESCAVACAO,REATERROE FORNECIMENTO DOS MATERIAIS,EXCLUSIVE ESCAVACAO DE MATERIALDE REATERRO NA JAZIDA E SEU TRANSPORTE AO CANTEIRO</v>
          </cell>
          <cell r="H9950" t="str">
            <v>UN</v>
          </cell>
          <cell r="I9950">
            <v>1985.17</v>
          </cell>
        </row>
        <row r="9951">
          <cell r="A9951" t="str">
            <v>20.067.0078-0</v>
          </cell>
          <cell r="B9951" t="str">
            <v>BOCA PARA BUEIRO SIMPLES TUBULAR DE CONCRETO,DIAMETRO DE 1,20M,EM CONCRETO CICLOPICO,INCLUSIVE FORMA,ESCAVACAO,REATERROE FORNECIMENTO DOS MATERIAIS,EXCLUSIVE ESCAVACAO DE MATERIALDE REATERRO NA JAZIDA E SEU TRANSPORTE AO CANTEIRO</v>
          </cell>
          <cell r="C9951" t="str">
            <v>UN</v>
          </cell>
          <cell r="D9951">
            <v>2922.3</v>
          </cell>
          <cell r="F9951" t="str">
            <v>20.067.0078-A</v>
          </cell>
          <cell r="G9951" t="str">
            <v>BOCA PARA BUEIRO SIMPLES TUBULAR DE CONCRETO,DIAMETRO DE 1,20M,EM CONCRETO CICLOPICO,INCLUSIVE FORMA,ESCAVACAO,REATERROE FORNECIMENTO DOS MATERIAIS,EXCLUSIVE ESCAVACAO DE MATERIALDE REATERRO NA JAZIDA E SEU TRANSPORTE AO CANTEIRO</v>
          </cell>
          <cell r="H9951" t="str">
            <v>UN</v>
          </cell>
          <cell r="I9951">
            <v>2706.8</v>
          </cell>
        </row>
        <row r="9952">
          <cell r="A9952" t="str">
            <v>20.067.0080-0</v>
          </cell>
          <cell r="B9952" t="str">
            <v>BOCA PARA BUEIRO SIMPLES TUBULAR DE CONCRETO,DIAMETRO DE 1,50M EM CONCRETO CICLOPICO,INCLUSIVE FORMA,ESCAVACAO,REATERROE FORNECIMENTO DOS MATERIAIS,EXCLUSIVE ESCAVACAO DE MATERIALDE REATERRO NA JAZIDA E SEU TRANSPORTE AO CANTEIRO</v>
          </cell>
          <cell r="C9952" t="str">
            <v>UN</v>
          </cell>
          <cell r="D9952">
            <v>4794.1099999999997</v>
          </cell>
          <cell r="F9952" t="str">
            <v>20.067.0080-A</v>
          </cell>
          <cell r="G9952" t="str">
            <v>BOCA PARA BUEIRO SIMPLES TUBULAR DE CONCRETO,DIAMETRO DE 1,50M EM CONCRETO CICLOPICO,INCLUSIVE FORMA,ESCAVACAO,REATERROE FORNECIMENTO DOS MATERIAIS,EXCLUSIVE ESCAVACAO DE MATERIALDE REATERRO NA JAZIDA E SEU TRANSPORTE AO CANTEIRO</v>
          </cell>
          <cell r="H9952" t="str">
            <v>UN</v>
          </cell>
          <cell r="I9952">
            <v>4460.17</v>
          </cell>
        </row>
        <row r="9953">
          <cell r="A9953" t="str">
            <v>20.067.0082-0</v>
          </cell>
          <cell r="B9953" t="str">
            <v>BOCA PARA BUEIRO SIMPLES TUBULAR DE CONCRETO,DIAMETRO DE 2,00M EM CONCRETO CICLOPICO,INCLUSIVE FORMA,ESCAVACAO,REATERROE FORNECIMENTO DOS MATERIAIS,EXCLUSIVE ESCAVACAO DE MATERIALDE REATERRO NA JAZIDA E SEU TRANSPORTE AO CANTEIRO</v>
          </cell>
          <cell r="C9953" t="str">
            <v>UN</v>
          </cell>
          <cell r="D9953">
            <v>5880.96</v>
          </cell>
          <cell r="F9953" t="str">
            <v>20.067.0082-A</v>
          </cell>
          <cell r="G9953" t="str">
            <v>BOCA PARA BUEIRO SIMPLES TUBULAR DE CONCRETO,DIAMETRO DE 2,00M EM CONCRETO CICLOPICO,INCLUSIVE FORMA,ESCAVACAO,REATERROE FORNECIMENTO DOS MATERIAIS,EXCLUSIVE ESCAVACAO DE MATERIALDE REATERRO NA JAZIDA E SEU TRANSPORTE AO CANTEIRO</v>
          </cell>
          <cell r="H9953" t="str">
            <v>UN</v>
          </cell>
          <cell r="I9953">
            <v>5447.43</v>
          </cell>
        </row>
        <row r="9954">
          <cell r="A9954" t="str">
            <v>20.067.0084-0</v>
          </cell>
          <cell r="B9954" t="str">
            <v>BOCA PARA BUEIRO DUPLO TUBULAR DE CONCRETO,DIAMETRO DE 0,40MEM CONCRETO CICLOPICO,INCLUSIVE FORMA,ESCAVACAO,REATERRO EFORNECIMENTO DOS MATERIAIS,EXCLUSIVE ESCAVACAO DE MATERIAL DE REATERRO NA JAZIDA E SEU TRANSPORTE AO CANTEIRO</v>
          </cell>
          <cell r="C9954" t="str">
            <v>UN</v>
          </cell>
          <cell r="D9954">
            <v>847.55</v>
          </cell>
          <cell r="F9954" t="str">
            <v>20.067.0084-A</v>
          </cell>
          <cell r="G9954" t="str">
            <v>BOCA PARA BUEIRO DUPLO TUBULAR DE CONCRETO,DIAMETRO DE 0,40MEM CONCRETO CICLOPICO,INCLUSIVE FORMA,ESCAVACAO,REATERRO EFORNECIMENTO DOS MATERIAIS,EXCLUSIVE ESCAVACAO DE MATERIAL DE REATERRO NA JAZIDA E SEU TRANSPORTE AO CANTEIRO</v>
          </cell>
          <cell r="H9954" t="str">
            <v>UN</v>
          </cell>
          <cell r="I9954">
            <v>781.23</v>
          </cell>
        </row>
        <row r="9955">
          <cell r="A9955" t="str">
            <v>20.067.0086-0</v>
          </cell>
          <cell r="B9955" t="str">
            <v>BOCA PARA BUEIRO DUPLO TUBULAR DE CONCRETO,DIAMETRO DE 0,60MEM CONCRETO CICLOPICO,INCLUSIVE FORMA,ESCAVACAO,REATERRO EFORNECIMENTO DOS MATERIAIS,EXCLUSIVE ESCAVACAO DE MATERIAL DE REATERRO NA JAZIDA E SEU TRANSPORTE AO CANTEIRO</v>
          </cell>
          <cell r="C9955" t="str">
            <v>UN</v>
          </cell>
          <cell r="D9955">
            <v>1419.99</v>
          </cell>
          <cell r="F9955" t="str">
            <v>20.067.0086-A</v>
          </cell>
          <cell r="G9955" t="str">
            <v>BOCA PARA BUEIRO DUPLO TUBULAR DE CONCRETO,DIAMETRO DE 0,60MEM CONCRETO CICLOPICO,INCLUSIVE FORMA,ESCAVACAO,REATERRO EFORNECIMENTO DOS MATERIAIS,EXCLUSIVE ESCAVACAO DE MATERIAL DE REATERRO NA JAZIDA E SEU TRANSPORTE AO CANTEIRO</v>
          </cell>
          <cell r="H9955" t="str">
            <v>UN</v>
          </cell>
          <cell r="I9955">
            <v>1311.24</v>
          </cell>
        </row>
        <row r="9956">
          <cell r="A9956" t="str">
            <v>20.067.0088-0</v>
          </cell>
          <cell r="B9956" t="str">
            <v>BOCA PARA BUEIRO DUPLO TUBULAR DE CONCRETO,DIAMETRO DE 0,80MEM CONCRETO CICLOPICO,INCLUSIVE FORMA,ESCAVACAO,REATERRO EFORNECIMENTO DOS MATERIAIS,EXCLUSIVE ESCAVACAO DE MATERIAL DE REATERRO NA JAZIDA E SEU TRANSPORTE AO CANTEIRO</v>
          </cell>
          <cell r="C9956" t="str">
            <v>UN</v>
          </cell>
          <cell r="D9956">
            <v>2158.5500000000002</v>
          </cell>
          <cell r="F9956" t="str">
            <v>20.067.0088-A</v>
          </cell>
          <cell r="G9956" t="str">
            <v>BOCA PARA BUEIRO DUPLO TUBULAR DE CONCRETO,DIAMETRO DE 0,80MEM CONCRETO CICLOPICO,INCLUSIVE FORMA,ESCAVACAO,REATERRO EFORNECIMENTO DOS MATERIAIS,EXCLUSIVE ESCAVACAO DE MATERIAL DE REATERRO NA JAZIDA E SEU TRANSPORTE AO CANTEIRO</v>
          </cell>
          <cell r="H9956" t="str">
            <v>UN</v>
          </cell>
          <cell r="I9956">
            <v>1996.02</v>
          </cell>
        </row>
        <row r="9957">
          <cell r="A9957" t="str">
            <v>20.067.0090-0</v>
          </cell>
          <cell r="B9957" t="str">
            <v>BOCA PARA BUEIRO DUPLO TUBULAR DE CONCRETO,DIAMETRO DE 1,00MEM CONCRETO CICLOPICO,INCLUSIVE FORMA,ESCAVACAO,REATERRO EFORNECIMENTO DOS MATERIAIS,EXCLUSIVE ESCAVACAO DE MATERIAL DE REATERRO NA JAZIDA E SEU TRANSPORTE AO CANTEIRO</v>
          </cell>
          <cell r="C9957" t="str">
            <v>UN</v>
          </cell>
          <cell r="D9957">
            <v>3073.39</v>
          </cell>
          <cell r="F9957" t="str">
            <v>20.067.0090-A</v>
          </cell>
          <cell r="G9957" t="str">
            <v>BOCA PARA BUEIRO DUPLO TUBULAR DE CONCRETO,DIAMETRO DE 1,00MEM CONCRETO CICLOPICO,INCLUSIVE FORMA,ESCAVACAO,REATERRO EFORNECIMENTO DOS MATERIAIS,EXCLUSIVE ESCAVACAO DE MATERIAL DE REATERRO NA JAZIDA E SEU TRANSPORTE AO CANTEIRO</v>
          </cell>
          <cell r="H9957" t="str">
            <v>UN</v>
          </cell>
          <cell r="I9957">
            <v>2845.23</v>
          </cell>
        </row>
        <row r="9958">
          <cell r="A9958" t="str">
            <v>20.067.0092-0</v>
          </cell>
          <cell r="B9958" t="str">
            <v>BOCA PARA BUEIRO DUPLO TUBULAR DE CONCRETO,DIAMETRO DE 1,20MEM CONCRETO CICLOPICO,INCLUSIVE FORMA,ESCAVACAO,REATERRO EFORNECIMENTO DOS MATERIAIS,EXCLUSIVE ESCAVACAO DE MATERIAL DE REATERRO NA JAZIDA E SEU TRANSPORTE AO CANTEIRO</v>
          </cell>
          <cell r="C9958" t="str">
            <v>UN</v>
          </cell>
          <cell r="D9958">
            <v>4175.2</v>
          </cell>
          <cell r="F9958" t="str">
            <v>20.067.0092-A</v>
          </cell>
          <cell r="G9958" t="str">
            <v>BOCA PARA BUEIRO DUPLO TUBULAR DE CONCRETO,DIAMETRO DE 1,20MEM CONCRETO CICLOPICO,INCLUSIVE FORMA,ESCAVACAO,REATERRO EFORNECIMENTO DOS MATERIAIS,EXCLUSIVE ESCAVACAO DE MATERIAL DE REATERRO NA JAZIDA E SEU TRANSPORTE AO CANTEIRO</v>
          </cell>
          <cell r="H9958" t="str">
            <v>UN</v>
          </cell>
          <cell r="I9958">
            <v>3869.06</v>
          </cell>
        </row>
        <row r="9959">
          <cell r="A9959" t="str">
            <v>20.067.0094-0</v>
          </cell>
          <cell r="B9959" t="str">
            <v>BOCA PARA BUEIRO DUPLO TUBULAR DE CONCRETO,DIAMETRO DE 1,50MEM CONCRETO CICLOPICO,INCLUSIVE FORMA,ESCAVACAO,REATERRO EFORNECIMENTO DOS MATERIAIS,EXCLUSIVE ESCAVACAO DE MATERIAL DE REATERRO NA JAZIDA E SEU TRANSPORTE AO CANTEIRO</v>
          </cell>
          <cell r="C9959" t="str">
            <v>UN</v>
          </cell>
          <cell r="D9959">
            <v>5449</v>
          </cell>
          <cell r="F9959" t="str">
            <v>20.067.0094-A</v>
          </cell>
          <cell r="G9959" t="str">
            <v>BOCA PARA BUEIRO DUPLO TUBULAR DE CONCRETO,DIAMETRO DE 1,50MEM CONCRETO CICLOPICO,INCLUSIVE FORMA,ESCAVACAO,REATERRO EFORNECIMENTO DOS MATERIAIS,EXCLUSIVE ESCAVACAO DE MATERIAL DE REATERRO NA JAZIDA E SEU TRANSPORTE AO CANTEIRO</v>
          </cell>
          <cell r="H9959" t="str">
            <v>UN</v>
          </cell>
          <cell r="I9959">
            <v>5052.09</v>
          </cell>
        </row>
        <row r="9960">
          <cell r="A9960" t="str">
            <v>20.067.0096-0</v>
          </cell>
          <cell r="B9960" t="str">
            <v>BOCA PARA BUEIRO DUPLO TUBULAR DE CONCRETO,DIAMETRO DE 2,00MEM CONCRETO CICLOPICO,INCLUSIVE FORMA,ESCAVACAO,REATERRO EFORNECIMENTO DOS MATERIAIS,EXCLUSIVE ESCAVACAO DE MATERIAL DE REATERRO NA JAZIDA E SEU TRANSPORTE AO CANTEIRO</v>
          </cell>
          <cell r="C9960" t="str">
            <v>UN</v>
          </cell>
          <cell r="D9960">
            <v>7150.07</v>
          </cell>
          <cell r="F9960" t="str">
            <v>20.067.0096-A</v>
          </cell>
          <cell r="G9960" t="str">
            <v>BOCA PARA BUEIRO DUPLO TUBULAR DE CONCRETO,DIAMETRO DE 2,00MEM CONCRETO CICLOPICO,INCLUSIVE FORMA,ESCAVACAO,REATERRO EFORNECIMENTO DOS MATERIAIS,EXCLUSIVE ESCAVACAO DE MATERIAL DE REATERRO NA JAZIDA E SEU TRANSPORTE AO CANTEIRO</v>
          </cell>
          <cell r="H9960" t="str">
            <v>UN</v>
          </cell>
          <cell r="I9960">
            <v>6633.9</v>
          </cell>
        </row>
        <row r="9961">
          <cell r="A9961" t="str">
            <v>20.067.0098-0</v>
          </cell>
          <cell r="B9961" t="str">
            <v>BOCA PARA BUEIRO TRIPLO TUBULAR DE CONCRETO,DIAMETRO DE 0,40M EM CONCRETO CICLOPICO,INCLUSIVE FORMA,ESCAVACAO,REATERRO EFORNECIMENTO DOS MATERIAIS,EXCLUSIVE ESCAVACAO DE MATERIALDE REATERRO NA JAZIDA E SEU TRANSPORTE AO CANTEIRO</v>
          </cell>
          <cell r="C9961" t="str">
            <v>UN</v>
          </cell>
          <cell r="D9961">
            <v>1101.24</v>
          </cell>
          <cell r="F9961" t="str">
            <v>20.067.0098-A</v>
          </cell>
          <cell r="G9961" t="str">
            <v>BOCA PARA BUEIRO TRIPLO TUBULAR DE CONCRETO,DIAMETRO DE 0,40M EM CONCRETO CICLOPICO,INCLUSIVE FORMA,ESCAVACAO,REATERRO EFORNECIMENTO DOS MATERIAIS,EXCLUSIVE ESCAVACAO DE MATERIALDE REATERRO NA JAZIDA E SEU TRANSPORTE AO CANTEIRO</v>
          </cell>
          <cell r="H9961" t="str">
            <v>UN</v>
          </cell>
          <cell r="I9961">
            <v>1015.73</v>
          </cell>
        </row>
        <row r="9962">
          <cell r="A9962" t="str">
            <v>20.067.0100-0</v>
          </cell>
          <cell r="B9962" t="str">
            <v>BOCA PARA BUEIRO TRIPLO TUBULAR DE CONCRETO,DIAMETRO DE 0,60M EM CONCRETO CICLOPICO,INCLUSIVE FORMA,ESCAVACAO,REATERRO EFORNECIMENTO DOS MATERIAIS,EXCLUSIVE ESCAVACAO DE MATERIALDE REATERRO NA JAZIDA E SEU TRANSPORTE AO CANTEIRO</v>
          </cell>
          <cell r="C9962" t="str">
            <v>UN</v>
          </cell>
          <cell r="D9962">
            <v>1849.69</v>
          </cell>
          <cell r="F9962" t="str">
            <v>20.067.0100-A</v>
          </cell>
          <cell r="G9962" t="str">
            <v>BOCA PARA BUEIRO TRIPLO TUBULAR DE CONCRETO,DIAMETRO DE 0,60M EM CONCRETO CICLOPICO,INCLUSIVE FORMA,ESCAVACAO,REATERRO EFORNECIMENTO DOS MATERIAIS,EXCLUSIVE ESCAVACAO DE MATERIALDE REATERRO NA JAZIDA E SEU TRANSPORTE AO CANTEIRO</v>
          </cell>
          <cell r="H9962" t="str">
            <v>UN</v>
          </cell>
          <cell r="I9962">
            <v>1708.95</v>
          </cell>
        </row>
        <row r="9963">
          <cell r="A9963" t="str">
            <v>20.067.0102-0</v>
          </cell>
          <cell r="B9963" t="str">
            <v>BOCA PARA BUEIRO TRIPLO TUBULAR DE CONCRETO,DIAMETRO DE 0,80M EM CONCRETO CICLOPICO,INCLUSIVE FORMA,ESCAVACAO,REATERRO EFORNECIMENTO DOS MATERIAIS,EXCLUSIVE ESCAVACAO DE MATERIALDE REATERRO NA JAZIDA E SEU TRANSPORTE AO CANTEIRO</v>
          </cell>
          <cell r="C9963" t="str">
            <v>UN</v>
          </cell>
          <cell r="D9963">
            <v>2812.56</v>
          </cell>
          <cell r="F9963" t="str">
            <v>20.067.0102-A</v>
          </cell>
          <cell r="G9963" t="str">
            <v>BOCA PARA BUEIRO TRIPLO TUBULAR DE CONCRETO,DIAMETRO DE 0,80M EM CONCRETO CICLOPICO,INCLUSIVE FORMA,ESCAVACAO,REATERRO EFORNECIMENTO DOS MATERIAIS,EXCLUSIVE ESCAVACAO DE MATERIALDE REATERRO NA JAZIDA E SEU TRANSPORTE AO CANTEIRO</v>
          </cell>
          <cell r="H9963" t="str">
            <v>UN</v>
          </cell>
          <cell r="I9963">
            <v>2601.9</v>
          </cell>
        </row>
        <row r="9964">
          <cell r="A9964" t="str">
            <v>20.067.0104-0</v>
          </cell>
          <cell r="B9964" t="str">
            <v>BOCA PARA BUEIRO TRIPLO TUBULAR DE CONCRETO,DIAMETRO DE 1,00M EM CONCRETO CICLOPICO,INCLUSIVE FORMA,ESCAVACAO,REATERRO EFORNECIMENTO DOS MATERIAIS,EXCLUSIVE ESCAVACAO DE MATERIALDE REATERRO NA JAZIDA E SEU TRANSPORTE AO CANTEIRO</v>
          </cell>
          <cell r="C9964" t="str">
            <v>UN</v>
          </cell>
          <cell r="D9964">
            <v>4001.61</v>
          </cell>
          <cell r="F9964" t="str">
            <v>20.067.0104-A</v>
          </cell>
          <cell r="G9964" t="str">
            <v>BOCA PARA BUEIRO TRIPLO TUBULAR DE CONCRETO,DIAMETRO DE 1,00M EM CONCRETO CICLOPICO,INCLUSIVE FORMA,ESCAVACAO,REATERRO EFORNECIMENTO DOS MATERIAIS,EXCLUSIVE ESCAVACAO DE MATERIALDE REATERRO NA JAZIDA E SEU TRANSPORTE AO CANTEIRO</v>
          </cell>
          <cell r="H9964" t="str">
            <v>UN</v>
          </cell>
          <cell r="I9964">
            <v>3705.79</v>
          </cell>
        </row>
        <row r="9965">
          <cell r="A9965" t="str">
            <v>20.067.0106-0</v>
          </cell>
          <cell r="B9965" t="str">
            <v>BOCA PARA BUEIRO TRIPLO TUBULAR DE CONCRETO,DIAMETRO DE 1,20M EM CONCRETO CICLOPICO,INCLUSIVE FORMA,ESCAVACAO,REATERRO EFORNECIMENTO DOS MATERIAIS,EXCLUSIVE ESCAVACAO DE MATERIALDE REATERRO NA JAZIDA E SEU TRANSPORTE AO CANTEIRO</v>
          </cell>
          <cell r="C9965" t="str">
            <v>UN</v>
          </cell>
          <cell r="D9965">
            <v>5428.1</v>
          </cell>
          <cell r="F9965" t="str">
            <v>20.067.0106-A</v>
          </cell>
          <cell r="G9965" t="str">
            <v>BOCA PARA BUEIRO TRIPLO TUBULAR DE CONCRETO,DIAMETRO DE 1,20M EM CONCRETO CICLOPICO,INCLUSIVE FORMA,ESCAVACAO,REATERRO EFORNECIMENTO DOS MATERIAIS,EXCLUSIVE ESCAVACAO DE MATERIALDE REATERRO NA JAZIDA E SEU TRANSPORTE AO CANTEIRO</v>
          </cell>
          <cell r="H9965" t="str">
            <v>UN</v>
          </cell>
          <cell r="I9965">
            <v>5031.32</v>
          </cell>
        </row>
        <row r="9966">
          <cell r="A9966" t="str">
            <v>20.067.0108-0</v>
          </cell>
          <cell r="B9966" t="str">
            <v>BOCA PARA BUEIRO TRIPLO TUBULAR DE CONCRETO,DIAMETRO DE 1,50M EM CONCRETO CICLOPICO,INCLUSIVE FORMA,ESCAVACAO,REATERRO EFORNECIMENTO DOS MATERIAIS,EXCLUSIVE ESCAVACAO DE MATERIALDE REATERRO NA JAZIDA E SEU TRANSPORTE AO CANTEIRO</v>
          </cell>
          <cell r="C9966" t="str">
            <v>UN</v>
          </cell>
          <cell r="D9966">
            <v>7368.65</v>
          </cell>
          <cell r="F9966" t="str">
            <v>20.067.0108-A</v>
          </cell>
          <cell r="G9966" t="str">
            <v>BOCA PARA BUEIRO TRIPLO TUBULAR DE CONCRETO,DIAMETRO DE 1,50M EM CONCRETO CICLOPICO,INCLUSIVE FORMA,ESCAVACAO,REATERRO EFORNECIMENTO DOS MATERIAIS,EXCLUSIVE ESCAVACAO DE MATERIALDE REATERRO NA JAZIDA E SEU TRANSPORTE AO CANTEIRO</v>
          </cell>
          <cell r="H9966" t="str">
            <v>UN</v>
          </cell>
          <cell r="I9966">
            <v>6833.04</v>
          </cell>
        </row>
        <row r="9967">
          <cell r="A9967" t="str">
            <v>20.067.0110-0</v>
          </cell>
          <cell r="B9967" t="str">
            <v>BOCA PARA BUEIRO TRIPLO TUBULAR DE CONCRETO,DIAMETRO DE 2,00M EM CONCRETO CICLOPICO,INCLUSIVE FORMA,ESCAVACAO,REATERRO EFORNECIMENTO DOS MATERIAIS,EXCLUSIVE ESCAVACAO DE MATERIALDE REATERRO NA JAZIDA E SEU TRANSPORTE AO CANTEIRO</v>
          </cell>
          <cell r="C9967" t="str">
            <v>UN</v>
          </cell>
          <cell r="D9967">
            <v>9692.6200000000008</v>
          </cell>
          <cell r="F9967" t="str">
            <v>20.067.0110-A</v>
          </cell>
          <cell r="G9967" t="str">
            <v>BOCA PARA BUEIRO TRIPLO TUBULAR DE CONCRETO,DIAMETRO DE 2,00M EM CONCRETO CICLOPICO,INCLUSIVE FORMA,ESCAVACAO,REATERRO EFORNECIMENTO DOS MATERIAIS,EXCLUSIVE ESCAVACAO DE MATERIALDE REATERRO NA JAZIDA E SEU TRANSPORTE AO CANTEIRO</v>
          </cell>
          <cell r="H9967" t="str">
            <v>UN</v>
          </cell>
          <cell r="I9967">
            <v>8990.26</v>
          </cell>
        </row>
        <row r="9968">
          <cell r="A9968" t="str">
            <v>20.070.0001-0</v>
          </cell>
          <cell r="B9968"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9968" t="str">
            <v>M</v>
          </cell>
          <cell r="D9968">
            <v>369.49</v>
          </cell>
          <cell r="F9968" t="str">
            <v>20.070.0001-A</v>
          </cell>
          <cell r="G9968"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H9968" t="str">
            <v>M</v>
          </cell>
          <cell r="I9968">
            <v>352.57</v>
          </cell>
        </row>
        <row r="9969">
          <cell r="A9969" t="str">
            <v>20.070.0002-0</v>
          </cell>
          <cell r="B9969"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9969" t="str">
            <v>M</v>
          </cell>
          <cell r="D9969">
            <v>463.07</v>
          </cell>
          <cell r="F9969" t="str">
            <v>20.070.0002-A</v>
          </cell>
          <cell r="G9969"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H9969" t="str">
            <v>M</v>
          </cell>
          <cell r="I9969">
            <v>442.98</v>
          </cell>
        </row>
        <row r="9970">
          <cell r="A9970" t="str">
            <v>20.070.0003-0</v>
          </cell>
          <cell r="B9970"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9970" t="str">
            <v>M</v>
          </cell>
          <cell r="D9970">
            <v>803.52</v>
          </cell>
          <cell r="F9970" t="str">
            <v>20.070.0003-A</v>
          </cell>
          <cell r="G9970"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H9970" t="str">
            <v>M</v>
          </cell>
          <cell r="I9970">
            <v>772.62</v>
          </cell>
        </row>
        <row r="9971">
          <cell r="A9971" t="str">
            <v>20.070.0004-0</v>
          </cell>
          <cell r="B9971"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9971" t="str">
            <v>M</v>
          </cell>
          <cell r="D9971">
            <v>1098.57</v>
          </cell>
          <cell r="F9971" t="str">
            <v>20.070.0004-A</v>
          </cell>
          <cell r="G9971"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H9971" t="str">
            <v>M</v>
          </cell>
          <cell r="I9971">
            <v>1058.79</v>
          </cell>
        </row>
        <row r="9972">
          <cell r="A9972" t="str">
            <v>20.070.0008-0</v>
          </cell>
          <cell r="B9972"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9972" t="str">
            <v>M</v>
          </cell>
          <cell r="D9972">
            <v>645.28</v>
          </cell>
          <cell r="F9972" t="str">
            <v>20.070.0008-A</v>
          </cell>
          <cell r="G9972"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H9972" t="str">
            <v>M</v>
          </cell>
          <cell r="I9972">
            <v>616.1</v>
          </cell>
        </row>
        <row r="9973">
          <cell r="A9973" t="str">
            <v>20.070.0009-0</v>
          </cell>
          <cell r="B997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9973" t="str">
            <v>M</v>
          </cell>
          <cell r="D9973">
            <v>765.96</v>
          </cell>
          <cell r="F9973" t="str">
            <v>20.070.0009-A</v>
          </cell>
          <cell r="G997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H9973" t="str">
            <v>M</v>
          </cell>
          <cell r="I9973">
            <v>732.82</v>
          </cell>
        </row>
        <row r="9974">
          <cell r="A9974" t="str">
            <v>20.070.0010-0</v>
          </cell>
          <cell r="B997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9974" t="str">
            <v>M</v>
          </cell>
          <cell r="D9974">
            <v>1133.47</v>
          </cell>
          <cell r="F9974" t="str">
            <v>20.070.0010-A</v>
          </cell>
          <cell r="G997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H9974" t="str">
            <v>M</v>
          </cell>
          <cell r="I9974">
            <v>1088.6400000000001</v>
          </cell>
        </row>
        <row r="9975">
          <cell r="A9975" t="str">
            <v>20.070.0011-0</v>
          </cell>
          <cell r="B9975"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9975" t="str">
            <v>M</v>
          </cell>
          <cell r="D9975">
            <v>1450.69</v>
          </cell>
          <cell r="F9975" t="str">
            <v>20.070.0011-A</v>
          </cell>
          <cell r="G9975"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H9975" t="str">
            <v>M</v>
          </cell>
          <cell r="I9975">
            <v>1396.44</v>
          </cell>
        </row>
        <row r="9976">
          <cell r="A9976" t="str">
            <v>20.070.0015-0</v>
          </cell>
          <cell r="B9976"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9976" t="str">
            <v>M</v>
          </cell>
          <cell r="D9976">
            <v>936.72</v>
          </cell>
          <cell r="F9976" t="str">
            <v>20.070.0015-A</v>
          </cell>
          <cell r="G9976"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H9976" t="str">
            <v>M</v>
          </cell>
          <cell r="I9976">
            <v>894.57</v>
          </cell>
        </row>
        <row r="9977">
          <cell r="A9977" t="str">
            <v>20.070.0016-0</v>
          </cell>
          <cell r="B9977"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9977" t="str">
            <v>M</v>
          </cell>
          <cell r="D9977">
            <v>1078.19</v>
          </cell>
          <cell r="F9977" t="str">
            <v>20.070.0016-A</v>
          </cell>
          <cell r="G9977"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H9977" t="str">
            <v>M</v>
          </cell>
          <cell r="I9977">
            <v>1031.4100000000001</v>
          </cell>
        </row>
        <row r="9978">
          <cell r="A9978" t="str">
            <v>20.070.0017-0</v>
          </cell>
          <cell r="B9978"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9978" t="str">
            <v>M</v>
          </cell>
          <cell r="D9978">
            <v>1486.97</v>
          </cell>
          <cell r="F9978" t="str">
            <v>20.070.0017-A</v>
          </cell>
          <cell r="G9978"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H9978" t="str">
            <v>M</v>
          </cell>
          <cell r="I9978">
            <v>1427.29</v>
          </cell>
        </row>
        <row r="9979">
          <cell r="A9979" t="str">
            <v>20.070.0018-0</v>
          </cell>
          <cell r="B9979"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9979" t="str">
            <v>M</v>
          </cell>
          <cell r="D9979">
            <v>1829.58</v>
          </cell>
          <cell r="F9979" t="str">
            <v>20.070.0018-A</v>
          </cell>
          <cell r="G9979"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H9979" t="str">
            <v>M</v>
          </cell>
          <cell r="I9979">
            <v>1759.84</v>
          </cell>
        </row>
        <row r="9980">
          <cell r="A9980" t="str">
            <v>20.070.0022-0</v>
          </cell>
          <cell r="B9980"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9980" t="str">
            <v>M</v>
          </cell>
          <cell r="D9980">
            <v>611.28</v>
          </cell>
          <cell r="F9980" t="str">
            <v>20.070.0022-A</v>
          </cell>
          <cell r="G9980"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H9980" t="str">
            <v>M</v>
          </cell>
          <cell r="I9980">
            <v>585</v>
          </cell>
        </row>
        <row r="9981">
          <cell r="A9981" t="str">
            <v>20.070.0023-0</v>
          </cell>
          <cell r="B9981"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9981" t="str">
            <v>M</v>
          </cell>
          <cell r="D9981">
            <v>735.73</v>
          </cell>
          <cell r="F9981" t="str">
            <v>20.070.0023-A</v>
          </cell>
          <cell r="G9981"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H9981" t="str">
            <v>M</v>
          </cell>
          <cell r="I9981">
            <v>705.38</v>
          </cell>
        </row>
        <row r="9982">
          <cell r="A9982" t="str">
            <v>20.070.0024-0</v>
          </cell>
          <cell r="B9982"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9982" t="str">
            <v>M</v>
          </cell>
          <cell r="D9982">
            <v>1107.3</v>
          </cell>
          <cell r="F9982" t="str">
            <v>20.070.0024-A</v>
          </cell>
          <cell r="G9982"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H9982" t="str">
            <v>M</v>
          </cell>
          <cell r="I9982">
            <v>1065.26</v>
          </cell>
        </row>
        <row r="9983">
          <cell r="A9983" t="str">
            <v>20.070.0025-0</v>
          </cell>
          <cell r="B998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9983" t="str">
            <v>M</v>
          </cell>
          <cell r="D9983">
            <v>1431.57</v>
          </cell>
          <cell r="F9983" t="str">
            <v>20.070.0025-A</v>
          </cell>
          <cell r="G998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H9983" t="str">
            <v>M</v>
          </cell>
          <cell r="I9983">
            <v>1379.93</v>
          </cell>
        </row>
        <row r="9984">
          <cell r="A9984" t="str">
            <v>20.070.0029-0</v>
          </cell>
          <cell r="B998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9984" t="str">
            <v>M</v>
          </cell>
          <cell r="D9984">
            <v>1099.1600000000001</v>
          </cell>
          <cell r="F9984" t="str">
            <v>20.070.0029-A</v>
          </cell>
          <cell r="G998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H9984" t="str">
            <v>M</v>
          </cell>
          <cell r="I9984">
            <v>1052.92</v>
          </cell>
        </row>
        <row r="9985">
          <cell r="A9985" t="str">
            <v>20.070.0030-0</v>
          </cell>
          <cell r="B9985"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9985" t="str">
            <v>M</v>
          </cell>
          <cell r="D9985">
            <v>1250.47</v>
          </cell>
          <cell r="F9985" t="str">
            <v>20.070.0030-A</v>
          </cell>
          <cell r="G9985"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H9985" t="str">
            <v>M</v>
          </cell>
          <cell r="I9985">
            <v>1199.26</v>
          </cell>
        </row>
        <row r="9986">
          <cell r="A9986" t="str">
            <v>20.070.0031-0</v>
          </cell>
          <cell r="B9986"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9986" t="str">
            <v>M</v>
          </cell>
          <cell r="D9986">
            <v>1672.56</v>
          </cell>
          <cell r="F9986" t="str">
            <v>20.070.0031-A</v>
          </cell>
          <cell r="G9986"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H9986" t="str">
            <v>M</v>
          </cell>
          <cell r="I9986">
            <v>1608.25</v>
          </cell>
        </row>
        <row r="9987">
          <cell r="A9987" t="str">
            <v>20.070.0032-0</v>
          </cell>
          <cell r="B9987"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9987" t="str">
            <v>M</v>
          </cell>
          <cell r="D9987">
            <v>2030.93</v>
          </cell>
          <cell r="F9987" t="str">
            <v>20.070.0032-A</v>
          </cell>
          <cell r="G9987"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H9987" t="str">
            <v>M</v>
          </cell>
          <cell r="I9987">
            <v>1956.2</v>
          </cell>
        </row>
        <row r="9988">
          <cell r="A9988" t="str">
            <v>20.070.0036-0</v>
          </cell>
          <cell r="B9988"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9988" t="str">
            <v>M</v>
          </cell>
          <cell r="D9988">
            <v>1619.58</v>
          </cell>
          <cell r="F9988" t="str">
            <v>20.070.0036-A</v>
          </cell>
          <cell r="G9988"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H9988" t="str">
            <v>M</v>
          </cell>
          <cell r="I9988">
            <v>1551.92</v>
          </cell>
        </row>
        <row r="9989">
          <cell r="A9989" t="str">
            <v>20.070.0037-0</v>
          </cell>
          <cell r="B9989"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9989" t="str">
            <v>M</v>
          </cell>
          <cell r="D9989">
            <v>1801.54</v>
          </cell>
          <cell r="F9989" t="str">
            <v>20.070.0037-A</v>
          </cell>
          <cell r="G9989"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H9989" t="str">
            <v>M</v>
          </cell>
          <cell r="I9989">
            <v>1727.91</v>
          </cell>
        </row>
        <row r="9990">
          <cell r="A9990" t="str">
            <v>20.070.0038-0</v>
          </cell>
          <cell r="B9990"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9990" t="str">
            <v>M</v>
          </cell>
          <cell r="D9990">
            <v>2281.5100000000002</v>
          </cell>
          <cell r="F9990" t="str">
            <v>20.070.0038-A</v>
          </cell>
          <cell r="G9990"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H9990" t="str">
            <v>M</v>
          </cell>
          <cell r="I9990">
            <v>2193.16</v>
          </cell>
        </row>
        <row r="9991">
          <cell r="A9991" t="str">
            <v>20.070.0039-0</v>
          </cell>
          <cell r="B9991"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9991" t="str">
            <v>M</v>
          </cell>
          <cell r="D9991">
            <v>2679.4</v>
          </cell>
          <cell r="F9991" t="str">
            <v>20.070.0039-A</v>
          </cell>
          <cell r="G9991"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H9991" t="str">
            <v>M</v>
          </cell>
          <cell r="I9991">
            <v>2579.64</v>
          </cell>
        </row>
        <row r="9992">
          <cell r="A9992" t="str">
            <v>20.085.0100-0</v>
          </cell>
          <cell r="B9992"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9992" t="str">
            <v>M</v>
          </cell>
          <cell r="D9992">
            <v>12061.5</v>
          </cell>
          <cell r="F9992" t="str">
            <v>20.085.0100-A</v>
          </cell>
          <cell r="G9992"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H9992" t="str">
            <v>M</v>
          </cell>
          <cell r="I9992">
            <v>12061.5</v>
          </cell>
        </row>
        <row r="9993">
          <cell r="A9993" t="str">
            <v>20.085.0105-0</v>
          </cell>
          <cell r="B999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9993" t="str">
            <v>M</v>
          </cell>
          <cell r="D9993">
            <v>12495</v>
          </cell>
          <cell r="F9993" t="str">
            <v>20.085.0105-A</v>
          </cell>
          <cell r="G999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H9993" t="str">
            <v>M</v>
          </cell>
          <cell r="I9993">
            <v>12495</v>
          </cell>
        </row>
        <row r="9994">
          <cell r="A9994" t="str">
            <v>20.085.0110-0</v>
          </cell>
          <cell r="B9994"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9994" t="str">
            <v>M</v>
          </cell>
          <cell r="D9994">
            <v>15325.2</v>
          </cell>
          <cell r="F9994" t="str">
            <v>20.085.0110-A</v>
          </cell>
          <cell r="G9994"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H9994" t="str">
            <v>M</v>
          </cell>
          <cell r="I9994">
            <v>15325.2</v>
          </cell>
        </row>
        <row r="9995">
          <cell r="A9995" t="str">
            <v>20.085.0115-0</v>
          </cell>
          <cell r="B9995"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9995" t="str">
            <v>M</v>
          </cell>
          <cell r="D9995">
            <v>15876</v>
          </cell>
          <cell r="F9995" t="str">
            <v>20.085.0115-A</v>
          </cell>
          <cell r="G9995"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H9995" t="str">
            <v>M</v>
          </cell>
          <cell r="I9995">
            <v>15876</v>
          </cell>
        </row>
        <row r="9996">
          <cell r="A9996" t="str">
            <v>20.085.0120-0</v>
          </cell>
          <cell r="B9996"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9996" t="str">
            <v>M</v>
          </cell>
          <cell r="D9996">
            <v>17879.400000000001</v>
          </cell>
          <cell r="F9996" t="str">
            <v>20.085.0120-A</v>
          </cell>
          <cell r="G9996"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H9996" t="str">
            <v>M</v>
          </cell>
          <cell r="I9996">
            <v>17879.400000000001</v>
          </cell>
        </row>
        <row r="9997">
          <cell r="A9997" t="str">
            <v>20.085.0125-0</v>
          </cell>
          <cell r="B9997"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9997" t="str">
            <v>M</v>
          </cell>
          <cell r="D9997">
            <v>18522</v>
          </cell>
          <cell r="F9997" t="str">
            <v>20.085.0125-A</v>
          </cell>
          <cell r="G9997"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H9997" t="str">
            <v>M</v>
          </cell>
          <cell r="I9997">
            <v>18522</v>
          </cell>
        </row>
        <row r="9998">
          <cell r="A9998" t="str">
            <v>20.085.0130-0</v>
          </cell>
          <cell r="B9998" t="str">
            <v>PASSAGEM INFERIOR,CONSTITUIDA DE CHAPAS GALVANIZADAS,COM ESPESSURA DE 2,70MM,PARAFUSOS,PORCAS E FERRAMENTAS NECESSARIAS,COM DIMENSOES EM TORNO DE 4,20M DE VAO E 3,90M DE ALTURA,RECOBRIMENTO MAXIMO DE 9,70M,SOB A INFLUENCIA DO TREM-TIPO RODOVIARIO.FORNECIMENTO</v>
          </cell>
          <cell r="C9998" t="str">
            <v>M</v>
          </cell>
          <cell r="D9998">
            <v>20386.3</v>
          </cell>
          <cell r="F9998" t="str">
            <v>20.085.0130-A</v>
          </cell>
          <cell r="G9998" t="str">
            <v>PASSAGEM INFERIOR,CONSTITUIDA DE CHAPAS GALVANIZADAS,COM ESPESSURA DE 2,70MM,PARAFUSOS,PORCAS E FERRAMENTAS NECESSARIAS,COM DIMENSOES EM TORNO DE 4,20M DE VAO E 3,90M DE ALTURA,RECOBRIMENTO MAXIMO DE 9,70M,SOB A INFLUENCIA DO TREM-TIPO RODOVIARIO.FORNECIMENTO</v>
          </cell>
          <cell r="H9998" t="str">
            <v>M</v>
          </cell>
          <cell r="I9998">
            <v>20386.3</v>
          </cell>
        </row>
        <row r="9999">
          <cell r="A9999" t="str">
            <v>20.085.0135-0</v>
          </cell>
          <cell r="B9999" t="str">
            <v>PASSAGEM INFERIOR,CONSTITUIDA DE CHAPAS COM REVESTIMENTO EPOXY,COM ESPESSURA DE 2,70MM,PARAFUSOS,PORCAS E FERRAMENTAS NECESSARIAS,COM DIMENSOES EM TORNO DE 4,20M DE VAO E 3,90M DEALTURA,RECOBRIMENTO MAXIMO DE 9,70M,SOB A INFLUENCIA DO TREM-TIPO RODOVIARIO.FORNECIMENTO</v>
          </cell>
          <cell r="C9999" t="str">
            <v>M</v>
          </cell>
          <cell r="D9999">
            <v>21119</v>
          </cell>
          <cell r="F9999" t="str">
            <v>20.085.0135-A</v>
          </cell>
          <cell r="G9999" t="str">
            <v>PASSAGEM INFERIOR,CONSTITUIDA DE CHAPAS COM REVESTIMENTO EPOXY,COM ESPESSURA DE 2,70MM,PARAFUSOS,PORCAS E FERRAMENTAS NECESSARIAS,COM DIMENSOES EM TORNO DE 4,20M DE VAO E 3,90M DEALTURA,RECOBRIMENTO MAXIMO DE 9,70M,SOB A INFLUENCIA DO TREM-TIPO RODOVIARIO.FORNECIMENTO</v>
          </cell>
          <cell r="H9999" t="str">
            <v>M</v>
          </cell>
          <cell r="I9999">
            <v>21119</v>
          </cell>
        </row>
        <row r="10000">
          <cell r="A10000" t="str">
            <v>20.085.0140-0</v>
          </cell>
          <cell r="B10000"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10000" t="str">
            <v>M</v>
          </cell>
          <cell r="D10000">
            <v>23933.8</v>
          </cell>
          <cell r="F10000" t="str">
            <v>20.085.0140-A</v>
          </cell>
          <cell r="G10000"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H10000" t="str">
            <v>M</v>
          </cell>
          <cell r="I10000">
            <v>23933.8</v>
          </cell>
        </row>
        <row r="10001">
          <cell r="A10001" t="str">
            <v>20.085.0145-0</v>
          </cell>
          <cell r="B10001"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10001" t="str">
            <v>M</v>
          </cell>
          <cell r="D10001">
            <v>24794</v>
          </cell>
          <cell r="F10001" t="str">
            <v>20.085.0145-A</v>
          </cell>
          <cell r="G10001"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H10001" t="str">
            <v>M</v>
          </cell>
          <cell r="I10001">
            <v>24794</v>
          </cell>
        </row>
        <row r="10002">
          <cell r="A10002" t="str">
            <v>20.085.0150-0</v>
          </cell>
          <cell r="B10002"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10002" t="str">
            <v>M</v>
          </cell>
          <cell r="D10002">
            <v>29567.9</v>
          </cell>
          <cell r="F10002" t="str">
            <v>20.085.0150-A</v>
          </cell>
          <cell r="G10002"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H10002" t="str">
            <v>M</v>
          </cell>
          <cell r="I10002">
            <v>29567.9</v>
          </cell>
        </row>
        <row r="10003">
          <cell r="A10003" t="str">
            <v>20.085.0155-0</v>
          </cell>
          <cell r="B1000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10003" t="str">
            <v>M</v>
          </cell>
          <cell r="D10003">
            <v>30797.200000000001</v>
          </cell>
          <cell r="F10003" t="str">
            <v>20.085.0155-A</v>
          </cell>
          <cell r="G1000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H10003" t="str">
            <v>M</v>
          </cell>
          <cell r="I10003">
            <v>30797.200000000001</v>
          </cell>
        </row>
        <row r="10004">
          <cell r="A10004" t="str">
            <v>20.085.0160-0</v>
          </cell>
          <cell r="B10004"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10004" t="str">
            <v>M</v>
          </cell>
          <cell r="D10004">
            <v>43043</v>
          </cell>
          <cell r="F10004" t="str">
            <v>20.085.0160-A</v>
          </cell>
          <cell r="G10004"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H10004" t="str">
            <v>M</v>
          </cell>
          <cell r="I10004">
            <v>43043</v>
          </cell>
        </row>
        <row r="10005">
          <cell r="A10005" t="str">
            <v>20.085.0165-0</v>
          </cell>
          <cell r="B10005"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10005" t="str">
            <v>M</v>
          </cell>
          <cell r="D10005">
            <v>45945.9</v>
          </cell>
          <cell r="F10005" t="str">
            <v>20.085.0165-A</v>
          </cell>
          <cell r="G10005"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H10005" t="str">
            <v>M</v>
          </cell>
          <cell r="I10005">
            <v>45945.9</v>
          </cell>
        </row>
        <row r="10006">
          <cell r="A10006" t="str">
            <v>20.085.0170-0</v>
          </cell>
          <cell r="B10006" t="str">
            <v>BUEIRO SIMPLES CIRCULAR,CONSTITUIDO DE CHAPAS GALVANIZADAS COM ESPESSURA DE 2.00MM,DIAMETRO DE 0,60M,PARAFUSOS,PORCAS EFERRAMENTAS NECESSARIAS,RECOBRIMENTO MINIMO DE 0,30M E MAXIMO DE 25,00M,SOB A INFLUENCIA DO TREM-TIPO RODOVIARIO.FORNECIMENTO</v>
          </cell>
          <cell r="C10006" t="str">
            <v>M</v>
          </cell>
          <cell r="D10006">
            <v>1764</v>
          </cell>
          <cell r="F10006" t="str">
            <v>20.085.0170-A</v>
          </cell>
          <cell r="G10006" t="str">
            <v>BUEIRO SIMPLES CIRCULAR,CONSTITUIDO DE CHAPAS GALVANIZADAS COM ESPESSURA DE 2.00MM,DIAMETRO DE 0,60M,PARAFUSOS,PORCAS EFERRAMENTAS NECESSARIAS,RECOBRIMENTO MINIMO DE 0,30M E MAXIMO DE 25,00M,SOB A INFLUENCIA DO TREM-TIPO RODOVIARIO.FORNECIMENTO</v>
          </cell>
          <cell r="H10006" t="str">
            <v>M</v>
          </cell>
          <cell r="I10006">
            <v>1764</v>
          </cell>
        </row>
        <row r="10007">
          <cell r="A10007" t="str">
            <v>20.085.0175-0</v>
          </cell>
          <cell r="B10007" t="str">
            <v>BUEIRO SIMPLES CIRCULAR,CONSTITUIDO DE CHAPAS COM REVESTIMENTO EPOXY,COM ESPESSURA DE 2,00MM,DIAMETRO DE 0,60M,PARAFUSOS,PORCAS E FERRAMENTAS NECESSARIAS,RECOBRIMENTO MINIMO DE 0,30M E MAXIMO DE 25,00M,SOB A INFLUENCIA DO TREM-TIPO RODOVIARIO.FORNECIMENTO</v>
          </cell>
          <cell r="C10007" t="str">
            <v>M</v>
          </cell>
          <cell r="D10007">
            <v>1877.4</v>
          </cell>
          <cell r="F10007" t="str">
            <v>20.085.0175-A</v>
          </cell>
          <cell r="G10007" t="str">
            <v>BUEIRO SIMPLES CIRCULAR,CONSTITUIDO DE CHAPAS COM REVESTIMENTO EPOXY,COM ESPESSURA DE 2,00MM,DIAMETRO DE 0,60M,PARAFUSOS,PORCAS E FERRAMENTAS NECESSARIAS,RECOBRIMENTO MINIMO DE 0,30M E MAXIMO DE 25,00M,SOB A INFLUENCIA DO TREM-TIPO RODOVIARIO.FORNECIMENTO</v>
          </cell>
          <cell r="H10007" t="str">
            <v>M</v>
          </cell>
          <cell r="I10007">
            <v>1877.4</v>
          </cell>
        </row>
        <row r="10008">
          <cell r="A10008" t="str">
            <v>20.085.0180-0</v>
          </cell>
          <cell r="B10008" t="str">
            <v>BUEIRO SIMPLES CIRCULAR,CONSTITUIDO DE CHAPAS GALVANIZADAS COM ESPESSURA DE 2,00MM,DIAMETRO DE 0,80M,PARAFUSOS,PORCAS EFERRAMENTAS NECESSARIAS,RECOBRIMENTO MINIMO DE 0,30M E MAXIMO DE 18,80M,SOB A INFLUENCIA DO TREM-TIPO RODOVIARIO.FORNECIMENTO</v>
          </cell>
          <cell r="C10008" t="str">
            <v>M</v>
          </cell>
          <cell r="D10008">
            <v>2268</v>
          </cell>
          <cell r="F10008" t="str">
            <v>20.085.0180-A</v>
          </cell>
          <cell r="G10008" t="str">
            <v>BUEIRO SIMPLES CIRCULAR,CONSTITUIDO DE CHAPAS GALVANIZADAS COM ESPESSURA DE 2,00MM,DIAMETRO DE 0,80M,PARAFUSOS,PORCAS EFERRAMENTAS NECESSARIAS,RECOBRIMENTO MINIMO DE 0,30M E MAXIMO DE 18,80M,SOB A INFLUENCIA DO TREM-TIPO RODOVIARIO.FORNECIMENTO</v>
          </cell>
          <cell r="H10008" t="str">
            <v>M</v>
          </cell>
          <cell r="I10008">
            <v>2268</v>
          </cell>
        </row>
        <row r="10009">
          <cell r="A10009" t="str">
            <v>20.085.0185-0</v>
          </cell>
          <cell r="B10009" t="str">
            <v>BUEIRO SIMPLES CIRCULAR,CONSTITUIDO DE CHAPAS COM REVESTIMENTO EPOXY,COM ESPESSURA DE 2,00MM,DIAMETRO DE 0,80M,PARAFUSOS,PORCAS E FERRAMENTAS NECESSARIAS,RECOBRIMENTO MINIMO DE 0,30M E MAXIMO DE 18,80M,SOB A INFLUENCIA DO TREM-TIPO RODOVIARIO.FORNECIMENTO</v>
          </cell>
          <cell r="C10009" t="str">
            <v>M</v>
          </cell>
          <cell r="D10009">
            <v>2413.8000000000002</v>
          </cell>
          <cell r="F10009" t="str">
            <v>20.085.0185-A</v>
          </cell>
          <cell r="G10009" t="str">
            <v>BUEIRO SIMPLES CIRCULAR,CONSTITUIDO DE CHAPAS COM REVESTIMENTO EPOXY,COM ESPESSURA DE 2,00MM,DIAMETRO DE 0,80M,PARAFUSOS,PORCAS E FERRAMENTAS NECESSARIAS,RECOBRIMENTO MINIMO DE 0,30M E MAXIMO DE 18,80M,SOB A INFLUENCIA DO TREM-TIPO RODOVIARIO.FORNECIMENTO</v>
          </cell>
          <cell r="H10009" t="str">
            <v>M</v>
          </cell>
          <cell r="I10009">
            <v>2413.8000000000002</v>
          </cell>
        </row>
        <row r="10010">
          <cell r="A10010" t="str">
            <v>20.085.0190-0</v>
          </cell>
          <cell r="B10010" t="str">
            <v>BUEIRO SIMPLES CIRCULAR,CONSTITUIDO DE CHAPAS GALVANIZADAS,COM ESPESSURA DE 2,00MM,DIAMETRO DE 1,00M,PARAFUSOS,PORCAS EFERRAMENTAS NECESSARIAS,RECOBRIMENTO MINIMO DE 0,30M E MAXIMO DE 15,00M,SOB A INFLUENCIA DO TREM-TIPO RODOVIARIO.FORNECIMENTO</v>
          </cell>
          <cell r="C10010" t="str">
            <v>M</v>
          </cell>
          <cell r="D10010">
            <v>2814</v>
          </cell>
          <cell r="F10010" t="str">
            <v>20.085.0190-A</v>
          </cell>
          <cell r="G10010" t="str">
            <v>BUEIRO SIMPLES CIRCULAR,CONSTITUIDO DE CHAPAS GALVANIZADAS,COM ESPESSURA DE 2,00MM,DIAMETRO DE 1,00M,PARAFUSOS,PORCAS EFERRAMENTAS NECESSARIAS,RECOBRIMENTO MINIMO DE 0,30M E MAXIMO DE 15,00M,SOB A INFLUENCIA DO TREM-TIPO RODOVIARIO.FORNECIMENTO</v>
          </cell>
          <cell r="H10010" t="str">
            <v>M</v>
          </cell>
          <cell r="I10010">
            <v>2814</v>
          </cell>
        </row>
        <row r="10011">
          <cell r="A10011" t="str">
            <v>20.085.0195-0</v>
          </cell>
          <cell r="B10011" t="str">
            <v>BUEIRO SIMPLES CIRCULAR,CONSTITUIDO DE CHAPAS COM RESVESTIMENTO EPOXY,COM ESPESSURA DE 2MM,DIAMETRO DE 1,00M,PARAFUSOS,PORCAS E FERRAMENTAS NECESSARIAS,RECOBRIMENTO MINIMO DE 0,30ME MAXIMO DE 15,00M,SOB A INFLUENCIA DO TREM-TIPO RODOVIARIO.FORNECIMENTO</v>
          </cell>
          <cell r="C10011" t="str">
            <v>M</v>
          </cell>
          <cell r="D10011">
            <v>2994.9</v>
          </cell>
          <cell r="F10011" t="str">
            <v>20.085.0195-A</v>
          </cell>
          <cell r="G10011" t="str">
            <v>BUEIRO SIMPLES CIRCULAR,CONSTITUIDO DE CHAPAS COM RESVESTIMENTO EPOXY,COM ESPESSURA DE 2MM,DIAMETRO DE 1,00M,PARAFUSOS,PORCAS E FERRAMENTAS NECESSARIAS,RECOBRIMENTO MINIMO DE 0,30ME MAXIMO DE 15,00M,SOB A INFLUENCIA DO TREM-TIPO RODOVIARIO.FORNECIMENTO</v>
          </cell>
          <cell r="H10011" t="str">
            <v>M</v>
          </cell>
          <cell r="I10011">
            <v>2994.9</v>
          </cell>
        </row>
        <row r="10012">
          <cell r="A10012" t="str">
            <v>20.085.0200-0</v>
          </cell>
          <cell r="B10012" t="str">
            <v>BUEIRO SIMPLES CIRCULAR,CONSTITUIDO DE CHAPAS GALVANIZADAS,COM ESPESSURA DE 2MM,DIAMETRO DE 1,20M,PARAFUSOS,PORCAS E FERRAMENTAS NECESSARIAS,RECOBRIMENTO MINIMO DE 0,30M E MAXIMO DE 12,50M,SOB A INFLUENCIA DO TREM-TIPO RODOVIARIO.FORNECIMENTO</v>
          </cell>
          <cell r="C10012" t="str">
            <v>M</v>
          </cell>
          <cell r="D10012">
            <v>3276</v>
          </cell>
          <cell r="F10012" t="str">
            <v>20.085.0200-A</v>
          </cell>
          <cell r="G10012" t="str">
            <v>BUEIRO SIMPLES CIRCULAR,CONSTITUIDO DE CHAPAS GALVANIZADAS,COM ESPESSURA DE 2MM,DIAMETRO DE 1,20M,PARAFUSOS,PORCAS E FERRAMENTAS NECESSARIAS,RECOBRIMENTO MINIMO DE 0,30M E MAXIMO DE 12,50M,SOB A INFLUENCIA DO TREM-TIPO RODOVIARIO.FORNECIMENTO</v>
          </cell>
          <cell r="H10012" t="str">
            <v>M</v>
          </cell>
          <cell r="I10012">
            <v>3276</v>
          </cell>
        </row>
        <row r="10013">
          <cell r="A10013" t="str">
            <v>20.085.0205-0</v>
          </cell>
          <cell r="B10013" t="str">
            <v>BUEIRO SIMPLES CIRCULAR,CONSTITUIDO DE CHAPAS COM REVESTIMENTO EPOXY,COM ESPESSURA DE 2MM,DIAMETRO DE 1,20M,PARAFUSOS,PORCAS E FERRAMENTAS NECESSARIAS,RECOBRIMENTO MINIMO DE 0,30ME MAXIMO DE 12,50M,SOB A INFLUENCIA DO TREM-TIPO RODOVIARIO.FORNECIMENTO</v>
          </cell>
          <cell r="C10013" t="str">
            <v>M</v>
          </cell>
          <cell r="D10013">
            <v>3486.6</v>
          </cell>
          <cell r="F10013" t="str">
            <v>20.085.0205-A</v>
          </cell>
          <cell r="G10013" t="str">
            <v>BUEIRO SIMPLES CIRCULAR,CONSTITUIDO DE CHAPAS COM REVESTIMENTO EPOXY,COM ESPESSURA DE 2MM,DIAMETRO DE 1,20M,PARAFUSOS,PORCAS E FERRAMENTAS NECESSARIAS,RECOBRIMENTO MINIMO DE 0,30ME MAXIMO DE 12,50M,SOB A INFLUENCIA DO TREM-TIPO RODOVIARIO.FORNECIMENTO</v>
          </cell>
          <cell r="H10013" t="str">
            <v>M</v>
          </cell>
          <cell r="I10013">
            <v>3486.6</v>
          </cell>
        </row>
        <row r="10014">
          <cell r="A10014" t="str">
            <v>20.085.0210-0</v>
          </cell>
          <cell r="B10014" t="str">
            <v>BUEIRO SIMPLES CIRCULAR,CONSTITUIDO DE CHAPAS GALVANIZADAS,COM ESPESSURA DE 2MM,DIAMETRO DE 1,50M,PARAFUSOS,PORCAS E FERRAMENTAS NECESSARIAS,RECOBRIMENTO MINIMO DE 0,30M E MAXIMO DE 10,00M,SOB A INFLUENCIA DO TREM-TIPO RODOVIARIO.FORNECIMENTO</v>
          </cell>
          <cell r="C10014" t="str">
            <v>M</v>
          </cell>
          <cell r="D10014">
            <v>4032</v>
          </cell>
          <cell r="F10014" t="str">
            <v>20.085.0210-A</v>
          </cell>
          <cell r="G10014" t="str">
            <v>BUEIRO SIMPLES CIRCULAR,CONSTITUIDO DE CHAPAS GALVANIZADAS,COM ESPESSURA DE 2MM,DIAMETRO DE 1,50M,PARAFUSOS,PORCAS E FERRAMENTAS NECESSARIAS,RECOBRIMENTO MINIMO DE 0,30M E MAXIMO DE 10,00M,SOB A INFLUENCIA DO TREM-TIPO RODOVIARIO.FORNECIMENTO</v>
          </cell>
          <cell r="H10014" t="str">
            <v>M</v>
          </cell>
          <cell r="I10014">
            <v>4032</v>
          </cell>
        </row>
        <row r="10015">
          <cell r="A10015" t="str">
            <v>20.085.0215-0</v>
          </cell>
          <cell r="B10015" t="str">
            <v>BUEIRO SIMPLES CIRCULAR,CONSTITUIDO DE CHAPAS COM REVESTIMENTO EPOXY,COM ESPESSURA DE 2MM,DIAMETRO DE 1,50M,PARAFUSOS,PORCAS E FERRAMENTAS NECESSARIAS,RECOBRIMENTO MINIMO DE 0,30ME MAXIMO DE 10,00M,SOB A INFLUENCIA DO TREM-TIPO RODOVIARIO.FORNECIMENTO</v>
          </cell>
          <cell r="C10015" t="str">
            <v>M</v>
          </cell>
          <cell r="D10015">
            <v>4291.2</v>
          </cell>
          <cell r="F10015" t="str">
            <v>20.085.0215-A</v>
          </cell>
          <cell r="G10015" t="str">
            <v>BUEIRO SIMPLES CIRCULAR,CONSTITUIDO DE CHAPAS COM REVESTIMENTO EPOXY,COM ESPESSURA DE 2MM,DIAMETRO DE 1,50M,PARAFUSOS,PORCAS E FERRAMENTAS NECESSARIAS,RECOBRIMENTO MINIMO DE 0,30ME MAXIMO DE 10,00M,SOB A INFLUENCIA DO TREM-TIPO RODOVIARIO.FORNECIMENTO</v>
          </cell>
          <cell r="H10015" t="str">
            <v>M</v>
          </cell>
          <cell r="I10015">
            <v>4291.2</v>
          </cell>
        </row>
        <row r="10016">
          <cell r="A10016" t="str">
            <v>20.085.0220-0</v>
          </cell>
          <cell r="B10016" t="str">
            <v>BUEIRO SIMPLES CIRCULAR,CONSTITUIDO DE CHAPAS GALVANIZADAS,COM ESPESSURA DE 2MM,DIAMETRO DE 1,80M,PARAFUSOS,PORCAS E FERRAMENTAS NECESSARIAS,RECOBRIMENTO MINIMO DE 0,40M E MAXIMO DE 8,30M,SOB A INFLUENCIA DO TREM-TIPO RODOVIARIO.FORNECIMENTO</v>
          </cell>
          <cell r="C10016" t="str">
            <v>M</v>
          </cell>
          <cell r="D10016">
            <v>4914</v>
          </cell>
          <cell r="F10016" t="str">
            <v>20.085.0220-A</v>
          </cell>
          <cell r="G10016" t="str">
            <v>BUEIRO SIMPLES CIRCULAR,CONSTITUIDO DE CHAPAS GALVANIZADAS,COM ESPESSURA DE 2MM,DIAMETRO DE 1,80M,PARAFUSOS,PORCAS E FERRAMENTAS NECESSARIAS,RECOBRIMENTO MINIMO DE 0,40M E MAXIMO DE 8,30M,SOB A INFLUENCIA DO TREM-TIPO RODOVIARIO.FORNECIMENTO</v>
          </cell>
          <cell r="H10016" t="str">
            <v>M</v>
          </cell>
          <cell r="I10016">
            <v>4914</v>
          </cell>
        </row>
        <row r="10017">
          <cell r="A10017" t="str">
            <v>20.085.0225-0</v>
          </cell>
          <cell r="B10017" t="str">
            <v>BUEIRO SIMPLES CIRCULAR,CONSTITUIDO DE CHAPAS COM REVESTIMENTO EPOXY,COM ESPESSURA DE 2MM,DIAMETRO DE 1,80M,PARAFUSOS,PORCAS E FERRAMENTAS NECESSARIAS,RECOBRIMENTO MINIMO DE 0,40ME MAXIMO DE 8,30M,SOB A INFLUENCIA DO TREM-TIPO RODOVIARIO.FORNECIMENTO</v>
          </cell>
          <cell r="C10017" t="str">
            <v>M</v>
          </cell>
          <cell r="D10017">
            <v>5229.8999999999996</v>
          </cell>
          <cell r="F10017" t="str">
            <v>20.085.0225-A</v>
          </cell>
          <cell r="G10017" t="str">
            <v>BUEIRO SIMPLES CIRCULAR,CONSTITUIDO DE CHAPAS COM REVESTIMENTO EPOXY,COM ESPESSURA DE 2MM,DIAMETRO DE 1,80M,PARAFUSOS,PORCAS E FERRAMENTAS NECESSARIAS,RECOBRIMENTO MINIMO DE 0,40ME MAXIMO DE 8,30M,SOB A INFLUENCIA DO TREM-TIPO RODOVIARIO.FORNECIMENTO</v>
          </cell>
          <cell r="H10017" t="str">
            <v>M</v>
          </cell>
          <cell r="I10017">
            <v>5229.8999999999996</v>
          </cell>
        </row>
        <row r="10018">
          <cell r="A10018" t="str">
            <v>20.085.0230-0</v>
          </cell>
          <cell r="B10018" t="str">
            <v>BUEIRO SIMPLES CIRCULAR,CONSTITUIDO DE CHAPAS GALVANIZADAS,COM ESPESSURA DE 2MM,DIAMETRO DE 2,00M,PARAFUSOS,PORCAS E FERRAMENTAS NECESSARIAS,RECOBRIMENTO MINIMO DE 0,50M E MAXIMO DE 7,50M,SOB A INFLUENCIA DO TREM-TIPO RODOVIARIO.FORNECIMENTO</v>
          </cell>
          <cell r="C10018" t="str">
            <v>M</v>
          </cell>
          <cell r="D10018">
            <v>5418</v>
          </cell>
          <cell r="F10018" t="str">
            <v>20.085.0230-A</v>
          </cell>
          <cell r="G10018" t="str">
            <v>BUEIRO SIMPLES CIRCULAR,CONSTITUIDO DE CHAPAS GALVANIZADAS,COM ESPESSURA DE 2MM,DIAMETRO DE 2,00M,PARAFUSOS,PORCAS E FERRAMENTAS NECESSARIAS,RECOBRIMENTO MINIMO DE 0,50M E MAXIMO DE 7,50M,SOB A INFLUENCIA DO TREM-TIPO RODOVIARIO.FORNECIMENTO</v>
          </cell>
          <cell r="H10018" t="str">
            <v>M</v>
          </cell>
          <cell r="I10018">
            <v>5418</v>
          </cell>
        </row>
        <row r="10019">
          <cell r="A10019" t="str">
            <v>20.085.0235-0</v>
          </cell>
          <cell r="B10019" t="str">
            <v>BUEIRO SIMPLES CIRCULAR,CONSTITUIDO DE CHAPAS COM REVESTIMENTO EPOXY,COM ESPESSURA DE 2MM,DIAMETRO DE 2,00M,PARAFUSOS,PORCAS E FERRAMENTAS NECESSARIAS,RECOBRIMENTO MINIMO DE 0,50ME MAXIMO DE 7,50M,SOB INFLUENCIA DO TREM-TIPO RODOVIARIO.FORNECIMENTO</v>
          </cell>
          <cell r="C10019" t="str">
            <v>M</v>
          </cell>
          <cell r="D10019">
            <v>5766.3</v>
          </cell>
          <cell r="F10019" t="str">
            <v>20.085.0235-A</v>
          </cell>
          <cell r="G10019" t="str">
            <v>BUEIRO SIMPLES CIRCULAR,CONSTITUIDO DE CHAPAS COM REVESTIMENTO EPOXY,COM ESPESSURA DE 2MM,DIAMETRO DE 2,00M,PARAFUSOS,PORCAS E FERRAMENTAS NECESSARIAS,RECOBRIMENTO MINIMO DE 0,50ME MAXIMO DE 7,50M,SOB INFLUENCIA DO TREM-TIPO RODOVIARIO.FORNECIMENTO</v>
          </cell>
          <cell r="H10019" t="str">
            <v>M</v>
          </cell>
          <cell r="I10019">
            <v>5766.3</v>
          </cell>
        </row>
        <row r="10020">
          <cell r="A10020" t="str">
            <v>20.085.0240-0</v>
          </cell>
          <cell r="B10020" t="str">
            <v>BUEIRO SIMPLES CIRCULAR,CONSTITUIDO DE CHAPAS GALVANIZADAS,COM ESPESSURA DE 2,70MM,DIAMETRO DE 2,20M,PARAFUSOS,PORCAS EFERRAMENTAS NECESSARIAS,RECOBRIMENTO MINIMO DE 0,50M E MAXIMO DE 9,50M,SOB A INFLUENCIA DO TREM-TIPO RODOVIARIO.FORNECIMENTO</v>
          </cell>
          <cell r="C10020" t="str">
            <v>M</v>
          </cell>
          <cell r="D10020">
            <v>7228.5</v>
          </cell>
          <cell r="F10020" t="str">
            <v>20.085.0240-A</v>
          </cell>
          <cell r="G10020" t="str">
            <v>BUEIRO SIMPLES CIRCULAR,CONSTITUIDO DE CHAPAS GALVANIZADAS,COM ESPESSURA DE 2,70MM,DIAMETRO DE 2,20M,PARAFUSOS,PORCAS EFERRAMENTAS NECESSARIAS,RECOBRIMENTO MINIMO DE 0,50M E MAXIMO DE 9,50M,SOB A INFLUENCIA DO TREM-TIPO RODOVIARIO.FORNECIMENTO</v>
          </cell>
          <cell r="H10020" t="str">
            <v>M</v>
          </cell>
          <cell r="I10020">
            <v>7228.5</v>
          </cell>
        </row>
        <row r="10021">
          <cell r="A10021" t="str">
            <v>20.085.0245-0</v>
          </cell>
          <cell r="B10021" t="str">
            <v>BUEIRO SIMPLES CIRCULAR,CONSTITUIDO DE CHAPAS COM REVESTIMENTO EPOXY,COM ESPESSURA DE 2,70MM,DIAMETRO DE 2,20M,PARAFUSOS,PORCAS E FERRAMENTAS NECESSARIAS,RECOBRIMENTO MINIMO DE 0,50M E MAXIMO DE 9,50M,SOB A INFLUENCIA DO TREM-TIPO RODOVIARIO.FORNECIMENTO</v>
          </cell>
          <cell r="C10021" t="str">
            <v>M</v>
          </cell>
          <cell r="D10021">
            <v>7869</v>
          </cell>
          <cell r="F10021" t="str">
            <v>20.085.0245-A</v>
          </cell>
          <cell r="G10021" t="str">
            <v>BUEIRO SIMPLES CIRCULAR,CONSTITUIDO DE CHAPAS COM REVESTIMENTO EPOXY,COM ESPESSURA DE 2,70MM,DIAMETRO DE 2,20M,PARAFUSOS,PORCAS E FERRAMENTAS NECESSARIAS,RECOBRIMENTO MINIMO DE 0,50M E MAXIMO DE 9,50M,SOB A INFLUENCIA DO TREM-TIPO RODOVIARIO.FORNECIMENTO</v>
          </cell>
          <cell r="H10021" t="str">
            <v>M</v>
          </cell>
          <cell r="I10021">
            <v>7869</v>
          </cell>
        </row>
        <row r="10022">
          <cell r="A10022" t="str">
            <v>20.085.0250-0</v>
          </cell>
          <cell r="B10022" t="str">
            <v>BUEIRO SIMPLES CIRCULAR,CONSTITUIDO DE CHAPAS GALVANIZADAS,COM ESPESSURA DE 2,70MM,DIAMETRO DE 2,40M,PARAFUSOS,PORCAS EFERRAMENTAS NECESSARIAS,RECOBRIMENTO MINIMO DE 0,50M E MAXIMO DE 8,70M,SOB A INFLUENCIA DO TREM-TIPO RODOVIARIO.FORNECIMENTO</v>
          </cell>
          <cell r="C10022" t="str">
            <v>M</v>
          </cell>
          <cell r="D10022">
            <v>7860.5</v>
          </cell>
          <cell r="F10022" t="str">
            <v>20.085.0250-A</v>
          </cell>
          <cell r="G10022" t="str">
            <v>BUEIRO SIMPLES CIRCULAR,CONSTITUIDO DE CHAPAS GALVANIZADAS,COM ESPESSURA DE 2,70MM,DIAMETRO DE 2,40M,PARAFUSOS,PORCAS EFERRAMENTAS NECESSARIAS,RECOBRIMENTO MINIMO DE 0,50M E MAXIMO DE 8,70M,SOB A INFLUENCIA DO TREM-TIPO RODOVIARIO.FORNECIMENTO</v>
          </cell>
          <cell r="H10022" t="str">
            <v>M</v>
          </cell>
          <cell r="I10022">
            <v>7860.5</v>
          </cell>
        </row>
        <row r="10023">
          <cell r="A10023" t="str">
            <v>20.085.0255-0</v>
          </cell>
          <cell r="B10023" t="str">
            <v>BUEIRO SIMPLES CIRCULAR,CONSTITUIDO DE CHAPAS COM REVESTIMENTO EPOXY,COM ESPESSURA DE 2,70MM,DIAMETRO DE 2,40M,PARAFUSOS,PORCAS E FERRAMENTAS NECESSARIAS,RECOBRIMENTO MINIMO DE 0,50M E MAXIMO DE 8,70M,SOB A INFLUENCIA DO TREM-TIPO RODOVIARIO.FORNECIMENTO</v>
          </cell>
          <cell r="C10023" t="str">
            <v>M</v>
          </cell>
          <cell r="D10023">
            <v>8557</v>
          </cell>
          <cell r="F10023" t="str">
            <v>20.085.0255-A</v>
          </cell>
          <cell r="G10023" t="str">
            <v>BUEIRO SIMPLES CIRCULAR,CONSTITUIDO DE CHAPAS COM REVESTIMENTO EPOXY,COM ESPESSURA DE 2,70MM,DIAMETRO DE 2,40M,PARAFUSOS,PORCAS E FERRAMENTAS NECESSARIAS,RECOBRIMENTO MINIMO DE 0,50M E MAXIMO DE 8,70M,SOB A INFLUENCIA DO TREM-TIPO RODOVIARIO.FORNECIMENTO</v>
          </cell>
          <cell r="H10023" t="str">
            <v>M</v>
          </cell>
          <cell r="I10023">
            <v>8557</v>
          </cell>
        </row>
        <row r="10024">
          <cell r="A10024" t="str">
            <v>20.085.0260-0</v>
          </cell>
          <cell r="B10024" t="str">
            <v>BUEIRO SIMPLES CIRCULAR,CONSTITUIDO DE CHAPAS GALVANIZADAS,COM ESPESSURA DE 3,40MM,DIAMETRO DE 2,60M,PARAFUSOS,PORCAS EFERRAMENTAS NECESSARIAS,RECOBRIMENTO MINIMO DE 0,50M E MAXIMO DE 10,60M,SOB A INFLUENCIA DO TREM-TIPO RODOVIARIO.FORNECIMENTO</v>
          </cell>
          <cell r="C10024" t="str">
            <v>M</v>
          </cell>
          <cell r="D10024">
            <v>10264.4</v>
          </cell>
          <cell r="F10024" t="str">
            <v>20.085.0260-A</v>
          </cell>
          <cell r="G10024" t="str">
            <v>BUEIRO SIMPLES CIRCULAR,CONSTITUIDO DE CHAPAS GALVANIZADAS,COM ESPESSURA DE 3,40MM,DIAMETRO DE 2,60M,PARAFUSOS,PORCAS EFERRAMENTAS NECESSARIAS,RECOBRIMENTO MINIMO DE 0,50M E MAXIMO DE 10,60M,SOB A INFLUENCIA DO TREM-TIPO RODOVIARIO.FORNECIMENTO</v>
          </cell>
          <cell r="H10024" t="str">
            <v>M</v>
          </cell>
          <cell r="I10024">
            <v>10264.4</v>
          </cell>
        </row>
        <row r="10025">
          <cell r="A10025" t="str">
            <v>20.085.0265-0</v>
          </cell>
          <cell r="B10025" t="str">
            <v>BUEIRO SIMPLES CIRCULAR,CONSTITUIDO DE CHAPAS COM REVESTIMENTO EPOXY,COM ESPESSURA DE 3,40MM,DIAMETRO DE 2,60M,PARAFUSOS,PORCAS E FERRAMENTAS NECESSARIAS,RECOBRIMENTO MINIMO DE 0,50M E MAXIMO DE 10,60M, SOB A INFLUENCIA DO TREM-TIPO RODOVIARIO.FORNECIMENTO</v>
          </cell>
          <cell r="C10025" t="str">
            <v>M</v>
          </cell>
          <cell r="D10025">
            <v>11175.6</v>
          </cell>
          <cell r="F10025" t="str">
            <v>20.085.0265-A</v>
          </cell>
          <cell r="G10025" t="str">
            <v>BUEIRO SIMPLES CIRCULAR,CONSTITUIDO DE CHAPAS COM REVESTIMENTO EPOXY,COM ESPESSURA DE 3,40MM,DIAMETRO DE 2,60M,PARAFUSOS,PORCAS E FERRAMENTAS NECESSARIAS,RECOBRIMENTO MINIMO DE 0,50M E MAXIMO DE 10,60M, SOB A INFLUENCIA DO TREM-TIPO RODOVIARIO.FORNECIMENTO</v>
          </cell>
          <cell r="H10025" t="str">
            <v>M</v>
          </cell>
          <cell r="I10025">
            <v>11175.6</v>
          </cell>
        </row>
        <row r="10026">
          <cell r="A10026" t="str">
            <v>20.085.0270-0</v>
          </cell>
          <cell r="B10026" t="str">
            <v>BUEIRO SIMPLES CIRCULAR,CONSTITUIDO DE CHAPAS GALVANIZADAS,COM ESPESSURA DE 3,40MM,DIAMETRO DE 2,80M,PARAFUSOS,PORCAS EFERRAMENTAS NECESSARIAS,RECOBRIMENTO MINIMO DE 0,50M E MAXIMO DE 9,80M,SOB A INFLUENCIA DO TREM-TIPO RODOVIARIO. FORNECIMENTO</v>
          </cell>
          <cell r="C10026" t="str">
            <v>M</v>
          </cell>
          <cell r="D10026">
            <v>11183.6</v>
          </cell>
          <cell r="F10026" t="str">
            <v>20.085.0270-A</v>
          </cell>
          <cell r="G10026" t="str">
            <v>BUEIRO SIMPLES CIRCULAR,CONSTITUIDO DE CHAPAS GALVANIZADAS,COM ESPESSURA DE 3,40MM,DIAMETRO DE 2,80M,PARAFUSOS,PORCAS EFERRAMENTAS NECESSARIAS,RECOBRIMENTO MINIMO DE 0,50M E MAXIMO DE 9,80M,SOB A INFLUENCIA DO TREM-TIPO RODOVIARIO. FORNECIMENTO</v>
          </cell>
          <cell r="H10026" t="str">
            <v>M</v>
          </cell>
          <cell r="I10026">
            <v>11183.6</v>
          </cell>
        </row>
        <row r="10027">
          <cell r="A10027" t="str">
            <v>20.085.0275-0</v>
          </cell>
          <cell r="B10027" t="str">
            <v>BUEIRO SIMPLES CIRCULAR,CONSTITUIDO DE CHAPAS COM REVESTIMENTO EPOXY,COM ESPESSURA DE 3,40MM,DIAMETRO DE 2,80M,PARAFUSOS,PORCAS E FERRAMENTAS NECESSARIAS,RECOBRIMENTO MINIMO DE 0,50M E MAXIMO DE 9,80M,SOB A INFLUENCIA DO TREM-TIPO RODOVIARIO.FORNECIMENTO</v>
          </cell>
          <cell r="C10027" t="str">
            <v>M</v>
          </cell>
          <cell r="D10027">
            <v>12176.4</v>
          </cell>
          <cell r="F10027" t="str">
            <v>20.085.0275-A</v>
          </cell>
          <cell r="G10027" t="str">
            <v>BUEIRO SIMPLES CIRCULAR,CONSTITUIDO DE CHAPAS COM REVESTIMENTO EPOXY,COM ESPESSURA DE 3,40MM,DIAMETRO DE 2,80M,PARAFUSOS,PORCAS E FERRAMENTAS NECESSARIAS,RECOBRIMENTO MINIMO DE 0,50M E MAXIMO DE 9,80M,SOB A INFLUENCIA DO TREM-TIPO RODOVIARIO.FORNECIMENTO</v>
          </cell>
          <cell r="H10027" t="str">
            <v>M</v>
          </cell>
          <cell r="I10027">
            <v>12176.4</v>
          </cell>
        </row>
        <row r="10028">
          <cell r="A10028" t="str">
            <v>20.085.0280-0</v>
          </cell>
          <cell r="B10028" t="str">
            <v>BUEIRO SIMPLES CIRCULAR,CONSTITUIDO DE CHAPAS GALVANIZADAS,COM ESPESSURA DE 2,70MM,DIAMETRO DE 3,05M,PARAFUSOS,PORCAS EFERRAMENTAS NECESSARIAS,RECOBRIMENTO MINIMO DE 0,45M E MAXIMO DE 13,10M,SOB A INFLUENCIA DO TREM-TIPO RODOVIARIO.FORNECIMENTO</v>
          </cell>
          <cell r="C10028" t="str">
            <v>M</v>
          </cell>
          <cell r="D10028">
            <v>14825.7</v>
          </cell>
          <cell r="F10028" t="str">
            <v>20.085.0280-A</v>
          </cell>
          <cell r="G10028" t="str">
            <v>BUEIRO SIMPLES CIRCULAR,CONSTITUIDO DE CHAPAS GALVANIZADAS,COM ESPESSURA DE 2,70MM,DIAMETRO DE 3,05M,PARAFUSOS,PORCAS EFERRAMENTAS NECESSARIAS,RECOBRIMENTO MINIMO DE 0,45M E MAXIMO DE 13,10M,SOB A INFLUENCIA DO TREM-TIPO RODOVIARIO.FORNECIMENTO</v>
          </cell>
          <cell r="H10028" t="str">
            <v>M</v>
          </cell>
          <cell r="I10028">
            <v>14825.7</v>
          </cell>
        </row>
        <row r="10029">
          <cell r="A10029" t="str">
            <v>20.085.0285-0</v>
          </cell>
          <cell r="B10029" t="str">
            <v>BUEIRO SIMPLES CIRCULAR,CONSTITUIDO DE CHAPAS COM REVESTIMENTO EPOXY,COM ESPESSURA DE 2,70MM,DIAMETRO DE 3,05M,PARAFUSOS,PORCAS E FERRAMENTAS NECESSARIAS,RECOBRIMENTO MINIMO DE 0,45M E MAXIMO DE 13,10M, SOB A INFLUENCIA DO TREM-TIPO RODOVIARIO.FORNECIMENTO</v>
          </cell>
          <cell r="C10029" t="str">
            <v>M</v>
          </cell>
          <cell r="D10029">
            <v>15181</v>
          </cell>
          <cell r="F10029" t="str">
            <v>20.085.0285-A</v>
          </cell>
          <cell r="G10029" t="str">
            <v>BUEIRO SIMPLES CIRCULAR,CONSTITUIDO DE CHAPAS COM REVESTIMENTO EPOXY,COM ESPESSURA DE 2,70MM,DIAMETRO DE 3,05M,PARAFUSOS,PORCAS E FERRAMENTAS NECESSARIAS,RECOBRIMENTO MINIMO DE 0,45M E MAXIMO DE 13,10M, SOB A INFLUENCIA DO TREM-TIPO RODOVIARIO.FORNECIMENTO</v>
          </cell>
          <cell r="H10029" t="str">
            <v>M</v>
          </cell>
          <cell r="I10029">
            <v>15181</v>
          </cell>
        </row>
        <row r="10030">
          <cell r="A10030" t="str">
            <v>20.085.0290-0</v>
          </cell>
          <cell r="B10030" t="str">
            <v>BUEIRO SIMPLES CIRCULAR,CONSTITUIDO DE CHAPAS GALVANIZADAS,COM ESPESSURA DE 2,70MM,DIAMETRO DE 3,40M,PARAFUSOS,PORCAS EFERRAMENTAS NECESSARIAS,RECOBRIMENTO MINIMO DE 0,45M E MAXIMO DE 11,70M,SOB A INFLUENCIA DO TREM-TIPO RODOVIARIO.FORNECIMENTO</v>
          </cell>
          <cell r="C10030" t="str">
            <v>M</v>
          </cell>
          <cell r="D10030">
            <v>16661.7</v>
          </cell>
          <cell r="F10030" t="str">
            <v>20.085.0290-A</v>
          </cell>
          <cell r="G10030" t="str">
            <v>BUEIRO SIMPLES CIRCULAR,CONSTITUIDO DE CHAPAS GALVANIZADAS,COM ESPESSURA DE 2,70MM,DIAMETRO DE 3,40M,PARAFUSOS,PORCAS EFERRAMENTAS NECESSARIAS,RECOBRIMENTO MINIMO DE 0,45M E MAXIMO DE 11,70M,SOB A INFLUENCIA DO TREM-TIPO RODOVIARIO.FORNECIMENTO</v>
          </cell>
          <cell r="H10030" t="str">
            <v>M</v>
          </cell>
          <cell r="I10030">
            <v>16661.7</v>
          </cell>
        </row>
        <row r="10031">
          <cell r="A10031" t="str">
            <v>20.085.0295-0</v>
          </cell>
          <cell r="B10031" t="str">
            <v>BUEIRO SIMPLES CIRCULAR,CONSTITUIDO DE CHAPAS COM REVESTIMENTO EPOXY,COM ESPESSURA DE 2,70MM,DIAMETRO DE 3,40M,PARAFUSOS,PORCAS E FERRAMENTAS NECESSARIAS,RECOBRIMENTO MINIMO DE 0,45M E MAXIMO DE 11,70M, SOB A INFLUENCIA DO TREM-TIPO RODOVIARIO.FORNECIMENTO</v>
          </cell>
          <cell r="C10031" t="str">
            <v>M</v>
          </cell>
          <cell r="D10031">
            <v>17061</v>
          </cell>
          <cell r="F10031" t="str">
            <v>20.085.0295-A</v>
          </cell>
          <cell r="G10031" t="str">
            <v>BUEIRO SIMPLES CIRCULAR,CONSTITUIDO DE CHAPAS COM REVESTIMENTO EPOXY,COM ESPESSURA DE 2,70MM,DIAMETRO DE 3,40M,PARAFUSOS,PORCAS E FERRAMENTAS NECESSARIAS,RECOBRIMENTO MINIMO DE 0,45M E MAXIMO DE 11,70M, SOB A INFLUENCIA DO TREM-TIPO RODOVIARIO.FORNECIMENTO</v>
          </cell>
          <cell r="H10031" t="str">
            <v>M</v>
          </cell>
          <cell r="I10031">
            <v>17061</v>
          </cell>
        </row>
        <row r="10032">
          <cell r="A10032" t="str">
            <v>20.085.0300-0</v>
          </cell>
          <cell r="B10032" t="str">
            <v>BUEIRO SIMPLES CIRCULAR,CONSTITUIDO DE CHAPAS GALVANIZADAS,COM ESPESSURA DE 2,70MM,DIAMETRO DE 3,80M,PARAFUSOS,PORCAS EFERRAMENTAS NECESSARIAS,RECOBRIMENTO MINIMO DE 0,60M E MAXIMO DE 10,50M,SOB A INFLUENCIA DO TREM-TIPO RODOVIARIO.FORNECIMENTO</v>
          </cell>
          <cell r="C10032" t="str">
            <v>M</v>
          </cell>
          <cell r="D10032">
            <v>18543.599999999999</v>
          </cell>
          <cell r="F10032" t="str">
            <v>20.085.0300-A</v>
          </cell>
          <cell r="G10032" t="str">
            <v>BUEIRO SIMPLES CIRCULAR,CONSTITUIDO DE CHAPAS GALVANIZADAS,COM ESPESSURA DE 2,70MM,DIAMETRO DE 3,80M,PARAFUSOS,PORCAS EFERRAMENTAS NECESSARIAS,RECOBRIMENTO MINIMO DE 0,60M E MAXIMO DE 10,50M,SOB A INFLUENCIA DO TREM-TIPO RODOVIARIO.FORNECIMENTO</v>
          </cell>
          <cell r="H10032" t="str">
            <v>M</v>
          </cell>
          <cell r="I10032">
            <v>18543.599999999999</v>
          </cell>
        </row>
        <row r="10033">
          <cell r="A10033" t="str">
            <v>20.085.0305-0</v>
          </cell>
          <cell r="B10033" t="str">
            <v>BUEIRO SIMPLES CIRCULAR,CONSTITUIDO DE CHAPAS COM REVESTIMENTO EPOXY,COM ESPESSURA DE 2,70MM,DIAMETRO DE 3,80M,PARAFUSOS,PORCAS E FERRAMENTAS NECESSARIAS,RECOBRIMENTO MINIMO DE 0,60M E MAXIMO DE 10,50M, SOB A INFLUENCIA DO TREM-TIPO RODOVIARIO.FORNECIMENTO</v>
          </cell>
          <cell r="C10033" t="str">
            <v>M</v>
          </cell>
          <cell r="D10033">
            <v>18988</v>
          </cell>
          <cell r="F10033" t="str">
            <v>20.085.0305-A</v>
          </cell>
          <cell r="G10033" t="str">
            <v>BUEIRO SIMPLES CIRCULAR,CONSTITUIDO DE CHAPAS COM REVESTIMENTO EPOXY,COM ESPESSURA DE 2,70MM,DIAMETRO DE 3,80M,PARAFUSOS,PORCAS E FERRAMENTAS NECESSARIAS,RECOBRIMENTO MINIMO DE 0,60M E MAXIMO DE 10,50M, SOB A INFLUENCIA DO TREM-TIPO RODOVIARIO.FORNECIMENTO</v>
          </cell>
          <cell r="H10033" t="str">
            <v>M</v>
          </cell>
          <cell r="I10033">
            <v>18988</v>
          </cell>
        </row>
        <row r="10034">
          <cell r="A10034" t="str">
            <v>20.085.0310-0</v>
          </cell>
          <cell r="B10034" t="str">
            <v>BUEIRO SIMPLES CIRCULAR,CONSTITUIDO DE CHAPAS GALVANIZADAS,COM ESPESSURA DE 2,70MM,DIAMETRO DE 4,20M,PARAFUSOS,PORCAS EFERRAMENTAS NECESSARIAS,RECOBRIMENTO MINIMO DE 0,60M E MAXIMO DE 9,50M,SOB A INFLUENCIA DO TREM-TIPO RODOVIARIO. FORNECIMENTO</v>
          </cell>
          <cell r="C10034" t="str">
            <v>M</v>
          </cell>
          <cell r="D10034">
            <v>20379.599999999999</v>
          </cell>
          <cell r="F10034" t="str">
            <v>20.085.0310-A</v>
          </cell>
          <cell r="G10034" t="str">
            <v>BUEIRO SIMPLES CIRCULAR,CONSTITUIDO DE CHAPAS GALVANIZADAS,COM ESPESSURA DE 2,70MM,DIAMETRO DE 4,20M,PARAFUSOS,PORCAS EFERRAMENTAS NECESSARIAS,RECOBRIMENTO MINIMO DE 0,60M E MAXIMO DE 9,50M,SOB A INFLUENCIA DO TREM-TIPO RODOVIARIO. FORNECIMENTO</v>
          </cell>
          <cell r="H10034" t="str">
            <v>M</v>
          </cell>
          <cell r="I10034">
            <v>20379.599999999999</v>
          </cell>
        </row>
        <row r="10035">
          <cell r="A10035" t="str">
            <v>20.085.0315-0</v>
          </cell>
          <cell r="B10035" t="str">
            <v>BUEIRO SIMPLES CIRCULAR,CONSTITUIDO DE CHAPAS COM REVESTIMENTO EPOXY,COM ESPESSURA DE 2,70MM,DIAMETRO DE 4,20M,PARAFUSOS,PORCAS E FERRAMENTAS NECESSARIAS,RECOBRIMENTO MINIMO DE 0,60M E MAXIMO DE 9,50M,SOB A INFLUENCIA DO TREM-TIPO RODOVIARIO.FORNECIMENTO</v>
          </cell>
          <cell r="C10035" t="str">
            <v>M</v>
          </cell>
          <cell r="D10035">
            <v>20868</v>
          </cell>
          <cell r="F10035" t="str">
            <v>20.085.0315-A</v>
          </cell>
          <cell r="G10035" t="str">
            <v>BUEIRO SIMPLES CIRCULAR,CONSTITUIDO DE CHAPAS COM REVESTIMENTO EPOXY,COM ESPESSURA DE 2,70MM,DIAMETRO DE 4,20M,PARAFUSOS,PORCAS E FERRAMENTAS NECESSARIAS,RECOBRIMENTO MINIMO DE 0,60M E MAXIMO DE 9,50M,SOB A INFLUENCIA DO TREM-TIPO RODOVIARIO.FORNECIMENTO</v>
          </cell>
          <cell r="H10035" t="str">
            <v>M</v>
          </cell>
          <cell r="I10035">
            <v>20868</v>
          </cell>
        </row>
        <row r="10036">
          <cell r="A10036" t="str">
            <v>20.085.0320-0</v>
          </cell>
          <cell r="B10036" t="str">
            <v>BUEIRO SIMPLES CIRCULAR,CONSTITUIDO DE CHAPAS GALVANIZADAS,COM ESPESSURA DE 2,70MM,DIAMETRO DE 4,60M,PARAFUSOS,PORCAS EFERRAMENTAS NECESSARIAS,RECOBRIMENTO MINIMO DE 0,60M E MAXIMO DE 8,70M,SOB A INFLUENCIA DO TREM-TIPO RODOVIARIO. FORNECIMENTO</v>
          </cell>
          <cell r="C10036" t="str">
            <v>M</v>
          </cell>
          <cell r="D10036">
            <v>22261.5</v>
          </cell>
          <cell r="F10036" t="str">
            <v>20.085.0320-A</v>
          </cell>
          <cell r="G10036" t="str">
            <v>BUEIRO SIMPLES CIRCULAR,CONSTITUIDO DE CHAPAS GALVANIZADAS,COM ESPESSURA DE 2,70MM,DIAMETRO DE 4,60M,PARAFUSOS,PORCAS EFERRAMENTAS NECESSARIAS,RECOBRIMENTO MINIMO DE 0,60M E MAXIMO DE 8,70M,SOB A INFLUENCIA DO TREM-TIPO RODOVIARIO. FORNECIMENTO</v>
          </cell>
          <cell r="H10036" t="str">
            <v>M</v>
          </cell>
          <cell r="I10036">
            <v>22261.5</v>
          </cell>
        </row>
        <row r="10037">
          <cell r="A10037" t="str">
            <v>20.085.0325-0</v>
          </cell>
          <cell r="B10037" t="str">
            <v>BUEIRO SIMPLES CIRCULAR,CONSTITUIDO DE CHAPAS COM REVESTIMENTO EPOXY,COM ESPESSURA DE 2,70MM,DIAMETRO DE 4,60M,PARAFUSOS,PORCAS E FERRAMENTAS NECESSARIAS,RECOBRIMENTO MINIMO DE 0,60M E MAXIMO DE 8,70M,SOB A INFLUENCIA DO TREM-TIPO RODOVIARIO.FORNECIMENTO</v>
          </cell>
          <cell r="C10037" t="str">
            <v>M</v>
          </cell>
          <cell r="D10037">
            <v>22795</v>
          </cell>
          <cell r="F10037" t="str">
            <v>20.085.0325-A</v>
          </cell>
          <cell r="G10037" t="str">
            <v>BUEIRO SIMPLES CIRCULAR,CONSTITUIDO DE CHAPAS COM REVESTIMENTO EPOXY,COM ESPESSURA DE 2,70MM,DIAMETRO DE 4,60M,PARAFUSOS,PORCAS E FERRAMENTAS NECESSARIAS,RECOBRIMENTO MINIMO DE 0,60M E MAXIMO DE 8,70M,SOB A INFLUENCIA DO TREM-TIPO RODOVIARIO.FORNECIMENTO</v>
          </cell>
          <cell r="H10037" t="str">
            <v>M</v>
          </cell>
          <cell r="I10037">
            <v>22795</v>
          </cell>
        </row>
        <row r="10038">
          <cell r="A10038" t="str">
            <v>20.085.0330-0</v>
          </cell>
          <cell r="B10038"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10038" t="str">
            <v>M</v>
          </cell>
          <cell r="D10038">
            <v>2778.3</v>
          </cell>
          <cell r="F10038" t="str">
            <v>20.085.0330-A</v>
          </cell>
          <cell r="G10038"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H10038" t="str">
            <v>M</v>
          </cell>
          <cell r="I10038">
            <v>2778.3</v>
          </cell>
        </row>
        <row r="10039">
          <cell r="A10039" t="str">
            <v>20.085.0335-0</v>
          </cell>
          <cell r="B10039"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10039" t="str">
            <v>M</v>
          </cell>
          <cell r="D10039">
            <v>2954.7</v>
          </cell>
          <cell r="F10039" t="str">
            <v>20.085.0335-A</v>
          </cell>
          <cell r="G10039"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H10039" t="str">
            <v>M</v>
          </cell>
          <cell r="I10039">
            <v>2954.7</v>
          </cell>
        </row>
        <row r="10040">
          <cell r="A10040" t="str">
            <v>20.085.0340-0</v>
          </cell>
          <cell r="B10040"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10040" t="str">
            <v>M</v>
          </cell>
          <cell r="D10040">
            <v>3483.9</v>
          </cell>
          <cell r="F10040" t="str">
            <v>20.085.0340-A</v>
          </cell>
          <cell r="G10040"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H10040" t="str">
            <v>M</v>
          </cell>
          <cell r="I10040">
            <v>3483.9</v>
          </cell>
        </row>
        <row r="10041">
          <cell r="A10041" t="str">
            <v>20.085.0345-0</v>
          </cell>
          <cell r="B10041"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10041" t="str">
            <v>M</v>
          </cell>
          <cell r="D10041">
            <v>3705.1</v>
          </cell>
          <cell r="F10041" t="str">
            <v>20.085.0345-A</v>
          </cell>
          <cell r="G10041"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H10041" t="str">
            <v>M</v>
          </cell>
          <cell r="I10041">
            <v>3705.1</v>
          </cell>
        </row>
        <row r="10042">
          <cell r="A10042" t="str">
            <v>20.085.0350-0</v>
          </cell>
          <cell r="B10042"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10042" t="str">
            <v>M</v>
          </cell>
          <cell r="D10042">
            <v>4145.3999999999996</v>
          </cell>
          <cell r="F10042" t="str">
            <v>20.085.0350-A</v>
          </cell>
          <cell r="G10042"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H10042" t="str">
            <v>M</v>
          </cell>
          <cell r="I10042">
            <v>4145.3999999999996</v>
          </cell>
        </row>
        <row r="10043">
          <cell r="A10043" t="str">
            <v>20.085.0355-0</v>
          </cell>
          <cell r="B1004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10043" t="str">
            <v>M</v>
          </cell>
          <cell r="D10043">
            <v>4408.6000000000004</v>
          </cell>
          <cell r="F10043" t="str">
            <v>20.085.0355-A</v>
          </cell>
          <cell r="G1004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H10043" t="str">
            <v>M</v>
          </cell>
          <cell r="I10043">
            <v>4408.6000000000004</v>
          </cell>
        </row>
        <row r="10044">
          <cell r="A10044" t="str">
            <v>20.085.0360-0</v>
          </cell>
          <cell r="B1004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10044" t="str">
            <v>M</v>
          </cell>
          <cell r="D10044">
            <v>4983.3</v>
          </cell>
          <cell r="F10044" t="str">
            <v>20.085.0360-A</v>
          </cell>
          <cell r="G1004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H10044" t="str">
            <v>M</v>
          </cell>
          <cell r="I10044">
            <v>4983.3</v>
          </cell>
        </row>
        <row r="10045">
          <cell r="A10045" t="str">
            <v>20.085.0365-0</v>
          </cell>
          <cell r="B10045"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10045" t="str">
            <v>M</v>
          </cell>
          <cell r="D10045">
            <v>5299.7</v>
          </cell>
          <cell r="F10045" t="str">
            <v>20.085.0365-A</v>
          </cell>
          <cell r="G10045"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H10045" t="str">
            <v>M</v>
          </cell>
          <cell r="I10045">
            <v>5299.7</v>
          </cell>
        </row>
        <row r="10046">
          <cell r="A10046" t="str">
            <v>20.085.0370-0</v>
          </cell>
          <cell r="B10046"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10046" t="str">
            <v>M</v>
          </cell>
          <cell r="D10046">
            <v>5556.6</v>
          </cell>
          <cell r="F10046" t="str">
            <v>20.085.0370-A</v>
          </cell>
          <cell r="G10046"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H10046" t="str">
            <v>M</v>
          </cell>
          <cell r="I10046">
            <v>5556.6</v>
          </cell>
        </row>
        <row r="10047">
          <cell r="A10047" t="str">
            <v>20.085.0375-0</v>
          </cell>
          <cell r="B10047"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10047" t="str">
            <v>M</v>
          </cell>
          <cell r="D10047">
            <v>5909.4</v>
          </cell>
          <cell r="F10047" t="str">
            <v>20.085.0375-A</v>
          </cell>
          <cell r="G10047"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H10047" t="str">
            <v>M</v>
          </cell>
          <cell r="I10047">
            <v>5909.4</v>
          </cell>
        </row>
        <row r="10048">
          <cell r="A10048" t="str">
            <v>20.085.0380-0</v>
          </cell>
          <cell r="B10048"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10048" t="str">
            <v>M</v>
          </cell>
          <cell r="D10048">
            <v>5821.2</v>
          </cell>
          <cell r="F10048" t="str">
            <v>20.085.0380-A</v>
          </cell>
          <cell r="G10048"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H10048" t="str">
            <v>M</v>
          </cell>
          <cell r="I10048">
            <v>5821.2</v>
          </cell>
        </row>
        <row r="10049">
          <cell r="A10049" t="str">
            <v>20.085.0385-0</v>
          </cell>
          <cell r="B10049"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10049" t="str">
            <v>M</v>
          </cell>
          <cell r="D10049">
            <v>6190.8</v>
          </cell>
          <cell r="F10049" t="str">
            <v>20.085.0385-A</v>
          </cell>
          <cell r="G10049"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H10049" t="str">
            <v>M</v>
          </cell>
          <cell r="I10049">
            <v>6190.8</v>
          </cell>
        </row>
        <row r="10050">
          <cell r="A10050" t="str">
            <v>20.085.0390-0</v>
          </cell>
          <cell r="B10050"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10050" t="str">
            <v>M</v>
          </cell>
          <cell r="D10050">
            <v>6967.8</v>
          </cell>
          <cell r="F10050" t="str">
            <v>20.085.0390-A</v>
          </cell>
          <cell r="G10050"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H10050" t="str">
            <v>M</v>
          </cell>
          <cell r="I10050">
            <v>6967.8</v>
          </cell>
        </row>
        <row r="10051">
          <cell r="A10051" t="str">
            <v>20.085.0395-0</v>
          </cell>
          <cell r="B10051"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10051" t="str">
            <v>M</v>
          </cell>
          <cell r="D10051">
            <v>7410.2</v>
          </cell>
          <cell r="F10051" t="str">
            <v>20.085.0395-A</v>
          </cell>
          <cell r="G10051"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H10051" t="str">
            <v>M</v>
          </cell>
          <cell r="I10051">
            <v>7410.2</v>
          </cell>
        </row>
        <row r="10052">
          <cell r="A10052" t="str">
            <v>20.085.0400-0</v>
          </cell>
          <cell r="B10052"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10052" t="str">
            <v>M</v>
          </cell>
          <cell r="D10052">
            <v>9213</v>
          </cell>
          <cell r="F10052" t="str">
            <v>20.085.0400-A</v>
          </cell>
          <cell r="G10052"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H10052" t="str">
            <v>M</v>
          </cell>
          <cell r="I10052">
            <v>9213</v>
          </cell>
        </row>
        <row r="10053">
          <cell r="A10053" t="str">
            <v>20.085.0405-0</v>
          </cell>
          <cell r="B1005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10053" t="str">
            <v>M</v>
          </cell>
          <cell r="D10053">
            <v>10034.4</v>
          </cell>
          <cell r="F10053" t="str">
            <v>20.085.0405-A</v>
          </cell>
          <cell r="G1005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H10053" t="str">
            <v>M</v>
          </cell>
          <cell r="I10053">
            <v>10034.4</v>
          </cell>
        </row>
        <row r="10054">
          <cell r="A10054" t="str">
            <v>20.085.0410-0</v>
          </cell>
          <cell r="B1005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10054" t="str">
            <v>M</v>
          </cell>
          <cell r="D10054">
            <v>17548.3</v>
          </cell>
          <cell r="F10054" t="str">
            <v>20.085.0410-A</v>
          </cell>
          <cell r="G1005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H10054" t="str">
            <v>M</v>
          </cell>
          <cell r="I10054">
            <v>17548.3</v>
          </cell>
        </row>
        <row r="10055">
          <cell r="A10055" t="str">
            <v>20.085.0415-0</v>
          </cell>
          <cell r="B10055"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10055" t="str">
            <v>M</v>
          </cell>
          <cell r="D10055">
            <v>18179</v>
          </cell>
          <cell r="F10055" t="str">
            <v>20.085.0415-A</v>
          </cell>
          <cell r="G10055"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H10055" t="str">
            <v>M</v>
          </cell>
          <cell r="I10055">
            <v>18179</v>
          </cell>
        </row>
        <row r="10056">
          <cell r="A10056" t="str">
            <v>20.085.0420-0</v>
          </cell>
          <cell r="B10056"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10056" t="str">
            <v>M</v>
          </cell>
          <cell r="D10056">
            <v>23535.5</v>
          </cell>
          <cell r="F10056" t="str">
            <v>20.085.0420-A</v>
          </cell>
          <cell r="G10056"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H10056" t="str">
            <v>M</v>
          </cell>
          <cell r="I10056">
            <v>23535.5</v>
          </cell>
        </row>
        <row r="10057">
          <cell r="A10057" t="str">
            <v>20.085.0425-0</v>
          </cell>
          <cell r="B10057"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10057" t="str">
            <v>M</v>
          </cell>
          <cell r="D10057">
            <v>24514</v>
          </cell>
          <cell r="F10057" t="str">
            <v>20.085.0425-A</v>
          </cell>
          <cell r="G10057"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H10057" t="str">
            <v>M</v>
          </cell>
          <cell r="I10057">
            <v>24514</v>
          </cell>
        </row>
        <row r="10058">
          <cell r="A10058" t="str">
            <v>20.085.0430-0</v>
          </cell>
          <cell r="B10058"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10058" t="str">
            <v>M</v>
          </cell>
          <cell r="D10058">
            <v>26506</v>
          </cell>
          <cell r="F10058" t="str">
            <v>20.085.0430-A</v>
          </cell>
          <cell r="G10058"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H10058" t="str">
            <v>M</v>
          </cell>
          <cell r="I10058">
            <v>26506</v>
          </cell>
        </row>
        <row r="10059">
          <cell r="A10059" t="str">
            <v>20.085.0435-0</v>
          </cell>
          <cell r="B10059"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10059" t="str">
            <v>M</v>
          </cell>
          <cell r="D10059">
            <v>27608</v>
          </cell>
          <cell r="F10059" t="str">
            <v>20.085.0435-A</v>
          </cell>
          <cell r="G10059"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H10059" t="str">
            <v>M</v>
          </cell>
          <cell r="I10059">
            <v>27608</v>
          </cell>
        </row>
        <row r="10060">
          <cell r="A10060" t="str">
            <v>20.085.0440-0</v>
          </cell>
          <cell r="B10060"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10060" t="str">
            <v>M</v>
          </cell>
          <cell r="D10060">
            <v>31441.599999999999</v>
          </cell>
          <cell r="F10060" t="str">
            <v>20.085.0440-A</v>
          </cell>
          <cell r="G10060"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H10060" t="str">
            <v>M</v>
          </cell>
          <cell r="I10060">
            <v>31441.599999999999</v>
          </cell>
        </row>
        <row r="10061">
          <cell r="A10061" t="str">
            <v>20.085.0445-0</v>
          </cell>
          <cell r="B10061"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10061" t="str">
            <v>M</v>
          </cell>
          <cell r="D10061">
            <v>32748.799999999999</v>
          </cell>
          <cell r="F10061" t="str">
            <v>20.085.0445-A</v>
          </cell>
          <cell r="G10061"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H10061" t="str">
            <v>M</v>
          </cell>
          <cell r="I10061">
            <v>32748.799999999999</v>
          </cell>
        </row>
        <row r="10062">
          <cell r="A10062" t="str">
            <v>20.085.0450-0</v>
          </cell>
          <cell r="B10062"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10062" t="str">
            <v>M</v>
          </cell>
          <cell r="D10062">
            <v>19009.2</v>
          </cell>
          <cell r="F10062" t="str">
            <v>20.085.0450-A</v>
          </cell>
          <cell r="G10062"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H10062" t="str">
            <v>M</v>
          </cell>
          <cell r="I10062">
            <v>19009.2</v>
          </cell>
        </row>
        <row r="10063">
          <cell r="A10063" t="str">
            <v>20.085.0455-0</v>
          </cell>
          <cell r="B1006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10063" t="str">
            <v>M</v>
          </cell>
          <cell r="D10063">
            <v>19790.400000000001</v>
          </cell>
          <cell r="F10063" t="str">
            <v>20.085.0455-A</v>
          </cell>
          <cell r="G1006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H10063" t="str">
            <v>M</v>
          </cell>
          <cell r="I10063">
            <v>19790.400000000001</v>
          </cell>
        </row>
        <row r="10064">
          <cell r="A10064" t="str">
            <v>20.085.0460-0</v>
          </cell>
          <cell r="B1006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10064" t="str">
            <v>M</v>
          </cell>
          <cell r="D10064">
            <v>22330.7</v>
          </cell>
          <cell r="F10064" t="str">
            <v>20.085.0460-A</v>
          </cell>
          <cell r="G1006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H10064" t="str">
            <v>M</v>
          </cell>
          <cell r="I10064">
            <v>22330.7</v>
          </cell>
        </row>
        <row r="10065">
          <cell r="A10065" t="str">
            <v>20.085.0465-0</v>
          </cell>
          <cell r="B10065"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10065" t="str">
            <v>M</v>
          </cell>
          <cell r="D10065">
            <v>23248.400000000001</v>
          </cell>
          <cell r="F10065" t="str">
            <v>20.085.0465-A</v>
          </cell>
          <cell r="G10065"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H10065" t="str">
            <v>M</v>
          </cell>
          <cell r="I10065">
            <v>23248.400000000001</v>
          </cell>
        </row>
        <row r="10066">
          <cell r="A10066" t="str">
            <v>20.085.0470-0</v>
          </cell>
          <cell r="B10066"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10066" t="str">
            <v>M</v>
          </cell>
          <cell r="D10066">
            <v>21462</v>
          </cell>
          <cell r="F10066" t="str">
            <v>20.085.0470-A</v>
          </cell>
          <cell r="G10066"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H10066" t="str">
            <v>M</v>
          </cell>
          <cell r="I10066">
            <v>21462</v>
          </cell>
        </row>
        <row r="10067">
          <cell r="A10067" t="str">
            <v>20.085.0475-0</v>
          </cell>
          <cell r="B10067"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10067" t="str">
            <v>M</v>
          </cell>
          <cell r="D10067">
            <v>22344</v>
          </cell>
          <cell r="F10067" t="str">
            <v>20.085.0475-A</v>
          </cell>
          <cell r="G10067"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H10067" t="str">
            <v>M</v>
          </cell>
          <cell r="I10067">
            <v>22344</v>
          </cell>
        </row>
        <row r="10068">
          <cell r="A10068" t="str">
            <v>20.085.0480-0</v>
          </cell>
          <cell r="B10068"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10068" t="str">
            <v>M</v>
          </cell>
          <cell r="D10068">
            <v>30149</v>
          </cell>
          <cell r="F10068" t="str">
            <v>20.085.0480-A</v>
          </cell>
          <cell r="G10068"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H10068" t="str">
            <v>M</v>
          </cell>
          <cell r="I10068">
            <v>30149</v>
          </cell>
        </row>
        <row r="10069">
          <cell r="A10069" t="str">
            <v>20.085.0485-0</v>
          </cell>
          <cell r="B10069"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10069" t="str">
            <v>M</v>
          </cell>
          <cell r="D10069">
            <v>31388</v>
          </cell>
          <cell r="F10069" t="str">
            <v>20.085.0485-A</v>
          </cell>
          <cell r="G10069"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H10069" t="str">
            <v>M</v>
          </cell>
          <cell r="I10069">
            <v>31388</v>
          </cell>
        </row>
        <row r="10070">
          <cell r="A10070" t="str">
            <v>20.085.0490-0</v>
          </cell>
          <cell r="B10070"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10070" t="str">
            <v>M</v>
          </cell>
          <cell r="D10070">
            <v>23506</v>
          </cell>
          <cell r="F10070" t="str">
            <v>20.085.0490-A</v>
          </cell>
          <cell r="G10070"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H10070" t="str">
            <v>M</v>
          </cell>
          <cell r="I10070">
            <v>23506</v>
          </cell>
        </row>
        <row r="10071">
          <cell r="A10071" t="str">
            <v>20.085.0495-0</v>
          </cell>
          <cell r="B10071"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10071" t="str">
            <v>M</v>
          </cell>
          <cell r="D10071">
            <v>24472</v>
          </cell>
          <cell r="F10071" t="str">
            <v>20.085.0495-A</v>
          </cell>
          <cell r="G10071"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H10071" t="str">
            <v>M</v>
          </cell>
          <cell r="I10071">
            <v>24472</v>
          </cell>
        </row>
        <row r="10072">
          <cell r="A10072" t="str">
            <v>20.085.0500-0</v>
          </cell>
          <cell r="B10072"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10072" t="str">
            <v>M</v>
          </cell>
          <cell r="D10072">
            <v>32090.799999999999</v>
          </cell>
          <cell r="F10072" t="str">
            <v>20.085.0500-A</v>
          </cell>
          <cell r="G10072"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H10072" t="str">
            <v>M</v>
          </cell>
          <cell r="I10072">
            <v>32090.799999999999</v>
          </cell>
        </row>
        <row r="10073">
          <cell r="A10073" t="str">
            <v>20.085.0505-0</v>
          </cell>
          <cell r="B1007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10073" t="str">
            <v>M</v>
          </cell>
          <cell r="D10073">
            <v>33409.599999999999</v>
          </cell>
          <cell r="F10073" t="str">
            <v>20.085.0505-A</v>
          </cell>
          <cell r="G1007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H10073" t="str">
            <v>M</v>
          </cell>
          <cell r="I10073">
            <v>33409.599999999999</v>
          </cell>
        </row>
        <row r="10074">
          <cell r="A10074" t="str">
            <v>20.085.0510-0</v>
          </cell>
          <cell r="B1007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10074" t="str">
            <v>M</v>
          </cell>
          <cell r="D10074">
            <v>26418.7</v>
          </cell>
          <cell r="F10074" t="str">
            <v>20.085.0510-A</v>
          </cell>
          <cell r="G1007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H10074" t="str">
            <v>M</v>
          </cell>
          <cell r="I10074">
            <v>26418.7</v>
          </cell>
        </row>
        <row r="10075">
          <cell r="A10075" t="str">
            <v>20.085.0515-0</v>
          </cell>
          <cell r="B10075"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10075" t="str">
            <v>M</v>
          </cell>
          <cell r="D10075">
            <v>27504.400000000001</v>
          </cell>
          <cell r="F10075" t="str">
            <v>20.085.0515-A</v>
          </cell>
          <cell r="G10075"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H10075" t="str">
            <v>M</v>
          </cell>
          <cell r="I10075">
            <v>27504.400000000001</v>
          </cell>
        </row>
        <row r="10076">
          <cell r="A10076" t="str">
            <v>20.085.0520-0</v>
          </cell>
          <cell r="B10076"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10076" t="str">
            <v>M</v>
          </cell>
          <cell r="D10076">
            <v>35616.699999999997</v>
          </cell>
          <cell r="F10076" t="str">
            <v>20.085.0520-A</v>
          </cell>
          <cell r="G10076"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H10076" t="str">
            <v>M</v>
          </cell>
          <cell r="I10076">
            <v>35616.699999999997</v>
          </cell>
        </row>
        <row r="10077">
          <cell r="A10077" t="str">
            <v>20.085.0525-0</v>
          </cell>
          <cell r="B10077"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10077" t="str">
            <v>M</v>
          </cell>
          <cell r="D10077">
            <v>37080.400000000001</v>
          </cell>
          <cell r="F10077" t="str">
            <v>20.085.0525-A</v>
          </cell>
          <cell r="G10077"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H10077" t="str">
            <v>M</v>
          </cell>
          <cell r="I10077">
            <v>37080.400000000001</v>
          </cell>
        </row>
        <row r="10078">
          <cell r="A10078" t="str">
            <v>20.085.0530-0</v>
          </cell>
          <cell r="B10078"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10078" t="str">
            <v>M</v>
          </cell>
          <cell r="D10078">
            <v>35472</v>
          </cell>
          <cell r="F10078" t="str">
            <v>20.085.0530-A</v>
          </cell>
          <cell r="G10078"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H10078" t="str">
            <v>M</v>
          </cell>
          <cell r="I10078">
            <v>35472</v>
          </cell>
        </row>
        <row r="10079">
          <cell r="A10079" t="str">
            <v>20.085.0535-0</v>
          </cell>
          <cell r="B10079"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10079" t="str">
            <v>M</v>
          </cell>
          <cell r="D10079">
            <v>37836.800000000003</v>
          </cell>
          <cell r="F10079" t="str">
            <v>20.085.0535-A</v>
          </cell>
          <cell r="G10079"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H10079" t="str">
            <v>M</v>
          </cell>
          <cell r="I10079">
            <v>37836.800000000003</v>
          </cell>
        </row>
        <row r="10080">
          <cell r="A10080" t="str">
            <v>20.085.0540-0</v>
          </cell>
          <cell r="B10080"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10080" t="str">
            <v>M</v>
          </cell>
          <cell r="D10080">
            <v>53040</v>
          </cell>
          <cell r="F10080" t="str">
            <v>20.085.0540-A</v>
          </cell>
          <cell r="G10080"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H10080" t="str">
            <v>M</v>
          </cell>
          <cell r="I10080">
            <v>53040</v>
          </cell>
        </row>
        <row r="10081">
          <cell r="A10081" t="str">
            <v>20.085.0545-0</v>
          </cell>
          <cell r="B10081"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10081" t="str">
            <v>M</v>
          </cell>
          <cell r="D10081">
            <v>56576</v>
          </cell>
          <cell r="F10081" t="str">
            <v>20.085.0545-A</v>
          </cell>
          <cell r="G10081"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H10081" t="str">
            <v>M</v>
          </cell>
          <cell r="I10081">
            <v>56576</v>
          </cell>
        </row>
        <row r="10082">
          <cell r="A10082" t="str">
            <v>20.085.0550-0</v>
          </cell>
          <cell r="B10082"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10082" t="str">
            <v>M</v>
          </cell>
          <cell r="D10082">
            <v>51260</v>
          </cell>
          <cell r="F10082" t="str">
            <v>20.085.0550-A</v>
          </cell>
          <cell r="G10082"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H10082" t="str">
            <v>M</v>
          </cell>
          <cell r="I10082">
            <v>51260</v>
          </cell>
        </row>
        <row r="10083">
          <cell r="A10083" t="str">
            <v>20.085.0555-0</v>
          </cell>
          <cell r="B1008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10083" t="str">
            <v>M</v>
          </cell>
          <cell r="D10083">
            <v>54890</v>
          </cell>
          <cell r="F10083" t="str">
            <v>20.085.0555-A</v>
          </cell>
          <cell r="G1008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H10083" t="str">
            <v>M</v>
          </cell>
          <cell r="I10083">
            <v>54890</v>
          </cell>
        </row>
        <row r="10084">
          <cell r="A10084" t="str">
            <v>20.085.0560-0</v>
          </cell>
          <cell r="B1008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10084" t="str">
            <v>M</v>
          </cell>
          <cell r="D10084">
            <v>72789.2</v>
          </cell>
          <cell r="F10084" t="str">
            <v>20.085.0560-A</v>
          </cell>
          <cell r="G1008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H10084" t="str">
            <v>M</v>
          </cell>
          <cell r="I10084">
            <v>72789.2</v>
          </cell>
        </row>
        <row r="10085">
          <cell r="A10085" t="str">
            <v>20.085.0565-0</v>
          </cell>
          <cell r="B10085"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10085" t="str">
            <v>M</v>
          </cell>
          <cell r="D10085">
            <v>77943.8</v>
          </cell>
          <cell r="F10085" t="str">
            <v>20.085.0565-A</v>
          </cell>
          <cell r="G10085"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H10085" t="str">
            <v>M</v>
          </cell>
          <cell r="I10085">
            <v>77943.8</v>
          </cell>
        </row>
        <row r="10086">
          <cell r="A10086" t="str">
            <v>20.085.0570-0</v>
          </cell>
          <cell r="B10086"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10086" t="str">
            <v>M</v>
          </cell>
          <cell r="D10086">
            <v>77309.399999999994</v>
          </cell>
          <cell r="F10086" t="str">
            <v>20.085.0570-A</v>
          </cell>
          <cell r="G10086"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H10086" t="str">
            <v>M</v>
          </cell>
          <cell r="I10086">
            <v>77309.399999999994</v>
          </cell>
        </row>
        <row r="10087">
          <cell r="A10087" t="str">
            <v>20.085.0575-0</v>
          </cell>
          <cell r="B10087"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10087" t="str">
            <v>M</v>
          </cell>
          <cell r="D10087">
            <v>82784.100000000006</v>
          </cell>
          <cell r="F10087" t="str">
            <v>20.085.0575-A</v>
          </cell>
          <cell r="G10087"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H10087" t="str">
            <v>M</v>
          </cell>
          <cell r="I10087">
            <v>82784.100000000006</v>
          </cell>
        </row>
        <row r="10088">
          <cell r="A10088" t="str">
            <v>20.085.0580-0</v>
          </cell>
          <cell r="B10088"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10088" t="str">
            <v>M</v>
          </cell>
          <cell r="D10088">
            <v>60300.4</v>
          </cell>
          <cell r="F10088" t="str">
            <v>20.085.0580-A</v>
          </cell>
          <cell r="G10088"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H10088" t="str">
            <v>M</v>
          </cell>
          <cell r="I10088">
            <v>60300.4</v>
          </cell>
        </row>
        <row r="10089">
          <cell r="A10089" t="str">
            <v>20.085.0585-0</v>
          </cell>
          <cell r="B10089"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10089" t="str">
            <v>M</v>
          </cell>
          <cell r="D10089">
            <v>64570.6</v>
          </cell>
          <cell r="F10089" t="str">
            <v>20.085.0585-A</v>
          </cell>
          <cell r="G10089"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H10089" t="str">
            <v>M</v>
          </cell>
          <cell r="I10089">
            <v>64570.6</v>
          </cell>
        </row>
        <row r="10090">
          <cell r="A10090" t="str">
            <v>20.085.0590-0</v>
          </cell>
          <cell r="B10090" t="str">
            <v>TUNNEL LINER,PARA PROCESSO NAO DESTRUTIVO,CIRCULAR,CONSTITUIDO DE CHAPAS GALVANIZADAS,COM ESPESSURA DE 2,70MM, DIAMETRODE 1,20M,PARAFUSOS,PORCAS E FERRAMENTAS NECESSARIAS,RECOBRIMENTO MINIMO DE 1,20M E MAXIMO DE 12,90M,SOB A INFLUENCIA DOTREM-TIPO RODOVIARIO.FORNECIMENTO</v>
          </cell>
          <cell r="C10090" t="str">
            <v>M</v>
          </cell>
          <cell r="D10090">
            <v>5221.6000000000004</v>
          </cell>
          <cell r="F10090" t="str">
            <v>20.085.0590-A</v>
          </cell>
          <cell r="G10090" t="str">
            <v>TUNNEL LINER,PARA PROCESSO NAO DESTRUTIVO,CIRCULAR,CONSTITUIDO DE CHAPAS GALVANIZADAS,COM ESPESSURA DE 2,70MM, DIAMETRODE 1,20M,PARAFUSOS,PORCAS E FERRAMENTAS NECESSARIAS,RECOBRIMENTO MINIMO DE 1,20M E MAXIMO DE 12,90M,SOB A INFLUENCIA DOTREM-TIPO RODOVIARIO.FORNECIMENTO</v>
          </cell>
          <cell r="H10090" t="str">
            <v>M</v>
          </cell>
          <cell r="I10090">
            <v>5221.6000000000004</v>
          </cell>
        </row>
        <row r="10091">
          <cell r="A10091" t="str">
            <v>20.085.0595-0</v>
          </cell>
          <cell r="B10091"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10091" t="str">
            <v>M</v>
          </cell>
          <cell r="D10091">
            <v>5477.8</v>
          </cell>
          <cell r="F10091" t="str">
            <v>20.085.0595-A</v>
          </cell>
          <cell r="G10091"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H10091" t="str">
            <v>M</v>
          </cell>
          <cell r="I10091">
            <v>5477.8</v>
          </cell>
        </row>
        <row r="10092">
          <cell r="A10092" t="str">
            <v>20.085.0600-0</v>
          </cell>
          <cell r="B10092" t="str">
            <v>TUNNEL LINER,PARA PROCESSO NAO DESTRUTIVO,CIRCULAR,CONSTITUIDO DE CHAPAS GALVANIZADAS,COM ESPESSURA DE 2,70MM, DIAMETRODE 1,60M,PARAFUSOS,PORCAS E FERRAMENTAS NECESSARIAS,RECOBRIMENTO MINIMO DE 1,20M E MAXIMO DE 9,60M, SOB A INFLUENCIA DOTREM-TIPO RODOVIARIO.FORNECIMENTO</v>
          </cell>
          <cell r="C10092" t="str">
            <v>M</v>
          </cell>
          <cell r="D10092">
            <v>6933.6</v>
          </cell>
          <cell r="F10092" t="str">
            <v>20.085.0600-A</v>
          </cell>
          <cell r="G10092" t="str">
            <v>TUNNEL LINER,PARA PROCESSO NAO DESTRUTIVO,CIRCULAR,CONSTITUIDO DE CHAPAS GALVANIZADAS,COM ESPESSURA DE 2,70MM, DIAMETRODE 1,60M,PARAFUSOS,PORCAS E FERRAMENTAS NECESSARIAS,RECOBRIMENTO MINIMO DE 1,20M E MAXIMO DE 9,60M, SOB A INFLUENCIA DOTREM-TIPO RODOVIARIO.FORNECIMENTO</v>
          </cell>
          <cell r="H10092" t="str">
            <v>M</v>
          </cell>
          <cell r="I10092">
            <v>6933.6</v>
          </cell>
        </row>
        <row r="10093">
          <cell r="A10093" t="str">
            <v>20.085.0605-0</v>
          </cell>
          <cell r="B1009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10093" t="str">
            <v>M</v>
          </cell>
          <cell r="D10093">
            <v>7273.8</v>
          </cell>
          <cell r="F10093" t="str">
            <v>20.085.0605-A</v>
          </cell>
          <cell r="G1009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H10093" t="str">
            <v>M</v>
          </cell>
          <cell r="I10093">
            <v>7273.8</v>
          </cell>
        </row>
        <row r="10094">
          <cell r="A10094" t="str">
            <v>20.085.0610-0</v>
          </cell>
          <cell r="B10094" t="str">
            <v>TUNNEL LINER,PARA PROCESSO NAO DESTRUTIVO,CIRCULAR,CONSTITUIDO DE CHAPAS GALVANIZADAS,COM ESPESSURA DE 2,70MM, DIAMETRODE 2,00M,PARAFUSOS,PORCAS E FERRAMENTAS NECESSARIAS,RECOBRIMENTO MINIMO DE 1,50M E MAXIMO DE 7,70M, SOB A INFLUENCIA DOTREM-TIPO RODOVIARIO.FORNECIMENTO</v>
          </cell>
          <cell r="C10094" t="str">
            <v>M</v>
          </cell>
          <cell r="D10094">
            <v>8688.4</v>
          </cell>
          <cell r="F10094" t="str">
            <v>20.085.0610-A</v>
          </cell>
          <cell r="G10094" t="str">
            <v>TUNNEL LINER,PARA PROCESSO NAO DESTRUTIVO,CIRCULAR,CONSTITUIDO DE CHAPAS GALVANIZADAS,COM ESPESSURA DE 2,70MM, DIAMETRODE 2,00M,PARAFUSOS,PORCAS E FERRAMENTAS NECESSARIAS,RECOBRIMENTO MINIMO DE 1,50M E MAXIMO DE 7,70M, SOB A INFLUENCIA DOTREM-TIPO RODOVIARIO.FORNECIMENTO</v>
          </cell>
          <cell r="H10094" t="str">
            <v>M</v>
          </cell>
          <cell r="I10094">
            <v>8688.4</v>
          </cell>
        </row>
        <row r="10095">
          <cell r="A10095" t="str">
            <v>20.085.0615-0</v>
          </cell>
          <cell r="B10095"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10095" t="str">
            <v>M</v>
          </cell>
          <cell r="D10095">
            <v>9114.7000000000007</v>
          </cell>
          <cell r="F10095" t="str">
            <v>20.085.0615-A</v>
          </cell>
          <cell r="G10095"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H10095" t="str">
            <v>M</v>
          </cell>
          <cell r="I10095">
            <v>9114.7000000000007</v>
          </cell>
        </row>
        <row r="10096">
          <cell r="A10096" t="str">
            <v>20.085.0620-0</v>
          </cell>
          <cell r="B10096" t="str">
            <v>TUNNEL LINER,PARA PROCESSO NAO DESTRUTIVO,CIRCULAR,CONSTITUIDO DE CHAPAS GALVANIZADAS,COM ESPESSURA DE 2,70MM, DIAMETRODE 2,40M,PARAFUSOS,PORCAS E FERRAMENTAS NECESSARIAS,RECOBRIMENTO MINIMO DE 1,90M E MAXIMO DE 6,40M, SOB A INFLUENCIA DOTREM-TIPO RODOVIARIO.FORNECIMENTO</v>
          </cell>
          <cell r="C10096" t="str">
            <v>M</v>
          </cell>
          <cell r="D10096">
            <v>10443.200000000001</v>
          </cell>
          <cell r="F10096" t="str">
            <v>20.085.0620-A</v>
          </cell>
          <cell r="G10096" t="str">
            <v>TUNNEL LINER,PARA PROCESSO NAO DESTRUTIVO,CIRCULAR,CONSTITUIDO DE CHAPAS GALVANIZADAS,COM ESPESSURA DE 2,70MM, DIAMETRODE 2,40M,PARAFUSOS,PORCAS E FERRAMENTAS NECESSARIAS,RECOBRIMENTO MINIMO DE 1,90M E MAXIMO DE 6,40M, SOB A INFLUENCIA DOTREM-TIPO RODOVIARIO.FORNECIMENTO</v>
          </cell>
          <cell r="H10096" t="str">
            <v>M</v>
          </cell>
          <cell r="I10096">
            <v>10443.200000000001</v>
          </cell>
        </row>
        <row r="10097">
          <cell r="A10097" t="str">
            <v>20.085.0625-0</v>
          </cell>
          <cell r="B10097"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10097" t="str">
            <v>M</v>
          </cell>
          <cell r="D10097">
            <v>10955.6</v>
          </cell>
          <cell r="F10097" t="str">
            <v>20.085.0625-A</v>
          </cell>
          <cell r="G10097"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H10097" t="str">
            <v>M</v>
          </cell>
          <cell r="I10097">
            <v>10955.6</v>
          </cell>
        </row>
        <row r="10098">
          <cell r="A10098" t="str">
            <v>20.085.0630-0</v>
          </cell>
          <cell r="B10098" t="str">
            <v>TUNNEL LINER,PARA PROCESSO NAO DESTRUTIVO,CIRCULAR,CONSTITUIDO DE CHAPAS GALVANIZADAS,COM ESPESSURA DE 2,70MM, DIAMETRODE 2,80M,PARAFUSOS,PORCAS E FERRAMENTAS NECESSARIAS,RECOBRIMENTO MINIMO DE 2,20M E MAXIMO DE 5,50M, SOB A INFLUENCIA DOTREM-TIPO RODOVIARIO.FORNECIMENTO</v>
          </cell>
          <cell r="C10098" t="str">
            <v>M</v>
          </cell>
          <cell r="D10098">
            <v>12155.2</v>
          </cell>
          <cell r="F10098" t="str">
            <v>20.085.0630-A</v>
          </cell>
          <cell r="G10098" t="str">
            <v>TUNNEL LINER,PARA PROCESSO NAO DESTRUTIVO,CIRCULAR,CONSTITUIDO DE CHAPAS GALVANIZADAS,COM ESPESSURA DE 2,70MM, DIAMETRODE 2,80M,PARAFUSOS,PORCAS E FERRAMENTAS NECESSARIAS,RECOBRIMENTO MINIMO DE 2,20M E MAXIMO DE 5,50M, SOB A INFLUENCIA DOTREM-TIPO RODOVIARIO.FORNECIMENTO</v>
          </cell>
          <cell r="H10098" t="str">
            <v>M</v>
          </cell>
          <cell r="I10098">
            <v>12155.2</v>
          </cell>
        </row>
        <row r="10099">
          <cell r="A10099" t="str">
            <v>20.085.0635-0</v>
          </cell>
          <cell r="B10099"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10099" t="str">
            <v>M</v>
          </cell>
          <cell r="D10099">
            <v>12751.6</v>
          </cell>
          <cell r="F10099" t="str">
            <v>20.085.0635-A</v>
          </cell>
          <cell r="G10099"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H10099" t="str">
            <v>M</v>
          </cell>
          <cell r="I10099">
            <v>12751.6</v>
          </cell>
        </row>
        <row r="10100">
          <cell r="A10100" t="str">
            <v>20.085.0640-0</v>
          </cell>
          <cell r="B10100" t="str">
            <v>TUNNEL LINER,PARA PROCESSO NAO DESTRUTIVO,CIRCULAR,CONSTITUIDO DE CHAPAS GALVANIZADAS,COM ESPESSURA DE 2,70MM, DIAMETRODE 3,20M,PARAFUSOS,PORCAS E FERRAMENTAS NECESSARIAS,RECOBRIMENTO MINIMO DE 2,40M E MAXIMO DE 4,80M, SOB A INFLUENCIA DOTREM-TIPO RODOVIARIO.FORNECIMENTO</v>
          </cell>
          <cell r="C10100" t="str">
            <v>M</v>
          </cell>
          <cell r="D10100">
            <v>13910</v>
          </cell>
          <cell r="F10100" t="str">
            <v>20.085.0640-A</v>
          </cell>
          <cell r="G10100" t="str">
            <v>TUNNEL LINER,PARA PROCESSO NAO DESTRUTIVO,CIRCULAR,CONSTITUIDO DE CHAPAS GALVANIZADAS,COM ESPESSURA DE 2,70MM, DIAMETRODE 3,20M,PARAFUSOS,PORCAS E FERRAMENTAS NECESSARIAS,RECOBRIMENTO MINIMO DE 2,40M E MAXIMO DE 4,80M, SOB A INFLUENCIA DOTREM-TIPO RODOVIARIO.FORNECIMENTO</v>
          </cell>
          <cell r="H10100" t="str">
            <v>M</v>
          </cell>
          <cell r="I10100">
            <v>13910</v>
          </cell>
        </row>
        <row r="10101">
          <cell r="A10101" t="str">
            <v>20.085.0645-0</v>
          </cell>
          <cell r="B10101"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10101" t="str">
            <v>M</v>
          </cell>
          <cell r="D10101">
            <v>14592.5</v>
          </cell>
          <cell r="F10101" t="str">
            <v>20.085.0645-A</v>
          </cell>
          <cell r="G10101"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H10101" t="str">
            <v>M</v>
          </cell>
          <cell r="I10101">
            <v>14592.5</v>
          </cell>
        </row>
        <row r="10102">
          <cell r="A10102" t="str">
            <v>20.085.0650-0</v>
          </cell>
          <cell r="B10102" t="str">
            <v>TUNNEL LINER,PARA PROCESSO NAO DESTRUTIVO,CIRCULAR,CONSTITUIDO DE CHAPAS GALVANIZADS,COM ESPESSURA DE 2,70MM,DIAMETRO DE3,60M,PARAFUSOS,PORCAS E FERRAMENTAS NECESSARIAS,RECOBRIMENTO MINIMO DE 2,60M E MAXIMO DE 4,30M,SOB A INFLUENCIA DO TREM-TIPO RODOVIARIO.FORNECIMENTO</v>
          </cell>
          <cell r="C10102" t="str">
            <v>M</v>
          </cell>
          <cell r="D10102">
            <v>15622</v>
          </cell>
          <cell r="F10102" t="str">
            <v>20.085.0650-A</v>
          </cell>
          <cell r="G10102" t="str">
            <v>TUNNEL LINER,PARA PROCESSO NAO DESTRUTIVO,CIRCULAR,CONSTITUIDO DE CHAPAS GALVANIZADS,COM ESPESSURA DE 2,70MM,DIAMETRO DE3,60M,PARAFUSOS,PORCAS E FERRAMENTAS NECESSARIAS,RECOBRIMENTO MINIMO DE 2,60M E MAXIMO DE 4,30M,SOB A INFLUENCIA DO TREM-TIPO RODOVIARIO.FORNECIMENTO</v>
          </cell>
          <cell r="H10102" t="str">
            <v>M</v>
          </cell>
          <cell r="I10102">
            <v>15622</v>
          </cell>
        </row>
        <row r="10103">
          <cell r="A10103" t="str">
            <v>20.085.0655-0</v>
          </cell>
          <cell r="B1010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10103" t="str">
            <v>M</v>
          </cell>
          <cell r="D10103">
            <v>16388.5</v>
          </cell>
          <cell r="F10103" t="str">
            <v>20.085.0655-A</v>
          </cell>
          <cell r="G1010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H10103" t="str">
            <v>M</v>
          </cell>
          <cell r="I10103">
            <v>16388.5</v>
          </cell>
        </row>
        <row r="10104">
          <cell r="A10104" t="str">
            <v>20.085.0660-0</v>
          </cell>
          <cell r="B10104" t="str">
            <v>TUNNEL LINER,PARA PROCESSO NAO DESTRUTIVO,CIRCULAR,CONSTITUIDO DE CHAPAS GALVANIZADAS,COM ESPESSURA DE 3,40MM, DIAMETRODE 4,00M,PARAFUSOS,PORCAS E FERRAMENTAS NECESSARIAS,RECOBRIMENTO MINIMO DE 2,80M E MAXIMO 4,60M,SOB A INFLUENCIA DO TREM-TIPO RODOVIARIO.FORNECIMENTO</v>
          </cell>
          <cell r="C10104" t="str">
            <v>M</v>
          </cell>
          <cell r="D10104">
            <v>20350</v>
          </cell>
          <cell r="F10104" t="str">
            <v>20.085.0660-A</v>
          </cell>
          <cell r="G10104" t="str">
            <v>TUNNEL LINER,PARA PROCESSO NAO DESTRUTIVO,CIRCULAR,CONSTITUIDO DE CHAPAS GALVANIZADAS,COM ESPESSURA DE 3,40MM, DIAMETRODE 4,00M,PARAFUSOS,PORCAS E FERRAMENTAS NECESSARIAS,RECOBRIMENTO MINIMO DE 2,80M E MAXIMO 4,60M,SOB A INFLUENCIA DO TREM-TIPO RODOVIARIO.FORNECIMENTO</v>
          </cell>
          <cell r="H10104" t="str">
            <v>M</v>
          </cell>
          <cell r="I10104">
            <v>20350</v>
          </cell>
        </row>
        <row r="10105">
          <cell r="A10105" t="str">
            <v>20.085.0665-0</v>
          </cell>
          <cell r="B10105"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10105" t="str">
            <v>M</v>
          </cell>
          <cell r="D10105">
            <v>22000</v>
          </cell>
          <cell r="F10105" t="str">
            <v>20.085.0665-A</v>
          </cell>
          <cell r="G10105"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H10105" t="str">
            <v>M</v>
          </cell>
          <cell r="I10105">
            <v>22000</v>
          </cell>
        </row>
        <row r="10106">
          <cell r="A10106" t="str">
            <v>20.085.0670-0</v>
          </cell>
          <cell r="B10106" t="str">
            <v>TUNNEL LINER,PARA PROCESSO NAO DESTRUTIVO,CIRCULAR,CONSTITUIDO DE CHAPAS GALVANIZADAS,COM ESPESSURA DE 4,70MM, DIAMETRODE 4,40M,PARAFUSOS,PORCAS E FERRAMENTAS NECESSARIAS,RECOBRIMENTO MINIMO DE 3,00M E MAXIMO DE 5,20M, SOB A INFLUENCIA DOTREM-TIPO RODOVIARIO.FORNECIMENTO</v>
          </cell>
          <cell r="C10106" t="str">
            <v>M</v>
          </cell>
          <cell r="D10106">
            <v>29218.5</v>
          </cell>
          <cell r="F10106" t="str">
            <v>20.085.0670-A</v>
          </cell>
          <cell r="G10106" t="str">
            <v>TUNNEL LINER,PARA PROCESSO NAO DESTRUTIVO,CIRCULAR,CONSTITUIDO DE CHAPAS GALVANIZADAS,COM ESPESSURA DE 4,70MM, DIAMETRODE 4,40M,PARAFUSOS,PORCAS E FERRAMENTAS NECESSARIAS,RECOBRIMENTO MINIMO DE 3,00M E MAXIMO DE 5,20M, SOB A INFLUENCIA DOTREM-TIPO RODOVIARIO.FORNECIMENTO</v>
          </cell>
          <cell r="H10106" t="str">
            <v>M</v>
          </cell>
          <cell r="I10106">
            <v>29218.5</v>
          </cell>
        </row>
        <row r="10107">
          <cell r="A10107" t="str">
            <v>20.085.0675-0</v>
          </cell>
          <cell r="B10107"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10107" t="str">
            <v>M</v>
          </cell>
          <cell r="D10107">
            <v>31785.5</v>
          </cell>
          <cell r="F10107" t="str">
            <v>20.085.0675-A</v>
          </cell>
          <cell r="G10107"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H10107" t="str">
            <v>M</v>
          </cell>
          <cell r="I10107">
            <v>31785.5</v>
          </cell>
        </row>
        <row r="10108">
          <cell r="A10108" t="str">
            <v>20.085.0680-0</v>
          </cell>
          <cell r="B10108" t="str">
            <v>TUNNEL LINER,PARA PROCESSO NAO DESTRUTIVO,CIRCULAR,CONSTITUIDO DE CHAPAS GALVANIZADAS,COM ESPESSURA DE 6,30MM, DIAMETRODE 4,80M,PARAFUSOS,PORCAS E FERRAMENTAS NECESSARIAS,RECOBRIMENTO MINIMO DE 3,20M E MAXIMO DE 5,80M, SOB A INFLUENCIA DOTREM-TIPO RODOVIARIO.FORNECIMENTO</v>
          </cell>
          <cell r="C10108" t="str">
            <v>M</v>
          </cell>
          <cell r="D10108">
            <v>39771.199999999997</v>
          </cell>
          <cell r="F10108" t="str">
            <v>20.085.0680-A</v>
          </cell>
          <cell r="G10108" t="str">
            <v>TUNNEL LINER,PARA PROCESSO NAO DESTRUTIVO,CIRCULAR,CONSTITUIDO DE CHAPAS GALVANIZADAS,COM ESPESSURA DE 6,30MM, DIAMETRODE 4,80M,PARAFUSOS,PORCAS E FERRAMENTAS NECESSARIAS,RECOBRIMENTO MINIMO DE 3,20M E MAXIMO DE 5,80M, SOB A INFLUENCIA DOTREM-TIPO RODOVIARIO.FORNECIMENTO</v>
          </cell>
          <cell r="H10108" t="str">
            <v>M</v>
          </cell>
          <cell r="I10108">
            <v>39771.199999999997</v>
          </cell>
        </row>
        <row r="10109">
          <cell r="A10109" t="str">
            <v>20.085.0685-0</v>
          </cell>
          <cell r="B10109"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10109" t="str">
            <v>M</v>
          </cell>
          <cell r="D10109">
            <v>43416</v>
          </cell>
          <cell r="F10109" t="str">
            <v>20.085.0685-A</v>
          </cell>
          <cell r="G10109"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H10109" t="str">
            <v>M</v>
          </cell>
          <cell r="I10109">
            <v>43416</v>
          </cell>
        </row>
        <row r="10110">
          <cell r="A10110" t="str">
            <v>20.086.0100-0</v>
          </cell>
          <cell r="B10110"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10110" t="str">
            <v>M</v>
          </cell>
          <cell r="D10110">
            <v>122.57</v>
          </cell>
          <cell r="F10110" t="str">
            <v>20.086.0100-A</v>
          </cell>
          <cell r="G10110"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H10110" t="str">
            <v>M</v>
          </cell>
          <cell r="I10110">
            <v>111.04</v>
          </cell>
        </row>
        <row r="10111">
          <cell r="A10111" t="str">
            <v>20.086.0110-0</v>
          </cell>
          <cell r="B10111"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10111" t="str">
            <v>M</v>
          </cell>
          <cell r="D10111">
            <v>349.32</v>
          </cell>
          <cell r="F10111" t="str">
            <v>20.086.0110-A</v>
          </cell>
          <cell r="G10111"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H10111" t="str">
            <v>M</v>
          </cell>
          <cell r="I10111">
            <v>314.37</v>
          </cell>
        </row>
        <row r="10112">
          <cell r="A10112" t="str">
            <v>20.086.0120-0</v>
          </cell>
          <cell r="B10112"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10112" t="str">
            <v>M</v>
          </cell>
          <cell r="D10112">
            <v>196.82</v>
          </cell>
          <cell r="F10112" t="str">
            <v>20.086.0120-A</v>
          </cell>
          <cell r="G10112"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H10112" t="str">
            <v>M</v>
          </cell>
          <cell r="I10112">
            <v>184.28</v>
          </cell>
        </row>
        <row r="10113">
          <cell r="A10113" t="str">
            <v>20.086.0130-0</v>
          </cell>
          <cell r="B1011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10113" t="str">
            <v>M</v>
          </cell>
          <cell r="D10113">
            <v>820.2</v>
          </cell>
          <cell r="F10113" t="str">
            <v>20.086.0130-A</v>
          </cell>
          <cell r="G1011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H10113" t="str">
            <v>M</v>
          </cell>
          <cell r="I10113">
            <v>763.77</v>
          </cell>
        </row>
        <row r="10114">
          <cell r="A10114" t="str">
            <v>20.086.0140-0</v>
          </cell>
          <cell r="B1011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10114" t="str">
            <v>M</v>
          </cell>
          <cell r="D10114">
            <v>937.38</v>
          </cell>
          <cell r="F10114" t="str">
            <v>20.086.0140-A</v>
          </cell>
          <cell r="G1011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H10114" t="str">
            <v>M</v>
          </cell>
          <cell r="I10114">
            <v>872.88</v>
          </cell>
        </row>
        <row r="10115">
          <cell r="A10115" t="str">
            <v>20.086.0150-0</v>
          </cell>
          <cell r="B10115"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10115" t="str">
            <v>M</v>
          </cell>
          <cell r="D10115">
            <v>1093.6099999999999</v>
          </cell>
          <cell r="F10115" t="str">
            <v>20.086.0150-A</v>
          </cell>
          <cell r="G10115"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H10115" t="str">
            <v>M</v>
          </cell>
          <cell r="I10115">
            <v>1018.36</v>
          </cell>
        </row>
        <row r="10116">
          <cell r="A10116" t="str">
            <v>20.086.0160-0</v>
          </cell>
          <cell r="B10116"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10116" t="str">
            <v>M</v>
          </cell>
          <cell r="D10116">
            <v>1312.33</v>
          </cell>
          <cell r="F10116" t="str">
            <v>20.086.0160-A</v>
          </cell>
          <cell r="G10116"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H10116" t="str">
            <v>M</v>
          </cell>
          <cell r="I10116">
            <v>1222.04</v>
          </cell>
        </row>
        <row r="10117">
          <cell r="A10117" t="str">
            <v>20.086.0170-0</v>
          </cell>
          <cell r="B10117"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10117" t="str">
            <v>M</v>
          </cell>
          <cell r="D10117">
            <v>35.54</v>
          </cell>
          <cell r="F10117" t="str">
            <v>20.086.0170-A</v>
          </cell>
          <cell r="G10117"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H10117" t="str">
            <v>M</v>
          </cell>
          <cell r="I10117">
            <v>32.200000000000003</v>
          </cell>
        </row>
        <row r="10118">
          <cell r="A10118" t="str">
            <v>20.086.0180-0</v>
          </cell>
          <cell r="B10118"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10118" t="str">
            <v>M</v>
          </cell>
          <cell r="D10118">
            <v>47.39</v>
          </cell>
          <cell r="F10118" t="str">
            <v>20.086.0180-A</v>
          </cell>
          <cell r="G10118"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H10118" t="str">
            <v>M</v>
          </cell>
          <cell r="I10118">
            <v>42.93</v>
          </cell>
        </row>
        <row r="10119">
          <cell r="A10119" t="str">
            <v>20.086.0190-0</v>
          </cell>
          <cell r="B10119"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10119" t="str">
            <v>M</v>
          </cell>
          <cell r="D10119">
            <v>59.24</v>
          </cell>
          <cell r="F10119" t="str">
            <v>20.086.0190-A</v>
          </cell>
          <cell r="G10119"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H10119" t="str">
            <v>M</v>
          </cell>
          <cell r="I10119">
            <v>53.67</v>
          </cell>
        </row>
        <row r="10120">
          <cell r="A10120" t="str">
            <v>20.086.0200-0</v>
          </cell>
          <cell r="B10120"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10120" t="str">
            <v>M</v>
          </cell>
          <cell r="D10120">
            <v>71.09</v>
          </cell>
          <cell r="F10120" t="str">
            <v>20.086.0200-A</v>
          </cell>
          <cell r="G10120"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H10120" t="str">
            <v>M</v>
          </cell>
          <cell r="I10120">
            <v>64.400000000000006</v>
          </cell>
        </row>
        <row r="10121">
          <cell r="A10121" t="str">
            <v>20.086.0210-0</v>
          </cell>
          <cell r="B10121"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10121" t="str">
            <v>M</v>
          </cell>
          <cell r="D10121">
            <v>88.86</v>
          </cell>
          <cell r="F10121" t="str">
            <v>20.086.0210-A</v>
          </cell>
          <cell r="G10121"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H10121" t="str">
            <v>M</v>
          </cell>
          <cell r="I10121">
            <v>80.5</v>
          </cell>
        </row>
        <row r="10122">
          <cell r="A10122" t="str">
            <v>20.086.0220-0</v>
          </cell>
          <cell r="B10122"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10122" t="str">
            <v>M</v>
          </cell>
          <cell r="D10122">
            <v>104.55</v>
          </cell>
          <cell r="F10122" t="str">
            <v>20.086.0220-A</v>
          </cell>
          <cell r="G10122"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H10122" t="str">
            <v>M</v>
          </cell>
          <cell r="I10122">
            <v>94.71</v>
          </cell>
        </row>
        <row r="10123">
          <cell r="A10123" t="str">
            <v>20.086.0230-0</v>
          </cell>
          <cell r="B1012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10123" t="str">
            <v>M</v>
          </cell>
          <cell r="D10123">
            <v>111.08</v>
          </cell>
          <cell r="F10123" t="str">
            <v>20.086.0230-A</v>
          </cell>
          <cell r="G1012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H10123" t="str">
            <v>M</v>
          </cell>
          <cell r="I10123">
            <v>100.63</v>
          </cell>
        </row>
        <row r="10124">
          <cell r="A10124" t="str">
            <v>20.086.0240-0</v>
          </cell>
          <cell r="B1012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10124" t="str">
            <v>M</v>
          </cell>
          <cell r="D10124">
            <v>122.57</v>
          </cell>
          <cell r="F10124" t="str">
            <v>20.086.0240-A</v>
          </cell>
          <cell r="G1012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H10124" t="str">
            <v>M</v>
          </cell>
          <cell r="I10124">
            <v>111.04</v>
          </cell>
        </row>
        <row r="10125">
          <cell r="A10125" t="str">
            <v>20.086.0250-0</v>
          </cell>
          <cell r="B10125"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10125" t="str">
            <v>M</v>
          </cell>
          <cell r="D10125">
            <v>155.25</v>
          </cell>
          <cell r="F10125" t="str">
            <v>20.086.0250-A</v>
          </cell>
          <cell r="G10125"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H10125" t="str">
            <v>M</v>
          </cell>
          <cell r="I10125">
            <v>139.72</v>
          </cell>
        </row>
        <row r="10126">
          <cell r="A10126" t="str">
            <v>20.086.0260-0</v>
          </cell>
          <cell r="B10126"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10126" t="str">
            <v>M</v>
          </cell>
          <cell r="D10126">
            <v>167.67</v>
          </cell>
          <cell r="F10126" t="str">
            <v>20.086.0260-A</v>
          </cell>
          <cell r="G10126"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H10126" t="str">
            <v>M</v>
          </cell>
          <cell r="I10126">
            <v>150.88999999999999</v>
          </cell>
        </row>
        <row r="10127">
          <cell r="A10127" t="str">
            <v>20.086.0270-0</v>
          </cell>
          <cell r="B10127"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10127" t="str">
            <v>M</v>
          </cell>
          <cell r="D10127">
            <v>182.1</v>
          </cell>
          <cell r="F10127" t="str">
            <v>20.086.0270-A</v>
          </cell>
          <cell r="G10127"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H10127" t="str">
            <v>M</v>
          </cell>
          <cell r="I10127">
            <v>163.89</v>
          </cell>
        </row>
        <row r="10128">
          <cell r="A10128" t="str">
            <v>20.086.0280-0</v>
          </cell>
          <cell r="B10128"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10128" t="str">
            <v>M</v>
          </cell>
          <cell r="D10128">
            <v>381.07</v>
          </cell>
          <cell r="F10128" t="str">
            <v>20.086.0280-A</v>
          </cell>
          <cell r="G10128"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H10128" t="str">
            <v>M</v>
          </cell>
          <cell r="I10128">
            <v>342.95</v>
          </cell>
        </row>
        <row r="10129">
          <cell r="A10129" t="str">
            <v>20.086.0290-0</v>
          </cell>
          <cell r="B10129"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10129" t="str">
            <v>M</v>
          </cell>
          <cell r="D10129">
            <v>465.76</v>
          </cell>
          <cell r="F10129" t="str">
            <v>20.086.0290-A</v>
          </cell>
          <cell r="G10129"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H10129" t="str">
            <v>M</v>
          </cell>
          <cell r="I10129">
            <v>419.16</v>
          </cell>
        </row>
        <row r="10130">
          <cell r="A10130" t="str">
            <v>20.086.0300-0</v>
          </cell>
          <cell r="B10130"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10130" t="str">
            <v>M</v>
          </cell>
          <cell r="D10130">
            <v>465.76</v>
          </cell>
          <cell r="F10130" t="str">
            <v>20.086.0300-A</v>
          </cell>
          <cell r="G10130"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H10130" t="str">
            <v>M</v>
          </cell>
          <cell r="I10130">
            <v>419.16</v>
          </cell>
        </row>
        <row r="10131">
          <cell r="A10131" t="str">
            <v>20.086.0310-0</v>
          </cell>
          <cell r="B10131"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10131" t="str">
            <v>M</v>
          </cell>
          <cell r="D10131">
            <v>820.2</v>
          </cell>
          <cell r="F10131" t="str">
            <v>20.086.0310-A</v>
          </cell>
          <cell r="G10131"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H10131" t="str">
            <v>M</v>
          </cell>
          <cell r="I10131">
            <v>763.77</v>
          </cell>
        </row>
        <row r="10132">
          <cell r="A10132" t="str">
            <v>20.086.0320-0</v>
          </cell>
          <cell r="B10132"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10132" t="str">
            <v>M</v>
          </cell>
          <cell r="D10132">
            <v>937.38</v>
          </cell>
          <cell r="F10132" t="str">
            <v>20.086.0320-A</v>
          </cell>
          <cell r="G10132"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H10132" t="str">
            <v>M</v>
          </cell>
          <cell r="I10132">
            <v>872.88</v>
          </cell>
        </row>
        <row r="10133">
          <cell r="A10133" t="str">
            <v>20.086.0330-0</v>
          </cell>
          <cell r="B101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10133" t="str">
            <v>M</v>
          </cell>
          <cell r="D10133">
            <v>59.24</v>
          </cell>
          <cell r="F10133" t="str">
            <v>20.086.0330-A</v>
          </cell>
          <cell r="G101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H10133" t="str">
            <v>M</v>
          </cell>
          <cell r="I10133">
            <v>53.67</v>
          </cell>
        </row>
        <row r="10134">
          <cell r="A10134" t="str">
            <v>20.086.0340-0</v>
          </cell>
          <cell r="B101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10134" t="str">
            <v>M</v>
          </cell>
          <cell r="D10134">
            <v>71.09</v>
          </cell>
          <cell r="F10134" t="str">
            <v>20.086.0340-A</v>
          </cell>
          <cell r="G101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H10134" t="str">
            <v>M</v>
          </cell>
          <cell r="I10134">
            <v>64.400000000000006</v>
          </cell>
        </row>
        <row r="10135">
          <cell r="A10135" t="str">
            <v>20.086.0350-0</v>
          </cell>
          <cell r="B10135"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10135" t="str">
            <v>M</v>
          </cell>
          <cell r="D10135">
            <v>82.66</v>
          </cell>
          <cell r="F10135" t="str">
            <v>20.086.0350-A</v>
          </cell>
          <cell r="G10135"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H10135" t="str">
            <v>M</v>
          </cell>
          <cell r="I10135">
            <v>74.89</v>
          </cell>
        </row>
        <row r="10136">
          <cell r="A10136" t="str">
            <v>20.086.0360-0</v>
          </cell>
          <cell r="B10136"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10136" t="str">
            <v>M</v>
          </cell>
          <cell r="D10136">
            <v>104.55</v>
          </cell>
          <cell r="F10136" t="str">
            <v>20.086.0360-A</v>
          </cell>
          <cell r="G10136"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H10136" t="str">
            <v>M</v>
          </cell>
          <cell r="I10136">
            <v>94.71</v>
          </cell>
        </row>
        <row r="10137">
          <cell r="A10137" t="str">
            <v>20.086.0370-0</v>
          </cell>
          <cell r="B10137"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10137" t="str">
            <v>M</v>
          </cell>
          <cell r="D10137">
            <v>118.49</v>
          </cell>
          <cell r="F10137" t="str">
            <v>20.086.0370-A</v>
          </cell>
          <cell r="G10137"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H10137" t="str">
            <v>M</v>
          </cell>
          <cell r="I10137">
            <v>107.34</v>
          </cell>
        </row>
        <row r="10138">
          <cell r="A10138" t="str">
            <v>20.086.0380-0</v>
          </cell>
          <cell r="B10138"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10138" t="str">
            <v>M</v>
          </cell>
          <cell r="D10138">
            <v>126.95</v>
          </cell>
          <cell r="F10138" t="str">
            <v>20.086.0380-A</v>
          </cell>
          <cell r="G10138"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H10138" t="str">
            <v>M</v>
          </cell>
          <cell r="I10138">
            <v>115.01</v>
          </cell>
        </row>
        <row r="10139">
          <cell r="A10139" t="str">
            <v>20.086.0390-0</v>
          </cell>
          <cell r="B10139"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10139" t="str">
            <v>M</v>
          </cell>
          <cell r="D10139">
            <v>136.72</v>
          </cell>
          <cell r="F10139" t="str">
            <v>20.086.0390-A</v>
          </cell>
          <cell r="G10139"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H10139" t="str">
            <v>M</v>
          </cell>
          <cell r="I10139">
            <v>123.86</v>
          </cell>
        </row>
        <row r="10140">
          <cell r="A10140" t="str">
            <v>20.086.0400-0</v>
          </cell>
          <cell r="B10140"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10140" t="str">
            <v>M</v>
          </cell>
          <cell r="D10140">
            <v>419.18</v>
          </cell>
          <cell r="F10140" t="str">
            <v>20.086.0400-A</v>
          </cell>
          <cell r="G10140"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H10140" t="str">
            <v>M</v>
          </cell>
          <cell r="I10140">
            <v>377.24</v>
          </cell>
        </row>
        <row r="10141">
          <cell r="A10141" t="str">
            <v>20.086.0410-0</v>
          </cell>
          <cell r="B10141"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10141" t="str">
            <v>M</v>
          </cell>
          <cell r="D10141">
            <v>598.83000000000004</v>
          </cell>
          <cell r="F10141" t="str">
            <v>20.086.0410-A</v>
          </cell>
          <cell r="G10141"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H10141" t="str">
            <v>M</v>
          </cell>
          <cell r="I10141">
            <v>538.91999999999996</v>
          </cell>
        </row>
        <row r="10142">
          <cell r="A10142" t="str">
            <v>20.086.0420-0</v>
          </cell>
          <cell r="B10142"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10142" t="str">
            <v>M</v>
          </cell>
          <cell r="D10142">
            <v>937.38</v>
          </cell>
          <cell r="F10142" t="str">
            <v>20.086.0420-A</v>
          </cell>
          <cell r="G10142"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H10142" t="str">
            <v>M</v>
          </cell>
          <cell r="I10142">
            <v>872.88</v>
          </cell>
        </row>
        <row r="10143">
          <cell r="A10143" t="str">
            <v>20.086.0430-0</v>
          </cell>
          <cell r="B1014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10143" t="str">
            <v>M</v>
          </cell>
          <cell r="D10143">
            <v>1093.6099999999999</v>
          </cell>
          <cell r="F10143" t="str">
            <v>20.086.0430-A</v>
          </cell>
          <cell r="G1014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H10143" t="str">
            <v>M</v>
          </cell>
          <cell r="I10143">
            <v>1018.36</v>
          </cell>
        </row>
        <row r="10144">
          <cell r="A10144" t="str">
            <v>20.086.0440-0</v>
          </cell>
          <cell r="B1014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10144" t="str">
            <v>M</v>
          </cell>
          <cell r="D10144">
            <v>1312.33</v>
          </cell>
          <cell r="F10144" t="str">
            <v>20.086.0440-A</v>
          </cell>
          <cell r="G1014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H10144" t="str">
            <v>M</v>
          </cell>
          <cell r="I10144">
            <v>1222.04</v>
          </cell>
        </row>
        <row r="10145">
          <cell r="A10145" t="str">
            <v>20.086.0450-0</v>
          </cell>
          <cell r="B10145"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10145" t="str">
            <v>M</v>
          </cell>
          <cell r="D10145">
            <v>1491.28</v>
          </cell>
          <cell r="F10145" t="str">
            <v>20.086.0450-A</v>
          </cell>
          <cell r="G10145"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H10145" t="str">
            <v>M</v>
          </cell>
          <cell r="I10145">
            <v>1388.68</v>
          </cell>
        </row>
        <row r="10146">
          <cell r="A10146" t="str">
            <v>20.086.0460-0</v>
          </cell>
          <cell r="B10146"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10146" t="str">
            <v>M</v>
          </cell>
          <cell r="D10146">
            <v>1929.9</v>
          </cell>
          <cell r="F10146" t="str">
            <v>20.086.0460-A</v>
          </cell>
          <cell r="G10146"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H10146" t="str">
            <v>M</v>
          </cell>
          <cell r="I10146">
            <v>1797.11</v>
          </cell>
        </row>
        <row r="10147">
          <cell r="A10147" t="str">
            <v>20.086.0470-0</v>
          </cell>
          <cell r="B10147"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10147" t="str">
            <v>M</v>
          </cell>
          <cell r="D10147">
            <v>1491.28</v>
          </cell>
          <cell r="F10147" t="str">
            <v>20.086.0470-A</v>
          </cell>
          <cell r="G10147"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H10147" t="str">
            <v>M</v>
          </cell>
          <cell r="I10147">
            <v>1388.68</v>
          </cell>
        </row>
        <row r="10148">
          <cell r="A10148" t="str">
            <v>20.086.0480-0</v>
          </cell>
          <cell r="B10148"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10148" t="str">
            <v>M</v>
          </cell>
          <cell r="D10148">
            <v>1929.9</v>
          </cell>
          <cell r="F10148" t="str">
            <v>20.086.0480-A</v>
          </cell>
          <cell r="G10148"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H10148" t="str">
            <v>M</v>
          </cell>
          <cell r="I10148">
            <v>1797.11</v>
          </cell>
        </row>
        <row r="10149">
          <cell r="A10149" t="str">
            <v>20.086.0490-0</v>
          </cell>
          <cell r="B10149"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10149" t="str">
            <v>M</v>
          </cell>
          <cell r="D10149">
            <v>1726.75</v>
          </cell>
          <cell r="F10149" t="str">
            <v>20.086.0490-A</v>
          </cell>
          <cell r="G10149"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H10149" t="str">
            <v>M</v>
          </cell>
          <cell r="I10149">
            <v>1607.94</v>
          </cell>
        </row>
        <row r="10150">
          <cell r="A10150" t="str">
            <v>20.086.0500-0</v>
          </cell>
          <cell r="B10150"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10150" t="str">
            <v>M</v>
          </cell>
          <cell r="D10150">
            <v>2116.66</v>
          </cell>
          <cell r="F10150" t="str">
            <v>20.086.0500-A</v>
          </cell>
          <cell r="G10150"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H10150" t="str">
            <v>M</v>
          </cell>
          <cell r="I10150">
            <v>1971.03</v>
          </cell>
        </row>
        <row r="10151">
          <cell r="A10151" t="str">
            <v>20.086.0510-0</v>
          </cell>
          <cell r="B10151"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10151" t="str">
            <v>M</v>
          </cell>
          <cell r="D10151">
            <v>1726.75</v>
          </cell>
          <cell r="F10151" t="str">
            <v>20.086.0510-A</v>
          </cell>
          <cell r="G10151"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H10151" t="str">
            <v>M</v>
          </cell>
          <cell r="I10151">
            <v>1607.94</v>
          </cell>
        </row>
        <row r="10152">
          <cell r="A10152" t="str">
            <v>20.086.0520-0</v>
          </cell>
          <cell r="B10152"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10152" t="str">
            <v>M</v>
          </cell>
          <cell r="D10152">
            <v>2343.4499999999998</v>
          </cell>
          <cell r="F10152" t="str">
            <v>20.086.0520-A</v>
          </cell>
          <cell r="G10152"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H10152" t="str">
            <v>M</v>
          </cell>
          <cell r="I10152">
            <v>2182.21</v>
          </cell>
        </row>
        <row r="10153">
          <cell r="A10153" t="str">
            <v>20.086.0530-0</v>
          </cell>
          <cell r="B1015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10153" t="str">
            <v>M</v>
          </cell>
          <cell r="D10153">
            <v>1929.9</v>
          </cell>
          <cell r="F10153" t="str">
            <v>20.086.0530-A</v>
          </cell>
          <cell r="G1015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H10153" t="str">
            <v>M</v>
          </cell>
          <cell r="I10153">
            <v>1797.11</v>
          </cell>
        </row>
        <row r="10154">
          <cell r="A10154" t="str">
            <v>20.086.0540-0</v>
          </cell>
          <cell r="B1015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10154" t="str">
            <v>M</v>
          </cell>
          <cell r="D10154">
            <v>2982.57</v>
          </cell>
          <cell r="F10154" t="str">
            <v>20.086.0540-A</v>
          </cell>
          <cell r="G1015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H10154" t="str">
            <v>M</v>
          </cell>
          <cell r="I10154">
            <v>2777.36</v>
          </cell>
        </row>
        <row r="10155">
          <cell r="A10155" t="str">
            <v>20.086.0550-0</v>
          </cell>
          <cell r="B10155"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10155" t="str">
            <v>M</v>
          </cell>
          <cell r="D10155">
            <v>2343.4499999999998</v>
          </cell>
          <cell r="F10155" t="str">
            <v>20.086.0550-A</v>
          </cell>
          <cell r="G10155"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H10155" t="str">
            <v>M</v>
          </cell>
          <cell r="I10155">
            <v>2182.21</v>
          </cell>
        </row>
        <row r="10156">
          <cell r="A10156" t="str">
            <v>20.086.0560-0</v>
          </cell>
          <cell r="B10156"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10156" t="str">
            <v>M</v>
          </cell>
          <cell r="D10156">
            <v>3645.36</v>
          </cell>
          <cell r="F10156" t="str">
            <v>20.086.0560-A</v>
          </cell>
          <cell r="G10156"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H10156" t="str">
            <v>M</v>
          </cell>
          <cell r="I10156">
            <v>3394.55</v>
          </cell>
        </row>
        <row r="10157">
          <cell r="A10157" t="str">
            <v>20.086.0570-0</v>
          </cell>
          <cell r="B10157"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10157" t="str">
            <v>M</v>
          </cell>
          <cell r="D10157">
            <v>2734.02</v>
          </cell>
          <cell r="F10157" t="str">
            <v>20.086.0570-A</v>
          </cell>
          <cell r="G10157"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H10157" t="str">
            <v>M</v>
          </cell>
          <cell r="I10157">
            <v>2545.91</v>
          </cell>
        </row>
        <row r="10158">
          <cell r="A10158" t="str">
            <v>20.086.0580-0</v>
          </cell>
          <cell r="B10158"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10158" t="str">
            <v>M</v>
          </cell>
          <cell r="D10158">
            <v>4101.04</v>
          </cell>
          <cell r="F10158" t="str">
            <v>20.086.0580-A</v>
          </cell>
          <cell r="G10158"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H10158" t="str">
            <v>M</v>
          </cell>
          <cell r="I10158">
            <v>3818.87</v>
          </cell>
        </row>
        <row r="10159">
          <cell r="A10159" t="str">
            <v>20.086.0590-0</v>
          </cell>
          <cell r="B10159"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10159" t="str">
            <v>M</v>
          </cell>
          <cell r="D10159">
            <v>3103.4</v>
          </cell>
          <cell r="F10159" t="str">
            <v>20.086.0590-A</v>
          </cell>
          <cell r="G10159"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H10159" t="str">
            <v>M</v>
          </cell>
          <cell r="I10159">
            <v>2802.21</v>
          </cell>
        </row>
        <row r="10160">
          <cell r="A10160" t="str">
            <v>20.086.0600-0</v>
          </cell>
          <cell r="B10160"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10160" t="str">
            <v>M</v>
          </cell>
          <cell r="D10160">
            <v>2413.75</v>
          </cell>
          <cell r="F10160" t="str">
            <v>20.086.0600-A</v>
          </cell>
          <cell r="G10160"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H10160" t="str">
            <v>M</v>
          </cell>
          <cell r="I10160">
            <v>2179.4899999999998</v>
          </cell>
        </row>
        <row r="10161">
          <cell r="A10161" t="str">
            <v>20.086.0610-0</v>
          </cell>
          <cell r="B10161"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10161" t="str">
            <v>M</v>
          </cell>
          <cell r="D10161">
            <v>1889.03</v>
          </cell>
          <cell r="F10161" t="str">
            <v>20.086.0610-A</v>
          </cell>
          <cell r="G10161"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H10161" t="str">
            <v>M</v>
          </cell>
          <cell r="I10161">
            <v>1705.69</v>
          </cell>
        </row>
        <row r="10162">
          <cell r="A10162" t="str">
            <v>20.086.0620-0</v>
          </cell>
          <cell r="B10162"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10162" t="str">
            <v>M</v>
          </cell>
          <cell r="D10162">
            <v>2413.75</v>
          </cell>
          <cell r="F10162" t="str">
            <v>20.086.0620-A</v>
          </cell>
          <cell r="G10162"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H10162" t="str">
            <v>M</v>
          </cell>
          <cell r="I10162">
            <v>2179.4899999999998</v>
          </cell>
        </row>
        <row r="10163">
          <cell r="A10163" t="str">
            <v>20.086.0630-0</v>
          </cell>
          <cell r="B1016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10163" t="str">
            <v>M</v>
          </cell>
          <cell r="D10163">
            <v>2413.75</v>
          </cell>
          <cell r="F10163" t="str">
            <v>20.086.0630-A</v>
          </cell>
          <cell r="G1016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H10163" t="str">
            <v>M</v>
          </cell>
          <cell r="I10163">
            <v>2179.5</v>
          </cell>
        </row>
        <row r="10164">
          <cell r="A10164" t="str">
            <v>20.086.0640-0</v>
          </cell>
          <cell r="B1016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10164" t="str">
            <v>M</v>
          </cell>
          <cell r="D10164">
            <v>3103.4</v>
          </cell>
          <cell r="F10164" t="str">
            <v>20.086.0640-A</v>
          </cell>
          <cell r="G1016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H10164" t="str">
            <v>M</v>
          </cell>
          <cell r="I10164">
            <v>2802.21</v>
          </cell>
        </row>
        <row r="10165">
          <cell r="A10165" t="str">
            <v>20.086.0650-0</v>
          </cell>
          <cell r="B10165"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10165" t="str">
            <v>M</v>
          </cell>
          <cell r="D10165">
            <v>4827.5200000000004</v>
          </cell>
          <cell r="F10165" t="str">
            <v>20.086.0650-A</v>
          </cell>
          <cell r="G10165"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H10165" t="str">
            <v>M</v>
          </cell>
          <cell r="I10165">
            <v>4359</v>
          </cell>
        </row>
        <row r="10166">
          <cell r="A10166" t="str">
            <v>20.086.0660-0</v>
          </cell>
          <cell r="B10166"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10166" t="str">
            <v>M</v>
          </cell>
          <cell r="D10166">
            <v>4827.5200000000004</v>
          </cell>
          <cell r="F10166" t="str">
            <v>20.086.0660-A</v>
          </cell>
          <cell r="G10166"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H10166" t="str">
            <v>M</v>
          </cell>
          <cell r="I10166">
            <v>4359</v>
          </cell>
        </row>
        <row r="10167">
          <cell r="A10167" t="str">
            <v>20.086.0670-0</v>
          </cell>
          <cell r="B10167"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10167" t="str">
            <v>M</v>
          </cell>
          <cell r="D10167">
            <v>10463.370000000001</v>
          </cell>
          <cell r="F10167" t="str">
            <v>20.086.0670-A</v>
          </cell>
          <cell r="G10167"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H10167" t="str">
            <v>M</v>
          </cell>
          <cell r="I10167">
            <v>9447.76</v>
          </cell>
        </row>
        <row r="10168">
          <cell r="A10168" t="str">
            <v>20.086.0680-0</v>
          </cell>
          <cell r="B10168"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10168" t="str">
            <v>M</v>
          </cell>
          <cell r="D10168">
            <v>10861.92</v>
          </cell>
          <cell r="F10168" t="str">
            <v>20.086.0680-A</v>
          </cell>
          <cell r="G10168"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H10168" t="str">
            <v>M</v>
          </cell>
          <cell r="I10168">
            <v>9807.75</v>
          </cell>
        </row>
        <row r="10169">
          <cell r="A10169" t="str">
            <v>20.090.0001-1</v>
          </cell>
          <cell r="B10169" t="str">
            <v>BRITAGEM DE ROCHA,APROVEITAMENTO DA ESCAVACAO DE MATERIAL DE3ª CATEGORIA,PARA IMPLANTACAO OU ALARGAMENTO DE RODOVIAS,EXCLUSIVE O TRANSPORTE DO BRITADOR,INCLUSIVE ESCAVACAO(POR M3DE PEDRA BRITADA)</v>
          </cell>
          <cell r="C10169" t="str">
            <v>M3</v>
          </cell>
          <cell r="D10169">
            <v>95.89</v>
          </cell>
          <cell r="F10169" t="str">
            <v>20.090.0001-B</v>
          </cell>
          <cell r="G10169" t="str">
            <v>BRITAGEM DE ROCHA,APROVEITAMENTO DA ESCAVACAO DE MATERIAL DE3ª CATEGORIA,PARA IMPLANTACAO OU ALARGAMENTO DE RODOVIAS,EXCLUSIVE O TRANSPORTE DO BRITADOR,INCLUSIVE ESCAVACAO(POR M3DE PEDRA BRITADA)</v>
          </cell>
          <cell r="H10169" t="str">
            <v>M3</v>
          </cell>
          <cell r="I10169">
            <v>93.83</v>
          </cell>
        </row>
        <row r="10170">
          <cell r="A10170" t="str">
            <v>20.090.0005-1</v>
          </cell>
          <cell r="B10170" t="str">
            <v>EXTRACAO DE ROCHA EM EXPLORACAO DE PEDREIRA,EXCLUSIVE BRITAGEM</v>
          </cell>
          <cell r="C10170" t="str">
            <v>M3</v>
          </cell>
          <cell r="D10170">
            <v>32.6</v>
          </cell>
          <cell r="F10170" t="str">
            <v>20.090.0005-B</v>
          </cell>
          <cell r="G10170" t="str">
            <v>EXTRACAO DE ROCHA EM EXPLORACAO DE PEDREIRA,EXCLUSIVE BRITAGEM</v>
          </cell>
          <cell r="H10170" t="str">
            <v>M3</v>
          </cell>
          <cell r="I10170">
            <v>30.58</v>
          </cell>
        </row>
        <row r="10171">
          <cell r="A10171" t="str">
            <v>20.090.0006-0</v>
          </cell>
          <cell r="B10171" t="str">
            <v>FRAGMENTACAO,CARGA,TRANSPORTE E BRITAGEM DE ROCHA JA EXTRAIDA,EM EXPLORACAO DE PEDREIRA,EXCLUSIVE TRANSPORTE DO BRITADOR(POR M3 DE PEDRA BRITADA)</v>
          </cell>
          <cell r="C10171" t="str">
            <v>M3</v>
          </cell>
          <cell r="D10171">
            <v>97.46</v>
          </cell>
          <cell r="F10171" t="str">
            <v>20.090.0006-A</v>
          </cell>
          <cell r="G10171" t="str">
            <v>FRAGMENTACAO,CARGA,TRANSPORTE E BRITAGEM DE ROCHA JA EXTRAIDA,EM EXPLORACAO DE PEDREIRA,EXCLUSIVE TRANSPORTE DO BRITADOR(POR M3 DE PEDRA BRITADA)</v>
          </cell>
          <cell r="H10171" t="str">
            <v>M3</v>
          </cell>
          <cell r="I10171">
            <v>94.42</v>
          </cell>
        </row>
        <row r="10172">
          <cell r="A10172" t="str">
            <v>20.091.0001-1</v>
          </cell>
          <cell r="B10172" t="str">
            <v>EXTRACAO DE AREIA DE RIO,POR MEIO DE DRAGAGEM,INCLUSIVE CARGA,SENDO O CUSTO REFERIDO AO VOLUME DO CAMINHAO</v>
          </cell>
          <cell r="C10172" t="str">
            <v>M3</v>
          </cell>
          <cell r="D10172">
            <v>9.24</v>
          </cell>
          <cell r="F10172" t="str">
            <v>20.091.0001-B</v>
          </cell>
          <cell r="G10172" t="str">
            <v>EXTRACAO DE AREIA DE RIO,POR MEIO DE DRAGAGEM,INCLUSIVE CARGA,SENDO O CUSTO REFERIDO AO VOLUME DO CAMINHAO</v>
          </cell>
          <cell r="H10172" t="str">
            <v>M3</v>
          </cell>
          <cell r="I10172">
            <v>8.93</v>
          </cell>
        </row>
        <row r="10173">
          <cell r="A10173" t="str">
            <v>20.092.0001-0</v>
          </cell>
          <cell r="B10173" t="str">
            <v>AREIA,INCLUSIVE TRANPORTE,PARA REGIAO METROPOLITANA DO RIO DE JANEIRO.FORNECIMENTO</v>
          </cell>
          <cell r="C10173" t="str">
            <v>M3</v>
          </cell>
          <cell r="D10173">
            <v>118.5</v>
          </cell>
          <cell r="F10173" t="str">
            <v>20.092.0001-A</v>
          </cell>
          <cell r="G10173" t="str">
            <v>AREIA,INCLUSIVE TRANPORTE,PARA REGIAO METROPOLITANA DO RIO DE JANEIRO.FORNECIMENTO</v>
          </cell>
          <cell r="H10173" t="str">
            <v>M3</v>
          </cell>
          <cell r="I10173">
            <v>118.5</v>
          </cell>
        </row>
        <row r="10174">
          <cell r="A10174" t="str">
            <v>20.093.0001-0</v>
          </cell>
          <cell r="B10174" t="str">
            <v>CIMENTO PORTLAND CP-II-32,INCLUSIVE TRANSPORTE.FORNECIMENTO</v>
          </cell>
          <cell r="C10174" t="str">
            <v>KG</v>
          </cell>
          <cell r="D10174">
            <v>0.56000000000000005</v>
          </cell>
          <cell r="F10174" t="str">
            <v>20.093.0001-A</v>
          </cell>
          <cell r="G10174" t="str">
            <v>CIMENTO PORTLAND CP-II-32,INCLUSIVE TRANSPORTE.FORNECIMENTO</v>
          </cell>
          <cell r="H10174" t="str">
            <v>KG</v>
          </cell>
          <cell r="I10174">
            <v>0.56000000000000005</v>
          </cell>
        </row>
        <row r="10175">
          <cell r="A10175" t="str">
            <v>20.096.0001-0</v>
          </cell>
          <cell r="B10175" t="str">
            <v>CASCALHINHO(PEDRA ZERO),INCLUSIVE TRANSPORTE,PARA REGIAO METROPOLITANA DO RIO DE JANEIRO.FORNECIMENTO</v>
          </cell>
          <cell r="C10175" t="str">
            <v>M3</v>
          </cell>
          <cell r="D10175">
            <v>150.22999999999999</v>
          </cell>
          <cell r="F10175" t="str">
            <v>20.096.0001-A</v>
          </cell>
          <cell r="G10175" t="str">
            <v>CASCALHINHO(PEDRA ZERO),INCLUSIVE TRANSPORTE,PARA REGIAO METROPOLITANA DO RIO DE JANEIRO.FORNECIMENTO</v>
          </cell>
          <cell r="H10175" t="str">
            <v>M3</v>
          </cell>
          <cell r="I10175">
            <v>150.22999999999999</v>
          </cell>
        </row>
        <row r="10176">
          <cell r="A10176" t="str">
            <v>20.097.0001-0</v>
          </cell>
          <cell r="B10176" t="str">
            <v>PEDRA BRITADA Nº1,INCLUSIVE TRANSPORTE,PARA REGIAO METROPOLITANA DO RIO DE JANEIRO.FORNECIMENTO</v>
          </cell>
          <cell r="C10176" t="str">
            <v>M3</v>
          </cell>
          <cell r="D10176">
            <v>139.19999999999999</v>
          </cell>
          <cell r="F10176" t="str">
            <v>20.097.0001-A</v>
          </cell>
          <cell r="G10176" t="str">
            <v>PEDRA BRITADA Nº1,INCLUSIVE TRANSPORTE,PARA REGIAO METROPOLITANA DO RIO DE JANEIRO.FORNECIMENTO</v>
          </cell>
          <cell r="H10176" t="str">
            <v>M3</v>
          </cell>
          <cell r="I10176">
            <v>139.19999999999999</v>
          </cell>
        </row>
        <row r="10177">
          <cell r="A10177" t="str">
            <v>20.097.0002-0</v>
          </cell>
          <cell r="B10177" t="str">
            <v>PEDRA BRITADA Nº2,INCLUSIVE TRANSPORTE,PARA REGIAO METROPOLITANA DO RIO DE JANEIRO.FORNECIMENTO</v>
          </cell>
          <cell r="C10177" t="str">
            <v>M3</v>
          </cell>
          <cell r="D10177">
            <v>139.19999999999999</v>
          </cell>
          <cell r="F10177" t="str">
            <v>20.097.0002-A</v>
          </cell>
          <cell r="G10177" t="str">
            <v>PEDRA BRITADA Nº2,INCLUSIVE TRANSPORTE,PARA REGIAO METROPOLITANA DO RIO DE JANEIRO.FORNECIMENTO</v>
          </cell>
          <cell r="H10177" t="str">
            <v>M3</v>
          </cell>
          <cell r="I10177">
            <v>139.19999999999999</v>
          </cell>
        </row>
        <row r="10178">
          <cell r="A10178" t="str">
            <v>20.097.0003-0</v>
          </cell>
          <cell r="B10178" t="str">
            <v>PEDRA BRITADA Nº3,INCLUSIVE TRANSPORTE,PARA REGIAO METROPOLITANA DO RIO DE JANEIRO.FORNECIMENTO</v>
          </cell>
          <cell r="C10178" t="str">
            <v>M3</v>
          </cell>
          <cell r="D10178">
            <v>141.22999999999999</v>
          </cell>
          <cell r="F10178" t="str">
            <v>20.097.0003-A</v>
          </cell>
          <cell r="G10178" t="str">
            <v>PEDRA BRITADA Nº3,INCLUSIVE TRANSPORTE,PARA REGIAO METROPOLITANA DO RIO DE JANEIRO.FORNECIMENTO</v>
          </cell>
          <cell r="H10178" t="str">
            <v>M3</v>
          </cell>
          <cell r="I10178">
            <v>141.22999999999999</v>
          </cell>
        </row>
        <row r="10179">
          <cell r="A10179" t="str">
            <v>20.097.0004-0</v>
          </cell>
          <cell r="B10179" t="str">
            <v>BRITA CORRIDA,INCLUSIVE TRANSPORTE,PARA REGIAO METROPOLITANADO RIO DE JANEIRO.FORNECIMENTO</v>
          </cell>
          <cell r="C10179" t="str">
            <v>M3</v>
          </cell>
          <cell r="D10179">
            <v>118.62</v>
          </cell>
          <cell r="F10179" t="str">
            <v>20.097.0004-A</v>
          </cell>
          <cell r="G10179" t="str">
            <v>BRITA CORRIDA,INCLUSIVE TRANSPORTE,PARA REGIAO METROPOLITANADO RIO DE JANEIRO.FORNECIMENTO</v>
          </cell>
          <cell r="H10179" t="str">
            <v>M3</v>
          </cell>
          <cell r="I10179">
            <v>118.62</v>
          </cell>
        </row>
        <row r="10180">
          <cell r="A10180" t="str">
            <v>20.097.0005-0</v>
          </cell>
          <cell r="B10180" t="str">
            <v>PO-DE-PEDRA, INCLUSIVE TRANSPORTE PARA REGIAO METROPOLITANADO RIO DE JANEIRO.FORNECIMENTO</v>
          </cell>
          <cell r="C10180" t="str">
            <v>M3</v>
          </cell>
          <cell r="D10180">
            <v>127.92</v>
          </cell>
          <cell r="F10180" t="str">
            <v>20.097.0005-A</v>
          </cell>
          <cell r="G10180" t="str">
            <v>PO-DE-PEDRA, INCLUSIVE TRANSPORTE PARA REGIAO METROPOLITANADO RIO DE JANEIRO.FORNECIMENTO</v>
          </cell>
          <cell r="H10180" t="str">
            <v>M3</v>
          </cell>
          <cell r="I10180">
            <v>127.92</v>
          </cell>
        </row>
        <row r="10181">
          <cell r="A10181" t="str">
            <v>20.097.0010-0</v>
          </cell>
          <cell r="B10181" t="str">
            <v>BRITA GRADUADA,INCLUSIVE TRANSPORTE,PARA REGIAO METROPOLITANA DO RIO DE JANEIRO.FORNECIMENTO</v>
          </cell>
          <cell r="C10181" t="str">
            <v>M3</v>
          </cell>
          <cell r="D10181">
            <v>139.19999999999999</v>
          </cell>
          <cell r="F10181" t="str">
            <v>20.097.0010-A</v>
          </cell>
          <cell r="G10181" t="str">
            <v>BRITA GRADUADA,INCLUSIVE TRANSPORTE,PARA REGIAO METROPOLITANA DO RIO DE JANEIRO.FORNECIMENTO</v>
          </cell>
          <cell r="H10181" t="str">
            <v>M3</v>
          </cell>
          <cell r="I10181">
            <v>139.19999999999999</v>
          </cell>
        </row>
        <row r="10182">
          <cell r="A10182" t="str">
            <v>20.097.0011-0</v>
          </cell>
          <cell r="B10182" t="str">
            <v>BRITA GRADUADA COM ADICAO DE 1% DE CIMENTO,INCLUSIVE TRANSPORTE,PARA REGIAO METROPOLITANA DO RIO DE JANEIRO.FORNECIMENTO</v>
          </cell>
          <cell r="C10182" t="str">
            <v>M3</v>
          </cell>
          <cell r="D10182">
            <v>151.34</v>
          </cell>
          <cell r="F10182" t="str">
            <v>20.097.0011-A</v>
          </cell>
          <cell r="G10182" t="str">
            <v>BRITA GRADUADA COM ADICAO DE 1% DE CIMENTO,INCLUSIVE TRANSPORTE,PARA REGIAO METROPOLITANA DO RIO DE JANEIRO.FORNECIMENTO</v>
          </cell>
          <cell r="H10182" t="str">
            <v>M3</v>
          </cell>
          <cell r="I10182">
            <v>151.34</v>
          </cell>
        </row>
        <row r="10183">
          <cell r="A10183" t="str">
            <v>20.097.0015-0</v>
          </cell>
          <cell r="B10183" t="str">
            <v>AREIA INDUSTRIAL MEDIA,CONFORME ABNT NBR 7211,INCLUSIVE TRANSPORTE,PARA REGIAO METROPOLITANA DO RIO DE JANEIRO.FORNECIMENTO</v>
          </cell>
          <cell r="C10183" t="str">
            <v>T</v>
          </cell>
          <cell r="D10183">
            <v>102</v>
          </cell>
          <cell r="F10183" t="str">
            <v>20.097.0015-A</v>
          </cell>
          <cell r="G10183" t="str">
            <v>AREIA INDUSTRIAL MEDIA,CONFORME ABNT NBR 7211,INCLUSIVE TRANSPORTE,PARA REGIAO METROPOLITANA DO RIO DE JANEIRO.FORNECIMENTO</v>
          </cell>
          <cell r="H10183" t="str">
            <v>T</v>
          </cell>
          <cell r="I10183">
            <v>102</v>
          </cell>
        </row>
        <row r="10184">
          <cell r="A10184" t="str">
            <v>20.097.0020-0</v>
          </cell>
          <cell r="B10184" t="str">
            <v>AREIA INDUSTRIAL FINA,CONFORME ABNT NBR 7211,INCLUSIVE TRANSPORTE,PARA REGIAO METROPOLITANA DO RIO DE JANEIRO.FORNECIMENTO</v>
          </cell>
          <cell r="C10184" t="str">
            <v>T</v>
          </cell>
          <cell r="D10184">
            <v>107</v>
          </cell>
          <cell r="F10184" t="str">
            <v>20.097.0020-A</v>
          </cell>
          <cell r="G10184" t="str">
            <v>AREIA INDUSTRIAL FINA,CONFORME ABNT NBR 7211,INCLUSIVE TRANSPORTE,PARA REGIAO METROPOLITANA DO RIO DE JANEIRO.FORNECIMENTO</v>
          </cell>
          <cell r="H10184" t="str">
            <v>T</v>
          </cell>
          <cell r="I10184">
            <v>107</v>
          </cell>
        </row>
        <row r="10185">
          <cell r="A10185" t="str">
            <v>20.098.0001-0</v>
          </cell>
          <cell r="B10185" t="str">
            <v>PEDRA-DE-MAO,INCLUSIVE TRANSPORTE,PARA REGIAO METROPOLITANADO RIO DE JANEIRO.FORNECIMENTO</v>
          </cell>
          <cell r="C10185" t="str">
            <v>M3</v>
          </cell>
          <cell r="D10185">
            <v>160.94</v>
          </cell>
          <cell r="F10185" t="str">
            <v>20.098.0001-A</v>
          </cell>
          <cell r="G10185" t="str">
            <v>PEDRA-DE-MAO,INCLUSIVE TRANSPORTE,PARA REGIAO METROPOLITANADO RIO DE JANEIRO.FORNECIMENTO</v>
          </cell>
          <cell r="H10185" t="str">
            <v>M3</v>
          </cell>
          <cell r="I10185">
            <v>160.94</v>
          </cell>
        </row>
        <row r="10186">
          <cell r="A10186" t="str">
            <v>20.099.0001-0</v>
          </cell>
          <cell r="B10186" t="str">
            <v>PO-DE-PEDRA,SEM CONSIDERAR O TRANSPORTE DA PEDREIRA ATE O LOCAL DE UTILIZACAO,INCLUSIVE CARGA NO CAMINHAO.FORNECIMENTO</v>
          </cell>
          <cell r="C10186" t="str">
            <v>M3</v>
          </cell>
          <cell r="D10186">
            <v>93.6</v>
          </cell>
          <cell r="F10186" t="str">
            <v>20.099.0001-A</v>
          </cell>
          <cell r="G10186" t="str">
            <v>PO-DE-PEDRA,SEM CONSIDERAR O TRANSPORTE DA PEDREIRA ATE O LOCAL DE UTILIZACAO,INCLUSIVE CARGA NO CAMINHAO.FORNECIMENTO</v>
          </cell>
          <cell r="H10186" t="str">
            <v>M3</v>
          </cell>
          <cell r="I10186">
            <v>93.6</v>
          </cell>
        </row>
        <row r="10187">
          <cell r="A10187" t="str">
            <v>20.100.0005-0</v>
          </cell>
          <cell r="B10187" t="str">
            <v>CONCRETO BETUMINOSO USINADO A QUENTE.PREPARO E FORNECIMENTO</v>
          </cell>
          <cell r="C10187" t="str">
            <v>M3</v>
          </cell>
          <cell r="D10187">
            <v>1049.52</v>
          </cell>
          <cell r="F10187" t="str">
            <v>20.100.0005-A</v>
          </cell>
          <cell r="G10187" t="str">
            <v>CONCRETO BETUMINOSO USINADO A QUENTE.PREPARO E FORNECIMENTO</v>
          </cell>
          <cell r="H10187" t="str">
            <v>M3</v>
          </cell>
          <cell r="I10187">
            <v>1041.48</v>
          </cell>
        </row>
        <row r="10188">
          <cell r="A10188" t="str">
            <v>20.100.0010-0</v>
          </cell>
          <cell r="B10188" t="str">
            <v>CONCRETO BETUMINOSO USINADO A QUENTE,EXCLUSIVE FORNECIMENTODO CAP.PREPARO E FORNECIMENTO</v>
          </cell>
          <cell r="C10188" t="str">
            <v>M3</v>
          </cell>
          <cell r="D10188">
            <v>522.41999999999996</v>
          </cell>
          <cell r="F10188" t="str">
            <v>20.100.0010-A</v>
          </cell>
          <cell r="G10188" t="str">
            <v>CONCRETO BETUMINOSO USINADO A QUENTE,EXCLUSIVE FORNECIMENTODO CAP.PREPARO E FORNECIMENTO</v>
          </cell>
          <cell r="H10188" t="str">
            <v>M3</v>
          </cell>
          <cell r="I10188">
            <v>514.38</v>
          </cell>
        </row>
        <row r="10189">
          <cell r="A10189" t="str">
            <v>20.100.0011-0</v>
          </cell>
          <cell r="B10189" t="str">
            <v>CONCRETO BETUMINOSO USINADO A QUENTE,EXCLUSIVE PREPARO,INCLUSIVE TRANSPORTE.CUSTO SOMENTE DOS MATERIAIS.FORNECIMENTO</v>
          </cell>
          <cell r="C10189" t="str">
            <v>M3</v>
          </cell>
          <cell r="D10189">
            <v>760.98</v>
          </cell>
          <cell r="F10189" t="str">
            <v>20.100.0011-A</v>
          </cell>
          <cell r="G10189" t="str">
            <v>CONCRETO BETUMINOSO USINADO A QUENTE,EXCLUSIVE PREPARO,INCLUSIVE TRANSPORTE.CUSTO SOMENTE DOS MATERIAIS.FORNECIMENTO</v>
          </cell>
          <cell r="H10189" t="str">
            <v>M3</v>
          </cell>
          <cell r="I10189">
            <v>760.98</v>
          </cell>
        </row>
        <row r="10190">
          <cell r="A10190" t="str">
            <v>20.100.0012-0</v>
          </cell>
          <cell r="B10190" t="str">
            <v>CONCRETO BETUMINOSO USINADO A QUENTE,MASSA MUITO FINA.PREPARO E FORNECIMENTO</v>
          </cell>
          <cell r="C10190" t="str">
            <v>M3</v>
          </cell>
          <cell r="D10190">
            <v>1046.28</v>
          </cell>
          <cell r="F10190" t="str">
            <v>20.100.0012-A</v>
          </cell>
          <cell r="G10190" t="str">
            <v>CONCRETO BETUMINOSO USINADO A QUENTE,MASSA MUITO FINA.PREPARO E FORNECIMENTO</v>
          </cell>
          <cell r="H10190" t="str">
            <v>M3</v>
          </cell>
          <cell r="I10190">
            <v>1038.24</v>
          </cell>
        </row>
        <row r="10191">
          <cell r="A10191" t="str">
            <v>20.100.0013-0</v>
          </cell>
          <cell r="B10191" t="str">
            <v>CONCRETO BETUMINOSO USINADO A QUENTE,MASSA MUITO FINA.FORNECIMENTO,EXCLUSIVE PREPARO</v>
          </cell>
          <cell r="C10191" t="str">
            <v>M3</v>
          </cell>
          <cell r="D10191">
            <v>760.09</v>
          </cell>
          <cell r="F10191" t="str">
            <v>20.100.0013-A</v>
          </cell>
          <cell r="G10191" t="str">
            <v>CONCRETO BETUMINOSO USINADO A QUENTE,MASSA MUITO FINA.FORNECIMENTO,EXCLUSIVE PREPARO</v>
          </cell>
          <cell r="H10191" t="str">
            <v>M3</v>
          </cell>
          <cell r="I10191">
            <v>760.09</v>
          </cell>
        </row>
        <row r="10192">
          <cell r="A10192" t="str">
            <v>20.100.0015-0</v>
          </cell>
          <cell r="B10192" t="str">
            <v>LAMA ASFALTICA,FINA,INCLUSIVE TRANSPORTE.CUSTO SOMENTE DOS MATERIAIS.FORNECIMENTO</v>
          </cell>
          <cell r="C10192" t="str">
            <v>M2</v>
          </cell>
          <cell r="D10192">
            <v>2.92</v>
          </cell>
          <cell r="F10192" t="str">
            <v>20.100.0015-A</v>
          </cell>
          <cell r="G10192" t="str">
            <v>LAMA ASFALTICA,FINA,INCLUSIVE TRANSPORTE.CUSTO SOMENTE DOS MATERIAIS.FORNECIMENTO</v>
          </cell>
          <cell r="H10192" t="str">
            <v>M2</v>
          </cell>
          <cell r="I10192">
            <v>2.92</v>
          </cell>
        </row>
        <row r="10193">
          <cell r="A10193" t="str">
            <v>20.100.0016-0</v>
          </cell>
          <cell r="B10193" t="str">
            <v>LAMA ASFALTICA,GROSSA,INCLUSIVE TRANSPORTE.CUSTO SOMENTE DOSMATERIAIS.FORNECIMENTO</v>
          </cell>
          <cell r="C10193" t="str">
            <v>M2</v>
          </cell>
          <cell r="D10193">
            <v>7.19</v>
          </cell>
          <cell r="F10193" t="str">
            <v>20.100.0016-A</v>
          </cell>
          <cell r="G10193" t="str">
            <v>LAMA ASFALTICA,GROSSA,INCLUSIVE TRANSPORTE.CUSTO SOMENTE DOSMATERIAIS.FORNECIMENTO</v>
          </cell>
          <cell r="H10193" t="str">
            <v>M2</v>
          </cell>
          <cell r="I10193">
            <v>7.19</v>
          </cell>
        </row>
        <row r="10194">
          <cell r="A10194" t="str">
            <v>20.100.0030-0</v>
          </cell>
          <cell r="B10194" t="str">
            <v>CAMADA POROSA DE ATRITO EM CBUQ,MODIFICADO POR POLIMERO,INCLUSIVE TRANSPORTE.CUSTO SOMENTE DOS MATERIAIS.FORNECIMENTO</v>
          </cell>
          <cell r="C10194" t="str">
            <v>M3</v>
          </cell>
          <cell r="D10194">
            <v>821.28</v>
          </cell>
          <cell r="F10194" t="str">
            <v>20.100.0030-A</v>
          </cell>
          <cell r="G10194" t="str">
            <v>CAMADA POROSA DE ATRITO EM CBUQ,MODIFICADO POR POLIMERO,INCLUSIVE TRANSPORTE.CUSTO SOMENTE DOS MATERIAIS.FORNECIMENTO</v>
          </cell>
          <cell r="H10194" t="str">
            <v>M3</v>
          </cell>
          <cell r="I10194">
            <v>821.28</v>
          </cell>
        </row>
        <row r="10195">
          <cell r="A10195" t="str">
            <v>20.100.0050-0</v>
          </cell>
          <cell r="B10195" t="str">
            <v>CONCRETO BETUMINOSO USINADO A QUENTE TIPO "BINDER",EXCLUSIVEPREPARO,INCLUSIVE TRANSPORTE.CUSTO SOMENTE DOS MATERIAIS.FORNECIMENTO</v>
          </cell>
          <cell r="C10195" t="str">
            <v>M3</v>
          </cell>
          <cell r="D10195">
            <v>710.83</v>
          </cell>
          <cell r="F10195" t="str">
            <v>20.100.0050-A</v>
          </cell>
          <cell r="G10195" t="str">
            <v>CONCRETO BETUMINOSO USINADO A QUENTE TIPO "BINDER",EXCLUSIVEPREPARO,INCLUSIVE TRANSPORTE.CUSTO SOMENTE DOS MATERIAIS.FORNECIMENTO</v>
          </cell>
          <cell r="H10195" t="str">
            <v>M3</v>
          </cell>
          <cell r="I10195">
            <v>710.83</v>
          </cell>
        </row>
        <row r="10196">
          <cell r="A10196" t="str">
            <v>20.100.0060-0</v>
          </cell>
          <cell r="B10196" t="str">
            <v>IMPRIMACAO,INCLUSIVE TRANSPORTE.CUSTO SOMENTE DOS MATERIAIS.FORNECIMENTO</v>
          </cell>
          <cell r="C10196" t="str">
            <v>M2</v>
          </cell>
          <cell r="D10196">
            <v>5.47</v>
          </cell>
          <cell r="F10196" t="str">
            <v>20.100.0060-A</v>
          </cell>
          <cell r="G10196" t="str">
            <v>IMPRIMACAO,INCLUSIVE TRANSPORTE.CUSTO SOMENTE DOS MATERIAIS.FORNECIMENTO</v>
          </cell>
          <cell r="H10196" t="str">
            <v>M2</v>
          </cell>
          <cell r="I10196">
            <v>5.47</v>
          </cell>
        </row>
        <row r="10197">
          <cell r="A10197" t="str">
            <v>20.100.0070-0</v>
          </cell>
          <cell r="B10197" t="str">
            <v>PINTURA DE LIGACAO,INCLUSIVE TRANSPORTE.CUSTO SOMENTE DOS MATERIAIS.FORNECIMENTO</v>
          </cell>
          <cell r="C10197" t="str">
            <v>M2</v>
          </cell>
          <cell r="D10197">
            <v>1.73</v>
          </cell>
          <cell r="F10197" t="str">
            <v>20.100.0070-A</v>
          </cell>
          <cell r="G10197" t="str">
            <v>PINTURA DE LIGACAO,INCLUSIVE TRANSPORTE.CUSTO SOMENTE DOS MATERIAIS.FORNECIMENTO</v>
          </cell>
          <cell r="H10197" t="str">
            <v>M2</v>
          </cell>
          <cell r="I10197">
            <v>1.73</v>
          </cell>
        </row>
        <row r="10198">
          <cell r="A10198" t="str">
            <v>20.100.0075-0</v>
          </cell>
          <cell r="B10198" t="str">
            <v>PRE-MISTURADO A FRIO.PREPARO E FORNECIMENTO</v>
          </cell>
          <cell r="C10198" t="str">
            <v>M3</v>
          </cell>
          <cell r="D10198">
            <v>730.24</v>
          </cell>
          <cell r="F10198" t="str">
            <v>20.100.0075-A</v>
          </cell>
          <cell r="G10198" t="str">
            <v>PRE-MISTURADO A FRIO.PREPARO E FORNECIMENTO</v>
          </cell>
          <cell r="H10198" t="str">
            <v>M3</v>
          </cell>
          <cell r="I10198">
            <v>727.89</v>
          </cell>
        </row>
        <row r="10199">
          <cell r="A10199" t="str">
            <v>20.100.0080-0</v>
          </cell>
          <cell r="B10199" t="str">
            <v>TRATAMENTO SUPERFICIAL SIMPLES,INCLUSIVE TRANSPORTE.CUSTO SOMENTE DOS MATERIAIS.FORNECIMENTO</v>
          </cell>
          <cell r="C10199" t="str">
            <v>M2</v>
          </cell>
          <cell r="D10199">
            <v>4.8099999999999996</v>
          </cell>
          <cell r="F10199" t="str">
            <v>20.100.0080-A</v>
          </cell>
          <cell r="G10199" t="str">
            <v>TRATAMENTO SUPERFICIAL SIMPLES,INCLUSIVE TRANSPORTE.CUSTO SOMENTE DOS MATERIAIS.FORNECIMENTO</v>
          </cell>
          <cell r="H10199" t="str">
            <v>M2</v>
          </cell>
          <cell r="I10199">
            <v>4.8099999999999996</v>
          </cell>
        </row>
        <row r="10200">
          <cell r="A10200" t="str">
            <v>20.100.0090-0</v>
          </cell>
          <cell r="B10200" t="str">
            <v>TRATAMENTO SUPERFICIAL DUPLO,INCLUSIVE TRANSPORTE.CUSTO SOMENTE DOS MATERIAIS.FORNECIMENTO</v>
          </cell>
          <cell r="C10200" t="str">
            <v>M2</v>
          </cell>
          <cell r="D10200">
            <v>13.29</v>
          </cell>
          <cell r="F10200" t="str">
            <v>20.100.0090-A</v>
          </cell>
          <cell r="G10200" t="str">
            <v>TRATAMENTO SUPERFICIAL DUPLO,INCLUSIVE TRANSPORTE.CUSTO SOMENTE DOS MATERIAIS.FORNECIMENTO</v>
          </cell>
          <cell r="H10200" t="str">
            <v>M2</v>
          </cell>
          <cell r="I10200">
            <v>13.29</v>
          </cell>
        </row>
        <row r="10201">
          <cell r="A10201" t="str">
            <v>20.100.0095-0</v>
          </cell>
          <cell r="B10201" t="str">
            <v>TRATAMENTO SUPERFICIAL TRIPLO,INCLUSIVE TRANSPORTE.CUSTO SOMENTE DOS MATERIAIS.FORNECIMENTO</v>
          </cell>
          <cell r="C10201" t="str">
            <v>M2</v>
          </cell>
          <cell r="D10201">
            <v>17.440000000000001</v>
          </cell>
          <cell r="F10201" t="str">
            <v>20.100.0095-A</v>
          </cell>
          <cell r="G10201" t="str">
            <v>TRATAMENTO SUPERFICIAL TRIPLO,INCLUSIVE TRANSPORTE.CUSTO SOMENTE DOS MATERIAIS.FORNECIMENTO</v>
          </cell>
          <cell r="H10201" t="str">
            <v>M2</v>
          </cell>
          <cell r="I10201">
            <v>17.440000000000001</v>
          </cell>
        </row>
        <row r="10202">
          <cell r="A10202" t="str">
            <v>20.101.0011-0</v>
          </cell>
          <cell r="B10202" t="str">
            <v>EMULSAO ASFALTICA CATIONICA,TIPO RR-2C,INCLUSIVE TRANSPORTE.CUSTO SOMENTE DOS MATERIAIS.FORNECIMENTO</v>
          </cell>
          <cell r="C10202" t="str">
            <v>T</v>
          </cell>
          <cell r="D10202">
            <v>3473.8</v>
          </cell>
          <cell r="F10202" t="str">
            <v>20.101.0011-A</v>
          </cell>
          <cell r="G10202" t="str">
            <v>EMULSAO ASFALTICA CATIONICA,TIPO RR-2C,INCLUSIVE TRANSPORTE.CUSTO SOMENTE DOS MATERIAIS.FORNECIMENTO</v>
          </cell>
          <cell r="H10202" t="str">
            <v>T</v>
          </cell>
          <cell r="I10202">
            <v>3473.8</v>
          </cell>
        </row>
        <row r="10203">
          <cell r="A10203" t="str">
            <v>20.101.0013-0</v>
          </cell>
          <cell r="B10203" t="str">
            <v>EMULSAO ASFALTICA CATIONICA,TIPO RL-1C,INCLUSIVE TRANSPORTE.CUSTO SOMENTE DOS MATERIAIS.FORNECIMENTO</v>
          </cell>
          <cell r="C10203" t="str">
            <v>T</v>
          </cell>
          <cell r="D10203">
            <v>3252.1</v>
          </cell>
          <cell r="F10203" t="str">
            <v>20.101.0013-A</v>
          </cell>
          <cell r="G10203" t="str">
            <v>EMULSAO ASFALTICA CATIONICA,TIPO RL-1C,INCLUSIVE TRANSPORTE.CUSTO SOMENTE DOS MATERIAIS.FORNECIMENTO</v>
          </cell>
          <cell r="H10203" t="str">
            <v>T</v>
          </cell>
          <cell r="I10203">
            <v>3252.1</v>
          </cell>
        </row>
        <row r="10204">
          <cell r="A10204" t="str">
            <v>20.102.0003-0</v>
          </cell>
          <cell r="B10204" t="str">
            <v>EMULSAO ASFALTICA CATIONICA RR-1C,INCLUSIVE TRANSPORTE.CUSTOSOMENTE DOS MATERIAIS.FORNECIMENTO</v>
          </cell>
          <cell r="C10204" t="str">
            <v>T</v>
          </cell>
          <cell r="D10204">
            <v>3332.9</v>
          </cell>
          <cell r="F10204" t="str">
            <v>20.102.0003-A</v>
          </cell>
          <cell r="G10204" t="str">
            <v>EMULSAO ASFALTICA CATIONICA RR-1C,INCLUSIVE TRANSPORTE.CUSTOSOMENTE DOS MATERIAIS.FORNECIMENTO</v>
          </cell>
          <cell r="H10204" t="str">
            <v>T</v>
          </cell>
          <cell r="I10204">
            <v>3332.9</v>
          </cell>
        </row>
        <row r="10205">
          <cell r="A10205" t="str">
            <v>20.102.0004-0</v>
          </cell>
          <cell r="B10205" t="str">
            <v>EMULSAO ASFALTICA CATIONICA,TIPO RM-1C,INCLUSIVE TRANSPORTE.CUSTO SOMENTE DOS MATERIAIS.FORNECIMENTO</v>
          </cell>
          <cell r="C10205" t="str">
            <v>T</v>
          </cell>
          <cell r="D10205">
            <v>3612.2</v>
          </cell>
          <cell r="F10205" t="str">
            <v>20.102.0004-A</v>
          </cell>
          <cell r="G10205" t="str">
            <v>EMULSAO ASFALTICA CATIONICA,TIPO RM-1C,INCLUSIVE TRANSPORTE.CUSTO SOMENTE DOS MATERIAIS.FORNECIMENTO</v>
          </cell>
          <cell r="H10205" t="str">
            <v>T</v>
          </cell>
          <cell r="I10205">
            <v>3612.2</v>
          </cell>
        </row>
        <row r="10206">
          <cell r="A10206" t="str">
            <v>20.102.0006-0</v>
          </cell>
          <cell r="B10206" t="str">
            <v>ASFALTO DILUIDO,TIPO CM-30,INCLUSIVE TRANSPORTE.CUSTO SOMENTE DOS MATERIAIS.FORNECIMENTO</v>
          </cell>
          <cell r="C10206" t="str">
            <v>T</v>
          </cell>
          <cell r="D10206">
            <v>5474.2</v>
          </cell>
          <cell r="F10206" t="str">
            <v>20.102.0006-A</v>
          </cell>
          <cell r="G10206" t="str">
            <v>ASFALTO DILUIDO,TIPO CM-30,INCLUSIVE TRANSPORTE.CUSTO SOMENTE DOS MATERIAIS.FORNECIMENTO</v>
          </cell>
          <cell r="H10206" t="str">
            <v>T</v>
          </cell>
          <cell r="I10206">
            <v>5474.2</v>
          </cell>
        </row>
        <row r="10207">
          <cell r="A10207" t="str">
            <v>20.102.0007-0</v>
          </cell>
          <cell r="B10207" t="str">
            <v>MATERIAL BETUMINOSO,TIPO CIMENTO ASFALTICO CAP-30/45,INCLUSIVE TRANSPORTE.CUSTO SOMENTE DOS MATERIAIS.FORNECIMENTO</v>
          </cell>
          <cell r="C10207" t="str">
            <v>T</v>
          </cell>
          <cell r="D10207">
            <v>4055.6</v>
          </cell>
          <cell r="F10207" t="str">
            <v>20.102.0007-A</v>
          </cell>
          <cell r="G10207" t="str">
            <v>MATERIAL BETUMINOSO,TIPO CIMENTO ASFALTICO CAP-30/45,INCLUSIVE TRANSPORTE.CUSTO SOMENTE DOS MATERIAIS.FORNECIMENTO</v>
          </cell>
          <cell r="H10207" t="str">
            <v>T</v>
          </cell>
          <cell r="I10207">
            <v>4055.6</v>
          </cell>
        </row>
        <row r="10208">
          <cell r="A10208" t="str">
            <v>20.102.0008-0</v>
          </cell>
          <cell r="B10208" t="str">
            <v>MATERIAL BETUMINOSO,TIPO CIMENTO ASFALTICO CAP-50/70,INCLUSIVE TRANSPORTE.FORNECIMENTO</v>
          </cell>
          <cell r="C10208" t="str">
            <v>T</v>
          </cell>
          <cell r="D10208">
            <v>4183.3</v>
          </cell>
          <cell r="F10208" t="str">
            <v>20.102.0008-A</v>
          </cell>
          <cell r="G10208" t="str">
            <v>MATERIAL BETUMINOSO,TIPO CIMENTO ASFALTICO CAP-50/70,INCLUSIVE TRANSPORTE.FORNECIMENTO</v>
          </cell>
          <cell r="H10208" t="str">
            <v>T</v>
          </cell>
          <cell r="I10208">
            <v>4183.3</v>
          </cell>
        </row>
        <row r="10209">
          <cell r="A10209" t="str">
            <v>20.104.0001-0</v>
          </cell>
          <cell r="B10209" t="str">
            <v>SAIBRO,INCLUSIVE TRANSPORTE.FORNECIMENTO</v>
          </cell>
          <cell r="C10209" t="str">
            <v>M3</v>
          </cell>
          <cell r="D10209">
            <v>98</v>
          </cell>
          <cell r="F10209" t="str">
            <v>20.104.0001-A</v>
          </cell>
          <cell r="G10209" t="str">
            <v>SAIBRO,INCLUSIVE TRANSPORTE.FORNECIMENTO</v>
          </cell>
          <cell r="H10209" t="str">
            <v>M3</v>
          </cell>
          <cell r="I10209">
            <v>98</v>
          </cell>
        </row>
        <row r="10210">
          <cell r="A10210" t="str">
            <v>20.104.0005-0</v>
          </cell>
          <cell r="B10210" t="str">
            <v>SAIBRO,EXCLUSIVE TRANSPORTE,INCLUSIVE CARGA NO CAMINHAO</v>
          </cell>
          <cell r="C10210" t="str">
            <v>M3</v>
          </cell>
          <cell r="D10210">
            <v>59.62</v>
          </cell>
          <cell r="F10210" t="str">
            <v>20.104.0005-A</v>
          </cell>
          <cell r="G10210" t="str">
            <v>SAIBRO,EXCLUSIVE TRANSPORTE,INCLUSIVE CARGA NO CAMINHAO</v>
          </cell>
          <cell r="H10210" t="str">
            <v>M3</v>
          </cell>
          <cell r="I10210">
            <v>59.62</v>
          </cell>
        </row>
        <row r="10211">
          <cell r="A10211" t="str">
            <v>20.105.0001-0</v>
          </cell>
          <cell r="B10211" t="str">
            <v>PINTURA COM CAL,DE GUARDA-CORPO,GUARDA-RODA E MURETA DE PROTECAO EM PONTES E VIADUTOS,MEDIDA PELO DOBRO DA AREA TOTAL(LARGURA X ALTURA)</v>
          </cell>
          <cell r="C10211" t="str">
            <v>M2</v>
          </cell>
          <cell r="D10211">
            <v>6.67</v>
          </cell>
          <cell r="F10211" t="str">
            <v>20.105.0001-A</v>
          </cell>
          <cell r="G10211" t="str">
            <v>PINTURA COM CAL,DE GUARDA-CORPO,GUARDA-RODA E MURETA DE PROTECAO EM PONTES E VIADUTOS,MEDIDA PELO DOBRO DA AREA TOTAL(LARGURA X ALTURA)</v>
          </cell>
          <cell r="H10211" t="str">
            <v>M2</v>
          </cell>
          <cell r="I10211">
            <v>5.88</v>
          </cell>
        </row>
        <row r="10212">
          <cell r="A10212" t="str">
            <v>20.105.0004-0</v>
          </cell>
          <cell r="B10212" t="str">
            <v>PO-DE-BORRACHA GRANULADO(DENSIDADE ENTRE 0,3 E 0,4),INCLUSIVE TRANSPORTE PARA REGIAO METROPOLITANA DO RIO DE JANEIRO.FORNECIMENTO</v>
          </cell>
          <cell r="C10212" t="str">
            <v>T</v>
          </cell>
          <cell r="D10212">
            <v>3914</v>
          </cell>
          <cell r="F10212" t="str">
            <v>20.105.0004-A</v>
          </cell>
          <cell r="G10212" t="str">
            <v>PO-DE-BORRACHA GRANULADO(DENSIDADE ENTRE 0,3 E 0,4),INCLUSIVE TRANSPORTE PARA REGIAO METROPOLITANA DO RIO DE JANEIRO.FORNECIMENTO</v>
          </cell>
          <cell r="H10212" t="str">
            <v>T</v>
          </cell>
          <cell r="I10212">
            <v>3914</v>
          </cell>
        </row>
        <row r="10213">
          <cell r="A10213" t="str">
            <v>20.105.0005-0</v>
          </cell>
          <cell r="B10213" t="str">
            <v>PINTURA DE MEIO-FIO COM CAL,COM UMA DEMAO</v>
          </cell>
          <cell r="C10213" t="str">
            <v>M</v>
          </cell>
          <cell r="D10213">
            <v>0.68</v>
          </cell>
          <cell r="F10213" t="str">
            <v>20.105.0005-A</v>
          </cell>
          <cell r="G10213" t="str">
            <v>PINTURA DE MEIO-FIO COM CAL,COM UMA DEMAO</v>
          </cell>
          <cell r="H10213" t="str">
            <v>M</v>
          </cell>
          <cell r="I10213">
            <v>0.6</v>
          </cell>
        </row>
        <row r="10214">
          <cell r="A10214" t="str">
            <v>20.106.0001-0</v>
          </cell>
          <cell r="B10214" t="str">
            <v>PINTURA COM TINTA A BASE DE PVA,DE GUARDA-CORPO,GUARDA-RODAE MURETA DE PROTECAO EM PONTES E VIADUTOS,MEDIDA PELO DOBRODA AREA TOTAL(LARGURA X ALTURA)</v>
          </cell>
          <cell r="C10214" t="str">
            <v>M2</v>
          </cell>
          <cell r="D10214">
            <v>9.0500000000000007</v>
          </cell>
          <cell r="F10214" t="str">
            <v>20.106.0001-A</v>
          </cell>
          <cell r="G10214" t="str">
            <v>PINTURA COM TINTA A BASE DE PVA,DE GUARDA-CORPO,GUARDA-RODAE MURETA DE PROTECAO EM PONTES E VIADUTOS,MEDIDA PELO DOBRODA AREA TOTAL(LARGURA X ALTURA)</v>
          </cell>
          <cell r="H10214" t="str">
            <v>M2</v>
          </cell>
          <cell r="I10214">
            <v>7.99</v>
          </cell>
        </row>
        <row r="10215">
          <cell r="A10215" t="str">
            <v>20.107.0001-0</v>
          </cell>
          <cell r="B10215" t="str">
            <v>DEFENSAS METALICAS:RECUPERACAO E ASSENTAMENTO COM RETIRADA,PINTURA EM 2 DEMAOS E POSTERIOR RECOLOCACAO</v>
          </cell>
          <cell r="C10215" t="str">
            <v>M</v>
          </cell>
          <cell r="D10215">
            <v>98.82</v>
          </cell>
          <cell r="F10215" t="str">
            <v>20.107.0001-A</v>
          </cell>
          <cell r="G10215" t="str">
            <v>DEFENSAS METALICAS:RECUPERACAO E ASSENTAMENTO COM RETIRADA,PINTURA EM 2 DEMAOS E POSTERIOR RECOLOCACAO</v>
          </cell>
          <cell r="H10215" t="str">
            <v>M</v>
          </cell>
          <cell r="I10215">
            <v>85.74</v>
          </cell>
        </row>
        <row r="10216">
          <cell r="A10216" t="str">
            <v>20.108.0001-0</v>
          </cell>
          <cell r="B10216" t="str">
            <v>EMULSAO ASFALTICA CATIONICA,TIPO RR-2C,EXCLUSIVE TRANSPORTE.CUSTO SOMENTE DOS MATERIAIS.FORNECIMENTO</v>
          </cell>
          <cell r="C10216" t="str">
            <v>T</v>
          </cell>
          <cell r="D10216">
            <v>3308.4</v>
          </cell>
          <cell r="F10216" t="str">
            <v>20.108.0001-A</v>
          </cell>
          <cell r="G10216" t="str">
            <v>EMULSAO ASFALTICA CATIONICA,TIPO RR-2C,EXCLUSIVE TRANSPORTE.CUSTO SOMENTE DOS MATERIAIS.FORNECIMENTO</v>
          </cell>
          <cell r="H10216" t="str">
            <v>T</v>
          </cell>
          <cell r="I10216">
            <v>3308.4</v>
          </cell>
        </row>
        <row r="10217">
          <cell r="A10217" t="str">
            <v>20.108.0003-0</v>
          </cell>
          <cell r="B10217" t="str">
            <v>EMULSAO ASFALTICA CATIONICA,TIPO RL-1C,EXCLUSIVE TRANSPORTE.CUSTO SOMENTE DOS MATERIAIS.FORNECIMENTO</v>
          </cell>
          <cell r="C10217" t="str">
            <v>T</v>
          </cell>
          <cell r="D10217">
            <v>3097.2</v>
          </cell>
          <cell r="F10217" t="str">
            <v>20.108.0003-A</v>
          </cell>
          <cell r="G10217" t="str">
            <v>EMULSAO ASFALTICA CATIONICA,TIPO RL-1C,EXCLUSIVE TRANSPORTE.CUSTO SOMENTE DOS MATERIAIS.FORNECIMENTO</v>
          </cell>
          <cell r="H10217" t="str">
            <v>T</v>
          </cell>
          <cell r="I10217">
            <v>3097.2</v>
          </cell>
        </row>
        <row r="10218">
          <cell r="A10218" t="str">
            <v>20.108.0005-0</v>
          </cell>
          <cell r="B10218" t="str">
            <v>EMULSAO ASFALTICA CATIONICA,TIPO RR-1C,EXCLUSIVE TRANSPORTE.CUSTO SOMENTE DOS MATERIAIS.FORNECIMENTO</v>
          </cell>
          <cell r="C10218" t="str">
            <v>T</v>
          </cell>
          <cell r="D10218">
            <v>3174.2</v>
          </cell>
          <cell r="F10218" t="str">
            <v>20.108.0005-A</v>
          </cell>
          <cell r="G10218" t="str">
            <v>EMULSAO ASFALTICA CATIONICA,TIPO RR-1C,EXCLUSIVE TRANSPORTE.CUSTO SOMENTE DOS MATERIAIS.FORNECIMENTO</v>
          </cell>
          <cell r="H10218" t="str">
            <v>T</v>
          </cell>
          <cell r="I10218">
            <v>3174.2</v>
          </cell>
        </row>
        <row r="10219">
          <cell r="A10219" t="str">
            <v>20.108.0007-0</v>
          </cell>
          <cell r="B10219" t="str">
            <v>EMULSAO ASFALTICA CATIONICA,TIPO RM-1C,EXCLUSIVE TRANSPORTE.CUSTO SOMENTE DOS MATERIAIS.FORNECIMENTO</v>
          </cell>
          <cell r="C10219" t="str">
            <v>T</v>
          </cell>
          <cell r="D10219">
            <v>3440.2</v>
          </cell>
          <cell r="F10219" t="str">
            <v>20.108.0007-A</v>
          </cell>
          <cell r="G10219" t="str">
            <v>EMULSAO ASFALTICA CATIONICA,TIPO RM-1C,EXCLUSIVE TRANSPORTE.CUSTO SOMENTE DOS MATERIAIS.FORNECIMENTO</v>
          </cell>
          <cell r="H10219" t="str">
            <v>T</v>
          </cell>
          <cell r="I10219">
            <v>3440.2</v>
          </cell>
        </row>
        <row r="10220">
          <cell r="A10220" t="str">
            <v>20.108.0012-0</v>
          </cell>
          <cell r="B10220" t="str">
            <v>ASFALTO DILUIDO,TIPO CM-30,EXCLUSIVE TRANSPORTE.CUSTO SOMENTE DOS MATERIAIS.FORNECIMENTO</v>
          </cell>
          <cell r="C10220" t="str">
            <v>T</v>
          </cell>
          <cell r="D10220">
            <v>5213.5</v>
          </cell>
          <cell r="F10220" t="str">
            <v>20.108.0012-A</v>
          </cell>
          <cell r="G10220" t="str">
            <v>ASFALTO DILUIDO,TIPO CM-30,EXCLUSIVE TRANSPORTE.CUSTO SOMENTE DOS MATERIAIS.FORNECIMENTO</v>
          </cell>
          <cell r="H10220" t="str">
            <v>T</v>
          </cell>
          <cell r="I10220">
            <v>5213.5</v>
          </cell>
        </row>
        <row r="10221">
          <cell r="A10221" t="str">
            <v>20.108.0015-0</v>
          </cell>
          <cell r="B10221" t="str">
            <v>MATERIAL BETUMINOSO,TIPO CIMENTO ASFALTICO CAP-30/45,EXCLUSIVE TRANSPORTE.CUSTO SOMENTE DOS MATERIAIS.FORNECIMENTO</v>
          </cell>
          <cell r="C10221" t="str">
            <v>T</v>
          </cell>
          <cell r="D10221">
            <v>3862.5</v>
          </cell>
          <cell r="F10221" t="str">
            <v>20.108.0015-A</v>
          </cell>
          <cell r="G10221" t="str">
            <v>MATERIAL BETUMINOSO,TIPO CIMENTO ASFALTICO CAP-30/45,EXCLUSIVE TRANSPORTE.CUSTO SOMENTE DOS MATERIAIS.FORNECIMENTO</v>
          </cell>
          <cell r="H10221" t="str">
            <v>T</v>
          </cell>
          <cell r="I10221">
            <v>3862.5</v>
          </cell>
        </row>
        <row r="10222">
          <cell r="A10222" t="str">
            <v>20.108.0017-0</v>
          </cell>
          <cell r="B10222" t="str">
            <v>MATERIAL BETUMINOSO,TIPO CIMENTO ASFALTICO CAP-50/70,EXCLUSIVE TRANSPORTE.CUSTO SOMENTE DOS MATERIAIS.FORNECIMENTO</v>
          </cell>
          <cell r="C10222" t="str">
            <v>T</v>
          </cell>
          <cell r="D10222">
            <v>3984.1</v>
          </cell>
          <cell r="F10222" t="str">
            <v>20.108.0017-A</v>
          </cell>
          <cell r="G10222" t="str">
            <v>MATERIAL BETUMINOSO,TIPO CIMENTO ASFALTICO CAP-50/70,EXCLUSIVE TRANSPORTE.CUSTO SOMENTE DOS MATERIAIS.FORNECIMENTO</v>
          </cell>
          <cell r="H10222" t="str">
            <v>T</v>
          </cell>
          <cell r="I10222">
            <v>3984.1</v>
          </cell>
        </row>
        <row r="10223">
          <cell r="A10223" t="str">
            <v>20.111.0001-0</v>
          </cell>
          <cell r="B10223" t="str">
            <v>CASCALHINHO (PEDRA ZERO) PARA REGIAO DE CAMPOS,EXCLUSIVE TRANSPORTE,INCLUSIVE CARGA NO CAMINHAO.FORNECIMENTO</v>
          </cell>
          <cell r="C10223" t="str">
            <v>M3</v>
          </cell>
          <cell r="D10223">
            <v>109.28</v>
          </cell>
          <cell r="F10223" t="str">
            <v>20.111.0001-A</v>
          </cell>
          <cell r="G10223" t="str">
            <v>CASCALHINHO (PEDRA ZERO) PARA REGIAO DE CAMPOS,EXCLUSIVE TRANSPORTE,INCLUSIVE CARGA NO CAMINHAO.FORNECIMENTO</v>
          </cell>
          <cell r="H10223" t="str">
            <v>M3</v>
          </cell>
          <cell r="I10223">
            <v>109.28</v>
          </cell>
        </row>
        <row r="10224">
          <cell r="A10224" t="str">
            <v>20.111.0006-0</v>
          </cell>
          <cell r="B10224" t="str">
            <v>PEDRA BRITADA 1,2 E 3 PARA REGIAO DE CAMPOS,EXCLUSIVE TRANPORTE,INCLUSIVE CARGA NO CAMINHAO.FORNECIMENTO</v>
          </cell>
          <cell r="C10224" t="str">
            <v>M3</v>
          </cell>
          <cell r="D10224">
            <v>102.44</v>
          </cell>
          <cell r="F10224" t="str">
            <v>20.111.0006-A</v>
          </cell>
          <cell r="G10224" t="str">
            <v>PEDRA BRITADA 1,2 E 3 PARA REGIAO DE CAMPOS,EXCLUSIVE TRANPORTE,INCLUSIVE CARGA NO CAMINHAO.FORNECIMENTO</v>
          </cell>
          <cell r="H10224" t="str">
            <v>M3</v>
          </cell>
          <cell r="I10224">
            <v>102.44</v>
          </cell>
        </row>
        <row r="10225">
          <cell r="A10225" t="str">
            <v>20.111.0007-0</v>
          </cell>
          <cell r="B10225" t="str">
            <v>BRITA CORRIDA PARA REGIAO DE CAMPOS,EXCLUSIVE TRANSPORTE,INCLUSIVE CARGA NO CAMINHAO.FORNECIMENTO</v>
          </cell>
          <cell r="C10225" t="str">
            <v>M3</v>
          </cell>
          <cell r="D10225">
            <v>94.89</v>
          </cell>
          <cell r="F10225" t="str">
            <v>20.111.0007-A</v>
          </cell>
          <cell r="G10225" t="str">
            <v>BRITA CORRIDA PARA REGIAO DE CAMPOS,EXCLUSIVE TRANSPORTE,INCLUSIVE CARGA NO CAMINHAO.FORNECIMENTO</v>
          </cell>
          <cell r="H10225" t="str">
            <v>M3</v>
          </cell>
          <cell r="I10225">
            <v>94.89</v>
          </cell>
        </row>
        <row r="10226">
          <cell r="A10226" t="str">
            <v>20.111.0008-0</v>
          </cell>
          <cell r="B10226" t="str">
            <v>PO-DE-PEDRA,PARA REGIAO DE CAMPOS,EXCLUSIVE TRANSPORTE,INCLUSIVE CARGA NO CAMINHAO.FORNECIMENTO</v>
          </cell>
          <cell r="C10226" t="str">
            <v>M3</v>
          </cell>
          <cell r="D10226">
            <v>69.73</v>
          </cell>
          <cell r="F10226" t="str">
            <v>20.111.0008-A</v>
          </cell>
          <cell r="G10226" t="str">
            <v>PO-DE-PEDRA,PARA REGIAO DE CAMPOS,EXCLUSIVE TRANSPORTE,INCLUSIVE CARGA NO CAMINHAO.FORNECIMENTO</v>
          </cell>
          <cell r="H10226" t="str">
            <v>M3</v>
          </cell>
          <cell r="I10226">
            <v>69.73</v>
          </cell>
        </row>
        <row r="10227">
          <cell r="A10227" t="str">
            <v>20.111.0009-0</v>
          </cell>
          <cell r="B10227" t="str">
            <v>PEDRA-DE-MAO PARA REGIAO DE CAMPOS,EXCLUSIVE TRANSPORTE,INCLUSIVE CARGA NO CAMINHAO.FORNECIMENTO</v>
          </cell>
          <cell r="C10227" t="str">
            <v>M3</v>
          </cell>
          <cell r="D10227">
            <v>118.45</v>
          </cell>
          <cell r="F10227" t="str">
            <v>20.111.0009-A</v>
          </cell>
          <cell r="G10227" t="str">
            <v>PEDRA-DE-MAO PARA REGIAO DE CAMPOS,EXCLUSIVE TRANSPORTE,INCLUSIVE CARGA NO CAMINHAO.FORNECIMENTO</v>
          </cell>
          <cell r="H10227" t="str">
            <v>M3</v>
          </cell>
          <cell r="I10227">
            <v>118.45</v>
          </cell>
        </row>
        <row r="10228">
          <cell r="A10228" t="str">
            <v>20.111.0010-0</v>
          </cell>
          <cell r="B10228" t="str">
            <v>AREIA PARA A REGIAO DE CAMPOS DOS GOYTACAZES,EXCLUSIVE TRANSPORTE,INCLUSIVE CARGA NO CAMINHAO.FORNECIMENTO</v>
          </cell>
          <cell r="C10228" t="str">
            <v>M3</v>
          </cell>
          <cell r="D10228">
            <v>19</v>
          </cell>
          <cell r="F10228" t="str">
            <v>20.111.0010-A</v>
          </cell>
          <cell r="G10228" t="str">
            <v>AREIA PARA A REGIAO DE CAMPOS DOS GOYTACAZES,EXCLUSIVE TRANSPORTE,INCLUSIVE CARGA NO CAMINHAO.FORNECIMENTO</v>
          </cell>
          <cell r="H10228" t="str">
            <v>M3</v>
          </cell>
          <cell r="I10228">
            <v>19</v>
          </cell>
        </row>
        <row r="10229">
          <cell r="A10229" t="str">
            <v>20.112.0010-0</v>
          </cell>
          <cell r="B10229" t="str">
            <v>CASCALHINHO (PEDRA ZERO) PARA REGIAO DE ITAPERUNA,EXCLUSIVETRANSPORTE,INCLUSIVE CARGA NO CAMINHAO.FORNECIMENTO</v>
          </cell>
          <cell r="C10229" t="str">
            <v>M3</v>
          </cell>
          <cell r="D10229">
            <v>119.28</v>
          </cell>
          <cell r="F10229" t="str">
            <v>20.112.0010-A</v>
          </cell>
          <cell r="G10229" t="str">
            <v>CASCALHINHO (PEDRA ZERO) PARA REGIAO DE ITAPERUNA,EXCLUSIVETRANSPORTE,INCLUSIVE CARGA NO CAMINHAO.FORNECIMENTO</v>
          </cell>
          <cell r="H10229" t="str">
            <v>M3</v>
          </cell>
          <cell r="I10229">
            <v>119.28</v>
          </cell>
        </row>
        <row r="10230">
          <cell r="A10230" t="str">
            <v>20.112.0011-0</v>
          </cell>
          <cell r="B10230" t="str">
            <v>PEDRA BRITADA 1 PARA REGIAO DE ITAPERUNA,EXCLUSIVE TRANSPORTE,INCLUSIVE CARGA NO CAMINHAO.FORNECIMENTO</v>
          </cell>
          <cell r="C10230" t="str">
            <v>M3</v>
          </cell>
          <cell r="D10230">
            <v>108.75</v>
          </cell>
          <cell r="F10230" t="str">
            <v>20.112.0011-A</v>
          </cell>
          <cell r="G10230" t="str">
            <v>PEDRA BRITADA 1 PARA REGIAO DE ITAPERUNA,EXCLUSIVE TRANSPORTE,INCLUSIVE CARGA NO CAMINHAO.FORNECIMENTO</v>
          </cell>
          <cell r="H10230" t="str">
            <v>M3</v>
          </cell>
          <cell r="I10230">
            <v>108.75</v>
          </cell>
        </row>
        <row r="10231">
          <cell r="A10231" t="str">
            <v>20.112.0013-0</v>
          </cell>
          <cell r="B10231" t="str">
            <v>PO-DE-PEDRA PARA REGIAO DE ITAPERUNA,EXCLUSIVE TRANSPORTE,INCLUSIVE CARGA NO CAMINHAO.FORNECIMENTO</v>
          </cell>
          <cell r="C10231" t="str">
            <v>M3</v>
          </cell>
          <cell r="D10231">
            <v>92.04</v>
          </cell>
          <cell r="F10231" t="str">
            <v>20.112.0013-A</v>
          </cell>
          <cell r="G10231" t="str">
            <v>PO-DE-PEDRA PARA REGIAO DE ITAPERUNA,EXCLUSIVE TRANSPORTE,INCLUSIVE CARGA NO CAMINHAO.FORNECIMENTO</v>
          </cell>
          <cell r="H10231" t="str">
            <v>M3</v>
          </cell>
          <cell r="I10231">
            <v>92.04</v>
          </cell>
        </row>
        <row r="10232">
          <cell r="A10232" t="str">
            <v>20.112.0014-0</v>
          </cell>
          <cell r="B10232" t="str">
            <v>PEDRA-DE-MAO PARA REGIAO DE ITAPERUNA,EXCLUSIVE TRANSPORTE,INCLUSIVE CARGA NO CAMINHAO.FORNECIMENTO</v>
          </cell>
          <cell r="C10232" t="str">
            <v>M3</v>
          </cell>
          <cell r="D10232">
            <v>126</v>
          </cell>
          <cell r="F10232" t="str">
            <v>20.112.0014-A</v>
          </cell>
          <cell r="G10232" t="str">
            <v>PEDRA-DE-MAO PARA REGIAO DE ITAPERUNA,EXCLUSIVE TRANSPORTE,INCLUSIVE CARGA NO CAMINHAO.FORNECIMENTO</v>
          </cell>
          <cell r="H10232" t="str">
            <v>M3</v>
          </cell>
          <cell r="I10232">
            <v>126</v>
          </cell>
        </row>
        <row r="10233">
          <cell r="A10233" t="str">
            <v>20.112.0015-0</v>
          </cell>
          <cell r="B10233" t="str">
            <v>AREIA PARA A REGIAO DE ITAPERUNA,EXCLUSIVE TRANSPORTE,INCLUSIVE CARGA NO CAMINHAO.FORNECIMENTO</v>
          </cell>
          <cell r="C10233" t="str">
            <v>M3</v>
          </cell>
          <cell r="D10233">
            <v>115</v>
          </cell>
          <cell r="F10233" t="str">
            <v>20.112.0015-A</v>
          </cell>
          <cell r="G10233" t="str">
            <v>AREIA PARA A REGIAO DE ITAPERUNA,EXCLUSIVE TRANSPORTE,INCLUSIVE CARGA NO CAMINHAO.FORNECIMENTO</v>
          </cell>
          <cell r="H10233" t="str">
            <v>M3</v>
          </cell>
          <cell r="I10233">
            <v>115</v>
          </cell>
        </row>
        <row r="10234">
          <cell r="A10234" t="str">
            <v>20.113.0010-0</v>
          </cell>
          <cell r="B10234" t="str">
            <v>CASCALHINHO (PEDRA ZERO) PARA REGIAO DE MACAE,EXCLUSIVE TRANSPORTE,INCLUSIVE CARGA NO CAMINHAO.FORNECIMENTO</v>
          </cell>
          <cell r="C10234" t="str">
            <v>M3</v>
          </cell>
          <cell r="D10234">
            <v>106.5</v>
          </cell>
          <cell r="F10234" t="str">
            <v>20.113.0010-A</v>
          </cell>
          <cell r="G10234" t="str">
            <v>CASCALHINHO (PEDRA ZERO) PARA REGIAO DE MACAE,EXCLUSIVE TRANSPORTE,INCLUSIVE CARGA NO CAMINHAO.FORNECIMENTO</v>
          </cell>
          <cell r="H10234" t="str">
            <v>M3</v>
          </cell>
          <cell r="I10234">
            <v>106.5</v>
          </cell>
        </row>
        <row r="10235">
          <cell r="A10235" t="str">
            <v>20.113.0011-0</v>
          </cell>
          <cell r="B10235" t="str">
            <v>PEDRA BRITADA 1, 2 E 3 PARA REGIAO DE MACAE,EXCLUSIVE TRANSPORTE,INCLUSIVE CARGA NO CAMINHAO.FORNECIMENTO</v>
          </cell>
          <cell r="C10235" t="str">
            <v>M3</v>
          </cell>
          <cell r="D10235">
            <v>93.52</v>
          </cell>
          <cell r="F10235" t="str">
            <v>20.113.0011-A</v>
          </cell>
          <cell r="G10235" t="str">
            <v>PEDRA BRITADA 1, 2 E 3 PARA REGIAO DE MACAE,EXCLUSIVE TRANSPORTE,INCLUSIVE CARGA NO CAMINHAO.FORNECIMENTO</v>
          </cell>
          <cell r="H10235" t="str">
            <v>M3</v>
          </cell>
          <cell r="I10235">
            <v>93.52</v>
          </cell>
        </row>
        <row r="10236">
          <cell r="A10236" t="str">
            <v>20.113.0012-0</v>
          </cell>
          <cell r="B10236" t="str">
            <v>BRITA CORRIDA PARA REGIAO DE MACAE,EXCLUSIVE TRANSPORTE,INCLUSIVE CARGA NO CAMINHAO.FORNECIMENTO</v>
          </cell>
          <cell r="C10236" t="str">
            <v>M3</v>
          </cell>
          <cell r="D10236">
            <v>109.12</v>
          </cell>
          <cell r="F10236" t="str">
            <v>20.113.0012-A</v>
          </cell>
          <cell r="G10236" t="str">
            <v>BRITA CORRIDA PARA REGIAO DE MACAE,EXCLUSIVE TRANSPORTE,INCLUSIVE CARGA NO CAMINHAO.FORNECIMENTO</v>
          </cell>
          <cell r="H10236" t="str">
            <v>M3</v>
          </cell>
          <cell r="I10236">
            <v>109.12</v>
          </cell>
        </row>
        <row r="10237">
          <cell r="A10237" t="str">
            <v>20.113.0013-0</v>
          </cell>
          <cell r="B10237" t="str">
            <v>PO-DE-PEDRA PARA REGIAO DE MACAE,EXCLUSIVE TRANSPORTE,INCLUSIVE CARGA NO CAMINHAO.FORNECIMENTO</v>
          </cell>
          <cell r="C10237" t="str">
            <v>M3</v>
          </cell>
          <cell r="D10237">
            <v>93.6</v>
          </cell>
          <cell r="F10237" t="str">
            <v>20.113.0013-A</v>
          </cell>
          <cell r="G10237" t="str">
            <v>PO-DE-PEDRA PARA REGIAO DE MACAE,EXCLUSIVE TRANSPORTE,INCLUSIVE CARGA NO CAMINHAO.FORNECIMENTO</v>
          </cell>
          <cell r="H10237" t="str">
            <v>M3</v>
          </cell>
          <cell r="I10237">
            <v>93.6</v>
          </cell>
        </row>
        <row r="10238">
          <cell r="A10238" t="str">
            <v>20.113.0014-0</v>
          </cell>
          <cell r="B10238" t="str">
            <v>PEDRA-DE-MAO PARA REGIAO DE MACAE,EXCLUSIVE TRANSPORTE,INCLUSIVE CARGA NO CAMINHAO.FORNECIMENTO</v>
          </cell>
          <cell r="C10238" t="str">
            <v>M3</v>
          </cell>
          <cell r="D10238">
            <v>109.2</v>
          </cell>
          <cell r="F10238" t="str">
            <v>20.113.0014-A</v>
          </cell>
          <cell r="G10238" t="str">
            <v>PEDRA-DE-MAO PARA REGIAO DE MACAE,EXCLUSIVE TRANSPORTE,INCLUSIVE CARGA NO CAMINHAO.FORNECIMENTO</v>
          </cell>
          <cell r="H10238" t="str">
            <v>M3</v>
          </cell>
          <cell r="I10238">
            <v>109.2</v>
          </cell>
        </row>
        <row r="10239">
          <cell r="A10239" t="str">
            <v>20.113.0015-0</v>
          </cell>
          <cell r="B10239" t="str">
            <v>AREIA PARA A REGIAO DE MACAE,EXCLUSIVE TRANSPORTE,INCLUSIVECARGA NO CAMINHAO.FORNECIMENTO</v>
          </cell>
          <cell r="C10239" t="str">
            <v>M3</v>
          </cell>
          <cell r="D10239">
            <v>40</v>
          </cell>
          <cell r="F10239" t="str">
            <v>20.113.0015-A</v>
          </cell>
          <cell r="G10239" t="str">
            <v>AREIA PARA A REGIAO DE MACAE,EXCLUSIVE TRANSPORTE,INCLUSIVECARGA NO CAMINHAO.FORNECIMENTO</v>
          </cell>
          <cell r="H10239" t="str">
            <v>M3</v>
          </cell>
          <cell r="I10239">
            <v>40</v>
          </cell>
        </row>
        <row r="10240">
          <cell r="A10240" t="str">
            <v>20.114.0010-0</v>
          </cell>
          <cell r="B10240" t="str">
            <v>CASCALHINHO (PEDRA ZERO) PARA REGIAO DE NOVA FRIBURGO,EXCLUSIVE TRANSPORTE,INCLUSIVE CARGA NO CAMINHAO.FORNECIMENTO</v>
          </cell>
          <cell r="C10240" t="str">
            <v>M3</v>
          </cell>
          <cell r="D10240">
            <v>147.06</v>
          </cell>
          <cell r="F10240" t="str">
            <v>20.114.0010-A</v>
          </cell>
          <cell r="G10240" t="str">
            <v>CASCALHINHO (PEDRA ZERO) PARA REGIAO DE NOVA FRIBURGO,EXCLUSIVE TRANSPORTE,INCLUSIVE CARGA NO CAMINHAO.FORNECIMENTO</v>
          </cell>
          <cell r="H10240" t="str">
            <v>M3</v>
          </cell>
          <cell r="I10240">
            <v>147.06</v>
          </cell>
        </row>
        <row r="10241">
          <cell r="A10241" t="str">
            <v>20.114.0011-0</v>
          </cell>
          <cell r="B10241" t="str">
            <v>PEDRA BRITADA 1, 2 E 3 PARA REGIAO DE NOVA FRIBURGO,EXCLUSIVE TRANSPORTE,INCLUSIVE CARGA NO CAMINHAO.FORNECIMENTO</v>
          </cell>
          <cell r="C10241" t="str">
            <v>M3</v>
          </cell>
          <cell r="D10241">
            <v>146.52000000000001</v>
          </cell>
          <cell r="F10241" t="str">
            <v>20.114.0011-A</v>
          </cell>
          <cell r="G10241" t="str">
            <v>PEDRA BRITADA 1, 2 E 3 PARA REGIAO DE NOVA FRIBURGO,EXCLUSIVE TRANSPORTE,INCLUSIVE CARGA NO CAMINHAO.FORNECIMENTO</v>
          </cell>
          <cell r="H10241" t="str">
            <v>M3</v>
          </cell>
          <cell r="I10241">
            <v>146.52000000000001</v>
          </cell>
        </row>
        <row r="10242">
          <cell r="A10242" t="str">
            <v>20.114.0012-0</v>
          </cell>
          <cell r="B10242" t="str">
            <v>BRITA CORRIDA PARA REGIAO DE NOVA FRIBURGO,EXCLUSIVE TRANSPORTE,INCLUSIVE CARGA NO CAMINHAO.FORNECIMENTO</v>
          </cell>
          <cell r="C10242" t="str">
            <v>M3</v>
          </cell>
          <cell r="D10242">
            <v>138.66999999999999</v>
          </cell>
          <cell r="F10242" t="str">
            <v>20.114.0012-A</v>
          </cell>
          <cell r="G10242" t="str">
            <v>BRITA CORRIDA PARA REGIAO DE NOVA FRIBURGO,EXCLUSIVE TRANSPORTE,INCLUSIVE CARGA NO CAMINHAO.FORNECIMENTO</v>
          </cell>
          <cell r="H10242" t="str">
            <v>M3</v>
          </cell>
          <cell r="I10242">
            <v>138.66999999999999</v>
          </cell>
        </row>
        <row r="10243">
          <cell r="A10243" t="str">
            <v>20.114.0013-0</v>
          </cell>
          <cell r="B10243" t="str">
            <v>PO-DE-PEDRA PARA REGIAO DE NOVA FRIBURGO,EXCLUSIVE TRANSPORTE,INCLUSIVE CARGA NO CAMINHAO.FORNECIMENTO</v>
          </cell>
          <cell r="C10243" t="str">
            <v>M3</v>
          </cell>
          <cell r="D10243">
            <v>135.51</v>
          </cell>
          <cell r="F10243" t="str">
            <v>20.114.0013-A</v>
          </cell>
          <cell r="G10243" t="str">
            <v>PO-DE-PEDRA PARA REGIAO DE NOVA FRIBURGO,EXCLUSIVE TRANSPORTE,INCLUSIVE CARGA NO CAMINHAO.FORNECIMENTO</v>
          </cell>
          <cell r="H10243" t="str">
            <v>M3</v>
          </cell>
          <cell r="I10243">
            <v>135.51</v>
          </cell>
        </row>
        <row r="10244">
          <cell r="A10244" t="str">
            <v>20.114.0014-0</v>
          </cell>
          <cell r="B10244" t="str">
            <v>PEDRA-DE-MAO PARA REGIAO DE NOVA FRIBURGO,EXCLUSIVE TRANSPORTE,INCLUSIVE CARGA NO CAMINHAO.FORNECIMENTO</v>
          </cell>
          <cell r="C10244" t="str">
            <v>M3</v>
          </cell>
          <cell r="D10244">
            <v>154.38999999999999</v>
          </cell>
          <cell r="F10244" t="str">
            <v>20.114.0014-A</v>
          </cell>
          <cell r="G10244" t="str">
            <v>PEDRA-DE-MAO PARA REGIAO DE NOVA FRIBURGO,EXCLUSIVE TRANSPORTE,INCLUSIVE CARGA NO CAMINHAO.FORNECIMENTO</v>
          </cell>
          <cell r="H10244" t="str">
            <v>M3</v>
          </cell>
          <cell r="I10244">
            <v>154.38999999999999</v>
          </cell>
        </row>
        <row r="10245">
          <cell r="A10245" t="str">
            <v>20.114.0015-0</v>
          </cell>
          <cell r="B10245" t="str">
            <v>AREIA PARA A REGIAO DE NOVA FRIBURGO,EXCLUSIVE TRANSPORTE,INCLUSIVE CARGA NO CAMINHAO.FORNECIMENTO</v>
          </cell>
          <cell r="C10245" t="str">
            <v>M3</v>
          </cell>
          <cell r="D10245">
            <v>105</v>
          </cell>
          <cell r="F10245" t="str">
            <v>20.114.0015-A</v>
          </cell>
          <cell r="G10245" t="str">
            <v>AREIA PARA A REGIAO DE NOVA FRIBURGO,EXCLUSIVE TRANSPORTE,INCLUSIVE CARGA NO CAMINHAO.FORNECIMENTO</v>
          </cell>
          <cell r="H10245" t="str">
            <v>M3</v>
          </cell>
          <cell r="I10245">
            <v>105</v>
          </cell>
        </row>
        <row r="10246">
          <cell r="A10246" t="str">
            <v>20.115.0010-0</v>
          </cell>
          <cell r="B10246" t="str">
            <v>CASCALHINHO (PEDRA ZERO) PARA REGIAO DE BARRA MANSA,EXCLUSIVE TRANSPORTE,INCLUSIVE CARGA NO CAMINHAO.FORNECIMENTO</v>
          </cell>
          <cell r="C10246" t="str">
            <v>M3</v>
          </cell>
          <cell r="D10246">
            <v>103.66</v>
          </cell>
          <cell r="F10246" t="str">
            <v>20.115.0010-A</v>
          </cell>
          <cell r="G10246" t="str">
            <v>CASCALHINHO (PEDRA ZERO) PARA REGIAO DE BARRA MANSA,EXCLUSIVE TRANSPORTE,INCLUSIVE CARGA NO CAMINHAO.FORNECIMENTO</v>
          </cell>
          <cell r="H10246" t="str">
            <v>M3</v>
          </cell>
          <cell r="I10246">
            <v>103.66</v>
          </cell>
        </row>
        <row r="10247">
          <cell r="A10247" t="str">
            <v>20.115.0011-0</v>
          </cell>
          <cell r="B10247" t="str">
            <v>PEDRA BRITADA 1, 2 E 3 PARA REGIAO DE BARRA MANSA,EXCLUSIVETRANSPORTE,INCLUSIVE CARGA NO CAMINHAO.FORNECIMENTO</v>
          </cell>
          <cell r="C10247" t="str">
            <v>M3</v>
          </cell>
          <cell r="D10247">
            <v>92.98</v>
          </cell>
          <cell r="F10247" t="str">
            <v>20.115.0011-A</v>
          </cell>
          <cell r="G10247" t="str">
            <v>PEDRA BRITADA 1, 2 E 3 PARA REGIAO DE BARRA MANSA,EXCLUSIVETRANSPORTE,INCLUSIVE CARGA NO CAMINHAO.FORNECIMENTO</v>
          </cell>
          <cell r="H10247" t="str">
            <v>M3</v>
          </cell>
          <cell r="I10247">
            <v>92.98</v>
          </cell>
        </row>
        <row r="10248">
          <cell r="A10248" t="str">
            <v>20.115.0012-0</v>
          </cell>
          <cell r="B10248" t="str">
            <v>BRITA CORRIDA PARA REGIAO DE BARRA MANSA,EXCLUSIVE TRANSPORTE,INCLUSIVE CARGA NO CAMINHAO.FORNECIMENTO</v>
          </cell>
          <cell r="C10248" t="str">
            <v>M3</v>
          </cell>
          <cell r="D10248">
            <v>61.6</v>
          </cell>
          <cell r="F10248" t="str">
            <v>20.115.0012-A</v>
          </cell>
          <cell r="G10248" t="str">
            <v>BRITA CORRIDA PARA REGIAO DE BARRA MANSA,EXCLUSIVE TRANSPORTE,INCLUSIVE CARGA NO CAMINHAO.FORNECIMENTO</v>
          </cell>
          <cell r="H10248" t="str">
            <v>M3</v>
          </cell>
          <cell r="I10248">
            <v>61.6</v>
          </cell>
        </row>
        <row r="10249">
          <cell r="A10249" t="str">
            <v>20.115.0013-0</v>
          </cell>
          <cell r="B10249" t="str">
            <v>PO-DE-PEDRA PARA REGIAO DE BARRA MANSA,EXCLUSIVE TRANSPORTE,INCLUSIVE CARGA NO CAMINHAO.FORNECIMENTO</v>
          </cell>
          <cell r="C10249" t="str">
            <v>M3</v>
          </cell>
          <cell r="D10249">
            <v>78</v>
          </cell>
          <cell r="F10249" t="str">
            <v>20.115.0013-A</v>
          </cell>
          <cell r="G10249" t="str">
            <v>PO-DE-PEDRA PARA REGIAO DE BARRA MANSA,EXCLUSIVE TRANSPORTE,INCLUSIVE CARGA NO CAMINHAO.FORNECIMENTO</v>
          </cell>
          <cell r="H10249" t="str">
            <v>M3</v>
          </cell>
          <cell r="I10249">
            <v>78</v>
          </cell>
        </row>
        <row r="10250">
          <cell r="A10250" t="str">
            <v>20.115.0014-0</v>
          </cell>
          <cell r="B10250" t="str">
            <v>PEDRA-DE-MAO PARA REGIAO DE BARRA MANSA,EXCLUSIVE TRANSPORTE,INCLUSIVE CARGA NO CAMINHAO.FORNECIMENTO</v>
          </cell>
          <cell r="C10250" t="str">
            <v>M3</v>
          </cell>
          <cell r="D10250">
            <v>109.2</v>
          </cell>
          <cell r="F10250" t="str">
            <v>20.115.0014-A</v>
          </cell>
          <cell r="G10250" t="str">
            <v>PEDRA-DE-MAO PARA REGIAO DE BARRA MANSA,EXCLUSIVE TRANSPORTE,INCLUSIVE CARGA NO CAMINHAO.FORNECIMENTO</v>
          </cell>
          <cell r="H10250" t="str">
            <v>M3</v>
          </cell>
          <cell r="I10250">
            <v>109.2</v>
          </cell>
        </row>
        <row r="10251">
          <cell r="A10251" t="str">
            <v>20.115.0015-0</v>
          </cell>
          <cell r="B10251" t="str">
            <v>AREIA PARA REGIAO DE BARRA MANSA,EXCLUSIVE TRANSPORTE,INCLUSIVE CARGA NO CAMINHAO.FORNECIMENTO</v>
          </cell>
          <cell r="C10251" t="str">
            <v>M3</v>
          </cell>
          <cell r="D10251">
            <v>70</v>
          </cell>
          <cell r="F10251" t="str">
            <v>20.115.0015-A</v>
          </cell>
          <cell r="G10251" t="str">
            <v>AREIA PARA REGIAO DE BARRA MANSA,EXCLUSIVE TRANSPORTE,INCLUSIVE CARGA NO CAMINHAO.FORNECIMENTO</v>
          </cell>
          <cell r="H10251" t="str">
            <v>M3</v>
          </cell>
          <cell r="I10251">
            <v>70</v>
          </cell>
        </row>
        <row r="10252">
          <cell r="A10252" t="str">
            <v>20.116.0005-0</v>
          </cell>
          <cell r="B10252" t="str">
            <v>PEDRA BRITADA Nº3 PARA REGIAO METROPOLITANA DO RIO DE JANEIRO,EXCLUSIVE TRANSPORTE,INCLUSIVE CARGA NO CAMINHAO.FORNECIMENTO</v>
          </cell>
          <cell r="C10252" t="str">
            <v>M3</v>
          </cell>
          <cell r="D10252">
            <v>104.4</v>
          </cell>
          <cell r="F10252" t="str">
            <v>20.116.0005-A</v>
          </cell>
          <cell r="G10252" t="str">
            <v>PEDRA BRITADA Nº3 PARA REGIAO METROPOLITANA DO RIO DE JANEIRO,EXCLUSIVE TRANSPORTE,INCLUSIVE CARGA NO CAMINHAO.FORNECIMENTO</v>
          </cell>
          <cell r="H10252" t="str">
            <v>M3</v>
          </cell>
          <cell r="I10252">
            <v>104.4</v>
          </cell>
        </row>
        <row r="10253">
          <cell r="A10253" t="str">
            <v>20.116.0006-0</v>
          </cell>
          <cell r="B10253" t="str">
            <v>PEDRA BRITADA Nº2,PARA REGIAO METROPOLITANA DO RIO DE JANEIRO,EXCLUSIVE TRANSPORTE,INCLUSIVE CARGA NO CAMINHAO.FORNECIMENTO</v>
          </cell>
          <cell r="C10253" t="str">
            <v>M3</v>
          </cell>
          <cell r="D10253">
            <v>104.4</v>
          </cell>
          <cell r="F10253" t="str">
            <v>20.116.0006-A</v>
          </cell>
          <cell r="G10253" t="str">
            <v>PEDRA BRITADA Nº2,PARA REGIAO METROPOLITANA DO RIO DE JANEIRO,EXCLUSIVE TRANSPORTE,INCLUSIVE CARGA NO CAMINHAO.FORNECIMENTO</v>
          </cell>
          <cell r="H10253" t="str">
            <v>M3</v>
          </cell>
          <cell r="I10253">
            <v>104.4</v>
          </cell>
        </row>
        <row r="10254">
          <cell r="A10254" t="str">
            <v>20.116.0007-0</v>
          </cell>
          <cell r="B10254" t="str">
            <v>PEDRA BRITADA Nº1,PARA REGIAO METROPOLITANA DO RIO DE JANEIRO,EXCLUSIVE TRANSPORTE,INCLUSIVE CARGA NO CAMINHAO.FORNECIMENTO</v>
          </cell>
          <cell r="C10254" t="str">
            <v>M3</v>
          </cell>
          <cell r="D10254">
            <v>104.4</v>
          </cell>
          <cell r="F10254" t="str">
            <v>20.116.0007-A</v>
          </cell>
          <cell r="G10254" t="str">
            <v>PEDRA BRITADA Nº1,PARA REGIAO METROPOLITANA DO RIO DE JANEIRO,EXCLUSIVE TRANSPORTE,INCLUSIVE CARGA NO CAMINHAO.FORNECIMENTO</v>
          </cell>
          <cell r="H10254" t="str">
            <v>M3</v>
          </cell>
          <cell r="I10254">
            <v>104.4</v>
          </cell>
        </row>
        <row r="10255">
          <cell r="A10255" t="str">
            <v>20.116.0008-0</v>
          </cell>
          <cell r="B10255" t="str">
            <v>PEDRA BRITADA Nº0,PARA REGIAO METROPOLITANA DO RIO DE JANEIRO,EXCLUSIVE TRANSPORTE,INCLUSIVE CARGA NO CAMINHAO.FORNECIMENTO</v>
          </cell>
          <cell r="C10255" t="str">
            <v>M3</v>
          </cell>
          <cell r="D10255">
            <v>113.6</v>
          </cell>
          <cell r="F10255" t="str">
            <v>20.116.0008-A</v>
          </cell>
          <cell r="G10255" t="str">
            <v>PEDRA BRITADA Nº0,PARA REGIAO METROPOLITANA DO RIO DE JANEIRO,EXCLUSIVE TRANSPORTE,INCLUSIVE CARGA NO CAMINHAO.FORNECIMENTO</v>
          </cell>
          <cell r="H10255" t="str">
            <v>M3</v>
          </cell>
          <cell r="I10255">
            <v>113.6</v>
          </cell>
        </row>
        <row r="10256">
          <cell r="A10256" t="str">
            <v>20.116.0012-0</v>
          </cell>
          <cell r="B10256" t="str">
            <v>BRITA CORRIDA PARA REGIAO METROPOLITANA DO RIO DE JANEIRO,EXCLUSIVE TRANSPORTE,INCLUSIVE CARGA NO CAMINHAO.FORNECIMENTO</v>
          </cell>
          <cell r="C10256" t="str">
            <v>M3</v>
          </cell>
          <cell r="D10256">
            <v>84.48</v>
          </cell>
          <cell r="F10256" t="str">
            <v>20.116.0012-A</v>
          </cell>
          <cell r="G10256" t="str">
            <v>BRITA CORRIDA PARA REGIAO METROPOLITANA DO RIO DE JANEIRO,EXCLUSIVE TRANSPORTE,INCLUSIVE CARGA NO CAMINHAO.FORNECIMENTO</v>
          </cell>
          <cell r="H10256" t="str">
            <v>M3</v>
          </cell>
          <cell r="I10256">
            <v>84.48</v>
          </cell>
        </row>
        <row r="10257">
          <cell r="A10257" t="str">
            <v>20.116.0013-0</v>
          </cell>
          <cell r="B10257" t="str">
            <v>PEDRA-DE-MAO PARA REGIAO METROPOLITANA DO RIO DE JANEIRO,EXCLUSIVE TRANSPORTE,INCLUSIVE CARGA NO CAMINHAO.FORNECIMENTO</v>
          </cell>
          <cell r="C10257" t="str">
            <v>M3</v>
          </cell>
          <cell r="D10257">
            <v>120.96</v>
          </cell>
          <cell r="F10257" t="str">
            <v>20.116.0013-A</v>
          </cell>
          <cell r="G10257" t="str">
            <v>PEDRA-DE-MAO PARA REGIAO METROPOLITANA DO RIO DE JANEIRO,EXCLUSIVE TRANSPORTE,INCLUSIVE CARGA NO CAMINHAO.FORNECIMENTO</v>
          </cell>
          <cell r="H10257" t="str">
            <v>M3</v>
          </cell>
          <cell r="I10257">
            <v>120.96</v>
          </cell>
        </row>
        <row r="10258">
          <cell r="A10258" t="str">
            <v>20.116.0014-0</v>
          </cell>
          <cell r="B10258" t="str">
            <v>AREIA PARA REGIAO METROPOLITANA DO RIO DE JANEIRO,EXCLUSIVETRANSPORTE,INCLUSIVE CARGA NO CAMINHAO.FORNECIMENTO</v>
          </cell>
          <cell r="C10258" t="str">
            <v>M3</v>
          </cell>
          <cell r="D10258">
            <v>65</v>
          </cell>
          <cell r="F10258" t="str">
            <v>20.116.0014-A</v>
          </cell>
          <cell r="G10258" t="str">
            <v>AREIA PARA REGIAO METROPOLITANA DO RIO DE JANEIRO,EXCLUSIVETRANSPORTE,INCLUSIVE CARGA NO CAMINHAO.FORNECIMENTO</v>
          </cell>
          <cell r="H10258" t="str">
            <v>M3</v>
          </cell>
          <cell r="I10258">
            <v>65</v>
          </cell>
        </row>
        <row r="10259">
          <cell r="A10259" t="str">
            <v>20.116.0020-0</v>
          </cell>
          <cell r="B10259" t="str">
            <v>PO-DE-PEDRA PARA REGIAO METROPOLITANA DO RIO DE JANEIRO,EXCLUSIVE TRANSPORTE,INCLUSIVE CARGA NO CAMINHAO.FORNECIMENTO</v>
          </cell>
          <cell r="C10259" t="str">
            <v>M3</v>
          </cell>
          <cell r="D10259">
            <v>93.6</v>
          </cell>
          <cell r="F10259" t="str">
            <v>20.116.0020-A</v>
          </cell>
          <cell r="G10259" t="str">
            <v>PO-DE-PEDRA PARA REGIAO METROPOLITANA DO RIO DE JANEIRO,EXCLUSIVE TRANSPORTE,INCLUSIVE CARGA NO CAMINHAO.FORNECIMENTO</v>
          </cell>
          <cell r="H10259" t="str">
            <v>M3</v>
          </cell>
          <cell r="I10259">
            <v>93.6</v>
          </cell>
        </row>
        <row r="10260">
          <cell r="A10260" t="str">
            <v>20.116.0030-0</v>
          </cell>
          <cell r="B10260" t="str">
            <v>AREIA INDUSTRIAL MEDIA PARA REGIAO METROPOLITANA DO RIO DE JANEIRO,CONFORME ABNT NBR 7211,EXCLUSIVE TRANSPORTE,INCLUSIVECARGA NO CAMINHAO.FORNECIMENTO</v>
          </cell>
          <cell r="C10260" t="str">
            <v>T</v>
          </cell>
          <cell r="D10260">
            <v>75</v>
          </cell>
          <cell r="F10260" t="str">
            <v>20.116.0030-A</v>
          </cell>
          <cell r="G10260" t="str">
            <v>AREIA INDUSTRIAL MEDIA PARA REGIAO METROPOLITANA DO RIO DE JANEIRO,CONFORME ABNT NBR 7211,EXCLUSIVE TRANSPORTE,INCLUSIVECARGA NO CAMINHAO.FORNECIMENTO</v>
          </cell>
          <cell r="H10260" t="str">
            <v>T</v>
          </cell>
          <cell r="I10260">
            <v>75</v>
          </cell>
        </row>
        <row r="10261">
          <cell r="A10261" t="str">
            <v>20.116.0035-0</v>
          </cell>
          <cell r="B10261" t="str">
            <v>AREIA INDUSTRIAL FINA PARA REGIAO METROPOLITANA DO RIO DE JANEIRO,CONFORME ABNT NBR 7211,EXCLUSIVE TRANSPORTE,INCLUSIVECARGA NO CAMINHAO.FORNECIMENTO</v>
          </cell>
          <cell r="C10261" t="str">
            <v>T</v>
          </cell>
          <cell r="D10261">
            <v>79</v>
          </cell>
          <cell r="F10261" t="str">
            <v>20.116.0035-A</v>
          </cell>
          <cell r="G10261" t="str">
            <v>AREIA INDUSTRIAL FINA PARA REGIAO METROPOLITANA DO RIO DE JANEIRO,CONFORME ABNT NBR 7211,EXCLUSIVE TRANSPORTE,INCLUSIVECARGA NO CAMINHAO.FORNECIMENTO</v>
          </cell>
          <cell r="H10261" t="str">
            <v>T</v>
          </cell>
          <cell r="I10261">
            <v>79</v>
          </cell>
        </row>
        <row r="10262">
          <cell r="A10262" t="str">
            <v>20.170.0001-0</v>
          </cell>
          <cell r="B10262" t="str">
            <v>CONSTRUCAO DE FAIXA DELIMITADORA (VIBRADOR) EM CONCRETO SIMPLES,INCLUSIVE FORNECIMENTO DOS MATERIAIS</v>
          </cell>
          <cell r="C10262" t="str">
            <v>M</v>
          </cell>
          <cell r="D10262">
            <v>216.78</v>
          </cell>
          <cell r="F10262" t="str">
            <v>20.170.0001-A</v>
          </cell>
          <cell r="G10262" t="str">
            <v>CONSTRUCAO DE FAIXA DELIMITADORA (VIBRADOR) EM CONCRETO SIMPLES,INCLUSIVE FORNECIMENTO DOS MATERIAIS</v>
          </cell>
          <cell r="H10262" t="str">
            <v>M</v>
          </cell>
          <cell r="I10262">
            <v>196.9</v>
          </cell>
        </row>
        <row r="10263">
          <cell r="A10263" t="str">
            <v>20.170.0002-0</v>
          </cell>
          <cell r="B10263" t="str">
            <v>SONORIZADOR DE CONCRETO MOLDADO NO LOCAL,MEDINDO (10,5X5,0)M,INCLUSIVE REJUNTAMENTO,BARRAS DE LIGACAO,ESCAVACAO,IMPRIMACAO</v>
          </cell>
          <cell r="C10263" t="str">
            <v>UN</v>
          </cell>
          <cell r="D10263">
            <v>8552.51</v>
          </cell>
          <cell r="F10263" t="str">
            <v>20.170.0002-A</v>
          </cell>
          <cell r="G10263" t="str">
            <v>SONORIZADOR DE CONCRETO MOLDADO NO LOCAL,MEDINDO (10,5X5,0)M,INCLUSIVE REJUNTAMENTO,BARRAS DE LIGACAO,ESCAVACAO,IMPRIMACAO</v>
          </cell>
          <cell r="H10263" t="str">
            <v>UN</v>
          </cell>
          <cell r="I10263">
            <v>8037.94</v>
          </cell>
        </row>
        <row r="10264">
          <cell r="A10264" t="str">
            <v>20.170.0005-0</v>
          </cell>
          <cell r="B10264" t="str">
            <v>NARIZ DE INTERSECAO EM CONCRETO SIMPLES,CONFORME PROJETO DER-RJ</v>
          </cell>
          <cell r="C10264" t="str">
            <v>UN</v>
          </cell>
          <cell r="D10264">
            <v>2398.6799999999998</v>
          </cell>
          <cell r="F10264" t="str">
            <v>20.170.0005-A</v>
          </cell>
          <cell r="G10264" t="str">
            <v>NARIZ DE INTERSECAO EM CONCRETO SIMPLES,CONFORME PROJETO DER-RJ</v>
          </cell>
          <cell r="H10264" t="str">
            <v>UN</v>
          </cell>
          <cell r="I10264">
            <v>2278.66</v>
          </cell>
        </row>
        <row r="10265">
          <cell r="A10265" t="str">
            <v>20.170.0015-0</v>
          </cell>
          <cell r="B10265" t="str">
            <v>ONDULACAO EM CONCRETO(QUEBRA-MOLA)MOLDADA NO LOCAL,MEDINDO(10,50X3,70)M, INCLUSIVE REJUNTAMENTO, BARRAS DE LIGACAO, ESCAVACAO E IMPRIMACAO</v>
          </cell>
          <cell r="C10265" t="str">
            <v>UN</v>
          </cell>
          <cell r="D10265">
            <v>5842.3</v>
          </cell>
          <cell r="F10265" t="str">
            <v>20.170.0015-A</v>
          </cell>
          <cell r="G10265" t="str">
            <v>ONDULACAO EM CONCRETO(QUEBRA-MOLA)MOLDADA NO LOCAL,MEDINDO(10,50X3,70)M, INCLUSIVE REJUNTAMENTO, BARRAS DE LIGACAO, ESCAVACAO E IMPRIMACAO</v>
          </cell>
          <cell r="H10265" t="str">
            <v>UN</v>
          </cell>
          <cell r="I10265">
            <v>5475.15</v>
          </cell>
        </row>
        <row r="10266">
          <cell r="A10266" t="str">
            <v>20.175.0002-1</v>
          </cell>
          <cell r="B10266" t="str">
            <v>BARREIRA PRE-MOLDADA EXTERNA,EM CONCRETO ARMADO(FCK=25MPA,ACO CA-50),TIPO DER-RJ,MEDINDO 0,15M NO TOPO,0,40M NA BASE E 0,77M DE ALTURA,INCLUINDO FERROS DE LIGACAO E FORNECIMENTO DOS MATERIAIS</v>
          </cell>
          <cell r="C10266" t="str">
            <v>M</v>
          </cell>
          <cell r="D10266">
            <v>578.91999999999996</v>
          </cell>
          <cell r="F10266" t="str">
            <v>20.175.0002-B</v>
          </cell>
          <cell r="G10266" t="str">
            <v>BARREIRA PRE-MOLDADA EXTERNA,EM CONCRETO ARMADO(FCK=25MPA,ACO CA-50),TIPO DER-RJ,MEDINDO 0,15M NO TOPO,0,40M NA BASE E 0,77M DE ALTURA,INCLUINDO FERROS DE LIGACAO E FORNECIMENTO DOS MATERIAIS</v>
          </cell>
          <cell r="H10266" t="str">
            <v>M</v>
          </cell>
          <cell r="I10266">
            <v>538.67999999999995</v>
          </cell>
        </row>
        <row r="10267">
          <cell r="A10267" t="str">
            <v>20.175.0003-0</v>
          </cell>
          <cell r="B10267" t="str">
            <v>BARREIRA PRE-MOLDADA EXTERNA,EM CONCRETO ARMADO(FCK=25MPA,ACO CA-50),TIPO DER-RJ,MEDINDO 0,25M NO TOPO,0,40M NA BASE E 1,14M DE ALTURA,INCLUINDO VIGOTA HORIZONTAL,MONTANTE A CADA 1,00M,FERROS DE LIGACAO E FORNECIMENTO DOS MATERIAIS</v>
          </cell>
          <cell r="C10267" t="str">
            <v>M</v>
          </cell>
          <cell r="D10267">
            <v>747.66</v>
          </cell>
          <cell r="F10267" t="str">
            <v>20.175.0003-A</v>
          </cell>
          <cell r="G10267" t="str">
            <v>BARREIRA PRE-MOLDADA EXTERNA,EM CONCRETO ARMADO(FCK=25MPA,ACO CA-50),TIPO DER-RJ,MEDINDO 0,25M NO TOPO,0,40M NA BASE E 1,14M DE ALTURA,INCLUINDO VIGOTA HORIZONTAL,MONTANTE A CADA 1,00M,FERROS DE LIGACAO E FORNECIMENTO DOS MATERIAIS</v>
          </cell>
          <cell r="H10267" t="str">
            <v>M</v>
          </cell>
          <cell r="I10267">
            <v>697.44</v>
          </cell>
        </row>
        <row r="10268">
          <cell r="A10268" t="str">
            <v>20.175.0004-0</v>
          </cell>
          <cell r="B10268" t="str">
            <v>BARREIRA DUPLA PRE-MOLDADA INTERNA(DIVISORIA DE PISTA),EM CONCRETO ARMADO(FCK=25MPA,ACO CA-50),TIPO DER-RJ,MEDINDO 0,15MNO TOPO,0,65M NA BASE E 0,77M DE ALTURA,INCLUINDO FERROS DELIGACAO E FORNECIMENTO DOS MATERIAIS</v>
          </cell>
          <cell r="C10268" t="str">
            <v>M</v>
          </cell>
          <cell r="D10268">
            <v>647.99</v>
          </cell>
          <cell r="F10268" t="str">
            <v>20.175.0004-A</v>
          </cell>
          <cell r="G10268" t="str">
            <v>BARREIRA DUPLA PRE-MOLDADA INTERNA(DIVISORIA DE PISTA),EM CONCRETO ARMADO(FCK=25MPA,ACO CA-50),TIPO DER-RJ,MEDINDO 0,15MNO TOPO,0,65M NA BASE E 0,77M DE ALTURA,INCLUINDO FERROS DELIGACAO E FORNECIMENTO DOS MATERIAIS</v>
          </cell>
          <cell r="H10268" t="str">
            <v>M</v>
          </cell>
          <cell r="I10268">
            <v>603.59</v>
          </cell>
        </row>
        <row r="10269">
          <cell r="A10269" t="str">
            <v>20.175.0005-0</v>
          </cell>
          <cell r="B10269"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10269" t="str">
            <v>M</v>
          </cell>
          <cell r="D10269">
            <v>1772.97</v>
          </cell>
          <cell r="F10269" t="str">
            <v>20.175.0005-A</v>
          </cell>
          <cell r="G10269"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H10269" t="str">
            <v>M</v>
          </cell>
          <cell r="I10269">
            <v>1665.05</v>
          </cell>
        </row>
        <row r="10270">
          <cell r="A10270" t="str">
            <v>20.175.0006-0</v>
          </cell>
          <cell r="B1027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10270" t="str">
            <v>M</v>
          </cell>
          <cell r="D10270">
            <v>1894.39</v>
          </cell>
          <cell r="F10270" t="str">
            <v>20.175.0006-A</v>
          </cell>
          <cell r="G1027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H10270" t="str">
            <v>M</v>
          </cell>
          <cell r="I10270">
            <v>1773.52</v>
          </cell>
        </row>
        <row r="10271">
          <cell r="A10271" t="str">
            <v>20.175.0007-0</v>
          </cell>
          <cell r="B10271"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10271" t="str">
            <v>M</v>
          </cell>
          <cell r="D10271">
            <v>1694.15</v>
          </cell>
          <cell r="F10271" t="str">
            <v>20.175.0007-A</v>
          </cell>
          <cell r="G10271"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H10271" t="str">
            <v>M</v>
          </cell>
          <cell r="I10271">
            <v>1589.91</v>
          </cell>
        </row>
        <row r="10272">
          <cell r="A10272" t="str">
            <v>20.175.0010-1</v>
          </cell>
          <cell r="B10272" t="str">
            <v>GUARDA-CORPO EM CONCRETO ARMADO(FCK=15MPA,ACO CA-50),FORMADOPOR QUADROS RETANGULARES DE 1,90X0,50M SUSTENTADOS POR DOISMONTANTES DE 0,85M DE ALTURA,INCLUSIVE FORNECIMENTO DOS MATERIAIS E ELEMENTOS DE FIXACAO NA PONTE</v>
          </cell>
          <cell r="C10272" t="str">
            <v>M</v>
          </cell>
          <cell r="D10272">
            <v>201.85</v>
          </cell>
          <cell r="F10272" t="str">
            <v>20.175.0010-B</v>
          </cell>
          <cell r="G10272" t="str">
            <v>GUARDA-CORPO EM CONCRETO ARMADO(FCK=15MPA,ACO CA-50),FORMADOPOR QUADROS RETANGULARES DE 1,90X0,50M SUSTENTADOS POR DOISMONTANTES DE 0,85M DE ALTURA,INCLUSIVE FORNECIMENTO DOS MATERIAIS E ELEMENTOS DE FIXACAO NA PONTE</v>
          </cell>
          <cell r="H10272" t="str">
            <v>M</v>
          </cell>
          <cell r="I10272">
            <v>187.5</v>
          </cell>
        </row>
        <row r="10273">
          <cell r="A10273" t="str">
            <v>20.175.0015-0</v>
          </cell>
          <cell r="B10273" t="str">
            <v>GUARDA-CORPO EM PILARES DE CONCRETO E BARRA DE ACO HORIZONTAIS DE 1.1/2" DE ACO GALVANIZADO</v>
          </cell>
          <cell r="C10273" t="str">
            <v>M</v>
          </cell>
          <cell r="D10273">
            <v>723.96</v>
          </cell>
          <cell r="F10273" t="str">
            <v>20.175.0015-A</v>
          </cell>
          <cell r="G10273" t="str">
            <v>GUARDA-CORPO EM PILARES DE CONCRETO E BARRA DE ACO HORIZONTAIS DE 1.1/2" DE ACO GALVANIZADO</v>
          </cell>
          <cell r="H10273" t="str">
            <v>M</v>
          </cell>
          <cell r="I10273">
            <v>665.55</v>
          </cell>
        </row>
        <row r="10274">
          <cell r="A10274" t="str">
            <v>20.176.0010-0</v>
          </cell>
          <cell r="B10274" t="str">
            <v>GUARDA-CORPO COM 0,90M DE ALTURA,FORMADO POR DUAS LINHAS DETUBO DE PVC DE 75MM,APOIADOS EM MONTANTES DE CONCRETO A CADA2,0M</v>
          </cell>
          <cell r="C10274" t="str">
            <v>M</v>
          </cell>
          <cell r="D10274">
            <v>207.68</v>
          </cell>
          <cell r="F10274" t="str">
            <v>20.176.0010-A</v>
          </cell>
          <cell r="G10274" t="str">
            <v>GUARDA-CORPO COM 0,90M DE ALTURA,FORMADO POR DUAS LINHAS DETUBO DE PVC DE 75MM,APOIADOS EM MONTANTES DE CONCRETO A CADA2,0M</v>
          </cell>
          <cell r="H10274" t="str">
            <v>M</v>
          </cell>
          <cell r="I10274">
            <v>192.35</v>
          </cell>
        </row>
        <row r="10275">
          <cell r="A10275" t="str">
            <v>20.180.0001-0</v>
          </cell>
          <cell r="B10275" t="str">
            <v>MURETA DIVISORIA DE TRAFEGO,EM CONCRETO SIMPLES,TIPO AVENIDABRASIL,COM A FORMA EXECUTADA EM CHAPAS DE MADEIRA COMPENSADA DE 14MM RESINADA E DE 20MM PLASTIFICADA,INCLUSIVE FORNECIMENTO DOS MATERIAIS</v>
          </cell>
          <cell r="C10275" t="str">
            <v>M</v>
          </cell>
          <cell r="D10275">
            <v>603.33000000000004</v>
          </cell>
          <cell r="F10275" t="str">
            <v>20.180.0001-A</v>
          </cell>
          <cell r="G10275" t="str">
            <v>MURETA DIVISORIA DE TRAFEGO,EM CONCRETO SIMPLES,TIPO AVENIDABRASIL,COM A FORMA EXECUTADA EM CHAPAS DE MADEIRA COMPENSADA DE 14MM RESINADA E DE 20MM PLASTIFICADA,INCLUSIVE FORNECIMENTO DOS MATERIAIS</v>
          </cell>
          <cell r="H10275" t="str">
            <v>M</v>
          </cell>
          <cell r="I10275">
            <v>557.14</v>
          </cell>
        </row>
        <row r="10276">
          <cell r="A10276" t="str">
            <v>20.180.0002-0</v>
          </cell>
          <cell r="B10276" t="str">
            <v>MURETA DIVISORIA DE TRAFEGO,EM CONCRETO SIMPLES,TIPO AVENIDABRASIL,INCLUSIVE FORNECIMENTO DOS MATERIAIS,EXCLUSIVE FORMA</v>
          </cell>
          <cell r="C10276" t="str">
            <v>M</v>
          </cell>
          <cell r="D10276">
            <v>314.26</v>
          </cell>
          <cell r="F10276" t="str">
            <v>20.180.0002-A</v>
          </cell>
          <cell r="G10276" t="str">
            <v>MURETA DIVISORIA DE TRAFEGO,EM CONCRETO SIMPLES,TIPO AVENIDABRASIL,INCLUSIVE FORNECIMENTO DOS MATERIAIS,EXCLUSIVE FORMA</v>
          </cell>
          <cell r="H10276" t="str">
            <v>M</v>
          </cell>
          <cell r="I10276">
            <v>298.99</v>
          </cell>
        </row>
        <row r="10277">
          <cell r="A10277" t="str">
            <v>20.181.0001-0</v>
          </cell>
          <cell r="B10277" t="str">
            <v>FORMA METALICA PARA MURETA DIVISORIA DE TRAFEGO,TIPO AVENIDABRASIL(ITEM 20.180.0001),INCLUSIVE RETIRADA DA MESMA E DO ESCORAMENTO,ADIMITINDO-SE ATE 25 VEZES A UTILIZACAO</v>
          </cell>
          <cell r="C10277" t="str">
            <v>M</v>
          </cell>
          <cell r="D10277">
            <v>107.91</v>
          </cell>
          <cell r="F10277" t="str">
            <v>20.181.0001-A</v>
          </cell>
          <cell r="G10277" t="str">
            <v>FORMA METALICA PARA MURETA DIVISORIA DE TRAFEGO,TIPO AVENIDABRASIL(ITEM 20.180.0001),INCLUSIVE RETIRADA DA MESMA E DO ESCORAMENTO,ADIMITINDO-SE ATE 25 VEZES A UTILIZACAO</v>
          </cell>
          <cell r="H10277" t="str">
            <v>M</v>
          </cell>
          <cell r="I10277">
            <v>103.23</v>
          </cell>
        </row>
        <row r="10278">
          <cell r="A10278" t="str">
            <v>20.181.0005-1</v>
          </cell>
          <cell r="B10278" t="str">
            <v>PROTECAO DE ESCORAMENTO PARA "LATERAL DE PISTA" (NAVIO),MEDINDO 1,50M DE LARGURA,1,50M DE ALTURA,0,30M DE ESPESSURA DE PAREDE E 16,00M DE COMPRIMENTO UTILIZANDO CONCRETO E TRILHO,CONFORME DESENHO DO DER-RJ</v>
          </cell>
          <cell r="C10278" t="str">
            <v>UN</v>
          </cell>
          <cell r="D10278">
            <v>9379.94</v>
          </cell>
          <cell r="F10278" t="str">
            <v>20.181.0005-B</v>
          </cell>
          <cell r="G10278" t="str">
            <v>PROTECAO DE ESCORAMENTO PARA "LATERAL DE PISTA" (NAVIO),MEDINDO 1,50M DE LARGURA,1,50M DE ALTURA,0,30M DE ESPESSURA DE PAREDE E 16,00M DE COMPRIMENTO UTILIZANDO CONCRETO E TRILHO,CONFORME DESENHO DO DER-RJ</v>
          </cell>
          <cell r="H10278" t="str">
            <v>UN</v>
          </cell>
          <cell r="I10278">
            <v>8643.19</v>
          </cell>
        </row>
        <row r="10279">
          <cell r="A10279" t="str">
            <v>20.181.0006-1</v>
          </cell>
          <cell r="B10279" t="str">
            <v>PROTECAO DE ESCORAMENTO PARA "CENTRO DE PISTA" (NAVIO),MEDINDO 3,00M DE LARGURA,1,50M DE ALTURA,0,30M DE ESPESSURA DE PAREDE E 16,00M DE COMPRIMENTO UTILIZANDO CONCRETO E TRILHO,CONFORME DESENHO DO DER-RJ</v>
          </cell>
          <cell r="C10279" t="str">
            <v>UN</v>
          </cell>
          <cell r="D10279">
            <v>12202.85</v>
          </cell>
          <cell r="F10279" t="str">
            <v>20.181.0006-B</v>
          </cell>
          <cell r="G10279" t="str">
            <v>PROTECAO DE ESCORAMENTO PARA "CENTRO DE PISTA" (NAVIO),MEDINDO 3,00M DE LARGURA,1,50M DE ALTURA,0,30M DE ESPESSURA DE PAREDE E 16,00M DE COMPRIMENTO UTILIZANDO CONCRETO E TRILHO,CONFORME DESENHO DO DER-RJ</v>
          </cell>
          <cell r="H10279" t="str">
            <v>UN</v>
          </cell>
          <cell r="I10279">
            <v>11269.75</v>
          </cell>
        </row>
        <row r="10280">
          <cell r="A10280" t="str">
            <v>20.183.0001-1</v>
          </cell>
          <cell r="B10280" t="str">
            <v>PROTECAO PARA VEICULOS,EM VERGALHOES,PRESOS A ESTRUTURA EXISTENTE,TELA DE ARAME GALVANIZADO FIO N° 12,COM MALHA LOSANGULAR DE (80X80)MM E LONA DE PLASTICO (POLIETILENO),REAPROVEITAMENTO DA TELA DE ACO 4 VEZES E DO PLASTICO 2 VEZES</v>
          </cell>
          <cell r="C10280" t="str">
            <v>M2</v>
          </cell>
          <cell r="D10280">
            <v>33.049999999999997</v>
          </cell>
          <cell r="F10280" t="str">
            <v>20.183.0001-B</v>
          </cell>
          <cell r="G10280" t="str">
            <v>PROTECAO PARA VEICULOS,EM VERGALHOES,PRESOS A ESTRUTURA EXISTENTE,TELA DE ARAME GALVANIZADO FIO N° 12,COM MALHA LOSANGULAR DE (80X80)MM E LONA DE PLASTICO (POLIETILENO),REAPROVEITAMENTO DA TELA DE ACO 4 VEZES E DO PLASTICO 2 VEZES</v>
          </cell>
          <cell r="H10280" t="str">
            <v>M2</v>
          </cell>
          <cell r="I10280">
            <v>31.06</v>
          </cell>
        </row>
        <row r="10281">
          <cell r="A10281" t="str">
            <v>20.198.0001-0</v>
          </cell>
          <cell r="B10281" t="str">
            <v>PONTE BRANCA,EM MADEIRA DE LEI,SOBRE ESTACAS DE EUCALIPTO.FORNECIMENTO,COLOCACAO E ARRANCAMENTO</v>
          </cell>
          <cell r="C10281" t="str">
            <v>M2</v>
          </cell>
          <cell r="D10281">
            <v>2214.56</v>
          </cell>
          <cell r="F10281" t="str">
            <v>20.198.0001-A</v>
          </cell>
          <cell r="G10281" t="str">
            <v>PONTE BRANCA,EM MADEIRA DE LEI,SOBRE ESTACAS DE EUCALIPTO.FORNECIMENTO,COLOCACAO E ARRANCAMENTO</v>
          </cell>
          <cell r="H10281" t="str">
            <v>M2</v>
          </cell>
          <cell r="I10281">
            <v>2152.52</v>
          </cell>
        </row>
        <row r="10282">
          <cell r="A10282" t="str">
            <v>21.001.0010-0</v>
          </cell>
          <cell r="B10282" t="str">
            <v>ASSENTAMENTO DE POSTE DE CONCRETO,CIRCULAR,RETO DE 9,00M,COMCABECA DE CONCRETO,EXCLUSIVE FORNECIMENTO DO POSTE E DA CABECA</v>
          </cell>
          <cell r="C10282" t="str">
            <v>UN</v>
          </cell>
          <cell r="D10282">
            <v>387.65</v>
          </cell>
          <cell r="F10282" t="str">
            <v>21.001.0010-A</v>
          </cell>
          <cell r="G10282" t="str">
            <v>ASSENTAMENTO DE POSTE DE CONCRETO,CIRCULAR,RETO DE 9,00M,COMCABECA DE CONCRETO,EXCLUSIVE FORNECIMENTO DO POSTE E DA CABECA</v>
          </cell>
          <cell r="H10282" t="str">
            <v>UN</v>
          </cell>
          <cell r="I10282">
            <v>342.13</v>
          </cell>
        </row>
        <row r="10283">
          <cell r="A10283" t="str">
            <v>21.001.0015-0</v>
          </cell>
          <cell r="B10283" t="str">
            <v>ASSENTAMENTO DE POSTE DE CONCRETO,CIRCULAR,RETO DE 11,00M,COM CABECA DE CONCRETO,EXCLUSIVE FORNECIMENTO DO POSTE E DA CABECA</v>
          </cell>
          <cell r="C10283" t="str">
            <v>UN</v>
          </cell>
          <cell r="D10283">
            <v>421.77</v>
          </cell>
          <cell r="F10283" t="str">
            <v>21.001.0015-A</v>
          </cell>
          <cell r="G10283" t="str">
            <v>ASSENTAMENTO DE POSTE DE CONCRETO,CIRCULAR,RETO DE 11,00M,COM CABECA DE CONCRETO,EXCLUSIVE FORNECIMENTO DO POSTE E DA CABECA</v>
          </cell>
          <cell r="H10283" t="str">
            <v>UN</v>
          </cell>
          <cell r="I10283">
            <v>371.69</v>
          </cell>
        </row>
        <row r="10284">
          <cell r="A10284" t="str">
            <v>21.001.0020-0</v>
          </cell>
          <cell r="B10284" t="str">
            <v>ASSENTAMENTO DE POSTE DE CONCRETO,CIRCULAR,RETO DE 12,00M COM CABECA DE CONCRETO,EXCLUSIVE FORNECIMENTO DO POSTE E DA CABECA</v>
          </cell>
          <cell r="C10284" t="str">
            <v>UN</v>
          </cell>
          <cell r="D10284">
            <v>486.04</v>
          </cell>
          <cell r="F10284" t="str">
            <v>21.001.0020-A</v>
          </cell>
          <cell r="G10284" t="str">
            <v>ASSENTAMENTO DE POSTE DE CONCRETO,CIRCULAR,RETO DE 12,00M COM CABECA DE CONCRETO,EXCLUSIVE FORNECIMENTO DO POSTE E DA CABECA</v>
          </cell>
          <cell r="H10284" t="str">
            <v>UN</v>
          </cell>
          <cell r="I10284">
            <v>431.41</v>
          </cell>
        </row>
        <row r="10285">
          <cell r="A10285" t="str">
            <v>21.001.0021-0</v>
          </cell>
          <cell r="B10285" t="str">
            <v>ASSENTAMENTO DE POSTE DE CONCRETO,CIRCULAR,RETO DE 13,00M,COM CABECA DE CONCRETO,EXCLUSIVE FORNECIMENTO DO POSTE E DA CABECA</v>
          </cell>
          <cell r="C10285" t="str">
            <v>UN</v>
          </cell>
          <cell r="D10285">
            <v>594.57000000000005</v>
          </cell>
          <cell r="F10285" t="str">
            <v>21.001.0021-A</v>
          </cell>
          <cell r="G10285" t="str">
            <v>ASSENTAMENTO DE POSTE DE CONCRETO,CIRCULAR,RETO DE 13,00M,COM CABECA DE CONCRETO,EXCLUSIVE FORNECIMENTO DO POSTE E DA CABECA</v>
          </cell>
          <cell r="H10285" t="str">
            <v>UN</v>
          </cell>
          <cell r="I10285">
            <v>526.28</v>
          </cell>
        </row>
        <row r="10286">
          <cell r="A10286" t="str">
            <v>21.001.0025-0</v>
          </cell>
          <cell r="B10286" t="str">
            <v>ASSENTAMENTO DE POSTE DE CONCRETO,CIRCULAR,RETO DE 17,00M,COM CABECA DE CONCRETO,EXCLUSIVE FORNECIMENTO DO POSTE E DA CABECA</v>
          </cell>
          <cell r="C10286" t="str">
            <v>UN</v>
          </cell>
          <cell r="D10286">
            <v>789.36</v>
          </cell>
          <cell r="F10286" t="str">
            <v>21.001.0025-A</v>
          </cell>
          <cell r="G10286" t="str">
            <v>ASSENTAMENTO DE POSTE DE CONCRETO,CIRCULAR,RETO DE 17,00M,COM CABECA DE CONCRETO,EXCLUSIVE FORNECIMENTO DO POSTE E DA CABECA</v>
          </cell>
          <cell r="H10286" t="str">
            <v>UN</v>
          </cell>
          <cell r="I10286">
            <v>698.31</v>
          </cell>
        </row>
        <row r="10287">
          <cell r="A10287" t="str">
            <v>21.001.0060-0</v>
          </cell>
          <cell r="B10287" t="str">
            <v>ASSENTAMENTO DE POSTE RETO,DE ACO DE 3,50 ATE 6,00M,COM ENGASTAMENTO DA PARTE INFERIOR DA COLUNA DIRETAMENTE NO SOLO,EXCLUSIVE FORNECIMENTO DO POSTE</v>
          </cell>
          <cell r="C10287" t="str">
            <v>UN</v>
          </cell>
          <cell r="D10287">
            <v>183.98</v>
          </cell>
          <cell r="F10287" t="str">
            <v>21.001.0060-A</v>
          </cell>
          <cell r="G10287" t="str">
            <v>ASSENTAMENTO DE POSTE RETO,DE ACO DE 3,50 ATE 6,00M,COM ENGASTAMENTO DA PARTE INFERIOR DA COLUNA DIRETAMENTE NO SOLO,EXCLUSIVE FORNECIMENTO DO POSTE</v>
          </cell>
          <cell r="H10287" t="str">
            <v>UN</v>
          </cell>
          <cell r="I10287">
            <v>161.21</v>
          </cell>
        </row>
        <row r="10288">
          <cell r="A10288" t="str">
            <v>21.001.0062-0</v>
          </cell>
          <cell r="B10288" t="str">
            <v>ASSENTAMENTO DE POSTE RETO,DE ACO DE 7,00 ATE 11,00M,COM ENGASTAMENTO DA PARTE INFERIOR DA COLUNA DIRETAMENTE NO SOLO,EXCLUSIVE FORNECIMENTO DO POSTE</v>
          </cell>
          <cell r="C10288" t="str">
            <v>UN</v>
          </cell>
          <cell r="D10288">
            <v>370.77</v>
          </cell>
          <cell r="F10288" t="str">
            <v>21.001.0062-A</v>
          </cell>
          <cell r="G10288" t="str">
            <v>ASSENTAMENTO DE POSTE RETO,DE ACO DE 7,00 ATE 11,00M,COM ENGASTAMENTO DA PARTE INFERIOR DA COLUNA DIRETAMENTE NO SOLO,EXCLUSIVE FORNECIMENTO DO POSTE</v>
          </cell>
          <cell r="H10288" t="str">
            <v>UN</v>
          </cell>
          <cell r="I10288">
            <v>325.24</v>
          </cell>
        </row>
        <row r="10289">
          <cell r="A10289" t="str">
            <v>21.001.0065-0</v>
          </cell>
          <cell r="B10289" t="str">
            <v>ASSENTAMENTO DE POSTE RETO,DE ACO DE 13,00 ATE 20,00M,COM ENGASTAMENTO DA PARTE INFERIOR DA COLUNA DIRETAMENTE NO SOLO,EXCLUSIVE FORNECIMENTO DO POSTE</v>
          </cell>
          <cell r="C10289" t="str">
            <v>UN</v>
          </cell>
          <cell r="D10289">
            <v>742.84</v>
          </cell>
          <cell r="F10289" t="str">
            <v>21.001.0065-A</v>
          </cell>
          <cell r="G10289" t="str">
            <v>ASSENTAMENTO DE POSTE RETO,DE ACO DE 13,00 ATE 20,00M,COM ENGASTAMENTO DA PARTE INFERIOR DA COLUNA DIRETAMENTE NO SOLO,EXCLUSIVE FORNECIMENTO DO POSTE</v>
          </cell>
          <cell r="H10289" t="str">
            <v>UN</v>
          </cell>
          <cell r="I10289">
            <v>651.79</v>
          </cell>
        </row>
        <row r="10290">
          <cell r="A10290" t="str">
            <v>21.001.0070-0</v>
          </cell>
          <cell r="B10290" t="str">
            <v>ASSENTAMENTO DE POSTE CURVO,DE ACO DE 7,00M,DE 1 BRACO,COM ENGASTAMENTO DA PARTE INFERIOR DA COLUNA DIRETAMENTE NO SOLO,EXCLUSIVE FORNECIMENTO DO POSTE</v>
          </cell>
          <cell r="C10290" t="str">
            <v>UN</v>
          </cell>
          <cell r="D10290">
            <v>370.77</v>
          </cell>
          <cell r="F10290" t="str">
            <v>21.001.0070-A</v>
          </cell>
          <cell r="G10290" t="str">
            <v>ASSENTAMENTO DE POSTE CURVO,DE ACO DE 7,00M,DE 1 BRACO,COM ENGASTAMENTO DA PARTE INFERIOR DA COLUNA DIRETAMENTE NO SOLO,EXCLUSIVE FORNECIMENTO DO POSTE</v>
          </cell>
          <cell r="H10290" t="str">
            <v>UN</v>
          </cell>
          <cell r="I10290">
            <v>325.24</v>
          </cell>
        </row>
        <row r="10291">
          <cell r="A10291" t="str">
            <v>21.001.0075-0</v>
          </cell>
          <cell r="B10291" t="str">
            <v>ASSENTAMENTO DE POSTE CURVO,DE ACO DE 7,00M,DE 2 BRACOS,COMENGASTAMENTO DA PARTE INFERIOR DA COLUNA DIRETAMENTE NO SOLO,EXCLUSIVE FORNECIMENTO DO POSTE</v>
          </cell>
          <cell r="C10291" t="str">
            <v>UN</v>
          </cell>
          <cell r="D10291">
            <v>439</v>
          </cell>
          <cell r="F10291" t="str">
            <v>21.001.0075-A</v>
          </cell>
          <cell r="G10291" t="str">
            <v>ASSENTAMENTO DE POSTE CURVO,DE ACO DE 7,00M,DE 2 BRACOS,COMENGASTAMENTO DA PARTE INFERIOR DA COLUNA DIRETAMENTE NO SOLO,EXCLUSIVE FORNECIMENTO DO POSTE</v>
          </cell>
          <cell r="H10291" t="str">
            <v>UN</v>
          </cell>
          <cell r="I10291">
            <v>384.37</v>
          </cell>
        </row>
        <row r="10292">
          <cell r="A10292" t="str">
            <v>21.001.0080-0</v>
          </cell>
          <cell r="B10292" t="str">
            <v>ASSENTAMENTO DE POSTE CURVO,DE ACO DE 8,00 ATE 12,00M,DE 1 BRACO,COM ENGASTAMENTO DA PARTE INFERIOR DA COLUNA DIRETAMENTE NO SOLO,EXCLUSIVE FORNECIMENTO DO POSTE</v>
          </cell>
          <cell r="C10292" t="str">
            <v>UN</v>
          </cell>
          <cell r="D10292">
            <v>370.77</v>
          </cell>
          <cell r="F10292" t="str">
            <v>21.001.0080-A</v>
          </cell>
          <cell r="G10292" t="str">
            <v>ASSENTAMENTO DE POSTE CURVO,DE ACO DE 8,00 ATE 12,00M,DE 1 BRACO,COM ENGASTAMENTO DA PARTE INFERIOR DA COLUNA DIRETAMENTE NO SOLO,EXCLUSIVE FORNECIMENTO DO POSTE</v>
          </cell>
          <cell r="H10292" t="str">
            <v>UN</v>
          </cell>
          <cell r="I10292">
            <v>325.24</v>
          </cell>
        </row>
        <row r="10293">
          <cell r="A10293" t="str">
            <v>21.001.0090-0</v>
          </cell>
          <cell r="B10293" t="str">
            <v>ASSENTAMENTO DE POSTE CURVO,DE ACO DE 8,00 ATE 12,00M,DE 2 BRACOS,COM ENGASTAMENTO DA PARTE INFERIOR DA COLUNA DIRETAMENE NO SOLO,EXCLUSIVE FORNECIMENTO DO POSTE</v>
          </cell>
          <cell r="C10293" t="str">
            <v>UN</v>
          </cell>
          <cell r="D10293">
            <v>439</v>
          </cell>
          <cell r="F10293" t="str">
            <v>21.001.0090-A</v>
          </cell>
          <cell r="G10293" t="str">
            <v>ASSENTAMENTO DE POSTE CURVO,DE ACO DE 8,00 ATE 12,00M,DE 2 BRACOS,COM ENGASTAMENTO DA PARTE INFERIOR DA COLUNA DIRETAMENE NO SOLO,EXCLUSIVE FORNECIMENTO DO POSTE</v>
          </cell>
          <cell r="H10293" t="str">
            <v>UN</v>
          </cell>
          <cell r="I10293">
            <v>384.37</v>
          </cell>
        </row>
        <row r="10294">
          <cell r="A10294" t="str">
            <v>21.001.0095-0</v>
          </cell>
          <cell r="B10294" t="str">
            <v>ASSENTAMENTO DE POSTE DE MADEIRA CIRCULAR DE 7,00M ATE 11,00M,EXCLUSIVE FORNECIMENTO DO POSTE</v>
          </cell>
          <cell r="C10294" t="str">
            <v>UN</v>
          </cell>
          <cell r="D10294">
            <v>302.37</v>
          </cell>
          <cell r="F10294" t="str">
            <v>21.001.0095-A</v>
          </cell>
          <cell r="G10294" t="str">
            <v>ASSENTAMENTO DE POSTE DE MADEIRA CIRCULAR DE 7,00M ATE 11,00M,EXCLUSIVE FORNECIMENTO DO POSTE</v>
          </cell>
          <cell r="H10294" t="str">
            <v>UN</v>
          </cell>
          <cell r="I10294">
            <v>268.22000000000003</v>
          </cell>
        </row>
        <row r="10295">
          <cell r="A10295" t="str">
            <v>21.001.0150-0</v>
          </cell>
          <cell r="B10295" t="str">
            <v>ASSENTAMENTO DE POSTE DE CONCRETO,CIRCULAR RETO DE 23,00M,EMFUNDACAO ESPECIAL,EXCLUSIVE FUNDACAO E FORNECIMENTO DO POSTE</v>
          </cell>
          <cell r="C10295" t="str">
            <v>UN</v>
          </cell>
          <cell r="D10295">
            <v>682.27</v>
          </cell>
          <cell r="F10295" t="str">
            <v>21.001.0150-A</v>
          </cell>
          <cell r="G10295" t="str">
            <v>ASSENTAMENTO DE POSTE DE CONCRETO,CIRCULAR RETO DE 23,00M,EMFUNDACAO ESPECIAL,EXCLUSIVE FUNDACAO E FORNECIMENTO DO POSTE</v>
          </cell>
          <cell r="H10295" t="str">
            <v>UN</v>
          </cell>
          <cell r="I10295">
            <v>591.22</v>
          </cell>
        </row>
        <row r="10296">
          <cell r="A10296" t="str">
            <v>21.001.0155-0</v>
          </cell>
          <cell r="B10296" t="str">
            <v>ASSENTAMENTO DE POSTE DE CONCRETO,CIRCULAR RETO DE 33,00M,EMFUNDACAO ESPECIAL,EXCLUSIVE FUNDACAO E FORNECIMENTO DO POSTE</v>
          </cell>
          <cell r="C10296" t="str">
            <v>UN</v>
          </cell>
          <cell r="D10296">
            <v>2046.81</v>
          </cell>
          <cell r="F10296" t="str">
            <v>21.001.0155-A</v>
          </cell>
          <cell r="G10296" t="str">
            <v>ASSENTAMENTO DE POSTE DE CONCRETO,CIRCULAR RETO DE 33,00M,EMFUNDACAO ESPECIAL,EXCLUSIVE FUNDACAO E FORNECIMENTO DO POSTE</v>
          </cell>
          <cell r="H10296" t="str">
            <v>UN</v>
          </cell>
          <cell r="I10296">
            <v>1773.66</v>
          </cell>
        </row>
        <row r="10297">
          <cell r="A10297" t="str">
            <v>21.001.0160-0</v>
          </cell>
          <cell r="B10297" t="str">
            <v>ASSENTAMENTO DE POSTE RETO,DE ACO DE 3,50 ATE 6,00M,COM FLANGE DE ACO SOLDADO NA SUA BASE,FIXADO POR PARAFUSOS CHUMBADORES ENGASTADOS EM FUNDACAO DE CONCRETO,EXCLUSIVE FUNDACAO EFORNECIMENTO DO POSTE</v>
          </cell>
          <cell r="C10297" t="str">
            <v>UN</v>
          </cell>
          <cell r="D10297">
            <v>170.56</v>
          </cell>
          <cell r="F10297" t="str">
            <v>21.001.0160-A</v>
          </cell>
          <cell r="G10297" t="str">
            <v>ASSENTAMENTO DE POSTE RETO,DE ACO DE 3,50 ATE 6,00M,COM FLANGE DE ACO SOLDADO NA SUA BASE,FIXADO POR PARAFUSOS CHUMBADORES ENGASTADOS EM FUNDACAO DE CONCRETO,EXCLUSIVE FUNDACAO EFORNECIMENTO DO POSTE</v>
          </cell>
          <cell r="H10297" t="str">
            <v>UN</v>
          </cell>
          <cell r="I10297">
            <v>147.80000000000001</v>
          </cell>
        </row>
        <row r="10298">
          <cell r="A10298" t="str">
            <v>21.001.0165-0</v>
          </cell>
          <cell r="B10298" t="str">
            <v>ASSENTAMENTO DE POSTE RETO,DE ACO DE 7,00 ATE 9,00M,COM FLANGE DE ACO SOLDADO NA SUA BASE,FIXADO POR PARAFUSOS CHUMBADORRES ENGASTADOS EM FUNDACAO DE CONCRETO,EXCLUSIVE FUNDACAO EFORNECIMENTO DO POSTE</v>
          </cell>
          <cell r="C10298" t="str">
            <v>UN</v>
          </cell>
          <cell r="D10298">
            <v>255.85</v>
          </cell>
          <cell r="F10298" t="str">
            <v>21.001.0165-A</v>
          </cell>
          <cell r="G10298" t="str">
            <v>ASSENTAMENTO DE POSTE RETO,DE ACO DE 7,00 ATE 9,00M,COM FLANGE DE ACO SOLDADO NA SUA BASE,FIXADO POR PARAFUSOS CHUMBADORRES ENGASTADOS EM FUNDACAO DE CONCRETO,EXCLUSIVE FUNDACAO EFORNECIMENTO DO POSTE</v>
          </cell>
          <cell r="H10298" t="str">
            <v>UN</v>
          </cell>
          <cell r="I10298">
            <v>221.7</v>
          </cell>
        </row>
        <row r="10299">
          <cell r="A10299" t="str">
            <v>21.001.0170-0</v>
          </cell>
          <cell r="B10299" t="str">
            <v>ASSENTAMENTO DE POSTE RETO,DE ACO DE 13,00 ATE 20,00M,COM FLANGE DE ACO SOLDADO NA SUA BASE,FIXADO POR PARAFUSOS CHUMBADORES ENGASTADOS EM FUNDACAO DE CONCRETO,EXCLUSIVE FUNDACAO EFORNECIMENTO DO POSTE</v>
          </cell>
          <cell r="C10299" t="str">
            <v>UN</v>
          </cell>
          <cell r="D10299">
            <v>341.13</v>
          </cell>
          <cell r="F10299" t="str">
            <v>21.001.0170-A</v>
          </cell>
          <cell r="G10299" t="str">
            <v>ASSENTAMENTO DE POSTE RETO,DE ACO DE 13,00 ATE 20,00M,COM FLANGE DE ACO SOLDADO NA SUA BASE,FIXADO POR PARAFUSOS CHUMBADORES ENGASTADOS EM FUNDACAO DE CONCRETO,EXCLUSIVE FUNDACAO EFORNECIMENTO DO POSTE</v>
          </cell>
          <cell r="H10299" t="str">
            <v>UN</v>
          </cell>
          <cell r="I10299">
            <v>295.61</v>
          </cell>
        </row>
        <row r="10300">
          <cell r="A10300" t="str">
            <v>21.001.0175-0</v>
          </cell>
          <cell r="B10300" t="str">
            <v>ASSENTAMENTO DE POSTE CURVO,DE 1 BRACO,DE ACO DE 8,00 ATE 9,00M,COM FLANGE DE ACO SOLDADO NA SUA BASE,FIXADO POR PARAFUSOS CHUMBADORES ENGASTADOS EM FUNDACAO DE CONCRETO,EXCLUSIVEFUNDACAO E FORNECIMENTO DO POSTE</v>
          </cell>
          <cell r="C10300" t="str">
            <v>UN</v>
          </cell>
          <cell r="D10300">
            <v>170.56</v>
          </cell>
          <cell r="F10300" t="str">
            <v>21.001.0175-A</v>
          </cell>
          <cell r="G10300" t="str">
            <v>ASSENTAMENTO DE POSTE CURVO,DE 1 BRACO,DE ACO DE 8,00 ATE 9,00M,COM FLANGE DE ACO SOLDADO NA SUA BASE,FIXADO POR PARAFUSOS CHUMBADORES ENGASTADOS EM FUNDACAO DE CONCRETO,EXCLUSIVEFUNDACAO E FORNECIMENTO DO POSTE</v>
          </cell>
          <cell r="H10300" t="str">
            <v>UN</v>
          </cell>
          <cell r="I10300">
            <v>147.80000000000001</v>
          </cell>
        </row>
        <row r="10301">
          <cell r="A10301" t="str">
            <v>21.001.0180-0</v>
          </cell>
          <cell r="B10301" t="str">
            <v>ASSENTAMENTO DE POSTE CURVO,DE 1 BRACO,DE ACO DE 10,00 ATE 12,00M,COM FLANGE DE ACO SOLDADO NA SUA BASE,FIXADO POR PARAFUSOS CHUMBADORES ENGASTADOS EM FUNDACAO DE CONCRETO,EXCLUSIVE FUNDACAO E FORNECIMENTO DO POSTE</v>
          </cell>
          <cell r="C10301" t="str">
            <v>UN</v>
          </cell>
          <cell r="D10301">
            <v>272.89999999999998</v>
          </cell>
          <cell r="F10301" t="str">
            <v>21.001.0180-A</v>
          </cell>
          <cell r="G10301" t="str">
            <v>ASSENTAMENTO DE POSTE CURVO,DE 1 BRACO,DE ACO DE 10,00 ATE 12,00M,COM FLANGE DE ACO SOLDADO NA SUA BASE,FIXADO POR PARAFUSOS CHUMBADORES ENGASTADOS EM FUNDACAO DE CONCRETO,EXCLUSIVE FUNDACAO E FORNECIMENTO DO POSTE</v>
          </cell>
          <cell r="H10301" t="str">
            <v>UN</v>
          </cell>
          <cell r="I10301">
            <v>236.48</v>
          </cell>
        </row>
        <row r="10302">
          <cell r="A10302" t="str">
            <v>21.001.0185-0</v>
          </cell>
          <cell r="B10302" t="str">
            <v>ASSENTAMENTO DE POSTE CURVO,DE 2 BRACOS,DE ACO DE 8,00 ATE 9,00M,COM FLANGE DE ACO SOLDADO NA SUA BASE,FIXADO POR PARAFUSOS CHUMBADORES ENGASTADOS EM FUNDACAO DE CONCRETO,EXCLUSIVEFUNDACAO E FORNECIMENTO DO POSTE</v>
          </cell>
          <cell r="C10302" t="str">
            <v>UN</v>
          </cell>
          <cell r="D10302">
            <v>204.68</v>
          </cell>
          <cell r="F10302" t="str">
            <v>21.001.0185-A</v>
          </cell>
          <cell r="G10302" t="str">
            <v>ASSENTAMENTO DE POSTE CURVO,DE 2 BRACOS,DE ACO DE 8,00 ATE 9,00M,COM FLANGE DE ACO SOLDADO NA SUA BASE,FIXADO POR PARAFUSOS CHUMBADORES ENGASTADOS EM FUNDACAO DE CONCRETO,EXCLUSIVEFUNDACAO E FORNECIMENTO DO POSTE</v>
          </cell>
          <cell r="H10302" t="str">
            <v>UN</v>
          </cell>
          <cell r="I10302">
            <v>177.36</v>
          </cell>
        </row>
        <row r="10303">
          <cell r="A10303" t="str">
            <v>21.001.0190-0</v>
          </cell>
          <cell r="B10303" t="str">
            <v>ASSENTAMENTO DE POSTE CURVO,DE 2 BRACOS,DE ACO DE 10,00 ATE12,00M,COM FLANGE DE ACO SOLDADO NA SUA BASE,FIXADO POR PARAFUSOS CHUMBADORES ENGASTADOS EM FUNDACAO DE CONCRETO,EXCLUSIVE FUNDACAO E FORNECIMENTO DO POSTE</v>
          </cell>
          <cell r="C10303" t="str">
            <v>UN</v>
          </cell>
          <cell r="D10303">
            <v>341.13</v>
          </cell>
          <cell r="F10303" t="str">
            <v>21.001.0190-A</v>
          </cell>
          <cell r="G10303" t="str">
            <v>ASSENTAMENTO DE POSTE CURVO,DE 2 BRACOS,DE ACO DE 10,00 ATE12,00M,COM FLANGE DE ACO SOLDADO NA SUA BASE,FIXADO POR PARAFUSOS CHUMBADORES ENGASTADOS EM FUNDACAO DE CONCRETO,EXCLUSIVE FUNDACAO E FORNECIMENTO DO POSTE</v>
          </cell>
          <cell r="H10303" t="str">
            <v>UN</v>
          </cell>
          <cell r="I10303">
            <v>295.61</v>
          </cell>
        </row>
        <row r="10304">
          <cell r="A10304" t="str">
            <v>21.002.0010-0</v>
          </cell>
          <cell r="B10304" t="str">
            <v>POSTE DE CONCRETO COM SECAO CIRCULAR,RETO,COM 9,00M DE COMPRIMENTO,TIPO LEVE,EXCLUSIVE TRANSPORTE.FORNECIMENTO</v>
          </cell>
          <cell r="C10304" t="str">
            <v>UN</v>
          </cell>
          <cell r="D10304">
            <v>1365</v>
          </cell>
          <cell r="F10304" t="str">
            <v>21.002.0010-A</v>
          </cell>
          <cell r="G10304" t="str">
            <v>POSTE DE CONCRETO COM SECAO CIRCULAR,RETO,COM 9,00M DE COMPRIMENTO,TIPO LEVE,EXCLUSIVE TRANSPORTE.FORNECIMENTO</v>
          </cell>
          <cell r="H10304" t="str">
            <v>UN</v>
          </cell>
          <cell r="I10304">
            <v>1365</v>
          </cell>
        </row>
        <row r="10305">
          <cell r="A10305" t="str">
            <v>21.002.0015-0</v>
          </cell>
          <cell r="B10305" t="str">
            <v>POSTE DE CONCRETO COM SECAO CIRCULAR,RETO,COM 11,00M DE COMPRIMENTO,TIPO LEVE,EXCLUSIVE TRANSPORTE.FORNECIMENTO</v>
          </cell>
          <cell r="C10305" t="str">
            <v>UN</v>
          </cell>
          <cell r="D10305">
            <v>1690</v>
          </cell>
          <cell r="F10305" t="str">
            <v>21.002.0015-A</v>
          </cell>
          <cell r="G10305" t="str">
            <v>POSTE DE CONCRETO COM SECAO CIRCULAR,RETO,COM 11,00M DE COMPRIMENTO,TIPO LEVE,EXCLUSIVE TRANSPORTE.FORNECIMENTO</v>
          </cell>
          <cell r="H10305" t="str">
            <v>UN</v>
          </cell>
          <cell r="I10305">
            <v>1690</v>
          </cell>
        </row>
        <row r="10306">
          <cell r="A10306" t="str">
            <v>21.002.0020-0</v>
          </cell>
          <cell r="B10306" t="str">
            <v>POSTE DE CONCRETO COM SECAO CIRCULAR,RETO,COM 11,00M DE COMPRIMENTO,TIPO PESADO,EXCLUSIVE TRANSPORTE.FORNECIMENTO</v>
          </cell>
          <cell r="C10306" t="str">
            <v>UN</v>
          </cell>
          <cell r="D10306">
            <v>2340</v>
          </cell>
          <cell r="F10306" t="str">
            <v>21.002.0020-A</v>
          </cell>
          <cell r="G10306" t="str">
            <v>POSTE DE CONCRETO COM SECAO CIRCULAR,RETO,COM 11,00M DE COMPRIMENTO,TIPO PESADO,EXCLUSIVE TRANSPORTE.FORNECIMENTO</v>
          </cell>
          <cell r="H10306" t="str">
            <v>UN</v>
          </cell>
          <cell r="I10306">
            <v>2340</v>
          </cell>
        </row>
        <row r="10307">
          <cell r="A10307" t="str">
            <v>21.002.0025-0</v>
          </cell>
          <cell r="B10307" t="str">
            <v>POSTE DE CONCRETO COM SECAO CIRCULAR,RETO,COM 12,00M DE COMPRIMENTO,TIPO LEVE,EXCLUSIVE TRANSPORTE.FORNECIMENTO</v>
          </cell>
          <cell r="C10307" t="str">
            <v>UN</v>
          </cell>
          <cell r="D10307">
            <v>2550</v>
          </cell>
          <cell r="F10307" t="str">
            <v>21.002.0025-A</v>
          </cell>
          <cell r="G10307" t="str">
            <v>POSTE DE CONCRETO COM SECAO CIRCULAR,RETO,COM 12,00M DE COMPRIMENTO,TIPO LEVE,EXCLUSIVE TRANSPORTE.FORNECIMENTO</v>
          </cell>
          <cell r="H10307" t="str">
            <v>UN</v>
          </cell>
          <cell r="I10307">
            <v>2550</v>
          </cell>
        </row>
        <row r="10308">
          <cell r="A10308" t="str">
            <v>21.002.0030-0</v>
          </cell>
          <cell r="B10308" t="str">
            <v>POSTE DE CONCRETO COM SECAO CIRCULAR,RETO,COM 12,00M DE COMPRIMENTO,TIPO PESADO,EXCLUSIVE TRANSPORTE.FORNECIMENTO</v>
          </cell>
          <cell r="C10308" t="str">
            <v>UN</v>
          </cell>
          <cell r="D10308">
            <v>3200</v>
          </cell>
          <cell r="F10308" t="str">
            <v>21.002.0030-A</v>
          </cell>
          <cell r="G10308" t="str">
            <v>POSTE DE CONCRETO COM SECAO CIRCULAR,RETO,COM 12,00M DE COMPRIMENTO,TIPO PESADO,EXCLUSIVE TRANSPORTE.FORNECIMENTO</v>
          </cell>
          <cell r="H10308" t="str">
            <v>UN</v>
          </cell>
          <cell r="I10308">
            <v>3200</v>
          </cell>
        </row>
        <row r="10309">
          <cell r="A10309" t="str">
            <v>21.002.0035-0</v>
          </cell>
          <cell r="B10309" t="str">
            <v>POSTE DE CONCRETO,COM SECAO CIRCULAR,RETO,COM 13,00M DE COMPRIMENTO,CONICIDADE REDUZIDA,EXCLUSIVE TRANSPORTE.FORNECIMENTO</v>
          </cell>
          <cell r="C10309" t="str">
            <v>UN</v>
          </cell>
          <cell r="D10309">
            <v>5152.09</v>
          </cell>
          <cell r="F10309" t="str">
            <v>21.002.0035-A</v>
          </cell>
          <cell r="G10309" t="str">
            <v>POSTE DE CONCRETO,COM SECAO CIRCULAR,RETO,COM 13,00M DE COMPRIMENTO,CONICIDADE REDUZIDA,EXCLUSIVE TRANSPORTE.FORNECIMENTO</v>
          </cell>
          <cell r="H10309" t="str">
            <v>UN</v>
          </cell>
          <cell r="I10309">
            <v>5152.09</v>
          </cell>
        </row>
        <row r="10310">
          <cell r="A10310" t="str">
            <v>21.002.0040-0</v>
          </cell>
          <cell r="B10310" t="str">
            <v>POSTE DE CONCRETO,COM SECAO CIRCULAR,RETO,COM 17,00M DE COMPRIMENTO,CONICIDADE REDUZIDA,EXCLUSIVE TRANSPORTE.FORNECIMENTO</v>
          </cell>
          <cell r="C10310" t="str">
            <v>UN</v>
          </cell>
          <cell r="D10310">
            <v>6500</v>
          </cell>
          <cell r="F10310" t="str">
            <v>21.002.0040-A</v>
          </cell>
          <cell r="G10310" t="str">
            <v>POSTE DE CONCRETO,COM SECAO CIRCULAR,RETO,COM 17,00M DE COMPRIMENTO,CONICIDADE REDUZIDA,EXCLUSIVE TRANSPORTE.FORNECIMENTO</v>
          </cell>
          <cell r="H10310" t="str">
            <v>UN</v>
          </cell>
          <cell r="I10310">
            <v>6500</v>
          </cell>
        </row>
        <row r="10311">
          <cell r="A10311" t="str">
            <v>21.002.0045-0</v>
          </cell>
          <cell r="B10311" t="str">
            <v>POSTE DE CONCRETO,COM SECAO CIRCULAR,RETO,COM 22,50M DE COMPRIMENTO,CONICIDADE REDUZIDA,EXCLUSIVE TRANSPORTE.FORNECIMENTO</v>
          </cell>
          <cell r="C10311" t="str">
            <v>UN</v>
          </cell>
          <cell r="D10311">
            <v>12017.5</v>
          </cell>
          <cell r="F10311" t="str">
            <v>21.002.0045-A</v>
          </cell>
          <cell r="G10311" t="str">
            <v>POSTE DE CONCRETO,COM SECAO CIRCULAR,RETO,COM 22,50M DE COMPRIMENTO,CONICIDADE REDUZIDA,EXCLUSIVE TRANSPORTE.FORNECIMENTO</v>
          </cell>
          <cell r="H10311" t="str">
            <v>UN</v>
          </cell>
          <cell r="I10311">
            <v>12017.5</v>
          </cell>
        </row>
        <row r="10312">
          <cell r="A10312" t="str">
            <v>21.003.0052-0</v>
          </cell>
          <cell r="B10312" t="str">
            <v>POSTE DE ACO,RETO,CONICO CONTINUO,ALTURA DE 3,50M,SEM SAPATA.FORNECIMENTO</v>
          </cell>
          <cell r="C10312" t="str">
            <v>UN</v>
          </cell>
          <cell r="D10312">
            <v>1120</v>
          </cell>
          <cell r="F10312" t="str">
            <v>21.003.0052-A</v>
          </cell>
          <cell r="G10312" t="str">
            <v>POSTE DE ACO,RETO,CONICO CONTINUO,ALTURA DE 3,50M,SEM SAPATA.FORNECIMENTO</v>
          </cell>
          <cell r="H10312" t="str">
            <v>UN</v>
          </cell>
          <cell r="I10312">
            <v>1120</v>
          </cell>
        </row>
        <row r="10313">
          <cell r="A10313" t="str">
            <v>21.003.0053-0</v>
          </cell>
          <cell r="B10313" t="str">
            <v>POSTE DE ACO,RETO,CONICO CONTINUO,ALTURA DE 3,50M,COM SAPATAE BASE(PADRAO RIO CIDADE CATETE).FORNECIMENTO</v>
          </cell>
          <cell r="C10313" t="str">
            <v>UN</v>
          </cell>
          <cell r="D10313">
            <v>1980</v>
          </cell>
          <cell r="F10313" t="str">
            <v>21.003.0053-A</v>
          </cell>
          <cell r="G10313" t="str">
            <v>POSTE DE ACO,RETO,CONICO CONTINUO,ALTURA DE 3,50M,COM SAPATAE BASE(PADRAO RIO CIDADE CATETE).FORNECIMENTO</v>
          </cell>
          <cell r="H10313" t="str">
            <v>UN</v>
          </cell>
          <cell r="I10313">
            <v>1980</v>
          </cell>
        </row>
        <row r="10314">
          <cell r="A10314" t="str">
            <v>21.003.0054-0</v>
          </cell>
          <cell r="B10314" t="str">
            <v>POSTE DE ACO,RETO,CONICO CONTINUO,ALTURA DE 4,50M,SEM SAPATAESPECIFICACAO EM-CME-04 DA RIOLUZ.FORNECIMENTO</v>
          </cell>
          <cell r="C10314" t="str">
            <v>UN</v>
          </cell>
          <cell r="D10314">
            <v>1440</v>
          </cell>
          <cell r="F10314" t="str">
            <v>21.003.0054-A</v>
          </cell>
          <cell r="G10314" t="str">
            <v>POSTE DE ACO,RETO,CONICO CONTINUO,ALTURA DE 4,50M,SEM SAPATAESPECIFICACAO EM-CME-04 DA RIOLUZ.FORNECIMENTO</v>
          </cell>
          <cell r="H10314" t="str">
            <v>UN</v>
          </cell>
          <cell r="I10314">
            <v>1440</v>
          </cell>
        </row>
        <row r="10315">
          <cell r="A10315" t="str">
            <v>21.003.0055-0</v>
          </cell>
          <cell r="B10315" t="str">
            <v>POSTE DE ACO,RETO,CONICO CONTINUO,ALTURA DE 4,50M,COM SAPATAESPECIFICACAO EM-CME-04 DA RIOLUZ.FORNECIMENTO</v>
          </cell>
          <cell r="C10315" t="str">
            <v>UN</v>
          </cell>
          <cell r="D10315">
            <v>2210</v>
          </cell>
          <cell r="F10315" t="str">
            <v>21.003.0055-A</v>
          </cell>
          <cell r="G10315" t="str">
            <v>POSTE DE ACO,RETO,CONICO CONTINUO,ALTURA DE 4,50M,COM SAPATAESPECIFICACAO EM-CME-04 DA RIOLUZ.FORNECIMENTO</v>
          </cell>
          <cell r="H10315" t="str">
            <v>UN</v>
          </cell>
          <cell r="I10315">
            <v>2210</v>
          </cell>
        </row>
        <row r="10316">
          <cell r="A10316" t="str">
            <v>21.003.0056-0</v>
          </cell>
          <cell r="B10316" t="str">
            <v>POSTE DE ACO,RETO,CONICO CONTINUO,ALTURA DE 9,00M,SEM SAPATA.FORNECIMENTO</v>
          </cell>
          <cell r="C10316" t="str">
            <v>UN</v>
          </cell>
          <cell r="D10316">
            <v>3580</v>
          </cell>
          <cell r="F10316" t="str">
            <v>21.003.0056-A</v>
          </cell>
          <cell r="G10316" t="str">
            <v>POSTE DE ACO,RETO,CONICO CONTINUO,ALTURA DE 9,00M,SEM SAPATA.FORNECIMENTO</v>
          </cell>
          <cell r="H10316" t="str">
            <v>UN</v>
          </cell>
          <cell r="I10316">
            <v>3580</v>
          </cell>
        </row>
        <row r="10317">
          <cell r="A10317" t="str">
            <v>21.003.0057-0</v>
          </cell>
          <cell r="B10317" t="str">
            <v>POSTE DE ACO,RETO,CONICO CONTINUO,ALTURA DE 9,00M,COM SAPATA.FORNECIMENTO</v>
          </cell>
          <cell r="C10317" t="str">
            <v>UN</v>
          </cell>
          <cell r="D10317">
            <v>4250</v>
          </cell>
          <cell r="F10317" t="str">
            <v>21.003.0057-A</v>
          </cell>
          <cell r="G10317" t="str">
            <v>POSTE DE ACO,RETO,CONICO CONTINUO,ALTURA DE 9,00M,COM SAPATA.FORNECIMENTO</v>
          </cell>
          <cell r="H10317" t="str">
            <v>UN</v>
          </cell>
          <cell r="I10317">
            <v>4250</v>
          </cell>
        </row>
        <row r="10318">
          <cell r="A10318" t="str">
            <v>21.003.0065-0</v>
          </cell>
          <cell r="B10318" t="str">
            <v>POSTE DE ACO,RETO,CONICO CONTINUO,ALTURA DE 15,00M,COM SAPATA.FORNECIMENTO</v>
          </cell>
          <cell r="C10318" t="str">
            <v>UN</v>
          </cell>
          <cell r="D10318">
            <v>16740</v>
          </cell>
          <cell r="F10318" t="str">
            <v>21.003.0065-A</v>
          </cell>
          <cell r="G10318" t="str">
            <v>POSTE DE ACO,RETO,CONICO CONTINUO,ALTURA DE 15,00M,COM SAPATA.FORNECIMENTO</v>
          </cell>
          <cell r="H10318" t="str">
            <v>UN</v>
          </cell>
          <cell r="I10318">
            <v>16740</v>
          </cell>
        </row>
        <row r="10319">
          <cell r="A10319" t="str">
            <v>21.003.0070-0</v>
          </cell>
          <cell r="B10319" t="str">
            <v>POSTE DE ACO,CURVO,CONICO CONTINUO,SIMPLES,ALTURA DE 9M,PROJECAO DO BRACO DE 2,50M,SEM SAPATA.FORNECIMENTO</v>
          </cell>
          <cell r="C10319" t="str">
            <v>UN</v>
          </cell>
          <cell r="D10319">
            <v>4450</v>
          </cell>
          <cell r="F10319" t="str">
            <v>21.003.0070-A</v>
          </cell>
          <cell r="G10319" t="str">
            <v>POSTE DE ACO,CURVO,CONICO CONTINUO,SIMPLES,ALTURA DE 9M,PROJECAO DO BRACO DE 2,50M,SEM SAPATA.FORNECIMENTO</v>
          </cell>
          <cell r="H10319" t="str">
            <v>UN</v>
          </cell>
          <cell r="I10319">
            <v>4450</v>
          </cell>
        </row>
        <row r="10320">
          <cell r="A10320" t="str">
            <v>21.003.0072-0</v>
          </cell>
          <cell r="B10320" t="str">
            <v>POSTE DE ACO,CURVO,CONICO CONTINUO,SIMPLES,ALTURA DE 9M,PROJECAO DO BRACO DE 2,50M,COM SAPATA.FORNECIMENTO</v>
          </cell>
          <cell r="C10320" t="str">
            <v>UN</v>
          </cell>
          <cell r="D10320">
            <v>4880</v>
          </cell>
          <cell r="F10320" t="str">
            <v>21.003.0072-A</v>
          </cell>
          <cell r="G10320" t="str">
            <v>POSTE DE ACO,CURVO,CONICO CONTINUO,SIMPLES,ALTURA DE 9M,PROJECAO DO BRACO DE 2,50M,COM SAPATA.FORNECIMENTO</v>
          </cell>
          <cell r="H10320" t="str">
            <v>UN</v>
          </cell>
          <cell r="I10320">
            <v>4880</v>
          </cell>
        </row>
        <row r="10321">
          <cell r="A10321" t="str">
            <v>21.003.0075-0</v>
          </cell>
          <cell r="B10321" t="str">
            <v>POSTE DE ACO,CURVO,CONICO CONTINUO,DUPLO,ALTURA DE 9M,PROJECAO DO BRACO DE 2,50M,COM SAPATA.FORNECIMENTO</v>
          </cell>
          <cell r="C10321" t="str">
            <v>UN</v>
          </cell>
          <cell r="D10321">
            <v>5899</v>
          </cell>
          <cell r="F10321" t="str">
            <v>21.003.0075-A</v>
          </cell>
          <cell r="G10321" t="str">
            <v>POSTE DE ACO,CURVO,CONICO CONTINUO,DUPLO,ALTURA DE 9M,PROJECAO DO BRACO DE 2,50M,COM SAPATA.FORNECIMENTO</v>
          </cell>
          <cell r="H10321" t="str">
            <v>UN</v>
          </cell>
          <cell r="I10321">
            <v>5899</v>
          </cell>
        </row>
        <row r="10322">
          <cell r="A10322" t="str">
            <v>21.003.0078-0</v>
          </cell>
          <cell r="B10322" t="str">
            <v>POSTE DE ACO,CURVO,CONICO CONTINUO,DUPLO,ALTURA DE 9M,PROJECAO DO BRACO DE 2,50M,SEM SAPATA.FORNECIMENTO</v>
          </cell>
          <cell r="C10322" t="str">
            <v>UN</v>
          </cell>
          <cell r="D10322">
            <v>3620</v>
          </cell>
          <cell r="F10322" t="str">
            <v>21.003.0078-A</v>
          </cell>
          <cell r="G10322" t="str">
            <v>POSTE DE ACO,CURVO,CONICO CONTINUO,DUPLO,ALTURA DE 9M,PROJECAO DO BRACO DE 2,50M,SEM SAPATA.FORNECIMENTO</v>
          </cell>
          <cell r="H10322" t="str">
            <v>UN</v>
          </cell>
          <cell r="I10322">
            <v>3620</v>
          </cell>
        </row>
        <row r="10323">
          <cell r="A10323" t="str">
            <v>21.003.0085-0</v>
          </cell>
          <cell r="B10323" t="str">
            <v>POSTE DE ACO,RETO,CONICO CONTINUO OU ESCALONADO,ALTURA DE 7M,SEM SAPATA.FORNECIMENTO</v>
          </cell>
          <cell r="C10323" t="str">
            <v>UN</v>
          </cell>
          <cell r="D10323">
            <v>2410</v>
          </cell>
          <cell r="F10323" t="str">
            <v>21.003.0085-A</v>
          </cell>
          <cell r="G10323" t="str">
            <v>POSTE DE ACO,RETO,CONICO CONTINUO OU ESCALONADO,ALTURA DE 7M,SEM SAPATA.FORNECIMENTO</v>
          </cell>
          <cell r="H10323" t="str">
            <v>UN</v>
          </cell>
          <cell r="I10323">
            <v>2410</v>
          </cell>
        </row>
        <row r="10324">
          <cell r="A10324" t="str">
            <v>21.004.0095-0</v>
          </cell>
          <cell r="B10324" t="str">
            <v>RETIRADA DE POSTE DE CONCRETO OU ACO,DE 3,50 A 9,00M</v>
          </cell>
          <cell r="C10324" t="str">
            <v>UN</v>
          </cell>
          <cell r="D10324">
            <v>136.44999999999999</v>
          </cell>
          <cell r="F10324" t="str">
            <v>21.004.0095-A</v>
          </cell>
          <cell r="G10324" t="str">
            <v>RETIRADA DE POSTE DE CONCRETO OU ACO,DE 3,50 A 9,00M</v>
          </cell>
          <cell r="H10324" t="str">
            <v>UN</v>
          </cell>
          <cell r="I10324">
            <v>118.24</v>
          </cell>
        </row>
        <row r="10325">
          <cell r="A10325" t="str">
            <v>21.004.0100-0</v>
          </cell>
          <cell r="B10325" t="str">
            <v>RETIRADA DE POSTE DE CONCRETO OU ACO,DE 10,00 A 12,00M</v>
          </cell>
          <cell r="C10325" t="str">
            <v>UN</v>
          </cell>
          <cell r="D10325">
            <v>170.56</v>
          </cell>
          <cell r="F10325" t="str">
            <v>21.004.0100-A</v>
          </cell>
          <cell r="G10325" t="str">
            <v>RETIRADA DE POSTE DE CONCRETO OU ACO,DE 10,00 A 12,00M</v>
          </cell>
          <cell r="H10325" t="str">
            <v>UN</v>
          </cell>
          <cell r="I10325">
            <v>147.80000000000001</v>
          </cell>
        </row>
        <row r="10326">
          <cell r="A10326" t="str">
            <v>21.004.0101-0</v>
          </cell>
          <cell r="B10326" t="str">
            <v>RETIRADA DE POSTE DE CONCRETO OU ACO, DE 13,00 A 15,00M</v>
          </cell>
          <cell r="C10326" t="str">
            <v>UN</v>
          </cell>
          <cell r="D10326">
            <v>341.13</v>
          </cell>
          <cell r="F10326" t="str">
            <v>21.004.0101-A</v>
          </cell>
          <cell r="G10326" t="str">
            <v>RETIRADA DE POSTE DE CONCRETO OU ACO, DE 13,00 A 15,00M</v>
          </cell>
          <cell r="H10326" t="str">
            <v>UN</v>
          </cell>
          <cell r="I10326">
            <v>295.61</v>
          </cell>
        </row>
        <row r="10327">
          <cell r="A10327" t="str">
            <v>21.004.0102-0</v>
          </cell>
          <cell r="B10327" t="str">
            <v>RETIRADA DE POSTE DE CONCRETO OU ACO,DE 16,00 A 23,00M</v>
          </cell>
          <cell r="C10327" t="str">
            <v>UN</v>
          </cell>
          <cell r="D10327">
            <v>426.42</v>
          </cell>
          <cell r="F10327" t="str">
            <v>21.004.0102-A</v>
          </cell>
          <cell r="G10327" t="str">
            <v>RETIRADA DE POSTE DE CONCRETO OU ACO,DE 16,00 A 23,00M</v>
          </cell>
          <cell r="H10327" t="str">
            <v>UN</v>
          </cell>
          <cell r="I10327">
            <v>369.51</v>
          </cell>
        </row>
        <row r="10328">
          <cell r="A10328" t="str">
            <v>21.004.0105-0</v>
          </cell>
          <cell r="B10328" t="str">
            <v>RETIRADA DE CONJUNTO DE CHAVES,FUSIVEIS E FERRAGENS EM LINHADE 13,2KV</v>
          </cell>
          <cell r="C10328" t="str">
            <v>UN</v>
          </cell>
          <cell r="D10328">
            <v>34.11</v>
          </cell>
          <cell r="F10328" t="str">
            <v>21.004.0105-A</v>
          </cell>
          <cell r="G10328" t="str">
            <v>RETIRADA DE CONJUNTO DE CHAVES,FUSIVEIS E FERRAGENS EM LINHADE 13,2KV</v>
          </cell>
          <cell r="H10328" t="str">
            <v>UN</v>
          </cell>
          <cell r="I10328">
            <v>29.56</v>
          </cell>
        </row>
        <row r="10329">
          <cell r="A10329" t="str">
            <v>21.004.0108-0</v>
          </cell>
          <cell r="B10329" t="str">
            <v>RETIRADA DE CONJUNTO DE FERRAGENS EM LINHA DE 13,2KV</v>
          </cell>
          <cell r="C10329" t="str">
            <v>UN</v>
          </cell>
          <cell r="D10329">
            <v>34.11</v>
          </cell>
          <cell r="F10329" t="str">
            <v>21.004.0108-A</v>
          </cell>
          <cell r="G10329" t="str">
            <v>RETIRADA DE CONJUNTO DE FERRAGENS EM LINHA DE 13,2KV</v>
          </cell>
          <cell r="H10329" t="str">
            <v>UN</v>
          </cell>
          <cell r="I10329">
            <v>29.56</v>
          </cell>
        </row>
        <row r="10330">
          <cell r="A10330" t="str">
            <v>21.004.0110-0</v>
          </cell>
          <cell r="B10330" t="str">
            <v>RETIRADA DE CONJUNTO DE FERRAGENS EM LINHA DE B.T.</v>
          </cell>
          <cell r="C10330" t="str">
            <v>UN</v>
          </cell>
          <cell r="D10330">
            <v>8.52</v>
          </cell>
          <cell r="F10330" t="str">
            <v>21.004.0110-A</v>
          </cell>
          <cell r="G10330" t="str">
            <v>RETIRADA DE CONJUNTO DE FERRAGENS EM LINHA DE B.T.</v>
          </cell>
          <cell r="H10330" t="str">
            <v>UN</v>
          </cell>
          <cell r="I10330">
            <v>7.39</v>
          </cell>
        </row>
        <row r="10331">
          <cell r="A10331" t="str">
            <v>21.004.0120-0</v>
          </cell>
          <cell r="B10331" t="str">
            <v>RETIRADA DE TRANSFORMADORES DE 5 ATE 112,5KVA</v>
          </cell>
          <cell r="C10331" t="str">
            <v>UN</v>
          </cell>
          <cell r="D10331">
            <v>136.44999999999999</v>
          </cell>
          <cell r="F10331" t="str">
            <v>21.004.0120-A</v>
          </cell>
          <cell r="G10331" t="str">
            <v>RETIRADA DE TRANSFORMADORES DE 5 ATE 112,5KVA</v>
          </cell>
          <cell r="H10331" t="str">
            <v>UN</v>
          </cell>
          <cell r="I10331">
            <v>118.24</v>
          </cell>
        </row>
        <row r="10332">
          <cell r="A10332" t="str">
            <v>21.004.0125-0</v>
          </cell>
          <cell r="B10332" t="str">
            <v>RETIRADA DE CONJUNTO DE ATERRAMENTO</v>
          </cell>
          <cell r="C10332" t="str">
            <v>UN</v>
          </cell>
          <cell r="D10332">
            <v>8.52</v>
          </cell>
          <cell r="F10332" t="str">
            <v>21.004.0125-A</v>
          </cell>
          <cell r="G10332" t="str">
            <v>RETIRADA DE CONJUNTO DE ATERRAMENTO</v>
          </cell>
          <cell r="H10332" t="str">
            <v>UN</v>
          </cell>
          <cell r="I10332">
            <v>7.39</v>
          </cell>
        </row>
        <row r="10333">
          <cell r="A10333" t="str">
            <v>21.004.0130-0</v>
          </cell>
          <cell r="B10333" t="str">
            <v>RETIRADA DE REDE AEREA DE 13,2KV(LANCE)</v>
          </cell>
          <cell r="C10333" t="str">
            <v>UN</v>
          </cell>
          <cell r="D10333">
            <v>68.22</v>
          </cell>
          <cell r="F10333" t="str">
            <v>21.004.0130-A</v>
          </cell>
          <cell r="G10333" t="str">
            <v>RETIRADA DE REDE AEREA DE 13,2KV(LANCE)</v>
          </cell>
          <cell r="H10333" t="str">
            <v>UN</v>
          </cell>
          <cell r="I10333">
            <v>59.12</v>
          </cell>
        </row>
        <row r="10334">
          <cell r="A10334" t="str">
            <v>21.004.0135-0</v>
          </cell>
          <cell r="B10334" t="str">
            <v>RETIRADA DE REDE AEREA DE B.T.(LANCE)</v>
          </cell>
          <cell r="C10334" t="str">
            <v>UN</v>
          </cell>
          <cell r="D10334">
            <v>25.58</v>
          </cell>
          <cell r="F10334" t="str">
            <v>21.004.0135-A</v>
          </cell>
          <cell r="G10334" t="str">
            <v>RETIRADA DE REDE AEREA DE B.T.(LANCE)</v>
          </cell>
          <cell r="H10334" t="str">
            <v>UN</v>
          </cell>
          <cell r="I10334">
            <v>22.17</v>
          </cell>
        </row>
        <row r="10335">
          <cell r="A10335" t="str">
            <v>21.004.0140-0</v>
          </cell>
          <cell r="B10335" t="str">
            <v>RETIRADA DE LUMINARIA EM ALTURA DE 4,00 A 9,00M</v>
          </cell>
          <cell r="C10335" t="str">
            <v>UN</v>
          </cell>
          <cell r="D10335">
            <v>8.52</v>
          </cell>
          <cell r="F10335" t="str">
            <v>21.004.0140-A</v>
          </cell>
          <cell r="G10335" t="str">
            <v>RETIRADA DE LUMINARIA EM ALTURA DE 4,00 A 9,00M</v>
          </cell>
          <cell r="H10335" t="str">
            <v>UN</v>
          </cell>
          <cell r="I10335">
            <v>7.39</v>
          </cell>
        </row>
        <row r="10336">
          <cell r="A10336" t="str">
            <v>21.004.0141-0</v>
          </cell>
          <cell r="B10336" t="str">
            <v>RETIRADA DE LUMINARIA EM ALTURA DE 10,00 A 12,00M</v>
          </cell>
          <cell r="C10336" t="str">
            <v>UN</v>
          </cell>
          <cell r="D10336">
            <v>25.58</v>
          </cell>
          <cell r="F10336" t="str">
            <v>21.004.0141-A</v>
          </cell>
          <cell r="G10336" t="str">
            <v>RETIRADA DE LUMINARIA EM ALTURA DE 10,00 A 12,00M</v>
          </cell>
          <cell r="H10336" t="str">
            <v>UN</v>
          </cell>
          <cell r="I10336">
            <v>22.17</v>
          </cell>
        </row>
        <row r="10337">
          <cell r="A10337" t="str">
            <v>21.004.0142-0</v>
          </cell>
          <cell r="B10337" t="str">
            <v>RETIRADA DE LUMINARIA EM ALTURA DE 13,00 A 15,00M</v>
          </cell>
          <cell r="C10337" t="str">
            <v>UN</v>
          </cell>
          <cell r="D10337">
            <v>34.11</v>
          </cell>
          <cell r="F10337" t="str">
            <v>21.004.0142-A</v>
          </cell>
          <cell r="G10337" t="str">
            <v>RETIRADA DE LUMINARIA EM ALTURA DE 13,00 A 15,00M</v>
          </cell>
          <cell r="H10337" t="str">
            <v>UN</v>
          </cell>
          <cell r="I10337">
            <v>29.56</v>
          </cell>
        </row>
        <row r="10338">
          <cell r="A10338" t="str">
            <v>21.004.0143-0</v>
          </cell>
          <cell r="B10338" t="str">
            <v>RETIRADA DE LUMINARIA EM ALTURA DE 16,00 ATE 23,00M</v>
          </cell>
          <cell r="C10338" t="str">
            <v>UN</v>
          </cell>
          <cell r="D10338">
            <v>51.17</v>
          </cell>
          <cell r="F10338" t="str">
            <v>21.004.0143-A</v>
          </cell>
          <cell r="G10338" t="str">
            <v>RETIRADA DE LUMINARIA EM ALTURA DE 16,00 ATE 23,00M</v>
          </cell>
          <cell r="H10338" t="str">
            <v>UN</v>
          </cell>
          <cell r="I10338">
            <v>44.34</v>
          </cell>
        </row>
        <row r="10339">
          <cell r="A10339" t="str">
            <v>21.004.0144-0</v>
          </cell>
          <cell r="B10339" t="str">
            <v>RETIRADA DE LUMINARIA EM ALTURA DE 30,00M</v>
          </cell>
          <cell r="C10339" t="str">
            <v>UN</v>
          </cell>
          <cell r="D10339">
            <v>102.34</v>
          </cell>
          <cell r="F10339" t="str">
            <v>21.004.0144-A</v>
          </cell>
          <cell r="G10339" t="str">
            <v>RETIRADA DE LUMINARIA EM ALTURA DE 30,00M</v>
          </cell>
          <cell r="H10339" t="str">
            <v>UN</v>
          </cell>
          <cell r="I10339">
            <v>88.68</v>
          </cell>
        </row>
        <row r="10340">
          <cell r="A10340" t="str">
            <v>21.004.0150-0</v>
          </cell>
          <cell r="B10340" t="str">
            <v>RETIRADA DE LUMINARIA,INSTALADA EM CORDOALHA,TETO OU PAREDE</v>
          </cell>
          <cell r="C10340" t="str">
            <v>UN</v>
          </cell>
          <cell r="D10340">
            <v>34.11</v>
          </cell>
          <cell r="F10340" t="str">
            <v>21.004.0150-A</v>
          </cell>
          <cell r="G10340" t="str">
            <v>RETIRADA DE LUMINARIA,INSTALADA EM CORDOALHA,TETO OU PAREDE</v>
          </cell>
          <cell r="H10340" t="str">
            <v>UN</v>
          </cell>
          <cell r="I10340">
            <v>29.56</v>
          </cell>
        </row>
        <row r="10341">
          <cell r="A10341" t="str">
            <v>21.004.0153-0</v>
          </cell>
          <cell r="B10341" t="str">
            <v>RETIRADA DE PROJETOR,INSTALADO EM TETO,PISO,PAREDE OU POSTE</v>
          </cell>
          <cell r="C10341" t="str">
            <v>UN</v>
          </cell>
          <cell r="D10341">
            <v>17.05</v>
          </cell>
          <cell r="F10341" t="str">
            <v>21.004.0153-A</v>
          </cell>
          <cell r="G10341" t="str">
            <v>RETIRADA DE PROJETOR,INSTALADO EM TETO,PISO,PAREDE OU POSTE</v>
          </cell>
          <cell r="H10341" t="str">
            <v>UN</v>
          </cell>
          <cell r="I10341">
            <v>14.78</v>
          </cell>
        </row>
        <row r="10342">
          <cell r="A10342" t="str">
            <v>21.004.0155-0</v>
          </cell>
          <cell r="B10342" t="str">
            <v>RETIRADA DE BRACO PADRAO RIOLUZ,PARA FIXACAO DE LUMINARIAS</v>
          </cell>
          <cell r="C10342" t="str">
            <v>UN</v>
          </cell>
          <cell r="D10342">
            <v>17.05</v>
          </cell>
          <cell r="F10342" t="str">
            <v>21.004.0155-A</v>
          </cell>
          <cell r="G10342" t="str">
            <v>RETIRADA DE BRACO PADRAO RIOLUZ,PARA FIXACAO DE LUMINARIAS</v>
          </cell>
          <cell r="H10342" t="str">
            <v>UN</v>
          </cell>
          <cell r="I10342">
            <v>14.78</v>
          </cell>
        </row>
        <row r="10343">
          <cell r="A10343" t="str">
            <v>21.004.0158-0</v>
          </cell>
          <cell r="B10343" t="str">
            <v>RETIRADA DE REATOR PARA LAMPADA DE DESCARGA INSTALADO ATE 7,00 DE ALTURA</v>
          </cell>
          <cell r="C10343" t="str">
            <v>UN</v>
          </cell>
          <cell r="D10343">
            <v>8.52</v>
          </cell>
          <cell r="F10343" t="str">
            <v>21.004.0158-A</v>
          </cell>
          <cell r="G10343" t="str">
            <v>RETIRADA DE REATOR PARA LAMPADA DE DESCARGA INSTALADO ATE 7,00 DE ALTURA</v>
          </cell>
          <cell r="H10343" t="str">
            <v>UN</v>
          </cell>
          <cell r="I10343">
            <v>7.39</v>
          </cell>
        </row>
        <row r="10344">
          <cell r="A10344" t="str">
            <v>21.004.0160-0</v>
          </cell>
          <cell r="B10344" t="str">
            <v>RETIRADA DE REATOR PARA LAMPADA DE DESCARGA,INSTALADO DE 8,00 ATE 12,00M DE ALTURA</v>
          </cell>
          <cell r="C10344" t="str">
            <v>UN</v>
          </cell>
          <cell r="D10344">
            <v>17.05</v>
          </cell>
          <cell r="F10344" t="str">
            <v>21.004.0160-A</v>
          </cell>
          <cell r="G10344" t="str">
            <v>RETIRADA DE REATOR PARA LAMPADA DE DESCARGA,INSTALADO DE 8,00 ATE 12,00M DE ALTURA</v>
          </cell>
          <cell r="H10344" t="str">
            <v>UN</v>
          </cell>
          <cell r="I10344">
            <v>14.78</v>
          </cell>
        </row>
        <row r="10345">
          <cell r="A10345" t="str">
            <v>21.004.0165-0</v>
          </cell>
          <cell r="B10345" t="str">
            <v>RETIRADA DE REATOR PARA LAMPADA DE DESCARGA,INSTALADO EM CAIXA DE PASSAGEM</v>
          </cell>
          <cell r="C10345" t="str">
            <v>UN</v>
          </cell>
          <cell r="D10345">
            <v>8.52</v>
          </cell>
          <cell r="F10345" t="str">
            <v>21.004.0165-A</v>
          </cell>
          <cell r="G10345" t="str">
            <v>RETIRADA DE REATOR PARA LAMPADA DE DESCARGA,INSTALADO EM CAIXA DE PASSAGEM</v>
          </cell>
          <cell r="H10345" t="str">
            <v>UN</v>
          </cell>
          <cell r="I10345">
            <v>7.39</v>
          </cell>
        </row>
        <row r="10346">
          <cell r="A10346" t="str">
            <v>21.004.0168-0</v>
          </cell>
          <cell r="B10346" t="str">
            <v>SUBSTITUICAO DE LAMPADA E LAVAGEM DO REFRATOR,EXCLUSIVE LAMPADA</v>
          </cell>
          <cell r="C10346" t="str">
            <v>UN</v>
          </cell>
          <cell r="D10346">
            <v>8.52</v>
          </cell>
          <cell r="F10346" t="str">
            <v>21.004.0168-A</v>
          </cell>
          <cell r="G10346" t="str">
            <v>SUBSTITUICAO DE LAMPADA E LAVAGEM DO REFRATOR,EXCLUSIVE LAMPADA</v>
          </cell>
          <cell r="H10346" t="str">
            <v>UN</v>
          </cell>
          <cell r="I10346">
            <v>7.39</v>
          </cell>
        </row>
        <row r="10347">
          <cell r="A10347" t="str">
            <v>21.004.0170-0</v>
          </cell>
          <cell r="B10347" t="str">
            <v>RETIRADA OU SUBSTITUICAO DE RELE FOTOELETRICO INDIVIDUAL,INSTALADO ATE 12,00M DE ALTURA</v>
          </cell>
          <cell r="C10347" t="str">
            <v>UN</v>
          </cell>
          <cell r="D10347">
            <v>8.52</v>
          </cell>
          <cell r="F10347" t="str">
            <v>21.004.0170-A</v>
          </cell>
          <cell r="G10347" t="str">
            <v>RETIRADA OU SUBSTITUICAO DE RELE FOTOELETRICO INDIVIDUAL,INSTALADO ATE 12,00M DE ALTURA</v>
          </cell>
          <cell r="H10347" t="str">
            <v>UN</v>
          </cell>
          <cell r="I10347">
            <v>7.39</v>
          </cell>
        </row>
        <row r="10348">
          <cell r="A10348" t="str">
            <v>21.004.0175-0</v>
          </cell>
          <cell r="B10348" t="str">
            <v>RETIRADA DE EQUIPAMENTO DE COMANDO DE CIRCUITO</v>
          </cell>
          <cell r="C10348" t="str">
            <v>UN</v>
          </cell>
          <cell r="D10348">
            <v>25.58</v>
          </cell>
          <cell r="F10348" t="str">
            <v>21.004.0175-A</v>
          </cell>
          <cell r="G10348" t="str">
            <v>RETIRADA DE EQUIPAMENTO DE COMANDO DE CIRCUITO</v>
          </cell>
          <cell r="H10348" t="str">
            <v>UN</v>
          </cell>
          <cell r="I10348">
            <v>22.17</v>
          </cell>
        </row>
        <row r="10349">
          <cell r="A10349" t="str">
            <v>21.004.0185-0</v>
          </cell>
          <cell r="B10349" t="str">
            <v>RETIRADA DE CONDUTORES SINGELOS OU MULTIPLOS,INSTALADOS EM LINHA DE DUTOS</v>
          </cell>
          <cell r="C10349" t="str">
            <v>M</v>
          </cell>
          <cell r="D10349">
            <v>3.41</v>
          </cell>
          <cell r="F10349" t="str">
            <v>21.004.0185-A</v>
          </cell>
          <cell r="G10349" t="str">
            <v>RETIRADA DE CONDUTORES SINGELOS OU MULTIPLOS,INSTALADOS EM LINHA DE DUTOS</v>
          </cell>
          <cell r="H10349" t="str">
            <v>M</v>
          </cell>
          <cell r="I10349">
            <v>2.95</v>
          </cell>
        </row>
        <row r="10350">
          <cell r="A10350" t="str">
            <v>21.004.0186-0</v>
          </cell>
          <cell r="B10350" t="str">
            <v>RETIRADA DE NUCLEO,PARA FIXACAO DE LUMINARIAS,INSTALADO EM TOPO DE POSTE,ATE 15,00M DE ALTURA</v>
          </cell>
          <cell r="C10350" t="str">
            <v>UN</v>
          </cell>
          <cell r="D10350">
            <v>51.17</v>
          </cell>
          <cell r="F10350" t="str">
            <v>21.004.0186-A</v>
          </cell>
          <cell r="G10350" t="str">
            <v>RETIRADA DE NUCLEO,PARA FIXACAO DE LUMINARIAS,INSTALADO EM TOPO DE POSTE,ATE 15,00M DE ALTURA</v>
          </cell>
          <cell r="H10350" t="str">
            <v>UN</v>
          </cell>
          <cell r="I10350">
            <v>44.34</v>
          </cell>
        </row>
        <row r="10351">
          <cell r="A10351" t="str">
            <v>21.004.0187-0</v>
          </cell>
          <cell r="B10351" t="str">
            <v>RETIRADA DE NUCLEO,PARA FIXACAO DE LUMINARIAS,INSTALADO EM TOPO DE POSTE,DE 16,00 ATE 20,00M DE ALTURA</v>
          </cell>
          <cell r="C10351" t="str">
            <v>UN</v>
          </cell>
          <cell r="D10351">
            <v>68.22</v>
          </cell>
          <cell r="F10351" t="str">
            <v>21.004.0187-A</v>
          </cell>
          <cell r="G10351" t="str">
            <v>RETIRADA DE NUCLEO,PARA FIXACAO DE LUMINARIAS,INSTALADO EM TOPO DE POSTE,DE 16,00 ATE 20,00M DE ALTURA</v>
          </cell>
          <cell r="H10351" t="str">
            <v>UN</v>
          </cell>
          <cell r="I10351">
            <v>59.12</v>
          </cell>
        </row>
        <row r="10352">
          <cell r="A10352" t="str">
            <v>21.004.0188-0</v>
          </cell>
          <cell r="B10352" t="str">
            <v>RETIRADA DE NUCLEO,PARA FIXACAO DE LUMINARIAS,INSTALADO EM TOPO DE POSTE,DE 21,00 ATE 45,00M DE ALTURA</v>
          </cell>
          <cell r="C10352" t="str">
            <v>UN</v>
          </cell>
          <cell r="D10352">
            <v>102.34</v>
          </cell>
          <cell r="F10352" t="str">
            <v>21.004.0188-A</v>
          </cell>
          <cell r="G10352" t="str">
            <v>RETIRADA DE NUCLEO,PARA FIXACAO DE LUMINARIAS,INSTALADO EM TOPO DE POSTE,DE 21,00 ATE 45,00M DE ALTURA</v>
          </cell>
          <cell r="H10352" t="str">
            <v>UN</v>
          </cell>
          <cell r="I10352">
            <v>88.68</v>
          </cell>
        </row>
        <row r="10353">
          <cell r="A10353" t="str">
            <v>21.004.0190-0</v>
          </cell>
          <cell r="B10353" t="str">
            <v>RETIRADA DE LAMPADA E ACONDICIONAMENTO EM CAIXA DE PAPELAO,EXCLUSIVE FORNECIMENTO DA CAIXA</v>
          </cell>
          <cell r="C10353" t="str">
            <v>UN</v>
          </cell>
          <cell r="D10353">
            <v>8.52</v>
          </cell>
          <cell r="F10353" t="str">
            <v>21.004.0190-A</v>
          </cell>
          <cell r="G10353" t="str">
            <v>RETIRADA DE LAMPADA E ACONDICIONAMENTO EM CAIXA DE PAPELAO,EXCLUSIVE FORNECIMENTO DA CAIXA</v>
          </cell>
          <cell r="H10353" t="str">
            <v>UN</v>
          </cell>
          <cell r="I10353">
            <v>7.39</v>
          </cell>
        </row>
        <row r="10354">
          <cell r="A10354" t="str">
            <v>21.004.0200-0</v>
          </cell>
          <cell r="B10354" t="str">
            <v>RETIRADA DE POSTE DE MADEIRA</v>
          </cell>
          <cell r="C10354" t="str">
            <v>UN</v>
          </cell>
          <cell r="D10354">
            <v>149.18</v>
          </cell>
          <cell r="F10354" t="str">
            <v>21.004.0200-A</v>
          </cell>
          <cell r="G10354" t="str">
            <v>RETIRADA DE POSTE DE MADEIRA</v>
          </cell>
          <cell r="H10354" t="str">
            <v>UN</v>
          </cell>
          <cell r="I10354">
            <v>130.97</v>
          </cell>
        </row>
        <row r="10355">
          <cell r="A10355" t="str">
            <v>21.005.0010-0</v>
          </cell>
          <cell r="B10355" t="str">
            <v>POSTE DE ACO,CONTINUO,CURVO,CONICO,SIMPLES,SEM BASE,COM JANELA DE INSPECAO,DE 9,00M.FORNECIMENTO E ASSENTAMENTO</v>
          </cell>
          <cell r="C10355" t="str">
            <v>UN</v>
          </cell>
          <cell r="D10355">
            <v>3230.56</v>
          </cell>
          <cell r="F10355" t="str">
            <v>21.005.0010-A</v>
          </cell>
          <cell r="G10355" t="str">
            <v>POSTE DE ACO,CONTINUO,CURVO,CONICO,SIMPLES,SEM BASE,COM JANELA DE INSPECAO,DE 9,00M.FORNECIMENTO E ASSENTAMENTO</v>
          </cell>
          <cell r="H10355" t="str">
            <v>UN</v>
          </cell>
          <cell r="I10355">
            <v>3207.8</v>
          </cell>
        </row>
        <row r="10356">
          <cell r="A10356" t="str">
            <v>21.005.0011-0</v>
          </cell>
          <cell r="B10356" t="str">
            <v>POSTE DE ACO,CONTINUO,CURVO,CONICO,SIMPLES,COM BASE,COM JANELA DE INSPECAO,DE 9,00M.FORNECIMENTO E ASSENTAMENTO</v>
          </cell>
          <cell r="C10356" t="str">
            <v>UN</v>
          </cell>
          <cell r="D10356">
            <v>3520.56</v>
          </cell>
          <cell r="F10356" t="str">
            <v>21.005.0011-A</v>
          </cell>
          <cell r="G10356" t="str">
            <v>POSTE DE ACO,CONTINUO,CURVO,CONICO,SIMPLES,COM BASE,COM JANELA DE INSPECAO,DE 9,00M.FORNECIMENTO E ASSENTAMENTO</v>
          </cell>
          <cell r="H10356" t="str">
            <v>UN</v>
          </cell>
          <cell r="I10356">
            <v>3497.8</v>
          </cell>
        </row>
        <row r="10357">
          <cell r="A10357" t="str">
            <v>21.005.0015-0</v>
          </cell>
          <cell r="B10357" t="str">
            <v>POSTE DE ACO,CONTINUO,CURVO,CONICO,DUPLO,SEM BASE,COM JANELADE INSPECAO,DE 9,00M.FORNECIMENTO E ASSENTAMENTO</v>
          </cell>
          <cell r="C10357" t="str">
            <v>UN</v>
          </cell>
          <cell r="D10357">
            <v>3790.56</v>
          </cell>
          <cell r="F10357" t="str">
            <v>21.005.0015-A</v>
          </cell>
          <cell r="G10357" t="str">
            <v>POSTE DE ACO,CONTINUO,CURVO,CONICO,DUPLO,SEM BASE,COM JANELADE INSPECAO,DE 9,00M.FORNECIMENTO E ASSENTAMENTO</v>
          </cell>
          <cell r="H10357" t="str">
            <v>UN</v>
          </cell>
          <cell r="I10357">
            <v>3767.8</v>
          </cell>
        </row>
        <row r="10358">
          <cell r="A10358" t="str">
            <v>21.005.0016-0</v>
          </cell>
          <cell r="B10358" t="str">
            <v>POSTE DE ACO,CONTINUO,CURVO,CONICO,DUPLO,COM BASE,COM JANELADE INSPECAO,DE 9,00M.FORNECIMENTO E ASSENTAMENTO</v>
          </cell>
          <cell r="C10358" t="str">
            <v>UN</v>
          </cell>
          <cell r="D10358">
            <v>4120.5600000000004</v>
          </cell>
          <cell r="F10358" t="str">
            <v>21.005.0016-A</v>
          </cell>
          <cell r="G10358" t="str">
            <v>POSTE DE ACO,CONTINUO,CURVO,CONICO,DUPLO,COM BASE,COM JANELADE INSPECAO,DE 9,00M.FORNECIMENTO E ASSENTAMENTO</v>
          </cell>
          <cell r="H10358" t="str">
            <v>UN</v>
          </cell>
          <cell r="I10358">
            <v>4097.8</v>
          </cell>
        </row>
        <row r="10359">
          <cell r="A10359" t="str">
            <v>21.005.0020-0</v>
          </cell>
          <cell r="B10359" t="str">
            <v>POSTE DE ACO,CONTINUO,RETO,CONICO,SIMPLES,COM FLANGE DE ACOSOLDADO NA SUA BASE,FIXADO POR PARAFUSOS CHUMBADORES,DE 9,00M.FORNECIMENTO E ASSENTAMENTO</v>
          </cell>
          <cell r="C10359" t="str">
            <v>UN</v>
          </cell>
          <cell r="D10359">
            <v>3510.56</v>
          </cell>
          <cell r="F10359" t="str">
            <v>21.005.0020-A</v>
          </cell>
          <cell r="G10359" t="str">
            <v>POSTE DE ACO,CONTINUO,RETO,CONICO,SIMPLES,COM FLANGE DE ACOSOLDADO NA SUA BASE,FIXADO POR PARAFUSOS CHUMBADORES,DE 9,00M.FORNECIMENTO E ASSENTAMENTO</v>
          </cell>
          <cell r="H10359" t="str">
            <v>UN</v>
          </cell>
          <cell r="I10359">
            <v>3487.8</v>
          </cell>
        </row>
        <row r="10360">
          <cell r="A10360" t="str">
            <v>21.005.0050-0</v>
          </cell>
          <cell r="B10360" t="str">
            <v>POSTE DE ACO,CONTINUO,RETO,CONICO,SIMPLES,COM ENGASTAMENTO DA PARTE INFERIOR DA COLUNA DIRETAMENTE NO SOLO,DE 7,00M.FORNECIMENTO E ASSENTAMENTO</v>
          </cell>
          <cell r="C10360" t="str">
            <v>UN</v>
          </cell>
          <cell r="D10360">
            <v>2830.77</v>
          </cell>
          <cell r="F10360" t="str">
            <v>21.005.0050-A</v>
          </cell>
          <cell r="G10360" t="str">
            <v>POSTE DE ACO,CONTINUO,RETO,CONICO,SIMPLES,COM ENGASTAMENTO DA PARTE INFERIOR DA COLUNA DIRETAMENTE NO SOLO,DE 7,00M.FORNECIMENTO E ASSENTAMENTO</v>
          </cell>
          <cell r="H10360" t="str">
            <v>UN</v>
          </cell>
          <cell r="I10360">
            <v>2785.24</v>
          </cell>
        </row>
        <row r="10361">
          <cell r="A10361" t="str">
            <v>21.007.0010-0</v>
          </cell>
          <cell r="B10361" t="str">
            <v>POSTE DE FERRO FUNDIDO,TIPO H-1,DE 4,50M DE ALTURA UTIL,EQUIPADO COM GLOBO.MONTAGEM</v>
          </cell>
          <cell r="C10361" t="str">
            <v>UN</v>
          </cell>
          <cell r="D10361">
            <v>271.95</v>
          </cell>
          <cell r="F10361" t="str">
            <v>21.007.0010-A</v>
          </cell>
          <cell r="G10361" t="str">
            <v>POSTE DE FERRO FUNDIDO,TIPO H-1,DE 4,50M DE ALTURA UTIL,EQUIPADO COM GLOBO.MONTAGEM</v>
          </cell>
          <cell r="H10361" t="str">
            <v>UN</v>
          </cell>
          <cell r="I10361">
            <v>267.39</v>
          </cell>
        </row>
        <row r="10362">
          <cell r="A10362" t="str">
            <v>21.007.0015-0</v>
          </cell>
          <cell r="B10362" t="str">
            <v>POSTE DE FERRO FUNDIDO,TIPO H-3,DE 4,50M DE ALTURA UTIL,EQUIPADO COM GLOBO.MONTAGEM</v>
          </cell>
          <cell r="C10362" t="str">
            <v>UN</v>
          </cell>
          <cell r="D10362">
            <v>340</v>
          </cell>
          <cell r="F10362" t="str">
            <v>21.007.0015-A</v>
          </cell>
          <cell r="G10362" t="str">
            <v>POSTE DE FERRO FUNDIDO,TIPO H-3,DE 4,50M DE ALTURA UTIL,EQUIPADO COM GLOBO.MONTAGEM</v>
          </cell>
          <cell r="H10362" t="str">
            <v>UN</v>
          </cell>
          <cell r="I10362">
            <v>333.17</v>
          </cell>
        </row>
        <row r="10363">
          <cell r="A10363" t="str">
            <v>21.009.0010-0</v>
          </cell>
          <cell r="B10363" t="str">
            <v>PINTURA DE POSTE RETO DE ACO,DE 3,50 A 6,00M,COM DUAS DEMAOSDE TINTA FENOLICA DE ALTA RESISTENCIA AS INTEMPERIES,DE SECAGEM RAPIDA,NA COR ALUMINIO</v>
          </cell>
          <cell r="C10363" t="str">
            <v>UN</v>
          </cell>
          <cell r="D10363">
            <v>50.57</v>
          </cell>
          <cell r="F10363" t="str">
            <v>21.009.0010-A</v>
          </cell>
          <cell r="G10363" t="str">
            <v>PINTURA DE POSTE RETO DE ACO,DE 3,50 A 6,00M,COM DUAS DEMAOSDE TINTA FENOLICA DE ALTA RESISTENCIA AS INTEMPERIES,DE SECAGEM RAPIDA,NA COR ALUMINIO</v>
          </cell>
          <cell r="H10363" t="str">
            <v>UN</v>
          </cell>
          <cell r="I10363">
            <v>47.16</v>
          </cell>
        </row>
        <row r="10364">
          <cell r="A10364" t="str">
            <v>21.009.0011-0</v>
          </cell>
          <cell r="B10364" t="str">
            <v>PINTURA DE POSTE RETO DE ACO,DE 7,00 ATE 9,00M,COM DUAS DEMAOS DE TINTA FENOLICA DE ALTA RESISTENCIA AS INTEMPERIES,DE SECAGEM RAPIDA,NA COR ALUMINIO</v>
          </cell>
          <cell r="C10364" t="str">
            <v>UN</v>
          </cell>
          <cell r="D10364">
            <v>101.15</v>
          </cell>
          <cell r="F10364" t="str">
            <v>21.009.0011-A</v>
          </cell>
          <cell r="G10364" t="str">
            <v>PINTURA DE POSTE RETO DE ACO,DE 7,00 ATE 9,00M,COM DUAS DEMAOS DE TINTA FENOLICA DE ALTA RESISTENCIA AS INTEMPERIES,DE SECAGEM RAPIDA,NA COR ALUMINIO</v>
          </cell>
          <cell r="H10364" t="str">
            <v>UN</v>
          </cell>
          <cell r="I10364">
            <v>94.32</v>
          </cell>
        </row>
        <row r="10365">
          <cell r="A10365" t="str">
            <v>21.009.0012-0</v>
          </cell>
          <cell r="B10365" t="str">
            <v>PINTURA DE POSTE RETO DE ACO,DE 10,00 ATE 15,00M,COM DUAS DEMAOS DE TINTA FENOLICA DE ALTA RESISTENCIA AS INTEMPERIES,DESECAGEM RAPIDA,NA COR ALUMINIO</v>
          </cell>
          <cell r="C10365" t="str">
            <v>UN</v>
          </cell>
          <cell r="D10365">
            <v>185.24</v>
          </cell>
          <cell r="F10365" t="str">
            <v>21.009.0012-A</v>
          </cell>
          <cell r="G10365" t="str">
            <v>PINTURA DE POSTE RETO DE ACO,DE 10,00 ATE 15,00M,COM DUAS DEMAOS DE TINTA FENOLICA DE ALTA RESISTENCIA AS INTEMPERIES,DESECAGEM RAPIDA,NA COR ALUMINIO</v>
          </cell>
          <cell r="H10365" t="str">
            <v>UN</v>
          </cell>
          <cell r="I10365">
            <v>173.86</v>
          </cell>
        </row>
        <row r="10366">
          <cell r="A10366" t="str">
            <v>21.009.0013-0</v>
          </cell>
          <cell r="B10366" t="str">
            <v>PINTURA DE POSTE RETO DE ACO,DE 16,00 ATE 20,00M,COM DUAS DEMAOS DE TINTA FENOLICA DE ALTA RESISTENCIA AS INTEMPERIES,DESECAGEM RAPIDA,NA COR ALUMINIO</v>
          </cell>
          <cell r="C10366" t="str">
            <v>UN</v>
          </cell>
          <cell r="D10366">
            <v>286.39</v>
          </cell>
          <cell r="F10366" t="str">
            <v>21.009.0013-A</v>
          </cell>
          <cell r="G10366" t="str">
            <v>PINTURA DE POSTE RETO DE ACO,DE 16,00 ATE 20,00M,COM DUAS DEMAOS DE TINTA FENOLICA DE ALTA RESISTENCIA AS INTEMPERIES,DESECAGEM RAPIDA,NA COR ALUMINIO</v>
          </cell>
          <cell r="H10366" t="str">
            <v>UN</v>
          </cell>
          <cell r="I10366">
            <v>268.18</v>
          </cell>
        </row>
        <row r="10367">
          <cell r="A10367" t="str">
            <v>21.009.0030-0</v>
          </cell>
          <cell r="B10367" t="str">
            <v>PINTURA DE POSTE CURVO,DE ACO,COM 1 BRACO,DE 7,00 ATE 10,00M,COM DUAS DEMAOS DE TINTA FENOLICA DE ALTA RESISTENCIA AS INTEMPERIES,DE SECAGEM RAPIDA,NA COR ALUMINIO</v>
          </cell>
          <cell r="C10367" t="str">
            <v>UN</v>
          </cell>
          <cell r="D10367">
            <v>168.46</v>
          </cell>
          <cell r="F10367" t="str">
            <v>21.009.0030-A</v>
          </cell>
          <cell r="G10367" t="str">
            <v>PINTURA DE POSTE CURVO,DE ACO,COM 1 BRACO,DE 7,00 ATE 10,00M,COM DUAS DEMAOS DE TINTA FENOLICA DE ALTA RESISTENCIA AS INTEMPERIES,DE SECAGEM RAPIDA,NA COR ALUMINIO</v>
          </cell>
          <cell r="H10367" t="str">
            <v>UN</v>
          </cell>
          <cell r="I10367">
            <v>157.08000000000001</v>
          </cell>
        </row>
        <row r="10368">
          <cell r="A10368" t="str">
            <v>21.009.0031-0</v>
          </cell>
          <cell r="B10368" t="str">
            <v>PINTURA DE POSTE CURVO DE ACO,COM 1 BRACO,DE 11,00 ATE 15,00M,COM DUAS DEMAOS DE TINTA FENOLICA DE ALTA RESISTENCIA AS INTEMPERIES,DE SECAGEM RAPIDA,NA COR ALUMINIO</v>
          </cell>
          <cell r="C10368" t="str">
            <v>UN</v>
          </cell>
          <cell r="D10368">
            <v>232.49</v>
          </cell>
          <cell r="F10368" t="str">
            <v>21.009.0031-A</v>
          </cell>
          <cell r="G10368" t="str">
            <v>PINTURA DE POSTE CURVO DE ACO,COM 1 BRACO,DE 11,00 ATE 15,00M,COM DUAS DEMAOS DE TINTA FENOLICA DE ALTA RESISTENCIA AS INTEMPERIES,DE SECAGEM RAPIDA,NA COR ALUMINIO</v>
          </cell>
          <cell r="H10368" t="str">
            <v>UN</v>
          </cell>
          <cell r="I10368">
            <v>216.56</v>
          </cell>
        </row>
        <row r="10369">
          <cell r="A10369" t="str">
            <v>21.009.0040-0</v>
          </cell>
          <cell r="B10369" t="str">
            <v>PINTURA DE POSTE CURVO DE ACO,COM 2 BRACOS,DE 7,00 A 10,00M,COM DUAS DEMAOS DE TINTA FENOLICA DE ALTA RESISTENCIA AS INTEMPERIES,DE SECAGEM RAPIDA,NA COR ALUMINIO</v>
          </cell>
          <cell r="C10369" t="str">
            <v>UN</v>
          </cell>
          <cell r="D10369">
            <v>219.17</v>
          </cell>
          <cell r="F10369" t="str">
            <v>21.009.0040-A</v>
          </cell>
          <cell r="G10369" t="str">
            <v>PINTURA DE POSTE CURVO DE ACO,COM 2 BRACOS,DE 7,00 A 10,00M,COM DUAS DEMAOS DE TINTA FENOLICA DE ALTA RESISTENCIA AS INTEMPERIES,DE SECAGEM RAPIDA,NA COR ALUMINIO</v>
          </cell>
          <cell r="H10369" t="str">
            <v>UN</v>
          </cell>
          <cell r="I10369">
            <v>203.24</v>
          </cell>
        </row>
        <row r="10370">
          <cell r="A10370" t="str">
            <v>21.009.0041-0</v>
          </cell>
          <cell r="B10370" t="str">
            <v>PINTURA DE POSTE CURVO DE ACO,COM 2 BRACOS,DE 11,00 A 15,00M,COM DUAS DEMAOS DE TINTA FENOLICA DE ALTA RESISTENCIA AS INTEMPERIES DE SECAGEM RAPIDA,NA COR ALUMINIO</v>
          </cell>
          <cell r="C10370" t="str">
            <v>UN</v>
          </cell>
          <cell r="D10370">
            <v>286.49</v>
          </cell>
          <cell r="F10370" t="str">
            <v>21.009.0041-A</v>
          </cell>
          <cell r="G10370" t="str">
            <v>PINTURA DE POSTE CURVO DE ACO,COM 2 BRACOS,DE 11,00 A 15,00M,COM DUAS DEMAOS DE TINTA FENOLICA DE ALTA RESISTENCIA AS INTEMPERIES DE SECAGEM RAPIDA,NA COR ALUMINIO</v>
          </cell>
          <cell r="H10370" t="str">
            <v>UN</v>
          </cell>
          <cell r="I10370">
            <v>266</v>
          </cell>
        </row>
        <row r="10371">
          <cell r="A10371" t="str">
            <v>21.009.0080-0</v>
          </cell>
          <cell r="B10371" t="str">
            <v>PINTURA DE POSTE ORNAMENTAL DE 4,50M DE ALTURA UTIL,COM DUASDEMAOS DE TINTA BRONZE METALICO OU SIMILAR</v>
          </cell>
          <cell r="C10371" t="str">
            <v>UN</v>
          </cell>
          <cell r="D10371">
            <v>129.36000000000001</v>
          </cell>
          <cell r="F10371" t="str">
            <v>21.009.0080-A</v>
          </cell>
          <cell r="G10371" t="str">
            <v>PINTURA DE POSTE ORNAMENTAL DE 4,50M DE ALTURA UTIL,COM DUASDEMAOS DE TINTA BRONZE METALICO OU SIMILAR</v>
          </cell>
          <cell r="H10371" t="str">
            <v>UN</v>
          </cell>
          <cell r="I10371">
            <v>120.26</v>
          </cell>
        </row>
        <row r="10372">
          <cell r="A10372" t="str">
            <v>21.009.0081-0</v>
          </cell>
          <cell r="B10372" t="str">
            <v>PINTURA DE POSTE ORNAMENTAL DE 4,50M DE ALTURA UTIL,TIPO H-1,COM DUAS DEMAOS DE TINTA BRONZE METALICO OU SIMILAR</v>
          </cell>
          <cell r="C10372" t="str">
            <v>UN</v>
          </cell>
          <cell r="D10372">
            <v>108.61</v>
          </cell>
          <cell r="F10372" t="str">
            <v>21.009.0081-A</v>
          </cell>
          <cell r="G10372" t="str">
            <v>PINTURA DE POSTE ORNAMENTAL DE 4,50M DE ALTURA UTIL,TIPO H-1,COM DUAS DEMAOS DE TINTA BRONZE METALICO OU SIMILAR</v>
          </cell>
          <cell r="H10372" t="str">
            <v>UN</v>
          </cell>
          <cell r="I10372">
            <v>100.64</v>
          </cell>
        </row>
        <row r="10373">
          <cell r="A10373" t="str">
            <v>21.009.0100-0</v>
          </cell>
          <cell r="B10373" t="str">
            <v>PINTURA DE POSTE RETO,DE ACO,DE 3,50 A 6,00M,COM UMA DEMAO DE TINTA GRAFITE COM PROPRIEDADES DE PRIMER E DE ACABAMENTO,COM ALTO TEOR DE ZARCAO</v>
          </cell>
          <cell r="C10373" t="str">
            <v>UN</v>
          </cell>
          <cell r="D10373">
            <v>21.47</v>
          </cell>
          <cell r="F10373" t="str">
            <v>21.009.0100-A</v>
          </cell>
          <cell r="G10373" t="str">
            <v>PINTURA DE POSTE RETO,DE ACO,DE 3,50 A 6,00M,COM UMA DEMAO DE TINTA GRAFITE COM PROPRIEDADES DE PRIMER E DE ACABAMENTO,COM ALTO TEOR DE ZARCAO</v>
          </cell>
          <cell r="H10373" t="str">
            <v>UN</v>
          </cell>
          <cell r="I10373">
            <v>19.690000000000001</v>
          </cell>
        </row>
        <row r="10374">
          <cell r="A10374" t="str">
            <v>21.009.0101-0</v>
          </cell>
          <cell r="B10374" t="str">
            <v>PINTURA DE POSTE RETO,DE ACO,DE 7,00 A 9,00M,COM UMA DEMAO DE TINTA GRAFITE COM PROPRIEDADES DE PRIMER E DE ACABAMENTO,COM ALTO TEOR DE ZARCAO</v>
          </cell>
          <cell r="C10374" t="str">
            <v>UN</v>
          </cell>
          <cell r="D10374">
            <v>41.22</v>
          </cell>
          <cell r="F10374" t="str">
            <v>21.009.0101-A</v>
          </cell>
          <cell r="G10374" t="str">
            <v>PINTURA DE POSTE RETO,DE ACO,DE 7,00 A 9,00M,COM UMA DEMAO DE TINTA GRAFITE COM PROPRIEDADES DE PRIMER E DE ACABAMENTO,COM ALTO TEOR DE ZARCAO</v>
          </cell>
          <cell r="H10374" t="str">
            <v>UN</v>
          </cell>
          <cell r="I10374">
            <v>37.65</v>
          </cell>
        </row>
        <row r="10375">
          <cell r="A10375" t="str">
            <v>21.009.0102-0</v>
          </cell>
          <cell r="B10375" t="str">
            <v>PINTURA DE POSTE RETO,DE ACO,DE 10,00 A 15,00M,COM UMA DEMAODE TINTA GRAFITE,COM PROPRIEDADES DE PRIMER E DE ACABAMENTO,COM ALTO TEOR DE ZARCAO</v>
          </cell>
          <cell r="C10375" t="str">
            <v>UN</v>
          </cell>
          <cell r="D10375">
            <v>100.46</v>
          </cell>
          <cell r="F10375" t="str">
            <v>21.009.0102-A</v>
          </cell>
          <cell r="G10375" t="str">
            <v>PINTURA DE POSTE RETO,DE ACO,DE 10,00 A 15,00M,COM UMA DEMAODE TINTA GRAFITE,COM PROPRIEDADES DE PRIMER E DE ACABAMENTO,COM ALTO TEOR DE ZARCAO</v>
          </cell>
          <cell r="H10375" t="str">
            <v>UN</v>
          </cell>
          <cell r="I10375">
            <v>91.87</v>
          </cell>
        </row>
        <row r="10376">
          <cell r="A10376" t="str">
            <v>21.009.0105-0</v>
          </cell>
          <cell r="B10376" t="str">
            <v>PINTURA DE POSTE RETO,DE ACO,DE 16,00 A 20,00M,COM UMA DEMAODE TINTA GRAFITE,COM PROPRIEDADES DE PRIMER E DE ACABAMENTO,COM ALTO TEOR DE ZARCAO</v>
          </cell>
          <cell r="C10376" t="str">
            <v>UN</v>
          </cell>
          <cell r="D10376">
            <v>173.74</v>
          </cell>
          <cell r="F10376" t="str">
            <v>21.009.0105-A</v>
          </cell>
          <cell r="G10376" t="str">
            <v>PINTURA DE POSTE RETO,DE ACO,DE 16,00 A 20,00M,COM UMA DEMAODE TINTA GRAFITE,COM PROPRIEDADES DE PRIMER E DE ACABAMENTO,COM ALTO TEOR DE ZARCAO</v>
          </cell>
          <cell r="H10376" t="str">
            <v>UN</v>
          </cell>
          <cell r="I10376">
            <v>158.86000000000001</v>
          </cell>
        </row>
        <row r="10377">
          <cell r="A10377" t="str">
            <v>21.009.0106-0</v>
          </cell>
          <cell r="B10377" t="str">
            <v>PINTURA DE POSTE CURVO,DE ACO,DE 8,00 A 9,00M,COM 1 BRACO COM UMA DEMAO DE TINTA GRAFITE,COM PROPRIEDADES DE PRIMER E DEACABAMENTO,COM ALTO TEOR DE ZARCAO</v>
          </cell>
          <cell r="C10377" t="str">
            <v>UN</v>
          </cell>
          <cell r="D10377">
            <v>47.54</v>
          </cell>
          <cell r="F10377" t="str">
            <v>21.009.0106-A</v>
          </cell>
          <cell r="G10377" t="str">
            <v>PINTURA DE POSTE CURVO,DE ACO,DE 8,00 A 9,00M,COM 1 BRACO COM UMA DEMAO DE TINTA GRAFITE,COM PROPRIEDADES DE PRIMER E DEACABAMENTO,COM ALTO TEOR DE ZARCAO</v>
          </cell>
          <cell r="H10377" t="str">
            <v>UN</v>
          </cell>
          <cell r="I10377">
            <v>43.37</v>
          </cell>
        </row>
        <row r="10378">
          <cell r="A10378" t="str">
            <v>21.009.0107-0</v>
          </cell>
          <cell r="B10378" t="str">
            <v>PINTURA DE POSTE CURVO,DE ACO,DE 8,00 A 9,00M,COM 2 BRACOS COM UMA DEMAO DE TINTA GRAFITE,COM PROPRIEDADES DE PRIMER E DE ACABAMENTO,COM ALTO TEOR DE ZARCAO</v>
          </cell>
          <cell r="C10378" t="str">
            <v>UN</v>
          </cell>
          <cell r="D10378">
            <v>56.41</v>
          </cell>
          <cell r="F10378" t="str">
            <v>21.009.0107-A</v>
          </cell>
          <cell r="G10378" t="str">
            <v>PINTURA DE POSTE CURVO,DE ACO,DE 8,00 A 9,00M,COM 2 BRACOS COM UMA DEMAO DE TINTA GRAFITE,COM PROPRIEDADES DE PRIMER E DE ACABAMENTO,COM ALTO TEOR DE ZARCAO</v>
          </cell>
          <cell r="H10378" t="str">
            <v>UN</v>
          </cell>
          <cell r="I10378">
            <v>51.53</v>
          </cell>
        </row>
        <row r="10379">
          <cell r="A10379" t="str">
            <v>21.009.0108-0</v>
          </cell>
          <cell r="B10379" t="str">
            <v>PINTURA DE PROJETOR PRJ-01,CONFORME PROJETO NºA4-1188-PD,RIOLUZ,COM UMA DEMAO DE TINTA GRAFITE,COM PROPRIEDADES DE PRIMER E DE ACABAMENTO,COM ALTO TEOR DE ZARCAO</v>
          </cell>
          <cell r="C10379" t="str">
            <v>UN</v>
          </cell>
          <cell r="D10379">
            <v>22.34</v>
          </cell>
          <cell r="F10379" t="str">
            <v>21.009.0108-A</v>
          </cell>
          <cell r="G10379" t="str">
            <v>PINTURA DE PROJETOR PRJ-01,CONFORME PROJETO NºA4-1188-PD,RIOLUZ,COM UMA DEMAO DE TINTA GRAFITE,COM PROPRIEDADES DE PRIMER E DE ACABAMENTO,COM ALTO TEOR DE ZARCAO</v>
          </cell>
          <cell r="H10379" t="str">
            <v>UN</v>
          </cell>
          <cell r="I10379">
            <v>19.809999999999999</v>
          </cell>
        </row>
        <row r="10380">
          <cell r="A10380" t="str">
            <v>21.009.0109-0</v>
          </cell>
          <cell r="B10380" t="str">
            <v>PINTURA DE LUMINARIA LRJ-16,CONFORME PROJETO NºA4-1682-PD,RIOLUZ,COM UMA DEMAO DE TINTA GRAFITE COM PROPRIEDADES DE PRIMER E DE ACABAMENTO,COM ALTO TEOR DE ZARCAO</v>
          </cell>
          <cell r="C10380" t="str">
            <v>UN</v>
          </cell>
          <cell r="D10380">
            <v>12.45</v>
          </cell>
          <cell r="F10380" t="str">
            <v>21.009.0109-A</v>
          </cell>
          <cell r="G10380" t="str">
            <v>PINTURA DE LUMINARIA LRJ-16,CONFORME PROJETO NºA4-1682-PD,RIOLUZ,COM UMA DEMAO DE TINTA GRAFITE COM PROPRIEDADES DE PRIMER E DE ACABAMENTO,COM ALTO TEOR DE ZARCAO</v>
          </cell>
          <cell r="H10380" t="str">
            <v>UN</v>
          </cell>
          <cell r="I10380">
            <v>11.07</v>
          </cell>
        </row>
        <row r="10381">
          <cell r="A10381" t="str">
            <v>21.009.0110-0</v>
          </cell>
          <cell r="B10381" t="str">
            <v>PINTURA DE BASE SIMPLES PARA LUMINARIA LRJ-16,PROJETO RIOLUZ,COM UMA DEMAO DE TINTA GRAFITE,COM PROPRIEDADES DE PRIMER EDE ACABAMENTO,COM ALTO TEOR DE ZARCAO</v>
          </cell>
          <cell r="C10381" t="str">
            <v>UN</v>
          </cell>
          <cell r="D10381">
            <v>12.81</v>
          </cell>
          <cell r="F10381" t="str">
            <v>21.009.0110-A</v>
          </cell>
          <cell r="G10381" t="str">
            <v>PINTURA DE BASE SIMPLES PARA LUMINARIA LRJ-16,PROJETO RIOLUZ,COM UMA DEMAO DE TINTA GRAFITE,COM PROPRIEDADES DE PRIMER EDE ACABAMENTO,COM ALTO TEOR DE ZARCAO</v>
          </cell>
          <cell r="H10381" t="str">
            <v>UN</v>
          </cell>
          <cell r="I10381">
            <v>11.36</v>
          </cell>
        </row>
        <row r="10382">
          <cell r="A10382" t="str">
            <v>21.009.0111-0</v>
          </cell>
          <cell r="B10382" t="str">
            <v>PINTURA EM BASE DUPLA PARA LUMINARIA LRJ-16,PROJETO RIOLUZ,COM UMA DEMAO DE TINTA GRAFITE,COM PROPRIEDADES DE PRIMER E DE ACABAMENTO,COM ALTO TEOR DE ZARCAO</v>
          </cell>
          <cell r="C10382" t="str">
            <v>UN</v>
          </cell>
          <cell r="D10382">
            <v>13.55</v>
          </cell>
          <cell r="F10382" t="str">
            <v>21.009.0111-A</v>
          </cell>
          <cell r="G10382" t="str">
            <v>PINTURA EM BASE DUPLA PARA LUMINARIA LRJ-16,PROJETO RIOLUZ,COM UMA DEMAO DE TINTA GRAFITE,COM PROPRIEDADES DE PRIMER E DE ACABAMENTO,COM ALTO TEOR DE ZARCAO</v>
          </cell>
          <cell r="H10382" t="str">
            <v>UN</v>
          </cell>
          <cell r="I10382">
            <v>12.03</v>
          </cell>
        </row>
        <row r="10383">
          <cell r="A10383" t="str">
            <v>21.009.0112-0</v>
          </cell>
          <cell r="B10383" t="str">
            <v>PINTURA EM BASE TRIPLA PARA LUMINARIA LRJ-16,PROJETO RIOLUZ,COM UMA DEMAO DE TINTA GRAFITE,COM PROPRIEDADES DE PRIMER EDE ACABAMENTO,COM ALTO TEOR DE ZARCAO</v>
          </cell>
          <cell r="C10383" t="str">
            <v>UN</v>
          </cell>
          <cell r="D10383">
            <v>13.92</v>
          </cell>
          <cell r="F10383" t="str">
            <v>21.009.0112-A</v>
          </cell>
          <cell r="G10383" t="str">
            <v>PINTURA EM BASE TRIPLA PARA LUMINARIA LRJ-16,PROJETO RIOLUZ,COM UMA DEMAO DE TINTA GRAFITE,COM PROPRIEDADES DE PRIMER EDE ACABAMENTO,COM ALTO TEOR DE ZARCAO</v>
          </cell>
          <cell r="H10383" t="str">
            <v>UN</v>
          </cell>
          <cell r="I10383">
            <v>12.36</v>
          </cell>
        </row>
        <row r="10384">
          <cell r="A10384" t="str">
            <v>21.009.0113-0</v>
          </cell>
          <cell r="B10384" t="str">
            <v>PINTURA EM BASE QUADRUPLA PARA LUMINARIA LRJ-16,PROJETO RIOLUZ,COM UMA DEMAO DE TINTA GRAFITE,COM PROPRIEDADES DE PRIMERE DE ACABAMENTO,COM ALTO TEOR DE ZARCAO</v>
          </cell>
          <cell r="C10384" t="str">
            <v>UN</v>
          </cell>
          <cell r="D10384">
            <v>14.38</v>
          </cell>
          <cell r="F10384" t="str">
            <v>21.009.0113-A</v>
          </cell>
          <cell r="G10384" t="str">
            <v>PINTURA EM BASE QUADRUPLA PARA LUMINARIA LRJ-16,PROJETO RIOLUZ,COM UMA DEMAO DE TINTA GRAFITE,COM PROPRIEDADES DE PRIMERE DE ACABAMENTO,COM ALTO TEOR DE ZARCAO</v>
          </cell>
          <cell r="H10384" t="str">
            <v>UN</v>
          </cell>
          <cell r="I10384">
            <v>12.78</v>
          </cell>
        </row>
        <row r="10385">
          <cell r="A10385" t="str">
            <v>21.009.0114-0</v>
          </cell>
          <cell r="B10385" t="str">
            <v>PINTURA EM CONJUNTO DE LUMINARIAS 4 PETALAS LRJ-11 OU LRJ-13,CONFORME PROJETO NºA4-1792-PD,RIOLUZ,COM UMA DEMAO DE TINTAGRAFITE,COM PROPRIEDADES DE PRIMER E DE ACABAMENTO,COM ALTOTEOR DE ZARCAO</v>
          </cell>
          <cell r="C10385" t="str">
            <v>UN</v>
          </cell>
          <cell r="D10385">
            <v>68.180000000000007</v>
          </cell>
          <cell r="F10385" t="str">
            <v>21.009.0114-A</v>
          </cell>
          <cell r="G10385" t="str">
            <v>PINTURA EM CONJUNTO DE LUMINARIAS 4 PETALAS LRJ-11 OU LRJ-13,CONFORME PROJETO NºA4-1792-PD,RIOLUZ,COM UMA DEMAO DE TINTAGRAFITE,COM PROPRIEDADES DE PRIMER E DE ACABAMENTO,COM ALTOTEOR DE ZARCAO</v>
          </cell>
          <cell r="H10385" t="str">
            <v>UN</v>
          </cell>
          <cell r="I10385">
            <v>61.98</v>
          </cell>
        </row>
        <row r="10386">
          <cell r="A10386" t="str">
            <v>21.009.0115-0</v>
          </cell>
          <cell r="B10386" t="str">
            <v>PINTURA EM SUPORTE PARA LUMINARIA LRJ-11 OU LRJ-13,CONFORMEPROJETO NºA3-1812-PD,RIOLUZ,COM UMA DEMAO DE TINTA GRAFITE,COM PROPRIEDADES DE PRIMER E DE ACABAMENTO,COM ALTO TEOR DE ZARCAO</v>
          </cell>
          <cell r="C10386" t="str">
            <v>UN</v>
          </cell>
          <cell r="D10386">
            <v>22.34</v>
          </cell>
          <cell r="F10386" t="str">
            <v>21.009.0115-A</v>
          </cell>
          <cell r="G10386" t="str">
            <v>PINTURA EM SUPORTE PARA LUMINARIA LRJ-11 OU LRJ-13,CONFORMEPROJETO NºA3-1812-PD,RIOLUZ,COM UMA DEMAO DE TINTA GRAFITE,COM PROPRIEDADES DE PRIMER E DE ACABAMENTO,COM ALTO TEOR DE ZARCAO</v>
          </cell>
          <cell r="H10386" t="str">
            <v>UN</v>
          </cell>
          <cell r="I10386">
            <v>19.809999999999999</v>
          </cell>
        </row>
        <row r="10387">
          <cell r="A10387" t="str">
            <v>21.009.0116-0</v>
          </cell>
          <cell r="B10387" t="str">
            <v>PINTURA EM LUMINARIA LRJ-01,CONFORME PROJETO NºA4-1176-PD,RIOLUZ,COM UMA DEMAO DE TINTA GRAFITE,COM PROPRIEDADES DE PRIMER E DE ACABAMENTO,COM ALTO TEOR DE ZARCAO</v>
          </cell>
          <cell r="C10387" t="str">
            <v>UN</v>
          </cell>
          <cell r="D10387">
            <v>15.12</v>
          </cell>
          <cell r="F10387" t="str">
            <v>21.009.0116-A</v>
          </cell>
          <cell r="G10387" t="str">
            <v>PINTURA EM LUMINARIA LRJ-01,CONFORME PROJETO NºA4-1176-PD,RIOLUZ,COM UMA DEMAO DE TINTA GRAFITE,COM PROPRIEDADES DE PRIMER E DE ACABAMENTO,COM ALTO TEOR DE ZARCAO</v>
          </cell>
          <cell r="H10387" t="str">
            <v>UN</v>
          </cell>
          <cell r="I10387">
            <v>13.56</v>
          </cell>
        </row>
        <row r="10388">
          <cell r="A10388" t="str">
            <v>21.010.0005-0</v>
          </cell>
          <cell r="B10388" t="str">
            <v>PINTURA DE POSTE RETO,DE ACO,DE 4,50 A 6,00M,COM TINTA DE ACABAMENTO GRAFITE SINTETICO,A BASE DE RESINA ALQUIDICA,APLICADA SOBRE ZARCAO DE SECAGEM RAPIDA,COR LARANJA,DA MESMA LINHADO FABRICANTE,INCLUSIVE LIMPEZA,LIXAMENTO,DESENGORDURAMENTOE DUAS DEMAOS DE ACABAMENTO</v>
          </cell>
          <cell r="C10388" t="str">
            <v>UN</v>
          </cell>
          <cell r="D10388">
            <v>53.62</v>
          </cell>
          <cell r="F10388" t="str">
            <v>21.010.0005-A</v>
          </cell>
          <cell r="G10388" t="str">
            <v>PINTURA DE POSTE RETO,DE ACO,DE 4,50 A 6,00M,COM TINTA DE ACABAMENTO GRAFITE SINTETICO,A BASE DE RESINA ALQUIDICA,APLICADA SOBRE ZARCAO DE SECAGEM RAPIDA,COR LARANJA,DA MESMA LINHADO FABRICANTE,INCLUSIVE LIMPEZA,LIXAMENTO,DESENGORDURAMENTOE DUAS DEMAOS DE ACABAMENTO</v>
          </cell>
          <cell r="H10388" t="str">
            <v>UN</v>
          </cell>
          <cell r="I10388">
            <v>49.26</v>
          </cell>
        </row>
        <row r="10389">
          <cell r="A10389" t="str">
            <v>21.010.0010-0</v>
          </cell>
          <cell r="B10389" t="str">
            <v>PINTURA DE POSTE RETO,DE ACO,DE 7,00 A 9,00M,COM TINTA DE ACABAMENTO GRAFITE SINTETICO,A BASE DE RESINA ALQUIDICA,APLICADA SOBRE ZARCAO DE SECAGEM RAPIDA,COR LARANJA,DA MESMA LINHADO FABRICANTE,INCLUSIVE LIMPEZA,LIXAMENTO,DESENGORDURAMENTOE DUAS DEMAOS DE ACABAMENTO</v>
          </cell>
          <cell r="C10389" t="str">
            <v>UN</v>
          </cell>
          <cell r="D10389">
            <v>91.57</v>
          </cell>
          <cell r="F10389" t="str">
            <v>21.010.0010-A</v>
          </cell>
          <cell r="G10389" t="str">
            <v>PINTURA DE POSTE RETO,DE ACO,DE 7,00 A 9,00M,COM TINTA DE ACABAMENTO GRAFITE SINTETICO,A BASE DE RESINA ALQUIDICA,APLICADA SOBRE ZARCAO DE SECAGEM RAPIDA,COR LARANJA,DA MESMA LINHADO FABRICANTE,INCLUSIVE LIMPEZA,LIXAMENTO,DESENGORDURAMENTOE DUAS DEMAOS DE ACABAMENTO</v>
          </cell>
          <cell r="H10389" t="str">
            <v>UN</v>
          </cell>
          <cell r="I10389">
            <v>83.95</v>
          </cell>
        </row>
        <row r="10390">
          <cell r="A10390" t="str">
            <v>21.010.0015-0</v>
          </cell>
          <cell r="B10390" t="str">
            <v>PINTURA DE POSTE RETO,DE ACO,DE 10,00 A 15,00M,COM TINTA DEACABAMENTO GRAFITE SINTETICO,A BASE DE RESINA ALQUIDICA,APLICADA SOBRE ZARCAO DE SECAGEM RAPIDA,COR LARANJA,DA MESMA LINHA DO FABRICANTE,INCLUSIVE LIMPEZA,LIXAMENTO,DESENGORDURAMENTO E DUAS DEMAOS DE ACABAMENTO</v>
          </cell>
          <cell r="C10390" t="str">
            <v>UN</v>
          </cell>
          <cell r="D10390">
            <v>232.62</v>
          </cell>
          <cell r="F10390" t="str">
            <v>21.010.0015-A</v>
          </cell>
          <cell r="G10390" t="str">
            <v>PINTURA DE POSTE RETO,DE ACO,DE 10,00 A 15,00M,COM TINTA DEACABAMENTO GRAFITE SINTETICO,A BASE DE RESINA ALQUIDICA,APLICADA SOBRE ZARCAO DE SECAGEM RAPIDA,COR LARANJA,DA MESMA LINHA DO FABRICANTE,INCLUSIVE LIMPEZA,LIXAMENTO,DESENGORDURAMENTO E DUAS DEMAOS DE ACABAMENTO</v>
          </cell>
          <cell r="H10390" t="str">
            <v>UN</v>
          </cell>
          <cell r="I10390">
            <v>213.26</v>
          </cell>
        </row>
        <row r="10391">
          <cell r="A10391" t="str">
            <v>21.010.0020-0</v>
          </cell>
          <cell r="B10391" t="str">
            <v>PINTURA DE POSTE RETO,DE ACO,DE 16,00 A 20,00M,COM TINTA DEACABAMENTO GRAFITE SINTETICO A BASE DE RESINA ALQUIDICA,APLICADA SOBRE ZARCAO DE SECAGEM RAPIDA,COR LARANJA,DA MESMA LINHA DO FABRICANTE,INCLUSIVE LIMPEZA,LIXAMENTO,DESENGORDURAMENTO E DUAS DEMAOS DE ACABAMENTO</v>
          </cell>
          <cell r="C10391" t="str">
            <v>UN</v>
          </cell>
          <cell r="D10391">
            <v>394.18</v>
          </cell>
          <cell r="F10391" t="str">
            <v>21.010.0020-A</v>
          </cell>
          <cell r="G10391" t="str">
            <v>PINTURA DE POSTE RETO,DE ACO,DE 16,00 A 20,00M,COM TINTA DEACABAMENTO GRAFITE SINTETICO A BASE DE RESINA ALQUIDICA,APLICADA SOBRE ZARCAO DE SECAGEM RAPIDA,COR LARANJA,DA MESMA LINHA DO FABRICANTE,INCLUSIVE LIMPEZA,LIXAMENTO,DESENGORDURAMENTO E DUAS DEMAOS DE ACABAMENTO</v>
          </cell>
          <cell r="H10391" t="str">
            <v>UN</v>
          </cell>
          <cell r="I10391">
            <v>360.54</v>
          </cell>
        </row>
        <row r="10392">
          <cell r="A10392" t="str">
            <v>21.010.0025-0</v>
          </cell>
          <cell r="B10392"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10392" t="str">
            <v>UN</v>
          </cell>
          <cell r="D10392">
            <v>105.3</v>
          </cell>
          <cell r="F10392" t="str">
            <v>21.010.0025-A</v>
          </cell>
          <cell r="G10392"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H10392" t="str">
            <v>UN</v>
          </cell>
          <cell r="I10392">
            <v>96.36</v>
          </cell>
        </row>
        <row r="10393">
          <cell r="A10393" t="str">
            <v>21.010.0030-0</v>
          </cell>
          <cell r="B10393"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10393" t="str">
            <v>UN</v>
          </cell>
          <cell r="D10393">
            <v>128.77000000000001</v>
          </cell>
          <cell r="F10393" t="str">
            <v>21.010.0030-A</v>
          </cell>
          <cell r="G10393"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H10393" t="str">
            <v>UN</v>
          </cell>
          <cell r="I10393">
            <v>117.75</v>
          </cell>
        </row>
        <row r="10394">
          <cell r="A10394" t="str">
            <v>21.010.0035-0</v>
          </cell>
          <cell r="B10394"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10394" t="str">
            <v>UN</v>
          </cell>
          <cell r="D10394">
            <v>156.6</v>
          </cell>
          <cell r="F10394" t="str">
            <v>21.010.0035-A</v>
          </cell>
          <cell r="G10394"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H10394" t="str">
            <v>UN</v>
          </cell>
          <cell r="I10394">
            <v>143.29</v>
          </cell>
        </row>
        <row r="10395">
          <cell r="A10395" t="str">
            <v>21.010.0040-0</v>
          </cell>
          <cell r="B10395"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10395" t="str">
            <v>UN</v>
          </cell>
          <cell r="D10395">
            <v>174.8</v>
          </cell>
          <cell r="F10395" t="str">
            <v>21.010.0040-A</v>
          </cell>
          <cell r="G10395"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H10395" t="str">
            <v>UN</v>
          </cell>
          <cell r="I10395">
            <v>160.02000000000001</v>
          </cell>
        </row>
        <row r="10396">
          <cell r="A10396" t="str">
            <v>21.010.0045-0</v>
          </cell>
          <cell r="B10396" t="str">
            <v>PINTURA DE BRACO COM 2 DEMAOS DE TINTA FENOLICA</v>
          </cell>
          <cell r="C10396" t="str">
            <v>UN</v>
          </cell>
          <cell r="D10396">
            <v>69.72</v>
          </cell>
          <cell r="F10396" t="str">
            <v>21.010.0045-A</v>
          </cell>
          <cell r="G10396" t="str">
            <v>PINTURA DE BRACO COM 2 DEMAOS DE TINTA FENOLICA</v>
          </cell>
          <cell r="H10396" t="str">
            <v>UN</v>
          </cell>
          <cell r="I10396">
            <v>63.76</v>
          </cell>
        </row>
        <row r="10397">
          <cell r="A10397" t="str">
            <v>21.011.0010-0</v>
          </cell>
          <cell r="B10397" t="str">
            <v>FUNDACAO SIMPLES DE CONCRETO PRE-MOLDADO,PROJETO RIOLUZ,COMCHUMBADORES DE ACO,PROVIDO DE ARRUELAS E PORCAS PARA FIXACAODE POSTE RETO DE ACO,DE 3,50 ATE 6,00M,EXCLUSIVE O POSTE E CHUMBADORES</v>
          </cell>
          <cell r="C10397" t="str">
            <v>UN</v>
          </cell>
          <cell r="D10397">
            <v>210.97</v>
          </cell>
          <cell r="F10397" t="str">
            <v>21.011.0010-A</v>
          </cell>
          <cell r="G10397" t="str">
            <v>FUNDACAO SIMPLES DE CONCRETO PRE-MOLDADO,PROJETO RIOLUZ,COMCHUMBADORES DE ACO,PROVIDO DE ARRUELAS E PORCAS PARA FIXACAODE POSTE RETO DE ACO,DE 3,50 ATE 6,00M,EXCLUSIVE O POSTE E CHUMBADORES</v>
          </cell>
          <cell r="H10397" t="str">
            <v>UN</v>
          </cell>
          <cell r="I10397">
            <v>188.2</v>
          </cell>
        </row>
        <row r="10398">
          <cell r="A10398" t="str">
            <v>21.011.0012-0</v>
          </cell>
          <cell r="B10398" t="str">
            <v>FUNDACAO SIMPLES DE CONCRETO PRE-MOLDADO,PROJETO RIOLUZ,COMCHUMBADORES DE ACO,PROVIDO DE ARRUELAS E PORCAS PARA FIXACAODE POSTE RETO DE ACO,DE 7,00 ATE 9,00M,EXCLUSIVE O POSTE E CHUMBADORES</v>
          </cell>
          <cell r="C10398" t="str">
            <v>UN</v>
          </cell>
          <cell r="D10398">
            <v>251.44</v>
          </cell>
          <cell r="F10398" t="str">
            <v>21.011.0012-A</v>
          </cell>
          <cell r="G10398" t="str">
            <v>FUNDACAO SIMPLES DE CONCRETO PRE-MOLDADO,PROJETO RIOLUZ,COMCHUMBADORES DE ACO,PROVIDO DE ARRUELAS E PORCAS PARA FIXACAODE POSTE RETO DE ACO,DE 7,00 ATE 9,00M,EXCLUSIVE O POSTE E CHUMBADORES</v>
          </cell>
          <cell r="H10398" t="str">
            <v>UN</v>
          </cell>
          <cell r="I10398">
            <v>228.68</v>
          </cell>
        </row>
        <row r="10399">
          <cell r="A10399" t="str">
            <v>21.011.0015-0</v>
          </cell>
          <cell r="B10399" t="str">
            <v>FUNDACAO SIMPLES DE CONCRETO PRE-MOLDADO,PROJETO RIOLUZ,COMCHUMBADORES DE ACO,PROVIDO DE ARRUELAS E PORCAS PARA FIXACAODE POSTE RETO DE ACO,DE 12,00 ATE 15,00M,EXCLUSIVE O POSTE ECHUMBADORES</v>
          </cell>
          <cell r="C10399" t="str">
            <v>UN</v>
          </cell>
          <cell r="D10399">
            <v>628.69000000000005</v>
          </cell>
          <cell r="F10399" t="str">
            <v>21.011.0015-A</v>
          </cell>
          <cell r="G10399" t="str">
            <v>FUNDACAO SIMPLES DE CONCRETO PRE-MOLDADO,PROJETO RIOLUZ,COMCHUMBADORES DE ACO,PROVIDO DE ARRUELAS E PORCAS PARA FIXACAODE POSTE RETO DE ACO,DE 12,00 ATE 15,00M,EXCLUSIVE O POSTE ECHUMBADORES</v>
          </cell>
          <cell r="H10399" t="str">
            <v>UN</v>
          </cell>
          <cell r="I10399">
            <v>583.16999999999996</v>
          </cell>
        </row>
        <row r="10400">
          <cell r="A10400" t="str">
            <v>21.011.0016-0</v>
          </cell>
          <cell r="B10400" t="str">
            <v>FUNDACAO SIMPLES DE CONCRETO PRE-MOLDADO,PROJETO RIOLUZ,COMCHUMBADORES DE ACO,PROVIDO DE ARRUELAS E PORCAS PARA FIXACAODE POSTE RETO DE ACO,DE 16,00 ATE 20,00M,EXCLUSIVE POSTE E CHUMBADORES</v>
          </cell>
          <cell r="C10400" t="str">
            <v>UN</v>
          </cell>
          <cell r="D10400">
            <v>1238.81</v>
          </cell>
          <cell r="F10400" t="str">
            <v>21.011.0016-A</v>
          </cell>
          <cell r="G10400" t="str">
            <v>FUNDACAO SIMPLES DE CONCRETO PRE-MOLDADO,PROJETO RIOLUZ,COMCHUMBADORES DE ACO,PROVIDO DE ARRUELAS E PORCAS PARA FIXACAODE POSTE RETO DE ACO,DE 16,00 ATE 20,00M,EXCLUSIVE POSTE E CHUMBADORES</v>
          </cell>
          <cell r="H10400" t="str">
            <v>UN</v>
          </cell>
          <cell r="I10400">
            <v>1147.76</v>
          </cell>
        </row>
        <row r="10401">
          <cell r="A10401" t="str">
            <v>21.011.0020-0</v>
          </cell>
          <cell r="B10401" t="str">
            <v>FUNDACAO SIMPLES DE CONCRETO PRE-MOLDADO,PROJETO RIOLUZ,COMCHUMBADORES DE ACO,PROVIDO DE ARRUELAS E PORCAS PARA FIXACAODE POSTE CURVO DE ACO,DE 1 BRACO,DE 8,00 ATE 9,00M,EXCLUSIVEO POSTE E CHUMBADORES</v>
          </cell>
          <cell r="C10401" t="str">
            <v>UN</v>
          </cell>
          <cell r="D10401">
            <v>251.44</v>
          </cell>
          <cell r="F10401" t="str">
            <v>21.011.0020-A</v>
          </cell>
          <cell r="G10401" t="str">
            <v>FUNDACAO SIMPLES DE CONCRETO PRE-MOLDADO,PROJETO RIOLUZ,COMCHUMBADORES DE ACO,PROVIDO DE ARRUELAS E PORCAS PARA FIXACAODE POSTE CURVO DE ACO,DE 1 BRACO,DE 8,00 ATE 9,00M,EXCLUSIVEO POSTE E CHUMBADORES</v>
          </cell>
          <cell r="H10401" t="str">
            <v>UN</v>
          </cell>
          <cell r="I10401">
            <v>228.68</v>
          </cell>
        </row>
        <row r="10402">
          <cell r="A10402" t="str">
            <v>21.011.0021-0</v>
          </cell>
          <cell r="B10402" t="str">
            <v>FUNDACAO SIMPLES DE CONCRETO PRE-MOLDADO,PROJETO RIOLUZ,COMCHUMBADORES DE ACO,PROVIDO DE ARRUELAS E PORCAS PARA FIXACAODE POSTE CURVO DE ACO,DE 1 BRACO,DE 10,00 ATE 12,00M,EXCLUSIVE O POSTE E CHUMBADORES</v>
          </cell>
          <cell r="C10402" t="str">
            <v>UN</v>
          </cell>
          <cell r="D10402">
            <v>488.57</v>
          </cell>
          <cell r="F10402" t="str">
            <v>21.011.0021-A</v>
          </cell>
          <cell r="G10402" t="str">
            <v>FUNDACAO SIMPLES DE CONCRETO PRE-MOLDADO,PROJETO RIOLUZ,COMCHUMBADORES DE ACO,PROVIDO DE ARRUELAS E PORCAS PARA FIXACAODE POSTE CURVO DE ACO,DE 1 BRACO,DE 10,00 ATE 12,00M,EXCLUSIVE O POSTE E CHUMBADORES</v>
          </cell>
          <cell r="H10402" t="str">
            <v>UN</v>
          </cell>
          <cell r="I10402">
            <v>452.15</v>
          </cell>
        </row>
        <row r="10403">
          <cell r="A10403" t="str">
            <v>21.011.0025-0</v>
          </cell>
          <cell r="B10403" t="str">
            <v>FUNDACAO SIMPLES DE CONCRETO PRE-MOLDADO,PROJETO RIOLUZ COMCHUMBADORES DE ACO,PROVIDO DE ARRUELAS E PORCAS PARA FIXACAODE POSTE CURVO DE ACO,DE 2 BRACOS,DE 8,00 ATE 9,00M,EXCLUSIVE O POSTE E CHUMBADORES</v>
          </cell>
          <cell r="C10403" t="str">
            <v>UN</v>
          </cell>
          <cell r="D10403">
            <v>251.44</v>
          </cell>
          <cell r="F10403" t="str">
            <v>21.011.0025-A</v>
          </cell>
          <cell r="G10403" t="str">
            <v>FUNDACAO SIMPLES DE CONCRETO PRE-MOLDADO,PROJETO RIOLUZ COMCHUMBADORES DE ACO,PROVIDO DE ARRUELAS E PORCAS PARA FIXACAODE POSTE CURVO DE ACO,DE 2 BRACOS,DE 8,00 ATE 9,00M,EXCLUSIVE O POSTE E CHUMBADORES</v>
          </cell>
          <cell r="H10403" t="str">
            <v>UN</v>
          </cell>
          <cell r="I10403">
            <v>228.68</v>
          </cell>
        </row>
        <row r="10404">
          <cell r="A10404" t="str">
            <v>21.011.0026-0</v>
          </cell>
          <cell r="B10404" t="str">
            <v>FUNDACAO SIMPLES DE CONCRETO PRE-MOLDADO,PROJETO RIOLUZ,COMCHUMBADORES DE ACO,PROVIDO DE ARRUELAS E PORCAS PARA FIXACAODE POSTE CURVO DE ACO,DE 2 BRACOS,DE 10,00 ATE 12,00M,EXCLUSIVE O POSTE E CHUMBADORES</v>
          </cell>
          <cell r="C10404" t="str">
            <v>UN</v>
          </cell>
          <cell r="D10404">
            <v>488.57</v>
          </cell>
          <cell r="F10404" t="str">
            <v>21.011.0026-A</v>
          </cell>
          <cell r="G10404" t="str">
            <v>FUNDACAO SIMPLES DE CONCRETO PRE-MOLDADO,PROJETO RIOLUZ,COMCHUMBADORES DE ACO,PROVIDO DE ARRUELAS E PORCAS PARA FIXACAODE POSTE CURVO DE ACO,DE 2 BRACOS,DE 10,00 ATE 12,00M,EXCLUSIVE O POSTE E CHUMBADORES</v>
          </cell>
          <cell r="H10404" t="str">
            <v>UN</v>
          </cell>
          <cell r="I10404">
            <v>452.15</v>
          </cell>
        </row>
        <row r="10405">
          <cell r="A10405" t="str">
            <v>21.011.0030-0</v>
          </cell>
          <cell r="B10405" t="str">
            <v>FUNDACAO ESPECIAL PARA FIXACAO DE POSTE DE CONCRETO,CIRCULAR,RETO,DE 9,00M,EM TERRENO PANTANOSO OU ATERRADO,CONFORME PROJETO NºA4-1651-PD,RIOLUZ,EXCLUSIVE O POSTE</v>
          </cell>
          <cell r="C10405" t="str">
            <v>UN</v>
          </cell>
          <cell r="D10405">
            <v>1144.3699999999999</v>
          </cell>
          <cell r="F10405" t="str">
            <v>21.011.0030-A</v>
          </cell>
          <cell r="G10405" t="str">
            <v>FUNDACAO ESPECIAL PARA FIXACAO DE POSTE DE CONCRETO,CIRCULAR,RETO,DE 9,00M,EM TERRENO PANTANOSO OU ATERRADO,CONFORME PROJETO NºA4-1651-PD,RIOLUZ,EXCLUSIVE O POSTE</v>
          </cell>
          <cell r="H10405" t="str">
            <v>UN</v>
          </cell>
          <cell r="I10405">
            <v>1076.08</v>
          </cell>
        </row>
        <row r="10406">
          <cell r="A10406" t="str">
            <v>21.011.0035-0</v>
          </cell>
          <cell r="B10406" t="str">
            <v>FUNDACAO ESPECIAL PARA FIXACAO DE POSTE DE CONCRETO,CIRCULAR,RETO DE 13,00M,EM TERRENO PANTANOSO OU ATERRADO,CONFORME PROJETO NºA4-1651-PD,RIOLUZ,EXCLUSIVE O POSTE</v>
          </cell>
          <cell r="C10406" t="str">
            <v>UN</v>
          </cell>
          <cell r="D10406">
            <v>2372.3000000000002</v>
          </cell>
          <cell r="F10406" t="str">
            <v>21.011.0035-A</v>
          </cell>
          <cell r="G10406" t="str">
            <v>FUNDACAO ESPECIAL PARA FIXACAO DE POSTE DE CONCRETO,CIRCULAR,RETO DE 13,00M,EM TERRENO PANTANOSO OU ATERRADO,CONFORME PROJETO NºA4-1651-PD,RIOLUZ,EXCLUSIVE O POSTE</v>
          </cell>
          <cell r="H10406" t="str">
            <v>UN</v>
          </cell>
          <cell r="I10406">
            <v>2281.25</v>
          </cell>
        </row>
        <row r="10407">
          <cell r="A10407" t="str">
            <v>21.011.0040-0</v>
          </cell>
          <cell r="B10407" t="str">
            <v>FUNDACAO ESPECIAL PARA FIXACAO DE POSTE DE CONCRETO,CIRCULAR,RETO,DE 17,00M,EM TERRENO PANTANOSO OU ATERRADO,CONFORME PROJETO Nº A4-1651-PD,RIOLUZ,EXCLUSIVE O POSTE</v>
          </cell>
          <cell r="C10407" t="str">
            <v>UN</v>
          </cell>
          <cell r="D10407">
            <v>2953.95</v>
          </cell>
          <cell r="F10407" t="str">
            <v>21.011.0040-A</v>
          </cell>
          <cell r="G10407" t="str">
            <v>FUNDACAO ESPECIAL PARA FIXACAO DE POSTE DE CONCRETO,CIRCULAR,RETO,DE 17,00M,EM TERRENO PANTANOSO OU ATERRADO,CONFORME PROJETO Nº A4-1651-PD,RIOLUZ,EXCLUSIVE O POSTE</v>
          </cell>
          <cell r="H10407" t="str">
            <v>UN</v>
          </cell>
          <cell r="I10407">
            <v>2817.38</v>
          </cell>
        </row>
        <row r="10408">
          <cell r="A10408" t="str">
            <v>21.011.0050-0</v>
          </cell>
          <cell r="B10408" t="str">
            <v>FUNDACAO ESPECIAL PARA FIXACAO DE POSTE DE CONCRETO,CIRCULAR,RETO,DE 23,00M,EM TERRENO PANTANOSO OU ATERRADO,CONFORME PROJETO Nº A4-1651-PD,RIOLUZ,EXCLUSIVE O POSTE</v>
          </cell>
          <cell r="C10408" t="str">
            <v>UN</v>
          </cell>
          <cell r="D10408">
            <v>3376.89</v>
          </cell>
          <cell r="F10408" t="str">
            <v>21.011.0050-A</v>
          </cell>
          <cell r="G10408" t="str">
            <v>FUNDACAO ESPECIAL PARA FIXACAO DE POSTE DE CONCRETO,CIRCULAR,RETO,DE 23,00M,EM TERRENO PANTANOSO OU ATERRADO,CONFORME PROJETO Nº A4-1651-PD,RIOLUZ,EXCLUSIVE O POSTE</v>
          </cell>
          <cell r="H10408" t="str">
            <v>UN</v>
          </cell>
          <cell r="I10408">
            <v>3217.55</v>
          </cell>
        </row>
        <row r="10409">
          <cell r="A10409" t="str">
            <v>21.011.0060-0</v>
          </cell>
          <cell r="B10409" t="str">
            <v>FUNDACAO ESPECIAL PARA FIXACAO DE POSTE DE CONCRETO,CIRCULAR,RETO,DE 33,00M,EM TERRENO PANTANOSO OU ATERRADO,CONFORME PROJETO Nº A4-1651-PD,RIOLUZ,EXCLUSIVE O POSTE</v>
          </cell>
          <cell r="C10409" t="str">
            <v>UN</v>
          </cell>
          <cell r="D10409">
            <v>4710.7700000000004</v>
          </cell>
          <cell r="F10409" t="str">
            <v>21.011.0060-A</v>
          </cell>
          <cell r="G10409" t="str">
            <v>FUNDACAO ESPECIAL PARA FIXACAO DE POSTE DE CONCRETO,CIRCULAR,RETO,DE 33,00M,EM TERRENO PANTANOSO OU ATERRADO,CONFORME PROJETO Nº A4-1651-PD,RIOLUZ,EXCLUSIVE O POSTE</v>
          </cell>
          <cell r="H10409" t="str">
            <v>UN</v>
          </cell>
          <cell r="I10409">
            <v>4437.62</v>
          </cell>
        </row>
        <row r="10410">
          <cell r="A10410" t="str">
            <v>21.011.0070-0</v>
          </cell>
          <cell r="B10410" t="str">
            <v>FUNDACAO ESPECIAL PARA FIXACAO DE POSTE DE ACO,RETO OU CURVO,COM FLANGE DE 1 OU 2 BRACOS,DE 16,00 ATE 20,00M,EM TERRENOPANTANOSO OU ATERRADO,CONFORME PROJETO Nº A4-1651-PD,RIOLUZ,EXCLUSIVE O POSTE</v>
          </cell>
          <cell r="C10410" t="str">
            <v>UN</v>
          </cell>
          <cell r="D10410">
            <v>3267.39</v>
          </cell>
          <cell r="F10410" t="str">
            <v>21.011.0070-A</v>
          </cell>
          <cell r="G10410" t="str">
            <v>FUNDACAO ESPECIAL PARA FIXACAO DE POSTE DE ACO,RETO OU CURVO,COM FLANGE DE 1 OU 2 BRACOS,DE 16,00 ATE 20,00M,EM TERRENOPANTANOSO OU ATERRADO,CONFORME PROJETO Nº A4-1651-PD,RIOLUZ,EXCLUSIVE O POSTE</v>
          </cell>
          <cell r="H10410" t="str">
            <v>UN</v>
          </cell>
          <cell r="I10410">
            <v>3176.34</v>
          </cell>
        </row>
        <row r="10411">
          <cell r="A10411" t="str">
            <v>21.011.0075-0</v>
          </cell>
          <cell r="B10411" t="str">
            <v>FUNDACAO PARA POSTE RETO,DE ACO,DE 3,50 A 6,00M,EM TERRENO DE AREIA,ARGILA OU PICARRA,INCLUSIVE INSTALACAO E FORNECIMENTO DE TAMPA DE PROTECAO</v>
          </cell>
          <cell r="C10411" t="str">
            <v>UN</v>
          </cell>
          <cell r="D10411">
            <v>818.37</v>
          </cell>
          <cell r="F10411" t="str">
            <v>21.011.0075-A</v>
          </cell>
          <cell r="G10411" t="str">
            <v>FUNDACAO PARA POSTE RETO,DE ACO,DE 3,50 A 6,00M,EM TERRENO DE AREIA,ARGILA OU PICARRA,INCLUSIVE INSTALACAO E FORNECIMENTO DE TAMPA DE PROTECAO</v>
          </cell>
          <cell r="H10411" t="str">
            <v>UN</v>
          </cell>
          <cell r="I10411">
            <v>772.84</v>
          </cell>
        </row>
        <row r="10412">
          <cell r="A10412" t="str">
            <v>21.011.0080-0</v>
          </cell>
          <cell r="B10412" t="str">
            <v>FUNDACAO PARA POSTE RETO,DE ACO,DE 7,00 A 9,00M,EM TERRENO DE AREIA,ARGILA OU PICARRA,INCLUSIVE INSTALACAO E FORNECIMENTO DE TAMPA DE PROTECAO</v>
          </cell>
          <cell r="C10412" t="str">
            <v>UN</v>
          </cell>
          <cell r="D10412">
            <v>1177.95</v>
          </cell>
          <cell r="F10412" t="str">
            <v>21.011.0080-A</v>
          </cell>
          <cell r="G10412" t="str">
            <v>FUNDACAO PARA POSTE RETO,DE ACO,DE 7,00 A 9,00M,EM TERRENO DE AREIA,ARGILA OU PICARRA,INCLUSIVE INSTALACAO E FORNECIMENTO DE TAMPA DE PROTECAO</v>
          </cell>
          <cell r="H10412" t="str">
            <v>UN</v>
          </cell>
          <cell r="I10412">
            <v>1109.6600000000001</v>
          </cell>
        </row>
        <row r="10413">
          <cell r="A10413" t="str">
            <v>21.011.0085-0</v>
          </cell>
          <cell r="B10413" t="str">
            <v>FUNDACAO PARA POSTE RETO,DE ACO,DE 10,00 A 15,00M,EM TERRENODE AREIA,ARGILA OU PICARRA,INCLUSIVE INSTALACAO E FORNECIMENTO DE TAMPA DE PROTECAO</v>
          </cell>
          <cell r="C10413" t="str">
            <v>UN</v>
          </cell>
          <cell r="D10413">
            <v>2485.15</v>
          </cell>
          <cell r="F10413" t="str">
            <v>21.011.0085-A</v>
          </cell>
          <cell r="G10413" t="str">
            <v>FUNDACAO PARA POSTE RETO,DE ACO,DE 10,00 A 15,00M,EM TERRENODE AREIA,ARGILA OU PICARRA,INCLUSIVE INSTALACAO E FORNECIMENTO DE TAMPA DE PROTECAO</v>
          </cell>
          <cell r="H10413" t="str">
            <v>UN</v>
          </cell>
          <cell r="I10413">
            <v>2394.1</v>
          </cell>
        </row>
        <row r="10414">
          <cell r="A10414" t="str">
            <v>21.011.0090-0</v>
          </cell>
          <cell r="B10414" t="str">
            <v>FUNDACAO PARA POSTE CURVO,DE ACO,DE 8,00 A 9,00M,DE 1 OU 2 BRACOS,EM TERRRENO DE AREIA,ARGILA OU PICARRA,INCLUSIVE INSTALACAO E FORNECIMENTO DE TAMPA DE PROTECAO</v>
          </cell>
          <cell r="C10414" t="str">
            <v>UN</v>
          </cell>
          <cell r="D10414">
            <v>1382.63</v>
          </cell>
          <cell r="F10414" t="str">
            <v>21.011.0090-A</v>
          </cell>
          <cell r="G10414" t="str">
            <v>FUNDACAO PARA POSTE CURVO,DE ACO,DE 8,00 A 9,00M,DE 1 OU 2 BRACOS,EM TERRRENO DE AREIA,ARGILA OU PICARRA,INCLUSIVE INSTALACAO E FORNECIMENTO DE TAMPA DE PROTECAO</v>
          </cell>
          <cell r="H10414" t="str">
            <v>UN</v>
          </cell>
          <cell r="I10414">
            <v>1287.02</v>
          </cell>
        </row>
        <row r="10415">
          <cell r="A10415" t="str">
            <v>21.011.0095-0</v>
          </cell>
          <cell r="B10415" t="str">
            <v>FUNDACAO PARA POSTE DE CONCRETO,CIRCULAR,ATE 12,00M DE ALTURA,EM TERRENO DE AREIA,ARGILA OU PICARRA,INCLUSIVE INSTALACAOE FORNECIMENTO DE TAMPA DE PROTECAO</v>
          </cell>
          <cell r="C10415" t="str">
            <v>UN</v>
          </cell>
          <cell r="D10415">
            <v>2468.1</v>
          </cell>
          <cell r="F10415" t="str">
            <v>21.011.0095-A</v>
          </cell>
          <cell r="G10415" t="str">
            <v>FUNDACAO PARA POSTE DE CONCRETO,CIRCULAR,ATE 12,00M DE ALTURA,EM TERRENO DE AREIA,ARGILA OU PICARRA,INCLUSIVE INSTALACAOE FORNECIMENTO DE TAMPA DE PROTECAO</v>
          </cell>
          <cell r="H10415" t="str">
            <v>UN</v>
          </cell>
          <cell r="I10415">
            <v>2379.3200000000002</v>
          </cell>
        </row>
        <row r="10416">
          <cell r="A10416" t="str">
            <v>21.011.0100-0</v>
          </cell>
          <cell r="B10416" t="str">
            <v>FUNDACAO PARA POSTE DE CONCRETO,CIRCULAR,DE 13,00M DE ALTURA,EM TERRENO DE AREIA,ARGILA OU PICARRA,INCLUSIVE INSTALACAOE FORNECIMENTO DE TAMPA DE PROTECAO</v>
          </cell>
          <cell r="C10416" t="str">
            <v>UN</v>
          </cell>
          <cell r="D10416">
            <v>2485.15</v>
          </cell>
          <cell r="F10416" t="str">
            <v>21.011.0100-A</v>
          </cell>
          <cell r="G10416" t="str">
            <v>FUNDACAO PARA POSTE DE CONCRETO,CIRCULAR,DE 13,00M DE ALTURA,EM TERRENO DE AREIA,ARGILA OU PICARRA,INCLUSIVE INSTALACAOE FORNECIMENTO DE TAMPA DE PROTECAO</v>
          </cell>
          <cell r="H10416" t="str">
            <v>UN</v>
          </cell>
          <cell r="I10416">
            <v>2394.1</v>
          </cell>
        </row>
        <row r="10417">
          <cell r="A10417" t="str">
            <v>21.013.0010-0</v>
          </cell>
          <cell r="B10417" t="str">
            <v>CHUMBADORES DE ACO,PARA FIXACAO DE POSTE RETO OU CURVO,DE ACO,DE 7,00 ATE 9,00M,COM FLANGE.FORNECIMENTO E COLOCACAO</v>
          </cell>
          <cell r="C10417" t="str">
            <v>UN</v>
          </cell>
          <cell r="D10417">
            <v>1336.45</v>
          </cell>
          <cell r="F10417" t="str">
            <v>21.013.0010-A</v>
          </cell>
          <cell r="G10417" t="str">
            <v>CHUMBADORES DE ACO,PARA FIXACAO DE POSTE RETO OU CURVO,DE ACO,DE 7,00 ATE 9,00M,COM FLANGE.FORNECIMENTO E COLOCACAO</v>
          </cell>
          <cell r="H10417" t="str">
            <v>UN</v>
          </cell>
          <cell r="I10417">
            <v>1318.24</v>
          </cell>
        </row>
        <row r="10418">
          <cell r="A10418" t="str">
            <v>21.015.0179-0</v>
          </cell>
          <cell r="B10418" t="str">
            <v>ARMACAO SECUNDARIA VERTICAL,COMPLETA,PARA UMA REDE DE B.T.,EXCLUSIVE FORNECIMENTO DA ARMACAO E DAS CINTAS DE FIXACAO.INSTALACAO</v>
          </cell>
          <cell r="C10418" t="str">
            <v>UN</v>
          </cell>
          <cell r="D10418">
            <v>17.05</v>
          </cell>
          <cell r="F10418" t="str">
            <v>21.015.0179-A</v>
          </cell>
          <cell r="G10418" t="str">
            <v>ARMACAO SECUNDARIA VERTICAL,COMPLETA,PARA UMA REDE DE B.T.,EXCLUSIVE FORNECIMENTO DA ARMACAO E DAS CINTAS DE FIXACAO.INSTALACAO</v>
          </cell>
          <cell r="H10418" t="str">
            <v>UN</v>
          </cell>
          <cell r="I10418">
            <v>14.78</v>
          </cell>
        </row>
        <row r="10419">
          <cell r="A10419" t="str">
            <v>21.015.0181-0</v>
          </cell>
          <cell r="B10419" t="str">
            <v>ARMACAO SECUNDARIA VERTICAL,DE 4(QUATRO)ESTRIBOS,COMPLETA,PARA UMA REDE DE B.T.,DE 4(QUATRO)CONDUTORES,PARA ALINHAMENTORETO,ANGULO INFERIOR A 90º E PONTO TERMINAL,EXCLUSIVE FORNECIMENTO DAS CINTAS DE FIXACAO(VER CONJUNTO BTV 1).FORNECIMENTO E INSTALACAO</v>
          </cell>
          <cell r="C10419" t="str">
            <v>UN</v>
          </cell>
          <cell r="D10419">
            <v>97.98</v>
          </cell>
          <cell r="F10419" t="str">
            <v>21.015.0181-A</v>
          </cell>
          <cell r="G10419" t="str">
            <v>ARMACAO SECUNDARIA VERTICAL,DE 4(QUATRO)ESTRIBOS,COMPLETA,PARA UMA REDE DE B.T.,DE 4(QUATRO)CONDUTORES,PARA ALINHAMENTORETO,ANGULO INFERIOR A 90º E PONTO TERMINAL,EXCLUSIVE FORNECIMENTO DAS CINTAS DE FIXACAO(VER CONJUNTO BTV 1).FORNECIMENTO E INSTALACAO</v>
          </cell>
          <cell r="H10419" t="str">
            <v>UN</v>
          </cell>
          <cell r="I10419">
            <v>95.71</v>
          </cell>
        </row>
        <row r="10420">
          <cell r="A10420" t="str">
            <v>21.015.0182-0</v>
          </cell>
          <cell r="B10420" t="str">
            <v>ARMACAO SECUNDARIA VERTICAL,DE 3(TRES)ESTRIBOS,COMPLETA,PARAUMA REDE DE B.T.,DE 3(TRES)CONDUTORES,PARA ALINHAMENTO RETO,ANGULO INFERIOR A 90º E PONTO TERMINAL,EXCLUSIVE FORNECIMENTO DAS CINTAS DE FIXACAO (VER CONJUNTO BTV 1).FORNECIMENTO EINSTALACAO</v>
          </cell>
          <cell r="C10420" t="str">
            <v>UN</v>
          </cell>
          <cell r="D10420">
            <v>74.39</v>
          </cell>
          <cell r="F10420" t="str">
            <v>21.015.0182-A</v>
          </cell>
          <cell r="G10420" t="str">
            <v>ARMACAO SECUNDARIA VERTICAL,DE 3(TRES)ESTRIBOS,COMPLETA,PARAUMA REDE DE B.T.,DE 3(TRES)CONDUTORES,PARA ALINHAMENTO RETO,ANGULO INFERIOR A 90º E PONTO TERMINAL,EXCLUSIVE FORNECIMENTO DAS CINTAS DE FIXACAO (VER CONJUNTO BTV 1).FORNECIMENTO EINSTALACAO</v>
          </cell>
          <cell r="H10420" t="str">
            <v>UN</v>
          </cell>
          <cell r="I10420">
            <v>72.12</v>
          </cell>
        </row>
        <row r="10421">
          <cell r="A10421" t="str">
            <v>21.015.0184-0</v>
          </cell>
          <cell r="B10421" t="str">
            <v>CONJUNTO PARA FIXACAO DE REDE 13,8KV,TRIFASICA,EXCLUSIVE FORNECIMENTO DOS ISOLADORES E FERRAGENS.INSTALACAO</v>
          </cell>
          <cell r="C10421" t="str">
            <v>UN</v>
          </cell>
          <cell r="D10421">
            <v>136.44999999999999</v>
          </cell>
          <cell r="F10421" t="str">
            <v>21.015.0184-A</v>
          </cell>
          <cell r="G10421" t="str">
            <v>CONJUNTO PARA FIXACAO DE REDE 13,8KV,TRIFASICA,EXCLUSIVE FORNECIMENTO DOS ISOLADORES E FERRAGENS.INSTALACAO</v>
          </cell>
          <cell r="H10421" t="str">
            <v>UN</v>
          </cell>
          <cell r="I10421">
            <v>118.24</v>
          </cell>
        </row>
        <row r="10422">
          <cell r="A10422" t="str">
            <v>21.015.0186-0</v>
          </cell>
          <cell r="B10422" t="str">
            <v>FERRAGENS SINGELAS,PARA 1 LINHA,DE 13,8KV,BIFASICA TRIANGULAR,POSTE AO CENTRO,PARA ALINHAMENTOS RETOS E ANGULOS ATE 30º(CONJUNTO 13 A1).INSTALACAO</v>
          </cell>
          <cell r="C10422" t="str">
            <v>UN</v>
          </cell>
          <cell r="D10422">
            <v>68.22</v>
          </cell>
          <cell r="F10422" t="str">
            <v>21.015.0186-A</v>
          </cell>
          <cell r="G10422" t="str">
            <v>FERRAGENS SINGELAS,PARA 1 LINHA,DE 13,8KV,BIFASICA TRIANGULAR,POSTE AO CENTRO,PARA ALINHAMENTOS RETOS E ANGULOS ATE 30º(CONJUNTO 13 A1).INSTALACAO</v>
          </cell>
          <cell r="H10422" t="str">
            <v>UN</v>
          </cell>
          <cell r="I10422">
            <v>59.12</v>
          </cell>
        </row>
        <row r="10423">
          <cell r="A10423" t="str">
            <v>21.015.0188-0</v>
          </cell>
          <cell r="B10423" t="str">
            <v>CONJUNTO PARA FIXACAO DE REDE 13,8KV,TRIFASICA,HORIZONTAL,POSTE AO CENTRO,PARA PEQUENOS ANGULOS,PADRAO MADEIRA,MONTAGEMNORMAL,TIPO 13N2.FORNECIMENTO E INSTALACAO</v>
          </cell>
          <cell r="C10423" t="str">
            <v>UN</v>
          </cell>
          <cell r="D10423">
            <v>1109.8499999999999</v>
          </cell>
          <cell r="F10423" t="str">
            <v>21.015.0188-A</v>
          </cell>
          <cell r="G10423" t="str">
            <v>CONJUNTO PARA FIXACAO DE REDE 13,8KV,TRIFASICA,HORIZONTAL,POSTE AO CENTRO,PARA PEQUENOS ANGULOS,PADRAO MADEIRA,MONTAGEMNORMAL,TIPO 13N2.FORNECIMENTO E INSTALACAO</v>
          </cell>
          <cell r="H10423" t="str">
            <v>UN</v>
          </cell>
          <cell r="I10423">
            <v>1100.75</v>
          </cell>
        </row>
        <row r="10424">
          <cell r="A10424" t="str">
            <v>21.015.0190-0</v>
          </cell>
          <cell r="B10424" t="str">
            <v>CONJUNTO PARA FIXACAO DE REDE 13,8KV,TRIFASICA,HORIZONTAL,POSTE AO CENTRO,PARA PEQUENOS ANGULOS,PADRAO MADEIRA,PARA FIMDE LINHA,TIPO 13N5.FORNECIMENTO E INSTALACAO</v>
          </cell>
          <cell r="C10424" t="str">
            <v>UN</v>
          </cell>
          <cell r="D10424">
            <v>1550.98</v>
          </cell>
          <cell r="F10424" t="str">
            <v>21.015.0190-A</v>
          </cell>
          <cell r="G10424" t="str">
            <v>CONJUNTO PARA FIXACAO DE REDE 13,8KV,TRIFASICA,HORIZONTAL,POSTE AO CENTRO,PARA PEQUENOS ANGULOS,PADRAO MADEIRA,PARA FIMDE LINHA,TIPO 13N5.FORNECIMENTO E INSTALACAO</v>
          </cell>
          <cell r="H10424" t="str">
            <v>UN</v>
          </cell>
          <cell r="I10424">
            <v>1541.88</v>
          </cell>
        </row>
        <row r="10425">
          <cell r="A10425" t="str">
            <v>21.015.0192-0</v>
          </cell>
          <cell r="B10425" t="str">
            <v>FERRAGENS SINGELAS E 2 CHAVES FUSIVEIS,EM 1 LINHA DE 13,8KV,HORIZONTAL,POSTE AO CENTRO,EXCLUSIVE FORNECIMENTO DAS CHAVESFUSIVEIS,DOS ISOLADORES E FERRAGENS DA LINHA EXISTENTE.INSTALACAO</v>
          </cell>
          <cell r="C10425" t="str">
            <v>UN</v>
          </cell>
          <cell r="D10425">
            <v>119.39</v>
          </cell>
          <cell r="F10425" t="str">
            <v>21.015.0192-A</v>
          </cell>
          <cell r="G10425" t="str">
            <v>FERRAGENS SINGELAS E 2 CHAVES FUSIVEIS,EM 1 LINHA DE 13,8KV,HORIZONTAL,POSTE AO CENTRO,EXCLUSIVE FORNECIMENTO DAS CHAVESFUSIVEIS,DOS ISOLADORES E FERRAGENS DA LINHA EXISTENTE.INSTALACAO</v>
          </cell>
          <cell r="H10425" t="str">
            <v>UN</v>
          </cell>
          <cell r="I10425">
            <v>103.46</v>
          </cell>
        </row>
        <row r="10426">
          <cell r="A10426" t="str">
            <v>21.015.0194-0</v>
          </cell>
          <cell r="B10426" t="str">
            <v>FERRAGENS SINGELAS E 3 CHAVES FUSIVEIS,EM 1 LINHA DE 13,8KV,HORIZONTAL,POSTE AO CENTRO;EXCLUSIVE FORNECIMENTO DAS CHAVESFUSIVEIS,DOS ISOLADORES E FERRAGENS DA LINHA EXISTENTE.INSTALACAO</v>
          </cell>
          <cell r="C10426" t="str">
            <v>UN</v>
          </cell>
          <cell r="D10426">
            <v>136.44999999999999</v>
          </cell>
          <cell r="F10426" t="str">
            <v>21.015.0194-A</v>
          </cell>
          <cell r="G10426" t="str">
            <v>FERRAGENS SINGELAS E 3 CHAVES FUSIVEIS,EM 1 LINHA DE 13,8KV,HORIZONTAL,POSTE AO CENTRO;EXCLUSIVE FORNECIMENTO DAS CHAVESFUSIVEIS,DOS ISOLADORES E FERRAGENS DA LINHA EXISTENTE.INSTALACAO</v>
          </cell>
          <cell r="H10426" t="str">
            <v>UN</v>
          </cell>
          <cell r="I10426">
            <v>118.24</v>
          </cell>
        </row>
        <row r="10427">
          <cell r="A10427" t="str">
            <v>21.015.0196-0</v>
          </cell>
          <cell r="B10427" t="str">
            <v>CHAVES FUSIVEIS(TRES),EM 1 LINHA DE 13,8KV,HORIZONTAL,POSTECENTRO,INCLUSIVE SUPORTE DE FIXACAO,PADRAO MADEIRA,MONTAGEMNORMAL,TIPO 13N8,EXCLUSIVE ISOLADORES E FERRAGENS DA LINHA EXISTENTE.FORNECIMENTO E INSTALACAO</v>
          </cell>
          <cell r="C10427" t="str">
            <v>UN</v>
          </cell>
          <cell r="D10427">
            <v>2582.4</v>
          </cell>
          <cell r="F10427" t="str">
            <v>21.015.0196-A</v>
          </cell>
          <cell r="G10427" t="str">
            <v>CHAVES FUSIVEIS(TRES),EM 1 LINHA DE 13,8KV,HORIZONTAL,POSTECENTRO,INCLUSIVE SUPORTE DE FIXACAO,PADRAO MADEIRA,MONTAGEMNORMAL,TIPO 13N8,EXCLUSIVE ISOLADORES E FERRAGENS DA LINHA EXISTENTE.FORNECIMENTO E INSTALACAO</v>
          </cell>
          <cell r="H10427" t="str">
            <v>UN</v>
          </cell>
          <cell r="I10427">
            <v>2564.19</v>
          </cell>
        </row>
        <row r="10428">
          <cell r="A10428" t="str">
            <v>21.015.0198-0</v>
          </cell>
          <cell r="B10428" t="str">
            <v>FERRAGENS SINGELAS,PARA 2 LINHAS,DE 25KV,HORIZONTAIS,POSTE AO CENTRO,PARA ALINHAMENTOS RETOS E ANGULOS ATE 30°(CONJUNTO25 E1).INSTALACAO</v>
          </cell>
          <cell r="C10428" t="str">
            <v>UN</v>
          </cell>
          <cell r="D10428">
            <v>136.44999999999999</v>
          </cell>
          <cell r="F10428" t="str">
            <v>21.015.0198-A</v>
          </cell>
          <cell r="G10428" t="str">
            <v>FERRAGENS SINGELAS,PARA 2 LINHAS,DE 25KV,HORIZONTAIS,POSTE AO CENTRO,PARA ALINHAMENTOS RETOS E ANGULOS ATE 30°(CONJUNTO25 E1).INSTALACAO</v>
          </cell>
          <cell r="H10428" t="str">
            <v>UN</v>
          </cell>
          <cell r="I10428">
            <v>118.24</v>
          </cell>
        </row>
        <row r="10429">
          <cell r="A10429" t="str">
            <v>21.015.0201-0</v>
          </cell>
          <cell r="B10429" t="str">
            <v>TRANSFORMADOR DE 5 A 112,5KVA,SOB LINHA DE 13,8KV,EXCLUSIVEFERRAGENS DE SUPORTES,CHAVES FUSIVEIS COM RESPECTIVAS FERRAGENS E TRANSFORMADORES,INCLUSIVE INTERLIGACAO DE AT E BT,SENDO ESTA ULTIMA COM CONECTORES DE LINHA,EXCLUSIVE CONECTORES.INSTALACAO</v>
          </cell>
          <cell r="C10429" t="str">
            <v>UN</v>
          </cell>
          <cell r="D10429">
            <v>272.89999999999998</v>
          </cell>
          <cell r="F10429" t="str">
            <v>21.015.0201-A</v>
          </cell>
          <cell r="G10429" t="str">
            <v>TRANSFORMADOR DE 5 A 112,5KVA,SOB LINHA DE 13,8KV,EXCLUSIVEFERRAGENS DE SUPORTES,CHAVES FUSIVEIS COM RESPECTIVAS FERRAGENS E TRANSFORMADORES,INCLUSIVE INTERLIGACAO DE AT E BT,SENDO ESTA ULTIMA COM CONECTORES DE LINHA,EXCLUSIVE CONECTORES.INSTALACAO</v>
          </cell>
          <cell r="H10429" t="str">
            <v>UN</v>
          </cell>
          <cell r="I10429">
            <v>236.48</v>
          </cell>
        </row>
        <row r="10430">
          <cell r="A10430" t="str">
            <v>21.015.0205-0</v>
          </cell>
          <cell r="B10430" t="str">
            <v>SUPORTE PARA MONTAGEM DE TRANSFORMADOR EM POSTE.FORNECIMENTO</v>
          </cell>
          <cell r="C10430" t="str">
            <v>UN</v>
          </cell>
          <cell r="D10430">
            <v>196.22</v>
          </cell>
          <cell r="F10430" t="str">
            <v>21.015.0205-A</v>
          </cell>
          <cell r="G10430" t="str">
            <v>SUPORTE PARA MONTAGEM DE TRANSFORMADOR EM POSTE.FORNECIMENTO</v>
          </cell>
          <cell r="H10430" t="str">
            <v>UN</v>
          </cell>
          <cell r="I10430">
            <v>196.22</v>
          </cell>
        </row>
        <row r="10431">
          <cell r="A10431" t="str">
            <v>21.015.0207-0</v>
          </cell>
          <cell r="B10431" t="str">
            <v>ATERRAMENTO DE CAIXA HAND-HOLE</v>
          </cell>
          <cell r="C10431" t="str">
            <v>UN</v>
          </cell>
          <cell r="D10431">
            <v>47.86</v>
          </cell>
          <cell r="F10431" t="str">
            <v>21.015.0207-A</v>
          </cell>
          <cell r="G10431" t="str">
            <v>ATERRAMENTO DE CAIXA HAND-HOLE</v>
          </cell>
          <cell r="H10431" t="str">
            <v>UN</v>
          </cell>
          <cell r="I10431">
            <v>45.59</v>
          </cell>
        </row>
        <row r="10432">
          <cell r="A10432" t="str">
            <v>21.015.0208-0</v>
          </cell>
          <cell r="B10432" t="str">
            <v>ATERRAMENTO DE POSTE DE ACO,INCLUSIVE FORNECIMENTO DOS MATERIAIS</v>
          </cell>
          <cell r="C10432" t="str">
            <v>UN</v>
          </cell>
          <cell r="D10432">
            <v>87.04</v>
          </cell>
          <cell r="F10432" t="str">
            <v>21.015.0208-A</v>
          </cell>
          <cell r="G10432" t="str">
            <v>ATERRAMENTO DE POSTE DE ACO,INCLUSIVE FORNECIMENTO DOS MATERIAIS</v>
          </cell>
          <cell r="H10432" t="str">
            <v>UN</v>
          </cell>
          <cell r="I10432">
            <v>85.9</v>
          </cell>
        </row>
        <row r="10433">
          <cell r="A10433" t="str">
            <v>21.015.0209-0</v>
          </cell>
          <cell r="B10433" t="str">
            <v>ATERRAMENTO DE TAMPAO,INCLUSIVE FORNECIMENTO DOS MATERIAIS</v>
          </cell>
          <cell r="C10433" t="str">
            <v>UN</v>
          </cell>
          <cell r="D10433">
            <v>96.49</v>
          </cell>
          <cell r="F10433" t="str">
            <v>21.015.0209-A</v>
          </cell>
          <cell r="G10433" t="str">
            <v>ATERRAMENTO DE TAMPAO,INCLUSIVE FORNECIMENTO DOS MATERIAIS</v>
          </cell>
          <cell r="H10433" t="str">
            <v>UN</v>
          </cell>
          <cell r="I10433">
            <v>95.36</v>
          </cell>
        </row>
        <row r="10434">
          <cell r="A10434" t="str">
            <v>21.015.0210-0</v>
          </cell>
          <cell r="B10434" t="str">
            <v>CONJUNTO DE ATERRAMENTO PARA TRANSFORMADOR(VER DESENHO A2-134-CP).FORNECIMENTO E INSTALACAO</v>
          </cell>
          <cell r="C10434" t="str">
            <v>UN</v>
          </cell>
          <cell r="D10434">
            <v>701.84</v>
          </cell>
          <cell r="F10434" t="str">
            <v>21.015.0210-A</v>
          </cell>
          <cell r="G10434" t="str">
            <v>CONJUNTO DE ATERRAMENTO PARA TRANSFORMADOR(VER DESENHO A2-134-CP).FORNECIMENTO E INSTALACAO</v>
          </cell>
          <cell r="H10434" t="str">
            <v>UN</v>
          </cell>
          <cell r="I10434">
            <v>681.35</v>
          </cell>
        </row>
        <row r="10435">
          <cell r="A10435" t="str">
            <v>21.015.0220-0</v>
          </cell>
          <cell r="B10435" t="str">
            <v>CONJUNTO PARA ATERRAMENTO DE REDE DE B.T.(VER DESENHO A2-134-CP).FORNECIMENTO E INSTALACAO</v>
          </cell>
          <cell r="C10435" t="str">
            <v>UN</v>
          </cell>
          <cell r="D10435">
            <v>492.9</v>
          </cell>
          <cell r="F10435" t="str">
            <v>21.015.0220-A</v>
          </cell>
          <cell r="G10435" t="str">
            <v>CONJUNTO PARA ATERRAMENTO DE REDE DE B.T.(VER DESENHO A2-134-CP).FORNECIMENTO E INSTALACAO</v>
          </cell>
          <cell r="H10435" t="str">
            <v>UN</v>
          </cell>
          <cell r="I10435">
            <v>479.24</v>
          </cell>
        </row>
        <row r="10436">
          <cell r="A10436" t="str">
            <v>21.015.0230-0</v>
          </cell>
          <cell r="B10436" t="str">
            <v>HASTE PARA ATERRAMENTO,DE 5/8"(16MM),COM 2,40M DE COMPRIMENTO.FORNECIMENTO</v>
          </cell>
          <cell r="C10436" t="str">
            <v>UN</v>
          </cell>
          <cell r="D10436">
            <v>41.35</v>
          </cell>
          <cell r="F10436" t="str">
            <v>21.015.0230-A</v>
          </cell>
          <cell r="G10436" t="str">
            <v>HASTE PARA ATERRAMENTO,DE 5/8"(16MM),COM 2,40M DE COMPRIMENTO.FORNECIMENTO</v>
          </cell>
          <cell r="H10436" t="str">
            <v>UN</v>
          </cell>
          <cell r="I10436">
            <v>41.35</v>
          </cell>
        </row>
        <row r="10437">
          <cell r="A10437" t="str">
            <v>21.015.0231-0</v>
          </cell>
          <cell r="B10437" t="str">
            <v>HASTE PARA ATERRAMENTO,DE 5/8" (16MM),COM 3,00M DE COMPRIMENTO.FORNECIMENTO</v>
          </cell>
          <cell r="C10437" t="str">
            <v>UN</v>
          </cell>
          <cell r="D10437">
            <v>49.34</v>
          </cell>
          <cell r="F10437" t="str">
            <v>21.015.0231-A</v>
          </cell>
          <cell r="G10437" t="str">
            <v>HASTE PARA ATERRAMENTO,DE 5/8" (16MM),COM 3,00M DE COMPRIMENTO.FORNECIMENTO</v>
          </cell>
          <cell r="H10437" t="str">
            <v>UN</v>
          </cell>
          <cell r="I10437">
            <v>49.34</v>
          </cell>
        </row>
        <row r="10438">
          <cell r="A10438" t="str">
            <v>21.015.0233-0</v>
          </cell>
          <cell r="B10438" t="str">
            <v>HASTE PARA ATERRAMENTO,DE 3/4" (19MM),COM 2,40M DE COMPRIMENTO.FORNECIMENTO</v>
          </cell>
          <cell r="C10438" t="str">
            <v>UN</v>
          </cell>
          <cell r="D10438">
            <v>89.62</v>
          </cell>
          <cell r="F10438" t="str">
            <v>21.015.0233-A</v>
          </cell>
          <cell r="G10438" t="str">
            <v>HASTE PARA ATERRAMENTO,DE 3/4" (19MM),COM 2,40M DE COMPRIMENTO.FORNECIMENTO</v>
          </cell>
          <cell r="H10438" t="str">
            <v>UN</v>
          </cell>
          <cell r="I10438">
            <v>89.62</v>
          </cell>
        </row>
        <row r="10439">
          <cell r="A10439" t="str">
            <v>21.015.0234-0</v>
          </cell>
          <cell r="B10439" t="str">
            <v>HASTE PARA ATERRAMENTO,DE 3/4" (19MM),COM 3,00M DE COMPRIMENTO.FORNECIMENTO</v>
          </cell>
          <cell r="C10439" t="str">
            <v>UN</v>
          </cell>
          <cell r="D10439">
            <v>83.25</v>
          </cell>
          <cell r="F10439" t="str">
            <v>21.015.0234-A</v>
          </cell>
          <cell r="G10439" t="str">
            <v>HASTE PARA ATERRAMENTO,DE 3/4" (19MM),COM 3,00M DE COMPRIMENTO.FORNECIMENTO</v>
          </cell>
          <cell r="H10439" t="str">
            <v>UN</v>
          </cell>
          <cell r="I10439">
            <v>83.25</v>
          </cell>
        </row>
        <row r="10440">
          <cell r="A10440" t="str">
            <v>21.015.0235-0</v>
          </cell>
          <cell r="B10440" t="str">
            <v>HASTE PARA ATERRAMENTO,COM 2,40M A 3,00M DE COMPRIMENTO.COLOCACAO</v>
          </cell>
          <cell r="C10440" t="str">
            <v>UN</v>
          </cell>
          <cell r="D10440">
            <v>4.7699999999999996</v>
          </cell>
          <cell r="F10440" t="str">
            <v>21.015.0235-A</v>
          </cell>
          <cell r="G10440" t="str">
            <v>HASTE PARA ATERRAMENTO,COM 2,40M A 3,00M DE COMPRIMENTO.COLOCACAO</v>
          </cell>
          <cell r="H10440" t="str">
            <v>UN</v>
          </cell>
          <cell r="I10440">
            <v>4.13</v>
          </cell>
        </row>
        <row r="10441">
          <cell r="A10441" t="str">
            <v>21.018.0010-0</v>
          </cell>
          <cell r="B10441" t="str">
            <v>REDE DE 13,8KV,AEREA,COM 2(DOIS)CONDUTORES DE COBRE,EXCLUSIVE FORNECIMENTO DOS CONDUTORES(LANCE).INSTALACAO</v>
          </cell>
          <cell r="C10441" t="str">
            <v>UN</v>
          </cell>
          <cell r="D10441">
            <v>119.39</v>
          </cell>
          <cell r="F10441" t="str">
            <v>21.018.0010-A</v>
          </cell>
          <cell r="G10441" t="str">
            <v>REDE DE 13,8KV,AEREA,COM 2(DOIS)CONDUTORES DE COBRE,EXCLUSIVE FORNECIMENTO DOS CONDUTORES(LANCE).INSTALACAO</v>
          </cell>
          <cell r="H10441" t="str">
            <v>UN</v>
          </cell>
          <cell r="I10441">
            <v>103.46</v>
          </cell>
        </row>
        <row r="10442">
          <cell r="A10442" t="str">
            <v>21.018.0012-0</v>
          </cell>
          <cell r="B10442" t="str">
            <v>REDE DE 13,8KV,AEREA,COM 3(TRES)CONDUTORES DE COBRE,EXCLUSIVE FORNECIMENTO DOS CONDUTORES(LANCE).INSTALACAO</v>
          </cell>
          <cell r="C10442" t="str">
            <v>UN</v>
          </cell>
          <cell r="D10442">
            <v>170.56</v>
          </cell>
          <cell r="F10442" t="str">
            <v>21.018.0012-A</v>
          </cell>
          <cell r="G10442" t="str">
            <v>REDE DE 13,8KV,AEREA,COM 3(TRES)CONDUTORES DE COBRE,EXCLUSIVE FORNECIMENTO DOS CONDUTORES(LANCE).INSTALACAO</v>
          </cell>
          <cell r="H10442" t="str">
            <v>UN</v>
          </cell>
          <cell r="I10442">
            <v>147.80000000000001</v>
          </cell>
        </row>
        <row r="10443">
          <cell r="A10443" t="str">
            <v>21.018.0015-0</v>
          </cell>
          <cell r="B10443" t="str">
            <v>REDE DE 13,8KV,AEREA,COM 2 CONDUTORES DE ALUMINIO,EXCLUSIVEFORNECIMENTO DOS CONDUTORES(LANCE).INSTALACAO</v>
          </cell>
          <cell r="C10443" t="str">
            <v>UN</v>
          </cell>
          <cell r="D10443">
            <v>136.44999999999999</v>
          </cell>
          <cell r="F10443" t="str">
            <v>21.018.0015-A</v>
          </cell>
          <cell r="G10443" t="str">
            <v>REDE DE 13,8KV,AEREA,COM 2 CONDUTORES DE ALUMINIO,EXCLUSIVEFORNECIMENTO DOS CONDUTORES(LANCE).INSTALACAO</v>
          </cell>
          <cell r="H10443" t="str">
            <v>UN</v>
          </cell>
          <cell r="I10443">
            <v>118.24</v>
          </cell>
        </row>
        <row r="10444">
          <cell r="A10444" t="str">
            <v>21.018.0018-0</v>
          </cell>
          <cell r="B10444" t="str">
            <v>REDE DE 13,8KV,AEREA,COM 3 CONDUTORES DE ALUMINIO,EXCLUSIVEFORNECIMENTO DOS CONDUTORES(LANCE).INSTALACAO</v>
          </cell>
          <cell r="C10444" t="str">
            <v>UN</v>
          </cell>
          <cell r="D10444">
            <v>204.68</v>
          </cell>
          <cell r="F10444" t="str">
            <v>21.018.0018-A</v>
          </cell>
          <cell r="G10444" t="str">
            <v>REDE DE 13,8KV,AEREA,COM 3 CONDUTORES DE ALUMINIO,EXCLUSIVEFORNECIMENTO DOS CONDUTORES(LANCE).INSTALACAO</v>
          </cell>
          <cell r="H10444" t="str">
            <v>UN</v>
          </cell>
          <cell r="I10444">
            <v>177.36</v>
          </cell>
        </row>
        <row r="10445">
          <cell r="A10445" t="str">
            <v>21.018.0020-0</v>
          </cell>
          <cell r="B10445" t="str">
            <v>REDE DE B.T.,AEREA,COM 1(UM)CONDUTOR DE COBRE,EXCLUSIVE FORNECIMENTO DO CONDUTOR (LANCE).INSTALACAO</v>
          </cell>
          <cell r="C10445" t="str">
            <v>UN</v>
          </cell>
          <cell r="D10445">
            <v>34.11</v>
          </cell>
          <cell r="F10445" t="str">
            <v>21.018.0020-A</v>
          </cell>
          <cell r="G10445" t="str">
            <v>REDE DE B.T.,AEREA,COM 1(UM)CONDUTOR DE COBRE,EXCLUSIVE FORNECIMENTO DO CONDUTOR (LANCE).INSTALACAO</v>
          </cell>
          <cell r="H10445" t="str">
            <v>UN</v>
          </cell>
          <cell r="I10445">
            <v>29.56</v>
          </cell>
        </row>
        <row r="10446">
          <cell r="A10446" t="str">
            <v>21.018.0021-0</v>
          </cell>
          <cell r="B10446" t="str">
            <v>REDE DE B.T.,AEREA,COM 2(DOIS)CONDUTORES DE COBRE,EXCLUSIVEFORNECIMENTO DOS CONDUTORES(LANCE).INSTALACAO</v>
          </cell>
          <cell r="C10446" t="str">
            <v>UN</v>
          </cell>
          <cell r="D10446">
            <v>68.22</v>
          </cell>
          <cell r="F10446" t="str">
            <v>21.018.0021-A</v>
          </cell>
          <cell r="G10446" t="str">
            <v>REDE DE B.T.,AEREA,COM 2(DOIS)CONDUTORES DE COBRE,EXCLUSIVEFORNECIMENTO DOS CONDUTORES(LANCE).INSTALACAO</v>
          </cell>
          <cell r="H10446" t="str">
            <v>UN</v>
          </cell>
          <cell r="I10446">
            <v>59.12</v>
          </cell>
        </row>
        <row r="10447">
          <cell r="A10447" t="str">
            <v>21.018.0022-0</v>
          </cell>
          <cell r="B10447" t="str">
            <v>REDE DE B.T.,AEREA,COM 3(TRES)CONDUTORES DE COBRE,EXCLUSIVEFORNECIMENTO DOS CONDUTORES(LANCE).INSTALACAO</v>
          </cell>
          <cell r="C10447" t="str">
            <v>UN</v>
          </cell>
          <cell r="D10447">
            <v>102.34</v>
          </cell>
          <cell r="F10447" t="str">
            <v>21.018.0022-A</v>
          </cell>
          <cell r="G10447" t="str">
            <v>REDE DE B.T.,AEREA,COM 3(TRES)CONDUTORES DE COBRE,EXCLUSIVEFORNECIMENTO DOS CONDUTORES(LANCE).INSTALACAO</v>
          </cell>
          <cell r="H10447" t="str">
            <v>UN</v>
          </cell>
          <cell r="I10447">
            <v>88.68</v>
          </cell>
        </row>
        <row r="10448">
          <cell r="A10448" t="str">
            <v>21.018.0023-0</v>
          </cell>
          <cell r="B10448" t="str">
            <v>REDE DE B.T.,AEREA,COM 4(QUATRO)CONDUTORES DE COBRE,EXCLUSIVE FORNECIMENTO DOS CONDUTORES(LANCE).INSTALACAO</v>
          </cell>
          <cell r="C10448" t="str">
            <v>UN</v>
          </cell>
          <cell r="D10448">
            <v>136.44999999999999</v>
          </cell>
          <cell r="F10448" t="str">
            <v>21.018.0023-A</v>
          </cell>
          <cell r="G10448" t="str">
            <v>REDE DE B.T.,AEREA,COM 4(QUATRO)CONDUTORES DE COBRE,EXCLUSIVE FORNECIMENTO DOS CONDUTORES(LANCE).INSTALACAO</v>
          </cell>
          <cell r="H10448" t="str">
            <v>UN</v>
          </cell>
          <cell r="I10448">
            <v>118.24</v>
          </cell>
        </row>
        <row r="10449">
          <cell r="A10449" t="str">
            <v>21.018.0025-0</v>
          </cell>
          <cell r="B10449" t="str">
            <v>REDE DE B.T.,AEREA,COM 3(TRES)CONDUTORES DE ALUMINIO,EXCLUSIVE FORNECIMENTO DOS CONDUTORES(LANCE).INSTALACAO</v>
          </cell>
          <cell r="C10449" t="str">
            <v>UN</v>
          </cell>
          <cell r="D10449">
            <v>110.86</v>
          </cell>
          <cell r="F10449" t="str">
            <v>21.018.0025-A</v>
          </cell>
          <cell r="G10449" t="str">
            <v>REDE DE B.T.,AEREA,COM 3(TRES)CONDUTORES DE ALUMINIO,EXCLUSIVE FORNECIMENTO DOS CONDUTORES(LANCE).INSTALACAO</v>
          </cell>
          <cell r="H10449" t="str">
            <v>UN</v>
          </cell>
          <cell r="I10449">
            <v>96.07</v>
          </cell>
        </row>
        <row r="10450">
          <cell r="A10450" t="str">
            <v>21.018.0030-0</v>
          </cell>
          <cell r="B10450" t="str">
            <v>REDE DE B.T.,AEREA,COM 4(QUATRO)CONDUTORES DE ALUMINIO,EXCLUSIVE FORNECIMENTO DOS CONDUTORES(LANCE).INSTALACAO</v>
          </cell>
          <cell r="C10450" t="str">
            <v>UN</v>
          </cell>
          <cell r="D10450">
            <v>170.56</v>
          </cell>
          <cell r="F10450" t="str">
            <v>21.018.0030-A</v>
          </cell>
          <cell r="G10450" t="str">
            <v>REDE DE B.T.,AEREA,COM 4(QUATRO)CONDUTORES DE ALUMINIO,EXCLUSIVE FORNECIMENTO DOS CONDUTORES(LANCE).INSTALACAO</v>
          </cell>
          <cell r="H10450" t="str">
            <v>UN</v>
          </cell>
          <cell r="I10450">
            <v>147.80000000000001</v>
          </cell>
        </row>
        <row r="10451">
          <cell r="A10451" t="str">
            <v>21.018.0031-0</v>
          </cell>
          <cell r="B10451" t="str">
            <v>REDE DE B.T.,AEREA,COM 1(UM)CONDUTOR DE ALUMINIO,EXCLUSIVE FORNECIMENTO DO CONDUTOR(LANCE).INSTALACAO</v>
          </cell>
          <cell r="C10451" t="str">
            <v>UN</v>
          </cell>
          <cell r="D10451">
            <v>51.17</v>
          </cell>
          <cell r="F10451" t="str">
            <v>21.018.0031-A</v>
          </cell>
          <cell r="G10451" t="str">
            <v>REDE DE B.T.,AEREA,COM 1(UM)CONDUTOR DE ALUMINIO,EXCLUSIVE FORNECIMENTO DO CONDUTOR(LANCE).INSTALACAO</v>
          </cell>
          <cell r="H10451" t="str">
            <v>UN</v>
          </cell>
          <cell r="I10451">
            <v>44.34</v>
          </cell>
        </row>
        <row r="10452">
          <cell r="A10452" t="str">
            <v>21.018.0032-0</v>
          </cell>
          <cell r="B10452" t="str">
            <v>REDE DE B.T.,AEREA,COM 2(DOIS)CONDUTORES DE ALUMINIO,EXCLUSIVE FORNECIMENTO DO CONDUTOR(LANCE).INSTALACAO</v>
          </cell>
          <cell r="C10452" t="str">
            <v>UN</v>
          </cell>
          <cell r="D10452">
            <v>85.28</v>
          </cell>
          <cell r="F10452" t="str">
            <v>21.018.0032-A</v>
          </cell>
          <cell r="G10452" t="str">
            <v>REDE DE B.T.,AEREA,COM 2(DOIS)CONDUTORES DE ALUMINIO,EXCLUSIVE FORNECIMENTO DO CONDUTOR(LANCE).INSTALACAO</v>
          </cell>
          <cell r="H10452" t="str">
            <v>UN</v>
          </cell>
          <cell r="I10452">
            <v>73.900000000000006</v>
          </cell>
        </row>
        <row r="10453">
          <cell r="A10453" t="str">
            <v>21.018.0035-0</v>
          </cell>
          <cell r="B10453" t="str">
            <v>REDE B.T.,AEREA,COM CABO MULTIPLEX OU SIMILAR,DE ALUMINIO,EXCLUSIVE FORNECIMENTO DO CABO.INSTALACAO</v>
          </cell>
          <cell r="C10453" t="str">
            <v>UN</v>
          </cell>
          <cell r="D10453">
            <v>9.89</v>
          </cell>
          <cell r="F10453" t="str">
            <v>21.018.0035-A</v>
          </cell>
          <cell r="G10453" t="str">
            <v>REDE B.T.,AEREA,COM CABO MULTIPLEX OU SIMILAR,DE ALUMINIO,EXCLUSIVE FORNECIMENTO DO CABO.INSTALACAO</v>
          </cell>
          <cell r="H10453" t="str">
            <v>UN</v>
          </cell>
          <cell r="I10453">
            <v>8.57</v>
          </cell>
        </row>
        <row r="10454">
          <cell r="A10454" t="str">
            <v>21.018.0040-0</v>
          </cell>
          <cell r="B10454" t="str">
            <v>ISOLADOR DE BAIXA TENSAO(BT),TIPO CARRETEL,NA COR MARROM,MEDINDO(72X72)MM.FORNECIMENTO</v>
          </cell>
          <cell r="C10454" t="str">
            <v>UN</v>
          </cell>
          <cell r="D10454">
            <v>6.07</v>
          </cell>
          <cell r="F10454" t="str">
            <v>21.018.0040-A</v>
          </cell>
          <cell r="G10454" t="str">
            <v>ISOLADOR DE BAIXA TENSAO(BT),TIPO CARRETEL,NA COR MARROM,MEDINDO(72X72)MM.FORNECIMENTO</v>
          </cell>
          <cell r="H10454" t="str">
            <v>UN</v>
          </cell>
          <cell r="I10454">
            <v>6.07</v>
          </cell>
        </row>
        <row r="10455">
          <cell r="A10455" t="str">
            <v>21.018.0045-0</v>
          </cell>
          <cell r="B10455" t="str">
            <v>ISOLADOR TIPO PINO,13,8KV.FORNECIMENTO</v>
          </cell>
          <cell r="C10455" t="str">
            <v>UN</v>
          </cell>
          <cell r="D10455">
            <v>30.29</v>
          </cell>
          <cell r="F10455" t="str">
            <v>21.018.0045-A</v>
          </cell>
          <cell r="G10455" t="str">
            <v>ISOLADOR TIPO PINO,13,8KV.FORNECIMENTO</v>
          </cell>
          <cell r="H10455" t="str">
            <v>UN</v>
          </cell>
          <cell r="I10455">
            <v>30.29</v>
          </cell>
        </row>
        <row r="10456">
          <cell r="A10456" t="str">
            <v>21.018.0050-0</v>
          </cell>
          <cell r="B10456" t="str">
            <v>MUFLA TERMINAL PARA CABO SINGELO 50MM2,15KV.FORNECIMENTO</v>
          </cell>
          <cell r="C10456" t="str">
            <v>UN</v>
          </cell>
          <cell r="D10456">
            <v>220.11</v>
          </cell>
          <cell r="F10456" t="str">
            <v>21.018.0050-A</v>
          </cell>
          <cell r="G10456" t="str">
            <v>MUFLA TERMINAL PARA CABO SINGELO 50MM2,15KV.FORNECIMENTO</v>
          </cell>
          <cell r="H10456" t="str">
            <v>UN</v>
          </cell>
          <cell r="I10456">
            <v>220.11</v>
          </cell>
        </row>
        <row r="10457">
          <cell r="A10457" t="str">
            <v>21.019.0150-0</v>
          </cell>
          <cell r="B10457" t="str">
            <v>LUMINARIA LED,LEDRJ-01/50V,CORPO ALUM.INJETADO/EXTRUDADO,INST.PONTA BRACO/NUCLEO,POTENCIA MAX.25W,FLUXO MIN.2875LM,TEMPERATURA COR 4000/5500K,IP 66,IK 08,RESISTENCIA UV,TENSAO 50V,EFICIENCIA MIN.100 LM/W,IRC&gt;=70,TEMPERATURA OPERACAO -20/75°C,DEPRECIACAO MAX.20%(L80) 60.000H,TANTO P/FLUXO QUANTO P/CROMATICIDADE.CONF.EM-RIOLUZ-94.GARANTIA EM-RIOLUZ-48.FORN.</v>
          </cell>
          <cell r="C10457" t="str">
            <v>UN</v>
          </cell>
          <cell r="D10457">
            <v>537.98</v>
          </cell>
          <cell r="F10457" t="str">
            <v>21.019.0150-A</v>
          </cell>
          <cell r="G10457" t="str">
            <v>LUMINARIA LED,LEDRJ-01/50V,CORPO ALUM.INJETADO/EXTRUDADO,INST.PONTA BRACO/NUCLEO,POTENCIA MAX.25W,FLUXO MIN.2875LM,TEMPERATURA COR 4000/5500K,IP 66,IK 08,RESISTENCIA UV,TENSAO 50V,EFICIENCIA MIN.100 LM/W,IRC&gt;=70,TEMPERATURA OPERACAO -20/75°C,DEPRECIACAO MAX.20%(L80) 60.000H,TANTO P/FLUXO QUANTO P/CROMATICIDADE.CONF.EM-RIOLUZ-94.GARANTIA EM-RIOLUZ-48.FORN.</v>
          </cell>
          <cell r="H10457" t="str">
            <v>UN</v>
          </cell>
          <cell r="I10457">
            <v>537.98</v>
          </cell>
        </row>
        <row r="10458">
          <cell r="A10458" t="str">
            <v>21.019.0155-0</v>
          </cell>
          <cell r="B10458" t="str">
            <v>LUMINARIA LED,LEDRJ-02,CORPO ALUM.INJETADO/EXTRUDADO,INST.PONTA BRACO/NUCLEO,POTENCIA MAX.55W,FLUXO MIN.6325 LM,TEMPERATURA COR 4000/5500K,IP 66,IK 08,RESISTENCIA UV,TENSAO 100/240V,EFICIENCIA MIN.115LM/W,IRC &gt;=70,TEMPERATURA OPERACAO -20/75°C,DEPRECIACAO MAX.10%(L90) 60.000H,TANTO P/FLUXO QUANTO P/CROMATICIDADE.CONF.EM-RIOLUZ-94.GARANTIA EM-RIOLUZ-48.FORN.</v>
          </cell>
          <cell r="C10458" t="str">
            <v>UN</v>
          </cell>
          <cell r="D10458">
            <v>622.22</v>
          </cell>
          <cell r="F10458" t="str">
            <v>21.019.0155-A</v>
          </cell>
          <cell r="G10458" t="str">
            <v>LUMINARIA LED,LEDRJ-02,CORPO ALUM.INJETADO/EXTRUDADO,INST.PONTA BRACO/NUCLEO,POTENCIA MAX.55W,FLUXO MIN.6325 LM,TEMPERATURA COR 4000/5500K,IP 66,IK 08,RESISTENCIA UV,TENSAO 100/240V,EFICIENCIA MIN.115LM/W,IRC &gt;=70,TEMPERATURA OPERACAO -20/75°C,DEPRECIACAO MAX.10%(L90) 60.000H,TANTO P/FLUXO QUANTO P/CROMATICIDADE.CONF.EM-RIOLUZ-94.GARANTIA EM-RIOLUZ-48.FORN.</v>
          </cell>
          <cell r="H10458" t="str">
            <v>UN</v>
          </cell>
          <cell r="I10458">
            <v>622.22</v>
          </cell>
        </row>
        <row r="10459">
          <cell r="A10459" t="str">
            <v>21.019.0160-0</v>
          </cell>
          <cell r="B10459" t="str">
            <v>LUMINARIA LED,LEDRJ-03,CORPO ALUM.INJETADO/EXTRUDADO,INST.PONTA BRACO/NUCLEO,POTENCIA MAX.85W,FLUXO MIN.8625LM,TEMPERATURA COR 4000/5500K,IP 66,IK 08,RESISTENCIA UV,TENSAO 100/240V,EFICIENCIA MIN.115LM/W,IRC&gt;=70,TEMPERATURA OPERACAO -20/75°C,DEPRECIACAO MAXIMA 10%(L90) 60.000H,TANTO P/FLUXO QUANTO P/CROMATICIDADE.CONF.EM-RIOLUZ-94.GARANTIA EM-RIOLUZ-48.FORN.</v>
          </cell>
          <cell r="C10459" t="str">
            <v>UN</v>
          </cell>
          <cell r="D10459">
            <v>896.63</v>
          </cell>
          <cell r="F10459" t="str">
            <v>21.019.0160-A</v>
          </cell>
          <cell r="G10459" t="str">
            <v>LUMINARIA LED,LEDRJ-03,CORPO ALUM.INJETADO/EXTRUDADO,INST.PONTA BRACO/NUCLEO,POTENCIA MAX.85W,FLUXO MIN.8625LM,TEMPERATURA COR 4000/5500K,IP 66,IK 08,RESISTENCIA UV,TENSAO 100/240V,EFICIENCIA MIN.115LM/W,IRC&gt;=70,TEMPERATURA OPERACAO -20/75°C,DEPRECIACAO MAXIMA 10%(L90) 60.000H,TANTO P/FLUXO QUANTO P/CROMATICIDADE.CONF.EM-RIOLUZ-94.GARANTIA EM-RIOLUZ-48.FORN.</v>
          </cell>
          <cell r="H10459" t="str">
            <v>UN</v>
          </cell>
          <cell r="I10459">
            <v>896.63</v>
          </cell>
        </row>
        <row r="10460">
          <cell r="A10460" t="str">
            <v>21.019.0165-0</v>
          </cell>
          <cell r="B10460" t="str">
            <v>LUMINARIA LED,LEDRJ-04,CORPO ALUM.INJETADO/EXTRUDADO,INST.PONTA BRACO/NUCLEO,POTENCIA MAX.125W,FLUXO MIN.9200LM,TEMPERATURA COR 4000/5500K,IP 66,IK 08,RESISTENCIA UV,TENSAO 100/240V,EFICIENCIA MIN.115LM/W,IRC&gt;=70,TEMPERATURA OPERACAO -20/75°C,DEPRECIACAO MAX.10%(L90) 60.000H,TANTO P/FLUXO QUANTO P/CROMATICIDADE.CONF.EM-RIOLUZ-94.GARANTIA EM-RIOLUZ-48.FORN.</v>
          </cell>
          <cell r="C10460" t="str">
            <v>UN</v>
          </cell>
          <cell r="D10460">
            <v>880.18</v>
          </cell>
          <cell r="F10460" t="str">
            <v>21.019.0165-A</v>
          </cell>
          <cell r="G10460" t="str">
            <v>LUMINARIA LED,LEDRJ-04,CORPO ALUM.INJETADO/EXTRUDADO,INST.PONTA BRACO/NUCLEO,POTENCIA MAX.125W,FLUXO MIN.9200LM,TEMPERATURA COR 4000/5500K,IP 66,IK 08,RESISTENCIA UV,TENSAO 100/240V,EFICIENCIA MIN.115LM/W,IRC&gt;=70,TEMPERATURA OPERACAO -20/75°C,DEPRECIACAO MAX.10%(L90) 60.000H,TANTO P/FLUXO QUANTO P/CROMATICIDADE.CONF.EM-RIOLUZ-94.GARANTIA EM-RIOLUZ-48.FORN.</v>
          </cell>
          <cell r="H10460" t="str">
            <v>UN</v>
          </cell>
          <cell r="I10460">
            <v>880.18</v>
          </cell>
        </row>
        <row r="10461">
          <cell r="A10461" t="str">
            <v>21.019.0170-0</v>
          </cell>
          <cell r="B10461" t="str">
            <v>LUMINARIA LED,LEDRJ-05,CORPO ALUM.INJETADO/EXTRUDADO,P/INST.PONTA BRACO/NUCLEO,POTENCIA MAX.170W,FLUXO MIN.12075LM,TEMPERATURA COR 4000/5500K,IP 66,IK 08,RESISTENCIA UV,TENSAO 100/240V,EFICIENCIA MIN.115LM/W,IRC&gt;=70,TEMPERATURA OPERACAO -20/75°C,DEPRECIACAO MAX.10%(L90)60.000H,TANTO P/FLUXO QUANTO P/CROMATICIDADE.CONF.EM-RIOLUZ-94.GARANTIA EM-RIOLUZ-48.FORN.</v>
          </cell>
          <cell r="C10461" t="str">
            <v>UN</v>
          </cell>
          <cell r="D10461">
            <v>1108</v>
          </cell>
          <cell r="F10461" t="str">
            <v>21.019.0170-A</v>
          </cell>
          <cell r="G10461" t="str">
            <v>LUMINARIA LED,LEDRJ-05,CORPO ALUM.INJETADO/EXTRUDADO,P/INST.PONTA BRACO/NUCLEO,POTENCIA MAX.170W,FLUXO MIN.12075LM,TEMPERATURA COR 4000/5500K,IP 66,IK 08,RESISTENCIA UV,TENSAO 100/240V,EFICIENCIA MIN.115LM/W,IRC&gt;=70,TEMPERATURA OPERACAO -20/75°C,DEPRECIACAO MAX.10%(L90)60.000H,TANTO P/FLUXO QUANTO P/CROMATICIDADE.CONF.EM-RIOLUZ-94.GARANTIA EM-RIOLUZ-48.FORN.</v>
          </cell>
          <cell r="H10461" t="str">
            <v>UN</v>
          </cell>
          <cell r="I10461">
            <v>1108</v>
          </cell>
        </row>
        <row r="10462">
          <cell r="A10462" t="str">
            <v>21.019.0175-0</v>
          </cell>
          <cell r="B10462" t="str">
            <v>LUMINARIA LED,LEDRJ-06,CORPO ALUM.INJETADO/EXTRUDADO,INST.PONTA BRACO/NUCLEO,POTENCIA MAX.210W,FLUXO MIN.17825LM,TEMPERATURA COR 4000/5500K,IP 66,IK 08,RESISTENCIA UV,TENSAO 100/240V,EFICIENCIA MIN.115LM/W,IRC&gt;=70,TEMPERATURA OPERACAO -20/75°C,DEPRECIACAO MAX.10%(L90) 60.000H,TANTO P/FLUXO QUANTO P/CROMATICIDADE.CONF.EM-RIOLUZ-94.GARANTIA EM-RIOLUZ-48.FORN.</v>
          </cell>
          <cell r="C10462" t="str">
            <v>UN</v>
          </cell>
          <cell r="D10462">
            <v>1262.26</v>
          </cell>
          <cell r="F10462" t="str">
            <v>21.019.0175-A</v>
          </cell>
          <cell r="G10462" t="str">
            <v>LUMINARIA LED,LEDRJ-06,CORPO ALUM.INJETADO/EXTRUDADO,INST.PONTA BRACO/NUCLEO,POTENCIA MAX.210W,FLUXO MIN.17825LM,TEMPERATURA COR 4000/5500K,IP 66,IK 08,RESISTENCIA UV,TENSAO 100/240V,EFICIENCIA MIN.115LM/W,IRC&gt;=70,TEMPERATURA OPERACAO -20/75°C,DEPRECIACAO MAX.10%(L90) 60.000H,TANTO P/FLUXO QUANTO P/CROMATICIDADE.CONF.EM-RIOLUZ-94.GARANTIA EM-RIOLUZ-48.FORN.</v>
          </cell>
          <cell r="H10462" t="str">
            <v>UN</v>
          </cell>
          <cell r="I10462">
            <v>1262.26</v>
          </cell>
        </row>
        <row r="10463">
          <cell r="A10463" t="str">
            <v>21.019.0180-0</v>
          </cell>
          <cell r="B10463" t="str">
            <v>LUMINARIA LED,LEDRJ-07,CORPO ALUM.INJETADO/EXTRUDADO,INST.PONTA BRACO/NUCLEO,POTENCIA MAX.250W,FLUXO MIN.24725LM,TEMPERATURA COR 4000/5500K,IP 66,IK 08,RESISTENCIA UV,TENSAO 100/240V,EFICIENCIA MIN.115LM/W,IRC&gt;=70,TEMPERATURA OPERACAO -20/75°C,DEPRECIACAO MAX.10%(L90) 60.000H,TANTO P/FLUXO QUANTO P/CROMATICIDADE.CONF.EM-RIOLUZ-94.GARANTIA EM-RIOLUZ-48.FORN.</v>
          </cell>
          <cell r="C10463" t="str">
            <v>UN</v>
          </cell>
          <cell r="D10463">
            <v>1744.32</v>
          </cell>
          <cell r="F10463" t="str">
            <v>21.019.0180-A</v>
          </cell>
          <cell r="G10463" t="str">
            <v>LUMINARIA LED,LEDRJ-07,CORPO ALUM.INJETADO/EXTRUDADO,INST.PONTA BRACO/NUCLEO,POTENCIA MAX.250W,FLUXO MIN.24725LM,TEMPERATURA COR 4000/5500K,IP 66,IK 08,RESISTENCIA UV,TENSAO 100/240V,EFICIENCIA MIN.115LM/W,IRC&gt;=70,TEMPERATURA OPERACAO -20/75°C,DEPRECIACAO MAX.10%(L90) 60.000H,TANTO P/FLUXO QUANTO P/CROMATICIDADE.CONF.EM-RIOLUZ-94.GARANTIA EM-RIOLUZ-48.FORN.</v>
          </cell>
          <cell r="H10463" t="str">
            <v>UN</v>
          </cell>
          <cell r="I10463">
            <v>1744.32</v>
          </cell>
        </row>
        <row r="10464">
          <cell r="A10464" t="str">
            <v>21.020.0050-0</v>
          </cell>
          <cell r="B10464" t="str">
            <v>BRACO,PADRAO RIOLUZ,COM 0,57M OU 1,77M DE PROJECAO HORIZONTAL,PARA LUMINARIA LRJ-10,EM POSTE DE CONCRETO,COM FORNECIMENTO DAS FERRAGENS DE FIXACAO,EXCLUSIVE FORNECIMENTO DO BRACO.COLOCACAO</v>
          </cell>
          <cell r="C10464" t="str">
            <v>UN</v>
          </cell>
          <cell r="D10464">
            <v>157.87</v>
          </cell>
          <cell r="F10464" t="str">
            <v>21.020.0050-A</v>
          </cell>
          <cell r="G10464" t="str">
            <v>BRACO,PADRAO RIOLUZ,COM 0,57M OU 1,77M DE PROJECAO HORIZONTAL,PARA LUMINARIA LRJ-10,EM POSTE DE CONCRETO,COM FORNECIMENTO DAS FERRAGENS DE FIXACAO,EXCLUSIVE FORNECIMENTO DO BRACO.COLOCACAO</v>
          </cell>
          <cell r="H10464" t="str">
            <v>UN</v>
          </cell>
          <cell r="I10464">
            <v>155.6</v>
          </cell>
        </row>
        <row r="10465">
          <cell r="A10465" t="str">
            <v>21.020.0055-0</v>
          </cell>
          <cell r="B10465" t="str">
            <v>BRACO,PADRAO RIOLUZ,DE 1,50M ATE 2,50M DE PROJECAO HORIZONTAL,EM POSTE RETO DE ACO OU CONCRETO,COM FORNECIMENTO DAS FERRAGENS DE FIXACAO;EXCLUSIVE FORNECIMENTO DO BRACO.COLOCACAO</v>
          </cell>
          <cell r="C10465" t="str">
            <v>UN</v>
          </cell>
          <cell r="D10465">
            <v>320.57</v>
          </cell>
          <cell r="F10465" t="str">
            <v>21.020.0055-A</v>
          </cell>
          <cell r="G10465" t="str">
            <v>BRACO,PADRAO RIOLUZ,DE 1,50M ATE 2,50M DE PROJECAO HORIZONTAL,EM POSTE RETO DE ACO OU CONCRETO,COM FORNECIMENTO DAS FERRAGENS DE FIXACAO;EXCLUSIVE FORNECIMENTO DO BRACO.COLOCACAO</v>
          </cell>
          <cell r="H10465" t="str">
            <v>UN</v>
          </cell>
          <cell r="I10465">
            <v>316.02</v>
          </cell>
        </row>
        <row r="10466">
          <cell r="A10466" t="str">
            <v>21.020.0060-0</v>
          </cell>
          <cell r="B10466" t="str">
            <v>BRACO,PADRAO RIOLUZ,DE 2,60M ATE 3,50M DE PROJECAO HORIZONTAL,EM POSTE RETO DE ACO OU CONCRETO,COM FORNECIMENTO DAS FERRAGENS DE FIXACAO,EXCLUSIVE FORNECIMENTO DO BRACO.COLOCACAO</v>
          </cell>
          <cell r="C10466" t="str">
            <v>UN</v>
          </cell>
          <cell r="D10466">
            <v>354.68</v>
          </cell>
          <cell r="F10466" t="str">
            <v>21.020.0060-A</v>
          </cell>
          <cell r="G10466" t="str">
            <v>BRACO,PADRAO RIOLUZ,DE 2,60M ATE 3,50M DE PROJECAO HORIZONTAL,EM POSTE RETO DE ACO OU CONCRETO,COM FORNECIMENTO DAS FERRAGENS DE FIXACAO,EXCLUSIVE FORNECIMENTO DO BRACO.COLOCACAO</v>
          </cell>
          <cell r="H10466" t="str">
            <v>UN</v>
          </cell>
          <cell r="I10466">
            <v>345.58</v>
          </cell>
        </row>
        <row r="10467">
          <cell r="A10467" t="str">
            <v>21.020.0065-0</v>
          </cell>
          <cell r="B10467" t="str">
            <v>LUMINARIA COM LAMPADA DE DESCARGA,COM OU SEM REATOR INTEGRADO,EM PONTA DE BRACO OU POSTE RETO(ACO OU CONCRETO)ATE 6M DEALTURA,EXCLUSIVE FORNECIMENTO DA LUMINARIA.COLOCACAO</v>
          </cell>
          <cell r="C10467" t="str">
            <v>UN</v>
          </cell>
          <cell r="D10467">
            <v>17.05</v>
          </cell>
          <cell r="F10467" t="str">
            <v>21.020.0065-A</v>
          </cell>
          <cell r="G10467" t="str">
            <v>LUMINARIA COM LAMPADA DE DESCARGA,COM OU SEM REATOR INTEGRADO,EM PONTA DE BRACO OU POSTE RETO(ACO OU CONCRETO)ATE 6M DEALTURA,EXCLUSIVE FORNECIMENTO DA LUMINARIA.COLOCACAO</v>
          </cell>
          <cell r="H10467" t="str">
            <v>UN</v>
          </cell>
          <cell r="I10467">
            <v>14.78</v>
          </cell>
        </row>
        <row r="10468">
          <cell r="A10468" t="str">
            <v>21.020.0070-0</v>
          </cell>
          <cell r="B10468" t="str">
            <v>LUMINARIA ABERTA COM LAMPADA DE DESCARGA,SEM REATOR INTEGRADO,EM PONTA DE BRACO,ATE 10M DE ALTURA,EXCLUSIVE FORNECIMENTODA LUMINARIA.COLOCACAO</v>
          </cell>
          <cell r="C10468" t="str">
            <v>UN</v>
          </cell>
          <cell r="D10468">
            <v>17.05</v>
          </cell>
          <cell r="F10468" t="str">
            <v>21.020.0070-A</v>
          </cell>
          <cell r="G10468" t="str">
            <v>LUMINARIA ABERTA COM LAMPADA DE DESCARGA,SEM REATOR INTEGRADO,EM PONTA DE BRACO,ATE 10M DE ALTURA,EXCLUSIVE FORNECIMENTODA LUMINARIA.COLOCACAO</v>
          </cell>
          <cell r="H10468" t="str">
            <v>UN</v>
          </cell>
          <cell r="I10468">
            <v>14.78</v>
          </cell>
        </row>
        <row r="10469">
          <cell r="A10469" t="str">
            <v>21.020.0075-0</v>
          </cell>
          <cell r="B10469" t="str">
            <v>LUMINARIA FECHADA COM LAMPADA DE DESCARGA,COM REATOR INTEGRADO,EM PONTA DE BRACO OU POSTE DE ACO CURVO ATE 10,00M DE ALTURA,EXCLUSIVE FORNECIMENTO DA LUMINARIA.COLOCACAO</v>
          </cell>
          <cell r="C10469" t="str">
            <v>UN</v>
          </cell>
          <cell r="D10469">
            <v>34.11</v>
          </cell>
          <cell r="F10469" t="str">
            <v>21.020.0075-A</v>
          </cell>
          <cell r="G10469" t="str">
            <v>LUMINARIA FECHADA COM LAMPADA DE DESCARGA,COM REATOR INTEGRADO,EM PONTA DE BRACO OU POSTE DE ACO CURVO ATE 10,00M DE ALTURA,EXCLUSIVE FORNECIMENTO DA LUMINARIA.COLOCACAO</v>
          </cell>
          <cell r="H10469" t="str">
            <v>UN</v>
          </cell>
          <cell r="I10469">
            <v>29.56</v>
          </cell>
        </row>
        <row r="10470">
          <cell r="A10470" t="str">
            <v>21.020.0080-0</v>
          </cell>
          <cell r="B10470" t="str">
            <v>LUMINARIA FECHADA COM LAMPADA DE DESCARGA,SEM REATOR INTEGRADO,EM PONTA DE BRACO OU POSTE DE ACO CURVO ATE 10,00M DE ALTURA,EXCLUSIVE FORNECIMENTO DA LUMINARIA.COLOCACAO</v>
          </cell>
          <cell r="C10470" t="str">
            <v>UN</v>
          </cell>
          <cell r="D10470">
            <v>25.58</v>
          </cell>
          <cell r="F10470" t="str">
            <v>21.020.0080-A</v>
          </cell>
          <cell r="G10470" t="str">
            <v>LUMINARIA FECHADA COM LAMPADA DE DESCARGA,SEM REATOR INTEGRADO,EM PONTA DE BRACO OU POSTE DE ACO CURVO ATE 10,00M DE ALTURA,EXCLUSIVE FORNECIMENTO DA LUMINARIA.COLOCACAO</v>
          </cell>
          <cell r="H10470" t="str">
            <v>UN</v>
          </cell>
          <cell r="I10470">
            <v>22.17</v>
          </cell>
        </row>
        <row r="10471">
          <cell r="A10471" t="str">
            <v>21.020.0085-0</v>
          </cell>
          <cell r="B10471" t="str">
            <v>LUMINARIA COM LAMPADA DE DESCARGA,COM OU SEM REATOR INTEGRADO,EM PONTA DE BRACO OU POSTE DE ACO CURVO,DE 11,00M ATE 15,00M DE ALTURA,EXCLUSIVE FORNECIMENTO DA LUMINARIA.COLOCACAO</v>
          </cell>
          <cell r="C10471" t="str">
            <v>UN</v>
          </cell>
          <cell r="D10471">
            <v>85.28</v>
          </cell>
          <cell r="F10471" t="str">
            <v>21.020.0085-A</v>
          </cell>
          <cell r="G10471" t="str">
            <v>LUMINARIA COM LAMPADA DE DESCARGA,COM OU SEM REATOR INTEGRADO,EM PONTA DE BRACO OU POSTE DE ACO CURVO,DE 11,00M ATE 15,00M DE ALTURA,EXCLUSIVE FORNECIMENTO DA LUMINARIA.COLOCACAO</v>
          </cell>
          <cell r="H10471" t="str">
            <v>UN</v>
          </cell>
          <cell r="I10471">
            <v>73.900000000000006</v>
          </cell>
        </row>
        <row r="10472">
          <cell r="A10472" t="str">
            <v>21.020.0090-0</v>
          </cell>
          <cell r="B10472" t="str">
            <v>BASE PARA TOPO DE POSTE,EM POSTE RETO(ACO OU CONCRETO),PARAALTURAS DE 10,00 ATE 15,00M,PARA LUMINARIA PONTA DE BRACO,EXCLUSIVE LUMINARIAS E BASE.COLOCACAO</v>
          </cell>
          <cell r="C10472" t="str">
            <v>UN</v>
          </cell>
          <cell r="D10472">
            <v>51.17</v>
          </cell>
          <cell r="F10472" t="str">
            <v>21.020.0090-A</v>
          </cell>
          <cell r="G10472" t="str">
            <v>BASE PARA TOPO DE POSTE,EM POSTE RETO(ACO OU CONCRETO),PARAALTURAS DE 10,00 ATE 15,00M,PARA LUMINARIA PONTA DE BRACO,EXCLUSIVE LUMINARIAS E BASE.COLOCACAO</v>
          </cell>
          <cell r="H10472" t="str">
            <v>UN</v>
          </cell>
          <cell r="I10472">
            <v>44.34</v>
          </cell>
        </row>
        <row r="10473">
          <cell r="A10473" t="str">
            <v>21.020.0095-0</v>
          </cell>
          <cell r="B10473" t="str">
            <v>BASE PARA TOPO DE POSTE,EM POSTE RETO(ACO OU CONCRETO),PARAALTURA DE 9,00M,PARA LUMINARIA PONTA DE BRACO,EXCLUSIVE LUMINARIAS E BASE.COLOCACAO</v>
          </cell>
          <cell r="C10473" t="str">
            <v>UN</v>
          </cell>
          <cell r="D10473">
            <v>34.11</v>
          </cell>
          <cell r="F10473" t="str">
            <v>21.020.0095-A</v>
          </cell>
          <cell r="G10473" t="str">
            <v>BASE PARA TOPO DE POSTE,EM POSTE RETO(ACO OU CONCRETO),PARAALTURA DE 9,00M,PARA LUMINARIA PONTA DE BRACO,EXCLUSIVE LUMINARIAS E BASE.COLOCACAO</v>
          </cell>
          <cell r="H10473" t="str">
            <v>UN</v>
          </cell>
          <cell r="I10473">
            <v>29.56</v>
          </cell>
        </row>
        <row r="10474">
          <cell r="A10474" t="str">
            <v>21.020.0106-0</v>
          </cell>
          <cell r="B10474" t="str">
            <v>COMANDO DE CIRCUITO,PADRAO RIOLUZ,EXCLUSIVE O FORNECIMENTO DAS FERRAGENS DE FIXACAO E DO COMANDO.COLOCACAO</v>
          </cell>
          <cell r="C10474" t="str">
            <v>UN</v>
          </cell>
          <cell r="D10474">
            <v>119.39</v>
          </cell>
          <cell r="F10474" t="str">
            <v>21.020.0106-A</v>
          </cell>
          <cell r="G10474" t="str">
            <v>COMANDO DE CIRCUITO,PADRAO RIOLUZ,EXCLUSIVE O FORNECIMENTO DAS FERRAGENS DE FIXACAO E DO COMANDO.COLOCACAO</v>
          </cell>
          <cell r="H10474" t="str">
            <v>UN</v>
          </cell>
          <cell r="I10474">
            <v>103.46</v>
          </cell>
        </row>
        <row r="10475">
          <cell r="A10475" t="str">
            <v>21.020.0107-0</v>
          </cell>
          <cell r="B10475" t="str">
            <v>CONDUITE FLEXIVEL GALVANIZADO,COM DIAMETRO DE 63MM(2.1/2"),PARA ACABAMENTO.FORNECIMENTO E COLOCACAO</v>
          </cell>
          <cell r="C10475" t="str">
            <v>M</v>
          </cell>
          <cell r="D10475">
            <v>45.78</v>
          </cell>
          <cell r="F10475" t="str">
            <v>21.020.0107-A</v>
          </cell>
          <cell r="G10475" t="str">
            <v>CONDUITE FLEXIVEL GALVANIZADO,COM DIAMETRO DE 63MM(2.1/2"),PARA ACABAMENTO.FORNECIMENTO E COLOCACAO</v>
          </cell>
          <cell r="H10475" t="str">
            <v>M</v>
          </cell>
          <cell r="I10475">
            <v>45.55</v>
          </cell>
        </row>
        <row r="10476">
          <cell r="A10476" t="str">
            <v>21.021.0010-0</v>
          </cell>
          <cell r="B10476" t="str">
            <v>BASE PARA SUSTENTACAO DE POSTE DE ACO RETO DE ATE 7,00M,MODELO TRAPEZOIDAL EM ACO ZINCADO,COM ALTURA DE 400MM,COM PORTINHOLA DE VISITA,INCLUSIVE CHUMBADORES E PARAFUSOS.FORNECIMENTO</v>
          </cell>
          <cell r="C10476" t="str">
            <v>UN</v>
          </cell>
          <cell r="D10476">
            <v>1260</v>
          </cell>
          <cell r="F10476" t="str">
            <v>21.021.0010-A</v>
          </cell>
          <cell r="G10476" t="str">
            <v>BASE PARA SUSTENTACAO DE POSTE DE ACO RETO DE ATE 7,00M,MODELO TRAPEZOIDAL EM ACO ZINCADO,COM ALTURA DE 400MM,COM PORTINHOLA DE VISITA,INCLUSIVE CHUMBADORES E PARAFUSOS.FORNECIMENTO</v>
          </cell>
          <cell r="H10476" t="str">
            <v>UN</v>
          </cell>
          <cell r="I10476">
            <v>1260</v>
          </cell>
        </row>
        <row r="10477">
          <cell r="A10477" t="str">
            <v>21.021.0015-0</v>
          </cell>
          <cell r="B10477" t="str">
            <v>BASE PARA SUSTENTACAO DE POSTE DE ACO RETO DE 8,00 ATE 12,00M,MODELO TRAPEZOIDAL EM ACO ZINCADO,COM ALTURA DE 400MM,COMPORTINHOLA DE VISITA,INCLUSIVE CHUMBADORES E PARAFUSOS.FORNECIMENTO</v>
          </cell>
          <cell r="C10477" t="str">
            <v>UN</v>
          </cell>
          <cell r="D10477">
            <v>2640</v>
          </cell>
          <cell r="F10477" t="str">
            <v>21.021.0015-A</v>
          </cell>
          <cell r="G10477" t="str">
            <v>BASE PARA SUSTENTACAO DE POSTE DE ACO RETO DE 8,00 ATE 12,00M,MODELO TRAPEZOIDAL EM ACO ZINCADO,COM ALTURA DE 400MM,COMPORTINHOLA DE VISITA,INCLUSIVE CHUMBADORES E PARAFUSOS.FORNECIMENTO</v>
          </cell>
          <cell r="H10477" t="str">
            <v>UN</v>
          </cell>
          <cell r="I10477">
            <v>2640</v>
          </cell>
        </row>
        <row r="10478">
          <cell r="A10478" t="str">
            <v>21.024.0010-0</v>
          </cell>
          <cell r="B10478" t="str">
            <v>UM CONDUTOR SINGELO EM LINHA DE DUTOS,EXCLUSIVE FORNECIMENTODE CONDUTOR E DOS DUTOS.COLOCACAO</v>
          </cell>
          <cell r="C10478" t="str">
            <v>M</v>
          </cell>
          <cell r="D10478">
            <v>3.41</v>
          </cell>
          <cell r="F10478" t="str">
            <v>21.024.0010-A</v>
          </cell>
          <cell r="G10478" t="str">
            <v>UM CONDUTOR SINGELO EM LINHA DE DUTOS,EXCLUSIVE FORNECIMENTODE CONDUTOR E DOS DUTOS.COLOCACAO</v>
          </cell>
          <cell r="H10478" t="str">
            <v>M</v>
          </cell>
          <cell r="I10478">
            <v>2.95</v>
          </cell>
        </row>
        <row r="10479">
          <cell r="A10479" t="str">
            <v>21.024.0015-0</v>
          </cell>
          <cell r="B10479" t="str">
            <v>2(DOIS)CONDUTORES SINGELOS EM LINHA DE DUTOS,EXCLUSIVE FORNECIMENTO DE CONDUTOR E DOS DUTOS.COLOCACAO</v>
          </cell>
          <cell r="C10479" t="str">
            <v>M</v>
          </cell>
          <cell r="D10479">
            <v>4.26</v>
          </cell>
          <cell r="F10479" t="str">
            <v>21.024.0015-A</v>
          </cell>
          <cell r="G10479" t="str">
            <v>2(DOIS)CONDUTORES SINGELOS EM LINHA DE DUTOS,EXCLUSIVE FORNECIMENTO DE CONDUTOR E DOS DUTOS.COLOCACAO</v>
          </cell>
          <cell r="H10479" t="str">
            <v>M</v>
          </cell>
          <cell r="I10479">
            <v>3.69</v>
          </cell>
        </row>
        <row r="10480">
          <cell r="A10480" t="str">
            <v>21.024.0020-0</v>
          </cell>
          <cell r="B10480" t="str">
            <v>3(TRES)CONDUTORES SINGELOS EM LINHA DE DUTOS,EXCLUSIVE FORNECIMENTO DE CONDUTOR E DOS DUTOS.COLOCACAO</v>
          </cell>
          <cell r="C10480" t="str">
            <v>M</v>
          </cell>
          <cell r="D10480">
            <v>5.1100000000000003</v>
          </cell>
          <cell r="F10480" t="str">
            <v>21.024.0020-A</v>
          </cell>
          <cell r="G10480" t="str">
            <v>3(TRES)CONDUTORES SINGELOS EM LINHA DE DUTOS,EXCLUSIVE FORNECIMENTO DE CONDUTOR E DOS DUTOS.COLOCACAO</v>
          </cell>
          <cell r="H10480" t="str">
            <v>M</v>
          </cell>
          <cell r="I10480">
            <v>4.43</v>
          </cell>
        </row>
        <row r="10481">
          <cell r="A10481" t="str">
            <v>21.024.0025-0</v>
          </cell>
          <cell r="B10481" t="str">
            <v>4(QUATRO)CONDUTORES SINGELOS EM LINHA DE DUTOS,EXCLUSIVE FORNECIMENTO DE CONDUTOR E DOS DUTOS.COLOCACAO</v>
          </cell>
          <cell r="C10481" t="str">
            <v>M</v>
          </cell>
          <cell r="D10481">
            <v>6.82</v>
          </cell>
          <cell r="F10481" t="str">
            <v>21.024.0025-A</v>
          </cell>
          <cell r="G10481" t="str">
            <v>4(QUATRO)CONDUTORES SINGELOS EM LINHA DE DUTOS,EXCLUSIVE FORNECIMENTO DE CONDUTOR E DOS DUTOS.COLOCACAO</v>
          </cell>
          <cell r="H10481" t="str">
            <v>M</v>
          </cell>
          <cell r="I10481">
            <v>5.91</v>
          </cell>
        </row>
        <row r="10482">
          <cell r="A10482" t="str">
            <v>21.024.0030-0</v>
          </cell>
          <cell r="B10482" t="str">
            <v>UM CABO BIFASICO,EM LINHA DE DUTOS,EXCLUSIVE FORNECIMENTO DOS CABOS E DOS DUTOS.COLOCACAO</v>
          </cell>
          <cell r="C10482" t="str">
            <v>M</v>
          </cell>
          <cell r="D10482">
            <v>5.1100000000000003</v>
          </cell>
          <cell r="F10482" t="str">
            <v>21.024.0030-A</v>
          </cell>
          <cell r="G10482" t="str">
            <v>UM CABO BIFASICO,EM LINHA DE DUTOS,EXCLUSIVE FORNECIMENTO DOS CABOS E DOS DUTOS.COLOCACAO</v>
          </cell>
          <cell r="H10482" t="str">
            <v>M</v>
          </cell>
          <cell r="I10482">
            <v>4.43</v>
          </cell>
        </row>
        <row r="10483">
          <cell r="A10483" t="str">
            <v>21.024.0035-0</v>
          </cell>
          <cell r="B10483" t="str">
            <v>UM CABO TRIFASICO,EM LINHA DE DUTOS,EXCLUSIVE FORNECIMENTO DOS CABOS E DOS DUTOS.COLOCACAO</v>
          </cell>
          <cell r="C10483" t="str">
            <v>M</v>
          </cell>
          <cell r="D10483">
            <v>5.1100000000000003</v>
          </cell>
          <cell r="F10483" t="str">
            <v>21.024.0035-A</v>
          </cell>
          <cell r="G10483" t="str">
            <v>UM CABO TRIFASICO,EM LINHA DE DUTOS,EXCLUSIVE FORNECIMENTO DOS CABOS E DOS DUTOS.COLOCACAO</v>
          </cell>
          <cell r="H10483" t="str">
            <v>M</v>
          </cell>
          <cell r="I10483">
            <v>4.43</v>
          </cell>
        </row>
        <row r="10484">
          <cell r="A10484" t="str">
            <v>21.024.0040-0</v>
          </cell>
          <cell r="B10484" t="str">
            <v>ARAME DE FERRO GALVANIZADO,SECAO 2MM2(12AWG),EMBUCHADO COM PAPEL,EM LINHA DE DUTOS,EXCLUSIVE DUTOS.FORNECIMENTO E COLOCACAO</v>
          </cell>
          <cell r="C10484" t="str">
            <v>M</v>
          </cell>
          <cell r="D10484">
            <v>2.27</v>
          </cell>
          <cell r="F10484" t="str">
            <v>21.024.0040-A</v>
          </cell>
          <cell r="G10484" t="str">
            <v>ARAME DE FERRO GALVANIZADO,SECAO 2MM2(12AWG),EMBUCHADO COM PAPEL,EM LINHA DE DUTOS,EXCLUSIVE DUTOS.FORNECIMENTO E COLOCACAO</v>
          </cell>
          <cell r="H10484" t="str">
            <v>M</v>
          </cell>
          <cell r="I10484">
            <v>2.0499999999999998</v>
          </cell>
        </row>
        <row r="10485">
          <cell r="A10485" t="str">
            <v>21.024.0100-0</v>
          </cell>
          <cell r="B10485" t="str">
            <v>ANILHA DE NYLON PARA INDENTIFICACAO DE CONDUTOR XLPE DE 25 A35MM2.FORNECIMENTO</v>
          </cell>
          <cell r="C10485" t="str">
            <v>UN</v>
          </cell>
          <cell r="D10485">
            <v>0.12</v>
          </cell>
          <cell r="F10485" t="str">
            <v>21.024.0100-A</v>
          </cell>
          <cell r="G10485" t="str">
            <v>ANILHA DE NYLON PARA INDENTIFICACAO DE CONDUTOR XLPE DE 25 A35MM2.FORNECIMENTO</v>
          </cell>
          <cell r="H10485" t="str">
            <v>UN</v>
          </cell>
          <cell r="I10485">
            <v>0.12</v>
          </cell>
        </row>
        <row r="10486">
          <cell r="A10486" t="str">
            <v>21.024.0105-0</v>
          </cell>
          <cell r="B10486" t="str">
            <v>ANILHA DE NYLON PARA IDENTIFICACAO DE CONDUTOR XLPE DE 50 A70MM2.FORNECIMENTO</v>
          </cell>
          <cell r="C10486" t="str">
            <v>UN</v>
          </cell>
          <cell r="D10486">
            <v>0.17</v>
          </cell>
          <cell r="F10486" t="str">
            <v>21.024.0105-A</v>
          </cell>
          <cell r="G10486" t="str">
            <v>ANILHA DE NYLON PARA IDENTIFICACAO DE CONDUTOR XLPE DE 50 A70MM2.FORNECIMENTO</v>
          </cell>
          <cell r="H10486" t="str">
            <v>UN</v>
          </cell>
          <cell r="I10486">
            <v>0.17</v>
          </cell>
        </row>
        <row r="10487">
          <cell r="A10487" t="str">
            <v>21.026.0010-0</v>
          </cell>
          <cell r="B10487" t="str">
            <v>CABO DE COBRE FLEXIVEL DE 750V,SECAO DE 1X1,5MM2,PVC/70°C.FORNECIMENTO</v>
          </cell>
          <cell r="C10487" t="str">
            <v>M</v>
          </cell>
          <cell r="D10487">
            <v>0.9</v>
          </cell>
          <cell r="F10487" t="str">
            <v>21.026.0010-A</v>
          </cell>
          <cell r="G10487" t="str">
            <v>CABO DE COBRE FLEXIVEL DE 750V,SECAO DE 1X1,5MM2,PVC/70°C.FORNECIMENTO</v>
          </cell>
          <cell r="H10487" t="str">
            <v>M</v>
          </cell>
          <cell r="I10487">
            <v>0.9</v>
          </cell>
        </row>
        <row r="10488">
          <cell r="A10488" t="str">
            <v>21.026.0012-0</v>
          </cell>
          <cell r="B10488" t="str">
            <v>CABO DE COBRE FLEXIVEL DE 750V,SECAO DE 2X1,5MM2,PVC/70°C.FORNECIMENTO</v>
          </cell>
          <cell r="C10488" t="str">
            <v>M</v>
          </cell>
          <cell r="D10488">
            <v>2.5499999999999998</v>
          </cell>
          <cell r="F10488" t="str">
            <v>21.026.0012-A</v>
          </cell>
          <cell r="G10488" t="str">
            <v>CABO DE COBRE FLEXIVEL DE 750V,SECAO DE 2X1,5MM2,PVC/70°C.FORNECIMENTO</v>
          </cell>
          <cell r="H10488" t="str">
            <v>M</v>
          </cell>
          <cell r="I10488">
            <v>2.5499999999999998</v>
          </cell>
        </row>
        <row r="10489">
          <cell r="A10489" t="str">
            <v>21.026.0015-0</v>
          </cell>
          <cell r="B10489" t="str">
            <v>CABO DE COBRE FLEXIVEL DE 750V,SECAO DE 3X1,5MM2,PVC/70ºC.FORNECIMENTO</v>
          </cell>
          <cell r="C10489" t="str">
            <v>M</v>
          </cell>
          <cell r="D10489">
            <v>3.42</v>
          </cell>
          <cell r="F10489" t="str">
            <v>21.026.0015-A</v>
          </cell>
          <cell r="G10489" t="str">
            <v>CABO DE COBRE FLEXIVEL DE 750V,SECAO DE 3X1,5MM2,PVC/70ºC.FORNECIMENTO</v>
          </cell>
          <cell r="H10489" t="str">
            <v>M</v>
          </cell>
          <cell r="I10489">
            <v>3.42</v>
          </cell>
        </row>
        <row r="10490">
          <cell r="A10490" t="str">
            <v>21.026.0020-0</v>
          </cell>
          <cell r="B10490" t="str">
            <v>CABO DE COBRE FLEXIVEL DE 750V,SECAO DE 3X2,5MM2,PVC/70°C.FORNECIMENTO</v>
          </cell>
          <cell r="C10490" t="str">
            <v>M</v>
          </cell>
          <cell r="D10490">
            <v>5.45</v>
          </cell>
          <cell r="F10490" t="str">
            <v>21.026.0020-A</v>
          </cell>
          <cell r="G10490" t="str">
            <v>CABO DE COBRE FLEXIVEL DE 750V,SECAO DE 3X2,5MM2,PVC/70°C.FORNECIMENTO</v>
          </cell>
          <cell r="H10490" t="str">
            <v>M</v>
          </cell>
          <cell r="I10490">
            <v>5.45</v>
          </cell>
        </row>
        <row r="10491">
          <cell r="A10491" t="str">
            <v>21.026.0030-0</v>
          </cell>
          <cell r="B10491" t="str">
            <v>CABO DE COBRE FLEXIVEL DE 750V,SECAO DE 2X4,0MM2,PVC/70°C.FORNECIMENTO</v>
          </cell>
          <cell r="C10491" t="str">
            <v>M</v>
          </cell>
          <cell r="D10491">
            <v>6.06</v>
          </cell>
          <cell r="F10491" t="str">
            <v>21.026.0030-A</v>
          </cell>
          <cell r="G10491" t="str">
            <v>CABO DE COBRE FLEXIVEL DE 750V,SECAO DE 2X4,0MM2,PVC/70°C.FORNECIMENTO</v>
          </cell>
          <cell r="H10491" t="str">
            <v>M</v>
          </cell>
          <cell r="I10491">
            <v>6.06</v>
          </cell>
        </row>
        <row r="10492">
          <cell r="A10492" t="str">
            <v>21.026.0035-0</v>
          </cell>
          <cell r="B10492" t="str">
            <v>CABO DE COBRE FLEXIVEL DE 750V,SECAO DE 2X6,0MM2,PVC/70°C.FORNECIMENTO</v>
          </cell>
          <cell r="C10492" t="str">
            <v>M</v>
          </cell>
          <cell r="D10492">
            <v>10.44</v>
          </cell>
          <cell r="F10492" t="str">
            <v>21.026.0035-A</v>
          </cell>
          <cell r="G10492" t="str">
            <v>CABO DE COBRE FLEXIVEL DE 750V,SECAO DE 2X6,0MM2,PVC/70°C.FORNECIMENTO</v>
          </cell>
          <cell r="H10492" t="str">
            <v>M</v>
          </cell>
          <cell r="I10492">
            <v>10.44</v>
          </cell>
        </row>
        <row r="10493">
          <cell r="A10493" t="str">
            <v>21.026.0040-0</v>
          </cell>
          <cell r="B10493" t="str">
            <v>CABO DE COBRE FLEXIVEL DE 750V,SECAO DE 3X4,0MM2,PVC/70°C.FORNECIMENTO</v>
          </cell>
          <cell r="C10493" t="str">
            <v>M</v>
          </cell>
          <cell r="D10493">
            <v>8.59</v>
          </cell>
          <cell r="F10493" t="str">
            <v>21.026.0040-A</v>
          </cell>
          <cell r="G10493" t="str">
            <v>CABO DE COBRE FLEXIVEL DE 750V,SECAO DE 3X4,0MM2,PVC/70°C.FORNECIMENTO</v>
          </cell>
          <cell r="H10493" t="str">
            <v>M</v>
          </cell>
          <cell r="I10493">
            <v>8.59</v>
          </cell>
        </row>
        <row r="10494">
          <cell r="A10494" t="str">
            <v>21.026.0050-0</v>
          </cell>
          <cell r="B10494" t="str">
            <v>CABO DE COBRE FLEXIVEL DE 750V,SECAO DE 4X4,0MM2,PVC/70°C.FORNECIMENTO</v>
          </cell>
          <cell r="C10494" t="str">
            <v>M</v>
          </cell>
          <cell r="D10494">
            <v>12.01</v>
          </cell>
          <cell r="F10494" t="str">
            <v>21.026.0050-A</v>
          </cell>
          <cell r="G10494" t="str">
            <v>CABO DE COBRE FLEXIVEL DE 750V,SECAO DE 4X4,0MM2,PVC/70°C.FORNECIMENTO</v>
          </cell>
          <cell r="H10494" t="str">
            <v>M</v>
          </cell>
          <cell r="I10494">
            <v>12.01</v>
          </cell>
        </row>
        <row r="10495">
          <cell r="A10495" t="str">
            <v>21.026.0055-0</v>
          </cell>
          <cell r="B10495" t="str">
            <v>CABO DE COBRE FLEXIVEL DE 750V,SECAO DE 3X6,0MM2,PVC/70°C.FORNECIMENTO</v>
          </cell>
          <cell r="C10495" t="str">
            <v>M</v>
          </cell>
          <cell r="D10495">
            <v>13.28</v>
          </cell>
          <cell r="F10495" t="str">
            <v>21.026.0055-A</v>
          </cell>
          <cell r="G10495" t="str">
            <v>CABO DE COBRE FLEXIVEL DE 750V,SECAO DE 3X6,0MM2,PVC/70°C.FORNECIMENTO</v>
          </cell>
          <cell r="H10495" t="str">
            <v>M</v>
          </cell>
          <cell r="I10495">
            <v>13.28</v>
          </cell>
        </row>
        <row r="10496">
          <cell r="A10496" t="str">
            <v>21.026.0065-0</v>
          </cell>
          <cell r="B10496" t="str">
            <v>CABO DE COBRE FLEXIVEL DE 750V,SECAO DE 3X10,0MM2,PVC/70°C.FORNECIMENTO</v>
          </cell>
          <cell r="C10496" t="str">
            <v>M</v>
          </cell>
          <cell r="D10496">
            <v>22.71</v>
          </cell>
          <cell r="F10496" t="str">
            <v>21.026.0065-A</v>
          </cell>
          <cell r="G10496" t="str">
            <v>CABO DE COBRE FLEXIVEL DE 750V,SECAO DE 3X10,0MM2,PVC/70°C.FORNECIMENTO</v>
          </cell>
          <cell r="H10496" t="str">
            <v>M</v>
          </cell>
          <cell r="I10496">
            <v>22.71</v>
          </cell>
        </row>
        <row r="10497">
          <cell r="A10497" t="str">
            <v>21.026.0070-0</v>
          </cell>
          <cell r="B10497" t="str">
            <v>CABO DE COBRE FLEXIVEL DE 750V,SECAO DE 4X10,0MM2,PVC/70°.FORNECIMENTO</v>
          </cell>
          <cell r="C10497" t="str">
            <v>M</v>
          </cell>
          <cell r="D10497">
            <v>43.87</v>
          </cell>
          <cell r="F10497" t="str">
            <v>21.026.0070-A</v>
          </cell>
          <cell r="G10497" t="str">
            <v>CABO DE COBRE FLEXIVEL DE 750V,SECAO DE 4X10,0MM2,PVC/70°.FORNECIMENTO</v>
          </cell>
          <cell r="H10497" t="str">
            <v>M</v>
          </cell>
          <cell r="I10497">
            <v>43.87</v>
          </cell>
        </row>
        <row r="10498">
          <cell r="A10498" t="str">
            <v>21.026.0075-0</v>
          </cell>
          <cell r="B10498" t="str">
            <v>CABO DE COBRE FLEXIVEL DE 750V,SECAO DE 1X16,0MM2,PVC/70°.FORNECIMENTO</v>
          </cell>
          <cell r="C10498" t="str">
            <v>M</v>
          </cell>
          <cell r="D10498">
            <v>9.32</v>
          </cell>
          <cell r="F10498" t="str">
            <v>21.026.0075-A</v>
          </cell>
          <cell r="G10498" t="str">
            <v>CABO DE COBRE FLEXIVEL DE 750V,SECAO DE 1X16,0MM2,PVC/70°.FORNECIMENTO</v>
          </cell>
          <cell r="H10498" t="str">
            <v>M</v>
          </cell>
          <cell r="I10498">
            <v>9.32</v>
          </cell>
        </row>
        <row r="10499">
          <cell r="A10499" t="str">
            <v>21.026.0100-0</v>
          </cell>
          <cell r="B10499" t="str">
            <v>CABO DE COBRE RIGIDO,DE 1KV,SECAO DE 6,00MM2,PVC/70ºC,CONFORME ABNT NBR 7288.FORNECIMENTO</v>
          </cell>
          <cell r="C10499" t="str">
            <v>M</v>
          </cell>
          <cell r="D10499">
            <v>5.58</v>
          </cell>
          <cell r="F10499" t="str">
            <v>21.026.0100-A</v>
          </cell>
          <cell r="G10499" t="str">
            <v>CABO DE COBRE RIGIDO,DE 1KV,SECAO DE 6,00MM2,PVC/70ºC,CONFORME ABNT NBR 7288.FORNECIMENTO</v>
          </cell>
          <cell r="H10499" t="str">
            <v>M</v>
          </cell>
          <cell r="I10499">
            <v>5.58</v>
          </cell>
        </row>
        <row r="10500">
          <cell r="A10500" t="str">
            <v>21.026.0105-0</v>
          </cell>
          <cell r="B10500" t="str">
            <v>CABO DE COBRE RIGIDO,DE 1KV,SECAO DE 16MM2,PVC/70ºC,CONFORMEABNT NBR 7288.FORNECIMENTO</v>
          </cell>
          <cell r="C10500" t="str">
            <v>M</v>
          </cell>
          <cell r="D10500">
            <v>10.31</v>
          </cell>
          <cell r="F10500" t="str">
            <v>21.026.0105-A</v>
          </cell>
          <cell r="G10500" t="str">
            <v>CABO DE COBRE RIGIDO,DE 1KV,SECAO DE 16MM2,PVC/70ºC,CONFORMEABNT NBR 7288.FORNECIMENTO</v>
          </cell>
          <cell r="H10500" t="str">
            <v>M</v>
          </cell>
          <cell r="I10500">
            <v>10.31</v>
          </cell>
        </row>
        <row r="10501">
          <cell r="A10501" t="str">
            <v>21.026.0110-0</v>
          </cell>
          <cell r="B10501" t="str">
            <v>CABO DE COBRE RIGIDO,DE 1KV,SECAO DE 25MM2,PVC/70ºC,CONFORMEABNT NBR 7288.FORNECIMENTO</v>
          </cell>
          <cell r="C10501" t="str">
            <v>M</v>
          </cell>
          <cell r="D10501">
            <v>16.38</v>
          </cell>
          <cell r="F10501" t="str">
            <v>21.026.0110-A</v>
          </cell>
          <cell r="G10501" t="str">
            <v>CABO DE COBRE RIGIDO,DE 1KV,SECAO DE 25MM2,PVC/70ºC,CONFORMEABNT NBR 7288.FORNECIMENTO</v>
          </cell>
          <cell r="H10501" t="str">
            <v>M</v>
          </cell>
          <cell r="I10501">
            <v>16.38</v>
          </cell>
        </row>
        <row r="10502">
          <cell r="A10502" t="str">
            <v>21.026.0120-0</v>
          </cell>
          <cell r="B10502" t="str">
            <v>CABO DE COBRE RIGIDO,DE 1KV,SECAO DE 35MM2,PVC/70ºC,CONFORMEABNT NBR 7288.FORNECIMENTO</v>
          </cell>
          <cell r="C10502" t="str">
            <v>M</v>
          </cell>
          <cell r="D10502">
            <v>22.7</v>
          </cell>
          <cell r="F10502" t="str">
            <v>21.026.0120-A</v>
          </cell>
          <cell r="G10502" t="str">
            <v>CABO DE COBRE RIGIDO,DE 1KV,SECAO DE 35MM2,PVC/70ºC,CONFORMEABNT NBR 7288.FORNECIMENTO</v>
          </cell>
          <cell r="H10502" t="str">
            <v>M</v>
          </cell>
          <cell r="I10502">
            <v>22.7</v>
          </cell>
        </row>
        <row r="10503">
          <cell r="A10503" t="str">
            <v>21.026.0130-0</v>
          </cell>
          <cell r="B10503" t="str">
            <v>CABO DE COBRE RIGIDO,DE 1KV,SECAO DE 50MM2,PVC/70ºC,CONFORMEABNT NBR 7288.FORNECIMENTO</v>
          </cell>
          <cell r="C10503" t="str">
            <v>M</v>
          </cell>
          <cell r="D10503">
            <v>31.45</v>
          </cell>
          <cell r="F10503" t="str">
            <v>21.026.0130-A</v>
          </cell>
          <cell r="G10503" t="str">
            <v>CABO DE COBRE RIGIDO,DE 1KV,SECAO DE 50MM2,PVC/70ºC,CONFORMEABNT NBR 7288.FORNECIMENTO</v>
          </cell>
          <cell r="H10503" t="str">
            <v>M</v>
          </cell>
          <cell r="I10503">
            <v>31.45</v>
          </cell>
        </row>
        <row r="10504">
          <cell r="A10504" t="str">
            <v>21.026.0200-0</v>
          </cell>
          <cell r="B10504" t="str">
            <v>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v>
          </cell>
          <cell r="C10504" t="str">
            <v>M</v>
          </cell>
          <cell r="D10504">
            <v>7.49</v>
          </cell>
          <cell r="F10504" t="str">
            <v>21.026.0200-A</v>
          </cell>
          <cell r="G10504" t="str">
            <v>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v>
          </cell>
          <cell r="H10504" t="str">
            <v>M</v>
          </cell>
          <cell r="I10504">
            <v>7.49</v>
          </cell>
        </row>
        <row r="10505">
          <cell r="A10505" t="str">
            <v>21.026.0250-0</v>
          </cell>
          <cell r="B10505" t="str">
            <v>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v>
          </cell>
          <cell r="C10505" t="str">
            <v>M</v>
          </cell>
          <cell r="D10505">
            <v>17.27</v>
          </cell>
          <cell r="F10505" t="str">
            <v>21.026.0250-A</v>
          </cell>
          <cell r="G10505" t="str">
            <v>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v>
          </cell>
          <cell r="H10505" t="str">
            <v>M</v>
          </cell>
          <cell r="I10505">
            <v>17.27</v>
          </cell>
        </row>
        <row r="10506">
          <cell r="A10506" t="str">
            <v>21.026.0350-0</v>
          </cell>
          <cell r="B10506" t="str">
            <v>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v>
          </cell>
          <cell r="C10506" t="str">
            <v>M</v>
          </cell>
          <cell r="D10506">
            <v>31.45</v>
          </cell>
          <cell r="F10506" t="str">
            <v>21.026.0350-A</v>
          </cell>
          <cell r="G10506" t="str">
            <v>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v>
          </cell>
          <cell r="H10506" t="str">
            <v>M</v>
          </cell>
          <cell r="I10506">
            <v>31.45</v>
          </cell>
        </row>
        <row r="10507">
          <cell r="A10507" t="str">
            <v>21.026.0450-0</v>
          </cell>
          <cell r="B10507" t="str">
            <v>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v>
          </cell>
          <cell r="C10507" t="str">
            <v>M</v>
          </cell>
          <cell r="D10507">
            <v>44.27</v>
          </cell>
          <cell r="F10507" t="str">
            <v>21.026.0450-A</v>
          </cell>
          <cell r="G10507" t="str">
            <v>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v>
          </cell>
          <cell r="H10507" t="str">
            <v>M</v>
          </cell>
          <cell r="I10507">
            <v>44.27</v>
          </cell>
        </row>
        <row r="10508">
          <cell r="A10508" t="str">
            <v>21.026.0470-0</v>
          </cell>
          <cell r="B10508" t="str">
            <v>CABO DE COBRE RIGIDO,SECAO DE 25MM2, 8,7 A 15KV,ISOLADO EPR/XLPE,CONFORME ABNT NBR 7286 OU ABNT NBR 7287.FORNECIMENTO</v>
          </cell>
          <cell r="C10508" t="str">
            <v>M</v>
          </cell>
          <cell r="D10508">
            <v>44.75</v>
          </cell>
          <cell r="F10508" t="str">
            <v>21.026.0470-A</v>
          </cell>
          <cell r="G10508" t="str">
            <v>CABO DE COBRE RIGIDO,SECAO DE 25MM2, 8,7 A 15KV,ISOLADO EPR/XLPE,CONFORME ABNT NBR 7286 OU ABNT NBR 7287.FORNECIMENTO</v>
          </cell>
          <cell r="H10508" t="str">
            <v>M</v>
          </cell>
          <cell r="I10508">
            <v>44.75</v>
          </cell>
        </row>
        <row r="10509">
          <cell r="A10509" t="str">
            <v>21.026.0475-0</v>
          </cell>
          <cell r="B10509" t="str">
            <v>CABO DE COBRE RIGIDO,SECAO DE 3X1X50MM2,TRIPLEXADO,20KV,ISOLADO EPR/XLPE,CONFORME ABNT NBR 7286 OU ABNT NBR 7287.FORNECIMENTO</v>
          </cell>
          <cell r="C10509" t="str">
            <v>M</v>
          </cell>
          <cell r="D10509">
            <v>94.89</v>
          </cell>
          <cell r="F10509" t="str">
            <v>21.026.0475-A</v>
          </cell>
          <cell r="G10509" t="str">
            <v>CABO DE COBRE RIGIDO,SECAO DE 3X1X50MM2,TRIPLEXADO,20KV,ISOLADO EPR/XLPE,CONFORME ABNT NBR 7286 OU ABNT NBR 7287.FORNECIMENTO</v>
          </cell>
          <cell r="H10509" t="str">
            <v>M</v>
          </cell>
          <cell r="I10509">
            <v>94.89</v>
          </cell>
        </row>
        <row r="10510">
          <cell r="A10510" t="str">
            <v>21.027.0010-0</v>
          </cell>
          <cell r="B10510" t="str">
            <v>CABO DE ALUMINIO NU SEM ALMA DE ACO (CA),SECAO 2 AWG (Ø=7,41MM, 92,5KG/KM),CONFORME ABNT NBR 7271.FORNECIMENTO</v>
          </cell>
          <cell r="C10510" t="str">
            <v>M</v>
          </cell>
          <cell r="D10510">
            <v>3.78</v>
          </cell>
          <cell r="F10510" t="str">
            <v>21.027.0010-A</v>
          </cell>
          <cell r="G10510" t="str">
            <v>CABO DE ALUMINIO NU SEM ALMA DE ACO (CA),SECAO 2 AWG (Ø=7,41MM, 92,5KG/KM),CONFORME ABNT NBR 7271.FORNECIMENTO</v>
          </cell>
          <cell r="H10510" t="str">
            <v>M</v>
          </cell>
          <cell r="I10510">
            <v>3.78</v>
          </cell>
        </row>
        <row r="10511">
          <cell r="A10511" t="str">
            <v>21.027.0020-0</v>
          </cell>
          <cell r="B10511" t="str">
            <v>CABO DE ALUMINIO NU COM ALMA DE ACO (CAA),SECAO 1/0 AWG(Ø=9,36MM, 147,6KG/KM),CONFORME ABNT NBR 7270.FORNECIMENTO</v>
          </cell>
          <cell r="C10511" t="str">
            <v>M</v>
          </cell>
          <cell r="D10511">
            <v>9.2100000000000009</v>
          </cell>
          <cell r="F10511" t="str">
            <v>21.027.0020-A</v>
          </cell>
          <cell r="G10511" t="str">
            <v>CABO DE ALUMINIO NU COM ALMA DE ACO (CAA),SECAO 1/0 AWG(Ø=9,36MM, 147,6KG/KM),CONFORME ABNT NBR 7270.FORNECIMENTO</v>
          </cell>
          <cell r="H10511" t="str">
            <v>M</v>
          </cell>
          <cell r="I10511">
            <v>9.2100000000000009</v>
          </cell>
        </row>
        <row r="10512">
          <cell r="A10512" t="str">
            <v>21.027.0025-0</v>
          </cell>
          <cell r="B10512" t="str">
            <v>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v>
          </cell>
          <cell r="C10512" t="str">
            <v>M</v>
          </cell>
          <cell r="D10512">
            <v>7.98</v>
          </cell>
          <cell r="F10512" t="str">
            <v>21.027.0025-A</v>
          </cell>
          <cell r="G10512" t="str">
            <v>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v>
          </cell>
          <cell r="H10512" t="str">
            <v>M</v>
          </cell>
          <cell r="I10512">
            <v>7.98</v>
          </cell>
        </row>
        <row r="10513">
          <cell r="A10513" t="str">
            <v>21.027.0050-0</v>
          </cell>
          <cell r="B10513" t="str">
            <v>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v>
          </cell>
          <cell r="C10513" t="str">
            <v>M</v>
          </cell>
          <cell r="D10513">
            <v>3.1</v>
          </cell>
          <cell r="F10513" t="str">
            <v>21.027.0050-A</v>
          </cell>
          <cell r="G10513" t="str">
            <v>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v>
          </cell>
          <cell r="H10513" t="str">
            <v>M</v>
          </cell>
          <cell r="I10513">
            <v>3.1</v>
          </cell>
        </row>
        <row r="10514">
          <cell r="A10514" t="str">
            <v>21.027.0060-0</v>
          </cell>
          <cell r="B10514" t="str">
            <v>CABO DE ALUMINIO,SECAO DE 35MM2,FORMADO POR CONDUTORES EM FIOS DE ALUMINIO NU,ENCORDOAMENTO CLASSE 2,ISOLAMENTO PARA 1KV,EM POLIETILENO RETICULADO(XLPE)OU ETILENO PROPILENO(EPR),COM CAPA DE COBERTURA EM PVC NA COR PRETA,NBR 7286,NBR 7287 EESPECIFICACAO RIOLUZ EM-RIOLUZ-74.FORNECIMENTO</v>
          </cell>
          <cell r="C10514" t="str">
            <v>M</v>
          </cell>
          <cell r="D10514">
            <v>4.78</v>
          </cell>
          <cell r="F10514" t="str">
            <v>21.027.0060-A</v>
          </cell>
          <cell r="G10514" t="str">
            <v>CABO DE ALUMINIO,SECAO DE 35MM2,FORMADO POR CONDUTORES EM FIOS DE ALUMINIO NU,ENCORDOAMENTO CLASSE 2,ISOLAMENTO PARA 1KV,EM POLIETILENO RETICULADO(XLPE)OU ETILENO PROPILENO(EPR),COM CAPA DE COBERTURA EM PVC NA COR PRETA,NBR 7286,NBR 7287 EESPECIFICACAO RIOLUZ EM-RIOLUZ-74.FORNECIMENTO</v>
          </cell>
          <cell r="H10514" t="str">
            <v>M</v>
          </cell>
          <cell r="I10514">
            <v>4.78</v>
          </cell>
        </row>
        <row r="10515">
          <cell r="A10515" t="str">
            <v>21.028.0010-0</v>
          </cell>
          <cell r="B10515" t="str">
            <v>ALCA PRE-FORMADA PARA CABO DE 35MM2.FORNECIMENTO E COLOCACAO</v>
          </cell>
          <cell r="C10515" t="str">
            <v>UN</v>
          </cell>
          <cell r="D10515">
            <v>7.8</v>
          </cell>
          <cell r="F10515" t="str">
            <v>21.028.0010-A</v>
          </cell>
          <cell r="G10515" t="str">
            <v>ALCA PRE-FORMADA PARA CABO DE 35MM2.FORNECIMENTO E COLOCACAO</v>
          </cell>
          <cell r="H10515" t="str">
            <v>UN</v>
          </cell>
          <cell r="I10515">
            <v>7.34</v>
          </cell>
        </row>
        <row r="10516">
          <cell r="A10516" t="str">
            <v>21.028.0015-0</v>
          </cell>
          <cell r="B10516" t="str">
            <v>CONECTOR PARAFUSO FENDIDO COM RABICHO,EM BRONZE,PARA ATERRAMENTO,CONDUTORES DE 6 - 35MM2.FORNECIMENTO E INSTALACAO</v>
          </cell>
          <cell r="C10516" t="str">
            <v>UN</v>
          </cell>
          <cell r="D10516">
            <v>23.91</v>
          </cell>
          <cell r="F10516" t="str">
            <v>21.028.0015-A</v>
          </cell>
          <cell r="G10516" t="str">
            <v>CONECTOR PARAFUSO FENDIDO COM RABICHO,EM BRONZE,PARA ATERRAMENTO,CONDUTORES DE 6 - 35MM2.FORNECIMENTO E INSTALACAO</v>
          </cell>
          <cell r="H10516" t="str">
            <v>UN</v>
          </cell>
          <cell r="I10516">
            <v>23.23</v>
          </cell>
        </row>
        <row r="10517">
          <cell r="A10517" t="str">
            <v>21.028.0020-0</v>
          </cell>
          <cell r="B10517" t="str">
            <v>CONECTOR PARA HASTE DE ATERRAMENTO DE PARA-RAIO,COM UMA DESCIDA DE 5/8".FORNECIMENTO</v>
          </cell>
          <cell r="C10517" t="str">
            <v>UN</v>
          </cell>
          <cell r="D10517">
            <v>4.3600000000000003</v>
          </cell>
          <cell r="F10517" t="str">
            <v>21.028.0020-A</v>
          </cell>
          <cell r="G10517" t="str">
            <v>CONECTOR PARA HASTE DE ATERRAMENTO DE PARA-RAIO,COM UMA DESCIDA DE 5/8".FORNECIMENTO</v>
          </cell>
          <cell r="H10517" t="str">
            <v>UN</v>
          </cell>
          <cell r="I10517">
            <v>4.3600000000000003</v>
          </cell>
        </row>
        <row r="10518">
          <cell r="A10518" t="str">
            <v>21.028.0040-0</v>
          </cell>
          <cell r="B10518" t="str">
            <v>CONECTOR TIPO ESTRIBO APARAFUSADO,PARA CONDUTOR DE ALUMINIO,1/0AWG.FORNECIMENTO</v>
          </cell>
          <cell r="C10518" t="str">
            <v>UN</v>
          </cell>
          <cell r="D10518">
            <v>56.57</v>
          </cell>
          <cell r="F10518" t="str">
            <v>21.028.0040-A</v>
          </cell>
          <cell r="G10518" t="str">
            <v>CONECTOR TIPO ESTRIBO APARAFUSADO,PARA CONDUTOR DE ALUMINIO,1/0AWG.FORNECIMENTO</v>
          </cell>
          <cell r="H10518" t="str">
            <v>UN</v>
          </cell>
          <cell r="I10518">
            <v>56.57</v>
          </cell>
        </row>
        <row r="10519">
          <cell r="A10519" t="str">
            <v>21.028.0060-0</v>
          </cell>
          <cell r="B10519" t="str">
            <v>CONECTOR TIPO CUNHA,EM LIGA DE COBRE ESTANHADO,PARA A FIXACAO DE CONDUTORES DE ALUMINIO OU COBRE,POR EFEITO DE MOLA.MODELO Nº1,PADRAO RIOLUZ,TIPO G.FORNECIMENTO E INSTALACAO</v>
          </cell>
          <cell r="C10519" t="str">
            <v>UN</v>
          </cell>
          <cell r="D10519">
            <v>11.92</v>
          </cell>
          <cell r="F10519" t="str">
            <v>21.028.0060-A</v>
          </cell>
          <cell r="G10519" t="str">
            <v>CONECTOR TIPO CUNHA,EM LIGA DE COBRE ESTANHADO,PARA A FIXACAO DE CONDUTORES DE ALUMINIO OU COBRE,POR EFEITO DE MOLA.MODELO Nº1,PADRAO RIOLUZ,TIPO G.FORNECIMENTO E INSTALACAO</v>
          </cell>
          <cell r="H10519" t="str">
            <v>UN</v>
          </cell>
          <cell r="I10519">
            <v>11.24</v>
          </cell>
        </row>
        <row r="10520">
          <cell r="A10520" t="str">
            <v>21.028.0065-0</v>
          </cell>
          <cell r="B10520" t="str">
            <v>CONECTOR TIPO CUNHA,EM LIGA DE COBRE ESTANHADO,PARA A FIXACAO DE CONDUTORES DE ALUMINIO OU COBRE,POR EFEITO DE MOLA,MODELO Nº2,PADRAO RIOLUZ,TIPO H.FORNECIMENTO E INSTALACAO</v>
          </cell>
          <cell r="C10520" t="str">
            <v>UN</v>
          </cell>
          <cell r="D10520">
            <v>11.96</v>
          </cell>
          <cell r="F10520" t="str">
            <v>21.028.0065-A</v>
          </cell>
          <cell r="G10520" t="str">
            <v>CONECTOR TIPO CUNHA,EM LIGA DE COBRE ESTANHADO,PARA A FIXACAO DE CONDUTORES DE ALUMINIO OU COBRE,POR EFEITO DE MOLA,MODELO Nº2,PADRAO RIOLUZ,TIPO H.FORNECIMENTO E INSTALACAO</v>
          </cell>
          <cell r="H10520" t="str">
            <v>UN</v>
          </cell>
          <cell r="I10520">
            <v>11.28</v>
          </cell>
        </row>
        <row r="10521">
          <cell r="A10521" t="str">
            <v>21.028.0070-0</v>
          </cell>
          <cell r="B10521" t="str">
            <v>CONECTOR TIPO CUNHA,EM LIGA DE COBRE ESTANHADO,PARA A FIXACAO DE CONDUTORES DE ALUMINIO OU COBRE,POR EFEITO DE MOLA.MODELO Nº3,PADRAO RIOLUZ,TIPO K.FORNECIMENTO E INSTALACAO</v>
          </cell>
          <cell r="C10521" t="str">
            <v>UN</v>
          </cell>
          <cell r="D10521">
            <v>12.27</v>
          </cell>
          <cell r="F10521" t="str">
            <v>21.028.0070-A</v>
          </cell>
          <cell r="G10521" t="str">
            <v>CONECTOR TIPO CUNHA,EM LIGA DE COBRE ESTANHADO,PARA A FIXACAO DE CONDUTORES DE ALUMINIO OU COBRE,POR EFEITO DE MOLA.MODELO Nº3,PADRAO RIOLUZ,TIPO K.FORNECIMENTO E INSTALACAO</v>
          </cell>
          <cell r="H10521" t="str">
            <v>UN</v>
          </cell>
          <cell r="I10521">
            <v>11.59</v>
          </cell>
        </row>
        <row r="10522">
          <cell r="A10522" t="str">
            <v>21.028.0075-0</v>
          </cell>
          <cell r="B10522" t="str">
            <v>CONECTOR TIPO CUNHA,EM LIGA DE COBRE ESTANHADO,PARA A FIXACAO DE CONDUTORES DE ALUMINIO OU COBRE,POR EFEITO DE MOLA.MODELO Nº4,PADRAO RIOLUZ,TIPO V.FORNECIMENTO E INSTALACAO</v>
          </cell>
          <cell r="C10522" t="str">
            <v>UN</v>
          </cell>
          <cell r="D10522">
            <v>8.19</v>
          </cell>
          <cell r="F10522" t="str">
            <v>21.028.0075-A</v>
          </cell>
          <cell r="G10522" t="str">
            <v>CONECTOR TIPO CUNHA,EM LIGA DE COBRE ESTANHADO,PARA A FIXACAO DE CONDUTORES DE ALUMINIO OU COBRE,POR EFEITO DE MOLA.MODELO Nº4,PADRAO RIOLUZ,TIPO V.FORNECIMENTO E INSTALACAO</v>
          </cell>
          <cell r="H10522" t="str">
            <v>UN</v>
          </cell>
          <cell r="I10522">
            <v>7.51</v>
          </cell>
        </row>
        <row r="10523">
          <cell r="A10523" t="str">
            <v>21.028.0080-0</v>
          </cell>
          <cell r="B10523" t="str">
            <v>CONECTOR TIPO CUNHA,EM LIGA DE COBRE ESTANHADO,PARA A FIXACAO DE CONDUTORES DE ALUMINIO OU COBRE,POR EFEITO DE MOLA.MODELO Nº5,PADRAO RIOLUZ,TIPO IV.FORNECIMENTO E INSTALACAO</v>
          </cell>
          <cell r="C10523" t="str">
            <v>UN</v>
          </cell>
          <cell r="D10523">
            <v>8.58</v>
          </cell>
          <cell r="F10523" t="str">
            <v>21.028.0080-A</v>
          </cell>
          <cell r="G10523" t="str">
            <v>CONECTOR TIPO CUNHA,EM LIGA DE COBRE ESTANHADO,PARA A FIXACAO DE CONDUTORES DE ALUMINIO OU COBRE,POR EFEITO DE MOLA.MODELO Nº5,PADRAO RIOLUZ,TIPO IV.FORNECIMENTO E INSTALACAO</v>
          </cell>
          <cell r="H10523" t="str">
            <v>UN</v>
          </cell>
          <cell r="I10523">
            <v>7.9</v>
          </cell>
        </row>
        <row r="10524">
          <cell r="A10524" t="str">
            <v>21.028.0085-0</v>
          </cell>
          <cell r="B10524" t="str">
            <v>CONECTOR TIPO CUNHA,EM LIGA DE COBRE ESTANHADO,PARA A FIXACAO DE CONDUTORES DE ALUMINIO OU COBRE,POR EFEITO DE MOLA.MODELO Nº6,PADRAO RIOLUZ,TIPO B.FORNECIMENTO E INSTALACAO</v>
          </cell>
          <cell r="C10524" t="str">
            <v>UN</v>
          </cell>
          <cell r="D10524">
            <v>12.12</v>
          </cell>
          <cell r="F10524" t="str">
            <v>21.028.0085-A</v>
          </cell>
          <cell r="G10524" t="str">
            <v>CONECTOR TIPO CUNHA,EM LIGA DE COBRE ESTANHADO,PARA A FIXACAO DE CONDUTORES DE ALUMINIO OU COBRE,POR EFEITO DE MOLA.MODELO Nº6,PADRAO RIOLUZ,TIPO B.FORNECIMENTO E INSTALACAO</v>
          </cell>
          <cell r="H10524" t="str">
            <v>UN</v>
          </cell>
          <cell r="I10524">
            <v>11.44</v>
          </cell>
        </row>
        <row r="10525">
          <cell r="A10525" t="str">
            <v>21.028.0090-0</v>
          </cell>
          <cell r="B10525" t="str">
            <v>CONECTOR TIPO CUNHA,EM LIGA DE COBRE ESTANHADO,PARA A FIXACAO DE CONDUTORES DE ALUMINIO OU COBRE,POR EFEITO DE MOLA.MODELO Nº7,PADRAO RIOLUZ,TIPO A.FORNECIMENTO E INSTALACAO</v>
          </cell>
          <cell r="C10525" t="str">
            <v>UN</v>
          </cell>
          <cell r="D10525">
            <v>14.27</v>
          </cell>
          <cell r="F10525" t="str">
            <v>21.028.0090-A</v>
          </cell>
          <cell r="G10525" t="str">
            <v>CONECTOR TIPO CUNHA,EM LIGA DE COBRE ESTANHADO,PARA A FIXACAO DE CONDUTORES DE ALUMINIO OU COBRE,POR EFEITO DE MOLA.MODELO Nº7,PADRAO RIOLUZ,TIPO A.FORNECIMENTO E INSTALACAO</v>
          </cell>
          <cell r="H10525" t="str">
            <v>UN</v>
          </cell>
          <cell r="I10525">
            <v>13.59</v>
          </cell>
        </row>
        <row r="10526">
          <cell r="A10526" t="str">
            <v>21.028.0095-0</v>
          </cell>
          <cell r="B10526" t="str">
            <v>CONECTOR TIPO CUNHA,EM LIGA DE COBRE ESTANHADO,PARA A FIXACAO DE CONDUTORES DE ALUMINIO OU COBRE,POR EFEITO DE MOLA.MODELO Nº8,PADRAO RIOLUZ,TIPO C.FORNECIMENTO E INSTALACAO</v>
          </cell>
          <cell r="C10526" t="str">
            <v>UN</v>
          </cell>
          <cell r="D10526">
            <v>12.62</v>
          </cell>
          <cell r="F10526" t="str">
            <v>21.028.0095-A</v>
          </cell>
          <cell r="G10526" t="str">
            <v>CONECTOR TIPO CUNHA,EM LIGA DE COBRE ESTANHADO,PARA A FIXACAO DE CONDUTORES DE ALUMINIO OU COBRE,POR EFEITO DE MOLA.MODELO Nº8,PADRAO RIOLUZ,TIPO C.FORNECIMENTO E INSTALACAO</v>
          </cell>
          <cell r="H10526" t="str">
            <v>UN</v>
          </cell>
          <cell r="I10526">
            <v>11.94</v>
          </cell>
        </row>
        <row r="10527">
          <cell r="A10527" t="str">
            <v>21.028.0100-0</v>
          </cell>
          <cell r="B10527" t="str">
            <v>CONECTOR TIPO CUNHA,EM LIGA DE COBRE ESTANHADO,PARA A FIXACAO DE CONDUTORES DE ALUMINIO OU COBRE,POR EFEITO DE MOLA.MODELO Nº9,PADRAO RIOLUZ,TIPO J.FORNECIMENTO E INSTALACAO</v>
          </cell>
          <cell r="C10527" t="str">
            <v>UN</v>
          </cell>
          <cell r="D10527">
            <v>12.26</v>
          </cell>
          <cell r="F10527" t="str">
            <v>21.028.0100-A</v>
          </cell>
          <cell r="G10527" t="str">
            <v>CONECTOR TIPO CUNHA,EM LIGA DE COBRE ESTANHADO,PARA A FIXACAO DE CONDUTORES DE ALUMINIO OU COBRE,POR EFEITO DE MOLA.MODELO Nº9,PADRAO RIOLUZ,TIPO J.FORNECIMENTO E INSTALACAO</v>
          </cell>
          <cell r="H10527" t="str">
            <v>UN</v>
          </cell>
          <cell r="I10527">
            <v>11.58</v>
          </cell>
        </row>
        <row r="10528">
          <cell r="A10528" t="str">
            <v>21.028.0105-0</v>
          </cell>
          <cell r="B10528" t="str">
            <v>CONECTOR TIPO CUNHA,EM LIGA DE COBRE ESTANHADO,PARA A FIXACAO DE CONDUTORES DE ALUMINIO OU COBRE,POR EFEITO DE MOLA.MODELO Nº10,PADAO RIOLUZ,TIPO F.FORNECIMENTO E INSTALACAO</v>
          </cell>
          <cell r="C10528" t="str">
            <v>UN</v>
          </cell>
          <cell r="D10528">
            <v>11.81</v>
          </cell>
          <cell r="F10528" t="str">
            <v>21.028.0105-A</v>
          </cell>
          <cell r="G10528" t="str">
            <v>CONECTOR TIPO CUNHA,EM LIGA DE COBRE ESTANHADO,PARA A FIXACAO DE CONDUTORES DE ALUMINIO OU COBRE,POR EFEITO DE MOLA.MODELO Nº10,PADAO RIOLUZ,TIPO F.FORNECIMENTO E INSTALACAO</v>
          </cell>
          <cell r="H10528" t="str">
            <v>UN</v>
          </cell>
          <cell r="I10528">
            <v>11.13</v>
          </cell>
        </row>
        <row r="10529">
          <cell r="A10529" t="str">
            <v>21.028.0110-0</v>
          </cell>
          <cell r="B10529" t="str">
            <v>CONECTOR TIPO CUNHA,EM LIGA DE COBRE ESTANHADO,PARA A FIXACAO DE CONDUTORES DE ALUMINIO OU COBRE,POR EFEITO DE MOLA.MODELO Nº11,PADRAO RIOLUZ,TIPO D.FORNECIMENTO E INSTALACAO</v>
          </cell>
          <cell r="C10529" t="str">
            <v>UN</v>
          </cell>
          <cell r="D10529">
            <v>12.62</v>
          </cell>
          <cell r="F10529" t="str">
            <v>21.028.0110-A</v>
          </cell>
          <cell r="G10529" t="str">
            <v>CONECTOR TIPO CUNHA,EM LIGA DE COBRE ESTANHADO,PARA A FIXACAO DE CONDUTORES DE ALUMINIO OU COBRE,POR EFEITO DE MOLA.MODELO Nº11,PADRAO RIOLUZ,TIPO D.FORNECIMENTO E INSTALACAO</v>
          </cell>
          <cell r="H10529" t="str">
            <v>UN</v>
          </cell>
          <cell r="I10529">
            <v>11.94</v>
          </cell>
        </row>
        <row r="10530">
          <cell r="A10530" t="str">
            <v>21.028.0115-0</v>
          </cell>
          <cell r="B10530" t="str">
            <v>CONECTOR TIPO CUNHA,EM LIGA DE COBRE ESTANHADO,PARA A FIXACAO DE CONDUTORES DE ALUMINIO OU COBRE,POR EFEITO DE MOLA.MODELO Nº12,PADRAO RIOLUZ,TIPO I.FORNECIMENTO E INSTALACAO</v>
          </cell>
          <cell r="C10530" t="str">
            <v>UN</v>
          </cell>
          <cell r="D10530">
            <v>13.98</v>
          </cell>
          <cell r="F10530" t="str">
            <v>21.028.0115-A</v>
          </cell>
          <cell r="G10530" t="str">
            <v>CONECTOR TIPO CUNHA,EM LIGA DE COBRE ESTANHADO,PARA A FIXACAO DE CONDUTORES DE ALUMINIO OU COBRE,POR EFEITO DE MOLA.MODELO Nº12,PADRAO RIOLUZ,TIPO I.FORNECIMENTO E INSTALACAO</v>
          </cell>
          <cell r="H10530" t="str">
            <v>UN</v>
          </cell>
          <cell r="I10530">
            <v>13.3</v>
          </cell>
        </row>
        <row r="10531">
          <cell r="A10531" t="str">
            <v>21.028.0120-0</v>
          </cell>
          <cell r="B10531" t="str">
            <v>CONECTOR TIPO CUNHA,EM LIGA DE COBRE ESTANHADO,PARA A FIXACAO DE CONDUTORES DE ALUMINIO OU COBRE,POR EFEITO DE MOLA.MODELO Nº13,PADRAO RIOLUZ,TIPO VII.FORNECIMENTO E INSTALACAO</v>
          </cell>
          <cell r="C10531" t="str">
            <v>UN</v>
          </cell>
          <cell r="D10531">
            <v>22.57</v>
          </cell>
          <cell r="F10531" t="str">
            <v>21.028.0120-A</v>
          </cell>
          <cell r="G10531" t="str">
            <v>CONECTOR TIPO CUNHA,EM LIGA DE COBRE ESTANHADO,PARA A FIXACAO DE CONDUTORES DE ALUMINIO OU COBRE,POR EFEITO DE MOLA.MODELO Nº13,PADRAO RIOLUZ,TIPO VII.FORNECIMENTO E INSTALACAO</v>
          </cell>
          <cell r="H10531" t="str">
            <v>UN</v>
          </cell>
          <cell r="I10531">
            <v>21.89</v>
          </cell>
        </row>
        <row r="10532">
          <cell r="A10532" t="str">
            <v>21.028.0125-0</v>
          </cell>
          <cell r="B10532" t="str">
            <v>CONECTOR TIPO CUNHA,EM LIGA DE COBRE ESTANHADO,PARA A FIXACAO DE CONDUTORES DE ALUMINIO OU COBRE,POR EFEITO DE MOLA.MODELO Nº14,PADRAO RIOLUZ,TIPO VI.FORNECIMENTO E INSTALACAO</v>
          </cell>
          <cell r="C10532" t="str">
            <v>UN</v>
          </cell>
          <cell r="D10532">
            <v>14.46</v>
          </cell>
          <cell r="F10532" t="str">
            <v>21.028.0125-A</v>
          </cell>
          <cell r="G10532" t="str">
            <v>CONECTOR TIPO CUNHA,EM LIGA DE COBRE ESTANHADO,PARA A FIXACAO DE CONDUTORES DE ALUMINIO OU COBRE,POR EFEITO DE MOLA.MODELO Nº14,PADRAO RIOLUZ,TIPO VI.FORNECIMENTO E INSTALACAO</v>
          </cell>
          <cell r="H10532" t="str">
            <v>UN</v>
          </cell>
          <cell r="I10532">
            <v>13.78</v>
          </cell>
        </row>
        <row r="10533">
          <cell r="A10533" t="str">
            <v>21.028.0140-0</v>
          </cell>
          <cell r="B1053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10533" t="str">
            <v>UN</v>
          </cell>
          <cell r="D10533">
            <v>8.1</v>
          </cell>
          <cell r="F10533" t="str">
            <v>21.028.0140-A</v>
          </cell>
          <cell r="G1053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H10533" t="str">
            <v>UN</v>
          </cell>
          <cell r="I10533">
            <v>8.1</v>
          </cell>
        </row>
        <row r="10534">
          <cell r="A10534" t="str">
            <v>21.028.0145-0</v>
          </cell>
          <cell r="B10534"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10534" t="str">
            <v>UN</v>
          </cell>
          <cell r="D10534">
            <v>23</v>
          </cell>
          <cell r="F10534" t="str">
            <v>21.028.0145-A</v>
          </cell>
          <cell r="G10534"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H10534" t="str">
            <v>UN</v>
          </cell>
          <cell r="I10534">
            <v>23</v>
          </cell>
        </row>
        <row r="10535">
          <cell r="A10535" t="str">
            <v>21.028.0150-0</v>
          </cell>
          <cell r="B10535" t="str">
            <v>GRAMPO DE LINHA VIVA EM BRONZE FUNDIDO,ACABAMENTO ESTANHADOPARA CABO DE 16 A 240MM2.FORNECIMENTO</v>
          </cell>
          <cell r="C10535" t="str">
            <v>UN</v>
          </cell>
          <cell r="D10535">
            <v>55.19</v>
          </cell>
          <cell r="F10535" t="str">
            <v>21.028.0150-A</v>
          </cell>
          <cell r="G10535" t="str">
            <v>GRAMPO DE LINHA VIVA EM BRONZE FUNDIDO,ACABAMENTO ESTANHADOPARA CABO DE 16 A 240MM2.FORNECIMENTO</v>
          </cell>
          <cell r="H10535" t="str">
            <v>UN</v>
          </cell>
          <cell r="I10535">
            <v>55.19</v>
          </cell>
        </row>
        <row r="10536">
          <cell r="A10536" t="str">
            <v>21.030.0055-0</v>
          </cell>
          <cell r="B10536" t="str">
            <v>CHAVE FUSIVEL,UNIPOLAR,ACIONAMENTO POR COMANDO DE VARA DE MANOBRA DE 15KV-100A,EXCLUSIVE ELOS FUSIVEIS.FORNECIMENTO</v>
          </cell>
          <cell r="C10536" t="str">
            <v>UN</v>
          </cell>
          <cell r="D10536">
            <v>412</v>
          </cell>
          <cell r="F10536" t="str">
            <v>21.030.0055-A</v>
          </cell>
          <cell r="G10536" t="str">
            <v>CHAVE FUSIVEL,UNIPOLAR,ACIONAMENTO POR COMANDO DE VARA DE MANOBRA DE 15KV-100A,EXCLUSIVE ELOS FUSIVEIS.FORNECIMENTO</v>
          </cell>
          <cell r="H10536" t="str">
            <v>UN</v>
          </cell>
          <cell r="I10536">
            <v>412</v>
          </cell>
        </row>
        <row r="10537">
          <cell r="A10537" t="str">
            <v>21.030.0060-0</v>
          </cell>
          <cell r="B10537" t="str">
            <v>ELO-FUSIVEL,TIPO H,DE 1A.FORNECIMENTO</v>
          </cell>
          <cell r="C10537" t="str">
            <v>UN</v>
          </cell>
          <cell r="D10537">
            <v>11.99</v>
          </cell>
          <cell r="F10537" t="str">
            <v>21.030.0060-A</v>
          </cell>
          <cell r="G10537" t="str">
            <v>ELO-FUSIVEL,TIPO H,DE 1A.FORNECIMENTO</v>
          </cell>
          <cell r="H10537" t="str">
            <v>UN</v>
          </cell>
          <cell r="I10537">
            <v>11.99</v>
          </cell>
        </row>
        <row r="10538">
          <cell r="A10538" t="str">
            <v>21.030.0065-0</v>
          </cell>
          <cell r="B10538" t="str">
            <v>ELO-FUSIVEL,TIPO K,100A,15KV.FORNECIMENTO</v>
          </cell>
          <cell r="C10538" t="str">
            <v>UN</v>
          </cell>
          <cell r="D10538">
            <v>61.94</v>
          </cell>
          <cell r="F10538" t="str">
            <v>21.030.0065-A</v>
          </cell>
          <cell r="G10538" t="str">
            <v>ELO-FUSIVEL,TIPO K,100A,15KV.FORNECIMENTO</v>
          </cell>
          <cell r="H10538" t="str">
            <v>UN</v>
          </cell>
          <cell r="I10538">
            <v>61.94</v>
          </cell>
        </row>
        <row r="10539">
          <cell r="A10539" t="str">
            <v>21.030.0070-0</v>
          </cell>
          <cell r="B10539" t="str">
            <v>ELO-FUSIVEL,TIPO K,200A,15KV.FORNECIMENTO</v>
          </cell>
          <cell r="C10539" t="str">
            <v>UN</v>
          </cell>
          <cell r="D10539">
            <v>151.86000000000001</v>
          </cell>
          <cell r="F10539" t="str">
            <v>21.030.0070-A</v>
          </cell>
          <cell r="G10539" t="str">
            <v>ELO-FUSIVEL,TIPO K,200A,15KV.FORNECIMENTO</v>
          </cell>
          <cell r="H10539" t="str">
            <v>UN</v>
          </cell>
          <cell r="I10539">
            <v>151.86000000000001</v>
          </cell>
        </row>
        <row r="10540">
          <cell r="A10540" t="str">
            <v>21.030.0075-0</v>
          </cell>
          <cell r="B10540" t="str">
            <v>FUSIVEL NH,TAMANHO 01,CORRENTE NOMINAL DE 36A.FORNECIMENTO</v>
          </cell>
          <cell r="C10540" t="str">
            <v>UN</v>
          </cell>
          <cell r="D10540">
            <v>15.41</v>
          </cell>
          <cell r="F10540" t="str">
            <v>21.030.0075-A</v>
          </cell>
          <cell r="G10540" t="str">
            <v>FUSIVEL NH,TAMANHO 01,CORRENTE NOMINAL DE 36A.FORNECIMENTO</v>
          </cell>
          <cell r="H10540" t="str">
            <v>UN</v>
          </cell>
          <cell r="I10540">
            <v>15.41</v>
          </cell>
        </row>
        <row r="10541">
          <cell r="A10541" t="str">
            <v>21.030.0080-0</v>
          </cell>
          <cell r="B10541" t="str">
            <v>FUSIVEL NH,TAMANHO 00,CORRENTE NOMINAL DE 125A.FORNECIMENTO</v>
          </cell>
          <cell r="C10541" t="str">
            <v>UN</v>
          </cell>
          <cell r="D10541">
            <v>20.84</v>
          </cell>
          <cell r="F10541" t="str">
            <v>21.030.0080-A</v>
          </cell>
          <cell r="G10541" t="str">
            <v>FUSIVEL NH,TAMANHO 00,CORRENTE NOMINAL DE 125A.FORNECIMENTO</v>
          </cell>
          <cell r="H10541" t="str">
            <v>UN</v>
          </cell>
          <cell r="I10541">
            <v>20.84</v>
          </cell>
        </row>
        <row r="10542">
          <cell r="A10542" t="str">
            <v>21.030.0085-0</v>
          </cell>
          <cell r="B10542" t="str">
            <v>FUSIVEL NH,TAMANHO 00,CORRENTE NOMINAL DE 160A.FORNECIMENTO</v>
          </cell>
          <cell r="C10542" t="str">
            <v>UN</v>
          </cell>
          <cell r="D10542">
            <v>16.47</v>
          </cell>
          <cell r="F10542" t="str">
            <v>21.030.0085-A</v>
          </cell>
          <cell r="G10542" t="str">
            <v>FUSIVEL NH,TAMANHO 00,CORRENTE NOMINAL DE 160A.FORNECIMENTO</v>
          </cell>
          <cell r="H10542" t="str">
            <v>UN</v>
          </cell>
          <cell r="I10542">
            <v>16.47</v>
          </cell>
        </row>
        <row r="10543">
          <cell r="A10543" t="str">
            <v>21.030.0090-0</v>
          </cell>
          <cell r="B10543" t="str">
            <v>DISJUNTOR TERMOMAGNETICO,BIPOLAR DE 20A.FORNECIMENTO</v>
          </cell>
          <cell r="C10543" t="str">
            <v>UN</v>
          </cell>
          <cell r="D10543">
            <v>33.700000000000003</v>
          </cell>
          <cell r="F10543" t="str">
            <v>21.030.0090-A</v>
          </cell>
          <cell r="G10543" t="str">
            <v>DISJUNTOR TERMOMAGNETICO,BIPOLAR DE 20A.FORNECIMENTO</v>
          </cell>
          <cell r="H10543" t="str">
            <v>UN</v>
          </cell>
          <cell r="I10543">
            <v>33.700000000000003</v>
          </cell>
        </row>
        <row r="10544">
          <cell r="A10544" t="str">
            <v>21.030.0100-0</v>
          </cell>
          <cell r="B10544" t="str">
            <v>DISJUNTOR TERMOMAGNETICO,TRIPOLAR DE 40A.FORNECIMENTO</v>
          </cell>
          <cell r="C10544" t="str">
            <v>UN</v>
          </cell>
          <cell r="D10544">
            <v>40.89</v>
          </cell>
          <cell r="F10544" t="str">
            <v>21.030.0100-A</v>
          </cell>
          <cell r="G10544" t="str">
            <v>DISJUNTOR TERMOMAGNETICO,TRIPOLAR DE 40A.FORNECIMENTO</v>
          </cell>
          <cell r="H10544" t="str">
            <v>UN</v>
          </cell>
          <cell r="I10544">
            <v>40.89</v>
          </cell>
        </row>
        <row r="10545">
          <cell r="A10545" t="str">
            <v>21.030.0105-0</v>
          </cell>
          <cell r="B10545" t="str">
            <v>DISJUNTOR TERMOMAGNETICO,TRIPOLAR DE 100A.FORNECIMENTO</v>
          </cell>
          <cell r="C10545" t="str">
            <v>UN</v>
          </cell>
          <cell r="D10545">
            <v>133.5</v>
          </cell>
          <cell r="F10545" t="str">
            <v>21.030.0105-A</v>
          </cell>
          <cell r="G10545" t="str">
            <v>DISJUNTOR TERMOMAGNETICO,TRIPOLAR DE 100A.FORNECIMENTO</v>
          </cell>
          <cell r="H10545" t="str">
            <v>UN</v>
          </cell>
          <cell r="I10545">
            <v>133.5</v>
          </cell>
        </row>
        <row r="10546">
          <cell r="A10546" t="str">
            <v>21.031.0010-0</v>
          </cell>
          <cell r="B10546" t="str">
            <v>BASE EXTERNA PARA RELE FOTOELETRICO.FORNECIMENTO</v>
          </cell>
          <cell r="C10546" t="str">
            <v>UN</v>
          </cell>
          <cell r="D10546">
            <v>10.09</v>
          </cell>
          <cell r="F10546" t="str">
            <v>21.031.0010-A</v>
          </cell>
          <cell r="G10546" t="str">
            <v>BASE EXTERNA PARA RELE FOTOELETRICO.FORNECIMENTO</v>
          </cell>
          <cell r="H10546" t="str">
            <v>UN</v>
          </cell>
          <cell r="I10546">
            <v>10.09</v>
          </cell>
        </row>
        <row r="10547">
          <cell r="A10547" t="str">
            <v>21.031.0015-0</v>
          </cell>
          <cell r="B1054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v>
          </cell>
          <cell r="C10547" t="str">
            <v>UN</v>
          </cell>
          <cell r="D10547">
            <v>24.96</v>
          </cell>
          <cell r="F10547" t="str">
            <v>21.031.0015-A</v>
          </cell>
          <cell r="G1054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v>
          </cell>
          <cell r="H10547" t="str">
            <v>UN</v>
          </cell>
          <cell r="I10547">
            <v>24.96</v>
          </cell>
        </row>
        <row r="10548">
          <cell r="A10548" t="str">
            <v>21.031.0020-0</v>
          </cell>
          <cell r="B10548" t="str">
            <v>RELE TEMPORIZADO,COEL,TIPO RTQD.FORNECIMENTO</v>
          </cell>
          <cell r="C10548" t="str">
            <v>UN</v>
          </cell>
          <cell r="D10548">
            <v>531.32000000000005</v>
          </cell>
          <cell r="F10548" t="str">
            <v>21.031.0020-A</v>
          </cell>
          <cell r="G10548" t="str">
            <v>RELE TEMPORIZADO,COEL,TIPO RTQD.FORNECIMENTO</v>
          </cell>
          <cell r="H10548" t="str">
            <v>UN</v>
          </cell>
          <cell r="I10548">
            <v>531.32000000000005</v>
          </cell>
        </row>
        <row r="10549">
          <cell r="A10549" t="str">
            <v>21.031.0025-0</v>
          </cell>
          <cell r="B10549" t="str">
            <v>RELE TEMPORIZADO,TIPO FLT 01/NF.FORNECIMENTO</v>
          </cell>
          <cell r="C10549" t="str">
            <v>UN</v>
          </cell>
          <cell r="D10549">
            <v>47.28</v>
          </cell>
          <cell r="F10549" t="str">
            <v>21.031.0025-A</v>
          </cell>
          <cell r="G10549" t="str">
            <v>RELE TEMPORIZADO,TIPO FLT 01/NF.FORNECIMENTO</v>
          </cell>
          <cell r="H10549" t="str">
            <v>UN</v>
          </cell>
          <cell r="I10549">
            <v>47.28</v>
          </cell>
        </row>
        <row r="10550">
          <cell r="A10550" t="str">
            <v>21.031.0030-0</v>
          </cell>
          <cell r="B10550" t="str">
            <v>RELE FOTOELETRICO INDIVIDUAL,COM BASE EM POSTE (ACO OU CONCRETO) DE ACORDO COM O PADRAO DA RIOLUZ;EXCLUSIVE FORNECIMENTODO RELE E BASE.ASSENTAMENTO</v>
          </cell>
          <cell r="C10550" t="str">
            <v>UN</v>
          </cell>
          <cell r="D10550">
            <v>25.58</v>
          </cell>
          <cell r="F10550" t="str">
            <v>21.031.0030-A</v>
          </cell>
          <cell r="G10550" t="str">
            <v>RELE FOTOELETRICO INDIVIDUAL,COM BASE EM POSTE (ACO OU CONCRETO) DE ACORDO COM O PADRAO DA RIOLUZ;EXCLUSIVE FORNECIMENTODO RELE E BASE.ASSENTAMENTO</v>
          </cell>
          <cell r="H10550" t="str">
            <v>UN</v>
          </cell>
          <cell r="I10550">
            <v>22.17</v>
          </cell>
        </row>
        <row r="10551">
          <cell r="A10551" t="str">
            <v>21.031.0035-0</v>
          </cell>
          <cell r="B10551" t="str">
            <v>RELE FOTOELETRICO INDIVIDUAL,COM BASE,EM PONTA DE BRACO OU POSTE CURVO (ACO OU CONCRETO) DE ACORDO COM O PADRAO DA RIOLUZ,COM FORNECIMENTO DAS FERRAGENS DE FIXACAO;EXCLUSIVE FORNECIMENTO DO RELE E BASE.ASSENTAMENTO</v>
          </cell>
          <cell r="C10551" t="str">
            <v>UN</v>
          </cell>
          <cell r="D10551">
            <v>119.42</v>
          </cell>
          <cell r="F10551" t="str">
            <v>21.031.0035-A</v>
          </cell>
          <cell r="G10551" t="str">
            <v>RELE FOTOELETRICO INDIVIDUAL,COM BASE,EM PONTA DE BRACO OU POSTE CURVO (ACO OU CONCRETO) DE ACORDO COM O PADRAO DA RIOLUZ,COM FORNECIMENTO DAS FERRAGENS DE FIXACAO;EXCLUSIVE FORNECIMENTO DO RELE E BASE.ASSENTAMENTO</v>
          </cell>
          <cell r="H10551" t="str">
            <v>UN</v>
          </cell>
          <cell r="I10551">
            <v>116.01</v>
          </cell>
        </row>
        <row r="10552">
          <cell r="A10552" t="str">
            <v>21.031.0040-0</v>
          </cell>
          <cell r="B10552" t="str">
            <v>RELE FOTOELETRICO INDIVIDUAL,COM BASE EM POSTE(ACO OU CONCRETO)DE ACORDO COM O PADRAO DA RIOLUZ,EXCLUSIVE FORNECIMENTO DAS FERRAGENS DE FIXACAO E DO RELE FOTOELETRICO E BASE.ASSENTAMENTO</v>
          </cell>
          <cell r="C10552" t="str">
            <v>UN</v>
          </cell>
          <cell r="D10552">
            <v>25.58</v>
          </cell>
          <cell r="F10552" t="str">
            <v>21.031.0040-A</v>
          </cell>
          <cell r="G10552" t="str">
            <v>RELE FOTOELETRICO INDIVIDUAL,COM BASE EM POSTE(ACO OU CONCRETO)DE ACORDO COM O PADRAO DA RIOLUZ,EXCLUSIVE FORNECIMENTO DAS FERRAGENS DE FIXACAO E DO RELE FOTOELETRICO E BASE.ASSENTAMENTO</v>
          </cell>
          <cell r="H10552" t="str">
            <v>UN</v>
          </cell>
          <cell r="I10552">
            <v>22.17</v>
          </cell>
        </row>
        <row r="10553">
          <cell r="A10553" t="str">
            <v>21.035.0007-0</v>
          </cell>
          <cell r="B10553" t="str">
            <v>CAIXA HAND-HOLE EM ALVENARIA DE TIJOLOS MACICOS DE 7X10X20CM,PADRAO RIOLUZ,COM DIMENSOES DE 0,40X0,40X0,60M,EXCLUSIVE ESCAVACAO,REATERRO E TAMPAO.FORNECIMENTO E ASSENTAMENTO</v>
          </cell>
          <cell r="C10553" t="str">
            <v>UN</v>
          </cell>
          <cell r="D10553">
            <v>300.16000000000003</v>
          </cell>
          <cell r="F10553" t="str">
            <v>21.035.0007-A</v>
          </cell>
          <cell r="G10553" t="str">
            <v>CAIXA HAND-HOLE EM ALVENARIA DE TIJOLOS MACICOS DE 7X10X20CM,PADRAO RIOLUZ,COM DIMENSOES DE 0,40X0,40X0,60M,EXCLUSIVE ESCAVACAO,REATERRO E TAMPAO.FORNECIMENTO E ASSENTAMENTO</v>
          </cell>
          <cell r="H10553" t="str">
            <v>UN</v>
          </cell>
          <cell r="I10553">
            <v>281.52</v>
          </cell>
        </row>
        <row r="10554">
          <cell r="A10554" t="str">
            <v>21.035.0008-0</v>
          </cell>
          <cell r="B10554" t="str">
            <v>CAIXA HAND-HOLE EM ALVENARIA DE TIJOLOS MACICOS DE 7X10X20CM,PADRAO RIOLUZ,COM DIMENSOES DE 0,40X0,40X0,90M,EXCLUSIVE ESCAVACAO,REATERRO E TAMPAO.FORNECIMENTO E ASSENTAMENTO</v>
          </cell>
          <cell r="C10554" t="str">
            <v>UN</v>
          </cell>
          <cell r="D10554">
            <v>387.95</v>
          </cell>
          <cell r="F10554" t="str">
            <v>21.035.0008-A</v>
          </cell>
          <cell r="G10554" t="str">
            <v>CAIXA HAND-HOLE EM ALVENARIA DE TIJOLOS MACICOS DE 7X10X20CM,PADRAO RIOLUZ,COM DIMENSOES DE 0,40X0,40X0,90M,EXCLUSIVE ESCAVACAO,REATERRO E TAMPAO.FORNECIMENTO E ASSENTAMENTO</v>
          </cell>
          <cell r="H10554" t="str">
            <v>UN</v>
          </cell>
          <cell r="I10554">
            <v>364.53</v>
          </cell>
        </row>
        <row r="10555">
          <cell r="A10555" t="str">
            <v>21.035.0009-0</v>
          </cell>
          <cell r="B10555" t="str">
            <v>CAIXA HAND-HOLE,PRE-MOLDADA,EM ANEL DE CONCRETO,CONFORME PROJETO Nº A4-1683-PD,RIOLUZ,COM DIMENSOES DE 0,60X0,30M,EXCLUSIVE ESCAVACAO,REATERRO E TAMPAO.FORNECIMENTO E ASSENTAMENTO</v>
          </cell>
          <cell r="C10555" t="str">
            <v>UN</v>
          </cell>
          <cell r="D10555">
            <v>224.79</v>
          </cell>
          <cell r="F10555" t="str">
            <v>21.035.0009-A</v>
          </cell>
          <cell r="G10555" t="str">
            <v>CAIXA HAND-HOLE,PRE-MOLDADA,EM ANEL DE CONCRETO,CONFORME PROJETO Nº A4-1683-PD,RIOLUZ,COM DIMENSOES DE 0,60X0,30M,EXCLUSIVE ESCAVACAO,REATERRO E TAMPAO.FORNECIMENTO E ASSENTAMENTO</v>
          </cell>
          <cell r="H10555" t="str">
            <v>UN</v>
          </cell>
          <cell r="I10555">
            <v>211.13</v>
          </cell>
        </row>
        <row r="10556">
          <cell r="A10556" t="str">
            <v>21.035.0010-0</v>
          </cell>
          <cell r="B10556" t="str">
            <v>CAIXA HAND-HOLE,PRE-MOLDADA,EM ANEL DE CONCRETO,CONFORME PROJETO Nº A4-1683-PD,RIOLUZ,COM DIMENSOES DE 0,60X0,60M,EXCLUSIVE ESCAVACAO,REATERRO E TAMPAO.FORNECIMENTO E ASSENTAMENTO</v>
          </cell>
          <cell r="C10556" t="str">
            <v>UN</v>
          </cell>
          <cell r="D10556">
            <v>325.89</v>
          </cell>
          <cell r="F10556" t="str">
            <v>21.035.0010-A</v>
          </cell>
          <cell r="G10556" t="str">
            <v>CAIXA HAND-HOLE,PRE-MOLDADA,EM ANEL DE CONCRETO,CONFORME PROJETO Nº A4-1683-PD,RIOLUZ,COM DIMENSOES DE 0,60X0,60M,EXCLUSIVE ESCAVACAO,REATERRO E TAMPAO.FORNECIMENTO E ASSENTAMENTO</v>
          </cell>
          <cell r="H10556" t="str">
            <v>UN</v>
          </cell>
          <cell r="I10556">
            <v>307.68</v>
          </cell>
        </row>
        <row r="10557">
          <cell r="A10557" t="str">
            <v>21.035.0012-0</v>
          </cell>
          <cell r="B10557" t="str">
            <v>CAIXA HAND-HOLE,PRE-MOLDADA,EM ANEL DE CONCRETO,CONFORME PROJETO Nº A4-1683-PD,RIOLUZ,COM DIMENSOES DE 0,60X0,90M,EXCLUSIVE ESCAVACAO,REATERRO E TAMPAO.FORNECIMENTO E ASSENTAMENTO</v>
          </cell>
          <cell r="C10557" t="str">
            <v>UN</v>
          </cell>
          <cell r="D10557">
            <v>426.99</v>
          </cell>
          <cell r="F10557" t="str">
            <v>21.035.0012-A</v>
          </cell>
          <cell r="G10557" t="str">
            <v>CAIXA HAND-HOLE,PRE-MOLDADA,EM ANEL DE CONCRETO,CONFORME PROJETO Nº A4-1683-PD,RIOLUZ,COM DIMENSOES DE 0,60X0,90M,EXCLUSIVE ESCAVACAO,REATERRO E TAMPAO.FORNECIMENTO E ASSENTAMENTO</v>
          </cell>
          <cell r="H10557" t="str">
            <v>UN</v>
          </cell>
          <cell r="I10557">
            <v>404.23</v>
          </cell>
        </row>
        <row r="10558">
          <cell r="A10558" t="str">
            <v>21.035.0014-0</v>
          </cell>
          <cell r="B10558" t="str">
            <v>CAIXA HAND-HOLE,PRE-MOLDADA,EM ANEL DE CONCRETO,CONFORME PROJETO Nº A4-1683-PD,RIOLUZ,COM DIMENSOES DE 0,30X0,30M,EXCLUSIVE ESCAVACAO,REATERRO E TAMPAO.FORNECIMENTO E ASSENTAMENTO</v>
          </cell>
          <cell r="C10558" t="str">
            <v>UN</v>
          </cell>
          <cell r="D10558">
            <v>195.68</v>
          </cell>
          <cell r="F10558" t="str">
            <v>21.035.0014-A</v>
          </cell>
          <cell r="G10558" t="str">
            <v>CAIXA HAND-HOLE,PRE-MOLDADA,EM ANEL DE CONCRETO,CONFORME PROJETO Nº A4-1683-PD,RIOLUZ,COM DIMENSOES DE 0,30X0,30M,EXCLUSIVE ESCAVACAO,REATERRO E TAMPAO.FORNECIMENTO E ASSENTAMENTO</v>
          </cell>
          <cell r="H10558" t="str">
            <v>UN</v>
          </cell>
          <cell r="I10558">
            <v>186.58</v>
          </cell>
        </row>
        <row r="10559">
          <cell r="A10559" t="str">
            <v>21.035.0050-0</v>
          </cell>
          <cell r="B10559" t="str">
            <v>CAIXA DE CONCRETO PARA FIXACAO DE PROJETOR,COM TAMPA DE TELADE ARAME GALVANIZADO FIO 8 COM MALHA QUADRANGULAR DE (50X50)MM E CADEADO,NAS DIMENSOES (80X80X80)CM,CONFORME DETALHE DOPROJETOR RIOLUZ.FORNECIMENTO E ASSENTAMENTO</v>
          </cell>
          <cell r="C10559" t="str">
            <v>UN</v>
          </cell>
          <cell r="D10559">
            <v>381.44</v>
          </cell>
          <cell r="F10559" t="str">
            <v>21.035.0050-A</v>
          </cell>
          <cell r="G10559" t="str">
            <v>CAIXA DE CONCRETO PARA FIXACAO DE PROJETOR,COM TAMPA DE TELADE ARAME GALVANIZADO FIO 8 COM MALHA QUADRANGULAR DE (50X50)MM E CADEADO,NAS DIMENSOES (80X80X80)CM,CONFORME DETALHE DOPROJETOR RIOLUZ.FORNECIMENTO E ASSENTAMENTO</v>
          </cell>
          <cell r="H10559" t="str">
            <v>UN</v>
          </cell>
          <cell r="I10559">
            <v>372.34</v>
          </cell>
        </row>
        <row r="10560">
          <cell r="A10560" t="str">
            <v>21.035.0100-0</v>
          </cell>
          <cell r="B10560" t="str">
            <v>CAIXA DE ALVENARIA COM BASE DE CONCRETO PARA FIXACAO DE PROJETOR,COM TAMPA DE TELA DE ARAME GALVANIZADO FIO 8 COM MALHAQUADRANGULAR DE (50X50)MM E CADEADO,NAS DIMENSOES (80X80X80)CM.FORNECIMENTO E ASSENTAMENTO</v>
          </cell>
          <cell r="C10560" t="str">
            <v>UN</v>
          </cell>
          <cell r="D10560">
            <v>542.99</v>
          </cell>
          <cell r="F10560" t="str">
            <v>21.035.0100-A</v>
          </cell>
          <cell r="G10560" t="str">
            <v>CAIXA DE ALVENARIA COM BASE DE CONCRETO PARA FIXACAO DE PROJETOR,COM TAMPA DE TELA DE ARAME GALVANIZADO FIO 8 COM MALHAQUADRANGULAR DE (50X50)MM E CADEADO,NAS DIMENSOES (80X80X80)CM.FORNECIMENTO E ASSENTAMENTO</v>
          </cell>
          <cell r="H10560" t="str">
            <v>UN</v>
          </cell>
          <cell r="I10560">
            <v>533.88</v>
          </cell>
        </row>
        <row r="10561">
          <cell r="A10561" t="str">
            <v>21.035.0103-0</v>
          </cell>
          <cell r="B10561" t="str">
            <v>CAIXA DE ALVENARIA COM BASE DE CONCRETO PARA FIXACAO DE PROJETOR,COM TAMPA DE TELA DE ARAME GALVANIZADO FIO 8 COM MALHAQUADRANGULAR DE (50X50)MM E CADEADO,NAS DIMENSOES (110X80X60)CM.FORNECIMENTO E ASSENTAMENTO</v>
          </cell>
          <cell r="C10561" t="str">
            <v>UN</v>
          </cell>
          <cell r="D10561">
            <v>639.05999999999995</v>
          </cell>
          <cell r="F10561" t="str">
            <v>21.035.0103-A</v>
          </cell>
          <cell r="G10561" t="str">
            <v>CAIXA DE ALVENARIA COM BASE DE CONCRETO PARA FIXACAO DE PROJETOR,COM TAMPA DE TELA DE ARAME GALVANIZADO FIO 8 COM MALHAQUADRANGULAR DE (50X50)MM E CADEADO,NAS DIMENSOES (110X80X60)CM.FORNECIMENTO E ASSENTAMENTO</v>
          </cell>
          <cell r="H10561" t="str">
            <v>UN</v>
          </cell>
          <cell r="I10561">
            <v>620.85</v>
          </cell>
        </row>
        <row r="10562">
          <cell r="A10562" t="str">
            <v>21.035.0105-0</v>
          </cell>
          <cell r="B10562" t="str">
            <v>CAIXA DE ALVENARIA COM BASE DE CONCRETO PARA FIXACAO DE PROJETOR,COM TAMPA DE TELA DE ARAME GALVANIZADO FIO 8 COM MALHAQUADRANGULAR DE (50X50)MM E CADEADO,NAS DIMENSOES (110X120X100)CM.FORNECIMENTO E ASSENTAMENTO</v>
          </cell>
          <cell r="C10562" t="str">
            <v>UN</v>
          </cell>
          <cell r="D10562">
            <v>888.49</v>
          </cell>
          <cell r="F10562" t="str">
            <v>21.035.0105-A</v>
          </cell>
          <cell r="G10562" t="str">
            <v>CAIXA DE ALVENARIA COM BASE DE CONCRETO PARA FIXACAO DE PROJETOR,COM TAMPA DE TELA DE ARAME GALVANIZADO FIO 8 COM MALHAQUADRANGULAR DE (50X50)MM E CADEADO,NAS DIMENSOES (110X120X100)CM.FORNECIMENTO E ASSENTAMENTO</v>
          </cell>
          <cell r="H10562" t="str">
            <v>UN</v>
          </cell>
          <cell r="I10562">
            <v>870.28</v>
          </cell>
        </row>
        <row r="10563">
          <cell r="A10563" t="str">
            <v>21.035.0150-0</v>
          </cell>
          <cell r="B10563" t="str">
            <v>CAIXA DE PASSAGEM,RETANGULAR,DE ALVENARIA COM TAMPA DE CONCRETO,DIMENSOES DE(0,80X0,80X1,00)M;EXCLUSIVE FORNECIMENTO DOMATERIAL.ASSENTAMENTO</v>
          </cell>
          <cell r="C10563" t="str">
            <v>UN</v>
          </cell>
          <cell r="D10563">
            <v>102.34</v>
          </cell>
          <cell r="F10563" t="str">
            <v>21.035.0150-A</v>
          </cell>
          <cell r="G10563" t="str">
            <v>CAIXA DE PASSAGEM,RETANGULAR,DE ALVENARIA COM TAMPA DE CONCRETO,DIMENSOES DE(0,80X0,80X1,00)M;EXCLUSIVE FORNECIMENTO DOMATERIAL.ASSENTAMENTO</v>
          </cell>
          <cell r="H10563" t="str">
            <v>UN</v>
          </cell>
          <cell r="I10563">
            <v>88.68</v>
          </cell>
        </row>
        <row r="10564">
          <cell r="A10564" t="str">
            <v>21.035.0160-0</v>
          </cell>
          <cell r="B10564" t="str">
            <v>CAIXA HERMETICA PARA CHAVE FACA TRIFASICA.COLOCACAO</v>
          </cell>
          <cell r="C10564" t="str">
            <v>UN</v>
          </cell>
          <cell r="D10564">
            <v>17.05</v>
          </cell>
          <cell r="F10564" t="str">
            <v>21.035.0160-A</v>
          </cell>
          <cell r="G10564" t="str">
            <v>CAIXA HERMETICA PARA CHAVE FACA TRIFASICA.COLOCACAO</v>
          </cell>
          <cell r="H10564" t="str">
            <v>UN</v>
          </cell>
          <cell r="I10564">
            <v>14.78</v>
          </cell>
        </row>
        <row r="10565">
          <cell r="A10565" t="str">
            <v>21.035.0205-0</v>
          </cell>
          <cell r="B10565" t="str">
            <v>TAMPAO DE FERRO FUNDIDO DUCTIL (NODULAR),ARTICULADO,TIPO ESPECIAL,DN 600MM,CLASSE D400,CONFORME ABNT NBR 10160,DOTADO DEFURACAO PARA FIXACAO DO ARO DE ANEL DE CONCRETO E INSTALACAO DE CONECTORES PARA ATERRAMENTO,COM INSCRICAO RIOLUZ DISCRETA,EM ALTO RELEVO,CONFORME DESENHO EM-RIOLUZ-078 DESENHO: A4-1992-PD.FORNECIMENTO</v>
          </cell>
          <cell r="C10565" t="str">
            <v>UN</v>
          </cell>
          <cell r="D10565">
            <v>684.95</v>
          </cell>
          <cell r="F10565" t="str">
            <v>21.035.0205-A</v>
          </cell>
          <cell r="G10565" t="str">
            <v>TAMPAO DE FERRO FUNDIDO DUCTIL (NODULAR),ARTICULADO,TIPO ESPECIAL,DN 600MM,CLASSE D400,CONFORME ABNT NBR 10160,DOTADO DEFURACAO PARA FIXACAO DO ARO DE ANEL DE CONCRETO E INSTALACAO DE CONECTORES PARA ATERRAMENTO,COM INSCRICAO RIOLUZ DISCRETA,EM ALTO RELEVO,CONFORME DESENHO EM-RIOLUZ-078 DESENHO: A4-1992-PD.FORNECIMENTO</v>
          </cell>
          <cell r="H10565" t="str">
            <v>UN</v>
          </cell>
          <cell r="I10565">
            <v>684.95</v>
          </cell>
        </row>
        <row r="10566">
          <cell r="A10566" t="str">
            <v>21.035.0220-0</v>
          </cell>
          <cell r="B10566" t="str">
            <v>TAMPAO DE FERRO FUNDIDO DUCTIL (NODULAR),ARTICULADO,DN 300MM,CLASSE B125,CONFORME ABNT NBR 10160,CONFORME DESENHO A4-1200-PD,ESPECIFICACAO EM RIO LUZ Nº10.FORNECIMENTO</v>
          </cell>
          <cell r="C10566" t="str">
            <v>UN</v>
          </cell>
          <cell r="D10566">
            <v>130.81</v>
          </cell>
          <cell r="F10566" t="str">
            <v>21.035.0220-A</v>
          </cell>
          <cell r="G10566" t="str">
            <v>TAMPAO DE FERRO FUNDIDO DUCTIL (NODULAR),ARTICULADO,DN 300MM,CLASSE B125,CONFORME ABNT NBR 10160,CONFORME DESENHO A4-1200-PD,ESPECIFICACAO EM RIO LUZ Nº10.FORNECIMENTO</v>
          </cell>
          <cell r="H10566" t="str">
            <v>UN</v>
          </cell>
          <cell r="I10566">
            <v>130.81</v>
          </cell>
        </row>
        <row r="10567">
          <cell r="A10567" t="str">
            <v>21.035.0230-0</v>
          </cell>
          <cell r="B10567" t="str">
            <v>TAMPAO DE FERRO FUNDIDO DUCTIL (NODULAR),ARTICULADO,DN 300MM,CLASSE B125,CONFORME ABNT NBR 10160,COM TRANCA,DOTADO DE FURACAO ROSQUEADA PARA INSTALACAO DE CONECTORES PARA ATERRAMENTO,COM INSCRICAO RIOLUZ EM ALTO RELEVO,DESENHO A4-1992-PD EM-RIOLUZ-10.FORNECIMENTO</v>
          </cell>
          <cell r="C10567" t="str">
            <v>UN</v>
          </cell>
          <cell r="D10567">
            <v>289</v>
          </cell>
          <cell r="F10567" t="str">
            <v>21.035.0230-A</v>
          </cell>
          <cell r="G10567" t="str">
            <v>TAMPAO DE FERRO FUNDIDO DUCTIL (NODULAR),ARTICULADO,DN 300MM,CLASSE B125,CONFORME ABNT NBR 10160,COM TRANCA,DOTADO DE FURACAO ROSQUEADA PARA INSTALACAO DE CONECTORES PARA ATERRAMENTO,COM INSCRICAO RIOLUZ EM ALTO RELEVO,DESENHO A4-1992-PD EM-RIOLUZ-10.FORNECIMENTO</v>
          </cell>
          <cell r="H10567" t="str">
            <v>UN</v>
          </cell>
          <cell r="I10567">
            <v>289</v>
          </cell>
        </row>
        <row r="10568">
          <cell r="A10568" t="str">
            <v>21.035.0235-0</v>
          </cell>
          <cell r="B10568" t="str">
            <v>TAMPAO DE FERRO FUNDIDO DUCTIL (NODULAR),ARTICULADO,DN 600MM,CLASSE B125,CONFORME ABNT NBR 10160,COM TRANCA,DOTADO DE FURACAO ROSQUEADA PARA INSTALACAO DE CONECTORES PARA ATERRAMENTO,COM INSCRICAO RIOLUZ EM ALTO RELEVO,DESENHO A4-1992-PD EM-RIOLUZ-10.FORNECIMENTO</v>
          </cell>
          <cell r="C10568" t="str">
            <v>UN</v>
          </cell>
          <cell r="D10568">
            <v>420</v>
          </cell>
          <cell r="F10568" t="str">
            <v>21.035.0235-A</v>
          </cell>
          <cell r="G10568" t="str">
            <v>TAMPAO DE FERRO FUNDIDO DUCTIL (NODULAR),ARTICULADO,DN 600MM,CLASSE B125,CONFORME ABNT NBR 10160,COM TRANCA,DOTADO DE FURACAO ROSQUEADA PARA INSTALACAO DE CONECTORES PARA ATERRAMENTO,COM INSCRICAO RIOLUZ EM ALTO RELEVO,DESENHO A4-1992-PD EM-RIOLUZ-10.FORNECIMENTO</v>
          </cell>
          <cell r="H10568" t="str">
            <v>UN</v>
          </cell>
          <cell r="I10568">
            <v>420</v>
          </cell>
        </row>
        <row r="10569">
          <cell r="A10569" t="str">
            <v>21.035.0250-0</v>
          </cell>
          <cell r="B10569" t="str">
            <v>TAMPAO PARA VEDACAO DE DUTOS ESPIRALADOS FLEXIVEIS EM POLIETILENO DE ALTA DENSIDADE,NA COR PRETA,DIAMETRO NOMINAL DE 125MM,COMPRIMENTO DE 225MM,LOTE 335248-0.FORNECIMENTO</v>
          </cell>
          <cell r="C10569" t="str">
            <v>UN</v>
          </cell>
          <cell r="D10569">
            <v>22.4</v>
          </cell>
          <cell r="F10569" t="str">
            <v>21.035.0250-A</v>
          </cell>
          <cell r="G10569" t="str">
            <v>TAMPAO PARA VEDACAO DE DUTOS ESPIRALADOS FLEXIVEIS EM POLIETILENO DE ALTA DENSIDADE,NA COR PRETA,DIAMETRO NOMINAL DE 125MM,COMPRIMENTO DE 225MM,LOTE 335248-0.FORNECIMENTO</v>
          </cell>
          <cell r="H10569" t="str">
            <v>UN</v>
          </cell>
          <cell r="I10569">
            <v>22.4</v>
          </cell>
        </row>
        <row r="10570">
          <cell r="A10570" t="str">
            <v>21.036.0010-0</v>
          </cell>
          <cell r="B10570" t="str">
            <v>ELETRODUTO DE FERRO GALVANIZADO,TIPO PESADO DIAMETRO DE 25MM(1").FORNECIMENTO</v>
          </cell>
          <cell r="C10570" t="str">
            <v>M</v>
          </cell>
          <cell r="D10570">
            <v>33.96</v>
          </cell>
          <cell r="F10570" t="str">
            <v>21.036.0010-A</v>
          </cell>
          <cell r="G10570" t="str">
            <v>ELETRODUTO DE FERRO GALVANIZADO,TIPO PESADO DIAMETRO DE 25MM(1").FORNECIMENTO</v>
          </cell>
          <cell r="H10570" t="str">
            <v>M</v>
          </cell>
          <cell r="I10570">
            <v>33.96</v>
          </cell>
        </row>
        <row r="10571">
          <cell r="A10571" t="str">
            <v>21.036.0015-0</v>
          </cell>
          <cell r="B10571" t="str">
            <v>ELETRODUTO DE FERRO GALVANIZADO,TIPO PESADO,DIAMETRO DE 38MM(1.1/2").FORNECIMENTO</v>
          </cell>
          <cell r="C10571" t="str">
            <v>M</v>
          </cell>
          <cell r="D10571">
            <v>73.88</v>
          </cell>
          <cell r="F10571" t="str">
            <v>21.036.0015-A</v>
          </cell>
          <cell r="G10571" t="str">
            <v>ELETRODUTO DE FERRO GALVANIZADO,TIPO PESADO,DIAMETRO DE 38MM(1.1/2").FORNECIMENTO</v>
          </cell>
          <cell r="H10571" t="str">
            <v>M</v>
          </cell>
          <cell r="I10571">
            <v>73.88</v>
          </cell>
        </row>
        <row r="10572">
          <cell r="A10572" t="str">
            <v>21.036.0020-0</v>
          </cell>
          <cell r="B10572" t="str">
            <v>ELETRODUTO DE FERRO GALVANIZADO,TIPO PESADO,DIAMETRO DE 50MM(2").FORNECIMENTO</v>
          </cell>
          <cell r="C10572" t="str">
            <v>M</v>
          </cell>
          <cell r="D10572">
            <v>93.71</v>
          </cell>
          <cell r="F10572" t="str">
            <v>21.036.0020-A</v>
          </cell>
          <cell r="G10572" t="str">
            <v>ELETRODUTO DE FERRO GALVANIZADO,TIPO PESADO,DIAMETRO DE 50MM(2").FORNECIMENTO</v>
          </cell>
          <cell r="H10572" t="str">
            <v>M</v>
          </cell>
          <cell r="I10572">
            <v>93.71</v>
          </cell>
        </row>
        <row r="10573">
          <cell r="A10573" t="str">
            <v>21.036.0025-0</v>
          </cell>
          <cell r="B10573" t="str">
            <v>ELETRODUTO DE FERRO GALVANIZADO,TIPO PESADO,DIAMETRO DE 75MM(3").FORNECIMENTO</v>
          </cell>
          <cell r="C10573" t="str">
            <v>M</v>
          </cell>
          <cell r="D10573">
            <v>133.85</v>
          </cell>
          <cell r="F10573" t="str">
            <v>21.036.0025-A</v>
          </cell>
          <cell r="G10573" t="str">
            <v>ELETRODUTO DE FERRO GALVANIZADO,TIPO PESADO,DIAMETRO DE 75MM(3").FORNECIMENTO</v>
          </cell>
          <cell r="H10573" t="str">
            <v>M</v>
          </cell>
          <cell r="I10573">
            <v>133.85</v>
          </cell>
        </row>
        <row r="10574">
          <cell r="A10574" t="str">
            <v>21.036.0050-0</v>
          </cell>
          <cell r="B10574" t="str">
            <v>CURVA LONGA DE 90° PARA ELETRODUTO,DE ACO GALVANIZADO,DE 25MM(1").FORNECIMENTO</v>
          </cell>
          <cell r="C10574" t="str">
            <v>UN</v>
          </cell>
          <cell r="D10574">
            <v>5.28</v>
          </cell>
          <cell r="F10574" t="str">
            <v>21.036.0050-A</v>
          </cell>
          <cell r="G10574" t="str">
            <v>CURVA LONGA DE 90° PARA ELETRODUTO,DE ACO GALVANIZADO,DE 25MM(1").FORNECIMENTO</v>
          </cell>
          <cell r="H10574" t="str">
            <v>UN</v>
          </cell>
          <cell r="I10574">
            <v>5.28</v>
          </cell>
        </row>
        <row r="10575">
          <cell r="A10575" t="str">
            <v>21.036.0055-0</v>
          </cell>
          <cell r="B10575" t="str">
            <v>CURVA LONGA DE 90° PARA ELETRODUTO,DE ACO GALVANIZADO,DE 50MM(2").FORNECIMENTO</v>
          </cell>
          <cell r="C10575" t="str">
            <v>UN</v>
          </cell>
          <cell r="D10575">
            <v>38.64</v>
          </cell>
          <cell r="F10575" t="str">
            <v>21.036.0055-A</v>
          </cell>
          <cell r="G10575" t="str">
            <v>CURVA LONGA DE 90° PARA ELETRODUTO,DE ACO GALVANIZADO,DE 50MM(2").FORNECIMENTO</v>
          </cell>
          <cell r="H10575" t="str">
            <v>UN</v>
          </cell>
          <cell r="I10575">
            <v>38.64</v>
          </cell>
        </row>
        <row r="10576">
          <cell r="A10576" t="str">
            <v>21.036.0060-0</v>
          </cell>
          <cell r="B10576" t="str">
            <v>CURVA LONGA DE 90° PARA ELETRODUTO,DE ACO GALVANIZADO,DE 75MM(3").FORNECIMENTO</v>
          </cell>
          <cell r="C10576" t="str">
            <v>UN</v>
          </cell>
          <cell r="D10576">
            <v>88.32</v>
          </cell>
          <cell r="F10576" t="str">
            <v>21.036.0060-A</v>
          </cell>
          <cell r="G10576" t="str">
            <v>CURVA LONGA DE 90° PARA ELETRODUTO,DE ACO GALVANIZADO,DE 75MM(3").FORNECIMENTO</v>
          </cell>
          <cell r="H10576" t="str">
            <v>UN</v>
          </cell>
          <cell r="I10576">
            <v>88.32</v>
          </cell>
        </row>
        <row r="10577">
          <cell r="A10577" t="str">
            <v>21.036.0065-0</v>
          </cell>
          <cell r="B10577" t="str">
            <v>LUVA PARA ELETRODUTO,DE ACO GALVANIZADO,DE 25MM(1").FORNECIMENTO</v>
          </cell>
          <cell r="C10577" t="str">
            <v>UN</v>
          </cell>
          <cell r="D10577">
            <v>2.2000000000000002</v>
          </cell>
          <cell r="F10577" t="str">
            <v>21.036.0065-A</v>
          </cell>
          <cell r="G10577" t="str">
            <v>LUVA PARA ELETRODUTO,DE ACO GALVANIZADO,DE 25MM(1").FORNECIMENTO</v>
          </cell>
          <cell r="H10577" t="str">
            <v>UN</v>
          </cell>
          <cell r="I10577">
            <v>2.2000000000000002</v>
          </cell>
        </row>
        <row r="10578">
          <cell r="A10578" t="str">
            <v>21.036.0070-0</v>
          </cell>
          <cell r="B10578" t="str">
            <v>LUVA PARA ELETRODUTO,DE ACO GALVANIZADO,DE 38MM(1 1/2").FORNECIMENTO</v>
          </cell>
          <cell r="C10578" t="str">
            <v>UN</v>
          </cell>
          <cell r="D10578">
            <v>5.74</v>
          </cell>
          <cell r="F10578" t="str">
            <v>21.036.0070-A</v>
          </cell>
          <cell r="G10578" t="str">
            <v>LUVA PARA ELETRODUTO,DE ACO GALVANIZADO,DE 38MM(1 1/2").FORNECIMENTO</v>
          </cell>
          <cell r="H10578" t="str">
            <v>UN</v>
          </cell>
          <cell r="I10578">
            <v>5.74</v>
          </cell>
        </row>
        <row r="10579">
          <cell r="A10579" t="str">
            <v>21.036.0075-0</v>
          </cell>
          <cell r="B10579" t="str">
            <v>LUVA PARA ELETRODUTO,DE ACO GALVANIZADO,DE 50MM(2").FORNECIMENTO</v>
          </cell>
          <cell r="C10579" t="str">
            <v>UN</v>
          </cell>
          <cell r="D10579">
            <v>8.6300000000000008</v>
          </cell>
          <cell r="F10579" t="str">
            <v>21.036.0075-A</v>
          </cell>
          <cell r="G10579" t="str">
            <v>LUVA PARA ELETRODUTO,DE ACO GALVANIZADO,DE 50MM(2").FORNECIMENTO</v>
          </cell>
          <cell r="H10579" t="str">
            <v>UN</v>
          </cell>
          <cell r="I10579">
            <v>8.6300000000000008</v>
          </cell>
        </row>
        <row r="10580">
          <cell r="A10580" t="str">
            <v>21.036.0080-0</v>
          </cell>
          <cell r="B10580" t="str">
            <v>LUVA PARA ELETRODUTO,DE ACO GALVANIZADO,DE 75MM(3").FORNECIMENTO</v>
          </cell>
          <cell r="C10580" t="str">
            <v>UN</v>
          </cell>
          <cell r="D10580">
            <v>21.06</v>
          </cell>
          <cell r="F10580" t="str">
            <v>21.036.0080-A</v>
          </cell>
          <cell r="G10580" t="str">
            <v>LUVA PARA ELETRODUTO,DE ACO GALVANIZADO,DE 75MM(3").FORNECIMENTO</v>
          </cell>
          <cell r="H10580" t="str">
            <v>UN</v>
          </cell>
          <cell r="I10580">
            <v>21.06</v>
          </cell>
        </row>
        <row r="10581">
          <cell r="A10581" t="str">
            <v>21.037.0010-0</v>
          </cell>
          <cell r="B10581" t="str">
            <v>ELETRODUTO DE PVC RIGIDO,ROSQUEAVEL,DE 19MM(3/4").FORNECIMENTO</v>
          </cell>
          <cell r="C10581" t="str">
            <v>M</v>
          </cell>
          <cell r="D10581">
            <v>2.76</v>
          </cell>
          <cell r="F10581" t="str">
            <v>21.037.0010-A</v>
          </cell>
          <cell r="G10581" t="str">
            <v>ELETRODUTO DE PVC RIGIDO,ROSQUEAVEL,DE 19MM(3/4").FORNECIMENTO</v>
          </cell>
          <cell r="H10581" t="str">
            <v>M</v>
          </cell>
          <cell r="I10581">
            <v>2.76</v>
          </cell>
        </row>
        <row r="10582">
          <cell r="A10582" t="str">
            <v>21.037.0015-0</v>
          </cell>
          <cell r="B10582" t="str">
            <v>ELETRODUTO DE PVC RIGIDO,ROSQUEAVEL,DE 32MM(1 1/4").FORNECIMENTO</v>
          </cell>
          <cell r="C10582" t="str">
            <v>M</v>
          </cell>
          <cell r="D10582">
            <v>6.17</v>
          </cell>
          <cell r="F10582" t="str">
            <v>21.037.0015-A</v>
          </cell>
          <cell r="G10582" t="str">
            <v>ELETRODUTO DE PVC RIGIDO,ROSQUEAVEL,DE 32MM(1 1/4").FORNECIMENTO</v>
          </cell>
          <cell r="H10582" t="str">
            <v>M</v>
          </cell>
          <cell r="I10582">
            <v>6.17</v>
          </cell>
        </row>
        <row r="10583">
          <cell r="A10583" t="str">
            <v>21.037.0020-0</v>
          </cell>
          <cell r="B10583" t="str">
            <v>ELETRODUTO DE PVC RIGIDO,ROSQUEAVEL,DE 75MM(3").FORNECIMENTO</v>
          </cell>
          <cell r="C10583" t="str">
            <v>M</v>
          </cell>
          <cell r="D10583">
            <v>19.57</v>
          </cell>
          <cell r="F10583" t="str">
            <v>21.037.0020-A</v>
          </cell>
          <cell r="G10583" t="str">
            <v>ELETRODUTO DE PVC RIGIDO,ROSQUEAVEL,DE 75MM(3").FORNECIMENTO</v>
          </cell>
          <cell r="H10583" t="str">
            <v>M</v>
          </cell>
          <cell r="I10583">
            <v>19.57</v>
          </cell>
        </row>
        <row r="10584">
          <cell r="A10584" t="str">
            <v>21.037.0050-0</v>
          </cell>
          <cell r="B10584" t="str">
            <v>CURVA LONGA DE 90° PARA ELETRODUTO,DE PVC RIGIDO,ROSQUEAVEL,DE 25MM(1").FORNECIMENTO</v>
          </cell>
          <cell r="C10584" t="str">
            <v>UN</v>
          </cell>
          <cell r="D10584">
            <v>1.81</v>
          </cell>
          <cell r="F10584" t="str">
            <v>21.037.0050-A</v>
          </cell>
          <cell r="G10584" t="str">
            <v>CURVA LONGA DE 90° PARA ELETRODUTO,DE PVC RIGIDO,ROSQUEAVEL,DE 25MM(1").FORNECIMENTO</v>
          </cell>
          <cell r="H10584" t="str">
            <v>UN</v>
          </cell>
          <cell r="I10584">
            <v>1.81</v>
          </cell>
        </row>
        <row r="10585">
          <cell r="A10585" t="str">
            <v>21.037.0100-0</v>
          </cell>
          <cell r="B10585" t="str">
            <v>CURVA LONGA DE 90° PARA ELETRODUTO,DE PVC RIGIDO,ROSQUEAVEL,DE 32MM(1 1/4").FORNECIMENTO</v>
          </cell>
          <cell r="C10585" t="str">
            <v>UN</v>
          </cell>
          <cell r="D10585">
            <v>4.17</v>
          </cell>
          <cell r="F10585" t="str">
            <v>21.037.0100-A</v>
          </cell>
          <cell r="G10585" t="str">
            <v>CURVA LONGA DE 90° PARA ELETRODUTO,DE PVC RIGIDO,ROSQUEAVEL,DE 32MM(1 1/4").FORNECIMENTO</v>
          </cell>
          <cell r="H10585" t="str">
            <v>UN</v>
          </cell>
          <cell r="I10585">
            <v>4.17</v>
          </cell>
        </row>
        <row r="10586">
          <cell r="A10586" t="str">
            <v>21.037.0105-0</v>
          </cell>
          <cell r="B10586" t="str">
            <v>CURVA LONGA DE 90° PARA ELETRODUTO,DE PVC RIGIDO,ROSQUEAVEL,DE 50MM(2").FORNECIMENTO</v>
          </cell>
          <cell r="C10586" t="str">
            <v>UN</v>
          </cell>
          <cell r="D10586">
            <v>6.71</v>
          </cell>
          <cell r="F10586" t="str">
            <v>21.037.0105-A</v>
          </cell>
          <cell r="G10586" t="str">
            <v>CURVA LONGA DE 90° PARA ELETRODUTO,DE PVC RIGIDO,ROSQUEAVEL,DE 50MM(2").FORNECIMENTO</v>
          </cell>
          <cell r="H10586" t="str">
            <v>UN</v>
          </cell>
          <cell r="I10586">
            <v>6.71</v>
          </cell>
        </row>
        <row r="10587">
          <cell r="A10587" t="str">
            <v>21.037.0108-0</v>
          </cell>
          <cell r="B10587" t="str">
            <v>CURVA LONGA DE 90° PARA ELETRODUTO,DE PVC RIGIDO,ROSQUEAVEL,DE 75MM(3").FORNECIMENTO</v>
          </cell>
          <cell r="C10587" t="str">
            <v>UN</v>
          </cell>
          <cell r="D10587">
            <v>21.22</v>
          </cell>
          <cell r="F10587" t="str">
            <v>21.037.0108-A</v>
          </cell>
          <cell r="G10587" t="str">
            <v>CURVA LONGA DE 90° PARA ELETRODUTO,DE PVC RIGIDO,ROSQUEAVEL,DE 75MM(3").FORNECIMENTO</v>
          </cell>
          <cell r="H10587" t="str">
            <v>UN</v>
          </cell>
          <cell r="I10587">
            <v>21.22</v>
          </cell>
        </row>
        <row r="10588">
          <cell r="A10588" t="str">
            <v>21.037.0120-0</v>
          </cell>
          <cell r="B10588" t="str">
            <v>LUVA PARA ELETRODUTO,DE PVC RIGIDO,ROSQUEAVEL,DE 25MM(1").FORNECIMENTO</v>
          </cell>
          <cell r="C10588" t="str">
            <v>UN</v>
          </cell>
          <cell r="D10588">
            <v>1.01</v>
          </cell>
          <cell r="F10588" t="str">
            <v>21.037.0120-A</v>
          </cell>
          <cell r="G10588" t="str">
            <v>LUVA PARA ELETRODUTO,DE PVC RIGIDO,ROSQUEAVEL,DE 25MM(1").FORNECIMENTO</v>
          </cell>
          <cell r="H10588" t="str">
            <v>UN</v>
          </cell>
          <cell r="I10588">
            <v>1.01</v>
          </cell>
        </row>
        <row r="10589">
          <cell r="A10589" t="str">
            <v>21.037.0125-0</v>
          </cell>
          <cell r="B10589" t="str">
            <v>LUVA PARA ELETRODUTO,DE PVC RIGIDO,ROSQUEAVEL,DE 32MM(1 1/4").FORNECIMENTO</v>
          </cell>
          <cell r="C10589" t="str">
            <v>UN</v>
          </cell>
          <cell r="D10589">
            <v>1.42</v>
          </cell>
          <cell r="F10589" t="str">
            <v>21.037.0125-A</v>
          </cell>
          <cell r="G10589" t="str">
            <v>LUVA PARA ELETRODUTO,DE PVC RIGIDO,ROSQUEAVEL,DE 32MM(1 1/4").FORNECIMENTO</v>
          </cell>
          <cell r="H10589" t="str">
            <v>UN</v>
          </cell>
          <cell r="I10589">
            <v>1.42</v>
          </cell>
        </row>
        <row r="10590">
          <cell r="A10590" t="str">
            <v>21.037.0130-0</v>
          </cell>
          <cell r="B10590" t="str">
            <v>LUVA PARA ELETRODUTO,DE PVC RIGIDO,ROSQUEAVEL,DE 50MM(2").FORNECIMENTO</v>
          </cell>
          <cell r="C10590" t="str">
            <v>UN</v>
          </cell>
          <cell r="D10590">
            <v>2.82</v>
          </cell>
          <cell r="F10590" t="str">
            <v>21.037.0130-A</v>
          </cell>
          <cell r="G10590" t="str">
            <v>LUVA PARA ELETRODUTO,DE PVC RIGIDO,ROSQUEAVEL,DE 50MM(2").FORNECIMENTO</v>
          </cell>
          <cell r="H10590" t="str">
            <v>UN</v>
          </cell>
          <cell r="I10590">
            <v>2.82</v>
          </cell>
        </row>
        <row r="10591">
          <cell r="A10591" t="str">
            <v>21.037.0135-0</v>
          </cell>
          <cell r="B10591" t="str">
            <v>LUVA PARA ELETRODUTO,DE PVC RIGIDO,ROSQUEAVEL,DE 75MM(3").FORNECIMENTO</v>
          </cell>
          <cell r="C10591" t="str">
            <v>UN</v>
          </cell>
          <cell r="D10591">
            <v>10.23</v>
          </cell>
          <cell r="F10591" t="str">
            <v>21.037.0135-A</v>
          </cell>
          <cell r="G10591" t="str">
            <v>LUVA PARA ELETRODUTO,DE PVC RIGIDO,ROSQUEAVEL,DE 75MM(3").FORNECIMENTO</v>
          </cell>
          <cell r="H10591" t="str">
            <v>UN</v>
          </cell>
          <cell r="I10591">
            <v>10.23</v>
          </cell>
        </row>
        <row r="10592">
          <cell r="A10592" t="str">
            <v>21.038.0010-0</v>
          </cell>
          <cell r="B10592" t="str">
            <v>CONDUITE FLEXIVEL GALVANIZADO,DE 19MM(3/4").FORNECIMENTO E COLOCACAO</v>
          </cell>
          <cell r="C10592" t="str">
            <v>M</v>
          </cell>
          <cell r="D10592">
            <v>15.71</v>
          </cell>
          <cell r="F10592" t="str">
            <v>21.038.0010-A</v>
          </cell>
          <cell r="G10592" t="str">
            <v>CONDUITE FLEXIVEL GALVANIZADO,DE 19MM(3/4").FORNECIMENTO E COLOCACAO</v>
          </cell>
          <cell r="H10592" t="str">
            <v>M</v>
          </cell>
          <cell r="I10592">
            <v>14.58</v>
          </cell>
        </row>
        <row r="10593">
          <cell r="A10593" t="str">
            <v>21.038.0050-0</v>
          </cell>
          <cell r="B10593" t="str">
            <v>BOX CURVO DE ALUMINIO DE 38MM(1 1/2").FORNECIMENTO</v>
          </cell>
          <cell r="C10593" t="str">
            <v>UN</v>
          </cell>
          <cell r="D10593">
            <v>21.52</v>
          </cell>
          <cell r="F10593" t="str">
            <v>21.038.0050-A</v>
          </cell>
          <cell r="G10593" t="str">
            <v>BOX CURVO DE ALUMINIO DE 38MM(1 1/2").FORNECIMENTO</v>
          </cell>
          <cell r="H10593" t="str">
            <v>UN</v>
          </cell>
          <cell r="I10593">
            <v>21.52</v>
          </cell>
        </row>
        <row r="10594">
          <cell r="A10594" t="str">
            <v>21.038.0055-0</v>
          </cell>
          <cell r="B10594" t="str">
            <v>BOX CURVO DE ALUMINIO COM BUCHA E ARRUELA DE 50MM(2").FORNECIMENTO</v>
          </cell>
          <cell r="C10594" t="str">
            <v>UN</v>
          </cell>
          <cell r="D10594">
            <v>38.979999999999997</v>
          </cell>
          <cell r="F10594" t="str">
            <v>21.038.0055-A</v>
          </cell>
          <cell r="G10594" t="str">
            <v>BOX CURVO DE ALUMINIO COM BUCHA E ARRUELA DE 50MM(2").FORNECIMENTO</v>
          </cell>
          <cell r="H10594" t="str">
            <v>UN</v>
          </cell>
          <cell r="I10594">
            <v>38.979999999999997</v>
          </cell>
        </row>
        <row r="10595">
          <cell r="A10595" t="str">
            <v>21.038.0060-0</v>
          </cell>
          <cell r="B10595" t="str">
            <v>BOX CURVO DE ALUMINIO COM BUCHA E ARRUELA DE 75MM(3").FORNECIMENTO</v>
          </cell>
          <cell r="C10595" t="str">
            <v>UN</v>
          </cell>
          <cell r="D10595">
            <v>146.33000000000001</v>
          </cell>
          <cell r="F10595" t="str">
            <v>21.038.0060-A</v>
          </cell>
          <cell r="G10595" t="str">
            <v>BOX CURVO DE ALUMINIO COM BUCHA E ARRUELA DE 75MM(3").FORNECIMENTO</v>
          </cell>
          <cell r="H10595" t="str">
            <v>UN</v>
          </cell>
          <cell r="I10595">
            <v>146.33000000000001</v>
          </cell>
        </row>
        <row r="10596">
          <cell r="A10596" t="str">
            <v>21.040.0010-0</v>
          </cell>
          <cell r="B10596" t="str">
            <v>CHAPA DE FERRO GALVANIZADO NO 24,DE(1X2)M.FORNECIMENTO</v>
          </cell>
          <cell r="C10596" t="str">
            <v>KG</v>
          </cell>
          <cell r="D10596">
            <v>15.21</v>
          </cell>
          <cell r="F10596" t="str">
            <v>21.040.0010-A</v>
          </cell>
          <cell r="G10596" t="str">
            <v>CHAPA DE FERRO GALVANIZADO NO 24,DE(1X2)M.FORNECIMENTO</v>
          </cell>
          <cell r="H10596" t="str">
            <v>KG</v>
          </cell>
          <cell r="I10596">
            <v>15.21</v>
          </cell>
        </row>
        <row r="10597">
          <cell r="A10597" t="str">
            <v>21.040.0100-0</v>
          </cell>
          <cell r="B10597" t="str">
            <v>EQUIPAMENTOS DE COMANDO DE CIRCUITO,PADRAO RIOLUZ,EXCLUSIVEO FORNECIMENTO DAS FERRAGENS DE FIXACAO E DO COMANDO.ASSENTAMENTO</v>
          </cell>
          <cell r="C10597" t="str">
            <v>UN</v>
          </cell>
          <cell r="D10597">
            <v>119.39</v>
          </cell>
          <cell r="F10597" t="str">
            <v>21.040.0100-A</v>
          </cell>
          <cell r="G10597" t="str">
            <v>EQUIPAMENTOS DE COMANDO DE CIRCUITO,PADRAO RIOLUZ,EXCLUSIVEO FORNECIMENTO DAS FERRAGENS DE FIXACAO E DO COMANDO.ASSENTAMENTO</v>
          </cell>
          <cell r="H10597" t="str">
            <v>UN</v>
          </cell>
          <cell r="I10597">
            <v>103.46</v>
          </cell>
        </row>
        <row r="10598">
          <cell r="A10598" t="str">
            <v>21.040.0120-0</v>
          </cell>
          <cell r="B10598" t="str">
            <v>CONJUNTO PARA MONTAGEM DE INDICADOR VISUAL DE DIRECAO DE VENTO(BIRUTA) ADAPTADO PARA BALIZAMENTO NOTURNO.FORNECIMENTO</v>
          </cell>
          <cell r="C10598" t="str">
            <v>UN</v>
          </cell>
          <cell r="D10598">
            <v>3150</v>
          </cell>
          <cell r="F10598" t="str">
            <v>21.040.0120-A</v>
          </cell>
          <cell r="G10598" t="str">
            <v>CONJUNTO PARA MONTAGEM DE INDICADOR VISUAL DE DIRECAO DE VENTO(BIRUTA) ADAPTADO PARA BALIZAMENTO NOTURNO.FORNECIMENTO</v>
          </cell>
          <cell r="H10598" t="str">
            <v>UN</v>
          </cell>
          <cell r="I10598">
            <v>3150</v>
          </cell>
        </row>
        <row r="10599">
          <cell r="A10599" t="str">
            <v>21.040.0130-0</v>
          </cell>
          <cell r="B10599" t="str">
            <v>FONTE DE EMERGENCIA(NO BREAK),COM POTENCIA DE 2KVA,220V/220V,AUTONOMIA A PLENA CARGA DE 30MIN.FORNECIMENTO</v>
          </cell>
          <cell r="C10599" t="str">
            <v>UN</v>
          </cell>
          <cell r="D10599">
            <v>3009.15</v>
          </cell>
          <cell r="F10599" t="str">
            <v>21.040.0130-A</v>
          </cell>
          <cell r="G10599" t="str">
            <v>FONTE DE EMERGENCIA(NO BREAK),COM POTENCIA DE 2KVA,220V/220V,AUTONOMIA A PLENA CARGA DE 30MIN.FORNECIMENTO</v>
          </cell>
          <cell r="H10599" t="str">
            <v>UN</v>
          </cell>
          <cell r="I10599">
            <v>3009.15</v>
          </cell>
        </row>
        <row r="10600">
          <cell r="A10600" t="str">
            <v>21.045.0050-0</v>
          </cell>
          <cell r="B10600" t="str">
            <v>LAMPADA MULTIVAPOR METALICO (MVM) DE 35W,PAR30.FORNECIMENTO</v>
          </cell>
          <cell r="C10600" t="str">
            <v>UN</v>
          </cell>
          <cell r="D10600">
            <v>87.54</v>
          </cell>
          <cell r="F10600" t="str">
            <v>21.045.0050-A</v>
          </cell>
          <cell r="G10600" t="str">
            <v>LAMPADA MULTIVAPOR METALICO (MVM) DE 35W,PAR30.FORNECIMENTO</v>
          </cell>
          <cell r="H10600" t="str">
            <v>UN</v>
          </cell>
          <cell r="I10600">
            <v>87.54</v>
          </cell>
        </row>
        <row r="10601">
          <cell r="A10601" t="str">
            <v>21.045.0055-0</v>
          </cell>
          <cell r="B10601" t="str">
            <v>LAMPADA DE MULTIVAPOR METALICO (MVM) DE 70W,BULBO OVOIDE.FORNECIMENTO</v>
          </cell>
          <cell r="C10601" t="str">
            <v>UN</v>
          </cell>
          <cell r="D10601">
            <v>24.45</v>
          </cell>
          <cell r="F10601" t="str">
            <v>21.045.0055-A</v>
          </cell>
          <cell r="G10601" t="str">
            <v>LAMPADA DE MULTIVAPOR METALICO (MVM) DE 70W,BULBO OVOIDE.FORNECIMENTO</v>
          </cell>
          <cell r="H10601" t="str">
            <v>UN</v>
          </cell>
          <cell r="I10601">
            <v>24.45</v>
          </cell>
        </row>
        <row r="10602">
          <cell r="A10602" t="str">
            <v>21.045.0070-0</v>
          </cell>
          <cell r="B10602" t="str">
            <v>LAMPADA DE MULTIVAPOR METALICO (MVM) DE 150W,BULBO OVOIDE.FORNECIMENTO</v>
          </cell>
          <cell r="C10602" t="str">
            <v>UN</v>
          </cell>
          <cell r="D10602">
            <v>37.49</v>
          </cell>
          <cell r="F10602" t="str">
            <v>21.045.0070-A</v>
          </cell>
          <cell r="G10602" t="str">
            <v>LAMPADA DE MULTIVAPOR METALICO (MVM) DE 150W,BULBO OVOIDE.FORNECIMENTO</v>
          </cell>
          <cell r="H10602" t="str">
            <v>UN</v>
          </cell>
          <cell r="I10602">
            <v>37.49</v>
          </cell>
        </row>
        <row r="10603">
          <cell r="A10603" t="str">
            <v>21.045.0080-0</v>
          </cell>
          <cell r="B10603" t="str">
            <v>LAMPADA DE MULTIVAPOR METALICO (MVM) DE 250W,BULBO OVOIDE.FORNECIMENTO</v>
          </cell>
          <cell r="C10603" t="str">
            <v>UN</v>
          </cell>
          <cell r="D10603">
            <v>66.5</v>
          </cell>
          <cell r="F10603" t="str">
            <v>21.045.0080-A</v>
          </cell>
          <cell r="G10603" t="str">
            <v>LAMPADA DE MULTIVAPOR METALICO (MVM) DE 250W,BULBO OVOIDE.FORNECIMENTO</v>
          </cell>
          <cell r="H10603" t="str">
            <v>UN</v>
          </cell>
          <cell r="I10603">
            <v>66.5</v>
          </cell>
        </row>
        <row r="10604">
          <cell r="A10604" t="str">
            <v>21.045.0082-0</v>
          </cell>
          <cell r="B10604" t="str">
            <v>LAMPADA MULTIVAPOR METALICO (MVM) DE 400W,BULBO OVOIDE.FORNECIMENTO</v>
          </cell>
          <cell r="C10604" t="str">
            <v>UN</v>
          </cell>
          <cell r="D10604">
            <v>79.28</v>
          </cell>
          <cell r="F10604" t="str">
            <v>21.045.0082-A</v>
          </cell>
          <cell r="G10604" t="str">
            <v>LAMPADA MULTIVAPOR METALICO (MVM) DE 400W,BULBO OVOIDE.FORNECIMENTO</v>
          </cell>
          <cell r="H10604" t="str">
            <v>UN</v>
          </cell>
          <cell r="I10604">
            <v>79.28</v>
          </cell>
        </row>
        <row r="10605">
          <cell r="A10605" t="str">
            <v>21.045.0085-0</v>
          </cell>
          <cell r="B10605" t="str">
            <v>LAMPADA DE MULTIVAPOR METALICO (MVM) DE 250W,BULBO TUBULAR.FORNECIMENTO</v>
          </cell>
          <cell r="C10605" t="str">
            <v>UN</v>
          </cell>
          <cell r="D10605">
            <v>53.78</v>
          </cell>
          <cell r="F10605" t="str">
            <v>21.045.0085-A</v>
          </cell>
          <cell r="G10605" t="str">
            <v>LAMPADA DE MULTIVAPOR METALICO (MVM) DE 250W,BULBO TUBULAR.FORNECIMENTO</v>
          </cell>
          <cell r="H10605" t="str">
            <v>UN</v>
          </cell>
          <cell r="I10605">
            <v>53.78</v>
          </cell>
        </row>
        <row r="10606">
          <cell r="A10606" t="str">
            <v>21.045.0090-0</v>
          </cell>
          <cell r="B10606" t="str">
            <v>LAMPADA DE MULTIVAPOR METALICO (MVM) DE 400W,BULBO TUBULAR.FORNECIMENTO</v>
          </cell>
          <cell r="C10606" t="str">
            <v>UN</v>
          </cell>
          <cell r="D10606">
            <v>55.01</v>
          </cell>
          <cell r="F10606" t="str">
            <v>21.045.0090-A</v>
          </cell>
          <cell r="G10606" t="str">
            <v>LAMPADA DE MULTIVAPOR METALICO (MVM) DE 400W,BULBO TUBULAR.FORNECIMENTO</v>
          </cell>
          <cell r="H10606" t="str">
            <v>UN</v>
          </cell>
          <cell r="I10606">
            <v>55.01</v>
          </cell>
        </row>
        <row r="10607">
          <cell r="A10607" t="str">
            <v>21.045.0105-0</v>
          </cell>
          <cell r="B10607" t="str">
            <v>LAMPADA A VAPOR DE SODIO,ALTA PRESSAO,POTENCIA DE 70W,BASE E-27,BULBO OVOIDE,POSICAO DE FUNCIONAMENTO UNIVERSAL,CONFORMEABNT NBR IEC 60662 E EM-RIOLUZ Nº 57.FORNECIMENTO</v>
          </cell>
          <cell r="C10607" t="str">
            <v>UN</v>
          </cell>
          <cell r="D10607">
            <v>28.9</v>
          </cell>
          <cell r="F10607" t="str">
            <v>21.045.0105-A</v>
          </cell>
          <cell r="G10607" t="str">
            <v>LAMPADA A VAPOR DE SODIO,ALTA PRESSAO,POTENCIA DE 70W,BASE E-27,BULBO OVOIDE,POSICAO DE FUNCIONAMENTO UNIVERSAL,CONFORMEABNT NBR IEC 60662 E EM-RIOLUZ Nº 57.FORNECIMENTO</v>
          </cell>
          <cell r="H10607" t="str">
            <v>UN</v>
          </cell>
          <cell r="I10607">
            <v>28.9</v>
          </cell>
        </row>
        <row r="10608">
          <cell r="A10608" t="str">
            <v>21.045.0110-0</v>
          </cell>
          <cell r="B10608" t="str">
            <v>LAMPADA A VAPOR DE SODIO,ALTA PRESSAO,POTENCIA DE 100W,BASEE-27,BULBO OVOIDE,POSICAO DE FUNCIONAMENTO UNIVERSAL,CONFORME ABNT NBR IEC 60662 E EM-RIOLUZ Nº57.FORNECIMENTO</v>
          </cell>
          <cell r="C10608" t="str">
            <v>UN</v>
          </cell>
          <cell r="D10608">
            <v>52.16</v>
          </cell>
          <cell r="F10608" t="str">
            <v>21.045.0110-A</v>
          </cell>
          <cell r="G10608" t="str">
            <v>LAMPADA A VAPOR DE SODIO,ALTA PRESSAO,POTENCIA DE 100W,BASEE-27,BULBO OVOIDE,POSICAO DE FUNCIONAMENTO UNIVERSAL,CONFORME ABNT NBR IEC 60662 E EM-RIOLUZ Nº57.FORNECIMENTO</v>
          </cell>
          <cell r="H10608" t="str">
            <v>UN</v>
          </cell>
          <cell r="I10608">
            <v>52.16</v>
          </cell>
        </row>
        <row r="10609">
          <cell r="A10609" t="str">
            <v>21.045.0125-0</v>
          </cell>
          <cell r="B10609" t="str">
            <v>LAMPADA A VAPOR DE SODIO,ALTA PRESSAO,POTENCIA DE 150W,BASEE-27,BULBO OVOIDE,POSICAO DE FUNCIONAMENTO UNIVERSAL,CONFORME ABNT NBR IEC 60662 E EM-RIOLUZ Nº 57.FORNECIMENTO</v>
          </cell>
          <cell r="C10609" t="str">
            <v>UN</v>
          </cell>
          <cell r="D10609">
            <v>24.45</v>
          </cell>
          <cell r="F10609" t="str">
            <v>21.045.0125-A</v>
          </cell>
          <cell r="G10609" t="str">
            <v>LAMPADA A VAPOR DE SODIO,ALTA PRESSAO,POTENCIA DE 150W,BASEE-27,BULBO OVOIDE,POSICAO DE FUNCIONAMENTO UNIVERSAL,CONFORME ABNT NBR IEC 60662 E EM-RIOLUZ Nº 57.FORNECIMENTO</v>
          </cell>
          <cell r="H10609" t="str">
            <v>UN</v>
          </cell>
          <cell r="I10609">
            <v>24.45</v>
          </cell>
        </row>
        <row r="10610">
          <cell r="A10610" t="str">
            <v>21.045.0135-0</v>
          </cell>
          <cell r="B10610" t="str">
            <v>LAMPADA A VAPOR DE SODIO,ALTA PRESSAO,POTENCIA DE 250W,BASEE-27,BULBO OVOIDE,POSICAO DE FUNCIONAMENTO UNIVERSAL,CONFORME ABNT NBR IEC 60662 E EM-RIOLUZ Nº 57.FORNECIMENTO</v>
          </cell>
          <cell r="C10610" t="str">
            <v>UN</v>
          </cell>
          <cell r="D10610">
            <v>40.1</v>
          </cell>
          <cell r="F10610" t="str">
            <v>21.045.0135-A</v>
          </cell>
          <cell r="G10610" t="str">
            <v>LAMPADA A VAPOR DE SODIO,ALTA PRESSAO,POTENCIA DE 250W,BASEE-27,BULBO OVOIDE,POSICAO DE FUNCIONAMENTO UNIVERSAL,CONFORME ABNT NBR IEC 60662 E EM-RIOLUZ Nº 57.FORNECIMENTO</v>
          </cell>
          <cell r="H10610" t="str">
            <v>UN</v>
          </cell>
          <cell r="I10610">
            <v>40.1</v>
          </cell>
        </row>
        <row r="10611">
          <cell r="A10611" t="str">
            <v>21.045.0140-0</v>
          </cell>
          <cell r="B10611" t="str">
            <v>LAMPADA A VAPOR DE SODIO,ALTA PRESSAO,POTENCIA DE 100W,BASEE-40,BULBO TUBULAR,POSICAO DE FUNCIONAMENTO UNIVERSAL,CONFORME ABNT NBR IEC 60662 E EM-RIOLUZ Nº 57.FORNECIMENTO</v>
          </cell>
          <cell r="C10611" t="str">
            <v>UN</v>
          </cell>
          <cell r="D10611">
            <v>24.18</v>
          </cell>
          <cell r="F10611" t="str">
            <v>21.045.0140-A</v>
          </cell>
          <cell r="G10611" t="str">
            <v>LAMPADA A VAPOR DE SODIO,ALTA PRESSAO,POTENCIA DE 100W,BASEE-40,BULBO TUBULAR,POSICAO DE FUNCIONAMENTO UNIVERSAL,CONFORME ABNT NBR IEC 60662 E EM-RIOLUZ Nº 57.FORNECIMENTO</v>
          </cell>
          <cell r="H10611" t="str">
            <v>UN</v>
          </cell>
          <cell r="I10611">
            <v>24.18</v>
          </cell>
        </row>
        <row r="10612">
          <cell r="A10612" t="str">
            <v>21.045.0145-0</v>
          </cell>
          <cell r="B10612" t="str">
            <v>LAMPADA A VAPOR DE SODIO,ALTA PRESSAO,POTENCIA DE 150W,BASEE-40,BULBO TUBULAR,POSICAO DE FUNCIONAMENTO UNIVERSAL,CONFORME ABNT NBR IEC 60662 E EM-RIOLUZ Nº 57.FORNECIMENTO</v>
          </cell>
          <cell r="C10612" t="str">
            <v>UN</v>
          </cell>
          <cell r="D10612">
            <v>32.409999999999997</v>
          </cell>
          <cell r="F10612" t="str">
            <v>21.045.0145-A</v>
          </cell>
          <cell r="G10612" t="str">
            <v>LAMPADA A VAPOR DE SODIO,ALTA PRESSAO,POTENCIA DE 150W,BASEE-40,BULBO TUBULAR,POSICAO DE FUNCIONAMENTO UNIVERSAL,CONFORME ABNT NBR IEC 60662 E EM-RIOLUZ Nº 57.FORNECIMENTO</v>
          </cell>
          <cell r="H10612" t="str">
            <v>UN</v>
          </cell>
          <cell r="I10612">
            <v>32.409999999999997</v>
          </cell>
        </row>
        <row r="10613">
          <cell r="A10613" t="str">
            <v>21.045.0150-0</v>
          </cell>
          <cell r="B10613" t="str">
            <v>LAMPADA A VAPOR DE SODIO,ALTA PRESSAO,POTENCIA DE 250W,BASEE-40,BULBO TUBULAR,POSICAO DE FUNCIONAMENTO UNIVERSAL,CONFORME ABNT NBR IEC 60662 E EM-RIOLUZ Nº 57.FORNECIMENTO</v>
          </cell>
          <cell r="C10613" t="str">
            <v>UN</v>
          </cell>
          <cell r="D10613">
            <v>41.62</v>
          </cell>
          <cell r="F10613" t="str">
            <v>21.045.0150-A</v>
          </cell>
          <cell r="G10613" t="str">
            <v>LAMPADA A VAPOR DE SODIO,ALTA PRESSAO,POTENCIA DE 250W,BASEE-40,BULBO TUBULAR,POSICAO DE FUNCIONAMENTO UNIVERSAL,CONFORME ABNT NBR IEC 60662 E EM-RIOLUZ Nº 57.FORNECIMENTO</v>
          </cell>
          <cell r="H10613" t="str">
            <v>UN</v>
          </cell>
          <cell r="I10613">
            <v>41.62</v>
          </cell>
        </row>
        <row r="10614">
          <cell r="A10614" t="str">
            <v>21.045.0160-0</v>
          </cell>
          <cell r="B10614" t="str">
            <v>LAMPADA A VAPOR DE SODIO,ALTA PRESSAO,POTENCIA DE 400W,BASEE-40,BULBO TUBULAR,POSICAO DE FUNCIONAMENTO UNIVERSAL,CONFORME ABNT NBR IEC 60662 E EM-RIOLUZ Nº 57.FORNECIMENTO</v>
          </cell>
          <cell r="C10614" t="str">
            <v>UN</v>
          </cell>
          <cell r="D10614">
            <v>34.49</v>
          </cell>
          <cell r="F10614" t="str">
            <v>21.045.0160-A</v>
          </cell>
          <cell r="G10614" t="str">
            <v>LAMPADA A VAPOR DE SODIO,ALTA PRESSAO,POTENCIA DE 400W,BASEE-40,BULBO TUBULAR,POSICAO DE FUNCIONAMENTO UNIVERSAL,CONFORME ABNT NBR IEC 60662 E EM-RIOLUZ Nº 57.FORNECIMENTO</v>
          </cell>
          <cell r="H10614" t="str">
            <v>UN</v>
          </cell>
          <cell r="I10614">
            <v>34.49</v>
          </cell>
        </row>
        <row r="10615">
          <cell r="A10615" t="str">
            <v>21.046.0010-0</v>
          </cell>
          <cell r="B10615" t="str">
            <v>REATOR EXTERNO PARA LAMPADA VAPOR DE SODIO DE 70W,IGNITOR COM PICO DE TENSAO 2,8 A 4KV,FATOR DE POTENCIA MINIMO 0,92,TENSAO DE ALIMENTACAO 220V,CONFORME EM-RIO-LUZ-30,ABNT NBR-13593 E ABNT NBR IEC-60662.FORNECIMENTO</v>
          </cell>
          <cell r="C10615" t="str">
            <v>UN</v>
          </cell>
          <cell r="D10615">
            <v>79.11</v>
          </cell>
          <cell r="F10615" t="str">
            <v>21.046.0010-A</v>
          </cell>
          <cell r="G10615" t="str">
            <v>REATOR EXTERNO PARA LAMPADA VAPOR DE SODIO DE 70W,IGNITOR COM PICO DE TENSAO 2,8 A 4KV,FATOR DE POTENCIA MINIMO 0,92,TENSAO DE ALIMENTACAO 220V,CONFORME EM-RIO-LUZ-30,ABNT NBR-13593 E ABNT NBR IEC-60662.FORNECIMENTO</v>
          </cell>
          <cell r="H10615" t="str">
            <v>UN</v>
          </cell>
          <cell r="I10615">
            <v>79.11</v>
          </cell>
        </row>
        <row r="10616">
          <cell r="A10616" t="str">
            <v>21.046.0020-0</v>
          </cell>
          <cell r="B10616" t="str">
            <v>REATOR EXTERNO PARA LAMPADA VAPOR DE SODIO DE 100W,IGNITOR COM PICO DE TENSAO 2,8 A 4KV,FATOR DE POTENCIA MINIMO 0,92,TENSAO DE ALIMENTACAO 220V,CONFORME EM-RIOLUZ-30,ABNT NBR-13593 E ABNT NBR IEC-60662.FORNECIMENTO</v>
          </cell>
          <cell r="C10616" t="str">
            <v>UN</v>
          </cell>
          <cell r="D10616">
            <v>81</v>
          </cell>
          <cell r="F10616" t="str">
            <v>21.046.0020-A</v>
          </cell>
          <cell r="G10616" t="str">
            <v>REATOR EXTERNO PARA LAMPADA VAPOR DE SODIO DE 100W,IGNITOR COM PICO DE TENSAO 2,8 A 4KV,FATOR DE POTENCIA MINIMO 0,92,TENSAO DE ALIMENTACAO 220V,CONFORME EM-RIOLUZ-30,ABNT NBR-13593 E ABNT NBR IEC-60662.FORNECIMENTO</v>
          </cell>
          <cell r="H10616" t="str">
            <v>UN</v>
          </cell>
          <cell r="I10616">
            <v>81</v>
          </cell>
        </row>
        <row r="10617">
          <cell r="A10617" t="str">
            <v>21.046.0025-0</v>
          </cell>
          <cell r="B10617" t="str">
            <v>REATOR EXTERNO PARA LAMPADA VAPOR DE SODIO DE 150W,IGNITOR COM PICO DE TENSAO 2,8 A 4KV,FATOR DE POTENCIA MINIMO 0,92,TENSAO DE ALIMENTACAO 220V,CONFORME EM-RIOLUZ-30,ABNT NBR-13593 E ABNT NBR IEC-60662.FORNECIMENTO</v>
          </cell>
          <cell r="C10617" t="str">
            <v>UN</v>
          </cell>
          <cell r="D10617">
            <v>100.81</v>
          </cell>
          <cell r="F10617" t="str">
            <v>21.046.0025-A</v>
          </cell>
          <cell r="G10617" t="str">
            <v>REATOR EXTERNO PARA LAMPADA VAPOR DE SODIO DE 150W,IGNITOR COM PICO DE TENSAO 2,8 A 4KV,FATOR DE POTENCIA MINIMO 0,92,TENSAO DE ALIMENTACAO 220V,CONFORME EM-RIOLUZ-30,ABNT NBR-13593 E ABNT NBR IEC-60662.FORNECIMENTO</v>
          </cell>
          <cell r="H10617" t="str">
            <v>UN</v>
          </cell>
          <cell r="I10617">
            <v>100.81</v>
          </cell>
        </row>
        <row r="10618">
          <cell r="A10618" t="str">
            <v>21.046.0035-0</v>
          </cell>
          <cell r="B10618" t="str">
            <v>REATOR EXTERNO PARA LAMPADA VAPOR DE SODIO DE 250W,IGNITOR COM PICO DE TENSAO 2,8 A 4KV,FATOR DE POTENCIA MINIMO 0,92,TENSAO DE ALIMENTACAO 220V,CONFORME EM-RIOLUZ-30,ABNT NBR-13593 E ABNT NBR IEC-60662.FORNECIMENTO</v>
          </cell>
          <cell r="C10618" t="str">
            <v>UN</v>
          </cell>
          <cell r="D10618">
            <v>135.96</v>
          </cell>
          <cell r="F10618" t="str">
            <v>21.046.0035-A</v>
          </cell>
          <cell r="G10618" t="str">
            <v>REATOR EXTERNO PARA LAMPADA VAPOR DE SODIO DE 250W,IGNITOR COM PICO DE TENSAO 2,8 A 4KV,FATOR DE POTENCIA MINIMO 0,92,TENSAO DE ALIMENTACAO 220V,CONFORME EM-RIOLUZ-30,ABNT NBR-13593 E ABNT NBR IEC-60662.FORNECIMENTO</v>
          </cell>
          <cell r="H10618" t="str">
            <v>UN</v>
          </cell>
          <cell r="I10618">
            <v>135.96</v>
          </cell>
        </row>
        <row r="10619">
          <cell r="A10619" t="str">
            <v>21.046.0040-0</v>
          </cell>
          <cell r="B10619" t="str">
            <v>REATOR EXTERNO PARA LAMPADA VAPOR DE SODIO DE 400W,IGNITOR COM PICO DE TENSAO 2,8 A 4KV,FATOR DE POTENCIA MINIMO 0,92,TENSAO DE ALIMENTACAO 220V,CONFORME EM-RIOLUZ-30,ABNT NBR-13593 E ABNT NBR IEC-60662.FORNECIMENTO</v>
          </cell>
          <cell r="C10619" t="str">
            <v>UN</v>
          </cell>
          <cell r="D10619">
            <v>147.29</v>
          </cell>
          <cell r="F10619" t="str">
            <v>21.046.0040-A</v>
          </cell>
          <cell r="G10619" t="str">
            <v>REATOR EXTERNO PARA LAMPADA VAPOR DE SODIO DE 400W,IGNITOR COM PICO DE TENSAO 2,8 A 4KV,FATOR DE POTENCIA MINIMO 0,92,TENSAO DE ALIMENTACAO 220V,CONFORME EM-RIOLUZ-30,ABNT NBR-13593 E ABNT NBR IEC-60662.FORNECIMENTO</v>
          </cell>
          <cell r="H10619" t="str">
            <v>UN</v>
          </cell>
          <cell r="I10619">
            <v>147.29</v>
          </cell>
        </row>
        <row r="10620">
          <cell r="A10620" t="str">
            <v>21.046.0055-0</v>
          </cell>
          <cell r="B10620" t="str">
            <v>REATOR INTERNO/INTEGRADO PARA LAMPADA VAPOR DE SODIO DE 70W,IGNITOR COM PICO DE TENSAO 2,8 A 4KV,FATOR DE POTENCIA MINIMO 0,92,TENSAO NOMINAL DE ALIMENTACAO 220V,CONFORME DESENHO A3-1971-PD,ABNT NBR-13593 E ABNT NBR IEC-60662.FORNECIMENTO</v>
          </cell>
          <cell r="C10620" t="str">
            <v>UN</v>
          </cell>
          <cell r="D10620">
            <v>59.75</v>
          </cell>
          <cell r="F10620" t="str">
            <v>21.046.0055-A</v>
          </cell>
          <cell r="G10620" t="str">
            <v>REATOR INTERNO/INTEGRADO PARA LAMPADA VAPOR DE SODIO DE 70W,IGNITOR COM PICO DE TENSAO 2,8 A 4KV,FATOR DE POTENCIA MINIMO 0,92,TENSAO NOMINAL DE ALIMENTACAO 220V,CONFORME DESENHO A3-1971-PD,ABNT NBR-13593 E ABNT NBR IEC-60662.FORNECIMENTO</v>
          </cell>
          <cell r="H10620" t="str">
            <v>UN</v>
          </cell>
          <cell r="I10620">
            <v>59.75</v>
          </cell>
        </row>
        <row r="10621">
          <cell r="A10621" t="str">
            <v>21.046.0060-0</v>
          </cell>
          <cell r="B10621" t="str">
            <v>REATOR INTERNO/INTEGRADO PARA LAMPADA VAPOR DE SODIO DE 150W,IGNITOR COM PICO DE TENSAO 2,8 A 4KV,FATOR DE POTENCIA MINIMO 0,92,TENSAO NOMINAL DE ALIMENTACAO 220V,CONFORME DESENHOA3-1971-PD,ABNT NBR-13593 E ABNT NBR IEC-60662.FORNECIMENTO</v>
          </cell>
          <cell r="C10621" t="str">
            <v>UN</v>
          </cell>
          <cell r="D10621">
            <v>85.24</v>
          </cell>
          <cell r="F10621" t="str">
            <v>21.046.0060-A</v>
          </cell>
          <cell r="G10621" t="str">
            <v>REATOR INTERNO/INTEGRADO PARA LAMPADA VAPOR DE SODIO DE 150W,IGNITOR COM PICO DE TENSAO 2,8 A 4KV,FATOR DE POTENCIA MINIMO 0,92,TENSAO NOMINAL DE ALIMENTACAO 220V,CONFORME DESENHOA3-1971-PD,ABNT NBR-13593 E ABNT NBR IEC-60662.FORNECIMENTO</v>
          </cell>
          <cell r="H10621" t="str">
            <v>UN</v>
          </cell>
          <cell r="I10621">
            <v>85.24</v>
          </cell>
        </row>
        <row r="10622">
          <cell r="A10622" t="str">
            <v>21.046.0065-0</v>
          </cell>
          <cell r="B10622" t="str">
            <v>REATOR INTERNO/INTEGRADO PARA LAMPADA VAPOR DE SODIO DE 250W,IGNITOR COM PICO DE TENSAO 2,8 A 4KV,FATOR DE POTENCIA MINIMO 0,92,TENSAO NOMINAL DE ALIMENTACAO 220V,CONFORME DESENHOA3-1971-PD,ABNT NBR-13593 E ABNT NBR IEC-60662.FORNECIMENTO</v>
          </cell>
          <cell r="C10622" t="str">
            <v>UN</v>
          </cell>
          <cell r="D10622">
            <v>99.57</v>
          </cell>
          <cell r="F10622" t="str">
            <v>21.046.0065-A</v>
          </cell>
          <cell r="G10622" t="str">
            <v>REATOR INTERNO/INTEGRADO PARA LAMPADA VAPOR DE SODIO DE 250W,IGNITOR COM PICO DE TENSAO 2,8 A 4KV,FATOR DE POTENCIA MINIMO 0,92,TENSAO NOMINAL DE ALIMENTACAO 220V,CONFORME DESENHOA3-1971-PD,ABNT NBR-13593 E ABNT NBR IEC-60662.FORNECIMENTO</v>
          </cell>
          <cell r="H10622" t="str">
            <v>UN</v>
          </cell>
          <cell r="I10622">
            <v>99.57</v>
          </cell>
        </row>
        <row r="10623">
          <cell r="A10623" t="str">
            <v>21.046.0070-0</v>
          </cell>
          <cell r="B10623" t="str">
            <v>REATOR INTERNO/INTEGRADO PARA LAMPADA VAPOR DE SODIO DE 400W,IGNITOR COM PICO DE TENSAO 2,8 A 4KV,FATOR DE POTENCIA MINIMO 0,92,TENSAO NOMINAL DE ALIMENTACAO 220V,CONFORME DESENHOA3-1971-PD,ABNT NBR-13593 E ABNT NBR IEC-60662.FORNECIMENTO</v>
          </cell>
          <cell r="C10623" t="str">
            <v>UN</v>
          </cell>
          <cell r="D10623">
            <v>164.65</v>
          </cell>
          <cell r="F10623" t="str">
            <v>21.046.0070-A</v>
          </cell>
          <cell r="G10623" t="str">
            <v>REATOR INTERNO/INTEGRADO PARA LAMPADA VAPOR DE SODIO DE 400W,IGNITOR COM PICO DE TENSAO 2,8 A 4KV,FATOR DE POTENCIA MINIMO 0,92,TENSAO NOMINAL DE ALIMENTACAO 220V,CONFORME DESENHOA3-1971-PD,ABNT NBR-13593 E ABNT NBR IEC-60662.FORNECIMENTO</v>
          </cell>
          <cell r="H10623" t="str">
            <v>UN</v>
          </cell>
          <cell r="I10623">
            <v>164.65</v>
          </cell>
        </row>
        <row r="10624">
          <cell r="A10624" t="str">
            <v>21.046.0080-0</v>
          </cell>
          <cell r="B10624" t="str">
            <v>REATOR EXTERNO PARA LAMPADA VAPOR METALICO DE 70W,IGNITOR COM PICO DE TENSAO 2,8 A 4KV,FATOR DE POTENCIA MINIMO 0,92,TENSAO DE ALIMENTACAO 220V,CONFORME EM-RIOLUZ-30,ABNT NBR 14305E ABNT NBR IEC 61167.FORNECIMENTO</v>
          </cell>
          <cell r="C10624" t="str">
            <v>UN</v>
          </cell>
          <cell r="D10624">
            <v>69.489999999999995</v>
          </cell>
          <cell r="F10624" t="str">
            <v>21.046.0080-A</v>
          </cell>
          <cell r="G10624" t="str">
            <v>REATOR EXTERNO PARA LAMPADA VAPOR METALICO DE 70W,IGNITOR COM PICO DE TENSAO 2,8 A 4KV,FATOR DE POTENCIA MINIMO 0,92,TENSAO DE ALIMENTACAO 220V,CONFORME EM-RIOLUZ-30,ABNT NBR 14305E ABNT NBR IEC 61167.FORNECIMENTO</v>
          </cell>
          <cell r="H10624" t="str">
            <v>UN</v>
          </cell>
          <cell r="I10624">
            <v>69.489999999999995</v>
          </cell>
        </row>
        <row r="10625">
          <cell r="A10625" t="str">
            <v>21.046.0085-0</v>
          </cell>
          <cell r="B10625" t="str">
            <v>REATOR EXTERNO PARA LAMPADA VAPOR METALICO DE 100W,IGNITOR COM PICO DE TENSAO 2,8 A 4KV,FATOR DE POTENCIA MINIMO 0,92,TENSAO DE ALIMENTACAO 220V,CONFORME EM-RIOLUZ-30,ABNT NBR-14305 E ABNT NBR IEC-61167.FORNECIMENTO</v>
          </cell>
          <cell r="C10625" t="str">
            <v>UN</v>
          </cell>
          <cell r="D10625">
            <v>81</v>
          </cell>
          <cell r="F10625" t="str">
            <v>21.046.0085-A</v>
          </cell>
          <cell r="G10625" t="str">
            <v>REATOR EXTERNO PARA LAMPADA VAPOR METALICO DE 100W,IGNITOR COM PICO DE TENSAO 2,8 A 4KV,FATOR DE POTENCIA MINIMO 0,92,TENSAO DE ALIMENTACAO 220V,CONFORME EM-RIOLUZ-30,ABNT NBR-14305 E ABNT NBR IEC-61167.FORNECIMENTO</v>
          </cell>
          <cell r="H10625" t="str">
            <v>UN</v>
          </cell>
          <cell r="I10625">
            <v>81</v>
          </cell>
        </row>
        <row r="10626">
          <cell r="A10626" t="str">
            <v>21.046.0087-0</v>
          </cell>
          <cell r="B10626" t="str">
            <v>REATOR EXTERNO PARA LAMPADA VAPOR METALICO DE 150W,IGNITOR COM PICO DE TENSAO 2,8 A 4KV,FATOR DE POTENCIA MINIMO 0,92,TENSAO DE ALIMENTACAO 220V,CONFORME EM-RIOLUZ-30,ABNT NBR-14305 E ABNT NBR IEC-61167.FORNECIMENTO</v>
          </cell>
          <cell r="C10626" t="str">
            <v>UN</v>
          </cell>
          <cell r="D10626">
            <v>100.81</v>
          </cell>
          <cell r="F10626" t="str">
            <v>21.046.0087-A</v>
          </cell>
          <cell r="G10626" t="str">
            <v>REATOR EXTERNO PARA LAMPADA VAPOR METALICO DE 150W,IGNITOR COM PICO DE TENSAO 2,8 A 4KV,FATOR DE POTENCIA MINIMO 0,92,TENSAO DE ALIMENTACAO 220V,CONFORME EM-RIOLUZ-30,ABNT NBR-14305 E ABNT NBR IEC-61167.FORNECIMENTO</v>
          </cell>
          <cell r="H10626" t="str">
            <v>UN</v>
          </cell>
          <cell r="I10626">
            <v>100.81</v>
          </cell>
        </row>
        <row r="10627">
          <cell r="A10627" t="str">
            <v>21.046.0090-0</v>
          </cell>
          <cell r="B10627" t="str">
            <v>REATOR EXTERNO PARA LAMPADA VAPOR METALICO DE 250W,IGNITOR COM PICO DE TENSAO 2,8 A 4KV,FATOR DE POTENCIA MINIMO 0,92,TENSAO DE ALIMENTACAO 220V,CONFORME EM-RIOLUZ-30,ABNT NBR-14305 E ABNT NBR IEC-61167.FORNECIMENTO</v>
          </cell>
          <cell r="C10627" t="str">
            <v>UN</v>
          </cell>
          <cell r="D10627">
            <v>109.63</v>
          </cell>
          <cell r="F10627" t="str">
            <v>21.046.0090-A</v>
          </cell>
          <cell r="G10627" t="str">
            <v>REATOR EXTERNO PARA LAMPADA VAPOR METALICO DE 250W,IGNITOR COM PICO DE TENSAO 2,8 A 4KV,FATOR DE POTENCIA MINIMO 0,92,TENSAO DE ALIMENTACAO 220V,CONFORME EM-RIOLUZ-30,ABNT NBR-14305 E ABNT NBR IEC-61167.FORNECIMENTO</v>
          </cell>
          <cell r="H10627" t="str">
            <v>UN</v>
          </cell>
          <cell r="I10627">
            <v>109.63</v>
          </cell>
        </row>
        <row r="10628">
          <cell r="A10628" t="str">
            <v>21.046.0092-0</v>
          </cell>
          <cell r="B10628" t="str">
            <v>REATOR EXTERNO PARA LAMPADA VAPOR METALICO DE 400W,IGNITOR COM PICO DE TENSAO 2,8 A 4KV,FATOR DE POTENCIA MINIMO 0,92,TENSAO DE ALIMENTACAO 220V,EM-RIOLUZ-30,NBR-14305,IEC-61167.FORNECIMENTO</v>
          </cell>
          <cell r="C10628" t="str">
            <v>UN</v>
          </cell>
          <cell r="D10628">
            <v>137.19</v>
          </cell>
          <cell r="F10628" t="str">
            <v>21.046.0092-A</v>
          </cell>
          <cell r="G10628" t="str">
            <v>REATOR EXTERNO PARA LAMPADA VAPOR METALICO DE 400W,IGNITOR COM PICO DE TENSAO 2,8 A 4KV,FATOR DE POTENCIA MINIMO 0,92,TENSAO DE ALIMENTACAO 220V,EM-RIOLUZ-30,NBR-14305,IEC-61167.FORNECIMENTO</v>
          </cell>
          <cell r="H10628" t="str">
            <v>UN</v>
          </cell>
          <cell r="I10628">
            <v>137.19</v>
          </cell>
        </row>
        <row r="10629">
          <cell r="A10629" t="str">
            <v>21.046.0100-0</v>
          </cell>
          <cell r="B10629" t="str">
            <v>REATOR TIPO INTERNO/INTEGRADO PARA LAMPADA VAPOR METALICO DE70W,IGNITOR COM PICO DE TENSAO 2,8 A 4KV,FATOR DE POTENCIAMINIMO 0,92,TENSAO NOMINAL DE ALIMENTACAO 220V,CONFORME DESENHO A3-1971-PD,ABNT NBR-14305 E ABNT NBR IEC-61167.FORNECIMENTO</v>
          </cell>
          <cell r="C10629" t="str">
            <v>UN</v>
          </cell>
          <cell r="D10629">
            <v>54.35</v>
          </cell>
          <cell r="F10629" t="str">
            <v>21.046.0100-A</v>
          </cell>
          <cell r="G10629" t="str">
            <v>REATOR TIPO INTERNO/INTEGRADO PARA LAMPADA VAPOR METALICO DE70W,IGNITOR COM PICO DE TENSAO 2,8 A 4KV,FATOR DE POTENCIAMINIMO 0,92,TENSAO NOMINAL DE ALIMENTACAO 220V,CONFORME DESENHO A3-1971-PD,ABNT NBR-14305 E ABNT NBR IEC-61167.FORNECIMENTO</v>
          </cell>
          <cell r="H10629" t="str">
            <v>UN</v>
          </cell>
          <cell r="I10629">
            <v>54.35</v>
          </cell>
        </row>
        <row r="10630">
          <cell r="A10630" t="str">
            <v>21.046.0102-0</v>
          </cell>
          <cell r="B10630" t="str">
            <v>REATOR TIPO INTERNO/INTEGRADO PARA LAMPADA VAPOR METALICO DE150W,IGNITOR COM PICO DE TENSAO 2,8 A 4KV,FATOR DE POTENCIAMINIMO 0,92,TENSAO NOMINAL DE ALIMENTACAO 220V,CONFORME DESENHO A3-1971-PD,ABNT NBR-14305 E ABNT NBR IEC-61167.FORNECIMENTO</v>
          </cell>
          <cell r="C10630" t="str">
            <v>UN</v>
          </cell>
          <cell r="D10630">
            <v>113.37</v>
          </cell>
          <cell r="F10630" t="str">
            <v>21.046.0102-A</v>
          </cell>
          <cell r="G10630" t="str">
            <v>REATOR TIPO INTERNO/INTEGRADO PARA LAMPADA VAPOR METALICO DE150W,IGNITOR COM PICO DE TENSAO 2,8 A 4KV,FATOR DE POTENCIAMINIMO 0,92,TENSAO NOMINAL DE ALIMENTACAO 220V,CONFORME DESENHO A3-1971-PD,ABNT NBR-14305 E ABNT NBR IEC-61167.FORNECIMENTO</v>
          </cell>
          <cell r="H10630" t="str">
            <v>UN</v>
          </cell>
          <cell r="I10630">
            <v>113.37</v>
          </cell>
        </row>
        <row r="10631">
          <cell r="A10631" t="str">
            <v>21.046.0105-0</v>
          </cell>
          <cell r="B10631" t="str">
            <v>REATOR TIPO INTERNO/INTEGRADO PARA LAMPADA VAPOR METALICO DE250W,IGNITOR COM PICO DE TENSAO 2,8 A 4KV,FATOR DE POTENCIAMINIMO 0,92,TENSAO NOMINAL DE ALIMENTACAO 220V,CONFORME DESENHO A3-1971-PD,ABNT NBR-14305 E ABNT NBR IEC-61167.FORNECIMENTO</v>
          </cell>
          <cell r="C10631" t="str">
            <v>UN</v>
          </cell>
          <cell r="D10631">
            <v>103</v>
          </cell>
          <cell r="F10631" t="str">
            <v>21.046.0105-A</v>
          </cell>
          <cell r="G10631" t="str">
            <v>REATOR TIPO INTERNO/INTEGRADO PARA LAMPADA VAPOR METALICO DE250W,IGNITOR COM PICO DE TENSAO 2,8 A 4KV,FATOR DE POTENCIAMINIMO 0,92,TENSAO NOMINAL DE ALIMENTACAO 220V,CONFORME DESENHO A3-1971-PD,ABNT NBR-14305 E ABNT NBR IEC-61167.FORNECIMENTO</v>
          </cell>
          <cell r="H10631" t="str">
            <v>UN</v>
          </cell>
          <cell r="I10631">
            <v>103</v>
          </cell>
        </row>
        <row r="10632">
          <cell r="A10632" t="str">
            <v>21.046.0107-0</v>
          </cell>
          <cell r="B10632" t="str">
            <v>REATOR TIPO INTERNO/INTEGRADO PARA LAMPADA VAPOR METALICO DE400W,IGNITOR COM PICO DE TENSAO 2,8 A 4KV,FATOR DE POTENCIAMINIMO 0,92,TENSAO NOMINAL DE ALIMENTACAO 220V,CONFORME DESENHO A3-1971-PD,ABNT NBR-14305 E ABNT NBR IEC-61167.FORNECIMENTO</v>
          </cell>
          <cell r="C10632" t="str">
            <v>UN</v>
          </cell>
          <cell r="D10632">
            <v>159.65</v>
          </cell>
          <cell r="F10632" t="str">
            <v>21.046.0107-A</v>
          </cell>
          <cell r="G10632" t="str">
            <v>REATOR TIPO INTERNO/INTEGRADO PARA LAMPADA VAPOR METALICO DE400W,IGNITOR COM PICO DE TENSAO 2,8 A 4KV,FATOR DE POTENCIAMINIMO 0,92,TENSAO NOMINAL DE ALIMENTACAO 220V,CONFORME DESENHO A3-1971-PD,ABNT NBR-14305 E ABNT NBR IEC-61167.FORNECIMENTO</v>
          </cell>
          <cell r="H10632" t="str">
            <v>UN</v>
          </cell>
          <cell r="I10632">
            <v>159.65</v>
          </cell>
        </row>
        <row r="10633">
          <cell r="A10633" t="str">
            <v>21.048.0010-0</v>
          </cell>
          <cell r="B10633" t="str">
            <v>LUMINARIA EQUIPADA COM LAMPADA DE DESCARGA E ACESSORIOS,EM CORDOALHA,EXCLUSIVE LUMINARIA,INCLUSIVE FORNECIMENTO DA CORDOALHA.COLOCACAO</v>
          </cell>
          <cell r="C10633" t="str">
            <v>UN</v>
          </cell>
          <cell r="D10633">
            <v>571.37</v>
          </cell>
          <cell r="F10633" t="str">
            <v>21.048.0010-A</v>
          </cell>
          <cell r="G10633" t="str">
            <v>LUMINARIA EQUIPADA COM LAMPADA DE DESCARGA E ACESSORIOS,EM CORDOALHA,EXCLUSIVE LUMINARIA,INCLUSIVE FORNECIMENTO DA CORDOALHA.COLOCACAO</v>
          </cell>
          <cell r="H10633" t="str">
            <v>UN</v>
          </cell>
          <cell r="I10633">
            <v>553.16</v>
          </cell>
        </row>
        <row r="10634">
          <cell r="A10634" t="str">
            <v>21.048.0015-0</v>
          </cell>
          <cell r="B10634" t="str">
            <v>LUMINARIA EQUIPADA COM LAMPADA DE DESCARGA E ACESSORIOS,EM CORDOALHA,EXCLUSIVE LUMINARIA E O FORNECIMENTO DA CORDOALHA.COLOCACAO</v>
          </cell>
          <cell r="C10634" t="str">
            <v>UN</v>
          </cell>
          <cell r="D10634">
            <v>136.44999999999999</v>
          </cell>
          <cell r="F10634" t="str">
            <v>21.048.0015-A</v>
          </cell>
          <cell r="G10634" t="str">
            <v>LUMINARIA EQUIPADA COM LAMPADA DE DESCARGA E ACESSORIOS,EM CORDOALHA,EXCLUSIVE LUMINARIA E O FORNECIMENTO DA CORDOALHA.COLOCACAO</v>
          </cell>
          <cell r="H10634" t="str">
            <v>UN</v>
          </cell>
          <cell r="I10634">
            <v>118.24</v>
          </cell>
        </row>
        <row r="10635">
          <cell r="A10635" t="str">
            <v>21.048.0020-0</v>
          </cell>
          <cell r="B10635" t="str">
            <v>LUMINARIA EQUIPADA COM LAMPADA DE DESCARGA E ACESSORIOS,EM TETO OU PAREDE;EXCLUSIVE LUMINARIA.COLOCACAO</v>
          </cell>
          <cell r="C10635" t="str">
            <v>UN</v>
          </cell>
          <cell r="D10635">
            <v>111.47</v>
          </cell>
          <cell r="F10635" t="str">
            <v>21.048.0020-A</v>
          </cell>
          <cell r="G10635" t="str">
            <v>LUMINARIA EQUIPADA COM LAMPADA DE DESCARGA E ACESSORIOS,EM TETO OU PAREDE;EXCLUSIVE LUMINARIA.COLOCACAO</v>
          </cell>
          <cell r="H10635" t="str">
            <v>UN</v>
          </cell>
          <cell r="I10635">
            <v>96.58</v>
          </cell>
        </row>
        <row r="10636">
          <cell r="A10636" t="str">
            <v>21.048.0025-0</v>
          </cell>
          <cell r="B10636" t="str">
            <v>PROJETORES (DOIS) EQUIPADOS COM LAMPADAS DE DESCARGA,FIXADOSEM POSTE DE ACO OU CONCRETO,INCLUSIVE FERRAGENS DE FIXACAO,EXCLUSIVE PROJETOR.COLOCACAO</v>
          </cell>
          <cell r="C10636" t="str">
            <v>UN</v>
          </cell>
          <cell r="D10636">
            <v>255.47</v>
          </cell>
          <cell r="F10636" t="str">
            <v>21.048.0025-A</v>
          </cell>
          <cell r="G10636" t="str">
            <v>PROJETORES (DOIS) EQUIPADOS COM LAMPADAS DE DESCARGA,FIXADOSEM POSTE DE ACO OU CONCRETO,INCLUSIVE FERRAGENS DE FIXACAO,EXCLUSIVE PROJETOR.COLOCACAO</v>
          </cell>
          <cell r="H10636" t="str">
            <v>UN</v>
          </cell>
          <cell r="I10636">
            <v>248.64</v>
          </cell>
        </row>
        <row r="10637">
          <cell r="A10637" t="str">
            <v>21.048.0030-0</v>
          </cell>
          <cell r="B10637" t="str">
            <v>PROJETORES (DOIS) EQUIPADOS COM LAMPADA DE DESCARGA,FIXADOSEM CRUZETA Nº1;INCLUSIVE FERRAGENS DE FIXACAO,EXCLUSIVE PROJETOR.COLOCACAO</v>
          </cell>
          <cell r="C10637" t="str">
            <v>UN</v>
          </cell>
          <cell r="D10637">
            <v>203.17</v>
          </cell>
          <cell r="F10637" t="str">
            <v>21.048.0030-A</v>
          </cell>
          <cell r="G10637" t="str">
            <v>PROJETORES (DOIS) EQUIPADOS COM LAMPADA DE DESCARGA,FIXADOSEM CRUZETA Nº1;INCLUSIVE FERRAGENS DE FIXACAO,EXCLUSIVE PROJETOR.COLOCACAO</v>
          </cell>
          <cell r="H10637" t="str">
            <v>UN</v>
          </cell>
          <cell r="I10637">
            <v>196.34</v>
          </cell>
        </row>
        <row r="10638">
          <cell r="A10638" t="str">
            <v>21.048.0035-0</v>
          </cell>
          <cell r="B10638" t="str">
            <v>PROJETORES(TRES)EQUIPADOS COM LAMPADAS DE DESCARGA,FIXADOS EM POSTE DE CONCRETO,INCLUSIVE FERRAGENS DE FIXACAO,EXCLUSIVEPROJETORES.COLOCACAO</v>
          </cell>
          <cell r="C10638" t="str">
            <v>UN</v>
          </cell>
          <cell r="D10638">
            <v>335.99</v>
          </cell>
          <cell r="F10638" t="str">
            <v>21.048.0035-A</v>
          </cell>
          <cell r="G10638" t="str">
            <v>PROJETORES(TRES)EQUIPADOS COM LAMPADAS DE DESCARGA,FIXADOS EM POSTE DE CONCRETO,INCLUSIVE FERRAGENS DE FIXACAO,EXCLUSIVEPROJETORES.COLOCACAO</v>
          </cell>
          <cell r="H10638" t="str">
            <v>UN</v>
          </cell>
          <cell r="I10638">
            <v>324.61</v>
          </cell>
        </row>
        <row r="10639">
          <cell r="A10639" t="str">
            <v>21.048.0040-0</v>
          </cell>
          <cell r="B10639" t="str">
            <v>PROJETORES(QUATRO)EQUIPADOS COM LAMPADA DE DESCARGA,FIXADOSEM POSTE DE ACO RETO;INCLUSIVE FERRAGENS DE FIXACAO,EXCLUSIVE PROJETORES.COLOCACAO</v>
          </cell>
          <cell r="C10639" t="str">
            <v>UN</v>
          </cell>
          <cell r="D10639">
            <v>387.85</v>
          </cell>
          <cell r="F10639" t="str">
            <v>21.048.0040-A</v>
          </cell>
          <cell r="G10639" t="str">
            <v>PROJETORES(QUATRO)EQUIPADOS COM LAMPADA DE DESCARGA,FIXADOSEM POSTE DE ACO RETO;INCLUSIVE FERRAGENS DE FIXACAO,EXCLUSIVE PROJETORES.COLOCACAO</v>
          </cell>
          <cell r="H10639" t="str">
            <v>UN</v>
          </cell>
          <cell r="I10639">
            <v>374.19</v>
          </cell>
        </row>
        <row r="10640">
          <cell r="A10640" t="str">
            <v>21.048.0045-0</v>
          </cell>
          <cell r="B10640" t="str">
            <v>PROJETOR FIXADO EM BANDEJA ATRAVES DE CHUMBADORES DE ACO INOX,EXCLUSIVE PROJETOR,CHUMBADOR E BANDEJAMENTO.COLOCACAO</v>
          </cell>
          <cell r="C10640" t="str">
            <v>UN</v>
          </cell>
          <cell r="D10640">
            <v>4.26</v>
          </cell>
          <cell r="F10640" t="str">
            <v>21.048.0045-A</v>
          </cell>
          <cell r="G10640" t="str">
            <v>PROJETOR FIXADO EM BANDEJA ATRAVES DE CHUMBADORES DE ACO INOX,EXCLUSIVE PROJETOR,CHUMBADOR E BANDEJAMENTO.COLOCACAO</v>
          </cell>
          <cell r="H10640" t="str">
            <v>UN</v>
          </cell>
          <cell r="I10640">
            <v>3.69</v>
          </cell>
        </row>
        <row r="10641">
          <cell r="A10641" t="str">
            <v>21.048.0050-0</v>
          </cell>
          <cell r="B10641" t="str">
            <v>REATOR,PADRAO RIOLUZ,PARA LAMPADA DE DESCARGA,EM POSTE DE ACO,CONCRETO OU MADEIRA,EXCLUSIVE FORNECIMENTO DO REATOR E FERRAGENS DE FIXACAO.COLOCACAO</v>
          </cell>
          <cell r="C10641" t="str">
            <v>UN</v>
          </cell>
          <cell r="D10641">
            <v>34.11</v>
          </cell>
          <cell r="F10641" t="str">
            <v>21.048.0050-A</v>
          </cell>
          <cell r="G10641" t="str">
            <v>REATOR,PADRAO RIOLUZ,PARA LAMPADA DE DESCARGA,EM POSTE DE ACO,CONCRETO OU MADEIRA,EXCLUSIVE FORNECIMENTO DO REATOR E FERRAGENS DE FIXACAO.COLOCACAO</v>
          </cell>
          <cell r="H10641" t="str">
            <v>UN</v>
          </cell>
          <cell r="I10641">
            <v>29.56</v>
          </cell>
        </row>
        <row r="10642">
          <cell r="A10642" t="str">
            <v>21.048.0055-0</v>
          </cell>
          <cell r="B10642" t="str">
            <v>REATOR,PADRAO RIOLUZ,PARA LAMPADA DE DESCARGA EM POSTE(ACO OU CONCRETO),INCLUINDO INTERLIGACAO NA REDE E NA LUMINARIA EFERRAGENS DE FIXACAO;EXCLUSIVE FORNECIMENTO DO REATOR.COLOCACAO</v>
          </cell>
          <cell r="C10642" t="str">
            <v>UN</v>
          </cell>
          <cell r="D10642">
            <v>34.11</v>
          </cell>
          <cell r="F10642" t="str">
            <v>21.048.0055-A</v>
          </cell>
          <cell r="G10642" t="str">
            <v>REATOR,PADRAO RIOLUZ,PARA LAMPADA DE DESCARGA EM POSTE(ACO OU CONCRETO),INCLUINDO INTERLIGACAO NA REDE E NA LUMINARIA EFERRAGENS DE FIXACAO;EXCLUSIVE FORNECIMENTO DO REATOR.COLOCACAO</v>
          </cell>
          <cell r="H10642" t="str">
            <v>UN</v>
          </cell>
          <cell r="I10642">
            <v>29.56</v>
          </cell>
        </row>
        <row r="10643">
          <cell r="A10643" t="str">
            <v>21.048.0060-0</v>
          </cell>
          <cell r="B10643" t="str">
            <v>REATOR PARA LAMPADA DE DESCARGA EM TETO,PISO OU PAREDE,INCLUSIVE INTERLIGACAO NA REDE E NA LUMINARIA E FERRAGENS DE FIXACAO,EXCLUSIVE FORNECIMENTO DE REATOR.COLOCACAO</v>
          </cell>
          <cell r="C10643" t="str">
            <v>UN</v>
          </cell>
          <cell r="D10643">
            <v>51.17</v>
          </cell>
          <cell r="F10643" t="str">
            <v>21.048.0060-A</v>
          </cell>
          <cell r="G10643" t="str">
            <v>REATOR PARA LAMPADA DE DESCARGA EM TETO,PISO OU PAREDE,INCLUSIVE INTERLIGACAO NA REDE E NA LUMINARIA E FERRAGENS DE FIXACAO,EXCLUSIVE FORNECIMENTO DE REATOR.COLOCACAO</v>
          </cell>
          <cell r="H10643" t="str">
            <v>UN</v>
          </cell>
          <cell r="I10643">
            <v>44.34</v>
          </cell>
        </row>
        <row r="10644">
          <cell r="A10644" t="str">
            <v>21.048.0065-0</v>
          </cell>
          <cell r="B10644" t="str">
            <v>REATOR COM IGNITOR EM BANDEJA,EXCLUSIVE REATOR.COLOCACAO</v>
          </cell>
          <cell r="C10644" t="str">
            <v>UN</v>
          </cell>
          <cell r="D10644">
            <v>2.5499999999999998</v>
          </cell>
          <cell r="F10644" t="str">
            <v>21.048.0065-A</v>
          </cell>
          <cell r="G10644" t="str">
            <v>REATOR COM IGNITOR EM BANDEJA,EXCLUSIVE REATOR.COLOCACAO</v>
          </cell>
          <cell r="H10644" t="str">
            <v>UN</v>
          </cell>
          <cell r="I10644">
            <v>2.21</v>
          </cell>
        </row>
        <row r="10645">
          <cell r="A10645" t="str">
            <v>21.050.0010-0</v>
          </cell>
          <cell r="B10645" t="str">
            <v>FITA ISOLANTE AUTO-FUSAO,DE 19MMX10M.FORNECIMENTO</v>
          </cell>
          <cell r="C10645" t="str">
            <v>UN</v>
          </cell>
          <cell r="D10645">
            <v>29.32</v>
          </cell>
          <cell r="F10645" t="str">
            <v>21.050.0010-A</v>
          </cell>
          <cell r="G10645" t="str">
            <v>FITA ISOLANTE AUTO-FUSAO,DE 19MMX10M.FORNECIMENTO</v>
          </cell>
          <cell r="H10645" t="str">
            <v>UN</v>
          </cell>
          <cell r="I10645">
            <v>29.32</v>
          </cell>
        </row>
        <row r="10646">
          <cell r="A10646" t="str">
            <v>21.050.0015-0</v>
          </cell>
          <cell r="B10646" t="str">
            <v>FITA ISOLANTE PLASTICA ADESIVA,DE 19MMX20M.FORNECIMENTO</v>
          </cell>
          <cell r="C10646" t="str">
            <v>UN</v>
          </cell>
          <cell r="D10646">
            <v>4.8499999999999996</v>
          </cell>
          <cell r="F10646" t="str">
            <v>21.050.0015-A</v>
          </cell>
          <cell r="G10646" t="str">
            <v>FITA ISOLANTE PLASTICA ADESIVA,DE 19MMX20M.FORNECIMENTO</v>
          </cell>
          <cell r="H10646" t="str">
            <v>UN</v>
          </cell>
          <cell r="I10646">
            <v>4.8499999999999996</v>
          </cell>
        </row>
        <row r="10647">
          <cell r="A10647" t="str">
            <v>21.050.0020-0</v>
          </cell>
          <cell r="B10647" t="str">
            <v>ARRUELA EM ALUMINIO DE(13X2)MM.FORNECIMENTO</v>
          </cell>
          <cell r="C10647" t="str">
            <v>UN</v>
          </cell>
          <cell r="D10647">
            <v>0.92</v>
          </cell>
          <cell r="F10647" t="str">
            <v>21.050.0020-A</v>
          </cell>
          <cell r="G10647" t="str">
            <v>ARRUELA EM ALUMINIO DE(13X2)MM.FORNECIMENTO</v>
          </cell>
          <cell r="H10647" t="str">
            <v>UN</v>
          </cell>
          <cell r="I10647">
            <v>0.92</v>
          </cell>
        </row>
        <row r="10648">
          <cell r="A10648" t="str">
            <v>21.050.0025-0</v>
          </cell>
          <cell r="B10648" t="str">
            <v>ARRUELA DE PRESSAO DE(13X2,5)MM.FORNECIMENTO</v>
          </cell>
          <cell r="C10648" t="str">
            <v>UN</v>
          </cell>
          <cell r="D10648">
            <v>0.42</v>
          </cell>
          <cell r="F10648" t="str">
            <v>21.050.0025-A</v>
          </cell>
          <cell r="G10648" t="str">
            <v>ARRUELA DE PRESSAO DE(13X2,5)MM.FORNECIMENTO</v>
          </cell>
          <cell r="H10648" t="str">
            <v>UN</v>
          </cell>
          <cell r="I10648">
            <v>0.42</v>
          </cell>
        </row>
        <row r="10649">
          <cell r="A10649" t="str">
            <v>21.050.0040-0</v>
          </cell>
          <cell r="B10649" t="str">
            <v>CHUMBADOR EM ACO CARBONO,COM DIAMETRO DE 7/8",COMPRIMENTO DE500MM,GALVANIZADO A QUENTE POR IMERSAO,COM PORCA,ARRUELA LISA E ARRUELA DE PRESSAO.FORNECIMENTO</v>
          </cell>
          <cell r="C10649" t="str">
            <v>UN</v>
          </cell>
          <cell r="D10649">
            <v>140</v>
          </cell>
          <cell r="F10649" t="str">
            <v>21.050.0040-A</v>
          </cell>
          <cell r="G10649" t="str">
            <v>CHUMBADOR EM ACO CARBONO,COM DIAMETRO DE 7/8",COMPRIMENTO DE500MM,GALVANIZADO A QUENTE POR IMERSAO,COM PORCA,ARRUELA LISA E ARRUELA DE PRESSAO.FORNECIMENTO</v>
          </cell>
          <cell r="H10649" t="str">
            <v>UN</v>
          </cell>
          <cell r="I10649">
            <v>140</v>
          </cell>
        </row>
        <row r="10650">
          <cell r="A10650" t="str">
            <v>21.050.0045-0</v>
          </cell>
          <cell r="B10650" t="str">
            <v>CHUMBADOR DE ACO INOXIDAVEL 304,TEC BOLT,TBM 12.100,COMPRIMENTO DE 96MM E DIAMETRO DE 1/2",COM ARRUELA LISA E DE PRESSAOE PORCA,TECNART OU SIMILAR.FORNECIMENTO</v>
          </cell>
          <cell r="C10650" t="str">
            <v>UN</v>
          </cell>
          <cell r="D10650">
            <v>8.93</v>
          </cell>
          <cell r="F10650" t="str">
            <v>21.050.0045-A</v>
          </cell>
          <cell r="G10650" t="str">
            <v>CHUMBADOR DE ACO INOXIDAVEL 304,TEC BOLT,TBM 12.100,COMPRIMENTO DE 96MM E DIAMETRO DE 1/2",COM ARRUELA LISA E DE PRESSAOE PORCA,TECNART OU SIMILAR.FORNECIMENTO</v>
          </cell>
          <cell r="H10650" t="str">
            <v>UN</v>
          </cell>
          <cell r="I10650">
            <v>8.93</v>
          </cell>
        </row>
        <row r="10651">
          <cell r="A10651" t="str">
            <v>21.050.0050-0</v>
          </cell>
          <cell r="B10651" t="str">
            <v>CHUMBADOR DE EXPANSAO DE ACO,COM DIAMETRO DE 1/2" E COMPRIMENTO DO PARAFUSO DE 3".FORNECIMENTO</v>
          </cell>
          <cell r="C10651" t="str">
            <v>UN</v>
          </cell>
          <cell r="D10651">
            <v>12.26</v>
          </cell>
          <cell r="F10651" t="str">
            <v>21.050.0050-A</v>
          </cell>
          <cell r="G10651" t="str">
            <v>CHUMBADOR DE EXPANSAO DE ACO,COM DIAMETRO DE 1/2" E COMPRIMENTO DO PARAFUSO DE 3".FORNECIMENTO</v>
          </cell>
          <cell r="H10651" t="str">
            <v>UN</v>
          </cell>
          <cell r="I10651">
            <v>12.26</v>
          </cell>
        </row>
        <row r="10652">
          <cell r="A10652" t="str">
            <v>21.050.0052-0</v>
          </cell>
          <cell r="B10652" t="str">
            <v>CINTA CIRCULAR DE ACO GALVANIZADO COM PARAFUSOS,DE APROXIMADAMENTE 90MM.FORNECIMENTO</v>
          </cell>
          <cell r="C10652" t="str">
            <v>UN</v>
          </cell>
          <cell r="D10652">
            <v>38.1</v>
          </cell>
          <cell r="F10652" t="str">
            <v>21.050.0052-A</v>
          </cell>
          <cell r="G10652" t="str">
            <v>CINTA CIRCULAR DE ACO GALVANIZADO COM PARAFUSOS,DE APROXIMADAMENTE 90MM.FORNECIMENTO</v>
          </cell>
          <cell r="H10652" t="str">
            <v>UN</v>
          </cell>
          <cell r="I10652">
            <v>38.1</v>
          </cell>
        </row>
        <row r="10653">
          <cell r="A10653" t="str">
            <v>21.050.0053-0</v>
          </cell>
          <cell r="B10653" t="str">
            <v>CINTA CIRCULAR DE ACO GALVANIZADO COM PARAFUSOS,DE APROXIMADAMENTE 120MM.FORNECIMENTO</v>
          </cell>
          <cell r="C10653" t="str">
            <v>UN</v>
          </cell>
          <cell r="D10653">
            <v>49.36</v>
          </cell>
          <cell r="F10653" t="str">
            <v>21.050.0053-A</v>
          </cell>
          <cell r="G10653" t="str">
            <v>CINTA CIRCULAR DE ACO GALVANIZADO COM PARAFUSOS,DE APROXIMADAMENTE 120MM.FORNECIMENTO</v>
          </cell>
          <cell r="H10653" t="str">
            <v>UN</v>
          </cell>
          <cell r="I10653">
            <v>49.36</v>
          </cell>
        </row>
        <row r="10654">
          <cell r="A10654" t="str">
            <v>21.050.0055-0</v>
          </cell>
          <cell r="B10654" t="str">
            <v>CINTA CIRCULAR DE ACO GALVANIZADO COM PARAFUSOS,DE APROXIMADAMENTE 150MM.FORNECIMENTO</v>
          </cell>
          <cell r="C10654" t="str">
            <v>UN</v>
          </cell>
          <cell r="D10654">
            <v>42.83</v>
          </cell>
          <cell r="F10654" t="str">
            <v>21.050.0055-A</v>
          </cell>
          <cell r="G10654" t="str">
            <v>CINTA CIRCULAR DE ACO GALVANIZADO COM PARAFUSOS,DE APROXIMADAMENTE 150MM.FORNECIMENTO</v>
          </cell>
          <cell r="H10654" t="str">
            <v>UN</v>
          </cell>
          <cell r="I10654">
            <v>42.83</v>
          </cell>
        </row>
        <row r="10655">
          <cell r="A10655" t="str">
            <v>21.050.0057-0</v>
          </cell>
          <cell r="B10655" t="str">
            <v>CINTA CIRCULAR DE ACO GALVANIZADO COM PARAFUSOS,DE APROXIMADAMENTE 180MM.FORNECIMENTO</v>
          </cell>
          <cell r="C10655" t="str">
            <v>UN</v>
          </cell>
          <cell r="D10655">
            <v>56.41</v>
          </cell>
          <cell r="F10655" t="str">
            <v>21.050.0057-A</v>
          </cell>
          <cell r="G10655" t="str">
            <v>CINTA CIRCULAR DE ACO GALVANIZADO COM PARAFUSOS,DE APROXIMADAMENTE 180MM.FORNECIMENTO</v>
          </cell>
          <cell r="H10655" t="str">
            <v>UN</v>
          </cell>
          <cell r="I10655">
            <v>56.41</v>
          </cell>
        </row>
        <row r="10656">
          <cell r="A10656" t="str">
            <v>21.050.0060-0</v>
          </cell>
          <cell r="B10656" t="str">
            <v>CINTA CIRCULAR DE ACO GALVANIZADO COM PARAFUSOS,DE APROXIMADAMENTE 210MM.FORNECIMENTO</v>
          </cell>
          <cell r="C10656" t="str">
            <v>UN</v>
          </cell>
          <cell r="D10656">
            <v>50.35</v>
          </cell>
          <cell r="F10656" t="str">
            <v>21.050.0060-A</v>
          </cell>
          <cell r="G10656" t="str">
            <v>CINTA CIRCULAR DE ACO GALVANIZADO COM PARAFUSOS,DE APROXIMADAMENTE 210MM.FORNECIMENTO</v>
          </cell>
          <cell r="H10656" t="str">
            <v>UN</v>
          </cell>
          <cell r="I10656">
            <v>50.35</v>
          </cell>
        </row>
        <row r="10657">
          <cell r="A10657" t="str">
            <v>21.050.0062-0</v>
          </cell>
          <cell r="B10657" t="str">
            <v>CINTA CIRCULAR DE ACO GALVANIZADO COM PARAFUSOS,DE APROXIMADAMENTE 240MM.FORNECIMENTO</v>
          </cell>
          <cell r="C10657" t="str">
            <v>UN</v>
          </cell>
          <cell r="D10657">
            <v>61.59</v>
          </cell>
          <cell r="F10657" t="str">
            <v>21.050.0062-A</v>
          </cell>
          <cell r="G10657" t="str">
            <v>CINTA CIRCULAR DE ACO GALVANIZADO COM PARAFUSOS,DE APROXIMADAMENTE 240MM.FORNECIMENTO</v>
          </cell>
          <cell r="H10657" t="str">
            <v>UN</v>
          </cell>
          <cell r="I10657">
            <v>61.59</v>
          </cell>
        </row>
        <row r="10658">
          <cell r="A10658" t="str">
            <v>21.050.0070-0</v>
          </cell>
          <cell r="B10658" t="str">
            <v>CRUZETA Q-3,DE 6 PINOS.FORNECIMENTO</v>
          </cell>
          <cell r="C10658" t="str">
            <v>UN</v>
          </cell>
          <cell r="D10658">
            <v>167.89</v>
          </cell>
          <cell r="F10658" t="str">
            <v>21.050.0070-A</v>
          </cell>
          <cell r="G10658" t="str">
            <v>CRUZETA Q-3,DE 6 PINOS.FORNECIMENTO</v>
          </cell>
          <cell r="H10658" t="str">
            <v>UN</v>
          </cell>
          <cell r="I10658">
            <v>167.89</v>
          </cell>
        </row>
        <row r="10659">
          <cell r="A10659" t="str">
            <v>21.050.0075-0</v>
          </cell>
          <cell r="B10659" t="str">
            <v>GRAMPO TIPO "U",DIAMETRO DE 5" E ROSCA DE 1/2",INCLUSIVE PORCAS E ARRUELAS.FORNECIMENTO</v>
          </cell>
          <cell r="C10659" t="str">
            <v>UN</v>
          </cell>
          <cell r="D10659">
            <v>23.77</v>
          </cell>
          <cell r="F10659" t="str">
            <v>21.050.0075-A</v>
          </cell>
          <cell r="G10659" t="str">
            <v>GRAMPO TIPO "U",DIAMETRO DE 5" E ROSCA DE 1/2",INCLUSIVE PORCAS E ARRUELAS.FORNECIMENTO</v>
          </cell>
          <cell r="H10659" t="str">
            <v>UN</v>
          </cell>
          <cell r="I10659">
            <v>23.77</v>
          </cell>
        </row>
        <row r="10660">
          <cell r="A10660" t="str">
            <v>21.050.0080-0</v>
          </cell>
          <cell r="B10660" t="str">
            <v>PARAFUSO COM CABECA SEXTAVADA DE (5/8"X1.1/2").FORNECIMENTO</v>
          </cell>
          <cell r="C10660" t="str">
            <v>UN</v>
          </cell>
          <cell r="D10660">
            <v>2.94</v>
          </cell>
          <cell r="F10660" t="str">
            <v>21.050.0080-A</v>
          </cell>
          <cell r="G10660" t="str">
            <v>PARAFUSO COM CABECA SEXTAVADA DE (5/8"X1.1/2").FORNECIMENTO</v>
          </cell>
          <cell r="H10660" t="str">
            <v>UN</v>
          </cell>
          <cell r="I10660">
            <v>2.94</v>
          </cell>
        </row>
        <row r="10661">
          <cell r="A10661" t="str">
            <v>21.050.0085-0</v>
          </cell>
          <cell r="B10661" t="str">
            <v>PARAFUSO COM CABECA SEXTAVADA DE(12X1,75X50)MM.FORNECIMENTO</v>
          </cell>
          <cell r="C10661" t="str">
            <v>UN</v>
          </cell>
          <cell r="D10661">
            <v>2.72</v>
          </cell>
          <cell r="F10661" t="str">
            <v>21.050.0085-A</v>
          </cell>
          <cell r="G10661" t="str">
            <v>PARAFUSO COM CABECA SEXTAVADA DE(12X1,75X50)MM.FORNECIMENTO</v>
          </cell>
          <cell r="H10661" t="str">
            <v>UN</v>
          </cell>
          <cell r="I10661">
            <v>2.72</v>
          </cell>
        </row>
        <row r="10662">
          <cell r="A10662" t="str">
            <v>21.050.0090-0</v>
          </cell>
          <cell r="B10662" t="str">
            <v>PARAFUSO FRANCES DE (5/8"X2.1/2").FORNECIMENTO</v>
          </cell>
          <cell r="C10662" t="str">
            <v>UN</v>
          </cell>
          <cell r="D10662">
            <v>5.4</v>
          </cell>
          <cell r="F10662" t="str">
            <v>21.050.0090-A</v>
          </cell>
          <cell r="G10662" t="str">
            <v>PARAFUSO FRANCES DE (5/8"X2.1/2").FORNECIMENTO</v>
          </cell>
          <cell r="H10662" t="str">
            <v>UN</v>
          </cell>
          <cell r="I10662">
            <v>5.4</v>
          </cell>
        </row>
        <row r="10663">
          <cell r="A10663" t="str">
            <v>21.050.0095-0</v>
          </cell>
          <cell r="B10663" t="str">
            <v>PARAFUSO DE MAQUINA SEXTAVADA DE (1/2"X1.1/2").FORNECIMENTO</v>
          </cell>
          <cell r="C10663" t="str">
            <v>UN</v>
          </cell>
          <cell r="D10663">
            <v>1.63</v>
          </cell>
          <cell r="F10663" t="str">
            <v>21.050.0095-A</v>
          </cell>
          <cell r="G10663" t="str">
            <v>PARAFUSO DE MAQUINA SEXTAVADA DE (1/2"X1.1/2").FORNECIMENTO</v>
          </cell>
          <cell r="H10663" t="str">
            <v>UN</v>
          </cell>
          <cell r="I10663">
            <v>1.63</v>
          </cell>
        </row>
        <row r="10664">
          <cell r="A10664" t="str">
            <v>21.050.0100-0</v>
          </cell>
          <cell r="B10664" t="str">
            <v>PORCA SEXTAVADA,EM ACO BAIXO CARBONO (1010/1020),UNC,5/8"(16MM),ACABAMENTO POLIDO OU ZINCADO.FORNECIMENTO</v>
          </cell>
          <cell r="C10664" t="str">
            <v>UN</v>
          </cell>
          <cell r="D10664">
            <v>0.8</v>
          </cell>
          <cell r="F10664" t="str">
            <v>21.050.0100-A</v>
          </cell>
          <cell r="G10664" t="str">
            <v>PORCA SEXTAVADA,EM ACO BAIXO CARBONO (1010/1020),UNC,5/8"(16MM),ACABAMENTO POLIDO OU ZINCADO.FORNECIMENTO</v>
          </cell>
          <cell r="H10664" t="str">
            <v>UN</v>
          </cell>
          <cell r="I10664">
            <v>0.8</v>
          </cell>
        </row>
        <row r="10665">
          <cell r="A10665" t="str">
            <v>21.050.0105-0</v>
          </cell>
          <cell r="B10665" t="str">
            <v>PORCA SEXTAVADA EM ACO BAIXO CARBONO (1010/1020),UNC,(M12X1,75)MM,ACABAMENTO ZINCADO.FORNECIMENTO</v>
          </cell>
          <cell r="C10665" t="str">
            <v>UN</v>
          </cell>
          <cell r="D10665">
            <v>0.51</v>
          </cell>
          <cell r="F10665" t="str">
            <v>21.050.0105-A</v>
          </cell>
          <cell r="G10665" t="str">
            <v>PORCA SEXTAVADA EM ACO BAIXO CARBONO (1010/1020),UNC,(M12X1,75)MM,ACABAMENTO ZINCADO.FORNECIMENTO</v>
          </cell>
          <cell r="H10665" t="str">
            <v>UN</v>
          </cell>
          <cell r="I10665">
            <v>0.51</v>
          </cell>
        </row>
        <row r="10666">
          <cell r="A10666" t="str">
            <v>21.050.0110-0</v>
          </cell>
          <cell r="B10666" t="str">
            <v>BASE DE ACO PARA SUSTENTACAO DE POSTE FIXADA POR CHUMBADOREM FUNDACAO DE CONCRETO ARMADO.ASSENTAMENTO</v>
          </cell>
          <cell r="C10666" t="str">
            <v>UN</v>
          </cell>
          <cell r="D10666">
            <v>109.16</v>
          </cell>
          <cell r="F10666" t="str">
            <v>21.050.0110-A</v>
          </cell>
          <cell r="G10666" t="str">
            <v>BASE DE ACO PARA SUSTENTACAO DE POSTE FIXADA POR CHUMBADOREM FUNDACAO DE CONCRETO ARMADO.ASSENTAMENTO</v>
          </cell>
          <cell r="H10666" t="str">
            <v>UN</v>
          </cell>
          <cell r="I10666">
            <v>106.24</v>
          </cell>
        </row>
        <row r="10667">
          <cell r="A10667" t="str">
            <v>21.050.0120-0</v>
          </cell>
          <cell r="B10667" t="str">
            <v>CHUMBADOR PARA FIXACAO DE POSTE DE ACO CURVO DE 1 BRACO,DE 8M ATE 9M DE ALTURA,EXCLUSIVE ESTE,DE 7/8"X600MM,COM PORCA EARRUELA GALVANIZADAS A FOGO,PADRAO RIOLUZ.FORNECIMENTO E INSTALACAO</v>
          </cell>
          <cell r="C10667" t="str">
            <v>UN</v>
          </cell>
          <cell r="D10667">
            <v>163.98</v>
          </cell>
          <cell r="F10667" t="str">
            <v>21.050.0120-A</v>
          </cell>
          <cell r="G10667" t="str">
            <v>CHUMBADOR PARA FIXACAO DE POSTE DE ACO CURVO DE 1 BRACO,DE 8M ATE 9M DE ALTURA,EXCLUSIVE ESTE,DE 7/8"X600MM,COM PORCA EARRUELA GALVANIZADAS A FOGO,PADRAO RIOLUZ.FORNECIMENTO E INSTALACAO</v>
          </cell>
          <cell r="H10667" t="str">
            <v>UN</v>
          </cell>
          <cell r="I10667">
            <v>162.12</v>
          </cell>
        </row>
        <row r="10668">
          <cell r="A10668" t="str">
            <v>21.050.0125-0</v>
          </cell>
          <cell r="B10668" t="str">
            <v>CRUZETA N°2,DE 2 PINOS.FORNECIMENTO</v>
          </cell>
          <cell r="C10668" t="str">
            <v>UN</v>
          </cell>
          <cell r="D10668">
            <v>145</v>
          </cell>
          <cell r="F10668" t="str">
            <v>21.050.0125-A</v>
          </cell>
          <cell r="G10668" t="str">
            <v>CRUZETA N°2,DE 2 PINOS.FORNECIMENTO</v>
          </cell>
          <cell r="H10668" t="str">
            <v>UN</v>
          </cell>
          <cell r="I10668">
            <v>145</v>
          </cell>
        </row>
        <row r="10669">
          <cell r="A10669" t="str">
            <v>21.051.0010-0</v>
          </cell>
          <cell r="B10669" t="str">
            <v>ARAME DE FERRO GALVANIZADO DE 12BWG, 2,76MM.FORNECIMENTO</v>
          </cell>
          <cell r="C10669" t="str">
            <v>KG</v>
          </cell>
          <cell r="D10669">
            <v>11.48</v>
          </cell>
          <cell r="F10669" t="str">
            <v>21.051.0010-A</v>
          </cell>
          <cell r="G10669" t="str">
            <v>ARAME DE FERRO GALVANIZADO DE 12BWG, 2,76MM.FORNECIMENTO</v>
          </cell>
          <cell r="H10669" t="str">
            <v>KG</v>
          </cell>
          <cell r="I10669">
            <v>11.48</v>
          </cell>
        </row>
        <row r="10670">
          <cell r="A10670" t="str">
            <v>22.005.0005-0</v>
          </cell>
          <cell r="B10670" t="str">
            <v>EXTRACAO E TRANSPORTE DE TERRA PARA SUBSTRATO,PARA ENCHIMENTO DE SACOS PLASTICOS E PRODUCAO DE MUDAS DE ESSENCIAS FLORESTAIS.CUSTO VALIDO PARA CADA 100 UNIDADES</v>
          </cell>
          <cell r="C10670" t="str">
            <v>UN</v>
          </cell>
          <cell r="D10670">
            <v>8.4600000000000009</v>
          </cell>
          <cell r="F10670" t="str">
            <v>22.005.0005-A</v>
          </cell>
          <cell r="G10670" t="str">
            <v>EXTRACAO E TRANSPORTE DE TERRA PARA SUBSTRATO,PARA ENCHIMENTO DE SACOS PLASTICOS E PRODUCAO DE MUDAS DE ESSENCIAS FLORESTAIS.CUSTO VALIDO PARA CADA 100 UNIDADES</v>
          </cell>
          <cell r="H10670" t="str">
            <v>UN</v>
          </cell>
          <cell r="I10670">
            <v>7.33</v>
          </cell>
        </row>
        <row r="10671">
          <cell r="A10671" t="str">
            <v>22.005.0015-0</v>
          </cell>
          <cell r="B10671" t="str">
            <v>PENEIRAMENTO E MISTURA DE TERRA PARA ENCHIMENTO DE SACOS PLASTICOS E PRODUCAO DE MUDAS DE ESSENCIAS FLORESTAIS.CUSTO VALIDO PARA CADA 100 UNIDADES</v>
          </cell>
          <cell r="C10671" t="str">
            <v>UN</v>
          </cell>
          <cell r="D10671">
            <v>12.54</v>
          </cell>
          <cell r="F10671" t="str">
            <v>22.005.0015-A</v>
          </cell>
          <cell r="G10671" t="str">
            <v>PENEIRAMENTO E MISTURA DE TERRA PARA ENCHIMENTO DE SACOS PLASTICOS E PRODUCAO DE MUDAS DE ESSENCIAS FLORESTAIS.CUSTO VALIDO PARA CADA 100 UNIDADES</v>
          </cell>
          <cell r="H10671" t="str">
            <v>UN</v>
          </cell>
          <cell r="I10671">
            <v>10.86</v>
          </cell>
        </row>
        <row r="10672">
          <cell r="A10672" t="str">
            <v>22.005.0020-0</v>
          </cell>
          <cell r="B10672" t="str">
            <v>DESINFECCAO E ADUBACAO DA TERRA DE SUBSTRATO,PARA ENCHIMENTODE SACOS PLASTICOS E PRODUCAO DE MUDAS DE ESSENCIAS FLORESTAIS.CUSTO VALIDO PARA CADA 100 UNIDADES</v>
          </cell>
          <cell r="C10672" t="str">
            <v>UN</v>
          </cell>
          <cell r="D10672">
            <v>4.2300000000000004</v>
          </cell>
          <cell r="F10672" t="str">
            <v>22.005.0020-A</v>
          </cell>
          <cell r="G10672" t="str">
            <v>DESINFECCAO E ADUBACAO DA TERRA DE SUBSTRATO,PARA ENCHIMENTODE SACOS PLASTICOS E PRODUCAO DE MUDAS DE ESSENCIAS FLORESTAIS.CUSTO VALIDO PARA CADA 100 UNIDADES</v>
          </cell>
          <cell r="H10672" t="str">
            <v>UN</v>
          </cell>
          <cell r="I10672">
            <v>3.66</v>
          </cell>
        </row>
        <row r="10673">
          <cell r="A10673" t="str">
            <v>22.005.0025-0</v>
          </cell>
          <cell r="B10673" t="str">
            <v>ENCHIMENTO DOS SACOS PLASTICOS,PARA PRODUCAO DE MUDAS DE ESSENCIAS FLORESTAIS.CUSTO VALIDO PARA CADA 100 UNIDADES</v>
          </cell>
          <cell r="C10673" t="str">
            <v>UN</v>
          </cell>
          <cell r="D10673">
            <v>30.61</v>
          </cell>
          <cell r="F10673" t="str">
            <v>22.005.0025-A</v>
          </cell>
          <cell r="G10673" t="str">
            <v>ENCHIMENTO DOS SACOS PLASTICOS,PARA PRODUCAO DE MUDAS DE ESSENCIAS FLORESTAIS.CUSTO VALIDO PARA CADA 100 UNIDADES</v>
          </cell>
          <cell r="H10673" t="str">
            <v>UN</v>
          </cell>
          <cell r="I10673">
            <v>28.23</v>
          </cell>
        </row>
        <row r="10674">
          <cell r="A10674" t="str">
            <v>22.005.0030-0</v>
          </cell>
          <cell r="B10674" t="str">
            <v>PREPARO DOS CANTEIROS,PARA PRODUCAO DE MUDAS DE ESSENCIAS FLORESTAIS.CUSTO VALIDO PARA CADA 100 UNIDADES</v>
          </cell>
          <cell r="C10674" t="str">
            <v>UN</v>
          </cell>
          <cell r="D10674">
            <v>4.2300000000000004</v>
          </cell>
          <cell r="F10674" t="str">
            <v>22.005.0030-A</v>
          </cell>
          <cell r="G10674" t="str">
            <v>PREPARO DOS CANTEIROS,PARA PRODUCAO DE MUDAS DE ESSENCIAS FLORESTAIS.CUSTO VALIDO PARA CADA 100 UNIDADES</v>
          </cell>
          <cell r="H10674" t="str">
            <v>UN</v>
          </cell>
          <cell r="I10674">
            <v>3.66</v>
          </cell>
        </row>
        <row r="10675">
          <cell r="A10675" t="str">
            <v>22.005.0035-0</v>
          </cell>
          <cell r="B10675" t="str">
            <v>ENCANTEIRAMENTO DOS SACOS PLASTICOS,PARA PRODUCAO DE MUDAS NATIVAS DE ESSENCIAS FLORESTAIS.CUSTO VALIDO PARA CADA 100 UNIDADES</v>
          </cell>
          <cell r="C10675" t="str">
            <v>UN</v>
          </cell>
          <cell r="D10675">
            <v>12.54</v>
          </cell>
          <cell r="F10675" t="str">
            <v>22.005.0035-A</v>
          </cell>
          <cell r="G10675" t="str">
            <v>ENCANTEIRAMENTO DOS SACOS PLASTICOS,PARA PRODUCAO DE MUDAS NATIVAS DE ESSENCIAS FLORESTAIS.CUSTO VALIDO PARA CADA 100 UNIDADES</v>
          </cell>
          <cell r="H10675" t="str">
            <v>UN</v>
          </cell>
          <cell r="I10675">
            <v>10.86</v>
          </cell>
        </row>
        <row r="10676">
          <cell r="A10676" t="str">
            <v>22.005.0045-0</v>
          </cell>
          <cell r="B10676" t="str">
            <v>REPICAGEM E DESBASTE DAS MUDAS DE ESSENCIAS FLORESTAIS.CUSTOVALIDO PARA CADA 100 UNIDADES</v>
          </cell>
          <cell r="C10676" t="str">
            <v>UN</v>
          </cell>
          <cell r="D10676">
            <v>8.3000000000000007</v>
          </cell>
          <cell r="F10676" t="str">
            <v>22.005.0045-A</v>
          </cell>
          <cell r="G10676" t="str">
            <v>REPICAGEM E DESBASTE DAS MUDAS DE ESSENCIAS FLORESTAIS.CUSTOVALIDO PARA CADA 100 UNIDADES</v>
          </cell>
          <cell r="H10676" t="str">
            <v>UN</v>
          </cell>
          <cell r="I10676">
            <v>7.2</v>
          </cell>
        </row>
        <row r="10677">
          <cell r="A10677" t="str">
            <v>22.005.0050-0</v>
          </cell>
          <cell r="B10677" t="str">
            <v>IRRIGACAO DAS MUDAS DE ESSENCIAS FLORESTAIS COM USO DE MANGUEIRA.CUSTO VALIDO PARA CADA 100 UNIDADES</v>
          </cell>
          <cell r="C10677" t="str">
            <v>UN</v>
          </cell>
          <cell r="D10677">
            <v>41.69</v>
          </cell>
          <cell r="F10677" t="str">
            <v>22.005.0050-A</v>
          </cell>
          <cell r="G10677" t="str">
            <v>IRRIGACAO DAS MUDAS DE ESSENCIAS FLORESTAIS COM USO DE MANGUEIRA.CUSTO VALIDO PARA CADA 100 UNIDADES</v>
          </cell>
          <cell r="H10677" t="str">
            <v>UN</v>
          </cell>
          <cell r="I10677">
            <v>36.130000000000003</v>
          </cell>
        </row>
        <row r="10678">
          <cell r="A10678" t="str">
            <v>22.005.0055-0</v>
          </cell>
          <cell r="B10678" t="str">
            <v>CAPINA MANUAL,REMOCAO E SELECAO DAS MUDAS DE ESSENCIAS FLORESTAIS.CUSTO VALIDO PARA CADA 100 UNIDADES</v>
          </cell>
          <cell r="C10678" t="str">
            <v>UN</v>
          </cell>
          <cell r="D10678">
            <v>2.66</v>
          </cell>
          <cell r="F10678" t="str">
            <v>22.005.0055-A</v>
          </cell>
          <cell r="G10678" t="str">
            <v>CAPINA MANUAL,REMOCAO E SELECAO DAS MUDAS DE ESSENCIAS FLORESTAIS.CUSTO VALIDO PARA CADA 100 UNIDADES</v>
          </cell>
          <cell r="H10678" t="str">
            <v>UN</v>
          </cell>
          <cell r="I10678">
            <v>2.2999999999999998</v>
          </cell>
        </row>
        <row r="10679">
          <cell r="A10679" t="str">
            <v>22.005.0060-0</v>
          </cell>
          <cell r="B10679" t="str">
            <v>APLICACAO DE DEFENSIVOS,EXCLUSIVE ESTE,NAS MUDAS DE ESSENCIAS FLORESTAIS.CUSTO VALIDO PARA CADA 100 UNIDADES</v>
          </cell>
          <cell r="C10679" t="str">
            <v>UN</v>
          </cell>
          <cell r="D10679">
            <v>62.7</v>
          </cell>
          <cell r="F10679" t="str">
            <v>22.005.0060-A</v>
          </cell>
          <cell r="G10679" t="str">
            <v>APLICACAO DE DEFENSIVOS,EXCLUSIVE ESTE,NAS MUDAS DE ESSENCIAS FLORESTAIS.CUSTO VALIDO PARA CADA 100 UNIDADES</v>
          </cell>
          <cell r="H10679" t="str">
            <v>UN</v>
          </cell>
          <cell r="I10679">
            <v>54.34</v>
          </cell>
        </row>
        <row r="10680">
          <cell r="A10680" t="str">
            <v>22.005.0070-0</v>
          </cell>
          <cell r="B10680" t="str">
            <v>PREPARO DE ESTACAS PARA PRODUCAO DE MUDAS DE ESSENCIAS FLORESTAIS.CUSTO VALIDO PARA CADA 100 UNIDADES</v>
          </cell>
          <cell r="C10680" t="str">
            <v>UN</v>
          </cell>
          <cell r="D10680">
            <v>8.3000000000000007</v>
          </cell>
          <cell r="F10680" t="str">
            <v>22.005.0070-A</v>
          </cell>
          <cell r="G10680" t="str">
            <v>PREPARO DE ESTACAS PARA PRODUCAO DE MUDAS DE ESSENCIAS FLORESTAIS.CUSTO VALIDO PARA CADA 100 UNIDADES</v>
          </cell>
          <cell r="H10680" t="str">
            <v>UN</v>
          </cell>
          <cell r="I10680">
            <v>7.2</v>
          </cell>
        </row>
        <row r="10681">
          <cell r="A10681" t="str">
            <v>22.005.0075-0</v>
          </cell>
          <cell r="B10681" t="str">
            <v>SACO PLASTICO PARA PRODUCAO DE MUDAS NA MEDIA DE (15X25)CM X0,15MM.FORNECIMENTO</v>
          </cell>
          <cell r="C10681" t="str">
            <v>KG</v>
          </cell>
          <cell r="D10681">
            <v>22.56</v>
          </cell>
          <cell r="F10681" t="str">
            <v>22.005.0075-A</v>
          </cell>
          <cell r="G10681" t="str">
            <v>SACO PLASTICO PARA PRODUCAO DE MUDAS NA MEDIA DE (15X25)CM X0,15MM.FORNECIMENTO</v>
          </cell>
          <cell r="H10681" t="str">
            <v>KG</v>
          </cell>
          <cell r="I10681">
            <v>22.56</v>
          </cell>
        </row>
        <row r="10682">
          <cell r="A10682" t="str">
            <v>22.005.0080-0</v>
          </cell>
          <cell r="B10682" t="str">
            <v>SACO PLASTICO PARA PRODUCAO DE MUDAS NA MEDIA DE (20X30)CM X0,20MM.FORNECIMENTO</v>
          </cell>
          <cell r="C10682" t="str">
            <v>KG</v>
          </cell>
          <cell r="D10682">
            <v>22.56</v>
          </cell>
          <cell r="F10682" t="str">
            <v>22.005.0080-A</v>
          </cell>
          <cell r="G10682" t="str">
            <v>SACO PLASTICO PARA PRODUCAO DE MUDAS NA MEDIA DE (20X30)CM X0,20MM.FORNECIMENTO</v>
          </cell>
          <cell r="H10682" t="str">
            <v>KG</v>
          </cell>
          <cell r="I10682">
            <v>22.56</v>
          </cell>
        </row>
        <row r="10683">
          <cell r="A10683" t="str">
            <v>22.005.0085-0</v>
          </cell>
          <cell r="B10683" t="str">
            <v>SACO PLASTICO PARA PRODUCAO DE MUDAS NA MEDIA DE (28X35)CM X0,22MM.FORNECIMENTO</v>
          </cell>
          <cell r="C10683" t="str">
            <v>KG</v>
          </cell>
          <cell r="D10683">
            <v>22.56</v>
          </cell>
          <cell r="F10683" t="str">
            <v>22.005.0085-A</v>
          </cell>
          <cell r="G10683" t="str">
            <v>SACO PLASTICO PARA PRODUCAO DE MUDAS NA MEDIA DE (28X35)CM X0,22MM.FORNECIMENTO</v>
          </cell>
          <cell r="H10683" t="str">
            <v>KG</v>
          </cell>
          <cell r="I10683">
            <v>22.56</v>
          </cell>
        </row>
        <row r="10684">
          <cell r="A10684" t="str">
            <v>22.010.0012-0</v>
          </cell>
          <cell r="B10684" t="str">
            <v>MUDAS DE ARVORES NATIVAS,TIPO PAU BRASIL OU SIMILAR,COM APROXIMADAMENTE 1,00M DE ALTURA.FORNECIMENTO</v>
          </cell>
          <cell r="C10684" t="str">
            <v>UN</v>
          </cell>
          <cell r="D10684">
            <v>12</v>
          </cell>
          <cell r="F10684" t="str">
            <v>22.010.0012-A</v>
          </cell>
          <cell r="G10684" t="str">
            <v>MUDAS DE ARVORES NATIVAS,TIPO PAU BRASIL OU SIMILAR,COM APROXIMADAMENTE 1,00M DE ALTURA.FORNECIMENTO</v>
          </cell>
          <cell r="H10684" t="str">
            <v>UN</v>
          </cell>
          <cell r="I10684">
            <v>12</v>
          </cell>
        </row>
        <row r="10685">
          <cell r="A10685" t="str">
            <v>22.010.0017-0</v>
          </cell>
          <cell r="B10685" t="str">
            <v>MUDAS DE ESPECIES VEGETAIS EXOTICAS,TIPO ACACIA,TAMARINDO OUSIMILAR,COM APROXIMADAMENTE 30CM DE ALTURA.FORNECIMENTO</v>
          </cell>
          <cell r="C10685" t="str">
            <v>UN</v>
          </cell>
          <cell r="D10685">
            <v>3.5</v>
          </cell>
          <cell r="F10685" t="str">
            <v>22.010.0017-A</v>
          </cell>
          <cell r="G10685" t="str">
            <v>MUDAS DE ESPECIES VEGETAIS EXOTICAS,TIPO ACACIA,TAMARINDO OUSIMILAR,COM APROXIMADAMENTE 30CM DE ALTURA.FORNECIMENTO</v>
          </cell>
          <cell r="H10685" t="str">
            <v>UN</v>
          </cell>
          <cell r="I10685">
            <v>3.5</v>
          </cell>
        </row>
        <row r="10686">
          <cell r="A10686" t="str">
            <v>22.010.0032-0</v>
          </cell>
          <cell r="B10686" t="str">
            <v>MUDAS DE ESPECIES VEGETAIS NATIVAS TIPO PAU BRASIL OU SIMILAR,COM APROXIMADAMENTE 30CM DE ALTURA.FORNECIMENTO</v>
          </cell>
          <cell r="C10686" t="str">
            <v>UN</v>
          </cell>
          <cell r="D10686">
            <v>4.5</v>
          </cell>
          <cell r="F10686" t="str">
            <v>22.010.0032-A</v>
          </cell>
          <cell r="G10686" t="str">
            <v>MUDAS DE ESPECIES VEGETAIS NATIVAS TIPO PAU BRASIL OU SIMILAR,COM APROXIMADAMENTE 30CM DE ALTURA.FORNECIMENTO</v>
          </cell>
          <cell r="H10686" t="str">
            <v>UN</v>
          </cell>
          <cell r="I10686">
            <v>4.5</v>
          </cell>
        </row>
        <row r="10687">
          <cell r="A10687" t="str">
            <v>22.013.0005-0</v>
          </cell>
          <cell r="B10687" t="str">
            <v>CONSTRUCAO MANUAL DE ACEIROS E TRILHAS</v>
          </cell>
          <cell r="C10687" t="str">
            <v>M2</v>
          </cell>
          <cell r="D10687">
            <v>3.13</v>
          </cell>
          <cell r="F10687" t="str">
            <v>22.013.0005-A</v>
          </cell>
          <cell r="G10687" t="str">
            <v>CONSTRUCAO MANUAL DE ACEIROS E TRILHAS</v>
          </cell>
          <cell r="H10687" t="str">
            <v>M2</v>
          </cell>
          <cell r="I10687">
            <v>2.71</v>
          </cell>
        </row>
        <row r="10688">
          <cell r="A10688" t="str">
            <v>22.013.0010-0</v>
          </cell>
          <cell r="B10688" t="str">
            <v>ROCADA MANUAL DE VEGETACAO DENSA COM FOICE</v>
          </cell>
          <cell r="C10688" t="str">
            <v>HA</v>
          </cell>
          <cell r="D10688">
            <v>2351.4899999999998</v>
          </cell>
          <cell r="F10688" t="str">
            <v>22.013.0010-A</v>
          </cell>
          <cell r="G10688" t="str">
            <v>ROCADA MANUAL DE VEGETACAO DENSA COM FOICE</v>
          </cell>
          <cell r="H10688" t="str">
            <v>HA</v>
          </cell>
          <cell r="I10688">
            <v>2037.85</v>
          </cell>
        </row>
        <row r="10689">
          <cell r="A10689" t="str">
            <v>22.013.0015-0</v>
          </cell>
          <cell r="B10689" t="str">
            <v>ROCADA MANUAL DE VEGETACAO LEVE COM FOICE</v>
          </cell>
          <cell r="C10689" t="str">
            <v>HA</v>
          </cell>
          <cell r="D10689">
            <v>2194.7199999999998</v>
          </cell>
          <cell r="F10689" t="str">
            <v>22.013.0015-A</v>
          </cell>
          <cell r="G10689" t="str">
            <v>ROCADA MANUAL DE VEGETACAO LEVE COM FOICE</v>
          </cell>
          <cell r="H10689" t="str">
            <v>HA</v>
          </cell>
          <cell r="I10689">
            <v>1901.99</v>
          </cell>
        </row>
        <row r="10690">
          <cell r="A10690" t="str">
            <v>22.013.0020-0</v>
          </cell>
          <cell r="B10690" t="str">
            <v>DESTOCA COM ENXADAO</v>
          </cell>
          <cell r="C10690" t="str">
            <v>HA</v>
          </cell>
          <cell r="D10690">
            <v>2508.25</v>
          </cell>
          <cell r="F10690" t="str">
            <v>22.013.0020-A</v>
          </cell>
          <cell r="G10690" t="str">
            <v>DESTOCA COM ENXADAO</v>
          </cell>
          <cell r="H10690" t="str">
            <v>HA</v>
          </cell>
          <cell r="I10690">
            <v>2173.71</v>
          </cell>
        </row>
        <row r="10691">
          <cell r="A10691" t="str">
            <v>22.016.0005-0</v>
          </cell>
          <cell r="B10691" t="str">
            <v>CONSTRUCAO DE ESTRADAS DE CIRCULACAO COM TRATOR DE ESTEIRAS</v>
          </cell>
          <cell r="C10691" t="str">
            <v>HA</v>
          </cell>
          <cell r="D10691">
            <v>851.37</v>
          </cell>
          <cell r="F10691" t="str">
            <v>22.016.0005-A</v>
          </cell>
          <cell r="G10691" t="str">
            <v>CONSTRUCAO DE ESTRADAS DE CIRCULACAO COM TRATOR DE ESTEIRAS</v>
          </cell>
          <cell r="H10691" t="str">
            <v>HA</v>
          </cell>
          <cell r="I10691">
            <v>841.35</v>
          </cell>
        </row>
        <row r="10692">
          <cell r="A10692" t="str">
            <v>22.016.0010-0</v>
          </cell>
          <cell r="B10692" t="str">
            <v>ROCADO DE VEGETACAO COM ROCADEIRA COSTAL MOTORIZADA,INCLUSIVE AJUNTAMENTO DO MATERIAL RESULTANTE</v>
          </cell>
          <cell r="C10692" t="str">
            <v>HA</v>
          </cell>
          <cell r="D10692">
            <v>3711.77</v>
          </cell>
          <cell r="F10692" t="str">
            <v>22.016.0010-A</v>
          </cell>
          <cell r="G10692" t="str">
            <v>ROCADO DE VEGETACAO COM ROCADEIRA COSTAL MOTORIZADA,INCLUSIVE AJUNTAMENTO DO MATERIAL RESULTANTE</v>
          </cell>
          <cell r="H10692" t="str">
            <v>HA</v>
          </cell>
          <cell r="I10692">
            <v>3250.33</v>
          </cell>
        </row>
        <row r="10693">
          <cell r="A10693" t="str">
            <v>22.016.0015-0</v>
          </cell>
          <cell r="B10693" t="str">
            <v>ROCADO DE VEGETACAO COM TRATOR DE PNEUS E ROCADEIRA</v>
          </cell>
          <cell r="C10693" t="str">
            <v>HA</v>
          </cell>
          <cell r="D10693">
            <v>251.15</v>
          </cell>
          <cell r="F10693" t="str">
            <v>22.016.0015-A</v>
          </cell>
          <cell r="G10693" t="str">
            <v>ROCADO DE VEGETACAO COM TRATOR DE PNEUS E ROCADEIRA</v>
          </cell>
          <cell r="H10693" t="str">
            <v>HA</v>
          </cell>
          <cell r="I10693">
            <v>243.13</v>
          </cell>
        </row>
        <row r="10694">
          <cell r="A10694" t="str">
            <v>22.016.0020-0</v>
          </cell>
          <cell r="B10694" t="str">
            <v>ENLEIRAMENTO MECANICO DE VEGETACAO COM TRATOR DE ESTEIRAS</v>
          </cell>
          <cell r="C10694" t="str">
            <v>HA</v>
          </cell>
          <cell r="D10694">
            <v>681.1</v>
          </cell>
          <cell r="F10694" t="str">
            <v>22.016.0020-A</v>
          </cell>
          <cell r="G10694" t="str">
            <v>ENLEIRAMENTO MECANICO DE VEGETACAO COM TRATOR DE ESTEIRAS</v>
          </cell>
          <cell r="H10694" t="str">
            <v>HA</v>
          </cell>
          <cell r="I10694">
            <v>673.08</v>
          </cell>
        </row>
        <row r="10695">
          <cell r="A10695" t="str">
            <v>22.016.0025-0</v>
          </cell>
          <cell r="B10695" t="str">
            <v>ARACAO DO SOLO A 20CM DE PROFUNDIDADE COM TRATOR DE PNEUS EARADO DE DISCO</v>
          </cell>
          <cell r="C10695" t="str">
            <v>HA</v>
          </cell>
          <cell r="D10695">
            <v>376.63</v>
          </cell>
          <cell r="F10695" t="str">
            <v>22.016.0025-A</v>
          </cell>
          <cell r="G10695" t="str">
            <v>ARACAO DO SOLO A 20CM DE PROFUNDIDADE COM TRATOR DE PNEUS EARADO DE DISCO</v>
          </cell>
          <cell r="H10695" t="str">
            <v>HA</v>
          </cell>
          <cell r="I10695">
            <v>364.6</v>
          </cell>
        </row>
        <row r="10696">
          <cell r="A10696" t="str">
            <v>22.016.0030-0</v>
          </cell>
          <cell r="B10696" t="str">
            <v>GRADEACAO DO SOLO COM TRATOR DE PNEUS E GRADE DE DISCOS</v>
          </cell>
          <cell r="C10696" t="str">
            <v>HA</v>
          </cell>
          <cell r="D10696">
            <v>192.02</v>
          </cell>
          <cell r="F10696" t="str">
            <v>22.016.0030-A</v>
          </cell>
          <cell r="G10696" t="str">
            <v>GRADEACAO DO SOLO COM TRATOR DE PNEUS E GRADE DE DISCOS</v>
          </cell>
          <cell r="H10696" t="str">
            <v>HA</v>
          </cell>
          <cell r="I10696">
            <v>186.01</v>
          </cell>
        </row>
        <row r="10697">
          <cell r="A10697" t="str">
            <v>22.020.0005-0</v>
          </cell>
          <cell r="B10697" t="str">
            <v>PREPARO DE PIQUETES DE BAMBU DE 1,00M DE ALTURA,PARA ALINHAMENTO E MARCACAO DE COVAS.CUSTO VALIDO PARA CADA 100 UNIDADES</v>
          </cell>
          <cell r="C10697" t="str">
            <v>UN</v>
          </cell>
          <cell r="D10697">
            <v>10.029999999999999</v>
          </cell>
          <cell r="F10697" t="str">
            <v>22.020.0005-A</v>
          </cell>
          <cell r="G10697" t="str">
            <v>PREPARO DE PIQUETES DE BAMBU DE 1,00M DE ALTURA,PARA ALINHAMENTO E MARCACAO DE COVAS.CUSTO VALIDO PARA CADA 100 UNIDADES</v>
          </cell>
          <cell r="H10697" t="str">
            <v>UN</v>
          </cell>
          <cell r="I10697">
            <v>8.69</v>
          </cell>
        </row>
        <row r="10698">
          <cell r="A10698" t="str">
            <v>22.020.0010-0</v>
          </cell>
          <cell r="B10698" t="str">
            <v>ALINHAMENTO E MARCACAO DE COVAS</v>
          </cell>
          <cell r="C10698" t="str">
            <v>HA</v>
          </cell>
          <cell r="D10698">
            <v>376.23</v>
          </cell>
          <cell r="F10698" t="str">
            <v>22.020.0010-A</v>
          </cell>
          <cell r="G10698" t="str">
            <v>ALINHAMENTO E MARCACAO DE COVAS</v>
          </cell>
          <cell r="H10698" t="str">
            <v>HA</v>
          </cell>
          <cell r="I10698">
            <v>326.05</v>
          </cell>
        </row>
        <row r="10699">
          <cell r="A10699" t="str">
            <v>22.020.0015-0</v>
          </cell>
          <cell r="B10699" t="str">
            <v>ABERTURA OU CAPINA DE FAIXAS DE 1,00M DE LARGURA</v>
          </cell>
          <cell r="C10699" t="str">
            <v>M2</v>
          </cell>
          <cell r="D10699">
            <v>0.92</v>
          </cell>
          <cell r="F10699" t="str">
            <v>22.020.0015-A</v>
          </cell>
          <cell r="G10699" t="str">
            <v>ABERTURA OU CAPINA DE FAIXAS DE 1,00M DE LARGURA</v>
          </cell>
          <cell r="H10699" t="str">
            <v>M2</v>
          </cell>
          <cell r="I10699">
            <v>0.8</v>
          </cell>
        </row>
        <row r="10700">
          <cell r="A10700" t="str">
            <v>22.020.0030-0</v>
          </cell>
          <cell r="B10700" t="str">
            <v>DISTRIBUICAO DE MUDAS EXOTICAS DE ESSENCIAS FLORESTAIS.CUSTOVALIDO PARA CADA 100 UNIDADES</v>
          </cell>
          <cell r="C10700" t="str">
            <v>UN</v>
          </cell>
          <cell r="D10700">
            <v>16.72</v>
          </cell>
          <cell r="F10700" t="str">
            <v>22.020.0030-A</v>
          </cell>
          <cell r="G10700" t="str">
            <v>DISTRIBUICAO DE MUDAS EXOTICAS DE ESSENCIAS FLORESTAIS.CUSTOVALIDO PARA CADA 100 UNIDADES</v>
          </cell>
          <cell r="H10700" t="str">
            <v>UN</v>
          </cell>
          <cell r="I10700">
            <v>14.49</v>
          </cell>
        </row>
        <row r="10701">
          <cell r="A10701" t="str">
            <v>22.020.0035-0</v>
          </cell>
          <cell r="B10701" t="str">
            <v>DISTRIBUICAO DE MUDAS NATIVAS DE ESSENCIAS FLORESTAIS.CUSTOVALIDO PARA CADA 100 UNIDADES</v>
          </cell>
          <cell r="C10701" t="str">
            <v>UN</v>
          </cell>
          <cell r="D10701">
            <v>16.72</v>
          </cell>
          <cell r="F10701" t="str">
            <v>22.020.0035-A</v>
          </cell>
          <cell r="G10701" t="str">
            <v>DISTRIBUICAO DE MUDAS NATIVAS DE ESSENCIAS FLORESTAIS.CUSTOVALIDO PARA CADA 100 UNIDADES</v>
          </cell>
          <cell r="H10701" t="str">
            <v>UN</v>
          </cell>
          <cell r="I10701">
            <v>14.49</v>
          </cell>
        </row>
        <row r="10702">
          <cell r="A10702" t="str">
            <v>22.020.0040-0</v>
          </cell>
          <cell r="B10702" t="str">
            <v>PLANTIO DE MUDAS EXOTICAS DE ESSENCIAS FLORESTAIS ATE 0,30MDE ALTURA,COM TUBETES,EXCLUSIVE AS MUDAS.CUSTO VALIDO PARA CADA 100 UNIDADES</v>
          </cell>
          <cell r="C10702" t="str">
            <v>UN</v>
          </cell>
          <cell r="D10702">
            <v>17.91</v>
          </cell>
          <cell r="F10702" t="str">
            <v>22.020.0040-A</v>
          </cell>
          <cell r="G10702" t="str">
            <v>PLANTIO DE MUDAS EXOTICAS DE ESSENCIAS FLORESTAIS ATE 0,30MDE ALTURA,COM TUBETES,EXCLUSIVE AS MUDAS.CUSTO VALIDO PARA CADA 100 UNIDADES</v>
          </cell>
          <cell r="H10702" t="str">
            <v>UN</v>
          </cell>
          <cell r="I10702">
            <v>15.52</v>
          </cell>
        </row>
        <row r="10703">
          <cell r="A10703" t="str">
            <v>22.020.0045-0</v>
          </cell>
          <cell r="B10703" t="str">
            <v>PLANTIO DE MUDAS EXOTICAS DE ESSENCIAS FLORESTAIS ATE 0,30MDE ALTURA,EM SACOS PLASTICOS,EXCLUSIVE AS MUDAS.CUSTO VALIDOPARA CADA 100 UNIDADES</v>
          </cell>
          <cell r="C10703" t="str">
            <v>UN</v>
          </cell>
          <cell r="D10703">
            <v>41.8</v>
          </cell>
          <cell r="F10703" t="str">
            <v>22.020.0045-A</v>
          </cell>
          <cell r="G10703" t="str">
            <v>PLANTIO DE MUDAS EXOTICAS DE ESSENCIAS FLORESTAIS ATE 0,30MDE ALTURA,EM SACOS PLASTICOS,EXCLUSIVE AS MUDAS.CUSTO VALIDOPARA CADA 100 UNIDADES</v>
          </cell>
          <cell r="H10703" t="str">
            <v>UN</v>
          </cell>
          <cell r="I10703">
            <v>36.22</v>
          </cell>
        </row>
        <row r="10704">
          <cell r="A10704" t="str">
            <v>22.020.0050-0</v>
          </cell>
          <cell r="B10704" t="str">
            <v>PLANTIO DE MUDAS NATIVAS DE ESSENCIAS FLORESTAIS ATE 1,00M DE ALTURA,EXCLUSIVE AS MUDAS.CUSTO VALIDO PARA CADA 100 UNIDADES</v>
          </cell>
          <cell r="C10704" t="str">
            <v>UN</v>
          </cell>
          <cell r="D10704">
            <v>167.21</v>
          </cell>
          <cell r="F10704" t="str">
            <v>22.020.0050-A</v>
          </cell>
          <cell r="G10704" t="str">
            <v>PLANTIO DE MUDAS NATIVAS DE ESSENCIAS FLORESTAIS ATE 1,00M DE ALTURA,EXCLUSIVE AS MUDAS.CUSTO VALIDO PARA CADA 100 UNIDADES</v>
          </cell>
          <cell r="H10704" t="str">
            <v>UN</v>
          </cell>
          <cell r="I10704">
            <v>144.91</v>
          </cell>
        </row>
        <row r="10705">
          <cell r="A10705" t="str">
            <v>22.020.0055-0</v>
          </cell>
          <cell r="B10705" t="str">
            <v>COLOCACAO DE COBERTURA MORTA (MULCH) AO REDOR DAS PLANTAS</v>
          </cell>
          <cell r="C10705" t="str">
            <v>HA</v>
          </cell>
          <cell r="D10705">
            <v>250.82</v>
          </cell>
          <cell r="F10705" t="str">
            <v>22.020.0055-A</v>
          </cell>
          <cell r="G10705" t="str">
            <v>COLOCACAO DE COBERTURA MORTA (MULCH) AO REDOR DAS PLANTAS</v>
          </cell>
          <cell r="H10705" t="str">
            <v>HA</v>
          </cell>
          <cell r="I10705">
            <v>217.37</v>
          </cell>
        </row>
        <row r="10706">
          <cell r="A10706" t="str">
            <v>22.020.0070-0</v>
          </cell>
          <cell r="B10706" t="str">
            <v>ABERTURA DE COVA DE 30X30X30CM,EM BANQUETA,EM ENCOSTA,INCLUSIVE MARCACAO</v>
          </cell>
          <cell r="C10706" t="str">
            <v>UN</v>
          </cell>
          <cell r="D10706">
            <v>1.56</v>
          </cell>
          <cell r="F10706" t="str">
            <v>22.020.0070-A</v>
          </cell>
          <cell r="G10706" t="str">
            <v>ABERTURA DE COVA DE 30X30X30CM,EM BANQUETA,EM ENCOSTA,INCLUSIVE MARCACAO</v>
          </cell>
          <cell r="H10706" t="str">
            <v>UN</v>
          </cell>
          <cell r="I10706">
            <v>1.35</v>
          </cell>
        </row>
        <row r="10707">
          <cell r="A10707" t="str">
            <v>22.020.0075-0</v>
          </cell>
          <cell r="B10707" t="str">
            <v>ABERTURA DE COVA DE 15X15X15CM,INCLUINDO INCORPORACAO DE ESTERCO CURTIDO,PARA PLANTIO DE VEGETACAO REPTANTE EM AREA DERESTINGA PLANA</v>
          </cell>
          <cell r="C10707" t="str">
            <v>UN</v>
          </cell>
          <cell r="D10707">
            <v>0.49</v>
          </cell>
          <cell r="F10707" t="str">
            <v>22.020.0075-A</v>
          </cell>
          <cell r="G10707" t="str">
            <v>ABERTURA DE COVA DE 15X15X15CM,INCLUINDO INCORPORACAO DE ESTERCO CURTIDO,PARA PLANTIO DE VEGETACAO REPTANTE EM AREA DERESTINGA PLANA</v>
          </cell>
          <cell r="H10707" t="str">
            <v>UN</v>
          </cell>
          <cell r="I10707">
            <v>0.43</v>
          </cell>
        </row>
        <row r="10708">
          <cell r="A10708" t="str">
            <v>22.020.0080-0</v>
          </cell>
          <cell r="B10708" t="str">
            <v>ABERTURA DE COVA DE 20X20X20CM,INCLUINDO INCORPORACAO DE ESTERCO CURTIDO,PARA PLANTIO DE VEGETACAO CACTACEAS EM AREA DERESTINGA PLANA</v>
          </cell>
          <cell r="C10708" t="str">
            <v>UN</v>
          </cell>
          <cell r="D10708">
            <v>0.59</v>
          </cell>
          <cell r="F10708" t="str">
            <v>22.020.0080-A</v>
          </cell>
          <cell r="G10708" t="str">
            <v>ABERTURA DE COVA DE 20X20X20CM,INCLUINDO INCORPORACAO DE ESTERCO CURTIDO,PARA PLANTIO DE VEGETACAO CACTACEAS EM AREA DERESTINGA PLANA</v>
          </cell>
          <cell r="H10708" t="str">
            <v>UN</v>
          </cell>
          <cell r="I10708">
            <v>0.51</v>
          </cell>
        </row>
        <row r="10709">
          <cell r="A10709" t="str">
            <v>22.020.0085-0</v>
          </cell>
          <cell r="B10709" t="str">
            <v>ABERTURA DE COVA DE 30X30X30CM,INCLUINDO INCORPORACAO DE ESTERCO CURTIDO,PARA PLANTIO DE VEGETACAO ARBUSTIVA EM AREA DERESTINGA PLANA</v>
          </cell>
          <cell r="C10709" t="str">
            <v>UN</v>
          </cell>
          <cell r="D10709">
            <v>0.7</v>
          </cell>
          <cell r="F10709" t="str">
            <v>22.020.0085-A</v>
          </cell>
          <cell r="G10709" t="str">
            <v>ABERTURA DE COVA DE 30X30X30CM,INCLUINDO INCORPORACAO DE ESTERCO CURTIDO,PARA PLANTIO DE VEGETACAO ARBUSTIVA EM AREA DERESTINGA PLANA</v>
          </cell>
          <cell r="H10709" t="str">
            <v>UN</v>
          </cell>
          <cell r="I10709">
            <v>0.61</v>
          </cell>
        </row>
        <row r="10710">
          <cell r="A10710" t="str">
            <v>22.020.0090-0</v>
          </cell>
          <cell r="B10710" t="str">
            <v>ABERTURA DE COVA DE 40X40X40CM,INCLUINDO INCORPORACAO DE ESTERCO CURTIDO,PARA PLANTIO DE VEGETACAO ARBUSTIVA EM AREA DERESTINGA PLANA</v>
          </cell>
          <cell r="C10710" t="str">
            <v>UN</v>
          </cell>
          <cell r="D10710">
            <v>0.8</v>
          </cell>
          <cell r="F10710" t="str">
            <v>22.020.0090-A</v>
          </cell>
          <cell r="G10710" t="str">
            <v>ABERTURA DE COVA DE 40X40X40CM,INCLUINDO INCORPORACAO DE ESTERCO CURTIDO,PARA PLANTIO DE VEGETACAO ARBUSTIVA EM AREA DERESTINGA PLANA</v>
          </cell>
          <cell r="H10710" t="str">
            <v>UN</v>
          </cell>
          <cell r="I10710">
            <v>0.69</v>
          </cell>
        </row>
        <row r="10711">
          <cell r="A10711" t="str">
            <v>22.020.0095-0</v>
          </cell>
          <cell r="B10711" t="str">
            <v>ADUBACAO E CALAGEM,USANDO ADUBO ORGANICO/MINERAL,EM MUDAS PLANTADAS EM ENCOSTAS</v>
          </cell>
          <cell r="C10711" t="str">
            <v>UN</v>
          </cell>
          <cell r="D10711">
            <v>2.48</v>
          </cell>
          <cell r="F10711" t="str">
            <v>22.020.0095-A</v>
          </cell>
          <cell r="G10711" t="str">
            <v>ADUBACAO E CALAGEM,USANDO ADUBO ORGANICO/MINERAL,EM MUDAS PLANTADAS EM ENCOSTAS</v>
          </cell>
          <cell r="H10711" t="str">
            <v>UN</v>
          </cell>
          <cell r="I10711">
            <v>2.4500000000000002</v>
          </cell>
        </row>
        <row r="10712">
          <cell r="A10712" t="str">
            <v>22.020.0100-0</v>
          </cell>
          <cell r="B10712" t="str">
            <v>CAPINA DE ACEIRO EM ENCOSTA EM AREA PREVIAMENTE ROCADA,EM FASE DE IMPLANTACAO</v>
          </cell>
          <cell r="C10712" t="str">
            <v>M2</v>
          </cell>
          <cell r="D10712">
            <v>0.69</v>
          </cell>
          <cell r="F10712" t="str">
            <v>22.020.0100-A</v>
          </cell>
          <cell r="G10712" t="str">
            <v>CAPINA DE ACEIRO EM ENCOSTA EM AREA PREVIAMENTE ROCADA,EM FASE DE IMPLANTACAO</v>
          </cell>
          <cell r="H10712" t="str">
            <v>M2</v>
          </cell>
          <cell r="I10712">
            <v>0.6</v>
          </cell>
        </row>
        <row r="10713">
          <cell r="A10713" t="str">
            <v>22.020.0105-0</v>
          </cell>
          <cell r="B10713" t="str">
            <v>CAPINA DE ACEIRO EM ENCOSTA EM AREA PREVIAMENTE ROCADA,EM FASE DE MANUTENCAO</v>
          </cell>
          <cell r="C10713" t="str">
            <v>M2</v>
          </cell>
          <cell r="D10713">
            <v>0.48</v>
          </cell>
          <cell r="F10713" t="str">
            <v>22.020.0105-A</v>
          </cell>
          <cell r="G10713" t="str">
            <v>CAPINA DE ACEIRO EM ENCOSTA EM AREA PREVIAMENTE ROCADA,EM FASE DE MANUTENCAO</v>
          </cell>
          <cell r="H10713" t="str">
            <v>M2</v>
          </cell>
          <cell r="I10713">
            <v>0.42</v>
          </cell>
        </row>
        <row r="10714">
          <cell r="A10714" t="str">
            <v>22.020.0110-0</v>
          </cell>
          <cell r="B10714" t="str">
            <v>CAPINA DE VEGETACAO GRAMINEA EM AREA DE ENCOSTA EM CURVA DENIVEL,INCLUSIVE MARCACAO DE FAIXAS EM CURVA DE NIVEL,EM FASEDE IMPLANTACAO</v>
          </cell>
          <cell r="C10714" t="str">
            <v>M2</v>
          </cell>
          <cell r="D10714">
            <v>0.25</v>
          </cell>
          <cell r="F10714" t="str">
            <v>22.020.0110-A</v>
          </cell>
          <cell r="G10714" t="str">
            <v>CAPINA DE VEGETACAO GRAMINEA EM AREA DE ENCOSTA EM CURVA DENIVEL,INCLUSIVE MARCACAO DE FAIXAS EM CURVA DE NIVEL,EM FASEDE IMPLANTACAO</v>
          </cell>
          <cell r="H10714" t="str">
            <v>M2</v>
          </cell>
          <cell r="I10714">
            <v>0.21</v>
          </cell>
        </row>
        <row r="10715">
          <cell r="A10715" t="str">
            <v>22.020.0115-0</v>
          </cell>
          <cell r="B10715" t="str">
            <v>CAPINA DE VEGETACAO GRAMINEA EM AREA DE ENCOSTA EM CURVA DENIVEL,EM FASE DE MANUTENCAO</v>
          </cell>
          <cell r="C10715" t="str">
            <v>M2</v>
          </cell>
          <cell r="D10715">
            <v>0.21</v>
          </cell>
          <cell r="F10715" t="str">
            <v>22.020.0115-A</v>
          </cell>
          <cell r="G10715" t="str">
            <v>CAPINA DE VEGETACAO GRAMINEA EM AREA DE ENCOSTA EM CURVA DENIVEL,EM FASE DE MANUTENCAO</v>
          </cell>
          <cell r="H10715" t="str">
            <v>M2</v>
          </cell>
          <cell r="I10715">
            <v>0.18</v>
          </cell>
        </row>
        <row r="10716">
          <cell r="A10716" t="str">
            <v>22.020.0120-0</v>
          </cell>
          <cell r="B10716" t="str">
            <v>LIMPEZA MANUAL DE MATERIAIS DIVERSOS EM AREA DE MANGUEZAL(LIXO)</v>
          </cell>
          <cell r="C10716" t="str">
            <v>M2</v>
          </cell>
          <cell r="D10716">
            <v>0.12</v>
          </cell>
          <cell r="F10716" t="str">
            <v>22.020.0120-A</v>
          </cell>
          <cell r="G10716" t="str">
            <v>LIMPEZA MANUAL DE MATERIAIS DIVERSOS EM AREA DE MANGUEZAL(LIXO)</v>
          </cell>
          <cell r="H10716" t="str">
            <v>M2</v>
          </cell>
          <cell r="I10716">
            <v>0.1</v>
          </cell>
        </row>
        <row r="10717">
          <cell r="A10717" t="str">
            <v>22.020.0125-0</v>
          </cell>
          <cell r="B10717" t="str">
            <v>PLANTIO DE GRAMA EM PLACAS,EM ENCOSTA,TIPO SAO CARLOS,BATATAIS OU LARGA,INCLUSIVE COMPRA E ARRANCAMENTO NO LOCAL DE ORIGEM,CARGA,TRANSPORTE MANUAL ENCOSTA ACIMA,DESCARGA E PREPARODO TERRENO</v>
          </cell>
          <cell r="C10717" t="str">
            <v>M2</v>
          </cell>
          <cell r="D10717">
            <v>23.03</v>
          </cell>
          <cell r="F10717" t="str">
            <v>22.020.0125-A</v>
          </cell>
          <cell r="G10717" t="str">
            <v>PLANTIO DE GRAMA EM PLACAS,EM ENCOSTA,TIPO SAO CARLOS,BATATAIS OU LARGA,INCLUSIVE COMPRA E ARRANCAMENTO NO LOCAL DE ORIGEM,CARGA,TRANSPORTE MANUAL ENCOSTA ACIMA,DESCARGA E PREPARODO TERRENO</v>
          </cell>
          <cell r="H10717" t="str">
            <v>M2</v>
          </cell>
          <cell r="I10717">
            <v>21.69</v>
          </cell>
        </row>
        <row r="10718">
          <cell r="A10718" t="str">
            <v>22.020.0132-0</v>
          </cell>
          <cell r="B10718" t="str">
            <v>PLANTIO E ADUBACAO DE MUDAS EM ENCOSTA,DE APROXIMADAMENTE 30CM DE ALTURA,TIPO PAU BRASIL OU SIMILAR.FORNECIMENTO DA MUDAINCLUSO</v>
          </cell>
          <cell r="C10718" t="str">
            <v>UN</v>
          </cell>
          <cell r="D10718">
            <v>6.91</v>
          </cell>
          <cell r="F10718" t="str">
            <v>22.020.0132-A</v>
          </cell>
          <cell r="G10718" t="str">
            <v>PLANTIO E ADUBACAO DE MUDAS EM ENCOSTA,DE APROXIMADAMENTE 30CM DE ALTURA,TIPO PAU BRASIL OU SIMILAR.FORNECIMENTO DA MUDAINCLUSO</v>
          </cell>
          <cell r="H10718" t="str">
            <v>UN</v>
          </cell>
          <cell r="I10718">
            <v>6.76</v>
          </cell>
        </row>
        <row r="10719">
          <cell r="A10719" t="str">
            <v>22.020.0135-0</v>
          </cell>
          <cell r="B10719" t="str">
            <v>PLANTIO DE MUDAS DE VEGETACAO ARBUSTIVA,EXCLUSIVE O FORNECIMENTO DE MUDA,EM AREA DE RESTINGA PLANA</v>
          </cell>
          <cell r="C10719" t="str">
            <v>UN</v>
          </cell>
          <cell r="D10719">
            <v>2.04</v>
          </cell>
          <cell r="F10719" t="str">
            <v>22.020.0135-A</v>
          </cell>
          <cell r="G10719" t="str">
            <v>PLANTIO DE MUDAS DE VEGETACAO ARBUSTIVA,EXCLUSIVE O FORNECIMENTO DE MUDA,EM AREA DE RESTINGA PLANA</v>
          </cell>
          <cell r="H10719" t="str">
            <v>UN</v>
          </cell>
          <cell r="I10719">
            <v>1.94</v>
          </cell>
        </row>
        <row r="10720">
          <cell r="A10720" t="str">
            <v>22.020.0140-0</v>
          </cell>
          <cell r="B10720" t="str">
            <v>PLANTIO DE MUDAS DE VEGETACAO CACTACEAS,EXCLUSIVE O FORNECIMENTO DE MUDA,EM AREA DE RESTINGA PLANA</v>
          </cell>
          <cell r="C10720" t="str">
            <v>UN</v>
          </cell>
          <cell r="D10720">
            <v>0.52</v>
          </cell>
          <cell r="F10720" t="str">
            <v>22.020.0140-A</v>
          </cell>
          <cell r="G10720" t="str">
            <v>PLANTIO DE MUDAS DE VEGETACAO CACTACEAS,EXCLUSIVE O FORNECIMENTO DE MUDA,EM AREA DE RESTINGA PLANA</v>
          </cell>
          <cell r="H10720" t="str">
            <v>UN</v>
          </cell>
          <cell r="I10720">
            <v>0.45</v>
          </cell>
        </row>
        <row r="10721">
          <cell r="A10721" t="str">
            <v>22.020.0145-0</v>
          </cell>
          <cell r="B10721" t="str">
            <v>PLANTIO DE MUDAS DE VEGETACAO REPTANTE,EXCLUSIVE O FORNECIMENTO DE MUDA,EM AREA DE RESTINGA PLANA</v>
          </cell>
          <cell r="C10721" t="str">
            <v>UN</v>
          </cell>
          <cell r="D10721">
            <v>0.11</v>
          </cell>
          <cell r="F10721" t="str">
            <v>22.020.0145-A</v>
          </cell>
          <cell r="G10721" t="str">
            <v>PLANTIO DE MUDAS DE VEGETACAO REPTANTE,EXCLUSIVE O FORNECIMENTO DE MUDA,EM AREA DE RESTINGA PLANA</v>
          </cell>
          <cell r="H10721" t="str">
            <v>UN</v>
          </cell>
          <cell r="I10721">
            <v>0.1</v>
          </cell>
        </row>
        <row r="10722">
          <cell r="A10722" t="str">
            <v>22.020.0150-0</v>
          </cell>
          <cell r="B10722" t="str">
            <v>PLANTIO DE MUDA DE ESPECIE DE MANGUEZAL,DE 50 A 70CM DE ALTURA,E ABERTURA DE COVA DE 10X10X20CM,EXCLUSIVE O FORNECIMENTODA MUDA</v>
          </cell>
          <cell r="C10722" t="str">
            <v>UN</v>
          </cell>
          <cell r="D10722">
            <v>2.2400000000000002</v>
          </cell>
          <cell r="F10722" t="str">
            <v>22.020.0150-A</v>
          </cell>
          <cell r="G10722" t="str">
            <v>PLANTIO DE MUDA DE ESPECIE DE MANGUEZAL,DE 50 A 70CM DE ALTURA,E ABERTURA DE COVA DE 10X10X20CM,EXCLUSIVE O FORNECIMENTODA MUDA</v>
          </cell>
          <cell r="H10722" t="str">
            <v>UN</v>
          </cell>
          <cell r="I10722">
            <v>1.94</v>
          </cell>
        </row>
        <row r="10723">
          <cell r="A10723" t="str">
            <v>22.025.0005-0</v>
          </cell>
          <cell r="B10723" t="str">
            <v>APLICACAO DE FORMICIDA GRANULADA.FORNECIMENTO E APLICACAO</v>
          </cell>
          <cell r="C10723" t="str">
            <v>HA</v>
          </cell>
          <cell r="D10723">
            <v>251.51</v>
          </cell>
          <cell r="F10723" t="str">
            <v>22.025.0005-A</v>
          </cell>
          <cell r="G10723" t="str">
            <v>APLICACAO DE FORMICIDA GRANULADA.FORNECIMENTO E APLICACAO</v>
          </cell>
          <cell r="H10723" t="str">
            <v>HA</v>
          </cell>
          <cell r="I10723">
            <v>234.78</v>
          </cell>
        </row>
        <row r="10724">
          <cell r="A10724" t="str">
            <v>22.025.0010-0</v>
          </cell>
          <cell r="B10724" t="str">
            <v>APLICACAO DE HERBICIDA ROUND UP.FORNECIMENTO E APLICACAO</v>
          </cell>
          <cell r="C10724" t="str">
            <v>HA</v>
          </cell>
          <cell r="D10724">
            <v>326.48</v>
          </cell>
          <cell r="F10724" t="str">
            <v>22.025.0010-A</v>
          </cell>
          <cell r="G10724" t="str">
            <v>APLICACAO DE HERBICIDA ROUND UP.FORNECIMENTO E APLICACAO</v>
          </cell>
          <cell r="H10724" t="str">
            <v>HA</v>
          </cell>
          <cell r="I10724">
            <v>307.67</v>
          </cell>
        </row>
        <row r="10725">
          <cell r="A10725" t="str">
            <v>22.025.0015-0</v>
          </cell>
          <cell r="B10725" t="str">
            <v>CAPINA QUIMICA COM HERBICIDA EM FAIXAS.FORNECIMENTO E APLICACAO</v>
          </cell>
          <cell r="C10725" t="str">
            <v>HA</v>
          </cell>
          <cell r="D10725">
            <v>373.51</v>
          </cell>
          <cell r="F10725" t="str">
            <v>22.025.0015-A</v>
          </cell>
          <cell r="G10725" t="str">
            <v>CAPINA QUIMICA COM HERBICIDA EM FAIXAS.FORNECIMENTO E APLICACAO</v>
          </cell>
          <cell r="H10725" t="str">
            <v>HA</v>
          </cell>
          <cell r="I10725">
            <v>348.42</v>
          </cell>
        </row>
        <row r="10726">
          <cell r="A10726" t="str">
            <v>22.026.0010-0</v>
          </cell>
          <cell r="B10726" t="str">
            <v>APLICACAO DE CALCARIO DOLOMITICO NO SOLO,POR COVA.FORNECIMENTO E APLICACAO</v>
          </cell>
          <cell r="C10726" t="str">
            <v>UN</v>
          </cell>
          <cell r="D10726">
            <v>0.22</v>
          </cell>
          <cell r="F10726" t="str">
            <v>22.026.0010-A</v>
          </cell>
          <cell r="G10726" t="str">
            <v>APLICACAO DE CALCARIO DOLOMITICO NO SOLO,POR COVA.FORNECIMENTO E APLICACAO</v>
          </cell>
          <cell r="H10726" t="str">
            <v>UN</v>
          </cell>
          <cell r="I10726">
            <v>0.19</v>
          </cell>
        </row>
        <row r="10727">
          <cell r="A10727" t="str">
            <v>22.028.0005-0</v>
          </cell>
          <cell r="B10727" t="str">
            <v>APLICACAO DE ADUBO ORGANICO PARA MUDAS NATIVAS DE ESSENCIASFLORESTAIS,POR COVA.FORNECIMENTO E APLICACAO</v>
          </cell>
          <cell r="C10727" t="str">
            <v>UN</v>
          </cell>
          <cell r="D10727">
            <v>1.64</v>
          </cell>
          <cell r="F10727" t="str">
            <v>22.028.0005-A</v>
          </cell>
          <cell r="G10727" t="str">
            <v>APLICACAO DE ADUBO ORGANICO PARA MUDAS NATIVAS DE ESSENCIASFLORESTAIS,POR COVA.FORNECIMENTO E APLICACAO</v>
          </cell>
          <cell r="H10727" t="str">
            <v>UN</v>
          </cell>
          <cell r="I10727">
            <v>1.6</v>
          </cell>
        </row>
        <row r="10728">
          <cell r="A10728" t="str">
            <v>22.028.0010-0</v>
          </cell>
          <cell r="B10728" t="str">
            <v>APLICACAO DE ADUBO QUIMICO SUPERFOSFATO SIMPLES PARA MUDAS NATIVAS,POR COVA.FORNECIMENTO E APLICACAO</v>
          </cell>
          <cell r="C10728" t="str">
            <v>UN</v>
          </cell>
          <cell r="D10728">
            <v>1.24</v>
          </cell>
          <cell r="F10728" t="str">
            <v>22.028.0010-A</v>
          </cell>
          <cell r="G10728" t="str">
            <v>APLICACAO DE ADUBO QUIMICO SUPERFOSFATO SIMPLES PARA MUDAS NATIVAS,POR COVA.FORNECIMENTO E APLICACAO</v>
          </cell>
          <cell r="H10728" t="str">
            <v>UN</v>
          </cell>
          <cell r="I10728">
            <v>1.18</v>
          </cell>
        </row>
        <row r="10729">
          <cell r="A10729" t="str">
            <v>22.028.0015-0</v>
          </cell>
          <cell r="B10729" t="str">
            <v>APLICACAO DE ADUBO QUIMICO (NPK),6:30:6,PARA MUDAS EXOTICAS,POR COVA.FORNECIMENTO E APLICACAO</v>
          </cell>
          <cell r="C10729" t="str">
            <v>UN</v>
          </cell>
          <cell r="D10729">
            <v>0.93</v>
          </cell>
          <cell r="F10729" t="str">
            <v>22.028.0015-A</v>
          </cell>
          <cell r="G10729" t="str">
            <v>APLICACAO DE ADUBO QUIMICO (NPK),6:30:6,PARA MUDAS EXOTICAS,POR COVA.FORNECIMENTO E APLICACAO</v>
          </cell>
          <cell r="H10729" t="str">
            <v>UN</v>
          </cell>
          <cell r="I10729">
            <v>0.87</v>
          </cell>
        </row>
        <row r="10730">
          <cell r="A10730" t="str">
            <v>22.028.0025-0</v>
          </cell>
          <cell r="B10730" t="str">
            <v>APLICACAO DE ADUBO,EXCLUSIVE O FORNECIMENTO,CUSTO VALIDO PARA 100 COVAS</v>
          </cell>
          <cell r="C10730" t="str">
            <v>UN</v>
          </cell>
          <cell r="D10730">
            <v>20.9</v>
          </cell>
          <cell r="F10730" t="str">
            <v>22.028.0025-A</v>
          </cell>
          <cell r="G10730" t="str">
            <v>APLICACAO DE ADUBO,EXCLUSIVE O FORNECIMENTO,CUSTO VALIDO PARA 100 COVAS</v>
          </cell>
          <cell r="H10730" t="str">
            <v>UN</v>
          </cell>
          <cell r="I10730">
            <v>18.11</v>
          </cell>
        </row>
        <row r="10731">
          <cell r="A10731" t="str">
            <v>22.028.0035-0</v>
          </cell>
          <cell r="B10731" t="str">
            <v>ADUBACAO DIFERENCIADA EM ESPECIES VEGETAIS DE QUALQUER NATUREZA.FORNECIMENTO E APLICACAO</v>
          </cell>
          <cell r="C10731" t="str">
            <v>UN</v>
          </cell>
          <cell r="D10731">
            <v>115.96</v>
          </cell>
          <cell r="F10731" t="str">
            <v>22.028.0035-A</v>
          </cell>
          <cell r="G10731" t="str">
            <v>ADUBACAO DIFERENCIADA EM ESPECIES VEGETAIS DE QUALQUER NATUREZA.FORNECIMENTO E APLICACAO</v>
          </cell>
          <cell r="H10731" t="str">
            <v>UN</v>
          </cell>
          <cell r="I10731">
            <v>104.36</v>
          </cell>
        </row>
        <row r="10732">
          <cell r="A10732" t="str">
            <v>22.028.0040-0</v>
          </cell>
          <cell r="B10732" t="str">
            <v>ADUBACAO QUIMICA COM FORMULA COMPLETA (NPK-10-10-10)EM GOLASDE ARVORE,INCLUSIVE LIMPEZA E REVOLVIMENTO DE SOLO.FORNECIMENTO E APLICACAO</v>
          </cell>
          <cell r="C10732" t="str">
            <v>UN</v>
          </cell>
          <cell r="D10732">
            <v>2.81</v>
          </cell>
          <cell r="F10732" t="str">
            <v>22.028.0040-A</v>
          </cell>
          <cell r="G10732" t="str">
            <v>ADUBACAO QUIMICA COM FORMULA COMPLETA (NPK-10-10-10)EM GOLASDE ARVORE,INCLUSIVE LIMPEZA E REVOLVIMENTO DE SOLO.FORNECIMENTO E APLICACAO</v>
          </cell>
          <cell r="H10732" t="str">
            <v>UN</v>
          </cell>
          <cell r="I10732">
            <v>2.4700000000000002</v>
          </cell>
        </row>
        <row r="10733">
          <cell r="A10733" t="str">
            <v>22.028.0050-0</v>
          </cell>
          <cell r="B10733" t="str">
            <v>CONTROLE QUIMICO DE ESPECIES VEGETAIS DE QUALQUER NATUREZA.FORNECIMENTO E APLICACAO</v>
          </cell>
          <cell r="C10733" t="str">
            <v>UN</v>
          </cell>
          <cell r="D10733">
            <v>401.97</v>
          </cell>
          <cell r="F10733" t="str">
            <v>22.028.0050-A</v>
          </cell>
          <cell r="G10733" t="str">
            <v>CONTROLE QUIMICO DE ESPECIES VEGETAIS DE QUALQUER NATUREZA.FORNECIMENTO E APLICACAO</v>
          </cell>
          <cell r="H10733" t="str">
            <v>UN</v>
          </cell>
          <cell r="I10733">
            <v>362.78</v>
          </cell>
        </row>
        <row r="10734">
          <cell r="A10734" t="str">
            <v>22.030.0010-0</v>
          </cell>
          <cell r="B10734" t="str">
            <v>COROAMENTO DAS PLANTAS COM 1,00M DE DIAMETRO.CUSTO VALIDO PARA CADA 100 UNIDADES</v>
          </cell>
          <cell r="C10734" t="str">
            <v>UN</v>
          </cell>
          <cell r="D10734">
            <v>250.82</v>
          </cell>
          <cell r="F10734" t="str">
            <v>22.030.0010-A</v>
          </cell>
          <cell r="G10734" t="str">
            <v>COROAMENTO DAS PLANTAS COM 1,00M DE DIAMETRO.CUSTO VALIDO PARA CADA 100 UNIDADES</v>
          </cell>
          <cell r="H10734" t="str">
            <v>UN</v>
          </cell>
          <cell r="I10734">
            <v>217.37</v>
          </cell>
        </row>
        <row r="10735">
          <cell r="A10735" t="str">
            <v>22.030.0015-0</v>
          </cell>
          <cell r="B10735" t="str">
            <v>MANUTENCAO DE ACEIROS</v>
          </cell>
          <cell r="C10735" t="str">
            <v>M2</v>
          </cell>
          <cell r="D10735">
            <v>0.48</v>
          </cell>
          <cell r="F10735" t="str">
            <v>22.030.0015-A</v>
          </cell>
          <cell r="G10735" t="str">
            <v>MANUTENCAO DE ACEIROS</v>
          </cell>
          <cell r="H10735" t="str">
            <v>M2</v>
          </cell>
          <cell r="I10735">
            <v>0.42</v>
          </cell>
        </row>
        <row r="10736">
          <cell r="A10736" t="str">
            <v>22.030.0030-0</v>
          </cell>
          <cell r="B10736" t="str">
            <v>ARRANCAMENTO E REPLANTIO DE ARBUSTO COM ATE 2M DE ALTURA</v>
          </cell>
          <cell r="C10736" t="str">
            <v>UN</v>
          </cell>
          <cell r="D10736">
            <v>15.67</v>
          </cell>
          <cell r="F10736" t="str">
            <v>22.030.0030-A</v>
          </cell>
          <cell r="G10736" t="str">
            <v>ARRANCAMENTO E REPLANTIO DE ARBUSTO COM ATE 2M DE ALTURA</v>
          </cell>
          <cell r="H10736" t="str">
            <v>UN</v>
          </cell>
          <cell r="I10736">
            <v>13.58</v>
          </cell>
        </row>
        <row r="10737">
          <cell r="A10737" t="str">
            <v>22.030.0035-0</v>
          </cell>
          <cell r="B10737" t="str">
            <v>PODA DE ESPECIES VEGETAIS DE BAIXO NIVEL DE DIFICULDADE,EXCLUSIVE TRANSPORTE DE MATERIAL RESULTANTE</v>
          </cell>
          <cell r="C10737" t="str">
            <v>UN</v>
          </cell>
          <cell r="D10737">
            <v>134.22999999999999</v>
          </cell>
          <cell r="F10737" t="str">
            <v>22.030.0035-A</v>
          </cell>
          <cell r="G10737" t="str">
            <v>PODA DE ESPECIES VEGETAIS DE BAIXO NIVEL DE DIFICULDADE,EXCLUSIVE TRANSPORTE DE MATERIAL RESULTANTE</v>
          </cell>
          <cell r="H10737" t="str">
            <v>UN</v>
          </cell>
          <cell r="I10737">
            <v>124.46</v>
          </cell>
        </row>
        <row r="10738">
          <cell r="A10738" t="str">
            <v>22.030.0040-0</v>
          </cell>
          <cell r="B10738" t="str">
            <v>PODA DE ESPECIES VEGETAIS DE MEDIO NIVEL DE DIFICULDADE,EXCLUSIVE TRANSPORTE DO MATERIAL RESULTANTE</v>
          </cell>
          <cell r="C10738" t="str">
            <v>UN</v>
          </cell>
          <cell r="D10738">
            <v>284.92</v>
          </cell>
          <cell r="F10738" t="str">
            <v>22.030.0040-A</v>
          </cell>
          <cell r="G10738" t="str">
            <v>PODA DE ESPECIES VEGETAIS DE MEDIO NIVEL DE DIFICULDADE,EXCLUSIVE TRANSPORTE DO MATERIAL RESULTANTE</v>
          </cell>
          <cell r="H10738" t="str">
            <v>UN</v>
          </cell>
          <cell r="I10738">
            <v>263.51</v>
          </cell>
        </row>
        <row r="10739">
          <cell r="A10739" t="str">
            <v>22.030.0045-0</v>
          </cell>
          <cell r="B10739" t="str">
            <v>PODA DE ESPECIES VEGETAIS DE ALTO NIVEL DE DIFICULDADE,EXCLUSIVE TRANSPORTE DO MATERIAL RESULTANTE</v>
          </cell>
          <cell r="C10739" t="str">
            <v>UN</v>
          </cell>
          <cell r="D10739">
            <v>520.48</v>
          </cell>
          <cell r="F10739" t="str">
            <v>22.030.0045-A</v>
          </cell>
          <cell r="G10739" t="str">
            <v>PODA DE ESPECIES VEGETAIS DE ALTO NIVEL DE DIFICULDADE,EXCLUSIVE TRANSPORTE DO MATERIAL RESULTANTE</v>
          </cell>
          <cell r="H10739" t="str">
            <v>UN</v>
          </cell>
          <cell r="I10739">
            <v>478.87</v>
          </cell>
        </row>
        <row r="10740">
          <cell r="A10740" t="str">
            <v>22.030.0050-0</v>
          </cell>
          <cell r="B10740" t="str">
            <v>REMOCAO DE ESPECIES VEGETAIS,PORTE MUDA (ATE 2M DE ALTURA),INCLUSIVE CARGA,DESCARGA E TRANSPORTE DO MATERIAL ATE 30KM</v>
          </cell>
          <cell r="C10740" t="str">
            <v>UN</v>
          </cell>
          <cell r="D10740">
            <v>27.49</v>
          </cell>
          <cell r="F10740" t="str">
            <v>22.030.0050-A</v>
          </cell>
          <cell r="G10740" t="str">
            <v>REMOCAO DE ESPECIES VEGETAIS,PORTE MUDA (ATE 2M DE ALTURA),INCLUSIVE CARGA,DESCARGA E TRANSPORTE DO MATERIAL ATE 30KM</v>
          </cell>
          <cell r="H10740" t="str">
            <v>UN</v>
          </cell>
          <cell r="I10740">
            <v>25.42</v>
          </cell>
        </row>
        <row r="10741">
          <cell r="A10741" t="str">
            <v>22.030.0055-0</v>
          </cell>
          <cell r="B10741" t="str">
            <v>REMOCAO DE ESPECIES VEGETAIS,PORTE PEQUENO (ENTRE 2M E 4M DEALTURA),INCLUSIVE CARGA,DESCARGA E TRANSPORTE DO MATERIALATE 30KM</v>
          </cell>
          <cell r="C10741" t="str">
            <v>UN</v>
          </cell>
          <cell r="D10741">
            <v>110.1</v>
          </cell>
          <cell r="F10741" t="str">
            <v>22.030.0055-A</v>
          </cell>
          <cell r="G10741" t="str">
            <v>REMOCAO DE ESPECIES VEGETAIS,PORTE PEQUENO (ENTRE 2M E 4M DEALTURA),INCLUSIVE CARGA,DESCARGA E TRANSPORTE DO MATERIALATE 30KM</v>
          </cell>
          <cell r="H10741" t="str">
            <v>UN</v>
          </cell>
          <cell r="I10741">
            <v>102.1</v>
          </cell>
        </row>
        <row r="10742">
          <cell r="A10742" t="str">
            <v>22.030.0060-0</v>
          </cell>
          <cell r="B10742" t="str">
            <v>REMOCAO DE ESPECIES VEGETAIS,PORTE MEDIO (ENTRE 4M E 6M DEALTURA),INCLUSIVE CARGA,DESCARGA E TRANSPORTE DO MATERIALATE 30KM</v>
          </cell>
          <cell r="C10742" t="str">
            <v>UN</v>
          </cell>
          <cell r="D10742">
            <v>285.39999999999998</v>
          </cell>
          <cell r="F10742" t="str">
            <v>22.030.0060-A</v>
          </cell>
          <cell r="G10742" t="str">
            <v>REMOCAO DE ESPECIES VEGETAIS,PORTE MEDIO (ENTRE 4M E 6M DEALTURA),INCLUSIVE CARGA,DESCARGA E TRANSPORTE DO MATERIALATE 30KM</v>
          </cell>
          <cell r="H10742" t="str">
            <v>UN</v>
          </cell>
          <cell r="I10742">
            <v>264.20999999999998</v>
          </cell>
        </row>
        <row r="10743">
          <cell r="A10743" t="str">
            <v>22.030.0065-0</v>
          </cell>
          <cell r="B10743" t="str">
            <v>REMOCAO DE ESPECIES VEGETAIS,PORTE GRANDE (ACIMA DE 6M DE ALTURA),INCLUSIVE CARGA,DESCARGA E TRANSPORTE DO MATERIAL ATE30KM</v>
          </cell>
          <cell r="C10743" t="str">
            <v>UN</v>
          </cell>
          <cell r="D10743">
            <v>583.14</v>
          </cell>
          <cell r="F10743" t="str">
            <v>22.030.0065-A</v>
          </cell>
          <cell r="G10743" t="str">
            <v>REMOCAO DE ESPECIES VEGETAIS,PORTE GRANDE (ACIMA DE 6M DE ALTURA),INCLUSIVE CARGA,DESCARGA E TRANSPORTE DO MATERIAL ATE30KM</v>
          </cell>
          <cell r="H10743" t="str">
            <v>UN</v>
          </cell>
          <cell r="I10743">
            <v>539.02</v>
          </cell>
        </row>
        <row r="10744">
          <cell r="A10744" t="str">
            <v>22.030.0070-0</v>
          </cell>
          <cell r="B10744" t="str">
            <v>TRANSPLANTE DE VEGETAIS DE PORTE PEQUENO (ENTRE 2M E 4M DEALTURA),INCLUSIVE CARGA,DESCARGA E TRANSPORTE DO MATERIALATE 30KM</v>
          </cell>
          <cell r="C10744" t="str">
            <v>UN</v>
          </cell>
          <cell r="D10744">
            <v>239.71</v>
          </cell>
          <cell r="F10744" t="str">
            <v>22.030.0070-A</v>
          </cell>
          <cell r="G10744" t="str">
            <v>TRANSPLANTE DE VEGETAIS DE PORTE PEQUENO (ENTRE 2M E 4M DEALTURA),INCLUSIVE CARGA,DESCARGA E TRANSPORTE DO MATERIALATE 30KM</v>
          </cell>
          <cell r="H10744" t="str">
            <v>UN</v>
          </cell>
          <cell r="I10744">
            <v>221.69</v>
          </cell>
        </row>
        <row r="10745">
          <cell r="A10745" t="str">
            <v>22.030.0075-0</v>
          </cell>
          <cell r="B10745" t="str">
            <v>DENDROCIRURGIA EM ESPECIES VEGETAIS DE QUALQUER NATUREZA</v>
          </cell>
          <cell r="C10745" t="str">
            <v>UN</v>
          </cell>
          <cell r="D10745">
            <v>1048.23</v>
          </cell>
          <cell r="F10745" t="str">
            <v>22.030.0075-A</v>
          </cell>
          <cell r="G10745" t="str">
            <v>DENDROCIRURGIA EM ESPECIES VEGETAIS DE QUALQUER NATUREZA</v>
          </cell>
          <cell r="H10745" t="str">
            <v>UN</v>
          </cell>
          <cell r="I10745">
            <v>958.86</v>
          </cell>
        </row>
        <row r="10746">
          <cell r="A10746" t="str">
            <v>22.030.0080-0</v>
          </cell>
          <cell r="B10746" t="str">
            <v>PINCELAMENTO EM LESAO DE ESPECIES VEGETAIS DE QUALQUER NATUREZA</v>
          </cell>
          <cell r="C10746" t="str">
            <v>UN</v>
          </cell>
          <cell r="D10746">
            <v>79.5</v>
          </cell>
          <cell r="F10746" t="str">
            <v>22.030.0080-A</v>
          </cell>
          <cell r="G10746" t="str">
            <v>PINCELAMENTO EM LESAO DE ESPECIES VEGETAIS DE QUALQUER NATUREZA</v>
          </cell>
          <cell r="H10746" t="str">
            <v>UN</v>
          </cell>
          <cell r="I10746">
            <v>75.62</v>
          </cell>
        </row>
        <row r="10747">
          <cell r="A10747" t="str">
            <v>22.030.0085-0</v>
          </cell>
          <cell r="B10747" t="str">
            <v>RETUTORAMENTO DE ESPECIES VEGETAIS DE QUALQUER NATUREZA</v>
          </cell>
          <cell r="C10747" t="str">
            <v>UN</v>
          </cell>
          <cell r="D10747">
            <v>31.26</v>
          </cell>
          <cell r="F10747" t="str">
            <v>22.030.0085-A</v>
          </cell>
          <cell r="G10747" t="str">
            <v>RETUTORAMENTO DE ESPECIES VEGETAIS DE QUALQUER NATUREZA</v>
          </cell>
          <cell r="H10747" t="str">
            <v>UN</v>
          </cell>
          <cell r="I10747">
            <v>27.09</v>
          </cell>
        </row>
        <row r="10748">
          <cell r="A10748" t="str">
            <v>22.030.0090-0</v>
          </cell>
          <cell r="B10748"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10748" t="str">
            <v>UN</v>
          </cell>
          <cell r="D10748">
            <v>207.6</v>
          </cell>
          <cell r="F10748" t="str">
            <v>22.030.0090-A</v>
          </cell>
          <cell r="G10748"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H10748" t="str">
            <v>UN</v>
          </cell>
          <cell r="I10748">
            <v>207.6</v>
          </cell>
        </row>
        <row r="10749">
          <cell r="A10749" t="str">
            <v>22.030.0095-0</v>
          </cell>
          <cell r="B107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10749" t="str">
            <v>UN</v>
          </cell>
          <cell r="D10749">
            <v>164.66</v>
          </cell>
          <cell r="F10749" t="str">
            <v>22.030.0095-A</v>
          </cell>
          <cell r="G1074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H10749" t="str">
            <v>UN</v>
          </cell>
          <cell r="I10749">
            <v>164.66</v>
          </cell>
        </row>
        <row r="10750">
          <cell r="A10750" t="str">
            <v>22.030.0100-0</v>
          </cell>
          <cell r="B107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10750" t="str">
            <v>UN</v>
          </cell>
          <cell r="D10750">
            <v>1785.34</v>
          </cell>
          <cell r="F10750" t="str">
            <v>22.030.0100-A</v>
          </cell>
          <cell r="G1075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H10750" t="str">
            <v>UN</v>
          </cell>
          <cell r="I10750">
            <v>1654.6</v>
          </cell>
        </row>
        <row r="10751">
          <cell r="A10751" t="str">
            <v>22.030.0105-0</v>
          </cell>
          <cell r="B10751" t="str">
            <v>TRATAMENTO FITOSSANITARIO PARA O COMBATE A SECA DE ARVORES,COMPREENDENDO:APLICACAO DE FUNGICIDA E REPELENTE E INCORPORACAO DE MATERIAIS PARA ENRIQUECIMENTO DO SOLO,EXCLUSIVE MAO-DE-OBRA</v>
          </cell>
          <cell r="C10751" t="str">
            <v>UN</v>
          </cell>
          <cell r="D10751">
            <v>80.239999999999995</v>
          </cell>
          <cell r="F10751" t="str">
            <v>22.030.0105-A</v>
          </cell>
          <cell r="G10751" t="str">
            <v>TRATAMENTO FITOSSANITARIO PARA O COMBATE A SECA DE ARVORES,COMPREENDENDO:APLICACAO DE FUNGICIDA E REPELENTE E INCORPORACAO DE MATERIAIS PARA ENRIQUECIMENTO DO SOLO,EXCLUSIVE MAO-DE-OBRA</v>
          </cell>
          <cell r="H10751" t="str">
            <v>UN</v>
          </cell>
          <cell r="I10751">
            <v>80.239999999999995</v>
          </cell>
        </row>
        <row r="10752">
          <cell r="A10752" t="str">
            <v>22.040.0005-0</v>
          </cell>
          <cell r="B10752" t="str">
            <v>ABATE DE ARVORES COM MACHADO.CUSTO VALIDO PARA CADA 100 UNIDADES</v>
          </cell>
          <cell r="C10752" t="str">
            <v>UN</v>
          </cell>
          <cell r="D10752">
            <v>100.33</v>
          </cell>
          <cell r="F10752" t="str">
            <v>22.040.0005-A</v>
          </cell>
          <cell r="G10752" t="str">
            <v>ABATE DE ARVORES COM MACHADO.CUSTO VALIDO PARA CADA 100 UNIDADES</v>
          </cell>
          <cell r="H10752" t="str">
            <v>UN</v>
          </cell>
          <cell r="I10752">
            <v>86.94</v>
          </cell>
        </row>
        <row r="10753">
          <cell r="A10753" t="str">
            <v>22.040.0010-0</v>
          </cell>
          <cell r="B10753" t="str">
            <v>DESGALHAMENTO COM MACHADO.CUSTO VALIDO PARA CADA 100 UNIDADES</v>
          </cell>
          <cell r="C10753" t="str">
            <v>UN</v>
          </cell>
          <cell r="D10753">
            <v>100.33</v>
          </cell>
          <cell r="F10753" t="str">
            <v>22.040.0010-A</v>
          </cell>
          <cell r="G10753" t="str">
            <v>DESGALHAMENTO COM MACHADO.CUSTO VALIDO PARA CADA 100 UNIDADES</v>
          </cell>
          <cell r="H10753" t="str">
            <v>UN</v>
          </cell>
          <cell r="I10753">
            <v>86.94</v>
          </cell>
        </row>
        <row r="10754">
          <cell r="A10754" t="str">
            <v>22.040.0015-0</v>
          </cell>
          <cell r="B10754" t="str">
            <v>TORAGEM COM MACHADO (TORETE DE 1,20M).CUSTO VALIDO PARA CADA100 UNIDADES</v>
          </cell>
          <cell r="C10754" t="str">
            <v>UN</v>
          </cell>
          <cell r="D10754">
            <v>44.78</v>
          </cell>
          <cell r="F10754" t="str">
            <v>22.040.0015-A</v>
          </cell>
          <cell r="G10754" t="str">
            <v>TORAGEM COM MACHADO (TORETE DE 1,20M).CUSTO VALIDO PARA CADA100 UNIDADES</v>
          </cell>
          <cell r="H10754" t="str">
            <v>UN</v>
          </cell>
          <cell r="I10754">
            <v>38.81</v>
          </cell>
        </row>
        <row r="10755">
          <cell r="A10755" t="str">
            <v>22.040.0020-0</v>
          </cell>
          <cell r="B10755" t="str">
            <v>ABATER,DESGALHAR E TORAR COM MACHADO,SEM EMPILHAR</v>
          </cell>
          <cell r="C10755" t="str">
            <v>ST</v>
          </cell>
          <cell r="D10755">
            <v>25.08</v>
          </cell>
          <cell r="F10755" t="str">
            <v>22.040.0020-A</v>
          </cell>
          <cell r="G10755" t="str">
            <v>ABATER,DESGALHAR E TORAR COM MACHADO,SEM EMPILHAR</v>
          </cell>
          <cell r="H10755" t="str">
            <v>ST</v>
          </cell>
          <cell r="I10755">
            <v>21.73</v>
          </cell>
        </row>
        <row r="10756">
          <cell r="A10756" t="str">
            <v>22.040.0025-0</v>
          </cell>
          <cell r="B10756" t="str">
            <v>ABATER,DESGALHAR E TORAR COM MACHADO,COM EMPILHAMENTO MANUAL</v>
          </cell>
          <cell r="C10756" t="str">
            <v>ST</v>
          </cell>
          <cell r="D10756">
            <v>31.35</v>
          </cell>
          <cell r="F10756" t="str">
            <v>22.040.0025-A</v>
          </cell>
          <cell r="G10756" t="str">
            <v>ABATER,DESGALHAR E TORAR COM MACHADO,COM EMPILHAMENTO MANUAL</v>
          </cell>
          <cell r="H10756" t="str">
            <v>ST</v>
          </cell>
          <cell r="I10756">
            <v>27.17</v>
          </cell>
        </row>
        <row r="10757">
          <cell r="A10757" t="str">
            <v>22.040.0030-0</v>
          </cell>
          <cell r="B10757" t="str">
            <v>ABATER,DESGALHAR E DESTOPAR COM MACHADO.CUSTO VALIDO PARA CADA 100 UNIDADES</v>
          </cell>
          <cell r="C10757" t="str">
            <v>UN</v>
          </cell>
          <cell r="D10757">
            <v>156.76</v>
          </cell>
          <cell r="F10757" t="str">
            <v>22.040.0030-A</v>
          </cell>
          <cell r="G10757" t="str">
            <v>ABATER,DESGALHAR E DESTOPAR COM MACHADO.CUSTO VALIDO PARA CADA 100 UNIDADES</v>
          </cell>
          <cell r="H10757" t="str">
            <v>UN</v>
          </cell>
          <cell r="I10757">
            <v>135.85</v>
          </cell>
        </row>
        <row r="10758">
          <cell r="A10758" t="str">
            <v>22.040.0035-0</v>
          </cell>
          <cell r="B10758" t="str">
            <v>DESCASCAMENTO MANUAL COM FACAO</v>
          </cell>
          <cell r="C10758" t="str">
            <v>ST</v>
          </cell>
          <cell r="D10758">
            <v>35.83</v>
          </cell>
          <cell r="F10758" t="str">
            <v>22.040.0035-A</v>
          </cell>
          <cell r="G10758" t="str">
            <v>DESCASCAMENTO MANUAL COM FACAO</v>
          </cell>
          <cell r="H10758" t="str">
            <v>ST</v>
          </cell>
          <cell r="I10758">
            <v>31.05</v>
          </cell>
        </row>
        <row r="10759">
          <cell r="A10759" t="str">
            <v>22.040.0040-0</v>
          </cell>
          <cell r="B10759" t="str">
            <v>EXTRACAO DE MADEIRA COM ARGOLAO (1 PESSOA),DISTANCIA DE 150,00M</v>
          </cell>
          <cell r="C10759" t="str">
            <v>ST</v>
          </cell>
          <cell r="D10759">
            <v>25.08</v>
          </cell>
          <cell r="F10759" t="str">
            <v>22.040.0040-A</v>
          </cell>
          <cell r="G10759" t="str">
            <v>EXTRACAO DE MADEIRA COM ARGOLAO (1 PESSOA),DISTANCIA DE 150,00M</v>
          </cell>
          <cell r="H10759" t="str">
            <v>ST</v>
          </cell>
          <cell r="I10759">
            <v>21.73</v>
          </cell>
        </row>
        <row r="10760">
          <cell r="A10760" t="str">
            <v>22.040.0045-0</v>
          </cell>
          <cell r="B10760" t="str">
            <v>EXTRACAO DE MADEIRA POR TRANSPORTE PRIMARIO MANUAL (TORETEDE 1,20M),DISTANCIA DE 100,00M</v>
          </cell>
          <cell r="C10760" t="str">
            <v>ST</v>
          </cell>
          <cell r="D10760">
            <v>41.8</v>
          </cell>
          <cell r="F10760" t="str">
            <v>22.040.0045-A</v>
          </cell>
          <cell r="G10760" t="str">
            <v>EXTRACAO DE MADEIRA POR TRANSPORTE PRIMARIO MANUAL (TORETEDE 1,20M),DISTANCIA DE 100,00M</v>
          </cell>
          <cell r="H10760" t="str">
            <v>ST</v>
          </cell>
          <cell r="I10760">
            <v>36.22</v>
          </cell>
        </row>
        <row r="10761">
          <cell r="A10761" t="str">
            <v>22.040.0050-0</v>
          </cell>
          <cell r="B10761" t="str">
            <v>ARRASTE MANUAL DE VAROES,DISTANCIA DE 100,00M</v>
          </cell>
          <cell r="C10761" t="str">
            <v>UN</v>
          </cell>
          <cell r="D10761">
            <v>5.01</v>
          </cell>
          <cell r="F10761" t="str">
            <v>22.040.0050-A</v>
          </cell>
          <cell r="G10761" t="str">
            <v>ARRASTE MANUAL DE VAROES,DISTANCIA DE 100,00M</v>
          </cell>
          <cell r="H10761" t="str">
            <v>UN</v>
          </cell>
          <cell r="I10761">
            <v>4.34</v>
          </cell>
        </row>
        <row r="10762">
          <cell r="A10762" t="str">
            <v>22.040.0055-0</v>
          </cell>
          <cell r="B10762" t="str">
            <v>EMPILHAMENTO MANUAL DE TORETES</v>
          </cell>
          <cell r="C10762" t="str">
            <v>ST</v>
          </cell>
          <cell r="D10762">
            <v>2.78</v>
          </cell>
          <cell r="F10762" t="str">
            <v>22.040.0055-A</v>
          </cell>
          <cell r="G10762" t="str">
            <v>EMPILHAMENTO MANUAL DE TORETES</v>
          </cell>
          <cell r="H10762" t="str">
            <v>ST</v>
          </cell>
          <cell r="I10762">
            <v>2.41</v>
          </cell>
        </row>
        <row r="10763">
          <cell r="A10763" t="str">
            <v>22.050.0005-0</v>
          </cell>
          <cell r="B10763" t="str">
            <v>ABATE DE ARVORES COM MOTOSSERRA.CUSTO VALIDO PARA CADA 100 UNIDADES</v>
          </cell>
          <cell r="C10763" t="str">
            <v>UN</v>
          </cell>
          <cell r="D10763">
            <v>66.180000000000007</v>
          </cell>
          <cell r="F10763" t="str">
            <v>22.050.0005-A</v>
          </cell>
          <cell r="G10763" t="str">
            <v>ABATE DE ARVORES COM MOTOSSERRA.CUSTO VALIDO PARA CADA 100 UNIDADES</v>
          </cell>
          <cell r="H10763" t="str">
            <v>UN</v>
          </cell>
          <cell r="I10763">
            <v>59.49</v>
          </cell>
        </row>
        <row r="10764">
          <cell r="A10764" t="str">
            <v>22.050.0010-0</v>
          </cell>
          <cell r="B10764" t="str">
            <v>DESGALHAMENTO COM MOTOSSERRA.CUSTO VALIDO PARA CADA 100 UNIDADES</v>
          </cell>
          <cell r="C10764" t="str">
            <v>UN</v>
          </cell>
          <cell r="D10764">
            <v>110.28</v>
          </cell>
          <cell r="F10764" t="str">
            <v>22.050.0010-A</v>
          </cell>
          <cell r="G10764" t="str">
            <v>DESGALHAMENTO COM MOTOSSERRA.CUSTO VALIDO PARA CADA 100 UNIDADES</v>
          </cell>
          <cell r="H10764" t="str">
            <v>UN</v>
          </cell>
          <cell r="I10764">
            <v>99.13</v>
          </cell>
        </row>
        <row r="10765">
          <cell r="A10765" t="str">
            <v>22.050.0015-0</v>
          </cell>
          <cell r="B10765" t="str">
            <v>TORAGEM COM MOTOSSERRA (TORETE DE 1,20M).CUSTO VALIDO PARA CADA 100 UNIDADES</v>
          </cell>
          <cell r="C10765" t="str">
            <v>UN</v>
          </cell>
          <cell r="D10765">
            <v>28.53</v>
          </cell>
          <cell r="F10765" t="str">
            <v>22.050.0015-A</v>
          </cell>
          <cell r="G10765" t="str">
            <v>TORAGEM COM MOTOSSERRA (TORETE DE 1,20M).CUSTO VALIDO PARA CADA 100 UNIDADES</v>
          </cell>
          <cell r="H10765" t="str">
            <v>UN</v>
          </cell>
          <cell r="I10765">
            <v>25.64</v>
          </cell>
        </row>
        <row r="10766">
          <cell r="A10766" t="str">
            <v>22.050.0020-0</v>
          </cell>
          <cell r="B10766" t="str">
            <v>ABATER COM MOTOSSERRA,DESGALHAR COM MACHADO E TORAR COM MOTOSSERRA,SEM EMPILHAR</v>
          </cell>
          <cell r="C10766" t="str">
            <v>ST</v>
          </cell>
          <cell r="D10766">
            <v>9.16</v>
          </cell>
          <cell r="F10766" t="str">
            <v>22.050.0020-A</v>
          </cell>
          <cell r="G10766" t="str">
            <v>ABATER COM MOTOSSERRA,DESGALHAR COM MACHADO E TORAR COM MOTOSSERRA,SEM EMPILHAR</v>
          </cell>
          <cell r="H10766" t="str">
            <v>ST</v>
          </cell>
          <cell r="I10766">
            <v>8.23</v>
          </cell>
        </row>
        <row r="10767">
          <cell r="A10767" t="str">
            <v>22.050.0025-0</v>
          </cell>
          <cell r="B10767" t="str">
            <v>ABATER COM MOTOSSERRA,DESGALHAR COM MACHADO E TORAR COM MOTOSSERRA,COM EMPILHAMENTO MANUAL</v>
          </cell>
          <cell r="C10767" t="str">
            <v>ST</v>
          </cell>
          <cell r="D10767">
            <v>11.01</v>
          </cell>
          <cell r="F10767" t="str">
            <v>22.050.0025-A</v>
          </cell>
          <cell r="G10767" t="str">
            <v>ABATER COM MOTOSSERRA,DESGALHAR COM MACHADO E TORAR COM MOTOSSERRA,COM EMPILHAMENTO MANUAL</v>
          </cell>
          <cell r="H10767" t="str">
            <v>ST</v>
          </cell>
          <cell r="I10767">
            <v>9.89</v>
          </cell>
        </row>
        <row r="10768">
          <cell r="A10768" t="str">
            <v>22.050.0030-0</v>
          </cell>
          <cell r="B10768" t="str">
            <v>ABATER,DESGALHAR E DESTOCAR COM MOTOSSERRA.CUSTO VALIDO PARACADA 100 UNIDADES</v>
          </cell>
          <cell r="C10768" t="str">
            <v>UN</v>
          </cell>
          <cell r="D10768">
            <v>137.84</v>
          </cell>
          <cell r="F10768" t="str">
            <v>22.050.0030-A</v>
          </cell>
          <cell r="G10768" t="str">
            <v>ABATER,DESGALHAR E DESTOCAR COM MOTOSSERRA.CUSTO VALIDO PARACADA 100 UNIDADES</v>
          </cell>
          <cell r="H10768" t="str">
            <v>UN</v>
          </cell>
          <cell r="I10768">
            <v>123.9</v>
          </cell>
        </row>
        <row r="10769">
          <cell r="A10769" t="str">
            <v>22.050.0035-0</v>
          </cell>
          <cell r="B10769" t="str">
            <v>TRANSPORTE PRIMARIO DE MADEIRA COM TRATOR DE PNEUS E GUINCHOCARREGADOR</v>
          </cell>
          <cell r="C10769" t="str">
            <v>ST</v>
          </cell>
          <cell r="D10769">
            <v>13.69</v>
          </cell>
          <cell r="F10769" t="str">
            <v>22.050.0035-A</v>
          </cell>
          <cell r="G10769" t="str">
            <v>TRANSPORTE PRIMARIO DE MADEIRA COM TRATOR DE PNEUS E GUINCHOCARREGADOR</v>
          </cell>
          <cell r="H10769" t="str">
            <v>ST</v>
          </cell>
          <cell r="I10769">
            <v>13.25</v>
          </cell>
        </row>
        <row r="10770">
          <cell r="A10770" t="str">
            <v>54.001.0007-1</v>
          </cell>
          <cell r="B10770" t="str">
            <v>TACO DE CANELA 2,5 X 10 X 10CM</v>
          </cell>
          <cell r="C10770" t="str">
            <v>UN</v>
          </cell>
          <cell r="D10770">
            <v>1.71</v>
          </cell>
          <cell r="F10770" t="str">
            <v>54.001.0007-B</v>
          </cell>
          <cell r="G10770" t="str">
            <v>TACO DE CANELA 2,5 X 10 X 10CM</v>
          </cell>
          <cell r="H10770" t="str">
            <v>UN</v>
          </cell>
          <cell r="I10770">
            <v>1.71</v>
          </cell>
        </row>
        <row r="10771">
          <cell r="A10771" t="str">
            <v>54.001.0010-1</v>
          </cell>
          <cell r="B10771" t="str">
            <v>ACO CA-50,DIAM. DE 5/8" A 1" (MEDIA)</v>
          </cell>
          <cell r="C10771" t="str">
            <v>KG</v>
          </cell>
          <cell r="D10771">
            <v>7</v>
          </cell>
          <cell r="F10771" t="str">
            <v>54.001.0010-B</v>
          </cell>
          <cell r="G10771" t="str">
            <v>ACO CA-50,DIAM. DE 5/8" A 1" (MEDIA)</v>
          </cell>
          <cell r="H10771" t="str">
            <v>KG</v>
          </cell>
          <cell r="I10771">
            <v>7</v>
          </cell>
        </row>
        <row r="10772">
          <cell r="A10772" t="str">
            <v>54.001.0011-1</v>
          </cell>
          <cell r="B10772" t="str">
            <v>ACO CA-50,DIAMETRO DE 32MM (1.1/4"),MEDIA</v>
          </cell>
          <cell r="C10772" t="str">
            <v>KG</v>
          </cell>
          <cell r="D10772">
            <v>7</v>
          </cell>
          <cell r="F10772" t="str">
            <v>54.001.0011-B</v>
          </cell>
          <cell r="G10772" t="str">
            <v>ACO CA-50,DIAMETRO DE 32MM (1.1/4"),MEDIA</v>
          </cell>
          <cell r="H10772" t="str">
            <v>KG</v>
          </cell>
          <cell r="I10772">
            <v>7</v>
          </cell>
        </row>
        <row r="10773">
          <cell r="A10773" t="str">
            <v>54.001.0013-1</v>
          </cell>
          <cell r="B10773" t="str">
            <v>ACO CA-50 B, DIAM. DE 1/4" E 1/2" (MEDIA)</v>
          </cell>
          <cell r="C10773" t="str">
            <v>KG</v>
          </cell>
          <cell r="D10773">
            <v>6.92</v>
          </cell>
          <cell r="F10773" t="str">
            <v>54.001.0013-B</v>
          </cell>
          <cell r="G10773" t="str">
            <v>ACO CA-50 B, DIAM. DE 1/4" E 1/2" (MEDIA)</v>
          </cell>
          <cell r="H10773" t="str">
            <v>KG</v>
          </cell>
          <cell r="I10773">
            <v>6.92</v>
          </cell>
        </row>
        <row r="10774">
          <cell r="A10774" t="str">
            <v>54.001.0069-1</v>
          </cell>
          <cell r="B10774" t="str">
            <v>PREPARO CHAPA ACO 16 P/PLACA SINALIZACAO VERTICAL,INCL.CORTETRATAMENTO DESENGORDURANTE E FORN.DA CHAPA.</v>
          </cell>
          <cell r="C10774" t="str">
            <v>M2</v>
          </cell>
          <cell r="D10774">
            <v>145.74</v>
          </cell>
          <cell r="F10774" t="str">
            <v>54.001.0069-B</v>
          </cell>
          <cell r="G10774" t="str">
            <v>PREPARO CHAPA ACO 16 P/PLACA SINALIZACAO VERTICAL,INCL.CORTETRATAMENTO DESENGORDURANTE E FORN.DA CHAPA.</v>
          </cell>
          <cell r="H10774" t="str">
            <v>M2</v>
          </cell>
          <cell r="I10774">
            <v>144.63</v>
          </cell>
        </row>
        <row r="10775">
          <cell r="A10775" t="str">
            <v>54.001.0070-1</v>
          </cell>
          <cell r="B10775" t="str">
            <v>PINTURA A PISTOLA S/PLACA ACO 16,C/PRIMER SINT.SURFACE SINT.ESMALTE SINT.C/TANTAS DEMAOS NECESSARIAS AO SEU BOM ACAB.</v>
          </cell>
          <cell r="C10775" t="str">
            <v>M2</v>
          </cell>
          <cell r="D10775">
            <v>22.72</v>
          </cell>
          <cell r="F10775" t="str">
            <v>54.001.0070-B</v>
          </cell>
          <cell r="G10775" t="str">
            <v>PINTURA A PISTOLA S/PLACA ACO 16,C/PRIMER SINT.SURFACE SINT.ESMALTE SINT.C/TANTAS DEMAOS NECESSARIAS AO SEU BOM ACAB.</v>
          </cell>
          <cell r="H10775" t="str">
            <v>M2</v>
          </cell>
          <cell r="I10775">
            <v>22.47</v>
          </cell>
        </row>
        <row r="10776">
          <cell r="A10776" t="str">
            <v>54.001.0071-1</v>
          </cell>
          <cell r="B10776" t="str">
            <v>REVESTIMENTO DE PLACAS DE ACO P/SINALIZACAO VERTICAL C/PELICULA REFLETIVA GRAU TECNICO E PELICULA P/LEGENDA.FORN.E COLOC</v>
          </cell>
          <cell r="C10776" t="str">
            <v>M2</v>
          </cell>
          <cell r="D10776">
            <v>292.64</v>
          </cell>
          <cell r="F10776" t="str">
            <v>54.001.0071-B</v>
          </cell>
          <cell r="G10776" t="str">
            <v>REVESTIMENTO DE PLACAS DE ACO P/SINALIZACAO VERTICAL C/PELICULA REFLETIVA GRAU TECNICO E PELICULA P/LEGENDA.FORN.E COLOC</v>
          </cell>
          <cell r="H10776" t="str">
            <v>M2</v>
          </cell>
          <cell r="I10776">
            <v>284.98</v>
          </cell>
        </row>
        <row r="10777">
          <cell r="A10777" t="str">
            <v>54.001.0073-1</v>
          </cell>
          <cell r="B10777" t="str">
            <v>MONTAGEM PLACA ACO P/SINALIZACAO VERTICAL POSTE CONCR.ARMADOINCL.FIX.CASTANHAS DUPLAS,FITA ARQUIAR/PARAFUSOS.FORN.E COLOC.</v>
          </cell>
          <cell r="C10777" t="str">
            <v>M2</v>
          </cell>
          <cell r="D10777">
            <v>28.34</v>
          </cell>
          <cell r="F10777" t="str">
            <v>54.001.0073-B</v>
          </cell>
          <cell r="G10777" t="str">
            <v>MONTAGEM PLACA ACO P/SINALIZACAO VERTICAL POSTE CONCR.ARMADOINCL.FIX.CASTANHAS DUPLAS,FITA ARQUIAR/PARAFUSOS.FORN.E COLOC.</v>
          </cell>
          <cell r="H10777" t="str">
            <v>M2</v>
          </cell>
          <cell r="I10777">
            <v>27.66</v>
          </cell>
        </row>
        <row r="10778">
          <cell r="A10778" t="str">
            <v>54.001.0074-1</v>
          </cell>
          <cell r="B10778" t="str">
            <v>PECA DE MACARAMDUBA DE 3"X3" PARA FIX.DAS PLACAS DE SINALIZACAO VERTICAL (1 OU 2 POSTES DE MADEIRA)</v>
          </cell>
          <cell r="C10778" t="str">
            <v>M2</v>
          </cell>
          <cell r="D10778">
            <v>108.88</v>
          </cell>
          <cell r="F10778" t="str">
            <v>54.001.0074-B</v>
          </cell>
          <cell r="G10778" t="str">
            <v>PECA DE MACARAMDUBA DE 3"X3" PARA FIX.DAS PLACAS DE SINALIZACAO VERTICAL (1 OU 2 POSTES DE MADEIRA)</v>
          </cell>
          <cell r="H10778" t="str">
            <v>M2</v>
          </cell>
          <cell r="I10778">
            <v>108.59</v>
          </cell>
        </row>
        <row r="10779">
          <cell r="A10779" t="str">
            <v>54.001.0077-1</v>
          </cell>
          <cell r="B10779" t="str">
            <v>FIXACAO DE PLACAS DE SINALIZACAO DE RODOVIAS C/PARAFUSO 5/16"X4",FIXADA EM 1 OU 2 POSTES,INCL.PINT.FORN.E COLOC.</v>
          </cell>
          <cell r="C10779" t="str">
            <v>M2</v>
          </cell>
          <cell r="D10779">
            <v>51.88</v>
          </cell>
          <cell r="F10779" t="str">
            <v>54.001.0077-B</v>
          </cell>
          <cell r="G10779" t="str">
            <v>FIXACAO DE PLACAS DE SINALIZACAO DE RODOVIAS C/PARAFUSO 5/16"X4",FIXADA EM 1 OU 2 POSTES,INCL.PINT.FORN.E COLOC.</v>
          </cell>
          <cell r="H10779" t="str">
            <v>M2</v>
          </cell>
          <cell r="I10779">
            <v>49.5</v>
          </cell>
        </row>
        <row r="10780">
          <cell r="A10780" t="str">
            <v>54.001.0081-1</v>
          </cell>
          <cell r="B10780" t="str">
            <v>REVESTIMENTOS PLACAS ACO P/SINALIZ.VERT.C/PELICULA REFL.GRAUTECNICO,GRAU ALTA INTENSIDADE/PELICULA P/LEGENDA.FORN.E APLIC.</v>
          </cell>
          <cell r="C10780" t="str">
            <v>M2</v>
          </cell>
          <cell r="D10780">
            <v>326.12</v>
          </cell>
          <cell r="F10780" t="str">
            <v>54.001.0081-B</v>
          </cell>
          <cell r="G10780" t="str">
            <v>REVESTIMENTOS PLACAS ACO P/SINALIZ.VERT.C/PELICULA REFL.GRAUTECNICO,GRAU ALTA INTENSIDADE/PELICULA P/LEGENDA.FORN.E APLIC.</v>
          </cell>
          <cell r="H10780" t="str">
            <v>M2</v>
          </cell>
          <cell r="I10780">
            <v>318.45</v>
          </cell>
        </row>
        <row r="10781">
          <cell r="A10781" t="str">
            <v>54.001.0082-1</v>
          </cell>
          <cell r="B10781" t="str">
            <v>REVESTIMENTOS PLACAS ACO P/SINALIZACAO VERT.C/PELICULA REFL.GRAU TECNICO,GRAU DIAMANTE/PELICULA P/LEGENDA.FORN.E APLIC.</v>
          </cell>
          <cell r="C10781" t="str">
            <v>M2</v>
          </cell>
          <cell r="D10781">
            <v>334.21</v>
          </cell>
          <cell r="F10781" t="str">
            <v>54.001.0082-B</v>
          </cell>
          <cell r="G10781" t="str">
            <v>REVESTIMENTOS PLACAS ACO P/SINALIZACAO VERT.C/PELICULA REFL.GRAU TECNICO,GRAU DIAMANTE/PELICULA P/LEGENDA.FORN.E APLIC.</v>
          </cell>
          <cell r="H10781" t="str">
            <v>M2</v>
          </cell>
          <cell r="I10781">
            <v>326.54000000000002</v>
          </cell>
        </row>
        <row r="10782">
          <cell r="A10782" t="str">
            <v>54.001.0100-1</v>
          </cell>
          <cell r="B10782" t="str">
            <v>FORMA DE MAD. P/MOLDAGEM</v>
          </cell>
          <cell r="C10782" t="str">
            <v>M2</v>
          </cell>
          <cell r="D10782">
            <v>117.2</v>
          </cell>
          <cell r="F10782" t="str">
            <v>54.001.0100-B</v>
          </cell>
          <cell r="G10782" t="str">
            <v>FORMA DE MAD. P/MOLDAGEM</v>
          </cell>
          <cell r="H10782" t="str">
            <v>M2</v>
          </cell>
          <cell r="I10782">
            <v>108.21</v>
          </cell>
        </row>
        <row r="10783">
          <cell r="A10783" t="str">
            <v>54.001.0104-1</v>
          </cell>
          <cell r="B10783" t="str">
            <v>VAC-ALL ASPIRADORA MEC.ARMAZENAGEM 8,6M3.</v>
          </cell>
          <cell r="C10783" t="str">
            <v>UN</v>
          </cell>
          <cell r="D10783">
            <v>1283420.8</v>
          </cell>
          <cell r="F10783" t="str">
            <v>54.001.0104-B</v>
          </cell>
          <cell r="G10783" t="str">
            <v>VAC-ALL ASPIRADORA MEC.ARMAZENAGEM 8,6M3.</v>
          </cell>
          <cell r="H10783" t="str">
            <v>UN</v>
          </cell>
          <cell r="I10783">
            <v>1283420.8</v>
          </cell>
        </row>
        <row r="10784">
          <cell r="A10784" t="str">
            <v>54.001.0117-1</v>
          </cell>
          <cell r="B10784" t="str">
            <v>WAGON DRILL.</v>
          </cell>
          <cell r="C10784" t="str">
            <v>UN</v>
          </cell>
          <cell r="D10784">
            <v>42243</v>
          </cell>
          <cell r="F10784" t="str">
            <v>54.001.0117-B</v>
          </cell>
          <cell r="G10784" t="str">
            <v>WAGON DRILL.</v>
          </cell>
          <cell r="H10784" t="str">
            <v>UN</v>
          </cell>
          <cell r="I10784">
            <v>42243</v>
          </cell>
        </row>
        <row r="10785">
          <cell r="A10785" t="str">
            <v>54.001.0126-1</v>
          </cell>
          <cell r="B10785" t="str">
            <v>USINA DE SOLOS CAPACIDADE 540T/H,MOTOR 100CV.</v>
          </cell>
          <cell r="C10785" t="str">
            <v>UN</v>
          </cell>
          <cell r="D10785">
            <v>1137644.6000000001</v>
          </cell>
          <cell r="F10785" t="str">
            <v>54.001.0126-B</v>
          </cell>
          <cell r="G10785" t="str">
            <v>USINA DE SOLOS CAPACIDADE 540T/H,MOTOR 100CV.</v>
          </cell>
          <cell r="H10785" t="str">
            <v>UN</v>
          </cell>
          <cell r="I10785">
            <v>1137644.6000000001</v>
          </cell>
        </row>
        <row r="10786">
          <cell r="A10786" t="str">
            <v>54.001.0127-1</v>
          </cell>
          <cell r="B10786" t="str">
            <v>ESCAVADEIRA DE ESTEIRA CLAM-SHELL,0,38M3.</v>
          </cell>
          <cell r="C10786" t="str">
            <v>UN</v>
          </cell>
          <cell r="D10786">
            <v>979146.07</v>
          </cell>
          <cell r="F10786" t="str">
            <v>54.001.0127-B</v>
          </cell>
          <cell r="G10786" t="str">
            <v>ESCAVADEIRA DE ESTEIRA CLAM-SHELL,0,38M3.</v>
          </cell>
          <cell r="H10786" t="str">
            <v>UN</v>
          </cell>
          <cell r="I10786">
            <v>979146.07</v>
          </cell>
        </row>
        <row r="10787">
          <cell r="A10787" t="str">
            <v>54.001.0128-1</v>
          </cell>
          <cell r="B10787" t="str">
            <v>ESCAVADEIRA DE ESTEIRA CLAM-SHELL, 0,57M3.</v>
          </cell>
          <cell r="C10787" t="str">
            <v>UN</v>
          </cell>
          <cell r="D10787">
            <v>979146.07</v>
          </cell>
          <cell r="F10787" t="str">
            <v>54.001.0128-B</v>
          </cell>
          <cell r="G10787" t="str">
            <v>ESCAVADEIRA DE ESTEIRA CLAM-SHELL, 0,57M3.</v>
          </cell>
          <cell r="H10787" t="str">
            <v>UN</v>
          </cell>
          <cell r="I10787">
            <v>979146.07</v>
          </cell>
        </row>
        <row r="10788">
          <cell r="A10788" t="str">
            <v>54.001.0129-1</v>
          </cell>
          <cell r="B10788" t="str">
            <v>ESCAVADEIRA DE ESTEIRA DRAGLINE, 0,76M3.</v>
          </cell>
          <cell r="C10788" t="str">
            <v>UN</v>
          </cell>
          <cell r="D10788">
            <v>1240251.1599999999</v>
          </cell>
          <cell r="F10788" t="str">
            <v>54.001.0129-B</v>
          </cell>
          <cell r="G10788" t="str">
            <v>ESCAVADEIRA DE ESTEIRA DRAGLINE, 0,76M3.</v>
          </cell>
          <cell r="H10788" t="str">
            <v>UN</v>
          </cell>
          <cell r="I10788">
            <v>1240251.1599999999</v>
          </cell>
        </row>
        <row r="10789">
          <cell r="A10789" t="str">
            <v>54.001.0132-1</v>
          </cell>
          <cell r="B10789" t="str">
            <v>ARRUELA BORR.P/FLANGE 350MM.</v>
          </cell>
          <cell r="C10789" t="str">
            <v>UN</v>
          </cell>
          <cell r="D10789">
            <v>56.12</v>
          </cell>
          <cell r="F10789" t="str">
            <v>54.001.0132-B</v>
          </cell>
          <cell r="G10789" t="str">
            <v>ARRUELA BORR.P/FLANGE 350MM.</v>
          </cell>
          <cell r="H10789" t="str">
            <v>UN</v>
          </cell>
          <cell r="I10789">
            <v>56.12</v>
          </cell>
        </row>
        <row r="10790">
          <cell r="A10790" t="str">
            <v>54.001.0133-1</v>
          </cell>
          <cell r="B10790" t="str">
            <v>ARRUELA BORR.P/FLANGE 400MM.</v>
          </cell>
          <cell r="C10790" t="str">
            <v>UN</v>
          </cell>
          <cell r="D10790">
            <v>61.65</v>
          </cell>
          <cell r="F10790" t="str">
            <v>54.001.0133-B</v>
          </cell>
          <cell r="G10790" t="str">
            <v>ARRUELA BORR.P/FLANGE 400MM.</v>
          </cell>
          <cell r="H10790" t="str">
            <v>UN</v>
          </cell>
          <cell r="I10790">
            <v>61.65</v>
          </cell>
        </row>
        <row r="10791">
          <cell r="A10791" t="str">
            <v>54.001.0134-1</v>
          </cell>
          <cell r="B10791" t="str">
            <v>ARRUELA BORR.P/FLANGE 500MM.</v>
          </cell>
          <cell r="C10791" t="str">
            <v>UN</v>
          </cell>
          <cell r="D10791">
            <v>64.260000000000005</v>
          </cell>
          <cell r="F10791" t="str">
            <v>54.001.0134-B</v>
          </cell>
          <cell r="G10791" t="str">
            <v>ARRUELA BORR.P/FLANGE 500MM.</v>
          </cell>
          <cell r="H10791" t="str">
            <v>UN</v>
          </cell>
          <cell r="I10791">
            <v>64.260000000000005</v>
          </cell>
        </row>
        <row r="10792">
          <cell r="A10792" t="str">
            <v>54.001.0135-1</v>
          </cell>
          <cell r="B10792" t="str">
            <v>ARRUELA BORR.P/FLANGE 600MM.</v>
          </cell>
          <cell r="C10792" t="str">
            <v>UN</v>
          </cell>
          <cell r="D10792">
            <v>73.67</v>
          </cell>
          <cell r="F10792" t="str">
            <v>54.001.0135-B</v>
          </cell>
          <cell r="G10792" t="str">
            <v>ARRUELA BORR.P/FLANGE 600MM.</v>
          </cell>
          <cell r="H10792" t="str">
            <v>UN</v>
          </cell>
          <cell r="I10792">
            <v>73.67</v>
          </cell>
        </row>
        <row r="10793">
          <cell r="A10793" t="str">
            <v>54.001.0136-1</v>
          </cell>
          <cell r="B10793" t="str">
            <v>ARRUELA BORR.P/FLANGE 700MM.</v>
          </cell>
          <cell r="C10793" t="str">
            <v>UN</v>
          </cell>
          <cell r="D10793">
            <v>75.19</v>
          </cell>
          <cell r="F10793" t="str">
            <v>54.001.0136-B</v>
          </cell>
          <cell r="G10793" t="str">
            <v>ARRUELA BORR.P/FLANGE 700MM.</v>
          </cell>
          <cell r="H10793" t="str">
            <v>UN</v>
          </cell>
          <cell r="I10793">
            <v>75.19</v>
          </cell>
        </row>
        <row r="10794">
          <cell r="A10794" t="str">
            <v>54.001.0137-1</v>
          </cell>
          <cell r="B10794" t="str">
            <v>ARRUELA BORR.P/FLANGE 800MM.</v>
          </cell>
          <cell r="C10794" t="str">
            <v>UN</v>
          </cell>
          <cell r="D10794">
            <v>90.42</v>
          </cell>
          <cell r="F10794" t="str">
            <v>54.001.0137-B</v>
          </cell>
          <cell r="G10794" t="str">
            <v>ARRUELA BORR.P/FLANGE 800MM.</v>
          </cell>
          <cell r="H10794" t="str">
            <v>UN</v>
          </cell>
          <cell r="I10794">
            <v>90.42</v>
          </cell>
        </row>
        <row r="10795">
          <cell r="A10795" t="str">
            <v>54.001.0138-1</v>
          </cell>
          <cell r="B10795" t="str">
            <v>ARRUELA BORR.P/FLANGE 900MM.</v>
          </cell>
          <cell r="C10795" t="str">
            <v>UN</v>
          </cell>
          <cell r="D10795">
            <v>98.51</v>
          </cell>
          <cell r="F10795" t="str">
            <v>54.001.0138-B</v>
          </cell>
          <cell r="G10795" t="str">
            <v>ARRUELA BORR.P/FLANGE 900MM.</v>
          </cell>
          <cell r="H10795" t="str">
            <v>UN</v>
          </cell>
          <cell r="I10795">
            <v>98.51</v>
          </cell>
        </row>
        <row r="10796">
          <cell r="A10796" t="str">
            <v>54.001.0139-1</v>
          </cell>
          <cell r="B10796" t="str">
            <v>ARRUELA BORR.P/FLANGE 1000MM.</v>
          </cell>
          <cell r="C10796" t="str">
            <v>UN</v>
          </cell>
          <cell r="D10796">
            <v>116.12</v>
          </cell>
          <cell r="F10796" t="str">
            <v>54.001.0139-B</v>
          </cell>
          <cell r="G10796" t="str">
            <v>ARRUELA BORR.P/FLANGE 1000MM.</v>
          </cell>
          <cell r="H10796" t="str">
            <v>UN</v>
          </cell>
          <cell r="I10796">
            <v>116.12</v>
          </cell>
        </row>
        <row r="10797">
          <cell r="A10797" t="str">
            <v>54.001.0140-1</v>
          </cell>
          <cell r="B10797" t="str">
            <v>ARRUELA BORR.P/FLANGE 1200MM.</v>
          </cell>
          <cell r="C10797" t="str">
            <v>UN</v>
          </cell>
          <cell r="D10797">
            <v>128.97</v>
          </cell>
          <cell r="F10797" t="str">
            <v>54.001.0140-B</v>
          </cell>
          <cell r="G10797" t="str">
            <v>ARRUELA BORR.P/FLANGE 1200MM.</v>
          </cell>
          <cell r="H10797" t="str">
            <v>UN</v>
          </cell>
          <cell r="I10797">
            <v>128.97</v>
          </cell>
        </row>
        <row r="10798">
          <cell r="A10798" t="str">
            <v>54.001.0141-1</v>
          </cell>
          <cell r="B10798" t="str">
            <v>PARAFUSO P/FLANGE 24X100MM.</v>
          </cell>
          <cell r="C10798" t="str">
            <v>UN</v>
          </cell>
          <cell r="D10798">
            <v>15.89</v>
          </cell>
          <cell r="F10798" t="str">
            <v>54.001.0141-B</v>
          </cell>
          <cell r="G10798" t="str">
            <v>PARAFUSO P/FLANGE 24X100MM.</v>
          </cell>
          <cell r="H10798" t="str">
            <v>UN</v>
          </cell>
          <cell r="I10798">
            <v>15.89</v>
          </cell>
        </row>
        <row r="10799">
          <cell r="A10799" t="str">
            <v>54.001.0142-1</v>
          </cell>
          <cell r="B10799" t="str">
            <v>PARAFUSO P/FLANGE 27X120MM.</v>
          </cell>
          <cell r="C10799" t="str">
            <v>UN</v>
          </cell>
          <cell r="D10799">
            <v>21.58</v>
          </cell>
          <cell r="F10799" t="str">
            <v>54.001.0142-B</v>
          </cell>
          <cell r="G10799" t="str">
            <v>PARAFUSO P/FLANGE 27X120MM.</v>
          </cell>
          <cell r="H10799" t="str">
            <v>UN</v>
          </cell>
          <cell r="I10799">
            <v>21.58</v>
          </cell>
        </row>
        <row r="10800">
          <cell r="A10800" t="str">
            <v>54.001.0143-1</v>
          </cell>
          <cell r="B10800" t="str">
            <v>PARAFUSO P/FLANGE 30X130MM.</v>
          </cell>
          <cell r="C10800" t="str">
            <v>UN</v>
          </cell>
          <cell r="D10800">
            <v>48.86</v>
          </cell>
          <cell r="F10800" t="str">
            <v>54.001.0143-B</v>
          </cell>
          <cell r="G10800" t="str">
            <v>PARAFUSO P/FLANGE 30X130MM.</v>
          </cell>
          <cell r="H10800" t="str">
            <v>UN</v>
          </cell>
          <cell r="I10800">
            <v>48.86</v>
          </cell>
        </row>
        <row r="10801">
          <cell r="A10801" t="str">
            <v>54.001.0144-1</v>
          </cell>
          <cell r="B10801" t="str">
            <v>PARAFUSO P/FLANGE 33X130MM.</v>
          </cell>
          <cell r="C10801" t="str">
            <v>UN</v>
          </cell>
          <cell r="D10801">
            <v>56.94</v>
          </cell>
          <cell r="F10801" t="str">
            <v>54.001.0144-B</v>
          </cell>
          <cell r="G10801" t="str">
            <v>PARAFUSO P/FLANGE 33X130MM.</v>
          </cell>
          <cell r="H10801" t="str">
            <v>UN</v>
          </cell>
          <cell r="I10801">
            <v>56.94</v>
          </cell>
        </row>
        <row r="10802">
          <cell r="A10802" t="str">
            <v>54.001.0145-1</v>
          </cell>
          <cell r="B10802" t="str">
            <v>PARAFUSO P/FLANGE 36X140MM.</v>
          </cell>
          <cell r="C10802" t="str">
            <v>UN</v>
          </cell>
          <cell r="D10802">
            <v>73.099999999999994</v>
          </cell>
          <cell r="F10802" t="str">
            <v>54.001.0145-B</v>
          </cell>
          <cell r="G10802" t="str">
            <v>PARAFUSO P/FLANGE 36X140MM.</v>
          </cell>
          <cell r="H10802" t="str">
            <v>UN</v>
          </cell>
          <cell r="I10802">
            <v>73.099999999999994</v>
          </cell>
        </row>
        <row r="10803">
          <cell r="A10803" t="str">
            <v>54.001.0146-1</v>
          </cell>
          <cell r="B10803" t="str">
            <v>PARAFUSO P/FLANGE 39X150MM.</v>
          </cell>
          <cell r="C10803" t="str">
            <v>UN</v>
          </cell>
          <cell r="D10803">
            <v>89.25</v>
          </cell>
          <cell r="F10803" t="str">
            <v>54.001.0146-B</v>
          </cell>
          <cell r="G10803" t="str">
            <v>PARAFUSO P/FLANGE 39X150MM.</v>
          </cell>
          <cell r="H10803" t="str">
            <v>UN</v>
          </cell>
          <cell r="I10803">
            <v>89.25</v>
          </cell>
        </row>
        <row r="10804">
          <cell r="A10804" t="str">
            <v>54.001.0147-1</v>
          </cell>
          <cell r="B10804" t="str">
            <v>PARAFUSO P/FLANGE 45X180MM.</v>
          </cell>
          <cell r="C10804" t="str">
            <v>UN</v>
          </cell>
          <cell r="D10804">
            <v>154.15</v>
          </cell>
          <cell r="F10804" t="str">
            <v>54.001.0147-B</v>
          </cell>
          <cell r="G10804" t="str">
            <v>PARAFUSO P/FLANGE 45X180MM.</v>
          </cell>
          <cell r="H10804" t="str">
            <v>UN</v>
          </cell>
          <cell r="I10804">
            <v>154.15</v>
          </cell>
        </row>
        <row r="10805">
          <cell r="A10805" t="str">
            <v>54.001.0150-1</v>
          </cell>
          <cell r="B10805" t="str">
            <v>ARRUELA BORRACHA PARA FLANGE 450MM</v>
          </cell>
          <cell r="C10805" t="str">
            <v>UN</v>
          </cell>
          <cell r="D10805">
            <v>62.93</v>
          </cell>
          <cell r="F10805" t="str">
            <v>54.001.0150-B</v>
          </cell>
          <cell r="G10805" t="str">
            <v>ARRUELA BORRACHA PARA FLANGE 450MM</v>
          </cell>
          <cell r="H10805" t="str">
            <v>UN</v>
          </cell>
          <cell r="I10805">
            <v>62.93</v>
          </cell>
        </row>
        <row r="10806">
          <cell r="A10806" t="str">
            <v>54.001.0151-1</v>
          </cell>
          <cell r="B10806" t="str">
            <v>ARRUELA DE BORRACHA PARA FLANGE 1400MM</v>
          </cell>
          <cell r="C10806" t="str">
            <v>UN</v>
          </cell>
          <cell r="D10806">
            <v>143.16</v>
          </cell>
          <cell r="F10806" t="str">
            <v>54.001.0151-B</v>
          </cell>
          <cell r="G10806" t="str">
            <v>ARRUELA DE BORRACHA PARA FLANGE 1400MM</v>
          </cell>
          <cell r="H10806" t="str">
            <v>UN</v>
          </cell>
          <cell r="I10806">
            <v>143.16</v>
          </cell>
        </row>
        <row r="10807">
          <cell r="A10807" t="str">
            <v>54.001.0152-1</v>
          </cell>
          <cell r="B10807" t="str">
            <v>ARRUELA DE BORRACHA PARA FLANGE 1500MM</v>
          </cell>
          <cell r="C10807" t="str">
            <v>UN</v>
          </cell>
          <cell r="D10807">
            <v>158.91</v>
          </cell>
          <cell r="F10807" t="str">
            <v>54.001.0152-B</v>
          </cell>
          <cell r="G10807" t="str">
            <v>ARRUELA DE BORRACHA PARA FLANGE 1500MM</v>
          </cell>
          <cell r="H10807" t="str">
            <v>UN</v>
          </cell>
          <cell r="I10807">
            <v>158.91</v>
          </cell>
        </row>
        <row r="10808">
          <cell r="A10808" t="str">
            <v>54.001.0154-1</v>
          </cell>
          <cell r="B10808" t="str">
            <v>DESGASTE DE DENTES E PORTA DENTES</v>
          </cell>
          <cell r="C10808" t="str">
            <v>UN</v>
          </cell>
          <cell r="D10808">
            <v>4.9400000000000004</v>
          </cell>
          <cell r="F10808" t="str">
            <v>54.001.0154-B</v>
          </cell>
          <cell r="G10808" t="str">
            <v>DESGASTE DE DENTES E PORTA DENTES</v>
          </cell>
          <cell r="H10808" t="str">
            <v>UN</v>
          </cell>
          <cell r="I10808">
            <v>4.9400000000000004</v>
          </cell>
        </row>
        <row r="10809">
          <cell r="A10809" t="str">
            <v>54.001.0170-1</v>
          </cell>
          <cell r="B10809" t="str">
            <v>PINUS EM PECAS DE 3,75 X 22,50CM (1.1/2"X9")</v>
          </cell>
          <cell r="C10809" t="str">
            <v>M</v>
          </cell>
          <cell r="D10809">
            <v>15.57</v>
          </cell>
          <cell r="F10809" t="str">
            <v>54.001.0170-B</v>
          </cell>
          <cell r="G10809" t="str">
            <v>PINUS EM PECAS DE 3,75 X 22,50CM (1.1/2"X9")</v>
          </cell>
          <cell r="H10809" t="str">
            <v>M</v>
          </cell>
          <cell r="I10809">
            <v>15.57</v>
          </cell>
        </row>
        <row r="10810">
          <cell r="A10810" t="str">
            <v>54.001.0172-1</v>
          </cell>
          <cell r="B10810" t="str">
            <v>PINUS EM PECAS DE 7,50 X 11,25CM (3"X4.1/2")</v>
          </cell>
          <cell r="C10810" t="str">
            <v>M</v>
          </cell>
          <cell r="D10810">
            <v>11.8</v>
          </cell>
          <cell r="F10810" t="str">
            <v>54.001.0172-B</v>
          </cell>
          <cell r="G10810" t="str">
            <v>PINUS EM PECAS DE 7,50 X 11,25CM (3"X4.1/2")</v>
          </cell>
          <cell r="H10810" t="str">
            <v>M</v>
          </cell>
          <cell r="I10810">
            <v>11.8</v>
          </cell>
        </row>
        <row r="10811">
          <cell r="A10811" t="str">
            <v>54.001.0174-1</v>
          </cell>
          <cell r="B10811" t="str">
            <v>PINUS EM PECAS DE 7,50 X 15,00CM (3"X6")</v>
          </cell>
          <cell r="C10811" t="str">
            <v>M</v>
          </cell>
          <cell r="D10811">
            <v>19.68</v>
          </cell>
          <cell r="F10811" t="str">
            <v>54.001.0174-B</v>
          </cell>
          <cell r="G10811" t="str">
            <v>PINUS EM PECAS DE 7,50 X 15,00CM (3"X6")</v>
          </cell>
          <cell r="H10811" t="str">
            <v>M</v>
          </cell>
          <cell r="I10811">
            <v>19.68</v>
          </cell>
        </row>
        <row r="10812">
          <cell r="A10812" t="str">
            <v>54.001.0176-1</v>
          </cell>
          <cell r="B10812" t="str">
            <v>PINUS EM PECAS DE 7,50 X 22,50CM (3"X9")</v>
          </cell>
          <cell r="C10812" t="str">
            <v>M</v>
          </cell>
          <cell r="D10812">
            <v>24.92</v>
          </cell>
          <cell r="F10812" t="str">
            <v>54.001.0176-B</v>
          </cell>
          <cell r="G10812" t="str">
            <v>PINUS EM PECAS DE 7,50 X 22,50CM (3"X9")</v>
          </cell>
          <cell r="H10812" t="str">
            <v>M</v>
          </cell>
          <cell r="I10812">
            <v>24.92</v>
          </cell>
        </row>
        <row r="10813">
          <cell r="A10813" t="str">
            <v>54.001.0178-1</v>
          </cell>
          <cell r="B10813" t="str">
            <v>PINUS EM PECAS DE 2,50X22,50CM, (1"X9")</v>
          </cell>
          <cell r="C10813" t="str">
            <v>M</v>
          </cell>
          <cell r="D10813">
            <v>8.19</v>
          </cell>
          <cell r="F10813" t="str">
            <v>54.001.0178-B</v>
          </cell>
          <cell r="G10813" t="str">
            <v>PINUS EM PECAS DE 2,50X22,50CM, (1"X9")</v>
          </cell>
          <cell r="H10813" t="str">
            <v>M</v>
          </cell>
          <cell r="I10813">
            <v>8.19</v>
          </cell>
        </row>
        <row r="10814">
          <cell r="A10814" t="str">
            <v>55.001.0010-1</v>
          </cell>
          <cell r="B10814" t="str">
            <v>PINUS,PECA 1 X 7CM</v>
          </cell>
          <cell r="C10814" t="str">
            <v>M</v>
          </cell>
          <cell r="D10814">
            <v>1.43</v>
          </cell>
          <cell r="F10814" t="str">
            <v>55.001.0010-B</v>
          </cell>
          <cell r="G10814" t="str">
            <v>PINUS,PECA 1 X 7CM</v>
          </cell>
          <cell r="H10814" t="str">
            <v>M</v>
          </cell>
          <cell r="I10814">
            <v>1.43</v>
          </cell>
        </row>
        <row r="10815">
          <cell r="A10815" t="str">
            <v>55.001.0011-1</v>
          </cell>
          <cell r="B10815" t="str">
            <v>PINUS,PECA 2,5 X 5CM</v>
          </cell>
          <cell r="C10815" t="str">
            <v>M</v>
          </cell>
          <cell r="D10815">
            <v>1.94</v>
          </cell>
          <cell r="F10815" t="str">
            <v>55.001.0011-B</v>
          </cell>
          <cell r="G10815" t="str">
            <v>PINUS,PECA 2,5 X 5CM</v>
          </cell>
          <cell r="H10815" t="str">
            <v>M</v>
          </cell>
          <cell r="I10815">
            <v>1.94</v>
          </cell>
        </row>
        <row r="10816">
          <cell r="A10816" t="str">
            <v>55.001.0012-1</v>
          </cell>
          <cell r="B10816" t="str">
            <v>PINUS,PECA 2,5 X 10CM.</v>
          </cell>
          <cell r="C10816" t="str">
            <v>M</v>
          </cell>
          <cell r="D10816">
            <v>3.96</v>
          </cell>
          <cell r="F10816" t="str">
            <v>55.001.0012-B</v>
          </cell>
          <cell r="G10816" t="str">
            <v>PINUS,PECA 2,5 X 10CM.</v>
          </cell>
          <cell r="H10816" t="str">
            <v>M</v>
          </cell>
          <cell r="I10816">
            <v>3.96</v>
          </cell>
        </row>
        <row r="10817">
          <cell r="A10817" t="str">
            <v>55.001.0013-1</v>
          </cell>
          <cell r="B10817" t="str">
            <v>PECA DE PINUS,P/M3</v>
          </cell>
          <cell r="C10817" t="str">
            <v>M3</v>
          </cell>
          <cell r="D10817">
            <v>1428.17</v>
          </cell>
          <cell r="F10817" t="str">
            <v>55.001.0013-B</v>
          </cell>
          <cell r="G10817" t="str">
            <v>PECA DE PINUS,P/M3</v>
          </cell>
          <cell r="H10817" t="str">
            <v>M3</v>
          </cell>
          <cell r="I10817">
            <v>1428.17</v>
          </cell>
        </row>
        <row r="10818">
          <cell r="A10818" t="str">
            <v>55.010.0001-1</v>
          </cell>
          <cell r="B10818" t="str">
            <v>CUSTO HORARIO P/ESCAV., CONCRETAGEM E POSICIONAMENTO DA GAIOLA DE PAREDE DIAFRAGMA</v>
          </cell>
          <cell r="C10818" t="str">
            <v>H</v>
          </cell>
          <cell r="D10818">
            <v>2245.0500000000002</v>
          </cell>
          <cell r="F10818" t="str">
            <v>55.010.0001-B</v>
          </cell>
          <cell r="G10818" t="str">
            <v>CUSTO HORARIO P/ESCAV., CONCRETAGEM E POSICIONAMENTO DA GAIOLA DE PAREDE DIAFRAGMA</v>
          </cell>
          <cell r="H10818" t="str">
            <v>H</v>
          </cell>
          <cell r="I10818">
            <v>2097.13</v>
          </cell>
        </row>
        <row r="10819">
          <cell r="A10819" t="str">
            <v>55.010.0003-1</v>
          </cell>
          <cell r="B10819" t="str">
            <v>TUBO DE CONCRETO,DIAMETRO DE 500MM,INCLUSIVE FORNECIMENTO</v>
          </cell>
          <cell r="C10819" t="str">
            <v>M.</v>
          </cell>
          <cell r="D10819">
            <v>265.14999999999998</v>
          </cell>
          <cell r="F10819" t="str">
            <v>55.010.0003-B</v>
          </cell>
          <cell r="G10819" t="str">
            <v>TUBO DE CONCRETO,DIAMETRO DE 500MM,INCLUSIVE FORNECIMENTO</v>
          </cell>
          <cell r="H10819" t="str">
            <v>M.</v>
          </cell>
          <cell r="I10819">
            <v>254.92</v>
          </cell>
        </row>
        <row r="10820">
          <cell r="A10820" t="str">
            <v>55.019.0010-1</v>
          </cell>
          <cell r="B10820" t="str">
            <v>LIMPEZA MANUAL DE GALERIA CIRCULAR</v>
          </cell>
          <cell r="C10820" t="str">
            <v>UN</v>
          </cell>
          <cell r="D10820">
            <v>119.45</v>
          </cell>
          <cell r="F10820" t="str">
            <v>55.019.0010-B</v>
          </cell>
          <cell r="G10820" t="str">
            <v>LIMPEZA MANUAL DE GALERIA CIRCULAR</v>
          </cell>
          <cell r="H10820" t="str">
            <v>UN</v>
          </cell>
          <cell r="I10820">
            <v>103.51</v>
          </cell>
        </row>
        <row r="10821">
          <cell r="A10821" t="str">
            <v>55.100.0002-1</v>
          </cell>
          <cell r="B10821" t="str">
            <v>COMPOSICAO BASICA - ENSAIO DE LABORATORIO</v>
          </cell>
          <cell r="C10821" t="str">
            <v>UN</v>
          </cell>
          <cell r="D10821">
            <v>158.71</v>
          </cell>
          <cell r="F10821" t="str">
            <v>55.100.0002-B</v>
          </cell>
          <cell r="G10821" t="str">
            <v>COMPOSICAO BASICA - ENSAIO DE LABORATORIO</v>
          </cell>
          <cell r="H10821" t="str">
            <v>UN</v>
          </cell>
          <cell r="I10821">
            <v>145.21</v>
          </cell>
        </row>
        <row r="10822">
          <cell r="A10822" t="str">
            <v>55.100.0003-1</v>
          </cell>
          <cell r="B10822" t="str">
            <v>PERFURACAO MANUAL, PRODUCAO MEDIA BRUTA EM TORNO DE 2,00M/H</v>
          </cell>
          <cell r="C10822" t="str">
            <v>H.</v>
          </cell>
          <cell r="D10822">
            <v>114.79</v>
          </cell>
          <cell r="F10822" t="str">
            <v>55.100.0003-B</v>
          </cell>
          <cell r="G10822" t="str">
            <v>PERFURACAO MANUAL, PRODUCAO MEDIA BRUTA EM TORNO DE 2,00M/H</v>
          </cell>
          <cell r="H10822" t="str">
            <v>H.</v>
          </cell>
          <cell r="I10822">
            <v>111.11</v>
          </cell>
        </row>
        <row r="10823">
          <cell r="A10823" t="str">
            <v>55.100.0004-1</v>
          </cell>
          <cell r="B10823" t="str">
            <v>PERFURACAO MANUAL, PRODUCAO MEDIA BRUTA EM TORNO DE 0,50M/H</v>
          </cell>
          <cell r="C10823" t="str">
            <v>H.</v>
          </cell>
          <cell r="D10823">
            <v>114</v>
          </cell>
          <cell r="F10823" t="str">
            <v>55.100.0004-B</v>
          </cell>
          <cell r="G10823" t="str">
            <v>PERFURACAO MANUAL, PRODUCAO MEDIA BRUTA EM TORNO DE 0,50M/H</v>
          </cell>
          <cell r="H10823" t="str">
            <v>H.</v>
          </cell>
          <cell r="I10823">
            <v>110.32</v>
          </cell>
        </row>
        <row r="10824">
          <cell r="A10824" t="str">
            <v>55.100.0005-1</v>
          </cell>
          <cell r="B10824" t="str">
            <v>CUSTO HORARIO PRODUTIVO - DIAMANTE</v>
          </cell>
          <cell r="C10824" t="str">
            <v>H</v>
          </cell>
          <cell r="D10824">
            <v>528.42999999999995</v>
          </cell>
          <cell r="F10824" t="str">
            <v>55.100.0005-B</v>
          </cell>
          <cell r="G10824" t="str">
            <v>CUSTO HORARIO PRODUTIVO - DIAMANTE</v>
          </cell>
          <cell r="H10824" t="str">
            <v>H</v>
          </cell>
          <cell r="I10824">
            <v>469.67</v>
          </cell>
        </row>
        <row r="10825">
          <cell r="A10825" t="str">
            <v>55.100.0017-1</v>
          </cell>
          <cell r="B10825" t="str">
            <v>FASE DE CAMPO PARA LOCACAO DE ESTRADAS COM OROGRAFIA NAO ACIDENTADA E VEGETACAO LEVE</v>
          </cell>
          <cell r="C10825" t="str">
            <v>KM</v>
          </cell>
          <cell r="D10825">
            <v>12158.18</v>
          </cell>
          <cell r="F10825" t="str">
            <v>55.100.0017-B</v>
          </cell>
          <cell r="G10825" t="str">
            <v>FASE DE CAMPO PARA LOCACAO DE ESTRADAS COM OROGRAFIA NAO ACIDENTADA E VEGETACAO LEVE</v>
          </cell>
          <cell r="H10825" t="str">
            <v>KM</v>
          </cell>
          <cell r="I10825">
            <v>10980.66</v>
          </cell>
        </row>
        <row r="10826">
          <cell r="A10826" t="str">
            <v>55.100.0019-1</v>
          </cell>
          <cell r="B10826" t="str">
            <v>NIVEL DE EIXO-ESTRADA EM TER. DE OROGRAFIA NAO ACIDENTADA EVEG. DENSA</v>
          </cell>
          <cell r="C10826" t="str">
            <v>KM</v>
          </cell>
          <cell r="D10826">
            <v>532.74</v>
          </cell>
          <cell r="F10826" t="str">
            <v>55.100.0019-B</v>
          </cell>
          <cell r="G10826" t="str">
            <v>NIVEL DE EIXO-ESTRADA EM TER. DE OROGRAFIA NAO ACIDENTADA EVEG. DENSA</v>
          </cell>
          <cell r="H10826" t="str">
            <v>KM</v>
          </cell>
          <cell r="I10826">
            <v>498.33</v>
          </cell>
        </row>
        <row r="10827">
          <cell r="A10827" t="str">
            <v>55.100.0023-1</v>
          </cell>
          <cell r="B10827" t="str">
            <v>NIVEL OFF-SETS EM TERRENO DE OROGRAFIA NAO ACIDENTADA E VEGETACAO LEVE</v>
          </cell>
          <cell r="C10827" t="str">
            <v>KM</v>
          </cell>
          <cell r="D10827">
            <v>1261.99</v>
          </cell>
          <cell r="F10827" t="str">
            <v>55.100.0023-B</v>
          </cell>
          <cell r="G10827" t="str">
            <v>NIVEL OFF-SETS EM TERRENO DE OROGRAFIA NAO ACIDENTADA E VEGETACAO LEVE</v>
          </cell>
          <cell r="H10827" t="str">
            <v>KM</v>
          </cell>
          <cell r="I10827">
            <v>1170.6500000000001</v>
          </cell>
        </row>
        <row r="10828">
          <cell r="A10828" t="str">
            <v>55.100.0027-1</v>
          </cell>
          <cell r="B10828" t="str">
            <v>LEVANTAMENTO DE SECAO DE ESTRADA EM TERRENO DE OROGRAFIA NAOACIDENTADA E VEGETACAO LEVE</v>
          </cell>
          <cell r="C10828" t="str">
            <v>KM</v>
          </cell>
          <cell r="D10828">
            <v>1118.94</v>
          </cell>
          <cell r="F10828" t="str">
            <v>55.100.0027-B</v>
          </cell>
          <cell r="G10828" t="str">
            <v>LEVANTAMENTO DE SECAO DE ESTRADA EM TERRENO DE OROGRAFIA NAOACIDENTADA E VEGETACAO LEVE</v>
          </cell>
          <cell r="H10828" t="str">
            <v>KM</v>
          </cell>
          <cell r="I10828">
            <v>1032.73</v>
          </cell>
        </row>
        <row r="10829">
          <cell r="A10829" t="str">
            <v>55.100.0029-1</v>
          </cell>
          <cell r="B10829" t="str">
            <v>LOCACAO DE OFF-SET EM TERRENO DE OROGRAFIA NAO ACIDENTADA EVEGETACAO DENSA</v>
          </cell>
          <cell r="C10829" t="str">
            <v>KM</v>
          </cell>
          <cell r="D10829">
            <v>660.84</v>
          </cell>
          <cell r="F10829" t="str">
            <v>55.100.0029-B</v>
          </cell>
          <cell r="G10829" t="str">
            <v>LOCACAO DE OFF-SET EM TERRENO DE OROGRAFIA NAO ACIDENTADA EVEGETACAO DENSA</v>
          </cell>
          <cell r="H10829" t="str">
            <v>KM</v>
          </cell>
          <cell r="I10829">
            <v>622.58000000000004</v>
          </cell>
        </row>
        <row r="10830">
          <cell r="A10830" t="str">
            <v>55.100.0031-1</v>
          </cell>
          <cell r="B10830" t="str">
            <v>FASE DE ESCRITORIO P/LOCACAO DE ESTRADAS C/OROGRAFIA NAO ACIDENTADA</v>
          </cell>
          <cell r="C10830" t="str">
            <v>KM</v>
          </cell>
          <cell r="D10830">
            <v>1673.39</v>
          </cell>
          <cell r="F10830" t="str">
            <v>55.100.0031-B</v>
          </cell>
          <cell r="G10830" t="str">
            <v>FASE DE ESCRITORIO P/LOCACAO DE ESTRADAS C/OROGRAFIA NAO ACIDENTADA</v>
          </cell>
          <cell r="H10830" t="str">
            <v>KM</v>
          </cell>
          <cell r="I10830">
            <v>1449.99</v>
          </cell>
        </row>
        <row r="10831">
          <cell r="A10831" t="str">
            <v>55.100.0032-1</v>
          </cell>
          <cell r="B10831" t="str">
            <v>CUSTO HORARIO PRODUTIVO - WIDIA SOLO</v>
          </cell>
          <cell r="C10831" t="str">
            <v>H</v>
          </cell>
          <cell r="D10831">
            <v>291.5</v>
          </cell>
          <cell r="F10831" t="str">
            <v>55.100.0032-B</v>
          </cell>
          <cell r="G10831" t="str">
            <v>CUSTO HORARIO PRODUTIVO - WIDIA SOLO</v>
          </cell>
          <cell r="H10831" t="str">
            <v>H</v>
          </cell>
          <cell r="I10831">
            <v>265.61</v>
          </cell>
        </row>
        <row r="10832">
          <cell r="A10832" t="str">
            <v>55.100.0033-1</v>
          </cell>
          <cell r="B10832" t="str">
            <v>CUSTO HORARIO PRODUTIVO - WIDIA ALT.</v>
          </cell>
          <cell r="C10832" t="str">
            <v>H</v>
          </cell>
          <cell r="D10832">
            <v>302.27999999999997</v>
          </cell>
          <cell r="F10832" t="str">
            <v>55.100.0033-B</v>
          </cell>
          <cell r="G10832" t="str">
            <v>CUSTO HORARIO PRODUTIVO - WIDIA ALT.</v>
          </cell>
          <cell r="H10832" t="str">
            <v>H</v>
          </cell>
          <cell r="I10832">
            <v>275.27</v>
          </cell>
        </row>
        <row r="10833">
          <cell r="A10833" t="str">
            <v>55.100.0034-1</v>
          </cell>
          <cell r="B10833" t="str">
            <v>CUSTO HORARIO PRODUTIVO - WIDIA ROCHA</v>
          </cell>
          <cell r="C10833" t="str">
            <v>H</v>
          </cell>
          <cell r="D10833">
            <v>267.82</v>
          </cell>
          <cell r="F10833" t="str">
            <v>55.100.0034-B</v>
          </cell>
          <cell r="G10833" t="str">
            <v>CUSTO HORARIO PRODUTIVO - WIDIA ROCHA</v>
          </cell>
          <cell r="H10833" t="str">
            <v>H</v>
          </cell>
          <cell r="I10833">
            <v>246.38</v>
          </cell>
        </row>
        <row r="10834">
          <cell r="A10834" t="str">
            <v>55.100.0035-1</v>
          </cell>
          <cell r="B10834" t="str">
            <v>CUSTO HORARIO PRODUTIVO DE PERCUSSAO</v>
          </cell>
          <cell r="C10834" t="str">
            <v>H</v>
          </cell>
          <cell r="D10834">
            <v>163.02000000000001</v>
          </cell>
          <cell r="F10834" t="str">
            <v>55.100.0035-B</v>
          </cell>
          <cell r="G10834" t="str">
            <v>CUSTO HORARIO PRODUTIVO DE PERCUSSAO</v>
          </cell>
          <cell r="H10834" t="str">
            <v>H</v>
          </cell>
          <cell r="I10834">
            <v>142.27000000000001</v>
          </cell>
        </row>
        <row r="10835">
          <cell r="A10835" t="str">
            <v>55.100.0036-1</v>
          </cell>
          <cell r="B10835" t="str">
            <v>CUSTO HORARIO PRODUTIVO P/PERF. C/EQUIP. TIPO WAGON DRILL, INCL. EQUIPE E MAT.</v>
          </cell>
          <cell r="C10835" t="str">
            <v>H</v>
          </cell>
          <cell r="D10835">
            <v>351.46</v>
          </cell>
          <cell r="F10835" t="str">
            <v>55.100.0036-B</v>
          </cell>
          <cell r="G10835" t="str">
            <v>CUSTO HORARIO PRODUTIVO P/PERF. C/EQUIP. TIPO WAGON DRILL, INCL. EQUIPE E MAT.</v>
          </cell>
          <cell r="H10835" t="str">
            <v>H</v>
          </cell>
          <cell r="I10835">
            <v>331.76</v>
          </cell>
        </row>
        <row r="10836">
          <cell r="A10836" t="str">
            <v>55.100.0037-1</v>
          </cell>
          <cell r="B10836" t="str">
            <v>CUSTO HORARIO IMPRODUTIVO - WAGON DRILL</v>
          </cell>
          <cell r="C10836" t="str">
            <v>H</v>
          </cell>
          <cell r="D10836">
            <v>171.21</v>
          </cell>
          <cell r="F10836" t="str">
            <v>55.100.0037-B</v>
          </cell>
          <cell r="G10836" t="str">
            <v>CUSTO HORARIO IMPRODUTIVO - WAGON DRILL</v>
          </cell>
          <cell r="H10836" t="str">
            <v>H</v>
          </cell>
          <cell r="I10836">
            <v>153.32</v>
          </cell>
        </row>
        <row r="10837">
          <cell r="A10837" t="str">
            <v>55.100.0038-1</v>
          </cell>
          <cell r="B10837" t="str">
            <v>CUSTO HORARIO PRODUTIVO P/PERF. C/EQUIP. TIPO ROC-600, INCL.EQUIPE E MAT.</v>
          </cell>
          <cell r="C10837" t="str">
            <v>H</v>
          </cell>
          <cell r="D10837">
            <v>726.26</v>
          </cell>
          <cell r="F10837" t="str">
            <v>55.100.0038-B</v>
          </cell>
          <cell r="G10837" t="str">
            <v>CUSTO HORARIO PRODUTIVO P/PERF. C/EQUIP. TIPO ROC-600, INCL.EQUIPE E MAT.</v>
          </cell>
          <cell r="H10837" t="str">
            <v>H</v>
          </cell>
          <cell r="I10837">
            <v>705.05</v>
          </cell>
        </row>
        <row r="10838">
          <cell r="A10838" t="str">
            <v>55.100.0039-1</v>
          </cell>
          <cell r="B10838" t="str">
            <v>CUSTO IMPRODUTIVO - WAGON DRILL</v>
          </cell>
          <cell r="C10838" t="str">
            <v>H</v>
          </cell>
          <cell r="D10838">
            <v>242.62</v>
          </cell>
          <cell r="F10838" t="str">
            <v>55.100.0039-B</v>
          </cell>
          <cell r="G10838" t="str">
            <v>CUSTO IMPRODUTIVO - WAGON DRILL</v>
          </cell>
          <cell r="H10838" t="str">
            <v>H</v>
          </cell>
          <cell r="I10838">
            <v>224.73</v>
          </cell>
        </row>
        <row r="10839">
          <cell r="A10839" t="str">
            <v>55.100.0046-1</v>
          </cell>
          <cell r="B10839" t="str">
            <v>JANELAS DE CORRER C/ 2 FOLHAS, DE 150 X 150 X 3,5CM</v>
          </cell>
          <cell r="C10839" t="str">
            <v>UN</v>
          </cell>
          <cell r="D10839">
            <v>2111</v>
          </cell>
          <cell r="F10839" t="str">
            <v>55.100.0046-B</v>
          </cell>
          <cell r="G10839" t="str">
            <v>JANELAS DE CORRER C/ 2 FOLHAS, DE 150 X 150 X 3,5CM</v>
          </cell>
          <cell r="H10839" t="str">
            <v>UN</v>
          </cell>
          <cell r="I10839">
            <v>2111</v>
          </cell>
        </row>
        <row r="10840">
          <cell r="A10840" t="str">
            <v>55.100.0047-1</v>
          </cell>
          <cell r="B10840" t="str">
            <v>JANELA DE CORRER C/ 4 FOLHAS, DE 200 X 150 X 3,5CM</v>
          </cell>
          <cell r="C10840" t="str">
            <v>UN</v>
          </cell>
          <cell r="D10840">
            <v>2788.33</v>
          </cell>
          <cell r="F10840" t="str">
            <v>55.100.0047-B</v>
          </cell>
          <cell r="G10840" t="str">
            <v>JANELA DE CORRER C/ 4 FOLHAS, DE 200 X 150 X 3,5CM</v>
          </cell>
          <cell r="H10840" t="str">
            <v>UN</v>
          </cell>
          <cell r="I10840">
            <v>2788.33</v>
          </cell>
        </row>
        <row r="10841">
          <cell r="A10841" t="str">
            <v>55.100.0048-1</v>
          </cell>
          <cell r="B10841" t="str">
            <v>JANELA GUILHOTINA DE CEDRO, DE 100 X 150 X 3CM</v>
          </cell>
          <cell r="C10841" t="str">
            <v>UN</v>
          </cell>
          <cell r="D10841">
            <v>1286.92</v>
          </cell>
          <cell r="F10841" t="str">
            <v>55.100.0048-B</v>
          </cell>
          <cell r="G10841" t="str">
            <v>JANELA GUILHOTINA DE CEDRO, DE 100 X 150 X 3CM</v>
          </cell>
          <cell r="H10841" t="str">
            <v>UN</v>
          </cell>
          <cell r="I10841">
            <v>1286.92</v>
          </cell>
        </row>
        <row r="10842">
          <cell r="A10842" t="str">
            <v>55.100.0049-1</v>
          </cell>
          <cell r="B10842" t="str">
            <v>JANELA GUILHOTINA DE CEDRO, DE 120 X 150 X 3CM</v>
          </cell>
          <cell r="C10842" t="str">
            <v>UN</v>
          </cell>
          <cell r="D10842">
            <v>1546.56</v>
          </cell>
          <cell r="F10842" t="str">
            <v>55.100.0049-B</v>
          </cell>
          <cell r="G10842" t="str">
            <v>JANELA GUILHOTINA DE CEDRO, DE 120 X 150 X 3CM</v>
          </cell>
          <cell r="H10842" t="str">
            <v>UN</v>
          </cell>
          <cell r="I10842">
            <v>1546.56</v>
          </cell>
        </row>
        <row r="10843">
          <cell r="A10843" t="str">
            <v>55.100.0050-1</v>
          </cell>
          <cell r="B10843" t="str">
            <v>JANELA GUILHOTINA DE CEDRO, DE 150 X 150 X 3CM</v>
          </cell>
          <cell r="C10843" t="str">
            <v>UN</v>
          </cell>
          <cell r="D10843">
            <v>1952.96</v>
          </cell>
          <cell r="F10843" t="str">
            <v>55.100.0050-B</v>
          </cell>
          <cell r="G10843" t="str">
            <v>JANELA GUILHOTINA DE CEDRO, DE 150 X 150 X 3CM</v>
          </cell>
          <cell r="H10843" t="str">
            <v>UN</v>
          </cell>
          <cell r="I10843">
            <v>1952.96</v>
          </cell>
        </row>
        <row r="10844">
          <cell r="A10844" t="str">
            <v>55.100.0051-1</v>
          </cell>
          <cell r="B10844" t="str">
            <v>PORTA DE FRISOS, DE 80 X 210 X 3,5CM</v>
          </cell>
          <cell r="C10844" t="str">
            <v>UN</v>
          </cell>
          <cell r="D10844">
            <v>1010.93</v>
          </cell>
          <cell r="F10844" t="str">
            <v>55.100.0051-B</v>
          </cell>
          <cell r="G10844" t="str">
            <v>PORTA DE FRISOS, DE 80 X 210 X 3,5CM</v>
          </cell>
          <cell r="H10844" t="str">
            <v>UN</v>
          </cell>
          <cell r="I10844">
            <v>1010.93</v>
          </cell>
        </row>
        <row r="10845">
          <cell r="A10845" t="str">
            <v>55.100.0056-1</v>
          </cell>
          <cell r="B10845" t="str">
            <v>CORTE E REMOCAO DO PAV., APICOAMENTO DA LAJE, FORMAS E CONCRETAGEM DOS BERCOS C/CONCR. FCK= 25MPA - 24H, UTILIZ. GRAUTH</v>
          </cell>
          <cell r="C10845" t="str">
            <v>M</v>
          </cell>
          <cell r="D10845">
            <v>419.88</v>
          </cell>
          <cell r="F10845" t="str">
            <v>55.100.0056-B</v>
          </cell>
          <cell r="G10845" t="str">
            <v>CORTE E REMOCAO DO PAV., APICOAMENTO DA LAJE, FORMAS E CONCRETAGEM DOS BERCOS C/CONCR. FCK= 25MPA - 24H, UTILIZ. GRAUTH</v>
          </cell>
          <cell r="H10845" t="str">
            <v>M</v>
          </cell>
          <cell r="I10845">
            <v>400.62</v>
          </cell>
        </row>
        <row r="10846">
          <cell r="A10846" t="str">
            <v>55.100.0058-1</v>
          </cell>
          <cell r="B10846" t="str">
            <v>VALOR P/CUSTO DE MATERIA PRIMA NACIONAL</v>
          </cell>
          <cell r="C10846" t="str">
            <v>UN</v>
          </cell>
          <cell r="D10846">
            <v>1091.9100000000001</v>
          </cell>
          <cell r="F10846" t="str">
            <v>55.100.0058-B</v>
          </cell>
          <cell r="G10846" t="str">
            <v>VALOR P/CUSTO DE MATERIA PRIMA NACIONAL</v>
          </cell>
          <cell r="H10846" t="str">
            <v>UN</v>
          </cell>
          <cell r="I10846">
            <v>1091.9100000000001</v>
          </cell>
        </row>
        <row r="10847">
          <cell r="A10847" t="str">
            <v>55.100.0059-1</v>
          </cell>
          <cell r="B10847" t="str">
            <v>HORA PRODUTIVA (CP) DE CHASSIS DE CAMINHAO 7,5T, C/MOTORISTA</v>
          </cell>
          <cell r="C10847" t="str">
            <v>H</v>
          </cell>
          <cell r="D10847">
            <v>213.48</v>
          </cell>
          <cell r="F10847" t="str">
            <v>55.100.0059-B</v>
          </cell>
          <cell r="G10847" t="str">
            <v>HORA PRODUTIVA (CP) DE CHASSIS DE CAMINHAO 7,5T, C/MOTORISTA</v>
          </cell>
          <cell r="H10847" t="str">
            <v>H</v>
          </cell>
          <cell r="I10847">
            <v>209.91</v>
          </cell>
        </row>
        <row r="10848">
          <cell r="A10848" t="str">
            <v>55.100.0060-1</v>
          </cell>
          <cell r="B10848" t="str">
            <v>HORA IMPRODUTIVA C/MOTOR FUNCIONANDO (CF) DE CHASSIS DE CAMINHAO 7,5T, C/MOTORISTA</v>
          </cell>
          <cell r="C10848" t="str">
            <v>H</v>
          </cell>
          <cell r="D10848">
            <v>96.23</v>
          </cell>
          <cell r="F10848" t="str">
            <v>55.100.0060-B</v>
          </cell>
          <cell r="G10848" t="str">
            <v>HORA IMPRODUTIVA C/MOTOR FUNCIONANDO (CF) DE CHASSIS DE CAMINHAO 7,5T, C/MOTORISTA</v>
          </cell>
          <cell r="H10848" t="str">
            <v>H</v>
          </cell>
          <cell r="I10848">
            <v>92.66</v>
          </cell>
        </row>
        <row r="10849">
          <cell r="A10849" t="str">
            <v>55.100.0061-1</v>
          </cell>
          <cell r="B10849" t="str">
            <v>HORA IMPRODUTIVA C/MOTOR PARADO (CI) DE CHASSIS DE CAMINHAO7,5T, C/MOTORISTA</v>
          </cell>
          <cell r="C10849" t="str">
            <v>H</v>
          </cell>
          <cell r="D10849">
            <v>81.31</v>
          </cell>
          <cell r="F10849" t="str">
            <v>55.100.0061-B</v>
          </cell>
          <cell r="G10849" t="str">
            <v>HORA IMPRODUTIVA C/MOTOR PARADO (CI) DE CHASSIS DE CAMINHAO7,5T, C/MOTORISTA</v>
          </cell>
          <cell r="H10849" t="str">
            <v>H</v>
          </cell>
          <cell r="I10849">
            <v>77.739999999999995</v>
          </cell>
        </row>
        <row r="10850">
          <cell r="A10850" t="str">
            <v>55.100.0063-1</v>
          </cell>
          <cell r="B10850" t="str">
            <v>TELA GALVANIZADA 7,5</v>
          </cell>
          <cell r="C10850" t="str">
            <v>M2</v>
          </cell>
          <cell r="D10850">
            <v>19.97</v>
          </cell>
          <cell r="F10850" t="str">
            <v>55.100.0063-B</v>
          </cell>
          <cell r="G10850" t="str">
            <v>TELA GALVANIZADA 7,5</v>
          </cell>
          <cell r="H10850" t="str">
            <v>M2</v>
          </cell>
          <cell r="I10850">
            <v>19.97</v>
          </cell>
        </row>
        <row r="10851">
          <cell r="A10851" t="str">
            <v>55.100.0064-1</v>
          </cell>
          <cell r="B10851" t="str">
            <v>ARAME GALVANIZADO Nº 10</v>
          </cell>
          <cell r="C10851" t="str">
            <v>KG</v>
          </cell>
          <cell r="D10851">
            <v>13.38</v>
          </cell>
          <cell r="F10851" t="str">
            <v>55.100.0064-B</v>
          </cell>
          <cell r="G10851" t="str">
            <v>ARAME GALVANIZADO Nº 10</v>
          </cell>
          <cell r="H10851" t="str">
            <v>KG</v>
          </cell>
          <cell r="I10851">
            <v>13.38</v>
          </cell>
        </row>
        <row r="10852">
          <cell r="A10852" t="str">
            <v>55.100.0065-1</v>
          </cell>
          <cell r="B10852" t="str">
            <v>SISMOGRAFO, CONTROLE DE BARULHO, CONTROLE DE PARTICULAS, CONTROLE DE GASES</v>
          </cell>
          <cell r="C10852" t="str">
            <v>UN</v>
          </cell>
          <cell r="D10852">
            <v>3.21</v>
          </cell>
          <cell r="F10852" t="str">
            <v>55.100.0065-B</v>
          </cell>
          <cell r="G10852" t="str">
            <v>SISMOGRAFO, CONTROLE DE BARULHO, CONTROLE DE PARTICULAS, CONTROLE DE GASES</v>
          </cell>
          <cell r="H10852" t="str">
            <v>UN</v>
          </cell>
          <cell r="I10852">
            <v>3.21</v>
          </cell>
        </row>
        <row r="10853">
          <cell r="A10853" t="str">
            <v>55.100.0067-1</v>
          </cell>
          <cell r="B10853" t="str">
            <v>SINALIZACAO, LIMP. E CONSERVACAO DA AREA ADJACENTE, COMLURB,SEGUROS, TELAS, LONAS, CORDAS, PAIOIS, MANGUEIRAS, ETC.</v>
          </cell>
          <cell r="C10853" t="str">
            <v>UN</v>
          </cell>
          <cell r="D10853">
            <v>2929.66</v>
          </cell>
          <cell r="F10853" t="str">
            <v>55.100.0067-B</v>
          </cell>
          <cell r="G10853" t="str">
            <v>SINALIZACAO, LIMP. E CONSERVACAO DA AREA ADJACENTE, COMLURB,SEGUROS, TELAS, LONAS, CORDAS, PAIOIS, MANGUEIRAS, ETC.</v>
          </cell>
          <cell r="H10853" t="str">
            <v>UN</v>
          </cell>
          <cell r="I10853">
            <v>2753.22</v>
          </cell>
        </row>
        <row r="10854">
          <cell r="A10854" t="str">
            <v>55.100.0068-1</v>
          </cell>
          <cell r="B10854" t="str">
            <v>PERFIL "H" DE ACO CARBONO, P/USOS GERAIS, PADRAO AMERICANO,COMPR. USUAL, PRECO DE USINA, DE 6" X 6". FORN.</v>
          </cell>
          <cell r="C10854" t="str">
            <v>KG</v>
          </cell>
          <cell r="D10854">
            <v>5.09</v>
          </cell>
          <cell r="F10854" t="str">
            <v>55.100.0068-B</v>
          </cell>
          <cell r="G10854" t="str">
            <v>PERFIL "H" DE ACO CARBONO, P/USOS GERAIS, PADRAO AMERICANO,COMPR. USUAL, PRECO DE USINA, DE 6" X 6". FORN.</v>
          </cell>
          <cell r="H10854" t="str">
            <v>KG</v>
          </cell>
          <cell r="I10854">
            <v>5.09</v>
          </cell>
        </row>
        <row r="10855">
          <cell r="A10855" t="str">
            <v>55.100.0069-1</v>
          </cell>
          <cell r="B10855" t="str">
            <v>PERFIL "U" DE ACO CARBONO, P/USOS GERAIS, PADRAO AMERICANO,COMPR. USUAL, PRECO DE USINA, DE 6" X 2". FORN.</v>
          </cell>
          <cell r="C10855" t="str">
            <v>KG</v>
          </cell>
          <cell r="D10855">
            <v>4.96</v>
          </cell>
          <cell r="F10855" t="str">
            <v>55.100.0069-B</v>
          </cell>
          <cell r="G10855" t="str">
            <v>PERFIL "U" DE ACO CARBONO, P/USOS GERAIS, PADRAO AMERICANO,COMPR. USUAL, PRECO DE USINA, DE 6" X 2". FORN.</v>
          </cell>
          <cell r="H10855" t="str">
            <v>KG</v>
          </cell>
          <cell r="I10855">
            <v>4.96</v>
          </cell>
        </row>
        <row r="10856">
          <cell r="A10856" t="str">
            <v>55.100.0070-1</v>
          </cell>
          <cell r="B10856" t="str">
            <v>BARRA CHATA DE ACO CARBONO, P/USOS GERAIS, PADRAO AMERICANO,FABRICACAO USUAL, PRECO DE USINA, DE 5" X 1/2". FORN.</v>
          </cell>
          <cell r="C10856" t="str">
            <v>KG</v>
          </cell>
          <cell r="D10856">
            <v>4.59</v>
          </cell>
          <cell r="F10856" t="str">
            <v>55.100.0070-B</v>
          </cell>
          <cell r="G10856" t="str">
            <v>BARRA CHATA DE ACO CARBONO, P/USOS GERAIS, PADRAO AMERICANO,FABRICACAO USUAL, PRECO DE USINA, DE 5" X 1/2". FORN.</v>
          </cell>
          <cell r="H10856" t="str">
            <v>KG</v>
          </cell>
          <cell r="I10856">
            <v>4.59</v>
          </cell>
        </row>
        <row r="10857">
          <cell r="A10857" t="str">
            <v>55.100.0071-1</v>
          </cell>
          <cell r="B10857" t="str">
            <v>IMPLANTACAO DE PLACAS DE SINALIZACAO VERTICAL EM RODOVIAS,INCL.TRANSP.,C/MOTORISTA,P/DUAS CASTANHAS.</v>
          </cell>
          <cell r="C10857" t="str">
            <v>M2</v>
          </cell>
          <cell r="D10857">
            <v>52.48</v>
          </cell>
          <cell r="F10857" t="str">
            <v>55.100.0071-B</v>
          </cell>
          <cell r="G10857" t="str">
            <v>IMPLANTACAO DE PLACAS DE SINALIZACAO VERTICAL EM RODOVIAS,INCL.TRANSP.,C/MOTORISTA,P/DUAS CASTANHAS.</v>
          </cell>
          <cell r="H10857" t="str">
            <v>M2</v>
          </cell>
          <cell r="I10857">
            <v>49.62</v>
          </cell>
        </row>
        <row r="10858">
          <cell r="A10858" t="str">
            <v>55.100.0072-1</v>
          </cell>
          <cell r="B10858" t="str">
            <v>IMPLANTACAO DE PLACAS DE SINALIZACAO VERTICAL EM RODOVIAS,INCL.TRANSP.,C/MOTORISTA,P/UM OU DOIS POSTES DE MADEIRA LEI.</v>
          </cell>
          <cell r="C10858" t="str">
            <v>M2</v>
          </cell>
          <cell r="D10858">
            <v>74.39</v>
          </cell>
          <cell r="F10858" t="str">
            <v>55.100.0072-B</v>
          </cell>
          <cell r="G10858" t="str">
            <v>IMPLANTACAO DE PLACAS DE SINALIZACAO VERTICAL EM RODOVIAS,INCL.TRANSP.,C/MOTORISTA,P/UM OU DOIS POSTES DE MADEIRA LEI.</v>
          </cell>
          <cell r="H10858" t="str">
            <v>M2</v>
          </cell>
          <cell r="I10858">
            <v>70.31</v>
          </cell>
        </row>
        <row r="10859">
          <cell r="A10859" t="str">
            <v>58.002.0138-1</v>
          </cell>
          <cell r="B10859" t="str">
            <v>USINAGEM DE BRITA PARA OBTENSAO DE BRITA GRADUADA SENDO O PRECO REFERIDO AO M3 BRITA GRAD.COMPARTADA</v>
          </cell>
          <cell r="C10859" t="str">
            <v>M3</v>
          </cell>
          <cell r="D10859">
            <v>7.34</v>
          </cell>
          <cell r="F10859" t="str">
            <v>58.002.0138-B</v>
          </cell>
          <cell r="G10859" t="str">
            <v>USINAGEM DE BRITA PARA OBTENSAO DE BRITA GRADUADA SENDO O PRECO REFERIDO AO M3 BRITA GRAD.COMPARTADA</v>
          </cell>
          <cell r="H10859" t="str">
            <v>M3</v>
          </cell>
          <cell r="I10859">
            <v>7.19</v>
          </cell>
        </row>
        <row r="10860">
          <cell r="A10860" t="str">
            <v>58.002.0150-1</v>
          </cell>
          <cell r="B10860" t="str">
            <v>FORMA METALICA PARA CONCRETO,COM FORNECIMENTO,CONFECCAO,MONTAGEM E DESMONTAGEM COM 25 VEZES UTILIZACAO,EXCLUSIVE ESCORAMENTO</v>
          </cell>
          <cell r="C10860" t="str">
            <v>M2</v>
          </cell>
          <cell r="D10860">
            <v>46.41</v>
          </cell>
          <cell r="F10860" t="str">
            <v>58.002.0150-B</v>
          </cell>
          <cell r="G10860" t="str">
            <v>FORMA METALICA PARA CONCRETO,COM FORNECIMENTO,CONFECCAO,MONTAGEM E DESMONTAGEM COM 25 VEZES UTILIZACAO,EXCLUSIVE ESCORAMENTO</v>
          </cell>
          <cell r="H10860" t="str">
            <v>M2</v>
          </cell>
          <cell r="I10860">
            <v>44.59</v>
          </cell>
        </row>
        <row r="10861">
          <cell r="A10861" t="str">
            <v>58.002.0155-1</v>
          </cell>
          <cell r="B10861" t="str">
            <v>MEIO FIO DE CONC. SIMPLES(FCK=15 MPA), MOLDADO NO LOCAL, TIPO DER-RJ, MED. 0,15M BASE, ALT. 0,30M. FORN., ESCAV E REATER</v>
          </cell>
          <cell r="C10861" t="str">
            <v>M</v>
          </cell>
          <cell r="D10861">
            <v>82.64</v>
          </cell>
          <cell r="F10861" t="str">
            <v>58.002.0155-B</v>
          </cell>
          <cell r="G10861" t="str">
            <v>MEIO FIO DE CONC. SIMPLES(FCK=15 MPA), MOLDADO NO LOCAL, TIPO DER-RJ, MED. 0,15M BASE, ALT. 0,30M. FORN., ESCAV E REATER</v>
          </cell>
          <cell r="H10861" t="str">
            <v>M</v>
          </cell>
          <cell r="I10861">
            <v>76.319999999999993</v>
          </cell>
        </row>
        <row r="10862">
          <cell r="A10862" t="str">
            <v>58.002.0304-1</v>
          </cell>
          <cell r="B10862" t="str">
            <v>ALUGUEL HORARIO PRODUTIVO DE LAMA ASFALTICA COMPREENDENDO A-PENAS DEPRECIACAO,JUROS E MANUTENCAO (EXCLUSIVE OPERACAO)</v>
          </cell>
          <cell r="C10862" t="str">
            <v>H</v>
          </cell>
          <cell r="D10862">
            <v>154.03</v>
          </cell>
          <cell r="F10862" t="str">
            <v>58.002.0304-B</v>
          </cell>
          <cell r="G10862" t="str">
            <v>ALUGUEL HORARIO PRODUTIVO DE LAMA ASFALTICA COMPREENDENDO A-PENAS DEPRECIACAO,JUROS E MANUTENCAO (EXCLUSIVE OPERACAO)</v>
          </cell>
          <cell r="H10862" t="str">
            <v>H</v>
          </cell>
          <cell r="I10862">
            <v>154.03</v>
          </cell>
        </row>
        <row r="10863">
          <cell r="A10863" t="str">
            <v>58.002.0306-1</v>
          </cell>
          <cell r="B10863" t="str">
            <v>DISTANCIOMETRO ELETRONICO ACOPLADO A TEODOLITO.</v>
          </cell>
          <cell r="C10863" t="str">
            <v>H</v>
          </cell>
          <cell r="D10863">
            <v>4.26</v>
          </cell>
          <cell r="F10863" t="str">
            <v>58.002.0306-B</v>
          </cell>
          <cell r="G10863" t="str">
            <v>DISTANCIOMETRO ELETRONICO ACOPLADO A TEODOLITO.</v>
          </cell>
          <cell r="H10863" t="str">
            <v>H</v>
          </cell>
          <cell r="I10863">
            <v>4.26</v>
          </cell>
        </row>
        <row r="10864">
          <cell r="A10864" t="str">
            <v>58.002.0307-1</v>
          </cell>
          <cell r="B10864" t="str">
            <v>NIVEL WILD-NA-Z</v>
          </cell>
          <cell r="C10864" t="str">
            <v>H</v>
          </cell>
          <cell r="D10864">
            <v>0.46</v>
          </cell>
          <cell r="F10864" t="str">
            <v>58.002.0307-B</v>
          </cell>
          <cell r="G10864" t="str">
            <v>NIVEL WILD-NA-Z</v>
          </cell>
          <cell r="H10864" t="str">
            <v>H</v>
          </cell>
          <cell r="I10864">
            <v>0.46</v>
          </cell>
        </row>
        <row r="10865">
          <cell r="A10865" t="str">
            <v>58.002.0313-1</v>
          </cell>
          <cell r="B10865" t="str">
            <v>FORN E COLOC. EM ENCOSTA DE MARCOS TOPOGRAFICOS DE CONCRETOCOM PINO DE REFERENCIA DE LATAO.</v>
          </cell>
          <cell r="C10865" t="str">
            <v>UN</v>
          </cell>
          <cell r="D10865">
            <v>89.49</v>
          </cell>
          <cell r="F10865" t="str">
            <v>58.002.0313-B</v>
          </cell>
          <cell r="G10865" t="str">
            <v>FORN E COLOC. EM ENCOSTA DE MARCOS TOPOGRAFICOS DE CONCRETOCOM PINO DE REFERENCIA DE LATAO.</v>
          </cell>
          <cell r="H10865" t="str">
            <v>UN</v>
          </cell>
          <cell r="I10865">
            <v>79.77</v>
          </cell>
        </row>
        <row r="10866">
          <cell r="A10866" t="str">
            <v>58.002.0315-1</v>
          </cell>
          <cell r="B10866" t="str">
            <v>BASE DE BRITA CORRIDA INCLUSIVE FORNECIMENTO DOS MATERIAISMEDIDA APOS A COMPACTACAO.</v>
          </cell>
          <cell r="C10866" t="str">
            <v>M3.</v>
          </cell>
          <cell r="D10866">
            <v>167.3</v>
          </cell>
          <cell r="F10866" t="str">
            <v>58.002.0315-B</v>
          </cell>
          <cell r="G10866" t="str">
            <v>BASE DE BRITA CORRIDA INCLUSIVE FORNECIMENTO DOS MATERIAISMEDIDA APOS A COMPACTACAO.</v>
          </cell>
          <cell r="H10866" t="str">
            <v>M3.</v>
          </cell>
          <cell r="I10866">
            <v>166.79</v>
          </cell>
        </row>
        <row r="10867">
          <cell r="A10867" t="str">
            <v>58.002.0316-1</v>
          </cell>
          <cell r="B10867" t="str">
            <v>REVESTIMENTO D/CONCRETO BETUMINOSO USINADO A QUENTE COM 5CMDE ESPESSURA EXCLUIDO O TRANSPORTE D/USINA PARA A PISTA.</v>
          </cell>
          <cell r="C10867" t="str">
            <v>M2.</v>
          </cell>
          <cell r="D10867">
            <v>53.12</v>
          </cell>
          <cell r="F10867" t="str">
            <v>58.002.0316-B</v>
          </cell>
          <cell r="G10867" t="str">
            <v>REVESTIMENTO D/CONCRETO BETUMINOSO USINADO A QUENTE COM 5CMDE ESPESSURA EXCLUIDO O TRANSPORTE D/USINA PARA A PISTA.</v>
          </cell>
          <cell r="H10867" t="str">
            <v>M2.</v>
          </cell>
          <cell r="I10867">
            <v>52.63</v>
          </cell>
        </row>
        <row r="10868">
          <cell r="A10868" t="str">
            <v>58.002.0318-1</v>
          </cell>
          <cell r="B10868" t="str">
            <v>REGULARIZACAO DE SUB-LEITO DE ACORDO COM O DER-RJ EXCLUSIVETRANSPORTE E ESCAVACAO DE CORRETIVOS.</v>
          </cell>
          <cell r="C10868" t="str">
            <v>M2.</v>
          </cell>
          <cell r="D10868">
            <v>2.15</v>
          </cell>
          <cell r="F10868" t="str">
            <v>58.002.0318-B</v>
          </cell>
          <cell r="G10868" t="str">
            <v>REGULARIZACAO DE SUB-LEITO DE ACORDO COM O DER-RJ EXCLUSIVETRANSPORTE E ESCAVACAO DE CORRETIVOS.</v>
          </cell>
          <cell r="H10868" t="str">
            <v>M2.</v>
          </cell>
          <cell r="I10868">
            <v>2.1</v>
          </cell>
        </row>
        <row r="10869">
          <cell r="A10869" t="str">
            <v>58.002.0319-1</v>
          </cell>
          <cell r="B10869" t="str">
            <v>IMPRIMACAO DE BASE DE PAVIMENTACAO DE ACORDO COM AS INSTRUCOES PARA EXECUCAO DO DER-RJ</v>
          </cell>
          <cell r="C10869" t="str">
            <v>M2.</v>
          </cell>
          <cell r="D10869">
            <v>8.11</v>
          </cell>
          <cell r="F10869" t="str">
            <v>58.002.0319-B</v>
          </cell>
          <cell r="G10869" t="str">
            <v>IMPRIMACAO DE BASE DE PAVIMENTACAO DE ACORDO COM AS INSTRUCOES PARA EXECUCAO DO DER-RJ</v>
          </cell>
          <cell r="H10869" t="str">
            <v>M2.</v>
          </cell>
          <cell r="I10869">
            <v>8.09</v>
          </cell>
        </row>
        <row r="10870">
          <cell r="A10870" t="str">
            <v>58.002.0322-1</v>
          </cell>
          <cell r="B10870" t="str">
            <v>PAVIMENTACAO COM PARALELEPIPEDOS SENDO REJUNTAMENTO COM BETUME E CASCALINHO</v>
          </cell>
          <cell r="C10870" t="str">
            <v>M2.</v>
          </cell>
          <cell r="D10870">
            <v>156.72999999999999</v>
          </cell>
          <cell r="F10870" t="str">
            <v>58.002.0322-B</v>
          </cell>
          <cell r="G10870" t="str">
            <v>PAVIMENTACAO COM PARALELEPIPEDOS SENDO REJUNTAMENTO COM BETUME E CASCALINHO</v>
          </cell>
          <cell r="H10870" t="str">
            <v>M2.</v>
          </cell>
          <cell r="I10870">
            <v>151.41</v>
          </cell>
        </row>
        <row r="10871">
          <cell r="A10871" t="str">
            <v>58.002.0325-1</v>
          </cell>
          <cell r="B10871" t="str">
            <v>CAPA SELANTE C/APLICACAO ASFALTO NIPROPORCAO 1,1 A 1,4 LITRO/M2,DISTRIBUICAO AGREGADOS (5 A 15KG/M2) COMPACT-ROLO.</v>
          </cell>
          <cell r="C10871" t="str">
            <v>M2.</v>
          </cell>
          <cell r="D10871">
            <v>6.27</v>
          </cell>
          <cell r="F10871" t="str">
            <v>58.002.0325-B</v>
          </cell>
          <cell r="G10871" t="str">
            <v>CAPA SELANTE C/APLICACAO ASFALTO NIPROPORCAO 1,1 A 1,4 LITRO/M2,DISTRIBUICAO AGREGADOS (5 A 15KG/M2) COMPACT-ROLO.</v>
          </cell>
          <cell r="H10871" t="str">
            <v>M2.</v>
          </cell>
          <cell r="I10871">
            <v>6.24</v>
          </cell>
        </row>
        <row r="10872">
          <cell r="A10872" t="str">
            <v>58.002.0326-1</v>
          </cell>
          <cell r="B10872" t="str">
            <v>PINTURA DE LIGACAO DE ACORDO COM AS INSTRUCOES PARA EXECUCAODO DER-RJ</v>
          </cell>
          <cell r="C10872" t="str">
            <v>M2.</v>
          </cell>
          <cell r="D10872">
            <v>2.2200000000000002</v>
          </cell>
          <cell r="F10872" t="str">
            <v>58.002.0326-B</v>
          </cell>
          <cell r="G10872" t="str">
            <v>PINTURA DE LIGACAO DE ACORDO COM AS INSTRUCOES PARA EXECUCAODO DER-RJ</v>
          </cell>
          <cell r="H10872" t="str">
            <v>M2.</v>
          </cell>
          <cell r="I10872">
            <v>2.21</v>
          </cell>
        </row>
        <row r="10873">
          <cell r="A10873" t="str">
            <v>58.002.0327-1</v>
          </cell>
          <cell r="B10873" t="str">
            <v>MEIO-FIO RETO DE CONCRETO SIMPLES(FCK=15MPa)DE 0,15M NA BASEE 0,45M DE ALTURA REJUNT.ARGAM.CIM.AR.1:3,5.</v>
          </cell>
          <cell r="C10873" t="str">
            <v>M.</v>
          </cell>
          <cell r="D10873">
            <v>121.27</v>
          </cell>
          <cell r="F10873" t="str">
            <v>58.002.0327-B</v>
          </cell>
          <cell r="G10873" t="str">
            <v>MEIO-FIO RETO DE CONCRETO SIMPLES(FCK=15MPa)DE 0,15M NA BASEE 0,45M DE ALTURA REJUNT.ARGAM.CIM.AR.1:3,5.</v>
          </cell>
          <cell r="H10873" t="str">
            <v>M.</v>
          </cell>
          <cell r="I10873">
            <v>112.04</v>
          </cell>
        </row>
        <row r="10874">
          <cell r="A10874" t="str">
            <v>58.002.0328-1</v>
          </cell>
          <cell r="B10874" t="str">
            <v>MEIO-FIO CONCRETO SIMPLES(FCK=13,5MPa)TIPO DER-RJ,0,15M BASE0,30M ALTURA REJUNTAMENTO CIM.AREIA 1:3,5</v>
          </cell>
          <cell r="C10874" t="str">
            <v>M.</v>
          </cell>
          <cell r="D10874">
            <v>82.78</v>
          </cell>
          <cell r="F10874" t="str">
            <v>58.002.0328-B</v>
          </cell>
          <cell r="G10874" t="str">
            <v>MEIO-FIO CONCRETO SIMPLES(FCK=13,5MPa)TIPO DER-RJ,0,15M BASE0,30M ALTURA REJUNTAMENTO CIM.AREIA 1:3,5</v>
          </cell>
          <cell r="H10874" t="str">
            <v>M.</v>
          </cell>
          <cell r="I10874">
            <v>76.44</v>
          </cell>
        </row>
        <row r="10875">
          <cell r="A10875" t="str">
            <v>58.002.0329-1</v>
          </cell>
          <cell r="B10875" t="str">
            <v>CUSTO PRUDUTIVO DE PARALISACAO,DESLOC.OU INST.DE EQUIPAMENTODE SONDAGEM A PERCUSSAO,INC. O EQUIP.E A EQUIPE A DISP.</v>
          </cell>
          <cell r="C10875" t="str">
            <v>H</v>
          </cell>
          <cell r="D10875">
            <v>131.57</v>
          </cell>
          <cell r="F10875" t="str">
            <v>58.002.0329-B</v>
          </cell>
          <cell r="G10875" t="str">
            <v>CUSTO PRUDUTIVO DE PARALISACAO,DESLOC.OU INST.DE EQUIPAMENTODE SONDAGEM A PERCUSSAO,INC. O EQUIP.E A EQUIPE A DISP.</v>
          </cell>
          <cell r="H10875" t="str">
            <v>H</v>
          </cell>
          <cell r="I10875">
            <v>114.28</v>
          </cell>
        </row>
        <row r="10876">
          <cell r="A10876" t="str">
            <v>58.002.0330-1</v>
          </cell>
          <cell r="B10876" t="str">
            <v>CUSTO IMPRODUTIVO PARALISACAO,DESLOCAMENTOS/INSTALACAO DEEQUIPAM.SONDAGEM ROTATIVA C/EQUIPAMENTO/EQUIPE OPERACAO.</v>
          </cell>
          <cell r="C10876" t="str">
            <v>H</v>
          </cell>
          <cell r="D10876">
            <v>146.30000000000001</v>
          </cell>
          <cell r="F10876" t="str">
            <v>58.002.0330-B</v>
          </cell>
          <cell r="G10876" t="str">
            <v>CUSTO IMPRODUTIVO PARALISACAO,DESLOCAMENTOS/INSTALACAO DEEQUIPAM.SONDAGEM ROTATIVA C/EQUIPAMENTO/EQUIPE OPERACAO.</v>
          </cell>
          <cell r="H10876" t="str">
            <v>H</v>
          </cell>
          <cell r="I10876">
            <v>128.36000000000001</v>
          </cell>
        </row>
        <row r="10877">
          <cell r="A10877" t="str">
            <v>58.002.0331-1</v>
          </cell>
          <cell r="B10877" t="str">
            <v>MOLDAGEM E COLETA DE CORPO DE PROVA DE CONCRETO,EXEC.POR FIR</v>
          </cell>
          <cell r="C10877" t="str">
            <v>UN</v>
          </cell>
          <cell r="D10877">
            <v>69.66</v>
          </cell>
          <cell r="F10877" t="str">
            <v>58.002.0331-B</v>
          </cell>
          <cell r="G10877" t="str">
            <v>MOLDAGEM E COLETA DE CORPO DE PROVA DE CONCRETO,EXEC.POR FIR</v>
          </cell>
          <cell r="H10877" t="str">
            <v>UN</v>
          </cell>
          <cell r="I10877">
            <v>65.47</v>
          </cell>
        </row>
        <row r="10878">
          <cell r="A10878" t="str">
            <v>58.002.0332-1</v>
          </cell>
          <cell r="B10878" t="str">
            <v>MOLDAGEM E COLETA DE CORPO DE PROVA,CONSIDERANDO O TRANSPORTE PARA UMA DISTANCIA DE ATE 100KM</v>
          </cell>
          <cell r="C10878" t="str">
            <v>UN</v>
          </cell>
          <cell r="D10878">
            <v>112.37</v>
          </cell>
          <cell r="F10878" t="str">
            <v>58.002.0332-B</v>
          </cell>
          <cell r="G10878" t="str">
            <v>MOLDAGEM E COLETA DE CORPO DE PROVA,CONSIDERANDO O TRANSPORTE PARA UMA DISTANCIA DE ATE 100KM</v>
          </cell>
          <cell r="H10878" t="str">
            <v>UN</v>
          </cell>
          <cell r="I10878">
            <v>106.93</v>
          </cell>
        </row>
        <row r="10879">
          <cell r="A10879" t="str">
            <v>58.002.0333-1</v>
          </cell>
          <cell r="B10879" t="str">
            <v>MOLDAGEM E COLETA DE CORPO DE PROVA DE CONCRETO EXECUTADOPOR FIRMA ESPECIALIZADA COM TRANSPORTE ATE 250KM.</v>
          </cell>
          <cell r="C10879" t="str">
            <v>UN</v>
          </cell>
          <cell r="D10879">
            <v>242.02</v>
          </cell>
          <cell r="F10879" t="str">
            <v>58.002.0333-B</v>
          </cell>
          <cell r="G10879" t="str">
            <v>MOLDAGEM E COLETA DE CORPO DE PROVA DE CONCRETO EXECUTADOPOR FIRMA ESPECIALIZADA COM TRANSPORTE ATE 250KM.</v>
          </cell>
          <cell r="H10879" t="str">
            <v>UN</v>
          </cell>
          <cell r="I10879">
            <v>232.78</v>
          </cell>
        </row>
        <row r="10880">
          <cell r="A10880" t="str">
            <v>58.002.0336-1</v>
          </cell>
          <cell r="B10880" t="str">
            <v>CONFECCAO DE RAMPA DE TERRA PARA SUBIDA E DESCIDA DE EQUIPAMENTO PESADO EM CARRETA</v>
          </cell>
          <cell r="C10880" t="str">
            <v>UN/T</v>
          </cell>
          <cell r="D10880">
            <v>50.42</v>
          </cell>
          <cell r="F10880" t="str">
            <v>58.002.0336-B</v>
          </cell>
          <cell r="G10880" t="str">
            <v>CONFECCAO DE RAMPA DE TERRA PARA SUBIDA E DESCIDA DE EQUIPAMENTO PESADO EM CARRETA</v>
          </cell>
          <cell r="H10880" t="str">
            <v>UN/T</v>
          </cell>
          <cell r="I10880">
            <v>44.57</v>
          </cell>
        </row>
        <row r="10881">
          <cell r="A10881" t="str">
            <v>58.002.0337-1</v>
          </cell>
          <cell r="B10881" t="str">
            <v>REVESTIMENTO TIPO LAMA ASFALTICA FINA CONFORME INSTRUCAO DER-RJ,EXCLUSIVE FORNECIMENTO E TRANSPORTE MATERIAIS</v>
          </cell>
          <cell r="C10881" t="str">
            <v>M2</v>
          </cell>
          <cell r="D10881">
            <v>3.85</v>
          </cell>
          <cell r="F10881" t="str">
            <v>58.002.0337-B</v>
          </cell>
          <cell r="G10881" t="str">
            <v>REVESTIMENTO TIPO LAMA ASFALTICA FINA CONFORME INSTRUCAO DER-RJ,EXCLUSIVE FORNECIMENTO E TRANSPORTE MATERIAIS</v>
          </cell>
          <cell r="H10881" t="str">
            <v>M2</v>
          </cell>
          <cell r="I10881">
            <v>3.71</v>
          </cell>
        </row>
        <row r="10882">
          <cell r="A10882" t="str">
            <v>58.002.0339-1</v>
          </cell>
          <cell r="B10882" t="str">
            <v>BARRA ACO CA-25 REDONDA SEM SALIENCIA OU MOSSA, DIAMETRO DE6,3MM A 8,0MM (1/4 A 5/16).</v>
          </cell>
          <cell r="C10882" t="str">
            <v>KG.</v>
          </cell>
          <cell r="D10882">
            <v>9.43</v>
          </cell>
          <cell r="F10882" t="str">
            <v>58.002.0339-B</v>
          </cell>
          <cell r="G10882" t="str">
            <v>BARRA ACO CA-25 REDONDA SEM SALIENCIA OU MOSSA, DIAMETRO DE6,3MM A 8,0MM (1/4 A 5/16).</v>
          </cell>
          <cell r="H10882" t="str">
            <v>KG.</v>
          </cell>
          <cell r="I10882">
            <v>9.43</v>
          </cell>
        </row>
        <row r="10883">
          <cell r="A10883" t="str">
            <v>58.002.0343-1</v>
          </cell>
          <cell r="B10883" t="str">
            <v>LIMPEZA SUPERFICIE METALICA,EM PONTES,VIADUTOS OU ESTRUTURASEMELHANTE,UTILIZ.LIXADEIRA/RASPADEIRA,PRODUCAO DE 280M2/M.</v>
          </cell>
          <cell r="C10883" t="str">
            <v>M2</v>
          </cell>
          <cell r="D10883">
            <v>44.45</v>
          </cell>
          <cell r="F10883" t="str">
            <v>58.002.0343-B</v>
          </cell>
          <cell r="G10883" t="str">
            <v>LIMPEZA SUPERFICIE METALICA,EM PONTES,VIADUTOS OU ESTRUTURASEMELHANTE,UTILIZ.LIXADEIRA/RASPADEIRA,PRODUCAO DE 280M2/M.</v>
          </cell>
          <cell r="H10883" t="str">
            <v>M2</v>
          </cell>
          <cell r="I10883">
            <v>38.520000000000003</v>
          </cell>
        </row>
        <row r="10884">
          <cell r="A10884" t="str">
            <v>58.002.0350-1</v>
          </cell>
          <cell r="B10884" t="str">
            <v>ASSENTAMENTO DE TUBULACAO DE CHAPA DE ACO DE 1/4" ESPESSURACOM 6,00M DE COMPRIMENTO,400MM DIAMETRO,SOLDA,EXCLUS.TUBOS</v>
          </cell>
          <cell r="C10884" t="str">
            <v>M</v>
          </cell>
          <cell r="D10884">
            <v>105.22</v>
          </cell>
          <cell r="F10884" t="str">
            <v>58.002.0350-B</v>
          </cell>
          <cell r="G10884" t="str">
            <v>ASSENTAMENTO DE TUBULACAO DE CHAPA DE ACO DE 1/4" ESPESSURACOM 6,00M DE COMPRIMENTO,400MM DIAMETRO,SOLDA,EXCLUS.TUBOS</v>
          </cell>
          <cell r="H10884" t="str">
            <v>M</v>
          </cell>
          <cell r="I10884">
            <v>97.04</v>
          </cell>
        </row>
        <row r="10885">
          <cell r="A10885" t="str">
            <v>58.002.0352-1</v>
          </cell>
          <cell r="B10885" t="str">
            <v>TUBO CA-1 CONC.ARM.P/GALERIAS AGUAS PLUVIAIS COM 1,00M DIAM.FORN.MAT.C/CIM/AREIA 1:4 FORNEC. E ASSENTAM.</v>
          </cell>
          <cell r="C10885" t="str">
            <v>M.</v>
          </cell>
          <cell r="D10885">
            <v>961.55</v>
          </cell>
          <cell r="F10885" t="str">
            <v>58.002.0352-B</v>
          </cell>
          <cell r="G10885" t="str">
            <v>TUBO CA-1 CONC.ARM.P/GALERIAS AGUAS PLUVIAIS COM 1,00M DIAM.FORN.MAT.C/CIM/AREIA 1:4 FORNEC. E ASSENTAM.</v>
          </cell>
          <cell r="H10885" t="str">
            <v>M.</v>
          </cell>
          <cell r="I10885">
            <v>937.08</v>
          </cell>
        </row>
        <row r="10886">
          <cell r="A10886" t="str">
            <v>58.002.0355-1</v>
          </cell>
          <cell r="B10886" t="str">
            <v>CRAVACAO DE PERFIL DE ACO I DE 10" E 12"</v>
          </cell>
          <cell r="C10886" t="str">
            <v>M</v>
          </cell>
          <cell r="D10886">
            <v>126.67</v>
          </cell>
          <cell r="F10886" t="str">
            <v>58.002.0355-B</v>
          </cell>
          <cell r="G10886" t="str">
            <v>CRAVACAO DE PERFIL DE ACO I DE 10" E 12"</v>
          </cell>
          <cell r="H10886" t="str">
            <v>M</v>
          </cell>
          <cell r="I10886">
            <v>119.6</v>
          </cell>
        </row>
        <row r="10887">
          <cell r="A10887" t="str">
            <v>58.002.0357-1</v>
          </cell>
          <cell r="B10887" t="str">
            <v>CRAVACAO DE ESTACA DE EUCALIPTO COM DIAMETRO 25CM,EXCLUSIVEESTACA</v>
          </cell>
          <cell r="C10887" t="str">
            <v>M</v>
          </cell>
          <cell r="D10887">
            <v>108.82</v>
          </cell>
          <cell r="F10887" t="str">
            <v>58.002.0357-B</v>
          </cell>
          <cell r="G10887" t="str">
            <v>CRAVACAO DE ESTACA DE EUCALIPTO COM DIAMETRO 25CM,EXCLUSIVEESTACA</v>
          </cell>
          <cell r="H10887" t="str">
            <v>M</v>
          </cell>
          <cell r="I10887">
            <v>101.44</v>
          </cell>
        </row>
        <row r="10888">
          <cell r="A10888" t="str">
            <v>58.002.0376-1</v>
          </cell>
          <cell r="B10888" t="str">
            <v>PERFURACAO ROTATIVA COM COROA DE WIDIA EM SOLO, DIAMETRO,NX,HORIZONTAL, INCLUSIVE DESLOCAMENTOS E INSTALACOES</v>
          </cell>
          <cell r="C10888" t="str">
            <v>M</v>
          </cell>
          <cell r="D10888">
            <v>183.65</v>
          </cell>
          <cell r="F10888" t="str">
            <v>58.002.0376-B</v>
          </cell>
          <cell r="G10888" t="str">
            <v>PERFURACAO ROTATIVA COM COROA DE WIDIA EM SOLO, DIAMETRO,NX,HORIZONTAL, INCLUSIVE DESLOCAMENTOS E INSTALACOES</v>
          </cell>
          <cell r="H10888" t="str">
            <v>M</v>
          </cell>
          <cell r="I10888">
            <v>166.24</v>
          </cell>
        </row>
        <row r="10889">
          <cell r="A10889" t="str">
            <v>58.002.0400-1</v>
          </cell>
          <cell r="B10889" t="str">
            <v>TUBO CONCRETO SIMPLES CLASSE C-1 P/COLETOR AGUAS PLUVIAIS DE0,40M DIAMETRO INCLUS.FORN.MAT.CIM/AREIA 1:4,FORN.E ASSEN.</v>
          </cell>
          <cell r="C10889" t="str">
            <v>M.</v>
          </cell>
          <cell r="D10889">
            <v>189.88</v>
          </cell>
          <cell r="F10889" t="str">
            <v>58.002.0400-B</v>
          </cell>
          <cell r="G10889" t="str">
            <v>TUBO CONCRETO SIMPLES CLASSE C-1 P/COLETOR AGUAS PLUVIAIS DE0,40M DIAMETRO INCLUS.FORN.MAT.CIM/AREIA 1:4,FORN.E ASSEN.</v>
          </cell>
          <cell r="H10889" t="str">
            <v>M.</v>
          </cell>
          <cell r="I10889">
            <v>181.29</v>
          </cell>
        </row>
        <row r="10890">
          <cell r="A10890" t="str">
            <v>58.002.0401-1</v>
          </cell>
          <cell r="B10890" t="str">
            <v>TUBO CONCRETO SIMPLES CLASSE C-1 P/AGUAS PLUVIAIS DE 0,60MDIAMETRO C/FORNEC.MATERIAIS P/REJUNTAM.FORN.E ASSENTAM.</v>
          </cell>
          <cell r="C10890" t="str">
            <v>M.</v>
          </cell>
          <cell r="D10890">
            <v>319.42</v>
          </cell>
          <cell r="F10890" t="str">
            <v>58.002.0401-B</v>
          </cell>
          <cell r="G10890" t="str">
            <v>TUBO CONCRETO SIMPLES CLASSE C-1 P/AGUAS PLUVIAIS DE 0,60MDIAMETRO C/FORNEC.MATERIAIS P/REJUNTAM.FORN.E ASSENTAM.</v>
          </cell>
          <cell r="H10890" t="str">
            <v>M.</v>
          </cell>
          <cell r="I10890">
            <v>306.77</v>
          </cell>
        </row>
        <row r="10891">
          <cell r="A10891" t="str">
            <v>58.002.0402-1</v>
          </cell>
          <cell r="B10891" t="str">
            <v>TUBO CA-1 CONC.ARMADO P/GALERIAS AGUAS PLUVIAIS C/0,80M DIAM. FORN.MATERIAIS COM AREIA+CIMENTO 1:4. FORNEC.E ASSENTAM.</v>
          </cell>
          <cell r="C10891" t="str">
            <v>M.</v>
          </cell>
          <cell r="D10891">
            <v>646.84</v>
          </cell>
          <cell r="F10891" t="str">
            <v>58.002.0402-B</v>
          </cell>
          <cell r="G10891" t="str">
            <v>TUBO CA-1 CONC.ARMADO P/GALERIAS AGUAS PLUVIAIS C/0,80M DIAM. FORN.MATERIAIS COM AREIA+CIMENTO 1:4. FORNEC.E ASSENTAM.</v>
          </cell>
          <cell r="H10891" t="str">
            <v>M.</v>
          </cell>
          <cell r="I10891">
            <v>630.22</v>
          </cell>
        </row>
        <row r="10892">
          <cell r="A10892" t="str">
            <v>58.002.0407-1</v>
          </cell>
          <cell r="B10892" t="str">
            <v>CAIBRO 2"X3"</v>
          </cell>
          <cell r="C10892" t="str">
            <v>M</v>
          </cell>
          <cell r="D10892">
            <v>15.06</v>
          </cell>
          <cell r="F10892" t="str">
            <v>58.002.0407-B</v>
          </cell>
          <cell r="G10892" t="str">
            <v>CAIBRO 2"X3"</v>
          </cell>
          <cell r="H10892" t="str">
            <v>M</v>
          </cell>
          <cell r="I10892">
            <v>15.06</v>
          </cell>
        </row>
        <row r="10893">
          <cell r="A10893" t="str">
            <v>58.002.0412-1</v>
          </cell>
          <cell r="B10893" t="str">
            <v>TACO DE ALVENARIA (2,5X10X20)CM.</v>
          </cell>
          <cell r="C10893" t="str">
            <v>UN</v>
          </cell>
          <cell r="D10893">
            <v>3.43</v>
          </cell>
          <cell r="F10893" t="str">
            <v>58.002.0412-B</v>
          </cell>
          <cell r="G10893" t="str">
            <v>TACO DE ALVENARIA (2,5X10X20)CM.</v>
          </cell>
          <cell r="H10893" t="str">
            <v>UN</v>
          </cell>
          <cell r="I10893">
            <v>3.43</v>
          </cell>
        </row>
        <row r="10894">
          <cell r="A10894" t="str">
            <v>58.002.0425-1</v>
          </cell>
          <cell r="B10894" t="str">
            <v>PINTURA INTERNA/EXTERN.SOBRE FERRO C/TINTA ALQUIDICA ESMALT.BRILH.EQUIV.LAGOLINE, INCL.LIMP.LIXAM.APLIC.ZARCAO 2 DEMAOS</v>
          </cell>
          <cell r="C10894" t="str">
            <v>M2</v>
          </cell>
          <cell r="D10894">
            <v>32.659999999999997</v>
          </cell>
          <cell r="F10894" t="str">
            <v>58.002.0425-B</v>
          </cell>
          <cell r="G10894" t="str">
            <v>PINTURA INTERNA/EXTERN.SOBRE FERRO C/TINTA ALQUIDICA ESMALT.BRILH.EQUIV.LAGOLINE, INCL.LIMP.LIXAM.APLIC.ZARCAO 2 DEMAOS</v>
          </cell>
          <cell r="H10894" t="str">
            <v>M2</v>
          </cell>
          <cell r="I10894">
            <v>30.11</v>
          </cell>
        </row>
        <row r="10895">
          <cell r="A10895" t="str">
            <v>58.002.0428-1</v>
          </cell>
          <cell r="B10895" t="str">
            <v>MACARANDUBA APARELHADA DE 3" X 9"</v>
          </cell>
          <cell r="C10895" t="str">
            <v>M</v>
          </cell>
          <cell r="D10895">
            <v>87.17</v>
          </cell>
          <cell r="F10895" t="str">
            <v>58.002.0428-B</v>
          </cell>
          <cell r="G10895" t="str">
            <v>MACARANDUBA APARELHADA DE 3" X 9"</v>
          </cell>
          <cell r="H10895" t="str">
            <v>M</v>
          </cell>
          <cell r="I10895">
            <v>87.17</v>
          </cell>
        </row>
        <row r="10896">
          <cell r="A10896" t="str">
            <v>58.002.0429-1</v>
          </cell>
          <cell r="B10896" t="str">
            <v>MACARANDUBA APARELHADA 1,5 X 4,0CM</v>
          </cell>
          <cell r="C10896" t="str">
            <v>M</v>
          </cell>
          <cell r="D10896">
            <v>4.32</v>
          </cell>
          <cell r="F10896" t="str">
            <v>58.002.0429-B</v>
          </cell>
          <cell r="G10896" t="str">
            <v>MACARANDUBA APARELHADA 1,5 X 4,0CM</v>
          </cell>
          <cell r="H10896" t="str">
            <v>M</v>
          </cell>
          <cell r="I10896">
            <v>4.32</v>
          </cell>
        </row>
        <row r="10897">
          <cell r="A10897" t="str">
            <v>58.002.0430-1</v>
          </cell>
          <cell r="B10897" t="str">
            <v>MACARANDUBA APARELHADA DE 2,0 X 10,0CM</v>
          </cell>
          <cell r="C10897" t="str">
            <v>M</v>
          </cell>
          <cell r="D10897">
            <v>22.24</v>
          </cell>
          <cell r="F10897" t="str">
            <v>58.002.0430-B</v>
          </cell>
          <cell r="G10897" t="str">
            <v>MACARANDUBA APARELHADA DE 2,0 X 10,0CM</v>
          </cell>
          <cell r="H10897" t="str">
            <v>M</v>
          </cell>
          <cell r="I10897">
            <v>22.24</v>
          </cell>
        </row>
        <row r="10898">
          <cell r="A10898" t="str">
            <v>58.002.0431-1</v>
          </cell>
          <cell r="B10898" t="str">
            <v>MACARANDUBA APARELHADA DE 1 1/2" x 3"</v>
          </cell>
          <cell r="C10898" t="str">
            <v>M</v>
          </cell>
          <cell r="D10898">
            <v>13.59</v>
          </cell>
          <cell r="F10898" t="str">
            <v>58.002.0431-B</v>
          </cell>
          <cell r="G10898" t="str">
            <v>MACARANDUBA APARELHADA DE 1 1/2" x 3"</v>
          </cell>
          <cell r="H10898" t="str">
            <v>M</v>
          </cell>
          <cell r="I10898">
            <v>13.59</v>
          </cell>
        </row>
        <row r="10899">
          <cell r="A10899" t="str">
            <v>58.002.0432-1</v>
          </cell>
          <cell r="B10899" t="str">
            <v>MACARANDUBA APARELHADA DE 3" X 12"</v>
          </cell>
          <cell r="C10899" t="str">
            <v>M</v>
          </cell>
          <cell r="D10899">
            <v>113.71</v>
          </cell>
          <cell r="F10899" t="str">
            <v>58.002.0432-B</v>
          </cell>
          <cell r="G10899" t="str">
            <v>MACARANDUBA APARELHADA DE 3" X 12"</v>
          </cell>
          <cell r="H10899" t="str">
            <v>M</v>
          </cell>
          <cell r="I10899">
            <v>113.71</v>
          </cell>
        </row>
        <row r="10900">
          <cell r="A10900" t="str">
            <v>58.002.0433-1</v>
          </cell>
          <cell r="B10900" t="str">
            <v>MACARANDUBA APARELHADA DE 3" X 3"</v>
          </cell>
          <cell r="C10900" t="str">
            <v>M</v>
          </cell>
          <cell r="D10900">
            <v>22.8</v>
          </cell>
          <cell r="F10900" t="str">
            <v>58.002.0433-B</v>
          </cell>
          <cell r="G10900" t="str">
            <v>MACARANDUBA APARELHADA DE 3" X 3"</v>
          </cell>
          <cell r="H10900" t="str">
            <v>M</v>
          </cell>
          <cell r="I10900">
            <v>22.8</v>
          </cell>
        </row>
        <row r="10901">
          <cell r="A10901" t="str">
            <v>58.002.0434-1</v>
          </cell>
          <cell r="B10901" t="str">
            <v>MACARANDUBA APARELHADA DE 3" X 4 1/2"</v>
          </cell>
          <cell r="C10901" t="str">
            <v>M</v>
          </cell>
          <cell r="D10901">
            <v>37.08</v>
          </cell>
          <cell r="F10901" t="str">
            <v>58.002.0434-B</v>
          </cell>
          <cell r="G10901" t="str">
            <v>MACARANDUBA APARELHADA DE 3" X 4 1/2"</v>
          </cell>
          <cell r="H10901" t="str">
            <v>M</v>
          </cell>
          <cell r="I10901">
            <v>37.08</v>
          </cell>
        </row>
        <row r="10902">
          <cell r="A10902" t="str">
            <v>58.002.0435-1</v>
          </cell>
          <cell r="B10902" t="str">
            <v>MACARANDUBA APARELHADA DE 3" X 6"</v>
          </cell>
          <cell r="C10902" t="str">
            <v>M</v>
          </cell>
          <cell r="D10902">
            <v>50.67</v>
          </cell>
          <cell r="F10902" t="str">
            <v>58.002.0435-B</v>
          </cell>
          <cell r="G10902" t="str">
            <v>MACARANDUBA APARELHADA DE 3" X 6"</v>
          </cell>
          <cell r="H10902" t="str">
            <v>M</v>
          </cell>
          <cell r="I10902">
            <v>50.67</v>
          </cell>
        </row>
        <row r="10903">
          <cell r="A10903" t="str">
            <v>58.002.0436-1</v>
          </cell>
          <cell r="B10903" t="str">
            <v>MACARANDUBA APARELHADA DE 2" X 3"</v>
          </cell>
          <cell r="C10903" t="str">
            <v>M</v>
          </cell>
          <cell r="D10903">
            <v>18.079999999999998</v>
          </cell>
          <cell r="F10903" t="str">
            <v>58.002.0436-B</v>
          </cell>
          <cell r="G10903" t="str">
            <v>MACARANDUBA APARELHADA DE 2" X 3"</v>
          </cell>
          <cell r="H10903" t="str">
            <v>M</v>
          </cell>
          <cell r="I10903">
            <v>18.079999999999998</v>
          </cell>
        </row>
        <row r="10904">
          <cell r="A10904" t="str">
            <v>58.002.0437-1</v>
          </cell>
          <cell r="B10904" t="str">
            <v>FABRICACAO DE ESCAMA DE CONCRETO ARMADO PARA SOLO REFORCADOCOM FITA METALICA - 2 A 5 CHUMBADORES</v>
          </cell>
          <cell r="C10904" t="str">
            <v>M3</v>
          </cell>
          <cell r="D10904">
            <v>1598.32</v>
          </cell>
          <cell r="F10904" t="str">
            <v>58.002.0437-B</v>
          </cell>
          <cell r="G10904" t="str">
            <v>FABRICACAO DE ESCAMA DE CONCRETO ARMADO PARA SOLO REFORCADOCOM FITA METALICA - 2 A 5 CHUMBADORES</v>
          </cell>
          <cell r="H10904" t="str">
            <v>M3</v>
          </cell>
          <cell r="I10904">
            <v>1530.63</v>
          </cell>
        </row>
        <row r="10905">
          <cell r="A10905" t="str">
            <v>58.002.0438-1</v>
          </cell>
          <cell r="B10905" t="str">
            <v>MONTAGEM DE ESCAMAS DE CONCRETO</v>
          </cell>
          <cell r="C10905" t="str">
            <v>M2</v>
          </cell>
          <cell r="D10905">
            <v>70.599999999999994</v>
          </cell>
          <cell r="F10905" t="str">
            <v>58.002.0438-B</v>
          </cell>
          <cell r="G10905" t="str">
            <v>MONTAGEM DE ESCAMAS DE CONCRETO</v>
          </cell>
          <cell r="H10905" t="str">
            <v>M2</v>
          </cell>
          <cell r="I10905">
            <v>67.37</v>
          </cell>
        </row>
        <row r="10906">
          <cell r="A10906" t="str">
            <v>58.002.0439-1</v>
          </cell>
          <cell r="B10906" t="str">
            <v>MOLDES METALICOS PARA SOLO REFORCADO COM FITA METALICA</v>
          </cell>
          <cell r="C10906" t="str">
            <v>M3</v>
          </cell>
          <cell r="D10906">
            <v>68.680000000000007</v>
          </cell>
          <cell r="F10906" t="str">
            <v>58.002.0439-B</v>
          </cell>
          <cell r="G10906" t="str">
            <v>MOLDES METALICOS PARA SOLO REFORCADO COM FITA METALICA</v>
          </cell>
          <cell r="H10906" t="str">
            <v>M3</v>
          </cell>
          <cell r="I10906">
            <v>65.25</v>
          </cell>
        </row>
        <row r="10907">
          <cell r="A10907" t="str">
            <v>58.002.0440-1</v>
          </cell>
          <cell r="B10907" t="str">
            <v>TRAVAMENTO E NIVELAMENTO DE ESCAMA DE CONCRETO ARMADO</v>
          </cell>
          <cell r="C10907" t="str">
            <v>M2</v>
          </cell>
          <cell r="D10907">
            <v>22.35</v>
          </cell>
          <cell r="F10907" t="str">
            <v>58.002.0440-B</v>
          </cell>
          <cell r="G10907" t="str">
            <v>TRAVAMENTO E NIVELAMENTO DE ESCAMA DE CONCRETO ARMADO</v>
          </cell>
          <cell r="H10907" t="str">
            <v>M2</v>
          </cell>
          <cell r="I10907">
            <v>20.53</v>
          </cell>
        </row>
        <row r="10908">
          <cell r="A10908" t="str">
            <v>58.002.0441-1</v>
          </cell>
          <cell r="B10908" t="str">
            <v>TRAVADOR DE MADEIRA PARA ESCAMAS DE CONCRETO ARMADO - UTILIZACAO DE 10 VEZES</v>
          </cell>
          <cell r="C10908" t="str">
            <v>UN</v>
          </cell>
          <cell r="D10908">
            <v>15.61</v>
          </cell>
          <cell r="F10908" t="str">
            <v>58.002.0441-B</v>
          </cell>
          <cell r="G10908" t="str">
            <v>TRAVADOR DE MADEIRA PARA ESCAMAS DE CONCRETO ARMADO - UTILIZACAO DE 10 VEZES</v>
          </cell>
          <cell r="H10908" t="str">
            <v>UN</v>
          </cell>
          <cell r="I10908">
            <v>14.7</v>
          </cell>
        </row>
        <row r="10909">
          <cell r="A10909" t="str">
            <v>58.002.0500-1</v>
          </cell>
          <cell r="B10909" t="str">
            <v>FABRICACAO DE CONJUNTO DE MODULO METALICO,COMPRIMENTO DE 3,00M E ALTURA DE 2,40M (ESTRONCAS DE 2,00M)</v>
          </cell>
          <cell r="C10909" t="str">
            <v>UN</v>
          </cell>
          <cell r="D10909">
            <v>20918.599999999999</v>
          </cell>
          <cell r="F10909" t="str">
            <v>58.002.0500-B</v>
          </cell>
          <cell r="G10909" t="str">
            <v>FABRICACAO DE CONJUNTO DE MODULO METALICO,COMPRIMENTO DE 3,00M E ALTURA DE 2,40M (ESTRONCAS DE 2,00M)</v>
          </cell>
          <cell r="H10909" t="str">
            <v>UN</v>
          </cell>
          <cell r="I10909">
            <v>20733.54</v>
          </cell>
        </row>
        <row r="10910">
          <cell r="A10910" t="str">
            <v>58.002.0505-1</v>
          </cell>
          <cell r="B10910" t="str">
            <v>FABRICACAO DE CONJUNTO DE MODULO METALICO,COMPRIMENTO DE 3,60M E ALTURA DE 3,00M (ESTRONCAS DE 2,00M)</v>
          </cell>
          <cell r="C10910" t="str">
            <v>UN</v>
          </cell>
          <cell r="D10910">
            <v>29562.66</v>
          </cell>
          <cell r="F10910" t="str">
            <v>58.002.0505-B</v>
          </cell>
          <cell r="G10910" t="str">
            <v>FABRICACAO DE CONJUNTO DE MODULO METALICO,COMPRIMENTO DE 3,60M E ALTURA DE 3,00M (ESTRONCAS DE 2,00M)</v>
          </cell>
          <cell r="H10910" t="str">
            <v>UN</v>
          </cell>
          <cell r="I10910">
            <v>29278.13</v>
          </cell>
        </row>
        <row r="10911">
          <cell r="A10911" t="str">
            <v>59.003.0010-1</v>
          </cell>
          <cell r="B10911" t="str">
            <v>PINUS,PECA 1" X 12" E 1" X 9".</v>
          </cell>
          <cell r="C10911" t="str">
            <v>M2</v>
          </cell>
          <cell r="D10911">
            <v>38.72</v>
          </cell>
          <cell r="F10911" t="str">
            <v>59.003.0010-B</v>
          </cell>
          <cell r="G10911" t="str">
            <v>PINUS,PECA 1" X 12" E 1" X 9".</v>
          </cell>
          <cell r="H10911" t="str">
            <v>M2</v>
          </cell>
          <cell r="I10911">
            <v>38.72</v>
          </cell>
        </row>
        <row r="10912">
          <cell r="A10912" t="str">
            <v>59.003.0050-1</v>
          </cell>
          <cell r="B10912" t="str">
            <v>ESTACA MANGUE</v>
          </cell>
          <cell r="C10912" t="str">
            <v>UN</v>
          </cell>
          <cell r="D10912">
            <v>1.61</v>
          </cell>
          <cell r="F10912" t="str">
            <v>59.003.0050-B</v>
          </cell>
          <cell r="G10912" t="str">
            <v>ESTACA MANGUE</v>
          </cell>
          <cell r="H10912" t="str">
            <v>UN</v>
          </cell>
          <cell r="I10912">
            <v>1.61</v>
          </cell>
        </row>
        <row r="10913">
          <cell r="A10913" t="str">
            <v>59.003.0060-1</v>
          </cell>
          <cell r="B10913" t="str">
            <v>CONCRETO DOSADO RACIONALMENTE PARA UMA RESISTENCIA A COMPRESSAO DE 15MPA,USANDO AGREGADO GRAUDO (BRITA 0),COMPREENDENDOAPENAS O FORNECIMENTO DOS MATERIAIS,INCLUSIVE 5% DE PERDAS.</v>
          </cell>
          <cell r="C10913" t="str">
            <v>M3</v>
          </cell>
          <cell r="D10913">
            <v>335.29</v>
          </cell>
          <cell r="F10913" t="str">
            <v>59.003.0060-B</v>
          </cell>
          <cell r="G10913" t="str">
            <v>CONCRETO DOSADO RACIONALMENTE PARA UMA RESISTENCIA A COMPRESSAO DE 15MPA,USANDO AGREGADO GRAUDO (BRITA 0),COMPREENDENDOAPENAS O FORNECIMENTO DOS MATERIAIS,INCLUSIVE 5% DE PERDAS.</v>
          </cell>
          <cell r="H10913" t="str">
            <v>M3</v>
          </cell>
          <cell r="I10913">
            <v>335.29</v>
          </cell>
        </row>
        <row r="10914">
          <cell r="A10914" t="str">
            <v>58.002.0440-1</v>
          </cell>
          <cell r="B10914" t="str">
            <v>TRAVAMENTO E NIVELAMENTO DE ESCAMA DE CONCRETO ARMADO</v>
          </cell>
          <cell r="C10914" t="str">
            <v>M2</v>
          </cell>
          <cell r="D10914">
            <v>22.27</v>
          </cell>
          <cell r="F10914" t="str">
            <v>58.002.0440-B</v>
          </cell>
          <cell r="G10914" t="str">
            <v>TRAVAMENTO E NIVELAMENTO DE ESCAMA DE CONCRETO ARMADO</v>
          </cell>
          <cell r="H10914" t="str">
            <v>M2</v>
          </cell>
          <cell r="I10914">
            <v>20.45</v>
          </cell>
        </row>
        <row r="10915">
          <cell r="A10915" t="str">
            <v>58.002.0441-1</v>
          </cell>
          <cell r="B10915" t="str">
            <v>TRAVADOR DE MADEIRA PARA ESCAMAS DE CONCRETO ARMADO - UTILIZACAO DE 10 VEZES</v>
          </cell>
          <cell r="C10915" t="str">
            <v>UN</v>
          </cell>
          <cell r="D10915">
            <v>15.53</v>
          </cell>
          <cell r="F10915" t="str">
            <v>58.002.0441-B</v>
          </cell>
          <cell r="G10915" t="str">
            <v>TRAVADOR DE MADEIRA PARA ESCAMAS DE CONCRETO ARMADO - UTILIZACAO DE 10 VEZES</v>
          </cell>
          <cell r="H10915" t="str">
            <v>UN</v>
          </cell>
          <cell r="I10915">
            <v>14.61</v>
          </cell>
        </row>
        <row r="10916">
          <cell r="A10916" t="str">
            <v>59.003.0010-1</v>
          </cell>
          <cell r="B10916" t="str">
            <v>PINUS,PECA 1" X 12" E 1" X 9".</v>
          </cell>
          <cell r="C10916" t="str">
            <v>M2</v>
          </cell>
          <cell r="D10916">
            <v>38.659999999999997</v>
          </cell>
          <cell r="F10916" t="str">
            <v>59.003.0010-B</v>
          </cell>
          <cell r="G10916" t="str">
            <v>PINUS,PECA 1" X 12" E 1" X 9".</v>
          </cell>
          <cell r="H10916" t="str">
            <v>M2</v>
          </cell>
          <cell r="I10916">
            <v>38.659999999999997</v>
          </cell>
        </row>
        <row r="10917">
          <cell r="A10917" t="str">
            <v>59.003.0050-1</v>
          </cell>
          <cell r="B10917" t="str">
            <v>ESTACA MANGUE</v>
          </cell>
          <cell r="C10917" t="str">
            <v>UN</v>
          </cell>
          <cell r="D10917">
            <v>1.71</v>
          </cell>
          <cell r="F10917" t="str">
            <v>59.003.0050-B</v>
          </cell>
          <cell r="G10917" t="str">
            <v>ESTACA MANGUE</v>
          </cell>
          <cell r="H10917" t="str">
            <v>UN</v>
          </cell>
          <cell r="I10917">
            <v>1.71</v>
          </cell>
        </row>
        <row r="10918">
          <cell r="A10918" t="str">
            <v>59.003.0060-1</v>
          </cell>
          <cell r="B10918" t="str">
            <v>CONCRETO DOSADO RACIONALMENTE PARA UMA RESISTENCIA A COMPRESSAO DE 15MPA,USANDO AGREGADO GRAUDO (BRITA 0),COMPREENDENDOAPENAS O FORNECIMENTO DOS MATERIAIS,INCLUSIVE 5% DE PERDAS.</v>
          </cell>
          <cell r="C10918" t="str">
            <v>M3</v>
          </cell>
          <cell r="D10918">
            <v>334.72</v>
          </cell>
          <cell r="F10918" t="str">
            <v>59.003.0060-B</v>
          </cell>
          <cell r="G10918" t="str">
            <v>CONCRETO DOSADO RACIONALMENTE PARA UMA RESISTENCIA A COMPRESSAO DE 15MPA,USANDO AGREGADO GRAUDO (BRITA 0),COMPREENDENDOAPENAS O FORNECIMENTO DOS MATERIAIS,INCLUSIVE 5% DE PERDAS.</v>
          </cell>
          <cell r="H10918" t="str">
            <v>M3</v>
          </cell>
          <cell r="I10918">
            <v>334.72</v>
          </cell>
        </row>
        <row r="10932">
          <cell r="F10932" t="str">
            <v/>
          </cell>
          <cell r="G10932" t="str">
            <v/>
          </cell>
          <cell r="H10932" t="str">
            <v/>
          </cell>
          <cell r="I10932" t="str">
            <v/>
          </cell>
        </row>
        <row r="10933">
          <cell r="F10933" t="str">
            <v/>
          </cell>
          <cell r="G10933" t="str">
            <v/>
          </cell>
          <cell r="H10933" t="str">
            <v/>
          </cell>
          <cell r="I10933" t="str">
            <v/>
          </cell>
        </row>
        <row r="10934">
          <cell r="F10934" t="str">
            <v/>
          </cell>
          <cell r="G10934" t="str">
            <v/>
          </cell>
          <cell r="H10934" t="str">
            <v/>
          </cell>
          <cell r="I10934" t="str">
            <v/>
          </cell>
        </row>
        <row r="10935">
          <cell r="F10935" t="str">
            <v/>
          </cell>
          <cell r="G10935" t="str">
            <v/>
          </cell>
          <cell r="H10935" t="str">
            <v/>
          </cell>
          <cell r="I10935" t="str">
            <v/>
          </cell>
        </row>
        <row r="10936">
          <cell r="F10936" t="str">
            <v/>
          </cell>
          <cell r="G10936" t="str">
            <v/>
          </cell>
          <cell r="H10936" t="str">
            <v/>
          </cell>
          <cell r="I10936" t="str">
            <v/>
          </cell>
        </row>
        <row r="10937">
          <cell r="F10937" t="str">
            <v/>
          </cell>
          <cell r="G10937" t="str">
            <v/>
          </cell>
          <cell r="H10937" t="str">
            <v/>
          </cell>
          <cell r="I10937" t="str">
            <v/>
          </cell>
        </row>
        <row r="10938">
          <cell r="F10938" t="str">
            <v/>
          </cell>
          <cell r="G10938" t="str">
            <v/>
          </cell>
          <cell r="H10938" t="str">
            <v/>
          </cell>
          <cell r="I10938" t="str">
            <v/>
          </cell>
        </row>
        <row r="10939">
          <cell r="F10939" t="str">
            <v/>
          </cell>
          <cell r="G10939" t="str">
            <v/>
          </cell>
          <cell r="H10939" t="str">
            <v/>
          </cell>
          <cell r="I10939" t="str">
            <v/>
          </cell>
        </row>
        <row r="10940">
          <cell r="F10940" t="str">
            <v/>
          </cell>
          <cell r="G10940" t="str">
            <v/>
          </cell>
          <cell r="H10940" t="str">
            <v/>
          </cell>
          <cell r="I10940" t="str">
            <v/>
          </cell>
        </row>
        <row r="10941">
          <cell r="F10941" t="str">
            <v/>
          </cell>
          <cell r="G10941" t="str">
            <v/>
          </cell>
          <cell r="H10941" t="str">
            <v/>
          </cell>
          <cell r="I10941" t="str">
            <v/>
          </cell>
        </row>
        <row r="10942">
          <cell r="F10942" t="str">
            <v/>
          </cell>
          <cell r="G10942" t="str">
            <v/>
          </cell>
          <cell r="H10942" t="str">
            <v/>
          </cell>
          <cell r="I10942" t="str">
            <v/>
          </cell>
        </row>
        <row r="10943">
          <cell r="F10943" t="str">
            <v/>
          </cell>
          <cell r="G10943" t="str">
            <v/>
          </cell>
          <cell r="H10943" t="str">
            <v/>
          </cell>
          <cell r="I10943" t="str">
            <v/>
          </cell>
        </row>
        <row r="10944">
          <cell r="F10944" t="str">
            <v/>
          </cell>
          <cell r="G10944" t="str">
            <v/>
          </cell>
          <cell r="H10944" t="str">
            <v/>
          </cell>
          <cell r="I10944" t="str">
            <v/>
          </cell>
        </row>
        <row r="10945">
          <cell r="F10945" t="str">
            <v/>
          </cell>
          <cell r="G10945" t="str">
            <v/>
          </cell>
          <cell r="H10945" t="str">
            <v/>
          </cell>
          <cell r="I10945" t="str">
            <v/>
          </cell>
        </row>
        <row r="10946">
          <cell r="F10946" t="str">
            <v/>
          </cell>
          <cell r="G10946" t="str">
            <v/>
          </cell>
          <cell r="H10946" t="str">
            <v/>
          </cell>
          <cell r="I10946" t="str">
            <v/>
          </cell>
        </row>
        <row r="10947">
          <cell r="F10947" t="str">
            <v/>
          </cell>
          <cell r="G10947" t="str">
            <v/>
          </cell>
          <cell r="H10947" t="str">
            <v/>
          </cell>
          <cell r="I10947" t="str">
            <v/>
          </cell>
        </row>
        <row r="10948">
          <cell r="F10948" t="str">
            <v/>
          </cell>
          <cell r="G10948" t="str">
            <v/>
          </cell>
          <cell r="H10948" t="str">
            <v/>
          </cell>
          <cell r="I10948" t="str">
            <v/>
          </cell>
        </row>
        <row r="10949">
          <cell r="F10949" t="str">
            <v/>
          </cell>
          <cell r="G10949" t="str">
            <v/>
          </cell>
          <cell r="H10949" t="str">
            <v/>
          </cell>
          <cell r="I10949" t="str">
            <v/>
          </cell>
        </row>
        <row r="10950">
          <cell r="F10950" t="str">
            <v/>
          </cell>
          <cell r="G10950" t="str">
            <v/>
          </cell>
          <cell r="H10950" t="str">
            <v/>
          </cell>
          <cell r="I10950" t="str">
            <v/>
          </cell>
        </row>
        <row r="10951">
          <cell r="F10951" t="str">
            <v/>
          </cell>
          <cell r="G10951" t="str">
            <v/>
          </cell>
          <cell r="H10951" t="str">
            <v/>
          </cell>
          <cell r="I10951" t="str">
            <v/>
          </cell>
        </row>
        <row r="10952">
          <cell r="F10952" t="str">
            <v/>
          </cell>
          <cell r="G10952" t="str">
            <v/>
          </cell>
          <cell r="H10952" t="str">
            <v/>
          </cell>
          <cell r="I10952" t="str">
            <v/>
          </cell>
        </row>
        <row r="10953">
          <cell r="F10953" t="str">
            <v/>
          </cell>
          <cell r="G10953" t="str">
            <v/>
          </cell>
          <cell r="H10953" t="str">
            <v/>
          </cell>
          <cell r="I10953" t="str">
            <v/>
          </cell>
        </row>
        <row r="10954">
          <cell r="F10954" t="str">
            <v/>
          </cell>
          <cell r="G10954" t="str">
            <v/>
          </cell>
          <cell r="H10954" t="str">
            <v/>
          </cell>
          <cell r="I10954" t="str">
            <v/>
          </cell>
        </row>
        <row r="10955">
          <cell r="F10955" t="str">
            <v/>
          </cell>
          <cell r="G10955" t="str">
            <v/>
          </cell>
          <cell r="H10955" t="str">
            <v/>
          </cell>
          <cell r="I10955" t="str">
            <v/>
          </cell>
        </row>
        <row r="10956">
          <cell r="F10956" t="str">
            <v/>
          </cell>
          <cell r="G10956" t="str">
            <v/>
          </cell>
          <cell r="H10956" t="str">
            <v/>
          </cell>
          <cell r="I10956" t="str">
            <v/>
          </cell>
        </row>
        <row r="10957">
          <cell r="F10957" t="str">
            <v/>
          </cell>
          <cell r="G10957" t="str">
            <v/>
          </cell>
          <cell r="H10957" t="str">
            <v/>
          </cell>
          <cell r="I10957" t="str">
            <v/>
          </cell>
        </row>
        <row r="10958">
          <cell r="F10958" t="str">
            <v/>
          </cell>
          <cell r="G10958" t="str">
            <v/>
          </cell>
          <cell r="H10958" t="str">
            <v/>
          </cell>
          <cell r="I10958" t="str">
            <v/>
          </cell>
        </row>
        <row r="10959">
          <cell r="F10959" t="str">
            <v/>
          </cell>
          <cell r="G10959" t="str">
            <v/>
          </cell>
          <cell r="H10959" t="str">
            <v/>
          </cell>
          <cell r="I10959" t="str">
            <v/>
          </cell>
        </row>
        <row r="10960">
          <cell r="F10960" t="str">
            <v/>
          </cell>
          <cell r="G10960" t="str">
            <v/>
          </cell>
          <cell r="H10960" t="str">
            <v/>
          </cell>
          <cell r="I10960" t="str">
            <v/>
          </cell>
        </row>
        <row r="10961">
          <cell r="F10961" t="str">
            <v/>
          </cell>
          <cell r="G10961" t="str">
            <v/>
          </cell>
          <cell r="H10961" t="str">
            <v/>
          </cell>
          <cell r="I10961" t="str">
            <v/>
          </cell>
        </row>
        <row r="10962">
          <cell r="F10962" t="str">
            <v/>
          </cell>
          <cell r="G10962" t="str">
            <v/>
          </cell>
          <cell r="H10962" t="str">
            <v/>
          </cell>
          <cell r="I10962" t="str">
            <v/>
          </cell>
        </row>
        <row r="10963">
          <cell r="F10963" t="str">
            <v/>
          </cell>
          <cell r="G10963" t="str">
            <v/>
          </cell>
          <cell r="H10963" t="str">
            <v/>
          </cell>
          <cell r="I10963" t="str">
            <v/>
          </cell>
        </row>
        <row r="10964">
          <cell r="F10964" t="str">
            <v/>
          </cell>
          <cell r="G10964" t="str">
            <v/>
          </cell>
          <cell r="H10964" t="str">
            <v/>
          </cell>
          <cell r="I10964" t="str">
            <v/>
          </cell>
        </row>
        <row r="10965">
          <cell r="F10965" t="str">
            <v/>
          </cell>
          <cell r="G10965" t="str">
            <v/>
          </cell>
          <cell r="H10965" t="str">
            <v/>
          </cell>
          <cell r="I10965" t="str">
            <v/>
          </cell>
        </row>
        <row r="10966">
          <cell r="F10966" t="str">
            <v/>
          </cell>
          <cell r="G10966" t="str">
            <v/>
          </cell>
          <cell r="H10966" t="str">
            <v/>
          </cell>
          <cell r="I10966" t="str">
            <v/>
          </cell>
        </row>
        <row r="10967">
          <cell r="F10967" t="str">
            <v/>
          </cell>
          <cell r="G10967" t="str">
            <v/>
          </cell>
          <cell r="H10967" t="str">
            <v/>
          </cell>
          <cell r="I10967" t="str">
            <v/>
          </cell>
        </row>
        <row r="10968">
          <cell r="F10968" t="str">
            <v/>
          </cell>
          <cell r="G10968" t="str">
            <v/>
          </cell>
          <cell r="H10968" t="str">
            <v/>
          </cell>
          <cell r="I10968" t="str">
            <v/>
          </cell>
        </row>
        <row r="10969">
          <cell r="F10969" t="str">
            <v/>
          </cell>
          <cell r="G10969" t="str">
            <v/>
          </cell>
          <cell r="H10969" t="str">
            <v/>
          </cell>
          <cell r="I10969" t="str">
            <v/>
          </cell>
        </row>
        <row r="10970">
          <cell r="F10970" t="str">
            <v/>
          </cell>
          <cell r="G10970" t="str">
            <v/>
          </cell>
          <cell r="H10970" t="str">
            <v/>
          </cell>
          <cell r="I10970" t="str">
            <v/>
          </cell>
        </row>
        <row r="10971">
          <cell r="F10971" t="str">
            <v/>
          </cell>
          <cell r="G10971" t="str">
            <v/>
          </cell>
          <cell r="H10971" t="str">
            <v/>
          </cell>
          <cell r="I10971" t="str">
            <v/>
          </cell>
        </row>
        <row r="10972">
          <cell r="F10972" t="str">
            <v/>
          </cell>
          <cell r="G10972" t="str">
            <v/>
          </cell>
          <cell r="H10972" t="str">
            <v/>
          </cell>
          <cell r="I10972" t="str">
            <v/>
          </cell>
        </row>
        <row r="10973">
          <cell r="F10973" t="str">
            <v/>
          </cell>
          <cell r="G10973" t="str">
            <v/>
          </cell>
          <cell r="H10973" t="str">
            <v/>
          </cell>
          <cell r="I10973" t="str">
            <v/>
          </cell>
        </row>
        <row r="10974">
          <cell r="F10974" t="str">
            <v/>
          </cell>
          <cell r="G10974" t="str">
            <v/>
          </cell>
          <cell r="H10974" t="str">
            <v/>
          </cell>
          <cell r="I10974" t="str">
            <v/>
          </cell>
        </row>
        <row r="10975">
          <cell r="F10975" t="str">
            <v/>
          </cell>
          <cell r="G10975" t="str">
            <v/>
          </cell>
          <cell r="H10975" t="str">
            <v/>
          </cell>
          <cell r="I10975" t="str">
            <v/>
          </cell>
        </row>
        <row r="10976">
          <cell r="F10976" t="str">
            <v/>
          </cell>
          <cell r="G10976" t="str">
            <v/>
          </cell>
          <cell r="H10976" t="str">
            <v/>
          </cell>
          <cell r="I10976" t="str">
            <v/>
          </cell>
        </row>
        <row r="10977">
          <cell r="F10977" t="str">
            <v/>
          </cell>
          <cell r="G10977" t="str">
            <v/>
          </cell>
          <cell r="H10977" t="str">
            <v/>
          </cell>
          <cell r="I10977" t="str">
            <v/>
          </cell>
        </row>
        <row r="10978">
          <cell r="F10978" t="str">
            <v/>
          </cell>
          <cell r="G10978" t="str">
            <v/>
          </cell>
          <cell r="H10978" t="str">
            <v/>
          </cell>
          <cell r="I10978" t="str">
            <v/>
          </cell>
        </row>
        <row r="10979">
          <cell r="F10979" t="str">
            <v/>
          </cell>
          <cell r="G10979" t="str">
            <v/>
          </cell>
          <cell r="H10979" t="str">
            <v/>
          </cell>
          <cell r="I10979" t="str">
            <v/>
          </cell>
        </row>
        <row r="10980">
          <cell r="F10980" t="str">
            <v/>
          </cell>
          <cell r="G10980" t="str">
            <v/>
          </cell>
          <cell r="H10980" t="str">
            <v/>
          </cell>
          <cell r="I10980" t="str">
            <v/>
          </cell>
        </row>
        <row r="10981">
          <cell r="F10981" t="str">
            <v/>
          </cell>
          <cell r="G10981" t="str">
            <v/>
          </cell>
          <cell r="H10981" t="str">
            <v/>
          </cell>
          <cell r="I10981" t="str">
            <v/>
          </cell>
        </row>
        <row r="10982">
          <cell r="F10982" t="str">
            <v/>
          </cell>
          <cell r="G10982" t="str">
            <v/>
          </cell>
          <cell r="H10982" t="str">
            <v/>
          </cell>
          <cell r="I10982" t="str">
            <v/>
          </cell>
        </row>
        <row r="10983">
          <cell r="F10983" t="str">
            <v/>
          </cell>
          <cell r="G10983" t="str">
            <v/>
          </cell>
          <cell r="H10983" t="str">
            <v/>
          </cell>
          <cell r="I10983" t="str">
            <v/>
          </cell>
        </row>
        <row r="10984">
          <cell r="F10984" t="str">
            <v/>
          </cell>
          <cell r="G10984" t="str">
            <v/>
          </cell>
          <cell r="H10984" t="str">
            <v/>
          </cell>
          <cell r="I10984" t="str">
            <v/>
          </cell>
        </row>
        <row r="10985">
          <cell r="F10985" t="str">
            <v/>
          </cell>
          <cell r="G10985" t="str">
            <v/>
          </cell>
          <cell r="H10985" t="str">
            <v/>
          </cell>
          <cell r="I10985" t="str">
            <v/>
          </cell>
        </row>
        <row r="10986">
          <cell r="F10986" t="str">
            <v/>
          </cell>
          <cell r="G10986" t="str">
            <v/>
          </cell>
          <cell r="H10986" t="str">
            <v/>
          </cell>
          <cell r="I10986" t="str">
            <v/>
          </cell>
        </row>
        <row r="10987">
          <cell r="F10987" t="str">
            <v/>
          </cell>
          <cell r="G10987" t="str">
            <v/>
          </cell>
          <cell r="H10987" t="str">
            <v/>
          </cell>
          <cell r="I10987" t="str">
            <v/>
          </cell>
        </row>
        <row r="10988">
          <cell r="F10988" t="str">
            <v/>
          </cell>
          <cell r="G10988" t="str">
            <v/>
          </cell>
          <cell r="H10988" t="str">
            <v/>
          </cell>
          <cell r="I10988" t="str">
            <v/>
          </cell>
        </row>
        <row r="10989">
          <cell r="F10989" t="str">
            <v/>
          </cell>
          <cell r="G10989" t="str">
            <v/>
          </cell>
          <cell r="H10989" t="str">
            <v/>
          </cell>
          <cell r="I10989" t="str">
            <v/>
          </cell>
        </row>
        <row r="10990">
          <cell r="F10990" t="str">
            <v/>
          </cell>
          <cell r="G10990" t="str">
            <v/>
          </cell>
          <cell r="H10990" t="str">
            <v/>
          </cell>
          <cell r="I10990" t="str">
            <v/>
          </cell>
        </row>
        <row r="10991">
          <cell r="F10991" t="str">
            <v/>
          </cell>
          <cell r="G10991" t="str">
            <v/>
          </cell>
          <cell r="H10991" t="str">
            <v/>
          </cell>
          <cell r="I10991" t="str">
            <v/>
          </cell>
        </row>
        <row r="10992">
          <cell r="F10992" t="str">
            <v/>
          </cell>
          <cell r="G10992" t="str">
            <v/>
          </cell>
          <cell r="H10992" t="str">
            <v/>
          </cell>
          <cell r="I10992" t="str">
            <v/>
          </cell>
        </row>
        <row r="10993">
          <cell r="F10993" t="str">
            <v/>
          </cell>
          <cell r="G10993" t="str">
            <v/>
          </cell>
          <cell r="H10993" t="str">
            <v/>
          </cell>
          <cell r="I10993" t="str">
            <v/>
          </cell>
        </row>
        <row r="10994">
          <cell r="F10994" t="str">
            <v/>
          </cell>
          <cell r="G10994" t="str">
            <v/>
          </cell>
          <cell r="H10994" t="str">
            <v/>
          </cell>
          <cell r="I10994" t="str">
            <v/>
          </cell>
        </row>
        <row r="10995">
          <cell r="F10995" t="str">
            <v/>
          </cell>
          <cell r="G10995" t="str">
            <v/>
          </cell>
          <cell r="H10995" t="str">
            <v/>
          </cell>
          <cell r="I10995" t="str">
            <v/>
          </cell>
        </row>
        <row r="10996">
          <cell r="F10996" t="str">
            <v/>
          </cell>
          <cell r="G10996" t="str">
            <v/>
          </cell>
          <cell r="H10996" t="str">
            <v/>
          </cell>
          <cell r="I10996" t="str">
            <v/>
          </cell>
        </row>
        <row r="10997">
          <cell r="F10997" t="str">
            <v/>
          </cell>
          <cell r="G10997" t="str">
            <v/>
          </cell>
          <cell r="H10997" t="str">
            <v/>
          </cell>
          <cell r="I10997" t="str">
            <v/>
          </cell>
        </row>
        <row r="10998">
          <cell r="F10998" t="str">
            <v/>
          </cell>
          <cell r="G10998" t="str">
            <v/>
          </cell>
          <cell r="H10998" t="str">
            <v/>
          </cell>
          <cell r="I10998" t="str">
            <v/>
          </cell>
        </row>
        <row r="10999">
          <cell r="F10999" t="str">
            <v/>
          </cell>
          <cell r="G10999" t="str">
            <v/>
          </cell>
          <cell r="H10999" t="str">
            <v/>
          </cell>
          <cell r="I10999" t="str">
            <v/>
          </cell>
        </row>
        <row r="11000">
          <cell r="F11000" t="str">
            <v/>
          </cell>
          <cell r="G11000" t="str">
            <v/>
          </cell>
          <cell r="H11000" t="str">
            <v/>
          </cell>
          <cell r="I11000" t="str">
            <v/>
          </cell>
        </row>
        <row r="11001">
          <cell r="F11001" t="str">
            <v/>
          </cell>
          <cell r="G11001" t="str">
            <v/>
          </cell>
          <cell r="H11001" t="str">
            <v/>
          </cell>
          <cell r="I11001" t="str">
            <v/>
          </cell>
        </row>
        <row r="11002">
          <cell r="F11002" t="str">
            <v/>
          </cell>
          <cell r="G11002" t="str">
            <v/>
          </cell>
          <cell r="H11002" t="str">
            <v/>
          </cell>
          <cell r="I11002" t="str">
            <v/>
          </cell>
        </row>
        <row r="11003">
          <cell r="F11003" t="str">
            <v/>
          </cell>
          <cell r="G11003" t="str">
            <v/>
          </cell>
          <cell r="H11003" t="str">
            <v/>
          </cell>
          <cell r="I11003" t="str">
            <v/>
          </cell>
        </row>
        <row r="11004">
          <cell r="F11004" t="str">
            <v/>
          </cell>
          <cell r="G11004" t="str">
            <v/>
          </cell>
          <cell r="H11004" t="str">
            <v/>
          </cell>
          <cell r="I11004" t="str">
            <v/>
          </cell>
        </row>
        <row r="11005">
          <cell r="F11005" t="str">
            <v/>
          </cell>
          <cell r="G11005" t="str">
            <v/>
          </cell>
          <cell r="H11005" t="str">
            <v/>
          </cell>
          <cell r="I11005" t="str">
            <v/>
          </cell>
        </row>
        <row r="11006">
          <cell r="F11006" t="str">
            <v/>
          </cell>
          <cell r="G11006" t="str">
            <v/>
          </cell>
          <cell r="H11006" t="str">
            <v/>
          </cell>
          <cell r="I11006" t="str">
            <v/>
          </cell>
        </row>
        <row r="11007">
          <cell r="F11007" t="str">
            <v/>
          </cell>
          <cell r="G11007" t="str">
            <v/>
          </cell>
          <cell r="H11007" t="str">
            <v/>
          </cell>
          <cell r="I11007" t="str">
            <v/>
          </cell>
        </row>
        <row r="11008">
          <cell r="F11008" t="str">
            <v/>
          </cell>
          <cell r="G11008" t="str">
            <v/>
          </cell>
          <cell r="H11008" t="str">
            <v/>
          </cell>
          <cell r="I11008" t="str">
            <v/>
          </cell>
        </row>
        <row r="11009">
          <cell r="F11009" t="str">
            <v/>
          </cell>
          <cell r="G11009" t="str">
            <v/>
          </cell>
          <cell r="H11009" t="str">
            <v/>
          </cell>
          <cell r="I11009" t="str">
            <v/>
          </cell>
        </row>
        <row r="11010">
          <cell r="F11010" t="str">
            <v/>
          </cell>
          <cell r="G11010" t="str">
            <v/>
          </cell>
          <cell r="H11010" t="str">
            <v/>
          </cell>
          <cell r="I11010" t="str">
            <v/>
          </cell>
        </row>
        <row r="11011">
          <cell r="F11011" t="str">
            <v/>
          </cell>
          <cell r="G11011" t="str">
            <v/>
          </cell>
          <cell r="H11011" t="str">
            <v/>
          </cell>
          <cell r="I11011" t="str">
            <v/>
          </cell>
        </row>
        <row r="11012">
          <cell r="F11012" t="str">
            <v/>
          </cell>
          <cell r="G11012" t="str">
            <v/>
          </cell>
          <cell r="H11012" t="str">
            <v/>
          </cell>
          <cell r="I11012" t="str">
            <v/>
          </cell>
        </row>
        <row r="11013">
          <cell r="F11013" t="str">
            <v/>
          </cell>
          <cell r="G11013" t="str">
            <v/>
          </cell>
          <cell r="H11013" t="str">
            <v/>
          </cell>
          <cell r="I11013" t="str">
            <v/>
          </cell>
        </row>
        <row r="11014">
          <cell r="F11014" t="str">
            <v/>
          </cell>
          <cell r="G11014" t="str">
            <v/>
          </cell>
          <cell r="H11014" t="str">
            <v/>
          </cell>
          <cell r="I11014" t="str">
            <v/>
          </cell>
        </row>
        <row r="11015">
          <cell r="F11015" t="str">
            <v/>
          </cell>
          <cell r="G11015" t="str">
            <v/>
          </cell>
          <cell r="H11015" t="str">
            <v/>
          </cell>
          <cell r="I11015" t="str">
            <v/>
          </cell>
        </row>
        <row r="11016">
          <cell r="F11016" t="str">
            <v/>
          </cell>
          <cell r="G11016" t="str">
            <v/>
          </cell>
          <cell r="H11016" t="str">
            <v/>
          </cell>
          <cell r="I11016" t="str">
            <v/>
          </cell>
        </row>
        <row r="11017">
          <cell r="F11017" t="str">
            <v/>
          </cell>
          <cell r="G11017" t="str">
            <v/>
          </cell>
          <cell r="H11017" t="str">
            <v/>
          </cell>
          <cell r="I11017" t="str">
            <v/>
          </cell>
        </row>
        <row r="11018">
          <cell r="F11018" t="str">
            <v/>
          </cell>
          <cell r="G11018" t="str">
            <v/>
          </cell>
          <cell r="H11018" t="str">
            <v/>
          </cell>
          <cell r="I11018" t="str">
            <v/>
          </cell>
        </row>
        <row r="11019">
          <cell r="F11019" t="str">
            <v/>
          </cell>
          <cell r="G11019" t="str">
            <v/>
          </cell>
          <cell r="H11019" t="str">
            <v/>
          </cell>
          <cell r="I11019" t="str">
            <v/>
          </cell>
        </row>
        <row r="11020">
          <cell r="F11020" t="str">
            <v/>
          </cell>
          <cell r="G11020" t="str">
            <v/>
          </cell>
          <cell r="H11020" t="str">
            <v/>
          </cell>
          <cell r="I11020" t="str">
            <v/>
          </cell>
        </row>
        <row r="11021">
          <cell r="F11021" t="str">
            <v/>
          </cell>
          <cell r="G11021" t="str">
            <v/>
          </cell>
          <cell r="H11021" t="str">
            <v/>
          </cell>
          <cell r="I11021" t="str">
            <v/>
          </cell>
        </row>
        <row r="11022">
          <cell r="F11022" t="str">
            <v/>
          </cell>
          <cell r="G11022" t="str">
            <v/>
          </cell>
          <cell r="H11022" t="str">
            <v/>
          </cell>
          <cell r="I11022" t="str">
            <v/>
          </cell>
        </row>
        <row r="11023">
          <cell r="F11023" t="str">
            <v/>
          </cell>
          <cell r="G11023" t="str">
            <v/>
          </cell>
          <cell r="H11023" t="str">
            <v/>
          </cell>
          <cell r="I11023" t="str">
            <v/>
          </cell>
        </row>
        <row r="11024">
          <cell r="F11024" t="str">
            <v/>
          </cell>
          <cell r="G11024" t="str">
            <v/>
          </cell>
          <cell r="H11024" t="str">
            <v/>
          </cell>
          <cell r="I11024" t="str">
            <v/>
          </cell>
        </row>
        <row r="11025">
          <cell r="F11025" t="str">
            <v/>
          </cell>
          <cell r="G11025" t="str">
            <v/>
          </cell>
          <cell r="H11025" t="str">
            <v/>
          </cell>
          <cell r="I11025" t="str">
            <v/>
          </cell>
        </row>
        <row r="11026">
          <cell r="F11026" t="str">
            <v/>
          </cell>
          <cell r="G11026" t="str">
            <v/>
          </cell>
          <cell r="H11026" t="str">
            <v/>
          </cell>
          <cell r="I11026" t="str">
            <v/>
          </cell>
        </row>
        <row r="11027">
          <cell r="F11027" t="str">
            <v/>
          </cell>
          <cell r="G11027" t="str">
            <v/>
          </cell>
          <cell r="H11027" t="str">
            <v/>
          </cell>
          <cell r="I11027" t="str">
            <v/>
          </cell>
        </row>
        <row r="11028">
          <cell r="F11028" t="str">
            <v/>
          </cell>
          <cell r="G11028" t="str">
            <v/>
          </cell>
          <cell r="H11028" t="str">
            <v/>
          </cell>
          <cell r="I11028" t="str">
            <v/>
          </cell>
        </row>
        <row r="11029">
          <cell r="F11029" t="str">
            <v/>
          </cell>
          <cell r="G11029" t="str">
            <v/>
          </cell>
          <cell r="H11029" t="str">
            <v/>
          </cell>
          <cell r="I11029" t="str">
            <v/>
          </cell>
        </row>
        <row r="11030">
          <cell r="F11030" t="str">
            <v/>
          </cell>
          <cell r="G11030" t="str">
            <v/>
          </cell>
          <cell r="H11030" t="str">
            <v/>
          </cell>
          <cell r="I11030" t="str">
            <v/>
          </cell>
        </row>
        <row r="11031">
          <cell r="F11031" t="str">
            <v/>
          </cell>
          <cell r="G11031" t="str">
            <v/>
          </cell>
          <cell r="H11031" t="str">
            <v/>
          </cell>
          <cell r="I11031" t="str">
            <v/>
          </cell>
        </row>
        <row r="11032">
          <cell r="F11032" t="str">
            <v/>
          </cell>
          <cell r="G11032" t="str">
            <v/>
          </cell>
          <cell r="H11032" t="str">
            <v/>
          </cell>
          <cell r="I11032" t="str">
            <v/>
          </cell>
        </row>
        <row r="11033">
          <cell r="F11033" t="str">
            <v/>
          </cell>
          <cell r="G11033" t="str">
            <v/>
          </cell>
          <cell r="H11033" t="str">
            <v/>
          </cell>
          <cell r="I11033" t="str">
            <v/>
          </cell>
        </row>
        <row r="11034">
          <cell r="F11034" t="str">
            <v/>
          </cell>
          <cell r="G11034" t="str">
            <v/>
          </cell>
          <cell r="H11034" t="str">
            <v/>
          </cell>
          <cell r="I11034" t="str">
            <v/>
          </cell>
        </row>
        <row r="11035">
          <cell r="F11035" t="str">
            <v/>
          </cell>
          <cell r="G11035" t="str">
            <v/>
          </cell>
          <cell r="H11035" t="str">
            <v/>
          </cell>
          <cell r="I11035" t="str">
            <v/>
          </cell>
        </row>
        <row r="11036">
          <cell r="F11036" t="str">
            <v/>
          </cell>
          <cell r="G11036" t="str">
            <v/>
          </cell>
          <cell r="H11036" t="str">
            <v/>
          </cell>
          <cell r="I11036" t="str">
            <v/>
          </cell>
        </row>
        <row r="11037">
          <cell r="F11037" t="str">
            <v/>
          </cell>
          <cell r="G11037" t="str">
            <v/>
          </cell>
          <cell r="H11037" t="str">
            <v/>
          </cell>
          <cell r="I11037" t="str">
            <v/>
          </cell>
        </row>
        <row r="11038">
          <cell r="F11038" t="str">
            <v/>
          </cell>
          <cell r="G11038" t="str">
            <v/>
          </cell>
          <cell r="H11038" t="str">
            <v/>
          </cell>
          <cell r="I11038" t="str">
            <v/>
          </cell>
        </row>
        <row r="11039">
          <cell r="F11039" t="str">
            <v/>
          </cell>
          <cell r="G11039" t="str">
            <v/>
          </cell>
          <cell r="H11039" t="str">
            <v/>
          </cell>
          <cell r="I11039" t="str">
            <v/>
          </cell>
        </row>
        <row r="11040">
          <cell r="F11040" t="str">
            <v/>
          </cell>
          <cell r="G11040" t="str">
            <v/>
          </cell>
          <cell r="H11040" t="str">
            <v/>
          </cell>
          <cell r="I11040" t="str">
            <v/>
          </cell>
        </row>
        <row r="11041">
          <cell r="F11041" t="str">
            <v/>
          </cell>
          <cell r="G11041" t="str">
            <v/>
          </cell>
          <cell r="H11041" t="str">
            <v/>
          </cell>
          <cell r="I11041" t="str">
            <v/>
          </cell>
        </row>
        <row r="11042">
          <cell r="F11042" t="str">
            <v/>
          </cell>
          <cell r="G11042" t="str">
            <v/>
          </cell>
          <cell r="H11042" t="str">
            <v/>
          </cell>
          <cell r="I11042" t="str">
            <v/>
          </cell>
        </row>
        <row r="11043">
          <cell r="F11043" t="str">
            <v/>
          </cell>
          <cell r="G11043" t="str">
            <v/>
          </cell>
          <cell r="H11043" t="str">
            <v/>
          </cell>
          <cell r="I11043" t="str">
            <v/>
          </cell>
        </row>
        <row r="11044">
          <cell r="F11044" t="str">
            <v/>
          </cell>
          <cell r="G11044" t="str">
            <v/>
          </cell>
          <cell r="H11044" t="str">
            <v/>
          </cell>
          <cell r="I11044" t="str">
            <v/>
          </cell>
        </row>
        <row r="11045">
          <cell r="F11045" t="str">
            <v/>
          </cell>
          <cell r="G11045" t="str">
            <v/>
          </cell>
          <cell r="H11045" t="str">
            <v/>
          </cell>
          <cell r="I11045" t="str">
            <v/>
          </cell>
        </row>
        <row r="11046">
          <cell r="F11046" t="str">
            <v/>
          </cell>
          <cell r="G11046" t="str">
            <v/>
          </cell>
          <cell r="H11046" t="str">
            <v/>
          </cell>
          <cell r="I11046" t="str">
            <v/>
          </cell>
        </row>
        <row r="11047">
          <cell r="F11047" t="str">
            <v/>
          </cell>
          <cell r="G11047" t="str">
            <v/>
          </cell>
          <cell r="H11047" t="str">
            <v/>
          </cell>
          <cell r="I11047" t="str">
            <v/>
          </cell>
        </row>
        <row r="11048">
          <cell r="F11048" t="str">
            <v/>
          </cell>
          <cell r="G11048" t="str">
            <v/>
          </cell>
          <cell r="H11048" t="str">
            <v/>
          </cell>
          <cell r="I11048" t="str">
            <v/>
          </cell>
        </row>
        <row r="11049">
          <cell r="F11049" t="str">
            <v/>
          </cell>
          <cell r="G11049" t="str">
            <v/>
          </cell>
          <cell r="H11049" t="str">
            <v/>
          </cell>
          <cell r="I11049" t="str">
            <v/>
          </cell>
        </row>
        <row r="11050">
          <cell r="F11050" t="str">
            <v/>
          </cell>
          <cell r="G11050" t="str">
            <v/>
          </cell>
          <cell r="H11050" t="str">
            <v/>
          </cell>
          <cell r="I11050" t="str">
            <v/>
          </cell>
        </row>
        <row r="11051">
          <cell r="F11051" t="str">
            <v/>
          </cell>
          <cell r="G11051" t="str">
            <v/>
          </cell>
          <cell r="H11051" t="str">
            <v/>
          </cell>
          <cell r="I11051" t="str">
            <v/>
          </cell>
        </row>
        <row r="11052">
          <cell r="F11052" t="str">
            <v/>
          </cell>
          <cell r="G11052" t="str">
            <v/>
          </cell>
          <cell r="H11052" t="str">
            <v/>
          </cell>
          <cell r="I11052" t="str">
            <v/>
          </cell>
        </row>
        <row r="11053">
          <cell r="F11053" t="str">
            <v/>
          </cell>
          <cell r="G11053" t="str">
            <v/>
          </cell>
          <cell r="H11053" t="str">
            <v/>
          </cell>
          <cell r="I11053" t="str">
            <v/>
          </cell>
        </row>
        <row r="11054">
          <cell r="F11054" t="str">
            <v/>
          </cell>
          <cell r="G11054" t="str">
            <v/>
          </cell>
          <cell r="H11054" t="str">
            <v/>
          </cell>
          <cell r="I11054" t="str">
            <v/>
          </cell>
        </row>
        <row r="11055">
          <cell r="F11055" t="str">
            <v/>
          </cell>
          <cell r="G11055" t="str">
            <v/>
          </cell>
          <cell r="H11055" t="str">
            <v/>
          </cell>
          <cell r="I11055" t="str">
            <v/>
          </cell>
        </row>
        <row r="11056">
          <cell r="F11056" t="str">
            <v/>
          </cell>
          <cell r="G11056" t="str">
            <v/>
          </cell>
          <cell r="H11056" t="str">
            <v/>
          </cell>
          <cell r="I11056" t="str">
            <v/>
          </cell>
        </row>
        <row r="11057">
          <cell r="F11057" t="str">
            <v/>
          </cell>
          <cell r="G11057" t="str">
            <v/>
          </cell>
          <cell r="H11057" t="str">
            <v/>
          </cell>
          <cell r="I11057" t="str">
            <v/>
          </cell>
        </row>
        <row r="11058">
          <cell r="F11058" t="str">
            <v/>
          </cell>
          <cell r="G11058" t="str">
            <v/>
          </cell>
          <cell r="H11058" t="str">
            <v/>
          </cell>
          <cell r="I11058" t="str">
            <v/>
          </cell>
        </row>
        <row r="11059">
          <cell r="F11059" t="str">
            <v/>
          </cell>
          <cell r="G11059" t="str">
            <v/>
          </cell>
          <cell r="H11059" t="str">
            <v/>
          </cell>
          <cell r="I11059" t="str">
            <v/>
          </cell>
        </row>
        <row r="11060">
          <cell r="F11060" t="str">
            <v/>
          </cell>
          <cell r="G11060" t="str">
            <v/>
          </cell>
          <cell r="H11060" t="str">
            <v/>
          </cell>
          <cell r="I11060" t="str">
            <v/>
          </cell>
        </row>
        <row r="11061">
          <cell r="F11061" t="str">
            <v/>
          </cell>
          <cell r="G11061" t="str">
            <v/>
          </cell>
          <cell r="H11061" t="str">
            <v/>
          </cell>
          <cell r="I11061" t="str">
            <v/>
          </cell>
        </row>
        <row r="11062">
          <cell r="F11062" t="str">
            <v/>
          </cell>
          <cell r="G11062" t="str">
            <v/>
          </cell>
          <cell r="H11062" t="str">
            <v/>
          </cell>
          <cell r="I11062" t="str">
            <v/>
          </cell>
        </row>
        <row r="11063">
          <cell r="F11063" t="str">
            <v/>
          </cell>
          <cell r="G11063" t="str">
            <v/>
          </cell>
          <cell r="H11063" t="str">
            <v/>
          </cell>
          <cell r="I11063" t="str">
            <v/>
          </cell>
        </row>
        <row r="11064">
          <cell r="F11064" t="str">
            <v/>
          </cell>
          <cell r="G11064" t="str">
            <v/>
          </cell>
          <cell r="H11064" t="str">
            <v/>
          </cell>
          <cell r="I11064" t="str">
            <v/>
          </cell>
        </row>
        <row r="11065">
          <cell r="F11065" t="str">
            <v/>
          </cell>
          <cell r="G11065" t="str">
            <v/>
          </cell>
          <cell r="H11065" t="str">
            <v/>
          </cell>
          <cell r="I11065" t="str">
            <v/>
          </cell>
        </row>
        <row r="11066">
          <cell r="F11066" t="str">
            <v/>
          </cell>
          <cell r="G11066" t="str">
            <v/>
          </cell>
          <cell r="H11066" t="str">
            <v/>
          </cell>
          <cell r="I11066" t="str">
            <v/>
          </cell>
        </row>
        <row r="11067">
          <cell r="F11067" t="str">
            <v/>
          </cell>
          <cell r="G11067" t="str">
            <v/>
          </cell>
          <cell r="H11067" t="str">
            <v/>
          </cell>
          <cell r="I11067" t="str">
            <v/>
          </cell>
        </row>
        <row r="11068">
          <cell r="F11068" t="str">
            <v/>
          </cell>
          <cell r="G11068" t="str">
            <v/>
          </cell>
          <cell r="H11068" t="str">
            <v/>
          </cell>
          <cell r="I11068" t="str">
            <v/>
          </cell>
        </row>
      </sheetData>
      <sheetData sheetId="32"/>
      <sheetData sheetId="33"/>
      <sheetData sheetId="34"/>
      <sheetData sheetId="35"/>
      <sheetData sheetId="36">
        <row r="1">
          <cell r="I1" t="str">
            <v>SINAPI SERVIÇOS - CONJUNTO - NÃO DESONERADO E DESONERADO - 03/2024</v>
          </cell>
        </row>
        <row r="2">
          <cell r="I2" t="str">
            <v>CÓDIGO</v>
          </cell>
          <cell r="J2" t="str">
            <v xml:space="preserve">DESCRIÇÃO </v>
          </cell>
          <cell r="K2" t="str">
            <v>UNIDADE</v>
          </cell>
          <cell r="L2" t="str">
            <v>NÃO DESONERADO</v>
          </cell>
          <cell r="M2" t="str">
            <v>DESONERADO</v>
          </cell>
        </row>
        <row r="3">
          <cell r="I3">
            <v>97141</v>
          </cell>
          <cell r="J3" t="str">
            <v>ASSENTAMENTO DE TUBO DE FERRO FUNDIDO PARA REDE DE ÁGUA, DN 80 MM, JUNTA ELÁSTICA, INSTALADO EM LOCAL COM NÍVEL ALTO DE INTERFERÊNCIAS (NÃO INCLUI FORNECIMENTO). AF_11/2017</v>
          </cell>
          <cell r="K3" t="str">
            <v>M</v>
          </cell>
          <cell r="L3">
            <v>10.93</v>
          </cell>
          <cell r="M3">
            <v>10.09</v>
          </cell>
        </row>
        <row r="4">
          <cell r="I4">
            <v>97142</v>
          </cell>
          <cell r="J4" t="str">
            <v>ASSENTAMENTO DE TUBO DE FERRO FUNDIDO PARA REDE DE ÁGUA, DN 100 MM, JUNTA ELÁSTICA, INSTALADO EM LOCAL COM NÍVEL ALTO DE INTERFERÊNCIAS (NÃO INCLUI FORNECIMENTO). AF_11/2017</v>
          </cell>
          <cell r="K4" t="str">
            <v>M</v>
          </cell>
          <cell r="L4">
            <v>12.2</v>
          </cell>
          <cell r="M4">
            <v>11.25</v>
          </cell>
        </row>
        <row r="5">
          <cell r="I5">
            <v>97143</v>
          </cell>
          <cell r="J5" t="str">
            <v>ASSENTAMENTO DE TUBO DE FERRO FUNDIDO PARA REDE DE ÁGUA, DN 150 MM, JUNTA ELÁSTICA, INSTALADO EM LOCAL COM NÍVEL ALTO DE INTERFERÊNCIAS (NÃO INCLUI FORNECIMENTO). AF_11/2017</v>
          </cell>
          <cell r="K5" t="str">
            <v>M</v>
          </cell>
          <cell r="L5">
            <v>15.37</v>
          </cell>
          <cell r="M5">
            <v>14.16</v>
          </cell>
        </row>
        <row r="6">
          <cell r="I6">
            <v>97144</v>
          </cell>
          <cell r="J6" t="str">
            <v>ASSENTAMENTO DE TUBO DE FERRO FUNDIDO PARA REDE DE ÁGUA, DN 200 MM, JUNTA ELÁSTICA, INSTALADO EM LOCAL COM NÍVEL ALTO DE INTERFERÊNCIAS (NÃO INCLUI FORNECIMENTO). AF_11/2017</v>
          </cell>
          <cell r="K6" t="str">
            <v>M</v>
          </cell>
          <cell r="L6">
            <v>18.53</v>
          </cell>
          <cell r="M6">
            <v>17.05</v>
          </cell>
        </row>
        <row r="7">
          <cell r="I7">
            <v>97145</v>
          </cell>
          <cell r="J7" t="str">
            <v>ASSENTAMENTO DE TUBO DE FERRO FUNDIDO PARA REDE DE ÁGUA, DN 250 MM, JUNTA ELÁSTICA, INSTALADO EM LOCAL COM NÍVEL ALTO DE INTERFERÊNCIAS (NÃO INCLUI FORNECIMENTO). AF_11/2017</v>
          </cell>
          <cell r="K7" t="str">
            <v>M</v>
          </cell>
          <cell r="L7">
            <v>21.74</v>
          </cell>
          <cell r="M7">
            <v>19.98</v>
          </cell>
        </row>
        <row r="8">
          <cell r="I8">
            <v>97146</v>
          </cell>
          <cell r="J8" t="str">
            <v>ASSENTAMENTO DE TUBO DE FERRO FUNDIDO PARA REDE DE ÁGUA, DN 300 MM, JUNTA ELÁSTICA, INSTALADO EM LOCAL COM NÍVEL ALTO DE INTERFERÊNCIAS (NÃO INCLUI FORNECIMENTO). AF_11/2017</v>
          </cell>
          <cell r="K8" t="str">
            <v>M</v>
          </cell>
          <cell r="L8">
            <v>24.91</v>
          </cell>
          <cell r="M8">
            <v>22.9</v>
          </cell>
        </row>
        <row r="9">
          <cell r="I9">
            <v>97147</v>
          </cell>
          <cell r="J9" t="str">
            <v>ASSENTAMENTO DE TUBO DE FERRO FUNDIDO PARA REDE DE ÁGUA, DN 350 MM, JUNTA ELÁSTICA, INSTALADO EM LOCAL COM NÍVEL ALTO DE INTERFERÊNCIAS (NÃO INCLUI FORNECIMENTO). AF_11/2017</v>
          </cell>
          <cell r="K9" t="str">
            <v>M</v>
          </cell>
          <cell r="L9">
            <v>28.12</v>
          </cell>
          <cell r="M9">
            <v>25.81</v>
          </cell>
        </row>
        <row r="10">
          <cell r="I10">
            <v>97148</v>
          </cell>
          <cell r="J10" t="str">
            <v>ASSENTAMENTO DE TUBO DE FERRO FUNDIDO PARA REDE DE ÁGUA, DN 400 MM, JUNTA ELÁSTICA, INSTALADO EM LOCAL COM NÍVEL ALTO DE INTERFERÊNCIAS (NÃO INCLUI FORNECIMENTO). AF_11/2017</v>
          </cell>
          <cell r="K10" t="str">
            <v>M</v>
          </cell>
          <cell r="L10">
            <v>31.3</v>
          </cell>
          <cell r="M10">
            <v>28.72</v>
          </cell>
        </row>
        <row r="11">
          <cell r="I11">
            <v>97149</v>
          </cell>
          <cell r="J11" t="str">
            <v>ASSENTAMENTO DE TUBO DE FERRO FUNDIDO PARA REDE DE ÁGUA, DN 450 MM, JUNTA ELÁSTICA, INSTALADO EM LOCAL COM NÍVEL ALTO DE INTERFERÊNCIAS (NÃO INCLUI FORNECIMENTO). AF_11/2017</v>
          </cell>
          <cell r="K11" t="str">
            <v>M</v>
          </cell>
          <cell r="L11">
            <v>34.51</v>
          </cell>
          <cell r="M11">
            <v>31.68</v>
          </cell>
        </row>
        <row r="12">
          <cell r="I12">
            <v>97150</v>
          </cell>
          <cell r="J12" t="str">
            <v>ASSENTAMENTO DE TUBO DE FERRO FUNDIDO PARA REDE DE ÁGUA, DN 500 MM, JUNTA ELÁSTICA, INSTALADO EM LOCAL COM NÍVEL ALTO DE INTERFERÊNCIAS (NÃO INCLUI FORNECIMENTO). AF_11/2017</v>
          </cell>
          <cell r="K12" t="str">
            <v>M</v>
          </cell>
          <cell r="L12">
            <v>43.51</v>
          </cell>
          <cell r="M12">
            <v>40.4</v>
          </cell>
        </row>
        <row r="13">
          <cell r="I13">
            <v>97151</v>
          </cell>
          <cell r="J13" t="str">
            <v>ASSENTAMENTO DE TUBO DE FERRO FUNDIDO PARA REDE DE ÁGUA, DN 600 MM, JUNTA ELÁSTICA, INSTALADO EM LOCAL COM NÍVEL ALTO DE INTERFERÊNCIAS (NÃO INCLUI FORNECIMENTO). AF_11/2017</v>
          </cell>
          <cell r="K13" t="str">
            <v>M</v>
          </cell>
          <cell r="L13">
            <v>50.77</v>
          </cell>
          <cell r="M13">
            <v>47.11</v>
          </cell>
        </row>
        <row r="14">
          <cell r="I14">
            <v>97152</v>
          </cell>
          <cell r="J14" t="str">
            <v>ASSENTAMENTO DE TUBO DE FERRO FUNDIDO PARA REDE DE ÁGUA, DN 700 MM, JUNTA ELÁSTICA, INSTALADO EM LOCAL COM NÍVEL ALTO DE INTERFERÊNCIAS (NÃO INCLUI FORNECIMENTO). AF_11/2017</v>
          </cell>
          <cell r="K14" t="str">
            <v>M</v>
          </cell>
          <cell r="L14">
            <v>57.75</v>
          </cell>
          <cell r="M14">
            <v>53.56</v>
          </cell>
        </row>
        <row r="15">
          <cell r="I15">
            <v>97153</v>
          </cell>
          <cell r="J15" t="str">
            <v>ASSENTAMENTO DE TUBO DE FERRO FUNDIDO PARA REDE DE ÁGUA, DN 800 MM, JUNTA ELÁSTICA, INSTALADO EM LOCAL COM NÍVEL ALTO DE INTERFERÊNCIAS (NÃO INCLUI FORNECIMENTO). AF_11/2017</v>
          </cell>
          <cell r="K15" t="str">
            <v>M</v>
          </cell>
          <cell r="L15">
            <v>64.89</v>
          </cell>
          <cell r="M15">
            <v>60.17</v>
          </cell>
        </row>
        <row r="16">
          <cell r="I16">
            <v>97154</v>
          </cell>
          <cell r="J16" t="str">
            <v>ASSENTAMENTO DE TUBO DE FERRO FUNDIDO PARA REDE DE ÁGUA, DN 900 MM, JUNTA ELÁSTICA, INSTALADO EM LOCAL COM NÍVEL ALTO DE INTERFERÊNCIAS (NÃO INCLUI FORNECIMENTO). AF_11/2017</v>
          </cell>
          <cell r="K16" t="str">
            <v>M</v>
          </cell>
          <cell r="L16">
            <v>72.09</v>
          </cell>
          <cell r="M16">
            <v>66.8</v>
          </cell>
        </row>
        <row r="17">
          <cell r="I17">
            <v>97155</v>
          </cell>
          <cell r="J17" t="str">
            <v>ASSENTAMENTO DE TUBO DE FERRO FUNDIDO PARA REDE DE ÁGUA, DN 1000 MM, JUNTA ELÁSTICA, INSTALADO EM LOCAL COM NÍVEL ALTO DE INTERFERÊNCIAS (NÃO INCLUI FORNECIMENTO). AF_11/2017</v>
          </cell>
          <cell r="K17" t="str">
            <v>M</v>
          </cell>
          <cell r="L17">
            <v>79.28</v>
          </cell>
          <cell r="M17">
            <v>73.459999999999994</v>
          </cell>
        </row>
        <row r="18">
          <cell r="I18">
            <v>97156</v>
          </cell>
          <cell r="J18" t="str">
            <v>ASSENTAMENTO DE TUBO DE FERRO FUNDIDO PARA REDE DE ÁGUA, DN 1200 MM, JUNTA ELÁSTICA, INSTALADO EM LOCAL COM NÍVEL ALTO DE INTERFERÊNCIAS (NÃO INCLUI FORNECIMENTO). AF_11/2017</v>
          </cell>
          <cell r="K18" t="str">
            <v>M</v>
          </cell>
          <cell r="L18">
            <v>94.09</v>
          </cell>
          <cell r="M18">
            <v>87.19</v>
          </cell>
        </row>
        <row r="19">
          <cell r="I19">
            <v>97157</v>
          </cell>
          <cell r="J19" t="str">
            <v>ASSENTAMENTO DE TUBO DE FERRO FUNDIDO PARA REDE DE ÁGUA, DN 80 MM, JUNTA ELÁSTICA, INSTALADO EM LOCAL COM NÍVEL BAIXO DE INTERFERÊNCIAS (NÃO INCLUI FORNECIMENTO). AF_11/2017</v>
          </cell>
          <cell r="K19" t="str">
            <v>M</v>
          </cell>
          <cell r="L19">
            <v>6.55</v>
          </cell>
          <cell r="M19">
            <v>6.07</v>
          </cell>
        </row>
        <row r="20">
          <cell r="I20">
            <v>97158</v>
          </cell>
          <cell r="J20" t="str">
            <v>ASSENTAMENTO DE TUBO DE FERRO FUNDIDO PARA REDE DE ÁGUA, DN 100 MM, JUNTA ELÁSTICA, INSTALADO EM LOCAL COM NÍVEL BAIXO DE INTERFERÊNCIAS (NÃO INCLUI FORNECIMENTO). AF_11/2017</v>
          </cell>
          <cell r="K20" t="str">
            <v>M</v>
          </cell>
          <cell r="L20">
            <v>7.32</v>
          </cell>
          <cell r="M20">
            <v>6.78</v>
          </cell>
        </row>
        <row r="21">
          <cell r="I21">
            <v>97159</v>
          </cell>
          <cell r="J21" t="str">
            <v>ASSENTAMENTO DE TUBO DE FERRO FUNDIDO PARA REDE DE ÁGUA, DN 150 MM, JUNTA ELÁSTICA, INSTALADO EM LOCAL COM NÍVEL BAIXO DE INTERFERÊNCIAS (NÃO INCLUI FORNECIMENTO). AF_11/2017</v>
          </cell>
          <cell r="K21" t="str">
            <v>M</v>
          </cell>
          <cell r="L21">
            <v>9.24</v>
          </cell>
          <cell r="M21">
            <v>8.5399999999999991</v>
          </cell>
        </row>
        <row r="22">
          <cell r="I22">
            <v>97160</v>
          </cell>
          <cell r="J22" t="str">
            <v>ASSENTAMENTO DE TUBO DE FERRO FUNDIDO PARA REDE DE ÁGUA, DN 200 MM, JUNTA ELÁSTICA, INSTALADO EM LOCAL COM NÍVEL BAIXO DE INTERFERÊNCIAS (NÃO INCLUI FORNECIMENTO). AF_11/2017</v>
          </cell>
          <cell r="K22" t="str">
            <v>M</v>
          </cell>
          <cell r="L22">
            <v>11.14</v>
          </cell>
          <cell r="M22">
            <v>10.28</v>
          </cell>
        </row>
        <row r="23">
          <cell r="I23">
            <v>97161</v>
          </cell>
          <cell r="J23" t="str">
            <v>ASSENTAMENTO DE TUBO DE FERRO FUNDIDO PARA REDE DE ÁGUA, DN 250 MM, JUNTA ELÁSTICA, INSTALADO EM LOCAL COM NÍVEL BAIXO DE INTERFERÊNCIAS (NÃO INCLUI FORNECIMENTO). AF_11/2017</v>
          </cell>
          <cell r="K23" t="str">
            <v>M</v>
          </cell>
          <cell r="L23">
            <v>13.11</v>
          </cell>
          <cell r="M23">
            <v>12.09</v>
          </cell>
        </row>
        <row r="24">
          <cell r="I24">
            <v>97162</v>
          </cell>
          <cell r="J24" t="str">
            <v>ASSENTAMENTO DE TUBO DE FERRO FUNDIDO PARA REDE DE ÁGUA, DN 300 MM, JUNTA ELÁSTICA, INSTALADO EM LOCAL COM NÍVEL BAIXO DE INTERFERÊNCIAS (NÃO INCLUI FORNECIMENTO). AF_11/2017</v>
          </cell>
          <cell r="K24" t="str">
            <v>M</v>
          </cell>
          <cell r="L24">
            <v>15.03</v>
          </cell>
          <cell r="M24">
            <v>13.85</v>
          </cell>
        </row>
        <row r="25">
          <cell r="I25">
            <v>97163</v>
          </cell>
          <cell r="J25" t="str">
            <v>ASSENTAMENTO DE TUBO DE FERRO FUNDIDO PARA REDE DE ÁGUA, DN 350 MM, JUNTA ELÁSTICA, INSTALADO EM LOCAL COM NÍVEL BAIXO DE INTERFERÊNCIAS (NÃO INCLUI FORNECIMENTO). AF_11/2017</v>
          </cell>
          <cell r="K25" t="str">
            <v>M</v>
          </cell>
          <cell r="L25">
            <v>16.989999999999998</v>
          </cell>
          <cell r="M25">
            <v>15.63</v>
          </cell>
        </row>
        <row r="26">
          <cell r="I26">
            <v>97164</v>
          </cell>
          <cell r="J26" t="str">
            <v>ASSENTAMENTO DE TUBO DE FERRO FUNDIDO PARA REDE DE ÁGUA, DN 400 MM, JUNTA ELÁSTICA, INSTALADO EM LOCAL COM NÍVEL BAIXO DE INTERFERÊNCIAS (NÃO INCLUI FORNECIMENTO). AF_11/2017</v>
          </cell>
          <cell r="K26" t="str">
            <v>M</v>
          </cell>
          <cell r="L26">
            <v>18.920000000000002</v>
          </cell>
          <cell r="M26">
            <v>17.399999999999999</v>
          </cell>
        </row>
        <row r="27">
          <cell r="I27">
            <v>97165</v>
          </cell>
          <cell r="J27" t="str">
            <v>ASSENTAMENTO DE TUBO DE FERRO FUNDIDO PARA REDE DE ÁGUA, DN 450 MM, JUNTA ELÁSTICA, INSTALADO EM LOCAL COM NÍVEL BAIXO DE INTERFERÊNCIAS (NÃO INCLUI FORNECIMENTO). AF_11/2017</v>
          </cell>
          <cell r="K27" t="str">
            <v>M</v>
          </cell>
          <cell r="L27">
            <v>20.87</v>
          </cell>
          <cell r="M27">
            <v>19.22</v>
          </cell>
        </row>
        <row r="28">
          <cell r="I28">
            <v>97166</v>
          </cell>
          <cell r="J28" t="str">
            <v>ASSENTAMENTO DE TUBO DE FERRO FUNDIDO PARA REDE DE ÁGUA, DN 500 MM, JUNTA ELÁSTICA, INSTALADO EM LOCAL COM NÍVEL BAIXO DE INTERFERÊNCIAS (NÃO INCLUI FORNECIMENTO). AF_11/2017</v>
          </cell>
          <cell r="K28" t="str">
            <v>M</v>
          </cell>
          <cell r="L28">
            <v>26.29</v>
          </cell>
          <cell r="M28">
            <v>24.46</v>
          </cell>
        </row>
        <row r="29">
          <cell r="I29">
            <v>97167</v>
          </cell>
          <cell r="J29" t="str">
            <v>ASSENTAMENTO DE TUBO DE FERRO FUNDIDO PARA REDE DE ÁGUA, DN 600 MM, JUNTA ELÁSTICA, INSTALADO EM LOCAL COM NÍVEL BAIXO DE INTERFERÊNCIAS (NÃO INCLUI FORNECIMENTO). AF_11/2017</v>
          </cell>
          <cell r="K29" t="str">
            <v>M</v>
          </cell>
          <cell r="L29">
            <v>30.71</v>
          </cell>
          <cell r="M29">
            <v>28.57</v>
          </cell>
        </row>
        <row r="30">
          <cell r="I30">
            <v>97168</v>
          </cell>
          <cell r="J30" t="str">
            <v>ASSENTAMENTO DE TUBO DE FERRO FUNDIDO PARA REDE DE ÁGUA, DN 700 MM, JUNTA ELÁSTICA, INSTALADO EM LOCAL COM NÍVEL BAIXO DE INTERFERÊNCIAS (NÃO INCLUI FORNECIMENTO). AF_11/2017</v>
          </cell>
          <cell r="K30" t="str">
            <v>M</v>
          </cell>
          <cell r="L30">
            <v>34.86</v>
          </cell>
          <cell r="M30">
            <v>32.42</v>
          </cell>
        </row>
        <row r="31">
          <cell r="I31">
            <v>97169</v>
          </cell>
          <cell r="J31" t="str">
            <v>ASSENTAMENTO DE TUBO DE FERRO FUNDIDO PARA REDE DE ÁGUA, DN 800 MM, JUNTA ELÁSTICA, INSTALADO EM LOCAL COM NÍVEL BAIXO DE INTERFERÊNCIAS (NÃO INCLUI FORNECIMENTO). AF_11/2017</v>
          </cell>
          <cell r="K31" t="str">
            <v>M</v>
          </cell>
          <cell r="L31">
            <v>39.18</v>
          </cell>
          <cell r="M31">
            <v>36.409999999999997</v>
          </cell>
        </row>
        <row r="32">
          <cell r="I32">
            <v>97170</v>
          </cell>
          <cell r="J32" t="str">
            <v>ASSENTAMENTO DE TUBO DE FERRO FUNDIDO PARA REDE DE ÁGUA, DN 900 MM, JUNTA ELÁSTICA, INSTALADO EM LOCAL COM NÍVEL BAIXO DE INTERFERÊNCIAS (NÃO INCLUI FORNECIMENTO). AF_11/2017</v>
          </cell>
          <cell r="K32" t="str">
            <v>M</v>
          </cell>
          <cell r="L32">
            <v>43.53</v>
          </cell>
          <cell r="M32">
            <v>40.44</v>
          </cell>
        </row>
        <row r="33">
          <cell r="I33">
            <v>97171</v>
          </cell>
          <cell r="J33" t="str">
            <v>ASSENTAMENTO DE TUBO DE FERRO FUNDIDO PARA REDE DE ÁGUA, DN 1000 MM, JUNTA ELÁSTICA, INSTALADO EM LOCAL COM NÍVEL BAIXO DE INTERFERÊNCIAS (NÃO INCLUI FORNECIMENTO). AF_11/2017</v>
          </cell>
          <cell r="K33" t="str">
            <v>M</v>
          </cell>
          <cell r="L33">
            <v>47.91</v>
          </cell>
          <cell r="M33">
            <v>44.49</v>
          </cell>
        </row>
        <row r="34">
          <cell r="I34">
            <v>97172</v>
          </cell>
          <cell r="J34" t="str">
            <v>ASSENTAMENTO DE TUBO DE FERRO FUNDIDO PARA REDE DE ÁGUA, DN 1200 MM, JUNTA ELÁSTICA, INSTALADO EM LOCAL COM NÍVEL BAIXO DE INTERFERÊNCIAS (NÃO INCLUI FORNECIMENTO). AF_11/2017</v>
          </cell>
          <cell r="K34" t="str">
            <v>M</v>
          </cell>
          <cell r="L34">
            <v>57.05</v>
          </cell>
          <cell r="M34">
            <v>53.01</v>
          </cell>
        </row>
        <row r="35">
          <cell r="I35">
            <v>97173</v>
          </cell>
          <cell r="J35" t="str">
            <v>ASSENTAMENTO DE TUBO DE AÇO CARBONO PARA REDE DE ÁGUA, DN 600 MM (24"), JUNTA SOLDADA, INSTALADO EM LOCAL COM NÍVEL ALTO DE INTERFERÊNCIAS (NÃO INCLUI FORNECIMENTO). AF_11/2017</v>
          </cell>
          <cell r="K35" t="str">
            <v>M</v>
          </cell>
          <cell r="L35">
            <v>49.79</v>
          </cell>
          <cell r="M35">
            <v>46.51</v>
          </cell>
        </row>
        <row r="36">
          <cell r="I36">
            <v>97174</v>
          </cell>
          <cell r="J36" t="str">
            <v>ASSENTAMENTO DE TUBO DE AÇO CARBONO PARA REDE DE ÁGUA, DN 700 MM (28"), JUNTA SOLDADA, INSTALADO EM LOCAL COM NÍVEL ALTO DE INTERFERÊNCIAS (NÃO INCLUI FORNECIMENTO). AF_11/2017</v>
          </cell>
          <cell r="K36" t="str">
            <v>M</v>
          </cell>
          <cell r="L36">
            <v>57.61</v>
          </cell>
          <cell r="M36">
            <v>53.82</v>
          </cell>
        </row>
        <row r="37">
          <cell r="I37">
            <v>97175</v>
          </cell>
          <cell r="J37" t="str">
            <v>ASSENTAMENTO DE TUBO DE AÇO CARBONO PARA REDE DE ÁGUA, DN 800 MM (32"), JUNTA SOLDADA, INSTALADO EM LOCAL COM NÍVEL ALTO DE INTERFERÊNCIAS (NÃO INCLUI FORNECIMENTO). AF_11/2017</v>
          </cell>
          <cell r="K37" t="str">
            <v>M</v>
          </cell>
          <cell r="L37">
            <v>65.42</v>
          </cell>
          <cell r="M37">
            <v>61.16</v>
          </cell>
        </row>
        <row r="38">
          <cell r="I38">
            <v>97176</v>
          </cell>
          <cell r="J38" t="str">
            <v>ASSENTAMENTO DE TUBO DE AÇO CARBONO PARA REDE DE ÁGUA, DN 900 MM (36"), JUNTA SOLDADA, INSTALADO EM LOCAL COM NÍVEL ALTO DE INTERFERÊNCIAS (NÃO INCLUI FORNECIMENTO). AF_11/2017</v>
          </cell>
          <cell r="K38" t="str">
            <v>M</v>
          </cell>
          <cell r="L38">
            <v>73.239999999999995</v>
          </cell>
          <cell r="M38">
            <v>68.459999999999994</v>
          </cell>
        </row>
        <row r="39">
          <cell r="I39">
            <v>97177</v>
          </cell>
          <cell r="J39" t="str">
            <v>ASSENTAMENTO DE TUBO DE AÇO CARBONO PARA REDE DE ÁGUA, DN 1000 MM (40") OU DN 1100 MM (44"), JUNTA SOLDADA, INSTALADO EM LOCAL COM NÍVEL ALTO DE INTERFERÊNCIAS (NÃO INCLUI FORNECIMENTO). AF_11/2017</v>
          </cell>
          <cell r="K39" t="str">
            <v>M</v>
          </cell>
          <cell r="L39">
            <v>88.88</v>
          </cell>
          <cell r="M39">
            <v>83.11</v>
          </cell>
        </row>
        <row r="40">
          <cell r="I40">
            <v>97178</v>
          </cell>
          <cell r="J40" t="str">
            <v>ASSENTAMENTO DE TUBO DE AÇO CARBONO PARA REDE DE ÁGUA, DN 1200 MM (48") OU DN 1300 MM (52"), JUNTA SOLDADA, INSTALADO EM LOCAL COM NÍVEL ALTO DE INTERFERÊNCIAS (NÃO INCLUI FORNECIMENTO). AF_11/2017</v>
          </cell>
          <cell r="K40" t="str">
            <v>M</v>
          </cell>
          <cell r="L40">
            <v>104.53</v>
          </cell>
          <cell r="M40">
            <v>97.75</v>
          </cell>
        </row>
        <row r="41">
          <cell r="I41">
            <v>97179</v>
          </cell>
          <cell r="J41" t="str">
            <v>ASSENTAMENTO DE TUBO DE AÇO CARBONO PARA REDE DE ÁGUA, DN 1400 MM (56'') OU DN 1500 MM (60"), JUNTA SOLDADA, INSTALADO EM LOCAL COM NÍVEL ALTO DE INTERFERÊNCIAS (NÃO INCLUI FORNECIMENTO). AF_11/2017</v>
          </cell>
          <cell r="K41" t="str">
            <v>M</v>
          </cell>
          <cell r="L41">
            <v>120.17</v>
          </cell>
          <cell r="M41">
            <v>112.4</v>
          </cell>
        </row>
        <row r="42">
          <cell r="I42">
            <v>97180</v>
          </cell>
          <cell r="J42" t="str">
            <v>ASSENTAMENTO DE TUBO DE AÇO CARBONO PARA REDE DE ÁGUA, DN 1600 MM (64") OU DN 1700 MM (68"), JUNTA SOLDADA, INSTALADO EM LOCAL COM NÍVEL ALTO DE INTERFERÊNCIAS (NÃO INCLUI FORNECIMENTO). AF_11/2017</v>
          </cell>
          <cell r="K42" t="str">
            <v>M</v>
          </cell>
          <cell r="L42">
            <v>135.81</v>
          </cell>
          <cell r="M42">
            <v>127.04</v>
          </cell>
        </row>
        <row r="43">
          <cell r="I43">
            <v>97181</v>
          </cell>
          <cell r="J43" t="str">
            <v>ASSENTAMENTO DE TUBO DE AÇO CARBONO PARA REDE DE ÁGUA, DN 1800 MM (72") OU DN 1900 MM (76"), JUNTA SOLDADA, INSTALADO EM LOCAL COM NÍVEL ALTO DE INTERFERÊNCIAS (NÃO INCLUI FORNECIMENTO). AF_11/2017</v>
          </cell>
          <cell r="K43" t="str">
            <v>M</v>
          </cell>
          <cell r="L43">
            <v>156.5</v>
          </cell>
          <cell r="M43">
            <v>146.74</v>
          </cell>
        </row>
        <row r="44">
          <cell r="I44">
            <v>97182</v>
          </cell>
          <cell r="J44" t="str">
            <v>ASSENTAMENTO DE TUBO DE AÇO CARBONO PARA REDE DE ÁGUA, DN 2000 MM (80") OU DN 2100 MM (84"), JUNTA SOLDADA, INSTALADO EM LOCAL COM NÍVEL ALTO DE INTERFERÊNCIAS (NÃO INCLUI FORNECIMENTO). AF_11/2017</v>
          </cell>
          <cell r="K44" t="str">
            <v>M</v>
          </cell>
          <cell r="L44">
            <v>172.68</v>
          </cell>
          <cell r="M44">
            <v>161.91</v>
          </cell>
        </row>
        <row r="45">
          <cell r="I45">
            <v>97183</v>
          </cell>
          <cell r="J45" t="str">
            <v>ASSENTAMENTO DE TUBO DE AÇO CARBONO PARA REDE DE ÁGUA, DN 600 MM (24"), JUNTA SOLDADA, INSTALADO EM LOCAL COM NÍVEL BAIXO DE INTERFERÊNCIAS (NÃO INCLUI FORNECIMENTO). AF_11/2017</v>
          </cell>
          <cell r="K45" t="str">
            <v>M</v>
          </cell>
          <cell r="L45">
            <v>40.6</v>
          </cell>
          <cell r="M45">
            <v>37.86</v>
          </cell>
        </row>
        <row r="46">
          <cell r="I46">
            <v>97184</v>
          </cell>
          <cell r="J46" t="str">
            <v>ASSENTAMENTO DE TUBO DE AÇO CARBONO PARA REDE DE ÁGUA, DN 700 MM (28"), JUNTA SOLDADA, INSTALADO EM LOCAL COM NÍVEL BAIXO DE INTERFERÊNCIAS (NÃO INCLUI FORNECIMENTO). AF_11/2017</v>
          </cell>
          <cell r="K46" t="str">
            <v>M</v>
          </cell>
          <cell r="L46">
            <v>47.06</v>
          </cell>
          <cell r="M46">
            <v>43.88</v>
          </cell>
        </row>
        <row r="47">
          <cell r="I47">
            <v>97185</v>
          </cell>
          <cell r="J47" t="str">
            <v>ASSENTAMENTO DE TUBO DE AÇO CARBONO PARA REDE DE ÁGUA, DN 800 MM (32"), JUNTA SOLDADA, INSTALADO EM LOCAL COM NÍVEL BAIXO DE INTERFERÊNCIAS (NÃO INCLUI FORNECIMENTO). AF_11/2017</v>
          </cell>
          <cell r="K47" t="str">
            <v>M</v>
          </cell>
          <cell r="L47">
            <v>53.54</v>
          </cell>
          <cell r="M47">
            <v>49.95</v>
          </cell>
        </row>
        <row r="48">
          <cell r="I48">
            <v>97186</v>
          </cell>
          <cell r="J48" t="str">
            <v>ASSENTAMENTO DE TUBO DE AÇO CARBONO PARA REDE DE ÁGUA, DN 900 MM (36"), JUNTA SOLDADA, INSTALADO EM LOCAL COM NÍVEL BAIXO DE INTERFERÊNCIAS (NÃO INCLUI FORNECIMENTO). AF_11/2017</v>
          </cell>
          <cell r="K48" t="str">
            <v>M</v>
          </cell>
          <cell r="L48">
            <v>60.03</v>
          </cell>
          <cell r="M48">
            <v>56.01</v>
          </cell>
        </row>
        <row r="49">
          <cell r="I49">
            <v>97187</v>
          </cell>
          <cell r="J49" t="str">
            <v>ASSENTAMENTO DE TUBO DE AÇO CARBONO PARA REDE DE ÁGUA, DN 1000 MM (40  ) OU DN 1100 MM (44  ), JUNTA SOLDADA, INSTALADO EM LOCAL COM NÍVEL BAIXO DE INTERFERÊNCIAS (NÃO INCLUI FORNECIMENTO). AF_11/2017</v>
          </cell>
          <cell r="K49" t="str">
            <v>M</v>
          </cell>
          <cell r="L49">
            <v>72.98</v>
          </cell>
          <cell r="M49">
            <v>68.11</v>
          </cell>
        </row>
        <row r="50">
          <cell r="I50">
            <v>97188</v>
          </cell>
          <cell r="J50" t="str">
            <v>ASSENTAMENTO DE TUBO DE AÇO CARBONO PARA REDE DE ÁGUA, DN 1200 MM (48") OU DN 1300 MM (52"), JUNTA SOLDADA, INSTALADO EM LOCAL COM NÍVEL BAIXO DE INTERFERÊNCIAS (NÃO INCLUI FORNECIMENTO). AF_11/2017</v>
          </cell>
          <cell r="K50" t="str">
            <v>M</v>
          </cell>
          <cell r="L50">
            <v>85.93</v>
          </cell>
          <cell r="M50">
            <v>80.2</v>
          </cell>
        </row>
        <row r="51">
          <cell r="I51">
            <v>97189</v>
          </cell>
          <cell r="J51" t="str">
            <v>ASSENTAMENTO DE TUBO DE AÇO CARBONO PARA REDE DE ÁGUA, DN 1400 MM (56'') OU DN 1500 MM (60"), JUNTA SOLDADA, INSTALADO EM LOCAL COM NÍVEL BAIXO DE INTERFERÊNCIAS (NÃO INCLUI FORNECIMENTO). AF_11/2017</v>
          </cell>
          <cell r="K51" t="str">
            <v>M</v>
          </cell>
          <cell r="L51">
            <v>98.88</v>
          </cell>
          <cell r="M51">
            <v>92.3</v>
          </cell>
        </row>
        <row r="52">
          <cell r="I52">
            <v>97190</v>
          </cell>
          <cell r="J52" t="str">
            <v>ASSENTAMENTO DE TUBO DE AÇO CARBONO PARA REDE DE ÁGUA, DN 1600 MM (64") OU DN 1700 MM (68"), JUNTA SOLDADA, INSTALADO EM LOCAL COM NÍVEL BAIXO DE INTERFERÊNCIAS (NÃO INCLUI FORNECIMENTO). AF_11/2017</v>
          </cell>
          <cell r="K52" t="str">
            <v>M</v>
          </cell>
          <cell r="L52">
            <v>111.84</v>
          </cell>
          <cell r="M52">
            <v>104.4</v>
          </cell>
        </row>
        <row r="53">
          <cell r="I53">
            <v>97191</v>
          </cell>
          <cell r="J53" t="str">
            <v>ASSENTAMENTO DE TUBO DE AÇO CARBONO PARA REDE DE ÁGUA, DN 1800 MM (72") OU DN 1900 MM (76"), JUNTA SOLDADA, INSTALADO EM LOCAL COM NÍVEL BAIXO DE INTERFERÊNCIAS (NÃO INCLUI FORNECIMENTO). AF_11/2017</v>
          </cell>
          <cell r="K53" t="str">
            <v>M</v>
          </cell>
          <cell r="L53">
            <v>128.41999999999999</v>
          </cell>
          <cell r="M53">
            <v>120.13</v>
          </cell>
        </row>
        <row r="54">
          <cell r="I54">
            <v>97192</v>
          </cell>
          <cell r="J54" t="str">
            <v>ASSENTAMENTO DE TUBO DE AÇO CARBONO PARA REDE DE ÁGUA, DN 2000 MM (80") OU DN 2100 MM (84"), JUNTA SOLDADA, INSTALADO EM LOCAL COM NÍVEL BAIXO DE INTERFERÊNCIAS (NÃO INCLUI FORNECIMENTO). AF_11/2017</v>
          </cell>
          <cell r="K54" t="str">
            <v>M</v>
          </cell>
          <cell r="L54">
            <v>141.74</v>
          </cell>
          <cell r="M54">
            <v>132.59</v>
          </cell>
        </row>
        <row r="55">
          <cell r="I55">
            <v>90694</v>
          </cell>
          <cell r="J55" t="str">
            <v>TUBO DE PVC PARA REDE COLETORA DE ESGOTO DE PAREDE MACIÇA, DN 100 MM, JUNTA ELÁSTICA - FORNECIMENTO E ASSENTAMENTO. AF_01/2021</v>
          </cell>
          <cell r="K55" t="str">
            <v>M</v>
          </cell>
          <cell r="L55">
            <v>51.2</v>
          </cell>
          <cell r="M55">
            <v>50.71</v>
          </cell>
        </row>
        <row r="56">
          <cell r="I56">
            <v>90695</v>
          </cell>
          <cell r="J56" t="str">
            <v>TUBO DE PVC PARA REDE COLETORA DE ESGOTO DE PAREDE MACIÇA, DN 150 MM, JUNTA ELÁSTICA  - FORNECIMENTO E ASSENTAMENTO. AF_01/2021</v>
          </cell>
          <cell r="K56" t="str">
            <v>M</v>
          </cell>
          <cell r="L56">
            <v>96.56</v>
          </cell>
          <cell r="M56">
            <v>95.99</v>
          </cell>
        </row>
        <row r="57">
          <cell r="I57">
            <v>90696</v>
          </cell>
          <cell r="J57" t="str">
            <v>TUBO DE PVC PARA REDE COLETORA DE ESGOTO DE PAREDE MACIÇA, DN 200 MM, JUNTA ELÁSTICA - FORNECIMENTO E ASSENTAMENTO. AF_01/2021</v>
          </cell>
          <cell r="K57" t="str">
            <v>M</v>
          </cell>
          <cell r="L57">
            <v>160.69</v>
          </cell>
          <cell r="M57">
            <v>160.02000000000001</v>
          </cell>
        </row>
        <row r="58">
          <cell r="I58">
            <v>90697</v>
          </cell>
          <cell r="J58" t="str">
            <v>TUBO DE PVC PARA REDE COLETORA DE ESGOTO DE PAREDE MACIÇA, DN 250 MM, JUNTA ELÁSTICA  - FORNECIMENTO E ASSENTAMENTO. AF_01/2021</v>
          </cell>
          <cell r="K58" t="str">
            <v>M</v>
          </cell>
          <cell r="L58">
            <v>248.73</v>
          </cell>
          <cell r="M58">
            <v>247.98</v>
          </cell>
        </row>
        <row r="59">
          <cell r="I59">
            <v>90698</v>
          </cell>
          <cell r="J59" t="str">
            <v>TUBO DE PVC PARA REDE COLETORA DE ESGOTO DE PAREDE MACIÇA, DN 300 MM, JUNTA ELÁSTICA,  FORNECIMENTO E ASSENTAMENTO. AF_01/2021</v>
          </cell>
          <cell r="K59" t="str">
            <v>M</v>
          </cell>
          <cell r="L59">
            <v>379.53</v>
          </cell>
          <cell r="M59">
            <v>378.69</v>
          </cell>
        </row>
        <row r="60">
          <cell r="I60">
            <v>90699</v>
          </cell>
          <cell r="J60" t="str">
            <v>TUBO DE PVC PARA REDE COLETORA DE ESGOTO DE PAREDE MACIÇA, DN 350 MM, JUNTA ELÁSTICA  - FORNECIMENTO E ASSENTAMENTO. AF_01/2021</v>
          </cell>
          <cell r="K60" t="str">
            <v>M</v>
          </cell>
          <cell r="L60">
            <v>533.66</v>
          </cell>
          <cell r="M60">
            <v>532.73</v>
          </cell>
        </row>
        <row r="61">
          <cell r="I61">
            <v>90700</v>
          </cell>
          <cell r="J61" t="str">
            <v>TUBO DE PVC PARA REDE COLETORA DE ESGOTO DE PAREDE MACIÇA, DN 400 MM, JUNTA ELÁSTICA  FORNECIMENTO E ASSENTAMENTO. AF_01/2021</v>
          </cell>
          <cell r="K61" t="str">
            <v>M</v>
          </cell>
          <cell r="L61">
            <v>622.11</v>
          </cell>
          <cell r="M61">
            <v>621.35</v>
          </cell>
        </row>
        <row r="62">
          <cell r="I62">
            <v>90701</v>
          </cell>
          <cell r="J62" t="str">
            <v>TUBO DE PVC CORRUGADO DE DUPLA PAREDE PARA REDE COLETORA DE ESGOTO, DN 150 MM, JUNTA ELÁSTICA - FORNECIMENTO E ASSENTAMENTO. AF_01/2021</v>
          </cell>
          <cell r="K62" t="str">
            <v>M</v>
          </cell>
          <cell r="L62">
            <v>76.400000000000006</v>
          </cell>
          <cell r="M62">
            <v>75.760000000000005</v>
          </cell>
        </row>
        <row r="63">
          <cell r="I63">
            <v>90702</v>
          </cell>
          <cell r="J63" t="str">
            <v>TUBO DE PVC CORRUGADO DE DUPLA PAREDE PARA REDE COLETORA DE ESGOTO, DN 200 MM, JUNTA ELÁSTICA - FORNECIMENTO E ASSENTAMENTO. AF_01/2021</v>
          </cell>
          <cell r="K63" t="str">
            <v>M</v>
          </cell>
          <cell r="L63">
            <v>125.76</v>
          </cell>
          <cell r="M63">
            <v>125.03</v>
          </cell>
        </row>
        <row r="64">
          <cell r="I64">
            <v>90703</v>
          </cell>
          <cell r="J64" t="str">
            <v>TUBO DE PVC CORRUGADO DE DUPLA PAREDE PARA REDE COLETORA DE ESGOTO, DN 250 MM, JUNTA ELÁSTICA - FORNECIMENTO E ASSENTAMENTO. AF_01/2021</v>
          </cell>
          <cell r="K64" t="str">
            <v>M</v>
          </cell>
          <cell r="L64">
            <v>196.54</v>
          </cell>
          <cell r="M64">
            <v>195.72</v>
          </cell>
        </row>
        <row r="65">
          <cell r="I65">
            <v>90704</v>
          </cell>
          <cell r="J65" t="str">
            <v>TUBO DE PVC CORRUGADO DE DUPLA PAREDE PARA REDE COLETORA DE ESGOTO, DN 300 MM, JUNTA ELÁSTICA - FORNECIMENTO E ASSENTAMENTO. AF_01/2021</v>
          </cell>
          <cell r="K65" t="str">
            <v>M</v>
          </cell>
          <cell r="L65">
            <v>291.88</v>
          </cell>
          <cell r="M65">
            <v>290.97000000000003</v>
          </cell>
        </row>
        <row r="66">
          <cell r="I66">
            <v>90705</v>
          </cell>
          <cell r="J66" t="str">
            <v>TUBO DE PVC CORRUGADO DE DUPLA PAREDE PARA REDE COLETORA DE ESGOTO, DN 350 MM, JUNTA ELÁSTICA - FORNECIMENTO E ASSENTAMENTO. AF_01/2021</v>
          </cell>
          <cell r="K66" t="str">
            <v>M</v>
          </cell>
          <cell r="L66">
            <v>380.34</v>
          </cell>
          <cell r="M66">
            <v>379.33</v>
          </cell>
        </row>
        <row r="67">
          <cell r="I67">
            <v>90706</v>
          </cell>
          <cell r="J67" t="str">
            <v>TUBO DE PVC CORRUGADO DE DUPLA PAREDE PARA REDE COLETORA DE ESGOTO, DN 400 MM, JUNTA ELÁSTICA - FORNECIMENTO E ASSENTAMENTO. AF_01/2021</v>
          </cell>
          <cell r="K67" t="str">
            <v>M</v>
          </cell>
          <cell r="L67">
            <v>502.71</v>
          </cell>
          <cell r="M67">
            <v>501.86</v>
          </cell>
        </row>
        <row r="68">
          <cell r="I68">
            <v>90708</v>
          </cell>
          <cell r="J68" t="str">
            <v>TUBO DE PEAD CORRUGADO DE DUPLA PAREDE PARA REDE COLETORA DE ESGOTO, DN 600 MM, JUNTA ELÁSTICA INTEGRADA - FORNECIMENTO E ASSENTAMENTO. AF_01/2021</v>
          </cell>
          <cell r="K68" t="str">
            <v>M</v>
          </cell>
          <cell r="L68">
            <v>1040.77</v>
          </cell>
          <cell r="M68">
            <v>1039.6300000000001</v>
          </cell>
        </row>
        <row r="69">
          <cell r="I69">
            <v>90724</v>
          </cell>
          <cell r="J69" t="str">
            <v>JUNTA ARGAMASSADA ENTRE TUBO DN 100 MM E O POÇO DE VISITA/ CAIXA DE CONCRETO OU ALVENARIA EM REDES DE ESGOTO. AF_01/2021</v>
          </cell>
          <cell r="K69" t="str">
            <v>UN</v>
          </cell>
          <cell r="L69">
            <v>33.409999999999997</v>
          </cell>
          <cell r="M69">
            <v>30.09</v>
          </cell>
        </row>
        <row r="70">
          <cell r="I70">
            <v>90725</v>
          </cell>
          <cell r="J70" t="str">
            <v>JUNTA ARGAMASSADA ENTRE TUBO DN 150 MM E O POÇO DE VISITA/ CAIXA DE CONCRETO OU ALVENARIA EM REDES DE ESGOTO. AF_01/2021</v>
          </cell>
          <cell r="K70" t="str">
            <v>UN</v>
          </cell>
          <cell r="L70">
            <v>41.04</v>
          </cell>
          <cell r="M70">
            <v>36.979999999999997</v>
          </cell>
        </row>
        <row r="71">
          <cell r="I71">
            <v>90726</v>
          </cell>
          <cell r="J71" t="str">
            <v>JUNTA ARGAMASSADA ENTRE TUBO DN 200 MM E O POÇO/ CAIXA DE CONCRETO OU ALVENARIA EM REDES DE ESGOTO. AF_01/2021</v>
          </cell>
          <cell r="K71" t="str">
            <v>UN</v>
          </cell>
          <cell r="L71">
            <v>48.74</v>
          </cell>
          <cell r="M71">
            <v>43.93</v>
          </cell>
        </row>
        <row r="72">
          <cell r="I72">
            <v>90727</v>
          </cell>
          <cell r="J72" t="str">
            <v>JUNTA ARGAMASSADA ENTRE TUBO DN 250 MM E O POÇO DE VISITA/ CAIXA DE CONCRETO OU ALVENARIA EM REDES DE ESGOTO. AF_01/2021</v>
          </cell>
          <cell r="K72" t="str">
            <v>UN</v>
          </cell>
          <cell r="L72">
            <v>56.37</v>
          </cell>
          <cell r="M72">
            <v>50.82</v>
          </cell>
        </row>
        <row r="73">
          <cell r="I73">
            <v>90728</v>
          </cell>
          <cell r="J73" t="str">
            <v>JUNTA ARGAMASSADA ENTRE TUBO DN 300 MM E O POÇO DE VISITA/ CAIXA DE CONCRETO OU ALVENARIA EM REDES DE ESGOTO. AF_01/2021</v>
          </cell>
          <cell r="K73" t="str">
            <v>UN</v>
          </cell>
          <cell r="L73">
            <v>64.010000000000005</v>
          </cell>
          <cell r="M73">
            <v>57.71</v>
          </cell>
        </row>
        <row r="74">
          <cell r="I74">
            <v>90729</v>
          </cell>
          <cell r="J74" t="str">
            <v>JUNTA ARGAMASSADA ENTRE TUBO DN 350 MM E O POÇO DE VISITA/ CAIXA DE CONCRETO OU ALVENARIA EM REDES DE ESGOTO. AF_01/2021</v>
          </cell>
          <cell r="K74" t="str">
            <v>UN</v>
          </cell>
          <cell r="L74">
            <v>71.63</v>
          </cell>
          <cell r="M74">
            <v>64.599999999999994</v>
          </cell>
        </row>
        <row r="75">
          <cell r="I75">
            <v>90730</v>
          </cell>
          <cell r="J75" t="str">
            <v>JUNTA ARGAMASSADA ENTRE TUBO DN 400 MM E O POÇO DE VISITA/ CAIXA DE CONCRETO OU ALVENARIA EM REDES DE ESGOTO. AF_01/2021</v>
          </cell>
          <cell r="K75" t="str">
            <v>UN</v>
          </cell>
          <cell r="L75">
            <v>79.28</v>
          </cell>
          <cell r="M75">
            <v>71.48</v>
          </cell>
        </row>
        <row r="76">
          <cell r="I76">
            <v>90731</v>
          </cell>
          <cell r="J76" t="str">
            <v>JUNTA ARGAMASSADA ENTRE TUBO DN 450 MM E O POÇO DE VISITA/ CAIXA DE CONCRETO OU ALVENARIA EM REDES DE ESGOTO. AF_01/2021</v>
          </cell>
          <cell r="K76" t="str">
            <v>UN</v>
          </cell>
          <cell r="L76">
            <v>86.91</v>
          </cell>
          <cell r="M76">
            <v>78.38</v>
          </cell>
        </row>
        <row r="77">
          <cell r="I77">
            <v>90732</v>
          </cell>
          <cell r="J77" t="str">
            <v>JUNTA ARGAMASSADA ENTRE TUBO DN 600 MM E O POÇO DE VISITA/ CAIXA DE CONCRETO OU ALVENARIA EM REDES DE ESGOTO. AF_01/2021</v>
          </cell>
          <cell r="K77" t="str">
            <v>UN</v>
          </cell>
          <cell r="L77">
            <v>109.8</v>
          </cell>
          <cell r="M77">
            <v>99.03</v>
          </cell>
        </row>
        <row r="78">
          <cell r="I78">
            <v>90733</v>
          </cell>
          <cell r="J78" t="str">
            <v>ASSENTAMENTO DE TUBO DE PVC PARA REDE COLETORA DE ESGOTO DE PAREDE MACIÇA, DN 100 MM, JUNTA ELÁSTICA (NÃO INCLUI FORNECIMENTO). AF_01/2021</v>
          </cell>
          <cell r="K78" t="str">
            <v>M</v>
          </cell>
          <cell r="L78">
            <v>4.7699999999999996</v>
          </cell>
          <cell r="M78">
            <v>4.28</v>
          </cell>
        </row>
        <row r="79">
          <cell r="I79">
            <v>90734</v>
          </cell>
          <cell r="J79" t="str">
            <v>ASSENTAMENTO DE TUBO DE PVC PARA REDE COLETORA DE ESGOTO DE PAREDE MACIÇA, DN 150 MM, JUNTA ELÁSTICA,  (NÃO INCLUI FORNECIMENTO). AF_01/2021</v>
          </cell>
          <cell r="K79" t="str">
            <v>M</v>
          </cell>
          <cell r="L79">
            <v>5.64</v>
          </cell>
          <cell r="M79">
            <v>5.07</v>
          </cell>
        </row>
        <row r="80">
          <cell r="I80">
            <v>90735</v>
          </cell>
          <cell r="J80" t="str">
            <v>ASSENTAMENTO DE TUBO DE PVC PARA REDE COLETORA DE ESGOTO DE PAREDE MACIÇA, DN 200 MM, JUNTA ELÁSTICA (NÃO INCLUI FORNECIMENTO). AF_01/2021</v>
          </cell>
          <cell r="K80" t="str">
            <v>M</v>
          </cell>
          <cell r="L80">
            <v>6.52</v>
          </cell>
          <cell r="M80">
            <v>5.85</v>
          </cell>
        </row>
        <row r="81">
          <cell r="I81">
            <v>90736</v>
          </cell>
          <cell r="J81" t="str">
            <v>ASSENTAMENTO DE TUBO DE PVC PARA REDE COLETORA DE ESGOTO DE PAREDE MACIÇA, DN 250 MM, JUNTA ELÁSTICA (NÃO INCLUI FORNECIMENTO). AF_01/2021</v>
          </cell>
          <cell r="K81" t="str">
            <v>M</v>
          </cell>
          <cell r="L81">
            <v>7.4</v>
          </cell>
          <cell r="M81">
            <v>6.65</v>
          </cell>
        </row>
        <row r="82">
          <cell r="I82">
            <v>90737</v>
          </cell>
          <cell r="J82" t="str">
            <v>ASSENTAMENTO DE TUBO DE PVC PARA REDE COLETORA DE ESGOTO DE PAREDE MACIÇA, DN 300 MM, JUNTA ELÁSTICA  (NÃO INCLUI FORNECIMENTO). AF_01/2021</v>
          </cell>
          <cell r="K82" t="str">
            <v>M</v>
          </cell>
          <cell r="L82">
            <v>8.2799999999999994</v>
          </cell>
          <cell r="M82">
            <v>7.44</v>
          </cell>
        </row>
        <row r="83">
          <cell r="I83">
            <v>90738</v>
          </cell>
          <cell r="J83" t="str">
            <v>ASSENTAMENTO DE TUBO DE PVC PARA REDE COLETORA DE ESGOTO DE PAREDE MACIÇA, DN 350 MM, JUNTA ELÁSTICA (NÃO INCLUI FORNECIMENTO). AF_01/2021</v>
          </cell>
          <cell r="K83" t="str">
            <v>M</v>
          </cell>
          <cell r="L83">
            <v>9.16</v>
          </cell>
          <cell r="M83">
            <v>8.23</v>
          </cell>
        </row>
        <row r="84">
          <cell r="I84">
            <v>90739</v>
          </cell>
          <cell r="J84" t="str">
            <v>ASSENTAMENTO DE TUBO DE PVC PARA REDE COLETORA DE ESGOTO DE PAREDE MACIÇA, DN 400 MM, JUNTA ELÁSTICA (NÃO INCLUI FORNECIMENTO). AF_01/2021</v>
          </cell>
          <cell r="K84" t="str">
            <v>M</v>
          </cell>
          <cell r="L84">
            <v>11.28</v>
          </cell>
          <cell r="M84">
            <v>10.52</v>
          </cell>
        </row>
        <row r="85">
          <cell r="I85">
            <v>90740</v>
          </cell>
          <cell r="J85" t="str">
            <v>ASSENTAMENTO DE TUBO DE PVC CORRUGADO DE DUPLA PAREDE PARA REDE COLETORA DE ESGOTO, DN 150 MM, JUNTA ELÁSTICA (NÃO INCLUI FORNECIMENTO). AF_01/2021</v>
          </cell>
          <cell r="K85" t="str">
            <v>M</v>
          </cell>
          <cell r="L85">
            <v>6.28</v>
          </cell>
          <cell r="M85">
            <v>5.64</v>
          </cell>
        </row>
        <row r="86">
          <cell r="I86">
            <v>90741</v>
          </cell>
          <cell r="J86" t="str">
            <v>ASSENTAMENTO DE TUBO DE PVC CORRUGADO DE DUPLA PAREDE PARA REDE COLETORA DE ESGOTO, DN 200 MM, JUNTA ELÁSTICA (NÃO INCLUI FORNECIMENTO). AF_01/2021</v>
          </cell>
          <cell r="K86" t="str">
            <v>M</v>
          </cell>
          <cell r="L86">
            <v>7.16</v>
          </cell>
          <cell r="M86">
            <v>6.43</v>
          </cell>
        </row>
        <row r="87">
          <cell r="I87">
            <v>90742</v>
          </cell>
          <cell r="J87" t="str">
            <v>ASSENTAMENTO DE TUBO DE PVC CORRUGADO DE DUPLA PAREDE PARA REDE COLETORA DE ESGOTO, DN 250 MM, JUNTA ELÁSTICA (NÃO INCLUI FORNECIMENTO). AF_01/2021</v>
          </cell>
          <cell r="K87" t="str">
            <v>M</v>
          </cell>
          <cell r="L87">
            <v>8.0399999999999991</v>
          </cell>
          <cell r="M87">
            <v>7.22</v>
          </cell>
        </row>
        <row r="88">
          <cell r="I88">
            <v>90743</v>
          </cell>
          <cell r="J88" t="str">
            <v>ASSENTAMENTO DE TUBO DE PVC CORRUGADO DE DUPLA PAREDE PARA REDE COLETORA DE ESGOTO, DN 300 MM, JUNTA ELÁSTICA (NÃO INCLUI FORNECIMENTO). AF_01/2021</v>
          </cell>
          <cell r="K88" t="str">
            <v>M</v>
          </cell>
          <cell r="L88">
            <v>8.92</v>
          </cell>
          <cell r="M88">
            <v>8.01</v>
          </cell>
        </row>
        <row r="89">
          <cell r="I89">
            <v>90744</v>
          </cell>
          <cell r="J89" t="str">
            <v>ASSENTAMENTO DE TUBO DE PVC CORRUGADO DE DUPLA PAREDE PARA REDE COLETORA DE ESGOTO, DN 350 MM, JUNTA ELÁSTICA (NÃO INCLUI FORNECIMENTO). AF_01/2021</v>
          </cell>
          <cell r="K89" t="str">
            <v>M</v>
          </cell>
          <cell r="L89">
            <v>9.81</v>
          </cell>
          <cell r="M89">
            <v>8.8000000000000007</v>
          </cell>
        </row>
        <row r="90">
          <cell r="I90">
            <v>90745</v>
          </cell>
          <cell r="J90" t="str">
            <v>ASSENTAMENTO DE TUBO DE PVC CORRUGADO DE DUPLA PAREDE PARA REDE COLETORA DE ESGOTO, DN 400 MM, JUNTA ELÁSTICA  (NÃO INCLUI FORNECIMENTO). AF_01/2021</v>
          </cell>
          <cell r="K90" t="str">
            <v>M</v>
          </cell>
          <cell r="L90">
            <v>12.6</v>
          </cell>
          <cell r="M90">
            <v>11.75</v>
          </cell>
        </row>
        <row r="91">
          <cell r="I91">
            <v>90746</v>
          </cell>
          <cell r="J91" t="str">
            <v>ASSENTAMENTO DE TUBO DE PEAD CORRUGADO DE DUPLA PAREDE PARA REDE COLETORA DE ESGOTO, DN 450 MM, JUNTA ELÁSTICA INTEGRADA (NÃO INCLUI FORNECIMENTO). AF_01/2021</v>
          </cell>
          <cell r="K91" t="str">
            <v>M</v>
          </cell>
          <cell r="L91">
            <v>5.15</v>
          </cell>
          <cell r="M91">
            <v>4.63</v>
          </cell>
        </row>
        <row r="92">
          <cell r="I92">
            <v>90747</v>
          </cell>
          <cell r="J92" t="str">
            <v>ASSENTAMENTO DE TUBO DE PEAD CORRUGADO DE DUPLA PAREDE PARA REDE COLETORA DE ESGOTO, DN 600 MM, JUNTA ELÁSTICA INTEGRADA (NÃO INCLUI FORNECIMENTO). AF_01/2021</v>
          </cell>
          <cell r="K92" t="str">
            <v>M</v>
          </cell>
          <cell r="L92">
            <v>21</v>
          </cell>
          <cell r="M92">
            <v>19.86</v>
          </cell>
        </row>
        <row r="93">
          <cell r="I93">
            <v>94869</v>
          </cell>
          <cell r="J93" t="str">
            <v>TUBO DE PEAD CORRUGADO DE DUPLA PAREDE PARA REDE COLETORA DE ESGOTO, DN 250 MM, JUNTA ELÁSTICA INTEGRADA - FORNECIMENTO E ASSENTAMENTO. AF_01/2021</v>
          </cell>
          <cell r="K93" t="str">
            <v>M</v>
          </cell>
          <cell r="L93">
            <v>183.68</v>
          </cell>
          <cell r="M93">
            <v>183.54</v>
          </cell>
        </row>
        <row r="94">
          <cell r="I94">
            <v>94870</v>
          </cell>
          <cell r="J94" t="str">
            <v>ASSENTAMENTO DE TUBO DE PEAD CORRUGADO DE DUPLA PAREDE PARA REDE COLETORA DE ESGOTO, DN 250 MM, JUNTA ELÁSTICA INTEGRADA (NÃO INCLUI FORNECIMENTO). AF_01/2021</v>
          </cell>
          <cell r="K94" t="str">
            <v>M</v>
          </cell>
          <cell r="L94">
            <v>2.33</v>
          </cell>
          <cell r="M94">
            <v>2.19</v>
          </cell>
        </row>
        <row r="95">
          <cell r="I95">
            <v>94871</v>
          </cell>
          <cell r="J95" t="str">
            <v>TUBO DE PEAD CORRUGADO DE DUPLA PAREDE PARA REDE COLETORA DE ESGOTO, DN 300 MM, JUNTA ELÁSTICA INTEGRADA - FORNECIMENTO E ASSENTAMENTO. AF_01/2021</v>
          </cell>
          <cell r="K95" t="str">
            <v>M</v>
          </cell>
          <cell r="L95">
            <v>287.51</v>
          </cell>
          <cell r="M95">
            <v>287.29000000000002</v>
          </cell>
        </row>
        <row r="96">
          <cell r="I96">
            <v>94872</v>
          </cell>
          <cell r="J96" t="str">
            <v>ASSENTAMENTO DE TUBO DE PEAD CORRUGADO DE DUPLA PAREDE PARA REDE COLETORA DE ESGOTO, DN 300 MM, JUNTA ELÁSTICA INTEGRADA  (NÃO INCLUI FORNECIMENTO). AF_01/2021</v>
          </cell>
          <cell r="K96" t="str">
            <v>M</v>
          </cell>
          <cell r="L96">
            <v>3.38</v>
          </cell>
          <cell r="M96">
            <v>3.16</v>
          </cell>
        </row>
        <row r="97">
          <cell r="I97">
            <v>94875</v>
          </cell>
          <cell r="J97" t="str">
            <v>TUBO DE PEAD CORRUGADO DE DUPLA PAREDE PARA REDE COLETORA DE ESGOTO, DN 800 MM, JUNTA ELÁSTICA INTEGRADA - FORNECIMENTO E ASSENTAMENTO. AF_01/2021</v>
          </cell>
          <cell r="K97" t="str">
            <v>M</v>
          </cell>
          <cell r="L97">
            <v>1690.24</v>
          </cell>
          <cell r="M97">
            <v>1688.53</v>
          </cell>
        </row>
        <row r="98">
          <cell r="I98">
            <v>94876</v>
          </cell>
          <cell r="J98" t="str">
            <v>ASSENTAMENTO DE TUBO DE PEAD CORRUGADO DE DUPLA PAREDE PARA REDE COLETORA DE ESGOTO, DN 800 MM, JUNTA ELÁSTICA INTEGRADA  (NÃO INCLUI FORNECIMENTO). AF_01/2021</v>
          </cell>
          <cell r="K98" t="str">
            <v>M</v>
          </cell>
          <cell r="L98">
            <v>34.729999999999997</v>
          </cell>
          <cell r="M98">
            <v>33.020000000000003</v>
          </cell>
        </row>
        <row r="99">
          <cell r="I99">
            <v>94878</v>
          </cell>
          <cell r="J99" t="str">
            <v>ASSENTAMENTO DE TUBO DE PEAD CORRUGADO DE DUPLA PAREDE PARA REDE COLETORA DE ESGOTO, DN 900 MM, JUNTA ELÁSTICA INTEGRADA (NÃO INCLUI FORNECIMENTO). AF_01/2021</v>
          </cell>
          <cell r="K99" t="str">
            <v>M</v>
          </cell>
          <cell r="L99">
            <v>40.26</v>
          </cell>
          <cell r="M99">
            <v>38.22</v>
          </cell>
        </row>
        <row r="100">
          <cell r="I100">
            <v>94879</v>
          </cell>
          <cell r="J100" t="str">
            <v>TUBO DE PEAD CORRUGADO DE DUPLA PAREDE PARA REDE COLETORA DE ESGOTO, DN 1000 MM, JUNTA ELÁSTICA INTEGRADA - FORNECIMENTO E ASSENTAMENTO. AF_01/2021</v>
          </cell>
          <cell r="K100" t="str">
            <v>M</v>
          </cell>
          <cell r="L100">
            <v>2601.87</v>
          </cell>
          <cell r="M100">
            <v>2599.39</v>
          </cell>
        </row>
        <row r="101">
          <cell r="I101">
            <v>94880</v>
          </cell>
          <cell r="J101" t="str">
            <v>ASSENTAMENTO DE TUBO DE PEAD CORRUGADO DE DUPLA PAREDE PARA REDE COLETORA DE ESGOTO, DN 1000 MM, JUNTA ELÁSTICA INTEGRADA (NÃO INCLUI FORNECIMENTO). AF_01/2021</v>
          </cell>
          <cell r="K101" t="str">
            <v>M</v>
          </cell>
          <cell r="L101">
            <v>51.58</v>
          </cell>
          <cell r="M101">
            <v>49.1</v>
          </cell>
        </row>
        <row r="102">
          <cell r="I102">
            <v>94881</v>
          </cell>
          <cell r="J102" t="str">
            <v>TUBO DE PEAD CORRUGADO DE DUPLA PAREDE PARA REDE COLETORA DE ESGOTO, DN 1200 MM, JUNTA ELÁSTICA INTEGRADA - FORNECIMENTO E ASSENTAMENTO. AF_01/2021</v>
          </cell>
          <cell r="K102" t="str">
            <v>M</v>
          </cell>
          <cell r="L102">
            <v>3584.74</v>
          </cell>
          <cell r="M102">
            <v>3581.8</v>
          </cell>
        </row>
        <row r="103">
          <cell r="I103">
            <v>94882</v>
          </cell>
          <cell r="J103" t="str">
            <v>ASSENTAMENTO DE TUBO DE PEAD CORRUGADO DE DUPLA PAREDE PARA REDE COLETORA DE ESGOTO, DN 1200 MM, JUNTA ELÁSTICA INTEGRADA (NÃO INCLUI FORNECIMENTO). AF_01/2021</v>
          </cell>
          <cell r="K103" t="str">
            <v>M</v>
          </cell>
          <cell r="L103">
            <v>60.08</v>
          </cell>
          <cell r="M103">
            <v>57.14</v>
          </cell>
        </row>
        <row r="104">
          <cell r="I104">
            <v>94884</v>
          </cell>
          <cell r="J104" t="str">
            <v>ASSENTAMENTO DE TUBO DE PEAD CORRUGADO DE DUPLA PAREDE PARA REDE COLETORA DE ESGOTO, DN 1500 MM, JUNTA ELÁSTICA INTEGRADA (NÃO INCLUI FORNECIMENTO). AF_01/2021</v>
          </cell>
          <cell r="K104" t="str">
            <v>M</v>
          </cell>
          <cell r="L104">
            <v>77.33</v>
          </cell>
          <cell r="M104">
            <v>73.459999999999994</v>
          </cell>
        </row>
        <row r="105">
          <cell r="I105">
            <v>97121</v>
          </cell>
          <cell r="J105" t="str">
            <v>ASSENTAMENTO DE TUBO DE PVC PBA PARA REDE DE ÁGUA, DN 50 MM, JUNTA ELÁSTICA INTEGRADA, INSTALADO EM LOCAL COM NÍVEL ALTO DE INTERFERÊNCIAS (NÃO INCLUI FORNECIMENTO). AF_11/2017</v>
          </cell>
          <cell r="K105" t="str">
            <v>M</v>
          </cell>
          <cell r="L105">
            <v>2.81</v>
          </cell>
          <cell r="M105">
            <v>2.5299999999999998</v>
          </cell>
        </row>
        <row r="106">
          <cell r="I106">
            <v>97122</v>
          </cell>
          <cell r="J106" t="str">
            <v>ASSENTAMENTO DE TUBO DE PVC PBA PARA REDE DE ÁGUA, DN 75 MM, JUNTA ELÁSTICA INTEGRADA, INSTALADO EM LOCAL COM NÍVEL ALTO DE INTERFERÊNCIAS (NÃO INCLUI FORNECIMENTO). AF_11/2017</v>
          </cell>
          <cell r="K106" t="str">
            <v>M</v>
          </cell>
          <cell r="L106">
            <v>3.88</v>
          </cell>
          <cell r="M106">
            <v>3.52</v>
          </cell>
        </row>
        <row r="107">
          <cell r="I107">
            <v>97123</v>
          </cell>
          <cell r="J107" t="str">
            <v>ASSENTAMENTO DE TUBO DE PVC PBA PARA REDE DE ÁGUA, DN 100 MM, JUNTA ELÁSTICA INTEGRADA, INSTALADO EM LOCAL COM NÍVEL ALTO DE INTERFERÊNCIAS (NÃO INCLUI FORNECIMENTO). AF_11/2017</v>
          </cell>
          <cell r="K107" t="str">
            <v>M</v>
          </cell>
          <cell r="L107">
            <v>4.93</v>
          </cell>
          <cell r="M107">
            <v>4.46</v>
          </cell>
        </row>
        <row r="108">
          <cell r="I108">
            <v>97124</v>
          </cell>
          <cell r="J108" t="str">
            <v>ASSENTAMENTO DE TUBO DE PVC PBA PARA REDE DE ÁGUA, DN 50 MM, JUNTA ELÁSTICA INTEGRADA, INSTALADO EM LOCAL COM NÍVEL BAIXO DE INTERFERÊNCIAS (NÃO INCLUI FORNECIMENTO). AF_11/2017</v>
          </cell>
          <cell r="K108" t="str">
            <v>M</v>
          </cell>
          <cell r="L108">
            <v>1.23</v>
          </cell>
          <cell r="M108">
            <v>1.1100000000000001</v>
          </cell>
        </row>
        <row r="109">
          <cell r="I109">
            <v>97125</v>
          </cell>
          <cell r="J109" t="str">
            <v>ASSENTAMENTO DE TUBO DE PVC PBA PARA REDE DE ÁGUA, DN 75 MM, JUNTA ELÁSTICA INTEGRADA, INSTALADO EM LOCAL COM NÍVEL BAIXO DE INTERFERÊNCIAS (NÃO INCLUI FORNECIMENTO). AF_11/2017</v>
          </cell>
          <cell r="K109" t="str">
            <v>M</v>
          </cell>
          <cell r="L109">
            <v>1.73</v>
          </cell>
          <cell r="M109">
            <v>1.57</v>
          </cell>
        </row>
        <row r="110">
          <cell r="I110">
            <v>97126</v>
          </cell>
          <cell r="J110" t="str">
            <v>ASSENTAMENTO DE TUBO DE PVC PBA PARA REDE DE ÁGUA, DN 100 MM, JUNTA ELÁSTICA INTEGRADA, INSTALADO EM LOCAL COM NÍVEL BAIXO DE INTERFERÊNCIAS (NÃO INCLUI FORNECIMENTO). AF_11/2017</v>
          </cell>
          <cell r="K110" t="str">
            <v>M</v>
          </cell>
          <cell r="L110">
            <v>2.19</v>
          </cell>
          <cell r="M110">
            <v>2</v>
          </cell>
        </row>
        <row r="111">
          <cell r="I111">
            <v>102264</v>
          </cell>
          <cell r="J111" t="str">
            <v>TUBO DE PVC BRANCO PARA REDE COLETORA DE ESGOTO CONDOMINIAL DE PAREDE MACIÇA, DN 100 MM, JUNTA ELÁSTICA - FORNECIMENTO E ASSENTAMENTO. AF_01/2021</v>
          </cell>
          <cell r="K111" t="str">
            <v>M</v>
          </cell>
          <cell r="L111">
            <v>22.8</v>
          </cell>
          <cell r="M111">
            <v>22.33</v>
          </cell>
        </row>
        <row r="112">
          <cell r="I112">
            <v>102265</v>
          </cell>
          <cell r="J112" t="str">
            <v>JUNTA ARGAMASSADA ENTRE TUBO DN 800 MM E O POÇO DE VISITA/ CAIXA DE CONCRETO OU ALVENARIA EM REDES DE ESGOTO. AF_01/2021</v>
          </cell>
          <cell r="K112" t="str">
            <v>UN</v>
          </cell>
          <cell r="L112">
            <v>140.32</v>
          </cell>
          <cell r="M112">
            <v>126.58</v>
          </cell>
        </row>
        <row r="113">
          <cell r="I113">
            <v>102266</v>
          </cell>
          <cell r="J113" t="str">
            <v>JUNTA ARGAMASSADA ENTRE TUBO DN 900 MM E O POÇO DE VISITA/ CAIXA DE CONCRETO OU ALVENARIA EM REDES DE ESGOTO. AF_01/2021</v>
          </cell>
          <cell r="K113" t="str">
            <v>UN</v>
          </cell>
          <cell r="L113">
            <v>155.59</v>
          </cell>
          <cell r="M113">
            <v>140.36000000000001</v>
          </cell>
        </row>
        <row r="114">
          <cell r="I114">
            <v>102267</v>
          </cell>
          <cell r="J114" t="str">
            <v>JUNTA ARGAMASSADA ENTRE TUBO DN 1000 MM E O POÇO DE VISITA/ CAIXA DE CONCRETO OU ALVENARIA EM REDES DE ESGOTO. AF_01/2021</v>
          </cell>
          <cell r="K114" t="str">
            <v>UN</v>
          </cell>
          <cell r="L114">
            <v>178.56</v>
          </cell>
          <cell r="M114">
            <v>161.09</v>
          </cell>
        </row>
        <row r="115">
          <cell r="I115">
            <v>102268</v>
          </cell>
          <cell r="J115" t="str">
            <v>JUNTA ARGAMASSADA ENTRE TUBO DN 1200 MM E O POÇO DE VISITA/ CAIXA DE CONCRETO OU ALVENARIA EM REDES DE ESGOTO. AF_01/2021</v>
          </cell>
          <cell r="K115" t="str">
            <v>UN</v>
          </cell>
          <cell r="L115">
            <v>201.45</v>
          </cell>
          <cell r="M115">
            <v>181.75</v>
          </cell>
        </row>
        <row r="116">
          <cell r="I116">
            <v>102269</v>
          </cell>
          <cell r="J116" t="str">
            <v>JUNTA ARGAMASSADA ENTRE TUBO DN 1500 MM E O POÇO DE VISITA/ CAIXA DE CONCRETO OU ALVENARIA EM REDES DE ESGOTO. AF_01/2021</v>
          </cell>
          <cell r="K116" t="str">
            <v>UN</v>
          </cell>
          <cell r="L116">
            <v>247.25</v>
          </cell>
          <cell r="M116">
            <v>223.07</v>
          </cell>
        </row>
        <row r="117">
          <cell r="I117">
            <v>92833</v>
          </cell>
          <cell r="J117" t="str">
            <v>TUBO DE CONCRETO PARA REDES COLETORAS DE ESGOTO SANITÁRIO, DIÂMETRO DE 300 MM, JUNTA ELÁSTICA, INSTALADO EM LOCAL COM BAIXO NÍVEL DE INTERFERÊNCIAS - FORNECIMENTO E ASSENTAMENTO. AF_03/2024</v>
          </cell>
          <cell r="K117" t="str">
            <v>M</v>
          </cell>
          <cell r="L117">
            <v>266.83999999999997</v>
          </cell>
          <cell r="M117">
            <v>265.99</v>
          </cell>
        </row>
        <row r="118">
          <cell r="I118">
            <v>92834</v>
          </cell>
          <cell r="J118" t="str">
            <v>ASSENTAMENTO DE TUBO DE CONCRETO PARA REDES COLETORAS DE ESGOTO SANITÁRIO, DIÂMETRO DE 300 MM, JUNTA ELÁSTICA, INSTALADO EM LOCAL COM BAIXO NÍVEL DE INTERFERÊNCIAS (NÃO INCLUI FORNECIMENTO). AF_03/2024</v>
          </cell>
          <cell r="K118" t="str">
            <v>M</v>
          </cell>
          <cell r="L118">
            <v>23.81</v>
          </cell>
          <cell r="M118">
            <v>22.96</v>
          </cell>
        </row>
        <row r="119">
          <cell r="I119">
            <v>92835</v>
          </cell>
          <cell r="J119" t="str">
            <v>TUBO DE CONCRETO PARA REDES COLETORAS DE ESGOTO SANITÁRIO, DIÂMETRO DE 400 MM, JUNTA ELÁSTICA, INSTALADO EM LOCAL COM BAIXO NÍVEL DE INTERFERÊNCIAS - FORNECIMENTO E ASSENTAMENTO. AF_03/2024</v>
          </cell>
          <cell r="K119" t="str">
            <v>M</v>
          </cell>
          <cell r="L119">
            <v>280.87</v>
          </cell>
          <cell r="M119">
            <v>279.64999999999998</v>
          </cell>
        </row>
        <row r="120">
          <cell r="I120">
            <v>92836</v>
          </cell>
          <cell r="J120" t="str">
            <v>ASSENTAMENTO DE TUBO DE CONCRETO PARA REDES COLETORAS DE ESGOTO SANITÁRIO, DIÂMETRO DE 400 MM, JUNTA ELÁSTICA, INSTALADO EM LOCAL COM BAIXO NÍVEL DE INTERFERÊNCIAS (NÃO INCLUI FORNECIMENTO). AF_03/2024</v>
          </cell>
          <cell r="K120" t="str">
            <v>M</v>
          </cell>
          <cell r="L120">
            <v>31.6</v>
          </cell>
          <cell r="M120">
            <v>30.38</v>
          </cell>
        </row>
        <row r="121">
          <cell r="I121">
            <v>92837</v>
          </cell>
          <cell r="J121" t="str">
            <v>TUBO DE CONCRETO PARA REDES COLETORAS DE ESGOTO SANITÁRIO, DIÂMETRO DE 500 MM, JUNTA ELÁSTICA, INSTALADO EM LOCAL COM BAIXO NÍVEL DE INTERFERÊNCIAS - FORNECIMENTO E ASSENTAMENTO. AF_03/2024</v>
          </cell>
          <cell r="K121" t="str">
            <v>M</v>
          </cell>
          <cell r="L121">
            <v>500.95</v>
          </cell>
          <cell r="M121">
            <v>499.35</v>
          </cell>
        </row>
        <row r="122">
          <cell r="I122">
            <v>92838</v>
          </cell>
          <cell r="J122" t="str">
            <v>ASSENTAMENTO DE TUBO DE CONCRETO PARA REDES COLETORAS DE ESGOTO SANITÁRIO, DIÂMETRO DE 500 MM, JUNTA ELÁSTICA, INSTALADO EM LOCAL COM BAIXO NÍVEL DE INTERFERÊNCIAS (NÃO INCLUI FORNECIMENTO). AF_03/2024</v>
          </cell>
          <cell r="K122" t="str">
            <v>M</v>
          </cell>
          <cell r="L122">
            <v>39.79</v>
          </cell>
          <cell r="M122">
            <v>38.19</v>
          </cell>
        </row>
        <row r="123">
          <cell r="I123">
            <v>92839</v>
          </cell>
          <cell r="J123" t="str">
            <v>TUBO DE CONCRETO PARA REDES COLETORAS DE ESGOTO SANITÁRIO, DIÂMETRO DE 600 MM, JUNTA ELÁSTICA, INSTALADO EM LOCAL COM BAIXO NÍVEL DE INTERFERÊNCIAS - FORNECIMENTO E ASSENTAMENTO. AF_03/2024</v>
          </cell>
          <cell r="K123" t="str">
            <v>M</v>
          </cell>
          <cell r="L123">
            <v>614.16</v>
          </cell>
          <cell r="M123">
            <v>612.19000000000005</v>
          </cell>
        </row>
        <row r="124">
          <cell r="I124">
            <v>92840</v>
          </cell>
          <cell r="J124" t="str">
            <v>ASSENTAMENTO DE TUBO DE CONCRETO PARA REDES COLETORAS DE ESGOTO SANITÁRIO, DIÂMETRO DE 600 MM, JUNTA ELÁSTICA, INSTALADO EM LOCAL COM BAIXO NÍVEL DE INTERFERÊNCIAS (NÃO INCLUI FORNECIMENTO). AF_03/2024</v>
          </cell>
          <cell r="K124" t="str">
            <v>M</v>
          </cell>
          <cell r="L124">
            <v>48.31</v>
          </cell>
          <cell r="M124">
            <v>46.34</v>
          </cell>
        </row>
        <row r="125">
          <cell r="I125">
            <v>92841</v>
          </cell>
          <cell r="J125" t="str">
            <v>TUBO DE CONCRETO PARA REDES COLETORAS DE ESGOTO SANITÁRIO, DIÂMETRO DE 700 MM, JUNTA ELÁSTICA, INSTALADO EM LOCAL COM BAIXO NÍVEL DE INTERFERÊNCIAS - FORNECIMENTO E ASSENTAMENTO. AF_03/2024</v>
          </cell>
          <cell r="K125" t="str">
            <v>M</v>
          </cell>
          <cell r="L125">
            <v>799.46</v>
          </cell>
          <cell r="M125">
            <v>797.12</v>
          </cell>
        </row>
        <row r="126">
          <cell r="I126">
            <v>92842</v>
          </cell>
          <cell r="J126" t="str">
            <v>ASSENTAMENTO DE TUBO DE CONCRETO PARA REDES COLETORAS DE ESGOTO SANITÁRIO, DIÂMETRO DE 700 MM, JUNTA ELÁSTICA, INSTALADO EM LOCAL COM BAIXO NÍVEL DE INTERFERÊNCIAS (NÃO INCLUI FORNECIMENTO). AF_03/2024</v>
          </cell>
          <cell r="K126" t="str">
            <v>M</v>
          </cell>
          <cell r="L126">
            <v>60.37</v>
          </cell>
          <cell r="M126">
            <v>58.03</v>
          </cell>
        </row>
        <row r="127">
          <cell r="I127">
            <v>92843</v>
          </cell>
          <cell r="J127" t="str">
            <v>TUBO DE CONCRETO PARA REDES COLETORAS DE ESGOTO SANITÁRIO, DIÂMETRO DE 800 MM, JUNTA ELÁSTICA, INSTALADO EM LOCAL COM BAIXO NÍVEL DE INTERFERÊNCIAS - FORNECIMENTO E ASSENTAMENTO. AF_03/2024</v>
          </cell>
          <cell r="K127" t="str">
            <v>M</v>
          </cell>
          <cell r="L127">
            <v>827.04</v>
          </cell>
          <cell r="M127">
            <v>824.35</v>
          </cell>
        </row>
        <row r="128">
          <cell r="I128">
            <v>92844</v>
          </cell>
          <cell r="J128" t="str">
            <v>ASSENTAMENTO DE TUBO DE CONCRETO PARA REDES COLETORAS DE ESGOTO SANITÁRIO, DIÂMETRO DE 800 MM, JUNTA ELÁSTICA, INSTALADO EM LOCAL COM BAIXO NÍVEL DE INTERFERÊNCIAS (NÃO INCLUI FORNECIMENTO). AF_03/2024</v>
          </cell>
          <cell r="K128" t="str">
            <v>M</v>
          </cell>
          <cell r="L128">
            <v>71.61</v>
          </cell>
          <cell r="M128">
            <v>68.92</v>
          </cell>
        </row>
        <row r="129">
          <cell r="I129">
            <v>92845</v>
          </cell>
          <cell r="J129" t="str">
            <v>TUBO DE CONCRETO PARA REDES COLETORAS DE ESGOTO SANITÁRIO, DIÂMETRO DE 900 MM, JUNTA ELÁSTICA, INSTALADO EM LOCAL COM BAIXO NÍVEL DE INTERFERÊNCIAS - FORNECIMENTO E ASSENTAMENTO. AF_03/2024</v>
          </cell>
          <cell r="K129" t="str">
            <v>M</v>
          </cell>
          <cell r="L129">
            <v>1227.5</v>
          </cell>
          <cell r="M129">
            <v>1224.43</v>
          </cell>
        </row>
        <row r="130">
          <cell r="I130">
            <v>92846</v>
          </cell>
          <cell r="J130" t="str">
            <v>ASSENTAMENTO DE TUBO DE CONCRETO PARA REDES COLETORAS DE ESGOTO SANITÁRIO, DIÂMETRO DE 900 MM, JUNTA ELÁSTICA, INSTALADO EM LOCAL COM BAIXO NÍVEL DE INTERFERÊNCIAS (NÃO INCLUI FORNECIMENTO). AF_03/2024</v>
          </cell>
          <cell r="K130" t="str">
            <v>M</v>
          </cell>
          <cell r="L130">
            <v>82.08</v>
          </cell>
          <cell r="M130">
            <v>79.010000000000005</v>
          </cell>
        </row>
        <row r="131">
          <cell r="I131">
            <v>92847</v>
          </cell>
          <cell r="J131" t="str">
            <v>TUBO DE CONCRETO PARA REDES COLETORAS DE ESGOTO SANITÁRIO, DIÂMETRO DE 1000 MM, JUNTA ELÁSTICA, INSTALADO EM LOCAL COM BAIXO NÍVEL DE INTERFERÊNCIAS - FORNECIMENTO E ASSENTAMENTO. AF_03/2024</v>
          </cell>
          <cell r="K131" t="str">
            <v>M</v>
          </cell>
          <cell r="L131">
            <v>1258.0999999999999</v>
          </cell>
          <cell r="M131">
            <v>1254.6400000000001</v>
          </cell>
        </row>
        <row r="132">
          <cell r="I132">
            <v>92848</v>
          </cell>
          <cell r="J132" t="str">
            <v>ASSENTAMENTO DE TUBO DE CONCRETO PARA REDES COLETORAS DE ESGOTO SANITÁRIO, DIÂMETRO DE 1000 MM, JUNTA ELÁSTICA, INSTALADO EM LOCAL COM BAIXO NÍVEL DE INTERFERÊNCIAS (NÃO INCLUI FORNECIMENTO). AF_03/2024</v>
          </cell>
          <cell r="K132" t="str">
            <v>M</v>
          </cell>
          <cell r="L132">
            <v>96.48</v>
          </cell>
          <cell r="M132">
            <v>93.02</v>
          </cell>
        </row>
        <row r="133">
          <cell r="I133">
            <v>92849</v>
          </cell>
          <cell r="J133" t="str">
            <v>TUBO DE CONCRETO PARA REDES COLETORAS DE ESGOTO SANITÁRIO, DIÂMETRO DE 300 MM, JUNTA ELÁSTICA, INSTALADO EM LOCAL COM ALTO NÍVEL DE INTERFERÊNCIAS - FORNECIMENTO E ASSENTAMENTO. AF_03/2024</v>
          </cell>
          <cell r="K133" t="str">
            <v>M</v>
          </cell>
          <cell r="L133">
            <v>269.91000000000003</v>
          </cell>
          <cell r="M133">
            <v>268.83999999999997</v>
          </cell>
        </row>
        <row r="134">
          <cell r="I134">
            <v>92850</v>
          </cell>
          <cell r="J134" t="str">
            <v>ASSENTAMENTO DE TUBO DE CONCRETO PARA REDES COLETORAS DE ESGOTO SANITÁRIO, DIÂMETRO DE 300 MM, JUNTA ELÁSTICA, INSTALADO EM LOCAL COM ALTO NÍVEL DE INTERFERÊNCIAS (NÃO INCLUI FORNECIMENTO). AF_03/2024</v>
          </cell>
          <cell r="K134" t="str">
            <v>M</v>
          </cell>
          <cell r="L134">
            <v>26.88</v>
          </cell>
          <cell r="M134">
            <v>25.81</v>
          </cell>
        </row>
        <row r="135">
          <cell r="I135">
            <v>92851</v>
          </cell>
          <cell r="J135" t="str">
            <v>TUBO DE CONCRETO PARA REDES COLETORAS DE ESGOTO SANITÁRIO, DIÂMETRO DE 400 MM, JUNTA ELÁSTICA, INSTALADO EM LOCAL COM ALTO NÍVEL DE INTERFERÊNCIAS - FORNECIMENTO E ASSENTAMENTO. AF_03/2024</v>
          </cell>
          <cell r="K135" t="str">
            <v>M</v>
          </cell>
          <cell r="L135">
            <v>285.23</v>
          </cell>
          <cell r="M135">
            <v>283.72000000000003</v>
          </cell>
        </row>
        <row r="136">
          <cell r="I136">
            <v>92852</v>
          </cell>
          <cell r="J136" t="str">
            <v>ASSENTAMENTO DE TUBO DE CONCRETO PARA REDES COLETORAS DE ESGOTO SANITÁRIO, DIÂMETRO DE 400 MM, JUNTA ELÁSTICA, INSTALADO EM LOCAL COM ALTO NÍVEL DE INTERFERÊNCIAS (NÃO INCLUI FORNECIMENTO). AF_03/2024</v>
          </cell>
          <cell r="K136" t="str">
            <v>M</v>
          </cell>
          <cell r="L136">
            <v>35.96</v>
          </cell>
          <cell r="M136">
            <v>34.450000000000003</v>
          </cell>
        </row>
        <row r="137">
          <cell r="I137">
            <v>92853</v>
          </cell>
          <cell r="J137" t="str">
            <v>TUBO DE CONCRETO PARA REDES COLETORAS DE ESGOTO SANITÁRIO, DIÂMETRO DE 500 MM, JUNTA ELÁSTICA, INSTALADO EM LOCAL COM ALTO NÍVEL DE INTERFERÊNCIAS - FORNECIMENTO E ASSENTAMENTO. AF_03/2024</v>
          </cell>
          <cell r="K137" t="str">
            <v>M</v>
          </cell>
          <cell r="L137">
            <v>506.61</v>
          </cell>
          <cell r="M137">
            <v>504.65</v>
          </cell>
        </row>
        <row r="138">
          <cell r="I138">
            <v>92854</v>
          </cell>
          <cell r="J138" t="str">
            <v>ASSENTAMENTO DE TUBO DE CONCRETO PARA REDES COLETORAS DE ESGOTO SANITÁRIO, DIÂMETRO DE 500 MM, JUNTA ELÁSTICA, INSTALADO EM LOCAL COM ALTO NÍVEL DE INTERFERÊNCIAS (NÃO INCLUI FORNECIMENTO). AF_03/2024</v>
          </cell>
          <cell r="K138" t="str">
            <v>M</v>
          </cell>
          <cell r="L138">
            <v>45.45</v>
          </cell>
          <cell r="M138">
            <v>43.49</v>
          </cell>
        </row>
        <row r="139">
          <cell r="I139">
            <v>92855</v>
          </cell>
          <cell r="J139" t="str">
            <v>TUBO DE CONCRETO PARA REDES COLETORAS DE ESGOTO SANITÁRIO, DIÂMETRO DE 600 MM, JUNTA ELÁSTICA, INSTALADO EM LOCAL COM ALTO NÍVEL DE INTERFERÊNCIAS - FORNECIMENTO E ASSENTAMENTO. AF_03/2024</v>
          </cell>
          <cell r="K139" t="str">
            <v>M</v>
          </cell>
          <cell r="L139">
            <v>621.11</v>
          </cell>
          <cell r="M139">
            <v>618.70000000000005</v>
          </cell>
        </row>
        <row r="140">
          <cell r="I140">
            <v>92856</v>
          </cell>
          <cell r="J140" t="str">
            <v>ASSENTAMENTO DE TUBO DE CONCRETO PARA REDES COLETORAS DE ESGOTO SANITÁRIO, DIÂMETRO DE 600 MM, JUNTA ELÁSTICA, INSTALADO EM LOCAL COM ALTO NÍVEL DE INTERFERÊNCIAS (NÃO INCLUI FORNECIMENTO). AF_03/2024</v>
          </cell>
          <cell r="K140" t="str">
            <v>M</v>
          </cell>
          <cell r="L140">
            <v>55.26</v>
          </cell>
          <cell r="M140">
            <v>52.85</v>
          </cell>
        </row>
        <row r="141">
          <cell r="I141">
            <v>92857</v>
          </cell>
          <cell r="J141" t="str">
            <v>TUBO DE CONCRETO PARA REDES COLETORAS DE ESGOTO SANITÁRIO, DIÂMETRO DE 700 MM, JUNTA ELÁSTICA, INSTALADO EM LOCAL COM ALTO NÍVEL DE INTERFERÊNCIAS - FORNECIMENTO E ASSENTAMENTO. AF_03/2024</v>
          </cell>
          <cell r="K141" t="str">
            <v>M</v>
          </cell>
          <cell r="L141">
            <v>807.74</v>
          </cell>
          <cell r="M141">
            <v>804.87</v>
          </cell>
        </row>
        <row r="142">
          <cell r="I142">
            <v>92858</v>
          </cell>
          <cell r="J142" t="str">
            <v>ASSENTAMENTO DE TUBO DE CONCRETO PARA REDES COLETORAS DE ESGOTO SANITÁRIO, DIÂMETRO DE 700 MM, JUNTA ELÁSTICA, INSTALADO EM LOCAL COM ALTO NÍVEL DE INTERFERÊNCIAS (NÃO INCLUI FORNECIMENTO). AF_03/2024</v>
          </cell>
          <cell r="K142" t="str">
            <v>M</v>
          </cell>
          <cell r="L142">
            <v>68.650000000000006</v>
          </cell>
          <cell r="M142">
            <v>65.78</v>
          </cell>
        </row>
        <row r="143">
          <cell r="I143">
            <v>92859</v>
          </cell>
          <cell r="J143" t="str">
            <v>TUBO DE CONCRETO PARA REDES COLETORAS DE ESGOTO SANITÁRIO, DIÂMETRO DE 800 MM, JUNTA ELÁSTICA, INSTALADO EM LOCAL COM ALTO NÍVEL DE INTERFERÊNCIAS - FORNECIMENTO E ASSENTAMENTO. AF_03/2024</v>
          </cell>
          <cell r="K143" t="str">
            <v>M</v>
          </cell>
          <cell r="L143">
            <v>836.64</v>
          </cell>
          <cell r="M143">
            <v>833.31</v>
          </cell>
        </row>
        <row r="144">
          <cell r="I144">
            <v>92860</v>
          </cell>
          <cell r="J144" t="str">
            <v>ASSENTAMENTO DE TUBO DE CONCRETO PARA REDES COLETORAS DE ESGOTO SANITÁRIO, DIÂMETRO DE 800 MM, JUNTA ELÁSTICA, INSTALADO EM LOCAL COM ALTO NÍVEL DE INTERFERÊNCIAS (NÃO INCLUI FORNECIMENTO). AF_03/2024</v>
          </cell>
          <cell r="K144" t="str">
            <v>M</v>
          </cell>
          <cell r="L144">
            <v>81.209999999999994</v>
          </cell>
          <cell r="M144">
            <v>77.88</v>
          </cell>
        </row>
        <row r="145">
          <cell r="I145">
            <v>92861</v>
          </cell>
          <cell r="J145" t="str">
            <v>TUBO DE CONCRETO PARA REDES COLETORAS DE ESGOTO SANITÁRIO, DIÂMETRO DE 900 MM, JUNTA ELÁSTICA, INSTALADO EM LOCAL COM ALTO NÍVEL DE INTERFERÊNCIAS - FORNECIMENTO E ASSENTAMENTO. AF_03/2024</v>
          </cell>
          <cell r="K145" t="str">
            <v>M</v>
          </cell>
          <cell r="L145">
            <v>1238.3800000000001</v>
          </cell>
          <cell r="M145">
            <v>1234.6199999999999</v>
          </cell>
        </row>
        <row r="146">
          <cell r="I146">
            <v>92862</v>
          </cell>
          <cell r="J146" t="str">
            <v>ASSENTAMENTO DE TUBO DE CONCRETO PARA REDES COLETORAS DE ESGOTO SANITÁRIO, DIÂMETRO DE 900 MM, JUNTA ELÁSTICA, INSTALADO EM LOCAL COM ALTO NÍVEL DE INTERFERÊNCIAS (NÃO INCLUI FORNECIMENTO). AF_03/2024</v>
          </cell>
          <cell r="K146" t="str">
            <v>M</v>
          </cell>
          <cell r="L146">
            <v>92.96</v>
          </cell>
          <cell r="M146">
            <v>89.2</v>
          </cell>
        </row>
        <row r="147">
          <cell r="I147">
            <v>92863</v>
          </cell>
          <cell r="J147" t="str">
            <v>TUBO DE CONCRETO PARA REDES COLETORAS DE ESGOTO SANITÁRIO, DIÂMETRO DE 1000 MM, JUNTA ELÁSTICA, INSTALADO EM LOCAL COM ALTO NÍVEL DE INTERFERÊNCIAS - FORNECIMENTO E ASSENTAMENTO. AF_03/2024</v>
          </cell>
          <cell r="K147" t="str">
            <v>M</v>
          </cell>
          <cell r="L147">
            <v>1270.28</v>
          </cell>
          <cell r="M147">
            <v>1266.06</v>
          </cell>
        </row>
        <row r="148">
          <cell r="I148">
            <v>92864</v>
          </cell>
          <cell r="J148" t="str">
            <v>ASSENTAMENTO DE TUBO DE CONCRETO PARA REDES COLETORAS DE ESGOTO SANITÁRIO, DIÂMETRO DE 1000 MM, JUNTA ELÁSTICA, INSTALADO EM LOCAL COM ALTO NÍVEL DE INTERFERÊNCIAS (NÃO INCLUI FORNECIMENTO). AF_03/2024</v>
          </cell>
          <cell r="K148" t="str">
            <v>M</v>
          </cell>
          <cell r="L148">
            <v>108.66</v>
          </cell>
          <cell r="M148">
            <v>104.44</v>
          </cell>
        </row>
        <row r="149">
          <cell r="I149">
            <v>92210</v>
          </cell>
          <cell r="J149" t="str">
            <v>TUBO DE CONCRETO PARA REDES COLETORAS DE ÁGUAS PLUVIAIS, DIÂMETRO DE 400 MM, JUNTA RÍGIDA, INSTALADO EM LOCAL COM BAIXO NÍVEL DE INTERFERÊNCIAS - FORNECIMENTO E ASSENTAMENTO. AF_03/2024</v>
          </cell>
          <cell r="K149" t="str">
            <v>M</v>
          </cell>
          <cell r="L149">
            <v>195.49</v>
          </cell>
          <cell r="M149">
            <v>192.85</v>
          </cell>
        </row>
        <row r="150">
          <cell r="I150">
            <v>92211</v>
          </cell>
          <cell r="J150" t="str">
            <v>TUBO DE CONCRETO PARA REDES COLETORAS DE ÁGUAS PLUVIAIS, DIÂMETRO DE 500 MM, JUNTA RÍGIDA, INSTALADO EM LOCAL COM BAIXO NÍVEL DE INTERFERÊNCIAS - FORNECIMENTO E ASSENTAMENTO. AF_03/2024</v>
          </cell>
          <cell r="K150" t="str">
            <v>M</v>
          </cell>
          <cell r="L150">
            <v>237.52</v>
          </cell>
          <cell r="M150">
            <v>234.13</v>
          </cell>
        </row>
        <row r="151">
          <cell r="I151">
            <v>92212</v>
          </cell>
          <cell r="J151" t="str">
            <v>TUBO DE CONCRETO PARA REDES COLETORAS DE ÁGUAS PLUVIAIS, DIÂMETRO DE 600 MM, JUNTA RÍGIDA, INSTALADO EM LOCAL COM BAIXO NÍVEL DE INTERFERÊNCIAS - FORNECIMENTO E ASSENTAMENTO. AF_03/2024</v>
          </cell>
          <cell r="K151" t="str">
            <v>M</v>
          </cell>
          <cell r="L151">
            <v>363.28</v>
          </cell>
          <cell r="M151">
            <v>359.15</v>
          </cell>
        </row>
        <row r="152">
          <cell r="I152">
            <v>92213</v>
          </cell>
          <cell r="J152" t="str">
            <v>TUBO DE CONCRETO PARA REDES COLETORAS DE ÁGUAS PLUVIAIS, DIÂMETRO DE 700 MM, JUNTA RÍGIDA, INSTALADO EM LOCAL COM BAIXO NÍVEL DE INTERFERÊNCIAS - FORNECIMENTO E ASSENTAMENTO. AF_03/2024</v>
          </cell>
          <cell r="K152" t="str">
            <v>M</v>
          </cell>
          <cell r="L152">
            <v>483.54</v>
          </cell>
          <cell r="M152">
            <v>478.66</v>
          </cell>
        </row>
        <row r="153">
          <cell r="I153">
            <v>92214</v>
          </cell>
          <cell r="J153" t="str">
            <v>TUBO DE CONCRETO PARA REDES COLETORAS DE ÁGUAS PLUVIAIS, DIÂMETRO DE 800 MM, JUNTA RÍGIDA, INSTALADO EM LOCAL COM BAIXO NÍVEL DE INTERFERÊNCIAS - FORNECIMENTO E ASSENTAMENTO. AF_03/2024</v>
          </cell>
          <cell r="K153" t="str">
            <v>M</v>
          </cell>
          <cell r="L153">
            <v>585.64</v>
          </cell>
          <cell r="M153">
            <v>579.99</v>
          </cell>
        </row>
        <row r="154">
          <cell r="I154">
            <v>92215</v>
          </cell>
          <cell r="J154" t="str">
            <v>TUBO DE CONCRETO PARA REDES COLETORAS DE ÁGUAS PLUVIAIS, DIÂMETRO DE 900 MM, JUNTA RÍGIDA, INSTALADO EM LOCAL COM BAIXO NÍVEL DE INTERFERÊNCIAS - FORNECIMENTO E ASSENTAMENTO. AF_03/2024</v>
          </cell>
          <cell r="K154" t="str">
            <v>M</v>
          </cell>
          <cell r="L154">
            <v>672.26</v>
          </cell>
          <cell r="M154">
            <v>665.85</v>
          </cell>
        </row>
        <row r="155">
          <cell r="I155">
            <v>92216</v>
          </cell>
          <cell r="J155" t="str">
            <v>TUBO DE CONCRETO PARA REDES COLETORAS DE ÁGUAS PLUVIAIS, DIÂMETRO DE 1000 MM, JUNTA RÍGIDA, INSTALADO EM LOCAL COM BAIXO NÍVEL DE INTERFERÊNCIAS - FORNECIMENTO E ASSENTAMENTO. AF_03/2024</v>
          </cell>
          <cell r="K155" t="str">
            <v>M</v>
          </cell>
          <cell r="L155">
            <v>696.8</v>
          </cell>
          <cell r="M155">
            <v>689.6</v>
          </cell>
        </row>
        <row r="156">
          <cell r="I156">
            <v>92219</v>
          </cell>
          <cell r="J156" t="str">
            <v>TUBO DE CONCRETO PARA REDES COLETORAS DE ÁGUAS PLUVIAIS, DIÂMETRO DE 400 MM, JUNTA RÍGIDA, INSTALADO EM LOCAL COM ALTO NÍVEL DE INTERFERÊNCIAS - FORNECIMENTO E ASSENTAMENTO. AF_03/2024</v>
          </cell>
          <cell r="K156" t="str">
            <v>M</v>
          </cell>
          <cell r="L156">
            <v>199.83</v>
          </cell>
          <cell r="M156">
            <v>196.93</v>
          </cell>
        </row>
        <row r="157">
          <cell r="I157">
            <v>92220</v>
          </cell>
          <cell r="J157" t="str">
            <v>TUBO DE CONCRETO PARA REDES COLETORAS DE ÁGUAS PLUVIAIS, DIÂMETRO DE 500 MM, JUNTA RÍGIDA, INSTALADO EM LOCAL COM ALTO NÍVEL DE INTERFERÊNCIAS - FORNECIMENTO E ASSENTAMENTO. AF_03/2024</v>
          </cell>
          <cell r="K157" t="str">
            <v>M</v>
          </cell>
          <cell r="L157">
            <v>243.17</v>
          </cell>
          <cell r="M157">
            <v>239.44</v>
          </cell>
        </row>
        <row r="158">
          <cell r="I158">
            <v>92221</v>
          </cell>
          <cell r="J158" t="str">
            <v>TUBO DE CONCRETO PARA REDES COLETORAS DE ÁGUAS PLUVIAIS, DIÂMETRO DE 600 MM, JUNTA RÍGIDA, INSTALADO EM LOCAL COM ALTO NÍVEL DE INTERFERÊNCIAS - FORNECIMENTO E ASSENTAMENTO. AF_03/2024</v>
          </cell>
          <cell r="K158" t="str">
            <v>M</v>
          </cell>
          <cell r="L158">
            <v>370.23</v>
          </cell>
          <cell r="M158">
            <v>365.65</v>
          </cell>
        </row>
        <row r="159">
          <cell r="I159">
            <v>92222</v>
          </cell>
          <cell r="J159" t="str">
            <v>TUBO DE CONCRETO PARA REDES COLETORAS DE ÁGUAS PLUVIAIS, DIÂMETRO DE 700 MM, JUNTA RÍGIDA, INSTALADO EM LOCAL COM ALTO NÍVEL DE INTERFERÊNCIAS - FORNECIMENTO E ASSENTAMENTO. AF_03/2024</v>
          </cell>
          <cell r="K159" t="str">
            <v>M</v>
          </cell>
          <cell r="L159">
            <v>491.8</v>
          </cell>
          <cell r="M159">
            <v>486.39</v>
          </cell>
        </row>
        <row r="160">
          <cell r="I160">
            <v>92223</v>
          </cell>
          <cell r="J160" t="str">
            <v>TUBO DE CONCRETO PARA REDES COLETORAS DE ÁGUAS PLUVIAIS, DIÂMETRO DE 800 MM, JUNTA RÍGIDA, INSTALADO EM LOCAL COM ALTO NÍVEL DE INTERFERÊNCIAS - FORNECIMENTO E ASSENTAMENTO. AF_03/2024</v>
          </cell>
          <cell r="K160" t="str">
            <v>M</v>
          </cell>
          <cell r="L160">
            <v>595.19000000000005</v>
          </cell>
          <cell r="M160">
            <v>588.92999999999995</v>
          </cell>
        </row>
        <row r="161">
          <cell r="I161">
            <v>92224</v>
          </cell>
          <cell r="J161" t="str">
            <v>TUBO DE CONCRETO PARA REDES COLETORAS DE ÁGUAS PLUVIAIS, DIÂMETRO DE 900 MM, JUNTA RÍGIDA, INSTALADO EM LOCAL COM ALTO NÍVEL DE INTERFERÊNCIAS - FORNECIMENTO E ASSENTAMENTO. AF_03/2024</v>
          </cell>
          <cell r="K161" t="str">
            <v>M</v>
          </cell>
          <cell r="L161">
            <v>683.16</v>
          </cell>
          <cell r="M161">
            <v>676.06</v>
          </cell>
        </row>
        <row r="162">
          <cell r="I162">
            <v>92226</v>
          </cell>
          <cell r="J162" t="str">
            <v>TUBO DE CONCRETO PARA REDES COLETORAS DE ÁGUAS PLUVIAIS, DIÂMETRO DE 1000 MM, JUNTA RÍGIDA, INSTALADO EM LOCAL COM ALTO NÍVEL DE INTERFERÊNCIAS - FORNECIMENTO E ASSENTAMENTO. AF_03/2024</v>
          </cell>
          <cell r="K162" t="str">
            <v>M</v>
          </cell>
          <cell r="L162">
            <v>709</v>
          </cell>
          <cell r="M162">
            <v>701.02</v>
          </cell>
        </row>
        <row r="163">
          <cell r="I163">
            <v>92808</v>
          </cell>
          <cell r="J163" t="str">
            <v>ASSENTAMENTO DE TUBO DE CONCRETO PARA REDES COLETORAS DE ÁGUAS PLUVIAIS, DIÂMETRO DE 300 MM, JUNTA RÍGIDA, INSTALADO EM LOCAL COM BAIXO NÍVEL DE INTERFERÊNCIAS (NÃO INCLUI FORNECIMENTO). AF_03/2024</v>
          </cell>
          <cell r="K163" t="str">
            <v>M</v>
          </cell>
          <cell r="L163">
            <v>30.38</v>
          </cell>
          <cell r="M163">
            <v>28.47</v>
          </cell>
        </row>
        <row r="164">
          <cell r="I164">
            <v>92809</v>
          </cell>
          <cell r="J164" t="str">
            <v>ASSENTAMENTO DE TUBO DE CONCRETO PARA REDES COLETORAS DE ÁGUAS PLUVIAIS, DIÂMETRO DE 400 MM, JUNTA RÍGIDA, INSTALADO EM LOCAL COM BAIXO NÍVEL DE INTERFERÊNCIAS (NÃO INCLUI FORNECIMENTO). AF_03/2024</v>
          </cell>
          <cell r="K164" t="str">
            <v>M</v>
          </cell>
          <cell r="L164">
            <v>42.19</v>
          </cell>
          <cell r="M164">
            <v>39.549999999999997</v>
          </cell>
        </row>
        <row r="165">
          <cell r="I165">
            <v>92810</v>
          </cell>
          <cell r="J165" t="str">
            <v>ASSENTAMENTO DE TUBO DE CONCRETO PARA REDES COLETORAS DE ÁGUAS PLUVIAIS, DIÂMETRO DE 500 MM, JUNTA RÍGIDA, INSTALADO EM LOCAL COM BAIXO NÍVEL DE INTERFERÊNCIAS (NÃO INCLUI FORNECIMENTO). AF_03/2024</v>
          </cell>
          <cell r="K165" t="str">
            <v>M</v>
          </cell>
          <cell r="L165">
            <v>54.31</v>
          </cell>
          <cell r="M165">
            <v>50.92</v>
          </cell>
        </row>
        <row r="166">
          <cell r="I166">
            <v>92811</v>
          </cell>
          <cell r="J166" t="str">
            <v>ASSENTAMENTO DE TUBO DE CONCRETO PARA REDES COLETORAS DE ÁGUAS PLUVIAIS, DIÂMETRO DE 600 MM, JUNTA RÍGIDA, INSTALADO EM LOCAL COM BAIXO NÍVEL DE INTERFERÊNCIAS (NÃO INCLUI FORNECIMENTO). AF_03/2024</v>
          </cell>
          <cell r="K166" t="str">
            <v>M</v>
          </cell>
          <cell r="L166">
            <v>66.64</v>
          </cell>
          <cell r="M166">
            <v>62.51</v>
          </cell>
        </row>
        <row r="167">
          <cell r="I167">
            <v>92812</v>
          </cell>
          <cell r="J167" t="str">
            <v>ASSENTAMENTO DE TUBO DE CONCRETO PARA REDES COLETORAS DE ÁGUAS PLUVIAIS, DIÂMETRO DE 700 MM, JUNTA RÍGIDA, INSTALADO EM LOCAL COM BAIXO NÍVEL DE INTERFERÊNCIAS (NÃO INCLUI FORNECIMENTO). AF_03/2024</v>
          </cell>
          <cell r="K167" t="str">
            <v>M</v>
          </cell>
          <cell r="L167">
            <v>79.22</v>
          </cell>
          <cell r="M167">
            <v>74.34</v>
          </cell>
        </row>
        <row r="168">
          <cell r="I168">
            <v>92813</v>
          </cell>
          <cell r="J168" t="str">
            <v>ASSENTAMENTO DE TUBO DE CONCRETO PARA REDES COLETORAS DE ÁGUAS PLUVIAIS, DIÂMETRO DE 800 MM, JUNTA RÍGIDA, INSTALADO EM LOCAL COM BAIXO NÍVEL DE INTERFERÊNCIAS (NÃO INCLUI FORNECIMENTO). AF_03/2024</v>
          </cell>
          <cell r="K168" t="str">
            <v>M</v>
          </cell>
          <cell r="L168">
            <v>92.08</v>
          </cell>
          <cell r="M168">
            <v>86.43</v>
          </cell>
        </row>
        <row r="169">
          <cell r="I169">
            <v>92814</v>
          </cell>
          <cell r="J169" t="str">
            <v>ASSENTAMENTO DE TUBO DE CONCRETO PARA REDES COLETORAS DE ÁGUAS PLUVIAIS, DIÂMETRO DE 900 MM, JUNTA RÍGIDA, INSTALADO EM LOCAL COM BAIXO NÍVEL DE INTERFERÊNCIAS (NÃO INCLUI FORNECIMENTO). AF_03/2024</v>
          </cell>
          <cell r="K169" t="str">
            <v>M</v>
          </cell>
          <cell r="L169">
            <v>105.17</v>
          </cell>
          <cell r="M169">
            <v>98.76</v>
          </cell>
        </row>
        <row r="170">
          <cell r="I170">
            <v>92815</v>
          </cell>
          <cell r="J170" t="str">
            <v>ASSENTAMENTO DE TUBO DE CONCRETO PARA REDES COLETORAS DE ÁGUAS PLUVIAIS, DIÂMETRO DE 1000 MM, JUNTA RÍGIDA, INSTALADO EM LOCAL COM BAIXO NÍVEL DE INTERFERÊNCIAS (NÃO INCLUI FORNECIMENTO). AF_03/2024</v>
          </cell>
          <cell r="K170" t="str">
            <v>M</v>
          </cell>
          <cell r="L170">
            <v>118.49</v>
          </cell>
          <cell r="M170">
            <v>111.29</v>
          </cell>
        </row>
        <row r="171">
          <cell r="I171">
            <v>92816</v>
          </cell>
          <cell r="J171" t="str">
            <v>TUBO DE CONCRETO PARA REDES COLETORAS DE ÁGUAS PLUVIAIS, DIÂMETRO DE 1200 MM, JUNTA RÍGIDA, INSTALADO EM LOCAL COM BAIXO NÍVEL DE INTERFERÊNCIAS - FORNECIMENTO E ASSENTAMENTO. AF_03/2024</v>
          </cell>
          <cell r="K171" t="str">
            <v>M</v>
          </cell>
          <cell r="L171">
            <v>1009.67</v>
          </cell>
          <cell r="M171">
            <v>1000.88</v>
          </cell>
        </row>
        <row r="172">
          <cell r="I172">
            <v>92817</v>
          </cell>
          <cell r="J172" t="str">
            <v>ASSENTAMENTO DE TUBO DE CONCRETO PARA REDES COLETORAS DE ÁGUAS PLUVIAIS, DIÂMETRO DE 1200 MM, JUNTA RÍGIDA, INSTALADO EM LOCAL COM BAIXO NÍVEL DE INTERFERÊNCIAS (NÃO INCLUI FORNECIMENTO). AF_03/2024</v>
          </cell>
          <cell r="K172" t="str">
            <v>M</v>
          </cell>
          <cell r="L172">
            <v>145.94</v>
          </cell>
          <cell r="M172">
            <v>137.15</v>
          </cell>
        </row>
        <row r="173">
          <cell r="I173">
            <v>92818</v>
          </cell>
          <cell r="J173" t="str">
            <v>TUBO DE CONCRETO PARA REDES COLETORAS DE ÁGUAS PLUVIAIS, DIÂMETRO DE 1500 MM, JUNTA RÍGIDA, INSTALADO EM LOCAL COM BAIXO NÍVEL DE INTERFERÊNCIAS - FORNECIMENTO E ASSENTAMENTO. AF_03/2024</v>
          </cell>
          <cell r="K173" t="str">
            <v>M</v>
          </cell>
          <cell r="L173">
            <v>1440.31</v>
          </cell>
          <cell r="M173">
            <v>1429.06</v>
          </cell>
        </row>
        <row r="174">
          <cell r="I174">
            <v>92819</v>
          </cell>
          <cell r="J174" t="str">
            <v>ASSENTAMENTO DE TUBO DE CONCRETO PARA REDES COLETORAS DE ÁGUAS PLUVIAIS, DIÂMETRO DE 1500 MM, JUNTA RÍGIDA, INSTALADO EM LOCAL COM BAIXO NÍVEL DE INTERFERÊNCIAS (NÃO INCLUI FORNECIMENTO). AF_03/2024</v>
          </cell>
          <cell r="K174" t="str">
            <v>M</v>
          </cell>
          <cell r="L174">
            <v>188.95</v>
          </cell>
          <cell r="M174">
            <v>177.7</v>
          </cell>
        </row>
        <row r="175">
          <cell r="I175">
            <v>92820</v>
          </cell>
          <cell r="J175" t="str">
            <v>ASSENTAMENTO DE TUBO DE CONCRETO PARA REDES COLETORAS DE ÁGUAS PLUVIAIS, DIÂMETRO DE 300 MM, JUNTA RÍGIDA, INSTALADO EM LOCAL COM ALTO NÍVEL DE INTERFERÊNCIAS (NÃO INCLUI FORNECIMENTO). AF_03/2024</v>
          </cell>
          <cell r="K175" t="str">
            <v>M</v>
          </cell>
          <cell r="L175">
            <v>33.46</v>
          </cell>
          <cell r="M175">
            <v>31.35</v>
          </cell>
        </row>
        <row r="176">
          <cell r="I176">
            <v>92821</v>
          </cell>
          <cell r="J176" t="str">
            <v>ASSENTAMENTO DE TUBO DE CONCRETO PARA REDES COLETORAS DE ÁGUAS PLUVIAIS, DIÂMETRO DE 400 MM, JUNTA RÍGIDA, INSTALADO EM LOCAL COM ALTO NÍVEL DE INTERFERÊNCIAS (NÃO INCLUI FORNECIMENTO). AF_03/2024</v>
          </cell>
          <cell r="K176" t="str">
            <v>M</v>
          </cell>
          <cell r="L176">
            <v>46.53</v>
          </cell>
          <cell r="M176">
            <v>43.63</v>
          </cell>
        </row>
        <row r="177">
          <cell r="I177">
            <v>92822</v>
          </cell>
          <cell r="J177" t="str">
            <v>ASSENTAMENTO DE TUBO DE CONCRETO PARA REDES COLETORAS DE ÁGUAS PLUVIAIS, DIÂMETRO DE 500 MM, JUNTA RÍGIDA, INSTALADO EM LOCAL COM ALTO NÍVEL DE INTERFERÊNCIAS (NÃO INCLUI FORNECIMENTO). AF_03/2024</v>
          </cell>
          <cell r="K177" t="str">
            <v>M</v>
          </cell>
          <cell r="L177">
            <v>59.96</v>
          </cell>
          <cell r="M177">
            <v>56.23</v>
          </cell>
        </row>
        <row r="178">
          <cell r="I178">
            <v>92824</v>
          </cell>
          <cell r="J178" t="str">
            <v>ASSENTAMENTO DE TUBO DE CONCRETO PARA REDES COLETORAS DE ÁGUAS PLUVIAIS, DIÂMETRO DE 600 MM, JUNTA RÍGIDA, INSTALADO EM LOCAL COM ALTO NÍVEL DE INTERFERÊNCIAS (NÃO INCLUI FORNECIMENTO). AF_03/2024</v>
          </cell>
          <cell r="K178" t="str">
            <v>M</v>
          </cell>
          <cell r="L178">
            <v>73.59</v>
          </cell>
          <cell r="M178">
            <v>69.010000000000005</v>
          </cell>
        </row>
        <row r="179">
          <cell r="I179">
            <v>92825</v>
          </cell>
          <cell r="J179" t="str">
            <v>ASSENTAMENTO DE TUBO DE CONCRETO PARA REDES COLETORAS DE ÁGUAS PLUVIAIS, DIÂMETRO DE 700 MM, JUNTA RÍGIDA, INSTALADO EM LOCAL COM ALTO NÍVEL DE INTERFERÊNCIAS (NÃO INCLUI FORNECIMENTO). AF_03/2024</v>
          </cell>
          <cell r="K179" t="str">
            <v>M</v>
          </cell>
          <cell r="L179">
            <v>87.48</v>
          </cell>
          <cell r="M179">
            <v>82.07</v>
          </cell>
        </row>
        <row r="180">
          <cell r="I180">
            <v>92826</v>
          </cell>
          <cell r="J180" t="str">
            <v>ASSENTAMENTO DE TUBO DE CONCRETO PARA REDES COLETORAS DE ÁGUAS PLUVIAIS, DIÂMETRO DE 800 MM, JUNTA RÍGIDA, INSTALADO EM LOCAL COM ALTO NÍVEL DE INTERFERÊNCIAS (NÃO INCLUI FORNECIMENTO). AF_03/2024</v>
          </cell>
          <cell r="K180" t="str">
            <v>M</v>
          </cell>
          <cell r="L180">
            <v>101.63</v>
          </cell>
          <cell r="M180">
            <v>95.37</v>
          </cell>
        </row>
        <row r="181">
          <cell r="I181">
            <v>92827</v>
          </cell>
          <cell r="J181" t="str">
            <v>ASSENTAMENTO DE TUBO DE CONCRETO PARA REDES COLETORAS DE ÁGUAS PLUVIAIS, DIÂMETRO DE 900 MM, JUNTA RÍGIDA, INSTALADO EM LOCAL COM ALTO NÍVEL DE INTERFERÊNCIAS (NÃO INCLUI FORNECIMENTO). AF_03/2024</v>
          </cell>
          <cell r="K181" t="str">
            <v>M</v>
          </cell>
          <cell r="L181">
            <v>116.07</v>
          </cell>
          <cell r="M181">
            <v>108.97</v>
          </cell>
        </row>
        <row r="182">
          <cell r="I182">
            <v>92828</v>
          </cell>
          <cell r="J182" t="str">
            <v>ASSENTAMENTO DE TUBO DE CONCRETO PARA REDES COLETORAS DE ÁGUAS PLUVIAIS, DIÂMETRO DE 1000 MM, JUNTA RÍGIDA, INSTALADO EM LOCAL COM ALTO NÍVEL DE INTERFERÊNCIAS (NÃO INCLUI FORNECIMENTO). AF_03/2024</v>
          </cell>
          <cell r="K182" t="str">
            <v>M</v>
          </cell>
          <cell r="L182">
            <v>130.69</v>
          </cell>
          <cell r="M182">
            <v>122.71</v>
          </cell>
        </row>
        <row r="183">
          <cell r="I183">
            <v>92829</v>
          </cell>
          <cell r="J183" t="str">
            <v>TUBO DE CONCRETO PARA REDES COLETORAS DE ÁGUAS PLUVIAIS, DIÂMETRO DE 1200 MM, JUNTA RÍGIDA, INSTALADO EM LOCAL COM ALTO NÍVEL DE INTERFERÊNCIAS - FORNECIMENTO E ASSENTAMENTO. AF_03/2024</v>
          </cell>
          <cell r="K183" t="str">
            <v>M</v>
          </cell>
          <cell r="L183">
            <v>1024.45</v>
          </cell>
          <cell r="M183">
            <v>1014.72</v>
          </cell>
        </row>
        <row r="184">
          <cell r="I184">
            <v>92830</v>
          </cell>
          <cell r="J184" t="str">
            <v>ASSENTAMENTO DE TUBO DE CONCRETO PARA REDES COLETORAS DE ÁGUAS PLUVIAIS, DIÂMETRO DE 1200 MM, JUNTA RÍGIDA, INSTALADO EM LOCAL COM ALTO NÍVEL DE INTERFERÊNCIAS (NÃO INCLUI FORNECIMENTO). AF_03/2024</v>
          </cell>
          <cell r="K184" t="str">
            <v>M</v>
          </cell>
          <cell r="L184">
            <v>160.72</v>
          </cell>
          <cell r="M184">
            <v>150.99</v>
          </cell>
        </row>
        <row r="185">
          <cell r="I185">
            <v>92831</v>
          </cell>
          <cell r="J185" t="str">
            <v>TUBO DE CONCRETO PARA REDES COLETORAS DE ÁGUAS PLUVIAIS, DIÂMETRO DE 1500 MM, JUNTA RÍGIDA, INSTALADO EM LOCAL COM ALTO NÍVEL DE INTERFERÊNCIAS - FORNECIMENTO E ASSENTAMENTO. AF_03/2024</v>
          </cell>
          <cell r="K185" t="str">
            <v>M</v>
          </cell>
          <cell r="L185">
            <v>1459.01</v>
          </cell>
          <cell r="M185">
            <v>1446.58</v>
          </cell>
        </row>
        <row r="186">
          <cell r="I186">
            <v>92832</v>
          </cell>
          <cell r="J186" t="str">
            <v>ASSENTAMENTO DE TUBO DE CONCRETO PARA REDES COLETORAS DE ÁGUAS PLUVIAIS, DIÂMETRO DE 1500 MM, JUNTA RÍGIDA, INSTALADO EM LOCAL COM ALTO NÍVEL DE INTERFERÊNCIAS (NÃO INCLUI FORNECIMENTO). AF_03/2024</v>
          </cell>
          <cell r="K186" t="str">
            <v>M</v>
          </cell>
          <cell r="L186">
            <v>207.65</v>
          </cell>
          <cell r="M186">
            <v>195.22</v>
          </cell>
        </row>
        <row r="187">
          <cell r="I187">
            <v>95565</v>
          </cell>
          <cell r="J187" t="str">
            <v>TUBO DE CONCRETO PARA REDES COLETORAS DE ÁGUAS PLUVIAIS, DIÂMETRO DE 300MM, JUNTA RÍGIDA, INSTALADO EM LOCAL COM BAIXO NÍVEL DE INTERFERÊNCIAS - FORNECIMENTO E ASSENTAMENTO. AF_03/2024</v>
          </cell>
          <cell r="K187" t="str">
            <v>M</v>
          </cell>
          <cell r="L187">
            <v>166.22</v>
          </cell>
          <cell r="M187">
            <v>164.31</v>
          </cell>
        </row>
        <row r="188">
          <cell r="I188">
            <v>95566</v>
          </cell>
          <cell r="J188" t="str">
            <v>TUBO DE CONCRETO PARA REDES COLETORAS DE ÁGUAS PLUVIAIS, DIÂMETRO DE 300MM, JUNTA RÍGIDA, INSTALADO EM LOCAL COM ALTO NÍVEL DE INTERFERÊNCIAS - FORNECIMENTO E ASSENTAMENTO. AF_03/2024</v>
          </cell>
          <cell r="K188" t="str">
            <v>M</v>
          </cell>
          <cell r="L188">
            <v>169.3</v>
          </cell>
          <cell r="M188">
            <v>167.19</v>
          </cell>
        </row>
        <row r="189">
          <cell r="I189">
            <v>95567</v>
          </cell>
          <cell r="J189" t="str">
            <v>TUBO DE CONCRETO (SIMPLES) PARA REDES COLETORAS DE ÁGUAS PLUVIAIS, DIÂMETRO DE 300 MM, JUNTA RÍGIDA, INSTALADO EM LOCAL COM BAIXO NÍVEL DE INTERFERÊNCIAS - FORNECIMENTO E ASSENTAMENTO. AF_03/2024</v>
          </cell>
          <cell r="K189" t="str">
            <v>M</v>
          </cell>
          <cell r="L189">
            <v>125.65</v>
          </cell>
          <cell r="M189">
            <v>123.74</v>
          </cell>
        </row>
        <row r="190">
          <cell r="I190">
            <v>95568</v>
          </cell>
          <cell r="J190" t="str">
            <v>TUBO DE CONCRETO (SIMPLES) PARA REDES COLETORAS DE ÁGUAS PLUVIAIS, DIÂMETRO DE 400 MM, JUNTA RÍGIDA, INSTALADO EM LOCAL COM BAIXO NÍVEL DE INTERFERÊNCIAS - FORNECIMENTO E ASSENTAMENTO. AF_03/2024</v>
          </cell>
          <cell r="K190" t="str">
            <v>M</v>
          </cell>
          <cell r="L190">
            <v>154.77000000000001</v>
          </cell>
          <cell r="M190">
            <v>152.13</v>
          </cell>
        </row>
        <row r="191">
          <cell r="I191">
            <v>95569</v>
          </cell>
          <cell r="J191" t="str">
            <v>TUBO DE CONCRETO (SIMPLES) PARA REDES COLETORAS DE ÁGUAS PLUVIAIS, DIÂMETRO DE 500 MM, JUNTA RÍGIDA, INSTALADO EM LOCAL COM BAIXO NÍVEL DE INTERFERÊNCIAS - FORNECIMENTO E ASSENTAMENTO. AF_03/2024</v>
          </cell>
          <cell r="K191" t="str">
            <v>M</v>
          </cell>
          <cell r="L191">
            <v>221.87</v>
          </cell>
          <cell r="M191">
            <v>218.48</v>
          </cell>
        </row>
        <row r="192">
          <cell r="I192">
            <v>95570</v>
          </cell>
          <cell r="J192" t="str">
            <v>TUBO DE CONCRETO (SIMPLES) PARA REDES COLETORAS DE ÁGUAS PLUVIAIS, DIÂMETRO DE 300 MM, JUNTA RÍGIDA, INSTALADO EM LOCAL COM ALTO NÍVEL DE INTERFERÊNCIAS - FORNECIMENTO E ASSENTAMENTO. AF_03/2024</v>
          </cell>
          <cell r="K192" t="str">
            <v>M</v>
          </cell>
          <cell r="L192">
            <v>128.72999999999999</v>
          </cell>
          <cell r="M192">
            <v>126.62</v>
          </cell>
        </row>
        <row r="193">
          <cell r="I193">
            <v>95571</v>
          </cell>
          <cell r="J193" t="str">
            <v>TUBO DE CONCRETO (SIMPLES) PARA REDES COLETORAS DE ÁGUAS PLUVIAIS, DIÂMETRO DE 400 MM, JUNTA RÍGIDA, INSTALADO EM LOCAL COM ALTO NÍVEL DE INTERFERÊNCIAS - FORNECIMENTO E ASSENTAMENTO. AF_03/2024</v>
          </cell>
          <cell r="K193" t="str">
            <v>M</v>
          </cell>
          <cell r="L193">
            <v>159.11000000000001</v>
          </cell>
          <cell r="M193">
            <v>156.21</v>
          </cell>
        </row>
        <row r="194">
          <cell r="I194">
            <v>95572</v>
          </cell>
          <cell r="J194" t="str">
            <v>TUBO DE CONCRETO (SIMPLES) PARA REDES COLETORAS DE ÁGUAS PLUVIAIS, DIÂMETRO DE 500 MM, JUNTA RÍGIDA, INSTALADO EM LOCAL COM ALTO NÍVEL DE INTERFERÊNCIAS - FORNECIMENTO E ASSENTAMENTO. AF_03/2024</v>
          </cell>
          <cell r="K194" t="str">
            <v>M</v>
          </cell>
          <cell r="L194">
            <v>227.52</v>
          </cell>
          <cell r="M194">
            <v>223.79</v>
          </cell>
        </row>
        <row r="195">
          <cell r="I195">
            <v>97127</v>
          </cell>
          <cell r="J195" t="str">
            <v>ASSENTAMENTO DE TUBO DE PVC DEFOFO OU PRFV OU RPVC PARA REDE DE ÁGUA, DN 150 MM, JUNTA ELÁSTICA INTEGRADA, INSTALADO EM LOCAL COM NÍVEL ALTO DE INTERFERÊNCIAS (NÃO INCLUI FORNECIMENTO). AF_11/2017</v>
          </cell>
          <cell r="K195" t="str">
            <v>M</v>
          </cell>
          <cell r="L195">
            <v>7.05</v>
          </cell>
          <cell r="M195">
            <v>6.37</v>
          </cell>
        </row>
        <row r="196">
          <cell r="I196">
            <v>97128</v>
          </cell>
          <cell r="J196" t="str">
            <v>ASSENTAMENTO DE TUBO DE PVC DEFOFO OU PRFV OU RPVC PARA REDE DE ÁGUA, DN 200 MM, JUNTA ELÁSTICA INTEGRADA, INSTALADO EM LOCAL COM NÍVEL ALTO DE INTERFERÊNCIAS (NÃO INCLUI FORNECIMENTO). AF_11/2017</v>
          </cell>
          <cell r="K196" t="str">
            <v>M</v>
          </cell>
          <cell r="L196">
            <v>13.56</v>
          </cell>
          <cell r="M196">
            <v>12.46</v>
          </cell>
        </row>
        <row r="197">
          <cell r="I197">
            <v>97129</v>
          </cell>
          <cell r="J197" t="str">
            <v>ASSENTAMENTO DE TUBO DE PVC DEFOFO OU PRFV OU RPVC PARA REDE DE ÁGUA, DN 250 MM, JUNTA ELÁSTICA INTEGRADA, INSTALADO EM LOCAL COM NÍVEL ALTO DE INTERFERÊNCIAS (NÃO INCLUI FORNECIMENTO). AF_11/2017</v>
          </cell>
          <cell r="K197" t="str">
            <v>M</v>
          </cell>
          <cell r="L197">
            <v>16.68</v>
          </cell>
          <cell r="M197">
            <v>15.33</v>
          </cell>
        </row>
        <row r="198">
          <cell r="I198">
            <v>97130</v>
          </cell>
          <cell r="J198" t="str">
            <v>ASSENTAMENTO DE TUBO DE PVC DEFOFO OU PRFV OU RPVC PARA REDE DE ÁGUA, DN 300 MM, JUNTA ELÁSTICA INTEGRADA, INSTALADO EM LOCAL COM NÍVEL ALTO DE INTERFERÊNCIAS (NÃO INCLUI FORNECIMENTO). AF_11/2017</v>
          </cell>
          <cell r="K198" t="str">
            <v>M</v>
          </cell>
          <cell r="L198">
            <v>19.78</v>
          </cell>
          <cell r="M198">
            <v>18.190000000000001</v>
          </cell>
        </row>
        <row r="199">
          <cell r="I199">
            <v>97131</v>
          </cell>
          <cell r="J199" t="str">
            <v>ASSENTAMENTO DE TUBO DE PVC DEFOFO OU PRFV OU RPVC PARA REDE DE ÁGUA, DN 350 MM, JUNTA ELÁSTICA INTEGRADA, INSTALADO EM LOCAL COM NÍVEL ALTO DE INTERFERÊNCIAS (NÃO INCLUI FORNECIMENTO). AF_11/2017</v>
          </cell>
          <cell r="K199" t="str">
            <v>M</v>
          </cell>
          <cell r="L199">
            <v>22.9</v>
          </cell>
          <cell r="M199">
            <v>21.05</v>
          </cell>
        </row>
        <row r="200">
          <cell r="I200">
            <v>97132</v>
          </cell>
          <cell r="J200" t="str">
            <v>ASSENTAMENTO DE TUBO DE PVC DEFOFO OU PRFV OU RPVC PARA REDE DE ÁGUA, DN 400 MM, JUNTA ELÁSTICA INTEGRADA, INSTALADO EM LOCAL COM NÍVEL ALTO DE INTERFERÊNCIAS (NÃO INCLUI FORNECIMENTO). AF_11/2017</v>
          </cell>
          <cell r="K200" t="str">
            <v>M</v>
          </cell>
          <cell r="L200">
            <v>25.99</v>
          </cell>
          <cell r="M200">
            <v>23.89</v>
          </cell>
        </row>
        <row r="201">
          <cell r="I201">
            <v>97133</v>
          </cell>
          <cell r="J201" t="str">
            <v>ASSENTAMENTO DE TUBO DE PVC DEFOFO OU PRFV OU RPVC PARA REDE DE ÁGUA, DN 500 MM, JUNTA ELÁSTICA INTEGRADA, INSTALADO EM LOCAL COM NÍVEL ALTO DE INTERFERÊNCIAS (NÃO INCLUI FORNECIMENTO). AF_11/2017</v>
          </cell>
          <cell r="K201" t="str">
            <v>M</v>
          </cell>
          <cell r="L201">
            <v>32.21</v>
          </cell>
          <cell r="M201">
            <v>29.62</v>
          </cell>
        </row>
        <row r="202">
          <cell r="I202">
            <v>97134</v>
          </cell>
          <cell r="J202" t="str">
            <v>ASSENTAMENTO DE TUBO DE PVC DEFOFO OU PRFV OU RPVC PARA REDE DE ÁGUA, DN 150 MM, JUNTA ELÁSTICA INTEGRADA, INSTALADO EM LOCAL COM NÍVEL BAIXO DE INTERFERÊNCIAS (NÃO INCLUI FORNECIMENTO). AF_11/2017</v>
          </cell>
          <cell r="K202" t="str">
            <v>M</v>
          </cell>
          <cell r="L202">
            <v>3.16</v>
          </cell>
          <cell r="M202">
            <v>2.88</v>
          </cell>
        </row>
        <row r="203">
          <cell r="I203">
            <v>97135</v>
          </cell>
          <cell r="J203" t="str">
            <v>ASSENTAMENTO DE TUBO DE PVC DEFOFO OU PRFV OU RPVC PARA REDE DE ÁGUA, DN 200 MM, JUNTA ELÁSTICA INTEGRADA, INSTALADO EM LOCAL COM NÍVEL BAIXO DE INTERFERÊNCIAS (NÃO INCLUI FORNECIMENTO). AF_11/2017</v>
          </cell>
          <cell r="K203" t="str">
            <v>M</v>
          </cell>
          <cell r="L203">
            <v>6.66</v>
          </cell>
          <cell r="M203">
            <v>6.2</v>
          </cell>
        </row>
        <row r="204">
          <cell r="I204">
            <v>97136</v>
          </cell>
          <cell r="J204" t="str">
            <v>ASSENTAMENTO DE TUBO DE PVC DEFOFO OU PRFV OU RPVC PARA REDE DE ÁGUA, DN 250 MM, JUNTA ELÁSTICA INTEGRADA, INSTALADO EM LOCAL COM NÍVEL BAIXO DE INTERFERÊNCIAS (NÃO INCLUI FORNECIMENTO). AF_11/2017</v>
          </cell>
          <cell r="K204" t="str">
            <v>M</v>
          </cell>
          <cell r="L204">
            <v>8.2100000000000009</v>
          </cell>
          <cell r="M204">
            <v>7.63</v>
          </cell>
        </row>
        <row r="205">
          <cell r="I205">
            <v>97137</v>
          </cell>
          <cell r="J205" t="str">
            <v>ASSENTAMENTO DE TUBO DE PVC DEFOFO OU PRFV OU RPVC PARA REDE DE ÁGUA, DN 300 MM, JUNTA ELÁSTICA INTEGRADA, INSTALADO EM LOCAL COM NÍVEL BAIXO DE INTERFERÊNCIAS (NÃO INCLUI FORNECIMENTO). AF_11/2017</v>
          </cell>
          <cell r="K205" t="str">
            <v>M</v>
          </cell>
          <cell r="L205">
            <v>9.73</v>
          </cell>
          <cell r="M205">
            <v>9.0500000000000007</v>
          </cell>
        </row>
        <row r="206">
          <cell r="I206">
            <v>97138</v>
          </cell>
          <cell r="J206" t="str">
            <v>ASSENTAMENTO DE TUBO DE PVC DEFOFO OU PRFV OU RPVC PARA REDE DE ÁGUA, DN 350 MM, JUNTA ELÁSTICA INTEGRADA, INSTALADO EM LOCAL COM NÍVEL BAIXO DE INTERFERÊNCIAS (NÃO INCLUI FORNECIMENTO). AF_11/2017</v>
          </cell>
          <cell r="K206" t="str">
            <v>M</v>
          </cell>
          <cell r="L206">
            <v>11.27</v>
          </cell>
          <cell r="M206">
            <v>10.48</v>
          </cell>
        </row>
        <row r="207">
          <cell r="I207">
            <v>97139</v>
          </cell>
          <cell r="J207" t="str">
            <v>ASSENTAMENTO DE TUBO DE PVC DEFOFO OU PRFV OU RPVC PARA REDE DE ÁGUA, DN 400 MM, JUNTA ELÁSTICA INTEGRADA, INSTALADO EM LOCAL COM NÍVEL BAIXO DE INTERFERÊNCIAS (NÃO INCLUI FORNECIMENTO). AF_11/2017</v>
          </cell>
          <cell r="K207" t="str">
            <v>M</v>
          </cell>
          <cell r="L207">
            <v>12.79</v>
          </cell>
          <cell r="M207">
            <v>11.89</v>
          </cell>
        </row>
        <row r="208">
          <cell r="I208">
            <v>97140</v>
          </cell>
          <cell r="J208" t="str">
            <v>ASSENTAMENTO DE TUBO DE PVC DEFOFO OU PRFV OU RPVC PARA REDE DE ÁGUA, DN 500 MM, JUNTA ELÁSTICA INTEGRADA, INSTALADO EM LOCAL COM NÍVEL BAIXO DE INTERFERÊNCIAS (NÃO INCLUI FORNECIMENTO). AF_11/2017</v>
          </cell>
          <cell r="K208" t="str">
            <v>M</v>
          </cell>
          <cell r="L208">
            <v>15.87</v>
          </cell>
          <cell r="M208">
            <v>14.74</v>
          </cell>
        </row>
        <row r="209">
          <cell r="I209">
            <v>103089</v>
          </cell>
          <cell r="J209" t="str">
            <v>ASSENTAMENTO DE TUBO DE FERRO FUNDIDO PARA REDE DE ÁGUA, DN 80 MM, JUNTA FLANGEADA (NÃO INCLUI O FORNECIMENTO). AF_09/2021</v>
          </cell>
          <cell r="K209" t="str">
            <v>M</v>
          </cell>
          <cell r="L209">
            <v>14.13</v>
          </cell>
          <cell r="M209">
            <v>13.21</v>
          </cell>
        </row>
        <row r="210">
          <cell r="I210">
            <v>103090</v>
          </cell>
          <cell r="J210" t="str">
            <v>ASSENTAMENTO DE TUBO DE FERRO FUNDIDO PARA REDE DE ÁGUA, DN 100 MM, JUNTA FLANGEADA (NÃO INCLUI O FORNECIMENTO). AF_09/2021</v>
          </cell>
          <cell r="K210" t="str">
            <v>M</v>
          </cell>
          <cell r="L210">
            <v>16.91</v>
          </cell>
          <cell r="M210">
            <v>15.8</v>
          </cell>
        </row>
        <row r="211">
          <cell r="I211">
            <v>103091</v>
          </cell>
          <cell r="J211" t="str">
            <v>ASSENTAMENTO DE TUBO DE FERRO FUNDIDO PARA REDE DE ÁGUA, DN 150 MM, JUNTA FLANGEADA (NÃO INCLUI O FORNECIMENTO). AF_09/2021</v>
          </cell>
          <cell r="K211" t="str">
            <v>M</v>
          </cell>
          <cell r="L211">
            <v>23.82</v>
          </cell>
          <cell r="M211">
            <v>22.23</v>
          </cell>
        </row>
        <row r="212">
          <cell r="I212">
            <v>103092</v>
          </cell>
          <cell r="J212" t="str">
            <v>ASSENTAMENTO DE TUBO DE FERRO FUNDIDO PARA REDE DE ÁGUA, DN 200 MM, JUNTA FLANGEADA (NÃO INCLUI O FORNECIMENTO). AF_09/2021</v>
          </cell>
          <cell r="K212" t="str">
            <v>M</v>
          </cell>
          <cell r="L212">
            <v>30.75</v>
          </cell>
          <cell r="M212">
            <v>28.69</v>
          </cell>
        </row>
        <row r="213">
          <cell r="I213">
            <v>103093</v>
          </cell>
          <cell r="J213" t="str">
            <v>ASSENTAMENTO DE TUBO DE FERRO FUNDIDO PARA REDE DE ÁGUA, DN 250 MM, JUNTA FLANGEADA (NÃO INCLUI O FORNECIMENTO). AF_09/2021</v>
          </cell>
          <cell r="K213" t="str">
            <v>M</v>
          </cell>
          <cell r="L213">
            <v>47.02</v>
          </cell>
          <cell r="M213">
            <v>43.85</v>
          </cell>
        </row>
        <row r="214">
          <cell r="I214">
            <v>103094</v>
          </cell>
          <cell r="J214" t="str">
            <v>ASSENTAMENTO DE TUBO DE FERRO FUNDIDO PARA REDE DE ÁGUA, DN 300 MM, JUNTA FLANGEADA (NÃO INCLUI O FORNECIMENTO). AF_09/2021</v>
          </cell>
          <cell r="K214" t="str">
            <v>M</v>
          </cell>
          <cell r="L214">
            <v>53.98</v>
          </cell>
          <cell r="M214">
            <v>50.33</v>
          </cell>
        </row>
        <row r="215">
          <cell r="I215">
            <v>103095</v>
          </cell>
          <cell r="J215" t="str">
            <v>ASSENTAMENTO DE TUBO DE FERRO FUNDIDO PARA REDE DE ÁGUA, DN 350 MM, JUNTA FLANGEADA (NÃO INCLUI O FORNECIMENTO). AF_09/2021</v>
          </cell>
          <cell r="K215" t="str">
            <v>M</v>
          </cell>
          <cell r="L215">
            <v>70.209999999999994</v>
          </cell>
          <cell r="M215">
            <v>65.47</v>
          </cell>
        </row>
        <row r="216">
          <cell r="I216">
            <v>103096</v>
          </cell>
          <cell r="J216" t="str">
            <v>ASSENTAMENTO DE TUBO DE FERRO FUNDIDO PARA REDE DE ÁGUA, DN 400 MM, JUNTA FLANGEADA (NÃO INCLUI O FORNECIMENTO). AF_09/2021</v>
          </cell>
          <cell r="K216" t="str">
            <v>M</v>
          </cell>
          <cell r="L216">
            <v>77.17</v>
          </cell>
          <cell r="M216">
            <v>71.95</v>
          </cell>
        </row>
        <row r="217">
          <cell r="I217">
            <v>103097</v>
          </cell>
          <cell r="J217" t="str">
            <v>ASSENTAMENTO DE TUBO DE FERRO FUNDIDO PARA REDE DE ÁGUA, DN 450 MM, JUNTA FLANGEADA (NÃO INCLUI O FORNECIMENTO). AF_09/2021</v>
          </cell>
          <cell r="K217" t="str">
            <v>M</v>
          </cell>
          <cell r="L217">
            <v>93.43</v>
          </cell>
          <cell r="M217">
            <v>87.1</v>
          </cell>
        </row>
        <row r="218">
          <cell r="I218">
            <v>103098</v>
          </cell>
          <cell r="J218" t="str">
            <v>ASSENTAMENTO DE TUBO DE FERRO FUNDIDO PARA REDE DE ÁGUA, DN 500 MM, JUNTA FLANGEADA (NÃO INCLUI O FORNECIMENTO). AF_09/2021</v>
          </cell>
          <cell r="K218" t="str">
            <v>M</v>
          </cell>
          <cell r="L218">
            <v>100.38</v>
          </cell>
          <cell r="M218">
            <v>93.58</v>
          </cell>
        </row>
        <row r="219">
          <cell r="I219">
            <v>103099</v>
          </cell>
          <cell r="J219" t="str">
            <v>ASSENTAMENTO DE TUBO DE FERRO FUNDIDO PARA REDE DE ÁGUA, DN 600 MM, JUNTA FLANGEADA (NÃO INCLUI O FORNECIMENTO). AF_09/2021</v>
          </cell>
          <cell r="K219" t="str">
            <v>M</v>
          </cell>
          <cell r="L219">
            <v>114.22</v>
          </cell>
          <cell r="M219">
            <v>106.45</v>
          </cell>
        </row>
        <row r="220">
          <cell r="I220">
            <v>103100</v>
          </cell>
          <cell r="J220" t="str">
            <v>ASSENTAMENTO DE TUBO DE FERRO FUNDIDO PARA REDE DE ÁGUA, DN 700 MM, JUNTA FLANGEADA (NÃO INCLUI O FORNECIMENTO). AF_09/2021</v>
          </cell>
          <cell r="K220" t="str">
            <v>M</v>
          </cell>
          <cell r="L220">
            <v>121.94</v>
          </cell>
          <cell r="M220">
            <v>113.64</v>
          </cell>
        </row>
        <row r="221">
          <cell r="I221">
            <v>103101</v>
          </cell>
          <cell r="J221" t="str">
            <v>ASSENTAMENTO DE TUBO DE FERRO FUNDIDO PARA REDE DE ÁGUA, DN 800 MM, JUNTA FLANGEADA (NÃO INCLUI O FORNECIMENTO). AF_09/2021</v>
          </cell>
          <cell r="K221" t="str">
            <v>M</v>
          </cell>
          <cell r="L221">
            <v>134.35</v>
          </cell>
          <cell r="M221">
            <v>125.17</v>
          </cell>
        </row>
        <row r="222">
          <cell r="I222">
            <v>103102</v>
          </cell>
          <cell r="J222" t="str">
            <v>ASSENTAMENTO DE TUBO DE FERRO FUNDIDO PARA REDE DE ÁGUA, DN 900 MM, JUNTA FLANGEADA (NÃO INCLUI O FORNECIMENTO). AF_09/2021</v>
          </cell>
          <cell r="K222" t="str">
            <v>M</v>
          </cell>
          <cell r="L222">
            <v>154.72</v>
          </cell>
          <cell r="M222">
            <v>144.13999999999999</v>
          </cell>
        </row>
        <row r="223">
          <cell r="I223">
            <v>103103</v>
          </cell>
          <cell r="J223" t="str">
            <v>ASSENTAMENTO DE TUBO DE FERRO FUNDIDO PARA REDE DE ÁGUA, DN 1000 MM, JUNTA FLANGEADA (NÃO INCLUI O FORNECIMENTO). AF_09/2021</v>
          </cell>
          <cell r="K223" t="str">
            <v>M</v>
          </cell>
          <cell r="L223">
            <v>167.11</v>
          </cell>
          <cell r="M223">
            <v>155.68</v>
          </cell>
        </row>
        <row r="224">
          <cell r="I224">
            <v>103104</v>
          </cell>
          <cell r="J224" t="str">
            <v>ASSENTAMENTO DE TUBO DE FERRO FUNDIDO PARA REDE DE ÁGUA, DN 1200 MM, JUNTA FLANGEADA (NÃO INCLUI O FORNECIMENTO). AF_09/2021</v>
          </cell>
          <cell r="K224" t="str">
            <v>M</v>
          </cell>
          <cell r="L224">
            <v>199.87</v>
          </cell>
          <cell r="M224">
            <v>186.21</v>
          </cell>
        </row>
        <row r="225">
          <cell r="I225">
            <v>103105</v>
          </cell>
          <cell r="J225" t="str">
            <v>ASSENTAMENTO DE CONEXÃO COM 2 ACESSOS, FERRO FUNDIDO PARA REDE DE ÁGUA, DN  80 MM, JUNTA FLANGEADA (NÃO INCLUI O FORNECIMENTO). AF_09/2021</v>
          </cell>
          <cell r="K225" t="str">
            <v>UN</v>
          </cell>
          <cell r="L225">
            <v>58.43</v>
          </cell>
          <cell r="M225">
            <v>55.1</v>
          </cell>
        </row>
        <row r="226">
          <cell r="I226">
            <v>103106</v>
          </cell>
          <cell r="J226" t="str">
            <v>ASSENTAMENTO DE CONEXÃO COM 2 ACESSOS, FERRO FUNDIDO PARA REDE DE ÁGUA, DN  100 MM, JUNTA FLANGEADA (NÃO INCLUI O FORNECIMENTO). AF_09/2021</v>
          </cell>
          <cell r="K226" t="str">
            <v>UN</v>
          </cell>
          <cell r="L226">
            <v>69.97</v>
          </cell>
          <cell r="M226">
            <v>65.89</v>
          </cell>
        </row>
        <row r="227">
          <cell r="I227">
            <v>103107</v>
          </cell>
          <cell r="J227" t="str">
            <v>ASSENTAMENTO DE CONEXÃO COM 2 ACESSOS, FERRO FUNDIDO PARA REDE DE ÁGUA, DN  150 MM, JUNTA FLANGEADA (NÃO INCLUI O FORNECIMENTO). AF_09/2021</v>
          </cell>
          <cell r="K227" t="str">
            <v>UN</v>
          </cell>
          <cell r="L227">
            <v>98.78</v>
          </cell>
          <cell r="M227">
            <v>92.8</v>
          </cell>
        </row>
        <row r="228">
          <cell r="I228">
            <v>103108</v>
          </cell>
          <cell r="J228" t="str">
            <v>ASSENTAMENTO DE CONEXÃO COM 2 ACESSOS, FERRO FUNDIDO PARA REDE DE ÁGUA, DN  200 MM, JUNTA FLANGEADA (NÃO INCLUI O FORNECIMENTO). AF_09/2021</v>
          </cell>
          <cell r="K228" t="str">
            <v>UN</v>
          </cell>
          <cell r="L228">
            <v>127.6</v>
          </cell>
          <cell r="M228">
            <v>119.71</v>
          </cell>
        </row>
        <row r="229">
          <cell r="I229">
            <v>103109</v>
          </cell>
          <cell r="J229" t="str">
            <v>ASSENTAMENTO DE CONEXÃO COM 2 ACESSOS, FERRO FUNDIDO PARA REDE DE ÁGUA, DN  250 MM, JUNTA FLANGEADA (NÃO INCLUI O FORNECIMENTO). AF_09/2021</v>
          </cell>
          <cell r="K229" t="str">
            <v>UN</v>
          </cell>
          <cell r="L229">
            <v>210.61</v>
          </cell>
          <cell r="M229">
            <v>197.18</v>
          </cell>
        </row>
        <row r="230">
          <cell r="I230">
            <v>103110</v>
          </cell>
          <cell r="J230" t="str">
            <v>ASSENTAMENTO DE CONEXÃO COM 2 ACESSOS, FERRO FUNDIDO PARA REDE DE ÁGUA, DN  300 MM, JUNTA FLANGEADA (NÃO INCLUI O FORNECIMENTO). AF_09/2021</v>
          </cell>
          <cell r="K230" t="str">
            <v>UN</v>
          </cell>
          <cell r="L230">
            <v>239.42</v>
          </cell>
          <cell r="M230">
            <v>224.1</v>
          </cell>
        </row>
        <row r="231">
          <cell r="I231">
            <v>103111</v>
          </cell>
          <cell r="J231" t="str">
            <v>ASSENTAMENTO DE CONEXÃO COM 2 ACESSOS, FERRO FUNDIDO PARA REDE DE ÁGUA, DN  350 MM, JUNTA FLANGEADA (NÃO INCLUI O FORNECIMENTO). AF_09/2021</v>
          </cell>
          <cell r="K231" t="str">
            <v>UN</v>
          </cell>
          <cell r="L231">
            <v>322.41000000000003</v>
          </cell>
          <cell r="M231">
            <v>301.58</v>
          </cell>
        </row>
        <row r="232">
          <cell r="I232">
            <v>103112</v>
          </cell>
          <cell r="J232" t="str">
            <v>ASSENTAMENTO DE CONEXÃO COM 2 ACESSOS, FERRO FUNDIDO PARA REDE DE ÁGUA, DN  400 MM, JUNTA FLANGEADA (NÃO INCLUI O FORNECIMENTO). AF_09/2021</v>
          </cell>
          <cell r="K232" t="str">
            <v>UN</v>
          </cell>
          <cell r="L232">
            <v>351.23</v>
          </cell>
          <cell r="M232">
            <v>328.49</v>
          </cell>
        </row>
        <row r="233">
          <cell r="I233">
            <v>103113</v>
          </cell>
          <cell r="J233" t="str">
            <v>ASSENTAMENTO DE CONEXÃO COM 2 ACESSOS, FERRO FUNDIDO PARA REDE DE ÁGUA, DN  450 MM, JUNTA FLANGEADA (NÃO INCLUI O FORNECIMENTO). AF_09/2021</v>
          </cell>
          <cell r="K233" t="str">
            <v>UN</v>
          </cell>
          <cell r="L233">
            <v>434.23</v>
          </cell>
          <cell r="M233">
            <v>405.97</v>
          </cell>
        </row>
        <row r="234">
          <cell r="I234">
            <v>103114</v>
          </cell>
          <cell r="J234" t="str">
            <v>ASSENTAMENTO DE CONEXÃO COM 2 ACESSOS, FERRO FUNDIDO PARA REDE DE ÁGUA, DN  500 MM, JUNTA FLANGEADA (NÃO INCLUI O FORNECIMENTO). AF_09/2021</v>
          </cell>
          <cell r="K234" t="str">
            <v>UN</v>
          </cell>
          <cell r="L234">
            <v>463.05</v>
          </cell>
          <cell r="M234">
            <v>432.88</v>
          </cell>
        </row>
        <row r="235">
          <cell r="I235">
            <v>103115</v>
          </cell>
          <cell r="J235" t="str">
            <v>ASSENTAMENTO DE CONEXÃO COM 2 ACESSOS, FERRO FUNDIDO PARA REDE DE ÁGUA, DN  600 MM, JUNTA FLANGEADA (NÃO INCLUI O FORNECIMENTO). AF_09/2021</v>
          </cell>
          <cell r="K235" t="str">
            <v>UN</v>
          </cell>
          <cell r="L235">
            <v>520.71</v>
          </cell>
          <cell r="M235">
            <v>486.71</v>
          </cell>
        </row>
        <row r="236">
          <cell r="I236">
            <v>103116</v>
          </cell>
          <cell r="J236" t="str">
            <v>ASSENTAMENTO DE CONEXÃO COM 2 ACESSOS, FERRO FUNDIDO PARA REDE DE ÁGUA, DN  700 MM, JUNTA FLANGEADA (NÃO INCLUI O FORNECIMENTO). AF_09/2021</v>
          </cell>
          <cell r="K236" t="str">
            <v>UN</v>
          </cell>
          <cell r="L236">
            <v>632.51</v>
          </cell>
          <cell r="M236">
            <v>591.1</v>
          </cell>
        </row>
        <row r="237">
          <cell r="I237">
            <v>103117</v>
          </cell>
          <cell r="J237" t="str">
            <v>ASSENTAMENTO DE CONEXÃO COM 2 ACESSOS, FERRO FUNDIDO PARA REDE DE ÁGUA, DN  800 MM, JUNTA FLANGEADA (NÃO INCLUI O FORNECIMENTO). AF_09/2021</v>
          </cell>
          <cell r="K237" t="str">
            <v>UN</v>
          </cell>
          <cell r="L237">
            <v>690.17</v>
          </cell>
          <cell r="M237">
            <v>644.91999999999996</v>
          </cell>
        </row>
        <row r="238">
          <cell r="I238">
            <v>103118</v>
          </cell>
          <cell r="J238" t="str">
            <v>ASSENTAMENTO DE CONEXÃO COM 2 ACESSOS, FERRO FUNDIDO PARA REDE DE ÁGUA, DN  900 MM, JUNTA FLANGEADA (NÃO INCLUI O FORNECIMENTO). AF_09/2021</v>
          </cell>
          <cell r="K238" t="str">
            <v>UN</v>
          </cell>
          <cell r="L238">
            <v>801.98</v>
          </cell>
          <cell r="M238">
            <v>749.31</v>
          </cell>
        </row>
        <row r="239">
          <cell r="I239">
            <v>103119</v>
          </cell>
          <cell r="J239" t="str">
            <v>ASSENTAMENTO DE CONEXÃO COM 2 ACESSOS, FERRO FUNDIDO PARA REDE DE ÁGUA, DN  1000 MM, JUNTA FLANGEADA (NÃO INCLUI O FORNECIMENTO). AF_09/2021</v>
          </cell>
          <cell r="K239" t="str">
            <v>UN</v>
          </cell>
          <cell r="L239">
            <v>859.64</v>
          </cell>
          <cell r="M239">
            <v>803.15</v>
          </cell>
        </row>
        <row r="240">
          <cell r="I240">
            <v>103120</v>
          </cell>
          <cell r="J240" t="str">
            <v>ASSENTAMENTO DE CONEXÃO COM 2 ACESSOS, FERRO FUNDIDO PARA REDE DE ÁGUA, DN  1200 MM, JUNTA FLANGEADA (NÃO INCLUI O FORNECIMENTO). AF_09/2021</v>
          </cell>
          <cell r="K240" t="str">
            <v>UN</v>
          </cell>
          <cell r="L240">
            <v>1029.0999999999999</v>
          </cell>
          <cell r="M240">
            <v>961.36</v>
          </cell>
        </row>
        <row r="241">
          <cell r="I241">
            <v>103121</v>
          </cell>
          <cell r="J241" t="str">
            <v>ASSENTAMENTO DE CONEXÃO COM 3 ACESSOS, FERRO FUNDIDO PARA REDE DE ÁGUA, DN  80 MM, JUNTA FLANGEADA (NÃO INCLUI O FORNECIMENTO). AF_09/2021</v>
          </cell>
          <cell r="K241" t="str">
            <v>UN</v>
          </cell>
          <cell r="L241">
            <v>77.099999999999994</v>
          </cell>
          <cell r="M241">
            <v>72.55</v>
          </cell>
        </row>
        <row r="242">
          <cell r="I242">
            <v>103122</v>
          </cell>
          <cell r="J242" t="str">
            <v>ASSENTAMENTO DE CONEXÃO COM 3 ACESSOS, FERRO FUNDIDO PARA REDE DE ÁGUA, DN  100 MM, JUNTA FLANGEADA (NÃO INCLUI O FORNECIMENTO). AF_09/2021</v>
          </cell>
          <cell r="K242" t="str">
            <v>UN</v>
          </cell>
          <cell r="L242">
            <v>94.38</v>
          </cell>
          <cell r="M242">
            <v>88.69</v>
          </cell>
        </row>
        <row r="243">
          <cell r="I243">
            <v>103123</v>
          </cell>
          <cell r="J243" t="str">
            <v>ASSENTAMENTO DE CONEXÃO COM 3 ACESSOS, FERRO FUNDIDO PARA REDE DE ÁGUA, DN  150 MM, JUNTA FLANGEADA (NÃO INCLUI O FORNECIMENTO). AF_09/2021</v>
          </cell>
          <cell r="K243" t="str">
            <v>UN</v>
          </cell>
          <cell r="L243">
            <v>137.63999999999999</v>
          </cell>
          <cell r="M243">
            <v>129.06</v>
          </cell>
        </row>
        <row r="244">
          <cell r="I244">
            <v>103124</v>
          </cell>
          <cell r="J244" t="str">
            <v>ASSENTAMENTO DE CONEXÃO COM 3 ACESSOS, FERRO FUNDIDO PARA REDE DE ÁGUA, DN  200 MM, JUNTA FLANGEADA (NÃO INCLUI O FORNECIMENTO). AF_09/2021</v>
          </cell>
          <cell r="K244" t="str">
            <v>UN</v>
          </cell>
          <cell r="L244">
            <v>180.86</v>
          </cell>
          <cell r="M244">
            <v>169.42</v>
          </cell>
        </row>
        <row r="245">
          <cell r="I245">
            <v>103125</v>
          </cell>
          <cell r="J245" t="str">
            <v>ASSENTAMENTO DE CONEXÃO COM 3 ACESSOS, FERRO FUNDIDO PARA REDE DE ÁGUA, DN  250 MM, JUNTA FLANGEADA (NÃO INCLUI O FORNECIMENTO). AF_09/2021</v>
          </cell>
          <cell r="K245" t="str">
            <v>UN</v>
          </cell>
          <cell r="L245">
            <v>305.36</v>
          </cell>
          <cell r="M245">
            <v>285.66000000000003</v>
          </cell>
        </row>
        <row r="246">
          <cell r="I246">
            <v>103126</v>
          </cell>
          <cell r="J246" t="str">
            <v>ASSENTAMENTO DE CONEXÃO COM 3 ACESSOS, FERRO FUNDIDO PARA REDE DE ÁGUA, DN  300 MM, JUNTA FLANGEADA (NÃO INCLUI O FORNECIMENTO). AF_09/2021</v>
          </cell>
          <cell r="K246" t="str">
            <v>UN</v>
          </cell>
          <cell r="L246">
            <v>348.57</v>
          </cell>
          <cell r="M246">
            <v>326</v>
          </cell>
        </row>
        <row r="247">
          <cell r="I247">
            <v>103127</v>
          </cell>
          <cell r="J247" t="str">
            <v>ASSENTAMENTO DE CONEXÃO COM 3 ACESSOS, FERRO FUNDIDO PARA REDE DE ÁGUA, DN  350 MM, JUNTA FLANGEADA (NÃO INCLUI O FORNECIMENTO). AF_09/2021</v>
          </cell>
          <cell r="K247" t="str">
            <v>UN</v>
          </cell>
          <cell r="L247">
            <v>473.08</v>
          </cell>
          <cell r="M247">
            <v>442.24</v>
          </cell>
        </row>
        <row r="248">
          <cell r="I248">
            <v>103128</v>
          </cell>
          <cell r="J248" t="str">
            <v>ASSENTAMENTO DE CONEXÃO COM 3 ACESSOS, FERRO FUNDIDO PARA REDE DE ÁGUA, DN  400 MM, JUNTA FLANGEADA (NÃO INCLUI O FORNECIMENTO). AF_09/2021</v>
          </cell>
          <cell r="K248" t="str">
            <v>UN</v>
          </cell>
          <cell r="L248">
            <v>516.30999999999995</v>
          </cell>
          <cell r="M248">
            <v>482.6</v>
          </cell>
        </row>
        <row r="249">
          <cell r="I249">
            <v>103129</v>
          </cell>
          <cell r="J249" t="str">
            <v>ASSENTAMENTO DE CONEXÃO COM 3 ACESSOS, FERRO FUNDIDO PARA REDE DE ÁGUA, DN  450 MM, JUNTA FLANGEADA (NÃO INCLUI O FORNECIMENTO). AF_09/2021</v>
          </cell>
          <cell r="K249" t="str">
            <v>UN</v>
          </cell>
          <cell r="L249">
            <v>640.79999999999995</v>
          </cell>
          <cell r="M249">
            <v>598.83000000000004</v>
          </cell>
        </row>
        <row r="250">
          <cell r="I250">
            <v>103130</v>
          </cell>
          <cell r="J250" t="str">
            <v>ASSENTAMENTO DE CONEXÃO COM 3 ACESSOS, FERRO FUNDIDO PARA REDE DE ÁGUA, DN  500 MM, JUNTA FLANGEADA (NÃO INCLUI O FORNECIMENTO). AF_09/2021</v>
          </cell>
          <cell r="K250" t="str">
            <v>UN</v>
          </cell>
          <cell r="L250">
            <v>684.02</v>
          </cell>
          <cell r="M250">
            <v>639.19000000000005</v>
          </cell>
        </row>
        <row r="251">
          <cell r="I251">
            <v>103131</v>
          </cell>
          <cell r="J251" t="str">
            <v>ASSENTAMENTO DE CONEXÃO COM 3 ACESSOS, FERRO FUNDIDO PARA REDE DE ÁGUA, DN  600 MM, JUNTA FLANGEADA (NÃO INCLUI O FORNECIMENTO). AF_09/2021</v>
          </cell>
          <cell r="K251" t="str">
            <v>UN</v>
          </cell>
          <cell r="L251">
            <v>770.5</v>
          </cell>
          <cell r="M251">
            <v>719.93</v>
          </cell>
        </row>
        <row r="252">
          <cell r="I252">
            <v>103132</v>
          </cell>
          <cell r="J252" t="str">
            <v>ASSENTAMENTO DE CONEXÃO COM 3 ACESSOS, FERRO FUNDIDO PARA REDE DE ÁGUA, DN  700 MM, JUNTA FLANGEADA (NÃO INCLUI O FORNECIMENTO). AF_09/2021</v>
          </cell>
          <cell r="K252" t="str">
            <v>UN</v>
          </cell>
          <cell r="L252">
            <v>938.22</v>
          </cell>
          <cell r="M252">
            <v>876.5</v>
          </cell>
        </row>
        <row r="253">
          <cell r="I253">
            <v>103133</v>
          </cell>
          <cell r="J253" t="str">
            <v>ASSENTAMENTO DE CONEXÃO COM 3 ACESSOS, FERRO FUNDIDO PARA REDE DE ÁGUA, DN  800 MM, JUNTA FLANGEADA (NÃO INCLUI O FORNECIMENTO). AF_09/2021</v>
          </cell>
          <cell r="K253" t="str">
            <v>UN</v>
          </cell>
          <cell r="L253">
            <v>1024.7</v>
          </cell>
          <cell r="M253">
            <v>957.23</v>
          </cell>
        </row>
        <row r="254">
          <cell r="I254">
            <v>103134</v>
          </cell>
          <cell r="J254" t="str">
            <v>ASSENTAMENTO DE CONEXÃO COM 3 ACESSOS, FERRO FUNDIDO PARA REDE DE ÁGUA, DN  900 MM, JUNTA FLANGEADA (NÃO INCLUI O FORNECIMENTO). AF_09/2021</v>
          </cell>
          <cell r="K254" t="str">
            <v>UN</v>
          </cell>
          <cell r="L254">
            <v>1192.42</v>
          </cell>
          <cell r="M254">
            <v>1113.83</v>
          </cell>
        </row>
        <row r="255">
          <cell r="I255">
            <v>103135</v>
          </cell>
          <cell r="J255" t="str">
            <v>ASSENTAMENTO DE CONEXÃO COM 3 ACESSOS, FERRO FUNDIDO PARA REDE DE ÁGUA, DN  1000 MM, JUNTA FLANGEADA (NÃO INCLUI O FORNECIMENTO). AF_09/2021</v>
          </cell>
          <cell r="K255" t="str">
            <v>UN</v>
          </cell>
          <cell r="L255">
            <v>1278.9000000000001</v>
          </cell>
          <cell r="M255">
            <v>1194.57</v>
          </cell>
        </row>
        <row r="256">
          <cell r="I256">
            <v>103136</v>
          </cell>
          <cell r="J256" t="str">
            <v>ASSENTAMENTO DE CONEXÃO COM 3 ACESSOS, FERRO FUNDIDO PARA REDE DE ÁGUA, DN  1200 MM, JUNTA FLANGEADA (NÃO INCLUI O FORNECIMENTO). AF_09/2021</v>
          </cell>
          <cell r="K256" t="str">
            <v>UN</v>
          </cell>
          <cell r="L256">
            <v>1533.1</v>
          </cell>
          <cell r="M256">
            <v>1431.9</v>
          </cell>
        </row>
        <row r="257">
          <cell r="I257">
            <v>103137</v>
          </cell>
          <cell r="J257" t="str">
            <v>ASSENTAMENTO DE CONEXÃO COM 1 ACESSO, FERRO FUNDIDO PARA REDE DE ÁGUA, DN  80 MM, JUNTA FLANGEADA (NÃO INCLUI O FORNECIMENTO). AF_09/2021</v>
          </cell>
          <cell r="K257" t="str">
            <v>UN</v>
          </cell>
          <cell r="L257">
            <v>39.79</v>
          </cell>
          <cell r="M257">
            <v>37.71</v>
          </cell>
        </row>
        <row r="258">
          <cell r="I258">
            <v>103138</v>
          </cell>
          <cell r="J258" t="str">
            <v>ASSENTAMENTO DE CONEXÃO COM 1 ACESSO, FERRO FUNDIDO PARA REDE DE ÁGUA, DN  100 MM, JUNTA FLANGEADA (NÃO INCLUI O FORNECIMENTO). AF_09/2021</v>
          </cell>
          <cell r="K258" t="str">
            <v>UN</v>
          </cell>
          <cell r="L258">
            <v>45.54</v>
          </cell>
          <cell r="M258">
            <v>43.09</v>
          </cell>
        </row>
        <row r="259">
          <cell r="I259">
            <v>103139</v>
          </cell>
          <cell r="J259" t="str">
            <v>ASSENTAMENTO DE CONEXÃO COM 1 ACESSO, FERRO FUNDIDO PARA REDE DE ÁGUA, DN  150 MM, JUNTA FLANGEADA (NÃO INCLUI O FORNECIMENTO). AF_09/2021</v>
          </cell>
          <cell r="K259" t="str">
            <v>UN</v>
          </cell>
          <cell r="L259">
            <v>59.97</v>
          </cell>
          <cell r="M259">
            <v>56.54</v>
          </cell>
        </row>
        <row r="260">
          <cell r="I260">
            <v>103140</v>
          </cell>
          <cell r="J260" t="str">
            <v>ASSENTAMENTO DE CONEXÃO COM 1 ACESSO, FERRO FUNDIDO PARA REDE DE ÁGUA, DN  200 MM, JUNTA FLANGEADA (NÃO INCLUI O FORNECIMENTO). AF_09/2021</v>
          </cell>
          <cell r="K260" t="str">
            <v>UN</v>
          </cell>
          <cell r="L260">
            <v>74.36</v>
          </cell>
          <cell r="M260">
            <v>69.989999999999995</v>
          </cell>
        </row>
        <row r="261">
          <cell r="I261">
            <v>103141</v>
          </cell>
          <cell r="J261" t="str">
            <v>ASSENTAMENTO DE CONEXÃO COM 1 ACESSO, FERRO FUNDIDO PARA REDE DE ÁGUA, DN  250 MM, JUNTA FLANGEADA (NÃO INCLUI O FORNECIMENTO). AF_09/2021</v>
          </cell>
          <cell r="K261" t="str">
            <v>UN</v>
          </cell>
          <cell r="L261">
            <v>115.87</v>
          </cell>
          <cell r="M261">
            <v>108.74</v>
          </cell>
        </row>
        <row r="262">
          <cell r="I262">
            <v>103142</v>
          </cell>
          <cell r="J262" t="str">
            <v>ASSENTAMENTO DE CONEXÃO COM 1 ACESSO, FERRO FUNDIDO PARA REDE DE ÁGUA, DN  300 MM, JUNTA FLANGEADA (NÃO INCLUI O FORNECIMENTO). AF_09/2021</v>
          </cell>
          <cell r="K262" t="str">
            <v>UN</v>
          </cell>
          <cell r="L262">
            <v>130.27000000000001</v>
          </cell>
          <cell r="M262">
            <v>122.19</v>
          </cell>
        </row>
        <row r="263">
          <cell r="I263">
            <v>103143</v>
          </cell>
          <cell r="J263" t="str">
            <v>ASSENTAMENTO DE CONEXÃO COM 1 ACESSO, FERRO FUNDIDO PARA REDE DE ÁGUA, DN  350 MM, JUNTA FLANGEADA (NÃO INCLUI O FORNECIMENTO). AF_09/2021</v>
          </cell>
          <cell r="K263" t="str">
            <v>UN</v>
          </cell>
          <cell r="L263">
            <v>171.77</v>
          </cell>
          <cell r="M263">
            <v>160.93</v>
          </cell>
        </row>
        <row r="264">
          <cell r="I264">
            <v>103144</v>
          </cell>
          <cell r="J264" t="str">
            <v>ASSENTAMENTO DE CONEXÃO COM 1 ACESSO, FERRO FUNDIDO PARA REDE DE ÁGUA, DN  400 MM, JUNTA FLANGEADA (NÃO INCLUI O FORNECIMENTO). AF_09/2021</v>
          </cell>
          <cell r="K264" t="str">
            <v>UN</v>
          </cell>
          <cell r="L264">
            <v>186.17</v>
          </cell>
          <cell r="M264">
            <v>174.39</v>
          </cell>
        </row>
        <row r="265">
          <cell r="I265">
            <v>103145</v>
          </cell>
          <cell r="J265" t="str">
            <v>ASSENTAMENTO DE CONEXÃO COM 1 ACESSO, FERRO FUNDIDO PARA REDE DE ÁGUA, DN  450 MM, JUNTA FLANGEADA (NÃO INCLUI O FORNECIMENTO). AF_09/2021</v>
          </cell>
          <cell r="K265" t="str">
            <v>UN</v>
          </cell>
          <cell r="L265">
            <v>227.69</v>
          </cell>
          <cell r="M265">
            <v>213.14</v>
          </cell>
        </row>
        <row r="266">
          <cell r="I266">
            <v>103146</v>
          </cell>
          <cell r="J266" t="str">
            <v>ASSENTAMENTO DE CONEXÃO COM 1 ACESSO, FERRO FUNDIDO PARA REDE DE ÁGUA, DN  500 MM, JUNTA FLANGEADA (NÃO INCLUI O FORNECIMENTO). AF_09/2021</v>
          </cell>
          <cell r="K266" t="str">
            <v>UN</v>
          </cell>
          <cell r="L266">
            <v>242.08</v>
          </cell>
          <cell r="M266">
            <v>226.58</v>
          </cell>
        </row>
        <row r="267">
          <cell r="I267">
            <v>103147</v>
          </cell>
          <cell r="J267" t="str">
            <v>ASSENTAMENTO DE CONEXÃO COM 1 ACESSO, FERRO FUNDIDO PARA REDE DE ÁGUA, DN  600 MM, JUNTA FLANGEADA (NÃO INCLUI O FORNECIMENTO). AF_09/2021</v>
          </cell>
          <cell r="K267" t="str">
            <v>UN</v>
          </cell>
          <cell r="L267">
            <v>270.89999999999998</v>
          </cell>
          <cell r="M267">
            <v>253.5</v>
          </cell>
        </row>
        <row r="268">
          <cell r="I268">
            <v>103148</v>
          </cell>
          <cell r="J268" t="str">
            <v>ASSENTAMENTO DE CONEXÃO COM 1 ACESSO, FERRO FUNDIDO PARA REDE DE ÁGUA, DN  700 MM, JUNTA FLANGEADA (NÃO INCLUI O FORNECIMENTO). AF_09/2021</v>
          </cell>
          <cell r="K268" t="str">
            <v>UN</v>
          </cell>
          <cell r="L268">
            <v>326.82</v>
          </cell>
          <cell r="M268">
            <v>305.69</v>
          </cell>
        </row>
        <row r="269">
          <cell r="I269">
            <v>103149</v>
          </cell>
          <cell r="J269" t="str">
            <v>ASSENTAMENTO DE CONEXÃO COM 1 ACESSO, FERRO FUNDIDO PARA REDE DE ÁGUA, DN  800 MM, JUNTA FLANGEADA (NÃO INCLUI O FORNECIMENTO). AF_09/2021</v>
          </cell>
          <cell r="K269" t="str">
            <v>UN</v>
          </cell>
          <cell r="L269">
            <v>355.65</v>
          </cell>
          <cell r="M269">
            <v>332.6</v>
          </cell>
        </row>
        <row r="270">
          <cell r="I270">
            <v>103150</v>
          </cell>
          <cell r="J270" t="str">
            <v>ASSENTAMENTO DE CONEXÃO COM 1 ACESSO, FERRO FUNDIDO PARA REDE DE ÁGUA, DN  900 MM, JUNTA FLANGEADA (NÃO INCLUI O FORNECIMENTO). AF_09/2021</v>
          </cell>
          <cell r="K270" t="str">
            <v>UN</v>
          </cell>
          <cell r="L270">
            <v>411.5</v>
          </cell>
          <cell r="M270">
            <v>384.75</v>
          </cell>
        </row>
        <row r="271">
          <cell r="I271">
            <v>103151</v>
          </cell>
          <cell r="J271" t="str">
            <v>ASSENTAMENTO DE CONEXÃO COM 1 ACESSO, FERRO FUNDIDO PARA REDE DE ÁGUA, DN  1000 MM, JUNTA FLANGEADA (NÃO INCLUI O FORNECIMENTO). AF_09/2021</v>
          </cell>
          <cell r="K271" t="str">
            <v>UN</v>
          </cell>
          <cell r="L271">
            <v>440.38</v>
          </cell>
          <cell r="M271">
            <v>411.71</v>
          </cell>
        </row>
        <row r="272">
          <cell r="I272">
            <v>103152</v>
          </cell>
          <cell r="J272" t="str">
            <v>ASSENTAMENTO DE CONEXÃO COM 1 ACESSO, FERRO FUNDIDO PARA REDE DE ÁGUA, DN  1200 MM, JUNTA FLANGEADA (NÃO INCLUI O FORNECIMENTO). AF_09/2021</v>
          </cell>
          <cell r="K272" t="str">
            <v>UN</v>
          </cell>
          <cell r="L272">
            <v>525.11</v>
          </cell>
          <cell r="M272">
            <v>490.82</v>
          </cell>
        </row>
        <row r="273">
          <cell r="I273">
            <v>103372</v>
          </cell>
          <cell r="J273" t="str">
            <v>TUBO PEAD LISO PARA REDE DE ÁGUA OU ESGOTO, DIÂMETRO DE 20 MM, JUNTA SOLDADA (NÃO INCLUI A EXECUÇÃO DE SOLDA) - FORNECIMENTO E ASSENTAMENTO. AF_12/2021</v>
          </cell>
          <cell r="K273" t="str">
            <v>M</v>
          </cell>
          <cell r="L273">
            <v>5.45</v>
          </cell>
          <cell r="M273">
            <v>5.42</v>
          </cell>
        </row>
        <row r="274">
          <cell r="I274">
            <v>103373</v>
          </cell>
          <cell r="J274" t="str">
            <v>TUBO PEAD LISO PARA REDE DE ÁGUA OU ESGOTO, DIÂMETRO DE 32 MM, JUNTA SOLDADA (NÃO INCLUI A EXECUÇÃO DE SOLDA) - FORNECIMENTO E ASSENTAMENTO. AF_12/2021</v>
          </cell>
          <cell r="K274" t="str">
            <v>M</v>
          </cell>
          <cell r="L274">
            <v>10.65</v>
          </cell>
          <cell r="M274">
            <v>10.61</v>
          </cell>
        </row>
        <row r="275">
          <cell r="I275">
            <v>103376</v>
          </cell>
          <cell r="J275" t="str">
            <v>TUBO PEAD LISO PARA REDE DE ÁGUA OU ESGOTO, DIÂMETRO DE 110 MM, JUNTA SOLDADA (NÃO INCLUI A EXECUÇÃO DE SOLDA) - FORNECIMENTO E ASSENTAMENTO. AF_12/2021</v>
          </cell>
          <cell r="K275" t="str">
            <v>M</v>
          </cell>
          <cell r="L275">
            <v>125.73</v>
          </cell>
          <cell r="M275">
            <v>125.56</v>
          </cell>
        </row>
        <row r="276">
          <cell r="I276">
            <v>103377</v>
          </cell>
          <cell r="J276" t="str">
            <v>TUBO PEAD LISO PARA REDE DE ÁGUA OU ESGOTO, DIÂMETRO DE 160 MM, JUNTA SOLDADA (NÃO INCLUI A EXECUÇÃO DE SOLDA) - FORNECIMENTO E ASSENTAMENTO. AF_12/2021</v>
          </cell>
          <cell r="K276" t="str">
            <v>M</v>
          </cell>
          <cell r="L276">
            <v>268.7</v>
          </cell>
          <cell r="M276">
            <v>268.45999999999998</v>
          </cell>
        </row>
        <row r="277">
          <cell r="I277">
            <v>103379</v>
          </cell>
          <cell r="J277" t="str">
            <v>TUBO PEAD LISO PARA REDE DE ÁGUA OU ESGOTO, DIÂMETRO DE 200 MM, JUNTA SOLDADA (NÃO INCLUI A EXECUÇÃO DE SOLDA) - FORNECIMENTO E ASSENTAMENTO. AF_12/2021</v>
          </cell>
          <cell r="K277" t="str">
            <v>M</v>
          </cell>
          <cell r="L277">
            <v>418.13</v>
          </cell>
          <cell r="M277">
            <v>417.82</v>
          </cell>
        </row>
        <row r="278">
          <cell r="I278">
            <v>103383</v>
          </cell>
          <cell r="J278" t="str">
            <v>TUBO PEAD LISO PARA REDE DE ÁGUA OU ESGOTO, DIÂMETRO DE 315 MM, JUNTA SOLDADA (NÃO INCLUI A EXECUÇÃO DE SOLDA) - FORNECIMENTO E ASSENTAMENTO. AF_12/2021</v>
          </cell>
          <cell r="K278" t="str">
            <v>M</v>
          </cell>
          <cell r="L278">
            <v>1024.31</v>
          </cell>
          <cell r="M278">
            <v>1023.92</v>
          </cell>
        </row>
        <row r="279">
          <cell r="I279">
            <v>103385</v>
          </cell>
          <cell r="J279" t="str">
            <v>TUBO PEAD LISO PARA REDE DE ÁGUA OU ESGOTO, DIÂMETRO DE 400 MM, JUNTA SOLDADA (NÃO INCLUI A EXECUÇÃO DE SOLDA) - FORNECIMENTO E ASSENTAMENTO. AF_12/2021</v>
          </cell>
          <cell r="K279" t="str">
            <v>M</v>
          </cell>
          <cell r="L279">
            <v>1652.08</v>
          </cell>
          <cell r="M279">
            <v>1651.33</v>
          </cell>
        </row>
        <row r="280">
          <cell r="I280">
            <v>103387</v>
          </cell>
          <cell r="J280" t="str">
            <v>TUBO PEAD LISO PARA REDE DE ÁGUA OU ESGOTO, DIÂMETRO DE 500 MM, JUNTA SOLDADA (NÃO INCLUI A EXECUÇÃO DE SOLDA) - FORNECIMENTO E ASSENTAMENTO. AF_12/2021</v>
          </cell>
          <cell r="K280" t="str">
            <v>M</v>
          </cell>
          <cell r="L280">
            <v>2897.68</v>
          </cell>
          <cell r="M280">
            <v>2896.52</v>
          </cell>
        </row>
        <row r="281">
          <cell r="I281">
            <v>103389</v>
          </cell>
          <cell r="J281" t="str">
            <v>TUBO PEAD LISO PARA REDE DE ÁGUA OU ESGOTO, DIÂMETRO DE 630 MM, JUNTA SOLDADA (NÃO INCLUI A EXECUÇÃO DE SOLDA) - FORNECIMENTO E ASSENTAMENTO. AF_12/2021</v>
          </cell>
          <cell r="K281" t="str">
            <v>M</v>
          </cell>
          <cell r="L281">
            <v>4309.25</v>
          </cell>
          <cell r="M281">
            <v>4307.54</v>
          </cell>
        </row>
        <row r="282">
          <cell r="I282">
            <v>103391</v>
          </cell>
          <cell r="J282" t="str">
            <v>TUBO PEAD LISO PARA REDE DE ÁGUA OU ESGOTO, DIÂMETRO DE 800 MM, JUNTA SOLDADA (NÃO INCLUI A EXECUÇÃO DE SOLDA) - FORNECIMENTO E ASSENTAMENTO. AF_12/2021</v>
          </cell>
          <cell r="K282" t="str">
            <v>M</v>
          </cell>
          <cell r="L282">
            <v>2844.15</v>
          </cell>
          <cell r="M282">
            <v>2841.72</v>
          </cell>
        </row>
        <row r="283">
          <cell r="I283">
            <v>103392</v>
          </cell>
          <cell r="J283" t="str">
            <v>TUBO PEAD LISO PARA REDE DE ÁGUA OU ESGOTO, DIÂMETRO DE 900 MM, JUNTA SOLDADA (NÃO INCLUI A EXECUÇÃO DE SOLDA) - FORNECIMENTO E ASSENTAMENTO. AF_12/2021</v>
          </cell>
          <cell r="K283" t="str">
            <v>M</v>
          </cell>
          <cell r="L283">
            <v>4644.09</v>
          </cell>
          <cell r="M283">
            <v>4641.25</v>
          </cell>
        </row>
        <row r="284">
          <cell r="I284">
            <v>103393</v>
          </cell>
          <cell r="J284" t="str">
            <v>TUBO PEAD LISO PARA REDE DE ÁGUA OU ESGOTO, DIÂMETRO DE 1000 MM, JUNTA SOLDADA (NÃO INCLUI A EXECUÇÃO DE SOLDA) - FORNECIMENTO E ASSENTAMENTO. AF_12/2021</v>
          </cell>
          <cell r="K284" t="str">
            <v>M</v>
          </cell>
          <cell r="L284">
            <v>5122.74</v>
          </cell>
          <cell r="M284">
            <v>5119.49</v>
          </cell>
        </row>
        <row r="285">
          <cell r="I285">
            <v>103397</v>
          </cell>
          <cell r="J285" t="str">
            <v>ASSENTAMENTO DE CONEXÃO COM 2 ACESSOS, EM PEAD LISO PARA REDE DE ÁGUA OU ESGOTO, DIÂMETRO DE 20 MM, JUNTA SOLDADA (NÃO INCLUI O FORNECIMENTO E EXECUÇÃO DE SOLDA). AF_12/2021</v>
          </cell>
          <cell r="K285" t="str">
            <v>UN</v>
          </cell>
          <cell r="L285">
            <v>5.31</v>
          </cell>
          <cell r="M285">
            <v>4.7699999999999996</v>
          </cell>
        </row>
        <row r="286">
          <cell r="I286">
            <v>103398</v>
          </cell>
          <cell r="J286" t="str">
            <v>ASSENTAMENTO DE CONEXÃO COM 2 ACESSOS, EM PEAD LISO PARA REDE DE ÁGUA OU ESGOTO, DIÂMETRO DE 32 MM, JUNTA SOLDADA (NÃO INCLUI O FORNECIMENTO E EXECUÇÃO DE SOLDA). AF_12/2021</v>
          </cell>
          <cell r="K286" t="str">
            <v>UN</v>
          </cell>
          <cell r="L286">
            <v>8.5</v>
          </cell>
          <cell r="M286">
            <v>7.65</v>
          </cell>
        </row>
        <row r="287">
          <cell r="I287">
            <v>103399</v>
          </cell>
          <cell r="J287" t="str">
            <v>ASSENTAMENTO DE CONEXÃO COM 2 ACESSOS, EM PEAD LISO PARA REDE DE ÁGUA OU ESGOTO, DIÂMETRO DE 63 MM, JUNTA SOLDADA (NÃO INCLUI O FORNECIMENTO E EXECUÇÃO DE SOLDA). AF_12/2021</v>
          </cell>
          <cell r="K287" t="str">
            <v>UN</v>
          </cell>
          <cell r="L287">
            <v>16.73</v>
          </cell>
          <cell r="M287">
            <v>15.06</v>
          </cell>
        </row>
        <row r="288">
          <cell r="I288">
            <v>103400</v>
          </cell>
          <cell r="J288" t="str">
            <v>ASSENTAMENTO DE CONEXÃO COM 2 ACESSOS, EM PEAD LISO PARA REDE DE ÁGUA OU ESGOTO, DIÂMETRO DE 90 MM, JUNTA SOLDADA (NÃO INCLUI O FORNECIMENTO E EXECUÇÃO DE SOLDA). AF_12/2021</v>
          </cell>
          <cell r="K288" t="str">
            <v>UN</v>
          </cell>
          <cell r="L288">
            <v>23.9</v>
          </cell>
          <cell r="M288">
            <v>21.52</v>
          </cell>
        </row>
        <row r="289">
          <cell r="I289">
            <v>103401</v>
          </cell>
          <cell r="J289" t="str">
            <v>ASSENTAMENTO DE CONEXÃO COM 2 ACESSOS, EM PEAD LISO PARA REDE DE ÁGUA OU ESGOTO, DIÂMETRO DE 110 MM, JUNTA SOLDADA (NÃO INCLUI O FORNECIMENTO E EXECUÇÃO DE SOLDA). AF_12/2021</v>
          </cell>
          <cell r="K289" t="str">
            <v>UN</v>
          </cell>
          <cell r="L289">
            <v>29.23</v>
          </cell>
          <cell r="M289">
            <v>26.31</v>
          </cell>
        </row>
        <row r="290">
          <cell r="I290">
            <v>103402</v>
          </cell>
          <cell r="J290" t="str">
            <v>ASSENTAMENTO DE CONEXÃO COM 2 ACESSOS, EM PEAD LISO PARA REDE DE ÁGUA OU ESGOTO, DIÂMETRO DE 160 MM, JUNTA SOLDADA (NÃO INCLUI O FORNECIMENTO E EXECUÇÃO DE SOLDA). AF_12/2021</v>
          </cell>
          <cell r="K290" t="str">
            <v>UN</v>
          </cell>
          <cell r="L290">
            <v>42.51</v>
          </cell>
          <cell r="M290">
            <v>38.270000000000003</v>
          </cell>
        </row>
        <row r="291">
          <cell r="I291">
            <v>103403</v>
          </cell>
          <cell r="J291" t="str">
            <v>ASSENTAMENTO DE CONEXÃO COM 2 ACESSOS, EM PEAD LISO PARA REDE DE ÁGUA OU ESGOTO, DIÂMETRO DE 180 MM, JUNTA SOLDADA (NÃO INCLUI O FORNECIMENTO E EXECUÇÃO DE SOLDA). AF_12/2021</v>
          </cell>
          <cell r="K291" t="str">
            <v>UN</v>
          </cell>
          <cell r="L291">
            <v>47.82</v>
          </cell>
          <cell r="M291">
            <v>43.05</v>
          </cell>
        </row>
        <row r="292">
          <cell r="I292">
            <v>103404</v>
          </cell>
          <cell r="J292" t="str">
            <v>ASSENTAMENTO DE CONEXÃO COM 2 ACESSOS, EM PEAD LISO PARA REDE DE ÁGUA OU ESGOTO, DIÂMETRO DE 200 MM, JUNTA SOLDADA (NÃO INCLUI O FORNECIMENTO E EXECUÇÃO DE SOLDA). AF_12/2021</v>
          </cell>
          <cell r="K292" t="str">
            <v>UN</v>
          </cell>
          <cell r="L292">
            <v>53.13</v>
          </cell>
          <cell r="M292">
            <v>47.84</v>
          </cell>
        </row>
        <row r="293">
          <cell r="I293">
            <v>103405</v>
          </cell>
          <cell r="J293" t="str">
            <v>ASSENTAMENTO DE CONEXÃO COM 2 ACESSOS, EM PEAD LISO PARA REDE DE ÁGUA OU ESGOTO, DIÂMETRO DE 225 MM, JUNTA SOLDADA (NÃO INCLUI O FORNECIMENTO E EXECUÇÃO DE SOLDA). AF_12/2021</v>
          </cell>
          <cell r="K293" t="str">
            <v>UN</v>
          </cell>
          <cell r="L293">
            <v>59.78</v>
          </cell>
          <cell r="M293">
            <v>53.82</v>
          </cell>
        </row>
        <row r="294">
          <cell r="I294">
            <v>103406</v>
          </cell>
          <cell r="J294" t="str">
            <v>ASSENTAMENTO DE CONEXÃO COM 2 ACESSOS, EM PEAD LISO PARA REDE DE ÁGUA OU ESGOTO, DIÂMETRO DE 250 MM, JUNTA SOLDADA (NÃO INCLUI O FORNECIMENTO E EXECUÇÃO DE SOLDA). AF_12/2021</v>
          </cell>
          <cell r="K294" t="str">
            <v>UN</v>
          </cell>
          <cell r="L294">
            <v>66.430000000000007</v>
          </cell>
          <cell r="M294">
            <v>59.8</v>
          </cell>
        </row>
        <row r="295">
          <cell r="I295">
            <v>103407</v>
          </cell>
          <cell r="J295" t="str">
            <v>ASSENTAMENTO DE CONEXÃO COM 2 ACESSOS, EM PEAD LISO PARA REDE DE ÁGUA OU ESGOTO, DIÂMETRO DE 280 MM, JUNTA SOLDADA (NÃO INCLUI O FORNECIMENTO E EXECUÇÃO DE SOLDA). AF_12/2021</v>
          </cell>
          <cell r="K295" t="str">
            <v>UN</v>
          </cell>
          <cell r="L295">
            <v>74.400000000000006</v>
          </cell>
          <cell r="M295">
            <v>66.98</v>
          </cell>
        </row>
        <row r="296">
          <cell r="I296">
            <v>103408</v>
          </cell>
          <cell r="J296" t="str">
            <v>ASSENTAMENTO DE CONEXÃO COM 2 ACESSOS, EM PEAD LISO PARA REDE DE ÁGUA OU ESGOTO, DIÂMETRO DE 315 MM, JUNTA SOLDADA (NÃO INCLUI O FORNECIMENTO E EXECUÇÃO DE SOLDA). AF_12/2021</v>
          </cell>
          <cell r="K296" t="str">
            <v>UN</v>
          </cell>
          <cell r="L296">
            <v>83.69</v>
          </cell>
          <cell r="M296">
            <v>75.349999999999994</v>
          </cell>
        </row>
        <row r="297">
          <cell r="I297">
            <v>103409</v>
          </cell>
          <cell r="J297" t="str">
            <v>ASSENTAMENTO DE CONEXÃO COM 2 ACESSOS, EM PEAD LISO PARA REDE DE ÁGUA OU ESGOTO, DIÂMETRO DE 355 MM, JUNTA SOLDADA (NÃO INCLUI O FORNECIMENTO E EXECUÇÃO DE SOLDA). AF_12/2021</v>
          </cell>
          <cell r="K297" t="str">
            <v>UN</v>
          </cell>
          <cell r="L297">
            <v>94.32</v>
          </cell>
          <cell r="M297">
            <v>84.91</v>
          </cell>
        </row>
        <row r="298">
          <cell r="I298">
            <v>103410</v>
          </cell>
          <cell r="J298" t="str">
            <v>ASSENTAMENTO DE CONEXÃO COM 2 ACESSOS, EM PEAD LISO PARA REDE DE ÁGUA OU ESGOTO, DIÂMETRO DE 400 MM, JUNTA SOLDADA (NÃO INCLUI O FORNECIMENTO E EXECUÇÃO DE SOLDA). AF_12/2021</v>
          </cell>
          <cell r="K298" t="str">
            <v>UN</v>
          </cell>
          <cell r="L298">
            <v>106.28</v>
          </cell>
          <cell r="M298">
            <v>95.69</v>
          </cell>
        </row>
        <row r="299">
          <cell r="I299">
            <v>103411</v>
          </cell>
          <cell r="J299" t="str">
            <v>ASSENTAMENTO DE CONEXÃO COM 3 ACESSOS, EM PEAD LISO PARA REDE DE ÁGUA OU ESGOTO, DIÂMETRO DE 20 MM, JUNTA SOLDADA (NÃO INCLUI O FORNECIMENTO E EXECUÇÃO DE SOLDA). AF_12/2021</v>
          </cell>
          <cell r="K299" t="str">
            <v>UN</v>
          </cell>
          <cell r="L299">
            <v>10.62</v>
          </cell>
          <cell r="M299">
            <v>9.56</v>
          </cell>
        </row>
        <row r="300">
          <cell r="I300">
            <v>103412</v>
          </cell>
          <cell r="J300" t="str">
            <v>ASSENTAMENTO DE CONEXÃO COM 3 ACESSOS, EM PEAD LISO PARA REDE DE ÁGUA OU ESGOTO, DIÂMETRO DE 32 MM, JUNTA SOLDADA (NÃO INCLUI O FORNECIMENTO E EXECUÇÃO DE SOLDA). AF_12/2021</v>
          </cell>
          <cell r="K300" t="str">
            <v>UN</v>
          </cell>
          <cell r="L300">
            <v>17</v>
          </cell>
          <cell r="M300">
            <v>15.3</v>
          </cell>
        </row>
        <row r="301">
          <cell r="I301">
            <v>103413</v>
          </cell>
          <cell r="J301" t="str">
            <v>ASSENTAMENTO DE CONEXÃO COM 3 ACESSOS, EM PEAD LISO PARA REDE DE ÁGUA OU ESGOTO, DIÂMETRO DE 63 MM, JUNTA SOLDADA (NÃO INCLUI O FORNECIMENTO E EXECUÇÃO DE SOLDA). AF_12/2021</v>
          </cell>
          <cell r="K301" t="str">
            <v>UN</v>
          </cell>
          <cell r="L301">
            <v>33.47</v>
          </cell>
          <cell r="M301">
            <v>30.13</v>
          </cell>
        </row>
        <row r="302">
          <cell r="I302">
            <v>103414</v>
          </cell>
          <cell r="J302" t="str">
            <v>ASSENTAMENTO DE CONEXÃO COM 3 ACESSOS, EM PEAD LISO PARA REDE DE ÁGUA OU ESGOTO, DIÂMETRO DE 90 MM, JUNTA SOLDADA (NÃO INCLUI O FORNECIMENTO E EXECUÇÃO DE SOLDA). AF_12/2021</v>
          </cell>
          <cell r="K302" t="str">
            <v>UN</v>
          </cell>
          <cell r="L302">
            <v>47.82</v>
          </cell>
          <cell r="M302">
            <v>43.05</v>
          </cell>
        </row>
        <row r="303">
          <cell r="I303">
            <v>103415</v>
          </cell>
          <cell r="J303" t="str">
            <v>ASSENTAMENTO DE CONEXÃO COM 3 ACESSOS, EM PEAD LISO PARA REDE DE ÁGUA OU ESGOTO, DIÂMETRO DE 110 MM, JUNTA SOLDADA (NÃO INCLUI O FORNECIMENTO E EXECUÇÃO DE SOLDA). AF_12/2021</v>
          </cell>
          <cell r="K303" t="str">
            <v>UN</v>
          </cell>
          <cell r="L303">
            <v>58.45</v>
          </cell>
          <cell r="M303">
            <v>52.62</v>
          </cell>
        </row>
        <row r="304">
          <cell r="I304">
            <v>103416</v>
          </cell>
          <cell r="J304" t="str">
            <v>ASSENTAMENTO DE CONEXÃO COM 3 ACESSOS, EM PEAD LISO PARA REDE DE ÁGUA OU ESGOTO, DIÂMETRO DE 160 MM, JUNTA SOLDADA (NÃO INCLUI O FORNECIMENTO E EXECUÇÃO DE SOLDA). AF_12/2021</v>
          </cell>
          <cell r="K304" t="str">
            <v>UN</v>
          </cell>
          <cell r="L304">
            <v>85.02</v>
          </cell>
          <cell r="M304">
            <v>76.55</v>
          </cell>
        </row>
        <row r="305">
          <cell r="I305">
            <v>103417</v>
          </cell>
          <cell r="J305" t="str">
            <v>ASSENTAMENTO DE CONEXÃO COM 3 ACESSOS, EM PEAD LISO PARA REDE DE ÁGUA OU ESGOTO, DIÂMETRO DE 180 MM, JUNTA SOLDADA (NÃO INCLUI O FORNECIMENTO E EXECUÇÃO DE SOLDA). AF_12/2021</v>
          </cell>
          <cell r="K305" t="str">
            <v>UN</v>
          </cell>
          <cell r="L305">
            <v>95.66</v>
          </cell>
          <cell r="M305">
            <v>86.11</v>
          </cell>
        </row>
        <row r="306">
          <cell r="I306">
            <v>103418</v>
          </cell>
          <cell r="J306" t="str">
            <v>ASSENTAMENTO DE CONEXÃO COM 3 ACESSOS, EM PEAD LISO PARA REDE DE ÁGUA OU ESGOTO, DIÂMETRO DE 200 MM, JUNTA SOLDADA (NÃO INCLUI O FORNECIMENTO E EXECUÇÃO DE SOLDA). AF_12/2021</v>
          </cell>
          <cell r="K306" t="str">
            <v>UN</v>
          </cell>
          <cell r="L306">
            <v>106.28</v>
          </cell>
          <cell r="M306">
            <v>95.69</v>
          </cell>
        </row>
        <row r="307">
          <cell r="I307">
            <v>103419</v>
          </cell>
          <cell r="J307" t="str">
            <v>ASSENTAMENTO DE CONEXÃO COM 3 ACESSOS, EM PEAD LISO PARA REDE DE ÁGUA OU ESGOTO, DIÂMETRO DE 225 MM, JUNTA SOLDADA (NÃO INCLUI O FORNECIMENTO E EXECUÇÃO DE SOLDA). AF_12/2021</v>
          </cell>
          <cell r="K307" t="str">
            <v>UN</v>
          </cell>
          <cell r="L307">
            <v>119.57</v>
          </cell>
          <cell r="M307">
            <v>107.65</v>
          </cell>
        </row>
        <row r="308">
          <cell r="I308">
            <v>103420</v>
          </cell>
          <cell r="J308" t="str">
            <v>ASSENTAMENTO DE CONEXÃO COM 3 ACESSOS, EM PEAD LISO PARA REDE DE ÁGUA OU ESGOTO, DIÂMETRO DE 250 MM, JUNTA SOLDADA (NÃO INCLUI O FORNECIMENTO E EXECUÇÃO DE SOLDA). AF_12/2021</v>
          </cell>
          <cell r="K308" t="str">
            <v>UN</v>
          </cell>
          <cell r="L308">
            <v>132.86000000000001</v>
          </cell>
          <cell r="M308">
            <v>119.61</v>
          </cell>
        </row>
        <row r="309">
          <cell r="I309">
            <v>103421</v>
          </cell>
          <cell r="J309" t="str">
            <v>ASSENTAMENTO DE CONEXÃO COM 3 ACESSOS, EM PEAD LISO PARA REDE DE ÁGUA OU ESGOTO, DIÂMETRO DE 280 MM, JUNTA SOLDADA (NÃO INCLUI O FORNECIMENTO E EXECUÇÃO DE SOLDA). AF_12/2021</v>
          </cell>
          <cell r="K309" t="str">
            <v>UN</v>
          </cell>
          <cell r="L309">
            <v>148.80000000000001</v>
          </cell>
          <cell r="M309">
            <v>133.96</v>
          </cell>
        </row>
        <row r="310">
          <cell r="I310">
            <v>103422</v>
          </cell>
          <cell r="J310" t="str">
            <v>ASSENTAMENTO DE CONEXÃO COM 3 ACESSOS, EM PEAD LISO PARA REDE DE ÁGUA OU ESGOTO, DIÂMETRO DE 315 MM, JUNTA SOLDADA (NÃO INCLUI O FORNECIMENTO E EXECUÇÃO DE SOLDA). AF_12/2021</v>
          </cell>
          <cell r="K310" t="str">
            <v>UN</v>
          </cell>
          <cell r="L310">
            <v>167.4</v>
          </cell>
          <cell r="M310">
            <v>150.71</v>
          </cell>
        </row>
        <row r="311">
          <cell r="I311">
            <v>103423</v>
          </cell>
          <cell r="J311" t="str">
            <v>ASSENTAMENTO DE CONEXÃO COM 3 ACESSOS, EM PEAD LISO PARA REDE DE ÁGUA OU ESGOTO, DIÂMETRO DE 355 MM, JUNTA SOLDADA (NÃO INCLUI O FORNECIMENTO E EXECUÇÃO DE SOLDA). AF_12/2021</v>
          </cell>
          <cell r="K311" t="str">
            <v>UN</v>
          </cell>
          <cell r="L311">
            <v>188.66</v>
          </cell>
          <cell r="M311">
            <v>169.84</v>
          </cell>
        </row>
        <row r="312">
          <cell r="I312">
            <v>103424</v>
          </cell>
          <cell r="J312" t="str">
            <v>ASSENTAMENTO DE CONEXÃO COM 3 ACESSOS, EM PEAD LISO PARA REDE DE ÁGUA OU ESGOTO, DIÂMETRO DE 400 MM, JUNTA SOLDADA (NÃO INCLUI O FORNECIMENTO E EXECUÇÃO DE SOLDA). AF_12/2021</v>
          </cell>
          <cell r="K312" t="str">
            <v>UN</v>
          </cell>
          <cell r="L312">
            <v>212.58</v>
          </cell>
          <cell r="M312">
            <v>191.38</v>
          </cell>
        </row>
        <row r="313">
          <cell r="I313">
            <v>103425</v>
          </cell>
          <cell r="J313" t="str">
            <v>LUVA, EM PEAD LISO PARA REDE DE ÁGUA OU ESGOTO, DIÂMETRO DE 20 MM, JUNTA SOLDADA POR ELETROFUSÃO (NÃO INCLUI A EXECUÇÃO DE SOLDA). AF_12/2021</v>
          </cell>
          <cell r="K313" t="str">
            <v>UN</v>
          </cell>
          <cell r="L313">
            <v>16.98</v>
          </cell>
          <cell r="M313">
            <v>16.440000000000001</v>
          </cell>
        </row>
        <row r="314">
          <cell r="I314">
            <v>103426</v>
          </cell>
          <cell r="J314" t="str">
            <v>LUVA, EM PEAD LISO PARA REDE DE ÁGUA OU ESGOTO, DIÂMETRO DE 32 MM, JUNTA SOLDADA POR ELETROFUSÃO (NÃO INCLUI A EXECUÇÃO DE SOLDA). AF_12/2021</v>
          </cell>
          <cell r="K314" t="str">
            <v>UN</v>
          </cell>
          <cell r="L314">
            <v>21.08</v>
          </cell>
          <cell r="M314">
            <v>20.23</v>
          </cell>
        </row>
        <row r="315">
          <cell r="I315">
            <v>103427</v>
          </cell>
          <cell r="J315" t="str">
            <v>LUVA, EM PEAD LISO PARA REDE DE ÁGUA OU ESGOTO, DIÂMETRO DE 63 MM, JUNTA SOLDADA POR ELETROFUSÃO (NÃO INCLUI A EXECUÇÃO DE SOLDA). AF_12/2021</v>
          </cell>
          <cell r="K315" t="str">
            <v>UN</v>
          </cell>
          <cell r="L315">
            <v>42.13</v>
          </cell>
          <cell r="M315">
            <v>40.46</v>
          </cell>
        </row>
        <row r="316">
          <cell r="I316">
            <v>103428</v>
          </cell>
          <cell r="J316" t="str">
            <v>LUVA, EM PEAD LISO PARA REDE DE ÁGUA OU ESGOTO, DIÂMETRO DE 200 MM, JUNTA SOLDADA POR ELETROFUSÃO (NÃO INCLUI A EXECUÇÃO DE SOLDA). AF_12/2021</v>
          </cell>
          <cell r="K316" t="str">
            <v>UN</v>
          </cell>
          <cell r="L316">
            <v>261.92</v>
          </cell>
          <cell r="M316">
            <v>256.63</v>
          </cell>
        </row>
        <row r="317">
          <cell r="I317">
            <v>103429</v>
          </cell>
          <cell r="J317" t="str">
            <v>LUVA, EM PEAD LISO PARA REDE DE ÁGUA OU ESGOTO, DIÂMETRO DE 400 MM, JUNTA SOLDADA POR ELETROFUSÃO (NÃO INCLUI A EXECUÇÃO DE SOLDA). AF_12/2021</v>
          </cell>
          <cell r="K317" t="str">
            <v>UN</v>
          </cell>
          <cell r="L317">
            <v>2746.61</v>
          </cell>
          <cell r="M317">
            <v>2736.02</v>
          </cell>
        </row>
        <row r="318">
          <cell r="I318">
            <v>103430</v>
          </cell>
          <cell r="J318" t="str">
            <v>COTOVELO 45 GRAUS, EM PEAD LISO PARA REDE DE ÁGUA OU ESGOTO, DIÂMETRO DE 32 MM, JUNTA SOLDADA POR ELETROFUSÃO (NÃO INCLUI A EXECUÇÃO DE SOLDA). AF_12/2021</v>
          </cell>
          <cell r="K318" t="str">
            <v>UN</v>
          </cell>
          <cell r="L318">
            <v>35.53</v>
          </cell>
          <cell r="M318">
            <v>34.68</v>
          </cell>
        </row>
        <row r="319">
          <cell r="I319">
            <v>103431</v>
          </cell>
          <cell r="J319" t="str">
            <v>COTOVELO 45 GRAUS, EM PEAD LISO PARA REDE DE ÁGUA OU ESGOTO, DIÂMETRO DE 63 MM, JUNTA SOLDADA POR ELETROFUSÃO (NÃO INCLUI A EXECUÇÃO DE SOLDA). AF_12/2021</v>
          </cell>
          <cell r="K319" t="str">
            <v>UN</v>
          </cell>
          <cell r="L319">
            <v>62.87</v>
          </cell>
          <cell r="M319">
            <v>61.2</v>
          </cell>
        </row>
        <row r="320">
          <cell r="I320">
            <v>103432</v>
          </cell>
          <cell r="J320" t="str">
            <v>COTOVELO 45 GRAUS, EM PEAD LISO PARA REDE DE ÁGUA OU ESGOTO, DIÂMETRO DE 200 MM, JUNTA SOLDADA POR ELETROFUSÃO (NÃO INCLUI A EXECUÇÃO DE SOLDA). AF_12/2021</v>
          </cell>
          <cell r="K320" t="str">
            <v>UN</v>
          </cell>
          <cell r="L320">
            <v>1556.86</v>
          </cell>
          <cell r="M320">
            <v>1551.57</v>
          </cell>
        </row>
        <row r="321">
          <cell r="I321">
            <v>103433</v>
          </cell>
          <cell r="J321" t="str">
            <v>COTOVELO 90 GRAUS, EM PEAD LISO PARA REDE DE ÁGUA OU ESGOTO, DIÂMETRO DE 20 MM, JUNTA SOLDADA POR ELETROFUSÃO (NÃO INCLUI A EXECUÇÃO DE SOLDA). AF_12/2021</v>
          </cell>
          <cell r="K321" t="str">
            <v>UN</v>
          </cell>
          <cell r="L321">
            <v>34.130000000000003</v>
          </cell>
          <cell r="M321">
            <v>33.590000000000003</v>
          </cell>
        </row>
        <row r="322">
          <cell r="I322">
            <v>103434</v>
          </cell>
          <cell r="J322" t="str">
            <v>COTOVELO 90 GRAUS, EM PEAD LISO PARA REDE DE ÁGUA OU ESGOTO, DIÂMETRO DE 32 MM, JUNTA SOLDADA POR ELETROFUSÃO (NÃO INCLUI A EXECUÇÃO DE SOLDA). AF_12/2021</v>
          </cell>
          <cell r="K322" t="str">
            <v>UN</v>
          </cell>
          <cell r="L322">
            <v>47.6</v>
          </cell>
          <cell r="M322">
            <v>46.75</v>
          </cell>
        </row>
        <row r="323">
          <cell r="I323">
            <v>103435</v>
          </cell>
          <cell r="J323" t="str">
            <v>COTOVELO 90 GRAUS, EM PEAD LISO PARA REDE DE ÁGUA OU ESGOTO, DIÂMETRO DE 63 MM, JUNTA SOLDADA POR ELETROFUSÃO (NÃO INCLUI A EXECUÇÃO DE SOLDA). AF_12/2021</v>
          </cell>
          <cell r="K323" t="str">
            <v>UN</v>
          </cell>
          <cell r="L323">
            <v>88.85</v>
          </cell>
          <cell r="M323">
            <v>87.18</v>
          </cell>
        </row>
        <row r="324">
          <cell r="I324">
            <v>103436</v>
          </cell>
          <cell r="J324" t="str">
            <v>COTOVELO 90 GRAUS, POLIETILENO DE ALTA DENSIDADE (PEAD) PARA REDE DE ÁGUA OU ESGOTO, DIÂMETRO DE 200 MM, JUNTA SOLDADA POR ELETROFUSÃO (NÃO INCLUI A EXECUÇÃO DE SOLDA). AF_12/2021</v>
          </cell>
          <cell r="K324" t="str">
            <v>UN</v>
          </cell>
          <cell r="L324">
            <v>2197.65</v>
          </cell>
          <cell r="M324">
            <v>2192.36</v>
          </cell>
        </row>
        <row r="325">
          <cell r="I325">
            <v>103437</v>
          </cell>
          <cell r="J325" t="str">
            <v>TÊ DE SERVIÇO, EM PEAD LISO PARA REDE DE ÁGUA OU ESGOTO, DIÂMETRO DE 63 X 20 MM, JUNTA SOLDADA POR ELETROFUSÃO (NÃO INCLUI A EXECUÇÃO DE SOLDA). AF_12/2021</v>
          </cell>
          <cell r="K325" t="str">
            <v>UN</v>
          </cell>
          <cell r="L325">
            <v>183.93</v>
          </cell>
          <cell r="M325">
            <v>180.59</v>
          </cell>
        </row>
        <row r="326">
          <cell r="I326">
            <v>103438</v>
          </cell>
          <cell r="J326" t="str">
            <v>TÊ DE SERVIÇO, EM PEAD LISO PARA REDE DE ÁGUA OU ESGOTO, DIÂMETRO DE 63 X 32 MM, JUNTA SOLDADA POR ELETROFUSÃO (NÃO INCLUI A EXECUÇÃO DE SOLDA). AF_12/2021</v>
          </cell>
          <cell r="K326" t="str">
            <v>UN</v>
          </cell>
          <cell r="L326">
            <v>183.93</v>
          </cell>
          <cell r="M326">
            <v>180.59</v>
          </cell>
        </row>
        <row r="327">
          <cell r="I327">
            <v>103439</v>
          </cell>
          <cell r="J327" t="str">
            <v>TÊ DE SERVIÇO, EM PEAD LISO PARA REDE DE ÁGUA OU ESGOTO, DIÂMETRO DE 63 X 63 MM, JUNTA SOLDADA POR ELETROFUSÃO (NÃO INCLUI A EXECUÇÃO DE SOLDA). AF_12/2021</v>
          </cell>
          <cell r="K327" t="str">
            <v>UN</v>
          </cell>
          <cell r="L327">
            <v>214.69</v>
          </cell>
          <cell r="M327">
            <v>211.35</v>
          </cell>
        </row>
        <row r="328">
          <cell r="I328">
            <v>103440</v>
          </cell>
          <cell r="J328" t="str">
            <v>TÊ DE SERVIÇO, EM PEAD LISO PARA REDE DE ÁGUA OU ESGOTO, DIÂMETRO DE 200 X 20 MM, JUNTA SOLDADA POR ELETROFUSÃO (NÃO INCLUI A EXECUÇÃO DE SOLDA). AF_12/2021</v>
          </cell>
          <cell r="K328" t="str">
            <v>UN</v>
          </cell>
          <cell r="L328">
            <v>424.83</v>
          </cell>
          <cell r="M328">
            <v>414.24</v>
          </cell>
        </row>
        <row r="329">
          <cell r="I329">
            <v>103441</v>
          </cell>
          <cell r="J329" t="str">
            <v>TÊ DE SERVIÇO, EM PEAD LISO PARA REDE DE ÁGUA OU ESGOTO, DIÂMETRO DE 200 X 32 MM, JUNTA SOLDADA POR ELETROFUSÃO (NÃO INCLUI A EXECUÇÃO DE SOLDA). AF_12/2021</v>
          </cell>
          <cell r="K329" t="str">
            <v>UN</v>
          </cell>
          <cell r="L329">
            <v>429.82</v>
          </cell>
          <cell r="M329">
            <v>419.23</v>
          </cell>
        </row>
        <row r="330">
          <cell r="I330">
            <v>103442</v>
          </cell>
          <cell r="J330" t="str">
            <v>TÊ DE SERVIÇO, EM PEAD LISO PARA REDE DE ÁGUA OU ESGOTO, DIÂMETRO DE 200 X 63 MM, JUNTA SOLDADA POR ELETROFUSÃO (NÃO INCLUI A EXECUÇÃO DE SOLDA). AF_12/2021</v>
          </cell>
          <cell r="K330" t="str">
            <v>UN</v>
          </cell>
          <cell r="L330">
            <v>550.05999999999995</v>
          </cell>
          <cell r="M330">
            <v>539.47</v>
          </cell>
        </row>
        <row r="331">
          <cell r="I331">
            <v>98441</v>
          </cell>
          <cell r="J331" t="str">
            <v>PAREDE DE MADEIRA COMPENSADA PARA CONSTRUÇÃO TEMPORÁRIA EM CHAPA SIMPLES, EXTERNA, SEM VÃO. AF_03/2024</v>
          </cell>
          <cell r="K331" t="str">
            <v>M2</v>
          </cell>
          <cell r="L331">
            <v>108.34</v>
          </cell>
          <cell r="M331">
            <v>103.15</v>
          </cell>
        </row>
        <row r="332">
          <cell r="I332">
            <v>98443</v>
          </cell>
          <cell r="J332" t="str">
            <v>PAREDE DE MADEIRA COMPENSADA PARA CONSTRUÇÃO TEMPORÁRIA EM CHAPA SIMPLES, INTERNA, SEM VÃO. AF_03/2024</v>
          </cell>
          <cell r="K332" t="str">
            <v>M2</v>
          </cell>
          <cell r="L332">
            <v>82.51</v>
          </cell>
          <cell r="M332">
            <v>79.7</v>
          </cell>
        </row>
        <row r="333">
          <cell r="I333">
            <v>98445</v>
          </cell>
          <cell r="J333" t="str">
            <v>PAREDE DE MADEIRA COMPENSADA PARA CONSTRUÇÃO TEMPORÁRIA EM CHAPA SIMPLES, EXTERNA, COM ÁREA LÍQUIDA MAIOR OU IGUAL A 6 M², COM VÃO. AF_03/2024</v>
          </cell>
          <cell r="K333" t="str">
            <v>M2</v>
          </cell>
          <cell r="L333">
            <v>127.65</v>
          </cell>
          <cell r="M333">
            <v>121.09</v>
          </cell>
        </row>
        <row r="334">
          <cell r="I334">
            <v>98446</v>
          </cell>
          <cell r="J334" t="str">
            <v>PAREDE DE MADEIRA COMPENSADA PARA CONSTRUÇÃO TEMPORÁRIA EM CHAPA SIMPLES, EXTERNA, COM ÁREA LÍQUIDA MENOR QUE 6 M², COM VÃO. AF_03/2024</v>
          </cell>
          <cell r="K334" t="str">
            <v>M2</v>
          </cell>
          <cell r="L334">
            <v>164.23</v>
          </cell>
          <cell r="M334">
            <v>154.81</v>
          </cell>
        </row>
        <row r="335">
          <cell r="I335">
            <v>98447</v>
          </cell>
          <cell r="J335" t="str">
            <v>PAREDE DE MADEIRA COMPENSADA PARA CONSTRUÇÃO TEMPORÁRIA EM CHAPA SIMPLES, INTERNA, COM ÁREA LÍQUIDA MAIOR OU IGUAL A 6 M², COM VÃO. AF_03/2024</v>
          </cell>
          <cell r="K335" t="str">
            <v>M2</v>
          </cell>
          <cell r="L335">
            <v>97.54</v>
          </cell>
          <cell r="M335">
            <v>93.78</v>
          </cell>
        </row>
        <row r="336">
          <cell r="I336">
            <v>98448</v>
          </cell>
          <cell r="J336" t="str">
            <v>PAREDE DE MADEIRA COMPENSADA PARA CONSTRUÇÃO TEMPORÁRIA EM CHAPA SIMPLES, INTERNA, COM ÁREA LÍQUIDA MENOR QUE 6 M², COM VÃO. AF_03/2024</v>
          </cell>
          <cell r="K336" t="str">
            <v>M2</v>
          </cell>
          <cell r="L336">
            <v>126.25</v>
          </cell>
          <cell r="M336">
            <v>120.46</v>
          </cell>
        </row>
        <row r="337">
          <cell r="I337">
            <v>98449</v>
          </cell>
          <cell r="J337" t="str">
            <v>PAREDE DE MADEIRA COMPENSADA PARA CONSTRUÇÃO TEMPORÁRIA EM CHAPA DUPLA, EXTERNA, SEM VÃO. AF_03/2024</v>
          </cell>
          <cell r="K337" t="str">
            <v>M2</v>
          </cell>
          <cell r="L337">
            <v>150.9</v>
          </cell>
          <cell r="M337">
            <v>145.1</v>
          </cell>
        </row>
        <row r="338">
          <cell r="I338">
            <v>98451</v>
          </cell>
          <cell r="J338" t="str">
            <v>PAREDE DE MADEIRA COMPENSADA PARA CONSTRUÇÃO TEMPORÁRIA EM CHAPA DUPLA, INTERNA, SEM VÃO. AF_03/2024</v>
          </cell>
          <cell r="K338" t="str">
            <v>M2</v>
          </cell>
          <cell r="L338">
            <v>121.44</v>
          </cell>
          <cell r="M338">
            <v>118.4</v>
          </cell>
        </row>
        <row r="339">
          <cell r="I339">
            <v>98452</v>
          </cell>
          <cell r="J339" t="str">
            <v>PAREDE DE MADEIRA COMPENSADA PARA CONSTRUÇÃO TEMPORÁRIA EM CHAPA DUPLA, INTERNA, COM ÁREA LÍQUIDA MENOR QUE 6 M², SEM VÃO. AF_05/2018</v>
          </cell>
          <cell r="K339" t="str">
            <v>M2</v>
          </cell>
          <cell r="L339">
            <v>212.79</v>
          </cell>
          <cell r="M339">
            <v>209.98</v>
          </cell>
        </row>
        <row r="340">
          <cell r="I340">
            <v>98453</v>
          </cell>
          <cell r="J340" t="str">
            <v>PAREDE DE MADEIRA COMPENSADA PARA CONSTRUÇÃO TEMPORÁRIA EM CHAPA DUPLA, EXTERNA, COM ÁREA LÍQUIDA MAIOR OU IGUAL A QUE 6 M², COM VÃO. AF_03/2024</v>
          </cell>
          <cell r="K340" t="str">
            <v>M2</v>
          </cell>
          <cell r="L340">
            <v>175.38</v>
          </cell>
          <cell r="M340">
            <v>167.71</v>
          </cell>
        </row>
        <row r="341">
          <cell r="I341">
            <v>98454</v>
          </cell>
          <cell r="J341" t="str">
            <v>PAREDE DE MADEIRA COMPENSADA PARA CONSTRUÇÃO TEMPORÁRIA EM CHAPA DUPLA, EXTERNA, COM ÁREA LÍQUIDA MENOR QUE 6 M², COM VÃO. AF_03/2024</v>
          </cell>
          <cell r="K341" t="str">
            <v>M2</v>
          </cell>
          <cell r="L341">
            <v>221.87</v>
          </cell>
          <cell r="M341">
            <v>210.37</v>
          </cell>
        </row>
        <row r="342">
          <cell r="I342">
            <v>98455</v>
          </cell>
          <cell r="J342" t="str">
            <v>PAREDE DE MADEIRA COMPENSADA PARA CONSTRUÇÃO TEMPORÁRIA EM CHAPA DUPLA, INTERNA, COM ÁREA LÍQUIDA MAIOR OU IGUAL A 6 M², COM VÃO. AF_03/2024</v>
          </cell>
          <cell r="K342" t="str">
            <v>M2</v>
          </cell>
          <cell r="L342">
            <v>140.6</v>
          </cell>
          <cell r="M342">
            <v>136.21</v>
          </cell>
        </row>
        <row r="343">
          <cell r="I343">
            <v>98456</v>
          </cell>
          <cell r="J343" t="str">
            <v>PAREDE DE MADEIRA COMPENSADA PARA CONSTRUÇÃO TEMPORÁRIA EM CHAPA DUPLA, INTERNA, COM ÁREA LÍQUIDA MENOR QUE 6 M², COM VÃO. AF_03/2024</v>
          </cell>
          <cell r="K343" t="str">
            <v>M2</v>
          </cell>
          <cell r="L343">
            <v>179.73</v>
          </cell>
          <cell r="M343">
            <v>172.31</v>
          </cell>
        </row>
        <row r="344">
          <cell r="I344">
            <v>98458</v>
          </cell>
          <cell r="J344" t="str">
            <v>TAPUME COM COMPENSADO DE MADEIRA. AF_03/2024</v>
          </cell>
          <cell r="K344" t="str">
            <v>M2</v>
          </cell>
          <cell r="L344">
            <v>107.83</v>
          </cell>
          <cell r="M344">
            <v>102.99</v>
          </cell>
        </row>
        <row r="345">
          <cell r="I345">
            <v>98459</v>
          </cell>
          <cell r="J345" t="str">
            <v>TAPUME COM TELHA METÁLICA. AF_03/2024</v>
          </cell>
          <cell r="K345" t="str">
            <v>M2</v>
          </cell>
          <cell r="L345">
            <v>100.33</v>
          </cell>
          <cell r="M345">
            <v>95.82</v>
          </cell>
        </row>
        <row r="346">
          <cell r="I346">
            <v>98460</v>
          </cell>
          <cell r="J346" t="str">
            <v>PISO PARA CONSTRUÇÃO TEMPORÁRIA EM MADEIRA, SEM REAPROVEITAMENTO. AF_03/2024</v>
          </cell>
          <cell r="K346" t="str">
            <v>M2</v>
          </cell>
          <cell r="L346">
            <v>74.400000000000006</v>
          </cell>
          <cell r="M346">
            <v>71.11</v>
          </cell>
        </row>
        <row r="347">
          <cell r="I347">
            <v>98461</v>
          </cell>
          <cell r="J347" t="str">
            <v>ESTRUTURA DE MADEIRA PROVISÓRIA PARA SUPORTE DE CAIXA DÁGUA ELEVADA DE 1000 LITROS. AF_03/2024_PS</v>
          </cell>
          <cell r="K347" t="str">
            <v>UN</v>
          </cell>
          <cell r="L347">
            <v>5951.56</v>
          </cell>
          <cell r="M347">
            <v>5738.66</v>
          </cell>
        </row>
        <row r="348">
          <cell r="I348">
            <v>98462</v>
          </cell>
          <cell r="J348" t="str">
            <v>ESTRUTURA DE MADEIRA PROVISÓRIA PARA SUPORTE DE CAIXA DÁGUA ELEVADA DE 3000 LITROS. AF_03/2024_PS</v>
          </cell>
          <cell r="K348" t="str">
            <v>UN</v>
          </cell>
          <cell r="L348">
            <v>10132.57</v>
          </cell>
          <cell r="M348">
            <v>9763.24</v>
          </cell>
        </row>
        <row r="349">
          <cell r="I349">
            <v>105113</v>
          </cell>
          <cell r="J349" t="str">
            <v>ESTRUTURA DE MADEIRA PROVISÓRIA PARA SUPORTE DE CAIXA DÁGUA ELEVADA DE 2000 LITROS. AF_03/2024</v>
          </cell>
          <cell r="K349" t="str">
            <v>UN</v>
          </cell>
          <cell r="L349">
            <v>7863.05</v>
          </cell>
          <cell r="M349">
            <v>7580.02</v>
          </cell>
        </row>
        <row r="350">
          <cell r="I350">
            <v>105114</v>
          </cell>
          <cell r="J350" t="str">
            <v>EXECUÇÃO DOS APOIOS PARA CONTÊINER OU MÓDULO HABITÁVEL. AF_03/2024</v>
          </cell>
          <cell r="K350" t="str">
            <v>M3</v>
          </cell>
          <cell r="L350">
            <v>2035.53</v>
          </cell>
          <cell r="M350">
            <v>1898.43</v>
          </cell>
        </row>
        <row r="351">
          <cell r="I351">
            <v>105115</v>
          </cell>
          <cell r="J351" t="str">
            <v>INSTALAÇÃO E DESINSTALAÇÃO MECANIZADA DE CONTÊINER OU MÓDULO HABITÁVEL DE USOS DIVERSOS. AF_03/2024</v>
          </cell>
          <cell r="K351" t="str">
            <v>UN</v>
          </cell>
          <cell r="L351">
            <v>154.84</v>
          </cell>
          <cell r="M351">
            <v>144.53</v>
          </cell>
        </row>
        <row r="352">
          <cell r="I352">
            <v>105116</v>
          </cell>
          <cell r="J352" t="str">
            <v>INSTALAÇÃO E DESINSTALAÇÃO MANUAL DE CONTÊINER OU MÓDULO HABITÁVEL PEQUENO. AF_03/2024</v>
          </cell>
          <cell r="K352" t="str">
            <v>UN</v>
          </cell>
          <cell r="L352">
            <v>15.28</v>
          </cell>
          <cell r="M352">
            <v>13.71</v>
          </cell>
        </row>
        <row r="353">
          <cell r="I353">
            <v>105126</v>
          </cell>
          <cell r="J353" t="str">
            <v>INSTALAÇÃO DE CONCERTINA SIMPLES, ESPIRAL DE 300 MM. AF_03/2024</v>
          </cell>
          <cell r="K353" t="str">
            <v>M</v>
          </cell>
          <cell r="L353">
            <v>37.31</v>
          </cell>
          <cell r="M353">
            <v>36.619999999999997</v>
          </cell>
        </row>
        <row r="354">
          <cell r="I354">
            <v>105127</v>
          </cell>
          <cell r="J354" t="str">
            <v>INSTALAÇÃO DE CONCERTINA DUPLA CLIPADA, ESPIRAL DE 300 MM. AF_03/2024</v>
          </cell>
          <cell r="K354" t="str">
            <v>M</v>
          </cell>
          <cell r="L354">
            <v>34.01</v>
          </cell>
          <cell r="M354">
            <v>33.450000000000003</v>
          </cell>
        </row>
        <row r="355">
          <cell r="I355">
            <v>105128</v>
          </cell>
          <cell r="J355" t="str">
            <v>INSTALAÇÃO DE CONCERTINA FLAT, ESPIRAL DE 300 MM. AF_03/2024</v>
          </cell>
          <cell r="K355" t="str">
            <v>M</v>
          </cell>
          <cell r="L355">
            <v>111.42</v>
          </cell>
          <cell r="M355">
            <v>108.25</v>
          </cell>
        </row>
        <row r="356">
          <cell r="I356">
            <v>105130</v>
          </cell>
          <cell r="J356" t="str">
            <v>EXECUÇÃO DE PILARETES PARA TAPUMES E CONSTRUÇÕES TEMPORÁRIAS. AF_03/2024</v>
          </cell>
          <cell r="K356" t="str">
            <v>M</v>
          </cell>
          <cell r="L356">
            <v>33.57</v>
          </cell>
          <cell r="M356">
            <v>31.18</v>
          </cell>
        </row>
        <row r="357">
          <cell r="I357">
            <v>5631</v>
          </cell>
          <cell r="J357" t="str">
            <v>ESCAVADEIRA HIDRÁULICA SOBRE ESTEIRAS, CAÇAMBA 0,80 M3, PESO OPERACIONAL 17 T, POTENCIA BRUTA 111 HP - CHP DIURNO. AF_06/2014</v>
          </cell>
          <cell r="K357" t="str">
            <v>CHP</v>
          </cell>
          <cell r="L357">
            <v>236.44</v>
          </cell>
          <cell r="M357">
            <v>232.02</v>
          </cell>
        </row>
        <row r="358">
          <cell r="I358">
            <v>5678</v>
          </cell>
          <cell r="J358" t="str">
            <v>RETROESCAVADEIRA SOBRE RODAS COM CARREGADEIRA, TRAÇÃO 4X4, POTÊNCIA LÍQ. 88 HP, CAÇAMBA CARREG. CAP. MÍN. 1 M3, CAÇAMBA RETRO CAP. 0,26 M3, PESO OPERACIONAL MÍN. 6.674 KG, PROFUNDIDADE ESCAVAÇÃO MÁX. 4,37 M - CHP DIURNO. AF_06/2014</v>
          </cell>
          <cell r="K358" t="str">
            <v>CHP</v>
          </cell>
          <cell r="L358">
            <v>157.93</v>
          </cell>
          <cell r="M358">
            <v>153.51</v>
          </cell>
        </row>
        <row r="359">
          <cell r="I359">
            <v>5680</v>
          </cell>
          <cell r="J359" t="str">
            <v>RETROESCAVADEIRA SOBRE RODAS COM CARREGADEIRA, TRAÇÃO 4X2, POTÊNCIA LÍQ. 79 HP, CAÇAMBA CARREG. CAP. MÍN. 1 M3, CAÇAMBA RETRO CAP. 0,20 M3, PESO OPERACIONAL MÍN. 6.570 KG, PROFUNDIDADE ESCAVAÇÃO MÁX. 4,37 M - CHP DIURNO. AF_06/2014</v>
          </cell>
          <cell r="K359" t="str">
            <v>CHP</v>
          </cell>
          <cell r="L359">
            <v>145.32</v>
          </cell>
          <cell r="M359">
            <v>140.9</v>
          </cell>
        </row>
        <row r="360">
          <cell r="I360">
            <v>5684</v>
          </cell>
          <cell r="J360" t="str">
            <v>ROLO COMPACTADOR VIBRATÓRIO DE UM CILINDRO AÇO LISO, POTÊNCIA 80 HP, PESO OPERACIONAL MÁXIMO 8,1 T, IMPACTO DINÂMICO 16,15 / 9,5 T, LARGURA DE TRABALHO 1,68 M - CHP DIURNO. AF_06/2014</v>
          </cell>
          <cell r="K360" t="str">
            <v>CHP</v>
          </cell>
          <cell r="L360">
            <v>176.76</v>
          </cell>
          <cell r="M360">
            <v>172.68</v>
          </cell>
        </row>
        <row r="361">
          <cell r="I361">
            <v>5689</v>
          </cell>
          <cell r="J361" t="str">
            <v>GRADE DE DISCO CONTROLE REMOTO REBOCÁVEL, COM 24 DISCOS 24 X 6 MM COM PNEUS PARA TRANSPORTE - CHP DIURNO. AF_06/2014</v>
          </cell>
          <cell r="K361" t="str">
            <v>CHP</v>
          </cell>
          <cell r="L361">
            <v>6.32</v>
          </cell>
          <cell r="M361">
            <v>6.32</v>
          </cell>
        </row>
        <row r="362">
          <cell r="I362">
            <v>5795</v>
          </cell>
          <cell r="J362" t="str">
            <v>MARTELETE OU ROMPEDOR PNEUMÁTICO MANUAL, 28 KG, COM SILENCIADOR - CHP DIURNO. AF_07/2016</v>
          </cell>
          <cell r="K362" t="str">
            <v>CHP</v>
          </cell>
          <cell r="L362">
            <v>40.35</v>
          </cell>
          <cell r="M362">
            <v>36.369999999999997</v>
          </cell>
        </row>
        <row r="363">
          <cell r="I363">
            <v>5811</v>
          </cell>
          <cell r="J363" t="str">
            <v>CAMINHÃO BASCULANTE 6 M3, PESO BRUTO TOTAL 16.000 KG, CARGA ÚTIL MÁXIMA 13.071 KG, DISTÂNCIA ENTRE EIXOS 4,80 M, POTÊNCIA 230 CV INCLUSIVE CAÇAMBA METÁLICA - CHP DIURNO. AF_06/2014</v>
          </cell>
          <cell r="K363" t="str">
            <v>CHP</v>
          </cell>
          <cell r="L363">
            <v>225.34</v>
          </cell>
          <cell r="M363">
            <v>219.31</v>
          </cell>
        </row>
        <row r="364">
          <cell r="I364">
            <v>5823</v>
          </cell>
          <cell r="J364" t="str">
            <v>USINA DE CONCRETO FIXA, CAPACIDADE NOMINAL DE 90 A 120 M3/H, SEM SILO - CHP DIURNO. AF_07/2016</v>
          </cell>
          <cell r="K364" t="str">
            <v>CHP</v>
          </cell>
          <cell r="L364">
            <v>259.87</v>
          </cell>
          <cell r="M364">
            <v>244.41</v>
          </cell>
        </row>
        <row r="365">
          <cell r="I365">
            <v>5824</v>
          </cell>
          <cell r="J365" t="str">
            <v>CAMINHÃO TOCO, PBT 16.000 KG, CARGA ÚTIL MÁX. 10.685 KG, DIST. ENTRE EIXOS 4,8 M, POTÊNCIA 189 CV, INCLUSIVE CARROCERIA FIXA ABERTA DE MADEIRA P/ TRANSPORTE GERAL DE CARGA SECA, DIMEN. APROX. 2,5 X 7,00 X 0,50 M - CHP DIURNO. AF_06/2014</v>
          </cell>
          <cell r="K365" t="str">
            <v>CHP</v>
          </cell>
          <cell r="L365">
            <v>235.88</v>
          </cell>
          <cell r="M365">
            <v>230.07</v>
          </cell>
        </row>
        <row r="366">
          <cell r="I366">
            <v>5835</v>
          </cell>
          <cell r="J366" t="str">
            <v>VIBROACABADORA DE ASFALTO SOBRE ESTEIRAS, LARGURA DE PAVIMENTAÇÃO 1,90 M A 5,30 M, POTÊNCIA 105 HP CAPACIDADE 450 T/H - CHP DIURNO. AF_11/2014</v>
          </cell>
          <cell r="K366" t="str">
            <v>CHP</v>
          </cell>
          <cell r="L366">
            <v>351.78</v>
          </cell>
          <cell r="M366">
            <v>347.94</v>
          </cell>
        </row>
        <row r="367">
          <cell r="I367">
            <v>5839</v>
          </cell>
          <cell r="J367" t="str">
            <v>VASSOURA MECÂNICA REBOCÁVEL COM ESCOVA CILÍNDRICA, LARGURA ÚTIL DE VARRIMENTO DE 2,44 M - CHP DIURNO. AF_06/2014</v>
          </cell>
          <cell r="K367" t="str">
            <v>CHP</v>
          </cell>
          <cell r="L367">
            <v>9.31</v>
          </cell>
          <cell r="M367">
            <v>9.31</v>
          </cell>
        </row>
        <row r="368">
          <cell r="I368">
            <v>5843</v>
          </cell>
          <cell r="J368" t="str">
            <v>TRATOR DE PNEUS, POTÊNCIA 122 CV, TRAÇÃO 4X4, PESO COM LASTRO DE 4.510 KG - CHP DIURNO. AF_06/2014</v>
          </cell>
          <cell r="K368" t="str">
            <v>CHP</v>
          </cell>
          <cell r="L368">
            <v>177.92</v>
          </cell>
          <cell r="M368">
            <v>173.53</v>
          </cell>
        </row>
        <row r="369">
          <cell r="I369">
            <v>5847</v>
          </cell>
          <cell r="J369" t="str">
            <v>TRATOR DE ESTEIRAS, POTÊNCIA 170 HP, PESO OPERACIONAL 19 T, CAÇAMBA 5,2 M3 - CHP DIURNO. AF_06/2014</v>
          </cell>
          <cell r="K369" t="str">
            <v>CHP</v>
          </cell>
          <cell r="L369">
            <v>309.35000000000002</v>
          </cell>
          <cell r="M369">
            <v>304.95999999999998</v>
          </cell>
        </row>
        <row r="370">
          <cell r="I370">
            <v>5851</v>
          </cell>
          <cell r="J370" t="str">
            <v>TRATOR DE ESTEIRAS, POTÊNCIA 150 HP, PESO OPERACIONAL 16,7 T, COM RODA MOTRIZ ELEVADA E LÂMINA 3,18 M3 - CHP DIURNO. AF_06/2014</v>
          </cell>
          <cell r="K370" t="str">
            <v>CHP</v>
          </cell>
          <cell r="L370">
            <v>298.01</v>
          </cell>
          <cell r="M370">
            <v>293.62</v>
          </cell>
        </row>
        <row r="371">
          <cell r="I371">
            <v>5855</v>
          </cell>
          <cell r="J371" t="str">
            <v>TRATOR DE ESTEIRAS, POTÊNCIA 347 HP, PESO OPERACIONAL 38,5 T, COM LÂMINA 8,70 M3 - CHP DIURNO. AF_06/2014</v>
          </cell>
          <cell r="K371" t="str">
            <v>CHP</v>
          </cell>
          <cell r="L371">
            <v>796.54</v>
          </cell>
          <cell r="M371">
            <v>792.15</v>
          </cell>
        </row>
        <row r="372">
          <cell r="I372">
            <v>5863</v>
          </cell>
          <cell r="J372" t="str">
            <v>ROLO COMPACTADOR VIBRATÓRIO REBOCÁVEL, CILINDRO DE AÇO LISO, POTÊNCIA DE TRAÇÃO DE 65 CV, PESO 4,7 T, IMPACTO DINÂMICO 18,3 T, LARGURA DE TRABALHO 1,67 M - CHP DIURNO. AF_02/2016</v>
          </cell>
          <cell r="K372" t="str">
            <v>CHP</v>
          </cell>
          <cell r="L372">
            <v>25.02</v>
          </cell>
          <cell r="M372">
            <v>25.02</v>
          </cell>
        </row>
        <row r="373">
          <cell r="I373">
            <v>5867</v>
          </cell>
          <cell r="J373" t="str">
            <v>ROLO COMPACTADOR VIBRATÓRIO TANDEM AÇO LISO, POTÊNCIA 58 HP, PESO SEM/COM LASTRO 6,5 / 9,4 T, LARGURA DE TRABALHO 1,2 M - CHP DIURNO. AF_06/2014</v>
          </cell>
          <cell r="K373" t="str">
            <v>CHP</v>
          </cell>
          <cell r="L373">
            <v>179.6</v>
          </cell>
          <cell r="M373">
            <v>175.52</v>
          </cell>
        </row>
        <row r="374">
          <cell r="I374">
            <v>5875</v>
          </cell>
          <cell r="J374" t="str">
            <v>RETROESCAVADEIRA SOBRE RODAS COM CARREGADEIRA, TRAÇÃO 4X4, POTÊNCIA LÍQ. 72 HP, CAÇAMBA CARREG. CAP. MÍN. 0,79 M3, CAÇAMBA RETRO CAP. 0,18 M3, PESO OPERACIONAL MÍN. 7.140 KG, PROFUNDIDADE ESCAVAÇÃO MÁX. 4,50 M - CHP DIURNO. AF_06/2014</v>
          </cell>
          <cell r="K374" t="str">
            <v>CHP</v>
          </cell>
          <cell r="L374">
            <v>146.38999999999999</v>
          </cell>
          <cell r="M374">
            <v>141.97</v>
          </cell>
        </row>
        <row r="375">
          <cell r="I375">
            <v>5879</v>
          </cell>
          <cell r="J375" t="str">
            <v>ROLO COMPACTADOR VIBRATÓRIO PÉ DE CARNEIRO, OPERADO POR CONTROLE REMOTO, POTÊNCIA 12,5 KW, PESO OPERACIONAL 1,675 T, LARGURA DE TRABALHO 0,85 M - CHP DIURNO. AF_02/2016</v>
          </cell>
          <cell r="K375" t="str">
            <v>CHP</v>
          </cell>
          <cell r="L375">
            <v>162.53</v>
          </cell>
          <cell r="M375">
            <v>158.44999999999999</v>
          </cell>
        </row>
        <row r="376">
          <cell r="I376">
            <v>5882</v>
          </cell>
          <cell r="J376" t="str">
            <v>USINA DE LAMA ASFÁLTICA, PROD 30 A 50 T/H, SILO DE AGREGADO 7 M3, RESERVATÓRIOS PARA EMULSÃO E ÁGUA DE 2,3 M3 CADA, MISTURADOR TIPO PUG MILL A SER MONTADO SOBRE CAMINHÃO - CHP DIURNO. AF_10/2014</v>
          </cell>
          <cell r="K376" t="str">
            <v>CHP</v>
          </cell>
          <cell r="L376">
            <v>130.91</v>
          </cell>
          <cell r="M376">
            <v>128.16999999999999</v>
          </cell>
        </row>
        <row r="377">
          <cell r="I377">
            <v>5890</v>
          </cell>
          <cell r="J377" t="str">
            <v>CAMINHÃO TOCO, PESO BRUTO TOTAL 14.300 KG, CARGA ÚTIL MÁXIMA 9590 KG, DISTÂNCIA ENTRE EIXOS 4,76 M, POTÊNCIA 185 CV (NÃO INCLUI CARROCERIA) - CHP DIURNO. AF_06/2014</v>
          </cell>
          <cell r="K377" t="str">
            <v>CHP</v>
          </cell>
          <cell r="L377">
            <v>222.93</v>
          </cell>
          <cell r="M377">
            <v>217.12</v>
          </cell>
        </row>
        <row r="378">
          <cell r="I378">
            <v>5894</v>
          </cell>
          <cell r="J378" t="str">
            <v>CAMINHÃO TOCO, PESO BRUTO TOTAL 16.000 KG, CARGA ÚTIL MÁXIMA DE 10.685 KG, DISTÂNCIA ENTRE EIXOS 4,80 M, POTÊNCIA 189 CV EXCLUSIVE CARROCERIA - CHP DIURNO. AF_06/2014</v>
          </cell>
          <cell r="K378" t="str">
            <v>CHP</v>
          </cell>
          <cell r="L378">
            <v>231.26</v>
          </cell>
          <cell r="M378">
            <v>225.45</v>
          </cell>
        </row>
        <row r="379">
          <cell r="I379">
            <v>5901</v>
          </cell>
          <cell r="J379" t="str">
            <v>CAMINHÃO PIPA 10.000 L TRUCADO, PESO BRUTO TOTAL 23.000 KG, CARGA ÚTIL MÁXIMA 15.935 KG, DISTÂNCIA ENTRE EIXOS 4,8 M, POTÊNCIA 230 CV, INCLUSIVE TANQUE DE AÇO PARA TRANSPORTE DE ÁGUA - CHP DIURNO. AF_06/2014</v>
          </cell>
          <cell r="K379" t="str">
            <v>CHP</v>
          </cell>
          <cell r="L379">
            <v>335.48</v>
          </cell>
          <cell r="M379">
            <v>329.67</v>
          </cell>
        </row>
        <row r="380">
          <cell r="I380">
            <v>5909</v>
          </cell>
          <cell r="J380" t="str">
            <v>ESPARGIDOR DE ASFALTO PRESSURIZADO COM TANQUE DE 2500 L, REBOCÁVEL COM MOTOR A GASOLINA POTÊNCIA 3,4 HP - CHP DIURNO. AF_07/2014</v>
          </cell>
          <cell r="K380" t="str">
            <v>CHP</v>
          </cell>
          <cell r="L380">
            <v>41.31</v>
          </cell>
          <cell r="M380">
            <v>38.57</v>
          </cell>
        </row>
        <row r="381">
          <cell r="I381">
            <v>5921</v>
          </cell>
          <cell r="J381" t="str">
            <v>GRADE DE DISCO REBOCÁVEL COM 20 DISCOS 24" X 6 MM COM PNEUS PARA TRANSPORTE - CHP DIURNO. AF_06/2014</v>
          </cell>
          <cell r="K381" t="str">
            <v>CHP</v>
          </cell>
          <cell r="L381">
            <v>4.9400000000000004</v>
          </cell>
          <cell r="M381">
            <v>4.9400000000000004</v>
          </cell>
        </row>
        <row r="382">
          <cell r="I382">
            <v>5928</v>
          </cell>
          <cell r="J382" t="str">
            <v>GUINDAUTO HIDRÁULICO, CAPACIDADE MÁXIMA DE CARGA 6200 KG, MOMENTO MÁXIMO DE CARGA 11,7 TM, ALCANCE MÁXIMO HORIZONTAL 9,70 M, INCLUSIVE CAMINHÃO TOCO PBT 16.000 KG, POTÊNCIA DE 189 CV - CHP DIURNO. AF_06/2014</v>
          </cell>
          <cell r="K382" t="str">
            <v>CHP</v>
          </cell>
          <cell r="L382">
            <v>297.18</v>
          </cell>
          <cell r="M382">
            <v>290.73</v>
          </cell>
        </row>
        <row r="383">
          <cell r="I383">
            <v>5932</v>
          </cell>
          <cell r="J383" t="str">
            <v>MOTONIVELADORA POTÊNCIA BÁSICA LÍQUIDA (PRIMEIRA MARCHA) 125 HP, PESO BRUTO 13032 KG, LARGURA DA LÂMINA DE 3,7 M - CHP DIURNO. AF_06/2014</v>
          </cell>
          <cell r="K383" t="str">
            <v>CHP</v>
          </cell>
          <cell r="L383">
            <v>275.54000000000002</v>
          </cell>
          <cell r="M383">
            <v>271.04000000000002</v>
          </cell>
        </row>
        <row r="384">
          <cell r="I384">
            <v>5940</v>
          </cell>
          <cell r="J384" t="str">
            <v>PÁ CARREGADEIRA SOBRE RODAS, POTÊNCIA LÍQUIDA 128 HP, CAPACIDADE DA CAÇAMBA 1,7 A 2,8 M3, PESO OPERACIONAL 11632 KG - CHP DIURNO. AF_06/2014</v>
          </cell>
          <cell r="K384" t="str">
            <v>CHP</v>
          </cell>
          <cell r="L384">
            <v>219.23</v>
          </cell>
          <cell r="M384">
            <v>215.39</v>
          </cell>
        </row>
        <row r="385">
          <cell r="I385">
            <v>5944</v>
          </cell>
          <cell r="J385" t="str">
            <v>PÁ CARREGADEIRA SOBRE RODAS, POTÊNCIA 197 HP, CAPACIDADE DA CAÇAMBA 2,5 A 3,5 M3, PESO OPERACIONAL 18338 KG - CHP DIURNO. AF_06/2014</v>
          </cell>
          <cell r="K385" t="str">
            <v>CHP</v>
          </cell>
          <cell r="L385">
            <v>263.37</v>
          </cell>
          <cell r="M385">
            <v>259.52999999999997</v>
          </cell>
        </row>
        <row r="386">
          <cell r="I386">
            <v>5953</v>
          </cell>
          <cell r="J386" t="str">
            <v>COMPRESSOR DE AR REBOCÁVEL, VAZÃO 189 PCM, PRESSÃO EFETIVA DE TRABALHO 102 PSI, MOTOR DIESEL, POTÊNCIA 63 CV - CHP DIURNO. AF_06/2015</v>
          </cell>
          <cell r="K386" t="str">
            <v>CHP</v>
          </cell>
          <cell r="L386">
            <v>59.49</v>
          </cell>
          <cell r="M386">
            <v>59.49</v>
          </cell>
        </row>
        <row r="387">
          <cell r="I387">
            <v>6259</v>
          </cell>
          <cell r="J387" t="str">
            <v>CAMINHÃO PIPA 6.000 L, PESO BRUTO TOTAL 13.000 KG, DISTÂNCIA ENTRE EIXOS 4,80 M, POTÊNCIA 189 CV INCLUSIVE TANQUE DE AÇO PARA TRANSPORTE DE ÁGUA, CAPACIDADE 6 M3 - CHP DIURNO. AF_06/2014</v>
          </cell>
          <cell r="K387" t="str">
            <v>CHP</v>
          </cell>
          <cell r="L387">
            <v>274.54000000000002</v>
          </cell>
          <cell r="M387">
            <v>268.73</v>
          </cell>
        </row>
        <row r="388">
          <cell r="I388">
            <v>6879</v>
          </cell>
          <cell r="J388" t="str">
            <v>ROLO COMPACTADOR DE PNEUS ESTÁTICO, PRESSÃO VARIÁVEL, POTÊNCIA 111 HP, PESO SEM/COM LASTRO 9,5 / 26 T, LARGURA DE TRABALHO 1,90 M - CHP DIURNO. AF_07/2014</v>
          </cell>
          <cell r="K388" t="str">
            <v>CHP</v>
          </cell>
          <cell r="L388">
            <v>230.65</v>
          </cell>
          <cell r="M388">
            <v>226.57</v>
          </cell>
        </row>
        <row r="389">
          <cell r="I389">
            <v>7030</v>
          </cell>
          <cell r="J389" t="str">
            <v>TANQUE DE ASFALTO ESTACIONÁRIO COM SERPENTINA, CAPACIDADE 30.000 L - CHP DIURNO. AF_05/2023</v>
          </cell>
          <cell r="K389" t="str">
            <v>CHP</v>
          </cell>
          <cell r="L389">
            <v>264.88</v>
          </cell>
          <cell r="M389">
            <v>264.88</v>
          </cell>
        </row>
        <row r="390">
          <cell r="I390">
            <v>7042</v>
          </cell>
          <cell r="J390" t="str">
            <v>MOTOBOMBA TRASH (PARA ÁGUA SUJA) AUTO ESCORVANTE, MOTOR GASOLINA DE 6,41 HP, DIÂMETROS DE SUCÇÃO X RECALQUE: 3" X 3", HM/Q = 10 MCA / 60 M3/H A 23 MCA / 0 M3/H - CHP DIURNO. AF_10/2014</v>
          </cell>
          <cell r="K390" t="str">
            <v>CHP</v>
          </cell>
          <cell r="L390">
            <v>23.75</v>
          </cell>
          <cell r="M390">
            <v>23.75</v>
          </cell>
        </row>
        <row r="391">
          <cell r="I391">
            <v>7049</v>
          </cell>
          <cell r="J391" t="str">
            <v>ROLO COMPACTADOR PE DE CARNEIRO VIBRATORIO, POTENCIA 125 HP, PESO OPERACIONAL SEM/COM LASTRO 11,95 / 13,30 T, IMPACTO DINAMICO 38,5 / 22,5 T, LARGURA DE TRABALHO 2,15 M - CHP DIURNO. AF_06/2014</v>
          </cell>
          <cell r="K391" t="str">
            <v>CHP</v>
          </cell>
          <cell r="L391">
            <v>240.6</v>
          </cell>
          <cell r="M391">
            <v>236.52</v>
          </cell>
        </row>
        <row r="392">
          <cell r="I392">
            <v>67826</v>
          </cell>
          <cell r="J392" t="str">
            <v>CAMINHÃO BASCULANTE 6 M3 TOCO, PESO BRUTO TOTAL 16.000 KG, CARGA ÚTIL MÁXIMA 11.130 KG, DISTÂNCIA ENTRE EIXOS 5,36 M, POTÊNCIA 185 CV, INCLUSIVE CAÇAMBA METÁLICA - CHP DIURNO. AF_06/2014</v>
          </cell>
          <cell r="K392" t="str">
            <v>CHP</v>
          </cell>
          <cell r="L392">
            <v>208.35</v>
          </cell>
          <cell r="M392">
            <v>202.32</v>
          </cell>
        </row>
        <row r="393">
          <cell r="I393">
            <v>73417</v>
          </cell>
          <cell r="J393" t="str">
            <v>GRUPO GERADOR ESTACIONÁRIO, MOTOR DIESEL POTÊNCIA 170 KVA - CHP DIURNO. AF_02/2016</v>
          </cell>
          <cell r="K393" t="str">
            <v>CHP</v>
          </cell>
          <cell r="L393">
            <v>189.47</v>
          </cell>
          <cell r="M393">
            <v>189.47</v>
          </cell>
        </row>
        <row r="394">
          <cell r="I394">
            <v>73436</v>
          </cell>
          <cell r="J394" t="str">
            <v>ROLO COMPACTADOR VIBRATÓRIO PÉ DE CARNEIRO PARA SOLOS, POTÊNCIA 80 HP, PESO OPERACIONAL SEM/COM LASTRO 7,4 / 8,8 T, LARGURA DE TRABALHO 1,68 M - CHP DIURNO. AF_02/2016</v>
          </cell>
          <cell r="K394" t="str">
            <v>CHP</v>
          </cell>
          <cell r="L394">
            <v>180.12</v>
          </cell>
          <cell r="M394">
            <v>176.04</v>
          </cell>
        </row>
        <row r="395">
          <cell r="I395">
            <v>73467</v>
          </cell>
          <cell r="J395" t="str">
            <v>CAMINHÃO TOCO, PBT 14.300 KG, CARGA ÚTIL MÁX. 9.710 KG, DIST. ENTRE EIXOS 3,56 M, POTÊNCIA 185 CV, INCLUSIVE CARROCERIA FIXA ABERTA DE MADEIRA P/ TRANSPORTE GERAL DE CARGA SECA, DIMEN. APROX. 2,50 X 6,50 X 0,50 M - CHP DIURNO. AF_06/2014</v>
          </cell>
          <cell r="K395" t="str">
            <v>CHP</v>
          </cell>
          <cell r="L395">
            <v>267.49</v>
          </cell>
          <cell r="M395">
            <v>261.68</v>
          </cell>
        </row>
        <row r="396">
          <cell r="I396">
            <v>73536</v>
          </cell>
          <cell r="J396" t="str">
            <v>MOTOBOMBA CENTRÍFUGA, MOTOR A GASOLINA, POTÊNCIA 5,42 HP, BOCAIS 1 1/2" X 1", DIÂMETRO ROTOR 143 MM HM/Q = 6 MCA / 16,8 M3/H A 38 MCA / 6,6 M3/H - CHP DIURNO. AF_06/2014</v>
          </cell>
          <cell r="K396" t="str">
            <v>CHP</v>
          </cell>
          <cell r="L396">
            <v>20.09</v>
          </cell>
          <cell r="M396">
            <v>20.09</v>
          </cell>
        </row>
        <row r="397">
          <cell r="I397">
            <v>83362</v>
          </cell>
          <cell r="J397" t="str">
            <v>ESPARGIDOR DE ASFALTO PRESSURIZADO, TANQUE 6 M3 COM ISOLAÇÃO TÉRMICA, AQUECIDO COM 2 MAÇARICOS, COM BARRA ESPARGIDORA 3,60 M, MONTADO SOBRE CAMINHÃO  TOCO, PBT 14.300 KG, POTÊNCIA 185 CV - CHP DIURNO. AF_05/2023</v>
          </cell>
          <cell r="K397" t="str">
            <v>CHP</v>
          </cell>
          <cell r="L397">
            <v>293.82</v>
          </cell>
          <cell r="M397">
            <v>288.01</v>
          </cell>
        </row>
        <row r="398">
          <cell r="I398">
            <v>83765</v>
          </cell>
          <cell r="J398" t="str">
            <v>GRUPO DE SOLDAGEM COM GERADOR A DIESEL 60 CV PARA SOLDA ELÉTRICA, SOBRE 04 RODAS, COM MOTOR 4 CILINDROS 600 A - CHP DIURNO. AF_02/2016</v>
          </cell>
          <cell r="K398" t="str">
            <v>CHP</v>
          </cell>
          <cell r="L398">
            <v>112.05</v>
          </cell>
          <cell r="M398">
            <v>107.78</v>
          </cell>
        </row>
        <row r="399">
          <cell r="I399">
            <v>87445</v>
          </cell>
          <cell r="J399" t="str">
            <v>BETONEIRA CAPACIDADE NOMINAL 400 L, CAPACIDADE DE MISTURA 310 L, MOTOR A DIESEL POTÊNCIA 5,0 HP, SEM CARREGADOR - CHP DIURNO. AF_05/2023</v>
          </cell>
          <cell r="K399" t="str">
            <v>CHP</v>
          </cell>
          <cell r="L399">
            <v>5.31</v>
          </cell>
          <cell r="M399">
            <v>5.31</v>
          </cell>
        </row>
        <row r="400">
          <cell r="I400">
            <v>88386</v>
          </cell>
          <cell r="J400" t="str">
            <v>MISTURADOR DE ARGAMASSA, EIXO HORIZONTAL, CAPACIDADE DE MISTURA 300 KG, MOTOR ELÉTRICO POTÊNCIA 5 CV - CHP DIURNO. AF_05/2023</v>
          </cell>
          <cell r="K400" t="str">
            <v>CHP</v>
          </cell>
          <cell r="L400">
            <v>5.55</v>
          </cell>
          <cell r="M400">
            <v>5.55</v>
          </cell>
        </row>
        <row r="401">
          <cell r="I401">
            <v>88393</v>
          </cell>
          <cell r="J401" t="str">
            <v>MISTURADOR DE ARGAMASSA, EIXO HORIZONTAL, CAPACIDADE DE MISTURA 600 KG, MOTOR ELÉTRICO POTÊNCIA 7,5 CV - CHP DIURNO. AF_05/2023</v>
          </cell>
          <cell r="K401" t="str">
            <v>CHP</v>
          </cell>
          <cell r="L401">
            <v>7.68</v>
          </cell>
          <cell r="M401">
            <v>7.68</v>
          </cell>
        </row>
        <row r="402">
          <cell r="I402">
            <v>88399</v>
          </cell>
          <cell r="J402" t="str">
            <v>MISTURADOR DE ARGAMASSA, EIXO HORIZONTAL, CAPACIDADE DE MISTURA 160 KG, MOTOR ELÉTRICO POTÊNCIA 3 CV - CHP DIURNO. AF_05/2023</v>
          </cell>
          <cell r="K402" t="str">
            <v>CHP</v>
          </cell>
          <cell r="L402">
            <v>4.04</v>
          </cell>
          <cell r="M402">
            <v>4.04</v>
          </cell>
        </row>
        <row r="403">
          <cell r="I403">
            <v>88418</v>
          </cell>
          <cell r="J403" t="str">
            <v>PROJETOR DE ARGAMASSA, CAPACIDADE DE PROJEÇÃO 1,5 M3/H, ALCANCE DE 30 ATÉ 60 M, MOTOR ELÉTRICO POTÊNCIA 7,5 HP - CHP DIURNO. AF_06/2014</v>
          </cell>
          <cell r="K403" t="str">
            <v>CHP</v>
          </cell>
          <cell r="L403">
            <v>15.26</v>
          </cell>
          <cell r="M403">
            <v>15.26</v>
          </cell>
        </row>
        <row r="404">
          <cell r="I404">
            <v>88433</v>
          </cell>
          <cell r="J404" t="str">
            <v>PROJETOR DE ARGAMASSA, CAPACIDADE DE PROJEÇÃO 2 M3/H, ALCANCE ATÉ 50 M, MOTOR ELÉTRICO POTÊNCIA 7,5 HP - CHP DIURNO. AF_06/2014</v>
          </cell>
          <cell r="K404" t="str">
            <v>CHP</v>
          </cell>
          <cell r="L404">
            <v>19.850000000000001</v>
          </cell>
          <cell r="M404">
            <v>19.850000000000001</v>
          </cell>
        </row>
        <row r="405">
          <cell r="I405">
            <v>88830</v>
          </cell>
          <cell r="J405" t="str">
            <v>BETONEIRA CAPACIDADE NOMINAL DE 400 L, CAPACIDADE DE MISTURA 280 L, MOTOR ELÉTRICO TRIFÁSICO POTÊNCIA DE 2 CV, SEM CARREGADOR - CHP DIURNO. AF_05/2023</v>
          </cell>
          <cell r="K405" t="str">
            <v>CHP</v>
          </cell>
          <cell r="L405">
            <v>2.16</v>
          </cell>
          <cell r="M405">
            <v>2.16</v>
          </cell>
        </row>
        <row r="406">
          <cell r="I406">
            <v>88843</v>
          </cell>
          <cell r="J406" t="str">
            <v>TRATOR DE ESTEIRAS, POTÊNCIA 125 HP, PESO OPERACIONAL 12,9 T, COM LÂMINA 2,7 M3 - CHP DIURNO. AF_10/2014</v>
          </cell>
          <cell r="K406" t="str">
            <v>CHP</v>
          </cell>
          <cell r="L406">
            <v>250.66</v>
          </cell>
          <cell r="M406">
            <v>246.27</v>
          </cell>
        </row>
        <row r="407">
          <cell r="I407">
            <v>88907</v>
          </cell>
          <cell r="J407" t="str">
            <v>ESCAVADEIRA HIDRÁULICA SOBRE ESTEIRAS, CAÇAMBA 1,20 M3, PESO OPERACIONAL 21 T, POTÊNCIA BRUTA 155 HP - CHP DIURNO. AF_06/2014</v>
          </cell>
          <cell r="K407" t="str">
            <v>CHP</v>
          </cell>
          <cell r="L407">
            <v>276.56</v>
          </cell>
          <cell r="M407">
            <v>272.14</v>
          </cell>
        </row>
        <row r="408">
          <cell r="I408">
            <v>89021</v>
          </cell>
          <cell r="J408" t="str">
            <v>BOMBA SUBMERSÍVEL ELÉTRICA TRIFÁSICA, POTÊNCIA 2,96 HP, Ø ROTOR 144 MM SEMI-ABERTO, BOCAL DE SAÍDA Ø 2", HM/Q = 2 MCA / 38,8 M3/H A 28 MCA / 5 M3/H - CHP DIURNO. AF_06/2014</v>
          </cell>
          <cell r="K408" t="str">
            <v>CHP</v>
          </cell>
          <cell r="L408">
            <v>2.84</v>
          </cell>
          <cell r="M408">
            <v>2.84</v>
          </cell>
        </row>
        <row r="409">
          <cell r="I409">
            <v>89028</v>
          </cell>
          <cell r="J409" t="str">
            <v>TANQUE DE ASFALTO ESTACIONÁRIO COM MAÇARICO, CAPACIDADE 20.000 L - CHP DIURNO. AF_05/2023</v>
          </cell>
          <cell r="K409" t="str">
            <v>CHP</v>
          </cell>
          <cell r="L409">
            <v>178.27</v>
          </cell>
          <cell r="M409">
            <v>178.27</v>
          </cell>
        </row>
        <row r="410">
          <cell r="I410">
            <v>89032</v>
          </cell>
          <cell r="J410" t="str">
            <v>TRATOR DE ESTEIRAS, POTÊNCIA 100 HP, PESO OPERACIONAL 9,4 T, COM LÂMINA 2,19 M3 - CHP DIURNO. AF_06/2014</v>
          </cell>
          <cell r="K410" t="str">
            <v>CHP</v>
          </cell>
          <cell r="L410">
            <v>229.23</v>
          </cell>
          <cell r="M410">
            <v>224.84</v>
          </cell>
        </row>
        <row r="411">
          <cell r="I411">
            <v>89035</v>
          </cell>
          <cell r="J411" t="str">
            <v>TRATOR DE PNEUS, POTÊNCIA 85 CV, TRAÇÃO 4X4, PESO COM LASTRO DE 4.675 KG - CHP DIURNO. AF_06/2014</v>
          </cell>
          <cell r="K411" t="str">
            <v>CHP</v>
          </cell>
          <cell r="L411">
            <v>137.52000000000001</v>
          </cell>
          <cell r="M411">
            <v>133.13</v>
          </cell>
        </row>
        <row r="412">
          <cell r="I412">
            <v>89225</v>
          </cell>
          <cell r="J412" t="str">
            <v>BETONEIRA CAPACIDADE NOMINAL DE 600 L, CAPACIDADE DE MISTURA 360 L, MOTOR ELÉTRICO TRIFÁSICO POTÊNCIA DE 4 CV, SEM CARREGADOR - CHP DIURNO. AF_05/2023</v>
          </cell>
          <cell r="K412" t="str">
            <v>CHP</v>
          </cell>
          <cell r="L412">
            <v>5.96</v>
          </cell>
          <cell r="M412">
            <v>5.96</v>
          </cell>
        </row>
        <row r="413">
          <cell r="I413">
            <v>89234</v>
          </cell>
          <cell r="J413" t="str">
            <v>FRESADORA DE ASFALTO A FRIO SOBRE RODAS, LARGURA FRESAGEM DE 1,0 M, POTÊNCIA 208 HP - CHP DIURNO. AF_11/2014</v>
          </cell>
          <cell r="K413" t="str">
            <v>CHP</v>
          </cell>
          <cell r="L413">
            <v>532.94000000000005</v>
          </cell>
          <cell r="M413">
            <v>529.1</v>
          </cell>
        </row>
        <row r="414">
          <cell r="I414">
            <v>89242</v>
          </cell>
          <cell r="J414" t="str">
            <v>FRESADORA DE ASFALTO A FRIO SOBRE RODAS, LARGURA FRESAGEM DE 2,0 M, POTÊNCIA 550 HP - CHP DIURNO. AF_11/2014</v>
          </cell>
          <cell r="K414" t="str">
            <v>CHP</v>
          </cell>
          <cell r="L414">
            <v>1248.1600000000001</v>
          </cell>
          <cell r="M414">
            <v>1244.32</v>
          </cell>
        </row>
        <row r="415">
          <cell r="I415">
            <v>89250</v>
          </cell>
          <cell r="J415" t="str">
            <v>RECICLADORA DE ASFALTO A FRIO SOBRE RODAS, LARGURA FRESAGEM DE 2,0 M, POTÊNCIA 422 HP - CHP DIURNO. AF_11/2014</v>
          </cell>
          <cell r="K415" t="str">
            <v>CHP</v>
          </cell>
          <cell r="L415">
            <v>1082.03</v>
          </cell>
          <cell r="M415">
            <v>1078.19</v>
          </cell>
        </row>
        <row r="416">
          <cell r="I416">
            <v>89257</v>
          </cell>
          <cell r="J416" t="str">
            <v>VIBROACABADORA DE ASFALTO SOBRE ESTEIRAS, LARGURA DE PAVIMENTAÇÃO 2,13 M A 4,55 M, POTÊNCIA 100 HP CAPACIDADE 400 T/H - CHP DIURNO. AF_11/2014</v>
          </cell>
          <cell r="K416" t="str">
            <v>CHP</v>
          </cell>
          <cell r="L416">
            <v>306.39999999999998</v>
          </cell>
          <cell r="M416">
            <v>302.56</v>
          </cell>
        </row>
        <row r="417">
          <cell r="I417">
            <v>89272</v>
          </cell>
          <cell r="J417" t="str">
            <v>GUINDASTE HIDRÁULICO AUTOPROPELIDO, COM LANÇA TELESCÓPICA 28,80 M, CAPACIDADE MÁXIMA 30 T, POTÊNCIA 97 KW, TRAÇÃO 4 X 4 - CHP DIURNO. AF_11/2014</v>
          </cell>
          <cell r="K417" t="str">
            <v>CHP</v>
          </cell>
          <cell r="L417">
            <v>227.06</v>
          </cell>
          <cell r="M417">
            <v>222.33</v>
          </cell>
        </row>
        <row r="418">
          <cell r="I418">
            <v>89278</v>
          </cell>
          <cell r="J418" t="str">
            <v>BETONEIRA CAPACIDADE NOMINAL DE 600 L, CAPACIDADE DE MISTURA 440 L, MOTOR A DIESEL POTÊNCIA 10 HP, COM CARREGADOR - CHP DIURNO. AF_05/2023</v>
          </cell>
          <cell r="K418" t="str">
            <v>CHP</v>
          </cell>
          <cell r="L418">
            <v>12.52</v>
          </cell>
          <cell r="M418">
            <v>12.52</v>
          </cell>
        </row>
        <row r="419">
          <cell r="I419">
            <v>89843</v>
          </cell>
          <cell r="J419" t="str">
            <v>BATE-ESTACAS POR GRAVIDADE, POTÊNCIA DE 160 HP, PESO DO MARTELO ATÉ 3 TONELADAS - CHP DIURNO. AF_11/2014</v>
          </cell>
          <cell r="K419" t="str">
            <v>CHP</v>
          </cell>
          <cell r="L419">
            <v>234.03</v>
          </cell>
          <cell r="M419">
            <v>225.55</v>
          </cell>
        </row>
        <row r="420">
          <cell r="I420">
            <v>89876</v>
          </cell>
          <cell r="J420" t="str">
            <v>CAMINHÃO BASCULANTE 14 M3, COM CAVALO MECÂNICO DE CAPACIDADE MÁXIMA DE TRAÇÃO COMBINADO DE 36000 KG, POTÊNCIA 286 CV, INCLUSIVE SEMIREBOQUE COM CAÇAMBA METÁLICA - CHP DIURNO. AF_12/2014</v>
          </cell>
          <cell r="K420" t="str">
            <v>CHP</v>
          </cell>
          <cell r="L420">
            <v>347.88</v>
          </cell>
          <cell r="M420">
            <v>341.85</v>
          </cell>
        </row>
        <row r="421">
          <cell r="I421">
            <v>89883</v>
          </cell>
          <cell r="J421" t="str">
            <v>CAMINHÃO BASCULANTE 18 M3, COM CAVALO MECÂNICO DE CAPACIDADE MÁXIMA DE TRAÇÃO COMBINADO DE 45000 KG, POTÊNCIA 330 CV, INCLUSIVE SEMIREBOQUE COM CAÇAMBA METÁLICA - CHP DIURNO. AF_12/2014</v>
          </cell>
          <cell r="K421" t="str">
            <v>CHP</v>
          </cell>
          <cell r="L421">
            <v>382.57</v>
          </cell>
          <cell r="M421">
            <v>376.54</v>
          </cell>
        </row>
        <row r="422">
          <cell r="I422">
            <v>90586</v>
          </cell>
          <cell r="J422" t="str">
            <v>VIBRADOR DE IMERSÃO, DIÂMETRO DE PONTEIRA 45MM, MOTOR ELÉTRICO TRIFÁSICO POTÊNCIA DE 2 CV - CHP DIURNO. AF_06/2015</v>
          </cell>
          <cell r="K422" t="str">
            <v>CHP</v>
          </cell>
          <cell r="L422">
            <v>1.38</v>
          </cell>
          <cell r="M422">
            <v>1.38</v>
          </cell>
        </row>
        <row r="423">
          <cell r="I423">
            <v>90625</v>
          </cell>
          <cell r="J423" t="str">
            <v>PERFURATRIZ MANUAL, TORQUE MÁXIMO 83 N.M, POTÊNCIA 5 CV, COM DIÂMETRO MÁXIMO 4" - CHP DIURNO. AF_06/2015</v>
          </cell>
          <cell r="K423" t="str">
            <v>CHP</v>
          </cell>
          <cell r="L423">
            <v>8.23</v>
          </cell>
          <cell r="M423">
            <v>8.23</v>
          </cell>
        </row>
        <row r="424">
          <cell r="I424">
            <v>90631</v>
          </cell>
          <cell r="J424" t="str">
            <v>PERFURATRIZ SOBRE ESTEIRA, TORQUE MÁXIMO 600 KGF, PESO MÉDIO 1000 KG, POTÊNCIA 20 HP, DIÂMETRO MÁXIMO 10" - CHP DIURNO. AF_06/2015</v>
          </cell>
          <cell r="K424" t="str">
            <v>CHP</v>
          </cell>
          <cell r="L424">
            <v>176.91</v>
          </cell>
          <cell r="M424">
            <v>172.52</v>
          </cell>
        </row>
        <row r="425">
          <cell r="I425">
            <v>90637</v>
          </cell>
          <cell r="J425" t="str">
            <v>MISTURADOR DUPLO HORIZONTAL DE ALTA TURBULÊNCIA, CAPACIDADE / VOLUME 2 X 500 LITROS, MOTORES ELÉTRICOS MÍNIMO 5 CV CADA, PARA NATA CIMENTO, ARGAMASSA E OUTROS - CHP DIURNO. AF_06/2015</v>
          </cell>
          <cell r="K425" t="str">
            <v>CHP</v>
          </cell>
          <cell r="L425">
            <v>17.100000000000001</v>
          </cell>
          <cell r="M425">
            <v>17.100000000000001</v>
          </cell>
        </row>
        <row r="426">
          <cell r="I426">
            <v>90643</v>
          </cell>
          <cell r="J426" t="str">
            <v>BOMBA TRIPLEX, PARA INJEÇÃO DE NATA DE CIMENTO, VAZÃO MÁXIMA DE 100 LITROS/MINUTO, PRESSÃO MÁXIMA DE 70 BAR - CHP DIURNO. AF_06/2015</v>
          </cell>
          <cell r="K426" t="str">
            <v>CHP</v>
          </cell>
          <cell r="L426">
            <v>27.57</v>
          </cell>
          <cell r="M426">
            <v>27.57</v>
          </cell>
        </row>
        <row r="427">
          <cell r="I427">
            <v>90650</v>
          </cell>
          <cell r="J427" t="str">
            <v>BOMBA CENTRÍFUGA MONOESTÁGIO COM MOTOR ELÉTRICO MONOFÁSICO, POTÊNCIA 15 HP, DIÂMETRO DO ROTOR 173 MM, HM/Q = 30 MCA / 90 M3/H A 45 MCA / 55 M3/H - CHP DIURNO. AF_06/2015</v>
          </cell>
          <cell r="K427" t="str">
            <v>CHP</v>
          </cell>
          <cell r="L427">
            <v>12.27</v>
          </cell>
          <cell r="M427">
            <v>12.27</v>
          </cell>
        </row>
        <row r="428">
          <cell r="I428">
            <v>90656</v>
          </cell>
          <cell r="J428" t="str">
            <v>BOMBA DE PROJEÇÃO DE CONCRETO SECO, POTÊNCIA 10 CV, VAZÃO 3 M3/H - CHP DIURNO. AF_06/2015</v>
          </cell>
          <cell r="K428" t="str">
            <v>CHP</v>
          </cell>
          <cell r="L428">
            <v>16.93</v>
          </cell>
          <cell r="M428">
            <v>16.93</v>
          </cell>
        </row>
        <row r="429">
          <cell r="I429">
            <v>90662</v>
          </cell>
          <cell r="J429" t="str">
            <v>BOMBA DE PROJEÇÃO DE CONCRETO SECO, POTÊNCIA 10 CV, VAZÃO 6 M3/H - CHP DIURNO. AF_06/2015</v>
          </cell>
          <cell r="K429" t="str">
            <v>CHP</v>
          </cell>
          <cell r="L429">
            <v>17.649999999999999</v>
          </cell>
          <cell r="M429">
            <v>17.649999999999999</v>
          </cell>
        </row>
        <row r="430">
          <cell r="I430">
            <v>90668</v>
          </cell>
          <cell r="J430" t="str">
            <v>PROJETOR PNEUMÁTICO DE ARGAMASSA PARA CHAPISCO E REBOCO COM RECIPIENTE ACOPLADO, TIPO CANEQUINHA, COM COMPRESSOR DE AR REBOCÁVEL VAZÃO 89 PCM E MOTOR DIESEL DE 20 CV - CHP DIURNO. AF_05/2023</v>
          </cell>
          <cell r="K430" t="str">
            <v>CHP</v>
          </cell>
          <cell r="L430">
            <v>32.56</v>
          </cell>
          <cell r="M430">
            <v>32.56</v>
          </cell>
        </row>
        <row r="431">
          <cell r="I431">
            <v>90674</v>
          </cell>
          <cell r="J431" t="str">
            <v>PERFURATRIZ COM TORRE METÁLICA PARA EXECUÇÃO DE ESTACA HÉLICE CONTÍNUA, PROFUNDIDADE MÁXIMA DE 30 M, DIÂMETRO MÁXIMO DE 800 MM, POTÊNCIA INSTALADA DE 268 HP, MESA ROTATIVA COM TORQUE MÁXIMO DE 170 KNM - CHP DIURNO. AF_06/2015</v>
          </cell>
          <cell r="K431" t="str">
            <v>CHP</v>
          </cell>
          <cell r="L431">
            <v>779.78</v>
          </cell>
          <cell r="M431">
            <v>775.39</v>
          </cell>
        </row>
        <row r="432">
          <cell r="I432">
            <v>90680</v>
          </cell>
          <cell r="J432" t="str">
            <v>PERFURATRIZ HIDRÁULICA SOBRE CAMINHÃO COM TRADO CURTO ACOPLADO, PROFUNDIDADE MÁXIMA DE 20 M, DIÂMETRO MÁXIMO DE 1500 MM, POTÊNCIA INSTALADA DE 137 HP, MESA ROTATIVA COM TORQUE MÁXIMO DE 30 KNM - CHP DIURNO. AF_06/2015</v>
          </cell>
          <cell r="K432" t="str">
            <v>CHP</v>
          </cell>
          <cell r="L432">
            <v>456.2</v>
          </cell>
          <cell r="M432">
            <v>451.81</v>
          </cell>
        </row>
        <row r="433">
          <cell r="I433">
            <v>90686</v>
          </cell>
          <cell r="J433" t="str">
            <v>MANIPULADOR TELESCÓPICO, POTÊNCIA DE 85 HP, CAPACIDADE DE CARGA DE 3.500 KG, ALTURA MÁXIMA DE ELEVAÇÃO DE 12,3 M - CHP DIURNO. AF_05/2023</v>
          </cell>
          <cell r="K433" t="str">
            <v>CHP</v>
          </cell>
          <cell r="L433">
            <v>166.52</v>
          </cell>
          <cell r="M433">
            <v>162.68</v>
          </cell>
        </row>
        <row r="434">
          <cell r="I434">
            <v>90692</v>
          </cell>
          <cell r="J434" t="str">
            <v>MINICARREGADEIRA SOBRE RODAS, POTÊNCIA LÍQUIDA DE 47 HP, CAPACIDADE NOMINAL DE OPERAÇÃO DE 646 KG - CHP DIURNO. AF_06/2015</v>
          </cell>
          <cell r="K434" t="str">
            <v>CHP</v>
          </cell>
          <cell r="L434">
            <v>145.88</v>
          </cell>
          <cell r="M434">
            <v>142.04</v>
          </cell>
        </row>
        <row r="435">
          <cell r="I435">
            <v>90964</v>
          </cell>
          <cell r="J435" t="str">
            <v>COMPRESSOR DE AR REBOCÁVEL, VAZÃO 89 PCM, PRESSÃO EFETIVA DE TRABALHO 102 PSI, MOTOR DIESEL, POTÊNCIA 20 CV - CHP DIURNO. AF_06/2015</v>
          </cell>
          <cell r="K435" t="str">
            <v>CHP</v>
          </cell>
          <cell r="L435">
            <v>32.04</v>
          </cell>
          <cell r="M435">
            <v>32.04</v>
          </cell>
        </row>
        <row r="436">
          <cell r="I436">
            <v>90972</v>
          </cell>
          <cell r="J436" t="str">
            <v>COMPRESSOR DE AR REBOCAVEL, VAZÃO 250 PCM, PRESSAO DE TRABALHO 102 PSI, MOTOR A DIESEL POTÊNCIA 81 CV - CHP DIURNO. AF_06/2015</v>
          </cell>
          <cell r="K436" t="str">
            <v>CHP</v>
          </cell>
          <cell r="L436">
            <v>77.17</v>
          </cell>
          <cell r="M436">
            <v>77.17</v>
          </cell>
        </row>
        <row r="437">
          <cell r="I437">
            <v>90979</v>
          </cell>
          <cell r="J437" t="str">
            <v>COMPRESSOR DE AR REBOCÁVEL, VAZÃO 748 PCM, PRESSÃO EFETIVA DE TRABALHO 102 PSI, MOTOR DIESEL, POTÊNCIA 210 CV - CHP DIURNO. AF_06/2015</v>
          </cell>
          <cell r="K437" t="str">
            <v>CHP</v>
          </cell>
          <cell r="L437">
            <v>199.3</v>
          </cell>
          <cell r="M437">
            <v>199.3</v>
          </cell>
        </row>
        <row r="438">
          <cell r="I438">
            <v>90991</v>
          </cell>
          <cell r="J438" t="str">
            <v>ESCAVADEIRA HIDRÁULICA SOBRE ESTEIRAS, CAÇAMBA 0,80 M3, PESO OPERACIONAL 17,8 T, POTÊNCIA LÍQUIDA 110 HP - CHP DIURNO. AF_10/2014</v>
          </cell>
          <cell r="K438" t="str">
            <v>CHP</v>
          </cell>
          <cell r="L438">
            <v>229.75</v>
          </cell>
          <cell r="M438">
            <v>225.33</v>
          </cell>
        </row>
        <row r="439">
          <cell r="I439">
            <v>90999</v>
          </cell>
          <cell r="J439" t="str">
            <v>COMPRESSOR DE AR REBOCAVEL, VAZÃO 400 PCM, PRESSAO DE TRABALHO 102 PSI, MOTOR A DIESEL POTÊNCIA 110 CV - CHP DIURNO. AF_06/2015</v>
          </cell>
          <cell r="K439" t="str">
            <v>CHP</v>
          </cell>
          <cell r="L439">
            <v>101.85</v>
          </cell>
          <cell r="M439">
            <v>101.85</v>
          </cell>
        </row>
        <row r="440">
          <cell r="I440">
            <v>91031</v>
          </cell>
          <cell r="J440" t="str">
            <v>CAMINHÃO TRUCADO (C/ TERCEIRO EIXO) ELETRÔNICO - POTÊNCIA 231CV - PBT = 22000KG - DIST. ENTRE EIXOS 5170 MM - INCLUI CARROCERIA FIXA ABERTA DE MADEIRA - CHP DIURNO. AF_06/2015</v>
          </cell>
          <cell r="K440" t="str">
            <v>CHP</v>
          </cell>
          <cell r="L440">
            <v>278.33</v>
          </cell>
          <cell r="M440">
            <v>272.52</v>
          </cell>
        </row>
        <row r="441">
          <cell r="I441">
            <v>91277</v>
          </cell>
          <cell r="J441" t="str">
            <v>PLACA VIBRATÓRIA REVERSÍVEL COM MOTOR 4 TEMPOS A GASOLINA, FORÇA CENTRÍFUGA DE 25 KN (2500 KGF), POTÊNCIA 5,5 CV - CHP DIURNO. AF_08/2015</v>
          </cell>
          <cell r="K441" t="str">
            <v>CHP</v>
          </cell>
          <cell r="L441">
            <v>9.51</v>
          </cell>
          <cell r="M441">
            <v>9.51</v>
          </cell>
        </row>
        <row r="442">
          <cell r="I442">
            <v>91283</v>
          </cell>
          <cell r="J442" t="str">
            <v>CORTADORA DE PISO COM MOTOR 4 TEMPOS A GASOLINA, POTÊNCIA DE 13 HP, COM DISCO DE CORTE DIAMANTADO SEGMENTADO PARA CONCRETO, DIÂMETRO DE 350 MM, FURO DE 1" (14 X 1") - CHP DIURNO. AF_08/2015</v>
          </cell>
          <cell r="K442" t="str">
            <v>CHP</v>
          </cell>
          <cell r="L442">
            <v>10.32</v>
          </cell>
          <cell r="M442">
            <v>10.32</v>
          </cell>
        </row>
        <row r="443">
          <cell r="I443">
            <v>91386</v>
          </cell>
          <cell r="J443" t="str">
            <v>CAMINHÃO BASCULANTE 10 M3, TRUCADO CABINE SIMPLES, PESO BRUTO TOTAL 23.000 KG, CARGA ÚTIL MÁXIMA 15.935 KG, DISTÂNCIA ENTRE EIXOS 4,80 M, POTÊNCIA 230 CV INCLUSIVE CAÇAMBA METÁLICA - CHP DIURNO. AF_06/2014</v>
          </cell>
          <cell r="K443" t="str">
            <v>CHP</v>
          </cell>
          <cell r="L443">
            <v>288.49</v>
          </cell>
          <cell r="M443">
            <v>282.45999999999998</v>
          </cell>
        </row>
        <row r="444">
          <cell r="I444">
            <v>91533</v>
          </cell>
          <cell r="J444" t="str">
            <v>COMPACTADOR DE SOLOS DE PERCUSSÃO (SOQUETE) COM MOTOR A GASOLINA 4 TEMPOS, POTÊNCIA 4 CV - CHP DIURNO. AF_08/2015</v>
          </cell>
          <cell r="K444" t="str">
            <v>CHP</v>
          </cell>
          <cell r="L444">
            <v>47.54</v>
          </cell>
          <cell r="M444">
            <v>43.15</v>
          </cell>
        </row>
        <row r="445">
          <cell r="I445">
            <v>91634</v>
          </cell>
          <cell r="J445" t="str">
            <v>GUINDAUTO HIDRÁULICO, CAPACIDADE MÁXIMA DE CARGA 6500 KG, MOMENTO MÁXIMO DE CARGA 5,8 TM, ALCANCE MÁXIMO HORIZONTAL 7,60 M, INCLUSIVE CAMINHÃO TOCO PBT 9.700 KG, POTÊNCIA DE 160 CV - CHP DIURNO. AF_08/2015</v>
          </cell>
          <cell r="K445" t="str">
            <v>CHP</v>
          </cell>
          <cell r="L445">
            <v>255.79</v>
          </cell>
          <cell r="M445">
            <v>249.34</v>
          </cell>
        </row>
        <row r="446">
          <cell r="I446">
            <v>91645</v>
          </cell>
          <cell r="J446" t="str">
            <v>CAMINHÃO DE TRANSPORTE DE MATERIAL ASFÁLTICO 30.000 L, COM CAVALO MECÂNICO DE CAPACIDADE MÁXIMA DE TRAÇÃO COMBINADO DE 66.000 KG, POTÊNCIA 360 CV, INCLUSIVE TANQUE DE ASFALTO COM SERPENTINA - CHP DIURNO. AF_08/2015</v>
          </cell>
          <cell r="K446" t="str">
            <v>CHP</v>
          </cell>
          <cell r="L446">
            <v>487.24</v>
          </cell>
          <cell r="M446">
            <v>480.03</v>
          </cell>
        </row>
        <row r="447">
          <cell r="I447">
            <v>91692</v>
          </cell>
          <cell r="J447" t="str">
            <v>SERRA CIRCULAR DE BANCADA COM MOTOR ELÉTRICO POTÊNCIA DE 5HP, COM COIFA PARA DISCO 10" - CHP DIURNO. AF_08/2015</v>
          </cell>
          <cell r="K447" t="str">
            <v>CHP</v>
          </cell>
          <cell r="L447">
            <v>41.43</v>
          </cell>
          <cell r="M447">
            <v>37.04</v>
          </cell>
        </row>
        <row r="448">
          <cell r="I448">
            <v>92043</v>
          </cell>
          <cell r="J448" t="str">
            <v>DISTRIBUIDOR DE AGREGADOS REBOCAVEL, CAPACIDADE 1,9 M³, LARGURA DE TRABALHO 3,66 M - CHP DIURNO. AF_11/2015</v>
          </cell>
          <cell r="K448" t="str">
            <v>CHP</v>
          </cell>
          <cell r="L448">
            <v>13.19</v>
          </cell>
          <cell r="M448">
            <v>13.19</v>
          </cell>
        </row>
        <row r="449">
          <cell r="I449">
            <v>92106</v>
          </cell>
          <cell r="J449" t="str">
            <v>CAMINHÃO PARA EQUIPAMENTO DE LIMPEZA A SUCÇÃO, COM CAMINHÃO TRUCADO DE PESO BRUTO TOTAL 23000 KG, CARGA ÚTIL MÁXIMA 15935 KG, DISTÂNCIA ENTRE EIXOS 4,80 M, POTÊNCIA 230 CV, INCLUSIVE LIMPADORA A SUCÇÃO, TANQUE 12000 L - CHP DIURNO. AF_05/2023</v>
          </cell>
          <cell r="K449" t="str">
            <v>CHP</v>
          </cell>
          <cell r="L449">
            <v>356.41</v>
          </cell>
          <cell r="M449">
            <v>350.6</v>
          </cell>
        </row>
        <row r="450">
          <cell r="I450">
            <v>92112</v>
          </cell>
          <cell r="J450" t="str">
            <v>PENEIRA ROTATIVA COM MOTOR ELÉTRICO TRIFÁSICO DE 2 CV, CILINDRO DE 1 M X 0,60 M, COM FUROS DE 3,17 MM - CHP DIURNO. AF_05/2023</v>
          </cell>
          <cell r="K450" t="str">
            <v>CHP</v>
          </cell>
          <cell r="L450">
            <v>3.83</v>
          </cell>
          <cell r="M450">
            <v>3.83</v>
          </cell>
        </row>
        <row r="451">
          <cell r="I451">
            <v>92118</v>
          </cell>
          <cell r="J451" t="str">
            <v>DOSADOR DE AREIA, CAPACIDADE DE 26 LITROS - CHP DIURNO. AF_05/2023</v>
          </cell>
          <cell r="K451" t="str">
            <v>CHP</v>
          </cell>
          <cell r="L451">
            <v>0.48</v>
          </cell>
          <cell r="M451">
            <v>0.48</v>
          </cell>
        </row>
        <row r="452">
          <cell r="I452">
            <v>92138</v>
          </cell>
          <cell r="J452" t="str">
            <v>CAMINHONETE COM MOTOR A DIESEL, POTÊNCIA 180 CV, CABINE DUPLA, 4X4 - CHP DIURNO. AF_11/2015</v>
          </cell>
          <cell r="K452" t="str">
            <v>CHP</v>
          </cell>
          <cell r="L452">
            <v>111.7</v>
          </cell>
          <cell r="M452">
            <v>106.97</v>
          </cell>
        </row>
        <row r="453">
          <cell r="I453">
            <v>92145</v>
          </cell>
          <cell r="J453" t="str">
            <v>CAMINHONETE CABINE SIMPLES COM MOTOR 1.6 FLEX, CÂMBIO MANUAL, POTÊNCIA 101/104 CV, 2 PORTAS - CHP DIURNO. AF_11/2015</v>
          </cell>
          <cell r="K453" t="str">
            <v>CHP</v>
          </cell>
          <cell r="L453">
            <v>93.18</v>
          </cell>
          <cell r="M453">
            <v>88.45</v>
          </cell>
        </row>
        <row r="454">
          <cell r="I454">
            <v>92242</v>
          </cell>
          <cell r="J454" t="str">
            <v>CAMINHÃO DE TRANSPORTE DE MATERIAL ASFÁLTICO 20.000 L, COM CAVALO MECÂNICO DE CAPACIDADE MÁXIMA DE TRAÇÃO COMBINADO DE 45.000 KG, POTÊNCIA 330 CV, INCLUSIVE TANQUE DE ASFALTO COM MAÇARICO - CHP DIURNO. AF_12/2015</v>
          </cell>
          <cell r="K454" t="str">
            <v>CHP</v>
          </cell>
          <cell r="L454">
            <v>427.11</v>
          </cell>
          <cell r="M454">
            <v>419.9</v>
          </cell>
        </row>
        <row r="455">
          <cell r="I455">
            <v>92716</v>
          </cell>
          <cell r="J455" t="str">
            <v>APARELHO PARA CORTE E SOLDA OXI-ACETILENO SOBRE RODAS, INCLUSIVE CILINDROS E MAÇARICOS - CHP DIURNO. AF_05/2023</v>
          </cell>
          <cell r="K455" t="str">
            <v>CHP</v>
          </cell>
          <cell r="L455">
            <v>91.25</v>
          </cell>
          <cell r="M455">
            <v>91.25</v>
          </cell>
        </row>
        <row r="456">
          <cell r="I456">
            <v>92960</v>
          </cell>
          <cell r="J456" t="str">
            <v>MÁQUINA EXTRUSORA DE CONCRETO PARA GUIAS E SARJETAS, MOTOR A DIESEL, POTÊNCIA 14 CV - CHP DIURNO. AF_12/2015</v>
          </cell>
          <cell r="K456" t="str">
            <v>CHP</v>
          </cell>
          <cell r="L456">
            <v>19.16</v>
          </cell>
          <cell r="M456">
            <v>19.16</v>
          </cell>
        </row>
        <row r="457">
          <cell r="I457">
            <v>92966</v>
          </cell>
          <cell r="J457" t="str">
            <v>MARTELO PERFURADOR PNEUMÁTICO MANUAL, HASTE 25 X 75 MM, 21 KG - CHP DIURNO. AF_12/2015</v>
          </cell>
          <cell r="K457" t="str">
            <v>CHP</v>
          </cell>
          <cell r="L457">
            <v>40.450000000000003</v>
          </cell>
          <cell r="M457">
            <v>36.47</v>
          </cell>
        </row>
        <row r="458">
          <cell r="I458">
            <v>93224</v>
          </cell>
          <cell r="J458" t="str">
            <v>PERFURATRIZ COM TORRE METÁLICA PARA EXECUÇÃO DE ESTACA HÉLICE CONTÍNUA, PROFUNDIDADE MÁXIMA DE 32 M, DIÂMETRO MÁXIMO DE 1000 MM, POTÊNCIA INSTALADA DE 350 HP, MESA ROTATIVA COM TORQUE MÁXIMO DE 263 KNM - CHP DIURNO. AF_01/2016</v>
          </cell>
          <cell r="K458" t="str">
            <v>CHP</v>
          </cell>
          <cell r="L458">
            <v>1161.07</v>
          </cell>
          <cell r="M458">
            <v>1156.68</v>
          </cell>
        </row>
        <row r="459">
          <cell r="I459">
            <v>93233</v>
          </cell>
          <cell r="J459" t="str">
            <v>BETONEIRA CAPACIDADE NOMINAL 400 L, CAPACIDADE DE MISTURA 310 L, MOTOR A GASOLINA POTÊNCIA 5,5 HP, SEM CARREGADOR - CHP DIURNO. AF_02/2016</v>
          </cell>
          <cell r="K459" t="str">
            <v>CHP</v>
          </cell>
          <cell r="L459">
            <v>5.47</v>
          </cell>
          <cell r="M459">
            <v>5.47</v>
          </cell>
        </row>
        <row r="460">
          <cell r="I460">
            <v>93272</v>
          </cell>
          <cell r="J460" t="str">
            <v>GRUA ASCENSIONAL, LANCA DE 30 M, CAPACIDADE DE 1,0 T A 30 M, ALTURA ATE 39 M - CHP DIURNO. AF_05/2023</v>
          </cell>
          <cell r="K460" t="str">
            <v>CHP</v>
          </cell>
          <cell r="L460">
            <v>119.91</v>
          </cell>
          <cell r="M460">
            <v>115.18</v>
          </cell>
        </row>
        <row r="461">
          <cell r="I461">
            <v>93281</v>
          </cell>
          <cell r="J461" t="str">
            <v>GUINCHO ELÉTRICO DE COLUNA, CAPACIDADE 400 KG, COM MOTO FREIO, MOTOR TRIFÁSICO DE 1,25 CV - CHP DIURNO. AF_03/2016</v>
          </cell>
          <cell r="K461" t="str">
            <v>CHP</v>
          </cell>
          <cell r="L461">
            <v>33.01</v>
          </cell>
          <cell r="M461">
            <v>29.75</v>
          </cell>
        </row>
        <row r="462">
          <cell r="I462">
            <v>93287</v>
          </cell>
          <cell r="J462" t="str">
            <v>GUINDASTE HIDRÁULICO AUTOPROPELIDO, COM LANÇA TELESCÓPICA 40 M, CAPACIDADE MÁXIMA 60 T, POTÊNCIA 260 KW - CHP DIURNO. AF_03/2016</v>
          </cell>
          <cell r="K462" t="str">
            <v>CHP</v>
          </cell>
          <cell r="L462">
            <v>356.95</v>
          </cell>
          <cell r="M462">
            <v>352.22</v>
          </cell>
        </row>
        <row r="463">
          <cell r="I463">
            <v>93402</v>
          </cell>
          <cell r="J463" t="str">
            <v>GUINDAUTO HIDRÁULICO, CAPACIDADE MÁXIMA DE CARGA 3300 KG, MOMENTO MÁXIMO DE CARGA 5,8 TM, ALCANCE MÁXIMO HORIZONTAL 7,60 M, INCLUSIVE CAMINHÃO TOCO PBT 16.000 KG, POTÊNCIA DE 189 CV - CHP DIURNO. AF_03/2016</v>
          </cell>
          <cell r="K463" t="str">
            <v>CHP</v>
          </cell>
          <cell r="L463">
            <v>291.33999999999997</v>
          </cell>
          <cell r="M463">
            <v>284.89</v>
          </cell>
        </row>
        <row r="464">
          <cell r="I464">
            <v>93408</v>
          </cell>
          <cell r="J464" t="str">
            <v>MÁQUINA JATO DE PRESSAO PORTÁTIL, CAMARA DE 1 SAIDA, CAPACIDADE 280 L, DIAMETRO 670 MM, BICO DE JATO CURTO VENTURI DE 5/16" , MANGUEIRA DE 1" COM COMPRESSOR DE AR REBOCÁVEL 189 PCM E MOTOR DIESEL 63 CV - CHP DIURNO. AF_05/2023</v>
          </cell>
          <cell r="K464" t="str">
            <v>CHP</v>
          </cell>
          <cell r="L464">
            <v>97.78</v>
          </cell>
          <cell r="M464">
            <v>94.35</v>
          </cell>
        </row>
        <row r="465">
          <cell r="I465">
            <v>93415</v>
          </cell>
          <cell r="J465" t="str">
            <v>GERADOR PORTÁTIL MONOFÁSICO, POTÊNCIA 5500 VA, MOTOR A GASOLINA, POTÊNCIA DO MOTOR 13 CV - CHP DIURNO. AF_03/2016</v>
          </cell>
          <cell r="K465" t="str">
            <v>CHP</v>
          </cell>
          <cell r="L465">
            <v>15</v>
          </cell>
          <cell r="M465">
            <v>15</v>
          </cell>
        </row>
        <row r="466">
          <cell r="I466">
            <v>93421</v>
          </cell>
          <cell r="J466" t="str">
            <v>GRUPO GERADOR REBOCÁVEL, POTÊNCIA 66 KVA, MOTOR A DIESEL - CHP DIURNO. AF_03/2016</v>
          </cell>
          <cell r="K466" t="str">
            <v>CHP</v>
          </cell>
          <cell r="L466">
            <v>76.33</v>
          </cell>
          <cell r="M466">
            <v>76.33</v>
          </cell>
        </row>
        <row r="467">
          <cell r="I467">
            <v>93427</v>
          </cell>
          <cell r="J467" t="str">
            <v>GRUPO GERADOR ESTACIONÁRIO, POTÊNCIA 150 KVA, MOTOR A DIESEL- CHP DIURNO. AF_03/2016</v>
          </cell>
          <cell r="K467" t="str">
            <v>CHP</v>
          </cell>
          <cell r="L467">
            <v>172.6</v>
          </cell>
          <cell r="M467">
            <v>172.6</v>
          </cell>
        </row>
        <row r="468">
          <cell r="I468">
            <v>93433</v>
          </cell>
          <cell r="J468" t="str">
            <v>USINA DE MISTURA ASFÁLTICA À QUENTE, TIPO CONTRA FLUXO, PROD 40 A 80 TON/HORA - CHP DIURNO. AF_05/2023</v>
          </cell>
          <cell r="K468" t="str">
            <v>CHP</v>
          </cell>
          <cell r="L468">
            <v>2654.81</v>
          </cell>
          <cell r="M468">
            <v>2639.35</v>
          </cell>
        </row>
        <row r="469">
          <cell r="I469">
            <v>93439</v>
          </cell>
          <cell r="J469" t="str">
            <v>USINA DE ASFALTO À FRIO, CAPACIDADE DE 40 A 60 TON/HORA, ELÉTRICA POTÊNCIA 30 CV - CHP DIURNO. AF_05/2023</v>
          </cell>
          <cell r="K469" t="str">
            <v>CHP</v>
          </cell>
          <cell r="L469">
            <v>287.47000000000003</v>
          </cell>
          <cell r="M469">
            <v>272.01</v>
          </cell>
        </row>
        <row r="470">
          <cell r="I470">
            <v>95121</v>
          </cell>
          <cell r="J470" t="str">
            <v>USINA MISTURADORA DE SOLOS, CAPACIDADE DE 200 A 500 TON/H, POTENCIA 75KW - CHP DIURNO. AF_07/2016</v>
          </cell>
          <cell r="K470" t="str">
            <v>CHP</v>
          </cell>
          <cell r="L470">
            <v>393.47</v>
          </cell>
          <cell r="M470">
            <v>378.01</v>
          </cell>
        </row>
        <row r="471">
          <cell r="I471">
            <v>95127</v>
          </cell>
          <cell r="J471" t="str">
            <v>DISTRIBUIDOR DE AGREGADOS AUTOPROPELIDO, CAP 3 M3, A DIESEL, POTÊNCIA 176CV - CHP DIURNO. AF_07/2016</v>
          </cell>
          <cell r="K471" t="str">
            <v>CHP</v>
          </cell>
          <cell r="L471">
            <v>228.14</v>
          </cell>
          <cell r="M471">
            <v>223.75</v>
          </cell>
        </row>
        <row r="472">
          <cell r="I472">
            <v>95133</v>
          </cell>
          <cell r="J472" t="str">
            <v>MÁQUINA DEMARCADORA DE FAIXA DE TRÁFEGO À FRIO, AUTOPROPELIDA, POTÊNCIA 38 HP - CHP DIURNO. AF_07/2016</v>
          </cell>
          <cell r="K472" t="str">
            <v>CHP</v>
          </cell>
          <cell r="L472">
            <v>189.23</v>
          </cell>
          <cell r="M472">
            <v>185.39</v>
          </cell>
        </row>
        <row r="473">
          <cell r="I473">
            <v>95139</v>
          </cell>
          <cell r="J473" t="str">
            <v>TALHA MANUAL DE CORRENTE, CAPACIDADE DE 2 TON. COM ELEVAÇÃO DE 3 M - CHP DIURNO. AF_07/2016</v>
          </cell>
          <cell r="K473" t="str">
            <v>CHP</v>
          </cell>
          <cell r="L473">
            <v>0.06</v>
          </cell>
          <cell r="M473">
            <v>0.06</v>
          </cell>
        </row>
        <row r="474">
          <cell r="I474">
            <v>95212</v>
          </cell>
          <cell r="J474" t="str">
            <v>GRUA ASCENCIONAL, LANCA DE 42 M, CAPACIDADE DE 1,5 T A 30 M, ALTURA ATE 39 M - CHP DIURNO. AF_05/2023</v>
          </cell>
          <cell r="K474" t="str">
            <v>CHP</v>
          </cell>
          <cell r="L474">
            <v>129.9</v>
          </cell>
          <cell r="M474">
            <v>125.17</v>
          </cell>
        </row>
        <row r="475">
          <cell r="I475">
            <v>95258</v>
          </cell>
          <cell r="J475" t="str">
            <v>MARTELO DEMOLIDOR PNEUMÁTICO MANUAL, 32 KG - CHP DIURNO. AF_09/2016</v>
          </cell>
          <cell r="K475" t="str">
            <v>CHP</v>
          </cell>
          <cell r="L475">
            <v>39.950000000000003</v>
          </cell>
          <cell r="M475">
            <v>35.97</v>
          </cell>
        </row>
        <row r="476">
          <cell r="I476">
            <v>95264</v>
          </cell>
          <cell r="J476" t="str">
            <v>COMPACTADOR DE SOLOS DE PERCUSÃO (SOQUETE) COM MOTOR A GASOLINA, POTÊNCIA 3 CV - CHP DIURNO. AF_09/2016</v>
          </cell>
          <cell r="K476" t="str">
            <v>CHP</v>
          </cell>
          <cell r="L476">
            <v>5.99</v>
          </cell>
          <cell r="M476">
            <v>5.99</v>
          </cell>
        </row>
        <row r="477">
          <cell r="I477">
            <v>95270</v>
          </cell>
          <cell r="J477" t="str">
            <v>RÉGUA VIBRATÓRIA DUPLA PARA CONCRETO, PESO DE 60KG, COMPRIMENTO 4 M, COM MOTOR A GASOLINA, POTÊNCIA 5,5 HP - CHP DIURNO. AF_09/2016</v>
          </cell>
          <cell r="K477" t="str">
            <v>CHP</v>
          </cell>
          <cell r="L477">
            <v>9.19</v>
          </cell>
          <cell r="M477">
            <v>9.19</v>
          </cell>
        </row>
        <row r="478">
          <cell r="I478">
            <v>95276</v>
          </cell>
          <cell r="J478" t="str">
            <v>POLIDORA DE PISO (POLITRIZ), PESO DE 100KG, DIÂMETRO 450 MM, MOTOR ELÉTRICO, POTÊNCIA 4 HP - CHP DIURNO. AF_05/2023</v>
          </cell>
          <cell r="K478" t="str">
            <v>CHP</v>
          </cell>
          <cell r="L478">
            <v>3.64</v>
          </cell>
          <cell r="M478">
            <v>3.64</v>
          </cell>
        </row>
        <row r="479">
          <cell r="I479">
            <v>95282</v>
          </cell>
          <cell r="J479" t="str">
            <v>DESEMPENADEIRA DE CONCRETO, PESO DE 78 KG, 4 PÁS, MOTOR A GASOLINA, POTÊNCIA 5,5 HP - CHP DIURNO. AF_05/2023</v>
          </cell>
          <cell r="K479" t="str">
            <v>CHP</v>
          </cell>
          <cell r="L479">
            <v>9.33</v>
          </cell>
          <cell r="M479">
            <v>9.33</v>
          </cell>
        </row>
        <row r="480">
          <cell r="I480">
            <v>95620</v>
          </cell>
          <cell r="J480" t="str">
            <v>PERFURATRIZ PNEUMATICA MANUAL DE PESO MEDIO, MARTELETE, 18KG, COMPRIMENTO MÁXIMO DE CURSO DE 6 M, DIAMETRO DO PISTAO DE 5,5 CM - CHP DIURNO. AF_11/2016</v>
          </cell>
          <cell r="K480" t="str">
            <v>CHP</v>
          </cell>
          <cell r="L480">
            <v>39.380000000000003</v>
          </cell>
          <cell r="M480">
            <v>35.4</v>
          </cell>
        </row>
        <row r="481">
          <cell r="I481">
            <v>95631</v>
          </cell>
          <cell r="J481" t="str">
            <v>ROLO COMPACTADOR VIBRATORIO TANDEM, ACO LISO, POTENCIA 125 HP, PESO SEM/COM LASTRO 10,20/11,65 T, LARGURA DE TRABALHO 1,73 M - CHP DIURNO. AF_11/2016</v>
          </cell>
          <cell r="K481" t="str">
            <v>CHP</v>
          </cell>
          <cell r="L481">
            <v>249.61</v>
          </cell>
          <cell r="M481">
            <v>245.53</v>
          </cell>
        </row>
        <row r="482">
          <cell r="I482">
            <v>95702</v>
          </cell>
          <cell r="J482" t="str">
            <v>PERFURATRIZ MANUAL, TORQUE MAXIMO 55 KGF.M, POTENCIA 5 CV, COM DIAMETRO MAXIMO 8 1/2" - CHP DIURNO. AF_11/2016</v>
          </cell>
          <cell r="K482" t="str">
            <v>CHP</v>
          </cell>
          <cell r="L482">
            <v>53.78</v>
          </cell>
          <cell r="M482">
            <v>49.39</v>
          </cell>
        </row>
        <row r="483">
          <cell r="I483">
            <v>95708</v>
          </cell>
          <cell r="J483" t="str">
            <v>PERFURATRIZ SOBRE ESTEIRA, TORQUE MÁXIMO 600 KGF, POTÊNCIA ENTRE 50 E 60 HP, DIÂMETRO MÁXIMO 10" - CHP DIURNO. AF_11/2016</v>
          </cell>
          <cell r="K483" t="str">
            <v>CHP</v>
          </cell>
          <cell r="L483">
            <v>174.17</v>
          </cell>
          <cell r="M483">
            <v>169.78</v>
          </cell>
        </row>
        <row r="484">
          <cell r="I484">
            <v>95714</v>
          </cell>
          <cell r="J484" t="str">
            <v>ESCAVADEIRA HIDRAULICA SOBRE ESTEIRA, COM GARRA GIRATORIA DE MANDIBULAS, PESO OPERACIONAL ENTRE 22,00 E 25,50 TON, POTENCIA LIQUIDA ENTRE 150 E 160 HP - CHP DIURNO. AF_11/2016</v>
          </cell>
          <cell r="K484" t="str">
            <v>CHP</v>
          </cell>
          <cell r="L484">
            <v>284.52999999999997</v>
          </cell>
          <cell r="M484">
            <v>280.11</v>
          </cell>
        </row>
        <row r="485">
          <cell r="I485">
            <v>95720</v>
          </cell>
          <cell r="J485" t="str">
            <v>ESCAVADEIRA HIDRAULICA SOBRE ESTEIRA, EQUIPADA COM CLAMSHELL, COM CAPACIDADE DA CAÇAMBA ENTRE 1,20 E 1,50 M3, PESO OPERACIONAL ENTRE 20,00 E 22,00 TON, POTENCIA LIQUIDA ENTRE 150 E 160 HP - CHP DIURNO. AF_11/2016</v>
          </cell>
          <cell r="K485" t="str">
            <v>CHP</v>
          </cell>
          <cell r="L485">
            <v>278.73</v>
          </cell>
          <cell r="M485">
            <v>274.31</v>
          </cell>
        </row>
        <row r="486">
          <cell r="I486">
            <v>95872</v>
          </cell>
          <cell r="J486" t="str">
            <v>GRUPO GERADOR COM CARENAGEM, MOTOR DIESEL POTÊNCIA STANDART ENTRE 250 E 260 KVA - CHP DIURNO. AF_12/2016</v>
          </cell>
          <cell r="K486" t="str">
            <v>CHP</v>
          </cell>
          <cell r="L486">
            <v>292.56</v>
          </cell>
          <cell r="M486">
            <v>292.56</v>
          </cell>
        </row>
        <row r="487">
          <cell r="I487">
            <v>96013</v>
          </cell>
          <cell r="J487" t="str">
            <v>TRATOR DE PNEUS COM POTÊNCIA DE 122 CV, TRAÇÃO 4X4, COM VASSOURA MECÂNICA ACOPLADA - CHP DIURNO. AF_02/2017</v>
          </cell>
          <cell r="K487" t="str">
            <v>CHP</v>
          </cell>
          <cell r="L487">
            <v>186.22</v>
          </cell>
          <cell r="M487">
            <v>181.83</v>
          </cell>
        </row>
        <row r="488">
          <cell r="I488">
            <v>96020</v>
          </cell>
          <cell r="J488" t="str">
            <v>TRATOR DE PNEUS COM POTÊNCIA DE 122 CV, TRAÇÃO 4X4, COM GRADE DE DISCOS ACOPLADA - CHP DIURNO. AF_02/2017</v>
          </cell>
          <cell r="K488" t="str">
            <v>CHP</v>
          </cell>
          <cell r="L488">
            <v>185.75</v>
          </cell>
          <cell r="M488">
            <v>181.36</v>
          </cell>
        </row>
        <row r="489">
          <cell r="I489">
            <v>96028</v>
          </cell>
          <cell r="J489" t="str">
            <v>TRATOR DE PNEUS COM POTÊNCIA DE 85 CV, TRAÇÃO 4X4, COM GRADE DE DISCOS ACOPLADA - CHP DIURNO. AF_02/2017</v>
          </cell>
          <cell r="K489" t="str">
            <v>CHP</v>
          </cell>
          <cell r="L489">
            <v>145.38</v>
          </cell>
          <cell r="M489">
            <v>140.99</v>
          </cell>
        </row>
        <row r="490">
          <cell r="I490">
            <v>96035</v>
          </cell>
          <cell r="J490" t="str">
            <v>CAMINHÃO BASCULANTE 10 M3, TRUCADO, POTÊNCIA 230 CV, INCLUSIVE CAÇAMBA METÁLICA, COM DISTRIBUIDOR DE AGREGADOS ACOPLADO - CHP DIURNO. AF_02/2017</v>
          </cell>
          <cell r="K490" t="str">
            <v>CHP</v>
          </cell>
          <cell r="L490">
            <v>298.93</v>
          </cell>
          <cell r="M490">
            <v>292.89999999999998</v>
          </cell>
        </row>
        <row r="491">
          <cell r="I491">
            <v>96157</v>
          </cell>
          <cell r="J491" t="str">
            <v>TRATOR DE PNEUS COM POTÊNCIA DE 85 CV, TRAÇÃO 4X4, COM VASSOURA MECÂNICA ACOPLADA - CHP DIURNO. AF_03/2017</v>
          </cell>
          <cell r="K491" t="str">
            <v>CHP</v>
          </cell>
          <cell r="L491">
            <v>145.85</v>
          </cell>
          <cell r="M491">
            <v>141.46</v>
          </cell>
        </row>
        <row r="492">
          <cell r="I492">
            <v>96158</v>
          </cell>
          <cell r="J492" t="str">
            <v>MINICARREGADEIRA SOBRE RODAS POTENCIA 47HP CAPACIDADE OPERACAO 646 KG, COM VASSOURA MECÂNICA ACOPLADA - CHP DIURNO. AF_03/2017</v>
          </cell>
          <cell r="K492" t="str">
            <v>CHP</v>
          </cell>
          <cell r="L492">
            <v>158.77000000000001</v>
          </cell>
          <cell r="M492">
            <v>154.93</v>
          </cell>
        </row>
        <row r="493">
          <cell r="I493">
            <v>96245</v>
          </cell>
          <cell r="J493" t="str">
            <v>MINIESCAVADEIRA SOBRE ESTEIRAS, POTENCIA LIQUIDA DE *30* HP, PESO OPERACIONAL DE *3.500* KG - CHP DIURNO. AF_04/2017</v>
          </cell>
          <cell r="K493" t="str">
            <v>CHP</v>
          </cell>
          <cell r="L493">
            <v>134.41</v>
          </cell>
          <cell r="M493">
            <v>129.99</v>
          </cell>
        </row>
        <row r="494">
          <cell r="I494">
            <v>96463</v>
          </cell>
          <cell r="J494" t="str">
            <v>ROLO COMPACTADOR DE PNEUS, ESTATICO, PRESSAO VARIAVEL, POTENCIA 110 HP, PESO SEM/COM LASTRO 10,8/27 T, LARGURA DE ROLAGEM 2,30 M - CHP DIURNO. AF_06/2017</v>
          </cell>
          <cell r="K494" t="str">
            <v>CHP</v>
          </cell>
          <cell r="L494">
            <v>238.02</v>
          </cell>
          <cell r="M494">
            <v>233.94</v>
          </cell>
        </row>
        <row r="495">
          <cell r="I495">
            <v>98764</v>
          </cell>
          <cell r="J495" t="str">
            <v>INVERSOR DE SOLDA MONOFÁSICO DE 160 A, POTÊNCIA DE 5400 W, TENSÃO DE 220 V, PARA SOLDA COM ELETRODOS DE 2,0 A 4,0 MM E PROCESSO TIG - CHP DIURNO. AF_06/2018</v>
          </cell>
          <cell r="K495" t="str">
            <v>CHP</v>
          </cell>
          <cell r="L495">
            <v>5.28</v>
          </cell>
          <cell r="M495">
            <v>5.28</v>
          </cell>
        </row>
        <row r="496">
          <cell r="I496">
            <v>99833</v>
          </cell>
          <cell r="J496" t="str">
            <v>LAVADORA DE ALTA PRESSAO (LAVA-JATO) PARA AGUA FRIA, PRESSAO DE OPERACAO ENTRE 1400 E 1900 LIB/POL2, VAZAO MAXIMA ENTRE 400 E 700 L/H - CHP DIURNO. AF_05/2023</v>
          </cell>
          <cell r="K496" t="str">
            <v>CHP</v>
          </cell>
          <cell r="L496">
            <v>2.41</v>
          </cell>
          <cell r="M496">
            <v>2.41</v>
          </cell>
        </row>
        <row r="497">
          <cell r="I497">
            <v>100641</v>
          </cell>
          <cell r="J497" t="str">
            <v>USINA DE MISTURA ASFÁLTICA À QUENTE, TIPO CONTRA FLUXO, PROD 100 A 140 TON/HORA - CHP DIURNO. AF_12/2019</v>
          </cell>
          <cell r="K497" t="str">
            <v>CHP</v>
          </cell>
          <cell r="L497">
            <v>4773.29</v>
          </cell>
          <cell r="M497">
            <v>4768.79</v>
          </cell>
        </row>
        <row r="498">
          <cell r="I498">
            <v>100647</v>
          </cell>
          <cell r="J498" t="str">
            <v>USINA DE ASFALTO, TIPO GRAVIMÉTRICA, PROD 150 TON/HORA - CHP DIURNO. AF_12/2019</v>
          </cell>
          <cell r="K498" t="str">
            <v>CHP</v>
          </cell>
          <cell r="L498">
            <v>6491.75</v>
          </cell>
          <cell r="M498">
            <v>6487.25</v>
          </cell>
        </row>
        <row r="499">
          <cell r="I499">
            <v>102275</v>
          </cell>
          <cell r="J499" t="str">
            <v>MARTELO DEMOLIDOR ELÉTRICO, COM POTÊNCIA DE 2.000 W, 1.000 IMPACTOS POR MINUTO, PESO DE 30 KG - CHP DIURNO. AF_01/2021</v>
          </cell>
          <cell r="K499" t="str">
            <v>CHP</v>
          </cell>
          <cell r="L499">
            <v>40.22</v>
          </cell>
          <cell r="M499">
            <v>36.24</v>
          </cell>
        </row>
        <row r="500">
          <cell r="I500">
            <v>104091</v>
          </cell>
          <cell r="J500" t="str">
            <v>TERMOFUSORA PARA TUBOS E CONEXÕES EM PPR COM DIÂMETROS DE 20 A 63 MM, POTÊNCIA DE 800 W, TENSAO 220 V - CHP DIURNO. AF_05/2022</v>
          </cell>
          <cell r="K500" t="str">
            <v>CHP</v>
          </cell>
          <cell r="L500">
            <v>0.9</v>
          </cell>
          <cell r="M500">
            <v>0.9</v>
          </cell>
        </row>
        <row r="501">
          <cell r="I501">
            <v>104097</v>
          </cell>
          <cell r="J501" t="str">
            <v>TERMOFUSORA PARA TUBOS E CONEXÕES EM PPR COM DIÂMETROS DE 75 A 110 MM, POTÊNCIA DE *1100* W, TENSÃO 220 V - CHP DIURNO. AF_05/2022</v>
          </cell>
          <cell r="K501" t="str">
            <v>CHP</v>
          </cell>
          <cell r="L501">
            <v>1.26</v>
          </cell>
          <cell r="M501">
            <v>1.26</v>
          </cell>
        </row>
        <row r="502">
          <cell r="I502">
            <v>5632</v>
          </cell>
          <cell r="J502" t="str">
            <v>ESCAVADEIRA HIDRÁULICA SOBRE ESTEIRAS, CAÇAMBA 0,80 M3, PESO OPERACIONAL 17 T, POTENCIA BRUTA 111 HP - CHI DIURNO. AF_06/2014</v>
          </cell>
          <cell r="K502" t="str">
            <v>CHI</v>
          </cell>
          <cell r="L502">
            <v>106.75</v>
          </cell>
          <cell r="M502">
            <v>102.33</v>
          </cell>
        </row>
        <row r="503">
          <cell r="I503">
            <v>5679</v>
          </cell>
          <cell r="J503" t="str">
            <v>RETROESCAVADEIRA SOBRE RODAS COM CARREGADEIRA, TRAÇÃO 4X4, POTÊNCIA LÍQ. 88 HP, CAÇAMBA CARREG. CAP. MÍN. 1 M3, CAÇAMBA RETRO CAP. 0,26 M3, PESO OPERACIONAL MÍN. 6.674 KG, PROFUNDIDADE ESCAVAÇÃO MÁX. 4,37 M - CHI DIURNO. AF_06/2014</v>
          </cell>
          <cell r="K503" t="str">
            <v>CHI</v>
          </cell>
          <cell r="L503">
            <v>73.930000000000007</v>
          </cell>
          <cell r="M503">
            <v>69.510000000000005</v>
          </cell>
        </row>
        <row r="504">
          <cell r="I504">
            <v>5681</v>
          </cell>
          <cell r="J504" t="str">
            <v>RETROESCAVADEIRA SOBRE RODAS COM CARREGADEIRA, TRAÇÃO 4X2, POTÊNCIA LÍQ. 79 HP, CAÇAMBA CARREG. CAP. MÍN. 1 M3, CAÇAMBA RETRO CAP. 0,20 M3, PESO OPERACIONAL MÍN. 6.570 KG, PROFUNDIDADE ESCAVAÇÃO MÁX. 4,37 M - CHI DIURNO. AF_06/2014</v>
          </cell>
          <cell r="K504" t="str">
            <v>CHI</v>
          </cell>
          <cell r="L504">
            <v>70.17</v>
          </cell>
          <cell r="M504">
            <v>65.75</v>
          </cell>
        </row>
        <row r="505">
          <cell r="I505">
            <v>5685</v>
          </cell>
          <cell r="J505" t="str">
            <v>ROLO COMPACTADOR VIBRATÓRIO DE UM CILINDRO AÇO LISO, POTÊNCIA 80 HP, PESO OPERACIONAL MÁXIMO 8,1 T, IMPACTO DINÂMICO 16,15 / 9,5 T, LARGURA DE TRABALHO 1,68 M - CHI DIURNO. AF_06/2014</v>
          </cell>
          <cell r="K505" t="str">
            <v>CHI</v>
          </cell>
          <cell r="L505">
            <v>79.14</v>
          </cell>
          <cell r="M505">
            <v>75.06</v>
          </cell>
        </row>
        <row r="506">
          <cell r="I506">
            <v>5690</v>
          </cell>
          <cell r="J506" t="str">
            <v>GRADE DE DISCO CONTROLE REMOTO REBOCÁVEL, COM 24 DISCOS 24" X 6 MM COM PNEUS PARA TRANSPORTE - CHI DIURNO. AF_06/2014</v>
          </cell>
          <cell r="K506" t="str">
            <v>CHI</v>
          </cell>
          <cell r="L506">
            <v>4.09</v>
          </cell>
          <cell r="M506">
            <v>4.09</v>
          </cell>
        </row>
        <row r="507">
          <cell r="I507">
            <v>5806</v>
          </cell>
          <cell r="J507" t="str">
            <v>MOTOBOMBA CENTRÍFUGA, MOTOR A GASOLINA, POTÊNCIA 5,42 HP, BOCAIS 1 1/2" X 1", DIÂMETRO ROTOR 143 MM HM/Q = 6 MCA / 16,8 M3/H A 38 MCA / 6,6 M3/H - CHI DIURNO. AF_06/2014</v>
          </cell>
          <cell r="K507" t="str">
            <v>CHI</v>
          </cell>
          <cell r="L507">
            <v>0.22</v>
          </cell>
          <cell r="M507">
            <v>0.22</v>
          </cell>
        </row>
        <row r="508">
          <cell r="I508">
            <v>5826</v>
          </cell>
          <cell r="J508" t="str">
            <v>CAMINHÃO TOCO, PBT 16.000 KG, CARGA ÚTIL MÁX. 10.685 KG, DIST. ENTRE EIXOS 4,8 M, POTÊNCIA 189 CV, INCLUSIVE CARROCERIA FIXA ABERTA DE MADEIRA P/ TRANSPORTE GERAL DE CARGA SECA, DIMEN. APROX. 2,5 X 7,00 X 0,50 M - CHI DIURNO. AF_06/2014</v>
          </cell>
          <cell r="K508" t="str">
            <v>CHI</v>
          </cell>
          <cell r="L508">
            <v>82.7</v>
          </cell>
          <cell r="M508">
            <v>76.89</v>
          </cell>
        </row>
        <row r="509">
          <cell r="I509">
            <v>5829</v>
          </cell>
          <cell r="J509" t="str">
            <v>USINA DE CONCRETO FIXA, CAPACIDADE NOMINAL DE 90 A 120 M3/H, SEM SILO - CHI DIURNO. AF_07/2016</v>
          </cell>
          <cell r="K509" t="str">
            <v>CHI</v>
          </cell>
          <cell r="L509">
            <v>197.84</v>
          </cell>
          <cell r="M509">
            <v>182.38</v>
          </cell>
        </row>
        <row r="510">
          <cell r="I510">
            <v>5837</v>
          </cell>
          <cell r="J510" t="str">
            <v>VIBROACABADORA DE ASFALTO SOBRE ESTEIRAS, LARGURA DE PAVIMENTAÇÃO 1,90 M A 5,30 M, POTÊNCIA 105 HP CAPACIDADE 450 T/H - CHI DIURNO. AF_11/2014</v>
          </cell>
          <cell r="K510" t="str">
            <v>CHI</v>
          </cell>
          <cell r="L510">
            <v>139.96</v>
          </cell>
          <cell r="M510">
            <v>136.12</v>
          </cell>
        </row>
        <row r="511">
          <cell r="I511">
            <v>5841</v>
          </cell>
          <cell r="J511" t="str">
            <v>VASSOURA MECÂNICA REBOCÁVEL COM ESCOVA CILÍNDRICA, LARGURA ÚTIL DE VARRIMENTO DE 2,44 M - CHI DIURNO. AF_06/2014</v>
          </cell>
          <cell r="K511" t="str">
            <v>CHI</v>
          </cell>
          <cell r="L511">
            <v>4.68</v>
          </cell>
          <cell r="M511">
            <v>4.68</v>
          </cell>
        </row>
        <row r="512">
          <cell r="I512">
            <v>5845</v>
          </cell>
          <cell r="J512" t="str">
            <v>TRATOR DE PNEUS, POTÊNCIA 122 CV, TRAÇÃO 4X4, PESO COM LASTRO DE 4.510 KG - CHI DIURNO. AF_06/2014</v>
          </cell>
          <cell r="K512" t="str">
            <v>CHI</v>
          </cell>
          <cell r="L512">
            <v>62.68</v>
          </cell>
          <cell r="M512">
            <v>58.29</v>
          </cell>
        </row>
        <row r="513">
          <cell r="I513">
            <v>5849</v>
          </cell>
          <cell r="J513" t="str">
            <v>TRATOR DE ESTEIRAS, POTÊNCIA 170 HP, PESO OPERACIONAL 19 T, CAÇAMBA 5,2 M3 - CHI DIURNO. AF_06/2014</v>
          </cell>
          <cell r="K513" t="str">
            <v>CHI</v>
          </cell>
          <cell r="L513">
            <v>113.22</v>
          </cell>
          <cell r="M513">
            <v>108.83</v>
          </cell>
        </row>
        <row r="514">
          <cell r="I514">
            <v>5853</v>
          </cell>
          <cell r="J514" t="str">
            <v>TRATOR DE ESTEIRAS, POTÊNCIA 150 HP, PESO OPERACIONAL 16,7 T, COM RODA MOTRIZ ELEVADA E LÂMINA 3,18 M3 - CHI DIURNO. AF_06/2014</v>
          </cell>
          <cell r="K514" t="str">
            <v>CHI</v>
          </cell>
          <cell r="L514">
            <v>113.67</v>
          </cell>
          <cell r="M514">
            <v>109.28</v>
          </cell>
        </row>
        <row r="515">
          <cell r="I515">
            <v>5857</v>
          </cell>
          <cell r="J515" t="str">
            <v>TRATOR DE ESTEIRAS, POTÊNCIA 347 HP, PESO OPERACIONAL 38,5 T, COM LÂMINA 8,70 M3 - CHI DIURNO. AF_06/2014</v>
          </cell>
          <cell r="K515" t="str">
            <v>CHI</v>
          </cell>
          <cell r="L515">
            <v>281.88</v>
          </cell>
          <cell r="M515">
            <v>277.49</v>
          </cell>
        </row>
        <row r="516">
          <cell r="I516">
            <v>5865</v>
          </cell>
          <cell r="J516" t="str">
            <v>ROLO COMPACTADOR VIBRATÓRIO REBOCÁVEL, CILINDRO DE AÇO LISO, POTÊNCIA DE TRAÇÃO DE 65 CV, PESO 4,7 T, IMPACTO DINÂMICO 18,3 T, LARGURA DE TRABALHO 1,67 M - CHI DIURNO. AF_02/2016</v>
          </cell>
          <cell r="K516" t="str">
            <v>CHI</v>
          </cell>
          <cell r="L516">
            <v>12.59</v>
          </cell>
          <cell r="M516">
            <v>12.59</v>
          </cell>
        </row>
        <row r="517">
          <cell r="I517">
            <v>5869</v>
          </cell>
          <cell r="J517" t="str">
            <v>ROLO COMPACTADOR VIBRATÓRIO TANDEM AÇO LISO, POTÊNCIA 58 HP, PESO SEM/COM LASTRO 6,5 / 9,4 T, LARGURA DE TRABALHO 1,2 M - CHI DIURNO. AF_06/2014</v>
          </cell>
          <cell r="K517" t="str">
            <v>CHI</v>
          </cell>
          <cell r="L517">
            <v>88.67</v>
          </cell>
          <cell r="M517">
            <v>84.59</v>
          </cell>
        </row>
        <row r="518">
          <cell r="I518">
            <v>5877</v>
          </cell>
          <cell r="J518" t="str">
            <v>RETROESCAVADEIRA SOBRE RODAS COM CARREGADEIRA, TRAÇÃO 4X4, POTÊNCIA LÍQ. 72 HP, CAÇAMBA CARREG. CAP. MÍN. 0,79 M3, CAÇAMBA RETRO CAP. 0,18 M3, PESO OPERACIONAL MÍN. 7.140 KG, PROFUNDIDADE ESCAVAÇÃO MÁX. 4,50 M - CHI DIURNO. AF_06/2014</v>
          </cell>
          <cell r="K518" t="str">
            <v>CHI</v>
          </cell>
          <cell r="L518">
            <v>72.73</v>
          </cell>
          <cell r="M518">
            <v>68.31</v>
          </cell>
        </row>
        <row r="519">
          <cell r="I519">
            <v>5881</v>
          </cell>
          <cell r="J519" t="str">
            <v>ROLO COMPACTADOR VIBRATÓRIO PÉ DE CARNEIRO, OPERADO POR CONTROLE REMOTO, POTÊNCIA 12,5 KW, PESO OPERACIONAL 1,675 T, LARGURA DE TRABALHO 0,85 M - CHI DIURNO. AF_02/2016</v>
          </cell>
          <cell r="K519" t="str">
            <v>CHI</v>
          </cell>
          <cell r="L519">
            <v>94.44</v>
          </cell>
          <cell r="M519">
            <v>90.36</v>
          </cell>
        </row>
        <row r="520">
          <cell r="I520">
            <v>5884</v>
          </cell>
          <cell r="J520" t="str">
            <v>USINA DE LAMA ASFÁLTICA, PROD 30 A 50 T/H, SILO DE AGREGADO 7 M3, RESERVATÓRIOS PARA EMULSÃO E ÁGUA DE 2,3 M3 CADA, MISTURADOR TIPO PUG MILL A SER MONTADO SOBRE CAMINHÃO - CHI DIURNO. AF_10/2014</v>
          </cell>
          <cell r="K520" t="str">
            <v>CHI</v>
          </cell>
          <cell r="L520">
            <v>60.89</v>
          </cell>
          <cell r="M520">
            <v>58.15</v>
          </cell>
        </row>
        <row r="521">
          <cell r="I521">
            <v>5892</v>
          </cell>
          <cell r="J521" t="str">
            <v>CAMINHÃO TOCO, PESO BRUTO TOTAL 14.300 KG, CARGA ÚTIL MÁXIMA 9590 KG, DISTÂNCIA ENTRE EIXOS 4,76 M, POTÊNCIA 185 CV (NÃO INCLUI CARROCERIA) - CHI DIURNO. AF_06/2014</v>
          </cell>
          <cell r="K521" t="str">
            <v>CHI</v>
          </cell>
          <cell r="L521">
            <v>77.59</v>
          </cell>
          <cell r="M521">
            <v>71.78</v>
          </cell>
        </row>
        <row r="522">
          <cell r="I522">
            <v>5896</v>
          </cell>
          <cell r="J522" t="str">
            <v>CAMINHÃO TOCO, PESO BRUTO TOTAL 16.000 KG, CARGA ÚTIL MÁXIMA DE 10.685 KG, DISTÂNCIA ENTRE EIXOS 4,80 M, POTÊNCIA 189 CV EXCLUSIVE CARROCERIA - CHI DIURNO. AF_06/2014</v>
          </cell>
          <cell r="K522" t="str">
            <v>CHI</v>
          </cell>
          <cell r="L522">
            <v>80.290000000000006</v>
          </cell>
          <cell r="M522">
            <v>74.48</v>
          </cell>
        </row>
        <row r="523">
          <cell r="I523">
            <v>5903</v>
          </cell>
          <cell r="J523" t="str">
            <v>CAMINHÃO PIPA 10.000 L TRUCADO, PESO BRUTO TOTAL 23.000 KG, CARGA ÚTIL MÁXIMA 15.935 KG, DISTÂNCIA ENTRE EIXOS 4,8 M, POTÊNCIA 230 CV, INCLUSIVE TANQUE DE AÇO PARA TRANSPORTE DE ÁGUA - CHI DIURNO. AF_06/2014</v>
          </cell>
          <cell r="K523" t="str">
            <v>CHI</v>
          </cell>
          <cell r="L523">
            <v>94.43</v>
          </cell>
          <cell r="M523">
            <v>88.62</v>
          </cell>
        </row>
        <row r="524">
          <cell r="I524">
            <v>5911</v>
          </cell>
          <cell r="J524" t="str">
            <v>ESPARGIDOR DE ASFALTO PRESSURIZADO COM TANQUE DE 2500 L, REBOCÁVEL COM MOTOR A GASOLINA POTÊNCIA 3,4 HP - CHI DIURNO. AF_07/2014</v>
          </cell>
          <cell r="K524" t="str">
            <v>CHI</v>
          </cell>
          <cell r="L524">
            <v>33.93</v>
          </cell>
          <cell r="M524">
            <v>31.19</v>
          </cell>
        </row>
        <row r="525">
          <cell r="I525">
            <v>5923</v>
          </cell>
          <cell r="J525" t="str">
            <v>GRADE DE DISCO REBOCÁVEL COM 20 DISCOS 24" X 6 MM COM PNEUS PARA TRANSPORTE - CHI DIURNO. AF_06/2014</v>
          </cell>
          <cell r="K525" t="str">
            <v>CHI</v>
          </cell>
          <cell r="L525">
            <v>3.2</v>
          </cell>
          <cell r="M525">
            <v>3.2</v>
          </cell>
        </row>
        <row r="526">
          <cell r="I526">
            <v>5930</v>
          </cell>
          <cell r="J526" t="str">
            <v>GUINDAUTO HIDRÁULICO, CAPACIDADE MÁXIMA DE CARGA 6200 KG, MOMENTO MÁXIMO DE CARGA 11,7 TM, ALCANCE MÁXIMO HORIZONTAL 9,70 M, INCLUSIVE CAMINHÃO TOCO PBT 16.000 KG, POTÊNCIA DE 189 CV - CHI DIURNO. AF_06/2014</v>
          </cell>
          <cell r="K526" t="str">
            <v>CHI</v>
          </cell>
          <cell r="L526">
            <v>95.45</v>
          </cell>
          <cell r="M526">
            <v>89</v>
          </cell>
        </row>
        <row r="527">
          <cell r="I527">
            <v>5934</v>
          </cell>
          <cell r="J527" t="str">
            <v>MOTONIVELADORA POTÊNCIA BÁSICA LÍQUIDA (PRIMEIRA MARCHA) 125 HP, PESO BRUTO 13032 KG, LARGURA DA LÂMINA DE 3,7 M - CHI DIURNO. AF_06/2014</v>
          </cell>
          <cell r="K527" t="str">
            <v>CHI</v>
          </cell>
          <cell r="L527">
            <v>110.11</v>
          </cell>
          <cell r="M527">
            <v>105.61</v>
          </cell>
        </row>
        <row r="528">
          <cell r="I528">
            <v>5942</v>
          </cell>
          <cell r="J528" t="str">
            <v>PÁ CARREGADEIRA SOBRE RODAS, POTÊNCIA LÍQUIDA 128 HP, CAPACIDADE DA CAÇAMBA 1,7 A 2,8 M3, PESO OPERACIONAL 11632 KG - CHI DIURNO. AF_06/2014</v>
          </cell>
          <cell r="K528" t="str">
            <v>CHI</v>
          </cell>
          <cell r="L528">
            <v>93.08</v>
          </cell>
          <cell r="M528">
            <v>89.24</v>
          </cell>
        </row>
        <row r="529">
          <cell r="I529">
            <v>5946</v>
          </cell>
          <cell r="J529" t="str">
            <v>PÁ CARREGADEIRA SOBRE RODAS, POTÊNCIA 197 HP, CAPACIDADE DA CAÇAMBA 2,5 A 3,5 M3, PESO OPERACIONAL 18338 KG - CHI DIURNO. AF_06/2014</v>
          </cell>
          <cell r="K529" t="str">
            <v>CHI</v>
          </cell>
          <cell r="L529">
            <v>115.25</v>
          </cell>
          <cell r="M529">
            <v>111.41</v>
          </cell>
        </row>
        <row r="530">
          <cell r="I530">
            <v>5952</v>
          </cell>
          <cell r="J530" t="str">
            <v>MARTELETE OU ROMPEDOR PNEUMÁTICO MANUAL, 28 KG, COM SILENCIADOR - CHI DIURNO. AF_07/2016</v>
          </cell>
          <cell r="K530" t="str">
            <v>CHI</v>
          </cell>
          <cell r="L530">
            <v>38.549999999999997</v>
          </cell>
          <cell r="M530">
            <v>34.57</v>
          </cell>
        </row>
        <row r="531">
          <cell r="I531">
            <v>5954</v>
          </cell>
          <cell r="J531" t="str">
            <v>COMPRESSOR DE AR REBOCÁVEL, VAZÃO 189 PCM, PRESSÃO EFETIVA DE TRABALHO 102 PSI, MOTOR DIESEL, POTÊNCIA 63 CV - CHI DIURNO. AF_06/2015</v>
          </cell>
          <cell r="K531" t="str">
            <v>CHI</v>
          </cell>
          <cell r="L531">
            <v>6.5</v>
          </cell>
          <cell r="M531">
            <v>6.5</v>
          </cell>
        </row>
        <row r="532">
          <cell r="I532">
            <v>5961</v>
          </cell>
          <cell r="J532" t="str">
            <v>CAMINHÃO BASCULANTE 6 M3, PESO BRUTO TOTAL 16.000 KG, CARGA ÚTIL MÁXIMA 13.071 KG, DISTÂNCIA ENTRE EIXOS 4,80 M, POTÊNCIA 230 CV INCLUSIVE CAÇAMBA METÁLICA - CHI DIURNO. AF_06/2014</v>
          </cell>
          <cell r="K532" t="str">
            <v>CHI</v>
          </cell>
          <cell r="L532">
            <v>85.63</v>
          </cell>
          <cell r="M532">
            <v>79.599999999999994</v>
          </cell>
        </row>
        <row r="533">
          <cell r="I533">
            <v>6260</v>
          </cell>
          <cell r="J533" t="str">
            <v>CAMINHÃO PIPA 6.000 L, PESO BRUTO TOTAL 13.000 KG, DISTÂNCIA ENTRE EIXOS 4,80 M, POTÊNCIA 189 CV INCLUSIVE TANQUE DE AÇO PARA TRANSPORTE DE ÁGUA, CAPACIDADE 6 M3 - CHI DIURNO. AF_06/2014</v>
          </cell>
          <cell r="K533" t="str">
            <v>CHI</v>
          </cell>
          <cell r="L533">
            <v>81.92</v>
          </cell>
          <cell r="M533">
            <v>76.11</v>
          </cell>
        </row>
        <row r="534">
          <cell r="I534">
            <v>6880</v>
          </cell>
          <cell r="J534" t="str">
            <v>ROLO COMPACTADOR DE PNEUS ESTÁTICO, PRESSÃO VARIÁVEL, POTÊNCIA 111 HP, PESO SEM/COM LASTRO 9,5 / 26 T, LARGURA DE TRABALHO 1,90 M - CHI DIURNO. AF_07/2014</v>
          </cell>
          <cell r="K534" t="str">
            <v>CHI</v>
          </cell>
          <cell r="L534">
            <v>102.64</v>
          </cell>
          <cell r="M534">
            <v>98.56</v>
          </cell>
        </row>
        <row r="535">
          <cell r="I535">
            <v>7031</v>
          </cell>
          <cell r="J535" t="str">
            <v>TANQUE DE ASFALTO ESTACIONÁRIO COM SERPENTINA, CAPACIDADE 30.000 L - CHI DIURNO. AF_05/2023</v>
          </cell>
          <cell r="K535" t="str">
            <v>CHI</v>
          </cell>
          <cell r="L535">
            <v>5.86</v>
          </cell>
          <cell r="M535">
            <v>5.86</v>
          </cell>
        </row>
        <row r="536">
          <cell r="I536">
            <v>7043</v>
          </cell>
          <cell r="J536" t="str">
            <v>MOTOBOMBA TRASH (PARA ÁGUA SUJA) AUTO ESCORVANTE, MOTOR GASOLINA DE 6,41 HP, DIÂMETROS DE SUCÇÃO X RECALQUE: 3" X 3", HM/Q = 10 MCA / 60 M3/H A 23 MCA / 0 M3/H - CHI DIURNO. AF_10/2014</v>
          </cell>
          <cell r="K536" t="str">
            <v>CHI</v>
          </cell>
          <cell r="L536">
            <v>0.28000000000000003</v>
          </cell>
          <cell r="M536">
            <v>0.28000000000000003</v>
          </cell>
        </row>
        <row r="537">
          <cell r="I537">
            <v>7050</v>
          </cell>
          <cell r="J537" t="str">
            <v>ROLO COMPACTADOR PE DE CARNEIRO VIBRATORIO, POTENCIA 125 HP, PESO OPERACIONAL SEM/COM LASTRO 11,95 / 13,30 T, IMPACTO DINAMICO 38,5 / 22,5 T, LARGURA DE TRABALHO 2,15 M - CHI DIURNO. AF_06/2014</v>
          </cell>
          <cell r="K537" t="str">
            <v>CHI</v>
          </cell>
          <cell r="L537">
            <v>95.35</v>
          </cell>
          <cell r="M537">
            <v>91.27</v>
          </cell>
        </row>
        <row r="538">
          <cell r="I538">
            <v>67827</v>
          </cell>
          <cell r="J538" t="str">
            <v>CAMINHÃO BASCULANTE 6 M3 TOCO, PESO BRUTO TOTAL 16.000 KG, CARGA ÚTIL MÁXIMA 11.130 KG, DISTÂNCIA ENTRE EIXOS 5,36 M, POTÊNCIA 185 CV, INCLUSIVE CAÇAMBA METÁLICA - CHI DIURNO. AF_06/2014</v>
          </cell>
          <cell r="K538" t="str">
            <v>CHI</v>
          </cell>
          <cell r="L538">
            <v>86.83</v>
          </cell>
          <cell r="M538">
            <v>80.8</v>
          </cell>
        </row>
        <row r="539">
          <cell r="I539">
            <v>73395</v>
          </cell>
          <cell r="J539" t="str">
            <v>GRUPO GERADOR ESTACIONÁRIO, MOTOR DIESEL POTÊNCIA 170 KVA - CHI DIURNO. AF_02/2016</v>
          </cell>
          <cell r="K539" t="str">
            <v>CHI</v>
          </cell>
          <cell r="L539">
            <v>9.67</v>
          </cell>
          <cell r="M539">
            <v>9.67</v>
          </cell>
        </row>
        <row r="540">
          <cell r="I540">
            <v>83766</v>
          </cell>
          <cell r="J540" t="str">
            <v>GRUPO DE SOLDAGEM COM GERADOR A DIESEL 60 CV PARA SOLDA ELÉTRICA, SOBRE 04 RODAS, COM MOTOR 4 CILINDROS 600 A - CHI DIURNO. AF_02/2016</v>
          </cell>
          <cell r="K540" t="str">
            <v>CHI</v>
          </cell>
          <cell r="L540">
            <v>53.97</v>
          </cell>
          <cell r="M540">
            <v>49.7</v>
          </cell>
        </row>
        <row r="541">
          <cell r="I541">
            <v>84013</v>
          </cell>
          <cell r="J541" t="str">
            <v>ESCAVADEIRA HIDRÁULICA SOBRE ESTEIRAS, CAÇAMBA 0,80 M3, PESO OPERACIONAL 17,8 T, POTÊNCIA LÍQUIDA 110 HP - CHI DIURNO. AF_10/2014</v>
          </cell>
          <cell r="K541" t="str">
            <v>CHI</v>
          </cell>
          <cell r="L541">
            <v>103.69</v>
          </cell>
          <cell r="M541">
            <v>99.27</v>
          </cell>
        </row>
        <row r="542">
          <cell r="I542">
            <v>87446</v>
          </cell>
          <cell r="J542" t="str">
            <v>BETONEIRA CAPACIDADE NOMINAL 400 L, CAPACIDADE DE MISTURA 310 L, MOTOR A DIESEL POTÊNCIA 5,0 HP, SEM CARREGADOR - CHI DIURNO. AF_05/2023</v>
          </cell>
          <cell r="K542" t="str">
            <v>CHI</v>
          </cell>
          <cell r="L542">
            <v>0.54</v>
          </cell>
          <cell r="M542">
            <v>0.54</v>
          </cell>
        </row>
        <row r="543">
          <cell r="I543">
            <v>88392</v>
          </cell>
          <cell r="J543" t="str">
            <v>MISTURADOR DE ARGAMASSA, EIXO HORIZONTAL, CAPACIDADE DE MISTURA 300 KG, MOTOR ELÉTRICO POTÊNCIA 5 CV - CHI DIURNO. AF_05/2023</v>
          </cell>
          <cell r="K543" t="str">
            <v>CHI</v>
          </cell>
          <cell r="L543">
            <v>1.07</v>
          </cell>
          <cell r="M543">
            <v>1.07</v>
          </cell>
        </row>
        <row r="544">
          <cell r="I544">
            <v>88398</v>
          </cell>
          <cell r="J544" t="str">
            <v>MISTURADOR DE ARGAMASSA, EIXO HORIZONTAL, CAPACIDADE DE MISTURA 600 KG, MOTOR ELÉTRICO POTÊNCIA 7,5 CV - CHI DIURNO. AF_05/2023</v>
          </cell>
          <cell r="K544" t="str">
            <v>CHI</v>
          </cell>
          <cell r="L544">
            <v>1.28</v>
          </cell>
          <cell r="M544">
            <v>1.28</v>
          </cell>
        </row>
        <row r="545">
          <cell r="I545">
            <v>88404</v>
          </cell>
          <cell r="J545" t="str">
            <v>MISTURADOR DE ARGAMASSA, EIXO HORIZONTAL, CAPACIDADE DE MISTURA 160 KG, MOTOR ELÉTRICO POTÊNCIA 3 CV - CHI DIURNO. AF_05/2023</v>
          </cell>
          <cell r="K545" t="str">
            <v>CHI</v>
          </cell>
          <cell r="L545">
            <v>1.01</v>
          </cell>
          <cell r="M545">
            <v>1.01</v>
          </cell>
        </row>
        <row r="546">
          <cell r="I546">
            <v>88430</v>
          </cell>
          <cell r="J546" t="str">
            <v>PROJETOR DE ARGAMASSA, CAPACIDADE DE PROJEÇÃO 1,5 M3/H, ALCANCE DE 30 ATÉ 60 M, MOTOR ELÉTRICO POTÊNCIA 7,5 HP - CHI DIURNO. AF_06/2014</v>
          </cell>
          <cell r="K546" t="str">
            <v>CHI</v>
          </cell>
          <cell r="L546">
            <v>6.99</v>
          </cell>
          <cell r="M546">
            <v>6.99</v>
          </cell>
        </row>
        <row r="547">
          <cell r="I547">
            <v>88438</v>
          </cell>
          <cell r="J547" t="str">
            <v>PROJETOR DE ARGAMASSA, CAPACIDADE DE PROJEÇÃO 2 M3/H, ALCANCE ATÉ 50 M, MOTOR ELÉTRICO POTÊNCIA 7,5 HP - CHI DIURNO. AF_06/2014</v>
          </cell>
          <cell r="K547" t="str">
            <v>CHI</v>
          </cell>
          <cell r="L547">
            <v>9.27</v>
          </cell>
          <cell r="M547">
            <v>9.27</v>
          </cell>
        </row>
        <row r="548">
          <cell r="I548">
            <v>88831</v>
          </cell>
          <cell r="J548" t="str">
            <v>BETONEIRA CAPACIDADE NOMINAL DE 400 L, CAPACIDADE DE MISTURA 280 L, MOTOR ELÉTRICO TRIFÁSICO POTÊNCIA DE 2 CV, SEM CARREGADOR - CHI DIURNO. AF_05/2023</v>
          </cell>
          <cell r="K548" t="str">
            <v>CHI</v>
          </cell>
          <cell r="L548">
            <v>0.4</v>
          </cell>
          <cell r="M548">
            <v>0.4</v>
          </cell>
        </row>
        <row r="549">
          <cell r="I549">
            <v>88844</v>
          </cell>
          <cell r="J549" t="str">
            <v>TRATOR DE ESTEIRAS, POTÊNCIA 125 HP, PESO OPERACIONAL 12,9 T, COM LÂMINA 2,7 M3 - CHI DIURNO. AF_10/2014</v>
          </cell>
          <cell r="K549" t="str">
            <v>CHI</v>
          </cell>
          <cell r="L549">
            <v>99.42</v>
          </cell>
          <cell r="M549">
            <v>95.03</v>
          </cell>
        </row>
        <row r="550">
          <cell r="I550">
            <v>88908</v>
          </cell>
          <cell r="J550" t="str">
            <v>ESCAVADEIRA HIDRÁULICA SOBRE ESTEIRAS, CAÇAMBA 1,20 M3, PESO OPERACIONAL 21 T, POTÊNCIA BRUTA 155 HP - CHI DIURNO. AF_06/2014</v>
          </cell>
          <cell r="K550" t="str">
            <v>CHI</v>
          </cell>
          <cell r="L550">
            <v>114.27</v>
          </cell>
          <cell r="M550">
            <v>109.85</v>
          </cell>
        </row>
        <row r="551">
          <cell r="I551">
            <v>89022</v>
          </cell>
          <cell r="J551" t="str">
            <v>BOMBA SUBMERSÍVEL ELÉTRICA TRIFÁSICA, POTÊNCIA 2,96 HP, Ø ROTOR 144 MM SEMI-ABERTO, BOCAL DE SAÍDA Ø 2", HM/Q = 2 MCA / 38,8 M3/H A 28 MCA / 5 M3/H - CHI DIURNO. AF_06/2014</v>
          </cell>
          <cell r="K551" t="str">
            <v>CHI</v>
          </cell>
          <cell r="L551">
            <v>0.38</v>
          </cell>
          <cell r="M551">
            <v>0.38</v>
          </cell>
        </row>
        <row r="552">
          <cell r="I552">
            <v>89027</v>
          </cell>
          <cell r="J552" t="str">
            <v>TANQUE DE ASFALTO ESTACIONÁRIO COM MAÇARICO, CAPACIDADE 20.000 L - CHI DIURNO. AF_05/2023</v>
          </cell>
          <cell r="K552" t="str">
            <v>CHI</v>
          </cell>
          <cell r="L552">
            <v>4.76</v>
          </cell>
          <cell r="M552">
            <v>4.76</v>
          </cell>
        </row>
        <row r="553">
          <cell r="I553">
            <v>89031</v>
          </cell>
          <cell r="J553" t="str">
            <v>TRATOR DE ESTEIRAS, POTÊNCIA 100 HP, PESO OPERACIONAL 9,4 T, COM LÂMINA 2,19 M3 - CHI DIURNO. AF_06/2014</v>
          </cell>
          <cell r="K553" t="str">
            <v>CHI</v>
          </cell>
          <cell r="L553">
            <v>96.77</v>
          </cell>
          <cell r="M553">
            <v>92.38</v>
          </cell>
        </row>
        <row r="554">
          <cell r="I554">
            <v>89036</v>
          </cell>
          <cell r="J554" t="str">
            <v>TRATOR DE PNEUS, POTÊNCIA 85 CV, TRAÇÃO 4X4, PESO COM LASTRO DE 4.675 KG - CHI DIURNO. AF_06/2014</v>
          </cell>
          <cell r="K554" t="str">
            <v>CHI</v>
          </cell>
          <cell r="L554">
            <v>56.52</v>
          </cell>
          <cell r="M554">
            <v>52.13</v>
          </cell>
        </row>
        <row r="555">
          <cell r="I555">
            <v>89218</v>
          </cell>
          <cell r="J555" t="str">
            <v>BATE-ESTACAS POR GRAVIDADE, POTÊNCIA DE 160 HP, PESO DO MARTELO ATÉ 3 TONELADAS - CHI DIURNO. AF_11/2014</v>
          </cell>
          <cell r="K555" t="str">
            <v>CHI</v>
          </cell>
          <cell r="L555">
            <v>115.17</v>
          </cell>
          <cell r="M555">
            <v>106.69</v>
          </cell>
        </row>
        <row r="556">
          <cell r="I556">
            <v>89226</v>
          </cell>
          <cell r="J556" t="str">
            <v>BETONEIRA CAPACIDADE NOMINAL DE 600 L, CAPACIDADE DE MISTURA 360 L, MOTOR ELÉTRICO TRIFÁSICO POTÊNCIA DE 4 CV, SEM CARREGADOR - CHI DIURNO. AF_05/2023</v>
          </cell>
          <cell r="K556" t="str">
            <v>CHI</v>
          </cell>
          <cell r="L556">
            <v>1.64</v>
          </cell>
          <cell r="M556">
            <v>1.64</v>
          </cell>
        </row>
        <row r="557">
          <cell r="I557">
            <v>89235</v>
          </cell>
          <cell r="J557" t="str">
            <v>FRESADORA DE ASFALTO A FRIO SOBRE RODAS, LARGURA FRESAGEM DE 1,0 M, POTÊNCIA 208 HP - CHI DIURNO. AF_11/2014</v>
          </cell>
          <cell r="K557" t="str">
            <v>CHI</v>
          </cell>
          <cell r="L557">
            <v>176.14</v>
          </cell>
          <cell r="M557">
            <v>172.3</v>
          </cell>
        </row>
        <row r="558">
          <cell r="I558">
            <v>89243</v>
          </cell>
          <cell r="J558" t="str">
            <v>FRESADORA DE ASFALTO A FRIO SOBRE RODAS, LARGURA FRESAGEM DE 2,0 M, POTÊNCIA 550 HP - CHI DIURNO. AF_11/2014</v>
          </cell>
          <cell r="K558" t="str">
            <v>CHI</v>
          </cell>
          <cell r="L558">
            <v>363.74</v>
          </cell>
          <cell r="M558">
            <v>359.9</v>
          </cell>
        </row>
        <row r="559">
          <cell r="I559">
            <v>89251</v>
          </cell>
          <cell r="J559" t="str">
            <v>RECICLADORA DE ASFALTO A FRIO SOBRE RODAS, LARGURA FRESAGEM DE 2,0 M, POTÊNCIA 422 HP - CHI DIURNO. AF_11/2014</v>
          </cell>
          <cell r="K559" t="str">
            <v>CHI</v>
          </cell>
          <cell r="L559">
            <v>320.74</v>
          </cell>
          <cell r="M559">
            <v>316.89999999999998</v>
          </cell>
        </row>
        <row r="560">
          <cell r="I560">
            <v>89258</v>
          </cell>
          <cell r="J560" t="str">
            <v>VIBROACABADORA DE ASFALTO SOBRE ESTEIRAS, LARGURA DE PAVIMENTAÇÃO 2,13 M A 4,55 M, POTÊNCIA 100 HP, CAPACIDADE 400 T/H - CHI DIURNO. AF_11/2014</v>
          </cell>
          <cell r="K560" t="str">
            <v>CHI</v>
          </cell>
          <cell r="L560">
            <v>121.15</v>
          </cell>
          <cell r="M560">
            <v>117.31</v>
          </cell>
        </row>
        <row r="561">
          <cell r="I561">
            <v>89273</v>
          </cell>
          <cell r="J561" t="str">
            <v>GUINDASTE HIDRÁULICO AUTOPROPELIDO, COM LANÇA TELESCÓPICA 28,80 M, CAPACIDADE MÁXIMA 30 T, POTÊNCIA 97 KW, TRAÇÃO 4 X 4 - CHI DIURNO. AF_11/2014</v>
          </cell>
          <cell r="K561" t="str">
            <v>CHI</v>
          </cell>
          <cell r="L561">
            <v>117.5</v>
          </cell>
          <cell r="M561">
            <v>112.77</v>
          </cell>
        </row>
        <row r="562">
          <cell r="I562">
            <v>89279</v>
          </cell>
          <cell r="J562" t="str">
            <v>BETONEIRA CAPACIDADE NOMINAL DE 600 L, CAPACIDADE DE MISTURA 440 L, MOTOR A DIESEL POTÊNCIA 10 HP, COM CARREGADOR - CHI DIURNO. AF_05/2023</v>
          </cell>
          <cell r="K562" t="str">
            <v>CHI</v>
          </cell>
          <cell r="L562">
            <v>2</v>
          </cell>
          <cell r="M562">
            <v>2</v>
          </cell>
        </row>
        <row r="563">
          <cell r="I563">
            <v>89877</v>
          </cell>
          <cell r="J563" t="str">
            <v>CAMINHÃO BASCULANTE 14 M3, COM CAVALO MECÂNICO DE CAPACIDADE MÁXIMA DE TRAÇÃO COMBINADO DE 36000 KG, POTÊNCIA 286 CV, INCLUSIVE SEMIREBOQUE COM CAÇAMBA METÁLICA - CHI DIURNO. AF_12/2014</v>
          </cell>
          <cell r="K563" t="str">
            <v>CHI</v>
          </cell>
          <cell r="L563">
            <v>108.67</v>
          </cell>
          <cell r="M563">
            <v>102.64</v>
          </cell>
        </row>
        <row r="564">
          <cell r="I564">
            <v>89884</v>
          </cell>
          <cell r="J564" t="str">
            <v>CAMINHÃO BASCULANTE 18 M3, COM CAVALO MECÂNICO DE CAPACIDADE MÁXIMA DE TRAÇÃO COMBINADO DE 45000 KG, POTÊNCIA 330 CV, INCLUSIVE SEMIREBOQUE COM CAÇAMBA METÁLICA - CHI DIURNO. AF_12/2014</v>
          </cell>
          <cell r="K564" t="str">
            <v>CHI</v>
          </cell>
          <cell r="L564">
            <v>112.5</v>
          </cell>
          <cell r="M564">
            <v>106.47</v>
          </cell>
        </row>
        <row r="565">
          <cell r="I565">
            <v>90587</v>
          </cell>
          <cell r="J565" t="str">
            <v>VIBRADOR DE IMERSÃO, DIÂMETRO DE PONTEIRA 45MM, MOTOR ELÉTRICO TRIFÁSICO POTÊNCIA DE 2 CV - CHI DIURNO. AF_06/2015</v>
          </cell>
          <cell r="K565" t="str">
            <v>CHI</v>
          </cell>
          <cell r="L565">
            <v>0.49</v>
          </cell>
          <cell r="M565">
            <v>0.49</v>
          </cell>
        </row>
        <row r="566">
          <cell r="I566">
            <v>90626</v>
          </cell>
          <cell r="J566" t="str">
            <v>PERFURATRIZ MANUAL, TORQUE MÁXIMO 83 N.M, POTÊNCIA 5 CV, COM DIÂMETRO MÁXIMO 4" - CHI DIURNO. AF_06/2015</v>
          </cell>
          <cell r="K566" t="str">
            <v>CHI</v>
          </cell>
          <cell r="L566">
            <v>2.36</v>
          </cell>
          <cell r="M566">
            <v>2.36</v>
          </cell>
        </row>
        <row r="567">
          <cell r="I567">
            <v>90632</v>
          </cell>
          <cell r="J567" t="str">
            <v>PERFURATRIZ SOBRE ESTEIRA, TORQUE MÁXIMO 600 KGF, PESO MÉDIO 1000 KG, POTÊNCIA 20 HP, DIÂMETRO MÁXIMO 10" - CHI DIURNO. AF_06/2015</v>
          </cell>
          <cell r="K567" t="str">
            <v>CHI</v>
          </cell>
          <cell r="L567">
            <v>107.96</v>
          </cell>
          <cell r="M567">
            <v>103.57</v>
          </cell>
        </row>
        <row r="568">
          <cell r="I568">
            <v>90638</v>
          </cell>
          <cell r="J568" t="str">
            <v>MISTURADOR DUPLO HORIZONTAL DE ALTA TURBULÊNCIA, CAPACIDADE / VOLUME 2 X 500 LITROS, MOTORES ELÉTRICOS MÍNIMO 5 CV CADA, PARA NATA CIMENTO, ARGAMASSA E OUTROS - CHI DIURNO. AF_06/2015</v>
          </cell>
          <cell r="K568" t="str">
            <v>CHI</v>
          </cell>
          <cell r="L568">
            <v>5.38</v>
          </cell>
          <cell r="M568">
            <v>5.38</v>
          </cell>
        </row>
        <row r="569">
          <cell r="I569">
            <v>90644</v>
          </cell>
          <cell r="J569" t="str">
            <v>BOMBA TRIPLEX, PARA INJEÇÃO DE NATA DE CIMENTO, VAZÃO MÁXIMA DE 100 LITROS/MINUTO, PRESSÃO MÁXIMA DE 70 BAR - CHI DIURNO. AF_06/2015</v>
          </cell>
          <cell r="K569" t="str">
            <v>CHI</v>
          </cell>
          <cell r="L569">
            <v>8.02</v>
          </cell>
          <cell r="M569">
            <v>8.02</v>
          </cell>
        </row>
        <row r="570">
          <cell r="I570">
            <v>90651</v>
          </cell>
          <cell r="J570" t="str">
            <v>BOMBA CENTRÍFUGA MONOESTÁGIO COM MOTOR ELÉTRICO MONOFÁSICO, POTÊNCIA 15 HP, DIÂMETRO DO ROTOR 173 MM, HM/Q = 30 MCA / 90 M3/H A 45 MCA / 55 M3/H - CHI DIURNO. AF_06/2015</v>
          </cell>
          <cell r="K570" t="str">
            <v>CHI</v>
          </cell>
          <cell r="L570">
            <v>0.81</v>
          </cell>
          <cell r="M570">
            <v>0.81</v>
          </cell>
        </row>
        <row r="571">
          <cell r="I571">
            <v>90657</v>
          </cell>
          <cell r="J571" t="str">
            <v>BOMBA DE PROJEÇÃO DE CONCRETO SECO, POTÊNCIA 10 CV, VAZÃO 3 M3/H - CHI DIURNO. AF_06/2015</v>
          </cell>
          <cell r="K571" t="str">
            <v>CHI</v>
          </cell>
          <cell r="L571">
            <v>5.22</v>
          </cell>
          <cell r="M571">
            <v>5.22</v>
          </cell>
        </row>
        <row r="572">
          <cell r="I572">
            <v>90663</v>
          </cell>
          <cell r="J572" t="str">
            <v>BOMBA DE PROJEÇÃO DE CONCRETO SECO, POTÊNCIA 10 CV, VAZÃO 6 M3/H - CHI DIURNO. AF_06/2015</v>
          </cell>
          <cell r="K572" t="str">
            <v>CHI</v>
          </cell>
          <cell r="L572">
            <v>5.6</v>
          </cell>
          <cell r="M572">
            <v>5.6</v>
          </cell>
        </row>
        <row r="573">
          <cell r="I573">
            <v>90669</v>
          </cell>
          <cell r="J573" t="str">
            <v>PROJETOR PNEUMÁTICO DE ARGAMASSA PARA CHAPISCO E REBOCO COM RECIPIENTE ACOPLADO, TIPO CANEQUINHA, COM COMPRESSOR DE AR REBOCÁVEL VAZÃO 89 PCM E MOTOR DIESEL DE 20 CV - CHI DIURNO. AF_05/2023</v>
          </cell>
          <cell r="K573" t="str">
            <v>CHI</v>
          </cell>
          <cell r="L573">
            <v>8.73</v>
          </cell>
          <cell r="M573">
            <v>8.73</v>
          </cell>
        </row>
        <row r="574">
          <cell r="I574">
            <v>90675</v>
          </cell>
          <cell r="J574" t="str">
            <v>PERFURATRIZ COM TORRE METÁLICA PARA EXECUÇÃO DE ESTACA HÉLICE CONTÍNUA, PROFUNDIDADE MÁXIMA DE 30 M, DIÂMETRO MÁXIMO DE 800 MM, POTÊNCIA INSTALADA DE 268 HP, MESA ROTATIVA COM TORQUE MÁXIMO DE 170 KNM - CHI DIURNO. AF_06/2015</v>
          </cell>
          <cell r="K574" t="str">
            <v>CHI</v>
          </cell>
          <cell r="L574">
            <v>352.78</v>
          </cell>
          <cell r="M574">
            <v>348.39</v>
          </cell>
        </row>
        <row r="575">
          <cell r="I575">
            <v>90681</v>
          </cell>
          <cell r="J575" t="str">
            <v>PERFURATRIZ HIDRÁULICA SOBRE CAMINHÃO COM TRADO CURTO ACOPLADO, PROFUNDIDADE MÁXIMA DE 20 M, DIÂMETRO MÁXIMO DE 1500 MM, POTÊNCIA INSTALADA DE 137 HP, MESA ROTATIVA COM TORQUE MÁXIMO DE 30 KNM - CHI DIURNO. AF_06/2015</v>
          </cell>
          <cell r="K575" t="str">
            <v>CHI</v>
          </cell>
          <cell r="L575">
            <v>205.17</v>
          </cell>
          <cell r="M575">
            <v>200.78</v>
          </cell>
        </row>
        <row r="576">
          <cell r="I576">
            <v>90687</v>
          </cell>
          <cell r="J576" t="str">
            <v>MANIPULADOR TELESCÓPICO, POTÊNCIA DE 85 HP, CAPACIDADE DE CARGA DE 3.500 KG, ALTURA MÁXIMA DE ELEVAÇÃO DE 12,3 M - CHI DIURNO. AF_05/2023</v>
          </cell>
          <cell r="K576" t="str">
            <v>CHI</v>
          </cell>
          <cell r="L576">
            <v>74.260000000000005</v>
          </cell>
          <cell r="M576">
            <v>70.42</v>
          </cell>
        </row>
        <row r="577">
          <cell r="I577">
            <v>90693</v>
          </cell>
          <cell r="J577" t="str">
            <v>MINICARREGADEIRA SOBRE RODAS, POTÊNCIA LÍQUIDA DE 47 HP, CAPACIDADE NOMINAL DE OPERAÇÃO DE 646 KG - CHI DIURNO. AF_06/2015</v>
          </cell>
          <cell r="K577" t="str">
            <v>CHI</v>
          </cell>
          <cell r="L577">
            <v>70.37</v>
          </cell>
          <cell r="M577">
            <v>66.53</v>
          </cell>
        </row>
        <row r="578">
          <cell r="I578">
            <v>90965</v>
          </cell>
          <cell r="J578" t="str">
            <v>COMPRESSOR DE AR REBOCÁVEL, VAZÃO 89 PCM, PRESSÃO EFETIVA DE TRABALHO 102 PSI, MOTOR DIESEL, POTÊNCIA 20 CV - CHI DIURNO. AF_06/2015</v>
          </cell>
          <cell r="K578" t="str">
            <v>CHI</v>
          </cell>
          <cell r="L578">
            <v>8.69</v>
          </cell>
          <cell r="M578">
            <v>8.69</v>
          </cell>
        </row>
        <row r="579">
          <cell r="I579">
            <v>90973</v>
          </cell>
          <cell r="J579" t="str">
            <v>COMPRESSOR DE AR REBOCAVEL, VAZÃO 250 PCM, PRESSAO DE TRABALHO 102 PSI, MOTOR A DIESEL POTÊNCIA 81 CV - CHI DIURNO. AF_06/2015</v>
          </cell>
          <cell r="K579" t="str">
            <v>CHI</v>
          </cell>
          <cell r="L579">
            <v>8.7100000000000009</v>
          </cell>
          <cell r="M579">
            <v>8.7100000000000009</v>
          </cell>
        </row>
        <row r="580">
          <cell r="I580">
            <v>90982</v>
          </cell>
          <cell r="J580" t="str">
            <v>COMPRESSOR DE AR REBOCÁVEL, VAZÃO 748 PCM, PRESSÃO EFETIVA DE TRABALHO 102 PSI, MOTOR DIESEL, POTÊNCIA 210 CV - CHI DIURNO. AF_06/2015</v>
          </cell>
          <cell r="K580" t="str">
            <v>CHI</v>
          </cell>
          <cell r="L580">
            <v>22.14</v>
          </cell>
          <cell r="M580">
            <v>22.14</v>
          </cell>
        </row>
        <row r="581">
          <cell r="I581">
            <v>91001</v>
          </cell>
          <cell r="J581" t="str">
            <v>COMPRESSOR DE AR REBOCAVEL, VAZÃO 400 PCM, PRESSAO DE TRABALHO 102 PSI, MOTOR A DIESEL POTÊNCIA 110 CV - CHI DIURNO. AF_06/2015</v>
          </cell>
          <cell r="K581" t="str">
            <v>CHI</v>
          </cell>
          <cell r="L581">
            <v>10.33</v>
          </cell>
          <cell r="M581">
            <v>10.33</v>
          </cell>
        </row>
        <row r="582">
          <cell r="I582">
            <v>91032</v>
          </cell>
          <cell r="J582" t="str">
            <v>CAMINHÃO TRUCADO (C/ TERCEIRO EIXO) ELETRÔNICO - POTÊNCIA 231CV - PBT = 22000KG - DIST. ENTRE EIXOS 5170 MM - INCLUI CARROCERIA FIXA ABERTA DE MADEIRA - CHI DIURNO. AF_06/2015</v>
          </cell>
          <cell r="K582" t="str">
            <v>CHI</v>
          </cell>
          <cell r="L582">
            <v>88.44</v>
          </cell>
          <cell r="M582">
            <v>82.63</v>
          </cell>
        </row>
        <row r="583">
          <cell r="I583">
            <v>91278</v>
          </cell>
          <cell r="J583" t="str">
            <v>PLACA VIBRATÓRIA REVERSÍVEL COM MOTOR 4 TEMPOS A GASOLINA, FORÇA CENTRÍFUGA DE 25 KN (2500 KGF), POTÊNCIA 5,5 CV - CHI DIURNO. AF_08/2015</v>
          </cell>
          <cell r="K583" t="str">
            <v>CHI</v>
          </cell>
          <cell r="L583">
            <v>0.64</v>
          </cell>
          <cell r="M583">
            <v>0.64</v>
          </cell>
        </row>
        <row r="584">
          <cell r="I584">
            <v>91285</v>
          </cell>
          <cell r="J584" t="str">
            <v>CORTADORA DE PISO COM MOTOR 4 TEMPOS A GASOLINA, POTÊNCIA DE 13 HP, COM DISCO DE CORTE DIAMANTADO SEGMENTADO PARA CONCRETO, DIÂMETRO DE 350 MM, FURO DE 1" (14 X 1") - CHI DIURNO. AF_08/2015</v>
          </cell>
          <cell r="K584" t="str">
            <v>CHI</v>
          </cell>
          <cell r="L584">
            <v>1</v>
          </cell>
          <cell r="M584">
            <v>1</v>
          </cell>
        </row>
        <row r="585">
          <cell r="I585">
            <v>91387</v>
          </cell>
          <cell r="J585" t="str">
            <v>CAMINHÃO BASCULANTE 10 M3, TRUCADO CABINE SIMPLES, PESO BRUTO TOTAL 23.000 KG, CARGA ÚTIL MÁXIMA 15.935 KG, DISTÂNCIA ENTRE EIXOS 4,80 M, POTÊNCIA 230 CV INCLUSIVE CAÇAMBA METÁLICA - CHI DIURNO. AF_06/2014</v>
          </cell>
          <cell r="K585" t="str">
            <v>CHI</v>
          </cell>
          <cell r="L585">
            <v>96.33</v>
          </cell>
          <cell r="M585">
            <v>90.3</v>
          </cell>
        </row>
        <row r="586">
          <cell r="I586">
            <v>91395</v>
          </cell>
          <cell r="J586" t="str">
            <v>CAMINHÃO TOCO, PBT 14.300 KG, CARGA ÚTIL MÁX. 9.710 KG, DIST. ENTRE EIXOS 3,56 M, POTÊNCIA 185 CV, INCLUSIVE CARROCERIA FIXA ABERTA DE MADEIRA P/ TRANSPORTE GERAL DE CARGA SECA, DIMEN. APROX. 2,50 X 6,50 X 0,50 M - CHI DIURNO. AF_06/2014</v>
          </cell>
          <cell r="K586" t="str">
            <v>CHI</v>
          </cell>
          <cell r="L586">
            <v>79.84</v>
          </cell>
          <cell r="M586">
            <v>74.03</v>
          </cell>
        </row>
        <row r="587">
          <cell r="I587">
            <v>91486</v>
          </cell>
          <cell r="J587" t="str">
            <v>ESPARGIDOR DE ASFALTO PRESSURIZADO, TANQUE 6 M3 COM ISOLAÇÃO TÉRMICA, AQUECIDO COM 2 MAÇARICOS, COM BARRA ESPARGIDORA 3,60 M, MONTADO SOBRE CAMINHÃO  TOCO, PBT 14.300 KG, POTÊNCIA 185 CV - CHI DIURNO. AF_05/2023</v>
          </cell>
          <cell r="K587" t="str">
            <v>CHI</v>
          </cell>
          <cell r="L587">
            <v>90.17</v>
          </cell>
          <cell r="M587">
            <v>84.36</v>
          </cell>
        </row>
        <row r="588">
          <cell r="I588">
            <v>91534</v>
          </cell>
          <cell r="J588" t="str">
            <v>COMPACTADOR DE SOLOS DE PERCUSSÃO (SOQUETE) COM MOTOR A GASOLINA 4 TEMPOS, POTÊNCIA 4 CV - CHI DIURNO. AF_08/2015</v>
          </cell>
          <cell r="K588" t="str">
            <v>CHI</v>
          </cell>
          <cell r="L588">
            <v>40.71</v>
          </cell>
          <cell r="M588">
            <v>36.32</v>
          </cell>
        </row>
        <row r="589">
          <cell r="I589">
            <v>91635</v>
          </cell>
          <cell r="J589" t="str">
            <v>GUINDAUTO HIDRÁULICO, CAPACIDADE MÁXIMA DE CARGA 6500 KG, MOMENTO MÁXIMO DE CARGA 5,8 TM, ALCANCE MÁXIMO HORIZONTAL 7,60 M, INCLUSIVE CAMINHÃO TOCO PBT 9.700 KG, POTÊNCIA DE 160 CV - CHI DIURNO. AF_08/2015</v>
          </cell>
          <cell r="K589" t="str">
            <v>CHI</v>
          </cell>
          <cell r="L589">
            <v>87.12</v>
          </cell>
          <cell r="M589">
            <v>80.67</v>
          </cell>
        </row>
        <row r="590">
          <cell r="I590">
            <v>91646</v>
          </cell>
          <cell r="J590" t="str">
            <v>CAMINHÃO DE TRANSPORTE DE MATERIAL ASFÁLTICO 30.000 L, COM CAVALO MECÂNICO DE CAPACIDADE MÁXIMA DE TRAÇÃO COMBINADO DE 66.000 KG, POTÊNCIA 360 CV, INCLUSIVE TANQUE DE ASFALTO COM SERPENTINA - CHI DIURNO. AF_08/2015</v>
          </cell>
          <cell r="K590" t="str">
            <v>CHI</v>
          </cell>
          <cell r="L590">
            <v>120.57</v>
          </cell>
          <cell r="M590">
            <v>113.36</v>
          </cell>
        </row>
        <row r="591">
          <cell r="I591">
            <v>91693</v>
          </cell>
          <cell r="J591" t="str">
            <v>SERRA CIRCULAR DE BANCADA COM MOTOR ELÉTRICO POTÊNCIA DE 5HP, COM COIFA PARA DISCO 10" - CHI DIURNO. AF_08/2015</v>
          </cell>
          <cell r="K591" t="str">
            <v>CHI</v>
          </cell>
          <cell r="L591">
            <v>39.869999999999997</v>
          </cell>
          <cell r="M591">
            <v>35.479999999999997</v>
          </cell>
        </row>
        <row r="592">
          <cell r="I592">
            <v>92044</v>
          </cell>
          <cell r="J592" t="str">
            <v>DISTRIBUIDOR DE AGREGADOS REBOCAVEL, CAPACIDADE 1,9 M³, LARGURA DE TRABALHO 3,66 M - CHI DIURNO. AF_11/2015</v>
          </cell>
          <cell r="K592" t="str">
            <v>CHI</v>
          </cell>
          <cell r="L592">
            <v>7.8</v>
          </cell>
          <cell r="M592">
            <v>7.8</v>
          </cell>
        </row>
        <row r="593">
          <cell r="I593">
            <v>92107</v>
          </cell>
          <cell r="J593" t="str">
            <v>CAMINHÃO PARA EQUIPAMENTO DE LIMPEZA A SUCÇÃO COM CAMINHÃO TRUCADO DE PESO BRUTO TOTAL 23000 KG, CARGA ÚTIL MÁXIMA 15935 KG, DISTÂNCIA ENTRE EIXOS 4,80 M, POTÊNCIA 230 CV, INCLUSIVE LIMPADORA A SUCÇÃO, TANQUE 12000 L - CHI DIURNO. AF_05/2023</v>
          </cell>
          <cell r="K593" t="str">
            <v>CHI</v>
          </cell>
          <cell r="L593">
            <v>114.86</v>
          </cell>
          <cell r="M593">
            <v>109.05</v>
          </cell>
        </row>
        <row r="594">
          <cell r="I594">
            <v>92113</v>
          </cell>
          <cell r="J594" t="str">
            <v>PENEIRA ROTATIVA COM MOTOR ELÉTRICO TRIFÁSICO DE 2 CV, CILINDRO DE 1 M X 0,60 M, COM FUROS DE 3,17 MM - CHI DIURNO. AF_05/2023</v>
          </cell>
          <cell r="K594" t="str">
            <v>CHI</v>
          </cell>
          <cell r="L594">
            <v>1.18</v>
          </cell>
          <cell r="M594">
            <v>1.18</v>
          </cell>
        </row>
        <row r="595">
          <cell r="I595">
            <v>92119</v>
          </cell>
          <cell r="J595" t="str">
            <v>DOSADOR DE AREIA, CAPACIDADE DE 26 LITROS - CHI DIURNO. AF_05/2023</v>
          </cell>
          <cell r="K595" t="str">
            <v>CHI</v>
          </cell>
          <cell r="L595">
            <v>0.3</v>
          </cell>
          <cell r="M595">
            <v>0.3</v>
          </cell>
        </row>
        <row r="596">
          <cell r="I596">
            <v>92139</v>
          </cell>
          <cell r="J596" t="str">
            <v>CAMINHONETE COM MOTOR A DIESEL, POTÊNCIA 180 CV, CABINE DUPLA, 4X4 - CHI DIURNO. AF_11/2015</v>
          </cell>
          <cell r="K596" t="str">
            <v>CHI</v>
          </cell>
          <cell r="L596">
            <v>60.74</v>
          </cell>
          <cell r="M596">
            <v>56.01</v>
          </cell>
        </row>
        <row r="597">
          <cell r="I597">
            <v>92146</v>
          </cell>
          <cell r="J597" t="str">
            <v>CAMINHONETE CABINE SIMPLES COM MOTOR 1.6 FLEX, CÂMBIO MANUAL, POTÊNCIA 101/104 CV, 2 PORTAS - CHI DIURNO. AF_11/2015</v>
          </cell>
          <cell r="K597" t="str">
            <v>CHI</v>
          </cell>
          <cell r="L597">
            <v>49</v>
          </cell>
          <cell r="M597">
            <v>44.27</v>
          </cell>
        </row>
        <row r="598">
          <cell r="I598">
            <v>92243</v>
          </cell>
          <cell r="J598" t="str">
            <v>CAMINHÃO DE TRANSPORTE DE MATERIAL ASFÁLTICO 20.000 L, COM CAVALO MECÂNICO DE CAPACIDADE MÁXIMA DE TRAÇÃO COMBINADO DE 45.000 KG, POTÊNCIA 330 CV, INCLUSIVE TANQUE DE ASFALTO COM MAÇARICO - CHI DIURNO. AF_12/2015</v>
          </cell>
          <cell r="K598" t="str">
            <v>CHI</v>
          </cell>
          <cell r="L598">
            <v>104.21</v>
          </cell>
          <cell r="M598">
            <v>97</v>
          </cell>
        </row>
        <row r="599">
          <cell r="I599">
            <v>92717</v>
          </cell>
          <cell r="J599" t="str">
            <v>APARELHO PARA CORTE E SOLDA OXI-ACETILENO SOBRE RODAS, INCLUSIVE CILINDROS E MAÇARICOS - CHI DIURNO. AF_05/2023</v>
          </cell>
          <cell r="K599" t="str">
            <v>CHI</v>
          </cell>
          <cell r="L599">
            <v>0.25</v>
          </cell>
          <cell r="M599">
            <v>0.25</v>
          </cell>
        </row>
        <row r="600">
          <cell r="I600">
            <v>92961</v>
          </cell>
          <cell r="J600" t="str">
            <v>MÁQUINA EXTRUSORA DE CONCRETO PARA GUIAS E SARJETAS, MOTOR A DIESEL, POTÊNCIA 14 CV - CHI DIURNO. AF_12/2015</v>
          </cell>
          <cell r="K600" t="str">
            <v>CHI</v>
          </cell>
          <cell r="L600">
            <v>5.29</v>
          </cell>
          <cell r="M600">
            <v>5.29</v>
          </cell>
        </row>
        <row r="601">
          <cell r="I601">
            <v>92967</v>
          </cell>
          <cell r="J601" t="str">
            <v>MARTELO PERFURADOR PNEUMÁTICO MANUAL, HASTE 25 X 75 MM, 21 KG - CHI DIURNO. AF_12/2015</v>
          </cell>
          <cell r="K601" t="str">
            <v>CHI</v>
          </cell>
          <cell r="L601">
            <v>38.6</v>
          </cell>
          <cell r="M601">
            <v>34.619999999999997</v>
          </cell>
        </row>
        <row r="602">
          <cell r="I602">
            <v>93225</v>
          </cell>
          <cell r="J602" t="str">
            <v>PERFURATRIZ COM TORRE METÁLICA PARA EXECUÇÃO DE ESTACA HÉLICE CONTÍNUA, PROFUNDIDADE MÁXIMA DE 32 M, DIÂMETRO MÁXIMO DE 1000 MM, POTÊNCIA INSTALADA DE 350 HP, MESA ROTATIVA COM TORQUE MÁXIMO DE 263 KNM - CHI DIURNO. AF_01/2016</v>
          </cell>
          <cell r="K602" t="str">
            <v>CHI</v>
          </cell>
          <cell r="L602">
            <v>526.5</v>
          </cell>
          <cell r="M602">
            <v>522.11</v>
          </cell>
        </row>
        <row r="603">
          <cell r="I603">
            <v>93234</v>
          </cell>
          <cell r="J603" t="str">
            <v>BETONEIRA CAPACIDADE NOMINAL 400 L, CAPACIDADE DE MISTURA 310 L, MOTOR A GASOLINA POTÊNCIA 5,5 HP, SEM CARREGADOR - CHI DIURNO. AF_02/2016</v>
          </cell>
          <cell r="K603" t="str">
            <v>CHI</v>
          </cell>
          <cell r="L603">
            <v>0.53</v>
          </cell>
          <cell r="M603">
            <v>0.53</v>
          </cell>
        </row>
        <row r="604">
          <cell r="I604">
            <v>93244</v>
          </cell>
          <cell r="J604" t="str">
            <v>ROLO COMPACTADOR VIBRATÓRIO PÉ DE CARNEIRO PARA SOLOS, POTÊNCIA 80 HP, PESO OPERACIONAL SEM/COM LASTRO 7,4 / 8,8 T, LARGURA DE TRABALHO 1,68 M - CHI DIURNO. AF_02/2016</v>
          </cell>
          <cell r="K604" t="str">
            <v>CHI</v>
          </cell>
          <cell r="L604">
            <v>80.87</v>
          </cell>
          <cell r="M604">
            <v>76.790000000000006</v>
          </cell>
        </row>
        <row r="605">
          <cell r="I605">
            <v>93274</v>
          </cell>
          <cell r="J605" t="str">
            <v>GRUA ASCENSIONAL, LANÇA DE 30 M, CAPACIDADE DE 1,0 T A 30 M, ALTURA ATÉ 39 M - CHI DIURNO. AF_05/2023</v>
          </cell>
          <cell r="K605" t="str">
            <v>CHI</v>
          </cell>
          <cell r="L605">
            <v>80.760000000000005</v>
          </cell>
          <cell r="M605">
            <v>76.03</v>
          </cell>
        </row>
        <row r="606">
          <cell r="I606">
            <v>93282</v>
          </cell>
          <cell r="J606" t="str">
            <v>GUINCHO ELÉTRICO DE COLUNA, CAPACIDADE 400 KG, COM MOTO FREIO, MOTOR TRIFÁSICO DE 1,25 CV - CHI DIURNO. AF_03/2016</v>
          </cell>
          <cell r="K606" t="str">
            <v>CHI</v>
          </cell>
          <cell r="L606">
            <v>31.89</v>
          </cell>
          <cell r="M606">
            <v>28.63</v>
          </cell>
        </row>
        <row r="607">
          <cell r="I607">
            <v>93288</v>
          </cell>
          <cell r="J607" t="str">
            <v>GUINDASTE HIDRÁULICO AUTOPROPELIDO, COM LANÇA TELESCÓPICA 40 M, CAPACIDADE MÁXIMA 60 T, POTÊNCIA 260 KW - CHI DIURNO. AF_03/2016</v>
          </cell>
          <cell r="K607" t="str">
            <v>CHI</v>
          </cell>
          <cell r="L607">
            <v>186.95</v>
          </cell>
          <cell r="M607">
            <v>182.22</v>
          </cell>
        </row>
        <row r="608">
          <cell r="I608">
            <v>93403</v>
          </cell>
          <cell r="J608" t="str">
            <v>GUINDAUTO HIDRÁULICO, CAPACIDADE MÁXIMA DE CARGA 3300 KG, MOMENTO MÁXIMO DE CARGA 5,8 TM, ALCANCE MÁXIMO HORIZONTAL 7,60 M, INCLUSIVE CAMINHÃO TOCO PBT 16.000 KG, POTÊNCIA DE 189 CV - CHI DIURNO. AF_03/2016</v>
          </cell>
          <cell r="K608" t="str">
            <v>CHI</v>
          </cell>
          <cell r="L608">
            <v>92.4</v>
          </cell>
          <cell r="M608">
            <v>85.95</v>
          </cell>
        </row>
        <row r="609">
          <cell r="I609">
            <v>93409</v>
          </cell>
          <cell r="J609" t="str">
            <v>MÁQUINA JATO DE PRESSAO PORTÁTIL, CAMARA DE 1 SAIDA, CAPACIDADE 280 L, DIAMETRO 670 MM, BICO DE JATO CURTO VENTURI DE 5/16" , MANGUEIRA DE 1" COM COMPRESSOR DE AR REBOCÁVEL 189 PCM E MOTOR DIESEL 63 CV - CHI DIURNO. AF_05/2023</v>
          </cell>
          <cell r="K609" t="str">
            <v>CHI</v>
          </cell>
          <cell r="L609">
            <v>41.8</v>
          </cell>
          <cell r="M609">
            <v>38.369999999999997</v>
          </cell>
        </row>
        <row r="610">
          <cell r="I610">
            <v>93416</v>
          </cell>
          <cell r="J610" t="str">
            <v>GERADOR PORTÁTIL MONOFÁSICO, POTÊNCIA 5500 VA, MOTOR A GASOLINA, POTÊNCIA DO MOTOR 13 CV - CHI DIURNO. AF_03/2016</v>
          </cell>
          <cell r="K610" t="str">
            <v>CHI</v>
          </cell>
          <cell r="L610">
            <v>0.46</v>
          </cell>
          <cell r="M610">
            <v>0.46</v>
          </cell>
        </row>
        <row r="611">
          <cell r="I611">
            <v>93422</v>
          </cell>
          <cell r="J611" t="str">
            <v>GRUPO GERADOR REBOCÁVEL, POTÊNCIA 66 KVA, MOTOR A DIESEL - CHI DIURNO. AF_03/2016</v>
          </cell>
          <cell r="K611" t="str">
            <v>CHI</v>
          </cell>
          <cell r="L611">
            <v>6.07</v>
          </cell>
          <cell r="M611">
            <v>6.07</v>
          </cell>
        </row>
        <row r="612">
          <cell r="I612">
            <v>93428</v>
          </cell>
          <cell r="J612" t="str">
            <v>GRUPO GERADOR ESTACIONÁRIO, POTÊNCIA 150 KVA, MOTOR A DIESEL- CHI DIURNO. AF_03/2016</v>
          </cell>
          <cell r="K612" t="str">
            <v>CHI</v>
          </cell>
          <cell r="L612">
            <v>8.6</v>
          </cell>
          <cell r="M612">
            <v>8.6</v>
          </cell>
        </row>
        <row r="613">
          <cell r="I613">
            <v>93434</v>
          </cell>
          <cell r="J613" t="str">
            <v>USINA DE MISTURA ASFÁLTICA À QUENTE, TIPO CONTRA FLUXO, PROD 40 A 80 TON/HORA - CHI DIURNO. AF_05/2023</v>
          </cell>
          <cell r="K613" t="str">
            <v>CHI</v>
          </cell>
          <cell r="L613">
            <v>349.8</v>
          </cell>
          <cell r="M613">
            <v>334.34</v>
          </cell>
        </row>
        <row r="614">
          <cell r="I614">
            <v>93440</v>
          </cell>
          <cell r="J614" t="str">
            <v>USINA DE ASFALTO À FRIO, CAPACIDADE DE 40 A 60 TON/HORA, ELÉTRICA POTÊNCIA 30 CV - CHI DIURNO. AF_05/2023</v>
          </cell>
          <cell r="K614" t="str">
            <v>CHI</v>
          </cell>
          <cell r="L614">
            <v>167.21</v>
          </cell>
          <cell r="M614">
            <v>151.75</v>
          </cell>
        </row>
        <row r="615">
          <cell r="I615">
            <v>95122</v>
          </cell>
          <cell r="J615" t="str">
            <v>USINA MISTURADORA DE SOLOS, CAPACIDADE DE 200 A 500 TON/H, POTENCIA 75KW - CHI DIURNO. AF_07/2016</v>
          </cell>
          <cell r="K615" t="str">
            <v>CHI</v>
          </cell>
          <cell r="L615">
            <v>246.45</v>
          </cell>
          <cell r="M615">
            <v>230.99</v>
          </cell>
        </row>
        <row r="616">
          <cell r="I616">
            <v>95128</v>
          </cell>
          <cell r="J616" t="str">
            <v>DISTRIBUIDOR DE AGREGADOS AUTOPROPELIDO, CAP 3 M3, A DIESEL, POTÊNCIA 176CV - CHI DIURNO. AF_07/2016</v>
          </cell>
          <cell r="K616" t="str">
            <v>CHI</v>
          </cell>
          <cell r="L616">
            <v>63.14</v>
          </cell>
          <cell r="M616">
            <v>58.75</v>
          </cell>
        </row>
        <row r="617">
          <cell r="I617">
            <v>95140</v>
          </cell>
          <cell r="J617" t="str">
            <v>TALHA MANUAL DE CORRENTE, CAPACIDADE DE 2 TON. COM ELEVAÇÃO DE 3 M - CHI DIURNO. AF_07/2016</v>
          </cell>
          <cell r="K617" t="str">
            <v>CHI</v>
          </cell>
          <cell r="L617">
            <v>0.04</v>
          </cell>
          <cell r="M617">
            <v>0.04</v>
          </cell>
        </row>
        <row r="618">
          <cell r="I618">
            <v>95213</v>
          </cell>
          <cell r="J618" t="str">
            <v>GRUA ASCENCIONAL, LANÇA DE 42 M, CAPACIDADE DE 1,5 T A 30 M, ALTURA ATÉ 39 M - CHI DIURNO. AF_05/2023</v>
          </cell>
          <cell r="K618" t="str">
            <v>CHI</v>
          </cell>
          <cell r="L618">
            <v>86.93</v>
          </cell>
          <cell r="M618">
            <v>82.2</v>
          </cell>
        </row>
        <row r="619">
          <cell r="I619">
            <v>95259</v>
          </cell>
          <cell r="J619" t="str">
            <v>MARTELO DEMOLIDOR PNEUMÁTICO MANUAL, 32 KG - CHI DIURNO. AF_09/2016</v>
          </cell>
          <cell r="K619" t="str">
            <v>CHI</v>
          </cell>
          <cell r="L619">
            <v>38.35</v>
          </cell>
          <cell r="M619">
            <v>34.369999999999997</v>
          </cell>
        </row>
        <row r="620">
          <cell r="I620">
            <v>95265</v>
          </cell>
          <cell r="J620" t="str">
            <v>COMPACTADOR DE SOLOS DE PERCUSÃO (SOQUETE) COM MOTOR A GASOLINA, POTÊNCIA 3 CV - CHI DIURNO. AF_09/2016</v>
          </cell>
          <cell r="K620" t="str">
            <v>CHI</v>
          </cell>
          <cell r="L620">
            <v>0.77</v>
          </cell>
          <cell r="M620">
            <v>0.77</v>
          </cell>
        </row>
        <row r="621">
          <cell r="I621">
            <v>95271</v>
          </cell>
          <cell r="J621" t="str">
            <v>RÉGUA VIBRATÓRIA DUPLA PARA CONCRETO, PESO DE 60KG, COMPRIMENTO 4 M, COM MOTOR A GASOLINA, POTÊNCIA 5,5 HP - CHI DIURNO. AF_09/2016</v>
          </cell>
          <cell r="K621" t="str">
            <v>CHI</v>
          </cell>
          <cell r="L621">
            <v>0.53</v>
          </cell>
          <cell r="M621">
            <v>0.53</v>
          </cell>
        </row>
        <row r="622">
          <cell r="I622">
            <v>95277</v>
          </cell>
          <cell r="J622" t="str">
            <v>POLIDORA DE PISO (POLITRIZ), PESO DE 100KG, DIÂMETRO 450 MM, MOTOR ELÉTRICO, POTÊNCIA 4 HP - CHI DIURNO. AF_05/2023</v>
          </cell>
          <cell r="K622" t="str">
            <v>CHI</v>
          </cell>
          <cell r="L622">
            <v>0.5</v>
          </cell>
          <cell r="M622">
            <v>0.5</v>
          </cell>
        </row>
        <row r="623">
          <cell r="I623">
            <v>95283</v>
          </cell>
          <cell r="J623" t="str">
            <v>DESEMPENADEIRA DE CONCRETO, PESO DE 78 KG, 4 PÁS, MOTOR A GASOLINA, POTÊNCIA 5,5 HP - CHI DIURNO. AF_05/2023</v>
          </cell>
          <cell r="K623" t="str">
            <v>CHI</v>
          </cell>
          <cell r="L623">
            <v>0.61</v>
          </cell>
          <cell r="M623">
            <v>0.61</v>
          </cell>
        </row>
        <row r="624">
          <cell r="I624">
            <v>95621</v>
          </cell>
          <cell r="J624" t="str">
            <v>PERFURATRIZ PNEUMATICA MANUAL DE PESO MEDIO, MARTELETE, 18KG, COMPRIMENTO MÁXIMO DE CURSO DE 6 M, DIAMETRO DO PISTAO DE 5,5 CM - CHI DIURNO. AF_11/2016</v>
          </cell>
          <cell r="K624" t="str">
            <v>CHI</v>
          </cell>
          <cell r="L624">
            <v>38.07</v>
          </cell>
          <cell r="M624">
            <v>34.090000000000003</v>
          </cell>
        </row>
        <row r="625">
          <cell r="I625">
            <v>95632</v>
          </cell>
          <cell r="J625" t="str">
            <v>ROLO COMPACTADOR VIBRATORIO TANDEM, ACO LISO, POTENCIA 125 HP, PESO SEM/COM LASTRO 10,20/11,65 T, LARGURA DE TRABALHO 1,73 M - CHI DIURNO. AF_11/2016</v>
          </cell>
          <cell r="K625" t="str">
            <v>CHI</v>
          </cell>
          <cell r="L625">
            <v>99.84</v>
          </cell>
          <cell r="M625">
            <v>95.76</v>
          </cell>
        </row>
        <row r="626">
          <cell r="I626">
            <v>95703</v>
          </cell>
          <cell r="J626" t="str">
            <v>PERFURATRIZ MANUAL, TORQUE MAXIMO 55 KGF.M, POTENCIA 5 CV, COM DIAMETRO MAXIMO 8 1/2" - CHI DIURNO. AF_11/2016</v>
          </cell>
          <cell r="K626" t="str">
            <v>CHI</v>
          </cell>
          <cell r="L626">
            <v>44.99</v>
          </cell>
          <cell r="M626">
            <v>40.6</v>
          </cell>
        </row>
        <row r="627">
          <cell r="I627">
            <v>95709</v>
          </cell>
          <cell r="J627" t="str">
            <v>PERFURATRIZ SOBRE ESTEIRA, TORQUE MÁXIMO 600 KGF, POTÊNCIA ENTRE 50 E 60 HP, DIÂMETRO MÁXIMO 10" - CHI DIURNO. AF_11/2016</v>
          </cell>
          <cell r="K627" t="str">
            <v>CHI</v>
          </cell>
          <cell r="L627">
            <v>105.12</v>
          </cell>
          <cell r="M627">
            <v>100.73</v>
          </cell>
        </row>
        <row r="628">
          <cell r="I628">
            <v>95715</v>
          </cell>
          <cell r="J628" t="str">
            <v>ESCAVADEIRA HIDRAULICA SOBRE ESTEIRA, COM GARRA GIRATORIA DE MANDIBULAS, PESO OPERACIONAL ENTRE 22,00 E 25,50 TON, POTENCIA LIQUIDA ENTRE 150 E 160 HP - CHI DIURNO. AF_11/2016</v>
          </cell>
          <cell r="K628" t="str">
            <v>CHI</v>
          </cell>
          <cell r="L628">
            <v>118.28</v>
          </cell>
          <cell r="M628">
            <v>113.86</v>
          </cell>
        </row>
        <row r="629">
          <cell r="I629">
            <v>95721</v>
          </cell>
          <cell r="J629" t="str">
            <v>ESCAVADEIRA HIDRAULICA SOBRE ESTEIRA, EQUIPADA COM CLAMSHELL, COM CAPACIDADE DA CAÇAMBA ENTRE 1,20 E 1,50 M3, PESO OPERACIONAL ENTRE 20,00 E 22,00 TON, POTENCIA LIQUIDA ENTRE 150 E 160 HP - CHI DIURNO. AF_11/2016</v>
          </cell>
          <cell r="K629" t="str">
            <v>CHI</v>
          </cell>
          <cell r="L629">
            <v>115.36</v>
          </cell>
          <cell r="M629">
            <v>110.94</v>
          </cell>
        </row>
        <row r="630">
          <cell r="I630">
            <v>95873</v>
          </cell>
          <cell r="J630" t="str">
            <v>GRUPO GERADOR COM CARENAGEM, MOTOR DIESEL POTÊNCIA STANDART ENTRE 250 E 260 KVA - CHI DIURNO. AF_12/2016</v>
          </cell>
          <cell r="K630" t="str">
            <v>CHI</v>
          </cell>
          <cell r="L630">
            <v>13.75</v>
          </cell>
          <cell r="M630">
            <v>13.75</v>
          </cell>
        </row>
        <row r="631">
          <cell r="I631">
            <v>96014</v>
          </cell>
          <cell r="J631" t="str">
            <v>TRATOR DE PNEUS COM POTÊNCIA DE 122 CV, TRAÇÃO 4X4, COM VASSOURA MECÂNICA ACOPLADA - CHI DIURNO. AF_02/2017</v>
          </cell>
          <cell r="K631" t="str">
            <v>CHI</v>
          </cell>
          <cell r="L631">
            <v>67.12</v>
          </cell>
          <cell r="M631">
            <v>62.73</v>
          </cell>
        </row>
        <row r="632">
          <cell r="I632">
            <v>96021</v>
          </cell>
          <cell r="J632" t="str">
            <v>TRATOR DE PNEUS COM POTÊNCIA DE 122 CV, TRAÇÃO 4X4, COM GRADE DE DISCOS ACOPLADA - CHI DIURNO. AF_02/2017</v>
          </cell>
          <cell r="K632" t="str">
            <v>CHI</v>
          </cell>
          <cell r="L632">
            <v>66.87</v>
          </cell>
          <cell r="M632">
            <v>62.48</v>
          </cell>
        </row>
        <row r="633">
          <cell r="I633">
            <v>96029</v>
          </cell>
          <cell r="J633" t="str">
            <v>TRATOR DE PNEUS COM POTÊNCIA DE 85 CV, TRAÇÃO 4X4, COM GRADE DE DISCOS ACOPLADA - CHI DIURNO. AF_02/2017</v>
          </cell>
          <cell r="K633" t="str">
            <v>CHI</v>
          </cell>
          <cell r="L633">
            <v>60.74</v>
          </cell>
          <cell r="M633">
            <v>56.35</v>
          </cell>
        </row>
        <row r="634">
          <cell r="I634">
            <v>96036</v>
          </cell>
          <cell r="J634" t="str">
            <v>CAMINHÃO BASCULANTE 10 M3, TRUCADO, POTÊNCIA 230 CV, INCLUSIVE CAÇAMBA METÁLICA, COM DISTRIBUIDOR DE AGREGADOS ACOPLADO - CHI DIURNO. AF_02/2017</v>
          </cell>
          <cell r="K634" t="str">
            <v>CHI</v>
          </cell>
          <cell r="L634">
            <v>102.28</v>
          </cell>
          <cell r="M634">
            <v>96.25</v>
          </cell>
        </row>
        <row r="635">
          <cell r="I635">
            <v>96155</v>
          </cell>
          <cell r="J635" t="str">
            <v>TRATOR DE PNEUS COM POTÊNCIA DE 85 CV, TRAÇÃO 4X4, COM VASSOURA MECÂNICA ACOPLADA - CHI DIURNO. AF_02/2017</v>
          </cell>
          <cell r="K635" t="str">
            <v>CHI</v>
          </cell>
          <cell r="L635">
            <v>60.99</v>
          </cell>
          <cell r="M635">
            <v>56.6</v>
          </cell>
        </row>
        <row r="636">
          <cell r="I636">
            <v>96156</v>
          </cell>
          <cell r="J636" t="str">
            <v>MINICARREGADEIRA SOBRE RODAS POTENCIA 47HP CAPACIDADE OPERACAO 646 KG, COM VASSOURA MECÂNICA ACOPLADA - CHI DIURNO. AF_03/2017</v>
          </cell>
          <cell r="K636" t="str">
            <v>CHI</v>
          </cell>
          <cell r="L636">
            <v>76.64</v>
          </cell>
          <cell r="M636">
            <v>72.8</v>
          </cell>
        </row>
        <row r="637">
          <cell r="I637">
            <v>96159</v>
          </cell>
          <cell r="J637" t="str">
            <v>MÁQUINA DEMARCADORA DE FAIXA DE TRÁFEGO À FRIO, AUTOPROPELIDA, POTÊNCIA 38 HP - CHI DIURNO. AF_07/2016</v>
          </cell>
          <cell r="K637" t="str">
            <v>CHI</v>
          </cell>
          <cell r="L637">
            <v>101</v>
          </cell>
          <cell r="M637">
            <v>97.16</v>
          </cell>
        </row>
        <row r="638">
          <cell r="I638">
            <v>96246</v>
          </cell>
          <cell r="J638" t="str">
            <v>MINIESCAVADEIRA SOBRE ESTEIRAS, POTENCIA LIQUIDA DE *30* HP, PESO OPERACIONAL DE *3.500* KG - CHI DIURNO. AF_04/2017</v>
          </cell>
          <cell r="K638" t="str">
            <v>CHI</v>
          </cell>
          <cell r="L638">
            <v>78.81</v>
          </cell>
          <cell r="M638">
            <v>74.39</v>
          </cell>
        </row>
        <row r="639">
          <cell r="I639">
            <v>96464</v>
          </cell>
          <cell r="J639" t="str">
            <v>ROLO COMPACTADOR DE PNEUS, ESTATICO, PRESSAO VARIAVEL, POTENCIA 110 HP, PESO SEM/COM LASTRO 10,8/27 T, LARGURA DE ROLAGEM 2,30 M - CHI DIURNO. AF_06/2017</v>
          </cell>
          <cell r="K639" t="str">
            <v>CHI</v>
          </cell>
          <cell r="L639">
            <v>106.65</v>
          </cell>
          <cell r="M639">
            <v>102.57</v>
          </cell>
        </row>
        <row r="640">
          <cell r="I640">
            <v>98765</v>
          </cell>
          <cell r="J640" t="str">
            <v>INVERSOR DE SOLDA MONOFÁSICO DE 160 A, POTÊNCIA DE 5400 W, TENSÃO DE 220 V, PARA SOLDA COM ELETRODOS DE 2,0 A 4,0 MM E PROCESSO TIG - CHI DIURNO. AF_06/2018</v>
          </cell>
          <cell r="K640" t="str">
            <v>CHI</v>
          </cell>
          <cell r="L640">
            <v>0.09</v>
          </cell>
          <cell r="M640">
            <v>0.09</v>
          </cell>
        </row>
        <row r="641">
          <cell r="I641">
            <v>99834</v>
          </cell>
          <cell r="J641" t="str">
            <v>LAVADORA DE ALTA PRESSAO (LAVA-JATO) PARA AGUA FRIA, PRESSAO DE OPERACAO ENTRE 1400 E 1900 LIB/POL2, VAZAO MAXIMA ENTRE 400 E 700 L/H - CHI DIURNO. AF_05/2023</v>
          </cell>
          <cell r="K641" t="str">
            <v>CHI</v>
          </cell>
          <cell r="L641">
            <v>0.21</v>
          </cell>
          <cell r="M641">
            <v>0.21</v>
          </cell>
        </row>
        <row r="642">
          <cell r="I642">
            <v>100642</v>
          </cell>
          <cell r="J642" t="str">
            <v>USINA DE MISTURA ASFÁLTICA À QUENTE, TIPO CONTRA FLUXO, PROD 100 A 140 TON/HORA - CHI DIURNO. AF_12/2019</v>
          </cell>
          <cell r="K642" t="str">
            <v>CHI</v>
          </cell>
          <cell r="L642">
            <v>284.55</v>
          </cell>
          <cell r="M642">
            <v>280.05</v>
          </cell>
        </row>
        <row r="643">
          <cell r="I643">
            <v>100648</v>
          </cell>
          <cell r="J643" t="str">
            <v>USINA DE ASFALTO, TIPO GRAVIMÉTRICA, PROD 150 TON/HORA - CHI DIURNO. AF_12/2019</v>
          </cell>
          <cell r="K643" t="str">
            <v>CHI</v>
          </cell>
          <cell r="L643">
            <v>557.85</v>
          </cell>
          <cell r="M643">
            <v>553.35</v>
          </cell>
        </row>
        <row r="644">
          <cell r="I644">
            <v>102274</v>
          </cell>
          <cell r="J644" t="str">
            <v>MARTELO DEMOLIDOR ELÉTRICO, COM POTÊNCIA DE 2.000 W, 1.000 IMPACTOS POR MINUTO, PESO DE 30 KG -  CHI DIURNO. AF_01/2021</v>
          </cell>
          <cell r="K644" t="str">
            <v>CHI</v>
          </cell>
          <cell r="L644">
            <v>37.549999999999997</v>
          </cell>
          <cell r="M644">
            <v>33.57</v>
          </cell>
        </row>
        <row r="645">
          <cell r="I645">
            <v>104092</v>
          </cell>
          <cell r="J645" t="str">
            <v>TERMOFUSORA PARA TUBOS E CONEXÕES EM PPR COM DIÂMETROS DE 20 A 63 MM, POTÊNCIA DE 800 W, TENSAO 220 V - CHI DIURNO. AF_05/2022</v>
          </cell>
          <cell r="K645" t="str">
            <v>CHI</v>
          </cell>
          <cell r="L645">
            <v>7.0000000000000007E-2</v>
          </cell>
          <cell r="M645">
            <v>7.0000000000000007E-2</v>
          </cell>
        </row>
        <row r="646">
          <cell r="I646">
            <v>104098</v>
          </cell>
          <cell r="J646" t="str">
            <v>TERMOFUSORA PARA TUBOS E CONEXÕES EM PPR COM DIÂMETROS DE 75 A 110 MM, POTÊNCIA DE *1100* W, TENSÃO 220 V - CHI DIURNO. AF_05/2022</v>
          </cell>
          <cell r="K646" t="str">
            <v>CHI</v>
          </cell>
          <cell r="L646">
            <v>0.11</v>
          </cell>
          <cell r="M646">
            <v>0.11</v>
          </cell>
        </row>
        <row r="647">
          <cell r="I647">
            <v>5089</v>
          </cell>
          <cell r="J647" t="str">
            <v>ROLO COMPACTADOR VIBRATÓRIO PÉ DE CARNEIRO PARA SOLOS, POTÊNCIA 80 HP, PESO OPERACIONAL SEM/COM LASTRO 7,4 / 8,8 T, LARGURA DE TRABALHO 1,68 M - MANUTENÇÃO. AF_02/2016</v>
          </cell>
          <cell r="K647" t="str">
            <v>H</v>
          </cell>
          <cell r="L647">
            <v>42.81</v>
          </cell>
          <cell r="M647">
            <v>42.81</v>
          </cell>
        </row>
        <row r="648">
          <cell r="I648">
            <v>5627</v>
          </cell>
          <cell r="J648" t="str">
            <v>ESCAVADEIRA HIDRÁULICA SOBRE ESTEIRAS, CAÇAMBA 0,80 M3, PESO OPERACIONAL 17 T, POTENCIA BRUTA 111 HP - DEPRECIAÇÃO. AF_06/2014</v>
          </cell>
          <cell r="K648" t="str">
            <v>H</v>
          </cell>
          <cell r="L648">
            <v>52.83</v>
          </cell>
          <cell r="M648">
            <v>52.83</v>
          </cell>
        </row>
        <row r="649">
          <cell r="I649">
            <v>5628</v>
          </cell>
          <cell r="J649" t="str">
            <v>ESCAVADEIRA HIDRÁULICA SOBRE ESTEIRAS, CAÇAMBA 0,80 M3, PESO OPERACIONAL 17 T, POTENCIA BRUTA 111 HP - JUROS. AF_06/2014</v>
          </cell>
          <cell r="K649" t="str">
            <v>H</v>
          </cell>
          <cell r="L649">
            <v>13.96</v>
          </cell>
          <cell r="M649">
            <v>13.96</v>
          </cell>
        </row>
        <row r="650">
          <cell r="I650">
            <v>5629</v>
          </cell>
          <cell r="J650" t="str">
            <v>ESCAVADEIRA HIDRÁULICA SOBRE ESTEIRAS, CAÇAMBA 0,80 M3, PESO OPERACIONAL 17 T, POTENCIA BRUTA 111 HP - MANUTENÇÃO. AF_06/2014</v>
          </cell>
          <cell r="K650" t="str">
            <v>H</v>
          </cell>
          <cell r="L650">
            <v>66.040000000000006</v>
          </cell>
          <cell r="M650">
            <v>66.040000000000006</v>
          </cell>
        </row>
        <row r="651">
          <cell r="I651">
            <v>5630</v>
          </cell>
          <cell r="J651" t="str">
            <v>ESCAVADEIRA HIDRÁULICA SOBRE ESTEIRAS, CAÇAMBA 0,80 M3, PESO OPERACIONAL 17 T, POTENCIA BRUTA 111 HP - MATERIAIS NA OPERAÇÃO. AF_06/2014</v>
          </cell>
          <cell r="K651" t="str">
            <v>H</v>
          </cell>
          <cell r="L651">
            <v>63.65</v>
          </cell>
          <cell r="M651">
            <v>63.65</v>
          </cell>
        </row>
        <row r="652">
          <cell r="I652">
            <v>5658</v>
          </cell>
          <cell r="J652" t="str">
            <v>GRADE DE DISCO CONTROLE REMOTO REBOCÁVEL, COM 24 DISCOS 24" X 6 MM COM PNEUS PARA TRANSPORTE - MANUTENÇÃO. AF_06/2014</v>
          </cell>
          <cell r="K652" t="str">
            <v>H</v>
          </cell>
          <cell r="L652">
            <v>2.23</v>
          </cell>
          <cell r="M652">
            <v>2.23</v>
          </cell>
        </row>
        <row r="653">
          <cell r="I653">
            <v>5664</v>
          </cell>
          <cell r="J653" t="str">
            <v>RETROESCAVADEIRA SOBRE RODAS COM CARREGADEIRA, TRAÇÃO 4X4, POTÊNCIA LÍQ. 88 HP, CAÇAMBA CARREG. CAP. MÍN. 1 M3, CAÇAMBA RETRO CAP. 0,26 M3, PESO OPERACIONAL MÍN. 6.674 KG, PROFUNDIDADE ESCAVAÇÃO MÁX. 4,37 M - MANUTENÇÃO. AF_06/2014</v>
          </cell>
          <cell r="K653" t="str">
            <v>H</v>
          </cell>
          <cell r="L653">
            <v>33.590000000000003</v>
          </cell>
          <cell r="M653">
            <v>33.590000000000003</v>
          </cell>
        </row>
        <row r="654">
          <cell r="I654">
            <v>5667</v>
          </cell>
          <cell r="J654" t="str">
            <v>RETROESCAVADEIRA SOBRE RODAS COM CARREGADEIRA, TRAÇÃO 4X2, POTÊNCIA LÍQ. 79 HP, CAÇAMBA CARREG. CAP. MÍN. 1 M3, CAÇAMBA RETRO CAP. 0,20 M3, PESO OPERACIONAL MÍN. 6.570 KG, PROFUNDIDADE ESCAVAÇÃO MÁX. 4,37 M - MANUTENÇÃO. AF_06/2014</v>
          </cell>
          <cell r="K654" t="str">
            <v>H</v>
          </cell>
          <cell r="L654">
            <v>29.88</v>
          </cell>
          <cell r="M654">
            <v>29.88</v>
          </cell>
        </row>
        <row r="655">
          <cell r="I655">
            <v>5668</v>
          </cell>
          <cell r="J655" t="str">
            <v>RETROESCAVADEIRA SOBRE RODAS COM CARREGADEIRA, TRAÇÃO 4X2, POTÊNCIA LÍQ. 79 HP, CAÇAMBA CARREG. CAP. MÍN. 1 M3, CAÇAMBA RETRO CAP. 0,20 M3, PESO OPERACIONAL MÍN. 6.570 KG, PROFUNDIDADE ESCAVAÇÃO MÁX. 4,37 M - MATERIAIS NA OPERAÇÃO. AF_06/2014</v>
          </cell>
          <cell r="K655" t="str">
            <v>H</v>
          </cell>
          <cell r="L655">
            <v>45.27</v>
          </cell>
          <cell r="M655">
            <v>45.27</v>
          </cell>
        </row>
        <row r="656">
          <cell r="I656">
            <v>5674</v>
          </cell>
          <cell r="J656" t="str">
            <v>ROLO COMPACTADOR VIBRATÓRIO DE UM CILINDRO AÇO LISO, POTÊNCIA 80 HP, PESO OPERACIONAL MÁXIMO 8,1 T, IMPACTO DINÂMICO 16,15 / 9,5 T, LARGURA DE TRABALHO 1,68 M - MANUTENÇÃO. AF_06/2014</v>
          </cell>
          <cell r="K656" t="str">
            <v>H</v>
          </cell>
          <cell r="L656">
            <v>41.18</v>
          </cell>
          <cell r="M656">
            <v>41.18</v>
          </cell>
        </row>
        <row r="657">
          <cell r="I657">
            <v>5692</v>
          </cell>
          <cell r="J657" t="str">
            <v>MOTOBOMBA CENTRÍFUGA, MOTOR A GASOLINA, POTÊNCIA 5,42 HP, BOCAIS 1 1/2" X 1", DIÂMETRO ROTOR 143 MM HM/Q = 6 MCA / 16,8 M3/H A 38 MCA / 6,6 M3/H - MANUTENÇÃO. AF_06/2014</v>
          </cell>
          <cell r="K657" t="str">
            <v>H</v>
          </cell>
          <cell r="L657">
            <v>0.2</v>
          </cell>
          <cell r="M657">
            <v>0.2</v>
          </cell>
        </row>
        <row r="658">
          <cell r="I658">
            <v>5693</v>
          </cell>
          <cell r="J658" t="str">
            <v>MOTOBOMBA CENTRÍFUGA, MOTOR A GASOLINA, POTÊNCIA 5,42 HP, BOCAIS 1 1/2" X 1", DIÂMETRO ROTOR 143 MM HM/Q = 6 MCA / 16,8 M3/H A 38 MCA / 6,6 M3/H - MATERIAIS NA OPERAÇÃO. AF_06/2014</v>
          </cell>
          <cell r="K658" t="str">
            <v>H</v>
          </cell>
          <cell r="L658">
            <v>19.670000000000002</v>
          </cell>
          <cell r="M658">
            <v>19.670000000000002</v>
          </cell>
        </row>
        <row r="659">
          <cell r="I659">
            <v>5695</v>
          </cell>
          <cell r="J659" t="str">
            <v>CAMINHÃO BASCULANTE 6 M3, PESO BRUTO TOTAL 16.000 KG, CARGA ÚTIL MÁXIMA 13.071 KG, DISTÂNCIA ENTRE EIXOS 4,80 M, POTÊNCIA 230 CV INCLUSIVE CAÇAMBA METÁLICA - MANUTENÇÃO. AF_06/2014</v>
          </cell>
          <cell r="K659" t="str">
            <v>H</v>
          </cell>
          <cell r="L659">
            <v>39.659999999999997</v>
          </cell>
          <cell r="M659">
            <v>39.659999999999997</v>
          </cell>
        </row>
        <row r="660">
          <cell r="I660">
            <v>5703</v>
          </cell>
          <cell r="J660" t="str">
            <v>USINA DE CONCRETO FIXA, CAPACIDADE NOMINAL DE 90 A 120 M3/H, SEM SILO - MATERIAIS NA OPERAÇÃO. AF_07/2016</v>
          </cell>
          <cell r="K660" t="str">
            <v>H</v>
          </cell>
          <cell r="L660">
            <v>26.41</v>
          </cell>
          <cell r="M660">
            <v>26.41</v>
          </cell>
        </row>
        <row r="661">
          <cell r="I661">
            <v>5705</v>
          </cell>
          <cell r="J661" t="str">
            <v>CAMINHÃO TOCO, PBT 16.000 KG, CARGA ÚTIL MÁX. 10.685 KG, DIST. ENTRE EIXOS 4,8 M, POTÊNCIA 189 CV, INCLUSIVE CARROCERIA FIXA ABERTA DE MADEIRA P/ TRANSPORTE GERAL DE CARGA SECA, DIMEN. APROX. 2,5 X 7,00 X 0,50 M - MANUTENÇÃO. AF_06/2014</v>
          </cell>
          <cell r="K661" t="str">
            <v>H</v>
          </cell>
          <cell r="L661">
            <v>38.119999999999997</v>
          </cell>
          <cell r="M661">
            <v>38.119999999999997</v>
          </cell>
        </row>
        <row r="662">
          <cell r="I662">
            <v>5707</v>
          </cell>
          <cell r="J662" t="str">
            <v>USINA MISTURADORA DE SOLOS, CAPACIDADE DE 200 A 500 TON/H, POTENCIA 75KW - MANUTENÇÃO. AF_07/2016</v>
          </cell>
          <cell r="K662" t="str">
            <v>H</v>
          </cell>
          <cell r="L662">
            <v>76.260000000000005</v>
          </cell>
          <cell r="M662">
            <v>76.260000000000005</v>
          </cell>
        </row>
        <row r="663">
          <cell r="I663">
            <v>5710</v>
          </cell>
          <cell r="J663" t="str">
            <v>VIBROACABADORA DE ASFALTO SOBRE ESTEIRAS, LARGURA DE PAVIMENTAÇÃO 1,90 M A 5,30 M, POTÊNCIA 105 HP CAPACIDADE 450 T/H - MANUTENÇÃO. AF_11/2014</v>
          </cell>
          <cell r="K663" t="str">
            <v>H</v>
          </cell>
          <cell r="L663">
            <v>123.88</v>
          </cell>
          <cell r="M663">
            <v>123.88</v>
          </cell>
        </row>
        <row r="664">
          <cell r="I664">
            <v>5711</v>
          </cell>
          <cell r="J664" t="str">
            <v>VIBROACABADORA DE ASFALTO SOBRE ESTEIRAS, LARGURA DE PAVIMENTAÇÃO 1,90 M A 5,30 M, POTÊNCIA 105 HP CAPACIDADE 450 T/H - MATERIAIS NA OPERAÇÃO. AF_11/2014</v>
          </cell>
          <cell r="K664" t="str">
            <v>H</v>
          </cell>
          <cell r="L664">
            <v>87.94</v>
          </cell>
          <cell r="M664">
            <v>87.94</v>
          </cell>
        </row>
        <row r="665">
          <cell r="I665">
            <v>5714</v>
          </cell>
          <cell r="J665" t="str">
            <v>TRATOR DE PNEUS, POTÊNCIA 85 CV, TRAÇÃO 4X4, PESO COM LASTRO DE 4.675 KG - MANUTENÇÃO. AF_06/2014</v>
          </cell>
          <cell r="K665" t="str">
            <v>H</v>
          </cell>
          <cell r="L665">
            <v>14.46</v>
          </cell>
          <cell r="M665">
            <v>14.46</v>
          </cell>
        </row>
        <row r="666">
          <cell r="I666">
            <v>5715</v>
          </cell>
          <cell r="J666" t="str">
            <v>TRATOR DE PNEUS, POTÊNCIA 85 CV, TRAÇÃO 4X4, PESO COM LASTRO DE 4.675 KG - MATERIAIS NA OPERAÇÃO. AF_06/2014</v>
          </cell>
          <cell r="K666" t="str">
            <v>H</v>
          </cell>
          <cell r="L666">
            <v>66.540000000000006</v>
          </cell>
          <cell r="M666">
            <v>66.540000000000006</v>
          </cell>
        </row>
        <row r="667">
          <cell r="I667">
            <v>5718</v>
          </cell>
          <cell r="J667" t="str">
            <v>TRATOR DE ESTEIRAS, POTÊNCIA 170 HP, PESO OPERACIONAL 19 T, CAÇAMBA 5,2 M3 - MATERIAIS NA OPERAÇÃO. AF_06/2014</v>
          </cell>
          <cell r="K667" t="str">
            <v>H</v>
          </cell>
          <cell r="L667">
            <v>104.96</v>
          </cell>
          <cell r="M667">
            <v>104.96</v>
          </cell>
        </row>
        <row r="668">
          <cell r="I668">
            <v>5721</v>
          </cell>
          <cell r="J668" t="str">
            <v>TRATOR DE ESTEIRAS, POTÊNCIA 150 HP, PESO OPERACIONAL 16,7 T, COM RODA MOTRIZ ELEVADA E LÂMINA 3,18 M3 - MATERIAIS NA OPERAÇÃO. AF_06/2014</v>
          </cell>
          <cell r="K668" t="str">
            <v>H</v>
          </cell>
          <cell r="L668">
            <v>92.6</v>
          </cell>
          <cell r="M668">
            <v>92.6</v>
          </cell>
        </row>
        <row r="669">
          <cell r="I669">
            <v>5722</v>
          </cell>
          <cell r="J669" t="str">
            <v>TRATOR DE ESTEIRAS, POTÊNCIA 347 HP, PESO OPERACIONAL 38,5 T, COM LÂMINA 8,70 M3 - MATERIAIS NA OPERAÇÃO. AF_06/2014</v>
          </cell>
          <cell r="K669" t="str">
            <v>H</v>
          </cell>
          <cell r="L669">
            <v>214.17</v>
          </cell>
          <cell r="M669">
            <v>214.17</v>
          </cell>
        </row>
        <row r="670">
          <cell r="I670">
            <v>5724</v>
          </cell>
          <cell r="J670" t="str">
            <v>TRATOR DE ESTEIRAS, POTÊNCIA 100 HP, PESO OPERACIONAL 9,4 T, COM LÂMINA 2,19 M3 - MANUTENÇÃO. AF_06/2014</v>
          </cell>
          <cell r="K670" t="str">
            <v>H</v>
          </cell>
          <cell r="L670">
            <v>70.760000000000005</v>
          </cell>
          <cell r="M670">
            <v>70.760000000000005</v>
          </cell>
        </row>
        <row r="671">
          <cell r="I671">
            <v>5727</v>
          </cell>
          <cell r="J671" t="str">
            <v>ROLO COMPACTADOR VIBRATÓRIO REBOCÁVEL, CILINDRO DE AÇO LISO, POTÊNCIA DE TRAÇÃO DE 65 CV, PESO 4,7 T, IMPACTO DINÂMICO 18,3 T, LARGURA DE TRABALHO 1,67 M - MANUTENÇÃO. AF_02/2016</v>
          </cell>
          <cell r="K671" t="str">
            <v>H</v>
          </cell>
          <cell r="L671">
            <v>12.43</v>
          </cell>
          <cell r="M671">
            <v>12.43</v>
          </cell>
        </row>
        <row r="672">
          <cell r="I672">
            <v>5729</v>
          </cell>
          <cell r="J672" t="str">
            <v>ROLO COMPACTADOR VIBRATÓRIO TANDEM AÇO LISO, POTÊNCIA 58 HP, PESO SEM/COM LASTRO 6,5 / 9,4 T, LARGURA DE TRABALHO 1,2 M - MANUTENÇÃO. AF_06/2014</v>
          </cell>
          <cell r="K672" t="str">
            <v>H</v>
          </cell>
          <cell r="L672">
            <v>50.57</v>
          </cell>
          <cell r="M672">
            <v>50.57</v>
          </cell>
        </row>
        <row r="673">
          <cell r="I673">
            <v>5730</v>
          </cell>
          <cell r="J673" t="str">
            <v>ROLO COMPACTADOR VIBRATÓRIO TANDEM AÇO LISO, POTÊNCIA 58 HP, PESO SEM/COM LASTRO 6,5 / 9,4 T, LARGURA DE TRABALHO 1,2 M - MATERIAIS NA OPERAÇÃO. AF_06/2014</v>
          </cell>
          <cell r="K673" t="str">
            <v>H</v>
          </cell>
          <cell r="L673">
            <v>40.36</v>
          </cell>
          <cell r="M673">
            <v>40.36</v>
          </cell>
        </row>
        <row r="674">
          <cell r="I674">
            <v>5735</v>
          </cell>
          <cell r="J674" t="str">
            <v>RETROESCAVADEIRA SOBRE RODAS COM CARREGADEIRA, TRAÇÃO 4X4, POTÊNCIA LÍQ. 72 HP, CAÇAMBA CARREG. CAP. MÍN. 0,79 M3, CAÇAMBA RETRO CAP. 0,18 M3, PESO OPERACIONAL MÍN. 7.140 KG, PROFUNDIDADE ESCAVAÇÃO MÁX. 4,50 M - MANUTENÇÃO. AF_06/2014</v>
          </cell>
          <cell r="K674" t="str">
            <v>H</v>
          </cell>
          <cell r="L674">
            <v>32.409999999999997</v>
          </cell>
          <cell r="M674">
            <v>32.409999999999997</v>
          </cell>
        </row>
        <row r="675">
          <cell r="I675">
            <v>5736</v>
          </cell>
          <cell r="J675" t="str">
            <v>RETROESCAVADEIRA SOBRE RODAS COM CARREGADEIRA, TRAÇÃO 4X4, POTÊNCIA LÍQ. 72 HP, CAÇAMBA CARREG. CAP. MÍN. 0,79 M3, CAÇAMBA RETRO CAP. 0,18 M3, PESO OPERACIONAL MÍN. 7.140 KG, PROFUNDIDADE ESCAVAÇÃO MÁX. 4,50 M - MATERIAIS NA OPERAÇÃO. AF_06/2014</v>
          </cell>
          <cell r="K675" t="str">
            <v>H</v>
          </cell>
          <cell r="L675">
            <v>41.25</v>
          </cell>
          <cell r="M675">
            <v>41.25</v>
          </cell>
        </row>
        <row r="676">
          <cell r="I676">
            <v>5738</v>
          </cell>
          <cell r="J676" t="str">
            <v>ROLO COMPACTADOR VIBRATÓRIO PÉ DE CARNEIRO, OPERADO POR CONTROLE REMOTO, POTÊNCIA 12,5 KW, PESO OPERACIONAL 1,675 T, LARGURA DE TRABALHO 0,85 M - DEPRECIAÇÃO. AF_02/2016</v>
          </cell>
          <cell r="K676" t="str">
            <v>H</v>
          </cell>
          <cell r="L676">
            <v>44.96</v>
          </cell>
          <cell r="M676">
            <v>44.96</v>
          </cell>
        </row>
        <row r="677">
          <cell r="I677">
            <v>5739</v>
          </cell>
          <cell r="J677" t="str">
            <v>ROLO COMPACTADOR VIBRATÓRIO PÉ DE CARNEIRO, OPERADO POR CONTROLE REMOTO, POTÊNCIA 12,5 KW, PESO OPERACIONAL 1,675 T, LARGURA DE TRABALHO 0,85 M - MANUTENÇÃO. AF_02/2016</v>
          </cell>
          <cell r="K677" t="str">
            <v>H</v>
          </cell>
          <cell r="L677">
            <v>56.27</v>
          </cell>
          <cell r="M677">
            <v>56.27</v>
          </cell>
        </row>
        <row r="678">
          <cell r="I678">
            <v>5741</v>
          </cell>
          <cell r="J678" t="str">
            <v>USINA DE LAMA ASFÁLTICA, PROD 30 A 50 T/H, SILO DE AGREGADO 7 M3, RESERVATÓRIOS PARA EMULSÃO E ÁGUA DE 2,3 M3 CADA, MISTURADOR TIPO PUG MILL A SER MONTADO SOBRE CAMINHÃO - MANUTENÇÃO. AF_10/2014</v>
          </cell>
          <cell r="K678" t="str">
            <v>H</v>
          </cell>
          <cell r="L678">
            <v>42.78</v>
          </cell>
          <cell r="M678">
            <v>42.78</v>
          </cell>
        </row>
        <row r="679">
          <cell r="I679">
            <v>5742</v>
          </cell>
          <cell r="J679" t="str">
            <v>USINA DE LAMA ASFÁLTICA, PROD 30 A 50 T/H, SILO DE AGREGADO 7 M3, RESERVATÓRIOS PARA EMULSÃO E ÁGUA DE 2,3 M3 CADA, MISTURADOR TIPO PUG MILL A SER MONTADO SOBRE CAMINHÃO - MATERIAIS NA OPERAÇÃO. AF_10/2014</v>
          </cell>
          <cell r="K679" t="str">
            <v>H</v>
          </cell>
          <cell r="L679">
            <v>27.24</v>
          </cell>
          <cell r="M679">
            <v>27.24</v>
          </cell>
        </row>
        <row r="680">
          <cell r="I680">
            <v>5747</v>
          </cell>
          <cell r="J680" t="str">
            <v>CAMINHÃO PIPA 6.000 L, PESO BRUTO TOTAL 13.000 KG, DISTÂNCIA ENTRE EIXOS 4,80 M, POTÊNCIA 189 CV INCLUSIVE TANQUE DE AÇO PARA TRANSPORTE DE ÁGUA, CAPACIDADE 6 M3 - MATERIAIS NA OPERAÇÃO. AF_06/2014</v>
          </cell>
          <cell r="K680" t="str">
            <v>H</v>
          </cell>
          <cell r="L680">
            <v>156.19999999999999</v>
          </cell>
          <cell r="M680">
            <v>156.19999999999999</v>
          </cell>
        </row>
        <row r="681">
          <cell r="I681">
            <v>5751</v>
          </cell>
          <cell r="J681" t="str">
            <v>CAMINHÃO TOCO, PESO BRUTO TOTAL 14.300 KG, CARGA ÚTIL MÁXIMA 9590 KG, DISTÂNCIA ENTRE EIXOS 4,76 M, POTÊNCIA 185 CV (NÃO INCLUI CARROCERIA) - MANUTENÇÃO. AF_06/2014</v>
          </cell>
          <cell r="K681" t="str">
            <v>H</v>
          </cell>
          <cell r="L681">
            <v>32.700000000000003</v>
          </cell>
          <cell r="M681">
            <v>32.700000000000003</v>
          </cell>
        </row>
        <row r="682">
          <cell r="I682">
            <v>5754</v>
          </cell>
          <cell r="J682" t="str">
            <v>CAMINHÃO TOCO, PESO BRUTO TOTAL 16.000 KG, CARGA ÚTIL MÁXIMA DE 10.685 KG, DISTÂNCIA ENTRE EIXOS 4,80 M, POTÊNCIA 189 CV EXCLUSIVE CARROCERIA - MANUTENÇÃO. AF_06/2014</v>
          </cell>
          <cell r="K682" t="str">
            <v>H</v>
          </cell>
          <cell r="L682">
            <v>35.909999999999997</v>
          </cell>
          <cell r="M682">
            <v>35.909999999999997</v>
          </cell>
        </row>
        <row r="683">
          <cell r="I683">
            <v>5763</v>
          </cell>
          <cell r="J683" t="str">
            <v>CAMINHÃO PIPA 10.000 L TRUCADO, PESO BRUTO TOTAL 23.000 KG, CARGA ÚTIL MÁXIMA 15.935 KG, DISTÂNCIA ENTRE EIXOS 4,8 M, POTÊNCIA 230 CV, INCLUSIVE TANQUE DE AÇO PARA TRANSPORTE DE ÁGUA - MANUTENÇÃO. AF_06/2014</v>
          </cell>
          <cell r="K683" t="str">
            <v>H</v>
          </cell>
          <cell r="L683">
            <v>50.99</v>
          </cell>
          <cell r="M683">
            <v>50.99</v>
          </cell>
        </row>
        <row r="684">
          <cell r="I684">
            <v>5765</v>
          </cell>
          <cell r="J684" t="str">
            <v>ESPARGIDOR DE ASFALTO PRESSURIZADO COM TANQUE DE 2500 L, REBOCÁVEL COM MOTOR A GASOLINA POTÊNCIA 3,4 HP - MANUTENÇÃO. AF_07/2014</v>
          </cell>
          <cell r="K684" t="str">
            <v>H</v>
          </cell>
          <cell r="L684">
            <v>4.6399999999999997</v>
          </cell>
          <cell r="M684">
            <v>4.6399999999999997</v>
          </cell>
        </row>
        <row r="685">
          <cell r="I685">
            <v>5766</v>
          </cell>
          <cell r="J685" t="str">
            <v>ESPARGIDOR DE ASFALTO PRESSURIZADO COM TANQUE DE 2500 L, REBOCÁVEL COM MOTOR A GASOLINA POTÊNCIA 3,4 HP - MATERIAIS NA OPERAÇÃO. AF_07/2014</v>
          </cell>
          <cell r="K685" t="str">
            <v>H</v>
          </cell>
          <cell r="L685">
            <v>2.74</v>
          </cell>
          <cell r="M685">
            <v>2.74</v>
          </cell>
        </row>
        <row r="686">
          <cell r="I686">
            <v>5779</v>
          </cell>
          <cell r="J686" t="str">
            <v>MOTONIVELADORA POTÊNCIA BÁSICA LÍQUIDA (PRIMEIRA MARCHA) 125 HP, PESO BRUTO 13032 KG, LARGURA DA LÂMINA DE 3,7 M - MANUTENÇÃO. AF_06/2014</v>
          </cell>
          <cell r="K686" t="str">
            <v>H</v>
          </cell>
          <cell r="L686">
            <v>82.75</v>
          </cell>
          <cell r="M686">
            <v>82.75</v>
          </cell>
        </row>
        <row r="687">
          <cell r="I687">
            <v>5787</v>
          </cell>
          <cell r="J687" t="str">
            <v>PÁ CARREGADEIRA SOBRE RODAS, POTÊNCIA 197 HP, CAPACIDADE DA CAÇAMBA 2,5 A 3,5 M3, PESO OPERACIONAL 18338 KG - MATERIAIS NA OPERAÇÃO. AF_06/2014</v>
          </cell>
          <cell r="K687" t="str">
            <v>H</v>
          </cell>
          <cell r="L687">
            <v>69.5</v>
          </cell>
          <cell r="M687">
            <v>69.5</v>
          </cell>
        </row>
        <row r="688">
          <cell r="I688">
            <v>5797</v>
          </cell>
          <cell r="J688" t="str">
            <v>COMPRESSOR DE AR REBOCÁVEL, VAZÃO 189 PCM, PRESSÃO EFETIVA DE TRABALHO 102 PSI, MOTOR DIESEL, POTÊNCIA 63 CV - MANUTENÇÃO. AF_06/2015</v>
          </cell>
          <cell r="K688" t="str">
            <v>H</v>
          </cell>
          <cell r="L688">
            <v>6.42</v>
          </cell>
          <cell r="M688">
            <v>6.42</v>
          </cell>
        </row>
        <row r="689">
          <cell r="I689">
            <v>5800</v>
          </cell>
          <cell r="J689" t="str">
            <v>BOMBA SUBMERSÍVEL ELÉTRICA TRIFÁSICA, POTÊNCIA 2,96 HP, Ø ROTOR 144 MM SEMI-ABERTO, BOCAL DE SAÍDA Ø 2", HM/Q = 2 MCA / 38,8 M3/H A 28 MCA / 5 M3/H - MANUTENÇÃO. AF_06/2014</v>
          </cell>
          <cell r="K689" t="str">
            <v>H</v>
          </cell>
          <cell r="L689">
            <v>0.34</v>
          </cell>
          <cell r="M689">
            <v>0.34</v>
          </cell>
        </row>
        <row r="690">
          <cell r="I690">
            <v>7032</v>
          </cell>
          <cell r="J690" t="str">
            <v>TANQUE DE ASFALTO ESTACIONÁRIO COM SERPENTINA, CAPACIDADE 30.000 L - DEPRECIAÇÃO. AF_05/2023</v>
          </cell>
          <cell r="K690" t="str">
            <v>H</v>
          </cell>
          <cell r="L690">
            <v>4.28</v>
          </cell>
          <cell r="M690">
            <v>4.28</v>
          </cell>
        </row>
        <row r="691">
          <cell r="I691">
            <v>7033</v>
          </cell>
          <cell r="J691" t="str">
            <v>TANQUE DE ASFALTO ESTACIONÁRIO COM SERPENTINA, CAPACIDADE 30.000 L - JUROS. AF_05/2023</v>
          </cell>
          <cell r="K691" t="str">
            <v>H</v>
          </cell>
          <cell r="L691">
            <v>1.58</v>
          </cell>
          <cell r="M691">
            <v>1.58</v>
          </cell>
        </row>
        <row r="692">
          <cell r="I692">
            <v>7034</v>
          </cell>
          <cell r="J692" t="str">
            <v>TANQUE DE ASFALTO ESTACIONÁRIO COM SERPENTINA, CAPACIDADE 30.000 L - MANUTENÇÃO. AF_05/2023</v>
          </cell>
          <cell r="K692" t="str">
            <v>H</v>
          </cell>
          <cell r="L692">
            <v>5.71</v>
          </cell>
          <cell r="M692">
            <v>5.71</v>
          </cell>
        </row>
        <row r="693">
          <cell r="I693">
            <v>7035</v>
          </cell>
          <cell r="J693" t="str">
            <v>TANQUE DE ASFALTO ESTACIONÁRIO COM SERPENTINA, CAPACIDADE 30.000 L - MATERIAIS NA OPERAÇÃO. AF_05/2023</v>
          </cell>
          <cell r="K693" t="str">
            <v>H</v>
          </cell>
          <cell r="L693">
            <v>253.31</v>
          </cell>
          <cell r="M693">
            <v>253.31</v>
          </cell>
        </row>
        <row r="694">
          <cell r="I694">
            <v>7038</v>
          </cell>
          <cell r="J694" t="str">
            <v>ROLO COMPACTADOR DE PNEUS ESTÁTICO, PRESSÃO VARIÁVEL, POTÊNCIA 111 HP, PESO SEM/COM LASTRO 9,5 / 26 T, LARGURA DE TRABALHO 1,90 M - DEPRECIAÇÃO. AF_07/2014</v>
          </cell>
          <cell r="K694" t="str">
            <v>H</v>
          </cell>
          <cell r="L694">
            <v>51.43</v>
          </cell>
          <cell r="M694">
            <v>51.43</v>
          </cell>
        </row>
        <row r="695">
          <cell r="I695">
            <v>7039</v>
          </cell>
          <cell r="J695" t="str">
            <v>ROLO COMPACTADOR DE PNEUS ESTÁTICO, PRESSÃO VARIÁVEL, POTÊNCIA 111 HP, PESO SEM/COM LASTRO 9,5 / 26 T, LARGURA DE TRABALHO 1,90 M - JUROS. AF_07/2014</v>
          </cell>
          <cell r="K695" t="str">
            <v>H</v>
          </cell>
          <cell r="L695">
            <v>13.79</v>
          </cell>
          <cell r="M695">
            <v>13.79</v>
          </cell>
        </row>
        <row r="696">
          <cell r="I696">
            <v>7040</v>
          </cell>
          <cell r="J696" t="str">
            <v>ROLO COMPACTADOR DE PNEUS ESTÁTICO, PRESSÃO VARIÁVEL, POTÊNCIA 111 HP, PESO SEM/COM LASTRO 9,5 / 26 T, LARGURA DE TRABALHO 1,90 M - MANUTENÇÃO. AF_07/2014</v>
          </cell>
          <cell r="K696" t="str">
            <v>H</v>
          </cell>
          <cell r="L696">
            <v>64.36</v>
          </cell>
          <cell r="M696">
            <v>64.36</v>
          </cell>
        </row>
        <row r="697">
          <cell r="I697">
            <v>7044</v>
          </cell>
          <cell r="J697" t="str">
            <v>MOTOBOMBA TRASH (PARA ÁGUA SUJA) AUTO ESCORVANTE, MOTOR GASOLINA DE 6,41 HP, DIÂMETROS DE SUCÇÃO X RECALQUE: 3" X 3", HM/Q = 10 MCA / 60 M3/H A 23 MCA / 0 M3/H - DEPRECIAÇÃO. AF_10/2014</v>
          </cell>
          <cell r="K697" t="str">
            <v>H</v>
          </cell>
          <cell r="L697">
            <v>0.23</v>
          </cell>
          <cell r="M697">
            <v>0.23</v>
          </cell>
        </row>
        <row r="698">
          <cell r="I698">
            <v>7045</v>
          </cell>
          <cell r="J698" t="str">
            <v>MOTOBOMBA TRASH (PARA ÁGUA SUJA) AUTO ESCORVANTE, MOTOR GASOLINA DE 6,41 HP, DIÂMETROS DE SUCÇÃO X RECALQUE: 3" X 3", HM/Q = 10 MCA / 60 M3/H A 23 MCA / 0 M3/H - JUROS. AF_10/2014</v>
          </cell>
          <cell r="K698" t="str">
            <v>H</v>
          </cell>
          <cell r="L698">
            <v>0.05</v>
          </cell>
          <cell r="M698">
            <v>0.05</v>
          </cell>
        </row>
        <row r="699">
          <cell r="I699">
            <v>7046</v>
          </cell>
          <cell r="J699" t="str">
            <v>MOTOBOMBA TRASH (PARA ÁGUA SUJA) AUTO ESCORVANTE, MOTOR GASOLINA DE 6,41 HP, DIÂMETROS DE SUCÇÃO X RECALQUE: 3" X 3", HM/Q = 10 MCA / 60 M3/H A 23 MCA / 0 M3/H - MANUTENÇÃO. AF_10/2014</v>
          </cell>
          <cell r="K699" t="str">
            <v>H</v>
          </cell>
          <cell r="L699">
            <v>0.25</v>
          </cell>
          <cell r="M699">
            <v>0.25</v>
          </cell>
        </row>
        <row r="700">
          <cell r="I700">
            <v>7047</v>
          </cell>
          <cell r="J700" t="str">
            <v>MOTOBOMBA TRASH (PARA ÁGUA SUJA) AUTO ESCORVANTE, MOTOR GASOLINA DE 6,41 HP, DIÂMETROS DE SUCÇÃO X RECALQUE: 3" X 3", HM/Q = 10 MCA / 60 M3/H A 23 MCA / 0 M3/H - MATERIAIS NA OPERAÇÃO. AF_10/2014</v>
          </cell>
          <cell r="K700" t="str">
            <v>H</v>
          </cell>
          <cell r="L700">
            <v>23.22</v>
          </cell>
          <cell r="M700">
            <v>23.22</v>
          </cell>
        </row>
        <row r="701">
          <cell r="I701">
            <v>7051</v>
          </cell>
          <cell r="J701" t="str">
            <v>ROLO COMPACTADOR PE DE CARNEIRO VIBRATORIO, POTENCIA 125 HP, PESO OPERACIONAL SEM/COM LASTRO 11,95 / 13,30 T, IMPACTO DINAMICO 38,5 / 22,5 T, LARGURA DE TRABALHO 2,15 M - DEPRECIAÇÃO. AF_06/2014</v>
          </cell>
          <cell r="K701" t="str">
            <v>H</v>
          </cell>
          <cell r="L701">
            <v>45.61</v>
          </cell>
          <cell r="M701">
            <v>45.61</v>
          </cell>
        </row>
        <row r="702">
          <cell r="I702">
            <v>7052</v>
          </cell>
          <cell r="J702" t="str">
            <v>ROLO COMPACTADOR PE DE CARNEIRO VIBRATORIO, POTENCIA 125 HP, PESO OPERACIONAL SEM/COM LASTRO 11,95 / 13,30 T, IMPACTO DINAMICO 38,5 / 22,5 T, LARGURA DE TRABALHO 2,15 M - JUROS. AF_06/2014</v>
          </cell>
          <cell r="K702" t="str">
            <v>H</v>
          </cell>
          <cell r="L702">
            <v>12.32</v>
          </cell>
          <cell r="M702">
            <v>12.32</v>
          </cell>
        </row>
        <row r="703">
          <cell r="I703">
            <v>7053</v>
          </cell>
          <cell r="J703" t="str">
            <v>ROLO COMPACTADOR PE DE CARNEIRO VIBRATORIO, POTENCIA 125 HP, PESO OPERACIONAL SEM/COM LASTRO 11,95 / 13,30 T, IMPACTO DINAMICO 38,5 / 22,5 T, LARGURA DE TRABALHO 2,15 M - MANUTENÇÃO. AF_06/2014</v>
          </cell>
          <cell r="K703" t="str">
            <v>H</v>
          </cell>
          <cell r="L703">
            <v>57.08</v>
          </cell>
          <cell r="M703">
            <v>57.08</v>
          </cell>
        </row>
        <row r="704">
          <cell r="I704">
            <v>7054</v>
          </cell>
          <cell r="J704" t="str">
            <v>ROLO COMPACTADOR PE DE CARNEIRO VIBRATORIO, POTENCIA 125 HP, PESO OPERACIONAL SEM/COM LASTRO 11,95 / 13,30 T, IMPACTO DINAMICO 38,5 / 22,5 T, LARGURA DE TRABALHO 2,15 M - MATERIAIS NA OPERAÇÃO. AF_06/2014</v>
          </cell>
          <cell r="K704" t="str">
            <v>H</v>
          </cell>
          <cell r="L704">
            <v>88.17</v>
          </cell>
          <cell r="M704">
            <v>88.17</v>
          </cell>
        </row>
        <row r="705">
          <cell r="I705">
            <v>7058</v>
          </cell>
          <cell r="J705" t="str">
            <v>CAMINHÃO BASCULANTE 6 M3 TOCO, PESO BRUTO TOTAL 16.000 KG, CARGA ÚTIL MÁXIMA 11.130 KG, DISTÂNCIA ENTRE EIXOS 5,36 M, POTÊNCIA 185 CV, INCLUSIVE CAÇAMBA METÁLICA - DEPRECIAÇÃO. AF_06/2014</v>
          </cell>
          <cell r="K705" t="str">
            <v>H</v>
          </cell>
          <cell r="L705">
            <v>22.78</v>
          </cell>
          <cell r="M705">
            <v>22.78</v>
          </cell>
        </row>
        <row r="706">
          <cell r="I706">
            <v>7059</v>
          </cell>
          <cell r="J706" t="str">
            <v>CAMINHÃO BASCULANTE 6 M3 TOCO, PESO BRUTO TOTAL 16.000 KG, CARGA ÚTIL MÁXIMA 11.130 KG, DISTÂNCIA ENTRE EIXOS 5,36 M, POTÊNCIA 185 CV, INCLUSIVE CAÇAMBA METÁLICA - JUROS. AF_06/2014</v>
          </cell>
          <cell r="K706" t="str">
            <v>H</v>
          </cell>
          <cell r="L706">
            <v>8.76</v>
          </cell>
          <cell r="M706">
            <v>8.76</v>
          </cell>
        </row>
        <row r="707">
          <cell r="I707">
            <v>7060</v>
          </cell>
          <cell r="J707" t="str">
            <v>CAMINHÃO BASCULANTE 6 M3 TOCO, PESO BRUTO TOTAL 16.000 KG, CARGA ÚTIL MÁXIMA 11.130 KG, DISTÂNCIA ENTRE EIXOS 5,36 M, POTÊNCIA 185 CV, INCLUSIVE CAÇAMBA METÁLICA - MANUTENÇÃO. AF_06/2014</v>
          </cell>
          <cell r="K707" t="str">
            <v>H</v>
          </cell>
          <cell r="L707">
            <v>41.03</v>
          </cell>
          <cell r="M707">
            <v>41.03</v>
          </cell>
        </row>
        <row r="708">
          <cell r="I708">
            <v>7061</v>
          </cell>
          <cell r="J708" t="str">
            <v>CAMINHÃO BASCULANTE 6 M3 TOCO, PESO BRUTO TOTAL 16.000 KG, CARGA ÚTIL MÁXIMA 11.130 KG, DISTÂNCIA ENTRE EIXOS 5,36 M, POTÊNCIA 185 CV, INCLUSIVE CAÇAMBA METÁLICA - MATERIAIS NA OPERAÇÃO. AF_06/2014</v>
          </cell>
          <cell r="K708" t="str">
            <v>H</v>
          </cell>
          <cell r="L708">
            <v>80.489999999999995</v>
          </cell>
          <cell r="M708">
            <v>80.489999999999995</v>
          </cell>
        </row>
        <row r="709">
          <cell r="I709">
            <v>7063</v>
          </cell>
          <cell r="J709" t="str">
            <v>TRATOR DE PNEUS, POTÊNCIA 122 CV, TRAÇÃO 4X4, PESO COM LASTRO DE 4.510 KG - DEPRECIAÇÃO. AF_06/2014</v>
          </cell>
          <cell r="K709" t="str">
            <v>H</v>
          </cell>
          <cell r="L709">
            <v>18.05</v>
          </cell>
          <cell r="M709">
            <v>18.05</v>
          </cell>
        </row>
        <row r="710">
          <cell r="I710">
            <v>7064</v>
          </cell>
          <cell r="J710" t="str">
            <v>TRATOR DE PNEUS, POTÊNCIA 122 CV, TRAÇÃO 4X4, PESO COM LASTRO DE 4.510 KG - JUROS. AF_06/2014</v>
          </cell>
          <cell r="K710" t="str">
            <v>H</v>
          </cell>
          <cell r="L710">
            <v>4.87</v>
          </cell>
          <cell r="M710">
            <v>4.87</v>
          </cell>
        </row>
        <row r="711">
          <cell r="I711">
            <v>7065</v>
          </cell>
          <cell r="J711" t="str">
            <v>TRATOR DE PNEUS, POTÊNCIA 122 CV, TRAÇÃO 4X4, PESO COM LASTRO DE 4.510 KG - MANUTENÇÃO. AF_06/2014</v>
          </cell>
          <cell r="K711" t="str">
            <v>H</v>
          </cell>
          <cell r="L711">
            <v>19.739999999999998</v>
          </cell>
          <cell r="M711">
            <v>19.739999999999998</v>
          </cell>
        </row>
        <row r="712">
          <cell r="I712">
            <v>7066</v>
          </cell>
          <cell r="J712" t="str">
            <v>TRATOR DE PNEUS, POTÊNCIA 122 CV, TRAÇÃO 4X4, PESO COM LASTRO DE 4.510 KG - MATERIAIS NA OPERAÇÃO. AF_06/2014</v>
          </cell>
          <cell r="K712" t="str">
            <v>H</v>
          </cell>
          <cell r="L712">
            <v>95.5</v>
          </cell>
          <cell r="M712">
            <v>95.5</v>
          </cell>
        </row>
        <row r="713">
          <cell r="I713">
            <v>53786</v>
          </cell>
          <cell r="J713" t="str">
            <v>RETROESCAVADEIRA SOBRE RODAS COM CARREGADEIRA, TRAÇÃO 4X4, POTÊNCIA LÍQ. 88 HP, CAÇAMBA CARREG. CAP. MÍN. 1 M3, CAÇAMBA RETRO CAP. 0,26 M3, PESO OPERACIONAL MÍN. 6.674 KG, PROFUNDIDADE ESCAVAÇÃO MÁX. 4,37 M - MATERIAIS NA OPERAÇÃO. AF_06/2014</v>
          </cell>
          <cell r="K713" t="str">
            <v>H</v>
          </cell>
          <cell r="L713">
            <v>50.41</v>
          </cell>
          <cell r="M713">
            <v>50.41</v>
          </cell>
        </row>
        <row r="714">
          <cell r="I714">
            <v>53788</v>
          </cell>
          <cell r="J714" t="str">
            <v>ROLO COMPACTADOR VIBRATÓRIO DE UM CILINDRO AÇO LISO, POTÊNCIA 80 HP, PESO OPERACIONAL MÁXIMO 8,1 T, IMPACTO DINÂMICO 16,15 / 9,5 T, LARGURA DE TRABALHO 1,68 M - MATERIAIS NA OPERAÇÃO. AF_06/2014</v>
          </cell>
          <cell r="K714" t="str">
            <v>H</v>
          </cell>
          <cell r="L714">
            <v>56.44</v>
          </cell>
          <cell r="M714">
            <v>56.44</v>
          </cell>
        </row>
        <row r="715">
          <cell r="I715">
            <v>53792</v>
          </cell>
          <cell r="J715" t="str">
            <v>CAMINHÃO BASCULANTE 6 M3, PESO BRUTO TOTAL 16.000 KG, CARGA ÚTIL MÁXIMA 13.071 KG, DISTÂNCIA ENTRE EIXOS 4,80 M, POTÊNCIA 230 CV INCLUSIVE CAÇAMBA METÁLICA - MATERIAIS NA OPERAÇÃO. AF_06/2014</v>
          </cell>
          <cell r="K715" t="str">
            <v>H</v>
          </cell>
          <cell r="L715">
            <v>100.05</v>
          </cell>
          <cell r="M715">
            <v>100.05</v>
          </cell>
        </row>
        <row r="716">
          <cell r="I716">
            <v>53794</v>
          </cell>
          <cell r="J716" t="str">
            <v>USINA DE CONCRETO FIXA, CAPACIDADE NOMINAL DE 90 A 120 M3/H, SEM SILO - MANUTENÇÃO. AF_07/2016</v>
          </cell>
          <cell r="K716" t="str">
            <v>H</v>
          </cell>
          <cell r="L716">
            <v>35.619999999999997</v>
          </cell>
          <cell r="M716">
            <v>35.619999999999997</v>
          </cell>
        </row>
        <row r="717">
          <cell r="I717">
            <v>53797</v>
          </cell>
          <cell r="J717" t="str">
            <v>CAMINHÃO TOCO, PBT 16.000 KG, CARGA ÚTIL MÁX. 10.685 KG, DIST. ENTRE EIXOS 4,8 M, POTÊNCIA 189 CV, INCLUSIVE CARROCERIA FIXA ABERTA DE MADEIRA P/ TRANSPORTE GERAL DE CARGA SECA, DIMEN. APROX. 2,5 X 7,00 X 0,50 M - MATERIAIS NA OPERAÇÃO. AF_06/2014</v>
          </cell>
          <cell r="K717" t="str">
            <v>H</v>
          </cell>
          <cell r="L717">
            <v>115.06</v>
          </cell>
          <cell r="M717">
            <v>115.06</v>
          </cell>
        </row>
        <row r="718">
          <cell r="I718">
            <v>53804</v>
          </cell>
          <cell r="J718" t="str">
            <v>VASSOURA MECÂNICA REBOCÁVEL COM ESCOVA CILÍNDRICA, LARGURA ÚTIL DE VARRIMENTO DE 2,44 M - MANUTENÇÃO. AF_06/2014</v>
          </cell>
          <cell r="K718" t="str">
            <v>H</v>
          </cell>
          <cell r="L718">
            <v>4.63</v>
          </cell>
          <cell r="M718">
            <v>4.63</v>
          </cell>
        </row>
        <row r="719">
          <cell r="I719">
            <v>53806</v>
          </cell>
          <cell r="J719" t="str">
            <v>TRATOR DE ESTEIRAS, POTÊNCIA 170 HP, PESO OPERACIONAL 19 T, CAÇAMBA 5,2 M3 - MANUTENÇÃO. AF_06/2014</v>
          </cell>
          <cell r="K719" t="str">
            <v>H</v>
          </cell>
          <cell r="L719">
            <v>91.17</v>
          </cell>
          <cell r="M719">
            <v>91.17</v>
          </cell>
        </row>
        <row r="720">
          <cell r="I720">
            <v>53810</v>
          </cell>
          <cell r="J720" t="str">
            <v>TRATOR DE ESTEIRAS, POTÊNCIA 150 HP, PESO OPERACIONAL 16,7 T, COM RODA MOTRIZ ELEVADA E LÂMINA 3,18 M3 - MANUTENÇÃO. AF_06/2014</v>
          </cell>
          <cell r="K720" t="str">
            <v>H</v>
          </cell>
          <cell r="L720">
            <v>91.74</v>
          </cell>
          <cell r="M720">
            <v>91.74</v>
          </cell>
        </row>
        <row r="721">
          <cell r="I721">
            <v>53814</v>
          </cell>
          <cell r="J721" t="str">
            <v>TRATOR DE ESTEIRAS, POTÊNCIA 347 HP, PESO OPERACIONAL 38,5 T, COM LÂMINA 8,70 M3 - MANUTENÇÃO. AF_06/2014</v>
          </cell>
          <cell r="K721" t="str">
            <v>H</v>
          </cell>
          <cell r="L721">
            <v>300.49</v>
          </cell>
          <cell r="M721">
            <v>300.49</v>
          </cell>
        </row>
        <row r="722">
          <cell r="I722">
            <v>53817</v>
          </cell>
          <cell r="J722" t="str">
            <v>TRATOR DE ESTEIRAS, POTÊNCIA 100 HP, PESO OPERACIONAL 9,4 T, COM LÂMINA 2,19 M3 - MATERIAIS NA OPERAÇÃO. AF_06/2014</v>
          </cell>
          <cell r="K722" t="str">
            <v>H</v>
          </cell>
          <cell r="L722">
            <v>61.7</v>
          </cell>
          <cell r="M722">
            <v>61.7</v>
          </cell>
        </row>
        <row r="723">
          <cell r="I723">
            <v>53818</v>
          </cell>
          <cell r="J723" t="str">
            <v>ROLO COMPACTADOR VIBRATÓRIO REBOCÁVEL, CILINDRO DE AÇO LISO, POTÊNCIA DE TRAÇÃO DE 65 CV, PESO 4,7 T, IMPACTO DINÂMICO 18,3 T, LARGURA DE TRABALHO 1,67 M - DEPRECIAÇÃO. AF_02/2016</v>
          </cell>
          <cell r="K723" t="str">
            <v>H</v>
          </cell>
          <cell r="L723">
            <v>9.93</v>
          </cell>
          <cell r="M723">
            <v>9.93</v>
          </cell>
        </row>
        <row r="724">
          <cell r="I724">
            <v>53827</v>
          </cell>
          <cell r="J724" t="str">
            <v>CAMINHÃO TOCO, PESO BRUTO TOTAL 14.300 KG, CARGA ÚTIL MÁXIMA 9590 KG, DISTÂNCIA ENTRE EIXOS 4,76 M, POTÊNCIA 185 CV (NÃO INCLUI CARROCERIA) - MATERIAIS NA OPERAÇÃO. AF_06/2014</v>
          </cell>
          <cell r="K724" t="str">
            <v>H</v>
          </cell>
          <cell r="L724">
            <v>112.64</v>
          </cell>
          <cell r="M724">
            <v>112.64</v>
          </cell>
        </row>
        <row r="725">
          <cell r="I725">
            <v>53829</v>
          </cell>
          <cell r="J725" t="str">
            <v>CAMINHÃO TOCO, PESO BRUTO TOTAL 16.000 KG, CARGA ÚTIL MÁXIMA DE 10.685 KG, DISTÂNCIA ENTRE EIXOS 4,80 M, POTÊNCIA 189 CV EXCLUSIVE CARROCERIA - MATERIAIS NA OPERAÇÃO. AF_06/2014</v>
          </cell>
          <cell r="K725" t="str">
            <v>H</v>
          </cell>
          <cell r="L725">
            <v>115.06</v>
          </cell>
          <cell r="M725">
            <v>115.06</v>
          </cell>
        </row>
        <row r="726">
          <cell r="I726">
            <v>53831</v>
          </cell>
          <cell r="J726" t="str">
            <v>CAMINHÃO PIPA 10.000 L TRUCADO, PESO BRUTO TOTAL 23.000 KG, CARGA ÚTIL MÁXIMA 15.935 KG, DISTÂNCIA ENTRE EIXOS 4,8 M, POTÊNCIA 230 CV, INCLUSIVE TANQUE DE AÇO PARA TRANSPORTE DE ÁGUA - MATERIAIS NA OPERAÇÃO. AF_06/2014</v>
          </cell>
          <cell r="K726" t="str">
            <v>H</v>
          </cell>
          <cell r="L726">
            <v>190.06</v>
          </cell>
          <cell r="M726">
            <v>190.06</v>
          </cell>
        </row>
        <row r="727">
          <cell r="I727">
            <v>53840</v>
          </cell>
          <cell r="J727" t="str">
            <v>GRADE DE DISCO REBOCÁVEL COM 20 DISCOS 24" X 6 MM COM PNEUS PARA TRANSPORTE - DEPRECIAÇÃO. AF_06/2014</v>
          </cell>
          <cell r="K727" t="str">
            <v>H</v>
          </cell>
          <cell r="L727">
            <v>2.5099999999999998</v>
          </cell>
          <cell r="M727">
            <v>2.5099999999999998</v>
          </cell>
        </row>
        <row r="728">
          <cell r="I728">
            <v>53841</v>
          </cell>
          <cell r="J728" t="str">
            <v>GRADE DE DISCO REBOCÁVEL COM 20 DISCOS 24" X 6 MM COM PNEUS PARA TRANSPORTE - MANUTENÇÃO. AF_06/2014</v>
          </cell>
          <cell r="K728" t="str">
            <v>H</v>
          </cell>
          <cell r="L728">
            <v>1.74</v>
          </cell>
          <cell r="M728">
            <v>1.74</v>
          </cell>
        </row>
        <row r="729">
          <cell r="I729">
            <v>53849</v>
          </cell>
          <cell r="J729" t="str">
            <v>MOTONIVELADORA POTÊNCIA BÁSICA LÍQUIDA (PRIMEIRA MARCHA) 125 HP, PESO BRUTO 13032 KG, LARGURA DA LÂMINA DE 3,7 M - MATERIAIS NA OPERAÇÃO. AF_06/2014</v>
          </cell>
          <cell r="K729" t="str">
            <v>H</v>
          </cell>
          <cell r="L729">
            <v>82.68</v>
          </cell>
          <cell r="M729">
            <v>82.68</v>
          </cell>
        </row>
        <row r="730">
          <cell r="I730">
            <v>53857</v>
          </cell>
          <cell r="J730" t="str">
            <v>PÁ CARREGADEIRA SOBRE RODAS, POTÊNCIA LÍQUIDA 128 HP, CAPACIDADE DA CAÇAMBA 1,7 A 2,8 M3, PESO OPERACIONAL 11632 KG - MANUTENÇÃO. AF_06/2014</v>
          </cell>
          <cell r="K730" t="str">
            <v>H</v>
          </cell>
          <cell r="L730">
            <v>81</v>
          </cell>
          <cell r="M730">
            <v>81</v>
          </cell>
        </row>
        <row r="731">
          <cell r="I731">
            <v>53858</v>
          </cell>
          <cell r="J731" t="str">
            <v>PÁ CARREGADEIRA SOBRE RODAS, POTÊNCIA LÍQUIDA 128 HP, CAPACIDADE DA CAÇAMBA 1,7 A 2,8 M3, PESO OPERACIONAL 11632 KG - MATERIAIS NA OPERAÇÃO. AF_06/2014</v>
          </cell>
          <cell r="K731" t="str">
            <v>H</v>
          </cell>
          <cell r="L731">
            <v>45.15</v>
          </cell>
          <cell r="M731">
            <v>45.15</v>
          </cell>
        </row>
        <row r="732">
          <cell r="I732">
            <v>53861</v>
          </cell>
          <cell r="J732" t="str">
            <v>PÁ CARREGADEIRA SOBRE RODAS, POTÊNCIA 197 HP, CAPACIDADE DA CAÇAMBA 2,5 A 3,5 M3, PESO OPERACIONAL 18338 KG - MANUTENÇÃO. AF_06/2014</v>
          </cell>
          <cell r="K732" t="str">
            <v>H</v>
          </cell>
          <cell r="L732">
            <v>78.62</v>
          </cell>
          <cell r="M732">
            <v>78.62</v>
          </cell>
        </row>
        <row r="733">
          <cell r="I733">
            <v>53863</v>
          </cell>
          <cell r="J733" t="str">
            <v>MARTELETE OU ROMPEDOR PNEUMÁTICO MANUAL, 28 KG, COM SILENCIADOR - MANUTENÇÃO. AF_07/2016</v>
          </cell>
          <cell r="K733" t="str">
            <v>H</v>
          </cell>
          <cell r="L733">
            <v>1.8</v>
          </cell>
          <cell r="M733">
            <v>1.8</v>
          </cell>
        </row>
        <row r="734">
          <cell r="I734">
            <v>53865</v>
          </cell>
          <cell r="J734" t="str">
            <v>COMPRESSOR DE AR REBOCÁVEL, VAZÃO 189 PCM, PRESSÃO EFETIVA DE TRABALHO 102 PSI, MOTOR DIESEL, POTÊNCIA 63 CV - MATERIAIS NA OPERAÇÃO. AF_06/2015</v>
          </cell>
          <cell r="K734" t="str">
            <v>H</v>
          </cell>
          <cell r="L734">
            <v>46.57</v>
          </cell>
          <cell r="M734">
            <v>46.57</v>
          </cell>
        </row>
        <row r="735">
          <cell r="I735">
            <v>53866</v>
          </cell>
          <cell r="J735" t="str">
            <v>BOMBA SUBMERSÍVEL ELÉTRICA TRIFÁSICA, POTÊNCIA 2,96 HP, Ø ROTOR 144 MM SEMI-ABERTO, BOCAL DE SAÍDA Ø 2", HM/Q = 2 MCA / 38,8 M3/H A 28 MCA / 5 M3/H - MATERIAIS NA OPERAÇÃO. AF_06/2014</v>
          </cell>
          <cell r="K735" t="str">
            <v>H</v>
          </cell>
          <cell r="L735">
            <v>2.12</v>
          </cell>
          <cell r="M735">
            <v>2.12</v>
          </cell>
        </row>
        <row r="736">
          <cell r="I736">
            <v>53882</v>
          </cell>
          <cell r="J736" t="str">
            <v>CAMINHÃO PIPA 6.000 L, PESO BRUTO TOTAL 13.000 KG, DISTÂNCIA ENTRE EIXOS 4,80 M, POTÊNCIA 189 CV INCLUSIVE TANQUE DE AÇO PARA TRANSPORTE DE ÁGUA, CAPACIDADE 6 M3 - MANUTENÇÃO. AF_06/2014</v>
          </cell>
          <cell r="K736" t="str">
            <v>H</v>
          </cell>
          <cell r="L736">
            <v>36.42</v>
          </cell>
          <cell r="M736">
            <v>36.42</v>
          </cell>
        </row>
        <row r="737">
          <cell r="I737">
            <v>55263</v>
          </cell>
          <cell r="J737" t="str">
            <v>ROLO COMPACTADOR DE PNEUS ESTÁTICO, PRESSÃO VARIÁVEL, POTÊNCIA 111 HP, PESO SEM/COM LASTRO 9,5 / 26 T, LARGURA DE TRABALHO 1,90 M - MATERIAIS NA OPERAÇÃO. AF_07/2014</v>
          </cell>
          <cell r="K737" t="str">
            <v>H</v>
          </cell>
          <cell r="L737">
            <v>63.65</v>
          </cell>
          <cell r="M737">
            <v>63.65</v>
          </cell>
        </row>
        <row r="738">
          <cell r="I738">
            <v>73303</v>
          </cell>
          <cell r="J738" t="str">
            <v>GRUPO GERADOR ESTACIONÁRIO, MOTOR DIESEL POTÊNCIA 170 KVA - DEPRECIAÇÃO. AF_02/2016</v>
          </cell>
          <cell r="K738" t="str">
            <v>H</v>
          </cell>
          <cell r="L738">
            <v>7.15</v>
          </cell>
          <cell r="M738">
            <v>7.15</v>
          </cell>
        </row>
        <row r="739">
          <cell r="I739">
            <v>73307</v>
          </cell>
          <cell r="J739" t="str">
            <v>GRUPO GERADOR ESTACIONÁRIO, MOTOR DIESEL POTÊNCIA 170 KVA - MANUTENÇÃO. AF_02/2016</v>
          </cell>
          <cell r="K739" t="str">
            <v>H</v>
          </cell>
          <cell r="L739">
            <v>6.38</v>
          </cell>
          <cell r="M739">
            <v>6.38</v>
          </cell>
        </row>
        <row r="740">
          <cell r="I740">
            <v>73309</v>
          </cell>
          <cell r="J740" t="str">
            <v>ROLO COMPACTADOR VIBRATÓRIO PÉ DE CARNEIRO PARA SOLOS, POTÊNCIA 80 HP, PESO OPERACIONAL SEM/COM LASTRO 7,4 / 8,8 T, LARGURA DE TRABALHO 1,68 M - DEPRECIAÇÃO. AF_02/2016</v>
          </cell>
          <cell r="K740" t="str">
            <v>H</v>
          </cell>
          <cell r="L740">
            <v>34.21</v>
          </cell>
          <cell r="M740">
            <v>34.21</v>
          </cell>
        </row>
        <row r="741">
          <cell r="I741">
            <v>73311</v>
          </cell>
          <cell r="J741" t="str">
            <v>GRUPO GERADOR ESTACIONÁRIO, MOTOR DIESEL POTÊNCIA 170 KVA - MATERIAIS NA OPERAÇÃO. AF_02/2016</v>
          </cell>
          <cell r="K741" t="str">
            <v>H</v>
          </cell>
          <cell r="L741">
            <v>175.94</v>
          </cell>
          <cell r="M741">
            <v>175.94</v>
          </cell>
        </row>
        <row r="742">
          <cell r="I742">
            <v>73313</v>
          </cell>
          <cell r="J742" t="str">
            <v>ROLO COMPACTADOR VIBRATÓRIO PÉ DE CARNEIRO PARA SOLOS, POTÊNCIA 80 HP, PESO OPERACIONAL SEM/COM LASTRO 7,4 / 8,8 T, LARGURA DE TRABALHO 1,68 M - JUROS. AF_02/2016</v>
          </cell>
          <cell r="K742" t="str">
            <v>H</v>
          </cell>
          <cell r="L742">
            <v>9.24</v>
          </cell>
          <cell r="M742">
            <v>9.24</v>
          </cell>
        </row>
        <row r="743">
          <cell r="I743">
            <v>73315</v>
          </cell>
          <cell r="J743" t="str">
            <v>ROLO COMPACTADOR VIBRATÓRIO PÉ DE CARNEIRO PARA SOLOS, POTÊNCIA 80 HP, PESO OPERACIONAL SEM/COM LASTRO 7,4 / 8,8 T, LARGURA DE TRABALHO 1,68 M - MATERIAIS NA OPERAÇÃO. AF_02/2016</v>
          </cell>
          <cell r="K743" t="str">
            <v>H</v>
          </cell>
          <cell r="L743">
            <v>56.44</v>
          </cell>
          <cell r="M743">
            <v>56.44</v>
          </cell>
        </row>
        <row r="744">
          <cell r="I744">
            <v>73335</v>
          </cell>
          <cell r="J744" t="str">
            <v>CAMINHÃO TOCO, PBT 14.300 KG, CARGA ÚTIL MÁX. 9.710 KG, DIST. ENTRE EIXOS 3,56 M, POTÊNCIA 185 CV, INCLUSIVE CARROCERIA FIXA ABERTA DE MADEIRA P/ TRANSPORTE GERAL DE CARGA SECA, DIMEN. APROX. 2,50 X 6,50 X 0,50 M - MANUTENÇÃO. AF_06/2014</v>
          </cell>
          <cell r="K744" t="str">
            <v>H</v>
          </cell>
          <cell r="L744">
            <v>34.76</v>
          </cell>
          <cell r="M744">
            <v>34.76</v>
          </cell>
        </row>
        <row r="745">
          <cell r="I745">
            <v>73340</v>
          </cell>
          <cell r="J745" t="str">
            <v>CAMINHÃO TOCO, PBT 14.300 KG, CARGA ÚTIL MÁX. 9.710 KG, DIST. ENTRE EIXOS 3,56 M, POTÊNCIA 185 CV, INCLUSIVE CARROCERIA FIXA ABERTA DE MADEIRA P/ TRANSPORTE GERAL DE CARGA SECA, DIMEN. APROX. 2,50 X 6,50 X 0,50 M - MATERIAIS NA OPERAÇÃO. AF_06/2014</v>
          </cell>
          <cell r="K745" t="str">
            <v>H</v>
          </cell>
          <cell r="L745">
            <v>152.88999999999999</v>
          </cell>
          <cell r="M745">
            <v>152.88999999999999</v>
          </cell>
        </row>
        <row r="746">
          <cell r="I746">
            <v>83361</v>
          </cell>
          <cell r="J746" t="str">
            <v>ESPARGIDOR DE ASFALTO PRESSURIZADO, TANQUE 6 M3 COM ISOLAÇÃO TÉRMICA, AQUECIDO COM 2 MAÇARICOS, COM BARRA ESPARGIDORA 3,60 M, MONTADO SOBRE CAMINHÃO  TOCO, PBT 14.300 KG, POTÊNCIA 185 CV - MANUTENÇÃO. AF_08/2015</v>
          </cell>
          <cell r="K746" t="str">
            <v>H</v>
          </cell>
          <cell r="L746">
            <v>42.49</v>
          </cell>
          <cell r="M746">
            <v>42.49</v>
          </cell>
        </row>
        <row r="747">
          <cell r="I747">
            <v>83761</v>
          </cell>
          <cell r="J747" t="str">
            <v>GRUPO DE SOLDAGEM COM GERADOR A DIESEL 60 CV PARA SOLDA ELÉTRICA, SOBRE 04 RODAS, COM MOTOR 4 CILINDROS 600 A - DEPRECIAÇÃO. AF_02/2016</v>
          </cell>
          <cell r="K747" t="str">
            <v>H</v>
          </cell>
          <cell r="L747">
            <v>9.52</v>
          </cell>
          <cell r="M747">
            <v>9.52</v>
          </cell>
        </row>
        <row r="748">
          <cell r="I748">
            <v>83762</v>
          </cell>
          <cell r="J748" t="str">
            <v>GRUPO DE SOLDAGEM COM GERADOR A DIESEL 60 CV PARA SOLDA ELÉTRICA, SOBRE 04 RODAS, COM MOTOR 4 CILINDROS 600 A - MANUTENÇÃO. AF_02/2016</v>
          </cell>
          <cell r="K748" t="str">
            <v>H</v>
          </cell>
          <cell r="L748">
            <v>8.5</v>
          </cell>
          <cell r="M748">
            <v>8.5</v>
          </cell>
        </row>
        <row r="749">
          <cell r="I749">
            <v>83763</v>
          </cell>
          <cell r="J749" t="str">
            <v>GRUPO DE SOLDAGEM COM GERADOR A DIESEL 60 CV PARA SOLDA ELÉTRICA, SOBRE 04 RODAS, COM MOTOR 4 CILINDROS 600 A - MATERIAIS NA OPERAÇÃO. AF_02/2016</v>
          </cell>
          <cell r="K749" t="str">
            <v>H</v>
          </cell>
          <cell r="L749">
            <v>49.58</v>
          </cell>
          <cell r="M749">
            <v>49.58</v>
          </cell>
        </row>
        <row r="750">
          <cell r="I750">
            <v>83764</v>
          </cell>
          <cell r="J750" t="str">
            <v>GRUPO DE SOLDAGEM COM GERADOR A DIESEL 60 CV PARA SOLDA ELÉTRICA, SOBRE 04 RODAS, COM MOTOR 4 CILINDROS 600 A - JUROS. AF_02/2016</v>
          </cell>
          <cell r="K750" t="str">
            <v>H</v>
          </cell>
          <cell r="L750">
            <v>3.35</v>
          </cell>
          <cell r="M750">
            <v>3.35</v>
          </cell>
        </row>
        <row r="751">
          <cell r="I751">
            <v>87026</v>
          </cell>
          <cell r="J751" t="str">
            <v>GRADE DE DISCO REBOCÁVEL COM 20 DISCOS 24" X 6 MM COM PNEUS PARA TRANSPORTE - JUROS. AF_06/2014</v>
          </cell>
          <cell r="K751" t="str">
            <v>H</v>
          </cell>
          <cell r="L751">
            <v>0.69</v>
          </cell>
          <cell r="M751">
            <v>0.69</v>
          </cell>
        </row>
        <row r="752">
          <cell r="I752">
            <v>87441</v>
          </cell>
          <cell r="J752" t="str">
            <v>BETONEIRA CAPACIDADE NOMINAL 400 L, CAPACIDADE DE MISTURA 310 L, MOTOR A DIESEL POTÊNCIA 5,0 CV, SEM CARREGADOR - DEPRECIAÇÃO. AF_05/2023</v>
          </cell>
          <cell r="K752" t="str">
            <v>H</v>
          </cell>
          <cell r="L752">
            <v>0.44</v>
          </cell>
          <cell r="M752">
            <v>0.44</v>
          </cell>
        </row>
        <row r="753">
          <cell r="I753">
            <v>87442</v>
          </cell>
          <cell r="J753" t="str">
            <v>BETONEIRA CAPACIDADE NOMINAL 400 L, CAPACIDADE DE MISTURA 310 L, MOTOR A DIESEL POTÊNCIA 5,0 CV, SEM CARREGADOR - JUROS. AF_05/2023</v>
          </cell>
          <cell r="K753" t="str">
            <v>H</v>
          </cell>
          <cell r="L753">
            <v>0.1</v>
          </cell>
          <cell r="M753">
            <v>0.1</v>
          </cell>
        </row>
        <row r="754">
          <cell r="I754">
            <v>87443</v>
          </cell>
          <cell r="J754" t="str">
            <v>BETONEIRA CAPACIDADE NOMINAL 400 L, CAPACIDADE DE MISTURA 310 L, MOTOR A DIESEL POTÊNCIA 5,0 CV, SEM CARREGADOR - MANUTENÇÃO. AF_05/2023</v>
          </cell>
          <cell r="K754" t="str">
            <v>H</v>
          </cell>
          <cell r="L754">
            <v>0.59</v>
          </cell>
          <cell r="M754">
            <v>0.59</v>
          </cell>
        </row>
        <row r="755">
          <cell r="I755">
            <v>87444</v>
          </cell>
          <cell r="J755" t="str">
            <v>BETONEIRA CAPACIDADE NOMINAL 400 L, CAPACIDADE DE MISTURA 310 L, MOTOR A DIESEL POTÊNCIA 5,0 CV, SEM CARREGADOR - MATERIAIS NA OPERAÇÃO. AF_05/2023</v>
          </cell>
          <cell r="K755" t="str">
            <v>H</v>
          </cell>
          <cell r="L755">
            <v>4.18</v>
          </cell>
          <cell r="M755">
            <v>4.18</v>
          </cell>
        </row>
        <row r="756">
          <cell r="I756">
            <v>88387</v>
          </cell>
          <cell r="J756" t="str">
            <v>MISTURADOR DE ARGAMASSA, EIXO HORIZONTAL, CAPACIDADE DE MISTURA 300 KG, MOTOR ELÉTRICO POTÊNCIA 5 CV - DEPRECIAÇÃO. AF_05/2023</v>
          </cell>
          <cell r="K756" t="str">
            <v>H</v>
          </cell>
          <cell r="L756">
            <v>0.86</v>
          </cell>
          <cell r="M756">
            <v>0.86</v>
          </cell>
        </row>
        <row r="757">
          <cell r="I757">
            <v>88389</v>
          </cell>
          <cell r="J757" t="str">
            <v>MISTURADOR DE ARGAMASSA, EIXO HORIZONTAL, CAPACIDADE DE MISTURA 300 KG, MOTOR ELÉTRICO POTÊNCIA 5 CV - JUROS. AF_05/2023</v>
          </cell>
          <cell r="K757" t="str">
            <v>H</v>
          </cell>
          <cell r="L757">
            <v>0.21</v>
          </cell>
          <cell r="M757">
            <v>0.21</v>
          </cell>
        </row>
        <row r="758">
          <cell r="I758">
            <v>88390</v>
          </cell>
          <cell r="J758" t="str">
            <v>MISTURADOR DE ARGAMASSA, EIXO HORIZONTAL, CAPACIDADE DE MISTURA 300 KG, MOTOR ELÉTRICO POTÊNCIA 5 CV - MANUTENÇÃO. AF_05/2023</v>
          </cell>
          <cell r="K758" t="str">
            <v>H</v>
          </cell>
          <cell r="L758">
            <v>1.01</v>
          </cell>
          <cell r="M758">
            <v>1.01</v>
          </cell>
        </row>
        <row r="759">
          <cell r="I759">
            <v>88391</v>
          </cell>
          <cell r="J759" t="str">
            <v>MISTURADOR DE ARGAMASSA, EIXO HORIZONTAL, CAPACIDADE DE MISTURA 300 KG, MOTOR ELÉTRICO POTÊNCIA 5 CV - MATERIAIS NA OPERAÇÃO. AF_05/2023</v>
          </cell>
          <cell r="K759" t="str">
            <v>H</v>
          </cell>
          <cell r="L759">
            <v>3.47</v>
          </cell>
          <cell r="M759">
            <v>3.47</v>
          </cell>
        </row>
        <row r="760">
          <cell r="I760">
            <v>88394</v>
          </cell>
          <cell r="J760" t="str">
            <v>MISTURADOR DE ARGAMASSA, EIXO HORIZONTAL, CAPACIDADE DE MISTURA 600 KG, MOTOR ELÉTRICO POTÊNCIA 7,5 CV - DEPRECIAÇÃO. AF_05/2023</v>
          </cell>
          <cell r="K760" t="str">
            <v>H</v>
          </cell>
          <cell r="L760">
            <v>1.03</v>
          </cell>
          <cell r="M760">
            <v>1.03</v>
          </cell>
        </row>
        <row r="761">
          <cell r="I761">
            <v>88395</v>
          </cell>
          <cell r="J761" t="str">
            <v>MISTURADOR DE ARGAMASSA, EIXO HORIZONTAL, CAPACIDADE DE MISTURA 600 KG, MOTOR ELÉTRICO POTÊNCIA 7,5 CV - JUROS. AF_05/2023</v>
          </cell>
          <cell r="K761" t="str">
            <v>H</v>
          </cell>
          <cell r="L761">
            <v>0.25</v>
          </cell>
          <cell r="M761">
            <v>0.25</v>
          </cell>
        </row>
        <row r="762">
          <cell r="I762">
            <v>88396</v>
          </cell>
          <cell r="J762" t="str">
            <v>MISTURADOR DE ARGAMASSA, EIXO HORIZONTAL, CAPACIDADE DE MISTURA 600 KG, MOTOR ELÉTRICO POTÊNCIA 7,5 CV - MANUTENÇÃO. AF_05/2023</v>
          </cell>
          <cell r="K762" t="str">
            <v>H</v>
          </cell>
          <cell r="L762">
            <v>1.2</v>
          </cell>
          <cell r="M762">
            <v>1.2</v>
          </cell>
        </row>
        <row r="763">
          <cell r="I763">
            <v>88397</v>
          </cell>
          <cell r="J763" t="str">
            <v>MISTURADOR DE ARGAMASSA, EIXO HORIZONTAL, CAPACIDADE DE MISTURA 600 KG, MOTOR ELÉTRICO POTÊNCIA 7,5 CV - MATERIAIS NA OPERAÇÃO. AF_05/2023</v>
          </cell>
          <cell r="K763" t="str">
            <v>H</v>
          </cell>
          <cell r="L763">
            <v>5.2</v>
          </cell>
          <cell r="M763">
            <v>5.2</v>
          </cell>
        </row>
        <row r="764">
          <cell r="I764">
            <v>88400</v>
          </cell>
          <cell r="J764" t="str">
            <v>MISTURADOR DE ARGAMASSA, EIXO HORIZONTAL, CAPACIDADE DE MISTURA 160 KG, MOTOR ELÉTRICO POTÊNCIA 3 CV - DEPRECIAÇÃO. AF_05/2023</v>
          </cell>
          <cell r="K764" t="str">
            <v>H</v>
          </cell>
          <cell r="L764">
            <v>0.81</v>
          </cell>
          <cell r="M764">
            <v>0.81</v>
          </cell>
        </row>
        <row r="765">
          <cell r="I765">
            <v>88401</v>
          </cell>
          <cell r="J765" t="str">
            <v>MISTURADOR DE ARGAMASSA, EIXO HORIZONTAL, CAPACIDADE DE MISTURA 160 KG, MOTOR ELÉTRICO POTÊNCIA 3 CV - JUROS. AF_05/2023</v>
          </cell>
          <cell r="K765" t="str">
            <v>H</v>
          </cell>
          <cell r="L765">
            <v>0.2</v>
          </cell>
          <cell r="M765">
            <v>0.2</v>
          </cell>
        </row>
        <row r="766">
          <cell r="I766">
            <v>88402</v>
          </cell>
          <cell r="J766" t="str">
            <v>MISTURADOR DE ARGAMASSA, EIXO HORIZONTAL, CAPACIDADE DE MISTURA 160 KG, MOTOR ELÉTRICO POTÊNCIA 3 CV - MANUTENÇÃO. AF_05/2023</v>
          </cell>
          <cell r="K766" t="str">
            <v>H</v>
          </cell>
          <cell r="L766">
            <v>0.95</v>
          </cell>
          <cell r="M766">
            <v>0.95</v>
          </cell>
        </row>
        <row r="767">
          <cell r="I767">
            <v>88403</v>
          </cell>
          <cell r="J767" t="str">
            <v>MISTURADOR DE ARGAMASSA, EIXO HORIZONTAL, CAPACIDADE DE MISTURA 160 KG, MOTOR ELÉTRICO POTÊNCIA 3 CV - MATERIAIS NA OPERAÇÃO. AF_05/2023</v>
          </cell>
          <cell r="K767" t="str">
            <v>H</v>
          </cell>
          <cell r="L767">
            <v>2.08</v>
          </cell>
          <cell r="M767">
            <v>2.08</v>
          </cell>
        </row>
        <row r="768">
          <cell r="I768">
            <v>88419</v>
          </cell>
          <cell r="J768" t="str">
            <v>PROJETOR DE ARGAMASSA, CAPACIDADE DE PROJEÇÃO 1,5 M3/H, ALCANCE DE 30 ATÉ 60 M, MOTOR ELÉTRICO POTÊNCIA 7,5 HP - DEPRECIAÇÃO. AF_06/2014</v>
          </cell>
          <cell r="K768" t="str">
            <v>H</v>
          </cell>
          <cell r="L768">
            <v>5.68</v>
          </cell>
          <cell r="M768">
            <v>5.68</v>
          </cell>
        </row>
        <row r="769">
          <cell r="I769">
            <v>88422</v>
          </cell>
          <cell r="J769" t="str">
            <v>PROJETOR DE ARGAMASSA, CAPACIDADE DE PROJEÇÃO 1,5 M3/H, ALCANCE DE 30 ATÉ 60 M, MOTOR ELÉTRICO POTÊNCIA 7,5 HP - JUROS. AF_06/2014</v>
          </cell>
          <cell r="K769" t="str">
            <v>H</v>
          </cell>
          <cell r="L769">
            <v>1.31</v>
          </cell>
          <cell r="M769">
            <v>1.31</v>
          </cell>
        </row>
        <row r="770">
          <cell r="I770">
            <v>88425</v>
          </cell>
          <cell r="J770" t="str">
            <v>PROJETOR DE ARGAMASSA, CAPACIDADE DE PROJEÇÃO 1,5 M3/H, ALCANCE DE 30 ATÉ 60 M, MOTOR ELÉTRICO POTÊNCIA 7,5 HP - MANUTENÇÃO. AF_06/2014</v>
          </cell>
          <cell r="K770" t="str">
            <v>H</v>
          </cell>
          <cell r="L770">
            <v>7.1</v>
          </cell>
          <cell r="M770">
            <v>7.1</v>
          </cell>
        </row>
        <row r="771">
          <cell r="I771">
            <v>88427</v>
          </cell>
          <cell r="J771" t="str">
            <v>PROJETOR DE ARGAMASSA, CAPACIDADE DE PROJEÇÃO 1,5 M3/H, ALCANCE DE 30 ATÉ 60 M, MOTOR ELÉTRICO POTÊNCIA 7,5 HP - MATERIAIS NA OPERAÇÃO. AF_06/2014</v>
          </cell>
          <cell r="K771" t="str">
            <v>H</v>
          </cell>
          <cell r="L771">
            <v>1.17</v>
          </cell>
          <cell r="M771">
            <v>1.17</v>
          </cell>
        </row>
        <row r="772">
          <cell r="I772">
            <v>88434</v>
          </cell>
          <cell r="J772" t="str">
            <v>PROJETOR DE ARGAMASSA, CAPACIDADE DE PROJEÇÃO 2 M3/H, ALCANCE ATÉ 50 M, MOTOR ELÉTRICO POTÊNCIA 7,5 HP - DEPRECIAÇÃO. AF_06/2014</v>
          </cell>
          <cell r="K772" t="str">
            <v>H</v>
          </cell>
          <cell r="L772">
            <v>7.53</v>
          </cell>
          <cell r="M772">
            <v>7.53</v>
          </cell>
        </row>
        <row r="773">
          <cell r="I773">
            <v>88435</v>
          </cell>
          <cell r="J773" t="str">
            <v>PROJETOR DE ARGAMASSA, CAPACIDADE DE PROJEÇÃO 2 M3/H, ALCANCE ATÉ 50 M, MOTOR ELÉTRICO POTÊNCIA 7,5 HP - JUROS. AF_06/2014</v>
          </cell>
          <cell r="K773" t="str">
            <v>H</v>
          </cell>
          <cell r="L773">
            <v>1.74</v>
          </cell>
          <cell r="M773">
            <v>1.74</v>
          </cell>
        </row>
        <row r="774">
          <cell r="I774">
            <v>88436</v>
          </cell>
          <cell r="J774" t="str">
            <v>PROJETOR DE ARGAMASSA, CAPACIDADE DE PROJEÇÃO 2 M3/H, ALCANCE ATÉ 50 M, MOTOR ELÉTRICO POTÊNCIA 7,5 HP - MANUTENÇÃO. AF_06/2014</v>
          </cell>
          <cell r="K774" t="str">
            <v>H</v>
          </cell>
          <cell r="L774">
            <v>9.41</v>
          </cell>
          <cell r="M774">
            <v>9.41</v>
          </cell>
        </row>
        <row r="775">
          <cell r="I775">
            <v>88437</v>
          </cell>
          <cell r="J775" t="str">
            <v>PROJETOR DE ARGAMASSA, CAPACIDADE DE PROJEÇÃO 2 M3/H, ALCANCE ATÉ 50 M, MOTOR ELÉTRICO POTÊNCIA 7,5 HP - MATERIAIS NA OPERAÇÃO. AF_06/2014</v>
          </cell>
          <cell r="K775" t="str">
            <v>H</v>
          </cell>
          <cell r="L775">
            <v>1.17</v>
          </cell>
          <cell r="M775">
            <v>1.17</v>
          </cell>
        </row>
        <row r="776">
          <cell r="I776">
            <v>88569</v>
          </cell>
          <cell r="J776" t="str">
            <v>ESPARGIDOR DE ASFALTO PRESSURIZADO COM TANQUE DE 2500 L, REBOCÁVEL COM MOTOR A GASOLINA POTÊNCIA 3,4 HP - DEPRECIAÇÃO. AF_07/2014</v>
          </cell>
          <cell r="K776" t="str">
            <v>H</v>
          </cell>
          <cell r="L776">
            <v>3.96</v>
          </cell>
          <cell r="M776">
            <v>3.96</v>
          </cell>
        </row>
        <row r="777">
          <cell r="I777">
            <v>88570</v>
          </cell>
          <cell r="J777" t="str">
            <v>ESPARGIDOR DE ASFALTO PRESSURIZADO COM TANQUE DE 2500 L, REBOCÁVEL COM MOTOR A GASOLINA POTÊNCIA 3,4 HP - JUROS. AF_07/2014</v>
          </cell>
          <cell r="K777" t="str">
            <v>H</v>
          </cell>
          <cell r="L777">
            <v>1.28</v>
          </cell>
          <cell r="M777">
            <v>1.28</v>
          </cell>
        </row>
        <row r="778">
          <cell r="I778">
            <v>88826</v>
          </cell>
          <cell r="J778" t="str">
            <v>BETONEIRA CAPACIDADE NOMINAL DE 400 L, CAPACIDADE DE MISTURA 280 L, MOTOR ELÉTRICO TRIFÁSICO POTÊNCIA DE 2 CV, SEM CARREGADOR - DEPRECIAÇÃO. AF_05/2023</v>
          </cell>
          <cell r="K778" t="str">
            <v>H</v>
          </cell>
          <cell r="L778">
            <v>0.32</v>
          </cell>
          <cell r="M778">
            <v>0.32</v>
          </cell>
        </row>
        <row r="779">
          <cell r="I779">
            <v>88827</v>
          </cell>
          <cell r="J779" t="str">
            <v>BETONEIRA CAPACIDADE NOMINAL DE 400 L, CAPACIDADE DE MISTURA 280 L, MOTOR ELÉTRICO TRIFÁSICO POTÊNCIA DE 2 CV, SEM CARREGADOR - JUROS. AF_05/2023</v>
          </cell>
          <cell r="K779" t="str">
            <v>H</v>
          </cell>
          <cell r="L779">
            <v>0.08</v>
          </cell>
          <cell r="M779">
            <v>0.08</v>
          </cell>
        </row>
        <row r="780">
          <cell r="I780">
            <v>88828</v>
          </cell>
          <cell r="J780" t="str">
            <v>BETONEIRA CAPACIDADE NOMINAL DE 400 L, CAPACIDADE DE MISTURA 280 L, MOTOR ELÉTRICO TRIFÁSICO POTÊNCIA DE 2 CV, SEM CARREGADOR - MANUTENÇÃO. AF_05/2023</v>
          </cell>
          <cell r="K780" t="str">
            <v>H</v>
          </cell>
          <cell r="L780">
            <v>0.38</v>
          </cell>
          <cell r="M780">
            <v>0.38</v>
          </cell>
        </row>
        <row r="781">
          <cell r="I781">
            <v>88829</v>
          </cell>
          <cell r="J781" t="str">
            <v>BETONEIRA CAPACIDADE NOMINAL DE 400 L, CAPACIDADE DE MISTURA 280 L, MOTOR ELÉTRICO TRIFÁSICO POTÊNCIA DE 2 CV, SEM CARREGADOR - MATERIAIS NA OPERAÇÃO. AF_05/2023</v>
          </cell>
          <cell r="K781" t="str">
            <v>H</v>
          </cell>
          <cell r="L781">
            <v>1.38</v>
          </cell>
          <cell r="M781">
            <v>1.38</v>
          </cell>
        </row>
        <row r="782">
          <cell r="I782">
            <v>88832</v>
          </cell>
          <cell r="J782" t="str">
            <v>ESCAVADEIRA HIDRÁULICA SOBRE ESTEIRAS, CAÇAMBA 0,80 M3, PESO OPERACIONAL 17,8 T, POTÊNCIA LÍQUIDA 110 HP - DEPRECIAÇÃO. AF_10/2014</v>
          </cell>
          <cell r="K782" t="str">
            <v>H</v>
          </cell>
          <cell r="L782">
            <v>50.41</v>
          </cell>
          <cell r="M782">
            <v>50.41</v>
          </cell>
        </row>
        <row r="783">
          <cell r="I783">
            <v>88834</v>
          </cell>
          <cell r="J783" t="str">
            <v>ESCAVADEIRA HIDRÁULICA SOBRE ESTEIRAS, CAÇAMBA 0,80 M3, PESO OPERACIONAL 17,8 T, POTÊNCIA LÍQUIDA 110 HP - JUROS. AF_10/2014</v>
          </cell>
          <cell r="K783" t="str">
            <v>H</v>
          </cell>
          <cell r="L783">
            <v>13.32</v>
          </cell>
          <cell r="M783">
            <v>13.32</v>
          </cell>
        </row>
        <row r="784">
          <cell r="I784">
            <v>88835</v>
          </cell>
          <cell r="J784" t="str">
            <v>ESCAVADEIRA HIDRÁULICA SOBRE ESTEIRAS, CAÇAMBA 0,80 M3, PESO OPERACIONAL 17,8 T, POTÊNCIA LÍQUIDA 110 HP - MANUTENÇÃO. AF_10/2014</v>
          </cell>
          <cell r="K784" t="str">
            <v>H</v>
          </cell>
          <cell r="L784">
            <v>63.01</v>
          </cell>
          <cell r="M784">
            <v>63.01</v>
          </cell>
        </row>
        <row r="785">
          <cell r="I785">
            <v>88836</v>
          </cell>
          <cell r="J785" t="str">
            <v>ESCAVADEIRA HIDRÁULICA SOBRE ESTEIRAS, CAÇAMBA 0,80 M3, PESO OPERACIONAL 17,8 T, POTÊNCIA LÍQUIDA 110 HP - MATERIAIS NA OPERAÇÃO. AF_10/2014</v>
          </cell>
          <cell r="K785" t="str">
            <v>H</v>
          </cell>
          <cell r="L785">
            <v>63.05</v>
          </cell>
          <cell r="M785">
            <v>63.05</v>
          </cell>
        </row>
        <row r="786">
          <cell r="I786">
            <v>88839</v>
          </cell>
          <cell r="J786" t="str">
            <v>TRATOR DE ESTEIRAS, POTÊNCIA 125 HP, PESO OPERACIONAL 12,9 T, COM LÂMINA 2,7 M3 - DEPRECIAÇÃO. AF_10/2014</v>
          </cell>
          <cell r="K786" t="str">
            <v>H</v>
          </cell>
          <cell r="L786">
            <v>41.42</v>
          </cell>
          <cell r="M786">
            <v>41.42</v>
          </cell>
        </row>
        <row r="787">
          <cell r="I787">
            <v>88840</v>
          </cell>
          <cell r="J787" t="str">
            <v>TRATOR DE ESTEIRAS, POTÊNCIA 125 HP, PESO OPERACIONAL 12,9 T, COM LÂMINA 2,7 M3 - JUROS. AF_10/2014</v>
          </cell>
          <cell r="K787" t="str">
            <v>H</v>
          </cell>
          <cell r="L787">
            <v>18.239999999999998</v>
          </cell>
          <cell r="M787">
            <v>18.239999999999998</v>
          </cell>
        </row>
        <row r="788">
          <cell r="I788">
            <v>88841</v>
          </cell>
          <cell r="J788" t="str">
            <v>TRATOR DE ESTEIRAS, POTÊNCIA 125 HP, PESO OPERACIONAL 12,9 T, COM LÂMINA 2,7 M3 - MANUTENÇÃO. AF_10/2014</v>
          </cell>
          <cell r="K788" t="str">
            <v>H</v>
          </cell>
          <cell r="L788">
            <v>74.06</v>
          </cell>
          <cell r="M788">
            <v>74.06</v>
          </cell>
        </row>
        <row r="789">
          <cell r="I789">
            <v>88842</v>
          </cell>
          <cell r="J789" t="str">
            <v>TRATOR DE ESTEIRAS, POTÊNCIA 125 HP, PESO OPERACIONAL 12,9 T, COM LÂMINA 2,7 M3 - MATERIAIS NA OPERAÇÃO. AF_10/2014</v>
          </cell>
          <cell r="K789" t="str">
            <v>H</v>
          </cell>
          <cell r="L789">
            <v>77.180000000000007</v>
          </cell>
          <cell r="M789">
            <v>77.180000000000007</v>
          </cell>
        </row>
        <row r="790">
          <cell r="I790">
            <v>88847</v>
          </cell>
          <cell r="J790" t="str">
            <v>USINA DE LAMA ASFÁLTICA, PROD 30 A 50 T/H, SILO DE AGREGADO 7 M3, RESERVATÓRIOS PARA EMULSÃO E ÁGUA DE 2,3 M3 CADA, MISTURADOR TIPO PUG MILL A SER MONTADO SOBRE CAMINHÃO - DEPRECIAÇÃO. AF_10/2014</v>
          </cell>
          <cell r="K790" t="str">
            <v>H</v>
          </cell>
          <cell r="L790">
            <v>22.82</v>
          </cell>
          <cell r="M790">
            <v>22.82</v>
          </cell>
        </row>
        <row r="791">
          <cell r="I791">
            <v>88848</v>
          </cell>
          <cell r="J791" t="str">
            <v>USINA DE LAMA ASFÁLTICA, PROD 30 A 50 T/H, SILO DE AGREGADO 7 M3, RESERVATÓRIOS PARA EMULSÃO E ÁGUA DE 2,3 M3 CADA, MISTURADOR TIPO PUG MILL A SER MONTADO SOBRE CAMINHÃO - JUROS. AF_10/2014</v>
          </cell>
          <cell r="K791" t="str">
            <v>H</v>
          </cell>
          <cell r="L791">
            <v>9.3800000000000008</v>
          </cell>
          <cell r="M791">
            <v>9.3800000000000008</v>
          </cell>
        </row>
        <row r="792">
          <cell r="I792">
            <v>88853</v>
          </cell>
          <cell r="J792" t="str">
            <v>MOTOBOMBA CENTRÍFUGA, MOTOR A GASOLINA, POTÊNCIA 5,42 HP, BOCAIS 1 1/2" X 1", DIÂMETRO ROTOR 143 MM HM/Q = 6 MCA / 16,8 M3/H A 38 MCA / 6,6 M3/H - DEPRECIAÇÃO. AF_06/2014</v>
          </cell>
          <cell r="K792" t="str">
            <v>H</v>
          </cell>
          <cell r="L792">
            <v>0.18</v>
          </cell>
          <cell r="M792">
            <v>0.18</v>
          </cell>
        </row>
        <row r="793">
          <cell r="I793">
            <v>88854</v>
          </cell>
          <cell r="J793" t="str">
            <v>MOTOBOMBA CENTRÍFUGA, MOTOR A GASOLINA, POTÊNCIA 5,42 HP, BOCAIS 1 1/2" X 1", DIÂMETRO ROTOR 143 MM HM/Q = 6 MCA / 16,8 M3/H A 38 MCA / 6,6 M3/H - JUROS. AF_06/2014</v>
          </cell>
          <cell r="K793" t="str">
            <v>H</v>
          </cell>
          <cell r="L793">
            <v>0.04</v>
          </cell>
          <cell r="M793">
            <v>0.04</v>
          </cell>
        </row>
        <row r="794">
          <cell r="I794">
            <v>88855</v>
          </cell>
          <cell r="J794" t="str">
            <v>GRADE DE DISCO CONTROLE REMOTO REBOCÁVEL, COM 24 DISCOS 24" X 6 MM COM PNEUS PARA TRANSPORTE - DEPRECIAÇÃO. AF_06/2014</v>
          </cell>
          <cell r="K794" t="str">
            <v>H</v>
          </cell>
          <cell r="L794">
            <v>3.21</v>
          </cell>
          <cell r="M794">
            <v>3.21</v>
          </cell>
        </row>
        <row r="795">
          <cell r="I795">
            <v>88856</v>
          </cell>
          <cell r="J795" t="str">
            <v>GRADE DE DISCO CONTROLE REMOTO REBOCÁVEL, COM 24 DISCOS 24" X 6 MM COM PNEUS PARA TRANSPORTE - JUROS. AF_06/2014</v>
          </cell>
          <cell r="K795" t="str">
            <v>H</v>
          </cell>
          <cell r="L795">
            <v>0.88</v>
          </cell>
          <cell r="M795">
            <v>0.88</v>
          </cell>
        </row>
        <row r="796">
          <cell r="I796">
            <v>88857</v>
          </cell>
          <cell r="J796" t="str">
            <v>RETROESCAVADEIRA SOBRE RODAS COM CARREGADEIRA, TRAÇÃO 4X4, POTÊNCIA LÍQ. 88 HP, CAÇAMBA CARREG. CAP. MÍN. 1 M3, CAÇAMBA RETRO CAP. 0,26 M3, PESO OPERACIONAL MÍN. 6.674 KG, PROFUNDIDADE ESCAVAÇÃO MÁX. 4,37 M - DEPRECIAÇÃO. AF_06/2014</v>
          </cell>
          <cell r="K796" t="str">
            <v>H</v>
          </cell>
          <cell r="L796">
            <v>26.87</v>
          </cell>
          <cell r="M796">
            <v>26.87</v>
          </cell>
        </row>
        <row r="797">
          <cell r="I797">
            <v>88858</v>
          </cell>
          <cell r="J797" t="str">
            <v>RETROESCAVADEIRA SOBRE RODAS COM CARREGADEIRA, TRAÇÃO 4X4, POTÊNCIA LÍQ. 88 HP, CAÇAMBA CARREG. CAP. MÍN. 1 M3, CAÇAMBA RETRO CAP. 0,26 M3, PESO OPERACIONAL MÍN. 6.674 KG, PROFUNDIDADE ESCAVAÇÃO MÁX. 4,37 M - JUROS. AF_06/2014</v>
          </cell>
          <cell r="K797" t="str">
            <v>H</v>
          </cell>
          <cell r="L797">
            <v>7.1</v>
          </cell>
          <cell r="M797">
            <v>7.1</v>
          </cell>
        </row>
        <row r="798">
          <cell r="I798">
            <v>88859</v>
          </cell>
          <cell r="J798" t="str">
            <v>RETROESCAVADEIRA SOBRE RODAS COM CARREGADEIRA, TRAÇÃO 4X2, POTÊNCIA LÍQ. 79 HP, CAÇAMBA CARREG. CAP. MÍN. 1 M3, CAÇAMBA RETRO CAP. 0,20 M3, PESO OPERACIONAL MÍN. 6.570 KG, PROFUNDIDADE ESCAVAÇÃO MÁX. 4,37 M - DEPRECIAÇÃO. AF_06/2014</v>
          </cell>
          <cell r="K798" t="str">
            <v>H</v>
          </cell>
          <cell r="L798">
            <v>23.9</v>
          </cell>
          <cell r="M798">
            <v>23.9</v>
          </cell>
        </row>
        <row r="799">
          <cell r="I799">
            <v>88860</v>
          </cell>
          <cell r="J799" t="str">
            <v>RETROESCAVADEIRA SOBRE RODAS COM CARREGADEIRA, TRAÇÃO 4X2, POTÊNCIA LÍQ. 79 HP, CAÇAMBA CARREG. CAP. MÍN. 1 M3, CAÇAMBA RETRO CAP. 0,20 M3, PESO OPERACIONAL MÍN. 6.570 KG, PROFUNDIDADE ESCAVAÇÃO MÁX. 4,37 M - JUROS. AF_06/2014</v>
          </cell>
          <cell r="K799" t="str">
            <v>H</v>
          </cell>
          <cell r="L799">
            <v>6.31</v>
          </cell>
          <cell r="M799">
            <v>6.31</v>
          </cell>
        </row>
        <row r="800">
          <cell r="I800">
            <v>88900</v>
          </cell>
          <cell r="J800" t="str">
            <v>ESCAVADEIRA HIDRÁULICA SOBRE ESTEIRAS, CAÇAMBA 1,20 M3, PESO OPERACIONAL 21 T, POTÊNCIA BRUTA 155 HP - DEPRECIAÇÃO. AF_06/2014</v>
          </cell>
          <cell r="K800" t="str">
            <v>H</v>
          </cell>
          <cell r="L800">
            <v>58.78</v>
          </cell>
          <cell r="M800">
            <v>58.78</v>
          </cell>
        </row>
        <row r="801">
          <cell r="I801">
            <v>88902</v>
          </cell>
          <cell r="J801" t="str">
            <v>ESCAVADEIRA HIDRÁULICA SOBRE ESTEIRAS, CAÇAMBA 1,20 M3, PESO OPERACIONAL 21 T, POTÊNCIA BRUTA 155 HP - JUROS. AF_06/2014</v>
          </cell>
          <cell r="K801" t="str">
            <v>H</v>
          </cell>
          <cell r="L801">
            <v>15.53</v>
          </cell>
          <cell r="M801">
            <v>15.53</v>
          </cell>
        </row>
        <row r="802">
          <cell r="I802">
            <v>88903</v>
          </cell>
          <cell r="J802" t="str">
            <v>ESCAVADEIRA HIDRÁULICA SOBRE ESTEIRAS, CAÇAMBA 1,20 M3, PESO OPERACIONAL 21 T, POTÊNCIA BRUTA 155 HP - MANUTENÇÃO. AF_06/2014</v>
          </cell>
          <cell r="K802" t="str">
            <v>H</v>
          </cell>
          <cell r="L802">
            <v>73.47</v>
          </cell>
          <cell r="M802">
            <v>73.47</v>
          </cell>
        </row>
        <row r="803">
          <cell r="I803">
            <v>88904</v>
          </cell>
          <cell r="J803" t="str">
            <v>ESCAVADEIRA HIDRÁULICA SOBRE ESTEIRAS, CAÇAMBA 1,20 M3, PESO OPERACIONAL 21 T, POTÊNCIA BRUTA 155 HP - MATERIAIS NA OPERAÇÃO. AF_06/2014</v>
          </cell>
          <cell r="K803" t="str">
            <v>H</v>
          </cell>
          <cell r="L803">
            <v>88.82</v>
          </cell>
          <cell r="M803">
            <v>88.82</v>
          </cell>
        </row>
        <row r="804">
          <cell r="I804">
            <v>89009</v>
          </cell>
          <cell r="J804" t="str">
            <v>TRATOR DE ESTEIRAS, POTÊNCIA 150 HP, PESO OPERACIONAL 16,7 T, COM RODA MOTRIZ ELEVADA E LÂMINA 3,18 M3 - DEPRECIAÇÃO. AF_06/2014</v>
          </cell>
          <cell r="K804" t="str">
            <v>H</v>
          </cell>
          <cell r="L804">
            <v>51.31</v>
          </cell>
          <cell r="M804">
            <v>51.31</v>
          </cell>
        </row>
        <row r="805">
          <cell r="I805">
            <v>89010</v>
          </cell>
          <cell r="J805" t="str">
            <v>TRATOR DE ESTEIRAS, POTÊNCIA 150 HP, PESO OPERACIONAL 16,7 T, COM RODA MOTRIZ ELEVADA E LÂMINA 3,18 M3 - JUROS. AF_06/2014</v>
          </cell>
          <cell r="K805" t="str">
            <v>H</v>
          </cell>
          <cell r="L805">
            <v>22.6</v>
          </cell>
          <cell r="M805">
            <v>22.6</v>
          </cell>
        </row>
        <row r="806">
          <cell r="I806">
            <v>89011</v>
          </cell>
          <cell r="J806" t="str">
            <v>RETROESCAVADEIRA SOBRE RODAS COM CARREGADEIRA, TRAÇÃO 4X4, POTÊNCIA LÍQ. 72 HP, CAÇAMBA CARREG. CAP. MÍN. 0,79 M3, CAÇAMBA RETRO CAP. 0,18 M3, PESO OPERACIONAL MÍN. 7.140 KG, PROFUNDIDADE ESCAVAÇÃO MÁX. 4,50 M - DEPRECIAÇÃO. AF_06/2014</v>
          </cell>
          <cell r="K806" t="str">
            <v>H</v>
          </cell>
          <cell r="L806">
            <v>25.92</v>
          </cell>
          <cell r="M806">
            <v>25.92</v>
          </cell>
        </row>
        <row r="807">
          <cell r="I807">
            <v>89012</v>
          </cell>
          <cell r="J807" t="str">
            <v>RETROESCAVADEIRA SOBRE RODAS COM CARREGADEIRA, TRAÇÃO 4X4, POTÊNCIA LÍQ. 72 HP, CAÇAMBA CARREG. CAP. MÍN. 0,79 M3, CAÇAMBA RETRO CAP. 0,18 M3, PESO OPERACIONAL MÍN. 7.140 KG, PROFUNDIDADE ESCAVAÇÃO MÁX. 4,50 M - JUROS. AF_06/2014</v>
          </cell>
          <cell r="K807" t="str">
            <v>H</v>
          </cell>
          <cell r="L807">
            <v>6.85</v>
          </cell>
          <cell r="M807">
            <v>6.85</v>
          </cell>
        </row>
        <row r="808">
          <cell r="I808">
            <v>89013</v>
          </cell>
          <cell r="J808" t="str">
            <v>TRATOR DE ESTEIRAS, POTÊNCIA 347 HP, PESO OPERACIONAL 38,5 T, COM LÂMINA 8,70 M3 - DEPRECIAÇÃO. AF_06/2014</v>
          </cell>
          <cell r="K808" t="str">
            <v>H</v>
          </cell>
          <cell r="L808">
            <v>168.08</v>
          </cell>
          <cell r="M808">
            <v>168.08</v>
          </cell>
        </row>
        <row r="809">
          <cell r="I809">
            <v>89014</v>
          </cell>
          <cell r="J809" t="str">
            <v>TRATOR DE ESTEIRAS, POTÊNCIA 347 HP, PESO OPERACIONAL 38,5 T, COM LÂMINA 8,70 M3 - JUROS. AF_06/2014</v>
          </cell>
          <cell r="K809" t="str">
            <v>H</v>
          </cell>
          <cell r="L809">
            <v>74.040000000000006</v>
          </cell>
          <cell r="M809">
            <v>74.040000000000006</v>
          </cell>
        </row>
        <row r="810">
          <cell r="I810">
            <v>89015</v>
          </cell>
          <cell r="J810" t="str">
            <v>VASSOURA MECÂNICA REBOCÁVEL COM ESCOVA CILÍNDRICA, LARGURA ÚTIL DE VARRIMENTO DE 2,44 M - DEPRECIAÇÃO. AF_06/2014</v>
          </cell>
          <cell r="K810" t="str">
            <v>H</v>
          </cell>
          <cell r="L810">
            <v>3.7</v>
          </cell>
          <cell r="M810">
            <v>3.7</v>
          </cell>
        </row>
        <row r="811">
          <cell r="I811">
            <v>89016</v>
          </cell>
          <cell r="J811" t="str">
            <v>VASSOURA MECÂNICA REBOCÁVEL COM ESCOVA CILÍNDRICA, LARGURA ÚTIL DE VARRIMENTO DE 2,44 M - JUROS. AF_06/2014</v>
          </cell>
          <cell r="K811" t="str">
            <v>H</v>
          </cell>
          <cell r="L811">
            <v>0.98</v>
          </cell>
          <cell r="M811">
            <v>0.98</v>
          </cell>
        </row>
        <row r="812">
          <cell r="I812">
            <v>89017</v>
          </cell>
          <cell r="J812" t="str">
            <v>TRATOR DE ESTEIRAS, POTÊNCIA 170 HP, PESO OPERACIONAL 19 T, CAÇAMBA 5,2 M3 - DEPRECIAÇÃO. AF_06/2014</v>
          </cell>
          <cell r="K812" t="str">
            <v>H</v>
          </cell>
          <cell r="L812">
            <v>51</v>
          </cell>
          <cell r="M812">
            <v>51</v>
          </cell>
        </row>
        <row r="813">
          <cell r="I813">
            <v>89018</v>
          </cell>
          <cell r="J813" t="str">
            <v>TRATOR DE ESTEIRAS, POTÊNCIA 170 HP, PESO OPERACIONAL 19 T, CAÇAMBA 5,2 M3 - JUROS. AF_06/2014</v>
          </cell>
          <cell r="K813" t="str">
            <v>H</v>
          </cell>
          <cell r="L813">
            <v>22.46</v>
          </cell>
          <cell r="M813">
            <v>22.46</v>
          </cell>
        </row>
        <row r="814">
          <cell r="I814">
            <v>89019</v>
          </cell>
          <cell r="J814" t="str">
            <v>BOMBA SUBMERSÍVEL ELÉTRICA TRIFÁSICA, POTÊNCIA 2,96 HP, Ø ROTOR 144 MM SEMI-ABERTO, BOCAL DE SAÍDA Ø 2", HM/Q = 2 MCA / 38,8 M3/H A 28 MCA / 5 M3/H - DEPRECIAÇÃO. AF_06/2014</v>
          </cell>
          <cell r="K814" t="str">
            <v>H</v>
          </cell>
          <cell r="L814">
            <v>0.31</v>
          </cell>
          <cell r="M814">
            <v>0.31</v>
          </cell>
        </row>
        <row r="815">
          <cell r="I815">
            <v>89020</v>
          </cell>
          <cell r="J815" t="str">
            <v>BOMBA SUBMERSÍVEL ELÉTRICA TRIFÁSICA, POTÊNCIA 2,96 HP, Ø ROTOR 144 MM SEMI-ABERTO, BOCAL DE SAÍDA Ø 2", HM/Q = 2 MCA / 38,8 M3/H A 28 MCA / 5 M3/H - JUROS. AF_06/2014</v>
          </cell>
          <cell r="K815" t="str">
            <v>H</v>
          </cell>
          <cell r="L815">
            <v>7.0000000000000007E-2</v>
          </cell>
          <cell r="M815">
            <v>7.0000000000000007E-2</v>
          </cell>
        </row>
        <row r="816">
          <cell r="I816">
            <v>89023</v>
          </cell>
          <cell r="J816" t="str">
            <v>TANQUE DE ASFALTO ESTACIONÁRIO COM MAÇARICO, CAPACIDADE 20.000 L - DEPRECIAÇÃO. AF_05/2023</v>
          </cell>
          <cell r="K816" t="str">
            <v>H</v>
          </cell>
          <cell r="L816">
            <v>3.48</v>
          </cell>
          <cell r="M816">
            <v>3.48</v>
          </cell>
        </row>
        <row r="817">
          <cell r="I817">
            <v>89024</v>
          </cell>
          <cell r="J817" t="str">
            <v>TANQUE DE ASFALTO ESTACIONÁRIO COM MAÇARICO, CAPACIDADE 20.000 L - JUROS. AF_05/2023</v>
          </cell>
          <cell r="K817" t="str">
            <v>H</v>
          </cell>
          <cell r="L817">
            <v>1.28</v>
          </cell>
          <cell r="M817">
            <v>1.28</v>
          </cell>
        </row>
        <row r="818">
          <cell r="I818">
            <v>89025</v>
          </cell>
          <cell r="J818" t="str">
            <v>TANQUE DE ASFALTO ESTACIONÁRIO COM MAÇARICO, CAPACIDADE 20.000 L - MANUTENÇÃO. AF_05/2023</v>
          </cell>
          <cell r="K818" t="str">
            <v>H</v>
          </cell>
          <cell r="L818">
            <v>4.6399999999999997</v>
          </cell>
          <cell r="M818">
            <v>4.6399999999999997</v>
          </cell>
        </row>
        <row r="819">
          <cell r="I819">
            <v>89026</v>
          </cell>
          <cell r="J819" t="str">
            <v>TANQUE DE ASFALTO ESTACIONÁRIO COM MAÇARICO, CAPACIDADE 20.000 L - MATERIAIS NA OPERAÇÃO. AF_05/2023</v>
          </cell>
          <cell r="K819" t="str">
            <v>H</v>
          </cell>
          <cell r="L819">
            <v>168.87</v>
          </cell>
          <cell r="M819">
            <v>168.87</v>
          </cell>
        </row>
        <row r="820">
          <cell r="I820">
            <v>89029</v>
          </cell>
          <cell r="J820" t="str">
            <v>TRATOR DE ESTEIRAS, POTÊNCIA 100 HP, PESO OPERACIONAL 9,4 T, COM LÂMINA 2,19 M3 - DEPRECIAÇÃO. AF_06/2014</v>
          </cell>
          <cell r="K820" t="str">
            <v>H</v>
          </cell>
          <cell r="L820">
            <v>39.58</v>
          </cell>
          <cell r="M820">
            <v>39.58</v>
          </cell>
        </row>
        <row r="821">
          <cell r="I821">
            <v>89030</v>
          </cell>
          <cell r="J821" t="str">
            <v>TRATOR DE ESTEIRAS, POTÊNCIA 100 HP, PESO OPERACIONAL 9,4 T, COM LÂMINA 2,19 M3 - JUROS. AF_06/2014</v>
          </cell>
          <cell r="K821" t="str">
            <v>H</v>
          </cell>
          <cell r="L821">
            <v>17.43</v>
          </cell>
          <cell r="M821">
            <v>17.43</v>
          </cell>
        </row>
        <row r="822">
          <cell r="I822">
            <v>89033</v>
          </cell>
          <cell r="J822" t="str">
            <v>TRATOR DE PNEUS, POTÊNCIA 85 CV, TRAÇÃO 4X4, PESO COM LASTRO DE 4.675 KG - DEPRECIAÇÃO. AF_06/2014</v>
          </cell>
          <cell r="K822" t="str">
            <v>H</v>
          </cell>
          <cell r="L822">
            <v>13.22</v>
          </cell>
          <cell r="M822">
            <v>13.22</v>
          </cell>
        </row>
        <row r="823">
          <cell r="I823">
            <v>89034</v>
          </cell>
          <cell r="J823" t="str">
            <v>TRATOR DE PNEUS, POTÊNCIA 85 CV, TRAÇÃO 4X4, PESO COM LASTRO DE 4.675 KG - JUROS. AF_06/2014</v>
          </cell>
          <cell r="K823" t="str">
            <v>H</v>
          </cell>
          <cell r="L823">
            <v>3.54</v>
          </cell>
          <cell r="M823">
            <v>3.54</v>
          </cell>
        </row>
        <row r="824">
          <cell r="I824">
            <v>89128</v>
          </cell>
          <cell r="J824" t="str">
            <v>PÁ CARREGADEIRA SOBRE RODAS, POTÊNCIA LÍQUIDA 128 HP, CAPACIDADE DA CAÇAMBA 1,7 A 2,8 M3, PESO OPERACIONAL 11632 KG - DEPRECIAÇÃO. AF_06/2014</v>
          </cell>
          <cell r="K824" t="str">
            <v>H</v>
          </cell>
          <cell r="L824">
            <v>45.36</v>
          </cell>
          <cell r="M824">
            <v>45.36</v>
          </cell>
        </row>
        <row r="825">
          <cell r="I825">
            <v>89129</v>
          </cell>
          <cell r="J825" t="str">
            <v>PÁ CARREGADEIRA SOBRE RODAS, POTÊNCIA LÍQUIDA 128 HP, CAPACIDADE DA CAÇAMBA 1,7 A 2,8 M3, PESO OPERACIONAL 11632 KG - JUROS. AF_06/2014</v>
          </cell>
          <cell r="K825" t="str">
            <v>H</v>
          </cell>
          <cell r="L825">
            <v>11.98</v>
          </cell>
          <cell r="M825">
            <v>11.98</v>
          </cell>
        </row>
        <row r="826">
          <cell r="I826">
            <v>89130</v>
          </cell>
          <cell r="J826" t="str">
            <v>PÁ CARREGADEIRA SOBRE RODAS, POTÊNCIA 197 HP, CAPACIDADE DA CAÇAMBA 2,5 A 3,5 M3, PESO OPERACIONAL 18338 KG - DEPRECIAÇÃO. AF_06/2014</v>
          </cell>
          <cell r="K826" t="str">
            <v>H</v>
          </cell>
          <cell r="L826">
            <v>62.89</v>
          </cell>
          <cell r="M826">
            <v>62.89</v>
          </cell>
        </row>
        <row r="827">
          <cell r="I827">
            <v>89131</v>
          </cell>
          <cell r="J827" t="str">
            <v>PÁ CARREGADEIRA SOBRE RODAS, POTÊNCIA 197 HP, CAPACIDADE DA CAÇAMBA 2,5 A 3,5 M3, PESO OPERACIONAL 18338 KG - JUROS. AF_06/2014</v>
          </cell>
          <cell r="K827" t="str">
            <v>H</v>
          </cell>
          <cell r="L827">
            <v>16.62</v>
          </cell>
          <cell r="M827">
            <v>16.62</v>
          </cell>
        </row>
        <row r="828">
          <cell r="I828">
            <v>89210</v>
          </cell>
          <cell r="J828" t="str">
            <v>ROLO COMPACTADOR VIBRATÓRIO DE UM CILINDRO AÇO LISO, POTÊNCIA 80 HP, PESO OPERACIONAL MÁXIMO 8,1 T, IMPACTO DINÂMICO 16,15 / 9,5 T, LARGURA DE TRABALHO 1,68 M - DEPRECIAÇÃO. AF_06/2014</v>
          </cell>
          <cell r="K828" t="str">
            <v>H</v>
          </cell>
          <cell r="L828">
            <v>32.9</v>
          </cell>
          <cell r="M828">
            <v>32.9</v>
          </cell>
        </row>
        <row r="829">
          <cell r="I829">
            <v>89211</v>
          </cell>
          <cell r="J829" t="str">
            <v>ROLO COMPACTADOR VIBRATÓRIO DE UM CILINDRO AÇO LISO, POTÊNCIA 80 HP, PESO OPERACIONAL MÁXIMO 8,1 T, IMPACTO DINÂMICO 16,15 / 9,5 T, LARGURA DE TRABALHO 1,68 M - JUROS. AF_06/2014</v>
          </cell>
          <cell r="K829" t="str">
            <v>H</v>
          </cell>
          <cell r="L829">
            <v>8.82</v>
          </cell>
          <cell r="M829">
            <v>8.82</v>
          </cell>
        </row>
        <row r="830">
          <cell r="I830">
            <v>89212</v>
          </cell>
          <cell r="J830" t="str">
            <v>BATE-ESTACAS POR GRAVIDADE, POTÊNCIA DE 160 HP, PESO DO MARTELO ATÉ 3 TONELADAS - DEPRECIAÇÃO. AF_11/2014</v>
          </cell>
          <cell r="K830" t="str">
            <v>H</v>
          </cell>
          <cell r="L830">
            <v>28.91</v>
          </cell>
          <cell r="M830">
            <v>28.91</v>
          </cell>
        </row>
        <row r="831">
          <cell r="I831">
            <v>89213</v>
          </cell>
          <cell r="J831" t="str">
            <v>BATE-ESTACAS POR GRAVIDADE, POTÊNCIA DE 160 HP, PESO DO MARTELO ATÉ 3 TONELADAS - JUROS. AF_11/2014</v>
          </cell>
          <cell r="K831" t="str">
            <v>H</v>
          </cell>
          <cell r="L831">
            <v>8.92</v>
          </cell>
          <cell r="M831">
            <v>8.92</v>
          </cell>
        </row>
        <row r="832">
          <cell r="I832">
            <v>89214</v>
          </cell>
          <cell r="J832" t="str">
            <v>BATE-ESTACAS POR GRAVIDADE, POTÊNCIA DE 160 HP, PESO DO MARTELO ATÉ 3 TONELADAS - MANUTENÇÃO. AF_11/2014</v>
          </cell>
          <cell r="K832" t="str">
            <v>H</v>
          </cell>
          <cell r="L832">
            <v>27.14</v>
          </cell>
          <cell r="M832">
            <v>27.14</v>
          </cell>
        </row>
        <row r="833">
          <cell r="I833">
            <v>89215</v>
          </cell>
          <cell r="J833" t="str">
            <v>BATE-ESTACAS POR GRAVIDADE, POTÊNCIA DE 160 HP, PESO DO MARTELO ATÉ 3 TONELADAS - MATERIAIS NA OPERAÇÃO. AF_11/2014</v>
          </cell>
          <cell r="K833" t="str">
            <v>H</v>
          </cell>
          <cell r="L833">
            <v>91.72</v>
          </cell>
          <cell r="M833">
            <v>91.72</v>
          </cell>
        </row>
        <row r="834">
          <cell r="I834">
            <v>89221</v>
          </cell>
          <cell r="J834" t="str">
            <v>BETONEIRA CAPACIDADE NOMINAL DE 600 L, CAPACIDADE DE MISTURA 360 L, MOTOR ELÉTRICO TRIFÁSICO POTÊNCIA DE 4 CV, SEM CARREGADOR - DEPRECIAÇÃO. AF_05/2023</v>
          </cell>
          <cell r="K834" t="str">
            <v>H</v>
          </cell>
          <cell r="L834">
            <v>1.32</v>
          </cell>
          <cell r="M834">
            <v>1.32</v>
          </cell>
        </row>
        <row r="835">
          <cell r="I835">
            <v>89222</v>
          </cell>
          <cell r="J835" t="str">
            <v>BETONEIRA CAPACIDADE NOMINAL DE 600 L, CAPACIDADE DE MISTURA 360 L, MOTOR ELÉTRICO TRIFÁSICO POTÊNCIA DE 4 CV, SEM CARREGADOR - JUROS. AF_05/2023</v>
          </cell>
          <cell r="K835" t="str">
            <v>H</v>
          </cell>
          <cell r="L835">
            <v>0.32</v>
          </cell>
          <cell r="M835">
            <v>0.32</v>
          </cell>
        </row>
        <row r="836">
          <cell r="I836">
            <v>89223</v>
          </cell>
          <cell r="J836" t="str">
            <v>BETONEIRA CAPACIDADE NOMINAL DE 600 L, CAPACIDADE DE MISTURA 360 L, MOTOR ELÉTRICO TRIFÁSICO POTÊNCIA DE 4 CV, SEM CARREGADOR - MANUTENÇÃO. AF_05/2023</v>
          </cell>
          <cell r="K836" t="str">
            <v>H</v>
          </cell>
          <cell r="L836">
            <v>1.55</v>
          </cell>
          <cell r="M836">
            <v>1.55</v>
          </cell>
        </row>
        <row r="837">
          <cell r="I837">
            <v>89224</v>
          </cell>
          <cell r="J837" t="str">
            <v>BETONEIRA CAPACIDADE NOMINAL DE 600 L, CAPACIDADE DE MISTURA 360 L, MOTOR ELÉTRICO TRIFÁSICO POTÊNCIA DE 4 CV, SEM CARREGADOR - MATERIAIS NA OPERAÇÃO. AF_05/2023</v>
          </cell>
          <cell r="K837" t="str">
            <v>H</v>
          </cell>
          <cell r="L837">
            <v>2.77</v>
          </cell>
          <cell r="M837">
            <v>2.77</v>
          </cell>
        </row>
        <row r="838">
          <cell r="I838">
            <v>89228</v>
          </cell>
          <cell r="J838" t="str">
            <v>MOTONIVELADORA POTÊNCIA BÁSICA LÍQUIDA (PRIMEIRA MARCHA) 125 HP, PESO BRUTO 13032 KG, LARGURA DA LÂMINA DE 3,7 M - DEPRECIAÇÃO. AF_06/2014</v>
          </cell>
          <cell r="K838" t="str">
            <v>H</v>
          </cell>
          <cell r="L838">
            <v>51.48</v>
          </cell>
          <cell r="M838">
            <v>51.48</v>
          </cell>
        </row>
        <row r="839">
          <cell r="I839">
            <v>89229</v>
          </cell>
          <cell r="J839" t="str">
            <v>MOTONIVELADORA POTÊNCIA BÁSICA LÍQUIDA (PRIMEIRA MARCHA) 125 HP, PESO BRUTO 13032 KG, LARGURA DA LÂMINA DE 3,7 M - JUROS. AF_06/2014</v>
          </cell>
          <cell r="K839" t="str">
            <v>H</v>
          </cell>
          <cell r="L839">
            <v>18.14</v>
          </cell>
          <cell r="M839">
            <v>18.14</v>
          </cell>
        </row>
        <row r="840">
          <cell r="I840">
            <v>89230</v>
          </cell>
          <cell r="J840" t="str">
            <v>FRESADORA DE ASFALTO A FRIO SOBRE RODAS, LARGURA FRESAGEM DE 1,0 M, POTÊNCIA 208 HP - DEPRECIAÇÃO. AF_11/2014</v>
          </cell>
          <cell r="K840" t="str">
            <v>H</v>
          </cell>
          <cell r="L840">
            <v>107.49</v>
          </cell>
          <cell r="M840">
            <v>107.49</v>
          </cell>
        </row>
        <row r="841">
          <cell r="I841">
            <v>89231</v>
          </cell>
          <cell r="J841" t="str">
            <v>FRESADORA DE ASFALTO A FRIO SOBRE RODAS, LARGURA FRESAGEM DE 1,0 M, POTÊNCIA 208 HP - JUROS. AF_11/2014</v>
          </cell>
          <cell r="K841" t="str">
            <v>H</v>
          </cell>
          <cell r="L841">
            <v>32.909999999999997</v>
          </cell>
          <cell r="M841">
            <v>32.909999999999997</v>
          </cell>
        </row>
        <row r="842">
          <cell r="I842">
            <v>89232</v>
          </cell>
          <cell r="J842" t="str">
            <v>FRESADORA DE ASFALTO A FRIO SOBRE RODAS, LARGURA FRESAGEM DE 1,0 M, POTÊNCIA 208 HP - MANUTENÇÃO. AF_11/2014</v>
          </cell>
          <cell r="K842" t="str">
            <v>H</v>
          </cell>
          <cell r="L842">
            <v>191.74</v>
          </cell>
          <cell r="M842">
            <v>191.74</v>
          </cell>
        </row>
        <row r="843">
          <cell r="I843">
            <v>89233</v>
          </cell>
          <cell r="J843" t="str">
            <v>FRESADORA DE ASFALTO A FRIO SOBRE RODAS, LARGURA FRESAGEM DE 1,0 M, POTÊNCIA 208 HP - MATERIAIS NA OPERAÇÃO. AF_11/2014</v>
          </cell>
          <cell r="K843" t="str">
            <v>H</v>
          </cell>
          <cell r="L843">
            <v>165.06</v>
          </cell>
          <cell r="M843">
            <v>165.06</v>
          </cell>
        </row>
        <row r="844">
          <cell r="I844">
            <v>89236</v>
          </cell>
          <cell r="J844" t="str">
            <v>FRESADORA DE ASFALTO A FRIO SOBRE RODAS, LARGURA FRESAGEM DE 2,0 M, POTÊNCIA 550 HP - DEPRECIAÇÃO. AF_11/2014</v>
          </cell>
          <cell r="K844" t="str">
            <v>H</v>
          </cell>
          <cell r="L844">
            <v>251.11</v>
          </cell>
          <cell r="M844">
            <v>251.11</v>
          </cell>
        </row>
        <row r="845">
          <cell r="I845">
            <v>89237</v>
          </cell>
          <cell r="J845" t="str">
            <v>FRESADORA DE ASFALTO A FRIO SOBRE RODAS, LARGURA FRESAGEM DE 2,0 M, POTÊNCIA 550 HP - JUROS. AF_11/2014</v>
          </cell>
          <cell r="K845" t="str">
            <v>H</v>
          </cell>
          <cell r="L845">
            <v>76.89</v>
          </cell>
          <cell r="M845">
            <v>76.89</v>
          </cell>
        </row>
        <row r="846">
          <cell r="I846">
            <v>89238</v>
          </cell>
          <cell r="J846" t="str">
            <v>FRESADORA DE ASFALTO A FRIO SOBRE RODAS, LARGURA FRESAGEM DE 2,0 M, POTÊNCIA 550 HP - MANUTENÇÃO. AF_11/2014</v>
          </cell>
          <cell r="K846" t="str">
            <v>H</v>
          </cell>
          <cell r="L846">
            <v>447.91</v>
          </cell>
          <cell r="M846">
            <v>447.91</v>
          </cell>
        </row>
        <row r="847">
          <cell r="I847">
            <v>89239</v>
          </cell>
          <cell r="J847" t="str">
            <v>FRESADORA DE ASFALTO A FRIO SOBRE RODAS, LARGURA FRESAGEM DE 2,0 M, POTÊNCIA 550 HP - MATERIAIS NA OPERAÇÃO. AF_11/2014</v>
          </cell>
          <cell r="K847" t="str">
            <v>H</v>
          </cell>
          <cell r="L847">
            <v>436.51</v>
          </cell>
          <cell r="M847">
            <v>436.51</v>
          </cell>
        </row>
        <row r="848">
          <cell r="I848">
            <v>89240</v>
          </cell>
          <cell r="J848" t="str">
            <v>VIBROACABADORA DE ASFALTO SOBRE ESTEIRAS, LARGURA DE PAVIMENTAÇÃO 1,90 M A 5,30 M, POTÊNCIA 105 HP CAPACIDADE 450 T/H - DEPRECIAÇÃO. AF_11/2014</v>
          </cell>
          <cell r="K848" t="str">
            <v>H</v>
          </cell>
          <cell r="L848">
            <v>77.06</v>
          </cell>
          <cell r="M848">
            <v>77.06</v>
          </cell>
        </row>
        <row r="849">
          <cell r="I849">
            <v>89241</v>
          </cell>
          <cell r="J849" t="str">
            <v>VIBROACABADORA DE ASFALTO SOBRE ESTEIRAS, LARGURA DE PAVIMENTAÇÃO 1,90 M A 5,30 M, POTÊNCIA 105 HP CAPACIDADE 450 T/H - JUROS. AF_11/2014</v>
          </cell>
          <cell r="K849" t="str">
            <v>H</v>
          </cell>
          <cell r="L849">
            <v>27.16</v>
          </cell>
          <cell r="M849">
            <v>27.16</v>
          </cell>
        </row>
        <row r="850">
          <cell r="I850">
            <v>89246</v>
          </cell>
          <cell r="J850" t="str">
            <v>RECICLADORA DE ASFALTO A FRIO SOBRE RODAS, LARGURA FRESAGEM DE 2,0 M, POTÊNCIA 422 HP - DEPRECIAÇÃO. AF_11/2014</v>
          </cell>
          <cell r="K850" t="str">
            <v>H</v>
          </cell>
          <cell r="L850">
            <v>218.19</v>
          </cell>
          <cell r="M850">
            <v>218.19</v>
          </cell>
        </row>
        <row r="851">
          <cell r="I851">
            <v>89247</v>
          </cell>
          <cell r="J851" t="str">
            <v>RECICLADORA DE ASFALTO A FRIO SOBRE RODAS, LARGURA FRESAGEM DE 2,0 M, POTÊNCIA 422 HP - JUROS. AF_11/2014</v>
          </cell>
          <cell r="K851" t="str">
            <v>H</v>
          </cell>
          <cell r="L851">
            <v>66.81</v>
          </cell>
          <cell r="M851">
            <v>66.81</v>
          </cell>
        </row>
        <row r="852">
          <cell r="I852">
            <v>89248</v>
          </cell>
          <cell r="J852" t="str">
            <v>RECICLADORA DE ASFALTO A FRIO SOBRE RODAS, LARGURA FRESAGEM DE 2,0 M, POTÊNCIA 422 HP - MANUTENÇÃO. AF_11/2014</v>
          </cell>
          <cell r="K852" t="str">
            <v>H</v>
          </cell>
          <cell r="L852">
            <v>389.2</v>
          </cell>
          <cell r="M852">
            <v>389.2</v>
          </cell>
        </row>
        <row r="853">
          <cell r="I853">
            <v>89249</v>
          </cell>
          <cell r="J853" t="str">
            <v>RECICLADORA DE ASFALTO A FRIO SOBRE RODAS, LARGURA FRESAGEM DE 2,0 M, POTÊNCIA 422 HP - MATERIAIS NA OPERAÇÃO. AF_11/2014</v>
          </cell>
          <cell r="K853" t="str">
            <v>H</v>
          </cell>
          <cell r="L853">
            <v>372.09</v>
          </cell>
          <cell r="M853">
            <v>372.09</v>
          </cell>
        </row>
        <row r="854">
          <cell r="I854">
            <v>89253</v>
          </cell>
          <cell r="J854" t="str">
            <v>VIBROACABADORA DE ASFALTO SOBRE ESTEIRAS, LARGURA DE PAVIMENTAÇÃO 2,13 M A 4,55 M, POTÊNCIA 100 HP, CAPACIDADE 400 T/H - DEPRECIAÇÃO. AF_11/2014</v>
          </cell>
          <cell r="K854" t="str">
            <v>H</v>
          </cell>
          <cell r="L854">
            <v>63.15</v>
          </cell>
          <cell r="M854">
            <v>63.15</v>
          </cell>
        </row>
        <row r="855">
          <cell r="I855">
            <v>89254</v>
          </cell>
          <cell r="J855" t="str">
            <v>VIBROACABADORA DE ASFALTO SOBRE ESTEIRAS, LARGURA DE PAVIMENTAÇÃO 2,13 M A 4,55 M, POTÊNCIA 100 HP, CAPACIDADE 400 T/H - JUROS. AF_11/2014</v>
          </cell>
          <cell r="K855" t="str">
            <v>H</v>
          </cell>
          <cell r="L855">
            <v>22.26</v>
          </cell>
          <cell r="M855">
            <v>22.26</v>
          </cell>
        </row>
        <row r="856">
          <cell r="I856">
            <v>89255</v>
          </cell>
          <cell r="J856" t="str">
            <v>VIBROACABADORA DE ASFALTO SOBRE ESTEIRAS, LARGURA DE PAVIMENTAÇÃO 2,13 M A 4,55 M, POTÊNCIA 100 HP, CAPACIDADE 400 T/H - MANUTENÇÃO. AF_11/2014</v>
          </cell>
          <cell r="K856" t="str">
            <v>H</v>
          </cell>
          <cell r="L856">
            <v>101.51</v>
          </cell>
          <cell r="M856">
            <v>101.51</v>
          </cell>
        </row>
        <row r="857">
          <cell r="I857">
            <v>89256</v>
          </cell>
          <cell r="J857" t="str">
            <v>VIBROACABADORA DE ASFALTO SOBRE ESTEIRAS, LARGURA DE PAVIMENTAÇÃO 2,13 M A 4,55 M, POTÊNCIA 100 HP, CAPACIDADE 400 T/H - MATERIAIS NA OPERAÇÃO. AF_11/2014</v>
          </cell>
          <cell r="K857" t="str">
            <v>H</v>
          </cell>
          <cell r="L857">
            <v>83.74</v>
          </cell>
          <cell r="M857">
            <v>83.74</v>
          </cell>
        </row>
        <row r="858">
          <cell r="I858">
            <v>89259</v>
          </cell>
          <cell r="J858" t="str">
            <v>GUINDAUTO HIDRÁULICO, CAPACIDADE MÁXIMA DE CARGA 6200 KG, MOMENTO MÁXIMO DE CARGA 11,7 TM, ALCANCE MÁXIMO HORIZONTAL 9,70 M, INCLUSIVE CAMINHÃO TOCO PBT 16.000 KG, POTÊNCIA DE 189 CV - DEPRECIAÇÃO. AF_06/2014</v>
          </cell>
          <cell r="K858" t="str">
            <v>H</v>
          </cell>
          <cell r="L858">
            <v>26.84</v>
          </cell>
          <cell r="M858">
            <v>26.84</v>
          </cell>
        </row>
        <row r="859">
          <cell r="I859">
            <v>89260</v>
          </cell>
          <cell r="J859" t="str">
            <v>GUINDAUTO HIDRÁULICO, CAPACIDADE MÁXIMA DE CARGA 6200 KG, MOMENTO MÁXIMO DE CARGA 11,7 TM, ALCANCE MÁXIMO HORIZONTAL 9,70 M, INCLUSIVE CAMINHÃO TOCO PBT 16.000 KG, POTÊNCIA DE 189 CV - JUROS. AF_06/2014</v>
          </cell>
          <cell r="K859" t="str">
            <v>H</v>
          </cell>
          <cell r="L859">
            <v>9.8800000000000008</v>
          </cell>
          <cell r="M859">
            <v>9.8800000000000008</v>
          </cell>
        </row>
        <row r="860">
          <cell r="I860">
            <v>89262</v>
          </cell>
          <cell r="J860" t="str">
            <v>GUINDAUTO HIDRÁULICO, CAPACIDADE MÁXIMA DE CARGA 6200 KG, MOMENTO MÁXIMO DE CARGA 11,7 TM, ALCANCE MÁXIMO HORIZONTAL 9,70 M, INCLUSIVE CAMINHÃO TOCO PBT 16.000 KG, POTÊNCIA DE 189 CV - MANUTENÇÃO. AF_06/2014</v>
          </cell>
          <cell r="K860" t="str">
            <v>H</v>
          </cell>
          <cell r="L860">
            <v>45.53</v>
          </cell>
          <cell r="M860">
            <v>45.53</v>
          </cell>
        </row>
        <row r="861">
          <cell r="I861">
            <v>89264</v>
          </cell>
          <cell r="J861" t="str">
            <v>CAMINHÃO TOCO, PBT 16.000 KG, CARGA ÚTIL MÁX. 10.685 KG, DIST. ENTRE EIXOS 4,8 M, POTÊNCIA 189 CV, INCLUSIVE CARROCERIA FIXA ABERTA DE MADEIRA P/ TRANSPORTE GERAL DE CARGA SECA, DIMEN. APROX. 2,5 X 7,00 X 0,50 M - DEPRECIAÇÃO. AF_06/2014</v>
          </cell>
          <cell r="K861" t="str">
            <v>H</v>
          </cell>
          <cell r="L861">
            <v>20.92</v>
          </cell>
          <cell r="M861">
            <v>20.92</v>
          </cell>
        </row>
        <row r="862">
          <cell r="I862">
            <v>89265</v>
          </cell>
          <cell r="J862" t="str">
            <v>CAMINHÃO TOCO, PBT 16.000 KG, CARGA ÚTIL MÁX. 10.685 KG, DIST. ENTRE EIXOS 4,8 M, POTÊNCIA 189 CV, INCLUSIVE CARROCERIA FIXA ABERTA DE MADEIRA P/ TRANSPORTE GERAL DE CARGA SECA, DIMEN. APROX. 2,5 X 7,00 X 0,50 M - JUROS. AF_06/2014</v>
          </cell>
          <cell r="K862" t="str">
            <v>H</v>
          </cell>
          <cell r="L862">
            <v>8.33</v>
          </cell>
          <cell r="M862">
            <v>8.33</v>
          </cell>
        </row>
        <row r="863">
          <cell r="I863">
            <v>89266</v>
          </cell>
          <cell r="J863" t="str">
            <v>CAMINHÃO TOCO, PBT 16.000 KG, CARGA ÚTIL MÁX. 10.685 KG, DIST. ENTRE EIXOS 4,8 M, POTÊNCIA 189 CV, INCLUSIVE CARROCERIA FIXA ABERTA DE MADEIRA P/ TRANSPORTE GERAL DE CARGA SECA, DIMEN. APROX. 2,5 X 7,00 X 0,50 M - IMPOSTOS E SEGUROS. AF_06/2014</v>
          </cell>
          <cell r="K863" t="str">
            <v>H</v>
          </cell>
          <cell r="L863">
            <v>3.36</v>
          </cell>
          <cell r="M863">
            <v>3.36</v>
          </cell>
        </row>
        <row r="864">
          <cell r="I864">
            <v>89267</v>
          </cell>
          <cell r="J864" t="str">
            <v>GUINDASTE HIDRÁULICO AUTOPROPELIDO, COM LANÇA TELESCÓPICA 28,80 M, CAPACIDADE MÁXIMA 30 T, POTÊNCIA 97 KW, TRAÇÃO 4 X 4 - DEPRECIAÇÃO. AF_11/2014</v>
          </cell>
          <cell r="K864" t="str">
            <v>H</v>
          </cell>
          <cell r="L864">
            <v>50.32</v>
          </cell>
          <cell r="M864">
            <v>50.32</v>
          </cell>
        </row>
        <row r="865">
          <cell r="I865">
            <v>89268</v>
          </cell>
          <cell r="J865" t="str">
            <v>GUINDASTE HIDRÁULICO AUTOPROPELIDO, COM LANÇA TELESCÓPICA 28,80 M, CAPACIDADE MÁXIMA 30 T, POTÊNCIA 97 KW, TRAÇÃO 4 X 4 - JUROS. AF_11/2014</v>
          </cell>
          <cell r="K865" t="str">
            <v>H</v>
          </cell>
          <cell r="L865">
            <v>17.739999999999998</v>
          </cell>
          <cell r="M865">
            <v>17.739999999999998</v>
          </cell>
        </row>
        <row r="866">
          <cell r="I866">
            <v>89269</v>
          </cell>
          <cell r="J866" t="str">
            <v>GUINDASTE HIDRÁULICO AUTOPROPELIDO, COM LANÇA TELESCÓPICA 28,80 M, CAPACIDADE MÁXIMA 30 T, POTÊNCIA 97 KW, TRAÇÃO 4 X 4 - IMPOSTOS E SEGUROS. AF_11/2014</v>
          </cell>
          <cell r="K866" t="str">
            <v>H</v>
          </cell>
          <cell r="L866">
            <v>7.17</v>
          </cell>
          <cell r="M866">
            <v>7.17</v>
          </cell>
        </row>
        <row r="867">
          <cell r="I867">
            <v>89270</v>
          </cell>
          <cell r="J867" t="str">
            <v>GUINDASTE HIDRÁULICO AUTOPROPELIDO, COM LANÇA TELESCÓPICA 28,80 M, CAPACIDADE MÁXIMA 30 T, POTÊNCIA 97 KW, TRAÇÃO 4 X 4 - MANUTENÇÃO. AF_11/2014</v>
          </cell>
          <cell r="K867" t="str">
            <v>H</v>
          </cell>
          <cell r="L867">
            <v>80.900000000000006</v>
          </cell>
          <cell r="M867">
            <v>80.900000000000006</v>
          </cell>
        </row>
        <row r="868">
          <cell r="I868">
            <v>89271</v>
          </cell>
          <cell r="J868" t="str">
            <v>GUINDASTE HIDRÁULICO AUTOPROPELIDO, COM LANÇA TELESCÓPICA 28,80 M, CAPACIDADE MÁXIMA 30 T, POTÊNCIA 97 KW, TRAÇÃO 4 X 4 - MATERIAIS NA OPERAÇÃO. AF_11/2014</v>
          </cell>
          <cell r="K868" t="str">
            <v>H</v>
          </cell>
          <cell r="L868">
            <v>28.66</v>
          </cell>
          <cell r="M868">
            <v>28.66</v>
          </cell>
        </row>
        <row r="869">
          <cell r="I869">
            <v>89274</v>
          </cell>
          <cell r="J869" t="str">
            <v>BETONEIRA CAPACIDADE NOMINAL DE 600 L, CAPACIDADE DE MISTURA 440 L, MOTOR A DIESEL POTÊNCIA 10 CV, COM CARREGADOR - DEPRECIAÇÃO. AF_05/2023</v>
          </cell>
          <cell r="K869" t="str">
            <v>H</v>
          </cell>
          <cell r="L869">
            <v>1.61</v>
          </cell>
          <cell r="M869">
            <v>1.61</v>
          </cell>
        </row>
        <row r="870">
          <cell r="I870">
            <v>89275</v>
          </cell>
          <cell r="J870" t="str">
            <v>BETONEIRA CAPACIDADE NOMINAL DE 600 L, CAPACIDADE DE MISTURA 440 L, MOTOR A DIESEL POTÊNCIA 10 CV, COM CARREGADOR - JUROS. AF_05/2023</v>
          </cell>
          <cell r="K870" t="str">
            <v>H</v>
          </cell>
          <cell r="L870">
            <v>0.39</v>
          </cell>
          <cell r="M870">
            <v>0.39</v>
          </cell>
        </row>
        <row r="871">
          <cell r="I871">
            <v>89276</v>
          </cell>
          <cell r="J871" t="str">
            <v>BETONEIRA CAPACIDADE NOMINAL DE 600 L, CAPACIDADE DE MISTURA 440 L, MOTOR A DIESEL POTÊNCIA 10 CV, COM CARREGADOR - MANUTENÇÃO. AF_05/2023</v>
          </cell>
          <cell r="K871" t="str">
            <v>H</v>
          </cell>
          <cell r="L871">
            <v>2.15</v>
          </cell>
          <cell r="M871">
            <v>2.15</v>
          </cell>
        </row>
        <row r="872">
          <cell r="I872">
            <v>89277</v>
          </cell>
          <cell r="J872" t="str">
            <v>BETONEIRA CAPACIDADE NOMINAL DE 600 L, CAPACIDADE DE MISTURA 440 L, MOTOR A DIESEL POTÊNCIA 10 CV, COM CARREGADOR - MATERIAIS NA OPERAÇÃO. AF_05/2023</v>
          </cell>
          <cell r="K872" t="str">
            <v>H</v>
          </cell>
          <cell r="L872">
            <v>8.3699999999999992</v>
          </cell>
          <cell r="M872">
            <v>8.3699999999999992</v>
          </cell>
        </row>
        <row r="873">
          <cell r="I873">
            <v>89280</v>
          </cell>
          <cell r="J873" t="str">
            <v>ROLO COMPACTADOR VIBRATÓRIO TANDEM AÇO LISO, POTÊNCIA 58 HP, PESO SEM/COM LASTRO 6,5 / 9,4 T, LARGURA DE TRABALHO 1,2 M - DEPRECIAÇÃO. AF_06/2014</v>
          </cell>
          <cell r="K873" t="str">
            <v>H</v>
          </cell>
          <cell r="L873">
            <v>40.409999999999997</v>
          </cell>
          <cell r="M873">
            <v>40.409999999999997</v>
          </cell>
        </row>
        <row r="874">
          <cell r="I874">
            <v>89281</v>
          </cell>
          <cell r="J874" t="str">
            <v>ROLO COMPACTADOR VIBRATÓRIO TANDEM AÇO LISO, POTÊNCIA 58 HP, PESO SEM/COM LASTRO 6,5 / 9,4 T, LARGURA DE TRABALHO 1,2 M - JUROS. AF_06/2014</v>
          </cell>
          <cell r="K874" t="str">
            <v>H</v>
          </cell>
          <cell r="L874">
            <v>10.84</v>
          </cell>
          <cell r="M874">
            <v>10.84</v>
          </cell>
        </row>
        <row r="875">
          <cell r="I875">
            <v>89870</v>
          </cell>
          <cell r="J875" t="str">
            <v>CAMINHÃO BASCULANTE 14 M3, COM CAVALO MECÂNICO DE CAPACIDADE MÁXIMA DE TRAÇÃO COMBINADO DE 36000 KG, POTÊNCIA 286 CV, INCLUSIVE SEMIREBOQUE COM CAÇAMBA METÁLICA - DEPRECIAÇÃO. AF_12/2014</v>
          </cell>
          <cell r="K875" t="str">
            <v>H</v>
          </cell>
          <cell r="L875">
            <v>38.22</v>
          </cell>
          <cell r="M875">
            <v>38.22</v>
          </cell>
        </row>
        <row r="876">
          <cell r="I876">
            <v>89871</v>
          </cell>
          <cell r="J876" t="str">
            <v>CAMINHÃO BASCULANTE 14 M3, COM CAVALO MECÂNICO DE CAPACIDADE MÁXIMA DE TRAÇÃO COMBINADO DE 36000 KG, POTÊNCIA 286 CV, INCLUSIVE SEMIREBOQUE COM CAÇAMBA METÁLICA - JUROS. AF_12/2014</v>
          </cell>
          <cell r="K876" t="str">
            <v>H</v>
          </cell>
          <cell r="L876">
            <v>13.32</v>
          </cell>
          <cell r="M876">
            <v>13.32</v>
          </cell>
        </row>
        <row r="877">
          <cell r="I877">
            <v>89872</v>
          </cell>
          <cell r="J877" t="str">
            <v>CAMINHÃO BASCULANTE 14 M3, COM CAVALO MECÂNICO DE CAPACIDADE MÁXIMA DE TRAÇÃO COMBINADO DE 36000 KG, POTÊNCIA 286 CV, INCLUSIVE SEMIREBOQUE COM CAÇAMBA METÁLICA - IMPOSTOS E SEGUROS. AF_12/2014</v>
          </cell>
          <cell r="K877" t="str">
            <v>H</v>
          </cell>
          <cell r="L877">
            <v>5.38</v>
          </cell>
          <cell r="M877">
            <v>5.38</v>
          </cell>
        </row>
        <row r="878">
          <cell r="I878">
            <v>89873</v>
          </cell>
          <cell r="J878" t="str">
            <v>CAMINHÃO BASCULANTE 14 M3, COM CAVALO MECÂNICO DE CAPACIDADE MÁXIMA DE TRAÇÃO COMBINADO DE 36000 KG, POTÊNCIA 286 CV, INCLUSIVE SEMIREBOQUE COM CAÇAMBA METÁLICA - MANUTENÇÃO. AF_12/2014</v>
          </cell>
          <cell r="K878" t="str">
            <v>H</v>
          </cell>
          <cell r="L878">
            <v>65.05</v>
          </cell>
          <cell r="M878">
            <v>65.05</v>
          </cell>
        </row>
        <row r="879">
          <cell r="I879">
            <v>89874</v>
          </cell>
          <cell r="J879" t="str">
            <v>CAMINHÃO BASCULANTE 14 M3, COM CAVALO MECÂNICO DE CAPACIDADE MÁXIMA DE TRAÇÃO COMBINADO DE 36000 KG, POTÊNCIA 286 CV, INCLUSIVE SEMIREBOQUE COM CAÇAMBA METÁLICA - MATERIAIS NA OPERAÇÃO. AF_12/2014</v>
          </cell>
          <cell r="K879" t="str">
            <v>H</v>
          </cell>
          <cell r="L879">
            <v>174.16</v>
          </cell>
          <cell r="M879">
            <v>174.16</v>
          </cell>
        </row>
        <row r="880">
          <cell r="I880">
            <v>89878</v>
          </cell>
          <cell r="J880" t="str">
            <v>CAMINHÃO BASCULANTE 18 M3, COM CAVALO MECÂNICO DE CAPACIDADE MÁXIMA DE TRAÇÃO COMBINADO DE 45000 KG, POTÊNCIA 330 CV, INCLUSIVE SEMIREBOQUE COM CAÇAMBA METÁLICA - DEPRECIAÇÃO. AF_12/2014</v>
          </cell>
          <cell r="K880" t="str">
            <v>H</v>
          </cell>
          <cell r="L880">
            <v>41.03</v>
          </cell>
          <cell r="M880">
            <v>41.03</v>
          </cell>
        </row>
        <row r="881">
          <cell r="I881">
            <v>89879</v>
          </cell>
          <cell r="J881" t="str">
            <v>CAMINHÃO BASCULANTE 18 M3, COM CAVALO MECÂNICO DE CAPACIDADE MÁXIMA DE TRAÇÃO COMBINADO DE 45000 KG, POTÊNCIA 330 CV, INCLUSIVE SEMIREBOQUE COM CAÇAMBA METÁLICA - JUROS. AF_12/2014</v>
          </cell>
          <cell r="K881" t="str">
            <v>H</v>
          </cell>
          <cell r="L881">
            <v>14.05</v>
          </cell>
          <cell r="M881">
            <v>14.05</v>
          </cell>
        </row>
        <row r="882">
          <cell r="I882">
            <v>89880</v>
          </cell>
          <cell r="J882" t="str">
            <v>CAMINHÃO BASCULANTE 18 M3, COM CAVALO MECÂNICO DE CAPACIDADE MÁXIMA DE TRAÇÃO COMBINADO DE 45000 KG, POTÊNCIA 330 CV, INCLUSIVE SEMIREBOQUE COM CAÇAMBA METÁLICA - IMPOSTOS E SEGUROS. AF_12/2014</v>
          </cell>
          <cell r="K882" t="str">
            <v>H</v>
          </cell>
          <cell r="L882">
            <v>5.67</v>
          </cell>
          <cell r="M882">
            <v>5.67</v>
          </cell>
        </row>
        <row r="883">
          <cell r="I883">
            <v>89881</v>
          </cell>
          <cell r="J883" t="str">
            <v>CAMINHÃO BASCULANTE 18 M3, COM CAVALO MECÂNICO DE CAPACIDADE MÁXIMA DE TRAÇÃO COMBINADO DE 45000 KG, POTÊNCIA 330 CV, INCLUSIVE SEMIREBOQUE COM CAÇAMBA METÁLICA - MANUTENÇÃO. AF_12/2014</v>
          </cell>
          <cell r="K883" t="str">
            <v>H</v>
          </cell>
          <cell r="L883">
            <v>69.13</v>
          </cell>
          <cell r="M883">
            <v>69.13</v>
          </cell>
        </row>
        <row r="884">
          <cell r="I884">
            <v>89882</v>
          </cell>
          <cell r="J884" t="str">
            <v>CAMINHÃO BASCULANTE 18 M3, COM CAVALO MECÂNICO DE CAPACIDADE MÁXIMA DE TRAÇÃO COMBINADO DE 45000 KG, POTÊNCIA 330 CV, INCLUSIVE SEMIREBOQUE COM CAÇAMBA METÁLICA - MATERIAIS NA OPERAÇÃO. AF_12/2014</v>
          </cell>
          <cell r="K884" t="str">
            <v>H</v>
          </cell>
          <cell r="L884">
            <v>200.94</v>
          </cell>
          <cell r="M884">
            <v>200.94</v>
          </cell>
        </row>
        <row r="885">
          <cell r="I885">
            <v>90582</v>
          </cell>
          <cell r="J885" t="str">
            <v>VIBRADOR DE IMERSÃO, DIÂMETRO DE PONTEIRA 45MM, MOTOR ELÉTRICO TRIFÁSICO POTÊNCIA DE 2 CV - DEPRECIAÇÃO. AF_06/2015</v>
          </cell>
          <cell r="K885" t="str">
            <v>H</v>
          </cell>
          <cell r="L885">
            <v>0.4</v>
          </cell>
          <cell r="M885">
            <v>0.4</v>
          </cell>
        </row>
        <row r="886">
          <cell r="I886">
            <v>90583</v>
          </cell>
          <cell r="J886" t="str">
            <v>VIBRADOR DE IMERSÃO, DIÂMETRO DE PONTEIRA 45MM, MOTOR ELÉTRICO TRIFÁSICO POTÊNCIA DE 2 CV - JUROS. AF_06/2015</v>
          </cell>
          <cell r="K886" t="str">
            <v>H</v>
          </cell>
          <cell r="L886">
            <v>0.09</v>
          </cell>
          <cell r="M886">
            <v>0.09</v>
          </cell>
        </row>
        <row r="887">
          <cell r="I887">
            <v>90584</v>
          </cell>
          <cell r="J887" t="str">
            <v>VIBRADOR DE IMERSÃO, DIÂMETRO DE PONTEIRA 45MM, MOTOR ELÉTRICO TRIFÁSICO POTÊNCIA DE 2 CV - MANUTENÇÃO. AF_06/2015</v>
          </cell>
          <cell r="K887" t="str">
            <v>H</v>
          </cell>
          <cell r="L887">
            <v>0.32</v>
          </cell>
          <cell r="M887">
            <v>0.32</v>
          </cell>
        </row>
        <row r="888">
          <cell r="I888">
            <v>90585</v>
          </cell>
          <cell r="J888" t="str">
            <v>VIBRADOR DE IMERSÃO, DIÂMETRO DE PONTEIRA 45MM, MOTOR ELÉTRICO TRIFÁSICO POTÊNCIA DE 2 CV - MATERIAIS NA OPERAÇÃO. AF_06/2015</v>
          </cell>
          <cell r="K888" t="str">
            <v>H</v>
          </cell>
          <cell r="L888">
            <v>0.56999999999999995</v>
          </cell>
          <cell r="M888">
            <v>0.56999999999999995</v>
          </cell>
        </row>
        <row r="889">
          <cell r="I889">
            <v>90621</v>
          </cell>
          <cell r="J889" t="str">
            <v>PERFURATRIZ MANUAL, TORQUE MÁXIMO 83 N.M, POTÊNCIA 5 CV, COM DIÂMETRO MÁXIMO 4" - DEPRECIAÇÃO. AF_06/2015</v>
          </cell>
          <cell r="K889" t="str">
            <v>H</v>
          </cell>
          <cell r="L889">
            <v>1.92</v>
          </cell>
          <cell r="M889">
            <v>1.92</v>
          </cell>
        </row>
        <row r="890">
          <cell r="I890">
            <v>90622</v>
          </cell>
          <cell r="J890" t="str">
            <v>PERFURATRIZ MANUAL, TORQUE MÁXIMO 83 N.M, POTÊNCIA 5 CV, COM DIÂMETRO MÁXIMO 4" - JUROS. AF_06/2015</v>
          </cell>
          <cell r="K890" t="str">
            <v>H</v>
          </cell>
          <cell r="L890">
            <v>0.44</v>
          </cell>
          <cell r="M890">
            <v>0.44</v>
          </cell>
        </row>
        <row r="891">
          <cell r="I891">
            <v>90623</v>
          </cell>
          <cell r="J891" t="str">
            <v>PERFURATRIZ MANUAL, TORQUE MÁXIMO 83 N.M, POTÊNCIA 5 CV, COM DIÂMETRO MÁXIMO 4" - MANUTENÇÃO. AF_06/2015</v>
          </cell>
          <cell r="K891" t="str">
            <v>H</v>
          </cell>
          <cell r="L891">
            <v>2.4</v>
          </cell>
          <cell r="M891">
            <v>2.4</v>
          </cell>
        </row>
        <row r="892">
          <cell r="I892">
            <v>90624</v>
          </cell>
          <cell r="J892" t="str">
            <v>PERFURATRIZ MANUAL, TORQUE MÁXIMO 83 N.M, POTÊNCIA 5 CV, COM DIÂMETRO MÁXIMO 4" - MATERIAIS NA OPERAÇÃO. AF_06/2015</v>
          </cell>
          <cell r="K892" t="str">
            <v>H</v>
          </cell>
          <cell r="L892">
            <v>3.47</v>
          </cell>
          <cell r="M892">
            <v>3.47</v>
          </cell>
        </row>
        <row r="893">
          <cell r="I893">
            <v>90627</v>
          </cell>
          <cell r="J893" t="str">
            <v>PERFURATRIZ SOBRE ESTEIRA, TORQUE MÁXIMO 600 KGF, PESO MÉDIO 1000 KG, POTÊNCIA 20 HP, DIÂMETRO MÁXIMO 10" - DEPRECIAÇÃO. AF_06/2015</v>
          </cell>
          <cell r="K893" t="str">
            <v>H</v>
          </cell>
          <cell r="L893">
            <v>53.78</v>
          </cell>
          <cell r="M893">
            <v>53.78</v>
          </cell>
        </row>
        <row r="894">
          <cell r="I894">
            <v>90628</v>
          </cell>
          <cell r="J894" t="str">
            <v>PERFURATRIZ SOBRE ESTEIRA, TORQUE MÁXIMO 600 KGF, PESO MÉDIO 1000 KG, POTÊNCIA 20 HP, DIÂMETRO MÁXIMO 10" - JUROS. AF_06/2015</v>
          </cell>
          <cell r="K894" t="str">
            <v>H</v>
          </cell>
          <cell r="L894">
            <v>14.42</v>
          </cell>
          <cell r="M894">
            <v>14.42</v>
          </cell>
        </row>
        <row r="895">
          <cell r="I895">
            <v>90629</v>
          </cell>
          <cell r="J895" t="str">
            <v>PERFURATRIZ SOBRE ESTEIRA, TORQUE MÁXIMO 600 KGF, PESO MÉDIO 1000 KG, POTÊNCIA 20 HP, DIÂMETRO MÁXIMO 10" - MANUTENÇÃO. AF_06/2015</v>
          </cell>
          <cell r="K895" t="str">
            <v>H</v>
          </cell>
          <cell r="L895">
            <v>67.3</v>
          </cell>
          <cell r="M895">
            <v>67.3</v>
          </cell>
        </row>
        <row r="896">
          <cell r="I896">
            <v>90630</v>
          </cell>
          <cell r="J896" t="str">
            <v>PERFURATRIZ SOBRE ESTEIRA, TORQUE MÁXIMO 600 KGF, PESO MÉDIO 1000 KG, POTÊNCIA 20 HP, DIÂMETRO MÁXIMO 10" - MATERIAIS NA OPERAÇÃO. AF_06/2015</v>
          </cell>
          <cell r="K896" t="str">
            <v>H</v>
          </cell>
          <cell r="L896">
            <v>1.65</v>
          </cell>
          <cell r="M896">
            <v>1.65</v>
          </cell>
        </row>
        <row r="897">
          <cell r="I897">
            <v>90633</v>
          </cell>
          <cell r="J897" t="str">
            <v>MISTURADOR DUPLO HORIZONTAL DE ALTA TURBULÊNCIA, CAPACIDADE / VOLUME 2 X 500 LITROS, MOTORES ELÉTRICOS MÍNIMO 5 CV CADA, PARA NATA CIMENTO, ARGAMASSA E OUTROS - DEPRECIAÇÃO. AF_06/2015</v>
          </cell>
          <cell r="K897" t="str">
            <v>H</v>
          </cell>
          <cell r="L897">
            <v>4.37</v>
          </cell>
          <cell r="M897">
            <v>4.37</v>
          </cell>
        </row>
        <row r="898">
          <cell r="I898">
            <v>90634</v>
          </cell>
          <cell r="J898" t="str">
            <v>MISTURADOR DUPLO HORIZONTAL DE ALTA TURBULÊNCIA, CAPACIDADE / VOLUME 2 X 500 LITROS, MOTORES ELÉTRICOS MÍNIMO 5 CV CADA, PARA NATA CIMENTO, ARGAMASSA E OUTROS - JUROS. AF_06/2015</v>
          </cell>
          <cell r="K898" t="str">
            <v>H</v>
          </cell>
          <cell r="L898">
            <v>1.01</v>
          </cell>
          <cell r="M898">
            <v>1.01</v>
          </cell>
        </row>
        <row r="899">
          <cell r="I899">
            <v>90635</v>
          </cell>
          <cell r="J899" t="str">
            <v>MISTURADOR DUPLO HORIZONTAL DE ALTA TURBULÊNCIA, CAPACIDADE / VOLUME 2 X 500 LITROS, MOTORES ELÉTRICOS MÍNIMO 5 CV CADA, PARA NATA CIMENTO, ARGAMASSA E OUTROS - MANUTENÇÃO. AF_06/2015</v>
          </cell>
          <cell r="K899" t="str">
            <v>H</v>
          </cell>
          <cell r="L899">
            <v>4.78</v>
          </cell>
          <cell r="M899">
            <v>4.78</v>
          </cell>
        </row>
        <row r="900">
          <cell r="I900">
            <v>90636</v>
          </cell>
          <cell r="J900" t="str">
            <v>MISTURADOR DUPLO HORIZONTAL DE ALTA TURBULÊNCIA, CAPACIDADE / VOLUME 2 X 500 LITROS, MOTORES ELÉTRICOS MÍNIMO 5 CV CADA, PARA NATA CIMENTO, ARGAMASSA E OUTROS - MATERIAIS NA OPERAÇÃO. AF_06/2015</v>
          </cell>
          <cell r="K900" t="str">
            <v>H</v>
          </cell>
          <cell r="L900">
            <v>6.94</v>
          </cell>
          <cell r="M900">
            <v>6.94</v>
          </cell>
        </row>
        <row r="901">
          <cell r="I901">
            <v>90639</v>
          </cell>
          <cell r="J901" t="str">
            <v>BOMBA TRIPLEX, PARA INJEÇÃO DE NATA DE CIMENTO, VAZÃO MÁXIMA DE 100 LITROS/MINUTO, PRESSÃO MÁXIMA DE 70 BAR - DEPRECIAÇÃO. AF_06/2015</v>
          </cell>
          <cell r="K901" t="str">
            <v>H</v>
          </cell>
          <cell r="L901">
            <v>6.52</v>
          </cell>
          <cell r="M901">
            <v>6.52</v>
          </cell>
        </row>
        <row r="902">
          <cell r="I902">
            <v>90640</v>
          </cell>
          <cell r="J902" t="str">
            <v>BOMBA TRIPLEX, PARA INJEÇÃO DE NATA DE CIMENTO, VAZÃO MÁXIMA DE 100 LITROS/MINUTO, PRESSÃO MÁXIMA DE 70 BAR - JUROS. AF_06/2015</v>
          </cell>
          <cell r="K902" t="str">
            <v>H</v>
          </cell>
          <cell r="L902">
            <v>1.5</v>
          </cell>
          <cell r="M902">
            <v>1.5</v>
          </cell>
        </row>
        <row r="903">
          <cell r="I903">
            <v>90641</v>
          </cell>
          <cell r="J903" t="str">
            <v>BOMBA TRIPLEX, PARA INJEÇÃO DE NATA DE CIMENTO, VAZÃO MÁXIMA DE 100 LITROS/MINUTO, PRESSÃO MÁXIMA DE 70 BAR - MANUTENÇÃO. AF_06/2015</v>
          </cell>
          <cell r="K903" t="str">
            <v>H</v>
          </cell>
          <cell r="L903">
            <v>7.14</v>
          </cell>
          <cell r="M903">
            <v>7.14</v>
          </cell>
        </row>
        <row r="904">
          <cell r="I904">
            <v>90642</v>
          </cell>
          <cell r="J904" t="str">
            <v>BOMBA TRIPLEX, PARA INJEÇÃO DE NATA DE CIMENTO, VAZÃO MÁXIMA DE 100 LITROS/MINUTO, PRESSÃO MÁXIMA DE 70 BAR - MATERIAIS NA OPERAÇÃO. AF_06/2015</v>
          </cell>
          <cell r="K904" t="str">
            <v>H</v>
          </cell>
          <cell r="L904">
            <v>12.41</v>
          </cell>
          <cell r="M904">
            <v>12.41</v>
          </cell>
        </row>
        <row r="905">
          <cell r="I905">
            <v>90646</v>
          </cell>
          <cell r="J905" t="str">
            <v>BOMBA CENTRÍFUGA MONOESTÁGIO COM MOTOR ELÉTRICO MONOFÁSICO, POTÊNCIA 15 HP, DIÂMETRO DO ROTOR 173 MM, HM/Q = 30 MCA / 90 M3/H A 45 MCA / 55 M3/H - DEPRECIAÇÃO. AF_06/2015</v>
          </cell>
          <cell r="K905" t="str">
            <v>H</v>
          </cell>
          <cell r="L905">
            <v>0.66</v>
          </cell>
          <cell r="M905">
            <v>0.66</v>
          </cell>
        </row>
        <row r="906">
          <cell r="I906">
            <v>90647</v>
          </cell>
          <cell r="J906" t="str">
            <v>BOMBA CENTRÍFUGA MONOESTÁGIO COM MOTOR ELÉTRICO MONOFÁSICO, POTÊNCIA 15 HP, DIÂMETRO DO ROTOR 173 MM, HM/Q = 30 MCA / 90 M3/H A 45 MCA / 55 M3/H - JUROS. AF_06/2015</v>
          </cell>
          <cell r="K906" t="str">
            <v>H</v>
          </cell>
          <cell r="L906">
            <v>0.15</v>
          </cell>
          <cell r="M906">
            <v>0.15</v>
          </cell>
        </row>
        <row r="907">
          <cell r="I907">
            <v>90648</v>
          </cell>
          <cell r="J907" t="str">
            <v>BOMBA CENTRÍFUGA MONOESTÁGIO COM MOTOR ELÉTRICO MONOFÁSICO, POTÊNCIA 15 HP, DIÂMETRO DO ROTOR 173 MM, HM/Q = 30 MCA / 90 M3/H A 45 MCA / 55 M3/H - MANUTENÇÃO. AF_06/2015</v>
          </cell>
          <cell r="K907" t="str">
            <v>H</v>
          </cell>
          <cell r="L907">
            <v>0.72</v>
          </cell>
          <cell r="M907">
            <v>0.72</v>
          </cell>
        </row>
        <row r="908">
          <cell r="I908">
            <v>90649</v>
          </cell>
          <cell r="J908" t="str">
            <v>BOMBA CENTRÍFUGA MONOESTÁGIO COM MOTOR ELÉTRICO MONOFÁSICO, POTÊNCIA 15 HP, DIÂMETRO DO ROTOR 173 MM, HM/Q = 30 MCA / 90 M3/H A 45 MCA / 55 M3/H - MATERIAIS NA OPERAÇÃO. AF_06/2015</v>
          </cell>
          <cell r="K908" t="str">
            <v>H</v>
          </cell>
          <cell r="L908">
            <v>10.74</v>
          </cell>
          <cell r="M908">
            <v>10.74</v>
          </cell>
        </row>
        <row r="909">
          <cell r="I909">
            <v>90652</v>
          </cell>
          <cell r="J909" t="str">
            <v>BOMBA DE PROJEÇÃO DE CONCRETO SECO, POTÊNCIA 10 CV, VAZÃO 3 M3/H - DEPRECIAÇÃO. AF_06/2015</v>
          </cell>
          <cell r="K909" t="str">
            <v>H</v>
          </cell>
          <cell r="L909">
            <v>4.24</v>
          </cell>
          <cell r="M909">
            <v>4.24</v>
          </cell>
        </row>
        <row r="910">
          <cell r="I910">
            <v>90653</v>
          </cell>
          <cell r="J910" t="str">
            <v>BOMBA DE PROJEÇÃO DE CONCRETO SECO, POTÊNCIA 10 CV, VAZÃO 3 M3/H - JUROS. AF_06/2015</v>
          </cell>
          <cell r="K910" t="str">
            <v>H</v>
          </cell>
          <cell r="L910">
            <v>0.98</v>
          </cell>
          <cell r="M910">
            <v>0.98</v>
          </cell>
        </row>
        <row r="911">
          <cell r="I911">
            <v>90654</v>
          </cell>
          <cell r="J911" t="str">
            <v>BOMBA DE PROJEÇÃO DE CONCRETO SECO, POTÊNCIA 10 CV, VAZÃO 3 M3/H - MANUTENÇÃO. AF_06/2015</v>
          </cell>
          <cell r="K911" t="str">
            <v>H</v>
          </cell>
          <cell r="L911">
            <v>4.6399999999999997</v>
          </cell>
          <cell r="M911">
            <v>4.6399999999999997</v>
          </cell>
        </row>
        <row r="912">
          <cell r="I912">
            <v>90655</v>
          </cell>
          <cell r="J912" t="str">
            <v>BOMBA DE PROJEÇÃO DE CONCRETO SECO, POTÊNCIA 10 CV, VAZÃO 3 M3/H - MATERIAIS NA OPERAÇÃO. AF_06/2015</v>
          </cell>
          <cell r="K912" t="str">
            <v>H</v>
          </cell>
          <cell r="L912">
            <v>7.07</v>
          </cell>
          <cell r="M912">
            <v>7.07</v>
          </cell>
        </row>
        <row r="913">
          <cell r="I913">
            <v>90658</v>
          </cell>
          <cell r="J913" t="str">
            <v>BOMBA DE PROJEÇÃO DE CONCRETO SECO, POTÊNCIA 10 CV, VAZÃO 6 M3/H - DEPRECIAÇÃO. AF_06/2015</v>
          </cell>
          <cell r="K913" t="str">
            <v>H</v>
          </cell>
          <cell r="L913">
            <v>4.55</v>
          </cell>
          <cell r="M913">
            <v>4.55</v>
          </cell>
        </row>
        <row r="914">
          <cell r="I914">
            <v>90659</v>
          </cell>
          <cell r="J914" t="str">
            <v>BOMBA DE PROJEÇÃO DE CONCRETO SECO, POTÊNCIA 10 CV, VAZÃO 6 M3/H - JUROS. AF_06/2015</v>
          </cell>
          <cell r="K914" t="str">
            <v>H</v>
          </cell>
          <cell r="L914">
            <v>1.05</v>
          </cell>
          <cell r="M914">
            <v>1.05</v>
          </cell>
        </row>
        <row r="915">
          <cell r="I915">
            <v>90660</v>
          </cell>
          <cell r="J915" t="str">
            <v>BOMBA DE PROJEÇÃO DE CONCRETO SECO, POTÊNCIA 10 CV, VAZÃO 6 M3/H - MANUTENÇÃO. AF_06/2015</v>
          </cell>
          <cell r="K915" t="str">
            <v>H</v>
          </cell>
          <cell r="L915">
            <v>4.9800000000000004</v>
          </cell>
          <cell r="M915">
            <v>4.9800000000000004</v>
          </cell>
        </row>
        <row r="916">
          <cell r="I916">
            <v>90661</v>
          </cell>
          <cell r="J916" t="str">
            <v>BOMBA DE PROJEÇÃO DE CONCRETO SECO, POTÊNCIA 10 CV, VAZÃO 6 M3/H - MATERIAIS NA OPERAÇÃO. AF_06/2015</v>
          </cell>
          <cell r="K916" t="str">
            <v>H</v>
          </cell>
          <cell r="L916">
            <v>7.07</v>
          </cell>
          <cell r="M916">
            <v>7.07</v>
          </cell>
        </row>
        <row r="917">
          <cell r="I917">
            <v>90664</v>
          </cell>
          <cell r="J917" t="str">
            <v>PROJETOR PNEUMÁTICO DE ARGAMASSA PARA CHAPISCO E REBOCO COM RECIPIENTE ACOPLADO, TIPO CANEQUINHA, COM COMPRESSOR DE AR REBOCÁVEL VAZÃO 89 PCM E MOTOR DIESEL DE 20 CV - DEPRECIAÇÃO. AF_05/2023</v>
          </cell>
          <cell r="K917" t="str">
            <v>H</v>
          </cell>
          <cell r="L917">
            <v>6.89</v>
          </cell>
          <cell r="M917">
            <v>6.89</v>
          </cell>
        </row>
        <row r="918">
          <cell r="I918">
            <v>90665</v>
          </cell>
          <cell r="J918" t="str">
            <v>PROJETOR PNEUMÁTICO DE ARGAMASSA PARA CHAPISCO E REBOCO COM RECIPIENTE ACOPLADO, TIPO CANEQUINHA, COM COMPRESSOR DE AR REBOCÁVEL VAZÃO 89 PCM E MOTOR DIESEL DE 20 CV - JUROS. AF_05/2023</v>
          </cell>
          <cell r="K918" t="str">
            <v>H</v>
          </cell>
          <cell r="L918">
            <v>1.84</v>
          </cell>
          <cell r="M918">
            <v>1.84</v>
          </cell>
        </row>
        <row r="919">
          <cell r="I919">
            <v>90666</v>
          </cell>
          <cell r="J919" t="str">
            <v>PROJETOR PNEUMÁTICO DE ARGAMASSA PARA CHAPISCO E REBOCO COM RECIPIENTE ACOPLADO, TIPO CANEQUINHA, COM COMPRESSOR DE AR REBOCÁVEL VAZÃO 89 PCM E MOTOR DIESEL DE 20 CV - MANUTENÇÃO. AF_05/2023</v>
          </cell>
          <cell r="K919" t="str">
            <v>H</v>
          </cell>
          <cell r="L919">
            <v>9.0500000000000007</v>
          </cell>
          <cell r="M919">
            <v>9.0500000000000007</v>
          </cell>
        </row>
        <row r="920">
          <cell r="I920">
            <v>90667</v>
          </cell>
          <cell r="J920" t="str">
            <v>PROJETOR PNEUMÁTICO DE ARGAMASSA PARA CHAPISCO E REBOCO COM RECIPIENTE ACOPLADO, TIPO CANEQUINHA, COM COMPRESSOR DE AR REBOCÁVEL VAZÃO 89 PCM E MOTOR DIESEL DE 20 CV - MATERIAIS NA OPERAÇÃO. AF_05/2023</v>
          </cell>
          <cell r="K920" t="str">
            <v>H</v>
          </cell>
          <cell r="L920">
            <v>14.78</v>
          </cell>
          <cell r="M920">
            <v>14.78</v>
          </cell>
        </row>
        <row r="921">
          <cell r="I921">
            <v>90670</v>
          </cell>
          <cell r="J921" t="str">
            <v>PERFURATRIZ COM TORRE METÁLICA PARA EXECUÇÃO DE ESTACA HÉLICE CONTÍNUA, PROFUNDIDADE MÁXIMA DE 30 M, DIÂMETRO MÁXIMO DE 800 MM, POTÊNCIA INSTALADA DE 268 HP, MESA ROTATIVA COM TORQUE MÁXIMO DE 170 KNM - DEPRECIAÇÃO. AF_06/2015</v>
          </cell>
          <cell r="K921" t="str">
            <v>H</v>
          </cell>
          <cell r="L921">
            <v>246.81</v>
          </cell>
          <cell r="M921">
            <v>246.81</v>
          </cell>
        </row>
        <row r="922">
          <cell r="I922">
            <v>90671</v>
          </cell>
          <cell r="J922" t="str">
            <v>PERFURATRIZ COM TORRE METÁLICA PARA EXECUÇÃO DE ESTACA HÉLICE CONTÍNUA, PROFUNDIDADE MÁXIMA DE 30 M, DIÂMETRO MÁXIMO DE 800 MM, POTÊNCIA INSTALADA DE 268 HP, MESA ROTATIVA COM TORQUE MÁXIMO DE 170 KNM - JUROS. AF_06/2015</v>
          </cell>
          <cell r="K922" t="str">
            <v>H</v>
          </cell>
          <cell r="L922">
            <v>66.209999999999994</v>
          </cell>
          <cell r="M922">
            <v>66.209999999999994</v>
          </cell>
        </row>
        <row r="923">
          <cell r="I923">
            <v>90672</v>
          </cell>
          <cell r="J923" t="str">
            <v>PERFURATRIZ COM TORRE METÁLICA PARA EXECUÇÃO DE ESTACA HÉLICE CONTÍNUA, PROFUNDIDADE MÁXIMA DE 30 M, DIÂMETRO MÁXIMO DE 800 MM, POTÊNCIA INSTALADA DE 268 HP, MESA ROTATIVA COM TORQUE MÁXIMO DE 170 KNM - MANUTENÇÃO. AF_06/2015</v>
          </cell>
          <cell r="K923" t="str">
            <v>H</v>
          </cell>
          <cell r="L923">
            <v>308.86</v>
          </cell>
          <cell r="M923">
            <v>308.86</v>
          </cell>
        </row>
        <row r="924">
          <cell r="I924">
            <v>90673</v>
          </cell>
          <cell r="J924" t="str">
            <v>PERFURATRIZ COM TORRE METÁLICA PARA EXECUÇÃO DE ESTACA HÉLICE CONTÍNUA, PROFUNDIDADE MÁXIMA DE 30 M, DIÂMETRO MÁXIMO DE 800 MM, POTÊNCIA INSTALADA DE 268 HP, MESA ROTATIVA COM TORQUE MÁXIMO DE 170 KNM - MATERIAIS NA OPERAÇÃO. AF_06/2015</v>
          </cell>
          <cell r="K924" t="str">
            <v>H</v>
          </cell>
          <cell r="L924">
            <v>118.14</v>
          </cell>
          <cell r="M924">
            <v>118.14</v>
          </cell>
        </row>
        <row r="925">
          <cell r="I925">
            <v>90676</v>
          </cell>
          <cell r="J925" t="str">
            <v>PERFURATRIZ HIDRÁULICA SOBRE CAMINHÃO COM TRADO CURTO ACOPLADO, PROFUNDIDADE MÁXIMA DE 20 M, DIÂMETRO MÁXIMO DE 1500 MM, POTÊNCIA INSTALADA DE 137 HP, MESA ROTATIVA COM TORQUE MÁXIMO DE 30 KNM - DEPRECIAÇÃO. AF_06/2015</v>
          </cell>
          <cell r="K925" t="str">
            <v>H</v>
          </cell>
          <cell r="L925">
            <v>116.78</v>
          </cell>
          <cell r="M925">
            <v>116.78</v>
          </cell>
        </row>
        <row r="926">
          <cell r="I926">
            <v>90677</v>
          </cell>
          <cell r="J926" t="str">
            <v>PERFURATRIZ HIDRÁULICA SOBRE CAMINHÃO COM TRADO CURTO ACOPLADO, PROFUNDIDADE MÁXIMA DE 20 M, DIÂMETRO MÁXIMO DE 1500 MM, POTÊNCIA INSTALADA DE 137 HP, MESA ROTATIVA COM TORQUE MÁXIMO DE 30 KNM - JUROS. AF_06/2015</v>
          </cell>
          <cell r="K926" t="str">
            <v>H</v>
          </cell>
          <cell r="L926">
            <v>34.61</v>
          </cell>
          <cell r="M926">
            <v>34.61</v>
          </cell>
        </row>
        <row r="927">
          <cell r="I927">
            <v>90678</v>
          </cell>
          <cell r="J927" t="str">
            <v>PERFURATRIZ HIDRÁULICA SOBRE CAMINHÃO COM TRADO CURTO ACOPLADO, PROFUNDIDADE MÁXIMA DE 20 M, DIÂMETRO MÁXIMO DE 1500 MM, POTÊNCIA INSTALADA DE 137 HP, MESA ROTATIVA COM TORQUE MÁXIMO DE 30 KNM - MANUTENÇÃO. AF_06/2015</v>
          </cell>
          <cell r="K927" t="str">
            <v>H</v>
          </cell>
          <cell r="L927">
            <v>160.43</v>
          </cell>
          <cell r="M927">
            <v>160.43</v>
          </cell>
        </row>
        <row r="928">
          <cell r="I928">
            <v>90679</v>
          </cell>
          <cell r="J928" t="str">
            <v>PERFURATRIZ HIDRÁULICA SOBRE CAMINHÃO COM TRADO CURTO ACOPLADO, PROFUNDIDADE MÁXIMA DE 20 M, DIÂMETRO MÁXIMO DE 1500 MM, POTÊNCIA INSTALADA DE 137 HP, MESA ROTATIVA COM TORQUE MÁXIMO DE 30 KNM - MATERIAIS NA OPERAÇÃO. AF_06/2015</v>
          </cell>
          <cell r="K928" t="str">
            <v>H</v>
          </cell>
          <cell r="L928">
            <v>90.6</v>
          </cell>
          <cell r="M928">
            <v>90.6</v>
          </cell>
        </row>
        <row r="929">
          <cell r="I929">
            <v>90682</v>
          </cell>
          <cell r="J929" t="str">
            <v>MANIPULADOR TELESCÓPICO, POTÊNCIA DE 85 HP, CAPACIDADE DE CARGA DE 3.500 KG, ALTURA MÁXIMA DE ELEVAÇÃO DE 12,3 M - DEPRECIAÇÃO. AF_05/2023</v>
          </cell>
          <cell r="K929" t="str">
            <v>H</v>
          </cell>
          <cell r="L929">
            <v>30.9</v>
          </cell>
          <cell r="M929">
            <v>30.9</v>
          </cell>
        </row>
        <row r="930">
          <cell r="I930">
            <v>90683</v>
          </cell>
          <cell r="J930" t="str">
            <v>MANIPULADOR TELESCÓPICO, POTÊNCIA DE 85 HP, CAPACIDADE DE CARGA DE 3.500 KG, ALTURA MÁXIMA DE ELEVAÇÃO DE 12,3 M - JUROS. AF_05/2023</v>
          </cell>
          <cell r="K930" t="str">
            <v>H</v>
          </cell>
          <cell r="L930">
            <v>7.62</v>
          </cell>
          <cell r="M930">
            <v>7.62</v>
          </cell>
        </row>
        <row r="931">
          <cell r="I931">
            <v>90684</v>
          </cell>
          <cell r="J931" t="str">
            <v>MANIPULADOR TELESCÓPICO, POTÊNCIA DE 85 HP, CAPACIDADE DE CARGA DE 3.500 KG, ALTURA MÁXIMA DE ELEVAÇÃO DE 12,3 M - MANUTENÇÃO. AF_05/2023</v>
          </cell>
          <cell r="K931" t="str">
            <v>H</v>
          </cell>
          <cell r="L931">
            <v>36.049999999999997</v>
          </cell>
          <cell r="M931">
            <v>36.049999999999997</v>
          </cell>
        </row>
        <row r="932">
          <cell r="I932">
            <v>90685</v>
          </cell>
          <cell r="J932" t="str">
            <v>MANIPULADOR TELESCÓPICO, POTÊNCIA DE 85 HP, CAPACIDADE DE CARGA DE 3.500 KG, ALTURA MÁXIMA DE ELEVAÇÃO DE 12,3 M - MATERIAIS NA OPERAÇÃO. AF_05/2023</v>
          </cell>
          <cell r="K932" t="str">
            <v>H</v>
          </cell>
          <cell r="L932">
            <v>56.21</v>
          </cell>
          <cell r="M932">
            <v>56.21</v>
          </cell>
        </row>
        <row r="933">
          <cell r="I933">
            <v>90688</v>
          </cell>
          <cell r="J933" t="str">
            <v>MINICARREGADEIRA SOBRE RODAS, POTÊNCIA LÍQUIDA DE 47 HP, CAPACIDADE NOMINAL DE OPERAÇÃO DE 646 KG - DEPRECIAÇÃO. AF_06/2015</v>
          </cell>
          <cell r="K933" t="str">
            <v>H</v>
          </cell>
          <cell r="L933">
            <v>28.92</v>
          </cell>
          <cell r="M933">
            <v>28.92</v>
          </cell>
        </row>
        <row r="934">
          <cell r="I934">
            <v>90689</v>
          </cell>
          <cell r="J934" t="str">
            <v>MINICARREGADEIRA SOBRE RODAS, POTÊNCIA LÍQUIDA DE 47 HP, CAPACIDADE NOMINAL DE OPERAÇÃO DE 646 KG - JUROS. AF_06/2015</v>
          </cell>
          <cell r="K934" t="str">
            <v>H</v>
          </cell>
          <cell r="L934">
            <v>5.71</v>
          </cell>
          <cell r="M934">
            <v>5.71</v>
          </cell>
        </row>
        <row r="935">
          <cell r="I935">
            <v>90690</v>
          </cell>
          <cell r="J935" t="str">
            <v>MINICARREGADEIRA SOBRE RODAS, POTÊNCIA LÍQUIDA DE 47 HP, CAPACIDADE NOMINAL DE OPERAÇÃO DE 646 KG - MANUTENÇÃO. AF_06/2015</v>
          </cell>
          <cell r="K935" t="str">
            <v>H</v>
          </cell>
          <cell r="L935">
            <v>36.15</v>
          </cell>
          <cell r="M935">
            <v>36.15</v>
          </cell>
        </row>
        <row r="936">
          <cell r="I936">
            <v>90691</v>
          </cell>
          <cell r="J936" t="str">
            <v>MINICARREGADEIRA SOBRE RODAS, POTÊNCIA LÍQUIDA DE 47 HP, CAPACIDADE NOMINAL DE OPERAÇÃO DE 646 KG - MATERIAIS NA OPERAÇÃO. AF_06/2015</v>
          </cell>
          <cell r="K936" t="str">
            <v>H</v>
          </cell>
          <cell r="L936">
            <v>39.36</v>
          </cell>
          <cell r="M936">
            <v>39.36</v>
          </cell>
        </row>
        <row r="937">
          <cell r="I937">
            <v>90957</v>
          </cell>
          <cell r="J937" t="str">
            <v>COMPRESSOR DE AR REBOCÁVEL, VAZÃO 189 PCM, PRESSÃO EFETIVA DE TRABALHO 102 PSI, MOTOR DIESEL, POTÊNCIA 63 CV - DEPRECIAÇÃO. AF_06/2015</v>
          </cell>
          <cell r="K937" t="str">
            <v>H</v>
          </cell>
          <cell r="L937">
            <v>5.13</v>
          </cell>
          <cell r="M937">
            <v>5.13</v>
          </cell>
        </row>
        <row r="938">
          <cell r="I938">
            <v>90958</v>
          </cell>
          <cell r="J938" t="str">
            <v>COMPRESSOR DE AR REBOCÁVEL, VAZÃO 189 PCM, PRESSÃO EFETIVA DE TRABALHO 102 PSI, MOTOR DIESEL, POTÊNCIA 63 CV - JUROS. AF_06/2015</v>
          </cell>
          <cell r="K938" t="str">
            <v>H</v>
          </cell>
          <cell r="L938">
            <v>1.37</v>
          </cell>
          <cell r="M938">
            <v>1.37</v>
          </cell>
        </row>
        <row r="939">
          <cell r="I939">
            <v>90960</v>
          </cell>
          <cell r="J939" t="str">
            <v>COMPRESSOR DE AR REBOCÁVEL, VAZÃO 89 PCM, PRESSÃO EFETIVA DE TRABALHO 102 PSI, MOTOR DIESEL, POTÊNCIA 20 CV - DEPRECIAÇÃO. AF_06/2015</v>
          </cell>
          <cell r="K939" t="str">
            <v>H</v>
          </cell>
          <cell r="L939">
            <v>6.85</v>
          </cell>
          <cell r="M939">
            <v>6.85</v>
          </cell>
        </row>
        <row r="940">
          <cell r="I940">
            <v>90961</v>
          </cell>
          <cell r="J940" t="str">
            <v>COMPRESSOR DE AR REBOCÁVEL, VAZÃO 89 PCM, PRESSÃO EFETIVA DE TRABALHO 102 PSI, MOTOR DIESEL, POTÊNCIA 20 CV - JUROS. AF_06/2015</v>
          </cell>
          <cell r="K940" t="str">
            <v>H</v>
          </cell>
          <cell r="L940">
            <v>1.84</v>
          </cell>
          <cell r="M940">
            <v>1.84</v>
          </cell>
        </row>
        <row r="941">
          <cell r="I941">
            <v>90962</v>
          </cell>
          <cell r="J941" t="str">
            <v>COMPRESSOR DE AR REBOCÁVEL, VAZÃO 89 PCM, PRESSÃO EFETIVA DE TRABALHO 102 PSI, MOTOR DIESEL, POTÊNCIA 20 CV - MANUTENÇÃO. AF_06/2015</v>
          </cell>
          <cell r="K941" t="str">
            <v>H</v>
          </cell>
          <cell r="L941">
            <v>8.58</v>
          </cell>
          <cell r="M941">
            <v>8.58</v>
          </cell>
        </row>
        <row r="942">
          <cell r="I942">
            <v>90963</v>
          </cell>
          <cell r="J942" t="str">
            <v>COMPRESSOR DE AR REBOCÁVEL, VAZÃO 89 PCM, PRESSÃO EFETIVA DE TRABALHO 102 PSI, MOTOR DIESEL, POTÊNCIA 20 CV - MATERIAIS NA OPERAÇÃO. AF_06/2015</v>
          </cell>
          <cell r="K942" t="str">
            <v>H</v>
          </cell>
          <cell r="L942">
            <v>14.77</v>
          </cell>
          <cell r="M942">
            <v>14.77</v>
          </cell>
        </row>
        <row r="943">
          <cell r="I943">
            <v>90968</v>
          </cell>
          <cell r="J943" t="str">
            <v>COMPRESSOR DE AR REBOCAVEL, VAZÃO 250 PCM, PRESSAO DE TRABALHO 102 PSI, MOTOR A DIESEL POTÊNCIA 81 CV - DEPRECIAÇÃO. AF_06/2015</v>
          </cell>
          <cell r="K943" t="str">
            <v>H</v>
          </cell>
          <cell r="L943">
            <v>6.87</v>
          </cell>
          <cell r="M943">
            <v>6.87</v>
          </cell>
        </row>
        <row r="944">
          <cell r="I944">
            <v>90969</v>
          </cell>
          <cell r="J944" t="str">
            <v>COMPRESSOR DE AR REBOCAVEL, VAZÃO 250 PCM, PRESSAO DE TRABALHO 102 PSI, MOTOR A DIESEL POTÊNCIA 81 CV - JUROS. AF_06/2015</v>
          </cell>
          <cell r="K944" t="str">
            <v>H</v>
          </cell>
          <cell r="L944">
            <v>1.84</v>
          </cell>
          <cell r="M944">
            <v>1.84</v>
          </cell>
        </row>
        <row r="945">
          <cell r="I945">
            <v>90970</v>
          </cell>
          <cell r="J945" t="str">
            <v>COMPRESSOR DE AR REBOCAVEL, VAZÃO 250 PCM, PRESSAO DE TRABALHO 102 PSI, MOTOR A DIESEL POTÊNCIA 81 CV - MANUTENÇÃO. AF_06/2015</v>
          </cell>
          <cell r="K945" t="str">
            <v>H</v>
          </cell>
          <cell r="L945">
            <v>8.6</v>
          </cell>
          <cell r="M945">
            <v>8.6</v>
          </cell>
        </row>
        <row r="946">
          <cell r="I946">
            <v>90971</v>
          </cell>
          <cell r="J946" t="str">
            <v>COMPRESSOR DE AR REBOCAVEL, VAZÃO 250 PCM, PRESSAO DE TRABALHO 102 PSI, MOTOR A DIESEL POTÊNCIA 81 CV - MATERIAIS NA OPERAÇÃO. AF_06/2015</v>
          </cell>
          <cell r="K946" t="str">
            <v>H</v>
          </cell>
          <cell r="L946">
            <v>59.86</v>
          </cell>
          <cell r="M946">
            <v>59.86</v>
          </cell>
        </row>
        <row r="947">
          <cell r="I947">
            <v>90975</v>
          </cell>
          <cell r="J947" t="str">
            <v>COMPRESSOR DE AR REBOCÁVEL, VAZÃO 748 PCM, PRESSÃO EFETIVA DE TRABALHO 102 PSI, MOTOR DIESEL, POTÊNCIA 210 CV - DEPRECIAÇÃO. AF_06/2015</v>
          </cell>
          <cell r="K947" t="str">
            <v>H</v>
          </cell>
          <cell r="L947">
            <v>17.46</v>
          </cell>
          <cell r="M947">
            <v>17.46</v>
          </cell>
        </row>
        <row r="948">
          <cell r="I948">
            <v>90976</v>
          </cell>
          <cell r="J948" t="str">
            <v>COMPRESSOR DE AR REBOCÁVEL, VAZÃO 748 PCM, PRESSÃO EFETIVA DE TRABALHO 102 PSI, MOTOR DIESEL, POTÊNCIA 210 CV - JUROS. AF_06/2015</v>
          </cell>
          <cell r="K948" t="str">
            <v>H</v>
          </cell>
          <cell r="L948">
            <v>4.68</v>
          </cell>
          <cell r="M948">
            <v>4.68</v>
          </cell>
        </row>
        <row r="949">
          <cell r="I949">
            <v>90977</v>
          </cell>
          <cell r="J949" t="str">
            <v>COMPRESSOR DE AR REBOCÁVEL, VAZÃO 748 PCM, PRESSÃO EFETIVA DE TRABALHO 102 PSI, MOTOR DIESEL, POTÊNCIA 210 CV - MANUTENÇÃO. AF_06/2015</v>
          </cell>
          <cell r="K949" t="str">
            <v>H</v>
          </cell>
          <cell r="L949">
            <v>21.85</v>
          </cell>
          <cell r="M949">
            <v>21.85</v>
          </cell>
        </row>
        <row r="950">
          <cell r="I950">
            <v>90978</v>
          </cell>
          <cell r="J950" t="str">
            <v>COMPRESSOR DE AR REBOCÁVEL, VAZÃO 748 PCM, PRESSÃO EFETIVA DE TRABALHO 102 PSI, MOTOR DIESEL, POTÊNCIA 210 CV - MATERIAIS NA OPERAÇÃO. AF_06/2015</v>
          </cell>
          <cell r="K950" t="str">
            <v>H</v>
          </cell>
          <cell r="L950">
            <v>155.31</v>
          </cell>
          <cell r="M950">
            <v>155.31</v>
          </cell>
        </row>
        <row r="951">
          <cell r="I951">
            <v>90992</v>
          </cell>
          <cell r="J951" t="str">
            <v>COMPRESSOR DE AR REBOCAVEL, VAZÃO 400 PCM, PRESSAO DE TRABALHO 102 PSI, MOTOR A DIESEL POTÊNCIA 110 CV - DEPRECIAÇÃO. AF_06/2015</v>
          </cell>
          <cell r="K951" t="str">
            <v>H</v>
          </cell>
          <cell r="L951">
            <v>8.15</v>
          </cell>
          <cell r="M951">
            <v>8.15</v>
          </cell>
        </row>
        <row r="952">
          <cell r="I952">
            <v>90993</v>
          </cell>
          <cell r="J952" t="str">
            <v>COMPRESSOR DE AR REBOCAVEL, VAZÃO 400 PCM, PRESSAO DE TRABALHO 102 PSI, MOTOR A DIESEL POTÊNCIA 110 CV - JUROS. AF_06/2015</v>
          </cell>
          <cell r="K952" t="str">
            <v>H</v>
          </cell>
          <cell r="L952">
            <v>2.1800000000000002</v>
          </cell>
          <cell r="M952">
            <v>2.1800000000000002</v>
          </cell>
        </row>
        <row r="953">
          <cell r="I953">
            <v>90994</v>
          </cell>
          <cell r="J953" t="str">
            <v>COMPRESSOR DE AR REBOCAVEL, VAZÃO 400 PCM, PRESSAO DE TRABALHO 102 PSI, MOTOR A DIESEL POTÊNCIA 110 CV - MANUTENÇÃO. AF_06/2015</v>
          </cell>
          <cell r="K953" t="str">
            <v>H</v>
          </cell>
          <cell r="L953">
            <v>10.199999999999999</v>
          </cell>
          <cell r="M953">
            <v>10.199999999999999</v>
          </cell>
        </row>
        <row r="954">
          <cell r="I954">
            <v>90995</v>
          </cell>
          <cell r="J954" t="str">
            <v>COMPRESSOR DE AR REBOCAVEL, VAZÃO 400 PCM, PRESSAO DE TRABALHO 102 PSI, MOTOR A DIESEL POTÊNCIA 110 CV - MATERIAIS NA OPERAÇÃO. AF_06/2015</v>
          </cell>
          <cell r="K954" t="str">
            <v>H</v>
          </cell>
          <cell r="L954">
            <v>81.319999999999993</v>
          </cell>
          <cell r="M954">
            <v>81.319999999999993</v>
          </cell>
        </row>
        <row r="955">
          <cell r="I955">
            <v>91021</v>
          </cell>
          <cell r="J955" t="str">
            <v>PERFURATRIZ HIDRÁULICA SOBRE CAMINHÃO COM TRADO CURTO ACOPLADO, PROFUNDIDADE MÁXIMA DE 20 M, DIÂMETRO MÁXIMO DE 1500 MM, POTÊNCIA INSTALADA DE 137 HP, MESA ROTATIVA COM TORQUE MÁXIMO DE 30 KNM - IMPOSTOS E SEGUROS. AF_06/2015</v>
          </cell>
          <cell r="K955" t="str">
            <v>H</v>
          </cell>
          <cell r="L955">
            <v>14.02</v>
          </cell>
          <cell r="M955">
            <v>14.02</v>
          </cell>
        </row>
        <row r="956">
          <cell r="I956">
            <v>91026</v>
          </cell>
          <cell r="J956" t="str">
            <v>CAMINHÃO TRUCADO (C/ TERCEIRO EIXO) ELETRÔNICO - POTÊNCIA 231CV - PBT = 22000KG - DIST. ENTRE EIXOS 5170 MM - INCLUI CARROCERIA FIXA ABERTA DE MADEIRA - DEPRECIAÇÃO. AF_06/2015</v>
          </cell>
          <cell r="K956" t="str">
            <v>H</v>
          </cell>
          <cell r="L956">
            <v>24.54</v>
          </cell>
          <cell r="M956">
            <v>24.54</v>
          </cell>
        </row>
        <row r="957">
          <cell r="I957">
            <v>91027</v>
          </cell>
          <cell r="J957" t="str">
            <v>CAMINHÃO TRUCADO (C/ TERCEIRO EIXO) ELETRÔNICO - POTÊNCIA 231CV - PBT = 22000KG - DIST. ENTRE EIXOS 5170 MM - INCLUI CARROCERIA FIXA ABERTA DE MADEIRA - JUROS. AF_06/2015</v>
          </cell>
          <cell r="K957" t="str">
            <v>H</v>
          </cell>
          <cell r="L957">
            <v>9.84</v>
          </cell>
          <cell r="M957">
            <v>9.84</v>
          </cell>
        </row>
        <row r="958">
          <cell r="I958">
            <v>91028</v>
          </cell>
          <cell r="J958" t="str">
            <v>CAMINHÃO TRUCADO (C/ TERCEIRO EIXO) ELETRÔNICO - POTÊNCIA 231CV - PBT = 22000KG - DIST. ENTRE EIXOS 5170 MM - INCLUI CARROCERIA FIXA ABERTA DE MADEIRA - IMPOSTOS E SEGUROS. AF_06/2015</v>
          </cell>
          <cell r="K958" t="str">
            <v>H</v>
          </cell>
          <cell r="L958">
            <v>3.97</v>
          </cell>
          <cell r="M958">
            <v>3.97</v>
          </cell>
        </row>
        <row r="959">
          <cell r="I959">
            <v>91029</v>
          </cell>
          <cell r="J959" t="str">
            <v>CAMINHÃO TRUCADO (C/ TERCEIRO EIXO) ELETRÔNICO - POTÊNCIA 231CV - PBT = 22000KG - DIST. ENTRE EIXOS 5170 MM - INCLUI CARROCERIA FIXA ABERTA DE MADEIRA - MANUTENÇÃO. AF_06/2015</v>
          </cell>
          <cell r="K959" t="str">
            <v>H</v>
          </cell>
          <cell r="L959">
            <v>44.98</v>
          </cell>
          <cell r="M959">
            <v>44.98</v>
          </cell>
        </row>
        <row r="960">
          <cell r="I960">
            <v>91030</v>
          </cell>
          <cell r="J960" t="str">
            <v>CAMINHÃO TRUCADO (C/ TERCEIRO EIXO) ELETRÔNICO - POTÊNCIA 231CV - PBT = 22000KG - DIST. ENTRE EIXOS 5170 MM - INCLUI CARROCERIA FIXA ABERTA DE MADEIRA - MATERIAIS NA OPERAÇÃO. AF_06/2015</v>
          </cell>
          <cell r="K960" t="str">
            <v>H</v>
          </cell>
          <cell r="L960">
            <v>144.91</v>
          </cell>
          <cell r="M960">
            <v>144.91</v>
          </cell>
        </row>
        <row r="961">
          <cell r="I961">
            <v>91273</v>
          </cell>
          <cell r="J961" t="str">
            <v>PLACA VIBRATÓRIA REVERSÍVEL COM MOTOR 4 TEMPOS A GASOLINA, FORÇA CENTRÍFUGA DE 25 KN (2500 KGF), POTÊNCIA 5,5 CV - DEPRECIAÇÃO. AF_08/2015</v>
          </cell>
          <cell r="K961" t="str">
            <v>H</v>
          </cell>
          <cell r="L961">
            <v>0.51</v>
          </cell>
          <cell r="M961">
            <v>0.51</v>
          </cell>
        </row>
        <row r="962">
          <cell r="I962">
            <v>91274</v>
          </cell>
          <cell r="J962" t="str">
            <v>PLACA VIBRATÓRIA REVERSÍVEL COM MOTOR 4 TEMPOS A GASOLINA, FORÇA CENTRÍFUGA DE 25 KN (2500 KGF), POTÊNCIA 5,5 CV - JUROS. AF_08/2015</v>
          </cell>
          <cell r="K962" t="str">
            <v>H</v>
          </cell>
          <cell r="L962">
            <v>0.13</v>
          </cell>
          <cell r="M962">
            <v>0.13</v>
          </cell>
        </row>
        <row r="963">
          <cell r="I963">
            <v>91275</v>
          </cell>
          <cell r="J963" t="str">
            <v>PLACA VIBRATÓRIA REVERSÍVEL COM MOTOR 4 TEMPOS A GASOLINA, FORÇA CENTRÍFUGA DE 25 KN (2500 KGF), POTÊNCIA 5,5 CV - MANUTENÇÃO. AF_08/2015</v>
          </cell>
          <cell r="K963" t="str">
            <v>H</v>
          </cell>
          <cell r="L963">
            <v>0.64</v>
          </cell>
          <cell r="M963">
            <v>0.64</v>
          </cell>
        </row>
        <row r="964">
          <cell r="I964">
            <v>91276</v>
          </cell>
          <cell r="J964" t="str">
            <v>PLACA VIBRATÓRIA REVERSÍVEL COM MOTOR 4 TEMPOS A GASOLINA, FORÇA CENTRÍFUGA DE 25 KN (2500 KGF), POTÊNCIA 5,5 CV - MATERIAIS NA OPERAÇÃO. AF_08/2015</v>
          </cell>
          <cell r="K964" t="str">
            <v>H</v>
          </cell>
          <cell r="L964">
            <v>8.23</v>
          </cell>
          <cell r="M964">
            <v>8.23</v>
          </cell>
        </row>
        <row r="965">
          <cell r="I965">
            <v>91279</v>
          </cell>
          <cell r="J965" t="str">
            <v>CORTADORA DE PISO COM MOTOR 4 TEMPOS A GASOLINA, POTÊNCIA DE 13 HP, COM DISCO DE CORTE DIAMANTADO SEGMENTADO PARA CONCRETO, DIÂMETRO DE 350 MM, FURO DE 1" (14 X 1") - DEPRECIAÇÃO. AF_08/2015</v>
          </cell>
          <cell r="K965" t="str">
            <v>H</v>
          </cell>
          <cell r="L965">
            <v>0.82</v>
          </cell>
          <cell r="M965">
            <v>0.82</v>
          </cell>
        </row>
        <row r="966">
          <cell r="I966">
            <v>91280</v>
          </cell>
          <cell r="J966" t="str">
            <v>CORTADORA DE PISO COM MOTOR 4 TEMPOS A GASOLINA, POTÊNCIA DE 13 HP, COM DISCO DE CORTE DIAMANTADO SEGMENTADO PARA CONCRETO, DIÂMETRO DE 350 MM, FURO DE 1" (14 X 1") - JUROS. AF_08/2015</v>
          </cell>
          <cell r="K966" t="str">
            <v>H</v>
          </cell>
          <cell r="L966">
            <v>0.18</v>
          </cell>
          <cell r="M966">
            <v>0.18</v>
          </cell>
        </row>
        <row r="967">
          <cell r="I967">
            <v>91281</v>
          </cell>
          <cell r="J967" t="str">
            <v>CORTADORA DE PISO COM MOTOR 4 TEMPOS A GASOLINA, POTÊNCIA DE 13 HP, COM DISCO DE CORTE DIAMANTADO SEGMENTADO PARA CONCRETO, DIÂMETRO DE 350 MM, FURO DE 1" (14 X 1") - MANUTENÇÃO. AF_08/2015</v>
          </cell>
          <cell r="K967" t="str">
            <v>H</v>
          </cell>
          <cell r="L967">
            <v>1.03</v>
          </cell>
          <cell r="M967">
            <v>1.03</v>
          </cell>
        </row>
        <row r="968">
          <cell r="I968">
            <v>91282</v>
          </cell>
          <cell r="J968" t="str">
            <v>CORTADORA DE PISO COM MOTOR 4 TEMPOS A GASOLINA, POTÊNCIA DE 13 HP, COM DISCO DE CORTE DIAMANTADO SEGMENTADO PARA CONCRETO, DIÂMETRO DE 350 MM, FURO DE 1" (14 X 1") - MATERIAIS NA OPERAÇÃO. AF_08/2015</v>
          </cell>
          <cell r="K968" t="str">
            <v>H</v>
          </cell>
          <cell r="L968">
            <v>8.2899999999999991</v>
          </cell>
          <cell r="M968">
            <v>8.2899999999999991</v>
          </cell>
        </row>
        <row r="969">
          <cell r="I969">
            <v>91354</v>
          </cell>
          <cell r="J969" t="str">
            <v>CAMINHÃO TOCO, PESO BRUTO TOTAL 14.300 KG, CARGA ÚTIL MÁXIMA 9590 KG, DISTÂNCIA ENTRE EIXOS 4,76 M, POTÊNCIA 185 CV (NÃO INCLUI CARROCERIA) - DEPRECIAÇÃO. AF_06/2014</v>
          </cell>
          <cell r="K969" t="str">
            <v>H</v>
          </cell>
          <cell r="L969">
            <v>17.440000000000001</v>
          </cell>
          <cell r="M969">
            <v>17.440000000000001</v>
          </cell>
        </row>
        <row r="970">
          <cell r="I970">
            <v>91355</v>
          </cell>
          <cell r="J970" t="str">
            <v>CAMINHÃO TOCO, PESO BRUTO TOTAL 14.300 KG, CARGA ÚTIL MÁXIMA 9590 KG, DISTÂNCIA ENTRE EIXOS 4,76 M, POTÊNCIA 185 CV (NÃO INCLUI CARROCERIA) - JUROS. AF_06/2014</v>
          </cell>
          <cell r="K970" t="str">
            <v>H</v>
          </cell>
          <cell r="L970">
            <v>7.17</v>
          </cell>
          <cell r="M970">
            <v>7.17</v>
          </cell>
        </row>
        <row r="971">
          <cell r="I971">
            <v>91356</v>
          </cell>
          <cell r="J971" t="str">
            <v>CAMINHÃO TOCO, PESO BRUTO TOTAL 14.300 KG, CARGA ÚTIL MÁXIMA 9590 KG, DISTÂNCIA ENTRE EIXOS 4,76 M, POTÊNCIA 185 CV (NÃO INCLUI CARROCERIA) - IMPOSTOS E SEGUROS. AF_06/2014</v>
          </cell>
          <cell r="K971" t="str">
            <v>H</v>
          </cell>
          <cell r="L971">
            <v>2.89</v>
          </cell>
          <cell r="M971">
            <v>2.89</v>
          </cell>
        </row>
        <row r="972">
          <cell r="I972">
            <v>91359</v>
          </cell>
          <cell r="J972" t="str">
            <v>CAMINHÃO PIPA 6.000 L, PESO BRUTO TOTAL 13.000 KG, DISTÂNCIA ENTRE EIXOS 4,80 M, POTÊNCIA 189 CV INCLUSIVE TANQUE DE AÇO PARA TRANSPORTE DE ÁGUA, CAPACIDADE 6 M3 - DEPRECIAÇÃO. AF_06/2014</v>
          </cell>
          <cell r="K972" t="str">
            <v>H</v>
          </cell>
          <cell r="L972">
            <v>20.7</v>
          </cell>
          <cell r="M972">
            <v>20.7</v>
          </cell>
        </row>
        <row r="973">
          <cell r="I973">
            <v>91360</v>
          </cell>
          <cell r="J973" t="str">
            <v>CAMINHÃO PIPA 6.000 L, PESO BRUTO TOTAL 13.000 KG, DISTÂNCIA ENTRE EIXOS 4,80 M, POTÊNCIA 189 CV INCLUSIVE TANQUE DE AÇO PARA TRANSPORTE DE ÁGUA, CAPACIDADE 6 M3 - JUROS. AF_06/2014</v>
          </cell>
          <cell r="K973" t="str">
            <v>H</v>
          </cell>
          <cell r="L973">
            <v>7.93</v>
          </cell>
          <cell r="M973">
            <v>7.93</v>
          </cell>
        </row>
        <row r="974">
          <cell r="I974">
            <v>91361</v>
          </cell>
          <cell r="J974" t="str">
            <v>CAMINHÃO PIPA 6.000 L, PESO BRUTO TOTAL 13.000 KG, DISTÂNCIA ENTRE EIXOS 4,80 M, POTÊNCIA 189 CV INCLUSIVE TANQUE DE AÇO PARA TRANSPORTE DE ÁGUA, CAPACIDADE 6 M3 - IMPOSTOS E SEGUROS. AF_06/2014</v>
          </cell>
          <cell r="K974" t="str">
            <v>H</v>
          </cell>
          <cell r="L974">
            <v>3.2</v>
          </cell>
          <cell r="M974">
            <v>3.2</v>
          </cell>
        </row>
        <row r="975">
          <cell r="I975">
            <v>91367</v>
          </cell>
          <cell r="J975" t="str">
            <v>CAMINHÃO BASCULANTE 6 M3, PESO BRUTO TOTAL 16.000 KG, CARGA ÚTIL MÁXIMA 13.071 KG, DISTÂNCIA ENTRE EIXOS 4,80 M, POTÊNCIA 230 CV INCLUSIVE CAÇAMBA METÁLICA - DEPRECIAÇÃO. AF_06/2014</v>
          </cell>
          <cell r="K975" t="str">
            <v>H</v>
          </cell>
          <cell r="L975">
            <v>22.02</v>
          </cell>
          <cell r="M975">
            <v>22.02</v>
          </cell>
        </row>
        <row r="976">
          <cell r="I976">
            <v>91368</v>
          </cell>
          <cell r="J976" t="str">
            <v>CAMINHÃO BASCULANTE 6 M3, PESO BRUTO TOTAL 16.000 KG, CARGA ÚTIL MÁXIMA 13.071 KG, DISTÂNCIA ENTRE EIXOS 4,80 M, POTÊNCIA 230 CV INCLUSIVE CAÇAMBA METÁLICA - JUROS. AF_06/2014</v>
          </cell>
          <cell r="K976" t="str">
            <v>H</v>
          </cell>
          <cell r="L976">
            <v>8.4499999999999993</v>
          </cell>
          <cell r="M976">
            <v>8.4499999999999993</v>
          </cell>
        </row>
        <row r="977">
          <cell r="I977">
            <v>91369</v>
          </cell>
          <cell r="J977" t="str">
            <v>CAMINHÃO BASCULANTE 6 M3, PESO BRUTO TOTAL 16.000 KG, CARGA ÚTIL MÁXIMA 13.071 KG, DISTÂNCIA ENTRE EIXOS 4,80 M, POTÊNCIA 230 CV INCLUSIVE CAÇAMBA METÁLICA - IMPOSTOS E SEGUROS. AF_06/2014</v>
          </cell>
          <cell r="K977" t="str">
            <v>H</v>
          </cell>
          <cell r="L977">
            <v>3.41</v>
          </cell>
          <cell r="M977">
            <v>3.41</v>
          </cell>
        </row>
        <row r="978">
          <cell r="I978">
            <v>91375</v>
          </cell>
          <cell r="J978" t="str">
            <v>CAMINHÃO TOCO, PESO BRUTO TOTAL 16.000 KG, CARGA ÚTIL MÁXIMA DE 10.685 KG, DISTÂNCIA ENTRE EIXOS 4,80 M, POTÊNCIA 189 CV EXCLUSIVE CARROCERIA - DEPRECIAÇÃO. AF_06/2014</v>
          </cell>
          <cell r="K978" t="str">
            <v>H</v>
          </cell>
          <cell r="L978">
            <v>19.149999999999999</v>
          </cell>
          <cell r="M978">
            <v>19.149999999999999</v>
          </cell>
        </row>
        <row r="979">
          <cell r="I979">
            <v>91376</v>
          </cell>
          <cell r="J979" t="str">
            <v>CAMINHÃO TOCO, PESO BRUTO TOTAL 16.000 KG, CARGA ÚTIL MÁXIMA DE 10.685 KG, DISTÂNCIA ENTRE EIXOS 4,80 M, POTÊNCIA 189 CV EXCLUSIVE CARROCERIA - JUROS. AF_06/2014</v>
          </cell>
          <cell r="K979" t="str">
            <v>H</v>
          </cell>
          <cell r="L979">
            <v>7.87</v>
          </cell>
          <cell r="M979">
            <v>7.87</v>
          </cell>
        </row>
        <row r="980">
          <cell r="I980">
            <v>91377</v>
          </cell>
          <cell r="J980" t="str">
            <v>CAMINHÃO TOCO, PESO BRUTO TOTAL 16.000 KG, CARGA ÚTIL MÁXIMA DE 10.685 KG, DISTÂNCIA ENTRE EIXOS 4,80 M, POTÊNCIA 189 CV EXCLUSIVE CARROCERIA - IMPOSTOS E SEGUROS. AF_06/2014</v>
          </cell>
          <cell r="K980" t="str">
            <v>H</v>
          </cell>
          <cell r="L980">
            <v>3.18</v>
          </cell>
          <cell r="M980">
            <v>3.18</v>
          </cell>
        </row>
        <row r="981">
          <cell r="I981">
            <v>91380</v>
          </cell>
          <cell r="J981" t="str">
            <v>CAMINHÃO BASCULANTE 10 M3, TRUCADO CABINE SIMPLES, PESO BRUTO TOTAL 23.000 KG, CARGA ÚTIL MÁXIMA 15.935 KG, DISTÂNCIA ENTRE EIXOS 4,80 M, POTÊNCIA 230 CV INCLUSIVE CAÇAMBA METÁLICA - DEPRECIAÇÃO. AF_06/2014</v>
          </cell>
          <cell r="K981" t="str">
            <v>H</v>
          </cell>
          <cell r="L981">
            <v>28.98</v>
          </cell>
          <cell r="M981">
            <v>28.98</v>
          </cell>
        </row>
        <row r="982">
          <cell r="I982">
            <v>91381</v>
          </cell>
          <cell r="J982" t="str">
            <v>CAMINHÃO BASCULANTE 10 M3, TRUCADO CABINE SIMPLES, PESO BRUTO TOTAL 23.000 KG, CARGA ÚTIL MÁXIMA 15.935 KG, DISTÂNCIA ENTRE EIXOS 4,80 M, POTÊNCIA 230 CV INCLUSIVE CAÇAMBA METÁLICA - JUROS. AF_06/2014</v>
          </cell>
          <cell r="K982" t="str">
            <v>H</v>
          </cell>
          <cell r="L982">
            <v>11.11</v>
          </cell>
          <cell r="M982">
            <v>11.11</v>
          </cell>
        </row>
        <row r="983">
          <cell r="I983">
            <v>91382</v>
          </cell>
          <cell r="J983" t="str">
            <v>CAMINHÃO BASCULANTE 10 M3, TRUCADO CABINE SIMPLES, PESO BRUTO TOTAL 23.000 KG, CARGA ÚTIL MÁXIMA 15.935 KG, DISTÂNCIA ENTRE EIXOS 4,80 M, POTÊNCIA 230 CV INCLUSIVE CAÇAMBA METÁLICA - IMPOSTOS E SEGUROS. AF_06/2014</v>
          </cell>
          <cell r="K983" t="str">
            <v>H</v>
          </cell>
          <cell r="L983">
            <v>4.49</v>
          </cell>
          <cell r="M983">
            <v>4.49</v>
          </cell>
        </row>
        <row r="984">
          <cell r="I984">
            <v>91383</v>
          </cell>
          <cell r="J984" t="str">
            <v>CAMINHÃO BASCULANTE 10 M3, TRUCADO CABINE SIMPLES, PESO BRUTO TOTAL 23.000 KG, CARGA ÚTIL MÁXIMA 15.935 KG, DISTÂNCIA ENTRE EIXOS 4,80 M, POTÊNCIA 230 CV INCLUSIVE CAÇAMBA METÁLICA - MANUTENÇÃO. AF_06/2014</v>
          </cell>
          <cell r="K984" t="str">
            <v>H</v>
          </cell>
          <cell r="L984">
            <v>52.1</v>
          </cell>
          <cell r="M984">
            <v>52.1</v>
          </cell>
        </row>
        <row r="985">
          <cell r="I985">
            <v>91384</v>
          </cell>
          <cell r="J985" t="str">
            <v>CAMINHÃO BASCULANTE 10 M3, TRUCADO CABINE SIMPLES, PESO BRUTO TOTAL 23.000 KG, CARGA ÚTIL MÁXIMA 15.935 KG, DISTÂNCIA ENTRE EIXOS 4,80 M, POTÊNCIA 230 CV INCLUSIVE CAÇAMBA METÁLICA - MATERIAIS NA OPERAÇÃO. AF_06/2014</v>
          </cell>
          <cell r="K985" t="str">
            <v>H</v>
          </cell>
          <cell r="L985">
            <v>140.06</v>
          </cell>
          <cell r="M985">
            <v>140.06</v>
          </cell>
        </row>
        <row r="986">
          <cell r="I986">
            <v>91390</v>
          </cell>
          <cell r="J986" t="str">
            <v>CAMINHÃO TOCO, PBT 14.300 KG, CARGA ÚTIL MÁX. 9.710 KG, DIST. ENTRE EIXOS 3,56 M, POTÊNCIA 185 CV, INCLUSIVE CARROCERIA FIXA ABERTA DE MADEIRA P/ TRANSPORTE GERAL DE CARGA SECA, DIMEN. APROX. 2,50 X 6,50 X 0,50 M - DEPRECIAÇÃO. AF_06/2014</v>
          </cell>
          <cell r="K986" t="str">
            <v>H</v>
          </cell>
          <cell r="L986">
            <v>19.09</v>
          </cell>
          <cell r="M986">
            <v>19.09</v>
          </cell>
        </row>
        <row r="987">
          <cell r="I987">
            <v>91391</v>
          </cell>
          <cell r="J987" t="str">
            <v>CAMINHÃO TOCO, PBT 14.300 KG, CARGA ÚTIL MÁX. 9.710 KG, DIST. ENTRE EIXOS 3,56 M, POTÊNCIA 185 CV, INCLUSIVE CARROCERIA FIXA ABERTA DE MADEIRA P/ TRANSPORTE GERAL DE CARGA SECA, DIMEN. APROX. 2,50 X 6,50 X 0,50 M - JUROS. AF_06/2014</v>
          </cell>
          <cell r="K987" t="str">
            <v>H</v>
          </cell>
          <cell r="L987">
            <v>7.6</v>
          </cell>
          <cell r="M987">
            <v>7.6</v>
          </cell>
        </row>
        <row r="988">
          <cell r="I988">
            <v>91392</v>
          </cell>
          <cell r="J988" t="str">
            <v>CAMINHÃO TOCO, PBT 14.300 KG, CARGA ÚTIL MÁX. 9.710 KG, DIST. ENTRE EIXOS 3,56 M, POTÊNCIA 185 CV, INCLUSIVE CARROCERIA FIXA ABERTA DE MADEIRA P/ TRANSPORTE GERAL DE CARGA SECA, DIMEN. APROX. 2,50 X 6,50 X 0,50 M - IMPOSTOS E SEGUROS. AF_06/2014</v>
          </cell>
          <cell r="K988" t="str">
            <v>H</v>
          </cell>
          <cell r="L988">
            <v>3.06</v>
          </cell>
          <cell r="M988">
            <v>3.06</v>
          </cell>
        </row>
        <row r="989">
          <cell r="I989">
            <v>91396</v>
          </cell>
          <cell r="J989" t="str">
            <v>CAMINHÃO PIPA 10.000 L TRUCADO, PESO BRUTO TOTAL 23.000 KG, CARGA ÚTIL MÁXIMA 15.935 KG, DISTÂNCIA ENTRE EIXOS 4,8 M, POTÊNCIA 230 CV, INCLUSIVE TANQUE DE AÇO PARA TRANSPORTE DE ÁGUA - DEPRECIAÇÃO. AF_06/2014</v>
          </cell>
          <cell r="K989" t="str">
            <v>H</v>
          </cell>
          <cell r="L989">
            <v>28.73</v>
          </cell>
          <cell r="M989">
            <v>28.73</v>
          </cell>
        </row>
        <row r="990">
          <cell r="I990">
            <v>91397</v>
          </cell>
          <cell r="J990" t="str">
            <v>CAMINHÃO PIPA 10.000 L TRUCADO, PESO BRUTO TOTAL 23.000 KG, CARGA ÚTIL MÁXIMA 15.935 KG, DISTÂNCIA ENTRE EIXOS 4,8 M, POTÊNCIA 230 CV, INCLUSIVE TANQUE DE AÇO PARA TRANSPORTE DE ÁGUA - JUROS. AF_06/2014</v>
          </cell>
          <cell r="K990" t="str">
            <v>H</v>
          </cell>
          <cell r="L990">
            <v>11.12</v>
          </cell>
          <cell r="M990">
            <v>11.12</v>
          </cell>
        </row>
        <row r="991">
          <cell r="I991">
            <v>91398</v>
          </cell>
          <cell r="J991" t="str">
            <v>CAMINHÃO PIPA 10.000 L TRUCADO, PESO BRUTO TOTAL 23.000 KG, CARGA ÚTIL MÁXIMA 15.935 KG, DISTÂNCIA ENTRE EIXOS 4,8 M, POTÊNCIA 230 CV, INCLUSIVE TANQUE DE AÇO PARA TRANSPORTE DE ÁGUA - IMPOSTOS E SEGUROS. AF_06/2014</v>
          </cell>
          <cell r="K991" t="str">
            <v>H</v>
          </cell>
          <cell r="L991">
            <v>4.49</v>
          </cell>
          <cell r="M991">
            <v>4.49</v>
          </cell>
        </row>
        <row r="992">
          <cell r="I992">
            <v>91402</v>
          </cell>
          <cell r="J992" t="str">
            <v>CAMINHÃO BASCULANTE 6 M3 TOCO, PESO BRUTO TOTAL 16.000 KG, CARGA ÚTIL MÁXIMA 11.130 KG, DISTÂNCIA ENTRE EIXOS 5,36 M, POTÊNCIA 185 CV, INCLUSIVE CAÇAMBA METÁLICA - IMPOSTOS E SEGUROS. AF_06/2014</v>
          </cell>
          <cell r="K992" t="str">
            <v>H</v>
          </cell>
          <cell r="L992">
            <v>3.54</v>
          </cell>
          <cell r="M992">
            <v>3.54</v>
          </cell>
        </row>
        <row r="993">
          <cell r="I993">
            <v>91466</v>
          </cell>
          <cell r="J993" t="str">
            <v>GUINDAUTO HIDRÁULICO, CAPACIDADE MÁXIMA DE CARGA 6200 KG, MOMENTO MÁXIMO DE CARGA 11,7 TM, ALCANCE MÁXIMO HORIZONTAL 9,70 M, INCLUSIVE CAMINHÃO TOCO PBT 16.000 KG, POTÊNCIA DE 189 CV - IMPOSTOS E SEGUROS. AF_08/2015</v>
          </cell>
          <cell r="K993" t="str">
            <v>H</v>
          </cell>
          <cell r="L993">
            <v>3.98</v>
          </cell>
          <cell r="M993">
            <v>3.98</v>
          </cell>
        </row>
        <row r="994">
          <cell r="I994">
            <v>91467</v>
          </cell>
          <cell r="J994" t="str">
            <v>GUINDAUTO HIDRÁULICO, CAPACIDADE MÁXIMA DE CARGA 6200 KG, MOMENTO MÁXIMO DE CARGA 11,7 TM, ALCANCE MÁXIMO HORIZONTAL 9,70 M, INCLUSIVE CAMINHÃO TOCO PBT 16.000 KG, POTÊNCIA DE 189 CV - MATERIAIS NA OPERAÇÃO. AF_08/2015</v>
          </cell>
          <cell r="K994" t="str">
            <v>H</v>
          </cell>
          <cell r="L994">
            <v>156.19999999999999</v>
          </cell>
          <cell r="M994">
            <v>156.19999999999999</v>
          </cell>
        </row>
        <row r="995">
          <cell r="I995">
            <v>91468</v>
          </cell>
          <cell r="J995" t="str">
            <v>ESPARGIDOR DE ASFALTO PRESSURIZADO, TANQUE 6 M3 COM ISOLAÇÃO TÉRMICA, AQUECIDO COM 2 MAÇARICOS, COM BARRA ESPARGIDORA 3,60 M, MONTADO SOBRE CAMINHÃO  TOCO, PBT 14.300 KG, POTÊNCIA 185 CV - DEPRECIAÇÃO. AF_05/2023</v>
          </cell>
          <cell r="K995" t="str">
            <v>H</v>
          </cell>
          <cell r="L995">
            <v>22.64</v>
          </cell>
          <cell r="M995">
            <v>22.64</v>
          </cell>
        </row>
        <row r="996">
          <cell r="I996">
            <v>91469</v>
          </cell>
          <cell r="J996" t="str">
            <v>ESPARGIDOR DE ASFALTO PRESSURIZADO, TANQUE 6 M3 COM ISOLAÇÃO TÉRMICA, AQUECIDO COM 2 MAÇARICOS, COM BARRA ESPARGIDORA 3,60 M, MONTADO SOBRE CAMINHÃO  TOCO, PBT 14.300 KG, POTÊNCIA 185 CV - JUROS. AF_05/2023</v>
          </cell>
          <cell r="K996" t="str">
            <v>H</v>
          </cell>
          <cell r="L996">
            <v>9.9</v>
          </cell>
          <cell r="M996">
            <v>9.9</v>
          </cell>
        </row>
        <row r="997">
          <cell r="I997">
            <v>91484</v>
          </cell>
          <cell r="J997" t="str">
            <v>ESPARGIDOR DE ASFALTO PRESSURIZADO, TANQUE 6 M3 COM ISOLAÇÃO TÉRMICA, AQUECIDO COM 2 MAÇARICOS, COM BARRA ESPARGIDORA 3,60 M, MONTADO SOBRE CAMINHÃO  TOCO, PBT 14.300 KG, POTÊNCIA 185 CV - IMPOSTOS E SEGUROS. AF_05/2023</v>
          </cell>
          <cell r="K997" t="str">
            <v>H</v>
          </cell>
          <cell r="L997">
            <v>7.54</v>
          </cell>
          <cell r="M997">
            <v>7.54</v>
          </cell>
        </row>
        <row r="998">
          <cell r="I998">
            <v>91485</v>
          </cell>
          <cell r="J998" t="str">
            <v>ESPARGIDOR DE ASFALTO PRESSURIZADO, TANQUE 6 M3 COM ISOLAÇÃO TÉRMICA, AQUECIDO COM 2 MAÇARICOS, COM BARRA ESPARGIDORA 3,60 M, MONTADO SOBRE CAMINHÃO  TOCO, PBT 14.300 KG, POTÊNCIA 185 CV - MATERIAIS NA OPERAÇÃO. AF_05/2023</v>
          </cell>
          <cell r="K998" t="str">
            <v>H</v>
          </cell>
          <cell r="L998">
            <v>161.16</v>
          </cell>
          <cell r="M998">
            <v>161.16</v>
          </cell>
        </row>
        <row r="999">
          <cell r="I999">
            <v>91529</v>
          </cell>
          <cell r="J999" t="str">
            <v>COMPACTADOR DE SOLOS DE PERCUSSÃO (SOQUETE) COM MOTOR A GASOLINA 4 TEMPOS, POTÊNCIA 4 CV - DEPRECIAÇÃO. AF_08/2015</v>
          </cell>
          <cell r="K999" t="str">
            <v>H</v>
          </cell>
          <cell r="L999">
            <v>0.75</v>
          </cell>
          <cell r="M999">
            <v>0.75</v>
          </cell>
        </row>
        <row r="1000">
          <cell r="I1000">
            <v>91530</v>
          </cell>
          <cell r="J1000" t="str">
            <v>COMPACTADOR DE SOLOS DE PERCUSSÃO (SOQUETE) COM MOTOR A GASOLINA 4 TEMPOS, POTÊNCIA 4 CV - JUROS. AF_08/2015</v>
          </cell>
          <cell r="K1000" t="str">
            <v>H</v>
          </cell>
          <cell r="L1000">
            <v>0.2</v>
          </cell>
          <cell r="M1000">
            <v>0.2</v>
          </cell>
        </row>
        <row r="1001">
          <cell r="I1001">
            <v>91531</v>
          </cell>
          <cell r="J1001" t="str">
            <v>COMPACTADOR DE SOLOS DE PERCUSSÃO (SOQUETE) COM MOTOR A GASOLINA 4 TEMPOS, POTÊNCIA 4 CV - MANUTENÇÃO. AF_08/2015</v>
          </cell>
          <cell r="K1001" t="str">
            <v>H</v>
          </cell>
          <cell r="L1001">
            <v>0.94</v>
          </cell>
          <cell r="M1001">
            <v>0.94</v>
          </cell>
        </row>
        <row r="1002">
          <cell r="I1002">
            <v>91532</v>
          </cell>
          <cell r="J1002" t="str">
            <v>COMPACTADOR DE SOLOS DE PERCUSSÃO (SOQUETE) COM MOTOR A GASOLINA 4 TEMPOS, POTÊNCIA 4 CV - MATERIAIS NA OPERAÇÃO. AF_08/2015</v>
          </cell>
          <cell r="K1002" t="str">
            <v>H</v>
          </cell>
          <cell r="L1002">
            <v>5.89</v>
          </cell>
          <cell r="M1002">
            <v>5.89</v>
          </cell>
        </row>
        <row r="1003">
          <cell r="I1003">
            <v>91629</v>
          </cell>
          <cell r="J1003" t="str">
            <v>GUINDAUTO HIDRÁULICO, CAPACIDADE MÁXIMA DE CARGA 6500 KG, MOMENTO MÁXIMO DE CARGA 5,8 TM, ALCANCE MÁXIMO HORIZONTAL 7,60 M, INCLUSIVE CAMINHÃO TOCO PBT 9.700 KG, POTÊNCIA DE 160 CV - DEPRECIAÇÃO. AF_08/2015</v>
          </cell>
          <cell r="K1003" t="str">
            <v>H</v>
          </cell>
          <cell r="L1003">
            <v>21.27</v>
          </cell>
          <cell r="M1003">
            <v>21.27</v>
          </cell>
        </row>
        <row r="1004">
          <cell r="I1004">
            <v>91630</v>
          </cell>
          <cell r="J1004" t="str">
            <v>GUINDAUTO HIDRÁULICO, CAPACIDADE MÁXIMA DE CARGA 6500 KG, MOMENTO MÁXIMO DE CARGA 5,8 TM, ALCANCE MÁXIMO HORIZONTAL 7,60 M, INCLUSIVE CAMINHÃO TOCO PBT 9.700 KG, POTÊNCIA DE 160 CV - JUROS. AF_08/2015</v>
          </cell>
          <cell r="K1004" t="str">
            <v>H</v>
          </cell>
          <cell r="L1004">
            <v>7.91</v>
          </cell>
          <cell r="M1004">
            <v>7.91</v>
          </cell>
        </row>
        <row r="1005">
          <cell r="I1005">
            <v>91631</v>
          </cell>
          <cell r="J1005" t="str">
            <v>GUINDAUTO HIDRÁULICO, CAPACIDADE MÁXIMA DE CARGA 6500 KG, MOMENTO MÁXIMO DE CARGA 5,8 TM, ALCANCE MÁXIMO HORIZONTAL 7,60 M, INCLUSIVE CAMINHÃO TOCO PBT 9.700 KG, POTÊNCIA DE 160 CV - IMPOSTOS E SEGUROS. AF_08/2015</v>
          </cell>
          <cell r="K1005" t="str">
            <v>H</v>
          </cell>
          <cell r="L1005">
            <v>3.19</v>
          </cell>
          <cell r="M1005">
            <v>3.19</v>
          </cell>
        </row>
        <row r="1006">
          <cell r="I1006">
            <v>91632</v>
          </cell>
          <cell r="J1006" t="str">
            <v>GUINDAUTO HIDRÁULICO, CAPACIDADE MÁXIMA DE CARGA 6500 KG, MOMENTO MÁXIMO DE CARGA 5,8 TM, ALCANCE MÁXIMO HORIZONTAL 7,60 M, INCLUSIVE CAMINHÃO TOCO PBT 9.700 KG, POTÊNCIA DE 160 CV - MANUTENÇÃO. AF_08/2015</v>
          </cell>
          <cell r="K1006" t="str">
            <v>H</v>
          </cell>
          <cell r="L1006">
            <v>36.47</v>
          </cell>
          <cell r="M1006">
            <v>36.47</v>
          </cell>
        </row>
        <row r="1007">
          <cell r="I1007">
            <v>91633</v>
          </cell>
          <cell r="J1007" t="str">
            <v>GUINDAUTO HIDRÁULICO, CAPACIDADE MÁXIMA DE CARGA 6500 KG, MOMENTO MÁXIMO DE CARGA 5,8 TM, ALCANCE MÁXIMO HORIZONTAL 7,60 M, INCLUSIVE CAMINHÃO TOCO PBT 9.700 KG, POTÊNCIA DE 160 CV - MATERIAIS NA OPERAÇÃO. AF_08/2015</v>
          </cell>
          <cell r="K1007" t="str">
            <v>H</v>
          </cell>
          <cell r="L1007">
            <v>132.19999999999999</v>
          </cell>
          <cell r="M1007">
            <v>132.19999999999999</v>
          </cell>
        </row>
        <row r="1008">
          <cell r="I1008">
            <v>91640</v>
          </cell>
          <cell r="J1008" t="str">
            <v>CAMINHÃO DE TRANSPORTE DE MATERIAL ASFÁLTICO 30.000 L, COM CAVALO MECÂNICO DE CAPACIDADE MÁXIMA DE TRAÇÃO COMBINADO DE 66.000 KG, POTÊNCIA 360 CV, INCLUSIVE TANQUE DE ASFALTO COM SERPENTINA - DEPRECIAÇÃO. AF_08/2015</v>
          </cell>
          <cell r="K1008" t="str">
            <v>H</v>
          </cell>
          <cell r="L1008">
            <v>38.409999999999997</v>
          </cell>
          <cell r="M1008">
            <v>38.409999999999997</v>
          </cell>
        </row>
        <row r="1009">
          <cell r="I1009">
            <v>91641</v>
          </cell>
          <cell r="J1009" t="str">
            <v>CAMINHÃO DE TRANSPORTE DE MATERIAL ASFÁLTICO 30.000 L, COM CAVALO MECÂNICO DE CAPACIDADE MÁXIMA DE TRAÇÃO COMBINADO DE 66.000 KG, POTÊNCIA 360 CV, INCLUSIVE TANQUE DE ASFALTO COM SERPENTINA - JUROS. AF_08/2015</v>
          </cell>
          <cell r="K1009" t="str">
            <v>H</v>
          </cell>
          <cell r="L1009">
            <v>15.49</v>
          </cell>
          <cell r="M1009">
            <v>15.49</v>
          </cell>
        </row>
        <row r="1010">
          <cell r="I1010">
            <v>91642</v>
          </cell>
          <cell r="J1010" t="str">
            <v>CAMINHÃO DE TRANSPORTE DE MATERIAL ASFÁLTICO 30.000 L, COM CAVALO MECÂNICO DE CAPACIDADE MÁXIMA DE TRAÇÃO COMBINADO DE 66.000 KG, POTÊNCIA 360 CV, INCLUSIVE TANQUE DE ASFALTO COM SERPENTINA - IMPOSTOS E SEGUROS. AF_08/2015</v>
          </cell>
          <cell r="K1010" t="str">
            <v>H</v>
          </cell>
          <cell r="L1010">
            <v>6.26</v>
          </cell>
          <cell r="M1010">
            <v>6.26</v>
          </cell>
        </row>
        <row r="1011">
          <cell r="I1011">
            <v>91643</v>
          </cell>
          <cell r="J1011" t="str">
            <v>CAMINHÃO DE TRANSPORTE DE MATERIAL ASFÁLTICO 30.000 L, COM CAVALO MECÂNICO DE CAPACIDADE MÁXIMA DE TRAÇÃO COMBINADO DE 66.000 KG, POTÊNCIA 360 CV, INCLUSIVE TANQUE DE ASFALTO COM SERPENTINA - MANUTENÇÃO. AF_08/2015</v>
          </cell>
          <cell r="K1011" t="str">
            <v>H</v>
          </cell>
          <cell r="L1011">
            <v>69.17</v>
          </cell>
          <cell r="M1011">
            <v>69.17</v>
          </cell>
        </row>
        <row r="1012">
          <cell r="I1012">
            <v>91644</v>
          </cell>
          <cell r="J1012" t="str">
            <v>CAMINHÃO DE TRANSPORTE DE MATERIAL ASFÁLTICO 30.000 L, COM CAVALO MECÂNICO DE CAPACIDADE MÁXIMA DE TRAÇÃO COMBINADO DE 66.000 KG, POTÊNCIA 360 CV, INCLUSIVE TANQUE DE ASFALTO COM SERPENTINA - MATERIAIS NA OPERAÇÃO. AF_08/2015</v>
          </cell>
          <cell r="K1012" t="str">
            <v>H</v>
          </cell>
          <cell r="L1012">
            <v>297.5</v>
          </cell>
          <cell r="M1012">
            <v>297.5</v>
          </cell>
        </row>
        <row r="1013">
          <cell r="I1013">
            <v>91688</v>
          </cell>
          <cell r="J1013" t="str">
            <v>SERRA CIRCULAR DE BANCADA COM MOTOR ELÉTRICO POTÊNCIA DE 5HP, COM COIFA PARA DISCO 10" - DEPRECIAÇÃO. AF_08/2015</v>
          </cell>
          <cell r="K1013" t="str">
            <v>H</v>
          </cell>
          <cell r="L1013">
            <v>0.09</v>
          </cell>
          <cell r="M1013">
            <v>0.09</v>
          </cell>
        </row>
        <row r="1014">
          <cell r="I1014">
            <v>91689</v>
          </cell>
          <cell r="J1014" t="str">
            <v>SERRA CIRCULAR DE BANCADA COM MOTOR ELÉTRICO POTÊNCIA DE 5HP, COM COIFA PARA DISCO 10" - JUROS. AF_08/2015</v>
          </cell>
          <cell r="K1014" t="str">
            <v>H</v>
          </cell>
          <cell r="L1014">
            <v>0.02</v>
          </cell>
          <cell r="M1014">
            <v>0.02</v>
          </cell>
        </row>
        <row r="1015">
          <cell r="I1015">
            <v>91690</v>
          </cell>
          <cell r="J1015" t="str">
            <v>SERRA CIRCULAR DE BANCADA COM MOTOR ELÉTRICO POTÊNCIA DE 5HP, COM COIFA PARA DISCO 10" - MANUTENÇÃO. AF_08/2015</v>
          </cell>
          <cell r="K1015" t="str">
            <v>H</v>
          </cell>
          <cell r="L1015">
            <v>0.06</v>
          </cell>
          <cell r="M1015">
            <v>0.06</v>
          </cell>
        </row>
        <row r="1016">
          <cell r="I1016">
            <v>91691</v>
          </cell>
          <cell r="J1016" t="str">
            <v>SERRA CIRCULAR DE BANCADA COM MOTOR ELÉTRICO POTÊNCIA DE 5HP, COM COIFA PARA DISCO 10" - MATERIAIS NA OPERAÇÃO. AF_08/2015</v>
          </cell>
          <cell r="K1016" t="str">
            <v>H</v>
          </cell>
          <cell r="L1016">
            <v>1.5</v>
          </cell>
          <cell r="M1016">
            <v>1.5</v>
          </cell>
        </row>
        <row r="1017">
          <cell r="I1017">
            <v>92040</v>
          </cell>
          <cell r="J1017" t="str">
            <v>DISTRIBUIDOR DE AGREGADOS REBOCAVEL, CAPACIDADE 1,9 M³, LARGURA DE TRABALHO 3,66 M - DEPRECIAÇÃO. AF_11/2015</v>
          </cell>
          <cell r="K1017" t="str">
            <v>H</v>
          </cell>
          <cell r="L1017">
            <v>6.47</v>
          </cell>
          <cell r="M1017">
            <v>6.47</v>
          </cell>
        </row>
        <row r="1018">
          <cell r="I1018">
            <v>92041</v>
          </cell>
          <cell r="J1018" t="str">
            <v>DISTRIBUIDOR DE AGREGADOS REBOCAVEL, CAPACIDADE 1,9 M³, LARGURA DE TRABALHO 3,66 M - JUROS. AF_11/2015</v>
          </cell>
          <cell r="K1018" t="str">
            <v>H</v>
          </cell>
          <cell r="L1018">
            <v>1.33</v>
          </cell>
          <cell r="M1018">
            <v>1.33</v>
          </cell>
        </row>
        <row r="1019">
          <cell r="I1019">
            <v>92042</v>
          </cell>
          <cell r="J1019" t="str">
            <v>DISTRIBUIDOR DE AGREGADOS REBOCAVEL, CAPACIDADE 1,9 M³, LARGURA DE TRABALHO 3,66 M - MANUTENÇÃO. AF_11/2015</v>
          </cell>
          <cell r="K1019" t="str">
            <v>H</v>
          </cell>
          <cell r="L1019">
            <v>5.39</v>
          </cell>
          <cell r="M1019">
            <v>5.39</v>
          </cell>
        </row>
        <row r="1020">
          <cell r="I1020">
            <v>92101</v>
          </cell>
          <cell r="J1020" t="str">
            <v>CAMINHÃO PARA EQUIPAMENTO DE LIMPEZA A SUCÇÃO COM CAMINHÃO TRUCADO DE PESO BRUTO TOTAL 23000 KG, CARGA ÚTIL MÁXIMA 15935 KG, DISTÂNCIA ENTRE EIXOS 4,80 M, POTÊNCIA 230 CV, INCLUSIVE LIMPADORA A SUCÇÃO, TANQUE 12000 L - DEPRECIAÇÃO. AF_05/2023</v>
          </cell>
          <cell r="K1020" t="str">
            <v>H</v>
          </cell>
          <cell r="L1020">
            <v>41.07</v>
          </cell>
          <cell r="M1020">
            <v>41.07</v>
          </cell>
        </row>
        <row r="1021">
          <cell r="I1021">
            <v>92102</v>
          </cell>
          <cell r="J1021" t="str">
            <v>CAMINHÃO PARA EQUIPAMENTO DE LIMPEZA A SUCÇÃO COM CAMINHÃO TRUCADO DE PESO BRUTO TOTAL 23000 KG, CARGA ÚTIL MÁXIMA 15935 KG, DISTÂNCIA ENTRE EIXOS 4,80 M, POTÊNCIA 230 CV, INCLUSIVE LIMPADORA A SUCÇÃO, TANQUE 12000 L - JUROS. AF_05/2023</v>
          </cell>
          <cell r="K1021" t="str">
            <v>H</v>
          </cell>
          <cell r="L1021">
            <v>13.95</v>
          </cell>
          <cell r="M1021">
            <v>13.95</v>
          </cell>
        </row>
        <row r="1022">
          <cell r="I1022">
            <v>92103</v>
          </cell>
          <cell r="J1022" t="str">
            <v>CAMINHÃO PARA EQUIPAMENTO DE LIMPEZA A SUCÇÃO COM CAMINHÃO TRUCADO DE PESO BRUTO TOTAL 23000 KG, CARGA ÚTIL MÁXIMA 15935 KG, DISTÂNCIA ENTRE EIXOS 4,80 M, POTÊNCIA 230 CV, INCLUSIVE LIMPADORA A SUCÇÃO, TANQUE 12000 L - IMPOSTOS E SEGUROS. AF_05/2023</v>
          </cell>
          <cell r="K1022" t="str">
            <v>H</v>
          </cell>
          <cell r="L1022">
            <v>9.75</v>
          </cell>
          <cell r="M1022">
            <v>9.75</v>
          </cell>
        </row>
        <row r="1023">
          <cell r="I1023">
            <v>92104</v>
          </cell>
          <cell r="J1023" t="str">
            <v>CAMINHÃO PARA EQUIPAMENTO DE LIMPEZA A SUCÇÃO COM CAMINHÃO TRUCADO DE PESO BRUTO TOTAL 23000 KG, CARGA ÚTIL MÁXIMA 15935 KG, DISTÂNCIA ENTRE EIXOS 4,80 M, POTÊNCIA 230 CV, INCLUSIVE LIMPADORA A SUCÇÃO, TANQUE 12000 L - MANUTENÇÃO. AF_05/2023</v>
          </cell>
          <cell r="K1023" t="str">
            <v>H</v>
          </cell>
          <cell r="L1023">
            <v>67.39</v>
          </cell>
          <cell r="M1023">
            <v>67.39</v>
          </cell>
        </row>
        <row r="1024">
          <cell r="I1024">
            <v>92105</v>
          </cell>
          <cell r="J1024" t="str">
            <v>CAMINHÃO PARA EQUIPAMENTO DE LIMPEZA A SUCÇÃO COM CAMINHÃO TRUCADO DE PESO BRUTO TOTAL 23000 KG, CARGA ÚTIL MÁX. 15935 KG, DISTÂNCIA ENTRE EIXOS 4,80 M, POTÊNCIA 230 CV, INCLUSIVE LIMPADORA A SUCÇÃO, TANQUE 12000 L - MATERIAIS NA OPERAÇÃO. AF_05/2023</v>
          </cell>
          <cell r="K1024" t="str">
            <v>H</v>
          </cell>
          <cell r="L1024">
            <v>174.16</v>
          </cell>
          <cell r="M1024">
            <v>174.16</v>
          </cell>
        </row>
        <row r="1025">
          <cell r="I1025">
            <v>92108</v>
          </cell>
          <cell r="J1025" t="str">
            <v>PENEIRA ROTATIVA COM MOTOR ELÉTRICO TRIFÁSICO DE 2 CV, CILINDRO DE 1 M X 0,60 M, COM FUROS DE 3,17 MM - DEPRECIAÇÃO. AF_05/2023</v>
          </cell>
          <cell r="K1025" t="str">
            <v>H</v>
          </cell>
          <cell r="L1025">
            <v>0.95</v>
          </cell>
          <cell r="M1025">
            <v>0.95</v>
          </cell>
        </row>
        <row r="1026">
          <cell r="I1026">
            <v>92109</v>
          </cell>
          <cell r="J1026" t="str">
            <v>PENEIRA ROTATIVA COM MOTOR ELÉTRICO TRIFÁSICO DE 2 CV, CILINDRO DE 1 M X 0,60 M, COM FUROS DE 3,17 MM - JUROS. AF_05/2023</v>
          </cell>
          <cell r="K1026" t="str">
            <v>H</v>
          </cell>
          <cell r="L1026">
            <v>0.23</v>
          </cell>
          <cell r="M1026">
            <v>0.23</v>
          </cell>
        </row>
        <row r="1027">
          <cell r="I1027">
            <v>92110</v>
          </cell>
          <cell r="J1027" t="str">
            <v>PENEIRA ROTATIVA COM MOTOR ELÉTRICO TRIFÁSICO DE 2 CV, CILINDRO DE 1 M X 0,60 M, COM FUROS DE 3,17 MM - MANUTENÇÃO. AF_05/2023</v>
          </cell>
          <cell r="K1027" t="str">
            <v>H</v>
          </cell>
          <cell r="L1027">
            <v>1.27</v>
          </cell>
          <cell r="M1027">
            <v>1.27</v>
          </cell>
        </row>
        <row r="1028">
          <cell r="I1028">
            <v>92111</v>
          </cell>
          <cell r="J1028" t="str">
            <v>PENEIRA ROTATIVA COM MOTOR ELÉTRICO TRIFÁSICO DE 2 CV, CILINDRO DE 1 M X 0,60 M, COM FUROS DE 3,17 MM - MATERIAIS NA OPERAÇÃO. AF_05/2023</v>
          </cell>
          <cell r="K1028" t="str">
            <v>H</v>
          </cell>
          <cell r="L1028">
            <v>1.38</v>
          </cell>
          <cell r="M1028">
            <v>1.38</v>
          </cell>
        </row>
        <row r="1029">
          <cell r="I1029">
            <v>92114</v>
          </cell>
          <cell r="J1029" t="str">
            <v>DOSADOR DE AREIA, CAPACIDADE DE 26 LITROS - DEPRECIAÇÃO. AF_05/2023</v>
          </cell>
          <cell r="K1029" t="str">
            <v>H</v>
          </cell>
          <cell r="L1029">
            <v>0.25</v>
          </cell>
          <cell r="M1029">
            <v>0.25</v>
          </cell>
        </row>
        <row r="1030">
          <cell r="I1030">
            <v>92115</v>
          </cell>
          <cell r="J1030" t="str">
            <v>DOSADOR DE AREIA, CAPACIDADE DE 26 LITROS - JUROS. AF_05/2023</v>
          </cell>
          <cell r="K1030" t="str">
            <v>H</v>
          </cell>
          <cell r="L1030">
            <v>0.05</v>
          </cell>
          <cell r="M1030">
            <v>0.05</v>
          </cell>
        </row>
        <row r="1031">
          <cell r="I1031">
            <v>92116</v>
          </cell>
          <cell r="J1031" t="str">
            <v>DOSADOR DE AREIA, CAPACIDADE DE 26 LITROS - MANUTENÇÃO. AF_05/2023</v>
          </cell>
          <cell r="K1031" t="str">
            <v>H</v>
          </cell>
          <cell r="L1031">
            <v>0.18</v>
          </cell>
          <cell r="M1031">
            <v>0.18</v>
          </cell>
        </row>
        <row r="1032">
          <cell r="I1032">
            <v>92133</v>
          </cell>
          <cell r="J1032" t="str">
            <v>CAMINHONETE COM MOTOR A DIESEL, POTÊNCIA 180 CV, CABINE DUPLA, 4X4 - DEPRECIAÇÃO. AF_11/2015</v>
          </cell>
          <cell r="K1032" t="str">
            <v>H</v>
          </cell>
          <cell r="L1032">
            <v>12.93</v>
          </cell>
          <cell r="M1032">
            <v>12.93</v>
          </cell>
        </row>
        <row r="1033">
          <cell r="I1033">
            <v>92134</v>
          </cell>
          <cell r="J1033" t="str">
            <v>CAMINHONETE COM MOTOR A DIESEL, POTÊNCIA 180 CV, CABINE DUPLA, 4X4 - JUROS. AF_11/2015</v>
          </cell>
          <cell r="K1033" t="str">
            <v>H</v>
          </cell>
          <cell r="L1033">
            <v>3.98</v>
          </cell>
          <cell r="M1033">
            <v>3.98</v>
          </cell>
        </row>
        <row r="1034">
          <cell r="I1034">
            <v>92135</v>
          </cell>
          <cell r="J1034" t="str">
            <v>CAMINHONETE COM MOTOR A DIESEL, POTÊNCIA 180 CV, CABINE DUPLA, 4X4 - IMPOSTOS E SEGUROS. AF_11/2015</v>
          </cell>
          <cell r="K1034" t="str">
            <v>H</v>
          </cell>
          <cell r="L1034">
            <v>1.61</v>
          </cell>
          <cell r="M1034">
            <v>1.61</v>
          </cell>
        </row>
        <row r="1035">
          <cell r="I1035">
            <v>92136</v>
          </cell>
          <cell r="J1035" t="str">
            <v>CAMINHONETE COM MOTOR A DIESEL, POTÊNCIA 180 CV, CABINE DUPLA, 4X4 - MANUTENÇÃO. AF_11/2015</v>
          </cell>
          <cell r="K1035" t="str">
            <v>H</v>
          </cell>
          <cell r="L1035">
            <v>16.16</v>
          </cell>
          <cell r="M1035">
            <v>16.16</v>
          </cell>
        </row>
        <row r="1036">
          <cell r="I1036">
            <v>92137</v>
          </cell>
          <cell r="J1036" t="str">
            <v>CAMINHONETE COM MOTOR A DIESEL, POTÊNCIA 180 CV, CABINE DUPLA, 4X4 - MATERIAIS NA OPERAÇÃO. AF_11/2015</v>
          </cell>
          <cell r="K1036" t="str">
            <v>H</v>
          </cell>
          <cell r="L1036">
            <v>34.799999999999997</v>
          </cell>
          <cell r="M1036">
            <v>34.799999999999997</v>
          </cell>
        </row>
        <row r="1037">
          <cell r="I1037">
            <v>92140</v>
          </cell>
          <cell r="J1037" t="str">
            <v>CAMINHONETE CABINE SIMPLES COM MOTOR 1.6 FLEX, CÂMBIO MANUAL, POTÊNCIA 101/104 CV, 2 PORTAS - DEPRECIAÇÃO. AF_11/2015</v>
          </cell>
          <cell r="K1037" t="str">
            <v>H</v>
          </cell>
          <cell r="L1037">
            <v>4.7300000000000004</v>
          </cell>
          <cell r="M1037">
            <v>4.7300000000000004</v>
          </cell>
        </row>
        <row r="1038">
          <cell r="I1038">
            <v>92141</v>
          </cell>
          <cell r="J1038" t="str">
            <v>CAMINHONETE CABINE SIMPLES COM MOTOR 1.6 FLEX, CÂMBIO MANUAL, POTÊNCIA 101/104 CV, 2 PORTAS - JUROS. AF_11/2015</v>
          </cell>
          <cell r="K1038" t="str">
            <v>H</v>
          </cell>
          <cell r="L1038">
            <v>1.46</v>
          </cell>
          <cell r="M1038">
            <v>1.46</v>
          </cell>
        </row>
        <row r="1039">
          <cell r="I1039">
            <v>92142</v>
          </cell>
          <cell r="J1039" t="str">
            <v>CAMINHONETE CABINE SIMPLES COM MOTOR 1.6 FLEX, CÂMBIO MANUAL, POTÊNCIA 101/104 CV, 2 PORTAS - IMPOSTOS E SEGUROS. AF_11/2015</v>
          </cell>
          <cell r="K1039" t="str">
            <v>H</v>
          </cell>
          <cell r="L1039">
            <v>0.59</v>
          </cell>
          <cell r="M1039">
            <v>0.59</v>
          </cell>
        </row>
        <row r="1040">
          <cell r="I1040">
            <v>92143</v>
          </cell>
          <cell r="J1040" t="str">
            <v>CAMINHONETE CABINE SIMPLES COM MOTOR 1.6 FLEX, CÂMBIO MANUAL, POTÊNCIA 101/104 CV, 2 PORTAS - MANUTENÇÃO. AF_11/2015</v>
          </cell>
          <cell r="K1040" t="str">
            <v>H</v>
          </cell>
          <cell r="L1040">
            <v>5.92</v>
          </cell>
          <cell r="M1040">
            <v>5.92</v>
          </cell>
        </row>
        <row r="1041">
          <cell r="I1041">
            <v>92144</v>
          </cell>
          <cell r="J1041" t="str">
            <v>CAMINHONETE CABINE SIMPLES COM MOTOR 1.6 FLEX, CÂMBIO MANUAL, POTÊNCIA 101/104 CV, 2 PORTAS - MATERIAIS NA OPERAÇÃO. AF_11/2015</v>
          </cell>
          <cell r="K1041" t="str">
            <v>H</v>
          </cell>
          <cell r="L1041">
            <v>38.26</v>
          </cell>
          <cell r="M1041">
            <v>38.26</v>
          </cell>
        </row>
        <row r="1042">
          <cell r="I1042">
            <v>92237</v>
          </cell>
          <cell r="J1042" t="str">
            <v>CAMINHÃO DE TRANSPORTE DE MATERIAL ASFÁLTICO 20.000 L, COM CAVALO MECÂNICO DE CAPACIDADE MÁXIMA DE TRAÇÃO COMBINADO DE 45.000 KG, POTÊNCIA 330 CV, INCLUSIVE TANQUE DE ASFALTO COM MAÇARICO - DEPRECIAÇÃO. AF_12/2015</v>
          </cell>
          <cell r="K1042" t="str">
            <v>H</v>
          </cell>
          <cell r="L1042">
            <v>27.99</v>
          </cell>
          <cell r="M1042">
            <v>27.99</v>
          </cell>
        </row>
        <row r="1043">
          <cell r="I1043">
            <v>92238</v>
          </cell>
          <cell r="J1043" t="str">
            <v>CAMINHÃO DE TRANSPORTE DE MATERIAL ASFÁLTICO 20.000 L, COM CAVALO MECÂNICO DE CAPACIDADE MÁXIMA DE TRAÇÃO COMBINADO DE 45.000 KG, POTÊNCIA 330 CV, INCLUSIVE TANQUE DE ASFALTO COM MAÇARICO - JUROS. AF_12/2015</v>
          </cell>
          <cell r="K1043" t="str">
            <v>H</v>
          </cell>
          <cell r="L1043">
            <v>11.26</v>
          </cell>
          <cell r="M1043">
            <v>11.26</v>
          </cell>
        </row>
        <row r="1044">
          <cell r="I1044">
            <v>92239</v>
          </cell>
          <cell r="J1044" t="str">
            <v>CAMINHÃO DE TRANSPORTE DE MATERIAL ASFÁLTICO 20.000 L, COM CAVALO MECÂNICO DE CAPACIDADE MÁXIMA DE TRAÇÃO COMBINADO DE 45.000 KG, POTÊNCIA 330 CV, INCLUSIVE TANQUE DE ASFALTO COM MAÇARICO - IMPOSTOS E SEGUROS. AF_12/2015</v>
          </cell>
          <cell r="K1044" t="str">
            <v>H</v>
          </cell>
          <cell r="L1044">
            <v>4.55</v>
          </cell>
          <cell r="M1044">
            <v>4.55</v>
          </cell>
        </row>
        <row r="1045">
          <cell r="I1045">
            <v>92240</v>
          </cell>
          <cell r="J1045" t="str">
            <v>CAMINHÃO DE TRANSPORTE DE MATERIAL ASFÁLTICO 20.000 L, COM CAVALO MECÂNICO DE CAPACIDADE MÁXIMA DE TRAÇÃO COMBINADO DE 45.000 KG, POTÊNCIA 330 CV, INCLUSIVE TANQUE DE ASFALTO COM MAÇARICO - MANUTENÇÃO. AF_12/2015</v>
          </cell>
          <cell r="K1045" t="str">
            <v>H</v>
          </cell>
          <cell r="L1045">
            <v>50.16</v>
          </cell>
          <cell r="M1045">
            <v>50.16</v>
          </cell>
        </row>
        <row r="1046">
          <cell r="I1046">
            <v>92241</v>
          </cell>
          <cell r="J1046" t="str">
            <v>CAMINHÃO DE TRANSPORTE DE MATERIAL ASFÁLTICO 20.000 L, COM CAVALO MECÂNICO DE CAPACIDADE MÁXIMA DE TRAÇÃO COMBINADO DE 45.000 KG, POTÊNCIA 330 CV, INCLUSIVE TANQUE DE ASFALTO COM MAÇARICO - MATERIAIS NA OPERAÇÃO. AF_12/2015</v>
          </cell>
          <cell r="K1046" t="str">
            <v>H</v>
          </cell>
          <cell r="L1046">
            <v>272.74</v>
          </cell>
          <cell r="M1046">
            <v>272.74</v>
          </cell>
        </row>
        <row r="1047">
          <cell r="I1047">
            <v>92712</v>
          </cell>
          <cell r="J1047" t="str">
            <v>APARELHO PARA CORTE E SOLDA OXI-ACETILENO SOBRE RODAS, INCLUSIVE CILINDROS E MAÇARICOS - DEPRECIAÇÃO. AF_05/2023</v>
          </cell>
          <cell r="K1047" t="str">
            <v>H</v>
          </cell>
          <cell r="L1047">
            <v>0.2</v>
          </cell>
          <cell r="M1047">
            <v>0.2</v>
          </cell>
        </row>
        <row r="1048">
          <cell r="I1048">
            <v>92713</v>
          </cell>
          <cell r="J1048" t="str">
            <v>APARELHO PARA CORTE E SOLDA OXI-ACETILENO SOBRE RODAS, INCLUSIVE CILINDROS E MAÇARICOS - JUROS. AF_05/2023</v>
          </cell>
          <cell r="K1048" t="str">
            <v>H</v>
          </cell>
          <cell r="L1048">
            <v>0.05</v>
          </cell>
          <cell r="M1048">
            <v>0.05</v>
          </cell>
        </row>
        <row r="1049">
          <cell r="I1049">
            <v>92714</v>
          </cell>
          <cell r="J1049" t="str">
            <v>APARELHO PARA CORTE E SOLDA OXI-ACETILENO SOBRE RODAS, INCLUSIVE CILINDROS E MAÇARICOS - MANUTENÇÃO. AF_05/2023</v>
          </cell>
          <cell r="K1049" t="str">
            <v>H</v>
          </cell>
          <cell r="L1049">
            <v>0.27</v>
          </cell>
          <cell r="M1049">
            <v>0.27</v>
          </cell>
        </row>
        <row r="1050">
          <cell r="I1050">
            <v>92715</v>
          </cell>
          <cell r="J1050" t="str">
            <v>APARELHO PARA CORTE E SOLDA OXI-ACETILENO SOBRE RODAS, INCLUSIVE CILINDROS E MAÇARICOS - MATERIAIS NA OPERAÇÃO. AF_05/2023</v>
          </cell>
          <cell r="K1050" t="str">
            <v>H</v>
          </cell>
          <cell r="L1050">
            <v>90.73</v>
          </cell>
          <cell r="M1050">
            <v>90.73</v>
          </cell>
        </row>
        <row r="1051">
          <cell r="I1051">
            <v>92956</v>
          </cell>
          <cell r="J1051" t="str">
            <v>MÁQUINA EXTRUSORA DE CONCRETO PARA GUIAS E SARJETAS, MOTOR A DIESEL, POTÊNCIA 14 CV - DEPRECIAÇÃO. AF_12/2015</v>
          </cell>
          <cell r="K1051" t="str">
            <v>H</v>
          </cell>
          <cell r="L1051">
            <v>4.3</v>
          </cell>
          <cell r="M1051">
            <v>4.3</v>
          </cell>
        </row>
        <row r="1052">
          <cell r="I1052">
            <v>92957</v>
          </cell>
          <cell r="J1052" t="str">
            <v>MÁQUINA EXTRUSORA DE CONCRETO PARA GUIAS E SARJETAS, MOTOR A DIESEL, POTÊNCIA 14 CV - JUROS. AF_12/2015</v>
          </cell>
          <cell r="K1052" t="str">
            <v>H</v>
          </cell>
          <cell r="L1052">
            <v>0.99</v>
          </cell>
          <cell r="M1052">
            <v>0.99</v>
          </cell>
        </row>
        <row r="1053">
          <cell r="I1053">
            <v>92958</v>
          </cell>
          <cell r="J1053" t="str">
            <v>MÁQUINA EXTRUSORA DE CONCRETO PARA GUIAS E SARJETAS, MOTOR A DIESEL, POTÊNCIA 14 CV - MANUTENÇÃO. AF_12/2015</v>
          </cell>
          <cell r="K1053" t="str">
            <v>H</v>
          </cell>
          <cell r="L1053">
            <v>4.71</v>
          </cell>
          <cell r="M1053">
            <v>4.71</v>
          </cell>
        </row>
        <row r="1054">
          <cell r="I1054">
            <v>92959</v>
          </cell>
          <cell r="J1054" t="str">
            <v>MÁQUINA EXTRUSORA DE CONCRETO PARA GUIAS E SARJETAS, MOTOR A DIESEL, POTÊNCIA 14 CV - MATERIAIS NA OPERAÇÃO. AF_12/2015</v>
          </cell>
          <cell r="K1054" t="str">
            <v>H</v>
          </cell>
          <cell r="L1054">
            <v>9.16</v>
          </cell>
          <cell r="M1054">
            <v>9.16</v>
          </cell>
        </row>
        <row r="1055">
          <cell r="I1055">
            <v>92963</v>
          </cell>
          <cell r="J1055" t="str">
            <v>MARTELO PERFURADOR PNEUMÁTICO MANUAL, HASTE 25 X 75 MM, 21 KG - DEPRECIAÇÃO. AF_12/2015</v>
          </cell>
          <cell r="K1055" t="str">
            <v>H</v>
          </cell>
          <cell r="L1055">
            <v>1.48</v>
          </cell>
          <cell r="M1055">
            <v>1.48</v>
          </cell>
        </row>
        <row r="1056">
          <cell r="I1056">
            <v>92964</v>
          </cell>
          <cell r="J1056" t="str">
            <v>MARTELO PERFURADOR PNEUMÁTICO MANUAL, HASTE 25 X 75 MM, 21 KG - JUROS. AF_12/2015</v>
          </cell>
          <cell r="K1056" t="str">
            <v>H</v>
          </cell>
          <cell r="L1056">
            <v>0.34</v>
          </cell>
          <cell r="M1056">
            <v>0.34</v>
          </cell>
        </row>
        <row r="1057">
          <cell r="I1057">
            <v>92965</v>
          </cell>
          <cell r="J1057" t="str">
            <v>MARTELO PERFURADOR PNEUMÁTICO MANUAL, HASTE 25 X 75 MM, 21 KG - MANUTENÇÃO. AF_12/2015</v>
          </cell>
          <cell r="K1057" t="str">
            <v>H</v>
          </cell>
          <cell r="L1057">
            <v>1.85</v>
          </cell>
          <cell r="M1057">
            <v>1.85</v>
          </cell>
        </row>
        <row r="1058">
          <cell r="I1058">
            <v>93220</v>
          </cell>
          <cell r="J1058" t="str">
            <v>PERFURATRIZ COM TORRE METÁLICA PARA EXECUÇÃO DE ESTACA HÉLICE CONTÍNUA, PROFUNDIDADE MÁXIMA DE 32 M, DIÂMETRO MÁXIMO DE 1000 MM, POTÊNCIA INSTALADA DE 350 HP, MESA ROTATIVA COM TORQUE MÁXIMO DE 263 KNM - DEPRECIAÇÃO. AF_01/2016</v>
          </cell>
          <cell r="K1058" t="str">
            <v>H</v>
          </cell>
          <cell r="L1058">
            <v>383.78</v>
          </cell>
          <cell r="M1058">
            <v>383.78</v>
          </cell>
        </row>
        <row r="1059">
          <cell r="I1059">
            <v>93221</v>
          </cell>
          <cell r="J1059" t="str">
            <v>PERFURATRIZ COM TORRE METÁLICA PARA EXECUÇÃO DE ESTACA HÉLICE CONTÍNUA, PROFUNDIDADE MÁXIMA DE 32 M, DIÂMETRO MÁXIMO DE 1000 MM, POTÊNCIA INSTALADA DE 350 HP, MESA ROTATIVA COM TORQUE MÁXIMO DE 263 KNM - JUROS. AF_01/2016</v>
          </cell>
          <cell r="K1059" t="str">
            <v>H</v>
          </cell>
          <cell r="L1059">
            <v>102.96</v>
          </cell>
          <cell r="M1059">
            <v>102.96</v>
          </cell>
        </row>
        <row r="1060">
          <cell r="I1060">
            <v>93222</v>
          </cell>
          <cell r="J1060" t="str">
            <v>PERFURATRIZ COM TORRE METÁLICA PARA EXECUÇÃO DE ESTACA HÉLICE CONTÍNUA, PROFUNDIDADE MÁXIMA DE 32 M, DIÂMETRO MÁXIMO DE 1000 MM, POTÊNCIA INSTALADA DE 350 HP, MESA ROTATIVA COM TORQUE MÁXIMO DE 263 KNM - MANUTENÇÃO. AF_01/2016</v>
          </cell>
          <cell r="K1060" t="str">
            <v>H</v>
          </cell>
          <cell r="L1060">
            <v>480.26</v>
          </cell>
          <cell r="M1060">
            <v>480.26</v>
          </cell>
        </row>
        <row r="1061">
          <cell r="I1061">
            <v>93223</v>
          </cell>
          <cell r="J1061" t="str">
            <v>PERFURATRIZ COM TORRE METÁLICA PARA EXECUÇÃO DE ESTACA HÉLICE CONTÍNUA, PROFUNDIDADE MÁXIMA DE 32 M, DIÂMETRO MÁXIMO DE 1000 MM, POTÊNCIA INSTALADA DE 350 HP, MESA ROTATIVA COM TORQUE MÁXIMO DE 263 KNM - MATERIAIS NA OPERAÇÃO. AF_01/2016</v>
          </cell>
          <cell r="K1061" t="str">
            <v>H</v>
          </cell>
          <cell r="L1061">
            <v>154.31</v>
          </cell>
          <cell r="M1061">
            <v>154.31</v>
          </cell>
        </row>
        <row r="1062">
          <cell r="I1062">
            <v>93229</v>
          </cell>
          <cell r="J1062" t="str">
            <v>BETONEIRA CAPACIDADE NOMINAL 400 L, CAPACIDADE DE MISTURA 310 L, MOTOR A GASOLINA POTÊNCIA 5,5 CV, SEM CARREGADOR - DEPRECIAÇÃO. AF_02/2016</v>
          </cell>
          <cell r="K1062" t="str">
            <v>H</v>
          </cell>
          <cell r="L1062">
            <v>0.43</v>
          </cell>
          <cell r="M1062">
            <v>0.43</v>
          </cell>
        </row>
        <row r="1063">
          <cell r="I1063">
            <v>93230</v>
          </cell>
          <cell r="J1063" t="str">
            <v>BETONEIRA CAPACIDADE NOMINAL 400 L, CAPACIDADE DE MISTURA 310 L, MOTOR A GASOLINA POTÊNCIA 5,5 CV, SEM CARREGADOR - JUROS. AF_02/2016</v>
          </cell>
          <cell r="K1063" t="str">
            <v>H</v>
          </cell>
          <cell r="L1063">
            <v>0.1</v>
          </cell>
          <cell r="M1063">
            <v>0.1</v>
          </cell>
        </row>
        <row r="1064">
          <cell r="I1064">
            <v>93231</v>
          </cell>
          <cell r="J1064" t="str">
            <v>BETONEIRA CAPACIDADE NOMINAL 400 L, CAPACIDADE DE MISTURA 310 L, MOTOR A GASOLINA POTÊNCIA 5,5 CV, SEM CARREGADOR - MANUTENÇÃO. AF_02/2016</v>
          </cell>
          <cell r="K1064" t="str">
            <v>H</v>
          </cell>
          <cell r="L1064">
            <v>0.54</v>
          </cell>
          <cell r="M1064">
            <v>0.54</v>
          </cell>
        </row>
        <row r="1065">
          <cell r="I1065">
            <v>93232</v>
          </cell>
          <cell r="J1065" t="str">
            <v>BETONEIRA CAPACIDADE NOMINAL 400 L, CAPACIDADE DE MISTURA 310 L, MOTOR A GASOLINA POTÊNCIA 5,5 CV, SEM CARREGADOR - MATERIAIS NA OPERAÇÃO. AF_02/2016</v>
          </cell>
          <cell r="K1065" t="str">
            <v>H</v>
          </cell>
          <cell r="L1065">
            <v>4.4000000000000004</v>
          </cell>
          <cell r="M1065">
            <v>4.4000000000000004</v>
          </cell>
        </row>
        <row r="1066">
          <cell r="I1066">
            <v>93235</v>
          </cell>
          <cell r="J1066" t="str">
            <v>GRUPO GERADOR ESTACIONÁRIO, MOTOR DIESEL POTÊNCIA 170 KVA - JUROS. AF_02/2016</v>
          </cell>
          <cell r="K1066" t="str">
            <v>H</v>
          </cell>
          <cell r="L1066">
            <v>2.52</v>
          </cell>
          <cell r="M1066">
            <v>2.52</v>
          </cell>
        </row>
        <row r="1067">
          <cell r="I1067">
            <v>93238</v>
          </cell>
          <cell r="J1067" t="str">
            <v>ROLO COMPACTADOR VIBRATÓRIO REBOCÁVEL, CILINDRO DE AÇO LISO, POTÊNCIA DE TRAÇÃO DE 65 CV, PESO 4,7 T, IMPACTO DINÂMICO 18,3 T, LARGURA DE TRABALHO 1,67 M - JUROS. AF_02/2016</v>
          </cell>
          <cell r="K1067" t="str">
            <v>H</v>
          </cell>
          <cell r="L1067">
            <v>2.66</v>
          </cell>
          <cell r="M1067">
            <v>2.66</v>
          </cell>
        </row>
        <row r="1068">
          <cell r="I1068">
            <v>93239</v>
          </cell>
          <cell r="J1068" t="str">
            <v>ROLO COMPACTADOR VIBRATÓRIO PÉ DE CARNEIRO, OPERADO POR CONTROLE REMOTO, POTÊNCIA 12,5 KW, PESO OPERACIONAL 1,675 T, LARGURA DE TRABALHO 0,85 M - JUROS. AF_02/2016</v>
          </cell>
          <cell r="K1068" t="str">
            <v>H</v>
          </cell>
          <cell r="L1068">
            <v>12.06</v>
          </cell>
          <cell r="M1068">
            <v>12.06</v>
          </cell>
        </row>
        <row r="1069">
          <cell r="I1069">
            <v>93240</v>
          </cell>
          <cell r="J1069" t="str">
            <v>ROLO COMPACTADOR VIBRATÓRIO PÉ DE CARNEIRO, OPERADO POR CONTROLE REMOTO, POTÊNCIA 12,5 KW, PESO OPERACIONAL 1,675 T, LARGURA DE TRABALHO 0,85 M - MATERIAIS NA OPERAÇÃO. AF_02/2016</v>
          </cell>
          <cell r="K1069" t="str">
            <v>H</v>
          </cell>
          <cell r="L1069">
            <v>11.82</v>
          </cell>
          <cell r="M1069">
            <v>11.82</v>
          </cell>
        </row>
        <row r="1070">
          <cell r="I1070">
            <v>93267</v>
          </cell>
          <cell r="J1070" t="str">
            <v>GRUA ASCENCIONAL, LANÇA DE 30 M, CAPACIDADE DE 1,0 T A 30 M, ALTURA ATÉ 39 M   DEPRECIAÇÃO. AF_05/2023</v>
          </cell>
          <cell r="K1070" t="str">
            <v>H</v>
          </cell>
          <cell r="L1070">
            <v>28.78</v>
          </cell>
          <cell r="M1070">
            <v>28.78</v>
          </cell>
        </row>
        <row r="1071">
          <cell r="I1071">
            <v>93269</v>
          </cell>
          <cell r="J1071" t="str">
            <v>GRUA ASCENCIONAL, LANÇA DE 30 M, CAPACIDADE DE 1,0 T A 30 M, ALTURA ATÉ 39 M   JUROS. AF_05/2023</v>
          </cell>
          <cell r="K1071" t="str">
            <v>H</v>
          </cell>
          <cell r="L1071">
            <v>9.7100000000000009</v>
          </cell>
          <cell r="M1071">
            <v>9.7100000000000009</v>
          </cell>
        </row>
        <row r="1072">
          <cell r="I1072">
            <v>93270</v>
          </cell>
          <cell r="J1072" t="str">
            <v>GRUA ASCENCIONAL, LANÇA DE 30 M, CAPACIDADE DE 1,0 T A 30 M, ALTURA ATÉ 39 M   MANUTENÇÃO. AF_05/2023</v>
          </cell>
          <cell r="K1072" t="str">
            <v>H</v>
          </cell>
          <cell r="L1072">
            <v>28.78</v>
          </cell>
          <cell r="M1072">
            <v>28.78</v>
          </cell>
        </row>
        <row r="1073">
          <cell r="I1073">
            <v>93271</v>
          </cell>
          <cell r="J1073" t="str">
            <v>GRUA ASCENCIONAL, LANÇA DE 30 M, CAPACIDADE DE 1,0 T A 30 M, ALTURA ATÉ 39 M   MATERIAIS NA OPERAÇÃO. AF_05/2023</v>
          </cell>
          <cell r="K1073" t="str">
            <v>H</v>
          </cell>
          <cell r="L1073">
            <v>10.37</v>
          </cell>
          <cell r="M1073">
            <v>10.37</v>
          </cell>
        </row>
        <row r="1074">
          <cell r="I1074">
            <v>93277</v>
          </cell>
          <cell r="J1074" t="str">
            <v>GUINCHO ELÉTRICO DE COLUNA, CAPACIDADE 400 KG, COM MOTO FREIO, MOTOR TRIFÁSICO DE 1,25 CV - DEPRECIAÇÃO. AF_03/2016</v>
          </cell>
          <cell r="K1074" t="str">
            <v>H</v>
          </cell>
          <cell r="L1074">
            <v>0.28000000000000003</v>
          </cell>
          <cell r="M1074">
            <v>0.28000000000000003</v>
          </cell>
        </row>
        <row r="1075">
          <cell r="I1075">
            <v>93278</v>
          </cell>
          <cell r="J1075" t="str">
            <v>GUINCHO ELÉTRICO DE COLUNA, CAPACIDADE 400 KG, COM MOTO FREIO, MOTOR TRIFÁSICO DE 1,25 CV - JUROS. AF_03/2016</v>
          </cell>
          <cell r="K1075" t="str">
            <v>H</v>
          </cell>
          <cell r="L1075">
            <v>0.06</v>
          </cell>
          <cell r="M1075">
            <v>0.06</v>
          </cell>
        </row>
        <row r="1076">
          <cell r="I1076">
            <v>93279</v>
          </cell>
          <cell r="J1076" t="str">
            <v>GUINCHO ELÉTRICO DE COLUNA, CAPACIDADE 400 KG, COM MOTO FREIO, MOTOR TRIFÁSICO DE 1,25 CV - MANUTENÇÃO. AF_03/2016</v>
          </cell>
          <cell r="K1076" t="str">
            <v>H</v>
          </cell>
          <cell r="L1076">
            <v>0.26</v>
          </cell>
          <cell r="M1076">
            <v>0.26</v>
          </cell>
        </row>
        <row r="1077">
          <cell r="I1077">
            <v>93280</v>
          </cell>
          <cell r="J1077" t="str">
            <v>GUINCHO ELÉTRICO DE COLUNA, CAPACIDADE 400 KG, COM MOTO FREIO, MOTOR TRIFÁSICO DE 1,25 CV - MATERIAIS NA OPERAÇÃO. AF_03/2016</v>
          </cell>
          <cell r="K1077" t="str">
            <v>H</v>
          </cell>
          <cell r="L1077">
            <v>0.86</v>
          </cell>
          <cell r="M1077">
            <v>0.86</v>
          </cell>
        </row>
        <row r="1078">
          <cell r="I1078">
            <v>93283</v>
          </cell>
          <cell r="J1078" t="str">
            <v>GUINDASTE HIDRÁULICO AUTOPROPELIDO, COM LANÇA TELESCÓPICA 40 M, CAPACIDADE MÁXIMA 60 T, POTÊNCIA 260 KW - DEPRECIAÇÃO. AF_03/2016</v>
          </cell>
          <cell r="K1078" t="str">
            <v>H</v>
          </cell>
          <cell r="L1078">
            <v>96.78</v>
          </cell>
          <cell r="M1078">
            <v>96.78</v>
          </cell>
        </row>
        <row r="1079">
          <cell r="I1079">
            <v>93284</v>
          </cell>
          <cell r="J1079" t="str">
            <v>GUINDASTE HIDRÁULICO AUTOPROPELIDO, COM LANÇA TELESCÓPICA 40 M, CAPACIDADE MÁXIMA 60 T, POTÊNCIA 260 KW - JUROS. AF_03/2016</v>
          </cell>
          <cell r="K1079" t="str">
            <v>H</v>
          </cell>
          <cell r="L1079">
            <v>34.11</v>
          </cell>
          <cell r="M1079">
            <v>34.11</v>
          </cell>
        </row>
        <row r="1080">
          <cell r="I1080">
            <v>93285</v>
          </cell>
          <cell r="J1080" t="str">
            <v>GUINDASTE HIDRÁULICO AUTOPROPELIDO, COM LANÇA TELESCÓPICA 40 M, CAPACIDADE MÁXIMA 60 T, POTÊNCIA 260 KW - MANUTENÇÃO. AF_03/2016</v>
          </cell>
          <cell r="K1080" t="str">
            <v>H</v>
          </cell>
          <cell r="L1080">
            <v>155.57</v>
          </cell>
          <cell r="M1080">
            <v>155.57</v>
          </cell>
        </row>
        <row r="1081">
          <cell r="I1081">
            <v>93286</v>
          </cell>
          <cell r="J1081" t="str">
            <v>GUINDASTE HIDRÁULICO AUTOPROPELIDO, COM LANÇA TELESCÓPICA 40 M, CAPACIDADE MÁXIMA 60 T, POTÊNCIA 260 KW - MATERIAIS NA OPERAÇÃO. AF_03/2016</v>
          </cell>
          <cell r="K1081" t="str">
            <v>H</v>
          </cell>
          <cell r="L1081">
            <v>14.43</v>
          </cell>
          <cell r="M1081">
            <v>14.43</v>
          </cell>
        </row>
        <row r="1082">
          <cell r="I1082">
            <v>93296</v>
          </cell>
          <cell r="J1082" t="str">
            <v>GUINDASTE HIDRÁULICO AUTOPROPELIDO, COM LANÇA TELESCÓPICA 40 M, CAPACIDADE MÁXIMA 60 T, POTÊNCIA 260 KW - IMPOSTOS E SEGUROS. AF_03/2016</v>
          </cell>
          <cell r="K1082" t="str">
            <v>H</v>
          </cell>
          <cell r="L1082">
            <v>13.79</v>
          </cell>
          <cell r="M1082">
            <v>13.79</v>
          </cell>
        </row>
        <row r="1083">
          <cell r="I1083">
            <v>93397</v>
          </cell>
          <cell r="J1083" t="str">
            <v>GUINDAUTO HIDRÁULICO, CAPACIDADE MÁXIMA DE CARGA 3300 KG, MOMENTO MÁXIMO DE CARGA 5,8 TM, ALCANCE MÁXIMO HORIZONTAL 7,60 M, INCLUSIVE CAMINHÃO TOCO PBT 16.000 KG, POTÊNCIA DE 189 CV - DEPRECIAÇÃO. AF_03/2016</v>
          </cell>
          <cell r="K1083" t="str">
            <v>H</v>
          </cell>
          <cell r="L1083">
            <v>24.61</v>
          </cell>
          <cell r="M1083">
            <v>24.61</v>
          </cell>
        </row>
        <row r="1084">
          <cell r="I1084">
            <v>93398</v>
          </cell>
          <cell r="J1084" t="str">
            <v>GUINDAUTO HIDRÁULICO, CAPACIDADE MÁXIMA DE CARGA 3300 KG, MOMENTO MÁXIMO DE CARGA 5,8 TM, ALCANCE MÁXIMO HORIZONTAL 7,60 M, INCLUSIVE CAMINHÃO TOCO PBT 16.000 KG, POTÊNCIA DE 189 CV - JUROS. AF_03/2016</v>
          </cell>
          <cell r="K1084" t="str">
            <v>H</v>
          </cell>
          <cell r="L1084">
            <v>9.2899999999999991</v>
          </cell>
          <cell r="M1084">
            <v>9.2899999999999991</v>
          </cell>
        </row>
        <row r="1085">
          <cell r="I1085">
            <v>93399</v>
          </cell>
          <cell r="J1085" t="str">
            <v>GUINDAUTO HIDRÁULICO, CAPACIDADE MÁXIMA DE CARGA 3300 KG, MOMENTO MÁXIMO DE CARGA 5,8 TM, ALCANCE MÁXIMO HORIZONTAL 7,60 M, INCLUSIVE CAMINHÃO TOCO PBT 16.000 KG, POTÊNCIA DE 189 CV - IMPOSTOS E SEGUROS. AF_03/2016</v>
          </cell>
          <cell r="K1085" t="str">
            <v>H</v>
          </cell>
          <cell r="L1085">
            <v>3.75</v>
          </cell>
          <cell r="M1085">
            <v>3.75</v>
          </cell>
        </row>
        <row r="1086">
          <cell r="I1086">
            <v>93400</v>
          </cell>
          <cell r="J1086" t="str">
            <v>GUINDAUTO HIDRÁULICO, CAPACIDADE MÁXIMA DE CARGA 3300 KG, MOMENTO MÁXIMO DE CARGA 5,8 TM, ALCANCE MÁXIMO HORIZONTAL 7,60 M, INCLUSIVE CAMINHÃO TOCO PBT 16.000 KG, POTÊNCIA DE 189 CV - MANUTENÇÃO. AF_03/2016</v>
          </cell>
          <cell r="K1086" t="str">
            <v>H</v>
          </cell>
          <cell r="L1086">
            <v>42.74</v>
          </cell>
          <cell r="M1086">
            <v>42.74</v>
          </cell>
        </row>
        <row r="1087">
          <cell r="I1087">
            <v>93401</v>
          </cell>
          <cell r="J1087" t="str">
            <v>GUINDAUTO HIDRÁULICO, CAPACIDADE MÁXIMA DE CARGA 3300 KG, MOMENTO MÁXIMO DE CARGA 5,8 TM, ALCANCE MÁXIMO HORIZONTAL 7,60 M, INCLUSIVE CAMINHÃO TOCO PBT 16.000 KG, POTÊNCIA DE 189 CV - MATERIAIS NA OPERAÇÃO. AF_03/2016</v>
          </cell>
          <cell r="K1087" t="str">
            <v>H</v>
          </cell>
          <cell r="L1087">
            <v>156.19999999999999</v>
          </cell>
          <cell r="M1087">
            <v>156.19999999999999</v>
          </cell>
        </row>
        <row r="1088">
          <cell r="I1088">
            <v>93404</v>
          </cell>
          <cell r="J1088" t="str">
            <v>MÁQUINA JATO DE PRESSAO PORTÁTIL, CAMARA DE 1 SAIDA, CAPACIDADE 280 L, DIAMETRO 670 MM, BICO DE JATO CURTO VENTURI DE 5/16" , MANGUEIRA DE 1" COM COMPRESSOR DE AR REBOCÁVEL 189 PCM E MOTOR DIESEL 63 CV - DEPRECIAÇÃO. AF_05/2023</v>
          </cell>
          <cell r="K1088" t="str">
            <v>H</v>
          </cell>
          <cell r="L1088">
            <v>7.09</v>
          </cell>
          <cell r="M1088">
            <v>7.09</v>
          </cell>
        </row>
        <row r="1089">
          <cell r="I1089">
            <v>93405</v>
          </cell>
          <cell r="J1089" t="str">
            <v>MÁQUINA JATO DE PRESSAO PORTÁTIL, CAMARA DE 1 SAIDA, CAPACIDADE 280 L, DIAMETRO 670 MM, BICO DE JATO CURTO VENTURI DE 5/16" , MANGUEIRA DE 1" COM COMPRESSOR DE AR REBOCÁVEL 189 PCM E MOTOR DIESEL 63 CV - JUROS. AF_05/2023</v>
          </cell>
          <cell r="K1089" t="str">
            <v>H</v>
          </cell>
          <cell r="L1089">
            <v>1.93</v>
          </cell>
          <cell r="M1089">
            <v>1.93</v>
          </cell>
        </row>
        <row r="1090">
          <cell r="I1090">
            <v>93406</v>
          </cell>
          <cell r="J1090" t="str">
            <v>MÁQUINA JATO DE PRESSAO PORTÁTIL, CAMARA DE 1 SAIDA, CAPACIDADE 280 L, DIAMETRO 670 MM, BICO DE JATO CURTO VENTURI DE 5/16" , MANGUEIRA DE 1" COM COMPRESSOR DE AR REBOCÁVEL 189 PCM E MOTOR DIESEL 63 CV - MANUTENÇÃO. AF_05/2023</v>
          </cell>
          <cell r="K1090" t="str">
            <v>H</v>
          </cell>
          <cell r="L1090">
            <v>9.4</v>
          </cell>
          <cell r="M1090">
            <v>9.4</v>
          </cell>
        </row>
        <row r="1091">
          <cell r="I1091">
            <v>93407</v>
          </cell>
          <cell r="J1091" t="str">
            <v>MÁQUINA JATO DE PRESSAO PORTÁTIL, CAMARA DE 1 SAIDA, CAPACIDADE 280 L, DIAMETRO 670 MM, BICO DE JATO CURTO VENTURI DE 5/16" , MANGUEIRA DE 1" COM COMPRESSOR DE AR REBOCÁVEL 189 PCM E MOTOR DIESEL 63 CV - MATERIAIS NA OPERAÇÃO. AF_05/2023</v>
          </cell>
          <cell r="K1091" t="str">
            <v>H</v>
          </cell>
          <cell r="L1091">
            <v>46.58</v>
          </cell>
          <cell r="M1091">
            <v>46.58</v>
          </cell>
        </row>
        <row r="1092">
          <cell r="I1092">
            <v>93411</v>
          </cell>
          <cell r="J1092" t="str">
            <v>GERADOR PORTÁTIL MONOFÁSICO, POTÊNCIA 5500 VA, MOTOR A GASOLINA, POTÊNCIA DO MOTOR 13 CV - DEPRECIAÇÃO. AF_03/2016</v>
          </cell>
          <cell r="K1092" t="str">
            <v>H</v>
          </cell>
          <cell r="L1092">
            <v>0.34</v>
          </cell>
          <cell r="M1092">
            <v>0.34</v>
          </cell>
        </row>
        <row r="1093">
          <cell r="I1093">
            <v>93412</v>
          </cell>
          <cell r="J1093" t="str">
            <v>GERADOR PORTÁTIL MONOFÁSICO, POTÊNCIA 5500 VA, MOTOR A GASOLINA, POTÊNCIA DO MOTOR 13 CV - JUROS. AF_03/2016</v>
          </cell>
          <cell r="K1093" t="str">
            <v>H</v>
          </cell>
          <cell r="L1093">
            <v>0.12</v>
          </cell>
          <cell r="M1093">
            <v>0.12</v>
          </cell>
        </row>
        <row r="1094">
          <cell r="I1094">
            <v>93413</v>
          </cell>
          <cell r="J1094" t="str">
            <v>GERADOR PORTÁTIL MONOFÁSICO, POTÊNCIA 5500 VA, MOTOR A GASOLINA, POTÊNCIA DO MOTOR 13 CV - MANUTENÇÃO. AF_03/2016</v>
          </cell>
          <cell r="K1094" t="str">
            <v>H</v>
          </cell>
          <cell r="L1094">
            <v>0.3</v>
          </cell>
          <cell r="M1094">
            <v>0.3</v>
          </cell>
        </row>
        <row r="1095">
          <cell r="I1095">
            <v>93414</v>
          </cell>
          <cell r="J1095" t="str">
            <v>GERADOR PORTÁTIL MONOFÁSICO, POTÊNCIA 5500 VA, MOTOR A GASOLINA, POTÊNCIA DO MOTOR 13 CV - MATERIAIS NA OPERAÇÃO. AF_03/2016</v>
          </cell>
          <cell r="K1095" t="str">
            <v>H</v>
          </cell>
          <cell r="L1095">
            <v>14.24</v>
          </cell>
          <cell r="M1095">
            <v>14.24</v>
          </cell>
        </row>
        <row r="1096">
          <cell r="I1096">
            <v>93417</v>
          </cell>
          <cell r="J1096" t="str">
            <v>GRUPO GERADOR REBOCÁVEL, POTÊNCIA 66 KVA, MOTOR A DIESEL - DEPRECIAÇÃO. AF_03/2016</v>
          </cell>
          <cell r="K1096" t="str">
            <v>H</v>
          </cell>
          <cell r="L1096">
            <v>4.49</v>
          </cell>
          <cell r="M1096">
            <v>4.49</v>
          </cell>
        </row>
        <row r="1097">
          <cell r="I1097">
            <v>93418</v>
          </cell>
          <cell r="J1097" t="str">
            <v>GRUPO GERADOR REBOCÁVEL, POTÊNCIA 66 KVA, MOTOR A DIESEL - JUROS. AF_03/2016</v>
          </cell>
          <cell r="K1097" t="str">
            <v>H</v>
          </cell>
          <cell r="L1097">
            <v>1.58</v>
          </cell>
          <cell r="M1097">
            <v>1.58</v>
          </cell>
        </row>
        <row r="1098">
          <cell r="I1098">
            <v>93419</v>
          </cell>
          <cell r="J1098" t="str">
            <v>GRUPO GERADOR REBOCÁVEL, POTÊNCIA 66 KVA, MOTOR A DIESEL - MANUTENÇÃO. AF_03/2016</v>
          </cell>
          <cell r="K1098" t="str">
            <v>H</v>
          </cell>
          <cell r="L1098">
            <v>4.01</v>
          </cell>
          <cell r="M1098">
            <v>4.01</v>
          </cell>
        </row>
        <row r="1099">
          <cell r="I1099">
            <v>93420</v>
          </cell>
          <cell r="J1099" t="str">
            <v>GRUPO GERADOR REBOCÁVEL, POTÊNCIA 66 KVA, MOTOR A DIESEL - MATERIAIS NA OPERAÇÃO. AF_03/2016</v>
          </cell>
          <cell r="K1099" t="str">
            <v>H</v>
          </cell>
          <cell r="L1099">
            <v>66.25</v>
          </cell>
          <cell r="M1099">
            <v>66.25</v>
          </cell>
        </row>
        <row r="1100">
          <cell r="I1100">
            <v>93423</v>
          </cell>
          <cell r="J1100" t="str">
            <v>GRUPO GERADOR ESTACIONÁRIO, POTÊNCIA 150 KVA, MOTOR A DIESEL- DEPRECIAÇÃO. AF_03/2016</v>
          </cell>
          <cell r="K1100" t="str">
            <v>H</v>
          </cell>
          <cell r="L1100">
            <v>6.36</v>
          </cell>
          <cell r="M1100">
            <v>6.36</v>
          </cell>
        </row>
        <row r="1101">
          <cell r="I1101">
            <v>93424</v>
          </cell>
          <cell r="J1101" t="str">
            <v>GRUPO GERADOR ESTACIONÁRIO, POTÊNCIA 150 KVA, MOTOR A DIESEL- JUROS. AF_03/2016</v>
          </cell>
          <cell r="K1101" t="str">
            <v>H</v>
          </cell>
          <cell r="L1101">
            <v>2.2400000000000002</v>
          </cell>
          <cell r="M1101">
            <v>2.2400000000000002</v>
          </cell>
        </row>
        <row r="1102">
          <cell r="I1102">
            <v>93425</v>
          </cell>
          <cell r="J1102" t="str">
            <v>GRUPO GERADOR ESTACIONÁRIO, POTÊNCIA 150 KVA, MOTOR A DIESEL- MANUTENÇÃO. AF_03/2016</v>
          </cell>
          <cell r="K1102" t="str">
            <v>H</v>
          </cell>
          <cell r="L1102">
            <v>5.68</v>
          </cell>
          <cell r="M1102">
            <v>5.68</v>
          </cell>
        </row>
        <row r="1103">
          <cell r="I1103">
            <v>93426</v>
          </cell>
          <cell r="J1103" t="str">
            <v>GRUPO GERADOR ESTACIONÁRIO, POTÊNCIA 150 KVA, MOTOR A DIESEL- MATERIAIS NA OPERAÇÃO. AF_03/2016</v>
          </cell>
          <cell r="K1103" t="str">
            <v>H</v>
          </cell>
          <cell r="L1103">
            <v>158.32</v>
          </cell>
          <cell r="M1103">
            <v>158.32</v>
          </cell>
        </row>
        <row r="1104">
          <cell r="I1104">
            <v>93429</v>
          </cell>
          <cell r="J1104" t="str">
            <v>USINA DE MISTURA ASFÁLTICA À QUENTE, TIPO CONTRA FLUXO, PROD 40 A 80 TON/HORA - DEPRECIAÇÃO. AF_05/2023</v>
          </cell>
          <cell r="K1104" t="str">
            <v>H</v>
          </cell>
          <cell r="L1104">
            <v>147.84</v>
          </cell>
          <cell r="M1104">
            <v>147.84</v>
          </cell>
        </row>
        <row r="1105">
          <cell r="I1105">
            <v>93430</v>
          </cell>
          <cell r="J1105" t="str">
            <v>USINA DE MISTURA ASFÁLTICA À QUENTE, TIPO CONTRA FLUXO, PROD 40 A 80 TON/HORA - JUROS. AF_05/2023</v>
          </cell>
          <cell r="K1105" t="str">
            <v>H</v>
          </cell>
          <cell r="L1105">
            <v>46.71</v>
          </cell>
          <cell r="M1105">
            <v>46.71</v>
          </cell>
        </row>
        <row r="1106">
          <cell r="I1106">
            <v>93431</v>
          </cell>
          <cell r="J1106" t="str">
            <v>USINA DE MISTURA ASFÁLTICA À QUENTE, TIPO CONTRA FLUXO, PROD 40 A 80 TON/HORA - MANUTENÇÃO. AF_05/2023</v>
          </cell>
          <cell r="K1106" t="str">
            <v>H</v>
          </cell>
          <cell r="L1106">
            <v>177.41</v>
          </cell>
          <cell r="M1106">
            <v>177.41</v>
          </cell>
        </row>
        <row r="1107">
          <cell r="I1107">
            <v>93432</v>
          </cell>
          <cell r="J1107" t="str">
            <v>USINA DE MISTURA ASFÁLTICA À QUENTE, TIPO CONTRA FLUXO, PROD 40 A 80 TON/HORA - MATERIAIS NA OPERAÇÃO. AF_05/2023</v>
          </cell>
          <cell r="K1107" t="str">
            <v>H</v>
          </cell>
          <cell r="L1107">
            <v>2127.6</v>
          </cell>
          <cell r="M1107">
            <v>2127.6</v>
          </cell>
        </row>
        <row r="1108">
          <cell r="I1108">
            <v>93435</v>
          </cell>
          <cell r="J1108" t="str">
            <v>USINA DE ASFALTO À FRIO, CAPACIDADE DE 40 A 60 TON/HORA, ELÉTRICA POTÊNCIA 30 CV - DEPRECIAÇÃO. AF_05/2023</v>
          </cell>
          <cell r="K1108" t="str">
            <v>H</v>
          </cell>
          <cell r="L1108">
            <v>9.33</v>
          </cell>
          <cell r="M1108">
            <v>9.33</v>
          </cell>
        </row>
        <row r="1109">
          <cell r="I1109">
            <v>93436</v>
          </cell>
          <cell r="J1109" t="str">
            <v>USINA DE ASFALTO À FRIO, CAPACIDADE DE 40 A 60 TON/HORA, ELÉTRICA POTÊNCIA 30 CV - JUROS. AF_05/2023</v>
          </cell>
          <cell r="K1109" t="str">
            <v>H</v>
          </cell>
          <cell r="L1109">
            <v>2.63</v>
          </cell>
          <cell r="M1109">
            <v>2.63</v>
          </cell>
        </row>
        <row r="1110">
          <cell r="I1110">
            <v>93437</v>
          </cell>
          <cell r="J1110" t="str">
            <v>USINA DE ASFALTO À FRIO, CAPACIDADE DE 40 A 60 TON/HORA, ELÉTRICA POTÊNCIA 30 CV - MANUTENÇÃO. AF_05/2023</v>
          </cell>
          <cell r="K1110" t="str">
            <v>H</v>
          </cell>
          <cell r="L1110">
            <v>9.33</v>
          </cell>
          <cell r="M1110">
            <v>9.33</v>
          </cell>
        </row>
        <row r="1111">
          <cell r="I1111">
            <v>93438</v>
          </cell>
          <cell r="J1111" t="str">
            <v>USINA DE ASFALTO À FRIO, CAPACIDADE DE 40 A 60 TON/HORA, ELÉTRICA POTÊNCIA 30 CV - MATERIAIS NA OPERAÇÃO. AF_05/2023</v>
          </cell>
          <cell r="K1111" t="str">
            <v>H</v>
          </cell>
          <cell r="L1111">
            <v>110.93</v>
          </cell>
          <cell r="M1111">
            <v>110.93</v>
          </cell>
        </row>
        <row r="1112">
          <cell r="I1112">
            <v>95114</v>
          </cell>
          <cell r="J1112" t="str">
            <v>MARTELETE OU ROMPEDOR PNEUMÁTICO MANUAL, 28 KG, COM SILENCIADOR - DEPRECIAÇÃO. AF_07/2016</v>
          </cell>
          <cell r="K1112" t="str">
            <v>H</v>
          </cell>
          <cell r="L1112">
            <v>1.44</v>
          </cell>
          <cell r="M1112">
            <v>1.44</v>
          </cell>
        </row>
        <row r="1113">
          <cell r="I1113">
            <v>95115</v>
          </cell>
          <cell r="J1113" t="str">
            <v>MARTELETE OU ROMPEDOR PNEUMÁTICO MANUAL, 28 KG, COM SILENCIADOR - JUROS. AF_07/2016</v>
          </cell>
          <cell r="K1113" t="str">
            <v>H</v>
          </cell>
          <cell r="L1113">
            <v>0.33</v>
          </cell>
          <cell r="M1113">
            <v>0.33</v>
          </cell>
        </row>
        <row r="1114">
          <cell r="I1114">
            <v>95116</v>
          </cell>
          <cell r="J1114" t="str">
            <v>USINA DE CONCRETO FIXA, CAPACIDADE NOMINAL DE 90 A 120 M3/H, SEM SILO - DEPRECIAÇÃO. AF_07/2016</v>
          </cell>
          <cell r="K1114" t="str">
            <v>H</v>
          </cell>
          <cell r="L1114">
            <v>32.549999999999997</v>
          </cell>
          <cell r="M1114">
            <v>32.549999999999997</v>
          </cell>
        </row>
        <row r="1115">
          <cell r="I1115">
            <v>95117</v>
          </cell>
          <cell r="J1115" t="str">
            <v>USINA DE CONCRETO FIXA, CAPACIDADE NOMINAL DE 90 A 120 M3/H, SEM SILO - JUROS. AF_07/2016</v>
          </cell>
          <cell r="K1115" t="str">
            <v>H</v>
          </cell>
          <cell r="L1115">
            <v>10.039999999999999</v>
          </cell>
          <cell r="M1115">
            <v>10.039999999999999</v>
          </cell>
        </row>
        <row r="1116">
          <cell r="I1116">
            <v>95118</v>
          </cell>
          <cell r="J1116" t="str">
            <v>USINA MISTURADORA DE SOLOS, CAPACIDADE DE 200 A 500 TON/H, POTENCIA 75KW - DEPRECIAÇÃO. AF_07/2016</v>
          </cell>
          <cell r="K1116" t="str">
            <v>H</v>
          </cell>
          <cell r="L1116">
            <v>69.7</v>
          </cell>
          <cell r="M1116">
            <v>69.7</v>
          </cell>
        </row>
        <row r="1117">
          <cell r="I1117">
            <v>95119</v>
          </cell>
          <cell r="J1117" t="str">
            <v>USINA MISTURADORA DE SOLOS, CAPACIDADE DE 200 A 500 TON/H, POTENCIA 75KW - JUROS. AF_07/2016</v>
          </cell>
          <cell r="K1117" t="str">
            <v>H</v>
          </cell>
          <cell r="L1117">
            <v>21.5</v>
          </cell>
          <cell r="M1117">
            <v>21.5</v>
          </cell>
        </row>
        <row r="1118">
          <cell r="I1118">
            <v>95120</v>
          </cell>
          <cell r="J1118" t="str">
            <v>USINA MISTURADORA DE SOLOS, CAPACIDADE DE 200 A 500 TON/H, POTENCIA 75KW - MATERIAIS NA OPERAÇÃO. AF_07/2016</v>
          </cell>
          <cell r="K1118" t="str">
            <v>H</v>
          </cell>
          <cell r="L1118">
            <v>70.760000000000005</v>
          </cell>
          <cell r="M1118">
            <v>70.760000000000005</v>
          </cell>
        </row>
        <row r="1119">
          <cell r="I1119">
            <v>95123</v>
          </cell>
          <cell r="J1119" t="str">
            <v>DISTRIBUIDOR DE AGREGADOS AUTOPROPELIDO, CAP 3 M3, A DIESEL, POTÊNCIA 176CV - DEPRECIAÇÃO. AF_07/2016</v>
          </cell>
          <cell r="K1119" t="str">
            <v>H</v>
          </cell>
          <cell r="L1119">
            <v>17.87</v>
          </cell>
          <cell r="M1119">
            <v>17.87</v>
          </cell>
        </row>
        <row r="1120">
          <cell r="I1120">
            <v>95124</v>
          </cell>
          <cell r="J1120" t="str">
            <v>DISTRIBUIDOR DE AGREGADOS AUTOPROPELIDO, C/AP 3 M3, A DIESEL, POTÊNCIA 176CV - JUROS. AF_07/2016</v>
          </cell>
          <cell r="K1120" t="str">
            <v>H</v>
          </cell>
          <cell r="L1120">
            <v>5.51</v>
          </cell>
          <cell r="M1120">
            <v>5.51</v>
          </cell>
        </row>
        <row r="1121">
          <cell r="I1121">
            <v>95125</v>
          </cell>
          <cell r="J1121" t="str">
            <v>DISTRIBUIDOR DE AGREGADOS AUTOPROPELIDO, CAP 3 M3, A DIESEL, POTÊNCIA 176CV - MANUTENÇÃO. AF_07/2016</v>
          </cell>
          <cell r="K1121" t="str">
            <v>H</v>
          </cell>
          <cell r="L1121">
            <v>19.559999999999999</v>
          </cell>
          <cell r="M1121">
            <v>19.559999999999999</v>
          </cell>
        </row>
        <row r="1122">
          <cell r="I1122">
            <v>95126</v>
          </cell>
          <cell r="J1122" t="str">
            <v>DISTRIBUIDOR DE AGREGADOS AUTOPROPELIDO, CAP 3 M3, A DIESEL, POTÊNCIA 176CV - MATERIAIS NA OPERAÇÃO. AF_07/2016</v>
          </cell>
          <cell r="K1122" t="str">
            <v>H</v>
          </cell>
          <cell r="L1122">
            <v>145.44</v>
          </cell>
          <cell r="M1122">
            <v>145.44</v>
          </cell>
        </row>
        <row r="1123">
          <cell r="I1123">
            <v>95129</v>
          </cell>
          <cell r="J1123" t="str">
            <v>MÁQUINA DEMARCADORA DE FAIXA DE TRÁFEGO À FRIO, AUTOPROPELIDA, POTÊNCIA 38 HP - DEPRECIAÇÃO. AF_07/2016</v>
          </cell>
          <cell r="K1123" t="str">
            <v>H</v>
          </cell>
          <cell r="L1123">
            <v>47.9</v>
          </cell>
          <cell r="M1123">
            <v>47.9</v>
          </cell>
        </row>
        <row r="1124">
          <cell r="I1124">
            <v>95130</v>
          </cell>
          <cell r="J1124" t="str">
            <v>MÁQUINA DEMARCADORA DE FAIXA DE TRÁFEGO À FRIO, AUTOPROPELIDA, POTÊNCIA 38 HP - JUROS. AF_07/2016</v>
          </cell>
          <cell r="K1124" t="str">
            <v>H</v>
          </cell>
          <cell r="L1124">
            <v>17.36</v>
          </cell>
          <cell r="M1124">
            <v>17.36</v>
          </cell>
        </row>
        <row r="1125">
          <cell r="I1125">
            <v>95131</v>
          </cell>
          <cell r="J1125" t="str">
            <v>MÁQUINA DEMARCADORA DE FAIXA DE TRÁFEGO À FRIO, AUTOPROPELIDA, POTÊNCIA 38 HP - MANUTENÇÃO. AF_07/2016</v>
          </cell>
          <cell r="K1125" t="str">
            <v>H</v>
          </cell>
          <cell r="L1125">
            <v>56.38</v>
          </cell>
          <cell r="M1125">
            <v>56.38</v>
          </cell>
        </row>
        <row r="1126">
          <cell r="I1126">
            <v>95132</v>
          </cell>
          <cell r="J1126" t="str">
            <v>MÁQUINA DEMARCADORA DE FAIXA DE TRÁFEGO À FRIO, AUTOPROPELIDA, POTÊNCIA 38 HP - MATERIAIS NA OPERAÇÃO. AF_07/2016</v>
          </cell>
          <cell r="K1126" t="str">
            <v>H</v>
          </cell>
          <cell r="L1126">
            <v>31.85</v>
          </cell>
          <cell r="M1126">
            <v>31.85</v>
          </cell>
        </row>
        <row r="1127">
          <cell r="I1127">
            <v>95136</v>
          </cell>
          <cell r="J1127" t="str">
            <v>TALHA MANUAL DE CORRENTE, CAPACIDADE DE 2 TON. COM ELEVAÇÃO DE 3 M - DEPRECIAÇÃO. AF_07/2016</v>
          </cell>
          <cell r="K1127" t="str">
            <v>H</v>
          </cell>
          <cell r="L1127">
            <v>0.03</v>
          </cell>
          <cell r="M1127">
            <v>0.03</v>
          </cell>
        </row>
        <row r="1128">
          <cell r="I1128">
            <v>95137</v>
          </cell>
          <cell r="J1128" t="str">
            <v>TALHA MANUAL DE CORRENTE, CAPACIDADE DE 2 TON. COM ELEVAÇÃO DE 3 M - JUROS. AF_07/2016</v>
          </cell>
          <cell r="K1128" t="str">
            <v>H</v>
          </cell>
          <cell r="L1128">
            <v>0.01</v>
          </cell>
          <cell r="M1128">
            <v>0.01</v>
          </cell>
        </row>
        <row r="1129">
          <cell r="I1129">
            <v>95138</v>
          </cell>
          <cell r="J1129" t="str">
            <v>TALHA MANUAL DE CORRENTE, CAPACIDADE DE 2 TON. COM ELEVAÇÃO DE 3 M - MANUTENÇÃO. AF_07/2016</v>
          </cell>
          <cell r="K1129" t="str">
            <v>H</v>
          </cell>
          <cell r="L1129">
            <v>0.02</v>
          </cell>
          <cell r="M1129">
            <v>0.02</v>
          </cell>
        </row>
        <row r="1130">
          <cell r="I1130">
            <v>95208</v>
          </cell>
          <cell r="J1130" t="str">
            <v>GRUA ASCENCIONAL, LANÇA DE 42 M, CAPACIDADE DE 1,5 T A 30 M, ALTURA ATÉ 39 M   DEPRECIAÇÃO. AF_05/2023</v>
          </cell>
          <cell r="K1130" t="str">
            <v>H</v>
          </cell>
          <cell r="L1130">
            <v>32.6</v>
          </cell>
          <cell r="M1130">
            <v>32.6</v>
          </cell>
        </row>
        <row r="1131">
          <cell r="I1131">
            <v>95209</v>
          </cell>
          <cell r="J1131" t="str">
            <v>GRUA ASCENCIONAL, LANCA DE 42 M, CAPACIDADE DE 1,5 T A 30 M, ALTURA ATE 39 M   JUROS. AF_05/2023</v>
          </cell>
          <cell r="K1131" t="str">
            <v>H</v>
          </cell>
          <cell r="L1131">
            <v>12.06</v>
          </cell>
          <cell r="M1131">
            <v>12.06</v>
          </cell>
        </row>
        <row r="1132">
          <cell r="I1132">
            <v>95210</v>
          </cell>
          <cell r="J1132" t="str">
            <v>GRUA ASCENCIONAL, LANCA DE 42 M, CAPACIDADE DE 1,5 T A 30 M, ALTURA ATE 39 M   MANUTENÇÃO. AF_05/2023</v>
          </cell>
          <cell r="K1132" t="str">
            <v>H</v>
          </cell>
          <cell r="L1132">
            <v>32.6</v>
          </cell>
          <cell r="M1132">
            <v>32.6</v>
          </cell>
        </row>
        <row r="1133">
          <cell r="I1133">
            <v>95211</v>
          </cell>
          <cell r="J1133" t="str">
            <v>GRUA ASCENCIONAL, LANCA DE 42 M, CAPACIDADE DE 1,5 T A 30 M, ALTURA ATE 39 M   MATERIAIS NA OPERAÇÃO. AF_05/2023</v>
          </cell>
          <cell r="K1133" t="str">
            <v>H</v>
          </cell>
          <cell r="L1133">
            <v>10.37</v>
          </cell>
          <cell r="M1133">
            <v>10.37</v>
          </cell>
        </row>
        <row r="1134">
          <cell r="I1134">
            <v>95217</v>
          </cell>
          <cell r="J1134" t="str">
            <v>PULVERIZADOR DE TINTA ELÉTRICO/MÁQUINA DE PINTURA AIRLESS, VAZÃO 2 L/MIN - MATERIAIS NA OPERAÇÃO. AF_05/2023</v>
          </cell>
          <cell r="K1134" t="str">
            <v>H</v>
          </cell>
          <cell r="L1134">
            <v>0.84</v>
          </cell>
          <cell r="M1134">
            <v>0.84</v>
          </cell>
        </row>
        <row r="1135">
          <cell r="I1135">
            <v>95255</v>
          </cell>
          <cell r="J1135" t="str">
            <v>MARTELO DEMOLIDOR PNEUMÁTICO MANUAL, 32 KG - DEPRECIAÇÃO. AF_09/2016</v>
          </cell>
          <cell r="K1135" t="str">
            <v>H</v>
          </cell>
          <cell r="L1135">
            <v>1.28</v>
          </cell>
          <cell r="M1135">
            <v>1.28</v>
          </cell>
        </row>
        <row r="1136">
          <cell r="I1136">
            <v>95256</v>
          </cell>
          <cell r="J1136" t="str">
            <v>MARTELO DEMOLIDOR PNEUMÁTICO MANUAL, 32 KG - JUROS. AF_09/2016</v>
          </cell>
          <cell r="K1136" t="str">
            <v>H</v>
          </cell>
          <cell r="L1136">
            <v>0.28999999999999998</v>
          </cell>
          <cell r="M1136">
            <v>0.28999999999999998</v>
          </cell>
        </row>
        <row r="1137">
          <cell r="I1137">
            <v>95257</v>
          </cell>
          <cell r="J1137" t="str">
            <v>MARTELO DEMOLIDOR PNEUMÁTICO MANUAL, 32 KG - MANUTENÇÃO. AF_09/2016</v>
          </cell>
          <cell r="K1137" t="str">
            <v>H</v>
          </cell>
          <cell r="L1137">
            <v>1.6</v>
          </cell>
          <cell r="M1137">
            <v>1.6</v>
          </cell>
        </row>
        <row r="1138">
          <cell r="I1138">
            <v>95260</v>
          </cell>
          <cell r="J1138" t="str">
            <v>COMPACTADOR DE SOLOS DE PERCUSÃO (SOQUETE) COM MOTOR A GASOLINA, POTÊNCIA 3 CV - DEPRECIAÇÃO. AF_09/2016</v>
          </cell>
          <cell r="K1138" t="str">
            <v>H</v>
          </cell>
          <cell r="L1138">
            <v>0.61</v>
          </cell>
          <cell r="M1138">
            <v>0.61</v>
          </cell>
        </row>
        <row r="1139">
          <cell r="I1139">
            <v>95261</v>
          </cell>
          <cell r="J1139" t="str">
            <v>COMPACTADOR DE SOLOS DE PERCUSÃO (SOQUETE) COM MOTOR A GASOLINA, POTÊNCIA 3 CV - JUROS. AF_09/2016</v>
          </cell>
          <cell r="K1139" t="str">
            <v>H</v>
          </cell>
          <cell r="L1139">
            <v>0.16</v>
          </cell>
          <cell r="M1139">
            <v>0.16</v>
          </cell>
        </row>
        <row r="1140">
          <cell r="I1140">
            <v>95262</v>
          </cell>
          <cell r="J1140" t="str">
            <v>COMPACTADOR DE SOLOS DE PERCUSÃO (SOQUETE) COM MOTOR A GASOLINA, POTÊNCIA 3 CV - MANUTENÇÃO. AF_09/2016</v>
          </cell>
          <cell r="K1140" t="str">
            <v>H</v>
          </cell>
          <cell r="L1140">
            <v>0.76</v>
          </cell>
          <cell r="M1140">
            <v>0.76</v>
          </cell>
        </row>
        <row r="1141">
          <cell r="I1141">
            <v>95263</v>
          </cell>
          <cell r="J1141" t="str">
            <v>COMPACTADOR DE SOLOS DE PERCUSÃO (SOQUETE) COM MOTOR A GASOLINA, POTÊNCIA 3 CV - MATERIAIS NA OPERAÇÃO. AF_09/2016</v>
          </cell>
          <cell r="K1141" t="str">
            <v>H</v>
          </cell>
          <cell r="L1141">
            <v>4.46</v>
          </cell>
          <cell r="M1141">
            <v>4.46</v>
          </cell>
        </row>
        <row r="1142">
          <cell r="I1142">
            <v>95266</v>
          </cell>
          <cell r="J1142" t="str">
            <v>RÉGUA VIBRATÓRIA DUPLA PARA CONCRETO, PESO DE 60KG, COMPRIMENTO 4 M, COM MOTOR A GASOLINA, POTÊNCIA 5,5 HP - DEPRECIAÇÃO. AF_09/2016</v>
          </cell>
          <cell r="K1142" t="str">
            <v>H</v>
          </cell>
          <cell r="L1142">
            <v>0.44</v>
          </cell>
          <cell r="M1142">
            <v>0.44</v>
          </cell>
        </row>
        <row r="1143">
          <cell r="I1143">
            <v>95267</v>
          </cell>
          <cell r="J1143" t="str">
            <v>RÉGUA VIBRATÓRIA DUPLA PARA CONCRETO, PESO DE 60KG, COMPRIMENTO 4 M, COM MOTOR A GASOLINA, POTÊNCIA 5,5 HP - JUROS. AF_09/2016</v>
          </cell>
          <cell r="K1143" t="str">
            <v>H</v>
          </cell>
          <cell r="L1143">
            <v>0.09</v>
          </cell>
          <cell r="M1143">
            <v>0.09</v>
          </cell>
        </row>
        <row r="1144">
          <cell r="I1144">
            <v>95268</v>
          </cell>
          <cell r="J1144" t="str">
            <v>RÉGUA VIBRATÓRIA DUPLA PARA CONCRETO, PESO DE 60KG, COMPRIMENTO 4 M, COM MOTOR A GASOLINA, POTÊNCIA 5,5 HP - MANUTENÇÃO. AF_09/2016</v>
          </cell>
          <cell r="K1144" t="str">
            <v>H</v>
          </cell>
          <cell r="L1144">
            <v>0.43</v>
          </cell>
          <cell r="M1144">
            <v>0.43</v>
          </cell>
        </row>
        <row r="1145">
          <cell r="I1145">
            <v>95269</v>
          </cell>
          <cell r="J1145" t="str">
            <v>RÉGUA VIBRATÓRIA DUPLA PARA CONCRETO, PESO DE 60KG, COMPRIMENTO 4 M, COM MOTOR A GASOLINA, POTÊNCIA 5,5 HP - MATERIAIS NA OPERAÇÃO. AF_09/2016</v>
          </cell>
          <cell r="K1145" t="str">
            <v>H</v>
          </cell>
          <cell r="L1145">
            <v>8.23</v>
          </cell>
          <cell r="M1145">
            <v>8.23</v>
          </cell>
        </row>
        <row r="1146">
          <cell r="I1146">
            <v>95272</v>
          </cell>
          <cell r="J1146" t="str">
            <v>POLIDORA DE PISO (POLITRIZ), PESO DE 100KG, DIÂMETRO 450 MM, MOTOR ELÉTRICO, POTÊNCIA 4 HP - DEPRECIAÇÃO. AF_05/2023</v>
          </cell>
          <cell r="K1146" t="str">
            <v>H</v>
          </cell>
          <cell r="L1146">
            <v>0.4</v>
          </cell>
          <cell r="M1146">
            <v>0.4</v>
          </cell>
        </row>
        <row r="1147">
          <cell r="I1147">
            <v>95273</v>
          </cell>
          <cell r="J1147" t="str">
            <v>POLIDORA DE PISO (POLITRIZ), PESO DE 100KG, DIÂMETRO 450 MM, MOTOR ELÉTRICO, POTÊNCIA 4 HP - JUROS. AF_05/2023</v>
          </cell>
          <cell r="K1147" t="str">
            <v>H</v>
          </cell>
          <cell r="L1147">
            <v>0.1</v>
          </cell>
          <cell r="M1147">
            <v>0.1</v>
          </cell>
        </row>
        <row r="1148">
          <cell r="I1148">
            <v>95274</v>
          </cell>
          <cell r="J1148" t="str">
            <v>POLIDORA DE PISO (POLITRIZ), PESO DE 100KG, DIÂMETRO 450 MM, MOTOR ELÉTRICO, POTÊNCIA 4 HP - MANUTENÇÃO. AF_05/2023</v>
          </cell>
          <cell r="K1148" t="str">
            <v>H</v>
          </cell>
          <cell r="L1148">
            <v>0.33</v>
          </cell>
          <cell r="M1148">
            <v>0.33</v>
          </cell>
        </row>
        <row r="1149">
          <cell r="I1149">
            <v>95275</v>
          </cell>
          <cell r="J1149" t="str">
            <v>POLIDORA DE PISO (POLITRIZ), PESO DE 100KG, DIÂMETRO 450 MM, MOTOR ELÉTRICO, POTÊNCIA 4 HP - MATERIAIS NA OPERAÇÃO. AF_05/2023</v>
          </cell>
          <cell r="K1149" t="str">
            <v>H</v>
          </cell>
          <cell r="L1149">
            <v>2.81</v>
          </cell>
          <cell r="M1149">
            <v>2.81</v>
          </cell>
        </row>
        <row r="1150">
          <cell r="I1150">
            <v>95278</v>
          </cell>
          <cell r="J1150" t="str">
            <v>DESEMPENADEIRA DE CONCRETO, PESO DE 78 KG, 4 PÁS, MOTOR A GASOLINA, POTÊNCIA 5,5 HP - DEPRECIAÇÃO. AF_05/2023</v>
          </cell>
          <cell r="K1150" t="str">
            <v>H</v>
          </cell>
          <cell r="L1150">
            <v>0.51</v>
          </cell>
          <cell r="M1150">
            <v>0.51</v>
          </cell>
        </row>
        <row r="1151">
          <cell r="I1151">
            <v>95279</v>
          </cell>
          <cell r="J1151" t="str">
            <v>DESEMPENADEIRA DE CONCRETO, PESO DE 78 KG, 4 PÁS, MOTOR A GASOLINA, POTÊNCIA 5,5 HP - JUROS. AF_05/2023</v>
          </cell>
          <cell r="K1151" t="str">
            <v>H</v>
          </cell>
          <cell r="L1151">
            <v>0.1</v>
          </cell>
          <cell r="M1151">
            <v>0.1</v>
          </cell>
        </row>
        <row r="1152">
          <cell r="I1152">
            <v>95280</v>
          </cell>
          <cell r="J1152" t="str">
            <v>DESEMPENADEIRA DE CONCRETO, PESO DE 78 KG, 4 PÁS, MOTOR A GASOLINA, POTÊNCIA 5,5 HP - MANUTENÇÃO. AF_05/2023</v>
          </cell>
          <cell r="K1152" t="str">
            <v>H</v>
          </cell>
          <cell r="L1152">
            <v>0.51</v>
          </cell>
          <cell r="M1152">
            <v>0.51</v>
          </cell>
        </row>
        <row r="1153">
          <cell r="I1153">
            <v>95281</v>
          </cell>
          <cell r="J1153" t="str">
            <v>DESEMPENADEIRA DE CONCRETO, PESO DE 78 KG, 4 PÁS, MOTOR A GASOLINA, POTÊNCIA 5,5 HP   MATERIAIS NA OPERAÇÃO. AF_05/2023</v>
          </cell>
          <cell r="K1153" t="str">
            <v>H</v>
          </cell>
          <cell r="L1153">
            <v>8.2100000000000009</v>
          </cell>
          <cell r="M1153">
            <v>8.2100000000000009</v>
          </cell>
        </row>
        <row r="1154">
          <cell r="I1154">
            <v>95617</v>
          </cell>
          <cell r="J1154" t="str">
            <v>PERFURATRIZ PNEUMATICA MANUAL DE PESO MEDIO, MARTELETE, 18KG, COMPRIMENTO MÁXIMO DE CURSO DE 6 M, DIAMETRO DO PISTAO DE 5,5 CM - DEPRECIAÇÃO. AF_11/2016</v>
          </cell>
          <cell r="K1154" t="str">
            <v>H</v>
          </cell>
          <cell r="L1154">
            <v>1.05</v>
          </cell>
          <cell r="M1154">
            <v>1.05</v>
          </cell>
        </row>
        <row r="1155">
          <cell r="I1155">
            <v>95618</v>
          </cell>
          <cell r="J1155" t="str">
            <v>PERFURATRIZ PNEUMATICA MANUAL DE PESO MEDIO, MARTELETE, 18KG, COMPRIMENTO MÁXIMO DE CURSO DE 6 M, DIAMETRO DO PISTAO DE 5,5 CM - JUROS. AF_11/2016</v>
          </cell>
          <cell r="K1155" t="str">
            <v>H</v>
          </cell>
          <cell r="L1155">
            <v>0.24</v>
          </cell>
          <cell r="M1155">
            <v>0.24</v>
          </cell>
        </row>
        <row r="1156">
          <cell r="I1156">
            <v>95619</v>
          </cell>
          <cell r="J1156" t="str">
            <v>PERFURATRIZ PNEUMATICA MANUAL DE PESO MEDIO, MARTELETE, 18KG, COMPRIMENTO MÁXIMO DE CURSO DE 6 M, DIAMETRO DO PISTAO DE 5,5 CM - MANUTENÇÃO. AF_11/2016</v>
          </cell>
          <cell r="K1156" t="str">
            <v>H</v>
          </cell>
          <cell r="L1156">
            <v>1.31</v>
          </cell>
          <cell r="M1156">
            <v>1.31</v>
          </cell>
        </row>
        <row r="1157">
          <cell r="I1157">
            <v>95627</v>
          </cell>
          <cell r="J1157" t="str">
            <v>ROLO COMPACTADOR VIBRATORIO TANDEM, ACO LISO, POTENCIA 125 HP, PESO SEM/COM LASTRO 10,20/11,65 T, LARGURA DE TRABALHO 1,73 M - DEPRECIAÇÃO. AF_11/2016</v>
          </cell>
          <cell r="K1157" t="str">
            <v>H</v>
          </cell>
          <cell r="L1157">
            <v>49.22</v>
          </cell>
          <cell r="M1157">
            <v>49.22</v>
          </cell>
        </row>
        <row r="1158">
          <cell r="I1158">
            <v>95628</v>
          </cell>
          <cell r="J1158" t="str">
            <v>ROLO COMPACTADOR VIBRATORIO TANDEM, ACO LISO, POTENCIA 125 HP, PESO SEM/COM LASTRO 10,20/11,65 T, LARGURA DE TRABALHO 1,73 M - JUROS. AF_11/2016</v>
          </cell>
          <cell r="K1158" t="str">
            <v>H</v>
          </cell>
          <cell r="L1158">
            <v>13.2</v>
          </cell>
          <cell r="M1158">
            <v>13.2</v>
          </cell>
        </row>
        <row r="1159">
          <cell r="I1159">
            <v>95629</v>
          </cell>
          <cell r="J1159" t="str">
            <v>ROLO COMPACTADOR VIBRATORIO TANDEM, ACO LISO, POTENCIA 125 HP, PESO SEM/COM LASTRO 10,20/11,65 T, LARGURA DE TRABALHO 1,73 M - MANUTENÇÃO. AF_11/2016</v>
          </cell>
          <cell r="K1159" t="str">
            <v>H</v>
          </cell>
          <cell r="L1159">
            <v>61.6</v>
          </cell>
          <cell r="M1159">
            <v>61.6</v>
          </cell>
        </row>
        <row r="1160">
          <cell r="I1160">
            <v>95630</v>
          </cell>
          <cell r="J1160" t="str">
            <v>ROLO COMPACTADOR VIBRATORIO TANDEM, ACO LISO, POTENCIA 125 HP, PESO SEM/COM LASTRO 10,20/11,65 T, LARGURA DE TRABALHO 1,73 M - MATERIAIS NA OPERAÇÃO. AF_11/2016</v>
          </cell>
          <cell r="K1160" t="str">
            <v>H</v>
          </cell>
          <cell r="L1160">
            <v>88.17</v>
          </cell>
          <cell r="M1160">
            <v>88.17</v>
          </cell>
        </row>
        <row r="1161">
          <cell r="I1161">
            <v>95698</v>
          </cell>
          <cell r="J1161" t="str">
            <v>PERFURATRIZ MANUAL, TORQUE MAXIMO 55 KGF.M, POTENCIA 5 CV, COM DIAMETRO MAXIMO 8 1/2" - DEPRECIAÇÃO. AF_11/2016</v>
          </cell>
          <cell r="K1161" t="str">
            <v>H</v>
          </cell>
          <cell r="L1161">
            <v>4.25</v>
          </cell>
          <cell r="M1161">
            <v>4.25</v>
          </cell>
        </row>
        <row r="1162">
          <cell r="I1162">
            <v>95699</v>
          </cell>
          <cell r="J1162" t="str">
            <v>PERFURATRIZ MANUAL, TORQUE MAXIMO 55 KGF.M, POTENCIA 5 CV, COM DIAMETRO MAXIMO 8 1/2" - JUROS. AF_11/2016</v>
          </cell>
          <cell r="K1162" t="str">
            <v>H</v>
          </cell>
          <cell r="L1162">
            <v>0.98</v>
          </cell>
          <cell r="M1162">
            <v>0.98</v>
          </cell>
        </row>
        <row r="1163">
          <cell r="I1163">
            <v>95700</v>
          </cell>
          <cell r="J1163" t="str">
            <v>PERFURATRIZ MANUAL, TORQUE MAXIMO 55 KGF.M, POTENCIA 5 CV, COM DIAMETRO MAXIMO 8 1/2" - MANUTENÇÃO. AF_11/2016</v>
          </cell>
          <cell r="K1163" t="str">
            <v>H</v>
          </cell>
          <cell r="L1163">
            <v>5.32</v>
          </cell>
          <cell r="M1163">
            <v>5.32</v>
          </cell>
        </row>
        <row r="1164">
          <cell r="I1164">
            <v>95701</v>
          </cell>
          <cell r="J1164" t="str">
            <v>PERFURATRIZ MANUAL, TORQUE MAXIMO 55 KGF.M, POTENCIA 5 CV, COM DIAMETRO MAXIMO 8 1/2" - MATERIAIS NA OPERAÇÃO. AF_11/2016</v>
          </cell>
          <cell r="K1164" t="str">
            <v>H</v>
          </cell>
          <cell r="L1164">
            <v>3.47</v>
          </cell>
          <cell r="M1164">
            <v>3.47</v>
          </cell>
        </row>
        <row r="1165">
          <cell r="I1165">
            <v>95704</v>
          </cell>
          <cell r="J1165" t="str">
            <v>PERFURATRIZ SOBRE ESTEIRA, TORQUE MÁXIMO 600 KGF, POTÊNCIA ENTRE 50 E 60 HP, DIÂMETRO MÁXIMO 10" - DEPRECIAÇÃO. AF_11/2016</v>
          </cell>
          <cell r="K1165" t="str">
            <v>H</v>
          </cell>
          <cell r="L1165">
            <v>51.54</v>
          </cell>
          <cell r="M1165">
            <v>51.54</v>
          </cell>
        </row>
        <row r="1166">
          <cell r="I1166">
            <v>95705</v>
          </cell>
          <cell r="J1166" t="str">
            <v>PERFURATRIZ SOBRE ESTEIRA, TORQUE MÁXIMO 600 KGF, POTÊNCIA ENTRE 50 E 60 HP, DIÂMETRO MÁXIMO 10" - JUROS. AF_11/2016</v>
          </cell>
          <cell r="K1166" t="str">
            <v>H</v>
          </cell>
          <cell r="L1166">
            <v>13.82</v>
          </cell>
          <cell r="M1166">
            <v>13.82</v>
          </cell>
        </row>
        <row r="1167">
          <cell r="I1167">
            <v>95706</v>
          </cell>
          <cell r="J1167" t="str">
            <v>PERFURATRIZ SOBRE ESTEIRA, TORQUE MÁXIMO 600 KGF, POTÊNCIA ENTRE 50 E 60 HP, DIÂMETRO MÁXIMO 10" - MANUTENÇÃO. AF_11/2016</v>
          </cell>
          <cell r="K1167" t="str">
            <v>H</v>
          </cell>
          <cell r="L1167">
            <v>64.5</v>
          </cell>
          <cell r="M1167">
            <v>64.5</v>
          </cell>
        </row>
        <row r="1168">
          <cell r="I1168">
            <v>95707</v>
          </cell>
          <cell r="J1168" t="str">
            <v>PERFURATRIZ SOBRE ESTEIRA, TORQUE MÁXIMO 600 KGF, POTÊNCIA ENTRE 50 E 60 HP, DIÂMETRO MÁXIMO 10" - MATERIAIS NA OPERAÇÃO. AF_11/2016</v>
          </cell>
          <cell r="K1168" t="str">
            <v>H</v>
          </cell>
          <cell r="L1168">
            <v>4.55</v>
          </cell>
          <cell r="M1168">
            <v>4.55</v>
          </cell>
        </row>
        <row r="1169">
          <cell r="I1169">
            <v>95710</v>
          </cell>
          <cell r="J1169" t="str">
            <v>ESCAVADEIRA HIDRAULICA SOBRE ESTEIRA, COM GARRA GIRATORIA DE MANDIBULAS, PESO OPERACIONAL ENTRE 22,00 E 25,50 TON, POTENCIA LIQUIDA ENTRE 150 E 160 HP - DEPRECIAÇÃO. AF_11/2016</v>
          </cell>
          <cell r="K1169" t="str">
            <v>H</v>
          </cell>
          <cell r="L1169">
            <v>61.95</v>
          </cell>
          <cell r="M1169">
            <v>61.95</v>
          </cell>
        </row>
        <row r="1170">
          <cell r="I1170">
            <v>95711</v>
          </cell>
          <cell r="J1170" t="str">
            <v>ESCAVADEIRA HIDRAULICA SOBRE ESTEIRA, COM GARRA GIRATORIA DE MANDIBULAS, PESO OPERACIONAL ENTRE 22,00 E 25,50 TON, POTENCIA LIQUIDA ENTRE 150 E 160 HP - JUROS. AF_11/2016</v>
          </cell>
          <cell r="K1170" t="str">
            <v>H</v>
          </cell>
          <cell r="L1170">
            <v>16.37</v>
          </cell>
          <cell r="M1170">
            <v>16.37</v>
          </cell>
        </row>
        <row r="1171">
          <cell r="I1171">
            <v>95712</v>
          </cell>
          <cell r="J1171" t="str">
            <v>ESCAVADEIRA HIDRAULICA SOBRE ESTEIRA, COM GARRA GIRATORIA DE MANDIBULAS, PESO OPERACIONAL ENTRE 22,00 E 25,50 TON, POTENCIA LIQUIDA ENTRE 150 E 160 HP - MANUTENÇÃO. AF_11/2016</v>
          </cell>
          <cell r="K1171" t="str">
            <v>H</v>
          </cell>
          <cell r="L1171">
            <v>77.430000000000007</v>
          </cell>
          <cell r="M1171">
            <v>77.430000000000007</v>
          </cell>
        </row>
        <row r="1172">
          <cell r="I1172">
            <v>95713</v>
          </cell>
          <cell r="J1172" t="str">
            <v>ESCAVADEIRA HIDRAULICA SOBRE ESTEIRA, COM GARRA GIRATORIA DE MANDIBULAS, PESO OPERACIONAL ENTRE 22,00 E 25,50 TON, POTENCIA LIQUIDA ENTRE 150 E 160 HP - MATERIAIS NA OPERAÇÃO. AF_11/2016</v>
          </cell>
          <cell r="K1172" t="str">
            <v>H</v>
          </cell>
          <cell r="L1172">
            <v>88.82</v>
          </cell>
          <cell r="M1172">
            <v>88.82</v>
          </cell>
        </row>
        <row r="1173">
          <cell r="I1173">
            <v>95716</v>
          </cell>
          <cell r="J1173" t="str">
            <v>ESCAVADEIRA HIDRAULICA SOBRE ESTEIRA, EQUIPADA COM CLAMSHELL, COM CAPACIDADE DA CAÇAMBA ENTRE 1,20 E 1,50 M3, PESO OPERACIONAL ENTRE 20,00 E 22,00 TON, POTENCIA LIQUIDA ENTRE 150 E 160 HP - DEPRECIAÇÃO. AF_11/2016</v>
          </cell>
          <cell r="K1173" t="str">
            <v>H</v>
          </cell>
          <cell r="L1173">
            <v>59.64</v>
          </cell>
          <cell r="M1173">
            <v>59.64</v>
          </cell>
        </row>
        <row r="1174">
          <cell r="I1174">
            <v>95717</v>
          </cell>
          <cell r="J1174" t="str">
            <v>ESCAVADEIRA HIDRAULICA SOBRE ESTEIRA, EQUIPADA COM CLAMSHELL, COM CAPACIDADE DA CAÇAMBA ENTRE 1,20 E 1,50 M3, PESO OPERACIONAL ENTRE 20,00 E 22,00 TON, POTENCIA LIQUIDA ENTRE 150 E 160 HP - JUROS. AF_11/2016</v>
          </cell>
          <cell r="K1174" t="str">
            <v>H</v>
          </cell>
          <cell r="L1174">
            <v>15.76</v>
          </cell>
          <cell r="M1174">
            <v>15.76</v>
          </cell>
        </row>
        <row r="1175">
          <cell r="I1175">
            <v>95718</v>
          </cell>
          <cell r="J1175" t="str">
            <v>ESCAVADEIRA HIDRAULICA SOBRE ESTEIRA, EQUIPADA COM CLAMSHELL, COM CAPACIDADE DA CAÇAMBA ENTRE 1,20 E 1,50 M3, PESO OPERACIONAL ENTRE 20,00 E 22,00 TON, POTENCIA LIQUIDA ENTRE 150 E 160 HP - MANUTENÇÃO. AF_11/2016</v>
          </cell>
          <cell r="K1175" t="str">
            <v>H</v>
          </cell>
          <cell r="L1175">
            <v>74.55</v>
          </cell>
          <cell r="M1175">
            <v>74.55</v>
          </cell>
        </row>
        <row r="1176">
          <cell r="I1176">
            <v>95719</v>
          </cell>
          <cell r="J1176" t="str">
            <v>ESCAVADEIRA HIDRAULICA SOBRE ESTEIRA, EQUIPADA COM CLAMSHELL, COM CAPACIDADE DA CAÇAMBA ENTRE 1,20 E 1,50 M3, PESO OPERACIONAL ENTRE 20,00 E 22,00 TON, POTENCIA LIQUIDA ENTRE 150 E 160 HP - MATERIAIS NA OPERAÇÃO. AF_11/2016</v>
          </cell>
          <cell r="K1176" t="str">
            <v>H</v>
          </cell>
          <cell r="L1176">
            <v>88.82</v>
          </cell>
          <cell r="M1176">
            <v>88.82</v>
          </cell>
        </row>
        <row r="1177">
          <cell r="I1177">
            <v>95869</v>
          </cell>
          <cell r="J1177" t="str">
            <v>GRUPO GERADOR COM CARENAGEM, MOTOR DIESEL POTÊNCIA STANDART ENTRE 250 E 260 KVA - JUROS. AF_12/2016</v>
          </cell>
          <cell r="K1177" t="str">
            <v>H</v>
          </cell>
          <cell r="L1177">
            <v>3.58</v>
          </cell>
          <cell r="M1177">
            <v>3.58</v>
          </cell>
        </row>
        <row r="1178">
          <cell r="I1178">
            <v>95870</v>
          </cell>
          <cell r="J1178" t="str">
            <v>GRUPO GERADOR COM CARENAGEM, MOTOR DIESEL POTÊNCIA STANDART ENTRE 250 E 260 KVA - MANUTENÇÃO. AF_12/2016</v>
          </cell>
          <cell r="K1178" t="str">
            <v>H</v>
          </cell>
          <cell r="L1178">
            <v>9.08</v>
          </cell>
          <cell r="M1178">
            <v>9.08</v>
          </cell>
        </row>
        <row r="1179">
          <cell r="I1179">
            <v>95871</v>
          </cell>
          <cell r="J1179" t="str">
            <v>GRUPO GERADOR COM CARENAGEM, MOTOR DIESEL POTÊNCIA STANDART ENTRE 250 E 260 KVA - MATERIAIS NA OPERAÇÃO. AF_12/2016</v>
          </cell>
          <cell r="K1179" t="str">
            <v>H</v>
          </cell>
          <cell r="L1179">
            <v>269.73</v>
          </cell>
          <cell r="M1179">
            <v>269.73</v>
          </cell>
        </row>
        <row r="1180">
          <cell r="I1180">
            <v>95874</v>
          </cell>
          <cell r="J1180" t="str">
            <v>GRUPO GERADOR COM CARENAGEM, MOTOR DIESEL POTÊNCIA STANDART ENTRE 250 E 260 KVA - DEPRECIAÇÃO. AF_12/2016</v>
          </cell>
          <cell r="K1180" t="str">
            <v>H</v>
          </cell>
          <cell r="L1180">
            <v>10.17</v>
          </cell>
          <cell r="M1180">
            <v>10.17</v>
          </cell>
        </row>
        <row r="1181">
          <cell r="I1181">
            <v>96008</v>
          </cell>
          <cell r="J1181" t="str">
            <v>TRATOR DE PNEUS COM POTÊNCIA DE 122 CV, TRAÇÃO 4X4, COM VASSOURA MECÂNICA ACOPLADA - DEPRECIAÇÃO. AF_02/2017</v>
          </cell>
          <cell r="K1181" t="str">
            <v>H</v>
          </cell>
          <cell r="L1181">
            <v>21.58</v>
          </cell>
          <cell r="M1181">
            <v>21.58</v>
          </cell>
        </row>
        <row r="1182">
          <cell r="I1182">
            <v>96009</v>
          </cell>
          <cell r="J1182" t="str">
            <v>TRATOR DE PNEUS COM POTÊNCIA DE 122 CV, TRAÇÃO 4X4, COM VASSOURA MECÂNICA ACOPLADA - JUROS. AF_02/2017</v>
          </cell>
          <cell r="K1182" t="str">
            <v>H</v>
          </cell>
          <cell r="L1182">
            <v>5.78</v>
          </cell>
          <cell r="M1182">
            <v>5.78</v>
          </cell>
        </row>
        <row r="1183">
          <cell r="I1183">
            <v>96011</v>
          </cell>
          <cell r="J1183" t="str">
            <v>TRATOR DE PNEUS COM POTÊNCIA DE 122 CV, TRAÇÃO 4X4, COM VASSOURA MECÂNICA ACOPLADA - MANUTENÇÃO. AF_02/2017</v>
          </cell>
          <cell r="K1183" t="str">
            <v>H</v>
          </cell>
          <cell r="L1183">
            <v>23.6</v>
          </cell>
          <cell r="M1183">
            <v>23.6</v>
          </cell>
        </row>
        <row r="1184">
          <cell r="I1184">
            <v>96012</v>
          </cell>
          <cell r="J1184" t="str">
            <v>TRATOR DE PNEUS COM POTÊNCIA DE 122 CV, TRAÇÃO 4X4, COM VASSOURA MECÂNICA ACOPLADA - MATERIAIS NA OPERAÇÃO. AF_02/2017</v>
          </cell>
          <cell r="K1184" t="str">
            <v>H</v>
          </cell>
          <cell r="L1184">
            <v>95.5</v>
          </cell>
          <cell r="M1184">
            <v>95.5</v>
          </cell>
        </row>
        <row r="1185">
          <cell r="I1185">
            <v>96015</v>
          </cell>
          <cell r="J1185" t="str">
            <v>TRATOR DE PNEUS COM POTÊNCIA DE 122 CV, TRAÇÃO 4X4, COM GRADE DE DISCOS ACOPLADA - DEPRECIAÇÃO. AF_02/2017</v>
          </cell>
          <cell r="K1185" t="str">
            <v>H</v>
          </cell>
          <cell r="L1185">
            <v>21.38</v>
          </cell>
          <cell r="M1185">
            <v>21.38</v>
          </cell>
        </row>
        <row r="1186">
          <cell r="I1186">
            <v>96016</v>
          </cell>
          <cell r="J1186" t="str">
            <v>TRATOR DE PNEUS COM POTÊNCIA DE 122 CV, TRAÇÃO 4X4, COM GRADE DE DISCOS ACOPLADA - JUROS. AF_02/2017</v>
          </cell>
          <cell r="K1186" t="str">
            <v>H</v>
          </cell>
          <cell r="L1186">
            <v>5.73</v>
          </cell>
          <cell r="M1186">
            <v>5.73</v>
          </cell>
        </row>
        <row r="1187">
          <cell r="I1187">
            <v>96018</v>
          </cell>
          <cell r="J1187" t="str">
            <v>TRATOR DE PNEUS COM POTÊNCIA DE 122 CV, TRAÇÃO 4X4, COM GRADE DE DISCOS ACOPLADA - MANUTENÇÃO. AF_02/2017</v>
          </cell>
          <cell r="K1187" t="str">
            <v>H</v>
          </cell>
          <cell r="L1187">
            <v>23.38</v>
          </cell>
          <cell r="M1187">
            <v>23.38</v>
          </cell>
        </row>
        <row r="1188">
          <cell r="I1188">
            <v>96019</v>
          </cell>
          <cell r="J1188" t="str">
            <v>TRATOR DE PNEUS COM POTÊNCIA DE 122 CV, TRAÇÃO 4X4, COM GRADE DE DISCOS ACOPLADA - MATERIAIS NA OPERAÇÃO. AF_02/2017</v>
          </cell>
          <cell r="K1188" t="str">
            <v>H</v>
          </cell>
          <cell r="L1188">
            <v>95.5</v>
          </cell>
          <cell r="M1188">
            <v>95.5</v>
          </cell>
        </row>
        <row r="1189">
          <cell r="I1189">
            <v>96023</v>
          </cell>
          <cell r="J1189" t="str">
            <v>TRATOR DE PNEUS COM POTÊNCIA DE 85 CV, TRAÇÃO 4X4, COM GRADE DE DISCOS ACOPLADA - DEPRECIAÇÃO. AF_02/2017</v>
          </cell>
          <cell r="K1189" t="str">
            <v>H</v>
          </cell>
          <cell r="L1189">
            <v>16.55</v>
          </cell>
          <cell r="M1189">
            <v>16.55</v>
          </cell>
        </row>
        <row r="1190">
          <cell r="I1190">
            <v>96024</v>
          </cell>
          <cell r="J1190" t="str">
            <v>TRATOR DE PNEUS COM POTÊNCIA DE 85 CV, TRAÇÃO 4X4, COM GRADE DE DISCOS ACOPLADA - JUROS. AF_02/2017</v>
          </cell>
          <cell r="K1190" t="str">
            <v>H</v>
          </cell>
          <cell r="L1190">
            <v>4.43</v>
          </cell>
          <cell r="M1190">
            <v>4.43</v>
          </cell>
        </row>
        <row r="1191">
          <cell r="I1191">
            <v>96026</v>
          </cell>
          <cell r="J1191" t="str">
            <v>TRATOR DE PNEUS COM POTÊNCIA DE 85 CV, TRAÇÃO 4X4, COM GRADE DE DISCOS ACOPLADA - MANUTENÇÃO. AF_02/2017</v>
          </cell>
          <cell r="K1191" t="str">
            <v>H</v>
          </cell>
          <cell r="L1191">
            <v>18.100000000000001</v>
          </cell>
          <cell r="M1191">
            <v>18.100000000000001</v>
          </cell>
        </row>
        <row r="1192">
          <cell r="I1192">
            <v>96027</v>
          </cell>
          <cell r="J1192" t="str">
            <v>TRATOR DE PNEUS COM POTÊNCIA DE 85 CV, TRAÇÃO 4X4, COM GRADE DE DISCOS ACOPLADA - MATERIAIS NA OPERAÇÃO. AF_02/2017</v>
          </cell>
          <cell r="K1192" t="str">
            <v>H</v>
          </cell>
          <cell r="L1192">
            <v>66.540000000000006</v>
          </cell>
          <cell r="M1192">
            <v>66.540000000000006</v>
          </cell>
        </row>
        <row r="1193">
          <cell r="I1193">
            <v>96030</v>
          </cell>
          <cell r="J1193" t="str">
            <v>CAMINHÃO BASCULANTE 10 M3, TRUCADO, POTÊNCIA 230 CV, INCLUSIVE CAÇAMBA METÁLICA, COM DISTRIBUIDOR DE AGREGADOS ACOPLADO - DEPRECIAÇÃO. AF_02/2017</v>
          </cell>
          <cell r="K1193" t="str">
            <v>H</v>
          </cell>
          <cell r="L1193">
            <v>33.090000000000003</v>
          </cell>
          <cell r="M1193">
            <v>33.090000000000003</v>
          </cell>
        </row>
        <row r="1194">
          <cell r="I1194">
            <v>96031</v>
          </cell>
          <cell r="J1194" t="str">
            <v>CAMINHÃO BASCULANTE 10 M3, TRUCADO, POTÊNCIA 230 CV, INCLUSIVE CAÇAMBA METÁLICA, COM DISTRIBUIDOR DE AGREGADOS ACOPLADO - JUROS. AF_02/2017</v>
          </cell>
          <cell r="K1194" t="str">
            <v>H</v>
          </cell>
          <cell r="L1194">
            <v>12.44</v>
          </cell>
          <cell r="M1194">
            <v>12.44</v>
          </cell>
        </row>
        <row r="1195">
          <cell r="I1195">
            <v>96032</v>
          </cell>
          <cell r="J1195" t="str">
            <v>CAMINHÃO BASCULANTE 10 M3, TRUCADO, POTÊNCIA 230 CV, INCLUSIVE CAÇAMBA METÁLICA, COM DISTRIBUIDOR DE AGREGADOS ACOPLADO - IMPOSTOS E SEGUROS. AF_02/2017</v>
          </cell>
          <cell r="K1195" t="str">
            <v>H</v>
          </cell>
          <cell r="L1195">
            <v>5</v>
          </cell>
          <cell r="M1195">
            <v>5</v>
          </cell>
        </row>
        <row r="1196">
          <cell r="I1196">
            <v>96033</v>
          </cell>
          <cell r="J1196" t="str">
            <v>CAMINHÃO BASCULANTE 10 M3, TRUCADO, POTÊNCIA 230 CV, INCLUSIVE CAÇAMBA METÁLICA, COM DISTRIBUIDOR DE AGREGADOS ACOPLADO - MANUTENÇÃO. AF_02/2017</v>
          </cell>
          <cell r="K1196" t="str">
            <v>H</v>
          </cell>
          <cell r="L1196">
            <v>56.59</v>
          </cell>
          <cell r="M1196">
            <v>56.59</v>
          </cell>
        </row>
        <row r="1197">
          <cell r="I1197">
            <v>96034</v>
          </cell>
          <cell r="J1197" t="str">
            <v>CAMINHÃO BASCULANTE 10 M3, TRUCADO, POTÊNCIA 230 CV, INCLUSIVE CAÇAMBA METÁLICA, COM DISTRIBUIDOR DE AGREGADOS ACOPLADO - MATERIAIS NA OPERAÇÃO. AF_02/2017</v>
          </cell>
          <cell r="K1197" t="str">
            <v>H</v>
          </cell>
          <cell r="L1197">
            <v>140.06</v>
          </cell>
          <cell r="M1197">
            <v>140.06</v>
          </cell>
        </row>
        <row r="1198">
          <cell r="I1198">
            <v>96053</v>
          </cell>
          <cell r="J1198" t="str">
            <v>TRATOR DE PNEUS COM POTÊNCIA DE 85 CV, TRAÇÃO 4X4, COM VASSOURA MECÂNICA ACOPLADA - DEPRECIAÇÃO. AF_03/2017</v>
          </cell>
          <cell r="K1198" t="str">
            <v>H</v>
          </cell>
          <cell r="L1198">
            <v>16.75</v>
          </cell>
          <cell r="M1198">
            <v>16.75</v>
          </cell>
        </row>
        <row r="1199">
          <cell r="I1199">
            <v>96054</v>
          </cell>
          <cell r="J1199" t="str">
            <v>MINICARREGADEIRA SOBRE RODAS POTENCIA 47HP CAPACIDADE OPERACAO 646 KG, COM VASSOURA MECÂNICA ACOPLADA - DEPRECIAÇÃO. AF_03/2017</v>
          </cell>
          <cell r="K1199" t="str">
            <v>H</v>
          </cell>
          <cell r="L1199">
            <v>34.21</v>
          </cell>
          <cell r="M1199">
            <v>34.21</v>
          </cell>
        </row>
        <row r="1200">
          <cell r="I1200">
            <v>96055</v>
          </cell>
          <cell r="J1200" t="str">
            <v>TRATOR DE PNEUS COM POTÊNCIA DE 85 CV, TRAÇÃO 4X4, COM VASSOURA MECÂNICA ACOPLADA - JUROS. AF_03/2017</v>
          </cell>
          <cell r="K1200" t="str">
            <v>H</v>
          </cell>
          <cell r="L1200">
            <v>4.4800000000000004</v>
          </cell>
          <cell r="M1200">
            <v>4.4800000000000004</v>
          </cell>
        </row>
        <row r="1201">
          <cell r="I1201">
            <v>96056</v>
          </cell>
          <cell r="J1201" t="str">
            <v>TRATOR DE PNEUS COM POTÊNCIA DE 85 CV, TRAÇÃO 4X4, COM VASSOURA MECÂNICA ACOPLADA - MANUTENÇÃO. AF_03/2017</v>
          </cell>
          <cell r="K1201" t="str">
            <v>H</v>
          </cell>
          <cell r="L1201">
            <v>18.32</v>
          </cell>
          <cell r="M1201">
            <v>18.32</v>
          </cell>
        </row>
        <row r="1202">
          <cell r="I1202">
            <v>96057</v>
          </cell>
          <cell r="J1202" t="str">
            <v>TRATOR DE PNEUS COM POTÊNCIA DE 85 CV, TRAÇÃO 4X4, COM VASSOURA MECÂNICA ACOPLADA - MATERIAIS NA OPERAÇÃO. AF_03/2017</v>
          </cell>
          <cell r="K1202" t="str">
            <v>H</v>
          </cell>
          <cell r="L1202">
            <v>66.540000000000006</v>
          </cell>
          <cell r="M1202">
            <v>66.540000000000006</v>
          </cell>
        </row>
        <row r="1203">
          <cell r="I1203">
            <v>96060</v>
          </cell>
          <cell r="J1203" t="str">
            <v>MINICARREGADEIRA SOBRE RODAS POTENCIA 47HP CAPACIDADE OPERACAO 646 KG, COM VASSOURA MECÂNICA ACOPLADA - JUROS. AF_03/2017</v>
          </cell>
          <cell r="K1203" t="str">
            <v>H</v>
          </cell>
          <cell r="L1203">
            <v>6.69</v>
          </cell>
          <cell r="M1203">
            <v>6.69</v>
          </cell>
        </row>
        <row r="1204">
          <cell r="I1204">
            <v>96061</v>
          </cell>
          <cell r="J1204" t="str">
            <v>MINICARREGADEIRA SOBRE RODAS POTENCIA 47HP CAPACIDADE OPERACAO 646 KG, COM VASSOURA MECÂNICA ACOPLADA - MANUTENÇÃO. AF_03/2017</v>
          </cell>
          <cell r="K1204" t="str">
            <v>H</v>
          </cell>
          <cell r="L1204">
            <v>42.77</v>
          </cell>
          <cell r="M1204">
            <v>42.77</v>
          </cell>
        </row>
        <row r="1205">
          <cell r="I1205">
            <v>96062</v>
          </cell>
          <cell r="J1205" t="str">
            <v>MINICARREGADEIRA SOBRE RODAS POTENCIA 47HP CAPACIDADE OPERACAO 646 KG, COM VASSOURA MECÂNICA ACOPLADA - MATERIAIS NA OPERAÇÃO. AF_03/2017</v>
          </cell>
          <cell r="K1205" t="str">
            <v>H</v>
          </cell>
          <cell r="L1205">
            <v>39.36</v>
          </cell>
          <cell r="M1205">
            <v>39.36</v>
          </cell>
        </row>
        <row r="1206">
          <cell r="I1206">
            <v>96241</v>
          </cell>
          <cell r="J1206" t="str">
            <v>MINIESCAVADEIRA SOBRE ESTEIRAS, POTENCIA LIQUIDA DE *30* HP, PESO OPERACIONAL DE *3.500* KG - DEPRECIACAO. AF_04/2017</v>
          </cell>
          <cell r="K1206" t="str">
            <v>H</v>
          </cell>
          <cell r="L1206">
            <v>30.73</v>
          </cell>
          <cell r="M1206">
            <v>30.73</v>
          </cell>
        </row>
        <row r="1207">
          <cell r="I1207">
            <v>96242</v>
          </cell>
          <cell r="J1207" t="str">
            <v>MINIESCAVADEIRA SOBRE ESTEIRAS, POTENCIA LIQUIDA DE *30* HP, PESO OPERACIONAL DE *3.500* KG - JUROS. AF_04/2017</v>
          </cell>
          <cell r="K1207" t="str">
            <v>H</v>
          </cell>
          <cell r="L1207">
            <v>8.1199999999999992</v>
          </cell>
          <cell r="M1207">
            <v>8.1199999999999992</v>
          </cell>
        </row>
        <row r="1208">
          <cell r="I1208">
            <v>96243</v>
          </cell>
          <cell r="J1208" t="str">
            <v>MINIESCAVADEIRA SOBRE ESTEIRAS, POTENCIA LIQUIDA DE *30* HP, PESO OPERACIONAL DE *3.500* KG - MANUTENCAO. AF_04/2017</v>
          </cell>
          <cell r="K1208" t="str">
            <v>H</v>
          </cell>
          <cell r="L1208">
            <v>38.409999999999997</v>
          </cell>
          <cell r="M1208">
            <v>38.409999999999997</v>
          </cell>
        </row>
        <row r="1209">
          <cell r="I1209">
            <v>96244</v>
          </cell>
          <cell r="J1209" t="str">
            <v>MINIESCAVADEIRA SOBRE ESTEIRAS, POTENCIA LIQUIDA DE *30* HP, PESO OPERACIONAL DE *3.500* KG - MATERIAIS NA OPERACAO. AF_04/2017</v>
          </cell>
          <cell r="K1209" t="str">
            <v>H</v>
          </cell>
          <cell r="L1209">
            <v>17.190000000000001</v>
          </cell>
          <cell r="M1209">
            <v>17.190000000000001</v>
          </cell>
        </row>
        <row r="1210">
          <cell r="I1210">
            <v>96301</v>
          </cell>
          <cell r="J1210" t="str">
            <v>PERFURATRIZ ROTATIVA SOBRE ESTEIRA, TORQUE MAXIMO 2500 KGM, POTENCIA 110 HP, MOTOR DIESEL - MATERIAIS NA OPERAÇÃO. AF_05/2017</v>
          </cell>
          <cell r="K1210" t="str">
            <v>H</v>
          </cell>
          <cell r="L1210">
            <v>48.52</v>
          </cell>
          <cell r="M1210">
            <v>48.52</v>
          </cell>
        </row>
        <row r="1211">
          <cell r="I1211">
            <v>96457</v>
          </cell>
          <cell r="J1211" t="str">
            <v>ROLO COMPACTADOR DE PNEUS, ESTATICO, PRESSAO VARIAVEL, POTENCIA 110 HP, PESO SEM/COM LASTRO 10,8/27 T, LARGURA DE ROLAGEM 2,30 M - MATERIAIS NA OPERACAO. AF_06/2017</v>
          </cell>
          <cell r="K1211" t="str">
            <v>H</v>
          </cell>
          <cell r="L1211">
            <v>63.05</v>
          </cell>
          <cell r="M1211">
            <v>63.05</v>
          </cell>
        </row>
        <row r="1212">
          <cell r="I1212">
            <v>96458</v>
          </cell>
          <cell r="J1212" t="str">
            <v>ROLO COMPACTADOR DE PNEUS, ESTATICO, PRESSAO VARIAVEL, POTENCIA 110 HP, PESO SEM/COM LASTRO 10,8/27 T, LARGURA DE ROLAGEM 2,30 M - MANUTENCAO. AF_06/2017</v>
          </cell>
          <cell r="K1212" t="str">
            <v>H</v>
          </cell>
          <cell r="L1212">
            <v>68.319999999999993</v>
          </cell>
          <cell r="M1212">
            <v>68.319999999999993</v>
          </cell>
        </row>
        <row r="1213">
          <cell r="I1213">
            <v>96459</v>
          </cell>
          <cell r="J1213" t="str">
            <v>ROLO COMPACTADOR DE PNEUS, ESTATICO, PRESSAO VARIAVEL, POTENCIA 110 HP, PESO SEM/COM LASTRO 10,8/27 T, LARGURA DE ROLAGEM 2,30 M - JUROS. AF_06/2017</v>
          </cell>
          <cell r="K1213" t="str">
            <v>H</v>
          </cell>
          <cell r="L1213">
            <v>14.64</v>
          </cell>
          <cell r="M1213">
            <v>14.64</v>
          </cell>
        </row>
        <row r="1214">
          <cell r="I1214">
            <v>96460</v>
          </cell>
          <cell r="J1214" t="str">
            <v>ROLO COMPACTADOR DE PNEUS, ESTATICO, PRESSAO VARIAVEL, POTENCIA 110 HP, PESO SEM/COM LASTRO 10,8/27 T, LARGURA DE ROLAGEM 2,30 M - DEPRECIAÇÃO. AF_06/2017</v>
          </cell>
          <cell r="K1214" t="str">
            <v>H</v>
          </cell>
          <cell r="L1214">
            <v>54.59</v>
          </cell>
          <cell r="M1214">
            <v>54.59</v>
          </cell>
        </row>
        <row r="1215">
          <cell r="I1215">
            <v>98760</v>
          </cell>
          <cell r="J1215" t="str">
            <v>INVERSOR DE SOLDA MONOFÁSICO DE 160 A, POTÊNCIA DE 5400 W, TENSÃO DE 220 V, PARA SOLDA COM ELETRODOS DE 2,0 A 4,0 MM E PROCESSO TIG - DEPRECIAÇÃO. AF_06/2018</v>
          </cell>
          <cell r="K1215" t="str">
            <v>H</v>
          </cell>
          <cell r="L1215">
            <v>0.08</v>
          </cell>
          <cell r="M1215">
            <v>0.08</v>
          </cell>
        </row>
        <row r="1216">
          <cell r="I1216">
            <v>98761</v>
          </cell>
          <cell r="J1216" t="str">
            <v>INVERSOR DE SOLDA MONOFÁSICO DE 160 A, POTÊNCIA DE 5400 W, TENSÃO DE 220 V, PARA SOLDA COM ELETRODOS DE 2,0 A 4,0 MM E PROCESSO TIG - JUROS. AF_06/2018</v>
          </cell>
          <cell r="K1216" t="str">
            <v>H</v>
          </cell>
          <cell r="L1216">
            <v>0.01</v>
          </cell>
          <cell r="M1216">
            <v>0.01</v>
          </cell>
        </row>
        <row r="1217">
          <cell r="I1217">
            <v>98762</v>
          </cell>
          <cell r="J1217" t="str">
            <v>INVERSOR DE SOLDA MONOFÁSICO DE 160 A, POTÊNCIA DE 5400 W, TENSÃO DE 220 V, PARA SOLDA COM ELETRODOS DE 2,0 A 4,0 MM E PROCESSO TIG - MANUTENÇÃO. AF_06/2018</v>
          </cell>
          <cell r="K1217" t="str">
            <v>H</v>
          </cell>
          <cell r="L1217">
            <v>0.1</v>
          </cell>
          <cell r="M1217">
            <v>0.1</v>
          </cell>
        </row>
        <row r="1218">
          <cell r="I1218">
            <v>98763</v>
          </cell>
          <cell r="J1218" t="str">
            <v>INVERSOR DE SOLDA MONOFÁSICO DE 160 A, POTÊNCIA DE 5400 W, TENSÃO DE 220 V, PARA SOLDA COM ELETRODOS DE 2,0 A 4,0 MM E PROCESSO TIG - MATERIAIS NA OPERAÇÃO. AF_06/2018</v>
          </cell>
          <cell r="K1218" t="str">
            <v>H</v>
          </cell>
          <cell r="L1218">
            <v>5.09</v>
          </cell>
          <cell r="M1218">
            <v>5.09</v>
          </cell>
        </row>
        <row r="1219">
          <cell r="I1219">
            <v>99829</v>
          </cell>
          <cell r="J1219" t="str">
            <v>LAVADORA DE ALTA PRESSAO (LAVA-JATO) PARA AGUA FRIA, PRESSAO DE OPERACAO ENTRE 1400 E 1900 LIB/POL2, VAZAO MAXIMA ENTRE 400 E 700 L/H - DEPRECIAÇÃO. AF_05/2023</v>
          </cell>
          <cell r="K1219" t="str">
            <v>H</v>
          </cell>
          <cell r="L1219">
            <v>0.18</v>
          </cell>
          <cell r="M1219">
            <v>0.18</v>
          </cell>
        </row>
        <row r="1220">
          <cell r="I1220">
            <v>99830</v>
          </cell>
          <cell r="J1220" t="str">
            <v>LAVADORA DE ALTA PRESSAO (LAVA-JATO) PARA AGUA FRIA, PRESSAO DE OPERACAO ENTRE 1400 E 1900 LIB/POL2, VAZAO MAXIMA ENTRE 400 E 700 L/H - JUROS. AF_05/2023</v>
          </cell>
          <cell r="K1220" t="str">
            <v>H</v>
          </cell>
          <cell r="L1220">
            <v>0.03</v>
          </cell>
          <cell r="M1220">
            <v>0.03</v>
          </cell>
        </row>
        <row r="1221">
          <cell r="I1221">
            <v>99831</v>
          </cell>
          <cell r="J1221" t="str">
            <v>LAVADORA DE ALTA PRESSAO (LAVA-JATO) PARA AGUA FRIA, PRESSAO DE OPERACAO ENTRE 1400 E 1900 LIB/POL2, VAZAO MAXIMA ENTRE 400 E 700 L/H - MANUTENÇÃO. AF_05/2023</v>
          </cell>
          <cell r="K1221" t="str">
            <v>H</v>
          </cell>
          <cell r="L1221">
            <v>0.12</v>
          </cell>
          <cell r="M1221">
            <v>0.12</v>
          </cell>
        </row>
        <row r="1222">
          <cell r="I1222">
            <v>99832</v>
          </cell>
          <cell r="J1222" t="str">
            <v>LAVADORA DE ALTA PRESSAO (LAVA-JATO) PARA AGUA FRIA, PRESSAO DE OPERACAO ENTRE 1400 E 1900 LIB/POL2, VAZAO MAXIMA ENTRE 400 E 700 L/H - MATERIAIS NA OPERAÇÃO. AF_05/2023</v>
          </cell>
          <cell r="K1222" t="str">
            <v>H</v>
          </cell>
          <cell r="L1222">
            <v>2.08</v>
          </cell>
          <cell r="M1222">
            <v>2.08</v>
          </cell>
        </row>
        <row r="1223">
          <cell r="I1223">
            <v>100637</v>
          </cell>
          <cell r="J1223" t="str">
            <v>USINA DE MISTURA ASFÁLTICA À QUENTE, TIPO CONTRA FLUXO, PROD 100 A 140 TON/HORA - DEPRECIAÇÃO. AF_12/2019</v>
          </cell>
          <cell r="K1223" t="str">
            <v>H</v>
          </cell>
          <cell r="L1223">
            <v>186.68</v>
          </cell>
          <cell r="M1223">
            <v>186.68</v>
          </cell>
        </row>
        <row r="1224">
          <cell r="I1224">
            <v>100638</v>
          </cell>
          <cell r="J1224" t="str">
            <v>USINA DE MISTURA ASFÁLTICA À QUENTE, TIPO CONTRA FLUXO, PROD 100 A 140 TON/HORA - JUROS. AF_12/2019</v>
          </cell>
          <cell r="K1224" t="str">
            <v>H</v>
          </cell>
          <cell r="L1224">
            <v>57.38</v>
          </cell>
          <cell r="M1224">
            <v>57.38</v>
          </cell>
        </row>
        <row r="1225">
          <cell r="I1225">
            <v>100639</v>
          </cell>
          <cell r="J1225" t="str">
            <v>USINA DE MISTURA ASFÁLTICA À QUENTE, TIPO CONTRA FLUXO, PROD 100 A 140 TON/HORA - MANUTENÇÃO. AF_12/2019</v>
          </cell>
          <cell r="K1225" t="str">
            <v>H</v>
          </cell>
          <cell r="L1225">
            <v>233.54</v>
          </cell>
          <cell r="M1225">
            <v>233.54</v>
          </cell>
        </row>
        <row r="1226">
          <cell r="I1226">
            <v>100640</v>
          </cell>
          <cell r="J1226" t="str">
            <v>USINA DE MISTURA ASFÁLTICA À QUENTE, TIPO CONTRA FLUXO, PROD 100 A 140 TON/HORA - MATERIAIS NA OPERAÇÃO. AF_12/2019</v>
          </cell>
          <cell r="K1226" t="str">
            <v>H</v>
          </cell>
          <cell r="L1226">
            <v>4255.2</v>
          </cell>
          <cell r="M1226">
            <v>4255.2</v>
          </cell>
        </row>
        <row r="1227">
          <cell r="I1227">
            <v>100643</v>
          </cell>
          <cell r="J1227" t="str">
            <v>USINA DE ASFALTO, TIPO GRAVIMÉTRICA, PROD 150 TON/HORA - DEPRECIAÇÃO. AF_12/2019</v>
          </cell>
          <cell r="K1227" t="str">
            <v>H</v>
          </cell>
          <cell r="L1227">
            <v>382.52</v>
          </cell>
          <cell r="M1227">
            <v>382.52</v>
          </cell>
        </row>
        <row r="1228">
          <cell r="I1228">
            <v>100644</v>
          </cell>
          <cell r="J1228" t="str">
            <v>USINA DE ASFALTO, TIPO GRAVIMÉTRICA, PROD 150 TON/HORA - JUROS. AF_12/2019</v>
          </cell>
          <cell r="K1228" t="str">
            <v>H</v>
          </cell>
          <cell r="L1228">
            <v>134.84</v>
          </cell>
          <cell r="M1228">
            <v>134.84</v>
          </cell>
        </row>
        <row r="1229">
          <cell r="I1229">
            <v>100645</v>
          </cell>
          <cell r="J1229" t="str">
            <v>USINA DE ASFALTO, TIPO GRAVIMÉTRICA, PROD 150 TON/HORA - MANUTENÇÃO. AF_12/2019</v>
          </cell>
          <cell r="K1229" t="str">
            <v>H</v>
          </cell>
          <cell r="L1229">
            <v>614.9</v>
          </cell>
          <cell r="M1229">
            <v>614.9</v>
          </cell>
        </row>
        <row r="1230">
          <cell r="I1230">
            <v>100646</v>
          </cell>
          <cell r="J1230" t="str">
            <v>USINA DE ASFALTO, TIPO GRAVIMÉTRICA, PROD 150 TON/HORA - MATERIAIS NA OPERAÇÃO. AF_12/2019</v>
          </cell>
          <cell r="K1230" t="str">
            <v>H</v>
          </cell>
          <cell r="L1230">
            <v>5319</v>
          </cell>
          <cell r="M1230">
            <v>5319</v>
          </cell>
        </row>
        <row r="1231">
          <cell r="I1231">
            <v>102270</v>
          </cell>
          <cell r="J1231" t="str">
            <v>MARTELO DEMOLIDOR ELÉTRICO, COM POTÊNCIA DE 2.000 W, 1.000 IMPACTOS POR MINUTO, PESO DE 30 KG - DEPRECIAÇÃO. AF_01/2021</v>
          </cell>
          <cell r="K1231" t="str">
            <v>H</v>
          </cell>
          <cell r="L1231">
            <v>0.63</v>
          </cell>
          <cell r="M1231">
            <v>0.63</v>
          </cell>
        </row>
        <row r="1232">
          <cell r="I1232">
            <v>102271</v>
          </cell>
          <cell r="J1232" t="str">
            <v>MARTELO DEMOLIDOR ELÉTRICO, COM POTÊNCIA DE 2.000 W, 1.000 IMPACTOS POR MINUTO, PESO DE 30 KG - JUROS. AF_01/2021</v>
          </cell>
          <cell r="K1232" t="str">
            <v>H</v>
          </cell>
          <cell r="L1232">
            <v>0.14000000000000001</v>
          </cell>
          <cell r="M1232">
            <v>0.14000000000000001</v>
          </cell>
        </row>
        <row r="1233">
          <cell r="I1233">
            <v>102272</v>
          </cell>
          <cell r="J1233" t="str">
            <v>MARTELO DEMOLIDOR ELÉTRICO, COM POTÊNCIA DE 2.000 W, 1.000 IMPACTOS POR MINUTO, PESO DE 30 KG - MANUTENÇÃO. AF_01/2021</v>
          </cell>
          <cell r="K1233" t="str">
            <v>H</v>
          </cell>
          <cell r="L1233">
            <v>0.79</v>
          </cell>
          <cell r="M1233">
            <v>0.79</v>
          </cell>
        </row>
        <row r="1234">
          <cell r="I1234">
            <v>102273</v>
          </cell>
          <cell r="J1234" t="str">
            <v>MARTELO DEMOLIDOR ELÉTRICO, COM POTÊNCIA DE 2.000 W, 1.000 IMPACTOS POR MINUTO, PESO DE 30 KG - MATERIAIS NA OPERAÇÃO. AF_01/2021</v>
          </cell>
          <cell r="K1234" t="str">
            <v>H</v>
          </cell>
          <cell r="L1234">
            <v>1.88</v>
          </cell>
          <cell r="M1234">
            <v>1.88</v>
          </cell>
        </row>
        <row r="1235">
          <cell r="I1235">
            <v>102809</v>
          </cell>
          <cell r="J1235" t="str">
            <v>CALDEIRA A GÁS COM TERMOSTATO, CAPACIDADE 100 LITROS - MATERIAIS NA OPERAÇÃO. AF_05/2023</v>
          </cell>
          <cell r="K1235" t="str">
            <v>H</v>
          </cell>
          <cell r="L1235">
            <v>15.21</v>
          </cell>
          <cell r="M1235">
            <v>15.21</v>
          </cell>
        </row>
        <row r="1236">
          <cell r="I1236">
            <v>102815</v>
          </cell>
          <cell r="J1236" t="str">
            <v>CENTRAL DE LAMA BENTONÍTICA (DEPÓSITO DE BENTONITA, MISTURADOR DE ALTA TURBULÊNCIA, SILOS DE ARMAZENAMENTO DE LAMA E ÁGUA, LABORATÓRIO DE CONTROLE DE QUALIDADE DA LAMA) - MATERIAIS NA OPERAÇÃO. AF_04/2019</v>
          </cell>
          <cell r="K1236" t="str">
            <v>H</v>
          </cell>
          <cell r="L1236">
            <v>3.77</v>
          </cell>
          <cell r="M1236">
            <v>3.77</v>
          </cell>
        </row>
        <row r="1237">
          <cell r="I1237">
            <v>102826</v>
          </cell>
          <cell r="J1237" t="str">
            <v>CONJUNTO MACACO E BOMBA HIDRÁULICA PARA PROTENSAO DE CORDOALHAS, ESFORÇO MAXIMO DE 115 TONELADAS - MATERIAIS NA OPERAÇÃO. AF_05/2023</v>
          </cell>
          <cell r="K1237" t="str">
            <v>H</v>
          </cell>
          <cell r="L1237">
            <v>7.08</v>
          </cell>
          <cell r="M1237">
            <v>7.08</v>
          </cell>
        </row>
        <row r="1238">
          <cell r="I1238">
            <v>102832</v>
          </cell>
          <cell r="J1238" t="str">
            <v>CONJUNTO CILINDRO E BOMBA HIDRÁULICA PARA PROTENSÃO DE MONOBARRAS PARA TIRANTES, ESFORÇO MÁXIMO DE 30 TONELADAS  - MATERIAIS NA OPERAÇÃO. AF_05/2023</v>
          </cell>
          <cell r="K1238" t="str">
            <v>H</v>
          </cell>
          <cell r="L1238">
            <v>9.43</v>
          </cell>
          <cell r="M1238">
            <v>9.43</v>
          </cell>
        </row>
        <row r="1239">
          <cell r="I1239">
            <v>102843</v>
          </cell>
          <cell r="J1239" t="str">
            <v>GUINDASTE HIDRAULICO AUTOPROPELIDO, COM LANÇA TRELIÇADA 40 M, CAPACIDADE MÁXIMA 75 T, EQUIPADO COM CLAMSHELL - MATERIAIS NA OPERAÇÃO. AF_04/2019</v>
          </cell>
          <cell r="K1239" t="str">
            <v>H</v>
          </cell>
          <cell r="L1239">
            <v>132.97</v>
          </cell>
          <cell r="M1239">
            <v>132.97</v>
          </cell>
        </row>
        <row r="1240">
          <cell r="I1240">
            <v>102849</v>
          </cell>
          <cell r="J1240" t="str">
            <v>GUINDASTE SOBRE ESTEIRAS, COM LANÇA TRELIÇADA 40 M, CAPACIDADE MÁXIMA 75 T - MATERIAIS NA OPERAÇÃO. AF_04/2019</v>
          </cell>
          <cell r="K1240" t="str">
            <v>H</v>
          </cell>
          <cell r="L1240">
            <v>65.010000000000005</v>
          </cell>
          <cell r="M1240">
            <v>65.010000000000005</v>
          </cell>
        </row>
        <row r="1241">
          <cell r="I1241">
            <v>102855</v>
          </cell>
          <cell r="J1241" t="str">
            <v>GUINDASTE SOBRE ESTEIRAS, COM LANÇA TRELIÇADA 40 M, CAPACIDADE MÁXIMA 75 T, EQUIPADO COM CLAMSHELL - MATERIAIS NA OPERAÇÃO. AF_04/2019</v>
          </cell>
          <cell r="K1241" t="str">
            <v>H</v>
          </cell>
          <cell r="L1241">
            <v>65.010000000000005</v>
          </cell>
          <cell r="M1241">
            <v>65.010000000000005</v>
          </cell>
        </row>
        <row r="1242">
          <cell r="I1242">
            <v>102861</v>
          </cell>
          <cell r="J1242" t="str">
            <v>MÁQUINA FORMER DOBRAS DIVERSAS: 220V/380V TRIFÁSICO OU MONOFÁSICO, CAPACIDADE 0,5-1,27MM, MOTOR 2CV - MATERIAIS NA OPERAÇÃO. AF_05/2023</v>
          </cell>
          <cell r="K1242" t="str">
            <v>H</v>
          </cell>
          <cell r="L1242">
            <v>1.38</v>
          </cell>
          <cell r="M1242">
            <v>1.38</v>
          </cell>
        </row>
        <row r="1243">
          <cell r="I1243">
            <v>102867</v>
          </cell>
          <cell r="J1243" t="str">
            <v>MÁQUINA SOLDA ARCO COM PISTOLA DE SOLDAGEM PARA STUD BOLT DE 5 MM A 22 MM - MATERIAIS NA OPERAÇÃO. AF_05/2023</v>
          </cell>
          <cell r="K1243" t="str">
            <v>H</v>
          </cell>
          <cell r="L1243">
            <v>0.75</v>
          </cell>
          <cell r="M1243">
            <v>0.75</v>
          </cell>
        </row>
        <row r="1244">
          <cell r="I1244">
            <v>102873</v>
          </cell>
          <cell r="J1244" t="str">
            <v>PERFURATRIZ HIDRÁULICA SOBRE ESTEIRA, TORQUE MÁXIMO 161 KNM, PROFUNDIDADE MÁXIMA 54 M, DIÂMETRO MÁXIMO 1500 MM, POTÊNCIA MOTOR 268 HP - MATERIAIS NA OPERAÇÃO. AF_04/2019</v>
          </cell>
          <cell r="K1244" t="str">
            <v>H</v>
          </cell>
          <cell r="L1244">
            <v>118.14</v>
          </cell>
          <cell r="M1244">
            <v>118.14</v>
          </cell>
        </row>
        <row r="1245">
          <cell r="I1245">
            <v>102879</v>
          </cell>
          <cell r="J1245" t="str">
            <v>PERFURATRIZ PARA EXECUÇÃO DE ESTACAS SECANTES, TIPO HÉLICE CONTÍNUA COM CABEÇOTE DUPLO E TUBO METÁLICO - MATERIAIS NA OPERAÇÃO. AF_04/2019</v>
          </cell>
          <cell r="K1245" t="str">
            <v>H</v>
          </cell>
          <cell r="L1245">
            <v>177.3</v>
          </cell>
          <cell r="M1245">
            <v>177.3</v>
          </cell>
        </row>
        <row r="1246">
          <cell r="I1246">
            <v>102885</v>
          </cell>
          <cell r="J1246" t="str">
            <v>PLATAFORMA ELEVATÓRIA - MATERIAIS NA OPERAÇÃO. AF_04/2019</v>
          </cell>
          <cell r="K1246" t="str">
            <v>H</v>
          </cell>
          <cell r="L1246">
            <v>1.42</v>
          </cell>
          <cell r="M1246">
            <v>1.42</v>
          </cell>
        </row>
        <row r="1247">
          <cell r="I1247">
            <v>102891</v>
          </cell>
          <cell r="J1247" t="str">
            <v>PÓRTICO ROLANTE MONOVIGA, PERFIL I, 4 PERNAS, CAPACIDADE 5 T  - MATERIAIS NA OPERAÇÃO. AF_04/2019</v>
          </cell>
          <cell r="K1247" t="str">
            <v>H</v>
          </cell>
          <cell r="L1247">
            <v>1.42</v>
          </cell>
          <cell r="M1247">
            <v>1.42</v>
          </cell>
        </row>
        <row r="1248">
          <cell r="I1248">
            <v>102897</v>
          </cell>
          <cell r="J1248" t="str">
            <v>ESCAVADEIRA HIDRÁULICA SOBRE ESTEIRA, PESO OPERACIONAL ENTRE 22,00 E 23,50 T, POTÊNCIA NOMINAL 139 HP, COM MARTELO ROMPEDOR HIDRÁULICO 1700 KG - MATERIAIS NA OPERAÇÃO. AF_04/2019</v>
          </cell>
          <cell r="K1248" t="str">
            <v>H</v>
          </cell>
          <cell r="L1248">
            <v>88.82</v>
          </cell>
          <cell r="M1248">
            <v>88.82</v>
          </cell>
        </row>
        <row r="1249">
          <cell r="I1249">
            <v>102903</v>
          </cell>
          <cell r="J1249" t="str">
            <v>TORRE, COMPOSTA POR GUINCHO MECÂNICO, GUINCHO MANUAL, CABOS DE AÇO, PITEIRA E SOQUETE  - MATERIAIS NA OPERAÇÃO. AF_05/2023</v>
          </cell>
          <cell r="K1249" t="str">
            <v>H</v>
          </cell>
          <cell r="L1249">
            <v>11.52</v>
          </cell>
          <cell r="M1249">
            <v>11.52</v>
          </cell>
        </row>
        <row r="1250">
          <cell r="I1250">
            <v>102909</v>
          </cell>
          <cell r="J1250" t="str">
            <v>UNIDADE DOSADORA AIRLESS TIPO HOT SPRAY - MATERIAIS NA OPERAÇÃO. AF_05/2023</v>
          </cell>
          <cell r="K1250" t="str">
            <v>H</v>
          </cell>
          <cell r="L1250">
            <v>4.5199999999999996</v>
          </cell>
          <cell r="M1250">
            <v>4.5199999999999996</v>
          </cell>
        </row>
        <row r="1251">
          <cell r="I1251">
            <v>102915</v>
          </cell>
          <cell r="J1251" t="str">
            <v>ENCERADEIRA INDUSTRIAL, 400 MM, 220V, 1 HP - MATERIAIS NA OPERAÇÃO. AF_05/2023</v>
          </cell>
          <cell r="K1251" t="str">
            <v>H</v>
          </cell>
          <cell r="L1251">
            <v>0.7</v>
          </cell>
          <cell r="M1251">
            <v>0.7</v>
          </cell>
        </row>
        <row r="1252">
          <cell r="I1252">
            <v>102927</v>
          </cell>
          <cell r="J1252" t="str">
            <v>SERRA FITA HORIZONTAL, ELÉTRICA, COM CONTROLE HIDRÁULICO, PAINEL DE COMANDO EM 24 V, MOTOR ELÉTRICO 1,5 CV, DIMENSÕES DA FITA 3880 X 27 X 0,9 MM, TRIFÁSICA - MATERIAIS NA OPERAÇÃO. AF_05/2023</v>
          </cell>
          <cell r="K1252" t="str">
            <v>H</v>
          </cell>
          <cell r="L1252">
            <v>1.04</v>
          </cell>
          <cell r="M1252">
            <v>1.04</v>
          </cell>
        </row>
        <row r="1253">
          <cell r="I1253">
            <v>102933</v>
          </cell>
          <cell r="J1253" t="str">
            <v>FURADEIRA ELETROMAGNÉTICA, VELOCIDADE (SEM CARGA/ COM CARGA) 450/ 270 RPM, ESPESSURA MÁXIMA DA CHAPA A SER FURADA 50 MM, PORÇA DE ADESÃO MAGNÉTICA 17000 N, POTÊNCIA 1100 W, ALIMENTÇÃO 220 - 60 HZ, MONOFÁSICA - MATERIAIS NA OPERAÇÃO. AF_08/2019</v>
          </cell>
          <cell r="K1253" t="str">
            <v>H</v>
          </cell>
          <cell r="L1253">
            <v>1.04</v>
          </cell>
          <cell r="M1253">
            <v>1.04</v>
          </cell>
        </row>
        <row r="1254">
          <cell r="I1254">
            <v>102939</v>
          </cell>
          <cell r="J1254" t="str">
            <v>MÁQUINA METALEIRA UNIVERSAL MODELO IW 110/180 BTD - MATERIAIS NA OPERAÇÃO. AF_05/2023</v>
          </cell>
          <cell r="K1254" t="str">
            <v>H</v>
          </cell>
          <cell r="L1254">
            <v>10.37</v>
          </cell>
          <cell r="M1254">
            <v>10.37</v>
          </cell>
        </row>
        <row r="1255">
          <cell r="I1255">
            <v>102945</v>
          </cell>
          <cell r="J1255" t="str">
            <v>TARTARUGA DE OXICORTE CG1, MONOFÁSICA, 220 V, FREQUÊNCIA 50 HZ, VELOCIDADE DE CORTE (MM/MIN) 50 A 750, DIÂMETRO MÍNIMO DO COMPASSO MM 200 - MATERIAIS NA OPERAÇÃO. AF_05/2023</v>
          </cell>
          <cell r="K1255" t="str">
            <v>H</v>
          </cell>
          <cell r="L1255">
            <v>0.03</v>
          </cell>
          <cell r="M1255">
            <v>0.03</v>
          </cell>
        </row>
        <row r="1256">
          <cell r="I1256">
            <v>102951</v>
          </cell>
          <cell r="J1256" t="str">
            <v>BETONEIRA CAPACIDADE NOMINAL DE 250 L, CAPACIDADE DE MISTURA DE 175 L, MOTOR ELÉTRICO MONOFÁSICO POTÊNCIA 1CV - MATERIAIS NA OPERAÇÃO. AF_05/2023</v>
          </cell>
          <cell r="K1256" t="str">
            <v>H</v>
          </cell>
          <cell r="L1256">
            <v>0.69</v>
          </cell>
          <cell r="M1256">
            <v>0.69</v>
          </cell>
        </row>
        <row r="1257">
          <cell r="I1257">
            <v>102957</v>
          </cell>
          <cell r="J1257" t="str">
            <v>RETROESCAVADEIRA SOBRE RODAS COM CARREGADEIRA , PESO OPERACIONAL MÍN. 6,674, POTÊNCIA LÍQ 88 HP, COM MARTELO ROMPEDOR HIDRÁULICO ENTRE  275 A 362 KG - MATERIAIS NA OPERAÇÃO. AF_02/2021</v>
          </cell>
          <cell r="K1257" t="str">
            <v>H</v>
          </cell>
          <cell r="L1257">
            <v>50.41</v>
          </cell>
          <cell r="M1257">
            <v>50.41</v>
          </cell>
        </row>
        <row r="1258">
          <cell r="I1258">
            <v>102963</v>
          </cell>
          <cell r="J1258" t="str">
            <v>PERFURATRIZ HIDRÁULICA SOBRE ESTEIRA, TORQUE MÁXIMO 98 KNM, PROFUNDIDADE MÁXIMA 25 M, DIÂMETRO MÁXIMO 115 MM, POTÊNCIA MOTOR 190 HP - MATERIAIS NA OPERAÇÃO. AF_02/2021</v>
          </cell>
          <cell r="K1258" t="str">
            <v>H</v>
          </cell>
          <cell r="L1258">
            <v>83.74</v>
          </cell>
          <cell r="M1258">
            <v>83.74</v>
          </cell>
        </row>
        <row r="1259">
          <cell r="I1259">
            <v>102969</v>
          </cell>
          <cell r="J1259" t="str">
            <v>COMPRESSOR DE AR, VAZAO DE 10 PCM, RESERVATORIO 100 L, PRESSAO DE TRABALHO ENTRE 6,9 E 9,7 BAR, POTENCIA 2 HP, TENSAO 110/220 V - MATERIAIS NA OPERAÇÃO. AF_05/2023</v>
          </cell>
          <cell r="K1259" t="str">
            <v>H</v>
          </cell>
          <cell r="L1259">
            <v>1.4</v>
          </cell>
          <cell r="M1259">
            <v>1.4</v>
          </cell>
        </row>
        <row r="1260">
          <cell r="I1260">
            <v>102985</v>
          </cell>
          <cell r="J1260" t="str">
            <v>MÁQUINA DEMARCADORA DE FAIXA DE TRÁFEGO À FRIO, TRAÇÃO MANUAL, 4 CV, PRESSÃO MAX 3300 PSI, TANQUE 20 L - MATERIAIS NA OPERAÇÃO. AF_06/2021</v>
          </cell>
          <cell r="K1260" t="str">
            <v>H</v>
          </cell>
          <cell r="L1260">
            <v>2.95</v>
          </cell>
          <cell r="M1260">
            <v>2.95</v>
          </cell>
        </row>
        <row r="1261">
          <cell r="I1261">
            <v>103156</v>
          </cell>
          <cell r="J1261" t="str">
            <v>MÁQUINA PARA SOLDA POR ELETROFUSÃO PARA TUBOS DE POLIETILENO DE ALTA DENSIDADE (PEAD) COM DIÂMETRO EXTERNO DE 20 A 800 MM, POTÊNCIA ENTRE 2750 E 3000 W - MATERIAIS NA OPERAÇÃO. AF_05/2023</v>
          </cell>
          <cell r="K1261" t="str">
            <v>H</v>
          </cell>
          <cell r="L1261">
            <v>2.71</v>
          </cell>
          <cell r="M1261">
            <v>2.71</v>
          </cell>
        </row>
        <row r="1262">
          <cell r="I1262">
            <v>103162</v>
          </cell>
          <cell r="J1262" t="str">
            <v>MÁQUINA PARA SOLDA POR ELETROFUSÃO PARA TUBOS DE POLIETILENO DE ALTA DENSIDADE (PEAD) COM DIÂMETRO EXTERNO DE 20 A 1600 MM, POTÊNCIA DE 3500 W - MATERIAIS NA OPERAÇÃO. AF_05/2023</v>
          </cell>
          <cell r="K1262" t="str">
            <v>H</v>
          </cell>
          <cell r="L1262">
            <v>3.3</v>
          </cell>
          <cell r="M1262">
            <v>3.3</v>
          </cell>
        </row>
        <row r="1263">
          <cell r="I1263">
            <v>103168</v>
          </cell>
          <cell r="J1263" t="str">
            <v>MÁQUINA PARA SOLDA POR TERMOFUSÃO PARA TUBOS DE POLIETILENO DE ALTA DENSIDADE (PEAD) COM DIÂMETRO EXTERNO DE 90 A 315 MM, POTÊNCIA ENTRE 2500 E 5350 W - MATERIAIS NA OPERAÇÃO. AF_05/2023</v>
          </cell>
          <cell r="K1263" t="str">
            <v>H</v>
          </cell>
          <cell r="L1263">
            <v>3.7</v>
          </cell>
          <cell r="M1263">
            <v>3.7</v>
          </cell>
        </row>
        <row r="1264">
          <cell r="I1264">
            <v>103174</v>
          </cell>
          <cell r="J1264" t="str">
            <v>MÁQUINA PARA SOLDA POR TERMOFUSÃO PARA TUBOS DE POLIETILENO DE ALTA DENSIDADE (PEAD) COM DIÂMETRO EXTERNO DE 315 A 630 MM, POTÊNCIA ENTRE 8000 E 12350 W - MATERIAIS NA OPERAÇÃO. AF_05/2023</v>
          </cell>
          <cell r="K1264" t="str">
            <v>H</v>
          </cell>
          <cell r="L1264">
            <v>9.6</v>
          </cell>
          <cell r="M1264">
            <v>9.6</v>
          </cell>
        </row>
        <row r="1265">
          <cell r="I1265">
            <v>103180</v>
          </cell>
          <cell r="J1265" t="str">
            <v>MÁQUINA PARA SOLDA POR TERMOFUSÃO PARA TUBOS DE POLIETILENO DE ALTA DENSIDADE (PEAD) COM DIÂMETRO EXTERNO DE 710 A 1200 MM, POTÊNCIA ENTRE 16000 E 29500 W - MATERIAIS NA OPERAÇÃO. AF_05/2023</v>
          </cell>
          <cell r="K1265" t="str">
            <v>H</v>
          </cell>
          <cell r="L1265">
            <v>21.46</v>
          </cell>
          <cell r="M1265">
            <v>21.46</v>
          </cell>
        </row>
        <row r="1266">
          <cell r="I1266">
            <v>103223</v>
          </cell>
          <cell r="J1266" t="str">
            <v>PERFURATRIZ PARA FURO DIRECIONAL HORIZONTAL (HDD) COM CAPACIDADE ATÉ 89 KN, POTÊNCIA 24,8 HP A 80 HP (INCLUSO FERRAMENTAS E LOCALIZADOR) - MATERIAIS NA OPERAÇÃO. AF_05/2023</v>
          </cell>
          <cell r="K1266" t="str">
            <v>H</v>
          </cell>
          <cell r="L1266">
            <v>34.65</v>
          </cell>
          <cell r="M1266">
            <v>34.65</v>
          </cell>
        </row>
        <row r="1267">
          <cell r="I1267">
            <v>103229</v>
          </cell>
          <cell r="J1267" t="str">
            <v>PERFURATRIZ PARA FURO DIRECIONAL HORIZONTAL (HDD) COM CAPACIDADE DE 90 KN A 200 KN, POTÊNCIA 100 HP A 160 HP (INCLUSO FERRAMENTAS E LOCALIZADOR) - MATERIAIS NA OPERAÇÃO. AF_05/2023</v>
          </cell>
          <cell r="K1267" t="str">
            <v>H</v>
          </cell>
          <cell r="L1267">
            <v>95.89</v>
          </cell>
          <cell r="M1267">
            <v>95.89</v>
          </cell>
        </row>
        <row r="1268">
          <cell r="I1268">
            <v>103235</v>
          </cell>
          <cell r="J1268" t="str">
            <v>PERFURATRIZ PARA FURO DIRECIONAL HORIZONTAL (HDD) COM CAPACIDADE DE 201 KN A 560 KN, POTÊNCIA 200 HP A 260 HP (INCLUSO FERRAMENTAS E LOCALIZADOR) - MATERIAIS NA OPERAÇÃO. AF_05/2023</v>
          </cell>
          <cell r="K1268" t="str">
            <v>H</v>
          </cell>
          <cell r="L1268">
            <v>101.4</v>
          </cell>
          <cell r="M1268">
            <v>101.4</v>
          </cell>
        </row>
        <row r="1269">
          <cell r="I1269">
            <v>103241</v>
          </cell>
          <cell r="J1269" t="str">
            <v>MISTURADOR PARA PREPARO DE LAMA ESTABILIZANTE COM CAPACIDADE DE *4000* L, COM BOMBA CENTRÍFUGA 5,5 HP A 23,07 HP, PARA SISTEMA DE FURO DIRECIONAL - MATERIAIS NA OPERAÇÃO. AF_05/2023</v>
          </cell>
          <cell r="K1269" t="str">
            <v>H</v>
          </cell>
          <cell r="L1269">
            <v>10.050000000000001</v>
          </cell>
          <cell r="M1269">
            <v>10.050000000000001</v>
          </cell>
        </row>
        <row r="1270">
          <cell r="I1270">
            <v>103660</v>
          </cell>
          <cell r="J1270" t="str">
            <v>VARREDEIRA DE GRAMA SINTÉTICA A GASOLINA, 2,4 CV, 4 TEMPOS - MATERIAIS NA OPERAÇÃO. AF_05/2023</v>
          </cell>
          <cell r="K1270" t="str">
            <v>H</v>
          </cell>
          <cell r="L1270">
            <v>11.11</v>
          </cell>
          <cell r="M1270">
            <v>11.11</v>
          </cell>
        </row>
        <row r="1271">
          <cell r="I1271">
            <v>103666</v>
          </cell>
          <cell r="J1271" t="str">
            <v>BATE ESTACA PARA INSTALAÇÃO DE DEFENSAS METÁLICAS (GUARD RAIL) FIXO, INCLUSIVE CAMINHÃO TOCO PBT 9.700 KG, POTÊNCIA DE 160 CV - MATERIAIS NA OPERAÇÃO. AF_05/2023</v>
          </cell>
          <cell r="K1271" t="str">
            <v>H</v>
          </cell>
          <cell r="L1271">
            <v>159.09</v>
          </cell>
          <cell r="M1271">
            <v>159.09</v>
          </cell>
        </row>
        <row r="1272">
          <cell r="I1272">
            <v>103792</v>
          </cell>
          <cell r="J1272" t="str">
            <v>MINI GUINDASTE ARANHA SOBRE ESTEIRAS E LANCA TELESCÓPICA, CAPACIDADE MÁXIMA DE CARGA 3,0 TON, RAIO MÁXIMO DE TRABALHO 8,25 M, ALTURA DE LANÇA DO SOLO 9,2 M, 55 M DE CABO DE AÇO 8 MM, MOTOR ELÉTRICO 220/380 VOLTS - MATERIAIS NA OPERAÇÃO. AF_03/2022</v>
          </cell>
          <cell r="K1272" t="str">
            <v>H</v>
          </cell>
          <cell r="L1272">
            <v>0.31</v>
          </cell>
          <cell r="M1272">
            <v>0.31</v>
          </cell>
        </row>
        <row r="1273">
          <cell r="I1273">
            <v>103937</v>
          </cell>
          <cell r="J1273" t="str">
            <v>CONJUNTO MACACO HIDRÁULICO E CENTRAL DE BOMBEAMENTO MOTORIZADO 1,8 KW PARA PROTENSÃO DE MONOCABOS PARA CONCRETO PROTENDIDO, ESFORÇO MÁXIMO DE 20 TONELADAS  - MATERIAIS NA OPERAÇÃO. AF_05/2022</v>
          </cell>
          <cell r="K1273" t="str">
            <v>H</v>
          </cell>
          <cell r="L1273">
            <v>1.69</v>
          </cell>
          <cell r="M1273">
            <v>1.69</v>
          </cell>
        </row>
        <row r="1274">
          <cell r="I1274">
            <v>103943</v>
          </cell>
          <cell r="J1274" t="str">
            <v>CONJUNTO MACACO HIDRÁULICO E CENTRAL DE BOMBEAMENTO MOTORIZADO 1,8 KW PARA PROTENSÃO DE MONOCABOS PARA CONCRETO PROTENDIDO, ESFORÇO MÁXIMO DE 30 TONELADAS  - MATERIAIS NA OPERAÇÃO. AF_05/2022</v>
          </cell>
          <cell r="K1274" t="str">
            <v>H</v>
          </cell>
          <cell r="L1274">
            <v>1.69</v>
          </cell>
          <cell r="M1274">
            <v>1.69</v>
          </cell>
        </row>
        <row r="1275">
          <cell r="I1275">
            <v>104087</v>
          </cell>
          <cell r="J1275" t="str">
            <v>TERMOFUSORA PARA TUBOS E CONEXÕES EM PPR COM DIÂMETROS DE 20 A 63 MM, POTÊNCIA DE 800 W, TENSAO 220 V - DEPRECIAÇÃO. AF_05/2022</v>
          </cell>
          <cell r="K1275" t="str">
            <v>H</v>
          </cell>
          <cell r="L1275">
            <v>0.06</v>
          </cell>
          <cell r="M1275">
            <v>0.06</v>
          </cell>
        </row>
        <row r="1276">
          <cell r="I1276">
            <v>104088</v>
          </cell>
          <cell r="J1276" t="str">
            <v>TERMOFUSORA PARA TUBOS E CONEXÕES EM PPR COM DIÂMETROS DE 20 A 63 MM, POTÊNCIA DE 800 W, TENSAO 220 V - JUROS. AF_05/2022</v>
          </cell>
          <cell r="K1276" t="str">
            <v>H</v>
          </cell>
          <cell r="L1276">
            <v>0.01</v>
          </cell>
          <cell r="M1276">
            <v>0.01</v>
          </cell>
        </row>
        <row r="1277">
          <cell r="I1277">
            <v>104089</v>
          </cell>
          <cell r="J1277" t="str">
            <v>TERMOFUSORA PARA TUBOS E CONEXÕES EM PPR COM DIÂMETROS DE 20 A 63 MM, POTÊNCIA DE 800 W, TENSAO 220 V - MANUTENÇÃO. AF_05/2022</v>
          </cell>
          <cell r="K1277" t="str">
            <v>H</v>
          </cell>
          <cell r="L1277">
            <v>0.08</v>
          </cell>
          <cell r="M1277">
            <v>0.08</v>
          </cell>
        </row>
        <row r="1278">
          <cell r="I1278">
            <v>104090</v>
          </cell>
          <cell r="J1278" t="str">
            <v>TERMOFUSORA PARA TUBOS E CONEXÕES EM PPR COM DIÂMETROS DE 20 A 63 MM, POTÊNCIA DE 800 W, TENSAO 220 V - MATERIAIS NA OPERAÇÃO. AF_05/2022</v>
          </cell>
          <cell r="K1278" t="str">
            <v>H</v>
          </cell>
          <cell r="L1278">
            <v>0.75</v>
          </cell>
          <cell r="M1278">
            <v>0.75</v>
          </cell>
        </row>
        <row r="1279">
          <cell r="I1279">
            <v>104093</v>
          </cell>
          <cell r="J1279" t="str">
            <v>TERMOFUSORA PARA TUBOS E CONEXÕES EM PPR COM DIÂMETROS DE 75 A 110 MM, POTÊNCIA DE *1100* W, TENSÃO 220 V - DEPRECIAÇÃO. AF_05/2022</v>
          </cell>
          <cell r="K1279" t="str">
            <v>H</v>
          </cell>
          <cell r="L1279">
            <v>0.09</v>
          </cell>
          <cell r="M1279">
            <v>0.09</v>
          </cell>
        </row>
        <row r="1280">
          <cell r="I1280">
            <v>104094</v>
          </cell>
          <cell r="J1280" t="str">
            <v>TERMOFUSORA PARA TUBOS E CONEXÕES EM PPR COM DIÂMETROS DE 75 A 110 MM, POTÊNCIA DE *1100* W, TENSÃO 220 V - JUROS. AF_05/2022</v>
          </cell>
          <cell r="K1280" t="str">
            <v>H</v>
          </cell>
          <cell r="L1280">
            <v>0.02</v>
          </cell>
          <cell r="M1280">
            <v>0.02</v>
          </cell>
        </row>
        <row r="1281">
          <cell r="I1281">
            <v>104095</v>
          </cell>
          <cell r="J1281" t="str">
            <v>TERMOFUSORA PARA TUBOS E CONEXÕES EM PPR COM DIÂMETROS DE 75 A 110 MM, POTÊNCIA DE *1100* W, TENSÃO 220 V - MANUTENÇÃO. AF_05/2022</v>
          </cell>
          <cell r="K1281" t="str">
            <v>H</v>
          </cell>
          <cell r="L1281">
            <v>0.11</v>
          </cell>
          <cell r="M1281">
            <v>0.11</v>
          </cell>
        </row>
        <row r="1282">
          <cell r="I1282">
            <v>104096</v>
          </cell>
          <cell r="J1282" t="str">
            <v>TERMOFUSORA PARA TUBOS E CONEXÕES EM PPR COM DIÂMETROS DE 75 A 110 MM, POTÊNCIA DE *1100* W, TENSÃO 220 V - MATERIAIS NA OPERAÇÃO. AF_05/2022</v>
          </cell>
          <cell r="K1282" t="str">
            <v>H</v>
          </cell>
          <cell r="L1282">
            <v>1.04</v>
          </cell>
          <cell r="M1282">
            <v>1.04</v>
          </cell>
        </row>
        <row r="1283">
          <cell r="I1283">
            <v>104519</v>
          </cell>
          <cell r="J1283" t="str">
            <v>LIXADEIRA DE PAREDE, COM LED, POTÊNCIA 750 W, FREQUÊNCIA 60 HZ, VELOCIDADE 1000 A 2100 RPM, DIÂMETRO DA LIXA 225 MM - MATERIAIS NA OPERAÇÃO. AF_12/2022</v>
          </cell>
          <cell r="K1283" t="str">
            <v>H</v>
          </cell>
          <cell r="L1283">
            <v>0.71</v>
          </cell>
          <cell r="M1283">
            <v>0.71</v>
          </cell>
        </row>
        <row r="1284">
          <cell r="I1284">
            <v>104655</v>
          </cell>
          <cell r="J1284" t="str">
            <v>MARTELETE PERFURADOR/ ROMPEDOR ELÉTRICO, POTÊNCIA 800 W, 220 V - MATERIAIS NA OPERAÇÃO. AF_05/2023</v>
          </cell>
          <cell r="K1284" t="str">
            <v>H</v>
          </cell>
          <cell r="L1284">
            <v>0.75</v>
          </cell>
          <cell r="M1284">
            <v>0.75</v>
          </cell>
        </row>
        <row r="1285">
          <cell r="I1285">
            <v>104687</v>
          </cell>
          <cell r="J1285" t="str">
            <v>GRUPO GERADOR DIESEL, COM CARENAGEM, POTÊNCIA STANDART ENTRE 400 E 460 KVA, VELOCIDADE DE 1800 RPM, FREQUÊNCIA DE 60 HZ - MATERIAIS NA OPERAÇÃO. AF_05/2023</v>
          </cell>
          <cell r="K1285" t="str">
            <v>H</v>
          </cell>
          <cell r="L1285">
            <v>443.95</v>
          </cell>
          <cell r="M1285">
            <v>443.95</v>
          </cell>
        </row>
        <row r="1286">
          <cell r="I1286">
            <v>104694</v>
          </cell>
          <cell r="J1286" t="str">
            <v>PERFURATRIZ DE COROA DIAMANTADA PARA CONCRETO, DIÂMETRO ATÉ 250 MM, MOTOR ELÉTRICO 220 V, POTÊNCIA 2.500 W - MATERIAIS NA OPERAÇÃO. AF_05/2023</v>
          </cell>
          <cell r="K1286" t="str">
            <v>H</v>
          </cell>
          <cell r="L1286">
            <v>2.36</v>
          </cell>
          <cell r="M1286">
            <v>2.36</v>
          </cell>
        </row>
        <row r="1287">
          <cell r="I1287">
            <v>104703</v>
          </cell>
          <cell r="J1287" t="str">
            <v>CAMINHÃO TANQUE PARA HIDROSSEMEADURA, COM CAPACIDADE DE 8.000 LITROS, INCLUINDO BOMBA PARA LANÇAMENTO COM MOTOR DIESEL COM POTÊNCIA DE 105 CV - MATERIAIS NA OPERAÇÃO. AF_06/2023</v>
          </cell>
          <cell r="K1287" t="str">
            <v>H</v>
          </cell>
          <cell r="L1287">
            <v>91.36</v>
          </cell>
          <cell r="M1287">
            <v>91.36</v>
          </cell>
        </row>
        <row r="1288">
          <cell r="I1288">
            <v>104709</v>
          </cell>
          <cell r="J1288" t="str">
            <v>GUINDASTE HIDRÁULICO AUTOPROPELIDO, COM LANÇA TRELICADA 41 M, CAPACIDADE MÁXIMA DE ELEVAÇÃO 43 T, POTÊNCIA 230 KW, EQUIPADO COM CAÇAMBA DE ARRASTO (DRAGLINE) DE 0,76 M3 - MATERIAIS NA OPERAÇÃO. AF_06/2023</v>
          </cell>
          <cell r="K1288" t="str">
            <v>H</v>
          </cell>
          <cell r="L1288">
            <v>1155.4000000000001</v>
          </cell>
          <cell r="M1288">
            <v>1155.4000000000001</v>
          </cell>
        </row>
        <row r="1289">
          <cell r="I1289">
            <v>104715</v>
          </cell>
          <cell r="J1289" t="str">
            <v>ESCAVADEIRA HIDRÁULICA DE BRAÇO LONGO (LONGO ALCANCE) SOBRE ESTEIRAS, CAÇAMBA 0,52 M3, PESO OPERACIONAL 24 T, POTÊNCIA LÍQUIDA 155 HP  - MATERIAIS NA OPERAÇÃO. AF_06/2023</v>
          </cell>
          <cell r="K1289" t="str">
            <v>H</v>
          </cell>
          <cell r="L1289">
            <v>88.82</v>
          </cell>
          <cell r="M1289">
            <v>88.82</v>
          </cell>
        </row>
        <row r="1290">
          <cell r="I1290">
            <v>104906</v>
          </cell>
          <cell r="J1290" t="str">
            <v>GUINDASTE HIDRÁULICO RODOVIÁRIO, LANCA TELESCÓPICA DE *50+20* M, CAPACIDADE MÁXIMA DE 90T, 4 EIXOS, POTÊNCIA 330 KW, MOTOR DIESEL - MATERIAIS NA OPERAÇÃO. AF_01/2024</v>
          </cell>
          <cell r="K1290" t="str">
            <v>H</v>
          </cell>
          <cell r="L1290">
            <v>97.51</v>
          </cell>
          <cell r="M1290">
            <v>97.51</v>
          </cell>
        </row>
        <row r="1291">
          <cell r="I1291">
            <v>104912</v>
          </cell>
          <cell r="J1291" t="str">
            <v>GUINDASTE DERRICK, LANÇA DE *20* M, CARGA MÁXIMA 10T, POTÊNCIA 45 KW - MATERIAIS NA OPERAÇÃO. AF_01/2024</v>
          </cell>
          <cell r="K1291" t="str">
            <v>H</v>
          </cell>
          <cell r="L1291">
            <v>42.45</v>
          </cell>
          <cell r="M1291">
            <v>42.45</v>
          </cell>
        </row>
        <row r="1292">
          <cell r="I1292">
            <v>92259</v>
          </cell>
          <cell r="J1292" t="str">
            <v>INSTALAÇÃO DE TESOURA (INTEIRA OU MEIA), BIAPOIADA, EM MADEIRA NÃO APARELHADA, PARA VÃOS MAIORES OU IGUAIS A 3,0 M E MENORES QUE 6,0 M, INCLUSO IÇAMENTO. AF_07/2019</v>
          </cell>
          <cell r="K1292" t="str">
            <v>UN</v>
          </cell>
          <cell r="L1292">
            <v>629.63</v>
          </cell>
          <cell r="M1292">
            <v>610.86</v>
          </cell>
        </row>
        <row r="1293">
          <cell r="I1293">
            <v>92260</v>
          </cell>
          <cell r="J1293" t="str">
            <v>INSTALAÇÃO DE TESOURA (INTEIRA OU MEIA), BIAPOIADA, EM MADEIRA NÃO APARELHADA, PARA VÃOS MAIORES OU IGUAIS A 6,0 M E MENORES QUE 8,0 M, INCLUSO IÇAMENTO. AF_07/2019</v>
          </cell>
          <cell r="K1293" t="str">
            <v>UN</v>
          </cell>
          <cell r="L1293">
            <v>717.3</v>
          </cell>
          <cell r="M1293">
            <v>689.45</v>
          </cell>
        </row>
        <row r="1294">
          <cell r="I1294">
            <v>92261</v>
          </cell>
          <cell r="J1294" t="str">
            <v>INSTALAÇÃO DE TESOURA (INTEIRA OU MEIA), BIAPOIADA, EM MADEIRA NÃO APARELHADA, PARA VÃOS MAIORES OU IGUAIS A 8,0 M E MENORES QUE 10,0 M, INCLUSO IÇAMENTO. AF_07/2019</v>
          </cell>
          <cell r="K1294" t="str">
            <v>UN</v>
          </cell>
          <cell r="L1294">
            <v>802.27</v>
          </cell>
          <cell r="M1294">
            <v>765.63</v>
          </cell>
        </row>
        <row r="1295">
          <cell r="I1295">
            <v>92262</v>
          </cell>
          <cell r="J1295" t="str">
            <v>INSTALAÇÃO DE TESOURA (INTEIRA OU MEIA), BIAPOIADA, EM MADEIRA NÃO APARELHADA, PARA VÃOS MAIORES OU IGUAIS A 10,0 M E MENORES QUE 12,0 M, INCLUSO IÇAMENTO. AF_07/2019</v>
          </cell>
          <cell r="K1295" t="str">
            <v>UN</v>
          </cell>
          <cell r="L1295">
            <v>939.09</v>
          </cell>
          <cell r="M1295">
            <v>888.3</v>
          </cell>
        </row>
        <row r="1296">
          <cell r="I1296">
            <v>92539</v>
          </cell>
          <cell r="J1296" t="str">
            <v>TRAMA DE MADEIRA COMPOSTA POR RIPAS, CAIBROS E TERÇAS PARA TELHADOS DE ATÉ 2 ÁGUAS PARA TELHA DE ENCAIXE DE CERÂMICA OU DE CONCRETO, INCLUSO TRANSPORTE VERTICAL. AF_07/2019</v>
          </cell>
          <cell r="K1296" t="str">
            <v>M2</v>
          </cell>
          <cell r="L1296">
            <v>108.17</v>
          </cell>
          <cell r="M1296">
            <v>105.25</v>
          </cell>
        </row>
        <row r="1297">
          <cell r="I1297">
            <v>92540</v>
          </cell>
          <cell r="J1297" t="str">
            <v>TRAMA DE MADEIRA COMPOSTA POR RIPAS, CAIBROS E TERÇAS PARA TELHADOS DE MAIS QUE 2 ÁGUAS PARA TELHA DE ENCAIXE DE CERÂMICA OU DE CONCRETO, INCLUSO TRANSPORTE VERTICAL. AF_07/2019</v>
          </cell>
          <cell r="K1297" t="str">
            <v>M2</v>
          </cell>
          <cell r="L1297">
            <v>121.27</v>
          </cell>
          <cell r="M1297">
            <v>117.07</v>
          </cell>
        </row>
        <row r="1298">
          <cell r="I1298">
            <v>92541</v>
          </cell>
          <cell r="J1298" t="str">
            <v>TRAMA DE MADEIRA COMPOSTA POR RIPAS, CAIBROS E TERÇAS PARA TELHADOS DE ATÉ 2 ÁGUAS PARA TELHA CERÂMICA CAPA-CANAL, INCLUSO TRANSPORTE VERTICAL. AF_07/2019</v>
          </cell>
          <cell r="K1298" t="str">
            <v>M2</v>
          </cell>
          <cell r="L1298">
            <v>116.89</v>
          </cell>
          <cell r="M1298">
            <v>113.87</v>
          </cell>
        </row>
        <row r="1299">
          <cell r="I1299">
            <v>92542</v>
          </cell>
          <cell r="J1299" t="str">
            <v>TRAMA DE MADEIRA COMPOSTA POR RIPAS, CAIBROS E TERÇAS PARA TELHADOS DE MAIS QUE 2 ÁGUAS PARA TELHA CERÂMICA CAPA-CANAL, INCLUSO TRANSPORTE VERTICAL. AF_07/2019</v>
          </cell>
          <cell r="K1299" t="str">
            <v>M2</v>
          </cell>
          <cell r="L1299">
            <v>141.94</v>
          </cell>
          <cell r="M1299">
            <v>137.56</v>
          </cell>
        </row>
        <row r="1300">
          <cell r="I1300">
            <v>92543</v>
          </cell>
          <cell r="J1300" t="str">
            <v>TRAMA DE MADEIRA COMPOSTA POR TERÇAS PARA TELHADOS DE ATÉ 2 ÁGUAS PARA TELHA ONDULADA DE FIBROCIMENTO, METÁLICA, PLÁSTICA OU TERMOACÚSTICA, INCLUSO TRANSPORTE VERTICAL. AF_07/2019</v>
          </cell>
          <cell r="K1300" t="str">
            <v>M2</v>
          </cell>
          <cell r="L1300">
            <v>32.909999999999997</v>
          </cell>
          <cell r="M1300">
            <v>32.229999999999997</v>
          </cell>
        </row>
        <row r="1301">
          <cell r="I1301">
            <v>92544</v>
          </cell>
          <cell r="J1301" t="str">
            <v>TRAMA DE MADEIRA COMPOSTA POR TERÇAS PARA TELHADOS DE ATÉ 2 ÁGUAS PARA TELHA ESTRUTURAL DE FIBROCIMENTO, INCLUSO TRANSPORTE VERTICAL. AF_07/2019</v>
          </cell>
          <cell r="K1301" t="str">
            <v>M2</v>
          </cell>
          <cell r="L1301">
            <v>26.24</v>
          </cell>
          <cell r="M1301">
            <v>25.7</v>
          </cell>
        </row>
        <row r="1302">
          <cell r="I1302">
            <v>92545</v>
          </cell>
          <cell r="J1302" t="str">
            <v>FABRICAÇÃO E INSTALAÇÃO DE TESOURA INTEIRA EM MADEIRA NÃO APARELHADA, VÃO DE 3 M, PARA TELHA CERÂMICA OU DE CONCRETO, INCLUSO IÇAMENTO. AF_07/2019</v>
          </cell>
          <cell r="K1302" t="str">
            <v>UN</v>
          </cell>
          <cell r="L1302">
            <v>1403.25</v>
          </cell>
          <cell r="M1302">
            <v>1350.47</v>
          </cell>
        </row>
        <row r="1303">
          <cell r="I1303">
            <v>92546</v>
          </cell>
          <cell r="J1303" t="str">
            <v>FABRICAÇÃO E INSTALAÇÃO DE TESOURA INTEIRA EM MADEIRA NÃO APARELHADA, VÃO DE 4 M, PARA TELHA CERÂMICA OU DE CONCRETO, INCLUSO IÇAMENTO. AF_07/2019</v>
          </cell>
          <cell r="K1303" t="str">
            <v>UN</v>
          </cell>
          <cell r="L1303">
            <v>1730.29</v>
          </cell>
          <cell r="M1303">
            <v>1660.51</v>
          </cell>
        </row>
        <row r="1304">
          <cell r="I1304">
            <v>92547</v>
          </cell>
          <cell r="J1304" t="str">
            <v>FABRICAÇÃO E INSTALAÇÃO DE TESOURA INTEIRA EM MADEIRA NÃO APARELHADA, VÃO DE 5 M, PARA TELHA CERÂMICA OU DE CONCRETO, INCLUSO IÇAMENTO. AF_07/2019</v>
          </cell>
          <cell r="K1304" t="str">
            <v>UN</v>
          </cell>
          <cell r="L1304">
            <v>1831.98</v>
          </cell>
          <cell r="M1304">
            <v>1762.2</v>
          </cell>
        </row>
        <row r="1305">
          <cell r="I1305">
            <v>92548</v>
          </cell>
          <cell r="J1305" t="str">
            <v>FABRICAÇÃO E INSTALAÇÃO DE TESOURA INTEIRA EM MADEIRA NÃO APARELHADA, VÃO DE 6 M, PARA TELHA CERÂMICA OU DE CONCRETO, INCLUSO IÇAMENTO. AF_07/2019</v>
          </cell>
          <cell r="K1305" t="str">
            <v>UN</v>
          </cell>
          <cell r="L1305">
            <v>2041.62</v>
          </cell>
          <cell r="M1305">
            <v>1962.76</v>
          </cell>
        </row>
        <row r="1306">
          <cell r="I1306">
            <v>92549</v>
          </cell>
          <cell r="J1306" t="str">
            <v>FABRICAÇÃO E INSTALAÇÃO DE TESOURA INTEIRA EM MADEIRA NÃO APARELHADA, VÃO DE 7 M, PARA TELHA CERÂMICA OU DE CONCRETO, INCLUSO IÇAMENTO. AF_07/2019</v>
          </cell>
          <cell r="K1306" t="str">
            <v>UN</v>
          </cell>
          <cell r="L1306">
            <v>2558.31</v>
          </cell>
          <cell r="M1306">
            <v>2445.4499999999998</v>
          </cell>
        </row>
        <row r="1307">
          <cell r="I1307">
            <v>92550</v>
          </cell>
          <cell r="J1307" t="str">
            <v>FABRICAÇÃO E INSTALAÇÃO DE TESOURA INTEIRA EM MADEIRA NÃO APARELHADA, VÃO DE 8 M, PARA TELHA CERÂMICA OU DE CONCRETO, INCLUSO IÇAMENTO. AF_07/2019</v>
          </cell>
          <cell r="K1307" t="str">
            <v>UN</v>
          </cell>
          <cell r="L1307">
            <v>3071.57</v>
          </cell>
          <cell r="M1307">
            <v>2949.92</v>
          </cell>
        </row>
        <row r="1308">
          <cell r="I1308">
            <v>92551</v>
          </cell>
          <cell r="J1308" t="str">
            <v>FABRICAÇÃO E INSTALAÇÃO DE TESOURA INTEIRA EM MADEIRA NÃO APARELHADA, VÃO DE 9 M, PARA TELHA CERÂMICA OU DE CONCRETO, INCLUSO IÇAMENTO. AF_07/2019</v>
          </cell>
          <cell r="K1308" t="str">
            <v>UN</v>
          </cell>
          <cell r="L1308">
            <v>3202.72</v>
          </cell>
          <cell r="M1308">
            <v>3081.07</v>
          </cell>
        </row>
        <row r="1309">
          <cell r="I1309">
            <v>92552</v>
          </cell>
          <cell r="J1309" t="str">
            <v>FABRICAÇÃO E INSTALAÇÃO DE TESOURA INTEIRA EM MADEIRA NÃO APARELHADA, VÃO DE 10 M, PARA TELHA CERÂMICA OU DE CONCRETO, INCLUSO IÇAMENTO. AF_07/2019</v>
          </cell>
          <cell r="K1309" t="str">
            <v>UN</v>
          </cell>
          <cell r="L1309">
            <v>3490.97</v>
          </cell>
          <cell r="M1309">
            <v>3355.17</v>
          </cell>
        </row>
        <row r="1310">
          <cell r="I1310">
            <v>92553</v>
          </cell>
          <cell r="J1310" t="str">
            <v>FABRICAÇÃO E INSTALAÇÃO DE TESOURA INTEIRA EM MADEIRA NÃO APARELHADA, VÃO DE 11 M, PARA TELHA CERÂMICA OU DE CONCRETO, INCLUSO IÇAMENTO. AF_07/2019</v>
          </cell>
          <cell r="K1310" t="str">
            <v>UN</v>
          </cell>
          <cell r="L1310">
            <v>4019.2</v>
          </cell>
          <cell r="M1310">
            <v>3849.4</v>
          </cell>
        </row>
        <row r="1311">
          <cell r="I1311">
            <v>92554</v>
          </cell>
          <cell r="J1311" t="str">
            <v>FABRICAÇÃO E INSTALAÇÃO DE TESOURA INTEIRA EM MADEIRA NÃO APARELHADA, VÃO DE 12 M, PARA TELHA CERÂMICA OU DE CONCRETO, INCLUSO IÇAMENTO. AF_07/2019</v>
          </cell>
          <cell r="K1311" t="str">
            <v>UN</v>
          </cell>
          <cell r="L1311">
            <v>4169.7</v>
          </cell>
          <cell r="M1311">
            <v>3999.9</v>
          </cell>
        </row>
        <row r="1312">
          <cell r="I1312">
            <v>92555</v>
          </cell>
          <cell r="J1312" t="str">
            <v>FABRICAÇÃO E INSTALAÇÃO DE TESOURA INTEIRA EM MADEIRA NÃO APARELHADA, VÃO DE 3 M, PARA TELHA ONDULADA DE FIBROCIMENTO, METÁLICA, PLÁSTICA OU TERMOACÚSTICA, INCLUSO IÇAMENTO. AF_07/2019</v>
          </cell>
          <cell r="K1312" t="str">
            <v>UN</v>
          </cell>
          <cell r="L1312">
            <v>1382.98</v>
          </cell>
          <cell r="M1312">
            <v>1330.2</v>
          </cell>
        </row>
        <row r="1313">
          <cell r="I1313">
            <v>92556</v>
          </cell>
          <cell r="J1313" t="str">
            <v>FABRICAÇÃO E INSTALAÇÃO DE TESOURA INTEIRA EM MADEIRA NÃO APARELHADA, VÃO DE 4 M, PARA TELHA ONDULADA DE FIBROCIMENTO, METÁLICA, PLÁSTICA OU TERMOACÚSTICA, INCLUSO IÇAMENTO. AF_07/2019</v>
          </cell>
          <cell r="K1313" t="str">
            <v>UN</v>
          </cell>
          <cell r="L1313">
            <v>1694.77</v>
          </cell>
          <cell r="M1313">
            <v>1624.99</v>
          </cell>
        </row>
        <row r="1314">
          <cell r="I1314">
            <v>92557</v>
          </cell>
          <cell r="J1314" t="str">
            <v>FABRICAÇÃO E INSTALAÇÃO DE TESOURA INTEIRA EM MADEIRA NÃO APARELHADA, VÃO DE 5 M, PARA TELHA ONDULADA DE FIBROCIMENTO, METÁLICA, PLÁSTICA OU TERMOACÚSTICA, INCLUSO IÇAMENTO. AF_07/2019</v>
          </cell>
          <cell r="K1314" t="str">
            <v>UN</v>
          </cell>
          <cell r="L1314">
            <v>1796.45</v>
          </cell>
          <cell r="M1314">
            <v>1726.67</v>
          </cell>
        </row>
        <row r="1315">
          <cell r="I1315">
            <v>92558</v>
          </cell>
          <cell r="J1315" t="str">
            <v>FABRICAÇÃO E INSTALAÇÃO DE TESOURA INTEIRA EM MADEIRA NÃO APARELHADA, VÃO DE 6 M, PARA TELHA ONDULADA DE FIBROCIMENTO, METÁLICA, PLÁSTICA OU TERMOACÚSTICA, INCLUSO IÇAMENTO. AF_07/2019</v>
          </cell>
          <cell r="K1315" t="str">
            <v>UN</v>
          </cell>
          <cell r="L1315">
            <v>2021.34</v>
          </cell>
          <cell r="M1315">
            <v>1942.48</v>
          </cell>
        </row>
        <row r="1316">
          <cell r="I1316">
            <v>92559</v>
          </cell>
          <cell r="J1316" t="str">
            <v>FABRICAÇÃO E INSTALAÇÃO DE TESOURA INTEIRA EM MADEIRA NÃO APARELHADA, VÃO DE 7 M, PARA TELHA ONDULADA DE FIBROCIMENTO, METÁLICA, PLÁSTICA OU TERMOACÚSTICA, INCLUSO IÇAMENTO. AF_07/2019</v>
          </cell>
          <cell r="K1316" t="str">
            <v>UN</v>
          </cell>
          <cell r="L1316">
            <v>2520.56</v>
          </cell>
          <cell r="M1316">
            <v>2407.6999999999998</v>
          </cell>
        </row>
        <row r="1317">
          <cell r="I1317">
            <v>92560</v>
          </cell>
          <cell r="J1317" t="str">
            <v>FABRICAÇÃO E INSTALAÇÃO DE TESOURA INTEIRA EM MADEIRA NÃO APARELHADA, VÃO DE 8 M, PARA TELHA ONDULADA DE FIBROCIMENTO, METÁLICA, PLÁSTICA OU TERMOACÚSTICA, INCLUSO IÇAMENTO. AF_07/2019</v>
          </cell>
          <cell r="K1317" t="str">
            <v>UN</v>
          </cell>
          <cell r="L1317">
            <v>3020.16</v>
          </cell>
          <cell r="M1317">
            <v>2898.51</v>
          </cell>
        </row>
        <row r="1318">
          <cell r="I1318">
            <v>92561</v>
          </cell>
          <cell r="J1318" t="str">
            <v>FABRICAÇÃO E INSTALAÇÃO DE TESOURA INTEIRA EM MADEIRA NÃO APARELHADA, VÃO DE 9 M, PARA TELHA ONDULADA DE FIBROCIMENTO, METÁLICA, PLÁSTICA OU TERMOACÚSTICA, INCLUSO IÇAMENTO. AF_07/2019</v>
          </cell>
          <cell r="K1318" t="str">
            <v>UN</v>
          </cell>
          <cell r="L1318">
            <v>3152.7</v>
          </cell>
          <cell r="M1318">
            <v>3031.05</v>
          </cell>
        </row>
        <row r="1319">
          <cell r="I1319">
            <v>92562</v>
          </cell>
          <cell r="J1319" t="str">
            <v>FABRICAÇÃO E INSTALAÇÃO DE TESOURA INTEIRA EM MADEIRA NÃO APARELHADA, VÃO DE 10 M, PARA TELHA ONDULADA DE FIBROCIMENTO, METÁLICA, PLÁSTICA OU TERMOACÚSTICA, INCLUSO IÇAMENTO. AF_07/2019</v>
          </cell>
          <cell r="K1319" t="str">
            <v>UN</v>
          </cell>
          <cell r="L1319">
            <v>3405.43</v>
          </cell>
          <cell r="M1319">
            <v>3269.63</v>
          </cell>
        </row>
        <row r="1320">
          <cell r="I1320">
            <v>92563</v>
          </cell>
          <cell r="J1320" t="str">
            <v>FABRICAÇÃO E INSTALAÇÃO DE TESOURA INTEIRA EM MADEIRA NÃO APARELHADA, VÃO DE 11 M, PARA TELHA ONDULADA DE FIBROCIMENTO, METÁLICA, PLÁSTICA OU TERMOACÚSTICA, INCLUSO IÇAMENTO. AF_07/2019</v>
          </cell>
          <cell r="K1320" t="str">
            <v>UN</v>
          </cell>
          <cell r="L1320">
            <v>3919.18</v>
          </cell>
          <cell r="M1320">
            <v>3749.38</v>
          </cell>
        </row>
        <row r="1321">
          <cell r="I1321">
            <v>92564</v>
          </cell>
          <cell r="J1321" t="str">
            <v>FABRICAÇÃO E INSTALAÇÃO DE TESOURA INTEIRA EM MADEIRA NÃO APARELHADA, VÃO DE 12 M, PARA TELHA ONDULADA DE FIBROCIMENTO, METÁLICA, PLÁSTICA OU TERMOACÚSTICA, INCLUSO IÇAMENTO. AF_07/2019</v>
          </cell>
          <cell r="K1321" t="str">
            <v>UN</v>
          </cell>
          <cell r="L1321">
            <v>4047.19</v>
          </cell>
          <cell r="M1321">
            <v>3877.39</v>
          </cell>
        </row>
        <row r="1322">
          <cell r="I1322">
            <v>100379</v>
          </cell>
          <cell r="J1322" t="str">
            <v>FABRICAÇÃO E INSTALAÇÃO DE PONTALETES DE MADEIRA NÃO APARELHADA PARA TELHADOS COM ATÉ 2 ÁGUAS E COM TELHA CERÂMICA OU DE CONCRETO EM EDIFÍCIO RESIDENCIAL TÉRREO, INCLUSO TRANSPORTE VERTICAL. AF_07/2019</v>
          </cell>
          <cell r="K1322" t="str">
            <v>M2</v>
          </cell>
          <cell r="L1322">
            <v>52.12</v>
          </cell>
          <cell r="M1322">
            <v>50.21</v>
          </cell>
        </row>
        <row r="1323">
          <cell r="I1323">
            <v>100380</v>
          </cell>
          <cell r="J1323" t="str">
            <v>FABRICAÇÃO E INSTALAÇÃO DE PONTALETES DE MADEIRA NÃO APARELHADA PARA TELHADOS COM ATÉ 2 ÁGUAS E COM TELHA CERÂMICA OU DE CONCRETO EM EDIFÍCIO RESIDENCIAL DE MÚLTIPLOS PAVIMENTOS, INCLUSO TRANSPORTE VERTICAL. AF_07/2019</v>
          </cell>
          <cell r="K1323" t="str">
            <v>M2</v>
          </cell>
          <cell r="L1323">
            <v>69.099999999999994</v>
          </cell>
          <cell r="M1323">
            <v>66.069999999999993</v>
          </cell>
        </row>
        <row r="1324">
          <cell r="I1324">
            <v>100381</v>
          </cell>
          <cell r="J1324" t="str">
            <v>FABRICAÇÃO E INSTALAÇÃO DE PONTALETES DE MADEIRA NÃO APARELHADA PARA TELHADOS COM ATÉ 2 ÁGUAS E COM TELHA CERÂMICA OU DE CONCRETO EM EDIFÍCIO INSTITUCIONAL TÉRREO, INCLUSO TRANSPORTE VERTICAL. AF_07/2019</v>
          </cell>
          <cell r="K1324" t="str">
            <v>M2</v>
          </cell>
          <cell r="L1324">
            <v>77.709999999999994</v>
          </cell>
          <cell r="M1324">
            <v>73.930000000000007</v>
          </cell>
        </row>
        <row r="1325">
          <cell r="I1325">
            <v>100383</v>
          </cell>
          <cell r="J1325" t="str">
            <v>FABRICAÇÃO E INSTALAÇÃO DE PONTALETES DE MADEIRA NÃO APARELHADA PARA TELHADOS COM ATÉ 2 ÁGUAS E COM TELHA ONDULADA DE FIBROCIMENTO, ALUMÍNIO OU PLÁSTICA EM EDIFÍCIO RESIDENCIAL DE MÚLTIPLOS PAVIMENTOS, INCLUSO TRANSPORTE VERTICAL. AF_07/2019</v>
          </cell>
          <cell r="K1325" t="str">
            <v>M2</v>
          </cell>
          <cell r="L1325">
            <v>35.340000000000003</v>
          </cell>
          <cell r="M1325">
            <v>34.520000000000003</v>
          </cell>
        </row>
        <row r="1326">
          <cell r="I1326">
            <v>100384</v>
          </cell>
          <cell r="J1326" t="str">
            <v>FABRICAÇÃO E INSTALAÇÃO DE PONTALETES DE MADEIRA NÃO APARELHADA PARA TELHADOS COM ATÉ 2 ÁGUAS E COM TELHA ONDULADA DE FIBROCIMENTO, ALUMÍNIO OU PLÁSTICA EM EDIFÍCIO INSTITUCIONAL TÉRREO, INCLUSO TRANSPORTE VERTICAL. AF_07/2019</v>
          </cell>
          <cell r="K1326" t="str">
            <v>M2</v>
          </cell>
          <cell r="L1326">
            <v>37.26</v>
          </cell>
          <cell r="M1326">
            <v>36.21</v>
          </cell>
        </row>
        <row r="1327">
          <cell r="I1327">
            <v>100385</v>
          </cell>
          <cell r="J1327" t="str">
            <v>FABRICAÇÃO E INSTALAÇÃO DE PONTALETES DE MADEIRA NÃO APARELHADA PARA TELHADOS COM MAIS QUE 2 ÁGUAS E COM TELHA CERÂMICA OU DE CONCRETO EM EDIFÍCIO RESIDENCIAL TÉRREO, INCLUSO TRANSPORTE VERTICAL. AF_07/2019</v>
          </cell>
          <cell r="K1327" t="str">
            <v>M2</v>
          </cell>
          <cell r="L1327">
            <v>46.66</v>
          </cell>
          <cell r="M1327">
            <v>45.25</v>
          </cell>
        </row>
        <row r="1328">
          <cell r="I1328">
            <v>100386</v>
          </cell>
          <cell r="J1328" t="str">
            <v>FABRICAÇÃO E INSTALAÇÃO DE PONTALETES DE MADEIRA NÃO APARELHADA PARA TELHADOS COM MAIS QUE 2 ÁGUAS E COM TELHA CERÂMICA OU DE CONCRETO EM EDIFÍCIO RESIDENCIAL DE MÚLTIPLOS PAVIMENTOS. AF_07/2019</v>
          </cell>
          <cell r="K1328" t="str">
            <v>M2</v>
          </cell>
          <cell r="L1328">
            <v>60.09</v>
          </cell>
          <cell r="M1328">
            <v>57.96</v>
          </cell>
        </row>
        <row r="1329">
          <cell r="I1329">
            <v>100387</v>
          </cell>
          <cell r="J1329" t="str">
            <v>FABRICAÇÃO E INSTALAÇÃO DE PONTALETES DE MADEIRA NÃO APARELHADA PARA TELHADOS COM MAIS QUE 2 ÁGUAS E COM TELHA CERÂMICA OU DE CONCRETO EM EDIFÍCIO INSTITUCIONAL TÉRREO, INCLUSO TRANSPORTE VERTICAL. AF_07/2019</v>
          </cell>
          <cell r="K1329" t="str">
            <v>M2</v>
          </cell>
          <cell r="L1329">
            <v>74.08</v>
          </cell>
          <cell r="M1329">
            <v>71.349999999999994</v>
          </cell>
        </row>
        <row r="1330">
          <cell r="I1330">
            <v>100388</v>
          </cell>
          <cell r="J1330" t="str">
            <v>RETIRADA E RECOLOCAÇÃO DE RIPA EM TELHADOS DE ATÉ 2 ÁGUAS COM TELHA CERÂMICA OU DE CONCRETO DE ENCAIXE, INCLUSO TRANSPORTE VERTICAL. AF_07/2019</v>
          </cell>
          <cell r="K1330" t="str">
            <v>M2</v>
          </cell>
          <cell r="L1330">
            <v>26.68</v>
          </cell>
          <cell r="M1330">
            <v>25.3</v>
          </cell>
        </row>
        <row r="1331">
          <cell r="I1331">
            <v>100389</v>
          </cell>
          <cell r="J1331" t="str">
            <v>RETIRADA E RECOLOCAÇÃO DE CAIBRO EM TELHADOS DE ATÉ 2 ÁGUAS COM TELHA CERÂMICA OU DE CONCRETO DE ENCAIXE, INCLUSO TRANSPORTE VERTICAL. AF_07/2019</v>
          </cell>
          <cell r="K1331" t="str">
            <v>M2</v>
          </cell>
          <cell r="L1331">
            <v>23.64</v>
          </cell>
          <cell r="M1331">
            <v>22.11</v>
          </cell>
        </row>
        <row r="1332">
          <cell r="I1332">
            <v>100390</v>
          </cell>
          <cell r="J1332" t="str">
            <v>RETIRADA E RECOLOCAÇÃO DE RIPA EM TELHADOS DE MAIS DE 2 ÁGUAS COM TELHA CERÂMICA OU DE CONCRETO DE ENCAIXE, INCLUSO TRANSPORTE VERTICAL. AF_07/2019</v>
          </cell>
          <cell r="K1332" t="str">
            <v>M2</v>
          </cell>
          <cell r="L1332">
            <v>31.86</v>
          </cell>
          <cell r="M1332">
            <v>29.93</v>
          </cell>
        </row>
        <row r="1333">
          <cell r="I1333">
            <v>100391</v>
          </cell>
          <cell r="J1333" t="str">
            <v>RETIRADA E RECOLOCAÇÃO DE CAIBRO EM TELHADOS DE MAIS DE 2 ÁGUAS COM TELHA CERÂMICA OU DE CONCRETO DE ENCAIXE, INCLUSO TRANSPORTE VERTICAL. AF_07/2019</v>
          </cell>
          <cell r="K1333" t="str">
            <v>M2</v>
          </cell>
          <cell r="L1333">
            <v>27.14</v>
          </cell>
          <cell r="M1333">
            <v>25.25</v>
          </cell>
        </row>
        <row r="1334">
          <cell r="I1334">
            <v>100392</v>
          </cell>
          <cell r="J1334" t="str">
            <v>RETIRADA E RECOLOCAÇÃO DE RIPA EM TELHADOS DE ATÉ 2 ÁGUAS COM TELHA CERÂMICA CAPA-CANAL, INCLUSO TRANSPORTE VERTICAL. AF_07/2019</v>
          </cell>
          <cell r="K1334" t="str">
            <v>M2</v>
          </cell>
          <cell r="L1334">
            <v>20.98</v>
          </cell>
          <cell r="M1334">
            <v>19.88</v>
          </cell>
        </row>
        <row r="1335">
          <cell r="I1335">
            <v>100393</v>
          </cell>
          <cell r="J1335" t="str">
            <v>RETIRADA E RECOLOCAÇÃO DE CAIBRO EM TELHADOS DE ATÉ 2 ÁGUAS COM TELHA CERÂMICA CAPA-CANAL, INCLUSO TRANSPORTE VERTICAL. AF_07/2019</v>
          </cell>
          <cell r="K1335" t="str">
            <v>M2</v>
          </cell>
          <cell r="L1335">
            <v>27.22</v>
          </cell>
          <cell r="M1335">
            <v>25.47</v>
          </cell>
        </row>
        <row r="1336">
          <cell r="I1336">
            <v>100394</v>
          </cell>
          <cell r="J1336" t="str">
            <v>RETIRADA E RECOLOCAÇÃO DE RIPA EM TELHADOS DE MAIS DE 2 ÁGUAS COM TELHA CERÂMICA CAPA-CANAL, INCLUSO TRANSPORTE VERTICAL. AF_07/2019</v>
          </cell>
          <cell r="K1336" t="str">
            <v>M2</v>
          </cell>
          <cell r="L1336">
            <v>25.05</v>
          </cell>
          <cell r="M1336">
            <v>23.53</v>
          </cell>
        </row>
        <row r="1337">
          <cell r="I1337">
            <v>100395</v>
          </cell>
          <cell r="J1337" t="str">
            <v>RETIRADA E RECOLOCAÇÃO DE CAIBRO EM TELHADOS DE MAIS DE 2 ÁGUAS COM TELHA CERÂMICA CAPA-CANAL, INCLUSO TRANSPORTE VERTICAL. AF_07/2019</v>
          </cell>
          <cell r="K1337" t="str">
            <v>M2</v>
          </cell>
          <cell r="L1337">
            <v>32.409999999999997</v>
          </cell>
          <cell r="M1337">
            <v>30.13</v>
          </cell>
        </row>
        <row r="1338">
          <cell r="I1338">
            <v>94189</v>
          </cell>
          <cell r="J1338" t="str">
            <v>TELHAMENTO COM TELHA DE CONCRETO DE ENCAIXE, COM ATÉ 2 ÁGUAS, INCLUSO TRANSPORTE VERTICAL. AF_07/2019</v>
          </cell>
          <cell r="K1338" t="str">
            <v>M2</v>
          </cell>
          <cell r="L1338">
            <v>38</v>
          </cell>
          <cell r="M1338">
            <v>37.299999999999997</v>
          </cell>
        </row>
        <row r="1339">
          <cell r="I1339">
            <v>94192</v>
          </cell>
          <cell r="J1339" t="str">
            <v>TELHAMENTO COM TELHA DE CONCRETO DE ENCAIXE, COM MAIS DE 2 ÁGUAS, INCLUSO TRANSPORTE VERTICAL. AF_07/2019</v>
          </cell>
          <cell r="K1339" t="str">
            <v>M2</v>
          </cell>
          <cell r="L1339">
            <v>41.53</v>
          </cell>
          <cell r="M1339">
            <v>40.479999999999997</v>
          </cell>
        </row>
        <row r="1340">
          <cell r="I1340">
            <v>94195</v>
          </cell>
          <cell r="J1340" t="str">
            <v>TELHAMENTO COM TELHA CERÂMICA DE ENCAIXE, TIPO PORTUGUESA, COM ATÉ 2 ÁGUAS, INCLUSO TRANSPORTE VERTICAL. AF_07/2019</v>
          </cell>
          <cell r="K1340" t="str">
            <v>M2</v>
          </cell>
          <cell r="L1340">
            <v>64.81</v>
          </cell>
          <cell r="M1340">
            <v>63.62</v>
          </cell>
        </row>
        <row r="1341">
          <cell r="I1341">
            <v>94198</v>
          </cell>
          <cell r="J1341" t="str">
            <v>TELHAMENTO COM TELHA CERÂMICA DE ENCAIXE, TIPO PORTUGUESA, COM MAIS DE 2 ÁGUAS, INCLUSO TRANSPORTE VERTICAL. AF_07/2019</v>
          </cell>
          <cell r="K1341" t="str">
            <v>M2</v>
          </cell>
          <cell r="L1341">
            <v>69.489999999999995</v>
          </cell>
          <cell r="M1341">
            <v>67.819999999999993</v>
          </cell>
        </row>
        <row r="1342">
          <cell r="I1342">
            <v>94201</v>
          </cell>
          <cell r="J1342" t="str">
            <v>TELHAMENTO COM TELHA CERÂMICA CAPA-CANAL, TIPO COLONIAL, COM ATÉ 2 ÁGUAS, INCLUSO TRANSPORTE VERTICAL. AF_07/2019</v>
          </cell>
          <cell r="K1342" t="str">
            <v>M2</v>
          </cell>
          <cell r="L1342">
            <v>91.35</v>
          </cell>
          <cell r="M1342">
            <v>89.46</v>
          </cell>
        </row>
        <row r="1343">
          <cell r="I1343">
            <v>94204</v>
          </cell>
          <cell r="J1343" t="str">
            <v>TELHAMENTO COM TELHA CERÂMICA CAPA-CANAL, TIPO COLONIAL, COM MAIS DE 2 ÁGUAS, INCLUSO TRANSPORTE VERTICAL. AF_07/2019</v>
          </cell>
          <cell r="K1343" t="str">
            <v>M2</v>
          </cell>
          <cell r="L1343">
            <v>99.29</v>
          </cell>
          <cell r="M1343">
            <v>96.6</v>
          </cell>
        </row>
        <row r="1344">
          <cell r="I1344">
            <v>94224</v>
          </cell>
          <cell r="J1344" t="str">
            <v>EMBOÇAMENTO COM ARGAMASSA TRAÇO 1:2:9 (CIMENTO, CAL E AREIA). AF_07/2019</v>
          </cell>
          <cell r="K1344" t="str">
            <v>M</v>
          </cell>
          <cell r="L1344">
            <v>33.81</v>
          </cell>
          <cell r="M1344">
            <v>30.81</v>
          </cell>
        </row>
        <row r="1345">
          <cell r="I1345">
            <v>94226</v>
          </cell>
          <cell r="J1345" t="str">
            <v>SUBCOBERTURA COM MANTA PLÁSTICA REVESTIDA POR PELÍCULA DE ALUMÍNO, INCLUSO TRANSPORTE VERTICAL. AF_07/2019</v>
          </cell>
          <cell r="K1345" t="str">
            <v>M2</v>
          </cell>
          <cell r="L1345">
            <v>23.89</v>
          </cell>
          <cell r="M1345">
            <v>22.69</v>
          </cell>
        </row>
        <row r="1346">
          <cell r="I1346">
            <v>94232</v>
          </cell>
          <cell r="J1346" t="str">
            <v>AMARRAÇÃO DE TELHAS CERÂMICAS OU DE CONCRETO. AF_07/2019</v>
          </cell>
          <cell r="K1346" t="str">
            <v>UN</v>
          </cell>
          <cell r="L1346">
            <v>3.91</v>
          </cell>
          <cell r="M1346">
            <v>3.52</v>
          </cell>
        </row>
        <row r="1347">
          <cell r="I1347">
            <v>94440</v>
          </cell>
          <cell r="J1347" t="str">
            <v>TELHAMENTO COM TELHA CERÂMICA DE ENCAIXE, TIPO FRANCESA, COM ATÉ 2 ÁGUAS, INCLUSO TRANSPORTE VERTICAL. AF_07/2019</v>
          </cell>
          <cell r="K1347" t="str">
            <v>M2</v>
          </cell>
          <cell r="L1347">
            <v>64.81</v>
          </cell>
          <cell r="M1347">
            <v>63.62</v>
          </cell>
        </row>
        <row r="1348">
          <cell r="I1348">
            <v>94441</v>
          </cell>
          <cell r="J1348" t="str">
            <v>TELHAMENTO COM TELHA CERÂMICA DE ENCAIXE, TIPO FRANCESA, COM MAIS DE 2 ÁGUAS, INCLUSO TRANSPORTE VERTICAL. AF_07/2019</v>
          </cell>
          <cell r="K1348" t="str">
            <v>M2</v>
          </cell>
          <cell r="L1348">
            <v>69.489999999999995</v>
          </cell>
          <cell r="M1348">
            <v>67.819999999999993</v>
          </cell>
        </row>
        <row r="1349">
          <cell r="I1349">
            <v>94442</v>
          </cell>
          <cell r="J1349" t="str">
            <v>TELHAMENTO COM TELHA CERÂMICA DE ENCAIXE, TIPO ROMANA, COM ATÉ 2 ÁGUAS, INCLUSO TRANSPORTE VERTICAL. AF_07/2019</v>
          </cell>
          <cell r="K1349" t="str">
            <v>M2</v>
          </cell>
          <cell r="L1349">
            <v>64.81</v>
          </cell>
          <cell r="M1349">
            <v>63.62</v>
          </cell>
        </row>
        <row r="1350">
          <cell r="I1350">
            <v>94443</v>
          </cell>
          <cell r="J1350" t="str">
            <v>TELHAMENTO COM TELHA CERÂMICA DE ENCAIXE, TIPO ROMANA, COM MAIS DE 2 ÁGUAS, INCLUSO TRANSPORTE VERTICAL. AF_07/2019</v>
          </cell>
          <cell r="K1350" t="str">
            <v>M2</v>
          </cell>
          <cell r="L1350">
            <v>69.489999999999995</v>
          </cell>
          <cell r="M1350">
            <v>67.819999999999993</v>
          </cell>
        </row>
        <row r="1351">
          <cell r="I1351">
            <v>94445</v>
          </cell>
          <cell r="J1351" t="str">
            <v>TELHAMENTO COM TELHA CERÂMICA CAPA-CANAL, TIPO PLAN, COM ATÉ 2 ÁGUAS, INCLUSO TRANSPORTE VERTICAL. AF_07/2019</v>
          </cell>
          <cell r="K1351" t="str">
            <v>M2</v>
          </cell>
          <cell r="L1351">
            <v>91.35</v>
          </cell>
          <cell r="M1351">
            <v>89.46</v>
          </cell>
        </row>
        <row r="1352">
          <cell r="I1352">
            <v>94446</v>
          </cell>
          <cell r="J1352" t="str">
            <v>TELHAMENTO COM TELHA CERÂMICA CAPA-CANAL, TIPO PLAN, COM MAIS DE 2 ÁGUAS, INCLUSO TRANSPORTE VERTICAL. AF_07/2019</v>
          </cell>
          <cell r="K1352" t="str">
            <v>M2</v>
          </cell>
          <cell r="L1352">
            <v>99.29</v>
          </cell>
          <cell r="M1352">
            <v>96.6</v>
          </cell>
        </row>
        <row r="1353">
          <cell r="I1353">
            <v>94447</v>
          </cell>
          <cell r="J1353" t="str">
            <v>TELHAMENTO COM TELHA CERÂMICA CAPA-CANAL, TIPO PAULISTA, COM ATÉ 2 ÁGUAS, INCLUSO TRANSPORTE VERTICAL. AF_07/2019</v>
          </cell>
          <cell r="K1353" t="str">
            <v>M2</v>
          </cell>
          <cell r="L1353">
            <v>91.35</v>
          </cell>
          <cell r="M1353">
            <v>89.46</v>
          </cell>
        </row>
        <row r="1354">
          <cell r="I1354">
            <v>94448</v>
          </cell>
          <cell r="J1354" t="str">
            <v>TELHAMENTO COM TELHA CERÂMICA CAPA-CANAL, TIPO PAULISTA, COM MAIS DE 2 ÁGUAS, INCLUSO TRANSPORTE VERTICAL. AF_07/2019</v>
          </cell>
          <cell r="K1354" t="str">
            <v>M2</v>
          </cell>
          <cell r="L1354">
            <v>99.29</v>
          </cell>
          <cell r="M1354">
            <v>96.6</v>
          </cell>
        </row>
        <row r="1355">
          <cell r="I1355">
            <v>94207</v>
          </cell>
          <cell r="J1355" t="str">
            <v>TELHAMENTO COM TELHA ONDULADA DE FIBROCIMENTO E = 6 MM, COM RECOBRIMENTO LATERAL DE 1/4 DE ONDA PARA TELHADO COM INCLINAÇÃO MAIOR QUE 10°, COM ATÉ 2 ÁGUAS, INCLUSO IÇAMENTO. AF_07/2019</v>
          </cell>
          <cell r="K1355" t="str">
            <v>M2</v>
          </cell>
          <cell r="L1355">
            <v>52.77</v>
          </cell>
          <cell r="M1355">
            <v>51.87</v>
          </cell>
        </row>
        <row r="1356">
          <cell r="I1356">
            <v>94210</v>
          </cell>
          <cell r="J1356" t="str">
            <v>TELHAMENTO COM TELHA ONDULADA DE FIBROCIMENTO E = 6 MM, COM RECOBRIMENTO LATERAL DE 1 1/4 DE ONDA PARA TELHADO COM INCLINAÇÃO MÁXIMA DE 10°, COM ATÉ 2 ÁGUAS, INCLUSO IÇAMENTO. AF_07/2019</v>
          </cell>
          <cell r="K1356" t="str">
            <v>M2</v>
          </cell>
          <cell r="L1356">
            <v>56.04</v>
          </cell>
          <cell r="M1356">
            <v>55.04</v>
          </cell>
        </row>
        <row r="1357">
          <cell r="I1357">
            <v>94218</v>
          </cell>
          <cell r="J1357" t="str">
            <v>TELHAMENTO COM TELHA ESTRUTURAL DE FIBROCIMENTO E= 8 MM, COM ATÉ 2 ÁGUAS, INCLUSO IÇAMENTO. AF_07/2019_PS</v>
          </cell>
          <cell r="K1357" t="str">
            <v>M2</v>
          </cell>
          <cell r="L1357">
            <v>129.94999999999999</v>
          </cell>
          <cell r="M1357">
            <v>128.97</v>
          </cell>
        </row>
        <row r="1358">
          <cell r="I1358">
            <v>94213</v>
          </cell>
          <cell r="J1358" t="str">
            <v>TELHAMENTO COM TELHA DE AÇO/ALUMÍNIO E = 0,5 MM, COM ATÉ 2 ÁGUAS, INCLUSO IÇAMENTO. AF_07/2019</v>
          </cell>
          <cell r="K1358" t="str">
            <v>M2</v>
          </cell>
          <cell r="L1358">
            <v>79.13</v>
          </cell>
          <cell r="M1358">
            <v>78.5</v>
          </cell>
        </row>
        <row r="1359">
          <cell r="I1359">
            <v>94216</v>
          </cell>
          <cell r="J1359" t="str">
            <v>TELHAMENTO COM TELHA METÁLICA TERMOACÚSTICA E = 30 MM, COM ATÉ 2 ÁGUAS, INCLUSO IÇAMENTO. AF_07/2019</v>
          </cell>
          <cell r="K1359" t="str">
            <v>M2</v>
          </cell>
          <cell r="L1359">
            <v>218.95</v>
          </cell>
          <cell r="M1359">
            <v>218.56</v>
          </cell>
        </row>
        <row r="1360">
          <cell r="I1360">
            <v>94219</v>
          </cell>
          <cell r="J1360" t="str">
            <v>CUMEEIRA E ESPIGÃO PARA TELHA CERÂMICA EMBOÇADA COM ARGAMASSA TRAÇO 1:2:9 (CIMENTO, CAL E AREIA), PARA TELHADOS COM MAIS DE 2 ÁGUAS, INCLUSO TRANSPORTE VERTICAL. AF_07/2019</v>
          </cell>
          <cell r="K1360" t="str">
            <v>M</v>
          </cell>
          <cell r="L1360">
            <v>48.88</v>
          </cell>
          <cell r="M1360">
            <v>46.51</v>
          </cell>
        </row>
        <row r="1361">
          <cell r="I1361">
            <v>94220</v>
          </cell>
          <cell r="J1361" t="str">
            <v>CUMEEIRA E ESPIGÃO PARA TELHA DE CONCRETO EMBOÇADA COM ARGAMASSA TRAÇO 1:2:9 (CIMENTO, CAL E AREIA), PARA TELHADOS COM MAIS DE 2 ÁGUAS, INCLUSO TRANSPORTE VERTICAL. AF_07/2019</v>
          </cell>
          <cell r="K1361" t="str">
            <v>M</v>
          </cell>
          <cell r="L1361">
            <v>57.64</v>
          </cell>
          <cell r="M1361">
            <v>55.27</v>
          </cell>
        </row>
        <row r="1362">
          <cell r="I1362">
            <v>94221</v>
          </cell>
          <cell r="J1362" t="str">
            <v>CUMEEIRA PARA TELHA CERÂMICA EMBOÇADA COM ARGAMASSA TRAÇO 1:2:9 (CIMENTO, CAL E AREIA) PARA TELHADOS COM ATÉ 2 ÁGUAS, INCLUSO TRANSPORTE VERTICAL. AF_07/2019</v>
          </cell>
          <cell r="K1362" t="str">
            <v>M</v>
          </cell>
          <cell r="L1362">
            <v>39.659999999999997</v>
          </cell>
          <cell r="M1362">
            <v>38.22</v>
          </cell>
        </row>
        <row r="1363">
          <cell r="I1363">
            <v>94222</v>
          </cell>
          <cell r="J1363" t="str">
            <v>CUMEEIRA PARA TELHA DE CONCRETO EMBOÇADA COM ARGAMASSA TRAÇO 1:2:9 (CIMENTO, CAL E AREIA) PARA TELHADOS COM ATÉ 2 ÁGUAS, INCLUSO TRANSPORTE VERTICAL. AF_07/2019</v>
          </cell>
          <cell r="K1363" t="str">
            <v>M</v>
          </cell>
          <cell r="L1363">
            <v>48.42</v>
          </cell>
          <cell r="M1363">
            <v>46.98</v>
          </cell>
        </row>
        <row r="1364">
          <cell r="I1364">
            <v>94223</v>
          </cell>
          <cell r="J1364" t="str">
            <v>CUMEEIRA PARA TELHA DE FIBROCIMENTO ONDULADA E = 6 MM, INCLUSO ACESSÓRIOS DE FIXAÇÃO E IÇAMENTO. AF_07/2019</v>
          </cell>
          <cell r="K1364" t="str">
            <v>M</v>
          </cell>
          <cell r="L1364">
            <v>90.77</v>
          </cell>
          <cell r="M1364">
            <v>90.33</v>
          </cell>
        </row>
        <row r="1365">
          <cell r="I1365">
            <v>94451</v>
          </cell>
          <cell r="J1365" t="str">
            <v>CUMEEIRA PARA TELHA DE FIBROCIMENTO ESTRUTURAL E = 6 MM, INCLUSO ACESSÓRIOS DE FIXAÇÃO E IÇAMENTO. AF_07/2019</v>
          </cell>
          <cell r="K1365" t="str">
            <v>M</v>
          </cell>
          <cell r="L1365">
            <v>100.56</v>
          </cell>
          <cell r="M1365">
            <v>100.11</v>
          </cell>
        </row>
        <row r="1366">
          <cell r="I1366">
            <v>100325</v>
          </cell>
          <cell r="J1366" t="str">
            <v>CUMEEIRA SHED PARA TELHA ONDULADA DE FIBROCIMENTO, E = 6 MM, INCLUSO ACESSÓRIOS DE FIXAÇÃO E IÇAMENTO. AF_07/2019</v>
          </cell>
          <cell r="K1366" t="str">
            <v>M</v>
          </cell>
          <cell r="L1366">
            <v>97.54</v>
          </cell>
          <cell r="M1366">
            <v>97.22</v>
          </cell>
        </row>
        <row r="1367">
          <cell r="I1367">
            <v>100327</v>
          </cell>
          <cell r="J1367" t="str">
            <v>RUFO EXTERNO/INTERNO EM CHAPA DE AÇO GALVANIZADO NÚMERO 26, CORTE DE 33 CM, INCLUSO IÇAMENTO. AF_07/2019</v>
          </cell>
          <cell r="K1367" t="str">
            <v>M</v>
          </cell>
          <cell r="L1367">
            <v>60.21</v>
          </cell>
          <cell r="M1367">
            <v>58.91</v>
          </cell>
        </row>
        <row r="1368">
          <cell r="I1368">
            <v>100328</v>
          </cell>
          <cell r="J1368" t="str">
            <v>RETIRADA E RECOLOCAÇÃO DE  TELHA CERÂMICA DE ENCAIXE, COM ATÉ DUAS ÁGUAS, INCLUSO IÇAMENTO. AF_07/2019</v>
          </cell>
          <cell r="K1368" t="str">
            <v>M2</v>
          </cell>
          <cell r="L1368">
            <v>22.02</v>
          </cell>
          <cell r="M1368">
            <v>20.88</v>
          </cell>
        </row>
        <row r="1369">
          <cell r="I1369">
            <v>100329</v>
          </cell>
          <cell r="J1369" t="str">
            <v>RETIRADA E RECOLOCAÇÃO DE  TELHA CERÂMICA DE ENCAIXE, COM MAIS DE DUAS ÁGUAS, INCLUSO IÇAMENTO. AF_07/2019</v>
          </cell>
          <cell r="K1369" t="str">
            <v>M2</v>
          </cell>
          <cell r="L1369">
            <v>26.7</v>
          </cell>
          <cell r="M1369">
            <v>25.09</v>
          </cell>
        </row>
        <row r="1370">
          <cell r="I1370">
            <v>100330</v>
          </cell>
          <cell r="J1370" t="str">
            <v>RETIRADA E RECOLOCAÇÃO DE  TELHA CERÂMICA CAPA-CANAL, COM ATÉ DUAS ÁGUAS, INCLUSO IÇAMENTO. AF_07/2019</v>
          </cell>
          <cell r="K1370" t="str">
            <v>M2</v>
          </cell>
          <cell r="L1370">
            <v>29.87</v>
          </cell>
          <cell r="M1370">
            <v>28.34</v>
          </cell>
        </row>
        <row r="1371">
          <cell r="I1371">
            <v>100331</v>
          </cell>
          <cell r="J1371" t="str">
            <v>RETIRADA E RECOLOCAÇÃO DE  TELHA CERÂMICA CAPA-CANAL, COM MAIS DE DUAS ÁGUAS, INCLUSO IÇAMENTO. AF_07/2019</v>
          </cell>
          <cell r="K1371" t="str">
            <v>M2</v>
          </cell>
          <cell r="L1371">
            <v>37.840000000000003</v>
          </cell>
          <cell r="M1371">
            <v>35.51</v>
          </cell>
        </row>
        <row r="1372">
          <cell r="I1372">
            <v>100434</v>
          </cell>
          <cell r="J1372" t="str">
            <v>CALHA DE BEIRAL, SEMICIRCULAR DE PVC, DIAMETRO 125 MM, INCLUINDO CABECEIRAS, EMENDAS, BOCAIS, SUPORTES E VEDAÇÕES, EXCLUINDO CONDUTORES, INCLUSO TRANSPORTE VERTICAL. AF_07/2019</v>
          </cell>
          <cell r="K1372" t="str">
            <v>M</v>
          </cell>
          <cell r="L1372">
            <v>179.14</v>
          </cell>
          <cell r="M1372">
            <v>177.75</v>
          </cell>
        </row>
        <row r="1373">
          <cell r="I1373">
            <v>100435</v>
          </cell>
          <cell r="J1373" t="str">
            <v>RUFO EM FIBROCIMENTO PARA TELHA ONDULADA E = 6 MM, ABA DE 26 CM, INCLUSO TRANSPORTE VERTICAL, EXCETO CONTRARRUFO. AF_07/2019</v>
          </cell>
          <cell r="K1373" t="str">
            <v>M</v>
          </cell>
          <cell r="L1373">
            <v>66.67</v>
          </cell>
          <cell r="M1373">
            <v>65.760000000000005</v>
          </cell>
        </row>
        <row r="1374">
          <cell r="I1374">
            <v>94227</v>
          </cell>
          <cell r="J1374" t="str">
            <v>CALHA EM CHAPA DE AÇO GALVANIZADO NÚMERO 24, DESENVOLVIMENTO DE 33 CM, INCLUSO TRANSPORTE VERTICAL. AF_07/2019</v>
          </cell>
          <cell r="K1374" t="str">
            <v>M</v>
          </cell>
          <cell r="L1374">
            <v>65.64</v>
          </cell>
          <cell r="M1374">
            <v>64.040000000000006</v>
          </cell>
        </row>
        <row r="1375">
          <cell r="I1375">
            <v>94228</v>
          </cell>
          <cell r="J1375" t="str">
            <v>CALHA EM CHAPA DE AÇO GALVANIZADO NÚMERO 24, DESENVOLVIMENTO DE 50 CM, INCLUSO TRANSPORTE VERTICAL. AF_07/2019</v>
          </cell>
          <cell r="K1375" t="str">
            <v>M</v>
          </cell>
          <cell r="L1375">
            <v>89.53</v>
          </cell>
          <cell r="M1375">
            <v>87.34</v>
          </cell>
        </row>
        <row r="1376">
          <cell r="I1376">
            <v>94229</v>
          </cell>
          <cell r="J1376" t="str">
            <v>CALHA EM CHAPA DE AÇO GALVANIZADO NÚMERO 24, DESENVOLVIMENTO DE 100 CM, INCLUSO TRANSPORTE VERTICAL. AF_07/2019</v>
          </cell>
          <cell r="K1376" t="str">
            <v>M</v>
          </cell>
          <cell r="L1376">
            <v>172.29</v>
          </cell>
          <cell r="M1376">
            <v>168.38</v>
          </cell>
        </row>
        <row r="1377">
          <cell r="I1377">
            <v>94231</v>
          </cell>
          <cell r="J1377" t="str">
            <v>RUFO EM CHAPA DE AÇO GALVANIZADO NÚMERO 24, CORTE DE 25 CM, INCLUSO TRANSPORTE VERTICAL. AF_07/2019</v>
          </cell>
          <cell r="K1377" t="str">
            <v>M</v>
          </cell>
          <cell r="L1377">
            <v>52.95</v>
          </cell>
          <cell r="M1377">
            <v>51.86</v>
          </cell>
        </row>
        <row r="1378">
          <cell r="I1378">
            <v>94449</v>
          </cell>
          <cell r="J1378" t="str">
            <v>TELHAMENTO COM TELHA ONDULADA DE FIBRA DE VIDRO E = 0,6 MM, PARA TELHADO COM INCLINAÇÃO MAIOR QUE 10°, COM ATÉ 2 ÁGUAS, INCLUSO IÇAMENTO. AF_07/2019</v>
          </cell>
          <cell r="K1378" t="str">
            <v>M2</v>
          </cell>
          <cell r="L1378">
            <v>83.01</v>
          </cell>
          <cell r="M1378">
            <v>82.11</v>
          </cell>
        </row>
        <row r="1379">
          <cell r="I1379">
            <v>92255</v>
          </cell>
          <cell r="J1379" t="str">
            <v>INSTALAÇÃO DE TESOURA (INTEIRA OU MEIA), EM AÇO, PARA VÃOS MAIORES OU IGUAIS A 3,0 M E MENORES QUE 6,0 M, INCLUSO IÇAMENTO. AF_07/2019</v>
          </cell>
          <cell r="K1379" t="str">
            <v>UN</v>
          </cell>
          <cell r="L1379">
            <v>248.07</v>
          </cell>
          <cell r="M1379">
            <v>231.83</v>
          </cell>
        </row>
        <row r="1380">
          <cell r="I1380">
            <v>92256</v>
          </cell>
          <cell r="J1380" t="str">
            <v>INSTALAÇÃO DE TESOURA (INTEIRA OU MEIA), EM AÇO, PARA VÃOS MAIORES OU IGUAIS A 6,0 M E MENORES QUE 8,0 M, INCLUSO IÇAMENTO. AF_07/2019</v>
          </cell>
          <cell r="K1380" t="str">
            <v>UN</v>
          </cell>
          <cell r="L1380">
            <v>316.74</v>
          </cell>
          <cell r="M1380">
            <v>293.07</v>
          </cell>
        </row>
        <row r="1381">
          <cell r="I1381">
            <v>92257</v>
          </cell>
          <cell r="J1381" t="str">
            <v>INSTALAÇÃO DE TESOURA (INTEIRA OU MEIA), EM AÇO, PARA VÃOS MAIORES OU IGUAIS A 8,0 M E MENORES QUE 10,0 M, INCLUSO IÇAMENTO. AF_07/2019</v>
          </cell>
          <cell r="K1381" t="str">
            <v>UN</v>
          </cell>
          <cell r="L1381">
            <v>384.46</v>
          </cell>
          <cell r="M1381">
            <v>353.47</v>
          </cell>
        </row>
        <row r="1382">
          <cell r="I1382">
            <v>92258</v>
          </cell>
          <cell r="J1382" t="str">
            <v>INSTALAÇÃO DE TESOURA (INTEIRA OU MEIA), EM AÇO, PARA VÃOS MAIORES OU IGUAIS A 10,0 M E MENORES QUE 12,0 M, INCLUSO IÇAMENTO. AF_07/2019</v>
          </cell>
          <cell r="K1382" t="str">
            <v>UN</v>
          </cell>
          <cell r="L1382">
            <v>493.38</v>
          </cell>
          <cell r="M1382">
            <v>450.63</v>
          </cell>
        </row>
        <row r="1383">
          <cell r="I1383">
            <v>92568</v>
          </cell>
          <cell r="J1383" t="str">
            <v>TRAMA DE AÇO COMPOSTA POR RIPAS, CAIBROS E TERÇAS PARA TELHADOS DE ATÉ 2 ÁGUAS PARA TELHA DE ENCAIXE DE CERÂMICA OU DE CONCRETO, INCLUSO TRANSPORTE VERTICAL. AF_07/2019</v>
          </cell>
          <cell r="K1383" t="str">
            <v>M2</v>
          </cell>
          <cell r="L1383">
            <v>140.59</v>
          </cell>
          <cell r="M1383">
            <v>138.49</v>
          </cell>
        </row>
        <row r="1384">
          <cell r="I1384">
            <v>92569</v>
          </cell>
          <cell r="J1384" t="str">
            <v>TRAMA DE AÇO COMPOSTA POR RIPAS E CAIBROS PARA TELHADOS DE ATÉ 2 ÁGUAS PARA TELHA DE ENCAIXE DE CERÂMICA OU DE CONCRETO, INCLUSO TRANSPORTE VERTICAL. AF_07/2019</v>
          </cell>
          <cell r="K1384" t="str">
            <v>M2</v>
          </cell>
          <cell r="L1384">
            <v>77.83</v>
          </cell>
          <cell r="M1384">
            <v>76.900000000000006</v>
          </cell>
        </row>
        <row r="1385">
          <cell r="I1385">
            <v>92570</v>
          </cell>
          <cell r="J1385" t="str">
            <v>TRAMA DE AÇO COMPOSTA POR RIPAS PARA TELHADOS DE ATÉ 2 ÁGUAS PARA TELHA DE ENCAIXE DE CERÂMICA OU DE CONCRETO, INCLUSO TRANSPORTE VERTICAL. AF_07/2019</v>
          </cell>
          <cell r="K1385" t="str">
            <v>M2</v>
          </cell>
          <cell r="L1385">
            <v>49.14</v>
          </cell>
          <cell r="M1385">
            <v>48.7</v>
          </cell>
        </row>
        <row r="1386">
          <cell r="I1386">
            <v>92571</v>
          </cell>
          <cell r="J1386" t="str">
            <v>TRAMA DE AÇO COMPOSTA POR RIPAS, CAIBROS E TERÇAS PARA TELHADOS DE MAIS DE 2 ÁGUAS PARA TELHA DE ENCAIXE DE CERÂMICA OU DE CONCRETO, INCLUSO TRANSPORTE VERTICAL. AF_07/2019</v>
          </cell>
          <cell r="K1386" t="str">
            <v>M2</v>
          </cell>
          <cell r="L1386">
            <v>153.30000000000001</v>
          </cell>
          <cell r="M1386">
            <v>149.94</v>
          </cell>
        </row>
        <row r="1387">
          <cell r="I1387">
            <v>92572</v>
          </cell>
          <cell r="J1387" t="str">
            <v>TRAMA DE AÇO COMPOSTA POR RIPAS E CAIBROS PARA TELHADOS DE MAIS DE 2 ÁGUAS PARA TELHA DE ENCAIXE DE CERÂMICA OU DE CONCRETO, INCLUSO TRANSPORTE VERTICAL. AF_07/2019</v>
          </cell>
          <cell r="K1387" t="str">
            <v>M2</v>
          </cell>
          <cell r="L1387">
            <v>91.35</v>
          </cell>
          <cell r="M1387">
            <v>89.63</v>
          </cell>
        </row>
        <row r="1388">
          <cell r="I1388">
            <v>92573</v>
          </cell>
          <cell r="J1388" t="str">
            <v>TRAMA DE AÇO COMPOSTA POR RIPAS PARA TELHADOS DE MAIS DE 2 ÁGUAS PARA TELHA DE ENCAIXE DE CERÂMICA OU DE CONCRETO, INCLUSO TRANSPORTE VERTICAL, INCLUSO TRANSPORTE VERTICAL. AF_07/2019</v>
          </cell>
          <cell r="K1388" t="str">
            <v>M2</v>
          </cell>
          <cell r="L1388">
            <v>54.64</v>
          </cell>
          <cell r="M1388">
            <v>53.64</v>
          </cell>
        </row>
        <row r="1389">
          <cell r="I1389">
            <v>92574</v>
          </cell>
          <cell r="J1389" t="str">
            <v>TRAMA DE AÇO COMPOSTA POR RIPAS, CAIBROS E TERÇAS PARA TELHADOS DE ATÉ 2 ÁGUAS PARA TELHA CERÂMICA CAPA-CANAL, INCLUSO TRANSPORTE VERTICAL. AF_07/2019</v>
          </cell>
          <cell r="K1389" t="str">
            <v>M2</v>
          </cell>
          <cell r="L1389">
            <v>143.37</v>
          </cell>
          <cell r="M1389">
            <v>141.08000000000001</v>
          </cell>
        </row>
        <row r="1390">
          <cell r="I1390">
            <v>92575</v>
          </cell>
          <cell r="J1390" t="str">
            <v>TRAMA DE AÇO COMPOSTA POR RIPAS E CAIBROS PARA TELHADOS DE ATÉ 2 ÁGUAS PARA TELHA CERÂMICA CAPA-CANAL, INCLUSO TRANSPORTE VERTICAL. AF_07/2019</v>
          </cell>
          <cell r="K1390" t="str">
            <v>M2</v>
          </cell>
          <cell r="L1390">
            <v>71.44</v>
          </cell>
          <cell r="M1390">
            <v>70.540000000000006</v>
          </cell>
        </row>
        <row r="1391">
          <cell r="I1391">
            <v>92576</v>
          </cell>
          <cell r="J1391" t="str">
            <v>TRAMA DE AÇO COMPOSTA POR RIPAS PARA TELHADOS DE ATÉ 2 ÁGUAS PARA TELHA CERÂMICA CAPA-CANAL, INCLUSO TRANSPORTE VERTICAL. AF_07/2019</v>
          </cell>
          <cell r="K1391" t="str">
            <v>M2</v>
          </cell>
          <cell r="L1391">
            <v>38.89</v>
          </cell>
          <cell r="M1391">
            <v>38.56</v>
          </cell>
        </row>
        <row r="1392">
          <cell r="I1392">
            <v>92577</v>
          </cell>
          <cell r="J1392" t="str">
            <v>TRAMA DE AÇO COMPOSTA POR RIPAS, CAIBROS E TERÇAS PARA TELHADOS DE MAIS DE 2 ÁGUAS PARA TELHA CERÂMICA CAPA-CANAL, INCLUSO TRANSPORTE VERTICAL. AF_07/2019</v>
          </cell>
          <cell r="K1392" t="str">
            <v>M2</v>
          </cell>
          <cell r="L1392">
            <v>156.49</v>
          </cell>
          <cell r="M1392">
            <v>152.96</v>
          </cell>
        </row>
        <row r="1393">
          <cell r="I1393">
            <v>92578</v>
          </cell>
          <cell r="J1393" t="str">
            <v>TRAMA DE AÇO COMPOSTA POR RIPAS E CAIBROS PARA TELHADOS DE MAIS DE 2 ÁGUAS PARA TELHA CERÂMICA CAPA-CANAL, INCLUSO TRANSPORTE VERTICAL. AF_07/2019</v>
          </cell>
          <cell r="K1393" t="str">
            <v>M2</v>
          </cell>
          <cell r="L1393">
            <v>78.83</v>
          </cell>
          <cell r="M1393">
            <v>77.22</v>
          </cell>
        </row>
        <row r="1394">
          <cell r="I1394">
            <v>92579</v>
          </cell>
          <cell r="J1394" t="str">
            <v>TRAMA DE AÇO COMPOSTA POR RIPAS PARA TELHADOS DE MAIS DE 2 ÁGUAS PARA TELHA CERÂMICA CAPA-CANAL, INCLUSO TRANSPORTE VERTICAL. AF_07/2019</v>
          </cell>
          <cell r="K1394" t="str">
            <v>M2</v>
          </cell>
          <cell r="L1394">
            <v>43.29</v>
          </cell>
          <cell r="M1394">
            <v>42.5</v>
          </cell>
        </row>
        <row r="1395">
          <cell r="I1395">
            <v>92580</v>
          </cell>
          <cell r="J1395" t="str">
            <v>TRAMA DE AÇO COMPOSTA POR TERÇAS PARA TELHADOS DE ATÉ 2 ÁGUAS PARA TELHA ONDULADA DE FIBROCIMENTO, METÁLICA, PLÁSTICA OU TERMOACÚSTICA, INCLUSO TRANSPORTE VERTICAL. AF_07/2019</v>
          </cell>
          <cell r="K1395" t="str">
            <v>M2</v>
          </cell>
          <cell r="L1395">
            <v>54.71</v>
          </cell>
          <cell r="M1395">
            <v>53.45</v>
          </cell>
        </row>
        <row r="1396">
          <cell r="I1396">
            <v>92581</v>
          </cell>
          <cell r="J1396" t="str">
            <v>TRAMA DE AÇO COMPOSTA POR TERÇAS PARA TELHADOS DE ATÉ 2 ÁGUAS PARA TELHA ESTRUTURAL DE FIBROCIMENTO, INCLUSO TRANSPORTE VERTICAL. AF_07/2019</v>
          </cell>
          <cell r="K1396" t="str">
            <v>M2</v>
          </cell>
          <cell r="L1396">
            <v>56.49</v>
          </cell>
          <cell r="M1396">
            <v>55.35</v>
          </cell>
        </row>
        <row r="1397">
          <cell r="I1397">
            <v>92582</v>
          </cell>
          <cell r="J1397" t="str">
            <v>FABRICAÇÃO E INSTALAÇÃO DE TESOURA INTEIRA EM AÇO, VÃO DE 3 M, PARA TELHA CERÂMICA OU DE CONCRETO, INCLUSO IÇAMENTO. AF_12/2015</v>
          </cell>
          <cell r="K1397" t="str">
            <v>UN</v>
          </cell>
          <cell r="L1397">
            <v>817.11</v>
          </cell>
          <cell r="M1397">
            <v>793.84</v>
          </cell>
        </row>
        <row r="1398">
          <cell r="I1398">
            <v>92584</v>
          </cell>
          <cell r="J1398" t="str">
            <v>FABRICAÇÃO E INSTALAÇÃO DE TESOURA INTEIRA EM AÇO, VÃO DE 4 M, PARA TELHA CERÂMICA OU DE CONCRETO, INCLUSO IÇAMENTO. AF_12/2015</v>
          </cell>
          <cell r="K1398" t="str">
            <v>UN</v>
          </cell>
          <cell r="L1398">
            <v>944.43</v>
          </cell>
          <cell r="M1398">
            <v>921.16</v>
          </cell>
        </row>
        <row r="1399">
          <cell r="I1399">
            <v>92586</v>
          </cell>
          <cell r="J1399" t="str">
            <v>FABRICAÇÃO E INSTALAÇÃO DE TESOURA INTEIRA EM AÇO, VÃO DE 5 M, PARA TELHA CERÂMICA OU DE CONCRETO, INCLUSO IÇAMENTO. AF_12/2015</v>
          </cell>
          <cell r="K1399" t="str">
            <v>UN</v>
          </cell>
          <cell r="L1399">
            <v>1071.75</v>
          </cell>
          <cell r="M1399">
            <v>1048.48</v>
          </cell>
        </row>
        <row r="1400">
          <cell r="I1400">
            <v>92588</v>
          </cell>
          <cell r="J1400" t="str">
            <v>FABRICAÇÃO E INSTALAÇÃO DE TESOURA INTEIRA EM AÇO, VÃO DE 6 M, PARA TELHA CERÂMICA OU DE CONCRETO, INCLUSO IÇAMENTO. AF_12/2015</v>
          </cell>
          <cell r="K1400" t="str">
            <v>UN</v>
          </cell>
          <cell r="L1400">
            <v>1370.42</v>
          </cell>
          <cell r="M1400">
            <v>1336.21</v>
          </cell>
        </row>
        <row r="1401">
          <cell r="I1401">
            <v>92590</v>
          </cell>
          <cell r="J1401" t="str">
            <v>FABRICAÇÃO E INSTALAÇÃO DE TESOURA INTEIRA EM AÇO, VÃO DE 7 M, PARA TELHA CERÂMICA OU DE CONCRETO, INCLUSO IÇAMENTO. AF_12/2015</v>
          </cell>
          <cell r="K1401" t="str">
            <v>UN</v>
          </cell>
          <cell r="L1401">
            <v>1497.74</v>
          </cell>
          <cell r="M1401">
            <v>1463.53</v>
          </cell>
        </row>
        <row r="1402">
          <cell r="I1402">
            <v>92592</v>
          </cell>
          <cell r="J1402" t="str">
            <v>FABRICAÇÃO E INSTALAÇÃO DE TESOURA INTEIRA EM AÇO, VÃO DE 8 M, PARA TELHA CERÂMICA OU DE CONCRETO, INCLUSO IÇAMENTO. AF_12/2015</v>
          </cell>
          <cell r="K1402" t="str">
            <v>UN</v>
          </cell>
          <cell r="L1402">
            <v>1692.78</v>
          </cell>
          <cell r="M1402">
            <v>1651.25</v>
          </cell>
        </row>
        <row r="1403">
          <cell r="I1403">
            <v>92594</v>
          </cell>
          <cell r="J1403" t="str">
            <v>FABRICAÇÃO E INSTALAÇÃO DE TESOURA INTEIRA EM AÇO, VÃO DE 9 M, PARA TELHA CERÂMICA OU DE CONCRETO, INCLUSO IÇAMENTO. AF_12/2015</v>
          </cell>
          <cell r="K1403" t="str">
            <v>UN</v>
          </cell>
          <cell r="L1403">
            <v>1954.99</v>
          </cell>
          <cell r="M1403">
            <v>1909.94</v>
          </cell>
        </row>
        <row r="1404">
          <cell r="I1404">
            <v>92596</v>
          </cell>
          <cell r="J1404" t="str">
            <v>FABRICAÇÃO E INSTALAÇÃO DE TESOURA INTEIRA EM AÇO, VÃO DE 10 M, PARA TELHA CERÂMICA OU DE CONCRETO, INCLUSO IÇAMENTO. AF_12/2015</v>
          </cell>
          <cell r="K1404" t="str">
            <v>UN</v>
          </cell>
          <cell r="L1404">
            <v>2196.6799999999998</v>
          </cell>
          <cell r="M1404">
            <v>2139.87</v>
          </cell>
        </row>
        <row r="1405">
          <cell r="I1405">
            <v>92598</v>
          </cell>
          <cell r="J1405" t="str">
            <v>FABRICAÇÃO E INSTALAÇÃO DE TESOURA INTEIRA EM AÇO, VÃO DE 11 M, PARA TELHA CERÂMICA OU DE CONCRETO, INCLUSO IÇAMENTO. AF_12/2015</v>
          </cell>
          <cell r="K1405" t="str">
            <v>UN</v>
          </cell>
          <cell r="L1405">
            <v>2324</v>
          </cell>
          <cell r="M1405">
            <v>2267.19</v>
          </cell>
        </row>
        <row r="1406">
          <cell r="I1406">
            <v>92600</v>
          </cell>
          <cell r="J1406" t="str">
            <v>FABRICAÇÃO E INSTALAÇÃO DE TESOURA INTEIRA EM AÇO, VÃO DE 12 M, PARA TELHA CERÂMICA OU DE CONCRETO, INCLUSO IÇAMENTO. AF_12/2015</v>
          </cell>
          <cell r="K1406" t="str">
            <v>UN</v>
          </cell>
          <cell r="L1406">
            <v>2483.5300000000002</v>
          </cell>
          <cell r="M1406">
            <v>2426.7199999999998</v>
          </cell>
        </row>
        <row r="1407">
          <cell r="I1407">
            <v>92602</v>
          </cell>
          <cell r="J1407" t="str">
            <v>FABRICAÇÃO E INSTALAÇÃO DE TESOURA INTEIRA EM AÇO, VÃO DE 3 M, PARA TELHA ONDULADA DE FIBROCIMENTO, METÁLICA, PLÁSTICA OU TERMOACÚSTICA, INCLUSO IÇAMENTO. AF_12/2015</v>
          </cell>
          <cell r="K1407" t="str">
            <v>UN</v>
          </cell>
          <cell r="L1407">
            <v>817.11</v>
          </cell>
          <cell r="M1407">
            <v>793.84</v>
          </cell>
        </row>
        <row r="1408">
          <cell r="I1408">
            <v>92604</v>
          </cell>
          <cell r="J1408" t="str">
            <v>FABRICAÇÃO E INSTALAÇÃO DE TESOURA INTEIRA EM AÇO, VÃO DE 4 M, PARA TELHA ONDULADA DE FIBROCIMENTO, METÁLICA, PLÁSTICA OU TERMOACÚSTICA, INCLUSO IÇAMENTO. AF_12/2015</v>
          </cell>
          <cell r="K1408" t="str">
            <v>UN</v>
          </cell>
          <cell r="L1408">
            <v>912.22</v>
          </cell>
          <cell r="M1408">
            <v>888.95</v>
          </cell>
        </row>
        <row r="1409">
          <cell r="I1409">
            <v>92606</v>
          </cell>
          <cell r="J1409" t="str">
            <v>FABRICAÇÃO E INSTALAÇÃO DE TESOURA INTEIRA EM AÇO, VÃO DE 5 M, PARA TELHA ONDULADA DE FIBROCIMENTO, METÁLICA, PLÁSTICA OU TERMOACÚSTICA, INCLUSO IÇAMENTO. AF_12/2015</v>
          </cell>
          <cell r="K1409" t="str">
            <v>UN</v>
          </cell>
          <cell r="L1409">
            <v>1039.54</v>
          </cell>
          <cell r="M1409">
            <v>1016.27</v>
          </cell>
        </row>
        <row r="1410">
          <cell r="I1410">
            <v>92608</v>
          </cell>
          <cell r="J1410" t="str">
            <v>FABRICAÇÃO E INSTALAÇÃO DE TESOURA INTEIRA EM AÇO, VÃO DE 6 M, PARA TELHA ONDULADA DE FIBROCIMENTO, METÁLICA, PLÁSTICA OU TERMOACÚSTICA, INCLUSO IÇAMENTO. AF_12/2015</v>
          </cell>
          <cell r="K1410" t="str">
            <v>UN</v>
          </cell>
          <cell r="L1410">
            <v>1306</v>
          </cell>
          <cell r="M1410">
            <v>1271.79</v>
          </cell>
        </row>
        <row r="1411">
          <cell r="I1411">
            <v>92610</v>
          </cell>
          <cell r="J1411" t="str">
            <v>FABRICAÇÃO E INSTALAÇÃO DE TESOURA INTEIRA EM AÇO, VÃO DE 7 M, PARA TELHA ONDULADA DE FIBROCIMENTO, METÁLICA, PLÁSTICA OU TERMOACÚSTICA, INCLUSO IÇAMENTO. AF_12/2015</v>
          </cell>
          <cell r="K1411" t="str">
            <v>UN</v>
          </cell>
          <cell r="L1411">
            <v>1433.32</v>
          </cell>
          <cell r="M1411">
            <v>1399.11</v>
          </cell>
        </row>
        <row r="1412">
          <cell r="I1412">
            <v>92612</v>
          </cell>
          <cell r="J1412" t="str">
            <v>FABRICAÇÃO E INSTALAÇÃO DE TESOURA INTEIRA EM AÇO, VÃO DE 8 M, PARA TELHA ONDULADA DE FIBROCIMENTO, METÁLICA, PLÁSTICA OU TERMOACÚSTICA, INCLUSO IÇAMENTO, INCLUSO IÇAMENTO. AF_12/2015</v>
          </cell>
          <cell r="K1412" t="str">
            <v>UN</v>
          </cell>
          <cell r="L1412">
            <v>1628.36</v>
          </cell>
          <cell r="M1412">
            <v>1586.83</v>
          </cell>
        </row>
        <row r="1413">
          <cell r="I1413">
            <v>92614</v>
          </cell>
          <cell r="J1413" t="str">
            <v>FABRICAÇÃO E INSTALAÇÃO DE TESOURA INTEIRA EM AÇO, VÃO DE 9 M, PARA TELHA ONDULADA DE FIBROCIMENTO, METÁLICA, PLÁSTICA OU TERMOACÚSTICA, INCLUSO IÇAMENTO. AF_12/2015</v>
          </cell>
          <cell r="K1413" t="str">
            <v>UN</v>
          </cell>
          <cell r="L1413">
            <v>1826.16</v>
          </cell>
          <cell r="M1413">
            <v>1781.11</v>
          </cell>
        </row>
        <row r="1414">
          <cell r="I1414">
            <v>92616</v>
          </cell>
          <cell r="J1414" t="str">
            <v>FABRICAÇÃO E INSTALAÇÃO DE TESOURA INTEIRA EM AÇO, VÃO DE 10 M, PARA TELHA ONDULADA DE FIBROCIMENTO, METÁLICA, PLÁSTICA OU TERMOACÚSTICA, INCLUSO IÇAMENTO. AF_12/2015</v>
          </cell>
          <cell r="K1414" t="str">
            <v>UN</v>
          </cell>
          <cell r="L1414">
            <v>2100.06</v>
          </cell>
          <cell r="M1414">
            <v>2043.25</v>
          </cell>
        </row>
        <row r="1415">
          <cell r="I1415">
            <v>92618</v>
          </cell>
          <cell r="J1415" t="str">
            <v>FABRICAÇÃO E INSTALAÇÃO DE TESOURA INTEIRA EM AÇO, VÃO DE 11 M, PARA TELHA ONDULADA DE FIBROCIMENTO, METÁLICA, PLÁSTICA OU TERMOACÚSTICA, INCLUSO IÇAMENTO. AF_12/2015</v>
          </cell>
          <cell r="K1415" t="str">
            <v>UN</v>
          </cell>
          <cell r="L1415">
            <v>2227.38</v>
          </cell>
          <cell r="M1415">
            <v>2170.5700000000002</v>
          </cell>
        </row>
        <row r="1416">
          <cell r="I1416">
            <v>92620</v>
          </cell>
          <cell r="J1416" t="str">
            <v>FABRICAÇÃO E INSTALAÇÃO DE TESOURA INTEIRA EM AÇO, VÃO DE 12 M, PARA TELHA ONDULADA DE FIBROCIMENTO, METÁLICA, PLÁSTICA OU TERMOACÚSTICA, INCLUSO IÇAMENTO. AF_12/2015</v>
          </cell>
          <cell r="K1416" t="str">
            <v>UN</v>
          </cell>
          <cell r="L1416">
            <v>2354.69</v>
          </cell>
          <cell r="M1416">
            <v>2297.88</v>
          </cell>
        </row>
        <row r="1417">
          <cell r="I1417">
            <v>100357</v>
          </cell>
          <cell r="J1417" t="str">
            <v>FABRICAÇÃO E INSTALAÇÃO DE MEIA TESOURA DE MADEIRA NÃO APARELHADA, COM VÃO DE 3 M, PARA TELHA CERÂMICA OU DE CONCRETO, INCLUSO IÇAMENTO. AF_07/2019</v>
          </cell>
          <cell r="K1417" t="str">
            <v>UN</v>
          </cell>
          <cell r="L1417">
            <v>1461.36</v>
          </cell>
          <cell r="M1417">
            <v>1408.58</v>
          </cell>
        </row>
        <row r="1418">
          <cell r="I1418">
            <v>100358</v>
          </cell>
          <cell r="J1418" t="str">
            <v>FABRICAÇÃO E INSTALAÇÃO DE MEIA TESOURA DE MADEIRA NÃO APARELHADA, COM VÃO DE 4 M, PARA TELHA CERÂMICA OU DE CONCRETO, INCLUSO IÇAMENTO. AF_07/2019</v>
          </cell>
          <cell r="K1418" t="str">
            <v>UN</v>
          </cell>
          <cell r="L1418">
            <v>1985.74</v>
          </cell>
          <cell r="M1418">
            <v>1898.96</v>
          </cell>
        </row>
        <row r="1419">
          <cell r="I1419">
            <v>100359</v>
          </cell>
          <cell r="J1419" t="str">
            <v>FABRICAÇÃO E INSTALAÇÃO DE MEIA TESOURA DE MADEIRA NÃO APARELHADA, COM VÃO DE 5 M, PARA TELHA CERÂMICA OU DE CONCRETO, INCLUSO IÇAMENTO. AF_07/2019</v>
          </cell>
          <cell r="K1419" t="str">
            <v>UN</v>
          </cell>
          <cell r="L1419">
            <v>2090.08</v>
          </cell>
          <cell r="M1419">
            <v>2003.3</v>
          </cell>
        </row>
        <row r="1420">
          <cell r="I1420">
            <v>100360</v>
          </cell>
          <cell r="J1420" t="str">
            <v>FABRICAÇÃO E INSTALAÇÃO DE MEIA TESOURA DE MADEIRA NÃO APARELHADA, COM VÃO DE 6 M, PARA TELHA CERÂMICA OU DE CONCRETO, INCLUSO IÇAMENTO. AF_07/2019</v>
          </cell>
          <cell r="K1420" t="str">
            <v>UN</v>
          </cell>
          <cell r="L1420">
            <v>2321.2399999999998</v>
          </cell>
          <cell r="M1420">
            <v>2225.38</v>
          </cell>
        </row>
        <row r="1421">
          <cell r="I1421">
            <v>100361</v>
          </cell>
          <cell r="J1421" t="str">
            <v>FABRICAÇÃO E INSTALAÇÃO DE MEIA TESOURA DE MADEIRA NÃO APARELHADA, COM VÃO DE 7 M, PARA TELHA CERÂMICA OU DE CONCRETO, INCLUSO IÇAMENTO. AF_07/2019</v>
          </cell>
          <cell r="K1421" t="str">
            <v>UN</v>
          </cell>
          <cell r="L1421">
            <v>2890.58</v>
          </cell>
          <cell r="M1421">
            <v>2760.72</v>
          </cell>
        </row>
        <row r="1422">
          <cell r="I1422">
            <v>100362</v>
          </cell>
          <cell r="J1422" t="str">
            <v>FABRICAÇÃO E INSTALAÇÃO DE MEIA TESOURA DE MADEIRA NÃO APARELHADA, COM VÃO DE 8 M, PARA TELHA CERÂMICA OU DE CONCRETO, INCLUSO IÇAMENTO. AF_07/2019</v>
          </cell>
          <cell r="K1422" t="str">
            <v>UN</v>
          </cell>
          <cell r="L1422">
            <v>3694.47</v>
          </cell>
          <cell r="M1422">
            <v>3555.82</v>
          </cell>
        </row>
        <row r="1423">
          <cell r="I1423">
            <v>100363</v>
          </cell>
          <cell r="J1423" t="str">
            <v>FABRICAÇÃO E INSTALAÇÃO DE MEIA TESOURA DE MADEIRA NÃO APARELHADA, COM VÃO DE 9 M, PARA TELHA CERÂMICA OU DE CONCRETO, INCLUSO IÇAMENTO. AF_07/2019</v>
          </cell>
          <cell r="K1423" t="str">
            <v>UN</v>
          </cell>
          <cell r="L1423">
            <v>3820.55</v>
          </cell>
          <cell r="M1423">
            <v>3681.9</v>
          </cell>
        </row>
        <row r="1424">
          <cell r="I1424">
            <v>100364</v>
          </cell>
          <cell r="J1424" t="str">
            <v>FABRICAÇÃO E INSTALAÇÃO DE MEIA TESOURA DE MADEIRA NÃO APARELHADA, COM VÃO DE 10 M, PARA TELHA CERÂMICA OU DE CONCRETO, INCLUSO IÇAMENTO. AF_07/2019</v>
          </cell>
          <cell r="K1424" t="str">
            <v>UN</v>
          </cell>
          <cell r="L1424">
            <v>4162.33</v>
          </cell>
          <cell r="M1424">
            <v>4009.53</v>
          </cell>
        </row>
        <row r="1425">
          <cell r="I1425">
            <v>100365</v>
          </cell>
          <cell r="J1425" t="str">
            <v>FABRICAÇÃO E INSTALAÇÃO DE MEIA TESOURA DE MADEIRA NÃO APARELHADA, COM VÃO DE 11 M, PARA TELHA CERÂMICA OU DE CONCRETO, INCLUSO IÇAMENTO. AF_07/2019</v>
          </cell>
          <cell r="K1425" t="str">
            <v>UN</v>
          </cell>
          <cell r="L1425">
            <v>4807.83</v>
          </cell>
          <cell r="M1425">
            <v>4621.01</v>
          </cell>
        </row>
        <row r="1426">
          <cell r="I1426">
            <v>100366</v>
          </cell>
          <cell r="J1426" t="str">
            <v>FABRICAÇÃO E INSTALAÇÃO DE MEIA TESOURA DE MADEIRA NÃO APARELHADA, COM VÃO DE 12 M, PARA TELHA CERÂMICA OU DE CONCRETO, INCLUSO IÇAMENTO. AF_07/2019</v>
          </cell>
          <cell r="K1426" t="str">
            <v>UN</v>
          </cell>
          <cell r="L1426">
            <v>5151.37</v>
          </cell>
          <cell r="M1426">
            <v>4964.55</v>
          </cell>
        </row>
        <row r="1427">
          <cell r="I1427">
            <v>100367</v>
          </cell>
          <cell r="J1427" t="str">
            <v>FABRICAÇÃO E INSTALAÇÃO DE MEIA TESOURA DE MADEIRA NÃO APARELHADA, COM VÃO DE 3 M, PARA TELHA ONDULADA DE FIBROCIMENTO, ALUMÍNIO, PLÁSTICA OU TERMOACÚSTICA, INCLUSO IÇAMENTO. AF_07/2019</v>
          </cell>
          <cell r="K1427" t="str">
            <v>UN</v>
          </cell>
          <cell r="L1427">
            <v>1420.81</v>
          </cell>
          <cell r="M1427">
            <v>1368.03</v>
          </cell>
        </row>
        <row r="1428">
          <cell r="I1428">
            <v>100368</v>
          </cell>
          <cell r="J1428" t="str">
            <v>FABRICAÇÃO E INSTALAÇÃO DE MEIA TESOURA DE MADEIRA NÃO APARELHADA, COM VÃO DE 4 M, PARA TELHA ONDULADA DE FIBROCIMENTO, ALUMÍNIO, PLÁSTICA OU TERMOACÚSTICA, INCLUSO IÇAMENTO. AF_07/2019</v>
          </cell>
          <cell r="K1428" t="str">
            <v>UN</v>
          </cell>
          <cell r="L1428">
            <v>1935.72</v>
          </cell>
          <cell r="M1428">
            <v>1848.94</v>
          </cell>
        </row>
        <row r="1429">
          <cell r="I1429">
            <v>100369</v>
          </cell>
          <cell r="J1429" t="str">
            <v>FABRICAÇÃO E INSTALAÇÃO DE MEIA TESOURA DE MADEIRA NÃO APARELHADA, COM VÃO DE 5 M, PARA TELHA ONDULADA DE FIBROCIMENTO, ALUMÍNIO, PLÁSTICA OU TERMOACÚSTICA, INCLUSO IÇAMENTO. AF_07/2019</v>
          </cell>
          <cell r="K1429" t="str">
            <v>UN</v>
          </cell>
          <cell r="L1429">
            <v>2040.07</v>
          </cell>
          <cell r="M1429">
            <v>1953.29</v>
          </cell>
        </row>
        <row r="1430">
          <cell r="I1430">
            <v>100370</v>
          </cell>
          <cell r="J1430" t="str">
            <v>FABRICAÇÃO E INSTALAÇÃO DE MEIA TESOURA DE MADEIRA NÃO APARELHADA, COM VÃO DE 6 M, PARA TELHA ONDULADA DE FIBROCIMENTO, ALUMÍNIO, PLÁSTICA OU TERMOACÚSTICA, INCLUSO IÇAMENTO. AF_07/2019</v>
          </cell>
          <cell r="K1430" t="str">
            <v>UN</v>
          </cell>
          <cell r="L1430">
            <v>2426.1999999999998</v>
          </cell>
          <cell r="M1430">
            <v>2330.34</v>
          </cell>
        </row>
        <row r="1431">
          <cell r="I1431">
            <v>100371</v>
          </cell>
          <cell r="J1431" t="str">
            <v>FABRICAÇÃO E INSTALAÇÃO DE MEIA TESOURA DE MADEIRA NÃO APARELHADA, COM VÃO DE 7 M, PARA TELHA ONDULADA DE FIBROCIMENTO, ALUMÍNIO, PLÁSTICA OU TERMOACÚSTICA, INCLUSO IÇAMENTO. AF_07/2019</v>
          </cell>
          <cell r="K1431" t="str">
            <v>UN</v>
          </cell>
          <cell r="L1431">
            <v>2757.21</v>
          </cell>
          <cell r="M1431">
            <v>2627.35</v>
          </cell>
        </row>
        <row r="1432">
          <cell r="I1432">
            <v>100372</v>
          </cell>
          <cell r="J1432" t="str">
            <v>FABRICAÇÃO E INSTALAÇÃO DE MEIA TESOURA DE MADEIRA NÃO APARELHADA, COM VÃO DE 8 M, PARA TELHA ONDULADA DE FIBROCIMENTO, ALUMÍNIO, PLÁSTICA OU TERMOACÚSTICA, INCLUSO IÇAMENTO. AF_07/2019</v>
          </cell>
          <cell r="K1432" t="str">
            <v>UN</v>
          </cell>
          <cell r="L1432">
            <v>3465.94</v>
          </cell>
          <cell r="M1432">
            <v>3327.29</v>
          </cell>
        </row>
        <row r="1433">
          <cell r="I1433">
            <v>100373</v>
          </cell>
          <cell r="J1433" t="str">
            <v>FABRICAÇÃO E INSTALAÇÃO DE MEIA TESOURA DE MADEIRA NÃO APARELHADA, COM VÃO DE 9 M, PARA TELHA ONDULADA DE FIBROCIMENTO, ALUMÍNIO, PLÁSTICA OU TERMOACÚSTICA, INCLUSO IÇAMENTO. AF_07/2019</v>
          </cell>
          <cell r="K1433" t="str">
            <v>UN</v>
          </cell>
          <cell r="L1433">
            <v>3592.5</v>
          </cell>
          <cell r="M1433">
            <v>3453.85</v>
          </cell>
        </row>
        <row r="1434">
          <cell r="I1434">
            <v>100374</v>
          </cell>
          <cell r="J1434" t="str">
            <v>FABRICAÇÃO E INSTALAÇÃO DE MEIA TESOURA DE MADEIRA NÃO APARELHADA, COM VÃO DE 10 M, PARA TELHA ONDULADA DE FIBROCIMENTO, ALUMÍNIO, PLÁSTICA OU TERMOACÚSTICA, INCLUSO IÇAMENTO. AF_07/2019</v>
          </cell>
          <cell r="K1434" t="str">
            <v>UN</v>
          </cell>
          <cell r="L1434">
            <v>3863.12</v>
          </cell>
          <cell r="M1434">
            <v>3710.32</v>
          </cell>
        </row>
        <row r="1435">
          <cell r="I1435">
            <v>100375</v>
          </cell>
          <cell r="J1435" t="str">
            <v>FABRICAÇÃO E INSTALAÇÃO DE MEIA TESOURA DE MADEIRA NÃO APARELHADA, COM VÃO DE 11 M, PARA TELHA ONDULADA DE FIBROCIMENTO, ALUMÍNIO, PLÁSTICA OU TERMOACÚSTICA, INCLUSO IÇAMENTO. AF_07/2019</v>
          </cell>
          <cell r="K1435" t="str">
            <v>UN</v>
          </cell>
          <cell r="L1435">
            <v>4360.67</v>
          </cell>
          <cell r="M1435">
            <v>4173.8500000000004</v>
          </cell>
        </row>
        <row r="1436">
          <cell r="I1436">
            <v>100376</v>
          </cell>
          <cell r="J1436" t="str">
            <v>FABRICAÇÃO E INSTALAÇÃO DE MEIA TESOURA DE MADEIRA NÃO APARELHADA, COM VÃO DE 12 M, PARA TELHA ONDULADA DE FIBROCIMENTO, ALUMÍNIO, PLÁSTICA OU TERMOACÚSTICA, INCLUSO IÇAMENTO. AF_07/2019</v>
          </cell>
          <cell r="K1436" t="str">
            <v>UN</v>
          </cell>
          <cell r="L1436">
            <v>4260.59</v>
          </cell>
          <cell r="M1436">
            <v>4073.77</v>
          </cell>
        </row>
        <row r="1437">
          <cell r="I1437">
            <v>100377</v>
          </cell>
          <cell r="J1437" t="str">
            <v>FABRICAÇÃO E INSTALAÇÃO DE TESOURA (INTEIRA OU MEIA) EM AÇO, VÃOS MAIORES OU IGUAIS A 3,0 M E MENORES OU IGUAL A 6,0 M, INCLUSO IÇAMENTO. AF_07/2019</v>
          </cell>
          <cell r="K1437" t="str">
            <v>KG</v>
          </cell>
          <cell r="L1437">
            <v>13.3</v>
          </cell>
          <cell r="M1437">
            <v>13</v>
          </cell>
        </row>
        <row r="1438">
          <cell r="I1438">
            <v>100378</v>
          </cell>
          <cell r="J1438" t="str">
            <v>FABRICAÇÃO E INSTALAÇÃO DE TESOURA (INTEIRA OU MEIA) EM AÇO, VÃOS MAIORES QUE 6,0 M E MENORES QUE 12,0 M, INCLUSO IÇAMENTO. AF_07/2019</v>
          </cell>
          <cell r="K1438" t="str">
            <v>KG</v>
          </cell>
          <cell r="L1438">
            <v>12.36</v>
          </cell>
          <cell r="M1438">
            <v>12.09</v>
          </cell>
        </row>
        <row r="1439">
          <cell r="I1439">
            <v>100382</v>
          </cell>
          <cell r="J1439" t="str">
            <v>FABRICAÇÃO E INSTALAÇÃO DE PONTALETES DE MADEIRA NÃO APARELHADA PARA TELHADOS COM ATÉ 2 ÁGUAS E COM TELHA ONDULADA DE FIBROCIMENTO, ALUMÍNIO OU PLÁSTICA EM EDIFÍCIO RESIDENCIAL TÉRREO, INCLUSO TRANSPORTE VERTICAL. AF_07/2019</v>
          </cell>
          <cell r="K1439" t="str">
            <v>M2</v>
          </cell>
          <cell r="L1439">
            <v>32.65</v>
          </cell>
          <cell r="M1439">
            <v>31.95</v>
          </cell>
        </row>
        <row r="1440">
          <cell r="I1440">
            <v>104314</v>
          </cell>
          <cell r="J1440" t="str">
            <v>TRAMA DE AÇO COMPOSTA POR TERÇAS PARA TELHADOS DE ATÉ 2 ÁGUAS PARA TELHA ONDULADA DE FIBROCIMENTO, METÁLICA, PLÁSTICA OU TERMOACÚSTICA, INCLUSO TRANSPORTE VERTICAL (EM KG). AF_07/2019</v>
          </cell>
          <cell r="K1440" t="str">
            <v>KG</v>
          </cell>
          <cell r="L1440">
            <v>12.62</v>
          </cell>
          <cell r="M1440">
            <v>12.32</v>
          </cell>
        </row>
        <row r="1441">
          <cell r="I1441">
            <v>94444</v>
          </cell>
          <cell r="J1441" t="str">
            <v>TELHAMENTO COM TELHA DE ENCAIXE, TIPO FRANCESA DE VIDRO, COM ATÉ 2 ÁGUAS, INCLUSO TRANSPORTE VERTICAL. AF_07/2019</v>
          </cell>
          <cell r="K1441" t="str">
            <v>M2</v>
          </cell>
          <cell r="L1441">
            <v>756.49</v>
          </cell>
          <cell r="M1441">
            <v>755.3</v>
          </cell>
        </row>
        <row r="1442">
          <cell r="I1442">
            <v>104482</v>
          </cell>
          <cell r="J1442" t="str">
            <v>ESGOTAMENTO DE VALA COM BOMBA SUBMERSÍVEL. AF_12/2022</v>
          </cell>
          <cell r="K1442" t="str">
            <v>H</v>
          </cell>
          <cell r="L1442">
            <v>37.9</v>
          </cell>
          <cell r="M1442">
            <v>34.06</v>
          </cell>
        </row>
        <row r="1443">
          <cell r="I1443">
            <v>104184</v>
          </cell>
          <cell r="J1443" t="str">
            <v>INSTALAÇÃO E DESINSTALAÇÃO DE REGISTRO DE PVC PARA SISTEMA DE REBAIXAMENTO DE LENÇOL FREÁTICO POR PONTEIRAS FILTRANTES. AF_12/2022</v>
          </cell>
          <cell r="K1443" t="str">
            <v>UN</v>
          </cell>
          <cell r="L1443">
            <v>43.33</v>
          </cell>
          <cell r="M1443">
            <v>40.29</v>
          </cell>
        </row>
        <row r="1444">
          <cell r="I1444">
            <v>104185</v>
          </cell>
          <cell r="J1444" t="str">
            <v>INSTALAÇÃO E DESINSTALAÇÃO DE CONJUNTO DE BOMBAS, À VÁCUO E CENTRÍFUGA, PARA SISTEMA DE REBAIXAMENTO DE LENÇOL FREÁTICO POR PONTEIRAS FILTRANTES (EXCLUI O FORNECIMENTO DE BOMBAS). AF_12/2022</v>
          </cell>
          <cell r="K1444" t="str">
            <v>UN</v>
          </cell>
          <cell r="L1444">
            <v>32.22</v>
          </cell>
          <cell r="M1444">
            <v>28.9</v>
          </cell>
        </row>
        <row r="1445">
          <cell r="I1445">
            <v>104189</v>
          </cell>
          <cell r="J1445" t="str">
            <v>INSTALAÇÃO DE MATERIAL GRANULAR FILTRANTE PARA SISTEMA DE REBAIXAMENTO DE LENÇOL FREÁTICO POR POÇOS PROFUNDOSA, DIÂMETRO DO POÇO DE 400 MM. AF_12/2022</v>
          </cell>
          <cell r="K1445" t="str">
            <v>M3</v>
          </cell>
          <cell r="L1445">
            <v>158.36000000000001</v>
          </cell>
          <cell r="M1445">
            <v>152.97999999999999</v>
          </cell>
        </row>
        <row r="1446">
          <cell r="I1446">
            <v>104190</v>
          </cell>
          <cell r="J1446" t="str">
            <v>INSTALAÇÃO E DESINSTALAÇÃO DE SISTEMA DE BOMBA PARA SISTEMA DE REBAIXAMENTO DE LENÇOL FREÁTICO POR POÇOS PROFUNDOS (EXCLUI O FORNECIMENTO DE BOMBA). AF_12/2022</v>
          </cell>
          <cell r="K1446" t="str">
            <v>UN</v>
          </cell>
          <cell r="L1446">
            <v>862.89</v>
          </cell>
          <cell r="M1446">
            <v>776.31</v>
          </cell>
        </row>
        <row r="1447">
          <cell r="I1447">
            <v>102661</v>
          </cell>
          <cell r="J1447" t="str">
            <v>DRENO SUBSUPERFICIAL (SEÇÃO 0,40 X 0,40 M), COM TUBO DE PEAD CORRUGADO PERFURADO, DN 100 MM, ENCHIMENTO COM AREIA. AF_07/2021</v>
          </cell>
          <cell r="K1447" t="str">
            <v>M</v>
          </cell>
          <cell r="L1447">
            <v>38.49</v>
          </cell>
          <cell r="M1447">
            <v>37.630000000000003</v>
          </cell>
        </row>
        <row r="1448">
          <cell r="I1448">
            <v>102662</v>
          </cell>
          <cell r="J1448" t="str">
            <v>DRENO SUBSUPERFICIAL (SEÇÃO 0,40 X 0,40 M), COM TUBO DE PVC CORRUGADO RÍGIDO PERFURADO, DN 100 MM, ENCHIMENTO COM AREIA. AF_07/2021</v>
          </cell>
          <cell r="K1448" t="str">
            <v>M</v>
          </cell>
          <cell r="L1448">
            <v>97.23</v>
          </cell>
          <cell r="M1448">
            <v>96.04</v>
          </cell>
        </row>
        <row r="1449">
          <cell r="I1449">
            <v>102663</v>
          </cell>
          <cell r="J1449" t="str">
            <v>DRENO SUBSUPERFICIAL (SEÇÃO 0,40 X 0,40 M), COM TUBO DE CONCRETO SIMPLES POROSO, DN 200 MM, ENCHIMENTO COM AREIA. AF_07/2021</v>
          </cell>
          <cell r="K1449" t="str">
            <v>M</v>
          </cell>
          <cell r="L1449">
            <v>87.25</v>
          </cell>
          <cell r="M1449">
            <v>85.94</v>
          </cell>
        </row>
        <row r="1450">
          <cell r="I1450">
            <v>102664</v>
          </cell>
          <cell r="J1450" t="str">
            <v>DRENO SUBSUPERFICIAL (SEÇÃO 0,40 X 0,40 M), CEGO, ENCHIMENTO DE BRITA, ENVOLVIDO COM MANTA GEOTÊXTIL. AF_07/2021</v>
          </cell>
          <cell r="K1450" t="str">
            <v>M</v>
          </cell>
          <cell r="L1450">
            <v>49.14</v>
          </cell>
          <cell r="M1450">
            <v>48.29</v>
          </cell>
        </row>
        <row r="1451">
          <cell r="I1451">
            <v>102665</v>
          </cell>
          <cell r="J1451" t="str">
            <v>DRENO SUBSUPERFICIAL (SEÇÃO 0,40 X 0,40 M), CEGO, ENCHIMENTO DE BRITA. AF_07/2021</v>
          </cell>
          <cell r="K1451" t="str">
            <v>M</v>
          </cell>
          <cell r="L1451">
            <v>27.83</v>
          </cell>
          <cell r="M1451">
            <v>27.05</v>
          </cell>
        </row>
        <row r="1452">
          <cell r="I1452">
            <v>102666</v>
          </cell>
          <cell r="J1452" t="str">
            <v>DRENO SUBSUPERFICIAL (SEÇÃO 0,40 X 0,40 M), COM TUBO DE PEAD CORRUGADO PERFURADO, DN 100 MM, ENCHIMENTO COM BRITA, ENVOLVIDO COM MANTA GEOTÊXTIL. AF_07/2021</v>
          </cell>
          <cell r="K1452" t="str">
            <v>M</v>
          </cell>
          <cell r="L1452">
            <v>61.92</v>
          </cell>
          <cell r="M1452">
            <v>61.01</v>
          </cell>
        </row>
        <row r="1453">
          <cell r="I1453">
            <v>102668</v>
          </cell>
          <cell r="J1453" t="str">
            <v>DRENO SUBSUPERFICIAL (SEÇÃO 0,40 X 0,40 M), COM TUBO DE PVC CORRUGADO RÍGIDO PERFURADO, DN 100 MM, ENCHIMENTO COM BRITA, ENVOLVIDO COM MANTA GEOTÊXTIL. AF_07/2021</v>
          </cell>
          <cell r="K1453" t="str">
            <v>M</v>
          </cell>
          <cell r="L1453">
            <v>120.66</v>
          </cell>
          <cell r="M1453">
            <v>119.4</v>
          </cell>
        </row>
        <row r="1454">
          <cell r="I1454">
            <v>102669</v>
          </cell>
          <cell r="J1454" t="str">
            <v>DRENO SUBSUPERFICIAL (SEÇÃO 0,40 X 0,40 M), COM TUBO DE CONCRETO SIMPLES POROSO, DN 200 MM, ENCHIMENTO COM BRITA, ENVOLVIDO COM MANTA GEOTÊXTIL. AF_07/2021</v>
          </cell>
          <cell r="K1454" t="str">
            <v>M</v>
          </cell>
          <cell r="L1454">
            <v>110.36</v>
          </cell>
          <cell r="M1454">
            <v>108.98</v>
          </cell>
        </row>
        <row r="1455">
          <cell r="I1455">
            <v>102670</v>
          </cell>
          <cell r="J1455" t="str">
            <v>DRENO PROFUNDO (SEÇÃO 0,50 X 1,50 M), COM TUBO DE PEAD CORRUGADO PERFURADO, DN 100 MM, ENCHIMENTO COM AREIA, COM SELO DE ARGILA. AF_07/2021</v>
          </cell>
          <cell r="K1455" t="str">
            <v>M</v>
          </cell>
          <cell r="L1455">
            <v>107.41</v>
          </cell>
          <cell r="M1455">
            <v>105.7</v>
          </cell>
        </row>
        <row r="1456">
          <cell r="I1456">
            <v>102672</v>
          </cell>
          <cell r="J1456" t="str">
            <v>DRENO PROFUNDO (SEÇÃO 0,50 X 1,50 M), COM TUBO DE PVC CORRUGADO RÍGIDO PERFURADO, DN 100 MM, ENCHIMENTO COM AREIA, COM SELO DE ARGILA. AF_07/2021</v>
          </cell>
          <cell r="K1456" t="str">
            <v>M</v>
          </cell>
          <cell r="L1456">
            <v>182.5</v>
          </cell>
          <cell r="M1456">
            <v>179.34</v>
          </cell>
        </row>
        <row r="1457">
          <cell r="I1457">
            <v>102673</v>
          </cell>
          <cell r="J1457" t="str">
            <v>DRENO PROFUNDO (SEÇÃO 0,50 X 1,50 M), COM TUBO DE CONCRETO SIMPLES POROSO, DN 200 MM, ENCHIMENTO COM AREIA, COM SELO DE ARGILA. AF_07/2021</v>
          </cell>
          <cell r="K1457" t="str">
            <v>M</v>
          </cell>
          <cell r="L1457">
            <v>188.31</v>
          </cell>
          <cell r="M1457">
            <v>184.05</v>
          </cell>
        </row>
        <row r="1458">
          <cell r="I1458">
            <v>102674</v>
          </cell>
          <cell r="J1458" t="str">
            <v>DRENO PROFUNDO (SEÇÃO 0,50 X 1,50 M), COM TUBO DE PEAD CORRUGADO PERFURADO, DN 100 MM, ENCHIMENTO COM AREIA. AF_07/2021</v>
          </cell>
          <cell r="K1458" t="str">
            <v>M</v>
          </cell>
          <cell r="L1458">
            <v>116.87</v>
          </cell>
          <cell r="M1458">
            <v>115.3</v>
          </cell>
        </row>
        <row r="1459">
          <cell r="I1459">
            <v>102676</v>
          </cell>
          <cell r="J1459" t="str">
            <v>DRENO PROFUNDO (SEÇÃO 0,50 X 1,50 M), COM TUBO DE PVC CORRUGADO RÍGIDO PERFURADO, DN 100 MM, ENCHIMENTO COM AREIA. AF_07/2021</v>
          </cell>
          <cell r="K1459" t="str">
            <v>M</v>
          </cell>
          <cell r="L1459">
            <v>179.76</v>
          </cell>
          <cell r="M1459">
            <v>177.59</v>
          </cell>
        </row>
        <row r="1460">
          <cell r="I1460">
            <v>102677</v>
          </cell>
          <cell r="J1460" t="str">
            <v>DRENO PROFUNDO (SEÇÃO 0,50 X 1,50 M), COM TUBO DE CONCRETO SIMPLES POROSO, DN 200 MM, ENCHIMENTO COM AREIA. AF_07/2021</v>
          </cell>
          <cell r="K1460" t="str">
            <v>M</v>
          </cell>
          <cell r="L1460">
            <v>172.88</v>
          </cell>
          <cell r="M1460">
            <v>170.38</v>
          </cell>
        </row>
        <row r="1461">
          <cell r="I1461">
            <v>102678</v>
          </cell>
          <cell r="J1461" t="str">
            <v>DRENO PROFUNDO (SEÇÃO 0,50 X 1,50 M), CEGO, ENCHIMENTO DE BRITA, ENVOLVIDO COM MANTA GEOTÊXTIL, COM SELO DE ARGILA. AF_07/2021</v>
          </cell>
          <cell r="K1461" t="str">
            <v>M</v>
          </cell>
          <cell r="L1461">
            <v>142.13999999999999</v>
          </cell>
          <cell r="M1461">
            <v>140.44</v>
          </cell>
        </row>
        <row r="1462">
          <cell r="I1462">
            <v>102679</v>
          </cell>
          <cell r="J1462" t="str">
            <v>DRENO PROFUNDO (SEÇÃO 0,50 X 1,50 M), CEGO, ENCHIMENTO DE BRITA, ENVOLVIDO COM MANTA GEOTÊXTIL. AF_07/2021</v>
          </cell>
          <cell r="K1462" t="str">
            <v>M</v>
          </cell>
          <cell r="L1462">
            <v>155.69999999999999</v>
          </cell>
          <cell r="M1462">
            <v>154.19999999999999</v>
          </cell>
        </row>
        <row r="1463">
          <cell r="I1463">
            <v>102680</v>
          </cell>
          <cell r="J1463" t="str">
            <v>DRENO PROFUNDO (SEÇÃO 0,50 X 1,50 M), COM TUBO DE PEAD CORRUGADO PERFURADO, DN 100 MM, ENCHIMENTO COM BRITA, ENVOLVIDO COM MANTA GEOTÊXTIL, COM SELO DE ARGILA. AF_07/2021</v>
          </cell>
          <cell r="K1463" t="str">
            <v>M</v>
          </cell>
          <cell r="L1463">
            <v>156.41</v>
          </cell>
          <cell r="M1463">
            <v>154.53</v>
          </cell>
        </row>
        <row r="1464">
          <cell r="I1464">
            <v>102681</v>
          </cell>
          <cell r="J1464" t="str">
            <v>DRENO PROFUNDO (SEÇÃO 0,50 X 1,50 M), COM TUBO DE PVC CORRUGADO RÍGIDO PERFURADO, DN 100 MM, ENCHIMENTO COM BRITA, ENVOLVIDO COM MANTA GEOTÊXTIL, COM SELO DE ARGILA. AF_07/2021</v>
          </cell>
          <cell r="K1464" t="str">
            <v>M</v>
          </cell>
          <cell r="L1464">
            <v>219.28</v>
          </cell>
          <cell r="M1464">
            <v>216.82</v>
          </cell>
        </row>
        <row r="1465">
          <cell r="I1465">
            <v>102683</v>
          </cell>
          <cell r="J1465" t="str">
            <v>DRENO PROFUNDO (SEÇÃO 0,50 X 1,50 M), COM TUBO DE CONCRETO SIMPLES POROSO, DN 200 MM, ENCHIMENTO COM BRITA, ENVOLVIDO COM MANTA GEOTÊXTIL, COM SELO DE ARGILA. AF_07/2021</v>
          </cell>
          <cell r="K1465" t="str">
            <v>M</v>
          </cell>
          <cell r="L1465">
            <v>216.91</v>
          </cell>
          <cell r="M1465">
            <v>213.94</v>
          </cell>
        </row>
        <row r="1466">
          <cell r="I1466">
            <v>102684</v>
          </cell>
          <cell r="J1466" t="str">
            <v>DRENO PROFUNDO (SEÇÃO 0,50 X 1,50 M), COM TUBO DE PEAD CORRUGADO PERFURADO, DN 100 MM, ENCHIMENTO COM BRITA, ENVOLVIDO COM MANTA GEOTÊXTIL. AF_07/2021</v>
          </cell>
          <cell r="K1466" t="str">
            <v>M</v>
          </cell>
          <cell r="L1466">
            <v>169.96</v>
          </cell>
          <cell r="M1466">
            <v>168.28</v>
          </cell>
        </row>
        <row r="1467">
          <cell r="I1467">
            <v>102685</v>
          </cell>
          <cell r="J1467" t="str">
            <v>DRENO PROFUNDO (SEÇÃO 0,50 X 1,50 M), COM TUBO DE PVC CORRUGADO RÍGIDO PERFURADO, DN 100 MM, ENCHIMENTO COM BRITA, ENVOLVIDO COM MANTA GEOTÊXTIL. AF_07/2021</v>
          </cell>
          <cell r="K1467" t="str">
            <v>M</v>
          </cell>
          <cell r="L1467">
            <v>232.85</v>
          </cell>
          <cell r="M1467">
            <v>230.58</v>
          </cell>
        </row>
        <row r="1468">
          <cell r="I1468">
            <v>102687</v>
          </cell>
          <cell r="J1468" t="str">
            <v>DRENO PROFUNDO (SEÇÃO 0,50 X 1,50 M), COM TUBO DE CONCRETO SIMPLES POROSO, DN 200 MM, ENCHIMENTO COM BRITA, ENVOLVIDO COM MANTA GEOTÊXTIL. AF_07/2021</v>
          </cell>
          <cell r="K1468" t="str">
            <v>M</v>
          </cell>
          <cell r="L1468">
            <v>225.65</v>
          </cell>
          <cell r="M1468">
            <v>223.05</v>
          </cell>
        </row>
        <row r="1469">
          <cell r="I1469">
            <v>102688</v>
          </cell>
          <cell r="J1469" t="str">
            <v>DRENO ESPINHA DE PEIXE (SEÇÃO 0,40 X 0,40 M), COM TUBO DE PEAD CORRUGADO PERFURADO, DN 100 MM, ENCHIMENTO COM AREIA, INCLUSIVE CONEXÕES. AF_07/2021</v>
          </cell>
          <cell r="K1469" t="str">
            <v>M</v>
          </cell>
          <cell r="L1469">
            <v>45.89</v>
          </cell>
          <cell r="M1469">
            <v>44.57</v>
          </cell>
        </row>
        <row r="1470">
          <cell r="I1470">
            <v>102689</v>
          </cell>
          <cell r="J1470" t="str">
            <v>DRENO ESPINHA DE PEIXE (SEÇÃO 0,40 X 0,40 M), COM TUBO DE PVC CORRUGADO RÍGIDO PERFURADO, DN 100 MM, ENCHIMENTO COM AREIA, INCLUSIVE CONEXÕES. AF_07/2021</v>
          </cell>
          <cell r="K1470" t="str">
            <v>M</v>
          </cell>
          <cell r="L1470">
            <v>101.44</v>
          </cell>
          <cell r="M1470">
            <v>100.02</v>
          </cell>
        </row>
        <row r="1471">
          <cell r="I1471">
            <v>102690</v>
          </cell>
          <cell r="J1471" t="str">
            <v>DRENO ESPINHA DE PEIXE (SEÇÃO (0,40 X 0,40 M), COM TUBO DE PEAD CORRUGADO PERFURADO, DN 100 MM, ENCHIMENTO COM BRITA, ENVOLVIDO COM MANTA GEOTÊXTIL, INCLUSIVE CONEXÕES. AF_07/2021</v>
          </cell>
          <cell r="K1471" t="str">
            <v>M</v>
          </cell>
          <cell r="L1471">
            <v>69.31</v>
          </cell>
          <cell r="M1471">
            <v>67.95</v>
          </cell>
        </row>
        <row r="1472">
          <cell r="I1472">
            <v>102693</v>
          </cell>
          <cell r="J1472" t="str">
            <v>DRENO ESPINHA DE PEIXE (SEÇÃO 0,40 X 0,40 M), COM TUBO DE PVC CORRUGADO RÍGIDO PERFURADO, DN 100 MM, ENCHIMENTO COM BRITA, ENVOLVIDO COM MANTA GEOTÊXTIL, INCLUSIVE CONEXÕES. AF_07/2021</v>
          </cell>
          <cell r="K1472" t="str">
            <v>M</v>
          </cell>
          <cell r="L1472">
            <v>124.86</v>
          </cell>
          <cell r="M1472">
            <v>123.39</v>
          </cell>
        </row>
        <row r="1473">
          <cell r="I1473">
            <v>102694</v>
          </cell>
          <cell r="J1473" t="str">
            <v>DRENO ESPINHA DE PEIXE (SEÇÃO 0,50 X 0,80 M), COM TUBO DE PEAD CORRUGADO PERFURADO, DN 100 MM, ENCHIMENTO COM AREIA, INCLUSIVE CONEXÕES. AF_07/2021</v>
          </cell>
          <cell r="K1473" t="str">
            <v>M</v>
          </cell>
          <cell r="L1473">
            <v>81.91</v>
          </cell>
          <cell r="M1473">
            <v>80.209999999999994</v>
          </cell>
        </row>
        <row r="1474">
          <cell r="I1474">
            <v>102696</v>
          </cell>
          <cell r="J1474" t="str">
            <v>DRENO ESPINHA DE PEIXE (SEÇÃO 0,50 X 0,80 M), COM TUBO DE PVC CORRUGADO RÍGIDO PERFURADO, DN 100 MM, ENCHIMENTO COM AREIA, INCLUSIVE CONEXÕES. AF_07/2021</v>
          </cell>
          <cell r="K1474" t="str">
            <v>M</v>
          </cell>
          <cell r="L1474">
            <v>137.52000000000001</v>
          </cell>
          <cell r="M1474">
            <v>135.63</v>
          </cell>
        </row>
        <row r="1475">
          <cell r="I1475">
            <v>102697</v>
          </cell>
          <cell r="J1475" t="str">
            <v>DRENO ESPINHA DE PEIXE (SEÇÃO 0,50 X 0,80 M), COM TUBO DE PEAD CORRUGADO PERFURADO, DN 100 MM, ENCHIMENTO COM BRITA, ENVOLVIDO COM MANTA GEOTÊXTIL, INCLUSIVE CONEXÕES. AF_07/2021</v>
          </cell>
          <cell r="K1475" t="str">
            <v>M</v>
          </cell>
          <cell r="L1475">
            <v>116.7</v>
          </cell>
          <cell r="M1475">
            <v>114.9</v>
          </cell>
        </row>
        <row r="1476">
          <cell r="I1476">
            <v>102703</v>
          </cell>
          <cell r="J1476" t="str">
            <v>DRENO ESPINHA DE PEIXE (SEÇÃO 0,50 X 0,80 M), COM TUBO DE PVC CORRUGADO RÍGIDO PERFURADO, DN 100 MM, ENCHIMENTO COM BRITA, ENVOLVIDO COM MANTA GEOTÊXTIL, INCLUSIVE CONEXÕES. AF_07/2021</v>
          </cell>
          <cell r="K1476" t="str">
            <v>M</v>
          </cell>
          <cell r="L1476">
            <v>172.32</v>
          </cell>
          <cell r="M1476">
            <v>170.31</v>
          </cell>
        </row>
        <row r="1477">
          <cell r="I1477">
            <v>102704</v>
          </cell>
          <cell r="J1477" t="str">
            <v>TUBO DE PEAD CORRUGADO PERFURADO, DN 100 MM, PARA DRENO - FORNECIMENTO E ASSENTAMENTO. AF_07/2021</v>
          </cell>
          <cell r="K1477" t="str">
            <v>M</v>
          </cell>
          <cell r="L1477">
            <v>13.59</v>
          </cell>
          <cell r="M1477">
            <v>13.53</v>
          </cell>
        </row>
        <row r="1478">
          <cell r="I1478">
            <v>102705</v>
          </cell>
          <cell r="J1478" t="str">
            <v>TUBO DE PVC CORRUGADO RÍGIDO PERFURADO, DN 100 MM, PARA DRENO - FORNECIMENTO E ASSENTAMENTO. AF_07/2021</v>
          </cell>
          <cell r="K1478" t="str">
            <v>M</v>
          </cell>
          <cell r="L1478">
            <v>67.680000000000007</v>
          </cell>
          <cell r="M1478">
            <v>67.62</v>
          </cell>
        </row>
        <row r="1479">
          <cell r="I1479">
            <v>102707</v>
          </cell>
          <cell r="J1479" t="str">
            <v>TUBO DE CONCRETO SIMPLES POROSO, DN 200 MM, PARA DRENO - FORNECIMENTO E ASSENTAMENTO. AF_07/2021</v>
          </cell>
          <cell r="K1479" t="str">
            <v>M</v>
          </cell>
          <cell r="L1479">
            <v>66.41</v>
          </cell>
          <cell r="M1479">
            <v>65.73</v>
          </cell>
        </row>
        <row r="1480">
          <cell r="I1480">
            <v>102708</v>
          </cell>
          <cell r="J1480" t="str">
            <v>LUVA DE PVC, SÉRIE NORMAL, PARA ESGOTO PREDIAL, DN 100 MM, INSTALADA EM DRENO  - FORNECIMENTO E INSTALAÇÃO. AF_07/2021</v>
          </cell>
          <cell r="K1480" t="str">
            <v>UN</v>
          </cell>
          <cell r="L1480">
            <v>30.74</v>
          </cell>
          <cell r="M1480">
            <v>28.42</v>
          </cell>
        </row>
        <row r="1481">
          <cell r="I1481">
            <v>102710</v>
          </cell>
          <cell r="J1481" t="str">
            <v>JUNÇÃO SIMPLES DE PVC, 45 GRAUS, SÉRIE NORMAL, PARA ESGOTO PREDIAL, DN 100 MM, INSTALADA EM DRENO - FORNECIMENTO E INSTALAÇÃO. AF_07/2021</v>
          </cell>
          <cell r="K1481" t="str">
            <v>UN</v>
          </cell>
          <cell r="L1481">
            <v>73.430000000000007</v>
          </cell>
          <cell r="M1481">
            <v>68.8</v>
          </cell>
        </row>
        <row r="1482">
          <cell r="I1482">
            <v>102711</v>
          </cell>
          <cell r="J1482" t="str">
            <v>JUNÇÃO DUPLA DE PVC, SÉRIE NORMAL, PARA ESGOTO PREDIAL, DN 100 X 100 X 100 MM, INSTALADA EM DRENO  - FORNECIMENTO E INSTALAÇÃO. AF_07/2021</v>
          </cell>
          <cell r="K1482" t="str">
            <v>UN</v>
          </cell>
          <cell r="L1482">
            <v>92.99</v>
          </cell>
          <cell r="M1482">
            <v>88.36</v>
          </cell>
        </row>
        <row r="1483">
          <cell r="I1483">
            <v>102712</v>
          </cell>
          <cell r="J1483" t="str">
            <v>GEOTÊXTIL NÃO TECIDO 100% POLIÉSTER, RESISTÊNCIA A TRAÇÃO DE 9 KN/M (RT - 9), INSTALADO EM DRENO - FORNECIMENTO E INSTALAÇÃO. AF_07/2021</v>
          </cell>
          <cell r="K1483" t="str">
            <v>M2</v>
          </cell>
          <cell r="L1483">
            <v>8.41</v>
          </cell>
          <cell r="M1483">
            <v>8.35</v>
          </cell>
        </row>
        <row r="1484">
          <cell r="I1484">
            <v>102713</v>
          </cell>
          <cell r="J1484" t="str">
            <v>GEOTÊXTIL NÃO TECIDO 100% POLIÉSTER, RESISTÊNCIA A TRAÇÃO DE 14 KN/M (RT - 14), INSTALADO EM DRENO - FORNECIMENTO E INSTALAÇÃO. AF_07/2021</v>
          </cell>
          <cell r="K1484" t="str">
            <v>M2</v>
          </cell>
          <cell r="L1484">
            <v>11.49</v>
          </cell>
          <cell r="M1484">
            <v>11.43</v>
          </cell>
        </row>
        <row r="1485">
          <cell r="I1485">
            <v>102715</v>
          </cell>
          <cell r="J1485" t="str">
            <v>GEOTÊXTIL NÃO TECIDO 100% POLIÉSTER, RESISTÊNCIA A TRAÇÃO DE 26 KN/M (RT - 26), INSTALADO EM DRENO - FORNECIMENTO E INSTALAÇÃO. AF_07/2021</v>
          </cell>
          <cell r="K1485" t="str">
            <v>M2</v>
          </cell>
          <cell r="L1485">
            <v>22.53</v>
          </cell>
          <cell r="M1485">
            <v>22.47</v>
          </cell>
        </row>
        <row r="1486">
          <cell r="I1486">
            <v>102716</v>
          </cell>
          <cell r="J1486" t="str">
            <v>ENCHIMENTO DE AREIA PARA DRENO, LANÇAMENTO MECANIZADO. AF_07/2021</v>
          </cell>
          <cell r="K1486" t="str">
            <v>M3</v>
          </cell>
          <cell r="L1486">
            <v>135.27000000000001</v>
          </cell>
          <cell r="M1486">
            <v>133.4</v>
          </cell>
        </row>
        <row r="1487">
          <cell r="I1487">
            <v>102717</v>
          </cell>
          <cell r="J1487" t="str">
            <v>ENCHIMENTO DE BRITA PARA DRENO, LANÇAMENTO MECANIZADO. AF_07/2021</v>
          </cell>
          <cell r="K1487" t="str">
            <v>M3</v>
          </cell>
          <cell r="L1487">
            <v>149.22</v>
          </cell>
          <cell r="M1487">
            <v>147.35</v>
          </cell>
        </row>
        <row r="1488">
          <cell r="I1488">
            <v>102718</v>
          </cell>
          <cell r="J1488" t="str">
            <v>ENCHIMENTO DE AREIA PARA DRENO, LANÇAMENTO MANUAL. AF_07/2021</v>
          </cell>
          <cell r="K1488" t="str">
            <v>M3</v>
          </cell>
          <cell r="L1488">
            <v>151.62</v>
          </cell>
          <cell r="M1488">
            <v>147.13</v>
          </cell>
        </row>
        <row r="1489">
          <cell r="I1489">
            <v>102719</v>
          </cell>
          <cell r="J1489" t="str">
            <v>ENCHIMENTO DE BRITA PARA DRENO, LANÇAMENTO MANUAL. AF_07/2021</v>
          </cell>
          <cell r="K1489" t="str">
            <v>M3</v>
          </cell>
          <cell r="L1489">
            <v>165.57</v>
          </cell>
          <cell r="M1489">
            <v>161.08000000000001</v>
          </cell>
        </row>
        <row r="1490">
          <cell r="I1490">
            <v>102722</v>
          </cell>
          <cell r="J1490" t="str">
            <v>DRENO EM MURO DE CONTENÇÃO, EXECUTADO NO PÉ DO MURO, COM TUBO DE PEAD CORRUGADO FLEXÍVEL PERFURADO, ENCHIMENTO COM BRITA, ENVOLVIDO COM MANTA GEOTÊXTIL. AF_07/2021</v>
          </cell>
          <cell r="K1490" t="str">
            <v>M</v>
          </cell>
          <cell r="L1490">
            <v>57.81</v>
          </cell>
          <cell r="M1490">
            <v>56.34</v>
          </cell>
        </row>
        <row r="1491">
          <cell r="I1491">
            <v>102723</v>
          </cell>
          <cell r="J1491" t="str">
            <v>DRENO EM MURO DE CONTENÇÃO, EXECUTADO NO PÉ DO MURO, COM TUBO DE PVC CORRUGADO RÍGIDO PERFURADO, ENCHIMENTO COM BRITA, ENVOLVIDO COM MANTA GEOTÊXTIL. AF_07/2021</v>
          </cell>
          <cell r="K1491" t="str">
            <v>M</v>
          </cell>
          <cell r="L1491">
            <v>111.9</v>
          </cell>
          <cell r="M1491">
            <v>110.43</v>
          </cell>
        </row>
        <row r="1492">
          <cell r="I1492">
            <v>102724</v>
          </cell>
          <cell r="J1492" t="str">
            <v>DRENO BARBACÃ, DN 100 MM, COM MATERIAL DRENANTE. AF_07/2021</v>
          </cell>
          <cell r="K1492" t="str">
            <v>UN</v>
          </cell>
          <cell r="L1492">
            <v>33.46</v>
          </cell>
          <cell r="M1492">
            <v>32.06</v>
          </cell>
        </row>
        <row r="1493">
          <cell r="I1493">
            <v>102725</v>
          </cell>
          <cell r="J1493" t="str">
            <v>DRENO BARBACÃ, DN 75 MM, COM MATERIAL DRENANTE. AF_07/2021</v>
          </cell>
          <cell r="K1493" t="str">
            <v>UN</v>
          </cell>
          <cell r="L1493">
            <v>32.79</v>
          </cell>
          <cell r="M1493">
            <v>31.39</v>
          </cell>
        </row>
        <row r="1494">
          <cell r="I1494">
            <v>102726</v>
          </cell>
          <cell r="J1494" t="str">
            <v>DRENO BARBACÃ, DN 50 MM, COM MATERIAL DRENANTE. AF_07/2021</v>
          </cell>
          <cell r="K1494" t="str">
            <v>UN</v>
          </cell>
          <cell r="L1494">
            <v>30.72</v>
          </cell>
          <cell r="M1494">
            <v>29.32</v>
          </cell>
        </row>
        <row r="1495">
          <cell r="I1495">
            <v>103653</v>
          </cell>
          <cell r="J1495" t="str">
            <v>GEOTÊXTIL NÃO TECIDO 100% POLIÉSTER, RESISTÊNCIA A TRAÇÃO DE 31 KN/M (RT-31), INSTALADO EM DRENO - FORNECIMENTO E INSTALAÇÃO. AF_07/2021</v>
          </cell>
          <cell r="K1495" t="str">
            <v>M2</v>
          </cell>
          <cell r="L1495">
            <v>26.87</v>
          </cell>
          <cell r="M1495">
            <v>26.81</v>
          </cell>
        </row>
        <row r="1496">
          <cell r="I1496">
            <v>92743</v>
          </cell>
          <cell r="J1496" t="str">
            <v>MURO DE GABIÃO, ENCHIMENTO COM PEDRA DE MÃO TIPO RACHÃO, DE GRAVIDADE, COM GAIOLAS DE COMPRIMENTO IGUAL A 2 M, PARA MUROS COM ALTURA MENOR OU IGUAL A 4 M  FORNECIMENTO E EXECUÇÃO. AF_03/2024</v>
          </cell>
          <cell r="K1496" t="str">
            <v>M3</v>
          </cell>
          <cell r="L1496">
            <v>779.32</v>
          </cell>
          <cell r="M1496">
            <v>756</v>
          </cell>
        </row>
        <row r="1497">
          <cell r="I1497">
            <v>92744</v>
          </cell>
          <cell r="J1497" t="str">
            <v>MURO DE GABIÃO, ENCHIMENTO COM PEDRA DE MÃO TIPO RACHÃO, DE GRAVIDADE, COM GAIOLAS DE COMPRIMENTO IGUAL A 5 M, PARA MUROS COM ALTURA MENOR OU IGUAL A 4 M  FORNECIMENTO E EXECUÇÃO. AF_03/2024</v>
          </cell>
          <cell r="K1497" t="str">
            <v>M3</v>
          </cell>
          <cell r="L1497">
            <v>718.92</v>
          </cell>
          <cell r="M1497">
            <v>705.94</v>
          </cell>
        </row>
        <row r="1498">
          <cell r="I1498">
            <v>92745</v>
          </cell>
          <cell r="J1498" t="str">
            <v>MURO DE GABIÃO, ENCHIMENTO COM PEDRA DE MÃO TIPO RACHÃO, DE GRAVIDADE, COM GAIOLAS DE COMPRIMENTO IGUAL A 2 M, PARA MUROS COM ALTURA MAIOR QUE 4 M E MENOR OU IGUAL A 6 M  FORNECIMENTO E EXECUÇÃO. AF_03/2024</v>
          </cell>
          <cell r="K1498" t="str">
            <v>M3</v>
          </cell>
          <cell r="L1498">
            <v>947.38</v>
          </cell>
          <cell r="M1498">
            <v>920.23</v>
          </cell>
        </row>
        <row r="1499">
          <cell r="I1499">
            <v>92746</v>
          </cell>
          <cell r="J1499" t="str">
            <v>MURO DE GABIÃO, ENCHIMENTO COM PEDRA DE MÃO TIPO RACHÃO, DE GRAVIDADE, COM GAIOLAS DE COMPRIMENTO IGUAL A 5 M, PARA MUROS COM ALTURA MAIOR QUE 4 M E MENOR OU IGUAL A 6 M  FORNECIMENTO E EXECUÇÃO. AF_03/2024</v>
          </cell>
          <cell r="K1499" t="str">
            <v>M3</v>
          </cell>
          <cell r="L1499">
            <v>855.63</v>
          </cell>
          <cell r="M1499">
            <v>838.12</v>
          </cell>
        </row>
        <row r="1500">
          <cell r="I1500">
            <v>92747</v>
          </cell>
          <cell r="J1500" t="str">
            <v>MURO DE GABIÃO, ENCHIMENTO COM PEDRA DE MÃO TIPO RACHÃO, DE GRAVIDADE, COM GAIOLAS DE COMPRIMENTO IGUAL A 2 M, PARA MUROS COM ALTURA MAIOR QUE 6 M E MENOR OU IGUAL A 10 M  FORNECIMENTO E EXECUÇÃO. AF_03/2024</v>
          </cell>
          <cell r="K1500" t="str">
            <v>M3</v>
          </cell>
          <cell r="L1500">
            <v>1052.3</v>
          </cell>
          <cell r="M1500">
            <v>1022.2</v>
          </cell>
        </row>
        <row r="1501">
          <cell r="I1501">
            <v>92748</v>
          </cell>
          <cell r="J1501" t="str">
            <v>MURO DE GABIÃO, ENCHIMENTO COM PEDRA DE MÃO TIPO RACHÃO, DE GRAVIDADE, COM GAIOLAS DE COMPRIMENTO IGUAL A 5 M, PARA MUROS COM ALTURA MAIOR QUE 6 M E MENOR OU IGUAL A 10 M FORNECIMENTO E EXECUÇÃO. AF_03/2024</v>
          </cell>
          <cell r="K1501" t="str">
            <v>M3</v>
          </cell>
          <cell r="L1501">
            <v>938.23</v>
          </cell>
          <cell r="M1501">
            <v>917.73</v>
          </cell>
        </row>
        <row r="1502">
          <cell r="I1502">
            <v>92749</v>
          </cell>
          <cell r="J1502" t="str">
            <v>MURO DE GABIÃO, ENCHIMENTO COM PEDRA DE MÃO TIPO RACHÃO, COM SOLO REFORÇADO, PARA MUROS COM ALTURA MENOR OU IGUAL A 4 M  FORNECIMENTO E EXECUÇÃO. AF_03/2024</v>
          </cell>
          <cell r="K1502" t="str">
            <v>M3</v>
          </cell>
          <cell r="L1502">
            <v>1110.1199999999999</v>
          </cell>
          <cell r="M1502">
            <v>1083.28</v>
          </cell>
        </row>
        <row r="1503">
          <cell r="I1503">
            <v>92750</v>
          </cell>
          <cell r="J1503" t="str">
            <v>MURO DE GABIÃO, ENCHIMENTO COM PEDRA DE MÃO TIPO RACHÃO, COM SOLO REFORÇADO, PARA MUROS COM ALTURA MAIOR QUE 4 M E MENOR OU IGUAL A 12 M  FORNECIMENTO E EXECUÇÃO. AF_03/2024</v>
          </cell>
          <cell r="K1503" t="str">
            <v>M3</v>
          </cell>
          <cell r="L1503">
            <v>1851.01</v>
          </cell>
          <cell r="M1503">
            <v>1813.61</v>
          </cell>
        </row>
        <row r="1504">
          <cell r="I1504">
            <v>92751</v>
          </cell>
          <cell r="J1504" t="str">
            <v>MURO DE GABIÃO, ENCHIMENTO COM PEDRA DE MÃO TIPO RACHÃO, COM SOLO REFORÇADO, PARA MUROS COM ALTURA MAIOR QUE 12 M E MENOR OU IGUAL A 20 M  FORNECIMENTO E EXECUÇÃO. AF_03/2024</v>
          </cell>
          <cell r="K1504" t="str">
            <v>M3</v>
          </cell>
          <cell r="L1504">
            <v>2284.2800000000002</v>
          </cell>
          <cell r="M1504">
            <v>2240.6</v>
          </cell>
        </row>
        <row r="1505">
          <cell r="I1505">
            <v>92752</v>
          </cell>
          <cell r="J1505" t="str">
            <v>MURO DE GABIÃO, ENCHIMENTO COM PEDRA DE MÃO TIPO RACHÃO, COM SOLO REFORÇADO, PARA MUROS COM ALTURA MAIOR QUE 20 M E MENOR OU IGUAL A 28 M  FORNECIMENTO E EXECUÇÃO. AF_03/2024</v>
          </cell>
          <cell r="K1505" t="str">
            <v>M3</v>
          </cell>
          <cell r="L1505">
            <v>2714.48</v>
          </cell>
          <cell r="M1505">
            <v>2664.77</v>
          </cell>
        </row>
        <row r="1506">
          <cell r="I1506">
            <v>92753</v>
          </cell>
          <cell r="J1506" t="str">
            <v>MURO DE GABIÃO, ENCHIMENTO COM RESÍDUO DE CONSTRUÇÃO E DEMOLIÇÃO, DE GRAVIDADE, COM GAIOLA TRAPEZOIDAL DE COMPRIMENTO IGUAL A 2 M, PARA MUROS COM ALTURA MENOR OU IGUAL A 2 M  FORNECIMENTO E EXECUÇÃO. AF_03/2024</v>
          </cell>
          <cell r="K1506" t="str">
            <v>M3</v>
          </cell>
          <cell r="L1506">
            <v>729.41</v>
          </cell>
          <cell r="M1506">
            <v>710.45</v>
          </cell>
        </row>
        <row r="1507">
          <cell r="I1507">
            <v>92754</v>
          </cell>
          <cell r="J1507" t="str">
            <v>MURO DE GABIÃO, ENCHIMENTO COM RESÍDUO DE CONSTRUÇÃO E DEMOLIÇÃO, DE GRAVIDADE, COM GAIOLA TRAPEZOIDAL DE COMPRIMENTO IGUAL A 2 M, PARA MUROS COM ALTURA MAIOR QUE 2 M E MENOR OU IGUAL A 4 M  FORNECIMENTO E EXECUÇÃO. AF_03/2024</v>
          </cell>
          <cell r="K1507" t="str">
            <v>M3</v>
          </cell>
          <cell r="L1507">
            <v>714.44</v>
          </cell>
          <cell r="M1507">
            <v>693.61</v>
          </cell>
        </row>
        <row r="1508">
          <cell r="I1508">
            <v>92755</v>
          </cell>
          <cell r="J1508" t="str">
            <v>PROTEÇÃO SUPERFICIAL DE CANAL EM GABIÃO TIPO COLCHÃO, ALTURA DE 17 CENTÍMETROS, ENCHIMENTO COM PEDRA DE MÃO TIPO RACHÃO  FORNECIMENTO E EXECUÇÃO. AF_03/2024</v>
          </cell>
          <cell r="K1508" t="str">
            <v>M2</v>
          </cell>
          <cell r="L1508">
            <v>285.39</v>
          </cell>
          <cell r="M1508">
            <v>277.07</v>
          </cell>
        </row>
        <row r="1509">
          <cell r="I1509">
            <v>92756</v>
          </cell>
          <cell r="J1509" t="str">
            <v>PROTEÇÃO SUPERFICIAL DE CANAL EM GABIÃO TIPO COLCHÃO, ALTURA DE 23 CENTÍMETROS, ENCHIMENTO COM PEDRA DE MÃO TIPO RACHÃO  FORNECIMENTO E EXECUÇÃO. AF_03/2024</v>
          </cell>
          <cell r="K1509" t="str">
            <v>M2</v>
          </cell>
          <cell r="L1509">
            <v>327.61</v>
          </cell>
          <cell r="M1509">
            <v>317.69</v>
          </cell>
        </row>
        <row r="1510">
          <cell r="I1510">
            <v>92757</v>
          </cell>
          <cell r="J1510" t="str">
            <v>PROTEÇÃO SUPERFICIAL DE CANAL EM GABIÃO TIPO COLCHÃO, ALTURA DE 30 CENTÍMETROS, ENCHIMENTO COM PEDRA DE MÃO TIPO RACHÃO  FORNECIMENTO E EXECUÇÃO. AF_03/2024</v>
          </cell>
          <cell r="K1510" t="str">
            <v>M2</v>
          </cell>
          <cell r="L1510">
            <v>378.21</v>
          </cell>
          <cell r="M1510">
            <v>366.42</v>
          </cell>
        </row>
        <row r="1511">
          <cell r="I1511">
            <v>92758</v>
          </cell>
          <cell r="J1511" t="str">
            <v>PROTEÇÃO SUPERFICIAL DE CANAL EM GABIÃO TIPO SACO, DIÂMETRO DE 65 CENTÍMETROS, ENCHIMENTO MANUAL COM PEDRA DE MÃO TIPO RACHÃO  FORNECIMENTO E EXECUÇÃO. AF_03/2024</v>
          </cell>
          <cell r="K1511" t="str">
            <v>M3</v>
          </cell>
          <cell r="L1511">
            <v>792.07</v>
          </cell>
          <cell r="M1511">
            <v>780.65</v>
          </cell>
        </row>
        <row r="1512">
          <cell r="I1512">
            <v>91069</v>
          </cell>
          <cell r="J1512" t="str">
            <v>EXECUÇÃO DE REVESTIMENTO DE CONCRETO PROJETADO COM ESPESSURA DE 7 CM, ARMADO COM TELA, INCLINAÇÃO MENOR QUE 90°, APLICAÇÃO CONTÍNUA, UTILIZANDO EQUIPAMENTO DE PROJEÇÃO COM 6 M³/H DE CAPACIDADE. AF_01/2016</v>
          </cell>
          <cell r="K1512" t="str">
            <v>M2</v>
          </cell>
          <cell r="L1512">
            <v>126.12</v>
          </cell>
          <cell r="M1512">
            <v>121.89</v>
          </cell>
        </row>
        <row r="1513">
          <cell r="I1513">
            <v>91070</v>
          </cell>
          <cell r="J1513" t="str">
            <v>EXECUÇÃO DE REVESTIMENTO DE CONCRETO PROJETADO COM ESPESSURA DE 10 CM, ARMADO COM TELA, INCLINAÇÃO MENOR QUE 90°, APLICAÇÃO CONTÍNUA, UTILIZANDO EQUIPAMENTO DE PROJEÇÃO COM 6 M³/H DE CAPACIDADE. AF_01/2016</v>
          </cell>
          <cell r="K1513" t="str">
            <v>M2</v>
          </cell>
          <cell r="L1513">
            <v>139.41</v>
          </cell>
          <cell r="M1513">
            <v>134.9</v>
          </cell>
        </row>
        <row r="1514">
          <cell r="I1514">
            <v>91071</v>
          </cell>
          <cell r="J1514" t="str">
            <v>EXECUÇÃO DE REVESTIMENTO DE CONCRETO PROJETADO COM ESPESSURA DE 7 CM, ARMADO COM TELA, INCLINAÇÃO DE 90°, APLICAÇÃO CONTÍNUA, UTILIZANDO EQUIPAMENTO DE PROJEÇÃO COM 6 M³/H DE CAPACIDADE. AF_01/2016</v>
          </cell>
          <cell r="K1514" t="str">
            <v>M2</v>
          </cell>
          <cell r="L1514">
            <v>188.56</v>
          </cell>
          <cell r="M1514">
            <v>178.57</v>
          </cell>
        </row>
        <row r="1515">
          <cell r="I1515">
            <v>91072</v>
          </cell>
          <cell r="J1515" t="str">
            <v>EXECUÇÃO DE REVESTIMENTO DE CONCRETO PROJETADO COM ESPESSURA DE 10 CM, ARMADO COM TELA, INCLINAÇÃO DE 90°, APLICAÇÃO CONTÍNUA, UTILIZANDO EQUIPAMENTO DE PROJEÇÃO COM 6 M³/H DE CAPACIDADE. AF_01/2016</v>
          </cell>
          <cell r="K1515" t="str">
            <v>M2</v>
          </cell>
          <cell r="L1515">
            <v>201.82</v>
          </cell>
          <cell r="M1515">
            <v>191.53</v>
          </cell>
        </row>
        <row r="1516">
          <cell r="I1516">
            <v>91073</v>
          </cell>
          <cell r="J1516" t="str">
            <v>EXECUÇÃO DE REVESTIMENTO DE CONCRETO PROJETADO COM ESPESSURA DE 7 CM, ARMADO COM TELA, INCLINAÇÃO MENOR QUE 90°, APLICAÇÃO CONTÍNUA, UTILIZANDO EQUIPAMENTO DE PROJEÇÃO COM 3 M³/H DE CAPACIDADE. AF_01/2016</v>
          </cell>
          <cell r="K1516" t="str">
            <v>M2</v>
          </cell>
          <cell r="L1516">
            <v>147.96</v>
          </cell>
          <cell r="M1516">
            <v>141.47</v>
          </cell>
        </row>
        <row r="1517">
          <cell r="I1517">
            <v>91074</v>
          </cell>
          <cell r="J1517" t="str">
            <v>EXECUÇÃO DE REVESTIMENTO DE CONCRETO PROJETADO COM ESPESSURA DE 10 CM, ARMADO COM TELA, INCLINAÇÃO MENOR QUE 90°, APLICAÇÃO CONTÍNUA, UTILIZANDO EQUIPAMENTO DE PROJEÇÃO COM 3 M³/H DE CAPACIDADE. AF_01/2016</v>
          </cell>
          <cell r="K1517" t="str">
            <v>M2</v>
          </cell>
          <cell r="L1517">
            <v>163.49</v>
          </cell>
          <cell r="M1517">
            <v>156.52000000000001</v>
          </cell>
        </row>
        <row r="1518">
          <cell r="I1518">
            <v>91075</v>
          </cell>
          <cell r="J1518" t="str">
            <v>EXECUÇÃO DE REVESTIMENTO DE CONCRETO PROJETADO COM ESPESSURA DE 7 CM, ARMADO COM TELA, INCLINAÇÃO DE 90°, APLICAÇÃO CONTÍNUA, UTILIZANDO EQUIPAMENTO DE PROJEÇÃO COM 3 M³/H DE CAPACIDADE. AF_01/2016</v>
          </cell>
          <cell r="K1518" t="str">
            <v>M2</v>
          </cell>
          <cell r="L1518">
            <v>214.07</v>
          </cell>
          <cell r="M1518">
            <v>201.21</v>
          </cell>
        </row>
        <row r="1519">
          <cell r="I1519">
            <v>91076</v>
          </cell>
          <cell r="J1519" t="str">
            <v>EXECUÇÃO DE REVESTIMENTO DE CONCRETO PROJETADO COM ESPESSURA DE 10 CM, ARMADO COM TELA, INCLINAÇÃO DE 90°, APLICAÇÃO CONTÍNUA, UTILIZANDO EQUIPAMENTO DE PROJEÇÃO COM 3 M³/H DE CAPACIDADE. AF_01/2016</v>
          </cell>
          <cell r="K1519" t="str">
            <v>M2</v>
          </cell>
          <cell r="L1519">
            <v>229.67</v>
          </cell>
          <cell r="M1519">
            <v>216.3</v>
          </cell>
        </row>
        <row r="1520">
          <cell r="I1520">
            <v>91077</v>
          </cell>
          <cell r="J1520" t="str">
            <v>EXECUÇÃO DE REVESTIMENTO DE CONCRETO PROJETADO COM ESPESSURA DE 7 CM, ARMADO COM FIBRAS DE AÇO, INCLINAÇÃO MENOR QUE 90°, APLICAÇÃO CONTÍNUA, UTILIZANDO EQUIPAMENTO DE PROJEÇÃO COM 6 M³/H DE CAPACIDADE. AF_01/2016</v>
          </cell>
          <cell r="K1520" t="str">
            <v>M2</v>
          </cell>
          <cell r="L1520">
            <v>136.53</v>
          </cell>
          <cell r="M1520">
            <v>133.6</v>
          </cell>
        </row>
        <row r="1521">
          <cell r="I1521">
            <v>91078</v>
          </cell>
          <cell r="J1521" t="str">
            <v>EXECUÇÃO DE REVESTIMENTO DE CONCRETO PROJETADO COM ESPESSURA DE 10 CM, ARMADO COM FIBRAS DE AÇO, INCLINAÇÃO MENOR QUE 90°, APLICAÇÃO CONTÍNUA, UTILIZANDO EQUIPAMENTO DE PROJEÇÃO COM 6 M³/H DE CAPACIDADE. AF_01/2016</v>
          </cell>
          <cell r="K1521" t="str">
            <v>M2</v>
          </cell>
          <cell r="L1521">
            <v>159.16</v>
          </cell>
          <cell r="M1521">
            <v>156.01</v>
          </cell>
        </row>
        <row r="1522">
          <cell r="I1522">
            <v>91079</v>
          </cell>
          <cell r="J1522" t="str">
            <v>EXECUÇÃO DE REVESTIMENTO DE CONCRETO PROJETADO COM ESPESSURA DE 7 CM, ARMADO COM FIBRAS DE AÇO, INCLINAÇÃO DE 90°, APLICAÇÃO CONTÍNUA, UTILIZANDO EQUIPAMENTO DE PROJEÇÃO COM 6 M³/H DE CAPACIDADE. AF_01/2016</v>
          </cell>
          <cell r="K1522" t="str">
            <v>M2</v>
          </cell>
          <cell r="L1522">
            <v>145.13999999999999</v>
          </cell>
          <cell r="M1522">
            <v>141.43</v>
          </cell>
        </row>
        <row r="1523">
          <cell r="I1523">
            <v>91080</v>
          </cell>
          <cell r="J1523" t="str">
            <v>EXECUÇÃO DE REVESTIMENTO DE CONCRETO PROJETADO COM ESPESSURA DE 10 CM, ARMADO COM FIBRAS DE AÇO, INCLINAÇÃO DE 90°, APLICAÇÃO CONTÍNUA, UTILIZANDO EQUIPAMENTO DE PROJEÇÃO COM 6 M³/H DE CAPACIDADE. AF_01/2016</v>
          </cell>
          <cell r="K1523" t="str">
            <v>M2</v>
          </cell>
          <cell r="L1523">
            <v>167.47</v>
          </cell>
          <cell r="M1523">
            <v>163.55000000000001</v>
          </cell>
        </row>
        <row r="1524">
          <cell r="I1524">
            <v>91081</v>
          </cell>
          <cell r="J1524" t="str">
            <v>EXECUÇÃO DE REVESTIMENTO DE CONCRETO PROJETADO COM ESPESSURA DE 7 CM, ARMADO COM FIBRAS DE AÇO, INCLINAÇÃO MENOR QUE 90°, APLICAÇÃO CONTÍNUA, UTILIZANDO EQUIPAMENTO DE PROJEÇÃO COM 3 M³/H DE CAPACIDADE. AF_01/2016</v>
          </cell>
          <cell r="K1524" t="str">
            <v>M2</v>
          </cell>
          <cell r="L1524">
            <v>160.94999999999999</v>
          </cell>
          <cell r="M1524">
            <v>155.61000000000001</v>
          </cell>
        </row>
        <row r="1525">
          <cell r="I1525">
            <v>91082</v>
          </cell>
          <cell r="J1525" t="str">
            <v>EXECUÇÃO DE REVESTIMENTO DE CONCRETO PROJETADO COM ESPESSURA DE 10 CM, ARMADO COM FIBRAS DE AÇO, INCLINAÇÃO MENOR QUE 90°, APLICAÇÃO CONTÍNUA, UTILIZANDO EQUIPAMENTO DE PROJEÇÃO COM 3 M³/H DE CAPACIDADE. AF_01/2016</v>
          </cell>
          <cell r="K1525" t="str">
            <v>M2</v>
          </cell>
          <cell r="L1525">
            <v>185.57</v>
          </cell>
          <cell r="M1525">
            <v>179.82</v>
          </cell>
        </row>
        <row r="1526">
          <cell r="I1526">
            <v>91083</v>
          </cell>
          <cell r="J1526" t="str">
            <v>EXECUÇÃO DE REVESTIMENTO DE CONCRETO PROJETADO COM ESPESSURA DE 7 CM, ARMADO COM FIBRAS DE AÇO, INCLINAÇÃO DE 90°, APLICAÇÃO CONTÍNUA, UTILIZANDO EQUIPAMENTO DE PROJEÇÃO COM 3 M³/H DE CAPACIDADE. AF_01/2016</v>
          </cell>
          <cell r="K1526" t="str">
            <v>M2</v>
          </cell>
          <cell r="L1526">
            <v>176.22</v>
          </cell>
          <cell r="M1526">
            <v>169.42</v>
          </cell>
        </row>
        <row r="1527">
          <cell r="I1527">
            <v>91084</v>
          </cell>
          <cell r="J1527" t="str">
            <v>EXECUÇÃO DE REVESTIMENTO DE CONCRETO PROJETADO COM ESPESSURA DE 10 CM, ARMADO COM FIBRAS DE AÇO, INCLINAÇÃO DE 90°, APLICAÇÃO CONTÍNUA, UTILIZANDO EQUIPAMENTO DE PROJEÇÃO COM 3 M³/H DE CAPACIDADE. AF_01/2016</v>
          </cell>
          <cell r="K1527" t="str">
            <v>M2</v>
          </cell>
          <cell r="L1527">
            <v>200.45</v>
          </cell>
          <cell r="M1527">
            <v>193.24</v>
          </cell>
        </row>
        <row r="1528">
          <cell r="I1528">
            <v>91086</v>
          </cell>
          <cell r="J1528" t="str">
            <v>EXECUÇÃO DE REVESTIMENTO DE CONCRETO PROJETADO COM ESPESSURA DE 7 CM, ARMADO COM TELA, INCLINAÇÃO MENOR QUE 90°, APLICAÇÃO DESCONTÍNUA, UTILIZANDO EQUIPAMENTO DE PROJEÇÃO COM 6 M³/H DE CAPACIDADE. AF_01/2016</v>
          </cell>
          <cell r="K1528" t="str">
            <v>M2</v>
          </cell>
          <cell r="L1528">
            <v>142.4</v>
          </cell>
          <cell r="M1528">
            <v>136.68</v>
          </cell>
        </row>
        <row r="1529">
          <cell r="I1529">
            <v>91087</v>
          </cell>
          <cell r="J1529" t="str">
            <v>EXECUÇÃO DE REVESTIMENTO DE CONCRETO PROJETADO COM ESPESSURA DE 10 CM, ARMADO COM TELA, INCLINAÇÃO MENOR QUE 90°, APLICAÇÃO DESCONTÍNUA, UTILIZANDO EQUIPAMENTO DE PROJEÇÃO COM 6 M³/H DE CAPACIDADE. AF_01/2016</v>
          </cell>
          <cell r="K1529" t="str">
            <v>M2</v>
          </cell>
          <cell r="L1529">
            <v>156.15</v>
          </cell>
          <cell r="M1529">
            <v>150.13999999999999</v>
          </cell>
        </row>
        <row r="1530">
          <cell r="I1530">
            <v>91088</v>
          </cell>
          <cell r="J1530" t="str">
            <v>EXECUÇÃO DE REVESTIMENTO DE CONCRETO PROJETADO COM ESPESSURA DE 7 CM, ARMADO COM TELA, INCLINAÇÃO DE 90°, APLICAÇÃO DESCONTÍNUA, UTILIZANDO EQUIPAMENTO DE PROJEÇÃO COM 6 M³/H DE CAPACIDADE. AF_01/2016</v>
          </cell>
          <cell r="K1530" t="str">
            <v>M2</v>
          </cell>
          <cell r="L1530">
            <v>207.02</v>
          </cell>
          <cell r="M1530">
            <v>195.29</v>
          </cell>
        </row>
        <row r="1531">
          <cell r="I1531">
            <v>91089</v>
          </cell>
          <cell r="J1531" t="str">
            <v>EXECUÇÃO DE REVESTIMENTO DE CONCRETO PROJETADO COM ESPESSURA DE 10 CM, ARMADO COM TELA, INCLINAÇÃO DE 90°, APLICAÇÃO DESCONTÍNUA, UTILIZANDO EQUIPAMENTO DE PROJEÇÃO COM 6 M³/H DE CAPACIDADE. AF_01/2016</v>
          </cell>
          <cell r="K1531" t="str">
            <v>M2</v>
          </cell>
          <cell r="L1531">
            <v>220.99</v>
          </cell>
          <cell r="M1531">
            <v>208.95</v>
          </cell>
        </row>
        <row r="1532">
          <cell r="I1532">
            <v>91090</v>
          </cell>
          <cell r="J1532" t="str">
            <v>EXECUÇÃO DE REVESTIMENTO DE CONCRETO PROJETADO COM ESPESSURA DE 7 CM, ARMADO COM TELA, INCLINAÇÃO MENOR QUE 90°, APLICAÇÃO DESCONTÍNUA, UTILIZANDO EQUIPAMENTO DE PROJEÇÃO COM 3 M³/H DE CAPACIDADE. AF_01/2016</v>
          </cell>
          <cell r="K1532" t="str">
            <v>M2</v>
          </cell>
          <cell r="L1532">
            <v>161.16</v>
          </cell>
          <cell r="M1532">
            <v>153.38999999999999</v>
          </cell>
        </row>
        <row r="1533">
          <cell r="I1533">
            <v>91091</v>
          </cell>
          <cell r="J1533" t="str">
            <v>EXECUÇÃO DE REVESTIMENTO DE CONCRETO PROJETADO COM ESPESSURA DE 10 CM, ARMADO COM TELA, INCLINAÇÃO MENOR QUE 90°, APLICAÇÃO DESCONTÍNUA, UTILIZANDO EQUIPAMENTO DE PROJEÇÃO COM 3 M³/H DE CAPACIDADE. AF_01/2016</v>
          </cell>
          <cell r="K1533" t="str">
            <v>M2</v>
          </cell>
          <cell r="L1533">
            <v>177.43</v>
          </cell>
          <cell r="M1533">
            <v>169.12</v>
          </cell>
        </row>
        <row r="1534">
          <cell r="I1534">
            <v>91092</v>
          </cell>
          <cell r="J1534" t="str">
            <v>EXECUÇÃO DE REVESTIMENTO DE CONCRETO PROJETADO COM ESPESSURA DE 7 CM, ARMADO COM TELA, INCLINAÇÃO DE 90°, APLICAÇÃO DESCONTÍNUA, UTILIZANDO EQUIPAMENTO DE PROJEÇÃO COM 3 M³/H DE CAPACIDADE. AF_01/2016</v>
          </cell>
          <cell r="K1534" t="str">
            <v>M2</v>
          </cell>
          <cell r="L1534">
            <v>228.68</v>
          </cell>
          <cell r="M1534">
            <v>214.36</v>
          </cell>
        </row>
        <row r="1535">
          <cell r="I1535">
            <v>91093</v>
          </cell>
          <cell r="J1535" t="str">
            <v>EXECUÇÃO DE REVESTIMENTO DE CONCRETO PROJETADO COM ESPESSURA DE 10 CM, ARMADO COM TELA, INCLINAÇÃO DE 90°, APLICAÇÃO DESCONTÍNUA, UTILIZANDO EQUIPAMENTO DE PROJEÇÃO COM 3 M³/H DE CAPACIDADE. AF_01/2016</v>
          </cell>
          <cell r="K1535" t="str">
            <v>M2</v>
          </cell>
          <cell r="L1535">
            <v>245.49</v>
          </cell>
          <cell r="M1535">
            <v>230.57</v>
          </cell>
        </row>
        <row r="1536">
          <cell r="I1536">
            <v>91094</v>
          </cell>
          <cell r="J1536" t="str">
            <v>EXECUÇÃO DE REVESTIMENTO DE CONCRETO PROJETADO COM ESPESSURA DE 7 CM, ARMADO COM FIBRAS DE AÇO, INCLINAÇÃO MENOR QUE 90°, APLICAÇÃO DESCONTÍNUA, UTILIZANDO EQUIPAMENTO DE PROJEÇÃO COM 6 M³/H DE CAPACIDADE. AF_01/2016</v>
          </cell>
          <cell r="K1536" t="str">
            <v>M2</v>
          </cell>
          <cell r="L1536">
            <v>146.72</v>
          </cell>
          <cell r="M1536">
            <v>142.80000000000001</v>
          </cell>
        </row>
        <row r="1537">
          <cell r="I1537">
            <v>91095</v>
          </cell>
          <cell r="J1537" t="str">
            <v>EXECUÇÃO DE REVESTIMENTO DE CONCRETO PROJETADO COM ESPESSURA DE 10 CM, ARMADO COM FIBRAS DE AÇO, INCLINAÇÃO MENOR QUE 90°, APLICAÇÃO DESCONTÍNUA, UTILIZANDO EQUIPAMENTO DE PROJEÇÃO COM 6 M³/H DE CAPACIDADE. AF_01/2016</v>
          </cell>
          <cell r="K1537" t="str">
            <v>M2</v>
          </cell>
          <cell r="L1537">
            <v>169.92</v>
          </cell>
          <cell r="M1537">
            <v>165.74</v>
          </cell>
        </row>
        <row r="1538">
          <cell r="I1538">
            <v>91096</v>
          </cell>
          <cell r="J1538" t="str">
            <v>EXECUÇÃO DE REVESTIMENTO DE CONCRETO PROJETADO COM ESPESSURA DE 7 CM, ARMADO COM FIBRAS DE AÇO, INCLINAÇÃO DE 90°, APLICAÇÃO DESCONTÍNUA, UTILIZANDO EQUIPAMENTO DE PROJEÇÃO COM 6 M³/H DE CAPACIDADE. AF_01/2016</v>
          </cell>
          <cell r="K1538" t="str">
            <v>M2</v>
          </cell>
          <cell r="L1538">
            <v>150.80000000000001</v>
          </cell>
          <cell r="M1538">
            <v>146.47999999999999</v>
          </cell>
        </row>
        <row r="1539">
          <cell r="I1539">
            <v>91097</v>
          </cell>
          <cell r="J1539" t="str">
            <v>EXECUÇÃO DE REVESTIMENTO DE CONCRETO PROJETADO COM ESPESSURA DE 10 CM, ARMADO COM FIBRAS DE AÇO, INCLINAÇÃO DE 90°, APLICAÇÃO DESCONTÍNUA, UTILIZANDO EQUIPAMENTO DE PROJEÇÃO COM 6 M³/H DE CAPACIDADE. AF_01/2016</v>
          </cell>
          <cell r="K1539" t="str">
            <v>M2</v>
          </cell>
          <cell r="L1539">
            <v>173.76</v>
          </cell>
          <cell r="M1539">
            <v>169.19</v>
          </cell>
        </row>
        <row r="1540">
          <cell r="I1540">
            <v>91098</v>
          </cell>
          <cell r="J1540" t="str">
            <v>EXECUÇÃO DE REVESTIMENTO DE CONCRETO PROJETADO COM ESPESSURA DE 7 CM, ARMADO COM FIBRAS DE AÇO, INCLINAÇÃO MENOR QUE 90°, APLICAÇÃO DESCONTÍNUA, UTILIZANDO EQUIPAMENTO DE PROJEÇÃO COM 3 M³/H DE CAPACIDADE. AF_01/2016</v>
          </cell>
          <cell r="K1540" t="str">
            <v>M2</v>
          </cell>
          <cell r="L1540">
            <v>170.88</v>
          </cell>
          <cell r="M1540">
            <v>164.52</v>
          </cell>
        </row>
        <row r="1541">
          <cell r="I1541">
            <v>91099</v>
          </cell>
          <cell r="J1541" t="str">
            <v>EXECUÇÃO DE REVESTIMENTO DE CONCRETO PROJETADO COM ESPESSURA DE 10 CM, ARMADO COM FIBRAS DE AÇO, INCLINAÇÃO MENOR QUE 90°, APLICAÇÃO DESCONTÍNUA, UTILIZANDO EQUIPAMENTO DE PROJEÇÃO COM 3 M³/H DE CAPACIDADE. AF_01/2016</v>
          </cell>
          <cell r="K1541" t="str">
            <v>M2</v>
          </cell>
          <cell r="L1541">
            <v>196.24</v>
          </cell>
          <cell r="M1541">
            <v>189.4</v>
          </cell>
        </row>
        <row r="1542">
          <cell r="I1542">
            <v>91100</v>
          </cell>
          <cell r="J1542" t="str">
            <v>EXECUÇÃO DE REVESTIMENTO DE CONCRETO PROJETADO COM ESPESSURA DE 7 CM, ARMADO COM FIBRAS DE AÇO, INCLINAÇÃO DE 90°, APLICAÇÃO DESCONTÍNUA, UTILIZANDO EQUIPAMENTO DE PROJEÇÃO COM 3 M³/H DE CAPACIDADE. AF_01/2016</v>
          </cell>
          <cell r="K1542" t="str">
            <v>M2</v>
          </cell>
          <cell r="L1542">
            <v>182.85</v>
          </cell>
          <cell r="M1542">
            <v>175.31</v>
          </cell>
        </row>
        <row r="1543">
          <cell r="I1543">
            <v>91101</v>
          </cell>
          <cell r="J1543" t="str">
            <v>EXECUÇÃO DE REVESTIMENTO DE CONCRETO PROJETADO COM ESPESSURA DE 10 CM, ARMADO COM FIBRAS DE AÇO, INCLINAÇÃO DE 90°, APLICAÇÃO DESCONTÍNUA, UTILIZANDO EQUIPAMENTO DE PROJEÇÃO COM 3 M³/H DE CAPACIDADE. AF_01/2016</v>
          </cell>
          <cell r="K1543" t="str">
            <v>M2</v>
          </cell>
          <cell r="L1543">
            <v>208.02</v>
          </cell>
          <cell r="M1543">
            <v>200.01</v>
          </cell>
        </row>
        <row r="1544">
          <cell r="I1544">
            <v>93952</v>
          </cell>
          <cell r="J1544" t="str">
            <v>EXECUÇÃO DE GRAMPO PARA SOLO GRAMPEADO COM COMPRIMENTO MENOR OU IGUAL A 4 M, DIÂMETRO DE 10 CM, PERFURAÇÃO COM EQUIPAMENTO MANUAL E ARMADURA COM DIÂMETRO DE 16 MM. AF_05/2016</v>
          </cell>
          <cell r="K1544" t="str">
            <v>M</v>
          </cell>
          <cell r="L1544">
            <v>279.10000000000002</v>
          </cell>
          <cell r="M1544">
            <v>261.14</v>
          </cell>
        </row>
        <row r="1545">
          <cell r="I1545">
            <v>93953</v>
          </cell>
          <cell r="J1545" t="str">
            <v>EXECUÇÃO DE GRAMPO PARA SOLO GRAMPEADO COM COMPRIMENTO MAIOR QUE 4 M E MENOR OU IGUAL A 6 M, DIÂMETRO DE 10 CM, PERFURAÇÃO COM EQUIPAMENTO MANUAL E ARMADURA COM DIÂMETRO DE 16 MM. AF_05/2016</v>
          </cell>
          <cell r="K1545" t="str">
            <v>M</v>
          </cell>
          <cell r="L1545">
            <v>257.39</v>
          </cell>
          <cell r="M1545">
            <v>241.38</v>
          </cell>
        </row>
        <row r="1546">
          <cell r="I1546">
            <v>93954</v>
          </cell>
          <cell r="J1546" t="str">
            <v>EXECUÇÃO DE GRAMPO PARA SOLO GRAMPEADO COM COMPRIMENTO MAIOR QUE 6 M E MENOR OU IGUAL A 8 M, DIÂMETRO DE 10 CM, PERFURAÇÃO COM EQUIPAMENTO MANUAL E ARMADURA COM DIÂMETRO DE 16 MM. AF_05/2016</v>
          </cell>
          <cell r="K1546" t="str">
            <v>M</v>
          </cell>
          <cell r="L1546">
            <v>244.38</v>
          </cell>
          <cell r="M1546">
            <v>229.54</v>
          </cell>
        </row>
        <row r="1547">
          <cell r="I1547">
            <v>93955</v>
          </cell>
          <cell r="J1547" t="str">
            <v>EXECUÇÃO DE GRAMPO PARA SOLO GRAMPEADO COM COMPRIMENTO MAIOR QUE 8 M E MENOR OU IGUAL A 10 M, DIÂMETRO DE 10 CM, PERFURAÇÃO COM EQUIPAMENTO MANUAL E ARMADURA COM DIÂMETRO DE 16 MM. AF_05/2016</v>
          </cell>
          <cell r="K1547" t="str">
            <v>M</v>
          </cell>
          <cell r="L1547">
            <v>235.23</v>
          </cell>
          <cell r="M1547">
            <v>221.18</v>
          </cell>
        </row>
        <row r="1548">
          <cell r="I1548">
            <v>93956</v>
          </cell>
          <cell r="J1548" t="str">
            <v>EXECUÇÃO DE GRAMPO PARA SOLO GRAMPEADO COM COMPRIMENTO MAIOR QUE 10 M, DIÂMETRO DE 10 CM, PERFURAÇÃO COM EQUIPAMENTO MANUAL E ARMADURA COM DIÂMETRO DE 16 MM. AF_05/2016</v>
          </cell>
          <cell r="K1548" t="str">
            <v>M</v>
          </cell>
          <cell r="L1548">
            <v>227.98</v>
          </cell>
          <cell r="M1548">
            <v>214.58</v>
          </cell>
        </row>
        <row r="1549">
          <cell r="I1549">
            <v>93957</v>
          </cell>
          <cell r="J1549" t="str">
            <v>EXECUÇÃO DE GRAMPO PARA SOLO GRAMPEADO COM COMPRIMENTO MENOR OU IGUAL A 4 M, DIÂMETRO DE 10 CM, PERFURAÇÃO COM EQUIPAMENTO MANUAL E ARMADURA COM DIÂMETRO DE 20 MM. AF_05/2016</v>
          </cell>
          <cell r="K1549" t="str">
            <v>M</v>
          </cell>
          <cell r="L1549">
            <v>292.52999999999997</v>
          </cell>
          <cell r="M1549">
            <v>274.24</v>
          </cell>
        </row>
        <row r="1550">
          <cell r="I1550">
            <v>93958</v>
          </cell>
          <cell r="J1550" t="str">
            <v>EXECUÇÃO DE GRAMPO PARA SOLO GRAMPEADO COM COMPRIMENTO MAIOR QUE 4 M E MENOR OU IGUAL A 6 M, DIÂMETRO DE 10 CM, PERFURAÇÃO COM EQUIPAMENTO MANUAL E ARMADURA COM DIÂMETRO DE 20 MM. AF_05/2016</v>
          </cell>
          <cell r="K1550" t="str">
            <v>M</v>
          </cell>
          <cell r="L1550">
            <v>269.61</v>
          </cell>
          <cell r="M1550">
            <v>253.35</v>
          </cell>
        </row>
        <row r="1551">
          <cell r="I1551">
            <v>93959</v>
          </cell>
          <cell r="J1551" t="str">
            <v>EXECUÇÃO DE GRAMPO PARA SOLO GRAMPEADO COM COMPRIMENTO MAIOR QUE 6 M E MENOR OU IGUAL A 8 M, DIÂMETRO DE 10 CM, PERFURAÇÃO COM EQUIPAMENTO MANUAL E ARMADURA COM DIÂMETRO DE 20 MM. AF_05/2016</v>
          </cell>
          <cell r="K1551" t="str">
            <v>M</v>
          </cell>
          <cell r="L1551">
            <v>256.02999999999997</v>
          </cell>
          <cell r="M1551">
            <v>240.96</v>
          </cell>
        </row>
        <row r="1552">
          <cell r="I1552">
            <v>93960</v>
          </cell>
          <cell r="J1552" t="str">
            <v>EXECUÇÃO DE GRAMPO PARA SOLO GRAMPEADO COM COMPRIMENTO MAIOR QUE 8 M E MENOR OU IGUAL A 10 M, DIÂMETRO DE 10 CM, PERFURAÇÃO COM EQUIPAMENTO MANUAL E ARMADURA COM DIÂMETRO DE 20 MM. AF_05/2016</v>
          </cell>
          <cell r="K1552" t="str">
            <v>M</v>
          </cell>
          <cell r="L1552">
            <v>246.48</v>
          </cell>
          <cell r="M1552">
            <v>232.27</v>
          </cell>
        </row>
        <row r="1553">
          <cell r="I1553">
            <v>93961</v>
          </cell>
          <cell r="J1553" t="str">
            <v>EXECUÇÃO DE GRAMPO PARA SOLO GRAMPEADO COM COMPRIMENTO MAIOR QUE 10 M, DIÂMETRO DE 10 CM, PERFURAÇÃO COM EQUIPAMENTO MANUAL E ARMADURA COM DIÂMETRO DE 20 MM. AF_05/2016</v>
          </cell>
          <cell r="K1553" t="str">
            <v>M</v>
          </cell>
          <cell r="L1553">
            <v>239.01</v>
          </cell>
          <cell r="M1553">
            <v>225.45</v>
          </cell>
        </row>
        <row r="1554">
          <cell r="I1554">
            <v>93962</v>
          </cell>
          <cell r="J1554" t="str">
            <v>EXECUÇÃO DE GRAMPO PARA SOLO GRAMPEADO COM COMPRIMENTO MENOR OU IGUAL A 4 M, DIÂMETRO DE 7 CM, PERFURAÇÃO COM EQUIPAMENTO MANUAL E ARMADURA COM DIÂMETRO DE 16 MM. AF_05/2016</v>
          </cell>
          <cell r="K1554" t="str">
            <v>M</v>
          </cell>
          <cell r="L1554">
            <v>264.52999999999997</v>
          </cell>
          <cell r="M1554">
            <v>247.2</v>
          </cell>
        </row>
        <row r="1555">
          <cell r="I1555">
            <v>93963</v>
          </cell>
          <cell r="J1555" t="str">
            <v>EXECUÇÃO DE GRAMPO PARA SOLO GRAMPEADO COM COMPRIMENTO MAIOR QUE 4 E MENOR OU IGUAL A 6 M, DIÂMETRO DE 7 CM, PERFURAÇÃO COM EQUIPAMENTO MANUAL E ARMADURA COM DIÂMETRO DE 16 MM. AF_05/2016</v>
          </cell>
          <cell r="K1555" t="str">
            <v>M</v>
          </cell>
          <cell r="L1555">
            <v>242.86</v>
          </cell>
          <cell r="M1555">
            <v>227.46</v>
          </cell>
        </row>
        <row r="1556">
          <cell r="I1556">
            <v>93964</v>
          </cell>
          <cell r="J1556" t="str">
            <v>EXECUÇÃO DE GRAMPO PARA SOLO GRAMPEADO COM COMPRIMENTO MAIOR QUE 6 M E MENOR OU IGUAL A 8 M, DIÂMETRO DE 7 CM, PERFURAÇÃO COM EQUIPAMENTO MANUAL E ARMADURA COM DIÂMETRO DE 16 MM. AF_05/2016</v>
          </cell>
          <cell r="K1556" t="str">
            <v>M</v>
          </cell>
          <cell r="L1556">
            <v>229.92</v>
          </cell>
          <cell r="M1556">
            <v>215.71</v>
          </cell>
        </row>
        <row r="1557">
          <cell r="I1557">
            <v>93965</v>
          </cell>
          <cell r="J1557" t="str">
            <v>EXECUÇÃO DE GRAMPO PARA SOLO GRAMPEADO COM COMPRIMENTO MAIOR QUE 8 M E MENOR OU IGUAL A 10 M, DIÂMETRO DE 7 CM, PERFURAÇÃO COM EQUIPAMENTO MANUAL E ARMADURA COM DIÂMETRO DE 16 MM. AF_05/2016</v>
          </cell>
          <cell r="K1557" t="str">
            <v>M</v>
          </cell>
          <cell r="L1557">
            <v>216.81</v>
          </cell>
          <cell r="M1557">
            <v>203.81</v>
          </cell>
        </row>
        <row r="1558">
          <cell r="I1558">
            <v>93966</v>
          </cell>
          <cell r="J1558" t="str">
            <v>EXECUÇÃO DE GRAMPO PARA SOLO GRAMPEADO COM COMPRIMENTO MAIOR QUE 10 M, DIÂMETRO DE 7 CM, PERFURAÇÃO COM EQUIPAMENTO MANUAL E ARMADURA COM DIÂMETRO DE 16 MM. AF_05/2016</v>
          </cell>
          <cell r="K1558" t="str">
            <v>M</v>
          </cell>
          <cell r="L1558">
            <v>213.63</v>
          </cell>
          <cell r="M1558">
            <v>200.8</v>
          </cell>
        </row>
        <row r="1559">
          <cell r="I1559">
            <v>93967</v>
          </cell>
          <cell r="J1559" t="str">
            <v>EXECUÇÃO DE GRAMPO PARA SOLO GRAMPEADO COM COMPRIMENTO MENOR OU IGUAL A 4 M, DIÂMETRO DE 7 CM, PERFURAÇÃO COM EQUIPAMENTO MANUAL E ARMADURA COM DIÂMETRO DE 20 MM. AF_05/2016</v>
          </cell>
          <cell r="K1559" t="str">
            <v>M</v>
          </cell>
          <cell r="L1559">
            <v>277.97000000000003</v>
          </cell>
          <cell r="M1559">
            <v>260.3</v>
          </cell>
        </row>
        <row r="1560">
          <cell r="I1560">
            <v>93968</v>
          </cell>
          <cell r="J1560" t="str">
            <v>EXECUÇÃO DE GRAMPO PARA SOLO GRAMPEADO COM COMPRIMENTO MAIOR QUE 4 E MENOR OU IGUAL A 6 M, DIÂMETRO DE 7 CM, PERFURAÇÃO COM EQUIPAMENTO MANUAL E ARMADURA COM DIÂMETRO DE 20 MM. AF_05/2016</v>
          </cell>
          <cell r="K1560" t="str">
            <v>M</v>
          </cell>
          <cell r="L1560">
            <v>255.08</v>
          </cell>
          <cell r="M1560">
            <v>239.46</v>
          </cell>
        </row>
        <row r="1561">
          <cell r="I1561">
            <v>93969</v>
          </cell>
          <cell r="J1561" t="str">
            <v>EXECUÇÃO DE GRAMPO PARA SOLO GRAMPEADO COM COMPRIMENTO MAIOR QUE 6 M E MENOR OU IGUAL A 8 M, DIÂMETRO DE 7 CM, PERFURAÇÃO COM EQUIPAMENTO MANUAL E ARMADURA COM DIÂMETRO DE 20 MM. AF_05/2016</v>
          </cell>
          <cell r="K1561" t="str">
            <v>M</v>
          </cell>
          <cell r="L1561">
            <v>241.55</v>
          </cell>
          <cell r="M1561">
            <v>227.11</v>
          </cell>
        </row>
        <row r="1562">
          <cell r="I1562">
            <v>93970</v>
          </cell>
          <cell r="J1562" t="str">
            <v>EXECUÇÃO DE GRAMPO PARA SOLO GRAMPEADO COM COMPRIMENTO MAIOR QUE 8 MENOR OU IGUAL A 10 M, DIÂMETRO DE 7 CM, PERFURAÇÃO COM EQUIPAMENTO MANUAL E ARMADURA COM DIÂMETRO DE 20 MM. AF_05/2016</v>
          </cell>
          <cell r="K1562" t="str">
            <v>M</v>
          </cell>
          <cell r="L1562">
            <v>232.07</v>
          </cell>
          <cell r="M1562">
            <v>218.44</v>
          </cell>
        </row>
        <row r="1563">
          <cell r="I1563">
            <v>93971</v>
          </cell>
          <cell r="J1563" t="str">
            <v>EXECUÇÃO DE GRAMPO PARA SOLO GRAMPEADO COM COMPRIMENTO MAIOR QUE 10 M, DIÂMETRO DE 7 CM, PERFURAÇÃO COM EQUIPAMENTO MANUAL E ARMADURA COM DIÂMETRO DE 20 MM. AF_05/2016</v>
          </cell>
          <cell r="K1563" t="str">
            <v>M</v>
          </cell>
          <cell r="L1563">
            <v>217.11</v>
          </cell>
          <cell r="M1563">
            <v>204.4</v>
          </cell>
        </row>
        <row r="1564">
          <cell r="I1564">
            <v>95108</v>
          </cell>
          <cell r="J1564" t="str">
            <v>EXECUÇÃO DE PROTEÇÃO DA CABEÇA DO TIRANTE COM USO DE FÔRMAS METÁLICAS, 50 UTILIZAÇÕES, E CONCRETO FCK =15 MPA. AF_11/2023</v>
          </cell>
          <cell r="K1564" t="str">
            <v>UN</v>
          </cell>
          <cell r="L1564">
            <v>46.21</v>
          </cell>
          <cell r="M1564">
            <v>42.48</v>
          </cell>
        </row>
        <row r="1565">
          <cell r="I1565">
            <v>100332</v>
          </cell>
          <cell r="J1565" t="str">
            <v>CONTENÇÃO EM PERFIL PRANCHADO COM PRANCHÃO DE MADEIRA, PERFIS ESPAÇADOS A 1,5 M PARA 1 SUBSOLO. AF_07/2019</v>
          </cell>
          <cell r="K1565" t="str">
            <v>M2</v>
          </cell>
          <cell r="L1565">
            <v>920.14</v>
          </cell>
          <cell r="M1565">
            <v>908.16</v>
          </cell>
        </row>
        <row r="1566">
          <cell r="I1566">
            <v>100333</v>
          </cell>
          <cell r="J1566" t="str">
            <v>CONTENÇÃO EM PERFIL PRANCHADO COM PRANCHÃO DE MADEIRA, PERFIS ESPAÇADOS A 1,5 M PARA 2 OU MAIS SUBSOLOS. AF_07/2019</v>
          </cell>
          <cell r="K1566" t="str">
            <v>M2</v>
          </cell>
          <cell r="L1566">
            <v>568.14</v>
          </cell>
          <cell r="M1566">
            <v>559.21</v>
          </cell>
        </row>
        <row r="1567">
          <cell r="I1567">
            <v>100334</v>
          </cell>
          <cell r="J1567" t="str">
            <v>CONTENÇÃO EM PERFIL PRANCHADO COM PRANCHÃO DE MADEIRA, PERFIS ESPAÇADOS A 2 M PARA 1 SUBSOLO. AF_07/2019</v>
          </cell>
          <cell r="K1567" t="str">
            <v>M2</v>
          </cell>
          <cell r="L1567">
            <v>728.77</v>
          </cell>
          <cell r="M1567">
            <v>718.67</v>
          </cell>
        </row>
        <row r="1568">
          <cell r="I1568">
            <v>100335</v>
          </cell>
          <cell r="J1568" t="str">
            <v>CONTENÇÃO EM PERFIL PRANCHADO COM PRANCHÃO DE MADEIRA, PERFIS ESPAÇADOS A 2 M PARA 2 OU MAIS SUBSOLOS. AF_07/2019</v>
          </cell>
          <cell r="K1568" t="str">
            <v>M2</v>
          </cell>
          <cell r="L1568">
            <v>464.77</v>
          </cell>
          <cell r="M1568">
            <v>456.96</v>
          </cell>
        </row>
        <row r="1569">
          <cell r="I1569">
            <v>100341</v>
          </cell>
          <cell r="J1569" t="str">
            <v>FABRICAÇÃO, MONTAGEM E DESMONTAGEM DE FÔRMA PARA CORTINA DE CONTENÇÃO, EM CHAPA DE MADEIRA COMPENSADA PLASTIFICADA, E = 18 MM, 10 UTILIZAÇÕES. AF_07/2019</v>
          </cell>
          <cell r="K1569" t="str">
            <v>M2</v>
          </cell>
          <cell r="L1569">
            <v>47.34</v>
          </cell>
          <cell r="M1569">
            <v>44.69</v>
          </cell>
        </row>
        <row r="1570">
          <cell r="I1570">
            <v>100342</v>
          </cell>
          <cell r="J1570" t="str">
            <v>ARMAÇÃO DE CORTINA DE CONTENÇÃO EM CONCRETO ARMADO, COM AÇO CA-50 DE 6,3 MM - MONTAGEM. AF_07/2019</v>
          </cell>
          <cell r="K1570" t="str">
            <v>KG</v>
          </cell>
          <cell r="L1570">
            <v>15.19</v>
          </cell>
          <cell r="M1570">
            <v>14.6</v>
          </cell>
        </row>
        <row r="1571">
          <cell r="I1571">
            <v>100343</v>
          </cell>
          <cell r="J1571" t="str">
            <v>ARMAÇÃO DE CORTINA DE CONTENÇÃO EM CONCRETO ARMADO, COM AÇO CA-50 DE 8 MM - MONTAGEM. AF_07/2019</v>
          </cell>
          <cell r="K1571" t="str">
            <v>KG</v>
          </cell>
          <cell r="L1571">
            <v>13.79</v>
          </cell>
          <cell r="M1571">
            <v>13.38</v>
          </cell>
        </row>
        <row r="1572">
          <cell r="I1572">
            <v>100344</v>
          </cell>
          <cell r="J1572" t="str">
            <v>ARMAÇÃO DE CORTINA DE CONTENÇÃO EM CONCRETO ARMADO, COM AÇO CA-50 DE 10 MM - MONTAGEM. AF_07/2019</v>
          </cell>
          <cell r="K1572" t="str">
            <v>KG</v>
          </cell>
          <cell r="L1572">
            <v>12.09</v>
          </cell>
          <cell r="M1572">
            <v>11.8</v>
          </cell>
        </row>
        <row r="1573">
          <cell r="I1573">
            <v>100345</v>
          </cell>
          <cell r="J1573" t="str">
            <v>ARMAÇÃO DE CORTINA DE CONTENÇÃO EM CONCRETO ARMADO, COM AÇO CA-50 DE 12,5 MM - MONTAGEM. AF_07/2019</v>
          </cell>
          <cell r="K1573" t="str">
            <v>KG</v>
          </cell>
          <cell r="L1573">
            <v>10.119999999999999</v>
          </cell>
          <cell r="M1573">
            <v>9.92</v>
          </cell>
        </row>
        <row r="1574">
          <cell r="I1574">
            <v>100346</v>
          </cell>
          <cell r="J1574" t="str">
            <v>ARMAÇÃO DE CORTINA DE CONTENÇÃO EM CONCRETO ARMADO, COM AÇO CA-50 DE 16 MM - MONTAGEM. AF_07/2019</v>
          </cell>
          <cell r="K1574" t="str">
            <v>KG</v>
          </cell>
          <cell r="L1574">
            <v>9.39</v>
          </cell>
          <cell r="M1574">
            <v>9.25</v>
          </cell>
        </row>
        <row r="1575">
          <cell r="I1575">
            <v>100347</v>
          </cell>
          <cell r="J1575" t="str">
            <v>ARMAÇÃO DE CORTINA DE CONTENÇÃO EM CONCRETO ARMADO, COM AÇO CA-50 DE 20 MM - MONTAGEM. AF_07/2019</v>
          </cell>
          <cell r="K1575" t="str">
            <v>KG</v>
          </cell>
          <cell r="L1575">
            <v>10.26</v>
          </cell>
          <cell r="M1575">
            <v>10.18</v>
          </cell>
        </row>
        <row r="1576">
          <cell r="I1576">
            <v>100348</v>
          </cell>
          <cell r="J1576" t="str">
            <v>ARMAÇÃO DE CORTINA DE CONTENÇÃO EM CONCRETO ARMADO, COM AÇO CA-50 DE 25 MM - MONTAGEM. AF_07/2019</v>
          </cell>
          <cell r="K1576" t="str">
            <v>KG</v>
          </cell>
          <cell r="L1576">
            <v>9.91</v>
          </cell>
          <cell r="M1576">
            <v>9.8699999999999992</v>
          </cell>
        </row>
        <row r="1577">
          <cell r="I1577">
            <v>100349</v>
          </cell>
          <cell r="J1577" t="str">
            <v>CONCRETAGEM DE CORTINA DE CONTENÇÃO, ATRAVÉS DE BOMBA  - LANÇAMENTO, ADENSAMENTO E ACABAMENTO. AF_07/2019</v>
          </cell>
          <cell r="K1577" t="str">
            <v>M3</v>
          </cell>
          <cell r="L1577">
            <v>623.16</v>
          </cell>
          <cell r="M1577">
            <v>618.95000000000005</v>
          </cell>
        </row>
        <row r="1578">
          <cell r="I1578">
            <v>104841</v>
          </cell>
          <cell r="J1578" t="str">
            <v>EXECUÇÃO DE PERFURAÇÃO PARA TIRANTE, COMPRIMENTO MAIOR OU IGUAL A 14 M E MENOR QUE 22 M, COM DIÂMETRO DE FURO DE 100 MM EXECUTADO COM HASTE E TUBOS DE REVESTIMENTO UTILIZANDO PERFURATRIZ SOBRE ESTEIRA. AF_11/2023</v>
          </cell>
          <cell r="K1578" t="str">
            <v>M</v>
          </cell>
          <cell r="L1578">
            <v>97.59</v>
          </cell>
          <cell r="M1578">
            <v>93.73</v>
          </cell>
        </row>
        <row r="1579">
          <cell r="I1579">
            <v>104842</v>
          </cell>
          <cell r="J1579" t="str">
            <v>EXECUÇÃO DE PERFURAÇÃO PARA TIRANTE, COMPRIMENTO MAIOR OU IGUAL A 22 M E MENOR QUE 30 M, COM DIÂMETRO DE FURO DE 100 MM EXECUTADO COM HASTE E TUBOS DE REVESTIMENTO UTILIZANDO PERFURATRIZ SOBRE ESTEIRA. AF_11/2023</v>
          </cell>
          <cell r="K1579" t="str">
            <v>M</v>
          </cell>
          <cell r="L1579">
            <v>83.47</v>
          </cell>
          <cell r="M1579">
            <v>80.349999999999994</v>
          </cell>
        </row>
        <row r="1580">
          <cell r="I1580">
            <v>104843</v>
          </cell>
          <cell r="J1580" t="str">
            <v>EXECUÇÃO DE PERFURAÇÃO PARA TIRANTE, COMPRIMENTO MAIOR OU IGUAL A 6 M E MENOR QUE 14 M, COM DIÂMETRO DE FURO DE 150 MM EXECUTADO COM HASTE E TUBOS DE REVESTIMENTO UTILIZANDO PERFURATRIZ SOBRE ESTEIRA. AF_11/2023</v>
          </cell>
          <cell r="K1580" t="str">
            <v>M</v>
          </cell>
          <cell r="L1580">
            <v>133.69</v>
          </cell>
          <cell r="M1580">
            <v>127.99</v>
          </cell>
        </row>
        <row r="1581">
          <cell r="I1581">
            <v>104844</v>
          </cell>
          <cell r="J1581" t="str">
            <v>EXECUÇÃO DE PERFURAÇÃO PARA TIRANTE, COMPRIMENTO MAIOR OU IGUAL A 14 M E MENOR QUE 22 M, COM DIÂMETRO DE FURO DE 150 MM EXECUTADO COM HASTE E TUBOS DE REVESTIMENTO UTILIZANDO PERFURATRIZ SOBRE ESTEIRA. AF_11/2023</v>
          </cell>
          <cell r="K1581" t="str">
            <v>M</v>
          </cell>
          <cell r="L1581">
            <v>107.66</v>
          </cell>
          <cell r="M1581">
            <v>103.28</v>
          </cell>
        </row>
        <row r="1582">
          <cell r="I1582">
            <v>104845</v>
          </cell>
          <cell r="J1582" t="str">
            <v>EXECUÇÃO DE PERFURAÇÃO PARA TIRANTE, COMPRIMENTO MAIOR OU IGUAL A 6 M E MENOR QUE 14 M, COM DIÂMETRO DE FURO DE 200 MM EXECUTADO COM HASTE E TUBOS DE REVESTIMENTO UTILIZANDO PERFURATRIZ SOBRE ESTEIRA. AF_11/2023</v>
          </cell>
          <cell r="K1582" t="str">
            <v>M</v>
          </cell>
          <cell r="L1582">
            <v>152.34</v>
          </cell>
          <cell r="M1582">
            <v>145.63</v>
          </cell>
        </row>
        <row r="1583">
          <cell r="I1583">
            <v>104846</v>
          </cell>
          <cell r="J1583" t="str">
            <v>EXECUÇÃO DE PERFURAÇÃO PARA TIRANTE, COMPRIMENTO MAIOR OU IGUAL A 14 M E MENOR QUE 22 M, COM DIÂMETRO DE FURO DE 200 MM EXECUTADO COM HASTE E TUBOS DE REVESTIMENTO UTILIZANDO PERFURATRIZ SOBRE ESTEIRA. AF_11/2023</v>
          </cell>
          <cell r="K1583" t="str">
            <v>M</v>
          </cell>
          <cell r="L1583">
            <v>122.63</v>
          </cell>
          <cell r="M1583">
            <v>117.48</v>
          </cell>
        </row>
        <row r="1584">
          <cell r="I1584">
            <v>104847</v>
          </cell>
          <cell r="J1584" t="str">
            <v>EXECUÇÃO DE PERFURAÇÃO PARA TIRANTE, COMPRIMENTO MAIOR OU IGUAL A 22 M E MENOR QUE 30 M, COM DIÂMETRO DE FURO DE 200 MM EXECUTADO COM HASTE E TUBOS DE REVESTIMENTO UTILIZANDO PERFURATRIZ SOBRE ESTEIRA. AF_11/2023</v>
          </cell>
          <cell r="K1584" t="str">
            <v>M</v>
          </cell>
          <cell r="L1584">
            <v>104.34</v>
          </cell>
          <cell r="M1584">
            <v>100.13</v>
          </cell>
        </row>
        <row r="1585">
          <cell r="I1585">
            <v>104848</v>
          </cell>
          <cell r="J1585" t="str">
            <v>EXECUÇÃO DE PERFURAÇÃO PARA TIRANTE, COMPRIMENTO MAIOR OU IGUAL A 6 M E MENOR QUE 14 M, COM DIÂMETRO DE FURO DE 100 MM EXECUTADO COM HASTE UTILIZANDO PERFURATRIZ MANUAL SOBRE BASE DE MONTAGEM. AF_11/2023</v>
          </cell>
          <cell r="K1585" t="str">
            <v>M</v>
          </cell>
          <cell r="L1585">
            <v>78.64</v>
          </cell>
          <cell r="M1585">
            <v>75.37</v>
          </cell>
        </row>
        <row r="1586">
          <cell r="I1586">
            <v>104849</v>
          </cell>
          <cell r="J1586" t="str">
            <v>EXECUÇÃO DE PERFURAÇÃO PARA TIRANTE, COMPRIMENTO MAIOR OU IGUAL A 14 M E MENOR QUE 22 M, COM DIÂMETRO DE FURO DE 100 MM EXECUTADO COM HASTE UTILIZANDO PERFURATRIZ MANUAL SOBRE BASE DE MONTAGEM. AF_11/2023</v>
          </cell>
          <cell r="K1586" t="str">
            <v>M</v>
          </cell>
          <cell r="L1586">
            <v>67.64</v>
          </cell>
          <cell r="M1586">
            <v>65.02</v>
          </cell>
        </row>
        <row r="1587">
          <cell r="I1587">
            <v>104850</v>
          </cell>
          <cell r="J1587" t="str">
            <v>EXECUÇÃO DE PERFURAÇÃO PARA TIRANTE, COMPRIMENTO MAIOR OU IGUAL A 22 M E MENOR QUE 30 M, COM DIÂMETRO DE FURO DE 100 MM EXECUTADO COM HASTE UTILIZANDO PERFURATRIZ MANUAL SOBRE BASE DE MONTAGEM. AF_11/2023</v>
          </cell>
          <cell r="K1587" t="str">
            <v>M</v>
          </cell>
          <cell r="L1587">
            <v>60.29</v>
          </cell>
          <cell r="M1587">
            <v>58.09</v>
          </cell>
        </row>
        <row r="1588">
          <cell r="I1588">
            <v>104851</v>
          </cell>
          <cell r="J1588" t="str">
            <v>EXECUÇÃO DE PERFURAÇÃO PARA TIRANTE, COMPRIMENTO MAIOR OU IGUAL A 6 M E MENOR QUE 14 M, COM DIÂMETRO DE FURO DE 150 MM EXECUTADO COM HASTE UTILIZANDO PERFURATRIZ MANUAL SOBRE BASE DE MONTAGEM. AF_11/2023</v>
          </cell>
          <cell r="K1588" t="str">
            <v>M</v>
          </cell>
          <cell r="L1588">
            <v>87.13</v>
          </cell>
          <cell r="M1588">
            <v>83.36</v>
          </cell>
        </row>
        <row r="1589">
          <cell r="I1589">
            <v>104852</v>
          </cell>
          <cell r="J1589" t="str">
            <v>EXECUÇÃO DE PERFURAÇÃO PARA TIRANTE, COMPRIMENTO MAIOR OU IGUAL A 14 M E MENOR QUE 22 M, COM DIÂMETRO DE FURO DE 150 MM EXECUTADO COM HASTE UTILIZANDO PERFURATRIZ MANUAL SOBRE BASE DE MONTAGEM. AF_11/2023</v>
          </cell>
          <cell r="K1589" t="str">
            <v>M</v>
          </cell>
          <cell r="L1589">
            <v>74.47</v>
          </cell>
          <cell r="M1589">
            <v>71.42</v>
          </cell>
        </row>
        <row r="1590">
          <cell r="I1590">
            <v>104853</v>
          </cell>
          <cell r="J1590" t="str">
            <v>EXECUÇÃO DE PERFURAÇÃO PARA TIRANTE, COMPRIMENTO MAIOR OU IGUAL A 22 M E MENOR QUE 30 M, COM DIÂMETRO DE FURO DE 150 MM EXECUTADO COM HASTE UTILIZANDO PERFURATRIZ MANUAL SOBRE BASE DE MONTAGEM. AF_11/2023</v>
          </cell>
          <cell r="K1590" t="str">
            <v>M</v>
          </cell>
          <cell r="L1590">
            <v>66</v>
          </cell>
          <cell r="M1590">
            <v>63.46</v>
          </cell>
        </row>
        <row r="1591">
          <cell r="I1591">
            <v>104854</v>
          </cell>
          <cell r="J1591" t="str">
            <v>EXECUÇÃO DE PERFURAÇÃO PARA TIRANTE, COMPRIMENTO MAIOR OU IGUAL A 14 M E MENOR QUE 22 M, COM DIÂMETRO DE FURO DE 200 MM EXECUTADO COM HASTE UTILIZANDO PERFURATRIZ MANUAL SOBRE BASE DE MONTAGEM. AF_11/2023</v>
          </cell>
          <cell r="K1591" t="str">
            <v>M</v>
          </cell>
          <cell r="L1591">
            <v>84.58</v>
          </cell>
          <cell r="M1591">
            <v>80.94</v>
          </cell>
        </row>
        <row r="1592">
          <cell r="I1592">
            <v>104855</v>
          </cell>
          <cell r="J1592" t="str">
            <v>EXECUÇÃO DE PERFURAÇÃO PARA TIRANTE, COMPRIMENTO MAIOR OU IGUAL A 22 M E MENOR QUE 30 M, COM DIÂMETRO DE FURO DE 200 MM EXECUTADO COM HASTE UTILIZANDO PERFURATRIZ MANUAL SOBRE BASE DE MONTAGEM. AF_11/2023</v>
          </cell>
          <cell r="K1592" t="str">
            <v>M</v>
          </cell>
          <cell r="L1592">
            <v>74.41</v>
          </cell>
          <cell r="M1592">
            <v>71.39</v>
          </cell>
        </row>
        <row r="1593">
          <cell r="I1593">
            <v>104876</v>
          </cell>
          <cell r="J1593" t="str">
            <v>PERFURAÇÃO DE CORTINA PRÉ-MOLDADA COM MARTELETE ROMPEDOR. AF_11/2023</v>
          </cell>
          <cell r="K1593" t="str">
            <v>UN</v>
          </cell>
          <cell r="L1593">
            <v>33.479999999999997</v>
          </cell>
          <cell r="M1593">
            <v>30.03</v>
          </cell>
        </row>
        <row r="1594">
          <cell r="I1594">
            <v>104877</v>
          </cell>
          <cell r="J1594" t="str">
            <v>EXECUÇÃO DE LONGARINA, PARA TIRANTES PROVISÓRIOS, COM PERFIL METÁLICO, INCLUINDO CUNHA E SOLIDARIZAÇÃO. AF_11/2023</v>
          </cell>
          <cell r="K1594" t="str">
            <v>UN</v>
          </cell>
          <cell r="L1594">
            <v>691.97</v>
          </cell>
          <cell r="M1594">
            <v>677.26</v>
          </cell>
        </row>
        <row r="1595">
          <cell r="I1595">
            <v>104878</v>
          </cell>
          <cell r="J1595" t="str">
            <v>EXECUÇÃO DE LONGARINA, PARA TIRANTES PERMANENTES, COM PERFIL METÁLICO, INCLUINDO CUNHA E SOLIDARIZAÇÃO. AF_11/2023</v>
          </cell>
          <cell r="K1595" t="str">
            <v>UN</v>
          </cell>
          <cell r="L1595">
            <v>2559.5</v>
          </cell>
          <cell r="M1595">
            <v>2544.79</v>
          </cell>
        </row>
        <row r="1596">
          <cell r="I1596">
            <v>104879</v>
          </cell>
          <cell r="J1596" t="str">
            <v>EXECUÇÃO DE PERFURAÇÃO PARA TIRANTE, COMPRIMENTO MAIOR OU IGUAL A 22 M E MENOR QUE 30 M, COM DIÂMETRO DE FURO DE 150 MM EXECUTADO COM HASTE E TUBOS DE REVESTIMENTO UTILIZANDO PERFURATRIZ SOBRE ESTEIRA. AF_11/2023</v>
          </cell>
          <cell r="K1596" t="str">
            <v>M</v>
          </cell>
          <cell r="L1596">
            <v>91.89</v>
          </cell>
          <cell r="M1596">
            <v>88.34</v>
          </cell>
        </row>
        <row r="1597">
          <cell r="I1597">
            <v>104880</v>
          </cell>
          <cell r="J1597" t="str">
            <v>EXECUÇÃO DE PERFURAÇÃO PARA TIRANTE, COMPRIMENTO MAIOR OU IGUAL A 6 M E MENOR QUE 14 M, COM DIÂMETRO DE FURO DE 200 MM EXECUTADO COM HASTE UTILIZANDO PERFURATRIZ MANUAL SOBRE BASE DE MONTAGEM. AF_11/2023</v>
          </cell>
          <cell r="K1597" t="str">
            <v>M</v>
          </cell>
          <cell r="L1597">
            <v>99.72</v>
          </cell>
          <cell r="M1597">
            <v>95.21</v>
          </cell>
        </row>
        <row r="1598">
          <cell r="I1598">
            <v>104886</v>
          </cell>
          <cell r="J1598" t="str">
            <v>EXECUÇÃO DE PERFURAÇÃO PARA TIRANTE, COMPRIMENTO MAIOR OU IGUAL A 6 M E MENOR QUE 14 M, COM DIÂMETRO DE FURO DE 100 MM EXECUTADO COM HASTE UTILIZANDO PERFURATRIZ SOBRE ESTEIRA. AF_11/2023</v>
          </cell>
          <cell r="K1598" t="str">
            <v>M</v>
          </cell>
          <cell r="L1598">
            <v>59.18</v>
          </cell>
          <cell r="M1598">
            <v>57.32</v>
          </cell>
        </row>
        <row r="1599">
          <cell r="I1599">
            <v>104887</v>
          </cell>
          <cell r="J1599" t="str">
            <v>EXECUÇÃO DE PERFURAÇÃO PARA TIRANTE, COMPRIMENTO MAIOR OU IGUAL A 14 M E MENOR QUE 22 M, COM DIÂMETRO DE FURO DE 100 MM EXECUTADO COM HASTE UTILIZANDO PERFURATRIZ SOBRE ESTEIRA. AF_11/2023</v>
          </cell>
          <cell r="K1599" t="str">
            <v>M</v>
          </cell>
          <cell r="L1599">
            <v>52.14</v>
          </cell>
          <cell r="M1599">
            <v>50.64</v>
          </cell>
        </row>
        <row r="1600">
          <cell r="I1600">
            <v>104888</v>
          </cell>
          <cell r="J1600" t="str">
            <v>EXECUÇÃO DE PERFURAÇÃO PARA TIRANTE, COMPRIMENTO MAIOR OU IGUAL A 22 M E MENOR QUE 30 M, COM DIÂMETRO DE FURO DE 100 MM EXECUTADO COM HASTE UTILIZANDO PERFURATRIZ SOBRE ESTEIRA. AF_11/2023</v>
          </cell>
          <cell r="K1600" t="str">
            <v>M</v>
          </cell>
          <cell r="L1600">
            <v>47.41</v>
          </cell>
          <cell r="M1600">
            <v>46.15</v>
          </cell>
        </row>
        <row r="1601">
          <cell r="I1601">
            <v>104889</v>
          </cell>
          <cell r="J1601" t="str">
            <v>EXECUÇÃO DE PERFURAÇÃO PARA TIRANTE, COMPRIMENTO MAIOR OU IGUAL A 6 M E MENOR QUE 14 M, COM DIÂMETRO DE FURO DE 200 MM EXECUTADO COM HASTE UTILIZANDO PERFURATRIZ SOBRE ESTEIRA. AF_11/2023</v>
          </cell>
          <cell r="K1601" t="str">
            <v>M</v>
          </cell>
          <cell r="L1601">
            <v>68.599999999999994</v>
          </cell>
          <cell r="M1601">
            <v>66.23</v>
          </cell>
        </row>
        <row r="1602">
          <cell r="I1602">
            <v>104890</v>
          </cell>
          <cell r="J1602" t="str">
            <v>EXECUÇÃO DE PERFURAÇÃO PARA TIRANTE, COMPRIMENTO MAIOR OU IGUAL A 14 M E MENOR QUE 22 M, COM DIÂMETRO DE FURO DE 200 MM EXECUTADO COM HASTE UTILIZANDO PERFURATRIZ SOBRE ESTEIRA. AF_11/2023</v>
          </cell>
          <cell r="K1602" t="str">
            <v>M</v>
          </cell>
          <cell r="L1602">
            <v>59.73</v>
          </cell>
          <cell r="M1602">
            <v>57.83</v>
          </cell>
        </row>
        <row r="1603">
          <cell r="I1603">
            <v>104891</v>
          </cell>
          <cell r="J1603" t="str">
            <v>EXECUÇÃO DE PERFURAÇÃO PARA TIRANTE, COMPRIMENTO MAIOR OU IGUAL A 22 M E MENOR QUE 30 M, COM DIÂMETRO DE FURO DE 200 MM EXECUTADO COM HASTE UTILIZANDO PERFURATRIZ SOBRE ESTEIRA. AF_11/2023</v>
          </cell>
          <cell r="K1603" t="str">
            <v>M</v>
          </cell>
          <cell r="L1603">
            <v>53.8</v>
          </cell>
          <cell r="M1603">
            <v>52.18</v>
          </cell>
        </row>
        <row r="1604">
          <cell r="I1604">
            <v>104892</v>
          </cell>
          <cell r="J1604" t="str">
            <v>EXECUÇÃO DE PERFURAÇÃO PARA TIRANTE, COMPRIMENTO MAIOR OU IGUAL A 6 M E MENOR QUE 14 M, COM DIÂMETRO DE FURO DE 100 MM EXECUTADO COM HASTE E TUBOS DE REVESTIMENTO UTILIZANDO PERFURATRIZ SOBRE ESTEIRA. AF_11/2023</v>
          </cell>
          <cell r="K1604" t="str">
            <v>M</v>
          </cell>
          <cell r="L1604">
            <v>121.14</v>
          </cell>
          <cell r="M1604">
            <v>116.08</v>
          </cell>
        </row>
        <row r="1605">
          <cell r="I1605">
            <v>102989</v>
          </cell>
          <cell r="J1605" t="str">
            <v>CANALETA MEIA CANA PRÉ-MOLDADA DE CONCRETO (D = 20 CM) - FORNECIMENTO E INSTALAÇÃO. AF_08/2021</v>
          </cell>
          <cell r="K1605" t="str">
            <v>M</v>
          </cell>
          <cell r="L1605">
            <v>55.24</v>
          </cell>
          <cell r="M1605">
            <v>53.62</v>
          </cell>
        </row>
        <row r="1606">
          <cell r="I1606">
            <v>102990</v>
          </cell>
          <cell r="J1606" t="str">
            <v>CANALETA MEIA CANA PRÉ-MOLDADA DE CONCRETO (D = 30 CM) - FORNECIMENTO E INSTALAÇÃO. AF_08/2021</v>
          </cell>
          <cell r="K1606" t="str">
            <v>M</v>
          </cell>
          <cell r="L1606">
            <v>67.05</v>
          </cell>
          <cell r="M1606">
            <v>65.14</v>
          </cell>
        </row>
        <row r="1607">
          <cell r="I1607">
            <v>102991</v>
          </cell>
          <cell r="J1607" t="str">
            <v>CANALETA MEIA CANA PRÉ-MOLDADA DE CONCRETO (D = 40 CM) - FORNECIMENTO E INSTALAÇÃO. AF_08/2021</v>
          </cell>
          <cell r="K1607" t="str">
            <v>M</v>
          </cell>
          <cell r="L1607">
            <v>86.87</v>
          </cell>
          <cell r="M1607">
            <v>84.46</v>
          </cell>
        </row>
        <row r="1608">
          <cell r="I1608">
            <v>102992</v>
          </cell>
          <cell r="J1608" t="str">
            <v>CANALETA MEIA CANA PRÉ-MOLDADA DE CONCRETO (D = 50 CM) - FORNECIMENTO E INSTALAÇÃO. AF_08/2021</v>
          </cell>
          <cell r="K1608" t="str">
            <v>M</v>
          </cell>
          <cell r="L1608">
            <v>128.71</v>
          </cell>
          <cell r="M1608">
            <v>126</v>
          </cell>
        </row>
        <row r="1609">
          <cell r="I1609">
            <v>102993</v>
          </cell>
          <cell r="J1609" t="str">
            <v>CANALETA MEIA CANA PRÉ-MOLDADA DE CONCRETO (D = 60 CM) - FORNECIMENTO E INSTALAÇÃO. AF_08/2021</v>
          </cell>
          <cell r="K1609" t="str">
            <v>M</v>
          </cell>
          <cell r="L1609">
            <v>167.59</v>
          </cell>
          <cell r="M1609">
            <v>163.96</v>
          </cell>
        </row>
        <row r="1610">
          <cell r="I1610">
            <v>102994</v>
          </cell>
          <cell r="J1610" t="str">
            <v>CANALETA MEIA CANA PRÉ-MOLDADA DE CONCRETO (D = 80 CM) - FORNECIMENTO E INSTALAÇÃO. AF_08/2021</v>
          </cell>
          <cell r="K1610" t="str">
            <v>M</v>
          </cell>
          <cell r="L1610">
            <v>287.67</v>
          </cell>
          <cell r="M1610">
            <v>283.39999999999998</v>
          </cell>
        </row>
        <row r="1611">
          <cell r="I1611">
            <v>102995</v>
          </cell>
          <cell r="J1611" t="str">
            <v>EXECUÇÃO DE CANALETA DE CONCRETO MOLDADO IN LOCO, ESPESSURA DE 0,07 M, GEOMETRIA TRAPEZOIDAL (DIMENSÕES INTERNAS: B=0,6 M; B=0,147 M; H=0,2 M). AF_08/2021</v>
          </cell>
          <cell r="K1611" t="str">
            <v>M</v>
          </cell>
          <cell r="L1611">
            <v>57.5</v>
          </cell>
          <cell r="M1611">
            <v>54.6</v>
          </cell>
        </row>
        <row r="1612">
          <cell r="I1612">
            <v>102996</v>
          </cell>
          <cell r="J1612" t="str">
            <v>EXECUÇÃO DE CANALETA DE CONCRETO MOLDADO IN LOCO, ESPESSURA DE 0,07 M, GEOMETRIA TRAPEZOIDAL (DIMENSÕES INTERNAS: B=0,9 M; B=0,246 M; H=0,3 M). AF_08/2021</v>
          </cell>
          <cell r="K1612" t="str">
            <v>M</v>
          </cell>
          <cell r="L1612">
            <v>81.099999999999994</v>
          </cell>
          <cell r="M1612">
            <v>77.08</v>
          </cell>
        </row>
        <row r="1613">
          <cell r="I1613">
            <v>102997</v>
          </cell>
          <cell r="J1613" t="str">
            <v>EXECUÇÃO DE CANALETA DE CONCRETO MOLDADO IN LOCO, ESPESSURA DE 0,08 M, GEOMETRIA TRAPEZOIDAL (DIMENSÕES INTERNAS: B=1M; B=0,5 M; H=0,25 M). AF_08/2021</v>
          </cell>
          <cell r="K1613" t="str">
            <v>M</v>
          </cell>
          <cell r="L1613">
            <v>106.75</v>
          </cell>
          <cell r="M1613">
            <v>101.84</v>
          </cell>
        </row>
        <row r="1614">
          <cell r="I1614">
            <v>102998</v>
          </cell>
          <cell r="J1614" t="str">
            <v>EXECUÇÃO DE CANALETA DE CONCRETO MOLDADO IN LOCO, ESPESSURA DE 0,08 M, GEOMETRIA TRAPEZOIDAL (DIMENSÕES INTERNAS: B=1,074 M; B=0,534 M; H=0,27 M). AF_08/2021</v>
          </cell>
          <cell r="K1614" t="str">
            <v>M</v>
          </cell>
          <cell r="L1614">
            <v>102.54</v>
          </cell>
          <cell r="M1614">
            <v>97.7</v>
          </cell>
        </row>
        <row r="1615">
          <cell r="I1615">
            <v>102999</v>
          </cell>
          <cell r="J1615" t="str">
            <v>EXECUÇÃO DE CANALETA DE CONCRETO MOLDADO IN LOCO, ESPESSURA DE 0,08 M, GEOMETRIA TRAPEZOIDAL (DIMENSÕES INTERNAS: B=1,4 M; B=0,7 M; H=0,35 M). AF_08/2021</v>
          </cell>
          <cell r="K1615" t="str">
            <v>M</v>
          </cell>
          <cell r="L1615">
            <v>129.62</v>
          </cell>
          <cell r="M1615">
            <v>123.53</v>
          </cell>
        </row>
        <row r="1616">
          <cell r="I1616">
            <v>103000</v>
          </cell>
          <cell r="J1616" t="str">
            <v>EXECUÇÃO DE CANALETA DE CONCRETO MOLDADO IN LOCO, ESPESSURA DE 0,08 M, GEOMETRIA TRAPEZOIDAL (DIMENSÕES INTERNAS: B=1,474 M; B=0,934 M; H=0,27 M). AF_08/2021</v>
          </cell>
          <cell r="K1616" t="str">
            <v>M</v>
          </cell>
          <cell r="L1616">
            <v>130.15</v>
          </cell>
          <cell r="M1616">
            <v>124.04</v>
          </cell>
        </row>
        <row r="1617">
          <cell r="I1617">
            <v>103001</v>
          </cell>
          <cell r="J1617" t="str">
            <v>GRELHA DE FERRO FUNDIDO SIMPLES COM REQUADRO, 150 X 1000 MM, ASSENTADA COM ARGAMASSA 1 : 3 CIMENTO: AREIA - FORNECIMENTO E INSTALAÇÃO. AF_08/2021</v>
          </cell>
          <cell r="K1617" t="str">
            <v>UN</v>
          </cell>
          <cell r="L1617">
            <v>251.12</v>
          </cell>
          <cell r="M1617">
            <v>248.01</v>
          </cell>
        </row>
        <row r="1618">
          <cell r="I1618">
            <v>103002</v>
          </cell>
          <cell r="J1618" t="str">
            <v>GRELHA DE FERRO FUNDIDO SIMPLES COM REQUADRO, 200 X 1000 MM, ASSENTADA COM ARGAMASSA 1 : 3 CIMENTO: AREIA - FORNECIMENTO E INSTALAÇÃO. AF_08/2021</v>
          </cell>
          <cell r="K1618" t="str">
            <v>UN</v>
          </cell>
          <cell r="L1618">
            <v>311.49</v>
          </cell>
          <cell r="M1618">
            <v>308.22000000000003</v>
          </cell>
        </row>
        <row r="1619">
          <cell r="I1619">
            <v>103003</v>
          </cell>
          <cell r="J1619" t="str">
            <v>GRELHA DE FERRO FUNDIDO SIMPLES COM REQUADRO, 300 X 1000 MM, ASSENTADA COM ARGAMASSA 1 : 3 CIMENTO: AREIA - FORNECIMENTO E INSTALAÇÃO. AF_08/2021</v>
          </cell>
          <cell r="K1619" t="str">
            <v>UN</v>
          </cell>
          <cell r="L1619">
            <v>432.27</v>
          </cell>
          <cell r="M1619">
            <v>428.75</v>
          </cell>
        </row>
        <row r="1620">
          <cell r="I1620">
            <v>103005</v>
          </cell>
          <cell r="J1620" t="str">
            <v>CAIXA COM GRELHA RETANGULAR DE FERRO FUNDIDO, EM ALVENARIA COM TIJOLOS CERÂMICOS MACIÇOS, DIMENSÕES INTERNAS: 0,15 X 1,00 X 0,3 M. AF_08/2021</v>
          </cell>
          <cell r="K1620" t="str">
            <v>UN</v>
          </cell>
          <cell r="L1620">
            <v>648.80999999999995</v>
          </cell>
          <cell r="M1620">
            <v>623.08000000000004</v>
          </cell>
        </row>
        <row r="1621">
          <cell r="I1621">
            <v>103006</v>
          </cell>
          <cell r="J1621" t="str">
            <v>CAIXA COM GRELHA RETANGULAR DE FERRO FUNDIDO, EM ALVENARIA COM TIJOLOS CERÂMICOS MACIÇOS, DIMENSÕES INTERNAS: 0,20 X 1,00 X 0,4 M. AF_08/2021</v>
          </cell>
          <cell r="K1621" t="str">
            <v>UN</v>
          </cell>
          <cell r="L1621">
            <v>892.04</v>
          </cell>
          <cell r="M1621">
            <v>856.65</v>
          </cell>
        </row>
        <row r="1622">
          <cell r="I1622">
            <v>103007</v>
          </cell>
          <cell r="J1622" t="str">
            <v>CAIXA COM GRELHA RETANGULAR DE FERRO FUNDIDO, EM ALVENARIA COM TIJOLOS CERÂMICOS MACIÇOS, DIMENSÕES INTERNAS: 0,30 X 1,00 X 0,5 M. AF_08/2021</v>
          </cell>
          <cell r="K1622" t="str">
            <v>UN</v>
          </cell>
          <cell r="L1622">
            <v>1177.98</v>
          </cell>
          <cell r="M1622">
            <v>1132.99</v>
          </cell>
        </row>
        <row r="1623">
          <cell r="I1623">
            <v>97933</v>
          </cell>
          <cell r="J1623" t="str">
            <v>CAIXA COM GRELHA SIMPLES RETANGULAR, EM CONCRETO PRÉ-MOLDADO, DIMENSÕES INTERNAS: 0,6X1,0X1,0 M. AF_12/2020</v>
          </cell>
          <cell r="K1623" t="str">
            <v>UN</v>
          </cell>
          <cell r="L1623">
            <v>1350.35</v>
          </cell>
          <cell r="M1623">
            <v>1345.17</v>
          </cell>
        </row>
        <row r="1624">
          <cell r="I1624">
            <v>97934</v>
          </cell>
          <cell r="J1624" t="str">
            <v>CAIXA COM GRELHA DUPLA RETANGULAR, EM CONCRETO PRÉ-MOLDADO, DIMENSÕES INTERNAS: 0,5X2,2X1,0 M. AF_12/2020</v>
          </cell>
          <cell r="K1624" t="str">
            <v>UN</v>
          </cell>
          <cell r="L1624">
            <v>2748.4</v>
          </cell>
          <cell r="M1624">
            <v>2671.59</v>
          </cell>
        </row>
        <row r="1625">
          <cell r="I1625">
            <v>97935</v>
          </cell>
          <cell r="J1625" t="str">
            <v>CAIXA PARA BOCA DE LOBO SIMPLES RETANGULAR, EM CONCRETO PRÉ-MOLDADO, DIMENSÕES INTERNAS: 0,6X1,0X1,2 M. AF_12/2020</v>
          </cell>
          <cell r="K1625" t="str">
            <v>UN</v>
          </cell>
          <cell r="L1625">
            <v>1073.48</v>
          </cell>
          <cell r="M1625">
            <v>1050.3</v>
          </cell>
        </row>
        <row r="1626">
          <cell r="I1626">
            <v>97936</v>
          </cell>
          <cell r="J1626" t="str">
            <v>CAIXA PARA BOCA DE LOBO DUPLA RETANGULAR, EM CONCRETO PRÉ-MOLDADO, DIMENSÕES INTERNAS: 0,6X2,2X1,2 M. AF_12/2020</v>
          </cell>
          <cell r="K1626" t="str">
            <v>UN</v>
          </cell>
          <cell r="L1626">
            <v>2228.6999999999998</v>
          </cell>
          <cell r="M1626">
            <v>2113.69</v>
          </cell>
        </row>
        <row r="1627">
          <cell r="I1627">
            <v>97947</v>
          </cell>
          <cell r="J1627" t="str">
            <v>CAIXA COM GRELHA SIMPLES RETANGULAR, EM ALVENARIA COM TIJOLOS CERÂMICOS MACIÇOS, DIMENSÕES INTERNAS: 0,5X1X1 M. AF_12/2020</v>
          </cell>
          <cell r="K1627" t="str">
            <v>UN</v>
          </cell>
          <cell r="L1627">
            <v>2063.5500000000002</v>
          </cell>
          <cell r="M1627">
            <v>1980.71</v>
          </cell>
        </row>
        <row r="1628">
          <cell r="I1628">
            <v>97948</v>
          </cell>
          <cell r="J1628" t="str">
            <v>CAIXA COM GRELHA DUPLA RETANGULAR, EM ALVENARIA COM TIJOLOS CERÂMICOS MACIÇOS, DIMENSÕES INTERNAS: 0,5X2,2X1 M. AF_12/2020</v>
          </cell>
          <cell r="K1628" t="str">
            <v>UN</v>
          </cell>
          <cell r="L1628">
            <v>3817.55</v>
          </cell>
          <cell r="M1628">
            <v>3666.93</v>
          </cell>
        </row>
        <row r="1629">
          <cell r="I1629">
            <v>97949</v>
          </cell>
          <cell r="J1629" t="str">
            <v>CAIXA PARA BOCA DE LOBO SIMPLES RETANGULAR, EM ALVENARIA COM TIJOLOS CERÂMICOS MACIÇOS, DIMENSÕES INTERNAS: 0,6X1X1,2 M. AF_12/2020</v>
          </cell>
          <cell r="K1629" t="str">
            <v>UN</v>
          </cell>
          <cell r="L1629">
            <v>2006.11</v>
          </cell>
          <cell r="M1629">
            <v>1893.49</v>
          </cell>
        </row>
        <row r="1630">
          <cell r="I1630">
            <v>97950</v>
          </cell>
          <cell r="J1630" t="str">
            <v>CAIXA PARA BOCA DE LOBO DUPLA RETANGULAR, EM ALVENARIA COM TIJOLOS CERÂMICOS MACIÇOS, DIMENSÕES INTERNAS: 0,6X2,2X1,2 M. AF_12/2020</v>
          </cell>
          <cell r="K1630" t="str">
            <v>UN</v>
          </cell>
          <cell r="L1630">
            <v>3533.94</v>
          </cell>
          <cell r="M1630">
            <v>3333.44</v>
          </cell>
        </row>
        <row r="1631">
          <cell r="I1631">
            <v>97951</v>
          </cell>
          <cell r="J1631" t="str">
            <v>CAIXA PARA BOCA DE LOBO COMBINADA COM GRELHA RETANGULAR, EM ALVENARIA COM TIJOLOS CERÂMICOS MACIÇOS, DIMENSÕES INTERNAS: 1,3X1X1,2 M. AF_12/2020</v>
          </cell>
          <cell r="K1631" t="str">
            <v>UN</v>
          </cell>
          <cell r="L1631">
            <v>3287.41</v>
          </cell>
          <cell r="M1631">
            <v>3134.39</v>
          </cell>
        </row>
        <row r="1632">
          <cell r="I1632">
            <v>97952</v>
          </cell>
          <cell r="J1632" t="str">
            <v>CAIXA PARA BOCA DE LOBO DUPLA COMBINADA COM GRELHA RETANGULAR, EM ALVENARIA COM TIJOLOS CERÂMICOS MACIÇOS, DIMENSÕES INTERNAS: 1,3X2,2X1,2 M. AF_12/2020</v>
          </cell>
          <cell r="K1632" t="str">
            <v>UN</v>
          </cell>
          <cell r="L1632">
            <v>5714.26</v>
          </cell>
          <cell r="M1632">
            <v>5453.2</v>
          </cell>
        </row>
        <row r="1633">
          <cell r="I1633">
            <v>97953</v>
          </cell>
          <cell r="J1633" t="str">
            <v>CAIXA COM GRELHA SIMPLES RETANGULAR, EM ALVENARIA COM BLOCOS DE CONCRETO, DIMENSÕES INTERNAS: 0,5X1X1 M. AF_12/2020</v>
          </cell>
          <cell r="K1633" t="str">
            <v>UN</v>
          </cell>
          <cell r="L1633">
            <v>1587.46</v>
          </cell>
          <cell r="M1633">
            <v>1531.25</v>
          </cell>
        </row>
        <row r="1634">
          <cell r="I1634">
            <v>97955</v>
          </cell>
          <cell r="J1634" t="str">
            <v>CAIXA COM GRELHA DUPLA RETANGULAR, EM ALVENARIA COM BLOCOS DE CONCRETO, DIMENSÕES INTERNAS: 0,5X2,2X1 M. AF_12/2020</v>
          </cell>
          <cell r="K1634" t="str">
            <v>UN</v>
          </cell>
          <cell r="L1634">
            <v>3388.14</v>
          </cell>
          <cell r="M1634">
            <v>3271.43</v>
          </cell>
        </row>
        <row r="1635">
          <cell r="I1635">
            <v>97956</v>
          </cell>
          <cell r="J1635" t="str">
            <v>CAIXA PARA BOCA DE LOBO SIMPLES RETANGULAR, EM ALVENARIA COM BLOCOS DE CONCRETO, DIMENSÕES INTERNAS: 0,6X1X1,2 M. AF_12/2020</v>
          </cell>
          <cell r="K1635" t="str">
            <v>UN</v>
          </cell>
          <cell r="L1635">
            <v>1606.03</v>
          </cell>
          <cell r="M1635">
            <v>1520.28</v>
          </cell>
        </row>
        <row r="1636">
          <cell r="I1636">
            <v>97957</v>
          </cell>
          <cell r="J1636" t="str">
            <v>CAIXA PARA BOCA DE LOBO DUPLA RETANGULAR, EM ALVENARIA COM BLOCOS DE CONCRETO, DIMENSÕES INTERNAS: 0,6X2,2X1,2 M. AF_12/2020</v>
          </cell>
          <cell r="K1636" t="str">
            <v>UN</v>
          </cell>
          <cell r="L1636">
            <v>2889.08</v>
          </cell>
          <cell r="M1636">
            <v>2731.01</v>
          </cell>
        </row>
        <row r="1637">
          <cell r="I1637">
            <v>97961</v>
          </cell>
          <cell r="J1637" t="str">
            <v>CAIXA PARA BOCA DE LOBO COMBINADA COM GRELHA RETANGULAR, EM ALVENARIA COM BLOCOS DE CONCRETO, DIMENSÕES INTERNAS: 1,3X1X1,2 M. AF_12/2020</v>
          </cell>
          <cell r="K1637" t="str">
            <v>UN</v>
          </cell>
          <cell r="L1637">
            <v>2705.56</v>
          </cell>
          <cell r="M1637">
            <v>2589.5300000000002</v>
          </cell>
        </row>
        <row r="1638">
          <cell r="I1638">
            <v>97973</v>
          </cell>
          <cell r="J1638" t="str">
            <v>CAIXA PARA BOCA DE LOBO DUPLA COMBINADA COM GRELHA RETANGULAR, EM ALVENARIA COM BLOCOS DE CONCRETO, DIMENSÕES INTERNAS: 1,3X2,2X1,2 M. AF_12/2020</v>
          </cell>
          <cell r="K1638" t="str">
            <v>UN</v>
          </cell>
          <cell r="L1638">
            <v>5066.45</v>
          </cell>
          <cell r="M1638">
            <v>4854.53</v>
          </cell>
        </row>
        <row r="1639">
          <cell r="I1639">
            <v>97974</v>
          </cell>
          <cell r="J1639" t="str">
            <v>POÇO DE INSPEÇÃO CIRCULAR PARA ESGOTO, EM CONCRETO PRÉ-MOLDADO, DIÂMETRO INTERNO = 0,60 M, PROFUNDIDADE = 0,90 M, EXCLUINDO TAMPÃO. AF_12/2020_PA</v>
          </cell>
          <cell r="K1639" t="str">
            <v>UN</v>
          </cell>
          <cell r="L1639">
            <v>579.30999999999995</v>
          </cell>
          <cell r="M1639">
            <v>564.33000000000004</v>
          </cell>
        </row>
        <row r="1640">
          <cell r="I1640">
            <v>97975</v>
          </cell>
          <cell r="J1640" t="str">
            <v>POÇO DE INSPEÇÃO CIRCULAR PARA ESGOTO, EM CONCRETO PRÉ-MOLDADO, DIÂMETRO INTERNO = 0,60 M, PROFUNDIDADE = 1,40 M, EXCLUINDO TAMPÃO. AF_12/2020_PA</v>
          </cell>
          <cell r="K1640" t="str">
            <v>UN</v>
          </cell>
          <cell r="L1640">
            <v>762.7</v>
          </cell>
          <cell r="M1640">
            <v>746.1</v>
          </cell>
        </row>
        <row r="1641">
          <cell r="I1641">
            <v>97976</v>
          </cell>
          <cell r="J1641" t="str">
            <v>POÇO DE INSPEÇÃO CIRCULAR PARA ESGOTO, EM ALVENARIA COM TIJOLOS CERÂMICOS MACIÇOS, DIÂMETRO INTERNO = 0,60 M, PROFUNDIDADE = 0,95 M, EXCLUINDO TAMPÃO. AF_12/2020_PA</v>
          </cell>
          <cell r="K1641" t="str">
            <v>UN</v>
          </cell>
          <cell r="L1641">
            <v>1262.02</v>
          </cell>
          <cell r="M1641">
            <v>1191.74</v>
          </cell>
        </row>
        <row r="1642">
          <cell r="I1642">
            <v>97977</v>
          </cell>
          <cell r="J1642" t="str">
            <v>POÇO DE INSPEÇÃO CIRCULAR PARA ESGOTO, EM ALVENARIA COM TIJOLOS CERÂMICOS MACIÇOS, DIÂMETRO INTERNO = 0,60 M, PROFUNDIDADE = 1,45 M, EXCLUINDO TAMPÃO. AF_12/2020_PA</v>
          </cell>
          <cell r="K1642" t="str">
            <v>UN</v>
          </cell>
          <cell r="L1642">
            <v>1812.04</v>
          </cell>
          <cell r="M1642">
            <v>1708.84</v>
          </cell>
        </row>
        <row r="1643">
          <cell r="I1643">
            <v>97978</v>
          </cell>
          <cell r="J1643" t="str">
            <v>BASE PARA POÇO DE VISITA CIRCULAR PARA ESGOTO, EM CONCRETO PRÉ-MOLDADO, DIÂMETRO INTERNO = 0,80 M, PROFUNDIDADE = 1,35 M, EXCLUINDO TAMPÃO. AF_12/2020_PA</v>
          </cell>
          <cell r="K1643" t="str">
            <v>UN</v>
          </cell>
          <cell r="L1643">
            <v>1144.58</v>
          </cell>
          <cell r="M1643">
            <v>1106.8900000000001</v>
          </cell>
        </row>
        <row r="1644">
          <cell r="I1644">
            <v>97980</v>
          </cell>
          <cell r="J1644" t="str">
            <v>BASE PARA POÇO DE VISITA CIRCULAR PARA  ESGOTO, EM ALVENARIA COM TIJOLOS CERÂMICOS MACIÇOS, DIÂMETRO INTERNO = 0,80 M, PROFUNDIDADE = 1,40 M, EXCLUINDO TAMPÃO. AF_12/2020_PA</v>
          </cell>
          <cell r="K1644" t="str">
            <v>UN</v>
          </cell>
          <cell r="L1644">
            <v>2328.41</v>
          </cell>
          <cell r="M1644">
            <v>2199.63</v>
          </cell>
        </row>
        <row r="1645">
          <cell r="I1645">
            <v>97981</v>
          </cell>
          <cell r="J1645" t="str">
            <v>ACRÉSCIMO PARA POÇO DE VISITA CIRCULAR PARA ESGOTO, EM ALVENARIA COM TIJOLOS CERÂMICOS MACIÇOS, DIÂMETRO INTERNO = 0,8 M. AF_12/2020</v>
          </cell>
          <cell r="K1645" t="str">
            <v>M</v>
          </cell>
          <cell r="L1645">
            <v>1362.84</v>
          </cell>
          <cell r="M1645">
            <v>1279.3599999999999</v>
          </cell>
        </row>
        <row r="1646">
          <cell r="I1646">
            <v>97983</v>
          </cell>
          <cell r="J1646" t="str">
            <v>ACRÉSCIMO PARA POÇO DE VISITA CIRCULAR PARA ESGOTO, EM CONCRETO PRÉ-MOLDADO, DIÂMETRO INTERNO = 1 M. AF_12/2020</v>
          </cell>
          <cell r="K1646" t="str">
            <v>M</v>
          </cell>
          <cell r="L1646">
            <v>646.01</v>
          </cell>
          <cell r="M1646">
            <v>640.37</v>
          </cell>
        </row>
        <row r="1647">
          <cell r="I1647">
            <v>97985</v>
          </cell>
          <cell r="J1647" t="str">
            <v>ACRÉSCIMO PARA POÇO DE VISITA CIRCULAR PARA  ESGOTO, EM ALVENARIA COM TIJOLOS CERÂMICOS MACIÇOS, DIÂMETRO INTERNO = 1 M. AF_12/2020</v>
          </cell>
          <cell r="K1647" t="str">
            <v>M</v>
          </cell>
          <cell r="L1647">
            <v>1646.9</v>
          </cell>
          <cell r="M1647">
            <v>1544.97</v>
          </cell>
        </row>
        <row r="1648">
          <cell r="I1648">
            <v>97987</v>
          </cell>
          <cell r="J1648" t="str">
            <v>ACRÉSCIMO PARA POÇO DE VISITA CIRCULAR PARA ESGOTO, EM CONCRETO PRÉ-MOLDADO, DIÂMETRO INTERNO = 1,2 M. AF_12/2020</v>
          </cell>
          <cell r="K1648" t="str">
            <v>M</v>
          </cell>
          <cell r="L1648">
            <v>860.5</v>
          </cell>
          <cell r="M1648">
            <v>853.89</v>
          </cell>
        </row>
        <row r="1649">
          <cell r="I1649">
            <v>97988</v>
          </cell>
          <cell r="J1649" t="str">
            <v>BASE PARA POÇO DE VISITA CIRCULAR PARA  ESGOTO, EM ALVENARIA COM TIJOLOS CERÂMICOS MACIÇOS, DIÂMETRO INTERNO = 1,20 M, PROFUNDIDADE = 1,40 M, EXCLUINDO TAMPÃO. AF_12/2020_PA</v>
          </cell>
          <cell r="K1649" t="str">
            <v>UN</v>
          </cell>
          <cell r="L1649">
            <v>3395.41</v>
          </cell>
          <cell r="M1649">
            <v>3214.13</v>
          </cell>
        </row>
        <row r="1650">
          <cell r="I1650">
            <v>97989</v>
          </cell>
          <cell r="J1650" t="str">
            <v>ACRÉSCIMO PARA POÇO DE VISITA CIRCULAR PARA ESGOTO, EM ALVENARIA COM TIJOLOS CERÂMICOS MACIÇOS, DIÂMETRO INTERNO = 1,2 M. AF_12/2020</v>
          </cell>
          <cell r="K1650" t="str">
            <v>M</v>
          </cell>
          <cell r="L1650">
            <v>1930.94</v>
          </cell>
          <cell r="M1650">
            <v>1810.49</v>
          </cell>
        </row>
        <row r="1651">
          <cell r="I1651">
            <v>97991</v>
          </cell>
          <cell r="J1651" t="str">
            <v>ACRÉSCIMO PARA POÇO DE VISITA CIRCULAR PARA  ESGOTO, EM CONCRETO PRÉ-MOLDADO, DIÂMETRO INTERNO = 1,5 M. AF_12/2020</v>
          </cell>
          <cell r="K1651" t="str">
            <v>M</v>
          </cell>
          <cell r="L1651">
            <v>1179.77</v>
          </cell>
          <cell r="M1651">
            <v>1171.33</v>
          </cell>
        </row>
        <row r="1652">
          <cell r="I1652">
            <v>97992</v>
          </cell>
          <cell r="J1652" t="str">
            <v>BASE PARA POÇO DE VISITA CIRCULAR PARA ESGOTO, EM ALVENARIA COM TIJOLOS CERÂMICOS MACIÇOS, DIÂMETRO INTERNO = 1,50 M, PROFUNDIDADE = 1,40 M, EXCLUINDO TAMPÃO. AF_12/2020_PA</v>
          </cell>
          <cell r="K1652" t="str">
            <v>UN</v>
          </cell>
          <cell r="L1652">
            <v>4330.28</v>
          </cell>
          <cell r="M1652">
            <v>4105.87</v>
          </cell>
        </row>
        <row r="1653">
          <cell r="I1653">
            <v>97993</v>
          </cell>
          <cell r="J1653" t="str">
            <v>ACRÉSCIMO PARA POÇO DE VISITA CIRCULAR PARA  ESGOTO, EM ALVENARIA COM TIJOLOS CERÂMICOS MACIÇOS, DIÂMETRO INTERNO = 1,5 M. AF_12/2020</v>
          </cell>
          <cell r="K1653" t="str">
            <v>M</v>
          </cell>
          <cell r="L1653">
            <v>2357.0700000000002</v>
          </cell>
          <cell r="M1653">
            <v>2208.91</v>
          </cell>
        </row>
        <row r="1654">
          <cell r="I1654">
            <v>97994</v>
          </cell>
          <cell r="J1654" t="str">
            <v>BASE PARA POÇO DE VISITA RETANGULAR PARA  ESGOTO, EM ALVENARIA COM BLOCOS DE CONCRETO, DIMENSÕES INTERNAS = 1X1 M, PROFUNDIDADE = 1,40 M, EXCLUINDO TAMPÃO. AF_12/2020_PA</v>
          </cell>
          <cell r="K1654" t="str">
            <v>UN</v>
          </cell>
          <cell r="L1654">
            <v>2875</v>
          </cell>
          <cell r="M1654">
            <v>2721.89</v>
          </cell>
        </row>
        <row r="1655">
          <cell r="I1655">
            <v>97995</v>
          </cell>
          <cell r="J1655" t="str">
            <v>ACRÉSCIMO PARA POÇO DE VISITA RETANGULAR PARA ESGOTO, EM ALVENARIA COM BLOCOS DE CONCRETO, DIMENSÕES INTERNAS = 1X1 M. AF_12/2020</v>
          </cell>
          <cell r="K1655" t="str">
            <v>M</v>
          </cell>
          <cell r="L1655">
            <v>1483.73</v>
          </cell>
          <cell r="M1655">
            <v>1392.47</v>
          </cell>
        </row>
        <row r="1656">
          <cell r="I1656">
            <v>97996</v>
          </cell>
          <cell r="J1656" t="str">
            <v>BASE PARA POÇO DE VISITA RETANGULAR PARA ESGOTO, EM ALVENARIA COM BLOCOS DE CONCRETO, DIMENSÕES INTERNAS = 1X1,5 M, PROFUNDIDADE = 1,40 M, EXCLUINDO TAMPÃO. AF_12/2020_PA</v>
          </cell>
          <cell r="K1656" t="str">
            <v>UN</v>
          </cell>
          <cell r="L1656">
            <v>3633.37</v>
          </cell>
          <cell r="M1656">
            <v>3441.55</v>
          </cell>
        </row>
        <row r="1657">
          <cell r="I1657">
            <v>97997</v>
          </cell>
          <cell r="J1657" t="str">
            <v>ACRÉSCIMO PARA POÇO DE VISITA RETANGULAR PARA ESGOTO, EM ALVENARIA COM BLOCOS DE CONCRETO, DIMENSÕES INTERNAS = 1X1,5 M. AF_12/2020</v>
          </cell>
          <cell r="K1657" t="str">
            <v>M</v>
          </cell>
          <cell r="L1657">
            <v>1774.06</v>
          </cell>
          <cell r="M1657">
            <v>1664.7</v>
          </cell>
        </row>
        <row r="1658">
          <cell r="I1658">
            <v>97999</v>
          </cell>
          <cell r="J1658" t="str">
            <v>ACRÉSCIMO PARA POÇO DE VISITA RETANGULAR PARA ESGOTO, EM ALVENARIA COM BLOCOS DE CONCRETO, DIMENSÕES INTERNAS = 1X2 M. AF_12/2020</v>
          </cell>
          <cell r="K1658" t="str">
            <v>M</v>
          </cell>
          <cell r="L1658">
            <v>2064.46</v>
          </cell>
          <cell r="M1658">
            <v>1937.02</v>
          </cell>
        </row>
        <row r="1659">
          <cell r="I1659">
            <v>98001</v>
          </cell>
          <cell r="J1659" t="str">
            <v>ACRÉSCIMO PARA POÇO DE VISITA RETANGULAR PARA ESGOTO, EM ALVENARIA COM BLOCOS DE CONCRETO, DIMENSÕES INTERNAS = 1X2,5 M. AF_12/2020</v>
          </cell>
          <cell r="K1659" t="str">
            <v>M</v>
          </cell>
          <cell r="L1659">
            <v>2354.79</v>
          </cell>
          <cell r="M1659">
            <v>2209.2600000000002</v>
          </cell>
        </row>
        <row r="1660">
          <cell r="I1660">
            <v>98002</v>
          </cell>
          <cell r="J1660" t="str">
            <v>BASE PARA POÇO DE VISITA RETANGULAR PARA ESGOTO, EM ALVENARIA COM BLOCOS DE CONCRETO, DIMENSÕES INTERNAS = 1X3 M, PROFUNDIDADE = 1,40 M, EXCLUINDO TAMPÃO. AF_12/2020_PA</v>
          </cell>
          <cell r="K1660" t="str">
            <v>UN</v>
          </cell>
          <cell r="L1660">
            <v>5949.01</v>
          </cell>
          <cell r="M1660">
            <v>5641.05</v>
          </cell>
        </row>
        <row r="1661">
          <cell r="I1661">
            <v>98003</v>
          </cell>
          <cell r="J1661" t="str">
            <v>ACRÉSCIMO PARA POÇO DE VISITA RETANGULAR PARA ESGOTO, EM ALVENARIA COM BLOCOS DE CONCRETO, DIMENSÕES INTERNAS = 1X3 M. AF_12/2020</v>
          </cell>
          <cell r="K1661" t="str">
            <v>M</v>
          </cell>
          <cell r="L1661">
            <v>2645.21</v>
          </cell>
          <cell r="M1661">
            <v>2481.5700000000002</v>
          </cell>
        </row>
        <row r="1662">
          <cell r="I1662">
            <v>98005</v>
          </cell>
          <cell r="J1662" t="str">
            <v>ACRÉSCIMO PARA POÇO DE VISITA RETANGULAR PARA ESGOTO, EM ALVENARIA COM BLOCOS DE CONCRETO, DIMENSÕES INTERNAS = 1X3,5 M. AF_12/2020</v>
          </cell>
          <cell r="K1662" t="str">
            <v>M</v>
          </cell>
          <cell r="L1662">
            <v>2935.61</v>
          </cell>
          <cell r="M1662">
            <v>2753.86</v>
          </cell>
        </row>
        <row r="1663">
          <cell r="I1663">
            <v>98006</v>
          </cell>
          <cell r="J1663" t="str">
            <v>BASE PARA POÇO DE VISITA RETANGULAR PARA ESGOTO, EM ALVENARIA COM BLOCOS DE CONCRETO, DIMENSÕES INTERNAS = 1X4 M, PROFUNDIDADE = 1,40 M, EXCLUINDO TAMPÃO. AF_12/2020_PA</v>
          </cell>
          <cell r="K1663" t="str">
            <v>UN</v>
          </cell>
          <cell r="L1663">
            <v>7475.95</v>
          </cell>
          <cell r="M1663">
            <v>7090.56</v>
          </cell>
        </row>
        <row r="1664">
          <cell r="I1664">
            <v>98007</v>
          </cell>
          <cell r="J1664" t="str">
            <v>ACRÉSCIMO PARA POÇO DE VISITA RETANGULAR PARA ESGOTO, EM ALVENARIA COM BLOCOS DE CONCRETO, DIMENSÕES INTERNAS = 1X4 M. AF_12/2020</v>
          </cell>
          <cell r="K1664" t="str">
            <v>M</v>
          </cell>
          <cell r="L1664">
            <v>3225.95</v>
          </cell>
          <cell r="M1664">
            <v>3026.11</v>
          </cell>
        </row>
        <row r="1665">
          <cell r="I1665">
            <v>98008</v>
          </cell>
          <cell r="J1665" t="str">
            <v>BASE PARA POÇO DE VISITA RETANGULAR PARA ESGOTO, EM ALVENARIA COM BLOCOS DE CONCRETO, DIMENSÕES INTERNAS = 1,5X1,5 M, PROFUNDIDADE = 1,45 M, EXCLUINDO TAMPÃO . AF_12/2020_PA</v>
          </cell>
          <cell r="K1665" t="str">
            <v>UN</v>
          </cell>
          <cell r="L1665">
            <v>4475.6000000000004</v>
          </cell>
          <cell r="M1665">
            <v>4246.17</v>
          </cell>
        </row>
        <row r="1666">
          <cell r="I1666">
            <v>98009</v>
          </cell>
          <cell r="J1666" t="str">
            <v>ACRÉSCIMO PARA POÇO DE VISITA RETANGULAR PARA ESGOTO, EM ALVENARIA COM BLOCOS DE CONCRETO, DIMENSÕES INTERNAS = 1,5X1,5 M. AF_12/2020</v>
          </cell>
          <cell r="K1666" t="str">
            <v>M</v>
          </cell>
          <cell r="L1666">
            <v>2064.46</v>
          </cell>
          <cell r="M1666">
            <v>1937.02</v>
          </cell>
        </row>
        <row r="1667">
          <cell r="I1667">
            <v>98010</v>
          </cell>
          <cell r="J1667" t="str">
            <v>BASE PARA POÇO DE VISITA RETANGULAR PARA ESGOTO, EM ALVENARIA COM BLOCOS DE CONCRETO, DIMENSÕES INTERNAS = 1,5X2 M, PROFUNDIDADE = 1,40 M, EXCLUINDO TAMPÃO. AF_12/2020_PA</v>
          </cell>
          <cell r="K1667" t="str">
            <v>UN</v>
          </cell>
          <cell r="L1667">
            <v>5457.1</v>
          </cell>
          <cell r="M1667">
            <v>5181.9399999999996</v>
          </cell>
        </row>
        <row r="1668">
          <cell r="I1668">
            <v>98011</v>
          </cell>
          <cell r="J1668" t="str">
            <v>ACRÉSCIMO PARA POÇO DE VISITA RETANGULAR PARA ESGOTO, EM ALVENARIA COM BLOCOS DE CONCRETO, DIMENSÕES INTERNAS = 1,5X2 M. AF_12/2020</v>
          </cell>
          <cell r="K1668" t="str">
            <v>M</v>
          </cell>
          <cell r="L1668">
            <v>2354.79</v>
          </cell>
          <cell r="M1668">
            <v>2209.2600000000002</v>
          </cell>
        </row>
        <row r="1669">
          <cell r="I1669">
            <v>98012</v>
          </cell>
          <cell r="J1669" t="str">
            <v>BASE PARA POÇO DE VISITA RETANGULAR PARA ESGOTO, EM ALVENARIA COM BLOCOS DE CONCRETO, DIMENSÕES INTERNAS = 1,5X2,5 M, PROFUNDIDADE = 1,40 M, EXCLUINDO TAMPÃO. AF_12/2020_PA</v>
          </cell>
          <cell r="K1669" t="str">
            <v>UN</v>
          </cell>
          <cell r="L1669">
            <v>6406.43</v>
          </cell>
          <cell r="M1669">
            <v>6085.56</v>
          </cell>
        </row>
        <row r="1670">
          <cell r="I1670">
            <v>98013</v>
          </cell>
          <cell r="J1670" t="str">
            <v>ACRÉSCIMO PARA POÇO DE VISITA RETANGULAR PARA ESGOTO, EM ALVENARIA COM BLOCOS DE CONCRETO, DIMENSÕES INTERNAS = 1,5X2,5 M. AF_12/2020</v>
          </cell>
          <cell r="K1670" t="str">
            <v>M</v>
          </cell>
          <cell r="L1670">
            <v>2645.21</v>
          </cell>
          <cell r="M1670">
            <v>2481.5700000000002</v>
          </cell>
        </row>
        <row r="1671">
          <cell r="I1671">
            <v>98014</v>
          </cell>
          <cell r="J1671" t="str">
            <v>BASE PARA POÇO DE VISITA RETANGULAR PARA ESGOTO, EM ALVENARIA COM BLOCOS DE CONCRETO, DIMENSÕES INTERNAS = 1,5X3 M, PROFUNDIDADE = 1,40 M, EXCLUINDO TAMPÃO. AF_12/2020_PA</v>
          </cell>
          <cell r="K1671" t="str">
            <v>UN</v>
          </cell>
          <cell r="L1671">
            <v>7355.65</v>
          </cell>
          <cell r="M1671">
            <v>6989.04</v>
          </cell>
        </row>
        <row r="1672">
          <cell r="I1672">
            <v>98015</v>
          </cell>
          <cell r="J1672" t="str">
            <v>ACRÉSCIMO PARA POÇO DE VISITA RETANGULAR PARA ESGOTO, EM ALVENARIA COM BLOCOS DE CONCRETO, DIMENSÕES INTERNAS = 1,5X3 M. AF_12/2020</v>
          </cell>
          <cell r="K1672" t="str">
            <v>M</v>
          </cell>
          <cell r="L1672">
            <v>2935.61</v>
          </cell>
          <cell r="M1672">
            <v>2753.86</v>
          </cell>
        </row>
        <row r="1673">
          <cell r="I1673">
            <v>98016</v>
          </cell>
          <cell r="J1673" t="str">
            <v>BASE PARA POÇO DE VISITA RETANGULAR PARA ESGOTO, EM ALVENARIA COM BLOCOS DE CONCRETO, DIMENSÕES INTERNAS = 1,5X3,5 M, PROFUNDIDADE = 1,40 M, EXCLUINDO TAMPÃO. AF_12/2020_PA</v>
          </cell>
          <cell r="K1673" t="str">
            <v>UN</v>
          </cell>
          <cell r="L1673">
            <v>8305.07</v>
          </cell>
          <cell r="M1673">
            <v>7892.72</v>
          </cell>
        </row>
        <row r="1674">
          <cell r="I1674">
            <v>98017</v>
          </cell>
          <cell r="J1674" t="str">
            <v>ACRÉSCIMO PARA POÇO DE VISITA RETANGULAR PARA ESGOTO, EM ALVENARIA COM BLOCOS DE CONCRETO, DIMENSÕES INTERNAS = 1,5X3,5 M. AF_12/2020</v>
          </cell>
          <cell r="K1674" t="str">
            <v>M</v>
          </cell>
          <cell r="L1674">
            <v>3225.95</v>
          </cell>
          <cell r="M1674">
            <v>3026.11</v>
          </cell>
        </row>
        <row r="1675">
          <cell r="I1675">
            <v>98018</v>
          </cell>
          <cell r="J1675" t="str">
            <v>BASE PARA POÇO DE VISITA RETANGULAR PARA ESGOTO, EM ALVENARIA COM BLOCOS DE CONCRETO, DIMENSÕES INTERNAS = 1,5X4 M, PROFUNDIDADE = 1,40 M, EXCLUINDO TAMPÃO. AF_12/2020_PA</v>
          </cell>
          <cell r="K1675" t="str">
            <v>UN</v>
          </cell>
          <cell r="L1675">
            <v>9254.34</v>
          </cell>
          <cell r="M1675">
            <v>8796.27</v>
          </cell>
        </row>
        <row r="1676">
          <cell r="I1676">
            <v>98019</v>
          </cell>
          <cell r="J1676" t="str">
            <v>ACRÉSCIMO PARA POÇO DE VISITA RETANGULAR PARA ESGOTO, EM ALVENARIA COM BLOCOS DE CONCRETO, DIMENSÕES INTERNAS = 1,5X4 M. AF_12/2020</v>
          </cell>
          <cell r="K1676" t="str">
            <v>M</v>
          </cell>
          <cell r="L1676">
            <v>3542.47</v>
          </cell>
          <cell r="M1676">
            <v>3323.11</v>
          </cell>
        </row>
        <row r="1677">
          <cell r="I1677">
            <v>98020</v>
          </cell>
          <cell r="J1677" t="str">
            <v>BASE PARA POÇO DE VISITA RETANGULAR PARA ESGOTO, EM ALVENARIA COM BLOCOS DE CONCRETO, DIMENSÕES INTERNAS = 2X2 M, PROFUNDIDADE = 1,40 M, EXCLUINDO TAMPÃO. AF_12/2020_PA</v>
          </cell>
          <cell r="K1677" t="str">
            <v>UN</v>
          </cell>
          <cell r="L1677">
            <v>6571.93</v>
          </cell>
          <cell r="M1677">
            <v>6243.35</v>
          </cell>
        </row>
        <row r="1678">
          <cell r="I1678">
            <v>98021</v>
          </cell>
          <cell r="J1678" t="str">
            <v>ACRÉSCIMO PARA POÇO DE VISITA RETANGULAR PARA ESGOTO, EM ALVENARIA COM BLOCOS DE CONCRETO, DIMENSÕES INTERNAS = 2X2 M. AF_12/2020</v>
          </cell>
          <cell r="K1678" t="str">
            <v>M</v>
          </cell>
          <cell r="L1678">
            <v>2671.4</v>
          </cell>
          <cell r="M1678">
            <v>2506.33</v>
          </cell>
        </row>
        <row r="1679">
          <cell r="I1679">
            <v>98022</v>
          </cell>
          <cell r="J1679" t="str">
            <v>BASE PARA POÇO DE VISITA RETANGULAR PARA ESGOTO, EM ALVENARIA COM BLOCOS DE CONCRETO, DIMENSÕES INTERNAS = 2X2,5 M, PROFUNDIDADE = 1,40 M, EXCLUINDO TAMPÃO. AF_12/2020_PA</v>
          </cell>
          <cell r="K1679" t="str">
            <v>UN</v>
          </cell>
          <cell r="L1679">
            <v>7693.1</v>
          </cell>
          <cell r="M1679">
            <v>7311.83</v>
          </cell>
        </row>
        <row r="1680">
          <cell r="I1680">
            <v>98023</v>
          </cell>
          <cell r="J1680" t="str">
            <v>ACRÉSCIMO PARA POÇO DE VISITA RETANGULAR PARA ESGOTO, EM ALVENARIA COM BLOCOS DE CONCRETO, DIMENSÕES INTERNAS = 2X2,5 M. AF_12/2020</v>
          </cell>
          <cell r="K1680" t="str">
            <v>M</v>
          </cell>
          <cell r="L1680">
            <v>2961.75</v>
          </cell>
          <cell r="M1680">
            <v>2778.55</v>
          </cell>
        </row>
        <row r="1681">
          <cell r="I1681">
            <v>98024</v>
          </cell>
          <cell r="J1681" t="str">
            <v>BASE PARA POÇO DE VISITA RETANGULAR PARA ESGOTO, EM ALVENARIA COM BLOCOS DE CONCRETO, DIMENSÕES INTERNAS = 2X3 M, PROFUNDIDADE = 1,40 M, EXCLUINDO TAMPÃO. AF_12/2020_PA</v>
          </cell>
          <cell r="K1681" t="str">
            <v>UN</v>
          </cell>
          <cell r="L1681">
            <v>8885.4699999999993</v>
          </cell>
          <cell r="M1681">
            <v>8451.5</v>
          </cell>
        </row>
        <row r="1682">
          <cell r="I1682">
            <v>98025</v>
          </cell>
          <cell r="J1682" t="str">
            <v>ACRÉSCIMO PARA POÇO DE VISITA RETANGULAR PARA ESGOTO, EM ALVENARIA COM BLOCOS DE CONCRETO, DIMENSÕES INTERNAS = 2X3 M. AF_12/2020</v>
          </cell>
          <cell r="K1682" t="str">
            <v>M</v>
          </cell>
          <cell r="L1682">
            <v>3252.15</v>
          </cell>
          <cell r="M1682">
            <v>3050.87</v>
          </cell>
        </row>
        <row r="1683">
          <cell r="I1683">
            <v>98026</v>
          </cell>
          <cell r="J1683" t="str">
            <v>BASE PARA POÇO DE VISITA RETANGULAR PARA ESGOTO, EM ALVENARIA COM BLOCOS DE CONCRETO, DIMENSÕES INTERNAS = 2X3,5 M, PROFUNDIDADE = 1,40 M, EXCLUINDO TAMPÃO. AF_12/2020_PA</v>
          </cell>
          <cell r="K1683" t="str">
            <v>UN</v>
          </cell>
          <cell r="L1683">
            <v>10015.64</v>
          </cell>
          <cell r="M1683">
            <v>9528.98</v>
          </cell>
        </row>
        <row r="1684">
          <cell r="I1684">
            <v>98027</v>
          </cell>
          <cell r="J1684" t="str">
            <v>ACRÉSCIMO PARA POÇO DE VISITA RETANGULAR PARA ESGOTO, EM ALVENARIA COM BLOCOS DE CONCRETO, DIMENSÕES INTERNAS = 2X3,5 M. AF_12/2020</v>
          </cell>
          <cell r="K1684" t="str">
            <v>M</v>
          </cell>
          <cell r="L1684">
            <v>3542.47</v>
          </cell>
          <cell r="M1684">
            <v>3323.11</v>
          </cell>
        </row>
        <row r="1685">
          <cell r="I1685">
            <v>98028</v>
          </cell>
          <cell r="J1685" t="str">
            <v>BASE PARA POÇO DE VISITA RETANGULAR PARA ESGOTO, EM ALVENARIA COM BLOCOS DE CONCRETO, DIMENSÕES INTERNAS = 2X4 M, PROFUNDIDADE = 1,40 M, EXCLUINDO TAMPÃO. AF_12/2020_PA</v>
          </cell>
          <cell r="K1685" t="str">
            <v>UN</v>
          </cell>
          <cell r="L1685">
            <v>11145.87</v>
          </cell>
          <cell r="M1685">
            <v>10606.51</v>
          </cell>
        </row>
        <row r="1686">
          <cell r="I1686">
            <v>98029</v>
          </cell>
          <cell r="J1686" t="str">
            <v>ACRÉSCIMO PARA POÇO DE VISITA RETANGULAR PARA ESGOTO, EM ALVENARIA COM BLOCOS DE CONCRETO, DIMENSÕES INTERNAS = 2X4 M. AF_12/2020</v>
          </cell>
          <cell r="K1686" t="str">
            <v>M</v>
          </cell>
          <cell r="L1686">
            <v>3838.24</v>
          </cell>
          <cell r="M1686">
            <v>3600.47</v>
          </cell>
        </row>
        <row r="1687">
          <cell r="I1687">
            <v>98030</v>
          </cell>
          <cell r="J1687" t="str">
            <v>BASE PARA POÇO DE VISITA RETANGULAR PARA ESGOTO, EM ALVENARIA COM BLOCOS DE CONCRETO, DIMENSÕES INTERNAS = 2,5X2,5 M, PROFUNDIDADE = 1,40 M, EXCLUINDO TAMPÃO. AF_12/2020_PA</v>
          </cell>
          <cell r="K1687" t="str">
            <v>UN</v>
          </cell>
          <cell r="L1687">
            <v>9050.81</v>
          </cell>
          <cell r="M1687">
            <v>8620.65</v>
          </cell>
        </row>
        <row r="1688">
          <cell r="I1688">
            <v>98031</v>
          </cell>
          <cell r="J1688" t="str">
            <v>ACRÉSCIMO PARA POÇO DE VISITA RETANGULAR PARA ESGOTO, EM ALVENARIA COM BLOCOS DE CONCRETO, DIMENSÕES INTERNAS = 2,5X2,5 M. AF_12/2020</v>
          </cell>
          <cell r="K1688" t="str">
            <v>M</v>
          </cell>
          <cell r="L1688">
            <v>3257.61</v>
          </cell>
          <cell r="M1688">
            <v>3056.03</v>
          </cell>
        </row>
        <row r="1689">
          <cell r="I1689">
            <v>98032</v>
          </cell>
          <cell r="J1689" t="str">
            <v>BASE PARA POÇO DE VISITA RETANGULAR PARA ESGOTO, EM ALVENARIA COM BLOCOS DE CONCRETO, DIMENSÕES INTERNAS = 2,5X3 M, PROFUNDIDADE = 1,40 M, EXCLUINDO TAMPÃO. AF_12/2020_PA</v>
          </cell>
          <cell r="K1689" t="str">
            <v>UN</v>
          </cell>
          <cell r="L1689">
            <v>10401.040000000001</v>
          </cell>
          <cell r="M1689">
            <v>9911.07</v>
          </cell>
        </row>
        <row r="1690">
          <cell r="I1690">
            <v>98033</v>
          </cell>
          <cell r="J1690" t="str">
            <v>ACRÉSCIMO PARA POÇO DE VISITA RETANGULAR PARA ESGOTO, EM ALVENARIA COM BLOCOS DE CONCRETO, DIMENSÕES INTERNAS = 2,5X3 M. AF_12/2020</v>
          </cell>
          <cell r="K1690" t="str">
            <v>M</v>
          </cell>
          <cell r="L1690">
            <v>3547.94</v>
          </cell>
          <cell r="M1690">
            <v>3328.27</v>
          </cell>
        </row>
        <row r="1691">
          <cell r="I1691">
            <v>98034</v>
          </cell>
          <cell r="J1691" t="str">
            <v>BASE PARA POÇO DE VISITA RETANGULAR PARA ESGOTO, EM ALVENARIA COM BLOCOS DE CONCRETO, DIMENSÕES INTERNAS = 2,5X3,5 M, PROFUNDIDADE = 1,40 M, EXCLUINDO TAMPÃO. AF_12/2020_PA</v>
          </cell>
          <cell r="K1691" t="str">
            <v>UN</v>
          </cell>
          <cell r="L1691">
            <v>11751.33</v>
          </cell>
          <cell r="M1691">
            <v>11201.5</v>
          </cell>
        </row>
        <row r="1692">
          <cell r="I1692">
            <v>98035</v>
          </cell>
          <cell r="J1692" t="str">
            <v>ACRÉSCIMO PARA POÇO DE VISITA RETANGULAR PARA ESGOTO, EM ALVENARIA COM BLOCOS DE CONCRETO, DIMENSÕES INTERNAS = 2,5X3,5 M. AF_12/2020</v>
          </cell>
          <cell r="K1692" t="str">
            <v>M</v>
          </cell>
          <cell r="L1692">
            <v>3838.24</v>
          </cell>
          <cell r="M1692">
            <v>3600.47</v>
          </cell>
        </row>
        <row r="1693">
          <cell r="I1693">
            <v>98036</v>
          </cell>
          <cell r="J1693" t="str">
            <v>BASE PARA POÇO DE VISITA RETANGULAR PARA ESGOTO, EM ALVENARIA COM BLOCOS DE CONCRETO, DIMENSÕES INTERNAS = 2,5X4 M, PROFUNDIDADE = 1,40 M, EXCLUINDO TAMPÃO. AF_12/2020_PA</v>
          </cell>
          <cell r="K1693" t="str">
            <v>UN</v>
          </cell>
          <cell r="L1693">
            <v>13101.62</v>
          </cell>
          <cell r="M1693">
            <v>12491.93</v>
          </cell>
        </row>
        <row r="1694">
          <cell r="I1694">
            <v>98037</v>
          </cell>
          <cell r="J1694" t="str">
            <v>ACRÉSCIMO PARA POÇO DE VISITA RETANGULAR PARA ESGOTO, EM ALVENARIA COM BLOCOS DE CONCRETO, DIMENSÕES INTERNAS = 2,5X4 M. AF_12/2020</v>
          </cell>
          <cell r="K1694" t="str">
            <v>M</v>
          </cell>
          <cell r="L1694">
            <v>4134.03</v>
          </cell>
          <cell r="M1694">
            <v>3877.88</v>
          </cell>
        </row>
        <row r="1695">
          <cell r="I1695">
            <v>98038</v>
          </cell>
          <cell r="J1695" t="str">
            <v>BASE PARA POÇO DE VISITA RETANGULAR PARA ESGOTO, EM ALVENARIA COM BLOCOS DE CONCRETO, DIMENSÕES INTERNAS = 3X3 M, PROFUNDIDADE = 1,40 M, EXCLUINDO TAMPÃO. AF_12/2020_PA</v>
          </cell>
          <cell r="K1695" t="str">
            <v>UN</v>
          </cell>
          <cell r="L1695">
            <v>11986.02</v>
          </cell>
          <cell r="M1695">
            <v>11429.02</v>
          </cell>
        </row>
        <row r="1696">
          <cell r="I1696">
            <v>98039</v>
          </cell>
          <cell r="J1696" t="str">
            <v>ACRÉSCIMO PARA POÇO DE VISITA RETANGULAR PARA ESGOTO, EM ALVENARIA COM BLOCOS DE CONCRETO, DIMENSÕES INTERNAS = 3X3 M. AF_12/2020</v>
          </cell>
          <cell r="K1696" t="str">
            <v>M</v>
          </cell>
          <cell r="L1696">
            <v>3843.69</v>
          </cell>
          <cell r="M1696">
            <v>3605.63</v>
          </cell>
        </row>
        <row r="1697">
          <cell r="I1697">
            <v>98040</v>
          </cell>
          <cell r="J1697" t="str">
            <v>BASE PARA POÇO DE VISITA RETANGULAR PARA ESGOTO, EM ALVENARIA COM BLOCOS DE CONCRETO, DIMENSÕES INTERNAS = 3X3,5 M, PROFUNDIDADE = 1,40 M, EXCLUINDO TAMPÃO. AF_12/2020_PA</v>
          </cell>
          <cell r="K1697" t="str">
            <v>UN</v>
          </cell>
          <cell r="L1697">
            <v>13531.92</v>
          </cell>
          <cell r="M1697">
            <v>12908.06</v>
          </cell>
        </row>
        <row r="1698">
          <cell r="I1698">
            <v>98041</v>
          </cell>
          <cell r="J1698" t="str">
            <v>ACRÉSCIMO PARA POÇO DE VISITA RETANGULAR PARA ESGOTO, EM ALVENARIA COM BLOCOS DE CONCRETO, DIMENSÕES INTERNAS = 3X3,5 M. AF_12/2020</v>
          </cell>
          <cell r="K1698" t="str">
            <v>M</v>
          </cell>
          <cell r="L1698">
            <v>4134.03</v>
          </cell>
          <cell r="M1698">
            <v>3877.88</v>
          </cell>
        </row>
        <row r="1699">
          <cell r="I1699">
            <v>98042</v>
          </cell>
          <cell r="J1699" t="str">
            <v>BASE PARA POÇO DE VISITA RETANGULAR PARA ESGOTO, EM ALVENARIA COM BLOCOS DE CONCRETO, DIMENSÕES INTERNAS = 3X4 M, PROFUNDIDADE = 1,40 M, EXCLUINDO TAMPÃO. AF_12/2020_PA</v>
          </cell>
          <cell r="K1699" t="str">
            <v>UN</v>
          </cell>
          <cell r="L1699">
            <v>15077.86</v>
          </cell>
          <cell r="M1699">
            <v>14387.11</v>
          </cell>
        </row>
        <row r="1700">
          <cell r="I1700">
            <v>98043</v>
          </cell>
          <cell r="J1700" t="str">
            <v>ACRÉSCIMO PARA POÇO DE VISITA RETANGULAR PARA ESGOTO, EM ALVENARIA COM BLOCOS DE CONCRETO, DIMENSÕES INTERNAS = 3X4 M. AF_12/2020</v>
          </cell>
          <cell r="K1700" t="str">
            <v>M</v>
          </cell>
          <cell r="L1700">
            <v>4429.8900000000003</v>
          </cell>
          <cell r="M1700">
            <v>4155.34</v>
          </cell>
        </row>
        <row r="1701">
          <cell r="I1701">
            <v>98044</v>
          </cell>
          <cell r="J1701" t="str">
            <v>BASE PARA POÇO DE VISITA RETANGULAR PARA ESGOTO, EM ALVENARIA COM BLOCOS DE CONCRETO, DIMENSÕES INTERNAS = 3,5X3,5 M, PROFUNDIDADE = 1,40 M, EXCLUINDO TAMPÃO. AF_12/2020_PA</v>
          </cell>
          <cell r="K1701" t="str">
            <v>UN</v>
          </cell>
          <cell r="L1701">
            <v>15312.61</v>
          </cell>
          <cell r="M1701">
            <v>14614.72</v>
          </cell>
        </row>
        <row r="1702">
          <cell r="I1702">
            <v>98045</v>
          </cell>
          <cell r="J1702" t="str">
            <v>ACRÉSCIMO PARA POÇO DE VISITA RETANGULAR PARA ESGOTO, EM ALVENARIA COM BLOCOS DE CONCRETO, DIMENSÕES INTERNAS = 3,5X3,5 M. AF_12/2020</v>
          </cell>
          <cell r="K1702" t="str">
            <v>M</v>
          </cell>
          <cell r="L1702">
            <v>4429.8900000000003</v>
          </cell>
          <cell r="M1702">
            <v>4155.34</v>
          </cell>
        </row>
        <row r="1703">
          <cell r="I1703">
            <v>98046</v>
          </cell>
          <cell r="J1703" t="str">
            <v>BASE PARA POÇO DE VISITA RETANGULAR PARA ESGOTO, EM ALVENARIA COM BLOCOS DE CONCRETO, DIMENSÕES INTERNAS = 3,5X4 M, PROFUNDIDADE = 1,40 M, EXCLUINDO TAMPÃO. AF_12/2020_PA</v>
          </cell>
          <cell r="K1703" t="str">
            <v>UN</v>
          </cell>
          <cell r="L1703">
            <v>17054.009999999998</v>
          </cell>
          <cell r="M1703">
            <v>16282.21</v>
          </cell>
        </row>
        <row r="1704">
          <cell r="I1704">
            <v>98047</v>
          </cell>
          <cell r="J1704" t="str">
            <v>ACRÉSCIMO PARA POÇO DE VISITA RETANGULAR PARA ESGOTO, EM ALVENARIA COM BLOCOS DE CONCRETO, DIMENSÕES INTERNAS = 3,5X4 M. AF_12/2020</v>
          </cell>
          <cell r="K1704" t="str">
            <v>M</v>
          </cell>
          <cell r="L1704">
            <v>4725.68</v>
          </cell>
          <cell r="M1704">
            <v>4432.75</v>
          </cell>
        </row>
        <row r="1705">
          <cell r="I1705">
            <v>98048</v>
          </cell>
          <cell r="J1705" t="str">
            <v>BASE PARA POÇO DE VISITA RETANGULAR PARA ESGOTO, EM ALVENARIA COM BLOCOS DE CONCRETO, DIMENSÕES INTERNAS = 4X4 M, PROFUNDIDADE = 1,45 M, EXCLUINDO TAMPÃO. AF_12/2020_PA</v>
          </cell>
          <cell r="K1705" t="str">
            <v>UN</v>
          </cell>
          <cell r="L1705">
            <v>19030.310000000001</v>
          </cell>
          <cell r="M1705">
            <v>18177.439999999999</v>
          </cell>
        </row>
        <row r="1706">
          <cell r="I1706">
            <v>98049</v>
          </cell>
          <cell r="J1706" t="str">
            <v>ACRÉSCIMO PARA POÇO DE VISITA RETANGULAR PARA ESGOTO, EM ALVENARIA COM BLOCOS DE CONCRETO, DIMENSÕES INTERNAS = 4X4 M. AF_12/2020</v>
          </cell>
          <cell r="K1706" t="str">
            <v>M</v>
          </cell>
          <cell r="L1706">
            <v>4968.1099999999997</v>
          </cell>
          <cell r="M1706">
            <v>4659.72</v>
          </cell>
        </row>
        <row r="1707">
          <cell r="I1707">
            <v>98050</v>
          </cell>
          <cell r="J1707" t="str">
            <v>CHAMINÉ CIRCULAR PARA POÇO DE VISITA PARA ESGOTO, EM CONCRETO PRÉ-MOLDADO, DIÂMETRO INTERNO = 0,6 M. AF_12/2020</v>
          </cell>
          <cell r="K1707" t="str">
            <v>M</v>
          </cell>
          <cell r="L1707">
            <v>358.57</v>
          </cell>
          <cell r="M1707">
            <v>355.71</v>
          </cell>
        </row>
        <row r="1708">
          <cell r="I1708">
            <v>98051</v>
          </cell>
          <cell r="J1708" t="str">
            <v>CHAMINÉ CIRCULAR PARA POÇO DE VISITA PARA ESGOTO, EM ALVENARIA COM TIJOLOS CERÂMICOS MACIÇOS, DIÂMETRO INTERNO = 0,6 M. AF_12/2020</v>
          </cell>
          <cell r="K1708" t="str">
            <v>M</v>
          </cell>
          <cell r="L1708">
            <v>1084.68</v>
          </cell>
          <cell r="M1708">
            <v>1019.17</v>
          </cell>
        </row>
        <row r="1709">
          <cell r="I1709">
            <v>98405</v>
          </cell>
          <cell r="J1709" t="str">
            <v>BASE PARA POÇO DE VISITA CIRCULAR PARA  ESGOTO, EM ALVENARIA COM TIJOLOS CERÂMICOS MACIÇOS, DIÂMETRO INTERNO = 1,0 M, PROFUNDIDADE = 1,40 M, EXCLUINDO TAMPÃO. AF_12/2020_PA</v>
          </cell>
          <cell r="K1709" t="str">
            <v>UN</v>
          </cell>
          <cell r="L1709">
            <v>2863.96</v>
          </cell>
          <cell r="M1709">
            <v>2708.16</v>
          </cell>
        </row>
        <row r="1710">
          <cell r="I1710">
            <v>98406</v>
          </cell>
          <cell r="J1710" t="str">
            <v>BASE PARA POÇO DE VISITA RETANGULAR PARA ESGOTO, EM ALVENARIA COM BLOCOS DE CONCRETO, DIMENSÕES INTERNAS = 1X3,5 M, PROFUNDIDADE = 1,40 M, EXCLUINDO TAMPÃO. AF_12/2020_PA</v>
          </cell>
          <cell r="K1710" t="str">
            <v>UN</v>
          </cell>
          <cell r="L1710">
            <v>6712.44</v>
          </cell>
          <cell r="M1710">
            <v>6365.75</v>
          </cell>
        </row>
        <row r="1711">
          <cell r="I1711">
            <v>98407</v>
          </cell>
          <cell r="J1711" t="str">
            <v>BASE PARA POÇO DE VISITA RETANGULAR PARA ESGOTO, EM ALVENARIA COM BLOCOS DE CONCRETO, DIMENSÕES INTERNAS = 1X2 M, PROFUNDIDADE = 1,40 M, EXCLUINDO TAMPÃO. AF_12/2020_PA</v>
          </cell>
          <cell r="K1711" t="str">
            <v>UN</v>
          </cell>
          <cell r="L1711">
            <v>4391.68</v>
          </cell>
          <cell r="M1711">
            <v>4161.1499999999996</v>
          </cell>
        </row>
        <row r="1712">
          <cell r="I1712">
            <v>98408</v>
          </cell>
          <cell r="J1712" t="str">
            <v>BASE PARA POÇO DE VISITA RETANGULAR PARA ESGOTO, EM ALVENARIA COM BLOCOS DE CONCRETO, DIMENSÕES INTERNAS = 1X2,5 M, PROFUNDIDADE = 1,40 M, EXCLUINDO TAMPÃO. AF_12/2020_PA</v>
          </cell>
          <cell r="K1712" t="str">
            <v>UN</v>
          </cell>
          <cell r="L1712">
            <v>5150.05</v>
          </cell>
          <cell r="M1712">
            <v>4880.79</v>
          </cell>
        </row>
        <row r="1713">
          <cell r="I1713">
            <v>98409</v>
          </cell>
          <cell r="J1713" t="str">
            <v>ACRÉSCIMO PARA POÇO DE VISITA CIRCULAR PARA ESGOTO, EM CONCRETO PRÉ-MOLDADO, DIÂMETRO INTERNO = 0,8 M. AF_12/2020</v>
          </cell>
          <cell r="K1713" t="str">
            <v>M</v>
          </cell>
          <cell r="L1713">
            <v>488.95</v>
          </cell>
          <cell r="M1713">
            <v>484.22</v>
          </cell>
        </row>
        <row r="1714">
          <cell r="I1714">
            <v>98410</v>
          </cell>
          <cell r="J1714" t="str">
            <v>BASE PARA POÇO DE VISITA CIRCULAR PARA ESGOTO, EM CONCRETO PRÉ-MOLDADO, DIÂMETRO INTERNO = 1,0 M, PROFUNDIDADE = 1,35 M, EXCLUINDO TAMPÃO. AF_12/2020_PA</v>
          </cell>
          <cell r="K1714" t="str">
            <v>UN</v>
          </cell>
          <cell r="L1714">
            <v>1453.25</v>
          </cell>
          <cell r="M1714">
            <v>1414.28</v>
          </cell>
        </row>
        <row r="1715">
          <cell r="I1715">
            <v>99240</v>
          </cell>
          <cell r="J1715" t="str">
            <v>ACRÉSCIMO PARA POÇO DE VISITA CIRCULAR PARA DRENAGEM, EM CONCRETO PRÉ-MOLDADO, DIÂMETRO INTERNO = 1,2 M. AF_12/2020</v>
          </cell>
          <cell r="K1715" t="str">
            <v>M</v>
          </cell>
          <cell r="L1715">
            <v>856.99</v>
          </cell>
          <cell r="M1715">
            <v>850.41</v>
          </cell>
        </row>
        <row r="1716">
          <cell r="I1716">
            <v>99241</v>
          </cell>
          <cell r="J1716" t="str">
            <v>ACRÉSCIMO PARA POÇO DE VISITA RETANGULAR PARA DRENAGEM, EM ALVENARIA COM BLOCOS DE CONCRETO, DIMENSÕES INTERNAS = 1,5X1,5 M. AF_12/2020</v>
          </cell>
          <cell r="K1716" t="str">
            <v>M</v>
          </cell>
          <cell r="L1716">
            <v>1990.92</v>
          </cell>
          <cell r="M1716">
            <v>1864</v>
          </cell>
        </row>
        <row r="1717">
          <cell r="I1717">
            <v>99242</v>
          </cell>
          <cell r="J1717" t="str">
            <v>BASE PARA POÇO DE VISITA CIRCULAR PARA DRENAGEM, EM ALVENARIA COM TIJOLOS CERÂMICOS MACIÇOS, DIÂMETRO INTERNO = 1,2 M, PROFUNDIDADE = 1,40 M, EXCLUINDO TAMPÃO. AF_12/2020_PA</v>
          </cell>
          <cell r="K1717" t="str">
            <v>UN</v>
          </cell>
          <cell r="L1717">
            <v>3295.41</v>
          </cell>
          <cell r="M1717">
            <v>3114.84</v>
          </cell>
        </row>
        <row r="1718">
          <cell r="I1718">
            <v>99243</v>
          </cell>
          <cell r="J1718" t="str">
            <v>ACRÉSCIMO PARA POÇO DE VISITA CIRCULAR PARA DRENAGEM, EM ALVENARIA COM TIJOLOS CERÂMICOS MACIÇOS, DIÂMETRO INTERNO = 1,2 M. AF_12/2020</v>
          </cell>
          <cell r="K1718" t="str">
            <v>M</v>
          </cell>
          <cell r="L1718">
            <v>1836.23</v>
          </cell>
          <cell r="M1718">
            <v>1716.45</v>
          </cell>
        </row>
        <row r="1719">
          <cell r="I1719">
            <v>99244</v>
          </cell>
          <cell r="J1719" t="str">
            <v>BASE PARA POÇO DE VISITA RETANGULAR PARA DRENAGEM, EM ALVENARIA COM BLOCOS DE CONCRETO, DIMENSÕES INTERNAS = 1,5X2 M, PROFUNDIDADE = 1,40 M, EXCLUINDO TAMPÃO. AF_12/2020_PA</v>
          </cell>
          <cell r="K1719" t="str">
            <v>UN</v>
          </cell>
          <cell r="L1719">
            <v>5336.95</v>
          </cell>
          <cell r="M1719">
            <v>5062.6400000000003</v>
          </cell>
        </row>
        <row r="1720">
          <cell r="I1720">
            <v>99246</v>
          </cell>
          <cell r="J1720" t="str">
            <v>ACRÉSCIMO PARA POÇO DE VISITA CIRCULAR PARA DRENAGEM, EM CONCRETO PRÉ-MOLDADO, DIÂMETRO INTERNO = 1,5 M. AF_12/2020</v>
          </cell>
          <cell r="K1720" t="str">
            <v>M</v>
          </cell>
          <cell r="L1720">
            <v>1174.98</v>
          </cell>
          <cell r="M1720">
            <v>1166.58</v>
          </cell>
        </row>
        <row r="1721">
          <cell r="I1721">
            <v>99247</v>
          </cell>
          <cell r="J1721" t="str">
            <v>ACRÉSCIMO PARA POÇO DE VISITA RETANGULAR PARA DRENAGEM, EM ALVENARIA COM BLOCOS DE CONCRETO, DIMENSÕES INTERNAS = 1,5X2 M. AF_12/2020</v>
          </cell>
          <cell r="K1721" t="str">
            <v>M</v>
          </cell>
          <cell r="L1721">
            <v>2270.44</v>
          </cell>
          <cell r="M1721">
            <v>2125.5100000000002</v>
          </cell>
        </row>
        <row r="1722">
          <cell r="I1722">
            <v>99248</v>
          </cell>
          <cell r="J1722" t="str">
            <v>BASE PARA POÇO DE VISITA CIRCULAR PARA DRENAGEM, EM ALVENARIA COM TIJOLOS CERÂMICOS MACIÇOS, DIÂMETRO INTERNO = 1,50 M, PROFUNDIDADE = 1,40 M, EXCLUINDO TAMPÃO. AF_12/2020_PA</v>
          </cell>
          <cell r="K1722" t="str">
            <v>UN</v>
          </cell>
          <cell r="L1722">
            <v>4209.59</v>
          </cell>
          <cell r="M1722">
            <v>3986.03</v>
          </cell>
        </row>
        <row r="1723">
          <cell r="I1723">
            <v>99249</v>
          </cell>
          <cell r="J1723" t="str">
            <v>ACRÉSCIMO PARA POÇO DE VISITA CIRCULAR PARA DRENAGEM, EM ALVENARIA COM TIJOLOS CERÂMICOS MACIÇOS, DIÂMETRO INTERNO = 1,5 M. AF_12/2020</v>
          </cell>
          <cell r="K1723" t="str">
            <v>M</v>
          </cell>
          <cell r="L1723">
            <v>2247.62</v>
          </cell>
          <cell r="M1723">
            <v>2100.23</v>
          </cell>
        </row>
        <row r="1724">
          <cell r="I1724">
            <v>99252</v>
          </cell>
          <cell r="J1724" t="str">
            <v>BASE PARA POÇO DE VISITA RETANGULAR PARA DRENAGEM, EM ALVENARIA COM BLOCOS DE CONCRETO, DIMENSÕES INTERNAS = 1X1 M, PROFUNDIDADE = 1,40 M, EXCLUINDO TAMPÃO. AF_12/2020_PA</v>
          </cell>
          <cell r="K1724" t="str">
            <v>UN</v>
          </cell>
          <cell r="L1724">
            <v>2812.37</v>
          </cell>
          <cell r="M1724">
            <v>2659.71</v>
          </cell>
        </row>
        <row r="1725">
          <cell r="I1725">
            <v>99254</v>
          </cell>
          <cell r="J1725" t="str">
            <v>ACRÉSCIMO PARA POÇO DE VISITA RETANGULAR PARA DRENAGEM, EM ALVENARIA COM BLOCOS DE CONCRETO, DIMENSÕES INTERNAS = 1X1 M. AF_12/2020</v>
          </cell>
          <cell r="K1725" t="str">
            <v>M</v>
          </cell>
          <cell r="L1725">
            <v>1431.81</v>
          </cell>
          <cell r="M1725">
            <v>1340.92</v>
          </cell>
        </row>
        <row r="1726">
          <cell r="I1726">
            <v>99256</v>
          </cell>
          <cell r="J1726" t="str">
            <v>BASE PARA POÇO DE VISITA RETANGULAR PARA DRENAGEM, EM ALVENARIA COM BLOCOS DE CONCRETO, DIMENSÕES INTERNAS = 1,5X2,5 M, PROFUNDIDADE = 1,40 M, EXCLUINDO TAMPÃO. AF_12/2020_PA</v>
          </cell>
          <cell r="K1726" t="str">
            <v>UN</v>
          </cell>
          <cell r="L1726">
            <v>6264.63</v>
          </cell>
          <cell r="M1726">
            <v>5944.76</v>
          </cell>
        </row>
        <row r="1727">
          <cell r="I1727">
            <v>99259</v>
          </cell>
          <cell r="J1727" t="str">
            <v>BASE PARA POÇO DE VISITA RETANGULAR PARA DRENAGEM, EM ALVENARIA COM BLOCOS DE CONCRETO, DIMENSÕES INTERNAS = 1X1,5 M, PROFUNDIDADE = 1,40 M, EXCLUINDO TAMPÃO. AF_12/2020_PA</v>
          </cell>
          <cell r="K1727" t="str">
            <v>UN</v>
          </cell>
          <cell r="L1727">
            <v>3553.45</v>
          </cell>
          <cell r="M1727">
            <v>3362.2</v>
          </cell>
        </row>
        <row r="1728">
          <cell r="I1728">
            <v>99261</v>
          </cell>
          <cell r="J1728" t="str">
            <v>ACRÉSCIMO PARA POÇO DE VISITA RETANGULAR PARA DRENAGEM, EM ALVENARIA COM BLOCOS DE CONCRETO, DIMENSÕES INTERNAS = 1X1,5 M. AF_12/2020</v>
          </cell>
          <cell r="K1728" t="str">
            <v>M</v>
          </cell>
          <cell r="L1728">
            <v>1711.34</v>
          </cell>
          <cell r="M1728">
            <v>1602.42</v>
          </cell>
        </row>
        <row r="1729">
          <cell r="I1729">
            <v>99263</v>
          </cell>
          <cell r="J1729" t="str">
            <v>ACRÉSCIMO PARA POÇO DE VISITA RETANGULAR PARA DRENAGEM, EM ALVENARIA COM BLOCOS DE CONCRETO, DIMENSÕES INTERNAS = 1,5X2,5 M. AF_12/2020</v>
          </cell>
          <cell r="K1729" t="str">
            <v>M</v>
          </cell>
          <cell r="L1729">
            <v>2550.04</v>
          </cell>
          <cell r="M1729">
            <v>2387.0700000000002</v>
          </cell>
        </row>
        <row r="1730">
          <cell r="I1730">
            <v>99265</v>
          </cell>
          <cell r="J1730" t="str">
            <v>BASE PARA POÇO DE VISITA RETANGULAR PARA DRENAGEM, EM ALVENARIA COM BLOCOS DE CONCRETO, DIMENSÕES INTERNAS = 1X2 M, PROFUNDIDADE = 1,40 M, EXCLUINDO TAMPÃO. AF_12/2020_PA</v>
          </cell>
          <cell r="K1730" t="str">
            <v>UN</v>
          </cell>
          <cell r="L1730">
            <v>4294.49</v>
          </cell>
          <cell r="M1730">
            <v>4064.64</v>
          </cell>
        </row>
        <row r="1731">
          <cell r="I1731">
            <v>99266</v>
          </cell>
          <cell r="J1731" t="str">
            <v>ACRÉSCIMO PARA POÇO DE VISITA RETANGULAR PARA DRENAGEM, EM ALVENARIA COM BLOCOS DE CONCRETO, DIMENSÕES INTERNAS = 1X2 M. AF_12/2020</v>
          </cell>
          <cell r="K1731" t="str">
            <v>M</v>
          </cell>
          <cell r="L1731">
            <v>1990.92</v>
          </cell>
          <cell r="M1731">
            <v>1864</v>
          </cell>
        </row>
        <row r="1732">
          <cell r="I1732">
            <v>99267</v>
          </cell>
          <cell r="J1732" t="str">
            <v>BASE PARA POÇO DE VISITA RETANGULAR PARA DRENAGEM, EM ALVENARIA COM BLOCOS DE CONCRETO, DIMENSÕES INTERNAS = 1X2,5 M, PROFUNDIDADE = 1,40 M, EXCLUINDO TAMPÃO. AF_12/2020_PA</v>
          </cell>
          <cell r="K1732" t="str">
            <v>UN</v>
          </cell>
          <cell r="L1732">
            <v>5035.57</v>
          </cell>
          <cell r="M1732">
            <v>4767.12</v>
          </cell>
        </row>
        <row r="1733">
          <cell r="I1733">
            <v>99268</v>
          </cell>
          <cell r="J1733" t="str">
            <v>POÇO DE INSPEÇÃO CIRCULAR PARA DRENAGEM, EM CONCRETO PRÉ-MOLDADO, DIÂMETRO INTERNO = 0,60 M, PROFUNDIDADE = 0,90 M, EXCLUINDO TAMPÃO. AF_12/2020_PA</v>
          </cell>
          <cell r="K1733" t="str">
            <v>UN</v>
          </cell>
          <cell r="L1733">
            <v>574.84</v>
          </cell>
          <cell r="M1733">
            <v>559.89</v>
          </cell>
        </row>
        <row r="1734">
          <cell r="I1734">
            <v>99269</v>
          </cell>
          <cell r="J1734" t="str">
            <v>ACRÉSCIMO PARA POÇO DE VISITA RETANGULAR PARA DRENAGEM, EM ALVENARIA COM BLOCOS DE CONCRETO, DIMENSÕES INTERNAS = 1X2,5 M. AF_12/2020</v>
          </cell>
          <cell r="K1734" t="str">
            <v>M</v>
          </cell>
          <cell r="L1734">
            <v>2270.44</v>
          </cell>
          <cell r="M1734">
            <v>2125.5100000000002</v>
          </cell>
        </row>
        <row r="1735">
          <cell r="I1735">
            <v>99270</v>
          </cell>
          <cell r="J1735" t="str">
            <v>POÇO DE INSPEÇÃO CIRCULAR PARA DRENAGEM, EM CONCRETO PRÉ-MOLDADO, DIÂMETRO INTERNO = 0,60 M, PROFUNDIDADE = 1,40 M, EXCLUINDO TAMPÃO. AF_12/2020_PA</v>
          </cell>
          <cell r="K1735" t="str">
            <v>UN</v>
          </cell>
          <cell r="L1735">
            <v>757.47</v>
          </cell>
          <cell r="M1735">
            <v>740.9</v>
          </cell>
        </row>
        <row r="1736">
          <cell r="I1736">
            <v>99271</v>
          </cell>
          <cell r="J1736" t="str">
            <v>BASE PARA POÇO DE VISITA RETANGULAR PARA DRENAGEM, EM ALVENARIA COM BLOCOS DE CONCRETO, DIMENSÕES INTERNAS = 1,5X3 M, PROFUNDIDADE = 1,40 M, EXCLUINDO TAMPÃO. AF_12/2020_PA</v>
          </cell>
          <cell r="K1736" t="str">
            <v>UN</v>
          </cell>
          <cell r="L1736">
            <v>7192.17</v>
          </cell>
          <cell r="M1736">
            <v>6826.71</v>
          </cell>
        </row>
        <row r="1737">
          <cell r="I1737">
            <v>99272</v>
          </cell>
          <cell r="J1737" t="str">
            <v>POÇO DE INSPEÇÃO CIRCULAR PARA DRENAGEM, EM ALVENARIA COM TIJOLOS CERÂMICOS MACIÇOS, DIÂMETRO INTERNO = 0,60 M, PROFUNDIDADE = 0,95 M, EXCLUINDO TAMPÃO. AF_12/2020_PA</v>
          </cell>
          <cell r="K1737" t="str">
            <v>UN</v>
          </cell>
          <cell r="L1737">
            <v>1217</v>
          </cell>
          <cell r="M1737">
            <v>1147.04</v>
          </cell>
        </row>
        <row r="1738">
          <cell r="I1738">
            <v>99273</v>
          </cell>
          <cell r="J1738" t="str">
            <v>POÇO DE INSPEÇÃO CIRCULAR PARA DRENAGEM, EM ALVENARIA COM TIJOLOS CERÂMICOS MACIÇOS, DIÂMETRO INTERNO = 0,60 M, PROFUNDIDADE = 1,45 M, EXCLUINDO TAMPÃO. AF_12/2020_PA</v>
          </cell>
          <cell r="K1738" t="str">
            <v>UN</v>
          </cell>
          <cell r="L1738">
            <v>1732.24</v>
          </cell>
          <cell r="M1738">
            <v>1629.61</v>
          </cell>
        </row>
        <row r="1739">
          <cell r="I1739">
            <v>99274</v>
          </cell>
          <cell r="J1739" t="str">
            <v>BASE PARA POÇO DE VISITA RETANGULAR PARA DRENAGEM, EM ALVENARIA COM BLOCOS DE CONCRETO, DIMENSÕES INTERNAS = 1X3 M, PROFUNDIDADE = 1,40 M, EXCLUINDO TAMPÃO. AF_12/2020_PA</v>
          </cell>
          <cell r="K1739" t="str">
            <v>UN</v>
          </cell>
          <cell r="L1739">
            <v>5817.25</v>
          </cell>
          <cell r="M1739">
            <v>5510.22</v>
          </cell>
        </row>
        <row r="1740">
          <cell r="I1740">
            <v>99275</v>
          </cell>
          <cell r="J1740" t="str">
            <v>BASE PARA POÇO DE VISITA CIRCULAR PARA DRENAGEM, EM CONCRETO PRÉ-MOLDADO, DIÂMETRO INTERNO = 0,80 M, PROFUNDIDADE = 1,35 M, EXCLUINDO TAMPÃO. AF_12/2020_PA</v>
          </cell>
          <cell r="K1740" t="str">
            <v>UN</v>
          </cell>
          <cell r="L1740">
            <v>1135.79</v>
          </cell>
          <cell r="M1740">
            <v>1098.17</v>
          </cell>
        </row>
        <row r="1741">
          <cell r="I1741">
            <v>99276</v>
          </cell>
          <cell r="J1741" t="str">
            <v>ACRÉSCIMO PARA POÇO DE VISITA RETANGULAR PARA DRENAGEM, EM ALVENARIA COM BLOCOS DE CONCRETO, DIMENSÕES INTERNAS = 1,5X3 M. AF_12/2020</v>
          </cell>
          <cell r="K1741" t="str">
            <v>M</v>
          </cell>
          <cell r="L1741">
            <v>2829.62</v>
          </cell>
          <cell r="M1741">
            <v>2648.62</v>
          </cell>
        </row>
        <row r="1742">
          <cell r="I1742">
            <v>99277</v>
          </cell>
          <cell r="J1742" t="str">
            <v>ACRÉSCIMO PARA POÇO DE VISITA RETANGULAR PARA DRENAGEM, EM ALVENARIA COM BLOCOS DE CONCRETO, DIMENSÕES INTERNAS = 1X3 M. AF_12/2020</v>
          </cell>
          <cell r="K1742" t="str">
            <v>M</v>
          </cell>
          <cell r="L1742">
            <v>2550.04</v>
          </cell>
          <cell r="M1742">
            <v>2387.0700000000002</v>
          </cell>
        </row>
        <row r="1743">
          <cell r="I1743">
            <v>99278</v>
          </cell>
          <cell r="J1743" t="str">
            <v>ACRÉSCIMO PARA POÇO DE VISITA CIRCULAR PARA DRENAGEM, EM CONCRETO PRÉ-MOLDADO, DIÂMETRO INTERNO = 0,8 M. AF_12/2020</v>
          </cell>
          <cell r="K1743" t="str">
            <v>M</v>
          </cell>
          <cell r="L1743">
            <v>486.82</v>
          </cell>
          <cell r="M1743">
            <v>482.11</v>
          </cell>
        </row>
        <row r="1744">
          <cell r="I1744">
            <v>99279</v>
          </cell>
          <cell r="J1744" t="str">
            <v>BASE PARA POÇO DE VISITA RETANGULAR PARA DRENAGEM, EM ALVENARIA COM BLOCOS DE CONCRETO, DIMENSÕES INTERNAS = 1X3,5 M, PROFUNDIDADE = 1,40 M, EXCLUINDO TAMPÃO. AF_12/2020_PA</v>
          </cell>
          <cell r="K1744" t="str">
            <v>UN</v>
          </cell>
          <cell r="L1744">
            <v>6563.39</v>
          </cell>
          <cell r="M1744">
            <v>6217.75</v>
          </cell>
        </row>
        <row r="1745">
          <cell r="I1745">
            <v>99280</v>
          </cell>
          <cell r="J1745" t="str">
            <v>BASE PARA POÇO DE VISITA CIRCULAR PARA DRENAGEM, EM ALVENARIA COM TIJOLOS CERÂMICOS MACIÇOS, DIÂMETRO INTERNO = 0,80 M, PROFUNDIDADE = 1,40 M, EXCLUINDO TAMPÃO. AF_12/2020_PA</v>
          </cell>
          <cell r="K1745" t="str">
            <v>UN</v>
          </cell>
          <cell r="L1745">
            <v>2249.54</v>
          </cell>
          <cell r="M1745">
            <v>2121.3200000000002</v>
          </cell>
        </row>
        <row r="1746">
          <cell r="I1746">
            <v>99281</v>
          </cell>
          <cell r="J1746" t="str">
            <v>ACRÉSCIMO PARA POÇO DE VISITA RETANGULAR PARA DRENAGEM, EM ALVENARIA COM BLOCOS DE CONCRETO, DIMENSÕES INTERNAS = 1X3,5 M. AF_12/2020</v>
          </cell>
          <cell r="K1746" t="str">
            <v>M</v>
          </cell>
          <cell r="L1746">
            <v>2829.62</v>
          </cell>
          <cell r="M1746">
            <v>2648.62</v>
          </cell>
        </row>
        <row r="1747">
          <cell r="I1747">
            <v>99282</v>
          </cell>
          <cell r="J1747" t="str">
            <v>ACRÉSCIMO PARA POÇO DE VISITA RETANGULAR PARA DRENAGEM, EM ALVENARIA COM BLOCOS DE CONCRETO, DIMENSÕES INTERNAS = 2,5X2,5 M. AF_12/2020</v>
          </cell>
          <cell r="K1747" t="str">
            <v>M</v>
          </cell>
          <cell r="L1747">
            <v>3136.87</v>
          </cell>
          <cell r="M1747">
            <v>2936.15</v>
          </cell>
        </row>
        <row r="1748">
          <cell r="I1748">
            <v>99283</v>
          </cell>
          <cell r="J1748" t="str">
            <v>ACRÉSCIMO PARA POÇO DE VISITA CIRCULAR PARA DRENAGEM, EM ALVENARIA COM TIJOLOS CERÂMICOS MACIÇOS, DIÂMETRO INTERNO = 0,8 M. AF_12/2020</v>
          </cell>
          <cell r="K1748" t="str">
            <v>M</v>
          </cell>
          <cell r="L1748">
            <v>1287.77</v>
          </cell>
          <cell r="M1748">
            <v>1204.82</v>
          </cell>
        </row>
        <row r="1749">
          <cell r="I1749">
            <v>99284</v>
          </cell>
          <cell r="J1749" t="str">
            <v>BASE PARA POÇO DE VISITA RETANGULAR PARA DRENAGEM, EM ALVENARIA COM BLOCOS DE CONCRETO, DIMENSÕES INTERNAS = 1,5X3,5 M, PROFUNDIDADE = 1,40 M, EXCLUINDO TAMPÃO. AF_12/2020_PA</v>
          </cell>
          <cell r="K1749" t="str">
            <v>UN</v>
          </cell>
          <cell r="L1749">
            <v>8119.92</v>
          </cell>
          <cell r="M1749">
            <v>7708.88</v>
          </cell>
        </row>
        <row r="1750">
          <cell r="I1750">
            <v>99285</v>
          </cell>
          <cell r="J1750" t="str">
            <v>BASE PARA POÇO DE VISITA CIRCULAR PARA DRENAGEM, EM CONCRETO PRÉ-MOLDADO, DIÂMETRO INTERNO = 1,0 M, PROFUNDIDADE = 1,35 M, EXCLUINDO TAMPÃO. AF_05/2018_PA</v>
          </cell>
          <cell r="K1750" t="str">
            <v>UN</v>
          </cell>
          <cell r="L1750">
            <v>1518.41</v>
          </cell>
          <cell r="M1750">
            <v>1473.42</v>
          </cell>
        </row>
        <row r="1751">
          <cell r="I1751">
            <v>99286</v>
          </cell>
          <cell r="J1751" t="str">
            <v>BASE PARA POÇO DE VISITA RETANGULAR PARA DRENAGEM, EM ALVENARIA COM BLOCOS DE CONCRETO, DIMENSÕES INTERNAS = 1X4 M, PROFUNDIDADE = 1,40 M, EXCLUINDO TAMPÃO. AF_12/2020_PA</v>
          </cell>
          <cell r="K1751" t="str">
            <v>UN</v>
          </cell>
          <cell r="L1751">
            <v>7309.63</v>
          </cell>
          <cell r="M1751">
            <v>6925.41</v>
          </cell>
        </row>
        <row r="1752">
          <cell r="I1752">
            <v>99287</v>
          </cell>
          <cell r="J1752" t="str">
            <v>BASE PARA POÇO DE VISITA RETANGULAR PARA DRENAGEM, EM ALVENARIA COM BLOCOS DE CONCRETO, DIMENSÕES INTERNAS = 2,5X3 M, PROFUNDIDADE = 1,40 M, EXCLUINDO TAMPÃO. AF_12/2020_PA</v>
          </cell>
          <cell r="K1752" t="str">
            <v>UN</v>
          </cell>
          <cell r="L1752">
            <v>10165.4</v>
          </cell>
          <cell r="M1752">
            <v>9677.09</v>
          </cell>
        </row>
        <row r="1753">
          <cell r="I1753">
            <v>99288</v>
          </cell>
          <cell r="J1753" t="str">
            <v>ACRÉSCIMO PARA POÇO DE VISITA CIRCULAR PARA DRENAGEM, EM CONCRETO PRÉ-MOLDADO, DIÂMETRO INTERNO = 1 M. AF_12/2020</v>
          </cell>
          <cell r="K1753" t="str">
            <v>M</v>
          </cell>
          <cell r="L1753">
            <v>643.21</v>
          </cell>
          <cell r="M1753">
            <v>637.6</v>
          </cell>
        </row>
        <row r="1754">
          <cell r="I1754">
            <v>99289</v>
          </cell>
          <cell r="J1754" t="str">
            <v>ACRÉSCIMO PARA POÇO DE VISITA RETANGULAR PARA DRENAGEM, EM ALVENARIA COM BLOCOS DE CONCRETO, DIMENSÕES INTERNAS = 1X4 M. AF_12/2020</v>
          </cell>
          <cell r="K1754" t="str">
            <v>M</v>
          </cell>
          <cell r="L1754">
            <v>3109.15</v>
          </cell>
          <cell r="M1754">
            <v>2910.14</v>
          </cell>
        </row>
        <row r="1755">
          <cell r="I1755">
            <v>99290</v>
          </cell>
          <cell r="J1755" t="str">
            <v>BASE PARA POÇO DE VISITA RETANGULAR PARA DRENAGEM, EM ALVENARIA COM BLOCOS DE CONCRETO, DIMENSÕES INTERNAS = 1,5X1,5 M, PROFUNDIDADE = 1,40 M, EXCLUINDO TAMPÃO. AF_12/2020_PA</v>
          </cell>
          <cell r="K1755" t="str">
            <v>UN</v>
          </cell>
          <cell r="L1755">
            <v>4377.13</v>
          </cell>
          <cell r="M1755">
            <v>4148.3999999999996</v>
          </cell>
        </row>
        <row r="1756">
          <cell r="I1756">
            <v>99291</v>
          </cell>
          <cell r="J1756" t="str">
            <v>ACRÉSCIMO PARA POÇO DE VISITA RETANGULAR PARA DRENAGEM, EM ALVENARIA COM BLOCOS DE CONCRETO, DIMENSÕES INTERNAS = 1,5X3,5 M. AF_12/2020</v>
          </cell>
          <cell r="K1756" t="str">
            <v>M</v>
          </cell>
          <cell r="L1756">
            <v>3109.15</v>
          </cell>
          <cell r="M1756">
            <v>2910.14</v>
          </cell>
        </row>
        <row r="1757">
          <cell r="I1757">
            <v>99292</v>
          </cell>
          <cell r="J1757" t="str">
            <v>BASE PARA POÇO DE VISITA CIRCULAR PARA DRENAGEM, EM ALVENARIA COM TIJOLOS CERÂMICOS MACIÇOS, DIÂMETRO INTERNO = 1,0 M, PROFUNDIDADE = 1,40 M, EXCLUINDO TAMPÃO. AF_12/2020_PA</v>
          </cell>
          <cell r="K1757" t="str">
            <v>UN</v>
          </cell>
          <cell r="L1757">
            <v>2774.04</v>
          </cell>
          <cell r="M1757">
            <v>2618.87</v>
          </cell>
        </row>
        <row r="1758">
          <cell r="I1758">
            <v>99293</v>
          </cell>
          <cell r="J1758" t="str">
            <v>ACRÉSCIMO PARA POÇO DE VISITA CIRCULAR PARA DRENAGEM, EM ALVENARIA COM TIJOLOS CERÂMICOS MACIÇOS, DIÂMETRO INTERNO = 1 M. AF_12/2020</v>
          </cell>
          <cell r="K1758" t="str">
            <v>M</v>
          </cell>
          <cell r="L1758">
            <v>1562.02</v>
          </cell>
          <cell r="M1758">
            <v>1460.68</v>
          </cell>
        </row>
        <row r="1759">
          <cell r="I1759">
            <v>99294</v>
          </cell>
          <cell r="J1759" t="str">
            <v>BASE PARA POÇO DE VISITA RETANGULAR PARA DRENAGEM, EM ALVENARIA COM BLOCOS DE CONCRETO, DIMENSÕES INTERNAS = 1,5X4 M, PROFUNDIDADE = 1,40 M, EXCLUINDO TAMPÃO. AF_12/2020_PA</v>
          </cell>
          <cell r="K1759" t="str">
            <v>UN</v>
          </cell>
          <cell r="L1759">
            <v>9047.5400000000009</v>
          </cell>
          <cell r="M1759">
            <v>8590.92</v>
          </cell>
        </row>
        <row r="1760">
          <cell r="I1760">
            <v>99296</v>
          </cell>
          <cell r="J1760" t="str">
            <v>ACRÉSCIMO PARA POÇO DE VISITA RETANGULAR PARA DRENAGEM, EM ALVENARIA COM BLOCOS DE CONCRETO, DIMENSÕES INTERNAS = 2,5X3 M. AF_12/2020</v>
          </cell>
          <cell r="K1760" t="str">
            <v>M</v>
          </cell>
          <cell r="L1760">
            <v>3416.4</v>
          </cell>
          <cell r="M1760">
            <v>3197.66</v>
          </cell>
        </row>
        <row r="1761">
          <cell r="I1761">
            <v>99297</v>
          </cell>
          <cell r="J1761" t="str">
            <v>ACRÉSCIMO PARA POÇO DE VISITA RETANGULAR PARA DRENAGEM, EM ALVENARIA COM BLOCOS DE CONCRETO, DIMENSÕES INTERNAS = 1,5X4 M. AF_12/2020</v>
          </cell>
          <cell r="K1761" t="str">
            <v>M</v>
          </cell>
          <cell r="L1761">
            <v>3411.62</v>
          </cell>
          <cell r="M1761">
            <v>3193.18</v>
          </cell>
        </row>
        <row r="1762">
          <cell r="I1762">
            <v>99298</v>
          </cell>
          <cell r="J1762" t="str">
            <v>BASE PARA POÇO DE VISITA RETANGULAR PARA DRENAGEM, EM ALVENARIA COM BLOCOS DE CONCRETO, DIMENSÕES INTERNAS = 2,5X3,5 M, PROFUNDIDADE = 1,40 M, EXCLUINDO TAMPÃO. AF_12/2020_PA</v>
          </cell>
          <cell r="K1762" t="str">
            <v>UN</v>
          </cell>
          <cell r="L1762">
            <v>11484.02</v>
          </cell>
          <cell r="M1762">
            <v>10936.08</v>
          </cell>
        </row>
        <row r="1763">
          <cell r="I1763">
            <v>99299</v>
          </cell>
          <cell r="J1763" t="str">
            <v>ACRÉSCIMO PARA POÇO DE VISITA RETANGULAR PARA DRENAGEM, EM ALVENARIA COM BLOCOS DE CONCRETO, DIMENSÕES INTERNAS = 2,5X3,5 M. AF_12/2020</v>
          </cell>
          <cell r="K1763" t="str">
            <v>M</v>
          </cell>
          <cell r="L1763">
            <v>3695.88</v>
          </cell>
          <cell r="M1763">
            <v>3459.12</v>
          </cell>
        </row>
        <row r="1764">
          <cell r="I1764">
            <v>99300</v>
          </cell>
          <cell r="J1764" t="str">
            <v>BASE PARA POÇO DE VISITA RETANGULAR PARA DRENAGEM, EM ALVENARIA COM BLOCOS DE CONCRETO, DIMENSÕES INTERNAS = 2,5X4 M, PROFUNDIDADE = 1,40 M, EXCLUINDO TAMPÃO. AF_12/2020_PA</v>
          </cell>
          <cell r="K1764" t="str">
            <v>UN</v>
          </cell>
          <cell r="L1764">
            <v>12802.65</v>
          </cell>
          <cell r="M1764">
            <v>12195.07</v>
          </cell>
        </row>
        <row r="1765">
          <cell r="I1765">
            <v>99301</v>
          </cell>
          <cell r="J1765" t="str">
            <v>BASE PARA POÇO DE VISITA RETANGULAR PARA DRENAGEM, EM ALVENARIA COM BLOCOS DE CONCRETO, DIMENSÕES INTERNAS = 2X2 M, PROFUNDIDADE = 1,40 M, EXCLUINDO TAMPÃO. AF_12/2020_PA</v>
          </cell>
          <cell r="K1765" t="str">
            <v>UN</v>
          </cell>
          <cell r="L1765">
            <v>6425.57</v>
          </cell>
          <cell r="M1765">
            <v>6098.03</v>
          </cell>
        </row>
        <row r="1766">
          <cell r="I1766">
            <v>99302</v>
          </cell>
          <cell r="J1766" t="str">
            <v>ACRÉSCIMO PARA POÇO DE VISITA RETANGULAR PARA DRENAGEM, EM ALVENARIA COM BLOCOS DE CONCRETO, DIMENSÕES INTERNAS = 2,5X4 M. AF_12/2020</v>
          </cell>
          <cell r="K1766" t="str">
            <v>M</v>
          </cell>
          <cell r="L1766">
            <v>3980.18</v>
          </cell>
          <cell r="M1766">
            <v>3725.12</v>
          </cell>
        </row>
        <row r="1767">
          <cell r="I1767">
            <v>99303</v>
          </cell>
          <cell r="J1767" t="str">
            <v>BASE PARA POÇO DE VISITA RETANGULAR PARA DRENAGEM, EM ALVENARIA COM BLOCOS DE CONCRETO, DIMENSÕES INTERNAS = 3X3 M, PROFUNDIDADE = 1,40 M, EXCLUINDO TAMPÃO. AF_12/2020_PA</v>
          </cell>
          <cell r="K1767" t="str">
            <v>UN</v>
          </cell>
          <cell r="L1767">
            <v>11712.67</v>
          </cell>
          <cell r="M1767">
            <v>11157.59</v>
          </cell>
        </row>
        <row r="1768">
          <cell r="I1768">
            <v>99304</v>
          </cell>
          <cell r="J1768" t="str">
            <v>ACRÉSCIMO PARA POÇO DE VISITA RETANGULAR PARA DRENAGEM, EM ALVENARIA COM BLOCOS DE CONCRETO, DIMENSÕES INTERNAS = 3X3 M. AF_12/2020</v>
          </cell>
          <cell r="K1768" t="str">
            <v>M</v>
          </cell>
          <cell r="L1768">
            <v>3700.65</v>
          </cell>
          <cell r="M1768">
            <v>3463.6</v>
          </cell>
        </row>
        <row r="1769">
          <cell r="I1769">
            <v>99305</v>
          </cell>
          <cell r="J1769" t="str">
            <v>BASE PARA POÇO DE VISITA RETANGULAR PARA DRENAGEM, EM ALVENARIA COM BLOCOS DE CONCRETO, DIMENSÕES INTERNAS = 3X3,5 M, PROFUNDIDADE = 1,40 M, EXCLUINDO TAMPÃO. AF_12/2020_PA</v>
          </cell>
          <cell r="K1769" t="str">
            <v>UN</v>
          </cell>
          <cell r="L1769">
            <v>13222.28</v>
          </cell>
          <cell r="M1769">
            <v>12600.61</v>
          </cell>
        </row>
        <row r="1770">
          <cell r="I1770">
            <v>99306</v>
          </cell>
          <cell r="J1770" t="str">
            <v>ACRÉSCIMO PARA POÇO DE VISITA RETANGULAR PARA DRENAGEM, EM ALVENARIA COM BLOCOS DE CONCRETO, DIMENSÕES INTERNAS = 3X3,5 M. AF_12/2020</v>
          </cell>
          <cell r="K1770" t="str">
            <v>M</v>
          </cell>
          <cell r="L1770">
            <v>3980.18</v>
          </cell>
          <cell r="M1770">
            <v>3725.12</v>
          </cell>
        </row>
        <row r="1771">
          <cell r="I1771">
            <v>99307</v>
          </cell>
          <cell r="J1771" t="str">
            <v>ACRÉSCIMO PARA POÇO DE VISITA RETANGULAR PARA DRENAGEM, EM ALVENARIA COM BLOCOS DE CONCRETO, DIMENSÕES INTERNAS = 2X2 M. AF_12/2020</v>
          </cell>
          <cell r="K1771" t="str">
            <v>M</v>
          </cell>
          <cell r="L1771">
            <v>2572.98</v>
          </cell>
          <cell r="M1771">
            <v>2408.6</v>
          </cell>
        </row>
        <row r="1772">
          <cell r="I1772">
            <v>99308</v>
          </cell>
          <cell r="J1772" t="str">
            <v>BASE PARA POÇO DE VISITA RETANGULAR PARA DRENAGEM, EM ALVENARIA COM BLOCOS DE CONCRETO, DIMENSÕES INTERNAS = 3X4 M, PROFUNDIDADE = 1,40 M, EXCLUINDO TAMPÃO. AF_12/2020_PA</v>
          </cell>
          <cell r="K1772" t="str">
            <v>UN</v>
          </cell>
          <cell r="L1772">
            <v>14731.95</v>
          </cell>
          <cell r="M1772">
            <v>14043.65</v>
          </cell>
        </row>
        <row r="1773">
          <cell r="I1773">
            <v>99309</v>
          </cell>
          <cell r="J1773" t="str">
            <v>ACRÉSCIMO PARA POÇO DE VISITA RETANGULAR PARA DRENAGEM, EM ALVENARIA COM BLOCOS DE CONCRETO, DIMENSÕES INTERNAS = 3X4 M. AF_12/2020</v>
          </cell>
          <cell r="K1773" t="str">
            <v>M</v>
          </cell>
          <cell r="L1773">
            <v>4264.55</v>
          </cell>
          <cell r="M1773">
            <v>3991.16</v>
          </cell>
        </row>
        <row r="1774">
          <cell r="I1774">
            <v>99310</v>
          </cell>
          <cell r="J1774" t="str">
            <v>BASE PARA POÇO DE VISITA RETANGULAR PARA DRENAGEM, EM ALVENARIA COM BLOCOS DE CONCRETO, DIMENSÕES INTERNAS = 3,5X3,5 M, PROFUNDIDADE = 1,40 M, EXCLUINDO TAMPÃO. AF_12/2020_PA</v>
          </cell>
          <cell r="K1774" t="str">
            <v>UN</v>
          </cell>
          <cell r="L1774">
            <v>14960.63</v>
          </cell>
          <cell r="M1774">
            <v>14265.23</v>
          </cell>
        </row>
        <row r="1775">
          <cell r="I1775">
            <v>99311</v>
          </cell>
          <cell r="J1775" t="str">
            <v>ACRÉSCIMO PARA POÇO DE VISITA RETANGULAR PARA DRENAGEM, EM ALVENARIA COM BLOCOS DE CONCRETO, DIMENSÕES INTERNAS = 3,5X3,5 M. AF_12/2020</v>
          </cell>
          <cell r="K1775" t="str">
            <v>M</v>
          </cell>
          <cell r="L1775">
            <v>4264.55</v>
          </cell>
          <cell r="M1775">
            <v>3991.16</v>
          </cell>
        </row>
        <row r="1776">
          <cell r="I1776">
            <v>99312</v>
          </cell>
          <cell r="J1776" t="str">
            <v>BASE PARA POÇO DE VISITA RETANGULAR PARA DRENAGEM, EM ALVENARIA COM BLOCOS DE CONCRETO, DIMENSÕES INTERNAS = 2X2,5 M, PROFUNDIDADE = 1,40 M, EXCLUINDO TAMPÃO. AF_12/2020_PA</v>
          </cell>
          <cell r="K1776" t="str">
            <v>UN</v>
          </cell>
          <cell r="L1776">
            <v>7521.22</v>
          </cell>
          <cell r="M1776">
            <v>7141.17</v>
          </cell>
        </row>
        <row r="1777">
          <cell r="I1777">
            <v>99313</v>
          </cell>
          <cell r="J1777" t="str">
            <v>BASE PARA POÇO DE VISITA RETANGULAR PARA DRENAGEM, EM ALVENARIA COM BLOCOS DE CONCRETO, DIMENSÕES INTERNAS = 3,5X4 M, PROFUNDIDADE = 1,40 M, EXCLUINDO TAMPÃO. AF_12/2020_PA</v>
          </cell>
          <cell r="K1777" t="str">
            <v>UN</v>
          </cell>
          <cell r="L1777">
            <v>16661.150000000001</v>
          </cell>
          <cell r="M1777">
            <v>15892.13</v>
          </cell>
        </row>
        <row r="1778">
          <cell r="I1778">
            <v>99314</v>
          </cell>
          <cell r="J1778" t="str">
            <v>ACRÉSCIMO PARA POÇO DE VISITA RETANGULAR PARA DRENAGEM, EM ALVENARIA COM BLOCOS DE CONCRETO, DIMENSÕES INTERNAS = 3,5X4 M. AF_12/2020</v>
          </cell>
          <cell r="K1778" t="str">
            <v>M</v>
          </cell>
          <cell r="L1778">
            <v>4548.8500000000004</v>
          </cell>
          <cell r="M1778">
            <v>4257.17</v>
          </cell>
        </row>
        <row r="1779">
          <cell r="I1779">
            <v>99315</v>
          </cell>
          <cell r="J1779" t="str">
            <v>BASE PARA POÇO DE VISITA RETANGULAR PARA DRENAGEM, EM ALVENARIA COM BLOCOS DE CONCRETO, DIMENSÕES INTERNAS = 4X4 M, PROFUNDIDADE = 1,40 M, EXCLUINDO TAMPÃO. AF_12/2020_PA</v>
          </cell>
          <cell r="K1779" t="str">
            <v>UN</v>
          </cell>
          <cell r="L1779">
            <v>18590.509999999998</v>
          </cell>
          <cell r="M1779">
            <v>17740.75</v>
          </cell>
        </row>
        <row r="1780">
          <cell r="I1780">
            <v>99317</v>
          </cell>
          <cell r="J1780" t="str">
            <v>ACRÉSCIMO PARA POÇO DE VISITA RETANGULAR PARA DRENAGEM, EM ALVENARIA COM BLOCOS DE CONCRETO, DIMENSÕES INTERNAS = 2X2,5 M. AF_12/2020</v>
          </cell>
          <cell r="K1780" t="str">
            <v>M</v>
          </cell>
          <cell r="L1780">
            <v>2852.52</v>
          </cell>
          <cell r="M1780">
            <v>2670.09</v>
          </cell>
        </row>
        <row r="1781">
          <cell r="I1781">
            <v>99318</v>
          </cell>
          <cell r="J1781" t="str">
            <v>CHAMINÉ CIRCULAR PARA POÇO DE VISITA PARA DRENAGEM, EM CONCRETO PRÉ-MOLDADO, DIÂMETRO INTERNO = 0,6 M. AF_12/2020</v>
          </cell>
          <cell r="K1781" t="str">
            <v>M</v>
          </cell>
          <cell r="L1781">
            <v>357.62</v>
          </cell>
          <cell r="M1781">
            <v>354.76</v>
          </cell>
        </row>
        <row r="1782">
          <cell r="I1782">
            <v>99319</v>
          </cell>
          <cell r="J1782" t="str">
            <v>CHAMINÉ CIRCULAR PARA POÇO DE VISITA PARA DRENAGEM, EM ALVENARIA COM TIJOLOS CERÂMICOS MACIÇOS, DIÂMETRO INTERNO = 0,6 M. AF_12/2020</v>
          </cell>
          <cell r="K1782" t="str">
            <v>M</v>
          </cell>
          <cell r="L1782">
            <v>1021.89</v>
          </cell>
          <cell r="M1782">
            <v>956.81</v>
          </cell>
        </row>
        <row r="1783">
          <cell r="I1783">
            <v>99320</v>
          </cell>
          <cell r="J1783" t="str">
            <v>BASE PARA POÇO DE VISITA RETANGULAR PARA DRENAGEM, EM ALVENARIA COM BLOCOS DE CONCRETO, DIMENSÕES INTERNAS = 2X3 M, PROFUNDIDADE = 1,40 M, EXCLUINDO TAMPÃO. AF_12/2020_PA</v>
          </cell>
          <cell r="K1783" t="str">
            <v>UN</v>
          </cell>
          <cell r="L1783">
            <v>8688.07</v>
          </cell>
          <cell r="M1783">
            <v>8255.49</v>
          </cell>
        </row>
        <row r="1784">
          <cell r="I1784">
            <v>99321</v>
          </cell>
          <cell r="J1784" t="str">
            <v>ACRÉSCIMO PARA POÇO DE VISITA RETANGULAR PARA DRENAGEM, EM ALVENARIA COM BLOCOS DE CONCRETO, DIMENSÕES INTERNAS = 2X3 M. AF_12/2020</v>
          </cell>
          <cell r="K1784" t="str">
            <v>M</v>
          </cell>
          <cell r="L1784">
            <v>3132.1</v>
          </cell>
          <cell r="M1784">
            <v>2931.67</v>
          </cell>
        </row>
        <row r="1785">
          <cell r="I1785">
            <v>99322</v>
          </cell>
          <cell r="J1785" t="str">
            <v>BASE PARA POÇO DE VISITA RETANGULAR PARA DRENAGEM, EM ALVENARIA COM BLOCOS DE CONCRETO, DIMENSÕES INTERNAS = 2X3,5 M, PROFUNDIDADE = 1,40 M, EXCLUINDO TAMPÃO. AF_12/2020_PA</v>
          </cell>
          <cell r="K1785" t="str">
            <v>UN</v>
          </cell>
          <cell r="L1785">
            <v>9792.7199999999993</v>
          </cell>
          <cell r="M1785">
            <v>9307.6299999999992</v>
          </cell>
        </row>
        <row r="1786">
          <cell r="I1786">
            <v>99323</v>
          </cell>
          <cell r="J1786" t="str">
            <v>ACRÉSCIMO PARA POÇO DE VISITA RETANGULAR PARA DRENAGEM, EM ALVENARIA COM BLOCOS DE CONCRETO, DIMENSÕES INTERNAS = 2X3,5 M. AF_12/2020</v>
          </cell>
          <cell r="K1786" t="str">
            <v>M</v>
          </cell>
          <cell r="L1786">
            <v>3411.62</v>
          </cell>
          <cell r="M1786">
            <v>3193.18</v>
          </cell>
        </row>
        <row r="1787">
          <cell r="I1787">
            <v>99324</v>
          </cell>
          <cell r="J1787" t="str">
            <v>BASE PARA POÇO DE VISITA RETANGULAR PARA DRENAGEM, EM ALVENARIA COM BLOCOS DE CONCRETO, DIMENSÕES INTERNAS = 2X4 M, PROFUNDIDADE = 1,40 M, EXCLUINDO TAMPÃO. AF_12/2020_PA</v>
          </cell>
          <cell r="K1787" t="str">
            <v>UN</v>
          </cell>
          <cell r="L1787">
            <v>10897.41</v>
          </cell>
          <cell r="M1787">
            <v>10359.799999999999</v>
          </cell>
        </row>
        <row r="1788">
          <cell r="I1788">
            <v>99325</v>
          </cell>
          <cell r="J1788" t="str">
            <v>ACRÉSCIMO PARA POÇO DE VISITA RETANGULAR PARA DRENAGEM, EM ALVENARIA COM BLOCOS DE CONCRETO, DIMENSÕES INTERNAS = 2X4 M. AF_12/2020</v>
          </cell>
          <cell r="K1788" t="str">
            <v>M</v>
          </cell>
          <cell r="L1788">
            <v>3695.88</v>
          </cell>
          <cell r="M1788">
            <v>3459.12</v>
          </cell>
        </row>
        <row r="1789">
          <cell r="I1789">
            <v>99326</v>
          </cell>
          <cell r="J1789" t="str">
            <v>BASE PARA POÇO DE VISITA RETANGULAR PARA DRENAGEM, EM ALVENARIA COM BLOCOS DE CONCRETO, DIMENSÕES INTERNAS = 2,5X2,5 M, PROFUNDIDADE = 1,40 M, EXCLUINDO TAMPÃO. AF_12/2020_PA</v>
          </cell>
          <cell r="K1789" t="str">
            <v>UN</v>
          </cell>
          <cell r="L1789">
            <v>8846.82</v>
          </cell>
          <cell r="M1789">
            <v>8418.1</v>
          </cell>
        </row>
        <row r="1790">
          <cell r="I1790">
            <v>99327</v>
          </cell>
          <cell r="J1790" t="str">
            <v>ACRÉSCIMO PARA POÇO DE VISITA RETANGULAR PARA DRENAGEM, EM ALVENARIA COM BLOCOS DE CONCRETO, DIMENSÕES INTERNAS = 4X4 M. AF_12/2020</v>
          </cell>
          <cell r="K1790" t="str">
            <v>M</v>
          </cell>
          <cell r="L1790">
            <v>4786.42</v>
          </cell>
          <cell r="M1790">
            <v>4479.3100000000004</v>
          </cell>
        </row>
        <row r="1791">
          <cell r="I1791">
            <v>101800</v>
          </cell>
          <cell r="J1791" t="str">
            <v>CAIXA COM GRELHA RETANGULAR DE FERRO FUNDIDO, EM ALVENARIA COM TIJOLOS CERÂMICOS MACIÇOS, DIMENSÕES INTERNAS: 0,30 X 1,00 X 1,00. AF_12/2020</v>
          </cell>
          <cell r="K1791" t="str">
            <v>UN</v>
          </cell>
          <cell r="L1791">
            <v>1639.73</v>
          </cell>
          <cell r="M1791">
            <v>1570.03</v>
          </cell>
        </row>
        <row r="1792">
          <cell r="I1792">
            <v>101801</v>
          </cell>
          <cell r="J1792" t="str">
            <v>CAIXA COM GRELHA RETANGULAR DE FERRO FUNDIDO, EM ALVENARIA COM BLOCOS DE CONCRETO, DIMENSÕES INTERNAS: 0,30 X 1,00 X 1,00. AF_12/2020</v>
          </cell>
          <cell r="K1792" t="str">
            <v>UN</v>
          </cell>
          <cell r="L1792">
            <v>1160.44</v>
          </cell>
          <cell r="M1792">
            <v>1117.1600000000001</v>
          </cell>
        </row>
        <row r="1793">
          <cell r="I1793">
            <v>101806</v>
          </cell>
          <cell r="J1793" t="str">
            <v>CAIXA ENTERRADA DISTRIBUIDORA DE VAZÃO (SUMIDOUROS MÚLTIPLOS), RETANGULAR, EM ALVENARIA COM TIJOLOS MACIÇOS, DIMENSÕES INTERNAS: 0,60 X 0,60 X H=0,50 M. AF_12/2020</v>
          </cell>
          <cell r="K1793" t="str">
            <v>UN</v>
          </cell>
          <cell r="L1793">
            <v>638.77</v>
          </cell>
          <cell r="M1793">
            <v>594.92999999999995</v>
          </cell>
        </row>
        <row r="1794">
          <cell r="I1794">
            <v>101807</v>
          </cell>
          <cell r="J1794" t="str">
            <v>CAIXA ENTERRADA DISTRIBUIDORA DE VAZÃO (SUMIDOUROS MÚLTIPLOS), RETANGULAR, EM ALVENARIA COM BLOCOS DE CONCRETO, DIMENSÕES INTERNAS: 0,60 X 0,60 X H=0,50 M. AF_12/2020</v>
          </cell>
          <cell r="K1794" t="str">
            <v>UN</v>
          </cell>
          <cell r="L1794">
            <v>578.67999999999995</v>
          </cell>
          <cell r="M1794">
            <v>538.89</v>
          </cell>
        </row>
        <row r="1795">
          <cell r="I1795">
            <v>101808</v>
          </cell>
          <cell r="J1795" t="str">
            <v>CAIXA ENTERRADA DISTRIBUIDORA DE VAZÃO (SUMIDOUROS MÚLTIPLOS), RETANGULAR, EM CONCRETO PRÉ-MOLDADO, DIMENSÕES INTERNAS: 0,60 X 0,60 X H=0,50 M. AF_12/2020</v>
          </cell>
          <cell r="K1795" t="str">
            <v>UN</v>
          </cell>
          <cell r="L1795">
            <v>666.46</v>
          </cell>
          <cell r="M1795">
            <v>656.65</v>
          </cell>
        </row>
        <row r="1796">
          <cell r="I1796">
            <v>101809</v>
          </cell>
          <cell r="J1796" t="str">
            <v>BASE PARA POCO DE VISITA RETANGULAR PARA ESGOTO E DRENAGEM, EM CONCRETO ESTRUTURAL, DIMENSÕES INTERNAS DE 90X150 M, PROFUNDIDADE DE 1,25 M, EXCLUINDO TAMPÃO. AF_12/2020_PA</v>
          </cell>
          <cell r="K1796" t="str">
            <v>UN</v>
          </cell>
          <cell r="L1796">
            <v>3130.02</v>
          </cell>
          <cell r="M1796">
            <v>2971.91</v>
          </cell>
        </row>
        <row r="1797">
          <cell r="I1797">
            <v>102139</v>
          </cell>
          <cell r="J1797" t="str">
            <v>BASE PARA POÇO DE VISITA CIRCULAR PARA  ESGOTO, EM CONCRETO PRÉ-MOLDADO, DIÂMETRO INTERNO = 1,20 M, PROFUNDIDADE = 1,60 M, EXCLUINDO TAMPÃO. AF_12/2020_PA</v>
          </cell>
          <cell r="K1797" t="str">
            <v>UN</v>
          </cell>
          <cell r="L1797">
            <v>1992.49</v>
          </cell>
          <cell r="M1797">
            <v>1941.65</v>
          </cell>
        </row>
        <row r="1798">
          <cell r="I1798">
            <v>102141</v>
          </cell>
          <cell r="J1798" t="str">
            <v>BASE PARA POÇO DE VISITA CIRCULAR PARA  ESGOTO, EM CONCRETO PRÉ-MOLDADO, DIÂMETRO INTERNO = 1,50 M, PROFUNDIDADE = 1,35 M, EXCLUINDO TAMPÃO. AF_12/2020_PA</v>
          </cell>
          <cell r="K1798" t="str">
            <v>UN</v>
          </cell>
          <cell r="L1798">
            <v>3067.09</v>
          </cell>
          <cell r="M1798">
            <v>2994.02</v>
          </cell>
        </row>
        <row r="1799">
          <cell r="I1799">
            <v>102142</v>
          </cell>
          <cell r="J1799" t="str">
            <v>BASE PARA POÇO DE VISITA CIRCULAR PARA DRENAGEM, EM CONCRETO PRÉ-MOLDADO, DIÂMETRO INTERNO = 1,50 M, PROFUNDIDADE = 1,35 M, EXCLUINDO TAMPÃO. AF_12/2020_PA</v>
          </cell>
          <cell r="K1799" t="str">
            <v>UN</v>
          </cell>
          <cell r="L1799">
            <v>3027.42</v>
          </cell>
          <cell r="M1799">
            <v>2954.63</v>
          </cell>
        </row>
        <row r="1800">
          <cell r="I1800">
            <v>102457</v>
          </cell>
          <cell r="J1800" t="str">
            <v>BASE PARA POÇO DE VISITA CIRCULAR PARA DRENAGEM, EM CONCRETO PRÉ-MOLDADO, DIÂMETRO INTERNO = 1,20 M, PROFUNDIDADE = 1,60 M, EXCLUINDO TAMPÃO. AF_05/2021_PA</v>
          </cell>
          <cell r="K1800" t="str">
            <v>UN</v>
          </cell>
          <cell r="L1800">
            <v>1914.24</v>
          </cell>
          <cell r="M1800">
            <v>1866.52</v>
          </cell>
        </row>
        <row r="1801">
          <cell r="I1801">
            <v>94263</v>
          </cell>
          <cell r="J1801" t="str">
            <v>GUIA (MEIO-FIO) CONCRETO, MOLDADA  IN LOCO  EM TRECHO RETO COM EXTRUSORA, 13 CM BASE X 22 CM ALTURA. AF_01/2024</v>
          </cell>
          <cell r="K1801" t="str">
            <v>M</v>
          </cell>
          <cell r="L1801">
            <v>38.53</v>
          </cell>
          <cell r="M1801">
            <v>36.35</v>
          </cell>
        </row>
        <row r="1802">
          <cell r="I1802">
            <v>94264</v>
          </cell>
          <cell r="J1802" t="str">
            <v>GUIA (MEIO-FIO) CONCRETO, MOLDADA  IN LOCO  EM TRECHO CURVO COM EXTRUSORA, 13 CM BASE X 22 CM ALTURA. AF_01/2024</v>
          </cell>
          <cell r="K1802" t="str">
            <v>M</v>
          </cell>
          <cell r="L1802">
            <v>44.47</v>
          </cell>
          <cell r="M1802">
            <v>41.73</v>
          </cell>
        </row>
        <row r="1803">
          <cell r="I1803">
            <v>94265</v>
          </cell>
          <cell r="J1803" t="str">
            <v>GUIA (MEIO-FIO) CONCRETO, MOLDADA  IN LOCO  EM TRECHO RETO COM EXTRUSORA, 15 CM BASE X 30 CM ALTURA. AF_01/2024</v>
          </cell>
          <cell r="K1803" t="str">
            <v>M</v>
          </cell>
          <cell r="L1803">
            <v>50.62</v>
          </cell>
          <cell r="M1803">
            <v>48.26</v>
          </cell>
        </row>
        <row r="1804">
          <cell r="I1804">
            <v>94266</v>
          </cell>
          <cell r="J1804" t="str">
            <v>GUIA (MEIO-FIO) CONCRETO, MOLDADA  IN LOCO  EM TRECHO CURVO COM EXTRUSORA, 15 CM BASE X 30 CM ALTURA. AF_01/2024</v>
          </cell>
          <cell r="K1804" t="str">
            <v>M</v>
          </cell>
          <cell r="L1804">
            <v>57.43</v>
          </cell>
          <cell r="M1804">
            <v>54.44</v>
          </cell>
        </row>
        <row r="1805">
          <cell r="I1805">
            <v>94267</v>
          </cell>
          <cell r="J1805" t="str">
            <v>GUIA (MEIO-FIO) E SARJETA CONJUGADOS DE CONCRETO, MOLDADA  IN LOCO  EM TRECHO RETO COM EXTRUSORA, 45 CM BASE (15 CM BASE DA GUIA + 30 CM BASE DA SARJETA) X 22 CM ALTURA. AF_01/2024</v>
          </cell>
          <cell r="K1805" t="str">
            <v>M</v>
          </cell>
          <cell r="L1805">
            <v>59.85</v>
          </cell>
          <cell r="M1805">
            <v>57.34</v>
          </cell>
        </row>
        <row r="1806">
          <cell r="I1806">
            <v>94268</v>
          </cell>
          <cell r="J1806" t="str">
            <v>GUIA (MEIO-FIO) E SARJETA CONJUGADOS DE CONCRETO, MOLDADA  IN LOCO  EM TRECHO CURVO COM EXTRUSORA, 45 CM BASE (15 CM BASE DA GUIA + 30 CM BASE DA SARJETA) X 22 CM ALTURA. AF_01/2024</v>
          </cell>
          <cell r="K1806" t="str">
            <v>M</v>
          </cell>
          <cell r="L1806">
            <v>67.36</v>
          </cell>
          <cell r="M1806">
            <v>64.14</v>
          </cell>
        </row>
        <row r="1807">
          <cell r="I1807">
            <v>94269</v>
          </cell>
          <cell r="J1807" t="str">
            <v>GUIA (MEIO-FIO) E SARJETA CONJUGADOS DE CONCRETO, MOLDADA  IN LOCO  EM TRECHO RETO COM EXTRUSORA, 60 CM BASE (15 CM BASE DA GUIA + 45 CM BASE DA SARJETA) X 26 CM ALTURA. AF_01/2024</v>
          </cell>
          <cell r="K1807" t="str">
            <v>M</v>
          </cell>
          <cell r="L1807">
            <v>84.41</v>
          </cell>
          <cell r="M1807">
            <v>81.34</v>
          </cell>
        </row>
        <row r="1808">
          <cell r="I1808">
            <v>94270</v>
          </cell>
          <cell r="J1808" t="str">
            <v>GUIA (MEIO-FIO) E SARJETA CONJUGADOS DE CONCRETO, MOLDADA IN LOCO  EM TRECHO CURVO COM EXTRUSORA, 60 CM BASE (15 CM BASE DA GUIA + 45 CM BASE DA SARJETA) X 26 CM ALTURA. AF_01/2024</v>
          </cell>
          <cell r="K1808" t="str">
            <v>M</v>
          </cell>
          <cell r="L1808">
            <v>94.81</v>
          </cell>
          <cell r="M1808">
            <v>90.8</v>
          </cell>
        </row>
        <row r="1809">
          <cell r="I1809">
            <v>94271</v>
          </cell>
          <cell r="J1809" t="str">
            <v>GUIA (MEIO-FIO) E SARJETA CONJUGADOS DE CONCRETO, MOLDADA  IN LOCO  EM TRECHO RETO COM EXTRUSORA, 65 CM BASE (15 CM BASE DA GUIA + 50 CM BASE DA SARJETA) X 26 CM ALTURA. AF_01/2024</v>
          </cell>
          <cell r="K1809" t="str">
            <v>M</v>
          </cell>
          <cell r="L1809">
            <v>103.01</v>
          </cell>
          <cell r="M1809">
            <v>99.29</v>
          </cell>
        </row>
        <row r="1810">
          <cell r="I1810">
            <v>94272</v>
          </cell>
          <cell r="J1810" t="str">
            <v>GUIA (MEIO-FIO) E SARJETA CONJUGADOS DE CONCRETO, MOLDADA  IN LOCO  EM TRECHO CURVO COM EXTRUSORA, 65 CM BASE (15 CM BASE DA GUIA + 50 CM BASE DA SARJETA) X 26 CM ALTURA. AF_01/2024</v>
          </cell>
          <cell r="K1810" t="str">
            <v>M</v>
          </cell>
          <cell r="L1810">
            <v>116.91</v>
          </cell>
          <cell r="M1810">
            <v>111.92</v>
          </cell>
        </row>
        <row r="1811">
          <cell r="I1811">
            <v>94273</v>
          </cell>
          <cell r="J1811" t="str">
            <v>ASSENTAMENTO DE GUIA (MEIO-FIO) EM TRECHO RETO, CONFECCIONADA EM CONCRETO PRÉ-FABRICADO, DIMENSÕES 100X15X13X30 CM (COMPRIMENTO X BASE INFERIOR X BASE SUPERIOR X ALTURA). AF_01/2024</v>
          </cell>
          <cell r="K1811" t="str">
            <v>M</v>
          </cell>
          <cell r="L1811">
            <v>55.16</v>
          </cell>
          <cell r="M1811">
            <v>53.6</v>
          </cell>
        </row>
        <row r="1812">
          <cell r="I1812">
            <v>94274</v>
          </cell>
          <cell r="J1812" t="str">
            <v>ASSENTAMENTO DE GUIA (MEIO-FIO) EM TRECHO CURVO, CONFECCIONADA EM CONCRETO PRÉ-FABRICADO, DIMENSÕES 100X15X13X30 CM (COMPRIMENTO X BASE INFERIOR X BASE SUPERIOR X ALTURA). AF_01/2024</v>
          </cell>
          <cell r="K1812" t="str">
            <v>M</v>
          </cell>
          <cell r="L1812">
            <v>58.88</v>
          </cell>
          <cell r="M1812">
            <v>56.95</v>
          </cell>
        </row>
        <row r="1813">
          <cell r="I1813">
            <v>94275</v>
          </cell>
          <cell r="J1813" t="str">
            <v>ASSENTAMENTO DE GUIA (MEIO-FIO) EM TRECHO RETO, CONFECCIONADA EM CONCRETO PRÉ-FABRICADO, DIMENSÕES 100X15X13X20 CM (COMPRIMENTO X BASE INFERIOR X BASE SUPERIOR X ALTURA). AF_01/2024</v>
          </cell>
          <cell r="K1813" t="str">
            <v>M</v>
          </cell>
          <cell r="L1813">
            <v>50.19</v>
          </cell>
          <cell r="M1813">
            <v>48.75</v>
          </cell>
        </row>
        <row r="1814">
          <cell r="I1814">
            <v>94276</v>
          </cell>
          <cell r="J1814" t="str">
            <v>ASSENTAMENTO DE GUIA (MEIO-FIO) EM TRECHO CURVO, CONFECCIONADA EM CONCRETO PRÉ-FABRICADO, DIMENSÕES 100X15X13X20 CM (COMPRIMENTO X BASE INFERIOR X BASE SUPERIOR X ALTURA). AF_01/2024</v>
          </cell>
          <cell r="K1814" t="str">
            <v>M</v>
          </cell>
          <cell r="L1814">
            <v>53.9</v>
          </cell>
          <cell r="M1814">
            <v>52.09</v>
          </cell>
        </row>
        <row r="1815">
          <cell r="I1815">
            <v>94277</v>
          </cell>
          <cell r="J1815" t="str">
            <v>ASSENTAMENTO DE GUIA (MEIO-FIO) EM TRECHO RETO, CONFECCIONADA EM CONCRETO PRÉ-FABRICADO, DIMENSÕES 80X08X08X25 CM (COMPRIMENTO X BASE INFERIOR X BASE SUPERIOR X ALTURA). AF_01/2024</v>
          </cell>
          <cell r="K1815" t="str">
            <v>M</v>
          </cell>
          <cell r="L1815">
            <v>44.3</v>
          </cell>
          <cell r="M1815">
            <v>42.93</v>
          </cell>
        </row>
        <row r="1816">
          <cell r="I1816">
            <v>94278</v>
          </cell>
          <cell r="J1816" t="str">
            <v>ASSENTAMENTO DE GUIA (MEIO-FIO) EM TRECHO CURVO, CONFECCIONADA EM CONCRETO PRÉ-FABRICADO, DIMENSÕES 80X08X08X25 CM (COMPRIMENTO X BASE INFERIOR X BASE SUPERIOR X ALTURA). AF_01/2024</v>
          </cell>
          <cell r="K1816" t="str">
            <v>M</v>
          </cell>
          <cell r="L1816">
            <v>48.02</v>
          </cell>
          <cell r="M1816">
            <v>46.27</v>
          </cell>
        </row>
        <row r="1817">
          <cell r="I1817">
            <v>94279</v>
          </cell>
          <cell r="J1817" t="str">
            <v>ASSENTAMENTO DE GUIA (MEIO-FIO) EM TRECHO RETO, CONFECCIONADA EM CONCRETO PRÉ-FABRICADO, DIMENSÕES 39X6,5X6,5X19 CM (COMPRIMENTO X BASE INFERIOR X BASE SUPERIOR X ALTURA), PARA DELIMITAÇÃO DE JARDINS, PRAÇAS OU PASSEIOS. AF_01/2024</v>
          </cell>
          <cell r="K1817" t="str">
            <v>M</v>
          </cell>
          <cell r="L1817">
            <v>52.97</v>
          </cell>
          <cell r="M1817">
            <v>51.65</v>
          </cell>
        </row>
        <row r="1818">
          <cell r="I1818">
            <v>94280</v>
          </cell>
          <cell r="J1818" t="str">
            <v>ASSENTAMENTO DE GUIA (MEIO-FIO) EM TRECHO CURVO, CONFECCIONADA EM CONCRETO PRÉ-FABRICADO, DIMENSÕES 39X6,5X6,5X19 CM (COMPRIMENTO X BASE INFERIOR X BASE SUPERIOR X ALTURA), PARA DELIMITAÇÃO DE JARDINS, PRAÇAS OU PASSEIOS. AF_01/2024</v>
          </cell>
          <cell r="K1818" t="str">
            <v>M</v>
          </cell>
          <cell r="L1818">
            <v>56.67</v>
          </cell>
          <cell r="M1818">
            <v>54.99</v>
          </cell>
        </row>
        <row r="1819">
          <cell r="I1819">
            <v>94281</v>
          </cell>
          <cell r="J1819" t="str">
            <v>EXECUÇÃO DE SARJETA DE CONCRETO USINADO, MOLDADA  IN LOCO  EM TRECHO RETO, 30 CM BASE X 15 CM ALTURA. AF_01/2024</v>
          </cell>
          <cell r="K1819" t="str">
            <v>M</v>
          </cell>
          <cell r="L1819">
            <v>45.6</v>
          </cell>
          <cell r="M1819">
            <v>43.95</v>
          </cell>
        </row>
        <row r="1820">
          <cell r="I1820">
            <v>94282</v>
          </cell>
          <cell r="J1820" t="str">
            <v>EXECUÇÃO DE SARJETA DE CONCRETO USINADO, MOLDADA  IN LOCO  EM TRECHO CURVO, 30 CM BASE X 15 CM ALTURA. AF_01/2024</v>
          </cell>
          <cell r="K1820" t="str">
            <v>M</v>
          </cell>
          <cell r="L1820">
            <v>55.43</v>
          </cell>
          <cell r="M1820">
            <v>52.78</v>
          </cell>
        </row>
        <row r="1821">
          <cell r="I1821">
            <v>94283</v>
          </cell>
          <cell r="J1821" t="str">
            <v>EXECUÇÃO DE SARJETA DE CONCRETO USINADO, MOLDADA  IN LOCO  EM TRECHO RETO, 45 CM BASE X 15 CM ALTURA. AF_01/2024</v>
          </cell>
          <cell r="K1821" t="str">
            <v>M</v>
          </cell>
          <cell r="L1821">
            <v>60.86</v>
          </cell>
          <cell r="M1821">
            <v>59.02</v>
          </cell>
        </row>
        <row r="1822">
          <cell r="I1822">
            <v>94284</v>
          </cell>
          <cell r="J1822" t="str">
            <v>EXECUÇÃO DE SARJETA DE CONCRETO USINADO, MOLDADA  IN LOCO  EM TRECHO CURVO, 45 CM BASE X 15 CM ALTURA. AF_01/2024</v>
          </cell>
          <cell r="K1822" t="str">
            <v>M</v>
          </cell>
          <cell r="L1822">
            <v>70.680000000000007</v>
          </cell>
          <cell r="M1822">
            <v>67.86</v>
          </cell>
        </row>
        <row r="1823">
          <cell r="I1823">
            <v>94285</v>
          </cell>
          <cell r="J1823" t="str">
            <v>EXECUÇÃO DE SARJETA DE CONCRETO USINADO, MOLDADA  IN LOCO  EM TRECHO RETO, 60 CM BASE X 15 CM ALTURA. AF_01/2024</v>
          </cell>
          <cell r="K1823" t="str">
            <v>M</v>
          </cell>
          <cell r="L1823">
            <v>79.17</v>
          </cell>
          <cell r="M1823">
            <v>76.849999999999994</v>
          </cell>
        </row>
        <row r="1824">
          <cell r="I1824">
            <v>94286</v>
          </cell>
          <cell r="J1824" t="str">
            <v>EXECUÇÃO DE SARJETA DE CONCRETO USINADO, MOLDADA  IN LOCO  EM TRECHO CURVO, 60 CM BASE X 15 CM ALTURA. AF_01/2024</v>
          </cell>
          <cell r="K1824" t="str">
            <v>M</v>
          </cell>
          <cell r="L1824">
            <v>88.99</v>
          </cell>
          <cell r="M1824">
            <v>85.68</v>
          </cell>
        </row>
        <row r="1825">
          <cell r="I1825">
            <v>94287</v>
          </cell>
          <cell r="J1825" t="str">
            <v>EXECUÇÃO DE SARJETA DE CONCRETO USINADO, MOLDADA  IN LOCO  EM TRECHO RETO, 30 CM BASE X 10 CM ALTURA. AF_01/2024</v>
          </cell>
          <cell r="K1825" t="str">
            <v>M</v>
          </cell>
          <cell r="L1825">
            <v>35.270000000000003</v>
          </cell>
          <cell r="M1825">
            <v>33.729999999999997</v>
          </cell>
        </row>
        <row r="1826">
          <cell r="I1826">
            <v>94288</v>
          </cell>
          <cell r="J1826" t="str">
            <v>EXECUÇÃO DE SARJETA DE CONCRETO USINADO, MOLDADA  IN LOCO  EM TRECHO CURVO, 30 CM BASE X 10 CM ALTURA. AF_01/2024</v>
          </cell>
          <cell r="K1826" t="str">
            <v>M</v>
          </cell>
          <cell r="L1826">
            <v>44</v>
          </cell>
          <cell r="M1826">
            <v>41.59</v>
          </cell>
        </row>
        <row r="1827">
          <cell r="I1827">
            <v>94289</v>
          </cell>
          <cell r="J1827" t="str">
            <v>EXECUÇÃO DE SARJETA DE CONCRETO USINADO, MOLDADA  IN LOCO  EM TRECHO RETO, 45 CM BASE X 10 CM ALTURA. AF_01/2024</v>
          </cell>
          <cell r="K1827" t="str">
            <v>M</v>
          </cell>
          <cell r="L1827">
            <v>44.69</v>
          </cell>
          <cell r="M1827">
            <v>43.12</v>
          </cell>
        </row>
        <row r="1828">
          <cell r="I1828">
            <v>94290</v>
          </cell>
          <cell r="J1828" t="str">
            <v>EXECUÇÃO DE SARJETA DE CONCRETO USINADO, MOLDADA  IN LOCO  EM TRECHO CURVO, 45 CM BASE X 10 CM ALTURA. AF_01/2024</v>
          </cell>
          <cell r="K1828" t="str">
            <v>M</v>
          </cell>
          <cell r="L1828">
            <v>53.43</v>
          </cell>
          <cell r="M1828">
            <v>50.98</v>
          </cell>
        </row>
        <row r="1829">
          <cell r="I1829">
            <v>94291</v>
          </cell>
          <cell r="J1829" t="str">
            <v>EXECUÇÃO DE SARJETA DE CONCRETO USINADO, MOLDADA  IN LOCO  EM TRECHO RETO, 60 CM BASE X 10 CM ALTURA. AF_01/2024</v>
          </cell>
          <cell r="K1829" t="str">
            <v>M</v>
          </cell>
          <cell r="L1829">
            <v>54.78</v>
          </cell>
          <cell r="M1829">
            <v>53.11</v>
          </cell>
        </row>
        <row r="1830">
          <cell r="I1830">
            <v>94292</v>
          </cell>
          <cell r="J1830" t="str">
            <v>EXECUÇÃO DE SARJETA DE CONCRETO USINADO, MOLDADA  IN LOCO  EM TRECHO CURVO, 60 CM BASE X 10 CM ALTURA. AF_01/2024</v>
          </cell>
          <cell r="K1830" t="str">
            <v>M</v>
          </cell>
          <cell r="L1830">
            <v>63.51</v>
          </cell>
          <cell r="M1830">
            <v>60.97</v>
          </cell>
        </row>
        <row r="1831">
          <cell r="I1831">
            <v>94293</v>
          </cell>
          <cell r="J1831" t="str">
            <v>EXECUÇÃO DE SARJETÃO DE CONCRETO USINADO, MOLDADA  IN LOCO  EM TRECHO RETO, 100 CM BASE X 20 CM ALTURA. AF_01/2024</v>
          </cell>
          <cell r="K1831" t="str">
            <v>M</v>
          </cell>
          <cell r="L1831">
            <v>177.34</v>
          </cell>
          <cell r="M1831">
            <v>172.22</v>
          </cell>
        </row>
        <row r="1832">
          <cell r="I1832">
            <v>94294</v>
          </cell>
          <cell r="J1832" t="str">
            <v>EXECUÇÃO DE ESCORAS DE CONCRETO PARA CONTENÇÃO DE GUIAS PRÉ-FABRICADAS. AF_01/2024</v>
          </cell>
          <cell r="K1832" t="str">
            <v>M</v>
          </cell>
          <cell r="L1832">
            <v>8.3000000000000007</v>
          </cell>
          <cell r="M1832">
            <v>7.97</v>
          </cell>
        </row>
        <row r="1833">
          <cell r="I1833">
            <v>104491</v>
          </cell>
          <cell r="J1833" t="str">
            <v>ADUELA/ GALERIA FECHADA PRE-MOLDADA DE CONCRETO ARMADO, SECAO QUADRANGULAR INTERNA DE 1,50 X 1,50 M (L X A), MISULA DE 20 X 20 CM, C = 1,00 M, ESPESSURA MIN = 15 CM, TB-45 E FCK DO CONCRETO = 30 MPA   FORNECIMENTO E ASSENTAMENTO. AF_01/2023</v>
          </cell>
          <cell r="K1833" t="str">
            <v>M</v>
          </cell>
          <cell r="L1833">
            <v>4940.42</v>
          </cell>
          <cell r="M1833">
            <v>4930.9399999999996</v>
          </cell>
        </row>
        <row r="1834">
          <cell r="I1834">
            <v>104492</v>
          </cell>
          <cell r="J1834" t="str">
            <v>ADUELA/ GALERIA FECHADA PRE-MOLDADA DE CONCRETO ARMADO, SECAO QUADRANGULAR INTERNA DE 2,00 X 2,00 M (L X A), MISULA DE 20 X 20 CM, C = 1,00 M, ESPESSURA MIN = 15 CM, TB-45 E FCK DO CONCRETO = 30 MPA   FORNECIMENTO E ASSENTAMENTO. AF_01/2023</v>
          </cell>
          <cell r="K1834" t="str">
            <v>M</v>
          </cell>
          <cell r="L1834">
            <v>6177.77</v>
          </cell>
          <cell r="M1834">
            <v>6166.13</v>
          </cell>
        </row>
        <row r="1835">
          <cell r="I1835">
            <v>104494</v>
          </cell>
          <cell r="J1835" t="str">
            <v>ADUELA/ GALERIA FECHADA PRE-MOLDADA DE CONCRETO ARMADO, SECAO QUADRANGULAR INTERNA DE 2,50 X 2,50 M (L X A), MISULA DE 20 X 20 CM, C = 1,00 M, ESPESSURA MIN = 15 CM, TB-45 E FCK DO CONCRETO = 30 MPA   FORNECIMENTO E ASSENTAMENTO. AF_01/2023</v>
          </cell>
          <cell r="K1835" t="str">
            <v>M</v>
          </cell>
          <cell r="L1835">
            <v>8342.9699999999993</v>
          </cell>
          <cell r="M1835">
            <v>8329.2999999999993</v>
          </cell>
        </row>
        <row r="1836">
          <cell r="I1836">
            <v>104497</v>
          </cell>
          <cell r="J1836" t="str">
            <v>ADUELA/ GALERIA FECHADA PRE-MOLDADA DE CONCRETO ARMADO, SECAO QUADRANGULAR INTERNA DE 3,00 X 3,00 M (L X A), MISULA DE 20 X 20 CM, C = 1,00 M, ESPESSURA MIN = 20 CM, TB-45 E FCK DO CONCRETO = 30 MPA   FORNECIMENTO E ASSENTAMENTO. AF_01/2023</v>
          </cell>
          <cell r="K1836" t="str">
            <v>M</v>
          </cell>
          <cell r="L1836">
            <v>9980.41</v>
          </cell>
          <cell r="M1836">
            <v>9962.4699999999993</v>
          </cell>
        </row>
        <row r="1837">
          <cell r="I1837">
            <v>104515</v>
          </cell>
          <cell r="J1837" t="str">
            <v>APLICAÇÃO DE MANTA GEOTÊXTIL NAS JUNTAS RÍGIDAS DE ADUELAS PRÉ-MOLDADAS DE CONCRETO ARMADO. AF_01/2023</v>
          </cell>
          <cell r="K1837" t="str">
            <v>M2</v>
          </cell>
          <cell r="L1837">
            <v>23.24</v>
          </cell>
          <cell r="M1837">
            <v>23.18</v>
          </cell>
        </row>
        <row r="1838">
          <cell r="I1838">
            <v>102727</v>
          </cell>
          <cell r="J1838" t="str">
            <v>FABRICAÇÃO, MONTAGEM E DESMONTAGEM DE FÔRMA PARA BOCA PARA BUEIRO, EM CHAPA DE MADEIRA COMPENSADA RESINADA, E = 17 MM, 2 UTILIZAÇÕES. AF_07/2021</v>
          </cell>
          <cell r="K1838" t="str">
            <v>M2</v>
          </cell>
          <cell r="L1838">
            <v>115.98</v>
          </cell>
          <cell r="M1838">
            <v>109.59</v>
          </cell>
        </row>
        <row r="1839">
          <cell r="I1839">
            <v>102728</v>
          </cell>
          <cell r="J1839" t="str">
            <v>ARMAÇÃO DE MURO ALA E MURO TESTA UTILIZANDO AÇO CA-50 DE 6,3 MM - MONTAGEM. AF_07/2021</v>
          </cell>
          <cell r="K1839" t="str">
            <v>KG</v>
          </cell>
          <cell r="L1839">
            <v>15.74</v>
          </cell>
          <cell r="M1839">
            <v>15.09</v>
          </cell>
        </row>
        <row r="1840">
          <cell r="I1840">
            <v>102729</v>
          </cell>
          <cell r="J1840" t="str">
            <v>ARMAÇÃO DE MURO ALA E MURO TESTA UTILIZANDO AÇO CA-50 DE 8 MM - MONTAGEM. AF_07/2021</v>
          </cell>
          <cell r="K1840" t="str">
            <v>KG</v>
          </cell>
          <cell r="L1840">
            <v>14.2</v>
          </cell>
          <cell r="M1840">
            <v>13.75</v>
          </cell>
        </row>
        <row r="1841">
          <cell r="I1841">
            <v>102730</v>
          </cell>
          <cell r="J1841" t="str">
            <v>ARMAÇÃO DE MURO ALA E MURO TESTA UTILIZANDO AÇO CA-50 DE 10 MM - MONTAGEM. AF_07/2021</v>
          </cell>
          <cell r="K1841" t="str">
            <v>KG</v>
          </cell>
          <cell r="L1841">
            <v>12.4</v>
          </cell>
          <cell r="M1841">
            <v>12.08</v>
          </cell>
        </row>
        <row r="1842">
          <cell r="I1842">
            <v>102731</v>
          </cell>
          <cell r="J1842" t="str">
            <v>ARMAÇÃO DE MURO ALA E MURO TESTA UTILIZANDO AÇO CA-50 DE 12,5 MM - MONTAGEM. AF_07/2021</v>
          </cell>
          <cell r="K1842" t="str">
            <v>KG</v>
          </cell>
          <cell r="L1842">
            <v>10.32</v>
          </cell>
          <cell r="M1842">
            <v>10.1</v>
          </cell>
        </row>
        <row r="1843">
          <cell r="I1843">
            <v>102732</v>
          </cell>
          <cell r="J1843" t="str">
            <v>ARMAÇÃO DE MURO ALA E MURO TESTA UTILIZANDO AÇO CA-50 DE 16 MM - MONTAGEM. AF_07/2021</v>
          </cell>
          <cell r="K1843" t="str">
            <v>KG</v>
          </cell>
          <cell r="L1843">
            <v>9.5399999999999991</v>
          </cell>
          <cell r="M1843">
            <v>9.3800000000000008</v>
          </cell>
        </row>
        <row r="1844">
          <cell r="I1844">
            <v>102733</v>
          </cell>
          <cell r="J1844" t="str">
            <v>ARMAÇÃO DE MURO ALA E MURO TESTA UTILIZANDO AÇO CA-50 DE 20 MM - MONTAGEM. AF_07/2021</v>
          </cell>
          <cell r="K1844" t="str">
            <v>KG</v>
          </cell>
          <cell r="L1844">
            <v>10.36</v>
          </cell>
          <cell r="M1844">
            <v>10.26</v>
          </cell>
        </row>
        <row r="1845">
          <cell r="I1845">
            <v>102734</v>
          </cell>
          <cell r="J1845" t="str">
            <v>ARMAÇÃO DE SOLEIRA UTILIZANDO AÇO CA-50 DE 6,3 MM - MONTAGEM. AF_07/2021</v>
          </cell>
          <cell r="K1845" t="str">
            <v>KG</v>
          </cell>
          <cell r="L1845">
            <v>14.43</v>
          </cell>
          <cell r="M1845">
            <v>13.94</v>
          </cell>
        </row>
        <row r="1846">
          <cell r="I1846">
            <v>102735</v>
          </cell>
          <cell r="J1846" t="str">
            <v>ARMAÇÃO DE SOLEIRA UTILIZANDO AÇO CA-50 DE 8 MM - MONTAGEM. AF_07/2021</v>
          </cell>
          <cell r="K1846" t="str">
            <v>KG</v>
          </cell>
          <cell r="L1846">
            <v>13.09</v>
          </cell>
          <cell r="M1846">
            <v>12.77</v>
          </cell>
        </row>
        <row r="1847">
          <cell r="I1847">
            <v>102736</v>
          </cell>
          <cell r="J1847" t="str">
            <v>CONCRETAGEM DE BOCA PARA BUEIRO, FCK = 20 MPA, COM USO DE BOMBA - LANÇAMENTO, ADENSAMENTO E ACABAMENTO. AF_07/2021</v>
          </cell>
          <cell r="K1847" t="str">
            <v>M3</v>
          </cell>
          <cell r="L1847">
            <v>609.52</v>
          </cell>
          <cell r="M1847">
            <v>603.36</v>
          </cell>
        </row>
        <row r="1848">
          <cell r="I1848">
            <v>102737</v>
          </cell>
          <cell r="J1848" t="str">
            <v>BOCA PARA BUEIRO SIMPLES TUBULAR D = 40 CM EM CONCRETO, ALAS COM ESCONSIDADE DE 0°, INCLUINDO FÔRMAS E MATERIAIS. AF_07/2021</v>
          </cell>
          <cell r="K1848" t="str">
            <v>UN</v>
          </cell>
          <cell r="L1848">
            <v>1161.1400000000001</v>
          </cell>
          <cell r="M1848">
            <v>1117.55</v>
          </cell>
        </row>
        <row r="1849">
          <cell r="I1849">
            <v>102738</v>
          </cell>
          <cell r="J1849" t="str">
            <v>BOCA PARA BUEIRO SIMPLES TUBULAR D = 60 CM EM CONCRETO, ALAS COM ESCONSIDADE DE 0°, INCLUINDO FÔRMAS E MATERIAIS. AF_07/2021</v>
          </cell>
          <cell r="K1849" t="str">
            <v>UN</v>
          </cell>
          <cell r="L1849">
            <v>2359.44</v>
          </cell>
          <cell r="M1849">
            <v>2274.2199999999998</v>
          </cell>
        </row>
        <row r="1850">
          <cell r="I1850">
            <v>102739</v>
          </cell>
          <cell r="J1850" t="str">
            <v>BOCA PARA BUEIRO SIMPLES TUBULAR D = 80 CM EM CONCRETO, ALAS COM ESCONSIDADE DE 0°, INCLUINDO FÔRMAS E MATERIAIS. AF_07/2021</v>
          </cell>
          <cell r="K1850" t="str">
            <v>UN</v>
          </cell>
          <cell r="L1850">
            <v>3934.75</v>
          </cell>
          <cell r="M1850">
            <v>3795.55</v>
          </cell>
        </row>
        <row r="1851">
          <cell r="I1851">
            <v>102740</v>
          </cell>
          <cell r="J1851" t="str">
            <v>BOCA PARA BUEIRO SIMPLES TUBULAR D = 100 CM EM CONCRETO, ALAS COM ESCONSIDADE DE 0°, INCLUINDO FÔRMAS E MATERIAIS. AF_07/2021</v>
          </cell>
          <cell r="K1851" t="str">
            <v>UN</v>
          </cell>
          <cell r="L1851">
            <v>5874.08</v>
          </cell>
          <cell r="M1851">
            <v>5670.55</v>
          </cell>
        </row>
        <row r="1852">
          <cell r="I1852">
            <v>102741</v>
          </cell>
          <cell r="J1852" t="str">
            <v>BOCA PARA BUEIRO SIMPLES TUBULAR D = 120 CM EM CONCRETO, ALAS COM ESCONSIDADE DE 0°, INCLUINDO FÔRMAS E MATERIAIS. AF_07/2021</v>
          </cell>
          <cell r="K1852" t="str">
            <v>UN</v>
          </cell>
          <cell r="L1852">
            <v>8213.81</v>
          </cell>
          <cell r="M1852">
            <v>7934.81</v>
          </cell>
        </row>
        <row r="1853">
          <cell r="I1853">
            <v>102742</v>
          </cell>
          <cell r="J1853" t="str">
            <v>BOCA PARA BUEIRO SIMPLES TUBULAR D = 150 CM EM CONCRETO, ALAS COM ESCONSIDADE DE 0°, INCLUINDO FÔRMAS E MATERIAIS. AF_07/2021</v>
          </cell>
          <cell r="K1853" t="str">
            <v>UN</v>
          </cell>
          <cell r="L1853">
            <v>14167.4</v>
          </cell>
          <cell r="M1853">
            <v>13696.34</v>
          </cell>
        </row>
        <row r="1854">
          <cell r="I1854">
            <v>102743</v>
          </cell>
          <cell r="J1854" t="str">
            <v>BOCA PARA BUEIRO DUPLO TUBULAR D = 80 CM EM CONCRETO, ALAS COM ESCONSIDADE DE 0°, INCLUINDO FÔRMAS E MATERIAIS. AF_07/2021</v>
          </cell>
          <cell r="K1854" t="str">
            <v>UN</v>
          </cell>
          <cell r="L1854">
            <v>4770.25</v>
          </cell>
          <cell r="M1854">
            <v>4602.38</v>
          </cell>
        </row>
        <row r="1855">
          <cell r="I1855">
            <v>102744</v>
          </cell>
          <cell r="J1855" t="str">
            <v>BOCA PARA BUEIRO DUPLO TUBULAR D = 100 CM EM CONCRETO, ALAS COM ESCONSIDADE DE 0°, INCLUINDO FÔRMAS E MATERIAIS. AF_07/2021</v>
          </cell>
          <cell r="K1855" t="str">
            <v>UN</v>
          </cell>
          <cell r="L1855">
            <v>7116.11</v>
          </cell>
          <cell r="M1855">
            <v>6871.03</v>
          </cell>
        </row>
        <row r="1856">
          <cell r="I1856">
            <v>102745</v>
          </cell>
          <cell r="J1856" t="str">
            <v>BOCA PARA BUEIRO DUPLO TUBULAR D = 120 CM EM CONCRETO, ALAS COM ESCONSIDADE DE 0°, INCLUINDO FÔRMAS E MATERIAIS. AF_07/2021</v>
          </cell>
          <cell r="K1856" t="str">
            <v>UN</v>
          </cell>
          <cell r="L1856">
            <v>9962.64</v>
          </cell>
          <cell r="M1856">
            <v>9626.65</v>
          </cell>
        </row>
        <row r="1857">
          <cell r="I1857">
            <v>102746</v>
          </cell>
          <cell r="J1857" t="str">
            <v>BOCA PARA BUEIRO DUPLO TUBULAR D = 150 CM EM CONCRETO, ALAS COM ESCONSIDADE DE 0°, INCLUINDO FÔRMAS E MATERIAIS. AF_07/2021</v>
          </cell>
          <cell r="K1857" t="str">
            <v>UN</v>
          </cell>
          <cell r="L1857">
            <v>17200.650000000001</v>
          </cell>
          <cell r="M1857">
            <v>16633.650000000001</v>
          </cell>
        </row>
        <row r="1858">
          <cell r="I1858">
            <v>102747</v>
          </cell>
          <cell r="J1858" t="str">
            <v>BOCA PARA BUEIRO TRIPLO TUBULAR D = 100 CM EM CONCRETO, ALAS COM ESCONSIDADE DE 0°, INCLUINDO FÔRMAS E MATERIAIS. AF_07/2021</v>
          </cell>
          <cell r="K1858" t="str">
            <v>UN</v>
          </cell>
          <cell r="L1858">
            <v>8822.4</v>
          </cell>
          <cell r="M1858">
            <v>8522.01</v>
          </cell>
        </row>
        <row r="1859">
          <cell r="I1859">
            <v>102748</v>
          </cell>
          <cell r="J1859" t="str">
            <v>BOCA PARA BUEIRO TRIPLO TUBULAR D = 120 CM EM CONCRETO, ALAS COM ESCONSIDADE DE 0°, INCLUINDO FÔRMAS E MATERIAIS. AF_07/2021</v>
          </cell>
          <cell r="K1859" t="str">
            <v>UN</v>
          </cell>
          <cell r="L1859">
            <v>12300.08</v>
          </cell>
          <cell r="M1859">
            <v>11889.68</v>
          </cell>
        </row>
        <row r="1860">
          <cell r="I1860">
            <v>102749</v>
          </cell>
          <cell r="J1860" t="str">
            <v>BOCA PARA BUEIRO TRIPLO TUBULAR D = 150 CM EM CONCRETO, ALAS COM ESCONSIDADE DE 0°, INCLUINDO FÔRMAS E MATERIAIS. AF_07/2021</v>
          </cell>
          <cell r="K1860" t="str">
            <v>UN</v>
          </cell>
          <cell r="L1860">
            <v>21032.94</v>
          </cell>
          <cell r="M1860">
            <v>20347.12</v>
          </cell>
        </row>
        <row r="1861">
          <cell r="I1861">
            <v>102750</v>
          </cell>
          <cell r="J1861" t="str">
            <v>BOCA PARA BUEIRO SIMPLES TUBULAR D = 60 CM EM CONCRETO, ALAS COM ESCONSIDADE DE 30°, INCLUINDO FÔRMAS E MATERIAIS. AF_07/2021</v>
          </cell>
          <cell r="K1861" t="str">
            <v>UN</v>
          </cell>
          <cell r="L1861">
            <v>2868.96</v>
          </cell>
          <cell r="M1861">
            <v>2766.82</v>
          </cell>
        </row>
        <row r="1862">
          <cell r="I1862">
            <v>102751</v>
          </cell>
          <cell r="J1862" t="str">
            <v>BOCA PARA BUEIRO SIMPLES TUBULAR D = 80 CM EM CONCRETO, ALAS COM ESCONSIDADE DE 30°, INCLUINDO FÔRMAS E MATERIAIS. AF_07/2021</v>
          </cell>
          <cell r="K1862" t="str">
            <v>UN</v>
          </cell>
          <cell r="L1862">
            <v>4948.46</v>
          </cell>
          <cell r="M1862">
            <v>4778.96</v>
          </cell>
        </row>
        <row r="1863">
          <cell r="I1863">
            <v>102752</v>
          </cell>
          <cell r="J1863" t="str">
            <v>BOCA PARA BUEIRO SIMPLES TUBULAR D = 100 CM EM CONCRETO, ALAS COM ESCONSIDADE DE 30°, INCLUINDO FÔRMAS E MATERIAIS. AF_07/2021</v>
          </cell>
          <cell r="K1863" t="str">
            <v>UN</v>
          </cell>
          <cell r="L1863">
            <v>7841.78</v>
          </cell>
          <cell r="M1863">
            <v>7581.05</v>
          </cell>
        </row>
        <row r="1864">
          <cell r="I1864">
            <v>102753</v>
          </cell>
          <cell r="J1864" t="str">
            <v>BOCA PARA BUEIRO SIMPLES TUBULAR D = 120 CM EM CONCRETO, ALAS COM ESCONSIDADE DE 30°, INCLUINDO FÔRMAS E MATERIAIS. AF_07/2021</v>
          </cell>
          <cell r="K1864" t="str">
            <v>UN</v>
          </cell>
          <cell r="L1864">
            <v>11555.14</v>
          </cell>
          <cell r="M1864">
            <v>11180.98</v>
          </cell>
        </row>
        <row r="1865">
          <cell r="I1865">
            <v>102754</v>
          </cell>
          <cell r="J1865" t="str">
            <v>BOCA PARA BUEIRO SIMPLES TUBULAR D = 150 CM EM CONCRETO, ALAS COM ESCONSIDADE DE 30°, INCLUINDO FÔRMAS E MATERIAIS. AF_07/2021</v>
          </cell>
          <cell r="K1865" t="str">
            <v>UN</v>
          </cell>
          <cell r="L1865">
            <v>21866.639999999999</v>
          </cell>
          <cell r="M1865">
            <v>21177.58</v>
          </cell>
        </row>
        <row r="1866">
          <cell r="I1866">
            <v>102755</v>
          </cell>
          <cell r="J1866" t="str">
            <v>BOCA PARA BUEIRO DUPLO TUBULAR D = 100 CM EM CONCRETO, ALAS COM ESCONSIDADE DE 30°, INCLUINDO FÔRMAS E MATERIAIS. AF_07/2021</v>
          </cell>
          <cell r="K1866" t="str">
            <v>UN</v>
          </cell>
          <cell r="L1866">
            <v>10924.54</v>
          </cell>
          <cell r="M1866">
            <v>10569.44</v>
          </cell>
        </row>
        <row r="1867">
          <cell r="I1867">
            <v>102756</v>
          </cell>
          <cell r="J1867" t="str">
            <v>BOCA PARA BUEIRO DUPLO TUBULAR D = 120 CM EM CONCRETO, ALAS COM ESCONSIDADE DE 30°, INCLUINDO FÔRMAS E MATERIAIS. AF_07/2021</v>
          </cell>
          <cell r="K1867" t="str">
            <v>UN</v>
          </cell>
          <cell r="L1867">
            <v>16148.5</v>
          </cell>
          <cell r="M1867">
            <v>15637.84</v>
          </cell>
        </row>
        <row r="1868">
          <cell r="I1868">
            <v>102757</v>
          </cell>
          <cell r="J1868" t="str">
            <v>BOCA PARA BUEIRO DUPLO TUBULAR D = 150 CM EM CONCRETO, ALAS COM ESCONSIDADE DE 30°, INCLUINDO FÔRMAS E MATERIAIS. AF_07/2021</v>
          </cell>
          <cell r="K1868" t="str">
            <v>UN</v>
          </cell>
          <cell r="L1868">
            <v>29904.73</v>
          </cell>
          <cell r="M1868">
            <v>28984.97</v>
          </cell>
        </row>
        <row r="1869">
          <cell r="I1869">
            <v>102758</v>
          </cell>
          <cell r="J1869" t="str">
            <v>BOCA PARA BUEIRO TRIPLO TUBULAR D = 100 CM EM CONCRETO, ALAS COM ESCONSIDADE DE 30°, INCLUINDO FÔRMAS E MATERIAIS. AF_07/2021</v>
          </cell>
          <cell r="K1869" t="str">
            <v>UN</v>
          </cell>
          <cell r="L1869">
            <v>14022.22</v>
          </cell>
          <cell r="M1869">
            <v>13572.04</v>
          </cell>
        </row>
        <row r="1870">
          <cell r="I1870">
            <v>102759</v>
          </cell>
          <cell r="J1870" t="str">
            <v>BOCA PARA BUEIRO TRIPLO TUBULAR D = 120 CM EM CONCRETO, ALAS COM ESCONSIDADE DE 30°, INCLUINDO FÔRMAS E MATERIAIS. AF_07/2021</v>
          </cell>
          <cell r="K1870" t="str">
            <v>UN</v>
          </cell>
          <cell r="L1870">
            <v>20764.5</v>
          </cell>
          <cell r="M1870">
            <v>20116.21</v>
          </cell>
        </row>
        <row r="1871">
          <cell r="I1871">
            <v>102760</v>
          </cell>
          <cell r="J1871" t="str">
            <v>BOCA PARA BUEIRO TRIPLO TUBULAR D = 150 CM EM CONCRETO, ALAS COM ESCONSIDADE DE 30°, INCLUINDO FÔRMAS E MATERIAIS. AF_07/2021</v>
          </cell>
          <cell r="K1871" t="str">
            <v>UN</v>
          </cell>
          <cell r="L1871">
            <v>38100.6</v>
          </cell>
          <cell r="M1871">
            <v>36943.81</v>
          </cell>
        </row>
        <row r="1872">
          <cell r="I1872">
            <v>102761</v>
          </cell>
          <cell r="J1872" t="str">
            <v>BOCA PARA BUEIRO SIMPLES CELULAR 150 X 150 CM EM CONCRETO, ALAS COM ESCONSIDADE DE 30°, INCLUINDO FÔRMAS E MATERIAIS. AF_07/2021</v>
          </cell>
          <cell r="K1872" t="str">
            <v>UN</v>
          </cell>
          <cell r="L1872">
            <v>13784.75</v>
          </cell>
          <cell r="M1872">
            <v>13271.74</v>
          </cell>
        </row>
        <row r="1873">
          <cell r="I1873">
            <v>102762</v>
          </cell>
          <cell r="J1873" t="str">
            <v>BOCA PARA BUEIRO SIMPLES CELULAR 200 X 200 CM EM CONCRETO, ALAS COM ESCONSIDADE DE 30°, INCLUINDO FÔRMAS E MATERIAIS. AF_07/2021</v>
          </cell>
          <cell r="K1873" t="str">
            <v>UN</v>
          </cell>
          <cell r="L1873">
            <v>21085.22</v>
          </cell>
          <cell r="M1873">
            <v>20352.400000000001</v>
          </cell>
        </row>
        <row r="1874">
          <cell r="I1874">
            <v>102763</v>
          </cell>
          <cell r="J1874" t="str">
            <v>BOCA PARA BUEIRO SIMPLES CELULAR 250 X 250 CM EM CONCRETO, ALAS COM ESCONSIDADE DE 30°, INCLUINDO FÔRMAS E MATERIAIS. AF_07/2021</v>
          </cell>
          <cell r="K1874" t="str">
            <v>UN</v>
          </cell>
          <cell r="L1874">
            <v>29189.05</v>
          </cell>
          <cell r="M1874">
            <v>28200.91</v>
          </cell>
        </row>
        <row r="1875">
          <cell r="I1875">
            <v>102764</v>
          </cell>
          <cell r="J1875" t="str">
            <v>BOCA PARA BUEIRO SIMPLES CELULAR 300 X 300 CM EM CONCRETO, ALAS COM ESCONSIDADE DE 30°, INCLUINDO FÔRMAS E MATERIAIS. AF_07/2021</v>
          </cell>
          <cell r="K1875" t="str">
            <v>UN</v>
          </cell>
          <cell r="L1875">
            <v>40808.269999999997</v>
          </cell>
          <cell r="M1875">
            <v>39521.35</v>
          </cell>
        </row>
        <row r="1876">
          <cell r="I1876">
            <v>102765</v>
          </cell>
          <cell r="J1876" t="str">
            <v>BOCA PARA BUEIRO DUPLO CELULAR 150 X 150 CM EM CONCRETO, ALAS COM ESCONSIDADE DE 30°, INCLUINDO FÔRMAS E MATERIAIS. AF_07/2021</v>
          </cell>
          <cell r="K1876" t="str">
            <v>UN</v>
          </cell>
          <cell r="L1876">
            <v>17177.66</v>
          </cell>
          <cell r="M1876">
            <v>16541.939999999999</v>
          </cell>
        </row>
        <row r="1877">
          <cell r="I1877">
            <v>102766</v>
          </cell>
          <cell r="J1877" t="str">
            <v>BOCA PARA BUEIRO DUPLO CELULAR 200 X 200 CM EM CONCRETO, ALAS COM ESCONSIDADE DE 30°, INCLUINDO FÔRMAS E MATERIAIS. AF_07/2021</v>
          </cell>
          <cell r="K1877" t="str">
            <v>UN</v>
          </cell>
          <cell r="L1877">
            <v>25611.59</v>
          </cell>
          <cell r="M1877">
            <v>24725.45</v>
          </cell>
        </row>
        <row r="1878">
          <cell r="I1878">
            <v>102767</v>
          </cell>
          <cell r="J1878" t="str">
            <v>BOCA PARA BUEIRO DUPLO CELULAR 250 X 250 CM EM CONCRETO, ALAS COM ESCONSIDADE DE 30°, INCLUINDO FÔRMAS E MATERIAIS. AF_07/2021</v>
          </cell>
          <cell r="K1878" t="str">
            <v>UN</v>
          </cell>
          <cell r="L1878">
            <v>35666.97</v>
          </cell>
          <cell r="M1878">
            <v>34466.959999999999</v>
          </cell>
        </row>
        <row r="1879">
          <cell r="I1879">
            <v>102768</v>
          </cell>
          <cell r="J1879" t="str">
            <v>BOCA PARA BUEIRO DUPLO CELULAR 300 X 300 CM EM CONCRETO, ALAS COM ESCONSIDADE DE 30°, INCLUINDO FÔRMAS E MATERIAIS. AF_07/2021</v>
          </cell>
          <cell r="K1879" t="str">
            <v>UN</v>
          </cell>
          <cell r="L1879">
            <v>49418.69</v>
          </cell>
          <cell r="M1879">
            <v>47873.61</v>
          </cell>
        </row>
        <row r="1880">
          <cell r="I1880">
            <v>102769</v>
          </cell>
          <cell r="J1880" t="str">
            <v>BOCA PARA BUEIRO TRIPLO CELULAR 150 X 150 CM EM CONCRETO, ALAS COM ESCONSIDADE DE 30°, INCLUINDO FÔRMAS E MATERIAIS. AF_07/2021</v>
          </cell>
          <cell r="K1880" t="str">
            <v>UN</v>
          </cell>
          <cell r="L1880">
            <v>19824.39</v>
          </cell>
          <cell r="M1880">
            <v>19105.11</v>
          </cell>
        </row>
        <row r="1881">
          <cell r="I1881">
            <v>102770</v>
          </cell>
          <cell r="J1881" t="str">
            <v>BOCA PARA BUEIRO TRIPLO CELULAR 200 X 200 CM EM CONCRETO, ALAS COM ESCONSIDADE DE 30°, INCLUINDO FÔRMAS E MATERIAIS. AF_07/2021</v>
          </cell>
          <cell r="K1881" t="str">
            <v>UN</v>
          </cell>
          <cell r="L1881">
            <v>30189.5</v>
          </cell>
          <cell r="M1881">
            <v>29149.3</v>
          </cell>
        </row>
        <row r="1882">
          <cell r="I1882">
            <v>102771</v>
          </cell>
          <cell r="J1882" t="str">
            <v>BOCA PARA BUEIRO TRIPLO CELULAR 250 X 250 CM EM CONCRETO, ALAS COM ESCONSIDADE DE 30°, INCLUINDO FÔRMAS E MATERIAIS. AF_07/2021</v>
          </cell>
          <cell r="K1882" t="str">
            <v>UN</v>
          </cell>
          <cell r="L1882">
            <v>42023.360000000001</v>
          </cell>
          <cell r="M1882">
            <v>40615.07</v>
          </cell>
        </row>
        <row r="1883">
          <cell r="I1883">
            <v>102772</v>
          </cell>
          <cell r="J1883" t="str">
            <v>BOCA PARA BUEIRO TRIPLO CELULAR 300 X 300 CM EM CONCRETO, ALAS COM ESCONSIDADE DE 30°, INCLUINDO FÔRMAS E MATERIAIS. AF_07/2021</v>
          </cell>
          <cell r="K1883" t="str">
            <v>UN</v>
          </cell>
          <cell r="L1883">
            <v>58582.84</v>
          </cell>
          <cell r="M1883">
            <v>56768.77</v>
          </cell>
        </row>
        <row r="1884">
          <cell r="I1884">
            <v>102773</v>
          </cell>
          <cell r="J1884" t="str">
            <v>BOCA PARA BUEIRO SIMPLES TUBULAR D = 40 CM EM GABIÃO, ALAS COM ESCONSIDADE DE 45°, INCLUINDO FÔRMAS E MATERIAIS. AF_07/2021</v>
          </cell>
          <cell r="K1884" t="str">
            <v>UN</v>
          </cell>
          <cell r="L1884">
            <v>9510.66</v>
          </cell>
          <cell r="M1884">
            <v>9224.9</v>
          </cell>
        </row>
        <row r="1885">
          <cell r="I1885">
            <v>102774</v>
          </cell>
          <cell r="J1885" t="str">
            <v>BOCA PARA BUEIRO SIMPLES TUBULAR D = 60 CM EM GABIÃO, ALAS COM ESCONSIDADE DE 45°, INCLUINDO FÔRMAS E MATERIAIS. AF_07/2021</v>
          </cell>
          <cell r="K1885" t="str">
            <v>UN</v>
          </cell>
          <cell r="L1885">
            <v>9510.66</v>
          </cell>
          <cell r="M1885">
            <v>9224.9</v>
          </cell>
        </row>
        <row r="1886">
          <cell r="I1886">
            <v>102775</v>
          </cell>
          <cell r="J1886" t="str">
            <v>BOCA PARA BUEIRO SIMPLES TUBULAR D = 80 CM EM GABIÃO, ALAS COM ESCONSIDADE DE 45°, INCLUINDO FÔRMAS E MATERIAIS. AF_07/2021</v>
          </cell>
          <cell r="K1886" t="str">
            <v>UN</v>
          </cell>
          <cell r="L1886">
            <v>14186.58</v>
          </cell>
          <cell r="M1886">
            <v>13760.9</v>
          </cell>
        </row>
        <row r="1887">
          <cell r="I1887">
            <v>102776</v>
          </cell>
          <cell r="J1887" t="str">
            <v>BOCA PARA BUEIRO SIMPLES TUBULAR D = 100 CM EM GABIÃO, ALAS COM ESCONSIDADE DE 45°, INCLUINDO FÔRMAS E MATERIAIS. AF_07/2021</v>
          </cell>
          <cell r="K1887" t="str">
            <v>UN</v>
          </cell>
          <cell r="L1887">
            <v>14186.58</v>
          </cell>
          <cell r="M1887">
            <v>13760.9</v>
          </cell>
        </row>
        <row r="1888">
          <cell r="I1888">
            <v>102777</v>
          </cell>
          <cell r="J1888" t="str">
            <v>BOCA PARA BUEIRO SIMPLES TUBULAR D = 120 CM EM GABIÃO, ALAS COM ESCONSIDADE DE 45°, INCLUINDO FÔRMAS E MATERIAIS. AF_07/2021</v>
          </cell>
          <cell r="K1888" t="str">
            <v>UN</v>
          </cell>
          <cell r="L1888">
            <v>21466.02</v>
          </cell>
          <cell r="M1888">
            <v>20822.28</v>
          </cell>
        </row>
        <row r="1889">
          <cell r="I1889">
            <v>102778</v>
          </cell>
          <cell r="J1889" t="str">
            <v>BOCA PARA BUEIRO SIMPLES TUBULAR D = 150 CM EM GABIÃO, ALAS COM ESCONSIDADE DE 45°, INCLUINDO FÔRMAS E MATERIAIS. AF_07/2021</v>
          </cell>
          <cell r="K1889" t="str">
            <v>UN</v>
          </cell>
          <cell r="L1889">
            <v>31680.54</v>
          </cell>
          <cell r="M1889">
            <v>30943.06</v>
          </cell>
        </row>
        <row r="1890">
          <cell r="I1890">
            <v>102779</v>
          </cell>
          <cell r="J1890" t="str">
            <v>BOCA PARA BUEIRO DUPLO TUBULAR D = 40 CM EM GABIÃO, ALAS COM ESCONSIDADE DE 45°, INCLUINDO FÔRMAS E MATERIAIS. AF_07/2021</v>
          </cell>
          <cell r="K1890" t="str">
            <v>UN</v>
          </cell>
          <cell r="L1890">
            <v>9510.66</v>
          </cell>
          <cell r="M1890">
            <v>9224.9</v>
          </cell>
        </row>
        <row r="1891">
          <cell r="I1891">
            <v>102780</v>
          </cell>
          <cell r="J1891" t="str">
            <v>BOCA PARA BUEIRO DUPLO TUBULAR D = 60 CM EM GABIÃO, ALAS COM ESCONSIDADE DE 45°, INCLUINDO FÔRMAS E MATERIAIS. AF_07/2021</v>
          </cell>
          <cell r="K1891" t="str">
            <v>UN</v>
          </cell>
          <cell r="L1891">
            <v>10945.2</v>
          </cell>
          <cell r="M1891">
            <v>10616.28</v>
          </cell>
        </row>
        <row r="1892">
          <cell r="I1892">
            <v>102781</v>
          </cell>
          <cell r="J1892" t="str">
            <v>BOCA PARA BUEIRO DUPLO TUBULAR D = 80 CM EM GABIÃO, ALAS COM ESCONSIDADE DE 45°, INCLUINDO FÔRMAS E MATERIAIS. AF_07/2021</v>
          </cell>
          <cell r="K1892" t="str">
            <v>UN</v>
          </cell>
          <cell r="L1892">
            <v>16205.61</v>
          </cell>
          <cell r="M1892">
            <v>15719.28</v>
          </cell>
        </row>
        <row r="1893">
          <cell r="I1893">
            <v>102782</v>
          </cell>
          <cell r="J1893" t="str">
            <v>BOCA PARA BUEIRO DUPLO TUBULAR D = 100 CM EM GABIÃO, ALAS COM ESCONSIDADE DE 45°, INCLUINDO FÔRMAS E MATERIAIS. AF_07/2021</v>
          </cell>
          <cell r="K1893" t="str">
            <v>UN</v>
          </cell>
          <cell r="L1893">
            <v>17983.04</v>
          </cell>
          <cell r="M1893">
            <v>17477.419999999998</v>
          </cell>
        </row>
        <row r="1894">
          <cell r="I1894">
            <v>102783</v>
          </cell>
          <cell r="J1894" t="str">
            <v>BOCA PARA BUEIRO DUPLO TUBULAR D = 120 CM EM GABIÃO, ALAS COM ESCONSIDADE DE 45°, INCLUINDO FÔRMAS E MATERIAIS. AF_07/2021</v>
          </cell>
          <cell r="K1894" t="str">
            <v>UN</v>
          </cell>
          <cell r="L1894">
            <v>23827.94</v>
          </cell>
          <cell r="M1894">
            <v>23147.42</v>
          </cell>
        </row>
        <row r="1895">
          <cell r="I1895">
            <v>102784</v>
          </cell>
          <cell r="J1895" t="str">
            <v>BOCA PARA BUEIRO DUPLO TUBULAR D = 150 CM EM GABIÃO, ALAS COM ESCONSIDADE DE 45°, INCLUINDO FÔRMAS E MATERIAIS. AF_07/2021</v>
          </cell>
          <cell r="K1895" t="str">
            <v>UN</v>
          </cell>
          <cell r="L1895">
            <v>36787.800000000003</v>
          </cell>
          <cell r="M1895">
            <v>36003.449999999997</v>
          </cell>
        </row>
        <row r="1896">
          <cell r="I1896">
            <v>102785</v>
          </cell>
          <cell r="J1896" t="str">
            <v>BOCA PARA BUEIRO TRIPLO TUBULAR D = 40 CM EM GABIÃO, ALAS COM ESCONSIDADE DE 45°, INCLUINDO FÔRMAS E MATERIAIS. AF_07/2021</v>
          </cell>
          <cell r="K1896" t="str">
            <v>UN</v>
          </cell>
          <cell r="L1896">
            <v>10945.2</v>
          </cell>
          <cell r="M1896">
            <v>10616.28</v>
          </cell>
        </row>
        <row r="1897">
          <cell r="I1897">
            <v>102786</v>
          </cell>
          <cell r="J1897" t="str">
            <v>BOCA PARA BUEIRO TRIPLO TUBULAR D = 60 CM EM GABIÃO, ALAS COM ESCONSIDADE DE 45°, INCLUINDO FÔRMAS E MATERIAIS. AF_07/2021</v>
          </cell>
          <cell r="K1897" t="str">
            <v>UN</v>
          </cell>
          <cell r="L1897">
            <v>12138.14</v>
          </cell>
          <cell r="M1897">
            <v>11807.42</v>
          </cell>
        </row>
        <row r="1898">
          <cell r="I1898">
            <v>102787</v>
          </cell>
          <cell r="J1898" t="str">
            <v>BOCA PARA BUEIRO TRIPLO TUBULAR D = 80 CM EM GABIÃO, ALAS COM ESCONSIDADE DE 45°, INCLUINDO FÔRMAS E MATERIAIS. AF_07/2021</v>
          </cell>
          <cell r="K1898" t="str">
            <v>UN</v>
          </cell>
          <cell r="L1898">
            <v>17983.04</v>
          </cell>
          <cell r="M1898">
            <v>17477.419999999998</v>
          </cell>
        </row>
        <row r="1899">
          <cell r="I1899">
            <v>102788</v>
          </cell>
          <cell r="J1899" t="str">
            <v>BOCA PARA BUEIRO TRIPLO TUBULAR D = 100 CM EM GABIÃO, ALAS COM ESCONSIDADE DE 45°, INCLUINDO FÔRMAS E MATERIAIS. AF_07/2021</v>
          </cell>
          <cell r="K1899" t="str">
            <v>UN</v>
          </cell>
          <cell r="L1899">
            <v>19715.169999999998</v>
          </cell>
          <cell r="M1899">
            <v>19198.009999999998</v>
          </cell>
        </row>
        <row r="1900">
          <cell r="I1900">
            <v>102789</v>
          </cell>
          <cell r="J1900" t="str">
            <v>BOCA PARA BUEIRO TRIPLO TUBULAR D = 120 CM EM GABIÃO, ALAS COM ESCONSIDADE DE 45°, INCLUINDO FÔRMAS E MATERIAIS. AF_07/2021</v>
          </cell>
          <cell r="K1900" t="str">
            <v>UN</v>
          </cell>
          <cell r="L1900">
            <v>25918.06</v>
          </cell>
          <cell r="M1900">
            <v>25247.29</v>
          </cell>
        </row>
        <row r="1901">
          <cell r="I1901">
            <v>102790</v>
          </cell>
          <cell r="J1901" t="str">
            <v>BOCA PARA BUEIRO TRIPLO TUBULAR D = 150 CM EM GABIÃO, ALAS COM ESCONSIDADE DE 45°, INCLUINDO FÔRMAS E MATERIAIS. AF_07/2021</v>
          </cell>
          <cell r="K1901" t="str">
            <v>UN</v>
          </cell>
          <cell r="L1901">
            <v>42650.06</v>
          </cell>
          <cell r="M1901">
            <v>41689.589999999997</v>
          </cell>
        </row>
        <row r="1902">
          <cell r="I1902">
            <v>102791</v>
          </cell>
          <cell r="J1902" t="str">
            <v>BOCA PARA BUEIRO SIMPLES CELULAR 150 X 150 CM EM GABIÃO, ALAS COM ESCONSIDADE DE 45°, INCLUINDO FÔRMAS E MATERIAIS. AF_07/2021</v>
          </cell>
          <cell r="K1902" t="str">
            <v>UN</v>
          </cell>
          <cell r="L1902">
            <v>34534.839999999997</v>
          </cell>
          <cell r="M1902">
            <v>33583.96</v>
          </cell>
        </row>
        <row r="1903">
          <cell r="I1903">
            <v>102792</v>
          </cell>
          <cell r="J1903" t="str">
            <v>BOCA PARA BUEIRO SIMPLES CELULAR 200 X 200 CM EM GABIÃO, ALAS COM ESCONSIDADE DE 45°, INCLUINDO FÔRMAS E MATERIAIS. AF_07/2021</v>
          </cell>
          <cell r="K1903" t="str">
            <v>UN</v>
          </cell>
          <cell r="L1903">
            <v>56069.01</v>
          </cell>
          <cell r="M1903">
            <v>54600.34</v>
          </cell>
        </row>
        <row r="1904">
          <cell r="I1904">
            <v>102793</v>
          </cell>
          <cell r="J1904" t="str">
            <v>BOCA PARA BUEIRO SIMPLES CELULAR 250 X 250 CM EM GABIÃO, ALAS COM ESCONSIDADE DE 45°, INCLUINDO FÔRMAS E MATERIAIS. AF_07/2021</v>
          </cell>
          <cell r="K1904" t="str">
            <v>UN</v>
          </cell>
          <cell r="L1904">
            <v>75343.34</v>
          </cell>
          <cell r="M1904">
            <v>73488.03</v>
          </cell>
        </row>
        <row r="1905">
          <cell r="I1905">
            <v>102794</v>
          </cell>
          <cell r="J1905" t="str">
            <v>BOCA PARA BUEIRO SIMPLES CELULAR 300 X 300 CM EM GABIÃO, ALAS COM ESCONSIDADE DE 45°, INCLUINDO FÔRMAS E MATERIAIS. AF_07/2021</v>
          </cell>
          <cell r="K1905" t="str">
            <v>UN</v>
          </cell>
          <cell r="L1905">
            <v>107825.15</v>
          </cell>
          <cell r="M1905">
            <v>105227.55</v>
          </cell>
        </row>
        <row r="1906">
          <cell r="I1906">
            <v>102795</v>
          </cell>
          <cell r="J1906" t="str">
            <v>BOCA PARA BUEIRO DUPLO CELULAR 150 X 150 CM EM GABIÃO, ALAS COM ESCONSIDADE DE 45°, INCLUINDO FÔRMAS E MATERIAIS. AF_07/2021</v>
          </cell>
          <cell r="K1906" t="str">
            <v>UN</v>
          </cell>
          <cell r="L1906">
            <v>36859.96</v>
          </cell>
          <cell r="M1906">
            <v>35843.07</v>
          </cell>
        </row>
        <row r="1907">
          <cell r="I1907">
            <v>102796</v>
          </cell>
          <cell r="J1907" t="str">
            <v>BOCA PARA BUEIRO DUPLO CELULAR 200 X 200 CM EM GABIÃO, ALAS COM ESCONSIDADE DE 45°, INCLUINDO FÔRMAS E MATERIAIS. AF_07/2021</v>
          </cell>
          <cell r="K1907" t="str">
            <v>UN</v>
          </cell>
          <cell r="L1907">
            <v>59318.21</v>
          </cell>
          <cell r="M1907">
            <v>57772.71</v>
          </cell>
        </row>
        <row r="1908">
          <cell r="I1908">
            <v>102797</v>
          </cell>
          <cell r="J1908" t="str">
            <v>BOCA PARA BUEIRO DUPLO CELULAR 250 X 250 CM EM GABIÃO, ALAS COM ESCONSIDADE DE 45°, INCLUINDO FÔRMAS E MATERIAIS. AF_07/2021</v>
          </cell>
          <cell r="K1908" t="str">
            <v>UN</v>
          </cell>
          <cell r="L1908">
            <v>84048.21</v>
          </cell>
          <cell r="M1908">
            <v>81909.22</v>
          </cell>
        </row>
        <row r="1909">
          <cell r="I1909">
            <v>102798</v>
          </cell>
          <cell r="J1909" t="str">
            <v>BOCA PARA BUEIRO DUPLO CELULAR 300 X 300 CM EM GABIÃO, ALAS COM ESCONSIDADE DE 45°, INCLUINDO FÔRMAS E MATERIAIS. AF_07/2021</v>
          </cell>
          <cell r="K1909" t="str">
            <v>UN</v>
          </cell>
          <cell r="L1909">
            <v>102796.87</v>
          </cell>
          <cell r="M1909">
            <v>100220.11</v>
          </cell>
        </row>
        <row r="1910">
          <cell r="I1910">
            <v>102799</v>
          </cell>
          <cell r="J1910" t="str">
            <v>BOCA PARA BUEIRO TRIPLO CELULAR 150 X 150 CM EM GABIÃO, ALAS COM ESCONSIDADE DE 45°, INCLUINDO FÔRMAS E MATERIAIS. AF_07/2021</v>
          </cell>
          <cell r="K1910" t="str">
            <v>UN</v>
          </cell>
          <cell r="L1910">
            <v>37639.279999999999</v>
          </cell>
          <cell r="M1910">
            <v>36599.07</v>
          </cell>
        </row>
        <row r="1911">
          <cell r="I1911">
            <v>102800</v>
          </cell>
          <cell r="J1911" t="str">
            <v>BOCA PARA BUEIRO TRIPLO CELULAR 200 X 200 CM EM GABIÃO, ALAS COM ESCONSIDADE DE 45°, INCLUINDO FÔRMAS E MATERIAIS. AF_07/2021</v>
          </cell>
          <cell r="K1911" t="str">
            <v>UN</v>
          </cell>
          <cell r="L1911">
            <v>65130.400000000001</v>
          </cell>
          <cell r="M1911">
            <v>63427.11</v>
          </cell>
        </row>
        <row r="1912">
          <cell r="I1912">
            <v>102801</v>
          </cell>
          <cell r="J1912" t="str">
            <v>BOCA PARA BUEIRO TRIPLO CELULAR 250 X 250 CM EM GABIÃO, ALAS COM ESCONSIDADE DE 45°, INCLUINDO FÔRMAS E MATERIAIS. AF_07/2021</v>
          </cell>
          <cell r="K1912" t="str">
            <v>UN</v>
          </cell>
          <cell r="L1912">
            <v>91113.74</v>
          </cell>
          <cell r="M1912">
            <v>88804.82</v>
          </cell>
        </row>
        <row r="1913">
          <cell r="I1913">
            <v>102802</v>
          </cell>
          <cell r="J1913" t="str">
            <v>BOCA PARA BUEIRO TRIPLO CELULAR 300 X 300 CM EM GABIÃO, ALAS COM ESCONSIDADE DE 45°, INCLUINDO FÔRMAS E MATERIAIS. AF_07/2021</v>
          </cell>
          <cell r="K1913" t="str">
            <v>UN</v>
          </cell>
          <cell r="L1913">
            <v>109221.24</v>
          </cell>
          <cell r="M1913">
            <v>106475.97</v>
          </cell>
        </row>
        <row r="1914">
          <cell r="I1914">
            <v>101570</v>
          </cell>
          <cell r="J1914" t="str">
            <v>ESCORAMENTO DE VALA, TIPO PONTALETEAMENTO, COM PROFUNDIDADE DE 0 A 1,5 M, LARGURA MENOR QUE 1,5 M. AF_08/2020</v>
          </cell>
          <cell r="K1914" t="str">
            <v>M2</v>
          </cell>
          <cell r="L1914">
            <v>31.88</v>
          </cell>
          <cell r="M1914">
            <v>29.55</v>
          </cell>
        </row>
        <row r="1915">
          <cell r="I1915">
            <v>101571</v>
          </cell>
          <cell r="J1915" t="str">
            <v>ESCORAMENTO DE VALA, TIPO PONTALETEAMENTO, COM PROFUNDIDADE DE 0 A 1,5 M, LARGURA MAIOR OU IGUAL A 1,5 M E MENOR QUE 2,5 M. AF_08/2020</v>
          </cell>
          <cell r="K1915" t="str">
            <v>M2</v>
          </cell>
          <cell r="L1915">
            <v>43.22</v>
          </cell>
          <cell r="M1915">
            <v>39.79</v>
          </cell>
        </row>
        <row r="1916">
          <cell r="I1916">
            <v>101572</v>
          </cell>
          <cell r="J1916" t="str">
            <v>ESCORAMENTO DE VALA, TIPO PONTALETEAMENTO, COM PROFUNDIDADE DE 1,5 A 3,0 M, LARGURA MENOR QUE 1,5 M. AF_08/2020</v>
          </cell>
          <cell r="K1916" t="str">
            <v>M2</v>
          </cell>
          <cell r="L1916">
            <v>24.97</v>
          </cell>
          <cell r="M1916">
            <v>23.25</v>
          </cell>
        </row>
        <row r="1917">
          <cell r="I1917">
            <v>101573</v>
          </cell>
          <cell r="J1917" t="str">
            <v>ESCORAMENTO DE VALA, TIPO PONTALETEAMENTO, COM PROFUNDIDADE DE 1,5 A 3,0 M, LARGURA MAIOR OU IGUAL A 1,5 M E MENOR QUE 2,5 M. AF_08/2020</v>
          </cell>
          <cell r="K1917" t="str">
            <v>M2</v>
          </cell>
          <cell r="L1917">
            <v>36.32</v>
          </cell>
          <cell r="M1917">
            <v>33.479999999999997</v>
          </cell>
        </row>
        <row r="1918">
          <cell r="I1918">
            <v>101574</v>
          </cell>
          <cell r="J1918" t="str">
            <v>ESCORAMENTO DE VALA, TIPO PONTALETEAMENTO, COM PROFUNDIDADE DE 3,0 A 4,5 M, LARGURA MENOR QUE 1,5 M. AF_08/2020</v>
          </cell>
          <cell r="K1918" t="str">
            <v>M2</v>
          </cell>
          <cell r="L1918">
            <v>19.010000000000002</v>
          </cell>
          <cell r="M1918">
            <v>17.88</v>
          </cell>
        </row>
        <row r="1919">
          <cell r="I1919">
            <v>101575</v>
          </cell>
          <cell r="J1919" t="str">
            <v>ESCORAMENTO DE VALA, TIPO PONTALETEAMENTO, COM PROFUNDIDADE DE 3,0 A 4,5 M, LARGURA MAIOR OU IGUAL A 1,5 M E MENOR QUE 2,5 M. AF_08/2020</v>
          </cell>
          <cell r="K1919" t="str">
            <v>M2</v>
          </cell>
          <cell r="L1919">
            <v>30.52</v>
          </cell>
          <cell r="M1919">
            <v>28.28</v>
          </cell>
        </row>
        <row r="1920">
          <cell r="I1920">
            <v>101576</v>
          </cell>
          <cell r="J1920" t="str">
            <v>ESCORAMENTO DE VALA, TIPO DESCONTÍNUO, COM PROFUNDIDADE DE 0 A 1,5 M, LARGURA MENOR QUE 1,5 M. AF_08/2020</v>
          </cell>
          <cell r="K1920" t="str">
            <v>M2</v>
          </cell>
          <cell r="L1920">
            <v>57.09</v>
          </cell>
          <cell r="M1920">
            <v>54.08</v>
          </cell>
        </row>
        <row r="1921">
          <cell r="I1921">
            <v>101577</v>
          </cell>
          <cell r="J1921" t="str">
            <v>ESCORAMENTO DE VALA, TIPO DESCONTÍNUO, COM PROFUNDIDADE DE 0 A 1,5 M, LARGURA MAIOR OU IGUAL A 1,5 M E MENOR QUE 2,5 M. AF_08/2020</v>
          </cell>
          <cell r="K1921" t="str">
            <v>M2</v>
          </cell>
          <cell r="L1921">
            <v>71.66</v>
          </cell>
          <cell r="M1921">
            <v>67.209999999999994</v>
          </cell>
        </row>
        <row r="1922">
          <cell r="I1922">
            <v>101578</v>
          </cell>
          <cell r="J1922" t="str">
            <v>ESCORAMENTO DE VALA, TIPO DESCONTÍNUO, COM PROFUNDIDADE DE 1,5 M A 3,0 M, LARGURA MENOR QUE 1,5 M. AF_08/2020</v>
          </cell>
          <cell r="K1922" t="str">
            <v>M2</v>
          </cell>
          <cell r="L1922">
            <v>47.1</v>
          </cell>
          <cell r="M1922">
            <v>44.88</v>
          </cell>
        </row>
        <row r="1923">
          <cell r="I1923">
            <v>101579</v>
          </cell>
          <cell r="J1923" t="str">
            <v>ESCORAMENTO DE VALA, TIPO DESCONTÍNUO, COM PROFUNDIDADE DE 1,5 A 3,0 M, LARGURA MAIOR OU IGUAL A 1,5 M E MENOR QUE 2,5 M. AF_08/2020</v>
          </cell>
          <cell r="K1923" t="str">
            <v>M2</v>
          </cell>
          <cell r="L1923">
            <v>61.69</v>
          </cell>
          <cell r="M1923">
            <v>58</v>
          </cell>
        </row>
        <row r="1924">
          <cell r="I1924">
            <v>101580</v>
          </cell>
          <cell r="J1924" t="str">
            <v>ESCORAMENTO DE VALA, TIPO DESCONTÍNUO, COM PROFUNDIDADE DE 3,0 A 4,5 M, LARGURA MENOR QUE 1,5 M. AF_08/2020</v>
          </cell>
          <cell r="K1924" t="str">
            <v>M2</v>
          </cell>
          <cell r="L1924">
            <v>41.53</v>
          </cell>
          <cell r="M1924">
            <v>40.07</v>
          </cell>
        </row>
        <row r="1925">
          <cell r="I1925">
            <v>101581</v>
          </cell>
          <cell r="J1925" t="str">
            <v>ESCORAMENTO DE VALA, TIPO DESCONTÍNUO, COM PROFUNDIDADE DE 3,0 A 4,5 M, LARGURA MAIOR OU IGUAL A 1,5 E MENOR QUE 2,5 M. AF_08/2020</v>
          </cell>
          <cell r="K1925" t="str">
            <v>M2</v>
          </cell>
          <cell r="L1925">
            <v>56.26</v>
          </cell>
          <cell r="M1925">
            <v>53.36</v>
          </cell>
        </row>
        <row r="1926">
          <cell r="I1926">
            <v>101582</v>
          </cell>
          <cell r="J1926" t="str">
            <v>ESCORAMENTO DE VALA, TIPO CONTÍNUO, COM PROFUNDIDADE DE 0 A 1,5 M, LARGURA MENOR QUE 1,5 M. AF_08/2020</v>
          </cell>
          <cell r="K1926" t="str">
            <v>M2</v>
          </cell>
          <cell r="L1926">
            <v>93.86</v>
          </cell>
          <cell r="M1926">
            <v>89.09</v>
          </cell>
        </row>
        <row r="1927">
          <cell r="I1927">
            <v>101583</v>
          </cell>
          <cell r="J1927" t="str">
            <v>ESCORAMENTO DE VALA, TIPO CONTÍNUO, COM PROFUNDIDADE DE 0 A 1,5 M, LARGURA MAIOR OU IGUAL A 1,5 M E MENOR QUE 2,5 M. AF_08/2020</v>
          </cell>
          <cell r="K1927" t="str">
            <v>M2</v>
          </cell>
          <cell r="L1927">
            <v>116.65</v>
          </cell>
          <cell r="M1927">
            <v>109.6</v>
          </cell>
        </row>
        <row r="1928">
          <cell r="I1928">
            <v>101584</v>
          </cell>
          <cell r="J1928" t="str">
            <v>ESCORAMENTO DE VALA, TIPO CONTÍNUO, COM PROFUNDIDADE DE 1,5 M A 3,0 M, LARGURA MENOR QUE 1,5 M. AF_08/2020</v>
          </cell>
          <cell r="K1928" t="str">
            <v>M2</v>
          </cell>
          <cell r="L1928">
            <v>77.05</v>
          </cell>
          <cell r="M1928">
            <v>73.52</v>
          </cell>
        </row>
        <row r="1929">
          <cell r="I1929">
            <v>101585</v>
          </cell>
          <cell r="J1929" t="str">
            <v>ESCORAMENTO DE VALA, TIPO CONTÍNUO, COM PROFUNDIDADE DE 1,5 A 3,0 M, LARGURA MAIOR OU IGUAL A 1,5 M E MENOR QUE 2,5 M. AF_08/2020</v>
          </cell>
          <cell r="K1929" t="str">
            <v>M2</v>
          </cell>
          <cell r="L1929">
            <v>99.86</v>
          </cell>
          <cell r="M1929">
            <v>94.03</v>
          </cell>
        </row>
        <row r="1930">
          <cell r="I1930">
            <v>101586</v>
          </cell>
          <cell r="J1930" t="str">
            <v>ESCORAMENTO DE VALA, TIPO CONTÍNUO, COM PROFUNDIDADE DE 3,0 A 4,5 M, LARGURA MENOR QUE 1,5 M. AF_08/2020</v>
          </cell>
          <cell r="K1930" t="str">
            <v>M2</v>
          </cell>
          <cell r="L1930">
            <v>66.36</v>
          </cell>
          <cell r="M1930">
            <v>64.05</v>
          </cell>
        </row>
        <row r="1931">
          <cell r="I1931">
            <v>101587</v>
          </cell>
          <cell r="J1931" t="str">
            <v>ESCORAMENTO DE VALA, TIPO CONTÍNUO, COM PROFUNDIDADE DE 3,0 A 4,5 M, LARGURA MAIOR OU IGUAL A 1,5 E MENOR QUE 2,5 M. AF_08/2020</v>
          </cell>
          <cell r="K1931" t="str">
            <v>M2</v>
          </cell>
          <cell r="L1931">
            <v>89.33</v>
          </cell>
          <cell r="M1931">
            <v>84.73</v>
          </cell>
        </row>
        <row r="1932">
          <cell r="I1932">
            <v>101588</v>
          </cell>
          <cell r="J1932" t="str">
            <v>ESCORAMENTO DE VALA, TIPO CONTÍNUO COM PERFIL METÁLICO "U", COM PROFUNDIDADE DE 0 A 1,5 M, LARGURA MENOR QUE 1,5 M. AF_08/2020</v>
          </cell>
          <cell r="K1932" t="str">
            <v>M2</v>
          </cell>
          <cell r="L1932">
            <v>113.06</v>
          </cell>
          <cell r="M1932">
            <v>107.39</v>
          </cell>
        </row>
        <row r="1933">
          <cell r="I1933">
            <v>101589</v>
          </cell>
          <cell r="J1933" t="str">
            <v>ESCORAMENTO DE VALA,TIPO CONTÍNUO COM PERFIL METÁLICO "U", COM PROFUNDIDADE DE 0 A 1,5 M, LARGURA MAIOR OU IGUAL A 1,5 E MENOR QUE 2,5 M. AF_08/2020</v>
          </cell>
          <cell r="K1933" t="str">
            <v>M2</v>
          </cell>
          <cell r="L1933">
            <v>164.41</v>
          </cell>
          <cell r="M1933">
            <v>156.05000000000001</v>
          </cell>
        </row>
        <row r="1934">
          <cell r="I1934">
            <v>101590</v>
          </cell>
          <cell r="J1934" t="str">
            <v>ESCORAMENTO DE VALA, TIPO CONTÍNUO COM PERFIL METÁLICO "U", COM PROFUNDIDADE DE 1,5 A 3,0 M, LARGURA MENOR QUE 1,5 M. AF_08/2020</v>
          </cell>
          <cell r="K1934" t="str">
            <v>M2</v>
          </cell>
          <cell r="L1934">
            <v>85.74</v>
          </cell>
          <cell r="M1934">
            <v>81.53</v>
          </cell>
        </row>
        <row r="1935">
          <cell r="I1935">
            <v>101591</v>
          </cell>
          <cell r="J1935" t="str">
            <v>ESCORAMENTO DE VALA, TIPO CONTÍNUO COM PERFIL METÁLICO "U", COM PROFUNDIDADE DE 1,5 A 3,0 M, LARGURA MAIOR OU IGUAL 1,5 M E MENOR QUE 2,5 M. AF_08/2020</v>
          </cell>
          <cell r="K1935" t="str">
            <v>M2</v>
          </cell>
          <cell r="L1935">
            <v>137.1</v>
          </cell>
          <cell r="M1935">
            <v>130.16999999999999</v>
          </cell>
        </row>
        <row r="1936">
          <cell r="I1936">
            <v>101592</v>
          </cell>
          <cell r="J1936" t="str">
            <v>ESCORAMENTO DE VALA, TIPO CONTÍNUO COM PERFIL METÁLICO "U", COM PROFUNDIDADE DE 3,0 A 4,5 M, LARGURA MENOR QUE 1,5 M. AF_08/2020</v>
          </cell>
          <cell r="K1936" t="str">
            <v>M2</v>
          </cell>
          <cell r="L1936">
            <v>60.62</v>
          </cell>
          <cell r="M1936">
            <v>57.86</v>
          </cell>
        </row>
        <row r="1937">
          <cell r="I1937">
            <v>101593</v>
          </cell>
          <cell r="J1937" t="str">
            <v>ESCORAMENTO DE VALA, TIPO CONTÍNUO COM PERFIL METÁLICO "U", COM PROFUNDIDADE DE 3,0 A 4,5 M, LARGURA MAIOR OU IGUAL A 1,5 M E MENOR QUE 2,5 M. AF_08/2020</v>
          </cell>
          <cell r="K1937" t="str">
            <v>M2</v>
          </cell>
          <cell r="L1937">
            <v>112.1</v>
          </cell>
          <cell r="M1937">
            <v>106.63</v>
          </cell>
        </row>
        <row r="1938">
          <cell r="I1938">
            <v>101600</v>
          </cell>
          <cell r="J1938" t="str">
            <v>ESCORAMENTO DE VALA, TIPO BLINDAGEM, COM PROFUNDIDADE DE 0 A 1,5 M, LARGURA MENOR QUE 1,5 M - EXECUÇÃO, NÃO INCLUI MATERIAL. AF_08/2020</v>
          </cell>
          <cell r="K1938" t="str">
            <v>M2</v>
          </cell>
          <cell r="L1938">
            <v>21.11</v>
          </cell>
          <cell r="M1938">
            <v>19.96</v>
          </cell>
        </row>
        <row r="1939">
          <cell r="I1939">
            <v>101601</v>
          </cell>
          <cell r="J1939" t="str">
            <v>ESCORAMENTO DE VALA, TIPO BLINDAGEM COM PROFUNDIDADE DE 0 A 1,5 M, LARGURA MAIOR OU IGUAL A 1,5 M E MENOR QUE 2,5 M - EXECUÇÃO, NÃO INCLUI MATERIAL. AF_08/2020</v>
          </cell>
          <cell r="K1939" t="str">
            <v>M2</v>
          </cell>
          <cell r="L1939">
            <v>31.24</v>
          </cell>
          <cell r="M1939">
            <v>29.55</v>
          </cell>
        </row>
        <row r="1940">
          <cell r="I1940">
            <v>101602</v>
          </cell>
          <cell r="J1940" t="str">
            <v>ESCORAMENTO DE VALA, TIPO BLINDAGEM, COM PROFUNDIDADE DE 1,5 A 3,0 M, LARGURA MENOR QUE 1,5 M - EXECUÇÃO, NÃO INCLUI MATERIAL. AF_08/2020</v>
          </cell>
          <cell r="K1940" t="str">
            <v>M2</v>
          </cell>
          <cell r="L1940">
            <v>15.65</v>
          </cell>
          <cell r="M1940">
            <v>14.81</v>
          </cell>
        </row>
        <row r="1941">
          <cell r="I1941">
            <v>101603</v>
          </cell>
          <cell r="J1941" t="str">
            <v>ESCORAMENTO DE VALA, TIPO BLINDAGEM, COM PROFUNDIDADE DE 1,5 A 3,0 M, LARGURA MAIOR OU IGUAL A 1,5 M E MENOR QUE 2,5 M - EXECUÇÃO, NÃO INCLUI MATERIAL. AF_08/2020</v>
          </cell>
          <cell r="K1941" t="str">
            <v>M2</v>
          </cell>
          <cell r="L1941">
            <v>25.78</v>
          </cell>
          <cell r="M1941">
            <v>24.4</v>
          </cell>
        </row>
        <row r="1942">
          <cell r="I1942">
            <v>101604</v>
          </cell>
          <cell r="J1942" t="str">
            <v>ESCORAMENTO DE VALA, TIPO BLINDAGEM, COM PROFUNDIDADE DE 3,0 A 4,5 M, LARGURA MENOR QUE 1,5 M - EXECUÇÃO, NÃO INCLUI MATERIAL. AF_08/2020</v>
          </cell>
          <cell r="K1942" t="str">
            <v>M2</v>
          </cell>
          <cell r="L1942">
            <v>10.24</v>
          </cell>
          <cell r="M1942">
            <v>9.69</v>
          </cell>
        </row>
        <row r="1943">
          <cell r="I1943">
            <v>101605</v>
          </cell>
          <cell r="J1943" t="str">
            <v>ESCORAMENTO DE VALA, TIPO BLINDAGEM, COM PROFUNDIDADE DE 3,0 A 4,5 M, LARGURA MAIOR OU IGUAL A 1,5 M E MENOR QUE 2,5 M - EXECUÇÃO, NÃO INCLUI MATERIAL. AF_08/2020</v>
          </cell>
          <cell r="K1943" t="str">
            <v>M2</v>
          </cell>
          <cell r="L1943">
            <v>20.37</v>
          </cell>
          <cell r="M1943">
            <v>19.28</v>
          </cell>
        </row>
        <row r="1944">
          <cell r="I1944">
            <v>90788</v>
          </cell>
          <cell r="J1944" t="str">
            <v>KIT DE PORTA-PRONTA DE MADEIRA EM ACABAMENTO MELAMÍNICO BRANCO, FOLHA LEVE OU MÉDIA, 60X210CM, EXCLUSIVE FECHADURA, FIXAÇÃO COM PREENCHIMENTO PARCIAL DE ESPUMA EXPANSIVA - FORNECIMENTO E INSTALAÇÃO. AF_12/2019</v>
          </cell>
          <cell r="K1944" t="str">
            <v>UN</v>
          </cell>
          <cell r="L1944">
            <v>867.88</v>
          </cell>
          <cell r="M1944">
            <v>865.33</v>
          </cell>
        </row>
        <row r="1945">
          <cell r="I1945">
            <v>90789</v>
          </cell>
          <cell r="J1945" t="str">
            <v>KIT DE PORTA-PRONTA DE MADEIRA EM ACABAMENTO MELAMÍNICO BRANCO, FOLHA LEVE OU MÉDIA, 70X210CM, EXCLUSIVE FECHADURA, FIXAÇÃO COM PREENCHIMENTO PARCIAL DE ESPUMA EXPANSIVA - FORNECIMENTO E INSTALAÇÃO. AF_12/2019</v>
          </cell>
          <cell r="K1945" t="str">
            <v>UN</v>
          </cell>
          <cell r="L1945">
            <v>870.46</v>
          </cell>
          <cell r="M1945">
            <v>867.64</v>
          </cell>
        </row>
        <row r="1946">
          <cell r="I1946">
            <v>90790</v>
          </cell>
          <cell r="J1946" t="str">
            <v>KIT DE PORTA-PRONTA DE MADEIRA EM ACABAMENTO MELAMÍNICO BRANCO, FOLHA LEVE OU MÉDIA, 80X210CM, EXCLUSIVE FECHADURA, FIXAÇÃO COM PREENCHIMENTO PARCIAL DE ESPUMA EXPANSIVA - FORNECIMENTO E INSTALAÇÃO. AF_12/2019</v>
          </cell>
          <cell r="K1946" t="str">
            <v>UN</v>
          </cell>
          <cell r="L1946">
            <v>898.33</v>
          </cell>
          <cell r="M1946">
            <v>895.24</v>
          </cell>
        </row>
        <row r="1947">
          <cell r="I1947">
            <v>90791</v>
          </cell>
          <cell r="J1947" t="str">
            <v>KIT DE PORTA-PRONTA DE MADEIRA EM ACABAMENTO MELAMÍNICO BRANCO, FOLHA PESADA OU SUPERPESADA, 80X210CM, FIXAÇÃO COM PREENCHIMENTO PARCIAL DE ESPUMA EXPANSIVA - FORNECIMENTO E INSTALAÇÃO. AF_12/2019</v>
          </cell>
          <cell r="K1947" t="str">
            <v>UN</v>
          </cell>
          <cell r="L1947">
            <v>1054.5899999999999</v>
          </cell>
          <cell r="M1947">
            <v>1050.42</v>
          </cell>
        </row>
        <row r="1948">
          <cell r="I1948">
            <v>90793</v>
          </cell>
          <cell r="J1948" t="str">
            <v>KIT DE PORTA-PRONTA DE MADEIRA EM ACABAMENTO MELAMÍNICO BRANCO, FOLHA PESADA OU SUPERPESADA, 90X210CM, FIXAÇÃO COM PREENCHIMENTO TOTAL DE ESPUMA EXPANSIVA - FORNECIMENTO E INSTALAÇÃO. AF_12/2019</v>
          </cell>
          <cell r="K1948" t="str">
            <v>UN</v>
          </cell>
          <cell r="L1948">
            <v>1116.44</v>
          </cell>
          <cell r="M1948">
            <v>1111.27</v>
          </cell>
        </row>
        <row r="1949">
          <cell r="I1949">
            <v>90794</v>
          </cell>
          <cell r="J1949" t="str">
            <v>KIT DE PORTA-PRONTA DE MADEIRA EM ACABAMENTO MELAMÍNICO BRANCO, FOLHA LEVE OU MÉDIA, E BATENTE METÁLICO, 60X210CM, FIXAÇÃO COM ARGAMASSA - FORNECIMENTO E INSTALAÇÃO. AF_12/2019</v>
          </cell>
          <cell r="K1949" t="str">
            <v>UN</v>
          </cell>
          <cell r="L1949">
            <v>767.47</v>
          </cell>
          <cell r="M1949">
            <v>757.57</v>
          </cell>
        </row>
        <row r="1950">
          <cell r="I1950">
            <v>90795</v>
          </cell>
          <cell r="J1950" t="str">
            <v>KIT DE PORTA-PRONTA DE MADEIRA EM ACABAMENTO MELAMÍNICO BRANCO, FOLHA LEVE OU MÉDIA, E BATENTE METÁLICO, 70X210CM, FIXAÇÃO COM ARGAMASSA - FORNECIMENTO E INSTALAÇÃO. AF_12/2019</v>
          </cell>
          <cell r="K1950" t="str">
            <v>UN</v>
          </cell>
          <cell r="L1950">
            <v>777.68</v>
          </cell>
          <cell r="M1950">
            <v>766.75</v>
          </cell>
        </row>
        <row r="1951">
          <cell r="I1951">
            <v>90796</v>
          </cell>
          <cell r="J1951" t="str">
            <v>KIT DE PORTA-PRONTA DE MADEIRA EM ACABAMENTO MELAMÍNICO BRANCO, FOLHA LEVE OU MÉDIA, E BATENTE METÁLICO, 80X210CM, FIXAÇÃO COM ARGAMASSA - FORNECIMENTO E INSTALAÇÃO. AF_12/2019</v>
          </cell>
          <cell r="K1951" t="str">
            <v>UN</v>
          </cell>
          <cell r="L1951">
            <v>787.89</v>
          </cell>
          <cell r="M1951">
            <v>775.95</v>
          </cell>
        </row>
        <row r="1952">
          <cell r="I1952">
            <v>90797</v>
          </cell>
          <cell r="J1952" t="str">
            <v>KIT DE PORTA-PRONTA DE MADEIRA EM ACABAMENTO MELAMÍNICO BRANCO, FOLHA LEVE OU MÉDIA, E BATENTE METÁLICO, 90X210CM, FIXAÇÃO COM ARGAMASSA - FORNECIMENTO E INSTALAÇÃO. AF_12/2019</v>
          </cell>
          <cell r="K1952" t="str">
            <v>UN</v>
          </cell>
          <cell r="L1952">
            <v>798.1</v>
          </cell>
          <cell r="M1952">
            <v>785.12</v>
          </cell>
        </row>
        <row r="1953">
          <cell r="I1953">
            <v>90798</v>
          </cell>
          <cell r="J1953" t="str">
            <v>KIT DE PORTA-PRONTA DE MADEIRA EM ACABAMENTO MELAMÍNICO BRANCO, FOLHA PESADA OU SUPERPESADA, E BATENTE METÁLICO, 80X210CM, FIXAÇÃO COM ARGAMASSA - FORNECIMENTO E INSTALAÇÃO. AF_12/2019</v>
          </cell>
          <cell r="K1953" t="str">
            <v>UN</v>
          </cell>
          <cell r="L1953">
            <v>1144</v>
          </cell>
          <cell r="M1953">
            <v>1130.5</v>
          </cell>
        </row>
        <row r="1954">
          <cell r="I1954">
            <v>90799</v>
          </cell>
          <cell r="J1954" t="str">
            <v>KIT DE PORTA-PRONTA DE MADEIRA EM ACABAMENTO MELAMÍNICO BRANCO, FOLHA PESADA OU SUPERPESADA, E BATENTE METÁLICO, 90X210CM, FIXAÇÃO COM ARGAMASSA - FORNECIMENTO E INSTALAÇÃO. AF_12/2019</v>
          </cell>
          <cell r="K1954" t="str">
            <v>UN</v>
          </cell>
          <cell r="L1954">
            <v>1182.6400000000001</v>
          </cell>
          <cell r="M1954">
            <v>1167.97</v>
          </cell>
        </row>
        <row r="1955">
          <cell r="I1955">
            <v>90801</v>
          </cell>
          <cell r="J1955" t="str">
            <v>BATENTE PARA PORTA DE MADEIRA, PADRÃO MÉDIO - FORNECIMENTO E MONTAGEM. AF_12/2019</v>
          </cell>
          <cell r="K1955" t="str">
            <v>UN</v>
          </cell>
          <cell r="L1955">
            <v>385.79</v>
          </cell>
          <cell r="M1955">
            <v>370.58</v>
          </cell>
        </row>
        <row r="1956">
          <cell r="I1956">
            <v>90806</v>
          </cell>
          <cell r="J1956" t="str">
            <v>BATENTE PARA PORTA DE MADEIRA, FIXAÇÃO COM ARGAMASSA, PADRÃO MÉDIO - FORNECIMENTO E INSTALAÇÃO. AF_12/2019</v>
          </cell>
          <cell r="K1956" t="str">
            <v>UN</v>
          </cell>
          <cell r="L1956">
            <v>506.48</v>
          </cell>
          <cell r="M1956">
            <v>480.54</v>
          </cell>
        </row>
        <row r="1957">
          <cell r="I1957">
            <v>90820</v>
          </cell>
          <cell r="J1957" t="str">
            <v>PORTA DE MADEIRA PARA PINTURA, SEMI-OCA (LEVE OU MÉDIA), 60X210CM, ESPESSURA DE 3,5CM, INCLUSO DOBRADIÇAS - FORNECIMENTO E INSTALAÇÃO. AF_12/2019</v>
          </cell>
          <cell r="K1957" t="str">
            <v>UN</v>
          </cell>
          <cell r="L1957">
            <v>363.57</v>
          </cell>
          <cell r="M1957">
            <v>356.44</v>
          </cell>
        </row>
        <row r="1958">
          <cell r="I1958">
            <v>90821</v>
          </cell>
          <cell r="J1958" t="str">
            <v>PORTA DE MADEIRA PARA PINTURA, SEMI-OCA (LEVE OU MÉDIA), 70X210CM, ESPESSURA DE 3,5CM, INCLUSO DOBRADIÇAS - FORNECIMENTO E INSTALAÇÃO. AF_12/2019</v>
          </cell>
          <cell r="K1958" t="str">
            <v>UN</v>
          </cell>
          <cell r="L1958">
            <v>372.56</v>
          </cell>
          <cell r="M1958">
            <v>364.69</v>
          </cell>
        </row>
        <row r="1959">
          <cell r="I1959">
            <v>90822</v>
          </cell>
          <cell r="J1959" t="str">
            <v>PORTA DE MADEIRA PARA PINTURA, SEMI-OCA (LEVE OU MÉDIA), 80X210CM, ESPESSURA DE 3,5CM, INCLUSO DOBRADIÇAS - FORNECIMENTO E INSTALAÇÃO. AF_12/2019</v>
          </cell>
          <cell r="K1959" t="str">
            <v>UN</v>
          </cell>
          <cell r="L1959">
            <v>399.34</v>
          </cell>
          <cell r="M1959">
            <v>390.75</v>
          </cell>
        </row>
        <row r="1960">
          <cell r="I1960">
            <v>90823</v>
          </cell>
          <cell r="J1960" t="str">
            <v>PORTA DE MADEIRA PARA PINTURA, SEMI-OCA (LEVE OU MÉDIA), 90X210CM, ESPESSURA DE 3,5CM, INCLUSO DOBRADIÇAS - FORNECIMENTO E INSTALAÇÃO. AF_12/2019</v>
          </cell>
          <cell r="K1960" t="str">
            <v>UN</v>
          </cell>
          <cell r="L1960">
            <v>484.7</v>
          </cell>
          <cell r="M1960">
            <v>475.37</v>
          </cell>
        </row>
        <row r="1961">
          <cell r="I1961">
            <v>90824</v>
          </cell>
          <cell r="J1961" t="str">
            <v>PORTA DE MADEIRA PARA PINTURA, SEMI-OCA (PESADA OU SUPERPESADA), 80X210CM, ESPESSURA DE 3,5CM, INCLUSO DOBRADIÇAS - FORNECIMENTO E INSTALAÇÃO. AF_12/2019</v>
          </cell>
          <cell r="K1961" t="str">
            <v>UN</v>
          </cell>
          <cell r="L1961">
            <v>684.28</v>
          </cell>
          <cell r="M1961">
            <v>672.36</v>
          </cell>
        </row>
        <row r="1962">
          <cell r="I1962">
            <v>90825</v>
          </cell>
          <cell r="J1962" t="str">
            <v>PORTA DE MADEIRA, MACIÇA (PESADA OU SUPERPESADA), 90X210CM, ESPESSURA DE 3,5CM, INCLUSO DOBRADIÇAS - FORNECIMENTO E INSTALAÇÃO. AF_12/2019</v>
          </cell>
          <cell r="K1962" t="str">
            <v>UN</v>
          </cell>
          <cell r="L1962">
            <v>759.86</v>
          </cell>
          <cell r="M1962">
            <v>746.91</v>
          </cell>
        </row>
        <row r="1963">
          <cell r="I1963">
            <v>90830</v>
          </cell>
          <cell r="J1963" t="str">
            <v>FECHADURA DE EMBUTIR COM CILINDRO, EXTERNA, COMPLETA, ACABAMENTO PADRÃO MÉDIO, INCLUSO EXECUÇÃO DE FURO - FORNECIMENTO E INSTALAÇÃO. AF_12/2019</v>
          </cell>
          <cell r="K1963" t="str">
            <v>UN</v>
          </cell>
          <cell r="L1963">
            <v>210.02</v>
          </cell>
          <cell r="M1963">
            <v>204.46</v>
          </cell>
        </row>
        <row r="1964">
          <cell r="I1964">
            <v>90831</v>
          </cell>
          <cell r="J1964" t="str">
            <v>FECHADURA DE EMBUTIR PARA PORTA DE BANHEIRO, COMPLETA, ACABAMENTO PADRÃO MÉDIO, INCLUSO EXECUÇÃO DE FURO - FORNECIMENTO E INSTALAÇÃO. AF_12/2019</v>
          </cell>
          <cell r="K1964" t="str">
            <v>UN</v>
          </cell>
          <cell r="L1964">
            <v>182.76</v>
          </cell>
          <cell r="M1964">
            <v>178.49</v>
          </cell>
        </row>
        <row r="1965">
          <cell r="I1965">
            <v>90841</v>
          </cell>
          <cell r="J1965" t="str">
            <v>KIT DE PORTA DE MADEIRA PARA PINTURA, SEMI-OCA (LEVE OU MÉDIA), PADRÃO MÉDIO, 60X210CM, ESPESSURA DE 3,5CM, ITENS INCLUSOS: DOBRADIÇAS, MONTAGEM E INSTALAÇÃO DO BATENTE, FECHADURA COM EXECUÇÃO DO FURO - FORNECIMENTO E INSTALAÇÃO. AF_12/2019</v>
          </cell>
          <cell r="K1965" t="str">
            <v>UN</v>
          </cell>
          <cell r="L1965">
            <v>1185.77</v>
          </cell>
          <cell r="M1965">
            <v>1144.78</v>
          </cell>
        </row>
        <row r="1966">
          <cell r="I1966">
            <v>90842</v>
          </cell>
          <cell r="J1966" t="str">
            <v>KIT DE PORTA DE MADEIRA PARA PINTURA, SEMI-OCA (LEVE OU MÉDIA), PADRÃO MÉDIO, 70X210CM, ESPESSURA DE 3,5CM, ITENS INCLUSOS: DOBRADIÇAS, MONTAGEM E INSTALAÇÃO DO BATENTE, FECHADURA COM EXECUÇÃO DO FURO - FORNECIMENTO E INSTALAÇÃO. AF_12/2019</v>
          </cell>
          <cell r="K1966" t="str">
            <v>UN</v>
          </cell>
          <cell r="L1966">
            <v>1197.53</v>
          </cell>
          <cell r="M1966">
            <v>1155.72</v>
          </cell>
        </row>
        <row r="1967">
          <cell r="I1967">
            <v>90843</v>
          </cell>
          <cell r="J1967" t="str">
            <v>KIT DE PORTA DE MADEIRA PARA PINTURA, SEMI-OCA (LEVE OU MÉDIA), PADRÃO MÉDIO, 80X210CM, ESPESSURA DE 3,5CM, ITENS INCLUSOS: DOBRADIÇAS, MONTAGEM E INSTALAÇÃO DO BATENTE, FECHADURA COM EXECUÇÃO DO FURO - FORNECIMENTO E INSTALAÇÃO. AF_12/2019</v>
          </cell>
          <cell r="K1967" t="str">
            <v>UN</v>
          </cell>
          <cell r="L1967">
            <v>1254.3399999999999</v>
          </cell>
          <cell r="M1967">
            <v>1210.45</v>
          </cell>
        </row>
        <row r="1968">
          <cell r="I1968">
            <v>90844</v>
          </cell>
          <cell r="J1968" t="str">
            <v>KIT DE PORTA DE MADEIRA PARA PINTURA, SEMI-OCA (LEVE OU MÉDIA), PADRÃO MÉDIO, 90X210CM, ESPESSURA DE 3,5CM, ITENS INCLUSOS: DOBRADIÇAS, MONTAGEM E INSTALAÇÃO DO BATENTE, FECHADURA COM EXECUÇÃO DO FURO - FORNECIMENTO E INSTALAÇÃO. AF_12/2019</v>
          </cell>
          <cell r="K1968" t="str">
            <v>UN</v>
          </cell>
          <cell r="L1968">
            <v>1342.47</v>
          </cell>
          <cell r="M1968">
            <v>1297.76</v>
          </cell>
        </row>
        <row r="1969">
          <cell r="I1969">
            <v>90845</v>
          </cell>
          <cell r="J1969" t="str">
            <v>KIT DE PORTA DE MADEIRA PARA PINTURA, SEMI-OCA (PESADA OU SUPERPESADA), PADRÃO MÉDIO, 80X210CM, ESPESSURA DE 3,5CM, ITENS INCLUSOS: DOBRADIÇAS, MONTAGEM E INSTALAÇÃO DO BATENTE, FECHADURA COM EXECUÇÃO DO FURO - FORNECIMENTO E INSTALAÇÃO. AF_12/2019</v>
          </cell>
          <cell r="K1969" t="str">
            <v>UN</v>
          </cell>
          <cell r="L1969">
            <v>1539.28</v>
          </cell>
          <cell r="M1969">
            <v>1492.06</v>
          </cell>
        </row>
        <row r="1970">
          <cell r="I1970">
            <v>90846</v>
          </cell>
          <cell r="J1970" t="str">
            <v>KIT DE PORTA DE MADEIRA PARA PINTURA, SEMI-OCA (PESADA OU SUPERPESADA), PADRÃO MÉDIO, 90X210CM, ESPESSURA DE 3,5CM, ITENS INCLUSOS: DOBRADIÇAS, MONTAGEM E INSTALAÇÃO DO BATENTE, FECHADURA COM EXECUÇÃO DO FURO - FORNECIMENTO E INSTALAÇÃO. AF_12/2019</v>
          </cell>
          <cell r="K1970" t="str">
            <v>UN</v>
          </cell>
          <cell r="L1970">
            <v>1617.63</v>
          </cell>
          <cell r="M1970">
            <v>1569.3</v>
          </cell>
        </row>
        <row r="1971">
          <cell r="I1971">
            <v>90847</v>
          </cell>
          <cell r="J1971" t="str">
            <v>KIT DE PORTA DE MADEIRA PARA PINTURA, SEMI-OCA (LEVE OU MÉDIA), PADRÃO MÉDIO, 60X210CM, ESPESSURA DE 3,5CM, ITENS INCLUSOS: DOBRADIÇAS, MONTAGEM E INSTALAÇÃO DO BATENTE, SEM FECHADURA - FORNECIMENTO E INSTALAÇÃO. AF_12/2019</v>
          </cell>
          <cell r="K1971" t="str">
            <v>UN</v>
          </cell>
          <cell r="L1971">
            <v>1003.01</v>
          </cell>
          <cell r="M1971">
            <v>966.29</v>
          </cell>
        </row>
        <row r="1972">
          <cell r="I1972">
            <v>90848</v>
          </cell>
          <cell r="J1972" t="str">
            <v>KIT DE PORTA DE MADEIRA PARA PINTURA, SEMI-OCA (LEVE OU MÉDIA), PADRÃO MÉDIO, 70X210CM, ESPESSURA DE 3,5CM, ITENS INCLUSOS: DOBRADIÇAS, MONTAGEM E INSTALAÇÃO DO BATENTE, SEM FECHADURA - FORNECIMENTO E INSTALAÇÃO. AF_12/2019</v>
          </cell>
          <cell r="K1972" t="str">
            <v>UN</v>
          </cell>
          <cell r="L1972">
            <v>1014.77</v>
          </cell>
          <cell r="M1972">
            <v>977.23</v>
          </cell>
        </row>
        <row r="1973">
          <cell r="I1973">
            <v>90849</v>
          </cell>
          <cell r="J1973" t="str">
            <v>KIT DE PORTA DE MADEIRA PARA PINTURA, SEMI-OCA (LEVE OU MÉDIA), PADRÃO MÉDIO, 80X210CM, ESPESSURA DE 3,5CM, ITENS INCLUSOS: DOBRADIÇAS, MONTAGEM E INSTALAÇÃO DO BATENTE, SEM FECHADURA - FORNECIMENTO E INSTALAÇÃO. AF_12/2019</v>
          </cell>
          <cell r="K1973" t="str">
            <v>UN</v>
          </cell>
          <cell r="L1973">
            <v>1044.32</v>
          </cell>
          <cell r="M1973">
            <v>1005.99</v>
          </cell>
        </row>
        <row r="1974">
          <cell r="I1974">
            <v>90850</v>
          </cell>
          <cell r="J1974" t="str">
            <v>KIT DE PORTA DE MADEIRA PARA PINTURA, SEMI-OCA (LEVE OU MÉDIA), PADRÃO MÉDIO, 90X210CM, ESPESSURA DE 3,5CM, ITENS INCLUSOS: DOBRADIÇAS, MONTAGEM E INSTALAÇÃO DO BATENTE, SEM FECHADURA - FORNECIMENTO E INSTALAÇÃO. AF_12/2019</v>
          </cell>
          <cell r="K1974" t="str">
            <v>UN</v>
          </cell>
          <cell r="L1974">
            <v>1132.45</v>
          </cell>
          <cell r="M1974">
            <v>1093.3</v>
          </cell>
        </row>
        <row r="1975">
          <cell r="I1975">
            <v>90851</v>
          </cell>
          <cell r="J1975" t="str">
            <v>KIT DE PORTA DE MADEIRA PARA PINTURA, SEMI-OCA (PESADA OU SUPERPESADA), PADRÃO MÉDIO, 80X210CM, ESPESSURA DE 3,5CM, ITENS INCLUSOS: DOBRADIÇAS, MONTAGEM E INSTALAÇÃO DO BATENTE, SEM FECHADURA - FORNECIMENTO E INSTALAÇÃO. AF_12/2019</v>
          </cell>
          <cell r="K1975" t="str">
            <v>UN</v>
          </cell>
          <cell r="L1975">
            <v>1329.26</v>
          </cell>
          <cell r="M1975">
            <v>1287.5999999999999</v>
          </cell>
        </row>
        <row r="1976">
          <cell r="I1976">
            <v>90852</v>
          </cell>
          <cell r="J1976" t="str">
            <v>KIT DE PORTA DE MADEIRA PARA PINTURA, SEMI-OCA (PESADA OU SUPERPESADA), PADRÃO MÉDIO, 90X210CM, ESPESSURA DE 3,5CM, ITENS INCLUSOS: DOBRADIÇAS, MONTAGEM E INSTALAÇÃO DO BATENTE, SEM FECHADURA - FORNECIMENTO E INSTALAÇÃO. AF_12/2019</v>
          </cell>
          <cell r="K1976" t="str">
            <v>UN</v>
          </cell>
          <cell r="L1976">
            <v>1407.61</v>
          </cell>
          <cell r="M1976">
            <v>1364.84</v>
          </cell>
        </row>
        <row r="1977">
          <cell r="I1977">
            <v>91009</v>
          </cell>
          <cell r="J1977" t="str">
            <v>PORTA DE MADEIRA PARA VERNIZ, SEMI-OCA (LEVE OU MÉDIA), 60X210CM, ESPESSURA DE 3,5CM, INCLUSO DOBRADIÇAS - FORNECIMENTO E INSTALAÇÃO. AF_12/2019</v>
          </cell>
          <cell r="K1977" t="str">
            <v>UN</v>
          </cell>
          <cell r="L1977">
            <v>375.29</v>
          </cell>
          <cell r="M1977">
            <v>368.16</v>
          </cell>
        </row>
        <row r="1978">
          <cell r="I1978">
            <v>91010</v>
          </cell>
          <cell r="J1978" t="str">
            <v>PORTA DE MADEIRA PARA VERNIZ, SEMI-OCA (LEVE OU MÉDIA), 70X210CM, ESPESSURA DE 3,5CM, INCLUSO DOBRADIÇAS - FORNECIMENTO E INSTALAÇÃO. AF_12/2019</v>
          </cell>
          <cell r="K1978" t="str">
            <v>UN</v>
          </cell>
          <cell r="L1978">
            <v>384.84</v>
          </cell>
          <cell r="M1978">
            <v>376.97</v>
          </cell>
        </row>
        <row r="1979">
          <cell r="I1979">
            <v>91011</v>
          </cell>
          <cell r="J1979" t="str">
            <v>PORTA DE MADEIRA PARA VERNIZ, SEMI-OCA (LEVE OU MÉDIA), 80X210CM, ESPESSURA DE 3,5CM, INCLUSO DOBRADIÇAS - FORNECIMENTO E INSTALAÇÃO. AF_12/2019</v>
          </cell>
          <cell r="K1979" t="str">
            <v>UN</v>
          </cell>
          <cell r="L1979">
            <v>446.93</v>
          </cell>
          <cell r="M1979">
            <v>438.34</v>
          </cell>
        </row>
        <row r="1980">
          <cell r="I1980">
            <v>91012</v>
          </cell>
          <cell r="J1980" t="str">
            <v>PORTA DE MADEIRA PARA VERNIZ, SEMI-OCA (LEVE OU MÉDIA), 90X210CM, ESPESSURA DE 3,5CM, INCLUSO DOBRADIÇAS - FORNECIMENTO E INSTALAÇÃO. AF_12/2019</v>
          </cell>
          <cell r="K1980" t="str">
            <v>UN</v>
          </cell>
          <cell r="L1980">
            <v>495.08</v>
          </cell>
          <cell r="M1980">
            <v>485.75</v>
          </cell>
        </row>
        <row r="1981">
          <cell r="I1981">
            <v>91013</v>
          </cell>
          <cell r="J1981" t="str">
            <v>KIT DE PORTA DE MADEIRA PARA VERNIZ, SEMI-OCA (LEVE OU MÉDIA), PADRÃO MÉDIO, 60X210CM, ESPESSURA DE 3,5CM, ITENS INCLUSOS: DOBRADIÇAS, MONTAGEM E INSTALAÇÃO DO BATENTE, SEM FECHADURA - FORNECIMENTO E INSTALAÇÃO. AF_12/2019</v>
          </cell>
          <cell r="K1981" t="str">
            <v>UN</v>
          </cell>
          <cell r="L1981">
            <v>1014.73</v>
          </cell>
          <cell r="M1981">
            <v>978.01</v>
          </cell>
        </row>
        <row r="1982">
          <cell r="I1982">
            <v>91014</v>
          </cell>
          <cell r="J1982" t="str">
            <v>KIT DE PORTA DE MADEIRA PARA VERNIZ, SEMI-OCA (LEVE OU MÉDIA), PADRÃO MÉDIO, 70X210CM, ESPESSURA DE 3,5CM, ITENS INCLUSOS: DOBRADIÇAS, MONTAGEM E INSTALAÇÃO DO BATENTE, SEM FECHADURA - FORNECIMENTO E INSTALAÇÃO. AF_12/2019</v>
          </cell>
          <cell r="K1982" t="str">
            <v>UN</v>
          </cell>
          <cell r="L1982">
            <v>1027.05</v>
          </cell>
          <cell r="M1982">
            <v>989.51</v>
          </cell>
        </row>
        <row r="1983">
          <cell r="I1983">
            <v>91015</v>
          </cell>
          <cell r="J1983" t="str">
            <v>KIT DE PORTA DE MADEIRA PARA VERNIZ, SEMI-OCA (LEVE OU MÉDIA), PADRÃO MÉDIO, 80X210CM, ESPESSURA DE 3,5CM, ITENS INCLUSOS: DOBRADIÇAS, MONTAGEM E INSTALAÇÃO DO BATENTE, SEM FECHADURA - FORNECIMENTO E INSTALAÇÃO. AF_12/2019</v>
          </cell>
          <cell r="K1983" t="str">
            <v>UN</v>
          </cell>
          <cell r="L1983">
            <v>1091.9100000000001</v>
          </cell>
          <cell r="M1983">
            <v>1053.58</v>
          </cell>
        </row>
        <row r="1984">
          <cell r="I1984">
            <v>91016</v>
          </cell>
          <cell r="J1984" t="str">
            <v>KIT DE PORTA DE MADEIRA PARA VERNIZ, SEMI-OCA (LEVE OU MÉDIA), PADRÃO MÉDIO, 90X210CM, ESPESSURA DE 3,5CM, ITENS INCLUSOS: DOBRADIÇAS, MONTAGEM E INSTALAÇÃO DO BATENTE, SEM FECHADURA - FORNECIMENTO E INSTALAÇÃO. AF_12/2019</v>
          </cell>
          <cell r="K1984" t="str">
            <v>UN</v>
          </cell>
          <cell r="L1984">
            <v>1142.83</v>
          </cell>
          <cell r="M1984">
            <v>1103.68</v>
          </cell>
        </row>
        <row r="1985">
          <cell r="I1985">
            <v>91287</v>
          </cell>
          <cell r="J1985" t="str">
            <v>BATENTE PARA PORTA DE MADEIRA, PADRÃO POPULAR - FORNECIMENTO E MONTAGEM. AF_12/2019</v>
          </cell>
          <cell r="K1985" t="str">
            <v>UN</v>
          </cell>
          <cell r="L1985">
            <v>295.55</v>
          </cell>
          <cell r="M1985">
            <v>280.3</v>
          </cell>
        </row>
        <row r="1986">
          <cell r="I1986">
            <v>91292</v>
          </cell>
          <cell r="J1986" t="str">
            <v>BATENTE PARA PORTA DE MADEIRA, FIXAÇÃO COM ARGAMASSA, PADRÃO POPULAR. FORNECIMENTO E INSTALAÇÃO. AF_12/2019</v>
          </cell>
          <cell r="K1986" t="str">
            <v>UN</v>
          </cell>
          <cell r="L1986">
            <v>416.24</v>
          </cell>
          <cell r="M1986">
            <v>390.26</v>
          </cell>
        </row>
        <row r="1987">
          <cell r="I1987">
            <v>91295</v>
          </cell>
          <cell r="J1987" t="str">
            <v>PORTA DE MADEIRA FRISADA, SEMI-OCA (LEVE OU MÉDIA), 60X210CM, ESPESSURA DE 3CM, INCLUSO DOBRADIÇAS - FORNECIMENTO E INSTALAÇÃO. AF_12/2019</v>
          </cell>
          <cell r="K1987" t="str">
            <v>UN</v>
          </cell>
          <cell r="L1987">
            <v>385.44</v>
          </cell>
          <cell r="M1987">
            <v>378.31</v>
          </cell>
        </row>
        <row r="1988">
          <cell r="I1988">
            <v>91296</v>
          </cell>
          <cell r="J1988" t="str">
            <v>PORTA DE MADEIRA FRISADA, SEMI-OCA (LEVE OU MÉDIA), 70X210CM, ESPESSURA DE 3CM, INCLUSO DOBRADIÇAS - FORNECIMENTO E INSTALAÇÃO. AF_12/2019</v>
          </cell>
          <cell r="K1988" t="str">
            <v>UN</v>
          </cell>
          <cell r="L1988">
            <v>413.19</v>
          </cell>
          <cell r="M1988">
            <v>405.32</v>
          </cell>
        </row>
        <row r="1989">
          <cell r="I1989">
            <v>91297</v>
          </cell>
          <cell r="J1989" t="str">
            <v>PORTA DE MADEIRA FRISADA, SEMI-OCA (LEVE OU MÉDIA), 80X210CM, ESPESSURA DE 3,5CM, INCLUSO DOBRADIÇAS - FORNECIMENTO E INSTALAÇÃO. AF_12/2019</v>
          </cell>
          <cell r="K1989" t="str">
            <v>UN</v>
          </cell>
          <cell r="L1989">
            <v>453.69</v>
          </cell>
          <cell r="M1989">
            <v>445.1</v>
          </cell>
        </row>
        <row r="1990">
          <cell r="I1990">
            <v>91298</v>
          </cell>
          <cell r="J1990" t="str">
            <v>PORTA DE MADEIRA TIPO VENEZIANA, 80X210CM, ESPESSURA DE 3CM, INCLUSO DOBRADIÇAS - FORNECIMENTO E INSTALAÇÃO. AF_12/2019</v>
          </cell>
          <cell r="K1990" t="str">
            <v>UN</v>
          </cell>
          <cell r="L1990">
            <v>945.39</v>
          </cell>
          <cell r="M1990">
            <v>936.8</v>
          </cell>
        </row>
        <row r="1991">
          <cell r="I1991">
            <v>91299</v>
          </cell>
          <cell r="J1991" t="str">
            <v>PORTA DE MADEIRA, TIPO MEXICANA, MACIÇA (PESADA OU SUPERPESADA), 80X210CM, ESPESSURA DE 3,5CM, INCLUSO DOBRADIÇAS - FORNECIMENTO E INSTALAÇÃO. AF_12/2019</v>
          </cell>
          <cell r="K1991" t="str">
            <v>UN</v>
          </cell>
          <cell r="L1991">
            <v>1319.81</v>
          </cell>
          <cell r="M1991">
            <v>1307.8900000000001</v>
          </cell>
        </row>
        <row r="1992">
          <cell r="I1992">
            <v>91304</v>
          </cell>
          <cell r="J1992" t="str">
            <v>FECHADURA DE EMBUTIR COM CILINDRO, EXTERNA, COMPLETA, ACABAMENTO PADRÃO POPULAR, INCLUSO EXECUÇÃO DE FURO - FORNECIMENTO E INSTALAÇÃO. AF_12/2019</v>
          </cell>
          <cell r="K1992" t="str">
            <v>UN</v>
          </cell>
          <cell r="L1992">
            <v>132.72999999999999</v>
          </cell>
          <cell r="M1992">
            <v>127.17</v>
          </cell>
        </row>
        <row r="1993">
          <cell r="I1993">
            <v>91305</v>
          </cell>
          <cell r="J1993" t="str">
            <v>FECHADURA DE EMBUTIR PARA PORTA DE BANHEIRO, COMPLETA, ACABAMENTO PADRÃO POPULAR, INCLUSO EXECUÇÃO DE FURO - FORNECIMENTO E INSTALAÇÃO. AF_12/2019</v>
          </cell>
          <cell r="K1993" t="str">
            <v>UN</v>
          </cell>
          <cell r="L1993">
            <v>129.59</v>
          </cell>
          <cell r="M1993">
            <v>125.32</v>
          </cell>
        </row>
        <row r="1994">
          <cell r="I1994">
            <v>91306</v>
          </cell>
          <cell r="J1994" t="str">
            <v>FECHADURA DE EMBUTIR PARA PORTAS INTERNAS, COMPLETA, ACABAMENTO PADRÃO MÉDIO, COM EXECUÇÃO DE FURO - FORNECIMENTO E INSTALAÇÃO. AF_12/2019</v>
          </cell>
          <cell r="K1994" t="str">
            <v>UN</v>
          </cell>
          <cell r="L1994">
            <v>182.76</v>
          </cell>
          <cell r="M1994">
            <v>178.49</v>
          </cell>
        </row>
        <row r="1995">
          <cell r="I1995">
            <v>91307</v>
          </cell>
          <cell r="J1995" t="str">
            <v>FECHADURA DE EMBUTIR PARA PORTAS INTERNAS, COMPLETA, ACABAMENTO PADRÃO POPULAR, COM EXECUÇÃO DE FURO - FORNECIMENTO E INSTALAÇÃO. AF_12/2019</v>
          </cell>
          <cell r="K1995" t="str">
            <v>UN</v>
          </cell>
          <cell r="L1995">
            <v>111.65</v>
          </cell>
          <cell r="M1995">
            <v>107.38</v>
          </cell>
        </row>
        <row r="1996">
          <cell r="I1996">
            <v>91312</v>
          </cell>
          <cell r="J1996" t="str">
            <v>KIT DE PORTA DE MADEIRA PARA PINTURA, SEMI-OCA (LEVE OU MÉDIA), PADRÃO POPULAR, 60X210CM, ESPESSURA DE 3,5CM, ITENS INCLUSOS: DOBRADIÇAS, MONTAGEM E INSTALAÇÃO DO BATENTE, FECHADURA COM EXECUÇÃO DO FURO - FORNECIMENTO E INSTALAÇÃO. AF_12/2019</v>
          </cell>
          <cell r="K1996" t="str">
            <v>UN</v>
          </cell>
          <cell r="L1996">
            <v>1003.28</v>
          </cell>
          <cell r="M1996">
            <v>962.26</v>
          </cell>
        </row>
        <row r="1997">
          <cell r="I1997">
            <v>91313</v>
          </cell>
          <cell r="J1997" t="str">
            <v>KIT DE PORTA DE MADEIRA PARA PINTURA, SEMI-OCA (LEVE OU MÉDIA), PADRÃO POPULAR, 70X210CM, ESPESSURA DE 3,5CM, ITENS INCLUSOS: DOBRADIÇAS, MONTAGEM E INSTALAÇÃO DO BATENTE, FECHADURA COM EXECUÇÃO DO FURO - FORNECIMENTO E INSTALAÇÃO. AF_12/2019</v>
          </cell>
          <cell r="K1997" t="str">
            <v>UN</v>
          </cell>
          <cell r="L1997">
            <v>996.29</v>
          </cell>
          <cell r="M1997">
            <v>954.45</v>
          </cell>
        </row>
        <row r="1998">
          <cell r="I1998">
            <v>91314</v>
          </cell>
          <cell r="J1998" t="str">
            <v>KIT DE PORTA DE MADEIRA PARA PINTURA, SEMI-OCA (LEVE OU MÉDIA), PADRÃO POPULAR, 80X210CM, ESPESSURA DE 3,5CM, ITENS INCLUSOS: DOBRADIÇAS, MONTAGEM E INSTALAÇÃO DO BATENTE, FECHADURA COM EXECUÇÃO DO FURO - FORNECIMENTO E INSTALAÇÃO. AF_12/2019</v>
          </cell>
          <cell r="K1998" t="str">
            <v>UN</v>
          </cell>
          <cell r="L1998">
            <v>1046.1099999999999</v>
          </cell>
          <cell r="M1998">
            <v>1002.18</v>
          </cell>
        </row>
        <row r="1999">
          <cell r="I1999">
            <v>91315</v>
          </cell>
          <cell r="J1999" t="str">
            <v>KIT DE PORTA DE MADEIRA PARA PINTURA, SEMI-OCA (LEVE OU MÉDIA), PADRÃO POPULAR, 90X210CM, ESPESSURA DE 3,5CM, ITENS INCLUSOS: DOBRADIÇAS, MONTAGEM E INSTALAÇÃO DO BATENTE, FECHADURA COM EXECUÇÃO DO FURO - FORNECIMENTO E INSTALAÇÃO. AF_12/2019</v>
          </cell>
          <cell r="K1999" t="str">
            <v>UN</v>
          </cell>
          <cell r="L1999">
            <v>1133.42</v>
          </cell>
          <cell r="M1999">
            <v>1088.68</v>
          </cell>
        </row>
        <row r="2000">
          <cell r="I2000">
            <v>91316</v>
          </cell>
          <cell r="J2000" t="str">
            <v>KIT DE PORTA DE MADEIRA PARA PINTURA, SEMI-OCA (PESADA OU SUPERPESADA), PADRÃO POPULAR, 80X210CM, ESPESSURA DE 3,5CM, ITENS INCLUSOS: DOBRADIÇAS, MONTAGEM E INSTALAÇÃO DO BATENTE, FECHADURA COM EXECUÇÃO DO FURO - FORNECIMENTO E INSTALAÇÃO. AF_12/2019</v>
          </cell>
          <cell r="K2000" t="str">
            <v>UN</v>
          </cell>
          <cell r="L2000">
            <v>1331.05</v>
          </cell>
          <cell r="M2000">
            <v>1283.79</v>
          </cell>
        </row>
        <row r="2001">
          <cell r="I2001">
            <v>91317</v>
          </cell>
          <cell r="J2001" t="str">
            <v>KIT DE PORTA DE MADEIRA PARA PINTURA, SEMI-OCA (PESADA OU SUPERPESADA), PADRÃO POPULAR, 90X210CM, ESPESSURA DE 3,5CM, ITENS INCLUSOS: DOBRADIÇAS, MONTAGEM E INSTALAÇÃO DO BATENTE, FECHADURA COM EXECUÇÃO DO FURO - FORNECIMENTO E INSTALAÇÃO. AF_12/2019</v>
          </cell>
          <cell r="K2001" t="str">
            <v>UN</v>
          </cell>
          <cell r="L2001">
            <v>1408.58</v>
          </cell>
          <cell r="M2001">
            <v>1360.22</v>
          </cell>
        </row>
        <row r="2002">
          <cell r="I2002">
            <v>91318</v>
          </cell>
          <cell r="J2002" t="str">
            <v>KIT DE PORTA DE MADEIRA PARA PINTURA, SEMI-OCA (LEVE OU MÉDIA), PADRÃO POPULAR, 60X210CM, ESPESSURA DE 3,5CM, ITENS INCLUSOS: DOBRADIÇAS, MONTAGEM E INSTALAÇÃO DO BATENTE, SEM FECHADURA - FORNECIMENTO E INSTALAÇÃO. AF_12/2019</v>
          </cell>
          <cell r="K2002" t="str">
            <v>UN</v>
          </cell>
          <cell r="L2002">
            <v>873.69</v>
          </cell>
          <cell r="M2002">
            <v>836.94</v>
          </cell>
        </row>
        <row r="2003">
          <cell r="I2003">
            <v>91319</v>
          </cell>
          <cell r="J2003" t="str">
            <v>KIT DE PORTA DE MADEIRA PARA PINTURA, SEMI-OCA (LEVE OU MÉDIA), PADRÃO POPULAR, 70X210CM, ESPESSURA DE 3,5CM, ITENS INCLUSOS: DOBRADIÇAS, MONTAGEM E INSTALAÇÃO DO BATENTE, SEM FECHADURA - FORNECIMENTO E INSTALAÇÃO. AF_12/2019</v>
          </cell>
          <cell r="K2003" t="str">
            <v>UN</v>
          </cell>
          <cell r="L2003">
            <v>884.64</v>
          </cell>
          <cell r="M2003">
            <v>847.07</v>
          </cell>
        </row>
        <row r="2004">
          <cell r="I2004">
            <v>91320</v>
          </cell>
          <cell r="J2004" t="str">
            <v>KIT DE PORTA DE MADEIRA PARA PINTURA, SEMI-OCA (LEVE OU MÉDIA), PADRÃO POPULAR, 80X210CM, ESPESSURA DE 3,5CM, ITENS INCLUSOS: DOBRADIÇAS, MONTAGEM E INSTALAÇÃO DO BATENTE, SEM FECHADURA - FORNECIMENTO E INSTALAÇÃO. AF_12/2019</v>
          </cell>
          <cell r="K2004" t="str">
            <v>UN</v>
          </cell>
          <cell r="L2004">
            <v>913.38</v>
          </cell>
          <cell r="M2004">
            <v>875.01</v>
          </cell>
        </row>
        <row r="2005">
          <cell r="I2005">
            <v>91321</v>
          </cell>
          <cell r="J2005" t="str">
            <v>KIT DE PORTA DE MADEIRA PARA PINTURA, SEMI-OCA (LEVE OU MÉDIA), PADRÃO POPULAR, 90X210CM, ESPESSURA DE 3,5CM, ITENS INCLUSOS: DOBRADIÇAS, MONTAGEM E INSTALAÇÃO DO BATENTE, SEM FECHADURA - FORNECIMENTO E INSTALAÇÃO. AF_12/2019</v>
          </cell>
          <cell r="K2005" t="str">
            <v>UN</v>
          </cell>
          <cell r="L2005">
            <v>1000.69</v>
          </cell>
          <cell r="M2005">
            <v>961.51</v>
          </cell>
        </row>
        <row r="2006">
          <cell r="I2006">
            <v>91322</v>
          </cell>
          <cell r="J2006" t="str">
            <v>KIT DE PORTA DE MADEIRA PARA PINTURA, SEMI-OCA (PESADA OU SUPERPESADA), PADRÃO POPULAR, 80X210CM, ESPESSURA DE 3,5CM, ITENS INCLUSOS: DOBRADIÇAS, MONTAGEM E INSTALAÇÃO DO BATENTE, SEM FECHADURA - FORNECIMENTO E INSTALAÇÃO. AF_12/2019</v>
          </cell>
          <cell r="K2006" t="str">
            <v>UN</v>
          </cell>
          <cell r="L2006">
            <v>1198.32</v>
          </cell>
          <cell r="M2006">
            <v>1156.6199999999999</v>
          </cell>
        </row>
        <row r="2007">
          <cell r="I2007">
            <v>91323</v>
          </cell>
          <cell r="J2007" t="str">
            <v>KIT DE PORTA DE MADEIRA PARA PINTURA, SEMI-OCA (PESADA OU SUPERPESADA), PADRÃO POPULAR, 90X210CM, ESPESSURA DE 3,5CM, ITENS INCLUSOS: DOBRADIÇAS, MONTAGEM E INSTALAÇÃO DO BATENTE, SEM FECHADURA - FORNECIMENTO E INSTALAÇÃO. AF_12/2019</v>
          </cell>
          <cell r="K2007" t="str">
            <v>UN</v>
          </cell>
          <cell r="L2007">
            <v>1275.8499999999999</v>
          </cell>
          <cell r="M2007">
            <v>1233.05</v>
          </cell>
        </row>
        <row r="2008">
          <cell r="I2008">
            <v>91324</v>
          </cell>
          <cell r="J2008" t="str">
            <v>KIT DE PORTA DE MADEIRA PARA VERNIZ, SEMI-OCA (LEVE OU MÉDIA), PADRÃO POPULAR, 60X210CM, ESPESSURA DE 3,5CM, ITENS INCLUSOS: DOBRADIÇAS, MONTAGEM E INSTALAÇÃO DO BATENTE, SEM FECHADURA - FORNECIMENTO E INSTALAÇÃO. AF_12/2019</v>
          </cell>
          <cell r="K2008" t="str">
            <v>UN</v>
          </cell>
          <cell r="L2008">
            <v>885.41</v>
          </cell>
          <cell r="M2008">
            <v>848.66</v>
          </cell>
        </row>
        <row r="2009">
          <cell r="I2009">
            <v>91325</v>
          </cell>
          <cell r="J2009" t="str">
            <v>KIT DE PORTA DE MADEIRA PARA VERNIZ, SEMI-OCA (LEVE OU MÉDIA), PADRÃO POPULAR, 70X210CM, ESPESSURA DE 3,5CM, ITENS INCLUSOS: DOBRADIÇAS, MONTAGEM E INSTALAÇÃO DO BATENTE, SEM FECHADURA - FORNECIMENTO E INSTALAÇÃO. AF_12/2019</v>
          </cell>
          <cell r="K2009" t="str">
            <v>UN</v>
          </cell>
          <cell r="L2009">
            <v>896.92</v>
          </cell>
          <cell r="M2009">
            <v>859.35</v>
          </cell>
        </row>
        <row r="2010">
          <cell r="I2010">
            <v>91326</v>
          </cell>
          <cell r="J2010" t="str">
            <v>KIT DE PORTA DE MADEIRA PARA VERNIZ, SEMI-OCA (LEVE OU MÉDIA), PADRÃO POPULAR, 80X210CM, ESPESSURA DE 3,5CM, ITENS INCLUSOS: DOBRADIÇAS, MONTAGEM E INSTALAÇÃO DO BATENTE, SEM FECHADURA - FORNECIMENTO E INSTALAÇÃO. AF_12/2019</v>
          </cell>
          <cell r="K2010" t="str">
            <v>UN</v>
          </cell>
          <cell r="L2010">
            <v>960.97</v>
          </cell>
          <cell r="M2010">
            <v>922.6</v>
          </cell>
        </row>
        <row r="2011">
          <cell r="I2011">
            <v>91327</v>
          </cell>
          <cell r="J2011" t="str">
            <v>KIT DE PORTA DE MADEIRA PARA VERNIZ, SEMI-OCA (LEVE OU MÉDIA), PADRÃO POPULAR, 90X210CM, ESPESSURA DE 3,5CM, ITENS INCLUSOS: DOBRADIÇAS, MONTAGEM E INSTALAÇÃO DO BATENTE, SEM FECHADURA - FORNECIMENTO E INSTALAÇÃO. AF_12/2019</v>
          </cell>
          <cell r="K2011" t="str">
            <v>UN</v>
          </cell>
          <cell r="L2011">
            <v>1011.07</v>
          </cell>
          <cell r="M2011">
            <v>971.89</v>
          </cell>
        </row>
        <row r="2012">
          <cell r="I2012">
            <v>91328</v>
          </cell>
          <cell r="J2012" t="str">
            <v>KIT DE PORTA DE MADEIRA FRISADA, SEMI-OCA (LEVE OU MÉDIA), PADRÃO MÉDIO 60X210CM, ESPESSURA DE 3CM, ITENS INCLUSOS: DOBRADIÇAS, MONTAGEM E INSTALAÇÃO DO BATENTE, SEM FECHADURA - FORNECIMENTO E INSTALAÇÃO. AF_12/2019</v>
          </cell>
          <cell r="K2012" t="str">
            <v>UN</v>
          </cell>
          <cell r="L2012">
            <v>1024.8800000000001</v>
          </cell>
          <cell r="M2012">
            <v>988.16</v>
          </cell>
        </row>
        <row r="2013">
          <cell r="I2013">
            <v>91329</v>
          </cell>
          <cell r="J2013" t="str">
            <v>KIT DE PORTA DE MADEIRA FRISADA, SEMI-OCA (LEVE OU MÉDIA), PADRÃO POPULAR, 60X210CM, ESPESSURA DE 3CM, ITENS INCLUSOS: DOBRADIÇAS, MONTAGEM E INSTALAÇÃO DO BATENTE, SEM FECHADURA - FORNECIMENTO E INSTALAÇÃO. AF_12/2019</v>
          </cell>
          <cell r="K2013" t="str">
            <v>UN</v>
          </cell>
          <cell r="L2013">
            <v>895.56</v>
          </cell>
          <cell r="M2013">
            <v>858.81</v>
          </cell>
        </row>
        <row r="2014">
          <cell r="I2014">
            <v>91330</v>
          </cell>
          <cell r="J2014" t="str">
            <v>KIT DE PORTA DE MADEIRA FRISADA, SEMI-OCA (LEVE OU MÉDIA), PADRÃO MÉDIO, 70X210CM, ESPESSURA DE 3CM, ITENS INCLUSOS: DOBRADIÇAS, MONTAGEM E INSTALAÇÃO DO BATENTE, SEM FECHADURA - FORNECIMENTO E INSTALAÇÃO. AF_12/2019</v>
          </cell>
          <cell r="K2014" t="str">
            <v>UN</v>
          </cell>
          <cell r="L2014">
            <v>1055.4000000000001</v>
          </cell>
          <cell r="M2014">
            <v>1017.86</v>
          </cell>
        </row>
        <row r="2015">
          <cell r="I2015">
            <v>91331</v>
          </cell>
          <cell r="J2015" t="str">
            <v>KIT DE PORTA DE MADEIRA FRISADA, SEMI-OCA (LEVE OU MÉDIA), PADRÃO POPULAR, 70X210CM, ESPESSURA DE 3CM, ITENS INCLUSOS: DOBRADIÇAS, MONTAGEM E INSTALAÇÃO DO BATENTE, SEM FECHADURA - FORNECIMENTO E INSTALAÇÃO. AF_12/2019</v>
          </cell>
          <cell r="K2015" t="str">
            <v>UN</v>
          </cell>
          <cell r="L2015">
            <v>925.27</v>
          </cell>
          <cell r="M2015">
            <v>887.7</v>
          </cell>
        </row>
        <row r="2016">
          <cell r="I2016">
            <v>91332</v>
          </cell>
          <cell r="J2016" t="str">
            <v>KIT DE PORTA DE MADEIRA FRISADA, SEMI-OCA (LEVE OU MÉDIA), PADRÃO MÉDIO, 80X210CM, ESPESSURA DE 3,5CM, ITENS INCLUSOS: DOBRADIÇAS, MONTAGEM E INSTALAÇÃO DO BATENTE, SEM FECHADURA - FORNECIMENTO E INSTALAÇÃO. AF_12/2019</v>
          </cell>
          <cell r="K2016" t="str">
            <v>UN</v>
          </cell>
          <cell r="L2016">
            <v>1098.67</v>
          </cell>
          <cell r="M2016">
            <v>1060.3399999999999</v>
          </cell>
        </row>
        <row r="2017">
          <cell r="I2017">
            <v>91333</v>
          </cell>
          <cell r="J2017" t="str">
            <v>KIT DE PORTA DE MADEIRA FRISADA, SEMI-OCA (LEVE OU MÉDIA), PADRÃO POPULAR, 80X210CM, ESPESSURA DE 3,5CM, ITENS INCLUSOS: DOBRADIÇAS, MONTAGEM E INSTALAÇÃO DO BATENTE, SEM FECHADURA - FORNECIMENTO E INSTALAÇÃO. AF_12/2019</v>
          </cell>
          <cell r="K2017" t="str">
            <v>UN</v>
          </cell>
          <cell r="L2017">
            <v>967.73</v>
          </cell>
          <cell r="M2017">
            <v>929.36</v>
          </cell>
        </row>
        <row r="2018">
          <cell r="I2018">
            <v>91334</v>
          </cell>
          <cell r="J2018" t="str">
            <v>KIT DE PORTA DE MADEIRA TIPO VENEZIANA, PADRÃO MÉDIO, 80X210CM, ESPESSURA DE 3CM, ITENS INCLUSOS: DOBRADIÇAS, MONTAGEM E INSTALAÇÃO DO BATENTE, SEM FECHADURA - FORNECIMENTO E INSTALAÇÃO. AF_12/2019</v>
          </cell>
          <cell r="K2018" t="str">
            <v>UN</v>
          </cell>
          <cell r="L2018">
            <v>1590.37</v>
          </cell>
          <cell r="M2018">
            <v>1552.04</v>
          </cell>
        </row>
        <row r="2019">
          <cell r="I2019">
            <v>91335</v>
          </cell>
          <cell r="J2019" t="str">
            <v>KIT DE PORTA DE MADEIRA TIPO VENEZIANA, PADRÃO POPULAR, 80X210CM, ESPESSURA DE 3CM, ITENS INCLUSOS: DOBRADIÇAS, MONTAGEM E INSTALAÇÃO DO BATENTE, SEM FECHADURA - FORNECIMENTO E INSTALAÇÃO. AF_12/2019</v>
          </cell>
          <cell r="K2019" t="str">
            <v>UN</v>
          </cell>
          <cell r="L2019">
            <v>1459.43</v>
          </cell>
          <cell r="M2019">
            <v>1421.06</v>
          </cell>
        </row>
        <row r="2020">
          <cell r="I2020">
            <v>91336</v>
          </cell>
          <cell r="J2020" t="str">
            <v>KIT DE PORTA DE MADEIRA TIPO MEXICANA, MACIÇA (PESADA OU SUPERPESADA), PADRÃO MÉDIO, 80X210CM, ESPESSURA DE 3CM, ITENS INCLUSOS: DOBRADIÇAS, MONTAGEM E INSTALAÇÃO DO BATENTE, SEM FECHADURA - FORNECIMENTO E INSTALAÇÃO. AF_12/2019</v>
          </cell>
          <cell r="K2020" t="str">
            <v>UN</v>
          </cell>
          <cell r="L2020">
            <v>1964.79</v>
          </cell>
          <cell r="M2020">
            <v>1923.13</v>
          </cell>
        </row>
        <row r="2021">
          <cell r="I2021">
            <v>91337</v>
          </cell>
          <cell r="J2021" t="str">
            <v>KIT DE PORTA DE MADEIRA TIPO MEXICANA, MACIÇA (PESADA OU SUPERPESADA), PADRÃO POPULAR, 80X210CM, ESPESSURA DE 3CM, ITENS INCLUSOS: DOBRADIÇAS, MONTAGEM E INSTALAÇÃO DO BATENTE, SEM FECHADURA - FORNECIMENTO E INSTALAÇÃO. AF_12/2019</v>
          </cell>
          <cell r="K2021" t="str">
            <v>UN</v>
          </cell>
          <cell r="L2021">
            <v>1833.85</v>
          </cell>
          <cell r="M2021">
            <v>1792.15</v>
          </cell>
        </row>
        <row r="2022">
          <cell r="I2022">
            <v>100659</v>
          </cell>
          <cell r="J2022" t="str">
            <v>ALIZAR DE 5X1,5CM PARA PORTA FIXADO COM PREGOS, PADRÃO MÉDIO - FORNECIMENTO E INSTALAÇÃO. AF_12/2019</v>
          </cell>
          <cell r="K2022" t="str">
            <v>M</v>
          </cell>
          <cell r="L2022">
            <v>13.85</v>
          </cell>
          <cell r="M2022">
            <v>13.47</v>
          </cell>
        </row>
        <row r="2023">
          <cell r="I2023">
            <v>100660</v>
          </cell>
          <cell r="J2023" t="str">
            <v>ALIZAR DE 5X1,5CM PARA PORTA FIXADO COM PREGOS, PADRÃO POPULAR - FORNECIMENTO E INSTALAÇÃO. AF_12/2019</v>
          </cell>
          <cell r="K2023" t="str">
            <v>M</v>
          </cell>
          <cell r="L2023">
            <v>9.7799999999999994</v>
          </cell>
          <cell r="M2023">
            <v>9.4</v>
          </cell>
        </row>
        <row r="2024">
          <cell r="I2024">
            <v>100675</v>
          </cell>
          <cell r="J2024" t="str">
            <v>KIT DE PORTA-PRONTA DE MADEIRA EM ACABAMENTO MELAMÍNICO BRANCO, FOLHA LEVE OU MÉDIA, 90X210, EXCLUSIVE FECHADURA, FIXAÇÃO COM PREENCHIMENTO TOTAL DE ESPUMA EXPANSIVA - FORNECIMENTO E INSTALAÇÃO. AF_12/2019</v>
          </cell>
          <cell r="K2024" t="str">
            <v>UN</v>
          </cell>
          <cell r="L2024">
            <v>992.41</v>
          </cell>
          <cell r="M2024">
            <v>988.62</v>
          </cell>
        </row>
        <row r="2025">
          <cell r="I2025">
            <v>100676</v>
          </cell>
          <cell r="J2025" t="str">
            <v>BATENTE PARA PORTA COM BANDEIRA, FIXAÇÃO COM PARAFUSO E BUCHA. AF_12/2019</v>
          </cell>
          <cell r="K2025" t="str">
            <v>UN</v>
          </cell>
          <cell r="L2025">
            <v>246.54</v>
          </cell>
          <cell r="M2025">
            <v>234.43</v>
          </cell>
        </row>
        <row r="2026">
          <cell r="I2026">
            <v>100678</v>
          </cell>
          <cell r="J2026" t="str">
            <v>KIT DE PORTA DE MADEIRA PARA VERNIZ, SEMI-OCA (LEVE OU MÉDIA), PADRÃO MÉDIO, 60X210CM, ESPESSURA DE 3,5CM, ITENS INCLUSOS: DOBRADIÇAS, MONTAGEM E INSTALAÇÃO DE BATENTE, FECHADURA COM EXECUÇÃO DO FURO - FORNECIMENTO E INSTALAÇÃO. AF_12/2019</v>
          </cell>
          <cell r="K2026" t="str">
            <v>UN</v>
          </cell>
          <cell r="L2026">
            <v>1197.49</v>
          </cell>
          <cell r="M2026">
            <v>1156.5</v>
          </cell>
        </row>
        <row r="2027">
          <cell r="I2027">
            <v>100679</v>
          </cell>
          <cell r="J2027" t="str">
            <v>KIT DE PORTA DE MADEIRA PARA VERNIZ, SEMI-OCA (LEVE OU MÉDIA), PADRÃO POPULAR, 60X210CM, ESPESSURA DE 3,5CM, ITENS INCLUSOS: DOBRADIÇAS, MONTAGEM E INSTALAÇÃO DE BATENTE, FECHADURA COM EXECUÇÃO DO FURO - FORNECIMENTO E INSTALAÇÃO. AF_12/2019</v>
          </cell>
          <cell r="K2027" t="str">
            <v>UN</v>
          </cell>
          <cell r="L2027">
            <v>1015</v>
          </cell>
          <cell r="M2027">
            <v>973.98</v>
          </cell>
        </row>
        <row r="2028">
          <cell r="I2028">
            <v>100680</v>
          </cell>
          <cell r="J2028" t="str">
            <v>KIT DE PORTA DE MADEIRA PARA VERNIZ, SEMI-OCA (LEVE OU MÉDIA), PADRÃO MÉDIO, 70X210CM, ESPESSURA DE 3,5CM, ITENS INCLUSOS: DOBRADIÇAS, MONTAGEM E INSTALAÇÃO DE BATENTE, FECHADURA COM EXECUÇÃO DO FURO - FORNECIMENTO E INSTALAÇÃO. AF_12/2019</v>
          </cell>
          <cell r="K2028" t="str">
            <v>UN</v>
          </cell>
          <cell r="L2028">
            <v>1209.81</v>
          </cell>
          <cell r="M2028">
            <v>1168</v>
          </cell>
        </row>
        <row r="2029">
          <cell r="I2029">
            <v>100681</v>
          </cell>
          <cell r="J2029" t="str">
            <v>KIT DE PORTA DE MADEIRA FRISADA, SEMI-OCA (LEVE OU MÉDIA), PADRÃO MÉDIO, 70X210CM, ESPESSURA DE 3CM, ITENS INCLUSOS: DOBRADIÇAS, MONTAGEM E INSTALAÇÃO DE BATENTE, FECHADURA COM EXECUÇÃO DO FURO - FORNECIMENTO E INSTALAÇÃO. AF_12/2019</v>
          </cell>
          <cell r="K2029" t="str">
            <v>UN</v>
          </cell>
          <cell r="L2029">
            <v>1238.1600000000001</v>
          </cell>
          <cell r="M2029">
            <v>1196.3499999999999</v>
          </cell>
        </row>
        <row r="2030">
          <cell r="I2030">
            <v>100682</v>
          </cell>
          <cell r="J2030" t="str">
            <v>KIT DE PORTA DE MADEIRA FRISADA, SEMI-OCA (LEVE OU MÉDIA), PADRÃO POPULAR, 70X210CM, ESPESSURA DE 3CM, ITENS INCLUSOS: DOBRADIÇAS, MONTAGEM E INSTALAÇÃO DE BATENTE, FECHADURA COM EXECUÇÃO DO FURO - FORNECIMENTO E INSTALAÇÃO. AF_12/2019</v>
          </cell>
          <cell r="K2030" t="str">
            <v>UN</v>
          </cell>
          <cell r="L2030">
            <v>1036.92</v>
          </cell>
          <cell r="M2030">
            <v>995.08</v>
          </cell>
        </row>
        <row r="2031">
          <cell r="I2031">
            <v>100683</v>
          </cell>
          <cell r="J2031" t="str">
            <v>KIT DE PORTA DE MADEIRA PARA VERNIZ, SEMI-OCA (LEVE OU MÉDIA), PADRÃO MÉDIO, 80X210CM, ESPESSURA DE 3,5CM, ITENS INCLUSOS: DOBRADIÇAS, MONTAGEM E INSTALAÇÃO DE BATENTE, FECHADURA COM EXECUÇÃO DO FURO - FORNECIMENTO E INSTALAÇÃO. AF_12/2019</v>
          </cell>
          <cell r="K2031" t="str">
            <v>UN</v>
          </cell>
          <cell r="L2031">
            <v>1301.93</v>
          </cell>
          <cell r="M2031">
            <v>1258.04</v>
          </cell>
        </row>
        <row r="2032">
          <cell r="I2032">
            <v>100684</v>
          </cell>
          <cell r="J2032" t="str">
            <v>KIT DE PORTA DE MADEIRA PARA VERNIZ, SEMI-OCA (LEVE OU MÉDIA), PADRÃO POPULAR, 80X210CM, ESPESSURA DE 3,5CM, ITENS INCLUSOS: DOBRADIÇAS, MONTAGEM E INSTALAÇÃO DE BATENTE, FECHADURA COM EXECUÇÃO DO FURO - FORNECIMENTO E INSTALAÇÃO. AF_12/2019</v>
          </cell>
          <cell r="K2032" t="str">
            <v>UN</v>
          </cell>
          <cell r="L2032">
            <v>1093.7</v>
          </cell>
          <cell r="M2032">
            <v>1049.77</v>
          </cell>
        </row>
        <row r="2033">
          <cell r="I2033">
            <v>100685</v>
          </cell>
          <cell r="J2033" t="str">
            <v>KIT DE PORTA DE MADEIRA PARA VERNIZ, SEMI-OCA (LEVE OU MÉDIA), PADRÃO MÉDIO, 90X210CM, ESPESSURA DE 3,5CM, ITENS INCLUSOS: DOBRADIÇAS, MONTAGEM E INSTALAÇÃO DE BATENTE, FECHADURA COM EXECUÇÃO DO FURO - FORNECIMENTO E INSTALAÇÃO. AF_12/2019</v>
          </cell>
          <cell r="K2033" t="str">
            <v>UN</v>
          </cell>
          <cell r="L2033">
            <v>1352.85</v>
          </cell>
          <cell r="M2033">
            <v>1308.1400000000001</v>
          </cell>
        </row>
        <row r="2034">
          <cell r="I2034">
            <v>100686</v>
          </cell>
          <cell r="J2034" t="str">
            <v>KIT DE PORTA DE MADEIRA PARA VERNIZ, SEMI-OCA (LEVE OU MÉDIA), PADRÃO POPULAR, 90X210CM, ESPESSURA DE 3CM, ITENS INCLUSOS: DOBRADIÇAS, MONTAGEM E INSTALAÇÃO DE BATENTE, FECHADURA COM EXECUÇÃO DO FURO - FORNECIMENTO E INSTALAÇÃO. AF_12/2019</v>
          </cell>
          <cell r="K2034" t="str">
            <v>UN</v>
          </cell>
          <cell r="L2034">
            <v>1143.8</v>
          </cell>
          <cell r="M2034">
            <v>1099.06</v>
          </cell>
        </row>
        <row r="2035">
          <cell r="I2035">
            <v>100687</v>
          </cell>
          <cell r="J2035" t="str">
            <v>KIT DE PORTA DE MADEIRA FRISADA, SEMI-OCA (LEVE OU MÉDIA), PADRÃO MÉDIO, 60X210CM, ESPESSURA DE 3,5CM, ITENS INCLUSOS: DOBRADIÇAS, MONTAGEM E INSTALAÇÃO DE BATENTE, FECHADURA COM EXECUÇÃO DO FURO - FORNECIMENTO E INSTALAÇÃO. AF_12/2019</v>
          </cell>
          <cell r="K2035" t="str">
            <v>UN</v>
          </cell>
          <cell r="L2035">
            <v>1207.6400000000001</v>
          </cell>
          <cell r="M2035">
            <v>1166.6500000000001</v>
          </cell>
        </row>
        <row r="2036">
          <cell r="I2036">
            <v>100688</v>
          </cell>
          <cell r="J2036" t="str">
            <v>KIT DE PORTA DE MADEIRA FRISADA, SEMI-OCA (LEVE OU MÉDIA), PADRÃO POPULAR, 60X210CM, ESPESSURA DE 3CM, ITENS INCLUSOS: DOBRADIÇAS, MONTAGEM E INSTALAÇÃO DE BATENTE, FECHADURA COM EXECUÇÃO DO FURO - FORNECIMENTO E INSTALAÇÃO. AF_12/2019</v>
          </cell>
          <cell r="K2036" t="str">
            <v>UN</v>
          </cell>
          <cell r="L2036">
            <v>1025.1500000000001</v>
          </cell>
          <cell r="M2036">
            <v>984.13</v>
          </cell>
        </row>
        <row r="2037">
          <cell r="I2037">
            <v>100689</v>
          </cell>
          <cell r="J2037" t="str">
            <v>KIT DE PORTA DE MADEIRA FRISADA, SEMI-OCA (LEVE OU MÉDIA), PADRÃO MÉDIO, 80X210CM, ESPESSURA DE 3,5CM, ITENS INCLUSOS: DOBRADIÇAS, MONTAGEM E INSTALAÇÃO DE BATENTE, FECHADURA COM EXECUÇÃO DO FURO - FORNECIMENTO E INSTALAÇÃO. AF_12/2019</v>
          </cell>
          <cell r="K2037" t="str">
            <v>UN</v>
          </cell>
          <cell r="L2037">
            <v>1308.69</v>
          </cell>
          <cell r="M2037">
            <v>1264.8</v>
          </cell>
        </row>
        <row r="2038">
          <cell r="I2038">
            <v>100690</v>
          </cell>
          <cell r="J2038" t="str">
            <v>KIT DE PORTA DE MADEIRA FRISADA, SEMI-OCA (LEVE OU MÉDIA), PADRÃO POPULAR, 80X210CM, ESPESSURA DE 3,5CM, ITENS INCLUSOS: DOBRADIÇAS, MONTAGEM E INSTALAÇÃO DE BATENTE, FECHADURA COM EXECUÇÃO DO FURO - FORNECIMENTO E INSTALAÇÃO. AF_12/2019</v>
          </cell>
          <cell r="K2038" t="str">
            <v>UN</v>
          </cell>
          <cell r="L2038">
            <v>1100.46</v>
          </cell>
          <cell r="M2038">
            <v>1056.53</v>
          </cell>
        </row>
        <row r="2039">
          <cell r="I2039">
            <v>100691</v>
          </cell>
          <cell r="J2039" t="str">
            <v>KIT DE PORTA DE MADEIRA TIPO VENEZIANA, 80X210CM (ESPESSURA DE 3CM), PADRÃO MÉDIO, ITENS INCLUSOS: DOBRADIÇAS, MONTAGEM E INSTALAÇÃO DE BATENTE, FECHADURA COM EXECUÇÃO DO FURO - FORNECIMENTO E INSTALAÇÃO. AF_12/2019</v>
          </cell>
          <cell r="K2039" t="str">
            <v>UN</v>
          </cell>
          <cell r="L2039">
            <v>1800.39</v>
          </cell>
          <cell r="M2039">
            <v>1756.5</v>
          </cell>
        </row>
        <row r="2040">
          <cell r="I2040">
            <v>100692</v>
          </cell>
          <cell r="J2040" t="str">
            <v>KIT DE PORTA DE MADEIRA TIPO VENEZIANA, 80X210CM (ESPESSURA DE 3CM), PADRÃO POPULAR, ITENS INCLUSOS: DOBRADIÇAS, MONTAGEM E INSTALAÇÃO DE BATENTE, FECHADURA COM EXECUÇÃO DO FURO - FORNECIMENTO E INSTALAÇÃO. AF_12/2019</v>
          </cell>
          <cell r="K2040" t="str">
            <v>UN</v>
          </cell>
          <cell r="L2040">
            <v>1592.16</v>
          </cell>
          <cell r="M2040">
            <v>1548.23</v>
          </cell>
        </row>
        <row r="2041">
          <cell r="I2041">
            <v>100693</v>
          </cell>
          <cell r="J2041" t="str">
            <v>KIT DE PORTA DE MADEIRA TIPO MEXICANA, MACIÇA (PESADA OU SUPERPESADA), PADRÃO MÉDIO, 80X210CM, ESPESSURA DE 3,5CM, ITENS INCLUSOS: DOBRADIÇAS, MONTAGEM E INSTALAÇÃO DE BATENTE, FECHADURA COM EXECUÇÃO DO FURO - FORNECIMENTO E INSTALAÇÃO. AF_12/2019</v>
          </cell>
          <cell r="K2041" t="str">
            <v>UN</v>
          </cell>
          <cell r="L2041">
            <v>2174.81</v>
          </cell>
          <cell r="M2041">
            <v>2127.59</v>
          </cell>
        </row>
        <row r="2042">
          <cell r="I2042">
            <v>100694</v>
          </cell>
          <cell r="J2042" t="str">
            <v>KIT DE PORTA DE MADEIRA TIPO MEXICANA, MACIÇA (PESADA OU SUPERPESADA), PADRÃO POPULAR, 80X210CM, ESPESSURA DE 3,5CM, ITENS INCLUSOS: DOBRADIÇAS, MONTAGEM E INSTALAÇÃO DE BATENTE, FECHADURA COM EXECUÇÃO DO FURO - FORNECIMENTO E INSTALAÇÃO. AF_12/2019</v>
          </cell>
          <cell r="K2042" t="str">
            <v>UN</v>
          </cell>
          <cell r="L2042">
            <v>1966.58</v>
          </cell>
          <cell r="M2042">
            <v>1919.32</v>
          </cell>
        </row>
        <row r="2043">
          <cell r="I2043">
            <v>100695</v>
          </cell>
          <cell r="J2043" t="str">
            <v>RECOLOCAÇÃO DE FOLHAS DE PORTA DE MADEIRA LEVE OU MÉDIA DE 60CM DE LARGURA, CONSIDERANDO REAPROVEITAMENTO DO MATERIAL. AF_12/2019</v>
          </cell>
          <cell r="K2043" t="str">
            <v>UN</v>
          </cell>
          <cell r="L2043">
            <v>86.25</v>
          </cell>
          <cell r="M2043">
            <v>77.59</v>
          </cell>
        </row>
        <row r="2044">
          <cell r="I2044">
            <v>100696</v>
          </cell>
          <cell r="J2044" t="str">
            <v>RECOLOCAÇÃO DE FOLHAS DE PORTA DE MADEIRA LEVE OU MÉDIA DE 70CM DE LARGURA, CONSIDERANDO REAPROVEITAMENTO DO MATERIAL. AF_12/2019</v>
          </cell>
          <cell r="K2044" t="str">
            <v>UN</v>
          </cell>
          <cell r="L2044">
            <v>95.89</v>
          </cell>
          <cell r="M2044">
            <v>86.24</v>
          </cell>
        </row>
        <row r="2045">
          <cell r="I2045">
            <v>100697</v>
          </cell>
          <cell r="J2045" t="str">
            <v>RECOLOCAÇÃO DE FOLHAS DE PORTA DE MADEIRA LEVE OU MÉDIA DE 80CM DE LARGURA, CONSIDERANDO REAPROVEITAMENTO DO MATERIAL. AF_12/2019</v>
          </cell>
          <cell r="K2045" t="str">
            <v>UN</v>
          </cell>
          <cell r="L2045">
            <v>105.58</v>
          </cell>
          <cell r="M2045">
            <v>94.95</v>
          </cell>
        </row>
        <row r="2046">
          <cell r="I2046">
            <v>100698</v>
          </cell>
          <cell r="J2046" t="str">
            <v>RECOLOCAÇÃO DE FOLHAS DE PORTA DE MADEIRA LEVE OU MÉDIA DE 90CM DE LARGURA, CONSIDERANDO REAPROVEITAMENTO DO MATERIAL. AF_12/2019</v>
          </cell>
          <cell r="K2046" t="str">
            <v>UN</v>
          </cell>
          <cell r="L2046">
            <v>115.26</v>
          </cell>
          <cell r="M2046">
            <v>103.63</v>
          </cell>
        </row>
        <row r="2047">
          <cell r="I2047">
            <v>100699</v>
          </cell>
          <cell r="J2047" t="str">
            <v>RECOLOCAÇÃO DE FOLHAS DE PORTA DE MADEIRA PESADA OU SUPERPESADA DE 80CM DE LARGURA, CONSIDERANDO REAPROVEITAMENTO DO MATERIAL. AF_12/2019</v>
          </cell>
          <cell r="K2047" t="str">
            <v>UN</v>
          </cell>
          <cell r="L2047">
            <v>137.69999999999999</v>
          </cell>
          <cell r="M2047">
            <v>123.74</v>
          </cell>
        </row>
        <row r="2048">
          <cell r="I2048">
            <v>100700</v>
          </cell>
          <cell r="J2048" t="str">
            <v>PORTA DE MADEIRA COMPENSADA LISA PARA PINTURA, 120X210X3,5CM, 2 FOLHAS, INCLUSO ADUELA 2A, ALIZAR 2A E DOBRADIÇAS. AF_12/2019</v>
          </cell>
          <cell r="K2048" t="str">
            <v>UN</v>
          </cell>
          <cell r="L2048">
            <v>969.16</v>
          </cell>
          <cell r="M2048">
            <v>942.05</v>
          </cell>
        </row>
        <row r="2049">
          <cell r="I2049">
            <v>100712</v>
          </cell>
          <cell r="J2049" t="str">
            <v>KIT DE PORTA DE MADEIRA PARA VERNIZ, SEMI-OCA (LEVE OU MÉDIA), PADRÃO POPULAR, 70X210CM, ESPESSURA DE 3,5CM, ITENS INCLUSOS: DOBRADIÇAS, MONTAGEM E INSTALAÇÃO DE BATENTE, FECHADURA COM EXECUÇÃO DO FURO - FORNECIMENTO E INSTALAÇÃO. AF_12/2019</v>
          </cell>
          <cell r="K2049" t="str">
            <v>UN</v>
          </cell>
          <cell r="L2049">
            <v>1008.57</v>
          </cell>
          <cell r="M2049">
            <v>966.73</v>
          </cell>
        </row>
        <row r="2050">
          <cell r="I2050">
            <v>100665</v>
          </cell>
          <cell r="J2050" t="str">
            <v>JANELA DE MADEIRA - CEDRINHO/ANGELIM OU EQUIVALENTE DA REGIÃO - DE ABRIR COM 4 FOLHAS (2 VENEZIANAS E 2 GUILHOTINAS PARA VIDRO), COM BATENTE, ALIZAR E FERRAGENS. EXCLUSIVE VIDROS, ACABAMENTO E CONTRAMARCO. FORNECIMENTO E INSTALAÇÃO. AF_12/2019</v>
          </cell>
          <cell r="K2050" t="str">
            <v>M2</v>
          </cell>
          <cell r="L2050">
            <v>1232.32</v>
          </cell>
          <cell r="M2050">
            <v>1222.69</v>
          </cell>
        </row>
        <row r="2051">
          <cell r="I2051">
            <v>100666</v>
          </cell>
          <cell r="J2051" t="str">
            <v>JANELA DE MADEIRA (PINUS/EUCALIPTO OU EQUIV.) DE ABRIR COM 4 FOLHAS (2 VENEZIANAS E 2 GUILHOTINAS PARA VIDRO), COM BATENTE, ALIZAR E FERRAGENS. EXCLUSIVE VIDROS, ACABAMENTO E CONTRAMARCO. FORNECIMENTO E INSTALAÇÃO. AF_12/2019</v>
          </cell>
          <cell r="K2051" t="str">
            <v>M2</v>
          </cell>
          <cell r="L2051">
            <v>977.09</v>
          </cell>
          <cell r="M2051">
            <v>967.46</v>
          </cell>
        </row>
        <row r="2052">
          <cell r="I2052">
            <v>100667</v>
          </cell>
          <cell r="J2052" t="str">
            <v>JANELA DE MADEIRA (IMBUIA/CEDRO OU EQUIV.) DE ABRIR COM 4 FOLHAS (2 VENEZIANAS E 2 GUILHOTINAS PARA VIDRO), COM BATENTE, ALIZAR E FERRAGENS. EXCLUSIVE VIDROS, ACABAMENTO E CONTRAMARCO. FORNECIMENTO E INSTALAÇÃO. AF_12/2019</v>
          </cell>
          <cell r="K2052" t="str">
            <v>M2</v>
          </cell>
          <cell r="L2052">
            <v>1593.14</v>
          </cell>
          <cell r="M2052">
            <v>1583.51</v>
          </cell>
        </row>
        <row r="2053">
          <cell r="I2053">
            <v>100668</v>
          </cell>
          <cell r="J2053" t="str">
            <v>JANELA DE MADEIRA (CEDRINHO/ANGELIM OU EQUIV.) TIPO MAXIM-AR, PARA VIDRO, COM BATENTE, ALIZAR E FERRAGENS. EXCLUSIVE VIDRO, ACABAMENTO E CONTRAMARCO. FORNECIMENTO E INSTALAÇÃO. AF_12/2019</v>
          </cell>
          <cell r="K2053" t="str">
            <v>M2</v>
          </cell>
          <cell r="L2053">
            <v>1921.68</v>
          </cell>
          <cell r="M2053">
            <v>1900</v>
          </cell>
        </row>
        <row r="2054">
          <cell r="I2054">
            <v>100669</v>
          </cell>
          <cell r="J2054" t="str">
            <v>JANELA DE MADEIRA (PINUS/EUCALIPTO OU EQUIV.) TIPO BASCULANTE COM 2 FOLHAS PARA VIDRO, COM BATENTE, ALIZAR E FERRAGENS. EXCLUSIVE VIDROS, ACABAMENTO E CONTRAMARCO. FORNECIMENTO E INSTALAÇÃO. AF_12/2019</v>
          </cell>
          <cell r="K2054" t="str">
            <v>M2</v>
          </cell>
          <cell r="L2054">
            <v>1156.21</v>
          </cell>
          <cell r="M2054">
            <v>1142.3399999999999</v>
          </cell>
        </row>
        <row r="2055">
          <cell r="I2055">
            <v>100670</v>
          </cell>
          <cell r="J2055" t="str">
            <v>JANELA DE MADEIRA (CEDRINHO/ANGELIM OU EQUIV.) DE CORRER COM 6 FOLHAS (2 VENEZ. FIXAS, 2 VENEZ. DE CORRER E 2 DE CORRER PARA VIDRO), COM BATENTE, ALIZAR E FERRAGENS. EXCLUSIVE VIDROS, ACABAMENTO E CONTRAMARCO. FORNECIMENTO E INSTALAÇÃO. AF_12/2019</v>
          </cell>
          <cell r="K2055" t="str">
            <v>M2</v>
          </cell>
          <cell r="L2055">
            <v>1537.94</v>
          </cell>
          <cell r="M2055">
            <v>1527.23</v>
          </cell>
        </row>
        <row r="2056">
          <cell r="I2056">
            <v>100671</v>
          </cell>
          <cell r="J2056" t="str">
            <v>JANELA DE MADEIRA (IMBUIA/CEDRO OU EQUIV) DE CORRER COM 6 FOLHAS (2 VENEZIANAS FIXAS, 2 VENEZIANAS DE CORRER E 2 DE CORRER PARA VIDRO), COM BATENTE, ALIZAR E FERRAGENS. EXCLUSIVE VIDROS, ACABAMENTO E CONTRAMARCO. FORNECIMENTO E INSTALAÇÃO. AF_12/2019</v>
          </cell>
          <cell r="K2056" t="str">
            <v>M2</v>
          </cell>
          <cell r="L2056">
            <v>1904.79</v>
          </cell>
          <cell r="M2056">
            <v>1894.08</v>
          </cell>
        </row>
        <row r="2057">
          <cell r="I2057">
            <v>100672</v>
          </cell>
          <cell r="J2057" t="str">
            <v>JANELA DE MADEIRA (PINUS/EUCALIPTO OU EQUIV.) DE CORRER COM 6 FOLHAS (2 VENEZ. FIXAS, 2 VENEZ. DE CORRER E 2 DE CORRER PARA VIDRO), COM BATENTE, ALIZAR E FERRAGENS. EXCLUSIVE VIDROS, ACABAMENTO E CONTRAMARCO. FORNECIMENTO EINSTALAÇÃO. AF_12/2019</v>
          </cell>
          <cell r="K2057" t="str">
            <v>M2</v>
          </cell>
          <cell r="L2057">
            <v>1235.6099999999999</v>
          </cell>
          <cell r="M2057">
            <v>1224.9000000000001</v>
          </cell>
        </row>
        <row r="2058">
          <cell r="I2058">
            <v>100701</v>
          </cell>
          <cell r="J2058" t="str">
            <v>PORTA DE FERRO, DE ABRIR, TIPO GRADE COM CHAPA, COM GUARNIÇÕES. AF_12/2019</v>
          </cell>
          <cell r="K2058" t="str">
            <v>M2</v>
          </cell>
          <cell r="L2058">
            <v>569.72</v>
          </cell>
          <cell r="M2058">
            <v>567.03</v>
          </cell>
        </row>
        <row r="2059">
          <cell r="I2059">
            <v>94559</v>
          </cell>
          <cell r="J2059" t="str">
            <v>JANELA DE AÇO TIPO BASCULANTE PARA VIDROS, COM BATENTE, FERRAGENS E PINTURA ANTICORROSIVA. EXCLUSIVE VIDROS, ACABAMENTO, ALIZAR E CONTRAMARCO. FORNECIMENTO E INSTALAÇÃO. AF_12/2019</v>
          </cell>
          <cell r="K2059" t="str">
            <v>M2</v>
          </cell>
          <cell r="L2059">
            <v>764.18</v>
          </cell>
          <cell r="M2059">
            <v>739.64</v>
          </cell>
        </row>
        <row r="2060">
          <cell r="I2060">
            <v>94562</v>
          </cell>
          <cell r="J2060" t="str">
            <v>JANELA DE AÇO DE CORRER COM 4 FOLHAS PARA VIDRO, COM BATENTE, FERRAGENS E PINTURA ANTICORROSIVA. EXCLUSIVE VIDROS, ALIZAR E CONTRAMARCO. FORNECIMENTO E INSTALAÇÃO. AF_12/2019</v>
          </cell>
          <cell r="K2060" t="str">
            <v>M2</v>
          </cell>
          <cell r="L2060">
            <v>681.33</v>
          </cell>
          <cell r="M2060">
            <v>670.13</v>
          </cell>
        </row>
        <row r="2061">
          <cell r="I2061">
            <v>94587</v>
          </cell>
          <cell r="J2061" t="str">
            <v>CONTRAMARCO DE AÇO, FIXAÇÃO COM ARGAMASSA - FORNECIMENTO E INSTALAÇÃO. AF_12/2019</v>
          </cell>
          <cell r="K2061" t="str">
            <v>M</v>
          </cell>
          <cell r="L2061">
            <v>75.55</v>
          </cell>
          <cell r="M2061">
            <v>72.040000000000006</v>
          </cell>
        </row>
        <row r="2062">
          <cell r="I2062">
            <v>94588</v>
          </cell>
          <cell r="J2062" t="str">
            <v>CONTRAMARCO DE AÇO, FIXAÇÃO COM PARAFUSO - FORNECIMENTO E INSTALAÇÃO. AF_12/2019</v>
          </cell>
          <cell r="K2062" t="str">
            <v>M</v>
          </cell>
          <cell r="L2062">
            <v>63.55</v>
          </cell>
          <cell r="M2062">
            <v>61.73</v>
          </cell>
        </row>
        <row r="2063">
          <cell r="I2063">
            <v>99837</v>
          </cell>
          <cell r="J2063" t="str">
            <v>GUARDA-CORPO DE AÇO GALVANIZADO DE 1,10M, MONTANTES TUBULARES DE 1.1/4" ESPAÇADOS DE 1,20M, TRAVESSA SUPERIOR DE 1.1/2", GRADIL FORMADO POR TUBOS HORIZONTAIS DE 1" E VERTICAIS DE 3/4", FIXADO COM CHUMBADOR MECÂNICO. AF_04/2019_PS</v>
          </cell>
          <cell r="K2063" t="str">
            <v>M</v>
          </cell>
          <cell r="L2063">
            <v>671.71</v>
          </cell>
          <cell r="M2063">
            <v>637.65</v>
          </cell>
        </row>
        <row r="2064">
          <cell r="I2064">
            <v>99839</v>
          </cell>
          <cell r="J2064" t="str">
            <v>GUARDA-CORPO DE AÇO GALVANIZADO DE 1,10M DE ALTURA, MONTANTES TUBULARES DE 1.1/2  ESPAÇADOS DE 1,20M, TRAVESSA SUPERIOR DE 2 , GRADIL FORMADO POR BARRAS CHATAS EM FERRO DE 32X4,8MM, FIXADO COM CHUMBADOR MECÂNICO. AF_04/2019_PS</v>
          </cell>
          <cell r="K2064" t="str">
            <v>M</v>
          </cell>
          <cell r="L2064">
            <v>576.01</v>
          </cell>
          <cell r="M2064">
            <v>540.27</v>
          </cell>
        </row>
        <row r="2065">
          <cell r="I2065">
            <v>99841</v>
          </cell>
          <cell r="J2065" t="str">
            <v>GUARDA-CORPO PANORÂMICO COM PERFIS DE ALUMÍNIO E VIDRO LAMINADO 8 MM, FIXADO COM CHUMBADOR MECÂNICO. AF_04/2019_PS</v>
          </cell>
          <cell r="K2065" t="str">
            <v>M</v>
          </cell>
          <cell r="L2065">
            <v>1001.65</v>
          </cell>
          <cell r="M2065">
            <v>980.92</v>
          </cell>
        </row>
        <row r="2066">
          <cell r="I2066">
            <v>99855</v>
          </cell>
          <cell r="J2066" t="str">
            <v>CORRIMÃO SIMPLES, DIÂMETRO EXTERNO = 1 1/2", EM AÇO GALVANIZADO. AF_04/2019_PS</v>
          </cell>
          <cell r="K2066" t="str">
            <v>M</v>
          </cell>
          <cell r="L2066">
            <v>125.41</v>
          </cell>
          <cell r="M2066">
            <v>119.56</v>
          </cell>
        </row>
        <row r="2067">
          <cell r="I2067">
            <v>99857</v>
          </cell>
          <cell r="J2067" t="str">
            <v>CORRIMÃO SIMPLES, DIÂMETRO EXTERNO = 1 1/2", EM ALUMÍNIO. AF_04/2019_PS</v>
          </cell>
          <cell r="K2067" t="str">
            <v>M</v>
          </cell>
          <cell r="L2067">
            <v>111.93</v>
          </cell>
          <cell r="M2067">
            <v>103.71</v>
          </cell>
        </row>
        <row r="2068">
          <cell r="I2068">
            <v>99861</v>
          </cell>
          <cell r="J2068" t="str">
            <v>GRADIL EM FERRO FIXADO EM VÃOS DE JANELAS, FORMADO POR BARRAS CHATAS DE 25X4,8 MM. AF_04/2019</v>
          </cell>
          <cell r="K2068" t="str">
            <v>M2</v>
          </cell>
          <cell r="L2068">
            <v>740.17</v>
          </cell>
          <cell r="M2068">
            <v>687.57</v>
          </cell>
        </row>
        <row r="2069">
          <cell r="I2069">
            <v>99862</v>
          </cell>
          <cell r="J2069" t="str">
            <v>GRADIL EM ALUMÍNIO FIXADO EM VÃOS DE JANELAS, FORMADO POR TUBOS DE 3/4". AF_04/2019</v>
          </cell>
          <cell r="K2069" t="str">
            <v>M2</v>
          </cell>
          <cell r="L2069">
            <v>711.63</v>
          </cell>
          <cell r="M2069">
            <v>657.01</v>
          </cell>
        </row>
        <row r="2070">
          <cell r="I2070">
            <v>90838</v>
          </cell>
          <cell r="J2070" t="str">
            <v>PORTA CORTA-FOGO 90X210X4CM - FORNECIMENTO E INSTALAÇÃO. AF_12/2019</v>
          </cell>
          <cell r="K2070" t="str">
            <v>UN</v>
          </cell>
          <cell r="L2070">
            <v>1477.07</v>
          </cell>
          <cell r="M2070">
            <v>1457.89</v>
          </cell>
        </row>
        <row r="2071">
          <cell r="I2071">
            <v>91338</v>
          </cell>
          <cell r="J2071" t="str">
            <v>PORTA DE ALUMÍNIO DE ABRIR COM LAMBRI, COM GUARNIÇÃO, FIXAÇÃO COM PARAFUSOS - FORNECIMENTO E INSTALAÇÃO. AF_12/2019</v>
          </cell>
          <cell r="K2071" t="str">
            <v>M2</v>
          </cell>
          <cell r="L2071">
            <v>891.77</v>
          </cell>
          <cell r="M2071">
            <v>889.9</v>
          </cell>
        </row>
        <row r="2072">
          <cell r="I2072">
            <v>91341</v>
          </cell>
          <cell r="J2072" t="str">
            <v>PORTA EM ALUMÍNIO DE ABRIR TIPO VENEZIANA COM GUARNIÇÃO, FIXAÇÃO COM PARAFUSOS - FORNECIMENTO E INSTALAÇÃO. AF_12/2019</v>
          </cell>
          <cell r="K2072" t="str">
            <v>M2</v>
          </cell>
          <cell r="L2072">
            <v>704.63</v>
          </cell>
          <cell r="M2072">
            <v>702.63</v>
          </cell>
        </row>
        <row r="2073">
          <cell r="I2073">
            <v>94805</v>
          </cell>
          <cell r="J2073" t="str">
            <v>PORTA DE ALUMÍNIO DE ABRIR PARA VIDRO SEM GUARNIÇÃO, 87X210CM, FIXAÇÃO COM PARAFUSOS, INCLUSIVE VIDROS - FORNECIMENTO E INSTALAÇÃO. AF_12/2019</v>
          </cell>
          <cell r="K2073" t="str">
            <v>UN</v>
          </cell>
          <cell r="L2073">
            <v>852.9</v>
          </cell>
          <cell r="M2073">
            <v>849.49</v>
          </cell>
        </row>
        <row r="2074">
          <cell r="I2074">
            <v>94806</v>
          </cell>
          <cell r="J2074" t="str">
            <v>PORTA EM AÇO DE ABRIR PARA VIDRO SEM GUARNIÇÃO, 87X210CM, FIXAÇÃO COM PARAFUSOS, EXCLUSIVE VIDROS - FORNECIMENTO E INSTALAÇÃO. AF_12/2019</v>
          </cell>
          <cell r="K2074" t="str">
            <v>UN</v>
          </cell>
          <cell r="L2074">
            <v>683.73</v>
          </cell>
          <cell r="M2074">
            <v>678.9</v>
          </cell>
        </row>
        <row r="2075">
          <cell r="I2075">
            <v>94807</v>
          </cell>
          <cell r="J2075" t="str">
            <v>PORTA EM AÇO DE ABRIR TIPO VENEZIANA SEM GUARNIÇÃO, 87X210CM, FIXAÇÃO COM PARAFUSOS - FORNECIMENTO E INSTALAÇÃO. AF_12/2019</v>
          </cell>
          <cell r="K2075" t="str">
            <v>UN</v>
          </cell>
          <cell r="L2075">
            <v>626.59</v>
          </cell>
          <cell r="M2075">
            <v>621.51</v>
          </cell>
        </row>
        <row r="2076">
          <cell r="I2076">
            <v>100702</v>
          </cell>
          <cell r="J2076" t="str">
            <v>PORTA DE CORRER DE ALUMÍNIO, COM DUAS FOLHAS PARA VIDRO, INCLUSO VIDRO LISO INCOLOR, FECHADURA E PUXADOR, SEM ALIZAR. AF_12/2019</v>
          </cell>
          <cell r="K2076" t="str">
            <v>M2</v>
          </cell>
          <cell r="L2076">
            <v>485.93</v>
          </cell>
          <cell r="M2076">
            <v>484.45</v>
          </cell>
        </row>
        <row r="2077">
          <cell r="I2077">
            <v>102188</v>
          </cell>
          <cell r="J2077" t="str">
            <v>MOLA HIDRAULICA DE PISO PARA PORTA DE VIDRO TEMPERADO. AF_01/2021</v>
          </cell>
          <cell r="K2077" t="str">
            <v>UN</v>
          </cell>
          <cell r="L2077">
            <v>1092.26</v>
          </cell>
          <cell r="M2077">
            <v>1081.3599999999999</v>
          </cell>
        </row>
        <row r="2078">
          <cell r="I2078">
            <v>102189</v>
          </cell>
          <cell r="J2078" t="str">
            <v>JOGO DE FERRAGENS CROMADAS PARA PORTA DE VIDRO TEMPERADO, UMA FOLHA COMPOSTO DE DOBRADICAS SUPERIOR E INFERIOR, TRINCO, FECHADURA, CONTRA FECHADURA COM CAPUCHINHO SEM MOLA E PUXADOR. AF_01/2021</v>
          </cell>
          <cell r="K2078" t="str">
            <v>UN</v>
          </cell>
          <cell r="L2078">
            <v>305.57</v>
          </cell>
          <cell r="M2078">
            <v>293.47000000000003</v>
          </cell>
        </row>
        <row r="2079">
          <cell r="I2079">
            <v>100703</v>
          </cell>
          <cell r="J2079" t="str">
            <v>PUXADOR CENTRAL PARA ESQUADRIA DE MADEIRA. AF_12/2019</v>
          </cell>
          <cell r="K2079" t="str">
            <v>UN</v>
          </cell>
          <cell r="L2079">
            <v>39.549999999999997</v>
          </cell>
          <cell r="M2079">
            <v>37.700000000000003</v>
          </cell>
        </row>
        <row r="2080">
          <cell r="I2080">
            <v>100704</v>
          </cell>
          <cell r="J2080" t="str">
            <v>PORTA CADEADO ZINCADO OXIDADO PRETO COM CADEADO DE AÇO INOX, LARGURA DE *50* MM. AF_12/2019</v>
          </cell>
          <cell r="K2080" t="str">
            <v>UN</v>
          </cell>
          <cell r="L2080">
            <v>81.260000000000005</v>
          </cell>
          <cell r="M2080">
            <v>78.31</v>
          </cell>
        </row>
        <row r="2081">
          <cell r="I2081">
            <v>100705</v>
          </cell>
          <cell r="J2081" t="str">
            <v>TARJETA TIPO LIVRE/OCUPADO PARA PORTA DE BANHEIRO. AF_12/2019</v>
          </cell>
          <cell r="K2081" t="str">
            <v>UN</v>
          </cell>
          <cell r="L2081">
            <v>98.14</v>
          </cell>
          <cell r="M2081">
            <v>93.05</v>
          </cell>
        </row>
        <row r="2082">
          <cell r="I2082">
            <v>100706</v>
          </cell>
          <cell r="J2082" t="str">
            <v>CREMONA EM LATÃO CROMADO OU POLIDO, COMPLETA. AF_12/2019</v>
          </cell>
          <cell r="K2082" t="str">
            <v>UN</v>
          </cell>
          <cell r="L2082">
            <v>93.1</v>
          </cell>
          <cell r="M2082">
            <v>86.5</v>
          </cell>
        </row>
        <row r="2083">
          <cell r="I2083">
            <v>100707</v>
          </cell>
          <cell r="J2083" t="str">
            <v>FECHO DE EMBUTIR TIPO UNHA 22CM. AF_12/2019</v>
          </cell>
          <cell r="K2083" t="str">
            <v>UN</v>
          </cell>
          <cell r="L2083">
            <v>171.95</v>
          </cell>
          <cell r="M2083">
            <v>165.68</v>
          </cell>
        </row>
        <row r="2084">
          <cell r="I2084">
            <v>100708</v>
          </cell>
          <cell r="J2084" t="str">
            <v>FECHO DE EMBUTIR TIPO UNHA 40CM. AF_12/2019</v>
          </cell>
          <cell r="K2084" t="str">
            <v>UN</v>
          </cell>
          <cell r="L2084">
            <v>212.89</v>
          </cell>
          <cell r="M2084">
            <v>205.95</v>
          </cell>
        </row>
        <row r="2085">
          <cell r="I2085">
            <v>100709</v>
          </cell>
          <cell r="J2085" t="str">
            <v>DOBRADIÇA EM AÇO/FERRO, 3" X 21/2", E=1,9 A 2MM, SEN ANEL, CROMADO OU ZINCADO, TAMPA BOLA, COM PARAFUSOS. AF_12/2019</v>
          </cell>
          <cell r="K2085" t="str">
            <v>UN</v>
          </cell>
          <cell r="L2085">
            <v>64.069999999999993</v>
          </cell>
          <cell r="M2085">
            <v>58.98</v>
          </cell>
        </row>
        <row r="2086">
          <cell r="I2086">
            <v>100710</v>
          </cell>
          <cell r="J2086" t="str">
            <v>DOBRADIÇA TIPO VAI E VEM EM LATÃO POLIDO 3". AF_12/2019</v>
          </cell>
          <cell r="K2086" t="str">
            <v>UN</v>
          </cell>
          <cell r="L2086">
            <v>144.68</v>
          </cell>
          <cell r="M2086">
            <v>137.88999999999999</v>
          </cell>
        </row>
        <row r="2087">
          <cell r="I2087">
            <v>102151</v>
          </cell>
          <cell r="J2087" t="str">
            <v>INSTALAÇÃO DE VIDRO LISO INCOLOR, E = 3 MM, EM ESQUADRIA DE MADEIRA, FIXADO COM BAGUETE. AF_01/2021</v>
          </cell>
          <cell r="K2087" t="str">
            <v>M2</v>
          </cell>
          <cell r="L2087">
            <v>160.07</v>
          </cell>
          <cell r="M2087">
            <v>156.19999999999999</v>
          </cell>
        </row>
        <row r="2088">
          <cell r="I2088">
            <v>102152</v>
          </cell>
          <cell r="J2088" t="str">
            <v>INSTALAÇÃO DE VIDRO LISO, E = 4 MM, EM ESQUADRIA DE MADEIRA, FIXADO COM BAGUETE. AF_01/2021</v>
          </cell>
          <cell r="K2088" t="str">
            <v>M2</v>
          </cell>
          <cell r="L2088">
            <v>175.34</v>
          </cell>
          <cell r="M2088">
            <v>171.47</v>
          </cell>
        </row>
        <row r="2089">
          <cell r="I2089">
            <v>102153</v>
          </cell>
          <cell r="J2089" t="str">
            <v>INSTALAÇÃO DE VIDRO LISO FUME, E = 4 MM, EM ESQUADRIA DE MADEIRA, FIXADO COM BAGUETE. AF_01/2021</v>
          </cell>
          <cell r="K2089" t="str">
            <v>M2</v>
          </cell>
          <cell r="L2089">
            <v>216.05</v>
          </cell>
          <cell r="M2089">
            <v>212.18</v>
          </cell>
        </row>
        <row r="2090">
          <cell r="I2090">
            <v>102154</v>
          </cell>
          <cell r="J2090" t="str">
            <v>INSTALAÇÃO DE VIDRO LISO INCOLOR, E = 5 MM, EM ESQUADRIA DE MADEIRA, FIXADO COM BAGUETE. AF_01/2021</v>
          </cell>
          <cell r="K2090" t="str">
            <v>M2</v>
          </cell>
          <cell r="L2090">
            <v>185.23</v>
          </cell>
          <cell r="M2090">
            <v>182.13</v>
          </cell>
        </row>
        <row r="2091">
          <cell r="I2091">
            <v>102155</v>
          </cell>
          <cell r="J2091" t="str">
            <v>INSTALAÇÃO DE VIDRO LISO FUME, E = 5 MM, EM ESQUADRIA DE MADEIRA, FIXADO COM BAGUETE. AF_01/2021</v>
          </cell>
          <cell r="K2091" t="str">
            <v>M2</v>
          </cell>
          <cell r="L2091">
            <v>218.54</v>
          </cell>
          <cell r="M2091">
            <v>215.44</v>
          </cell>
        </row>
        <row r="2092">
          <cell r="I2092">
            <v>102156</v>
          </cell>
          <cell r="J2092" t="str">
            <v>INSTALAÇÃO DE VIDRO LISO INCOLOR, E = 6 MM, EM ESQUADRIA DE MADEIRA, FIXADO COM BAGUETE. AF_01/2021</v>
          </cell>
          <cell r="K2092" t="str">
            <v>M2</v>
          </cell>
          <cell r="L2092">
            <v>205.77</v>
          </cell>
          <cell r="M2092">
            <v>203.41</v>
          </cell>
        </row>
        <row r="2093">
          <cell r="I2093">
            <v>102157</v>
          </cell>
          <cell r="J2093" t="str">
            <v>INSTALAÇÃO DE VIDRO LISO FUME, E = 6 MM, EM ESQUADRIA DE MADEIRA, FIXADO COM BAGUETE. AF_01/2021</v>
          </cell>
          <cell r="K2093" t="str">
            <v>M2</v>
          </cell>
          <cell r="L2093">
            <v>277.02999999999997</v>
          </cell>
          <cell r="M2093">
            <v>274.67</v>
          </cell>
        </row>
        <row r="2094">
          <cell r="I2094">
            <v>102158</v>
          </cell>
          <cell r="J2094" t="str">
            <v>INSTALAÇÃO DE VIDRO LISO INCOLOR, E = 8 MM, EM ESQUADRIA DE MADEIRA, FIXADO COM BAGUETE. AF_01/2021</v>
          </cell>
          <cell r="K2094" t="str">
            <v>M2</v>
          </cell>
          <cell r="L2094">
            <v>276.75</v>
          </cell>
          <cell r="M2094">
            <v>275</v>
          </cell>
        </row>
        <row r="2095">
          <cell r="I2095">
            <v>102159</v>
          </cell>
          <cell r="J2095" t="str">
            <v>INSTALAÇÃO DE VIDRO LISO INCOLOR, E = 10 MM, EM ESQUADRIA DE MADEIRA, FIXADO COM BAGUETE. AF_01/2021</v>
          </cell>
          <cell r="K2095" t="str">
            <v>M2</v>
          </cell>
          <cell r="L2095">
            <v>326.67</v>
          </cell>
          <cell r="M2095">
            <v>325.12</v>
          </cell>
        </row>
        <row r="2096">
          <cell r="I2096">
            <v>102160</v>
          </cell>
          <cell r="J2096" t="str">
            <v>INSTALAÇÃO DE VIDRO IMPRESSO, E = 4 MM, EM ESQUADRIA DE MADEIRA, FIXADO COM BAGUETE. AF_01/2021</v>
          </cell>
          <cell r="K2096" t="str">
            <v>M2</v>
          </cell>
          <cell r="L2096">
            <v>154.97999999999999</v>
          </cell>
          <cell r="M2096">
            <v>151.11000000000001</v>
          </cell>
        </row>
        <row r="2097">
          <cell r="I2097">
            <v>102161</v>
          </cell>
          <cell r="J2097" t="str">
            <v>INSTALAÇÃO DE VIDRO LISO INCOLOR, E = 3 MM, EM ESQUADRIA DE ALUMÍNIO OU PVC, FIXADO COM BAGUETE. AF_01/2021_PS</v>
          </cell>
          <cell r="K2097" t="str">
            <v>M2</v>
          </cell>
          <cell r="L2097">
            <v>267.49</v>
          </cell>
          <cell r="M2097">
            <v>262.79000000000002</v>
          </cell>
        </row>
        <row r="2098">
          <cell r="I2098">
            <v>102162</v>
          </cell>
          <cell r="J2098" t="str">
            <v>INSTALAÇÃO DE VIDRO LISO INCOLOR, E = 4 MM, EM ESQUADRIA DE ALUMÍNIO OU PVC, FIXADO COM BAGUETE. AF_01/2021_PS</v>
          </cell>
          <cell r="K2098" t="str">
            <v>M2</v>
          </cell>
          <cell r="L2098">
            <v>282.76</v>
          </cell>
          <cell r="M2098">
            <v>278.06</v>
          </cell>
        </row>
        <row r="2099">
          <cell r="I2099">
            <v>102163</v>
          </cell>
          <cell r="J2099" t="str">
            <v>INSTALAÇÃO DE VIDRO LISO FUME, E = 4 MM, EM ESQUADRIA DE ALUMÍNIO OU PVC, FIXADO COM BAGUETE. AF_01/2021_PS</v>
          </cell>
          <cell r="K2099" t="str">
            <v>M2</v>
          </cell>
          <cell r="L2099">
            <v>323.47000000000003</v>
          </cell>
          <cell r="M2099">
            <v>318.77</v>
          </cell>
        </row>
        <row r="2100">
          <cell r="I2100">
            <v>102164</v>
          </cell>
          <cell r="J2100" t="str">
            <v>INSTALAÇÃO DE VIDRO LISO INCOLOR, E = 5 MM, EM ESQUADRIA DE ALUMÍNIO OU PVC, FIXADO COM BAGUETE. AF_01/2021_PS</v>
          </cell>
          <cell r="K2100" t="str">
            <v>M2</v>
          </cell>
          <cell r="L2100">
            <v>272.87</v>
          </cell>
          <cell r="M2100">
            <v>269.11</v>
          </cell>
        </row>
        <row r="2101">
          <cell r="I2101">
            <v>102165</v>
          </cell>
          <cell r="J2101" t="str">
            <v>INSTALAÇÃO DE VIDRO LISO FUME, E = 5 MM, EM ESQUADRIA DE ALUMÍNIO OU PVC, FIXADO COM BAGUETE. AF_01/2021_PS</v>
          </cell>
          <cell r="K2101" t="str">
            <v>M2</v>
          </cell>
          <cell r="L2101">
            <v>306.18</v>
          </cell>
          <cell r="M2101">
            <v>302.42</v>
          </cell>
        </row>
        <row r="2102">
          <cell r="I2102">
            <v>102166</v>
          </cell>
          <cell r="J2102" t="str">
            <v>INSTALAÇÃO DE VIDRO LISO INCOLOR, E = 6 MM, EM ESQUADRIA DE ALUMÍNIO OU PVC, FIXADO COM BAGUETE. AF_01/2021_PS</v>
          </cell>
          <cell r="K2102" t="str">
            <v>M2</v>
          </cell>
          <cell r="L2102">
            <v>273.63</v>
          </cell>
          <cell r="M2102">
            <v>270.76</v>
          </cell>
        </row>
        <row r="2103">
          <cell r="I2103">
            <v>102167</v>
          </cell>
          <cell r="J2103" t="str">
            <v>INSTALAÇÃO DE VIDRO LISO FUME, E = 6 MM, EM ESQUADRIA DE ALUMÍNIO OU PVC, FIXADO COM BAGUETE. AF_01/2021_PS</v>
          </cell>
          <cell r="K2103" t="str">
            <v>M2</v>
          </cell>
          <cell r="L2103">
            <v>344.89</v>
          </cell>
          <cell r="M2103">
            <v>342.02</v>
          </cell>
        </row>
        <row r="2104">
          <cell r="I2104">
            <v>102168</v>
          </cell>
          <cell r="J2104" t="str">
            <v>INSTALAÇÃO DE VIDRO LISO INCOLOR, E = 8 MM, EM ESQUADRIA DE ALUMÍNIO OU PVC, FIXADO COM BAGUETE. AF_01/2021_PS</v>
          </cell>
          <cell r="K2104" t="str">
            <v>M2</v>
          </cell>
          <cell r="L2104">
            <v>327.04000000000002</v>
          </cell>
          <cell r="M2104">
            <v>324.89999999999998</v>
          </cell>
        </row>
        <row r="2105">
          <cell r="I2105">
            <v>102169</v>
          </cell>
          <cell r="J2105" t="str">
            <v>INSTALAÇÃO DE VIDRO LISO INCOLOR, E = 10 MM, EM ESQUADRIA DE ALUMÍNIO OU PVC, FIXADO COM BAGUETE. AF_01/2021_PS</v>
          </cell>
          <cell r="K2105" t="str">
            <v>M2</v>
          </cell>
          <cell r="L2105">
            <v>370.45</v>
          </cell>
          <cell r="M2105">
            <v>368.58</v>
          </cell>
        </row>
        <row r="2106">
          <cell r="I2106">
            <v>102170</v>
          </cell>
          <cell r="J2106" t="str">
            <v>INSTALAÇÃO DE VIDRO IMPRESSO, E = 4 MM, EM ESQUADRIA DE ALUMÍNIO OU PVC, FIXADO COM BAGUETE. AF_01/2021_PS</v>
          </cell>
          <cell r="K2106" t="str">
            <v>M2</v>
          </cell>
          <cell r="L2106">
            <v>262.39999999999998</v>
          </cell>
          <cell r="M2106">
            <v>257.7</v>
          </cell>
        </row>
        <row r="2107">
          <cell r="I2107">
            <v>102171</v>
          </cell>
          <cell r="J2107" t="str">
            <v>INSTALAÇÃO DE VIDRO ARAMADO, E = 6 MM, EM ESQUADRIA DE ALUMÍNIO OU PVC, FIXADO COM BAGUETE. AF_01/2021_PS</v>
          </cell>
          <cell r="K2107" t="str">
            <v>M2</v>
          </cell>
          <cell r="L2107">
            <v>435.74</v>
          </cell>
          <cell r="M2107">
            <v>431.98</v>
          </cell>
        </row>
        <row r="2108">
          <cell r="I2108">
            <v>102172</v>
          </cell>
          <cell r="J2108" t="str">
            <v>INSTALAÇÃO DE VIDRO ARAMADO, E = 7 MM, EM ESQUADRIA DE ALUMÍNIO OU PVC, FIXADO COM BAGUETE. AF_01/2021_PS</v>
          </cell>
          <cell r="K2108" t="str">
            <v>M2</v>
          </cell>
          <cell r="L2108">
            <v>416.14</v>
          </cell>
          <cell r="M2108">
            <v>413.27</v>
          </cell>
        </row>
        <row r="2109">
          <cell r="I2109">
            <v>102176</v>
          </cell>
          <cell r="J2109" t="str">
            <v>INSTALAÇÃO DE VIDRO LAMINADO, E = 8 MM (4+4), ENCAIXADO EM PERFIL U. AF_01/2021_PS</v>
          </cell>
          <cell r="K2109" t="str">
            <v>M2</v>
          </cell>
          <cell r="L2109">
            <v>775.92</v>
          </cell>
          <cell r="M2109">
            <v>765.95</v>
          </cell>
        </row>
        <row r="2110">
          <cell r="I2110">
            <v>102177</v>
          </cell>
          <cell r="J2110" t="str">
            <v>INSTALAÇÃO DE VIDRO LAMINADO, E = 12 MM (4+4+4), ENCAIXADO EM PERFIL U. AF_01/2021_PS</v>
          </cell>
          <cell r="K2110" t="str">
            <v>M2</v>
          </cell>
          <cell r="L2110">
            <v>1493.66</v>
          </cell>
          <cell r="M2110">
            <v>1484.58</v>
          </cell>
        </row>
        <row r="2111">
          <cell r="I2111">
            <v>102178</v>
          </cell>
          <cell r="J2111" t="str">
            <v>INSTALAÇÃO DE VIDRO LAMINADO, E = 15 MM (5+5+5), ENCAIXADO EM PERFIL U. AF_01/2021_PS</v>
          </cell>
          <cell r="K2111" t="str">
            <v>M2</v>
          </cell>
          <cell r="L2111">
            <v>1701.38</v>
          </cell>
          <cell r="M2111">
            <v>1693.06</v>
          </cell>
        </row>
        <row r="2112">
          <cell r="I2112">
            <v>102179</v>
          </cell>
          <cell r="J2112" t="str">
            <v>INSTALAÇÃO DE VIDRO TEMPERADO, E = 6 MM, ENCAIXADO EM PERFIL U. AF_01/2021_PS</v>
          </cell>
          <cell r="K2112" t="str">
            <v>M2</v>
          </cell>
          <cell r="L2112">
            <v>451.38</v>
          </cell>
          <cell r="M2112">
            <v>441.88</v>
          </cell>
        </row>
        <row r="2113">
          <cell r="I2113">
            <v>102180</v>
          </cell>
          <cell r="J2113" t="str">
            <v>INSTALAÇÃO DE VIDRO TEMPERADO, E = 8 MM, ENCAIXADO EM PERFIL U. AF_01/2021_PS</v>
          </cell>
          <cell r="K2113" t="str">
            <v>M2</v>
          </cell>
          <cell r="L2113">
            <v>531.39</v>
          </cell>
          <cell r="M2113">
            <v>522.34</v>
          </cell>
        </row>
        <row r="2114">
          <cell r="I2114">
            <v>102181</v>
          </cell>
          <cell r="J2114" t="str">
            <v>INSTALAÇÃO DE VIDRO TEMPERADO, E = 10 MM, ENCAIXADO EM PERFIL U. AF_01/2021_PS</v>
          </cell>
          <cell r="K2114" t="str">
            <v>M2</v>
          </cell>
          <cell r="L2114">
            <v>637.37</v>
          </cell>
          <cell r="M2114">
            <v>628.87</v>
          </cell>
        </row>
        <row r="2115">
          <cell r="I2115">
            <v>102182</v>
          </cell>
          <cell r="J2115" t="str">
            <v>PORTA PIVOTANTE DE VIDRO TEMPERADO, 90X210 CM, ESPESSURA 10 MM, INCLUSIVE ACESSÓRIOS. AF_01/2021</v>
          </cell>
          <cell r="K2115" t="str">
            <v>UN</v>
          </cell>
          <cell r="L2115">
            <v>1338.94</v>
          </cell>
          <cell r="M2115">
            <v>1327.42</v>
          </cell>
        </row>
        <row r="2116">
          <cell r="I2116">
            <v>102183</v>
          </cell>
          <cell r="J2116" t="str">
            <v>PORTA PIVOTANTE DE VIDRO TEMPERADO, 2 FOLHAS DE 90X210 CM, ESPESSURA DE 10MM, INCLUSIVE ACESSÓRIOS. AF_01/2021</v>
          </cell>
          <cell r="K2116" t="str">
            <v>UN</v>
          </cell>
          <cell r="L2116">
            <v>2693.81</v>
          </cell>
          <cell r="M2116">
            <v>2669.23</v>
          </cell>
        </row>
        <row r="2117">
          <cell r="I2117">
            <v>102184</v>
          </cell>
          <cell r="J2117" t="str">
            <v>PORTA DE ABRIR COM MOLA HIDRÁULICA, EM VIDRO TEMPERADO, 90X210 CM, ESPESSURA 10 MM, INCLUSIVE ACESSÓRIOS. AF_01/2021</v>
          </cell>
          <cell r="K2117" t="str">
            <v>UN</v>
          </cell>
          <cell r="L2117">
            <v>2401.5300000000002</v>
          </cell>
          <cell r="M2117">
            <v>2382.04</v>
          </cell>
        </row>
        <row r="2118">
          <cell r="I2118">
            <v>102185</v>
          </cell>
          <cell r="J2118" t="str">
            <v>PORTA DE ABRIR COM MOLA HIDRÁULICA, EM VIDRO TEMPERADO, 2 FOLHAS DE 90X210 CM, ESPESSURA DD 10MM, INCLUSIVE ACESSÓRIOS. AF_01/2021</v>
          </cell>
          <cell r="K2118" t="str">
            <v>UN</v>
          </cell>
          <cell r="L2118">
            <v>4818.59</v>
          </cell>
          <cell r="M2118">
            <v>4778.08</v>
          </cell>
        </row>
        <row r="2119">
          <cell r="I2119">
            <v>102190</v>
          </cell>
          <cell r="J2119" t="str">
            <v>REMOÇÃO DE VIDRO LISO COMUM DE ESQUADRIA COM BAGUETE DE MADEIRA. AF_01/2021</v>
          </cell>
          <cell r="K2119" t="str">
            <v>M2</v>
          </cell>
          <cell r="L2119">
            <v>24.5</v>
          </cell>
          <cell r="M2119">
            <v>22.11</v>
          </cell>
        </row>
        <row r="2120">
          <cell r="I2120">
            <v>102191</v>
          </cell>
          <cell r="J2120" t="str">
            <v>REMOÇÃO DE VIDRO LISO COMUM DE ESQUADRIA COM BAGUETE DE ALUMÍNIO OU PVC. AF_01/2021</v>
          </cell>
          <cell r="K2120" t="str">
            <v>M2</v>
          </cell>
          <cell r="L2120">
            <v>29.77</v>
          </cell>
          <cell r="M2120">
            <v>26.86</v>
          </cell>
        </row>
        <row r="2121">
          <cell r="I2121">
            <v>102192</v>
          </cell>
          <cell r="J2121" t="str">
            <v>REMOÇÃO DE VIDRO TEMPERADO FIXADO EM PERFIL U. AF_01/2021</v>
          </cell>
          <cell r="K2121" t="str">
            <v>M2</v>
          </cell>
          <cell r="L2121">
            <v>21.25</v>
          </cell>
          <cell r="M2121">
            <v>19.170000000000002</v>
          </cell>
        </row>
        <row r="2122">
          <cell r="I2122">
            <v>94569</v>
          </cell>
          <cell r="J2122" t="str">
            <v>JANELA DE ALUMÍNIO TIPO MAXIM-AR, COM VIDROS, BATENTE E FERRAGENS. EXCLUSIVE ALIZAR, ACABAMENTO E CONTRAMARCO. FORNECIMENTO E INSTALAÇÃO. AF_12/2019</v>
          </cell>
          <cell r="K2122" t="str">
            <v>M2</v>
          </cell>
          <cell r="L2122">
            <v>812.95</v>
          </cell>
          <cell r="M2122">
            <v>803.98</v>
          </cell>
        </row>
        <row r="2123">
          <cell r="I2123">
            <v>94570</v>
          </cell>
          <cell r="J2123" t="str">
            <v>JANELA DE ALUMÍNIO DE CORRER COM 2 FOLHAS PARA VIDROS, COM VIDROS, BATENTE, ACABAMENTO COM ACETATO OU BRILHANTE E FERRAGENS. EXCLUSIVE ALIZAR E CONTRAMARCO. FORNECIMENTO E INSTALAÇÃO. AF_12/2019</v>
          </cell>
          <cell r="K2123" t="str">
            <v>M2</v>
          </cell>
          <cell r="L2123">
            <v>418.27</v>
          </cell>
          <cell r="M2123">
            <v>415.55</v>
          </cell>
        </row>
        <row r="2124">
          <cell r="I2124">
            <v>94572</v>
          </cell>
          <cell r="J2124" t="str">
            <v>JANELA DE ALUMÍNIO DE CORRER COM 3 FOLHAS (2 VENEZIANAS E 1 PARA VIDRO), COM VIDROS, BATENTE E FERRAGENS. EXCLUSIVE ACABAMENTO, ALIZAR E CONTRAMARCO. FORNECIMENTO E INSTALAÇÃO. AF_12/2019</v>
          </cell>
          <cell r="K2124" t="str">
            <v>M2</v>
          </cell>
          <cell r="L2124">
            <v>596.67999999999995</v>
          </cell>
          <cell r="M2124">
            <v>593.02</v>
          </cell>
        </row>
        <row r="2125">
          <cell r="I2125">
            <v>94573</v>
          </cell>
          <cell r="J2125" t="str">
            <v>JANELA DE ALUMÍNIO DE CORRER COM 4 FOLHAS PARA VIDROS, COM VIDROS, BATENTE, ACABAMENTO COM ACETATO OU BRILHANTE E FERRAGENS. EXCLUSIVE ALIZAR E CONTRAMARCO. FORNECIMENTO E INSTALAÇÃO. AF_12/2019</v>
          </cell>
          <cell r="K2125" t="str">
            <v>M2</v>
          </cell>
          <cell r="L2125">
            <v>488.03</v>
          </cell>
          <cell r="M2125">
            <v>482.99</v>
          </cell>
        </row>
        <row r="2126">
          <cell r="I2126">
            <v>94580</v>
          </cell>
          <cell r="J2126" t="str">
            <v>JANELA DE ALUMÍNIO DE CORRER COM 6 FOLHAS (2 VENEZIANAS FIXAS, 2 VENEZIANAS DE CORRER E 2 PARA VIDRO), COM VIDROS, BATENTE, ACABAMENTO COM ACETATO OU BRILHANTE E FERRAGENS. EXCLUSIVE ALIZAR E CONTRAMARCO. FORNECIMENTO E INSTALAÇÃO. AF_12/2019</v>
          </cell>
          <cell r="K2126" t="str">
            <v>M2</v>
          </cell>
          <cell r="L2126">
            <v>668.63</v>
          </cell>
          <cell r="M2126">
            <v>662.75</v>
          </cell>
        </row>
        <row r="2127">
          <cell r="I2127">
            <v>94589</v>
          </cell>
          <cell r="J2127" t="str">
            <v>CONTRAMARCO DE ALUMÍNIO, FIXAÇÃO COM ARGAMASSA - FORNECIMENTO E INSTALAÇÃO. AF_12/2019</v>
          </cell>
          <cell r="K2127" t="str">
            <v>M</v>
          </cell>
          <cell r="L2127">
            <v>27.89</v>
          </cell>
          <cell r="M2127">
            <v>26.02</v>
          </cell>
        </row>
        <row r="2128">
          <cell r="I2128">
            <v>94590</v>
          </cell>
          <cell r="J2128" t="str">
            <v>CONTRAMARCO DE ALUMÍNIO, FIXAÇÃO COM PARAFUSO - FORNECIMENTO E INSTALAÇÃO. AF_12/2019</v>
          </cell>
          <cell r="K2128" t="str">
            <v>M</v>
          </cell>
          <cell r="L2128">
            <v>21.92</v>
          </cell>
          <cell r="M2128">
            <v>21.12</v>
          </cell>
        </row>
        <row r="2129">
          <cell r="I2129">
            <v>100674</v>
          </cell>
          <cell r="J2129" t="str">
            <v>JANELA FIXA DE ALUMÍNIO PARA VIDRO, COM VIDRO, BATENTE E FERRAGENS. EXCLUSIVE ACABAMENTO, ALIZAR E CONTRAMARCO. FORNECIMENTO E INSTALAÇÃO. AF_12/2019</v>
          </cell>
          <cell r="K2129" t="str">
            <v>M2</v>
          </cell>
          <cell r="L2129">
            <v>871.76</v>
          </cell>
          <cell r="M2129">
            <v>867.99</v>
          </cell>
        </row>
        <row r="2130">
          <cell r="I2130">
            <v>101096</v>
          </cell>
          <cell r="J2130" t="str">
            <v>TUBULÃO A CÉU ABERTO, DIÂMETRO DO FUSTE DE 70CM, ESCAVAÇÃO MANUAL, SEM ALARGAMENTO DE BASE, CONCRETO FEITO EM OBRA E LANÇADO COM JERICA. AF_05/2020_PA</v>
          </cell>
          <cell r="K2130" t="str">
            <v>M3</v>
          </cell>
          <cell r="L2130">
            <v>1419.85</v>
          </cell>
          <cell r="M2130">
            <v>1328.67</v>
          </cell>
        </row>
        <row r="2131">
          <cell r="I2131">
            <v>101097</v>
          </cell>
          <cell r="J2131" t="str">
            <v>TUBULÃO A CÉU ABERTO, DIÂMETRO DO FUSTE DE 80CM, ESCAVAÇÃO MANUAL, SEM ALARGAMENTO DE BASE, CONCRETO FEITO EM OBRA E LANÇADO COM JERICA. AF_05/2020_PA</v>
          </cell>
          <cell r="K2131" t="str">
            <v>M3</v>
          </cell>
          <cell r="L2131">
            <v>1332.13</v>
          </cell>
          <cell r="M2131">
            <v>1250.55</v>
          </cell>
        </row>
        <row r="2132">
          <cell r="I2132">
            <v>101098</v>
          </cell>
          <cell r="J2132" t="str">
            <v>TUBULÃO A CÉU ABERTO, DIÂMETRO DO FUSTE DE 100CM, ESCAVAÇÃO MANUAL, SEM ALARGAMENTO DE BASE, CONCRETO FEITO EM OBRA E LANÇADO COM JERICA. AF_05/2020_PA</v>
          </cell>
          <cell r="K2132" t="str">
            <v>M3</v>
          </cell>
          <cell r="L2132">
            <v>1216.8699999999999</v>
          </cell>
          <cell r="M2132">
            <v>1148.73</v>
          </cell>
        </row>
        <row r="2133">
          <cell r="I2133">
            <v>101099</v>
          </cell>
          <cell r="J2133" t="str">
            <v>TUBULÃO A CÉU ABERTO, DIÂMETRO DO FUSTE DE 120CM, ESCAVAÇÃO MANUAL, SEM ALARGAMENTO DE BASE, CONCRETO FEITO EM OBRA E LANÇADO COM JERICA. AF_05/2020_PA</v>
          </cell>
          <cell r="K2133" t="str">
            <v>M3</v>
          </cell>
          <cell r="L2133">
            <v>1107.79</v>
          </cell>
          <cell r="M2133">
            <v>1048.48</v>
          </cell>
        </row>
        <row r="2134">
          <cell r="I2134">
            <v>101100</v>
          </cell>
          <cell r="J2134" t="str">
            <v>TUBULÃO A CÉU ABERTO, DIÂMETRO DO FUSTE DE 70CM, ESCAVAÇÃO MECÂNICA, SEM ALARGAMENTO DE BASE, CONCRETO FEITO EM OBRA E LANÇADO COM JERICA. AF_05/2020_PA</v>
          </cell>
          <cell r="K2134" t="str">
            <v>M3</v>
          </cell>
          <cell r="L2134">
            <v>964.72</v>
          </cell>
          <cell r="M2134">
            <v>936.33</v>
          </cell>
        </row>
        <row r="2135">
          <cell r="I2135">
            <v>101101</v>
          </cell>
          <cell r="J2135" t="str">
            <v>TUBULÃO A CÉU ABERTO, DIÂMETRO DO FUSTE DE 80CM, ESCAVAÇÃO MECÂNICA, SEM ALARGAMENTO DE BASE, CONCRETO FEITO EM OBRA E LANÇADO COM JERICA (EXCLUSIVE MOBILIZAÇÃO E DESMOBILIZAÇÃO). AF_05/2020_PA</v>
          </cell>
          <cell r="K2135" t="str">
            <v>M3</v>
          </cell>
          <cell r="L2135">
            <v>938.74</v>
          </cell>
          <cell r="M2135">
            <v>911.81</v>
          </cell>
        </row>
        <row r="2136">
          <cell r="I2136">
            <v>101102</v>
          </cell>
          <cell r="J2136" t="str">
            <v>TUBULÃO A CÉU ABERTO, DIÂMETRO DO FUSTE DE 100CM, ESCAVAÇÃO MECÂNICA, SEM ALARGAMENTO DE BASE, CONCRETO FEITO EM OBRA E LANÇADO COM JERICA (EXCLUSIVE MOBILIZAÇÃO E DESMOBILIZAÇÃO). AF_05/2020_PA</v>
          </cell>
          <cell r="K2136" t="str">
            <v>M3</v>
          </cell>
          <cell r="L2136">
            <v>908.53</v>
          </cell>
          <cell r="M2136">
            <v>883.95</v>
          </cell>
        </row>
        <row r="2137">
          <cell r="I2137">
            <v>101103</v>
          </cell>
          <cell r="J2137" t="str">
            <v>TUBULÃO A CÉU ABERTO, DIÂMETRO DO FUSTE DE 120CM, ESCAVAÇÃO MECÂNICA, SEM ALARGAMENTO DE BASE, CONCRETO FEITO EM OBRA E LANÇADO COM JERICA (EXCLUSIVE MOBILIZAÇÃO E DESMOBILIZAÇÃO). AF_05/2020_PA</v>
          </cell>
          <cell r="K2137" t="str">
            <v>M3</v>
          </cell>
          <cell r="L2137">
            <v>854.7</v>
          </cell>
          <cell r="M2137">
            <v>831.75</v>
          </cell>
        </row>
        <row r="2138">
          <cell r="I2138">
            <v>101104</v>
          </cell>
          <cell r="J2138" t="str">
            <v>TUBULÃO A CÉU ABERTO, DIÂMETRO DO FUSTE DE 70CM, ESCAVAÇÃO MANUAL, SEM ALARGAMENTO DE BASE, CONCRETO USINADO E LANÇADO COM BOMBA OU DIRETAMENTE DO CAMINHÃO (EXCLUSIVE BOMBEAMENTO). AF_05/2020_PA</v>
          </cell>
          <cell r="K2138" t="str">
            <v>M3</v>
          </cell>
          <cell r="L2138">
            <v>1395.86</v>
          </cell>
          <cell r="M2138">
            <v>1320.48</v>
          </cell>
        </row>
        <row r="2139">
          <cell r="I2139">
            <v>101105</v>
          </cell>
          <cell r="J2139" t="str">
            <v>TUBULÃO A CÉU ABERTO, DIÂMETRO DO FUSTE DE 80CM, ESCAVAÇÃO MANUAL, SEM ALARGAMENTO DE BASE, CONCRETO USINADO E LANÇADO COM BOMBA OU DIRETAMENTE DO CAMINHÃO (EXCLUSIVE BOMBEAMENTO). AF_05/2020_PA</v>
          </cell>
          <cell r="K2139" t="str">
            <v>M3</v>
          </cell>
          <cell r="L2139">
            <v>1308.79</v>
          </cell>
          <cell r="M2139">
            <v>1242.73</v>
          </cell>
        </row>
        <row r="2140">
          <cell r="I2140">
            <v>101106</v>
          </cell>
          <cell r="J2140" t="str">
            <v>TUBULÃO A CÉU ABERTO, DIÂMETRO DO FUSTE DE 100CM, ESCAVAÇÃO MANUAL, SEM ALARGAMENTO DE BASE, CONCRETO USINADO E LANÇADO COM BOMBA OU DIRETAMENTE DO CAMINHÃO (EXCLUSIVE BOMBEAMENTO). AF_05/2020_PA</v>
          </cell>
          <cell r="K2140" t="str">
            <v>M3</v>
          </cell>
          <cell r="L2140">
            <v>1195.1099999999999</v>
          </cell>
          <cell r="M2140">
            <v>1142.02</v>
          </cell>
        </row>
        <row r="2141">
          <cell r="I2141">
            <v>101107</v>
          </cell>
          <cell r="J2141" t="str">
            <v>TUBULÃO A CÉU ABERTO, DIÂMETRO DO FUSTE DE 120CM, ESCAVAÇÃO MANUAL, SEM ALARGAMENTO DE BASE, CONCRETO USINADO E LANÇADO COM BOMBA OU DIRETAMENTE DO CAMINHÃO (EXCLUSIVE BOMBEAMENTO). AF_05/2020_PA</v>
          </cell>
          <cell r="K2141" t="str">
            <v>M3</v>
          </cell>
          <cell r="L2141">
            <v>1087.3800000000001</v>
          </cell>
          <cell r="M2141">
            <v>1042.55</v>
          </cell>
        </row>
        <row r="2142">
          <cell r="I2142">
            <v>101108</v>
          </cell>
          <cell r="J2142" t="str">
            <v>TUBULÃO A CÉU ABERTO, DIÂMETRO DO FUSTE DE 70CM, ESCAVAÇÃO MECÂNICA, SEM ALARGAMENTO DE BASE, CONCRETO USINADO E LANÇADO COM BOMBA OU DIRETAMENTE DO CAMINHÃO (EXCLUSIVE BOMBEAMENTO, MOBILIZAÇÃO E DESMOBILIZAÇÃO). AF_05/2020_PA</v>
          </cell>
          <cell r="K2142" t="str">
            <v>M3</v>
          </cell>
          <cell r="L2142">
            <v>933.2</v>
          </cell>
          <cell r="M2142">
            <v>921.61</v>
          </cell>
        </row>
        <row r="2143">
          <cell r="I2143">
            <v>101109</v>
          </cell>
          <cell r="J2143" t="str">
            <v>TUBULÃO A CÉU ABERTO, DIÂMETRO DO FUSTE DE 80CM, ESCAVAÇÃO MECÂNICA, SEM ALARGAMENTO DE BASE, CONCRETO USINADO E LANÇADO COM BOMBA OU DIRETAMENTE DO CAMINHÃO (EXCLUSIVE BOMBEAMENTO, MOBILIZAÇÃO E DESMOBILIZAÇÃO). AF_05/2020_PA</v>
          </cell>
          <cell r="K2143" t="str">
            <v>M3</v>
          </cell>
          <cell r="L2143">
            <v>908.27</v>
          </cell>
          <cell r="M2143">
            <v>897.81</v>
          </cell>
        </row>
        <row r="2144">
          <cell r="I2144">
            <v>101110</v>
          </cell>
          <cell r="J2144" t="str">
            <v>TUBULÃO A CÉU ABERTO, DIÂMETRO DO FUSTE DE 100CM, ESCAVAÇÃO MECÂNICA, SEM ALARGAMENTO DE BASE, CONCRETO USINADO E LANÇADO COM BOMBA OU DIRETAMENTE DO CAMINHÃO (EXCLUSIVE BOMBEAMENTO, MOBILIZAÇÃO E DESMOBILIZAÇÃO). AF_05/2020_PA</v>
          </cell>
          <cell r="K2144" t="str">
            <v>M3</v>
          </cell>
          <cell r="L2144">
            <v>880.51</v>
          </cell>
          <cell r="M2144">
            <v>871.8</v>
          </cell>
        </row>
        <row r="2145">
          <cell r="I2145">
            <v>101111</v>
          </cell>
          <cell r="J2145" t="str">
            <v>TUBULÃO A CÉU ABERTO, DIÂMETRO DO FUSTE DE 120CM, ESCAVAÇÃO MECÂNICA, SEM ALARGAMENTO DE BASE, CONCRETO USINADO E LANÇADO COM BOMBA OU DIRETAMENTE DO CAMINHÃO (EXCLUSIVE BOMBEAMENTO, MOBILIZAÇÃO E DESMOBILIZAÇÃO). AF_05/2020_PA</v>
          </cell>
          <cell r="K2145" t="str">
            <v>M3</v>
          </cell>
          <cell r="L2145">
            <v>828.88</v>
          </cell>
          <cell r="M2145">
            <v>821.12</v>
          </cell>
        </row>
        <row r="2146">
          <cell r="I2146">
            <v>101112</v>
          </cell>
          <cell r="J2146" t="str">
            <v>ALARGAMENTO DE BASE DE TUBULÃO A CÉU ABERTO, ESCAVAÇÃO MANUAL, CONCRETO FEITO EM OBRA E LANÇADO COM JERICA. AF_05/2020</v>
          </cell>
          <cell r="K2146" t="str">
            <v>M3</v>
          </cell>
          <cell r="L2146">
            <v>992.3</v>
          </cell>
          <cell r="M2146">
            <v>937.24</v>
          </cell>
        </row>
        <row r="2147">
          <cell r="I2147">
            <v>101113</v>
          </cell>
          <cell r="J2147" t="str">
            <v>ALARGAMENTO DE BASE DE TUBULÃO A CÉU ABERTO, ESCAVAÇÃO MANUAL, CONCRETO USINADO E LANÇADO COM BOMBA OU DIRETAMENTE DO CAMINHÃO (EXCLUSIVE BOMBEAMENTO). AF_05/2020</v>
          </cell>
          <cell r="K2147" t="str">
            <v>M3</v>
          </cell>
          <cell r="L2147">
            <v>974.05</v>
          </cell>
          <cell r="M2147">
            <v>934.45</v>
          </cell>
        </row>
        <row r="2148">
          <cell r="I2148">
            <v>95601</v>
          </cell>
          <cell r="J2148" t="str">
            <v>ARRASAMENTO MECANICO DE ESTACA DE CONCRETO ARMADO, DIAMETROS DE ATÉ 40 CM. AF_05/2021</v>
          </cell>
          <cell r="K2148" t="str">
            <v>UN</v>
          </cell>
          <cell r="L2148">
            <v>24.47</v>
          </cell>
          <cell r="M2148">
            <v>22.02</v>
          </cell>
        </row>
        <row r="2149">
          <cell r="I2149">
            <v>95602</v>
          </cell>
          <cell r="J2149" t="str">
            <v>ARRASAMENTO MECANICO DE ESTACA DE CONCRETO ARMADO, DIAMETROS DE 41 CM A 60 CM. AF_05/2021</v>
          </cell>
          <cell r="K2149" t="str">
            <v>UN</v>
          </cell>
          <cell r="L2149">
            <v>39.15</v>
          </cell>
          <cell r="M2149">
            <v>35.25</v>
          </cell>
        </row>
        <row r="2150">
          <cell r="I2150">
            <v>95603</v>
          </cell>
          <cell r="J2150" t="str">
            <v>ARRASAMENTO MECANICO DE ESTACA DE CONCRETO ARMADO, DIAMETROS DE 61 CM A 80 CM. AF_05/2021</v>
          </cell>
          <cell r="K2150" t="str">
            <v>UN</v>
          </cell>
          <cell r="L2150">
            <v>66.8</v>
          </cell>
          <cell r="M2150">
            <v>60.15</v>
          </cell>
        </row>
        <row r="2151">
          <cell r="I2151">
            <v>95604</v>
          </cell>
          <cell r="J2151" t="str">
            <v>ARRASAMENTO MECANICO DE ESTACA DE CONCRETO ARMADO, DIAMETROS DE 81 CM A 100 CM. AF_05/2021</v>
          </cell>
          <cell r="K2151" t="str">
            <v>UN</v>
          </cell>
          <cell r="L2151">
            <v>103.66</v>
          </cell>
          <cell r="M2151">
            <v>93.33</v>
          </cell>
        </row>
        <row r="2152">
          <cell r="I2152">
            <v>95605</v>
          </cell>
          <cell r="J2152" t="str">
            <v>ARRASAMENTO MECANICO DE ESTACA DE CONCRETO ARMADO, DIAMETROS DE 101 CM A 150 CM. AF_05/2021</v>
          </cell>
          <cell r="K2152" t="str">
            <v>UN</v>
          </cell>
          <cell r="L2152">
            <v>190.34</v>
          </cell>
          <cell r="M2152">
            <v>171.38</v>
          </cell>
        </row>
        <row r="2153">
          <cell r="I2153">
            <v>95607</v>
          </cell>
          <cell r="J2153" t="str">
            <v>ARRASAMENTO DE ESTACA METÁLICA, PERFIL LAMINADO TIPO  I  FAMÍLIA 250. AF_05/2021</v>
          </cell>
          <cell r="K2153" t="str">
            <v>UN</v>
          </cell>
          <cell r="L2153">
            <v>26.88</v>
          </cell>
          <cell r="M2153">
            <v>25.19</v>
          </cell>
        </row>
        <row r="2154">
          <cell r="I2154">
            <v>95608</v>
          </cell>
          <cell r="J2154" t="str">
            <v>ARRASAMENTO MECÂNICO DE ESTACA METÁLICA, PERFIL LAMINADO TIPO  H - FAMÍLIA 250. AF_05/2021</v>
          </cell>
          <cell r="K2154" t="str">
            <v>UN</v>
          </cell>
          <cell r="L2154">
            <v>39</v>
          </cell>
          <cell r="M2154">
            <v>36.520000000000003</v>
          </cell>
        </row>
        <row r="2155">
          <cell r="I2155">
            <v>95609</v>
          </cell>
          <cell r="J2155" t="str">
            <v>ARRASAMENTO MECÂNICO DE ESTACA METÁLICA, PERFIL LAMINADO TIPO  H - FAMÍLIA 310. AF_05/2021</v>
          </cell>
          <cell r="K2155" t="str">
            <v>UN</v>
          </cell>
          <cell r="L2155">
            <v>49.47</v>
          </cell>
          <cell r="M2155">
            <v>46.33</v>
          </cell>
        </row>
        <row r="2156">
          <cell r="I2156">
            <v>100651</v>
          </cell>
          <cell r="J2156" t="str">
            <v>ESTACA HÉLICE CONTÍNUA, DIÂMETRO DE 30 CM, INCLUSO CONCRETO FCK=30MPA E ARMADURA MÍNIMA (EXCLUSIVE BOMBEAMENTO, MOBILIZAÇÃO E DESMOBILIZAÇÃO). AF_12/2019_PA</v>
          </cell>
          <cell r="K2156" t="str">
            <v>M</v>
          </cell>
          <cell r="L2156">
            <v>141.57</v>
          </cell>
          <cell r="M2156">
            <v>139.36000000000001</v>
          </cell>
        </row>
        <row r="2157">
          <cell r="I2157">
            <v>100652</v>
          </cell>
          <cell r="J2157" t="str">
            <v>ESTACA HÉLICE CONTÍNUA , DIÂMETRO DE 50 CM, INCLUSO CONCRETO FCK=30MPA E ARMADURA MÍNIMA (EXCLUSIVE BOMBEAMENTO, MOBILIZAÇÃO E DESMOBILIZAÇÃO). AF_12/2019_PA</v>
          </cell>
          <cell r="K2157" t="str">
            <v>M</v>
          </cell>
          <cell r="L2157">
            <v>262.82</v>
          </cell>
          <cell r="M2157">
            <v>259.87</v>
          </cell>
        </row>
        <row r="2158">
          <cell r="I2158">
            <v>100653</v>
          </cell>
          <cell r="J2158" t="str">
            <v>ESTACA HÉLICE CONTÍNUA, DIÂMETRO DE 70 CM, INCLUSO CONCRETO FCK=30MPA E ARMADURA MÍNIMA (EXCLUSIVE BOMBEAMENTO, MOBILIZAÇÃO E DESMOBILIZAÇÃO). AF_12/2019_PA</v>
          </cell>
          <cell r="K2158" t="str">
            <v>M</v>
          </cell>
          <cell r="L2158">
            <v>430.03</v>
          </cell>
          <cell r="M2158">
            <v>426.34</v>
          </cell>
        </row>
        <row r="2159">
          <cell r="I2159">
            <v>100654</v>
          </cell>
          <cell r="J2159" t="str">
            <v>ESTACA HÉLICE CONTÍNUA, DIÂMETRO DE 80 CM, INCLUSO CONCRETO FCK=30MPA E ARMADURA MÍNIMA (EXCLUSIVE BOMBEAMENTO, MOBILIZAÇÃO E DESMOBILIZAÇÃO). AF_12/2019_PA</v>
          </cell>
          <cell r="K2159" t="str">
            <v>M</v>
          </cell>
          <cell r="L2159">
            <v>572.23</v>
          </cell>
          <cell r="M2159">
            <v>568.04</v>
          </cell>
        </row>
        <row r="2160">
          <cell r="I2160">
            <v>100655</v>
          </cell>
          <cell r="J2160" t="str">
            <v>ESTACA HÉLICE CONTÍNUA, DIÂMETRO DE 90 CM, INCLUSO CONCRETO FCK=30MPA E ARMADURA MÍNIMA (EXCLUSIVE BOMBEAMENTO, MOBILIZAÇÃO E DESMOBILIZAÇÃO). AF_12/2019_PA</v>
          </cell>
          <cell r="K2160" t="str">
            <v>M</v>
          </cell>
          <cell r="L2160">
            <v>661.65</v>
          </cell>
          <cell r="M2160">
            <v>658.02</v>
          </cell>
        </row>
        <row r="2161">
          <cell r="I2161">
            <v>100656</v>
          </cell>
          <cell r="J2161" t="str">
            <v>ESTACA PRÉ-MOLDADA DE CONCRETO, SEÇÃO QUADRADA, CAPACIDADE DE 25 TONELADAS, INCLUSO EMENDA (EXCLUSIVE MOBILIZAÇÃO E DESMOBILIZAÇÃO). AF_12/2019</v>
          </cell>
          <cell r="K2161" t="str">
            <v>M</v>
          </cell>
          <cell r="L2161">
            <v>119.01</v>
          </cell>
          <cell r="M2161">
            <v>116.64</v>
          </cell>
        </row>
        <row r="2162">
          <cell r="I2162">
            <v>100657</v>
          </cell>
          <cell r="J2162" t="str">
            <v>ESTACA PRÉ-MOLDADA DE CONCRETO SEÇÃO QUADRADA, CAPACIDADE DE 50 TONELADAS, INCLUSO EMENDA (EXCLUSIVE MOBILIZAÇÃO E DESMOBILIZAÇÃO). AF_12/2019</v>
          </cell>
          <cell r="K2162" t="str">
            <v>M</v>
          </cell>
          <cell r="L2162">
            <v>152.11000000000001</v>
          </cell>
          <cell r="M2162">
            <v>149.62</v>
          </cell>
        </row>
        <row r="2163">
          <cell r="I2163">
            <v>100658</v>
          </cell>
          <cell r="J2163" t="str">
            <v>ESTACA PRÉ-MOLDADA DE CONCRETO CENTRIFUGADO, SEÇÃO CIRCULAR, CAPACIDADE DE 100 TONELADAS, INCLUSO EMENDA (EXCLUSIVE MOBILIZAÇÃO E DESMOBILIZAÇÃO). AF_12/2019</v>
          </cell>
          <cell r="K2163" t="str">
            <v>M</v>
          </cell>
          <cell r="L2163">
            <v>344.32</v>
          </cell>
          <cell r="M2163">
            <v>340.99</v>
          </cell>
        </row>
        <row r="2164">
          <cell r="I2164">
            <v>100889</v>
          </cell>
          <cell r="J2164" t="str">
            <v>ESTACA METÁLICA PARA FUNDAÇÃO, UTILIZANDO PERFIL LAMINADO HP250X62 (EXCLUSIVE MOBILIZAÇÃO E DESMOBILIZAÇÃO). AF_01/2020</v>
          </cell>
          <cell r="K2164" t="str">
            <v>KG</v>
          </cell>
          <cell r="L2164">
            <v>13.26</v>
          </cell>
          <cell r="M2164">
            <v>13.16</v>
          </cell>
        </row>
        <row r="2165">
          <cell r="I2165">
            <v>100890</v>
          </cell>
          <cell r="J2165" t="str">
            <v>ESTACA METÁLICA PARA FUNDAÇÃO, UTILIZANDO PERFIL LAMINADO HP310X79 (EXCLUSIVE MOBILIZAÇÃO E DESMOBILIZAÇÃO). AF_01/2020</v>
          </cell>
          <cell r="K2165" t="str">
            <v>KG</v>
          </cell>
          <cell r="L2165">
            <v>13.04</v>
          </cell>
          <cell r="M2165">
            <v>12.99</v>
          </cell>
        </row>
        <row r="2166">
          <cell r="I2166">
            <v>100892</v>
          </cell>
          <cell r="J2166" t="str">
            <v>ESTACA METÁLICA PARA CONTENÇÃO, UTILIZANDO PERFIL LAMINADO W250X32,7 (EXCLUSIVE MOBILIZAÇÃO E DESMOBILIZAÇÃO). AF_01/2020</v>
          </cell>
          <cell r="K2166" t="str">
            <v>KG</v>
          </cell>
          <cell r="L2166">
            <v>13.84</v>
          </cell>
          <cell r="M2166">
            <v>13.72</v>
          </cell>
        </row>
        <row r="2167">
          <cell r="I2167">
            <v>100893</v>
          </cell>
          <cell r="J2167" t="str">
            <v>ESTACA METÁLICA PARA CONTENÇÃO, UTILIZANDO PERFIL LAMINADO W250X38,5 (EXCLUSIVE MOBILIZAÇÃO E DESMOBILIZAÇÃO). AF_01/2020</v>
          </cell>
          <cell r="K2167" t="str">
            <v>KG</v>
          </cell>
          <cell r="L2167">
            <v>13.61</v>
          </cell>
          <cell r="M2167">
            <v>13.5</v>
          </cell>
        </row>
        <row r="2168">
          <cell r="I2168">
            <v>100894</v>
          </cell>
          <cell r="J2168" t="str">
            <v>ESTACA METÁLICA PARA CONTENÇÃO, UTILIZANDO PERFIL LAMINADO W250X44,8 (EXCLUSIVE MOBILIZAÇÃO E DESMOBILIZAÇÃO). AF_01/2020</v>
          </cell>
          <cell r="K2168" t="str">
            <v>KG</v>
          </cell>
          <cell r="L2168">
            <v>13.45</v>
          </cell>
          <cell r="M2168">
            <v>13.35</v>
          </cell>
        </row>
        <row r="2169">
          <cell r="I2169">
            <v>100896</v>
          </cell>
          <cell r="J2169" t="str">
            <v>ESTACA ESCAVADA MECANICAMENTE, SEM FLUIDO ESTABILIZANTE, COM 25CM DE DIÂMETRO, CONCRETO LANÇADO POR CAMINHÃO BETONEIRA (EXCLUSIVE MOBILIZAÇÃO E DESMOBILIZAÇÃO). AF_01/2020_PA</v>
          </cell>
          <cell r="K2169" t="str">
            <v>M</v>
          </cell>
          <cell r="L2169">
            <v>64.19</v>
          </cell>
          <cell r="M2169">
            <v>63.04</v>
          </cell>
        </row>
        <row r="2170">
          <cell r="I2170">
            <v>100897</v>
          </cell>
          <cell r="J2170" t="str">
            <v>ESTACA ESCAVADA MECANICAMENTE, SEM FLUIDO ESTABILIZANTE, COM 40CM DE DIÂMETRO, CONCRETO LANÇADO POR CAMINHÃO BETONEIRA (EXCLUSIVE MOBILIZAÇÃO E DESMOBILIZAÇÃO). AF_01/2020_PA</v>
          </cell>
          <cell r="K2170" t="str">
            <v>M</v>
          </cell>
          <cell r="L2170">
            <v>120.84</v>
          </cell>
          <cell r="M2170">
            <v>119.36</v>
          </cell>
        </row>
        <row r="2171">
          <cell r="I2171">
            <v>100898</v>
          </cell>
          <cell r="J2171" t="str">
            <v>ESTACA ESCAVADA MECANICAMENTE, SEM FLUIDO ESTABILIZANTE, COM 60CM DE DIÂMETRO, CONCRETO LANÇADO POR CAMINHÃO BETONEIRA (EXCLUSIVE MOBILIZAÇÃO E DESMOBILIZAÇÃO). AF_01/2020_PA</v>
          </cell>
          <cell r="K2171" t="str">
            <v>M</v>
          </cell>
          <cell r="L2171">
            <v>226.95</v>
          </cell>
          <cell r="M2171">
            <v>225.14</v>
          </cell>
        </row>
        <row r="2172">
          <cell r="I2172">
            <v>100899</v>
          </cell>
          <cell r="J2172" t="str">
            <v>ESTACA ESCAVADA MECANICAMENTE, SEM FLUIDO ESTABILIZANTE, COM 25CM DE DIÂMETRO, CONCRETO LANÇADO MANUALMENTE (EXCLUSIVE MOBILIZAÇÃO E DESMOBILIZAÇÃO). AF_01/2020_PA</v>
          </cell>
          <cell r="K2172" t="str">
            <v>M</v>
          </cell>
          <cell r="L2172">
            <v>97.14</v>
          </cell>
          <cell r="M2172">
            <v>92.81</v>
          </cell>
        </row>
        <row r="2173">
          <cell r="I2173">
            <v>100900</v>
          </cell>
          <cell r="J2173" t="str">
            <v>ESTACA ESCAVADA MECANICAMENTE, SEM FLUIDO ESTABILIZANTE, COM 60CM DE DIÂMETRO, CONCRETO LANÇADO POR BOMBA LANÇA (EXCLUSIVE BOMBEAMENTO, MOBILIZAÇÃO E DESMOBILIZAÇÃO). AF_01/2020_PA</v>
          </cell>
          <cell r="K2173" t="str">
            <v>M</v>
          </cell>
          <cell r="L2173">
            <v>261.05</v>
          </cell>
          <cell r="M2173">
            <v>258.64999999999998</v>
          </cell>
        </row>
        <row r="2174">
          <cell r="I2174">
            <v>101173</v>
          </cell>
          <cell r="J2174" t="str">
            <v>ESTACA BROCA DE CONCRETO, DIÂMETRO DE 20CM, ESCAVAÇÃO MANUAL COM TRADO CONCHA, COM ARMADURA DE ARRANQUE. AF_05/2020</v>
          </cell>
          <cell r="K2174" t="str">
            <v>M</v>
          </cell>
          <cell r="L2174">
            <v>68.81</v>
          </cell>
          <cell r="M2174">
            <v>64.63</v>
          </cell>
        </row>
        <row r="2175">
          <cell r="I2175">
            <v>101174</v>
          </cell>
          <cell r="J2175" t="str">
            <v>ESTACA BROCA DE CONCRETO, DIÂMETRO DE 25CM, ESCAVAÇÃO MANUAL COM TRADO CONCHA, COM ARMADURA DE ARRANQUE. AF_05/2020</v>
          </cell>
          <cell r="K2175" t="str">
            <v>M</v>
          </cell>
          <cell r="L2175">
            <v>98.53</v>
          </cell>
          <cell r="M2175">
            <v>92.04</v>
          </cell>
        </row>
        <row r="2176">
          <cell r="I2176">
            <v>101175</v>
          </cell>
          <cell r="J2176" t="str">
            <v>ESTACA BROCA DE CONCRETO, DIÂMETRO DE 30CM, ESCAVAÇÃO MANUAL COM TRADO CONCHA, COM ARMADURA DE ARRANQUE. AF_05/2020</v>
          </cell>
          <cell r="K2176" t="str">
            <v>M</v>
          </cell>
          <cell r="L2176">
            <v>134.46</v>
          </cell>
          <cell r="M2176">
            <v>125.66</v>
          </cell>
        </row>
        <row r="2177">
          <cell r="I2177">
            <v>101176</v>
          </cell>
          <cell r="J2177" t="str">
            <v>ESTACA BROCA DE CONCRETO, DIÂMETRO DE 30CM, ESCAVAÇÃO MANUAL COM TRADO CONCHA, INTEIRAMENTE ARMADA. AF_05/2020_PA</v>
          </cell>
          <cell r="K2177" t="str">
            <v>M</v>
          </cell>
          <cell r="L2177">
            <v>163.86</v>
          </cell>
          <cell r="M2177">
            <v>154.13999999999999</v>
          </cell>
        </row>
        <row r="2178">
          <cell r="I2178">
            <v>102521</v>
          </cell>
          <cell r="J2178" t="str">
            <v>ARRASAMENTO MECÂNICO DE ESTACA BARRETE DE CONCRETO ARMADO, SEÇÃO DE 0,40 X 2,50 M. AF_05/2021</v>
          </cell>
          <cell r="K2178" t="str">
            <v>UN</v>
          </cell>
          <cell r="L2178">
            <v>157.03</v>
          </cell>
          <cell r="M2178">
            <v>141.38</v>
          </cell>
        </row>
        <row r="2179">
          <cell r="I2179">
            <v>102522</v>
          </cell>
          <cell r="J2179" t="str">
            <v>ARRASAMENTO MECÂNICO DE ESTACA BARRETE DE CONCRETO ARMADO, SEÇÃO DE 0,60 X 2,50 M. AF_05/2021</v>
          </cell>
          <cell r="K2179" t="str">
            <v>UN</v>
          </cell>
          <cell r="L2179">
            <v>230.37</v>
          </cell>
          <cell r="M2179">
            <v>207.41</v>
          </cell>
        </row>
        <row r="2180">
          <cell r="I2180">
            <v>102523</v>
          </cell>
          <cell r="J2180" t="str">
            <v>ARRASAMENTO MECÂNICO DE ESTACA BARRETE DE CONCRETO ARMADO, SEÇÃO DE 0,80 X 2,50 M. AF_05/2021</v>
          </cell>
          <cell r="K2180" t="str">
            <v>UN</v>
          </cell>
          <cell r="L2180">
            <v>303.7</v>
          </cell>
          <cell r="M2180">
            <v>273.44</v>
          </cell>
        </row>
        <row r="2181">
          <cell r="I2181">
            <v>95240</v>
          </cell>
          <cell r="J2181" t="str">
            <v>LASTRO DE CONCRETO MAGRO, APLICADO EM PISOS, LAJES SOBRE SOLO OU RADIERS, ESPESSURA DE 3 CM. AF_01/2024</v>
          </cell>
          <cell r="K2181" t="str">
            <v>M2</v>
          </cell>
          <cell r="L2181">
            <v>20.59</v>
          </cell>
          <cell r="M2181">
            <v>19.489999999999998</v>
          </cell>
        </row>
        <row r="2182">
          <cell r="I2182">
            <v>95241</v>
          </cell>
          <cell r="J2182" t="str">
            <v>LASTRO DE CONCRETO MAGRO, APLICADO EM PISOS, LAJES SOBRE SOLO OU RADIERS, ESPESSURA DE 5 CM. AF_01/2024</v>
          </cell>
          <cell r="K2182" t="str">
            <v>M2</v>
          </cell>
          <cell r="L2182">
            <v>39.06</v>
          </cell>
          <cell r="M2182">
            <v>37.130000000000003</v>
          </cell>
        </row>
        <row r="2183">
          <cell r="I2183">
            <v>96616</v>
          </cell>
          <cell r="J2183" t="str">
            <v>LASTRO DE CONCRETO MAGRO, APLICADO EM BLOCOS DE COROAMENTO OU SAPATAS. AF_01/2024</v>
          </cell>
          <cell r="K2183" t="str">
            <v>M3</v>
          </cell>
          <cell r="L2183">
            <v>862.52</v>
          </cell>
          <cell r="M2183">
            <v>815.43</v>
          </cell>
        </row>
        <row r="2184">
          <cell r="I2184">
            <v>96617</v>
          </cell>
          <cell r="J2184" t="str">
            <v>LASTRO DE CONCRETO MAGRO, APLICADO EM BLOCOS DE COROAMENTO OU SAPATAS, ESPESSURA DE 3 CM. AF_01/2024</v>
          </cell>
          <cell r="K2184" t="str">
            <v>M2</v>
          </cell>
          <cell r="L2184">
            <v>21.64</v>
          </cell>
          <cell r="M2184">
            <v>20.420000000000002</v>
          </cell>
        </row>
        <row r="2185">
          <cell r="I2185">
            <v>96619</v>
          </cell>
          <cell r="J2185" t="str">
            <v>LASTRO DE CONCRETO MAGRO, APLICADO EM BLOCOS DE COROAMENTO OU SAPATAS, ESPESSURA DE 5 CM. AF_01/2024</v>
          </cell>
          <cell r="K2185" t="str">
            <v>M2</v>
          </cell>
          <cell r="L2185">
            <v>43.11</v>
          </cell>
          <cell r="M2185">
            <v>40.76</v>
          </cell>
        </row>
        <row r="2186">
          <cell r="I2186">
            <v>96620</v>
          </cell>
          <cell r="J2186" t="str">
            <v>LASTRO DE CONCRETO MAGRO, APLICADO EM PISOS, LAJES SOBRE SOLO OU RADIERS. AF_01/2024</v>
          </cell>
          <cell r="K2186" t="str">
            <v>M3</v>
          </cell>
          <cell r="L2186">
            <v>781.61</v>
          </cell>
          <cell r="M2186">
            <v>742.8</v>
          </cell>
        </row>
        <row r="2187">
          <cell r="I2187">
            <v>96621</v>
          </cell>
          <cell r="J2187" t="str">
            <v>LASTRO COM MATERIAL GRANULAR, APLICAÇÃO EM BLOCOS DE COROAMENTO, ESPESSURA DE *5 CM*. AF_01/2024</v>
          </cell>
          <cell r="K2187" t="str">
            <v>M3</v>
          </cell>
          <cell r="L2187">
            <v>264.14999999999998</v>
          </cell>
          <cell r="M2187">
            <v>252.61</v>
          </cell>
        </row>
        <row r="2188">
          <cell r="I2188">
            <v>96622</v>
          </cell>
          <cell r="J2188" t="str">
            <v>LASTRO COM MATERIAL GRANULAR, APLICADO EM PISOS OU LAJES SOBRE SOLO, ESPESSURA DE *5 CM*. AF_01/2024</v>
          </cell>
          <cell r="K2188" t="str">
            <v>M3</v>
          </cell>
          <cell r="L2188">
            <v>244.9</v>
          </cell>
          <cell r="M2188">
            <v>235.28</v>
          </cell>
        </row>
        <row r="2189">
          <cell r="I2189">
            <v>96623</v>
          </cell>
          <cell r="J2189" t="str">
            <v>LASTRO COM MATERIAL GRANULAR, APLICADO EM BLOCOS DE COROAMENTO, ESPESSURA DE *10 CM*. AF_01/2024</v>
          </cell>
          <cell r="K2189" t="str">
            <v>M3</v>
          </cell>
          <cell r="L2189">
            <v>226.18</v>
          </cell>
          <cell r="M2189">
            <v>216.41</v>
          </cell>
        </row>
        <row r="2190">
          <cell r="I2190">
            <v>96624</v>
          </cell>
          <cell r="J2190" t="str">
            <v>LASTRO COM MATERIAL GRANULAR (PEDRA BRITADA N.2), APLICADO EM PISOS OU LAJES SOBRE SOLO, ESPESSURA DE *10 CM*. AF_01/2024</v>
          </cell>
          <cell r="K2190" t="str">
            <v>M3</v>
          </cell>
          <cell r="L2190">
            <v>206.93</v>
          </cell>
          <cell r="M2190">
            <v>199.07</v>
          </cell>
        </row>
        <row r="2191">
          <cell r="I2191">
            <v>97082</v>
          </cell>
          <cell r="J2191" t="str">
            <v>ESCAVAÇÃO MANUAL DE VIGA DE BORDA PARA RADIER. AF_09/2021</v>
          </cell>
          <cell r="K2191" t="str">
            <v>M3</v>
          </cell>
          <cell r="L2191">
            <v>83.31</v>
          </cell>
          <cell r="M2191">
            <v>75.349999999999994</v>
          </cell>
        </row>
        <row r="2192">
          <cell r="I2192">
            <v>97083</v>
          </cell>
          <cell r="J2192" t="str">
            <v>COMPACTAÇÃO MECÂNICA DE SOLO PARA EXECUÇÃO DE RADIER, PISO DE CONCRETO OU LAJE SOBRE SOLO, COM COMPACTADOR DE SOLOS A PERCUSSÃO. AF_09/2021</v>
          </cell>
          <cell r="K2192" t="str">
            <v>M2</v>
          </cell>
          <cell r="L2192">
            <v>4.3899999999999997</v>
          </cell>
          <cell r="M2192">
            <v>3.97</v>
          </cell>
        </row>
        <row r="2193">
          <cell r="I2193">
            <v>97084</v>
          </cell>
          <cell r="J2193" t="str">
            <v>COMPACTAÇÃO MECÂNICA DE SOLO PARA EXECUÇÃO DE RADIER, PISO DE CONCRETO OU LAJE SOBRE SOLO, COM COMPACTADOR DE SOLOS TIPO PLACA VIBRATÓRIA. AF_09/2021</v>
          </cell>
          <cell r="K2193" t="str">
            <v>M2</v>
          </cell>
          <cell r="L2193">
            <v>0.91</v>
          </cell>
          <cell r="M2193">
            <v>0.83</v>
          </cell>
        </row>
        <row r="2194">
          <cell r="I2194">
            <v>97086</v>
          </cell>
          <cell r="J2194" t="str">
            <v>FABRICAÇÃO, MONTAGEM E DESMONTAGEM DE FORMA PARA RADIER, PISO DE CONCRETO OU LAJE SOBRE SOLO, EM MADEIRA SERRADA, 4 UTILIZAÇÕES. AF_09/2021</v>
          </cell>
          <cell r="K2194" t="str">
            <v>M2</v>
          </cell>
          <cell r="L2194">
            <v>173.61</v>
          </cell>
          <cell r="M2194">
            <v>160.36000000000001</v>
          </cell>
        </row>
        <row r="2195">
          <cell r="I2195">
            <v>97087</v>
          </cell>
          <cell r="J2195" t="str">
            <v>CAMADA SEPARADORA PARA EXECUÇÃO DE RADIER, PISO DE CONCRETO OU LAJE SOBRE SOLO, EM LONA PLÁSTICA. AF_09/2021</v>
          </cell>
          <cell r="K2195" t="str">
            <v>M2</v>
          </cell>
          <cell r="L2195">
            <v>2.23</v>
          </cell>
          <cell r="M2195">
            <v>2.15</v>
          </cell>
        </row>
        <row r="2196">
          <cell r="I2196">
            <v>97088</v>
          </cell>
          <cell r="J2196" t="str">
            <v>ARMAÇÃO PARA EXECUÇÃO DE RADIER, PISO DE CONCRETO OU LAJE SOBRE SOLO, COM USO DE TELA Q-92. AF_09/2021</v>
          </cell>
          <cell r="K2196" t="str">
            <v>KG</v>
          </cell>
          <cell r="L2196">
            <v>16.95</v>
          </cell>
          <cell r="M2196">
            <v>16.760000000000002</v>
          </cell>
        </row>
        <row r="2197">
          <cell r="I2197">
            <v>97089</v>
          </cell>
          <cell r="J2197" t="str">
            <v>ARMAÇÃO PARA EXECUÇÃO DE RADIER, PISO DE CONCRETO OU LAJE SOBRE SOLO, COM USO DE TELA Q-113. AF_09/2021</v>
          </cell>
          <cell r="K2197" t="str">
            <v>KG</v>
          </cell>
          <cell r="L2197">
            <v>15.46</v>
          </cell>
          <cell r="M2197">
            <v>15.28</v>
          </cell>
        </row>
        <row r="2198">
          <cell r="I2198">
            <v>97090</v>
          </cell>
          <cell r="J2198" t="str">
            <v>ARMAÇÃO PARA EXECUÇÃO DE RADIER, PISO DE CONCRETO OU LAJE SOBRE SOLO, COM USO DE TELA Q-138. AF_09/2021</v>
          </cell>
          <cell r="K2198" t="str">
            <v>KG</v>
          </cell>
          <cell r="L2198">
            <v>15.11</v>
          </cell>
          <cell r="M2198">
            <v>14.96</v>
          </cell>
        </row>
        <row r="2199">
          <cell r="I2199">
            <v>97091</v>
          </cell>
          <cell r="J2199" t="str">
            <v>ARMAÇÃO PARA EXECUÇÃO DE RADIER, PISO DE CONCRETO OU LAJE SOBRE SOLO, COM USO DE TELA Q-159. AF_09/2021</v>
          </cell>
          <cell r="K2199" t="str">
            <v>KG</v>
          </cell>
          <cell r="L2199">
            <v>14.61</v>
          </cell>
          <cell r="M2199">
            <v>14.47</v>
          </cell>
        </row>
        <row r="2200">
          <cell r="I2200">
            <v>97092</v>
          </cell>
          <cell r="J2200" t="str">
            <v>ARMAÇÃO PARA EXECUÇÃO DE RADIER, PISO DE CONCRETO OU LAJE SOBRE SOLO, COM USO DE TELA Q-196. AF_09/2021</v>
          </cell>
          <cell r="K2200" t="str">
            <v>KG</v>
          </cell>
          <cell r="L2200">
            <v>14.07</v>
          </cell>
          <cell r="M2200">
            <v>13.96</v>
          </cell>
        </row>
        <row r="2201">
          <cell r="I2201">
            <v>97093</v>
          </cell>
          <cell r="J2201" t="str">
            <v>ARMAÇÃO PARA EXECUÇÃO DE RADIER, PISO DE CONCRETO OU LAJE SOBRE SOLO, COM USO DE TELA Q-283. AF_09/2021</v>
          </cell>
          <cell r="K2201" t="str">
            <v>KG</v>
          </cell>
          <cell r="L2201">
            <v>13.13</v>
          </cell>
          <cell r="M2201">
            <v>13.04</v>
          </cell>
        </row>
        <row r="2202">
          <cell r="I2202">
            <v>97096</v>
          </cell>
          <cell r="J2202" t="str">
            <v>CONCRETAGEM DE RADIER, PISO DE CONCRETO OU LAJE SOBRE SOLO, FCK 30 MPA - LANÇAMENTO, ADENSAMENTO E ACABAMENTO. AF_09/2021</v>
          </cell>
          <cell r="K2202" t="str">
            <v>M3</v>
          </cell>
          <cell r="L2202">
            <v>587.01</v>
          </cell>
          <cell r="M2202">
            <v>584.28</v>
          </cell>
        </row>
        <row r="2203">
          <cell r="I2203">
            <v>97097</v>
          </cell>
          <cell r="J2203" t="str">
            <v>ACABAMENTO POLIDO PARA PISO DE CONCRETO ARMADO OU LAJE SOBRE SOLO DE ALTA RESISTÊNCIA. AF_09/2021</v>
          </cell>
          <cell r="K2203" t="str">
            <v>M2</v>
          </cell>
          <cell r="L2203">
            <v>39.049999999999997</v>
          </cell>
          <cell r="M2203">
            <v>38.71</v>
          </cell>
        </row>
        <row r="2204">
          <cell r="I2204">
            <v>97101</v>
          </cell>
          <cell r="J2204" t="str">
            <v>EXECUÇÃO DE RADIER, ESPESSURA DE 10 CM, FCK = 30 MPA, COM USO DE FORMAS EM MADEIRA SERRADA. AF_09/2021</v>
          </cell>
          <cell r="K2204" t="str">
            <v>M2</v>
          </cell>
          <cell r="L2204">
            <v>179.52</v>
          </cell>
          <cell r="M2204">
            <v>175.85</v>
          </cell>
        </row>
        <row r="2205">
          <cell r="I2205">
            <v>97102</v>
          </cell>
          <cell r="J2205" t="str">
            <v>EXECUÇÃO DE RADIER, ESPESSURA DE 15 CM, FCK = 30 MPA, COM USO DE FORMAS EM MADEIRA SERRADA. AF_09/2021</v>
          </cell>
          <cell r="K2205" t="str">
            <v>M2</v>
          </cell>
          <cell r="L2205">
            <v>223.18</v>
          </cell>
          <cell r="M2205">
            <v>219.1</v>
          </cell>
        </row>
        <row r="2206">
          <cell r="I2206">
            <v>97103</v>
          </cell>
          <cell r="J2206" t="str">
            <v>EXECUÇÃO DE RADIER, ESPESSURA DE 20 CM, FCK = 30 MPA, COM USO DE FORMAS EM MADEIRA SERRADA. AF_09/2021</v>
          </cell>
          <cell r="K2206" t="str">
            <v>M2</v>
          </cell>
          <cell r="L2206">
            <v>263.14999999999998</v>
          </cell>
          <cell r="M2206">
            <v>258.62</v>
          </cell>
        </row>
        <row r="2207">
          <cell r="I2207">
            <v>100322</v>
          </cell>
          <cell r="J2207" t="str">
            <v>LASTRO COM MATERIAL GRANULAR (PEDRA BRITADA N.3), APLICADO EM PISOS OU LAJES SOBRE SOLO, ESPESSURA DE *10 CM*. AF_01/2024</v>
          </cell>
          <cell r="K2207" t="str">
            <v>M3</v>
          </cell>
          <cell r="L2207">
            <v>199.1</v>
          </cell>
          <cell r="M2207">
            <v>191.24</v>
          </cell>
        </row>
        <row r="2208">
          <cell r="I2208">
            <v>100323</v>
          </cell>
          <cell r="J2208" t="str">
            <v>LASTRO COM MATERIAL GRANULAR (AREIA MÉDIA), APLICADO EM PISOS OU LAJES SOBRE SOLO, ESPESSURA DE *10 CM*. AF_01/2024</v>
          </cell>
          <cell r="K2208" t="str">
            <v>M3</v>
          </cell>
          <cell r="L2208">
            <v>190.37</v>
          </cell>
          <cell r="M2208">
            <v>182.51</v>
          </cell>
        </row>
        <row r="2209">
          <cell r="I2209">
            <v>100324</v>
          </cell>
          <cell r="J2209" t="str">
            <v>LASTRO COM MATERIAL GRANULAR (PEDRA BRITADA N.1 E PEDRA BRITADA N.2), APLICADO EM PISOS OU LAJES SOBRE SOLO, ESPESSURA DE *10 CM*. AF_01/2024</v>
          </cell>
          <cell r="K2209" t="str">
            <v>M3</v>
          </cell>
          <cell r="L2209">
            <v>206.58</v>
          </cell>
          <cell r="M2209">
            <v>198.72</v>
          </cell>
        </row>
        <row r="2210">
          <cell r="I2210">
            <v>103072</v>
          </cell>
          <cell r="J2210" t="str">
            <v>EXECUÇÃO DE RADIER, ESPESSURA DE 25 CM, FCK = 30 MPA, COM USO DE FORMAS EM MADEIRA SERRADA. AF_09/2021</v>
          </cell>
          <cell r="K2210" t="str">
            <v>M2</v>
          </cell>
          <cell r="L2210">
            <v>309.85000000000002</v>
          </cell>
          <cell r="M2210">
            <v>304.95</v>
          </cell>
        </row>
        <row r="2211">
          <cell r="I2211">
            <v>103073</v>
          </cell>
          <cell r="J2211" t="str">
            <v>EXECUÇÃO DE RADIER, ESPESSURA DE 30 CM, FCK = 30 MPA, COM USO DE FORMAS EM MADEIRA SERRADA. AF_09/2021</v>
          </cell>
          <cell r="K2211" t="str">
            <v>M2</v>
          </cell>
          <cell r="L2211">
            <v>372.8</v>
          </cell>
          <cell r="M2211">
            <v>367.37</v>
          </cell>
        </row>
        <row r="2212">
          <cell r="I2212">
            <v>103074</v>
          </cell>
          <cell r="J2212" t="str">
            <v>EXECUÇÃO DE PISO DE CONCRETO, SEM ACABAMENTO SUPERFICIAL, ESPESSURA DE 15 CM, FCK = 30 MPA, COM USO DE FORMAS EM MADEIRA SERRADA. AF_09/2021</v>
          </cell>
          <cell r="K2212" t="str">
            <v>M2</v>
          </cell>
          <cell r="L2212">
            <v>176.47</v>
          </cell>
          <cell r="M2212">
            <v>173.1</v>
          </cell>
        </row>
        <row r="2213">
          <cell r="I2213">
            <v>103075</v>
          </cell>
          <cell r="J2213" t="str">
            <v>EXECUÇÃO DE PISO DE CONCRETO, COM ACABAMENTO SUPERFICIAL, ESPESSURA DE 15 CM, FCK = 30 MPA, COM USO DE FORMAS EM MADEIRA SERRADA. AF_09/2021</v>
          </cell>
          <cell r="K2213" t="str">
            <v>M2</v>
          </cell>
          <cell r="L2213">
            <v>215.52</v>
          </cell>
          <cell r="M2213">
            <v>211.81</v>
          </cell>
        </row>
        <row r="2214">
          <cell r="I2214">
            <v>103076</v>
          </cell>
          <cell r="J2214" t="str">
            <v>EXECUÇÃO DE LAJE SOBRE SOLO, ESPESSURA DE 10 CM, FCK = 30 MPA, COM USO DE FORMAS EM MADEIRA SERRADA. AF_09/2021</v>
          </cell>
          <cell r="K2214" t="str">
            <v>M2</v>
          </cell>
          <cell r="L2214">
            <v>155.54</v>
          </cell>
          <cell r="M2214">
            <v>152.26</v>
          </cell>
        </row>
        <row r="2215">
          <cell r="I2215">
            <v>103077</v>
          </cell>
          <cell r="J2215" t="str">
            <v>EXECUÇÃO DE LAJE SOBRE SOLO, ESPESSURA DE 15 CM, FCK = 30 MPA, COM USO DE FORMAS EM MADEIRA SERRADA. AF_09/2021</v>
          </cell>
          <cell r="K2215" t="str">
            <v>M2</v>
          </cell>
          <cell r="L2215">
            <v>199.2</v>
          </cell>
          <cell r="M2215">
            <v>195.51</v>
          </cell>
        </row>
        <row r="2216">
          <cell r="I2216">
            <v>103078</v>
          </cell>
          <cell r="J2216" t="str">
            <v>EXECUÇÃO DE LAJE SOBRE SOLO, ESPESSURA DE 20 CM, FCK = 30 MPA, COM USO DE FORMAS EM MADEIRA SERRADA. AF_09/2021</v>
          </cell>
          <cell r="K2216" t="str">
            <v>M2</v>
          </cell>
          <cell r="L2216">
            <v>239.17</v>
          </cell>
          <cell r="M2216">
            <v>235.03</v>
          </cell>
        </row>
        <row r="2217">
          <cell r="I2217">
            <v>103079</v>
          </cell>
          <cell r="J2217" t="str">
            <v>EXECUÇÃO DE LAJE SOBRE SOLO, ESPESSURA DE 25 CM, FCK = 30 MPA, COM USO DE FORMAS EM MADEIRA SERRADA. AF_09/2021</v>
          </cell>
          <cell r="K2217" t="str">
            <v>M2</v>
          </cell>
          <cell r="L2217">
            <v>285.87</v>
          </cell>
          <cell r="M2217">
            <v>281.37</v>
          </cell>
        </row>
        <row r="2218">
          <cell r="I2218">
            <v>103080</v>
          </cell>
          <cell r="J2218" t="str">
            <v>EXECUÇÃO DE LAJE SOBRE SOLO, ESPESSURA DE 30 CM, FCK = 30 MPA, COM USO DE FORMAS EM MADEIRA SERRADA. AF_09/2021</v>
          </cell>
          <cell r="K2218" t="str">
            <v>M2</v>
          </cell>
          <cell r="L2218">
            <v>348.82</v>
          </cell>
          <cell r="M2218">
            <v>343.78</v>
          </cell>
        </row>
        <row r="2219">
          <cell r="I2219">
            <v>92263</v>
          </cell>
          <cell r="J2219" t="str">
            <v>FABRICAÇÃO DE FÔRMA PARA PILARES E ESTRUTURAS SIMILARES, EM CHAPA DE MADEIRA COMPENSADA RESINADA, E = 17 MM. AF_09/2020</v>
          </cell>
          <cell r="K2219" t="str">
            <v>M2</v>
          </cell>
          <cell r="L2219">
            <v>185.43</v>
          </cell>
          <cell r="M2219">
            <v>178.74</v>
          </cell>
        </row>
        <row r="2220">
          <cell r="I2220">
            <v>92264</v>
          </cell>
          <cell r="J2220" t="str">
            <v>FABRICAÇÃO DE FÔRMA PARA PILARES E ESTRUTURAS SIMILARES, EM CHAPA DE MADEIRA COMPENSADA PLASTIFICADA, E = 18 MM. AF_09/2020</v>
          </cell>
          <cell r="K2220" t="str">
            <v>M2</v>
          </cell>
          <cell r="L2220">
            <v>235.22</v>
          </cell>
          <cell r="M2220">
            <v>228.53</v>
          </cell>
        </row>
        <row r="2221">
          <cell r="I2221">
            <v>92265</v>
          </cell>
          <cell r="J2221" t="str">
            <v>FABRICAÇÃO DE FÔRMA PARA VIGAS, EM CHAPA DE MADEIRA COMPENSADA RESINADA, E = 17 MM. AF_09/2020</v>
          </cell>
          <cell r="K2221" t="str">
            <v>M2</v>
          </cell>
          <cell r="L2221">
            <v>137.33000000000001</v>
          </cell>
          <cell r="M2221">
            <v>131.94999999999999</v>
          </cell>
        </row>
        <row r="2222">
          <cell r="I2222">
            <v>92266</v>
          </cell>
          <cell r="J2222" t="str">
            <v>FABRICAÇÃO DE FÔRMA PARA VIGAS, EM CHAPA DE MADEIRA COMPENSADA PLASTIFICADA, E = 18 MM. AF_09/2020</v>
          </cell>
          <cell r="K2222" t="str">
            <v>M2</v>
          </cell>
          <cell r="L2222">
            <v>180.04</v>
          </cell>
          <cell r="M2222">
            <v>174.66</v>
          </cell>
        </row>
        <row r="2223">
          <cell r="I2223">
            <v>92267</v>
          </cell>
          <cell r="J2223" t="str">
            <v>FABRICAÇÃO DE FÔRMA PARA LAJES, EM CHAPA DE MADEIRA COMPENSADA RESINADA, E = 17 MM. AF_09/2020</v>
          </cell>
          <cell r="K2223" t="str">
            <v>M2</v>
          </cell>
          <cell r="L2223">
            <v>57.81</v>
          </cell>
          <cell r="M2223">
            <v>57.67</v>
          </cell>
        </row>
        <row r="2224">
          <cell r="I2224">
            <v>92268</v>
          </cell>
          <cell r="J2224" t="str">
            <v>FABRICAÇÃO DE FÔRMA PARA LAJES, EM CHAPA DE MADEIRA COMPENSADA PLASTIFICADA, E = 18 MM. AF_09/2020</v>
          </cell>
          <cell r="K2224" t="str">
            <v>M2</v>
          </cell>
          <cell r="L2224">
            <v>96.95</v>
          </cell>
          <cell r="M2224">
            <v>96.81</v>
          </cell>
        </row>
        <row r="2225">
          <cell r="I2225">
            <v>92269</v>
          </cell>
          <cell r="J2225" t="str">
            <v>FABRICAÇÃO DE FÔRMA PARA PILARES E ESTRUTURAS SIMILARES, EM MADEIRA SERRADA, E=25 MM. AF_09/2020</v>
          </cell>
          <cell r="K2225" t="str">
            <v>M2</v>
          </cell>
          <cell r="L2225">
            <v>140.69999999999999</v>
          </cell>
          <cell r="M2225">
            <v>136.85</v>
          </cell>
        </row>
        <row r="2226">
          <cell r="I2226">
            <v>92270</v>
          </cell>
          <cell r="J2226" t="str">
            <v>FABRICAÇÃO DE FÔRMA PARA VIGAS, COM MADEIRA SERRADA, E = 25 MM. AF_09/2020</v>
          </cell>
          <cell r="K2226" t="str">
            <v>M2</v>
          </cell>
          <cell r="L2226">
            <v>236.42</v>
          </cell>
          <cell r="M2226">
            <v>231.6</v>
          </cell>
        </row>
        <row r="2227">
          <cell r="I2227">
            <v>92271</v>
          </cell>
          <cell r="J2227" t="str">
            <v>FABRICAÇÃO DE FÔRMA PARA LAJES, EM MADEIRA SERRADA, E=25 MM. AF_09/2020</v>
          </cell>
          <cell r="K2227" t="str">
            <v>M2</v>
          </cell>
          <cell r="L2227">
            <v>153.13999999999999</v>
          </cell>
          <cell r="M2227">
            <v>153.06</v>
          </cell>
        </row>
        <row r="2228">
          <cell r="I2228">
            <v>92272</v>
          </cell>
          <cell r="J2228" t="str">
            <v>FABRICAÇÃO DE ESCORAS DE VIGA DO TIPO GARFO, EM MADEIRA. AF_09/2020</v>
          </cell>
          <cell r="K2228" t="str">
            <v>M</v>
          </cell>
          <cell r="L2228">
            <v>40.36</v>
          </cell>
          <cell r="M2228">
            <v>39.47</v>
          </cell>
        </row>
        <row r="2229">
          <cell r="I2229">
            <v>92273</v>
          </cell>
          <cell r="J2229" t="str">
            <v>FABRICAÇÃO DE ESCORAS DO TIPO PONTALETE, EM MADEIRA, PARA PÉ-DIREITO SIMPLES. AF_09/2020</v>
          </cell>
          <cell r="K2229" t="str">
            <v>M</v>
          </cell>
          <cell r="L2229">
            <v>16.72</v>
          </cell>
          <cell r="M2229">
            <v>16.14</v>
          </cell>
        </row>
        <row r="2230">
          <cell r="I2230">
            <v>92409</v>
          </cell>
          <cell r="J2230" t="str">
            <v>MONTAGEM E DESMONTAGEM DE FÔRMA DE PILARES RETANGULARES E ESTRUTURAS SIMILARES, PÉ-DIREITO SIMPLES, EM MADEIRA SERRADA, 1 UTILIZAÇÃO. AF_09/2020</v>
          </cell>
          <cell r="K2230" t="str">
            <v>M2</v>
          </cell>
          <cell r="L2230">
            <v>272.58</v>
          </cell>
          <cell r="M2230">
            <v>255.34</v>
          </cell>
        </row>
        <row r="2231">
          <cell r="I2231">
            <v>92411</v>
          </cell>
          <cell r="J2231" t="str">
            <v>MONTAGEM E DESMONTAGEM DE FÔRMA DE PILARES RETANGULARES E ESTRUTURAS SIMILARES, PÉ-DIREITO SIMPLES, EM MADEIRA SERRADA, 2 UTILIZAÇÕES. AF_09/2020</v>
          </cell>
          <cell r="K2231" t="str">
            <v>M2</v>
          </cell>
          <cell r="L2231">
            <v>188.56</v>
          </cell>
          <cell r="M2231">
            <v>174.78</v>
          </cell>
        </row>
        <row r="2232">
          <cell r="I2232">
            <v>92413</v>
          </cell>
          <cell r="J2232" t="str">
            <v>MONTAGEM E DESMONTAGEM DE FÔRMA DE PILARES RETANGULARES E ESTRUTURAS SIMILARES, PÉ-DIREITO SIMPLES, EM MADEIRA SERRADA, 4 UTILIZAÇÕES. AF_09/2020</v>
          </cell>
          <cell r="K2232" t="str">
            <v>M2</v>
          </cell>
          <cell r="L2232">
            <v>126.53</v>
          </cell>
          <cell r="M2232">
            <v>116.44</v>
          </cell>
        </row>
        <row r="2233">
          <cell r="I2233">
            <v>92415</v>
          </cell>
          <cell r="J2233" t="str">
            <v>MONTAGEM E DESMONTAGEM DE FÔRMA DE PILARES RETANGULARES E ESTRUTURAS SIMILARES, PÉ-DIREITO SIMPLES, EM CHAPA DE MADEIRA COMPENSADA RESINADA, 2 UTILIZAÇÕES. AF_09/2020</v>
          </cell>
          <cell r="K2233" t="str">
            <v>M2</v>
          </cell>
          <cell r="L2233">
            <v>166.46</v>
          </cell>
          <cell r="M2233">
            <v>157.99</v>
          </cell>
        </row>
        <row r="2234">
          <cell r="I2234">
            <v>92417</v>
          </cell>
          <cell r="J2234" t="str">
            <v>MONTAGEM E DESMONTAGEM DE FÔRMA DE PILARES RETANGULARES E ESTRUTURAS SIMILARES, PÉ-DIREITO DUPLO, EM CHAPA DE MADEIRA COMPENSADA RESINADA, 2 UTILIZAÇÕES. AF_09/2020</v>
          </cell>
          <cell r="K2234" t="str">
            <v>M2</v>
          </cell>
          <cell r="L2234">
            <v>197.34</v>
          </cell>
          <cell r="M2234">
            <v>185.67</v>
          </cell>
        </row>
        <row r="2235">
          <cell r="I2235">
            <v>92419</v>
          </cell>
          <cell r="J2235" t="str">
            <v>MONTAGEM E DESMONTAGEM DE FÔRMA DE PILARES RETANGULARES E ESTRUTURAS SIMILARES, PÉ-DIREITO SIMPLES, EM CHAPA DE MADEIRA COMPENSADA RESINADA, 4 UTILIZAÇÕES. AF_09/2020</v>
          </cell>
          <cell r="K2235" t="str">
            <v>M2</v>
          </cell>
          <cell r="L2235">
            <v>106.89</v>
          </cell>
          <cell r="M2235">
            <v>101.31</v>
          </cell>
        </row>
        <row r="2236">
          <cell r="I2236">
            <v>92421</v>
          </cell>
          <cell r="J2236" t="str">
            <v>MONTAGEM E DESMONTAGEM DE FÔRMA DE PILARES RETANGULARES E ESTRUTURAS SIMILARES, PÉ-DIREITO DUPLO, EM CHAPA DE MADEIRA COMPENSADA RESINADA, 4 UTILIZAÇÕES. AF_09/2020</v>
          </cell>
          <cell r="K2236" t="str">
            <v>M2</v>
          </cell>
          <cell r="L2236">
            <v>130.57</v>
          </cell>
          <cell r="M2236">
            <v>122.54</v>
          </cell>
        </row>
        <row r="2237">
          <cell r="I2237">
            <v>92423</v>
          </cell>
          <cell r="J2237" t="str">
            <v>MONTAGEM E DESMONTAGEM DE FÔRMA DE PILARES RETANGULARES E ESTRUTURAS SIMILARES, PÉ-DIREITO SIMPLES, EM CHAPA DE MADEIRA COMPENSADA RESINADA, 6 UTILIZAÇÕES. AF_09/2020</v>
          </cell>
          <cell r="K2237" t="str">
            <v>M2</v>
          </cell>
          <cell r="L2237">
            <v>88.15</v>
          </cell>
          <cell r="M2237">
            <v>83.57</v>
          </cell>
        </row>
        <row r="2238">
          <cell r="I2238">
            <v>92425</v>
          </cell>
          <cell r="J2238" t="str">
            <v>MONTAGEM E DESMONTAGEM DE FÔRMA DE PILARES RETANGULARES E ESTRUTURAS SIMILARES, PÉ-DIREITO DUPLO, EM CHAPA DE MADEIRA COMPENSADA RESINADA, 6 UTILIZAÇÕES. AF_09/2020</v>
          </cell>
          <cell r="K2238" t="str">
            <v>M2</v>
          </cell>
          <cell r="L2238">
            <v>108.74</v>
          </cell>
          <cell r="M2238">
            <v>102.03</v>
          </cell>
        </row>
        <row r="2239">
          <cell r="I2239">
            <v>92427</v>
          </cell>
          <cell r="J2239" t="str">
            <v>MONTAGEM E DESMONTAGEM DE FÔRMA DE PILARES RETANGULARES E ESTRUTURAS SIMILARES, PÉ-DIREITO SIMPLES, EM CHAPA DE MADEIRA COMPENSADA RESINADA, 8 UTILIZAÇÕES. AF_09/2020</v>
          </cell>
          <cell r="K2239" t="str">
            <v>M2</v>
          </cell>
          <cell r="L2239">
            <v>78.66</v>
          </cell>
          <cell r="M2239">
            <v>74.599999999999994</v>
          </cell>
        </row>
        <row r="2240">
          <cell r="I2240">
            <v>92429</v>
          </cell>
          <cell r="J2240" t="str">
            <v>MONTAGEM E DESMONTAGEM DE FÔRMA DE PILARES RETANGULARES E ESTRUTURAS SIMILARES, PÉ-DIREITO DUPLO, EM CHAPA DE MADEIRA COMPENSADA RESINADA, 8 UTILIZAÇÕES. AF_09/2020</v>
          </cell>
          <cell r="K2240" t="str">
            <v>M2</v>
          </cell>
          <cell r="L2240">
            <v>97.74</v>
          </cell>
          <cell r="M2240">
            <v>91.71</v>
          </cell>
        </row>
        <row r="2241">
          <cell r="I2241">
            <v>92431</v>
          </cell>
          <cell r="J2241" t="str">
            <v>MONTAGEM E DESMONTAGEM DE FÔRMA DE PILARES RETANGULARES E ESTRUTURAS SIMILARES, PÉ-DIREITO SIMPLES, EM CHAPA DE MADEIRA COMPENSADA PLASTIFICADA, 10 UTILIZAÇÕES. AF_09/2020</v>
          </cell>
          <cell r="K2241" t="str">
            <v>M2</v>
          </cell>
          <cell r="L2241">
            <v>74.06</v>
          </cell>
          <cell r="M2241">
            <v>70.459999999999994</v>
          </cell>
        </row>
        <row r="2242">
          <cell r="I2242">
            <v>92433</v>
          </cell>
          <cell r="J2242" t="str">
            <v>MONTAGEM E DESMONTAGEM DE FÔRMA DE PILARES RETANGULARES E ESTRUTURAS SIMILARES, PÉ-DIREITO DUPLO, EM CHAPA DE MADEIRA COMPENSADA PLASTIFICADA, 10 UTILIZAÇÕES. AF_09/2020</v>
          </cell>
          <cell r="K2242" t="str">
            <v>M2</v>
          </cell>
          <cell r="L2242">
            <v>92.18</v>
          </cell>
          <cell r="M2242">
            <v>86.69</v>
          </cell>
        </row>
        <row r="2243">
          <cell r="I2243">
            <v>92435</v>
          </cell>
          <cell r="J2243" t="str">
            <v>MONTAGEM E DESMONTAGEM DE FÔRMA DE PILARES RETANGULARES E ESTRUTURAS SIMILARES, PÉ-DIREITO SIMPLES, EM CHAPA DE MADEIRA COMPENSADA PLASTIFICADA, 12 UTILIZAÇÕES. AF_09/2020</v>
          </cell>
          <cell r="K2243" t="str">
            <v>M2</v>
          </cell>
          <cell r="L2243">
            <v>70.510000000000005</v>
          </cell>
          <cell r="M2243">
            <v>67.069999999999993</v>
          </cell>
        </row>
        <row r="2244">
          <cell r="I2244">
            <v>92437</v>
          </cell>
          <cell r="J2244" t="str">
            <v>MONTAGEM E DESMONTAGEM DE FÔRMA DE PILARES RETANGULARES E ESTRUTURAS SIMILARES, PÉ-DIREITO DUPLO, EM CHAPA DE MADEIRA COMPENSADA PLASTIFICADA, 12 UTILIZAÇÕES. AF_09/2020</v>
          </cell>
          <cell r="K2244" t="str">
            <v>M2</v>
          </cell>
          <cell r="L2244">
            <v>88.02</v>
          </cell>
          <cell r="M2244">
            <v>82.76</v>
          </cell>
        </row>
        <row r="2245">
          <cell r="I2245">
            <v>92439</v>
          </cell>
          <cell r="J2245" t="str">
            <v>MONTAGEM E DESMONTAGEM DE FÔRMA DE PILARES RETANGULARES E ESTRUTURAS SIMILARES, PÉ-DIREITO SIMPLES, EM CHAPA DE MADEIRA COMPENSADA PLASTIFICADA, 14 UTILIZAÇÕES. AF_09/2020</v>
          </cell>
          <cell r="K2245" t="str">
            <v>M2</v>
          </cell>
          <cell r="L2245">
            <v>67.95</v>
          </cell>
          <cell r="M2245">
            <v>64.63</v>
          </cell>
        </row>
        <row r="2246">
          <cell r="I2246">
            <v>92441</v>
          </cell>
          <cell r="J2246" t="str">
            <v>MONTAGEM E DESMONTAGEM DE FÔRMA DE PILARES RETANGULARES E ESTRUTURAS SIMILARES, PÉ-DIREITO DUPLO, EM CHAPA DE MADEIRA COMPENSADA PLASTIFICADA, 14 UTILIZAÇÕES. AF_09/2020</v>
          </cell>
          <cell r="K2246" t="str">
            <v>M2</v>
          </cell>
          <cell r="L2246">
            <v>85.01</v>
          </cell>
          <cell r="M2246">
            <v>79.94</v>
          </cell>
        </row>
        <row r="2247">
          <cell r="I2247">
            <v>92443</v>
          </cell>
          <cell r="J2247" t="str">
            <v>MONTAGEM E DESMONTAGEM DE FÔRMA DE PILARES RETANGULARES E ESTRUTURAS SIMILARES, PÉ-DIREITO SIMPLES, EM CHAPA DE MADEIRA COMPENSADA PLASTIFICADA, 18 UTILIZAÇÕES. AF_09/2020</v>
          </cell>
          <cell r="K2247" t="str">
            <v>M2</v>
          </cell>
          <cell r="L2247">
            <v>62.54</v>
          </cell>
          <cell r="M2247">
            <v>59.46</v>
          </cell>
        </row>
        <row r="2248">
          <cell r="I2248">
            <v>92445</v>
          </cell>
          <cell r="J2248" t="str">
            <v>MONTAGEM E DESMONTAGEM DE FÔRMA DE PILARES RETANGULARES E ESTRUTURAS SIMILARES, PÉ-DIREITO DUPLO, EM CHAPA DE MADEIRA COMPENSADA PLASTIFICADA, 18 UTILIZAÇÕES. AF_09/2020</v>
          </cell>
          <cell r="K2248" t="str">
            <v>M2</v>
          </cell>
          <cell r="L2248">
            <v>79.010000000000005</v>
          </cell>
          <cell r="M2248">
            <v>74.22</v>
          </cell>
        </row>
        <row r="2249">
          <cell r="I2249">
            <v>92446</v>
          </cell>
          <cell r="J2249" t="str">
            <v>MONTAGEM E DESMONTAGEM DE FÔRMA DE VIGA, ESCORAMENTO COM PONTALETE DE MADEIRA, PÉ-DIREITO SIMPLES, EM MADEIRA SERRADA, 1 UTILIZAÇÃO. AF_09/2020</v>
          </cell>
          <cell r="K2249" t="str">
            <v>M2</v>
          </cell>
          <cell r="L2249">
            <v>400.99</v>
          </cell>
          <cell r="M2249">
            <v>384.18</v>
          </cell>
        </row>
        <row r="2250">
          <cell r="I2250">
            <v>92447</v>
          </cell>
          <cell r="J2250" t="str">
            <v>MONTAGEM E DESMONTAGEM DE FÔRMA DE VIGA, ESCORAMENTO COM PONTALETE DE MADEIRA, PÉ-DIREITO SIMPLES, EM MADEIRA SERRADA, 2 UTILIZAÇÕES. AF_09/2020</v>
          </cell>
          <cell r="K2250" t="str">
            <v>M2</v>
          </cell>
          <cell r="L2250">
            <v>276.32</v>
          </cell>
          <cell r="M2250">
            <v>263.39999999999998</v>
          </cell>
        </row>
        <row r="2251">
          <cell r="I2251">
            <v>92448</v>
          </cell>
          <cell r="J2251" t="str">
            <v>MONTAGEM E DESMONTAGEM DE FÔRMA DE VIGA, ESCORAMENTO COM PONTALETE DE MADEIRA, PÉ-DIREITO SIMPLES, EM MADEIRA SERRADA, 4 UTILIZAÇÕES. AF_09/2020</v>
          </cell>
          <cell r="K2251" t="str">
            <v>M2</v>
          </cell>
          <cell r="L2251">
            <v>212.59</v>
          </cell>
          <cell r="M2251">
            <v>202.07</v>
          </cell>
        </row>
        <row r="2252">
          <cell r="I2252">
            <v>92449</v>
          </cell>
          <cell r="J2252" t="str">
            <v>MONTAGEM E DESMONTAGEM DE FÔRMA DE VIGA, ESCORAMENTO COM GARFO DE MADEIRA, PÉ-DIREITO DUPLO, EM CHAPA DE MADEIRA RESINADA, 2 UTILIZAÇÕES. AF_09/2020</v>
          </cell>
          <cell r="K2252" t="str">
            <v>M2</v>
          </cell>
          <cell r="L2252">
            <v>323.02</v>
          </cell>
          <cell r="M2252">
            <v>309.14</v>
          </cell>
        </row>
        <row r="2253">
          <cell r="I2253">
            <v>92450</v>
          </cell>
          <cell r="J2253" t="str">
            <v>MONTAGEM E DESMONTAGEM DE FÔRMA DE VIGA, ESCORAMENTO METÁLICO, PÉ-DIREITO DUPLO, EM CHAPA DE MADEIRA RESINADA, 2 UTILIZAÇÕES. AF_09/2020</v>
          </cell>
          <cell r="K2253" t="str">
            <v>M2</v>
          </cell>
          <cell r="L2253">
            <v>381.27</v>
          </cell>
          <cell r="M2253">
            <v>367.54</v>
          </cell>
        </row>
        <row r="2254">
          <cell r="I2254">
            <v>92451</v>
          </cell>
          <cell r="J2254" t="str">
            <v>MONTAGEM E DESMONTAGEM DE FÔRMA DE VIGA, ESCORAMENTO COM GARFO DE MADEIRA, PÉ-DIREITO SIMPLES, EM CHAPA DE MADEIRA RESINADA, 2 UTILIZAÇÕES. AF_09/2020</v>
          </cell>
          <cell r="K2254" t="str">
            <v>M2</v>
          </cell>
          <cell r="L2254">
            <v>220.85</v>
          </cell>
          <cell r="M2254">
            <v>210.93</v>
          </cell>
        </row>
        <row r="2255">
          <cell r="I2255">
            <v>92452</v>
          </cell>
          <cell r="J2255" t="str">
            <v>MONTAGEM E DESMONTAGEM DE FÔRMA DE VIGA, ESCORAMENTO METÁLICO, PÉ-DIREITO SIMPLES, EM CHAPA DE MADEIRA RESINADA, 2 UTILIZAÇÕES. AF_09/2020</v>
          </cell>
          <cell r="K2255" t="str">
            <v>M2</v>
          </cell>
          <cell r="L2255">
            <v>221.72</v>
          </cell>
          <cell r="M2255">
            <v>210.57</v>
          </cell>
        </row>
        <row r="2256">
          <cell r="I2256">
            <v>92453</v>
          </cell>
          <cell r="J2256" t="str">
            <v>MONTAGEM E DESMONTAGEM DE FÔRMA DE VIGA, ESCORAMENTO COM GARFO DE MADEIRA, PÉ-DIREITO DUPLO, EM CHAPA DE MADEIRA RESINADA, 4 UTILIZAÇÕES. AF_09/2020</v>
          </cell>
          <cell r="K2256" t="str">
            <v>M2</v>
          </cell>
          <cell r="L2256">
            <v>275.76</v>
          </cell>
          <cell r="M2256">
            <v>263.70999999999998</v>
          </cell>
        </row>
        <row r="2257">
          <cell r="I2257">
            <v>92454</v>
          </cell>
          <cell r="J2257" t="str">
            <v>MONTAGEM E DESMONTAGEM DE FÔRMA DE VIGA, ESCORAMENTO METÁLICO, PÉ-DIREITO DUPLO, EM CHAPA DE MADEIRA RESINADA, 4 UTILIZAÇÕES. AF_09/2020</v>
          </cell>
          <cell r="K2257" t="str">
            <v>M2</v>
          </cell>
          <cell r="L2257">
            <v>344.62</v>
          </cell>
          <cell r="M2257">
            <v>332.8</v>
          </cell>
        </row>
        <row r="2258">
          <cell r="I2258">
            <v>92455</v>
          </cell>
          <cell r="J2258" t="str">
            <v>MONTAGEM E DESMONTAGEM DE FÔRMA DE VIGA, ESCORAMENTO COM GARFO DE MADEIRA, PÉ-DIREITO SIMPLES, EM CHAPA DE MADEIRA RESINADA, 4 UTILIZAÇÕES. AF_09/2020</v>
          </cell>
          <cell r="K2258" t="str">
            <v>M2</v>
          </cell>
          <cell r="L2258">
            <v>180.67</v>
          </cell>
          <cell r="M2258">
            <v>172.35</v>
          </cell>
        </row>
        <row r="2259">
          <cell r="I2259">
            <v>92456</v>
          </cell>
          <cell r="J2259" t="str">
            <v>MONTAGEM E DESMONTAGEM DE FÔRMA DE VIGA, ESCORAMENTO METÁLICO, PÉ-DIREITO SIMPLES, EM CHAPA DE MADEIRA RESINADA, 4 UTILIZAÇÕES. AF_09/2020</v>
          </cell>
          <cell r="K2259" t="str">
            <v>M2</v>
          </cell>
          <cell r="L2259">
            <v>185.23</v>
          </cell>
          <cell r="M2259">
            <v>175.8</v>
          </cell>
        </row>
        <row r="2260">
          <cell r="I2260">
            <v>92457</v>
          </cell>
          <cell r="J2260" t="str">
            <v>MONTAGEM E DESMONTAGEM DE FÔRMA DE VIGA, ESCORAMENTO COM GARFO DE MADEIRA, PÉ-DIREITO DUPLO, EM CHAPA DE MADEIRA RESINADA, 6 UTILIZAÇÕES. AF_09/2020</v>
          </cell>
          <cell r="K2260" t="str">
            <v>M2</v>
          </cell>
          <cell r="L2260">
            <v>240.37</v>
          </cell>
          <cell r="M2260">
            <v>229.79</v>
          </cell>
        </row>
        <row r="2261">
          <cell r="I2261">
            <v>92458</v>
          </cell>
          <cell r="J2261" t="str">
            <v>MONTAGEM E DESMONTAGEM DE FÔRMA DE VIGA, ESCORAMENTO METÁLICO, PÉ-DIREITO DUPLO, EM CHAPA DE MADEIRA RESINADA, 6 UTILIZAÇÕES. AF_12/2015</v>
          </cell>
          <cell r="K2261" t="str">
            <v>M2</v>
          </cell>
          <cell r="L2261">
            <v>321.52999999999997</v>
          </cell>
          <cell r="M2261">
            <v>311.06</v>
          </cell>
        </row>
        <row r="2262">
          <cell r="I2262">
            <v>92459</v>
          </cell>
          <cell r="J2262" t="str">
            <v>MONTAGEM E DESMONTAGEM DE FÔRMA DE VIGA, ESCORAMENTO COM GARFO DE MADEIRA, PÉ-DIREITO SIMPLES, EM CHAPA DE MADEIRA RESINADA, 6 UTILIZAÇÕES. AF_09/2020</v>
          </cell>
          <cell r="K2262" t="str">
            <v>M2</v>
          </cell>
          <cell r="L2262">
            <v>154.08000000000001</v>
          </cell>
          <cell r="M2262">
            <v>146.88999999999999</v>
          </cell>
        </row>
        <row r="2263">
          <cell r="I2263">
            <v>92460</v>
          </cell>
          <cell r="J2263" t="str">
            <v>MONTAGEM E DESMONTAGEM DE FÔRMA DE VIGA, ESCORAMENTO METÁLICO, PÉ-DIREITO SIMPLES, EM CHAPA DE MADEIRA RESINADA, 6 UTILIZAÇÕES. AF_09/2020</v>
          </cell>
          <cell r="K2263" t="str">
            <v>M2</v>
          </cell>
          <cell r="L2263">
            <v>156.31</v>
          </cell>
          <cell r="M2263">
            <v>148.05000000000001</v>
          </cell>
        </row>
        <row r="2264">
          <cell r="I2264">
            <v>92461</v>
          </cell>
          <cell r="J2264" t="str">
            <v>MONTAGEM E DESMONTAGEM DE FÔRMA DE VIGA, ESCORAMENTO COM GARFO DE MADEIRA, PÉ-DIREITO DUPLO, EM CHAPA DE MADEIRA RESINADA, 8 UTILIZAÇÕES. AF_09/2020</v>
          </cell>
          <cell r="K2264" t="str">
            <v>M2</v>
          </cell>
          <cell r="L2264">
            <v>221.9</v>
          </cell>
          <cell r="M2264">
            <v>212.25</v>
          </cell>
        </row>
        <row r="2265">
          <cell r="I2265">
            <v>92462</v>
          </cell>
          <cell r="J2265" t="str">
            <v>MONTAGEM E DESMONTAGEM DE FÔRMA DE VIGA, ESCORAMENTO METÁLICO, PÉ-DIREITO DUPLO, EM CHAPA DE MADEIRA RESINADA, 8 UTILIZAÇÕES. AF_09/2020</v>
          </cell>
          <cell r="K2265" t="str">
            <v>M2</v>
          </cell>
          <cell r="L2265">
            <v>306.66000000000003</v>
          </cell>
          <cell r="M2265">
            <v>297.20999999999998</v>
          </cell>
        </row>
        <row r="2266">
          <cell r="I2266">
            <v>92463</v>
          </cell>
          <cell r="J2266" t="str">
            <v>MONTAGEM E DESMONTAGEM DE FÔRMA DE VIGA, ESCORAMENTO COM GARFO DE MADEIRA, PÉ-DIREITO SIMPLES, EM CHAPA DE MADEIRA RESINADA, 8 UTILIZAÇÕES. AF_09/2020</v>
          </cell>
          <cell r="K2266" t="str">
            <v>M2</v>
          </cell>
          <cell r="L2266">
            <v>139.84</v>
          </cell>
          <cell r="M2266">
            <v>133.36000000000001</v>
          </cell>
        </row>
        <row r="2267">
          <cell r="I2267">
            <v>92464</v>
          </cell>
          <cell r="J2267" t="str">
            <v>MONTAGEM E DESMONTAGEM DE FÔRMA DE VIGA, ESCORAMENTO METÁLICO, PÉ-DIREITO SIMPLES, EM CHAPA DE MADEIRA RESINADA, 8 UTILIZAÇÕES. AF_09/2020</v>
          </cell>
          <cell r="K2267" t="str">
            <v>M2</v>
          </cell>
          <cell r="L2267">
            <v>148.82</v>
          </cell>
          <cell r="M2267">
            <v>141.41999999999999</v>
          </cell>
        </row>
        <row r="2268">
          <cell r="I2268">
            <v>92465</v>
          </cell>
          <cell r="J2268" t="str">
            <v>MONTAGEM E DESMONTAGEM DE FÔRMA DE VIGA, ESCORAMENTO COM GARFO DE MADEIRA, PÉ-DIREITO DUPLO, EM CHAPA DE MADEIRA PLASTIFICADA, 10 UTILIZAÇÕES. AF_09/2020</v>
          </cell>
          <cell r="K2268" t="str">
            <v>M2</v>
          </cell>
          <cell r="L2268">
            <v>179.08</v>
          </cell>
          <cell r="M2268">
            <v>171.03</v>
          </cell>
        </row>
        <row r="2269">
          <cell r="I2269">
            <v>92466</v>
          </cell>
          <cell r="J2269" t="str">
            <v>MONTAGEM E DESMONTAGEM DE FÔRMA DE VIGA, ESCORAMENTO METÁLICO, PÉ-DIREITO DUPLO, EM CHAPA DE MADEIRA PLASTIFICADA, 10 UTILIZAÇÕES. AF_09/2020</v>
          </cell>
          <cell r="K2269" t="str">
            <v>M2</v>
          </cell>
          <cell r="L2269">
            <v>297.95999999999998</v>
          </cell>
          <cell r="M2269">
            <v>289.49</v>
          </cell>
        </row>
        <row r="2270">
          <cell r="I2270">
            <v>92467</v>
          </cell>
          <cell r="J2270" t="str">
            <v>MONTAGEM E DESMONTAGEM DE FÔRMA DE VIGA, ESCORAMENTO COM GARFO DE MADEIRA, PÉ-DIREITO SIMPLES, EM CHAPA DE MADEIRA PLASTIFICADA, 10 UTILIZAÇÕES. AF_09/2020</v>
          </cell>
          <cell r="K2270" t="str">
            <v>M2</v>
          </cell>
          <cell r="L2270">
            <v>116.34</v>
          </cell>
          <cell r="M2270">
            <v>110.92</v>
          </cell>
        </row>
        <row r="2271">
          <cell r="I2271">
            <v>92468</v>
          </cell>
          <cell r="J2271" t="str">
            <v>MONTAGEM E DESMONTAGEM DE FÔRMA DE VIGA, ESCORAMENTO METÁLICO, PÉ-DIREITO SIMPLES, EM CHAPA DE MADEIRA PLASTIFICADA, 10 UTILIZAÇÕES. AF_09/2020</v>
          </cell>
          <cell r="K2271" t="str">
            <v>M2</v>
          </cell>
          <cell r="L2271">
            <v>140.86000000000001</v>
          </cell>
          <cell r="M2271">
            <v>134.29</v>
          </cell>
        </row>
        <row r="2272">
          <cell r="I2272">
            <v>92469</v>
          </cell>
          <cell r="J2272" t="str">
            <v>MONTAGEM E DESMONTAGEM DE FÔRMA DE VIGA, ESCORAMENTO COM GARFO DE MADEIRA, PÉ-DIREITO DUPLO, EM CHAPA DE MADEIRA PLASTIFICADA, 12 UTILIZAÇÕES. AF_09/2020</v>
          </cell>
          <cell r="K2272" t="str">
            <v>M2</v>
          </cell>
          <cell r="L2272">
            <v>163.47999999999999</v>
          </cell>
          <cell r="M2272">
            <v>156.1</v>
          </cell>
        </row>
        <row r="2273">
          <cell r="I2273">
            <v>92470</v>
          </cell>
          <cell r="J2273" t="str">
            <v>MONTAGEM E DESMONTAGEM DE FÔRMA DE VIGA, ESCORAMENTO METÁLICO, PÉ-DIREITO DUPLO, EM CHAPA DE MADEIRA PLASTIFICADA, 12 UTILIZAÇÕES. AF_09/2020</v>
          </cell>
          <cell r="K2273" t="str">
            <v>M2</v>
          </cell>
          <cell r="L2273">
            <v>289.37</v>
          </cell>
          <cell r="M2273">
            <v>281.57</v>
          </cell>
        </row>
        <row r="2274">
          <cell r="I2274">
            <v>92471</v>
          </cell>
          <cell r="J2274" t="str">
            <v>MONTAGEM E DESMONTAGEM DE FÔRMA DE VIGA, ESCORAMENTO COM GARFO DE MADEIRA, PÉ-DIREITO SIMPLES, EM CHAPA DE MADEIRA PLASTIFICADA, 12 UTILIZAÇÕES. AF_09/2020</v>
          </cell>
          <cell r="K2274" t="str">
            <v>M2</v>
          </cell>
          <cell r="L2274">
            <v>106.34</v>
          </cell>
          <cell r="M2274">
            <v>101.38</v>
          </cell>
        </row>
        <row r="2275">
          <cell r="I2275">
            <v>92472</v>
          </cell>
          <cell r="J2275" t="str">
            <v>MONTAGEM E DESMONTAGEM DE FÔRMA DE VIGA, ESCORAMENTO METÁLICO, PÉ-DIREITO SIMPLES, EM CHAPA DE MADEIRA PLASTIFICADA, 12 UTILIZAÇÕES. AF_09/2020</v>
          </cell>
          <cell r="K2275" t="str">
            <v>M2</v>
          </cell>
          <cell r="L2275">
            <v>133.46</v>
          </cell>
          <cell r="M2275">
            <v>127.41</v>
          </cell>
        </row>
        <row r="2276">
          <cell r="I2276">
            <v>92473</v>
          </cell>
          <cell r="J2276" t="str">
            <v>MONTAGEM E DESMONTAGEM DE FÔRMA DE VIGA, ESCORAMENTO COM GARFO DE MADEIRA, PÉ-DIREITO DUPLO, EM CHAPA DE MADEIRA PLASTIFICADA, 14 UTILIZAÇÕES. AF_09/2020</v>
          </cell>
          <cell r="K2276" t="str">
            <v>M2</v>
          </cell>
          <cell r="L2276">
            <v>150.77000000000001</v>
          </cell>
          <cell r="M2276">
            <v>144.01</v>
          </cell>
        </row>
        <row r="2277">
          <cell r="I2277">
            <v>92474</v>
          </cell>
          <cell r="J2277" t="str">
            <v>MONTAGEM E DESMONTAGEM DE FÔRMA DE VIGA, ESCORAMENTO METÁLICO, PÉ-DIREITO DUPLO, EM CHAPA DE MADEIRA PLASTIFICADA, 14 UTILIZAÇÕES. AF_09/2020</v>
          </cell>
          <cell r="K2277" t="str">
            <v>M2</v>
          </cell>
          <cell r="L2277">
            <v>281.94</v>
          </cell>
          <cell r="M2277">
            <v>274.74</v>
          </cell>
        </row>
        <row r="2278">
          <cell r="I2278">
            <v>92475</v>
          </cell>
          <cell r="J2278" t="str">
            <v>MONTAGEM E DESMONTAGEM DE FÔRMA DE VIGA, ESCORAMENTO COM GARFO DE MADEIRA, PÉ-DIREITO SIMPLES, EM CHAPA DE MADEIRA PLASTIFICADA, 14 UTILIZAÇÕES. AF_09/2020</v>
          </cell>
          <cell r="K2278" t="str">
            <v>M2</v>
          </cell>
          <cell r="L2278">
            <v>98.17</v>
          </cell>
          <cell r="M2278">
            <v>93.62</v>
          </cell>
        </row>
        <row r="2279">
          <cell r="I2279">
            <v>92476</v>
          </cell>
          <cell r="J2279" t="str">
            <v>MONTAGEM E DESMONTAGEM DE FÔRMA DE VIGA, ESCORAMENTO METÁLICO, PÉ-DIREITO SIMPLES, EM CHAPA DE MADEIRA PLASTIFICADA, 14 UTILIZAÇÕES. AF_09/2020</v>
          </cell>
          <cell r="K2279" t="str">
            <v>M2</v>
          </cell>
          <cell r="L2279">
            <v>127.15</v>
          </cell>
          <cell r="M2279">
            <v>121.56</v>
          </cell>
        </row>
        <row r="2280">
          <cell r="I2280">
            <v>92477</v>
          </cell>
          <cell r="J2280" t="str">
            <v>MONTAGEM E DESMONTAGEM DE FÔRMA DE VIGA, ESCORAMENTO COM GARFO DE MADEIRA, PÉ-DIREITO DUPLO, EM CHAPA DE MADEIRA PLASTIFICADA, 18 UTILIZAÇÕES. AF_09/2020</v>
          </cell>
          <cell r="K2280" t="str">
            <v>M2</v>
          </cell>
          <cell r="L2280">
            <v>123.86</v>
          </cell>
          <cell r="M2280">
            <v>118.22</v>
          </cell>
        </row>
        <row r="2281">
          <cell r="I2281">
            <v>92478</v>
          </cell>
          <cell r="J2281" t="str">
            <v>MONTAGEM E DESMONTAGEM DE FÔRMA DE VIGA, ESCORAMENTO METÁLICO, PÉ-DIREITO DUPLO, EM CHAPA DE MADEIRA PLASTIFICADA, 18 UTILIZAÇÕES. AF_09/2020</v>
          </cell>
          <cell r="K2281" t="str">
            <v>M2</v>
          </cell>
          <cell r="L2281">
            <v>267.39999999999998</v>
          </cell>
          <cell r="M2281">
            <v>261.3</v>
          </cell>
        </row>
        <row r="2282">
          <cell r="I2282">
            <v>92479</v>
          </cell>
          <cell r="J2282" t="str">
            <v>MONTAGEM E DESMONTAGEM DE FÔRMA DE VIGA, ESCORAMENTO COM GARFO DE MADEIRA, PÉ-DIREITO SIMPLES, EM CHAPA DE MADEIRA PLASTIFICADA, 18 UTILIZAÇÕES. AF_09/2020</v>
          </cell>
          <cell r="K2282" t="str">
            <v>M2</v>
          </cell>
          <cell r="L2282">
            <v>80.84</v>
          </cell>
          <cell r="M2282">
            <v>77.069999999999993</v>
          </cell>
        </row>
        <row r="2283">
          <cell r="I2283">
            <v>92480</v>
          </cell>
          <cell r="J2283" t="str">
            <v>MONTAGEM E DESMONTAGEM DE FÔRMA DE VIGA, ESCORAMENTO METÁLICO, PÉ-DIREITO SIMPLES, EM CHAPA DE MADEIRA PLASTIFICADA, 18 UTILIZAÇÕES. AF_09/2020</v>
          </cell>
          <cell r="K2283" t="str">
            <v>M2</v>
          </cell>
          <cell r="L2283">
            <v>114.63</v>
          </cell>
          <cell r="M2283">
            <v>109.91</v>
          </cell>
        </row>
        <row r="2284">
          <cell r="I2284">
            <v>92482</v>
          </cell>
          <cell r="J2284" t="str">
            <v>MONTAGEM E DESMONTAGEM DE FÔRMA DE LAJE MACIÇA, PÉ-DIREITO SIMPLES, EM MADEIRA SERRADA, 1 UTILIZAÇÃO. AF_09/2020</v>
          </cell>
          <cell r="K2284" t="str">
            <v>M2</v>
          </cell>
          <cell r="L2284">
            <v>453.34</v>
          </cell>
          <cell r="M2284">
            <v>434.96</v>
          </cell>
        </row>
        <row r="2285">
          <cell r="I2285">
            <v>92484</v>
          </cell>
          <cell r="J2285" t="str">
            <v>MONTAGEM E DESMONTAGEM DE FÔRMA DE LAJE MACIÇA, PÉ-DIREITO SIMPLES, EM MADEIRA SERRADA, 2 UTILIZAÇÕES. AF_09/2020</v>
          </cell>
          <cell r="K2285" t="str">
            <v>M2</v>
          </cell>
          <cell r="L2285">
            <v>310.22000000000003</v>
          </cell>
          <cell r="M2285">
            <v>295.01</v>
          </cell>
        </row>
        <row r="2286">
          <cell r="I2286">
            <v>92486</v>
          </cell>
          <cell r="J2286" t="str">
            <v>MONTAGEM E DESMONTAGEM DE FÔRMA DE LAJE MACIÇA, PÉ-DIREITO SIMPLES, EM MADEIRA SERRADA, 4 UTILIZAÇÕES. AF_09/2020</v>
          </cell>
          <cell r="K2286" t="str">
            <v>M2</v>
          </cell>
          <cell r="L2286">
            <v>219.43</v>
          </cell>
          <cell r="M2286">
            <v>206.88</v>
          </cell>
        </row>
        <row r="2287">
          <cell r="I2287">
            <v>92488</v>
          </cell>
          <cell r="J2287" t="str">
            <v>MONTAGEM E DESMONTAGEM DE FÔRMA DE LAJE NERVURADA COM CUBETA E ASSOALHO, PÉ-DIREITO DUPLO, EM CHAPA DE MADEIRA COMPENSADA RESINADA, 8 UTILIZAÇÕES. AF_09/2020</v>
          </cell>
          <cell r="K2287" t="str">
            <v>M2</v>
          </cell>
          <cell r="L2287">
            <v>133.19</v>
          </cell>
          <cell r="M2287">
            <v>126.38</v>
          </cell>
        </row>
        <row r="2288">
          <cell r="I2288">
            <v>92490</v>
          </cell>
          <cell r="J2288" t="str">
            <v>MONTAGEM E DESMONTAGEM DE FÔRMA DE LAJE NERVURADA COM CUBETA E ASSOALHO, PÉ-DIREITO SIMPLES, EM CHAPA DE MADEIRA COMPENSADA RESINADA, 8 UTILIZAÇÕES. AF_09/2020</v>
          </cell>
          <cell r="K2288" t="str">
            <v>M2</v>
          </cell>
          <cell r="L2288">
            <v>87.53</v>
          </cell>
          <cell r="M2288">
            <v>82.65</v>
          </cell>
        </row>
        <row r="2289">
          <cell r="I2289">
            <v>92492</v>
          </cell>
          <cell r="J2289" t="str">
            <v>MONTAGEM E DESMONTAGEM DE FÔRMA DE LAJE NERVURADA COM CUBETA E ASSOALHO, PÉ-DIREITO DUPLO, EM CHAPA DE MADEIRA COMPENSADA RESINADA, 10 UTILIZAÇÕES. AF_09/2020</v>
          </cell>
          <cell r="K2289" t="str">
            <v>M2</v>
          </cell>
          <cell r="L2289">
            <v>126.12</v>
          </cell>
          <cell r="M2289">
            <v>119.83</v>
          </cell>
        </row>
        <row r="2290">
          <cell r="I2290">
            <v>92494</v>
          </cell>
          <cell r="J2290" t="str">
            <v>MONTAGEM E DESMONTAGEM DE FÔRMA DE LAJE NERVURADA COM CUBETA E ASSOALHO, PÉ-DIREITO SIMPLES, EM CHAPA DE MADEIRA COMPENSADA RESINADA, 10 UTILIZAÇÕES. AF_09/2020</v>
          </cell>
          <cell r="K2290" t="str">
            <v>M2</v>
          </cell>
          <cell r="L2290">
            <v>81.92</v>
          </cell>
          <cell r="M2290">
            <v>77.42</v>
          </cell>
        </row>
        <row r="2291">
          <cell r="I2291">
            <v>92496</v>
          </cell>
          <cell r="J2291" t="str">
            <v>MONTAGEM E DESMONTAGEM DE FÔRMA DE LAJE NERVURADA COM CUBETA E ASSOALHO, PÉ-DIREITO DUPLO, EM CHAPA DE MADEIRA COMPENSADA RESINADA, 12 UTILIZAÇÕES. AF_09/2020</v>
          </cell>
          <cell r="K2291" t="str">
            <v>M2</v>
          </cell>
          <cell r="L2291">
            <v>120.16</v>
          </cell>
          <cell r="M2291">
            <v>114.34</v>
          </cell>
        </row>
        <row r="2292">
          <cell r="I2292">
            <v>92498</v>
          </cell>
          <cell r="J2292" t="str">
            <v>MONTAGEM E DESMONTAGEM DE FÔRMA DE LAJE NERVURADA COM CUBETA E ASSOALHO, PÉ-DIREITO SIMPLES, EM CHAPA DE MADEIRA COMPENSADA RESINADA, 12 UTILIZAÇÕES. AF_09/2020</v>
          </cell>
          <cell r="K2292" t="str">
            <v>M2</v>
          </cell>
          <cell r="L2292">
            <v>77.22</v>
          </cell>
          <cell r="M2292">
            <v>73.06</v>
          </cell>
        </row>
        <row r="2293">
          <cell r="I2293">
            <v>92500</v>
          </cell>
          <cell r="J2293" t="str">
            <v>MONTAGEM E DESMONTAGEM DE FÔRMA DE LAJE NERVURADA COM CUBETA E ASSOALHO, PÉ-DIREITO DUPLO, EM CHAPA DE MADEIRA COMPENSADA RESINADA, 14 UTILIZAÇÕES. AF_09/2020</v>
          </cell>
          <cell r="K2293" t="str">
            <v>M2</v>
          </cell>
          <cell r="L2293">
            <v>115.26</v>
          </cell>
          <cell r="M2293">
            <v>109.88</v>
          </cell>
        </row>
        <row r="2294">
          <cell r="I2294">
            <v>92502</v>
          </cell>
          <cell r="J2294" t="str">
            <v>MONTAGEM E DESMONTAGEM DE FÔRMA DE LAJE NERVURADA COM CUBETA E ASSOALHO, PÉ-DIREITO SIMPLES, EM CHAPA DE MADEIRA COMPENSADA RESINADA, 14 UTILIZAÇÕES. AF_09/2020</v>
          </cell>
          <cell r="K2294" t="str">
            <v>M2</v>
          </cell>
          <cell r="L2294">
            <v>73.540000000000006</v>
          </cell>
          <cell r="M2294">
            <v>69.7</v>
          </cell>
        </row>
        <row r="2295">
          <cell r="I2295">
            <v>92504</v>
          </cell>
          <cell r="J2295" t="str">
            <v>MONTAGEM E DESMONTAGEM DE FÔRMA DE LAJE NERVURADA COM CUBETA E ASSOALHO, PÉ-DIREITO DUPLO, EM CHAPA DE MADEIRA COMPENSADA RESINADA, 18 UTILIZAÇÕES. AF_09/2020</v>
          </cell>
          <cell r="K2295" t="str">
            <v>M2</v>
          </cell>
          <cell r="L2295">
            <v>106.36</v>
          </cell>
          <cell r="M2295">
            <v>101.77</v>
          </cell>
        </row>
        <row r="2296">
          <cell r="I2296">
            <v>92506</v>
          </cell>
          <cell r="J2296" t="str">
            <v>MONTAGEM E DESMONTAGEM DE FÔRMA DE LAJE NERVURADA COM CUBETA E ASSOALHO, PÉ-DIREITO SIMPLES, EM CHAPA DE MADEIRA COMPENSADA RESINADA, 18 UTILIZAÇÕES. AF_09/2020</v>
          </cell>
          <cell r="K2296" t="str">
            <v>M2</v>
          </cell>
          <cell r="L2296">
            <v>66.77</v>
          </cell>
          <cell r="M2296">
            <v>63.49</v>
          </cell>
        </row>
        <row r="2297">
          <cell r="I2297">
            <v>92508</v>
          </cell>
          <cell r="J2297" t="str">
            <v>MONTAGEM E DESMONTAGEM DE FÔRMA DE LAJE MACIÇA, PÉ-DIREITO DUPLO, EM CHAPA DE MADEIRA COMPENSADA RESINADA, 2 UTILIZAÇÕES. AF_09/2020</v>
          </cell>
          <cell r="K2297" t="str">
            <v>M2</v>
          </cell>
          <cell r="L2297">
            <v>126.12</v>
          </cell>
          <cell r="M2297">
            <v>120.81</v>
          </cell>
        </row>
        <row r="2298">
          <cell r="I2298">
            <v>92510</v>
          </cell>
          <cell r="J2298" t="str">
            <v>MONTAGEM E DESMONTAGEM DE FÔRMA DE LAJE MACIÇA, PÉ-DIREITO SIMPLES, EM CHAPA DE MADEIRA COMPENSADA RESINADA, 2 UTILIZAÇÕES. AF_09/2020</v>
          </cell>
          <cell r="K2298" t="str">
            <v>M2</v>
          </cell>
          <cell r="L2298">
            <v>77.900000000000006</v>
          </cell>
          <cell r="M2298">
            <v>74.8</v>
          </cell>
        </row>
        <row r="2299">
          <cell r="I2299">
            <v>92512</v>
          </cell>
          <cell r="J2299" t="str">
            <v>MONTAGEM E DESMONTAGEM DE FÔRMA DE LAJE MACIÇA, PÉ-DIREITO DUPLO, EM CHAPA DE MADEIRA COMPENSADA RESINADA, 4 UTILIZAÇÕES. AF_09/2020</v>
          </cell>
          <cell r="K2299" t="str">
            <v>M2</v>
          </cell>
          <cell r="L2299">
            <v>108.68</v>
          </cell>
          <cell r="M2299">
            <v>103.8</v>
          </cell>
        </row>
        <row r="2300">
          <cell r="I2300">
            <v>92514</v>
          </cell>
          <cell r="J2300" t="str">
            <v>MONTAGEM E DESMONTAGEM DE FÔRMA DE LAJE MACIÇA, PÉ-DIREITO SIMPLES, EM CHAPA DE MADEIRA COMPENSADA RESINADA, 4 UTILIZAÇÕES. AF_09/2020</v>
          </cell>
          <cell r="K2300" t="str">
            <v>M2</v>
          </cell>
          <cell r="L2300">
            <v>62.05</v>
          </cell>
          <cell r="M2300">
            <v>59.2</v>
          </cell>
        </row>
        <row r="2301">
          <cell r="I2301">
            <v>92515</v>
          </cell>
          <cell r="J2301" t="str">
            <v>MONTAGEM E DESMONTAGEM DE FÔRMA DE LAJE MACIÇA, PÉ-DIREITO DUPLO, EM CHAPA DE MADEIRA COMPENSADA RESINADA, 6 UTILIZAÇÕES. AF_09/2020</v>
          </cell>
          <cell r="K2301" t="str">
            <v>M2</v>
          </cell>
          <cell r="L2301">
            <v>99.62</v>
          </cell>
          <cell r="M2301">
            <v>95.1</v>
          </cell>
        </row>
        <row r="2302">
          <cell r="I2302">
            <v>92518</v>
          </cell>
          <cell r="J2302" t="str">
            <v>MONTAGEM E DESMONTAGEM DE FÔRMA DE LAJE MACIÇA, PÉ-DIREITO SIMPLES, EM CHAPA DE MADEIRA COMPENSADA RESINADA, 6 UTILIZAÇÕES. AF_09/2020</v>
          </cell>
          <cell r="K2302" t="str">
            <v>M2</v>
          </cell>
          <cell r="L2302">
            <v>54.48</v>
          </cell>
          <cell r="M2302">
            <v>51.85</v>
          </cell>
        </row>
        <row r="2303">
          <cell r="I2303">
            <v>92520</v>
          </cell>
          <cell r="J2303" t="str">
            <v>MONTAGEM E DESMONTAGEM DE FÔRMA DE LAJE MACIÇA, PÉ-DIREITO DUPLO, EM CHAPA DE MADEIRA COMPENSADA RESINADA, 8 UTILIZAÇÕES. AF_09/2020</v>
          </cell>
          <cell r="K2303" t="str">
            <v>M2</v>
          </cell>
          <cell r="L2303">
            <v>93.46</v>
          </cell>
          <cell r="M2303">
            <v>89.29</v>
          </cell>
        </row>
        <row r="2304">
          <cell r="I2304">
            <v>92522</v>
          </cell>
          <cell r="J2304" t="str">
            <v>MONTAGEM E DESMONTAGEM DE FÔRMA DE LAJE MACIÇA, PÉ-DIREITO SIMPLES, EM CHAPA DE MADEIRA COMPENSADA RESINADA, 8 UTILIZAÇÕES. AF_09/2020</v>
          </cell>
          <cell r="K2304" t="str">
            <v>M2</v>
          </cell>
          <cell r="L2304">
            <v>49.69</v>
          </cell>
          <cell r="M2304">
            <v>47.28</v>
          </cell>
        </row>
        <row r="2305">
          <cell r="I2305">
            <v>92524</v>
          </cell>
          <cell r="J2305" t="str">
            <v>MONTAGEM E DESMONTAGEM DE FÔRMA DE LAJE MACIÇA, PÉ-DIREITO DUPLO, EM CHAPA DE MADEIRA COMPENSADA PLASTIFICADA, 10 UTILIZAÇÕES. AF_09/2020</v>
          </cell>
          <cell r="K2305" t="str">
            <v>M2</v>
          </cell>
          <cell r="L2305">
            <v>92.32</v>
          </cell>
          <cell r="M2305">
            <v>88.47</v>
          </cell>
        </row>
        <row r="2306">
          <cell r="I2306">
            <v>92526</v>
          </cell>
          <cell r="J2306" t="str">
            <v>MONTAGEM E DESMONTAGEM DE FÔRMA DE LAJE MACIÇA, PÉ-DIREITO SIMPLES, EM CHAPA DE MADEIRA COMPENSADA PLASTIFICADA, 10 UTILIZAÇÕES. AF_09/2020</v>
          </cell>
          <cell r="K2306" t="str">
            <v>M2</v>
          </cell>
          <cell r="L2306">
            <v>49.84</v>
          </cell>
          <cell r="M2306">
            <v>47.61</v>
          </cell>
        </row>
        <row r="2307">
          <cell r="I2307">
            <v>92528</v>
          </cell>
          <cell r="J2307" t="str">
            <v>MONTAGEM E DESMONTAGEM DE FÔRMA DE LAJE MACIÇA, PÉ-DIREITO DUPLO, EM CHAPA DE MADEIRA COMPENSADA PLASTIFICADA, 12 UTILIZAÇÕES. AF_09/2020</v>
          </cell>
          <cell r="K2307" t="str">
            <v>M2</v>
          </cell>
          <cell r="L2307">
            <v>88.15</v>
          </cell>
          <cell r="M2307">
            <v>84.61</v>
          </cell>
        </row>
        <row r="2308">
          <cell r="I2308">
            <v>92530</v>
          </cell>
          <cell r="J2308" t="str">
            <v>MONTAGEM E DESMONTAGEM DE FÔRMA DE LAJE MACIÇA, PÉ-DIREITO SIMPLES, EM CHAPA DE MADEIRA COMPENSADA PLASTIFICADA, 12 UTILIZAÇÕES. AF_09/2020</v>
          </cell>
          <cell r="K2308" t="str">
            <v>M2</v>
          </cell>
          <cell r="L2308">
            <v>46.87</v>
          </cell>
          <cell r="M2308">
            <v>44.82</v>
          </cell>
        </row>
        <row r="2309">
          <cell r="I2309">
            <v>92532</v>
          </cell>
          <cell r="J2309" t="str">
            <v>MONTAGEM E DESMONTAGEM DE FÔRMA DE LAJE MACIÇA, PÉ-DIREITO DUPLO, EM CHAPA DE MADEIRA COMPENSADA PLASTIFICADA, 14 UTILIZAÇÕES. AF_09/2020</v>
          </cell>
          <cell r="K2309" t="str">
            <v>M2</v>
          </cell>
          <cell r="L2309">
            <v>84.55</v>
          </cell>
          <cell r="M2309">
            <v>81.260000000000005</v>
          </cell>
        </row>
        <row r="2310">
          <cell r="I2310">
            <v>92534</v>
          </cell>
          <cell r="J2310" t="str">
            <v>MONTAGEM E DESMONTAGEM DE FÔRMA DE LAJE MACIÇA, PÉ-DIREITO SIMPLES, EM CHAPA DE MADEIRA COMPENSADA PLASTIFICADA, 14 UTILIZAÇÕES. AF_09/2020</v>
          </cell>
          <cell r="K2310" t="str">
            <v>M2</v>
          </cell>
          <cell r="L2310">
            <v>44.33</v>
          </cell>
          <cell r="M2310">
            <v>42.43</v>
          </cell>
        </row>
        <row r="2311">
          <cell r="I2311">
            <v>92536</v>
          </cell>
          <cell r="J2311" t="str">
            <v>MONTAGEM E DESMONTAGEM DE FÔRMA DE LAJE MACIÇA, PÉ-DIREITO DUPLO, EM CHAPA DE MADEIRA COMPENSADA PLASTIFICADA, 18 UTILIZAÇÕES. AF_09/2020</v>
          </cell>
          <cell r="K2311" t="str">
            <v>M2</v>
          </cell>
          <cell r="L2311">
            <v>77.63</v>
          </cell>
          <cell r="M2311">
            <v>74.819999999999993</v>
          </cell>
        </row>
        <row r="2312">
          <cell r="I2312">
            <v>92538</v>
          </cell>
          <cell r="J2312" t="str">
            <v>MONTAGEM E DESMONTAGEM DE FÔRMA DE LAJE MACIÇA, PÉ-DIREITO SIMPLES, EM CHAPA DE MADEIRA COMPENSADA PLASTIFICADA, 18 UTILIZAÇÕES. AF_09/2020</v>
          </cell>
          <cell r="K2312" t="str">
            <v>M2</v>
          </cell>
          <cell r="L2312">
            <v>39.32</v>
          </cell>
          <cell r="M2312">
            <v>37.700000000000003</v>
          </cell>
        </row>
        <row r="2313">
          <cell r="I2313">
            <v>96252</v>
          </cell>
          <cell r="J2313" t="str">
            <v>FABRICAÇÃO DE FÔRMA PARA PILARES CIRCULARES, EM CHAPA DE MADEIRA COMPENSADA RESINADA. AF_06/2017</v>
          </cell>
          <cell r="K2313" t="str">
            <v>M2</v>
          </cell>
          <cell r="L2313">
            <v>296.74</v>
          </cell>
          <cell r="M2313">
            <v>286.22000000000003</v>
          </cell>
        </row>
        <row r="2314">
          <cell r="I2314">
            <v>96257</v>
          </cell>
          <cell r="J2314" t="str">
            <v>MONTAGEM E DESMONTAGEM DE FÔRMA DE PILARES CIRCULARES, COM ÁREA MÉDIA DAS SEÇÕES MENOR OU IGUAL A 0,28 M², PÉ-DIREITO SIMPLES, EM MADEIRA, 2 UTILIZAÇÕES. AF_06/2017</v>
          </cell>
          <cell r="K2314" t="str">
            <v>M2</v>
          </cell>
          <cell r="L2314">
            <v>254.29</v>
          </cell>
          <cell r="M2314">
            <v>239.68</v>
          </cell>
        </row>
        <row r="2315">
          <cell r="I2315">
            <v>96258</v>
          </cell>
          <cell r="J2315" t="str">
            <v>MONTAGEM E DESMONTAGEM DE FÔRMA DE PILARES CIRCULARES, COM ÁREA MÉDIA DAS SEÇÕES MAIOR QUE 0,28 M², PÉ-DIREITO SIMPLES, EM MADEIRA, 2 UTILIZAÇÕES. AF_06/2017</v>
          </cell>
          <cell r="K2315" t="str">
            <v>M2</v>
          </cell>
          <cell r="L2315">
            <v>237.26</v>
          </cell>
          <cell r="M2315">
            <v>224.03</v>
          </cell>
        </row>
        <row r="2316">
          <cell r="I2316">
            <v>96259</v>
          </cell>
          <cell r="J2316" t="str">
            <v>MONTAGEM E DESMONTAGEM DE FÔRMA DE PILARES CIRCULARES, COM ÁREA MÉDIA DAS SEÇÕES MENOR OU IGUAL A 0,28 M², PÉ-DIREITO DUPLO, EM MADEIRA, 2 UTILIZAÇÕES. AF_06/2017</v>
          </cell>
          <cell r="K2316" t="str">
            <v>M2</v>
          </cell>
          <cell r="L2316">
            <v>286.35000000000002</v>
          </cell>
          <cell r="M2316">
            <v>267.99</v>
          </cell>
        </row>
        <row r="2317">
          <cell r="I2317">
            <v>96529</v>
          </cell>
          <cell r="J2317" t="str">
            <v>FABRICAÇÃO, MONTAGEM E DESMONTAGEM DE FÔRMA PARA SAPATA, EM MADEIRA SERRADA, E=25 MM, 1 UTILIZAÇÃO. AF_01/2024</v>
          </cell>
          <cell r="K2317" t="str">
            <v>M2</v>
          </cell>
          <cell r="L2317">
            <v>308.52999999999997</v>
          </cell>
          <cell r="M2317">
            <v>287.33999999999997</v>
          </cell>
        </row>
        <row r="2318">
          <cell r="I2318">
            <v>96530</v>
          </cell>
          <cell r="J2318" t="str">
            <v>FABRICAÇÃO, MONTAGEM E DESMONTAGEM DE FÔRMA PARA VIGA BALDRAME, EM MADEIRA SERRADA, E=25 MM, 1 UTILIZAÇÃO. AF_01/2024</v>
          </cell>
          <cell r="K2318" t="str">
            <v>M2</v>
          </cell>
          <cell r="L2318">
            <v>161.69</v>
          </cell>
          <cell r="M2318">
            <v>153.76</v>
          </cell>
        </row>
        <row r="2319">
          <cell r="I2319">
            <v>96531</v>
          </cell>
          <cell r="J2319" t="str">
            <v>FABRICAÇÃO, MONTAGEM E DESMONTAGEM DE FÔRMA PARA BLOCO DE COROAMENTO, EM MADEIRA SERRADA, E=25 MM, 2 UTILIZAÇÕES. AF_01/2024</v>
          </cell>
          <cell r="K2319" t="str">
            <v>M2</v>
          </cell>
          <cell r="L2319">
            <v>122.68</v>
          </cell>
          <cell r="M2319">
            <v>114.94</v>
          </cell>
        </row>
        <row r="2320">
          <cell r="I2320">
            <v>96532</v>
          </cell>
          <cell r="J2320" t="str">
            <v>FABRICAÇÃO, MONTAGEM E DESMONTAGEM DE FÔRMA PARA SAPATA, EM MADEIRA SERRADA, E=25 MM, 2 UTILIZAÇÕES. AF_01/2024</v>
          </cell>
          <cell r="K2320" t="str">
            <v>M2</v>
          </cell>
          <cell r="L2320">
            <v>213.42</v>
          </cell>
          <cell r="M2320">
            <v>197.04</v>
          </cell>
        </row>
        <row r="2321">
          <cell r="I2321">
            <v>96533</v>
          </cell>
          <cell r="J2321" t="str">
            <v>FABRICAÇÃO, MONTAGEM E DESMONTAGEM DE FÔRMA PARA VIGA BALDRAME, EM MADEIRA SERRADA, E=25 MM, 2 UTILIZAÇÕES. AF_01/2024</v>
          </cell>
          <cell r="K2321" t="str">
            <v>M2</v>
          </cell>
          <cell r="L2321">
            <v>108.65</v>
          </cell>
          <cell r="M2321">
            <v>102.09</v>
          </cell>
        </row>
        <row r="2322">
          <cell r="I2322">
            <v>96534</v>
          </cell>
          <cell r="J2322" t="str">
            <v>FABRICAÇÃO, MONTAGEM E DESMONTAGEM DE FÔRMA PARA BLOCO DE COROAMENTO, EM MADEIRA SERRADA, E=25 MM, 4 UTILIZAÇÕES. AF_01/2024</v>
          </cell>
          <cell r="K2322" t="str">
            <v>M2</v>
          </cell>
          <cell r="L2322">
            <v>94.06</v>
          </cell>
          <cell r="M2322">
            <v>86.98</v>
          </cell>
        </row>
        <row r="2323">
          <cell r="I2323">
            <v>96535</v>
          </cell>
          <cell r="J2323" t="str">
            <v>FABRICAÇÃO, MONTAGEM E DESMONTAGEM DE FÔRMA PARA SAPATA, EM MADEIRA SERRADA, E=25 MM, 4 UTILIZAÇÕES. AF_01/2024</v>
          </cell>
          <cell r="K2323" t="str">
            <v>M2</v>
          </cell>
          <cell r="L2323">
            <v>163.98</v>
          </cell>
          <cell r="M2323">
            <v>150.07</v>
          </cell>
        </row>
        <row r="2324">
          <cell r="I2324">
            <v>96536</v>
          </cell>
          <cell r="J2324" t="str">
            <v>FABRICAÇÃO, MONTAGEM E DESMONTAGEM DE FÔRMA PARA VIGA BALDRAME, EM MADEIRA SERRADA, E=25 MM, 4 UTILIZAÇÕES. AF_01/2024</v>
          </cell>
          <cell r="K2324" t="str">
            <v>M2</v>
          </cell>
          <cell r="L2324">
            <v>81.010000000000005</v>
          </cell>
          <cell r="M2324">
            <v>75.150000000000006</v>
          </cell>
        </row>
        <row r="2325">
          <cell r="I2325">
            <v>96537</v>
          </cell>
          <cell r="J2325" t="str">
            <v>FABRICAÇÃO, MONTAGEM E DESMONTAGEM DE FÔRMA PARA BLOCO DE COROAMENTO, EM CHAPA DE MADEIRA COMPENSADA RESINADA, E=17 MM, 2 UTILIZAÇÕES. AF_01/2024</v>
          </cell>
          <cell r="K2325" t="str">
            <v>M2</v>
          </cell>
          <cell r="L2325">
            <v>215.49</v>
          </cell>
          <cell r="M2325">
            <v>202.11</v>
          </cell>
        </row>
        <row r="2326">
          <cell r="I2326">
            <v>96538</v>
          </cell>
          <cell r="J2326" t="str">
            <v>FABRICAÇÃO, MONTAGEM E DESMONTAGEM DE FÔRMA PARA SAPATA, EM CHAPA DE MADEIRA COMPENSADA RESINADA, E=17 MM, 2 UTILIZAÇÕES. AF_01/2024</v>
          </cell>
          <cell r="K2326" t="str">
            <v>M2</v>
          </cell>
          <cell r="L2326">
            <v>297.92</v>
          </cell>
          <cell r="M2326">
            <v>275.45</v>
          </cell>
        </row>
        <row r="2327">
          <cell r="I2327">
            <v>96539</v>
          </cell>
          <cell r="J2327" t="str">
            <v>FABRICAÇÃO, MONTAGEM E DESMONTAGEM DE FÔRMA PARA VIGA BALDRAME, EM CHAPA DE MADEIRA COMPENSADA RESINADA, E=17 MM, 2 UTILIZAÇÕES. AF_01/2024</v>
          </cell>
          <cell r="K2327" t="str">
            <v>M2</v>
          </cell>
          <cell r="L2327">
            <v>154.61000000000001</v>
          </cell>
          <cell r="M2327">
            <v>144.43</v>
          </cell>
        </row>
        <row r="2328">
          <cell r="I2328">
            <v>96540</v>
          </cell>
          <cell r="J2328" t="str">
            <v>FABRICAÇÃO, MONTAGEM E DESMONTAGEM DE FÔRMA PARA BLOCO DE COROAMENTO, EM CHAPA DE MADEIRA COMPENSADA RESINADA, E=17 MM, 4 UTILIZAÇÕES. AF_01/2024</v>
          </cell>
          <cell r="K2328" t="str">
            <v>M2</v>
          </cell>
          <cell r="L2328">
            <v>156.22999999999999</v>
          </cell>
          <cell r="M2328">
            <v>144.86000000000001</v>
          </cell>
        </row>
        <row r="2329">
          <cell r="I2329">
            <v>96541</v>
          </cell>
          <cell r="J2329" t="str">
            <v>FABRICAÇÃO, MONTAGEM E DESMONTAGEM DE FÔRMA PARA SAPATA, EM CHAPA DE MADEIRA COMPENSADA RESINADA, E=17 MM, 4 UTILIZAÇÕES. AF_01/2024</v>
          </cell>
          <cell r="K2329" t="str">
            <v>M2</v>
          </cell>
          <cell r="L2329">
            <v>222.98</v>
          </cell>
          <cell r="M2329">
            <v>204.55</v>
          </cell>
        </row>
        <row r="2330">
          <cell r="I2330">
            <v>96542</v>
          </cell>
          <cell r="J2330" t="str">
            <v>FABRICAÇÃO, MONTAGEM E DESMONTAGEM DE FÔRMA PARA VIGA BALDRAME, EM CHAPA DE MADEIRA COMPENSADA RESINADA, E=17 MM, 4 UTILIZAÇÕES. AF_01/2024</v>
          </cell>
          <cell r="K2330" t="str">
            <v>M2</v>
          </cell>
          <cell r="L2330">
            <v>117.84</v>
          </cell>
          <cell r="M2330">
            <v>108.78</v>
          </cell>
        </row>
        <row r="2331">
          <cell r="I2331">
            <v>96543</v>
          </cell>
          <cell r="J2331" t="str">
            <v>ARMAÇÃO DE BLOCO UTILIZANDO AÇO CA-60 DE 5 MM - MONTAGEM. AF_01/2024</v>
          </cell>
          <cell r="K2331" t="str">
            <v>KG</v>
          </cell>
          <cell r="L2331">
            <v>23.05</v>
          </cell>
          <cell r="M2331">
            <v>21.58</v>
          </cell>
        </row>
        <row r="2332">
          <cell r="I2332">
            <v>97747</v>
          </cell>
          <cell r="J2332" t="str">
            <v>MONTAGEM E DESMONTAGEM DE FÔRMA DE PILARES CIRCULARES, COM ÁREA MÉDIA DAS SEÇÕES MAIOR QUE 0,28 M², PÉ-DIREITO DUPLO, EM MADEIRA, 2 UTILIZAÇÕES.  AF_06/2017</v>
          </cell>
          <cell r="K2332" t="str">
            <v>M2</v>
          </cell>
          <cell r="L2332">
            <v>264.99</v>
          </cell>
          <cell r="M2332">
            <v>248.63</v>
          </cell>
        </row>
        <row r="2333">
          <cell r="I2333">
            <v>101791</v>
          </cell>
          <cell r="J2333" t="str">
            <v>FABRICAÇÃO DE ESCORAS DO TIPO PONTALETE, EM MADEIRA, PARA PÉ-DIREITO DUPLO. AF_09/2020</v>
          </cell>
          <cell r="K2333" t="str">
            <v>M</v>
          </cell>
          <cell r="L2333">
            <v>26.94</v>
          </cell>
          <cell r="M2333">
            <v>26.61</v>
          </cell>
        </row>
        <row r="2334">
          <cell r="I2334">
            <v>101792</v>
          </cell>
          <cell r="J2334" t="str">
            <v>ESCORAMENTO DE FÔRMAS DE LAJE EM MADEIRA NÃO APARELHADA, PÉ-DIREITO SIMPLES, INCLUSO TRAVAMENTO, 4 UTILIZAÇÕES. AF_09/2020</v>
          </cell>
          <cell r="K2334" t="str">
            <v>M3</v>
          </cell>
          <cell r="L2334">
            <v>20.6</v>
          </cell>
          <cell r="M2334">
            <v>19.53</v>
          </cell>
        </row>
        <row r="2335">
          <cell r="I2335">
            <v>101793</v>
          </cell>
          <cell r="J2335" t="str">
            <v>ESCORAMENTO DE FÔRMAS DE LAJE EM MADEIRA NÃO APARELHADA, PÉ-DIREITO DUPLO, INCLUSO TRAVAMENTO, 4 UTILIZAÇÕES. AF_09/2020</v>
          </cell>
          <cell r="K2335" t="str">
            <v>M3</v>
          </cell>
          <cell r="L2335">
            <v>30.1</v>
          </cell>
          <cell r="M2335">
            <v>28.66</v>
          </cell>
        </row>
        <row r="2336">
          <cell r="I2336">
            <v>101969</v>
          </cell>
          <cell r="J2336" t="str">
            <v>FABRICAÇÃO DE FÔRMA PARA ESCADAS, COM 2 LANCES EM "U" E LAJE PLANA, EM CHAPA DE MADEIRA COMPENSADA PLASTIFICADA, E=18 MM. AF_11/2020</v>
          </cell>
          <cell r="K2336" t="str">
            <v>M2</v>
          </cell>
          <cell r="L2336">
            <v>208.91</v>
          </cell>
          <cell r="M2336">
            <v>204.75</v>
          </cell>
        </row>
        <row r="2337">
          <cell r="I2337">
            <v>101971</v>
          </cell>
          <cell r="J2337" t="str">
            <v>FABRICAÇÃO DE FÔRMA PARA ESCADAS, COM 2 LANCES EM "U" E LAJE PLANA, EM CHAPA DE MADEIRA COMPENSADA RESINADA, E= 17 MM. AF_11/2020</v>
          </cell>
          <cell r="K2337" t="str">
            <v>M2</v>
          </cell>
          <cell r="L2337">
            <v>164.27</v>
          </cell>
          <cell r="M2337">
            <v>160.11000000000001</v>
          </cell>
        </row>
        <row r="2338">
          <cell r="I2338">
            <v>101973</v>
          </cell>
          <cell r="J2338" t="str">
            <v>FABRICAÇÃO DE FÔRMA PARA ESCADAS, COM 2 LANCES EM "U" E LAJE PLANA, EM MADEIRA SERRADA, E=25 MM. AF_11/2020</v>
          </cell>
          <cell r="K2338" t="str">
            <v>M2</v>
          </cell>
          <cell r="L2338">
            <v>286.92</v>
          </cell>
          <cell r="M2338">
            <v>282.39999999999998</v>
          </cell>
        </row>
        <row r="2339">
          <cell r="I2339">
            <v>101974</v>
          </cell>
          <cell r="J2339" t="str">
            <v>MONTAGEM E DESMONTAGEM DE FÔRMA PARA ESCADAS, COM 2 LANCES EM "U" E LAJE PLANA, EM MADEIRA SERRADA, 1 UTILIZAÇÃO. AF_11/2020</v>
          </cell>
          <cell r="K2339" t="str">
            <v>M2</v>
          </cell>
          <cell r="L2339">
            <v>641.26</v>
          </cell>
          <cell r="M2339">
            <v>606.86</v>
          </cell>
        </row>
        <row r="2340">
          <cell r="I2340">
            <v>101975</v>
          </cell>
          <cell r="J2340" t="str">
            <v>MONTAGEM E DESMONTAGEM DE FÔRMA PARA ESCADAS, COM 2 LANCES EM "U"  E LAJE PLANA, EM MADEIRA SERRADA, 2 UTILIZAÇÕES. AF_11/2020</v>
          </cell>
          <cell r="K2340" t="str">
            <v>M2</v>
          </cell>
          <cell r="L2340">
            <v>544.01</v>
          </cell>
          <cell r="M2340">
            <v>516.62</v>
          </cell>
        </row>
        <row r="2341">
          <cell r="I2341">
            <v>101977</v>
          </cell>
          <cell r="J2341" t="str">
            <v>MONTAGEM E DESMONTAGEM DE FÔRMA PARA ESCADAS, COM 2 LANCES EM "U" E LAJE PLANA, EM CHAPA DE MADEIRA COMPENSADA RESINADA, 2 UTILIZAÇÕES. AF_11/2020</v>
          </cell>
          <cell r="K2341" t="str">
            <v>M2</v>
          </cell>
          <cell r="L2341">
            <v>376.51</v>
          </cell>
          <cell r="M2341">
            <v>352.94</v>
          </cell>
        </row>
        <row r="2342">
          <cell r="I2342">
            <v>101980</v>
          </cell>
          <cell r="J2342" t="str">
            <v>MONTAGEM E DESMONTAGEM DE FÔRMA PARA ESCADAS, COM 2 LANCES EM "U" E LAJE PLANA, EM CHAPA DE MADEIRA COMPENSADA RESINADA, 4 UTILIZAÇÕES. AF_11/2020</v>
          </cell>
          <cell r="K2342" t="str">
            <v>M2</v>
          </cell>
          <cell r="L2342">
            <v>345.52</v>
          </cell>
          <cell r="M2342">
            <v>326.57</v>
          </cell>
        </row>
        <row r="2343">
          <cell r="I2343">
            <v>101981</v>
          </cell>
          <cell r="J2343" t="str">
            <v>MONTAGEM E DESMONTAGEM DE FÔRMA PARA ESCADAS, COM 2 LANCES EM "U" E LAJE PLANA, EM CHAPA DE MADEIRA COMPENSADA PLASTIFICADA, 6 UTILIZAÇÕES. AF_11/2020</v>
          </cell>
          <cell r="K2343" t="str">
            <v>M2</v>
          </cell>
          <cell r="L2343">
            <v>299.86</v>
          </cell>
          <cell r="M2343">
            <v>283.88</v>
          </cell>
        </row>
        <row r="2344">
          <cell r="I2344">
            <v>101982</v>
          </cell>
          <cell r="J2344" t="str">
            <v>MONTAGEM E DESMONTAGEM DE FÔRMA PARA ESCADAS, COM 2 LANCES EM "U" E LAJE PLANA, EM CHAPA DE MADEIRA COMPENSADA PLASTIFICADA, 8 UTILIZAÇÕES. AF_11/2020</v>
          </cell>
          <cell r="K2344" t="str">
            <v>M2</v>
          </cell>
          <cell r="L2344">
            <v>269.51</v>
          </cell>
          <cell r="M2344">
            <v>254.75</v>
          </cell>
        </row>
        <row r="2345">
          <cell r="I2345">
            <v>101983</v>
          </cell>
          <cell r="J2345" t="str">
            <v>MONTAGEM E DESMONTAGEM DE FÔRMA PARA ESCADAS, COM 2 LANCES EM "U" E LAJE PLANA, EM CHAPA DE MADEIRA COMPENSADA PLASTIFICADA, 10 UTILIZAÇÕES. AF_11/2020</v>
          </cell>
          <cell r="K2345" t="str">
            <v>M2</v>
          </cell>
          <cell r="L2345">
            <v>250.47</v>
          </cell>
          <cell r="M2345">
            <v>236.45</v>
          </cell>
        </row>
        <row r="2346">
          <cell r="I2346">
            <v>101985</v>
          </cell>
          <cell r="J2346" t="str">
            <v>FABRICAÇÃO DE FÔRMA PARA ESCADAS, COM 2 LANCES EM "U" E LAJE CASCATA, EM CHAPA DE MADEIRA COMPENSADA PLASTIFICADA, E=18 MM. AF_11/2020</v>
          </cell>
          <cell r="K2346" t="str">
            <v>M2</v>
          </cell>
          <cell r="L2346">
            <v>221.18</v>
          </cell>
          <cell r="M2346">
            <v>216.3</v>
          </cell>
        </row>
        <row r="2347">
          <cell r="I2347">
            <v>101986</v>
          </cell>
          <cell r="J2347" t="str">
            <v>FABRICAÇÃO DE FÔRMA PARA ESCADAS, COM 2 LANCES EM "U" E LAJE CASCATA, EM CHAPA DE MADEIRA COMPENSADA RESINADA, E= 17 MM. AF_11/2020</v>
          </cell>
          <cell r="K2347" t="str">
            <v>M2</v>
          </cell>
          <cell r="L2347">
            <v>164.42</v>
          </cell>
          <cell r="M2347">
            <v>159.54</v>
          </cell>
        </row>
        <row r="2348">
          <cell r="I2348">
            <v>101987</v>
          </cell>
          <cell r="J2348" t="str">
            <v>FABRICAÇÃO DE FÔRMA PARA ESCADAS, COM 2 LANCES EM "U" E LAJE CASCATA, EM MADEIRA SERRADA, E=25 MM. AF_11/2020</v>
          </cell>
          <cell r="K2348" t="str">
            <v>M2</v>
          </cell>
          <cell r="L2348">
            <v>341.35</v>
          </cell>
          <cell r="M2348">
            <v>336.59</v>
          </cell>
        </row>
        <row r="2349">
          <cell r="I2349">
            <v>101988</v>
          </cell>
          <cell r="J2349" t="str">
            <v>FABRICAÇÃO DE FÔRMA PARA ESCADAS, COM 2 LANCES EM "L" E LAJE PLANA, EM CHAPA DE MADEIRA COMPENSADA PLASTIFICADA, E=18 MM. AF_11/2020</v>
          </cell>
          <cell r="K2349" t="str">
            <v>M2</v>
          </cell>
          <cell r="L2349">
            <v>218.47</v>
          </cell>
          <cell r="M2349">
            <v>213.48</v>
          </cell>
        </row>
        <row r="2350">
          <cell r="I2350">
            <v>101989</v>
          </cell>
          <cell r="J2350" t="str">
            <v>FABRICAÇÃO DE FÔRMA PARA ESCADAS, COM 2 LANCES EM "L" E LAJE PLANA, EM CHAPA DE MADEIRA COMPENSADA RESINADA, E= 17 MM. AF_11/2020</v>
          </cell>
          <cell r="K2350" t="str">
            <v>M2</v>
          </cell>
          <cell r="L2350">
            <v>174.38</v>
          </cell>
          <cell r="M2350">
            <v>169.39</v>
          </cell>
        </row>
        <row r="2351">
          <cell r="I2351">
            <v>101990</v>
          </cell>
          <cell r="J2351" t="str">
            <v>FABRICAÇÃO DE FÔRMA PARA ESCADAS, COM 2 LANCES EM "L" E LAJE PLANA, EM MADEIRA SERRADA, E=25 MM. AF_11/2020</v>
          </cell>
          <cell r="K2351" t="str">
            <v>M2</v>
          </cell>
          <cell r="L2351">
            <v>308.99</v>
          </cell>
          <cell r="M2351">
            <v>304.07</v>
          </cell>
        </row>
        <row r="2352">
          <cell r="I2352">
            <v>101991</v>
          </cell>
          <cell r="J2352" t="str">
            <v>FABRICAÇÃO DE FÔRMA PARA ESCADAS, COM 2 LANCES EM "L" E LAJE CASCATA, EM CHAPA DE MADEIRA COMPENSADA PLASTIFICADA, E=18 MM. AF_11/2020</v>
          </cell>
          <cell r="K2352" t="str">
            <v>M2</v>
          </cell>
          <cell r="L2352">
            <v>223.01</v>
          </cell>
          <cell r="M2352">
            <v>217.42</v>
          </cell>
        </row>
        <row r="2353">
          <cell r="I2353">
            <v>101992</v>
          </cell>
          <cell r="J2353" t="str">
            <v>FABRICAÇÃO DE FÔRMA PARA ESCADAS, COM 2 LANCES EM "L" E LAJE CASCATA, EM CHAPA DE MADEIRA COMPENSADA RESINADA, E= 17 MM. AF_11/2020</v>
          </cell>
          <cell r="K2353" t="str">
            <v>M2</v>
          </cell>
          <cell r="L2353">
            <v>168.74</v>
          </cell>
          <cell r="M2353">
            <v>163.15</v>
          </cell>
        </row>
        <row r="2354">
          <cell r="I2354">
            <v>101993</v>
          </cell>
          <cell r="J2354" t="str">
            <v>FABRICAÇÃO DE FÔRMA PARA ESCADAS, COM 2 LANCES EM "L" E LAJE CASCATA, EM MADEIRA SERRADA, E=25 MM. AF_11/2020</v>
          </cell>
          <cell r="K2354" t="str">
            <v>M2</v>
          </cell>
          <cell r="L2354">
            <v>401.65</v>
          </cell>
          <cell r="M2354">
            <v>396.52</v>
          </cell>
        </row>
        <row r="2355">
          <cell r="I2355">
            <v>101994</v>
          </cell>
          <cell r="J2355" t="str">
            <v>FABRICAÇÃO DE FÔRMA PARA ESCADAS, COM 1 LANCE E LAJE PLANA, EM CHAPA DE MADEIRA COMPENSADA PLASTIFICADA, E=18 MM. AF_11/2020</v>
          </cell>
          <cell r="K2355" t="str">
            <v>M2</v>
          </cell>
          <cell r="L2355">
            <v>230.49</v>
          </cell>
          <cell r="M2355">
            <v>225.84</v>
          </cell>
        </row>
        <row r="2356">
          <cell r="I2356">
            <v>101995</v>
          </cell>
          <cell r="J2356" t="str">
            <v>FABRICAÇÃO DE FÔRMA PARA ESCADAS, COM 1 LANCE E LAJE PLANA, EM CHAPA DE MADEIRA COMPENSADA RESINADA, E= 17 MM. AF_11/2020</v>
          </cell>
          <cell r="K2356" t="str">
            <v>M2</v>
          </cell>
          <cell r="L2356">
            <v>180.99</v>
          </cell>
          <cell r="M2356">
            <v>176.34</v>
          </cell>
        </row>
        <row r="2357">
          <cell r="I2357">
            <v>101996</v>
          </cell>
          <cell r="J2357" t="str">
            <v>FABRICAÇÃO DE FÔRMA PARA ESCADAS, COM 1 LANCE E LAJE PLANA, EM MADEIRA SERRADA, E=25 MM. AF_11/2020</v>
          </cell>
          <cell r="K2357" t="str">
            <v>M2</v>
          </cell>
          <cell r="L2357">
            <v>332.52</v>
          </cell>
          <cell r="M2357">
            <v>327.61</v>
          </cell>
        </row>
        <row r="2358">
          <cell r="I2358">
            <v>101997</v>
          </cell>
          <cell r="J2358" t="str">
            <v>FABRICAÇÃO DE FÔRMA PARA ESCADAS, COM 1 LANCE E LAJE CASCATA, EM CHAPA DE MADEIRA COMPENSADA PLASTIFICADA, E=18 MM. AF_11/2020</v>
          </cell>
          <cell r="K2358" t="str">
            <v>M2</v>
          </cell>
          <cell r="L2358">
            <v>222.75</v>
          </cell>
          <cell r="M2358">
            <v>217.21</v>
          </cell>
        </row>
        <row r="2359">
          <cell r="I2359">
            <v>101998</v>
          </cell>
          <cell r="J2359" t="str">
            <v>FABRICAÇÃO DE FÔRMA PARA ESCADAS, COM 1 LANCE E LAJE CASCATA, EM CHAPA DE MADEIRA COMPENSADA RESINADA, E= 17 MM. AF_11/2020</v>
          </cell>
          <cell r="K2359" t="str">
            <v>M2</v>
          </cell>
          <cell r="L2359">
            <v>167.25</v>
          </cell>
          <cell r="M2359">
            <v>161.71</v>
          </cell>
        </row>
        <row r="2360">
          <cell r="I2360">
            <v>101999</v>
          </cell>
          <cell r="J2360" t="str">
            <v>FABRICAÇÃO DE FÔRMA PARA ESCADAS, COM 1 LANCE E LAJE CASCATA, EM MADEIRA SERRADA, E=25 MM. AF_11/2020</v>
          </cell>
          <cell r="K2360" t="str">
            <v>M2</v>
          </cell>
          <cell r="L2360">
            <v>430.81</v>
          </cell>
          <cell r="M2360">
            <v>425.56</v>
          </cell>
        </row>
        <row r="2361">
          <cell r="I2361">
            <v>102000</v>
          </cell>
          <cell r="J2361" t="str">
            <v>MONTAGEM E DESMONTAGEM DE FÔRMA PARA ESCADAS, COM 2 LANCES EM "U" E LAJE CASCATA, EM MADEIRA SERRADA, 1 UTILIZAÇÃO. AF_11/2020</v>
          </cell>
          <cell r="K2361" t="str">
            <v>M2</v>
          </cell>
          <cell r="L2361">
            <v>667.88</v>
          </cell>
          <cell r="M2361">
            <v>634.36</v>
          </cell>
        </row>
        <row r="2362">
          <cell r="I2362">
            <v>102001</v>
          </cell>
          <cell r="J2362" t="str">
            <v>MONTAGEM E DESMONTAGEM DE FÔRMA PARA ESCADAS, COM 2 LANCES EM "U" E LAJE CASCATA, EM MADEIRA SERRADA, 2 UTILIZAÇÕES. AF_11/2020</v>
          </cell>
          <cell r="K2362" t="str">
            <v>M2</v>
          </cell>
          <cell r="L2362">
            <v>574.66</v>
          </cell>
          <cell r="M2362">
            <v>547.98</v>
          </cell>
        </row>
        <row r="2363">
          <cell r="I2363">
            <v>102002</v>
          </cell>
          <cell r="J2363" t="str">
            <v>MONTAGEM E DESMONTAGEM DE FÔRMA PARA ESCADAS, COM 2 LANCES EM "U" E LAJE CASCATA, EM CHAPA DE MADEIRA COMPENSADA RESINADA, 2 UTILIZAÇÕES. AF_11/2020</v>
          </cell>
          <cell r="K2363" t="str">
            <v>M2</v>
          </cell>
          <cell r="L2363">
            <v>368.44</v>
          </cell>
          <cell r="M2363">
            <v>344.11</v>
          </cell>
        </row>
        <row r="2364">
          <cell r="I2364">
            <v>102003</v>
          </cell>
          <cell r="J2364" t="str">
            <v>MONTAGEM E DESMONTAGEM DE FÔRMA PARA ESCADAS, COM 2 LANCES EM "U" E LAJE CASCATA, EM CHAPA DE MADEIRA COMPENSADA RESINADA, 4 UTILIZAÇÕES. AF_11/2020</v>
          </cell>
          <cell r="K2364" t="str">
            <v>M2</v>
          </cell>
          <cell r="L2364">
            <v>335.67</v>
          </cell>
          <cell r="M2364">
            <v>315.88</v>
          </cell>
        </row>
        <row r="2365">
          <cell r="I2365">
            <v>102004</v>
          </cell>
          <cell r="J2365" t="str">
            <v>MONTAGEM E DESMONTAGEM DE FÔRMA PARA ESCADAS, COM 2 LANCES EM "U" E LAJE CASCATA, EM CHAPA DE MADEIRA COMPENSADA PLASTIFICADA, 6 UTILIZAÇÕES. AF_11/2020</v>
          </cell>
          <cell r="K2365" t="str">
            <v>M2</v>
          </cell>
          <cell r="L2365">
            <v>294.60000000000002</v>
          </cell>
          <cell r="M2365">
            <v>278.11</v>
          </cell>
        </row>
        <row r="2366">
          <cell r="I2366">
            <v>102005</v>
          </cell>
          <cell r="J2366" t="str">
            <v>MONTAGEM E DESMONTAGEM DE FÔRMA PARA ESCADAS, COM 2 LANCES EM "U" E LAJE CASCATA, EM CHAPA DE MADEIRA COMPENSADA PLASTIFICADA, 8 UTILIZAÇÕES. AF_11/2020</v>
          </cell>
          <cell r="K2366" t="str">
            <v>M2</v>
          </cell>
          <cell r="L2366">
            <v>262.89999999999998</v>
          </cell>
          <cell r="M2366">
            <v>247.72</v>
          </cell>
        </row>
        <row r="2367">
          <cell r="I2367">
            <v>102006</v>
          </cell>
          <cell r="J2367" t="str">
            <v>MONTAGEM E DESMONTAGEM DE FÔRMA PARA ESCADAS, COM 2 LANCES EM "U" E LAJE CASCATA, EM CHAPA DE MADEIRA COMPENSADA PLASTIFICADA, 10 UTILIZAÇÕES. AF_11/2020</v>
          </cell>
          <cell r="K2367" t="str">
            <v>M2</v>
          </cell>
          <cell r="L2367">
            <v>243</v>
          </cell>
          <cell r="M2367">
            <v>228.61</v>
          </cell>
        </row>
        <row r="2368">
          <cell r="I2368">
            <v>102007</v>
          </cell>
          <cell r="J2368" t="str">
            <v>MONTAGEM E DESMONTAGEM DE FÔRMA PARA ESCADAS, COM 2 LANCES EM "L" E LAJE PLANA, EM MADEIRA SERRADA, 1 UTILIZAÇÃO. AF_11/2020</v>
          </cell>
          <cell r="K2368" t="str">
            <v>M2</v>
          </cell>
          <cell r="L2368">
            <v>637.17999999999995</v>
          </cell>
          <cell r="M2368">
            <v>602.92999999999995</v>
          </cell>
        </row>
        <row r="2369">
          <cell r="I2369">
            <v>102008</v>
          </cell>
          <cell r="J2369" t="str">
            <v>MONTAGEM E DESMONTAGEM DE FÔRMA PARA ESCADAS, COM 2 LANCES EM "L" E LAJE PLANA, EM MADEIRA SERRADA, 2 UTILIZAÇÕES. AF_11/2020</v>
          </cell>
          <cell r="K2369" t="str">
            <v>M2</v>
          </cell>
          <cell r="L2369">
            <v>530.91</v>
          </cell>
          <cell r="M2369">
            <v>503.8</v>
          </cell>
        </row>
        <row r="2370">
          <cell r="I2370">
            <v>102009</v>
          </cell>
          <cell r="J2370" t="str">
            <v>MONTAGEM E DESMONTAGEM DE FÔRMA PARA ESCADAS, COM 2 LANCES EM "L" E LAJE PLANA, EM CHAPA DE MADEIRA COMPENSADA RESINADA, 2 UTILIZAÇÕES. AF_11/2020</v>
          </cell>
          <cell r="K2370" t="str">
            <v>M2</v>
          </cell>
          <cell r="L2370">
            <v>378.85</v>
          </cell>
          <cell r="M2370">
            <v>354.62</v>
          </cell>
        </row>
        <row r="2371">
          <cell r="I2371">
            <v>102010</v>
          </cell>
          <cell r="J2371" t="str">
            <v>MONTAGEM E DESMONTAGEM DE FÔRMA PARA ESCADAS, COM 2 LANCES EM "L" E LAJE PLANA, EM CHAPA DE MADEIRA COMPENSADA RESINADA, 4 UTILIZAÇÕES. AF_11/2020</v>
          </cell>
          <cell r="K2371" t="str">
            <v>M2</v>
          </cell>
          <cell r="L2371">
            <v>344.47</v>
          </cell>
          <cell r="M2371">
            <v>324.92</v>
          </cell>
        </row>
        <row r="2372">
          <cell r="I2372">
            <v>102011</v>
          </cell>
          <cell r="J2372" t="str">
            <v>MONTAGEM E DESMONTAGEM DE FÔRMA PARA ESCADAS, COM 2 LANCES EM "L" E LAJE PLANA, EM CHAPA DE MADEIRA COMPENSADA PLASTIFICADA, 6 UTILIZAÇÕES. AF_11/2020</v>
          </cell>
          <cell r="K2372" t="str">
            <v>M2</v>
          </cell>
          <cell r="L2372">
            <v>295.93</v>
          </cell>
          <cell r="M2372">
            <v>279.57</v>
          </cell>
        </row>
        <row r="2373">
          <cell r="I2373">
            <v>102012</v>
          </cell>
          <cell r="J2373" t="str">
            <v>MONTAGEM E DESMONTAGEM DE FÔRMA PARA ESCADAS, COM 2 LANCES EM "L" E LAJE PLANA, EM CHAPA DE MADEIRA COMPENSADA PLASTIFICADA, 8 UTILIZAÇÕES. AF_11/2020</v>
          </cell>
          <cell r="K2373" t="str">
            <v>M2</v>
          </cell>
          <cell r="L2373">
            <v>264.52999999999997</v>
          </cell>
          <cell r="M2373">
            <v>249.49</v>
          </cell>
        </row>
        <row r="2374">
          <cell r="I2374">
            <v>102013</v>
          </cell>
          <cell r="J2374" t="str">
            <v>MONTAGEM E DESMONTAGEM DE FÔRMA PARA ESCADAS, COM 2 LANCES EM "L" E LAJE PLANA, EM CHAPA DE MADEIRA COMPENSADA PLASTIFICADA, 10 UTILIZAÇÕES. AF_11/2020</v>
          </cell>
          <cell r="K2374" t="str">
            <v>M2</v>
          </cell>
          <cell r="L2374">
            <v>247</v>
          </cell>
          <cell r="M2374">
            <v>232.71</v>
          </cell>
        </row>
        <row r="2375">
          <cell r="I2375">
            <v>102014</v>
          </cell>
          <cell r="J2375" t="str">
            <v>MONTAGEM E DESMONTAGEM DE FÔRMA PARA ESCADAS, COM 2 LANCES EM "L" E LAJE CASCATA, EM MADEIRA SERRADA, 1 UTILIZAÇÃO. AF_11/2020</v>
          </cell>
          <cell r="K2375" t="str">
            <v>M2</v>
          </cell>
          <cell r="L2375">
            <v>728.48</v>
          </cell>
          <cell r="M2375">
            <v>694.63</v>
          </cell>
        </row>
        <row r="2376">
          <cell r="I2376">
            <v>102015</v>
          </cell>
          <cell r="J2376" t="str">
            <v>MONTAGEM E DESMONTAGEM DE FÔRMA PARA ESCADAS, COM 2 LANCES EM "L" E LAJE CASCATA, EM MADEIRA SERRADA, 2 UTILIZAÇÕES. AF_11/2020</v>
          </cell>
          <cell r="K2376" t="str">
            <v>M2</v>
          </cell>
          <cell r="L2376">
            <v>609.35</v>
          </cell>
          <cell r="M2376">
            <v>582.46</v>
          </cell>
        </row>
        <row r="2377">
          <cell r="I2377">
            <v>102016</v>
          </cell>
          <cell r="J2377" t="str">
            <v>MONTAGEM E DESMONTAGEM DE FÔRMA PARA ESCADAS, COM 2 LANCES EM "L" E LAJE CASCATA, EM CHAPA DE MADEIRA COMPENSADA RESINADA, 2 UTILIZAÇÕES. AF_11/2020</v>
          </cell>
          <cell r="K2377" t="str">
            <v>M2</v>
          </cell>
          <cell r="L2377">
            <v>367.28</v>
          </cell>
          <cell r="M2377">
            <v>342.4</v>
          </cell>
        </row>
        <row r="2378">
          <cell r="I2378">
            <v>102017</v>
          </cell>
          <cell r="J2378" t="str">
            <v>MONTAGEM E DESMONTAGEM DE FÔRMA PARA ESCADAS, COM 2 LANCES EM "L" E LAJE CASCATA, EM CHAPA DE MADEIRA COMPENSADA RESINADA, 4 UTILIZAÇÕES. AF_11/2020</v>
          </cell>
          <cell r="K2378" t="str">
            <v>M2</v>
          </cell>
          <cell r="L2378">
            <v>332.02</v>
          </cell>
          <cell r="M2378">
            <v>311.73</v>
          </cell>
        </row>
        <row r="2379">
          <cell r="I2379">
            <v>102036</v>
          </cell>
          <cell r="J2379" t="str">
            <v>MONTAGEM E DESMONTAGEM DE FÔRMA PARA ESCADAS, COM 2 LANCES EM "L" E LAJE CASCATA, EM CHAPA DE MADEIRA COMPENSADA PLASTIFICADA, 6 UTILIZAÇÕES. AF_11/2020</v>
          </cell>
          <cell r="K2379" t="str">
            <v>M2</v>
          </cell>
          <cell r="L2379">
            <v>288.55</v>
          </cell>
          <cell r="M2379">
            <v>271.76</v>
          </cell>
        </row>
        <row r="2380">
          <cell r="I2380">
            <v>102037</v>
          </cell>
          <cell r="J2380" t="str">
            <v>MONTAGEM E DESMONTAGEM DE FÔRMA PARA ESCADAS, COM 2 LANCES EM "L" E LAJE CASCATA, EM CHAPA DE MADEIRA COMPENSADA PLASTIFICADA, 8 UTILIZAÇÕES. AF_11/2020</v>
          </cell>
          <cell r="K2380" t="str">
            <v>M2</v>
          </cell>
          <cell r="L2380">
            <v>256.64999999999998</v>
          </cell>
          <cell r="M2380">
            <v>241.24</v>
          </cell>
        </row>
        <row r="2381">
          <cell r="I2381">
            <v>102038</v>
          </cell>
          <cell r="J2381" t="str">
            <v>MONTAGEM E DESMONTAGEM DE FÔRMA PARA ESCADAS, COM 2 LANCES EM "L" E LAJE CASCATA, EM CHAPA DE MADEIRA COMPENSADA PLASTIFICADA, 10 UTILIZAÇÕES. AF_11/2020</v>
          </cell>
          <cell r="K2381" t="str">
            <v>M2</v>
          </cell>
          <cell r="L2381">
            <v>238.85</v>
          </cell>
          <cell r="M2381">
            <v>224.23</v>
          </cell>
        </row>
        <row r="2382">
          <cell r="I2382">
            <v>102039</v>
          </cell>
          <cell r="J2382" t="str">
            <v>MONTAGEM E DESMONTAGEM DE FÔRMA PARA ESCADAS, COM 1 LANCE E LAJE PLANA, EM MADEIRA SERRADA, 1 UTILIZAÇÃO. AF_11/2020</v>
          </cell>
          <cell r="K2382" t="str">
            <v>M2</v>
          </cell>
          <cell r="L2382">
            <v>668.58</v>
          </cell>
          <cell r="M2382">
            <v>634.35</v>
          </cell>
        </row>
        <row r="2383">
          <cell r="I2383">
            <v>102040</v>
          </cell>
          <cell r="J2383" t="str">
            <v>MONTAGEM E DESMONTAGEM DE FÔRMA PARA ESCADAS, COM 1 LANCE E LAJE PLANA, EM MADEIRA SERRADA, 2 UTILIZAÇÕES. AF_11/2020</v>
          </cell>
          <cell r="K2383" t="str">
            <v>M2</v>
          </cell>
          <cell r="L2383">
            <v>555.45000000000005</v>
          </cell>
          <cell r="M2383">
            <v>528.41</v>
          </cell>
        </row>
        <row r="2384">
          <cell r="I2384">
            <v>102041</v>
          </cell>
          <cell r="J2384" t="str">
            <v>MONTAGEM E DESMONTAGEM DE FÔRMA PARA ESCADAS, COM 1 LANCE E LAJE PLANA, EM CHAPA DE MADEIRA COMPENSADA RESINADA, 2 UTILIZAÇÕES. AF_11/2020</v>
          </cell>
          <cell r="K2384" t="str">
            <v>M2</v>
          </cell>
          <cell r="L2384">
            <v>377.92</v>
          </cell>
          <cell r="M2384">
            <v>354.08</v>
          </cell>
        </row>
        <row r="2385">
          <cell r="I2385">
            <v>102042</v>
          </cell>
          <cell r="J2385" t="str">
            <v>MONTAGEM E DESMONTAGEM DE FÔRMA PARA ESCADAS, COM 1 LANCE E LAJE PLANA, EM CHAPA DE MADEIRA COMPENSADA RESINADA, 4 UTILIZAÇÕES. AF_11/2020</v>
          </cell>
          <cell r="K2385" t="str">
            <v>M2</v>
          </cell>
          <cell r="L2385">
            <v>340.11</v>
          </cell>
          <cell r="M2385">
            <v>321</v>
          </cell>
        </row>
        <row r="2386">
          <cell r="I2386">
            <v>102043</v>
          </cell>
          <cell r="J2386" t="str">
            <v>MONTAGEM E DESMONTAGEM DE FÔRMA PARA ESCADAS, COM 1 LANCE E LAJE PLANA, EM CHAPA DE MADEIRA COMPENSADA PLASTIFICADA, 6 UTILIZAÇÕES. AF_11/2020</v>
          </cell>
          <cell r="K2386" t="str">
            <v>M2</v>
          </cell>
          <cell r="L2386">
            <v>293.13</v>
          </cell>
          <cell r="M2386">
            <v>277.05</v>
          </cell>
        </row>
        <row r="2387">
          <cell r="I2387">
            <v>102044</v>
          </cell>
          <cell r="J2387" t="str">
            <v>MONTAGEM E DESMONTAGEM DE FÔRMA PARA ESCADAS, COM 1 LANCE E LAJE PLANA, EM CHAPA DE MADEIRA COMPENSADA PLASTIFICADA, 8 UTILIZAÇÕES. AF_11/2020</v>
          </cell>
          <cell r="K2387" t="str">
            <v>M2</v>
          </cell>
          <cell r="L2387">
            <v>262.70999999999998</v>
          </cell>
          <cell r="M2387">
            <v>247.87</v>
          </cell>
        </row>
        <row r="2388">
          <cell r="I2388">
            <v>102045</v>
          </cell>
          <cell r="J2388" t="str">
            <v>MONTAGEM E DESMONTAGEM DE FÔRMA PARA ESCADAS, COM 1 LANCE E LAJE PLANA, EM CHAPA DE MADEIRA COMPENSADA PLASTIFICADA, 10 UTILIZAÇÕES. AF_11/2020</v>
          </cell>
          <cell r="K2388" t="str">
            <v>M2</v>
          </cell>
          <cell r="L2388">
            <v>244.46</v>
          </cell>
          <cell r="M2388">
            <v>230.35</v>
          </cell>
        </row>
        <row r="2389">
          <cell r="I2389">
            <v>102046</v>
          </cell>
          <cell r="J2389" t="str">
            <v>MONTAGEM E DESMONTAGEM DE FÔRMA PARA ESCADAS, COM 1 LANCE E LAJE CASCATA, EM MADEIRA SERRADA, 1 UTILIZAÇÃO. AF_11/2020</v>
          </cell>
          <cell r="K2389" t="str">
            <v>M2</v>
          </cell>
          <cell r="L2389">
            <v>745.94</v>
          </cell>
          <cell r="M2389">
            <v>712.32</v>
          </cell>
        </row>
        <row r="2390">
          <cell r="I2390">
            <v>102047</v>
          </cell>
          <cell r="J2390" t="str">
            <v>MONTAGEM E DESMONTAGEM DE FÔRMA PARA ESCADAS, COM 1 LANCE E LAJE CASCATA, EM MADEIRA SERRADA, 2 UTILIZAÇÕES. AF_11/2020</v>
          </cell>
          <cell r="K2390" t="str">
            <v>M2</v>
          </cell>
          <cell r="L2390">
            <v>635.19000000000005</v>
          </cell>
          <cell r="M2390">
            <v>608.55999999999995</v>
          </cell>
        </row>
        <row r="2391">
          <cell r="I2391">
            <v>102048</v>
          </cell>
          <cell r="J2391" t="str">
            <v>MONTAGEM E DESMONTAGEM DE FÔRMA PARA ESCADAS, COM 1 LANCE E LAJE CASCATA, EM CHAPA DE MADEIRA COMPENSADA RESINADA, 2 UTILIZAÇÕES. AF_11/2020</v>
          </cell>
          <cell r="K2391" t="str">
            <v>M2</v>
          </cell>
          <cell r="L2391">
            <v>357.85</v>
          </cell>
          <cell r="M2391">
            <v>333.07</v>
          </cell>
        </row>
        <row r="2392">
          <cell r="I2392">
            <v>102049</v>
          </cell>
          <cell r="J2392" t="str">
            <v>MONTAGEM E DESMONTAGEM DE FÔRMA PARA ESCADAS, COM 1 LANCE E LAJE CASCATA, EM CHAPA DE MADEIRA COMPENSADA RESINADA, 4 UTILIZAÇÕES. AF_11/2020</v>
          </cell>
          <cell r="K2392" t="str">
            <v>M2</v>
          </cell>
          <cell r="L2392">
            <v>318.05</v>
          </cell>
          <cell r="M2392">
            <v>297.92</v>
          </cell>
        </row>
        <row r="2393">
          <cell r="I2393">
            <v>102050</v>
          </cell>
          <cell r="J2393" t="str">
            <v>MONTAGEM E DESMONTAGEM DE FÔRMA PARA ESCADAS, COM 1 LANCE E LAJE CASCATA, EM CHAPA DE MADEIRA COMPENSADA PLASTIFICADA, 6 UTILIZAÇÕES. AF_11/2020</v>
          </cell>
          <cell r="K2393" t="str">
            <v>M2</v>
          </cell>
          <cell r="L2393">
            <v>276.91000000000003</v>
          </cell>
          <cell r="M2393">
            <v>260.2</v>
          </cell>
        </row>
        <row r="2394">
          <cell r="I2394">
            <v>102051</v>
          </cell>
          <cell r="J2394" t="str">
            <v>MONTAGEM E DESMONTAGEM DE FÔRMA PARA ESCADAS, COM 1 LANCE E LAJE CASCATA, EM CHAPA DE MADEIRA COMPENSADA PLASTIFICADA, 8 UTILIZAÇÕES. AF_11/2020</v>
          </cell>
          <cell r="K2394" t="str">
            <v>M2</v>
          </cell>
          <cell r="L2394">
            <v>245.04</v>
          </cell>
          <cell r="M2394">
            <v>229.71</v>
          </cell>
        </row>
        <row r="2395">
          <cell r="I2395">
            <v>102052</v>
          </cell>
          <cell r="J2395" t="str">
            <v>MONTAGEM E DESMONTAGEM DE FÔRMA PARA ESCADAS, COM 1 LANCE E LAJE CASCATA, EM CHAPA DE MADEIRA COMPENSADA PLASTIFICADA, 10 UTILIZAÇÕES. AF_11/2020</v>
          </cell>
          <cell r="K2395" t="str">
            <v>M2</v>
          </cell>
          <cell r="L2395">
            <v>227.25</v>
          </cell>
          <cell r="M2395">
            <v>212.7</v>
          </cell>
        </row>
        <row r="2396">
          <cell r="I2396">
            <v>102059</v>
          </cell>
          <cell r="J2396" t="str">
            <v>MONTAGEM E DESMONTAGEM DE FÔRMA PARA ESCADA DUPLA COM 2 LANCES EM "X" E LAJE PLANA, EM MADEIRA SERRADA, 1 UTILIZAÇÃO. AF_11/2020</v>
          </cell>
          <cell r="K2396" t="str">
            <v>M2</v>
          </cell>
          <cell r="L2396">
            <v>619.37</v>
          </cell>
          <cell r="M2396">
            <v>588.20000000000005</v>
          </cell>
        </row>
        <row r="2397">
          <cell r="I2397">
            <v>102060</v>
          </cell>
          <cell r="J2397" t="str">
            <v>MONTAGEM E DESMONTAGEM DE FÔRMA PARA ESCADA DUPLA COM 2 LANCES EM "X" E LAJE PLANA, EM MADEIRA SERRADA, 2 UTILIZAÇÕES. AF_11/2020</v>
          </cell>
          <cell r="K2397" t="str">
            <v>M2</v>
          </cell>
          <cell r="L2397">
            <v>519.03</v>
          </cell>
          <cell r="M2397">
            <v>494.28</v>
          </cell>
        </row>
        <row r="2398">
          <cell r="I2398">
            <v>102061</v>
          </cell>
          <cell r="J2398" t="str">
            <v>MONTAGEM E DESMONTAGEM DE FÔRMA PARA ESCADA DUPLA COM 2 LANCES EM "X" E LAJE PLANA, EM CHAPA DE MADEIRA COMPENSADA RESINADA, 2 UTILIZAÇÕES. AF_11/2020</v>
          </cell>
          <cell r="K2398" t="str">
            <v>M2</v>
          </cell>
          <cell r="L2398">
            <v>348.6</v>
          </cell>
          <cell r="M2398">
            <v>327.9</v>
          </cell>
        </row>
        <row r="2399">
          <cell r="I2399">
            <v>102062</v>
          </cell>
          <cell r="J2399" t="str">
            <v>MONTAGEM E DESMONTAGEM DE FÔRMA PARA ESCADA DUPLA COM 2 LANCES EM "X" E LAJE PLANA, EM CHAPA DE MADEIRA COMPENSADA RESINADA, 4 UTILIZAÇÕES. AF_11/2020</v>
          </cell>
          <cell r="K2399" t="str">
            <v>M2</v>
          </cell>
          <cell r="L2399">
            <v>321.38</v>
          </cell>
          <cell r="M2399">
            <v>304.62</v>
          </cell>
        </row>
        <row r="2400">
          <cell r="I2400">
            <v>102063</v>
          </cell>
          <cell r="J2400" t="str">
            <v>MONTAGEM E DESMONTAGEM DE FÔRMA PARA ESCADA DUPLA COM 2 LANCES EM "X" E LAJE PLANA, EM CHAPA DE MADEIRA COMPENSADA PLASTIFICADA, 6 UTILIZAÇÕES. AF_11/2020</v>
          </cell>
          <cell r="K2400" t="str">
            <v>M2</v>
          </cell>
          <cell r="L2400">
            <v>276.22000000000003</v>
          </cell>
          <cell r="M2400">
            <v>262.27</v>
          </cell>
        </row>
        <row r="2401">
          <cell r="I2401">
            <v>102064</v>
          </cell>
          <cell r="J2401" t="str">
            <v>MONTAGEM E DESMONTAGEM DE FÔRMA PARA ESCADA DUPLA COM 2 LANCES EM "X" E LAJE PLANA, EM CHAPA DE MADEIRA COMPENSADA PLASTIFICADA, 8 UTILIZAÇÕES. AF_11/2020</v>
          </cell>
          <cell r="K2401" t="str">
            <v>M2</v>
          </cell>
          <cell r="L2401">
            <v>245.69</v>
          </cell>
          <cell r="M2401">
            <v>232.89</v>
          </cell>
        </row>
        <row r="2402">
          <cell r="I2402">
            <v>102065</v>
          </cell>
          <cell r="J2402" t="str">
            <v>MONTAGEM E DESMONTAGEM DE FÔRMA PARA ESCADA DUPLA COM 2 LANCES EM "X" E LAJE PLANA, EM CHAPA DE MADEIRA COMPENSADA PLASTIFICADA, 10 UTILIZAÇÕES. AF_11/2020</v>
          </cell>
          <cell r="K2402" t="str">
            <v>M2</v>
          </cell>
          <cell r="L2402">
            <v>228.69</v>
          </cell>
          <cell r="M2402">
            <v>216.57</v>
          </cell>
        </row>
        <row r="2403">
          <cell r="I2403">
            <v>102066</v>
          </cell>
          <cell r="J2403" t="str">
            <v>MONTAGEM E DESMONTAGEM DE FÔRMA PARA ESCADA DUPLA COM 2 LANCES EM "X" E LAJE CASCATA, EM MADEIRA SERRADA, 1 UTILIZAÇÃO. AF_11/2020</v>
          </cell>
          <cell r="K2403" t="str">
            <v>M2</v>
          </cell>
          <cell r="L2403">
            <v>658.6</v>
          </cell>
          <cell r="M2403">
            <v>628</v>
          </cell>
        </row>
        <row r="2404">
          <cell r="I2404">
            <v>102067</v>
          </cell>
          <cell r="J2404" t="str">
            <v>MONTAGEM E DESMONTAGEM DE FÔRMA PARA ESCADA DUPLA COM 2 LANCES EM "X" E LAJE CASCATA, EM MADEIRA SERRADA, 2 UTILIZAÇÕES. AF_11/2020</v>
          </cell>
          <cell r="K2404" t="str">
            <v>M2</v>
          </cell>
          <cell r="L2404">
            <v>563.61</v>
          </cell>
          <cell r="M2404">
            <v>539.23</v>
          </cell>
        </row>
        <row r="2405">
          <cell r="I2405">
            <v>102068</v>
          </cell>
          <cell r="J2405" t="str">
            <v>MONTAGEM E DESMONTAGEM DE FÔRMA PARA ESCADA DUPLA COM 2 LANCES EM "X" E LAJE CASCATA, EM CHAPA DE MADEIRA COMPENSADA RESINADA, 2 UTILIZAÇÕES. AF_11/2020</v>
          </cell>
          <cell r="K2405" t="str">
            <v>M2</v>
          </cell>
          <cell r="L2405">
            <v>326.93</v>
          </cell>
          <cell r="M2405">
            <v>305.77999999999997</v>
          </cell>
        </row>
        <row r="2406">
          <cell r="I2406">
            <v>102069</v>
          </cell>
          <cell r="J2406" t="str">
            <v>MONTAGEM E DESMONTAGEM DE FÔRMA PARA ESCADA DUPLA COM 2 LANCES EM "X" E LAJE CASCATA, EM CHAPA DE MADEIRA COMPENSADA RESINADA, 4 UTILIZAÇÕES. AF_11/2020</v>
          </cell>
          <cell r="K2406" t="str">
            <v>M2</v>
          </cell>
          <cell r="L2406">
            <v>298.86</v>
          </cell>
          <cell r="M2406">
            <v>281.55</v>
          </cell>
        </row>
        <row r="2407">
          <cell r="I2407">
            <v>102070</v>
          </cell>
          <cell r="J2407" t="str">
            <v>MONTAGEM E DESMONTAGEM DE FÔRMA PARA ESCADA DUPLA COM 2 LANCES EM "X" E LAJE CASCATA, EM CHAPA DE MADEIRA COMPENSADA PLASTIFICADA, 6 UTILIZAÇÕES. AF_11/2020</v>
          </cell>
          <cell r="K2407" t="str">
            <v>M2</v>
          </cell>
          <cell r="L2407">
            <v>260.45999999999998</v>
          </cell>
          <cell r="M2407">
            <v>246.2</v>
          </cell>
        </row>
        <row r="2408">
          <cell r="I2408">
            <v>102071</v>
          </cell>
          <cell r="J2408" t="str">
            <v>MONTAGEM E DESMONTAGEM DE FÔRMA PARA ESCADA DUPLA COM 2 LANCES EM "X" E LAJE CASCATA, EM CHAPA DE MADEIRA COMPENSADA PLASTIFICADA, 8 UTILIZAÇÕES. AF_11/2020</v>
          </cell>
          <cell r="K2408" t="str">
            <v>M2</v>
          </cell>
          <cell r="L2408">
            <v>231.08</v>
          </cell>
          <cell r="M2408">
            <v>218.01</v>
          </cell>
        </row>
        <row r="2409">
          <cell r="I2409">
            <v>102072</v>
          </cell>
          <cell r="J2409" t="str">
            <v>MONTAGEM E DESMONTAGEM DE FÔRMA PARA ESCADA DUPLA COM 2 LANCES EM "X" E LAJE CASCATA, EM CHAPA DE MADEIRA COMPENSADA PLASTIFICADA, 10 UTILIZAÇÕES. AF_11/2020</v>
          </cell>
          <cell r="K2409" t="str">
            <v>M2</v>
          </cell>
          <cell r="L2409">
            <v>218.47</v>
          </cell>
          <cell r="M2409">
            <v>206.28</v>
          </cell>
        </row>
        <row r="2410">
          <cell r="I2410">
            <v>102073</v>
          </cell>
          <cell r="J2410" t="str">
            <v>ESCADA EM CONCRETO ARMADO MOLDADO IN LOCO, FCK 25 MPA, COM 1 LANCE E LAJE PLANA, FÔRMA EM CHAPA DE MADEIRA COMPENSADA RESINADA. AF_11/2020_PA</v>
          </cell>
          <cell r="K2410" t="str">
            <v>M3</v>
          </cell>
          <cell r="L2410">
            <v>4175.88</v>
          </cell>
          <cell r="M2410">
            <v>3985.21</v>
          </cell>
        </row>
        <row r="2411">
          <cell r="I2411">
            <v>102074</v>
          </cell>
          <cell r="J2411" t="str">
            <v>ESCADA EM CONCRETO ARMADO MOLDADO IN LOCO, FCK 25 MPA, COM 2 LANCES EM  U  E LAJE PLANA, FÔRMA EM CHAPA DE MADEIRA COMPENSADA RESINADA. AF_11/2020_PA</v>
          </cell>
          <cell r="K2411" t="str">
            <v>M3</v>
          </cell>
          <cell r="L2411">
            <v>4939.8100000000004</v>
          </cell>
          <cell r="M2411">
            <v>4726.6400000000003</v>
          </cell>
        </row>
        <row r="2412">
          <cell r="I2412">
            <v>102075</v>
          </cell>
          <cell r="J2412" t="str">
            <v>ESCADA EM CONCRETO ARMADO MOLDADO IN LOCO, FCK 25 MPA, COM 2 LANCES EM  L  E LAJE PLANA, FÔRMA EM CHAPA DE MADEIRA COMPENSADA RESINADA. AF_11/2020_PA</v>
          </cell>
          <cell r="K2412" t="str">
            <v>M3</v>
          </cell>
          <cell r="L2412">
            <v>5105.3100000000004</v>
          </cell>
          <cell r="M2412">
            <v>4884.21</v>
          </cell>
        </row>
        <row r="2413">
          <cell r="I2413">
            <v>102076</v>
          </cell>
          <cell r="J2413" t="str">
            <v>ESCADA EM CONCRETO ARMADO MOLDADO IN LOCO, FCK 25 MPA, COM 2 LANCES EM  X  E LAJE PLANA, FÔRMA EM CHAPA DE MADEIRA COMPENSADA RESINADA. AF_11/2020_PA</v>
          </cell>
          <cell r="K2413" t="str">
            <v>M3</v>
          </cell>
          <cell r="L2413">
            <v>5229.41</v>
          </cell>
          <cell r="M2413">
            <v>5013.84</v>
          </cell>
        </row>
        <row r="2414">
          <cell r="I2414">
            <v>102077</v>
          </cell>
          <cell r="J2414" t="str">
            <v>ESCADA EM CONCRETO ARMADO MOLDADO IN LOCO, FCK 25 MPA, COM 1 LANCE E LAJE CASCATA, FÔRMA EM CHAPA DE MADEIRA COMPENSADA RESINADA. AF_11/2020_PA</v>
          </cell>
          <cell r="K2414" t="str">
            <v>M3</v>
          </cell>
          <cell r="L2414">
            <v>5782.47</v>
          </cell>
          <cell r="M2414">
            <v>5496.34</v>
          </cell>
        </row>
        <row r="2415">
          <cell r="I2415">
            <v>102078</v>
          </cell>
          <cell r="J2415" t="str">
            <v>ESCADA EM CONCRETO ARMADO MOLDADO IN LOCO, FCK 25 MPA, COM 2 LANCES EM  U  E LAJE CASCATA, FÔRMA EM CHAPA DE MADEIRA COMPENSADA RESINADA. AF_11/2020_PA</v>
          </cell>
          <cell r="K2415" t="str">
            <v>M3</v>
          </cell>
          <cell r="L2415">
            <v>5940.42</v>
          </cell>
          <cell r="M2415">
            <v>5658.2</v>
          </cell>
        </row>
        <row r="2416">
          <cell r="I2416">
            <v>102079</v>
          </cell>
          <cell r="J2416" t="str">
            <v>ESCADA EM CONCRETO ARMADO MOLDADO IN LOCO, FCK 25 MPA, COM 2 LANCES EM  L  E LAJE CASCATA, FÔRMA EM CHAPA DE MADEIRA COMPENSADA RESINADA. AF_11/2020_PA</v>
          </cell>
          <cell r="K2416" t="str">
            <v>M3</v>
          </cell>
          <cell r="L2416">
            <v>5661.57</v>
          </cell>
          <cell r="M2416">
            <v>5392.04</v>
          </cell>
        </row>
        <row r="2417">
          <cell r="I2417">
            <v>102080</v>
          </cell>
          <cell r="J2417" t="str">
            <v>ESCADA EM CONCRETO ARMADO MOLDADO IN LOCO, FCK 25 MPA, COM 2 LANCES EM  X  E LAJE CASCATA, FÔRMA EM CHAPA DE MADEIRA COMPENSADA RESINADA. AF_11/2020_PA</v>
          </cell>
          <cell r="K2417" t="str">
            <v>M3</v>
          </cell>
          <cell r="L2417">
            <v>4888.96</v>
          </cell>
          <cell r="M2417">
            <v>4674.05</v>
          </cell>
        </row>
        <row r="2418">
          <cell r="I2418">
            <v>102086</v>
          </cell>
          <cell r="J2418" t="str">
            <v>FABRICAÇÃO DE FÔRMA PARA ESCADA DUPLA COM 2 LANCES EM "X" E LAJE PLANA, EM CHAPA DE MADEIRA COMPENSADA PLASTIFICADA, E=18 MM. AF_11/2020</v>
          </cell>
          <cell r="K2418" t="str">
            <v>M2</v>
          </cell>
          <cell r="L2418">
            <v>221.38</v>
          </cell>
          <cell r="M2418">
            <v>216.73</v>
          </cell>
        </row>
        <row r="2419">
          <cell r="I2419">
            <v>102087</v>
          </cell>
          <cell r="J2419" t="str">
            <v>FABRICAÇÃO DE FÔRMA PARA ESCADA DUPLA COM 2 LANCES EM "X" E LAJE PLANA, EM CHAPA DE MADEIRA COMPENSADA RESINADA, E= 17 MM. AF_11/2020</v>
          </cell>
          <cell r="K2419" t="str">
            <v>M2</v>
          </cell>
          <cell r="L2419">
            <v>175.09</v>
          </cell>
          <cell r="M2419">
            <v>170.44</v>
          </cell>
        </row>
        <row r="2420">
          <cell r="I2420">
            <v>102088</v>
          </cell>
          <cell r="J2420" t="str">
            <v>FABRICAÇÃO DE FÔRMA PARA ESCADA DUPLA COM 2 LANCES EM X E LAJE PLANA, EM MADEIRA SERRADA, E=25 MM. AF_11/2020</v>
          </cell>
          <cell r="K2420" t="str">
            <v>M2</v>
          </cell>
          <cell r="L2420">
            <v>309.13</v>
          </cell>
          <cell r="M2420">
            <v>304.24</v>
          </cell>
        </row>
        <row r="2421">
          <cell r="I2421">
            <v>102089</v>
          </cell>
          <cell r="J2421" t="str">
            <v>FABRICAÇÃO DE FÔRMA PARA ESCADA DUPLA COM 2 LANCES EM "X" E LAJE CASCATA, EM CHAPA DE MADEIRA COMPENSADA PLASTIFICADA, E=18 MM. AF_11/2020</v>
          </cell>
          <cell r="K2421" t="str">
            <v>M2</v>
          </cell>
          <cell r="L2421">
            <v>210.9</v>
          </cell>
          <cell r="M2421">
            <v>205.86</v>
          </cell>
        </row>
        <row r="2422">
          <cell r="I2422">
            <v>102090</v>
          </cell>
          <cell r="J2422" t="str">
            <v>FABRICAÇÃO DE FÔRMA PARA ESCADA DUPLA COM 2 LANCES EM "X" E LAJE CASCATA, EM CHAPA DE MADEIRA COMPENSADA RESINADA, E= 17 MM. AF_11/2020</v>
          </cell>
          <cell r="K2422" t="str">
            <v>M2</v>
          </cell>
          <cell r="L2422">
            <v>158.38</v>
          </cell>
          <cell r="M2422">
            <v>153.34</v>
          </cell>
        </row>
        <row r="2423">
          <cell r="I2423">
            <v>102091</v>
          </cell>
          <cell r="J2423" t="str">
            <v>FABRICAÇÃO DE FÔRMA PARA ESCADA DUPLA COM 2 LANCES EM X E LAJE CASCATA, EM MADEIRA SERRADA, E=25 MM. AF_11/2020</v>
          </cell>
          <cell r="K2423" t="str">
            <v>M2</v>
          </cell>
          <cell r="L2423">
            <v>363.58</v>
          </cell>
          <cell r="M2423">
            <v>358.49</v>
          </cell>
        </row>
        <row r="2424">
          <cell r="I2424">
            <v>103760</v>
          </cell>
          <cell r="J2424" t="str">
            <v>MONTAGEM E DESMONTAGEM DE FÔRMA DE LAJE MACIÇA, PÉ-DIREITO SIMPLES, EM CHAPA DE MADEIRA COMPENSADA RESINADA E CIMBRAMENTO DE MADEIRA, 2 UTILIZAÇÕES. AF_03/2022</v>
          </cell>
          <cell r="K2424" t="str">
            <v>M2</v>
          </cell>
          <cell r="L2424">
            <v>147.91999999999999</v>
          </cell>
          <cell r="M2424">
            <v>142.86000000000001</v>
          </cell>
        </row>
        <row r="2425">
          <cell r="I2425">
            <v>103761</v>
          </cell>
          <cell r="J2425" t="str">
            <v>MONTAGEM E DESMONTAGEM DE FÔRMA DE LAJE MACIÇA, PÉ-DIREITO SIMPLES, EM CHAPA DE MADEIRA COMPENSADA RESINADA E CIMBRAMENTO DE MADEIRA, 4 UTILIZAÇÕES. AF_03/2022</v>
          </cell>
          <cell r="K2425" t="str">
            <v>M2</v>
          </cell>
          <cell r="L2425">
            <v>99.42</v>
          </cell>
          <cell r="M2425">
            <v>94.75</v>
          </cell>
        </row>
        <row r="2426">
          <cell r="I2426">
            <v>103762</v>
          </cell>
          <cell r="J2426" t="str">
            <v>MONTAGEM E DESMONTAGEM DE FÔRMA DE LAJE MACIÇA, PÉ-DIREITO SIMPLES, EM CHAPA DE MADEIRA COMPENSADA RESINADA E CIMBRAMENTO DE MADEIRA, 6 UTILIZAÇÕES. AF_03/2022</v>
          </cell>
          <cell r="K2426" t="str">
            <v>M2</v>
          </cell>
          <cell r="L2426">
            <v>85.29</v>
          </cell>
          <cell r="M2426">
            <v>81</v>
          </cell>
        </row>
        <row r="2427">
          <cell r="I2427">
            <v>103763</v>
          </cell>
          <cell r="J2427" t="str">
            <v>MONTAGEM E DESMONTAGEM DE FÔRMA DE LAJE MACIÇA, PÉ-DIREITO SIMPLES, EM CHAPA DE MADEIRA COMPENSADA RESINADA E CIMBRAMENTO DE MADEIRA, 8 UTILIZAÇÕES. AF_03/2022</v>
          </cell>
          <cell r="K2427" t="str">
            <v>M2</v>
          </cell>
          <cell r="L2427">
            <v>75.08</v>
          </cell>
          <cell r="M2427">
            <v>71.11</v>
          </cell>
        </row>
        <row r="2428">
          <cell r="I2428">
            <v>104925</v>
          </cell>
          <cell r="J2428" t="str">
            <v>FABRICAÇÃO, MONTAGEM E DESMONTAGEM DE FÔRMA PARA SAPATA CORRIDA, EM MADEIRA SERRADA, E=25 MM, 1 UTILIZAÇÃO. AF_01/2024</v>
          </cell>
          <cell r="K2428" t="str">
            <v>M2</v>
          </cell>
          <cell r="L2428">
            <v>180.76</v>
          </cell>
          <cell r="M2428">
            <v>172.23</v>
          </cell>
        </row>
        <row r="2429">
          <cell r="I2429">
            <v>104926</v>
          </cell>
          <cell r="J2429" t="str">
            <v>FABRICAÇÃO, MONTAGEM E DESMONTAGEM DE FÔRMA PARA SAPATA CORRIDA, EM MADEIRA SERRADA, E=25 MM, 2 UTILIZAÇÕES. AF_01/2024</v>
          </cell>
          <cell r="K2429" t="str">
            <v>M2</v>
          </cell>
          <cell r="L2429">
            <v>118.87</v>
          </cell>
          <cell r="M2429">
            <v>111.99</v>
          </cell>
        </row>
        <row r="2430">
          <cell r="I2430">
            <v>104927</v>
          </cell>
          <cell r="J2430" t="str">
            <v>FABRICAÇÃO, MONTAGEM E DESMONTAGEM DE FÔRMA PARA SAPATA CORRIDA, EM MADEIRA SERRADA, E=25 MM, 4 UTILIZAÇÕES. AF_01/2024</v>
          </cell>
          <cell r="K2430" t="str">
            <v>M2</v>
          </cell>
          <cell r="L2430">
            <v>86.72</v>
          </cell>
          <cell r="M2430">
            <v>80.680000000000007</v>
          </cell>
        </row>
        <row r="2431">
          <cell r="I2431">
            <v>104928</v>
          </cell>
          <cell r="J2431" t="str">
            <v>FABRICAÇÃO, MONTAGEM E DESMONTAGEM DE FÔRMA PARA SAPATA CORRIDA, EM CHAPA DE MADEIRA COMPENSADA RESINADA, E=17 MM, 2 UTILIZAÇÕES. AF_01/2024</v>
          </cell>
          <cell r="K2431" t="str">
            <v>M2</v>
          </cell>
          <cell r="L2431">
            <v>177.39</v>
          </cell>
          <cell r="M2431">
            <v>165.46</v>
          </cell>
        </row>
        <row r="2432">
          <cell r="I2432">
            <v>104929</v>
          </cell>
          <cell r="J2432" t="str">
            <v>FABRICAÇÃO, MONTAGEM E DESMONTAGEM DE FÔRMA PARA SAPATA CORRIDA, EM CHAPA DE MADEIRA COMPENSADA RESINADA, E=17 MM, 4 UTILIZAÇÕES. AF_01/2024</v>
          </cell>
          <cell r="K2432" t="str">
            <v>M2</v>
          </cell>
          <cell r="L2432">
            <v>110.26</v>
          </cell>
          <cell r="M2432">
            <v>102.24</v>
          </cell>
        </row>
        <row r="2433">
          <cell r="I2433">
            <v>89996</v>
          </cell>
          <cell r="J2433" t="str">
            <v>ARMAÇÃO VERTICAL DE ALVENARIA ESTRUTURAL; DIÂMETRO DE 10,0 MM. AF_09/2021</v>
          </cell>
          <cell r="K2433" t="str">
            <v>KG</v>
          </cell>
          <cell r="L2433">
            <v>11.14</v>
          </cell>
          <cell r="M2433">
            <v>10.79</v>
          </cell>
        </row>
        <row r="2434">
          <cell r="I2434">
            <v>89997</v>
          </cell>
          <cell r="J2434" t="str">
            <v>ARMAÇÃO VERTICAL DE ALVENARIA ESTRUTURAL; DIÂMETRO DE 12,5 MM. AF_09/2021</v>
          </cell>
          <cell r="K2434" t="str">
            <v>KG</v>
          </cell>
          <cell r="L2434">
            <v>8.8699999999999992</v>
          </cell>
          <cell r="M2434">
            <v>8.65</v>
          </cell>
        </row>
        <row r="2435">
          <cell r="I2435">
            <v>89998</v>
          </cell>
          <cell r="J2435" t="str">
            <v>ARMAÇÃO DE CINTA DE ALVENARIA ESTRUTURAL; DIÂMETRO DE 10,0 MM. AF_09/2021</v>
          </cell>
          <cell r="K2435" t="str">
            <v>KG</v>
          </cell>
          <cell r="L2435">
            <v>10.43</v>
          </cell>
          <cell r="M2435">
            <v>10.16</v>
          </cell>
        </row>
        <row r="2436">
          <cell r="I2436">
            <v>89999</v>
          </cell>
          <cell r="J2436" t="str">
            <v>ARMAÇÃO DE VERGA E CONTRAVERGA DE ALVENARIA ESTRUTURAL; DIÂMETRO DE 8,0 MM. AF_09/2021</v>
          </cell>
          <cell r="K2436" t="str">
            <v>KG</v>
          </cell>
          <cell r="L2436">
            <v>18.190000000000001</v>
          </cell>
          <cell r="M2436">
            <v>17.18</v>
          </cell>
        </row>
        <row r="2437">
          <cell r="I2437">
            <v>90000</v>
          </cell>
          <cell r="J2437" t="str">
            <v>ARMAÇÃO DE VERGA E CONTRAVERGA DE ALVENARIA ESTRUTURAL; DIÂMETRO DE 10,0 MM. AF_09/2021</v>
          </cell>
          <cell r="K2437" t="str">
            <v>KG</v>
          </cell>
          <cell r="L2437">
            <v>14.11</v>
          </cell>
          <cell r="M2437">
            <v>13.46</v>
          </cell>
        </row>
        <row r="2438">
          <cell r="I2438">
            <v>91593</v>
          </cell>
          <cell r="J2438" t="str">
            <v>ARMAÇÃO DO SISTEMA DE PAREDES DE CONCRETO, EXECUTADA EM PAREDES DE EDIFICAÇÕES DE MÚLTIPLOS PAVIMENTOS, TELA Q-138. AF_06/2019</v>
          </cell>
          <cell r="K2438" t="str">
            <v>KG</v>
          </cell>
          <cell r="L2438">
            <v>10.65</v>
          </cell>
          <cell r="M2438">
            <v>10.54</v>
          </cell>
        </row>
        <row r="2439">
          <cell r="I2439">
            <v>91594</v>
          </cell>
          <cell r="J2439" t="str">
            <v>ARMAÇÃO DO SISTEMA DE PAREDES DE CONCRETO, EXECUTADA EM PAREDES DE EDIFICAÇÕES TÉRREAS OU DE MÚLTIPLOS PAVIMENTOS, TELA Q-92. AF_06/2019</v>
          </cell>
          <cell r="K2439" t="str">
            <v>KG</v>
          </cell>
          <cell r="L2439">
            <v>11.21</v>
          </cell>
          <cell r="M2439">
            <v>11.06</v>
          </cell>
        </row>
        <row r="2440">
          <cell r="I2440">
            <v>91595</v>
          </cell>
          <cell r="J2440" t="str">
            <v>ARMAÇÃO DO SISTEMA DE PAREDES DE CONCRETO, EXECUTADA EM PAREDES DE EDIFICAÇÕES TÉRREAS, TELA Q-61. AF_06/2019</v>
          </cell>
          <cell r="K2440" t="str">
            <v>KG</v>
          </cell>
          <cell r="L2440">
            <v>12.19</v>
          </cell>
          <cell r="M2440">
            <v>11.92</v>
          </cell>
        </row>
        <row r="2441">
          <cell r="I2441">
            <v>91596</v>
          </cell>
          <cell r="J2441" t="str">
            <v>ARMAÇÃO DO SISTEMA DE PAREDES DE CONCRETO, EXECUTADA COMO ARMADURA POSITIVA DE LAJES, TELA Q-138. AF_06/2019</v>
          </cell>
          <cell r="K2441" t="str">
            <v>KG</v>
          </cell>
          <cell r="L2441">
            <v>11.08</v>
          </cell>
          <cell r="M2441">
            <v>10.93</v>
          </cell>
        </row>
        <row r="2442">
          <cell r="I2442">
            <v>91597</v>
          </cell>
          <cell r="J2442" t="str">
            <v>ARMAÇÃO DO SISTEMA DE PAREDES DE CONCRETO, EXECUTADA COMO ARMADURA NEGATIVA DE LAJES, TELA T-196. AF_06/2019</v>
          </cell>
          <cell r="K2442" t="str">
            <v>KG</v>
          </cell>
          <cell r="L2442">
            <v>8.0500000000000007</v>
          </cell>
          <cell r="M2442">
            <v>7.9</v>
          </cell>
        </row>
        <row r="2443">
          <cell r="I2443">
            <v>91598</v>
          </cell>
          <cell r="J2443" t="str">
            <v>ARMAÇÃO DO SISTEMA DE PAREDES DE CONCRETO, EXECUTADA COMO ARMADURA POSITIVA DE LAJES, TELA Q-113. AF_06/2019</v>
          </cell>
          <cell r="K2443" t="str">
            <v>KG</v>
          </cell>
          <cell r="L2443">
            <v>11</v>
          </cell>
          <cell r="M2443">
            <v>10.81</v>
          </cell>
        </row>
        <row r="2444">
          <cell r="I2444">
            <v>91599</v>
          </cell>
          <cell r="J2444" t="str">
            <v>ARMAÇÃO DO SISTEMA DE PAREDES DE CONCRETO, EXECUTADA COMO ARMADURA NEGATIVA DE LAJES, TELA L-159. AF_06/2019</v>
          </cell>
          <cell r="K2444" t="str">
            <v>KG</v>
          </cell>
          <cell r="L2444">
            <v>8.5299999999999994</v>
          </cell>
          <cell r="M2444">
            <v>8.33</v>
          </cell>
        </row>
        <row r="2445">
          <cell r="I2445">
            <v>91600</v>
          </cell>
          <cell r="J2445" t="str">
            <v>ARMAÇÃO DO SISTEMA DE PAREDES DE CONCRETO, EXECUTADA EM PLATIBANDAS, TELA Q-92. AF_06/2019</v>
          </cell>
          <cell r="K2445" t="str">
            <v>KG</v>
          </cell>
          <cell r="L2445">
            <v>14.52</v>
          </cell>
          <cell r="M2445">
            <v>14.02</v>
          </cell>
        </row>
        <row r="2446">
          <cell r="I2446">
            <v>91601</v>
          </cell>
          <cell r="J2446" t="str">
            <v>ARMAÇÃO DO SISTEMA DE PAREDES DE CONCRETO, EXECUTADA COMO REFORÇO, VERGALHÃO DE 6,3 MM DE DIÂMETRO. AF_06/2019</v>
          </cell>
          <cell r="K2446" t="str">
            <v>KG</v>
          </cell>
          <cell r="L2446">
            <v>12.81</v>
          </cell>
          <cell r="M2446">
            <v>12.45</v>
          </cell>
        </row>
        <row r="2447">
          <cell r="I2447">
            <v>91602</v>
          </cell>
          <cell r="J2447" t="str">
            <v>ARMAÇÃO DO SISTEMA DE PAREDES DE CONCRETO, EXECUTADA COMO REFORÇO, VERGALHÃO DE 8,0 MM DE DIÂMETRO. AF_06/2019</v>
          </cell>
          <cell r="K2447" t="str">
            <v>KG</v>
          </cell>
          <cell r="L2447">
            <v>11.45</v>
          </cell>
          <cell r="M2447">
            <v>11.24</v>
          </cell>
        </row>
        <row r="2448">
          <cell r="I2448">
            <v>91603</v>
          </cell>
          <cell r="J2448" t="str">
            <v>ARMAÇÃO DO SISTEMA DE PAREDES DE CONCRETO, EXECUTADA COMO REFORÇO, VERGALHÃO DE 10,0 MM DE DIÂMETRO. AF_06/2019</v>
          </cell>
          <cell r="K2448" t="str">
            <v>KG</v>
          </cell>
          <cell r="L2448">
            <v>10.83</v>
          </cell>
          <cell r="M2448">
            <v>10.62</v>
          </cell>
        </row>
        <row r="2449">
          <cell r="I2449">
            <v>92759</v>
          </cell>
          <cell r="J2449" t="str">
            <v>ARMAÇÃO DE PILAR OU VIGA DE ESTRUTURA CONVENCIONAL DE CONCRETO ARMADO UTILIZANDO AÇO CA-60 DE 5,0 MM - MONTAGEM. AF_06/2022</v>
          </cell>
          <cell r="K2449" t="str">
            <v>KG</v>
          </cell>
          <cell r="L2449">
            <v>15.46</v>
          </cell>
          <cell r="M2449">
            <v>14.76</v>
          </cell>
        </row>
        <row r="2450">
          <cell r="I2450">
            <v>92760</v>
          </cell>
          <cell r="J2450" t="str">
            <v>ARMAÇÃO DE PILAR OU VIGA DE ESTRUTURA CONVENCIONAL DE CONCRETO ARMADO UTILIZANDO AÇO CA-50 DE 6,3 MM - MONTAGEM. AF_06/2022</v>
          </cell>
          <cell r="K2450" t="str">
            <v>KG</v>
          </cell>
          <cell r="L2450">
            <v>14.04</v>
          </cell>
          <cell r="M2450">
            <v>13.57</v>
          </cell>
        </row>
        <row r="2451">
          <cell r="I2451">
            <v>92761</v>
          </cell>
          <cell r="J2451" t="str">
            <v>ARMAÇÃO DE PILAR OU VIGA DE ESTRUTURA CONVENCIONAL DE CONCRETO ARMADO UTILIZANDO AÇO CA-50 DE 8,0 MM - MONTAGEM. AF_06/2022</v>
          </cell>
          <cell r="K2451" t="str">
            <v>KG</v>
          </cell>
          <cell r="L2451">
            <v>12.81</v>
          </cell>
          <cell r="M2451">
            <v>12.5</v>
          </cell>
        </row>
        <row r="2452">
          <cell r="I2452">
            <v>92762</v>
          </cell>
          <cell r="J2452" t="str">
            <v>ARMAÇÃO DE PILAR OU VIGA DE ESTRUTURA CONVENCIONAL DE CONCRETO ARMADO UTILIZANDO AÇO CA-50 DE 10,0 MM - MONTAGEM. AF_06/2022</v>
          </cell>
          <cell r="K2452" t="str">
            <v>KG</v>
          </cell>
          <cell r="L2452">
            <v>11.24</v>
          </cell>
          <cell r="M2452">
            <v>11.05</v>
          </cell>
        </row>
        <row r="2453">
          <cell r="I2453">
            <v>92763</v>
          </cell>
          <cell r="J2453" t="str">
            <v>ARMAÇÃO DE PILAR OU VIGA DE ESTRUTURA CONVENCIONAL DE CONCRETO ARMADO UTILIZANDO AÇO CA-50 DE 12,5 MM - MONTAGEM. AF_06/2022</v>
          </cell>
          <cell r="K2453" t="str">
            <v>KG</v>
          </cell>
          <cell r="L2453">
            <v>9.36</v>
          </cell>
          <cell r="M2453">
            <v>9.24</v>
          </cell>
        </row>
        <row r="2454">
          <cell r="I2454">
            <v>92764</v>
          </cell>
          <cell r="J2454" t="str">
            <v>ARMAÇÃO DE PILAR OU VIGA DE ESTRUTURA CONVENCIONAL DE CONCRETO ARMADO UTILIZANDO AÇO CA-50 DE 16,0 MM - MONTAGEM. AF_06/2022</v>
          </cell>
          <cell r="K2454" t="str">
            <v>KG</v>
          </cell>
          <cell r="L2454">
            <v>8.9700000000000006</v>
          </cell>
          <cell r="M2454">
            <v>8.8699999999999992</v>
          </cell>
        </row>
        <row r="2455">
          <cell r="I2455">
            <v>92765</v>
          </cell>
          <cell r="J2455" t="str">
            <v>ARMAÇÃO DE PILAR OU VIGA DE ESTRUTURA CONVENCIONAL DE CONCRETO ARMADO UTILIZANDO AÇO CA-50 DE 20,0 MM - MONTAGEM. AF_06/2022</v>
          </cell>
          <cell r="K2455" t="str">
            <v>KG</v>
          </cell>
          <cell r="L2455">
            <v>10.08</v>
          </cell>
          <cell r="M2455">
            <v>10.02</v>
          </cell>
        </row>
        <row r="2456">
          <cell r="I2456">
            <v>92766</v>
          </cell>
          <cell r="J2456" t="str">
            <v>ARMAÇÃO DE PILAR OU VIGA DE ESTRUTURA CONVENCIONAL DE CONCRETO ARMADO UTILIZANDO AÇO CA-50 DE 25,0 MM - MONTAGEM. AF_06/2022</v>
          </cell>
          <cell r="K2456" t="str">
            <v>KG</v>
          </cell>
          <cell r="L2456">
            <v>9.93</v>
          </cell>
          <cell r="M2456">
            <v>9.8800000000000008</v>
          </cell>
        </row>
        <row r="2457">
          <cell r="I2457">
            <v>92767</v>
          </cell>
          <cell r="J2457" t="str">
            <v>ARMAÇÃO DE LAJE DE ESTRUTURA CONVENCIONAL DE CONCRETO ARMADO UTILIZANDO AÇO CA-60 DE 4,2 MM - MONTAGEM. AF_06/2022</v>
          </cell>
          <cell r="K2457" t="str">
            <v>KG</v>
          </cell>
          <cell r="L2457">
            <v>17.190000000000001</v>
          </cell>
          <cell r="M2457">
            <v>16.350000000000001</v>
          </cell>
        </row>
        <row r="2458">
          <cell r="I2458">
            <v>92768</v>
          </cell>
          <cell r="J2458" t="str">
            <v>ARMAÇÃO DE LAJE DE ESTRUTURA CONVENCIONAL DE CONCRETO ARMADO UTILIZANDO AÇO CA-60 DE 5,0 MM - MONTAGEM. AF_06/2022</v>
          </cell>
          <cell r="K2458" t="str">
            <v>KG</v>
          </cell>
          <cell r="L2458">
            <v>14.71</v>
          </cell>
          <cell r="M2458">
            <v>14.1</v>
          </cell>
        </row>
        <row r="2459">
          <cell r="I2459">
            <v>92769</v>
          </cell>
          <cell r="J2459" t="str">
            <v>ARMAÇÃO DE LAJE DE ESTRUTURA CONVENCIONAL DE CONCRETO ARMADO UTILIZANDO AÇO CA-50 DE 6,3 MM - MONTAGEM. AF_06/2022</v>
          </cell>
          <cell r="K2459" t="str">
            <v>KG</v>
          </cell>
          <cell r="L2459">
            <v>13.33</v>
          </cell>
          <cell r="M2459">
            <v>12.94</v>
          </cell>
        </row>
        <row r="2460">
          <cell r="I2460">
            <v>92770</v>
          </cell>
          <cell r="J2460" t="str">
            <v>ARMAÇÃO DE LAJE DE ESTRUTURA CONVENCIONAL DE CONCRETO ARMADO UTILIZANDO AÇO CA-50 DE 8,0 MM - MONTAGEM. AF_06/2022</v>
          </cell>
          <cell r="K2460" t="str">
            <v>KG</v>
          </cell>
          <cell r="L2460">
            <v>12.16</v>
          </cell>
          <cell r="M2460">
            <v>11.92</v>
          </cell>
        </row>
        <row r="2461">
          <cell r="I2461">
            <v>92771</v>
          </cell>
          <cell r="J2461" t="str">
            <v>ARMAÇÃO DE LAJE DE ESTRUTURA CONVENCIONAL DE CONCRETO ARMADO UTILIZANDO AÇO CA-50 DE 10,0 MM - MONTAGEM. AF_06/2022</v>
          </cell>
          <cell r="K2461" t="str">
            <v>KG</v>
          </cell>
          <cell r="L2461">
            <v>10.66</v>
          </cell>
          <cell r="M2461">
            <v>10.51</v>
          </cell>
        </row>
        <row r="2462">
          <cell r="I2462">
            <v>92772</v>
          </cell>
          <cell r="J2462" t="str">
            <v>ARMAÇÃO DE LAJE DE ESTRUTURA CONVENCIONAL DE CONCRETO ARMADO UTILIZANDO AÇO CA-50 DE 12,5 MM - MONTAGEM. AF_06/2022</v>
          </cell>
          <cell r="K2462" t="str">
            <v>KG</v>
          </cell>
          <cell r="L2462">
            <v>8.84</v>
          </cell>
          <cell r="M2462">
            <v>8.77</v>
          </cell>
        </row>
        <row r="2463">
          <cell r="I2463">
            <v>92773</v>
          </cell>
          <cell r="J2463" t="str">
            <v>ARMAÇÃO DE LAJE DE ESTRUTURA CONVENCIONAL DE CONCRETO ARMADO UTILIZANDO AÇO CA-50 DE 16,0 MM - MONTAGEM. AF_06/2022</v>
          </cell>
          <cell r="K2463" t="str">
            <v>KG</v>
          </cell>
          <cell r="L2463">
            <v>8.6199999999999992</v>
          </cell>
          <cell r="M2463">
            <v>8.57</v>
          </cell>
        </row>
        <row r="2464">
          <cell r="I2464">
            <v>92774</v>
          </cell>
          <cell r="J2464" t="str">
            <v>ARMAÇÃO DE LAJE DE ESTRUTURA CONVENCIONAL DE CONCRETO ARMADO UTILIZANDO AÇO CA-50 DE 20,0 MM - MONTAGEM. AF_06/2022</v>
          </cell>
          <cell r="K2464" t="str">
            <v>KG</v>
          </cell>
          <cell r="L2464">
            <v>9.89</v>
          </cell>
          <cell r="M2464">
            <v>9.84</v>
          </cell>
        </row>
        <row r="2465">
          <cell r="I2465">
            <v>92798</v>
          </cell>
          <cell r="J2465" t="str">
            <v>CORTE E DOBRA DE AÇO CA-50, DIÂMETRO DE 25,0 MM. AF_06/2022</v>
          </cell>
          <cell r="K2465" t="str">
            <v>KG</v>
          </cell>
          <cell r="L2465">
            <v>8.8000000000000007</v>
          </cell>
          <cell r="M2465">
            <v>8.8000000000000007</v>
          </cell>
        </row>
        <row r="2466">
          <cell r="I2466">
            <v>92799</v>
          </cell>
          <cell r="J2466" t="str">
            <v>CORTE E DOBRA DE AÇO CA-60, DIÂMETRO DE 4,2 MM. AF_06/2022</v>
          </cell>
          <cell r="K2466" t="str">
            <v>KG</v>
          </cell>
          <cell r="L2466">
            <v>11.63</v>
          </cell>
          <cell r="M2466">
            <v>11.23</v>
          </cell>
        </row>
        <row r="2467">
          <cell r="I2467">
            <v>92800</v>
          </cell>
          <cell r="J2467" t="str">
            <v>CORTE E DOBRA DE AÇO CA-60, DIÂMETRO DE 5,0 MM. AF_06/2022</v>
          </cell>
          <cell r="K2467" t="str">
            <v>KG</v>
          </cell>
          <cell r="L2467">
            <v>10.19</v>
          </cell>
          <cell r="M2467">
            <v>9.94</v>
          </cell>
        </row>
        <row r="2468">
          <cell r="I2468">
            <v>92801</v>
          </cell>
          <cell r="J2468" t="str">
            <v>CORTE E DOBRA DE AÇO CA-50, DIÂMETRO DE 6,3 MM. AF_06/2022</v>
          </cell>
          <cell r="K2468" t="str">
            <v>KG</v>
          </cell>
          <cell r="L2468">
            <v>9.9600000000000009</v>
          </cell>
          <cell r="M2468">
            <v>9.82</v>
          </cell>
        </row>
        <row r="2469">
          <cell r="I2469">
            <v>92802</v>
          </cell>
          <cell r="J2469" t="str">
            <v>CORTE E DOBRA DE AÇO CA-50, DIÂMETRO DE 8,0 MM. AF_06/2022</v>
          </cell>
          <cell r="K2469" t="str">
            <v>KG</v>
          </cell>
          <cell r="L2469">
            <v>9.7200000000000006</v>
          </cell>
          <cell r="M2469">
            <v>9.65</v>
          </cell>
        </row>
        <row r="2470">
          <cell r="I2470">
            <v>92803</v>
          </cell>
          <cell r="J2470" t="str">
            <v>CORTE E DOBRA DE AÇO CA-50, DIÂMETRO DE 10,0 MM. AF_06/2022</v>
          </cell>
          <cell r="K2470" t="str">
            <v>KG</v>
          </cell>
          <cell r="L2470">
            <v>8.9</v>
          </cell>
          <cell r="M2470">
            <v>8.86</v>
          </cell>
        </row>
        <row r="2471">
          <cell r="I2471">
            <v>92804</v>
          </cell>
          <cell r="J2471" t="str">
            <v>CORTE E DOBRA DE AÇO CA-50, DIÂMETRO DE 12,5 MM. AF_06/2022</v>
          </cell>
          <cell r="K2471" t="str">
            <v>KG</v>
          </cell>
          <cell r="L2471">
            <v>7.6</v>
          </cell>
          <cell r="M2471">
            <v>7.58</v>
          </cell>
        </row>
        <row r="2472">
          <cell r="I2472">
            <v>92805</v>
          </cell>
          <cell r="J2472" t="str">
            <v>CORTE E DOBRA DE AÇO CA-50, DIÂMETRO DE 16,0 MM. AF_06/2022</v>
          </cell>
          <cell r="K2472" t="str">
            <v>KG</v>
          </cell>
          <cell r="L2472">
            <v>7.5</v>
          </cell>
          <cell r="M2472">
            <v>7.49</v>
          </cell>
        </row>
        <row r="2473">
          <cell r="I2473">
            <v>92806</v>
          </cell>
          <cell r="J2473" t="str">
            <v>CORTE E DOBRA DE AÇO CA-50, DIÂMETRO DE 20,0 MM. AF_06/2022</v>
          </cell>
          <cell r="K2473" t="str">
            <v>KG</v>
          </cell>
          <cell r="L2473">
            <v>8.81</v>
          </cell>
          <cell r="M2473">
            <v>8.81</v>
          </cell>
        </row>
        <row r="2474">
          <cell r="I2474">
            <v>92875</v>
          </cell>
          <cell r="J2474" t="str">
            <v>CORTE E DOBRA DE AÇO CA-25, DIÂMETRO DE 6,3 MM. AF_06/2022</v>
          </cell>
          <cell r="K2474" t="str">
            <v>KG</v>
          </cell>
          <cell r="L2474">
            <v>9.59</v>
          </cell>
          <cell r="M2474">
            <v>9.42</v>
          </cell>
        </row>
        <row r="2475">
          <cell r="I2475">
            <v>92876</v>
          </cell>
          <cell r="J2475" t="str">
            <v>CORTE E DOBRA DE AÇO CA-25, DIÂMETRO DE 8,0 MM. AF_06/2022</v>
          </cell>
          <cell r="K2475" t="str">
            <v>KG</v>
          </cell>
          <cell r="L2475">
            <v>9.1</v>
          </cell>
          <cell r="M2475">
            <v>9.01</v>
          </cell>
        </row>
        <row r="2476">
          <cell r="I2476">
            <v>92877</v>
          </cell>
          <cell r="J2476" t="str">
            <v>CORTE E DOBRA DE AÇO CA-25, DIÂMETRO DE 10,0 MM. AF_06/2022</v>
          </cell>
          <cell r="K2476" t="str">
            <v>KG</v>
          </cell>
          <cell r="L2476">
            <v>9.69</v>
          </cell>
          <cell r="M2476">
            <v>9.6300000000000008</v>
          </cell>
        </row>
        <row r="2477">
          <cell r="I2477">
            <v>92878</v>
          </cell>
          <cell r="J2477" t="str">
            <v>CORTE E DOBRA DE AÇO CA-25, DIÂMETRO DE 12,5 MM. AF_06/2022</v>
          </cell>
          <cell r="K2477" t="str">
            <v>KG</v>
          </cell>
          <cell r="L2477">
            <v>9.4600000000000009</v>
          </cell>
          <cell r="M2477">
            <v>9.43</v>
          </cell>
        </row>
        <row r="2478">
          <cell r="I2478">
            <v>92879</v>
          </cell>
          <cell r="J2478" t="str">
            <v>CORTE E DOBRA DE AÇO CA-25, DIÂMETRO DE 16,0 MM. AF_06/2022</v>
          </cell>
          <cell r="K2478" t="str">
            <v>KG</v>
          </cell>
          <cell r="L2478">
            <v>9.32</v>
          </cell>
          <cell r="M2478">
            <v>9.3000000000000007</v>
          </cell>
        </row>
        <row r="2479">
          <cell r="I2479">
            <v>92880</v>
          </cell>
          <cell r="J2479" t="str">
            <v>CORTE E DOBRA DE AÇO CA-25, DIÂMETRO DE 20,0 MM. AF_06/2022</v>
          </cell>
          <cell r="K2479" t="str">
            <v>KG</v>
          </cell>
          <cell r="L2479">
            <v>9.5</v>
          </cell>
          <cell r="M2479">
            <v>9.49</v>
          </cell>
        </row>
        <row r="2480">
          <cell r="I2480">
            <v>92881</v>
          </cell>
          <cell r="J2480" t="str">
            <v>CORTE E DOBRA DE AÇO CA-25, DIÂMETRO DE 25,0 MM. AF_06/2022</v>
          </cell>
          <cell r="K2480" t="str">
            <v>KG</v>
          </cell>
          <cell r="L2480">
            <v>9.4600000000000009</v>
          </cell>
          <cell r="M2480">
            <v>9.4600000000000009</v>
          </cell>
        </row>
        <row r="2481">
          <cell r="I2481">
            <v>92882</v>
          </cell>
          <cell r="J2481" t="str">
            <v>ARMAÇÃO UTILIZANDO AÇO CA-25 DE 6,3 MM - MONTAGEM. AF_06/2022</v>
          </cell>
          <cell r="K2481" t="str">
            <v>KG</v>
          </cell>
          <cell r="L2481">
            <v>14.31</v>
          </cell>
          <cell r="M2481">
            <v>13.74</v>
          </cell>
        </row>
        <row r="2482">
          <cell r="I2482">
            <v>92883</v>
          </cell>
          <cell r="J2482" t="str">
            <v>ARMAÇÃO UTILIZANDO AÇO CA-25 DE 8,0 MM - MONTAGEM. AF_06/2022</v>
          </cell>
          <cell r="K2482" t="str">
            <v>KG</v>
          </cell>
          <cell r="L2482">
            <v>12.79</v>
          </cell>
          <cell r="M2482">
            <v>12.4</v>
          </cell>
        </row>
        <row r="2483">
          <cell r="I2483">
            <v>92884</v>
          </cell>
          <cell r="J2483" t="str">
            <v>ARMAÇÃO UTILIZANDO AÇO CA-25 DE 10,0 MM - MONTAGEM. AF_06/2022</v>
          </cell>
          <cell r="K2483" t="str">
            <v>KG</v>
          </cell>
          <cell r="L2483">
            <v>12.6</v>
          </cell>
          <cell r="M2483">
            <v>12.32</v>
          </cell>
        </row>
        <row r="2484">
          <cell r="I2484">
            <v>92885</v>
          </cell>
          <cell r="J2484" t="str">
            <v>ARMAÇÃO UTILIZANDO AÇO CA-25 DE 12,5 MM - MONTAGEM. AF_06/2022</v>
          </cell>
          <cell r="K2484" t="str">
            <v>KG</v>
          </cell>
          <cell r="L2484">
            <v>11.75</v>
          </cell>
          <cell r="M2484">
            <v>11.56</v>
          </cell>
        </row>
        <row r="2485">
          <cell r="I2485">
            <v>92886</v>
          </cell>
          <cell r="J2485" t="str">
            <v>ARMAÇÃO UTILIZANDO AÇO CA-25 DE 16,0 MM - MONTAGEM. AF_06/2022</v>
          </cell>
          <cell r="K2485" t="str">
            <v>KG</v>
          </cell>
          <cell r="L2485">
            <v>11.06</v>
          </cell>
          <cell r="M2485">
            <v>10.93</v>
          </cell>
        </row>
        <row r="2486">
          <cell r="I2486">
            <v>92887</v>
          </cell>
          <cell r="J2486" t="str">
            <v>ARMAÇÃO UTILIZANDO AÇO CA-25 DE 20,0 MM - MONTAGEM. AF_06/2022</v>
          </cell>
          <cell r="K2486" t="str">
            <v>KG</v>
          </cell>
          <cell r="L2486">
            <v>10.86</v>
          </cell>
          <cell r="M2486">
            <v>10.77</v>
          </cell>
        </row>
        <row r="2487">
          <cell r="I2487">
            <v>92888</v>
          </cell>
          <cell r="J2487" t="str">
            <v>ARMAÇÃO UTILIZANDO AÇO CA-25 DE 25,0 MM - MONTAGEM. AF_06/2022</v>
          </cell>
          <cell r="K2487" t="str">
            <v>KG</v>
          </cell>
          <cell r="L2487">
            <v>10.5</v>
          </cell>
          <cell r="M2487">
            <v>10.46</v>
          </cell>
        </row>
        <row r="2488">
          <cell r="I2488">
            <v>92915</v>
          </cell>
          <cell r="J2488" t="str">
            <v>ARMAÇÃO DE ESTRUTURAS DIVERSAS DE CONCRETO ARMADO, EXCETO VIGAS, PILARES, LAJES E FUNDAÇÕES, UTILIZANDO AÇO CA-60 DE 5,0 MM - MONTAGEM. AF_06/2022</v>
          </cell>
          <cell r="K2488" t="str">
            <v>KG</v>
          </cell>
          <cell r="L2488">
            <v>19</v>
          </cell>
          <cell r="M2488">
            <v>17.940000000000001</v>
          </cell>
        </row>
        <row r="2489">
          <cell r="I2489">
            <v>92916</v>
          </cell>
          <cell r="J2489" t="str">
            <v>ARMAÇÃO DE ESTRUTURAS DIVERSAS DE CONCRETO ARMADO, EXCETO VIGAS, PILARES, LAJES E FUNDAÇÕES, UTILIZANDO AÇO CA-50 DE 6,3 MM - MONTAGEM. AF_06/2022</v>
          </cell>
          <cell r="K2489" t="str">
            <v>KG</v>
          </cell>
          <cell r="L2489">
            <v>16.66</v>
          </cell>
          <cell r="M2489">
            <v>15.91</v>
          </cell>
        </row>
        <row r="2490">
          <cell r="I2490">
            <v>92917</v>
          </cell>
          <cell r="J2490" t="str">
            <v>ARMAÇÃO DE ESTRUTURAS DIVERSAS DE CONCRETO ARMADO, EXCETO VIGAS, PILARES, LAJES E FUNDAÇÕES, UTILIZANDO AÇO CA-50 DE 8,0 MM - MONTAGEM. AF_06/2022</v>
          </cell>
          <cell r="K2490" t="str">
            <v>KG</v>
          </cell>
          <cell r="L2490">
            <v>14.67</v>
          </cell>
          <cell r="M2490">
            <v>14.17</v>
          </cell>
        </row>
        <row r="2491">
          <cell r="I2491">
            <v>92919</v>
          </cell>
          <cell r="J2491" t="str">
            <v>ARMAÇÃO DE ESTRUTURAS DIVERSAS DE CONCRETO ARMADO, EXCETO VIGAS, PILARES, LAJES E FUNDAÇÕES, UTILIZANDO AÇO CA-50 DE 10,0 MM - MONTAGEM. AF_06/2022</v>
          </cell>
          <cell r="K2491" t="str">
            <v>KG</v>
          </cell>
          <cell r="L2491">
            <v>12.55</v>
          </cell>
          <cell r="M2491">
            <v>12.21</v>
          </cell>
        </row>
        <row r="2492">
          <cell r="I2492">
            <v>92921</v>
          </cell>
          <cell r="J2492" t="str">
            <v>ARMAÇÃO DE ESTRUTURAS DIVERSAS DE CONCRETO ARMADO, EXCETO VIGAS, PILARES, LAJES E FUNDAÇÕES, UTILIZANDO AÇO CA-50 DE 12,5 MM - MONTAGEM. AF_06/2022</v>
          </cell>
          <cell r="K2492" t="str">
            <v>KG</v>
          </cell>
          <cell r="L2492">
            <v>10.210000000000001</v>
          </cell>
          <cell r="M2492">
            <v>10</v>
          </cell>
        </row>
        <row r="2493">
          <cell r="I2493">
            <v>92922</v>
          </cell>
          <cell r="J2493" t="str">
            <v>ARMAÇÃO DE ESTRUTURAS DIVERSAS DE CONCRETO ARMADO, EXCETO VIGAS, PILARES, LAJES E FUNDAÇÕES, UTILIZANDO AÇO CA-50 DE 16,0 MM - MONTAGEM. AF_06/2022</v>
          </cell>
          <cell r="K2493" t="str">
            <v>KG</v>
          </cell>
          <cell r="L2493">
            <v>9.6</v>
          </cell>
          <cell r="M2493">
            <v>9.4499999999999993</v>
          </cell>
        </row>
        <row r="2494">
          <cell r="I2494">
            <v>92923</v>
          </cell>
          <cell r="J2494" t="str">
            <v>ARMAÇÃO DE ESTRUTURAS DIVERSAS DE CONCRETO ARMADO, EXCETO VIGAS, PILARES, LAJES E FUNDAÇÕES, UTILIZANDO AÇO CA-50 DE 20,0 MM - MONTAGEM. AF_06/2022</v>
          </cell>
          <cell r="K2494" t="str">
            <v>KG</v>
          </cell>
          <cell r="L2494">
            <v>10.59</v>
          </cell>
          <cell r="M2494">
            <v>10.48</v>
          </cell>
        </row>
        <row r="2495">
          <cell r="I2495">
            <v>92924</v>
          </cell>
          <cell r="J2495" t="str">
            <v>ARMAÇÃO DE ESTRUTURAS DIVERSAS DE CONCRETO ARMADO, EXCETO VIGAS, PILARES, LAJES E FUNDAÇÕES, UTILIZANDO AÇO CA-50 DE 25,0 MM - MONTAGEM. AF_06/2022</v>
          </cell>
          <cell r="K2495" t="str">
            <v>KG</v>
          </cell>
          <cell r="L2495">
            <v>10.33</v>
          </cell>
          <cell r="M2495">
            <v>10.24</v>
          </cell>
        </row>
        <row r="2496">
          <cell r="I2496">
            <v>95448</v>
          </cell>
          <cell r="J2496" t="str">
            <v>CORTE E DOBRA DE AÇO CA-50, DIÂMERO DE 32 MM. AF_06/2022</v>
          </cell>
          <cell r="K2496" t="str">
            <v>KG</v>
          </cell>
          <cell r="L2496">
            <v>9.66</v>
          </cell>
          <cell r="M2496">
            <v>9.65</v>
          </cell>
        </row>
        <row r="2497">
          <cell r="I2497">
            <v>95576</v>
          </cell>
          <cell r="J2497" t="str">
            <v>MONTAGEM DE ARMADURA DE ESTACAS, DIÂMETRO = 8,0 MM. AF_09/2021_PS</v>
          </cell>
          <cell r="K2497" t="str">
            <v>KG</v>
          </cell>
          <cell r="L2497">
            <v>13.1</v>
          </cell>
          <cell r="M2497">
            <v>12.75</v>
          </cell>
        </row>
        <row r="2498">
          <cell r="I2498">
            <v>95577</v>
          </cell>
          <cell r="J2498" t="str">
            <v>MONTAGEM DE ARMADURA DE ESTACAS, DIÂMETRO = 10,0 MM. AF_09/2021_PS</v>
          </cell>
          <cell r="K2498" t="str">
            <v>KG</v>
          </cell>
          <cell r="L2498">
            <v>10.8</v>
          </cell>
          <cell r="M2498">
            <v>10.63</v>
          </cell>
        </row>
        <row r="2499">
          <cell r="I2499">
            <v>95578</v>
          </cell>
          <cell r="J2499" t="str">
            <v>MONTAGEM DE ARMADURA DE ESTACAS, DIÂMETRO = 12,5 MM. AF_09/2021_PS</v>
          </cell>
          <cell r="K2499" t="str">
            <v>KG</v>
          </cell>
          <cell r="L2499">
            <v>8.8800000000000008</v>
          </cell>
          <cell r="M2499">
            <v>8.7899999999999991</v>
          </cell>
        </row>
        <row r="2500">
          <cell r="I2500">
            <v>95579</v>
          </cell>
          <cell r="J2500" t="str">
            <v>MONTAGEM DE ARMADURA DE ESTACAS, DIÂMETRO = 16,0 MM. AF_09/2021_PS</v>
          </cell>
          <cell r="K2500" t="str">
            <v>KG</v>
          </cell>
          <cell r="L2500">
            <v>8.49</v>
          </cell>
          <cell r="M2500">
            <v>8.43</v>
          </cell>
        </row>
        <row r="2501">
          <cell r="I2501">
            <v>95580</v>
          </cell>
          <cell r="J2501" t="str">
            <v>MONTAGEM DE ARMADURA DE ESTACAS, DIÂMETRO = 20,0 MM. AF_09/2021_PS</v>
          </cell>
          <cell r="K2501" t="str">
            <v>KG</v>
          </cell>
          <cell r="L2501">
            <v>9.69</v>
          </cell>
          <cell r="M2501">
            <v>9.65</v>
          </cell>
        </row>
        <row r="2502">
          <cell r="I2502">
            <v>95581</v>
          </cell>
          <cell r="J2502" t="str">
            <v>MONTAGEM DE ARMADURA DE ESTACAS, DIÂMETRO = 25,0 MM. AF_09/2021_PS</v>
          </cell>
          <cell r="K2502" t="str">
            <v>KG</v>
          </cell>
          <cell r="L2502">
            <v>9.6300000000000008</v>
          </cell>
          <cell r="M2502">
            <v>9.6</v>
          </cell>
        </row>
        <row r="2503">
          <cell r="I2503">
            <v>95582</v>
          </cell>
          <cell r="J2503" t="str">
            <v>MONTAGEM DE ARMADURA DE ESTACAS, DIÂMETRO = 32,0 MM. AF_09/2021_PS</v>
          </cell>
          <cell r="K2503" t="str">
            <v>KG</v>
          </cell>
          <cell r="L2503">
            <v>10.47</v>
          </cell>
          <cell r="M2503">
            <v>10.43</v>
          </cell>
        </row>
        <row r="2504">
          <cell r="I2504">
            <v>95583</v>
          </cell>
          <cell r="J2504" t="str">
            <v>MONTAGEM DE ARMADURA TRANSVERSAL DE ESTACAS DE SEÇÃO CIRCULAR, DIÂMETRO = 5,0 MM. AF_09/2021_PS</v>
          </cell>
          <cell r="K2504" t="str">
            <v>KG</v>
          </cell>
          <cell r="L2504">
            <v>17.899999999999999</v>
          </cell>
          <cell r="M2504">
            <v>16.940000000000001</v>
          </cell>
        </row>
        <row r="2505">
          <cell r="I2505">
            <v>95584</v>
          </cell>
          <cell r="J2505" t="str">
            <v>MONTAGEM DE ARMADURA TRANSVERSAL DE ESTACAS DE SEÇÃO CIRCULAR, DIÂMETRO = 6,30 MM. AF_09/2021_PS</v>
          </cell>
          <cell r="K2505" t="str">
            <v>KG</v>
          </cell>
          <cell r="L2505">
            <v>15.04</v>
          </cell>
          <cell r="M2505">
            <v>14.46</v>
          </cell>
        </row>
        <row r="2506">
          <cell r="I2506">
            <v>95592</v>
          </cell>
          <cell r="J2506" t="str">
            <v>MONTAGEM DE ARMADURA TRANVERSAL DE ESTACAS DE SEÇÃO RETANGULAR, DIÂMETRO = 5,0 MM. AF_09/2021_PS</v>
          </cell>
          <cell r="K2506" t="str">
            <v>KG</v>
          </cell>
          <cell r="L2506">
            <v>17.899999999999999</v>
          </cell>
          <cell r="M2506">
            <v>16.940000000000001</v>
          </cell>
        </row>
        <row r="2507">
          <cell r="I2507">
            <v>95593</v>
          </cell>
          <cell r="J2507" t="str">
            <v>MONTAGEM DE ARMADURA TRANSVERSAL DE ESTACAS DE SEÇÃO RETANGULAR, DIÂMETRO = 6,30 MM. AF_09/2021_PS</v>
          </cell>
          <cell r="K2507" t="str">
            <v>KG</v>
          </cell>
          <cell r="L2507">
            <v>15.04</v>
          </cell>
          <cell r="M2507">
            <v>14.46</v>
          </cell>
        </row>
        <row r="2508">
          <cell r="I2508">
            <v>95943</v>
          </cell>
          <cell r="J2508" t="str">
            <v>ARMAÇÃO DE ESCADA, DE UMA ESTRUTURA CONVENCIONAL DE CONCRETO ARMADO UTILIZANDO AÇO CA-60 DE 5,0 MM - MONTAGEM. AF_11/2020</v>
          </cell>
          <cell r="K2508" t="str">
            <v>KG</v>
          </cell>
          <cell r="L2508">
            <v>25.99</v>
          </cell>
          <cell r="M2508">
            <v>24.21</v>
          </cell>
        </row>
        <row r="2509">
          <cell r="I2509">
            <v>95944</v>
          </cell>
          <cell r="J2509" t="str">
            <v>ARMAÇÃO DE ESCADA, DE UMA ESTRUTURA CONVENCIONAL DE CONCRETO ARMADO UTILIZANDO AÇO CA-50 DE 6,3 MM - MONTAGEM. AF_11/2020</v>
          </cell>
          <cell r="K2509" t="str">
            <v>KG</v>
          </cell>
          <cell r="L2509">
            <v>22.9</v>
          </cell>
          <cell r="M2509">
            <v>21.51</v>
          </cell>
        </row>
        <row r="2510">
          <cell r="I2510">
            <v>95945</v>
          </cell>
          <cell r="J2510" t="str">
            <v>ARMAÇÃO DE ESCADA, DE UMA ESTRUTURA CONVENCIONAL DE CONCRETO ARMADO UTILIZANDO AÇO CA-50 DE 8,0 MM - MONTAGEM. AF_11/2020</v>
          </cell>
          <cell r="K2510" t="str">
            <v>KG</v>
          </cell>
          <cell r="L2510">
            <v>17.63</v>
          </cell>
          <cell r="M2510">
            <v>16.84</v>
          </cell>
        </row>
        <row r="2511">
          <cell r="I2511">
            <v>95946</v>
          </cell>
          <cell r="J2511" t="str">
            <v>ARMAÇÃO DE ESCADA, DE UMA ESTRUTURA CONVENCIONAL DE CONCRETO ARMADO UTILIZANDO AÇO CA-50 DE 10,0 MM - MONTAGEM. AF_11/2020</v>
          </cell>
          <cell r="K2511" t="str">
            <v>KG</v>
          </cell>
          <cell r="L2511">
            <v>13.46</v>
          </cell>
          <cell r="M2511">
            <v>13.03</v>
          </cell>
        </row>
        <row r="2512">
          <cell r="I2512">
            <v>95947</v>
          </cell>
          <cell r="J2512" t="str">
            <v>ARMAÇÃO DE ESCADA, DE UMA ESTRUTURA CONVENCIONAL DE CONCRETO ARMADO UTILIZANDO AÇO CA-50 DE 12,5 MM - MONTAGEM. AF_11/2020</v>
          </cell>
          <cell r="K2512" t="str">
            <v>KG</v>
          </cell>
          <cell r="L2512">
            <v>10.01</v>
          </cell>
          <cell r="M2512">
            <v>9.82</v>
          </cell>
        </row>
        <row r="2513">
          <cell r="I2513">
            <v>95948</v>
          </cell>
          <cell r="J2513" t="str">
            <v>ARMAÇÃO DE ESCADA, DE UMA ESTRUTURA CONVENCIONAL DE CONCRETO ARMADO UTILIZANDO AÇO CA-50 DE 16,0 MM - MONTAGEM. AF_11/2020</v>
          </cell>
          <cell r="K2513" t="str">
            <v>KG</v>
          </cell>
          <cell r="L2513">
            <v>8.44</v>
          </cell>
          <cell r="M2513">
            <v>8.4</v>
          </cell>
        </row>
        <row r="2514">
          <cell r="I2514">
            <v>96544</v>
          </cell>
          <cell r="J2514" t="str">
            <v>ARMAÇÃO DE BLOCO UTILIZANDO AÇO CA-50 DE 6,3 MM - MONTAGEM. AF_01/2024</v>
          </cell>
          <cell r="K2514" t="str">
            <v>KG</v>
          </cell>
          <cell r="L2514">
            <v>20.079999999999998</v>
          </cell>
          <cell r="M2514">
            <v>18.989999999999998</v>
          </cell>
        </row>
        <row r="2515">
          <cell r="I2515">
            <v>96545</v>
          </cell>
          <cell r="J2515" t="str">
            <v>ARMAÇÃO DE BLOCO UTILIZANDO AÇO CA-50 DE 8 MM - MONTAGEM. AF_01/2024</v>
          </cell>
          <cell r="K2515" t="str">
            <v>KG</v>
          </cell>
          <cell r="L2515">
            <v>17.59</v>
          </cell>
          <cell r="M2515">
            <v>16.8</v>
          </cell>
        </row>
        <row r="2516">
          <cell r="I2516">
            <v>96546</v>
          </cell>
          <cell r="J2516" t="str">
            <v>ARMAÇÃO DE BLOCO UTILIZANDO AÇO CA-50 DE 10 MM - MONTAGEM. AF_01/2024</v>
          </cell>
          <cell r="K2516" t="str">
            <v>KG</v>
          </cell>
          <cell r="L2516">
            <v>15.13</v>
          </cell>
          <cell r="M2516">
            <v>14.52</v>
          </cell>
        </row>
        <row r="2517">
          <cell r="I2517">
            <v>100064</v>
          </cell>
          <cell r="J2517" t="str">
            <v>ARMAÇÃO DO SISTEMA DE PAREDES DE CONCRETO, EXECUTADA COMO ARMADURA POSITIVA DE LAJES, TELA Q-159. AF_06/2019</v>
          </cell>
          <cell r="K2517" t="str">
            <v>KG</v>
          </cell>
          <cell r="L2517">
            <v>10.99</v>
          </cell>
          <cell r="M2517">
            <v>10.86</v>
          </cell>
        </row>
        <row r="2518">
          <cell r="I2518">
            <v>100066</v>
          </cell>
          <cell r="J2518" t="str">
            <v>ARMAÇÃO DO SISTEMA DE PAREDES DE CONCRETO, EXECUTADA COMO ARMADURA POSITIVA DE LAJES, TELA Q-196. AF_06/2019</v>
          </cell>
          <cell r="K2518" t="str">
            <v>KG</v>
          </cell>
          <cell r="L2518">
            <v>10.81</v>
          </cell>
          <cell r="M2518">
            <v>10.71</v>
          </cell>
        </row>
        <row r="2519">
          <cell r="I2519">
            <v>100067</v>
          </cell>
          <cell r="J2519" t="str">
            <v>ARMAÇÃO DO SISTEMA DE PAREDES DE CONCRETO, EXECUTADA COMO REFORÇO, VERGALHÃO DE 5,0 MM DE DIÂMETRO. AF_06/2019</v>
          </cell>
          <cell r="K2519" t="str">
            <v>KG</v>
          </cell>
          <cell r="L2519">
            <v>12.78</v>
          </cell>
          <cell r="M2519">
            <v>12.33</v>
          </cell>
        </row>
        <row r="2520">
          <cell r="I2520">
            <v>100068</v>
          </cell>
          <cell r="J2520" t="str">
            <v>ARMAÇÃO DO SISTEMA DE PAREDES DE CONCRETO, EXECUTADA COMO REFORÇO, VERGALHÃO DE 12,5 MM DE DIÂMETRO. AF_06/2019</v>
          </cell>
          <cell r="K2520" t="str">
            <v>KG</v>
          </cell>
          <cell r="L2520">
            <v>9.23</v>
          </cell>
          <cell r="M2520">
            <v>9.08</v>
          </cell>
        </row>
        <row r="2521">
          <cell r="I2521">
            <v>102920</v>
          </cell>
          <cell r="J2521" t="str">
            <v>ARMAÇÃO DE CINTA DE ALVENARIA ESTRUTURAL; DIÂMETRO DE 12,5 MM. AF_09/2021</v>
          </cell>
          <cell r="K2521" t="str">
            <v>KG</v>
          </cell>
          <cell r="L2521">
            <v>8.42</v>
          </cell>
          <cell r="M2521">
            <v>8.24</v>
          </cell>
        </row>
        <row r="2522">
          <cell r="I2522">
            <v>102921</v>
          </cell>
          <cell r="J2522" t="str">
            <v>ARMAÇÃO VERTICAL DE ALVENARIA ESTRUTURAL; DIÂMETRO DE 16,0 MM. AF_09/2021</v>
          </cell>
          <cell r="K2522" t="str">
            <v>KG</v>
          </cell>
          <cell r="L2522">
            <v>8.02</v>
          </cell>
          <cell r="M2522">
            <v>7.88</v>
          </cell>
        </row>
        <row r="2523">
          <cell r="I2523">
            <v>102922</v>
          </cell>
          <cell r="J2523" t="str">
            <v>ARMAÇÃO DE VERGA E CONTRAVERGA DE ALVENARIA ESTRUTURAL; DIÂMETRO DE 16,0 MM. AF_09/2021</v>
          </cell>
          <cell r="K2523" t="str">
            <v>KG</v>
          </cell>
          <cell r="L2523">
            <v>9.18</v>
          </cell>
          <cell r="M2523">
            <v>8.93</v>
          </cell>
        </row>
        <row r="2524">
          <cell r="I2524">
            <v>102923</v>
          </cell>
          <cell r="J2524" t="str">
            <v>ARMAÇÃO DE CINTA DE ALVENARIA ESTRUTURAL; DIÂMETRO DE 16,0 MM. AF_09/2021</v>
          </cell>
          <cell r="K2524" t="str">
            <v>KG</v>
          </cell>
          <cell r="L2524">
            <v>7.74</v>
          </cell>
          <cell r="M2524">
            <v>7.63</v>
          </cell>
        </row>
        <row r="2525">
          <cell r="I2525">
            <v>103088</v>
          </cell>
          <cell r="J2525" t="str">
            <v>ARMAÇÃO DE VERGA E CONTRAVERGA DE ALVENARIA ESTRUTURAL; DIÂMETRO DE 12,5 MM. AF_09/2021</v>
          </cell>
          <cell r="K2525" t="str">
            <v>KG</v>
          </cell>
          <cell r="L2525">
            <v>10.78</v>
          </cell>
          <cell r="M2525">
            <v>10.37</v>
          </cell>
        </row>
        <row r="2526">
          <cell r="I2526">
            <v>104104</v>
          </cell>
          <cell r="J2526" t="str">
            <v>ARMAÇÃO DE ESTRUTURAS DIVERSAS DE CONCRETO ARMADO, EXCETO VIGAS, PILARES, LAJES E FUNDAÇÕES, UTILIZANDO AÇO CA-50 DE 32,0 MM - MONTAGEM. AF_06/2022</v>
          </cell>
          <cell r="K2526" t="str">
            <v>KG</v>
          </cell>
          <cell r="L2526">
            <v>10.66</v>
          </cell>
          <cell r="M2526">
            <v>10.62</v>
          </cell>
        </row>
        <row r="2527">
          <cell r="I2527">
            <v>104105</v>
          </cell>
          <cell r="J2527" t="str">
            <v>ARMAÇÃO DE PILAR OU VIGA DE ESTRUTURA CONVENCIONAL DE CONCRETO ARMADO UTILIZANDO AÇO CA-50 DE 32,0 MM. AF_06/2022</v>
          </cell>
          <cell r="K2527" t="str">
            <v>KG</v>
          </cell>
          <cell r="L2527">
            <v>10.67</v>
          </cell>
          <cell r="M2527">
            <v>10.62</v>
          </cell>
        </row>
        <row r="2528">
          <cell r="I2528">
            <v>104106</v>
          </cell>
          <cell r="J2528" t="str">
            <v>ARMAÇÃO DE PILAR OU VIGA DE ESTRUTURA DE CONCRETO ARMADO EMBUTIDA EM ALVENARIA DE VEDAÇÃO UTILIZANDO AÇO CA-50 DE 16,0 MM - MONTAGEM. AF_06/2022</v>
          </cell>
          <cell r="K2528" t="str">
            <v>KG</v>
          </cell>
          <cell r="L2528">
            <v>10.48</v>
          </cell>
          <cell r="M2528">
            <v>10.23</v>
          </cell>
        </row>
        <row r="2529">
          <cell r="I2529">
            <v>104107</v>
          </cell>
          <cell r="J2529" t="str">
            <v>ARMAÇÃO DE PILAR OU VIGA DE ESTRUTURA DE CONCRETO ARMADO EMBUTIDA EM ALVENARIA DE VEDAÇÃO UTILIZANDO AÇO CA-50 DE 12,5 MM - MONTAGEM. AF_06/2022</v>
          </cell>
          <cell r="K2529" t="str">
            <v>KG</v>
          </cell>
          <cell r="L2529">
            <v>11.35</v>
          </cell>
          <cell r="M2529">
            <v>11.02</v>
          </cell>
        </row>
        <row r="2530">
          <cell r="I2530">
            <v>104108</v>
          </cell>
          <cell r="J2530" t="str">
            <v>ARMAÇÃO DE PILAR OU VIGA DE ESTRUTURA DE CONCRETO ARMADO EMBUTIDA EM ALVENARIA DE VEDAÇÃO UTILIZANDO AÇO CA-50 DE 10,0 MM - MONTAGEM. AF_06/2022</v>
          </cell>
          <cell r="K2530" t="str">
            <v>KG</v>
          </cell>
          <cell r="L2530">
            <v>13.56</v>
          </cell>
          <cell r="M2530">
            <v>13.11</v>
          </cell>
        </row>
        <row r="2531">
          <cell r="I2531">
            <v>104109</v>
          </cell>
          <cell r="J2531" t="str">
            <v>ARMAÇÃO DE PILAR OU VIGA DE ESTRUTURA DE CONCRETO ARMADO EMBUTIDA EM ALVENARIA DE VEDAÇÃO UTILIZANDO AÇO CA-50 DE 8,0 MM - MONTAGEM. AF_06/2022</v>
          </cell>
          <cell r="K2531" t="str">
            <v>KG</v>
          </cell>
          <cell r="L2531">
            <v>17.170000000000002</v>
          </cell>
          <cell r="M2531">
            <v>16.41</v>
          </cell>
        </row>
        <row r="2532">
          <cell r="I2532">
            <v>104110</v>
          </cell>
          <cell r="J2532" t="str">
            <v>ARMAÇÃO DE PILAR OU VIGA DE ESTRUTURA DE CONCRETO ARMADO EMBUTIDA EM ALVENARIA DE VEDAÇÃO UTILIZANDO AÇO CA-50 DE 6,3 MM - MONTAGEM. AF_06/2022</v>
          </cell>
          <cell r="K2532" t="str">
            <v>KG</v>
          </cell>
          <cell r="L2532">
            <v>20.170000000000002</v>
          </cell>
          <cell r="M2532">
            <v>19.059999999999999</v>
          </cell>
        </row>
        <row r="2533">
          <cell r="I2533">
            <v>104111</v>
          </cell>
          <cell r="J2533" t="str">
            <v>ARMAÇÃO DE PILAR OU VIGA DE ESTRUTURA DE CONCRETO ARMADO EMBUTIDA EM ALVENARIA DE VEDAÇÃO UTILIZANDO AÇO CA-60 DE 5,0 MM - MONTAGEM. AF_06/2022</v>
          </cell>
          <cell r="K2533" t="str">
            <v>KG</v>
          </cell>
          <cell r="L2533">
            <v>23.76</v>
          </cell>
          <cell r="M2533">
            <v>22.21</v>
          </cell>
        </row>
        <row r="2534">
          <cell r="I2534">
            <v>104915</v>
          </cell>
          <cell r="J2534" t="str">
            <v>ARMAÇÃO DE BLOCO E SAPATA UTILIZANDO AÇO CA-50 DE 25 MM - MONTAGEM. AF_01/2024</v>
          </cell>
          <cell r="K2534" t="str">
            <v>KG</v>
          </cell>
          <cell r="L2534">
            <v>10.02</v>
          </cell>
          <cell r="M2534">
            <v>9.9600000000000009</v>
          </cell>
        </row>
        <row r="2535">
          <cell r="I2535">
            <v>104917</v>
          </cell>
          <cell r="J2535" t="str">
            <v>ARMAÇÃO DE SAPATA ISOLADA, VIGA BALDRAME E SAPATA CORRIDA UTILIZANDO AÇO CA-50 DE 6,3 MM - MONTAGEM. AF_01/2024</v>
          </cell>
          <cell r="K2535" t="str">
            <v>KG</v>
          </cell>
          <cell r="L2535">
            <v>16.95</v>
          </cell>
          <cell r="M2535">
            <v>16.170000000000002</v>
          </cell>
        </row>
        <row r="2536">
          <cell r="I2536">
            <v>104918</v>
          </cell>
          <cell r="J2536" t="str">
            <v>ARMAÇÃO DE SAPATA ISOLADA, VIGA BALDRAME E SAPATA CORRIDA UTILIZANDO AÇO CA-50 DE 8 MM - MONTAGEM. AF_01/2024</v>
          </cell>
          <cell r="K2536" t="str">
            <v>KG</v>
          </cell>
          <cell r="L2536">
            <v>15.3</v>
          </cell>
          <cell r="M2536">
            <v>14.74</v>
          </cell>
        </row>
        <row r="2537">
          <cell r="I2537">
            <v>104919</v>
          </cell>
          <cell r="J2537" t="str">
            <v>ARMAÇÃO DE SAPATA ISOLADA, VIGA BALDRAME E SAPATA CORRIDA UTILIZANDO AÇO CA-50 DE 10 MM - MONTAGEM. AF_01/2024</v>
          </cell>
          <cell r="K2537" t="str">
            <v>KG</v>
          </cell>
          <cell r="L2537">
            <v>13.45</v>
          </cell>
          <cell r="M2537">
            <v>13.03</v>
          </cell>
        </row>
        <row r="2538">
          <cell r="I2538">
            <v>104920</v>
          </cell>
          <cell r="J2538" t="str">
            <v>ARMAÇÃO DE BLOCO, SAPATA ISOLADA, VIGA BALDRAME E SAPATA CORRIDA UTILIZANDO AÇO CA-50 DE 12,5 MM - MONTAGEM. AF_01/2024</v>
          </cell>
          <cell r="K2538" t="str">
            <v>KG</v>
          </cell>
          <cell r="L2538">
            <v>11.35</v>
          </cell>
          <cell r="M2538">
            <v>11.01</v>
          </cell>
        </row>
        <row r="2539">
          <cell r="I2539">
            <v>104921</v>
          </cell>
          <cell r="J2539" t="str">
            <v>ARMAÇÃO DE BLOCO, SAPATA ISOLADA, VIGA BALDRAME E SAPATA CORRIDA UTILIZANDO AÇO CA-50 DE 16 MM - MONTAGEM. AF_01/2024</v>
          </cell>
          <cell r="K2539" t="str">
            <v>KG</v>
          </cell>
          <cell r="L2539">
            <v>10.52</v>
          </cell>
          <cell r="M2539">
            <v>10.26</v>
          </cell>
        </row>
        <row r="2540">
          <cell r="I2540">
            <v>104922</v>
          </cell>
          <cell r="J2540" t="str">
            <v>ARMAÇÃO DE BLOCO, SAPATA ISOLADA E SAPATA CORRIDA UTILIZANDO AÇO CA-50 DE 20 MM - MONTAGEM. AF_01/2024</v>
          </cell>
          <cell r="K2540" t="str">
            <v>KG</v>
          </cell>
          <cell r="L2540">
            <v>11.33</v>
          </cell>
          <cell r="M2540">
            <v>11.15</v>
          </cell>
        </row>
        <row r="2541">
          <cell r="I2541">
            <v>89993</v>
          </cell>
          <cell r="J2541" t="str">
            <v>GRAUTEAMENTO VERTICAL EM ALVENARIA ESTRUTURAL. AF_09/2021</v>
          </cell>
          <cell r="K2541" t="str">
            <v>M3</v>
          </cell>
          <cell r="L2541">
            <v>1137.8800000000001</v>
          </cell>
          <cell r="M2541">
            <v>1075.75</v>
          </cell>
        </row>
        <row r="2542">
          <cell r="I2542">
            <v>89994</v>
          </cell>
          <cell r="J2542" t="str">
            <v>GRAUTEAMENTO DE CINTA INTERMEDIÁRIA OU DE CONTRAVERGA EM ALVENARIA ESTRUTURAL. AF_09/2021</v>
          </cell>
          <cell r="K2542" t="str">
            <v>M3</v>
          </cell>
          <cell r="L2542">
            <v>943.33</v>
          </cell>
          <cell r="M2542">
            <v>900.88</v>
          </cell>
        </row>
        <row r="2543">
          <cell r="I2543">
            <v>89995</v>
          </cell>
          <cell r="J2543" t="str">
            <v>GRAUTEAMENTO DE CINTA SUPERIOR OU DE VERGA EM ALVENARIA ESTRUTURAL. AF_09/2021</v>
          </cell>
          <cell r="K2543" t="str">
            <v>M3</v>
          </cell>
          <cell r="L2543">
            <v>1088.1300000000001</v>
          </cell>
          <cell r="M2543">
            <v>1031.02</v>
          </cell>
        </row>
        <row r="2544">
          <cell r="I2544">
            <v>90278</v>
          </cell>
          <cell r="J2544" t="str">
            <v>GRAUTE FGK=15 MPA; TRAÇO 1:0,04:2,2:2,5 (EM MASSA SECA DE CIMENTO/CAL/AREIA GROSSA/BRITA 0) - PREPARO MECÂNICO COM BETONEIRA 400 L. AF_09/2021</v>
          </cell>
          <cell r="K2544" t="str">
            <v>M3</v>
          </cell>
          <cell r="L2544">
            <v>506.34</v>
          </cell>
          <cell r="M2544">
            <v>495.11</v>
          </cell>
        </row>
        <row r="2545">
          <cell r="I2545">
            <v>90279</v>
          </cell>
          <cell r="J2545" t="str">
            <v>GRAUTE FGK=20 MPA; TRAÇO 1:0,04:1,8:2,1 (EM MASSA SECA DE CIMENTO/ CAL/ AREIA GROSSA/ BRITA 0) - PREPARO MECÂNICO COM BETONEIRA 400 L. AF_09/2021</v>
          </cell>
          <cell r="K2545" t="str">
            <v>M3</v>
          </cell>
          <cell r="L2545">
            <v>556.98</v>
          </cell>
          <cell r="M2545">
            <v>544.67999999999995</v>
          </cell>
        </row>
        <row r="2546">
          <cell r="I2546">
            <v>90280</v>
          </cell>
          <cell r="J2546" t="str">
            <v>GRAUTE FGK=25 MPA; TRAÇO 1:0,02:1,3:1,6 (EM MASSA SECA DE CIMENTO/ CAL/ AREIA GROSSA/ BRITA 0) - PREPARO MECÂNICO COM BETONEIRA 400 L. AF_09/2021</v>
          </cell>
          <cell r="K2546" t="str">
            <v>M3</v>
          </cell>
          <cell r="L2546">
            <v>608.97</v>
          </cell>
          <cell r="M2546">
            <v>596.66999999999996</v>
          </cell>
        </row>
        <row r="2547">
          <cell r="I2547">
            <v>90281</v>
          </cell>
          <cell r="J2547" t="str">
            <v>GRAUTE FGK=30 MPA; TRAÇO 1:0,02:0,9:1,2 (EM MASSA SECA DE CIMENTO/ CAL/ AREIA GROSSA/ BRITA 0) - PREPARO MECÂNICO COM BETONEIRA 400 L. AF_09/2021</v>
          </cell>
          <cell r="K2547" t="str">
            <v>M3</v>
          </cell>
          <cell r="L2547">
            <v>696.66</v>
          </cell>
          <cell r="M2547">
            <v>684.67</v>
          </cell>
        </row>
        <row r="2548">
          <cell r="I2548">
            <v>90282</v>
          </cell>
          <cell r="J2548" t="str">
            <v>GRAUTE FGK=15 MPA; TRAÇO 1:2,2:2,5:0,3 (EM MASSA SECA DE CIMENTO/ AREIA GROSSA/ BRITA 0/ ADITIVO) - PREPARO MECÂNICO COM BETONEIRA 400 L. AF_09/2021</v>
          </cell>
          <cell r="K2548" t="str">
            <v>M3</v>
          </cell>
          <cell r="L2548">
            <v>492.38</v>
          </cell>
          <cell r="M2548">
            <v>481.53</v>
          </cell>
        </row>
        <row r="2549">
          <cell r="I2549">
            <v>90283</v>
          </cell>
          <cell r="J2549" t="str">
            <v>GRAUTE FGK=20 MPA; TRAÇO 1:1,8:2,1:0,4 (EM MASSA SECA DE CIMENTO/ AREIA GROSSA/ BRITA 0/ ADITIVO) - PREPARO MECÂNICO COM BETONEIRA 400 L. AF_09/2021</v>
          </cell>
          <cell r="K2549" t="str">
            <v>M3</v>
          </cell>
          <cell r="L2549">
            <v>542.52</v>
          </cell>
          <cell r="M2549">
            <v>530.65</v>
          </cell>
        </row>
        <row r="2550">
          <cell r="I2550">
            <v>90284</v>
          </cell>
          <cell r="J2550" t="str">
            <v>GRAUTE FGK=25 MPA; TRAÇO 1:1,3:1,6:0,4 (EM MASSA SECA DE CIMENTO/ AREIA GROSSA/ BRITA 0/ ADITIVO) - PREPARO MECÂNICO COM BETONEIRA 400 L. AF_09/2021</v>
          </cell>
          <cell r="K2550" t="str">
            <v>M3</v>
          </cell>
          <cell r="L2550">
            <v>599.15</v>
          </cell>
          <cell r="M2550">
            <v>587.27</v>
          </cell>
        </row>
        <row r="2551">
          <cell r="I2551">
            <v>90285</v>
          </cell>
          <cell r="J2551" t="str">
            <v>GRAUTE FGK=30 MPA; TRAÇO 1:0,9:1,2:0,6 (EM MASSA SECA DE CIMENTO/ AREIA GROSSA/ BRITA 0/ ADITIVO) - PREPARO MECÂNICO COM BETONEIRA 400 L. AF_09/2021</v>
          </cell>
          <cell r="K2551" t="str">
            <v>M3</v>
          </cell>
          <cell r="L2551">
            <v>692.44</v>
          </cell>
          <cell r="M2551">
            <v>680.75</v>
          </cell>
        </row>
        <row r="2552">
          <cell r="I2552">
            <v>94962</v>
          </cell>
          <cell r="J2552" t="str">
            <v>CONCRETO MAGRO PARA LASTRO, TRAÇO 1:4,5:4,5 (EM MASSA SECA DE CIMENTO/ AREIA MÉDIA/ BRITA 1) - PREPARO MECÂNICO COM BETONEIRA 400 L. AF_05/2021</v>
          </cell>
          <cell r="K2552" t="str">
            <v>M3</v>
          </cell>
          <cell r="L2552">
            <v>397.4</v>
          </cell>
          <cell r="M2552">
            <v>386.08</v>
          </cell>
        </row>
        <row r="2553">
          <cell r="I2553">
            <v>94963</v>
          </cell>
          <cell r="J2553" t="str">
            <v>CONCRETO FCK = 15MPA, TRAÇO 1:3,4:3,5 (EM MASSA SECA DE CIMENTO/ AREIA MÉDIA/ BRITA 1) - PREPARO MECÂNICO COM BETONEIRA 400 L. AF_05/2021</v>
          </cell>
          <cell r="K2553" t="str">
            <v>M3</v>
          </cell>
          <cell r="L2553">
            <v>434.85</v>
          </cell>
          <cell r="M2553">
            <v>423.61</v>
          </cell>
        </row>
        <row r="2554">
          <cell r="I2554">
            <v>94964</v>
          </cell>
          <cell r="J2554" t="str">
            <v>CONCRETO FCK = 20MPA, TRAÇO 1:2,7:3 (EM MASSA SECA DE CIMENTO/ AREIA MÉDIA/ BRITA 1) - PREPARO MECÂNICO COM BETONEIRA 400 L. AF_05/2021</v>
          </cell>
          <cell r="K2554" t="str">
            <v>M3</v>
          </cell>
          <cell r="L2554">
            <v>474.42</v>
          </cell>
          <cell r="M2554">
            <v>462.16</v>
          </cell>
        </row>
        <row r="2555">
          <cell r="I2555">
            <v>94965</v>
          </cell>
          <cell r="J2555" t="str">
            <v>CONCRETO FCK = 25MPA, TRAÇO 1:2,3:2,7 (EM MASSA SECA DE CIMENTO/ AREIA MÉDIA/ BRITA 1) - PREPARO MECÂNICO COM BETONEIRA 400 L. AF_05/2021</v>
          </cell>
          <cell r="K2555" t="str">
            <v>M3</v>
          </cell>
          <cell r="L2555">
            <v>487.11</v>
          </cell>
          <cell r="M2555">
            <v>475.93</v>
          </cell>
        </row>
        <row r="2556">
          <cell r="I2556">
            <v>94966</v>
          </cell>
          <cell r="J2556" t="str">
            <v>CONCRETO FCK = 30MPA, TRAÇO 1:2,1:2,5 (EM MASSA SECA DE CIMENTO/ AREIA MÉDIA/ BRITA 1) - PREPARO MECÂNICO COM BETONEIRA 400 L. AF_05/2021</v>
          </cell>
          <cell r="K2556" t="str">
            <v>M3</v>
          </cell>
          <cell r="L2556">
            <v>501.6</v>
          </cell>
          <cell r="M2556">
            <v>490.51</v>
          </cell>
        </row>
        <row r="2557">
          <cell r="I2557">
            <v>94967</v>
          </cell>
          <cell r="J2557" t="str">
            <v>CONCRETO FCK = 40MPA, TRAÇO 1:1,6:1,9 (EM MASSA SECA DE CIMENTO/ AREIA MÉDIA/ BRITA 1) - PREPARO MECÂNICO COM BETONEIRA 400 L. AF_05/2021</v>
          </cell>
          <cell r="K2557" t="str">
            <v>M3</v>
          </cell>
          <cell r="L2557">
            <v>567.20000000000005</v>
          </cell>
          <cell r="M2557">
            <v>555.41999999999996</v>
          </cell>
        </row>
        <row r="2558">
          <cell r="I2558">
            <v>94968</v>
          </cell>
          <cell r="J2558" t="str">
            <v>CONCRETO MAGRO PARA LASTRO, TRAÇO 1:4,5:4,5 (EM MASSA SECA DE CIMENTO/ AREIA MÉDIA/ BRITA 1) - PREPARO MECÂNICO COM BETONEIRA 600 L. AF_05/2021</v>
          </cell>
          <cell r="K2558" t="str">
            <v>M3</v>
          </cell>
          <cell r="L2558">
            <v>390.94</v>
          </cell>
          <cell r="M2558">
            <v>380.76</v>
          </cell>
        </row>
        <row r="2559">
          <cell r="I2559">
            <v>94969</v>
          </cell>
          <cell r="J2559" t="str">
            <v>CONCRETO FCK = 15MPA, TRAÇO 1:3,4:3,5 (EM MASSA SECA DE CIMENTO/ AREIA MÉDIA/ BRITA 1) - PREPARO MECÂNICO COM BETONEIRA 600 L. AF_05/2021</v>
          </cell>
          <cell r="K2559" t="str">
            <v>M3</v>
          </cell>
          <cell r="L2559">
            <v>424.48</v>
          </cell>
          <cell r="M2559">
            <v>414.68</v>
          </cell>
        </row>
        <row r="2560">
          <cell r="I2560">
            <v>94970</v>
          </cell>
          <cell r="J2560" t="str">
            <v>CONCRETO FCK = 20MPA, TRAÇO 1:2,7:3 (EM MASSA SECA DE CIMENTO/ AREIA MÉDIA/ BRITA 1) - PREPARO MECÂNICO COM BETONEIRA 600 L. AF_05/2021</v>
          </cell>
          <cell r="K2560" t="str">
            <v>M3</v>
          </cell>
          <cell r="L2560">
            <v>454.63</v>
          </cell>
          <cell r="M2560">
            <v>444.85</v>
          </cell>
        </row>
        <row r="2561">
          <cell r="I2561">
            <v>94971</v>
          </cell>
          <cell r="J2561" t="str">
            <v>CONCRETO FCK = 25MPA, TRAÇO 1:2,3:2,7 (EM MASSA SECA DE CIMENTO/ AREIA MÉDIA/ BRITA 1) - PREPARO MECÂNICO COM BETONEIRA 600 L. AF_05/2021</v>
          </cell>
          <cell r="K2561" t="str">
            <v>M3</v>
          </cell>
          <cell r="L2561">
            <v>476.06</v>
          </cell>
          <cell r="M2561">
            <v>466.5</v>
          </cell>
        </row>
        <row r="2562">
          <cell r="I2562">
            <v>94972</v>
          </cell>
          <cell r="J2562" t="str">
            <v>CONCRETO FCK = 30MPA, TRAÇO 1:2,1:2,5 (EM MASSA SECA DE CIMENTO/ AREIA MÉDIA/ BRITA 1) - PREPARO MECÂNICO COM BETONEIRA 600 L. AF_05/2021</v>
          </cell>
          <cell r="K2562" t="str">
            <v>M3</v>
          </cell>
          <cell r="L2562">
            <v>490.56</v>
          </cell>
          <cell r="M2562">
            <v>481.08</v>
          </cell>
        </row>
        <row r="2563">
          <cell r="I2563">
            <v>94973</v>
          </cell>
          <cell r="J2563" t="str">
            <v>CONCRETO FCK = 40MPA, TRAÇO 1:1,6:1,9 (EM MASSA SECA DE CIMENTO/ AREIA MÉDIA/ BRITA 1) - PREPARO MECÂNICO COM BETONEIRA 600 L. AF_05/2021</v>
          </cell>
          <cell r="K2563" t="str">
            <v>M3</v>
          </cell>
          <cell r="L2563">
            <v>553.14</v>
          </cell>
          <cell r="M2563">
            <v>543.35</v>
          </cell>
        </row>
        <row r="2564">
          <cell r="I2564">
            <v>94974</v>
          </cell>
          <cell r="J2564" t="str">
            <v>CONCRETO MAGRO PARA LASTRO, TRAÇO 1:4,5:4,5 (EM MASSA SECA DE CIMENTO/ AREIA MÉDIA/ BRITA 1) - PREPARO MANUAL. AF_05/2021</v>
          </cell>
          <cell r="K2564" t="str">
            <v>M3</v>
          </cell>
          <cell r="L2564">
            <v>470.62</v>
          </cell>
          <cell r="M2564">
            <v>453.4</v>
          </cell>
        </row>
        <row r="2565">
          <cell r="I2565">
            <v>94975</v>
          </cell>
          <cell r="J2565" t="str">
            <v>CONCRETO FCK = 15MPA, TRAÇO 1:3,4:3,5 (EM MASSA SECA DE CIMENTO/ AREIA MÉDIA/ BRITA 1) - PREPARO MANUAL. AF_05/2021</v>
          </cell>
          <cell r="K2565" t="str">
            <v>M3</v>
          </cell>
          <cell r="L2565">
            <v>503.07</v>
          </cell>
          <cell r="M2565">
            <v>486.06</v>
          </cell>
        </row>
        <row r="2566">
          <cell r="I2566">
            <v>96555</v>
          </cell>
          <cell r="J2566" t="str">
            <v>CONCRETAGEM DE BLOCO DE COROAMENTO OU VIGA BALDRAME, FCK 30 MPA, COM USO DE JERICA - LANÇAMENTO, ADENSAMENTO E ACABAMENTO. AF_01/2024</v>
          </cell>
          <cell r="K2566" t="str">
            <v>M3</v>
          </cell>
          <cell r="L2566">
            <v>743.06</v>
          </cell>
          <cell r="M2566">
            <v>714.76</v>
          </cell>
        </row>
        <row r="2567">
          <cell r="I2567">
            <v>96556</v>
          </cell>
          <cell r="J2567" t="str">
            <v>CONCRETAGEM DE SAPATA, FCK 30 MPA, COM USO DE JERICA - LANÇAMENTO, ADENSAMENTO E ACABAMENTO. AF_01/2024</v>
          </cell>
          <cell r="K2567" t="str">
            <v>M3</v>
          </cell>
          <cell r="L2567">
            <v>939.58</v>
          </cell>
          <cell r="M2567">
            <v>892.69</v>
          </cell>
        </row>
        <row r="2568">
          <cell r="I2568">
            <v>96557</v>
          </cell>
          <cell r="J2568" t="str">
            <v>CONCRETAGEM DE BLOCO DE COROAMENTO OU VIGA BALDRAME, FCK 30 MPA, COM USO DE BOMBA - LANÇAMENTO, ADENSAMENTO E ACABAMENTO. AF_01/2024</v>
          </cell>
          <cell r="K2568" t="str">
            <v>M3</v>
          </cell>
          <cell r="L2568">
            <v>676.57</v>
          </cell>
          <cell r="M2568">
            <v>673.9</v>
          </cell>
        </row>
        <row r="2569">
          <cell r="I2569">
            <v>96558</v>
          </cell>
          <cell r="J2569" t="str">
            <v>CONCRETAGEM DE SAPATA, FCK 30 MPA, COM USO DE BOMBA - LANÇAMENTO, ADENSAMENTO E ACABAMENTO. AF_01/2024</v>
          </cell>
          <cell r="K2569" t="str">
            <v>M3</v>
          </cell>
          <cell r="L2569">
            <v>712.87</v>
          </cell>
          <cell r="M2569">
            <v>708.18</v>
          </cell>
        </row>
        <row r="2570">
          <cell r="I2570">
            <v>99235</v>
          </cell>
          <cell r="J2570" t="str">
            <v>CONCRETAGEM DE EDIFICAÇÕES (PAREDES E LAJES) FEITAS COM SISTEMA DE FÔRMAS MANUSEÁVEIS, COM CONCRETO USINADO AUTOADENSÁVEL FCK 25 MPA - LANÇAMENTO E ACABAMENTO. AF_10/2021</v>
          </cell>
          <cell r="K2570" t="str">
            <v>M3</v>
          </cell>
          <cell r="L2570">
            <v>615.5</v>
          </cell>
          <cell r="M2570">
            <v>613.23</v>
          </cell>
        </row>
        <row r="2571">
          <cell r="I2571">
            <v>99431</v>
          </cell>
          <cell r="J2571" t="str">
            <v>CONCRETAGEM DE LAJES EM EDIFICAÇÕES UNIFAMILIARES FEITAS COM SISTEMA DE FÔRMAS MANUSEÁVEIS, COM CONCRETO USINADO BOMBEÁVEL FCK 25 MPA - LANÇAMENTO, ADENSAMENTO E ACABAMENTO (EXCLUSIVE BOMBA LANÇA). AF_10/2021</v>
          </cell>
          <cell r="K2571" t="str">
            <v>M3</v>
          </cell>
          <cell r="L2571">
            <v>641.72</v>
          </cell>
          <cell r="M2571">
            <v>637.88</v>
          </cell>
        </row>
        <row r="2572">
          <cell r="I2572">
            <v>99432</v>
          </cell>
          <cell r="J2572" t="str">
            <v>CONCRETAGEM DE PAREDES EM EDIFICAÇÕES UNIFAMILIARES FEITAS COM SISTEMA DE FÔRMAS MANUSEÁVEIS, COM CONCRETO USINADO BOMBEÁVEL FCK 25 MPA - LANÇAMENTO, ADENSAMENTO E ACABAMENTO (EXCLUSIVE BOMBA LANÇA). AF_10/2021</v>
          </cell>
          <cell r="K2572" t="str">
            <v>M3</v>
          </cell>
          <cell r="L2572">
            <v>622.59</v>
          </cell>
          <cell r="M2572">
            <v>619.04</v>
          </cell>
        </row>
        <row r="2573">
          <cell r="I2573">
            <v>99433</v>
          </cell>
          <cell r="J2573" t="str">
            <v>CONCRETAGEM DE PLATIBANDA EM EDIFICAÇÕES UNIFAMILIARES FEITAS COM SISTEMA DE FÔRMAS MANUSEÁVEIS, COM CONCRETO USINADO BOMBEÁVEL FCK 25 MPA, - LANÇAMENTO, ADENSAMENTO E ACABAMENTO (EXCLUSIVE BOMBA LANÇA). AF_10/2021</v>
          </cell>
          <cell r="K2573" t="str">
            <v>M3</v>
          </cell>
          <cell r="L2573">
            <v>680.69</v>
          </cell>
          <cell r="M2573">
            <v>675.13</v>
          </cell>
        </row>
        <row r="2574">
          <cell r="I2574">
            <v>99434</v>
          </cell>
          <cell r="J2574" t="str">
            <v>CONCRETAGEM DE LAJES EM EDIFICAÇÕES MULTIFAMILIARES FEITAS COM SISTEMA DE FÔRMAS MANUSEÁVEIS, COM CONCRETO USINADO BOMBEÁVEL FCK 25 MPA - LANÇAMENTO, ADENSAMENTO E ACABAMENTO (EXCLUSIVE BOMBA LANÇA). AF_10/2021</v>
          </cell>
          <cell r="K2574" t="str">
            <v>M3</v>
          </cell>
          <cell r="L2574">
            <v>647.39</v>
          </cell>
          <cell r="M2574">
            <v>642.98</v>
          </cell>
        </row>
        <row r="2575">
          <cell r="I2575">
            <v>99435</v>
          </cell>
          <cell r="J2575" t="str">
            <v>CONCRETAGEM DE PAREDES EM EDIFICAÇÕES MULTIFAMILIARES FEITAS COM SISTEMA DE FÔRMAS MANUSEÁVEIS, COM CONCRETO USINADO BOMBEÁVEL FCK 25 MPA - LANÇAMENTO, ADENSAMENTO E ACABAMENTO (EXCLUSIVE BOMBA LANÇA). AF_10/2021</v>
          </cell>
          <cell r="K2575" t="str">
            <v>M3</v>
          </cell>
          <cell r="L2575">
            <v>626.5</v>
          </cell>
          <cell r="M2575">
            <v>622.55999999999995</v>
          </cell>
        </row>
        <row r="2576">
          <cell r="I2576">
            <v>99436</v>
          </cell>
          <cell r="J2576" t="str">
            <v>CONCRETAGEM DE PLATIBANDA EM EDIFICAÇÕES MULTIFAMILIARES FEITAS COM SISTEMA DE FÔRMAS MANUSEÁVEIS, COM CONCRETO USINADO BOMBEÁVEL FCK 25 MPA - LANÇAMENTO, ADENSAMENTO E ACABAMENTO (EXCLUSIVE BOMBA LANÇA). AF_10/2021</v>
          </cell>
          <cell r="K2576" t="str">
            <v>M3</v>
          </cell>
          <cell r="L2576">
            <v>710.38</v>
          </cell>
          <cell r="M2576">
            <v>701.82</v>
          </cell>
        </row>
        <row r="2577">
          <cell r="I2577">
            <v>99437</v>
          </cell>
          <cell r="J2577" t="str">
            <v>CONCRETAGEM DE PLATIBANDA EM EDIFICAÇÕES UNIFAMILIARES FEITAS COM SISTEMA DE FÔRMAS MANUSEÁVEIS, COM CONCRETO USINADO AUTOADENSÁVEL FCK 25 MPA - LANÇAMENTO E ACABAMENTO. AF_10/2021</v>
          </cell>
          <cell r="K2577" t="str">
            <v>M3</v>
          </cell>
          <cell r="L2577">
            <v>654.19000000000005</v>
          </cell>
          <cell r="M2577">
            <v>651.30999999999995</v>
          </cell>
        </row>
        <row r="2578">
          <cell r="I2578">
            <v>99438</v>
          </cell>
          <cell r="J2578" t="str">
            <v>CONCRETAGEM DE PLATIBANDA EM EDIFICAÇÕES MULTIFAMILIARES FEITAS COM SISTEMA DE FÔRMAS MANUSEÁVEIS, COM CONCRETO USINADO AUTOADENSÁVEL FCK 25 MPA - LANÇAMENTO E ACABAMENTO. AF_10/2021</v>
          </cell>
          <cell r="K2578" t="str">
            <v>M3</v>
          </cell>
          <cell r="L2578">
            <v>662.36</v>
          </cell>
          <cell r="M2578">
            <v>658.66</v>
          </cell>
        </row>
        <row r="2579">
          <cell r="I2579">
            <v>99439</v>
          </cell>
          <cell r="J2579" t="str">
            <v>CONCRETAGEM DE EDIFICAÇÕES (PAREDES E LAJES) FEITAS COM SISTEMA DE FÔRMAS MANUSEÁVEIS, COM CONCRETO USINADO BOMBEÁVEL FCK 25 MPA - LANÇAMENTO, ADENSAMENTO E ACABAMENTO (EXCLUSIVE BOMBA LANÇA). AF_10/2021</v>
          </cell>
          <cell r="K2579" t="str">
            <v>M3</v>
          </cell>
          <cell r="L2579">
            <v>632.47</v>
          </cell>
          <cell r="M2579">
            <v>628.46</v>
          </cell>
        </row>
        <row r="2580">
          <cell r="I2580">
            <v>102473</v>
          </cell>
          <cell r="J2580" t="str">
            <v>CONCRETO MAGRO PARA LASTRO, TRAÇO 1:4,5:4,5 (EM MASSA SECA DE CIMENTO/ AREIA MÉDIA/ SEIXO ROLADO) - PREPARO MECÂNICO COM BETONEIRA 400 L. AF_05/2021</v>
          </cell>
          <cell r="K2580" t="str">
            <v>M3</v>
          </cell>
          <cell r="L2580">
            <v>554.20000000000005</v>
          </cell>
          <cell r="M2580">
            <v>542.66</v>
          </cell>
        </row>
        <row r="2581">
          <cell r="I2581">
            <v>102474</v>
          </cell>
          <cell r="J2581" t="str">
            <v>CONCRETO FCK = 15MPA, TRAÇO 1:3,4:3,4 (EM MASSA SECA DE CIMENTO/ AREIA MÉDIA/ SEIXO ROLADO) - PREPARO MECÂNICO COM BETONEIRA 400 L. AF_05/2021</v>
          </cell>
          <cell r="K2581" t="str">
            <v>M3</v>
          </cell>
          <cell r="L2581">
            <v>587.91999999999996</v>
          </cell>
          <cell r="M2581">
            <v>576.46</v>
          </cell>
        </row>
        <row r="2582">
          <cell r="I2582">
            <v>102475</v>
          </cell>
          <cell r="J2582" t="str">
            <v>CONCRETO FCK = 20MPA, TRAÇO 1:2,6:2,9 (EM MASSA SECA DE CIMENTO/ AREIA MÉDIA/ SEIXO ROLADO) - PREPARO MECÂNICO COM BETONEIRA 400 L. AF_05/2021</v>
          </cell>
          <cell r="K2582" t="str">
            <v>M3</v>
          </cell>
          <cell r="L2582">
            <v>633.04</v>
          </cell>
          <cell r="M2582">
            <v>620.4</v>
          </cell>
        </row>
        <row r="2583">
          <cell r="I2583">
            <v>102476</v>
          </cell>
          <cell r="J2583" t="str">
            <v>CONCRETO FCK = 25MPA, TRAÇO 1:2,2:2,5 (EM MASSA SECA DE CIMENTO/ AREIA MÉDIA/ SEIXO ROLADO) - PREPARO MECÂNICO COM BETONEIRA 400 L. AF_05/2021</v>
          </cell>
          <cell r="K2583" t="str">
            <v>M3</v>
          </cell>
          <cell r="L2583">
            <v>642.42999999999995</v>
          </cell>
          <cell r="M2583">
            <v>631.57000000000005</v>
          </cell>
        </row>
        <row r="2584">
          <cell r="I2584">
            <v>102477</v>
          </cell>
          <cell r="J2584" t="str">
            <v>CONCRETO FCK = 30MPA, TRAÇO 1:1,9:2,3 (EM MASSA SECA DE CIMENTO/ AREIA MÉDIA/ SEIXO ROLADO) - PREPARO MECÂNICO COM BETONEIRA 400 L. AF_05/2021</v>
          </cell>
          <cell r="K2584" t="str">
            <v>M3</v>
          </cell>
          <cell r="L2584">
            <v>678.53</v>
          </cell>
          <cell r="M2584">
            <v>666.53</v>
          </cell>
        </row>
        <row r="2585">
          <cell r="I2585">
            <v>102478</v>
          </cell>
          <cell r="J2585" t="str">
            <v>CONCRETO FCK = 40MPA, TRAÇO 1:1,4:1,8 (EM MASSA SECA DE CIMENTO/ AREIA MÉDIA/ SEIXO ROLADO) - PREPARO MECÂNICO COM BETONEIRA 400 L. AF_05/2021</v>
          </cell>
          <cell r="K2585" t="str">
            <v>M3</v>
          </cell>
          <cell r="L2585">
            <v>719.28</v>
          </cell>
          <cell r="M2585">
            <v>708.41</v>
          </cell>
        </row>
        <row r="2586">
          <cell r="I2586">
            <v>102479</v>
          </cell>
          <cell r="J2586" t="str">
            <v>CONCRETO MAGRO PARA LASTRO, TRAÇO 1:4,5:4,5 (EM MASSA SECA DE CIMENTO/ AREIA MÉDIA/ SEIXO ROLADO) - PREPARO MECÂNICO COM BETONEIRA 600 L. AF_05/2021</v>
          </cell>
          <cell r="K2586" t="str">
            <v>M3</v>
          </cell>
          <cell r="L2586">
            <v>548.27</v>
          </cell>
          <cell r="M2586">
            <v>537.91999999999996</v>
          </cell>
        </row>
        <row r="2587">
          <cell r="I2587">
            <v>102480</v>
          </cell>
          <cell r="J2587" t="str">
            <v>CONCRETO FCK = 15MPA, TRAÇO 1:3,4:3,4 (EM MASSA SECA DE CIMENTO/ AREIA MÉDIA/ SEIXO ROLADO) - PREPARO MECÂNICO COM BETONEIRA 600 L. AF_05/2021</v>
          </cell>
          <cell r="K2587" t="str">
            <v>M3</v>
          </cell>
          <cell r="L2587">
            <v>578.04999999999995</v>
          </cell>
          <cell r="M2587">
            <v>568.03</v>
          </cell>
        </row>
        <row r="2588">
          <cell r="I2588">
            <v>102481</v>
          </cell>
          <cell r="J2588" t="str">
            <v>CONCRETO FCK = 20MPA, TRAÇO 1:2,6:2,9 (EM MASSA SECA DE CIMENTO/ AREIA MÉDIA/ SEIXO ROLADO) - PREPARO MECÂNICO COM BETONEIRA 600 L. AF_05/2021</v>
          </cell>
          <cell r="K2588" t="str">
            <v>M3</v>
          </cell>
          <cell r="L2588">
            <v>613.64</v>
          </cell>
          <cell r="M2588">
            <v>603.55999999999995</v>
          </cell>
        </row>
        <row r="2589">
          <cell r="I2589">
            <v>102482</v>
          </cell>
          <cell r="J2589" t="str">
            <v>CONCRETO FCK = 25MPA, TRAÇO 1:2,2:2,5 (EM MASSA SECA DE CIMENTO/ AREIA MÉDIA/ SEIXO ROLADO) - PREPARO MECÂNICO COM BETONEIRA 600 L. AF_05/2021</v>
          </cell>
          <cell r="K2589" t="str">
            <v>M3</v>
          </cell>
          <cell r="L2589">
            <v>636.51</v>
          </cell>
          <cell r="M2589">
            <v>626.89</v>
          </cell>
        </row>
        <row r="2590">
          <cell r="I2590">
            <v>102483</v>
          </cell>
          <cell r="J2590" t="str">
            <v>CONCRETO FCK = 30MPA, TRAÇO 1:1,9:2,3 (EM MASSA SECA DE CIMENTO/ AREIA MÉDIA/ SEIXO ROLADO) - PREPARO MECÂNICO COM BETONEIRA 600 L. AF_05/2021</v>
          </cell>
          <cell r="K2590" t="str">
            <v>M3</v>
          </cell>
          <cell r="L2590">
            <v>666.02</v>
          </cell>
          <cell r="M2590">
            <v>656.07</v>
          </cell>
        </row>
        <row r="2591">
          <cell r="I2591">
            <v>102484</v>
          </cell>
          <cell r="J2591" t="str">
            <v>CONCRETO FCK = 40MPA, TRAÇO 1:1,4:1,8 (EM MASSA SECA DE CIMENTO/ AREIA MÉDIA/ SEIXO ROLADO) - PREPARO MECÂNICO COM BETONEIRA 600 L. AF_05/2021</v>
          </cell>
          <cell r="K2591" t="str">
            <v>M3</v>
          </cell>
          <cell r="L2591">
            <v>716.06</v>
          </cell>
          <cell r="M2591">
            <v>706.12</v>
          </cell>
        </row>
        <row r="2592">
          <cell r="I2592">
            <v>102485</v>
          </cell>
          <cell r="J2592" t="str">
            <v>CONCRETO MAGRO PARA LASTRO, TRAÇO 1:4,5:4,5 (EM MASSA SECA DE CIMENTO/ AREIA MÉDIA/ SEIXO ROLADO) - PREPARO MANUAL. AF_05/2021</v>
          </cell>
          <cell r="K2592" t="str">
            <v>M3</v>
          </cell>
          <cell r="L2592">
            <v>630.36</v>
          </cell>
          <cell r="M2592">
            <v>613.09</v>
          </cell>
        </row>
        <row r="2593">
          <cell r="I2593">
            <v>102486</v>
          </cell>
          <cell r="J2593" t="str">
            <v>CONCRETO FCK = 15MPA, TRAÇO 1:3,4:3,4 (EM MASSA SECA DE CIMENTO/ AREIA MÉDIA/ SEIXO ROLADO) - PREPARO MANUAL. AF_05/2021</v>
          </cell>
          <cell r="K2593" t="str">
            <v>M3</v>
          </cell>
          <cell r="L2593">
            <v>657.02</v>
          </cell>
          <cell r="M2593">
            <v>639.92999999999995</v>
          </cell>
        </row>
        <row r="2594">
          <cell r="I2594">
            <v>102487</v>
          </cell>
          <cell r="J2594" t="str">
            <v>CONCRETO CICLÓPICO FCK = 15MPA, 30% PEDRA DE MÃO EM VOLUME REAL, INCLUSIVE LANÇAMENTO. AF_05/2021</v>
          </cell>
          <cell r="K2594" t="str">
            <v>M3</v>
          </cell>
          <cell r="L2594">
            <v>644.72</v>
          </cell>
          <cell r="M2594">
            <v>611.47</v>
          </cell>
        </row>
        <row r="2595">
          <cell r="I2595">
            <v>103183</v>
          </cell>
          <cell r="J2595" t="str">
            <v>CONCRETAGEM DE ESCADAS EM EDIFICAÇÕES MULTIFAMILIARES FEITAS COM SISTEMA DE FÔRMAS MANUSEÁVEIS - CONCRETO USINADO BOMBEÁVEL, FCK 25 MPA - LANÇAMENTO, ADENSAMENTO E ACABAMENTO (EXCLUSIVE BOMBA LANÇA). AF_10/2021</v>
          </cell>
          <cell r="K2595" t="str">
            <v>M3</v>
          </cell>
          <cell r="L2595">
            <v>688.54</v>
          </cell>
          <cell r="M2595">
            <v>678.9</v>
          </cell>
        </row>
        <row r="2596">
          <cell r="I2596">
            <v>103184</v>
          </cell>
          <cell r="J2596" t="str">
            <v>CONCRETAGEM DE ESCADAS EM EDIFICAÇÕES MULTIFAMILIARES FEITAS COM SISTEMA DE FÔRMAS MANUSEÁVEIS - CONCRETO USINADO AUTOADENSÁVEL, FCK 25 MPA - LANÇAMENTO, ADENSAMENTO E ACABAMENTO. AF_10/2021</v>
          </cell>
          <cell r="K2596" t="str">
            <v>M3</v>
          </cell>
          <cell r="L2596">
            <v>632.01</v>
          </cell>
          <cell r="M2596">
            <v>628.07000000000005</v>
          </cell>
        </row>
        <row r="2597">
          <cell r="I2597">
            <v>103669</v>
          </cell>
          <cell r="J2597" t="str">
            <v>CONCRETAGEM DE PILARES, FCK = 25 MPA,  COM USO DE BALDES - LANÇAMENTO, ADENSAMENTO E ACABAMENTO. AF_02/2022</v>
          </cell>
          <cell r="K2597" t="str">
            <v>M3</v>
          </cell>
          <cell r="L2597">
            <v>996.09</v>
          </cell>
          <cell r="M2597">
            <v>956.8</v>
          </cell>
        </row>
        <row r="2598">
          <cell r="I2598">
            <v>103670</v>
          </cell>
          <cell r="J2598" t="str">
            <v>LANÇAMENTO COM USO DE BALDES, ADENSAMENTO E ACABAMENTO DE CONCRETO EM ESTRUTURAS. AF_02/2022</v>
          </cell>
          <cell r="K2598" t="str">
            <v>M3</v>
          </cell>
          <cell r="L2598">
            <v>396.43</v>
          </cell>
          <cell r="M2598">
            <v>357.14</v>
          </cell>
        </row>
        <row r="2599">
          <cell r="I2599">
            <v>103671</v>
          </cell>
          <cell r="J2599" t="str">
            <v>CONCRETAGEM DE PILARES, FCK = 25 MPA, COM USO DE GRUA - LANÇAMENTO, ADENSAMENTO E ACABAMENTO. AF_02/2022</v>
          </cell>
          <cell r="K2599" t="str">
            <v>M3</v>
          </cell>
          <cell r="L2599">
            <v>663.94</v>
          </cell>
          <cell r="M2599">
            <v>657.56</v>
          </cell>
        </row>
        <row r="2600">
          <cell r="I2600">
            <v>103672</v>
          </cell>
          <cell r="J2600" t="str">
            <v>CONCRETAGEM DE PILARES, FCK = 25 MPA, COM USO DE BOMBA - LANÇAMENTO, ADENSAMENTO E ACABAMENTO. AF_02/2022_PS</v>
          </cell>
          <cell r="K2600" t="str">
            <v>M3</v>
          </cell>
          <cell r="L2600">
            <v>620.54</v>
          </cell>
          <cell r="M2600">
            <v>615.12</v>
          </cell>
        </row>
        <row r="2601">
          <cell r="I2601">
            <v>103673</v>
          </cell>
          <cell r="J2601" t="str">
            <v>LANÇAMENTO COM USO DE BOMBA, ADENSAMENTO E ACABAMENTO DE CONCRETO EM ESTRUTURAS. AF_02/2022</v>
          </cell>
          <cell r="K2601" t="str">
            <v>M3</v>
          </cell>
          <cell r="L2601">
            <v>55.39</v>
          </cell>
          <cell r="M2601">
            <v>49.97</v>
          </cell>
        </row>
        <row r="2602">
          <cell r="I2602">
            <v>103674</v>
          </cell>
          <cell r="J2602" t="str">
            <v>CONCRETAGEM DE VIGAS E LAJES, FCK=25 MPA, PARA LAJES PREMOLDADAS COM USO DE BOMBA - LANÇAMENTO, ADENSAMENTO E ACABAMENTO. AF_02/2022_PS</v>
          </cell>
          <cell r="K2602" t="str">
            <v>M3</v>
          </cell>
          <cell r="L2602">
            <v>648.25</v>
          </cell>
          <cell r="M2602">
            <v>639.92999999999995</v>
          </cell>
        </row>
        <row r="2603">
          <cell r="I2603">
            <v>103675</v>
          </cell>
          <cell r="J2603" t="str">
            <v>CONCRETAGEM DE VIGAS E LAJES, FCK=25 MPA, PARA LAJES MACIÇAS OU NERVURADAS COM USO DE BOMBA - LANÇAMENTO, ADENSAMENTO E ACABAMENTO. AF_02/2022_PS</v>
          </cell>
          <cell r="K2603" t="str">
            <v>M3</v>
          </cell>
          <cell r="L2603">
            <v>621.73</v>
          </cell>
          <cell r="M2603">
            <v>616.07000000000005</v>
          </cell>
        </row>
        <row r="2604">
          <cell r="I2604">
            <v>103676</v>
          </cell>
          <cell r="J2604" t="str">
            <v>CONCRETAGEM DE VIGAS E LAJES, FCK=25 MPA, PARA LAJES PREMOLDADAS COM JERICAS EM ELEVADOR DE CABO EM EDIFICAÇÃO DE MULTIPAVIMENTOS ATÉ 16 ANDARES - LANÇAMENTO, ADENSAMENTO E ACABAMENTO. AF_02/2022</v>
          </cell>
          <cell r="K2604" t="str">
            <v>M3</v>
          </cell>
          <cell r="L2604">
            <v>1069.8900000000001</v>
          </cell>
          <cell r="M2604">
            <v>1023.6</v>
          </cell>
        </row>
        <row r="2605">
          <cell r="I2605">
            <v>103677</v>
          </cell>
          <cell r="J2605" t="str">
            <v>CONCRETAGEM DE VIGAS E LAJES, FCK=25 MPA, PARA LAJES MACIÇAS OU NERVURADAS COM JERICAS EM ELEVADOR DE CABO EM EDIFICAÇÃO DE MULTIPAVIMENTOS ATÉ 16 ANDARES  - LANÇAMENTO, ADENSAMENTO E ACABAMENTO. AF_02/2022</v>
          </cell>
          <cell r="K2605" t="str">
            <v>M3</v>
          </cell>
          <cell r="L2605">
            <v>843.42</v>
          </cell>
          <cell r="M2605">
            <v>819.41</v>
          </cell>
        </row>
        <row r="2606">
          <cell r="I2606">
            <v>103678</v>
          </cell>
          <cell r="J2606" t="str">
            <v>CONCRETAGEM DE VIGAS E LAJES, FCK=25 MPA, PARA LAJES PREMOLDADAS COM JERICAS EM CREMALHEIRA EM EDIFICAÇÃO DE MULTIPAVIMENTOS ATÉ 16 ANDARES  - LANÇAMENTO, ADENSAMENTO E ACABAMENTO. AF_02/2022</v>
          </cell>
          <cell r="K2606" t="str">
            <v>M3</v>
          </cell>
          <cell r="L2606">
            <v>942.69</v>
          </cell>
          <cell r="M2606">
            <v>909.05</v>
          </cell>
        </row>
        <row r="2607">
          <cell r="I2607">
            <v>103679</v>
          </cell>
          <cell r="J2607" t="str">
            <v>CONCRETAGEM DE VIGAS E LAJES, FCK=25 MPA, PARA LAJES MACIÇAS OU NERVURADAS COM JERICAS EM CREMALHEIRA EM EDIFICAÇÃO DE MULTIPAVIMENTOS ATÉ 16 ANDARES - LANÇAMENTO, ADENSAMENTO E ACABAMENTO. AF_02/2022</v>
          </cell>
          <cell r="K2607" t="str">
            <v>M3</v>
          </cell>
          <cell r="L2607">
            <v>786.89</v>
          </cell>
          <cell r="M2607">
            <v>768.53</v>
          </cell>
        </row>
        <row r="2608">
          <cell r="I2608">
            <v>103680</v>
          </cell>
          <cell r="J2608" t="str">
            <v>CONCRETAGEM DE VIGAS E LAJES, FCK=25 MPA, PARA LAJES PREMOLDADAS COM GRUA DE CAÇAMBA DE 350 L EM EDIFICAÇÃO DE MULTIPAVIMENTOS ATÉ 16 ANDARES - LANÇAMENTO, ADENSAMENTO E ACABAMENTO. AF_02/2022</v>
          </cell>
          <cell r="K2608" t="str">
            <v>M3</v>
          </cell>
          <cell r="L2608">
            <v>852.73</v>
          </cell>
          <cell r="M2608">
            <v>827.14</v>
          </cell>
        </row>
        <row r="2609">
          <cell r="I2609">
            <v>103681</v>
          </cell>
          <cell r="J2609" t="str">
            <v>CONCRETAGEM DE VIGAS E LAJES, FCK=25 MPA, PARA LAJES MACIÇAS OU NERVURADAS COM GRUA DE CAÇAMBA DE 500 L EM EDIFICAÇÃO DE MULTIPAVIMENTOS ATÉ 16 ANDARES - LANÇAMENTO, ADENSAMENTO E ACABAMENTO. AF_02/2022</v>
          </cell>
          <cell r="K2609" t="str">
            <v>M3</v>
          </cell>
          <cell r="L2609">
            <v>699.26</v>
          </cell>
          <cell r="M2609">
            <v>689.2</v>
          </cell>
        </row>
        <row r="2610">
          <cell r="I2610">
            <v>103682</v>
          </cell>
          <cell r="J2610" t="str">
            <v>CONCRETAGEM DE VIGAS E LAJES, FCK=25 MPA, PARA QUALQUER TIPO DE LAJE COM BALDES EM EDIFICAÇÃO TÉRREA - LANÇAMENTO, ADENSAMENTO E ACABAMENTO. AF_02/2022</v>
          </cell>
          <cell r="K2610" t="str">
            <v>M3</v>
          </cell>
          <cell r="L2610">
            <v>1019.37</v>
          </cell>
          <cell r="M2610">
            <v>977.86</v>
          </cell>
        </row>
        <row r="2611">
          <cell r="I2611">
            <v>103683</v>
          </cell>
          <cell r="J2611" t="str">
            <v>CONCRETAGEM DE VIGAS E LAJES, FCK=25 MPA, PARA QUALQUER TIPO DE LAJE COM BALDES EM EDIFICAÇÃO DE MULTIPAVIMENTOS ATÉ 04 ANDARES - LANÇAMENTO, ADENSAMENTO E ACABAMENTO. AF_02/2022</v>
          </cell>
          <cell r="K2611" t="str">
            <v>M3</v>
          </cell>
          <cell r="L2611">
            <v>1403.68</v>
          </cell>
          <cell r="M2611">
            <v>1324.16</v>
          </cell>
        </row>
        <row r="2612">
          <cell r="I2612">
            <v>103684</v>
          </cell>
          <cell r="J2612" t="str">
            <v>CONCRETAGEM DE RESERVATÓRIOS, FCK=25 MPA, COM USO DE BOMBA - LANÇAMENTO, ADENSAMENTO E ACABAMENTO. AF_02/2022_PS</v>
          </cell>
          <cell r="K2612" t="str">
            <v>M3</v>
          </cell>
          <cell r="L2612">
            <v>644.67999999999995</v>
          </cell>
          <cell r="M2612">
            <v>636.70000000000005</v>
          </cell>
        </row>
        <row r="2613">
          <cell r="I2613">
            <v>103685</v>
          </cell>
          <cell r="J2613" t="str">
            <v>CONCRETAGEM DE MURETAS, FCK=25 MPA, COM USO DE BOMBA - LANÇAMENTO, ADENSAMENTO E ACABAMENTO. AF_02/2022_PS</v>
          </cell>
          <cell r="K2613" t="str">
            <v>M3</v>
          </cell>
          <cell r="L2613">
            <v>627.91999999999996</v>
          </cell>
          <cell r="M2613">
            <v>621.61</v>
          </cell>
        </row>
        <row r="2614">
          <cell r="I2614">
            <v>103686</v>
          </cell>
          <cell r="J2614" t="str">
            <v>CONCRETAGEM DE ESCADAS, FCK=25 MPA, COM USO DE BOMBA - LANÇAMENTO, ADENSAMENTO E ACABAMENTO. AF_02/2022_PS</v>
          </cell>
          <cell r="K2614" t="str">
            <v>M3</v>
          </cell>
          <cell r="L2614">
            <v>709.62</v>
          </cell>
          <cell r="M2614">
            <v>694.78</v>
          </cell>
        </row>
        <row r="2615">
          <cell r="I2615">
            <v>103687</v>
          </cell>
          <cell r="J2615" t="str">
            <v>CONCRETAGEM DE PILARES, FCK=25 MPA, COM USO DE JERICAS EM ELEVADOR DE CABO - LANÇAMENTO, ADENSAMENTO E ACABAMENTO. AF_02/2022</v>
          </cell>
          <cell r="K2615" t="str">
            <v>M3</v>
          </cell>
          <cell r="L2615">
            <v>1160.27</v>
          </cell>
          <cell r="M2615">
            <v>1104.76</v>
          </cell>
        </row>
        <row r="2616">
          <cell r="I2616">
            <v>103688</v>
          </cell>
          <cell r="J2616" t="str">
            <v>CONCRETAGEM DE PILARES, FCK=25 MPA, COM USO DE JERICAS EM CREMALHEIRA - LANÇAMENTO, ADENSAMENTO E ACABAMENTO. AF_02/2022</v>
          </cell>
          <cell r="K2616" t="str">
            <v>M3</v>
          </cell>
          <cell r="L2616">
            <v>834.98</v>
          </cell>
          <cell r="M2616">
            <v>811.77</v>
          </cell>
        </row>
        <row r="2617">
          <cell r="I2617">
            <v>104916</v>
          </cell>
          <cell r="J2617" t="str">
            <v>ARMAÇÃO DE SAPATA ISOLADA, VIGA BALDRAME E SAPATA CORRIDA UTILIZANDO AÇO CA-60 DE 5 MM - MONTAGEM. AF_01/2024</v>
          </cell>
          <cell r="K2617" t="str">
            <v>KG</v>
          </cell>
          <cell r="L2617">
            <v>18.899999999999999</v>
          </cell>
          <cell r="M2617">
            <v>17.850000000000001</v>
          </cell>
        </row>
        <row r="2618">
          <cell r="I2618">
            <v>104923</v>
          </cell>
          <cell r="J2618" t="str">
            <v>CONCRETAGEM DE SAPATA CORRIDA, FCK 30 MPA, COM USO DE JERICA - LANÇAMENTO, ADENSAMENTO E ACABAMENTO. AF_01/2024</v>
          </cell>
          <cell r="K2618" t="str">
            <v>M3</v>
          </cell>
          <cell r="L2618">
            <v>810.59</v>
          </cell>
          <cell r="M2618">
            <v>776.77</v>
          </cell>
        </row>
        <row r="2619">
          <cell r="I2619">
            <v>104924</v>
          </cell>
          <cell r="J2619" t="str">
            <v>CONCRETAGEM DE SAPATA CORRIDA, FCK 30 MPA, COM USO DE BOMBA - LANÇAMENTO, ADENSAMENTO E ACABAMENTO. AF_01/2024</v>
          </cell>
          <cell r="K2619" t="str">
            <v>M3</v>
          </cell>
          <cell r="L2619">
            <v>700.97</v>
          </cell>
          <cell r="M2619">
            <v>697.45</v>
          </cell>
        </row>
        <row r="2620">
          <cell r="I2620">
            <v>101963</v>
          </cell>
          <cell r="J2620" t="str">
            <v>LAJE PRÉ-MOLDADA UNIDIRECIONAL, BIAPOIADA, PARA PISO, ENCHIMENTO EM CERÂMICA, VIGOTA CONVENCIONAL, ALTURA TOTAL DA LAJE (ENCHIMENTO+CAPA) = (8+4). AF_11/2020_PA</v>
          </cell>
          <cell r="K2620" t="str">
            <v>M2</v>
          </cell>
          <cell r="L2620">
            <v>209.45</v>
          </cell>
          <cell r="M2620">
            <v>204.5</v>
          </cell>
        </row>
        <row r="2621">
          <cell r="I2621">
            <v>101964</v>
          </cell>
          <cell r="J2621" t="str">
            <v>LAJE PRÉ-MOLDADA UNIDIRECIONAL, BIAPOIADA, PARA FORRO, ENCHIMENTO EM CERÂMICA, VIGOTA CONVENCIONAL, ALTURA TOTAL DA LAJE (ENCHIMENTO+CAPA) = (8+3). AF_11/2020_PA</v>
          </cell>
          <cell r="K2621" t="str">
            <v>M2</v>
          </cell>
          <cell r="L2621">
            <v>197.06</v>
          </cell>
          <cell r="M2621">
            <v>192.38</v>
          </cell>
        </row>
        <row r="2622">
          <cell r="I2622">
            <v>101165</v>
          </cell>
          <cell r="J2622" t="str">
            <v>ALVENARIA DE EMBASAMENTO COM BLOCO ESTRUTURAL DE CONCRETO, DE 14X19X29CM E ARGAMASSA DE ASSENTAMENTO COM PREPARO EM BETONEIRA. AF_05/2020</v>
          </cell>
          <cell r="K2622" t="str">
            <v>M3</v>
          </cell>
          <cell r="L2622">
            <v>1038.07</v>
          </cell>
          <cell r="M2622">
            <v>982.25</v>
          </cell>
        </row>
        <row r="2623">
          <cell r="I2623">
            <v>101166</v>
          </cell>
          <cell r="J2623" t="str">
            <v>ALVENARIA DE EMBASAMENTO COM BLOCO ESTRUTURAL DE CERÂMICA, DE 14X19X29CM E ARGAMASSA DE ASSENTAMENTO COM PREPARO EM BETONEIRA. AF_05/2020</v>
          </cell>
          <cell r="K2623" t="str">
            <v>M3</v>
          </cell>
          <cell r="L2623">
            <v>748.28</v>
          </cell>
          <cell r="M2623">
            <v>702.54</v>
          </cell>
        </row>
        <row r="2624">
          <cell r="I2624">
            <v>98575</v>
          </cell>
          <cell r="J2624" t="str">
            <v>TRATAMENTO DE JUNTA DE DILATAÇÃO, COM TARUGO DE POLIETILENO E SELANTE PU, INCLUSO PREENCHIMENTO COM ESPUMA EXPANSIVA PU. AF_09/2023</v>
          </cell>
          <cell r="K2624" t="str">
            <v>M</v>
          </cell>
          <cell r="L2624">
            <v>83.7</v>
          </cell>
          <cell r="M2624">
            <v>77.819999999999993</v>
          </cell>
        </row>
        <row r="2625">
          <cell r="I2625">
            <v>98576</v>
          </cell>
          <cell r="J2625" t="str">
            <v>TRATAMENTO DE JUNTA DE DILATAÇÃO COM MANTA ASFÁLTICA ADERIDA COM MAÇARICO. AF_09/2023</v>
          </cell>
          <cell r="K2625" t="str">
            <v>M</v>
          </cell>
          <cell r="L2625">
            <v>21.75</v>
          </cell>
          <cell r="M2625">
            <v>21.62</v>
          </cell>
        </row>
        <row r="2626">
          <cell r="I2626">
            <v>98577</v>
          </cell>
          <cell r="J2626" t="str">
            <v>TRATAMENTO DE JUNTA SERRADA, COM TARUGO DE POLIETILENO E SELANTE À BASE DE SILICONE. AF_09/2023</v>
          </cell>
          <cell r="K2626" t="str">
            <v>M</v>
          </cell>
          <cell r="L2626">
            <v>59.42</v>
          </cell>
          <cell r="M2626">
            <v>54.26</v>
          </cell>
        </row>
        <row r="2627">
          <cell r="I2627">
            <v>93182</v>
          </cell>
          <cell r="J2627" t="str">
            <v>VERGA PRÉ-MOLDADA PARA JANELAS COM ATÉ 1,5 M DE VÃO. AF_03/2016</v>
          </cell>
          <cell r="K2627" t="str">
            <v>M</v>
          </cell>
          <cell r="L2627">
            <v>61.73</v>
          </cell>
          <cell r="M2627">
            <v>60.03</v>
          </cell>
        </row>
        <row r="2628">
          <cell r="I2628">
            <v>93183</v>
          </cell>
          <cell r="J2628" t="str">
            <v>VERGA PRÉ-MOLDADA PARA JANELAS COM MAIS DE 1,5 M DE VÃO. AF_03/2016</v>
          </cell>
          <cell r="K2628" t="str">
            <v>M</v>
          </cell>
          <cell r="L2628">
            <v>77.540000000000006</v>
          </cell>
          <cell r="M2628">
            <v>75.64</v>
          </cell>
        </row>
        <row r="2629">
          <cell r="I2629">
            <v>93184</v>
          </cell>
          <cell r="J2629" t="str">
            <v>VERGA PRÉ-MOLDADA COM ATÉ 1,5 M DE VÃO, ESPESSURA DE *20* CM. AF_03/2024</v>
          </cell>
          <cell r="K2629" t="str">
            <v>M</v>
          </cell>
          <cell r="L2629">
            <v>31.83</v>
          </cell>
          <cell r="M2629">
            <v>30.8</v>
          </cell>
        </row>
        <row r="2630">
          <cell r="I2630">
            <v>93185</v>
          </cell>
          <cell r="J2630" t="str">
            <v>VERGA PRÉ-MOLDADA PARA PORTAS COM MAIS DE 1,5 M DE VÃO. AF_03/2016</v>
          </cell>
          <cell r="K2630" t="str">
            <v>M</v>
          </cell>
          <cell r="L2630">
            <v>76.23</v>
          </cell>
          <cell r="M2630">
            <v>74.42</v>
          </cell>
        </row>
        <row r="2631">
          <cell r="I2631">
            <v>93186</v>
          </cell>
          <cell r="J2631" t="str">
            <v>VERGA MOLDADA IN LOCO EM CONCRETO PARA JANELAS COM ATÉ 1,5 M DE VÃO. AF_03/2016</v>
          </cell>
          <cell r="K2631" t="str">
            <v>M</v>
          </cell>
          <cell r="L2631">
            <v>119.45</v>
          </cell>
          <cell r="M2631">
            <v>115.55</v>
          </cell>
        </row>
        <row r="2632">
          <cell r="I2632">
            <v>93187</v>
          </cell>
          <cell r="J2632" t="str">
            <v>VERGA MOLDADA IN LOCO EM CONCRETO, ESPESSURA DE *20* CM. AF_03/2024</v>
          </cell>
          <cell r="K2632" t="str">
            <v>M</v>
          </cell>
          <cell r="L2632">
            <v>89.64</v>
          </cell>
          <cell r="M2632">
            <v>85.3</v>
          </cell>
        </row>
        <row r="2633">
          <cell r="I2633">
            <v>93188</v>
          </cell>
          <cell r="J2633" t="str">
            <v>VERGA MOLDADA IN LOCO EM CONCRETO PARA PORTAS COM ATÉ 1,5 M DE VÃO. AF_03/2016</v>
          </cell>
          <cell r="K2633" t="str">
            <v>M</v>
          </cell>
          <cell r="L2633">
            <v>110.85</v>
          </cell>
          <cell r="M2633">
            <v>107.19</v>
          </cell>
        </row>
        <row r="2634">
          <cell r="I2634">
            <v>93189</v>
          </cell>
          <cell r="J2634" t="str">
            <v>VERGA MOLDADA IN LOCO EM CONCRETO PARA PORTAS COM MAIS DE 1,5 M DE VÃO. AF_03/2016</v>
          </cell>
          <cell r="K2634" t="str">
            <v>M</v>
          </cell>
          <cell r="L2634">
            <v>135.69</v>
          </cell>
          <cell r="M2634">
            <v>131.63999999999999</v>
          </cell>
        </row>
        <row r="2635">
          <cell r="I2635">
            <v>93190</v>
          </cell>
          <cell r="J2635" t="str">
            <v>VERGA MOLDADA IN LOCO COM UTILIZAÇÃO DE BLOCOS CANALETA PARA JANELAS COM ATÉ 1,5 M DE VÃO. AF_03/2016</v>
          </cell>
          <cell r="K2635" t="str">
            <v>M</v>
          </cell>
          <cell r="L2635">
            <v>50.64</v>
          </cell>
          <cell r="M2635">
            <v>48.95</v>
          </cell>
        </row>
        <row r="2636">
          <cell r="I2636">
            <v>93191</v>
          </cell>
          <cell r="J2636" t="str">
            <v>VERGA MOLDADA IN LOCO COM UTILIZAÇÃO DE BLOCOS CANALETA, ESPESSURA DE *20* CM. AF_03/2024</v>
          </cell>
          <cell r="K2636" t="str">
            <v>M</v>
          </cell>
          <cell r="L2636">
            <v>66.900000000000006</v>
          </cell>
          <cell r="M2636">
            <v>63.91</v>
          </cell>
        </row>
        <row r="2637">
          <cell r="I2637">
            <v>93192</v>
          </cell>
          <cell r="J2637" t="str">
            <v>VERGA MOLDADA IN LOCO COM UTILIZAÇÃO DE BLOCOS CANALETA PARA PORTAS COM ATÉ 1,5 M DE VÃO. AF_03/2016</v>
          </cell>
          <cell r="K2637" t="str">
            <v>M</v>
          </cell>
          <cell r="L2637">
            <v>56.46</v>
          </cell>
          <cell r="M2637">
            <v>54.73</v>
          </cell>
        </row>
        <row r="2638">
          <cell r="I2638">
            <v>93193</v>
          </cell>
          <cell r="J2638" t="str">
            <v>VERGA MOLDADA IN LOCO COM UTILIZAÇÃO DE BLOCOS CANALETA PARA PORTAS COM MAIS DE 1,5 M DE VÃO. AF_03/2016</v>
          </cell>
          <cell r="K2638" t="str">
            <v>M</v>
          </cell>
          <cell r="L2638">
            <v>52.7</v>
          </cell>
          <cell r="M2638">
            <v>51.17</v>
          </cell>
        </row>
        <row r="2639">
          <cell r="I2639">
            <v>93194</v>
          </cell>
          <cell r="J2639" t="str">
            <v>CONTRAVERGA PRÉ-MOLDADA, ESPESSURA DE *20* CM. AF_03/2024</v>
          </cell>
          <cell r="K2639" t="str">
            <v>M</v>
          </cell>
          <cell r="L2639">
            <v>30.86</v>
          </cell>
          <cell r="M2639">
            <v>29.88</v>
          </cell>
        </row>
        <row r="2640">
          <cell r="I2640">
            <v>93195</v>
          </cell>
          <cell r="J2640" t="str">
            <v>CONTRAVERGA PRÉ-MOLDADA PARA VÃOS DE MAIS DE 1,5 M DE COMPRIMENTO. AF_03/2016</v>
          </cell>
          <cell r="K2640" t="str">
            <v>M</v>
          </cell>
          <cell r="L2640">
            <v>73.8</v>
          </cell>
          <cell r="M2640">
            <v>71.91</v>
          </cell>
        </row>
        <row r="2641">
          <cell r="I2641">
            <v>93196</v>
          </cell>
          <cell r="J2641" t="str">
            <v>CONTRAVERGA MOLDADA IN LOCO EM CONCRETO PARA VÃOS DE ATÉ 1,5 M DE COMPRIMENTO. AF_03/2016</v>
          </cell>
          <cell r="K2641" t="str">
            <v>M</v>
          </cell>
          <cell r="L2641">
            <v>116.55</v>
          </cell>
          <cell r="M2641">
            <v>112.65</v>
          </cell>
        </row>
        <row r="2642">
          <cell r="I2642">
            <v>93197</v>
          </cell>
          <cell r="J2642" t="str">
            <v>CONTRAVERGA MOLDADA IN LOCO EM CONCRETO, ESPESSURA DE *20* CM. AF_03/2024</v>
          </cell>
          <cell r="K2642" t="str">
            <v>M</v>
          </cell>
          <cell r="L2642">
            <v>64.7</v>
          </cell>
          <cell r="M2642">
            <v>62</v>
          </cell>
        </row>
        <row r="2643">
          <cell r="I2643">
            <v>93198</v>
          </cell>
          <cell r="J2643" t="str">
            <v>CONTRAVERGA MOLDADA IN LOCO COM UTILIZAÇÃO DE BLOCOS CANALETA PARA VÃOS DE ATÉ 1,5 M DE COMPRIMENTO. AF_03/2016</v>
          </cell>
          <cell r="K2643" t="str">
            <v>M</v>
          </cell>
          <cell r="L2643">
            <v>42.98</v>
          </cell>
          <cell r="M2643">
            <v>41.29</v>
          </cell>
        </row>
        <row r="2644">
          <cell r="I2644">
            <v>93199</v>
          </cell>
          <cell r="J2644" t="str">
            <v>CONTRAVERGA MOLDADA IN LOCO COM UTILIZAÇÃO DE BLOCOS CANALETA, ESPESSURA DE *20* CM. AF_03/2024</v>
          </cell>
          <cell r="K2644" t="str">
            <v>M</v>
          </cell>
          <cell r="L2644">
            <v>50.82</v>
          </cell>
          <cell r="M2644">
            <v>48.83</v>
          </cell>
        </row>
        <row r="2645">
          <cell r="I2645">
            <v>93200</v>
          </cell>
          <cell r="J2645" t="str">
            <v>FIXAÇÃO (ENCUNHAMENTO) DE ALVENARIA DE VEDAÇÃO COM ARGAMASSA APLICADA COM BISNAGA. AF_03/2024</v>
          </cell>
          <cell r="K2645" t="str">
            <v>M</v>
          </cell>
          <cell r="L2645">
            <v>14.69</v>
          </cell>
          <cell r="M2645">
            <v>13.35</v>
          </cell>
        </row>
        <row r="2646">
          <cell r="I2646">
            <v>93201</v>
          </cell>
          <cell r="J2646" t="str">
            <v>FIXAÇÃO (ENCUNHAMENTO) DE ALVENARIA DE VEDAÇÃO COM ARGAMASSA APLICADA COM COLHER. AF_03/2016</v>
          </cell>
          <cell r="K2646" t="str">
            <v>M</v>
          </cell>
          <cell r="L2646">
            <v>8.43</v>
          </cell>
          <cell r="M2646">
            <v>7.71</v>
          </cell>
        </row>
        <row r="2647">
          <cell r="I2647">
            <v>93202</v>
          </cell>
          <cell r="J2647" t="str">
            <v>FIXAÇÃO (ENCUNHAMENTO) DE ALVENARIA DE VEDAÇÃO COM TIJOLO MACIÇO. AF_03/2024</v>
          </cell>
          <cell r="K2647" t="str">
            <v>M</v>
          </cell>
          <cell r="L2647">
            <v>33.82</v>
          </cell>
          <cell r="M2647">
            <v>31.29</v>
          </cell>
        </row>
        <row r="2648">
          <cell r="I2648">
            <v>93203</v>
          </cell>
          <cell r="J2648" t="str">
            <v>FIXAÇÃO (ENCUNHAMENTO) DE ALVENARIA DE VEDAÇÃO COM ESPUMA DE POLIURETANO EXPANSIVA. AF_03/2024</v>
          </cell>
          <cell r="K2648" t="str">
            <v>M</v>
          </cell>
          <cell r="L2648">
            <v>15.44</v>
          </cell>
          <cell r="M2648">
            <v>15.21</v>
          </cell>
        </row>
        <row r="2649">
          <cell r="I2649">
            <v>93204</v>
          </cell>
          <cell r="J2649" t="str">
            <v>CINTA DE AMARRAÇÃO DE ALVENARIA MOLDADA IN LOCO EM CONCRETO. AF_03/2016</v>
          </cell>
          <cell r="K2649" t="str">
            <v>M</v>
          </cell>
          <cell r="L2649">
            <v>81.86</v>
          </cell>
          <cell r="M2649">
            <v>78.81</v>
          </cell>
        </row>
        <row r="2650">
          <cell r="I2650">
            <v>93205</v>
          </cell>
          <cell r="J2650" t="str">
            <v>CINTA DE AMARRAÇÃO DE ALVENARIA MOLDADA IN LOCO COM UTILIZAÇÃO DE BLOCOS CANALETA, ESPESSURA DE *20* CM. AF_03/2024</v>
          </cell>
          <cell r="K2650" t="str">
            <v>M</v>
          </cell>
          <cell r="L2650">
            <v>64.239999999999995</v>
          </cell>
          <cell r="M2650">
            <v>61.13</v>
          </cell>
        </row>
        <row r="2651">
          <cell r="I2651">
            <v>105021</v>
          </cell>
          <cell r="J2651" t="str">
            <v>VERGA PRÉ-MOLDADA COM ATÉ 1,5 M DE VÃO, ESPESSURA DE *15* CM. AF_03/2024</v>
          </cell>
          <cell r="K2651" t="str">
            <v>M</v>
          </cell>
          <cell r="L2651">
            <v>27.89</v>
          </cell>
          <cell r="M2651">
            <v>27.01</v>
          </cell>
        </row>
        <row r="2652">
          <cell r="I2652">
            <v>105022</v>
          </cell>
          <cell r="J2652" t="str">
            <v>VERGA PRÉ-MOLDADA COM ATÉ 1,5 M DE VÃO, ESPESSURA DE *10* CM. AF_03/2024</v>
          </cell>
          <cell r="K2652" t="str">
            <v>M</v>
          </cell>
          <cell r="L2652">
            <v>24.77</v>
          </cell>
          <cell r="M2652">
            <v>23.99</v>
          </cell>
        </row>
        <row r="2653">
          <cell r="I2653">
            <v>105023</v>
          </cell>
          <cell r="J2653" t="str">
            <v>VERGA MOLDADA IN LOCO EM CONCRETO, ESPESSURA DE *15* CM. AF_03/2024</v>
          </cell>
          <cell r="K2653" t="str">
            <v>M</v>
          </cell>
          <cell r="L2653">
            <v>76.34</v>
          </cell>
          <cell r="M2653">
            <v>72.760000000000005</v>
          </cell>
        </row>
        <row r="2654">
          <cell r="I2654">
            <v>105024</v>
          </cell>
          <cell r="J2654" t="str">
            <v>VERGA MOLDADA IN LOCO EM CONCRETO, ESPESSURA DE *10* CM. AF_03/2024</v>
          </cell>
          <cell r="K2654" t="str">
            <v>M</v>
          </cell>
          <cell r="L2654">
            <v>63.01</v>
          </cell>
          <cell r="M2654">
            <v>60.2</v>
          </cell>
        </row>
        <row r="2655">
          <cell r="I2655">
            <v>105025</v>
          </cell>
          <cell r="J2655" t="str">
            <v>VERGA MOLDADA IN LOCO COM UTILIZAÇÃO DE BLOCOS CANALETA, ESPESSURA DE *15* CM. AF_03/2024</v>
          </cell>
          <cell r="K2655" t="str">
            <v>M</v>
          </cell>
          <cell r="L2655">
            <v>60.91</v>
          </cell>
          <cell r="M2655">
            <v>58.57</v>
          </cell>
        </row>
        <row r="2656">
          <cell r="I2656">
            <v>105026</v>
          </cell>
          <cell r="J2656" t="str">
            <v>VERGA MOLDADA IN LOCO COM UTILIZAÇÃO DE BLOCOS CANALETA, ESPESSURA DE *10* CM. AF_03/2024</v>
          </cell>
          <cell r="K2656" t="str">
            <v>M</v>
          </cell>
          <cell r="L2656">
            <v>50.13</v>
          </cell>
          <cell r="M2656">
            <v>48.62</v>
          </cell>
        </row>
        <row r="2657">
          <cell r="I2657">
            <v>105027</v>
          </cell>
          <cell r="J2657" t="str">
            <v>CONTRAVERGA PRÉ-MOLDADA, ESPESSURA DE *15* CM. AF_03/2024</v>
          </cell>
          <cell r="K2657" t="str">
            <v>M</v>
          </cell>
          <cell r="L2657">
            <v>27.42</v>
          </cell>
          <cell r="M2657">
            <v>26.56</v>
          </cell>
        </row>
        <row r="2658">
          <cell r="I2658">
            <v>105028</v>
          </cell>
          <cell r="J2658" t="str">
            <v>CONTRAVERGA PRÉ-MOLDADA, ESPESSURA DE *10* CM. AF_03/2024</v>
          </cell>
          <cell r="K2658" t="str">
            <v>M</v>
          </cell>
          <cell r="L2658">
            <v>24.32</v>
          </cell>
          <cell r="M2658">
            <v>23.58</v>
          </cell>
        </row>
        <row r="2659">
          <cell r="I2659">
            <v>105029</v>
          </cell>
          <cell r="J2659" t="str">
            <v>CONTRAVERGA MOLDADA IN LOCO EM CONCRETO, ESPESSURA DE *15* CM. AF_03/2024</v>
          </cell>
          <cell r="K2659" t="str">
            <v>M</v>
          </cell>
          <cell r="L2659">
            <v>56.32</v>
          </cell>
          <cell r="M2659">
            <v>54.07</v>
          </cell>
        </row>
        <row r="2660">
          <cell r="I2660">
            <v>105030</v>
          </cell>
          <cell r="J2660" t="str">
            <v>CONTRAVERGA MOLDADA IN LOCO EM CONCRETO, ESPESSURA DE *10* CM. AF_03/2024</v>
          </cell>
          <cell r="K2660" t="str">
            <v>M</v>
          </cell>
          <cell r="L2660">
            <v>47.95</v>
          </cell>
          <cell r="M2660">
            <v>46.16</v>
          </cell>
        </row>
        <row r="2661">
          <cell r="I2661">
            <v>105031</v>
          </cell>
          <cell r="J2661" t="str">
            <v>CONTRAVERGA MOLDADA IN LOCO COM UTILIZAÇÃO DE BLOCOS CANALETA, ESPESSURA DE *15* CM. AF_03/2024</v>
          </cell>
          <cell r="K2661" t="str">
            <v>M</v>
          </cell>
          <cell r="L2661">
            <v>46.86</v>
          </cell>
          <cell r="M2661">
            <v>45.32</v>
          </cell>
        </row>
        <row r="2662">
          <cell r="I2662">
            <v>105032</v>
          </cell>
          <cell r="J2662" t="str">
            <v>CONTRAVERGA MOLDADA IN LOCO COM UTILIZAÇÃO DE BLOCOS CANALETA, ESPESSURA DE *10* CM. AF_03/2024</v>
          </cell>
          <cell r="K2662" t="str">
            <v>M</v>
          </cell>
          <cell r="L2662">
            <v>38.65</v>
          </cell>
          <cell r="M2662">
            <v>37.65</v>
          </cell>
        </row>
        <row r="2663">
          <cell r="I2663">
            <v>105033</v>
          </cell>
          <cell r="J2663" t="str">
            <v>CINTA DE AMARRAÇÃO DE ALVENARIA MOLDADA IN LOCO COM UTILIZAÇÃO DE BLOCOS CANALETA, ESPESSURA DE *15* CM. AF_03/2024</v>
          </cell>
          <cell r="K2663" t="str">
            <v>M</v>
          </cell>
          <cell r="L2663">
            <v>58.77</v>
          </cell>
          <cell r="M2663">
            <v>56.25</v>
          </cell>
        </row>
        <row r="2664">
          <cell r="I2664">
            <v>105034</v>
          </cell>
          <cell r="J2664" t="str">
            <v>CINTA DE AMARRAÇÃO DE ALVENARIA MOLDADA IN LOCO COM UTILIZAÇÃO DE BLOCOS CANALETA, ESPESSURA DE *10* CM. AF_03/2024</v>
          </cell>
          <cell r="K2664" t="str">
            <v>M</v>
          </cell>
          <cell r="L2664">
            <v>49.04</v>
          </cell>
          <cell r="M2664">
            <v>47.22</v>
          </cell>
        </row>
        <row r="2665">
          <cell r="I2665">
            <v>105035</v>
          </cell>
          <cell r="J2665" t="str">
            <v>VERGA PRÉ-FABRICADA COM ATÉ 1,5 M DE VÃO, ESPESSURA DE *20* CM. AF_03/2024</v>
          </cell>
          <cell r="K2665" t="str">
            <v>M</v>
          </cell>
          <cell r="L2665">
            <v>79.23</v>
          </cell>
          <cell r="M2665">
            <v>73.099999999999994</v>
          </cell>
        </row>
        <row r="2666">
          <cell r="I2666">
            <v>105036</v>
          </cell>
          <cell r="J2666" t="str">
            <v>VERGA PRÉ-FABRICADA COM ATÉ 1,5 M DE VÃO, ESPESSURA DE *15* CM. AF_03/2024</v>
          </cell>
          <cell r="K2666" t="str">
            <v>M</v>
          </cell>
          <cell r="L2666">
            <v>57.14</v>
          </cell>
          <cell r="M2666">
            <v>52.72</v>
          </cell>
        </row>
        <row r="2667">
          <cell r="I2667">
            <v>105037</v>
          </cell>
          <cell r="J2667" t="str">
            <v>VERGA PRÉ-FABRICADA COM ATÉ 1,5 M DE VÃO, ESPESSURA DE *10* CM. AF_03/2024</v>
          </cell>
          <cell r="K2667" t="str">
            <v>M</v>
          </cell>
          <cell r="L2667">
            <v>38.700000000000003</v>
          </cell>
          <cell r="M2667">
            <v>35.700000000000003</v>
          </cell>
        </row>
        <row r="2668">
          <cell r="I2668">
            <v>105038</v>
          </cell>
          <cell r="J2668" t="str">
            <v>CONTRAVERGA PRÉ-FABRICADA, ESPESSURA DE *20* CM. AF_03/2024</v>
          </cell>
          <cell r="K2668" t="str">
            <v>M</v>
          </cell>
          <cell r="L2668">
            <v>78.989999999999995</v>
          </cell>
          <cell r="M2668">
            <v>72.89</v>
          </cell>
        </row>
        <row r="2669">
          <cell r="I2669">
            <v>105039</v>
          </cell>
          <cell r="J2669" t="str">
            <v>CONTRAVERGA PRÉ-FABRICADA, ESPESSURA DE *15* CM. AF_03/2024</v>
          </cell>
          <cell r="K2669" t="str">
            <v>M</v>
          </cell>
          <cell r="L2669">
            <v>56.87</v>
          </cell>
          <cell r="M2669">
            <v>52.48</v>
          </cell>
        </row>
        <row r="2670">
          <cell r="I2670">
            <v>105040</v>
          </cell>
          <cell r="J2670" t="str">
            <v>CONTRAVERGA PRÉ-FABRICADA, ESPESSURA DE *10* CM. AF_03/2024</v>
          </cell>
          <cell r="K2670" t="str">
            <v>M</v>
          </cell>
          <cell r="L2670">
            <v>38.49</v>
          </cell>
          <cell r="M2670">
            <v>35.520000000000003</v>
          </cell>
        </row>
        <row r="2671">
          <cell r="I2671">
            <v>97733</v>
          </cell>
          <cell r="J2671" t="str">
            <v>PEÇA RETANGULAR PRÉ-MOLDADA, VOLUME DE CONCRETO DE ATÉ 10 LITROS, TAXA DE AÇO APROXIMADA DE 30KG/M³. AF_03/2024</v>
          </cell>
          <cell r="K2671" t="str">
            <v>M3</v>
          </cell>
          <cell r="L2671">
            <v>4090.59</v>
          </cell>
          <cell r="M2671">
            <v>3780.38</v>
          </cell>
        </row>
        <row r="2672">
          <cell r="I2672">
            <v>97734</v>
          </cell>
          <cell r="J2672" t="str">
            <v>PEÇA RETANGULAR PRÉ-MOLDADA, VOLUME DE CONCRETO DE 10 A 30 LITROS, TAXA DE AÇO APROXIMADA DE 30KG/M³. AF_03/2024</v>
          </cell>
          <cell r="K2672" t="str">
            <v>M3</v>
          </cell>
          <cell r="L2672">
            <v>3584.6</v>
          </cell>
          <cell r="M2672">
            <v>3308.55</v>
          </cell>
        </row>
        <row r="2673">
          <cell r="I2673">
            <v>97735</v>
          </cell>
          <cell r="J2673" t="str">
            <v>PEÇA RETANGULAR PRÉ-MOLDADA, VOLUME DE CONCRETO DE 30 A 100 LITROS, TAXA DE AÇO APROXIMADA DE 30KG/M³. AF_03/2024</v>
          </cell>
          <cell r="K2673" t="str">
            <v>M3</v>
          </cell>
          <cell r="L2673">
            <v>2868.01</v>
          </cell>
          <cell r="M2673">
            <v>2662.65</v>
          </cell>
        </row>
        <row r="2674">
          <cell r="I2674">
            <v>97736</v>
          </cell>
          <cell r="J2674" t="str">
            <v>PEÇA RETANGULAR PRÉ-MOLDADA, VOLUME DE CONCRETO ACIMA DE 100 LITROS, TAXA DE AÇO APROXIMADA DE 30KG/M³. AF_03/2024</v>
          </cell>
          <cell r="K2674" t="str">
            <v>M3</v>
          </cell>
          <cell r="L2674">
            <v>1625.43</v>
          </cell>
          <cell r="M2674">
            <v>1548.55</v>
          </cell>
        </row>
        <row r="2675">
          <cell r="I2675">
            <v>97737</v>
          </cell>
          <cell r="J2675" t="str">
            <v>PEÇA RETANGULAR PRÉ-MOLDADA, VOLUME DE CONCRETO DE 30 A 70 LITROS , TAXA DE AÇO APROXIMADA DE 70KG/M³. AF_03/2024</v>
          </cell>
          <cell r="K2675" t="str">
            <v>M3</v>
          </cell>
          <cell r="L2675">
            <v>3717.4</v>
          </cell>
          <cell r="M2675">
            <v>3472.62</v>
          </cell>
        </row>
        <row r="2676">
          <cell r="I2676">
            <v>97738</v>
          </cell>
          <cell r="J2676" t="str">
            <v>PEÇA CIRCULAR PRÉ-MOLDADA, VOLUME DE CONCRETO DE 10 A 30 LITROS, TAXA DE FIBRA DE POLIPROPILENO APROXIMADA DE 6 KG/M³. AF_03/2024</v>
          </cell>
          <cell r="K2676" t="str">
            <v>M3</v>
          </cell>
          <cell r="L2676">
            <v>4817.07</v>
          </cell>
          <cell r="M2676">
            <v>4473.96</v>
          </cell>
        </row>
        <row r="2677">
          <cell r="I2677">
            <v>97739</v>
          </cell>
          <cell r="J2677" t="str">
            <v>PEÇA CIRCULAR PRÉ-MOLDADA, VOLUME DE CONCRETO DE 30 A 100 LITROS, TAXA DE AÇO APROXIMADA DE 30KG/M³. AF_03/2024</v>
          </cell>
          <cell r="K2677" t="str">
            <v>M3</v>
          </cell>
          <cell r="L2677">
            <v>3377.52</v>
          </cell>
          <cell r="M2677">
            <v>3157.83</v>
          </cell>
        </row>
        <row r="2678">
          <cell r="I2678">
            <v>97740</v>
          </cell>
          <cell r="J2678" t="str">
            <v>PEÇA CIRCULAR PRÉ-MOLDADA, VOLUME DE CONCRETO ACIMA DE 100 LITROS, TAXA DE AÇO APROXIMADA DE 30KG/M³. AF_03/2024</v>
          </cell>
          <cell r="K2678" t="str">
            <v>M3</v>
          </cell>
          <cell r="L2678">
            <v>2282.42</v>
          </cell>
          <cell r="M2678">
            <v>2178.9</v>
          </cell>
        </row>
        <row r="2679">
          <cell r="I2679">
            <v>98615</v>
          </cell>
          <cell r="J2679" t="str">
            <v>CONTENÇÃO EM CORTINA COM ESTACAS ESPAÇADAS COM 30 CM DE DIÂMETRO E PROFUNDIDADE MENOR OU IGUAL A 10 M. AF_06/2018</v>
          </cell>
          <cell r="K2679" t="str">
            <v>M2</v>
          </cell>
          <cell r="L2679">
            <v>158.35</v>
          </cell>
          <cell r="M2679">
            <v>155.04</v>
          </cell>
        </row>
        <row r="2680">
          <cell r="I2680">
            <v>98616</v>
          </cell>
          <cell r="J2680" t="str">
            <v>CONTENÇÃO EM CORTINA COM ESTACAS ESPAÇADAS COM 30 CM DE DIÂMETRO E PROFUNDIDADE MAIOR QUE 10 M E MENOR OU IGUAL A 15 M. AF_06/2018</v>
          </cell>
          <cell r="K2680" t="str">
            <v>M2</v>
          </cell>
          <cell r="L2680">
            <v>120.57</v>
          </cell>
          <cell r="M2680">
            <v>118.53</v>
          </cell>
        </row>
        <row r="2681">
          <cell r="I2681">
            <v>98617</v>
          </cell>
          <cell r="J2681" t="str">
            <v>CONTENÇÃO EM CORTINA COM ESTACAS ESPAÇADAS COM 30 CM DE DIÂMETRO E PROFUNDIDADE MAIOR QUE 15 M. AF_06/2018</v>
          </cell>
          <cell r="K2681" t="str">
            <v>M2</v>
          </cell>
          <cell r="L2681">
            <v>109.8</v>
          </cell>
          <cell r="M2681">
            <v>108.19</v>
          </cell>
        </row>
        <row r="2682">
          <cell r="I2682">
            <v>98618</v>
          </cell>
          <cell r="J2682" t="str">
            <v>CONTENÇÃO EM CORTINA COM ESTACAS ESPAÇADAS COM 40 CM DE DIÂMETRO E PROFUNDIDADE MENOR OU IGUAL A 10 M. AF_06/2018</v>
          </cell>
          <cell r="K2682" t="str">
            <v>M2</v>
          </cell>
          <cell r="L2682">
            <v>151.62</v>
          </cell>
          <cell r="M2682">
            <v>149.26</v>
          </cell>
        </row>
        <row r="2683">
          <cell r="I2683">
            <v>98619</v>
          </cell>
          <cell r="J2683" t="str">
            <v>CONTENÇÃO EM CORTINA COM ESTACAS ESPAÇADAS COM 40 CM DE DIÂMETRO E PROFUNDIDADE MAIOR QUE 10 M E MENOR OU IGUAL A 15 M. AF_06/2018</v>
          </cell>
          <cell r="K2683" t="str">
            <v>M2</v>
          </cell>
          <cell r="L2683">
            <v>135.32</v>
          </cell>
          <cell r="M2683">
            <v>133.63</v>
          </cell>
        </row>
        <row r="2684">
          <cell r="I2684">
            <v>98620</v>
          </cell>
          <cell r="J2684" t="str">
            <v>CONTENÇÃO EM CORTINA COM ESTACAS ESPAÇADAS COM 40 CM DE DIÂMETRO E PROFUNDIDADE MAIOR QUE 15 M. AF_06/2018</v>
          </cell>
          <cell r="K2684" t="str">
            <v>M2</v>
          </cell>
          <cell r="L2684">
            <v>127.12</v>
          </cell>
          <cell r="M2684">
            <v>125.74</v>
          </cell>
        </row>
        <row r="2685">
          <cell r="I2685">
            <v>98621</v>
          </cell>
          <cell r="J2685" t="str">
            <v>CONTENÇÃO EM CORTINA COM ESTACAS ESPAÇADAS COM 50 CM DE DIÂMETRO E PROFUNDIDADE MENOR OU IGUAL A 10 M. AF_06/2018</v>
          </cell>
          <cell r="K2685" t="str">
            <v>M2</v>
          </cell>
          <cell r="L2685">
            <v>168.25</v>
          </cell>
          <cell r="M2685">
            <v>166.18</v>
          </cell>
        </row>
        <row r="2686">
          <cell r="I2686">
            <v>98622</v>
          </cell>
          <cell r="J2686" t="str">
            <v>CONTENÇÃO EM CORTINA COM ESTACAS ESPAÇADAS COM 50 CM DE DIÂMETRO E PROFUNDIDADE MAIOR QUE 10 M E MENOR OU IGUAL A 15 M. AF_06/2018</v>
          </cell>
          <cell r="K2686" t="str">
            <v>M2</v>
          </cell>
          <cell r="L2686">
            <v>155.16</v>
          </cell>
          <cell r="M2686">
            <v>153.61000000000001</v>
          </cell>
        </row>
        <row r="2687">
          <cell r="I2687">
            <v>98623</v>
          </cell>
          <cell r="J2687" t="str">
            <v>CONTENÇÃO EM CORTINA COM ESTACAS ESPAÇADAS COM 50 CM DE DIÂMETRO E PROFUNDIDADE MAIOR QUE 15 M. AF_06/2018</v>
          </cell>
          <cell r="K2687" t="str">
            <v>M2</v>
          </cell>
          <cell r="L2687">
            <v>148.52000000000001</v>
          </cell>
          <cell r="M2687">
            <v>147.24</v>
          </cell>
        </row>
        <row r="2688">
          <cell r="I2688">
            <v>98624</v>
          </cell>
          <cell r="J2688" t="str">
            <v>CONTENÇÃO EM CORTINA COM ESTACAS ESPAÇADAS COM 60 CM DE DIÂMETRO E PROFUNDIDADE MENOR OU IGUAL A 10 M. AF_06/2018</v>
          </cell>
          <cell r="K2688" t="str">
            <v>M2</v>
          </cell>
          <cell r="L2688">
            <v>187.29</v>
          </cell>
          <cell r="M2688">
            <v>185.39</v>
          </cell>
        </row>
        <row r="2689">
          <cell r="I2689">
            <v>98625</v>
          </cell>
          <cell r="J2689" t="str">
            <v>CONTENÇÃO EM CORTINA COM ESTACAS ESPAÇADAS COM 60 CM DE DIÂMETRO E PROFUNDIDADE MAIOR QUE 10 M E MENOR OU IGUAL A 15 M. AF_06/2018</v>
          </cell>
          <cell r="K2689" t="str">
            <v>M2</v>
          </cell>
          <cell r="L2689">
            <v>176.27</v>
          </cell>
          <cell r="M2689">
            <v>174.79</v>
          </cell>
        </row>
        <row r="2690">
          <cell r="I2690">
            <v>98626</v>
          </cell>
          <cell r="J2690" t="str">
            <v>CONTENÇÃO EM CORTINA COM ESTACAS ESPAÇADAS COM 60 CM DE DIÂMETRO E PROFUNDIDADE MAIOR QUE 15 M. AF_06/2018</v>
          </cell>
          <cell r="K2690" t="str">
            <v>M2</v>
          </cell>
          <cell r="L2690">
            <v>170.62</v>
          </cell>
          <cell r="M2690">
            <v>169.36</v>
          </cell>
        </row>
        <row r="2691">
          <cell r="I2691">
            <v>98655</v>
          </cell>
          <cell r="J2691" t="str">
            <v>EXECUÇÃO DE MURETA GUIA PARA CONTENÇÃO/ FUNDAÇÃO COM 30 CM DE ESPESSURA. AF_06/2018</v>
          </cell>
          <cell r="K2691" t="str">
            <v>M</v>
          </cell>
          <cell r="L2691">
            <v>740.52</v>
          </cell>
          <cell r="M2691">
            <v>706.67</v>
          </cell>
        </row>
        <row r="2692">
          <cell r="I2692">
            <v>98656</v>
          </cell>
          <cell r="J2692" t="str">
            <v>EXECUÇÃO DE MURETA GUIA PARA CONTENÇÃO/ FUNDAÇÃO COM 40 CM DE ESPESSURA. AF_06/2018</v>
          </cell>
          <cell r="K2692" t="str">
            <v>M</v>
          </cell>
          <cell r="L2692">
            <v>753.13</v>
          </cell>
          <cell r="M2692">
            <v>718.95</v>
          </cell>
        </row>
        <row r="2693">
          <cell r="I2693">
            <v>98657</v>
          </cell>
          <cell r="J2693" t="str">
            <v>EXECUÇÃO DE MURETA GUIA PARA CONTENÇÃO/ FUNDAÇÃO COM 50 CM DE ESPESSURA. AF_06/2018</v>
          </cell>
          <cell r="K2693" t="str">
            <v>M</v>
          </cell>
          <cell r="L2693">
            <v>765.74</v>
          </cell>
          <cell r="M2693">
            <v>731.25</v>
          </cell>
        </row>
        <row r="2694">
          <cell r="I2694">
            <v>98658</v>
          </cell>
          <cell r="J2694" t="str">
            <v>EXECUÇÃO DE MURETA GUIA PARA CONTENÇÃO/ FUNDAÇÃO COM 60 CM DE ESPESSURA. AF_06/2018</v>
          </cell>
          <cell r="K2694" t="str">
            <v>M</v>
          </cell>
          <cell r="L2694">
            <v>778.34</v>
          </cell>
          <cell r="M2694">
            <v>743.53</v>
          </cell>
        </row>
        <row r="2695">
          <cell r="I2695">
            <v>98659</v>
          </cell>
          <cell r="J2695" t="str">
            <v>EXECUÇÃO DE MURETA GUIA PARA CONTENÇÃO/ FUNDAÇÃO COM 80 CM DE ESPESSURA. AF_06/2018</v>
          </cell>
          <cell r="K2695" t="str">
            <v>M</v>
          </cell>
          <cell r="L2695">
            <v>803.56</v>
          </cell>
          <cell r="M2695">
            <v>768.12</v>
          </cell>
        </row>
        <row r="2696">
          <cell r="I2696">
            <v>98746</v>
          </cell>
          <cell r="J2696" t="str">
            <v>SOLDA DE TOPO EM CHAPA/PERFIL/TUBO DE AÇO CHANFRADO, ESPESSURA=1/4''. AF_06/2018</v>
          </cell>
          <cell r="K2696" t="str">
            <v>M</v>
          </cell>
          <cell r="L2696">
            <v>88.78</v>
          </cell>
          <cell r="M2696">
            <v>82.12</v>
          </cell>
        </row>
        <row r="2697">
          <cell r="I2697">
            <v>98749</v>
          </cell>
          <cell r="J2697" t="str">
            <v>SOLDA DE TOPO EM CHAPA/PERFIL/TUBO DE AÇO CHANFRADO, ESPESSURA=5/16''. AF_06/2018</v>
          </cell>
          <cell r="K2697" t="str">
            <v>M</v>
          </cell>
          <cell r="L2697">
            <v>103.79</v>
          </cell>
          <cell r="M2697">
            <v>96.87</v>
          </cell>
        </row>
        <row r="2698">
          <cell r="I2698">
            <v>98750</v>
          </cell>
          <cell r="J2698" t="str">
            <v>SOLDA DE TOPO EM CHAPA/PERFIL/TUBO DE AÇO CHANFRADO, ESPESSURA=3/8''. AF_06/2018</v>
          </cell>
          <cell r="K2698" t="str">
            <v>M</v>
          </cell>
          <cell r="L2698">
            <v>121.74</v>
          </cell>
          <cell r="M2698">
            <v>114.61</v>
          </cell>
        </row>
        <row r="2699">
          <cell r="I2699">
            <v>98751</v>
          </cell>
          <cell r="J2699" t="str">
            <v>SOLDA DE TOPO EM CHAPA/PERFIL/TUBO DE AÇO CHANFRADO, ESPESSURA=1/2''. AF_06/2018</v>
          </cell>
          <cell r="K2699" t="str">
            <v>M</v>
          </cell>
          <cell r="L2699">
            <v>168.49</v>
          </cell>
          <cell r="M2699">
            <v>160.85</v>
          </cell>
        </row>
        <row r="2700">
          <cell r="I2700">
            <v>98752</v>
          </cell>
          <cell r="J2700" t="str">
            <v>SOLDA DE TOPO EM CHAPA/PERFIL/TUBO DE AÇO CHANFRADO, ESPESSURA=5/8''. AF_06/2018</v>
          </cell>
          <cell r="K2700" t="str">
            <v>M</v>
          </cell>
          <cell r="L2700">
            <v>224.46</v>
          </cell>
          <cell r="M2700">
            <v>216.34</v>
          </cell>
        </row>
        <row r="2701">
          <cell r="I2701">
            <v>98753</v>
          </cell>
          <cell r="J2701" t="str">
            <v>SOLDA DE TOPO EM CHAPA/PERFIL/TUBO DE AÇO CHANFRADO, ESPESSURA=3/4''. AF_06/2018</v>
          </cell>
          <cell r="K2701" t="str">
            <v>M</v>
          </cell>
          <cell r="L2701">
            <v>293.8</v>
          </cell>
          <cell r="M2701">
            <v>285.20999999999998</v>
          </cell>
        </row>
        <row r="2702">
          <cell r="I2702">
            <v>100763</v>
          </cell>
          <cell r="J2702" t="str">
            <v>VIGA METÁLICA EM PERFIL LAMINADO OU SOLDADO EM AÇO ESTRUTURAL, COM CONEXÕES PARAFUSADAS, INCLUSOS MÃO DE OBRA, TRANSPORTE E IÇAMENTO UTILIZANDO GUINDASTE - FORNECIMENTO E INSTALAÇÃO. AF_01/2020_PSA</v>
          </cell>
          <cell r="K2702" t="str">
            <v>KG</v>
          </cell>
          <cell r="L2702">
            <v>17.5</v>
          </cell>
          <cell r="M2702">
            <v>17.3</v>
          </cell>
        </row>
        <row r="2703">
          <cell r="I2703">
            <v>100764</v>
          </cell>
          <cell r="J2703" t="str">
            <v>VIGA METÁLICA EM PERFIL LAMINADO OU SOLDADO EM AÇO ESTRUTURAL, COM CONEXÕES SOLDADAS, INCLUSOS MÃO DE OBRA, TRANSPORTE E IÇAMENTO UTILIZANDO GUINDASTE - FORNECIMENTO E INSTALAÇÃO. AF_01/2020_PA</v>
          </cell>
          <cell r="K2703" t="str">
            <v>KG</v>
          </cell>
          <cell r="L2703">
            <v>17.239999999999998</v>
          </cell>
          <cell r="M2703">
            <v>17.03</v>
          </cell>
        </row>
        <row r="2704">
          <cell r="I2704">
            <v>100765</v>
          </cell>
          <cell r="J2704" t="str">
            <v>PILAR METÁLICO PERFIL LAMINADO/SOLDADO EM AÇO ESTRUTURAL, COM CONEXÕES PARAFUSADAS, INCLUSOS MÃO DE OBRA, TRANSPORTE E IÇAMENTO UTILIZANDO GUINDASTE - FORNECIMENTO E INSTALAÇÃO. AF_01/2020_PSA</v>
          </cell>
          <cell r="K2704" t="str">
            <v>KG</v>
          </cell>
          <cell r="L2704">
            <v>15.26</v>
          </cell>
          <cell r="M2704">
            <v>15.16</v>
          </cell>
        </row>
        <row r="2705">
          <cell r="I2705">
            <v>100766</v>
          </cell>
          <cell r="J2705" t="str">
            <v>PILAR METÁLICO PERFIL LAMINADO OU SOLDADO EM AÇO ESTRUTURAL, COM CONEXÕES SOLDADAS, INCLUSOS MÃO DE OBRA, TRANSPORTE E IÇAMENTO UTILIZANDO GUINDASTE - FORNECIMENTO E INSTALAÇÃO. AF_01/2020_PA</v>
          </cell>
          <cell r="K2705" t="str">
            <v>KG</v>
          </cell>
          <cell r="L2705">
            <v>15.63</v>
          </cell>
          <cell r="M2705">
            <v>15.46</v>
          </cell>
        </row>
        <row r="2706">
          <cell r="I2706">
            <v>100767</v>
          </cell>
          <cell r="J2706" t="str">
            <v>CONTRAVENTAMENTO COM CANTONEIRAS DE AÇO, ABAS IGUAIS, COM CONEXÕES PARAFUSADAS, INCLUSOS MÃO DE OBRA, TRANSPORTE E IÇAMENTO UTILIZANDO TALHA MANUAL, PARA EDIFÍCIOS DE ATÉ 2 PAVIMENTOS - FORNECIMENTO E INSTALAÇÃO. AF_01/2020_PSA</v>
          </cell>
          <cell r="K2706" t="str">
            <v>KG</v>
          </cell>
          <cell r="L2706">
            <v>19.39</v>
          </cell>
          <cell r="M2706">
            <v>18.68</v>
          </cell>
        </row>
        <row r="2707">
          <cell r="I2707">
            <v>100768</v>
          </cell>
          <cell r="J2707" t="str">
            <v>CONTRAVENTAMENTO COM CANTONEIRAS DE AÇO, ABAS IGUAIS, COM CONEXÕES SOLDADAS, INCLUSOS MÃO DE OBRA, TRANSPORTE E IÇAMENTO UTILIZANDO TALHA MANUAL, PARA EDIFÍCIOS DE ATÉ 2 PAVIMENTOS - FORNECIMENTO E INSTALAÇÃO. AF_01/2020_PA</v>
          </cell>
          <cell r="K2707" t="str">
            <v>KG</v>
          </cell>
          <cell r="L2707">
            <v>18.46</v>
          </cell>
          <cell r="M2707">
            <v>17.75</v>
          </cell>
        </row>
        <row r="2708">
          <cell r="I2708">
            <v>100769</v>
          </cell>
          <cell r="J2708" t="str">
            <v>CONTRAVENTAMENTO COM CANTONEIRAS DE AÇO, ABAS IGUAIS, COM CONEXÕES PARAFUSADAS, INCLUSOS MÃO DE OBRA, TRANSPORTE E IÇAMENTO UTILIZANDO GUINDASTE, PARA EDIFÍCIOS DE 3 A 5 PAVIMENTOS - FORNECIMENTO E INSTALAÇÃO. AF_01/2020_PSA</v>
          </cell>
          <cell r="K2708" t="str">
            <v>KG</v>
          </cell>
          <cell r="L2708">
            <v>24.8</v>
          </cell>
          <cell r="M2708">
            <v>24.22</v>
          </cell>
        </row>
        <row r="2709">
          <cell r="I2709">
            <v>100770</v>
          </cell>
          <cell r="J2709" t="str">
            <v>CONTRAVENTAMENTO COM CANTONEIRAS DE AÇO, ABAS IGUAIS, COM CONEXÕES SOLDADAS, INCLUSOS MÃO DE OBRA, TRANSPORTE E IÇAMENTO UTILIZANDO GUINDASTE, PARA EDIFÍCIOS DE 3 A 5 PAVIMENTOS - FORNECIMENTO E INSTALAÇÃO. AF_01/2020_PA</v>
          </cell>
          <cell r="K2709" t="str">
            <v>KG</v>
          </cell>
          <cell r="L2709">
            <v>23.68</v>
          </cell>
          <cell r="M2709">
            <v>23.08</v>
          </cell>
        </row>
        <row r="2710">
          <cell r="I2710">
            <v>100771</v>
          </cell>
          <cell r="J2710" t="str">
            <v>CONTRAVENTAMENTO COM CANTONEIRAS DE AÇO, ABAS IGUAIS, COM CONEXÕES PARAFUSADAS, INCLUSOS MÃO DE OBRA, TRANSPORTE E IÇAMENTO UTILIZANDO GRUA, PARA EDIFÍCIOS DE 6 A 10 PAVIMENTOS - FORNECIMENTO E INSTALAÇÃO. AF_01/2020_PSA</v>
          </cell>
          <cell r="K2710" t="str">
            <v>KG</v>
          </cell>
          <cell r="L2710">
            <v>18.920000000000002</v>
          </cell>
          <cell r="M2710">
            <v>18.41</v>
          </cell>
        </row>
        <row r="2711">
          <cell r="I2711">
            <v>100772</v>
          </cell>
          <cell r="J2711" t="str">
            <v>CONTRAVENTAMENTO COM CANTONEIRAS DE AÇO, ABAS IGUAIS, COM CONEXÕES SOLDADAS, INCLUSOS MÃO DE OBRA, TRANSPORTE E IÇAMENTO UTILIZANDO GRUA, PARA EDIFÍCIOS DE 6 A 10 PAVIMENTOS - FORNECIMENTO E INSTALAÇÃO. AF_01/2020_PA</v>
          </cell>
          <cell r="K2711" t="str">
            <v>KG</v>
          </cell>
          <cell r="L2711">
            <v>17.88</v>
          </cell>
          <cell r="M2711">
            <v>17.350000000000001</v>
          </cell>
        </row>
        <row r="2712">
          <cell r="I2712">
            <v>100773</v>
          </cell>
          <cell r="J2712" t="str">
            <v>ESTRUTURA TRELIÇADA DE COBERTURA, TIPO ARCO, COM LIGAÇÕES SOLDADAS, INCLUSOS PERFIS METÁLICOS, CHAPAS METÁLICAS, MÃO DE OBRA E TRANSPORTE COM GUINDASTE - FORNECIMENTO E INSTALAÇÃO. AF_01/2020_PSA</v>
          </cell>
          <cell r="K2712" t="str">
            <v>KG</v>
          </cell>
          <cell r="L2712">
            <v>20.96</v>
          </cell>
          <cell r="M2712">
            <v>20.74</v>
          </cell>
        </row>
        <row r="2713">
          <cell r="I2713">
            <v>100774</v>
          </cell>
          <cell r="J2713" t="str">
            <v>ESTRUTURA TRELIÇADA DE COBERTURA, TIPO SHED, COM LIGAÇÕES SOLDADAS, INCLUSOS PERFIS METÁLICOS, CHAPAS METÁLICAS, MÃO DE OBRA E TRANSPORTE COM GUINDASTE - FORNECIMENTO E INSTALAÇÃO. AF_01/2020_PSA</v>
          </cell>
          <cell r="K2713" t="str">
            <v>KG</v>
          </cell>
          <cell r="L2713">
            <v>12.55</v>
          </cell>
          <cell r="M2713">
            <v>12.49</v>
          </cell>
        </row>
        <row r="2714">
          <cell r="I2714">
            <v>100775</v>
          </cell>
          <cell r="J2714" t="str">
            <v>ESTRUTURA TRELIÇADA DE COBERTURA, TIPO FINK, COM LIGAÇÕES SOLDADAS, INCLUSOS PERFIS METÁLICOS, CHAPAS METÁLICAS, MÃO DE OBRA E TRANSPORTE COM GUINDASTE - FORNECIMENTO E INSTALAÇÃO. AF_01/2020_PSA</v>
          </cell>
          <cell r="K2714" t="str">
            <v>KG</v>
          </cell>
          <cell r="L2714">
            <v>15.04</v>
          </cell>
          <cell r="M2714">
            <v>14.86</v>
          </cell>
        </row>
        <row r="2715">
          <cell r="I2715">
            <v>100776</v>
          </cell>
          <cell r="J2715" t="str">
            <v>ESTRUTURA TRELIÇADA DE COBERTURA, TIPO ARCO, COM LIGAÇÕES PARAFUSADAS, INCLUSOS PERFIS METÁLICOS, CHAPAS METÁLICAS, MÃO DE OBRA E TRANSPORTE COM GUINDASTE - FORNECIMENTO E INSTALAÇÃO. AF_01/2020_PSA</v>
          </cell>
          <cell r="K2715" t="str">
            <v>KG</v>
          </cell>
          <cell r="L2715">
            <v>21.13</v>
          </cell>
          <cell r="M2715">
            <v>20.91</v>
          </cell>
        </row>
        <row r="2716">
          <cell r="I2716">
            <v>100777</v>
          </cell>
          <cell r="J2716" t="str">
            <v>ESTRUTURA TRELIÇADA DE COBERTURA, TIPO SHED, COM LIGAÇÕES PARAFUSADAS, INCLUSOS PERFIS METÁLICOS, CHAPAS METÁLICAS, MÃO DE OBRA E TRANSPORTE COM GUINDASTE - FORNECIMENTO E INSTALAÇÃO. AF_01/2020_PSA</v>
          </cell>
          <cell r="K2716" t="str">
            <v>KG</v>
          </cell>
          <cell r="L2716">
            <v>15.56</v>
          </cell>
          <cell r="M2716">
            <v>15.34</v>
          </cell>
        </row>
        <row r="2717">
          <cell r="I2717">
            <v>100778</v>
          </cell>
          <cell r="J2717" t="str">
            <v>ESTRUTURA TRELIÇADA DE COBERTURA, TIPO FINK, COM LIGAÇÕES PARAFUSADAS, INCLUSOS PERFIS METÁLICOS, CHAPAS METÁLICAS, MÃO DE OBRA E TRANSPORTE COM GUINDASTE - FORNECIMENTO E INSTALAÇÃO. AF_01/2020_PSA</v>
          </cell>
          <cell r="K2717" t="str">
            <v>KG</v>
          </cell>
          <cell r="L2717">
            <v>11.16</v>
          </cell>
          <cell r="M2717">
            <v>11.12</v>
          </cell>
        </row>
        <row r="2718">
          <cell r="I2718">
            <v>103795</v>
          </cell>
          <cell r="J2718" t="str">
            <v>FABRICAÇÃO, MONTAGEM E DESMONTAGEM DE FÔRMA PARA ESCADA HIDRÁULICA, EM CHAPA DE MADEIRA COMPENSADA RESINADA, E = 17 MM, 3 UTILIZAÇÕES. AF_08/2022</v>
          </cell>
          <cell r="K2718" t="str">
            <v>M2</v>
          </cell>
          <cell r="L2718">
            <v>99.7</v>
          </cell>
          <cell r="M2718">
            <v>93.8</v>
          </cell>
        </row>
        <row r="2719">
          <cell r="I2719">
            <v>103796</v>
          </cell>
          <cell r="J2719" t="str">
            <v>FABRICAÇÃO, MONTAGEM E DESMONTAGEM DE FÔRMA PARA BACIA DE DISSIPAÇÃO, EM MADEIRA SERRADA, E = 25 MM, 2 UTILIZAÇÕES. AF_08/2022</v>
          </cell>
          <cell r="K2719" t="str">
            <v>M2</v>
          </cell>
          <cell r="L2719">
            <v>63.27</v>
          </cell>
          <cell r="M2719">
            <v>61.08</v>
          </cell>
        </row>
        <row r="2720">
          <cell r="I2720">
            <v>103797</v>
          </cell>
          <cell r="J2720" t="str">
            <v>ARMAÇÃO DE DESCIDA D'ÁGUA UTILIZANDO AÇO CA-60 DE 5 MM - MONTAGEM. AF_08/2022</v>
          </cell>
          <cell r="K2720" t="str">
            <v>KG</v>
          </cell>
          <cell r="L2720">
            <v>18.27</v>
          </cell>
          <cell r="M2720">
            <v>17.260000000000002</v>
          </cell>
        </row>
        <row r="2721">
          <cell r="I2721">
            <v>103798</v>
          </cell>
          <cell r="J2721" t="str">
            <v>CONCRETAGEM DE DISSIPADOR DE ENERGIA, CONCRETO USINADO, FCK = 20 MPA, COM USO DE BOMBA - LANÇAMENTO, ADENSAMENTO E ACABAMENTO. AF_08/2022</v>
          </cell>
          <cell r="K2721" t="str">
            <v>M3</v>
          </cell>
          <cell r="L2721">
            <v>632.47</v>
          </cell>
          <cell r="M2721">
            <v>624.11</v>
          </cell>
        </row>
        <row r="2722">
          <cell r="I2722">
            <v>103799</v>
          </cell>
          <cell r="J2722" t="str">
            <v>PEDRA DE MÃO FIXADA COM CONCRETO PARA BACIA DE DISSIPAÇÃO, 40% DE CONCRETO EM VOLUME, FCK = 20 MPA, COM USO DE JERICA E PREPARO EM BETONEIRA DE 600 L - AREIA, BRITA E PEDRA DE MÃO COMERCIAIS - LANÇAMENTO, ADENSAMENTO E ACABAMENTO. AF_08/2022</v>
          </cell>
          <cell r="K2722" t="str">
            <v>M3</v>
          </cell>
          <cell r="L2722">
            <v>464.66</v>
          </cell>
          <cell r="M2722">
            <v>443.24</v>
          </cell>
        </row>
        <row r="2723">
          <cell r="I2723">
            <v>103800</v>
          </cell>
          <cell r="J2723" t="str">
            <v>PEDRA ARGAMASSADA COM CIMENTO E AREIA 1:3, 40% DE ARGAMASSA EM VOLUME - AREIA E PEDRA DE MÃO COMERCIAIS - FORNECIMENTO E ASSENTAMENTO. AF_08/2022</v>
          </cell>
          <cell r="K2723" t="str">
            <v>M3</v>
          </cell>
          <cell r="L2723">
            <v>558.03</v>
          </cell>
          <cell r="M2723">
            <v>530.57000000000005</v>
          </cell>
        </row>
        <row r="2724">
          <cell r="I2724">
            <v>103801</v>
          </cell>
          <cell r="J2724" t="str">
            <v>CONCRETAGEM DE DISSIPADOR DE ENERGIA, FCK = 20 MPA, COM USO DE JERICAS E PREPARO EM BETONEIRA DE 600 L - AREIA E BRITA COMERCIAIS - LANÇAMENTO, ADENSAMENTO E ACABAMENTO. AF_08/2022</v>
          </cell>
          <cell r="K2724" t="str">
            <v>M3</v>
          </cell>
          <cell r="L2724">
            <v>676.77</v>
          </cell>
          <cell r="M2724">
            <v>648.74</v>
          </cell>
        </row>
        <row r="2725">
          <cell r="I2725">
            <v>103925</v>
          </cell>
          <cell r="J2725" t="str">
            <v>ESCADA HIDRÁULICA, LARGURA ATÉ 1M, TIPO DESCIDA D'ÁGUA DE CORTE OU ATERRO EM DEGRAUS (DCD 02, 04 E DAD 02), EM CONCRETO USINADO, FCK = 20 MPA, LANÇADO COM BOMBA, INCLUINDO ARMAÇÃO, MATERIAIS E FÔRMAS (3 UTILIZAÇÕES). AF_08/2022</v>
          </cell>
          <cell r="K2725" t="str">
            <v>M3</v>
          </cell>
          <cell r="L2725">
            <v>1833.48</v>
          </cell>
          <cell r="M2725">
            <v>1756.3</v>
          </cell>
        </row>
        <row r="2726">
          <cell r="I2726">
            <v>103926</v>
          </cell>
          <cell r="J2726" t="str">
            <v>ESCADA HIDRÁULICA, LARGURA DE 1 A 4,1 M, TIPO DESCIDA D'ÁGUA DE ATERRO EM DEGRAUS (DAD 04, 06, 08, 10, 12, 14, 16, 18), EM CONCRETO USINADO, FCK = 20 MPA, LANÇADO COM BOMBA, INCLUINDO ARMAÇÃO, MATERIAIS E FÔRMAS (3 UTILIZAÇÕES). AF_08/2022</v>
          </cell>
          <cell r="K2726" t="str">
            <v>M3</v>
          </cell>
          <cell r="L2726">
            <v>1459.46</v>
          </cell>
          <cell r="M2726">
            <v>1403.87</v>
          </cell>
        </row>
        <row r="2727">
          <cell r="I2727">
            <v>103928</v>
          </cell>
          <cell r="J2727" t="str">
            <v>BACIA DE DISSIPAÇÃO, TIPO BACIA EM PEDRA DE MÃO ARGAMASSADA (DES 01, 02, 03, 04), LANÇADO MANUALMENTE, INCLUINDO MATERIAIS E FÔRMAS (2 UTILIZAÇÕES). AF_08/2022</v>
          </cell>
          <cell r="K2727" t="str">
            <v>M3</v>
          </cell>
          <cell r="L2727">
            <v>558.03</v>
          </cell>
          <cell r="M2727">
            <v>530.57000000000005</v>
          </cell>
        </row>
        <row r="2728">
          <cell r="I2728">
            <v>103929</v>
          </cell>
          <cell r="J2728" t="str">
            <v>BACIA DE DISSIPAÇÃO, TIPO BACIA COM DENTES DE CONCRETO (01), COM PREPARO MANUAL, FCK = 20 MPA, LANÇADO MANUALMENTE, INCLUINDO MATERIAIS E FÔRMAS (2 UTILIZAÇÕES). AF_08/2022</v>
          </cell>
          <cell r="K2728" t="str">
            <v>M3</v>
          </cell>
          <cell r="L2728">
            <v>1309.53</v>
          </cell>
          <cell r="M2728">
            <v>1259.5999999999999</v>
          </cell>
        </row>
        <row r="2729">
          <cell r="I2729">
            <v>103930</v>
          </cell>
          <cell r="J2729" t="str">
            <v>BACIA DE DISSIPAÇÃO, LARGURA ATÉ 1 M, TIPO BACIA EM PEDRA DE MÃO FIXADA COM CONCRETO (DEB 01, 02), COM PREPARO MANUAL, FCK = 20 MPA, LANÇADO MANUALMENTE, INCLUINDO MATERIAIS E FÔRMAS (2 UTILIZAÇÕES). AF_08/2022</v>
          </cell>
          <cell r="K2729" t="str">
            <v>M3</v>
          </cell>
          <cell r="L2729">
            <v>823.39</v>
          </cell>
          <cell r="M2729">
            <v>789.89</v>
          </cell>
        </row>
        <row r="2730">
          <cell r="I2730">
            <v>103931</v>
          </cell>
          <cell r="J2730" t="str">
            <v>BACIA DE DISSIPAÇÃO, LARGURA DE 1 A 4 M, TIPO BACIA EM PEDRA DE MÃO FIXADA COM CONCRETO (DEB 03, 04, 05, 06), COM PREPARO MANUAL, FCK = 20 MPA, LANÇADO MANUALMENTE, INCLUINDO MATERIAIS E FÔRMAS (2 UTILIZAÇÕES). AF_08/2022</v>
          </cell>
          <cell r="K2730" t="str">
            <v>M3</v>
          </cell>
          <cell r="L2730">
            <v>611.37</v>
          </cell>
          <cell r="M2730">
            <v>585.12</v>
          </cell>
        </row>
        <row r="2731">
          <cell r="I2731">
            <v>103932</v>
          </cell>
          <cell r="J2731" t="str">
            <v>BACIA DE DISSIPAÇÃO, LARGURA DE 4 A 9,2 M, TIPO BACIA EM PEDRA DE MÃO FIXADA COM CONCRETO (DEB 07, 08, 09, 10, 11, 12, 13), COM PREPARO MANUAL, FCK = 20 MPA, LANÇADO MANUALMENTE, INCLUINDO MATERIAIS E FÔRMAS (2 UTILIZAÇÕES). AF_08/2022</v>
          </cell>
          <cell r="K2731" t="str">
            <v>M3</v>
          </cell>
          <cell r="L2731">
            <v>580.29999999999995</v>
          </cell>
          <cell r="M2731">
            <v>555.12</v>
          </cell>
        </row>
        <row r="2732">
          <cell r="I2732">
            <v>103933</v>
          </cell>
          <cell r="J2732" t="str">
            <v>DESCIDA D'ÁGUA RÁPIDA (DAR 03), EM CONCRETO USINADO, FCK = 20 MPA, LANÇADO COM BOMBA, INCLUINDO ARMAÇÃO, MATERIAIS E FÔRMAS (2 UTILIZAÇÕES). AF_08/2022</v>
          </cell>
          <cell r="K2732" t="str">
            <v>M3</v>
          </cell>
          <cell r="L2732">
            <v>1600.07</v>
          </cell>
          <cell r="M2732">
            <v>1548.85</v>
          </cell>
        </row>
        <row r="2733">
          <cell r="I2733">
            <v>105041</v>
          </cell>
          <cell r="J2733" t="str">
            <v>VIGA DE MADEIRA SERRADA, PINUS OU EQUIVALENTE DA REGIÃO, SEÇÃO RETANGULAR 7,5 X 10 CM. AF_03/2024</v>
          </cell>
          <cell r="K2733" t="str">
            <v>M</v>
          </cell>
          <cell r="L2733">
            <v>61.85</v>
          </cell>
          <cell r="M2733">
            <v>59.33</v>
          </cell>
        </row>
        <row r="2734">
          <cell r="I2734">
            <v>105042</v>
          </cell>
          <cell r="J2734" t="str">
            <v>PILAR DE MADEIRA ROLIÇA, EUCALIPTO OU EQUIVALENTE DA REGIÃO, FIXADO COM VERGALHÃO, DIÂMETRO DE 12 A 15 CM, APOIO ARTICULADO, COMPRIMENTO DE 3 M. AF_03/2024</v>
          </cell>
          <cell r="K2734" t="str">
            <v>M</v>
          </cell>
          <cell r="L2734">
            <v>66.010000000000005</v>
          </cell>
          <cell r="M2734">
            <v>62.91</v>
          </cell>
        </row>
        <row r="2735">
          <cell r="I2735">
            <v>105045</v>
          </cell>
          <cell r="J2735" t="str">
            <v>VIGA DE MADEIRA SERRADA, PINUS OU EQUIVALENTE DA REGIÃO, SEÇÃO RETANGULAR 7,5 X 15 CM. AF_03/2024</v>
          </cell>
          <cell r="K2735" t="str">
            <v>M</v>
          </cell>
          <cell r="L2735">
            <v>69.849999999999994</v>
          </cell>
          <cell r="M2735">
            <v>67.17</v>
          </cell>
        </row>
        <row r="2736">
          <cell r="I2736">
            <v>105046</v>
          </cell>
          <cell r="J2736" t="str">
            <v>PILAR DE MADEIRA ROLIÇA, EUCALIPTO OU EQUIVALENTE DA REGIÃO, FIXADO COM VERGALHÃO, DIÂMETRO DE 12 A 15 CM, APOIO ARTICULADO, COMPRIMENTO DE 6 M. AF_03/2024</v>
          </cell>
          <cell r="K2736" t="str">
            <v>M</v>
          </cell>
          <cell r="L2736">
            <v>53.01</v>
          </cell>
          <cell r="M2736">
            <v>51.09</v>
          </cell>
        </row>
        <row r="2737">
          <cell r="I2737">
            <v>105050</v>
          </cell>
          <cell r="J2737" t="str">
            <v>PILAR DE MADEIRA ROLIÇA, EUCALIPTO OU EQUIVALENTE DA REGIÃO, FIXADO COM VERGALHÃO, DIÂMETRO DE 21 A 29 CM, APOIO ARTICULADO, COMPRIMENTO DE 3 M. AF_03/2024</v>
          </cell>
          <cell r="K2737" t="str">
            <v>M</v>
          </cell>
          <cell r="L2737">
            <v>182.56</v>
          </cell>
          <cell r="M2737">
            <v>179.42</v>
          </cell>
        </row>
        <row r="2738">
          <cell r="I2738">
            <v>105053</v>
          </cell>
          <cell r="J2738" t="str">
            <v>PILAR DE MADEIRA ROLIÇA, EUCALIPTO OU EQUIVALENTE DA REGIÃO, FIXADO COM VERGALHÃO, DIÂMETRO DE 21 A 29 CM, APOIO ARTICULADO, COMPRIMENTO DE 6 M. AF_03/2024</v>
          </cell>
          <cell r="K2738" t="str">
            <v>M</v>
          </cell>
          <cell r="L2738">
            <v>169.75</v>
          </cell>
          <cell r="M2738">
            <v>167.76</v>
          </cell>
        </row>
        <row r="2739">
          <cell r="I2739">
            <v>105056</v>
          </cell>
          <cell r="J2739" t="str">
            <v>PILAR DE MADEIRA ROLIÇA, EUCALIPTO OU EQUIVALENTE DA REGIÃO, FIXADO COM VERGALHÃO, DIÂMETRO DE 30 A 34 CM, APOIO ARTICULADO, COMPRIMENTO DE 3 M. AF_03/2024</v>
          </cell>
          <cell r="K2739" t="str">
            <v>M</v>
          </cell>
          <cell r="L2739">
            <v>248.34</v>
          </cell>
          <cell r="M2739">
            <v>245.13</v>
          </cell>
        </row>
        <row r="2740">
          <cell r="I2740">
            <v>105058</v>
          </cell>
          <cell r="J2740" t="str">
            <v>PILAR DE MADEIRA ROLIÇA, EUCALIPTO OU EQUIVALENTE DA REGIÃO, FIXADO COM VERGALHÃO, DIÂMETRO DE 30 A 34 CM, APOIO ARTICULADO, COMPRIMENTO DE 6 M. AF_03/2024</v>
          </cell>
          <cell r="K2740" t="str">
            <v>M</v>
          </cell>
          <cell r="L2740">
            <v>236.43</v>
          </cell>
          <cell r="M2740">
            <v>234.3</v>
          </cell>
        </row>
        <row r="2741">
          <cell r="I2741">
            <v>105061</v>
          </cell>
          <cell r="J2741" t="str">
            <v>PILAR DE MADEIRA SERRADA, MAÇARANDUBA OU EQUIVALENTE DA REGIÃO, NÃO APARELHADO, FIXADO COM VERGALHÃO, SEÇÃO QUADRADA 10 X 10 CM, APOIO ARTICULADO, COMPRIMENTO DE 3 M. AF_03/2024</v>
          </cell>
          <cell r="K2741" t="str">
            <v>M</v>
          </cell>
          <cell r="L2741">
            <v>126.39</v>
          </cell>
          <cell r="M2741">
            <v>122.53</v>
          </cell>
        </row>
        <row r="2742">
          <cell r="I2742">
            <v>105064</v>
          </cell>
          <cell r="J2742" t="str">
            <v>PILAR DE MADEIRA SERRADA, MAÇARANDUBA OU EQUIVALENTE DA REGIÃO, NÃO APARELHADO, FIXADO COM VERGALHÃO, SEÇÃO QUADRADA 10 X 10 CM, APOIO ARTICULADO, COMPRIMENTO DE 6 M. AF_03/2024</v>
          </cell>
          <cell r="K2742" t="str">
            <v>M</v>
          </cell>
          <cell r="L2742">
            <v>109.65</v>
          </cell>
          <cell r="M2742">
            <v>107.37</v>
          </cell>
        </row>
        <row r="2743">
          <cell r="I2743">
            <v>105068</v>
          </cell>
          <cell r="J2743" t="str">
            <v>PILAR DE MADEIRA SERRADA, MAÇARANDUBA OU EQUIVALENTE DA REGIÃO, NÃO APARELHADO, FIXADO COM VERGALHÃO, SEÇÃO QUADRADA 15 X 15 CM, APOIO ARTICULADO, COMPRIMENTO DE 3 M. AF_03/2024</v>
          </cell>
          <cell r="K2743" t="str">
            <v>M</v>
          </cell>
          <cell r="L2743">
            <v>215.93</v>
          </cell>
          <cell r="M2743">
            <v>212.06</v>
          </cell>
        </row>
        <row r="2744">
          <cell r="I2744">
            <v>105071</v>
          </cell>
          <cell r="J2744" t="str">
            <v>PILAR DE MADEIRA SERRADA, MAÇARANDUBA OU EQUIVALENTE DA REGIÃO, NÃO APARELHADO, FIXADO COM VERGALHÃO, SEÇÃO QUADRADA 15 X 15 CM, APOIO ARTICULADO, COMPRIMENTO DE 6 M. AF_03/2024</v>
          </cell>
          <cell r="K2744" t="str">
            <v>M</v>
          </cell>
          <cell r="L2744">
            <v>199.22</v>
          </cell>
          <cell r="M2744">
            <v>196.91</v>
          </cell>
        </row>
        <row r="2745">
          <cell r="I2745">
            <v>105074</v>
          </cell>
          <cell r="J2745" t="str">
            <v>PILAR DE MADEIRA SERRADA, MAÇARANDUBA OU EQUIVALENTE DA REGIÃO, NÃO APARELHADO, FIXADO COM VERGALHÃO, SEÇÃO QUADRADA 20 X 20 CM, APOIO ARTICULADO, COMPRIMENTO DE 3 M. AF_03/2024</v>
          </cell>
          <cell r="K2745" t="str">
            <v>M</v>
          </cell>
          <cell r="L2745">
            <v>341.24</v>
          </cell>
          <cell r="M2745">
            <v>337.35</v>
          </cell>
        </row>
        <row r="2746">
          <cell r="I2746">
            <v>105077</v>
          </cell>
          <cell r="J2746" t="str">
            <v>PILAR DE MADEIRA SERRADA, MAÇARANDUBA OU EQUIVALENTE DA REGIÃO, NÃO APARELHADO, FIXADO COM VERGALHÃO, SEÇÃO QUADRADA 20 X 20 CM, APOIO ARTICULADO, COMPRIMENTO DE 6 M. AF_03/2024</v>
          </cell>
          <cell r="K2746" t="str">
            <v>M</v>
          </cell>
          <cell r="L2746">
            <v>324.62</v>
          </cell>
          <cell r="M2746">
            <v>322.29000000000002</v>
          </cell>
        </row>
        <row r="2747">
          <cell r="I2747">
            <v>105080</v>
          </cell>
          <cell r="J2747" t="str">
            <v>VIGA DE MADEIRA SERRADA, MAÇARANDUBA OU EQUIVALENTE DA REGIÃO, APARELHADA, SEÇÃO RETANGULAR 6 X 12 CM. AF_03/2024</v>
          </cell>
          <cell r="K2747" t="str">
            <v>M</v>
          </cell>
          <cell r="L2747">
            <v>84.8</v>
          </cell>
          <cell r="M2747">
            <v>82.28</v>
          </cell>
        </row>
        <row r="2748">
          <cell r="I2748">
            <v>105081</v>
          </cell>
          <cell r="J2748" t="str">
            <v>VIGA DE MADEIRA SERRADA, MAÇARANDUBA OU EQUIVALENTE DA REGIÃO, APARELHADA, SEÇÃO RETANGULAR 6 X 16 CM. AF_03/2024</v>
          </cell>
          <cell r="K2748" t="str">
            <v>M</v>
          </cell>
          <cell r="L2748">
            <v>98.86</v>
          </cell>
          <cell r="M2748">
            <v>96.24</v>
          </cell>
        </row>
        <row r="2749">
          <cell r="I2749">
            <v>105082</v>
          </cell>
          <cell r="J2749" t="str">
            <v>VIGA DE MADEIRA SERRADA, MAÇARANDUBA OU EQUIVALENTE DA REGIÃO, NÃO APARELHADA, SEÇÃO RETANGULAR 6 X 12 CM. AF_03/2024</v>
          </cell>
          <cell r="K2749" t="str">
            <v>M</v>
          </cell>
          <cell r="L2749">
            <v>88.62</v>
          </cell>
          <cell r="M2749">
            <v>86.1</v>
          </cell>
        </row>
        <row r="2750">
          <cell r="I2750">
            <v>105083</v>
          </cell>
          <cell r="J2750" t="str">
            <v>VIGA DE MADEIRA SERRADA, MAÇARANDUBA OU EQUIVALENTE DA REGIÃO, NÃO APARELHADA, SEÇÃO RETANGULAR 6 X 16 CM. AF_03/2024</v>
          </cell>
          <cell r="K2750" t="str">
            <v>M</v>
          </cell>
          <cell r="L2750">
            <v>100.6</v>
          </cell>
          <cell r="M2750">
            <v>97.98</v>
          </cell>
        </row>
        <row r="2751">
          <cell r="I2751">
            <v>105084</v>
          </cell>
          <cell r="J2751" t="str">
            <v>VIGA DE MADEIRA SERRADA, MAÇARANDUBA OU EQUIVALENTE DA REGIÃO, NÃO APARELHADA, SEÇÃO RETANGULAR 6 X 20 CM. AF_03/2024</v>
          </cell>
          <cell r="K2751" t="str">
            <v>M</v>
          </cell>
          <cell r="L2751">
            <v>126.18</v>
          </cell>
          <cell r="M2751">
            <v>123.48</v>
          </cell>
        </row>
        <row r="2752">
          <cell r="I2752">
            <v>105085</v>
          </cell>
          <cell r="J2752" t="str">
            <v>VIGA DE MADEIRA SERRADA, MAÇARANDUBA OU EQUIVALENTE DA REGIÃO, NÃO APARELHADA, SEÇÃO RETANGULAR 8 X 16 CM. AF_03/2024</v>
          </cell>
          <cell r="K2752" t="str">
            <v>M</v>
          </cell>
          <cell r="L2752">
            <v>132.12</v>
          </cell>
          <cell r="M2752">
            <v>129.37</v>
          </cell>
        </row>
        <row r="2753">
          <cell r="I2753">
            <v>105086</v>
          </cell>
          <cell r="J2753" t="str">
            <v>VIGA DE MADEIRA SERRADA, MAÇARANDUBA OU EQUIVALENTE DA REGIÃO, NÃO APARELHADA, SEÇÃO RETANGULAR 6 X 25 CM. AF_03/2024</v>
          </cell>
          <cell r="K2753" t="str">
            <v>M</v>
          </cell>
          <cell r="L2753">
            <v>116.74</v>
          </cell>
          <cell r="M2753">
            <v>113.91</v>
          </cell>
        </row>
        <row r="2754">
          <cell r="I2754">
            <v>105087</v>
          </cell>
          <cell r="J2754" t="str">
            <v>VIGA DE MADEIRA SERRADA, MAÇARANDUBA OU EQUIVALENTE DA REGIÃO, NÃO APARELHADA, SEÇÃO RETANGULAR 6 X 30 CM. AF_03/2024</v>
          </cell>
          <cell r="K2754" t="str">
            <v>M</v>
          </cell>
          <cell r="L2754">
            <v>131.72</v>
          </cell>
          <cell r="M2754">
            <v>128.78</v>
          </cell>
        </row>
        <row r="2755">
          <cell r="I2755">
            <v>105088</v>
          </cell>
          <cell r="J2755" t="str">
            <v>VIGA DE MADEIRA SERRADA, MAÇARANDUBA OU EQUIVALENTE DA REGIÃO, NÃO APARELHADA, SEÇÃO RETANGULAR 6 X 40 CM. AF_03/2024</v>
          </cell>
          <cell r="K2755" t="str">
            <v>M</v>
          </cell>
          <cell r="L2755">
            <v>242.74</v>
          </cell>
          <cell r="M2755">
            <v>239.56</v>
          </cell>
        </row>
        <row r="2756">
          <cell r="I2756">
            <v>105089</v>
          </cell>
          <cell r="J2756" t="str">
            <v>VIGA DE MADEIRA SERRADA, MAÇARANDUBA OU EQUIVALENTE DA REGIÃO, APARELHADA, SEÇÃO RETANGULAR 8 X 30 CM. AF_03/2024</v>
          </cell>
          <cell r="K2756" t="str">
            <v>M</v>
          </cell>
          <cell r="L2756">
            <v>223.56</v>
          </cell>
          <cell r="M2756">
            <v>220.38</v>
          </cell>
        </row>
        <row r="2757">
          <cell r="I2757">
            <v>105090</v>
          </cell>
          <cell r="J2757" t="str">
            <v>PISO DE MADEIRA, SOBRE VIGOTAS DE MADEIRA SEÇÃO 7,5 X 15 CM. AF_03/2024</v>
          </cell>
          <cell r="K2757" t="str">
            <v>M2</v>
          </cell>
          <cell r="L2757">
            <v>416.39</v>
          </cell>
          <cell r="M2757">
            <v>412.66</v>
          </cell>
        </row>
        <row r="2758">
          <cell r="I2758">
            <v>105091</v>
          </cell>
          <cell r="J2758" t="str">
            <v>VIGA DE MADEIRA SERRADA, MAÇARANDUBA OU EQUIVALENTE DA REGIÃO, APARELHADA, SEÇÃO RETANGULAR 7,5 X 23 CM. AF_03/2024</v>
          </cell>
          <cell r="K2758" t="str">
            <v>M</v>
          </cell>
          <cell r="L2758">
            <v>176.19</v>
          </cell>
          <cell r="M2758">
            <v>173.26</v>
          </cell>
        </row>
        <row r="2759">
          <cell r="I2759">
            <v>105092</v>
          </cell>
          <cell r="J2759" t="str">
            <v>VIGA DE MADEIRA SERRADA, MAÇARANDUBA OU EQUIVALENTE DA REGIÃO, NÃO APARELHADA, SEÇÃO RETANGULAR 7,5 X 23 CM. AF_03/2024</v>
          </cell>
          <cell r="K2759" t="str">
            <v>M</v>
          </cell>
          <cell r="L2759">
            <v>192.19</v>
          </cell>
          <cell r="M2759">
            <v>189.26</v>
          </cell>
        </row>
        <row r="2760">
          <cell r="I2760">
            <v>105093</v>
          </cell>
          <cell r="J2760" t="str">
            <v>VIGA DE MADEIRA SERRADA, MAÇARANDUBA OU EQUIVALENTE DA REGIÃO, NÃO APARELHADA, SEÇÃO RETANGULAR 8 X 30 CM. AF_03/2024</v>
          </cell>
          <cell r="K2760" t="str">
            <v>M</v>
          </cell>
          <cell r="L2760">
            <v>194.79</v>
          </cell>
          <cell r="M2760">
            <v>191.61</v>
          </cell>
        </row>
        <row r="2761">
          <cell r="I2761">
            <v>105095</v>
          </cell>
          <cell r="J2761" t="str">
            <v>PILAR DE MADEIRA ROLIÇA, EUCALIPTO OU EQUIVALENTE DA REGIÃO, FIXADO COM VERGALHÃO, DIÂMETRO DE 16 A 20 CM, APOIO ARTICULADO, COMPRIMENTO DE 3 M. AF_03/2024</v>
          </cell>
          <cell r="K2761" t="str">
            <v>M</v>
          </cell>
          <cell r="L2761">
            <v>93.31</v>
          </cell>
          <cell r="M2761">
            <v>90.19</v>
          </cell>
        </row>
        <row r="2762">
          <cell r="I2762">
            <v>105098</v>
          </cell>
          <cell r="J2762" t="str">
            <v>PILAR DE MADEIRA ROLIÇA, EUCALIPTO OU EQUIVALENTE DA REGIÃO, FIXADO COM VERGALHÃO, DIÂMETRO DE 16 A 20 CM, APOIO ARTICULADO, COMPRIMENTO DE 6 M. AF_03/2024</v>
          </cell>
          <cell r="K2762" t="str">
            <v>M</v>
          </cell>
          <cell r="L2762">
            <v>80.319999999999993</v>
          </cell>
          <cell r="M2762">
            <v>78.400000000000006</v>
          </cell>
        </row>
        <row r="2763">
          <cell r="I2763">
            <v>105099</v>
          </cell>
          <cell r="J2763" t="str">
            <v>VIGA DE MADEIRA ROLIÇA, EUCALIPTO OU EQUIVALENTE DA REGIÃO, DIÂMETRO DE 12 A 15 CM. AF_03/2024</v>
          </cell>
          <cell r="K2763" t="str">
            <v>M</v>
          </cell>
          <cell r="L2763">
            <v>88.31</v>
          </cell>
          <cell r="M2763">
            <v>84.02</v>
          </cell>
        </row>
        <row r="2764">
          <cell r="I2764">
            <v>105100</v>
          </cell>
          <cell r="J2764" t="str">
            <v>VIGA DE MADEIRA ROLIÇA, EUCALIPTO OU EQUIVALENTE DA REGIÃO, DIÂMETRO DE 16 A 20 CM. AF_03/2024</v>
          </cell>
          <cell r="K2764" t="str">
            <v>M</v>
          </cell>
          <cell r="L2764">
            <v>119.2</v>
          </cell>
          <cell r="M2764">
            <v>114.53</v>
          </cell>
        </row>
        <row r="2765">
          <cell r="I2765">
            <v>105101</v>
          </cell>
          <cell r="J2765" t="str">
            <v>VIGA DE MADEIRA ROLIÇA, EUCALIPTO OU EQUIVALENTE DA REGIÃO, DIÂMETRO DE 21 A 29 CM. AF_03/2024</v>
          </cell>
          <cell r="K2765" t="str">
            <v>M</v>
          </cell>
          <cell r="L2765">
            <v>215.95</v>
          </cell>
          <cell r="M2765">
            <v>210.5</v>
          </cell>
        </row>
        <row r="2766">
          <cell r="I2766">
            <v>105102</v>
          </cell>
          <cell r="J2766" t="str">
            <v>VIGA DE MADEIRA ROLIÇA, EUCALIPTO OU EQUIVALENTE DA REGIÃO, DIÂMETRO DE 30 A 34 CM. AF_03/2024</v>
          </cell>
          <cell r="K2766" t="str">
            <v>M</v>
          </cell>
          <cell r="L2766">
            <v>291.51</v>
          </cell>
          <cell r="M2766">
            <v>285</v>
          </cell>
        </row>
        <row r="2767">
          <cell r="I2767">
            <v>98562</v>
          </cell>
          <cell r="J2767" t="str">
            <v>IMPERMEABILIZAÇÃO DE SUPERFÍCIE COM ARGAMASSA DE CIMENTO E AREIA, COM ADITIVO IMPERMEABILIZANTE, E = 1,5CM. AF_09/2023</v>
          </cell>
          <cell r="K2767" t="str">
            <v>M2</v>
          </cell>
          <cell r="L2767">
            <v>59.32</v>
          </cell>
          <cell r="M2767">
            <v>54.58</v>
          </cell>
        </row>
        <row r="2768">
          <cell r="I2768">
            <v>98555</v>
          </cell>
          <cell r="J2768" t="str">
            <v>IMPERMEABILIZAÇÃO DE SUPERFÍCIE COM ARGAMASSA POLIMÉRICA / MEMBRANA ACRÍLICA, 3 DEMÃOS. AF_09/2023</v>
          </cell>
          <cell r="K2768" t="str">
            <v>M2</v>
          </cell>
          <cell r="L2768">
            <v>38.14</v>
          </cell>
          <cell r="M2768">
            <v>35.4</v>
          </cell>
        </row>
        <row r="2769">
          <cell r="I2769">
            <v>98556</v>
          </cell>
          <cell r="J2769" t="str">
            <v>IMPERMEABILIZIMPERMEABILIZAÇÃO DE SUPERFÍCIE COM ARGAMASSA POLIMÉRICA / MEMBRANA ACRÍLICA, 4 DEMÃOS, REFORÇADA COM VÉU DE POLIÉSTER (MAV). AF_09/2023</v>
          </cell>
          <cell r="K2769" t="str">
            <v>M2</v>
          </cell>
          <cell r="L2769">
            <v>67.97</v>
          </cell>
          <cell r="M2769">
            <v>63.47</v>
          </cell>
        </row>
        <row r="2770">
          <cell r="I2770">
            <v>98558</v>
          </cell>
          <cell r="J2770" t="str">
            <v>TRATAMENTO DE RALO OU PONTO EMERGENTE COM ARGAMASSA POLIMÉRICA / MEMBRANA ACRÍLICA REFORÇADO COM TELA DE POLIÉSTER (MAV). AF_09/2023</v>
          </cell>
          <cell r="K2770" t="str">
            <v>UN</v>
          </cell>
          <cell r="L2770">
            <v>10.82</v>
          </cell>
          <cell r="M2770">
            <v>10.199999999999999</v>
          </cell>
        </row>
        <row r="2771">
          <cell r="I2771">
            <v>98559</v>
          </cell>
          <cell r="J2771" t="str">
            <v>TRATAMENTO DE RODAPÉ COM TELA DE POLIÉSTER. AF_09/2023</v>
          </cell>
          <cell r="K2771" t="str">
            <v>M</v>
          </cell>
          <cell r="L2771">
            <v>5.36</v>
          </cell>
          <cell r="M2771">
            <v>5.09</v>
          </cell>
        </row>
        <row r="2772">
          <cell r="I2772">
            <v>98546</v>
          </cell>
          <cell r="J2772" t="str">
            <v>IMPERMEABILIZAÇÃO DE SUPERFÍCIE COM MANTA ASFÁLTICA, UMA CAMADA, INCLUSIVE APLICAÇÃO DE PRIMER ASFÁLTICO, E=4MM. AF_09/2023</v>
          </cell>
          <cell r="K2772" t="str">
            <v>M2</v>
          </cell>
          <cell r="L2772">
            <v>124.6</v>
          </cell>
          <cell r="M2772">
            <v>120.35</v>
          </cell>
        </row>
        <row r="2773">
          <cell r="I2773">
            <v>98547</v>
          </cell>
          <cell r="J2773" t="str">
            <v>IMPERMEABILIZAÇÃO DE SUPERFÍCIE COM MANTA ASFÁLTICA, DUAS CAMADAS, INCLUSIVE APLICAÇÃO DE PRIMER ASFÁLTICO, E=3MM E E=4MM. AF_09/2023</v>
          </cell>
          <cell r="K2773" t="str">
            <v>M2</v>
          </cell>
          <cell r="L2773">
            <v>208.64</v>
          </cell>
          <cell r="M2773">
            <v>201.87</v>
          </cell>
        </row>
        <row r="2774">
          <cell r="I2774">
            <v>98553</v>
          </cell>
          <cell r="J2774" t="str">
            <v>IMPERMEABILIZAÇÃO DE SUPERFÍCIE COM MEMBRANA À BASE DE POLIURETANO, 2 DEMÃOS. AF_09/2023</v>
          </cell>
          <cell r="K2774" t="str">
            <v>M2</v>
          </cell>
          <cell r="L2774">
            <v>186.73</v>
          </cell>
          <cell r="M2774">
            <v>184.46</v>
          </cell>
        </row>
        <row r="2775">
          <cell r="I2775">
            <v>98554</v>
          </cell>
          <cell r="J2775" t="str">
            <v>IMPERMEABILIZAÇÃO DE SUPERFÍCIE COM MEMBRANA À BASE DE RESINA ACRÍLICA, 3 DEMÃOS. AF_09/2023</v>
          </cell>
          <cell r="K2775" t="str">
            <v>M2</v>
          </cell>
          <cell r="L2775">
            <v>53.2</v>
          </cell>
          <cell r="M2775">
            <v>50.6</v>
          </cell>
        </row>
        <row r="2776">
          <cell r="I2776">
            <v>98557</v>
          </cell>
          <cell r="J2776" t="str">
            <v>IMPERMEABILIZAÇÃO DE SUPERFÍCIE COM EMULSÃO ASFÁLTICA, 2 DEMÃOS. AF_09/2023</v>
          </cell>
          <cell r="K2776" t="str">
            <v>M2</v>
          </cell>
          <cell r="L2776">
            <v>48.36</v>
          </cell>
          <cell r="M2776">
            <v>46.4</v>
          </cell>
        </row>
        <row r="2777">
          <cell r="I2777">
            <v>98563</v>
          </cell>
          <cell r="J2777" t="str">
            <v>PROTEÇÃO MECÂNICA DE SUPERFÍCIE HORIZONTAL COM ARGAMASSA DE CIMENTO E AREIA, TRAÇO 1:3, E=2CM. AF_09/2023</v>
          </cell>
          <cell r="K2777" t="str">
            <v>M2</v>
          </cell>
          <cell r="L2777">
            <v>42.51</v>
          </cell>
          <cell r="M2777">
            <v>39.67</v>
          </cell>
        </row>
        <row r="2778">
          <cell r="I2778">
            <v>98564</v>
          </cell>
          <cell r="J2778" t="str">
            <v>PROTEÇÃO MECÂNICA DE SUPERFÍCIE VERTICAL COM ARGAMASSA DE CIMENTO E AREIA, TRAÇO 1:3, E=2CM. AF_09/2023</v>
          </cell>
          <cell r="K2778" t="str">
            <v>M2</v>
          </cell>
          <cell r="L2778">
            <v>57.12</v>
          </cell>
          <cell r="M2778">
            <v>54</v>
          </cell>
        </row>
        <row r="2779">
          <cell r="I2779">
            <v>98565</v>
          </cell>
          <cell r="J2779" t="str">
            <v>PROTEÇÃO MECÂNICA DE SUPERFICIE HORIZONTAL COM ARGAMASSA DE CIMENTO E AREIA, TRAÇO 1:3, E=3CM. AF_09/2023</v>
          </cell>
          <cell r="K2779" t="str">
            <v>M2</v>
          </cell>
          <cell r="L2779">
            <v>61.13</v>
          </cell>
          <cell r="M2779">
            <v>56.91</v>
          </cell>
        </row>
        <row r="2780">
          <cell r="I2780">
            <v>98566</v>
          </cell>
          <cell r="J2780" t="str">
            <v>PROTEÇÃO MECÂNICA DE SUPERFÍCIE VERTICAL COM ARGAMASSA DE CIMENTO E AREIA, TRAÇO 1:3, E=3CM. AF_09/2023</v>
          </cell>
          <cell r="K2780" t="str">
            <v>M2</v>
          </cell>
          <cell r="L2780">
            <v>75.73</v>
          </cell>
          <cell r="M2780">
            <v>71.23</v>
          </cell>
        </row>
        <row r="2781">
          <cell r="I2781">
            <v>98567</v>
          </cell>
          <cell r="J2781" t="str">
            <v>PROTEÇÃO MECÂNICA DE SUPERFICIE HORIZONTAL COM ARGAMASSA DE CIMENTO E AREIA, TRAÇO 1:3, E=4CM. AF_09/2023</v>
          </cell>
          <cell r="K2781" t="str">
            <v>M2</v>
          </cell>
          <cell r="L2781">
            <v>78.92</v>
          </cell>
          <cell r="M2781">
            <v>73.349999999999994</v>
          </cell>
        </row>
        <row r="2782">
          <cell r="I2782">
            <v>98568</v>
          </cell>
          <cell r="J2782" t="str">
            <v>PROTEÇÃO MECÂNICA DE SUPERFÍCIE VERTICAL COM ARGAMASSA DE CIMENTO E AREIA, TRAÇO 1:3, E=4CM. AF_09/2023</v>
          </cell>
          <cell r="K2782" t="str">
            <v>M2</v>
          </cell>
          <cell r="L2782">
            <v>93.53</v>
          </cell>
          <cell r="M2782">
            <v>87.67</v>
          </cell>
        </row>
        <row r="2783">
          <cell r="I2783">
            <v>98569</v>
          </cell>
          <cell r="J2783" t="str">
            <v>PROTEÇÃO MECÂNICA DE SUPERFICIE HORIZONTAL COM ARGAMASSA DE CIMENTO E AREIA, TRAÇO 1:3, E=5CM. AF_09/2023</v>
          </cell>
          <cell r="K2783" t="str">
            <v>M2</v>
          </cell>
          <cell r="L2783">
            <v>97.53</v>
          </cell>
          <cell r="M2783">
            <v>90.57</v>
          </cell>
        </row>
        <row r="2784">
          <cell r="I2784">
            <v>98570</v>
          </cell>
          <cell r="J2784" t="str">
            <v>PROTEÇÃO MECÂNICA DE SUPERFÍCIE VERTICAL COM ARGAMASSA DE CIMENTO E AREIA, TRAÇO 1:3, E=5CM. AF_09/2023</v>
          </cell>
          <cell r="K2784" t="str">
            <v>M2</v>
          </cell>
          <cell r="L2784">
            <v>112.14</v>
          </cell>
          <cell r="M2784">
            <v>104.9</v>
          </cell>
        </row>
        <row r="2785">
          <cell r="I2785">
            <v>98571</v>
          </cell>
          <cell r="J2785" t="str">
            <v>PROTEÇÃO MECÂNICA DE SUPERFICIE HORIZONTAL COM CONCRETO 15 MPA, E=4CM. AF_09/2023</v>
          </cell>
          <cell r="K2785" t="str">
            <v>M2</v>
          </cell>
          <cell r="L2785">
            <v>50.58</v>
          </cell>
          <cell r="M2785">
            <v>47.59</v>
          </cell>
        </row>
        <row r="2786">
          <cell r="I2786">
            <v>98572</v>
          </cell>
          <cell r="J2786" t="str">
            <v>PROTEÇÃO MECÂNICA DE SUPERFICIE HORIZONTAL COM CONCRETO 15 MPA, E=5CM. AF_09/2023</v>
          </cell>
          <cell r="K2786" t="str">
            <v>M2</v>
          </cell>
          <cell r="L2786">
            <v>62.26</v>
          </cell>
          <cell r="M2786">
            <v>58.52</v>
          </cell>
        </row>
        <row r="2787">
          <cell r="I2787">
            <v>98573</v>
          </cell>
          <cell r="J2787" t="str">
            <v>PROTEÇÃO MECÂNICA DE SUPERFÍCIE VERTICAL COM CONCRETO 15 MPA, E=5CM. AF_09/2023</v>
          </cell>
          <cell r="K2787" t="str">
            <v>M2</v>
          </cell>
          <cell r="L2787">
            <v>76.099999999999994</v>
          </cell>
          <cell r="M2787">
            <v>72.16</v>
          </cell>
        </row>
        <row r="2788">
          <cell r="I2788">
            <v>91831</v>
          </cell>
          <cell r="J2788" t="str">
            <v>ELETRODUTO FLEXÍVEL CORRUGADO, PVC, DN 20 MM (1/2"), PARA CIRCUITOS TERMINAIS, INSTALADO EM FORRO - FORNECIMENTO E INSTALAÇÃO. AF_03/2023</v>
          </cell>
          <cell r="K2788" t="str">
            <v>M</v>
          </cell>
          <cell r="L2788">
            <v>21.33</v>
          </cell>
          <cell r="M2788">
            <v>19.84</v>
          </cell>
        </row>
        <row r="2789">
          <cell r="I2789">
            <v>91833</v>
          </cell>
          <cell r="J2789" t="str">
            <v>ELETRODUTO FLEXÍVEL CORRUGADO REFORÇADO, PVC, DN 20 MM (1/2"), PARA CIRCUITOS TERMINAIS, INSTALADO EM FORRO - FORNECIMENTO E INSTALAÇÃO. AF_03/2023</v>
          </cell>
          <cell r="K2789" t="str">
            <v>M</v>
          </cell>
          <cell r="L2789">
            <v>21.92</v>
          </cell>
          <cell r="M2789">
            <v>20.43</v>
          </cell>
        </row>
        <row r="2790">
          <cell r="I2790">
            <v>91834</v>
          </cell>
          <cell r="J2790" t="str">
            <v>ELETRODUTO FLEXÍVEL CORRUGADO, PVC, DN 25 MM (3/4"), PARA CIRCUITOS TERMINAIS, INSTALADO EM FORRO - FORNECIMENTO E INSTALAÇÃO. AF_03/2023</v>
          </cell>
          <cell r="K2790" t="str">
            <v>M</v>
          </cell>
          <cell r="L2790">
            <v>22.29</v>
          </cell>
          <cell r="M2790">
            <v>20.72</v>
          </cell>
        </row>
        <row r="2791">
          <cell r="I2791">
            <v>91835</v>
          </cell>
          <cell r="J2791" t="str">
            <v>ELETRODUTO FLEXÍVEL CORRUGADO REFORÇADO, PVC, DN 25 MM (3/4"), PARA CIRCUITOS TERMINAIS, INSTALADO EM FORRO - FORNECIMENTO E INSTALAÇÃO. AF_03/2023</v>
          </cell>
          <cell r="K2791" t="str">
            <v>M</v>
          </cell>
          <cell r="L2791">
            <v>23.81</v>
          </cell>
          <cell r="M2791">
            <v>22.24</v>
          </cell>
        </row>
        <row r="2792">
          <cell r="I2792">
            <v>91836</v>
          </cell>
          <cell r="J2792" t="str">
            <v>ELETRODUTO FLEXÍVEL CORRUGADO, PVC, DN 32 MM (1"), PARA CIRCUITOS TERMINAIS, INSTALADO EM FORRO - FORNECIMENTO E INSTALAÇÃO. AF_03/2023</v>
          </cell>
          <cell r="K2792" t="str">
            <v>M</v>
          </cell>
          <cell r="L2792">
            <v>25.29</v>
          </cell>
          <cell r="M2792">
            <v>23.63</v>
          </cell>
        </row>
        <row r="2793">
          <cell r="I2793">
            <v>91837</v>
          </cell>
          <cell r="J2793" t="str">
            <v>ELETRODUTO FLEXÍVEL CORRUGADO REFORÇADO, PVC, DN 32 MM (1"), PARA CIRCUITOS TERMINAIS, INSTALADO EM FORRO - FORNECIMENTO E INSTALAÇÃO. AF_03/2023</v>
          </cell>
          <cell r="K2793" t="str">
            <v>M</v>
          </cell>
          <cell r="L2793">
            <v>28.83</v>
          </cell>
          <cell r="M2793">
            <v>27.17</v>
          </cell>
        </row>
        <row r="2794">
          <cell r="I2794">
            <v>91839</v>
          </cell>
          <cell r="J2794" t="str">
            <v>ELETRODUTO FLEXÍVEL LISO, PEAD, DN 32 MM (1"), PARA CIRCUITOS TERMINAIS, INSTALADO EM FORRO - FORNECIMENTO E INSTALAÇÃO. AF_03/2023</v>
          </cell>
          <cell r="K2794" t="str">
            <v>M</v>
          </cell>
          <cell r="L2794">
            <v>24.48</v>
          </cell>
          <cell r="M2794">
            <v>22.82</v>
          </cell>
        </row>
        <row r="2795">
          <cell r="I2795">
            <v>91840</v>
          </cell>
          <cell r="J2795" t="str">
            <v>ELETRODUTO FLEXÍVEL CORRUGADO, PEAD, DN 40 MM (1 1/4"), PARA CIRCUITOS TERMINAIS, INSTALADO EM FORRO - FORNECIMENTO E INSTALAÇÃO. AF_03/2023</v>
          </cell>
          <cell r="K2795" t="str">
            <v>M</v>
          </cell>
          <cell r="L2795">
            <v>27.82</v>
          </cell>
          <cell r="M2795">
            <v>26.04</v>
          </cell>
        </row>
        <row r="2796">
          <cell r="I2796">
            <v>91841</v>
          </cell>
          <cell r="J2796" t="str">
            <v>ELETRODUTO FLEXÍVEL LISO, PEAD, DN 40 MM (1 1/4"), PARA CIRCUITOS TERMINAIS, INSTALADO EM FORRO - FORNECIMENTO E INSTALAÇÃO. AF_03/2023</v>
          </cell>
          <cell r="K2796" t="str">
            <v>M</v>
          </cell>
          <cell r="L2796">
            <v>26.85</v>
          </cell>
          <cell r="M2796">
            <v>25.07</v>
          </cell>
        </row>
        <row r="2797">
          <cell r="I2797">
            <v>91843</v>
          </cell>
          <cell r="J2797" t="str">
            <v>ELETRODUTO FLEXÍVEL CORRUGADO REFORÇADO, PVC, DN 20 MM (1/2"), PARA CIRCUITOS TERMINAIS, INSTALADO EM LAJE - FORNECIMENTO E INSTALAÇÃO. AF_03/2023</v>
          </cell>
          <cell r="K2797" t="str">
            <v>M</v>
          </cell>
          <cell r="L2797">
            <v>7.39</v>
          </cell>
          <cell r="M2797">
            <v>6.97</v>
          </cell>
        </row>
        <row r="2798">
          <cell r="I2798">
            <v>91845</v>
          </cell>
          <cell r="J2798" t="str">
            <v>ELETRODUTO FLEXÍVEL CORRUGADO REFORÇADO, PVC, DN 25 MM (3/4"), PARA CIRCUITOS TERMINAIS, INSTALADO EM LAJE - FORNECIMENTO E INSTALAÇÃO. AF_03/2023</v>
          </cell>
          <cell r="K2798" t="str">
            <v>M</v>
          </cell>
          <cell r="L2798">
            <v>9.2100000000000009</v>
          </cell>
          <cell r="M2798">
            <v>8.7200000000000006</v>
          </cell>
        </row>
        <row r="2799">
          <cell r="I2799">
            <v>91847</v>
          </cell>
          <cell r="J2799" t="str">
            <v>ELETRODUTO FLEXÍVEL CORRUGADO REFORÇADO, PVC, DN 32 MM (1"), PARA CIRCUITOS TERMINAIS, INSTALADO EM LAJE - FORNECIMENTO E INSTALAÇÃO. AF_03/2023</v>
          </cell>
          <cell r="K2799" t="str">
            <v>M</v>
          </cell>
          <cell r="L2799">
            <v>14.3</v>
          </cell>
          <cell r="M2799">
            <v>13.72</v>
          </cell>
        </row>
        <row r="2800">
          <cell r="I2800">
            <v>91849</v>
          </cell>
          <cell r="J2800" t="str">
            <v>ELETRODUTO FLEXÍVEL LISO, PEAD, DN 32 MM (1"), PARA CIRCUITOS TERMINAIS, INSTALADO EM LAJE - FORNECIMENTO E INSTALAÇÃO. AF_03/2023</v>
          </cell>
          <cell r="K2800" t="str">
            <v>M</v>
          </cell>
          <cell r="L2800">
            <v>9.9499999999999993</v>
          </cell>
          <cell r="M2800">
            <v>9.3699999999999992</v>
          </cell>
        </row>
        <row r="2801">
          <cell r="I2801">
            <v>91850</v>
          </cell>
          <cell r="J2801" t="str">
            <v>ELETRODUTO FLEXÍVEL CORRUGADO, PEAD, DN 40 MM (1 1/4"), PARA CIRCUITOS TERMINAIS, INSTALADO EM LAJE - FORNECIMENTO E INSTALAÇÃO. AF_03/2023</v>
          </cell>
          <cell r="K2801" t="str">
            <v>M</v>
          </cell>
          <cell r="L2801">
            <v>13.24</v>
          </cell>
          <cell r="M2801">
            <v>12.54</v>
          </cell>
        </row>
        <row r="2802">
          <cell r="I2802">
            <v>91851</v>
          </cell>
          <cell r="J2802" t="str">
            <v>ELETRODUTO FLEXÍVEL LISO, PEAD, DN 40 MM (1 1/4"), PARA CIRCUITOS TERMINAIS, INSTALADO EM LAJE - FORNECIMENTO E INSTALAÇÃO. AF_03/2023</v>
          </cell>
          <cell r="K2802" t="str">
            <v>M</v>
          </cell>
          <cell r="L2802">
            <v>12.27</v>
          </cell>
          <cell r="M2802">
            <v>11.57</v>
          </cell>
        </row>
        <row r="2803">
          <cell r="I2803">
            <v>91852</v>
          </cell>
          <cell r="J2803" t="str">
            <v>ELETRODUTO FLEXÍVEL CORRUGADO, PVC, DN 20 MM (1/2"), PARA CIRCUITOS TERMINAIS, INSTALADO EM PAREDE - FORNECIMENTO E INSTALAÇÃO. AF_03/2023</v>
          </cell>
          <cell r="K2803" t="str">
            <v>M</v>
          </cell>
          <cell r="L2803">
            <v>10.78</v>
          </cell>
          <cell r="M2803">
            <v>9.9499999999999993</v>
          </cell>
        </row>
        <row r="2804">
          <cell r="I2804">
            <v>91853</v>
          </cell>
          <cell r="J2804" t="str">
            <v>ELETRODUTO FLEXÍVEL CORRUGADO REFORÇADO, PVC, DN 20 MM (1/2"), PARA CIRCUITOS TERMINAIS, INSTALADO EM PAREDE - FORNECIMENTO E INSTALAÇÃO. AF_03/2023</v>
          </cell>
          <cell r="K2804" t="str">
            <v>M</v>
          </cell>
          <cell r="L2804">
            <v>11.33</v>
          </cell>
          <cell r="M2804">
            <v>10.5</v>
          </cell>
        </row>
        <row r="2805">
          <cell r="I2805">
            <v>91854</v>
          </cell>
          <cell r="J2805" t="str">
            <v>ELETRODUTO FLEXÍVEL CORRUGADO, PVC, DN 25 MM (3/4"), PARA CIRCUITOS TERMINAIS, INSTALADO EM PAREDE - FORNECIMENTO E INSTALAÇÃO. AF_03/2023</v>
          </cell>
          <cell r="K2805" t="str">
            <v>M</v>
          </cell>
          <cell r="L2805">
            <v>11.66</v>
          </cell>
          <cell r="M2805">
            <v>10.75</v>
          </cell>
        </row>
        <row r="2806">
          <cell r="I2806">
            <v>91855</v>
          </cell>
          <cell r="J2806" t="str">
            <v>ELETRODUTO FLEXÍVEL CORRUGADO REFORÇADO, PVC, DN 25 MM (3/4"), PARA CIRCUITOS TERMINAIS, INSTALADO EM PAREDE - FORNECIMENTO E INSTALAÇÃO. AF_03/2023</v>
          </cell>
          <cell r="K2806" t="str">
            <v>M</v>
          </cell>
          <cell r="L2806">
            <v>13.06</v>
          </cell>
          <cell r="M2806">
            <v>12.15</v>
          </cell>
        </row>
        <row r="2807">
          <cell r="I2807">
            <v>91856</v>
          </cell>
          <cell r="J2807" t="str">
            <v>ELETRODUTO FLEXÍVEL CORRUGADO, PVC, DN 32 MM (1"), PARA CIRCUITOS TERMINAIS, INSTALADO EM PAREDE - FORNECIMENTO E INSTALAÇÃO. AF_03/2023</v>
          </cell>
          <cell r="K2807" t="str">
            <v>M</v>
          </cell>
          <cell r="L2807">
            <v>14.56</v>
          </cell>
          <cell r="M2807">
            <v>13.55</v>
          </cell>
        </row>
        <row r="2808">
          <cell r="I2808">
            <v>91857</v>
          </cell>
          <cell r="J2808" t="str">
            <v>ELETRODUTO FLEXÍVEL CORRUGADO REFORÇADO, PVC, DN 32 MM (1"), PARA CIRCUITOS TERMINAIS, INSTALADO EM PAREDE - FORNECIMENTO E INSTALAÇÃO. AF_03/2023</v>
          </cell>
          <cell r="K2808" t="str">
            <v>M</v>
          </cell>
          <cell r="L2808">
            <v>17.84</v>
          </cell>
          <cell r="M2808">
            <v>16.829999999999998</v>
          </cell>
        </row>
        <row r="2809">
          <cell r="I2809">
            <v>91859</v>
          </cell>
          <cell r="J2809" t="str">
            <v>ELETRODUTO FLEXÍVEL LISO, PEAD, DN 32 MM (1"), PARA CIRCUITOS TERMINAIS, INSTALADO EM PAREDE - FORNECIMENTO E INSTALAÇÃO. AF_03/2023</v>
          </cell>
          <cell r="K2809" t="str">
            <v>M</v>
          </cell>
          <cell r="L2809">
            <v>13.82</v>
          </cell>
          <cell r="M2809">
            <v>12.81</v>
          </cell>
        </row>
        <row r="2810">
          <cell r="I2810">
            <v>91860</v>
          </cell>
          <cell r="J2810" t="str">
            <v>ELETRODUTO FLEXÍVEL CORRUGADO, PEAD, DN 40 MM (1 1/4"), PARA CIRCUITOS TERMINAIS, INSTALADO EM PAREDE - FORNECIMENTO E INSTALAÇÃO. AF_03/2023</v>
          </cell>
          <cell r="K2810" t="str">
            <v>M</v>
          </cell>
          <cell r="L2810">
            <v>16.93</v>
          </cell>
          <cell r="M2810">
            <v>15.81</v>
          </cell>
        </row>
        <row r="2811">
          <cell r="I2811">
            <v>91861</v>
          </cell>
          <cell r="J2811" t="str">
            <v>ELETRODUTO FLEXÍVEL LISO, PEAD, DN 40 MM (1 1/4"), PARA CIRCUITOS TERMINAIS, INSTALADO EM PAREDE - FORNECIMENTO E INSTALAÇÃO. AF_03/2023</v>
          </cell>
          <cell r="K2811" t="str">
            <v>M</v>
          </cell>
          <cell r="L2811">
            <v>16.04</v>
          </cell>
          <cell r="M2811">
            <v>14.92</v>
          </cell>
        </row>
        <row r="2812">
          <cell r="I2812">
            <v>91862</v>
          </cell>
          <cell r="J2812" t="str">
            <v>ELETRODUTO RÍGIDO ROSCÁVEL, PVC, DN 20 MM (1/2"), PARA CIRCUITOS TERMINAIS, INSTALADO EM FORRO - FORNECIMENTO E INSTALAÇÃO. AF_03/2023</v>
          </cell>
          <cell r="K2812" t="str">
            <v>M</v>
          </cell>
          <cell r="L2812">
            <v>11.12</v>
          </cell>
          <cell r="M2812">
            <v>10.41</v>
          </cell>
        </row>
        <row r="2813">
          <cell r="I2813">
            <v>91863</v>
          </cell>
          <cell r="J2813" t="str">
            <v>ELETRODUTO RÍGIDO ROSCÁVEL, PVC, DN 25 MM (3/4"), PARA CIRCUITOS TERMINAIS, INSTALADO EM FORRO - FORNECIMENTO E INSTALAÇÃO. AF_03/2023</v>
          </cell>
          <cell r="K2813" t="str">
            <v>M</v>
          </cell>
          <cell r="L2813">
            <v>13.06</v>
          </cell>
          <cell r="M2813">
            <v>12.25</v>
          </cell>
        </row>
        <row r="2814">
          <cell r="I2814">
            <v>91864</v>
          </cell>
          <cell r="J2814" t="str">
            <v>ELETRODUTO RÍGIDO ROSCÁVEL, PVC, DN 32 MM (1"), PARA CIRCUITOS TERMINAIS, INSTALADO EM FORRO - FORNECIMENTO E INSTALAÇÃO. AF_03/2023</v>
          </cell>
          <cell r="K2814" t="str">
            <v>M</v>
          </cell>
          <cell r="L2814">
            <v>17.28</v>
          </cell>
          <cell r="M2814">
            <v>16.329999999999998</v>
          </cell>
        </row>
        <row r="2815">
          <cell r="I2815">
            <v>91865</v>
          </cell>
          <cell r="J2815" t="str">
            <v>ELETRODUTO RÍGIDO ROSCÁVEL, PVC, DN 40 MM (1 1/4"), PARA CIRCUITOS TERMINAIS, INSTALADO EM FORRO - FORNECIMENTO E INSTALAÇÃO. AF_03/2023</v>
          </cell>
          <cell r="K2815" t="str">
            <v>M</v>
          </cell>
          <cell r="L2815">
            <v>21.44</v>
          </cell>
          <cell r="M2815">
            <v>20.350000000000001</v>
          </cell>
        </row>
        <row r="2816">
          <cell r="I2816">
            <v>91866</v>
          </cell>
          <cell r="J2816" t="str">
            <v>ELETRODUTO RÍGIDO ROSCÁVEL, PVC, DN 20 MM (1/2"), PARA CIRCUITOS TERMINAIS, INSTALADO EM LAJE - FORNECIMENTO E INSTALAÇÃO. AF_03/2023</v>
          </cell>
          <cell r="K2816" t="str">
            <v>M</v>
          </cell>
          <cell r="L2816">
            <v>9.48</v>
          </cell>
          <cell r="M2816">
            <v>8.94</v>
          </cell>
        </row>
        <row r="2817">
          <cell r="I2817">
            <v>91867</v>
          </cell>
          <cell r="J2817" t="str">
            <v>ELETRODUTO RÍGIDO ROSCÁVEL, PVC, DN 25 MM (3/4"), PARA CIRCUITOS TERMINAIS, INSTALADO EM LAJE - FORNECIMENTO E INSTALAÇÃO. AF_03/2023</v>
          </cell>
          <cell r="K2817" t="str">
            <v>M</v>
          </cell>
          <cell r="L2817">
            <v>11.42</v>
          </cell>
          <cell r="M2817">
            <v>10.78</v>
          </cell>
        </row>
        <row r="2818">
          <cell r="I2818">
            <v>91868</v>
          </cell>
          <cell r="J2818" t="str">
            <v>ELETRODUTO RÍGIDO ROSCÁVEL, PVC, DN 32 MM (1"), PARA CIRCUITOS TERMINAIS, INSTALADO EM LAJE - FORNECIMENTO E INSTALAÇÃO. AF_03/2023</v>
          </cell>
          <cell r="K2818" t="str">
            <v>M</v>
          </cell>
          <cell r="L2818">
            <v>15.64</v>
          </cell>
          <cell r="M2818">
            <v>14.87</v>
          </cell>
        </row>
        <row r="2819">
          <cell r="I2819">
            <v>91869</v>
          </cell>
          <cell r="J2819" t="str">
            <v>ELETRODUTO RÍGIDO ROSCÁVEL, PVC, DN 40 MM (1 1/4"), PARA CIRCUITOS TERMINAIS, INSTALADO EM LAJE - FORNECIMENTO E INSTALAÇÃO. AF_03/2023</v>
          </cell>
          <cell r="K2819" t="str">
            <v>M</v>
          </cell>
          <cell r="L2819">
            <v>19.75</v>
          </cell>
          <cell r="M2819">
            <v>18.829999999999998</v>
          </cell>
        </row>
        <row r="2820">
          <cell r="I2820">
            <v>91870</v>
          </cell>
          <cell r="J2820" t="str">
            <v>ELETRODUTO RÍGIDO ROSCÁVEL, PVC, DN 20 MM (1/2"), PARA CIRCUITOS TERMINAIS, INSTALADO EM PAREDE - FORNECIMENTO E INSTALAÇÃO. AF_03/2023</v>
          </cell>
          <cell r="K2820" t="str">
            <v>M</v>
          </cell>
          <cell r="L2820">
            <v>15.01</v>
          </cell>
          <cell r="M2820">
            <v>13.91</v>
          </cell>
        </row>
        <row r="2821">
          <cell r="I2821">
            <v>91871</v>
          </cell>
          <cell r="J2821" t="str">
            <v>ELETRODUTO RÍGIDO ROSCÁVEL, PVC, DN 25 MM (3/4"), PARA CIRCUITOS TERMINAIS, INSTALADO EM PAREDE - FORNECIMENTO E INSTALAÇÃO. AF_03/2023</v>
          </cell>
          <cell r="K2821" t="str">
            <v>M</v>
          </cell>
          <cell r="L2821">
            <v>16.96</v>
          </cell>
          <cell r="M2821">
            <v>15.76</v>
          </cell>
        </row>
        <row r="2822">
          <cell r="I2822">
            <v>91872</v>
          </cell>
          <cell r="J2822" t="str">
            <v>ELETRODUTO RÍGIDO ROSCÁVEL, PVC, DN 32 MM (1"), PARA CIRCUITOS TERMINAIS, INSTALADO EM PAREDE - FORNECIMENTO E INSTALAÇÃO. AF_03/2023</v>
          </cell>
          <cell r="K2822" t="str">
            <v>M</v>
          </cell>
          <cell r="L2822">
            <v>21.17</v>
          </cell>
          <cell r="M2822">
            <v>19.829999999999998</v>
          </cell>
        </row>
        <row r="2823">
          <cell r="I2823">
            <v>91873</v>
          </cell>
          <cell r="J2823" t="str">
            <v>ELETRODUTO RÍGIDO ROSCÁVEL, PVC, DN 40 MM (1 1/4"), PARA CIRCUITOS TERMINAIS, INSTALADO EM PAREDE - FORNECIMENTO E INSTALAÇÃO. AF_03/2023</v>
          </cell>
          <cell r="K2823" t="str">
            <v>M</v>
          </cell>
          <cell r="L2823">
            <v>25.28</v>
          </cell>
          <cell r="M2823">
            <v>23.79</v>
          </cell>
        </row>
        <row r="2824">
          <cell r="I2824">
            <v>93008</v>
          </cell>
          <cell r="J2824" t="str">
            <v>ELETRODUTO RÍGIDO ROSCÁVEL, PVC, DN 50 MM (1 1/2"), PARA REDE ENTERRADA DE DISTRIBUIÇÃO DE ENERGIA ELÉTRICA - FORNECIMENTO E INSTALAÇÃO. AF_12/2021</v>
          </cell>
          <cell r="K2824" t="str">
            <v>M</v>
          </cell>
          <cell r="L2824">
            <v>20.12</v>
          </cell>
          <cell r="M2824">
            <v>19.36</v>
          </cell>
        </row>
        <row r="2825">
          <cell r="I2825">
            <v>93009</v>
          </cell>
          <cell r="J2825" t="str">
            <v>ELETRODUTO RÍGIDO ROSCÁVEL, PVC, DN 60 MM (2"), PARA REDE ENTERRADA DE DISTRIBUIÇÃO DE ENERGIA ELÉTRICA - FORNECIMENTO E INSTALAÇÃO. AF_12/2021</v>
          </cell>
          <cell r="K2825" t="str">
            <v>M</v>
          </cell>
          <cell r="L2825">
            <v>29.23</v>
          </cell>
          <cell r="M2825">
            <v>28.36</v>
          </cell>
        </row>
        <row r="2826">
          <cell r="I2826">
            <v>93010</v>
          </cell>
          <cell r="J2826" t="str">
            <v>ELETRODUTO RÍGIDO ROSCÁVEL, PVC, DN 75 MM (2 1/2"), PARA REDE ENTERRADA DE DISTRIBUIÇÃO DE ENERGIA ELÉTRICA - FORNECIMENTO E INSTALAÇÃO. AF_12/2021</v>
          </cell>
          <cell r="K2826" t="str">
            <v>M</v>
          </cell>
          <cell r="L2826">
            <v>40.36</v>
          </cell>
          <cell r="M2826">
            <v>39.299999999999997</v>
          </cell>
        </row>
        <row r="2827">
          <cell r="I2827">
            <v>93011</v>
          </cell>
          <cell r="J2827" t="str">
            <v>ELETRODUTO RÍGIDO ROSCÁVEL, PVC, DN 85 MM (3"), PARA REDE ENTERRADA DE DISTRIBUIÇÃO DE ENERGIA ELÉTRICA - FORNECIMENTO E INSTALAÇÃO. AF_12/2021</v>
          </cell>
          <cell r="K2827" t="str">
            <v>M</v>
          </cell>
          <cell r="L2827">
            <v>49.11</v>
          </cell>
          <cell r="M2827">
            <v>47.95</v>
          </cell>
        </row>
        <row r="2828">
          <cell r="I2828">
            <v>93012</v>
          </cell>
          <cell r="J2828" t="str">
            <v>ELETRODUTO RÍGIDO ROSCÁVEL, PVC, DN 110 MM (4"), PARA REDE ENTERRADA DE DISTRIBUIÇÃO DE ENERGIA ELÉTRICA - FORNECIMENTO E INSTALAÇÃO. AF_12/2021</v>
          </cell>
          <cell r="K2828" t="str">
            <v>M</v>
          </cell>
          <cell r="L2828">
            <v>73.61</v>
          </cell>
          <cell r="M2828">
            <v>72.17</v>
          </cell>
        </row>
        <row r="2829">
          <cell r="I2829">
            <v>95726</v>
          </cell>
          <cell r="J2829" t="str">
            <v>ELETRODUTO RÍGIDO SOLDÁVEL, PVC, DN 20 MM (½''), APARENTE - FORNECIMENTO E INSTALAÇÃO. AF_10/2022</v>
          </cell>
          <cell r="K2829" t="str">
            <v>M</v>
          </cell>
          <cell r="L2829">
            <v>20.05</v>
          </cell>
          <cell r="M2829">
            <v>18.66</v>
          </cell>
        </row>
        <row r="2830">
          <cell r="I2830">
            <v>95727</v>
          </cell>
          <cell r="J2830" t="str">
            <v>ELETRODUTO RÍGIDO SOLDÁVEL, PVC, DN 25 MM (3/4''), APARENTE - FORNECIMENTO E INSTALAÇÃO. AF_10/2022</v>
          </cell>
          <cell r="K2830" t="str">
            <v>M</v>
          </cell>
          <cell r="L2830">
            <v>24.55</v>
          </cell>
          <cell r="M2830">
            <v>22.78</v>
          </cell>
        </row>
        <row r="2831">
          <cell r="I2831">
            <v>95728</v>
          </cell>
          <cell r="J2831" t="str">
            <v>ELETRODUTO RÍGIDO SOLDÁVEL, PVC, DN 32 MM (1''), APARENTE - FORNECIMENTO E INSTALAÇÃO. AF_10/2022</v>
          </cell>
          <cell r="K2831" t="str">
            <v>M</v>
          </cell>
          <cell r="L2831">
            <v>31.67</v>
          </cell>
          <cell r="M2831">
            <v>29.35</v>
          </cell>
        </row>
        <row r="2832">
          <cell r="I2832">
            <v>97667</v>
          </cell>
          <cell r="J2832" t="str">
            <v>ELETRODUTO FLEXÍVEL CORRUGADO, PEAD, DN 50 (1 1/2"), PARA REDE ENTERRADA DE DISTRIBUIÇÃO DE ENERGIA ELÉTRICA - FORNECIMENTO E INSTALAÇÃO. AF_12/2021</v>
          </cell>
          <cell r="K2832" t="str">
            <v>M</v>
          </cell>
          <cell r="L2832">
            <v>11.71</v>
          </cell>
          <cell r="M2832">
            <v>11.25</v>
          </cell>
        </row>
        <row r="2833">
          <cell r="I2833">
            <v>97668</v>
          </cell>
          <cell r="J2833" t="str">
            <v>ELETRODUTO FLEXÍVEL CORRUGADO, PEAD, DN 63 (2"), PARA REDE ENTERRADA DE DISTRIBUIÇÃO DE ENERGIA ELÉTRICA - FORNECIMENTO E INSTALAÇÃO. AF_12/2021</v>
          </cell>
          <cell r="K2833" t="str">
            <v>M</v>
          </cell>
          <cell r="L2833">
            <v>16.670000000000002</v>
          </cell>
          <cell r="M2833">
            <v>16.03</v>
          </cell>
        </row>
        <row r="2834">
          <cell r="I2834">
            <v>97669</v>
          </cell>
          <cell r="J2834" t="str">
            <v>ELETRODUTO FLEXÍVEL CORRUGADO, PEAD, DN 90 (3"), PARA REDE ENTERRADA DE DISTRIBUIÇÃO DE ENERGIA ELÉTRICA - FORNECIMENTO E INSTALAÇÃO. AF_12/2021</v>
          </cell>
          <cell r="K2834" t="str">
            <v>M</v>
          </cell>
          <cell r="L2834">
            <v>24.61</v>
          </cell>
          <cell r="M2834">
            <v>23.59</v>
          </cell>
        </row>
        <row r="2835">
          <cell r="I2835">
            <v>97670</v>
          </cell>
          <cell r="J2835" t="str">
            <v>ELETRODUTO FLEXÍVEL CORRUGADO, PEAD, DN 100 (4"), PARA REDE ENTERRADA DE DISTRIBUIÇÃO DE ENERGIA ELÉTRICA - FORNECIMENTO E INSTALAÇÃO. AF_12/2021</v>
          </cell>
          <cell r="K2835" t="str">
            <v>M</v>
          </cell>
          <cell r="L2835">
            <v>31.73</v>
          </cell>
          <cell r="M2835">
            <v>30.56</v>
          </cell>
        </row>
        <row r="2836">
          <cell r="I2836">
            <v>91874</v>
          </cell>
          <cell r="J2836" t="str">
            <v>LUVA PARA ELETRODUTO, PVC, ROSCÁVEL, DN 20 MM (1/2"), PARA CIRCUITOS TERMINAIS, INSTALADA EM FORRO - FORNECIMENTO E INSTALAÇÃO. AF_03/2023</v>
          </cell>
          <cell r="K2836" t="str">
            <v>UN</v>
          </cell>
          <cell r="L2836">
            <v>9.3000000000000007</v>
          </cell>
          <cell r="M2836">
            <v>8.49</v>
          </cell>
        </row>
        <row r="2837">
          <cell r="I2837">
            <v>91875</v>
          </cell>
          <cell r="J2837" t="str">
            <v>LUVA PARA ELETRODUTO, PVC, ROSCÁVEL, DN 25 MM (3/4"), PARA CIRCUITOS TERMINAIS, INSTALADA EM FORRO - FORNECIMENTO E INSTALAÇÃO. AF_03/2023</v>
          </cell>
          <cell r="K2837" t="str">
            <v>UN</v>
          </cell>
          <cell r="L2837">
            <v>10.95</v>
          </cell>
          <cell r="M2837">
            <v>10.029999999999999</v>
          </cell>
        </row>
        <row r="2838">
          <cell r="I2838">
            <v>91876</v>
          </cell>
          <cell r="J2838" t="str">
            <v>LUVA PARA ELETRODUTO, PVC, ROSCÁVEL, DN 32 MM (1"), PARA CIRCUITOS TERMINAIS, INSTALADA EM FORRO - FORNECIMENTO E INSTALAÇÃO. AF_03/2023</v>
          </cell>
          <cell r="K2838" t="str">
            <v>UN</v>
          </cell>
          <cell r="L2838">
            <v>13.18</v>
          </cell>
          <cell r="M2838">
            <v>12.1</v>
          </cell>
        </row>
        <row r="2839">
          <cell r="I2839">
            <v>91877</v>
          </cell>
          <cell r="J2839" t="str">
            <v>LUVA PARA ELETRODUTO, PVC, ROSCÁVEL, DN 40 MM (1 1/4"), PARA CIRCUITOS TERMINAIS, INSTALADA EM FORRO - FORNECIMENTO E INSTALAÇÃO. AF_03/2023</v>
          </cell>
          <cell r="K2839" t="str">
            <v>UN</v>
          </cell>
          <cell r="L2839">
            <v>16.29</v>
          </cell>
          <cell r="M2839">
            <v>15.03</v>
          </cell>
        </row>
        <row r="2840">
          <cell r="I2840">
            <v>91878</v>
          </cell>
          <cell r="J2840" t="str">
            <v>LUVA PARA ELETRODUTO, PVC, ROSCÁVEL, DN 20 MM (1/2"), PARA CIRCUITOS TERMINAIS, INSTALADA EM LAJE - FORNECIMENTO E INSTALAÇÃO. AF_03/2023</v>
          </cell>
          <cell r="K2840" t="str">
            <v>UN</v>
          </cell>
          <cell r="L2840">
            <v>7.36</v>
          </cell>
          <cell r="M2840">
            <v>6.74</v>
          </cell>
        </row>
        <row r="2841">
          <cell r="I2841">
            <v>91879</v>
          </cell>
          <cell r="J2841" t="str">
            <v>LUVA PARA ELETRODUTO, PVC, ROSCÁVEL, DN 25 MM (3/4"), PARA CIRCUITOS TERMINAIS, INSTALADA EM LAJE - FORNECIMENTO E INSTALAÇÃO. AF_03/2023</v>
          </cell>
          <cell r="K2841" t="str">
            <v>UN</v>
          </cell>
          <cell r="L2841">
            <v>9</v>
          </cell>
          <cell r="M2841">
            <v>8.27</v>
          </cell>
        </row>
        <row r="2842">
          <cell r="I2842">
            <v>91880</v>
          </cell>
          <cell r="J2842" t="str">
            <v>LUVA PARA ELETRODUTO, PVC, ROSCÁVEL, DN 32 MM (1"), PARA CIRCUITOS TERMINAIS, INSTALADA EM LAJE - FORNECIMENTO E INSTALAÇÃO. AF_03/2023</v>
          </cell>
          <cell r="K2842" t="str">
            <v>UN</v>
          </cell>
          <cell r="L2842">
            <v>11.24</v>
          </cell>
          <cell r="M2842">
            <v>10.35</v>
          </cell>
        </row>
        <row r="2843">
          <cell r="I2843">
            <v>91881</v>
          </cell>
          <cell r="J2843" t="str">
            <v>LUVA PARA ELETRODUTO, PVC, ROSCÁVEL, DN 40 MM (1 1/4"), PARA CIRCUITOS TERMINAIS, INSTALADA EM LAJE - FORNECIMENTO E INSTALAÇÃO. AF_03/2023</v>
          </cell>
          <cell r="K2843" t="str">
            <v>UN</v>
          </cell>
          <cell r="L2843">
            <v>14.34</v>
          </cell>
          <cell r="M2843">
            <v>13.28</v>
          </cell>
        </row>
        <row r="2844">
          <cell r="I2844">
            <v>91882</v>
          </cell>
          <cell r="J2844" t="str">
            <v>LUVA PARA ELETRODUTO, PVC, ROSCÁVEL, DN 20 MM (1/2"), PARA CIRCUITOS TERMINAIS, INSTALADA EM PAREDE - FORNECIMENTO E INSTALAÇÃO. AF_03/2023</v>
          </cell>
          <cell r="K2844" t="str">
            <v>UN</v>
          </cell>
          <cell r="L2844">
            <v>13.34</v>
          </cell>
          <cell r="M2844">
            <v>12.11</v>
          </cell>
        </row>
        <row r="2845">
          <cell r="I2845">
            <v>91884</v>
          </cell>
          <cell r="J2845" t="str">
            <v>LUVA PARA ELETRODUTO, PVC, ROSCÁVEL, DN 25 MM (3/4"), PARA CIRCUITOS TERMINAIS, INSTALADA EM PAREDE - FORNECIMENTO E INSTALAÇÃO. AF_03/2023</v>
          </cell>
          <cell r="K2845" t="str">
            <v>UN</v>
          </cell>
          <cell r="L2845">
            <v>14.98</v>
          </cell>
          <cell r="M2845">
            <v>13.64</v>
          </cell>
        </row>
        <row r="2846">
          <cell r="I2846">
            <v>91885</v>
          </cell>
          <cell r="J2846" t="str">
            <v>LUVA PARA ELETRODUTO, PVC, ROSCÁVEL, DN 32 MM (1"), PARA CIRCUITOS TERMINAIS, INSTALADA EM PAREDE - FORNECIMENTO E INSTALAÇÃO. AF_03/2023</v>
          </cell>
          <cell r="K2846" t="str">
            <v>UN</v>
          </cell>
          <cell r="L2846">
            <v>17.149999999999999</v>
          </cell>
          <cell r="M2846">
            <v>15.66</v>
          </cell>
        </row>
        <row r="2847">
          <cell r="I2847">
            <v>91886</v>
          </cell>
          <cell r="J2847" t="str">
            <v>LUVA PARA ELETRODUTO, PVC, ROSCÁVEL, DN 40 MM (1 1/4"), PARA CIRCUITOS TERMINAIS, INSTALADA EM PAREDE - FORNECIMENTO E INSTALAÇÃO. AF_03/2023</v>
          </cell>
          <cell r="K2847" t="str">
            <v>UN</v>
          </cell>
          <cell r="L2847">
            <v>20.18</v>
          </cell>
          <cell r="M2847">
            <v>18.53</v>
          </cell>
        </row>
        <row r="2848">
          <cell r="I2848">
            <v>91887</v>
          </cell>
          <cell r="J2848" t="str">
            <v>CURVA 90 GRAUS PARA ELETRODUTO, PVC, ROSCÁVEL, DN 20 MM (1/2"), PARA CIRCUITOS TERMINAIS, INSTALADA EM FORRO - FORNECIMENTO E INSTALAÇÃO. AF_03/2023</v>
          </cell>
          <cell r="K2848" t="str">
            <v>UN</v>
          </cell>
          <cell r="L2848">
            <v>16.21</v>
          </cell>
          <cell r="M2848">
            <v>14.97</v>
          </cell>
        </row>
        <row r="2849">
          <cell r="I2849">
            <v>91889</v>
          </cell>
          <cell r="J2849" t="str">
            <v>CURVA 180 GRAUS PARA ELETRODUTO, PVC, ROSCÁVEL, DN 20 MM (1/2"), PARA CIRCUITOS TERMINAIS, INSTALADA EM FORRO - FORNECIMENTO E INSTALAÇÃO. AF_03/2023</v>
          </cell>
          <cell r="K2849" t="str">
            <v>UN</v>
          </cell>
          <cell r="L2849">
            <v>15.78</v>
          </cell>
          <cell r="M2849">
            <v>14.54</v>
          </cell>
        </row>
        <row r="2850">
          <cell r="I2850">
            <v>91890</v>
          </cell>
          <cell r="J2850" t="str">
            <v>CURVA 90 GRAUS PARA ELETRODUTO, PVC, ROSCÁVEL, DN 25 MM (3/4"), PARA CIRCUITOS TERMINAIS, INSTALADA EM FORRO - FORNECIMENTO E INSTALAÇÃO. AF_03/2023</v>
          </cell>
          <cell r="K2850" t="str">
            <v>UN</v>
          </cell>
          <cell r="L2850">
            <v>17.87</v>
          </cell>
          <cell r="M2850">
            <v>16.48</v>
          </cell>
        </row>
        <row r="2851">
          <cell r="I2851">
            <v>91892</v>
          </cell>
          <cell r="J2851" t="str">
            <v>CURVA 180 GRAUS PARA ELETRODUTO, PVC, ROSCÁVEL, DN 25 MM (3/4"), PARA CIRCUITOS TERMINAIS, INSTALADA EM FORRO - FORNECIMENTO E INSTALAÇÃO. AF_03/2023</v>
          </cell>
          <cell r="K2851" t="str">
            <v>UN</v>
          </cell>
          <cell r="L2851">
            <v>20.77</v>
          </cell>
          <cell r="M2851">
            <v>19.38</v>
          </cell>
        </row>
        <row r="2852">
          <cell r="I2852">
            <v>91893</v>
          </cell>
          <cell r="J2852" t="str">
            <v>CURVA 90 GRAUS PARA ELETRODUTO, PVC, ROSCÁVEL, DN 32 MM (1"), PARA CIRCUITOS TERMINAIS, INSTALADA EM FORRO - FORNECIMENTO E INSTALAÇÃO. AF_03/2023</v>
          </cell>
          <cell r="K2852" t="str">
            <v>UN</v>
          </cell>
          <cell r="L2852">
            <v>22.24</v>
          </cell>
          <cell r="M2852">
            <v>20.62</v>
          </cell>
        </row>
        <row r="2853">
          <cell r="I2853">
            <v>91895</v>
          </cell>
          <cell r="J2853" t="str">
            <v>CURVA 180 GRAUS PARA ELETRODUTO, PVC, ROSCÁVEL, DN 32 MM (1"), PARA CIRCUITOS TERMINAIS, INSTALADA EM FORRO - FORNECIMENTO E INSTALAÇÃO. AF_03/2023</v>
          </cell>
          <cell r="K2853" t="str">
            <v>UN</v>
          </cell>
          <cell r="L2853">
            <v>25.18</v>
          </cell>
          <cell r="M2853">
            <v>23.56</v>
          </cell>
        </row>
        <row r="2854">
          <cell r="I2854">
            <v>91896</v>
          </cell>
          <cell r="J2854" t="str">
            <v>CURVA 90 GRAUS PARA ELETRODUTO, PVC, ROSCÁVEL, DN 40 MM (1 1/4"), PARA CIRCUITOS TERMINAIS, INSTALADA EM FORRO - FORNECIMENTO E INSTALAÇÃO. AF_03/2023</v>
          </cell>
          <cell r="K2854" t="str">
            <v>UN</v>
          </cell>
          <cell r="L2854">
            <v>25.59</v>
          </cell>
          <cell r="M2854">
            <v>23.7</v>
          </cell>
        </row>
        <row r="2855">
          <cell r="I2855">
            <v>91898</v>
          </cell>
          <cell r="J2855" t="str">
            <v>CURVA 180 GRAUS PARA ELETRODUTO, PVC, ROSCÁVEL, DN 40 MM (1 1/4"), PARA CIRCUITOS TERMINAIS, INSTALADA EM FORRO - FORNECIMENTO E INSTALAÇÃO. AF_03/2023</v>
          </cell>
          <cell r="K2855" t="str">
            <v>UN</v>
          </cell>
          <cell r="L2855">
            <v>28.74</v>
          </cell>
          <cell r="M2855">
            <v>26.85</v>
          </cell>
        </row>
        <row r="2856">
          <cell r="I2856">
            <v>91899</v>
          </cell>
          <cell r="J2856" t="str">
            <v>CURVA 90 GRAUS PARA ELETRODUTO, PVC, ROSCÁVEL, DN 20 MM (1/2"), PARA CIRCUITOS TERMINAIS, INSTALADA EM LAJE - FORNECIMENTO E INSTALAÇÃO. AF_03/2023</v>
          </cell>
          <cell r="K2856" t="str">
            <v>UN</v>
          </cell>
          <cell r="L2856">
            <v>13.26</v>
          </cell>
          <cell r="M2856">
            <v>12.32</v>
          </cell>
        </row>
        <row r="2857">
          <cell r="I2857">
            <v>91901</v>
          </cell>
          <cell r="J2857" t="str">
            <v>CURVA 180 GRAUS PARA ELETRODUTO, PVC, ROSCÁVEL, DN 20 MM (1/2"), PARA CIRCUITOS TERMINAIS, INSTALADA EM LAJE - FORNECIMENTO E INSTALAÇÃO. AF_03/2023</v>
          </cell>
          <cell r="K2857" t="str">
            <v>UN</v>
          </cell>
          <cell r="L2857">
            <v>12.83</v>
          </cell>
          <cell r="M2857">
            <v>11.89</v>
          </cell>
        </row>
        <row r="2858">
          <cell r="I2858">
            <v>91902</v>
          </cell>
          <cell r="J2858" t="str">
            <v>CURVA 90 GRAUS PARA ELETRODUTO, PVC, ROSCÁVEL, DN 25 MM (3/4"), PARA CIRCUITOS TERMINAIS, INSTALADA EM LAJE - FORNECIMENTO E INSTALAÇÃO. AF_03/2023</v>
          </cell>
          <cell r="K2858" t="str">
            <v>UN</v>
          </cell>
          <cell r="L2858">
            <v>14.91</v>
          </cell>
          <cell r="M2858">
            <v>13.82</v>
          </cell>
        </row>
        <row r="2859">
          <cell r="I2859">
            <v>91904</v>
          </cell>
          <cell r="J2859" t="str">
            <v>CURVA 180 GRAUS PARA ELETRODUTO, PVC, ROSCÁVEL, DN 25 MM (3/4"), PARA CIRCUITOS TERMINAIS, INSTALADA EM LAJE - FORNECIMENTO E INSTALAÇÃO. AF_03/2023</v>
          </cell>
          <cell r="K2859" t="str">
            <v>UN</v>
          </cell>
          <cell r="L2859">
            <v>17.809999999999999</v>
          </cell>
          <cell r="M2859">
            <v>16.72</v>
          </cell>
        </row>
        <row r="2860">
          <cell r="I2860">
            <v>91905</v>
          </cell>
          <cell r="J2860" t="str">
            <v>CURVA 90 GRAUS PARA ELETRODUTO, PVC, ROSCÁVEL, DN 32 MM (1"), PARA CIRCUITOS TERMINAIS, INSTALADA EM LAJE - FORNECIMENTO E INSTALAÇÃO. AF_03/2023</v>
          </cell>
          <cell r="K2860" t="str">
            <v>UN</v>
          </cell>
          <cell r="L2860">
            <v>19.29</v>
          </cell>
          <cell r="M2860">
            <v>17.97</v>
          </cell>
        </row>
        <row r="2861">
          <cell r="I2861">
            <v>91907</v>
          </cell>
          <cell r="J2861" t="str">
            <v>CURVA 180 GRAUS PARA ELETRODUTO, PVC, ROSCÁVEL, DN 32 MM (1"), PARA CIRCUITOS TERMINAIS, INSTALADA EM LAJE - FORNECIMENTO E INSTALAÇÃO. AF_03/2023</v>
          </cell>
          <cell r="K2861" t="str">
            <v>UN</v>
          </cell>
          <cell r="L2861">
            <v>22.23</v>
          </cell>
          <cell r="M2861">
            <v>20.91</v>
          </cell>
        </row>
        <row r="2862">
          <cell r="I2862">
            <v>91908</v>
          </cell>
          <cell r="J2862" t="str">
            <v>CURVA 90 GRAUS PARA ELETRODUTO, PVC, ROSCÁVEL, DN 40 MM (1 1/4"), PARA CIRCUITOS TERMINAIS, INSTALADA EM LAJE - FORNECIMENTO E INSTALAÇÃO. AF_03/2023</v>
          </cell>
          <cell r="K2862" t="str">
            <v>UN</v>
          </cell>
          <cell r="L2862">
            <v>22.7</v>
          </cell>
          <cell r="M2862">
            <v>21.11</v>
          </cell>
        </row>
        <row r="2863">
          <cell r="I2863">
            <v>91910</v>
          </cell>
          <cell r="J2863" t="str">
            <v>CURVA 180 GRAUS PARA ELETRODUTO, PVC, ROSCÁVEL, DN 40 MM (1 1/4"), PARA CIRCUITOS TERMINAIS, INSTALADA EM LAJE - FORNECIMENTO E INSTALAÇÃO. AF_03/2023</v>
          </cell>
          <cell r="K2863" t="str">
            <v>UN</v>
          </cell>
          <cell r="L2863">
            <v>25.85</v>
          </cell>
          <cell r="M2863">
            <v>24.26</v>
          </cell>
        </row>
        <row r="2864">
          <cell r="I2864">
            <v>91911</v>
          </cell>
          <cell r="J2864" t="str">
            <v>CURVA 90 GRAUS PARA ELETRODUTO, PVC, ROSCÁVEL, DN 20 MM (1/2"), PARA CIRCUITOS TERMINAIS, INSTALADA EM PAREDE - FORNECIMENTO E INSTALAÇÃO. AF_03/2023</v>
          </cell>
          <cell r="K2864" t="str">
            <v>UN</v>
          </cell>
          <cell r="L2864">
            <v>22.25</v>
          </cell>
          <cell r="M2864">
            <v>20.41</v>
          </cell>
        </row>
        <row r="2865">
          <cell r="I2865">
            <v>91913</v>
          </cell>
          <cell r="J2865" t="str">
            <v>CURVA 180 GRAUS PARA ELETRODUTO, PVC, ROSCÁVEL, DN 20 MM (1/2"), PARA CIRCUITOS TERMINAIS, INSTALADA EM PAREDE - FORNECIMENTO E INSTALAÇÃO. AF_03/2023</v>
          </cell>
          <cell r="K2865" t="str">
            <v>UN</v>
          </cell>
          <cell r="L2865">
            <v>21.82</v>
          </cell>
          <cell r="M2865">
            <v>19.98</v>
          </cell>
        </row>
        <row r="2866">
          <cell r="I2866">
            <v>91914</v>
          </cell>
          <cell r="J2866" t="str">
            <v>CURVA 90 GRAUS PARA ELETRODUTO, PVC, ROSCÁVEL, DN 25 MM (3/4"), PARA CIRCUITOS TERMINAIS, INSTALADA EM PAREDE - FORNECIMENTO E INSTALAÇÃO. AF_03/2023</v>
          </cell>
          <cell r="K2866" t="str">
            <v>UN</v>
          </cell>
          <cell r="L2866">
            <v>23.84</v>
          </cell>
          <cell r="M2866">
            <v>21.85</v>
          </cell>
        </row>
        <row r="2867">
          <cell r="I2867">
            <v>91916</v>
          </cell>
          <cell r="J2867" t="str">
            <v>CURVA 180 GRAUS PARA ELETRODUTO, PVC, ROSCÁVEL, DN 25 MM (3/4"), PARA CIRCUITOS TERMINAIS, INSTALADA EM PAREDE - FORNECIMENTO E INSTALAÇÃO. AF_03/2023</v>
          </cell>
          <cell r="K2867" t="str">
            <v>UN</v>
          </cell>
          <cell r="L2867">
            <v>26.74</v>
          </cell>
          <cell r="M2867">
            <v>24.75</v>
          </cell>
        </row>
        <row r="2868">
          <cell r="I2868">
            <v>91917</v>
          </cell>
          <cell r="J2868" t="str">
            <v>CURVA 90 GRAUS PARA ELETRODUTO, PVC, ROSCÁVEL, DN 32 MM (1"), PARA CIRCUITOS TERMINAIS, INSTALADA EM PAREDE - FORNECIMENTO E INSTALAÇÃO. AF_03/2023</v>
          </cell>
          <cell r="K2868" t="str">
            <v>UN</v>
          </cell>
          <cell r="L2868">
            <v>28.15</v>
          </cell>
          <cell r="M2868">
            <v>25.93</v>
          </cell>
        </row>
        <row r="2869">
          <cell r="I2869">
            <v>91919</v>
          </cell>
          <cell r="J2869" t="str">
            <v>CURVA 180 GRAUS PARA ELETRODUTO, PVC, ROSCÁVEL, DN 32 MM (1"), PARA CIRCUITOS TERMINAIS, INSTALADA EM PAREDE - FORNECIMENTO E INSTALAÇÃO. AF_03/2023</v>
          </cell>
          <cell r="K2869" t="str">
            <v>UN</v>
          </cell>
          <cell r="L2869">
            <v>31.09</v>
          </cell>
          <cell r="M2869">
            <v>28.87</v>
          </cell>
        </row>
        <row r="2870">
          <cell r="I2870">
            <v>91920</v>
          </cell>
          <cell r="J2870" t="str">
            <v>CURVA 90 GRAUS PARA ELETRODUTO, PVC, ROSCÁVEL, DN 40 MM (1 1/4"), PARA CIRCUITOS TERMINAIS, INSTALADA EM PAREDE - FORNECIMENTO E INSTALAÇÃO. AF_03/2023</v>
          </cell>
          <cell r="K2870" t="str">
            <v>UN</v>
          </cell>
          <cell r="L2870">
            <v>31.43</v>
          </cell>
          <cell r="M2870">
            <v>28.96</v>
          </cell>
        </row>
        <row r="2871">
          <cell r="I2871">
            <v>91922</v>
          </cell>
          <cell r="J2871" t="str">
            <v>CURVA 180 GRAUS PARA ELETRODUTO, PVC, ROSCÁVEL, DN 40 MM (1 1/4"), PARA CIRCUITOS TERMINAIS, INSTALADA EM PAREDE - FORNECIMENTO E INSTALAÇÃO. AF_03/2023</v>
          </cell>
          <cell r="K2871" t="str">
            <v>UN</v>
          </cell>
          <cell r="L2871">
            <v>34.58</v>
          </cell>
          <cell r="M2871">
            <v>32.11</v>
          </cell>
        </row>
        <row r="2872">
          <cell r="I2872">
            <v>93013</v>
          </cell>
          <cell r="J2872" t="str">
            <v>LUVA PARA ELETRODUTO, PVC, ROSCÁVEL, DN 50 MM (1 1/2"), PARA REDE ENTERRADA DE DISTRIBUIÇÃO DE ENERGIA ELÉTRICA - FORNECIMENTO E INSTALAÇÃO. AF_12/2021</v>
          </cell>
          <cell r="K2872" t="str">
            <v>UN</v>
          </cell>
          <cell r="L2872">
            <v>20.29</v>
          </cell>
          <cell r="M2872">
            <v>18.77</v>
          </cell>
        </row>
        <row r="2873">
          <cell r="I2873">
            <v>93014</v>
          </cell>
          <cell r="J2873" t="str">
            <v>LUVA PARA ELETRODUTO, PVC, ROSCÁVEL, DN 60 MM (2"), PARA REDE ENTERRADA DE DISTRIBUIÇÃO DE ENERGIA ELÉTRICA - FORNECIMENTO E INSTALAÇÃO. AF_12/2021</v>
          </cell>
          <cell r="K2873" t="str">
            <v>UN</v>
          </cell>
          <cell r="L2873">
            <v>24.88</v>
          </cell>
          <cell r="M2873">
            <v>23.14</v>
          </cell>
        </row>
        <row r="2874">
          <cell r="I2874">
            <v>93015</v>
          </cell>
          <cell r="J2874" t="str">
            <v>LUVA PARA ELETRODUTO, PVC, ROSCÁVEL, DN 75 MM (2 1/2"), PARA REDE ENTERRADA DE DISTRIBUIÇÃO DE ENERGIA ELÉTRICA - FORNECIMENTO E INSTALAÇÃO. AF_12/2021</v>
          </cell>
          <cell r="K2874" t="str">
            <v>UN</v>
          </cell>
          <cell r="L2874">
            <v>37.549999999999997</v>
          </cell>
          <cell r="M2874">
            <v>35.450000000000003</v>
          </cell>
        </row>
        <row r="2875">
          <cell r="I2875">
            <v>93016</v>
          </cell>
          <cell r="J2875" t="str">
            <v>LUVA PARA ELETRODUTO, PVC, ROSCÁVEL, DN 85 MM (3"), PARA REDE ENTERRADA DE DISTRIBUIÇÃO DE ENERGIA ELÉTRICA - FORNECIMENTO E INSTALAÇÃO. AF_12/2021</v>
          </cell>
          <cell r="K2875" t="str">
            <v>UN</v>
          </cell>
          <cell r="L2875">
            <v>45.58</v>
          </cell>
          <cell r="M2875">
            <v>43.26</v>
          </cell>
        </row>
        <row r="2876">
          <cell r="I2876">
            <v>93017</v>
          </cell>
          <cell r="J2876" t="str">
            <v>LUVA PARA ELETRODUTO, PVC, ROSCÁVEL, DN 110 MM (4"), PARA REDE ENTERRADA DE DISTRIBUIÇÃO DE ENERGIA ELÉTRICA - FORNECIMENTO E INSTALAÇÃO. AF_12/2021</v>
          </cell>
          <cell r="K2876" t="str">
            <v>UN</v>
          </cell>
          <cell r="L2876">
            <v>68.349999999999994</v>
          </cell>
          <cell r="M2876">
            <v>65.459999999999994</v>
          </cell>
        </row>
        <row r="2877">
          <cell r="I2877">
            <v>93018</v>
          </cell>
          <cell r="J2877" t="str">
            <v>CURVA 90 GRAUS PARA ELETRODUTO, PVC, ROSCÁVEL, DN 50 MM (1 1/2"), PARA REDE ENTERRADA DE DISTRIBUIÇÃO DE ENERGIA ELÉTRICA - FORNECIMENTO E INSTALAÇÃO. AF_12/2021</v>
          </cell>
          <cell r="K2877" t="str">
            <v>UN</v>
          </cell>
          <cell r="L2877">
            <v>30.98</v>
          </cell>
          <cell r="M2877">
            <v>28.69</v>
          </cell>
        </row>
        <row r="2878">
          <cell r="I2878">
            <v>93020</v>
          </cell>
          <cell r="J2878" t="str">
            <v>CURVA 90 GRAUS PARA ELETRODUTO, PVC, ROSCÁVEL, DN 60 MM (2"), PARA REDE ENTERRADA DE DISTRIBUIÇÃO DE ENERGIA ELÉTRICA - FORNECIMENTO E INSTALAÇÃO. AF_12/2021</v>
          </cell>
          <cell r="K2878" t="str">
            <v>UN</v>
          </cell>
          <cell r="L2878">
            <v>39.6</v>
          </cell>
          <cell r="M2878">
            <v>36.979999999999997</v>
          </cell>
        </row>
        <row r="2879">
          <cell r="I2879">
            <v>93022</v>
          </cell>
          <cell r="J2879" t="str">
            <v>CURVA 90 GRAUS PARA ELETRODUTO, PVC, ROSCÁVEL, DN 75 MM (2 1/2"), PARA REDE ENTERRADA DE DISTRIBUIÇÃO DE ENERGIA ELÉTRICA - FORNECIMENTO E INSTALAÇÃO. AF_12/2021</v>
          </cell>
          <cell r="K2879" t="str">
            <v>UN</v>
          </cell>
          <cell r="L2879">
            <v>65.83</v>
          </cell>
          <cell r="M2879">
            <v>62.69</v>
          </cell>
        </row>
        <row r="2880">
          <cell r="I2880">
            <v>93024</v>
          </cell>
          <cell r="J2880" t="str">
            <v>CURVA 90 GRAUS PARA ELETRODUTO, PVC, ROSCÁVEL, DN 85 MM (3"), PARA REDE ENTERRADA DE DISTRIBUIÇÃO DE ENERGIA ELÉTRICA - FORNECIMENTO E INSTALAÇÃO. AF_12/2021</v>
          </cell>
          <cell r="K2880" t="str">
            <v>UN</v>
          </cell>
          <cell r="L2880">
            <v>69.25</v>
          </cell>
          <cell r="M2880">
            <v>65.78</v>
          </cell>
        </row>
        <row r="2881">
          <cell r="I2881">
            <v>93026</v>
          </cell>
          <cell r="J2881" t="str">
            <v>CURVA 90 GRAUS PARA ELETRODUTO, PVC, ROSCÁVEL, DN 110 MM (4"), PARA REDE ENTERRADA DE DISTRIBUIÇÃO DE ENERGIA ELÉTRICA - FORNECIMENTO E INSTALAÇÃO. AF_12/2021</v>
          </cell>
          <cell r="K2881" t="str">
            <v>UN</v>
          </cell>
          <cell r="L2881">
            <v>112.86</v>
          </cell>
          <cell r="M2881">
            <v>108.54</v>
          </cell>
        </row>
        <row r="2882">
          <cell r="I2882">
            <v>97559</v>
          </cell>
          <cell r="J2882" t="str">
            <v>CURVA 135 GRAUS PARA ELETRODUTO, PVC, ROSCÁVEL, DN 25 MM (3/4"), PARA CIRCUITOS TERMINAIS, INSTALADA EM FORRO - FORNECIMENTO E INSTALAÇÃO. AF_03/2023</v>
          </cell>
          <cell r="K2882" t="str">
            <v>UN</v>
          </cell>
          <cell r="L2882">
            <v>17.55</v>
          </cell>
          <cell r="M2882">
            <v>16.16</v>
          </cell>
        </row>
        <row r="2883">
          <cell r="I2883">
            <v>97562</v>
          </cell>
          <cell r="J2883" t="str">
            <v>CURVA 135 GRAUS PARA ELETRODUTO, PVC, ROSCÁVEL, DN 25 MM (3/4"), PARA CIRCUITOS TERMINAIS, INSTALADA EM LAJE - FORNECIMENTO E INSTALAÇÃO. AF_03/2023</v>
          </cell>
          <cell r="K2883" t="str">
            <v>UN</v>
          </cell>
          <cell r="L2883">
            <v>14.59</v>
          </cell>
          <cell r="M2883">
            <v>13.5</v>
          </cell>
        </row>
        <row r="2884">
          <cell r="I2884">
            <v>97564</v>
          </cell>
          <cell r="J2884" t="str">
            <v>CURVA 135 GRAUS PARA ELETRODUTO, PVC, ROSCÁVEL, DN 25 MM (3/4"), PARA CIRCUITOS TERMINAIS, INSTALADA EM PAREDE - FORNECIMENTO E INSTALAÇÃO. AF_03/2023</v>
          </cell>
          <cell r="K2884" t="str">
            <v>UN</v>
          </cell>
          <cell r="L2884">
            <v>23.52</v>
          </cell>
          <cell r="M2884">
            <v>21.53</v>
          </cell>
        </row>
        <row r="2885">
          <cell r="I2885">
            <v>104395</v>
          </cell>
          <cell r="J2885" t="str">
            <v>CONDULETE DE PVC, TIPO E, PARA ELETRODUTO DE PVC SOLDÁVEL DN 20 MM (1/2''), APARENTE - FORNECIMENTO E INSTALAÇÃO. AF_10/2022</v>
          </cell>
          <cell r="K2885" t="str">
            <v>UN</v>
          </cell>
          <cell r="L2885">
            <v>29.05</v>
          </cell>
          <cell r="M2885">
            <v>27.6</v>
          </cell>
        </row>
        <row r="2886">
          <cell r="I2886">
            <v>91924</v>
          </cell>
          <cell r="J2886" t="str">
            <v>CABO DE COBRE FLEXÍVEL ISOLADO, 1,5 MM², ANTI-CHAMA 450/750 V, PARA CIRCUITOS TERMINAIS - FORNECIMENTO E INSTALAÇÃO. AF_03/2023</v>
          </cell>
          <cell r="K2886" t="str">
            <v>M</v>
          </cell>
          <cell r="L2886">
            <v>3.18</v>
          </cell>
          <cell r="M2886">
            <v>3.03</v>
          </cell>
        </row>
        <row r="2887">
          <cell r="I2887">
            <v>91925</v>
          </cell>
          <cell r="J2887" t="str">
            <v>CABO DE COBRE FLEXÍVEL ISOLADO, 1,5 MM², ANTI-CHAMA 0,6/1,0 KV, PARA CIRCUITOS TERMINAIS - FORNECIMENTO E INSTALAÇÃO. AF_03/2023</v>
          </cell>
          <cell r="K2887" t="str">
            <v>M</v>
          </cell>
          <cell r="L2887">
            <v>3.74</v>
          </cell>
          <cell r="M2887">
            <v>3.59</v>
          </cell>
        </row>
        <row r="2888">
          <cell r="I2888">
            <v>91926</v>
          </cell>
          <cell r="J2888" t="str">
            <v>CABO DE COBRE FLEXÍVEL ISOLADO, 2,5 MM², ANTI-CHAMA 450/750 V, PARA CIRCUITOS TERMINAIS - FORNECIMENTO E INSTALAÇÃO. AF_03/2023</v>
          </cell>
          <cell r="K2888" t="str">
            <v>M</v>
          </cell>
          <cell r="L2888">
            <v>4.53</v>
          </cell>
          <cell r="M2888">
            <v>4.33</v>
          </cell>
        </row>
        <row r="2889">
          <cell r="I2889">
            <v>91927</v>
          </cell>
          <cell r="J2889" t="str">
            <v>CABO DE COBRE FLEXÍVEL ISOLADO, 2,5 MM², ANTI-CHAMA 0,6/1,0 KV, PARA CIRCUITOS TERMINAIS - FORNECIMENTO E INSTALAÇÃO. AF_03/2023</v>
          </cell>
          <cell r="K2889" t="str">
            <v>M</v>
          </cell>
          <cell r="L2889">
            <v>5</v>
          </cell>
          <cell r="M2889">
            <v>4.8</v>
          </cell>
        </row>
        <row r="2890">
          <cell r="I2890">
            <v>91928</v>
          </cell>
          <cell r="J2890" t="str">
            <v>CABO DE COBRE FLEXÍVEL ISOLADO, 4 MM², ANTI-CHAMA 450/750 V, PARA CIRCUITOS TERMINAIS - FORNECIMENTO E INSTALAÇÃO. AF_03/2023</v>
          </cell>
          <cell r="K2890" t="str">
            <v>M</v>
          </cell>
          <cell r="L2890">
            <v>6.84</v>
          </cell>
          <cell r="M2890">
            <v>6.58</v>
          </cell>
        </row>
        <row r="2891">
          <cell r="I2891">
            <v>91929</v>
          </cell>
          <cell r="J2891" t="str">
            <v>CABO DE COBRE FLEXÍVEL ISOLADO, 4 MM², ANTI-CHAMA 0,6/1,0 KV, PARA CIRCUITOS TERMINAIS - FORNECIMENTO E INSTALAÇÃO. AF_03/2023</v>
          </cell>
          <cell r="K2891" t="str">
            <v>M</v>
          </cell>
          <cell r="L2891">
            <v>7.25</v>
          </cell>
          <cell r="M2891">
            <v>6.99</v>
          </cell>
        </row>
        <row r="2892">
          <cell r="I2892">
            <v>91930</v>
          </cell>
          <cell r="J2892" t="str">
            <v>CABO DE COBRE FLEXÍVEL ISOLADO, 6 MM², ANTI-CHAMA 450/750 V, PARA CIRCUITOS TERMINAIS - FORNECIMENTO E INSTALAÇÃO. AF_03/2023</v>
          </cell>
          <cell r="K2892" t="str">
            <v>M</v>
          </cell>
          <cell r="L2892">
            <v>9.48</v>
          </cell>
          <cell r="M2892">
            <v>9.1300000000000008</v>
          </cell>
        </row>
        <row r="2893">
          <cell r="I2893">
            <v>91931</v>
          </cell>
          <cell r="J2893" t="str">
            <v>CABO DE COBRE FLEXÍVEL ISOLADO, 6 MM², ANTI-CHAMA 0,6/1,0 KV, PARA CIRCUITOS TERMINAIS - FORNECIMENTO E INSTALAÇÃO. AF_03/2023</v>
          </cell>
          <cell r="K2893" t="str">
            <v>M</v>
          </cell>
          <cell r="L2893">
            <v>10.15</v>
          </cell>
          <cell r="M2893">
            <v>9.8000000000000007</v>
          </cell>
        </row>
        <row r="2894">
          <cell r="I2894">
            <v>91932</v>
          </cell>
          <cell r="J2894" t="str">
            <v>CABO DE COBRE FLEXÍVEL ISOLADO, 10 MM², ANTI-CHAMA 450/750 V, PARA CIRCUITOS TERMINAIS - FORNECIMENTO E INSTALAÇÃO. AF_03/2023</v>
          </cell>
          <cell r="K2894" t="str">
            <v>M</v>
          </cell>
          <cell r="L2894">
            <v>16.600000000000001</v>
          </cell>
          <cell r="M2894">
            <v>16.09</v>
          </cell>
        </row>
        <row r="2895">
          <cell r="I2895">
            <v>91933</v>
          </cell>
          <cell r="J2895" t="str">
            <v>CABO DE COBRE FLEXÍVEL ISOLADO, 10 MM², ANTI-CHAMA 0,6/1,0 KV, PARA CIRCUITOS TERMINAIS - FORNECIMENTO E INSTALAÇÃO. AF_03/2023</v>
          </cell>
          <cell r="K2895" t="str">
            <v>M</v>
          </cell>
          <cell r="L2895">
            <v>16.07</v>
          </cell>
          <cell r="M2895">
            <v>15.56</v>
          </cell>
        </row>
        <row r="2896">
          <cell r="I2896">
            <v>91934</v>
          </cell>
          <cell r="J2896" t="str">
            <v>CABO DE COBRE FLEXÍVEL ISOLADO, 16 MM², ANTI-CHAMA 450/750 V, PARA CIRCUITOS TERMINAIS - FORNECIMENTO E INSTALAÇÃO. AF_03/2023</v>
          </cell>
          <cell r="K2896" t="str">
            <v>M</v>
          </cell>
          <cell r="L2896">
            <v>24.07</v>
          </cell>
          <cell r="M2896">
            <v>23.3</v>
          </cell>
        </row>
        <row r="2897">
          <cell r="I2897">
            <v>91935</v>
          </cell>
          <cell r="J2897" t="str">
            <v>CABO DE COBRE FLEXÍVEL ISOLADO, 16 MM², ANTI-CHAMA 0,6/1,0 KV, PARA CIRCUITOS TERMINAIS - FORNECIMENTO E INSTALAÇÃO. AF_03/2023</v>
          </cell>
          <cell r="K2897" t="str">
            <v>M</v>
          </cell>
          <cell r="L2897">
            <v>25.09</v>
          </cell>
          <cell r="M2897">
            <v>24.32</v>
          </cell>
        </row>
        <row r="2898">
          <cell r="I2898">
            <v>92979</v>
          </cell>
          <cell r="J2898" t="str">
            <v>CABO DE COBRE FLEXÍVEL ISOLADO, 10 MM², ANTI-CHAMA 450/750 V, PARA DISTRIBUIÇÃO - FORNECIMENTO E INSTALAÇÃO. AF_10/2020</v>
          </cell>
          <cell r="K2898" t="str">
            <v>M</v>
          </cell>
          <cell r="L2898">
            <v>10.130000000000001</v>
          </cell>
          <cell r="M2898">
            <v>10.06</v>
          </cell>
        </row>
        <row r="2899">
          <cell r="I2899">
            <v>92980</v>
          </cell>
          <cell r="J2899" t="str">
            <v>CABO DE COBRE FLEXÍVEL ISOLADO, 10 MM², ANTI-CHAMA 0,6/1,0 KV, PARA DISTRIBUIÇÃO - FORNECIMENTO E INSTALAÇÃO. AF_10/2020</v>
          </cell>
          <cell r="K2899" t="str">
            <v>M</v>
          </cell>
          <cell r="L2899">
            <v>9.69</v>
          </cell>
          <cell r="M2899">
            <v>9.6199999999999992</v>
          </cell>
        </row>
        <row r="2900">
          <cell r="I2900">
            <v>92981</v>
          </cell>
          <cell r="J2900" t="str">
            <v>CABO DE COBRE FLEXÍVEL ISOLADO, 16 MM², ANTI-CHAMA 450/750 V, PARA DISTRIBUIÇÃO - FORNECIMENTO E INSTALAÇÃO. AF_10/2020</v>
          </cell>
          <cell r="K2900" t="str">
            <v>M</v>
          </cell>
          <cell r="L2900">
            <v>14.45</v>
          </cell>
          <cell r="M2900">
            <v>14.36</v>
          </cell>
        </row>
        <row r="2901">
          <cell r="I2901">
            <v>92982</v>
          </cell>
          <cell r="J2901" t="str">
            <v>CABO DE COBRE FLEXÍVEL ISOLADO, 16 MM², ANTI-CHAMA 0,6/1,0 KV, PARA DISTRIBUIÇÃO - FORNECIMENTO E INSTALAÇÃO. AF_10/2020</v>
          </cell>
          <cell r="K2901" t="str">
            <v>M</v>
          </cell>
          <cell r="L2901">
            <v>15.29</v>
          </cell>
          <cell r="M2901">
            <v>15.2</v>
          </cell>
        </row>
        <row r="2902">
          <cell r="I2902">
            <v>92984</v>
          </cell>
          <cell r="J2902" t="str">
            <v>CABO DE COBRE FLEXÍVEL ISOLADO, 25 MM², ANTI-CHAMA 0,6/1,0 KV, PARA REDE ENTERRADA DE DISTRIBUIÇÃO DE ENERGIA ELÉTRICA - FORNECIMENTO E INSTALAÇÃO. AF_12/2021</v>
          </cell>
          <cell r="K2902" t="str">
            <v>M</v>
          </cell>
          <cell r="L2902">
            <v>26.14</v>
          </cell>
          <cell r="M2902">
            <v>25.73</v>
          </cell>
        </row>
        <row r="2903">
          <cell r="I2903">
            <v>92986</v>
          </cell>
          <cell r="J2903" t="str">
            <v>CABO DE COBRE FLEXÍVEL ISOLADO, 35 MM², ANTI-CHAMA 0,6/1,0 KV, PARA REDE ENTERRADA DE DISTRIBUIÇÃO DE ENERGIA ELÉTRICA - FORNECIMENTO E INSTALAÇÃO. AF_12/2021</v>
          </cell>
          <cell r="K2903" t="str">
            <v>M</v>
          </cell>
          <cell r="L2903">
            <v>35.82</v>
          </cell>
          <cell r="M2903">
            <v>35.35</v>
          </cell>
        </row>
        <row r="2904">
          <cell r="I2904">
            <v>92988</v>
          </cell>
          <cell r="J2904" t="str">
            <v>CABO DE COBRE FLEXÍVEL ISOLADO, 50 MM², ANTI-CHAMA 0,6/1,0 KV, PARA REDE ENTERRADA DE DISTRIBUIÇÃO DE ENERGIA ELÉTRICA - FORNECIMENTO E INSTALAÇÃO. AF_12/2021</v>
          </cell>
          <cell r="K2904" t="str">
            <v>M</v>
          </cell>
          <cell r="L2904">
            <v>51.59</v>
          </cell>
          <cell r="M2904">
            <v>51.03</v>
          </cell>
        </row>
        <row r="2905">
          <cell r="I2905">
            <v>92990</v>
          </cell>
          <cell r="J2905" t="str">
            <v>CABO DE COBRE FLEXÍVEL ISOLADO, 70 MM², ANTI-CHAMA 0,6/1,0 KV, PARA REDE ENTERRADA DE DISTRIBUIÇÃO DE ENERGIA ELÉTRICA - FORNECIMENTO E INSTALAÇÃO. AF_12/2021</v>
          </cell>
          <cell r="K2905" t="str">
            <v>M</v>
          </cell>
          <cell r="L2905">
            <v>71.12</v>
          </cell>
          <cell r="M2905">
            <v>70.44</v>
          </cell>
        </row>
        <row r="2906">
          <cell r="I2906">
            <v>92992</v>
          </cell>
          <cell r="J2906" t="str">
            <v>CABO DE COBRE FLEXÍVEL ISOLADO, 95 MM², ANTI-CHAMA 0,6/1,0 KV, PARA REDE ENTERRADA DE DISTRIBUIÇÃO DE ENERGIA ELÉTRICA - FORNECIMENTO E INSTALAÇÃO. AF_12/2021</v>
          </cell>
          <cell r="K2906" t="str">
            <v>M</v>
          </cell>
          <cell r="L2906">
            <v>91.79</v>
          </cell>
          <cell r="M2906">
            <v>90.96</v>
          </cell>
        </row>
        <row r="2907">
          <cell r="I2907">
            <v>92994</v>
          </cell>
          <cell r="J2907" t="str">
            <v>CABO DE COBRE FLEXÍVEL ISOLADO, 120 MM², ANTI-CHAMA 0,6/1,0 KV, PARA REDE ENTERRADA DE DISTRIBUIÇÃO DE ENERGIA ELÉTRICA - FORNECIMENTO E INSTALAÇÃO. AF_12/2021</v>
          </cell>
          <cell r="K2907" t="str">
            <v>M</v>
          </cell>
          <cell r="L2907">
            <v>118.96</v>
          </cell>
          <cell r="M2907">
            <v>117.97</v>
          </cell>
        </row>
        <row r="2908">
          <cell r="I2908">
            <v>92996</v>
          </cell>
          <cell r="J2908" t="str">
            <v>CABO DE COBRE FLEXÍVEL ISOLADO, 150 MM², ANTI-CHAMA 0,6/1,0 KV, PARA REDE ENTERRADA DE DISTRIBUIÇÃO DE ENERGIA ELÉTRICA - FORNECIMENTO E INSTALAÇÃO. AF_12/2021</v>
          </cell>
          <cell r="K2908" t="str">
            <v>M</v>
          </cell>
          <cell r="L2908">
            <v>143.83000000000001</v>
          </cell>
          <cell r="M2908">
            <v>142.66999999999999</v>
          </cell>
        </row>
        <row r="2909">
          <cell r="I2909">
            <v>92998</v>
          </cell>
          <cell r="J2909" t="str">
            <v>CABO DE COBRE FLEXÍVEL ISOLADO, 185 MM², ANTI-CHAMA 0,6/1,0 KV, PARA REDE ENTERRADA DE DISTRIBUIÇÃO DE ENERGIA ELÉTRICA - FORNECIMENTO E INSTALAÇÃO. AF_12/2021</v>
          </cell>
          <cell r="K2909" t="str">
            <v>M</v>
          </cell>
          <cell r="L2909">
            <v>176.11</v>
          </cell>
          <cell r="M2909">
            <v>174.73</v>
          </cell>
        </row>
        <row r="2910">
          <cell r="I2910">
            <v>93000</v>
          </cell>
          <cell r="J2910" t="str">
            <v>CABO DE COBRE FLEXÍVEL ISOLADO, 240 MM², ANTI-CHAMA 0,6/1,0 KV, PARA REDE ENTERRADA DE DISTRIBUIÇÃO DE ENERGIA ELÉTRICA - FORNECIMENTO E INSTALAÇÃO. AF_12/2021</v>
          </cell>
          <cell r="K2910" t="str">
            <v>M</v>
          </cell>
          <cell r="L2910">
            <v>232.8</v>
          </cell>
          <cell r="M2910">
            <v>231.09</v>
          </cell>
        </row>
        <row r="2911">
          <cell r="I2911">
            <v>93002</v>
          </cell>
          <cell r="J2911" t="str">
            <v>CABO DE COBRE FLEXÍVEL ISOLADO, 300 MM², ANTI-CHAMA 0,6/1,0 KV, PARA REDE ENTERRADA DE DISTRIBUIÇÃO DE ENERGIA ELÉTRICA - FORNECIMENTO E INSTALAÇÃO. AF_12/2021</v>
          </cell>
          <cell r="K2911" t="str">
            <v>M</v>
          </cell>
          <cell r="L2911">
            <v>300.58</v>
          </cell>
          <cell r="M2911">
            <v>298.52</v>
          </cell>
        </row>
        <row r="2912">
          <cell r="I2912">
            <v>101884</v>
          </cell>
          <cell r="J2912" t="str">
            <v>CABO DE COBRE ISOLADO, 10 MM², ANTI-CHAMA 450/750 V, INSTALADO EM ELETROCALHA OU PERFILADO - FORNECIMENTO E INSTALAÇÃO. AF_10/2020</v>
          </cell>
          <cell r="K2912" t="str">
            <v>M</v>
          </cell>
          <cell r="L2912">
            <v>9.7799999999999994</v>
          </cell>
          <cell r="M2912">
            <v>9.75</v>
          </cell>
        </row>
        <row r="2913">
          <cell r="I2913">
            <v>101885</v>
          </cell>
          <cell r="J2913" t="str">
            <v>CABO DE COBRE ISOLADO, 10 MM², ANTI-CHAMA 0,6/1 KV, INSTALADO EM ELETROCALHA OU PERFILADO - FORNECIMENTO E INSTALAÇÃO. AF_10/2020</v>
          </cell>
          <cell r="K2913" t="str">
            <v>M</v>
          </cell>
          <cell r="L2913">
            <v>9.34</v>
          </cell>
          <cell r="M2913">
            <v>9.31</v>
          </cell>
        </row>
        <row r="2914">
          <cell r="I2914">
            <v>101886</v>
          </cell>
          <cell r="J2914" t="str">
            <v>CABO DE COBRE ISOLADO, 16 MM², ANTI-CHAMA 450/750 V, INSTALADO EM ELETROCALHA OU PERFILADO - FORNECIMENTO E INSTALAÇÃO. AF_10/2020</v>
          </cell>
          <cell r="K2914" t="str">
            <v>M</v>
          </cell>
          <cell r="L2914">
            <v>14.06</v>
          </cell>
          <cell r="M2914">
            <v>14.01</v>
          </cell>
        </row>
        <row r="2915">
          <cell r="I2915">
            <v>101887</v>
          </cell>
          <cell r="J2915" t="str">
            <v>CABO DE COBRE ISOLADO, 16 MM², ANTI-CHAMA 0,6/1 KV, INSTALADO EM ELETROCALHA OU PERFILADO - FORNECIMENTO E INSTALAÇÃO. AF_10/2020</v>
          </cell>
          <cell r="K2915" t="str">
            <v>M</v>
          </cell>
          <cell r="L2915">
            <v>14.9</v>
          </cell>
          <cell r="M2915">
            <v>14.85</v>
          </cell>
        </row>
        <row r="2916">
          <cell r="I2916">
            <v>101888</v>
          </cell>
          <cell r="J2916" t="str">
            <v>CABO DE COBRE ISOLADO, 25 MM², ANTI-CHAMA 450/750 V, INSTALADO EM ELETROCALHA OU PERFILADO - FORNECIMENTO E INSTALAÇÃO. AF_10/2020</v>
          </cell>
          <cell r="K2916" t="str">
            <v>M</v>
          </cell>
          <cell r="L2916">
            <v>22.01</v>
          </cell>
          <cell r="M2916">
            <v>21.94</v>
          </cell>
        </row>
        <row r="2917">
          <cell r="I2917">
            <v>101889</v>
          </cell>
          <cell r="J2917" t="str">
            <v>CABO DE COBRE ISOLADO, 25 MM², ANTI-CHAMA 0,6/1 KV, INSTALADO EM ELETROCALHA OU PERFILADO - FORNECIMENTO E INSTALAÇÃO. AF_10/2020</v>
          </cell>
          <cell r="K2917" t="str">
            <v>M</v>
          </cell>
          <cell r="L2917">
            <v>23.12</v>
          </cell>
          <cell r="M2917">
            <v>23.05</v>
          </cell>
        </row>
        <row r="2918">
          <cell r="I2918">
            <v>91936</v>
          </cell>
          <cell r="J2918" t="str">
            <v>CAIXA OCTOGONAL 4" X 4", PVC, INSTALADA EM LAJE - FORNECIMENTO E INSTALAÇÃO. AF_03/2023</v>
          </cell>
          <cell r="K2918" t="str">
            <v>UN</v>
          </cell>
          <cell r="L2918">
            <v>23.94</v>
          </cell>
          <cell r="M2918">
            <v>22.44</v>
          </cell>
        </row>
        <row r="2919">
          <cell r="I2919">
            <v>91937</v>
          </cell>
          <cell r="J2919" t="str">
            <v>CAIXA OCTOGONAL 3" X 3", PVC, INSTALADA EM LAJE - FORNECIMENTO E INSTALAÇÃO. AF_03/2023</v>
          </cell>
          <cell r="K2919" t="str">
            <v>UN</v>
          </cell>
          <cell r="L2919">
            <v>21.16</v>
          </cell>
          <cell r="M2919">
            <v>19.66</v>
          </cell>
        </row>
        <row r="2920">
          <cell r="I2920">
            <v>91939</v>
          </cell>
          <cell r="J2920" t="str">
            <v>CAIXA RETANGULAR 4" X 2" ALTA (2,00 M DO PISO), PVC, INSTALADA EM PAREDE - FORNECIMENTO E INSTALAÇÃO. AF_03/2023</v>
          </cell>
          <cell r="K2920" t="str">
            <v>UN</v>
          </cell>
          <cell r="L2920">
            <v>41.01</v>
          </cell>
          <cell r="M2920">
            <v>37.26</v>
          </cell>
        </row>
        <row r="2921">
          <cell r="I2921">
            <v>91940</v>
          </cell>
          <cell r="J2921" t="str">
            <v>CAIXA RETANGULAR 4" X 2" MÉDIA (1,30 M DO PISO), PVC, INSTALADA EM PAREDE - FORNECIMENTO E INSTALAÇÃO. AF_03/2023</v>
          </cell>
          <cell r="K2921" t="str">
            <v>UN</v>
          </cell>
          <cell r="L2921">
            <v>23.62</v>
          </cell>
          <cell r="M2921">
            <v>21.63</v>
          </cell>
        </row>
        <row r="2922">
          <cell r="I2922">
            <v>91941</v>
          </cell>
          <cell r="J2922" t="str">
            <v>CAIXA RETANGULAR 4" X 2" BAIXA (0,30 M DO PISO), PVC, INSTALADA EM PAREDE - FORNECIMENTO E INSTALAÇÃO. AF_03/2023</v>
          </cell>
          <cell r="K2922" t="str">
            <v>UN</v>
          </cell>
          <cell r="L2922">
            <v>15.09</v>
          </cell>
          <cell r="M2922">
            <v>13.96</v>
          </cell>
        </row>
        <row r="2923">
          <cell r="I2923">
            <v>91942</v>
          </cell>
          <cell r="J2923" t="str">
            <v>CAIXA RETANGULAR 4" X 4" ALTA (2,00 M DO PISO), PVC, INSTALADA EM PAREDE - FORNECIMENTO E INSTALAÇÃO. AF_03/2023</v>
          </cell>
          <cell r="K2923" t="str">
            <v>UN</v>
          </cell>
          <cell r="L2923">
            <v>45.94</v>
          </cell>
          <cell r="M2923">
            <v>42.06</v>
          </cell>
        </row>
        <row r="2924">
          <cell r="I2924">
            <v>91943</v>
          </cell>
          <cell r="J2924" t="str">
            <v>CAIXA RETANGULAR 4" X 4" MÉDIA (1,30 M DO PISO), PVC, INSTALADA EM PAREDE - FORNECIMENTO E INSTALAÇÃO. AF_03/2023</v>
          </cell>
          <cell r="K2924" t="str">
            <v>UN</v>
          </cell>
          <cell r="L2924">
            <v>27.93</v>
          </cell>
          <cell r="M2924">
            <v>25.88</v>
          </cell>
        </row>
        <row r="2925">
          <cell r="I2925">
            <v>91944</v>
          </cell>
          <cell r="J2925" t="str">
            <v>CAIXA RETANGULAR 4" X 4" BAIXA (0,30 M DO PISO), PVC, INSTALADA EM PAREDE - FORNECIMENTO E INSTALAÇÃO. AF_03/2023</v>
          </cell>
          <cell r="K2925" t="str">
            <v>UN</v>
          </cell>
          <cell r="L2925">
            <v>19.07</v>
          </cell>
          <cell r="M2925">
            <v>17.91</v>
          </cell>
        </row>
        <row r="2926">
          <cell r="I2926">
            <v>92865</v>
          </cell>
          <cell r="J2926" t="str">
            <v>CAIXA OCTOGONAL 4" X 4", METÁLICA, INSTALADA EM LAJE - FORNECIMENTO E INSTALAÇÃO. AF_03/2023</v>
          </cell>
          <cell r="K2926" t="str">
            <v>UN</v>
          </cell>
          <cell r="L2926">
            <v>17.989999999999998</v>
          </cell>
          <cell r="M2926">
            <v>16.489999999999998</v>
          </cell>
        </row>
        <row r="2927">
          <cell r="I2927">
            <v>92866</v>
          </cell>
          <cell r="J2927" t="str">
            <v>CAIXA SEXTAVADA 3" X 3", METÁLICA, INSTALADA EM LAJE - FORNECIMENTO E INSTALAÇÃO. AF_03/2023</v>
          </cell>
          <cell r="K2927" t="str">
            <v>UN</v>
          </cell>
          <cell r="L2927">
            <v>16.309999999999999</v>
          </cell>
          <cell r="M2927">
            <v>14.81</v>
          </cell>
        </row>
        <row r="2928">
          <cell r="I2928">
            <v>92867</v>
          </cell>
          <cell r="J2928" t="str">
            <v>CAIXA RETANGULAR 4" X 2" ALTA (2,00 M DO PISO), METÁLICA, INSTALADA EM PAREDE - FORNECIMENTO E INSTALAÇÃO. AF_03/2023</v>
          </cell>
          <cell r="K2928" t="str">
            <v>UN</v>
          </cell>
          <cell r="L2928">
            <v>38.97</v>
          </cell>
          <cell r="M2928">
            <v>35.22</v>
          </cell>
        </row>
        <row r="2929">
          <cell r="I2929">
            <v>92868</v>
          </cell>
          <cell r="J2929" t="str">
            <v>CAIXA RETANGULAR 4" X 2" MÉDIA (1,30 M DO PISO), METÁLICA, INSTALADA EM PAREDE - FORNECIMENTO E INSTALAÇÃO. AF_03/2023</v>
          </cell>
          <cell r="K2929" t="str">
            <v>UN</v>
          </cell>
          <cell r="L2929">
            <v>21.58</v>
          </cell>
          <cell r="M2929">
            <v>19.59</v>
          </cell>
        </row>
        <row r="2930">
          <cell r="I2930">
            <v>92869</v>
          </cell>
          <cell r="J2930" t="str">
            <v>CAIXA RETANGULAR 4" X 2" BAIXA (0,30 M DO PISO), METÁLICA, INSTALADA EM PAREDE - FORNECIMENTO E INSTALAÇÃO. AF_03/2023</v>
          </cell>
          <cell r="K2930" t="str">
            <v>UN</v>
          </cell>
          <cell r="L2930">
            <v>13.05</v>
          </cell>
          <cell r="M2930">
            <v>11.92</v>
          </cell>
        </row>
        <row r="2931">
          <cell r="I2931">
            <v>92870</v>
          </cell>
          <cell r="J2931" t="str">
            <v>CAIXA RETANGULAR 4" X 4" ALTA (2,00 M DO PISO), METÁLICA, INSTALADA EM PAREDE - FORNECIMENTO E INSTALAÇÃO. AF_03/2023</v>
          </cell>
          <cell r="K2931" t="str">
            <v>UN</v>
          </cell>
          <cell r="L2931">
            <v>42.08</v>
          </cell>
          <cell r="M2931">
            <v>38.200000000000003</v>
          </cell>
        </row>
        <row r="2932">
          <cell r="I2932">
            <v>92871</v>
          </cell>
          <cell r="J2932" t="str">
            <v>CAIXA RETANGULAR 4" X 4" MÉDIA (1,30 M DO PISO), METÁLICA, INSTALADA EM PAREDE - FORNECIMENTO E INSTALAÇÃO. AF_03/2023</v>
          </cell>
          <cell r="K2932" t="str">
            <v>UN</v>
          </cell>
          <cell r="L2932">
            <v>24.07</v>
          </cell>
          <cell r="M2932">
            <v>22.02</v>
          </cell>
        </row>
        <row r="2933">
          <cell r="I2933">
            <v>92872</v>
          </cell>
          <cell r="J2933" t="str">
            <v>CAIXA RETANGULAR 4" X 4" BAIXA (0,30 M DO PISO), METÁLICA, INSTALADA EM PAREDE - FORNECIMENTO E INSTALAÇÃO. AF_03/2023</v>
          </cell>
          <cell r="K2933" t="str">
            <v>UN</v>
          </cell>
          <cell r="L2933">
            <v>15.21</v>
          </cell>
          <cell r="M2933">
            <v>14.05</v>
          </cell>
        </row>
        <row r="2934">
          <cell r="I2934">
            <v>95777</v>
          </cell>
          <cell r="J2934" t="str">
            <v>CONDULETE DE ALUMÍNIO, TIPO B, PARA ELETRODUTO DE AÇO GALVANIZADO DN 20 MM (3/4''), APARENTE - FORNECIMENTO E INSTALAÇÃO. AF_10/2022</v>
          </cell>
          <cell r="K2934" t="str">
            <v>UN</v>
          </cell>
          <cell r="L2934">
            <v>29.74</v>
          </cell>
          <cell r="M2934">
            <v>28.18</v>
          </cell>
        </row>
        <row r="2935">
          <cell r="I2935">
            <v>95778</v>
          </cell>
          <cell r="J2935" t="str">
            <v>CONDULETE DE ALUMÍNIO, TIPO C, PARA ELETRODUTO DE AÇO GALVANIZADO DN 20 MM (3/4''), APARENTE - FORNECIMENTO E INSTALAÇÃO. AF_10/2022</v>
          </cell>
          <cell r="K2935" t="str">
            <v>UN</v>
          </cell>
          <cell r="L2935">
            <v>33.42</v>
          </cell>
          <cell r="M2935">
            <v>31.57</v>
          </cell>
        </row>
        <row r="2936">
          <cell r="I2936">
            <v>95779</v>
          </cell>
          <cell r="J2936" t="str">
            <v>CONDULETE DE ALUMÍNIO, TIPO E, PARA ELETRODUTO DE AÇO GALVANIZADO DN 20 MM (3/4''), APARENTE - FORNECIMENTO E INSTALAÇÃO. AF_10/2022</v>
          </cell>
          <cell r="K2936" t="str">
            <v>UN</v>
          </cell>
          <cell r="L2936">
            <v>27.81</v>
          </cell>
          <cell r="M2936">
            <v>26.25</v>
          </cell>
        </row>
        <row r="2937">
          <cell r="I2937">
            <v>95780</v>
          </cell>
          <cell r="J2937" t="str">
            <v>CONDULETE DE ALUMÍNIO, TIPO B, PARA ELETRODUTO DE AÇO GALVANIZADO DN 25 MM (1''), APARENTE - FORNECIMENTO E INSTALAÇÃO. AF_10/2022</v>
          </cell>
          <cell r="K2937" t="str">
            <v>UN</v>
          </cell>
          <cell r="L2937">
            <v>35.25</v>
          </cell>
          <cell r="M2937">
            <v>33.53</v>
          </cell>
        </row>
        <row r="2938">
          <cell r="I2938">
            <v>95781</v>
          </cell>
          <cell r="J2938" t="str">
            <v>CONDULETE DE ALUMÍNIO, TIPO C, PARA ELETRODUTO DE AÇO GALVANIZADO DN 25 MM (1''), APARENTE - FORNECIMENTO E INSTALAÇÃO. AF_10/2022</v>
          </cell>
          <cell r="K2938" t="str">
            <v>UN</v>
          </cell>
          <cell r="L2938">
            <v>40.4</v>
          </cell>
          <cell r="M2938">
            <v>38.21</v>
          </cell>
        </row>
        <row r="2939">
          <cell r="I2939">
            <v>95782</v>
          </cell>
          <cell r="J2939" t="str">
            <v>CONDULETE DE ALUMÍNIO, TIPO E, ELETRODUTO DE AÇO GALVANIZADO DN 25 MM (1''), APARENTE - FORNECIMENTO E INSTALAÇÃO. AF_10/2022</v>
          </cell>
          <cell r="K2939" t="str">
            <v>UN</v>
          </cell>
          <cell r="L2939">
            <v>37.46</v>
          </cell>
          <cell r="M2939">
            <v>35.74</v>
          </cell>
        </row>
        <row r="2940">
          <cell r="I2940">
            <v>95785</v>
          </cell>
          <cell r="J2940" t="str">
            <v>CONDULETE DE ALUMÍNIO, TIPO E, PARA ELETRODUTO DE AÇO GALVANIZADO DN 32 MM (1 1/4''), APARENTE - FORNECIMENTO E INSTALAÇÃO. AF_10/2022</v>
          </cell>
          <cell r="K2940" t="str">
            <v>UN</v>
          </cell>
          <cell r="L2940">
            <v>44.26</v>
          </cell>
          <cell r="M2940">
            <v>42.3</v>
          </cell>
        </row>
        <row r="2941">
          <cell r="I2941">
            <v>95787</v>
          </cell>
          <cell r="J2941" t="str">
            <v>CONDULETE DE ALUMÍNIO, TIPO LR, PARA ELETRODUTO DE AÇO GALVANIZADO DN 20 MM (3/4''), APARENTE - FORNECIMENTO E INSTALAÇÃO. AF_10/2022</v>
          </cell>
          <cell r="K2941" t="str">
            <v>UN</v>
          </cell>
          <cell r="L2941">
            <v>33.92</v>
          </cell>
          <cell r="M2941">
            <v>31.79</v>
          </cell>
        </row>
        <row r="2942">
          <cell r="I2942">
            <v>95789</v>
          </cell>
          <cell r="J2942" t="str">
            <v>CONDULETE DE ALUMÍNIO, TIPO LR, PARA ELETRODUTO DE AÇO GALVANIZADO DN 25 MM (1''), APARENTE - FORNECIMENTO E INSTALAÇÃO. AF_10/2022</v>
          </cell>
          <cell r="K2942" t="str">
            <v>UN</v>
          </cell>
          <cell r="L2942">
            <v>45.89</v>
          </cell>
          <cell r="M2942">
            <v>43.25</v>
          </cell>
        </row>
        <row r="2943">
          <cell r="I2943">
            <v>95791</v>
          </cell>
          <cell r="J2943" t="str">
            <v>CONDULETE DE ALUMÍNIO, TIPO LR, PARA ELETRODUTO DE AÇO GALVANIZADO DN 32 MM (1 1/4''), APARENTE - FORNECIMENTO E INSTALAÇÃO. AF_10/2022</v>
          </cell>
          <cell r="K2943" t="str">
            <v>UN</v>
          </cell>
          <cell r="L2943">
            <v>63.36</v>
          </cell>
          <cell r="M2943">
            <v>60.01</v>
          </cell>
        </row>
        <row r="2944">
          <cell r="I2944">
            <v>95795</v>
          </cell>
          <cell r="J2944" t="str">
            <v>CONDULETE DE ALUMÍNIO, TIPO T, PARA ELETRODUTO DE AÇO GALVANIZADO DN 20 MM (3/4''), APARENTE - FORNECIMENTO E INSTALAÇÃO. AF_10/2022</v>
          </cell>
          <cell r="K2944" t="str">
            <v>UN</v>
          </cell>
          <cell r="L2944">
            <v>38.65</v>
          </cell>
          <cell r="M2944">
            <v>36.229999999999997</v>
          </cell>
        </row>
        <row r="2945">
          <cell r="I2945">
            <v>95796</v>
          </cell>
          <cell r="J2945" t="str">
            <v>CONDULETE DE ALUMÍNIO, TIPO T, PARA ELETRODUTO DE AÇO GALVANIZADO DN 25 MM (1''), APARENTE - FORNECIMENTO E INSTALAÇÃO. AF_10/2022</v>
          </cell>
          <cell r="K2945" t="str">
            <v>UN</v>
          </cell>
          <cell r="L2945">
            <v>53.88</v>
          </cell>
          <cell r="M2945">
            <v>50.78</v>
          </cell>
        </row>
        <row r="2946">
          <cell r="I2946">
            <v>95797</v>
          </cell>
          <cell r="J2946" t="str">
            <v>CONDULETE DE ALUMÍNIO, TIPO T, PARA ELETRODUTO DE AÇO GALVANIZADO DN 32 MM (1 1/4''), APARENTE - FORNECIMENTO E INSTALAÇÃO. AF_10/2022</v>
          </cell>
          <cell r="K2946" t="str">
            <v>UN</v>
          </cell>
          <cell r="L2946">
            <v>74.2</v>
          </cell>
          <cell r="M2946">
            <v>70.16</v>
          </cell>
        </row>
        <row r="2947">
          <cell r="I2947">
            <v>95801</v>
          </cell>
          <cell r="J2947" t="str">
            <v>CONDULETE DE ALUMÍNIO, TIPO X, PARA ELETRODUTO DE AÇO GALVANIZADO DN 20 MM (3/4''), APARENTE - FORNECIMENTO E INSTALAÇÃO. AF_10/2022</v>
          </cell>
          <cell r="K2947" t="str">
            <v>UN</v>
          </cell>
          <cell r="L2947">
            <v>46</v>
          </cell>
          <cell r="M2947">
            <v>43.29</v>
          </cell>
        </row>
        <row r="2948">
          <cell r="I2948">
            <v>95802</v>
          </cell>
          <cell r="J2948" t="str">
            <v>CONDULETE DE ALUMÍNIO, TIPO X, PARA ELETRODUTO DE AÇO GALVANIZADO DN 25 MM (1''), APARENTE - FORNECIMENTO E INSTALAÇÃO. AF_10/2022</v>
          </cell>
          <cell r="K2948" t="str">
            <v>UN</v>
          </cell>
          <cell r="L2948">
            <v>57.46</v>
          </cell>
          <cell r="M2948">
            <v>53.9</v>
          </cell>
        </row>
        <row r="2949">
          <cell r="I2949">
            <v>95803</v>
          </cell>
          <cell r="J2949" t="str">
            <v>CONDULETE DE ALUMÍNIO, TIPO X, PARA ELETRODUTO DE AÇO GALVANIZADO DN 32 MM (1 1/4''), APARENTE - FORNECIMENTO E INSTALAÇÃO. AF_10/2022</v>
          </cell>
          <cell r="K2949" t="str">
            <v>UN</v>
          </cell>
          <cell r="L2949">
            <v>83</v>
          </cell>
          <cell r="M2949">
            <v>78.27</v>
          </cell>
        </row>
        <row r="2950">
          <cell r="I2950">
            <v>95804</v>
          </cell>
          <cell r="J2950" t="str">
            <v>CONDULETE DE PVC, TIPO B, PARA ELETRODUTO DE PVC SOLDÁVEL DN 20 MM (1/2''), APARENTE - FORNECIMENTO E INSTALAÇÃO. AF_10/2022</v>
          </cell>
          <cell r="K2950" t="str">
            <v>UN</v>
          </cell>
          <cell r="L2950">
            <v>29.73</v>
          </cell>
          <cell r="M2950">
            <v>28.28</v>
          </cell>
        </row>
        <row r="2951">
          <cell r="I2951">
            <v>95805</v>
          </cell>
          <cell r="J2951" t="str">
            <v>CONDULETE DE PVC, TIPO B, PARA ELETRODUTO DE PVC SOLDÁVEL DN 25 MM (3/4''), APARENTE - FORNECIMENTO E INSTALAÇÃO. AF_10/2022</v>
          </cell>
          <cell r="K2951" t="str">
            <v>UN</v>
          </cell>
          <cell r="L2951">
            <v>31.4</v>
          </cell>
          <cell r="M2951">
            <v>29.78</v>
          </cell>
        </row>
        <row r="2952">
          <cell r="I2952">
            <v>95806</v>
          </cell>
          <cell r="J2952" t="str">
            <v>CONDULETE DE PVC, TIPO B, PARA ELETRODUTO DE PVC SOLDÁVEL DN 32 MM (1''), APARENTE - FORNECIMENTO E INSTALAÇÃO. AF_10/2022</v>
          </cell>
          <cell r="K2952" t="str">
            <v>UN</v>
          </cell>
          <cell r="L2952">
            <v>34.42</v>
          </cell>
          <cell r="M2952">
            <v>32.56</v>
          </cell>
        </row>
        <row r="2953">
          <cell r="I2953">
            <v>95807</v>
          </cell>
          <cell r="J2953" t="str">
            <v>CONDULETE DE PVC, TIPO LL, PARA ELETRODUTO DE PVC SOLDÁVEL DN 20 MM (1/2''), APARENTE - FORNECIMENTO E INSTALAÇÃO. AF_10/2022</v>
          </cell>
          <cell r="K2953" t="str">
            <v>UN</v>
          </cell>
          <cell r="L2953">
            <v>34.909999999999997</v>
          </cell>
          <cell r="M2953">
            <v>33.08</v>
          </cell>
        </row>
        <row r="2954">
          <cell r="I2954">
            <v>95808</v>
          </cell>
          <cell r="J2954" t="str">
            <v>CONDULETE DE PVC, TIPO LL, PARA ELETRODUTO DE PVC SOLDÁVEL DN 25 MM (3/4''), APARENTE - FORNECIMENTO E INSTALAÇÃO. AF_10/2022</v>
          </cell>
          <cell r="K2954" t="str">
            <v>UN</v>
          </cell>
          <cell r="L2954">
            <v>39.909999999999997</v>
          </cell>
          <cell r="M2954">
            <v>37.58</v>
          </cell>
        </row>
        <row r="2955">
          <cell r="I2955">
            <v>95809</v>
          </cell>
          <cell r="J2955" t="str">
            <v>CONDULETE DE PVC, TIPO LL, PARA ELETRODUTO DE PVC SOLDÁVEL DN 32 MM (1''), APARENTE - FORNECIMENTO E INSTALAÇÃO. AF_10/2022</v>
          </cell>
          <cell r="K2955" t="str">
            <v>UN</v>
          </cell>
          <cell r="L2955">
            <v>49.61</v>
          </cell>
          <cell r="M2955">
            <v>46.56</v>
          </cell>
        </row>
        <row r="2956">
          <cell r="I2956">
            <v>95810</v>
          </cell>
          <cell r="J2956" t="str">
            <v>CONDULETE DE PVC, TIPO LB, PARA ELETRODUTO DE PVC SOLDÁVEL DN 20 MM (1/2''), APARENTE - FORNECIMENTO E INSTALAÇÃO. AF_10/2022</v>
          </cell>
          <cell r="K2956" t="str">
            <v>UN</v>
          </cell>
          <cell r="L2956">
            <v>21.7</v>
          </cell>
          <cell r="M2956">
            <v>21.14</v>
          </cell>
        </row>
        <row r="2957">
          <cell r="I2957">
            <v>95811</v>
          </cell>
          <cell r="J2957" t="str">
            <v>CONDULETE DE PVC, TIPO LB, PARA ELETRODUTO DE PVC SOLDÁVEL DN 25 MM (3/4''), APARENTE - FORNECIMENTO E INSTALAÇÃO. AF_10/2022</v>
          </cell>
          <cell r="K2957" t="str">
            <v>UN</v>
          </cell>
          <cell r="L2957">
            <v>26.72</v>
          </cell>
          <cell r="M2957">
            <v>25.66</v>
          </cell>
        </row>
        <row r="2958">
          <cell r="I2958">
            <v>95812</v>
          </cell>
          <cell r="J2958" t="str">
            <v>CONDULETE DE PVC, TIPO LB, PARA ELETRODUTO DE PVC SOLDÁVEL DN 32 MM (1''), APARENTE - FORNECIMENTO E INSTALAÇÃO. AF_10/2022</v>
          </cell>
          <cell r="K2958" t="str">
            <v>UN</v>
          </cell>
          <cell r="L2958">
            <v>36.4</v>
          </cell>
          <cell r="M2958">
            <v>34.64</v>
          </cell>
        </row>
        <row r="2959">
          <cell r="I2959">
            <v>95813</v>
          </cell>
          <cell r="J2959" t="str">
            <v>CONDULETE DE PVC, TIPO TB, PARA ELETRODUTO DE PVC SOLDÁVEL DN 20 MM (1/2''), APARENTE - FORNECIMENTO E INSTALAÇÃO. AF_10/2022</v>
          </cell>
          <cell r="K2959" t="str">
            <v>UN</v>
          </cell>
          <cell r="L2959">
            <v>25.21</v>
          </cell>
          <cell r="M2959">
            <v>24.47</v>
          </cell>
        </row>
        <row r="2960">
          <cell r="I2960">
            <v>95814</v>
          </cell>
          <cell r="J2960" t="str">
            <v>CONDULETE DE PVC, TIPO TB, PARA ELETRODUTO DE PVC SOLDÁVEL DN 25 MM (3/4''), APARENTE - FORNECIMENTO E INSTALAÇÃO. AF_10/2022</v>
          </cell>
          <cell r="K2960" t="str">
            <v>UN</v>
          </cell>
          <cell r="L2960">
            <v>31.9</v>
          </cell>
          <cell r="M2960">
            <v>30.49</v>
          </cell>
        </row>
        <row r="2961">
          <cell r="I2961">
            <v>95815</v>
          </cell>
          <cell r="J2961" t="str">
            <v>CONDULETE DE PVC, TIPO TB, PARA ELETRODUTO DE PVC SOLDÁVEL DN 32 MM (1''), APARENTE - FORNECIMENTO E INSTALAÇÃO. AF_10/2022</v>
          </cell>
          <cell r="K2961" t="str">
            <v>UN</v>
          </cell>
          <cell r="L2961">
            <v>46.96</v>
          </cell>
          <cell r="M2961">
            <v>44.6</v>
          </cell>
        </row>
        <row r="2962">
          <cell r="I2962">
            <v>95816</v>
          </cell>
          <cell r="J2962" t="str">
            <v>CONDULETE DE PVC, TIPO X, PARA ELETRODUTO DE PVC SOLDÁVEL DN 20 MM (1/2''), APARENTE - FORNECIMENTO E INSTALAÇÃO. AF_10/2022</v>
          </cell>
          <cell r="K2962" t="str">
            <v>UN</v>
          </cell>
          <cell r="L2962">
            <v>42.28</v>
          </cell>
          <cell r="M2962">
            <v>40.08</v>
          </cell>
        </row>
        <row r="2963">
          <cell r="I2963">
            <v>95817</v>
          </cell>
          <cell r="J2963" t="str">
            <v>CONDULETE DE PVC, TIPO X, PARA ELETRODUTO DE PVC SOLDÁVEL DN 25 MM (3/4"), APARENTE - FORNECIMENTO E INSTALAÇÃO. AF_10/2022</v>
          </cell>
          <cell r="K2963" t="str">
            <v>UN</v>
          </cell>
          <cell r="L2963">
            <v>49.99</v>
          </cell>
          <cell r="M2963">
            <v>46.94</v>
          </cell>
        </row>
        <row r="2964">
          <cell r="I2964">
            <v>95818</v>
          </cell>
          <cell r="J2964" t="str">
            <v>CONDULETE DE PVC, TIPO X, PARA ELETRODUTO DE PVC SOLDÁVEL DN 32 MM (1''), APARENTE - FORNECIMENTO E INSTALAÇÃO. AF_10/2022</v>
          </cell>
          <cell r="K2964" t="str">
            <v>UN</v>
          </cell>
          <cell r="L2964">
            <v>69.38</v>
          </cell>
          <cell r="M2964">
            <v>65.16</v>
          </cell>
        </row>
        <row r="2965">
          <cell r="I2965">
            <v>97881</v>
          </cell>
          <cell r="J2965" t="str">
            <v>CAIXA ENTERRADA ELÉTRICA RETANGULAR, EM CONCRETO PRÉ-MOLDADO, FUNDO COM BRITA, DIMENSÕES INTERNAS: 0,3X0,3X0,3 M. AF_12/2020</v>
          </cell>
          <cell r="K2965" t="str">
            <v>UN</v>
          </cell>
          <cell r="L2965">
            <v>166.86</v>
          </cell>
          <cell r="M2965">
            <v>163.16</v>
          </cell>
        </row>
        <row r="2966">
          <cell r="I2966">
            <v>97882</v>
          </cell>
          <cell r="J2966" t="str">
            <v>CAIXA ENTERRADA ELÉTRICA RETANGULAR, EM CONCRETO PRÉ-MOLDADO, FUNDO COM BRITA, DIMENSÕES INTERNAS: 0,4X0,4X0,4 M. AF_12/2020</v>
          </cell>
          <cell r="K2966" t="str">
            <v>UN</v>
          </cell>
          <cell r="L2966">
            <v>264.11</v>
          </cell>
          <cell r="M2966">
            <v>258.83</v>
          </cell>
        </row>
        <row r="2967">
          <cell r="I2967">
            <v>97883</v>
          </cell>
          <cell r="J2967" t="str">
            <v>CAIXA ENTERRADA ELÉTRICA RETANGULAR, EM CONCRETO PRÉ-MOLDADO, FUNDO COM BRITA, DIMENSÕES INTERNAS: 0,6X0,6X0,5 M. AF_12/2020</v>
          </cell>
          <cell r="K2967" t="str">
            <v>UN</v>
          </cell>
          <cell r="L2967">
            <v>507.45</v>
          </cell>
          <cell r="M2967">
            <v>498.29</v>
          </cell>
        </row>
        <row r="2968">
          <cell r="I2968">
            <v>97884</v>
          </cell>
          <cell r="J2968" t="str">
            <v>CAIXA ENTERRADA ELÉTRICA RETANGULAR, EM CONCRETO PRÉ-MOLDADO, FUNDO COM BRITA, DIMENSÕES INTERNAS: 0,8X0,8X0,5 M. AF_12/2020</v>
          </cell>
          <cell r="K2968" t="str">
            <v>UN</v>
          </cell>
          <cell r="L2968">
            <v>998.73</v>
          </cell>
          <cell r="M2968">
            <v>983.43</v>
          </cell>
        </row>
        <row r="2969">
          <cell r="I2969">
            <v>97885</v>
          </cell>
          <cell r="J2969" t="str">
            <v>CAIXA ENTERRADA ELÉTRICA RETANGULAR, EM CONCRETO PRÉ-MOLDADO, FUNDO COM BRITA, DIMENSÕES INTERNAS: 1X1X0,5 M. AF_12/2020</v>
          </cell>
          <cell r="K2969" t="str">
            <v>UN</v>
          </cell>
          <cell r="L2969">
            <v>1537.18</v>
          </cell>
          <cell r="M2969">
            <v>1516.37</v>
          </cell>
        </row>
        <row r="2970">
          <cell r="I2970">
            <v>97886</v>
          </cell>
          <cell r="J2970" t="str">
            <v>CAIXA ENTERRADA ELÉTRICA RETANGULAR, EM ALVENARIA COM TIJOLOS CERÂMICOS MACIÇOS, FUNDO COM BRITA, DIMENSÕES INTERNAS: 0,3X0,3X0,3 M. AF_12/2020</v>
          </cell>
          <cell r="K2970" t="str">
            <v>UN</v>
          </cell>
          <cell r="L2970">
            <v>195.11</v>
          </cell>
          <cell r="M2970">
            <v>181.47</v>
          </cell>
        </row>
        <row r="2971">
          <cell r="I2971">
            <v>97887</v>
          </cell>
          <cell r="J2971" t="str">
            <v>CAIXA ENTERRADA ELÉTRICA RETANGULAR, EM ALVENARIA COM TIJOLOS CERÂMICOS MACIÇOS, FUNDO COM BRITA, DIMENSÕES INTERNAS: 0,4X0,4X0,4 M. AF_12/2020</v>
          </cell>
          <cell r="K2971" t="str">
            <v>UN</v>
          </cell>
          <cell r="L2971">
            <v>307</v>
          </cell>
          <cell r="M2971">
            <v>285.61</v>
          </cell>
        </row>
        <row r="2972">
          <cell r="I2972">
            <v>97888</v>
          </cell>
          <cell r="J2972" t="str">
            <v>CAIXA ENTERRADA ELÉTRICA RETANGULAR, EM ALVENARIA COM TIJOLOS CERÂMICOS MACIÇOS, FUNDO COM BRITA, DIMENSÕES INTERNAS: 0,6X0,6X0,6 M. AF_12/2020</v>
          </cell>
          <cell r="K2972" t="str">
            <v>UN</v>
          </cell>
          <cell r="L2972">
            <v>587.35</v>
          </cell>
          <cell r="M2972">
            <v>547.51</v>
          </cell>
        </row>
        <row r="2973">
          <cell r="I2973">
            <v>97889</v>
          </cell>
          <cell r="J2973" t="str">
            <v>CAIXA ENTERRADA ELÉTRICA RETANGULAR, EM ALVENARIA COM TIJOLOS CERÂMICOS MACIÇOS, FUNDO COM BRITA, DIMENSÕES INTERNAS: 0,8X0,8X0,6 M. AF_12/2020</v>
          </cell>
          <cell r="K2973" t="str">
            <v>UN</v>
          </cell>
          <cell r="L2973">
            <v>797.18</v>
          </cell>
          <cell r="M2973">
            <v>742.96</v>
          </cell>
        </row>
        <row r="2974">
          <cell r="I2974">
            <v>97890</v>
          </cell>
          <cell r="J2974" t="str">
            <v>CAIXA ENTERRADA ELÉTRICA RETANGULAR, EM ALVENARIA COM TIJOLOS CERÂMICOS MACIÇOS, FUNDO COM BRITA, DIMENSÕES INTERNAS: 1X1X0,6 M. AF_12/2020</v>
          </cell>
          <cell r="K2974" t="str">
            <v>UN</v>
          </cell>
          <cell r="L2974">
            <v>889.06</v>
          </cell>
          <cell r="M2974">
            <v>833.79</v>
          </cell>
        </row>
        <row r="2975">
          <cell r="I2975">
            <v>97891</v>
          </cell>
          <cell r="J2975" t="str">
            <v>CAIXA ENTERRADA ELÉTRICA RETANGULAR, EM ALVENARIA COM BLOCOS DE CONCRETO, FUNDO COM BRITA, DIMENSÕES INTERNAS: 0,4X0,4X0,4 M. AF_12/2020</v>
          </cell>
          <cell r="K2975" t="str">
            <v>UN</v>
          </cell>
          <cell r="L2975">
            <v>236.53</v>
          </cell>
          <cell r="M2975">
            <v>219.85</v>
          </cell>
        </row>
        <row r="2976">
          <cell r="I2976">
            <v>97892</v>
          </cell>
          <cell r="J2976" t="str">
            <v>CAIXA ENTERRADA ELÉTRICA RETANGULAR, EM ALVENARIA COM BLOCOS DE CONCRETO, FUNDO COM BRITA, DIMENSÕES INTERNAS: 0,6X0,6X0,6 M. AF_12/2020</v>
          </cell>
          <cell r="K2976" t="str">
            <v>UN</v>
          </cell>
          <cell r="L2976">
            <v>438.37</v>
          </cell>
          <cell r="M2976">
            <v>408.48</v>
          </cell>
        </row>
        <row r="2977">
          <cell r="I2977">
            <v>97893</v>
          </cell>
          <cell r="J2977" t="str">
            <v>CAIXA ENTERRADA ELÉTRICA RETANGULAR, EM ALVENARIA COM BLOCOS DE CONCRETO, FUNDO COM BRITA, DIMENSÕES INTERNAS: 0,8X0,8X0,6 M. AF_12/2020</v>
          </cell>
          <cell r="K2977" t="str">
            <v>UN</v>
          </cell>
          <cell r="L2977">
            <v>607.15</v>
          </cell>
          <cell r="M2977">
            <v>565.64</v>
          </cell>
        </row>
        <row r="2978">
          <cell r="I2978">
            <v>97894</v>
          </cell>
          <cell r="J2978" t="str">
            <v>CAIXA ENTERRADA ELÉTRICA RETANGULAR, EM ALVENARIA COM BLOCOS DE CONCRETO, FUNDO COM BRITA, DIMENSÕES INTERNAS: 1X1X0,6 M. AF_12/2020</v>
          </cell>
          <cell r="K2978" t="str">
            <v>UN</v>
          </cell>
          <cell r="L2978">
            <v>658.81</v>
          </cell>
          <cell r="M2978">
            <v>618.92999999999995</v>
          </cell>
        </row>
        <row r="2979">
          <cell r="I2979">
            <v>104396</v>
          </cell>
          <cell r="J2979" t="str">
            <v>CONDULETE DE PVC, TIPO E, PARA ELETRODUTO DE PVC SOLDÁVEL DN 25 MM (3/4''), APARENTE - FORNECIMENTO E INSTALAÇÃO. AF_10/2022</v>
          </cell>
          <cell r="K2979" t="str">
            <v>UN</v>
          </cell>
          <cell r="L2979">
            <v>29.6</v>
          </cell>
          <cell r="M2979">
            <v>27.98</v>
          </cell>
        </row>
        <row r="2980">
          <cell r="I2980">
            <v>104397</v>
          </cell>
          <cell r="J2980" t="str">
            <v>CONDULETE DE PVC, TIPO E, PARA ELETRODUTO DE PVC SOLDÁVEL DN 32 MM (1''), APARENTE - FORNECIMENTO E INSTALAÇÃO. AF_10/2022</v>
          </cell>
          <cell r="K2980" t="str">
            <v>UN</v>
          </cell>
          <cell r="L2980">
            <v>35.28</v>
          </cell>
          <cell r="M2980">
            <v>33.42</v>
          </cell>
        </row>
        <row r="2981">
          <cell r="I2981">
            <v>104398</v>
          </cell>
          <cell r="J2981" t="str">
            <v>CONDULETE DE PVC, TIPO LR, PARA ELETRODUTO DE PVC SOLDÁVEL DN 20 MM (1/2''), APARENTE - FORNECIMENTO E INSTALAÇÃO. AF_10/2022</v>
          </cell>
          <cell r="K2981" t="str">
            <v>UN</v>
          </cell>
          <cell r="L2981">
            <v>34.89</v>
          </cell>
          <cell r="M2981">
            <v>33.06</v>
          </cell>
        </row>
        <row r="2982">
          <cell r="I2982">
            <v>104399</v>
          </cell>
          <cell r="J2982" t="str">
            <v>CONDULETE DE PVC, TIPO LR, PARA ELETRODUTO DE PVC SOLDÁVEL DN 25 MM (3/4''), APARENTE - FORNECIMENTO E INSTALAÇÃO. AF_10/2022</v>
          </cell>
          <cell r="K2982" t="str">
            <v>UN</v>
          </cell>
          <cell r="L2982">
            <v>38.1</v>
          </cell>
          <cell r="M2982">
            <v>35.770000000000003</v>
          </cell>
        </row>
        <row r="2983">
          <cell r="I2983">
            <v>104400</v>
          </cell>
          <cell r="J2983" t="str">
            <v>CONDULETE DE PVC, TIPO LR, PARA ELETRODUTO DE PVC SOLDÁVEL DN 32 MM (1''), APARENTE - FORNECIMENTO E INSTALAÇÃO. AF_10/2022</v>
          </cell>
          <cell r="K2983" t="str">
            <v>UN</v>
          </cell>
          <cell r="L2983">
            <v>48.83</v>
          </cell>
          <cell r="M2983">
            <v>45.78</v>
          </cell>
        </row>
        <row r="2984">
          <cell r="I2984">
            <v>104401</v>
          </cell>
          <cell r="J2984" t="str">
            <v>CONDULETE DE PVC, TIPO C, PARA ELETRODUTO DE PVC SOLDÁVEL DN 20 MM (1/2''), APARENTE - FORNECIMENTO E INSTALAÇÃO. AF_10/2022</v>
          </cell>
          <cell r="K2984" t="str">
            <v>UN</v>
          </cell>
          <cell r="L2984">
            <v>33.04</v>
          </cell>
          <cell r="M2984">
            <v>31.4</v>
          </cell>
        </row>
        <row r="2985">
          <cell r="I2985">
            <v>104402</v>
          </cell>
          <cell r="J2985" t="str">
            <v>CONDULETE DE PVC, TIPO C, PARA ELETRODUTO DE PVC SOLDÁVEL DN 25 MM (3/4''), APARENTE - FORNECIMENTO E INSTALAÇÃO. AF_10/2022</v>
          </cell>
          <cell r="K2985" t="str">
            <v>UN</v>
          </cell>
          <cell r="L2985">
            <v>34.590000000000003</v>
          </cell>
          <cell r="M2985">
            <v>32.619999999999997</v>
          </cell>
        </row>
        <row r="2986">
          <cell r="I2986">
            <v>104403</v>
          </cell>
          <cell r="J2986" t="str">
            <v>CONDULETE DE PVC, TIPO C, PARA ELETRODUTO DE PVC SOLDÁVEL DN 32 MM (1''), APARENTE - FORNECIMENTO E INSTALAÇÃO. AF_10/2022</v>
          </cell>
          <cell r="K2986" t="str">
            <v>UN</v>
          </cell>
          <cell r="L2986">
            <v>42.97</v>
          </cell>
          <cell r="M2986">
            <v>40.520000000000003</v>
          </cell>
        </row>
        <row r="2987">
          <cell r="I2987">
            <v>104404</v>
          </cell>
          <cell r="J2987" t="str">
            <v>CONDULETE DE PVC, TIPO T, PARA ELETRODUTO DE PVC SOLDÁVEL DN 25 MM (3/4''), APARENTE - FORNECIMENTO E INSTALAÇÃO. AF_10/2022</v>
          </cell>
          <cell r="K2987" t="str">
            <v>UN</v>
          </cell>
          <cell r="L2987">
            <v>44.54</v>
          </cell>
          <cell r="M2987">
            <v>41.84</v>
          </cell>
        </row>
        <row r="2988">
          <cell r="I2988">
            <v>104405</v>
          </cell>
          <cell r="J2988" t="str">
            <v>CONDULETE DE PVC, TIPO T, PARA ELETRODUTO DE PVC SOLDÁVEL DN 32 MM (1''), APARENTE - FORNECIMENTO E INSTALAÇÃO. AF_10/2022</v>
          </cell>
          <cell r="K2988" t="str">
            <v>UN</v>
          </cell>
          <cell r="L2988">
            <v>60.16</v>
          </cell>
          <cell r="M2988">
            <v>56.53</v>
          </cell>
        </row>
        <row r="2989">
          <cell r="I2989">
            <v>93653</v>
          </cell>
          <cell r="J2989" t="str">
            <v>DISJUNTOR MONOPOLAR TIPO DIN, CORRENTE NOMINAL DE 10A - FORNECIMENTO E INSTALAÇÃO. AF_10/2020</v>
          </cell>
          <cell r="K2989" t="str">
            <v>UN</v>
          </cell>
          <cell r="L2989">
            <v>10.85</v>
          </cell>
          <cell r="M2989">
            <v>10.62</v>
          </cell>
        </row>
        <row r="2990">
          <cell r="I2990">
            <v>93654</v>
          </cell>
          <cell r="J2990" t="str">
            <v>DISJUNTOR MONOPOLAR TIPO DIN, CORRENTE NOMINAL DE 16A - FORNECIMENTO E INSTALAÇÃO. AF_10/2020</v>
          </cell>
          <cell r="K2990" t="str">
            <v>UN</v>
          </cell>
          <cell r="L2990">
            <v>11.68</v>
          </cell>
          <cell r="M2990">
            <v>11.36</v>
          </cell>
        </row>
        <row r="2991">
          <cell r="I2991">
            <v>93655</v>
          </cell>
          <cell r="J2991" t="str">
            <v>DISJUNTOR MONOPOLAR TIPO DIN, CORRENTE NOMINAL DE 20A - FORNECIMENTO E INSTALAÇÃO. AF_10/2020</v>
          </cell>
          <cell r="K2991" t="str">
            <v>UN</v>
          </cell>
          <cell r="L2991">
            <v>13.25</v>
          </cell>
          <cell r="M2991">
            <v>12.8</v>
          </cell>
        </row>
        <row r="2992">
          <cell r="I2992">
            <v>93656</v>
          </cell>
          <cell r="J2992" t="str">
            <v>DISJUNTOR MONOPOLAR TIPO DIN, CORRENTE NOMINAL DE 25A - FORNECIMENTO E INSTALAÇÃO. AF_10/2020</v>
          </cell>
          <cell r="K2992" t="str">
            <v>UN</v>
          </cell>
          <cell r="L2992">
            <v>13.25</v>
          </cell>
          <cell r="M2992">
            <v>12.8</v>
          </cell>
        </row>
        <row r="2993">
          <cell r="I2993">
            <v>93657</v>
          </cell>
          <cell r="J2993" t="str">
            <v>DISJUNTOR MONOPOLAR TIPO DIN, CORRENTE NOMINAL DE 32A - FORNECIMENTO E INSTALAÇÃO. AF_10/2020</v>
          </cell>
          <cell r="K2993" t="str">
            <v>UN</v>
          </cell>
          <cell r="L2993">
            <v>15.18</v>
          </cell>
          <cell r="M2993">
            <v>14.56</v>
          </cell>
        </row>
        <row r="2994">
          <cell r="I2994">
            <v>93658</v>
          </cell>
          <cell r="J2994" t="str">
            <v>DISJUNTOR MONOPOLAR TIPO DIN, CORRENTE NOMINAL DE 40A - FORNECIMENTO E INSTALAÇÃO. AF_10/2020</v>
          </cell>
          <cell r="K2994" t="str">
            <v>UN</v>
          </cell>
          <cell r="L2994">
            <v>21.87</v>
          </cell>
          <cell r="M2994">
            <v>20.96</v>
          </cell>
        </row>
        <row r="2995">
          <cell r="I2995">
            <v>93659</v>
          </cell>
          <cell r="J2995" t="str">
            <v>DISJUNTOR MONOPOLAR TIPO DIN, CORRENTE NOMINAL DE 50A - FORNECIMENTO E INSTALAÇÃO. AF_10/2020</v>
          </cell>
          <cell r="K2995" t="str">
            <v>UN</v>
          </cell>
          <cell r="L2995">
            <v>25.82</v>
          </cell>
          <cell r="M2995">
            <v>24.54</v>
          </cell>
        </row>
        <row r="2996">
          <cell r="I2996">
            <v>93660</v>
          </cell>
          <cell r="J2996" t="str">
            <v>DISJUNTOR BIPOLAR TIPO DIN, CORRENTE NOMINAL DE 10A - FORNECIMENTO E INSTALAÇÃO. AF_10/2020</v>
          </cell>
          <cell r="K2996" t="str">
            <v>UN</v>
          </cell>
          <cell r="L2996">
            <v>49.54</v>
          </cell>
          <cell r="M2996">
            <v>49.06</v>
          </cell>
        </row>
        <row r="2997">
          <cell r="I2997">
            <v>93661</v>
          </cell>
          <cell r="J2997" t="str">
            <v>DISJUNTOR BIPOLAR TIPO DIN, CORRENTE NOMINAL DE 16A - FORNECIMENTO E INSTALAÇÃO. AF_10/2020</v>
          </cell>
          <cell r="K2997" t="str">
            <v>UN</v>
          </cell>
          <cell r="L2997">
            <v>51.21</v>
          </cell>
          <cell r="M2997">
            <v>50.56</v>
          </cell>
        </row>
        <row r="2998">
          <cell r="I2998">
            <v>93662</v>
          </cell>
          <cell r="J2998" t="str">
            <v>DISJUNTOR BIPOLAR TIPO DIN, CORRENTE NOMINAL DE 20A - FORNECIMENTO E INSTALAÇÃO. AF_10/2020</v>
          </cell>
          <cell r="K2998" t="str">
            <v>UN</v>
          </cell>
          <cell r="L2998">
            <v>54.34</v>
          </cell>
          <cell r="M2998">
            <v>53.44</v>
          </cell>
        </row>
        <row r="2999">
          <cell r="I2999">
            <v>93663</v>
          </cell>
          <cell r="J2999" t="str">
            <v>DISJUNTOR BIPOLAR TIPO DIN, CORRENTE NOMINAL DE 25A - FORNECIMENTO E INSTALAÇÃO. AF_10/2020</v>
          </cell>
          <cell r="K2999" t="str">
            <v>UN</v>
          </cell>
          <cell r="L2999">
            <v>54.34</v>
          </cell>
          <cell r="M2999">
            <v>53.44</v>
          </cell>
        </row>
        <row r="3000">
          <cell r="I3000">
            <v>93664</v>
          </cell>
          <cell r="J3000" t="str">
            <v>DISJUNTOR BIPOLAR TIPO DIN, CORRENTE NOMINAL DE 32A - FORNECIMENTO E INSTALAÇÃO. AF_10/2020</v>
          </cell>
          <cell r="K3000" t="str">
            <v>UN</v>
          </cell>
          <cell r="L3000">
            <v>58.2</v>
          </cell>
          <cell r="M3000">
            <v>56.96</v>
          </cell>
        </row>
        <row r="3001">
          <cell r="I3001">
            <v>93665</v>
          </cell>
          <cell r="J3001" t="str">
            <v>DISJUNTOR BIPOLAR TIPO DIN, CORRENTE NOMINAL DE 40A - FORNECIMENTO E INSTALAÇÃO. AF_10/2020</v>
          </cell>
          <cell r="K3001" t="str">
            <v>UN</v>
          </cell>
          <cell r="L3001">
            <v>63.73</v>
          </cell>
          <cell r="M3001">
            <v>61.9</v>
          </cell>
        </row>
        <row r="3002">
          <cell r="I3002">
            <v>93666</v>
          </cell>
          <cell r="J3002" t="str">
            <v>DISJUNTOR BIPOLAR TIPO DIN, CORRENTE NOMINAL DE 50A - FORNECIMENTO E INSTALAÇÃO. AF_10/2020</v>
          </cell>
          <cell r="K3002" t="str">
            <v>UN</v>
          </cell>
          <cell r="L3002">
            <v>71.63</v>
          </cell>
          <cell r="M3002">
            <v>69.08</v>
          </cell>
        </row>
        <row r="3003">
          <cell r="I3003">
            <v>93667</v>
          </cell>
          <cell r="J3003" t="str">
            <v>DISJUNTOR TRIPOLAR TIPO DIN, CORRENTE NOMINAL DE 10A - FORNECIMENTO E INSTALAÇÃO. AF_10/2020</v>
          </cell>
          <cell r="K3003" t="str">
            <v>UN</v>
          </cell>
          <cell r="L3003">
            <v>62.57</v>
          </cell>
          <cell r="M3003">
            <v>61.86</v>
          </cell>
        </row>
        <row r="3004">
          <cell r="I3004">
            <v>93668</v>
          </cell>
          <cell r="J3004" t="str">
            <v>DISJUNTOR TRIPOLAR TIPO DIN, CORRENTE NOMINAL DE 16A - FORNECIMENTO E INSTALAÇÃO. AF_10/2020</v>
          </cell>
          <cell r="K3004" t="str">
            <v>UN</v>
          </cell>
          <cell r="L3004">
            <v>65.08</v>
          </cell>
          <cell r="M3004">
            <v>64.11</v>
          </cell>
        </row>
        <row r="3005">
          <cell r="I3005">
            <v>93669</v>
          </cell>
          <cell r="J3005" t="str">
            <v>DISJUNTOR TRIPOLAR TIPO DIN, CORRENTE NOMINAL DE 20A - FORNECIMENTO E INSTALAÇÃO. AF_10/2020</v>
          </cell>
          <cell r="K3005" t="str">
            <v>UN</v>
          </cell>
          <cell r="L3005">
            <v>69.760000000000005</v>
          </cell>
          <cell r="M3005">
            <v>68.42</v>
          </cell>
        </row>
        <row r="3006">
          <cell r="I3006">
            <v>93670</v>
          </cell>
          <cell r="J3006" t="str">
            <v>DISJUNTOR TRIPOLAR TIPO DIN, CORRENTE NOMINAL DE 25A - FORNECIMENTO E INSTALAÇÃO. AF_10/2020</v>
          </cell>
          <cell r="K3006" t="str">
            <v>UN</v>
          </cell>
          <cell r="L3006">
            <v>69.760000000000005</v>
          </cell>
          <cell r="M3006">
            <v>68.42</v>
          </cell>
        </row>
        <row r="3007">
          <cell r="I3007">
            <v>93671</v>
          </cell>
          <cell r="J3007" t="str">
            <v>DISJUNTOR TRIPOLAR TIPO DIN, CORRENTE NOMINAL DE 32A - FORNECIMENTO E INSTALAÇÃO. AF_10/2020</v>
          </cell>
          <cell r="K3007" t="str">
            <v>UN</v>
          </cell>
          <cell r="L3007">
            <v>75.56</v>
          </cell>
          <cell r="M3007">
            <v>73.709999999999994</v>
          </cell>
        </row>
        <row r="3008">
          <cell r="I3008">
            <v>93672</v>
          </cell>
          <cell r="J3008" t="str">
            <v>DISJUNTOR TRIPOLAR TIPO DIN, CORRENTE NOMINAL DE 40A - FORNECIMENTO E INSTALAÇÃO. AF_10/2020</v>
          </cell>
          <cell r="K3008" t="str">
            <v>UN</v>
          </cell>
          <cell r="L3008">
            <v>84.83</v>
          </cell>
          <cell r="M3008">
            <v>82.08</v>
          </cell>
        </row>
        <row r="3009">
          <cell r="I3009">
            <v>93673</v>
          </cell>
          <cell r="J3009" t="str">
            <v>DISJUNTOR TRIPOLAR TIPO DIN, CORRENTE NOMINAL DE 50A - FORNECIMENTO E INSTALAÇÃO. AF_10/2020</v>
          </cell>
          <cell r="K3009" t="str">
            <v>UN</v>
          </cell>
          <cell r="L3009">
            <v>96.7</v>
          </cell>
          <cell r="M3009">
            <v>92.85</v>
          </cell>
        </row>
        <row r="3010">
          <cell r="I3010">
            <v>97359</v>
          </cell>
          <cell r="J3010" t="str">
            <v>QUADRO DE MEDIÇÃO GERAL DE ENERGIA COM 8 MEDIDORES - FORNECIMENTO E INSTALAÇÃO. AF_10/2020</v>
          </cell>
          <cell r="K3010" t="str">
            <v>UN</v>
          </cell>
          <cell r="L3010">
            <v>4021.13</v>
          </cell>
          <cell r="M3010">
            <v>3996.36</v>
          </cell>
        </row>
        <row r="3011">
          <cell r="I3011">
            <v>97360</v>
          </cell>
          <cell r="J3011" t="str">
            <v>QUADRO DE MEDIÇÃO GERAL DE ENERGIA COM 12 MEDIDORES - FORNECIMENTO E INSTALAÇÃO. AF_10/2020</v>
          </cell>
          <cell r="K3011" t="str">
            <v>UN</v>
          </cell>
          <cell r="L3011">
            <v>7730.65</v>
          </cell>
          <cell r="M3011">
            <v>7693.47</v>
          </cell>
        </row>
        <row r="3012">
          <cell r="I3012">
            <v>97361</v>
          </cell>
          <cell r="J3012" t="str">
            <v>QUADRO DE MEDIÇÃO GERAL DE ENERGIA COM 16 MEDIDORES - FORNECIMENTO E INSTALAÇÃO. AF_10/2020</v>
          </cell>
          <cell r="K3012" t="str">
            <v>UN</v>
          </cell>
          <cell r="L3012">
            <v>10307.52</v>
          </cell>
          <cell r="M3012">
            <v>10257.959999999999</v>
          </cell>
        </row>
        <row r="3013">
          <cell r="I3013">
            <v>97362</v>
          </cell>
          <cell r="J3013" t="str">
            <v>QUADRO DE MEDIÇÃO GERAL DE ENERGIA PARA BARRAMENTO BLINDADO COM 4 MEDIDORES - FORNECIMENTO E INSTALAÇÃO. AF_10/2020</v>
          </cell>
          <cell r="K3013" t="str">
            <v>UN</v>
          </cell>
          <cell r="L3013">
            <v>1693.1</v>
          </cell>
          <cell r="M3013">
            <v>1687.36</v>
          </cell>
        </row>
        <row r="3014">
          <cell r="I3014">
            <v>101875</v>
          </cell>
          <cell r="J3014" t="str">
            <v>QUADRO DE DISTRIBUIÇÃO DE ENERGIA EM CHAPA DE AÇO GALVANIZADO, DE EMBUTIR, COM BARRAMENTO TRIFÁSICO, PARA 12 DISJUNTORES DIN 100A - FORNECIMENTO E INSTALAÇÃO. AF_10/2020</v>
          </cell>
          <cell r="K3014" t="str">
            <v>UN</v>
          </cell>
          <cell r="L3014">
            <v>372.53</v>
          </cell>
          <cell r="M3014">
            <v>368.91</v>
          </cell>
        </row>
        <row r="3015">
          <cell r="I3015">
            <v>101876</v>
          </cell>
          <cell r="J3015" t="str">
            <v>QUADRO DE DISTRIBUIÇÃO DE ENERGIA EM PVC, DE EMBUTIR, SEM BARRAMENTO, PARA 6 DISJUNTORES - FORNECIMENTO E INSTALAÇÃO. AF_10/2020</v>
          </cell>
          <cell r="K3015" t="str">
            <v>UN</v>
          </cell>
          <cell r="L3015">
            <v>93.47</v>
          </cell>
          <cell r="M3015">
            <v>91.12</v>
          </cell>
        </row>
        <row r="3016">
          <cell r="I3016">
            <v>101877</v>
          </cell>
          <cell r="J3016" t="str">
            <v>QUADRO DE DISTRIBUIÇÃO DE ENERGIA EM PVC, DE EMBUTIR, SEM BARRAMENTO, PARA 3 DISJUNTORES - FORNECIMENTO E INSTALAÇÃO. AF_10/2020</v>
          </cell>
          <cell r="K3016" t="str">
            <v>UN</v>
          </cell>
          <cell r="L3016">
            <v>65.33</v>
          </cell>
          <cell r="M3016">
            <v>63.25</v>
          </cell>
        </row>
        <row r="3017">
          <cell r="I3017">
            <v>101878</v>
          </cell>
          <cell r="J3017" t="str">
            <v>QUADRO DE DISTRIBUIÇÃO DE ENERGIA EM CHAPA DE AÇO GALVANIZADO, DE SOBREPOR, COM BARRAMENTO TRIFÁSICO, PARA 18 DISJUNTORES DIN 100A - FORNECIMENTO E INSTALAÇÃO. AF_10/2020</v>
          </cell>
          <cell r="K3017" t="str">
            <v>UN</v>
          </cell>
          <cell r="L3017">
            <v>532.21</v>
          </cell>
          <cell r="M3017">
            <v>521.9</v>
          </cell>
        </row>
        <row r="3018">
          <cell r="I3018">
            <v>101879</v>
          </cell>
          <cell r="J3018" t="str">
            <v>QUADRO DE DISTRIBUIÇÃO DE ENERGIA EM CHAPA DE AÇO GALVANIZADO, DE EMBUTIR, COM BARRAMENTO TRIFÁSICO, PARA 24 DISJUNTORES DIN 100A - FORNECIMENTO E INSTALAÇÃO. AF_10/2020</v>
          </cell>
          <cell r="K3018" t="str">
            <v>UN</v>
          </cell>
          <cell r="L3018">
            <v>534.85</v>
          </cell>
          <cell r="M3018">
            <v>530.78</v>
          </cell>
        </row>
        <row r="3019">
          <cell r="I3019">
            <v>101880</v>
          </cell>
          <cell r="J3019" t="str">
            <v>QUADRO DE DISTRIBUIÇÃO DE ENERGIA EM CHAPA DE AÇO GALVANIZADO, DE EMBUTIR, COM BARRAMENTO TRIFÁSICO, PARA 30 DISJUNTORES DIN 150A - FORNECIMENTO E INSTALAÇÃO. AF_10/2020</v>
          </cell>
          <cell r="K3019" t="str">
            <v>UN</v>
          </cell>
          <cell r="L3019">
            <v>616.75</v>
          </cell>
          <cell r="M3019">
            <v>611.88</v>
          </cell>
        </row>
        <row r="3020">
          <cell r="I3020">
            <v>101881</v>
          </cell>
          <cell r="J3020" t="str">
            <v>QUADRO DE DISTRIBUIÇÃO DE ENERGIA EM CHAPA DE AÇO GALVANIZADO, DE EMBUTIR, COM BARRAMENTO TRIFÁSICO, PARA 40 DISJUNTORES DIN 100A - FORNECIMENTO E INSTALAÇÃO. AF_10/2020</v>
          </cell>
          <cell r="K3020" t="str">
            <v>UN</v>
          </cell>
          <cell r="L3020">
            <v>878.5</v>
          </cell>
          <cell r="M3020">
            <v>873.6</v>
          </cell>
        </row>
        <row r="3021">
          <cell r="I3021">
            <v>101882</v>
          </cell>
          <cell r="J3021" t="str">
            <v>QUADRO DE DISTRIBUIÇÃO DE ENERGIA EM CHAPA DE AÇO GALVANIZADO, DE EMBUTIR, COM BARRAMENTO TRIFÁSICO, PARA 30 DISJUNTORES DIN 225A - FORNECIMENTO E INSTALAÇÃO. AF_10/2020</v>
          </cell>
          <cell r="K3021" t="str">
            <v>UN</v>
          </cell>
          <cell r="L3021">
            <v>1239.1300000000001</v>
          </cell>
          <cell r="M3021">
            <v>1234.25</v>
          </cell>
        </row>
        <row r="3022">
          <cell r="I3022">
            <v>101883</v>
          </cell>
          <cell r="J3022" t="str">
            <v>QUADRO DE DISTRIBUIÇÃO DE ENERGIA EM CHAPA DE AÇO GALVANIZADO, DE EMBUTIR, COM BARRAMENTO TRIFÁSICO, PARA 18 DISJUNTORES DIN 100A - FORNECIMENTO E INSTALAÇÃO. AF_10/2020</v>
          </cell>
          <cell r="K3022" t="str">
            <v>UN</v>
          </cell>
          <cell r="L3022">
            <v>510.37</v>
          </cell>
          <cell r="M3022">
            <v>506.35</v>
          </cell>
        </row>
        <row r="3023">
          <cell r="I3023">
            <v>101890</v>
          </cell>
          <cell r="J3023" t="str">
            <v>DISJUNTOR MONOPOLAR TIPO NEMA, CORRENTE NOMINAL DE 10 ATÉ 30A - FORNECIMENTO E INSTALAÇÃO. AF_10/2020</v>
          </cell>
          <cell r="K3023" t="str">
            <v>UN</v>
          </cell>
          <cell r="L3023">
            <v>15.45</v>
          </cell>
          <cell r="M3023">
            <v>15</v>
          </cell>
        </row>
        <row r="3024">
          <cell r="I3024">
            <v>101891</v>
          </cell>
          <cell r="J3024" t="str">
            <v>DISJUNTOR MONOPOLAR TIPO NEMA, CORRENTE NOMINAL DE 35 ATÉ 50A - FORNECIMENTO E INSTALAÇÃO. AF_10/2020</v>
          </cell>
          <cell r="K3024" t="str">
            <v>UN</v>
          </cell>
          <cell r="L3024">
            <v>27.01</v>
          </cell>
          <cell r="M3024">
            <v>26.1</v>
          </cell>
        </row>
        <row r="3025">
          <cell r="I3025">
            <v>101892</v>
          </cell>
          <cell r="J3025" t="str">
            <v>DISJUNTOR BIPOLAR TIPO NEMA, CORRENTE NOMINAL DE 10 ATÉ 50A - FORNECIMENTO E INSTALAÇÃO. AF_10/2020</v>
          </cell>
          <cell r="K3025" t="str">
            <v>UN</v>
          </cell>
          <cell r="L3025">
            <v>63.58</v>
          </cell>
          <cell r="M3025">
            <v>62.68</v>
          </cell>
        </row>
        <row r="3026">
          <cell r="I3026">
            <v>101893</v>
          </cell>
          <cell r="J3026" t="str">
            <v>DISJUNTOR TRIPOLAR TIPO NEMA, CORRENTE NOMINAL DE 10 ATÉ 50A - FORNECIMENTO E INSTALAÇÃO. AF_10/2020</v>
          </cell>
          <cell r="K3026" t="str">
            <v>UN</v>
          </cell>
          <cell r="L3026">
            <v>82.22</v>
          </cell>
          <cell r="M3026">
            <v>80.88</v>
          </cell>
        </row>
        <row r="3027">
          <cell r="I3027">
            <v>101894</v>
          </cell>
          <cell r="J3027" t="str">
            <v>DISJUNTOR TRIPOLAR TIPO NEMA, CORRENTE NOMINAL DE 60 ATÉ 100A - FORNECIMENTO E INSTALAÇÃO. AF_10/2020</v>
          </cell>
          <cell r="K3027" t="str">
            <v>UN</v>
          </cell>
          <cell r="L3027">
            <v>152.51</v>
          </cell>
          <cell r="M3027">
            <v>147.19999999999999</v>
          </cell>
        </row>
        <row r="3028">
          <cell r="I3028">
            <v>101895</v>
          </cell>
          <cell r="J3028" t="str">
            <v>DISJUNTOR TERMOMAGNÉTICO TRIPOLAR , CORRENTE NOMINAL DE 125A - FORNECIMENTO E INSTALAÇÃO. AF_10/2020</v>
          </cell>
          <cell r="K3028" t="str">
            <v>UN</v>
          </cell>
          <cell r="L3028">
            <v>391.35</v>
          </cell>
          <cell r="M3028">
            <v>382.39</v>
          </cell>
        </row>
        <row r="3029">
          <cell r="I3029">
            <v>101896</v>
          </cell>
          <cell r="J3029" t="str">
            <v>DISJUNTOR TERMOMAGNÉTICO TRIPOLAR , CORRENTE NOMINAL DE 200A - FORNECIMENTO E INSTALAÇÃO. AF_10/2020</v>
          </cell>
          <cell r="K3029" t="str">
            <v>UN</v>
          </cell>
          <cell r="L3029">
            <v>569.53</v>
          </cell>
          <cell r="M3029">
            <v>560.57000000000005</v>
          </cell>
        </row>
        <row r="3030">
          <cell r="I3030">
            <v>101897</v>
          </cell>
          <cell r="J3030" t="str">
            <v>DISJUNTOR TERMOMAGNÉTICO TRIPOLAR , CORRENTE NOMINAL DE 250A - FORNECIMENTO E INSTALAÇÃO. AF_10/2020</v>
          </cell>
          <cell r="K3030" t="str">
            <v>UN</v>
          </cell>
          <cell r="L3030">
            <v>886.88</v>
          </cell>
          <cell r="M3030">
            <v>877.92</v>
          </cell>
        </row>
        <row r="3031">
          <cell r="I3031">
            <v>101898</v>
          </cell>
          <cell r="J3031" t="str">
            <v>DISJUNTOR TERMOMAGNÉTICO TRIPOLAR , CORRENTE NOMINAL DE 400A - FORNECIMENTO E INSTALAÇÃO. AF_10/2020</v>
          </cell>
          <cell r="K3031" t="str">
            <v>UN</v>
          </cell>
          <cell r="L3031">
            <v>1171.51</v>
          </cell>
          <cell r="M3031">
            <v>1162.55</v>
          </cell>
        </row>
        <row r="3032">
          <cell r="I3032">
            <v>101899</v>
          </cell>
          <cell r="J3032" t="str">
            <v>DISJUNTOR TERMOMAGNÉTICO TRIPOLAR , CORRENTE NOMINAL DE 600A - FORNECIMENTO E INSTALAÇÃO. AF_10/2020</v>
          </cell>
          <cell r="K3032" t="str">
            <v>UN</v>
          </cell>
          <cell r="L3032">
            <v>1848.54</v>
          </cell>
          <cell r="M3032">
            <v>1839.58</v>
          </cell>
        </row>
        <row r="3033">
          <cell r="I3033">
            <v>101900</v>
          </cell>
          <cell r="J3033" t="str">
            <v>DISJUNTOR BAIXA TENSÃO TRIPOLAR A SECO  800A/600V - FORNECIMENTO E INSTALAÇÃO. AF_10/2020</v>
          </cell>
          <cell r="K3033" t="str">
            <v>UN</v>
          </cell>
          <cell r="L3033">
            <v>3809.5</v>
          </cell>
          <cell r="M3033">
            <v>3800.54</v>
          </cell>
        </row>
        <row r="3034">
          <cell r="I3034">
            <v>101901</v>
          </cell>
          <cell r="J3034" t="str">
            <v>CONTATOR TRIPOLAR I NOMINAL 12A - FORNECIMENTO E INSTALAÇÃO. AF_10/2020</v>
          </cell>
          <cell r="K3034" t="str">
            <v>UN</v>
          </cell>
          <cell r="L3034">
            <v>115.92</v>
          </cell>
          <cell r="M3034">
            <v>114.95</v>
          </cell>
        </row>
        <row r="3035">
          <cell r="I3035">
            <v>101902</v>
          </cell>
          <cell r="J3035" t="str">
            <v>CONTATOR TRIPOLAR I NOMINAL 22A - FORNECIMENTO E INSTALAÇÃO. AF_10/2020</v>
          </cell>
          <cell r="K3035" t="str">
            <v>UN</v>
          </cell>
          <cell r="L3035">
            <v>143.94999999999999</v>
          </cell>
          <cell r="M3035">
            <v>142.61000000000001</v>
          </cell>
        </row>
        <row r="3036">
          <cell r="I3036">
            <v>101903</v>
          </cell>
          <cell r="J3036" t="str">
            <v>CONTATOR TRIPOLAR I NOMINAL 38A - FORNECIMENTO E INSTALAÇÃO. AF_10/2020</v>
          </cell>
          <cell r="K3036" t="str">
            <v>UN</v>
          </cell>
          <cell r="L3036">
            <v>299.08</v>
          </cell>
          <cell r="M3036">
            <v>296.33</v>
          </cell>
        </row>
        <row r="3037">
          <cell r="I3037">
            <v>101904</v>
          </cell>
          <cell r="J3037" t="str">
            <v>CONTATOR TRIPOLAR I NOMIMAL 95A - FORNECIMENTO E INSTALAÇÃO. AF_10/2020</v>
          </cell>
          <cell r="K3037" t="str">
            <v>UN</v>
          </cell>
          <cell r="L3037">
            <v>1075.3599999999999</v>
          </cell>
          <cell r="M3037">
            <v>1070.05</v>
          </cell>
        </row>
        <row r="3038">
          <cell r="I3038">
            <v>101938</v>
          </cell>
          <cell r="J3038" t="str">
            <v>CAIXA DE PROTEÇÃO PARA MEDIDOR MONOFÁSICO DE EMBUTIR - FORNECIMENTO E INSTALAÇÃO. AF_10/2020</v>
          </cell>
          <cell r="K3038" t="str">
            <v>UN</v>
          </cell>
          <cell r="L3038">
            <v>124.94</v>
          </cell>
          <cell r="M3038">
            <v>122.01</v>
          </cell>
        </row>
        <row r="3039">
          <cell r="I3039">
            <v>101946</v>
          </cell>
          <cell r="J3039" t="str">
            <v>QUADRO DE MEDIÇÃO GERAL DE ENERGIA PARA 1 MEDIDOR DE SOBREPOR - FORNECIMENTO E INSTALAÇÃO. AF_10/2020</v>
          </cell>
          <cell r="K3039" t="str">
            <v>UN</v>
          </cell>
          <cell r="L3039">
            <v>195.52</v>
          </cell>
          <cell r="M3039">
            <v>185.21</v>
          </cell>
        </row>
        <row r="3040">
          <cell r="I3040">
            <v>91945</v>
          </cell>
          <cell r="J3040" t="str">
            <v>SUPORTE PARAFUSADO COM PLACA DE ENCAIXE 4" X 2" ALTO (2,00 M DO PISO) PARA PONTO ELÉTRICO - FORNECIMENTO E INSTALAÇÃO. AF_03/2023</v>
          </cell>
          <cell r="K3040" t="str">
            <v>UN</v>
          </cell>
          <cell r="L3040">
            <v>16.829999999999998</v>
          </cell>
          <cell r="M3040">
            <v>15.56</v>
          </cell>
        </row>
        <row r="3041">
          <cell r="I3041">
            <v>91946</v>
          </cell>
          <cell r="J3041" t="str">
            <v>SUPORTE PARAFUSADO COM PLACA DE ENCAIXE 4" X 2" MÉDIO (1,30 M DO PISO) PARA PONTO ELÉTRICO - FORNECIMENTO E INSTALAÇÃO. AF_03/2023</v>
          </cell>
          <cell r="K3041" t="str">
            <v>UN</v>
          </cell>
          <cell r="L3041">
            <v>12.86</v>
          </cell>
          <cell r="M3041">
            <v>12</v>
          </cell>
        </row>
        <row r="3042">
          <cell r="I3042">
            <v>91947</v>
          </cell>
          <cell r="J3042" t="str">
            <v>SUPORTE PARAFUSADO COM PLACA DE ENCAIXE 4" X 2" BAIXO (0,30 M DO PISO) PARA PONTO ELÉTRICO - FORNECIMENTO E INSTALAÇÃO. AF_03/2023</v>
          </cell>
          <cell r="K3042" t="str">
            <v>UN</v>
          </cell>
          <cell r="L3042">
            <v>10.38</v>
          </cell>
          <cell r="M3042">
            <v>9.76</v>
          </cell>
        </row>
        <row r="3043">
          <cell r="I3043">
            <v>91949</v>
          </cell>
          <cell r="J3043" t="str">
            <v>SUPORTE PARAFUSADO COM PLACA DE ENCAIXE 4" X 4" ALTO (2,00 M DO PISO) PARA PONTO ELÉTRICO - FORNECIMENTO E INSTALAÇÃO. AF_03/2023</v>
          </cell>
          <cell r="K3043" t="str">
            <v>UN</v>
          </cell>
          <cell r="L3043">
            <v>23.02</v>
          </cell>
          <cell r="M3043">
            <v>21.52</v>
          </cell>
        </row>
        <row r="3044">
          <cell r="I3044">
            <v>91950</v>
          </cell>
          <cell r="J3044" t="str">
            <v>SUPORTE PARAFUSADO COM PLACA DE ENCAIXE 4" X 4" MÉDIO (1,30 M DO PISO) PARA PONTO ELÉTRICO - FORNECIMENTO E INSTALAÇÃO. AF_03/2023</v>
          </cell>
          <cell r="K3044" t="str">
            <v>UN</v>
          </cell>
          <cell r="L3044">
            <v>18.18</v>
          </cell>
          <cell r="M3044">
            <v>17.170000000000002</v>
          </cell>
        </row>
        <row r="3045">
          <cell r="I3045">
            <v>91951</v>
          </cell>
          <cell r="J3045" t="str">
            <v>SUPORTE PARAFUSADO COM PLACA DE ENCAIXE 4" X 4" BAIXO (0,30 M DO PISO) PARA PONTO ELÉTRICO - FORNECIMENTO E INSTALAÇÃO. AF_03/2023</v>
          </cell>
          <cell r="K3045" t="str">
            <v>UN</v>
          </cell>
          <cell r="L3045">
            <v>15.29</v>
          </cell>
          <cell r="M3045">
            <v>14.57</v>
          </cell>
        </row>
        <row r="3046">
          <cell r="I3046">
            <v>91952</v>
          </cell>
          <cell r="J3046" t="str">
            <v>INTERRUPTOR SIMPLES (1 MÓDULO), 10A/250V, SEM SUPORTE E SEM PLACA - FORNECIMENTO E INSTALAÇÃO. AF_03/2023</v>
          </cell>
          <cell r="K3046" t="str">
            <v>UN</v>
          </cell>
          <cell r="L3046">
            <v>22.22</v>
          </cell>
          <cell r="M3046">
            <v>20.65</v>
          </cell>
        </row>
        <row r="3047">
          <cell r="I3047">
            <v>91953</v>
          </cell>
          <cell r="J3047" t="str">
            <v>INTERRUPTOR SIMPLES (1 MÓDULO), 10A/250V, INCLUINDO SUPORTE E PLACA - FORNECIMENTO E INSTALAÇÃO. AF_03/2023</v>
          </cell>
          <cell r="K3047" t="str">
            <v>UN</v>
          </cell>
          <cell r="L3047">
            <v>35.08</v>
          </cell>
          <cell r="M3047">
            <v>32.65</v>
          </cell>
        </row>
        <row r="3048">
          <cell r="I3048">
            <v>91954</v>
          </cell>
          <cell r="J3048" t="str">
            <v>INTERRUPTOR PARALELO (1 MÓDULO), 10A/250V, SEM SUPORTE E SEM PLACA - FORNECIMENTO E INSTALAÇÃO. AF_03/2023</v>
          </cell>
          <cell r="K3048" t="str">
            <v>UN</v>
          </cell>
          <cell r="L3048">
            <v>29.95</v>
          </cell>
          <cell r="M3048">
            <v>27.8</v>
          </cell>
        </row>
        <row r="3049">
          <cell r="I3049">
            <v>91955</v>
          </cell>
          <cell r="J3049" t="str">
            <v>INTERRUPTOR PARALELO (1 MÓDULO), 10A/250V, INCLUINDO SUPORTE E PLACA - FORNECIMENTO E INSTALAÇÃO. AF_03/2023</v>
          </cell>
          <cell r="K3049" t="str">
            <v>UN</v>
          </cell>
          <cell r="L3049">
            <v>42.81</v>
          </cell>
          <cell r="M3049">
            <v>39.799999999999997</v>
          </cell>
        </row>
        <row r="3050">
          <cell r="I3050">
            <v>91956</v>
          </cell>
          <cell r="J3050" t="str">
            <v>INTERRUPTOR SIMPLES (1 MÓDULO) COM INTERRUPTOR PARALELO (1 MÓDULO), 10A/250V, SEM SUPORTE E SEM PLACA - FORNECIMENTO E INSTALAÇÃO. AF_03/2023</v>
          </cell>
          <cell r="K3050" t="str">
            <v>UN</v>
          </cell>
          <cell r="L3050">
            <v>47.94</v>
          </cell>
          <cell r="M3050">
            <v>44.65</v>
          </cell>
        </row>
        <row r="3051">
          <cell r="I3051">
            <v>91957</v>
          </cell>
          <cell r="J3051" t="str">
            <v>INTERRUPTOR SIMPLES (1 MÓDULO) COM INTERRUPTOR PARALELO (1 MÓDULO), 10A/250V, INCLUINDO SUPORTE E PLACA - FORNECIMENTO E INSTALAÇÃO. AF_03/2023</v>
          </cell>
          <cell r="K3051" t="str">
            <v>UN</v>
          </cell>
          <cell r="L3051">
            <v>60.8</v>
          </cell>
          <cell r="M3051">
            <v>56.65</v>
          </cell>
        </row>
        <row r="3052">
          <cell r="I3052">
            <v>91958</v>
          </cell>
          <cell r="J3052" t="str">
            <v>INTERRUPTOR SIMPLES (2 MÓDULOS), 10A/250V, SEM SUPORTE E SEM PLACA - FORNECIMENTO E INSTALAÇÃO. AF_03/2023</v>
          </cell>
          <cell r="K3052" t="str">
            <v>UN</v>
          </cell>
          <cell r="L3052">
            <v>40.28</v>
          </cell>
          <cell r="M3052">
            <v>37.56</v>
          </cell>
        </row>
        <row r="3053">
          <cell r="I3053">
            <v>91959</v>
          </cell>
          <cell r="J3053" t="str">
            <v>INTERRUPTOR SIMPLES (2 MÓDULOS), 10A/250V, INCLUINDO SUPORTE E PLACA - FORNECIMENTO E INSTALAÇÃO. AF_03/2023</v>
          </cell>
          <cell r="K3053" t="str">
            <v>UN</v>
          </cell>
          <cell r="L3053">
            <v>53.14</v>
          </cell>
          <cell r="M3053">
            <v>49.56</v>
          </cell>
        </row>
        <row r="3054">
          <cell r="I3054">
            <v>91960</v>
          </cell>
          <cell r="J3054" t="str">
            <v>INTERRUPTOR PARALELO (2 MÓDULOS), 10A/250V, SEM SUPORTE E SEM PLACA - FORNECIMENTO E INSTALAÇÃO. AF_03/2023</v>
          </cell>
          <cell r="K3054" t="str">
            <v>UN</v>
          </cell>
          <cell r="L3054">
            <v>55.74</v>
          </cell>
          <cell r="M3054">
            <v>51.86</v>
          </cell>
        </row>
        <row r="3055">
          <cell r="I3055">
            <v>91961</v>
          </cell>
          <cell r="J3055" t="str">
            <v>INTERRUPTOR PARALELO (2 MÓDULOS), 10A/250V, INCLUINDO SUPORTE E PLACA - FORNECIMENTO E INSTALAÇÃO. AF_03/2023</v>
          </cell>
          <cell r="K3055" t="str">
            <v>UN</v>
          </cell>
          <cell r="L3055">
            <v>68.599999999999994</v>
          </cell>
          <cell r="M3055">
            <v>63.86</v>
          </cell>
        </row>
        <row r="3056">
          <cell r="I3056">
            <v>91962</v>
          </cell>
          <cell r="J3056" t="str">
            <v>INTERRUPTOR SIMPLES (1 MÓDULO) COM INTERRUPTOR PARALELO (2 MÓDULOS), 10A/250V, SEM SUPORTE E SEM PLACA - FORNECIMENTO E INSTALAÇÃO. AF_03/2023</v>
          </cell>
          <cell r="K3056" t="str">
            <v>UN</v>
          </cell>
          <cell r="L3056">
            <v>73.739999999999995</v>
          </cell>
          <cell r="M3056">
            <v>68.709999999999994</v>
          </cell>
        </row>
        <row r="3057">
          <cell r="I3057">
            <v>91963</v>
          </cell>
          <cell r="J3057" t="str">
            <v>INTERRUPTOR SIMPLES (1 MÓDULO) COM INTERRUPTOR PARALELO (2 MÓDULOS), 10A/250V, INCLUINDO SUPORTE E PLACA - FORNECIMENTO E INSTALAÇÃO. AF_03/2023</v>
          </cell>
          <cell r="K3057" t="str">
            <v>UN</v>
          </cell>
          <cell r="L3057">
            <v>86.6</v>
          </cell>
          <cell r="M3057">
            <v>80.709999999999994</v>
          </cell>
        </row>
        <row r="3058">
          <cell r="I3058">
            <v>91964</v>
          </cell>
          <cell r="J3058" t="str">
            <v>INTERRUPTOR SIMPLES (2 MÓDULOS) COM INTERRUPTOR PARALELO (1 MÓDULO), 10A/250V, SEM SUPORTE E SEM PLACA - FORNECIMENTO E INSTALAÇÃO. AF_03/2023</v>
          </cell>
          <cell r="K3058" t="str">
            <v>UN</v>
          </cell>
          <cell r="L3058">
            <v>66.010000000000005</v>
          </cell>
          <cell r="M3058">
            <v>61.56</v>
          </cell>
        </row>
        <row r="3059">
          <cell r="I3059">
            <v>91965</v>
          </cell>
          <cell r="J3059" t="str">
            <v>INTERRUPTOR SIMPLES (2 MÓDULOS) COM INTERRUPTOR PARALELO (1 MÓDULO), 10A/250V, INCLUINDO SUPORTE E PLACA - FORNECIMENTO E INSTALAÇÃO. AF_03/2023</v>
          </cell>
          <cell r="K3059" t="str">
            <v>UN</v>
          </cell>
          <cell r="L3059">
            <v>78.87</v>
          </cell>
          <cell r="M3059">
            <v>73.56</v>
          </cell>
        </row>
        <row r="3060">
          <cell r="I3060">
            <v>91966</v>
          </cell>
          <cell r="J3060" t="str">
            <v>INTERRUPTOR SIMPLES (3 MÓDULOS), 10A/250V, SEM SUPORTE E SEM PLACA - FORNECIMENTO E INSTALAÇÃO. AF_03/2023</v>
          </cell>
          <cell r="K3060" t="str">
            <v>UN</v>
          </cell>
          <cell r="L3060">
            <v>58.35</v>
          </cell>
          <cell r="M3060">
            <v>54.47</v>
          </cell>
        </row>
        <row r="3061">
          <cell r="I3061">
            <v>91967</v>
          </cell>
          <cell r="J3061" t="str">
            <v>INTERRUPTOR SIMPLES (3 MÓDULOS), 10A/250V, INCLUINDO SUPORTE E PLACA - FORNECIMENTO E INSTALAÇÃO. AF_03/2023</v>
          </cell>
          <cell r="K3061" t="str">
            <v>UN</v>
          </cell>
          <cell r="L3061">
            <v>71.209999999999994</v>
          </cell>
          <cell r="M3061">
            <v>66.47</v>
          </cell>
        </row>
        <row r="3062">
          <cell r="I3062">
            <v>91968</v>
          </cell>
          <cell r="J3062" t="str">
            <v>INTERRUPTOR PARALELO (3 MÓDULOS), 10A/250V, SEM SUPORTE E SEM PLACA - FORNECIMENTO E INSTALAÇÃO. AF_03/2023</v>
          </cell>
          <cell r="K3062" t="str">
            <v>UN</v>
          </cell>
          <cell r="L3062">
            <v>81.45</v>
          </cell>
          <cell r="M3062">
            <v>75.86</v>
          </cell>
        </row>
        <row r="3063">
          <cell r="I3063">
            <v>91969</v>
          </cell>
          <cell r="J3063" t="str">
            <v>INTERRUPTOR PARALELO (3 MÓDULOS), 10A/250V, INCLUINDO SUPORTE E PLACA - FORNECIMENTO E INSTALAÇÃO. AF_03/2023</v>
          </cell>
          <cell r="K3063" t="str">
            <v>UN</v>
          </cell>
          <cell r="L3063">
            <v>94.31</v>
          </cell>
          <cell r="M3063">
            <v>87.86</v>
          </cell>
        </row>
        <row r="3064">
          <cell r="I3064">
            <v>91970</v>
          </cell>
          <cell r="J3064" t="str">
            <v>INTERRUPTOR SIMPLES (3 MÓDULOS) COM INTERRUPTOR PARALELO (1 MÓDULO), 10A/250V, SEM SUPORTE E SEM PLACA - FORNECIMENTO E INSTALAÇÃO. AF_03/2023</v>
          </cell>
          <cell r="K3064" t="str">
            <v>UN</v>
          </cell>
          <cell r="L3064">
            <v>84.54</v>
          </cell>
          <cell r="M3064">
            <v>78.900000000000006</v>
          </cell>
        </row>
        <row r="3065">
          <cell r="I3065">
            <v>91971</v>
          </cell>
          <cell r="J3065" t="str">
            <v>INTERRUPTOR SIMPLES (3 MÓDULOS) COM INTERRUPTOR PARALELO (1 MÓDULO), 10A/250V, INCLUINDO SUPORTE E PLACA - FORNECIMENTO E INSTALAÇÃO. AF_03/2023</v>
          </cell>
          <cell r="K3065" t="str">
            <v>UN</v>
          </cell>
          <cell r="L3065">
            <v>102.72</v>
          </cell>
          <cell r="M3065">
            <v>96.07</v>
          </cell>
        </row>
        <row r="3066">
          <cell r="I3066">
            <v>91972</v>
          </cell>
          <cell r="J3066" t="str">
            <v>INTERRUPTOR SIMPLES (2 MÓDULOS) COM INTERRUPTOR PARALELO (2 MÓDULOS), 10A/250V, SEM SUPORTE E SEM PLACA - FORNECIMENTO E INSTALAÇÃO. AF_03/2023</v>
          </cell>
          <cell r="K3066" t="str">
            <v>UN</v>
          </cell>
          <cell r="L3066">
            <v>92.34</v>
          </cell>
          <cell r="M3066">
            <v>86.11</v>
          </cell>
        </row>
        <row r="3067">
          <cell r="I3067">
            <v>91973</v>
          </cell>
          <cell r="J3067" t="str">
            <v>INTERRUPTOR SIMPLES (2 MÓDULOS) COM INTERRUPTOR PARALELO (2 MÓDULOS), 10A/250V, INCLUINDO SUPORTE E PLACA - FORNECIMENTO E INSTALAÇÃO. AF_03/2023</v>
          </cell>
          <cell r="K3067" t="str">
            <v>UN</v>
          </cell>
          <cell r="L3067">
            <v>110.52</v>
          </cell>
          <cell r="M3067">
            <v>103.28</v>
          </cell>
        </row>
        <row r="3068">
          <cell r="I3068">
            <v>91974</v>
          </cell>
          <cell r="J3068" t="str">
            <v>INTERRUPTOR SIMPLES (4 MÓDULOS), 10A/250V, SEM SUPORTE E SEM PLACA - FORNECIMENTO E INSTALAÇÃO. AF_03/2023</v>
          </cell>
          <cell r="K3068" t="str">
            <v>UN</v>
          </cell>
          <cell r="L3068">
            <v>76.81</v>
          </cell>
          <cell r="M3068">
            <v>71.75</v>
          </cell>
        </row>
        <row r="3069">
          <cell r="I3069">
            <v>91975</v>
          </cell>
          <cell r="J3069" t="str">
            <v>INTERRUPTOR SIMPLES (4 MÓDULOS), 10A/250V, INCLUINDO SUPORTE E PLACA - FORNECIMENTO E INSTALAÇÃO. AF_03/2023</v>
          </cell>
          <cell r="K3069" t="str">
            <v>UN</v>
          </cell>
          <cell r="L3069">
            <v>94.99</v>
          </cell>
          <cell r="M3069">
            <v>88.92</v>
          </cell>
        </row>
        <row r="3070">
          <cell r="I3070">
            <v>91976</v>
          </cell>
          <cell r="J3070" t="str">
            <v>INTERRUPTOR SIMPLES (6 MÓDULOS), 10A/250V, SEM SUPORTE E SEM PLACA - FORNECIMENTO E INSTALAÇÃO. AF_03/2023</v>
          </cell>
          <cell r="K3070" t="str">
            <v>UN</v>
          </cell>
          <cell r="L3070">
            <v>113.01</v>
          </cell>
          <cell r="M3070">
            <v>105.63</v>
          </cell>
        </row>
        <row r="3071">
          <cell r="I3071">
            <v>91977</v>
          </cell>
          <cell r="J3071" t="str">
            <v>INTERRUPTOR SIMPLES (6 MÓDULOS), 10A/250V, INCLUINDO SUPORTE E PLACA - FORNECIMENTO E INSTALAÇÃO. AF_03/2023</v>
          </cell>
          <cell r="K3071" t="str">
            <v>UN</v>
          </cell>
          <cell r="L3071">
            <v>131.19</v>
          </cell>
          <cell r="M3071">
            <v>122.8</v>
          </cell>
        </row>
        <row r="3072">
          <cell r="I3072">
            <v>91978</v>
          </cell>
          <cell r="J3072" t="str">
            <v>INTERRUPTOR INTERMEDIÁRIO (1 MÓDULO), 10A/250V, SEM SUPORTE E SEM PLACA - FORNECIMENTO E INSTALAÇÃO. AF_03/2023</v>
          </cell>
          <cell r="K3072" t="str">
            <v>UN</v>
          </cell>
          <cell r="L3072">
            <v>45.39</v>
          </cell>
          <cell r="M3072">
            <v>42.67</v>
          </cell>
        </row>
        <row r="3073">
          <cell r="I3073">
            <v>91979</v>
          </cell>
          <cell r="J3073" t="str">
            <v>INTERRUPTOR INTERMEDIÁRIO (1 MÓDULO), 10A/250V, INCLUINDO SUPORTE E PLACA - FORNECIMENTO E INSTALAÇÃO. AF_03/2023</v>
          </cell>
          <cell r="K3073" t="str">
            <v>UN</v>
          </cell>
          <cell r="L3073">
            <v>58.25</v>
          </cell>
          <cell r="M3073">
            <v>54.67</v>
          </cell>
        </row>
        <row r="3074">
          <cell r="I3074">
            <v>91980</v>
          </cell>
          <cell r="J3074" t="str">
            <v>INTERRUPTOR BIPOLAR (1 MÓDULO), 10A/250V, SEM SUPORTE E SEM PLACA - FORNECIMENTO E INSTALAÇÃO. AF_03/2023</v>
          </cell>
          <cell r="K3074" t="str">
            <v>UN</v>
          </cell>
          <cell r="L3074">
            <v>44.22</v>
          </cell>
          <cell r="M3074">
            <v>41.5</v>
          </cell>
        </row>
        <row r="3075">
          <cell r="I3075">
            <v>91981</v>
          </cell>
          <cell r="J3075" t="str">
            <v>INTERRUPTOR BIPOLAR (1 MÓDULO), 10A/250V, INCLUINDO SUPORTE E PLACA - FORNECIMENTO E INSTALAÇÃO. AF_03/2023</v>
          </cell>
          <cell r="K3075" t="str">
            <v>UN</v>
          </cell>
          <cell r="L3075">
            <v>57.08</v>
          </cell>
          <cell r="M3075">
            <v>53.5</v>
          </cell>
        </row>
        <row r="3076">
          <cell r="I3076">
            <v>91982</v>
          </cell>
          <cell r="J3076" t="str">
            <v>DIMMER ROTATIVO (1 MÓDULO), 220V/600W, SEM SUPORTE E SEM PLACA - FORNECIMENTO E INSTALAÇÃO. AF_03/2023</v>
          </cell>
          <cell r="K3076" t="str">
            <v>UN</v>
          </cell>
          <cell r="L3076">
            <v>89.65</v>
          </cell>
          <cell r="M3076">
            <v>88.08</v>
          </cell>
        </row>
        <row r="3077">
          <cell r="I3077">
            <v>91983</v>
          </cell>
          <cell r="J3077" t="str">
            <v>DIMMER ROTATIVO (1 MÓDULO), 220V/600W, INCLUINDO SUPORTE E PLACA - FORNECIMENTO E INSTALAÇÃO. AF_03/2023</v>
          </cell>
          <cell r="K3077" t="str">
            <v>UN</v>
          </cell>
          <cell r="L3077">
            <v>102.51</v>
          </cell>
          <cell r="M3077">
            <v>100.08</v>
          </cell>
        </row>
        <row r="3078">
          <cell r="I3078">
            <v>91984</v>
          </cell>
          <cell r="J3078" t="str">
            <v>INTERRUPTOR PULSADOR CAMPAINHA (1 MÓDULO), 10A/250V, SEM SUPORTE E SEM PLACA - FORNECIMENTO E INSTALAÇÃO. AF_03/2023</v>
          </cell>
          <cell r="K3078" t="str">
            <v>UN</v>
          </cell>
          <cell r="L3078">
            <v>21.14</v>
          </cell>
          <cell r="M3078">
            <v>19.57</v>
          </cell>
        </row>
        <row r="3079">
          <cell r="I3079">
            <v>91985</v>
          </cell>
          <cell r="J3079" t="str">
            <v>INTERRUPTOR PULSADOR CAMPAINHA (1 MÓDULO), 10A/250V, INCLUINDO SUPORTE E PLACA - FORNECIMENTO E INSTALAÇÃO. AF_03/2023</v>
          </cell>
          <cell r="K3079" t="str">
            <v>UN</v>
          </cell>
          <cell r="L3079">
            <v>34</v>
          </cell>
          <cell r="M3079">
            <v>31.57</v>
          </cell>
        </row>
        <row r="3080">
          <cell r="I3080">
            <v>91986</v>
          </cell>
          <cell r="J3080" t="str">
            <v>CAMPAINHA CIGARRA (1 MÓDULO), 10A/250V, SEM SUPORTE E SEM PLACA - FORNECIMENTO E INSTALAÇÃO. AF_03/2023</v>
          </cell>
          <cell r="K3080" t="str">
            <v>UN</v>
          </cell>
          <cell r="L3080">
            <v>42.06</v>
          </cell>
          <cell r="M3080">
            <v>39.61</v>
          </cell>
        </row>
        <row r="3081">
          <cell r="I3081">
            <v>91987</v>
          </cell>
          <cell r="J3081" t="str">
            <v>CAMPAINHA CIGARRA (1 MÓDULO), 10A/250V, INCLUINDO SUPORTE E PLACA - FORNECIMENTO E INSTALAÇÃO. AF_03/2023</v>
          </cell>
          <cell r="K3081" t="str">
            <v>UN</v>
          </cell>
          <cell r="L3081">
            <v>54.92</v>
          </cell>
          <cell r="M3081">
            <v>51.61</v>
          </cell>
        </row>
        <row r="3082">
          <cell r="I3082">
            <v>91988</v>
          </cell>
          <cell r="J3082" t="str">
            <v>INTERRUPTOR PULSADOR MINUTERIA (1 MÓDULO), 10A/250V, SEM SUPORTE E SEM PLACA - FORNECIMENTO E INSTALAÇÃO. AF_03/2023</v>
          </cell>
          <cell r="K3082" t="str">
            <v>UN</v>
          </cell>
          <cell r="L3082">
            <v>25.06</v>
          </cell>
          <cell r="M3082">
            <v>23.49</v>
          </cell>
        </row>
        <row r="3083">
          <cell r="I3083">
            <v>91989</v>
          </cell>
          <cell r="J3083" t="str">
            <v>INTERRUPTOR PULSADOR MINUTERIA (1 MÓDULO), 10A/250V, INCLUINDO SUPORTE E PLACA - FORNECIMENTO E INSTALAÇÃO. AF_03/2023</v>
          </cell>
          <cell r="K3083" t="str">
            <v>UN</v>
          </cell>
          <cell r="L3083">
            <v>37.92</v>
          </cell>
          <cell r="M3083">
            <v>35.49</v>
          </cell>
        </row>
        <row r="3084">
          <cell r="I3084">
            <v>91990</v>
          </cell>
          <cell r="J3084" t="str">
            <v>TOMADA ALTA DE EMBUTIR (1 MÓDULO), 2P+T 10 A, SEM SUPORTE E SEM PLACA - FORNECIMENTO E INSTALAÇÃO. AF_03/2023</v>
          </cell>
          <cell r="K3084" t="str">
            <v>UN</v>
          </cell>
          <cell r="L3084">
            <v>41.87</v>
          </cell>
          <cell r="M3084">
            <v>38.409999999999997</v>
          </cell>
        </row>
        <row r="3085">
          <cell r="I3085">
            <v>91991</v>
          </cell>
          <cell r="J3085" t="str">
            <v>TOMADA ALTA DE EMBUTIR (1 MÓDULO), 2P+T 20 A, SEM SUPORTE E SEM PLACA - FORNECIMENTO E INSTALAÇÃO. AF_03/2023</v>
          </cell>
          <cell r="K3085" t="str">
            <v>UN</v>
          </cell>
          <cell r="L3085">
            <v>43.99</v>
          </cell>
          <cell r="M3085">
            <v>40.53</v>
          </cell>
        </row>
        <row r="3086">
          <cell r="I3086">
            <v>91992</v>
          </cell>
          <cell r="J3086" t="str">
            <v>TOMADA ALTA DE EMBUTIR (1 MÓDULO), 2P+T 10 A, INCLUINDO SUPORTE E PLACA - FORNECIMENTO E INSTALAÇÃO. AF_03/2023</v>
          </cell>
          <cell r="K3086" t="str">
            <v>UN</v>
          </cell>
          <cell r="L3086">
            <v>54.73</v>
          </cell>
          <cell r="M3086">
            <v>50.41</v>
          </cell>
        </row>
        <row r="3087">
          <cell r="I3087">
            <v>91993</v>
          </cell>
          <cell r="J3087" t="str">
            <v>TOMADA ALTA DE EMBUTIR (1 MÓDULO), 2P+T 20 A, INCLUINDO SUPORTE E PLACA - FORNECIMENTO E INSTALAÇÃO. AF_03/2023</v>
          </cell>
          <cell r="K3087" t="str">
            <v>UN</v>
          </cell>
          <cell r="L3087">
            <v>56.85</v>
          </cell>
          <cell r="M3087">
            <v>52.53</v>
          </cell>
        </row>
        <row r="3088">
          <cell r="I3088">
            <v>91994</v>
          </cell>
          <cell r="J3088" t="str">
            <v>TOMADA MÉDIA DE EMBUTIR (1 MÓDULO), 2P+T 10 A, SEM SUPORTE E SEM PLACA - FORNECIMENTO E INSTALAÇÃO. AF_03/2023</v>
          </cell>
          <cell r="K3088" t="str">
            <v>UN</v>
          </cell>
          <cell r="L3088">
            <v>28.85</v>
          </cell>
          <cell r="M3088">
            <v>26.7</v>
          </cell>
        </row>
        <row r="3089">
          <cell r="I3089">
            <v>91995</v>
          </cell>
          <cell r="J3089" t="str">
            <v>TOMADA MÉDIA DE EMBUTIR (1 MÓDULO), 2P+T 20 A, SEM SUPORTE E SEM PLACA - FORNECIMENTO E INSTALAÇÃO. AF_03/2023</v>
          </cell>
          <cell r="K3089" t="str">
            <v>UN</v>
          </cell>
          <cell r="L3089">
            <v>30.97</v>
          </cell>
          <cell r="M3089">
            <v>28.82</v>
          </cell>
        </row>
        <row r="3090">
          <cell r="I3090">
            <v>91996</v>
          </cell>
          <cell r="J3090" t="str">
            <v>TOMADA MÉDIA DE EMBUTIR (1 MÓDULO), 2P+T 10 A, INCLUINDO SUPORTE E PLACA - FORNECIMENTO E INSTALAÇÃO. AF_03/2023</v>
          </cell>
          <cell r="K3090" t="str">
            <v>UN</v>
          </cell>
          <cell r="L3090">
            <v>41.71</v>
          </cell>
          <cell r="M3090">
            <v>38.700000000000003</v>
          </cell>
        </row>
        <row r="3091">
          <cell r="I3091">
            <v>91997</v>
          </cell>
          <cell r="J3091" t="str">
            <v>TOMADA MÉDIA DE EMBUTIR (1 MÓDULO), 2P+T 20 A, INCLUINDO SUPORTE E PLACA - FORNECIMENTO E INSTALAÇÃO. AF_03/2023</v>
          </cell>
          <cell r="K3091" t="str">
            <v>UN</v>
          </cell>
          <cell r="L3091">
            <v>43.83</v>
          </cell>
          <cell r="M3091">
            <v>40.82</v>
          </cell>
        </row>
        <row r="3092">
          <cell r="I3092">
            <v>91998</v>
          </cell>
          <cell r="J3092" t="str">
            <v>TOMADA BAIXA DE EMBUTIR (1 MÓDULO), 2P+T 10 A, SEM SUPORTE E SEM PLACA - FORNECIMENTO E INSTALAÇÃO. AF_03/2023</v>
          </cell>
          <cell r="K3092" t="str">
            <v>UN</v>
          </cell>
          <cell r="L3092">
            <v>23.81</v>
          </cell>
          <cell r="M3092">
            <v>22.17</v>
          </cell>
        </row>
        <row r="3093">
          <cell r="I3093">
            <v>91999</v>
          </cell>
          <cell r="J3093" t="str">
            <v>TOMADA BAIXA DE EMBUTIR (1 MÓDULO), 2P+T 20 A, SEM SUPORTE E SEM PLACA - FORNECIMENTO E INSTALAÇÃO. AF_03/2023</v>
          </cell>
          <cell r="K3093" t="str">
            <v>UN</v>
          </cell>
          <cell r="L3093">
            <v>25.93</v>
          </cell>
          <cell r="M3093">
            <v>24.29</v>
          </cell>
        </row>
        <row r="3094">
          <cell r="I3094">
            <v>92000</v>
          </cell>
          <cell r="J3094" t="str">
            <v>TOMADA BAIXA DE EMBUTIR (1 MÓDULO), 2P+T 10 A, INCLUINDO SUPORTE E PLACA - FORNECIMENTO E INSTALAÇÃO. AF_03/2023</v>
          </cell>
          <cell r="K3094" t="str">
            <v>UN</v>
          </cell>
          <cell r="L3094">
            <v>36.67</v>
          </cell>
          <cell r="M3094">
            <v>34.17</v>
          </cell>
        </row>
        <row r="3095">
          <cell r="I3095">
            <v>92001</v>
          </cell>
          <cell r="J3095" t="str">
            <v>TOMADA BAIXA DE EMBUTIR (1 MÓDULO), 2P+T 20 A, INCLUINDO SUPORTE E PLACA - FORNECIMENTO E INSTALAÇÃO. AF_03/2023</v>
          </cell>
          <cell r="K3095" t="str">
            <v>UN</v>
          </cell>
          <cell r="L3095">
            <v>38.79</v>
          </cell>
          <cell r="M3095">
            <v>36.29</v>
          </cell>
        </row>
        <row r="3096">
          <cell r="I3096">
            <v>92002</v>
          </cell>
          <cell r="J3096" t="str">
            <v>TOMADA MÉDIA DE EMBUTIR (2 MÓDULOS), 2P+T 10 A, SEM SUPORTE E SEM PLACA - FORNECIMENTO E INSTALAÇÃO. AF_03/2023</v>
          </cell>
          <cell r="K3096" t="str">
            <v>UN</v>
          </cell>
          <cell r="L3096">
            <v>53.54</v>
          </cell>
          <cell r="M3096">
            <v>49.66</v>
          </cell>
        </row>
        <row r="3097">
          <cell r="I3097">
            <v>92003</v>
          </cell>
          <cell r="J3097" t="str">
            <v>TOMADA MÉDIA DE EMBUTIR (2 MÓDULOS), 2P+T 20 A, SEM SUPORTE E SEM PLACA - FORNECIMENTO E INSTALAÇÃO. AF_03/2023</v>
          </cell>
          <cell r="K3097" t="str">
            <v>UN</v>
          </cell>
          <cell r="L3097">
            <v>57.78</v>
          </cell>
          <cell r="M3097">
            <v>53.9</v>
          </cell>
        </row>
        <row r="3098">
          <cell r="I3098">
            <v>92004</v>
          </cell>
          <cell r="J3098" t="str">
            <v>TOMADA MÉDIA DE EMBUTIR (2 MÓDULOS), 2P+T 10 A, INCLUINDO SUPORTE E PLACA - FORNECIMENTO E INSTALAÇÃO. AF_03/2023</v>
          </cell>
          <cell r="K3098" t="str">
            <v>UN</v>
          </cell>
          <cell r="L3098">
            <v>66.400000000000006</v>
          </cell>
          <cell r="M3098">
            <v>61.66</v>
          </cell>
        </row>
        <row r="3099">
          <cell r="I3099">
            <v>92005</v>
          </cell>
          <cell r="J3099" t="str">
            <v>TOMADA MÉDIA DE EMBUTIR (2 MÓDULOS), 2P+T 20 A, INCLUINDO SUPORTE E PLACA - FORNECIMENTO E INSTALAÇÃO. AF_03/2023</v>
          </cell>
          <cell r="K3099" t="str">
            <v>UN</v>
          </cell>
          <cell r="L3099">
            <v>70.64</v>
          </cell>
          <cell r="M3099">
            <v>65.900000000000006</v>
          </cell>
        </row>
        <row r="3100">
          <cell r="I3100">
            <v>92006</v>
          </cell>
          <cell r="J3100" t="str">
            <v>TOMADA BAIXA DE EMBUTIR (2 MÓDULOS), 2P+T 10 A, SEM SUPORTE E SEM PLACA - FORNECIMENTO E INSTALAÇÃO. AF_03/2023</v>
          </cell>
          <cell r="K3100" t="str">
            <v>UN</v>
          </cell>
          <cell r="L3100">
            <v>43.39</v>
          </cell>
          <cell r="M3100">
            <v>40.549999999999997</v>
          </cell>
        </row>
        <row r="3101">
          <cell r="I3101">
            <v>92007</v>
          </cell>
          <cell r="J3101" t="str">
            <v>TOMADA BAIXA DE EMBUTIR (2 MÓDULOS), 2P+T 20 A, SEM SUPORTE E SEM PLACA - FORNECIMENTO E INSTALAÇÃO. AF_03/2023</v>
          </cell>
          <cell r="K3101" t="str">
            <v>UN</v>
          </cell>
          <cell r="L3101">
            <v>47.63</v>
          </cell>
          <cell r="M3101">
            <v>44.79</v>
          </cell>
        </row>
        <row r="3102">
          <cell r="I3102">
            <v>92008</v>
          </cell>
          <cell r="J3102" t="str">
            <v>TOMADA BAIXA DE EMBUTIR (2 MÓDULOS), 2P+T 10 A, INCLUINDO SUPORTE E PLACA - FORNECIMENTO E INSTALAÇÃO. AF_03/2023</v>
          </cell>
          <cell r="K3102" t="str">
            <v>UN</v>
          </cell>
          <cell r="L3102">
            <v>56.25</v>
          </cell>
          <cell r="M3102">
            <v>52.55</v>
          </cell>
        </row>
        <row r="3103">
          <cell r="I3103">
            <v>92009</v>
          </cell>
          <cell r="J3103" t="str">
            <v>TOMADA BAIXA DE EMBUTIR (2 MÓDULOS), 2P+T 20 A, INCLUINDO SUPORTE E PLACA - FORNECIMENTO E INSTALAÇÃO. AF_03/2023</v>
          </cell>
          <cell r="K3103" t="str">
            <v>UN</v>
          </cell>
          <cell r="L3103">
            <v>60.49</v>
          </cell>
          <cell r="M3103">
            <v>56.79</v>
          </cell>
        </row>
        <row r="3104">
          <cell r="I3104">
            <v>92010</v>
          </cell>
          <cell r="J3104" t="str">
            <v>TOMADA MÉDIA DE EMBUTIR (3 MÓDULOS), 2P+T 10 A, SEM SUPORTE E SEM PLACA - FORNECIMENTO E INSTALAÇÃO. AF_03/2023</v>
          </cell>
          <cell r="K3104" t="str">
            <v>UN</v>
          </cell>
          <cell r="L3104">
            <v>78.150000000000006</v>
          </cell>
          <cell r="M3104">
            <v>72.56</v>
          </cell>
        </row>
        <row r="3105">
          <cell r="I3105">
            <v>92011</v>
          </cell>
          <cell r="J3105" t="str">
            <v>TOMADA MÉDIA DE EMBUTIR (3 MÓDULOS), 2P+T 20 A, SEM SUPORTE E SEM PLACA - FORNECIMENTO E INSTALAÇÃO. AF_03/2023</v>
          </cell>
          <cell r="K3105" t="str">
            <v>UN</v>
          </cell>
          <cell r="L3105">
            <v>84.51</v>
          </cell>
          <cell r="M3105">
            <v>78.92</v>
          </cell>
        </row>
        <row r="3106">
          <cell r="I3106">
            <v>92012</v>
          </cell>
          <cell r="J3106" t="str">
            <v>TOMADA MÉDIA DE EMBUTIR (3 MÓDULOS), 2P+T 10 A, INCLUINDO SUPORTE E PLACA - FORNECIMENTO E INSTALAÇÃO. AF_03/2023</v>
          </cell>
          <cell r="K3106" t="str">
            <v>UN</v>
          </cell>
          <cell r="L3106">
            <v>91.01</v>
          </cell>
          <cell r="M3106">
            <v>84.56</v>
          </cell>
        </row>
        <row r="3107">
          <cell r="I3107">
            <v>92013</v>
          </cell>
          <cell r="J3107" t="str">
            <v>TOMADA MÉDIA DE EMBUTIR (3 MÓDULOS), 2P+T 20 A, INCLUINDO SUPORTE E PLACA - FORNECIMENTO E INSTALAÇÃO. AF_03/2023</v>
          </cell>
          <cell r="K3107" t="str">
            <v>UN</v>
          </cell>
          <cell r="L3107">
            <v>97.37</v>
          </cell>
          <cell r="M3107">
            <v>90.92</v>
          </cell>
        </row>
        <row r="3108">
          <cell r="I3108">
            <v>92014</v>
          </cell>
          <cell r="J3108" t="str">
            <v>TOMADA BAIXA DE EMBUTIR (3 MÓDULOS), 2P+T 10 A, SEM SUPORTE E SEM PLACA - FORNECIMENTO E INSTALAÇÃO. AF_03/2023</v>
          </cell>
          <cell r="K3108" t="str">
            <v>UN</v>
          </cell>
          <cell r="L3108">
            <v>62.98</v>
          </cell>
          <cell r="M3108">
            <v>58.93</v>
          </cell>
        </row>
        <row r="3109">
          <cell r="I3109">
            <v>92015</v>
          </cell>
          <cell r="J3109" t="str">
            <v>TOMADA BAIXA DE EMBUTIR (3 MÓDULOS), 2P+T 20 A, SEM SUPORTE E SEM PLACA - FORNECIMENTO E INSTALAÇÃO. AF_03/2023</v>
          </cell>
          <cell r="K3109" t="str">
            <v>UN</v>
          </cell>
          <cell r="L3109">
            <v>69.34</v>
          </cell>
          <cell r="M3109">
            <v>65.290000000000006</v>
          </cell>
        </row>
        <row r="3110">
          <cell r="I3110">
            <v>92016</v>
          </cell>
          <cell r="J3110" t="str">
            <v>TOMADA BAIXA DE EMBUTIR (3 MÓDULOS), 2P+T 10 A, INCLUINDO SUPORTE E PLACA - FORNECIMENTO E INSTALAÇÃO. AF_03/2023</v>
          </cell>
          <cell r="K3110" t="str">
            <v>UN</v>
          </cell>
          <cell r="L3110">
            <v>75.84</v>
          </cell>
          <cell r="M3110">
            <v>70.930000000000007</v>
          </cell>
        </row>
        <row r="3111">
          <cell r="I3111">
            <v>92017</v>
          </cell>
          <cell r="J3111" t="str">
            <v>TOMADA BAIXA DE EMBUTIR (3 MÓDULOS), 2P+T 20 A, INCLUINDO SUPORTE E PLACA - FORNECIMENTO E INSTALAÇÃO. AF_03/2023</v>
          </cell>
          <cell r="K3111" t="str">
            <v>UN</v>
          </cell>
          <cell r="L3111">
            <v>82.2</v>
          </cell>
          <cell r="M3111">
            <v>77.290000000000006</v>
          </cell>
        </row>
        <row r="3112">
          <cell r="I3112">
            <v>92018</v>
          </cell>
          <cell r="J3112" t="str">
            <v>TOMADA BAIXA DE EMBUTIR (4 MÓDULOS), 2P+T 10 A, SEM SUPORTE E SEM PLACA - FORNECIMENTO E INSTALAÇÃO. AF_03/2023</v>
          </cell>
          <cell r="K3112" t="str">
            <v>UN</v>
          </cell>
          <cell r="L3112">
            <v>83.31</v>
          </cell>
          <cell r="M3112">
            <v>77.959999999999994</v>
          </cell>
        </row>
        <row r="3113">
          <cell r="I3113">
            <v>92019</v>
          </cell>
          <cell r="J3113" t="str">
            <v>TOMADA BAIXA DE EMBUTIR (4 MÓDULOS), 2P+T 10 A, INCLUINDO SUPORTE E PLACA - FORNECIMENTO E INSTALAÇÃO. AF_03/2023</v>
          </cell>
          <cell r="K3113" t="str">
            <v>UN</v>
          </cell>
          <cell r="L3113">
            <v>101.49</v>
          </cell>
          <cell r="M3113">
            <v>95.13</v>
          </cell>
        </row>
        <row r="3114">
          <cell r="I3114">
            <v>92020</v>
          </cell>
          <cell r="J3114" t="str">
            <v>TOMADA BAIXA DE EMBUTIR (6 MÓDULOS), 2P+T 10 A, SEM SUPORTE E SEM PLACA - FORNECIMENTO E INSTALAÇÃO. AF_03/2023</v>
          </cell>
          <cell r="K3114" t="str">
            <v>UN</v>
          </cell>
          <cell r="L3114">
            <v>122.82</v>
          </cell>
          <cell r="M3114">
            <v>115.01</v>
          </cell>
        </row>
        <row r="3115">
          <cell r="I3115">
            <v>92021</v>
          </cell>
          <cell r="J3115" t="str">
            <v>TOMADA BAIXA DE EMBUTIR (6 MÓDULOS), 2P+T 10 A, INCLUINDO SUPORTE E PLACA - FORNECIMENTO E INSTALAÇÃO. AF_03/2023</v>
          </cell>
          <cell r="K3115" t="str">
            <v>UN</v>
          </cell>
          <cell r="L3115">
            <v>141</v>
          </cell>
          <cell r="M3115">
            <v>132.18</v>
          </cell>
        </row>
        <row r="3116">
          <cell r="I3116">
            <v>92022</v>
          </cell>
          <cell r="J3116" t="str">
            <v>INTERRUPTOR SIMPLES (1 MÓDULO) COM 1 TOMADA DE EMBUTIR 2P+T 10 A, SEM SUPORTE E SEM PLACA - FORNECIMENTO E INSTALAÇÃO. AF_03/2023</v>
          </cell>
          <cell r="K3116" t="str">
            <v>UN</v>
          </cell>
          <cell r="L3116">
            <v>46.84</v>
          </cell>
          <cell r="M3116">
            <v>43.55</v>
          </cell>
        </row>
        <row r="3117">
          <cell r="I3117">
            <v>92023</v>
          </cell>
          <cell r="J3117" t="str">
            <v>INTERRUPTOR SIMPLES (1 MÓDULO) COM 1 TOMADA DE EMBUTIR 2P+T 10 A, INCLUINDO SUPORTE E PLACA - FORNECIMENTO E INSTALAÇÃO. AF_03/2023</v>
          </cell>
          <cell r="K3117" t="str">
            <v>UN</v>
          </cell>
          <cell r="L3117">
            <v>59.7</v>
          </cell>
          <cell r="M3117">
            <v>55.55</v>
          </cell>
        </row>
        <row r="3118">
          <cell r="I3118">
            <v>92024</v>
          </cell>
          <cell r="J3118" t="str">
            <v>INTERRUPTOR SIMPLES (1 MÓDULO) COM 2 TOMADAS DE EMBUTIR 2P+T 10 A, SEM SUPORTE E SEM PLACA - FORNECIMENTO E INSTALAÇÃO. AF_03/2023</v>
          </cell>
          <cell r="K3118" t="str">
            <v>UN</v>
          </cell>
          <cell r="L3118">
            <v>71.540000000000006</v>
          </cell>
          <cell r="M3118">
            <v>66.510000000000005</v>
          </cell>
        </row>
        <row r="3119">
          <cell r="I3119">
            <v>92025</v>
          </cell>
          <cell r="J3119" t="str">
            <v>INTERRUPTOR SIMPLES (1 MÓDULO) COM 2 TOMADAS DE EMBUTIR 2P+T 10 A, INCLUINDO SUPORTE E PLACA - FORNECIMENTO E INSTALAÇÃO. AF_03/2023</v>
          </cell>
          <cell r="K3119" t="str">
            <v>UN</v>
          </cell>
          <cell r="L3119">
            <v>84.4</v>
          </cell>
          <cell r="M3119">
            <v>78.510000000000005</v>
          </cell>
        </row>
        <row r="3120">
          <cell r="I3120">
            <v>92026</v>
          </cell>
          <cell r="J3120" t="str">
            <v>INTERRUPTOR SIMPLES (2 MÓDULOS) COM 1 TOMADA DE EMBUTIR 2P+T 10 A, SEM SUPORTE E SEM PLACA - FORNECIMENTO E INSTALAÇÃO. AF_03/2023</v>
          </cell>
          <cell r="K3120" t="str">
            <v>UN</v>
          </cell>
          <cell r="L3120">
            <v>64.91</v>
          </cell>
          <cell r="M3120">
            <v>60.46</v>
          </cell>
        </row>
        <row r="3121">
          <cell r="I3121">
            <v>92027</v>
          </cell>
          <cell r="J3121" t="str">
            <v>INTERRUPTOR SIMPLES (2 MÓDULOS) COM 1 TOMADA DE EMBUTIR 2P+T 10 A, INCLUINDO SUPORTE E PLACA - FORNECIMENTO E INSTALAÇÃO. AF_03/2023</v>
          </cell>
          <cell r="K3121" t="str">
            <v>UN</v>
          </cell>
          <cell r="L3121">
            <v>77.77</v>
          </cell>
          <cell r="M3121">
            <v>72.459999999999994</v>
          </cell>
        </row>
        <row r="3122">
          <cell r="I3122">
            <v>92028</v>
          </cell>
          <cell r="J3122" t="str">
            <v>INTERRUPTOR PARALELO (1 MÓDULO) COM 1 TOMADA DE EMBUTIR 2P+T 10 A, SEM SUPORTE E SEM PLACA - FORNECIMENTO E INSTALAÇÃO. AF_03/2023</v>
          </cell>
          <cell r="K3122" t="str">
            <v>UN</v>
          </cell>
          <cell r="L3122">
            <v>54.64</v>
          </cell>
          <cell r="M3122">
            <v>50.76</v>
          </cell>
        </row>
        <row r="3123">
          <cell r="I3123">
            <v>92029</v>
          </cell>
          <cell r="J3123" t="str">
            <v>INTERRUPTOR PARALELO (1 MÓDULO) COM 1 TOMADA DE EMBUTIR 2P+T 10 A, INCLUINDO SUPORTE E PLACA - FORNECIMENTO E INSTALAÇÃO. AF_03/2023</v>
          </cell>
          <cell r="K3123" t="str">
            <v>UN</v>
          </cell>
          <cell r="L3123">
            <v>67.5</v>
          </cell>
          <cell r="M3123">
            <v>62.76</v>
          </cell>
        </row>
        <row r="3124">
          <cell r="I3124">
            <v>92030</v>
          </cell>
          <cell r="J3124" t="str">
            <v>INTERRUPTOR PARALELO (1 MÓDULO) COM 2 TOMADAS DE EMBUTIR 2P+T 10 A, SEM SUPORTE E SEM PLACA - FORNECIMENTO E INSTALAÇÃO. AF_03/2023</v>
          </cell>
          <cell r="K3124" t="str">
            <v>UN</v>
          </cell>
          <cell r="L3124">
            <v>79.25</v>
          </cell>
          <cell r="M3124">
            <v>73.66</v>
          </cell>
        </row>
        <row r="3125">
          <cell r="I3125">
            <v>92031</v>
          </cell>
          <cell r="J3125" t="str">
            <v>INTERRUPTOR PARALELO (1 MÓDULO) COM 2 TOMADAS DE EMBUTIR 2P+T 10 A, INCLUINDO SUPORTE E PLACA - FORNECIMENTO E INSTALAÇÃO. AF_03/2023</v>
          </cell>
          <cell r="K3125" t="str">
            <v>UN</v>
          </cell>
          <cell r="L3125">
            <v>92.11</v>
          </cell>
          <cell r="M3125">
            <v>85.66</v>
          </cell>
        </row>
        <row r="3126">
          <cell r="I3126">
            <v>92032</v>
          </cell>
          <cell r="J3126" t="str">
            <v>INTERRUPTOR PARALELO (2 MÓDULOS) COM 1 TOMADA DE EMBUTIR 2P+T 10 A, SEM SUPORTE E SEM PLACA - FORNECIMENTO E INSTALAÇÃO. AF_03/2023</v>
          </cell>
          <cell r="K3126" t="str">
            <v>UN</v>
          </cell>
          <cell r="L3126">
            <v>80.349999999999994</v>
          </cell>
          <cell r="M3126">
            <v>74.760000000000005</v>
          </cell>
        </row>
        <row r="3127">
          <cell r="I3127">
            <v>92033</v>
          </cell>
          <cell r="J3127" t="str">
            <v>INTERRUPTOR PARALELO (2 MÓDULOS) COM 1 TOMADA DE EMBUTIR 2P+T 10 A, INCLUINDO SUPORTE E PLACA - FORNECIMENTO E INSTALAÇÃO. AF_03/2023</v>
          </cell>
          <cell r="K3127" t="str">
            <v>UN</v>
          </cell>
          <cell r="L3127">
            <v>93.21</v>
          </cell>
          <cell r="M3127">
            <v>86.76</v>
          </cell>
        </row>
        <row r="3128">
          <cell r="I3128">
            <v>92034</v>
          </cell>
          <cell r="J3128" t="str">
            <v>INTERRUPTOR SIMPLES (1 MÓDULO), INTERRUPTOR PARALELO (1 MÓDULO) E 1 TOMADA DE EMBUTIR 2P+T 10 A, SEM SUPORTE E SEM PLACA - FORNECIMENTO E INSTALAÇÃO. AF_03/2023</v>
          </cell>
          <cell r="K3128" t="str">
            <v>UN</v>
          </cell>
          <cell r="L3128">
            <v>72.64</v>
          </cell>
          <cell r="M3128">
            <v>67.61</v>
          </cell>
        </row>
        <row r="3129">
          <cell r="I3129">
            <v>92035</v>
          </cell>
          <cell r="J3129" t="str">
            <v>INTERRUPTOR SIMPLES (1 MÓDULO), INTERRUPTOR PARALELO (1 MÓDULO) E 1 TOMADA DE EMBUTIR 2P+T 10 A, INCLUINDO SUPORTE E PLACA - FORNECIMENTO E INSTALAÇÃO. AF_03/2023</v>
          </cell>
          <cell r="K3129" t="str">
            <v>UN</v>
          </cell>
          <cell r="L3129">
            <v>85.5</v>
          </cell>
          <cell r="M3129">
            <v>79.61</v>
          </cell>
        </row>
        <row r="3130">
          <cell r="I3130">
            <v>97583</v>
          </cell>
          <cell r="J3130" t="str">
            <v>LUMINÁRIA TIPO CALHA, DE SOBREPOR, COM 1 LÂMPADA TUBULAR FLUORESCENTE DE 18 W, COM REATOR DE PARTIDA RÁPIDA - FORNECIMENTO E INSTALAÇÃO. AF_02/2020</v>
          </cell>
          <cell r="K3130" t="str">
            <v>UN</v>
          </cell>
          <cell r="L3130">
            <v>69.930000000000007</v>
          </cell>
          <cell r="M3130">
            <v>68.08</v>
          </cell>
        </row>
        <row r="3131">
          <cell r="I3131">
            <v>97584</v>
          </cell>
          <cell r="J3131" t="str">
            <v>LUMINÁRIA TIPO CALHA, DE SOBREPOR, COM 1 LÂMPADA TUBULAR FLUORESCENTE DE 36 W, COM REATOR DE PARTIDA RÁPIDA - FORNECIMENTO E INSTALAÇÃO. AF_02/2020</v>
          </cell>
          <cell r="K3131" t="str">
            <v>UN</v>
          </cell>
          <cell r="L3131">
            <v>94.6</v>
          </cell>
          <cell r="M3131">
            <v>92.75</v>
          </cell>
        </row>
        <row r="3132">
          <cell r="I3132">
            <v>97585</v>
          </cell>
          <cell r="J3132" t="str">
            <v>LUMINÁRIA TIPO CALHA, DE SOBREPOR, COM 2 LÂMPADAS TUBULARES FLUORESCENTES DE 18 W, COM REATOR DE PARTIDA RÁPIDA - FORNECIMENTO E INSTALAÇÃO. AF_02/2020</v>
          </cell>
          <cell r="K3132" t="str">
            <v>UN</v>
          </cell>
          <cell r="L3132">
            <v>92.42</v>
          </cell>
          <cell r="M3132">
            <v>90.32</v>
          </cell>
        </row>
        <row r="3133">
          <cell r="I3133">
            <v>97586</v>
          </cell>
          <cell r="J3133" t="str">
            <v>LUMINÁRIA TIPO CALHA, DE SOBREPOR, COM 2 LÂMPADAS TUBULARES FLUORESCENTES DE 36 W, COM REATOR DE PARTIDA RÁPIDA - FORNECIMENTO E INSTALAÇÃO. AF_02/2020</v>
          </cell>
          <cell r="K3133" t="str">
            <v>UN</v>
          </cell>
          <cell r="L3133">
            <v>122.21</v>
          </cell>
          <cell r="M3133">
            <v>120.11</v>
          </cell>
        </row>
        <row r="3134">
          <cell r="I3134">
            <v>97587</v>
          </cell>
          <cell r="J3134" t="str">
            <v>LUMINÁRIA TIPO CALHA, DE EMBUTIR, COM 2 LÂMPADAS FLUORESCENTES DE 14 W, COM REATOR DE PARTIDA RÁPIDA - FORNECIMENTO E INSTALAÇÃO. AF_02/2020</v>
          </cell>
          <cell r="K3134" t="str">
            <v>UN</v>
          </cell>
          <cell r="L3134">
            <v>214.1</v>
          </cell>
          <cell r="M3134">
            <v>212.31</v>
          </cell>
        </row>
        <row r="3135">
          <cell r="I3135">
            <v>97589</v>
          </cell>
          <cell r="J3135" t="str">
            <v>LUMINÁRIA TIPO PLAFON EM PLÁSTICO, DE SOBREPOR, COM 1 LÂMPADA FLUORESCENTE DE 15 W, SEM REATOR - FORNECIMENTO E INSTALAÇÃO. AF_02/2020</v>
          </cell>
          <cell r="K3135" t="str">
            <v>UN</v>
          </cell>
          <cell r="L3135">
            <v>48.99</v>
          </cell>
          <cell r="M3135">
            <v>46.28</v>
          </cell>
        </row>
        <row r="3136">
          <cell r="I3136">
            <v>97590</v>
          </cell>
          <cell r="J3136" t="str">
            <v>LUMINÁRIA TIPO PLAFON REDONDO COM VIDRO FOSCO, DE SOBREPOR, COM 1 LÂMPADA FLUORESCENTE DE 15 W, SEM REATOR - FORNECIMENTO E INSTALAÇÃO. AF_02/2020</v>
          </cell>
          <cell r="K3136" t="str">
            <v>UN</v>
          </cell>
          <cell r="L3136">
            <v>90.15</v>
          </cell>
          <cell r="M3136">
            <v>87.44</v>
          </cell>
        </row>
        <row r="3137">
          <cell r="I3137">
            <v>97591</v>
          </cell>
          <cell r="J3137" t="str">
            <v>LUMINÁRIA TIPO PLAFON REDONDO COM VIDRO FOSCO, DE SOBREPOR, COM 2 LÂMPADAS FLUORESCENTES DE 15 W, SEM REATOR - FORNECIMENTO E INSTALAÇÃO. AF_02/2020</v>
          </cell>
          <cell r="K3137" t="str">
            <v>UN</v>
          </cell>
          <cell r="L3137">
            <v>122.78</v>
          </cell>
          <cell r="M3137">
            <v>119.28</v>
          </cell>
        </row>
        <row r="3138">
          <cell r="I3138">
            <v>97593</v>
          </cell>
          <cell r="J3138" t="str">
            <v>LUMINÁRIA TIPO SPOT, DE SOBREPOR, COM 1 LÂMPADA FLUORESCENTE DE 15 W, SEM REATOR - FORNECIMENTO E INSTALAÇÃO. AF_02/2020</v>
          </cell>
          <cell r="K3138" t="str">
            <v>UN</v>
          </cell>
          <cell r="L3138">
            <v>119.79</v>
          </cell>
          <cell r="M3138">
            <v>117.52</v>
          </cell>
        </row>
        <row r="3139">
          <cell r="I3139">
            <v>97594</v>
          </cell>
          <cell r="J3139" t="str">
            <v>LUMINÁRIA TIPO SPOT, DE SOBREPOR, COM 2 LÂMPADAS FLUORESCENTES DE 15 W, SEM REATOR - FORNECIMENTO E INSTALAÇÃO. AF_02/2020</v>
          </cell>
          <cell r="K3139" t="str">
            <v>UN</v>
          </cell>
          <cell r="L3139">
            <v>120.8</v>
          </cell>
          <cell r="M3139">
            <v>117.85</v>
          </cell>
        </row>
        <row r="3140">
          <cell r="I3140">
            <v>97595</v>
          </cell>
          <cell r="J3140" t="str">
            <v>SENSOR DE PRESENÇA COM FOTOCÉLULA, FIXAÇÃO EM PAREDE - FORNECIMENTO E INSTALAÇÃO. AF_02/2020</v>
          </cell>
          <cell r="K3140" t="str">
            <v>UN</v>
          </cell>
          <cell r="L3140">
            <v>86.22</v>
          </cell>
          <cell r="M3140">
            <v>83.36</v>
          </cell>
        </row>
        <row r="3141">
          <cell r="I3141">
            <v>97596</v>
          </cell>
          <cell r="J3141" t="str">
            <v>SENSOR DE PRESENÇA SEM FOTOCÉLULA, FIXAÇÃO EM PAREDE - FORNECIMENTO E INSTALAÇÃO. AF_02/2020</v>
          </cell>
          <cell r="K3141" t="str">
            <v>UN</v>
          </cell>
          <cell r="L3141">
            <v>63.98</v>
          </cell>
          <cell r="M3141">
            <v>61.12</v>
          </cell>
        </row>
        <row r="3142">
          <cell r="I3142">
            <v>97597</v>
          </cell>
          <cell r="J3142" t="str">
            <v>SENSOR DE PRESENÇA COM FOTOCÉLULA, FIXAÇÃO EM TETO - FORNECIMENTO E INSTALAÇÃO. AF_02/2020</v>
          </cell>
          <cell r="K3142" t="str">
            <v>UN</v>
          </cell>
          <cell r="L3142">
            <v>59.17</v>
          </cell>
          <cell r="M3142">
            <v>57.26</v>
          </cell>
        </row>
        <row r="3143">
          <cell r="I3143">
            <v>97598</v>
          </cell>
          <cell r="J3143" t="str">
            <v>SENSOR DE PRESENÇA SEM FOTOCÉLULA, FIXAÇÃO EM TETO - FORNECIMENTO E INSTALAÇÃO. AF_02/2020</v>
          </cell>
          <cell r="K3143" t="str">
            <v>UN</v>
          </cell>
          <cell r="L3143">
            <v>56.32</v>
          </cell>
          <cell r="M3143">
            <v>54.41</v>
          </cell>
        </row>
        <row r="3144">
          <cell r="I3144">
            <v>97599</v>
          </cell>
          <cell r="J3144" t="str">
            <v>LUMINÁRIA DE EMERGÊNCIA, COM 30 LÂMPADAS LED DE 2 W, SEM REATOR - FORNECIMENTO E INSTALAÇÃO. AF_02/2020</v>
          </cell>
          <cell r="K3144" t="str">
            <v>UN</v>
          </cell>
          <cell r="L3144">
            <v>26.09</v>
          </cell>
          <cell r="M3144">
            <v>25.18</v>
          </cell>
        </row>
        <row r="3145">
          <cell r="I3145">
            <v>97609</v>
          </cell>
          <cell r="J3145" t="str">
            <v>LÂMPADA COMPACTA DE LED 6 W, BASE E27 - FORNECIMENTO E INSTALAÇÃO. AF_02/2020</v>
          </cell>
          <cell r="K3145" t="str">
            <v>UN</v>
          </cell>
          <cell r="L3145">
            <v>17.29</v>
          </cell>
          <cell r="M3145">
            <v>16.46</v>
          </cell>
        </row>
        <row r="3146">
          <cell r="I3146">
            <v>97610</v>
          </cell>
          <cell r="J3146" t="str">
            <v>LÂMPADA COMPACTA DE LED 10 W, BASE E27 - FORNECIMENTO E INSTALAÇÃO. AF_02/2020</v>
          </cell>
          <cell r="K3146" t="str">
            <v>UN</v>
          </cell>
          <cell r="L3146">
            <v>18.190000000000001</v>
          </cell>
          <cell r="M3146">
            <v>17.36</v>
          </cell>
        </row>
        <row r="3147">
          <cell r="I3147">
            <v>97611</v>
          </cell>
          <cell r="J3147" t="str">
            <v>LÂMPADA COMPACTA FLUORESCENTE DE 15 W, BASE E27 - FORNECIMENTO E INSTALAÇÃO. AF_02/2020</v>
          </cell>
          <cell r="K3147" t="str">
            <v>UN</v>
          </cell>
          <cell r="L3147">
            <v>28.95</v>
          </cell>
          <cell r="M3147">
            <v>28.12</v>
          </cell>
        </row>
        <row r="3148">
          <cell r="I3148">
            <v>97612</v>
          </cell>
          <cell r="J3148" t="str">
            <v>LÂMPADA COMPACTA FLUORESCENTE DE 20 W, BASE E27 - FORNECIMENTO E INSTALAÇÃO. AF_02/2020</v>
          </cell>
          <cell r="K3148" t="str">
            <v>UN</v>
          </cell>
          <cell r="L3148">
            <v>31.43</v>
          </cell>
          <cell r="M3148">
            <v>30.6</v>
          </cell>
        </row>
        <row r="3149">
          <cell r="I3149">
            <v>97613</v>
          </cell>
          <cell r="J3149" t="str">
            <v>LÂMPADA COMPACTA DE VAPOR MERCURIO 125 W, BASE E27 - FORNECIMENTO E INSTALAÇÃO. AF_02/2020</v>
          </cell>
          <cell r="K3149" t="str">
            <v>UN</v>
          </cell>
          <cell r="L3149">
            <v>39.67</v>
          </cell>
          <cell r="M3149">
            <v>38.840000000000003</v>
          </cell>
        </row>
        <row r="3150">
          <cell r="I3150">
            <v>97614</v>
          </cell>
          <cell r="J3150" t="str">
            <v>LÂMPADA COMPACTA DE VAPOR METÁLICO OVOIDE 150 W, BASE E27 - FORNECIMENTO E INSTALAÇÃO. AF_02/2020</v>
          </cell>
          <cell r="K3150" t="str">
            <v>UN</v>
          </cell>
          <cell r="L3150">
            <v>69.44</v>
          </cell>
          <cell r="M3150">
            <v>68.61</v>
          </cell>
        </row>
        <row r="3151">
          <cell r="I3151">
            <v>97615</v>
          </cell>
          <cell r="J3151" t="str">
            <v>LÂMPADA TUBULAR FLUORESCENTE T8 DE 16/18 W, BASE G13 - FORNECIMENTO E INSTALAÇÃO. AF_02/2020_PS</v>
          </cell>
          <cell r="K3151" t="str">
            <v>UN</v>
          </cell>
          <cell r="L3151">
            <v>50.43</v>
          </cell>
          <cell r="M3151">
            <v>49.18</v>
          </cell>
        </row>
        <row r="3152">
          <cell r="I3152">
            <v>97616</v>
          </cell>
          <cell r="J3152" t="str">
            <v>LÂMPADA TUBULAR FLUORESCENTE T8 DE 32/36 W, BASE G13 - FORNECIMENTO E INSTALAÇÃO. AF_02/2020_PS</v>
          </cell>
          <cell r="K3152" t="str">
            <v>UN</v>
          </cell>
          <cell r="L3152">
            <v>56.37</v>
          </cell>
          <cell r="M3152">
            <v>55.12</v>
          </cell>
        </row>
        <row r="3153">
          <cell r="I3153">
            <v>97617</v>
          </cell>
          <cell r="J3153" t="str">
            <v>LÂMPADA TUBULAR FLUORESCENTE T10 DE 20/40 W, BASE G13 - FORNECIMENTO E INSTALAÇÃO. AF_02/2020_PS</v>
          </cell>
          <cell r="K3153" t="str">
            <v>UN</v>
          </cell>
          <cell r="L3153">
            <v>55.98</v>
          </cell>
          <cell r="M3153">
            <v>54.73</v>
          </cell>
        </row>
        <row r="3154">
          <cell r="I3154">
            <v>97618</v>
          </cell>
          <cell r="J3154" t="str">
            <v>LÂMPADA TUBULAR FLUORESCENTE T5 DE 14 W, BASE G13 - FORNECIMENTO E INSTALAÇÃO. AF_02/2020_PS</v>
          </cell>
          <cell r="K3154" t="str">
            <v>UN</v>
          </cell>
          <cell r="L3154">
            <v>53.92</v>
          </cell>
          <cell r="M3154">
            <v>52.67</v>
          </cell>
        </row>
        <row r="3155">
          <cell r="I3155">
            <v>100902</v>
          </cell>
          <cell r="J3155" t="str">
            <v>LÂMPADA TUBULAR LED DE 9/10 W, BASE G13 - FORNECIMENTO E INSTALAÇÃO. AF_02/2020_PS</v>
          </cell>
          <cell r="K3155" t="str">
            <v>UN</v>
          </cell>
          <cell r="L3155">
            <v>27.73</v>
          </cell>
          <cell r="M3155">
            <v>26.48</v>
          </cell>
        </row>
        <row r="3156">
          <cell r="I3156">
            <v>100903</v>
          </cell>
          <cell r="J3156" t="str">
            <v>LÂMPADA TUBULAR LED DE 18/20 W, BASE G13 - FORNECIMENTO E INSTALAÇÃO. AF_02/2020_PS</v>
          </cell>
          <cell r="K3156" t="str">
            <v>UN</v>
          </cell>
          <cell r="L3156">
            <v>31.71</v>
          </cell>
          <cell r="M3156">
            <v>30.46</v>
          </cell>
        </row>
        <row r="3157">
          <cell r="I3157">
            <v>100904</v>
          </cell>
          <cell r="J3157" t="str">
            <v>LUMINÁRIA TIPO CALHA, DE SOBREPOR, COM 1 LÂMPADA TUBULAR FLUORESCENTE DE 20 W, COM REATOR DE PARTIDA CONVENCIONAL - FORNECIMENTO E INSTALAÇÃO. AF_02/2020</v>
          </cell>
          <cell r="K3157" t="str">
            <v>UN</v>
          </cell>
          <cell r="L3157">
            <v>69.930000000000007</v>
          </cell>
          <cell r="M3157">
            <v>68.08</v>
          </cell>
        </row>
        <row r="3158">
          <cell r="I3158">
            <v>100905</v>
          </cell>
          <cell r="J3158" t="str">
            <v>LUMINÁRIA DUPLA TIPO CALHA, DE SOBREPOR, COM 4 LÂMPADAS TUBULARES FLUORESCENTES DE 18 W,COM REATORES DE PARTIDA RÁPIDA - FORNECIMENTO E INSTALAÇÃO. AF_02/2020</v>
          </cell>
          <cell r="K3158" t="str">
            <v>UN</v>
          </cell>
          <cell r="L3158">
            <v>184.84</v>
          </cell>
          <cell r="M3158">
            <v>180.64</v>
          </cell>
        </row>
        <row r="3159">
          <cell r="I3159">
            <v>100906</v>
          </cell>
          <cell r="J3159" t="str">
            <v>LUMINÁRIA DUPLA TIPO CALHA, DE SOBREPOR, COM 4 LÂMPADAS TUBULARES FLUORESCENTES DE 36 W, COM REATORES DE PARTIDA RÁPIDA -FORNECIMENTO E INSTALAÇÃO. AF_02/2020</v>
          </cell>
          <cell r="K3159" t="str">
            <v>UN</v>
          </cell>
          <cell r="L3159">
            <v>244.42</v>
          </cell>
          <cell r="M3159">
            <v>240.22</v>
          </cell>
        </row>
        <row r="3160">
          <cell r="I3160">
            <v>100919</v>
          </cell>
          <cell r="J3160" t="str">
            <v>LÂMPADA FLUORESCENTE ESPIRAL BRANCA 45 W, BASE E27 - FORNECIMENTO E INSTALAÇÃO. AF_02/2020</v>
          </cell>
          <cell r="K3160" t="str">
            <v>UN</v>
          </cell>
          <cell r="L3160">
            <v>79.16</v>
          </cell>
          <cell r="M3160">
            <v>78.33</v>
          </cell>
        </row>
        <row r="3161">
          <cell r="I3161">
            <v>100920</v>
          </cell>
          <cell r="J3161" t="str">
            <v>LÂMPADA FLUORESCENTE ESPIRAL BRANCA 65 W, BASE E27 - FORNECIMENTO E INSTALAÇÃO. AF_02/2020</v>
          </cell>
          <cell r="K3161" t="str">
            <v>UN</v>
          </cell>
          <cell r="L3161">
            <v>134.06</v>
          </cell>
          <cell r="M3161">
            <v>133.22999999999999</v>
          </cell>
        </row>
        <row r="3162">
          <cell r="I3162">
            <v>100921</v>
          </cell>
          <cell r="J3162" t="str">
            <v>REATOR DE PARTIDA RÁPIDA PARA LÂMPADA FLUORESCENTE 2X40W - FORNECIMENTO E INSTALAÇÃO. AF_02/2020</v>
          </cell>
          <cell r="K3162" t="str">
            <v>UN</v>
          </cell>
          <cell r="L3162">
            <v>63.07</v>
          </cell>
          <cell r="M3162">
            <v>59.58</v>
          </cell>
        </row>
        <row r="3163">
          <cell r="I3163">
            <v>100922</v>
          </cell>
          <cell r="J3163" t="str">
            <v>REATOR DE PARTIDA RÁPIDA PARA LÂMPADA FLUORESCENTE 1X20W - FORNECIMENTO E INSTALAÇÃO. AF_02/2020</v>
          </cell>
          <cell r="K3163" t="str">
            <v>UN</v>
          </cell>
          <cell r="L3163">
            <v>44.83</v>
          </cell>
          <cell r="M3163">
            <v>42.42</v>
          </cell>
        </row>
        <row r="3164">
          <cell r="I3164">
            <v>100923</v>
          </cell>
          <cell r="J3164" t="str">
            <v>REATOR DE PARTIDA RÁPIDA PARA LÂMPADA FLUORESCENTE 1X40W - FORNECIMENTO E INSTALAÇÃO. AF_02/2020</v>
          </cell>
          <cell r="K3164" t="str">
            <v>UN</v>
          </cell>
          <cell r="L3164">
            <v>50.14</v>
          </cell>
          <cell r="M3164">
            <v>47.73</v>
          </cell>
        </row>
        <row r="3165">
          <cell r="I3165">
            <v>103782</v>
          </cell>
          <cell r="J3165" t="str">
            <v>LUMINÁRIA TIPO PLAFON CIRCULAR, DE SOBREPOR, COM LED DE 12/13 W - FORNECIMENTO E INSTALAÇÃO. AF_03/2022</v>
          </cell>
          <cell r="K3165" t="str">
            <v>UN</v>
          </cell>
          <cell r="L3165">
            <v>40.57</v>
          </cell>
          <cell r="M3165">
            <v>38.07</v>
          </cell>
        </row>
        <row r="3166">
          <cell r="I3166">
            <v>101489</v>
          </cell>
          <cell r="J3166" t="str">
            <v>ENTRADA DE ENERGIA ELÉTRICA, AÉREA, MONOFÁSICA, COM CAIXA DE SOBREPOR, CABO DE 10 MM2 E DISJUNTOR DIN 50A (NÃO INCLUSO O POSTE DE CONCRETO). AF_07/2020_PS</v>
          </cell>
          <cell r="K3166" t="str">
            <v>UN</v>
          </cell>
          <cell r="L3166">
            <v>1530.17</v>
          </cell>
          <cell r="M3166">
            <v>1472.06</v>
          </cell>
        </row>
        <row r="3167">
          <cell r="I3167">
            <v>101490</v>
          </cell>
          <cell r="J3167" t="str">
            <v>ENTRADA DE ENERGIA ELÉTRICA, AÉREA, MONOFÁSICA, COM CAIXA DE SOBREPOR, CABO DE 16 MM2 E DISJUNTOR DIN 50A (NÃO INCLUSO O POSTE DE CONCRETO). AF_07/2020_PS</v>
          </cell>
          <cell r="K3167" t="str">
            <v>UN</v>
          </cell>
          <cell r="L3167">
            <v>1629.39</v>
          </cell>
          <cell r="M3167">
            <v>1568.42</v>
          </cell>
        </row>
        <row r="3168">
          <cell r="I3168">
            <v>101491</v>
          </cell>
          <cell r="J3168" t="str">
            <v>ENTRADA DE ENERGIA ELÉTRICA, AÉREA, MONOFÁSICA, COM CAIXA DE SOBREPOR, CABO DE 25 MM2 E DISJUNTOR DIN 50A (NÃO INCLUSO O POSTE DE CONCRETO). AF_07/2020_PS</v>
          </cell>
          <cell r="K3168" t="str">
            <v>UN</v>
          </cell>
          <cell r="L3168">
            <v>1640.94</v>
          </cell>
          <cell r="M3168">
            <v>1583.93</v>
          </cell>
        </row>
        <row r="3169">
          <cell r="I3169">
            <v>101492</v>
          </cell>
          <cell r="J3169" t="str">
            <v>ENTRADA DE ENERGIA ELÉTRICA, AÉREA, MONOFÁSICA, COM CAIXA DE SOBREPOR, CABO DE 35 MM2 E DISJUNTOR DIN 50A (NÃO INCLUSO O POSTE DE CONCRETO). AF_07/2020_PS</v>
          </cell>
          <cell r="K3169" t="str">
            <v>UN</v>
          </cell>
          <cell r="L3169">
            <v>1782.09</v>
          </cell>
          <cell r="M3169">
            <v>1722.84</v>
          </cell>
        </row>
        <row r="3170">
          <cell r="I3170">
            <v>101493</v>
          </cell>
          <cell r="J3170" t="str">
            <v>ENTRADA DE ENERGIA ELÉTRICA, AÉREA, MONOFÁSICA, COM CAIXA DE EMBUTIR, CABO DE 10 MM2 E DISJUNTOR DIN 50A (NÃO INCLUSO O POSTE DE CONCRETO). AF_07/2020_PS</v>
          </cell>
          <cell r="K3170" t="str">
            <v>UN</v>
          </cell>
          <cell r="L3170">
            <v>1508.26</v>
          </cell>
          <cell r="M3170">
            <v>1452.68</v>
          </cell>
        </row>
        <row r="3171">
          <cell r="I3171">
            <v>101494</v>
          </cell>
          <cell r="J3171" t="str">
            <v>ENTRADA DE ENERGIA ELÉTRICA, AÉREA, MONOFÁSICA, COM CAIXA DE EMBUTIR, CABO DE 16 MM2 E DISJUNTOR DIN 50A (NÃO INCLUSO O POSTE DE CONCRETO). AF_07/2020_PS</v>
          </cell>
          <cell r="K3171" t="str">
            <v>UN</v>
          </cell>
          <cell r="L3171">
            <v>1607.48</v>
          </cell>
          <cell r="M3171">
            <v>1549.04</v>
          </cell>
        </row>
        <row r="3172">
          <cell r="I3172">
            <v>101495</v>
          </cell>
          <cell r="J3172" t="str">
            <v>ENTRADA DE ENERGIA ELÉTRICA, AÉREA, MONOFÁSICA, COM CAIXA DE EMBUTIR, CABO DE 25 MM2 E DISJUNTOR DIN 50A (NÃO INCLUSO O POSTE DE CONCRETO). AF_07/2020_PS</v>
          </cell>
          <cell r="K3172" t="str">
            <v>UN</v>
          </cell>
          <cell r="L3172">
            <v>1619.03</v>
          </cell>
          <cell r="M3172">
            <v>1564.55</v>
          </cell>
        </row>
        <row r="3173">
          <cell r="I3173">
            <v>101496</v>
          </cell>
          <cell r="J3173" t="str">
            <v>ENTRADA DE ENERGIA ELÉTRICA, AÉREA, MONOFÁSICA, COM CAIXA DE EMBUTIR, CABO DE 35 MM2 E DISJUNTOR DIN 50A (NÃO INCLUSO O POSTE DE CONCRETO). AF_07/2020_PS</v>
          </cell>
          <cell r="K3173" t="str">
            <v>UN</v>
          </cell>
          <cell r="L3173">
            <v>1760.18</v>
          </cell>
          <cell r="M3173">
            <v>1703.46</v>
          </cell>
        </row>
        <row r="3174">
          <cell r="I3174">
            <v>101497</v>
          </cell>
          <cell r="J3174" t="str">
            <v>ENTRADA DE ENERGIA ELÉTRICA, AÉREA, BIFÁSICA, COM CAIXA DE SOBREPOR, CABO DE 10 MM2 E DISJUNTOR DIN 50A (NÃO INCLUSO O POSTE DE CONCRETO). AF_07/2020_PS</v>
          </cell>
          <cell r="K3174" t="str">
            <v>UN</v>
          </cell>
          <cell r="L3174">
            <v>1793.01</v>
          </cell>
          <cell r="M3174">
            <v>1730.75</v>
          </cell>
        </row>
        <row r="3175">
          <cell r="I3175">
            <v>101498</v>
          </cell>
          <cell r="J3175" t="str">
            <v>ENTRADA DE ENERGIA ELÉTRICA, AÉREA, BIFÁSICA, COM CAIXA DE SOBREPOR, CABO DE 16 MM2 E DISJUNTOR DIN 50A (NÃO INCLUSO O POSTE DE CONCRETO). AF_07/2020_PS</v>
          </cell>
          <cell r="K3175" t="str">
            <v>UN</v>
          </cell>
          <cell r="L3175">
            <v>1943.19</v>
          </cell>
          <cell r="M3175">
            <v>1876.6</v>
          </cell>
        </row>
        <row r="3176">
          <cell r="I3176">
            <v>101499</v>
          </cell>
          <cell r="J3176" t="str">
            <v>ENTRADA DE ENERGIA ELÉTRICA, AÉREA, BIFÁSICA, COM CAIXA DE SOBREPOR, CABO DE 25 MM2 E DISJUNTOR DIN 50A (NÃO INCLUSO O POSTE DE CONCRETO). AF_07/2020_PS</v>
          </cell>
          <cell r="K3176" t="str">
            <v>UN</v>
          </cell>
          <cell r="L3176">
            <v>1960.68</v>
          </cell>
          <cell r="M3176">
            <v>1900.08</v>
          </cell>
        </row>
        <row r="3177">
          <cell r="I3177">
            <v>101500</v>
          </cell>
          <cell r="J3177" t="str">
            <v>ENTRADA DE ENERGIA ELÉTRICA, AÉREA, BIFÁSICA, COM CAIXA DE SOBREPOR, CABO DE 35 MM2 E DISJUNTOR DIN 50A (NÃO INCLUSO O POSTE DE CONCRETO). AF_07/2020_PS</v>
          </cell>
          <cell r="K3177" t="str">
            <v>UN</v>
          </cell>
          <cell r="L3177">
            <v>2156.52</v>
          </cell>
          <cell r="M3177">
            <v>2093.34</v>
          </cell>
        </row>
        <row r="3178">
          <cell r="I3178">
            <v>101501</v>
          </cell>
          <cell r="J3178" t="str">
            <v>ENTRADA DE ENERGIA ELÉTRICA, AÉREA, BIFÁSICA, COM CAIXA DE EMBUTIR, CABO DE 10 MM2 E DISJUNTOR DIN 50A (NÃO INCLUSO O POSTE DE CONCRETO). AF_07/2020_PS</v>
          </cell>
          <cell r="K3178" t="str">
            <v>UN</v>
          </cell>
          <cell r="L3178">
            <v>1780.12</v>
          </cell>
          <cell r="M3178">
            <v>1719.85</v>
          </cell>
        </row>
        <row r="3179">
          <cell r="I3179">
            <v>101502</v>
          </cell>
          <cell r="J3179" t="str">
            <v>ENTRADA DE ENERGIA ELÉTRICA, AÉREA, BIFÁSICA, COM CAIXA DE EMBUTIR, CABO DE 16 MM2 E DISJUNTOR DIN 50A (NÃO INCLUSO O POSTE DE CONCRETO). AF_07/2020_PS</v>
          </cell>
          <cell r="K3179" t="str">
            <v>UN</v>
          </cell>
          <cell r="L3179">
            <v>1930.3</v>
          </cell>
          <cell r="M3179">
            <v>1865.7</v>
          </cell>
        </row>
        <row r="3180">
          <cell r="I3180">
            <v>101503</v>
          </cell>
          <cell r="J3180" t="str">
            <v>ENTRADA DE ENERGIA ELÉTRICA, AÉREA, BIFÁSICA, COM CAIXA DE EMBUTIR, CABO DE 25 MM2 E DISJUNTOR DIN 50A (NÃO INCLUSO O POSTE DE CONCRETO). AF_07/2020_PS</v>
          </cell>
          <cell r="K3180" t="str">
            <v>UN</v>
          </cell>
          <cell r="L3180">
            <v>1947.79</v>
          </cell>
          <cell r="M3180">
            <v>1889.18</v>
          </cell>
        </row>
        <row r="3181">
          <cell r="I3181">
            <v>101504</v>
          </cell>
          <cell r="J3181" t="str">
            <v>ENTRADA DE ENERGIA ELÉTRICA, AÉREA, BIFÁSICA, COM CAIXA DE EMBUTIR, CABO DE 35 MM2 E DISJUNTOR DIN 50A (NÃO INCLUSO O POSTE DE CONCRETO). AF_07/2020_PS</v>
          </cell>
          <cell r="K3181" t="str">
            <v>UN</v>
          </cell>
          <cell r="L3181">
            <v>2143.63</v>
          </cell>
          <cell r="M3181">
            <v>2082.44</v>
          </cell>
        </row>
        <row r="3182">
          <cell r="I3182">
            <v>101505</v>
          </cell>
          <cell r="J3182" t="str">
            <v>ENTRADA DE ENERGIA ELÉTRICA, AÉREA, TRIFÁSICA, COM CAIXA DE SOBREPOR, CABO DE 10 MM2 E DISJUNTOR DIN 50A (NÃO INCLUSO O POSTE DE CONCRETO). AF_07/2020_PS</v>
          </cell>
          <cell r="K3182" t="str">
            <v>UN</v>
          </cell>
          <cell r="L3182">
            <v>1907.27</v>
          </cell>
          <cell r="M3182">
            <v>1840.88</v>
          </cell>
        </row>
        <row r="3183">
          <cell r="I3183">
            <v>101506</v>
          </cell>
          <cell r="J3183" t="str">
            <v>ENTRADA DE ENERGIA ELÉTRICA, AÉREA, TRIFÁSICA, COM CAIXA DE SOBREPOR, CABO DE 16 MM2 E DISJUNTOR DIN 50A (NÃO INCLUSO O POSTE DE CONCRETO). AF_07/2020_PS</v>
          </cell>
          <cell r="K3183" t="str">
            <v>UN</v>
          </cell>
          <cell r="L3183">
            <v>2107.5100000000002</v>
          </cell>
          <cell r="M3183">
            <v>2035.35</v>
          </cell>
        </row>
        <row r="3184">
          <cell r="I3184">
            <v>101507</v>
          </cell>
          <cell r="J3184" t="str">
            <v>ENTRADA DE ENERGIA ELÉTRICA, AÉREA, TRIFÁSICA, COM CAIXA DE SOBREPOR, CABO DE 25 MM2 E DISJUNTOR DIN 50A (NÃO INCLUSO O POSTE DE CONCRETO). AF_07/2020_PS</v>
          </cell>
          <cell r="K3184" t="str">
            <v>UN</v>
          </cell>
          <cell r="L3184">
            <v>2130.8200000000002</v>
          </cell>
          <cell r="M3184">
            <v>2066.65</v>
          </cell>
        </row>
        <row r="3185">
          <cell r="I3185">
            <v>101508</v>
          </cell>
          <cell r="J3185" t="str">
            <v>ENTRADA DE ENERGIA ELÉTRICA, AÉREA, TRIFÁSICA, COM CAIXA DE SOBREPOR, CABO DE 35 MM2 E DISJUNTOR DIN 50A (NÃO INCLUSO O POSTE DE CONCRETO). AF_07/2020_PS</v>
          </cell>
          <cell r="K3185" t="str">
            <v>UN</v>
          </cell>
          <cell r="L3185">
            <v>2380.39</v>
          </cell>
          <cell r="M3185">
            <v>2313.31</v>
          </cell>
        </row>
        <row r="3186">
          <cell r="I3186">
            <v>101509</v>
          </cell>
          <cell r="J3186" t="str">
            <v>ENTRADA DE ENERGIA ELÉTRICA, AÉREA, TRIFÁSICA, COM CAIXA DE EMBUTIR, CABO DE 10 MM2 E DISJUNTOR DIN 50A (NÃO INCLUSO O POSTE DE CONCRETO). AF_07/2020_PS</v>
          </cell>
          <cell r="K3186" t="str">
            <v>UN</v>
          </cell>
          <cell r="L3186">
            <v>1926.26</v>
          </cell>
          <cell r="M3186">
            <v>1861.78</v>
          </cell>
        </row>
        <row r="3187">
          <cell r="I3187">
            <v>101510</v>
          </cell>
          <cell r="J3187" t="str">
            <v>ENTRADA DE ENERGIA ELÉTRICA, AÉREA, TRIFÁSICA, COM CAIXA DE EMBUTIR, CABO DE 16 MM2 E DISJUNTOR DIN 50A (NÃO INCLUSO O POSTE DE CONCRETO). AF_07/2020_PS</v>
          </cell>
          <cell r="K3187" t="str">
            <v>UN</v>
          </cell>
          <cell r="L3187">
            <v>2126.5</v>
          </cell>
          <cell r="M3187">
            <v>2056.25</v>
          </cell>
        </row>
        <row r="3188">
          <cell r="I3188">
            <v>101511</v>
          </cell>
          <cell r="J3188" t="str">
            <v>ENTRADA DE ENERGIA ELÉTRICA, AÉREA, TRIFÁSICA, COM CAIXA DE EMBUTIR, CABO DE 25 MM2 E DISJUNTOR DIN 50A (NÃO INCLUSO O POSTE DE CONCRETO). AF_07/2020_PS</v>
          </cell>
          <cell r="K3188" t="str">
            <v>UN</v>
          </cell>
          <cell r="L3188">
            <v>2149.81</v>
          </cell>
          <cell r="M3188">
            <v>2087.5500000000002</v>
          </cell>
        </row>
        <row r="3189">
          <cell r="I3189">
            <v>101512</v>
          </cell>
          <cell r="J3189" t="str">
            <v>ENTRADA DE ENERGIA ELÉTRICA, AÉREA, TRIFÁSICA, COM CAIXA DE EMBUTIR, CABO DE 35 MM2 E DISJUNTOR DIN 50A (NÃO INCLUSO O POSTE DE CONCRETO). AF_07/2020_PS</v>
          </cell>
          <cell r="K3189" t="str">
            <v>UN</v>
          </cell>
          <cell r="L3189">
            <v>2399.38</v>
          </cell>
          <cell r="M3189">
            <v>2334.21</v>
          </cell>
        </row>
        <row r="3190">
          <cell r="I3190">
            <v>101513</v>
          </cell>
          <cell r="J3190" t="str">
            <v>ENTRADA DE ENERGIA ELÉTRICA, SUBTERRÂNEA, MONOFÁSICA, COM CAIXA DE SOBREPOR, CABO DE 10 MM2 E DISJUNTOR DIN 50A (NÃO INCLUSA MURETA DE ALVENARIA). AF_07/2020_PS</v>
          </cell>
          <cell r="K3190" t="str">
            <v>UN</v>
          </cell>
          <cell r="L3190">
            <v>842</v>
          </cell>
          <cell r="M3190">
            <v>817.07</v>
          </cell>
        </row>
        <row r="3191">
          <cell r="I3191">
            <v>101514</v>
          </cell>
          <cell r="J3191" t="str">
            <v>ENTRADA DE ENERGIA ELÉTRICA, SUBTERRÂNEA, MONOFÁSICA, COM CAIXA DE SOBREPOR, CABO DE 16 MM2 E DISJUNTOR DIN 50A (NÃO INCLUSA MURETA DE ALVENARIA). AF_07/2020_PS</v>
          </cell>
          <cell r="K3191" t="str">
            <v>UN</v>
          </cell>
          <cell r="L3191">
            <v>961.06</v>
          </cell>
          <cell r="M3191">
            <v>932.7</v>
          </cell>
        </row>
        <row r="3192">
          <cell r="I3192">
            <v>101515</v>
          </cell>
          <cell r="J3192" t="str">
            <v>ENTRADA DE ENERGIA ELÉTRICA, SUBTERRÂNEA, MONOFÁSICA, COM CAIXA DE SOBREPOR, CABO DE 25 MM2 E DISJUNTOR DIN 50A (NÃO INCLUSA MURETA DE ALVENARIA). AF_07/2020_PS</v>
          </cell>
          <cell r="K3192" t="str">
            <v>UN</v>
          </cell>
          <cell r="L3192">
            <v>974.92</v>
          </cell>
          <cell r="M3192">
            <v>951.31</v>
          </cell>
        </row>
        <row r="3193">
          <cell r="I3193">
            <v>101516</v>
          </cell>
          <cell r="J3193" t="str">
            <v>ENTRADA DE ENERGIA ELÉTRICA, SUBTERRÂNEA, MONOFÁSICA, COM CAIXA DE SOBREPOR, CABO DE 35 MM2 E DISJUNTOR DIN 50A (NÃO INCLUSA MURETA DE ALVENARIA). AF_07/2020_PS</v>
          </cell>
          <cell r="K3193" t="str">
            <v>UN</v>
          </cell>
          <cell r="L3193">
            <v>1102.7</v>
          </cell>
          <cell r="M3193">
            <v>1078.3</v>
          </cell>
        </row>
        <row r="3194">
          <cell r="I3194">
            <v>101517</v>
          </cell>
          <cell r="J3194" t="str">
            <v>ENTRADA DE ENERGIA ELÉTRICA, SUBTERRÂNEA, MONOFÁSICA, COM CAIXA DE EMBUTIR, CABO DE 10 MM2 E DISJUNTOR DIN 50A (NÃO INCLUSA MURETA DE ALVENARIA). AF_07/2020_PS</v>
          </cell>
          <cell r="K3194" t="str">
            <v>UN</v>
          </cell>
          <cell r="L3194">
            <v>820.1</v>
          </cell>
          <cell r="M3194">
            <v>797.69</v>
          </cell>
        </row>
        <row r="3195">
          <cell r="I3195">
            <v>101518</v>
          </cell>
          <cell r="J3195" t="str">
            <v>ENTRADA DE ENERGIA ELÉTRICA, SUBTERRÂNEA, MONOFÁSICA, COM CAIXA DE EMBUTIR, CABO DE 16 MM2 E DISJUNTOR DIN 50A (NÃO INCLUSA MURETA DE ALVENARIA). AF_07/2020_PS</v>
          </cell>
          <cell r="K3195" t="str">
            <v>UN</v>
          </cell>
          <cell r="L3195">
            <v>939.16</v>
          </cell>
          <cell r="M3195">
            <v>913.32</v>
          </cell>
        </row>
        <row r="3196">
          <cell r="I3196">
            <v>101519</v>
          </cell>
          <cell r="J3196" t="str">
            <v>ENTRADA DE ENERGIA ELÉTRICA, SUBTERRÂNEA, MONOFÁSICA, COM CAIXA DE EMBUTIR, CABO DE 25 MM2 E DISJUNTOR DIN 50A (NÃO INCLUSA MURETA DE ALVENARIA). AF_07/2020_PS</v>
          </cell>
          <cell r="K3196" t="str">
            <v>UN</v>
          </cell>
          <cell r="L3196">
            <v>953.02</v>
          </cell>
          <cell r="M3196">
            <v>931.93</v>
          </cell>
        </row>
        <row r="3197">
          <cell r="I3197">
            <v>101520</v>
          </cell>
          <cell r="J3197" t="str">
            <v>ENTRADA DE ENERGIA ELÉTRICA, SUBTERRÂNEA, MONOFÁSICA, COM CAIXA DE EMBUTIR, CABO DE 35 MM2 E DISJUNTOR DIN 50A (NÃO INCLUSA MURETA DE ALVENARIA). AF_07/2020_PS</v>
          </cell>
          <cell r="K3197" t="str">
            <v>UN</v>
          </cell>
          <cell r="L3197">
            <v>1080.8</v>
          </cell>
          <cell r="M3197">
            <v>1058.92</v>
          </cell>
        </row>
        <row r="3198">
          <cell r="I3198">
            <v>101521</v>
          </cell>
          <cell r="J3198" t="str">
            <v>ENTRADA DE ENERGIA ELÉTRICA, SUBTERRÂNEA, BIFÁSICA, COM CAIXA DE SOBREPOR, CABO DE 10 MM2 E DISJUNTOR DIN 50A (NÃO INCLUSA MURETA DE ALVENARIA). AF_07/2020_PS</v>
          </cell>
          <cell r="K3198" t="str">
            <v>UN</v>
          </cell>
          <cell r="L3198">
            <v>1120.1099999999999</v>
          </cell>
          <cell r="M3198">
            <v>1090.54</v>
          </cell>
        </row>
        <row r="3199">
          <cell r="I3199">
            <v>101522</v>
          </cell>
          <cell r="J3199" t="str">
            <v>ENTRADA DE ENERGIA ELÉTRICA, SUBTERRÂNEA, BIFÁSICA, COM CAIXA DE SOBREPOR, CABO DE 16 MM2 E DISJUNTOR DIN 50A (NÃO INCLUSA MURETA DE ALVENARIA). AF_07/2020_PS</v>
          </cell>
          <cell r="K3199" t="str">
            <v>UN</v>
          </cell>
          <cell r="L3199">
            <v>1298.71</v>
          </cell>
          <cell r="M3199">
            <v>1263.99</v>
          </cell>
        </row>
        <row r="3200">
          <cell r="I3200">
            <v>101523</v>
          </cell>
          <cell r="J3200" t="str">
            <v>ENTRADA DE ENERGIA ELÉTRICA, SUBTERRÂNEA, BIFÁSICA, COM CAIXA DE SOBREPOR, CABO DE 25 MM2 E DISJUNTOR DIN 50A (NÃO INCLUSA MURETA DE ALVENARIA). AF_07/2020_PS</v>
          </cell>
          <cell r="K3200" t="str">
            <v>UN</v>
          </cell>
          <cell r="L3200">
            <v>1319.5</v>
          </cell>
          <cell r="M3200">
            <v>1291.9100000000001</v>
          </cell>
        </row>
        <row r="3201">
          <cell r="I3201">
            <v>101524</v>
          </cell>
          <cell r="J3201" t="str">
            <v>ENTRADA DE ENERGIA ELÉTRICA, SUBTERRÂNEA, BIFÁSICA, COM CAIXA DE SOBREPOR, CABO DE 35 MM2 E DISJUNTOR DIN 50A (NÃO INCLUSA MURETA DE ALVENARIA). AF_07/2020_PS</v>
          </cell>
          <cell r="K3201" t="str">
            <v>UN</v>
          </cell>
          <cell r="L3201">
            <v>1511.16</v>
          </cell>
          <cell r="M3201">
            <v>1482.39</v>
          </cell>
        </row>
        <row r="3202">
          <cell r="I3202">
            <v>101525</v>
          </cell>
          <cell r="J3202" t="str">
            <v>ENTRADA DE ENERGIA ELÉTRICA, SUBTERRÂNEA, BIFÁSICA, COM CAIXA DE EMBUTIR, CABO DE 10 MM2 E DISJUNTOR DIN 50A (NÃO INCLUSA MURETA DE ALVENARIA). AF_07/2020_PS</v>
          </cell>
          <cell r="K3202" t="str">
            <v>UN</v>
          </cell>
          <cell r="L3202">
            <v>1107.24</v>
          </cell>
          <cell r="M3202">
            <v>1079.6400000000001</v>
          </cell>
        </row>
        <row r="3203">
          <cell r="I3203">
            <v>101526</v>
          </cell>
          <cell r="J3203" t="str">
            <v>ENTRADA DE ENERGIA ELÉTRICA, SUBTERRÂNEA, BIFÁSICA, COM CAIXA DE EMBUTIR, CABO DE 16 MM2 E DISJUNTOR DIN 50A (NÃO INCLUSA MURETA DE ALVENARIA). AF_07/2020_PS</v>
          </cell>
          <cell r="K3203" t="str">
            <v>UN</v>
          </cell>
          <cell r="L3203">
            <v>1285.8399999999999</v>
          </cell>
          <cell r="M3203">
            <v>1253.0899999999999</v>
          </cell>
        </row>
        <row r="3204">
          <cell r="I3204">
            <v>101527</v>
          </cell>
          <cell r="J3204" t="str">
            <v>ENTRADA DE ENERGIA ELÉTRICA, SUBTERRÂNEA, BIFÁSICA, COM CAIXA DE EMBUTIR, CABO DE 25 MM2 E DISJUNTOR DIN 50A (NÃO INCLUSA MURETA DE ALVENARIA). AF_07/2020_PS</v>
          </cell>
          <cell r="K3204" t="str">
            <v>UN</v>
          </cell>
          <cell r="L3204">
            <v>1306.6300000000001</v>
          </cell>
          <cell r="M3204">
            <v>1281.01</v>
          </cell>
        </row>
        <row r="3205">
          <cell r="I3205">
            <v>101528</v>
          </cell>
          <cell r="J3205" t="str">
            <v>ENTRADA DE ENERGIA ELÉTRICA, SUBTERRÂNEA, BIFÁSICA, COM CAIXA DE EMBUTIR, CABO DE 35 MM2 E DISJUNTOR DIN 50A (NÃO INCLUSA MURETA DE ALVENARIA). AF_07/2020_PS</v>
          </cell>
          <cell r="K3205" t="str">
            <v>UN</v>
          </cell>
          <cell r="L3205">
            <v>1498.29</v>
          </cell>
          <cell r="M3205">
            <v>1471.49</v>
          </cell>
        </row>
        <row r="3206">
          <cell r="I3206">
            <v>101529</v>
          </cell>
          <cell r="J3206" t="str">
            <v>ENTRADA DE ENERGIA ELÉTRICA, SUBTERRÂNEA, TRIFÁSICA, COM CAIXA DE SOBREPOR, CABO DE 10 MM2 E DISJUNTOR DIN 50A (NÃO INCLUSA MURETA DE ALVENARIA). AF_07/2020_PS</v>
          </cell>
          <cell r="K3206" t="str">
            <v>UN</v>
          </cell>
          <cell r="L3206">
            <v>1251.24</v>
          </cell>
          <cell r="M3206">
            <v>1217.01</v>
          </cell>
        </row>
        <row r="3207">
          <cell r="I3207">
            <v>101530</v>
          </cell>
          <cell r="J3207" t="str">
            <v>ENTRADA DE ENERGIA ELÉTRICA, SUBTERRÂNEA, TRIFÁSICA, COM CAIXA DE SOBREPOR, CABO DE 16 MM2 E DISJUNTOR DIN 50A (NÃO INCLUSA MURETA DE ALVENARIA). AF_07/2020_PS</v>
          </cell>
          <cell r="K3207" t="str">
            <v>UN</v>
          </cell>
          <cell r="L3207">
            <v>1489.37</v>
          </cell>
          <cell r="M3207">
            <v>1448.27</v>
          </cell>
        </row>
        <row r="3208">
          <cell r="I3208">
            <v>101531</v>
          </cell>
          <cell r="J3208" t="str">
            <v>ENTRADA DE ENERGIA ELÉTRICA, SUBTERRÂNEA, TRIFÁSICA, COM CAIXA DE SOBREPOR, CABO DE 25 MM2 E DISJUNTOR DIN 50A (NÃO INCLUSA MURETA DE ALVENARIA). AF_07/2020_PS</v>
          </cell>
          <cell r="K3208" t="str">
            <v>UN</v>
          </cell>
          <cell r="L3208">
            <v>1517.09</v>
          </cell>
          <cell r="M3208">
            <v>1485.5</v>
          </cell>
        </row>
        <row r="3209">
          <cell r="I3209">
            <v>101532</v>
          </cell>
          <cell r="J3209" t="str">
            <v>ENTRADA DE ENERGIA ELÉTRICA, SUBTERRÂNEA, TRIFÁSICA, COM CAIXA DE SOBREPOR, CABO DE 35 MM2 E DISJUNTOR DIN 50A (NÃO INCLUSA MURETA DE ALVENARIA). AF_07/2020_PS</v>
          </cell>
          <cell r="K3209" t="str">
            <v>UN</v>
          </cell>
          <cell r="L3209">
            <v>1772.64</v>
          </cell>
          <cell r="M3209">
            <v>1739.47</v>
          </cell>
        </row>
        <row r="3210">
          <cell r="I3210">
            <v>101533</v>
          </cell>
          <cell r="J3210" t="str">
            <v>ENTRADA DE ENERGIA ELÉTRICA, SUBTERRÂNEA, TRIFÁSICA, COM CAIXA DE EMBUTIR, CABO DE 10 MM2 E DISJUNTOR DIN 50A (NÃO INCLUSA MURETA DE ALVENARIA). AF_07/2020_PS</v>
          </cell>
          <cell r="K3210" t="str">
            <v>UN</v>
          </cell>
          <cell r="L3210">
            <v>1270.25</v>
          </cell>
          <cell r="M3210">
            <v>1237.9100000000001</v>
          </cell>
        </row>
        <row r="3211">
          <cell r="I3211">
            <v>101534</v>
          </cell>
          <cell r="J3211" t="str">
            <v>ENTRADA DE ENERGIA ELÉTRICA, SUBTERRÂNEA, TRIFÁSICA, COM CAIXA DE EMBUTIR, CABO DE 16 MM2 E DISJUNTOR DIN 50A (NÃO INCLUSA MURETA DE ALVENARIA). AF_07/2020_PS</v>
          </cell>
          <cell r="K3211" t="str">
            <v>UN</v>
          </cell>
          <cell r="L3211">
            <v>1508.38</v>
          </cell>
          <cell r="M3211">
            <v>1469.17</v>
          </cell>
        </row>
        <row r="3212">
          <cell r="I3212">
            <v>101535</v>
          </cell>
          <cell r="J3212" t="str">
            <v>ENTRADA DE ENERGIA ELÉTRICA, SUBTERRÂNEA, TRIFÁSICA, COM CAIXA DE EMBUTIR, CABO DE 25 MM2 E DISJUNTOR DIN 50A (NÃO INCLUSA MURETA DE ALVENARIA). AF_07/2020_PS</v>
          </cell>
          <cell r="K3212" t="str">
            <v>UN</v>
          </cell>
          <cell r="L3212">
            <v>1536.1</v>
          </cell>
          <cell r="M3212">
            <v>1506.4</v>
          </cell>
        </row>
        <row r="3213">
          <cell r="I3213">
            <v>101536</v>
          </cell>
          <cell r="J3213" t="str">
            <v>ENTRADA DE ENERGIA ELÉTRICA, SUBTERRÂNEA, TRIFÁSICA, COM CAIXA DE EMBUTIR, CABO DE 35 MM2 E DISJUNTOR DIN 50A (NÃO INCLUSA MURETA DE ALVENARIA). AF_07/2020_PS</v>
          </cell>
          <cell r="K3213" t="str">
            <v>UN</v>
          </cell>
          <cell r="L3213">
            <v>1791.65</v>
          </cell>
          <cell r="M3213">
            <v>1760.37</v>
          </cell>
        </row>
        <row r="3214">
          <cell r="I3214">
            <v>101537</v>
          </cell>
          <cell r="J3214" t="str">
            <v>APARELHO SINALIZADOR DE SAÍDA DE GARAGEM, COM CÉLULA FOTOELÉTRICA - FORNECIMENTO E INSTALAÇÃO. AF_07/2020</v>
          </cell>
          <cell r="K3214" t="str">
            <v>UN</v>
          </cell>
          <cell r="L3214">
            <v>129.35</v>
          </cell>
          <cell r="M3214">
            <v>123.81</v>
          </cell>
        </row>
        <row r="3215">
          <cell r="I3215">
            <v>101538</v>
          </cell>
          <cell r="J3215" t="str">
            <v>ARMAÇÃO SECUNDÁRIA, COM 1 ESTRIBO E 1 ISOLADOR - FORNECIMENTO E INSTALAÇÃO. AF_07/2020</v>
          </cell>
          <cell r="K3215" t="str">
            <v>UN</v>
          </cell>
          <cell r="L3215">
            <v>54.4</v>
          </cell>
          <cell r="M3215">
            <v>52.84</v>
          </cell>
        </row>
        <row r="3216">
          <cell r="I3216">
            <v>101539</v>
          </cell>
          <cell r="J3216" t="str">
            <v>ARMAÇÃO SECUNDÁRIA, COM 2 ESTRIBOS E 2 ISOLADORES - FORNECIMENTO E INSTALAÇÃO. AF_07/2020</v>
          </cell>
          <cell r="K3216" t="str">
            <v>UN</v>
          </cell>
          <cell r="L3216">
            <v>90.88</v>
          </cell>
          <cell r="M3216">
            <v>87.77</v>
          </cell>
        </row>
        <row r="3217">
          <cell r="I3217">
            <v>101540</v>
          </cell>
          <cell r="J3217" t="str">
            <v>ARMAÇÃO SECUNDÁRIA, COM 3 ESTRIBOS E 3 ISOLADORES - FORNECIMENTO E INSTALAÇÃO. AF_07/2020</v>
          </cell>
          <cell r="K3217" t="str">
            <v>UN</v>
          </cell>
          <cell r="L3217">
            <v>152.25</v>
          </cell>
          <cell r="M3217">
            <v>147.58000000000001</v>
          </cell>
        </row>
        <row r="3218">
          <cell r="I3218">
            <v>101541</v>
          </cell>
          <cell r="J3218" t="str">
            <v>ARMAÇÃO SECUNDÁRIA, COM 4 ESTRIBOS E 4 ISOLADORES - FORNECIMENTO E INSTALAÇÃO. AF_07/2020</v>
          </cell>
          <cell r="K3218" t="str">
            <v>UN</v>
          </cell>
          <cell r="L3218">
            <v>198.8</v>
          </cell>
          <cell r="M3218">
            <v>192.59</v>
          </cell>
        </row>
        <row r="3219">
          <cell r="I3219">
            <v>101542</v>
          </cell>
          <cell r="J3219" t="str">
            <v>ARMAÇÃO SECUNDÁRIA, COM 1 ESTRIBO, SEM ISOLADOR - FORNECIMENTO E INSTALAÇÃO. AF_07/2020</v>
          </cell>
          <cell r="K3219" t="str">
            <v>UN</v>
          </cell>
          <cell r="L3219">
            <v>41.4</v>
          </cell>
          <cell r="M3219">
            <v>40.11</v>
          </cell>
        </row>
        <row r="3220">
          <cell r="I3220">
            <v>101543</v>
          </cell>
          <cell r="J3220" t="str">
            <v>ARMAÇÃO SECUNDÁRIA, COM 2 ESTRIBOS, SEM ISOLADOR - FORNECIMENTO E INSTALAÇÃO. AF_07/2020</v>
          </cell>
          <cell r="K3220" t="str">
            <v>UN</v>
          </cell>
          <cell r="L3220">
            <v>74.16</v>
          </cell>
          <cell r="M3220">
            <v>71.56</v>
          </cell>
        </row>
        <row r="3221">
          <cell r="I3221">
            <v>101544</v>
          </cell>
          <cell r="J3221" t="str">
            <v>ARMAÇÃO SECUNDÁRIA, COM 3 ESTRIBOS, SEM ISOLADOR - FORNECIMENTO E INSTALAÇÃO. AF_07/2020</v>
          </cell>
          <cell r="K3221" t="str">
            <v>UN</v>
          </cell>
          <cell r="L3221">
            <v>118.14</v>
          </cell>
          <cell r="M3221">
            <v>114.25</v>
          </cell>
        </row>
        <row r="3222">
          <cell r="I3222">
            <v>101545</v>
          </cell>
          <cell r="J3222" t="str">
            <v>ARMAÇÃO SECUNDÁRIA, COM 4 ESTRIBOS, SEM ISOLADOR - FORNECIMENTO E INSTALAÇÃO. AF_07/2020</v>
          </cell>
          <cell r="K3222" t="str">
            <v>UN</v>
          </cell>
          <cell r="L3222">
            <v>170.59</v>
          </cell>
          <cell r="M3222">
            <v>165.39</v>
          </cell>
        </row>
        <row r="3223">
          <cell r="I3223">
            <v>101546</v>
          </cell>
          <cell r="J3223" t="str">
            <v>ISOLADOR, TIPO PINO, PARA TENSÃO 15 KV - FORNECIMENTO E INSTALAÇÃO. AF_07/2020</v>
          </cell>
          <cell r="K3223" t="str">
            <v>UN</v>
          </cell>
          <cell r="L3223">
            <v>29.68</v>
          </cell>
          <cell r="M3223">
            <v>29.42</v>
          </cell>
        </row>
        <row r="3224">
          <cell r="I3224">
            <v>101547</v>
          </cell>
          <cell r="J3224" t="str">
            <v>ISOLADOR, TIPO DISCO, PARA TENSÃO 15 KV - FORNECIMENTO E INSTALAÇÃO. AF_07/2020</v>
          </cell>
          <cell r="K3224" t="str">
            <v>UN</v>
          </cell>
          <cell r="L3224">
            <v>91.34</v>
          </cell>
          <cell r="M3224">
            <v>91.08</v>
          </cell>
        </row>
        <row r="3225">
          <cell r="I3225">
            <v>101548</v>
          </cell>
          <cell r="J3225" t="str">
            <v>ISOLADOR, TIPO ROLDANA, PARA BAIXA TENSÃO - FORNECIMENTO E INSTALAÇÃO. AF_07/2020</v>
          </cell>
          <cell r="K3225" t="str">
            <v>UN</v>
          </cell>
          <cell r="L3225">
            <v>7.93</v>
          </cell>
          <cell r="M3225">
            <v>7.67</v>
          </cell>
        </row>
        <row r="3226">
          <cell r="I3226">
            <v>101549</v>
          </cell>
          <cell r="J3226" t="str">
            <v>GRAMPO PARALELO METÁLICO, PARA REDES AÉREAS DE DISTRIBUIÇÃO DE ENERGIA ELÉTRICA DE BAIXA TENSÃO - FORNECIMENTO E INSTALAÇÃO. AF_07/2020</v>
          </cell>
          <cell r="K3226" t="str">
            <v>UN</v>
          </cell>
          <cell r="L3226">
            <v>19.05</v>
          </cell>
          <cell r="M3226">
            <v>18.21</v>
          </cell>
        </row>
        <row r="3227">
          <cell r="I3227">
            <v>101553</v>
          </cell>
          <cell r="J3227" t="str">
            <v>ALÇA PREFORMADA DE DISTRIBUIÇÃO, EM  AÇO GALVANIZADO, AWG 1 - FORNECIMENTO E INSTALAÇÃO. AF_07/2020</v>
          </cell>
          <cell r="K3227" t="str">
            <v>UN</v>
          </cell>
          <cell r="L3227">
            <v>19.13</v>
          </cell>
          <cell r="M3227">
            <v>18.48</v>
          </cell>
        </row>
        <row r="3228">
          <cell r="I3228">
            <v>101554</v>
          </cell>
          <cell r="J3228" t="str">
            <v>ALÇA PREFORMADA DE DISTRIBUIÇÃO, EM  AÇO GALVANIZADO, AWG 2 - FORNECIMENTO E INSTALAÇÃO. AF_07/2020</v>
          </cell>
          <cell r="K3228" t="str">
            <v>UN</v>
          </cell>
          <cell r="L3228">
            <v>14.05</v>
          </cell>
          <cell r="M3228">
            <v>13.4</v>
          </cell>
        </row>
        <row r="3229">
          <cell r="I3229">
            <v>101555</v>
          </cell>
          <cell r="J3229" t="str">
            <v>ALÇA PREFORMADA DE DISTRIBUIÇÃO, EM  AÇO GALVANIZADO, AWG 4 - FORNECIMENTO E INSTALAÇÃO. AF_07/2020</v>
          </cell>
          <cell r="K3229" t="str">
            <v>UN</v>
          </cell>
          <cell r="L3229">
            <v>9.41</v>
          </cell>
          <cell r="M3229">
            <v>8.76</v>
          </cell>
        </row>
        <row r="3230">
          <cell r="I3230">
            <v>101556</v>
          </cell>
          <cell r="J3230" t="str">
            <v>ALÇA PREFORMADA DE DISTRIBUIÇÃO, EM  AÇO GALVANIZADO, AWG 6 - FORNECIMENTO E INSTALAÇÃO. AF_07/2020</v>
          </cell>
          <cell r="K3230" t="str">
            <v>UN</v>
          </cell>
          <cell r="L3230">
            <v>8.67</v>
          </cell>
          <cell r="M3230">
            <v>8.02</v>
          </cell>
        </row>
        <row r="3231">
          <cell r="I3231">
            <v>101560</v>
          </cell>
          <cell r="J3231" t="str">
            <v>CABO DE COBRE FLEXÍVEL ISOLADO, 10 MM², 0,6/1,0 KV, PARA REDE AÉREA DE DISTRIBUIÇÃO DE ENERGIA ELÉTRICA DE BAIXA TENSÃO - FORNECIMENTO E INSTALAÇÃO. AF_07/2020</v>
          </cell>
          <cell r="K3231" t="str">
            <v>M</v>
          </cell>
          <cell r="L3231">
            <v>9.2200000000000006</v>
          </cell>
          <cell r="M3231">
            <v>9.2100000000000009</v>
          </cell>
        </row>
        <row r="3232">
          <cell r="I3232">
            <v>101561</v>
          </cell>
          <cell r="J3232" t="str">
            <v>CABO DE COBRE FLEXÍVEL ISOLADO, 16 MM², 0,6/1,0 KV, PARA REDE AÉREA DE DISTRIBUIÇÃO DE ENERGIA ELÉTRICA DE BAIXA TENSÃO - FORNECIMENTO E INSTALAÇÃO. AF_07/2020</v>
          </cell>
          <cell r="K3232" t="str">
            <v>M</v>
          </cell>
          <cell r="L3232">
            <v>14.63</v>
          </cell>
          <cell r="M3232">
            <v>14.62</v>
          </cell>
        </row>
        <row r="3233">
          <cell r="I3233">
            <v>101562</v>
          </cell>
          <cell r="J3233" t="str">
            <v>CABO DE COBRE FLEXÍVEL ISOLADO, 25 MM², 0,6/1,0 KV, PARA REDE AÉREA DE DISTRIBUIÇÃO DE ENERGIA ELÉTRICA DE BAIXA TENSÃO - FORNECIMENTO E INSTALAÇÃO. AF_07/2020</v>
          </cell>
          <cell r="K3233" t="str">
            <v>M</v>
          </cell>
          <cell r="L3233">
            <v>22.63</v>
          </cell>
          <cell r="M3233">
            <v>22.62</v>
          </cell>
        </row>
        <row r="3234">
          <cell r="I3234">
            <v>101563</v>
          </cell>
          <cell r="J3234" t="str">
            <v>CABO DE COBRE FLEXÍVEL ISOLADO, 35 MM², 0,6/1,0 KV, PARA REDE AÉREA DE DISTRIBUIÇÃO DE ENERGIA ELÉTRICA DE BAIXA TENSÃO - FORNECIMENTO E INSTALAÇÃO. AF_07/2020</v>
          </cell>
          <cell r="K3234" t="str">
            <v>M</v>
          </cell>
          <cell r="L3234">
            <v>31.95</v>
          </cell>
          <cell r="M3234">
            <v>31.93</v>
          </cell>
        </row>
        <row r="3235">
          <cell r="I3235">
            <v>101564</v>
          </cell>
          <cell r="J3235" t="str">
            <v>CABO DE COBRE FLEXÍVEL ISOLADO, 50 MM², 0,6/1,0 KV, PARA REDE AÉREA DE DISTRIBUIÇÃO DE ENERGIA ELÉTRICA DE BAIXA TENSÃO - FORNECIMENTO E INSTALAÇÃO. AF_07/2020</v>
          </cell>
          <cell r="K3235" t="str">
            <v>M</v>
          </cell>
          <cell r="L3235">
            <v>47.2</v>
          </cell>
          <cell r="M3235">
            <v>47.18</v>
          </cell>
        </row>
        <row r="3236">
          <cell r="I3236">
            <v>101565</v>
          </cell>
          <cell r="J3236" t="str">
            <v>CABO DE COBRE FLEXÍVEL ISOLADO, 70 MM², 0,6/1,0 KV, PARA REDE AÉREA DE DISTRIBUIÇÃO DE ENERGIA ELÉTRICA DE BAIXA TENSÃO - FORNECIMENTO E INSTALAÇÃO. AF_07/2020</v>
          </cell>
          <cell r="K3236" t="str">
            <v>M</v>
          </cell>
          <cell r="L3236">
            <v>65.98</v>
          </cell>
          <cell r="M3236">
            <v>65.97</v>
          </cell>
        </row>
        <row r="3237">
          <cell r="I3237">
            <v>101567</v>
          </cell>
          <cell r="J3237" t="str">
            <v>CABO DE COBRE FLEXÍVEL ISOLADO, 95 MM², 0,6/1,0 KV, PARA REDE AÉREA DE DISTRIBUIÇÃO DE ENERGIA ELÉTRICA DE BAIXA TENSÃO - FORNECIMENTO E INSTALAÇÃO. AF_07/2020</v>
          </cell>
          <cell r="K3237" t="str">
            <v>M</v>
          </cell>
          <cell r="L3237">
            <v>85.64</v>
          </cell>
          <cell r="M3237">
            <v>85.63</v>
          </cell>
        </row>
        <row r="3238">
          <cell r="I3238">
            <v>101568</v>
          </cell>
          <cell r="J3238" t="str">
            <v>CABO DE COBRE FLEXÍVEL ISOLADO, 120 MM², 0,6/1,0 KV, PARA REDE AÉREA DE DISTRIBUIÇÃO DE ENERGIA ELÉTRICA DE BAIXA TENSÃO - FORNECIMENTO E INSTALAÇÃO. AF_07/2020</v>
          </cell>
          <cell r="K3238" t="str">
            <v>M</v>
          </cell>
          <cell r="L3238">
            <v>111.97</v>
          </cell>
          <cell r="M3238">
            <v>111.95</v>
          </cell>
        </row>
        <row r="3239">
          <cell r="I3239">
            <v>101627</v>
          </cell>
          <cell r="J3239" t="str">
            <v>REATOR PARA LÂMPADA VAPOR DE SÓDIO 250 W, USO EXTERNO - FORNECIMENTO E INSTALAÇÃO. AF_08/2020</v>
          </cell>
          <cell r="K3239" t="str">
            <v>UN</v>
          </cell>
          <cell r="L3239">
            <v>195.43</v>
          </cell>
          <cell r="M3239">
            <v>194.11</v>
          </cell>
        </row>
        <row r="3240">
          <cell r="I3240">
            <v>101630</v>
          </cell>
          <cell r="J3240" t="str">
            <v>SUBSTITUIÇÃO DE REATOR PARA ILUMINAÇÃO PÚBLICA (NÃO INCLUI FORNECIMENTO). AF_08/2020</v>
          </cell>
          <cell r="K3240" t="str">
            <v>UN</v>
          </cell>
          <cell r="L3240">
            <v>89.59</v>
          </cell>
          <cell r="M3240">
            <v>86.17</v>
          </cell>
        </row>
        <row r="3241">
          <cell r="I3241">
            <v>101631</v>
          </cell>
          <cell r="J3241" t="str">
            <v>IGNITOR PARA PARTIDA LÂMPADA VAPOR SÓDIO / VAPOR METÁLICO ATÉ 400 W - FORNECIMENTO E INSTALAÇÃO. AF_08/2020</v>
          </cell>
          <cell r="K3241" t="str">
            <v>UN</v>
          </cell>
          <cell r="L3241">
            <v>63.12</v>
          </cell>
          <cell r="M3241">
            <v>61.8</v>
          </cell>
        </row>
        <row r="3242">
          <cell r="I3242">
            <v>101632</v>
          </cell>
          <cell r="J3242" t="str">
            <v>RELÉ FOTOELÉTRICO PARA COMANDO DE ILUMINAÇÃO EXTERNA 1000 W - FORNECIMENTO E INSTALAÇÃO. AF_08/2020</v>
          </cell>
          <cell r="K3242" t="str">
            <v>UN</v>
          </cell>
          <cell r="L3242">
            <v>27.69</v>
          </cell>
          <cell r="M3242">
            <v>27.57</v>
          </cell>
        </row>
        <row r="3243">
          <cell r="I3243">
            <v>101633</v>
          </cell>
          <cell r="J3243" t="str">
            <v>SUBSTITUIÇÃO DE RELÉ FOTOELÉTRICO PARA COMANDO DE ILUMINAÇÃO EXTERNA 1000 W - FORNECIMENTO E INSTALAÇÃO. AF_08/2020</v>
          </cell>
          <cell r="K3243" t="str">
            <v>UN</v>
          </cell>
          <cell r="L3243">
            <v>99.77</v>
          </cell>
          <cell r="M3243">
            <v>98</v>
          </cell>
        </row>
        <row r="3244">
          <cell r="I3244">
            <v>101636</v>
          </cell>
          <cell r="J3244" t="str">
            <v>BRAÇO PARA ILUMINAÇÃO PÚBLICA, EM TUBO DE AÇO GALVANIZADO, COMPRIMENTO DE 1,50 M, PARA FIXAÇÃO EM POSTE DE CONCRETO - FORNECIMENTO E INSTALAÇÃO. AF_08/2020</v>
          </cell>
          <cell r="K3244" t="str">
            <v>UN</v>
          </cell>
          <cell r="L3244">
            <v>157.15</v>
          </cell>
          <cell r="M3244">
            <v>151.05000000000001</v>
          </cell>
        </row>
        <row r="3245">
          <cell r="I3245">
            <v>101637</v>
          </cell>
          <cell r="J3245" t="str">
            <v>BRAÇO PARA ILUMINAÇÃO PÚBLICA, EM TUBO DE AÇO GALVANIZADO, COMPRIMENTO DE 1,50 M, PARA FIXAÇÃO EM POSTE METÁLICO - FORNECIMENTO E INSTALAÇÃO. AF_08/2020</v>
          </cell>
          <cell r="K3245" t="str">
            <v>UN</v>
          </cell>
          <cell r="L3245">
            <v>152.35</v>
          </cell>
          <cell r="M3245">
            <v>146.25</v>
          </cell>
        </row>
        <row r="3246">
          <cell r="I3246">
            <v>101640</v>
          </cell>
          <cell r="J3246" t="str">
            <v>LÂMPADA VAPOR METÁLICO 400 W - FORNECIMENTO E INSTALAÇÃO. AF_08/2020</v>
          </cell>
          <cell r="K3246" t="str">
            <v>UN</v>
          </cell>
          <cell r="L3246">
            <v>115.52</v>
          </cell>
          <cell r="M3246">
            <v>115.33</v>
          </cell>
        </row>
        <row r="3247">
          <cell r="I3247">
            <v>101641</v>
          </cell>
          <cell r="J3247" t="str">
            <v>LÂMPADA VAPOR METÁLICO 150 W - FORNECIMENTO E INSTALAÇÃO. AF_08/2020</v>
          </cell>
          <cell r="K3247" t="str">
            <v>UN</v>
          </cell>
          <cell r="L3247">
            <v>59.93</v>
          </cell>
          <cell r="M3247">
            <v>59.74</v>
          </cell>
        </row>
        <row r="3248">
          <cell r="I3248">
            <v>101642</v>
          </cell>
          <cell r="J3248" t="str">
            <v>LÂMPADA VAPOR DE MERCÚRIO 125 W - FORNECIMENTO E INSTALAÇÃO. AF_08/2020</v>
          </cell>
          <cell r="K3248" t="str">
            <v>UN</v>
          </cell>
          <cell r="L3248">
            <v>30.16</v>
          </cell>
          <cell r="M3248">
            <v>29.97</v>
          </cell>
        </row>
        <row r="3249">
          <cell r="I3249">
            <v>101643</v>
          </cell>
          <cell r="J3249" t="str">
            <v>LÂMPADA VAPOR DE MERCÚRIO 250 W - FORNECIMENTO E INSTALAÇÃO. AF_08/2020</v>
          </cell>
          <cell r="K3249" t="str">
            <v>UN</v>
          </cell>
          <cell r="L3249">
            <v>52.33</v>
          </cell>
          <cell r="M3249">
            <v>52.14</v>
          </cell>
        </row>
        <row r="3250">
          <cell r="I3250">
            <v>101644</v>
          </cell>
          <cell r="J3250" t="str">
            <v>LÂMPADA VAPOR DE MERCÚRIO 400 W - FORNECIMENTO E INSTALAÇÃO. AF_08/2020</v>
          </cell>
          <cell r="K3250" t="str">
            <v>UN</v>
          </cell>
          <cell r="L3250">
            <v>70.75</v>
          </cell>
          <cell r="M3250">
            <v>70.56</v>
          </cell>
        </row>
        <row r="3251">
          <cell r="I3251">
            <v>101648</v>
          </cell>
          <cell r="J3251" t="str">
            <v>LÂMPADA VAPOR DE SÓDIO 150 W - FORNECIMENTO E INSTALAÇÃO. AF_08/2020</v>
          </cell>
          <cell r="K3251" t="str">
            <v>UN</v>
          </cell>
          <cell r="L3251">
            <v>63.2</v>
          </cell>
          <cell r="M3251">
            <v>63.01</v>
          </cell>
        </row>
        <row r="3252">
          <cell r="I3252">
            <v>101649</v>
          </cell>
          <cell r="J3252" t="str">
            <v>LÂMPADA VAPOR DE SÓDIO 250 W - FORNECIMENTO E INSTALAÇÃO. AF_08/2020</v>
          </cell>
          <cell r="K3252" t="str">
            <v>UN</v>
          </cell>
          <cell r="L3252">
            <v>72.790000000000006</v>
          </cell>
          <cell r="M3252">
            <v>72.599999999999994</v>
          </cell>
        </row>
        <row r="3253">
          <cell r="I3253">
            <v>101650</v>
          </cell>
          <cell r="J3253" t="str">
            <v>LÂMPADA VAPOR DE SÓDIO 400 W - FORNECIMENTO E INSTALAÇÃO. AF_08/2020</v>
          </cell>
          <cell r="K3253" t="str">
            <v>UN</v>
          </cell>
          <cell r="L3253">
            <v>84.58</v>
          </cell>
          <cell r="M3253">
            <v>84.39</v>
          </cell>
        </row>
        <row r="3254">
          <cell r="I3254">
            <v>101651</v>
          </cell>
          <cell r="J3254" t="str">
            <v>SUBSTITUIÇÃO DE LÂMPADA PARA ILUMINAÇÃO PÚBLICA (NÃO INCLUI FORNECIMENTO). AF_08/2020</v>
          </cell>
          <cell r="K3254" t="str">
            <v>UN</v>
          </cell>
          <cell r="L3254">
            <v>74.87</v>
          </cell>
          <cell r="M3254">
            <v>72.94</v>
          </cell>
        </row>
        <row r="3255">
          <cell r="I3255">
            <v>101653</v>
          </cell>
          <cell r="J3255" t="str">
            <v>LUMINÁRIA ABERTA PARA ILUMINAÇÃO PÚBLICA, PARA LÂMPADA VAPOR DE MERCÚRIO ATÉ 400 W E MISTA ATÉ 500 W, COM BRAÇO EM TUBO DE AÇO GALV 1", COMPRIMENTO DE 1,50 M, PARA POSTE DE CONCRETO - FORNECIMENTO E INSTALAÇÃO (EXCLUSIVE LÂMPADA E REATOR). AF_08/2020</v>
          </cell>
          <cell r="K3255" t="str">
            <v>UN</v>
          </cell>
          <cell r="L3255">
            <v>273.89</v>
          </cell>
          <cell r="M3255">
            <v>262.3</v>
          </cell>
        </row>
        <row r="3256">
          <cell r="I3256">
            <v>101654</v>
          </cell>
          <cell r="J3256" t="str">
            <v>LUMINÁRIA DE LED PARA ILUMINAÇÃO PÚBLICA, DE 33 W ATÉ 50 W - FORNECIMENTO E INSTALAÇÃO. AF_08/2020</v>
          </cell>
          <cell r="K3256" t="str">
            <v>UN</v>
          </cell>
          <cell r="L3256">
            <v>263.58</v>
          </cell>
          <cell r="M3256">
            <v>260.44</v>
          </cell>
        </row>
        <row r="3257">
          <cell r="I3257">
            <v>101655</v>
          </cell>
          <cell r="J3257" t="str">
            <v>LUMINÁRIA DE LED PARA ILUMINAÇÃO PÚBLICA, DE 51 W ATÉ 67 W - FORNECIMENTO E INSTALAÇÃO. AF_08/2020</v>
          </cell>
          <cell r="K3257" t="str">
            <v>UN</v>
          </cell>
          <cell r="L3257">
            <v>412.79</v>
          </cell>
          <cell r="M3257">
            <v>409.65</v>
          </cell>
        </row>
        <row r="3258">
          <cell r="I3258">
            <v>101656</v>
          </cell>
          <cell r="J3258" t="str">
            <v>LUMINÁRIA DE LED PARA ILUMINAÇÃO PÚBLICA, DE 68 W ATÉ 97 W - FORNECIMENTO E INSTALAÇÃO. AF_08/2020</v>
          </cell>
          <cell r="K3258" t="str">
            <v>UN</v>
          </cell>
          <cell r="L3258">
            <v>447.63</v>
          </cell>
          <cell r="M3258">
            <v>444.49</v>
          </cell>
        </row>
        <row r="3259">
          <cell r="I3259">
            <v>101657</v>
          </cell>
          <cell r="J3259" t="str">
            <v>LUMINÁRIA DE LED PARA ILUMINAÇÃO PÚBLICA, DE 98 W ATÉ 137 W - FORNECIMENTO E INSTALAÇÃO. AF_08/2020</v>
          </cell>
          <cell r="K3259" t="str">
            <v>UN</v>
          </cell>
          <cell r="L3259">
            <v>521.84</v>
          </cell>
          <cell r="M3259">
            <v>518.70000000000005</v>
          </cell>
        </row>
        <row r="3260">
          <cell r="I3260">
            <v>101658</v>
          </cell>
          <cell r="J3260" t="str">
            <v>LUMINÁRIA DE LED PARA ILUMINAÇÃO PÚBLICA, DE 138 W ATÉ 180 W - FORNECIMENTO E INSTALAÇÃO. AF_08/2020</v>
          </cell>
          <cell r="K3260" t="str">
            <v>UN</v>
          </cell>
          <cell r="L3260">
            <v>674.44</v>
          </cell>
          <cell r="M3260">
            <v>671.3</v>
          </cell>
        </row>
        <row r="3261">
          <cell r="I3261">
            <v>101659</v>
          </cell>
          <cell r="J3261" t="str">
            <v>LUMINÁRIA DE LED PARA ILUMINAÇÃO PÚBLICA, DE 181 W ATÉ 239 W - FORNECIMENTO E INSTALAÇÃO. AF_08/2020</v>
          </cell>
          <cell r="K3261" t="str">
            <v>UN</v>
          </cell>
          <cell r="L3261">
            <v>769.34</v>
          </cell>
          <cell r="M3261">
            <v>766.2</v>
          </cell>
        </row>
        <row r="3262">
          <cell r="I3262">
            <v>101660</v>
          </cell>
          <cell r="J3262" t="str">
            <v>LUMINÁRIA DE LED PARA ILUMINAÇÃO PÚBLICA, DE 240 W ATÉ 350 W - FORNECIMENTO E INSTALAÇÃO. AF_08/2020</v>
          </cell>
          <cell r="K3262" t="str">
            <v>UN</v>
          </cell>
          <cell r="L3262">
            <v>1217.3599999999999</v>
          </cell>
          <cell r="M3262">
            <v>1214.22</v>
          </cell>
        </row>
        <row r="3263">
          <cell r="I3263">
            <v>101661</v>
          </cell>
          <cell r="J3263" t="str">
            <v>SUBSTITUIÇÃO DE LUMINÁRIA DE VAPOR DE MERCÚRIO/VAPOR DE SÓDIO POR LUMINÁRIA DE LED PARA ILUMINAÇÃO PÚBLICA (NÃO INCLUI FORNECIMENTO). AF_08/2020</v>
          </cell>
          <cell r="K3263" t="str">
            <v>UN</v>
          </cell>
          <cell r="L3263">
            <v>141.36000000000001</v>
          </cell>
          <cell r="M3263">
            <v>132.72</v>
          </cell>
        </row>
        <row r="3264">
          <cell r="I3264">
            <v>101663</v>
          </cell>
          <cell r="J3264" t="str">
            <v>ABRAÇADEIRA DE FIXAÇÃO DE BRAÇOS DE LUMINÁRIAS DE 2" - FORNECIMENTO E INSTALAÇÃO. AF_08/2020</v>
          </cell>
          <cell r="K3264" t="str">
            <v>UN</v>
          </cell>
          <cell r="L3264">
            <v>34.69</v>
          </cell>
          <cell r="M3264">
            <v>32.21</v>
          </cell>
        </row>
        <row r="3265">
          <cell r="I3265">
            <v>101664</v>
          </cell>
          <cell r="J3265" t="str">
            <v>ABRAÇADEIRA DE FIXAÇÃO DE BRAÇOS DE LUMINÁRIAS DE 3" - FORNECIMENTO E INSTALAÇÃO. AF_08/2020</v>
          </cell>
          <cell r="K3265" t="str">
            <v>UN</v>
          </cell>
          <cell r="L3265">
            <v>36.15</v>
          </cell>
          <cell r="M3265">
            <v>33.67</v>
          </cell>
        </row>
        <row r="3266">
          <cell r="I3266">
            <v>101665</v>
          </cell>
          <cell r="J3266" t="str">
            <v>ABRAÇADEIRA DE FIXAÇÃO DE BRAÇOS DE LUMINÁRIAS DE 4" - FORNECIMENTO E INSTALAÇÃO. AF_08/2020</v>
          </cell>
          <cell r="K3266" t="str">
            <v>UN</v>
          </cell>
          <cell r="L3266">
            <v>42.43</v>
          </cell>
          <cell r="M3266">
            <v>39.950000000000003</v>
          </cell>
        </row>
        <row r="3267">
          <cell r="I3267">
            <v>102085</v>
          </cell>
          <cell r="J3267" t="str">
            <v>LUMINÁRIA ESTANQUE COM PROTEÇÃO CONTRA ÁGUA, POEIRA OU IMPACTOS - FORNECIMENTO E INSTALAÇÃO. AF_08/2020</v>
          </cell>
          <cell r="K3267" t="str">
            <v>UN</v>
          </cell>
          <cell r="L3267">
            <v>163.16</v>
          </cell>
          <cell r="M3267">
            <v>158.63</v>
          </cell>
        </row>
        <row r="3268">
          <cell r="I3268">
            <v>100578</v>
          </cell>
          <cell r="J3268" t="str">
            <v>ASSENTAMENTO DE POSTE DE CONCRETO COM COMPRIMENTO NOMINAL DE 9 M, CARGA NOMINAL MENOR OU IGUAL A 1000 DAN, ENGASTAMENTO SIMPLES COM 1,5 M DE SOLO (NÃO INCLUI FORNECIMENTO). AF_11/2019</v>
          </cell>
          <cell r="K3268" t="str">
            <v>UN</v>
          </cell>
          <cell r="L3268">
            <v>508.86</v>
          </cell>
          <cell r="M3268">
            <v>489.36</v>
          </cell>
        </row>
        <row r="3269">
          <cell r="I3269">
            <v>100579</v>
          </cell>
          <cell r="J3269" t="str">
            <v>ASSENTAMENTO DE POSTE DE CONCRETO COM COMPRIMENTO NOMINAL DE 10 M, CARGA NOMINAL MENOR OU IGUAL A 1000 DAN, ENGASTAMENTO SIMPLES COM 1,6 M DE SOLO (NÃO INCLUI FORNECIMENTO). AF_11/2019</v>
          </cell>
          <cell r="K3269" t="str">
            <v>UN</v>
          </cell>
          <cell r="L3269">
            <v>556.64</v>
          </cell>
          <cell r="M3269">
            <v>535.67999999999995</v>
          </cell>
        </row>
        <row r="3270">
          <cell r="I3270">
            <v>100580</v>
          </cell>
          <cell r="J3270" t="str">
            <v>ASSENTAMENTO DE POSTE DE CONCRETO COM COMPRIMENTO NOMINAL DE 10 M, CARGA NOMINAL MAIOR QUE 1000 DAN, ENGASTAMENTO SIMPLES COM 1,6 M DE SOLO (NÃO INCLUI FORNECIMENTO). AF_11/2019</v>
          </cell>
          <cell r="K3270" t="str">
            <v>UN</v>
          </cell>
          <cell r="L3270">
            <v>620.57000000000005</v>
          </cell>
          <cell r="M3270">
            <v>593.29999999999995</v>
          </cell>
        </row>
        <row r="3271">
          <cell r="I3271">
            <v>100581</v>
          </cell>
          <cell r="J3271" t="str">
            <v>ASSENTAMENTO DE POSTE DE CONCRETO COM COMPRIMENTO NOMINAL DE 10,5 M, CARGA NOMINAL MENOR OU IGUAL A 1000 DAN, ENGASTAMENTO SIMPLES COM 1,65 M DE SOLO (NÃO INCLUI FORNECIMENTO). AF_11/2019</v>
          </cell>
          <cell r="K3271" t="str">
            <v>UN</v>
          </cell>
          <cell r="L3271">
            <v>580.28</v>
          </cell>
          <cell r="M3271">
            <v>558.61</v>
          </cell>
        </row>
        <row r="3272">
          <cell r="I3272">
            <v>100582</v>
          </cell>
          <cell r="J3272" t="str">
            <v>ASSENTAMENTO DE POSTE DE CONCRETO COM COMPRIMENTO NOMINAL DE 10,5 M, CARGA NOMINAL MAIOR QUE 1000 DAN, ENGASTAMENTO SIMPLES COM 1,65 M DE SOLO (NÃO INCLUI FORNECIMENTO). AF_11/2019</v>
          </cell>
          <cell r="K3272" t="str">
            <v>UN</v>
          </cell>
          <cell r="L3272">
            <v>695.57</v>
          </cell>
          <cell r="M3272">
            <v>662.46</v>
          </cell>
        </row>
        <row r="3273">
          <cell r="I3273">
            <v>100583</v>
          </cell>
          <cell r="J3273" t="str">
            <v>ASSENTAMENTO DE POSTE DE CONCRETO COM COMPRIMENTO NOMINAL DE 11 M, CARGA NOMINAL MENOR OU IGUAL A 1000 DAN, ENGASTAMENTO SIMPLES COM 1,7 M DE SOLO (NÃO INCLUI FORNECIMENTO). AF_11/2019</v>
          </cell>
          <cell r="K3273" t="str">
            <v>UN</v>
          </cell>
          <cell r="L3273">
            <v>605.97</v>
          </cell>
          <cell r="M3273">
            <v>583.41</v>
          </cell>
        </row>
        <row r="3274">
          <cell r="I3274">
            <v>100584</v>
          </cell>
          <cell r="J3274" t="str">
            <v>ASSENTAMENTO DE POSTE DE CONCRETO COM COMPRIMENTO NOMINAL DE 11 M, CARGA NOMINAL MAIOR QUE 1000 DAN, ENGASTAMENTO SIMPLES COM 1,7 M DE SOLO (NÃO INCLUI FORNECIMENTO). AF_11/2019</v>
          </cell>
          <cell r="K3274" t="str">
            <v>UN</v>
          </cell>
          <cell r="L3274">
            <v>675.26</v>
          </cell>
          <cell r="M3274">
            <v>645.86</v>
          </cell>
        </row>
        <row r="3275">
          <cell r="I3275">
            <v>100585</v>
          </cell>
          <cell r="J3275" t="str">
            <v>ASSENTAMENTO DE POSTE DE CONCRETO COM COMPRIMENTO NOMINAL DE 12 M, CARGA NOMINAL MENOR OU IGUAL A 1000 DAN, ENGASTAMENTO SIMPLES COM 1,8 M DE SOLO (NÃO INCLUI FORNECIMENTO). AF_11/2019</v>
          </cell>
          <cell r="K3275" t="str">
            <v>UN</v>
          </cell>
          <cell r="L3275">
            <v>655.63</v>
          </cell>
          <cell r="M3275">
            <v>631.42999999999995</v>
          </cell>
        </row>
        <row r="3276">
          <cell r="I3276">
            <v>100586</v>
          </cell>
          <cell r="J3276" t="str">
            <v>ASSENTAMENTO DE POSTE DE CONCRETO COM COMPRIMENTO NOMINAL DE 12 M, CARGA NOMINAL MAIOR QUE 1000 DAN, ENGASTAMENTO SIMPLES COM 1,8 M DE SOLO (NÃO INCLUI FORNECIMENTO). AF_11/2019</v>
          </cell>
          <cell r="K3276" t="str">
            <v>UN</v>
          </cell>
          <cell r="L3276">
            <v>765.99</v>
          </cell>
          <cell r="M3276">
            <v>730.92</v>
          </cell>
        </row>
        <row r="3277">
          <cell r="I3277">
            <v>100587</v>
          </cell>
          <cell r="J3277" t="str">
            <v>ASSENTAMENTO DE POSTE DE CONCRETO COM COMPRIMENTO NOMINAL DE 13 M, CARGA NOMINAL MENOR OU IGUAL A 1000 DAN, ENGASTAMENTO SIMPLES COM 1,9 M DE SOLO (NÃO INCLUI FORNECIMENTO). AF_11/2019</v>
          </cell>
          <cell r="K3277" t="str">
            <v>UN</v>
          </cell>
          <cell r="L3277">
            <v>707.48</v>
          </cell>
          <cell r="M3277">
            <v>681.4</v>
          </cell>
        </row>
        <row r="3278">
          <cell r="I3278">
            <v>100588</v>
          </cell>
          <cell r="J3278" t="str">
            <v>ASSENTAMENTO DE POSTE DE CONCRETO COM COMPRIMENTO NOMINAL DE 13 M, CARGA NOMINAL MAIOR QUE 1000 DAN, ENGASTAMENTO SIMPLES COM 1,9 M DE SOLO (NÃO INCLUI FORNECIMENTO). AF_11/2019</v>
          </cell>
          <cell r="K3278" t="str">
            <v>UN</v>
          </cell>
          <cell r="L3278">
            <v>793.24</v>
          </cell>
          <cell r="M3278">
            <v>758.75</v>
          </cell>
        </row>
        <row r="3279">
          <cell r="I3279">
            <v>100589</v>
          </cell>
          <cell r="J3279" t="str">
            <v>ASSENTAMENTO DE POSTE DE CONCRETO COM COMPRIMENTO NOMINAL DE 13,5 M, CARGA NOMINAL MENOR OU IGUAL A 1000 DAN, ENGASTAMENTO SIMPLES COM 1,95 M DE SOLO (NÃO INCLUI FORNECIMENTO). AF_11/2019</v>
          </cell>
          <cell r="K3279" t="str">
            <v>UN</v>
          </cell>
          <cell r="L3279">
            <v>793.04</v>
          </cell>
          <cell r="M3279">
            <v>760.05</v>
          </cell>
        </row>
        <row r="3280">
          <cell r="I3280">
            <v>100590</v>
          </cell>
          <cell r="J3280" t="str">
            <v>ASSENTAMENTO DE POSTE DE CONCRETO COM COMPRIMENTO NOMINAL DE 13,5 M, CARGA NOMINAL MAIOR QUE 1000 DAN, ENGASTAMENTO SIMPLES COM 1,95 M DE SOLO (NÃO INCLUI FORNECIMENTO). AF_11/2019</v>
          </cell>
          <cell r="K3280" t="str">
            <v>UN</v>
          </cell>
          <cell r="L3280">
            <v>877.94</v>
          </cell>
          <cell r="M3280">
            <v>836.51</v>
          </cell>
        </row>
        <row r="3281">
          <cell r="I3281">
            <v>100591</v>
          </cell>
          <cell r="J3281" t="str">
            <v>ASSENTAMENTO DE POSTE DE CONCRETO COM COMPRIMENTO NOMINAL DE 14 M, CARGA NOMINAL MENOR OU IGUAL A 1000 DAN, ENGASTAMENTO SIMPLES COM 2 M DE SOLO (NÃO INCLUI FORNECIMENTO). AF_11/2019</v>
          </cell>
          <cell r="K3281" t="str">
            <v>UN</v>
          </cell>
          <cell r="L3281">
            <v>781.75</v>
          </cell>
          <cell r="M3281">
            <v>751.65</v>
          </cell>
        </row>
        <row r="3282">
          <cell r="I3282">
            <v>100592</v>
          </cell>
          <cell r="J3282" t="str">
            <v>ASSENTAMENTO DE POSTE DE CONCRETO COM COMPRIMENTO NOMINAL DE 14 M, CARGA NOMINAL MAIOR QUE 1000 DAN, ENGASTAMENTO SIMPLES COM 2 M DE SOLO (NÃO INCLUI FORNECIMENTO). AF_11/2019</v>
          </cell>
          <cell r="K3282" t="str">
            <v>UN</v>
          </cell>
          <cell r="L3282">
            <v>852.07</v>
          </cell>
          <cell r="M3282">
            <v>815</v>
          </cell>
        </row>
        <row r="3283">
          <cell r="I3283">
            <v>100593</v>
          </cell>
          <cell r="J3283" t="str">
            <v>ASSENTAMENTO DE POSTE DE CONCRETO COM COMPRIMENTO NOMINAL DE 15 M, CARGA NOMINAL MENOR OU IGUAL A 1000 DAN, ENGASTAMENTO SIMPLES COM 2,1 M DE SOLO (NÃO INCLUI FORNECIMENTO). AF_11/2019</v>
          </cell>
          <cell r="K3283" t="str">
            <v>UN</v>
          </cell>
          <cell r="L3283">
            <v>837.42</v>
          </cell>
          <cell r="M3283">
            <v>805.09</v>
          </cell>
        </row>
        <row r="3284">
          <cell r="I3284">
            <v>100594</v>
          </cell>
          <cell r="J3284" t="str">
            <v>ASSENTAMENTO DE POSTE DE CONCRETO COM COMPRIMENTO NOMINAL DE 15 M, CARGA NOMINAL MAIOR QUE 1000 DAN, ENGASTAMENTO SIMPLES COM 2,1 M DE SOLO (NÃO INCLUI FORNECIMENTO). AF_11/2019</v>
          </cell>
          <cell r="K3284" t="str">
            <v>UN</v>
          </cell>
          <cell r="L3284">
            <v>956.54</v>
          </cell>
          <cell r="M3284">
            <v>912.49</v>
          </cell>
        </row>
        <row r="3285">
          <cell r="I3285">
            <v>100595</v>
          </cell>
          <cell r="J3285" t="str">
            <v>ASSENTAMENTO DE POSTE DE CONCRETO COM COMPRIMENTO NOMINAL DE 18 M, CARGA NOMINAL MENOR OU IGUAL A 1000 DAN, ENGASTAMENTO SIMPLES COM 2,4 M DE SOLO (NÃO INCLUI FORNECIMENTO). AF_11/2019</v>
          </cell>
          <cell r="K3285" t="str">
            <v>UN</v>
          </cell>
          <cell r="L3285">
            <v>1004.53</v>
          </cell>
          <cell r="M3285">
            <v>965.43</v>
          </cell>
        </row>
        <row r="3286">
          <cell r="I3286">
            <v>100596</v>
          </cell>
          <cell r="J3286" t="str">
            <v>ASSENTAMENTO DE POSTE DE CONCRETO COM COMPRIMENTO NOMINAL DE 18 M, CARGA NOMINAL MAIOR QUE 1000 DAN, ENGASTAMENTO SIMPLES COM 2,4 M DE SOLO (NÃO INCLUI FORNECIMENTO). AF_11/2019</v>
          </cell>
          <cell r="K3286" t="str">
            <v>UN</v>
          </cell>
          <cell r="L3286">
            <v>1165.1500000000001</v>
          </cell>
          <cell r="M3286">
            <v>1110.31</v>
          </cell>
        </row>
        <row r="3287">
          <cell r="I3287">
            <v>100597</v>
          </cell>
          <cell r="J3287" t="str">
            <v>ASSENTAMENTO DE POSTE DE CONCRETO COM COMPRIMENTO NOMINAL DE 20 M, CARGA NOMINAL MENOR OU IGUAL A 1000 DAN, ENGASTAMENTO SIMPLES COM 2,6 M DE SOLO (NÃO INCLUI FORNECIMENTO). AF_11/2019</v>
          </cell>
          <cell r="K3287" t="str">
            <v>UN</v>
          </cell>
          <cell r="L3287">
            <v>1170.5999999999999</v>
          </cell>
          <cell r="M3287">
            <v>1121.6099999999999</v>
          </cell>
        </row>
        <row r="3288">
          <cell r="I3288">
            <v>100598</v>
          </cell>
          <cell r="J3288" t="str">
            <v>ASSENTAMENTO DE POSTE DE CONCRETO COM COMPRIMENTO NOMINAL DE 20 M, CARGA NOMINAL MAIOR QUE 1000, ENGASTAMENTO SIMPLES COM 2,6 M DE SOLO (NÃO INCLUI FORNECIMENTO). AF_11/2019</v>
          </cell>
          <cell r="K3288" t="str">
            <v>UN</v>
          </cell>
          <cell r="L3288">
            <v>1303.02</v>
          </cell>
          <cell r="M3288">
            <v>1241.05</v>
          </cell>
        </row>
        <row r="3289">
          <cell r="I3289">
            <v>100599</v>
          </cell>
          <cell r="J3289" t="str">
            <v>ASSENTAMENTO DE POSTE DE CONCRETO COM COMPRIMENTO NOMINAL DE 9 M, CARGA NOMINAL DE 150 DAN, ENGASTAMENTO BASE CONCRETADA COM 1 M DE CONCRETO E 0,5 M DE SOLO (NÃO INCLUI FORNECIMENTO). AF_11/2019</v>
          </cell>
          <cell r="K3289" t="str">
            <v>UN</v>
          </cell>
          <cell r="L3289">
            <v>519.26</v>
          </cell>
          <cell r="M3289">
            <v>502.88</v>
          </cell>
        </row>
        <row r="3290">
          <cell r="I3290">
            <v>100600</v>
          </cell>
          <cell r="J3290" t="str">
            <v>ASSENTAMENTO DE POSTE DE CONCRETO COM COMPRIMENTO NOMINAL DE 9 M, CARGA NOMINAL DE 300 DAN, ENGASTAMENTO BASE CONCRETADA COM 1 M DE CONCRETO E 0,5 M DE SOLO (NÃO INCLUI FORNECIMENTO). AF_11/2019</v>
          </cell>
          <cell r="K3290" t="str">
            <v>UN</v>
          </cell>
          <cell r="L3290">
            <v>628.61</v>
          </cell>
          <cell r="M3290">
            <v>604.76</v>
          </cell>
        </row>
        <row r="3291">
          <cell r="I3291">
            <v>100601</v>
          </cell>
          <cell r="J3291" t="str">
            <v>ASSENTAMENTO DE POSTE DE CONCRETO COM COMPRIMENTO NOMINAL DE 9 M, CARGA NOMINAL DE 400 DAN, ENGASTAMENTO BASE CONCRETADA COM 1 M DE CONCRETO E 0,5 M DE SOLO (NÃO INCLUI FORNECIMENTO). AF_11/2019</v>
          </cell>
          <cell r="K3291" t="str">
            <v>UN</v>
          </cell>
          <cell r="L3291">
            <v>810.31</v>
          </cell>
          <cell r="M3291">
            <v>775.24</v>
          </cell>
        </row>
        <row r="3292">
          <cell r="I3292">
            <v>100602</v>
          </cell>
          <cell r="J3292" t="str">
            <v>ASSENTAMENTO DE POSTE DE CONCRETO COM COMPRIMENTO NOMINAL DE 9 M, CARGA NOMINAL DE 600 DAN, ENGASTAMENTO BASE CONCRETADA COM 1 M DE CONCRETO E 0,5 M DE SOLO (NÃO INCLUI FORNECIMENTO). AF_11/2019</v>
          </cell>
          <cell r="K3292" t="str">
            <v>UN</v>
          </cell>
          <cell r="L3292">
            <v>1037.01</v>
          </cell>
          <cell r="M3292">
            <v>987.92</v>
          </cell>
        </row>
        <row r="3293">
          <cell r="I3293">
            <v>100603</v>
          </cell>
          <cell r="J3293" t="str">
            <v>ASSENTAMENTO DE POSTE DE CONCRETO COM COMPRIMENTO NOMINAL DE 9 M, CARGA NOMINAL DE 1000 DAN, ENGASTAMENTO BASE CONCRETADA COM 1 M DE CONCRETO E 0,5 M DE SOLO (NÃO INCLUI FORNECIMENTO). AF_11/2019</v>
          </cell>
          <cell r="K3293" t="str">
            <v>UN</v>
          </cell>
          <cell r="L3293">
            <v>1621.25</v>
          </cell>
          <cell r="M3293">
            <v>1535.61</v>
          </cell>
        </row>
        <row r="3294">
          <cell r="I3294">
            <v>100604</v>
          </cell>
          <cell r="J3294" t="str">
            <v>ASSENTAMENTO DE POSTE DE CONCRETO COM COMPRIMENTO NOMINAL DE 10 M, CARGA NOMINAL DE 300 DAN, ENGASTAMENTO BASE CONCRETADA COM 1 M DE CONCRETO E 0,6 M DE SOLO (NÃO INCLUI FORNECIMENTO). AF_11/2019</v>
          </cell>
          <cell r="K3294" t="str">
            <v>UN</v>
          </cell>
          <cell r="L3294">
            <v>665.39</v>
          </cell>
          <cell r="M3294">
            <v>640.79999999999995</v>
          </cell>
        </row>
        <row r="3295">
          <cell r="I3295">
            <v>100605</v>
          </cell>
          <cell r="J3295" t="str">
            <v>ASSENTAMENTO DE POSTE DE CONCRETO COM COMPRIMENTO NOMINAL DE 10 M, CARGA NOMINAL DE 600 DAN, ENGASTAMENTO BASE CONCRETADA COM 1 M DE CONCRETO E 0,6 M DE SOLO (NÃO INCLUI FORNECIMENTO). AF_11/2019</v>
          </cell>
          <cell r="K3295" t="str">
            <v>UN</v>
          </cell>
          <cell r="L3295">
            <v>1085.5899999999999</v>
          </cell>
          <cell r="M3295">
            <v>1034.52</v>
          </cell>
        </row>
        <row r="3296">
          <cell r="I3296">
            <v>100606</v>
          </cell>
          <cell r="J3296" t="str">
            <v>ASSENTAMENTO DE POSTE DE CONCRETO COM COMPRIMENTO NOMINAL DE 10 M, CARGA NOMINAL DE 1000 DAN, ENGASTAMENTO BASE CONCRETADA COM 1 M DE CONCRETO E 0,6 M DE SOLO (NÃO INCLUI FORNECIMENTO). AF_11/2019</v>
          </cell>
          <cell r="K3296" t="str">
            <v>UN</v>
          </cell>
          <cell r="L3296">
            <v>1685.17</v>
          </cell>
          <cell r="M3296">
            <v>1595.89</v>
          </cell>
        </row>
        <row r="3297">
          <cell r="I3297">
            <v>100607</v>
          </cell>
          <cell r="J3297" t="str">
            <v>ASSENTAMENTO DE POSTE DE CONCRETO COM COMPRIMENTO NOMINAL DE 10,5 M, CARGA NOMINAL DE 300 DAN, ENGASTAMENTO BASE CONCRETADA COM 1 M DE CONCRETO E 0,65 M DE SOLO (NÃO INCLUI FORNECIMENTO). AF_11/2019</v>
          </cell>
          <cell r="K3297" t="str">
            <v>UN</v>
          </cell>
          <cell r="L3297">
            <v>682.81</v>
          </cell>
          <cell r="M3297">
            <v>657.86</v>
          </cell>
        </row>
        <row r="3298">
          <cell r="I3298">
            <v>100608</v>
          </cell>
          <cell r="J3298" t="str">
            <v>ASSENTAMENTO DE POSTE DE CONCRETO COM COMPRIMENTO NOMINAL DE 10,5 M, CARGA NOMINAL DE 600 DAN, ENGASTAMENTO BASE CONCRETADA COM 1 M DE CONCRETO E 0,65 M DE SOLO (NÃO INCLUI FORNECIMENTO). AF_11/2019</v>
          </cell>
          <cell r="K3298" t="str">
            <v>UN</v>
          </cell>
          <cell r="L3298">
            <v>1109.52</v>
          </cell>
          <cell r="M3298">
            <v>1057.47</v>
          </cell>
        </row>
        <row r="3299">
          <cell r="I3299">
            <v>100609</v>
          </cell>
          <cell r="J3299" t="str">
            <v>ASSENTAMENTO DE POSTE DE CONCRETO COM COMPRIMENTO NOMINAL DE 10,5 M, CARGA NOMINAL DE 1000 DAN, ENGASTAMENTO BASE CONCRETADA COM 1 M DE CONCRETO E 0,65 M DE SOLO (NÃO INCLUI FORNECIMENTO). AF_11/2019</v>
          </cell>
          <cell r="K3299" t="str">
            <v>UN</v>
          </cell>
          <cell r="L3299">
            <v>1719.63</v>
          </cell>
          <cell r="M3299">
            <v>1628.32</v>
          </cell>
        </row>
        <row r="3300">
          <cell r="I3300">
            <v>100610</v>
          </cell>
          <cell r="J3300" t="str">
            <v>ASSENTAMENTO DE POSTE DE CONCRETO COM COMPRIMENTO NOMINAL DE 11 M, CARGA NOMINAL DE 300 DAN, ENGASTAMENTO BASE CONCRETADA COM 1 M DE CONCRETO E 0,7 M DE SOLO (NÃO INCLUI FORNECIMENTO). AF_11/2019</v>
          </cell>
          <cell r="K3300" t="str">
            <v>UN</v>
          </cell>
          <cell r="L3300">
            <v>700.08</v>
          </cell>
          <cell r="M3300">
            <v>674.85</v>
          </cell>
        </row>
        <row r="3301">
          <cell r="I3301">
            <v>100611</v>
          </cell>
          <cell r="J3301" t="str">
            <v>ASSENTAMENTO DE POSTE DE CONCRETO COM COMPRIMENTO NOMINAL DE 11 M, CARGA NOMINAL DE 400 DAN, ENGASTAMENTO BASE CONCRETADA COM 1 M DE CONCRETO E 0,7 M DE SOLO (NÃO INCLUI FORNECIMENTO). AF_11/2019</v>
          </cell>
          <cell r="K3301" t="str">
            <v>UN</v>
          </cell>
          <cell r="L3301">
            <v>892.24</v>
          </cell>
          <cell r="M3301">
            <v>854.67</v>
          </cell>
        </row>
        <row r="3302">
          <cell r="I3302">
            <v>100612</v>
          </cell>
          <cell r="J3302" t="str">
            <v>ASSENTAMENTO DE POSTE DE CONCRETO COM COMPRIMENTO NOMINAL DE 11 M, CARGA NOMINAL DE 600 DAN, ENGASTAMENTO BASE CONCRETADA COM 1 M DE CONCRETO E 0,7 M DE SOLO (NÃO INCLUI FORNECIMENTO). AF_11/2019</v>
          </cell>
          <cell r="K3302" t="str">
            <v>UN</v>
          </cell>
          <cell r="L3302">
            <v>1132.94</v>
          </cell>
          <cell r="M3302">
            <v>1079.96</v>
          </cell>
        </row>
        <row r="3303">
          <cell r="I3303">
            <v>100613</v>
          </cell>
          <cell r="J3303" t="str">
            <v>ASSENTAMENTO DE POSTE DE CONCRETO COM COMPRIMENTO NOMINAL DE 11 M, CARGA NOMINAL DE 1000 DAN, ENGASTAMENTO BASE CONCRETADA COM 1 M DE CONCRETO E 0,7 M DE SOLO (NÃO INCLUI FORNECIMENTO). AF_11/2019</v>
          </cell>
          <cell r="K3303" t="str">
            <v>UN</v>
          </cell>
          <cell r="L3303">
            <v>1753.31</v>
          </cell>
          <cell r="M3303">
            <v>1659.99</v>
          </cell>
        </row>
        <row r="3304">
          <cell r="I3304">
            <v>100614</v>
          </cell>
          <cell r="J3304" t="str">
            <v>ASSENTAMENTO DE POSTE DE CONCRETO COM COMPRIMENTO NOMINAL DE 12 M, CARGA NOMINAL DE 400 DAN, ENGASTAMENTO BASE CONCRETADA COM 1 M DE CONCRETO E 0,8 M DE SOLO (NÃO INCLUI FORNECIMENTO). AF_11/2019</v>
          </cell>
          <cell r="K3304" t="str">
            <v>UN</v>
          </cell>
          <cell r="L3304">
            <v>932.36</v>
          </cell>
          <cell r="M3304">
            <v>893.62</v>
          </cell>
        </row>
        <row r="3305">
          <cell r="I3305">
            <v>100615</v>
          </cell>
          <cell r="J3305" t="str">
            <v>ASSENTAMENTO DE POSTE DE CONCRETO COM COMPRIMENTO NOMINAL DE 12 M, CARGA NOMINAL DE 600 DAN, ENGASTAMENTO BASE CONCRETADA COM 1 M DE CONCRETO E 0,8 M DE SOLO (NÃO INCLUI FORNECIMENTO). AF_11/2019</v>
          </cell>
          <cell r="K3305" t="str">
            <v>UN</v>
          </cell>
          <cell r="L3305">
            <v>1179.45</v>
          </cell>
          <cell r="M3305">
            <v>1124.6099999999999</v>
          </cell>
        </row>
        <row r="3306">
          <cell r="I3306">
            <v>100616</v>
          </cell>
          <cell r="J3306" t="str">
            <v>ASSENTAMENTO DE POSTE DE CONCRETO COM COMPRIMENTO NOMINAL DE 12 M, CARGA NOMINAL DE 1000 DAN, ENGASTAMENTO BASE CONCRETADA COM 1 M DE CONCRETO E 0,8 M DE SOLO (NÃO INCLUI FORNECIMENTO). AF_11/2019</v>
          </cell>
          <cell r="K3306" t="str">
            <v>UN</v>
          </cell>
          <cell r="L3306">
            <v>1824.57</v>
          </cell>
          <cell r="M3306">
            <v>1726.87</v>
          </cell>
        </row>
        <row r="3307">
          <cell r="I3307">
            <v>100617</v>
          </cell>
          <cell r="J3307" t="str">
            <v>ASSENTAMENTO DE POSTE DE CONCRETO COM COMPRIMENTO NOMINAL DE 13 M, CARGA NOMINAL DE 600 DAN, ENGASTAMENTO BASE CONCRETADA COM 1 M DE CONCRETO E 0,9 M DE SOLO (NÃO INCLUI FORNECIMENTO). AF_11/2019</v>
          </cell>
          <cell r="K3307" t="str">
            <v>UN</v>
          </cell>
          <cell r="L3307">
            <v>1225.79</v>
          </cell>
          <cell r="M3307">
            <v>1169.0999999999999</v>
          </cell>
        </row>
        <row r="3308">
          <cell r="I3308">
            <v>100618</v>
          </cell>
          <cell r="J3308" t="str">
            <v>ASSENTAMENTO DE POSTE DE CONCRETO COM COMPRIMENTO NOMINAL DE 13 M, CARGA NOMINAL DE 1000 DAN, ENGASTAMENTO BASE CONCRETADA COM 1 M DE CONCRETO E 0,9 M DE SOLO - SOMENTE INSTALAÇÃO, SEM FORNECIMENTO. AF_11/2019</v>
          </cell>
          <cell r="K3308" t="str">
            <v>UN</v>
          </cell>
          <cell r="L3308">
            <v>1899.95</v>
          </cell>
          <cell r="M3308">
            <v>1798.21</v>
          </cell>
        </row>
        <row r="3309">
          <cell r="I3309">
            <v>100619</v>
          </cell>
          <cell r="J3309" t="str">
            <v>POSTE DECORATIVO PARA JARDIM EM AÇO TUBULAR, H = *2,5* M, SEM LUMINÁRIA - FORNECIMENTO E INSTALAÇÃO. AF_11/2019</v>
          </cell>
          <cell r="K3309" t="str">
            <v>UN</v>
          </cell>
          <cell r="L3309">
            <v>648.94000000000005</v>
          </cell>
          <cell r="M3309">
            <v>632.65</v>
          </cell>
        </row>
        <row r="3310">
          <cell r="I3310">
            <v>100620</v>
          </cell>
          <cell r="J3310" t="str">
            <v>POSTE DE AÇO CONICO CONTÍNUO CURVO SIMPLES, FLANGEADO, H=9M, INCLUSIVE LUMINÁRIA, SEM LÂMPADA - FORNECIMENTO E INSTALACAO. AF_11/2019</v>
          </cell>
          <cell r="K3310" t="str">
            <v>UN</v>
          </cell>
          <cell r="L3310">
            <v>2913.66</v>
          </cell>
          <cell r="M3310">
            <v>2902.61</v>
          </cell>
        </row>
        <row r="3311">
          <cell r="I3311">
            <v>100621</v>
          </cell>
          <cell r="J3311" t="str">
            <v>POSTE DE AÇO CONICO CONTÍNUO CURVO DUPLO, FLANGEADO, H=9M, INCLUSIVE LUMINÁRIAS, SEM LÂMPADAS - FORNECIMENTO E INSTALACAO. AF_11/2019</v>
          </cell>
          <cell r="K3311" t="str">
            <v>UN</v>
          </cell>
          <cell r="L3311">
            <v>3370.42</v>
          </cell>
          <cell r="M3311">
            <v>3354.91</v>
          </cell>
        </row>
        <row r="3312">
          <cell r="I3312">
            <v>100622</v>
          </cell>
          <cell r="J3312" t="str">
            <v>POSTE DE AÇO CONICO CONTÍNUO CURVO SIMPLES, ENGASTADO, H=9M, INCLUSIVE LUMINÁRIA, SEM LÂMPADA - FORNECIMENTO E INSTALACAO. AF_11/2019</v>
          </cell>
          <cell r="K3312" t="str">
            <v>UN</v>
          </cell>
          <cell r="L3312">
            <v>2545.46</v>
          </cell>
          <cell r="M3312">
            <v>2527.4299999999998</v>
          </cell>
        </row>
        <row r="3313">
          <cell r="I3313">
            <v>100623</v>
          </cell>
          <cell r="J3313" t="str">
            <v>POSTE DE AÇO CONICO CONTÍNUO CURVO DUPLO, ENGASTADO, H=9M, INCLUSIVE LUMINÁRIAS, SEM LÂMPADAS - FORNECIMENTO E INSTALACAO. AF_11/2019</v>
          </cell>
          <cell r="K3313" t="str">
            <v>UN</v>
          </cell>
          <cell r="L3313">
            <v>2719.44</v>
          </cell>
          <cell r="M3313">
            <v>2696.96</v>
          </cell>
        </row>
        <row r="3314">
          <cell r="I3314">
            <v>97600</v>
          </cell>
          <cell r="J3314" t="str">
            <v>REFLETOR EM ALUMÍNIO, DE SUPORTE E ALÇA, COM 1 LÂMPADA VAPOR DE MERCÚRIO DE 125 W, COM REATOR ALTO FATOR DE POTÊNCIA - FORNECIMENTO E INSTALAÇÃO. AF_02/2020</v>
          </cell>
          <cell r="K3314" t="str">
            <v>UN</v>
          </cell>
          <cell r="L3314">
            <v>346.5</v>
          </cell>
          <cell r="M3314">
            <v>344.39</v>
          </cell>
        </row>
        <row r="3315">
          <cell r="I3315">
            <v>97601</v>
          </cell>
          <cell r="J3315" t="str">
            <v>REFLETOR EM ALUMÍNIO, DE SUPORTE E ALÇA, COM LÂMPADA VAPOR DE MERCÚRIO DE 250 W, COM REATOR ALTO FATOR DE POTÊNCIA - FORNECIMENTO E INSTALAÇÃO. AF_02/2020</v>
          </cell>
          <cell r="K3315" t="str">
            <v>UN</v>
          </cell>
          <cell r="L3315">
            <v>368.67</v>
          </cell>
          <cell r="M3315">
            <v>366.56</v>
          </cell>
        </row>
        <row r="3316">
          <cell r="I3316">
            <v>97605</v>
          </cell>
          <cell r="J3316" t="str">
            <v>LUMINÁRIA ARANDELA TIPO MEIA LUA, DE SOBREPOR, COM 1 LÂMPADA LED DE 6 W, SEM REATOR - FORNECIMENTO E INSTALAÇÃO. AF_02/2020</v>
          </cell>
          <cell r="K3316" t="str">
            <v>UN</v>
          </cell>
          <cell r="L3316">
            <v>77.930000000000007</v>
          </cell>
          <cell r="M3316">
            <v>75.53</v>
          </cell>
        </row>
        <row r="3317">
          <cell r="I3317">
            <v>97606</v>
          </cell>
          <cell r="J3317" t="str">
            <v>LUMINÁRIA ARANDELA TIPO MEIA LUA, DE SOBREPOR, COM 1 LÂMPADA FLUORESCENTE DE 15 W, SEM REATOR - FORNECIMENTO E INSTALAÇÃO. AF_02/2020</v>
          </cell>
          <cell r="K3317" t="str">
            <v>UN</v>
          </cell>
          <cell r="L3317">
            <v>89.59</v>
          </cell>
          <cell r="M3317">
            <v>87.19</v>
          </cell>
        </row>
        <row r="3318">
          <cell r="I3318">
            <v>97607</v>
          </cell>
          <cell r="J3318" t="str">
            <v>LUMINÁRIA ARANDELA TIPO TARTARUGA, DE SOBREPOR, COM 1 LÂMPADA LED DE 6 W, SEM REATOR - FORNECIMENTO E INSTALAÇÃO. AF_02/2020</v>
          </cell>
          <cell r="K3318" t="str">
            <v>UN</v>
          </cell>
          <cell r="L3318">
            <v>93.36</v>
          </cell>
          <cell r="M3318">
            <v>90.57</v>
          </cell>
        </row>
        <row r="3319">
          <cell r="I3319">
            <v>97608</v>
          </cell>
          <cell r="J3319" t="str">
            <v>LUMINÁRIA ARANDELA TIPO TARTARUGA, COM GRADE, DE SOBREPOR, COM 1 LÂMPADA FLUORESCENTE DE 15 W, SEM REATOR - FORNECIMENTO E INSTALAÇÃO. AF_02/2020</v>
          </cell>
          <cell r="K3319" t="str">
            <v>UN</v>
          </cell>
          <cell r="L3319">
            <v>105.02</v>
          </cell>
          <cell r="M3319">
            <v>102.23</v>
          </cell>
        </row>
        <row r="3320">
          <cell r="I3320">
            <v>102102</v>
          </cell>
          <cell r="J3320" t="str">
            <v>TRANSFORMADOR DE DISTRIBUIÇÃO, 30 KVA, TRIFÁSICO, 60 HZ, CLASSE 15 KV, IMERSO EM ÓLEO MINERAL, INSTALAÇÃO EM POSTE (NÃO INCLUSO SUPORTE) - FORNECIMENTO E INSTALAÇÃO. AF_12/2020</v>
          </cell>
          <cell r="K3320" t="str">
            <v>UN</v>
          </cell>
          <cell r="L3320">
            <v>10790.78</v>
          </cell>
          <cell r="M3320">
            <v>10730.74</v>
          </cell>
        </row>
        <row r="3321">
          <cell r="I3321">
            <v>102103</v>
          </cell>
          <cell r="J3321" t="str">
            <v>TRANSFORMADOR DE DISTRIBUIÇÃO, 45 KVA, TRIFÁSICO, 60 HZ, CLASSE 15 KV, IMERSO EM ÓLEO MINERAL, INSTALAÇÃO EM POSTE (NÃO INCLUSO SUPORTE) - FORNECIMENTO E INSTALAÇÃO. AF_12/2020</v>
          </cell>
          <cell r="K3321" t="str">
            <v>UN</v>
          </cell>
          <cell r="L3321">
            <v>11995.02</v>
          </cell>
          <cell r="M3321">
            <v>11933.91</v>
          </cell>
        </row>
        <row r="3322">
          <cell r="I3322">
            <v>102104</v>
          </cell>
          <cell r="J3322" t="str">
            <v>TRANSFORMADOR DE DISTRIBUIÇÃO, 75 KVA, TRIFÁSICO, 60 HZ, CLASSE 15 KV, IMERSO EM ÓLEO MINERAL, INSTALAÇÃO EM POSTE (NÃO INCLUSO SUPORTE) - FORNECIMENTO E INSTALAÇÃO. AF_12/2020</v>
          </cell>
          <cell r="K3322" t="str">
            <v>UN</v>
          </cell>
          <cell r="L3322">
            <v>15349.51</v>
          </cell>
          <cell r="M3322">
            <v>15286.54</v>
          </cell>
        </row>
        <row r="3323">
          <cell r="I3323">
            <v>102105</v>
          </cell>
          <cell r="J3323" t="str">
            <v>TRANSFORMADOR DE DISTRIBUIÇÃO, 112,5 KVA, TRIFÁSICO, 60 HZ, CLASSE 15 KV, IMERSO EM ÓLEO MINERAL, INSTALAÇÃO EM POSTE (NÃO INCLUSO SUPORTE) - FORNECIMENTO E INSTALAÇÃO. AF_12/2020</v>
          </cell>
          <cell r="K3323" t="str">
            <v>UN</v>
          </cell>
          <cell r="L3323">
            <v>18834.75</v>
          </cell>
          <cell r="M3323">
            <v>18769.919999999998</v>
          </cell>
        </row>
        <row r="3324">
          <cell r="I3324">
            <v>102106</v>
          </cell>
          <cell r="J3324" t="str">
            <v>TRANSFORMADOR DE DISTRIBUIÇÃO, 150 KVA, TRIFÁSICO, 60 HZ, CLASSE 15 KV, IMERSO EM ÓLEO MINERAL, INSTALAÇÃO EM POSTE (NÃO INCLUSO SUPORTE) - FORNECIMENTO E INSTALAÇÃO. AF_12/2020</v>
          </cell>
          <cell r="K3324" t="str">
            <v>UN</v>
          </cell>
          <cell r="L3324">
            <v>23587.72</v>
          </cell>
          <cell r="M3324">
            <v>23521.81</v>
          </cell>
        </row>
        <row r="3325">
          <cell r="I3325">
            <v>102107</v>
          </cell>
          <cell r="J3325" t="str">
            <v>TRANSFORMADOR DE DISTRIBUIÇÃO, 225 KVA, TRIFÁSICO, 60 HZ, CLASSE 15 KV, IMERSO EM ÓLEO MINERAL, INSTALAÇÃO EM POSTE (NÃO INCLUSO SUPORTE) - FORNECIMENTO E INSTALAÇÃO. AF_12/2020</v>
          </cell>
          <cell r="K3325" t="str">
            <v>UN</v>
          </cell>
          <cell r="L3325">
            <v>32860.22</v>
          </cell>
          <cell r="M3325">
            <v>32790.32</v>
          </cell>
        </row>
        <row r="3326">
          <cell r="I3326">
            <v>102108</v>
          </cell>
          <cell r="J3326" t="str">
            <v>TRANSFORMADOR DE DISTRIBUIÇÃO, 300 KVA, TRIFÁSICO, 60 HZ, CLASSE 15 KV, IMERSO EM ÓLEO MINERAL, INSTALAÇÃO EM POSTE (NÃO INCLUSO SUPORTE) - FORNECIMENTO E INSTALAÇÃO. AF_12/2020</v>
          </cell>
          <cell r="K3326" t="str">
            <v>UN</v>
          </cell>
          <cell r="L3326">
            <v>38243.919999999998</v>
          </cell>
          <cell r="M3326">
            <v>38171.519999999997</v>
          </cell>
        </row>
        <row r="3327">
          <cell r="I3327">
            <v>102109</v>
          </cell>
          <cell r="J3327" t="str">
            <v>SUPORTE PARA TRANSFORMADOR EM POSTE DE CONCRETO CIRCULAR - FORNECIMENTO E INSTALAÇÃO. AF_12/2020</v>
          </cell>
          <cell r="K3327" t="str">
            <v>UN</v>
          </cell>
          <cell r="L3327">
            <v>73.150000000000006</v>
          </cell>
          <cell r="M3327">
            <v>70.14</v>
          </cell>
        </row>
        <row r="3328">
          <cell r="I3328">
            <v>102110</v>
          </cell>
          <cell r="J3328" t="str">
            <v>SUPORTE PARA TRANSFORMADOR EM POSTE DE CONCRETO DUPLO T - FORNECIMENTO E INSTALAÇÃO. AF_12/2020</v>
          </cell>
          <cell r="K3328" t="str">
            <v>UN</v>
          </cell>
          <cell r="L3328">
            <v>218.89</v>
          </cell>
          <cell r="M3328">
            <v>215.88</v>
          </cell>
        </row>
        <row r="3329">
          <cell r="I3329">
            <v>103654</v>
          </cell>
          <cell r="J3329" t="str">
            <v>TRANSFORMADOR DE DISTRIBUIÇÃO, 500KVA, TRIFÁSICO, 60 HZ, CLASSE 15 KV, IMERSO EM ÓLEO MINERAL, INSTALAÇÃO EM SOLO (NÃO INCLUSO ABRIGO) - FORNECIMENTO E INSTALAÇÃO. AF_02/2022</v>
          </cell>
          <cell r="K3329" t="str">
            <v>UN</v>
          </cell>
          <cell r="L3329">
            <v>61807.73</v>
          </cell>
          <cell r="M3329">
            <v>61737.24</v>
          </cell>
        </row>
        <row r="3330">
          <cell r="I3330">
            <v>103655</v>
          </cell>
          <cell r="J3330" t="str">
            <v>TRANSFORMADOR DE DISTRIBUIÇÃO, 750 KVA, TRIFÁSICO, 60 HZ, CLASSE 15 KV, IMERSO EM ÓLEO MINERAL, INSTALAÇÃO EM SOLO (NÃO INCLUSO ABRIGO) - FORNECIMENTO E INSTALAÇÃO. AF_02/2022</v>
          </cell>
          <cell r="K3330" t="str">
            <v>UN</v>
          </cell>
          <cell r="L3330">
            <v>84636.59</v>
          </cell>
          <cell r="M3330">
            <v>84554.04</v>
          </cell>
        </row>
        <row r="3331">
          <cell r="I3331">
            <v>103656</v>
          </cell>
          <cell r="J3331" t="str">
            <v>TRANSFORMADOR DE DISTRIBUIÇÃO, 1000 KVA, TRIFÁSICO, 60 HZ, CLASSE 15 KV, IMERSO EM ÓLEO MINERAL, INSTALAÇÃO EM SOLO (NÃO INCLUSO ABRIGO) - FORNECIMENTO E INSTALAÇÃO. AF_02/2022</v>
          </cell>
          <cell r="K3331" t="str">
            <v>UN</v>
          </cell>
          <cell r="L3331">
            <v>118286.08</v>
          </cell>
          <cell r="M3331">
            <v>118191.56</v>
          </cell>
        </row>
        <row r="3332">
          <cell r="I3332">
            <v>96973</v>
          </cell>
          <cell r="J3332" t="str">
            <v>CORDOALHA DE COBRE NU 35 MM², NÃO ENTERRADA, COM ISOLADOR - FORNECIMENTO E INSTALAÇÃO. AF_08/2023</v>
          </cell>
          <cell r="K3332" t="str">
            <v>M</v>
          </cell>
          <cell r="L3332">
            <v>71.97</v>
          </cell>
          <cell r="M3332">
            <v>68.900000000000006</v>
          </cell>
        </row>
        <row r="3333">
          <cell r="I3333">
            <v>96974</v>
          </cell>
          <cell r="J3333" t="str">
            <v>CORDOALHA DE COBRE NU 50 MM², NÃO ENTERRADA, COM ISOLADOR - FORNECIMENTO E INSTALAÇÃO. AF_08/2023</v>
          </cell>
          <cell r="K3333" t="str">
            <v>M</v>
          </cell>
          <cell r="L3333">
            <v>91.62</v>
          </cell>
          <cell r="M3333">
            <v>88.05</v>
          </cell>
        </row>
        <row r="3334">
          <cell r="I3334">
            <v>96975</v>
          </cell>
          <cell r="J3334" t="str">
            <v>CORDOALHA DE COBRE NU 70 MM², NÃO ENTERRADA, COM ISOLADOR - FORNECIMENTO E INSTALAÇÃO. AF_08/2023</v>
          </cell>
          <cell r="K3334" t="str">
            <v>M</v>
          </cell>
          <cell r="L3334">
            <v>112.1</v>
          </cell>
          <cell r="M3334">
            <v>108.09</v>
          </cell>
        </row>
        <row r="3335">
          <cell r="I3335">
            <v>96976</v>
          </cell>
          <cell r="J3335" t="str">
            <v>CORDOALHA DE COBRE NU 95 MM², NÃO ENTERRADA, COM ISOLADOR - FORNECIMENTO E INSTALAÇÃO. AF_08/2023</v>
          </cell>
          <cell r="K3335" t="str">
            <v>M</v>
          </cell>
          <cell r="L3335">
            <v>145.1</v>
          </cell>
          <cell r="M3335">
            <v>140.68</v>
          </cell>
        </row>
        <row r="3336">
          <cell r="I3336">
            <v>96977</v>
          </cell>
          <cell r="J3336" t="str">
            <v>CORDOALHA DE COBRE NU 50 MM², ENTERRADA - FORNECIMENTO E INSTALAÇÃO. AF_08/2023</v>
          </cell>
          <cell r="K3336" t="str">
            <v>M</v>
          </cell>
          <cell r="L3336">
            <v>52.21</v>
          </cell>
          <cell r="M3336">
            <v>51.98</v>
          </cell>
        </row>
        <row r="3337">
          <cell r="I3337">
            <v>96978</v>
          </cell>
          <cell r="J3337" t="str">
            <v>CORDOALHA DE COBRE NU 70 MM², ENTERRADA - FORNECIMENTO E INSTALAÇÃO. AF_08/2023</v>
          </cell>
          <cell r="K3337" t="str">
            <v>M</v>
          </cell>
          <cell r="L3337">
            <v>68.69</v>
          </cell>
          <cell r="M3337">
            <v>68.430000000000007</v>
          </cell>
        </row>
        <row r="3338">
          <cell r="I3338">
            <v>96979</v>
          </cell>
          <cell r="J3338" t="str">
            <v>CORDOALHA DE COBRE NU 95 MM², ENTERRADA - FORNECIMENTO E INSTALAÇÃO. AF_08/2023</v>
          </cell>
          <cell r="K3338" t="str">
            <v>M</v>
          </cell>
          <cell r="L3338">
            <v>98.06</v>
          </cell>
          <cell r="M3338">
            <v>97.75</v>
          </cell>
        </row>
        <row r="3339">
          <cell r="I3339">
            <v>96984</v>
          </cell>
          <cell r="J3339" t="str">
            <v>ELETRODUTO PVC RÍGIDO, DIÂMETRO 40MM, COM 3 METROS, PARA SPDA - FORNECIMENTO E INSTALAÇÃO. AF_08/2023</v>
          </cell>
          <cell r="K3339" t="str">
            <v>UN</v>
          </cell>
          <cell r="L3339">
            <v>68.87</v>
          </cell>
          <cell r="M3339">
            <v>63.82</v>
          </cell>
        </row>
        <row r="3340">
          <cell r="I3340">
            <v>96985</v>
          </cell>
          <cell r="J3340" t="str">
            <v>HASTE DE ATERRAMENTO, DIÂMETRO 5/8", COM 3 METROS - FORNECIMENTO E INSTALAÇÃO. AF_08/2023</v>
          </cell>
          <cell r="K3340" t="str">
            <v>UN</v>
          </cell>
          <cell r="L3340">
            <v>73.14</v>
          </cell>
          <cell r="M3340">
            <v>71.47</v>
          </cell>
        </row>
        <row r="3341">
          <cell r="I3341">
            <v>96986</v>
          </cell>
          <cell r="J3341" t="str">
            <v>HASTE DE ATERRAMENTO, DIÂMETRO 3/4", COM 3 METROS - FORNECIMENTO E INSTALAÇÃO. AF_08/2023</v>
          </cell>
          <cell r="K3341" t="str">
            <v>UN</v>
          </cell>
          <cell r="L3341">
            <v>109.62</v>
          </cell>
          <cell r="M3341">
            <v>106.99</v>
          </cell>
        </row>
        <row r="3342">
          <cell r="I3342">
            <v>96987</v>
          </cell>
          <cell r="J3342" t="str">
            <v>BASE METÁLICA PARA MASTRO 1 ½"  PARA SPDA - FORNECIMENTO E INSTALAÇÃO. AF_08/2023</v>
          </cell>
          <cell r="K3342" t="str">
            <v>UN</v>
          </cell>
          <cell r="L3342">
            <v>137.77000000000001</v>
          </cell>
          <cell r="M3342">
            <v>129.77000000000001</v>
          </cell>
        </row>
        <row r="3343">
          <cell r="I3343">
            <v>96988</v>
          </cell>
          <cell r="J3343" t="str">
            <v>MASTRO 1 ½", COM 3 METROS, PARA SPDA - FORNECIMENTO E INSTALAÇÃO. AF_08/2023</v>
          </cell>
          <cell r="K3343" t="str">
            <v>UN</v>
          </cell>
          <cell r="L3343">
            <v>154.66999999999999</v>
          </cell>
          <cell r="M3343">
            <v>153.55000000000001</v>
          </cell>
        </row>
        <row r="3344">
          <cell r="I3344">
            <v>96989</v>
          </cell>
          <cell r="J3344" t="str">
            <v>CAPTOR TIPO FRANKLIN PARA SPDA - FORNECIMENTO E INSTALAÇÃO. AF_08/2023</v>
          </cell>
          <cell r="K3344" t="str">
            <v>UN</v>
          </cell>
          <cell r="L3344">
            <v>129.36000000000001</v>
          </cell>
          <cell r="M3344">
            <v>128.46</v>
          </cell>
        </row>
        <row r="3345">
          <cell r="I3345">
            <v>98463</v>
          </cell>
          <cell r="J3345" t="str">
            <v>SUPORTE ISOLADOR PARA FIXAÇÃO DA CORDOALHA DE COBRE EM ALVENARIA OU CONCRETO - FORNECIMENTO E INSTALAÇÃO. AF_08/2023</v>
          </cell>
          <cell r="K3345" t="str">
            <v>UN</v>
          </cell>
          <cell r="L3345">
            <v>30.33</v>
          </cell>
          <cell r="M3345">
            <v>28.23</v>
          </cell>
        </row>
        <row r="3346">
          <cell r="I3346">
            <v>104746</v>
          </cell>
          <cell r="J3346" t="str">
            <v>MINI CAPTOR PARA SPDA - FORNECIMENTO E INSTALAÇÃO. AF_08/2023</v>
          </cell>
          <cell r="K3346" t="str">
            <v>UN</v>
          </cell>
          <cell r="L3346">
            <v>29.4</v>
          </cell>
          <cell r="M3346">
            <v>28.11</v>
          </cell>
        </row>
        <row r="3347">
          <cell r="I3347">
            <v>104749</v>
          </cell>
          <cell r="J3347" t="str">
            <v>CONECTOR GRAMPO METÁLICO TIPO OLHAL, PARA SPDA, PARA HASTE DE ATERRAMENTO DE 3/4'' E CABOS DE 10 A 50 MM2 - FORNECIMENTO E INSTALAÇÃO. AF_08/2023</v>
          </cell>
          <cell r="K3347" t="str">
            <v>UN</v>
          </cell>
          <cell r="L3347">
            <v>21.14</v>
          </cell>
          <cell r="M3347">
            <v>19.88</v>
          </cell>
        </row>
        <row r="3348">
          <cell r="I3348">
            <v>104750</v>
          </cell>
          <cell r="J3348" t="str">
            <v>CONECTOR GRAMPO METÁLICO TIPO OLHAL, PARA SPDA, PARA HASTE DE ATERRAMENTO DE 5/8'' E CABOS DE 10 A 50 MM2 - FORNECIMENTO E INSTALAÇÃO. AF_08/2023</v>
          </cell>
          <cell r="K3348" t="str">
            <v>UN</v>
          </cell>
          <cell r="L3348">
            <v>17.86</v>
          </cell>
          <cell r="M3348">
            <v>16.600000000000001</v>
          </cell>
        </row>
        <row r="3349">
          <cell r="I3349">
            <v>104751</v>
          </cell>
          <cell r="J3349" t="str">
            <v>CONECTOR GRAMPO PARALELO METÁLICO, PARA SPDA, PARA CABOS DE 6 A 50 MM2 - FORNECIMENTO E INSTALAÇÃO. AF_08/2023</v>
          </cell>
          <cell r="K3349" t="str">
            <v>UN</v>
          </cell>
          <cell r="L3349">
            <v>23.49</v>
          </cell>
          <cell r="M3349">
            <v>22.23</v>
          </cell>
        </row>
        <row r="3350">
          <cell r="I3350">
            <v>104752</v>
          </cell>
          <cell r="J3350" t="str">
            <v>CONECTOR SPLIT-BOLT, PARA SPDA, PARA CABOS ATÉ 35 MM2 - FORNECIMENTO E INSTALAÇÃO. AF_08/2023</v>
          </cell>
          <cell r="K3350" t="str">
            <v>UN</v>
          </cell>
          <cell r="L3350">
            <v>23.08</v>
          </cell>
          <cell r="M3350">
            <v>21.82</v>
          </cell>
        </row>
        <row r="3351">
          <cell r="I3351">
            <v>104753</v>
          </cell>
          <cell r="J3351" t="str">
            <v>CONECTOR SPLIT-BOLT, PARA SPDA, PARA CABOS ATÉ 50 MM2 - FORNECIMENTO E INSTALAÇÃO. AF_08/2023</v>
          </cell>
          <cell r="K3351" t="str">
            <v>UN</v>
          </cell>
          <cell r="L3351">
            <v>27.34</v>
          </cell>
          <cell r="M3351">
            <v>26.08</v>
          </cell>
        </row>
        <row r="3352">
          <cell r="I3352">
            <v>104754</v>
          </cell>
          <cell r="J3352" t="str">
            <v>CONECTOR SPLIT-BOLT, PARA SPDA, PARA CABOS ATÉ 70 MM2 - FORNECIMENTO E INSTALAÇÃO. AF_08/2023</v>
          </cell>
          <cell r="K3352" t="str">
            <v>UN</v>
          </cell>
          <cell r="L3352">
            <v>34.65</v>
          </cell>
          <cell r="M3352">
            <v>33.39</v>
          </cell>
        </row>
        <row r="3353">
          <cell r="I3353">
            <v>104755</v>
          </cell>
          <cell r="J3353" t="str">
            <v>CONECTOR SPLIT-BOLT, PARA SPDA, PARA CABOS ATÉ 95 MM2 - FORNECIMENTO E INSTALAÇÃO. AF_08/2023</v>
          </cell>
          <cell r="K3353" t="str">
            <v>UN</v>
          </cell>
          <cell r="L3353">
            <v>45.99</v>
          </cell>
          <cell r="M3353">
            <v>44.73</v>
          </cell>
        </row>
        <row r="3354">
          <cell r="I3354">
            <v>103490</v>
          </cell>
          <cell r="J3354" t="str">
            <v>PLACA DE CONCRETO PRÉ-MOLDADO COMO PROTEÇÃO MECÂNICA ADICIONAL NO REATERRO PARA REDE ENTERRADA DE DISTRIBUIÇÃO DE ENERGIA ELÉTRICA - FORNECIMENTO E INSTALAÇÃO. AF_12/2021</v>
          </cell>
          <cell r="K3354" t="str">
            <v>M3</v>
          </cell>
          <cell r="L3354">
            <v>3789.73</v>
          </cell>
          <cell r="M3354">
            <v>3492.98</v>
          </cell>
        </row>
        <row r="3355">
          <cell r="I3355">
            <v>103491</v>
          </cell>
          <cell r="J3355" t="str">
            <v>CONCRETAGEM COMO PROTEÇÃO MECÂNICA ADICIONAL NO REATERRO PARA REDE ENTERRADA DE DISTRIBUIÇÃO DE ENERGIA ELÉTRICA - FORNECIMENTO E INSTALAÇÃO. AF_12/2021</v>
          </cell>
          <cell r="K3355" t="str">
            <v>M3</v>
          </cell>
          <cell r="L3355">
            <v>642</v>
          </cell>
          <cell r="M3355">
            <v>606.5</v>
          </cell>
        </row>
        <row r="3356">
          <cell r="I3356">
            <v>104758</v>
          </cell>
          <cell r="J3356" t="str">
            <v>FURO MANUAL EM ALVENARIA, PARA INSTALAÇÕES ELÉTRICAS, DIÂMETROS MENORES OU IGUAIS A 40 MM. AF_09/2023</v>
          </cell>
          <cell r="K3356" t="str">
            <v>UN</v>
          </cell>
          <cell r="L3356">
            <v>19.829999999999998</v>
          </cell>
          <cell r="M3356">
            <v>17.8</v>
          </cell>
        </row>
        <row r="3357">
          <cell r="I3357">
            <v>104759</v>
          </cell>
          <cell r="J3357" t="str">
            <v>FURO MANUAL EM ALVENARIA, PARA INSTALAÇÕES ELÉTRICAS, DIÂMETROS MAIORES QUE 40 MM E MENORES OU IGUAIS A 75 MM. AF_09/2023</v>
          </cell>
          <cell r="K3357" t="str">
            <v>UN</v>
          </cell>
          <cell r="L3357">
            <v>52.88</v>
          </cell>
          <cell r="M3357">
            <v>47.45</v>
          </cell>
        </row>
        <row r="3358">
          <cell r="I3358">
            <v>104760</v>
          </cell>
          <cell r="J3358" t="str">
            <v>FURO MANUAL EM ALVENARIA, PARA INSTALAÇÕES ELÉTRICAS, DIÂMETROS MAIORES QUE 75 MM E MENORES OU IGUAIS A 100 MM. AF_09/2023</v>
          </cell>
          <cell r="K3358" t="str">
            <v>UN</v>
          </cell>
          <cell r="L3358">
            <v>77.209999999999994</v>
          </cell>
          <cell r="M3358">
            <v>69.28</v>
          </cell>
        </row>
        <row r="3359">
          <cell r="I3359">
            <v>104761</v>
          </cell>
          <cell r="J3359" t="str">
            <v>FURO MECANIZADO EM CONCRETO, COM MARTELO DEMOLIDOR, PARA INSTALAÇÕES ELÉTRICAS, DIÂMETROS MENORES OU IGUAIS A 40 MM. AF_09/2023</v>
          </cell>
          <cell r="K3359" t="str">
            <v>UN</v>
          </cell>
          <cell r="L3359">
            <v>13.74</v>
          </cell>
          <cell r="M3359">
            <v>12.33</v>
          </cell>
        </row>
        <row r="3360">
          <cell r="I3360">
            <v>104762</v>
          </cell>
          <cell r="J3360" t="str">
            <v>FURO MECANIZADO EM CONCRETO, COM MARTELO DEMOLIDOR, PARA INSTALAÇÕES ELÉTRICAS, DIÂMETROS MAIORES QUE 40 MM E MENORES OU IGUAIS A 75 MM. AF_09/2023</v>
          </cell>
          <cell r="K3360" t="str">
            <v>UN</v>
          </cell>
          <cell r="L3360">
            <v>36.64</v>
          </cell>
          <cell r="M3360">
            <v>32.869999999999997</v>
          </cell>
        </row>
        <row r="3361">
          <cell r="I3361">
            <v>104763</v>
          </cell>
          <cell r="J3361" t="str">
            <v>FURO MECANIZADO EM CONCRETO, COM MARTELO DEMOLIDOR, PARA INSTALAÇÕES ELÉTRICAS, DIÂMETROS MAIORES QUE 75 MM E MENORES OU IGUAIS A 150 MM. AF_09/2023</v>
          </cell>
          <cell r="K3361" t="str">
            <v>UN</v>
          </cell>
          <cell r="L3361">
            <v>53.5</v>
          </cell>
          <cell r="M3361">
            <v>48.02</v>
          </cell>
        </row>
        <row r="3362">
          <cell r="I3362">
            <v>104764</v>
          </cell>
          <cell r="J3362" t="str">
            <v>SUPORTE PARA 2 ELETRODUTOS, ESPAÇADO A CADA 80 CM, EM PERFILADO COM COMPRIMENTO DE 25 CM FIXADO EM LAJE, POR METRO DE ELETRODUTO FIXADO. AF_09/2023</v>
          </cell>
          <cell r="K3362" t="str">
            <v>M</v>
          </cell>
          <cell r="L3362">
            <v>24.53</v>
          </cell>
          <cell r="M3362">
            <v>23.36</v>
          </cell>
        </row>
        <row r="3363">
          <cell r="I3363">
            <v>104765</v>
          </cell>
          <cell r="J3363" t="str">
            <v>SUPORTE PARA 4 ELETRODUTOS, ESPAÇADO A CADA 80 CM, EM PERFILADO COM COMPRIMENTO DE 42 CM FIXADO EM LAJE, POR METRO DE ELETRODUTO FIXADO. AF_09/2023</v>
          </cell>
          <cell r="K3363" t="str">
            <v>M</v>
          </cell>
          <cell r="L3363">
            <v>20.239999999999998</v>
          </cell>
          <cell r="M3363">
            <v>18.88</v>
          </cell>
        </row>
        <row r="3364">
          <cell r="I3364">
            <v>104766</v>
          </cell>
          <cell r="J3364" t="str">
            <v>CHUMBAMENTO LINEAR EM ALVENARIA PARA ELETRODUTOS COM DIÂMETROS MENORES OU IGUAIS A 40 MM. AF_09/2023</v>
          </cell>
          <cell r="K3364" t="str">
            <v>M</v>
          </cell>
          <cell r="L3364">
            <v>19.36</v>
          </cell>
          <cell r="M3364">
            <v>17.600000000000001</v>
          </cell>
        </row>
        <row r="3365">
          <cell r="I3365">
            <v>104768</v>
          </cell>
          <cell r="J3365" t="str">
            <v>FURO MECANIZADO EM ALVENARIA, PARA INSTALAÇÕES ELÉTRICAS, DIÂMETROS MENORES OU IGUAIS A 40 MM. AF_09/2023</v>
          </cell>
          <cell r="K3365" t="str">
            <v>UN</v>
          </cell>
          <cell r="L3365">
            <v>0.83</v>
          </cell>
          <cell r="M3365">
            <v>0.75</v>
          </cell>
        </row>
        <row r="3366">
          <cell r="I3366">
            <v>104770</v>
          </cell>
          <cell r="J3366" t="str">
            <v>FURO MECANIZADO EM ALVENARIA, PARA INSTALAÇÕES ELÉTRICAS, DIÂMETROS MAIORES QUE 40 MM E MENORES OU IGUAIS A 75 MM. AF_09/2023</v>
          </cell>
          <cell r="K3366" t="str">
            <v>UN</v>
          </cell>
          <cell r="L3366">
            <v>2.2400000000000002</v>
          </cell>
          <cell r="M3366">
            <v>2</v>
          </cell>
        </row>
        <row r="3367">
          <cell r="I3367">
            <v>104772</v>
          </cell>
          <cell r="J3367" t="str">
            <v>FURO MECANIZADO EM ALVENARIA, PARA INSTALAÇÕES ELÉTRICAS, DIÂMETROS MAIORES QUE 75 MM E MENORES OU IGUAIS A 100 MM. AF_09/2023</v>
          </cell>
          <cell r="K3367" t="str">
            <v>UN</v>
          </cell>
          <cell r="L3367">
            <v>3.27</v>
          </cell>
          <cell r="M3367">
            <v>2.94</v>
          </cell>
        </row>
        <row r="3368">
          <cell r="I3368">
            <v>104774</v>
          </cell>
          <cell r="J3368" t="str">
            <v>FURO MECANIZADO EM CONCRETO, COM PERFURATRIZ, PARA INSTALAÇÕES ELÉTRICAS, DIÂMETROS MENORES OU IGUAIS A 40 MM. AF_09/2023</v>
          </cell>
          <cell r="K3368" t="str">
            <v>UN</v>
          </cell>
          <cell r="L3368">
            <v>2.82</v>
          </cell>
          <cell r="M3368">
            <v>2.56</v>
          </cell>
        </row>
        <row r="3369">
          <cell r="I3369">
            <v>104776</v>
          </cell>
          <cell r="J3369" t="str">
            <v>FURO MECANIZADO EM CONCRETO, COM PERFURATRIZ, PARA INSTALAÇÕES ELÉTRICAS, DIÂMETROS MAIORES QUE 40 MM E MENORES OU IGUAIS A 75 MM. AF_09/2023</v>
          </cell>
          <cell r="K3369" t="str">
            <v>UN</v>
          </cell>
          <cell r="L3369">
            <v>7.56</v>
          </cell>
          <cell r="M3369">
            <v>6.84</v>
          </cell>
        </row>
        <row r="3370">
          <cell r="I3370">
            <v>104778</v>
          </cell>
          <cell r="J3370" t="str">
            <v>FURO MECANIZADO EM CONCRETO, COM PERFURATRIZ, PARA INSTALAÇÕES ELÉTRICAS, DIÂMETROS MAIORES QUE 75 MM E MENORES OU IGUAIS A 150 MM. AF_09/2023</v>
          </cell>
          <cell r="K3370" t="str">
            <v>UN</v>
          </cell>
          <cell r="L3370">
            <v>11.06</v>
          </cell>
          <cell r="M3370">
            <v>10.01</v>
          </cell>
        </row>
        <row r="3371">
          <cell r="I3371">
            <v>104780</v>
          </cell>
          <cell r="J3371" t="str">
            <v>RASGO LINEAR MECANIZADO EM ALVENARIA, PARA ELETRODUTOS, DIÂMETROS MENORES OU IGUAIS A 40 MM. AF_09/2023</v>
          </cell>
          <cell r="K3371" t="str">
            <v>M</v>
          </cell>
          <cell r="L3371">
            <v>8.24</v>
          </cell>
          <cell r="M3371">
            <v>7.35</v>
          </cell>
        </row>
        <row r="3372">
          <cell r="I3372">
            <v>104785</v>
          </cell>
          <cell r="J3372" t="str">
            <v>FIXAÇÃO DE ELETRODUTOS, DIÂMETROS MENORES OU IGUAIS A 40 MM, COM ABRAÇADEIRA METÁLICA RÍGIDA TIPO D COM PARAFUSO DE FIXAÇÃO 1 1/4", FIXADA DIRETAMENTE NA LAJE OU PAREDE. AF_09/2023</v>
          </cell>
          <cell r="K3372" t="str">
            <v>M</v>
          </cell>
          <cell r="L3372">
            <v>15.48</v>
          </cell>
          <cell r="M3372">
            <v>14.6</v>
          </cell>
        </row>
        <row r="3373">
          <cell r="I3373">
            <v>96765</v>
          </cell>
          <cell r="J3373" t="str">
            <v>ABRIGO PARA HIDRANTE, 90X60X17CM, COM REGISTRO GLOBO ANGULAR 45 GRAUS 2 1/2", ADAPTADOR STORZ 2 1/2", MANGUEIRA DE INCÊNDIO 20M, REDUÇÃO 2 1/2" X 1 1/2" E ESGUICHO EM LATÃO 1 1/2" - FORNECIMENTO E INSTALAÇÃO. AF_10/2020</v>
          </cell>
          <cell r="K3373" t="str">
            <v>UN</v>
          </cell>
          <cell r="L3373">
            <v>1635.08</v>
          </cell>
          <cell r="M3373">
            <v>1614.73</v>
          </cell>
        </row>
        <row r="3374">
          <cell r="I3374">
            <v>101905</v>
          </cell>
          <cell r="J3374" t="str">
            <v>EXTINTOR DE INCÊNDIO PORTÁTIL COM CARGA DE ÁGUA PRESSURIZADA DE 10 L, CLASSE A - FORNECIMENTO E INSTALAÇÃO. AF_10/2020_PE</v>
          </cell>
          <cell r="K3374" t="str">
            <v>UN</v>
          </cell>
          <cell r="L3374">
            <v>269.16000000000003</v>
          </cell>
          <cell r="M3374">
            <v>266.08999999999997</v>
          </cell>
        </row>
        <row r="3375">
          <cell r="I3375">
            <v>101906</v>
          </cell>
          <cell r="J3375" t="str">
            <v>EXTINTOR DE INCÊNDIO PORTÁTIL COM CARGA DE CO2 DE 4 KG, CLASSE BC - FORNECIMENTO E INSTALAÇÃO. AF_10/2020_PE</v>
          </cell>
          <cell r="K3375" t="str">
            <v>UN</v>
          </cell>
          <cell r="L3375">
            <v>783.63</v>
          </cell>
          <cell r="M3375">
            <v>780.56</v>
          </cell>
        </row>
        <row r="3376">
          <cell r="I3376">
            <v>101907</v>
          </cell>
          <cell r="J3376" t="str">
            <v>EXTINTOR DE INCÊNDIO PORTÁTIL COM CARGA DE CO2 DE 6 KG, CLASSE BC - FORNECIMENTO E INSTALAÇÃO. AF_10/2020_PE</v>
          </cell>
          <cell r="K3376" t="str">
            <v>UN</v>
          </cell>
          <cell r="L3376">
            <v>846.31</v>
          </cell>
          <cell r="M3376">
            <v>843.24</v>
          </cell>
        </row>
        <row r="3377">
          <cell r="I3377">
            <v>101908</v>
          </cell>
          <cell r="J3377" t="str">
            <v>EXTINTOR DE INCÊNDIO PORTÁTIL COM CARGA DE PQS DE 4 KG, CLASSE BC - FORNECIMENTO E INSTALAÇÃO. AF_10/2020_PE</v>
          </cell>
          <cell r="K3377" t="str">
            <v>UN</v>
          </cell>
          <cell r="L3377">
            <v>261.32</v>
          </cell>
          <cell r="M3377">
            <v>258.25</v>
          </cell>
        </row>
        <row r="3378">
          <cell r="I3378">
            <v>101909</v>
          </cell>
          <cell r="J3378" t="str">
            <v>EXTINTOR DE INCÊNDIO PORTÁTIL COM CARGA DE PQS DE 6 KG, CLASSE BC - FORNECIMENTO E INSTALAÇÃO. AF_10/2020_PE</v>
          </cell>
          <cell r="K3378" t="str">
            <v>UN</v>
          </cell>
          <cell r="L3378">
            <v>303.11</v>
          </cell>
          <cell r="M3378">
            <v>300.04000000000002</v>
          </cell>
        </row>
        <row r="3379">
          <cell r="I3379">
            <v>101910</v>
          </cell>
          <cell r="J3379" t="str">
            <v>EXTINTOR DE INCÊNDIO PORTÁTIL COM CARGA DE PQS DE 8 KG, CLASSE BC - FORNECIMENTO E INSTALAÇÃO. AF_10/2020_PE</v>
          </cell>
          <cell r="K3379" t="str">
            <v>UN</v>
          </cell>
          <cell r="L3379">
            <v>355.34</v>
          </cell>
          <cell r="M3379">
            <v>352.27</v>
          </cell>
        </row>
        <row r="3380">
          <cell r="I3380">
            <v>101911</v>
          </cell>
          <cell r="J3380" t="str">
            <v>EXTINTOR DE INCÊNDIO PORTÁTIL COM CARGA DE PQS DE 12 KG, CLASSE BC - FORNECIMENTO E INSTALAÇÃO. AF_10/2020_PE</v>
          </cell>
          <cell r="K3380" t="str">
            <v>UN</v>
          </cell>
          <cell r="L3380">
            <v>407.57</v>
          </cell>
          <cell r="M3380">
            <v>404.5</v>
          </cell>
        </row>
        <row r="3381">
          <cell r="I3381">
            <v>101912</v>
          </cell>
          <cell r="J3381" t="str">
            <v>ABRIGO PARA HIDRANTE, 75X45X17CM, COM REGISTRO GLOBO ANGULAR 45 GRAUS 2 1/2", ADAPTADOR STORZ 2 1/2", MANGUEIRA DE INCÊNDIO 15M 2 1/2" E ESGUICHO EM LATÃO 2 1/2" - FORNECIMENTO E INSTALAÇÃO. AF_10/2020</v>
          </cell>
          <cell r="K3381" t="str">
            <v>UN</v>
          </cell>
          <cell r="L3381">
            <v>2052.42</v>
          </cell>
          <cell r="M3381">
            <v>2030.62</v>
          </cell>
        </row>
        <row r="3382">
          <cell r="I3382">
            <v>101913</v>
          </cell>
          <cell r="J3382" t="str">
            <v>CAIXA DE INCÊNDIO 45X75X17CM - FORNECIMENTO E INSTALAÇÃO. AF_10/2020</v>
          </cell>
          <cell r="K3382" t="str">
            <v>UN</v>
          </cell>
          <cell r="L3382">
            <v>381.16</v>
          </cell>
          <cell r="M3382">
            <v>373.89</v>
          </cell>
        </row>
        <row r="3383">
          <cell r="I3383">
            <v>101914</v>
          </cell>
          <cell r="J3383" t="str">
            <v>CAIXA DE INCÊNDIO 60X90X17CM - FORNECIMENTO E INSTALAÇÃO. AF_10/2020</v>
          </cell>
          <cell r="K3383" t="str">
            <v>UN</v>
          </cell>
          <cell r="L3383">
            <v>484.67</v>
          </cell>
          <cell r="M3383">
            <v>475.56</v>
          </cell>
        </row>
        <row r="3384">
          <cell r="I3384">
            <v>101915</v>
          </cell>
          <cell r="J3384" t="str">
            <v>CONJUNTO DE MANGUEIRA PARA COMBATE A INCÊNDIO EM FIBRA DE POLIESTER PURA, COM 1.1/2", REVESTIDA INTERNAMENTE, COMPRIMENTO DE 15M - FORNECIMENTO E INSTALAÇÃO. AF_10/2020</v>
          </cell>
          <cell r="K3384" t="str">
            <v>UN</v>
          </cell>
          <cell r="L3384">
            <v>378.24</v>
          </cell>
          <cell r="M3384">
            <v>377.29</v>
          </cell>
        </row>
        <row r="3385">
          <cell r="I3385">
            <v>101916</v>
          </cell>
          <cell r="J3385" t="str">
            <v>HIDRANTE SUBTERRÂNEO PREDIAL (COM CURVA LONGA E CAIXA), DN 75 MM - FORNECIMENTO E INSTALAÇÃO. AF_10/2020</v>
          </cell>
          <cell r="K3385" t="str">
            <v>UN</v>
          </cell>
          <cell r="L3385">
            <v>3614.89</v>
          </cell>
          <cell r="M3385">
            <v>3585.15</v>
          </cell>
        </row>
        <row r="3386">
          <cell r="I3386">
            <v>101917</v>
          </cell>
          <cell r="J3386" t="str">
            <v>MANÔMETRO 0 A 200 PSI (0 A 14 KGF/CM2), D = 50MM - FORNECIMENTO E INSTALAÇÃO. AF_10/2020</v>
          </cell>
          <cell r="K3386" t="str">
            <v>UN</v>
          </cell>
          <cell r="L3386">
            <v>159.97999999999999</v>
          </cell>
          <cell r="M3386">
            <v>154.33000000000001</v>
          </cell>
        </row>
        <row r="3387">
          <cell r="I3387">
            <v>98261</v>
          </cell>
          <cell r="J3387" t="str">
            <v>CABO TELEFÔNICO CCI-50 1 PAR, INSTALADO EM ENTRADA DE EDIFICAÇÃO - FORNECIMENTO E INSTALAÇÃO. AF_11/2019</v>
          </cell>
          <cell r="K3387" t="str">
            <v>M</v>
          </cell>
          <cell r="L3387">
            <v>4.8</v>
          </cell>
          <cell r="M3387">
            <v>4.38</v>
          </cell>
        </row>
        <row r="3388">
          <cell r="I3388">
            <v>98262</v>
          </cell>
          <cell r="J3388" t="str">
            <v>CABO TELEFÔNICO CCI-50 2 PARES, SEM BLINDAGEM, INSTALADO EM ENTRADA DE EDIFICAÇÃO - FORNECIMENTO E INSTALAÇÃO. AF_11/2019</v>
          </cell>
          <cell r="K3388" t="str">
            <v>M</v>
          </cell>
          <cell r="L3388">
            <v>5.62</v>
          </cell>
          <cell r="M3388">
            <v>5.18</v>
          </cell>
        </row>
        <row r="3389">
          <cell r="I3389">
            <v>98263</v>
          </cell>
          <cell r="J3389" t="str">
            <v>CABO TELEFÔNICO CCI-50 3 PARES, SEM BLINDAGEM, INSTALADO EM ENTRADA DE EDIFICAÇÃO - FORNECIMENTO E INSTALAÇÃO. AF_11/2019</v>
          </cell>
          <cell r="K3389" t="str">
            <v>M</v>
          </cell>
          <cell r="L3389">
            <v>5.87</v>
          </cell>
          <cell r="M3389">
            <v>5.42</v>
          </cell>
        </row>
        <row r="3390">
          <cell r="I3390">
            <v>98264</v>
          </cell>
          <cell r="J3390" t="str">
            <v>CABO TELEFÔNICO CCI-50 4 PARES, SEM BLINDAGEM, INSTALADO EM ENTRADA DE EDIFICAÇÃO - FORNECIMENTO E INSTALAÇÃO. AF_11/2019</v>
          </cell>
          <cell r="K3390" t="str">
            <v>M</v>
          </cell>
          <cell r="L3390">
            <v>6.74</v>
          </cell>
          <cell r="M3390">
            <v>6.27</v>
          </cell>
        </row>
        <row r="3391">
          <cell r="I3391">
            <v>98265</v>
          </cell>
          <cell r="J3391" t="str">
            <v>CABO TELEFÔNICO CCI-50 5 PARES, SEM BLINDAGEM, INSTALADO EM ENTRADA DE EDIFICAÇÃO - FORNECIMENTO E INSTALAÇÃO. AF_11/2019</v>
          </cell>
          <cell r="K3391" t="str">
            <v>M</v>
          </cell>
          <cell r="L3391">
            <v>7.32</v>
          </cell>
          <cell r="M3391">
            <v>6.84</v>
          </cell>
        </row>
        <row r="3392">
          <cell r="I3392">
            <v>98266</v>
          </cell>
          <cell r="J3392" t="str">
            <v>CABO TELEFÔNICO CCI-50 6 PARES, SEM BLINDAGEM, INSTALADO EM ENTRADA DE EDIFICAÇÃO - FORNECIMENTO E INSTALAÇÃO. AF_11/2019</v>
          </cell>
          <cell r="K3392" t="str">
            <v>M</v>
          </cell>
          <cell r="L3392">
            <v>8.08</v>
          </cell>
          <cell r="M3392">
            <v>7.61</v>
          </cell>
        </row>
        <row r="3393">
          <cell r="I3393">
            <v>98267</v>
          </cell>
          <cell r="J3393" t="str">
            <v>CABO TELEFÔNICO CI-50 10 PARES INSTALADO EM ENTRADA DE EDIFICAÇÃO - FORNECIMENTO E INSTALAÇÃO. AF_11/2019</v>
          </cell>
          <cell r="K3393" t="str">
            <v>M</v>
          </cell>
          <cell r="L3393">
            <v>12.26</v>
          </cell>
          <cell r="M3393">
            <v>11.63</v>
          </cell>
        </row>
        <row r="3394">
          <cell r="I3394">
            <v>98268</v>
          </cell>
          <cell r="J3394" t="str">
            <v>CABO TELEFÔNICO CI-50 20 PARES INSTALADO EM ENTRADA DE EDIFICAÇÃO - FORNECIMENTO E INSTALAÇÃO. AF_11/2019</v>
          </cell>
          <cell r="K3394" t="str">
            <v>M</v>
          </cell>
          <cell r="L3394">
            <v>18.57</v>
          </cell>
          <cell r="M3394">
            <v>17.87</v>
          </cell>
        </row>
        <row r="3395">
          <cell r="I3395">
            <v>98269</v>
          </cell>
          <cell r="J3395" t="str">
            <v>CABO TELEFÔNICO CI-50 30 PARES INSTALADO EM ENTRADA DE EDIFICAÇÃO - FORNECIMENTO E INSTALAÇÃO. AF_11/2019</v>
          </cell>
          <cell r="K3395" t="str">
            <v>M</v>
          </cell>
          <cell r="L3395">
            <v>24.61</v>
          </cell>
          <cell r="M3395">
            <v>23.84</v>
          </cell>
        </row>
        <row r="3396">
          <cell r="I3396">
            <v>98270</v>
          </cell>
          <cell r="J3396" t="str">
            <v>CABO TELEFÔNICO CI-50 50 PARES INSTALADO EM ENTRADA DE EDIFICAÇÃO - FORNECIMENTO E INSTALAÇÃO. AF_11/2019</v>
          </cell>
          <cell r="K3396" t="str">
            <v>M</v>
          </cell>
          <cell r="L3396">
            <v>35.909999999999997</v>
          </cell>
          <cell r="M3396">
            <v>35.049999999999997</v>
          </cell>
        </row>
        <row r="3397">
          <cell r="I3397">
            <v>98271</v>
          </cell>
          <cell r="J3397" t="str">
            <v>CABO TELEFÔNICO CI-50 75 PARES INSTALADO EM ENTRADA DE EDIFICAÇÃO - FORNECIMENTO E INSTALAÇÃO. AF_11/2019</v>
          </cell>
          <cell r="K3397" t="str">
            <v>M</v>
          </cell>
          <cell r="L3397">
            <v>49.45</v>
          </cell>
          <cell r="M3397">
            <v>48.51</v>
          </cell>
        </row>
        <row r="3398">
          <cell r="I3398">
            <v>98272</v>
          </cell>
          <cell r="J3398" t="str">
            <v>CABO TELEFÔNICO CI-50 200 PARES INSTALADO EM ENTRADA DE EDIFICAÇÃO - FORNECIMENTO E INSTALAÇÃO. AF_11/2019</v>
          </cell>
          <cell r="K3398" t="str">
            <v>M</v>
          </cell>
          <cell r="L3398">
            <v>110.03</v>
          </cell>
          <cell r="M3398">
            <v>108.75</v>
          </cell>
        </row>
        <row r="3399">
          <cell r="I3399">
            <v>98273</v>
          </cell>
          <cell r="J3399" t="str">
            <v>CABO TELEFÔNICO CCI-50 4 PARES, SEM BLINDAGEM, INSTALADO EM PRUMADA - FORNECIMENTO E INSTALAÇÃO. AF_11/2019</v>
          </cell>
          <cell r="K3399" t="str">
            <v>M</v>
          </cell>
          <cell r="L3399">
            <v>2.7</v>
          </cell>
          <cell r="M3399">
            <v>2.63</v>
          </cell>
        </row>
        <row r="3400">
          <cell r="I3400">
            <v>98274</v>
          </cell>
          <cell r="J3400" t="str">
            <v>CABO TELEFÔNICO CCI-50 5 PARES, SEM BLINDAGEM, INSTALADO EM PRUMADA - FORNECIMENTO E INSTALAÇÃO. AF_11/2019</v>
          </cell>
          <cell r="K3400" t="str">
            <v>M</v>
          </cell>
          <cell r="L3400">
            <v>3.27</v>
          </cell>
          <cell r="M3400">
            <v>3.21</v>
          </cell>
        </row>
        <row r="3401">
          <cell r="I3401">
            <v>98275</v>
          </cell>
          <cell r="J3401" t="str">
            <v>CABO TELEFÔNICO CCI-50 6 PARES, SEM BLINDAGEM, INSTALADO EM PRUMADA - FORNECIMENTO E INSTALAÇÃO. AF_11/2019</v>
          </cell>
          <cell r="K3401" t="str">
            <v>M</v>
          </cell>
          <cell r="L3401">
            <v>4.03</v>
          </cell>
          <cell r="M3401">
            <v>3.96</v>
          </cell>
        </row>
        <row r="3402">
          <cell r="I3402">
            <v>98276</v>
          </cell>
          <cell r="J3402" t="str">
            <v>CABO TELEFÔNICO CI-50 10 PARES INSTALADO EM PRUMADA - FORNECIMENTO E INSTALAÇÃO. AF_11/2019</v>
          </cell>
          <cell r="K3402" t="str">
            <v>M</v>
          </cell>
          <cell r="L3402">
            <v>8.2100000000000009</v>
          </cell>
          <cell r="M3402">
            <v>8</v>
          </cell>
        </row>
        <row r="3403">
          <cell r="I3403">
            <v>98277</v>
          </cell>
          <cell r="J3403" t="str">
            <v>CABO TELEFÔNICO CI-50 20 PARES INSTALADO EM PRUMADA - FORNECIMENTO E INSTALAÇÃO. AF_11/2019</v>
          </cell>
          <cell r="K3403" t="str">
            <v>M</v>
          </cell>
          <cell r="L3403">
            <v>14.53</v>
          </cell>
          <cell r="M3403">
            <v>14.23</v>
          </cell>
        </row>
        <row r="3404">
          <cell r="I3404">
            <v>98278</v>
          </cell>
          <cell r="J3404" t="str">
            <v>CABO TELEFÔNICO CI-50 30 PARES INSTALADO EM PRUMADA - FORNECIMENTO E INSTALAÇÃO. AF_11/2019</v>
          </cell>
          <cell r="K3404" t="str">
            <v>M</v>
          </cell>
          <cell r="L3404">
            <v>20.57</v>
          </cell>
          <cell r="M3404">
            <v>20.2</v>
          </cell>
        </row>
        <row r="3405">
          <cell r="I3405">
            <v>98279</v>
          </cell>
          <cell r="J3405" t="str">
            <v>CABO TELEFÔNICO CI-50 50 PARES INSTALADO EM PRUMADA - FORNECIMENTO E INSTALAÇÃO. AF_11/2019</v>
          </cell>
          <cell r="K3405" t="str">
            <v>M</v>
          </cell>
          <cell r="L3405">
            <v>31.86</v>
          </cell>
          <cell r="M3405">
            <v>31.41</v>
          </cell>
        </row>
        <row r="3406">
          <cell r="I3406">
            <v>98280</v>
          </cell>
          <cell r="J3406" t="str">
            <v>CABO TELEFÔNICO CCI-50 1 PAR, SEM BLINDAGEM, INSTALADO EM DISTRIBUIÇÃO DE EDIFICAÇÃO RESIDENCIAL - FORNECIMENTO E INSTALAÇÃO. AF_11/2019</v>
          </cell>
          <cell r="K3406" t="str">
            <v>M</v>
          </cell>
          <cell r="L3406">
            <v>10</v>
          </cell>
          <cell r="M3406">
            <v>9.06</v>
          </cell>
        </row>
        <row r="3407">
          <cell r="I3407">
            <v>98281</v>
          </cell>
          <cell r="J3407" t="str">
            <v>CABO TELEFÔNICO CCI-50 2 PARES, SEM BLINDAGEM, INSTALADO EM DISTRIBUIÇÃO DE EDIFICAÇÃO RESIDENCIAL - FORNECIMENTO E INSTALAÇÃO. AF_11/2019</v>
          </cell>
          <cell r="K3407" t="str">
            <v>M</v>
          </cell>
          <cell r="L3407">
            <v>10.83</v>
          </cell>
          <cell r="M3407">
            <v>9.8699999999999992</v>
          </cell>
        </row>
        <row r="3408">
          <cell r="I3408">
            <v>98282</v>
          </cell>
          <cell r="J3408" t="str">
            <v>CABO TELEFÔNICO CCI-50 3 PARES, SEM BLINDAGEM, INSTALADO EM DISTRIBUIÇÃO DE EDIFICAÇÃO RESIDENCIAL - FORNECIMENTO E INSTALAÇÃO. AF_11/2019</v>
          </cell>
          <cell r="K3408" t="str">
            <v>M</v>
          </cell>
          <cell r="L3408">
            <v>11.07</v>
          </cell>
          <cell r="M3408">
            <v>10.1</v>
          </cell>
        </row>
        <row r="3409">
          <cell r="I3409">
            <v>98283</v>
          </cell>
          <cell r="J3409" t="str">
            <v>CABO TELEFÔNICO CCI-50 4 PARES, SEM BLINDAGEM, INSTALADO EM DISTRIBUIÇÃO DE EDIFICAÇÃO RESIDENCIAL - FORNECIMENTO E INSTALAÇÃO. AF_11/2019</v>
          </cell>
          <cell r="K3409" t="str">
            <v>M</v>
          </cell>
          <cell r="L3409">
            <v>11.94</v>
          </cell>
          <cell r="M3409">
            <v>10.95</v>
          </cell>
        </row>
        <row r="3410">
          <cell r="I3410">
            <v>98284</v>
          </cell>
          <cell r="J3410" t="str">
            <v>CABO TELEFÔNICO CCI-50 5 PARES, SEM BLINDAGEM, INSTALADO EM DISTRIBUIÇÃO DE EDIFICAÇÃO RESIDENCIAL - FORNECIMENTO E INSTALAÇÃO. AF_11/2019</v>
          </cell>
          <cell r="K3410" t="str">
            <v>M</v>
          </cell>
          <cell r="L3410">
            <v>12.52</v>
          </cell>
          <cell r="M3410">
            <v>11.52</v>
          </cell>
        </row>
        <row r="3411">
          <cell r="I3411">
            <v>98285</v>
          </cell>
          <cell r="J3411" t="str">
            <v>CABO TELEFÔNICO CCI-50 6 PARES, SEM BLINDAGEM, INSTALADO EM DISTRIBUIÇÃO DE EDIFICAÇÃO RESIDENCIAL - FORNECIMENTO E INSTALAÇÃO. AF_11/2019</v>
          </cell>
          <cell r="K3411" t="str">
            <v>M</v>
          </cell>
          <cell r="L3411">
            <v>13.29</v>
          </cell>
          <cell r="M3411">
            <v>12.28</v>
          </cell>
        </row>
        <row r="3412">
          <cell r="I3412">
            <v>98286</v>
          </cell>
          <cell r="J3412" t="str">
            <v>CABO TELEFÔNICO CI-50 10 PARES INSTALADO EM DISTRIBUIÇÃO DE EDIFICAÇÃO RESIDENCIAL - FORNECIMENTO E INSTALAÇÃO. AF_11/2019</v>
          </cell>
          <cell r="K3412" t="str">
            <v>M</v>
          </cell>
          <cell r="L3412">
            <v>17.47</v>
          </cell>
          <cell r="M3412">
            <v>16.32</v>
          </cell>
        </row>
        <row r="3413">
          <cell r="I3413">
            <v>98287</v>
          </cell>
          <cell r="J3413" t="str">
            <v>CABO TELEFÔNICO CCI-50 1 PAR, SEM BLINDAGEM, INSTALADO EM DISTRIBUIÇÃO DE EDIFICAÇÃO INSTITUCIONAL - FORNECIMENTO E INSTALAÇÃO. AF_11/2019</v>
          </cell>
          <cell r="K3413" t="str">
            <v>M</v>
          </cell>
          <cell r="L3413">
            <v>1.67</v>
          </cell>
          <cell r="M3413">
            <v>1.57</v>
          </cell>
        </row>
        <row r="3414">
          <cell r="I3414">
            <v>98288</v>
          </cell>
          <cell r="J3414" t="str">
            <v>CABO TELEFÔNICO CCI-50 2 PARES, SEM BLINDAGEM, INSTALADO EM DISTRIBUIÇÃO DE EDIFICAÇÃO INSTITUCIONAL - FORNECIMENTO E INSTALAÇÃO. AF_11/2019</v>
          </cell>
          <cell r="K3414" t="str">
            <v>M</v>
          </cell>
          <cell r="L3414">
            <v>2.5</v>
          </cell>
          <cell r="M3414">
            <v>2.39</v>
          </cell>
        </row>
        <row r="3415">
          <cell r="I3415">
            <v>98289</v>
          </cell>
          <cell r="J3415" t="str">
            <v>CABO TELEFÔNICO CCI-50 3 PARES, SEM BLINDAGEM, INSTALADO EM DISTRIBUIÇÃO DE EDIFICAÇÃO INSTITUCIONAL - FORNECIMENTO E INSTALAÇÃO. AF_11/2019</v>
          </cell>
          <cell r="K3415" t="str">
            <v>M</v>
          </cell>
          <cell r="L3415">
            <v>2.75</v>
          </cell>
          <cell r="M3415">
            <v>2.61</v>
          </cell>
        </row>
        <row r="3416">
          <cell r="I3416">
            <v>98290</v>
          </cell>
          <cell r="J3416" t="str">
            <v>CABO TELEFÔNICO CCI-50 4 PARES, SEM BLINDAGEM, INSTALADO EM DISTRIBUIÇÃO DE EDIFICAÇÃO INSTITUCIONAL - FORNECIMENTO E INSTALAÇÃO. AF_11/2019</v>
          </cell>
          <cell r="K3416" t="str">
            <v>M</v>
          </cell>
          <cell r="L3416">
            <v>3.61</v>
          </cell>
          <cell r="M3416">
            <v>3.47</v>
          </cell>
        </row>
        <row r="3417">
          <cell r="I3417">
            <v>98291</v>
          </cell>
          <cell r="J3417" t="str">
            <v>CABO TELEFÔNICO CCI-50 5 PARES, SEM BLINDAGEM, INSTALADO EM DISTRIBUIÇÃO DE EDIFICAÇÃO INSTITUCIONAL - FORNECIMENTO E INSTALAÇÃO. AF_11/2019</v>
          </cell>
          <cell r="K3417" t="str">
            <v>M</v>
          </cell>
          <cell r="L3417">
            <v>4.1900000000000004</v>
          </cell>
          <cell r="M3417">
            <v>4.03</v>
          </cell>
        </row>
        <row r="3418">
          <cell r="I3418">
            <v>98292</v>
          </cell>
          <cell r="J3418" t="str">
            <v>CABO TELEFÔNICO CCI-50 6 PARES, SEM BLINDAGEM, INSTALADO EM DISTRIBUIÇÃO DE EDIFICAÇÃO INSTITUCIONAL - FORNECIMENTO E INSTALAÇÃO. AF_11/2019</v>
          </cell>
          <cell r="K3418" t="str">
            <v>M</v>
          </cell>
          <cell r="L3418">
            <v>4.96</v>
          </cell>
          <cell r="M3418">
            <v>4.8</v>
          </cell>
        </row>
        <row r="3419">
          <cell r="I3419">
            <v>98293</v>
          </cell>
          <cell r="J3419" t="str">
            <v>CABO TELEFÔNICO CI-50 10 PARES INSTALADO EM DISTRIBUIÇÃO DE EDIFICAÇÃO INSTITUCIONAL - FORNECIMENTO E INSTALAÇÃO. AF_11/2019</v>
          </cell>
          <cell r="K3419" t="str">
            <v>M</v>
          </cell>
          <cell r="L3419">
            <v>9.14</v>
          </cell>
          <cell r="M3419">
            <v>8.83</v>
          </cell>
        </row>
        <row r="3420">
          <cell r="I3420">
            <v>98400</v>
          </cell>
          <cell r="J3420" t="str">
            <v>CABO TELEFÔNICO CTP-APL-50 10 PARES INSTALADO EM ENTRADA DE EDIFICAÇÃO - FORNECIMENTO E INSTALAÇÃO. AF_11/2019</v>
          </cell>
          <cell r="K3420" t="str">
            <v>M</v>
          </cell>
          <cell r="L3420">
            <v>14.5</v>
          </cell>
          <cell r="M3420">
            <v>13.87</v>
          </cell>
        </row>
        <row r="3421">
          <cell r="I3421">
            <v>98401</v>
          </cell>
          <cell r="J3421" t="str">
            <v>CABO TELEFÔNICO CTP-APL-50 20 PARES INSTALADO EM ENTRADA DE EDIFICAÇÃO - FORNECIMENTO E INSTALAÇÃO. AF_11/2019</v>
          </cell>
          <cell r="K3421" t="str">
            <v>M</v>
          </cell>
          <cell r="L3421">
            <v>21.68</v>
          </cell>
          <cell r="M3421">
            <v>20.98</v>
          </cell>
        </row>
        <row r="3422">
          <cell r="I3422">
            <v>98402</v>
          </cell>
          <cell r="J3422" t="str">
            <v>CABO TELEFÔNICO CTP-APL-50 30 PARES INSTALADO EM ENTRADA DE EDIFICAÇÃO - FORNECIMENTO E INSTALAÇÃO. AF_11/2019</v>
          </cell>
          <cell r="K3422" t="str">
            <v>M</v>
          </cell>
          <cell r="L3422">
            <v>25.1</v>
          </cell>
          <cell r="M3422">
            <v>24.33</v>
          </cell>
        </row>
        <row r="3423">
          <cell r="I3423">
            <v>100556</v>
          </cell>
          <cell r="J3423" t="str">
            <v>CAIXA DE PASSAGEM PARA TELEFONE 15X15X10CM (SOBREPOR), FORNECIMENTO E INSTALACAO. AF_11/2019</v>
          </cell>
          <cell r="K3423" t="str">
            <v>UN</v>
          </cell>
          <cell r="L3423">
            <v>44.06</v>
          </cell>
          <cell r="M3423">
            <v>41.72</v>
          </cell>
        </row>
        <row r="3424">
          <cell r="I3424">
            <v>100557</v>
          </cell>
          <cell r="J3424" t="str">
            <v>CAIXA DE PASSAGEM PARA TELEFONE 80X80X15CM (SOBREPOR) FORNECIMENTO E INSTALACAO. AF_11/2019</v>
          </cell>
          <cell r="K3424" t="str">
            <v>UN</v>
          </cell>
          <cell r="L3424">
            <v>458.89</v>
          </cell>
          <cell r="M3424">
            <v>451.89</v>
          </cell>
        </row>
        <row r="3425">
          <cell r="I3425">
            <v>100560</v>
          </cell>
          <cell r="J3425" t="str">
            <v>QUADRO DE DISTRIBUIÇÃO PARA TELEFONE N.2, 20X20X12CM EM CHAPA METALICA, DE EMBUTIR, SEM ACESSORIOS, PADRÃO TELEBRAS, FORNECIMENTO E INSTALAÇÃO. AF_11/2019</v>
          </cell>
          <cell r="K3425" t="str">
            <v>UN</v>
          </cell>
          <cell r="L3425">
            <v>118.95</v>
          </cell>
          <cell r="M3425">
            <v>112.86</v>
          </cell>
        </row>
        <row r="3426">
          <cell r="I3426">
            <v>100561</v>
          </cell>
          <cell r="J3426" t="str">
            <v>QUADRO DE DISTRIBUICAO PARA TELEFONE N.3, 40X40X12CM EM CHAPA METALICA, DE EMBUTIR, SEM ACESSORIOS, PADRAO TELEBRAS, FORNECIMENTO E INSTALAÇÃO. AF_11/2019</v>
          </cell>
          <cell r="K3426" t="str">
            <v>UN</v>
          </cell>
          <cell r="L3426">
            <v>200.76</v>
          </cell>
          <cell r="M3426">
            <v>193.8</v>
          </cell>
        </row>
        <row r="3427">
          <cell r="I3427">
            <v>100562</v>
          </cell>
          <cell r="J3427" t="str">
            <v>QUADRO DE DISTRIBUICAO PARA TELEFONE N.4, 60X60X12CM EM CHAPA METALICA, DE EMBUTIR, SEM ACESSORIOS, PADRAO TELEBRAS, FORNECIMENTO E INSTALAÇÃO. AF_11/2019</v>
          </cell>
          <cell r="K3427" t="str">
            <v>UN</v>
          </cell>
          <cell r="L3427">
            <v>299.76</v>
          </cell>
          <cell r="M3427">
            <v>291.82</v>
          </cell>
        </row>
        <row r="3428">
          <cell r="I3428">
            <v>100563</v>
          </cell>
          <cell r="J3428" t="str">
            <v>QUADRO DE DISTRIBUIÇÃO PARA TELEFONE N.5, 80X80X12CM EM CHAPA METALICA, SEM ACESSORIOS, PADRAO TELEBRAS, FORNECIMENTO E INSTALAÇÃO. AF_11/2019</v>
          </cell>
          <cell r="K3428" t="str">
            <v>UN</v>
          </cell>
          <cell r="L3428">
            <v>422.89</v>
          </cell>
          <cell r="M3428">
            <v>413.81</v>
          </cell>
        </row>
        <row r="3429">
          <cell r="I3429">
            <v>101795</v>
          </cell>
          <cell r="J3429" t="str">
            <v>CAIXA ENTERRADA PARA INSTALAÇÕES TELEFÔNICAS TIPO R1, EM ALVENARIA COM BLOCOS DE CONCRETO, DIMENSÕES INTERNAS: 0,35X0,60X0,60 M, EXCLUINDO TAMPÃO. AF_12/2020</v>
          </cell>
          <cell r="K3429" t="str">
            <v>UN</v>
          </cell>
          <cell r="L3429">
            <v>644.17999999999995</v>
          </cell>
          <cell r="M3429">
            <v>606.83000000000004</v>
          </cell>
        </row>
        <row r="3430">
          <cell r="I3430">
            <v>101798</v>
          </cell>
          <cell r="J3430" t="str">
            <v>TAMPA PARA CAIXA TIPO R1, EM FERRO FUNDIDO, DIMENSÕES INTERNAS: 0,40 X 0,60 M - FORNECIMENTO E INSTALAÇÃO. AF_12/2020</v>
          </cell>
          <cell r="K3430" t="str">
            <v>UN</v>
          </cell>
          <cell r="L3430">
            <v>391.9</v>
          </cell>
          <cell r="M3430">
            <v>385.76</v>
          </cell>
        </row>
        <row r="3431">
          <cell r="I3431">
            <v>101799</v>
          </cell>
          <cell r="J3431" t="str">
            <v>TAMPA PARA CAIXA TIPO R2 E R3, EM FERRO FUNDIDO, DIMENSÕES INTERNAS: 0,55 X 1,10 M - FORNECIMENTO E INSTALAÇÃO. AF_12/2020</v>
          </cell>
          <cell r="K3431" t="str">
            <v>UN</v>
          </cell>
          <cell r="L3431">
            <v>938.69</v>
          </cell>
          <cell r="M3431">
            <v>928.57</v>
          </cell>
        </row>
        <row r="3432">
          <cell r="I3432">
            <v>98397</v>
          </cell>
          <cell r="J3432" t="str">
            <v>PINTURA ANTICORROSIVA DE DUTO METÁLICO. AF_03/2024</v>
          </cell>
          <cell r="K3432" t="str">
            <v>M2</v>
          </cell>
          <cell r="L3432">
            <v>16.2</v>
          </cell>
          <cell r="M3432">
            <v>15.1</v>
          </cell>
        </row>
        <row r="3433">
          <cell r="I3433">
            <v>103244</v>
          </cell>
          <cell r="J3433" t="str">
            <v>AR CONDICIONADO SPLIT INVERTER, HI-WALL (PAREDE), 9000 BTU/H, CICLO FRIO - FORNECIMENTO E INSTALAÇÃO. AF_11/2021_PE</v>
          </cell>
          <cell r="K3433" t="str">
            <v>UN</v>
          </cell>
          <cell r="L3433">
            <v>2899.05</v>
          </cell>
          <cell r="M3433">
            <v>2884.52</v>
          </cell>
        </row>
        <row r="3434">
          <cell r="I3434">
            <v>103245</v>
          </cell>
          <cell r="J3434" t="str">
            <v>AR CONDICIONADO SPLIT ON/OFF, HI-WALL (PAREDE), 9000 BTUS/H, CICLO FRIO - FORNECIMENTO E INSTALAÇÃO. AF_11/2021_PE</v>
          </cell>
          <cell r="K3434" t="str">
            <v>UN</v>
          </cell>
          <cell r="L3434">
            <v>2282.89</v>
          </cell>
          <cell r="M3434">
            <v>2268.36</v>
          </cell>
        </row>
        <row r="3435">
          <cell r="I3435">
            <v>103246</v>
          </cell>
          <cell r="J3435" t="str">
            <v>AR CONDICIONADO SPLIT ON/OFF, HI-WALL (PAREDE), 9000 BTUS/H, CICLO QUENTE/FRIO - FORNECIMENTO E INSTALAÇÃO. AF_11/2021_PE</v>
          </cell>
          <cell r="K3435" t="str">
            <v>UN</v>
          </cell>
          <cell r="L3435">
            <v>2491.27</v>
          </cell>
          <cell r="M3435">
            <v>2476.7399999999998</v>
          </cell>
        </row>
        <row r="3436">
          <cell r="I3436">
            <v>103247</v>
          </cell>
          <cell r="J3436" t="str">
            <v>AR CONDICIONADO SPLIT INVERTER, HI-WALL (PAREDE), 12000 BTU/H, CICLO FRIO - FORNECIMENTO E INSTALAÇÃO. AF_11/2021_PE</v>
          </cell>
          <cell r="K3436" t="str">
            <v>UN</v>
          </cell>
          <cell r="L3436">
            <v>3219.54</v>
          </cell>
          <cell r="M3436">
            <v>3205.01</v>
          </cell>
        </row>
        <row r="3437">
          <cell r="I3437">
            <v>103248</v>
          </cell>
          <cell r="J3437" t="str">
            <v>AR CONDICIONADO SPLIT ON/OFF, HI-WALL (PAREDE), 12000 BTUS/H, CICLO FRIO - FORNECIMENTO E INSTALAÇÃO. AF_11/2021_PE</v>
          </cell>
          <cell r="K3437" t="str">
            <v>UN</v>
          </cell>
          <cell r="L3437">
            <v>2627.71</v>
          </cell>
          <cell r="M3437">
            <v>2613.1799999999998</v>
          </cell>
        </row>
        <row r="3438">
          <cell r="I3438">
            <v>103249</v>
          </cell>
          <cell r="J3438" t="str">
            <v>AR CONDICIONADO SPLIT ON/OFF, HI-WALL (PAREDE), 12000 BTUS/H, CICLO QUENTE/FRIO - FORNECIMENTO E INSTALAÇÃO. AF_11/2021_PE</v>
          </cell>
          <cell r="K3438" t="str">
            <v>UN</v>
          </cell>
          <cell r="L3438">
            <v>2824.36</v>
          </cell>
          <cell r="M3438">
            <v>2809.83</v>
          </cell>
        </row>
        <row r="3439">
          <cell r="I3439">
            <v>103250</v>
          </cell>
          <cell r="J3439" t="str">
            <v>AR CONDICIONADO SPLIT INVERTER, HI-WALL (PAREDE), 18000 BTU/H, CICLO FRIO - FORNECIMENTO E INSTALAÇÃO. AF_11/2021_PE</v>
          </cell>
          <cell r="K3439" t="str">
            <v>UN</v>
          </cell>
          <cell r="L3439">
            <v>4683.92</v>
          </cell>
          <cell r="M3439">
            <v>4668.21</v>
          </cell>
        </row>
        <row r="3440">
          <cell r="I3440">
            <v>103251</v>
          </cell>
          <cell r="J3440" t="str">
            <v>AR CONDICIONADO SPLIT ON/OFF, HI-WALL (PAREDE), 18000 BTUS/H, CICLO FRIO - FORNECIMENTO E INSTALAÇÃO. AF_11/2021_PE</v>
          </cell>
          <cell r="K3440" t="str">
            <v>UN</v>
          </cell>
          <cell r="L3440">
            <v>3695.47</v>
          </cell>
          <cell r="M3440">
            <v>3679.76</v>
          </cell>
        </row>
        <row r="3441">
          <cell r="I3441">
            <v>103252</v>
          </cell>
          <cell r="J3441" t="str">
            <v>AR CONDICIONADO SPLIT ON/OFF, HI-WALL (PAREDE), 18000 BTUS/H, CICLO QUENTE/FRIO - FORNECIMENTO E INSTALAÇÃO. AF_11/2021_PE</v>
          </cell>
          <cell r="K3441" t="str">
            <v>UN</v>
          </cell>
          <cell r="L3441">
            <v>4094.09</v>
          </cell>
          <cell r="M3441">
            <v>4078.38</v>
          </cell>
        </row>
        <row r="3442">
          <cell r="I3442">
            <v>103253</v>
          </cell>
          <cell r="J3442" t="str">
            <v>AR CONDICIONADO SPLIT INVERTER, HI-WALL (PAREDE), 24000 BTU/H, CICLO FRIO - FORNECIMENTO E INSTALAÇÃO. AF_11/2021_PE</v>
          </cell>
          <cell r="K3442" t="str">
            <v>UN</v>
          </cell>
          <cell r="L3442">
            <v>6391.23</v>
          </cell>
          <cell r="M3442">
            <v>6374.82</v>
          </cell>
        </row>
        <row r="3443">
          <cell r="I3443">
            <v>103254</v>
          </cell>
          <cell r="J3443" t="str">
            <v>AR CONDICIONADO SPLIT ON/OFF, HI-WALL (PAREDE), 24000 BTUS/H, CICLO FRIO - FORNECIMENTO E INSTALAÇÃO. AF_11/2021_PE</v>
          </cell>
          <cell r="K3443" t="str">
            <v>UN</v>
          </cell>
          <cell r="L3443">
            <v>4775.2299999999996</v>
          </cell>
          <cell r="M3443">
            <v>4758.82</v>
          </cell>
        </row>
        <row r="3444">
          <cell r="I3444">
            <v>103255</v>
          </cell>
          <cell r="J3444" t="str">
            <v>AR CONDICIONADO SPLIT ON/OFF, HI-WALL (PAREDE), 24000 BTUS/H, CICLO QUENTE/FRIO - FORNECIMENTO E INSTALAÇÃO. AF_11/2021_PE</v>
          </cell>
          <cell r="K3444" t="str">
            <v>UN</v>
          </cell>
          <cell r="L3444">
            <v>5345.39</v>
          </cell>
          <cell r="M3444">
            <v>5328.98</v>
          </cell>
        </row>
        <row r="3445">
          <cell r="I3445">
            <v>103256</v>
          </cell>
          <cell r="J3445" t="str">
            <v>AR CONDICIONADO SPLIT INVERTER, PISO TETO, 18000 BTU/H, CICLO FRIO - FORNECIMENTO E INSTALAÇÃO. AF_11/2021_PE</v>
          </cell>
          <cell r="K3445" t="str">
            <v>UN</v>
          </cell>
          <cell r="L3445">
            <v>11879.28</v>
          </cell>
          <cell r="M3445">
            <v>11855.17</v>
          </cell>
        </row>
        <row r="3446">
          <cell r="I3446">
            <v>103257</v>
          </cell>
          <cell r="J3446" t="str">
            <v>AR CONDICIONADO SPLIT ON/OFF, PISO TETO, 18.000 BTU/H, CICLO FRIO - FORNECIMENTO E INSTALAÇÃO. AF_11/2021_PE</v>
          </cell>
          <cell r="K3446" t="str">
            <v>UN</v>
          </cell>
          <cell r="L3446">
            <v>6777.9</v>
          </cell>
          <cell r="M3446">
            <v>6753.79</v>
          </cell>
        </row>
        <row r="3447">
          <cell r="I3447">
            <v>103258</v>
          </cell>
          <cell r="J3447" t="str">
            <v>AR CONDICIONADO SPLIT INVERTER, PISO TETO, 24000 BTU/H, CICLO FRIO - FORNECIMENTO E INSTALAÇÃO. AF_11/2021_PE</v>
          </cell>
          <cell r="K3447" t="str">
            <v>UN</v>
          </cell>
          <cell r="L3447">
            <v>13283.12</v>
          </cell>
          <cell r="M3447">
            <v>13258.37</v>
          </cell>
        </row>
        <row r="3448">
          <cell r="I3448">
            <v>103259</v>
          </cell>
          <cell r="J3448" t="str">
            <v>AR CONDICIONADO SPLIT ON/OFF, PISO TETO, 24.000 BTU/H, CICLO FRIO - FORNECIMENTO E INSTALAÇÃO. AF_11/2021_PE</v>
          </cell>
          <cell r="K3448" t="str">
            <v>UN</v>
          </cell>
          <cell r="L3448">
            <v>7147.47</v>
          </cell>
          <cell r="M3448">
            <v>7122.72</v>
          </cell>
        </row>
        <row r="3449">
          <cell r="I3449">
            <v>103260</v>
          </cell>
          <cell r="J3449" t="str">
            <v>AR CONDICIONADO SPLIT INVERTER, PISO TETO, 24000 BTU/H, QUENTE/FRIO - FORNECIMENTO E INSTALAÇÃO. AF_11/2021_PE</v>
          </cell>
          <cell r="K3449" t="str">
            <v>UN</v>
          </cell>
          <cell r="L3449">
            <v>7342.73</v>
          </cell>
          <cell r="M3449">
            <v>7317.98</v>
          </cell>
        </row>
        <row r="3450">
          <cell r="I3450">
            <v>103261</v>
          </cell>
          <cell r="J3450" t="str">
            <v>AR CONDICIONADO SPLIT INVERTER, PISO TETO, 36000 BTU/H, CICLO FRIO - FORNECIMENTO E INSTALAÇÃO. AF_11/2021_PE</v>
          </cell>
          <cell r="K3450" t="str">
            <v>UN</v>
          </cell>
          <cell r="L3450">
            <v>14986.87</v>
          </cell>
          <cell r="M3450">
            <v>14959.7</v>
          </cell>
        </row>
        <row r="3451">
          <cell r="I3451">
            <v>103262</v>
          </cell>
          <cell r="J3451" t="str">
            <v>AR CONDICIONADO SPLIT ON/OFF, PISO TETO, 36.000 BTU/H, CICLO FRIO - FORNECIMENTO E INSTALAÇÃO. AF_11/2021_PE</v>
          </cell>
          <cell r="K3451" t="str">
            <v>UN</v>
          </cell>
          <cell r="L3451">
            <v>9396.4599999999991</v>
          </cell>
          <cell r="M3451">
            <v>9369.2900000000009</v>
          </cell>
        </row>
        <row r="3452">
          <cell r="I3452">
            <v>103263</v>
          </cell>
          <cell r="J3452" t="str">
            <v>AR CONDICIONADO SPLIT INVERTER, PISO TETO, 48000 BTU/H, CICLO FRIO - FORNECIMENTO E INSTALAÇÃO. AF_11/2021_PE</v>
          </cell>
          <cell r="K3452" t="str">
            <v>UN</v>
          </cell>
          <cell r="L3452">
            <v>20774.3</v>
          </cell>
          <cell r="M3452">
            <v>20737.66</v>
          </cell>
        </row>
        <row r="3453">
          <cell r="I3453">
            <v>103264</v>
          </cell>
          <cell r="J3453" t="str">
            <v>AR CONDICIONADO SPLIT ON/OFF, PISO TETO, 48.000 BTU/H, CICLO FRIO - FORNECIMENTO E INSTALAÇÃO. AF_11/2021_PE</v>
          </cell>
          <cell r="K3453" t="str">
            <v>UN</v>
          </cell>
          <cell r="L3453">
            <v>11621.2</v>
          </cell>
          <cell r="M3453">
            <v>11584.56</v>
          </cell>
        </row>
        <row r="3454">
          <cell r="I3454">
            <v>103265</v>
          </cell>
          <cell r="J3454" t="str">
            <v>AR CONDICIONADO SPLIT INVERTER, PISO TETO, APRESENTANDO ENTRE 54000 E 58000 BTU/H, CICLO FRIO - FORNECIMENTO E INSTALAÇÃO. AF_11/2021_PE</v>
          </cell>
          <cell r="K3454" t="str">
            <v>UN</v>
          </cell>
          <cell r="L3454">
            <v>25058.69</v>
          </cell>
          <cell r="M3454">
            <v>25022.05</v>
          </cell>
        </row>
        <row r="3455">
          <cell r="I3455">
            <v>103266</v>
          </cell>
          <cell r="J3455" t="str">
            <v>AR CONDICIONADO SPLIT ON/OFF, PISO TETO, 60.000 BTU/H, CICLO FRIO - FORNECIMENTO E INSTALAÇÃO. AF_11/2021_PE</v>
          </cell>
          <cell r="K3455" t="str">
            <v>UN</v>
          </cell>
          <cell r="L3455">
            <v>12986.52</v>
          </cell>
          <cell r="M3455">
            <v>12949.88</v>
          </cell>
        </row>
        <row r="3456">
          <cell r="I3456">
            <v>103267</v>
          </cell>
          <cell r="J3456" t="str">
            <v>AR CONDICIONADO SPLIT ON/OFF, CASSETE (TETO), FRIO 4 VIAS 18000 BTU/H - FORNECIMENTO E INSTALAÇÃO. AF_11/2021_PE</v>
          </cell>
          <cell r="K3456" t="str">
            <v>UN</v>
          </cell>
          <cell r="L3456">
            <v>7411.9</v>
          </cell>
          <cell r="M3456">
            <v>7387.17</v>
          </cell>
        </row>
        <row r="3457">
          <cell r="I3457">
            <v>103268</v>
          </cell>
          <cell r="J3457" t="str">
            <v>AR CONDICIONADO SPLIT ON/OFF, CASSETE (TETO), 18000 BTU/H, CICLO QUENTE/FRIO - FORNECIMENTO E INSTALAÇÃO. AF_11/2021_PE</v>
          </cell>
          <cell r="K3457" t="str">
            <v>UN</v>
          </cell>
          <cell r="L3457">
            <v>8802.6</v>
          </cell>
          <cell r="M3457">
            <v>8777.8700000000008</v>
          </cell>
        </row>
        <row r="3458">
          <cell r="I3458">
            <v>103269</v>
          </cell>
          <cell r="J3458" t="str">
            <v>AR CONDICIONADO SPLIT ON/OFF, CASSETE (TETO), FRIO 4 VIAS 24000 BTU/H - FORNECIMENTO E INSTALAÇÃO. AF_11/2021_PE</v>
          </cell>
          <cell r="K3458" t="str">
            <v>UN</v>
          </cell>
          <cell r="L3458">
            <v>9115.06</v>
          </cell>
          <cell r="M3458">
            <v>9089.34</v>
          </cell>
        </row>
        <row r="3459">
          <cell r="I3459">
            <v>103270</v>
          </cell>
          <cell r="J3459" t="str">
            <v>AR CONDICIONADO SPLIT ON/OFF, CASSETE (TETO), 24000 BTU/H, CICLO QUENTE/FRIO - FORNECIMENTO E INSTALAÇÃO. AF_11/2021_PE</v>
          </cell>
          <cell r="K3459" t="str">
            <v>UN</v>
          </cell>
          <cell r="L3459">
            <v>9462.48</v>
          </cell>
          <cell r="M3459">
            <v>9436.76</v>
          </cell>
        </row>
        <row r="3460">
          <cell r="I3460">
            <v>103271</v>
          </cell>
          <cell r="J3460" t="str">
            <v>AR CONDICIONADO SPLIT ON/OFF, CASSETE (TETO), FRIO 4 VIAS 36000 BTU/H - FORNECIMENTO E INSTALAÇÃO. AF_11/2021_PE</v>
          </cell>
          <cell r="K3460" t="str">
            <v>UN</v>
          </cell>
          <cell r="L3460">
            <v>13415.14</v>
          </cell>
          <cell r="M3460">
            <v>13385.53</v>
          </cell>
        </row>
        <row r="3461">
          <cell r="I3461">
            <v>103272</v>
          </cell>
          <cell r="J3461" t="str">
            <v>AR CONDICIONADO SPLIT ON/OFF, CASSETE (TETO), 36000 BTU/H, CICLO QUENTE/FRIO - FORNECIMENTO E INSTALAÇÃO. AF_11/2021_PE</v>
          </cell>
          <cell r="K3461" t="str">
            <v>UN</v>
          </cell>
          <cell r="L3461">
            <v>13856.94</v>
          </cell>
          <cell r="M3461">
            <v>13827.33</v>
          </cell>
        </row>
        <row r="3462">
          <cell r="I3462">
            <v>103273</v>
          </cell>
          <cell r="J3462" t="str">
            <v>AR CONDICIONADO SPLIT ON/OFF, CASSETE (TETO), FRIO 4 VIAS 48000 BTU/H - FORNECIMENTO E INSTALAÇÃO. AF_11/2021_PE</v>
          </cell>
          <cell r="K3462" t="str">
            <v>UN</v>
          </cell>
          <cell r="L3462">
            <v>14209.64</v>
          </cell>
          <cell r="M3462">
            <v>14170.29</v>
          </cell>
        </row>
        <row r="3463">
          <cell r="I3463">
            <v>103274</v>
          </cell>
          <cell r="J3463" t="str">
            <v>AR CONDICIONADO SPLIT ON/OFF, CASSETE (TETO), 48000 BTU/H, CICLO QUENTE/FRIO - FORNECIMENTO E INSTALAÇÃO. AF_11/2021_PE</v>
          </cell>
          <cell r="K3463" t="str">
            <v>UN</v>
          </cell>
          <cell r="L3463">
            <v>16287.49</v>
          </cell>
          <cell r="M3463">
            <v>16248.14</v>
          </cell>
        </row>
        <row r="3464">
          <cell r="I3464">
            <v>103275</v>
          </cell>
          <cell r="J3464" t="str">
            <v>AR CONDICIONADO SPLIT ON/OFF, CASSETE (TETO), FRIO 4 VIAS 60000 BTU/H - FORNECIMENTO E INSTALAÇÃO. AF_11/2021_PE</v>
          </cell>
          <cell r="K3464" t="str">
            <v>UN</v>
          </cell>
          <cell r="L3464">
            <v>16202.67</v>
          </cell>
          <cell r="M3464">
            <v>16163.32</v>
          </cell>
        </row>
        <row r="3465">
          <cell r="I3465">
            <v>103276</v>
          </cell>
          <cell r="J3465" t="str">
            <v>AR CONDICIONADO SPLIT ON/OFF, CASSETE (TETO), 60000 BTU/H, CICLO QUENTE/FRIO - FORNECIMENTO E INSTALAÇÃO. AF_11/2021_PE</v>
          </cell>
          <cell r="K3465" t="str">
            <v>UN</v>
          </cell>
          <cell r="L3465">
            <v>17006.310000000001</v>
          </cell>
          <cell r="M3465">
            <v>16966.96</v>
          </cell>
        </row>
        <row r="3466">
          <cell r="I3466">
            <v>103277</v>
          </cell>
          <cell r="J3466" t="str">
            <v>AR CONDICIONADO SPLITÃO 10 TR - FORNECIMENTO E INSTALAÇÃO. AF_11/2021_PE</v>
          </cell>
          <cell r="K3466" t="str">
            <v>UN</v>
          </cell>
          <cell r="L3466">
            <v>31407.31</v>
          </cell>
          <cell r="M3466">
            <v>31357.62</v>
          </cell>
        </row>
        <row r="3467">
          <cell r="I3467">
            <v>103278</v>
          </cell>
          <cell r="J3467" t="str">
            <v>AR CONDICIONADO SPLITÃO 15 TR - FORNECIMENTO E INSTALAÇÃO. AF_11/2021_PE</v>
          </cell>
          <cell r="K3467" t="str">
            <v>UN</v>
          </cell>
          <cell r="L3467">
            <v>40236.03</v>
          </cell>
          <cell r="M3467">
            <v>40185.06</v>
          </cell>
        </row>
        <row r="3468">
          <cell r="I3468">
            <v>103288</v>
          </cell>
          <cell r="J3468" t="str">
            <v>RASGO E CHUMBAMENTO EM ALVENARIA PARA TUBOS DE SPLIT PAREDE DE 9000 A 24000 BTUS/H. AF_11/2021</v>
          </cell>
          <cell r="K3468" t="str">
            <v>UN</v>
          </cell>
          <cell r="L3468">
            <v>19.13</v>
          </cell>
          <cell r="M3468">
            <v>17.27</v>
          </cell>
        </row>
        <row r="3469">
          <cell r="I3469">
            <v>103289</v>
          </cell>
          <cell r="J3469" t="str">
            <v>TUBO EM COBRE FLEXÍVEL, DN 1/4", COM ISOLAMENTO, INSTALADO EM FORRO, PARA RAMAL DE ALIMENTAÇÃO DE AR CONDICIONADO, INCLUSO FIXADOR. AF_11/2021</v>
          </cell>
          <cell r="K3469" t="str">
            <v>M</v>
          </cell>
          <cell r="L3469">
            <v>31.44</v>
          </cell>
          <cell r="M3469">
            <v>30.79</v>
          </cell>
        </row>
        <row r="3470">
          <cell r="I3470">
            <v>103290</v>
          </cell>
          <cell r="J3470" t="str">
            <v>TUBO EM COBRE FLEXÍVEL, DN 3/8", COM ISOLAMENTO, INSTALADO EM FORRO, PARA RAMAL DE ALIMENTAÇÃO DE AR CONDICIONADO, INCLUSO FIXADOR. AF_11/2021</v>
          </cell>
          <cell r="K3470" t="str">
            <v>M</v>
          </cell>
          <cell r="L3470">
            <v>48.22</v>
          </cell>
          <cell r="M3470">
            <v>47.52</v>
          </cell>
        </row>
        <row r="3471">
          <cell r="I3471">
            <v>103291</v>
          </cell>
          <cell r="J3471" t="str">
            <v>TUBO EM COBRE FLEXÍVEL, DN 1/2", COM ISOLAMENTO, INSTALADO EM FORRO, PARA RAMAL DE ALIMENTAÇÃO DE AR CONDICIONADO, INCLUSO FIXADOR. AF_11/2021</v>
          </cell>
          <cell r="K3471" t="str">
            <v>M</v>
          </cell>
          <cell r="L3471">
            <v>59.96</v>
          </cell>
          <cell r="M3471">
            <v>59.22</v>
          </cell>
        </row>
        <row r="3472">
          <cell r="I3472">
            <v>103292</v>
          </cell>
          <cell r="J3472" t="str">
            <v>TUBO EM COBRE FLEXÍVEL, DN 5/8", COM ISOLAMENTO, INSTALADO EM FORRO, PARA RAMAL DE ALIMENTAÇÃO DE AR CONDICIONADO, INCLUSO FIXADOR. AF_11/2021</v>
          </cell>
          <cell r="K3472" t="str">
            <v>M</v>
          </cell>
          <cell r="L3472">
            <v>72.03</v>
          </cell>
          <cell r="M3472">
            <v>71.260000000000005</v>
          </cell>
        </row>
        <row r="3473">
          <cell r="I3473">
            <v>101936</v>
          </cell>
          <cell r="J3473" t="str">
            <v>INSTALAÇÃO DE TUBOS E CONEXÕES, EM AÇO/FERRO GALVANIZADO, PARA O CENTRO DE MEDIÇÃO DE GÁS DE EDIFÍCIO RESIDENCIAL, COM 4 PAVIMENTOS, 16 UNIDADES HABITACIONAIS, DN 32 (1 1/4") - FORNECIMENTO E INSTALAÇÃO. AF_10/2020</v>
          </cell>
          <cell r="K3473" t="str">
            <v>UN</v>
          </cell>
          <cell r="L3473">
            <v>8663.66</v>
          </cell>
          <cell r="M3473">
            <v>8168.86</v>
          </cell>
        </row>
        <row r="3474">
          <cell r="I3474">
            <v>101937</v>
          </cell>
          <cell r="J3474" t="str">
            <v>INSTALAÇÃO DE TUBOS E CONEXÕES, EM AÇO/FERRO GALVANIZADO, PARA O CENTRO DE MEDIÇÃO DE GÁS DE EDIFÍCIO RESIDENCIAL, COM 4 PAVIMENTOS, 16 UNIDADES HABITACIONAIS, DN 50 (2") - FORNECIMENTO E INSTALAÇÃO. AF_10/2020</v>
          </cell>
          <cell r="K3474" t="str">
            <v>UN</v>
          </cell>
          <cell r="L3474">
            <v>16299.8</v>
          </cell>
          <cell r="M3474">
            <v>15229.75</v>
          </cell>
        </row>
        <row r="3475">
          <cell r="I3475">
            <v>98294</v>
          </cell>
          <cell r="J3475" t="str">
            <v>CABO ELETRÔNICO CATEGORIA 5E, INSTALADO EM EDIFICAÇÃO RESIDENCIAL - FORNECIMENTO E INSTALAÇÃO. AF_11/2019</v>
          </cell>
          <cell r="K3475" t="str">
            <v>M</v>
          </cell>
          <cell r="L3475">
            <v>6.51</v>
          </cell>
          <cell r="M3475">
            <v>6.39</v>
          </cell>
        </row>
        <row r="3476">
          <cell r="I3476">
            <v>98295</v>
          </cell>
          <cell r="J3476" t="str">
            <v>CABO ELETRÔNICO CATEGORIA 5E, INSTALADO EM EDIFICAÇÃO INSTITUCIONAL - FORNECIMENTO E INSTALAÇÃO. AF_11/2019</v>
          </cell>
          <cell r="K3476" t="str">
            <v>M</v>
          </cell>
          <cell r="L3476">
            <v>5.56</v>
          </cell>
          <cell r="M3476">
            <v>5.54</v>
          </cell>
        </row>
        <row r="3477">
          <cell r="I3477">
            <v>98296</v>
          </cell>
          <cell r="J3477" t="str">
            <v>CABO ELETRÔNICO CATEGORIA 6, INSTALADO EM EDIFICAÇÃO RESIDENCIAL - FORNECIMENTO E INSTALAÇÃO. AF_11/2019</v>
          </cell>
          <cell r="K3477" t="str">
            <v>M</v>
          </cell>
          <cell r="L3477">
            <v>9.5500000000000007</v>
          </cell>
          <cell r="M3477">
            <v>9.36</v>
          </cell>
        </row>
        <row r="3478">
          <cell r="I3478">
            <v>98297</v>
          </cell>
          <cell r="J3478" t="str">
            <v>CABO ELETRÔNICO CATEGORIA 6, INSTALADO EM EDIFICAÇÃO INSTITUCIONAL - FORNECIMENTO E INSTALAÇÃO. AF_11/2019</v>
          </cell>
          <cell r="K3478" t="str">
            <v>M</v>
          </cell>
          <cell r="L3478">
            <v>8.0399999999999991</v>
          </cell>
          <cell r="M3478">
            <v>8.01</v>
          </cell>
        </row>
        <row r="3479">
          <cell r="I3479">
            <v>98298</v>
          </cell>
          <cell r="J3479" t="str">
            <v>CABO ELETRÔNICO CATEGORIA 6A, INSTALADO EM EDIFICAÇÃO RESIDENCIAL - FORNECIMENTO E INSTALAÇÃO. AF_11/2019</v>
          </cell>
          <cell r="K3479" t="str">
            <v>M</v>
          </cell>
          <cell r="L3479">
            <v>22.65</v>
          </cell>
          <cell r="M3479">
            <v>22.42</v>
          </cell>
        </row>
        <row r="3480">
          <cell r="I3480">
            <v>98299</v>
          </cell>
          <cell r="J3480" t="str">
            <v>CABO ELETRÔNICO CATEGORIA 6A, INSTALADO EM EDIFICAÇÃO INSTITUCIONAL - FORNECIMENTO E INSTALAÇÃO. AF_11/2019</v>
          </cell>
          <cell r="K3480" t="str">
            <v>M</v>
          </cell>
          <cell r="L3480">
            <v>20.79</v>
          </cell>
          <cell r="M3480">
            <v>20.76</v>
          </cell>
        </row>
        <row r="3481">
          <cell r="I3481">
            <v>98300</v>
          </cell>
          <cell r="J3481" t="str">
            <v>CABO COAXIAL RG6 95% - FORNECIMENTO E INSTALAÇÃO. AF_11/2019</v>
          </cell>
          <cell r="K3481" t="str">
            <v>M</v>
          </cell>
          <cell r="L3481">
            <v>6.87</v>
          </cell>
          <cell r="M3481">
            <v>6.36</v>
          </cell>
        </row>
        <row r="3482">
          <cell r="I3482">
            <v>98301</v>
          </cell>
          <cell r="J3482" t="str">
            <v>PATCH PANEL 24 PORTAS, CATEGORIA 5E - FORNECIMENTO E INSTALAÇÃO. AF_11/2019</v>
          </cell>
          <cell r="K3482" t="str">
            <v>UN</v>
          </cell>
          <cell r="L3482">
            <v>741.3</v>
          </cell>
          <cell r="M3482">
            <v>699.32</v>
          </cell>
        </row>
        <row r="3483">
          <cell r="I3483">
            <v>98302</v>
          </cell>
          <cell r="J3483" t="str">
            <v>PATCH PANEL 24 PORTAS, CATEGORIA 6 - FORNECIMENTO E INSTALAÇÃO. AF_11/2019</v>
          </cell>
          <cell r="K3483" t="str">
            <v>UN</v>
          </cell>
          <cell r="L3483">
            <v>1286.68</v>
          </cell>
          <cell r="M3483">
            <v>1244.7</v>
          </cell>
        </row>
        <row r="3484">
          <cell r="I3484">
            <v>98304</v>
          </cell>
          <cell r="J3484" t="str">
            <v>PATCH PANEL 48 PORTAS, CATEGORIA 6 - FORNECIMENTO E INSTALAÇÃO. AF_11/2019</v>
          </cell>
          <cell r="K3484" t="str">
            <v>UN</v>
          </cell>
          <cell r="L3484">
            <v>3895.04</v>
          </cell>
          <cell r="M3484">
            <v>3811.61</v>
          </cell>
        </row>
        <row r="3485">
          <cell r="I3485">
            <v>98305</v>
          </cell>
          <cell r="J3485" t="str">
            <v>RACK FECHADO PARA SERVIDOR - FORNECIMENTO E INSTALAÇÃO. AF_11/2019</v>
          </cell>
          <cell r="K3485" t="str">
            <v>UN</v>
          </cell>
          <cell r="L3485">
            <v>2713.66</v>
          </cell>
          <cell r="M3485">
            <v>2706.71</v>
          </cell>
        </row>
        <row r="3486">
          <cell r="I3486">
            <v>98306</v>
          </cell>
          <cell r="J3486" t="str">
            <v>BLOCO DE ENGATE RÁPIDO PARA BASTIDOR TIPO M10 - FORNECIMENTO E INSTALAÇÃO. AF_11/2019</v>
          </cell>
          <cell r="K3486" t="str">
            <v>UN</v>
          </cell>
          <cell r="L3486">
            <v>74.540000000000006</v>
          </cell>
          <cell r="M3486">
            <v>69.930000000000007</v>
          </cell>
        </row>
        <row r="3487">
          <cell r="I3487">
            <v>98307</v>
          </cell>
          <cell r="J3487" t="str">
            <v>TOMADA DE REDE RJ45 - FORNECIMENTO E INSTALAÇÃO. AF_11/2019</v>
          </cell>
          <cell r="K3487" t="str">
            <v>UN</v>
          </cell>
          <cell r="L3487">
            <v>48.46</v>
          </cell>
          <cell r="M3487">
            <v>47.05</v>
          </cell>
        </row>
        <row r="3488">
          <cell r="I3488">
            <v>98308</v>
          </cell>
          <cell r="J3488" t="str">
            <v>TOMADA PARA TELEFONE RJ11 - FORNECIMENTO E INSTALAÇÃO. AF_11/2019</v>
          </cell>
          <cell r="K3488" t="str">
            <v>UN</v>
          </cell>
          <cell r="L3488">
            <v>33.46</v>
          </cell>
          <cell r="M3488">
            <v>32.049999999999997</v>
          </cell>
        </row>
        <row r="3489">
          <cell r="I3489">
            <v>98593</v>
          </cell>
          <cell r="J3489" t="str">
            <v>PATCH PANEL 48 PORTAS, CATEGORIA 5E - FORNECIMENTO E INSTALAÇÃO. AF_11/2019</v>
          </cell>
          <cell r="K3489" t="str">
            <v>UN</v>
          </cell>
          <cell r="L3489">
            <v>2783.01</v>
          </cell>
          <cell r="M3489">
            <v>2699.58</v>
          </cell>
        </row>
        <row r="3490">
          <cell r="I3490">
            <v>100553</v>
          </cell>
          <cell r="J3490" t="str">
            <v>CABO COAXIAL RG11 95% - FORNECIMENTO E INSTALAÇÃO. AF_11/2019</v>
          </cell>
          <cell r="K3490" t="str">
            <v>M</v>
          </cell>
          <cell r="L3490">
            <v>25.04</v>
          </cell>
          <cell r="M3490">
            <v>24.53</v>
          </cell>
        </row>
        <row r="3491">
          <cell r="I3491">
            <v>100554</v>
          </cell>
          <cell r="J3491" t="str">
            <v>CABO COAXIAL RG59 95% - FORNECIMENTO E INSTALAÇÃO. AF_11/2019</v>
          </cell>
          <cell r="K3491" t="str">
            <v>M</v>
          </cell>
          <cell r="L3491">
            <v>6.54</v>
          </cell>
          <cell r="M3491">
            <v>6.05</v>
          </cell>
        </row>
        <row r="3492">
          <cell r="I3492">
            <v>100555</v>
          </cell>
          <cell r="J3492" t="str">
            <v>RACK ABERTO EM COLUNA 44U PARA SERVIDOR - FORNECIMENTO E INSTALAÇÃO. AF_11/2019</v>
          </cell>
          <cell r="K3492" t="str">
            <v>UN</v>
          </cell>
          <cell r="L3492">
            <v>1368.63</v>
          </cell>
          <cell r="M3492">
            <v>1361.68</v>
          </cell>
        </row>
        <row r="3493">
          <cell r="I3493">
            <v>89355</v>
          </cell>
          <cell r="J3493" t="str">
            <v>TUBO, PVC, SOLDÁVEL, DN 20MM, INSTALADO EM RAMAL OU SUB-RAMAL DE ÁGUA - FORNECIMENTO E INSTALAÇÃO. AF_06/2022</v>
          </cell>
          <cell r="K3493" t="str">
            <v>M</v>
          </cell>
          <cell r="L3493">
            <v>25.61</v>
          </cell>
          <cell r="M3493">
            <v>23.42</v>
          </cell>
        </row>
        <row r="3494">
          <cell r="I3494">
            <v>89356</v>
          </cell>
          <cell r="J3494" t="str">
            <v>TUBO, PVC, SOLDÁVEL, DN 25MM, INSTALADO EM RAMAL OU SUB-RAMAL DE ÁGUA - FORNECIMENTO E INSTALAÇÃO. AF_06/2022</v>
          </cell>
          <cell r="K3494" t="str">
            <v>M</v>
          </cell>
          <cell r="L3494">
            <v>29.56</v>
          </cell>
          <cell r="M3494">
            <v>27.01</v>
          </cell>
        </row>
        <row r="3495">
          <cell r="I3495">
            <v>89357</v>
          </cell>
          <cell r="J3495" t="str">
            <v>TUBO, PVC, SOLDÁVEL, DN 32MM, INSTALADO EM RAMAL OU SUB-RAMAL DE ÁGUA - FORNECIMENTO E INSTALAÇÃO. AF_06/2022</v>
          </cell>
          <cell r="K3495" t="str">
            <v>M</v>
          </cell>
          <cell r="L3495">
            <v>39.630000000000003</v>
          </cell>
          <cell r="M3495">
            <v>36.6</v>
          </cell>
        </row>
        <row r="3496">
          <cell r="I3496">
            <v>89401</v>
          </cell>
          <cell r="J3496" t="str">
            <v>TUBO, PVC, SOLDÁVEL, DN 20MM, INSTALADO EM RAMAL DE DISTRIBUIÇÃO DE ÁGUA - FORNECIMENTO E INSTALAÇÃO. AF_06/2022</v>
          </cell>
          <cell r="K3496" t="str">
            <v>M</v>
          </cell>
          <cell r="L3496">
            <v>13.01</v>
          </cell>
          <cell r="M3496">
            <v>12.09</v>
          </cell>
        </row>
        <row r="3497">
          <cell r="I3497">
            <v>89402</v>
          </cell>
          <cell r="J3497" t="str">
            <v>TUBO, PVC, SOLDÁVEL, DN 25MM, INSTALADO EM RAMAL DE DISTRIBUIÇÃO DE ÁGUA - FORNECIMENTO E INSTALAÇÃO. AF_06/2022</v>
          </cell>
          <cell r="K3497" t="str">
            <v>M</v>
          </cell>
          <cell r="L3497">
            <v>14.97</v>
          </cell>
          <cell r="M3497">
            <v>13.91</v>
          </cell>
        </row>
        <row r="3498">
          <cell r="I3498">
            <v>89403</v>
          </cell>
          <cell r="J3498" t="str">
            <v>TUBO, PVC, SOLDÁVEL, DN 32MM, INSTALADO EM RAMAL DE DISTRIBUIÇÃO DE ÁGUA - FORNECIMENTO E INSTALAÇÃO. AF_06/2022</v>
          </cell>
          <cell r="K3498" t="str">
            <v>M</v>
          </cell>
          <cell r="L3498">
            <v>22.24</v>
          </cell>
          <cell r="M3498">
            <v>20.98</v>
          </cell>
        </row>
        <row r="3499">
          <cell r="I3499">
            <v>89446</v>
          </cell>
          <cell r="J3499" t="str">
            <v>TUBO, PVC, SOLDÁVEL, DN 25MM, INSTALADO EM PRUMADA DE ÁGUA - FORNECIMENTO E INSTALAÇÃO. AF_06/2022</v>
          </cell>
          <cell r="K3499" t="str">
            <v>M</v>
          </cell>
          <cell r="L3499">
            <v>5.81</v>
          </cell>
          <cell r="M3499">
            <v>5.69</v>
          </cell>
        </row>
        <row r="3500">
          <cell r="I3500">
            <v>89447</v>
          </cell>
          <cell r="J3500" t="str">
            <v>TUBO, PVC, SOLDÁVEL, DN 32MM, INSTALADO EM PRUMADA DE ÁGUA - FORNECIMENTO E INSTALAÇÃO. AF_06/2022</v>
          </cell>
          <cell r="K3500" t="str">
            <v>M</v>
          </cell>
          <cell r="L3500">
            <v>11.34</v>
          </cell>
          <cell r="M3500">
            <v>11.18</v>
          </cell>
        </row>
        <row r="3501">
          <cell r="I3501">
            <v>89448</v>
          </cell>
          <cell r="J3501" t="str">
            <v>TUBO, PVC, SOLDÁVEL, DN 40MM, INSTALADO EM PRUMADA DE ÁGUA - FORNECIMENTO E INSTALAÇÃO. AF_06/2022</v>
          </cell>
          <cell r="K3501" t="str">
            <v>M</v>
          </cell>
          <cell r="L3501">
            <v>17.239999999999998</v>
          </cell>
          <cell r="M3501">
            <v>17.04</v>
          </cell>
        </row>
        <row r="3502">
          <cell r="I3502">
            <v>89449</v>
          </cell>
          <cell r="J3502" t="str">
            <v>TUBO, PVC, SOLDÁVEL, DN 50MM, INSTALADO EM PRUMADA DE ÁGUA - FORNECIMENTO E INSTALAÇÃO. AF_06/2022</v>
          </cell>
          <cell r="K3502" t="str">
            <v>M</v>
          </cell>
          <cell r="L3502">
            <v>19.11</v>
          </cell>
          <cell r="M3502">
            <v>18.88</v>
          </cell>
        </row>
        <row r="3503">
          <cell r="I3503">
            <v>89450</v>
          </cell>
          <cell r="J3503" t="str">
            <v>TUBO, PVC, SOLDÁVEL, DN 60MM, INSTALADO EM PRUMADA DE ÁGUA - FORNECIMENTO E INSTALAÇÃO. AF_06/2022</v>
          </cell>
          <cell r="K3503" t="str">
            <v>M</v>
          </cell>
          <cell r="L3503">
            <v>30.4</v>
          </cell>
          <cell r="M3503">
            <v>30.13</v>
          </cell>
        </row>
        <row r="3504">
          <cell r="I3504">
            <v>89451</v>
          </cell>
          <cell r="J3504" t="str">
            <v>TUBO, PVC, SOLDÁVEL, DN 75MM, INSTALADO EM PRUMADA DE ÁGUA - FORNECIMENTO E INSTALAÇÃO. AF_06/2022</v>
          </cell>
          <cell r="K3504" t="str">
            <v>M</v>
          </cell>
          <cell r="L3504">
            <v>49.27</v>
          </cell>
          <cell r="M3504">
            <v>48.95</v>
          </cell>
        </row>
        <row r="3505">
          <cell r="I3505">
            <v>89452</v>
          </cell>
          <cell r="J3505" t="str">
            <v>TUBO, PVC, SOLDÁVEL, DN 85MM, INSTALADO EM PRUMADA DE ÁGUA - FORNECIMENTO E INSTALAÇÃO. AF_06/2022</v>
          </cell>
          <cell r="K3505" t="str">
            <v>M</v>
          </cell>
          <cell r="L3505">
            <v>67.67</v>
          </cell>
          <cell r="M3505">
            <v>67.31</v>
          </cell>
        </row>
        <row r="3506">
          <cell r="I3506">
            <v>89508</v>
          </cell>
          <cell r="J3506" t="str">
            <v>TUBO PVC, SÉRIE R, ÁGUA PLUVIAL, DN 40 MM, FORNECIDO E INSTALADO EM RAMAL DE ENCAMINHAMENTO. AF_06/2022</v>
          </cell>
          <cell r="K3506" t="str">
            <v>M</v>
          </cell>
          <cell r="L3506">
            <v>20.010000000000002</v>
          </cell>
          <cell r="M3506">
            <v>19.010000000000002</v>
          </cell>
        </row>
        <row r="3507">
          <cell r="I3507">
            <v>89509</v>
          </cell>
          <cell r="J3507" t="str">
            <v>TUBO PVC, SÉRIE R, ÁGUA PLUVIAL, DN 50 MM, FORNECIDO E INSTALADO EM RAMAL DE ENCAMINHAMENTO. AF_06/2022</v>
          </cell>
          <cell r="K3507" t="str">
            <v>M</v>
          </cell>
          <cell r="L3507">
            <v>26.94</v>
          </cell>
          <cell r="M3507">
            <v>25.66</v>
          </cell>
        </row>
        <row r="3508">
          <cell r="I3508">
            <v>89511</v>
          </cell>
          <cell r="J3508" t="str">
            <v>TUBO PVC, SÉRIE R, ÁGUA PLUVIAL, DN 75 MM, FORNECIDO E INSTALADO EM RAMAL DE ENCAMINHAMENTO. AF_06/2022</v>
          </cell>
          <cell r="K3508" t="str">
            <v>M</v>
          </cell>
          <cell r="L3508">
            <v>45.57</v>
          </cell>
          <cell r="M3508">
            <v>43.59</v>
          </cell>
        </row>
        <row r="3509">
          <cell r="I3509">
            <v>89512</v>
          </cell>
          <cell r="J3509" t="str">
            <v>TUBO PVC, SÉRIE R, ÁGUA PLUVIAL, DN 100 MM, FORNECIDO E INSTALADO EM RAMAL DE ENCAMINHAMENTO. AF_06/2022</v>
          </cell>
          <cell r="K3509" t="str">
            <v>M</v>
          </cell>
          <cell r="L3509">
            <v>58.13</v>
          </cell>
          <cell r="M3509">
            <v>55.44</v>
          </cell>
        </row>
        <row r="3510">
          <cell r="I3510">
            <v>89576</v>
          </cell>
          <cell r="J3510" t="str">
            <v>TUBO PVC, SÉRIE R, ÁGUA PLUVIAL, DN 75 MM, FORNECIDO E INSTALADO EM CONDUTORES VERTICAIS DE ÁGUAS PLUVIAIS. AF_06/2022</v>
          </cell>
          <cell r="K3510" t="str">
            <v>M</v>
          </cell>
          <cell r="L3510">
            <v>29.55</v>
          </cell>
          <cell r="M3510">
            <v>29.23</v>
          </cell>
        </row>
        <row r="3511">
          <cell r="I3511">
            <v>89578</v>
          </cell>
          <cell r="J3511" t="str">
            <v>TUBO PVC, SÉRIE R, ÁGUA PLUVIAL, DN 100 MM, FORNECIDO E INSTALADO EM CONDUTORES VERTICAIS DE ÁGUAS PLUVIAIS. AF_06/2022</v>
          </cell>
          <cell r="K3511" t="str">
            <v>M</v>
          </cell>
          <cell r="L3511">
            <v>36.85</v>
          </cell>
          <cell r="M3511">
            <v>36.340000000000003</v>
          </cell>
        </row>
        <row r="3512">
          <cell r="I3512">
            <v>89580</v>
          </cell>
          <cell r="J3512" t="str">
            <v>TUBO PVC, SÉRIE R, ÁGUA PLUVIAL, DN 150 MM, FORNECIDO E INSTALADO EM CONDUTORES VERTICAIS DE ÁGUAS PLUVIAIS. AF_06/2022</v>
          </cell>
          <cell r="K3512" t="str">
            <v>M</v>
          </cell>
          <cell r="L3512">
            <v>75.92</v>
          </cell>
          <cell r="M3512">
            <v>75.040000000000006</v>
          </cell>
        </row>
        <row r="3513">
          <cell r="I3513">
            <v>89633</v>
          </cell>
          <cell r="J3513" t="str">
            <v>TUBO, CPVC, SOLDÁVEL, DN 15MM, INSTALADO EM RAMAL OU SUB-RAMAL DE ÁGUA - FORNECIMENTO E INSTALAÇÃO. AF_06/2022</v>
          </cell>
          <cell r="K3513" t="str">
            <v>M</v>
          </cell>
          <cell r="L3513">
            <v>30.58</v>
          </cell>
          <cell r="M3513">
            <v>28.73</v>
          </cell>
        </row>
        <row r="3514">
          <cell r="I3514">
            <v>89634</v>
          </cell>
          <cell r="J3514" t="str">
            <v>TUBO, CPVC, SOLDÁVEL, DN 22MM, INSTALADO EM RAMAL OU SUB-RAMAL DE ÁGUA - FORNECIMENTO E INSTALAÇÃO. AF_06/2022</v>
          </cell>
          <cell r="K3514" t="str">
            <v>M</v>
          </cell>
          <cell r="L3514">
            <v>42.85</v>
          </cell>
          <cell r="M3514">
            <v>40.520000000000003</v>
          </cell>
        </row>
        <row r="3515">
          <cell r="I3515">
            <v>89635</v>
          </cell>
          <cell r="J3515" t="str">
            <v>TUBO, CPVC, SOLDÁVEL, DN 28MM, INSTALADO EM RAMAL OU SUB-RAMAL DE ÁGUA - FORNECIMENTO E INSTALAÇÃO. AF_06/2022</v>
          </cell>
          <cell r="K3515" t="str">
            <v>M</v>
          </cell>
          <cell r="L3515">
            <v>61.46</v>
          </cell>
          <cell r="M3515">
            <v>58.71</v>
          </cell>
        </row>
        <row r="3516">
          <cell r="I3516">
            <v>89636</v>
          </cell>
          <cell r="J3516" t="str">
            <v>TUBO, CPVC, SOLDÁVEL, DN 35MM, INSTALADO EM RAMAL OU SUB-RAMAL DE ÁGUA   FORNECIMENTO E INSTALAÇÃO. AF_06/2022</v>
          </cell>
          <cell r="K3516" t="str">
            <v>M</v>
          </cell>
          <cell r="L3516">
            <v>76.83</v>
          </cell>
          <cell r="M3516">
            <v>73.58</v>
          </cell>
        </row>
        <row r="3517">
          <cell r="I3517">
            <v>89711</v>
          </cell>
          <cell r="J3517" t="str">
            <v>TUBO PVC, SERIE NORMAL, ESGOTO PREDIAL, DN 40 MM, FORNECIDO E INSTALADO EM RAMAL DE DESCARGA OU RAMAL DE ESGOTO SANITÁRIO. AF_08/2022</v>
          </cell>
          <cell r="K3517" t="str">
            <v>M</v>
          </cell>
          <cell r="L3517">
            <v>26.68</v>
          </cell>
          <cell r="M3517">
            <v>24.72</v>
          </cell>
        </row>
        <row r="3518">
          <cell r="I3518">
            <v>89712</v>
          </cell>
          <cell r="J3518" t="str">
            <v>TUBO PVC, SERIE NORMAL, ESGOTO PREDIAL, DN 50 MM, FORNECIDO E INSTALADO EM RAMAL DE DESCARGA OU RAMAL DE ESGOTO SANITÁRIO. AF_08/2022</v>
          </cell>
          <cell r="K3518" t="str">
            <v>M</v>
          </cell>
          <cell r="L3518">
            <v>33.22</v>
          </cell>
          <cell r="M3518">
            <v>31.09</v>
          </cell>
        </row>
        <row r="3519">
          <cell r="I3519">
            <v>89713</v>
          </cell>
          <cell r="J3519" t="str">
            <v>TUBO PVC, SERIE NORMAL, ESGOTO PREDIAL, DN 75 MM, FORNECIDO E INSTALADO EM RAMAL DE DESCARGA OU RAMAL DE ESGOTO SANITÁRIO. AF_08/2022</v>
          </cell>
          <cell r="K3519" t="str">
            <v>M</v>
          </cell>
          <cell r="L3519">
            <v>41.24</v>
          </cell>
          <cell r="M3519">
            <v>38.69</v>
          </cell>
        </row>
        <row r="3520">
          <cell r="I3520">
            <v>89714</v>
          </cell>
          <cell r="J3520" t="str">
            <v>TUBO PVC, SERIE NORMAL, ESGOTO PREDIAL, DN 100 MM, FORNECIDO E INSTALADO EM RAMAL DE DESCARGA OU RAMAL DE ESGOTO SANITÁRIO. AF_08/2022</v>
          </cell>
          <cell r="K3520" t="str">
            <v>M</v>
          </cell>
          <cell r="L3520">
            <v>46.28</v>
          </cell>
          <cell r="M3520">
            <v>43.3</v>
          </cell>
        </row>
        <row r="3521">
          <cell r="I3521">
            <v>89716</v>
          </cell>
          <cell r="J3521" t="str">
            <v>TUBO, CPVC, SOLDÁVEL, DN 22MM, INSTALADO EM RAMAL DE DISTRIBUIÇÃO DE ÁGUA - FORNECIMENTO E INSTALAÇÃO. AF_06/2022</v>
          </cell>
          <cell r="K3521" t="str">
            <v>M</v>
          </cell>
          <cell r="L3521">
            <v>29.59</v>
          </cell>
          <cell r="M3521">
            <v>28.61</v>
          </cell>
        </row>
        <row r="3522">
          <cell r="I3522">
            <v>89717</v>
          </cell>
          <cell r="J3522" t="str">
            <v>TUBO, CPVC, SOLDÁVEL, DN 28MM, INSTALADO EM RAMAL DE DISTRIBUIÇÃO DE ÁGUA - FORNECIMENTO E INSTALAÇÃO. AF_06/2022</v>
          </cell>
          <cell r="K3522" t="str">
            <v>M</v>
          </cell>
          <cell r="L3522">
            <v>45.81</v>
          </cell>
          <cell r="M3522">
            <v>44.66</v>
          </cell>
        </row>
        <row r="3523">
          <cell r="I3523">
            <v>89770</v>
          </cell>
          <cell r="J3523" t="str">
            <v>TUBO, CPVC, SOLDÁVEL, DN 35MM, INSTALADO EM PRUMADA DE ÁGUA   FORNECIMENTO E INSTALAÇÃO. AF_06/2022</v>
          </cell>
          <cell r="K3523" t="str">
            <v>M</v>
          </cell>
          <cell r="L3523">
            <v>46.8</v>
          </cell>
          <cell r="M3523">
            <v>46.64</v>
          </cell>
        </row>
        <row r="3524">
          <cell r="I3524">
            <v>89771</v>
          </cell>
          <cell r="J3524" t="str">
            <v>TUBO, CPVC, SOLDÁVEL, DN 42MM, INSTALADO EM PRUMADA DE ÁGUA   FORNECIMENTO E INSTALAÇÃO. AF_06/2022</v>
          </cell>
          <cell r="K3524" t="str">
            <v>M</v>
          </cell>
          <cell r="L3524">
            <v>62.43</v>
          </cell>
          <cell r="M3524">
            <v>62.24</v>
          </cell>
        </row>
        <row r="3525">
          <cell r="I3525">
            <v>89773</v>
          </cell>
          <cell r="J3525" t="str">
            <v>TUBO, CPVC, SOLDÁVEL, DN 73MM, INSTALADO EM PRUMADA DE ÁGUA   FORNECIMENTO E INSTALAÇÃO. AF_06/2022</v>
          </cell>
          <cell r="K3525" t="str">
            <v>M</v>
          </cell>
          <cell r="L3525">
            <v>146.37</v>
          </cell>
          <cell r="M3525">
            <v>146.05000000000001</v>
          </cell>
        </row>
        <row r="3526">
          <cell r="I3526">
            <v>89775</v>
          </cell>
          <cell r="J3526" t="str">
            <v>TUBO, CPVC, SOLDÁVEL, DN 89MM, INSTALADO EM PRUMADA DE ÁGUA   FORNECIMENTO E INSTALAÇÃO. AF_06/2022</v>
          </cell>
          <cell r="K3526" t="str">
            <v>M</v>
          </cell>
          <cell r="L3526">
            <v>228.58</v>
          </cell>
          <cell r="M3526">
            <v>228.2</v>
          </cell>
        </row>
        <row r="3527">
          <cell r="I3527">
            <v>89798</v>
          </cell>
          <cell r="J3527" t="str">
            <v>TUBO PVC, SERIE NORMAL, ESGOTO PREDIAL, DN 50 MM, FORNECIDO E INSTALADO EM PRUMADA DE ESGOTO SANITÁRIO OU VENTILAÇÃO. AF_08/2022</v>
          </cell>
          <cell r="K3527" t="str">
            <v>M</v>
          </cell>
          <cell r="L3527">
            <v>15.16</v>
          </cell>
          <cell r="M3527">
            <v>14.88</v>
          </cell>
        </row>
        <row r="3528">
          <cell r="I3528">
            <v>89799</v>
          </cell>
          <cell r="J3528" t="str">
            <v>TUBO PVC, SERIE NORMAL, ESGOTO PREDIAL, DN 75 MM, FORNECIDO E INSTALADO EM PRUMADA DE ESGOTO SANITÁRIO OU VENTILAÇÃO. AF_08/2022</v>
          </cell>
          <cell r="K3528" t="str">
            <v>M</v>
          </cell>
          <cell r="L3528">
            <v>26.25</v>
          </cell>
          <cell r="M3528">
            <v>25.23</v>
          </cell>
        </row>
        <row r="3529">
          <cell r="I3529">
            <v>89800</v>
          </cell>
          <cell r="J3529" t="str">
            <v>TUBO PVC, SERIE NORMAL, ESGOTO PREDIAL, DN 100 MM, FORNECIDO E INSTALADO EM PRUMADA DE ESGOTO SANITÁRIO OU VENTILAÇÃO. AF_08/2022</v>
          </cell>
          <cell r="K3529" t="str">
            <v>M</v>
          </cell>
          <cell r="L3529">
            <v>34.42</v>
          </cell>
          <cell r="M3529">
            <v>32.659999999999997</v>
          </cell>
        </row>
        <row r="3530">
          <cell r="I3530">
            <v>89848</v>
          </cell>
          <cell r="J3530" t="str">
            <v>TUBO PVC, SERIE NORMAL, ESGOTO PREDIAL, DN 100 MM, FORNECIDO E INSTALADO EM SUBCOLETOR AÉREO DE ESGOTO SANITÁRIO. AF_08/2022</v>
          </cell>
          <cell r="K3530" t="str">
            <v>M</v>
          </cell>
          <cell r="L3530">
            <v>32.880000000000003</v>
          </cell>
          <cell r="M3530">
            <v>31.28</v>
          </cell>
        </row>
        <row r="3531">
          <cell r="I3531">
            <v>89849</v>
          </cell>
          <cell r="J3531" t="str">
            <v>TUBO PVC, SERIE NORMAL, ESGOTO PREDIAL, DN 150 MM, FORNECIDO E INSTALADO EM SUBCOLETOR AÉREO DE ESGOTO SANITÁRIO. AF_08/2022</v>
          </cell>
          <cell r="K3531" t="str">
            <v>M</v>
          </cell>
          <cell r="L3531">
            <v>65.37</v>
          </cell>
          <cell r="M3531">
            <v>63.28</v>
          </cell>
        </row>
        <row r="3532">
          <cell r="I3532">
            <v>89865</v>
          </cell>
          <cell r="J3532" t="str">
            <v>TUBO, PVC, SOLDÁVEL, DN 25MM, INSTALADO EM DRENO DE AR-CONDICIONADO - FORNECIMENTO E INSTALAÇÃO. AF_08/2022</v>
          </cell>
          <cell r="K3532" t="str">
            <v>M</v>
          </cell>
          <cell r="L3532">
            <v>21.25</v>
          </cell>
          <cell r="M3532">
            <v>19.54</v>
          </cell>
        </row>
        <row r="3533">
          <cell r="I3533">
            <v>92275</v>
          </cell>
          <cell r="J3533" t="str">
            <v>TUBO EM COBRE RÍGIDO, DN 22 MM, CLASSE E, SEM ISOLAMENTO, INSTALADO EM PRUMADA DE HIDRÁULICA PREDIAL - FORNECIMENTO E INSTALAÇÃO. AF_04/2022</v>
          </cell>
          <cell r="K3533" t="str">
            <v>M</v>
          </cell>
          <cell r="L3533">
            <v>54.24</v>
          </cell>
          <cell r="M3533">
            <v>53.95</v>
          </cell>
        </row>
        <row r="3534">
          <cell r="I3534">
            <v>92276</v>
          </cell>
          <cell r="J3534" t="str">
            <v>TUBO EM COBRE RÍGIDO, DN 28 MM, CLASSE E, SEM ISOLAMENTO, INSTALADO EM PRUMADA DE HIDRÁULICA PREDIAL - FORNECIMENTO E INSTALAÇÃO. AF_04/2022</v>
          </cell>
          <cell r="K3534" t="str">
            <v>M</v>
          </cell>
          <cell r="L3534">
            <v>68.89</v>
          </cell>
          <cell r="M3534">
            <v>68.510000000000005</v>
          </cell>
        </row>
        <row r="3535">
          <cell r="I3535">
            <v>92277</v>
          </cell>
          <cell r="J3535" t="str">
            <v>TUBO EM COBRE RÍGIDO, DN 35 MM, CLASSE E, SEM ISOLAMENTO, INSTALADO EM PRUMADA DE HIDRÁULICA PREDIAL - FORNECIMENTO E INSTALAÇÃO. AF_04/2022</v>
          </cell>
          <cell r="K3535" t="str">
            <v>M</v>
          </cell>
          <cell r="L3535">
            <v>99.35</v>
          </cell>
          <cell r="M3535">
            <v>98.87</v>
          </cell>
        </row>
        <row r="3536">
          <cell r="I3536">
            <v>92278</v>
          </cell>
          <cell r="J3536" t="str">
            <v>TUBO EM COBRE RÍGIDO, DN 42 MM, CLASSE E, SEM ISOLAMENTO, INSTALADO EM PRUMADA DE HIDRÁULICA PREDIAL - FORNECIMENTO E INSTALAÇÃO. AF_04/2022</v>
          </cell>
          <cell r="K3536" t="str">
            <v>M</v>
          </cell>
          <cell r="L3536">
            <v>133.5</v>
          </cell>
          <cell r="M3536">
            <v>132.91999999999999</v>
          </cell>
        </row>
        <row r="3537">
          <cell r="I3537">
            <v>92279</v>
          </cell>
          <cell r="J3537" t="str">
            <v>TUBO EM COBRE RÍGIDO, DN 54 MM, CLASSE E, SEM ISOLAMENTO, INSTALADO EM PRUMADA DE HIDRÁULICA PREDIAL - FORNECIMENTO E INSTALAÇÃO. AF_04/2022</v>
          </cell>
          <cell r="K3537" t="str">
            <v>M</v>
          </cell>
          <cell r="L3537">
            <v>192.73</v>
          </cell>
          <cell r="M3537">
            <v>191.99</v>
          </cell>
        </row>
        <row r="3538">
          <cell r="I3538">
            <v>92280</v>
          </cell>
          <cell r="J3538" t="str">
            <v>TUBO EM COBRE RÍGIDO, DN 66 MM, CLASSE E, SEM ISOLAMENTO, INSTALADO EM PRUMADA DE HIDRÁULICA PREDIAL - FORNECIMENTO E INSTALAÇÃO. AF_04/2022</v>
          </cell>
          <cell r="K3538" t="str">
            <v>M</v>
          </cell>
          <cell r="L3538">
            <v>270.2</v>
          </cell>
          <cell r="M3538">
            <v>269.27999999999997</v>
          </cell>
        </row>
        <row r="3539">
          <cell r="I3539">
            <v>92281</v>
          </cell>
          <cell r="J3539" t="str">
            <v>TUBO EM COBRE RÍGIDO, DN 22 MM, CLASSE E, COM ISOLAMENTO, INSTALADO EM PRUMADA DE HIDRÁULICA PREDIAL - FORNECIMENTO E INSTALAÇÃO. AF_04/2022</v>
          </cell>
          <cell r="K3539" t="str">
            <v>M</v>
          </cell>
          <cell r="L3539">
            <v>111.8</v>
          </cell>
          <cell r="M3539">
            <v>111.36</v>
          </cell>
        </row>
        <row r="3540">
          <cell r="I3540">
            <v>92282</v>
          </cell>
          <cell r="J3540" t="str">
            <v>TUBO EM COBRE RÍGIDO, DN 28 MM, CLASSE E, COM ISOLAMENTO, INSTALADO EM PRUMADA DE HIDRÁULICA PREDIAL - FORNECIMENTO E INSTALAÇÃO. AF_04/2022</v>
          </cell>
          <cell r="K3540" t="str">
            <v>M</v>
          </cell>
          <cell r="L3540">
            <v>128.78</v>
          </cell>
          <cell r="M3540">
            <v>128.26</v>
          </cell>
        </row>
        <row r="3541">
          <cell r="I3541">
            <v>92283</v>
          </cell>
          <cell r="J3541" t="str">
            <v>TUBO EM COBRE RÍGIDO, DN 35 MM, CLASSE E, COM ISOLAMENTO, INSTALADO EM PRUMADA DE HIDRÁULICA PREDIAL - FORNECIMENTO E INSTALAÇÃO. AF_04/2022</v>
          </cell>
          <cell r="K3541" t="str">
            <v>M</v>
          </cell>
          <cell r="L3541">
            <v>174.87</v>
          </cell>
          <cell r="M3541">
            <v>174.25</v>
          </cell>
        </row>
        <row r="3542">
          <cell r="I3542">
            <v>92284</v>
          </cell>
          <cell r="J3542" t="str">
            <v>TUBO EM COBRE RÍGIDO, DN 42 MM, CLASSE E, COM ISOLAMENTO, INSTALADO EM PRUMADA DE HIDRÁULICA PREDIAL - FORNECIMENTO E INSTALAÇÃO. AF_04/2022</v>
          </cell>
          <cell r="K3542" t="str">
            <v>M</v>
          </cell>
          <cell r="L3542">
            <v>219.5</v>
          </cell>
          <cell r="M3542">
            <v>218.78</v>
          </cell>
        </row>
        <row r="3543">
          <cell r="I3543">
            <v>92285</v>
          </cell>
          <cell r="J3543" t="str">
            <v>TUBO EM COBRE RÍGIDO, DN 54 MM, CLASSE E, COM ISOLAMENTO, INSTALADO EM PRUMADA DE HIDRÁULICA PREDIAL - FORNECIMENTO E INSTALAÇÃO. AF_04/2022</v>
          </cell>
          <cell r="K3543" t="str">
            <v>M</v>
          </cell>
          <cell r="L3543">
            <v>295.38</v>
          </cell>
          <cell r="M3543">
            <v>294.49</v>
          </cell>
        </row>
        <row r="3544">
          <cell r="I3544">
            <v>92286</v>
          </cell>
          <cell r="J3544" t="str">
            <v>TUBO EM COBRE RÍGIDO, DN 66 MM, CLASSE E, COM ISOLAMENTO, INSTALADO EM PRUMADA DE HIDRÁULICA PREDIAL - FORNECIMENTO E INSTALAÇÃO. AF_04/2022</v>
          </cell>
          <cell r="K3544" t="str">
            <v>M</v>
          </cell>
          <cell r="L3544">
            <v>374.28</v>
          </cell>
          <cell r="M3544">
            <v>373.22</v>
          </cell>
        </row>
        <row r="3545">
          <cell r="I3545">
            <v>92305</v>
          </cell>
          <cell r="J3545" t="str">
            <v>TUBO EM COBRE RÍGIDO, DN 15 MM, CLASSE E, SEM ISOLAMENTO, INSTALADO EM RAMAL DE DISTRIBUIÇÃO DE HIDRÁULICA PREDIAL - FORNECIMENTO E INSTALAÇÃO. AF_04/2022</v>
          </cell>
          <cell r="K3545" t="str">
            <v>M</v>
          </cell>
          <cell r="L3545">
            <v>38.729999999999997</v>
          </cell>
          <cell r="M3545">
            <v>37.82</v>
          </cell>
        </row>
        <row r="3546">
          <cell r="I3546">
            <v>92306</v>
          </cell>
          <cell r="J3546" t="str">
            <v>TUBO EM COBRE RÍGIDO, DN 22 MM, CLASSE E, SEM ISOLAMENTO, INSTALADO EM RAMAL DE DISTRIBUIÇÃO DE HIDRÁULICA PREDIAL - FORNECIMENTO E INSTALAÇÃO. AF_04/2022</v>
          </cell>
          <cell r="K3546" t="str">
            <v>M</v>
          </cell>
          <cell r="L3546">
            <v>61.6</v>
          </cell>
          <cell r="M3546">
            <v>60.56</v>
          </cell>
        </row>
        <row r="3547">
          <cell r="I3547">
            <v>92307</v>
          </cell>
          <cell r="J3547" t="str">
            <v>TUBO EM COBRE RÍGIDO, DN 28 MM, CLASSE E, SEM ISOLAMENTO, INSTALADO EM RAMAL DE DISTRIBUIÇÃO DE HIDRÁULICA PREDIAL - FORNECIMENTO E INSTALAÇÃO. AF_04/2022</v>
          </cell>
          <cell r="K3547" t="str">
            <v>M</v>
          </cell>
          <cell r="L3547">
            <v>76.599999999999994</v>
          </cell>
          <cell r="M3547">
            <v>75.42</v>
          </cell>
        </row>
        <row r="3548">
          <cell r="I3548">
            <v>92308</v>
          </cell>
          <cell r="J3548" t="str">
            <v>TUBO EM COBRE RÍGIDO, DN 15 MM, CLASSE E, COM ISOLAMENTO, INSTALADO EM RAMAL DE DISTRIBUIÇÃO DE HIDRÁULICA PREDIAL - FORNECIMENTO E INSTALAÇÃO. AF_04/2022</v>
          </cell>
          <cell r="K3548" t="str">
            <v>M</v>
          </cell>
          <cell r="L3548">
            <v>55.13</v>
          </cell>
          <cell r="M3548">
            <v>53.71</v>
          </cell>
        </row>
        <row r="3549">
          <cell r="I3549">
            <v>92309</v>
          </cell>
          <cell r="J3549" t="str">
            <v>TUBO EM COBRE RÍGIDO, DN 22 MM, CLASSE E, COM ISOLAMENTO, INSTALADO EM RAMAL DE DISTRIBUIÇÃO DE HIDRÁULICA PREDIAL - FORNECIMENTO E INSTALAÇÃO. AF_04/2022</v>
          </cell>
          <cell r="K3549" t="str">
            <v>M</v>
          </cell>
          <cell r="L3549">
            <v>122.84</v>
          </cell>
          <cell r="M3549">
            <v>121.26</v>
          </cell>
        </row>
        <row r="3550">
          <cell r="I3550">
            <v>92310</v>
          </cell>
          <cell r="J3550" t="str">
            <v>TUBO EM COBRE RÍGIDO, DN 28 MM, CLASSE E, COM ISOLAMENTO, INSTALADO EM RAMAL DE DISTRIBUIÇÃO DE HIDRÁULICA PREDIAL - FORNECIMENTO E INSTALAÇÃO. AF_04/2022</v>
          </cell>
          <cell r="K3550" t="str">
            <v>M</v>
          </cell>
          <cell r="L3550">
            <v>140.16</v>
          </cell>
          <cell r="M3550">
            <v>138.46</v>
          </cell>
        </row>
        <row r="3551">
          <cell r="I3551">
            <v>92320</v>
          </cell>
          <cell r="J3551" t="str">
            <v>TUBO EM COBRE RÍGIDO, DN 15 MM, CLASSE E, SEM ISOLAMENTO, INSTALADO EM RAMAL E SUB-RAMAL DE HIDRÁULICA PREDIAL - FORNECIMENTO E INSTALAÇÃO. AF_04/2022</v>
          </cell>
          <cell r="K3551" t="str">
            <v>M</v>
          </cell>
          <cell r="L3551">
            <v>53.86</v>
          </cell>
          <cell r="M3551">
            <v>51.4</v>
          </cell>
        </row>
        <row r="3552">
          <cell r="I3552">
            <v>92321</v>
          </cell>
          <cell r="J3552" t="str">
            <v>TUBO EM COBRE RÍGIDO, DN 22 MM, CLASSE E, SEM ISOLAMENTO, INSTALADO EM RAMAL E SUB-RAMAL DE HIDRÁULICA PREDIAL - FORNECIMENTO E INSTALAÇÃO. AF_04/2022</v>
          </cell>
          <cell r="K3552" t="str">
            <v>M</v>
          </cell>
          <cell r="L3552">
            <v>87.68</v>
          </cell>
          <cell r="M3552">
            <v>83.96</v>
          </cell>
        </row>
        <row r="3553">
          <cell r="I3553">
            <v>92322</v>
          </cell>
          <cell r="J3553" t="str">
            <v>TUBO EM COBRE RÍGIDO, DN 28 MM, CLASSE E, SEM ISOLAMENTO, INSTALADO EM RAMAL E SUB-RAMAL DE HIDRÁULICA PREDIAL - FORNECIMENTO E INSTALAÇÃO. AF_04/2022</v>
          </cell>
          <cell r="K3553" t="str">
            <v>M</v>
          </cell>
          <cell r="L3553">
            <v>112.05</v>
          </cell>
          <cell r="M3553">
            <v>107.24</v>
          </cell>
        </row>
        <row r="3554">
          <cell r="I3554">
            <v>92323</v>
          </cell>
          <cell r="J3554" t="str">
            <v>TUBO EM COBRE RÍGIDO, DN 15 MM, CLASSE E, COM ISOLAMENTO, INSTALADO EM RAMAL E SUB-RAMAL DE HIDRÁULICA PREDIAL - FORNECIMENTO E INSTALAÇÃO. AF_04/2022</v>
          </cell>
          <cell r="K3554" t="str">
            <v>M</v>
          </cell>
          <cell r="L3554">
            <v>66.63</v>
          </cell>
          <cell r="M3554">
            <v>64.03</v>
          </cell>
        </row>
        <row r="3555">
          <cell r="I3555">
            <v>92324</v>
          </cell>
          <cell r="J3555" t="str">
            <v>TUBO EM COBRE RÍGIDO, DN 22 MM, CLASSE E, COM ISOLAMENTO, INSTALADO EM RAMAL E SUB-RAMAL DE HIDRÁULICA PREDIAL - FORNECIMENTO E INSTALAÇÃO. AF_04/2022</v>
          </cell>
          <cell r="K3555" t="str">
            <v>M</v>
          </cell>
          <cell r="L3555">
            <v>145.27000000000001</v>
          </cell>
          <cell r="M3555">
            <v>141.4</v>
          </cell>
        </row>
        <row r="3556">
          <cell r="I3556">
            <v>92325</v>
          </cell>
          <cell r="J3556" t="str">
            <v>TUBO EM COBRE RÍGIDO, DN 28 MM, CLASSE E, COM ISOLAMENTO, INSTALADO EM RAMAL E SUB-RAMAL DE HIDRÁULICA PREDIAL - FORNECIMENTO E INSTALAÇÃO. AF_04/2022</v>
          </cell>
          <cell r="K3556" t="str">
            <v>M</v>
          </cell>
          <cell r="L3556">
            <v>171.97</v>
          </cell>
          <cell r="M3556">
            <v>167.02</v>
          </cell>
        </row>
        <row r="3557">
          <cell r="I3557">
            <v>92335</v>
          </cell>
          <cell r="J3557" t="str">
            <v>TUBO DE AÇO GALVANIZADO COM COSTURA, CLASSE MÉDIA, CONEXÃO RANHURADA, DN 50 (2"), INSTALADO EM PRUMADAS - FORNECIMENTO E INSTALAÇÃO. AF_10/2020</v>
          </cell>
          <cell r="K3557" t="str">
            <v>M</v>
          </cell>
          <cell r="L3557">
            <v>95.47</v>
          </cell>
          <cell r="M3557">
            <v>93.69</v>
          </cell>
        </row>
        <row r="3558">
          <cell r="I3558">
            <v>92336</v>
          </cell>
          <cell r="J3558" t="str">
            <v>TUBO DE AÇO GALVANIZADO COM COSTURA, CLASSE MÉDIA, CONEXÃO RANHURADA, DN 65 (2 1/2"), INSTALADO EM PRUMADAS - FORNECIMENTO E INSTALAÇÃO. AF_10/2020</v>
          </cell>
          <cell r="K3558" t="str">
            <v>M</v>
          </cell>
          <cell r="L3558">
            <v>116.94</v>
          </cell>
          <cell r="M3558">
            <v>114.89</v>
          </cell>
        </row>
        <row r="3559">
          <cell r="I3559">
            <v>92337</v>
          </cell>
          <cell r="J3559" t="str">
            <v>TUBO DE AÇO GALVANIZADO COM COSTURA, CLASSE MÉDIA, CONEXÃO RANHURADA, DN 80 (3"), INSTALADO EM PRUMADAS - FORNECIMENTO E INSTALAÇÃO. AF_10/2020</v>
          </cell>
          <cell r="K3559" t="str">
            <v>M</v>
          </cell>
          <cell r="L3559">
            <v>153.08000000000001</v>
          </cell>
          <cell r="M3559">
            <v>150.76</v>
          </cell>
        </row>
        <row r="3560">
          <cell r="I3560">
            <v>92338</v>
          </cell>
          <cell r="J3560" t="str">
            <v>TUBO DE AÇO PRETO SEM COSTURA, CONEXÃO SOLDADA, DN 50 (2"), INSTALADO EM PRUMADAS - FORNECIMENTO E INSTALAÇÃO. AF_10/2020</v>
          </cell>
          <cell r="K3560" t="str">
            <v>M</v>
          </cell>
          <cell r="L3560">
            <v>161.61000000000001</v>
          </cell>
          <cell r="M3560">
            <v>157.47</v>
          </cell>
        </row>
        <row r="3561">
          <cell r="I3561">
            <v>92339</v>
          </cell>
          <cell r="J3561" t="str">
            <v>TUBO DE AÇO PRETO SEM COSTURA, CONEXÃO SOLDADA, DN 65 (2 1/2"), INSTALADO EM PRUMADAS - FORNECIMENTO E INSTALAÇÃO. AF_10/2020</v>
          </cell>
          <cell r="K3561" t="str">
            <v>M</v>
          </cell>
          <cell r="L3561">
            <v>241.28</v>
          </cell>
          <cell r="M3561">
            <v>236.69</v>
          </cell>
        </row>
        <row r="3562">
          <cell r="I3562">
            <v>92341</v>
          </cell>
          <cell r="J3562" t="str">
            <v>TUBO DE AÇO GALVANIZADO COM COSTURA, CLASSE MÉDIA, DN 50 (2"), CONEXÃO ROSQUEADA, INSTALADO EM PRUMADAS - FORNECIMENTO E INSTALAÇÃO. AF_10/2020</v>
          </cell>
          <cell r="K3562" t="str">
            <v>M</v>
          </cell>
          <cell r="L3562">
            <v>109.35</v>
          </cell>
          <cell r="M3562">
            <v>106.15</v>
          </cell>
        </row>
        <row r="3563">
          <cell r="I3563">
            <v>92342</v>
          </cell>
          <cell r="J3563" t="str">
            <v>TUBO DE AÇO GALVANIZADO COM COSTURA, CLASSE MÉDIA, DN 65 (2 1/2"), CONEXÃO ROSQUEADA, INSTALADO EM PRUMADAS - FORNECIMENTO E INSTALAÇÃO. AF_10/2020</v>
          </cell>
          <cell r="K3563" t="str">
            <v>M</v>
          </cell>
          <cell r="L3563">
            <v>130.91999999999999</v>
          </cell>
          <cell r="M3563">
            <v>127.43</v>
          </cell>
        </row>
        <row r="3564">
          <cell r="I3564">
            <v>92343</v>
          </cell>
          <cell r="J3564" t="str">
            <v>TUBO DE AÇO GALVANIZADO COM COSTURA, CLASSE MÉDIA, DN 80 (3"), CONEXÃO ROSQUEADA, INSTALADO EM PRUMADAS - FORNECIMENTO E INSTALAÇÃO. AF_10/2020</v>
          </cell>
          <cell r="K3564" t="str">
            <v>M</v>
          </cell>
          <cell r="L3564">
            <v>167.19</v>
          </cell>
          <cell r="M3564">
            <v>163.43</v>
          </cell>
        </row>
        <row r="3565">
          <cell r="I3565">
            <v>92359</v>
          </cell>
          <cell r="J3565" t="str">
            <v>TUBO DE AÇO PRETO SEM COSTURA, CONEXÃO SOLDADA, DN 25 (1"), INSTALADO EM REDE DE ALIMENTAÇÃO PARA HIDRANTE - FORNECIMENTO E INSTALAÇÃO. AF_10/2020</v>
          </cell>
          <cell r="K3565" t="str">
            <v>M</v>
          </cell>
          <cell r="L3565">
            <v>73.06</v>
          </cell>
          <cell r="M3565">
            <v>72.510000000000005</v>
          </cell>
        </row>
        <row r="3566">
          <cell r="I3566">
            <v>92360</v>
          </cell>
          <cell r="J3566" t="str">
            <v>TUBO DE AÇO PRETO SEM COSTURA, CONEXÃO SOLDADA, DN 32 (1 1/4"), INSTALADO EM REDE DE ALIMENTAÇÃO PARA HIDRANTE - FORNECIMENTO E INSTALAÇÃO. AF_10/2020</v>
          </cell>
          <cell r="K3566" t="str">
            <v>M</v>
          </cell>
          <cell r="L3566">
            <v>97.58</v>
          </cell>
          <cell r="M3566">
            <v>96.87</v>
          </cell>
        </row>
        <row r="3567">
          <cell r="I3567">
            <v>92361</v>
          </cell>
          <cell r="J3567" t="str">
            <v>TUBO DE AÇO PRETO SEM COSTURA, CONEXÃO SOLDADA, DN 50 (2"), INSTALADO EM REDE DE ALIMENTAÇÃO PARA HIDRANTE - FORNECIMENTO E INSTALAÇÃO. AF_10/2020</v>
          </cell>
          <cell r="K3567" t="str">
            <v>M</v>
          </cell>
          <cell r="L3567">
            <v>132.04</v>
          </cell>
          <cell r="M3567">
            <v>130.93</v>
          </cell>
        </row>
        <row r="3568">
          <cell r="I3568">
            <v>92362</v>
          </cell>
          <cell r="J3568" t="str">
            <v>TUBO DE AÇO PRETO SEM COSTURA, CONEXÃO SOLDADA, DN 65 (2 1/2"), INSTALADO EM REDE DE ALIMENTAÇÃO PARA HIDRANTE - FORNECIMENTO E INSTALAÇÃO. AF_10/2020</v>
          </cell>
          <cell r="K3568" t="str">
            <v>M</v>
          </cell>
          <cell r="L3568">
            <v>210.52</v>
          </cell>
          <cell r="M3568">
            <v>209.09</v>
          </cell>
        </row>
        <row r="3569">
          <cell r="I3569">
            <v>92364</v>
          </cell>
          <cell r="J3569" t="str">
            <v>TUBO DE AÇO GALVANIZADO COM COSTURA, CLASSE MÉDIA, DN 32 (1 1/4"), CONEXÃO ROSQUEADA, INSTALADO EM REDE DE ALIMENTAÇÃO PARA HIDRANTE - FORNECIMENTO E INSTALAÇÃO. AF_10/2020</v>
          </cell>
          <cell r="K3569" t="str">
            <v>M</v>
          </cell>
          <cell r="L3569">
            <v>58.25</v>
          </cell>
          <cell r="M3569">
            <v>57.06</v>
          </cell>
        </row>
        <row r="3570">
          <cell r="I3570">
            <v>92365</v>
          </cell>
          <cell r="J3570" t="str">
            <v>TUBO DE AÇO GALVANIZADO COM COSTURA, CLASSE MÉDIA, DN 40 (1 1/2"), CONEXÃO ROSQUEADA, INSTALADO EM REDE DE ALIMENTAÇÃO PARA HIDRANTE - FORNECIMENTO E INSTALAÇÃO. AF_10/2020</v>
          </cell>
          <cell r="K3570" t="str">
            <v>M</v>
          </cell>
          <cell r="L3570">
            <v>66.84</v>
          </cell>
          <cell r="M3570">
            <v>65.540000000000006</v>
          </cell>
        </row>
        <row r="3571">
          <cell r="I3571">
            <v>92366</v>
          </cell>
          <cell r="J3571" t="str">
            <v>TUBO DE AÇO GALVANIZADO COM COSTURA, CLASSE MÉDIA, DN 50 (2"), CONEXÃO ROSQUEADA, INSTALADO EM REDE DE ALIMENTAÇÃO PARA HIDRANTE - FORNECIMENTO E INSTALAÇÃO. AF_10/2020</v>
          </cell>
          <cell r="K3571" t="str">
            <v>M</v>
          </cell>
          <cell r="L3571">
            <v>92.17</v>
          </cell>
          <cell r="M3571">
            <v>90.73</v>
          </cell>
        </row>
        <row r="3572">
          <cell r="I3572">
            <v>92367</v>
          </cell>
          <cell r="J3572" t="str">
            <v>TUBO DE AÇO GALVANIZADO COM COSTURA, CLASSE MÉDIA, DN 65 (2 1/2"), CONEXÃO ROSQUEADA, INSTALADO EM REDE DE ALIMENTAÇÃO PARA HIDRANTE - FORNECIMENTO E INSTALAÇÃO. AF_10/2020</v>
          </cell>
          <cell r="K3572" t="str">
            <v>M</v>
          </cell>
          <cell r="L3572">
            <v>112.95</v>
          </cell>
          <cell r="M3572">
            <v>111.31</v>
          </cell>
        </row>
        <row r="3573">
          <cell r="I3573">
            <v>92368</v>
          </cell>
          <cell r="J3573" t="str">
            <v>TUBO DE AÇO GALVANIZADO COM COSTURA, CLASSE MÉDIA, DN 80 (3"), CONEXÃO ROSQUEADA, INSTALADO EM REDE DE ALIMENTAÇÃO PARA HIDRANTE - FORNECIMENTO E INSTALAÇÃO. AF_10/2020</v>
          </cell>
          <cell r="K3573" t="str">
            <v>M</v>
          </cell>
          <cell r="L3573">
            <v>148.51</v>
          </cell>
          <cell r="M3573">
            <v>146.65</v>
          </cell>
        </row>
        <row r="3574">
          <cell r="I3574">
            <v>92645</v>
          </cell>
          <cell r="J3574" t="str">
            <v>TUBO DE AÇO PRETO SEM COSTURA, CONEXÃO SOLDADA, DN 25 (1"), INSTALADO EM REDE DE ALIMENTAÇÃO PARA SPRINKLER - FORNECIMENTO E INSTALAÇÃO. AF_10/2020</v>
          </cell>
          <cell r="K3574" t="str">
            <v>M</v>
          </cell>
          <cell r="L3574">
            <v>78.39</v>
          </cell>
          <cell r="M3574">
            <v>77.28</v>
          </cell>
        </row>
        <row r="3575">
          <cell r="I3575">
            <v>92646</v>
          </cell>
          <cell r="J3575" t="str">
            <v>TUBO DE AÇO PRETO SEM COSTURA, CONEXÃO SOLDADA, DN 32 (1 1/4"), INSTALADO EM REDE DE ALIMENTAÇÃO PARA SPRINKLER - FORNECIMENTO E INSTALAÇÃO. AF_10/2020</v>
          </cell>
          <cell r="K3575" t="str">
            <v>M</v>
          </cell>
          <cell r="L3575">
            <v>102.89</v>
          </cell>
          <cell r="M3575">
            <v>101.65</v>
          </cell>
        </row>
        <row r="3576">
          <cell r="I3576">
            <v>92648</v>
          </cell>
          <cell r="J3576" t="str">
            <v>TUBO DE AÇO PRETO SEM COSTURA, CONEXÃO SOLDADA, DN 40 (1 1/2"), INSTALADO EM REDE DE ALIMENTAÇÃO PARA SPRINKLER - FORNECIMENTO E INSTALAÇÃO. AF_10/2020</v>
          </cell>
          <cell r="K3576" t="str">
            <v>M</v>
          </cell>
          <cell r="L3576">
            <v>112.75</v>
          </cell>
          <cell r="M3576">
            <v>111.32</v>
          </cell>
        </row>
        <row r="3577">
          <cell r="I3577">
            <v>92649</v>
          </cell>
          <cell r="J3577" t="str">
            <v>TUBO DE AÇO PRETO SEM COSTURA, CONEXÃO SOLDADA, DN 50 (2"), INSTALADO EM REDE DE ALIMENTAÇÃO PARA SPRINKLER - FORNECIMENTO E INSTALAÇÃO. AF_10/2020</v>
          </cell>
          <cell r="K3577" t="str">
            <v>M</v>
          </cell>
          <cell r="L3577">
            <v>137.35</v>
          </cell>
          <cell r="M3577">
            <v>135.69999999999999</v>
          </cell>
        </row>
        <row r="3578">
          <cell r="I3578">
            <v>92650</v>
          </cell>
          <cell r="J3578" t="str">
            <v>TUBO DE AÇO PRETO SEM COSTURA, CONEXÃO SOLDADA, DN 65 (2 1/2"), INSTALADO EM REDE DE ALIMENTAÇÃO PARA SPRINKLER - FORNECIMENTO E INSTALAÇÃO. AF_10/2020</v>
          </cell>
          <cell r="K3578" t="str">
            <v>M</v>
          </cell>
          <cell r="L3578">
            <v>215.83</v>
          </cell>
          <cell r="M3578">
            <v>213.87</v>
          </cell>
        </row>
        <row r="3579">
          <cell r="I3579">
            <v>92652</v>
          </cell>
          <cell r="J3579" t="str">
            <v>TUBO DE AÇO GALVANIZADO COM COSTURA, CLASSE MÉDIA, CONEXÃO ROSQUEADA, DN 32 (1 1/4"), INSTALADO EM REDE DE ALIMENTAÇÃO PARA SPRINKLER - FORNECIMENTO E INSTALAÇÃO. AF_10/2020</v>
          </cell>
          <cell r="K3579" t="str">
            <v>M</v>
          </cell>
          <cell r="L3579">
            <v>64.599999999999994</v>
          </cell>
          <cell r="M3579">
            <v>62.75</v>
          </cell>
        </row>
        <row r="3580">
          <cell r="I3580">
            <v>92653</v>
          </cell>
          <cell r="J3580" t="str">
            <v>TUBO DE AÇO GALVANIZADO COM COSTURA, CLASSE MÉDIA, CONEXÃO ROSQUEADA, DN 40 (1 1/2"), INSTALADO EM REDE DE ALIMENTAÇÃO PARA SPRINKLER - FORNECIMENTO E INSTALAÇÃO. AF_10/2020</v>
          </cell>
          <cell r="K3580" t="str">
            <v>M</v>
          </cell>
          <cell r="L3580">
            <v>73.239999999999995</v>
          </cell>
          <cell r="M3580">
            <v>71.28</v>
          </cell>
        </row>
        <row r="3581">
          <cell r="I3581">
            <v>92654</v>
          </cell>
          <cell r="J3581" t="str">
            <v>TUBO DE AÇO GALVANIZADO COM COSTURA, CLASSE MÉDIA, CONEXÃO ROSQUEADA, DN 50 (2"), INSTALADO EM REDE DE ALIMENTAÇÃO PARA SPRINKLER - FORNECIMENTO E INSTALAÇÃO. AF_10/2020</v>
          </cell>
          <cell r="K3581" t="str">
            <v>M</v>
          </cell>
          <cell r="L3581">
            <v>98.57</v>
          </cell>
          <cell r="M3581">
            <v>96.47</v>
          </cell>
        </row>
        <row r="3582">
          <cell r="I3582">
            <v>92655</v>
          </cell>
          <cell r="J3582" t="str">
            <v>TUBO DE AÇO GALVANIZADO COM COSTURA, CLASSE MÉDIA, CONEXÃO ROSQUEADA, DN 65 (2 1/2"), INSTALADO EM REDE DE ALIMENTAÇÃO PARA SPRINKLER - FORNECIMENTO E INSTALAÇÃO. AF_10/2020</v>
          </cell>
          <cell r="K3582" t="str">
            <v>M</v>
          </cell>
          <cell r="L3582">
            <v>119.48</v>
          </cell>
          <cell r="M3582">
            <v>117.17</v>
          </cell>
        </row>
        <row r="3583">
          <cell r="I3583">
            <v>92656</v>
          </cell>
          <cell r="J3583" t="str">
            <v>TUBO DE AÇO GALVANIZADO COM COSTURA, CLASSE MÉDIA, CONEXÃO ROSQUEADA, DN 80 (3"), INSTALADO EM REDE DE ALIMENTAÇÃO PARA SPRINKLER - FORNECIMENTO E INSTALAÇÃO. AF_10/2020</v>
          </cell>
          <cell r="K3583" t="str">
            <v>M</v>
          </cell>
          <cell r="L3583">
            <v>155.04</v>
          </cell>
          <cell r="M3583">
            <v>152.52000000000001</v>
          </cell>
        </row>
        <row r="3584">
          <cell r="I3584">
            <v>92687</v>
          </cell>
          <cell r="J3584" t="str">
            <v>TUBO DE AÇO GALVANIZADO COM COSTURA, CLASSE MÉDIA, CONEXÃO ROSQUEADA, DN 15 (1/2"), INSTALADO EM RAMAIS E SUB-RAMAIS DE GÁS - FORNECIMENTO E INSTALAÇÃO. AF_10/2020</v>
          </cell>
          <cell r="K3584" t="str">
            <v>M</v>
          </cell>
          <cell r="L3584">
            <v>30.99</v>
          </cell>
          <cell r="M3584">
            <v>29.83</v>
          </cell>
        </row>
        <row r="3585">
          <cell r="I3585">
            <v>92688</v>
          </cell>
          <cell r="J3585" t="str">
            <v>TUBO DE AÇO GALVANIZADO COM COSTURA, CLASSE MÉDIA, CONEXÃO ROSQUEADA, DN 20 (3/4"), INSTALADO EM RAMAIS E SUB-RAMAIS DE GÁS - FORNECIMENTO E INSTALAÇÃO. AF_10/2020</v>
          </cell>
          <cell r="K3585" t="str">
            <v>M</v>
          </cell>
          <cell r="L3585">
            <v>44.31</v>
          </cell>
          <cell r="M3585">
            <v>42.32</v>
          </cell>
        </row>
        <row r="3586">
          <cell r="I3586">
            <v>92689</v>
          </cell>
          <cell r="J3586" t="str">
            <v>TUBO DE AÇO PRETO SEM COSTURA, CLASSE MÉDIA, CONEXÃO SOLDADA, DN 15 (1/2"), INSTALADO EM RAMAIS E SUB-RAMAIS DE GÁS - FORNECIMENTO E INSTALAÇÃO. AF_10/2020</v>
          </cell>
          <cell r="K3586" t="str">
            <v>M</v>
          </cell>
          <cell r="L3586">
            <v>56.23</v>
          </cell>
          <cell r="M3586">
            <v>54.99</v>
          </cell>
        </row>
        <row r="3587">
          <cell r="I3587">
            <v>92690</v>
          </cell>
          <cell r="J3587" t="str">
            <v>TUBO DE AÇO PRETO SEM COSTURA, CLASSE MÉDIA, CONEXÃO SOLDADA, DN 20 (3/4"), INSTALADO EM RAMAIS E SUB-RAMAIS DE GÁS - FORNECIMENTO E INSTALAÇÃO. AF_10/2020</v>
          </cell>
          <cell r="K3587" t="str">
            <v>M</v>
          </cell>
          <cell r="L3587">
            <v>81.03</v>
          </cell>
          <cell r="M3587">
            <v>78.88</v>
          </cell>
        </row>
        <row r="3588">
          <cell r="I3588">
            <v>92691</v>
          </cell>
          <cell r="J3588" t="str">
            <v>TUBO DE AÇO PRETO SEM COSTURA, CLASSE MÉDIA, CONEXÃO SOLDADA, DN 25 (1"), INSTALADO EM RAMAIS  E SUB-RAMAIS DE GÁS - FORNECIMENTO E INSTALAÇÃO. AF_10/2020</v>
          </cell>
          <cell r="K3588" t="str">
            <v>M</v>
          </cell>
          <cell r="L3588">
            <v>108.39</v>
          </cell>
          <cell r="M3588">
            <v>104.19</v>
          </cell>
        </row>
        <row r="3589">
          <cell r="I3589">
            <v>94462</v>
          </cell>
          <cell r="J3589" t="str">
            <v>TUBO DE AÇO GALVANIZADO COM COSTURA, CLASSE MÉDIA, DN 50 (2"), CONEXÃO ROSQUEADA, INSTALADO EM RESERVAÇÃO DE ÁGUA DE EDIFICAÇÃO QUE POSSUA RESERVATÓRIO DE FIBRA/FIBROCIMENTO - FORNECIMENTO E INSTALAÇÃO. AF_06/2016</v>
          </cell>
          <cell r="K3589" t="str">
            <v>M</v>
          </cell>
          <cell r="L3589">
            <v>109.92</v>
          </cell>
          <cell r="M3589">
            <v>106.04</v>
          </cell>
        </row>
        <row r="3590">
          <cell r="I3590">
            <v>94463</v>
          </cell>
          <cell r="J3590" t="str">
            <v>TUBO DE AÇO GALVANIZADO COM COSTURA, CLASSE MÉDIA, DN 65 (2 1/2"), CONEXÃO ROSQUEADA, INSTALADO EM RESERVAÇÃO DE ÁGUA DE EDIFICAÇÃO QUE POSSUA RESERVATÓRIO DE FIBRA/FIBROCIMENTO - FORNECIMENTO E INSTALAÇÃO. AF_06/2016</v>
          </cell>
          <cell r="K3590" t="str">
            <v>M</v>
          </cell>
          <cell r="L3590">
            <v>127.28</v>
          </cell>
          <cell r="M3590">
            <v>123.4</v>
          </cell>
        </row>
        <row r="3591">
          <cell r="I3591">
            <v>94464</v>
          </cell>
          <cell r="J3591" t="str">
            <v>TUBO DE AÇO GALVANIZADO COM COSTURA, CLASSE MÉDIA, DN 80 (3"), CONEXÃO ROSQUEADA, INSTALADO EM RESERVAÇÃO DE ÁGUA DE EDIFICAÇÃO QUE POSSUA RESERVATÓRIO DE FIBRA/FIBROCIMENTO - FORNECIMENTO E INSTALAÇÃO. AF_06/2016</v>
          </cell>
          <cell r="K3591" t="str">
            <v>M</v>
          </cell>
          <cell r="L3591">
            <v>177.83</v>
          </cell>
          <cell r="M3591">
            <v>172.98</v>
          </cell>
        </row>
        <row r="3592">
          <cell r="I3592">
            <v>94602</v>
          </cell>
          <cell r="J3592" t="str">
            <v>TUBO EM COBRE RÍGIDO, DN 54 MM, CLASSE E, SEM ISOLAMENTO, INSTALADO EM RESERVAÇÃO DE ÁGUA DE EDIFICAÇÃO QUE POSSUA RESERVATÓRIO DE FIBRA/FIBROCIMENTO - FORNECIMENTO E INSTALAÇÃO. AF_06/2016</v>
          </cell>
          <cell r="K3592" t="str">
            <v>M</v>
          </cell>
          <cell r="L3592">
            <v>217.19</v>
          </cell>
          <cell r="M3592">
            <v>212.61</v>
          </cell>
        </row>
        <row r="3593">
          <cell r="I3593">
            <v>94603</v>
          </cell>
          <cell r="J3593" t="str">
            <v>TUBO EM COBRE RÍGIDO, DN 66 MM, CLASSE E, SEM ISOLAMENTO, INSTALADO EM RESERVAÇÃO DE ÁGUA DE EDIFICAÇÃO QUE POSSUA RESERVATÓRIO DE FIBRA/FIBROCIMENTO - FORNECIMENTO E INSTALAÇÃO. AF_06/2016</v>
          </cell>
          <cell r="K3593" t="str">
            <v>M</v>
          </cell>
          <cell r="L3593">
            <v>287.77</v>
          </cell>
          <cell r="M3593">
            <v>283.19</v>
          </cell>
        </row>
        <row r="3594">
          <cell r="I3594">
            <v>94604</v>
          </cell>
          <cell r="J3594" t="str">
            <v>TUBO EM COBRE RÍGIDO, DN 79 MM, CLASSE E, SEM ISOLAMENTO, INSTALADO EM RESERVAÇÃO DE ÁGUA DE EDIFICAÇÃO QUE POSSUA RESERVATÓRIO DE FIBRA/FIBROCIMENTO - FORNECIMENTO E INSTALAÇÃO. AF_06/2016</v>
          </cell>
          <cell r="K3594" t="str">
            <v>M</v>
          </cell>
          <cell r="L3594">
            <v>389.9</v>
          </cell>
          <cell r="M3594">
            <v>384.91</v>
          </cell>
        </row>
        <row r="3595">
          <cell r="I3595">
            <v>94605</v>
          </cell>
          <cell r="J3595" t="str">
            <v>TUBO EM COBRE RÍGIDO, DN 104 MM, CLASSE E, SEM ISOLAMENTO, INSTALADO EM RESERVAÇÃO DE ÁGUA DE EDIFICAÇÃO QUE POSSUA RESERVATÓRIO DE FIBRA/FIBROCIMENTO - FORNECIMENTO E INSTALAÇÃO. AF_06/2016</v>
          </cell>
          <cell r="K3595" t="str">
            <v>M</v>
          </cell>
          <cell r="L3595">
            <v>551.91</v>
          </cell>
          <cell r="M3595">
            <v>546.91999999999996</v>
          </cell>
        </row>
        <row r="3596">
          <cell r="I3596">
            <v>94648</v>
          </cell>
          <cell r="J3596" t="str">
            <v>TUBO, PVC, SOLDÁVEL, DN  25 MM, INSTALADO EM RESERVAÇÃO DE ÁGUA DE EDIFICAÇÃO QUE POSSUA RESERVATÓRIO DE FIBRA/FIBROCIMENTO   FORNECIMENTO E INSTALAÇÃO. AF_06/2016</v>
          </cell>
          <cell r="K3596" t="str">
            <v>M</v>
          </cell>
          <cell r="L3596">
            <v>13.19</v>
          </cell>
          <cell r="M3596">
            <v>12.29</v>
          </cell>
        </row>
        <row r="3597">
          <cell r="I3597">
            <v>94649</v>
          </cell>
          <cell r="J3597" t="str">
            <v>TUBO, PVC, SOLDÁVEL, DN 32 MM, INSTALADO EM RESERVAÇÃO DE ÁGUA DE EDIFICAÇÃO QUE POSSUA RESERVATÓRIO DE FIBRA/FIBROCIMENTO   FORNECIMENTO E INSTALAÇÃO. AF_06/2016</v>
          </cell>
          <cell r="K3597" t="str">
            <v>M</v>
          </cell>
          <cell r="L3597">
            <v>18.420000000000002</v>
          </cell>
          <cell r="M3597">
            <v>17.52</v>
          </cell>
        </row>
        <row r="3598">
          <cell r="I3598">
            <v>94650</v>
          </cell>
          <cell r="J3598" t="str">
            <v>TUBO, PVC, SOLDÁVEL, DN 40 MM, INSTALADO EM RESERVAÇÃO DE ÁGUA DE EDIFICAÇÃO QUE POSSUA RESERVATÓRIO DE FIBRA/FIBROCIMENTO   FORNECIMENTO E INSTALAÇÃO. AF_06/2016</v>
          </cell>
          <cell r="K3598" t="str">
            <v>M</v>
          </cell>
          <cell r="L3598">
            <v>27.41</v>
          </cell>
          <cell r="M3598">
            <v>26.15</v>
          </cell>
        </row>
        <row r="3599">
          <cell r="I3599">
            <v>94651</v>
          </cell>
          <cell r="J3599" t="str">
            <v>TUBO, PVC, SOLDÁVEL, DN 50 MM, INSTALADO EM RESERVAÇÃO DE ÁGUA DE EDIFICAÇÃO QUE POSSUA RESERVATÓRIO DE FIBRA/FIBROCIMENTO   FORNECIMENTO E INSTALAÇÃO. AF_06/2016</v>
          </cell>
          <cell r="K3599" t="str">
            <v>M</v>
          </cell>
          <cell r="L3599">
            <v>28.87</v>
          </cell>
          <cell r="M3599">
            <v>27.61</v>
          </cell>
        </row>
        <row r="3600">
          <cell r="I3600">
            <v>94652</v>
          </cell>
          <cell r="J3600" t="str">
            <v>TUBO, PVC, SOLDÁVEL, DN 60 MM, INSTALADO EM RESERVAÇÃO DE ÁGUA DE EDIFICAÇÃO QUE POSSUA RESERVATÓRIO DE FIBRA/FIBROCIMENTO   FORNECIMENTO E INSTALAÇÃO. AF_06/2016</v>
          </cell>
          <cell r="K3600" t="str">
            <v>M</v>
          </cell>
          <cell r="L3600">
            <v>46.32</v>
          </cell>
          <cell r="M3600">
            <v>44.27</v>
          </cell>
        </row>
        <row r="3601">
          <cell r="I3601">
            <v>94653</v>
          </cell>
          <cell r="J3601" t="str">
            <v>TUBO, PVC, SOLDÁVEL, DN 75 MM, INSTALADO EM RESERVAÇÃO DE ÁGUA DE EDIFICAÇÃO QUE POSSUA RESERVATÓRIO DE FIBRA/FIBROCIMENTO   FORNECIMENTO E INSTALAÇÃO. AF_06/2016</v>
          </cell>
          <cell r="K3601" t="str">
            <v>M</v>
          </cell>
          <cell r="L3601">
            <v>63.56</v>
          </cell>
          <cell r="M3601">
            <v>61.51</v>
          </cell>
        </row>
        <row r="3602">
          <cell r="I3602">
            <v>94654</v>
          </cell>
          <cell r="J3602" t="str">
            <v>TUBO, PVC, SOLDÁVEL, DN 85 MM, INSTALADO EM RESERVAÇÃO DE ÁGUA DE EDIFICAÇÃO QUE POSSUA RESERVATÓRIO DE FIBRA/FIBROCIMENTO   FORNECIMENTO E INSTALAÇÃO. AF_06/2016</v>
          </cell>
          <cell r="K3602" t="str">
            <v>M</v>
          </cell>
          <cell r="L3602">
            <v>92.69</v>
          </cell>
          <cell r="M3602">
            <v>89.09</v>
          </cell>
        </row>
        <row r="3603">
          <cell r="I3603">
            <v>94655</v>
          </cell>
          <cell r="J3603" t="str">
            <v>TUBO, PVC, SOLDÁVEL, DN 110 MM, INSTALADO EM RESERVAÇÃO DE ÁGUA DE EDIFICAÇÃO QUE POSSUA RESERVATÓRIO DE FIBRA/FIBROCIMENTO   FORNECIMENTO E INSTALAÇÃO. AF_06/2016</v>
          </cell>
          <cell r="K3603" t="str">
            <v>M</v>
          </cell>
          <cell r="L3603">
            <v>125.17</v>
          </cell>
          <cell r="M3603">
            <v>121.57</v>
          </cell>
        </row>
        <row r="3604">
          <cell r="I3604">
            <v>94716</v>
          </cell>
          <cell r="J3604" t="str">
            <v>TUBO, CPVC, SOLDÁVEL, DN 22 MM, INSTALADO EM RESERVAÇÃO DE ÁGUA DE EDIFICAÇÃO QUE POSSUA RESERVATÓRIO DE FIBRA/FIBROCIMENTO - FORNECIMENTO E INSTALAÇÃO. AF_06/2016</v>
          </cell>
          <cell r="K3604" t="str">
            <v>M</v>
          </cell>
          <cell r="L3604">
            <v>27.75</v>
          </cell>
          <cell r="M3604">
            <v>26.92</v>
          </cell>
        </row>
        <row r="3605">
          <cell r="I3605">
            <v>94717</v>
          </cell>
          <cell r="J3605" t="str">
            <v>TUBO, CPVC, SOLDÁVEL, DN 28 MM, INSTALADO EM RESERVAÇÃO DE ÁGUA DE EDIFICAÇÃO QUE POSSUA RESERVATÓRIO DE FIBRA/FIBROCIMENTO - FORNECIMENTO E INSTALAÇÃO. AF_06/2016</v>
          </cell>
          <cell r="K3605" t="str">
            <v>M</v>
          </cell>
          <cell r="L3605">
            <v>41.97</v>
          </cell>
          <cell r="M3605">
            <v>41.14</v>
          </cell>
        </row>
        <row r="3606">
          <cell r="I3606">
            <v>94718</v>
          </cell>
          <cell r="J3606" t="str">
            <v>TUBO, CPVC, SOLDÁVEL, DN 35 MM, INSTALADO EM RESERVAÇÃO DE ÁGUA DE EDIFICAÇÃO QUE POSSUA RESERVATÓRIO DE FIBRA/FIBROCIMENTO - FORNECIMENTO E INSTALAÇÃO. AF_06/2016</v>
          </cell>
          <cell r="K3606" t="str">
            <v>M</v>
          </cell>
          <cell r="L3606">
            <v>54.35</v>
          </cell>
          <cell r="M3606">
            <v>53.25</v>
          </cell>
        </row>
        <row r="3607">
          <cell r="I3607">
            <v>94719</v>
          </cell>
          <cell r="J3607" t="str">
            <v>TUBO, CPVC, SOLDÁVEL, DN 42 MM, INSTALADO EM RESERVAÇÃO DE ÁGUA DE EDIFICAÇÃO QUE POSSUA RESERVATÓRIO DE FIBRA/FIBROCIMENTO - FORNECIMENTO E INSTALAÇÃO. AF_06/2016</v>
          </cell>
          <cell r="K3607" t="str">
            <v>M</v>
          </cell>
          <cell r="L3607">
            <v>69.13</v>
          </cell>
          <cell r="M3607">
            <v>68.03</v>
          </cell>
        </row>
        <row r="3608">
          <cell r="I3608">
            <v>94720</v>
          </cell>
          <cell r="J3608" t="str">
            <v>TUBO, CPVC, SOLDÁVEL, DN 54 MM, INSTALADO EM RESERVAÇÃO DE ÁGUA DE EDIFICAÇÃO QUE POSSUA RESERVATÓRIO DE FIBRA/FIBROCIMENTO - FORNECIMENTO E INSTALAÇÃO. AF_06/2016</v>
          </cell>
          <cell r="K3608" t="str">
            <v>M</v>
          </cell>
          <cell r="L3608">
            <v>101.44</v>
          </cell>
          <cell r="M3608">
            <v>99.53</v>
          </cell>
        </row>
        <row r="3609">
          <cell r="I3609">
            <v>94721</v>
          </cell>
          <cell r="J3609" t="str">
            <v>TUBO, CPVC, SOLDÁVEL, DN 73 MM, INSTALADO EM RESERVAÇÃO DE ÁGUA DE EDIFICAÇÃO QUE POSSUA RESERVATÓRIO DE FIBRA/FIBROCIMENTO - FORNECIMENTO E INSTALAÇÃO. AF_06/2016</v>
          </cell>
          <cell r="K3609" t="str">
            <v>M</v>
          </cell>
          <cell r="L3609">
            <v>152.59</v>
          </cell>
          <cell r="M3609">
            <v>150.68</v>
          </cell>
        </row>
        <row r="3610">
          <cell r="I3610">
            <v>94722</v>
          </cell>
          <cell r="J3610" t="str">
            <v>TUBO, CPVC, SOLDÁVEL, DN 89 MM, INSTALADO EM RESERVAÇÃO DE ÁGUA DE EDIFICAÇÃO QUE POSSUA RESERVATÓRIO DE FIBRA/FIBROCIMENTO - FORNECIMENTO E INSTALAÇÃO. AF_06/2016</v>
          </cell>
          <cell r="K3610" t="str">
            <v>M</v>
          </cell>
          <cell r="L3610">
            <v>264.89</v>
          </cell>
          <cell r="M3610">
            <v>261.04000000000002</v>
          </cell>
        </row>
        <row r="3611">
          <cell r="I3611">
            <v>94723</v>
          </cell>
          <cell r="J3611" t="str">
            <v>TUBO, CPVC, SOLDÁVEL, DN 114 MM, INSTALADO EM RESERVAÇÃO DE ÁGUA DE EDIFICAÇÃO QUE POSSUA RESERVATÓRIO DE FIBRA/FIBROCIMENTO - FORNECIMENTO E INSTALAÇÃO. AF_06/2016</v>
          </cell>
          <cell r="K3611" t="str">
            <v>M</v>
          </cell>
          <cell r="L3611">
            <v>470.21</v>
          </cell>
          <cell r="M3611">
            <v>466.36</v>
          </cell>
        </row>
        <row r="3612">
          <cell r="I3612">
            <v>95697</v>
          </cell>
          <cell r="J3612" t="str">
            <v>TUBO DE AÇO PRETO SEM COSTURA, CONEXÃO SOLDADA, DN 40 (1 1/2"), INSTALADO EM REDE DE ALIMENTAÇÃO PARA HIDRANTE - FORNECIMENTO E INSTALAÇÃO. AF_10/2020</v>
          </cell>
          <cell r="K3612" t="str">
            <v>M</v>
          </cell>
          <cell r="L3612">
            <v>107.42</v>
          </cell>
          <cell r="M3612">
            <v>106.55</v>
          </cell>
        </row>
        <row r="3613">
          <cell r="I3613">
            <v>96635</v>
          </cell>
          <cell r="J3613" t="str">
            <v>TUBO, PPR, DN 25, CLASSE PN 20,  INSTALADO EM RAMAL OU SUB-RAMAL DE ÁGUA   FORNECIMENTO E INSTALAÇÃO. AF_08/2022</v>
          </cell>
          <cell r="K3613" t="str">
            <v>M</v>
          </cell>
          <cell r="L3613">
            <v>48.39</v>
          </cell>
          <cell r="M3613">
            <v>44.79</v>
          </cell>
        </row>
        <row r="3614">
          <cell r="I3614">
            <v>96636</v>
          </cell>
          <cell r="J3614" t="str">
            <v>TUBO, PPR, DN 25, CLASSE PN 25 INSTALADO EM RAMAL OU SUB-RAMAL DE ÁGUA   FORNECIMENTO E INSTALAÇÃO. AF_08/2022</v>
          </cell>
          <cell r="K3614" t="str">
            <v>M</v>
          </cell>
          <cell r="L3614">
            <v>51.01</v>
          </cell>
          <cell r="M3614">
            <v>47.3</v>
          </cell>
        </row>
        <row r="3615">
          <cell r="I3615">
            <v>96644</v>
          </cell>
          <cell r="J3615" t="str">
            <v>TUBO, PPR, DN 25, CLASSE PN 20,  INSTALADO EM RAMAL DE DISTRIBUIÇÃO DE ÁGUA   FORNECIMENTO E INSTALAÇÃO. AF_08/2022</v>
          </cell>
          <cell r="K3615" t="str">
            <v>M</v>
          </cell>
          <cell r="L3615">
            <v>24.18</v>
          </cell>
          <cell r="M3615">
            <v>23.03</v>
          </cell>
        </row>
        <row r="3616">
          <cell r="I3616">
            <v>96645</v>
          </cell>
          <cell r="J3616" t="str">
            <v>TUBO, PPR, DN 32, CLASSE PN 12,  INSTALADO EM RAMAL DE DISTRIBUIÇÃO DE ÁGUA   FORNECIMENTO E INSTALAÇÃO. AF_08/2022</v>
          </cell>
          <cell r="K3616" t="str">
            <v>M</v>
          </cell>
          <cell r="L3616">
            <v>21.76</v>
          </cell>
          <cell r="M3616">
            <v>20.63</v>
          </cell>
        </row>
        <row r="3617">
          <cell r="I3617">
            <v>96646</v>
          </cell>
          <cell r="J3617" t="str">
            <v>TUBO, PPR, DN 40, CLASSE PN 12,  INSTALADO EM RAMAL DE DISTRIBUIÇÃO DE ÁGUA   FORNECIMENTO E INSTALAÇÃO. AF_08/2022</v>
          </cell>
          <cell r="K3617" t="str">
            <v>M</v>
          </cell>
          <cell r="L3617">
            <v>26.09</v>
          </cell>
          <cell r="M3617">
            <v>24.9</v>
          </cell>
        </row>
        <row r="3618">
          <cell r="I3618">
            <v>96647</v>
          </cell>
          <cell r="J3618" t="str">
            <v>TUBO, PPR, DN 25, CLASSE PN 25,  INSTALADO EM RAMAL DE DISTRIBUIÇÃO DE ÁGUA   FORNECIMENTO E INSTALAÇÃO. AF_08/2022</v>
          </cell>
          <cell r="K3618" t="str">
            <v>M</v>
          </cell>
          <cell r="L3618">
            <v>26.08</v>
          </cell>
          <cell r="M3618">
            <v>24.9</v>
          </cell>
        </row>
        <row r="3619">
          <cell r="I3619">
            <v>96648</v>
          </cell>
          <cell r="J3619" t="str">
            <v>TUBO, PPR, DN 32, CLASSE PN 25,  INSTALADO EM RAMAL DE DISTRIBUIÇÃO DE ÁGUA   FORNECIMENTO E INSTALAÇÃO. AF_08/2022</v>
          </cell>
          <cell r="K3619" t="str">
            <v>M</v>
          </cell>
          <cell r="L3619">
            <v>31.59</v>
          </cell>
          <cell r="M3619">
            <v>30.35</v>
          </cell>
        </row>
        <row r="3620">
          <cell r="I3620">
            <v>96649</v>
          </cell>
          <cell r="J3620" t="str">
            <v>TUBO, PPR, DN 40, CLASSE PN 25,  INSTALADO EM RAMAL DE DISTRIBUIÇÃO DE ÁGUA   FORNECIMENTO E INSTALAÇÃO. AF_08/2022</v>
          </cell>
          <cell r="K3620" t="str">
            <v>M</v>
          </cell>
          <cell r="L3620">
            <v>40.880000000000003</v>
          </cell>
          <cell r="M3620">
            <v>39.57</v>
          </cell>
        </row>
        <row r="3621">
          <cell r="I3621">
            <v>96668</v>
          </cell>
          <cell r="J3621" t="str">
            <v>TUBO, PPR, DN 25, CLASSE PN 20,  INSTALADO EM PRUMADA DE ÁGUA   FORNECIMENTO E INSTALAÇÃO. AF_08/2022</v>
          </cell>
          <cell r="K3621" t="str">
            <v>M</v>
          </cell>
          <cell r="L3621">
            <v>17.739999999999998</v>
          </cell>
          <cell r="M3621">
            <v>17.25</v>
          </cell>
        </row>
        <row r="3622">
          <cell r="I3622">
            <v>96669</v>
          </cell>
          <cell r="J3622" t="str">
            <v>TUBO, PPR, DN 32, CLASSE PN 12,  INSTALADO EM PRUMADA DE ÁGUA   FORNECIMENTO E INSTALAÇÃO. AF_08/2022</v>
          </cell>
          <cell r="K3622" t="str">
            <v>M</v>
          </cell>
          <cell r="L3622">
            <v>18.329999999999998</v>
          </cell>
          <cell r="M3622">
            <v>17.54</v>
          </cell>
        </row>
        <row r="3623">
          <cell r="I3623">
            <v>96670</v>
          </cell>
          <cell r="J3623" t="str">
            <v>TUBO, PPR, DN 40, CLASSE PN 12,  INSTALADO EM PRUMADA DE ÁGUA   FORNECIMENTO E INSTALAÇÃO. AF_08/2022</v>
          </cell>
          <cell r="K3623" t="str">
            <v>M</v>
          </cell>
          <cell r="L3623">
            <v>23.62</v>
          </cell>
          <cell r="M3623">
            <v>22.66</v>
          </cell>
        </row>
        <row r="3624">
          <cell r="I3624">
            <v>96671</v>
          </cell>
          <cell r="J3624" t="str">
            <v>TUBO, PPR, DN 50, CLASSE PN 12,  INSTALADO EM PRUMADA DE ÁGUA   FORNECIMENTO E INSTALAÇÃO. AF_08/2022</v>
          </cell>
          <cell r="K3624" t="str">
            <v>M</v>
          </cell>
          <cell r="L3624">
            <v>34.94</v>
          </cell>
          <cell r="M3624">
            <v>33.79</v>
          </cell>
        </row>
        <row r="3625">
          <cell r="I3625">
            <v>96672</v>
          </cell>
          <cell r="J3625" t="str">
            <v>TUBO, PPR, DN 63, CLASSE PN 12,  INSTALADO EM PRUMADA DE ÁGUA   FORNECIMENTO E INSTALAÇÃO. AF_08/2022</v>
          </cell>
          <cell r="K3625" t="str">
            <v>M</v>
          </cell>
          <cell r="L3625">
            <v>52.29</v>
          </cell>
          <cell r="M3625">
            <v>50.87</v>
          </cell>
        </row>
        <row r="3626">
          <cell r="I3626">
            <v>96673</v>
          </cell>
          <cell r="J3626" t="str">
            <v>TUBO, PPR, DN 75, CLASSE PN 12,  INSTALADO EM PRUMADA DE ÁGUA   FORNECIMENTO E INSTALAÇÃO. AF_08/2022</v>
          </cell>
          <cell r="K3626" t="str">
            <v>M</v>
          </cell>
          <cell r="L3626">
            <v>65.569999999999993</v>
          </cell>
          <cell r="M3626">
            <v>63.91</v>
          </cell>
        </row>
        <row r="3627">
          <cell r="I3627">
            <v>96674</v>
          </cell>
          <cell r="J3627" t="str">
            <v>TUBO, PPR, DN 90, CLASSE PN 12,  INSTALADO EM PRUMADA DE ÁGUA   FORNECIMENTO E INSTALAÇÃO. AF_08/2022</v>
          </cell>
          <cell r="K3627" t="str">
            <v>M</v>
          </cell>
          <cell r="L3627">
            <v>104</v>
          </cell>
          <cell r="M3627">
            <v>102.05</v>
          </cell>
        </row>
        <row r="3628">
          <cell r="I3628">
            <v>96675</v>
          </cell>
          <cell r="J3628" t="str">
            <v>TUBO, PPR, DN 110, CLASSE PN 12,  INSTALADO EM PRUMADA DE ÁGUA   FORNECIMENTO E INSTALAÇÃO. AF_08/2022</v>
          </cell>
          <cell r="K3628" t="str">
            <v>M</v>
          </cell>
          <cell r="L3628">
            <v>149.83000000000001</v>
          </cell>
          <cell r="M3628">
            <v>147.47</v>
          </cell>
        </row>
        <row r="3629">
          <cell r="I3629">
            <v>96676</v>
          </cell>
          <cell r="J3629" t="str">
            <v>TUBO, PPR, DN 25, CLASSE PN 25,  INSTALADO EM PRUMADA DE ÁGUA   FORNECIMENTO E INSTALAÇÃO. AF_08/2022</v>
          </cell>
          <cell r="K3629" t="str">
            <v>M</v>
          </cell>
          <cell r="L3629">
            <v>23.14</v>
          </cell>
          <cell r="M3629">
            <v>22.26</v>
          </cell>
        </row>
        <row r="3630">
          <cell r="I3630">
            <v>96677</v>
          </cell>
          <cell r="J3630" t="str">
            <v>TUBO, PPR, DN 32, CLASSE PN 25,  INSTALADO EM PRUMADA DE ÁGUA   FORNECIMENTO E INSTALAÇÃO. AF_08/2022</v>
          </cell>
          <cell r="K3630" t="str">
            <v>M</v>
          </cell>
          <cell r="L3630">
            <v>29.93</v>
          </cell>
          <cell r="M3630">
            <v>28.86</v>
          </cell>
        </row>
        <row r="3631">
          <cell r="I3631">
            <v>96678</v>
          </cell>
          <cell r="J3631" t="str">
            <v>TUBO, PPR, DN 40, CLASSE PN 25,  INSTALADO EM PRUMADA DE ÁGUA   FORNECIMENTO E INSTALAÇÃO. AF_08/2022</v>
          </cell>
          <cell r="K3631" t="str">
            <v>M</v>
          </cell>
          <cell r="L3631">
            <v>40.700000000000003</v>
          </cell>
          <cell r="M3631">
            <v>39.409999999999997</v>
          </cell>
        </row>
        <row r="3632">
          <cell r="I3632">
            <v>96679</v>
          </cell>
          <cell r="J3632" t="str">
            <v>TUBO, PPR, DN 50, CLASSE PN 25,  INSTALADO EM PRUMADA DE ÁGUA   FORNECIMENTO E INSTALAÇÃO. AF_08/2022</v>
          </cell>
          <cell r="K3632" t="str">
            <v>M</v>
          </cell>
          <cell r="L3632">
            <v>59.64</v>
          </cell>
          <cell r="M3632">
            <v>58.08</v>
          </cell>
        </row>
        <row r="3633">
          <cell r="I3633">
            <v>96680</v>
          </cell>
          <cell r="J3633" t="str">
            <v>TUBO, PPR, DN 63, CLASSE PN 25,  INSTALADO EM PRUMADA DE ÁGUA   FORNECIMENTO E INSTALAÇÃO. AF_08/2022</v>
          </cell>
          <cell r="K3633" t="str">
            <v>M</v>
          </cell>
          <cell r="L3633">
            <v>96.76</v>
          </cell>
          <cell r="M3633">
            <v>94.84</v>
          </cell>
        </row>
        <row r="3634">
          <cell r="I3634">
            <v>96681</v>
          </cell>
          <cell r="J3634" t="str">
            <v>TUBO, PPR, DN 75, CLASSE PN 25,  INSTALADO EM PRUMADA DE ÁGUA   FORNECIMENTO E INSTALAÇÃO. AF_08/2022</v>
          </cell>
          <cell r="K3634" t="str">
            <v>M</v>
          </cell>
          <cell r="L3634">
            <v>129.29</v>
          </cell>
          <cell r="M3634">
            <v>127.03</v>
          </cell>
        </row>
        <row r="3635">
          <cell r="I3635">
            <v>96682</v>
          </cell>
          <cell r="J3635" t="str">
            <v>TUBO, PPR, DN 90, CLASSE PN 25,  INSTALADO EM PRUMADA DE ÁGUA   FORNECIMENTO E INSTALAÇÃO. AF_08/2022</v>
          </cell>
          <cell r="K3635" t="str">
            <v>M</v>
          </cell>
          <cell r="L3635">
            <v>210.31</v>
          </cell>
          <cell r="M3635">
            <v>207.65</v>
          </cell>
        </row>
        <row r="3636">
          <cell r="I3636">
            <v>96683</v>
          </cell>
          <cell r="J3636" t="str">
            <v>TUBO, PPR, DN 110, CLASSE PN 25,  INSTALADO EM PRUMADA DE ÁGUA   FORNECIMENTO E INSTALAÇÃO. AF_08/2022</v>
          </cell>
          <cell r="K3636" t="str">
            <v>M</v>
          </cell>
          <cell r="L3636">
            <v>287.42</v>
          </cell>
          <cell r="M3636">
            <v>284.2</v>
          </cell>
        </row>
        <row r="3637">
          <cell r="I3637">
            <v>96718</v>
          </cell>
          <cell r="J3637" t="str">
            <v>TUBO, PPR, DN 20, CLASSE PN 20,  INSTALADO EM RESERVAÇÃO DE ÁGUA DE EDIFICAÇÃO QUE POSSUA RESERVATÓRIO DE FIBRA/FIBROCIMENTO - FORNECIMENTO E INSTALAÇÃO. AF_06/2016</v>
          </cell>
          <cell r="K3637" t="str">
            <v>M</v>
          </cell>
          <cell r="L3637">
            <v>9.64</v>
          </cell>
          <cell r="M3637">
            <v>9.59</v>
          </cell>
        </row>
        <row r="3638">
          <cell r="I3638">
            <v>96719</v>
          </cell>
          <cell r="J3638" t="str">
            <v>TUBO, PPR, DN 25, CLASSE PN 20,  INSTALADO EM RESERVAÇÃO DE ÁGUA DE EDIFICAÇÃO QUE POSSUA RESERVATÓRIO DE FIBRA/FIBROCIMENTO - FORNECIMENTO E INSTALAÇÃO. AF_06/2016</v>
          </cell>
          <cell r="K3638" t="str">
            <v>M</v>
          </cell>
          <cell r="L3638">
            <v>21</v>
          </cell>
          <cell r="M3638">
            <v>20.12</v>
          </cell>
        </row>
        <row r="3639">
          <cell r="I3639">
            <v>96720</v>
          </cell>
          <cell r="J3639" t="str">
            <v>TUBO, PPR, DN 32, CLASSE PN 12,  INSTALADO EM RESERVAÇÃO DE ÁGUA DE EDIFICAÇÃO QUE POSSUA RESERVATÓRIO DE FIBRA/FIBROCIMENTO - FORNECIMENTO E INSTALAÇÃO. AF_06/2016</v>
          </cell>
          <cell r="K3639" t="str">
            <v>M</v>
          </cell>
          <cell r="L3639">
            <v>20.11</v>
          </cell>
          <cell r="M3639">
            <v>19.079999999999998</v>
          </cell>
        </row>
        <row r="3640">
          <cell r="I3640">
            <v>96721</v>
          </cell>
          <cell r="J3640" t="str">
            <v>TUBO, PPR, DN 40, CLASSE PN 12,  INSTALADO EM RESERVAÇÃO DE ÁGUA DE EDIFICAÇÃO QUE POSSUA RESERVATÓRIO DE FIBRA/FIBROCIMENTO - FORNECIMENTO E INSTALAÇÃO. AF_06/2016</v>
          </cell>
          <cell r="K3640" t="str">
            <v>M</v>
          </cell>
          <cell r="L3640">
            <v>23.65</v>
          </cell>
          <cell r="M3640">
            <v>22.62</v>
          </cell>
        </row>
        <row r="3641">
          <cell r="I3641">
            <v>96722</v>
          </cell>
          <cell r="J3641" t="str">
            <v>TUBO, PPR, DN 50, CLASSE PN 12,  INSTALADO EM RESERVAÇÃO DE ÁGUA DE EDIFICAÇÃO QUE POSSUA RESERVATÓRIO DE FIBRA/FIBROCIMENTO - FORNECIMENTO E INSTALAÇÃO. AF_06/2016</v>
          </cell>
          <cell r="K3641" t="str">
            <v>M</v>
          </cell>
          <cell r="L3641">
            <v>37.57</v>
          </cell>
          <cell r="M3641">
            <v>36.01</v>
          </cell>
        </row>
        <row r="3642">
          <cell r="I3642">
            <v>96723</v>
          </cell>
          <cell r="J3642" t="str">
            <v>TUBO, PPR, DN 63, CLASSE PN 12,  INSTALADO EM RESERVAÇÃO DE ÁGUA DE EDIFICAÇÃO QUE POSSUA RESERVATÓRIO DE FIBRA/FIBROCIMENTO - FORNECIMENTO E INSTALAÇÃO. AF_06/2016</v>
          </cell>
          <cell r="K3642" t="str">
            <v>M</v>
          </cell>
          <cell r="L3642">
            <v>51.54</v>
          </cell>
          <cell r="M3642">
            <v>49.98</v>
          </cell>
        </row>
        <row r="3643">
          <cell r="I3643">
            <v>96724</v>
          </cell>
          <cell r="J3643" t="str">
            <v>TUBO, PPR, DN 75, CLASSE PN 12,  INSTALADO EM RESERVAÇÃO DE ÁGUA DE EDIFICAÇÃO QUE POSSUA RESERVATÓRIO DE FIBRA/FIBROCIMENTO - FORNECIMENTO E INSTALAÇÃO. AF_06/2016</v>
          </cell>
          <cell r="K3643" t="str">
            <v>M</v>
          </cell>
          <cell r="L3643">
            <v>70.59</v>
          </cell>
          <cell r="M3643">
            <v>68.02</v>
          </cell>
        </row>
        <row r="3644">
          <cell r="I3644">
            <v>96725</v>
          </cell>
          <cell r="J3644" t="str">
            <v>TUBO, PPR, DN 90, CLASSE PN 12,  INSTALADO EM RESERVAÇÃO DE ÁGUA DE EDIFICAÇÃO QUE POSSUA RESERVATÓRIO DE FIBRA/FIBROCIMENTO - FORNECIMENTO E INSTALAÇÃO. AF_06/2016</v>
          </cell>
          <cell r="K3644" t="str">
            <v>M</v>
          </cell>
          <cell r="L3644">
            <v>103.33</v>
          </cell>
          <cell r="M3644">
            <v>100.76</v>
          </cell>
        </row>
        <row r="3645">
          <cell r="I3645">
            <v>96726</v>
          </cell>
          <cell r="J3645" t="str">
            <v>TUBO, PPR, DN 110, CLASSE PN 12,  INSTALADO EM RESERVAÇÃO DE ÁGUA DE EDIFICAÇÃO QUE POSSUA RESERVATÓRIO DE FIBRA/FIBROCIMENTO - FORNECIMENTO E INSTALAÇÃO. AF_06/2016</v>
          </cell>
          <cell r="K3645" t="str">
            <v>M</v>
          </cell>
          <cell r="L3645">
            <v>148.01</v>
          </cell>
          <cell r="M3645">
            <v>143.97</v>
          </cell>
        </row>
        <row r="3646">
          <cell r="I3646">
            <v>96727</v>
          </cell>
          <cell r="J3646" t="str">
            <v>TUBO, PPR, DN 20, CLASSE PN 25,  INSTALADO EM RESERVAÇÃO DE ÁGUA DE EDIFICAÇÃO QUE POSSUA RESERVATÓRIO DE FIBRA/FIBROCIMENTO - FORNECIMENTO E INSTALAÇÃO. AF_06/2016</v>
          </cell>
          <cell r="K3646" t="str">
            <v>M</v>
          </cell>
          <cell r="L3646">
            <v>19.43</v>
          </cell>
          <cell r="M3646">
            <v>18.48</v>
          </cell>
        </row>
        <row r="3647">
          <cell r="I3647">
            <v>96728</v>
          </cell>
          <cell r="J3647" t="str">
            <v>TUBO, PPR, DN 25, CLASSE PN 25,  INSTALADO EM RESERVAÇÃO DE ÁGUA DE EDIFICAÇÃO QUE POSSUA RESERVATÓRIO DE FIBRA/FIBROCIMENTO - FORNECIMENTO E INSTALAÇÃO. AF_06/2016</v>
          </cell>
          <cell r="K3647" t="str">
            <v>M</v>
          </cell>
          <cell r="L3647">
            <v>23.3</v>
          </cell>
          <cell r="M3647">
            <v>22.35</v>
          </cell>
        </row>
        <row r="3648">
          <cell r="I3648">
            <v>96729</v>
          </cell>
          <cell r="J3648" t="str">
            <v>TUBO, PPR, DN 32, CLASSE PN 25,  INSTALADO EM RESERVAÇÃO DE ÁGUA DE EDIFICAÇÃO QUE POSSUA RESERVATÓRIO DE FIBRA/FIBROCIMENTO - FORNECIMENTO E INSTALAÇÃO. AF_06/2016</v>
          </cell>
          <cell r="K3648" t="str">
            <v>M</v>
          </cell>
          <cell r="L3648">
            <v>30.45</v>
          </cell>
          <cell r="M3648">
            <v>29.23</v>
          </cell>
        </row>
        <row r="3649">
          <cell r="I3649">
            <v>96730</v>
          </cell>
          <cell r="J3649" t="str">
            <v>TUBO, PPR, DN 40, CLASSE PN 25,  INSTALADO EM RESERVAÇÃO DE ÁGUA DE EDIFICAÇÃO QUE POSSUA RESERVATÓRIO DE FIBRA/FIBROCIMENTO - FORNECIMENTO E INSTALAÇÃO. AF_06/2016</v>
          </cell>
          <cell r="K3649" t="str">
            <v>M</v>
          </cell>
          <cell r="L3649">
            <v>38.65</v>
          </cell>
          <cell r="M3649">
            <v>37.43</v>
          </cell>
        </row>
        <row r="3650">
          <cell r="I3650">
            <v>96731</v>
          </cell>
          <cell r="J3650" t="str">
            <v>TUBO, PPR, DN 50, CLASSE PN 25,  INSTALADO EM RESERVAÇÃO DE ÁGUA DE EDIFICAÇÃO QUE POSSUA RESERVATÓRIO DE FIBRA/FIBROCIMENTO - FORNECIMENTO E INSTALAÇÃO. AF_06/2016</v>
          </cell>
          <cell r="K3650" t="str">
            <v>M</v>
          </cell>
          <cell r="L3650">
            <v>60.04</v>
          </cell>
          <cell r="M3650">
            <v>58.17</v>
          </cell>
        </row>
        <row r="3651">
          <cell r="I3651">
            <v>96732</v>
          </cell>
          <cell r="J3651" t="str">
            <v>TUBO, PPR, DN 63, CLASSE PN 25,  INSTALADO EM RESERVAÇÃO DE ÁGUA DE EDIFICAÇÃO QUE POSSUA RESERVATÓRIO DE FIBRA/FIBROCIMENTO - FORNECIMENTO E INSTALAÇÃO. AF_06/2016</v>
          </cell>
          <cell r="K3651" t="str">
            <v>M</v>
          </cell>
          <cell r="L3651">
            <v>91.82</v>
          </cell>
          <cell r="M3651">
            <v>89.95</v>
          </cell>
        </row>
        <row r="3652">
          <cell r="I3652">
            <v>96733</v>
          </cell>
          <cell r="J3652" t="str">
            <v>TUBO, PPR, DN 75, CLASSE PN 25,  INSTALADO EM RESERVAÇÃO DE ÁGUA DE EDIFICAÇÃO QUE POSSUA RESERVATÓRIO DE FIBRA/FIBROCIMENTO - FORNECIMENTO E INSTALAÇÃO. AF_06/2016</v>
          </cell>
          <cell r="K3652" t="str">
            <v>M</v>
          </cell>
          <cell r="L3652">
            <v>128.99</v>
          </cell>
          <cell r="M3652">
            <v>125.91</v>
          </cell>
        </row>
        <row r="3653">
          <cell r="I3653">
            <v>96734</v>
          </cell>
          <cell r="J3653" t="str">
            <v>TUBO, PPR, DN 90, CLASSE PN 25,  INSTALADO EM RESERVAÇÃO DE ÁGUA DE EDIFICAÇÃO QUE POSSUA RESERVATÓRIO DE FIBRA/FIBROCIMENTO - FORNECIMENTO E INSTALAÇÃO. AF_06/2016</v>
          </cell>
          <cell r="K3653" t="str">
            <v>M</v>
          </cell>
          <cell r="L3653">
            <v>200.12</v>
          </cell>
          <cell r="M3653">
            <v>197.04</v>
          </cell>
        </row>
        <row r="3654">
          <cell r="I3654">
            <v>96735</v>
          </cell>
          <cell r="J3654" t="str">
            <v>TUBO, PPR, DN 110, CLASSE PN 25,  INSTALADO EM RESERVAÇÃO DE ÁGUA DE EDIFICAÇÃO QUE POSSUA RESERVATÓRIO DE FIBRA/FIBROCIMENTO - FORNECIMENTO E INSTALAÇÃO. AF_06/2016</v>
          </cell>
          <cell r="K3654" t="str">
            <v>M</v>
          </cell>
          <cell r="L3654">
            <v>266.7</v>
          </cell>
          <cell r="M3654">
            <v>261.86</v>
          </cell>
        </row>
        <row r="3655">
          <cell r="I3655">
            <v>96798</v>
          </cell>
          <cell r="J3655" t="str">
            <v>TUBO, PEX, MONOCAMADA, DN 16, INSTALADO EM RAMAL/SUB-RAMAL OU DISTRIBUIÇÃO DE ÁGUA - FORNECIMENTO E INSTALAÇÃO. AF_02/2023</v>
          </cell>
          <cell r="K3655" t="str">
            <v>M</v>
          </cell>
          <cell r="L3655">
            <v>9.09</v>
          </cell>
          <cell r="M3655">
            <v>8.6999999999999993</v>
          </cell>
        </row>
        <row r="3656">
          <cell r="I3656">
            <v>96799</v>
          </cell>
          <cell r="J3656" t="str">
            <v>TUBO, PEX, MONOCAMADA, DN 20, INSTALADO EM RAMAL/SUB-RAMAL OU DISTRIBUIÇÃO DE ÁGUA - FORNECIMENTO E INSTALAÇÃO. AF_02/2023</v>
          </cell>
          <cell r="K3656" t="str">
            <v>M</v>
          </cell>
          <cell r="L3656">
            <v>11.63</v>
          </cell>
          <cell r="M3656">
            <v>11.13</v>
          </cell>
        </row>
        <row r="3657">
          <cell r="I3657">
            <v>96800</v>
          </cell>
          <cell r="J3657" t="str">
            <v>TUBO, PEX, MONOCAMADA, DN 25, INSTALADO EM RAMAL/SUB-RAMAL OU DISTRIBUIÇÃO DE ÁGUA - FORNECIMENTO E INSTALAÇÃO. AF_02/2023</v>
          </cell>
          <cell r="K3657" t="str">
            <v>M</v>
          </cell>
          <cell r="L3657">
            <v>15.75</v>
          </cell>
          <cell r="M3657">
            <v>15.11</v>
          </cell>
        </row>
        <row r="3658">
          <cell r="I3658">
            <v>96801</v>
          </cell>
          <cell r="J3658" t="str">
            <v>TUBO, PEX, MONOCAMADA, DN 32, INSTALADO EM RAMAL/SUB-RAMAL OU DISTRIBUIÇÃO DE ÁGUA - FORNECIMENTO E INSTALAÇÃO. AF_02/2023</v>
          </cell>
          <cell r="K3658" t="str">
            <v>M</v>
          </cell>
          <cell r="L3658">
            <v>23.63</v>
          </cell>
          <cell r="M3658">
            <v>22.82</v>
          </cell>
        </row>
        <row r="3659">
          <cell r="I3659">
            <v>97327</v>
          </cell>
          <cell r="J3659" t="str">
            <v>TUBO EM COBRE FLEXÍVEL, DN 1/4", COM ISOLAMENTO, INSTALADO EM RAMAL DE ALIMENTAÇÃO DE AR CONDICIONADO COM CONDENSADORA INDIVIDUAL   FORNECIMENTO E INSTALAÇÃO. AF_12/2015</v>
          </cell>
          <cell r="K3659" t="str">
            <v>M</v>
          </cell>
          <cell r="L3659">
            <v>26.31</v>
          </cell>
          <cell r="M3659">
            <v>25.96</v>
          </cell>
        </row>
        <row r="3660">
          <cell r="I3660">
            <v>97328</v>
          </cell>
          <cell r="J3660" t="str">
            <v>TUBO EM COBRE FLEXÍVEL, DN 3/8", COM ISOLAMENTO, INSTALADO EM RAMAL DE ALIMENTAÇÃO DE AR CONDICIONADO COM CONDENSADORA INDIVIDUAL - FORNECIMENTO E INSTALAÇÃO. AF_12/2015</v>
          </cell>
          <cell r="K3660" t="str">
            <v>M</v>
          </cell>
          <cell r="L3660">
            <v>43.01</v>
          </cell>
          <cell r="M3660">
            <v>42.63</v>
          </cell>
        </row>
        <row r="3661">
          <cell r="I3661">
            <v>97329</v>
          </cell>
          <cell r="J3661" t="str">
            <v>TUBO EM COBRE FLEXÍVEL, DN 1/2", COM ISOLAMENTO, INSTALADO EM RAMAL DE ALIMENTAÇÃO DE AR CONDICIONADO COM CONDENSADORA INDIVIDUAL - FORNECIMENTO E INSTALAÇÃO. AF_12/2015</v>
          </cell>
          <cell r="K3661" t="str">
            <v>M</v>
          </cell>
          <cell r="L3661">
            <v>54.62</v>
          </cell>
          <cell r="M3661">
            <v>54.22</v>
          </cell>
        </row>
        <row r="3662">
          <cell r="I3662">
            <v>97330</v>
          </cell>
          <cell r="J3662" t="str">
            <v>TUBO EM COBRE FLEXÍVEL, DN 5/8", COM ISOLAMENTO, INSTALADO EM RAMAL DE ALIMENTAÇÃO DE AR CONDICIONADO COM CONDENSADORA INDIVIDUAL - FORNECIMENTO E INSTALAÇÃO. AF_12/2015</v>
          </cell>
          <cell r="K3662" t="str">
            <v>M</v>
          </cell>
          <cell r="L3662">
            <v>66.63</v>
          </cell>
          <cell r="M3662">
            <v>66.2</v>
          </cell>
        </row>
        <row r="3663">
          <cell r="I3663">
            <v>97331</v>
          </cell>
          <cell r="J3663" t="str">
            <v>TUBO EM COBRE FLEXÍVEL, DN 1/4", COM ISOLAMENTO, INSTALADO EM RAMAL DE ALIMENTAÇÃO DE AR CONDICIONADO COM CONDENSADORA CENTRAL - FORNECIMENTO E INSTALAÇÃO. AF_12/2015</v>
          </cell>
          <cell r="K3663" t="str">
            <v>M</v>
          </cell>
          <cell r="L3663">
            <v>26.76</v>
          </cell>
          <cell r="M3663">
            <v>26.37</v>
          </cell>
        </row>
        <row r="3664">
          <cell r="I3664">
            <v>97332</v>
          </cell>
          <cell r="J3664" t="str">
            <v>TUBO EM COBRE FLEXÍVEL, DN 3/8", COM ISOLAMENTO, INSTALADO EM RAMAL DE ALIMENTAÇÃO DE AR CONDICIONADO COM CONDENSADORA CENTRAL - FORNECIMENTO E INSTALAÇÃO. AF_12/2015</v>
          </cell>
          <cell r="K3664" t="str">
            <v>M</v>
          </cell>
          <cell r="L3664">
            <v>43.54</v>
          </cell>
          <cell r="M3664">
            <v>43.1</v>
          </cell>
        </row>
        <row r="3665">
          <cell r="I3665">
            <v>97333</v>
          </cell>
          <cell r="J3665" t="str">
            <v>TUBO EM COBRE FLEXÍVEL, DN 1/2", COM ISOLAMENTO, INSTALADO EM RAMAL DE ALIMENTAÇÃO DE AR CONDICIONADO COM CONDENSADORA CENTRAL - FORNECIMENTO E INSTALAÇÃO. AF_12/2015</v>
          </cell>
          <cell r="K3665" t="str">
            <v>M</v>
          </cell>
          <cell r="L3665">
            <v>55.28</v>
          </cell>
          <cell r="M3665">
            <v>54.8</v>
          </cell>
        </row>
        <row r="3666">
          <cell r="I3666">
            <v>97334</v>
          </cell>
          <cell r="J3666" t="str">
            <v>TUBO EM COBRE FLEXÍVEL, DN 5/8", COM ISOLAMENTO, INSTALADO EM RAMAL DE ALIMENTAÇÃO DE AR CONDICIONADO COM CONDENSADORA CENTRAL   FORNECIMENTO E INSTALAÇÃO. AF_12/2015</v>
          </cell>
          <cell r="K3666" t="str">
            <v>M</v>
          </cell>
          <cell r="L3666">
            <v>67.349999999999994</v>
          </cell>
          <cell r="M3666">
            <v>66.84</v>
          </cell>
        </row>
        <row r="3667">
          <cell r="I3667">
            <v>97335</v>
          </cell>
          <cell r="J3667" t="str">
            <v>TUBO EM COBRE RÍGIDO, DN 22 MM, CLASSE A, SEM ISOLAMENTO, INSTALADO EM PRUMADA DE GÁS COMBUSTÍVEL - FORNECIMENTO E INSTALAÇÃO. AF_04/2022</v>
          </cell>
          <cell r="K3667" t="str">
            <v>M</v>
          </cell>
          <cell r="L3667">
            <v>77.67</v>
          </cell>
          <cell r="M3667">
            <v>77.38</v>
          </cell>
        </row>
        <row r="3668">
          <cell r="I3668">
            <v>97336</v>
          </cell>
          <cell r="J3668" t="str">
            <v>TUBO EM COBRE RÍGIDO, DN 28 MM, CLASSE A, SEM ISOLAMENTO, INSTALADO EM PRUMADA DE GÁS COMBUSTÍVEL - FORNECIMENTO E INSTALAÇÃO. AF_04/2022</v>
          </cell>
          <cell r="K3668" t="str">
            <v>M</v>
          </cell>
          <cell r="L3668">
            <v>98.87</v>
          </cell>
          <cell r="M3668">
            <v>98.49</v>
          </cell>
        </row>
        <row r="3669">
          <cell r="I3669">
            <v>97337</v>
          </cell>
          <cell r="J3669" t="str">
            <v>TUBO EM COBRE RÍGIDO, DN 35 MM, CLASSE A, SEM ISOLAMENTO, INSTALADO EM PRUMADA DE GÁS COMBUSTÍVEL - FORNECIMENTO E INSTALAÇÃO. AF_04/2022</v>
          </cell>
          <cell r="K3669" t="str">
            <v>M</v>
          </cell>
          <cell r="L3669">
            <v>148.41999999999999</v>
          </cell>
          <cell r="M3669">
            <v>147.94</v>
          </cell>
        </row>
        <row r="3670">
          <cell r="I3670">
            <v>97338</v>
          </cell>
          <cell r="J3670" t="str">
            <v>TUBO EM COBRE RÍGIDO, DN 42 MM, CLASSE A, SEM ISOLAMENTO, INSTALADO EM PRUMADA DE GÁS COMBUSTÍVEL - FORNECIMENTO E INSTALAÇÃO. AF_04/2022</v>
          </cell>
          <cell r="K3670" t="str">
            <v>M</v>
          </cell>
          <cell r="L3670">
            <v>178.58</v>
          </cell>
          <cell r="M3670">
            <v>178</v>
          </cell>
        </row>
        <row r="3671">
          <cell r="I3671">
            <v>97339</v>
          </cell>
          <cell r="J3671" t="str">
            <v>TUBO EM COBRE RÍGIDO, DN 54 MM, CLASSE A, SEM ISOLAMENTO, INSTALADO EM PRUMADA DE GÁS COMBUSTÍVEL - FORNECIMENTO E INSTALAÇÃO. AF_04/2022</v>
          </cell>
          <cell r="K3671" t="str">
            <v>M</v>
          </cell>
          <cell r="L3671">
            <v>192.73</v>
          </cell>
          <cell r="M3671">
            <v>191.99</v>
          </cell>
        </row>
        <row r="3672">
          <cell r="I3672">
            <v>97340</v>
          </cell>
          <cell r="J3672" t="str">
            <v>TUBO EM COBRE RÍGIDO, DN 66 MM, CLASSE A, SEM ISOLAMENTO, INSTALADO EM PRUMADA DE GÁS COMBUSTÍVEL - FORNECIMENTO E INSTALAÇÃO. AF_04/2022</v>
          </cell>
          <cell r="K3672" t="str">
            <v>M</v>
          </cell>
          <cell r="L3672">
            <v>194.4</v>
          </cell>
          <cell r="M3672">
            <v>193.48</v>
          </cell>
        </row>
        <row r="3673">
          <cell r="I3673">
            <v>97347</v>
          </cell>
          <cell r="J3673" t="str">
            <v>TUBO EM COBRE RÍGIDO, DN 22 MM, CLASSE I, SEM ISOLAMENTO, INSTALADO EM PRUMADA - FORNECIMENTO E INSTALAÇÃO. AF_12/2015</v>
          </cell>
          <cell r="K3673" t="str">
            <v>M</v>
          </cell>
          <cell r="L3673">
            <v>93.47</v>
          </cell>
          <cell r="M3673">
            <v>93.16</v>
          </cell>
        </row>
        <row r="3674">
          <cell r="I3674">
            <v>97348</v>
          </cell>
          <cell r="J3674" t="str">
            <v>TUBO EM COBRE RÍGIDO, DN 28 MM, CLASSE I, SEM ISOLAMENTO, INSTALADO EM PRUMADA - FORNECIMENTO E INSTALAÇÃO. AF_12/2015</v>
          </cell>
          <cell r="K3674" t="str">
            <v>M</v>
          </cell>
          <cell r="L3674">
            <v>128.9</v>
          </cell>
          <cell r="M3674">
            <v>128.53</v>
          </cell>
        </row>
        <row r="3675">
          <cell r="I3675">
            <v>97349</v>
          </cell>
          <cell r="J3675" t="str">
            <v>TUBO EM COBRE RÍGIDO, DN 35 MM, CLASSE I, SEM ISOLAMENTO, INSTALADO EM PRUMADA - FORNECIMENTO E INSTALAÇÃO. AF_12/2015</v>
          </cell>
          <cell r="K3675" t="str">
            <v>M</v>
          </cell>
          <cell r="L3675">
            <v>185.49</v>
          </cell>
          <cell r="M3675">
            <v>185.04</v>
          </cell>
        </row>
        <row r="3676">
          <cell r="I3676">
            <v>97350</v>
          </cell>
          <cell r="J3676" t="str">
            <v>TUBO EM COBRE RÍGIDO, DN 42 MM, CLASSE I, SEM ISOLAMENTO, INSTALADO EM PRUMADA - FORNECIMENTO E INSTALAÇÃO. AF_12/2015</v>
          </cell>
          <cell r="K3676" t="str">
            <v>M</v>
          </cell>
          <cell r="L3676">
            <v>225.11</v>
          </cell>
          <cell r="M3676">
            <v>224.6</v>
          </cell>
        </row>
        <row r="3677">
          <cell r="I3677">
            <v>97351</v>
          </cell>
          <cell r="J3677" t="str">
            <v>TUBO EM COBRE RÍGIDO, DN 54 MM, CLASSE I, SEM ISOLAMENTO, INSTALADO EM PRUMADA - FORNECIMENTO E INSTALAÇÃO. AF_12/2015</v>
          </cell>
          <cell r="K3677" t="str">
            <v>M</v>
          </cell>
          <cell r="L3677">
            <v>311.02</v>
          </cell>
          <cell r="M3677">
            <v>310.39</v>
          </cell>
        </row>
        <row r="3678">
          <cell r="I3678">
            <v>97352</v>
          </cell>
          <cell r="J3678" t="str">
            <v>TUBO EM COBRE RÍGIDO, DN 66 MM, CLASSE I, SEM ISOLAMENTO, INSTALADO EM PRUMADA - FORNECIMENTO E INSTALAÇÃO. AF_12/2015</v>
          </cell>
          <cell r="K3678" t="str">
            <v>M</v>
          </cell>
          <cell r="L3678">
            <v>402.82</v>
          </cell>
          <cell r="M3678">
            <v>402.07</v>
          </cell>
        </row>
        <row r="3679">
          <cell r="I3679">
            <v>97353</v>
          </cell>
          <cell r="J3679" t="str">
            <v>TUBO EM COBRE RÍGIDO, DN 15 MM, CLASSE I, SEM ISOLAMENTO, INSTALADO EM RAMAL DE DISTRIBUIÇÃO - FORNECIMENTO E INSTALAÇÃO. AF_12/2015</v>
          </cell>
          <cell r="K3679" t="str">
            <v>M</v>
          </cell>
          <cell r="L3679">
            <v>63.61</v>
          </cell>
          <cell r="M3679">
            <v>62.77</v>
          </cell>
        </row>
        <row r="3680">
          <cell r="I3680">
            <v>97354</v>
          </cell>
          <cell r="J3680" t="str">
            <v>TUBO EM COBRE RÍGIDO, DN 22 MM, CLASSE I, SEM ISOLAMENTO, INSTALADO EM RAMAL DE DISTRIBUIÇÃO- FORNECIMENTO E INSTALAÇÃO. AF_12/2015</v>
          </cell>
          <cell r="K3680" t="str">
            <v>M</v>
          </cell>
          <cell r="L3680">
            <v>99.81</v>
          </cell>
          <cell r="M3680">
            <v>98.84</v>
          </cell>
        </row>
        <row r="3681">
          <cell r="I3681">
            <v>97355</v>
          </cell>
          <cell r="J3681" t="str">
            <v>TUBO EM COBRE RÍGIDO, DN 28 MM, CLASSE I, SEM ISOLAMENTO, INSTALADO EM RAMAL DE DISTRIBUIÇÃO- FORNECIMENTO E INSTALAÇÃO. AF_12/2015</v>
          </cell>
          <cell r="K3681" t="str">
            <v>M</v>
          </cell>
          <cell r="L3681">
            <v>135.69999999999999</v>
          </cell>
          <cell r="M3681">
            <v>134.63</v>
          </cell>
        </row>
        <row r="3682">
          <cell r="I3682">
            <v>97356</v>
          </cell>
          <cell r="J3682" t="str">
            <v>TUBO EM COBRE RÍGIDO, DN 15 MM, CLASSE I, SEM ISOLAMENTO, INSTALADO EM RAMAL E SUB-RAMAL - FORNECIMENTO E INSTALAÇÃO. AF_12/2015</v>
          </cell>
          <cell r="K3682" t="str">
            <v>M</v>
          </cell>
          <cell r="L3682">
            <v>77.53</v>
          </cell>
          <cell r="M3682">
            <v>75.260000000000005</v>
          </cell>
        </row>
        <row r="3683">
          <cell r="I3683">
            <v>97357</v>
          </cell>
          <cell r="J3683" t="str">
            <v>TUBO EM COBRE RÍGIDO, DN 22 MM, CLASSE I, SEM ISOLAMENTO, INSTALADO EM RAMAL E SUB-RAMAL - FORNECIMENTO E INSTALAÇÃO. AF_12/2015</v>
          </cell>
          <cell r="K3683" t="str">
            <v>M</v>
          </cell>
          <cell r="L3683">
            <v>123.72</v>
          </cell>
          <cell r="M3683">
            <v>120.29</v>
          </cell>
        </row>
        <row r="3684">
          <cell r="I3684">
            <v>97358</v>
          </cell>
          <cell r="J3684" t="str">
            <v>TUBO EM COBRE RÍGIDO, DN 28 MM, CLASSE I, SEM ISOLAMENTO, INSTALADO EM RAMAL E SUB-RAMAL - FORNECIMENTO E INSTALAÇÃO. AF_12/2015</v>
          </cell>
          <cell r="K3684" t="str">
            <v>M</v>
          </cell>
          <cell r="L3684">
            <v>168.29</v>
          </cell>
          <cell r="M3684">
            <v>163.88</v>
          </cell>
        </row>
        <row r="3685">
          <cell r="I3685">
            <v>97498</v>
          </cell>
          <cell r="J3685" t="str">
            <v>TUBO DE AÇO GALVANIZADO COM COSTURA, CLASSE MÉDIA, DN 25 (1"), CONEXÃO ROSQUEADA, INSTALADO EM REDE DE ALIMENTAÇÃO PARA HIDRANTE - FORNECIMENTO E INSTALAÇÃO. AF_10/2020</v>
          </cell>
          <cell r="K3685" t="str">
            <v>M</v>
          </cell>
          <cell r="L3685">
            <v>47.62</v>
          </cell>
          <cell r="M3685">
            <v>46.52</v>
          </cell>
        </row>
        <row r="3686">
          <cell r="I3686">
            <v>97535</v>
          </cell>
          <cell r="J3686" t="str">
            <v>TUBO DE AÇO GALVANIZADO COM COSTURA, CLASSE MÉDIA, CONEXÃO ROSQUEADA, DN 25 (1"), INSTALADO EM REDE DE ALIMENTAÇÃO PARA SPRINKLER - FORNECIMENTO E INSTALAÇÃO. AF_10/2020</v>
          </cell>
          <cell r="K3686" t="str">
            <v>M</v>
          </cell>
          <cell r="L3686">
            <v>53.95</v>
          </cell>
          <cell r="M3686">
            <v>52.21</v>
          </cell>
        </row>
        <row r="3687">
          <cell r="I3687">
            <v>97536</v>
          </cell>
          <cell r="J3687" t="str">
            <v>TUBO DE AÇO GALVANIZADO COM COSTURA, CLASSE MÉDIA, CONEXÃO ROSQUEADA, DN 25 (1"), INSTALADO EM RAMAIS  E SUB-RAMAIS DE GÁS - FORNECIMENTO E INSTALAÇÃO. AF_10/2020</v>
          </cell>
          <cell r="K3687" t="str">
            <v>M</v>
          </cell>
          <cell r="L3687">
            <v>68.52</v>
          </cell>
          <cell r="M3687">
            <v>65.28</v>
          </cell>
        </row>
        <row r="3688">
          <cell r="I3688">
            <v>100788</v>
          </cell>
          <cell r="J3688" t="str">
            <v>KIT CAVALETE PARA GÁS - SEM MEDIDOR OU REGULADOR - ENTRADA INDIVIDUAL PRINCIPAL, EM AÇO GALVANIZADO DN 15 E 25 MM (1/2" E 1") - FORNECIMENTO E INSTALAÇÃO. AF_01/2020</v>
          </cell>
          <cell r="K3688" t="str">
            <v>UN</v>
          </cell>
          <cell r="L3688">
            <v>670.15</v>
          </cell>
          <cell r="M3688">
            <v>644.61</v>
          </cell>
        </row>
        <row r="3689">
          <cell r="I3689">
            <v>100791</v>
          </cell>
          <cell r="J3689" t="str">
            <v>TUBO, PEX, MULTICAMADA, DN 16, INSTALADO EM IMPLANTAÇÃO DE INSTALAÇÕES DE GÁS - FORNECIMENTO E INSTALAÇÃO. AF_01/2020</v>
          </cell>
          <cell r="K3689" t="str">
            <v>M</v>
          </cell>
          <cell r="L3689">
            <v>20.11</v>
          </cell>
          <cell r="M3689">
            <v>19.04</v>
          </cell>
        </row>
        <row r="3690">
          <cell r="I3690">
            <v>100792</v>
          </cell>
          <cell r="J3690" t="str">
            <v>TUBO, PEX, MULTICAMADA, DN 20, INSTALADO EM IMPLANTAÇÃO DE INSTALAÇÕES DE GÁS - FORNECIMENTO E INSTALAÇÃO. AF_01/2020</v>
          </cell>
          <cell r="K3690" t="str">
            <v>M</v>
          </cell>
          <cell r="L3690">
            <v>28.32</v>
          </cell>
          <cell r="M3690">
            <v>27.05</v>
          </cell>
        </row>
        <row r="3691">
          <cell r="I3691">
            <v>100793</v>
          </cell>
          <cell r="J3691" t="str">
            <v>TUBO, PEX, MULTICAMADA, DN 26, INSTALADO EM IMPLANTAÇÃO DE INSTALAÇÕES DE GÁS - FORNECIMENTO E INSTALAÇÃO. AF_01/2020</v>
          </cell>
          <cell r="K3691" t="str">
            <v>M</v>
          </cell>
          <cell r="L3691">
            <v>36.93</v>
          </cell>
          <cell r="M3691">
            <v>35.42</v>
          </cell>
        </row>
        <row r="3692">
          <cell r="I3692">
            <v>100794</v>
          </cell>
          <cell r="J3692" t="str">
            <v>TUBO, PEX, MULTICAMADA, DN 32, INSTALADO EM IMPLANTAÇÃO DE INSTALAÇÕES DE GÁS - FORNECIMENTO E INSTALAÇÃO. AF_01/2020</v>
          </cell>
          <cell r="K3692" t="str">
            <v>M</v>
          </cell>
          <cell r="L3692">
            <v>49.12</v>
          </cell>
          <cell r="M3692">
            <v>47.25</v>
          </cell>
        </row>
        <row r="3693">
          <cell r="I3693">
            <v>100799</v>
          </cell>
          <cell r="J3693" t="str">
            <v>TUBO, PEX, MULTICAMADA, COM TUBO LUVA, DN 16, INSTALADO EM IMPLANTAÇÃO DE INSTALAÇÕES DE GÁS - FORNECIMENTO E INSTALAÇÃO. AF_01/2020</v>
          </cell>
          <cell r="K3693" t="str">
            <v>M</v>
          </cell>
          <cell r="L3693">
            <v>20.76</v>
          </cell>
          <cell r="M3693">
            <v>19.62</v>
          </cell>
        </row>
        <row r="3694">
          <cell r="I3694">
            <v>100800</v>
          </cell>
          <cell r="J3694" t="str">
            <v>TUBO, PEX, MULTICAMADA, COM TUBO LUVA, DN 20, INSTALADO EM IMPLANTAÇÃO DE INSTALAÇÕES DE GÁS - FORNECIMENTO E INSTALAÇÃO. AF_01/2020</v>
          </cell>
          <cell r="K3694" t="str">
            <v>M</v>
          </cell>
          <cell r="L3694">
            <v>28.97</v>
          </cell>
          <cell r="M3694">
            <v>27.64</v>
          </cell>
        </row>
        <row r="3695">
          <cell r="I3695">
            <v>100801</v>
          </cell>
          <cell r="J3695" t="str">
            <v>TUBO, PEX, MULTICAMADA, COM TUBO LUVA, DN 26, INSTALADO EM IMPLANTAÇÃO DE INSTALAÇÕES DE GÁS - FORNECIMENTO E INSTALAÇÃO. AF_01/2020</v>
          </cell>
          <cell r="K3695" t="str">
            <v>M</v>
          </cell>
          <cell r="L3695">
            <v>37.590000000000003</v>
          </cell>
          <cell r="M3695">
            <v>36</v>
          </cell>
        </row>
        <row r="3696">
          <cell r="I3696">
            <v>100802</v>
          </cell>
          <cell r="J3696" t="str">
            <v>TUBO, PEX, MULTICAMADA, COM TUBO LUVA, DN 32, INSTALADO EM IMPLANTAÇÃO DE INSTALAÇÕES DE GÁS - FORNECIMENTO E INSTALAÇÃO. AF_01/2020</v>
          </cell>
          <cell r="K3696" t="str">
            <v>M</v>
          </cell>
          <cell r="L3696">
            <v>49.76</v>
          </cell>
          <cell r="M3696">
            <v>47.83</v>
          </cell>
        </row>
        <row r="3697">
          <cell r="I3697">
            <v>100803</v>
          </cell>
          <cell r="J3697" t="str">
            <v>TUBO, PEX, MULTICAMADA, DN 16, INSTALADO EM RAMAL INTERNO DE INSTALAÇÕES DE GÁS - FORNECIMENTO E INSTALAÇÃO. AF_01/2020</v>
          </cell>
          <cell r="K3697" t="str">
            <v>M</v>
          </cell>
          <cell r="L3697">
            <v>18.78</v>
          </cell>
          <cell r="M3697">
            <v>17.850000000000001</v>
          </cell>
        </row>
        <row r="3698">
          <cell r="I3698">
            <v>100804</v>
          </cell>
          <cell r="J3698" t="str">
            <v>TUBO, PEX, MULTICAMADA, DN 20, INSTALADO EM RAMAL INTERNO DE INSTALAÇÕES DE GÁS - FORNECIMENTO E INSTALAÇÃO. AF_01/2020</v>
          </cell>
          <cell r="K3698" t="str">
            <v>M</v>
          </cell>
          <cell r="L3698">
            <v>26.74</v>
          </cell>
          <cell r="M3698">
            <v>25.63</v>
          </cell>
        </row>
        <row r="3699">
          <cell r="I3699">
            <v>100805</v>
          </cell>
          <cell r="J3699" t="str">
            <v>TUBO, PEX, MULTICAMADA, DN 26, INSTALADO EM RAMAL INTERNO DE INSTALAÇÕES DE GÁS - FORNECIMENTO E INSTALAÇÃO. AF_01/2020</v>
          </cell>
          <cell r="K3699" t="str">
            <v>M</v>
          </cell>
          <cell r="L3699">
            <v>35.04</v>
          </cell>
          <cell r="M3699">
            <v>33.729999999999997</v>
          </cell>
        </row>
        <row r="3700">
          <cell r="I3700">
            <v>100806</v>
          </cell>
          <cell r="J3700" t="str">
            <v>TUBO, PEX, MULTICAMADA, DN 32, INSTALADO EM RAMAL INTERNO DE INSTALAÇÕES DE GÁS - FORNECIMENTO E INSTALAÇÃO. AF_01/2020</v>
          </cell>
          <cell r="K3700" t="str">
            <v>M</v>
          </cell>
          <cell r="L3700">
            <v>46.79</v>
          </cell>
          <cell r="M3700">
            <v>45.17</v>
          </cell>
        </row>
        <row r="3701">
          <cell r="I3701">
            <v>100807</v>
          </cell>
          <cell r="J3701" t="str">
            <v>TUBO, PEX, MULTICAMADA, COM TUBO LUVA, DN 16, INSTALADO EM RAMAL INTERNO DE INSTALAÇÕES DE GÁS - FORNECIMENTO E INSTALAÇÃO. AF_01/2020</v>
          </cell>
          <cell r="K3701" t="str">
            <v>M</v>
          </cell>
          <cell r="L3701">
            <v>28.35</v>
          </cell>
          <cell r="M3701">
            <v>26.42</v>
          </cell>
        </row>
        <row r="3702">
          <cell r="I3702">
            <v>100808</v>
          </cell>
          <cell r="J3702" t="str">
            <v>TUBO, PEX, MULTICAMADA, COM TUBO LUVA, DN 20, INSTALADO EM RAMAL INTERNO DE INSTALAÇÕES DE GÁS - FORNECIMENTO E INSTALAÇÃO. AF_01/2020</v>
          </cell>
          <cell r="K3702" t="str">
            <v>M</v>
          </cell>
          <cell r="L3702">
            <v>37.97</v>
          </cell>
          <cell r="M3702">
            <v>35.700000000000003</v>
          </cell>
        </row>
        <row r="3703">
          <cell r="I3703">
            <v>100809</v>
          </cell>
          <cell r="J3703" t="str">
            <v>TUBO, PEX, MULTICAMADA, COM TUBO LUVA, DN 26, INSTALADO EM RAMAL INTERNO DE INSTALAÇÕES DE GÁS - FORNECIMENTO E INSTALAÇÃO. AF_01/2020</v>
          </cell>
          <cell r="K3703" t="str">
            <v>M</v>
          </cell>
          <cell r="L3703">
            <v>48.35</v>
          </cell>
          <cell r="M3703">
            <v>45.64</v>
          </cell>
        </row>
        <row r="3704">
          <cell r="I3704">
            <v>100810</v>
          </cell>
          <cell r="J3704" t="str">
            <v>TUBO, PEX, MULTICAMADA, COM TUBO LUVA, DN 32, INSTALADO EM RAMAL INTERNO DE INSTALAÇÕES DE GÁS - FORNECIMENTO E INSTALAÇÃO. AF_01/2020</v>
          </cell>
          <cell r="K3704" t="str">
            <v>M</v>
          </cell>
          <cell r="L3704">
            <v>63</v>
          </cell>
          <cell r="M3704">
            <v>59.68</v>
          </cell>
        </row>
        <row r="3705">
          <cell r="I3705">
            <v>101918</v>
          </cell>
          <cell r="J3705" t="str">
            <v>TUBO DE AÇO GALVANIZADO COM COSTURA, CLASSE MÉDIA, DN 100 (4"), CONEXÃO ROSQUEADA, INSTALADO EM PRUMADAS - FORNECIMENTO E INSTALAÇÃO. AF_10/2020</v>
          </cell>
          <cell r="K3705" t="str">
            <v>M</v>
          </cell>
          <cell r="L3705">
            <v>220.31</v>
          </cell>
          <cell r="M3705">
            <v>216.15</v>
          </cell>
        </row>
        <row r="3706">
          <cell r="I3706">
            <v>101919</v>
          </cell>
          <cell r="J3706" t="str">
            <v>UNIÃO, EM FERRO GALVANIZADO, 4", CONEXÃO ROSQUEADA, INSTALADO EM PRUMADAS - FORNECIMENTO E INSTALAÇÃO. AF_10/2020</v>
          </cell>
          <cell r="K3706" t="str">
            <v>UN</v>
          </cell>
          <cell r="L3706">
            <v>464.99</v>
          </cell>
          <cell r="M3706">
            <v>459.37</v>
          </cell>
        </row>
        <row r="3707">
          <cell r="I3707">
            <v>101920</v>
          </cell>
          <cell r="J3707" t="str">
            <v>LUVA, EM FERRO GALVANIZADO, 4", CONEXÃO ROSQUEADA, INSTALADO EM PRUMADAS - FORNECIMENTO E INSTALAÇÃO. AF_10/2020</v>
          </cell>
          <cell r="K3707" t="str">
            <v>UN</v>
          </cell>
          <cell r="L3707">
            <v>226.02</v>
          </cell>
          <cell r="M3707">
            <v>220.4</v>
          </cell>
        </row>
        <row r="3708">
          <cell r="I3708">
            <v>101921</v>
          </cell>
          <cell r="J3708" t="str">
            <v>LUVA DE REDUÇÃO, EM FERRO GALVANIZADO, 4" X 2 1/2", CONEXÃO ROSQUEADA, INSTALADO EM PRUMADAS - FORNECIMENTO E INSTALAÇÃO. AF_10/2020</v>
          </cell>
          <cell r="K3708" t="str">
            <v>UN</v>
          </cell>
          <cell r="L3708">
            <v>256.79000000000002</v>
          </cell>
          <cell r="M3708">
            <v>251.17</v>
          </cell>
        </row>
        <row r="3709">
          <cell r="I3709">
            <v>101922</v>
          </cell>
          <cell r="J3709" t="str">
            <v>LUVA DE REDUÇÃO, EM FERRO GALVANIZADO, 4" X 2", CONEXÃO ROSQUEADA, INSTALADO EM PRUMADAS - FORNECIMENTO E INSTALAÇÃO. AF_10/2020</v>
          </cell>
          <cell r="K3709" t="str">
            <v>UN</v>
          </cell>
          <cell r="L3709">
            <v>256.79000000000002</v>
          </cell>
          <cell r="M3709">
            <v>251.17</v>
          </cell>
        </row>
        <row r="3710">
          <cell r="I3710">
            <v>101923</v>
          </cell>
          <cell r="J3710" t="str">
            <v>LUVA DE REDUÇÃO, EM FERRO GALVANIZADO, 4" X 3", CONEXÃO ROSQUEADA, INSTALADO EM PRUMADAS - FORNECIMENTO E INSTALAÇÃO. AF_10/2020</v>
          </cell>
          <cell r="K3710" t="str">
            <v>UN</v>
          </cell>
          <cell r="L3710">
            <v>256.79000000000002</v>
          </cell>
          <cell r="M3710">
            <v>251.17</v>
          </cell>
        </row>
        <row r="3711">
          <cell r="I3711">
            <v>101924</v>
          </cell>
          <cell r="J3711" t="str">
            <v>NIPLE, EM FERRO GALVANIZADO, 4", CONEXÃO ROSQUEADA, INSTALADO EM PRUMADAS - FORNECIMENTO E INSTALAÇÃO. AF_10/2020</v>
          </cell>
          <cell r="K3711" t="str">
            <v>UN</v>
          </cell>
          <cell r="L3711">
            <v>213.14</v>
          </cell>
          <cell r="M3711">
            <v>207.52</v>
          </cell>
        </row>
        <row r="3712">
          <cell r="I3712">
            <v>101925</v>
          </cell>
          <cell r="J3712" t="str">
            <v>JOELHO 90°, EM FERRO GALVANIZADO, 4", CONEXÃO ROSQUEADA, INSTALADO EM PRUMADAS - FORNECIMENTO E INSTALAÇÃO. AF_10/2020</v>
          </cell>
          <cell r="K3712" t="str">
            <v>UN</v>
          </cell>
          <cell r="L3712">
            <v>355.16</v>
          </cell>
          <cell r="M3712">
            <v>346.73</v>
          </cell>
        </row>
        <row r="3713">
          <cell r="I3713">
            <v>101926</v>
          </cell>
          <cell r="J3713" t="str">
            <v>TÊ, EM FERRO GALVANIZADO, 4", CONEXÃO ROSQUEADA, INSTALADO EM PRUMADAS - FORNECIMENTO E INSTALAÇÃO. AF_10/2020</v>
          </cell>
          <cell r="K3713" t="str">
            <v>UN</v>
          </cell>
          <cell r="L3713">
            <v>458.4</v>
          </cell>
          <cell r="M3713">
            <v>447.16</v>
          </cell>
        </row>
        <row r="3714">
          <cell r="I3714">
            <v>101927</v>
          </cell>
          <cell r="J3714" t="str">
            <v>TUBO DE AÇO GALVANIZADO COM COSTURA, CLASSE MÉDIA, DN 100 (4"), CONEXÃO ROSQUEADA, INSTALADO EM REDE DE ALIMENTAÇÃO PARA HIDRANTE - FORNECIMENTO E INSTALAÇÃO. AF_10/2020</v>
          </cell>
          <cell r="K3714" t="str">
            <v>M</v>
          </cell>
          <cell r="L3714">
            <v>200.55</v>
          </cell>
          <cell r="M3714">
            <v>198.42</v>
          </cell>
        </row>
        <row r="3715">
          <cell r="I3715">
            <v>101928</v>
          </cell>
          <cell r="J3715" t="str">
            <v>UNIÃO, EM FERRO GALVANIZADO, 4", CONEXÃO ROSQUEADA, INSTALADO EM REDE DE ALIMENTAÇÃO PARA HIDRANTE - FORNECIMENTO E INSTALAÇÃO. AF_10/2020</v>
          </cell>
          <cell r="K3715" t="str">
            <v>UN</v>
          </cell>
          <cell r="L3715">
            <v>472.56</v>
          </cell>
          <cell r="M3715">
            <v>466.16</v>
          </cell>
        </row>
        <row r="3716">
          <cell r="I3716">
            <v>101929</v>
          </cell>
          <cell r="J3716" t="str">
            <v>LUVA, EM FERRO GALVANIZADO, 4", CONEXÃO ROSQUEADA, INSTALADO EM REDE DE ALIMENTAÇÃO PARA HIDRANTE - FORNECIMENTO E INSTALAÇÃO. AF_10/2020</v>
          </cell>
          <cell r="K3716" t="str">
            <v>UN</v>
          </cell>
          <cell r="L3716">
            <v>233.59</v>
          </cell>
          <cell r="M3716">
            <v>227.19</v>
          </cell>
        </row>
        <row r="3717">
          <cell r="I3717">
            <v>101930</v>
          </cell>
          <cell r="J3717" t="str">
            <v>LUVA DE REDUÇÃO, EM FERRO GALVANIZADO, 4" X 2 1/2", CONEXÃO ROSQUEADA, INSTALADO EM REDE DE ALIMENTAÇÃO PARA HIDRANTE - FORNECIMENTO E INSTALAÇÃO. AF_10/2020</v>
          </cell>
          <cell r="K3717" t="str">
            <v>UN</v>
          </cell>
          <cell r="L3717">
            <v>264.36</v>
          </cell>
          <cell r="M3717">
            <v>257.95999999999998</v>
          </cell>
        </row>
        <row r="3718">
          <cell r="I3718">
            <v>101931</v>
          </cell>
          <cell r="J3718" t="str">
            <v>LUVA DE REDUÇÃO, EM FERRO GALVANIZADO, 4" X 2", CONEXÃO ROSQUEADA, INSTALADO EM REDE DE ALIMENTAÇÃO PARA HIDRANTE - FORNECIMENTO E INSTALAÇÃO. AF_10/2020</v>
          </cell>
          <cell r="K3718" t="str">
            <v>UN</v>
          </cell>
          <cell r="L3718">
            <v>264.36</v>
          </cell>
          <cell r="M3718">
            <v>257.95999999999998</v>
          </cell>
        </row>
        <row r="3719">
          <cell r="I3719">
            <v>101932</v>
          </cell>
          <cell r="J3719" t="str">
            <v>LUVA DE REDUÇÃO, EM FERRO GALVANIZADO, 4" X 3", CONEXÃO ROSQUEADA, INSTALADO EM REDE DE ALIMENTAÇÃO PARA HIDRANTE - FORNECIMENTO E INSTALAÇÃO. AF_10/2020</v>
          </cell>
          <cell r="K3719" t="str">
            <v>UN</v>
          </cell>
          <cell r="L3719">
            <v>264.36</v>
          </cell>
          <cell r="M3719">
            <v>257.95999999999998</v>
          </cell>
        </row>
        <row r="3720">
          <cell r="I3720">
            <v>101933</v>
          </cell>
          <cell r="J3720" t="str">
            <v>NIPLE, EM FERRO GALVANIZADO, 4", CONEXÃO ROSQUEADA, INSTALADO EM REDE DE ALIMENTAÇÃO PARA HIDRANTE - FORNECIMENTO E INSTALAÇÃO. AF_10/2020</v>
          </cell>
          <cell r="K3720" t="str">
            <v>UN</v>
          </cell>
          <cell r="L3720">
            <v>220.71</v>
          </cell>
          <cell r="M3720">
            <v>214.31</v>
          </cell>
        </row>
        <row r="3721">
          <cell r="I3721">
            <v>101934</v>
          </cell>
          <cell r="J3721" t="str">
            <v>JOELHO 90°, EM FERRO GALVANIZADO, 4", CONEXÃO ROSQUEADA, INSTALADO EM REDE DE ALIMENTAÇÃO PARA HIDRANTE - FORNECIMENTO E INSTALAÇÃO. AF_10/2020</v>
          </cell>
          <cell r="K3721" t="str">
            <v>UN</v>
          </cell>
          <cell r="L3721">
            <v>366.51</v>
          </cell>
          <cell r="M3721">
            <v>356.92</v>
          </cell>
        </row>
        <row r="3722">
          <cell r="I3722">
            <v>101935</v>
          </cell>
          <cell r="J3722" t="str">
            <v>TÊ, EM FERRO GALVANIZADO, 4", CONEXÃO ROSQUEADA, INSTALADO EM REDE DE ALIMENTAÇÃO PARA HIDRANTE - FORNECIMENTO E INSTALAÇÃO. AF_10/2020</v>
          </cell>
          <cell r="K3722" t="str">
            <v>UN</v>
          </cell>
          <cell r="L3722">
            <v>473.54</v>
          </cell>
          <cell r="M3722">
            <v>460.75</v>
          </cell>
        </row>
        <row r="3723">
          <cell r="I3723">
            <v>103802</v>
          </cell>
          <cell r="J3723" t="str">
            <v>TUBO EM COBRE RÍGIDO, DN 15 MM, CLASSE E, SEM ISOLAMENTO, INSTALADO EM RAMAL E SUB-RAMAL DE GÁS COMBUSTÍVEL - FORNECIMENTO E INSTALAÇÃO. AF_04/2022</v>
          </cell>
          <cell r="K3723" t="str">
            <v>M</v>
          </cell>
          <cell r="L3723">
            <v>41.63</v>
          </cell>
          <cell r="M3723">
            <v>40.409999999999997</v>
          </cell>
        </row>
        <row r="3724">
          <cell r="I3724">
            <v>103803</v>
          </cell>
          <cell r="J3724" t="str">
            <v>TUBO EM COBRE RÍGIDO, DN 22 MM, CLASSE E, SEM ISOLAMENTO, INSTALADO EM RAMAL E SUB-RAMAL DE GÁS COMBUSTÍVEL - FORNECIMENTO E INSTALAÇÃO. AF_04/2022</v>
          </cell>
          <cell r="K3724" t="str">
            <v>M</v>
          </cell>
          <cell r="L3724">
            <v>71.56</v>
          </cell>
          <cell r="M3724">
            <v>69.48</v>
          </cell>
        </row>
        <row r="3725">
          <cell r="I3725">
            <v>103804</v>
          </cell>
          <cell r="J3725" t="str">
            <v>TUBO EM COBRE RÍGIDO, DN 28 MM, CLASSE E, SEM ISOLAMENTO, INSTALADO EM RAMAL E SUB-RAMAL DE GÁS COMBUSTÍVEL - FORNECIMENTO E INSTALAÇÃO. AF_04/2022</v>
          </cell>
          <cell r="K3725" t="str">
            <v>M</v>
          </cell>
          <cell r="L3725">
            <v>85.38</v>
          </cell>
          <cell r="M3725">
            <v>83.3</v>
          </cell>
        </row>
        <row r="3726">
          <cell r="I3726">
            <v>103835</v>
          </cell>
          <cell r="J3726" t="str">
            <v>TUBO EM COBRE RÍGIDO, DN 15 MM, CLASSE A, SEM ISOLAMENTO, INSTALADO EM RAMAL E SUB-RAMAL DE GÁS MEDICINAL - FORNECIMENTO E INSTALAÇÃO. AF_04/2022</v>
          </cell>
          <cell r="K3726" t="str">
            <v>M</v>
          </cell>
          <cell r="L3726">
            <v>65.22</v>
          </cell>
          <cell r="M3726">
            <v>63.28</v>
          </cell>
        </row>
        <row r="3727">
          <cell r="I3727">
            <v>103836</v>
          </cell>
          <cell r="J3727" t="str">
            <v>TUBO EM COBRE RÍGIDO, DN 22 MM, CLASSE A, SEM ISOLAMENTO, INSTALADO EM RAMAL E SUB-RAMAL DE GÁS MEDICINAL - FORNECIMENTO E INSTALAÇÃO. AF_04/2022</v>
          </cell>
          <cell r="K3727" t="str">
            <v>M</v>
          </cell>
          <cell r="L3727">
            <v>100.11</v>
          </cell>
          <cell r="M3727">
            <v>97.52</v>
          </cell>
        </row>
        <row r="3728">
          <cell r="I3728">
            <v>103837</v>
          </cell>
          <cell r="J3728" t="str">
            <v>TUBO EM COBRE RÍGIDO, DN 28 MM, CLASSE A, SEM ISOLAMENTO, INSTALADO EM RAMAL E SUB-RAMAL DE GÁS MEDICINAL - FORNECIMENTO E INSTALAÇÃO. AF_04/2022</v>
          </cell>
          <cell r="K3728" t="str">
            <v>M</v>
          </cell>
          <cell r="L3728">
            <v>125.91</v>
          </cell>
          <cell r="M3728">
            <v>122.76</v>
          </cell>
        </row>
        <row r="3729">
          <cell r="I3729">
            <v>103868</v>
          </cell>
          <cell r="J3729" t="str">
            <v>TUBO EM COBRE RÍGIDO, DN 15 MM, CLASSE E, SEM ISOLAMENTO, INSTALADO EM RAMAL E SUB-RAMAL DE AQUECIMENTO SOLAR - FORNECIMENTO E INSTALAÇÃO. AF_04/2022</v>
          </cell>
          <cell r="K3729" t="str">
            <v>M</v>
          </cell>
          <cell r="L3729">
            <v>54.69</v>
          </cell>
          <cell r="M3729">
            <v>52.14</v>
          </cell>
        </row>
        <row r="3730">
          <cell r="I3730">
            <v>103869</v>
          </cell>
          <cell r="J3730" t="str">
            <v>TUBO EM COBRE RÍGIDO, DN 22 MM, CLASSE E, SEM ISOLAMENTO, INSTALADO EM RAMAL E SUB-RAMAL DE AQUECIMENTO SOLAR - FORNECIMENTO E INSTALAÇÃO. AF_04/2022</v>
          </cell>
          <cell r="K3730" t="str">
            <v>M</v>
          </cell>
          <cell r="L3730">
            <v>80.7</v>
          </cell>
          <cell r="M3730">
            <v>77.69</v>
          </cell>
        </row>
        <row r="3731">
          <cell r="I3731">
            <v>103870</v>
          </cell>
          <cell r="J3731" t="str">
            <v>TUBO EM COBRE RÍGIDO, DN 28 MM, CLASSE E, SEM ISOLAMENTO, INSTALADO EM RAMAL E SUB-RAMAL DE AQUECIMENTO SOLAR - FORNECIMENTO E INSTALAÇÃO. AF_04/2022</v>
          </cell>
          <cell r="K3731" t="str">
            <v>M</v>
          </cell>
          <cell r="L3731">
            <v>98.37</v>
          </cell>
          <cell r="M3731">
            <v>94.97</v>
          </cell>
        </row>
        <row r="3732">
          <cell r="I3732">
            <v>103871</v>
          </cell>
          <cell r="J3732" t="str">
            <v>TUBO EM COBRE RÍGIDO, DN 15 MM, CLASSE E, COM ISOLAMENTO, INSTALADO EM RAMAL E SUB-RAMAL DE AQUECIMENTO SOLAR - FORNECIMENTO E INSTALAÇÃO. AF_04/2022</v>
          </cell>
          <cell r="K3732" t="str">
            <v>M</v>
          </cell>
          <cell r="L3732">
            <v>67.3</v>
          </cell>
          <cell r="M3732">
            <v>64.64</v>
          </cell>
        </row>
        <row r="3733">
          <cell r="I3733">
            <v>103872</v>
          </cell>
          <cell r="J3733" t="str">
            <v>TUBO EM COBRE RÍGIDO, DN 22 MM, CLASSE E, COM ISOLAMENTO, INSTALADO EM RAMAL E SUB-RAMAL DE AQUECIMENTO SOLAR - FORNECIMENTO E INSTALAÇÃO. AF_04/2022</v>
          </cell>
          <cell r="K3733" t="str">
            <v>M</v>
          </cell>
          <cell r="L3733">
            <v>138.13999999999999</v>
          </cell>
          <cell r="M3733">
            <v>135</v>
          </cell>
        </row>
        <row r="3734">
          <cell r="I3734">
            <v>103873</v>
          </cell>
          <cell r="J3734" t="str">
            <v>TUBO EM COBRE RÍGIDO, DN 28 MM, CLASSE E, COM ISOLAMENTO, INSTALADO EM RAMAL E SUB-RAMAL DE AQUECIMENTO SOLAR - FORNECIMENTO E INSTALAÇÃO. AF_04/2022</v>
          </cell>
          <cell r="K3734" t="str">
            <v>M</v>
          </cell>
          <cell r="L3734">
            <v>158.13999999999999</v>
          </cell>
          <cell r="M3734">
            <v>154.61000000000001</v>
          </cell>
        </row>
        <row r="3735">
          <cell r="I3735">
            <v>103978</v>
          </cell>
          <cell r="J3735" t="str">
            <v>TUBO, PVC, SOLDÁVEL, DN 40MM, INSTALADO EM RAMAL DE DISTRIBUIÇÃO DE ÁGUA - FORNECIMENTO E INSTALAÇÃO. AF_06/2022</v>
          </cell>
          <cell r="K3735" t="str">
            <v>M</v>
          </cell>
          <cell r="L3735">
            <v>30.07</v>
          </cell>
          <cell r="M3735">
            <v>28.57</v>
          </cell>
        </row>
        <row r="3736">
          <cell r="I3736">
            <v>103979</v>
          </cell>
          <cell r="J3736" t="str">
            <v>TUBO, PVC, SOLDÁVEL, DN 50MM, INSTALADO EM RAMAL DE DISTRIBUIÇÃO DE ÁGUA - FORNECIMENTO E INSTALAÇÃO. AF_06/2022</v>
          </cell>
          <cell r="K3736" t="str">
            <v>M</v>
          </cell>
          <cell r="L3736">
            <v>34.43</v>
          </cell>
          <cell r="M3736">
            <v>32.64</v>
          </cell>
        </row>
        <row r="3737">
          <cell r="I3737">
            <v>104021</v>
          </cell>
          <cell r="J3737" t="str">
            <v>TUBO, CPVC, SOLDÁVEL, DN 42MM, INSTALADO EM RAMAL DE DISTRIBUIÇÃO DE ÁGUA - FORNECIMENTO E INSTALAÇÃO. AF_06/2022</v>
          </cell>
          <cell r="K3737" t="str">
            <v>M</v>
          </cell>
          <cell r="L3737">
            <v>75.72</v>
          </cell>
          <cell r="M3737">
            <v>74.16</v>
          </cell>
        </row>
        <row r="3738">
          <cell r="I3738">
            <v>104166</v>
          </cell>
          <cell r="J3738" t="str">
            <v>TUBO PVC, SÉRIE R, ÁGUA PLUVIAL, DN 150 MM, FORNECIDO E INSTALADO EM RAMAL DE ENCAMINHAMENTO. AF_06/2022</v>
          </cell>
          <cell r="K3738" t="str">
            <v>M</v>
          </cell>
          <cell r="L3738">
            <v>83.78</v>
          </cell>
          <cell r="M3738">
            <v>82.08</v>
          </cell>
        </row>
        <row r="3739">
          <cell r="I3739">
            <v>104194</v>
          </cell>
          <cell r="J3739" t="str">
            <v>TUBO, PPR, DN 20, CLASSE PN20, INSTALADO EM RAMAL OU SUB-RAMAL DE ÁGUA - FORNECIMENTO E INSTALAÇÃO. AF_08/2022</v>
          </cell>
          <cell r="K3739" t="str">
            <v>M</v>
          </cell>
          <cell r="L3739">
            <v>24.41</v>
          </cell>
          <cell r="M3739">
            <v>22.9</v>
          </cell>
        </row>
        <row r="3740">
          <cell r="I3740">
            <v>104195</v>
          </cell>
          <cell r="J3740" t="str">
            <v>TUBO, PPR, DN 20, CLASSE PN25, INSTALADO EM RAMAL OU SUB-RAMAL DE ÁGUA - FORNECIMENTO E INSTALAÇÃO. AF_08/2022</v>
          </cell>
          <cell r="K3740" t="str">
            <v>M</v>
          </cell>
          <cell r="L3740">
            <v>25.8</v>
          </cell>
          <cell r="M3740">
            <v>24.25</v>
          </cell>
        </row>
        <row r="3741">
          <cell r="I3741">
            <v>104315</v>
          </cell>
          <cell r="J3741" t="str">
            <v>TUBO, PVC, SOLDÁVEL, DN 20 MM, INSTALADO EM DRENO DE AR CONDICIONADO - FORNECIMENTO E INSTALAÇÃO. AF_08/2022</v>
          </cell>
          <cell r="K3741" t="str">
            <v>M</v>
          </cell>
          <cell r="L3741">
            <v>19.91</v>
          </cell>
          <cell r="M3741">
            <v>18.29</v>
          </cell>
        </row>
        <row r="3742">
          <cell r="I3742">
            <v>104316</v>
          </cell>
          <cell r="J3742" t="str">
            <v>TUBO, PVC, SOLDÁVEL, DN 32 MM, INSTALADO EM DRENO DE AR CONDICIONADO - FORNECIMENTO E INSTALAÇÃO. AF_08/2022</v>
          </cell>
          <cell r="K3742" t="str">
            <v>M</v>
          </cell>
          <cell r="L3742">
            <v>27.69</v>
          </cell>
          <cell r="M3742">
            <v>25.86</v>
          </cell>
        </row>
        <row r="3743">
          <cell r="I3743">
            <v>89358</v>
          </cell>
          <cell r="J3743" t="str">
            <v>JOELHO 90 GRAUS, PVC, SOLDÁVEL, DN 20MM, INSTALADO EM RAMAL OU SUB-RAMAL DE ÁGUA - FORNECIMENTO E INSTALAÇÃO. AF_06/2022</v>
          </cell>
          <cell r="K3743" t="str">
            <v>UN</v>
          </cell>
          <cell r="L3743">
            <v>10.01</v>
          </cell>
          <cell r="M3743">
            <v>9.1300000000000008</v>
          </cell>
        </row>
        <row r="3744">
          <cell r="I3744">
            <v>89359</v>
          </cell>
          <cell r="J3744" t="str">
            <v>JOELHO 45 GRAUS, PVC, SOLDÁVEL, DN 20MM, INSTALADO EM RAMAL OU SUB-RAMAL DE ÁGUA - FORNECIMENTO E INSTALAÇÃO. AF_06/2022</v>
          </cell>
          <cell r="K3744" t="str">
            <v>UN</v>
          </cell>
          <cell r="L3744">
            <v>10.57</v>
          </cell>
          <cell r="M3744">
            <v>9.69</v>
          </cell>
        </row>
        <row r="3745">
          <cell r="I3745">
            <v>89360</v>
          </cell>
          <cell r="J3745" t="str">
            <v>CURVA 90 GRAUS, PVC, SOLDÁVEL, DN 20MM, INSTALADO EM RAMAL OU SUB-RAMAL DE ÁGUA - FORNECIMENTO E INSTALAÇÃO. AF_06/2022</v>
          </cell>
          <cell r="K3745" t="str">
            <v>UN</v>
          </cell>
          <cell r="L3745">
            <v>11.59</v>
          </cell>
          <cell r="M3745">
            <v>10.71</v>
          </cell>
        </row>
        <row r="3746">
          <cell r="I3746">
            <v>89361</v>
          </cell>
          <cell r="J3746" t="str">
            <v>CURVA 45 GRAUS, PVC, SOLDÁVEL, DN 20MM, INSTALADO EM RAMAL OU SUB-RAMAL DE ÁGUA - FORNECIMENTO E INSTALAÇÃO. AF_06/2022</v>
          </cell>
          <cell r="K3746" t="str">
            <v>UN</v>
          </cell>
          <cell r="L3746">
            <v>11.67</v>
          </cell>
          <cell r="M3746">
            <v>10.79</v>
          </cell>
        </row>
        <row r="3747">
          <cell r="I3747">
            <v>89362</v>
          </cell>
          <cell r="J3747" t="str">
            <v>JOELHO 90 GRAUS, PVC, SOLDÁVEL, DN 25MM, INSTALADO EM RAMAL OU SUB-RAMAL DE ÁGUA - FORNECIMENTO E INSTALAÇÃO. AF_06/2022</v>
          </cell>
          <cell r="K3747" t="str">
            <v>UN</v>
          </cell>
          <cell r="L3747">
            <v>11.86</v>
          </cell>
          <cell r="M3747">
            <v>10.84</v>
          </cell>
        </row>
        <row r="3748">
          <cell r="I3748">
            <v>89363</v>
          </cell>
          <cell r="J3748" t="str">
            <v>JOELHO 45 GRAUS, PVC, SOLDÁVEL, DN 25MM, INSTALADO EM RAMAL OU SUB-RAMAL DE ÁGUA - FORNECIMENTO E INSTALAÇÃO. AF_06/2022</v>
          </cell>
          <cell r="K3748" t="str">
            <v>UN</v>
          </cell>
          <cell r="L3748">
            <v>12.66</v>
          </cell>
          <cell r="M3748">
            <v>11.64</v>
          </cell>
        </row>
        <row r="3749">
          <cell r="I3749">
            <v>89364</v>
          </cell>
          <cell r="J3749" t="str">
            <v>CURVA 90 GRAUS, PVC, SOLDÁVEL, DN 25MM, INSTALADO EM RAMAL OU SUB-RAMAL DE ÁGUA - FORNECIMENTO E INSTALAÇÃO. AF_06/2022</v>
          </cell>
          <cell r="K3749" t="str">
            <v>UN</v>
          </cell>
          <cell r="L3749">
            <v>14.21</v>
          </cell>
          <cell r="M3749">
            <v>13.19</v>
          </cell>
        </row>
        <row r="3750">
          <cell r="I3750">
            <v>89365</v>
          </cell>
          <cell r="J3750" t="str">
            <v>CURVA 45 GRAUS, PVC, SOLDÁVEL, DN 25MM, INSTALADO EM RAMAL OU SUB-RAMAL DE ÁGUA - FORNECIMENTO E INSTALAÇÃO. AF_06/2022</v>
          </cell>
          <cell r="K3750" t="str">
            <v>UN</v>
          </cell>
          <cell r="L3750">
            <v>13.66</v>
          </cell>
          <cell r="M3750">
            <v>12.64</v>
          </cell>
        </row>
        <row r="3751">
          <cell r="I3751">
            <v>89366</v>
          </cell>
          <cell r="J3751" t="str">
            <v>JOELHO 90 GRAUS COM BUCHA DE LATÃO, PVC, SOLDÁVEL, DN 25MM, X 3/4  INSTALADO EM RAMAL OU SUB-RAMAL DE ÁGUA - FORNECIMENTO E INSTALAÇÃO. AF_06/2022</v>
          </cell>
          <cell r="K3751" t="str">
            <v>UN</v>
          </cell>
          <cell r="L3751">
            <v>18.66</v>
          </cell>
          <cell r="M3751">
            <v>17.71</v>
          </cell>
        </row>
        <row r="3752">
          <cell r="I3752">
            <v>89367</v>
          </cell>
          <cell r="J3752" t="str">
            <v>JOELHO 90 GRAUS, PVC, SOLDÁVEL, DN 32MM, INSTALADO EM RAMAL OU SUB-RAMAL DE ÁGUA - FORNECIMENTO E INSTALAÇÃO. AF_06/2022</v>
          </cell>
          <cell r="K3752" t="str">
            <v>UN</v>
          </cell>
          <cell r="L3752">
            <v>15.94</v>
          </cell>
          <cell r="M3752">
            <v>14.72</v>
          </cell>
        </row>
        <row r="3753">
          <cell r="I3753">
            <v>89368</v>
          </cell>
          <cell r="J3753" t="str">
            <v>JOELHO 45 GRAUS, PVC, SOLDÁVEL, DN 32MM, INSTALADO EM RAMAL OU SUB-RAMAL DE ÁGUA - FORNECIMENTO E INSTALAÇÃO. AF_06/2022</v>
          </cell>
          <cell r="K3753" t="str">
            <v>UN</v>
          </cell>
          <cell r="L3753">
            <v>17.73</v>
          </cell>
          <cell r="M3753">
            <v>16.510000000000002</v>
          </cell>
        </row>
        <row r="3754">
          <cell r="I3754">
            <v>89369</v>
          </cell>
          <cell r="J3754" t="str">
            <v>CURVA 90 GRAUS, PVC, SOLDÁVEL, DN 32MM, INSTALADO EM RAMAL OU SUB-RAMAL DE ÁGUA - FORNECIMENTO E INSTALAÇÃO. AF_06/2022</v>
          </cell>
          <cell r="K3754" t="str">
            <v>UN</v>
          </cell>
          <cell r="L3754">
            <v>20.14</v>
          </cell>
          <cell r="M3754">
            <v>18.920000000000002</v>
          </cell>
        </row>
        <row r="3755">
          <cell r="I3755">
            <v>89370</v>
          </cell>
          <cell r="J3755" t="str">
            <v>CURVA 45 GRAUS, PVC, SOLDÁVEL, DN 32MM, INSTALADO EM RAMAL OU SUB-RAMAL DE ÁGUA - FORNECIMENTO E INSTALAÇÃO. AF_06/2022</v>
          </cell>
          <cell r="K3755" t="str">
            <v>UN</v>
          </cell>
          <cell r="L3755">
            <v>18.07</v>
          </cell>
          <cell r="M3755">
            <v>16.850000000000001</v>
          </cell>
        </row>
        <row r="3756">
          <cell r="I3756">
            <v>89371</v>
          </cell>
          <cell r="J3756" t="str">
            <v>LUVA, PVC, SOLDÁVEL, DN 20MM, INSTALADO EM RAMAL OU SUB-RAMAL DE ÁGUA - FORNECIMENTO E INSTALAÇÃO. AF_06/2022</v>
          </cell>
          <cell r="K3756" t="str">
            <v>UN</v>
          </cell>
          <cell r="L3756">
            <v>7.34</v>
          </cell>
          <cell r="M3756">
            <v>6.76</v>
          </cell>
        </row>
        <row r="3757">
          <cell r="I3757">
            <v>89372</v>
          </cell>
          <cell r="J3757" t="str">
            <v>LUVA DE CORRER, PVC, SOLDÁVEL, DN 20MM, INSTALADO EM RAMAL OU SUB-RAMAL DE ÁGUA - FORNECIMENTO E INSTALAÇÃO. AF_06/2022</v>
          </cell>
          <cell r="K3757" t="str">
            <v>UN</v>
          </cell>
          <cell r="L3757">
            <v>17.59</v>
          </cell>
          <cell r="M3757">
            <v>17.010000000000002</v>
          </cell>
        </row>
        <row r="3758">
          <cell r="I3758">
            <v>89373</v>
          </cell>
          <cell r="J3758" t="str">
            <v>LUVA DE REDUÇÃO, PVC, SOLDÁVEL, DN 25MM X 20MM, INSTALADO EM RAMAL OU SUB-RAMAL DE ÁGUA - FORNECIMENTO E INSTALAÇÃO. AF_06/2022</v>
          </cell>
          <cell r="K3758" t="str">
            <v>UN</v>
          </cell>
          <cell r="L3758">
            <v>8.6199999999999992</v>
          </cell>
          <cell r="M3758">
            <v>7.99</v>
          </cell>
        </row>
        <row r="3759">
          <cell r="I3759">
            <v>89374</v>
          </cell>
          <cell r="J3759" t="str">
            <v>LUVA COM BUCHA DE LATÃO, PVC, SOLDÁVEL, DN 20MM X 1/2", INSTALADO EM RAMAL OU SUB-RAMAL DE ÁGUA - FORNECIMENTO E INSTALAÇÃO. AF_06/2022</v>
          </cell>
          <cell r="K3759" t="str">
            <v>UN</v>
          </cell>
          <cell r="L3759">
            <v>11.47</v>
          </cell>
          <cell r="M3759">
            <v>10.93</v>
          </cell>
        </row>
        <row r="3760">
          <cell r="I3760">
            <v>89375</v>
          </cell>
          <cell r="J3760" t="str">
            <v>UNIÃO, PVC, SOLDÁVEL, DN 20MM, INSTALADO EM RAMAL OU SUB-RAMAL DE ÁGUA - FORNECIMENTO E INSTALAÇÃO. AF_06/2022</v>
          </cell>
          <cell r="K3760" t="str">
            <v>UN</v>
          </cell>
          <cell r="L3760">
            <v>13.45</v>
          </cell>
          <cell r="M3760">
            <v>12.87</v>
          </cell>
        </row>
        <row r="3761">
          <cell r="I3761">
            <v>89376</v>
          </cell>
          <cell r="J3761" t="str">
            <v>ADAPTADOR CURTO COM BOLSA E ROSCA PARA REGISTRO, PVC, SOLDÁVEL, DN 20MM X 1/2 , INSTALADO EM RAMAL OU SUB-RAMAL DE ÁGUA - FORNECIMENTO E INSTALAÇÃO. AF_06/2022</v>
          </cell>
          <cell r="K3761" t="str">
            <v>UN</v>
          </cell>
          <cell r="L3761">
            <v>6.94</v>
          </cell>
          <cell r="M3761">
            <v>6.4</v>
          </cell>
        </row>
        <row r="3762">
          <cell r="I3762">
            <v>89377</v>
          </cell>
          <cell r="J3762" t="str">
            <v>CURVA DE TRANSPOSIÇÃO, PVC, SOLDÁVEL, DN 20MM, INSTALADO EM RAMAL OU SUB-RAMAL DE ÁGUA - FORNECIMENTO E INSTALAÇÃO. AF_06/2022</v>
          </cell>
          <cell r="K3762" t="str">
            <v>UN</v>
          </cell>
          <cell r="L3762">
            <v>11.67</v>
          </cell>
          <cell r="M3762">
            <v>11.09</v>
          </cell>
        </row>
        <row r="3763">
          <cell r="I3763">
            <v>89378</v>
          </cell>
          <cell r="J3763" t="str">
            <v>LUVA, PVC, SOLDÁVEL, DN 25MM, INSTALADO EM RAMAL OU SUB-RAMAL DE ÁGUA - FORNECIMENTO E INSTALAÇÃO. AF_06/2022</v>
          </cell>
          <cell r="K3763" t="str">
            <v>UN</v>
          </cell>
          <cell r="L3763">
            <v>8.6300000000000008</v>
          </cell>
          <cell r="M3763">
            <v>7.96</v>
          </cell>
        </row>
        <row r="3764">
          <cell r="I3764">
            <v>89379</v>
          </cell>
          <cell r="J3764" t="str">
            <v>LUVA DE CORRER, PVC, SOLDÁVEL, DN 25MM, INSTALADO EM RAMAL OU SUB-RAMAL DE ÁGUA - FORNECIMENTO E INSTALAÇÃO. AF_12/2014</v>
          </cell>
          <cell r="K3764" t="str">
            <v>UN</v>
          </cell>
          <cell r="L3764">
            <v>20.65</v>
          </cell>
          <cell r="M3764">
            <v>19.98</v>
          </cell>
        </row>
        <row r="3765">
          <cell r="I3765">
            <v>89380</v>
          </cell>
          <cell r="J3765" t="str">
            <v>LUVA DE REDUÇÃO, PVC, SOLDÁVEL, DN 32MM X 25MM, INSTALADO EM RAMAL OU SUB-RAMAL DE ÁGUA - FORNECIMENTO E INSTALAÇÃO. AF_06/2022</v>
          </cell>
          <cell r="K3765" t="str">
            <v>UN</v>
          </cell>
          <cell r="L3765">
            <v>11.86</v>
          </cell>
          <cell r="M3765">
            <v>11.11</v>
          </cell>
        </row>
        <row r="3766">
          <cell r="I3766">
            <v>89381</v>
          </cell>
          <cell r="J3766" t="str">
            <v>LUVA COM BUCHA DE LATÃO, PVC, SOLDÁVEL, DN 25MM X 3/4 , INSTALADO EM RAMAL OU SUB-RAMAL DE ÁGUA - FORNECIMENTO E INSTALAÇÃO. AF_06/2022</v>
          </cell>
          <cell r="K3766" t="str">
            <v>UN</v>
          </cell>
          <cell r="L3766">
            <v>14.01</v>
          </cell>
          <cell r="M3766">
            <v>13.38</v>
          </cell>
        </row>
        <row r="3767">
          <cell r="I3767">
            <v>89382</v>
          </cell>
          <cell r="J3767" t="str">
            <v>UNIÃO, PVC, SOLDÁVEL, DN 25MM, INSTALADO EM RAMAL OU SUB-RAMAL DE ÁGUA - FORNECIMENTO E INSTALAÇÃO. AF_06/2022</v>
          </cell>
          <cell r="K3767" t="str">
            <v>UN</v>
          </cell>
          <cell r="L3767">
            <v>16.11</v>
          </cell>
          <cell r="M3767">
            <v>15.44</v>
          </cell>
        </row>
        <row r="3768">
          <cell r="I3768">
            <v>89383</v>
          </cell>
          <cell r="J3768" t="str">
            <v>ADAPTADOR CURTO COM BOLSA E ROSCA PARA REGISTRO, PVC, SOLDÁVEL, DN 25MM X 3/4 , INSTALADO EM RAMAL OU SUB-RAMAL DE ÁGUA - FORNECIMENTO E INSTALAÇÃO. AF_06/2022</v>
          </cell>
          <cell r="K3768" t="str">
            <v>UN</v>
          </cell>
          <cell r="L3768">
            <v>8.09</v>
          </cell>
          <cell r="M3768">
            <v>7.46</v>
          </cell>
        </row>
        <row r="3769">
          <cell r="I3769">
            <v>89384</v>
          </cell>
          <cell r="J3769" t="str">
            <v>CURVA DE TRANSPOSIÇÃO, PVC, SOLDÁVEL, DN 25MM, INSTALADO EM RAMAL OU SUB-RAMAL DE ÁGUA   FORNECIMENTO E INSTALAÇÃO. AF_06/2022</v>
          </cell>
          <cell r="K3769" t="str">
            <v>UN</v>
          </cell>
          <cell r="L3769">
            <v>14.75</v>
          </cell>
          <cell r="M3769">
            <v>14.08</v>
          </cell>
        </row>
        <row r="3770">
          <cell r="I3770">
            <v>89385</v>
          </cell>
          <cell r="J3770" t="str">
            <v>LUVA SOLDÁVEL E COM ROSCA, PVC, SOLDÁVEL, DN 25MM X 3/4 , INSTALADO EM RAMAL OU SUB-RAMAL DE ÁGUA - FORNECIMENTO E INSTALAÇÃO. AF_06/2022</v>
          </cell>
          <cell r="K3770" t="str">
            <v>UN</v>
          </cell>
          <cell r="L3770">
            <v>8.74</v>
          </cell>
          <cell r="M3770">
            <v>8.11</v>
          </cell>
        </row>
        <row r="3771">
          <cell r="I3771">
            <v>89386</v>
          </cell>
          <cell r="J3771" t="str">
            <v>LUVA, PVC, SOLDÁVEL, DN 32MM, INSTALADO EM RAMAL OU SUB-RAMAL DE ÁGUA - FORNECIMENTO E INSTALAÇÃO. AF_06/2022</v>
          </cell>
          <cell r="K3771" t="str">
            <v>UN</v>
          </cell>
          <cell r="L3771">
            <v>11.54</v>
          </cell>
          <cell r="M3771">
            <v>10.73</v>
          </cell>
        </row>
        <row r="3772">
          <cell r="I3772">
            <v>89387</v>
          </cell>
          <cell r="J3772" t="str">
            <v>LUVA DE CORRER, PVC, SOLDÁVEL, DN 32MM, INSTALADO EM RAMAL OU SUB-RAMAL DE ÁGUA   FORNECIMENTO E INSTALAÇÃO. AF_06/2022</v>
          </cell>
          <cell r="K3772" t="str">
            <v>UN</v>
          </cell>
          <cell r="L3772">
            <v>32.299999999999997</v>
          </cell>
          <cell r="M3772">
            <v>31.49</v>
          </cell>
        </row>
        <row r="3773">
          <cell r="I3773">
            <v>89389</v>
          </cell>
          <cell r="J3773" t="str">
            <v>LUVA SOLDÁVEL E COM ROSCA, PVC, SOLDÁVEL, DN 32MM X 1 , INSTALADO EM RAMAL OU SUB-RAMAL DE ÁGUA - FORNECIMENTO E INSTALAÇÃO. AF_06/2022</v>
          </cell>
          <cell r="K3773" t="str">
            <v>UN</v>
          </cell>
          <cell r="L3773">
            <v>13.32</v>
          </cell>
          <cell r="M3773">
            <v>12.57</v>
          </cell>
        </row>
        <row r="3774">
          <cell r="I3774">
            <v>89390</v>
          </cell>
          <cell r="J3774" t="str">
            <v>UNIÃO, PVC, SOLDÁVEL, DN 32MM, INSTALADO EM RAMAL OU SUB-RAMAL DE ÁGUA - FORNECIMENTO E INSTALAÇÃO. AF_06/2022</v>
          </cell>
          <cell r="K3774" t="str">
            <v>UN</v>
          </cell>
          <cell r="L3774">
            <v>23.49</v>
          </cell>
          <cell r="M3774">
            <v>22.68</v>
          </cell>
        </row>
        <row r="3775">
          <cell r="I3775">
            <v>89391</v>
          </cell>
          <cell r="J3775" t="str">
            <v>ADAPTADOR CURTO COM BOLSA E ROSCA PARA REGISTRO, PVC, SOLDÁVEL, DN 32MM X 1 , INSTALADO EM RAMAL OU SUB-RAMAL DE ÁGUA - FORNECIMENTO E INSTALAÇÃO. AF_06/2022</v>
          </cell>
          <cell r="K3775" t="str">
            <v>UN</v>
          </cell>
          <cell r="L3775">
            <v>10.49</v>
          </cell>
          <cell r="M3775">
            <v>9.74</v>
          </cell>
        </row>
        <row r="3776">
          <cell r="I3776">
            <v>89392</v>
          </cell>
          <cell r="J3776" t="str">
            <v>CURVA DE TRANSPOSIÇÃO, PVC, SOLDÁVEL, DN 32MM, INSTALADO EM RAMAL OU SUB-RAMAL DE ÁGUA   FORNECIMENTO E INSTALAÇÃO. AF_06/2022</v>
          </cell>
          <cell r="K3776" t="str">
            <v>UN</v>
          </cell>
          <cell r="L3776">
            <v>26.66</v>
          </cell>
          <cell r="M3776">
            <v>25.85</v>
          </cell>
        </row>
        <row r="3777">
          <cell r="I3777">
            <v>89393</v>
          </cell>
          <cell r="J3777" t="str">
            <v>TE, PVC, SOLDÁVEL, DN 20MM, INSTALADO EM RAMAL OU SUB-RAMAL DE ÁGUA - FORNECIMENTO E INSTALAÇÃO. AF_06/2022</v>
          </cell>
          <cell r="K3777" t="str">
            <v>UN</v>
          </cell>
          <cell r="L3777">
            <v>13.8</v>
          </cell>
          <cell r="M3777">
            <v>12.63</v>
          </cell>
        </row>
        <row r="3778">
          <cell r="I3778">
            <v>89394</v>
          </cell>
          <cell r="J3778" t="str">
            <v>TÊ COM BUCHA DE LATÃO NA BOLSA CENTRAL, PVC, SOLDÁVEL, DN 20MM X 1/2 , INSTALADO EM RAMAL OU SUB-RAMAL DE ÁGUA - FORNECIMENTO E INSTALAÇÃO. AF_06/2022</v>
          </cell>
          <cell r="K3778" t="str">
            <v>UN</v>
          </cell>
          <cell r="L3778">
            <v>21.33</v>
          </cell>
          <cell r="M3778">
            <v>20.260000000000002</v>
          </cell>
        </row>
        <row r="3779">
          <cell r="I3779">
            <v>89395</v>
          </cell>
          <cell r="J3779" t="str">
            <v>TE, PVC, SOLDÁVEL, DN 25MM, INSTALADO EM RAMAL OU SUB-RAMAL DE ÁGUA - FORNECIMENTO E INSTALAÇÃO. AF_06/2022</v>
          </cell>
          <cell r="K3779" t="str">
            <v>UN</v>
          </cell>
          <cell r="L3779">
            <v>16.239999999999998</v>
          </cell>
          <cell r="M3779">
            <v>14.89</v>
          </cell>
        </row>
        <row r="3780">
          <cell r="I3780">
            <v>89396</v>
          </cell>
          <cell r="J3780" t="str">
            <v>TÊ COM BUCHA DE LATÃO NA BOLSA CENTRAL, PVC, SOLDÁVEL, DN 25MM X 1/2 , INSTALADO EM RAMAL OU SUB-RAMAL DE ÁGUA - FORNECIMENTO E INSTALAÇÃO. AF_06/2022</v>
          </cell>
          <cell r="K3780" t="str">
            <v>UN</v>
          </cell>
          <cell r="L3780">
            <v>23.36</v>
          </cell>
          <cell r="M3780">
            <v>22.19</v>
          </cell>
        </row>
        <row r="3781">
          <cell r="I3781">
            <v>89397</v>
          </cell>
          <cell r="J3781" t="str">
            <v>TÊ DE REDUÇÃO, PVC, SOLDÁVEL, DN 25MM X 20MM, INSTALADO EM RAMAL OU SUB-RAMAL DE ÁGUA - FORNECIMENTO E INSTALAÇÃO. AF_06/2022</v>
          </cell>
          <cell r="K3781" t="str">
            <v>UN</v>
          </cell>
          <cell r="L3781">
            <v>17.84</v>
          </cell>
          <cell r="M3781">
            <v>16.57</v>
          </cell>
        </row>
        <row r="3782">
          <cell r="I3782">
            <v>89398</v>
          </cell>
          <cell r="J3782" t="str">
            <v>TE, PVC, SOLDÁVEL, DN 32MM, INSTALADO EM RAMAL OU SUB-RAMAL DE ÁGUA - FORNECIMENTO E INSTALAÇÃO. AF_06/2022</v>
          </cell>
          <cell r="K3782" t="str">
            <v>UN</v>
          </cell>
          <cell r="L3782">
            <v>22.09</v>
          </cell>
          <cell r="M3782">
            <v>20.46</v>
          </cell>
        </row>
        <row r="3783">
          <cell r="I3783">
            <v>89399</v>
          </cell>
          <cell r="J3783" t="str">
            <v>TÊ COM BUCHA DE LATÃO NA BOLSA CENTRAL, PVC, SOLDÁVEL, DN 32MM X 3/4 , INSTALADO EM RAMAL OU SUB-RAMAL DE ÁGUA - FORNECIMENTO E INSTALAÇÃO. AF_06/2022</v>
          </cell>
          <cell r="K3783" t="str">
            <v>UN</v>
          </cell>
          <cell r="L3783">
            <v>28.15</v>
          </cell>
          <cell r="M3783">
            <v>26.82</v>
          </cell>
        </row>
        <row r="3784">
          <cell r="I3784">
            <v>89400</v>
          </cell>
          <cell r="J3784" t="str">
            <v>TÊ DE REDUÇÃO, PVC, SOLDÁVEL, DN 32MM X 25MM, INSTALADO EM RAMAL OU SUB-RAMAL DE ÁGUA - FORNECIMENTO E INSTALAÇÃO. AF_06/2022</v>
          </cell>
          <cell r="K3784" t="str">
            <v>UN</v>
          </cell>
          <cell r="L3784">
            <v>23.56</v>
          </cell>
          <cell r="M3784">
            <v>22.07</v>
          </cell>
        </row>
        <row r="3785">
          <cell r="I3785">
            <v>89404</v>
          </cell>
          <cell r="J3785" t="str">
            <v>JOELHO 90 GRAUS, PVC, SOLDÁVEL, DN 20MM, INSTALADO EM RAMAL DE DISTRIBUIÇÃO DE ÁGUA - FORNECIMENTO E INSTALAÇÃO. AF_06/2022</v>
          </cell>
          <cell r="K3785" t="str">
            <v>UN</v>
          </cell>
          <cell r="L3785">
            <v>9.11</v>
          </cell>
          <cell r="M3785">
            <v>8.32</v>
          </cell>
        </row>
        <row r="3786">
          <cell r="I3786">
            <v>89405</v>
          </cell>
          <cell r="J3786" t="str">
            <v>JOELHO 45 GRAUS, PVC, SOLDÁVEL, DN 20MM, INSTALADO EM RAMAL DE DISTRIBUIÇÃO DE ÁGUA - FORNECIMENTO E INSTALAÇÃO. AF_06/2022</v>
          </cell>
          <cell r="K3786" t="str">
            <v>UN</v>
          </cell>
          <cell r="L3786">
            <v>9.67</v>
          </cell>
          <cell r="M3786">
            <v>8.8800000000000008</v>
          </cell>
        </row>
        <row r="3787">
          <cell r="I3787">
            <v>89406</v>
          </cell>
          <cell r="J3787" t="str">
            <v>CURVA 90 GRAUS, PVC, SOLDÁVEL, DN 20MM, INSTALADO EM RAMAL DE DISTRIBUIÇÃO DE ÁGUA - FORNECIMENTO E INSTALAÇÃO. AF_06/2022</v>
          </cell>
          <cell r="K3787" t="str">
            <v>UN</v>
          </cell>
          <cell r="L3787">
            <v>10.69</v>
          </cell>
          <cell r="M3787">
            <v>9.9</v>
          </cell>
        </row>
        <row r="3788">
          <cell r="I3788">
            <v>89407</v>
          </cell>
          <cell r="J3788" t="str">
            <v>CURVA 45 GRAUS, PVC, SOLDÁVEL, DN 20MM, INSTALADO EM RAMAL DE DISTRIBUIÇÃO DE ÁGUA - FORNECIMENTO E INSTALAÇÃO. AF_06/2022</v>
          </cell>
          <cell r="K3788" t="str">
            <v>UN</v>
          </cell>
          <cell r="L3788">
            <v>10.77</v>
          </cell>
          <cell r="M3788">
            <v>9.98</v>
          </cell>
        </row>
        <row r="3789">
          <cell r="I3789">
            <v>89408</v>
          </cell>
          <cell r="J3789" t="str">
            <v>JOELHO 90 GRAUS, PVC, SOLDÁVEL, DN 25MM, INSTALADO EM RAMAL DE DISTRIBUIÇÃO DE ÁGUA - FORNECIMENTO E INSTALAÇÃO. AF_06/2022</v>
          </cell>
          <cell r="K3789" t="str">
            <v>UN</v>
          </cell>
          <cell r="L3789">
            <v>10.8</v>
          </cell>
          <cell r="M3789">
            <v>9.89</v>
          </cell>
        </row>
        <row r="3790">
          <cell r="I3790">
            <v>89409</v>
          </cell>
          <cell r="J3790" t="str">
            <v>JOELHO 45 GRAUS, PVC, SOLDÁVEL, DN 25MM, INSTALADO EM RAMAL DE DISTRIBUIÇÃO DE ÁGUA - FORNECIMENTO E INSTALAÇÃO. AF_06/2022</v>
          </cell>
          <cell r="K3790" t="str">
            <v>UN</v>
          </cell>
          <cell r="L3790">
            <v>11.6</v>
          </cell>
          <cell r="M3790">
            <v>10.69</v>
          </cell>
        </row>
        <row r="3791">
          <cell r="I3791">
            <v>89410</v>
          </cell>
          <cell r="J3791" t="str">
            <v>CURVA 90 GRAUS, PVC, SOLDÁVEL, DN 25MM, INSTALADO EM RAMAL DE DISTRIBUIÇÃO DE ÁGUA - FORNECIMENTO E INSTALAÇÃO. AF_06/2022</v>
          </cell>
          <cell r="K3791" t="str">
            <v>UN</v>
          </cell>
          <cell r="L3791">
            <v>13.15</v>
          </cell>
          <cell r="M3791">
            <v>12.24</v>
          </cell>
        </row>
        <row r="3792">
          <cell r="I3792">
            <v>89411</v>
          </cell>
          <cell r="J3792" t="str">
            <v>CURVA 45 GRAUS, PVC, SOLDÁVEL, DN 25MM, INSTALADO EM RAMAL DE DISTRIBUIÇÃO DE ÁGUA - FORNECIMENTO E INSTALAÇÃO. AF_06/2022</v>
          </cell>
          <cell r="K3792" t="str">
            <v>UN</v>
          </cell>
          <cell r="L3792">
            <v>12.6</v>
          </cell>
          <cell r="M3792">
            <v>11.69</v>
          </cell>
        </row>
        <row r="3793">
          <cell r="I3793">
            <v>89412</v>
          </cell>
          <cell r="J3793" t="str">
            <v>JOELHO 90 GRAUS, PVC, SOLDÁVEL, DN 25MM, X 3/4  INSTALADO EM RAMAL DE DISTRIBUIÇÃO DE ÁGUA - FORNECIMENTO E INSTALAÇÃO. AF_06/2022</v>
          </cell>
          <cell r="K3793" t="str">
            <v>UN</v>
          </cell>
          <cell r="L3793">
            <v>11.79</v>
          </cell>
          <cell r="M3793">
            <v>10.95</v>
          </cell>
        </row>
        <row r="3794">
          <cell r="I3794">
            <v>89413</v>
          </cell>
          <cell r="J3794" t="str">
            <v>JOELHO 90 GRAUS, PVC, SOLDÁVEL, DN 32MM, INSTALADO EM RAMAL DE DISTRIBUIÇÃO DE ÁGUA - FORNECIMENTO E INSTALAÇÃO. AF_06/2022</v>
          </cell>
          <cell r="K3794" t="str">
            <v>UN</v>
          </cell>
          <cell r="L3794">
            <v>14.68</v>
          </cell>
          <cell r="M3794">
            <v>13.6</v>
          </cell>
        </row>
        <row r="3795">
          <cell r="I3795">
            <v>89414</v>
          </cell>
          <cell r="J3795" t="str">
            <v>JOELHO 45 GRAUS, PVC, SOLDÁVEL, DN 32MM, INSTALADO EM RAMAL DE DISTRIBUIÇÃO DE ÁGUA - FORNECIMENTO E INSTALAÇÃO. AF_06/2022</v>
          </cell>
          <cell r="K3795" t="str">
            <v>UN</v>
          </cell>
          <cell r="L3795">
            <v>16.47</v>
          </cell>
          <cell r="M3795">
            <v>15.39</v>
          </cell>
        </row>
        <row r="3796">
          <cell r="I3796">
            <v>89415</v>
          </cell>
          <cell r="J3796" t="str">
            <v>CURVA 90 GRAUS, PVC, SOLDÁVEL, DN 32MM, INSTALADO EM RAMAL DE DISTRIBUIÇÃO DE ÁGUA - FORNECIMENTO E INSTALAÇÃO. AF_06/2022</v>
          </cell>
          <cell r="K3796" t="str">
            <v>UN</v>
          </cell>
          <cell r="L3796">
            <v>18.88</v>
          </cell>
          <cell r="M3796">
            <v>17.8</v>
          </cell>
        </row>
        <row r="3797">
          <cell r="I3797">
            <v>89416</v>
          </cell>
          <cell r="J3797" t="str">
            <v>CURVA 45 GRAUS, PVC, SOLDÁVEL, DN 32MM, INSTALADO EM RAMAL DE DISTRIBUIÇÃO DE ÁGUA - FORNECIMENTO E INSTALAÇÃO. AF_06/2022</v>
          </cell>
          <cell r="K3797" t="str">
            <v>UN</v>
          </cell>
          <cell r="L3797">
            <v>16.809999999999999</v>
          </cell>
          <cell r="M3797">
            <v>15.73</v>
          </cell>
        </row>
        <row r="3798">
          <cell r="I3798">
            <v>89417</v>
          </cell>
          <cell r="J3798" t="str">
            <v>LUVA, PVC, SOLDÁVEL, DN 20MM, INSTALADO EM RAMAL DE DISTRIBUIÇÃO DE ÁGUA - FORNECIMENTO E INSTALAÇÃO. AF_06/2022</v>
          </cell>
          <cell r="K3798" t="str">
            <v>UN</v>
          </cell>
          <cell r="L3798">
            <v>6.73</v>
          </cell>
          <cell r="M3798">
            <v>6.2</v>
          </cell>
        </row>
        <row r="3799">
          <cell r="I3799">
            <v>89418</v>
          </cell>
          <cell r="J3799" t="str">
            <v>LUVA DE CORRER, PVC, SOLDÁVEL, DN 20MM, INSTALADO EM RAMAL DE DISTRIBUIÇÃO DE ÁGUA - FORNECIMENTO E INSTALAÇÃO. AF_06/2022</v>
          </cell>
          <cell r="K3799" t="str">
            <v>UN</v>
          </cell>
          <cell r="L3799">
            <v>16.98</v>
          </cell>
          <cell r="M3799">
            <v>16.45</v>
          </cell>
        </row>
        <row r="3800">
          <cell r="I3800">
            <v>89419</v>
          </cell>
          <cell r="J3800" t="str">
            <v>LUVA DE REDUÇÃO, PVC, SOLDÁVEL, DN 25MM X 20MM, INSTALADO EM RAMAL DE DISTRIBUIÇÃO DE ÁGUA - FORNECIMENTO E INSTALAÇÃO. AF_06/2022</v>
          </cell>
          <cell r="K3800" t="str">
            <v>UN</v>
          </cell>
          <cell r="L3800">
            <v>7.96</v>
          </cell>
          <cell r="M3800">
            <v>7.4</v>
          </cell>
        </row>
        <row r="3801">
          <cell r="I3801">
            <v>89421</v>
          </cell>
          <cell r="J3801" t="str">
            <v>UNIÃO, PVC, SOLDÁVEL, DN 20MM, INSTALADO EM RAMAL DE DISTRIBUIÇÃO DE ÁGUA - FORNECIMENTO E INSTALAÇÃO. AF_06/2022</v>
          </cell>
          <cell r="K3801" t="str">
            <v>UN</v>
          </cell>
          <cell r="L3801">
            <v>12.84</v>
          </cell>
          <cell r="M3801">
            <v>12.31</v>
          </cell>
        </row>
        <row r="3802">
          <cell r="I3802">
            <v>89423</v>
          </cell>
          <cell r="J3802" t="str">
            <v>CURVA DE TRANSPOSIÇÃO, PVC, SOLDÁVEL, DN 20MM, INSTALADO EM RAMAL DE DISTRIBUIÇÃO DE ÁGUA   FORNECIMENTO E INSTALAÇÃO. AF_06/2022</v>
          </cell>
          <cell r="K3802" t="str">
            <v>UN</v>
          </cell>
          <cell r="L3802">
            <v>11.06</v>
          </cell>
          <cell r="M3802">
            <v>10.53</v>
          </cell>
        </row>
        <row r="3803">
          <cell r="I3803">
            <v>89424</v>
          </cell>
          <cell r="J3803" t="str">
            <v>LUVA, PVC, SOLDÁVEL, DN 25MM, INSTALADO EM RAMAL DE DISTRIBUIÇÃO DE ÁGUA - FORNECIMENTO E INSTALAÇÃO. AF_06/2022</v>
          </cell>
          <cell r="K3803" t="str">
            <v>UN</v>
          </cell>
          <cell r="L3803">
            <v>7.93</v>
          </cell>
          <cell r="M3803">
            <v>7.32</v>
          </cell>
        </row>
        <row r="3804">
          <cell r="I3804">
            <v>89425</v>
          </cell>
          <cell r="J3804" t="str">
            <v>LUVA DE CORRER, PVC, SOLDÁVEL, DN 25MM, INSTALADO EM RAMAL DE DISTRIBUIÇÃO DE ÁGUA - FORNECIMENTO E INSTALAÇÃO. AF_06/2022</v>
          </cell>
          <cell r="K3804" t="str">
            <v>UN</v>
          </cell>
          <cell r="L3804">
            <v>19.95</v>
          </cell>
          <cell r="M3804">
            <v>19.34</v>
          </cell>
        </row>
        <row r="3805">
          <cell r="I3805">
            <v>89426</v>
          </cell>
          <cell r="J3805" t="str">
            <v>LUVA DE REDUÇÃO, PVC, SOLDÁVEL, DN 32MM X 25MM, INSTALADO EM RAMAL DE DISTRIBUIÇÃO DE ÁGUA - FORNECIMENTO E INSTALAÇÃO. AF_06/2022</v>
          </cell>
          <cell r="K3805" t="str">
            <v>UN</v>
          </cell>
          <cell r="L3805">
            <v>11.09</v>
          </cell>
          <cell r="M3805">
            <v>10.41</v>
          </cell>
        </row>
        <row r="3806">
          <cell r="I3806">
            <v>89427</v>
          </cell>
          <cell r="J3806" t="str">
            <v>LUVA COM BUCHA DE LATÃO, PVC, SOLDÁVEL, DN 25MM X 3/4 , INSTALADO EM RAMAL DE DISTRIBUIÇÃO DE ÁGUA - FORNECIMENTO E INSTALAÇÃO. AF_06/2022</v>
          </cell>
          <cell r="K3806" t="str">
            <v>UN</v>
          </cell>
          <cell r="L3806">
            <v>13.35</v>
          </cell>
          <cell r="M3806">
            <v>12.79</v>
          </cell>
        </row>
        <row r="3807">
          <cell r="I3807">
            <v>89428</v>
          </cell>
          <cell r="J3807" t="str">
            <v>UNIÃO, PVC, SOLDÁVEL, DN 25MM, INSTALADO EM RAMAL DE DISTRIBUIÇÃO DE ÁGUA - FORNECIMENTO E INSTALAÇÃO. AF_06/2022</v>
          </cell>
          <cell r="K3807" t="str">
            <v>UN</v>
          </cell>
          <cell r="L3807">
            <v>15.41</v>
          </cell>
          <cell r="M3807">
            <v>14.8</v>
          </cell>
        </row>
        <row r="3808">
          <cell r="I3808">
            <v>89429</v>
          </cell>
          <cell r="J3808" t="str">
            <v>ADAPTADOR CURTO COM BOLSA E ROSCA PARA REGISTRO, PVC, SOLDÁVEL, DN 25MM X 3/4 , INSTALADO EM RAMAL DE DISTRIBUIÇÃO DE ÁGUA - FORNECIMENTO E INSTALAÇÃO. AF_06/2022</v>
          </cell>
          <cell r="K3808" t="str">
            <v>UN</v>
          </cell>
          <cell r="L3808">
            <v>7.43</v>
          </cell>
          <cell r="M3808">
            <v>6.87</v>
          </cell>
        </row>
        <row r="3809">
          <cell r="I3809">
            <v>89430</v>
          </cell>
          <cell r="J3809" t="str">
            <v>CURVA DE TRANSPOSIÇÃO, PVC, SOLDÁVEL, DN 25MM, INSTALADO EM RAMAL DE DISTRIBUIÇÃO DE ÁGUA   FORNECIMENTO E INSTALAÇÃO. AF_06/2022</v>
          </cell>
          <cell r="K3809" t="str">
            <v>UN</v>
          </cell>
          <cell r="L3809">
            <v>14.05</v>
          </cell>
          <cell r="M3809">
            <v>13.44</v>
          </cell>
        </row>
        <row r="3810">
          <cell r="I3810">
            <v>89431</v>
          </cell>
          <cell r="J3810" t="str">
            <v>LUVA, PVC, SOLDÁVEL, DN 32MM, INSTALADO EM RAMAL DE DISTRIBUIÇÃO DE ÁGUA - FORNECIMENTO E INSTALAÇÃO. AF_06/2022</v>
          </cell>
          <cell r="K3810" t="str">
            <v>UN</v>
          </cell>
          <cell r="L3810">
            <v>10.7</v>
          </cell>
          <cell r="M3810">
            <v>9.98</v>
          </cell>
        </row>
        <row r="3811">
          <cell r="I3811">
            <v>89432</v>
          </cell>
          <cell r="J3811" t="str">
            <v>LUVA DE CORRER, PVC, SOLDÁVEL, DN 32MM, INSTALADO EM RAMAL DE DISTRIBUIÇÃO DE ÁGUA   FORNECIMENTO E INSTALAÇÃO. AF_06/2022</v>
          </cell>
          <cell r="K3811" t="str">
            <v>UN</v>
          </cell>
          <cell r="L3811">
            <v>31.46</v>
          </cell>
          <cell r="M3811">
            <v>30.74</v>
          </cell>
        </row>
        <row r="3812">
          <cell r="I3812">
            <v>89433</v>
          </cell>
          <cell r="J3812" t="str">
            <v>LUVA DE REDUÇÃO, PVC, SOLDÁVEL, DN 40MM X 32MM, INSTALADO EM RAMAL DE DISTRIBUIÇÃO DE ÁGUA - FORNECIMENTO E INSTALAÇÃO. AF_06/2022</v>
          </cell>
          <cell r="K3812" t="str">
            <v>UN</v>
          </cell>
          <cell r="L3812">
            <v>15</v>
          </cell>
          <cell r="M3812">
            <v>14.21</v>
          </cell>
        </row>
        <row r="3813">
          <cell r="I3813">
            <v>89434</v>
          </cell>
          <cell r="J3813" t="str">
            <v>LUVA SOLDÁVEL E COM ROSCA, PVC, SOLDÁVEL, DN 32MM X 1 , INSTALADO EM RAMAL DE DISTRIBUIÇÃO DE ÁGUA - FORNECIMENTO E INSTALAÇÃO. AF_06/2022</v>
          </cell>
          <cell r="K3813" t="str">
            <v>UN</v>
          </cell>
          <cell r="L3813">
            <v>12.55</v>
          </cell>
          <cell r="M3813">
            <v>11.87</v>
          </cell>
        </row>
        <row r="3814">
          <cell r="I3814">
            <v>89435</v>
          </cell>
          <cell r="J3814" t="str">
            <v>UNIÃO, PVC, SOLDÁVEL, DN 32MM, INSTALADO EM RAMAL DE DISTRIBUIÇÃO DE ÁGUA - FORNECIMENTO E INSTALAÇÃO. AF_06/2022</v>
          </cell>
          <cell r="K3814" t="str">
            <v>UN</v>
          </cell>
          <cell r="L3814">
            <v>22.65</v>
          </cell>
          <cell r="M3814">
            <v>21.93</v>
          </cell>
        </row>
        <row r="3815">
          <cell r="I3815">
            <v>89436</v>
          </cell>
          <cell r="J3815" t="str">
            <v>ADAPTADOR CURTO COM BOLSA E ROSCA PARA REGISTRO, PVC, SOLDÁVEL, DN 32MM X 1 , INSTALADO EM RAMAL DE DISTRIBUIÇÃO DE ÁGUA - FORNECIMENTO E INSTALAÇÃO. AF_06/2022</v>
          </cell>
          <cell r="K3815" t="str">
            <v>UN</v>
          </cell>
          <cell r="L3815">
            <v>9.7200000000000006</v>
          </cell>
          <cell r="M3815">
            <v>9.0399999999999991</v>
          </cell>
        </row>
        <row r="3816">
          <cell r="I3816">
            <v>89437</v>
          </cell>
          <cell r="J3816" t="str">
            <v>CURVA DE TRANSPOSIÇÃO, PVC, SOLDÁVEL, DN 32MM, INSTALADO EM RAMAL DE DISTRIBUIÇÃO DE ÁGUA   FORNECIMENTO E INSTALAÇÃO. AF_06/2022</v>
          </cell>
          <cell r="K3816" t="str">
            <v>UN</v>
          </cell>
          <cell r="L3816">
            <v>25.82</v>
          </cell>
          <cell r="M3816">
            <v>25.1</v>
          </cell>
        </row>
        <row r="3817">
          <cell r="I3817">
            <v>89438</v>
          </cell>
          <cell r="J3817" t="str">
            <v>TE, PVC, SOLDÁVEL, DN 20MM, INSTALADO EM RAMAL DE DISTRIBUIÇÃO DE ÁGUA - FORNECIMENTO E INSTALAÇÃO. AF_06/2022</v>
          </cell>
          <cell r="K3817" t="str">
            <v>UN</v>
          </cell>
          <cell r="L3817">
            <v>12.58</v>
          </cell>
          <cell r="M3817">
            <v>11.53</v>
          </cell>
        </row>
        <row r="3818">
          <cell r="I3818">
            <v>89439</v>
          </cell>
          <cell r="J3818" t="str">
            <v>TÊ SOLDÁVEL E COM ROSCA NA BOLSA CENTRAL, PVC, SOLDÁVEL, DN 20MM X 1/2 , INSTALADO EM RAMAL DE DISTRIBUIÇÃO DE ÁGUA - FORNECIMENTO E INSTALAÇÃO. AF_06/2022</v>
          </cell>
          <cell r="K3818" t="str">
            <v>UN</v>
          </cell>
          <cell r="L3818">
            <v>14.11</v>
          </cell>
          <cell r="M3818">
            <v>13.06</v>
          </cell>
        </row>
        <row r="3819">
          <cell r="I3819">
            <v>89440</v>
          </cell>
          <cell r="J3819" t="str">
            <v>TE, PVC, SOLDÁVEL, DN 25MM, INSTALADO EM RAMAL DE DISTRIBUIÇÃO DE ÁGUA - FORNECIMENTO E INSTALAÇÃO. AF_06/2022</v>
          </cell>
          <cell r="K3819" t="str">
            <v>UN</v>
          </cell>
          <cell r="L3819">
            <v>14.83</v>
          </cell>
          <cell r="M3819">
            <v>13.61</v>
          </cell>
        </row>
        <row r="3820">
          <cell r="I3820">
            <v>89442</v>
          </cell>
          <cell r="J3820" t="str">
            <v>TÊ DE REDUÇÃO, PVC, SOLDÁVEL, DN 25MM X 20MM, INSTALADO EM RAMAL DE DISTRIBUIÇÃO DE ÁGUA - FORNECIMENTO E INSTALAÇÃO. AF_06/2022</v>
          </cell>
          <cell r="K3820" t="str">
            <v>UN</v>
          </cell>
          <cell r="L3820">
            <v>16.53</v>
          </cell>
          <cell r="M3820">
            <v>15.39</v>
          </cell>
        </row>
        <row r="3821">
          <cell r="I3821">
            <v>89443</v>
          </cell>
          <cell r="J3821" t="str">
            <v>TE, PVC, SOLDÁVEL, DN 32MM, INSTALADO EM RAMAL DE DISTRIBUIÇÃO DE ÁGUA - FORNECIMENTO E INSTALAÇÃO. AF_06/2022</v>
          </cell>
          <cell r="K3821" t="str">
            <v>UN</v>
          </cell>
          <cell r="L3821">
            <v>20.39</v>
          </cell>
          <cell r="M3821">
            <v>18.940000000000001</v>
          </cell>
        </row>
        <row r="3822">
          <cell r="I3822">
            <v>89444</v>
          </cell>
          <cell r="J3822" t="str">
            <v>TÊ COM BUCHA DE LATÃO NA BOLSA CENTRAL, PVC, SOLDÁVEL, DN 32MM X 3/4 , INSTALADO EM RAMAL DE DISTRIBUIÇÃO DE ÁGUA - FORNECIMENTO E INSTALAÇÃO. AF_06/2022</v>
          </cell>
          <cell r="K3822" t="str">
            <v>UN</v>
          </cell>
          <cell r="L3822">
            <v>27.33</v>
          </cell>
          <cell r="M3822">
            <v>26.09</v>
          </cell>
        </row>
        <row r="3823">
          <cell r="I3823">
            <v>89445</v>
          </cell>
          <cell r="J3823" t="str">
            <v>TÊ DE REDUÇÃO, PVC, SOLDÁVEL, DN 32MM X 25MM, INSTALADO EM RAMAL DE DISTRIBUIÇÃO DE ÁGUA - FORNECIMENTO E INSTALAÇÃO. AF_06/2022</v>
          </cell>
          <cell r="K3823" t="str">
            <v>UN</v>
          </cell>
          <cell r="L3823">
            <v>22.02</v>
          </cell>
          <cell r="M3823">
            <v>20.69</v>
          </cell>
        </row>
        <row r="3824">
          <cell r="I3824">
            <v>89481</v>
          </cell>
          <cell r="J3824" t="str">
            <v>JOELHO 90 GRAUS, PVC, SOLDÁVEL, DN 25MM, INSTALADO EM PRUMADA DE ÁGUA - FORNECIMENTO E INSTALAÇÃO. AF_06/2022</v>
          </cell>
          <cell r="K3824" t="str">
            <v>UN</v>
          </cell>
          <cell r="L3824">
            <v>6.48</v>
          </cell>
          <cell r="M3824">
            <v>6.01</v>
          </cell>
        </row>
        <row r="3825">
          <cell r="I3825">
            <v>89485</v>
          </cell>
          <cell r="J3825" t="str">
            <v>JOELHO 45 GRAUS, PVC, SOLDÁVEL, DN 25MM, INSTALADO EM PRUMADA DE ÁGUA - FORNECIMENTO E INSTALAÇÃO. AF_06/2022</v>
          </cell>
          <cell r="K3825" t="str">
            <v>UN</v>
          </cell>
          <cell r="L3825">
            <v>7.28</v>
          </cell>
          <cell r="M3825">
            <v>6.81</v>
          </cell>
        </row>
        <row r="3826">
          <cell r="I3826">
            <v>89489</v>
          </cell>
          <cell r="J3826" t="str">
            <v>CURVA 90 GRAUS, PVC, SOLDÁVEL, DN 25MM, INSTALADO EM PRUMADA DE ÁGUA - FORNECIMENTO E INSTALAÇÃO. AF_06/2022</v>
          </cell>
          <cell r="K3826" t="str">
            <v>UN</v>
          </cell>
          <cell r="L3826">
            <v>8.83</v>
          </cell>
          <cell r="M3826">
            <v>8.36</v>
          </cell>
        </row>
        <row r="3827">
          <cell r="I3827">
            <v>89490</v>
          </cell>
          <cell r="J3827" t="str">
            <v>CURVA 45 GRAUS, PVC, SOLDÁVEL, DN 25MM, INSTALADO EM PRUMADA DE ÁGUA - FORNECIMENTO E INSTALAÇÃO. AF_06/2022</v>
          </cell>
          <cell r="K3827" t="str">
            <v>UN</v>
          </cell>
          <cell r="L3827">
            <v>8.2799999999999994</v>
          </cell>
          <cell r="M3827">
            <v>7.81</v>
          </cell>
        </row>
        <row r="3828">
          <cell r="I3828">
            <v>89492</v>
          </cell>
          <cell r="J3828" t="str">
            <v>JOELHO 90 GRAUS, PVC, SOLDÁVEL, DN 32MM, INSTALADO EM PRUMADA DE ÁGUA - FORNECIMENTO E INSTALAÇÃO. AF_06/2022</v>
          </cell>
          <cell r="K3828" t="str">
            <v>UN</v>
          </cell>
          <cell r="L3828">
            <v>9.65</v>
          </cell>
          <cell r="M3828">
            <v>9.08</v>
          </cell>
        </row>
        <row r="3829">
          <cell r="I3829">
            <v>89493</v>
          </cell>
          <cell r="J3829" t="str">
            <v>JOELHO 45 GRAUS, PVC, SOLDÁVEL, DN 32MM, INSTALADO EM PRUMADA DE ÁGUA - FORNECIMENTO E INSTALAÇÃO. AF_06/2022</v>
          </cell>
          <cell r="K3829" t="str">
            <v>UN</v>
          </cell>
          <cell r="L3829">
            <v>11.44</v>
          </cell>
          <cell r="M3829">
            <v>10.87</v>
          </cell>
        </row>
        <row r="3830">
          <cell r="I3830">
            <v>89494</v>
          </cell>
          <cell r="J3830" t="str">
            <v>CURVA 90 GRAUS, PVC, SOLDÁVEL, DN 32MM, INSTALADO EM PRUMADA DE ÁGUA - FORNECIMENTO E INSTALAÇÃO. AF_06/2022</v>
          </cell>
          <cell r="K3830" t="str">
            <v>UN</v>
          </cell>
          <cell r="L3830">
            <v>13.85</v>
          </cell>
          <cell r="M3830">
            <v>13.28</v>
          </cell>
        </row>
        <row r="3831">
          <cell r="I3831">
            <v>89496</v>
          </cell>
          <cell r="J3831" t="str">
            <v>CURVA 45 GRAUS, PVC, SOLDÁVEL, DN 32MM, INSTALADO EM PRUMADA DE ÁGUA - FORNECIMENTO E INSTALAÇÃO. AF_06/2022</v>
          </cell>
          <cell r="K3831" t="str">
            <v>UN</v>
          </cell>
          <cell r="L3831">
            <v>11.78</v>
          </cell>
          <cell r="M3831">
            <v>11.21</v>
          </cell>
        </row>
        <row r="3832">
          <cell r="I3832">
            <v>89497</v>
          </cell>
          <cell r="J3832" t="str">
            <v>JOELHO 90 GRAUS, PVC, SOLDÁVEL, DN 40MM, INSTALADO EM PRUMADA DE ÁGUA - FORNECIMENTO E INSTALAÇÃO. AF_06/2022</v>
          </cell>
          <cell r="K3832" t="str">
            <v>UN</v>
          </cell>
          <cell r="L3832">
            <v>14.9</v>
          </cell>
          <cell r="M3832">
            <v>14.2</v>
          </cell>
        </row>
        <row r="3833">
          <cell r="I3833">
            <v>89498</v>
          </cell>
          <cell r="J3833" t="str">
            <v>JOELHO 45 GRAUS, PVC, SOLDÁVEL, DN 40MM, INSTALADO EM PRUMADA DE ÁGUA - FORNECIMENTO E INSTALAÇÃO. AF_06/2022</v>
          </cell>
          <cell r="K3833" t="str">
            <v>UN</v>
          </cell>
          <cell r="L3833">
            <v>14.96</v>
          </cell>
          <cell r="M3833">
            <v>14.26</v>
          </cell>
        </row>
        <row r="3834">
          <cell r="I3834">
            <v>89499</v>
          </cell>
          <cell r="J3834" t="str">
            <v>CURVA 90 GRAUS, PVC, SOLDÁVEL, DN 40MM, INSTALADO EM PRUMADA DE ÁGUA - FORNECIMENTO E INSTALAÇÃO. AF_06/2022</v>
          </cell>
          <cell r="K3834" t="str">
            <v>UN</v>
          </cell>
          <cell r="L3834">
            <v>21.28</v>
          </cell>
          <cell r="M3834">
            <v>20.58</v>
          </cell>
        </row>
        <row r="3835">
          <cell r="I3835">
            <v>89500</v>
          </cell>
          <cell r="J3835" t="str">
            <v>CURVA 45 GRAUS, PVC, SOLDÁVEL, DN 40MM, INSTALADO EM PRUMADA DE ÁGUA - FORNECIMENTO E INSTALAÇÃO. AF_06/2022</v>
          </cell>
          <cell r="K3835" t="str">
            <v>UN</v>
          </cell>
          <cell r="L3835">
            <v>14.4</v>
          </cell>
          <cell r="M3835">
            <v>13.7</v>
          </cell>
        </row>
        <row r="3836">
          <cell r="I3836">
            <v>89501</v>
          </cell>
          <cell r="J3836" t="str">
            <v>JOELHO 90 GRAUS, PVC, SOLDÁVEL, DN 50MM, INSTALADO EM PRUMADA DE ÁGUA - FORNECIMENTO E INSTALAÇÃO. AF_06/2022</v>
          </cell>
          <cell r="K3836" t="str">
            <v>UN</v>
          </cell>
          <cell r="L3836">
            <v>16.38</v>
          </cell>
          <cell r="M3836">
            <v>15.53</v>
          </cell>
        </row>
        <row r="3837">
          <cell r="I3837">
            <v>89502</v>
          </cell>
          <cell r="J3837" t="str">
            <v>JOELHO 45 GRAUS, PVC, SOLDÁVEL, DN 50MM, INSTALADO EM PRUMADA DE ÁGUA - FORNECIMENTO E INSTALAÇÃO. AF_06/2022</v>
          </cell>
          <cell r="K3837" t="str">
            <v>UN</v>
          </cell>
          <cell r="L3837">
            <v>18.97</v>
          </cell>
          <cell r="M3837">
            <v>18.12</v>
          </cell>
        </row>
        <row r="3838">
          <cell r="I3838">
            <v>89503</v>
          </cell>
          <cell r="J3838" t="str">
            <v>CURVA 90 GRAUS, PVC, SOLDÁVEL, DN 50MM, INSTALADO EM PRUMADA DE ÁGUA - FORNECIMENTO E INSTALAÇÃO. AF_06/2022</v>
          </cell>
          <cell r="K3838" t="str">
            <v>UN</v>
          </cell>
          <cell r="L3838">
            <v>24.77</v>
          </cell>
          <cell r="M3838">
            <v>23.92</v>
          </cell>
        </row>
        <row r="3839">
          <cell r="I3839">
            <v>89504</v>
          </cell>
          <cell r="J3839" t="str">
            <v>CURVA 45 GRAUS, PVC, SOLDÁVEL, DN 50MM, INSTALADO EM PRUMADA DE ÁGUA - FORNECIMENTO E INSTALAÇÃO. AF_06/2022</v>
          </cell>
          <cell r="K3839" t="str">
            <v>UN</v>
          </cell>
          <cell r="L3839">
            <v>20.84</v>
          </cell>
          <cell r="M3839">
            <v>19.989999999999998</v>
          </cell>
        </row>
        <row r="3840">
          <cell r="I3840">
            <v>89505</v>
          </cell>
          <cell r="J3840" t="str">
            <v>JOELHO 90 GRAUS, PVC, SOLDÁVEL, DN 60MM, INSTALADO EM PRUMADA DE ÁGUA - FORNECIMENTO E INSTALAÇÃO. AF_06/2022</v>
          </cell>
          <cell r="K3840" t="str">
            <v>UN</v>
          </cell>
          <cell r="L3840">
            <v>43.84</v>
          </cell>
          <cell r="M3840">
            <v>42.83</v>
          </cell>
        </row>
        <row r="3841">
          <cell r="I3841">
            <v>89506</v>
          </cell>
          <cell r="J3841" t="str">
            <v>JOELHO 45 GRAUS, PVC, SOLDÁVEL, DN 60MM, INSTALADO EM PRUMADA DE ÁGUA - FORNECIMENTO E INSTALAÇÃO. AF_06/2022</v>
          </cell>
          <cell r="K3841" t="str">
            <v>UN</v>
          </cell>
          <cell r="L3841">
            <v>42.02</v>
          </cell>
          <cell r="M3841">
            <v>41.01</v>
          </cell>
        </row>
        <row r="3842">
          <cell r="I3842">
            <v>89507</v>
          </cell>
          <cell r="J3842" t="str">
            <v>CURVA 90 GRAUS, PVC, SOLDÁVEL, DN 60MM, INSTALADO EM PRUMADA DE ÁGUA - FORNECIMENTO E INSTALAÇÃO. AF_06/2022</v>
          </cell>
          <cell r="K3842" t="str">
            <v>UN</v>
          </cell>
          <cell r="L3842">
            <v>49.21</v>
          </cell>
          <cell r="M3842">
            <v>48.2</v>
          </cell>
        </row>
        <row r="3843">
          <cell r="I3843">
            <v>89510</v>
          </cell>
          <cell r="J3843" t="str">
            <v>CURVA 45 GRAUS, PVC, SOLDÁVEL, DN 60MM, INSTALADO EM PRUMADA DE ÁGUA - FORNECIMENTO E INSTALAÇÃO. AF_06/2022</v>
          </cell>
          <cell r="K3843" t="str">
            <v>UN</v>
          </cell>
          <cell r="L3843">
            <v>29.27</v>
          </cell>
          <cell r="M3843">
            <v>28.26</v>
          </cell>
        </row>
        <row r="3844">
          <cell r="I3844">
            <v>89513</v>
          </cell>
          <cell r="J3844" t="str">
            <v>JOELHO 90 GRAUS, PVC, SOLDÁVEL, DN 75MM, INSTALADO EM PRUMADA DE ÁGUA - FORNECIMENTO E INSTALAÇÃO. AF_06/2022</v>
          </cell>
          <cell r="K3844" t="str">
            <v>UN</v>
          </cell>
          <cell r="L3844">
            <v>106.78</v>
          </cell>
          <cell r="M3844">
            <v>105.55</v>
          </cell>
        </row>
        <row r="3845">
          <cell r="I3845">
            <v>89514</v>
          </cell>
          <cell r="J3845" t="str">
            <v>JOELHO 90 GRAUS, PVC, SERIE R, ÁGUA PLUVIAL, DN 40 MM, JUNTA SOLDÁVEL, FORNECIDO E INSTALADO EM RAMAL DE ENCAMINHAMENTO. AF_06/2022</v>
          </cell>
          <cell r="K3845" t="str">
            <v>UN</v>
          </cell>
          <cell r="L3845">
            <v>9.31</v>
          </cell>
          <cell r="M3845">
            <v>8.98</v>
          </cell>
        </row>
        <row r="3846">
          <cell r="I3846">
            <v>89515</v>
          </cell>
          <cell r="J3846" t="str">
            <v>JOELHO 45 GRAUS, PVC, SOLDÁVEL, DN 75MM, INSTALADO EM PRUMADA DE ÁGUA - FORNECIMENTO E INSTALAÇÃO. AF_06/2022</v>
          </cell>
          <cell r="K3846" t="str">
            <v>UN</v>
          </cell>
          <cell r="L3846">
            <v>85.76</v>
          </cell>
          <cell r="M3846">
            <v>84.53</v>
          </cell>
        </row>
        <row r="3847">
          <cell r="I3847">
            <v>89516</v>
          </cell>
          <cell r="J3847" t="str">
            <v>JOELHO 45 GRAUS, PVC, SERIE R, ÁGUA PLUVIAL, DN 40 MM, JUNTA SOLDÁVEL, FORNECIDO E INSTALADO EM RAMAL DE ENCAMINHAMENTO. AF_06/2022</v>
          </cell>
          <cell r="K3847" t="str">
            <v>UN</v>
          </cell>
          <cell r="L3847">
            <v>9.4</v>
          </cell>
          <cell r="M3847">
            <v>9.07</v>
          </cell>
        </row>
        <row r="3848">
          <cell r="I3848">
            <v>89517</v>
          </cell>
          <cell r="J3848" t="str">
            <v>CURVA 90 GRAUS, PVC, SOLDÁVEL, DN 75MM, INSTALADO EM PRUMADA DE ÁGUA - FORNECIMENTO E INSTALAÇÃO. AF_06/2022</v>
          </cell>
          <cell r="K3848" t="str">
            <v>UN</v>
          </cell>
          <cell r="L3848">
            <v>72.349999999999994</v>
          </cell>
          <cell r="M3848">
            <v>71.12</v>
          </cell>
        </row>
        <row r="3849">
          <cell r="I3849">
            <v>89518</v>
          </cell>
          <cell r="J3849" t="str">
            <v>JOELHO 90 GRAUS, PVC, SERIE R, ÁGUA PLUVIAL, DN 50 MM, JUNTA ELÁSTICA, FORNECIDO E INSTALADO EM RAMAL DE ENCAMINHAMENTO. AF_06/2022</v>
          </cell>
          <cell r="K3849" t="str">
            <v>UN</v>
          </cell>
          <cell r="L3849">
            <v>17.04</v>
          </cell>
          <cell r="M3849">
            <v>16.64</v>
          </cell>
        </row>
        <row r="3850">
          <cell r="I3850">
            <v>89519</v>
          </cell>
          <cell r="J3850" t="str">
            <v>CURVA 45 GRAUS, PVC, SOLDÁVEL, DN 75MM, INSTALADO EM PRUMADA DE ÁGUA - FORNECIMENTO E INSTALAÇÃO. AF_06/2022</v>
          </cell>
          <cell r="K3850" t="str">
            <v>UN</v>
          </cell>
          <cell r="L3850">
            <v>50.04</v>
          </cell>
          <cell r="M3850">
            <v>48.81</v>
          </cell>
        </row>
        <row r="3851">
          <cell r="I3851">
            <v>89520</v>
          </cell>
          <cell r="J3851" t="str">
            <v>JOELHO 45 GRAUS, PVC, SERIE R, ÁGUA PLUVIAL, DN 50 MM, JUNTA ELÁSTICA, FORNECIDO E INSTALADO EM RAMAL DE ENCAMINHAMENTO. AF_06/2022</v>
          </cell>
          <cell r="K3851" t="str">
            <v>UN</v>
          </cell>
          <cell r="L3851">
            <v>17.829999999999998</v>
          </cell>
          <cell r="M3851">
            <v>17.43</v>
          </cell>
        </row>
        <row r="3852">
          <cell r="I3852">
            <v>89521</v>
          </cell>
          <cell r="J3852" t="str">
            <v>JOELHO 90 GRAUS, PVC, SOLDÁVEL, DN 85MM, INSTALADO EM PRUMADA DE ÁGUA - FORNECIMENTO E INSTALAÇÃO. AF_06/2022</v>
          </cell>
          <cell r="K3852" t="str">
            <v>UN</v>
          </cell>
          <cell r="L3852">
            <v>127.1</v>
          </cell>
          <cell r="M3852">
            <v>125.71</v>
          </cell>
        </row>
        <row r="3853">
          <cell r="I3853">
            <v>89522</v>
          </cell>
          <cell r="J3853" t="str">
            <v>JOELHO 90 GRAUS, PVC, SERIE R, ÁGUA PLUVIAL, DN 75 MM, JUNTA ELÁSTICA, FORNECIDO E INSTALADO EM RAMAL DE ENCAMINHAMENTO. AF_06/2022</v>
          </cell>
          <cell r="K3853" t="str">
            <v>UN</v>
          </cell>
          <cell r="L3853">
            <v>32.9</v>
          </cell>
          <cell r="M3853">
            <v>32.270000000000003</v>
          </cell>
        </row>
        <row r="3854">
          <cell r="I3854">
            <v>89523</v>
          </cell>
          <cell r="J3854" t="str">
            <v>JOELHO 45 GRAUS, PVC, SOLDÁVEL, DN 85MM, INSTALADO EM PRUMADA DE ÁGUA - FORNECIMENTO E INSTALAÇÃO. AF_06/2022</v>
          </cell>
          <cell r="K3854" t="str">
            <v>UN</v>
          </cell>
          <cell r="L3854">
            <v>104.6</v>
          </cell>
          <cell r="M3854">
            <v>103.21</v>
          </cell>
        </row>
        <row r="3855">
          <cell r="I3855">
            <v>89524</v>
          </cell>
          <cell r="J3855" t="str">
            <v>JOELHO 45 GRAUS, PVC, SERIE R, ÁGUA PLUVIAL, DN 75 MM, JUNTA ELÁSTICA, FORNECIDO E INSTALADO EM RAMAL DE ENCAMINHAMENTO. AF_06/2022</v>
          </cell>
          <cell r="K3855" t="str">
            <v>UN</v>
          </cell>
          <cell r="L3855">
            <v>33.4</v>
          </cell>
          <cell r="M3855">
            <v>32.770000000000003</v>
          </cell>
        </row>
        <row r="3856">
          <cell r="I3856">
            <v>89525</v>
          </cell>
          <cell r="J3856" t="str">
            <v>CURVA 90 GRAUS, PVC, SOLDÁVEL, DN 85MM, INSTALADO EM PRUMADA DE ÁGUA - FORNECIMENTO E INSTALAÇÃO. AF_06/2022</v>
          </cell>
          <cell r="K3856" t="str">
            <v>UN</v>
          </cell>
          <cell r="L3856">
            <v>90.61</v>
          </cell>
          <cell r="M3856">
            <v>89.22</v>
          </cell>
        </row>
        <row r="3857">
          <cell r="I3857">
            <v>89526</v>
          </cell>
          <cell r="J3857" t="str">
            <v>CURVA 87 GRAUS E 30 MINUTOS, PVC, SERIE R, ÁGUA PLUVIAL, DN 75 MM, JUNTA ELÁSTICA, FORNECIDO E INSTALADO EM RAMAL DE ENCAMINHAMENTO. AF_06/2022</v>
          </cell>
          <cell r="K3857" t="str">
            <v>UN</v>
          </cell>
          <cell r="L3857">
            <v>42.62</v>
          </cell>
          <cell r="M3857">
            <v>41.99</v>
          </cell>
        </row>
        <row r="3858">
          <cell r="I3858">
            <v>89527</v>
          </cell>
          <cell r="J3858" t="str">
            <v>CURVA 45 GRAUS, PVC, SOLDÁVEL, DN 85MM, INSTALADO EM PRUMADA DE ÁGUA - FORNECIMENTO E INSTALAÇÃO. AF_06/2022</v>
          </cell>
          <cell r="K3858" t="str">
            <v>UN</v>
          </cell>
          <cell r="L3858">
            <v>60.08</v>
          </cell>
          <cell r="M3858">
            <v>58.69</v>
          </cell>
        </row>
        <row r="3859">
          <cell r="I3859">
            <v>89528</v>
          </cell>
          <cell r="J3859" t="str">
            <v>LUVA, PVC, SOLDÁVEL, DN 25MM, INSTALADO EM PRUMADA DE ÁGUA - FORNECIMENTO E INSTALAÇÃO. AF_06/2022</v>
          </cell>
          <cell r="K3859" t="str">
            <v>UN</v>
          </cell>
          <cell r="L3859">
            <v>5.04</v>
          </cell>
          <cell r="M3859">
            <v>4.72</v>
          </cell>
        </row>
        <row r="3860">
          <cell r="I3860">
            <v>89529</v>
          </cell>
          <cell r="J3860" t="str">
            <v>JOELHO 90 GRAUS, PVC, SERIE R, ÁGUA PLUVIAL, DN 100 MM, JUNTA ELÁSTICA, FORNECIDO E INSTALADO EM RAMAL DE ENCAMINHAMENTO. AF_06/2022</v>
          </cell>
          <cell r="K3860" t="str">
            <v>UN</v>
          </cell>
          <cell r="L3860">
            <v>41.01</v>
          </cell>
          <cell r="M3860">
            <v>40.15</v>
          </cell>
        </row>
        <row r="3861">
          <cell r="I3861">
            <v>89530</v>
          </cell>
          <cell r="J3861" t="str">
            <v>LUVA DE CORRER, PVC, SOLDÁVEL, DN 25MM, INSTALADO EM PRUMADA DE ÁGUA - FORNECIMENTO E INSTALAÇÃO. AF_06/2022</v>
          </cell>
          <cell r="K3861" t="str">
            <v>UN</v>
          </cell>
          <cell r="L3861">
            <v>17.059999999999999</v>
          </cell>
          <cell r="M3861">
            <v>16.739999999999998</v>
          </cell>
        </row>
        <row r="3862">
          <cell r="I3862">
            <v>89531</v>
          </cell>
          <cell r="J3862" t="str">
            <v>JOELHO 45 GRAUS, PVC, SERIE R, ÁGUA PLUVIAL, DN 100 MM, JUNTA ELÁSTICA, FORNECIDO E INSTALADO EM RAMAL DE ENCAMINHAMENTO. AF_06/2022</v>
          </cell>
          <cell r="K3862" t="str">
            <v>UN</v>
          </cell>
          <cell r="L3862">
            <v>42.13</v>
          </cell>
          <cell r="M3862">
            <v>41.27</v>
          </cell>
        </row>
        <row r="3863">
          <cell r="I3863">
            <v>89532</v>
          </cell>
          <cell r="J3863" t="str">
            <v>LUVA DE REDUÇÃO, PVC, SOLDÁVEL, DN 32MM X 25MM, INSTALADO EM PRUMADA DE ÁGUA - FORNECIMENTO E INSTALAÇÃO. AF_06/2022</v>
          </cell>
          <cell r="K3863" t="str">
            <v>UN</v>
          </cell>
          <cell r="L3863">
            <v>7.96</v>
          </cell>
          <cell r="M3863">
            <v>7.61</v>
          </cell>
        </row>
        <row r="3864">
          <cell r="I3864">
            <v>89535</v>
          </cell>
          <cell r="J3864" t="str">
            <v>CURVA 87 GRAUS E 30 MINUTOS, PVC, SERIE R, ÁGUA PLUVIAL, DN 100 MM, JUNTA ELÁSTICA, FORNECIDO E INSTALADO EM RAMAL DE ENCAMINHAMENTO. AF_06/2022</v>
          </cell>
          <cell r="K3864" t="str">
            <v>UN</v>
          </cell>
          <cell r="L3864">
            <v>46.95</v>
          </cell>
          <cell r="M3864">
            <v>46.09</v>
          </cell>
        </row>
        <row r="3865">
          <cell r="I3865">
            <v>89536</v>
          </cell>
          <cell r="J3865" t="str">
            <v>UNIÃO, PVC, SOLDÁVEL, DN 25MM, INSTALADO EM PRUMADA DE ÁGUA - FORNECIMENTO E INSTALAÇÃO. AF_06/2022</v>
          </cell>
          <cell r="K3865" t="str">
            <v>UN</v>
          </cell>
          <cell r="L3865">
            <v>12.52</v>
          </cell>
          <cell r="M3865">
            <v>12.2</v>
          </cell>
        </row>
        <row r="3866">
          <cell r="I3866">
            <v>89540</v>
          </cell>
          <cell r="J3866" t="str">
            <v>CURVA DE TRANSPOSIÇÃO, PVC, SOLDÁVEL, DN 25MM, INSTALADO EM PRUMADA DE ÁGUA  - FORNECIMENTO E INSTALAÇÃO. AF_06/2022</v>
          </cell>
          <cell r="K3866" t="str">
            <v>UN</v>
          </cell>
          <cell r="L3866">
            <v>11.16</v>
          </cell>
          <cell r="M3866">
            <v>10.84</v>
          </cell>
        </row>
        <row r="3867">
          <cell r="I3867">
            <v>89541</v>
          </cell>
          <cell r="J3867" t="str">
            <v>LUVA, PVC, SOLDÁVEL, DN 32MM, INSTALADO EM PRUMADA DE ÁGUA - FORNECIMENTO E INSTALAÇÃO. AF_06/2022</v>
          </cell>
          <cell r="K3867" t="str">
            <v>UN</v>
          </cell>
          <cell r="L3867">
            <v>7.35</v>
          </cell>
          <cell r="M3867">
            <v>6.97</v>
          </cell>
        </row>
        <row r="3868">
          <cell r="I3868">
            <v>89542</v>
          </cell>
          <cell r="J3868" t="str">
            <v>LUVA DE CORRER, PVC, SOLDÁVEL, DN 32MM, INSTALADO EM PRUMADA DE ÁGUA - FORNECIMENTO E INSTALAÇÃO. AF_06/2022</v>
          </cell>
          <cell r="K3868" t="str">
            <v>UN</v>
          </cell>
          <cell r="L3868">
            <v>28.11</v>
          </cell>
          <cell r="M3868">
            <v>27.73</v>
          </cell>
        </row>
        <row r="3869">
          <cell r="I3869">
            <v>89544</v>
          </cell>
          <cell r="J3869" t="str">
            <v>LUVA SIMPLES, PVC, SERIE R, ÁGUA PLUVIAL, DN 40 MM, JUNTA SOLDÁVEL, FORNECIDO E INSTALADO EM RAMAL DE ENCAMINHAMENTO. AF_06/2022</v>
          </cell>
          <cell r="K3869" t="str">
            <v>UN</v>
          </cell>
          <cell r="L3869">
            <v>9.34</v>
          </cell>
          <cell r="M3869">
            <v>9.1300000000000008</v>
          </cell>
        </row>
        <row r="3870">
          <cell r="I3870">
            <v>89545</v>
          </cell>
          <cell r="J3870" t="str">
            <v>LUVA SIMPLES, PVC, SERIE R, ÁGUA PLUVIAL, DN 50 MM, JUNTA ELÁSTICA, FORNECIDO E INSTALADO EM RAMAL DE ENCAMINHAMENTO. AF_06/2022</v>
          </cell>
          <cell r="K3870" t="str">
            <v>UN</v>
          </cell>
          <cell r="L3870">
            <v>18.37</v>
          </cell>
          <cell r="M3870">
            <v>18.11</v>
          </cell>
        </row>
        <row r="3871">
          <cell r="I3871">
            <v>89546</v>
          </cell>
          <cell r="J3871" t="str">
            <v>BUCHA DE REDUÇÃO LONGA, PVC, SERIE R, ÁGUA PLUVIAL, DN 50 X 40 MM, JUNTA ELÁSTICA, FORNECIDO E INSTALADO EM RAMAL DE ENCAMINHAMENTO. AF_06/2022</v>
          </cell>
          <cell r="K3871" t="str">
            <v>UN</v>
          </cell>
          <cell r="L3871">
            <v>12.36</v>
          </cell>
          <cell r="M3871">
            <v>12.11</v>
          </cell>
        </row>
        <row r="3872">
          <cell r="I3872">
            <v>89547</v>
          </cell>
          <cell r="J3872" t="str">
            <v>LUVA SIMPLES, PVC, SERIE R, ÁGUA PLUVIAL, DN 75 MM, JUNTA ELÁSTICA, FORNECIDO E INSTALADO EM RAMAL DE ENCAMINHAMENTO. AF_06/2022</v>
          </cell>
          <cell r="K3872" t="str">
            <v>UN</v>
          </cell>
          <cell r="L3872">
            <v>24.43</v>
          </cell>
          <cell r="M3872">
            <v>24.01</v>
          </cell>
        </row>
        <row r="3873">
          <cell r="I3873">
            <v>89548</v>
          </cell>
          <cell r="J3873" t="str">
            <v>LUVA DE CORRER, PVC, SERIE R, ÁGUA PLUVIAL, DN 75 MM, JUNTA ELÁSTICA, FORNECIDO E INSTALADO EM RAMAL DE ENCAMINHAMENTO. AF_06/2022</v>
          </cell>
          <cell r="K3873" t="str">
            <v>UN</v>
          </cell>
          <cell r="L3873">
            <v>25.32</v>
          </cell>
          <cell r="M3873">
            <v>24.9</v>
          </cell>
        </row>
        <row r="3874">
          <cell r="I3874">
            <v>89549</v>
          </cell>
          <cell r="J3874" t="str">
            <v>REDUÇÃO EXCÊNTRICA, PVC, SERIE R, ÁGUA PLUVIAL, DN 75 X 50 MM, JUNTA ELÁSTICA, FORNECIDO E INSTALADO EM RAMAL DE ENCAMINHAMENTO. AF_06/2022</v>
          </cell>
          <cell r="K3874" t="str">
            <v>UN</v>
          </cell>
          <cell r="L3874">
            <v>21.01</v>
          </cell>
          <cell r="M3874">
            <v>20.67</v>
          </cell>
        </row>
        <row r="3875">
          <cell r="I3875">
            <v>89550</v>
          </cell>
          <cell r="J3875" t="str">
            <v>TÊ DE INSPEÇÃO, PVC, SERIE R, ÁGUA PLUVIAL, DN 75 MM, JUNTA ELÁSTICA, FORNECIDO E INSTALADO EM RAMAL DE ENCAMINHAMENTO. AF_06/2022</v>
          </cell>
          <cell r="K3875" t="str">
            <v>UN</v>
          </cell>
          <cell r="L3875">
            <v>44.62</v>
          </cell>
          <cell r="M3875">
            <v>44.2</v>
          </cell>
        </row>
        <row r="3876">
          <cell r="I3876">
            <v>89551</v>
          </cell>
          <cell r="J3876" t="str">
            <v>LUVA SOLDÁVEL E COM ROSCA, PVC, SOLDÁVEL, DN 32MM X 1 , INSTALADO EM PRUMADA DE ÁGUA - FORNECIMENTO E INSTALAÇÃO. AF_06/2022</v>
          </cell>
          <cell r="K3876" t="str">
            <v>UN</v>
          </cell>
          <cell r="L3876">
            <v>9.42</v>
          </cell>
          <cell r="M3876">
            <v>9.07</v>
          </cell>
        </row>
        <row r="3877">
          <cell r="I3877">
            <v>89552</v>
          </cell>
          <cell r="J3877" t="str">
            <v>UNIÃO, PVC, SOLDÁVEL, DN 32MM, INSTALADO EM PRUMADA DE ÁGUA - FORNECIMENTO E INSTALAÇÃO. AF_06/2022</v>
          </cell>
          <cell r="K3877" t="str">
            <v>UN</v>
          </cell>
          <cell r="L3877">
            <v>19.3</v>
          </cell>
          <cell r="M3877">
            <v>18.920000000000002</v>
          </cell>
        </row>
        <row r="3878">
          <cell r="I3878">
            <v>89553</v>
          </cell>
          <cell r="J3878" t="str">
            <v>ADAPTADOR CURTO COM BOLSA E ROSCA PARA REGISTRO, PVC, SOLDÁVEL, DN 32MM X 1 , INSTALADO EM PRUMADA DE ÁGUA - FORNECIMENTO E INSTALAÇÃO. AF_06/2022</v>
          </cell>
          <cell r="K3878" t="str">
            <v>UN</v>
          </cell>
          <cell r="L3878">
            <v>6.59</v>
          </cell>
          <cell r="M3878">
            <v>6.24</v>
          </cell>
        </row>
        <row r="3879">
          <cell r="I3879">
            <v>89554</v>
          </cell>
          <cell r="J3879" t="str">
            <v>LUVA SIMPLES, PVC, SERIE R, ÁGUA PLUVIAL, DN 100 MM, JUNTA ELÁSTICA, FORNECIDO E INSTALADO EM RAMAL DE ENCAMINHAMENTO. AF_06/2022</v>
          </cell>
          <cell r="K3879" t="str">
            <v>UN</v>
          </cell>
          <cell r="L3879">
            <v>31</v>
          </cell>
          <cell r="M3879">
            <v>30.43</v>
          </cell>
        </row>
        <row r="3880">
          <cell r="I3880">
            <v>89555</v>
          </cell>
          <cell r="J3880" t="str">
            <v>CURVA DE TRANSPOSIÇÃO, PVC, SOLDÁVEL, DN 32MM, INSTALADO EM PRUMADA DE ÁGUA   FORNECIMENTO E INSTALAÇÃO. AF_06/2022</v>
          </cell>
          <cell r="K3880" t="str">
            <v>UN</v>
          </cell>
          <cell r="L3880">
            <v>22.47</v>
          </cell>
          <cell r="M3880">
            <v>22.09</v>
          </cell>
        </row>
        <row r="3881">
          <cell r="I3881">
            <v>89556</v>
          </cell>
          <cell r="J3881" t="str">
            <v>LUVA DE CORRER, PVC, SERIE R, ÁGUA PLUVIAL, DN 100 MM, JUNTA ELÁSTICA, FORNECIDO E INSTALADO EM RAMAL DE ENCAMINHAMENTO. AF_06/2022</v>
          </cell>
          <cell r="K3881" t="str">
            <v>UN</v>
          </cell>
          <cell r="L3881">
            <v>43.78</v>
          </cell>
          <cell r="M3881">
            <v>43.21</v>
          </cell>
        </row>
        <row r="3882">
          <cell r="I3882">
            <v>89557</v>
          </cell>
          <cell r="J3882" t="str">
            <v>REDUÇÃO EXCÊNTRICA, PVC, SERIE R, ÁGUA PLUVIAL, DN 100 X 75 MM, JUNTA ELÁSTICA, FORNECIDO E INSTALADO EM RAMAL DE ENCAMINHAMENTO. AF_06/2022</v>
          </cell>
          <cell r="K3882" t="str">
            <v>UN</v>
          </cell>
          <cell r="L3882">
            <v>34.880000000000003</v>
          </cell>
          <cell r="M3882">
            <v>34.369999999999997</v>
          </cell>
        </row>
        <row r="3883">
          <cell r="I3883">
            <v>89558</v>
          </cell>
          <cell r="J3883" t="str">
            <v>LUVA, PVC, SOLDÁVEL, DN 40MM, INSTALADO EM PRUMADA DE ÁGUA - FORNECIMENTO E INSTALAÇÃO. AF_06/2022</v>
          </cell>
          <cell r="K3883" t="str">
            <v>UN</v>
          </cell>
          <cell r="L3883">
            <v>10.88</v>
          </cell>
          <cell r="M3883">
            <v>10.42</v>
          </cell>
        </row>
        <row r="3884">
          <cell r="I3884">
            <v>89559</v>
          </cell>
          <cell r="J3884" t="str">
            <v>TÊ DE INSPEÇÃO, PVC, SERIE R, ÁGUA PLUVIAL, DN 100 MM, JUNTA ELÁSTICA, FORNECIDO E INSTALADO EM RAMAL DE ENCAMINHAMENTO. AF_06/2022</v>
          </cell>
          <cell r="K3884" t="str">
            <v>UN</v>
          </cell>
          <cell r="L3884">
            <v>72.319999999999993</v>
          </cell>
          <cell r="M3884">
            <v>71.75</v>
          </cell>
        </row>
        <row r="3885">
          <cell r="I3885">
            <v>89560</v>
          </cell>
          <cell r="J3885" t="str">
            <v>LUVA DE CORRER, PVC, SOLDÁVEL, DN 40MM, INSTALADO EM PRUMADA DE ÁGUA   FORNECIMENTO E INSTALAÇÃO. AF_06/2022</v>
          </cell>
          <cell r="K3885" t="str">
            <v>UN</v>
          </cell>
          <cell r="L3885">
            <v>35.97</v>
          </cell>
          <cell r="M3885">
            <v>35.51</v>
          </cell>
        </row>
        <row r="3886">
          <cell r="I3886">
            <v>89561</v>
          </cell>
          <cell r="J3886" t="str">
            <v>JUNÇÃO SIMPLES, PVC, SERIE R, ÁGUA PLUVIAL, DN 40 MM, JUNTA SOLDÁVEL, FORNECIDO E INSTALADO EM RAMAL DE ENCAMINHAMENTO. AF_06/2022</v>
          </cell>
          <cell r="K3886" t="str">
            <v>UN</v>
          </cell>
          <cell r="L3886">
            <v>16.37</v>
          </cell>
          <cell r="M3886">
            <v>15.95</v>
          </cell>
        </row>
        <row r="3887">
          <cell r="I3887">
            <v>89562</v>
          </cell>
          <cell r="J3887" t="str">
            <v>LUVA DE REDUÇÃO, PVC, SOLDÁVEL, DN 40MM X 32MM, INSTALADO EM PRUMADA DE ÁGUA - FORNECIMENTO E INSTALAÇÃO. AF_06/2022</v>
          </cell>
          <cell r="K3887" t="str">
            <v>UN</v>
          </cell>
          <cell r="L3887">
            <v>11.37</v>
          </cell>
          <cell r="M3887">
            <v>10.95</v>
          </cell>
        </row>
        <row r="3888">
          <cell r="I3888">
            <v>89563</v>
          </cell>
          <cell r="J3888" t="str">
            <v>JUNÇÃO SIMPLES, PVC, SERIE R, ÁGUA PLUVIAL, DN 50 MM, JUNTA ELÁSTICA, FORNECIDO E INSTALADO EM RAMAL DE ENCAMINHAMENTO. AF_06/2022</v>
          </cell>
          <cell r="K3888" t="str">
            <v>UN</v>
          </cell>
          <cell r="L3888">
            <v>38.07</v>
          </cell>
          <cell r="M3888">
            <v>37.53</v>
          </cell>
        </row>
        <row r="3889">
          <cell r="I3889">
            <v>89564</v>
          </cell>
          <cell r="J3889" t="str">
            <v>LUVA COM ROSCA, PVC, SOLDÁVEL, DN 40MM X 1.1/4 , INSTALADO EM PRUMADA DE ÁGUA - FORNECIMENTO E INSTALAÇÃO. AF_06/2022</v>
          </cell>
          <cell r="K3889" t="str">
            <v>UN</v>
          </cell>
          <cell r="L3889">
            <v>16.61</v>
          </cell>
          <cell r="M3889">
            <v>16.190000000000001</v>
          </cell>
        </row>
        <row r="3890">
          <cell r="I3890">
            <v>89565</v>
          </cell>
          <cell r="J3890" t="str">
            <v>JUNÇÃO SIMPLES, PVC, SERIE R, ÁGUA PLUVIAL, DN 75 X 75 MM, JUNTA ELÁSTICA, FORNECIDO E INSTALADO EM RAMAL DE ENCAMINHAMENTO. AF_06/2022</v>
          </cell>
          <cell r="K3890" t="str">
            <v>UN</v>
          </cell>
          <cell r="L3890">
            <v>61.15</v>
          </cell>
          <cell r="M3890">
            <v>60.31</v>
          </cell>
        </row>
        <row r="3891">
          <cell r="I3891">
            <v>89566</v>
          </cell>
          <cell r="J3891" t="str">
            <v>TÊ, PVC, SERIE R, ÁGUA PLUVIAL, DN 75 MM, JUNTA ELÁSTICA, FORNECIDO E INSTALADO EM RAMAL DE ENCAMINHAMENTO. AF_06/2022</v>
          </cell>
          <cell r="K3891" t="str">
            <v>UN</v>
          </cell>
          <cell r="L3891">
            <v>52.1</v>
          </cell>
          <cell r="M3891">
            <v>51.26</v>
          </cell>
        </row>
        <row r="3892">
          <cell r="I3892">
            <v>89567</v>
          </cell>
          <cell r="J3892" t="str">
            <v>JUNÇÃO SIMPLES, PVC, SERIE R, ÁGUA PLUVIAL, DN 100 X 100 MM, JUNTA ELÁSTICA, FORNECIDO E INSTALADO EM RAMAL DE ENCAMINHAMENTO. AF_06/2022</v>
          </cell>
          <cell r="K3892" t="str">
            <v>UN</v>
          </cell>
          <cell r="L3892">
            <v>87.56</v>
          </cell>
          <cell r="M3892">
            <v>86.42</v>
          </cell>
        </row>
        <row r="3893">
          <cell r="I3893">
            <v>89568</v>
          </cell>
          <cell r="J3893" t="str">
            <v>UNIÃO, PVC, SOLDÁVEL, DN 40MM, INSTALADO EM PRUMADA DE ÁGUA - FORNECIMENTO E INSTALAÇÃO. AF_06/2022</v>
          </cell>
          <cell r="K3893" t="str">
            <v>UN</v>
          </cell>
          <cell r="L3893">
            <v>33.42</v>
          </cell>
          <cell r="M3893">
            <v>32.96</v>
          </cell>
        </row>
        <row r="3894">
          <cell r="I3894">
            <v>89569</v>
          </cell>
          <cell r="J3894" t="str">
            <v>JUNÇÃO SIMPLES, PVC, SERIE R, ÁGUA PLUVIAL, DN 100 X 75 MM, JUNTA ELÁSTICA, FORNECIDO E INSTALADO EM RAMAL DE ENCAMINHAMENTO. AF_06/2022</v>
          </cell>
          <cell r="K3894" t="str">
            <v>UN</v>
          </cell>
          <cell r="L3894">
            <v>101.63</v>
          </cell>
          <cell r="M3894">
            <v>100.58</v>
          </cell>
        </row>
        <row r="3895">
          <cell r="I3895">
            <v>89570</v>
          </cell>
          <cell r="J3895" t="str">
            <v>ADAPTADOR CURTO COM BOLSA E ROSCA PARA REGISTRO, PVC, SOLDÁVEL, DN 40MM X 1.1/2 , INSTALADO EM PRUMADA DE ÁGUA - FORNECIMENTO E INSTALAÇÃO. AF_06/2022</v>
          </cell>
          <cell r="K3895" t="str">
            <v>UN</v>
          </cell>
          <cell r="L3895">
            <v>12.5</v>
          </cell>
          <cell r="M3895">
            <v>12.06</v>
          </cell>
        </row>
        <row r="3896">
          <cell r="I3896">
            <v>89571</v>
          </cell>
          <cell r="J3896" t="str">
            <v>TÊ, PVC, SERIE R, ÁGUA PLUVIAL, DN 100 X 100 MM, JUNTA ELÁSTICA, FORNECIDO E INSTALADO EM RAMAL DE ENCAMINHAMENTO. AF_06/2022</v>
          </cell>
          <cell r="K3896" t="str">
            <v>UN</v>
          </cell>
          <cell r="L3896">
            <v>76.17</v>
          </cell>
          <cell r="M3896">
            <v>75.03</v>
          </cell>
        </row>
        <row r="3897">
          <cell r="I3897">
            <v>89572</v>
          </cell>
          <cell r="J3897" t="str">
            <v>ADAPTADOR CURTO COM BOLSA E ROSCA PARA REGISTRO, PVC, SOLDÁVEL, DN 40MM X 1.1/4 , INSTALADO EM PRUMADA DE ÁGUA - FORNECIMENTO E INSTALAÇÃO. AF_06/2022</v>
          </cell>
          <cell r="K3897" t="str">
            <v>UN</v>
          </cell>
          <cell r="L3897">
            <v>9.7100000000000009</v>
          </cell>
          <cell r="M3897">
            <v>9.2899999999999991</v>
          </cell>
        </row>
        <row r="3898">
          <cell r="I3898">
            <v>89573</v>
          </cell>
          <cell r="J3898" t="str">
            <v>TÊ, PVC, SERIE R, ÁGUA PLUVIAL, DN 100 X 75 MM, JUNTA ELÁSTICA, FORNECIDO E INSTALADO EM RAMAL DE ENCAMINHAMENTO. AF_06/2022</v>
          </cell>
          <cell r="K3898" t="str">
            <v>UN</v>
          </cell>
          <cell r="L3898">
            <v>83.18</v>
          </cell>
          <cell r="M3898">
            <v>82.13</v>
          </cell>
        </row>
        <row r="3899">
          <cell r="I3899">
            <v>89574</v>
          </cell>
          <cell r="J3899" t="str">
            <v>JUNÇÃO DUPLA, PVC, SERIE R, ÁGUA PLUVIAL, DN 100 X 100 X 100 MM, JUNTA ELÁSTICA, FORNECIDO E INSTALADO EM RAMAL DE ENCAMINHAMENTO. AF_06/2022</v>
          </cell>
          <cell r="K3899" t="str">
            <v>UN</v>
          </cell>
          <cell r="L3899">
            <v>167.92</v>
          </cell>
          <cell r="M3899">
            <v>166.2</v>
          </cell>
        </row>
        <row r="3900">
          <cell r="I3900">
            <v>89575</v>
          </cell>
          <cell r="J3900" t="str">
            <v>LUVA, PVC, SOLDÁVEL, DN 50MM, INSTALADO EM PRUMADA DE ÁGUA - FORNECIMENTO E INSTALAÇÃO. AF_06/2022</v>
          </cell>
          <cell r="K3900" t="str">
            <v>UN</v>
          </cell>
          <cell r="L3900">
            <v>12.95</v>
          </cell>
          <cell r="M3900">
            <v>12.39</v>
          </cell>
        </row>
        <row r="3901">
          <cell r="I3901">
            <v>89577</v>
          </cell>
          <cell r="J3901" t="str">
            <v>LUVA DE CORRER, PVC, SOLDÁVEL, DN 50MM, INSTALADO EM PRUMADA DE ÁGUA - FORNECIMENTO E INSTALAÇÃO. AF_06/2022</v>
          </cell>
          <cell r="K3901" t="str">
            <v>UN</v>
          </cell>
          <cell r="L3901">
            <v>38.18</v>
          </cell>
          <cell r="M3901">
            <v>37.619999999999997</v>
          </cell>
        </row>
        <row r="3902">
          <cell r="I3902">
            <v>89579</v>
          </cell>
          <cell r="J3902" t="str">
            <v>LUVA DE REDUÇÃO, PVC, SOLDÁVEL, DN 50MM X 25MM, INSTALADO EM PRUMADA DE ÁGUA   FORNECIMENTO E INSTALAÇÃO. AF_06/2022</v>
          </cell>
          <cell r="K3902" t="str">
            <v>UN</v>
          </cell>
          <cell r="L3902">
            <v>12.78</v>
          </cell>
          <cell r="M3902">
            <v>12.34</v>
          </cell>
        </row>
        <row r="3903">
          <cell r="I3903">
            <v>89581</v>
          </cell>
          <cell r="J3903" t="str">
            <v>JOELHO 90 GRAUS, PVC, SERIE R, ÁGUA PLUVIAL, DN 75 MM, JUNTA ELÁSTICA, FORNECIDO E INSTALADO EM CONDUTORES VERTICAIS DE ÁGUAS PLUVIAIS. AF_06/2022</v>
          </cell>
          <cell r="K3903" t="str">
            <v>UN</v>
          </cell>
          <cell r="L3903">
            <v>38.11</v>
          </cell>
          <cell r="M3903">
            <v>36.94</v>
          </cell>
        </row>
        <row r="3904">
          <cell r="I3904">
            <v>89582</v>
          </cell>
          <cell r="J3904" t="str">
            <v>JOELHO 45 GRAUS, PVC, SERIE R, ÁGUA PLUVIAL, DN 75 MM, JUNTA ELÁSTICA, FORNECIDO E INSTALADO EM CONDUTORES VERTICAIS DE ÁGUAS PLUVIAIS. AF_06/2022</v>
          </cell>
          <cell r="K3904" t="str">
            <v>UN</v>
          </cell>
          <cell r="L3904">
            <v>38.61</v>
          </cell>
          <cell r="M3904">
            <v>37.44</v>
          </cell>
        </row>
        <row r="3905">
          <cell r="I3905">
            <v>89583</v>
          </cell>
          <cell r="J3905" t="str">
            <v>CURVA 87 GRAUS E 30 MINUTOS, PVC, SERIE R, ÁGUA PLUVIAL, DN 75 MM, JUNTA ELÁSTICA, FORNECIDO E INSTALADO EM CONDUTORES VERTICAIS DE ÁGUAS PLUVIAIS. AF_06/2022</v>
          </cell>
          <cell r="K3905" t="str">
            <v>UN</v>
          </cell>
          <cell r="L3905">
            <v>47.83</v>
          </cell>
          <cell r="M3905">
            <v>46.66</v>
          </cell>
        </row>
        <row r="3906">
          <cell r="I3906">
            <v>89584</v>
          </cell>
          <cell r="J3906" t="str">
            <v>JOELHO 90 GRAUS, PVC, SERIE R, ÁGUA PLUVIAL, DN 100 MM, JUNTA ELÁSTICA, FORNECIDO E INSTALADO EM CONDUTORES VERTICAIS DE ÁGUAS PLUVIAIS. AF_06/2022</v>
          </cell>
          <cell r="K3906" t="str">
            <v>UN</v>
          </cell>
          <cell r="L3906">
            <v>50.43</v>
          </cell>
          <cell r="M3906">
            <v>48.59</v>
          </cell>
        </row>
        <row r="3907">
          <cell r="I3907">
            <v>89585</v>
          </cell>
          <cell r="J3907" t="str">
            <v>JOELHO 45 GRAUS, PVC, SERIE R, ÁGUA PLUVIAL, DN 100 MM, JUNTA ELÁSTICA, FORNECIDO E INSTALADO EM CONDUTORES VERTICAIS DE ÁGUAS PLUVIAIS. AF_06/2022</v>
          </cell>
          <cell r="K3907" t="str">
            <v>UN</v>
          </cell>
          <cell r="L3907">
            <v>51.55</v>
          </cell>
          <cell r="M3907">
            <v>49.71</v>
          </cell>
        </row>
        <row r="3908">
          <cell r="I3908">
            <v>89587</v>
          </cell>
          <cell r="J3908" t="str">
            <v>CURVA 87 GRAUS E 30 MINUTOS, PVC, SERIE R, ÁGUA PLUVIAL, DN 100 MM, JUNTA ELÁSTICA, FORNECIDO E INSTALADO EM CONDUTORES VERTICAIS DE ÁGUAS PLUVIAIS. AF_06/2022</v>
          </cell>
          <cell r="K3908" t="str">
            <v>UN</v>
          </cell>
          <cell r="L3908">
            <v>56.37</v>
          </cell>
          <cell r="M3908">
            <v>54.53</v>
          </cell>
        </row>
        <row r="3909">
          <cell r="I3909">
            <v>89590</v>
          </cell>
          <cell r="J3909" t="str">
            <v>JOELHO 90 GRAUS, PVC, SERIE R, ÁGUA PLUVIAL, DN 150 MM, JUNTA ELÁSTICA, FORNECIDO E INSTALADO EM CONDUTORES VERTICAIS DE ÁGUAS PLUVIAIS. AF_06/2022</v>
          </cell>
          <cell r="K3909" t="str">
            <v>UN</v>
          </cell>
          <cell r="L3909">
            <v>148.13</v>
          </cell>
          <cell r="M3909">
            <v>144.97</v>
          </cell>
        </row>
        <row r="3910">
          <cell r="I3910">
            <v>89591</v>
          </cell>
          <cell r="J3910" t="str">
            <v>JOELHO 45 GRAUS, PVC, SERIE R, ÁGUA PLUVIAL, DN 150 MM, JUNTA ELÁSTICA, FORNECIDO E INSTALADO EM CONDUTORES VERTICAIS DE ÁGUAS PLUVIAIS. AF_06/2022</v>
          </cell>
          <cell r="K3910" t="str">
            <v>UN</v>
          </cell>
          <cell r="L3910">
            <v>144.69999999999999</v>
          </cell>
          <cell r="M3910">
            <v>141.54</v>
          </cell>
        </row>
        <row r="3911">
          <cell r="I3911">
            <v>89592</v>
          </cell>
          <cell r="J3911" t="str">
            <v>CURVA 87 GRAUS E 30 MINUTOS, PVC, SERIE R, ÁGUA PLUVIAL, DN 150 MM, JUNTA ELÁSTICA, FORNECIDO E INSTALADO EM CONDUTORES VERTICAIS DE ÁGUAS PLUVIAIS. AF_06/2022</v>
          </cell>
          <cell r="K3911" t="str">
            <v>UN</v>
          </cell>
          <cell r="L3911">
            <v>174.88</v>
          </cell>
          <cell r="M3911">
            <v>171.72</v>
          </cell>
        </row>
        <row r="3912">
          <cell r="I3912">
            <v>89593</v>
          </cell>
          <cell r="J3912" t="str">
            <v>LUVA COM ROSCA, PVC, SOLDÁVEL, DN 50MM X 1.1/2 , INSTALADO EM PRUMADA DE ÁGUA - FORNECIMENTO E INSTALAÇÃO. AF_06/2022</v>
          </cell>
          <cell r="K3912" t="str">
            <v>UN</v>
          </cell>
          <cell r="L3912">
            <v>26.03</v>
          </cell>
          <cell r="M3912">
            <v>25.54</v>
          </cell>
        </row>
        <row r="3913">
          <cell r="I3913">
            <v>89594</v>
          </cell>
          <cell r="J3913" t="str">
            <v>UNIÃO, PVC, SOLDÁVEL, DN 50MM, INSTALADO EM PRUMADA DE ÁGUA - FORNECIMENTO E INSTALAÇÃO. AF_06/2022</v>
          </cell>
          <cell r="K3913" t="str">
            <v>UN</v>
          </cell>
          <cell r="L3913">
            <v>37.21</v>
          </cell>
          <cell r="M3913">
            <v>36.65</v>
          </cell>
        </row>
        <row r="3914">
          <cell r="I3914">
            <v>89595</v>
          </cell>
          <cell r="J3914" t="str">
            <v>ADAPTADOR CURTO COM BOLSA E ROSCA PARA REGISTRO, PVC, SOLDÁVEL, DN 50MM X 1.1/4 , INSTALADO EM PRUMADA DE ÁGUA - FORNECIMENTO E INSTALAÇÃO. AF_06/2022</v>
          </cell>
          <cell r="K3914" t="str">
            <v>UN</v>
          </cell>
          <cell r="L3914">
            <v>15.61</v>
          </cell>
          <cell r="M3914">
            <v>15.13</v>
          </cell>
        </row>
        <row r="3915">
          <cell r="I3915">
            <v>89596</v>
          </cell>
          <cell r="J3915" t="str">
            <v>ADAPTADOR CURTO COM BOLSA E ROSCA PARA REGISTRO, PVC, SOLDÁVEL, DN 50MM X 1.1/2 , INSTALADO EM PRUMADA DE ÁGUA - FORNECIMENTO E INSTALAÇÃO. AF_06/2022</v>
          </cell>
          <cell r="K3915" t="str">
            <v>UN</v>
          </cell>
          <cell r="L3915">
            <v>11.63</v>
          </cell>
          <cell r="M3915">
            <v>11.14</v>
          </cell>
        </row>
        <row r="3916">
          <cell r="I3916">
            <v>89597</v>
          </cell>
          <cell r="J3916" t="str">
            <v>LUVA, PVC, SOLDÁVEL, DN 60MM, INSTALADO EM PRUMADA DE ÁGUA - FORNECIMENTO E INSTALAÇÃO. AF_06/2022</v>
          </cell>
          <cell r="K3916" t="str">
            <v>UN</v>
          </cell>
          <cell r="L3916">
            <v>24.29</v>
          </cell>
          <cell r="M3916">
            <v>23.61</v>
          </cell>
        </row>
        <row r="3917">
          <cell r="I3917">
            <v>89598</v>
          </cell>
          <cell r="J3917" t="str">
            <v>LUVA DE CORRER, PVC, SOLDÁVEL, DN 60MM, INSTALADO EM PRUMADA DE ÁGUA   FORNECIMENTO E INSTALAÇÃO. AF_06/2022</v>
          </cell>
          <cell r="K3917" t="str">
            <v>UN</v>
          </cell>
          <cell r="L3917">
            <v>51.29</v>
          </cell>
          <cell r="M3917">
            <v>50.61</v>
          </cell>
        </row>
        <row r="3918">
          <cell r="I3918">
            <v>89599</v>
          </cell>
          <cell r="J3918" t="str">
            <v>LUVA SIMPLES, PVC, SERIE R, ÁGUA PLUVIAL, DN 75 MM, JUNTA ELÁSTICA, FORNECIDO E INSTALADO EM CONDUTORES VERTICAIS DE ÁGUAS PLUVIAIS. AF_06/2022</v>
          </cell>
          <cell r="K3918" t="str">
            <v>UN</v>
          </cell>
          <cell r="L3918">
            <v>27.9</v>
          </cell>
          <cell r="M3918">
            <v>27.13</v>
          </cell>
        </row>
        <row r="3919">
          <cell r="I3919">
            <v>89600</v>
          </cell>
          <cell r="J3919" t="str">
            <v>LUVA DE CORRER, PVC, SERIE R, ÁGUA PLUVIAL, DN 75 MM, JUNTA ELÁSTICA, FORNECIDO E INSTALADO EM CONDUTORES VERTICAIS DE ÁGUAS PLUVIAIS. AF_06/2022</v>
          </cell>
          <cell r="K3919" t="str">
            <v>UN</v>
          </cell>
          <cell r="L3919">
            <v>28.78</v>
          </cell>
          <cell r="M3919">
            <v>28.01</v>
          </cell>
        </row>
        <row r="3920">
          <cell r="I3920">
            <v>89605</v>
          </cell>
          <cell r="J3920" t="str">
            <v>LUVA DE REDUÇÃO, PVC, SOLDÁVEL, DN 60MM X 50MM, INSTALADO EM PRUMADA DE ÁGUA - FORNECIMENTO E INSTALAÇÃO. AF_06/2022</v>
          </cell>
          <cell r="K3920" t="str">
            <v>UN</v>
          </cell>
          <cell r="L3920">
            <v>22.12</v>
          </cell>
          <cell r="M3920">
            <v>21.51</v>
          </cell>
        </row>
        <row r="3921">
          <cell r="I3921">
            <v>89609</v>
          </cell>
          <cell r="J3921" t="str">
            <v>UNIÃO, PVC, SOLDÁVEL, DN 60MM, INSTALADO EM PRUMADA DE ÁGUA - FORNECIMENTO E INSTALAÇÃO. AF_06/2022</v>
          </cell>
          <cell r="K3921" t="str">
            <v>UN</v>
          </cell>
          <cell r="L3921">
            <v>85.32</v>
          </cell>
          <cell r="M3921">
            <v>84.64</v>
          </cell>
        </row>
        <row r="3922">
          <cell r="I3922">
            <v>89610</v>
          </cell>
          <cell r="J3922" t="str">
            <v>ADAPTADOR CURTO COM BOLSA E ROSCA PARA REGISTRO, PVC, SOLDÁVEL, DN 60MM X 2 , INSTALADO EM PRUMADA DE ÁGUA - FORNECIMENTO E INSTALAÇÃO. AF_06/2022</v>
          </cell>
          <cell r="K3922" t="str">
            <v>UN</v>
          </cell>
          <cell r="L3922">
            <v>21.02</v>
          </cell>
          <cell r="M3922">
            <v>20.41</v>
          </cell>
        </row>
        <row r="3923">
          <cell r="I3923">
            <v>89611</v>
          </cell>
          <cell r="J3923" t="str">
            <v>LUVA, PVC, SOLDÁVEL, DN 75MM, INSTALADO EM PRUMADA DE ÁGUA - FORNECIMENTO E INSTALAÇÃO. AF_06/2022</v>
          </cell>
          <cell r="K3923" t="str">
            <v>UN</v>
          </cell>
          <cell r="L3923">
            <v>34.07</v>
          </cell>
          <cell r="M3923">
            <v>33.25</v>
          </cell>
        </row>
        <row r="3924">
          <cell r="I3924">
            <v>89612</v>
          </cell>
          <cell r="J3924" t="str">
            <v>UNIÃO, PVC, SOLDÁVEL, DN 75MM, INSTALADO EM PRUMADA DE ÁGUA - FORNECIMENTO E INSTALAÇÃO. AF_06/2022</v>
          </cell>
          <cell r="K3924" t="str">
            <v>UN</v>
          </cell>
          <cell r="L3924">
            <v>166.37</v>
          </cell>
          <cell r="M3924">
            <v>165.55</v>
          </cell>
        </row>
        <row r="3925">
          <cell r="I3925">
            <v>89613</v>
          </cell>
          <cell r="J3925" t="str">
            <v>ADAPTADOR CURTO COM BOLSA E ROSCA PARA REGISTRO, PVC, SOLDÁVEL, DN 75MM X 2.1/2", INSTALADO EM PRUMADA DE ÁGUA - FORNECIMENTO E INSTALAÇÃO. AF_12/2014</v>
          </cell>
          <cell r="K3925" t="str">
            <v>UN</v>
          </cell>
          <cell r="L3925">
            <v>32.29</v>
          </cell>
          <cell r="M3925">
            <v>31.55</v>
          </cell>
        </row>
        <row r="3926">
          <cell r="I3926">
            <v>89614</v>
          </cell>
          <cell r="J3926" t="str">
            <v>LUVA, PVC, SOLDÁVEL, DN 85MM, INSTALADO EM PRUMADA DE ÁGUA - FORNECIMENTO E INSTALAÇÃO. AF_06/2022</v>
          </cell>
          <cell r="K3926" t="str">
            <v>UN</v>
          </cell>
          <cell r="L3926">
            <v>61.86</v>
          </cell>
          <cell r="M3926">
            <v>60.95</v>
          </cell>
        </row>
        <row r="3927">
          <cell r="I3927">
            <v>89615</v>
          </cell>
          <cell r="J3927" t="str">
            <v>UNIÃO, PVC, SOLDÁVEL, DN 85MM, INSTALADO EM PRUMADA DE ÁGUA - FORNECIMENTO E INSTALAÇÃO. AF_06/2022</v>
          </cell>
          <cell r="K3927" t="str">
            <v>UN</v>
          </cell>
          <cell r="L3927">
            <v>196.39</v>
          </cell>
          <cell r="M3927">
            <v>195.48</v>
          </cell>
        </row>
        <row r="3928">
          <cell r="I3928">
            <v>89616</v>
          </cell>
          <cell r="J3928" t="str">
            <v>ADAPTADOR CURTO COM BOLSA E ROSCA PARA REGISTRO, PVC, SOLDÁVEL, DN 85MM X 3 , INSTALADO EM PRUMADA DE ÁGUA - FORNECIMENTO E INSTALAÇÃO. AF_06/2022</v>
          </cell>
          <cell r="K3928" t="str">
            <v>UN</v>
          </cell>
          <cell r="L3928">
            <v>42.86</v>
          </cell>
          <cell r="M3928">
            <v>41.99</v>
          </cell>
        </row>
        <row r="3929">
          <cell r="I3929">
            <v>89617</v>
          </cell>
          <cell r="J3929" t="str">
            <v>TE, PVC, SOLDÁVEL, DN 25MM, INSTALADO EM PRUMADA DE ÁGUA - FORNECIMENTO E INSTALAÇÃO. AF_06/2022</v>
          </cell>
          <cell r="K3929" t="str">
            <v>UN</v>
          </cell>
          <cell r="L3929">
            <v>9.06</v>
          </cell>
          <cell r="M3929">
            <v>8.43</v>
          </cell>
        </row>
        <row r="3930">
          <cell r="I3930">
            <v>89620</v>
          </cell>
          <cell r="J3930" t="str">
            <v>TE, PVC, SOLDÁVEL, DN 32MM, INSTALADO EM PRUMADA DE ÁGUA - FORNECIMENTO E INSTALAÇÃO. AF_06/2022</v>
          </cell>
          <cell r="K3930" t="str">
            <v>UN</v>
          </cell>
          <cell r="L3930">
            <v>13.73</v>
          </cell>
          <cell r="M3930">
            <v>12.96</v>
          </cell>
        </row>
        <row r="3931">
          <cell r="I3931">
            <v>89622</v>
          </cell>
          <cell r="J3931" t="str">
            <v>TÊ DE REDUÇÃO, PVC, SOLDÁVEL, DN 32MM X 25MM, INSTALADO EM PRUMADA DE ÁGUA - FORNECIMENTO E INSTALAÇÃO. AF_06/2022</v>
          </cell>
          <cell r="K3931" t="str">
            <v>UN</v>
          </cell>
          <cell r="L3931">
            <v>15.8</v>
          </cell>
          <cell r="M3931">
            <v>15.1</v>
          </cell>
        </row>
        <row r="3932">
          <cell r="I3932">
            <v>89623</v>
          </cell>
          <cell r="J3932" t="str">
            <v>TE, PVC, SOLDÁVEL, DN 40MM, INSTALADO EM PRUMADA DE ÁGUA - FORNECIMENTO E INSTALAÇÃO. AF_06/2022</v>
          </cell>
          <cell r="K3932" t="str">
            <v>UN</v>
          </cell>
          <cell r="L3932">
            <v>21.64</v>
          </cell>
          <cell r="M3932">
            <v>20.7</v>
          </cell>
        </row>
        <row r="3933">
          <cell r="I3933">
            <v>89624</v>
          </cell>
          <cell r="J3933" t="str">
            <v>TÊ DE REDUÇÃO, PVC, SOLDÁVEL, DN 40MM X 32MM, INSTALADO EM PRUMADA DE ÁGUA - FORNECIMENTO E INSTALAÇÃO. AF_06/2022</v>
          </cell>
          <cell r="K3933" t="str">
            <v>UN</v>
          </cell>
          <cell r="L3933">
            <v>19.97</v>
          </cell>
          <cell r="M3933">
            <v>19.11</v>
          </cell>
        </row>
        <row r="3934">
          <cell r="I3934">
            <v>89625</v>
          </cell>
          <cell r="J3934" t="str">
            <v>TE, PVC, SOLDÁVEL, DN 50MM, INSTALADO EM PRUMADA DE ÁGUA - FORNECIMENTO E INSTALAÇÃO. AF_06/2022</v>
          </cell>
          <cell r="K3934" t="str">
            <v>UN</v>
          </cell>
          <cell r="L3934">
            <v>25.41</v>
          </cell>
          <cell r="M3934">
            <v>24.28</v>
          </cell>
        </row>
        <row r="3935">
          <cell r="I3935">
            <v>89626</v>
          </cell>
          <cell r="J3935" t="str">
            <v>TÊ DE REDUÇÃO, PVC, SOLDÁVEL, DN 50MM X 40MM, INSTALADO EM PRUMADA DE ÁGUA - FORNECIMENTO E INSTALAÇÃO. AF_06/2022</v>
          </cell>
          <cell r="K3935" t="str">
            <v>UN</v>
          </cell>
          <cell r="L3935">
            <v>32.57</v>
          </cell>
          <cell r="M3935">
            <v>31.53</v>
          </cell>
        </row>
        <row r="3936">
          <cell r="I3936">
            <v>89627</v>
          </cell>
          <cell r="J3936" t="str">
            <v>TÊ DE REDUÇÃO, PVC, SOLDÁVEL, DN 50MM X 25MM, INSTALADO EM PRUMADA DE ÁGUA - FORNECIMENTO E INSTALAÇÃO. AF_06/2022</v>
          </cell>
          <cell r="K3936" t="str">
            <v>UN</v>
          </cell>
          <cell r="L3936">
            <v>22.21</v>
          </cell>
          <cell r="M3936">
            <v>21.32</v>
          </cell>
        </row>
        <row r="3937">
          <cell r="I3937">
            <v>89628</v>
          </cell>
          <cell r="J3937" t="str">
            <v>TE, PVC, SOLDÁVEL, DN 60MM, INSTALADO EM PRUMADA DE ÁGUA - FORNECIMENTO E INSTALAÇÃO. AF_06/2022</v>
          </cell>
          <cell r="K3937" t="str">
            <v>UN</v>
          </cell>
          <cell r="L3937">
            <v>51.08</v>
          </cell>
          <cell r="M3937">
            <v>49.73</v>
          </cell>
        </row>
        <row r="3938">
          <cell r="I3938">
            <v>89629</v>
          </cell>
          <cell r="J3938" t="str">
            <v>TE, PVC, SOLDÁVEL, DN 75MM, INSTALADO EM PRUMADA DE ÁGUA - FORNECIMENTO E INSTALAÇÃO. AF_06/2022</v>
          </cell>
          <cell r="K3938" t="str">
            <v>UN</v>
          </cell>
          <cell r="L3938">
            <v>84.5</v>
          </cell>
          <cell r="M3938">
            <v>82.85</v>
          </cell>
        </row>
        <row r="3939">
          <cell r="I3939">
            <v>89630</v>
          </cell>
          <cell r="J3939" t="str">
            <v>TE DE REDUÇÃO, PVC, SOLDÁVEL, DN 75MM X 50MM, INSTALADO EM PRUMADA DE ÁGUA - FORNECIMENTO E INSTALAÇÃO. AF_06/2022</v>
          </cell>
          <cell r="K3939" t="str">
            <v>UN</v>
          </cell>
          <cell r="L3939">
            <v>64.430000000000007</v>
          </cell>
          <cell r="M3939">
            <v>63.03</v>
          </cell>
        </row>
        <row r="3940">
          <cell r="I3940">
            <v>89631</v>
          </cell>
          <cell r="J3940" t="str">
            <v>TE, PVC, SOLDÁVEL, DN 85MM, INSTALADO EM PRUMADA DE ÁGUA - FORNECIMENTO E INSTALAÇÃO. AF_06/2022</v>
          </cell>
          <cell r="K3940" t="str">
            <v>UN</v>
          </cell>
          <cell r="L3940">
            <v>110.2</v>
          </cell>
          <cell r="M3940">
            <v>108.35</v>
          </cell>
        </row>
        <row r="3941">
          <cell r="I3941">
            <v>89632</v>
          </cell>
          <cell r="J3941" t="str">
            <v>TE DE REDUÇÃO, PVC, SOLDÁVEL, DN 85MM X 60MM, INSTALADO EM PRUMADA DE ÁGUA - FORNECIMENTO E INSTALAÇÃO. AF_06/2022</v>
          </cell>
          <cell r="K3941" t="str">
            <v>UN</v>
          </cell>
          <cell r="L3941">
            <v>126.42</v>
          </cell>
          <cell r="M3941">
            <v>124.82</v>
          </cell>
        </row>
        <row r="3942">
          <cell r="I3942">
            <v>89637</v>
          </cell>
          <cell r="J3942" t="str">
            <v>JOELHO 90 GRAUS, CPVC, SOLDÁVEL, DN 15MM, INSTALADO EM RAMAL OU SUB-RAMAL DE ÁGUA - FORNECIMENTO E INSTALAÇÃO. AF_06/2022</v>
          </cell>
          <cell r="K3942" t="str">
            <v>UN</v>
          </cell>
          <cell r="L3942">
            <v>12.63</v>
          </cell>
          <cell r="M3942">
            <v>11.9</v>
          </cell>
        </row>
        <row r="3943">
          <cell r="I3943">
            <v>89638</v>
          </cell>
          <cell r="J3943" t="str">
            <v>JOELHO 45 GRAUS, CPVC, SOLDÁVEL, DN 15MM, INSTALADO EM RAMAL OU SUB-RAMAL DE ÁGUA - FORNECIMENTO E INSTALAÇÃO. AF_06/2022</v>
          </cell>
          <cell r="K3943" t="str">
            <v>UN</v>
          </cell>
          <cell r="L3943">
            <v>13.55</v>
          </cell>
          <cell r="M3943">
            <v>12.82</v>
          </cell>
        </row>
        <row r="3944">
          <cell r="I3944">
            <v>89639</v>
          </cell>
          <cell r="J3944" t="str">
            <v>CURVA 90 GRAUS, CPVC, SOLDÁVEL, DN 15MM, INSTALADO EM RAMAL OU SUB-RAMAL DE ÁGUA - FORNECIMENTO E INSTALAÇÃO. AF_06/2022</v>
          </cell>
          <cell r="K3944" t="str">
            <v>UN</v>
          </cell>
          <cell r="L3944">
            <v>14.2</v>
          </cell>
          <cell r="M3944">
            <v>13.47</v>
          </cell>
        </row>
        <row r="3945">
          <cell r="I3945">
            <v>89640</v>
          </cell>
          <cell r="J3945" t="str">
            <v>JOELHO DE TRANSIÇÃO, 90 GRAUS, CPVC, SOLDÁVEL, DN 15MM X 1/2", INSTALADO EM RAMAL OU SUB-RAMAL DE ÁGUA - FORNECIMENTO E INSTALAÇÃO. AF_06/2022</v>
          </cell>
          <cell r="K3945" t="str">
            <v>UN</v>
          </cell>
          <cell r="L3945">
            <v>21.2</v>
          </cell>
          <cell r="M3945">
            <v>20.47</v>
          </cell>
        </row>
        <row r="3946">
          <cell r="I3946">
            <v>89641</v>
          </cell>
          <cell r="J3946" t="str">
            <v>JOELHO 90 GRAUS, CPVC, SOLDÁVEL, DN 22MM, INSTALADO EM RAMAL OU SUB-RAMAL DE ÁGUA - FORNECIMENTO E INSTALAÇÃO. AF_06/2022</v>
          </cell>
          <cell r="K3946" t="str">
            <v>UN</v>
          </cell>
          <cell r="L3946">
            <v>16.29</v>
          </cell>
          <cell r="M3946">
            <v>15.35</v>
          </cell>
        </row>
        <row r="3947">
          <cell r="I3947">
            <v>89642</v>
          </cell>
          <cell r="J3947" t="str">
            <v>JOELHO 45 GRAUS, CPVC, SOLDÁVEL, DN 22MM, INSTALADO EM RAMAL OU SUB-RAMAL DE ÁGUA - FORNECIMENTO E INSTALAÇÃO. AF_06/2022</v>
          </cell>
          <cell r="K3947" t="str">
            <v>UN</v>
          </cell>
          <cell r="L3947">
            <v>17.91</v>
          </cell>
          <cell r="M3947">
            <v>16.97</v>
          </cell>
        </row>
        <row r="3948">
          <cell r="I3948">
            <v>89643</v>
          </cell>
          <cell r="J3948" t="str">
            <v>CURVA 90 GRAUS, CPVC, SOLDÁVEL, DN 22MM, INSTALADO EM RAMAL OU SUB-RAMAL DE ÁGUA - FORNECIMENTO E INSTALAÇÃO. AF_06/2022</v>
          </cell>
          <cell r="K3948" t="str">
            <v>UN</v>
          </cell>
          <cell r="L3948">
            <v>19.2</v>
          </cell>
          <cell r="M3948">
            <v>18.260000000000002</v>
          </cell>
        </row>
        <row r="3949">
          <cell r="I3949">
            <v>89644</v>
          </cell>
          <cell r="J3949" t="str">
            <v>JOELHO DE TRANSIÇÃO, 90 GRAUS, CPVC, SOLDÁVEL, DN 22MM X 1/2", INSTALADO EM RAMAL OU SUB-RAMAL DE ÁGUA - FORNECIMENTO E INSTALAÇÃO. AF_06/2022</v>
          </cell>
          <cell r="K3949" t="str">
            <v>UN</v>
          </cell>
          <cell r="L3949">
            <v>25.71</v>
          </cell>
          <cell r="M3949">
            <v>24.87</v>
          </cell>
        </row>
        <row r="3950">
          <cell r="I3950">
            <v>89645</v>
          </cell>
          <cell r="J3950" t="str">
            <v>JOELHO DE TRANSIÇÃO, 90 GRAUS, CPVC, SOLDÁVEL, DN 22MM X 3/4", INSTALADO EM RAMAL OU SUB-RAMAL DE ÁGUA - FORNECIMENTO E INSTALAÇÃO. AF_06/2022</v>
          </cell>
          <cell r="K3950" t="str">
            <v>UN</v>
          </cell>
          <cell r="L3950">
            <v>35.24</v>
          </cell>
          <cell r="M3950">
            <v>34.33</v>
          </cell>
        </row>
        <row r="3951">
          <cell r="I3951">
            <v>89646</v>
          </cell>
          <cell r="J3951" t="str">
            <v>JOELHO 90 GRAUS, CPVC, SOLDÁVEL, DN 28MM, INSTALADO EM RAMAL OU SUB-RAMAL DE ÁGUA - FORNECIMENTO E INSTALAÇÃO. AF_06/2022</v>
          </cell>
          <cell r="K3951" t="str">
            <v>UN</v>
          </cell>
          <cell r="L3951">
            <v>23.81</v>
          </cell>
          <cell r="M3951">
            <v>22.71</v>
          </cell>
        </row>
        <row r="3952">
          <cell r="I3952">
            <v>89647</v>
          </cell>
          <cell r="J3952" t="str">
            <v>JOELHO 45 GRAUS, CPVC, SOLDÁVEL, DN 28MM, INSTALADO EM RAMAL OU SUB-RAMAL DE ÁGUA   FORNECIMENTO E INSTALAÇÃO. AF_06/2022</v>
          </cell>
          <cell r="K3952" t="str">
            <v>UN</v>
          </cell>
          <cell r="L3952">
            <v>23.14</v>
          </cell>
          <cell r="M3952">
            <v>22.04</v>
          </cell>
        </row>
        <row r="3953">
          <cell r="I3953">
            <v>89648</v>
          </cell>
          <cell r="J3953" t="str">
            <v>CURVA 90 GRAUS, CPVC, SOLDÁVEL, DN 28MM, INSTALADO EM RAMAL OU SUB-RAMAL DE ÁGUA   FORNECIMENTO E INSTALAÇÃO. AF_06/2022</v>
          </cell>
          <cell r="K3953" t="str">
            <v>UN</v>
          </cell>
          <cell r="L3953">
            <v>28.18</v>
          </cell>
          <cell r="M3953">
            <v>27.08</v>
          </cell>
        </row>
        <row r="3954">
          <cell r="I3954">
            <v>89649</v>
          </cell>
          <cell r="J3954" t="str">
            <v>JOELHO 90 GRAUS, CPVC, SOLDÁVEL, DN 35MM, INSTALADO EM RAMAL OU SUB-RAMAL DE ÁGUA   FORNECIMENTO E INSTALAÇÃO. AF_06/2022</v>
          </cell>
          <cell r="K3954" t="str">
            <v>UN</v>
          </cell>
          <cell r="L3954">
            <v>34.19</v>
          </cell>
          <cell r="M3954">
            <v>32.9</v>
          </cell>
        </row>
        <row r="3955">
          <cell r="I3955">
            <v>89650</v>
          </cell>
          <cell r="J3955" t="str">
            <v>JOELHO 45 GRAUS, CPVC, SOLDÁVEL, DN 35MM, INSTALADO EM RAMAL OU SUB-RAMAL DE ÁGUA   FORNECIMENTO E INSTALAÇÃO. AF_06/2022</v>
          </cell>
          <cell r="K3955" t="str">
            <v>UN</v>
          </cell>
          <cell r="L3955">
            <v>32.54</v>
          </cell>
          <cell r="M3955">
            <v>31.25</v>
          </cell>
        </row>
        <row r="3956">
          <cell r="I3956">
            <v>89651</v>
          </cell>
          <cell r="J3956" t="str">
            <v>LUVA, CPVC, SOLDÁVEL, DN 15MM, INSTALADO EM RAMAL OU SUB-RAMAL DE ÁGUA - FORNECIMENTO E INSTALAÇÃO. AF_06/2022</v>
          </cell>
          <cell r="K3956" t="str">
            <v>UN</v>
          </cell>
          <cell r="L3956">
            <v>8.5399999999999991</v>
          </cell>
          <cell r="M3956">
            <v>8.0500000000000007</v>
          </cell>
        </row>
        <row r="3957">
          <cell r="I3957">
            <v>89652</v>
          </cell>
          <cell r="J3957" t="str">
            <v>LUVA DE CORRER, CPVC, SOLDÁVEL, DN 15MM, INSTALADO EM RAMAL OU SUB-RAMAL DE ÁGUA   FORNECIMENTO E INSTALAÇÃO. AF_06/2022</v>
          </cell>
          <cell r="K3957" t="str">
            <v>UN</v>
          </cell>
          <cell r="L3957">
            <v>13.68</v>
          </cell>
          <cell r="M3957">
            <v>13.19</v>
          </cell>
        </row>
        <row r="3958">
          <cell r="I3958">
            <v>89653</v>
          </cell>
          <cell r="J3958" t="str">
            <v>LUVA DE TRANSIÇÃO, CPVC, SOLDÁVEL, DN15MM X 1/2", INSTALADO EM RAMAL OU SUB-RAMAL DE ÁGUA - FORNECIMENTO E INSTALAÇÃO. AF_06/2022</v>
          </cell>
          <cell r="K3958" t="str">
            <v>UN</v>
          </cell>
          <cell r="L3958">
            <v>18.89</v>
          </cell>
          <cell r="M3958">
            <v>18.399999999999999</v>
          </cell>
        </row>
        <row r="3959">
          <cell r="I3959">
            <v>89654</v>
          </cell>
          <cell r="J3959" t="str">
            <v>UNIÃO, CPVC, SOLDÁVEL, DN15MM, INSTALADO EM RAMAL OU SUB-RAMAL DE ÁGUA   FORNECIMENTO E INSTALAÇÃO. AF_06/2022</v>
          </cell>
          <cell r="K3959" t="str">
            <v>UN</v>
          </cell>
          <cell r="L3959">
            <v>21.68</v>
          </cell>
          <cell r="M3959">
            <v>21.19</v>
          </cell>
        </row>
        <row r="3960">
          <cell r="I3960">
            <v>89655</v>
          </cell>
          <cell r="J3960" t="str">
            <v>CONECTOR, CPVC, SOLDÁVEL, DN 15MM X 1/2 , INSTALADO EM RAMAL OU SUB-RAMAL DE ÁGUA   FORNECIMENTO E INSTALAÇÃO. AF_06/2022</v>
          </cell>
          <cell r="K3960" t="str">
            <v>UN</v>
          </cell>
          <cell r="L3960">
            <v>25.58</v>
          </cell>
          <cell r="M3960">
            <v>25.09</v>
          </cell>
        </row>
        <row r="3961">
          <cell r="I3961">
            <v>89656</v>
          </cell>
          <cell r="J3961" t="str">
            <v>ADAPTADOR, CPVC, SOLDÁVEL, DN15MM, INSTALADO EM RAMAL OU SUB-RAMAL DE ÁGUA   FORNECIMENTO E INSTALAÇÃO. AF_06/2022</v>
          </cell>
          <cell r="K3961" t="str">
            <v>UN</v>
          </cell>
          <cell r="L3961">
            <v>23.92</v>
          </cell>
          <cell r="M3961">
            <v>23.43</v>
          </cell>
        </row>
        <row r="3962">
          <cell r="I3962">
            <v>89657</v>
          </cell>
          <cell r="J3962" t="str">
            <v>CURVA DE TRANSPOSIÇÃO, CPVC, SOLDÁVEL, DN15MM, INSTALADO EM RAMAL OU SUB-RAMAL DE ÁGUA   FORNECIMENTO E INSTALAÇÃO. AF_06/2022</v>
          </cell>
          <cell r="K3962" t="str">
            <v>UN</v>
          </cell>
          <cell r="L3962">
            <v>15.33</v>
          </cell>
          <cell r="M3962">
            <v>14.84</v>
          </cell>
        </row>
        <row r="3963">
          <cell r="I3963">
            <v>89658</v>
          </cell>
          <cell r="J3963" t="str">
            <v>LUVA, CPVC, SOLDÁVEL, DN 22MM, INSTALADO EM RAMAL OU SUB-RAMAL DE ÁGUA   FORNECIMENTO E INSTALAÇÃO. AF_06/2022</v>
          </cell>
          <cell r="K3963" t="str">
            <v>UN</v>
          </cell>
          <cell r="L3963">
            <v>11.3</v>
          </cell>
          <cell r="M3963">
            <v>10.68</v>
          </cell>
        </row>
        <row r="3964">
          <cell r="I3964">
            <v>89659</v>
          </cell>
          <cell r="J3964" t="str">
            <v>LUVA DE CORRER, CPVC, SOLDÁVEL, DN 22MM, INSTALADO EM RAMAL OU SUB-RAMAL DE ÁGUA   FORNECIMENTO E INSTALAÇÃO. AF_06/2022</v>
          </cell>
          <cell r="K3964" t="str">
            <v>UN</v>
          </cell>
          <cell r="L3964">
            <v>19.059999999999999</v>
          </cell>
          <cell r="M3964">
            <v>18.440000000000001</v>
          </cell>
        </row>
        <row r="3965">
          <cell r="I3965">
            <v>89660</v>
          </cell>
          <cell r="J3965" t="str">
            <v>LUVA DE TRANSIÇÃO, CPVC, SOLDÁVEL, DN22MM X 25MM, INSTALADO EM RAMAL OU SUB-RAMAL DE ÁGUA - FORNECIMENTO E INSTALAÇÃO. AF_06/2022</v>
          </cell>
          <cell r="K3965" t="str">
            <v>UN</v>
          </cell>
          <cell r="L3965">
            <v>11.55</v>
          </cell>
          <cell r="M3965">
            <v>10.89</v>
          </cell>
        </row>
        <row r="3966">
          <cell r="I3966">
            <v>89661</v>
          </cell>
          <cell r="J3966" t="str">
            <v>UNIÃO, CPVC, SOLDÁVEL, DN22MM, INSTALADO EM RAMAL OU SUB-RAMAL DE ÁGUA   FORNECIMENTO E INSTALAÇÃO. AF_06/2022</v>
          </cell>
          <cell r="K3966" t="str">
            <v>UN</v>
          </cell>
          <cell r="L3966">
            <v>25.43</v>
          </cell>
          <cell r="M3966">
            <v>24.81</v>
          </cell>
        </row>
        <row r="3967">
          <cell r="I3967">
            <v>89662</v>
          </cell>
          <cell r="J3967" t="str">
            <v>CONECTOR, CPVC, SOLDÁVEL, DN 22MM X 1/2 , INSTALADO EM RAMAL OU SUB-RAMAL DE ÁGUA   FORNECIMENTO E INSTALAÇÃO. AF_06/2022</v>
          </cell>
          <cell r="K3967" t="str">
            <v>UN</v>
          </cell>
          <cell r="L3967">
            <v>32.909999999999997</v>
          </cell>
          <cell r="M3967">
            <v>32.35</v>
          </cell>
        </row>
        <row r="3968">
          <cell r="I3968">
            <v>89663</v>
          </cell>
          <cell r="J3968" t="str">
            <v>ADAPTADOR, CPVC, SOLDÁVEL, DN22MM, INSTALADO EM RAMAL OU SUB-RAMAL DE ÁGUA   FORNECIMENTO E INSTALAÇÃO. AF_06/2022</v>
          </cell>
          <cell r="K3968" t="str">
            <v>UN</v>
          </cell>
          <cell r="L3968">
            <v>31.98</v>
          </cell>
          <cell r="M3968">
            <v>31.36</v>
          </cell>
        </row>
        <row r="3969">
          <cell r="I3969">
            <v>89664</v>
          </cell>
          <cell r="J3969" t="str">
            <v>CURVA DE TRANSPOSIÇÃO, CPVC, SOLDÁVEL, DN22MM, INSTALADO EM RAMAL OU SUB-RAMAL DE ÁGUA   FORNECIMENTO E INSTALAÇÃO. AF_06/2022</v>
          </cell>
          <cell r="K3969" t="str">
            <v>UN</v>
          </cell>
          <cell r="L3969">
            <v>18.989999999999998</v>
          </cell>
          <cell r="M3969">
            <v>18.37</v>
          </cell>
        </row>
        <row r="3970">
          <cell r="I3970">
            <v>89666</v>
          </cell>
          <cell r="J3970" t="str">
            <v>BUCHA DE REDUÇÃO, CPVC, SOLDÁVEL, DN22MM X 15MM, INSTALADO EM RAMAL OU SUB-RAMAL DE ÁGUA   FORNECIMENTO E INSTALAÇÃO. AF_06/2022</v>
          </cell>
          <cell r="K3970" t="str">
            <v>UN</v>
          </cell>
          <cell r="L3970">
            <v>8.9499999999999993</v>
          </cell>
          <cell r="M3970">
            <v>8.39</v>
          </cell>
        </row>
        <row r="3971">
          <cell r="I3971">
            <v>89667</v>
          </cell>
          <cell r="J3971" t="str">
            <v>TÊ DE INSPEÇÃO, PVC, SERIE R, ÁGUA PLUVIAL, DN 75 MM, JUNTA ELÁSTICA, FORNECIDO E INSTALADO EM CONDUTORES VERTICAIS DE ÁGUAS PLUVIAIS. AF_06/2022</v>
          </cell>
          <cell r="K3971" t="str">
            <v>UN</v>
          </cell>
          <cell r="L3971">
            <v>48.08</v>
          </cell>
          <cell r="M3971">
            <v>47.31</v>
          </cell>
        </row>
        <row r="3972">
          <cell r="I3972">
            <v>89668</v>
          </cell>
          <cell r="J3972" t="str">
            <v>CONECTOR, CPVC, SOLDÁVEL, DN22MM X 3/4", INSTALADO EM RAMAL OU SUB-RAMAL DE ÁGUA - FORNECIMENTO E INSTALAÇÃO. AF_06/2022</v>
          </cell>
          <cell r="K3972" t="str">
            <v>UN</v>
          </cell>
          <cell r="L3972">
            <v>31.21</v>
          </cell>
          <cell r="M3972">
            <v>30.61</v>
          </cell>
        </row>
        <row r="3973">
          <cell r="I3973">
            <v>89669</v>
          </cell>
          <cell r="J3973" t="str">
            <v>LUVA SIMPLES, PVC, SERIE R, ÁGUA PLUVIAL, DN 100 MM, JUNTA ELÁSTICA, FORNECIDO E INSTALADO EM CONDUTORES VERTICAIS DE ÁGUAS PLUVIAIS. AF_06/2022</v>
          </cell>
          <cell r="K3973" t="str">
            <v>UN</v>
          </cell>
          <cell r="L3973">
            <v>37.32</v>
          </cell>
          <cell r="M3973">
            <v>36.11</v>
          </cell>
        </row>
        <row r="3974">
          <cell r="I3974">
            <v>89670</v>
          </cell>
          <cell r="J3974" t="str">
            <v>LUVA, CPVC, SOLDÁVEL, DN 28MM, INSTALADO EM RAMAL OU SUB-RAMAL DE ÁGUA   FORNECIMENTO E INSTALAÇÃO. AF_06/2022</v>
          </cell>
          <cell r="K3974" t="str">
            <v>UN</v>
          </cell>
          <cell r="L3974">
            <v>16.32</v>
          </cell>
          <cell r="M3974">
            <v>15.58</v>
          </cell>
        </row>
        <row r="3975">
          <cell r="I3975">
            <v>89671</v>
          </cell>
          <cell r="J3975" t="str">
            <v>LUVA DE CORRER, PVC, SERIE R, ÁGUA PLUVIAL, DN 100 MM, JUNTA ELÁSTICA, FORNECIDO E INSTALADO EM CONDUTORES VERTICAIS DE ÁGUAS PLUVIAIS. AF_06/2022</v>
          </cell>
          <cell r="K3975" t="str">
            <v>UN</v>
          </cell>
          <cell r="L3975">
            <v>50.06</v>
          </cell>
          <cell r="M3975">
            <v>48.85</v>
          </cell>
        </row>
        <row r="3976">
          <cell r="I3976">
            <v>89672</v>
          </cell>
          <cell r="J3976" t="str">
            <v>LUVA DE CORRER, CPVC, SOLDÁVEL, DN 28MM, INSTALADO EM RAMAL OU SUB-RAMAL DE ÁGUA   FORNECIMENTO E INSTALAÇÃO. AF_06/2022</v>
          </cell>
          <cell r="K3976" t="str">
            <v>UN</v>
          </cell>
          <cell r="L3976">
            <v>25.97</v>
          </cell>
          <cell r="M3976">
            <v>25.23</v>
          </cell>
        </row>
        <row r="3977">
          <cell r="I3977">
            <v>89673</v>
          </cell>
          <cell r="J3977" t="str">
            <v>REDUÇÃO EXCÊNTRICA, PVC, SERIE R, ÁGUA PLUVIAL, DN 100 X 75 MM, JUNTA ELÁSTICA, FORNECIDO E INSTALADO EM CONDUTORES VERTICAIS DE ÁGUAS PLUVIAIS. AF_06/2022</v>
          </cell>
          <cell r="K3977" t="str">
            <v>UN</v>
          </cell>
          <cell r="L3977">
            <v>39.75</v>
          </cell>
          <cell r="M3977">
            <v>38.75</v>
          </cell>
        </row>
        <row r="3978">
          <cell r="I3978">
            <v>89674</v>
          </cell>
          <cell r="J3978" t="str">
            <v>UNIÃO, CPVC, SOLDÁVEL, DN28MM, INSTALADO EM RAMAL OU SUB-RAMAL DE ÁGUA   FORNECIMENTO E INSTALAÇÃO. AF_06/2022</v>
          </cell>
          <cell r="K3978" t="str">
            <v>UN</v>
          </cell>
          <cell r="L3978">
            <v>32.950000000000003</v>
          </cell>
          <cell r="M3978">
            <v>32.21</v>
          </cell>
        </row>
        <row r="3979">
          <cell r="I3979">
            <v>89675</v>
          </cell>
          <cell r="J3979" t="str">
            <v>TÊ DE INSPEÇÃO, PVC, SERIE R, ÁGUA PLUVIAL, DN 100 MM, JUNTA ELÁSTICA, FORNECIDO E INSTALADO EM CONDUTORES VERTICAIS DE ÁGUAS PLUVIAIS. AF_06/2022</v>
          </cell>
          <cell r="K3979" t="str">
            <v>UN</v>
          </cell>
          <cell r="L3979">
            <v>78.599999999999994</v>
          </cell>
          <cell r="M3979">
            <v>77.39</v>
          </cell>
        </row>
        <row r="3980">
          <cell r="I3980">
            <v>89676</v>
          </cell>
          <cell r="J3980" t="str">
            <v>CONECTOR, CPVC, SOLDÁVEL, DN 28MM X 1 , INSTALADO EM RAMAL OU SUB-RAMAL DE ÁGUA   FORNECIMENTO E INSTALAÇÃO. AF_06/2022</v>
          </cell>
          <cell r="K3980" t="str">
            <v>UN</v>
          </cell>
          <cell r="L3980">
            <v>39.18</v>
          </cell>
          <cell r="M3980">
            <v>38.46</v>
          </cell>
        </row>
        <row r="3981">
          <cell r="I3981">
            <v>89677</v>
          </cell>
          <cell r="J3981" t="str">
            <v>LUVA SIMPLES, PVC, SERIE R, ÁGUA PLUVIAL, DN 150 MM, JUNTA ELÁSTICA, FORNECIDO E INSTALADO EM CONDUTORES VERTICAIS DE ÁGUAS PLUVIAIS. AF_06/2022</v>
          </cell>
          <cell r="K3981" t="str">
            <v>UN</v>
          </cell>
          <cell r="L3981">
            <v>86.06</v>
          </cell>
          <cell r="M3981">
            <v>83.95</v>
          </cell>
        </row>
        <row r="3982">
          <cell r="I3982">
            <v>89678</v>
          </cell>
          <cell r="J3982" t="str">
            <v>BUCHA DE REDUÇÃO, CPVC, SOLDÁVEL, DN28MM X 22MM, INSTALADO EM RAMAL OU SUB-RAMAL DE ÁGUA   FORNECIMENTO E INSTALAÇÃO. AF_06/2022</v>
          </cell>
          <cell r="K3982" t="str">
            <v>UN</v>
          </cell>
          <cell r="L3982">
            <v>14.03</v>
          </cell>
          <cell r="M3982">
            <v>13.34</v>
          </cell>
        </row>
        <row r="3983">
          <cell r="I3983">
            <v>89679</v>
          </cell>
          <cell r="J3983" t="str">
            <v>LUVA DE CORRER, PVC, SERIE R, ÁGUA PLUVIAL, DN 150 MM, JUNTA ELÁSTICA, FORNECIDO E INSTALADO EM CONDUTORES VERTICAIS DE ÁGUAS PLUVIAIS. AF_06/2022</v>
          </cell>
          <cell r="K3983" t="str">
            <v>UN</v>
          </cell>
          <cell r="L3983">
            <v>135.43</v>
          </cell>
          <cell r="M3983">
            <v>133.32</v>
          </cell>
        </row>
        <row r="3984">
          <cell r="I3984">
            <v>89680</v>
          </cell>
          <cell r="J3984" t="str">
            <v>LUVA, CPVC, SOLDÁVEL, DN 35MM, INSTALADO EM RAMAL OU SUB-RAMAL DE ÁGUA   FORNECIMENTO E INSTALAÇÃO. AF_06/2022</v>
          </cell>
          <cell r="K3984" t="str">
            <v>UN</v>
          </cell>
          <cell r="L3984">
            <v>25.16</v>
          </cell>
          <cell r="M3984">
            <v>24.3</v>
          </cell>
        </row>
        <row r="3985">
          <cell r="I3985">
            <v>89681</v>
          </cell>
          <cell r="J3985" t="str">
            <v>REDUÇÃO EXCÊNTRICA, PVC, SERIE R, ÁGUA PLUVIAL, DN 150 X 100 MM, JUNTA ELÁSTICA, FORNECIDO E INSTALADO EM CONDUTORES VERTICAIS DE ÁGUAS PLUVIAIS. AF_06/2022</v>
          </cell>
          <cell r="K3985" t="str">
            <v>UN</v>
          </cell>
          <cell r="L3985">
            <v>98.85</v>
          </cell>
          <cell r="M3985">
            <v>97.19</v>
          </cell>
        </row>
        <row r="3986">
          <cell r="I3986">
            <v>89682</v>
          </cell>
          <cell r="J3986" t="str">
            <v>LUVA DE CORRER, CPVC, SOLDÁVEL, DN 35MM, INSTALADO EM RAMAL OU SUB-RAMAL DE ÁGUA   FORNECIMENTO E INSTALAÇÃO. AF_06/2022</v>
          </cell>
          <cell r="K3986" t="str">
            <v>UN</v>
          </cell>
          <cell r="L3986">
            <v>34.270000000000003</v>
          </cell>
          <cell r="M3986">
            <v>33.409999999999997</v>
          </cell>
        </row>
        <row r="3987">
          <cell r="I3987">
            <v>89683</v>
          </cell>
          <cell r="J3987" t="str">
            <v>TÊ DE INSPEÇÃO, PVC, SERIE R, ÁGUA PLUVIAL, DN 150 X 100 MM, JUNTA ELÁSTICA, FORNECIDO E INSTALADO EM CONDUTORES VERTICAIS DE ÁGUAS PLUVIAIS. AF_06/2022</v>
          </cell>
          <cell r="K3987" t="str">
            <v>UN</v>
          </cell>
          <cell r="L3987">
            <v>304.72000000000003</v>
          </cell>
          <cell r="M3987">
            <v>302.61</v>
          </cell>
        </row>
        <row r="3988">
          <cell r="I3988">
            <v>89684</v>
          </cell>
          <cell r="J3988" t="str">
            <v>UNIÃO, CPVC, SOLDÁVEL, DN35MM, INSTALADO EM RAMAL OU SUB-RAMAL DE ÁGUA   FORNECIMENTO E INSTALAÇÃO. AF_06/2022</v>
          </cell>
          <cell r="K3988" t="str">
            <v>UN</v>
          </cell>
          <cell r="L3988">
            <v>47.31</v>
          </cell>
          <cell r="M3988">
            <v>46.45</v>
          </cell>
        </row>
        <row r="3989">
          <cell r="I3989">
            <v>89685</v>
          </cell>
          <cell r="J3989" t="str">
            <v>JUNÇÃO SIMPLES, PVC, SERIE R, ÁGUA PLUVIAL, DN 75 X 75 MM, JUNTA ELÁSTICA, FORNECIDO E INSTALADO EM CONDUTORES VERTICAIS DE ÁGUAS PLUVIAIS. AF_06/2022</v>
          </cell>
          <cell r="K3989" t="str">
            <v>UN</v>
          </cell>
          <cell r="L3989">
            <v>68.08</v>
          </cell>
          <cell r="M3989">
            <v>66.540000000000006</v>
          </cell>
        </row>
        <row r="3990">
          <cell r="I3990">
            <v>89686</v>
          </cell>
          <cell r="J3990" t="str">
            <v>CONECTOR, CPVC, SOLDÁVEL, DN 35MM X 1 1/4 , INSTALADO EM RAMAL OU SUB-RAMAL DE ÁGUA   FORNECIMENTO E INSTALAÇÃO. AF_06/2022</v>
          </cell>
          <cell r="K3990" t="str">
            <v>UN</v>
          </cell>
          <cell r="L3990">
            <v>59.26</v>
          </cell>
          <cell r="M3990">
            <v>58.42</v>
          </cell>
        </row>
        <row r="3991">
          <cell r="I3991">
            <v>89687</v>
          </cell>
          <cell r="J3991" t="str">
            <v>TÊ, PVC, SERIE R, ÁGUA PLUVIAL, DN 75 X 75 MM, JUNTA ELÁSTICA, FORNECIDO E INSTALADO EM CONDUTORES VERTICAIS DE ÁGUAS PLUVIAIS. AF_06/2022</v>
          </cell>
          <cell r="K3991" t="str">
            <v>UN</v>
          </cell>
          <cell r="L3991">
            <v>59.03</v>
          </cell>
          <cell r="M3991">
            <v>57.49</v>
          </cell>
        </row>
        <row r="3992">
          <cell r="I3992">
            <v>89689</v>
          </cell>
          <cell r="J3992" t="str">
            <v>BUCHA DE REDUÇÃO, CPVC, SOLDÁVEL, DN35MM X 28MM, INSTALADO EM RAMAL OU SUB-RAMAL DE ÁGUA   FORNECIMENTO E INSTALAÇÃO. AF_06/2022</v>
          </cell>
          <cell r="K3992" t="str">
            <v>UN</v>
          </cell>
          <cell r="L3992">
            <v>40.22</v>
          </cell>
          <cell r="M3992">
            <v>39.42</v>
          </cell>
        </row>
        <row r="3993">
          <cell r="I3993">
            <v>89690</v>
          </cell>
          <cell r="J3993" t="str">
            <v>JUNÇÃO SIMPLES, PVC, SERIE R, ÁGUA PLUVIAL, DN 100 X 100 MM, JUNTA ELÁSTICA, FORNECIDO E INSTALADO EM CONDUTORES VERTICAIS DE ÁGUAS PLUVIAIS. AF_06/2022</v>
          </cell>
          <cell r="K3993" t="str">
            <v>UN</v>
          </cell>
          <cell r="L3993">
            <v>100.11</v>
          </cell>
          <cell r="M3993">
            <v>97.68</v>
          </cell>
        </row>
        <row r="3994">
          <cell r="I3994">
            <v>89691</v>
          </cell>
          <cell r="J3994" t="str">
            <v>TE, CPVC, SOLDÁVEL, DN 15MM, INSTALADO EM RAMAL OU SUB-RAMAL DE ÁGUA - FORNECIMENTO E INSTALAÇÃO. AF_06/2022</v>
          </cell>
          <cell r="K3994" t="str">
            <v>UN</v>
          </cell>
          <cell r="L3994">
            <v>16.37</v>
          </cell>
          <cell r="M3994">
            <v>15.39</v>
          </cell>
        </row>
        <row r="3995">
          <cell r="I3995">
            <v>89692</v>
          </cell>
          <cell r="J3995" t="str">
            <v>JUNÇÃO SIMPLES, PVC, SERIE R, ÁGUA PLUVIAL, DN 100 X 75 MM, JUNTA ELÁSTICA, FORNECIDO E INSTALADO EM CONDUTORES VERTICAIS DE ÁGUAS PLUVIAIS. AF_06/2022</v>
          </cell>
          <cell r="K3995" t="str">
            <v>UN</v>
          </cell>
          <cell r="L3995">
            <v>112.3</v>
          </cell>
          <cell r="M3995">
            <v>110.16</v>
          </cell>
        </row>
        <row r="3996">
          <cell r="I3996">
            <v>89693</v>
          </cell>
          <cell r="J3996" t="str">
            <v>TÊ, PVC, SERIE R, ÁGUA PLUVIAL, DN 100 X 100 MM, JUNTA ELÁSTICA, FORNECIDO E INSTALADO EM CONDUTORES VERTICAIS DE ÁGUAS PLUVIAIS. AF_06/2022</v>
          </cell>
          <cell r="K3996" t="str">
            <v>UN</v>
          </cell>
          <cell r="L3996">
            <v>88.72</v>
          </cell>
          <cell r="M3996">
            <v>86.29</v>
          </cell>
        </row>
        <row r="3997">
          <cell r="I3997">
            <v>89694</v>
          </cell>
          <cell r="J3997" t="str">
            <v>TE DE TRANSIÇÃO, CPVC, SOLDÁVEL, DN 15MM X 1/2 , INSTALADO EM RAMAL OU SUB-RAMAL DE ÁGUA   FORNECIMENTO E INSTALAÇÃO. AF_06/2022</v>
          </cell>
          <cell r="K3997" t="str">
            <v>UN</v>
          </cell>
          <cell r="L3997">
            <v>22.97</v>
          </cell>
          <cell r="M3997">
            <v>21.99</v>
          </cell>
        </row>
        <row r="3998">
          <cell r="I3998">
            <v>89695</v>
          </cell>
          <cell r="J3998" t="str">
            <v>TÊ MISTURADOR, CPVC, SOLDÁVEL, DN15MM, INSTALADO EM RAMAL OU SUB-RAMAL DE ÁGUA   FORNECIMENTO E INSTALAÇÃO. AF_06/2022</v>
          </cell>
          <cell r="K3998" t="str">
            <v>UN</v>
          </cell>
          <cell r="L3998">
            <v>19.920000000000002</v>
          </cell>
          <cell r="M3998">
            <v>18.940000000000001</v>
          </cell>
        </row>
        <row r="3999">
          <cell r="I3999">
            <v>89696</v>
          </cell>
          <cell r="J3999" t="str">
            <v>TÊ, PVC, SERIE R, ÁGUA PLUVIAL, DN 100 X 75 MM, JUNTA ELÁSTICA, FORNECIDO E INSTALADO EM CONDUTORES VERTICAIS DE ÁGUAS PLUVIAIS. AF_06/2022</v>
          </cell>
          <cell r="K3999" t="str">
            <v>UN</v>
          </cell>
          <cell r="L3999">
            <v>93.85</v>
          </cell>
          <cell r="M3999">
            <v>91.71</v>
          </cell>
        </row>
        <row r="4000">
          <cell r="I4000">
            <v>89697</v>
          </cell>
          <cell r="J4000" t="str">
            <v>TE, CPVC, SOLDÁVEL, DN 22MM, INSTALADO EM RAMAL OU SUB-RAMAL DE ÁGUA - FORNECIMENTO E INSTALAÇÃO. AF_06/2022</v>
          </cell>
          <cell r="K4000" t="str">
            <v>UN</v>
          </cell>
          <cell r="L4000">
            <v>21.31</v>
          </cell>
          <cell r="M4000">
            <v>20.059999999999999</v>
          </cell>
        </row>
        <row r="4001">
          <cell r="I4001">
            <v>89698</v>
          </cell>
          <cell r="J4001" t="str">
            <v>JUNÇÃO SIMPLES, PVC, SERIE R, ÁGUA PLUVIAL, DN 150 X 150 MM, JUNTA ELÁSTICA, FORNECIDO E INSTALADO EM CONDUTORES VERTICAIS DE ÁGUAS PLUVIAIS. AF_06/2022</v>
          </cell>
          <cell r="K4001" t="str">
            <v>UN</v>
          </cell>
          <cell r="L4001">
            <v>290.62</v>
          </cell>
          <cell r="M4001">
            <v>286.41000000000003</v>
          </cell>
        </row>
        <row r="4002">
          <cell r="I4002">
            <v>89699</v>
          </cell>
          <cell r="J4002" t="str">
            <v>JUNÇÃO SIMPLES, PVC, SERIE R, ÁGUA PLUVIAL, DN 150 X 100 MM, JUNTA ELÁSTICA, FORNECIDO E INSTALADO EM CONDUTORES VERTICAIS DE ÁGUAS PLUVIAIS. AF_06/2022</v>
          </cell>
          <cell r="K4002" t="str">
            <v>UN</v>
          </cell>
          <cell r="L4002">
            <v>220.32</v>
          </cell>
          <cell r="M4002">
            <v>216.7</v>
          </cell>
        </row>
        <row r="4003">
          <cell r="I4003">
            <v>89700</v>
          </cell>
          <cell r="J4003" t="str">
            <v>TE DE TRANSIÇÃO, CPVC, SOLDÁVEL, DN 22MM X 1/2 , INSTALADO EM RAMAL OU SUB-RAMAL DE ÁGUA   FORNECIMENTO E INSTALAÇÃO. AF_06/2022</v>
          </cell>
          <cell r="K4003" t="str">
            <v>UN</v>
          </cell>
          <cell r="L4003">
            <v>26.27</v>
          </cell>
          <cell r="M4003">
            <v>25.15</v>
          </cell>
        </row>
        <row r="4004">
          <cell r="I4004">
            <v>89701</v>
          </cell>
          <cell r="J4004" t="str">
            <v>TÊ, PVC, SERIE R, ÁGUA PLUVIAL, DN 150 X 150 MM, JUNTA ELÁSTICA, FORNECIDO E INSTALADO EM CONDUTORES VERTICAIS DE ÁGUAS PLUVIAIS. AF_06/2022</v>
          </cell>
          <cell r="K4004" t="str">
            <v>UN</v>
          </cell>
          <cell r="L4004">
            <v>217.44</v>
          </cell>
          <cell r="M4004">
            <v>213.23</v>
          </cell>
        </row>
        <row r="4005">
          <cell r="I4005">
            <v>89702</v>
          </cell>
          <cell r="J4005" t="str">
            <v>TÊ MISTURADOR, CPVC, SOLDÁVEL, DN22MM, INSTALADO EM RAMAL OU SUB-RAMAL DE ÁGUA   FORNECIMENTO E INSTALAÇÃO. AF_06/2022</v>
          </cell>
          <cell r="K4005" t="str">
            <v>UN</v>
          </cell>
          <cell r="L4005">
            <v>25.63</v>
          </cell>
          <cell r="M4005">
            <v>24.38</v>
          </cell>
        </row>
        <row r="4006">
          <cell r="I4006">
            <v>89703</v>
          </cell>
          <cell r="J4006" t="str">
            <v>TE MISTURADOR DE TRANSIÇÃO, CPVC, SOLDÁVEL, DN 22MM X 3/4", INSTALADO EM RAMAL OU SUB-RAMAL DE ÁGUA - FORNECIMENTO E INSTALAÇÃO. AF_06/2022</v>
          </cell>
          <cell r="K4006" t="str">
            <v>UN</v>
          </cell>
          <cell r="L4006">
            <v>51.56</v>
          </cell>
          <cell r="M4006">
            <v>50.36</v>
          </cell>
        </row>
        <row r="4007">
          <cell r="I4007">
            <v>89704</v>
          </cell>
          <cell r="J4007" t="str">
            <v>TÊ, PVC, SERIE R, ÁGUA PLUVIAL, DN 150 X 100 MM, JUNTA ELÁSTICA, FORNECIDO E INSTALADO EM CONDUTORES VERTICAIS DE ÁGUAS PLUVIAIS. AF_06/2022</v>
          </cell>
          <cell r="K4007" t="str">
            <v>UN</v>
          </cell>
          <cell r="L4007">
            <v>168.73</v>
          </cell>
          <cell r="M4007">
            <v>165.11</v>
          </cell>
        </row>
        <row r="4008">
          <cell r="I4008">
            <v>89705</v>
          </cell>
          <cell r="J4008" t="str">
            <v>TÊ, CPVC, SOLDÁVEL, DN28MM, INSTALADO EM RAMAL OU SUB-RAMAL DE ÁGUA   FORNECIMENTO E INSTALAÇÃO. AF_06/2022</v>
          </cell>
          <cell r="K4008" t="str">
            <v>UN</v>
          </cell>
          <cell r="L4008">
            <v>29.86</v>
          </cell>
          <cell r="M4008">
            <v>28.39</v>
          </cell>
        </row>
        <row r="4009">
          <cell r="I4009">
            <v>89706</v>
          </cell>
          <cell r="J4009" t="str">
            <v>TÊ, CPVC, SOLDÁVEL, DN35MM, INSTALADO EM RAMAL OU SUB-RAMAL DE ÁGUA   FORNECIMENTO E INSTALAÇÃO. AF_06/2022</v>
          </cell>
          <cell r="K4009" t="str">
            <v>UN</v>
          </cell>
          <cell r="L4009">
            <v>61.7</v>
          </cell>
          <cell r="M4009">
            <v>59.97</v>
          </cell>
        </row>
        <row r="4010">
          <cell r="I4010">
            <v>89718</v>
          </cell>
          <cell r="J4010" t="str">
            <v>TUBO, CPVC, SOLDÁVEL, DN 35MM, INSTALADO EM RAMAL DE DISTRIBUIÇÃO DE ÁGUA   FORNECIMENTO E INSTALAÇÃO. AF_06/2022</v>
          </cell>
          <cell r="K4010" t="str">
            <v>M</v>
          </cell>
          <cell r="L4010">
            <v>58.4</v>
          </cell>
          <cell r="M4010">
            <v>57.04</v>
          </cell>
        </row>
        <row r="4011">
          <cell r="I4011">
            <v>89719</v>
          </cell>
          <cell r="J4011" t="str">
            <v>JOELHO 90 GRAUS, CPVC, SOLDÁVEL, DN 22MM, INSTALADO EM RAMAL DE DISTRIBUIÇÃO DE ÁGUA   FORNECIMENTO E INSTALAÇÃO. AF_06/2022</v>
          </cell>
          <cell r="K4011" t="str">
            <v>UN</v>
          </cell>
          <cell r="L4011">
            <v>15.32</v>
          </cell>
          <cell r="M4011">
            <v>14.49</v>
          </cell>
        </row>
        <row r="4012">
          <cell r="I4012">
            <v>89720</v>
          </cell>
          <cell r="J4012" t="str">
            <v>JOELHO 45 GRAUS, CPVC, SOLDÁVEL, DN 22MM, INSTALADO EM RAMAL DE DISTRIBUIÇÃO DE ÁGUA   FORNECIMENTO E INSTALAÇÃO. AF_06/2022</v>
          </cell>
          <cell r="K4012" t="str">
            <v>UN</v>
          </cell>
          <cell r="L4012">
            <v>16.940000000000001</v>
          </cell>
          <cell r="M4012">
            <v>16.11</v>
          </cell>
        </row>
        <row r="4013">
          <cell r="I4013">
            <v>89721</v>
          </cell>
          <cell r="J4013" t="str">
            <v>CURVA 90 GRAUS, CPVC, SOLDÁVEL, DN 22MM, INSTALADO EM RAMAL DE DISTRIBUIÇÃO DE ÁGUA - FORNECIMENTO E INSTALAÇÃO. AF_06/2022</v>
          </cell>
          <cell r="K4013" t="str">
            <v>UN</v>
          </cell>
          <cell r="L4013">
            <v>18.23</v>
          </cell>
          <cell r="M4013">
            <v>17.399999999999999</v>
          </cell>
        </row>
        <row r="4014">
          <cell r="I4014">
            <v>89723</v>
          </cell>
          <cell r="J4014" t="str">
            <v>JOELHO 90 GRAUS, CPVC, SOLDÁVEL, DN 28MM, INSTALADO EM RAMAL DE DISTRIBUIÇÃO DE ÁGUA   FORNECIMENTO E INSTALAÇÃO. AF_06/2022</v>
          </cell>
          <cell r="K4014" t="str">
            <v>UN</v>
          </cell>
          <cell r="L4014">
            <v>22.68</v>
          </cell>
          <cell r="M4014">
            <v>21.69</v>
          </cell>
        </row>
        <row r="4015">
          <cell r="I4015">
            <v>89724</v>
          </cell>
          <cell r="J4015" t="str">
            <v>JOELHO 90 GRAUS, PVC, SERIE NORMAL, ESGOTO PREDIAL, DN 40 MM, JUNTA SOLDÁVEL, FORNECIDO E INSTALADO EM RAMAL DE DESCARGA OU RAMAL DE ESGOTO SANITÁRIO. AF_08/2022</v>
          </cell>
          <cell r="K4015" t="str">
            <v>UN</v>
          </cell>
          <cell r="L4015">
            <v>12.44</v>
          </cell>
          <cell r="M4015">
            <v>11.6</v>
          </cell>
        </row>
        <row r="4016">
          <cell r="I4016">
            <v>89725</v>
          </cell>
          <cell r="J4016" t="str">
            <v>JOELHO 45 GRAUS, CPVC, SOLDÁVEL, DN 28MM, INSTALADO EM RAMAL DE DISTRIBUIÇÃO DE ÁGUA   FORNECIMENTO E INSTALAÇÃO. AF_06/2022</v>
          </cell>
          <cell r="K4016" t="str">
            <v>UN</v>
          </cell>
          <cell r="L4016">
            <v>22.01</v>
          </cell>
          <cell r="M4016">
            <v>21.02</v>
          </cell>
        </row>
        <row r="4017">
          <cell r="I4017">
            <v>89726</v>
          </cell>
          <cell r="J4017" t="str">
            <v>JOELHO 45 GRAUS, PVC, SERIE NORMAL, ESGOTO PREDIAL, DN 40 MM, JUNTA SOLDÁVEL, FORNECIDO E INSTALADO EM RAMAL DE DESCARGA OU RAMAL DE ESGOTO SANITÁRIO. AF_08/2022</v>
          </cell>
          <cell r="K4017" t="str">
            <v>UN</v>
          </cell>
          <cell r="L4017">
            <v>12.69</v>
          </cell>
          <cell r="M4017">
            <v>11.85</v>
          </cell>
        </row>
        <row r="4018">
          <cell r="I4018">
            <v>89727</v>
          </cell>
          <cell r="J4018" t="str">
            <v>CURVA 90 GRAUS, CPVC, SOLDÁVEL, DN 28MM, INSTALADO EM RAMAL DE DISTRIBUIÇÃO DE ÁGUA   FORNECIMENTO E INSTALAÇÃO. AF_06/2022</v>
          </cell>
          <cell r="K4018" t="str">
            <v>UN</v>
          </cell>
          <cell r="L4018">
            <v>27.05</v>
          </cell>
          <cell r="M4018">
            <v>26.06</v>
          </cell>
        </row>
        <row r="4019">
          <cell r="I4019">
            <v>89728</v>
          </cell>
          <cell r="J4019" t="str">
            <v>CURVA CURTA 90 GRAUS, PVC, SERIE NORMAL, ESGOTO PREDIAL, DN 40 MM, JUNTA SOLDÁVEL, FORNECIDO E INSTALADO EM RAMAL DE DESCARGA OU RAMAL DE ESGOTO SANITÁRIO. AF_08/2022</v>
          </cell>
          <cell r="K4019" t="str">
            <v>UN</v>
          </cell>
          <cell r="L4019">
            <v>15.63</v>
          </cell>
          <cell r="M4019">
            <v>14.79</v>
          </cell>
        </row>
        <row r="4020">
          <cell r="I4020">
            <v>89729</v>
          </cell>
          <cell r="J4020" t="str">
            <v>JOELHO 90 GRAUS, CPVC, SOLDÁVEL, DN 35MM, INSTALADO EM RAMAL DE DISTRIBUIÇÃO DE ÁGUA   FORNECIMENTO E INSTALAÇÃO. AF_06/2022</v>
          </cell>
          <cell r="K4020" t="str">
            <v>UN</v>
          </cell>
          <cell r="L4020">
            <v>32.86</v>
          </cell>
          <cell r="M4020">
            <v>31.7</v>
          </cell>
        </row>
        <row r="4021">
          <cell r="I4021">
            <v>89730</v>
          </cell>
          <cell r="J4021" t="str">
            <v>CURVA LONGA 90 GRAUS, PVC, SERIE NORMAL, ESGOTO PREDIAL, DN 40 MM, JUNTA SOLDÁVEL, FORNECIDO E INSTALADO EM RAMAL DE DESCARGA OU RAMAL DE ESGOTO SANITÁRIO. AF_08/2022</v>
          </cell>
          <cell r="K4021" t="str">
            <v>UN</v>
          </cell>
          <cell r="L4021">
            <v>17.71</v>
          </cell>
          <cell r="M4021">
            <v>16.87</v>
          </cell>
        </row>
        <row r="4022">
          <cell r="I4022">
            <v>89731</v>
          </cell>
          <cell r="J4022" t="str">
            <v>JOELHO 90 GRAUS, PVC, SERIE NORMAL, ESGOTO PREDIAL, DN 50 MM, JUNTA ELÁSTICA, FORNECIDO E INSTALADO EM RAMAL DE DESCARGA OU RAMAL DE ESGOTO SANITÁRIO. AF_08/2022</v>
          </cell>
          <cell r="K4022" t="str">
            <v>UN</v>
          </cell>
          <cell r="L4022">
            <v>17.66</v>
          </cell>
          <cell r="M4022">
            <v>16.73</v>
          </cell>
        </row>
        <row r="4023">
          <cell r="I4023">
            <v>89732</v>
          </cell>
          <cell r="J4023" t="str">
            <v>JOELHO 45 GRAUS, PVC, SERIE NORMAL, ESGOTO PREDIAL, DN 50 MM, JUNTA ELÁSTICA, FORNECIDO E INSTALADO EM RAMAL DE DESCARGA OU RAMAL DE ESGOTO SANITÁRIO. AF_08/2022</v>
          </cell>
          <cell r="K4023" t="str">
            <v>UN</v>
          </cell>
          <cell r="L4023">
            <v>18.46</v>
          </cell>
          <cell r="M4023">
            <v>17.53</v>
          </cell>
        </row>
        <row r="4024">
          <cell r="I4024">
            <v>89733</v>
          </cell>
          <cell r="J4024" t="str">
            <v>CURVA CURTA 90 GRAUS, PVC, SERIE NORMAL, ESGOTO PREDIAL, DN 50 MM, JUNTA ELÁSTICA, FORNECIDO E INSTALADO EM RAMAL DE DESCARGA OU RAMAL DE ESGOTO SANITÁRIO. AF_08/2022</v>
          </cell>
          <cell r="K4024" t="str">
            <v>UN</v>
          </cell>
          <cell r="L4024">
            <v>26.9</v>
          </cell>
          <cell r="M4024">
            <v>25.97</v>
          </cell>
        </row>
        <row r="4025">
          <cell r="I4025">
            <v>89734</v>
          </cell>
          <cell r="J4025" t="str">
            <v>JOELHO 45 GRAUS, CPVC, SOLDÁVEL, DN 35MM, INSTALADO EM RAMAL DE DISTRIBUIÇÃO DE ÁGUA   FORNECIMENTO E INSTALAÇÃO. AF_06/2022</v>
          </cell>
          <cell r="K4025" t="str">
            <v>UN</v>
          </cell>
          <cell r="L4025">
            <v>31.21</v>
          </cell>
          <cell r="M4025">
            <v>30.05</v>
          </cell>
        </row>
        <row r="4026">
          <cell r="I4026">
            <v>89735</v>
          </cell>
          <cell r="J4026" t="str">
            <v>CURVA LONGA 90 GRAUS, PVC, SERIE NORMAL, ESGOTO PREDIAL, DN 50 MM, JUNTA ELÁSTICA, FORNECIDO E INSTALADO EM RAMAL DE DESCARGA OU RAMAL DE ESGOTO SANITÁRIO. AF_08/2022</v>
          </cell>
          <cell r="K4026" t="str">
            <v>UN</v>
          </cell>
          <cell r="L4026">
            <v>29.29</v>
          </cell>
          <cell r="M4026">
            <v>28.36</v>
          </cell>
        </row>
        <row r="4027">
          <cell r="I4027">
            <v>89736</v>
          </cell>
          <cell r="J4027" t="str">
            <v>LUVA, CPVC, SOLDÁVEL, DN 22MM, INSTALADO EM RAMAL DE DISTRIBUIÇÃO DE ÁGUA   FORNECIMENTO E INSTALAÇÃO. AF_06/2022</v>
          </cell>
          <cell r="K4027" t="str">
            <v>UN</v>
          </cell>
          <cell r="L4027">
            <v>10.65</v>
          </cell>
          <cell r="M4027">
            <v>10.1</v>
          </cell>
        </row>
        <row r="4028">
          <cell r="I4028">
            <v>89737</v>
          </cell>
          <cell r="J4028" t="str">
            <v>JOELHO 90 GRAUS, PVC, SERIE NORMAL, ESGOTO PREDIAL, DN 75 MM, JUNTA ELÁSTICA, FORNECIDO E INSTALADO EM RAMAL DE DESCARGA OU RAMAL DE ESGOTO SANITÁRIO. AF_08/2022</v>
          </cell>
          <cell r="K4028" t="str">
            <v>UN</v>
          </cell>
          <cell r="L4028">
            <v>26.24</v>
          </cell>
          <cell r="M4028">
            <v>25.14</v>
          </cell>
        </row>
        <row r="4029">
          <cell r="I4029">
            <v>89738</v>
          </cell>
          <cell r="J4029" t="str">
            <v>LUVA DE CORRER, CPVC, SOLDÁVEL, DN 22MM, INSTALADO EM RAMAL DE DISTRIBUIÇÃO DE ÁGUA   FORNECIMENTO E INSTALAÇÃO. AF_12/2014</v>
          </cell>
          <cell r="K4029" t="str">
            <v>UN</v>
          </cell>
          <cell r="L4029">
            <v>18.41</v>
          </cell>
          <cell r="M4029">
            <v>17.86</v>
          </cell>
        </row>
        <row r="4030">
          <cell r="I4030">
            <v>89739</v>
          </cell>
          <cell r="J4030" t="str">
            <v>JOELHO 45 GRAUS, PVC, SERIE NORMAL, ESGOTO PREDIAL, DN 75 MM, JUNTA ELÁSTICA, FORNECIDO E INSTALADO EM RAMAL DE DESCARGA OU RAMAL DE ESGOTO SANITÁRIO. AF_08/2022</v>
          </cell>
          <cell r="K4030" t="str">
            <v>UN</v>
          </cell>
          <cell r="L4030">
            <v>27.3</v>
          </cell>
          <cell r="M4030">
            <v>26.2</v>
          </cell>
        </row>
        <row r="4031">
          <cell r="I4031">
            <v>89740</v>
          </cell>
          <cell r="J4031" t="str">
            <v>LUVA DE TRANSIÇÃO, CPVC, SOLDÁVEL, DN 22MM X 25MM, INSTALADO EM RAMAL DE DISTRIBUIÇÃO DE ÁGUA   FORNECIMENTO E INSTALAÇÃO. AF_06/2022</v>
          </cell>
          <cell r="K4031" t="str">
            <v>UN</v>
          </cell>
          <cell r="L4031">
            <v>10.87</v>
          </cell>
          <cell r="M4031">
            <v>10.29</v>
          </cell>
        </row>
        <row r="4032">
          <cell r="I4032">
            <v>89741</v>
          </cell>
          <cell r="J4032" t="str">
            <v>UNIÃO, CPVC, SOLDÁVEL, DN 22MM, INSTALADO EM RAMAL DE DISTRIBUIÇÃO DE ÁGUA   FORNECIMENTO E INSTALAÇÃO. AF_06/2022</v>
          </cell>
          <cell r="K4032" t="str">
            <v>UN</v>
          </cell>
          <cell r="L4032">
            <v>24.78</v>
          </cell>
          <cell r="M4032">
            <v>24.23</v>
          </cell>
        </row>
        <row r="4033">
          <cell r="I4033">
            <v>89742</v>
          </cell>
          <cell r="J4033" t="str">
            <v>CURVA CURTA 90 GRAUS, PVC, SERIE NORMAL, ESGOTO PREDIAL, DN 75 MM, JUNTA ELÁSTICA, FORNECIDO E INSTALADO EM RAMAL DE DESCARGA OU RAMAL DE ESGOTO SANITÁRIO. AF_08/2022</v>
          </cell>
          <cell r="K4033" t="str">
            <v>UN</v>
          </cell>
          <cell r="L4033">
            <v>44.89</v>
          </cell>
          <cell r="M4033">
            <v>43.79</v>
          </cell>
        </row>
        <row r="4034">
          <cell r="I4034">
            <v>89743</v>
          </cell>
          <cell r="J4034" t="str">
            <v>CURVA LONGA 90 GRAUS, PVC, SERIE NORMAL, ESGOTO PREDIAL, DN 75 MM, JUNTA ELÁSTICA, FORNECIDO E INSTALADO EM RAMAL DE DESCARGA OU RAMAL DE ESGOTO SANITÁRIO. AF_08/2022</v>
          </cell>
          <cell r="K4034" t="str">
            <v>UN</v>
          </cell>
          <cell r="L4034">
            <v>67.38</v>
          </cell>
          <cell r="M4034">
            <v>66.28</v>
          </cell>
        </row>
        <row r="4035">
          <cell r="I4035">
            <v>89744</v>
          </cell>
          <cell r="J4035" t="str">
            <v>JOELHO 90 GRAUS, PVC, SERIE NORMAL, ESGOTO PREDIAL, DN 100 MM, JUNTA ELÁSTICA, FORNECIDO E INSTALADO EM RAMAL DE DESCARGA OU RAMAL DE ESGOTO SANITÁRIO. AF_08/2022</v>
          </cell>
          <cell r="K4035" t="str">
            <v>UN</v>
          </cell>
          <cell r="L4035">
            <v>31.83</v>
          </cell>
          <cell r="M4035">
            <v>30.54</v>
          </cell>
        </row>
        <row r="4036">
          <cell r="I4036">
            <v>89746</v>
          </cell>
          <cell r="J4036" t="str">
            <v>JOELHO 45 GRAUS, PVC, SERIE NORMAL, ESGOTO PREDIAL, DN 100 MM, JUNTA ELÁSTICA, FORNECIDO E INSTALADO EM RAMAL DE DESCARGA OU RAMAL DE ESGOTO SANITÁRIO. AF_08/2022</v>
          </cell>
          <cell r="K4036" t="str">
            <v>UN</v>
          </cell>
          <cell r="L4036">
            <v>32.74</v>
          </cell>
          <cell r="M4036">
            <v>31.45</v>
          </cell>
        </row>
        <row r="4037">
          <cell r="I4037">
            <v>89747</v>
          </cell>
          <cell r="J4037" t="str">
            <v>ADAPTADOR, CPVC, SOLDÁVEL, DN 22MM, INSTALADO EM RAMAL DE DISTRIBUIÇÃO DE ÁGUA   FORNECIMENTO E INSTALAÇÃO. AF_06/2022</v>
          </cell>
          <cell r="K4037" t="str">
            <v>UN</v>
          </cell>
          <cell r="L4037">
            <v>31.33</v>
          </cell>
          <cell r="M4037">
            <v>30.78</v>
          </cell>
        </row>
        <row r="4038">
          <cell r="I4038">
            <v>89748</v>
          </cell>
          <cell r="J4038" t="str">
            <v>CURVA CURTA 90 GRAUS, PVC, SERIE NORMAL, ESGOTO PREDIAL, DN 100 MM, JUNTA ELÁSTICA, FORNECIDO E INSTALADO EM RAMAL DE DESCARGA OU RAMAL DE ESGOTO SANITÁRIO. AF_08/2022</v>
          </cell>
          <cell r="K4038" t="str">
            <v>UN</v>
          </cell>
          <cell r="L4038">
            <v>48.26</v>
          </cell>
          <cell r="M4038">
            <v>46.97</v>
          </cell>
        </row>
        <row r="4039">
          <cell r="I4039">
            <v>89749</v>
          </cell>
          <cell r="J4039" t="str">
            <v>CURVA DE TRANSPOSIÇÃO, CPVC, SOLDÁVEL, DN 22MM, INSTALADO EM RAMAL DE DISTRIBUIÇÃO DE ÁGUA   FORNECIMENTO E INSTALAÇÃO. AF_06/2022</v>
          </cell>
          <cell r="K4039" t="str">
            <v>UN</v>
          </cell>
          <cell r="L4039">
            <v>18.34</v>
          </cell>
          <cell r="M4039">
            <v>17.79</v>
          </cell>
        </row>
        <row r="4040">
          <cell r="I4040">
            <v>89750</v>
          </cell>
          <cell r="J4040" t="str">
            <v>CURVA LONGA 90 GRAUS, PVC, SERIE NORMAL, ESGOTO PREDIAL, DN 100 MM, JUNTA ELÁSTICA, FORNECIDO E INSTALADO EM RAMAL DE DESCARGA OU RAMAL DE ESGOTO SANITÁRIO. AF_08/2022</v>
          </cell>
          <cell r="K4040" t="str">
            <v>UN</v>
          </cell>
          <cell r="L4040">
            <v>86.56</v>
          </cell>
          <cell r="M4040">
            <v>85.27</v>
          </cell>
        </row>
        <row r="4041">
          <cell r="I4041">
            <v>89752</v>
          </cell>
          <cell r="J4041" t="str">
            <v>LUVA SIMPLES, PVC, SERIE NORMAL, ESGOTO PREDIAL, DN 40 MM, JUNTA SOLDÁVEL, FORNECIDO E INSTALADO EM RAMAL DE DESCARGA OU RAMAL DE ESGOTO SANITÁRIO. AF_08/2022</v>
          </cell>
          <cell r="K4041" t="str">
            <v>UN</v>
          </cell>
          <cell r="L4041">
            <v>9.1199999999999992</v>
          </cell>
          <cell r="M4041">
            <v>8.5500000000000007</v>
          </cell>
        </row>
        <row r="4042">
          <cell r="I4042">
            <v>89753</v>
          </cell>
          <cell r="J4042" t="str">
            <v>LUVA SIMPLES, PVC, SERIE NORMAL, ESGOTO PREDIAL, DN 50 MM, JUNTA ELÁSTICA, FORNECIDO E INSTALADO EM RAMAL DE DESCARGA OU RAMAL DE ESGOTO SANITÁRIO. AF_08/2022</v>
          </cell>
          <cell r="K4042" t="str">
            <v>UN</v>
          </cell>
          <cell r="L4042">
            <v>11.05</v>
          </cell>
          <cell r="M4042">
            <v>10.44</v>
          </cell>
        </row>
        <row r="4043">
          <cell r="I4043">
            <v>89754</v>
          </cell>
          <cell r="J4043" t="str">
            <v>LUVA DE CORRER, PVC, SERIE NORMAL, ESGOTO PREDIAL, DN 50 MM, JUNTA ELÁSTICA, FORNECIDO E INSTALADO EM RAMAL DE DESCARGA OU RAMAL DE ESGOTO SANITÁRIO. AF_08/2022</v>
          </cell>
          <cell r="K4043" t="str">
            <v>UN</v>
          </cell>
          <cell r="L4043">
            <v>23.62</v>
          </cell>
          <cell r="M4043">
            <v>23.01</v>
          </cell>
        </row>
        <row r="4044">
          <cell r="I4044">
            <v>89755</v>
          </cell>
          <cell r="J4044" t="str">
            <v>LUVA, CPVC, SOLDÁVEL, DN 28MM, INSTALADO EM RAMAL DE DISTRIBUIÇÃO DE ÁGUA   FORNECIMENTO E INSTALAÇÃO. AF_06/2022</v>
          </cell>
          <cell r="K4044" t="str">
            <v>UN</v>
          </cell>
          <cell r="L4044">
            <v>15.56</v>
          </cell>
          <cell r="M4044">
            <v>14.9</v>
          </cell>
        </row>
        <row r="4045">
          <cell r="I4045">
            <v>89756</v>
          </cell>
          <cell r="J4045" t="str">
            <v>LUVA DE CORRER, CPVC, SOLDÁVEL, DN 28MM, INSTALADO EM RAMAL DE DISTRIBUIÇÃO DE ÁGUA   FORNECIMENTO E INSTALAÇÃO. AF_06/2022</v>
          </cell>
          <cell r="K4045" t="str">
            <v>UN</v>
          </cell>
          <cell r="L4045">
            <v>25.21</v>
          </cell>
          <cell r="M4045">
            <v>24.55</v>
          </cell>
        </row>
        <row r="4046">
          <cell r="I4046">
            <v>89757</v>
          </cell>
          <cell r="J4046" t="str">
            <v>UNIÃO, CPVC, SOLDÁVEL, DN 28MM, INSTALADO EM RAMAL DE DISTRIBUIÇÃO DE ÁGUA   FORNECIMENTO E INSTALAÇÃO. AF_06/2022</v>
          </cell>
          <cell r="K4046" t="str">
            <v>UN</v>
          </cell>
          <cell r="L4046">
            <v>32.19</v>
          </cell>
          <cell r="M4046">
            <v>31.53</v>
          </cell>
        </row>
        <row r="4047">
          <cell r="I4047">
            <v>89758</v>
          </cell>
          <cell r="J4047" t="str">
            <v>CONECTOR, CPVC, SOLDÁVEL, DN 28MM X 1 , INSTALADO EM RAMAL DE DISTRIBUIÇÃO DE ÁGUA   FORNECIMENTO E INSTALAÇÃO. AF_06/2022</v>
          </cell>
          <cell r="K4047" t="str">
            <v>UN</v>
          </cell>
          <cell r="L4047">
            <v>38.909999999999997</v>
          </cell>
          <cell r="M4047">
            <v>38.28</v>
          </cell>
        </row>
        <row r="4048">
          <cell r="I4048">
            <v>89759</v>
          </cell>
          <cell r="J4048" t="str">
            <v>BUCHA DE REDUÇÃO, CPVC, SOLDÁVEL, DN 28MM X 22MM, INSTALADO EM RAMAL DE DISTRIBUIÇÃO DE ÁGUA - FORNECIMENTO E INSTALAÇÃO. AF_06/2022</v>
          </cell>
          <cell r="K4048" t="str">
            <v>UN</v>
          </cell>
          <cell r="L4048">
            <v>13.32</v>
          </cell>
          <cell r="M4048">
            <v>12.71</v>
          </cell>
        </row>
        <row r="4049">
          <cell r="I4049">
            <v>89760</v>
          </cell>
          <cell r="J4049" t="str">
            <v>LUVA, CPVC, SOLDÁVEL, DN 35MM, INSTALADO EM RAMAL DE DISTRIBUIÇÃO DE ÁGUA - FORNECIMENTO E INSTALAÇÃO. AF_06/2022</v>
          </cell>
          <cell r="K4049" t="str">
            <v>UN</v>
          </cell>
          <cell r="L4049">
            <v>24.28</v>
          </cell>
          <cell r="M4049">
            <v>23.5</v>
          </cell>
        </row>
        <row r="4050">
          <cell r="I4050">
            <v>89761</v>
          </cell>
          <cell r="J4050" t="str">
            <v>LUVA DE CORRER, CPVC, SOLDÁVEL, DN 35MM, INSTALADO EM RAMAL DE DISTRIBUIÇÃO DE ÁGUA - FORNECIMENTO E INSTALAÇÃO. AF_06/2022</v>
          </cell>
          <cell r="K4050" t="str">
            <v>UN</v>
          </cell>
          <cell r="L4050">
            <v>33.39</v>
          </cell>
          <cell r="M4050">
            <v>32.61</v>
          </cell>
        </row>
        <row r="4051">
          <cell r="I4051">
            <v>89762</v>
          </cell>
          <cell r="J4051" t="str">
            <v>UNIÃO, CPVC, SOLDÁVEL, DN35MM, INSTALADO EM RAMAL DE DISTRIBUIÇÃO DE ÁGUA - FORNECIMENTO E INSTALAÇÃO. AF_06/2022</v>
          </cell>
          <cell r="K4051" t="str">
            <v>UN</v>
          </cell>
          <cell r="L4051">
            <v>46.43</v>
          </cell>
          <cell r="M4051">
            <v>45.65</v>
          </cell>
        </row>
        <row r="4052">
          <cell r="I4052">
            <v>89763</v>
          </cell>
          <cell r="J4052" t="str">
            <v>CONECTOR, CPVC, SOLDÁVEL, DN 35MM X 1 1/4 , INSTALADO EM RAMAL DE DISTRIBUIÇÃO DE ÁGUA - FORNECIMENTO E INSTALAÇÃO. AF_06/2022</v>
          </cell>
          <cell r="K4052" t="str">
            <v>UN</v>
          </cell>
          <cell r="L4052">
            <v>58.4</v>
          </cell>
          <cell r="M4052">
            <v>57.66</v>
          </cell>
        </row>
        <row r="4053">
          <cell r="I4053">
            <v>89764</v>
          </cell>
          <cell r="J4053" t="str">
            <v>BUCHA DE REDUÇÃO, CPVC, SOLDÁVEL, DN35MM X 28MM, INSTALADO EM RAMAL DE DISTRIBUIÇÃO DE ÁGUA - FORNECIMENTO E INSTALAÇÃO. AF_06/2022</v>
          </cell>
          <cell r="K4053" t="str">
            <v>UN</v>
          </cell>
          <cell r="L4053">
            <v>39.39</v>
          </cell>
          <cell r="M4053">
            <v>38.68</v>
          </cell>
        </row>
        <row r="4054">
          <cell r="I4054">
            <v>89765</v>
          </cell>
          <cell r="J4054" t="str">
            <v>TE, CPVC, SOLDÁVEL, DN 22MM, INSTALADO EM RAMAL DE DISTRIBUIÇÃO DE ÁGUA - FORNECIMENTO E INSTALAÇÃO. AF_06/2022</v>
          </cell>
          <cell r="K4054" t="str">
            <v>UN</v>
          </cell>
          <cell r="L4054">
            <v>20.010000000000002</v>
          </cell>
          <cell r="M4054">
            <v>18.899999999999999</v>
          </cell>
        </row>
        <row r="4055">
          <cell r="I4055">
            <v>89767</v>
          </cell>
          <cell r="J4055" t="str">
            <v>TÊ MISTURADOR, CPVC, SOLDÁVEL, DN 22MM, INSTALADO EM RAMAL DE DISTRIBUIÇÃO DE ÁGUA - FORNECIMENTO E INSTALAÇÃO. AF_06/2022</v>
          </cell>
          <cell r="K4055" t="str">
            <v>UN</v>
          </cell>
          <cell r="L4055">
            <v>24.33</v>
          </cell>
          <cell r="M4055">
            <v>23.22</v>
          </cell>
        </row>
        <row r="4056">
          <cell r="I4056">
            <v>89768</v>
          </cell>
          <cell r="J4056" t="str">
            <v>TÊ, CPVC, SOLDÁVEL, DN 28MM, INSTALADO EM RAMAL DE DISTRIBUIÇÃO DE ÁGUA - FORNECIMENTO E INSTALAÇÃO. AF_06/2022</v>
          </cell>
          <cell r="K4056" t="str">
            <v>UN</v>
          </cell>
          <cell r="L4056">
            <v>28.34</v>
          </cell>
          <cell r="M4056">
            <v>27.03</v>
          </cell>
        </row>
        <row r="4057">
          <cell r="I4057">
            <v>89769</v>
          </cell>
          <cell r="J4057" t="str">
            <v>TÊ, CPVC, SOLDÁVEL, DN35MM, INSTALADO EM RAMAL DE DISTRIBUIÇÃO DE ÁGUA - FORNECIMENTO E INSTALAÇÃO. AF_06/2022</v>
          </cell>
          <cell r="K4057" t="str">
            <v>UN</v>
          </cell>
          <cell r="L4057">
            <v>59.93</v>
          </cell>
          <cell r="M4057">
            <v>58.38</v>
          </cell>
        </row>
        <row r="4058">
          <cell r="I4058">
            <v>89772</v>
          </cell>
          <cell r="J4058" t="str">
            <v>TUBO, CPVC, SOLDÁVEL, DN 54MM, INSTALADO EM PRUMADA DE ÁGUA   FORNECIMENTO E INSTALAÇÃO. AF_06/2022</v>
          </cell>
          <cell r="K4058" t="str">
            <v>M</v>
          </cell>
          <cell r="L4058">
            <v>90.96</v>
          </cell>
          <cell r="M4058">
            <v>90.71</v>
          </cell>
        </row>
        <row r="4059">
          <cell r="I4059">
            <v>89774</v>
          </cell>
          <cell r="J4059" t="str">
            <v>LUVA SIMPLES, PVC, SERIE NORMAL, ESGOTO PREDIAL, DN 75 MM, JUNTA ELÁSTICA, FORNECIDO E INSTALADO EM RAMAL DE DESCARGA OU RAMAL DE ESGOTO SANITÁRIO. AF_08/2022</v>
          </cell>
          <cell r="K4059" t="str">
            <v>UN</v>
          </cell>
          <cell r="L4059">
            <v>17.8</v>
          </cell>
          <cell r="M4059">
            <v>17.059999999999999</v>
          </cell>
        </row>
        <row r="4060">
          <cell r="I4060">
            <v>89776</v>
          </cell>
          <cell r="J4060" t="str">
            <v>LUVA DE CORRER, PVC, SERIE NORMAL, ESGOTO PREDIAL, DN 75 MM, JUNTA ELÁSTICA, FORNECIDO E INSTALADO EM RAMAL DE DESCARGA OU RAMAL DE ESGOTO SANITÁRIO. AF_08/2022</v>
          </cell>
          <cell r="K4060" t="str">
            <v>UN</v>
          </cell>
          <cell r="L4060">
            <v>28.71</v>
          </cell>
          <cell r="M4060">
            <v>27.97</v>
          </cell>
        </row>
        <row r="4061">
          <cell r="I4061">
            <v>89777</v>
          </cell>
          <cell r="J4061" t="str">
            <v>JOELHO 90 GRAUS, CPVC, SOLDÁVEL, DN 35MM, INSTALADO EM PRUMADA DE ÁGUA   FORNECIMENTO E INSTALAÇÃO. AF_06/2022</v>
          </cell>
          <cell r="K4061" t="str">
            <v>UN</v>
          </cell>
          <cell r="L4061">
            <v>27.61</v>
          </cell>
          <cell r="M4061">
            <v>26.98</v>
          </cell>
        </row>
        <row r="4062">
          <cell r="I4062">
            <v>89778</v>
          </cell>
          <cell r="J4062" t="str">
            <v>LUVA SIMPLES, PVC, SERIE NORMAL, ESGOTO PREDIAL, DN 100 MM, JUNTA ELÁSTICA, FORNECIDO E INSTALADO EM RAMAL DE DESCARGA OU RAMAL DE ESGOTO SANITÁRIO. AF_08/2022</v>
          </cell>
          <cell r="K4062" t="str">
            <v>UN</v>
          </cell>
          <cell r="L4062">
            <v>20.36</v>
          </cell>
          <cell r="M4062">
            <v>19.489999999999998</v>
          </cell>
        </row>
        <row r="4063">
          <cell r="I4063">
            <v>89779</v>
          </cell>
          <cell r="J4063" t="str">
            <v>LUVA DE CORRER, PVC, SERIE NORMAL, ESGOTO PREDIAL, DN 100 MM, JUNTA ELÁSTICA, FORNECIDO E INSTALADO EM RAMAL DE DESCARGA OU RAMAL DE ESGOTO SANITÁRIO. AF_08/2022</v>
          </cell>
          <cell r="K4063" t="str">
            <v>UN</v>
          </cell>
          <cell r="L4063">
            <v>38.74</v>
          </cell>
          <cell r="M4063">
            <v>37.869999999999997</v>
          </cell>
        </row>
        <row r="4064">
          <cell r="I4064">
            <v>89780</v>
          </cell>
          <cell r="J4064" t="str">
            <v>JOELHO 45 GRAUS, CPVC, SOLDÁVEL, DN 35MM, INSTALADO EM PRUMADA DE ÁGUA - FORNECIMENTO E INSTALAÇÃO. AF_06/2022</v>
          </cell>
          <cell r="K4064" t="str">
            <v>UN</v>
          </cell>
          <cell r="L4064">
            <v>25.96</v>
          </cell>
          <cell r="M4064">
            <v>25.33</v>
          </cell>
        </row>
        <row r="4065">
          <cell r="I4065">
            <v>89781</v>
          </cell>
          <cell r="J4065" t="str">
            <v>JOELHO 90 GRAUS, CPVC, SOLDÁVEL, DN 42MM, INSTALADO EM PRUMADA DE ÁGUA   FORNECIMENTO E INSTALAÇÃO. AF_06/2022</v>
          </cell>
          <cell r="K4065" t="str">
            <v>UN</v>
          </cell>
          <cell r="L4065">
            <v>38.729999999999997</v>
          </cell>
          <cell r="M4065">
            <v>37.99</v>
          </cell>
        </row>
        <row r="4066">
          <cell r="I4066">
            <v>89782</v>
          </cell>
          <cell r="J4066" t="str">
            <v>TE, PVC, SERIE NORMAL, ESGOTO PREDIAL, DN 40 X 40 MM, JUNTA SOLDÁVEL, FORNECIDO E INSTALADO EM RAMAL DE DESCARGA OU RAMAL DE ESGOTO SANITÁRIO. AF_08/2022</v>
          </cell>
          <cell r="K4066" t="str">
            <v>UN</v>
          </cell>
          <cell r="L4066">
            <v>17.86</v>
          </cell>
          <cell r="M4066">
            <v>16.73</v>
          </cell>
        </row>
        <row r="4067">
          <cell r="I4067">
            <v>89783</v>
          </cell>
          <cell r="J4067" t="str">
            <v>JUNÇÃO SIMPLES, PVC, SERIE NORMAL, ESGOTO PREDIAL, DN 40 MM, JUNTA SOLDÁVEL, FORNECIDO E INSTALADO EM RAMAL DE DESCARGA OU RAMAL DE ESGOTO SANITÁRIO. AF_08/2022</v>
          </cell>
          <cell r="K4067" t="str">
            <v>UN</v>
          </cell>
          <cell r="L4067">
            <v>17.97</v>
          </cell>
          <cell r="M4067">
            <v>16.84</v>
          </cell>
        </row>
        <row r="4068">
          <cell r="I4068">
            <v>89784</v>
          </cell>
          <cell r="J4068" t="str">
            <v>TE, PVC, SERIE NORMAL, ESGOTO PREDIAL, DN 50 X 50 MM, JUNTA ELÁSTICA, FORNECIDO E INSTALADO EM RAMAL DE DESCARGA OU RAMAL DE ESGOTO SANITÁRIO. AF_08/2022</v>
          </cell>
          <cell r="K4068" t="str">
            <v>UN</v>
          </cell>
          <cell r="L4068">
            <v>28.21</v>
          </cell>
          <cell r="M4068">
            <v>26.97</v>
          </cell>
        </row>
        <row r="4069">
          <cell r="I4069">
            <v>89785</v>
          </cell>
          <cell r="J4069" t="str">
            <v>JUNÇÃO SIMPLES, PVC, SERIE NORMAL, ESGOTO PREDIAL, DN 50 X 50 MM, JUNTA ELÁSTICA, FORNECIDO E INSTALADO EM RAMAL DE DESCARGA OU RAMAL DE ESGOTO SANITÁRIO. AF_08/2022</v>
          </cell>
          <cell r="K4069" t="str">
            <v>UN</v>
          </cell>
          <cell r="L4069">
            <v>30.77</v>
          </cell>
          <cell r="M4069">
            <v>29.53</v>
          </cell>
        </row>
        <row r="4070">
          <cell r="I4070">
            <v>89786</v>
          </cell>
          <cell r="J4070" t="str">
            <v>TE, PVC, SERIE NORMAL, ESGOTO PREDIAL, DN 75 X 75 MM, JUNTA ELÁSTICA, FORNECIDO E INSTALADO EM RAMAL DE DESCARGA OU RAMAL DE ESGOTO SANITÁRIO. AF_08/2022</v>
          </cell>
          <cell r="K4070" t="str">
            <v>UN</v>
          </cell>
          <cell r="L4070">
            <v>44.33</v>
          </cell>
          <cell r="M4070">
            <v>42.85</v>
          </cell>
        </row>
        <row r="4071">
          <cell r="I4071">
            <v>89787</v>
          </cell>
          <cell r="J4071" t="str">
            <v>JOELHO 45 GRAUS, CPVC, SOLDÁVEL, DN 42MM, INSTALADO EM PRUMADA DE ÁGUA   FORNECIMENTO E INSTALAÇÃO. AF_06/2022</v>
          </cell>
          <cell r="K4071" t="str">
            <v>UN</v>
          </cell>
          <cell r="L4071">
            <v>38.32</v>
          </cell>
          <cell r="M4071">
            <v>37.58</v>
          </cell>
        </row>
        <row r="4072">
          <cell r="I4072">
            <v>89788</v>
          </cell>
          <cell r="J4072" t="str">
            <v>JOELHO 90 GRAUS, CPVC, SOLDÁVEL, DN 54MM, INSTALADO EM PRUMADA DE ÁGUA   FORNECIMENTO E INSTALAÇÃO. AF_06/2022</v>
          </cell>
          <cell r="K4072" t="str">
            <v>UN</v>
          </cell>
          <cell r="L4072">
            <v>82.28</v>
          </cell>
          <cell r="M4072">
            <v>81.37</v>
          </cell>
        </row>
        <row r="4073">
          <cell r="I4073">
            <v>89789</v>
          </cell>
          <cell r="J4073" t="str">
            <v>JOELHO 45 GRAUS, CPVC, SOLDÁVEL, DN 54MM, INSTALADO EM PRUMADA DE ÁGUA   FORNECIMENTO E INSTALAÇÃO. AF_06/2022</v>
          </cell>
          <cell r="K4073" t="str">
            <v>UN</v>
          </cell>
          <cell r="L4073">
            <v>70.2</v>
          </cell>
          <cell r="M4073">
            <v>69.290000000000006</v>
          </cell>
        </row>
        <row r="4074">
          <cell r="I4074">
            <v>89790</v>
          </cell>
          <cell r="J4074" t="str">
            <v>JOELHO 90 GRAUS, CPVC, SOLDÁVEL, DN 73MM, INSTALADO EM PRUMADA DE ÁGUA   FORNECIMENTO E INSTALAÇÃO. AF_06/2022</v>
          </cell>
          <cell r="K4074" t="str">
            <v>UN</v>
          </cell>
          <cell r="L4074">
            <v>162.74</v>
          </cell>
          <cell r="M4074">
            <v>161.55000000000001</v>
          </cell>
        </row>
        <row r="4075">
          <cell r="I4075">
            <v>89791</v>
          </cell>
          <cell r="J4075" t="str">
            <v>JOELHO 45 GRAUS, CPVC, SOLDÁVEL, DN 73MM, INSTALADO EM PRUMADA DE ÁGUA   FORNECIMENTO E INSTALAÇÃO. AF_06/2022</v>
          </cell>
          <cell r="K4075" t="str">
            <v>UN</v>
          </cell>
          <cell r="L4075">
            <v>157.28</v>
          </cell>
          <cell r="M4075">
            <v>156.09</v>
          </cell>
        </row>
        <row r="4076">
          <cell r="I4076">
            <v>89792</v>
          </cell>
          <cell r="J4076" t="str">
            <v>JOELHO 90 GRAUS, CPVC, SOLDÁVEL, DN 89MM, INSTALADO EM PRUMADA DE ÁGUA   FORNECIMENTO E INSTALAÇÃO. AF_06/2022</v>
          </cell>
          <cell r="K4076" t="str">
            <v>UN</v>
          </cell>
          <cell r="L4076">
            <v>192.57</v>
          </cell>
          <cell r="M4076">
            <v>191.11</v>
          </cell>
        </row>
        <row r="4077">
          <cell r="I4077">
            <v>89793</v>
          </cell>
          <cell r="J4077" t="str">
            <v>JOELHO 45 GRAUS, CPVC, SOLDÁVEL, DN 89MM, INSTALADO EM PRUMADA DE ÁGUA   FORNECIMENTO E INSTALAÇÃO. AF_06/2022</v>
          </cell>
          <cell r="K4077" t="str">
            <v>UN</v>
          </cell>
          <cell r="L4077">
            <v>226.56</v>
          </cell>
          <cell r="M4077">
            <v>225.1</v>
          </cell>
        </row>
        <row r="4078">
          <cell r="I4078">
            <v>89794</v>
          </cell>
          <cell r="J4078" t="str">
            <v>LUVA, CPVC, SOLDÁVEL, DN 35MM, INSTALADO EM PRUMADA DE ÁGUA   FORNECIMENTO E INSTALAÇÃO. AF_06/2022</v>
          </cell>
          <cell r="K4078" t="str">
            <v>UN</v>
          </cell>
          <cell r="L4078">
            <v>20.81</v>
          </cell>
          <cell r="M4078">
            <v>20.39</v>
          </cell>
        </row>
        <row r="4079">
          <cell r="I4079">
            <v>89795</v>
          </cell>
          <cell r="J4079" t="str">
            <v>JUNÇÃO SIMPLES, PVC, SERIE NORMAL, ESGOTO PREDIAL, DN 75 X 75 MM, JUNTA ELÁSTICA, FORNECIDO E INSTALADO EM RAMAL DE DESCARGA OU RAMAL DE ESGOTO SANITÁRIO. AF_08/2022</v>
          </cell>
          <cell r="K4079" t="str">
            <v>UN</v>
          </cell>
          <cell r="L4079">
            <v>46.6</v>
          </cell>
          <cell r="M4079">
            <v>45.12</v>
          </cell>
        </row>
        <row r="4080">
          <cell r="I4080">
            <v>89796</v>
          </cell>
          <cell r="J4080" t="str">
            <v>TE, PVC, SERIE NORMAL, ESGOTO PREDIAL, DN 100 X 100 MM, JUNTA ELÁSTICA, FORNECIDO E INSTALADO EM RAMAL DE DESCARGA OU RAMAL DE ESGOTO SANITÁRIO. AF_08/2022</v>
          </cell>
          <cell r="K4080" t="str">
            <v>UN</v>
          </cell>
          <cell r="L4080">
            <v>49.53</v>
          </cell>
          <cell r="M4080">
            <v>47.8</v>
          </cell>
        </row>
        <row r="4081">
          <cell r="I4081">
            <v>89797</v>
          </cell>
          <cell r="J4081" t="str">
            <v>JUNÇÃO SIMPLES, PVC, SERIE NORMAL, ESGOTO PREDIAL, DN 100 X 100 MM, JUNTA ELÁSTICA, FORNECIDO E INSTALADO EM RAMAL DE DESCARGA OU RAMAL DE ESGOTO SANITÁRIO. AF_08/2022</v>
          </cell>
          <cell r="K4081" t="str">
            <v>UN</v>
          </cell>
          <cell r="L4081">
            <v>58.31</v>
          </cell>
          <cell r="M4081">
            <v>56.58</v>
          </cell>
        </row>
        <row r="4082">
          <cell r="I4082">
            <v>89801</v>
          </cell>
          <cell r="J4082" t="str">
            <v>JOELHO 90 GRAUS, PVC, SERIE NORMAL, ESGOTO PREDIAL, DN 50 MM, JUNTA ELÁSTICA, FORNECIDO E INSTALADO EM PRUMADA DE ESGOTO SANITÁRIO OU VENTILAÇÃO. AF_08/2022</v>
          </cell>
          <cell r="K4082" t="str">
            <v>UN</v>
          </cell>
          <cell r="L4082">
            <v>10.89</v>
          </cell>
          <cell r="M4082">
            <v>10.66</v>
          </cell>
        </row>
        <row r="4083">
          <cell r="I4083">
            <v>89802</v>
          </cell>
          <cell r="J4083" t="str">
            <v>JOELHO 45 GRAUS, PVC, SERIE NORMAL, ESGOTO PREDIAL, DN 50 MM, JUNTA ELÁSTICA, FORNECIDO E INSTALADO EM PRUMADA DE ESGOTO SANITÁRIO OU VENTILAÇÃO. AF_08/2022</v>
          </cell>
          <cell r="K4083" t="str">
            <v>UN</v>
          </cell>
          <cell r="L4083">
            <v>11.69</v>
          </cell>
          <cell r="M4083">
            <v>11.46</v>
          </cell>
        </row>
        <row r="4084">
          <cell r="I4084">
            <v>89803</v>
          </cell>
          <cell r="J4084" t="str">
            <v>CURVA CURTA 90 GRAUS, PVC, SERIE NORMAL, ESGOTO PREDIAL, DN 50 MM, JUNTA ELÁSTICA, FORNECIDO E INSTALADO EM PRUMADA DE ESGOTO SANITÁRIO OU VENTILAÇÃO. AF_08/2022</v>
          </cell>
          <cell r="K4084" t="str">
            <v>UN</v>
          </cell>
          <cell r="L4084">
            <v>20.13</v>
          </cell>
          <cell r="M4084">
            <v>19.899999999999999</v>
          </cell>
        </row>
        <row r="4085">
          <cell r="I4085">
            <v>89804</v>
          </cell>
          <cell r="J4085" t="str">
            <v>CURVA LONGA 90 GRAUS, PVC, SERIE NORMAL, ESGOTO PREDIAL, DN 50 MM, JUNTA ELÁSTICA, FORNECIDO E INSTALADO EM PRUMADA DE ESGOTO SANITÁRIO OU VENTILAÇÃO. AF_08/2022</v>
          </cell>
          <cell r="K4085" t="str">
            <v>UN</v>
          </cell>
          <cell r="L4085">
            <v>22.52</v>
          </cell>
          <cell r="M4085">
            <v>22.29</v>
          </cell>
        </row>
        <row r="4086">
          <cell r="I4086">
            <v>89805</v>
          </cell>
          <cell r="J4086" t="str">
            <v>JOELHO 90 GRAUS, PVC, SERIE NORMAL, ESGOTO PREDIAL, DN 75 MM, JUNTA ELÁSTICA, FORNECIDO E INSTALADO EM PRUMADA DE ESGOTO SANITÁRIO OU VENTILAÇÃO. AF_08/2022</v>
          </cell>
          <cell r="K4086" t="str">
            <v>UN</v>
          </cell>
          <cell r="L4086">
            <v>23.66</v>
          </cell>
          <cell r="M4086">
            <v>22.82</v>
          </cell>
        </row>
        <row r="4087">
          <cell r="I4087">
            <v>89806</v>
          </cell>
          <cell r="J4087" t="str">
            <v>JOELHO 45 GRAUS, PVC, SERIE NORMAL, ESGOTO PREDIAL, DN 75 MM, JUNTA ELÁSTICA, FORNECIDO E INSTALADO EM PRUMADA DE ESGOTO SANITÁRIO OU VENTILAÇÃO. AF_08/2022</v>
          </cell>
          <cell r="K4087" t="str">
            <v>UN</v>
          </cell>
          <cell r="L4087">
            <v>24.72</v>
          </cell>
          <cell r="M4087">
            <v>23.88</v>
          </cell>
        </row>
        <row r="4088">
          <cell r="I4088">
            <v>89807</v>
          </cell>
          <cell r="J4088" t="str">
            <v>CURVA CURTA 90 GRAUS, PVC, SERIE NORMAL, ESGOTO PREDIAL, DN 75 MM, JUNTA ELÁSTICA, FORNECIDO E INSTALADO EM PRUMADA DE ESGOTO SANITÁRIO OU VENTILAÇÃO. AF_08/2022</v>
          </cell>
          <cell r="K4088" t="str">
            <v>UN</v>
          </cell>
          <cell r="L4088">
            <v>42.31</v>
          </cell>
          <cell r="M4088">
            <v>41.47</v>
          </cell>
        </row>
        <row r="4089">
          <cell r="I4089">
            <v>89808</v>
          </cell>
          <cell r="J4089" t="str">
            <v>CURVA LONGA 90 GRAUS, PVC, SERIE NORMAL, ESGOTO PREDIAL, DN 75 MM, JUNTA ELÁSTICA, FORNECIDO E INSTALADO EM PRUMADA DE ESGOTO SANITÁRIO OU VENTILAÇÃO. AF_08/2022</v>
          </cell>
          <cell r="K4089" t="str">
            <v>UN</v>
          </cell>
          <cell r="L4089">
            <v>64.8</v>
          </cell>
          <cell r="M4089">
            <v>63.96</v>
          </cell>
        </row>
        <row r="4090">
          <cell r="I4090">
            <v>89809</v>
          </cell>
          <cell r="J4090" t="str">
            <v>JOELHO 90 GRAUS, PVC, SERIE NORMAL, ESGOTO PREDIAL, DN 100 MM, JUNTA ELÁSTICA, FORNECIDO E INSTALADO EM PRUMADA DE ESGOTO SANITÁRIO OU VENTILAÇÃO. AF_08/2022</v>
          </cell>
          <cell r="K4090" t="str">
            <v>UN</v>
          </cell>
          <cell r="L4090">
            <v>33.44</v>
          </cell>
          <cell r="M4090">
            <v>31.98</v>
          </cell>
        </row>
        <row r="4091">
          <cell r="I4091">
            <v>89810</v>
          </cell>
          <cell r="J4091" t="str">
            <v>JOELHO 45 GRAUS, PVC, SERIE NORMAL, ESGOTO PREDIAL, DN 100 MM, JUNTA ELÁSTICA, FORNECIDO E INSTALADO EM PRUMADA DE ESGOTO SANITÁRIO OU VENTILAÇÃO. AF_08/2022</v>
          </cell>
          <cell r="K4091" t="str">
            <v>UN</v>
          </cell>
          <cell r="L4091">
            <v>34.35</v>
          </cell>
          <cell r="M4091">
            <v>32.89</v>
          </cell>
        </row>
        <row r="4092">
          <cell r="I4092">
            <v>89811</v>
          </cell>
          <cell r="J4092" t="str">
            <v>CURVA CURTA 90 GRAUS, PVC, SERIE NORMAL, ESGOTO PREDIAL, DN 100 MM, JUNTA ELÁSTICA, FORNECIDO E INSTALADO EM PRUMADA DE ESGOTO SANITÁRIO OU VENTILAÇÃO. AF_08/2022</v>
          </cell>
          <cell r="K4092" t="str">
            <v>UN</v>
          </cell>
          <cell r="L4092">
            <v>49.87</v>
          </cell>
          <cell r="M4092">
            <v>48.41</v>
          </cell>
        </row>
        <row r="4093">
          <cell r="I4093">
            <v>89812</v>
          </cell>
          <cell r="J4093" t="str">
            <v>CURVA LONGA 90 GRAUS, PVC, SERIE NORMAL, ESGOTO PREDIAL, DN 100 MM, JUNTA ELÁSTICA, FORNECIDO E INSTALADO EM PRUMADA DE ESGOTO SANITÁRIO OU VENTILAÇÃO. AF_08/2022</v>
          </cell>
          <cell r="K4093" t="str">
            <v>UN</v>
          </cell>
          <cell r="L4093">
            <v>88.17</v>
          </cell>
          <cell r="M4093">
            <v>86.71</v>
          </cell>
        </row>
        <row r="4094">
          <cell r="I4094">
            <v>89813</v>
          </cell>
          <cell r="J4094" t="str">
            <v>LUVA SIMPLES, PVC, SERIE NORMAL, ESGOTO PREDIAL, DN 50 MM, JUNTA ELÁSTICA, FORNECIDO E INSTALADO EM PRUMADA DE ESGOTO SANITÁRIO OU VENTILAÇÃO. AF_08/2022</v>
          </cell>
          <cell r="K4094" t="str">
            <v>UN</v>
          </cell>
          <cell r="L4094">
            <v>6.46</v>
          </cell>
          <cell r="M4094">
            <v>6.3</v>
          </cell>
        </row>
        <row r="4095">
          <cell r="I4095">
            <v>89814</v>
          </cell>
          <cell r="J4095" t="str">
            <v>LUVA DE CORRER, PVC, SERIE NORMAL, ESGOTO PREDIAL, DN 50 MM, JUNTA ELÁSTICA, FORNECIDO E INSTALADO EM PRUMADA DE ESGOTO SANITÁRIO OU VENTILAÇÃO. AF_08/2022</v>
          </cell>
          <cell r="K4095" t="str">
            <v>UN</v>
          </cell>
          <cell r="L4095">
            <v>19.11</v>
          </cell>
          <cell r="M4095">
            <v>18.95</v>
          </cell>
        </row>
        <row r="4096">
          <cell r="I4096">
            <v>89815</v>
          </cell>
          <cell r="J4096" t="str">
            <v>LUVA DE CORRER, CPVC, SOLDÁVEL, DN 35MM, INSTALADO EM PRUMADA DE ÁGUA   FORNECIMENTO E INSTALAÇÃO. AF_06/2022</v>
          </cell>
          <cell r="K4096" t="str">
            <v>UN</v>
          </cell>
          <cell r="L4096">
            <v>29.92</v>
          </cell>
          <cell r="M4096">
            <v>29.5</v>
          </cell>
        </row>
        <row r="4097">
          <cell r="I4097">
            <v>89816</v>
          </cell>
          <cell r="J4097" t="str">
            <v>UNIÃO, CPVC, SOLDÁVEL, DN35MM, INSTALADO EM PRUMADA DE ÁGUA   FORNECIMENTO E INSTALAÇÃO. AF_06/2022</v>
          </cell>
          <cell r="K4097" t="str">
            <v>UN</v>
          </cell>
          <cell r="L4097">
            <v>42.96</v>
          </cell>
          <cell r="M4097">
            <v>42.54</v>
          </cell>
        </row>
        <row r="4098">
          <cell r="I4098">
            <v>89817</v>
          </cell>
          <cell r="J4098" t="str">
            <v>LUVA SIMPLES, PVC, SERIE NORMAL, ESGOTO PREDIAL, DN 75 MM, JUNTA ELÁSTICA, FORNECIDO E INSTALADO EM PRUMADA DE ESGOTO SANITÁRIO OU VENTILAÇÃO. AF_08/2022</v>
          </cell>
          <cell r="K4098" t="str">
            <v>UN</v>
          </cell>
          <cell r="L4098">
            <v>16.04</v>
          </cell>
          <cell r="M4098">
            <v>15.48</v>
          </cell>
        </row>
        <row r="4099">
          <cell r="I4099">
            <v>89818</v>
          </cell>
          <cell r="J4099" t="str">
            <v>CONECTOR, CPVC, SOLDÁVEL, DN 35MM X 1 1/4 , INSTALADO EM PRUMADA DE ÁGUA   FORNECIMENTO E INSTALAÇÃO. AF_06/2022</v>
          </cell>
          <cell r="K4099" t="str">
            <v>UN</v>
          </cell>
          <cell r="L4099">
            <v>55.02</v>
          </cell>
          <cell r="M4099">
            <v>54.62</v>
          </cell>
        </row>
        <row r="4100">
          <cell r="I4100">
            <v>89819</v>
          </cell>
          <cell r="J4100" t="str">
            <v>LUVA DE CORRER, PVC, SERIE NORMAL, ESGOTO PREDIAL, DN 75 MM, JUNTA ELÁSTICA, FORNECIDO E INSTALADO EM PRUMADA DE ESGOTO SANITÁRIO OU VENTILAÇÃO. AF_08/2022</v>
          </cell>
          <cell r="K4100" t="str">
            <v>UN</v>
          </cell>
          <cell r="L4100">
            <v>26.98</v>
          </cell>
          <cell r="M4100">
            <v>26.42</v>
          </cell>
        </row>
        <row r="4101">
          <cell r="I4101">
            <v>89821</v>
          </cell>
          <cell r="J4101" t="str">
            <v>LUVA SIMPLES, PVC, SERIE NORMAL, ESGOTO PREDIAL, DN 100 MM, JUNTA ELÁSTICA, FORNECIDO E INSTALADO EM PRUMADA DE ESGOTO SANITÁRIO OU VENTILAÇÃO. AF_08/2022</v>
          </cell>
          <cell r="K4101" t="str">
            <v>UN</v>
          </cell>
          <cell r="L4101">
            <v>21.43</v>
          </cell>
          <cell r="M4101">
            <v>20.46</v>
          </cell>
        </row>
        <row r="4102">
          <cell r="I4102">
            <v>89822</v>
          </cell>
          <cell r="J4102" t="str">
            <v>LUVA, CPVC, SOLDÁVEL, DN 42MM, INSTALADO EM PRUMADA DE ÁGUA   FORNECIMENTO E INSTALAÇÃO. AF_06/2022</v>
          </cell>
          <cell r="K4102" t="str">
            <v>UN</v>
          </cell>
          <cell r="L4102">
            <v>27.07</v>
          </cell>
          <cell r="M4102">
            <v>26.58</v>
          </cell>
        </row>
        <row r="4103">
          <cell r="I4103">
            <v>89823</v>
          </cell>
          <cell r="J4103" t="str">
            <v>LUVA DE CORRER, PVC, SERIE NORMAL, ESGOTO PREDIAL, DN 100 MM, JUNTA ELÁSTICA, FORNECIDO E INSTALADO EM PRUMADA DE ESGOTO SANITÁRIO OU VENTILAÇÃO. AF_08/2022</v>
          </cell>
          <cell r="K4103" t="str">
            <v>UN</v>
          </cell>
          <cell r="L4103">
            <v>39.81</v>
          </cell>
          <cell r="M4103">
            <v>38.840000000000003</v>
          </cell>
        </row>
        <row r="4104">
          <cell r="I4104">
            <v>89824</v>
          </cell>
          <cell r="J4104" t="str">
            <v>LUVA DE CORRER, CPVC, SOLDÁVEL, DN 42MM, INSTALADO EM PRUMADA DE ÁGUA   FORNECIMENTO E INSTALAÇÃO. AF_06/2022</v>
          </cell>
          <cell r="K4104" t="str">
            <v>UN</v>
          </cell>
          <cell r="L4104">
            <v>40.46</v>
          </cell>
          <cell r="M4104">
            <v>39.97</v>
          </cell>
        </row>
        <row r="4105">
          <cell r="I4105">
            <v>89825</v>
          </cell>
          <cell r="J4105" t="str">
            <v>TE, PVC, SERIE NORMAL, ESGOTO PREDIAL, DN 50 X 50 MM, JUNTA ELÁSTICA, FORNECIDO E INSTALADO EM PRUMADA DE ESGOTO SANITÁRIO OU VENTILAÇÃO. AF_08/2022</v>
          </cell>
          <cell r="K4105" t="str">
            <v>UN</v>
          </cell>
          <cell r="L4105">
            <v>19.170000000000002</v>
          </cell>
          <cell r="M4105">
            <v>18.87</v>
          </cell>
        </row>
        <row r="4106">
          <cell r="I4106">
            <v>89826</v>
          </cell>
          <cell r="J4106" t="str">
            <v>LUVA DE TRANSIÇÃO, CPVC, SOLDÁVEL, DN42MM X 1.1/2 , INSTALADO EM PRUMADA DE ÁGUA   FORNECIMENTO E INSTALAÇÃO. AF_06/2022</v>
          </cell>
          <cell r="K4106" t="str">
            <v>UN</v>
          </cell>
          <cell r="L4106">
            <v>129.18</v>
          </cell>
          <cell r="M4106">
            <v>128.72</v>
          </cell>
        </row>
        <row r="4107">
          <cell r="I4107">
            <v>89827</v>
          </cell>
          <cell r="J4107" t="str">
            <v>JUNÇÃO SIMPLES, PVC, SERIE NORMAL, ESGOTO PREDIAL, DN 50 X 50 MM, JUNTA ELÁSTICA, FORNECIDO E INSTALADO EM PRUMADA DE ESGOTO SANITÁRIO OU VENTILAÇÃO. AF_08/2022</v>
          </cell>
          <cell r="K4107" t="str">
            <v>UN</v>
          </cell>
          <cell r="L4107">
            <v>21.73</v>
          </cell>
          <cell r="M4107">
            <v>21.43</v>
          </cell>
        </row>
        <row r="4108">
          <cell r="I4108">
            <v>89828</v>
          </cell>
          <cell r="J4108" t="str">
            <v>UNIÃO, CPVC, SOLDÁVEL, DN42MM, INSTALADO EM PRUMADA DE ÁGUA   FORNECIMENTO E INSTALAÇÃO. AF_06/2022</v>
          </cell>
          <cell r="K4108" t="str">
            <v>UN</v>
          </cell>
          <cell r="L4108">
            <v>62.29</v>
          </cell>
          <cell r="M4108">
            <v>61.8</v>
          </cell>
        </row>
        <row r="4109">
          <cell r="I4109">
            <v>89829</v>
          </cell>
          <cell r="J4109" t="str">
            <v>TE, PVC, SERIE NORMAL, ESGOTO PREDIAL, DN 75 X 75 MM, JUNTA ELÁSTICA, FORNECIDO E INSTALADO EM PRUMADA DE ESGOTO SANITÁRIO OU VENTILAÇÃO. AF_08/2022</v>
          </cell>
          <cell r="K4109" t="str">
            <v>UN</v>
          </cell>
          <cell r="L4109">
            <v>40.89</v>
          </cell>
          <cell r="M4109">
            <v>39.76</v>
          </cell>
        </row>
        <row r="4110">
          <cell r="I4110">
            <v>89830</v>
          </cell>
          <cell r="J4110" t="str">
            <v>JUNÇÃO SIMPLES, PVC, SERIE NORMAL, ESGOTO PREDIAL, DN 75 X 75 MM, JUNTA ELÁSTICA, FORNECIDO E INSTALADO EM PRUMADA DE ESGOTO SANITÁRIO OU VENTILAÇÃO. AF_08/2022</v>
          </cell>
          <cell r="K4110" t="str">
            <v>UN</v>
          </cell>
          <cell r="L4110">
            <v>43.16</v>
          </cell>
          <cell r="M4110">
            <v>42.03</v>
          </cell>
        </row>
        <row r="4111">
          <cell r="I4111">
            <v>89831</v>
          </cell>
          <cell r="J4111" t="str">
            <v>CONECTOR, CPVC, SOLDÁVEL, DN 42MM X 1.1/2 , INSTALADO EM PRUMADA DE ÁGUA   FORNECIMENTO E INSTALAÇÃO. AF_06/2022</v>
          </cell>
          <cell r="K4111" t="str">
            <v>UN</v>
          </cell>
          <cell r="L4111">
            <v>66.41</v>
          </cell>
          <cell r="M4111">
            <v>65.95</v>
          </cell>
        </row>
        <row r="4112">
          <cell r="I4112">
            <v>89832</v>
          </cell>
          <cell r="J4112" t="str">
            <v>BUCHA DE REDUÇÃO, CPVC, SOLDÁVEL, DN 42MM X 22MM, INSTALADO EM RAMAL DE DISTRIBUIÇÃO DE ÁGUA - FORNECIMENTO E INSTALAÇÃO. AF_06/2022</v>
          </cell>
          <cell r="K4112" t="str">
            <v>UN</v>
          </cell>
          <cell r="L4112">
            <v>43.72</v>
          </cell>
          <cell r="M4112">
            <v>43</v>
          </cell>
        </row>
        <row r="4113">
          <cell r="I4113">
            <v>89833</v>
          </cell>
          <cell r="J4113" t="str">
            <v>TE, PVC, SERIE NORMAL, ESGOTO PREDIAL, DN 100 X 100 MM, JUNTA ELÁSTICA, FORNECIDO E INSTALADO EM PRUMADA DE ESGOTO SANITÁRIO OU VENTILAÇÃO. AF_08/2022</v>
          </cell>
          <cell r="K4113" t="str">
            <v>UN</v>
          </cell>
          <cell r="L4113">
            <v>51.66</v>
          </cell>
          <cell r="M4113">
            <v>49.73</v>
          </cell>
        </row>
        <row r="4114">
          <cell r="I4114">
            <v>89834</v>
          </cell>
          <cell r="J4114" t="str">
            <v>JUNÇÃO SIMPLES, PVC, SERIE NORMAL, ESGOTO PREDIAL, DN 100 X 100 MM, JUNTA ELÁSTICA, FORNECIDO E INSTALADO EM PRUMADA DE ESGOTO SANITÁRIO OU VENTILAÇÃO. AF_08/2022</v>
          </cell>
          <cell r="K4114" t="str">
            <v>UN</v>
          </cell>
          <cell r="L4114">
            <v>60.44</v>
          </cell>
          <cell r="M4114">
            <v>58.51</v>
          </cell>
        </row>
        <row r="4115">
          <cell r="I4115">
            <v>89835</v>
          </cell>
          <cell r="J4115" t="str">
            <v>LUVA, CPVC, SOLDÁVEL, DN 54MM, INSTALADO EM PRUMADA DE ÁGUA   FORNECIMENTO E INSTALAÇÃO. AF_06/2022</v>
          </cell>
          <cell r="K4115" t="str">
            <v>UN</v>
          </cell>
          <cell r="L4115">
            <v>46.02</v>
          </cell>
          <cell r="M4115">
            <v>45.41</v>
          </cell>
        </row>
        <row r="4116">
          <cell r="I4116">
            <v>89836</v>
          </cell>
          <cell r="J4116" t="str">
            <v>LUVA DE TRANSIÇÃO, CPVC, SOLDÁVEL, DN 54MM X 2 , INSTALADO EM PRUMADA DE ÁGUA   FORNECIMENTO E INSTALAÇÃO. AF_06/2022</v>
          </cell>
          <cell r="K4116" t="str">
            <v>UN</v>
          </cell>
          <cell r="L4116">
            <v>202.81</v>
          </cell>
          <cell r="M4116">
            <v>202.23</v>
          </cell>
        </row>
        <row r="4117">
          <cell r="I4117">
            <v>89837</v>
          </cell>
          <cell r="J4117" t="str">
            <v>UNIÃO, CPVC, SOLDÁVEL, DN 54MM, INSTALADO EM PRUMADA DE ÁGUA   FORNECIMENTO E INSTALAÇÃO. AF_06/2022</v>
          </cell>
          <cell r="K4117" t="str">
            <v>UN</v>
          </cell>
          <cell r="L4117">
            <v>136.53</v>
          </cell>
          <cell r="M4117">
            <v>135.91999999999999</v>
          </cell>
        </row>
        <row r="4118">
          <cell r="I4118">
            <v>89838</v>
          </cell>
          <cell r="J4118" t="str">
            <v>LUVA, CPVC, SOLDÁVEL, DN 73MM, INSTALADO EM PRUMADA DE ÁGUA   FORNECIMENTO E INSTALAÇÃO. AF_06/2022</v>
          </cell>
          <cell r="K4118" t="str">
            <v>UN</v>
          </cell>
          <cell r="L4118">
            <v>156.63999999999999</v>
          </cell>
          <cell r="M4118">
            <v>155.83000000000001</v>
          </cell>
        </row>
        <row r="4119">
          <cell r="I4119">
            <v>89839</v>
          </cell>
          <cell r="J4119" t="str">
            <v>UNIÃO, CPVC, SOLDÁVEL, DN 73MM, INSTALADO EM PRUMADA DE ÁGUA   FORNECIMENTO E INSTALAÇÃO. AF_06/2022</v>
          </cell>
          <cell r="K4119" t="str">
            <v>UN</v>
          </cell>
          <cell r="L4119">
            <v>177.36</v>
          </cell>
          <cell r="M4119">
            <v>176.55</v>
          </cell>
        </row>
        <row r="4120">
          <cell r="I4120">
            <v>89840</v>
          </cell>
          <cell r="J4120" t="str">
            <v>LUVA, CPVC, SOLDÁVEL, DN 89MM, INSTALADO EM PRUMADA DE ÁGUA   FORNECIMENTO E INSTALAÇÃO. AF_06/2022</v>
          </cell>
          <cell r="K4120" t="str">
            <v>UN</v>
          </cell>
          <cell r="L4120">
            <v>184.77</v>
          </cell>
          <cell r="M4120">
            <v>183.79</v>
          </cell>
        </row>
        <row r="4121">
          <cell r="I4121">
            <v>89841</v>
          </cell>
          <cell r="J4121" t="str">
            <v>UNIÃO, CPVC, SOLDÁVEL, DN 89MM, INSTALADO EM PRUMADA DE ÁGUA   FORNECIMENTO E INSTALAÇÃO. AF_06/2022</v>
          </cell>
          <cell r="K4121" t="str">
            <v>UN</v>
          </cell>
          <cell r="L4121">
            <v>268.82</v>
          </cell>
          <cell r="M4121">
            <v>267.83999999999997</v>
          </cell>
        </row>
        <row r="4122">
          <cell r="I4122">
            <v>89842</v>
          </cell>
          <cell r="J4122" t="str">
            <v>TÊ, CPVC, SOLDÁVEL, DN 35MM, INSTALADO EM PRUMADA DE ÁGUA   FORNECIMENTO E INSTALAÇÃO. AF_06/2022</v>
          </cell>
          <cell r="K4122" t="str">
            <v>UN</v>
          </cell>
          <cell r="L4122">
            <v>52.97</v>
          </cell>
          <cell r="M4122">
            <v>52.14</v>
          </cell>
        </row>
        <row r="4123">
          <cell r="I4123">
            <v>89844</v>
          </cell>
          <cell r="J4123" t="str">
            <v>TE, CPVC, SOLDÁVEL, DN  42MM, INSTALADO EM PRUMADA DE ÁGUA   FORNECIMENTO E INSTALAÇÃO. AF_06/2022</v>
          </cell>
          <cell r="K4123" t="str">
            <v>UN</v>
          </cell>
          <cell r="L4123">
            <v>66.540000000000006</v>
          </cell>
          <cell r="M4123">
            <v>65.56</v>
          </cell>
        </row>
        <row r="4124">
          <cell r="I4124">
            <v>89845</v>
          </cell>
          <cell r="J4124" t="str">
            <v>TÊ, CPVC, SOLDÁVEL, DN 54 MM, INSTALADO EM PRUMADA DE ÁGUA   FORNECIMENTO E INSTALAÇÃO. AF_06/2022</v>
          </cell>
          <cell r="K4124" t="str">
            <v>UN</v>
          </cell>
          <cell r="L4124">
            <v>103.57</v>
          </cell>
          <cell r="M4124">
            <v>102.35</v>
          </cell>
        </row>
        <row r="4125">
          <cell r="I4125">
            <v>89846</v>
          </cell>
          <cell r="J4125" t="str">
            <v>TÊ, CPVC, SOLDÁVEL, DN 73MM, INSTALADO EM PRUMADA DE ÁGUA   FORNECIMENTO E INSTALAÇÃO. AF_06/2022</v>
          </cell>
          <cell r="K4125" t="str">
            <v>UN</v>
          </cell>
          <cell r="L4125">
            <v>219.03</v>
          </cell>
          <cell r="M4125">
            <v>217.42</v>
          </cell>
        </row>
        <row r="4126">
          <cell r="I4126">
            <v>89847</v>
          </cell>
          <cell r="J4126" t="str">
            <v>TÊ, CPVC, SOLDÁVEL, DN 89MM, INSTALADO EM PRUMADA DE ÁGUA   FORNECIMENTO E INSTALAÇÃO. AF_06/2022</v>
          </cell>
          <cell r="K4126" t="str">
            <v>UN</v>
          </cell>
          <cell r="L4126">
            <v>261.69</v>
          </cell>
          <cell r="M4126">
            <v>259.76</v>
          </cell>
        </row>
        <row r="4127">
          <cell r="I4127">
            <v>89850</v>
          </cell>
          <cell r="J4127" t="str">
            <v>JOELHO 90 GRAUS, PVC, SERIE NORMAL, ESGOTO PREDIAL, DN 100 MM, JUNTA ELÁSTICA, FORNECIDO E INSTALADO EM SUBCOLETOR AÉREO DE ESGOTO SANITÁRIO. AF_08/2022</v>
          </cell>
          <cell r="K4127" t="str">
            <v>UN</v>
          </cell>
          <cell r="L4127">
            <v>37.369999999999997</v>
          </cell>
          <cell r="M4127">
            <v>35.51</v>
          </cell>
        </row>
        <row r="4128">
          <cell r="I4128">
            <v>89851</v>
          </cell>
          <cell r="J4128" t="str">
            <v>JOELHO 45 GRAUS, PVC, SERIE NORMAL, ESGOTO PREDIAL, DN 100 MM, JUNTA ELÁSTICA, FORNECIDO E INSTALADO EM SUBCOLETOR AÉREO DE ESGOTO SANITÁRIO. AF_08/2022</v>
          </cell>
          <cell r="K4128" t="str">
            <v>UN</v>
          </cell>
          <cell r="L4128">
            <v>38.28</v>
          </cell>
          <cell r="M4128">
            <v>36.42</v>
          </cell>
        </row>
        <row r="4129">
          <cell r="I4129">
            <v>89852</v>
          </cell>
          <cell r="J4129" t="str">
            <v>CURVA CURTA 90 GRAUS, PVC, SERIE NORMAL, ESGOTO PREDIAL, DN 100 MM, JUNTA ELÁSTICA, FORNECIDO E INSTALADO EM SUBCOLETOR AÉREO DE ESGOTO SANITÁRIO. AF_08/2022</v>
          </cell>
          <cell r="K4129" t="str">
            <v>UN</v>
          </cell>
          <cell r="L4129">
            <v>53.8</v>
          </cell>
          <cell r="M4129">
            <v>51.94</v>
          </cell>
        </row>
        <row r="4130">
          <cell r="I4130">
            <v>89853</v>
          </cell>
          <cell r="J4130" t="str">
            <v>CURVA LONGA 90 GRAUS, PVC, SERIE NORMAL, ESGOTO PREDIAL, DN 100 MM, JUNTA ELÁSTICA, FORNECIDO E INSTALADO EM SUBCOLETOR AÉREO DE ESGOTO SANITÁRIO. AF_08/2022</v>
          </cell>
          <cell r="K4130" t="str">
            <v>UN</v>
          </cell>
          <cell r="L4130">
            <v>92.1</v>
          </cell>
          <cell r="M4130">
            <v>90.24</v>
          </cell>
        </row>
        <row r="4131">
          <cell r="I4131">
            <v>89854</v>
          </cell>
          <cell r="J4131" t="str">
            <v>JOELHO 90 GRAUS, PVC, SERIE NORMAL, ESGOTO PREDIAL, DN 150 MM, JUNTA ELÁSTICA, FORNECIDO E INSTALADO EM SUBCOLETOR AÉREO DE ESGOTO SANITÁRIO. AF_08/2022</v>
          </cell>
          <cell r="K4131" t="str">
            <v>UN</v>
          </cell>
          <cell r="L4131">
            <v>118.59</v>
          </cell>
          <cell r="M4131">
            <v>116.17</v>
          </cell>
        </row>
        <row r="4132">
          <cell r="I4132">
            <v>89855</v>
          </cell>
          <cell r="J4132" t="str">
            <v>JOELHO 45 GRAUS, PVC, SERIE NORMAL, ESGOTO PREDIAL, DN 150 MM, JUNTA ELÁSTICA, FORNECIDO E INSTALADO EM SUBCOLETOR AÉREO DE ESGOTO SANITÁRIO. AF_08/2022</v>
          </cell>
          <cell r="K4132" t="str">
            <v>UN</v>
          </cell>
          <cell r="L4132">
            <v>124.29</v>
          </cell>
          <cell r="M4132">
            <v>121.87</v>
          </cell>
        </row>
        <row r="4133">
          <cell r="I4133">
            <v>89856</v>
          </cell>
          <cell r="J4133" t="str">
            <v>LUVA SIMPLES, PVC, SERIE NORMAL, ESGOTO PREDIAL, DN 100 MM, JUNTA ELÁSTICA, FORNECIDO E INSTALADO EM SUBCOLETOR AÉREO DE ESGOTO SANITÁRIO. AF_08/2022</v>
          </cell>
          <cell r="K4133" t="str">
            <v>UN</v>
          </cell>
          <cell r="L4133">
            <v>24.05</v>
          </cell>
          <cell r="M4133">
            <v>22.8</v>
          </cell>
        </row>
        <row r="4134">
          <cell r="I4134">
            <v>89857</v>
          </cell>
          <cell r="J4134" t="str">
            <v>LUVA DE CORRER, PVC, SERIE NORMAL, ESGOTO PREDIAL, DN 100 MM, JUNTA ELÁSTICA, FORNECIDO E INSTALADO EM SUBCOLETOR AÉREO DE ESGOTO SANITÁRIO. AF_08/2022</v>
          </cell>
          <cell r="K4134" t="str">
            <v>UN</v>
          </cell>
          <cell r="L4134">
            <v>42.43</v>
          </cell>
          <cell r="M4134">
            <v>41.18</v>
          </cell>
        </row>
        <row r="4135">
          <cell r="I4135">
            <v>89860</v>
          </cell>
          <cell r="J4135" t="str">
            <v>TE, PVC, SERIE NORMAL, ESGOTO PREDIAL, DN 100 X 100 MM, JUNTA ELÁSTICA, FORNECIDO E INSTALADO EM SUBCOLETOR AÉREO DE ESGOTO SANITÁRIO. AF_08/2022</v>
          </cell>
          <cell r="K4135" t="str">
            <v>UN</v>
          </cell>
          <cell r="L4135">
            <v>56.91</v>
          </cell>
          <cell r="M4135">
            <v>54.42</v>
          </cell>
        </row>
        <row r="4136">
          <cell r="I4136">
            <v>89861</v>
          </cell>
          <cell r="J4136" t="str">
            <v>JUNÇÃO SIMPLES, PVC, SERIE NORMAL, ESGOTO PREDIAL, DN 100 X 100 MM, JUNTA ELÁSTICA, FORNECIDO E INSTALADO EM SUBCOLETOR AÉREO DE ESGOTO SANITÁRIO. AF_08/2022</v>
          </cell>
          <cell r="K4136" t="str">
            <v>UN</v>
          </cell>
          <cell r="L4136">
            <v>65.69</v>
          </cell>
          <cell r="M4136">
            <v>63.2</v>
          </cell>
        </row>
        <row r="4137">
          <cell r="I4137">
            <v>89866</v>
          </cell>
          <cell r="J4137" t="str">
            <v>JOELHO 90 GRAUS, PVC, SOLDÁVEL, DN 25MM, INSTALADO EM DRENO DE AR-CONDICIONADO - FORNECIMENTO E INSTALAÇÃO. AF_08/2022</v>
          </cell>
          <cell r="K4137" t="str">
            <v>UN</v>
          </cell>
          <cell r="L4137">
            <v>9.08</v>
          </cell>
          <cell r="M4137">
            <v>8.35</v>
          </cell>
        </row>
        <row r="4138">
          <cell r="I4138">
            <v>89867</v>
          </cell>
          <cell r="J4138" t="str">
            <v>JOELHO 45 GRAUS, PVC, SOLDÁVEL, DN 25MM, INSTALADO EM DRENO DE AR-CONDICIONADO - FORNECIMENTO E INSTALAÇÃO. AF_08/2022</v>
          </cell>
          <cell r="K4138" t="str">
            <v>UN</v>
          </cell>
          <cell r="L4138">
            <v>9.8800000000000008</v>
          </cell>
          <cell r="M4138">
            <v>9.15</v>
          </cell>
        </row>
        <row r="4139">
          <cell r="I4139">
            <v>89868</v>
          </cell>
          <cell r="J4139" t="str">
            <v>LUVA, PVC, SOLDÁVEL, DN 25MM, INSTALADO EM DRENO DE AR-CONDICIONADO - FORNECIMENTO E INSTALAÇÃO. AF_08/2022</v>
          </cell>
          <cell r="K4139" t="str">
            <v>UN</v>
          </cell>
          <cell r="L4139">
            <v>6.76</v>
          </cell>
          <cell r="M4139">
            <v>6.27</v>
          </cell>
        </row>
        <row r="4140">
          <cell r="I4140">
            <v>89869</v>
          </cell>
          <cell r="J4140" t="str">
            <v>TE, PVC, SOLDÁVEL, DN 25MM, INSTALADO EM DRENO DE AR-CONDICIONADO - FORNECIMENTO E INSTALAÇÃO. AF_08/2022</v>
          </cell>
          <cell r="K4140" t="str">
            <v>UN</v>
          </cell>
          <cell r="L4140">
            <v>12.53</v>
          </cell>
          <cell r="M4140">
            <v>11.55</v>
          </cell>
        </row>
        <row r="4141">
          <cell r="I4141">
            <v>89979</v>
          </cell>
          <cell r="J4141" t="str">
            <v>LUVA COM BUCHA DE LATÃO, PVC, SOLDÁVEL, DN 32MM X 1 , INSTALADO EM RAMAL OU SUB-RAMAL DE ÁGUA   FORNECIMENTO E INSTALAÇÃO. AF_06/2022</v>
          </cell>
          <cell r="K4141" t="str">
            <v>UN</v>
          </cell>
          <cell r="L4141">
            <v>26.73</v>
          </cell>
          <cell r="M4141">
            <v>25.98</v>
          </cell>
        </row>
        <row r="4142">
          <cell r="I4142">
            <v>89981</v>
          </cell>
          <cell r="J4142" t="str">
            <v>LUVA SOLDÁVEL E COM BUCHA DE LATÃO, PVC, SOLDÁVEL, DN 32MM X 1 , INSTALADO EM PRUMADA DE ÁGUA   FORNECIMENTO E INSTALAÇÃO. AF_06/2022</v>
          </cell>
          <cell r="K4142" t="str">
            <v>UN</v>
          </cell>
          <cell r="L4142">
            <v>22.83</v>
          </cell>
          <cell r="M4142">
            <v>22.48</v>
          </cell>
        </row>
        <row r="4143">
          <cell r="I4143">
            <v>90373</v>
          </cell>
          <cell r="J4143" t="str">
            <v>JOELHO 90 GRAUS COM BUCHA DE LATÃO, PVC, SOLDÁVEL, DN 25MM, X 1/2  INSTALADO EM RAMAL OU SUB-RAMAL DE ÁGUA - FORNECIMENTO E INSTALAÇÃO. AF_06/2022</v>
          </cell>
          <cell r="K4143" t="str">
            <v>UN</v>
          </cell>
          <cell r="L4143">
            <v>15.15</v>
          </cell>
          <cell r="M4143">
            <v>14.27</v>
          </cell>
        </row>
        <row r="4144">
          <cell r="I4144">
            <v>90374</v>
          </cell>
          <cell r="J4144" t="str">
            <v>TÊ COM BUCHA DE LATÃO NA BOLSA CENTRAL, PVC, SOLDÁVEL, DN 25MM X 3/4 , INSTALADO EM RAMAL OU SUB-RAMAL DE ÁGUA - FORNECIMENTO E INSTALAÇÃO. AF_06/2022</v>
          </cell>
          <cell r="K4144" t="str">
            <v>UN</v>
          </cell>
          <cell r="L4144">
            <v>25.32</v>
          </cell>
          <cell r="M4144">
            <v>24.05</v>
          </cell>
        </row>
        <row r="4145">
          <cell r="I4145">
            <v>92287</v>
          </cell>
          <cell r="J4145" t="str">
            <v>COTOVELO EM COBRE, DN 22 MM, 90 GRAUS, SEM ANEL DE SOLDA, INSTALADO EM PRUMADA DE HIDRÁULICA PREDIAL - FORNECIMENTO E INSTALAÇÃO. AF_04/2022</v>
          </cell>
          <cell r="K4145" t="str">
            <v>UN</v>
          </cell>
          <cell r="L4145">
            <v>18.34</v>
          </cell>
          <cell r="M4145">
            <v>17.75</v>
          </cell>
        </row>
        <row r="4146">
          <cell r="I4146">
            <v>92288</v>
          </cell>
          <cell r="J4146" t="str">
            <v>COTOVELO EM COBRE, DN 28 MM, 90 GRAUS, SEM ANEL DE SOLDA, INSTALADO EM PRUMADA DE HIDRÁULICA PREDIAL - FORNECIMENTO E INSTALAÇÃO. AF_04/2022</v>
          </cell>
          <cell r="K4146" t="str">
            <v>UN</v>
          </cell>
          <cell r="L4146">
            <v>28.47</v>
          </cell>
          <cell r="M4146">
            <v>27.7</v>
          </cell>
        </row>
        <row r="4147">
          <cell r="I4147">
            <v>92289</v>
          </cell>
          <cell r="J4147" t="str">
            <v>COTOVELO EM COBRE, DN 35 MM, 90 GRAUS, SEM ANEL DE SOLDA, INSTALADO EM PRUMADA DE HIDRÁULICA PREDIAL - FORNECIMENTO E INSTALAÇÃO. AF_04/2022</v>
          </cell>
          <cell r="K4147" t="str">
            <v>UN</v>
          </cell>
          <cell r="L4147">
            <v>49.4</v>
          </cell>
          <cell r="M4147">
            <v>48.43</v>
          </cell>
        </row>
        <row r="4148">
          <cell r="I4148">
            <v>92290</v>
          </cell>
          <cell r="J4148" t="str">
            <v>COTOVELO EM COBRE, DN 42 MM, 90 GRAUS, SEM ANEL DE SOLDA, INSTALADO EM PRUMADA DE HIDRÁULICA PREDIAL - FORNECIMENTO E INSTALAÇÃO. AF_04/2022</v>
          </cell>
          <cell r="K4148" t="str">
            <v>UN</v>
          </cell>
          <cell r="L4148">
            <v>74.05</v>
          </cell>
          <cell r="M4148">
            <v>72.88</v>
          </cell>
        </row>
        <row r="4149">
          <cell r="I4149">
            <v>92291</v>
          </cell>
          <cell r="J4149" t="str">
            <v>COTOVELO EM COBRE, DN 54 MM, 90 GRAUS, SEM ANEL DE SOLDA, INSTALADO EM PRUMADA DE HIDRÁULICA PREDIAL - FORNECIMENTO E INSTALAÇÃO. AF_04/2022</v>
          </cell>
          <cell r="K4149" t="str">
            <v>UN</v>
          </cell>
          <cell r="L4149">
            <v>113.95</v>
          </cell>
          <cell r="M4149">
            <v>112.43</v>
          </cell>
        </row>
        <row r="4150">
          <cell r="I4150">
            <v>92292</v>
          </cell>
          <cell r="J4150" t="str">
            <v>COTOVELO EM COBRE, DN 66 MM, 90 GRAUS, SEM ANEL DE SOLDA, INSTALADO EM PRUMADA DE HIDRÁULICA PREDIAL - FORNECIMENTO E INSTALAÇÃO. AF_04/2022</v>
          </cell>
          <cell r="K4150" t="str">
            <v>UN</v>
          </cell>
          <cell r="L4150">
            <v>345.41</v>
          </cell>
          <cell r="M4150">
            <v>343.54</v>
          </cell>
        </row>
        <row r="4151">
          <cell r="I4151">
            <v>92293</v>
          </cell>
          <cell r="J4151" t="str">
            <v>LUVA EM COBRE, DN 22 MM, SEM ANEL DE SOLDA, INSTALADO EM PRUMADA DE HIDRÁULICA PREDIAL - FORNECIMENTO E INSTALAÇÃO. AF_04/2022</v>
          </cell>
          <cell r="K4151" t="str">
            <v>UN</v>
          </cell>
          <cell r="L4151">
            <v>10.57</v>
          </cell>
          <cell r="M4151">
            <v>10.18</v>
          </cell>
        </row>
        <row r="4152">
          <cell r="I4152">
            <v>92294</v>
          </cell>
          <cell r="J4152" t="str">
            <v>LUVA EM COBRE, DN 28 MM, SEM ANEL DE SOLDA, INSTALADO EM PRUMADA DE HIDRÁULICA PREDIAL - FORNECIMENTO E INSTALAÇÃO. AF_04/2022</v>
          </cell>
          <cell r="K4152" t="str">
            <v>UN</v>
          </cell>
          <cell r="L4152">
            <v>17.47</v>
          </cell>
          <cell r="M4152">
            <v>16.95</v>
          </cell>
        </row>
        <row r="4153">
          <cell r="I4153">
            <v>92295</v>
          </cell>
          <cell r="J4153" t="str">
            <v>LUVA EM COBRE, DN 35 MM, SEM ANEL DE SOLDA, INSTALADO EM PRUMADA DE HIDRÁULICA PREDIAL - FORNECIMENTO E INSTALAÇÃO. AF_04/2022</v>
          </cell>
          <cell r="K4153" t="str">
            <v>UN</v>
          </cell>
          <cell r="L4153">
            <v>32.08</v>
          </cell>
          <cell r="M4153">
            <v>31.43</v>
          </cell>
        </row>
        <row r="4154">
          <cell r="I4154">
            <v>92296</v>
          </cell>
          <cell r="J4154" t="str">
            <v>LUVA EM COBRE, DN 42 MM, SEM ANEL DE SOLDA, INSTALADO EM PRUMADA DE HIDRÁULICA PREDIAL - FORNECIMENTO E INSTALAÇÃO. AF_04/2022</v>
          </cell>
          <cell r="K4154" t="str">
            <v>UN</v>
          </cell>
          <cell r="L4154">
            <v>42.32</v>
          </cell>
          <cell r="M4154">
            <v>41.53</v>
          </cell>
        </row>
        <row r="4155">
          <cell r="I4155">
            <v>92297</v>
          </cell>
          <cell r="J4155" t="str">
            <v>LUVA EM COBRE, DN 54 MM, SEM ANEL DE SOLDA, INSTALADO EM PRUMADA DE HIDRÁULICA PREDIAL - FORNECIMENTO E INSTALAÇÃO. AF_04/2022</v>
          </cell>
          <cell r="K4155" t="str">
            <v>UN</v>
          </cell>
          <cell r="L4155">
            <v>65.12</v>
          </cell>
          <cell r="M4155">
            <v>64.12</v>
          </cell>
        </row>
        <row r="4156">
          <cell r="I4156">
            <v>92298</v>
          </cell>
          <cell r="J4156" t="str">
            <v>LUVA EM COBRE, DN 66 MM, SEM ANEL DE SOLDA, INSTALADO EM PRUMADA DE HIDRÁULICA PREDIAL - FORNECIMENTO E INSTALAÇÃO. AF_04/2022</v>
          </cell>
          <cell r="K4156" t="str">
            <v>UN</v>
          </cell>
          <cell r="L4156">
            <v>178.7</v>
          </cell>
          <cell r="M4156">
            <v>177.46</v>
          </cell>
        </row>
        <row r="4157">
          <cell r="I4157">
            <v>92299</v>
          </cell>
          <cell r="J4157" t="str">
            <v>TE EM COBRE, DN 22 MM, SEM ANEL DE SOLDA, INSTALADO EM PRUMADA DE HIDRÁULICA PREDIAL - FORNECIMENTO E INSTALAÇÃO. AF_04/2022</v>
          </cell>
          <cell r="K4157" t="str">
            <v>UN</v>
          </cell>
          <cell r="L4157">
            <v>24.17</v>
          </cell>
          <cell r="M4157">
            <v>23.38</v>
          </cell>
        </row>
        <row r="4158">
          <cell r="I4158">
            <v>92300</v>
          </cell>
          <cell r="J4158" t="str">
            <v>TE EM COBRE, DN 28 MM, SEM ANEL DE SOLDA, INSTALADO EM PRUMADA DE HIDRÁULICA PREDIAL - FORNECIMENTO E INSTALAÇÃO. AF_04/2022</v>
          </cell>
          <cell r="K4158" t="str">
            <v>UN</v>
          </cell>
          <cell r="L4158">
            <v>36.33</v>
          </cell>
          <cell r="M4158">
            <v>35.299999999999997</v>
          </cell>
        </row>
        <row r="4159">
          <cell r="I4159">
            <v>92301</v>
          </cell>
          <cell r="J4159" t="str">
            <v>TE EM COBRE, DN 35 MM, SEM ANEL DE SOLDA, INSTALADO EM PRUMADA DE HIDRÁULICA PREDIAL - FORNECIMENTO E INSTALAÇÃO. AF_04/2022</v>
          </cell>
          <cell r="K4159" t="str">
            <v>UN</v>
          </cell>
          <cell r="L4159">
            <v>69.930000000000007</v>
          </cell>
          <cell r="M4159">
            <v>68.64</v>
          </cell>
        </row>
        <row r="4160">
          <cell r="I4160">
            <v>92302</v>
          </cell>
          <cell r="J4160" t="str">
            <v>TE EM COBRE, DN 42 MM, SEM ANEL DE SOLDA, INSTALADO EM PRUMADA DE HIDRÁULICA PREDIAL - FORNECIMENTO E INSTALAÇÃO. AF_04/2022</v>
          </cell>
          <cell r="K4160" t="str">
            <v>UN</v>
          </cell>
          <cell r="L4160">
            <v>92.01</v>
          </cell>
          <cell r="M4160">
            <v>90.45</v>
          </cell>
        </row>
        <row r="4161">
          <cell r="I4161">
            <v>92303</v>
          </cell>
          <cell r="J4161" t="str">
            <v>TE EM COBRE, DN 54 MM, SEM ANEL DE SOLDA, INSTALADO EM PRUMADA DE HIDRÁULICA PREDIAL - FORNECIMENTO E INSTALAÇÃO. AF_04/2022</v>
          </cell>
          <cell r="K4161" t="str">
            <v>UN</v>
          </cell>
          <cell r="L4161">
            <v>166.64</v>
          </cell>
          <cell r="M4161">
            <v>164.63</v>
          </cell>
        </row>
        <row r="4162">
          <cell r="I4162">
            <v>92304</v>
          </cell>
          <cell r="J4162" t="str">
            <v>TE EM COBRE, DN 66 MM, SEM ANEL DE SOLDA, INSTALADO EM PRUMADA DE HIDRÁULICA PREDIAL - FORNECIMENTO E INSTALAÇÃO. AF_04/2022</v>
          </cell>
          <cell r="K4162" t="str">
            <v>UN</v>
          </cell>
          <cell r="L4162">
            <v>425.24</v>
          </cell>
          <cell r="M4162">
            <v>422.75</v>
          </cell>
        </row>
        <row r="4163">
          <cell r="I4163">
            <v>92311</v>
          </cell>
          <cell r="J4163" t="str">
            <v>COTOVELO EM COBRE, DN 15 MM, 90 GRAUS, SEM ANEL DE SOLDA, INSTALADO EM RAMAL DE DISTRIBUIÇÃO   FORNECIMENTO E INSTALAÇÃO. AF_04/2022</v>
          </cell>
          <cell r="K4163" t="str">
            <v>UN</v>
          </cell>
          <cell r="L4163">
            <v>14.9</v>
          </cell>
          <cell r="M4163">
            <v>13.98</v>
          </cell>
        </row>
        <row r="4164">
          <cell r="I4164">
            <v>92312</v>
          </cell>
          <cell r="J4164" t="str">
            <v>COTOVELO EM COBRE, DN 22 MM, 90 GRAUS, SEM ANEL DE SOLDA, INSTALADO EM RAMAL DE DISTRIBUIÇÃO DE HIDRÁULICA PREDIAL - FORNECIMENTO E INSTALAÇÃO. AF_04/2022</v>
          </cell>
          <cell r="K4164" t="str">
            <v>UN</v>
          </cell>
          <cell r="L4164">
            <v>23.83</v>
          </cell>
          <cell r="M4164">
            <v>22.68</v>
          </cell>
        </row>
        <row r="4165">
          <cell r="I4165">
            <v>92313</v>
          </cell>
          <cell r="J4165" t="str">
            <v>COTOVELO EM COBRE, DN 28 MM, 90 GRAUS, SEM ANEL DE SOLDA, INSTALADO EM RAMAL DE DISTRIBUIÇÃO DE HIDRÁULICA PREDIAL - FORNECIMENTO E INSTALAÇÃO. AF_04/2022</v>
          </cell>
          <cell r="K4165" t="str">
            <v>UN</v>
          </cell>
          <cell r="L4165">
            <v>33.549999999999997</v>
          </cell>
          <cell r="M4165">
            <v>32.26</v>
          </cell>
        </row>
        <row r="4166">
          <cell r="I4166">
            <v>92314</v>
          </cell>
          <cell r="J4166" t="str">
            <v>LUVA EM COBRE, DN 15 MM, SEM ANEL DE SOLDA, INSTALADO EM RAMAL DE DISTRIBUIÇÃO DE HIDRÁULICA PREDIAL - FORNECIMENTO E INSTALAÇÃO. AF_04/2022</v>
          </cell>
          <cell r="K4166" t="str">
            <v>UN</v>
          </cell>
          <cell r="L4166">
            <v>10.130000000000001</v>
          </cell>
          <cell r="M4166">
            <v>9.4700000000000006</v>
          </cell>
        </row>
        <row r="4167">
          <cell r="I4167">
            <v>92315</v>
          </cell>
          <cell r="J4167" t="str">
            <v>LUVA EM COBRE, DN 22 MM, SEM ANEL DE SOLDA, INSTALADO EM RAMAL DE DISTRIBUIÇÃO DE HIDRÁULICA PREDIAL - FORNECIMENTO E INSTALAÇÃO. AF_04/2022</v>
          </cell>
          <cell r="K4167" t="str">
            <v>UN</v>
          </cell>
          <cell r="L4167">
            <v>14.25</v>
          </cell>
          <cell r="M4167">
            <v>13.48</v>
          </cell>
        </row>
        <row r="4168">
          <cell r="I4168">
            <v>92316</v>
          </cell>
          <cell r="J4168" t="str">
            <v>LUVA EM COBRE, DN 28 MM, SEM ANEL DE SOLDA, INSTALADO EM RAMAL DE DISTRIBUIÇÃO DE HIDRÁULICA PREDIAL - FORNECIMENTO E INSTALAÇÃO. AF_04/2022</v>
          </cell>
          <cell r="K4168" t="str">
            <v>UN</v>
          </cell>
          <cell r="L4168">
            <v>20.86</v>
          </cell>
          <cell r="M4168">
            <v>20.010000000000002</v>
          </cell>
        </row>
        <row r="4169">
          <cell r="I4169">
            <v>92317</v>
          </cell>
          <cell r="J4169" t="str">
            <v>TE EM COBRE, DN 15 MM, SEM ANEL DE SOLDA, INSTALADO EM RAMAL DE DISTRIBUIÇÃO DE HIDRÁULICA PREDIAL - FORNECIMENTO E INSTALAÇÃO. AF_04/2022</v>
          </cell>
          <cell r="K4169" t="str">
            <v>UN</v>
          </cell>
          <cell r="L4169">
            <v>21.04</v>
          </cell>
          <cell r="M4169">
            <v>19.71</v>
          </cell>
        </row>
        <row r="4170">
          <cell r="I4170">
            <v>92318</v>
          </cell>
          <cell r="J4170" t="str">
            <v>TE EM COBRE, DN 22 MM, SEM ANEL DE SOLDA, INSTALADO EM RAMAL DE DISTRIBUIÇÃO DE HIDRÁULICA PREDIAL - FORNECIMENTO E INSTALAÇÃO. AF_04/2022</v>
          </cell>
          <cell r="K4170" t="str">
            <v>UN</v>
          </cell>
          <cell r="L4170">
            <v>31.5</v>
          </cell>
          <cell r="M4170">
            <v>29.96</v>
          </cell>
        </row>
        <row r="4171">
          <cell r="I4171">
            <v>92319</v>
          </cell>
          <cell r="J4171" t="str">
            <v>TE EM COBRE, DN 28 MM, SEM ANEL DE SOLDA, INSTALADO EM RAMAL DE DISTRIBUIÇÃO DE HIDRÁULICA PREDIAL - FORNECIMENTO E INSTALAÇÃO. AF_04/2022</v>
          </cell>
          <cell r="K4171" t="str">
            <v>UN</v>
          </cell>
          <cell r="L4171">
            <v>43.1</v>
          </cell>
          <cell r="M4171">
            <v>41.38</v>
          </cell>
        </row>
        <row r="4172">
          <cell r="I4172">
            <v>92326</v>
          </cell>
          <cell r="J4172" t="str">
            <v>COTOVELO EM COBRE, DN 15 MM, 90 GRAUS, SEM ANEL DE SOLDA, INSTALADO EM RAMAL E SUB-RAMAL DE HIDRÁULICA PREDIAL - FORNECIMENTO E INSTALAÇÃO. AF_04/2022</v>
          </cell>
          <cell r="K4172" t="str">
            <v>UN</v>
          </cell>
          <cell r="L4172">
            <v>15.9</v>
          </cell>
          <cell r="M4172">
            <v>14.86</v>
          </cell>
        </row>
        <row r="4173">
          <cell r="I4173">
            <v>92327</v>
          </cell>
          <cell r="J4173" t="str">
            <v>COTOVELO EM COBRE, DN 22 MM, 90 GRAUS, SEM ANEL DE SOLDA, INSTALADO EM RAMAL E SUB-RAMAL DE HIDRÁULICA PREDIAL - FORNECIMENTO E INSTALAÇÃO. AF_04/2022</v>
          </cell>
          <cell r="K4173" t="str">
            <v>UN</v>
          </cell>
          <cell r="L4173">
            <v>27.9</v>
          </cell>
          <cell r="M4173">
            <v>26.33</v>
          </cell>
        </row>
        <row r="4174">
          <cell r="I4174">
            <v>92328</v>
          </cell>
          <cell r="J4174" t="str">
            <v>COTOVELO EM COBRE, DN 28 MM, 90 GRAUS, SEM ANEL DE SOLDA, INSTALADO EM RAMAL E SUB-RAMAL DE HIDRÁULICA PREDIAL - FORNECIMENTO E INSTALAÇÃO. AF_04/2022</v>
          </cell>
          <cell r="K4174" t="str">
            <v>UN</v>
          </cell>
          <cell r="L4174">
            <v>40.81</v>
          </cell>
          <cell r="M4174">
            <v>38.78</v>
          </cell>
        </row>
        <row r="4175">
          <cell r="I4175">
            <v>92329</v>
          </cell>
          <cell r="J4175" t="str">
            <v>LUVA EM COBRE, DN 15 MM, SEM ANEL DE SOLDA, INSTALADO EM RAMAL E SUB-RAMAL DE HIDRÁULICA PREDIAL - FORNECIMENTO E INSTALAÇÃO. AF_04/2022</v>
          </cell>
          <cell r="K4175" t="str">
            <v>UN</v>
          </cell>
          <cell r="L4175">
            <v>10.38</v>
          </cell>
          <cell r="M4175">
            <v>9.68</v>
          </cell>
        </row>
        <row r="4176">
          <cell r="I4176">
            <v>92330</v>
          </cell>
          <cell r="J4176" t="str">
            <v>LUVA EM COBRE, DN 22 MM, SEM ANEL DE SOLDA, INSTALADO EM RAMAL E SUB-RAMAL DE HIDRÁULICA PREDIAL - FORNECIMENTO E INSTALAÇÃO. AF_04/2022</v>
          </cell>
          <cell r="K4176" t="str">
            <v>UN</v>
          </cell>
          <cell r="L4176">
            <v>16.97</v>
          </cell>
          <cell r="M4176">
            <v>15.92</v>
          </cell>
        </row>
        <row r="4177">
          <cell r="I4177">
            <v>92331</v>
          </cell>
          <cell r="J4177" t="str">
            <v>LUVA EM COBRE, DN 28 MM, SEM ANEL DE SOLDA, INSTALADO EM RAMAL E SUB-RAMAL DE HIDRÁULICA PREDIAL - FORNECIMENTO E INSTALAÇÃO. AF_04/2022</v>
          </cell>
          <cell r="K4177" t="str">
            <v>UN</v>
          </cell>
          <cell r="L4177">
            <v>25.73</v>
          </cell>
          <cell r="M4177">
            <v>24.38</v>
          </cell>
        </row>
        <row r="4178">
          <cell r="I4178">
            <v>92332</v>
          </cell>
          <cell r="J4178" t="str">
            <v>TE EM COBRE, DN 15 MM, SEM ANEL DE SOLDA, INSTALADO EM RAMAL E SUB-RAMAL DE HIDRÁULICA PREDIAL - FORNECIMENTO E INSTALAÇÃO. AF_04/2022</v>
          </cell>
          <cell r="K4178" t="str">
            <v>UN</v>
          </cell>
          <cell r="L4178">
            <v>21.51</v>
          </cell>
          <cell r="M4178">
            <v>20.12</v>
          </cell>
        </row>
        <row r="4179">
          <cell r="I4179">
            <v>92333</v>
          </cell>
          <cell r="J4179" t="str">
            <v>TE EM COBRE, DN 22 MM, SEM ANEL DE SOLDA, INSTALADO EM RAMAL E SUB-RAMAL DE HIDRÁULICA PREDIAL - FORNECIMENTO E INSTALAÇÃO. AF_04/2022</v>
          </cell>
          <cell r="K4179" t="str">
            <v>UN</v>
          </cell>
          <cell r="L4179">
            <v>36.92</v>
          </cell>
          <cell r="M4179">
            <v>34.82</v>
          </cell>
        </row>
        <row r="4180">
          <cell r="I4180">
            <v>92334</v>
          </cell>
          <cell r="J4180" t="str">
            <v>TE EM COBRE, DN 28 MM, SEM ANEL DE SOLDA, INSTALADO EM RAMAL E SUB-RAMAL DE HIDRÁULICA PREDIAL - FORNECIMENTO E INSTALAÇÃO. AF_04/2022</v>
          </cell>
          <cell r="K4180" t="str">
            <v>UN</v>
          </cell>
          <cell r="L4180">
            <v>52.79</v>
          </cell>
          <cell r="M4180">
            <v>50.1</v>
          </cell>
        </row>
        <row r="4181">
          <cell r="I4181">
            <v>92344</v>
          </cell>
          <cell r="J4181" t="str">
            <v>NIPLE, EM FERRO GALVANIZADO, DN 50 (2"), CONEXÃO ROSQUEADA, INSTALADO EM PRUMADAS - FORNECIMENTO E INSTALAÇÃO. AF_10/2020</v>
          </cell>
          <cell r="K4181" t="str">
            <v>UN</v>
          </cell>
          <cell r="L4181">
            <v>81.95</v>
          </cell>
          <cell r="M4181">
            <v>77.63</v>
          </cell>
        </row>
        <row r="4182">
          <cell r="I4182">
            <v>92345</v>
          </cell>
          <cell r="J4182" t="str">
            <v>LUVA, EM FERRO GALVANIZADO, DN 50 (2"), CONEXÃO ROSQUEADA, INSTALADO EM PRUMADAS - FORNECIMENTO E INSTALAÇÃO. AF_10/2020</v>
          </cell>
          <cell r="K4182" t="str">
            <v>UN</v>
          </cell>
          <cell r="L4182">
            <v>81.92</v>
          </cell>
          <cell r="M4182">
            <v>77.599999999999994</v>
          </cell>
        </row>
        <row r="4183">
          <cell r="I4183">
            <v>92346</v>
          </cell>
          <cell r="J4183" t="str">
            <v>NIPLE, EM FERRO GALVANIZADO, DN 65 (2 1/2"), CONEXÃO ROSQUEADA, INSTALADO EM PRUMADAS - FORNECIMENTO E INSTALAÇÃO. AF_10/2020</v>
          </cell>
          <cell r="K4183" t="str">
            <v>UN</v>
          </cell>
          <cell r="L4183">
            <v>106.61</v>
          </cell>
          <cell r="M4183">
            <v>101.91</v>
          </cell>
        </row>
        <row r="4184">
          <cell r="I4184">
            <v>92347</v>
          </cell>
          <cell r="J4184" t="str">
            <v>LUVA, EM FERRO GALVANIZADO, DN 65 (2 1/2"), CONEXÃO ROSQUEADA, INSTALADO EM PRUMADAS - FORNECIMENTO E INSTALAÇÃO. AF_10/2020</v>
          </cell>
          <cell r="K4184" t="str">
            <v>UN</v>
          </cell>
          <cell r="L4184">
            <v>118.08</v>
          </cell>
          <cell r="M4184">
            <v>113.38</v>
          </cell>
        </row>
        <row r="4185">
          <cell r="I4185">
            <v>92348</v>
          </cell>
          <cell r="J4185" t="str">
            <v>NIPLE, EM FERRO GALVANIZADO, DN 80 (3"), CONEXÃO ROSQUEADA, INSTALADO EM PRUMADAS - FORNECIMENTO E INSTALAÇÃO. AF_10/2020</v>
          </cell>
          <cell r="K4185" t="str">
            <v>UN</v>
          </cell>
          <cell r="L4185">
            <v>148.02000000000001</v>
          </cell>
          <cell r="M4185">
            <v>142.94999999999999</v>
          </cell>
        </row>
        <row r="4186">
          <cell r="I4186">
            <v>92349</v>
          </cell>
          <cell r="J4186" t="str">
            <v>LUVA, EM FERRO GALVANIZADO, DN 80 (3"), CONEXÃO ROSQUEADA, INSTALADO EM PRUMADAS - FORNECIMENTO E INSTALAÇÃO. AF_10/2020</v>
          </cell>
          <cell r="K4186" t="str">
            <v>UN</v>
          </cell>
          <cell r="L4186">
            <v>158.22999999999999</v>
          </cell>
          <cell r="M4186">
            <v>153.16</v>
          </cell>
        </row>
        <row r="4187">
          <cell r="I4187">
            <v>92350</v>
          </cell>
          <cell r="J4187" t="str">
            <v>JOELHO 45 GRAUS, EM FERRO GALVANIZADO, DN 50 (2"), CONEXÃO ROSQUEADA, INSTALADO EM PRUMADAS - FORNECIMENTO E INSTALAÇÃO. AF_10/2020</v>
          </cell>
          <cell r="K4187" t="str">
            <v>UN</v>
          </cell>
          <cell r="L4187">
            <v>121.99</v>
          </cell>
          <cell r="M4187">
            <v>115.52</v>
          </cell>
        </row>
        <row r="4188">
          <cell r="I4188">
            <v>92351</v>
          </cell>
          <cell r="J4188" t="str">
            <v>JOELHO 90 GRAUS, EM FERRO GALVANIZADO, DN 50 (2"), CONEXÃO ROSQUEADA, INSTALADO EM PRUMADAS - FORNECIMENTO E INSTALAÇÃO. AF_10/2020</v>
          </cell>
          <cell r="K4188" t="str">
            <v>UN</v>
          </cell>
          <cell r="L4188">
            <v>119.44</v>
          </cell>
          <cell r="M4188">
            <v>112.97</v>
          </cell>
        </row>
        <row r="4189">
          <cell r="I4189">
            <v>92352</v>
          </cell>
          <cell r="J4189" t="str">
            <v>JOELHO 45 GRAUS, EM FERRO GALVANIZADO, DN 65 (2 1/2"), CONEXÃO ROSQUEADA, INSTALADO EM PRUMADAS - FORNECIMENTO E INSTALAÇÃO. AF_10/2020</v>
          </cell>
          <cell r="K4189" t="str">
            <v>UN</v>
          </cell>
          <cell r="L4189">
            <v>182.02</v>
          </cell>
          <cell r="M4189">
            <v>174.97</v>
          </cell>
        </row>
        <row r="4190">
          <cell r="I4190">
            <v>92353</v>
          </cell>
          <cell r="J4190" t="str">
            <v>JOELHO 90 GRAUS, EM FERRO GALVANIZADO, DN 65 (2 1/2"), CONEXÃO ROSQUEADA, INSTALADO EM PRUMADAS - FORNECIMENTO E INSTALAÇÃO. AF_10/2020</v>
          </cell>
          <cell r="K4190" t="str">
            <v>UN</v>
          </cell>
          <cell r="L4190">
            <v>170.79</v>
          </cell>
          <cell r="M4190">
            <v>163.74</v>
          </cell>
        </row>
        <row r="4191">
          <cell r="I4191">
            <v>92354</v>
          </cell>
          <cell r="J4191" t="str">
            <v>JOELHO 45 GRAUS, EM FERRO GALVANIZADO, DN 80 (3"), CONEXÃO ROSQUEADA, INSTALADO EM PRUMADAS - FORNECIMENTO E INSTALAÇÃO. AF_10/2020</v>
          </cell>
          <cell r="K4191" t="str">
            <v>UN</v>
          </cell>
          <cell r="L4191">
            <v>239.7</v>
          </cell>
          <cell r="M4191">
            <v>232.08</v>
          </cell>
        </row>
        <row r="4192">
          <cell r="I4192">
            <v>92355</v>
          </cell>
          <cell r="J4192" t="str">
            <v>JOELHO 90 GRAUS, EM FERRO GALVANIZADO, DN 80 (3"), CONEXÃO ROSQUEADA, INSTALADO EM PRUMADAS - FORNECIMENTO E INSTALAÇÃO. AF_10/2020</v>
          </cell>
          <cell r="K4192" t="str">
            <v>UN</v>
          </cell>
          <cell r="L4192">
            <v>218.06</v>
          </cell>
          <cell r="M4192">
            <v>210.44</v>
          </cell>
        </row>
        <row r="4193">
          <cell r="I4193">
            <v>92356</v>
          </cell>
          <cell r="J4193" t="str">
            <v>TÊ, EM FERRO GALVANIZADO, DN 50 (2"), CONEXÃO ROSQUEADA, INSTALADO EM PRUMADAS - FORNECIMENTO E INSTALAÇÃO. AF_10/2020</v>
          </cell>
          <cell r="K4193" t="str">
            <v>UN</v>
          </cell>
          <cell r="L4193">
            <v>159.19</v>
          </cell>
          <cell r="M4193">
            <v>150.55000000000001</v>
          </cell>
        </row>
        <row r="4194">
          <cell r="I4194">
            <v>92357</v>
          </cell>
          <cell r="J4194" t="str">
            <v>TÊ, EM FERRO GALVANIZADO, DN 65 (2 1/2"), CONEXÃO ROSQUEADA, INSTALADO EM PRUMADAS - FORNECIMENTO E INSTALAÇÃO. AF_10/2020</v>
          </cell>
          <cell r="K4194" t="str">
            <v>UN</v>
          </cell>
          <cell r="L4194">
            <v>233.35</v>
          </cell>
          <cell r="M4194">
            <v>223.96</v>
          </cell>
        </row>
        <row r="4195">
          <cell r="I4195">
            <v>92358</v>
          </cell>
          <cell r="J4195" t="str">
            <v>TÊ, EM FERRO GALVANIZADO, DN 80 (3"), CONEXÃO ROSQUEADA, INSTALADO EM PRUMADAS - FORNECIMENTO E INSTALAÇÃO. AF_10/2020</v>
          </cell>
          <cell r="K4195" t="str">
            <v>UN</v>
          </cell>
          <cell r="L4195">
            <v>288.64999999999998</v>
          </cell>
          <cell r="M4195">
            <v>278.5</v>
          </cell>
        </row>
        <row r="4196">
          <cell r="I4196">
            <v>92369</v>
          </cell>
          <cell r="J4196" t="str">
            <v>NIPLE, EM FERRO GALVANIZADO, DN 25 (1"), CONEXÃO ROSQUEADA, INSTALADO EM REDE DE ALIMENTAÇÃO PARA HIDRANTE - FORNECIMENTO E INSTALAÇÃO. AF_10/2020</v>
          </cell>
          <cell r="K4196" t="str">
            <v>UN</v>
          </cell>
          <cell r="L4196">
            <v>45.19</v>
          </cell>
          <cell r="M4196">
            <v>41.92</v>
          </cell>
        </row>
        <row r="4197">
          <cell r="I4197">
            <v>92370</v>
          </cell>
          <cell r="J4197" t="str">
            <v>LUVA, EM FERRO GALVANIZADO, DN 25 (1"), CONEXÃO ROSQUEADA, INSTALADO EM REDE DE ALIMENTAÇÃO PARA HIDRANTE - FORNECIMENTO E INSTALAÇÃO. AF_10/2020</v>
          </cell>
          <cell r="K4197" t="str">
            <v>UN</v>
          </cell>
          <cell r="L4197">
            <v>47.25</v>
          </cell>
          <cell r="M4197">
            <v>43.98</v>
          </cell>
        </row>
        <row r="4198">
          <cell r="I4198">
            <v>92371</v>
          </cell>
          <cell r="J4198" t="str">
            <v>NIPLE, EM FERRO GALVANIZADO, DN 32 (1 1/4"), CONEXÃO ROSQUEADA, INSTALADO EM REDE DE ALIMENTAÇÃO PARA HIDRANTE - FORNECIMENTO E INSTALAÇÃO. AF_10/2020</v>
          </cell>
          <cell r="K4198" t="str">
            <v>UN</v>
          </cell>
          <cell r="L4198">
            <v>54.2</v>
          </cell>
          <cell r="M4198">
            <v>50.63</v>
          </cell>
        </row>
        <row r="4199">
          <cell r="I4199">
            <v>92372</v>
          </cell>
          <cell r="J4199" t="str">
            <v>LUVA, EM FERRO GALVANIZADO, DN 32 (1 1/4"), CONEXÃO ROSQUEADA, INSTALADO EM REDE DE ALIMENTAÇÃO PARA HIDRANTE - FORNECIMENTO E INSTALAÇÃO. AF_10/2020</v>
          </cell>
          <cell r="K4199" t="str">
            <v>UN</v>
          </cell>
          <cell r="L4199">
            <v>56.13</v>
          </cell>
          <cell r="M4199">
            <v>52.56</v>
          </cell>
        </row>
        <row r="4200">
          <cell r="I4200">
            <v>92373</v>
          </cell>
          <cell r="J4200" t="str">
            <v>NIPLE, EM FERRO GALVANIZADO, DN 40 (1 1/2"), CONEXÃO ROSQUEADA, INSTALADO EM REDE DE ALIMENTAÇÃO PARA HIDRANTE - FORNECIMENTO E INSTALAÇÃO. AF_10/2020</v>
          </cell>
          <cell r="K4200" t="str">
            <v>UN</v>
          </cell>
          <cell r="L4200">
            <v>63.72</v>
          </cell>
          <cell r="M4200">
            <v>59.82</v>
          </cell>
        </row>
        <row r="4201">
          <cell r="I4201">
            <v>92374</v>
          </cell>
          <cell r="J4201" t="str">
            <v>LUVA, EM FERRO GALVANIZADO, DN 40 (1 1/2"), CONEXÃO ROSQUEADA, INSTALADO EM REDE DE ALIMENTAÇÃO PARA HIDRANTE - FORNECIMENTO E INSTALAÇÃO. AF_10/2020</v>
          </cell>
          <cell r="K4201" t="str">
            <v>UN</v>
          </cell>
          <cell r="L4201">
            <v>64.09</v>
          </cell>
          <cell r="M4201">
            <v>60.19</v>
          </cell>
        </row>
        <row r="4202">
          <cell r="I4202">
            <v>92375</v>
          </cell>
          <cell r="J4202" t="str">
            <v>NIPLE, EM FERRO GALVANIZADO, DN 50 (2"), CONEXÃO ROSQUEADA, INSTALADO EM REDE DE ALIMENTAÇÃO PARA HIDRANTE - FORNECIMENTO E INSTALAÇÃO. AF_10/2020</v>
          </cell>
          <cell r="K4202" t="str">
            <v>UN</v>
          </cell>
          <cell r="L4202">
            <v>81.89</v>
          </cell>
          <cell r="M4202">
            <v>77.569999999999993</v>
          </cell>
        </row>
        <row r="4203">
          <cell r="I4203">
            <v>92376</v>
          </cell>
          <cell r="J4203" t="str">
            <v>LUVA, EM FERRO GALVANIZADO, DN 50 (2"), CONEXÃO ROSQUEADA, INSTALADO EM REDE DE ALIMENTAÇÃO PARA HIDRANTE - FORNECIMENTO E INSTALAÇÃO. AF_10/2020</v>
          </cell>
          <cell r="K4203" t="str">
            <v>UN</v>
          </cell>
          <cell r="L4203">
            <v>81.86</v>
          </cell>
          <cell r="M4203">
            <v>77.540000000000006</v>
          </cell>
        </row>
        <row r="4204">
          <cell r="I4204">
            <v>92377</v>
          </cell>
          <cell r="J4204" t="str">
            <v>NIPLE, EM FERRO GALVANIZADO, DN 65 (2 1/2"), CONEXÃO ROSQUEADA, INSTALADO EM REDE DE ALIMENTAÇÃO PARA HIDRANTE - FORNECIMENTO E INSTALAÇÃO. AF_10/2020</v>
          </cell>
          <cell r="K4204" t="str">
            <v>UN</v>
          </cell>
          <cell r="L4204">
            <v>108.83</v>
          </cell>
          <cell r="M4204">
            <v>103.9</v>
          </cell>
        </row>
        <row r="4205">
          <cell r="I4205">
            <v>92378</v>
          </cell>
          <cell r="J4205" t="str">
            <v>LUVA, EM FERRO GALVANIZADO, DN 65 (2 1/2"), CONEXÃO ROSQUEADA, INSTALADO EM REDE DE ALIMENTAÇÃO PARA HIDRANTE - FORNECIMENTO E INSTALAÇÃO. AF_10/2020</v>
          </cell>
          <cell r="K4205" t="str">
            <v>UN</v>
          </cell>
          <cell r="L4205">
            <v>120.3</v>
          </cell>
          <cell r="M4205">
            <v>115.37</v>
          </cell>
        </row>
        <row r="4206">
          <cell r="I4206">
            <v>92379</v>
          </cell>
          <cell r="J4206" t="str">
            <v>NIPLE, EM FERRO GALVANIZADO, DN 80 (3"), CONEXÃO ROSQUEADA, INSTALADO EM REDE DE ALIMENTAÇÃO PARA HIDRANTE - FORNECIMENTO E INSTALAÇÃO. AF_10/2020</v>
          </cell>
          <cell r="K4206" t="str">
            <v>UN</v>
          </cell>
          <cell r="L4206">
            <v>152.6</v>
          </cell>
          <cell r="M4206">
            <v>147.04</v>
          </cell>
        </row>
        <row r="4207">
          <cell r="I4207">
            <v>92380</v>
          </cell>
          <cell r="J4207" t="str">
            <v>LUVA, EM FERRO GALVANIZADO, DN 80 (3"), CONEXÃO ROSQUEADA, INSTALADO EM REDE DE ALIMENTAÇÃO PARA HIDRANTE - FORNECIMENTO E INSTALAÇÃO. AF_10/2020</v>
          </cell>
          <cell r="K4207" t="str">
            <v>UN</v>
          </cell>
          <cell r="L4207">
            <v>162.81</v>
          </cell>
          <cell r="M4207">
            <v>157.25</v>
          </cell>
        </row>
        <row r="4208">
          <cell r="I4208">
            <v>92381</v>
          </cell>
          <cell r="J4208" t="str">
            <v>JOELHO 45 GRAUS, EM FERRO GALVANIZADO, DN 25 (1"), CONEXÃO ROSQUEADA, INSTALADO EM REDE DE ALIMENTAÇÃO PARA HIDRANTE - FORNECIMENTO E INSTALAÇÃO. AF_10/2020</v>
          </cell>
          <cell r="K4208" t="str">
            <v>UN</v>
          </cell>
          <cell r="L4208">
            <v>68.430000000000007</v>
          </cell>
          <cell r="M4208">
            <v>63.5</v>
          </cell>
        </row>
        <row r="4209">
          <cell r="I4209">
            <v>92382</v>
          </cell>
          <cell r="J4209" t="str">
            <v>JOELHO 90 GRAUS, EM FERRO GALVANIZADO, DN 25 (1"), CONEXÃO ROSQUEADA, INSTALADO EM REDE DE ALIMENTAÇÃO PARA HIDRANTE - FORNECIMENTO E INSTALAÇÃO. AF_10/2020</v>
          </cell>
          <cell r="K4209" t="str">
            <v>UN</v>
          </cell>
          <cell r="L4209">
            <v>65.69</v>
          </cell>
          <cell r="M4209">
            <v>60.76</v>
          </cell>
        </row>
        <row r="4210">
          <cell r="I4210">
            <v>92383</v>
          </cell>
          <cell r="J4210" t="str">
            <v>JOELHO 45 GRAUS, EM FERRO GALVANIZADO, DN 32 (1 1/4"), CONEXÃO ROSQUEADA, INSTALADO EM REDE DE ALIMENTAÇÃO PARA HIDRANTE - FORNECIMENTO E INSTALAÇÃO. AF_10/2020</v>
          </cell>
          <cell r="K4210" t="str">
            <v>UN</v>
          </cell>
          <cell r="L4210">
            <v>85.28</v>
          </cell>
          <cell r="M4210">
            <v>79.92</v>
          </cell>
        </row>
        <row r="4211">
          <cell r="I4211">
            <v>92384</v>
          </cell>
          <cell r="J4211" t="str">
            <v>JOELHO 90 GRAUS, EM FERRO GALVANIZADO, DN 32 (1 1/4"), CONEXÃO ROSQUEADA, INSTALADO EM REDE DE ALIMENTAÇÃO PARA HIDRANTE - FORNECIMENTO E INSTALAÇÃO. AF_10/2020</v>
          </cell>
          <cell r="K4211" t="str">
            <v>UN</v>
          </cell>
          <cell r="L4211">
            <v>79.83</v>
          </cell>
          <cell r="M4211">
            <v>74.47</v>
          </cell>
        </row>
        <row r="4212">
          <cell r="I4212">
            <v>92385</v>
          </cell>
          <cell r="J4212" t="str">
            <v>JOELHO 45 GRAUS, EM FERRO GALVANIZADO, DN 40 (1 1/2"), CONEXÃO ROSQUEADA, INSTALADO EM REDE DE ALIMENTAÇÃO PARA HIDRANTE - FORNECIMENTO E INSTALAÇÃO. AF_10/2020</v>
          </cell>
          <cell r="K4212" t="str">
            <v>UN</v>
          </cell>
          <cell r="L4212">
            <v>97.48</v>
          </cell>
          <cell r="M4212">
            <v>91.62</v>
          </cell>
        </row>
        <row r="4213">
          <cell r="I4213">
            <v>92386</v>
          </cell>
          <cell r="J4213" t="str">
            <v>JOELHO 90 GRAUS, EM FERRO GALVANIZADO, DN 40 (1 1/2"), CONEXÃO ROSQUEADA, INSTALADO EM REDE DE ALIMENTAÇÃO PARA HIDRANTE - FORNECIMENTO E INSTALAÇÃO. AF_10/2020</v>
          </cell>
          <cell r="K4213" t="str">
            <v>UN</v>
          </cell>
          <cell r="L4213">
            <v>93.72</v>
          </cell>
          <cell r="M4213">
            <v>87.86</v>
          </cell>
        </row>
        <row r="4214">
          <cell r="I4214">
            <v>92387</v>
          </cell>
          <cell r="J4214" t="str">
            <v>JOELHO 45 GRAUS, EM FERRO GALVANIZADO, DN 50 (2"), CONEXÃO ROSQUEADA, INSTALADO EM REDE DE ALIMENTAÇÃO PARA HIDRANTE - FORNECIMENTO E INSTALAÇÃO. AF_10/2020</v>
          </cell>
          <cell r="K4214" t="str">
            <v>UN</v>
          </cell>
          <cell r="L4214">
            <v>121.87</v>
          </cell>
          <cell r="M4214">
            <v>115.4</v>
          </cell>
        </row>
        <row r="4215">
          <cell r="I4215">
            <v>92388</v>
          </cell>
          <cell r="J4215" t="str">
            <v>JOELHO 90 GRAUS, EM FERRO GALVANIZADO, DN 50 (2"), CONEXÃO ROSQUEADA, INSTALADO EM REDE DE ALIMENTAÇÃO PARA HIDRANTE - FORNECIMENTO E INSTALAÇÃO. AF_10/2020</v>
          </cell>
          <cell r="K4215" t="str">
            <v>UN</v>
          </cell>
          <cell r="L4215">
            <v>119.32</v>
          </cell>
          <cell r="M4215">
            <v>112.85</v>
          </cell>
        </row>
        <row r="4216">
          <cell r="I4216">
            <v>92389</v>
          </cell>
          <cell r="J4216" t="str">
            <v>JOELHO 45 GRAUS, EM FERRO GALVANIZADO, DN 65 (2 1/2"), CONEXÃO ROSQUEADA, INSTALADO EM REDE DE ALIMENTAÇÃO PARA HIDRANTE - FORNECIMENTO E INSTALAÇÃO. AF_10/2020</v>
          </cell>
          <cell r="K4216" t="str">
            <v>UN</v>
          </cell>
          <cell r="L4216">
            <v>185.41</v>
          </cell>
          <cell r="M4216">
            <v>178.01</v>
          </cell>
        </row>
        <row r="4217">
          <cell r="I4217">
            <v>92390</v>
          </cell>
          <cell r="J4217" t="str">
            <v>JOELHO 90 GRAUS, EM FERRO GALVANIZADO, DN 65 (2 1/2"), CONEXÃO ROSQUEADA, INSTALADO EM REDE DE ALIMENTAÇÃO PARA HIDRANTE - FORNECIMENTO E INSTALAÇÃO. AF_10/2020</v>
          </cell>
          <cell r="K4217" t="str">
            <v>UN</v>
          </cell>
          <cell r="L4217">
            <v>174.18</v>
          </cell>
          <cell r="M4217">
            <v>166.78</v>
          </cell>
        </row>
        <row r="4218">
          <cell r="I4218">
            <v>92635</v>
          </cell>
          <cell r="J4218" t="str">
            <v>JOELHO 45 GRAUS, EM FERRO GALVANIZADO, CONEXÃO ROSQUEADA, DN 80 (3"), INSTALADO EM REDE DE ALIMENTAÇÃO PARA HIDRANTE - FORNECIMENTO E INSTALAÇÃO. AF_10/2020</v>
          </cell>
          <cell r="K4218" t="str">
            <v>UN</v>
          </cell>
          <cell r="L4218">
            <v>246.56</v>
          </cell>
          <cell r="M4218">
            <v>238.23</v>
          </cell>
        </row>
        <row r="4219">
          <cell r="I4219">
            <v>92636</v>
          </cell>
          <cell r="J4219" t="str">
            <v>JOELHO 90 GRAUS, EM FERRO GALVANIZADO, CONEXÃO ROSQUEADA, DN 80 (3"), INSTALADO EM REDE DE ALIMENTAÇÃO PARA HIDRANTE - FORNECIMENTO E INSTALAÇÃO. AF_10/2020</v>
          </cell>
          <cell r="K4219" t="str">
            <v>UN</v>
          </cell>
          <cell r="L4219">
            <v>224.92</v>
          </cell>
          <cell r="M4219">
            <v>216.59</v>
          </cell>
        </row>
        <row r="4220">
          <cell r="I4220">
            <v>92637</v>
          </cell>
          <cell r="J4220" t="str">
            <v>TÊ, EM FERRO GALVANIZADO, CONEXÃO ROSQUEADA, DN 25 (1"), INSTALADO EM REDE DE ALIMENTAÇÃO PARA HIDRANTE - FORNECIMENTO E INSTALAÇÃO. AF_10/2020</v>
          </cell>
          <cell r="K4220" t="str">
            <v>UN</v>
          </cell>
          <cell r="L4220">
            <v>88.6</v>
          </cell>
          <cell r="M4220">
            <v>82.04</v>
          </cell>
        </row>
        <row r="4221">
          <cell r="I4221">
            <v>92638</v>
          </cell>
          <cell r="J4221" t="str">
            <v>TÊ, EM FERRO GALVANIZADO, CONEXÃO ROSQUEADA, DN 32 (1 1/4"), INSTALADO EM REDE DE ALIMENTAÇÃO PARA HIDRANTE - FORNECIMENTO E INSTALAÇÃO. AF_10/2020</v>
          </cell>
          <cell r="K4221" t="str">
            <v>UN</v>
          </cell>
          <cell r="L4221">
            <v>107.13</v>
          </cell>
          <cell r="M4221">
            <v>99.98</v>
          </cell>
        </row>
        <row r="4222">
          <cell r="I4222">
            <v>92639</v>
          </cell>
          <cell r="J4222" t="str">
            <v>TÊ, EM FERRO GALVANIZADO, CONEXÃO ROSQUEADA, DN 40 (1 1/2"), INSTALADO EM REDE DE ALIMENTAÇÃO PARA HIDRANTE - FORNECIMENTO E INSTALAÇÃO. AF_10/2020</v>
          </cell>
          <cell r="K4222" t="str">
            <v>UN</v>
          </cell>
          <cell r="L4222">
            <v>123.48</v>
          </cell>
          <cell r="M4222">
            <v>115.68</v>
          </cell>
        </row>
        <row r="4223">
          <cell r="I4223">
            <v>92640</v>
          </cell>
          <cell r="J4223" t="str">
            <v>TÊ, EM FERRO GALVANIZADO, CONEXÃO ROSQUEADA, DN 50 (2"), INSTALADO EM REDE DE ALIMENTAÇÃO PARA HIDRANTE - FORNECIMENTO E INSTALAÇÃO. AF_10/2020</v>
          </cell>
          <cell r="K4223" t="str">
            <v>UN</v>
          </cell>
          <cell r="L4223">
            <v>159</v>
          </cell>
          <cell r="M4223">
            <v>150.37</v>
          </cell>
        </row>
        <row r="4224">
          <cell r="I4224">
            <v>92642</v>
          </cell>
          <cell r="J4224" t="str">
            <v>TÊ, EM FERRO GALVANIZADO, CONEXÃO ROSQUEADA, DN 65 (2 1/2"), INSTALADO EM REDE DE ALIMENTAÇÃO PARA HIDRANTE - FORNECIMENTO E INSTALAÇÃO. AF_10/2020</v>
          </cell>
          <cell r="K4224" t="str">
            <v>UN</v>
          </cell>
          <cell r="L4224">
            <v>237.79</v>
          </cell>
          <cell r="M4224">
            <v>227.94</v>
          </cell>
        </row>
        <row r="4225">
          <cell r="I4225">
            <v>92644</v>
          </cell>
          <cell r="J4225" t="str">
            <v>TÊ, EM FERRO GALVANIZADO, CONEXÃO ROSQUEADA, DN 80 (3"), INSTALADO EM REDE DE ALIMENTAÇÃO PARA HIDRANTE - FORNECIMENTO E INSTALAÇÃO. AF_10/2020</v>
          </cell>
          <cell r="K4225" t="str">
            <v>UN</v>
          </cell>
          <cell r="L4225">
            <v>297.8</v>
          </cell>
          <cell r="M4225">
            <v>286.7</v>
          </cell>
        </row>
        <row r="4226">
          <cell r="I4226">
            <v>92657</v>
          </cell>
          <cell r="J4226" t="str">
            <v>NIPLE, EM FERRO GALVANIZADO, CONEXÃO ROSQUEADA, DN 25 (1"), INSTALADO EM REDE DE ALIMENTAÇÃO PARA SPRINKLER - FORNECIMENTO E INSTALAÇÃO. AF_10/2020</v>
          </cell>
          <cell r="K4226" t="str">
            <v>UN</v>
          </cell>
          <cell r="L4226">
            <v>32.85</v>
          </cell>
          <cell r="M4226">
            <v>30.83</v>
          </cell>
        </row>
        <row r="4227">
          <cell r="I4227">
            <v>92658</v>
          </cell>
          <cell r="J4227" t="str">
            <v>LUVA, EM FERRO GALVANIZADO, CONEXÃO ROSQUEADA, DN 25 (1"), INSTALADO EM REDE DE ALIMENTAÇÃO PARA SPRINKLER - FORNECIMENTO E INSTALAÇÃO. AF_10/2020</v>
          </cell>
          <cell r="K4227" t="str">
            <v>UN</v>
          </cell>
          <cell r="L4227">
            <v>34.909999999999997</v>
          </cell>
          <cell r="M4227">
            <v>32.89</v>
          </cell>
        </row>
        <row r="4228">
          <cell r="I4228">
            <v>92659</v>
          </cell>
          <cell r="J4228" t="str">
            <v>NIPLE, EM FERRO GALVANIZADO, CONEXÃO ROSQUEADA, DN 32 (1 1/4"), INSTALADO EM REDE DE ALIMENTAÇÃO PARA SPRINKLER - FORNECIMENTO E INSTALAÇÃO. AF_10/2020</v>
          </cell>
          <cell r="K4228" t="str">
            <v>UN</v>
          </cell>
          <cell r="L4228">
            <v>40.15</v>
          </cell>
          <cell r="M4228">
            <v>38.03</v>
          </cell>
        </row>
        <row r="4229">
          <cell r="I4229">
            <v>92660</v>
          </cell>
          <cell r="J4229" t="str">
            <v>LUVA, EM FERRO GALVANIZADO, CONEXÃO ROSQUEADA, DN 32 (1 1/4"), INSTALADO EM REDE DE ALIMENTAÇÃO PARA SPRINKLER - FORNECIMENTO E INSTALAÇÃO. AF_10/2020</v>
          </cell>
          <cell r="K4229" t="str">
            <v>UN</v>
          </cell>
          <cell r="L4229">
            <v>42.08</v>
          </cell>
          <cell r="M4229">
            <v>39.96</v>
          </cell>
        </row>
        <row r="4230">
          <cell r="I4230">
            <v>92661</v>
          </cell>
          <cell r="J4230" t="str">
            <v>NIPLE, EM FERRO GALVANIZADO, CONEXÃO ROSQUEADA, DN 40 (1 1/2"), INSTALADO EM REDE DE ALIMENTAÇÃO PARA SPRINKLER - FORNECIMENTO E INSTALAÇÃO. AF_10/2020</v>
          </cell>
          <cell r="K4230" t="str">
            <v>UN</v>
          </cell>
          <cell r="L4230">
            <v>47.71</v>
          </cell>
          <cell r="M4230">
            <v>45.45</v>
          </cell>
        </row>
        <row r="4231">
          <cell r="I4231">
            <v>92662</v>
          </cell>
          <cell r="J4231" t="str">
            <v>LUVA, EM FERRO GALVANIZADO, CONEXÃO ROSQUEADA, DN 40 (1 1/2"), INSTALADO EM REDE DE ALIMENTAÇÃO PARA SPRINKLER - FORNECIMENTO E INSTALAÇÃO. AF_10/2020</v>
          </cell>
          <cell r="K4231" t="str">
            <v>UN</v>
          </cell>
          <cell r="L4231">
            <v>48.08</v>
          </cell>
          <cell r="M4231">
            <v>45.82</v>
          </cell>
        </row>
        <row r="4232">
          <cell r="I4232">
            <v>92663</v>
          </cell>
          <cell r="J4232" t="str">
            <v>NIPLE, EM FERRO GALVANIZADO, CONEXÃO ROSQUEADA, DN 50 (2"), INSTALADO EM REDE DE ALIMENTAÇÃO PARA SPRINKLER - FORNECIMENTO E INSTALAÇÃO. AF_10/2020</v>
          </cell>
          <cell r="K4232" t="str">
            <v>UN</v>
          </cell>
          <cell r="L4232">
            <v>63.47</v>
          </cell>
          <cell r="M4232">
            <v>61.04</v>
          </cell>
        </row>
        <row r="4233">
          <cell r="I4233">
            <v>92664</v>
          </cell>
          <cell r="J4233" t="str">
            <v>LUVA, EM FERRO GALVANIZADO, CONEXÃO ROSQUEADA, DN 50 (2"), INSTALADO EM REDE DE ALIMENTAÇÃO PARA SPRINKLER - FORNECIMENTO E INSTALAÇÃO. AF_10/2020</v>
          </cell>
          <cell r="K4233" t="str">
            <v>UN</v>
          </cell>
          <cell r="L4233">
            <v>63.44</v>
          </cell>
          <cell r="M4233">
            <v>61.01</v>
          </cell>
        </row>
        <row r="4234">
          <cell r="I4234">
            <v>92665</v>
          </cell>
          <cell r="J4234" t="str">
            <v>NIPLE, EM FERRO GALVANIZADO, CONEXÃO ROSQUEADA, DN 65 (2 1/2"), INSTALADO EM REDE DE ALIMENTAÇÃO PARA SPRINKLER - FORNECIMENTO E INSTALAÇÃO. AF_10/2020</v>
          </cell>
          <cell r="K4234" t="str">
            <v>UN</v>
          </cell>
          <cell r="L4234">
            <v>86.76</v>
          </cell>
          <cell r="M4234">
            <v>84.09</v>
          </cell>
        </row>
        <row r="4235">
          <cell r="I4235">
            <v>92666</v>
          </cell>
          <cell r="J4235" t="str">
            <v>LUVA, EM FERRO GALVANIZADO, CONEXÃO ROSQUEADA, DN 65 (2 1/2"), INSTALADO EM REDE DE ALIMENTAÇÃO PARA SPRINKLER - FORNECIMENTO E INSTALAÇÃO. AF_10/2020</v>
          </cell>
          <cell r="K4235" t="str">
            <v>UN</v>
          </cell>
          <cell r="L4235">
            <v>98.23</v>
          </cell>
          <cell r="M4235">
            <v>95.56</v>
          </cell>
        </row>
        <row r="4236">
          <cell r="I4236">
            <v>92667</v>
          </cell>
          <cell r="J4236" t="str">
            <v>NIPLE, EM FERRO GALVANIZADO, CONEXÃO ROSQUEADA, DN 80 (3"), INSTALADO EM REDE DE ALIMENTAÇÃO PARA SPRINKLER - FORNECIMENTO E INSTALAÇÃO. AF_10/2020</v>
          </cell>
          <cell r="K4236" t="str">
            <v>UN</v>
          </cell>
          <cell r="L4236">
            <v>126.92</v>
          </cell>
          <cell r="M4236">
            <v>124.01</v>
          </cell>
        </row>
        <row r="4237">
          <cell r="I4237">
            <v>92668</v>
          </cell>
          <cell r="J4237" t="str">
            <v>LUVA, EM FERRO GALVANIZADO, CONEXÃO ROSQUEADA, DN 80 (3"), INSTALADO EM REDE DE ALIMENTAÇÃO PARA SPRINKLER - FORNECIMENTO E INSTALAÇÃO. AF_10/2020</v>
          </cell>
          <cell r="K4237" t="str">
            <v>UN</v>
          </cell>
          <cell r="L4237">
            <v>137.13</v>
          </cell>
          <cell r="M4237">
            <v>134.22</v>
          </cell>
        </row>
        <row r="4238">
          <cell r="I4238">
            <v>92669</v>
          </cell>
          <cell r="J4238" t="str">
            <v>JOELHO 45 GRAUS, EM FERRO GALVANIZADO, CONEXÃO ROSQUEADA, DN 25 (1"), INSTALADO EM REDE DE ALIMENTAÇÃO PARA SPRINKLER - FORNECIMENTO E INSTALAÇÃO. AF_10/2020</v>
          </cell>
          <cell r="K4238" t="str">
            <v>UN</v>
          </cell>
          <cell r="L4238">
            <v>49.88</v>
          </cell>
          <cell r="M4238">
            <v>46.85</v>
          </cell>
        </row>
        <row r="4239">
          <cell r="I4239">
            <v>92670</v>
          </cell>
          <cell r="J4239" t="str">
            <v>JOELHO 90 GRAUS, EM FERRO GALVANIZADO, CONEXÃO ROSQUEADA, DN 25 (1"), INSTALADO EM REDE DE ALIMENTAÇÃO PARA SPRINKLER - FORNECIMENTO E INSTALAÇÃO. AF_10/2020</v>
          </cell>
          <cell r="K4239" t="str">
            <v>UN</v>
          </cell>
          <cell r="L4239">
            <v>47.14</v>
          </cell>
          <cell r="M4239">
            <v>44.11</v>
          </cell>
        </row>
        <row r="4240">
          <cell r="I4240">
            <v>92671</v>
          </cell>
          <cell r="J4240" t="str">
            <v>JOELHO 45 GRAUS, EM FERRO GALVANIZADO, CONEXÃO ROSQUEADA, DN 32 (1 1/4"), INSTALADO EM REDE DE ALIMENTAÇÃO PARA SPRINKLER - FORNECIMENTO E INSTALAÇÃO. AF_10/2020</v>
          </cell>
          <cell r="K4240" t="str">
            <v>UN</v>
          </cell>
          <cell r="L4240">
            <v>64.25</v>
          </cell>
          <cell r="M4240">
            <v>61.06</v>
          </cell>
        </row>
        <row r="4241">
          <cell r="I4241">
            <v>92672</v>
          </cell>
          <cell r="J4241" t="str">
            <v>JOELHO 90 GRAUS, EM FERRO GALVANIZADO, CONEXÃO ROSQUEADA, DN 32 (1 1/4"), INSTALADO EM REDE DE ALIMENTAÇÃO PARA SPRINKLER - FORNECIMENTO E INSTALAÇÃO. AF_10/2020</v>
          </cell>
          <cell r="K4241" t="str">
            <v>UN</v>
          </cell>
          <cell r="L4241">
            <v>58.8</v>
          </cell>
          <cell r="M4241">
            <v>55.61</v>
          </cell>
        </row>
        <row r="4242">
          <cell r="I4242">
            <v>92673</v>
          </cell>
          <cell r="J4242" t="str">
            <v>JOELHO 45 GRAUS, EM FERRO GALVANIZADO, CONEXÃO ROSQUEADA, DN 40 (1 1/2"), INSTALADO EM REDE DE ALIMENTAÇÃO PARA SPRINKLER - FORNECIMENTO E INSTALAÇÃO. AF_10/2020</v>
          </cell>
          <cell r="K4242" t="str">
            <v>UN</v>
          </cell>
          <cell r="L4242">
            <v>73.5</v>
          </cell>
          <cell r="M4242">
            <v>70.11</v>
          </cell>
        </row>
        <row r="4243">
          <cell r="I4243">
            <v>92674</v>
          </cell>
          <cell r="J4243" t="str">
            <v>JOELHO 90 GRAUS, EM FERRO GALVANIZADO, CONEXÃO ROSQUEADA, DN 40 (1 1/2"), INSTALADO EM REDE DE ALIMENTAÇÃO PARA SPRINKLER - FORNECIMENTO E INSTALAÇÃO. AF_10/2020</v>
          </cell>
          <cell r="K4243" t="str">
            <v>UN</v>
          </cell>
          <cell r="L4243">
            <v>69.739999999999995</v>
          </cell>
          <cell r="M4243">
            <v>66.349999999999994</v>
          </cell>
        </row>
        <row r="4244">
          <cell r="I4244">
            <v>92675</v>
          </cell>
          <cell r="J4244" t="str">
            <v>JOELHO 45 GRAUS, EM FERRO GALVANIZADO, CONEXÃO ROSQUEADA, DN 50 (2"), INSTALADO EM REDE DE ALIMENTAÇÃO PARA SPRINKLER - FORNECIMENTO E INSTALAÇÃO. AF_10/2020</v>
          </cell>
          <cell r="K4244" t="str">
            <v>UN</v>
          </cell>
          <cell r="L4244">
            <v>94.3</v>
          </cell>
          <cell r="M4244">
            <v>90.66</v>
          </cell>
        </row>
        <row r="4245">
          <cell r="I4245">
            <v>92676</v>
          </cell>
          <cell r="J4245" t="str">
            <v>JOELHO 90 GRAUS, EM FERRO GALVANIZADO, CONEXÃO ROSQUEADA, DN 50 (2"), INSTALADO EM REDE DE ALIMENTAÇÃO PARA SPRINKLER - FORNECIMENTO E INSTALAÇÃO. AF_10/2020</v>
          </cell>
          <cell r="K4245" t="str">
            <v>UN</v>
          </cell>
          <cell r="L4245">
            <v>91.75</v>
          </cell>
          <cell r="M4245">
            <v>88.11</v>
          </cell>
        </row>
        <row r="4246">
          <cell r="I4246">
            <v>92677</v>
          </cell>
          <cell r="J4246" t="str">
            <v>JOELHO 45 GRAUS, EM FERRO GALVANIZADO, CONEXÃO ROSQUEADA, DN 65 (2 1/2"), INSTALADO EM REDE DE ALIMENTAÇÃO PARA SPRINKLER - FORNECIMENTO E INSTALAÇÃO. AF_10/2020</v>
          </cell>
          <cell r="K4246" t="str">
            <v>UN</v>
          </cell>
          <cell r="L4246">
            <v>152.36000000000001</v>
          </cell>
          <cell r="M4246">
            <v>148.35</v>
          </cell>
        </row>
        <row r="4247">
          <cell r="I4247">
            <v>92678</v>
          </cell>
          <cell r="J4247" t="str">
            <v>JOELHO 90 GRAUS, EM FERRO GALVANIZADO, CONEXÃO ROSQUEADA, DN 65 (2 1/2"), INSTALADO EM REDE DE ALIMENTAÇÃO PARA SPRINKLER - FORNECIMENTO E INSTALAÇÃO. AF_10/2020</v>
          </cell>
          <cell r="K4247" t="str">
            <v>UN</v>
          </cell>
          <cell r="L4247">
            <v>141.13</v>
          </cell>
          <cell r="M4247">
            <v>137.12</v>
          </cell>
        </row>
        <row r="4248">
          <cell r="I4248">
            <v>92679</v>
          </cell>
          <cell r="J4248" t="str">
            <v>JOELHO 45 GRAUS, EM FERRO GALVANIZADO, CONEXÃO ROSQUEADA, DN 80 (3"), INSTALADO EM REDE DE ALIMENTAÇÃO PARA SPRINKLER - FORNECIMENTO E INSTALAÇÃO. AF_10/2020</v>
          </cell>
          <cell r="K4248" t="str">
            <v>UN</v>
          </cell>
          <cell r="L4248">
            <v>208.09</v>
          </cell>
          <cell r="M4248">
            <v>203.71</v>
          </cell>
        </row>
        <row r="4249">
          <cell r="I4249">
            <v>92680</v>
          </cell>
          <cell r="J4249" t="str">
            <v>JOELHO 90 GRAUS, EM FERRO GALVANIZADO, CONEXÃO ROSQUEADA, DN 80 (3"), INSTALADO EM REDE DE ALIMENTAÇÃO PARA SPRINKLER - FORNECIMENTO E INSTALAÇÃO. AF_10/2020</v>
          </cell>
          <cell r="K4249" t="str">
            <v>UN</v>
          </cell>
          <cell r="L4249">
            <v>186.45</v>
          </cell>
          <cell r="M4249">
            <v>182.07</v>
          </cell>
        </row>
        <row r="4250">
          <cell r="I4250">
            <v>92681</v>
          </cell>
          <cell r="J4250" t="str">
            <v>TÊ, EM FERRO GALVANIZADO, CONEXÃO ROSQUEADA, DN 25 (1"), INSTALADO EM REDE DE ALIMENTAÇÃO PARA SPRINKLER - FORNECIMENTO E INSTALAÇÃO. AF_10/2020</v>
          </cell>
          <cell r="K4250" t="str">
            <v>UN</v>
          </cell>
          <cell r="L4250">
            <v>63.84</v>
          </cell>
          <cell r="M4250">
            <v>59.82</v>
          </cell>
        </row>
        <row r="4251">
          <cell r="I4251">
            <v>92682</v>
          </cell>
          <cell r="J4251" t="str">
            <v>TÊ, EM FERRO GALVANIZADO, CONEXÃO ROSQUEADA, DN 32 (1 1/4"), INSTALADO EM REDE DE ALIMENTAÇÃO PARA SPRINKLER - FORNECIMENTO E INSTALAÇÃO. AF_10/2020</v>
          </cell>
          <cell r="K4251" t="str">
            <v>UN</v>
          </cell>
          <cell r="L4251">
            <v>78.959999999999994</v>
          </cell>
          <cell r="M4251">
            <v>74.709999999999994</v>
          </cell>
        </row>
        <row r="4252">
          <cell r="I4252">
            <v>92683</v>
          </cell>
          <cell r="J4252" t="str">
            <v>TÊ, EM FERRO GALVANIZADO, CONEXÃO ROSQUEADA, DN 40 (1 1/2"), INSTALADO EM REDE DE ALIMENTAÇÃO PARA SPRINKLER - FORNECIMENTO E INSTALAÇÃO. AF_10/2020</v>
          </cell>
          <cell r="K4252" t="str">
            <v>UN</v>
          </cell>
          <cell r="L4252">
            <v>91.53</v>
          </cell>
          <cell r="M4252">
            <v>87.01</v>
          </cell>
        </row>
        <row r="4253">
          <cell r="I4253">
            <v>92684</v>
          </cell>
          <cell r="J4253" t="str">
            <v>TÊ, EM FERRO GALVANIZADO, CONEXÃO ROSQUEADA, DN 50 (2"), INSTALADO EM REDE DE ALIMENTAÇÃO PARA SPRINKLER - FORNECIMENTO E INSTALAÇÃO. AF_10/2020</v>
          </cell>
          <cell r="K4253" t="str">
            <v>UN</v>
          </cell>
          <cell r="L4253">
            <v>122.22</v>
          </cell>
          <cell r="M4253">
            <v>117.38</v>
          </cell>
        </row>
        <row r="4254">
          <cell r="I4254">
            <v>92685</v>
          </cell>
          <cell r="J4254" t="str">
            <v>TÊ, EM FERRO GALVANIZADO, CONEXÃO ROSQUEADA, DN 65 (2 1/2"), INSTALADO EM REDE DE ALIMENTAÇÃO PARA SPRINKLER - FORNECIMENTO E INSTALAÇÃO. AF_10/2020</v>
          </cell>
          <cell r="K4254" t="str">
            <v>UN</v>
          </cell>
          <cell r="L4254">
            <v>193.77</v>
          </cell>
          <cell r="M4254">
            <v>188.43</v>
          </cell>
        </row>
        <row r="4255">
          <cell r="I4255">
            <v>92686</v>
          </cell>
          <cell r="J4255" t="str">
            <v>TÊ, EM FERRO GALVANIZADO, CONEXÃO ROSQUEADA, DN 80 (3"), INSTALADO EM REDE DE ALIMENTAÇÃO PARA SPRINKLER - FORNECIMENTO E INSTALAÇÃO. AF_10/2020</v>
          </cell>
          <cell r="K4255" t="str">
            <v>UN</v>
          </cell>
          <cell r="L4255">
            <v>246.46</v>
          </cell>
          <cell r="M4255">
            <v>240.63</v>
          </cell>
        </row>
        <row r="4256">
          <cell r="I4256">
            <v>92692</v>
          </cell>
          <cell r="J4256" t="str">
            <v>NIPLE, EM FERRO GALVANIZADO, CONEXÃO ROSQUEADA, DN 15 (1/2"), INSTALADO EM RAMAIS E SUB-RAMAIS DE GÁS - FORNECIMENTO E INSTALAÇÃO. AF_10/2020</v>
          </cell>
          <cell r="K4256" t="str">
            <v>UN</v>
          </cell>
          <cell r="L4256">
            <v>17.78</v>
          </cell>
          <cell r="M4256">
            <v>16.62</v>
          </cell>
        </row>
        <row r="4257">
          <cell r="I4257">
            <v>92693</v>
          </cell>
          <cell r="J4257" t="str">
            <v>LUVA, EM FERRO GALVANIZADO, CONEXÃO ROSQUEADA, DN 15 (1/2"), INSTALADO EM RAMAIS E SUB-RAMAIS DE GÁS - FORNECIMENTO E INSTALAÇÃO. AF_10/2020</v>
          </cell>
          <cell r="K4257" t="str">
            <v>UN</v>
          </cell>
          <cell r="L4257">
            <v>18.239999999999998</v>
          </cell>
          <cell r="M4257">
            <v>17.079999999999998</v>
          </cell>
        </row>
        <row r="4258">
          <cell r="I4258">
            <v>92694</v>
          </cell>
          <cell r="J4258" t="str">
            <v>NIPLE, EM FERRO GALVANIZADO, CONEXÃO ROSQUEADA, DN 20 (3/4"), INSTALADO EM RAMAIS E SUB-RAMAIS DE GÁS - FORNECIMENTO E INSTALAÇÃO. AF_10/2020</v>
          </cell>
          <cell r="K4258" t="str">
            <v>UN</v>
          </cell>
          <cell r="L4258">
            <v>28.41</v>
          </cell>
          <cell r="M4258">
            <v>26.42</v>
          </cell>
        </row>
        <row r="4259">
          <cell r="I4259">
            <v>92695</v>
          </cell>
          <cell r="J4259" t="str">
            <v>LUVA, EM FERRO GALVANIZADO, CONEXÃO ROSQUEADA, DN 20 (3/4"), INSTALADO EM RAMAIS E SUB-RAMAIS DE GÁS - FORNECIMENTO E INSTALAÇÃO. AF_10/2020</v>
          </cell>
          <cell r="K4259" t="str">
            <v>UN</v>
          </cell>
          <cell r="L4259">
            <v>28.87</v>
          </cell>
          <cell r="M4259">
            <v>26.88</v>
          </cell>
        </row>
        <row r="4260">
          <cell r="I4260">
            <v>92696</v>
          </cell>
          <cell r="J4260" t="str">
            <v>NIPLE, EM FERRO GALVANIZADO, CONEXÃO ROSQUEADA, DN 25 (1"), INSTALADO EM RAMAIS E SUB-RAMAIS DE GÁS - FORNECIMENTO E INSTALAÇÃO. AF_10/2020</v>
          </cell>
          <cell r="K4260" t="str">
            <v>UN</v>
          </cell>
          <cell r="L4260">
            <v>44.67</v>
          </cell>
          <cell r="M4260">
            <v>41.45</v>
          </cell>
        </row>
        <row r="4261">
          <cell r="I4261">
            <v>92697</v>
          </cell>
          <cell r="J4261" t="str">
            <v>LUVA, EM FERRO GALVANIZADO, CONEXÃO ROSQUEADA, DN 25 (1"), INSTALADO EM RAMAIS E SUB-RAMAIS DE GÁS - FORNECIMENTO E INSTALAÇÃO. AF_10/2020</v>
          </cell>
          <cell r="K4261" t="str">
            <v>UN</v>
          </cell>
          <cell r="L4261">
            <v>46.73</v>
          </cell>
          <cell r="M4261">
            <v>43.51</v>
          </cell>
        </row>
        <row r="4262">
          <cell r="I4262">
            <v>92698</v>
          </cell>
          <cell r="J4262" t="str">
            <v>JOELHO 45 GRAUS, EM FERRO GALVANIZADO, CONEXÃO ROSQUEADA, DN 15 (1/2"), INSTALADO EM RAMAIS E SUB-RAMAIS DE GÁS - FORNECIMENTO E INSTALAÇÃO. AF_10/2020</v>
          </cell>
          <cell r="K4262" t="str">
            <v>UN</v>
          </cell>
          <cell r="L4262">
            <v>26.33</v>
          </cell>
          <cell r="M4262">
            <v>24.59</v>
          </cell>
        </row>
        <row r="4263">
          <cell r="I4263">
            <v>92699</v>
          </cell>
          <cell r="J4263" t="str">
            <v>JOELHO 90 GRAUS, EM FERRO GALVANIZADO, CONEXÃO ROSQUEADA, DN 15 (1/2"), INSTALADO EM RAMAIS E SUB-RAMAIS DE GÁS - FORNECIMENTO E INSTALAÇÃO. AF_10/2020</v>
          </cell>
          <cell r="K4263" t="str">
            <v>UN</v>
          </cell>
          <cell r="L4263">
            <v>24.84</v>
          </cell>
          <cell r="M4263">
            <v>23.1</v>
          </cell>
        </row>
        <row r="4264">
          <cell r="I4264">
            <v>92700</v>
          </cell>
          <cell r="J4264" t="str">
            <v>JOELHO 45 GRAUS, EM FERRO GALVANIZADO, CONEXÃO ROSQUEADA, DN 20 (3/4"), INSTALADO EM RAMAIS E SUB-RAMAIS DE GÁS - FORNECIMENTO E INSTALAÇÃO. AF_10/2020</v>
          </cell>
          <cell r="K4264" t="str">
            <v>UN</v>
          </cell>
          <cell r="L4264">
            <v>43.13</v>
          </cell>
          <cell r="M4264">
            <v>40.159999999999997</v>
          </cell>
        </row>
        <row r="4265">
          <cell r="I4265">
            <v>92701</v>
          </cell>
          <cell r="J4265" t="str">
            <v>JOELHO 90 GRAUS, EM FERRO GALVANIZADO, CONEXÃO ROSQUEADA, DN 20 (3/4"), INSTALADO EM RAMAIS E SUB-RAMAIS DE GÁS - FORNECIMENTO E INSTALAÇÃO. AF_10/2020</v>
          </cell>
          <cell r="K4265" t="str">
            <v>UN</v>
          </cell>
          <cell r="L4265">
            <v>40.909999999999997</v>
          </cell>
          <cell r="M4265">
            <v>37.94</v>
          </cell>
        </row>
        <row r="4266">
          <cell r="I4266">
            <v>92702</v>
          </cell>
          <cell r="J4266" t="str">
            <v>JOELHO 45 GRAUS, EM FERRO GALVANIZADO, CONEXÃO ROSQUEADA, DN 25 (1"), INSTALADO EM RAMAIS E SUB-RAMAIS DE GÁS - FORNECIMENTO E INSTALAÇÃO. AF_10/2020</v>
          </cell>
          <cell r="K4266" t="str">
            <v>UN</v>
          </cell>
          <cell r="L4266">
            <v>67.709999999999994</v>
          </cell>
          <cell r="M4266">
            <v>62.87</v>
          </cell>
        </row>
        <row r="4267">
          <cell r="I4267">
            <v>92703</v>
          </cell>
          <cell r="J4267" t="str">
            <v>JOELHO 90 GRAUS, EM FERRO GALVANIZADO, CONEXÃO ROSQUEADA, DN 25 (1"), INSTALADO EM RAMAIS E SUB-RAMAIS DE GÁS - FORNECIMENTO E INSTALAÇÃO. AF_10/2020</v>
          </cell>
          <cell r="K4267" t="str">
            <v>UN</v>
          </cell>
          <cell r="L4267">
            <v>64.97</v>
          </cell>
          <cell r="M4267">
            <v>60.13</v>
          </cell>
        </row>
        <row r="4268">
          <cell r="I4268">
            <v>92704</v>
          </cell>
          <cell r="J4268" t="str">
            <v>TÊ, EM FERRO GALVANIZADO, CONEXÃO ROSQUEADA, DN 15 (1/2"), INSTALADO EM RAMAIS E SUB-RAMAIS DE GÁS - FORNECIMENTO E INSTALAÇÃO. AF_10/2020</v>
          </cell>
          <cell r="K4268" t="str">
            <v>UN</v>
          </cell>
          <cell r="L4268">
            <v>33.409999999999997</v>
          </cell>
          <cell r="M4268">
            <v>31.09</v>
          </cell>
        </row>
        <row r="4269">
          <cell r="I4269">
            <v>92705</v>
          </cell>
          <cell r="J4269" t="str">
            <v>TÊ, EM FERRO GALVANIZADO, CONEXÃO ROSQUEADA, DN 20 (3/4"), INSTALADO EM RAMAIS E SUB-RAMAIS DE GÁS - FORNECIMENTO E INSTALAÇÃO. AF_10/2020</v>
          </cell>
          <cell r="K4269" t="str">
            <v>UN</v>
          </cell>
          <cell r="L4269">
            <v>54.09</v>
          </cell>
          <cell r="M4269">
            <v>50.12</v>
          </cell>
        </row>
        <row r="4270">
          <cell r="I4270">
            <v>92706</v>
          </cell>
          <cell r="J4270" t="str">
            <v>TÊ, EM FERRO GALVANIZADO, CONEXÃO ROSQUEADA, DN 25 (1"), INSTALADO EM RAMAIS E SUB-RAMAIS DE GÁS - FORNECIMENTO E INSTALAÇÃO. AF_10/2020</v>
          </cell>
          <cell r="K4270" t="str">
            <v>UN</v>
          </cell>
          <cell r="L4270">
            <v>87.63</v>
          </cell>
          <cell r="M4270">
            <v>81.16</v>
          </cell>
        </row>
        <row r="4271">
          <cell r="I4271">
            <v>92889</v>
          </cell>
          <cell r="J4271" t="str">
            <v>UNIÃO, EM FERRO GALVANIZADO, DN 50 (2"), CONEXÃO ROSQUEADA, INSTALADO EM PRUMADAS - FORNECIMENTO E INSTALAÇÃO. AF_10/2020</v>
          </cell>
          <cell r="K4271" t="str">
            <v>UN</v>
          </cell>
          <cell r="L4271">
            <v>156.41</v>
          </cell>
          <cell r="M4271">
            <v>152.09</v>
          </cell>
        </row>
        <row r="4272">
          <cell r="I4272">
            <v>92890</v>
          </cell>
          <cell r="J4272" t="str">
            <v>UNIÃO, EM FERRO GALVANIZADO, DN 65 (2 1/2"), CONEXÃO ROSQUEADA, INSTALADO EM PRUMADAS - FORNECIMENTO E INSTALAÇÃO. AF_10/2020</v>
          </cell>
          <cell r="K4272" t="str">
            <v>UN</v>
          </cell>
          <cell r="L4272">
            <v>234.67</v>
          </cell>
          <cell r="M4272">
            <v>229.97</v>
          </cell>
        </row>
        <row r="4273">
          <cell r="I4273">
            <v>92891</v>
          </cell>
          <cell r="J4273" t="str">
            <v>UNIÃO, EM FERRO GALVANIZADO, DN 80 (3"), CONEXÃO ROSQUEADA, INSTALADO EM PRUMADAS - FORNECIMENTO E INSTALAÇÃO. AF_10/2020</v>
          </cell>
          <cell r="K4273" t="str">
            <v>UN</v>
          </cell>
          <cell r="L4273">
            <v>341.77</v>
          </cell>
          <cell r="M4273">
            <v>336.7</v>
          </cell>
        </row>
        <row r="4274">
          <cell r="I4274">
            <v>92892</v>
          </cell>
          <cell r="J4274" t="str">
            <v>UNIÃO, EM FERRO GALVANIZADO, DN 25 (1"), CONEXÃO ROSQUEADA, INSTALADO EM REDE DE ALIMENTAÇÃO PARA HIDRANTE - FORNECIMENTO E INSTALAÇÃO. AF_10/2020</v>
          </cell>
          <cell r="K4274" t="str">
            <v>UN</v>
          </cell>
          <cell r="L4274">
            <v>69.42</v>
          </cell>
          <cell r="M4274">
            <v>66.150000000000006</v>
          </cell>
        </row>
        <row r="4275">
          <cell r="I4275">
            <v>92893</v>
          </cell>
          <cell r="J4275" t="str">
            <v>UNIÃO, EM FERRO GALVANIZADO, DN 32 (1 1/4"), CONEXÃO ROSQUEADA, INSTALADO EM REDE DE ALIMENTAÇÃO PARA HIDRANTE - FORNECIMENTO E INSTALAÇÃO. AF_10/2020</v>
          </cell>
          <cell r="K4275" t="str">
            <v>UN</v>
          </cell>
          <cell r="L4275">
            <v>97.34</v>
          </cell>
          <cell r="M4275">
            <v>93.77</v>
          </cell>
        </row>
        <row r="4276">
          <cell r="I4276">
            <v>92894</v>
          </cell>
          <cell r="J4276" t="str">
            <v>UNIÃO, EM FERRO GALVANIZADO, DN 40 (1 1/2"), CONEXÃO ROSQUEADA, INSTALADO EM REDE DE ALIMENTAÇÃO PARA HIDRANTE - FORNECIMENTO E INSTALAÇÃO. AF_10/2020</v>
          </cell>
          <cell r="K4276" t="str">
            <v>UN</v>
          </cell>
          <cell r="L4276">
            <v>115.81</v>
          </cell>
          <cell r="M4276">
            <v>111.91</v>
          </cell>
        </row>
        <row r="4277">
          <cell r="I4277">
            <v>92895</v>
          </cell>
          <cell r="J4277" t="str">
            <v>UNIÃO, EM FERRO GALVANIZADO, DN 50 (2"), CONEXÃO ROSQUEADA, INSTALADO EM REDE DE ALIMENTAÇÃO PARA HIDRANTE - FORNECIMENTO E INSTALAÇÃO. AF_10/2020</v>
          </cell>
          <cell r="K4277" t="str">
            <v>UN</v>
          </cell>
          <cell r="L4277">
            <v>156.35</v>
          </cell>
          <cell r="M4277">
            <v>152.03</v>
          </cell>
        </row>
        <row r="4278">
          <cell r="I4278">
            <v>92896</v>
          </cell>
          <cell r="J4278" t="str">
            <v>UNIÃO, EM FERRO GALVANIZADO, DN 65 (2 1/2"), CONEXÃO ROSQUEADA, INSTALADO EM REDE DE ALIMENTAÇÃO PARA HIDRANTE - FORNECIMENTO E INSTALAÇÃO. AF_10/2020</v>
          </cell>
          <cell r="K4278" t="str">
            <v>UN</v>
          </cell>
          <cell r="L4278">
            <v>236.89</v>
          </cell>
          <cell r="M4278">
            <v>231.96</v>
          </cell>
        </row>
        <row r="4279">
          <cell r="I4279">
            <v>92897</v>
          </cell>
          <cell r="J4279" t="str">
            <v>UNIÃO, EM FERRO GALVANIZADO, DN 80 (3"), CONEXÃO ROSQUEADA, INSTALADO EM REDE DE ALIMENTAÇÃO PARA HIDRANTE - FORNECIMENTO E INSTALAÇÃO. AF_10/2020</v>
          </cell>
          <cell r="K4279" t="str">
            <v>UN</v>
          </cell>
          <cell r="L4279">
            <v>346.35</v>
          </cell>
          <cell r="M4279">
            <v>340.79</v>
          </cell>
        </row>
        <row r="4280">
          <cell r="I4280">
            <v>92898</v>
          </cell>
          <cell r="J4280" t="str">
            <v>UNIÃO, EM FERRO GALVANIZADO, CONEXÃO ROSQUEADA, DN 25 (1"), INSTALADO EM REDE DE ALIMENTAÇÃO PARA SPRINKLER - FORNECIMENTO E INSTALAÇÃO. AF_10/2020</v>
          </cell>
          <cell r="K4280" t="str">
            <v>UN</v>
          </cell>
          <cell r="L4280">
            <v>57.08</v>
          </cell>
          <cell r="M4280">
            <v>55.06</v>
          </cell>
        </row>
        <row r="4281">
          <cell r="I4281">
            <v>92899</v>
          </cell>
          <cell r="J4281" t="str">
            <v>UNIÃO, EM FERRO GALVANIZADO, CONEXÃO ROSQUEADA, DN 32 (1 1/4"), INSTALADO EM REDE DE ALIMENTAÇÃO PARA SPRINKLER - FORNECIMENTO E INSTALAÇÃO. AF_10/2020</v>
          </cell>
          <cell r="K4281" t="str">
            <v>UN</v>
          </cell>
          <cell r="L4281">
            <v>83.29</v>
          </cell>
          <cell r="M4281">
            <v>81.17</v>
          </cell>
        </row>
        <row r="4282">
          <cell r="I4282">
            <v>92900</v>
          </cell>
          <cell r="J4282" t="str">
            <v>UNIÃO, EM FERRO GALVANIZADO, CONEXÃO ROSQUEADA, DN 40 (1 1/2"), INSTALADO EM REDE DE ALIMENTAÇÃO PARA SPRINKLER - FORNECIMENTO E INSTALAÇÃO. AF_10/2020</v>
          </cell>
          <cell r="K4282" t="str">
            <v>UN</v>
          </cell>
          <cell r="L4282">
            <v>99.8</v>
          </cell>
          <cell r="M4282">
            <v>97.54</v>
          </cell>
        </row>
        <row r="4283">
          <cell r="I4283">
            <v>92901</v>
          </cell>
          <cell r="J4283" t="str">
            <v>UNIÃO, EM FERRO GALVANIZADO, CONEXÃO ROSQUEADA, DN 50 (2"), INSTALADO EM REDE DE ALIMENTAÇÃO PARA SPRINKLER - FORNECIMENTO E INSTALAÇÃO. AF_10/2020</v>
          </cell>
          <cell r="K4283" t="str">
            <v>UN</v>
          </cell>
          <cell r="L4283">
            <v>137.93</v>
          </cell>
          <cell r="M4283">
            <v>135.5</v>
          </cell>
        </row>
        <row r="4284">
          <cell r="I4284">
            <v>92902</v>
          </cell>
          <cell r="J4284" t="str">
            <v>UNIÃO, EM FERRO GALVANIZADO, CONEXÃO ROSQUEADA, DN 65 (2 1/2"), INSTALADO EM REDE DE ALIMENTAÇÃO PARA SPRINKLER - FORNECIMENTO E INSTALAÇÃO. AF_10/2020</v>
          </cell>
          <cell r="K4284" t="str">
            <v>UN</v>
          </cell>
          <cell r="L4284">
            <v>214.82</v>
          </cell>
          <cell r="M4284">
            <v>212.15</v>
          </cell>
        </row>
        <row r="4285">
          <cell r="I4285">
            <v>92903</v>
          </cell>
          <cell r="J4285" t="str">
            <v>UNIÃO, EM FERRO GALVANIZADO, CONEXÃO ROSQUEADA, DN 80 (3"), INSTALADO EM REDE DE ALIMENTAÇÃO PARA SPRINKLER - FORNECIMENTO E INSTALAÇÃO. AF_10/2020</v>
          </cell>
          <cell r="K4285" t="str">
            <v>UN</v>
          </cell>
          <cell r="L4285">
            <v>320.67</v>
          </cell>
          <cell r="M4285">
            <v>317.76</v>
          </cell>
        </row>
        <row r="4286">
          <cell r="I4286">
            <v>92904</v>
          </cell>
          <cell r="J4286" t="str">
            <v>UNIÃO, EM FERRO GALVANIZADO, CONEXÃO ROSQUEADA, DN 15 (1/2"), INSTALADO EM RAMAIS E SUB-RAMAIS DE GÁS - FORNECIMENTO E INSTALAÇÃO. AF_10/2020</v>
          </cell>
          <cell r="K4286" t="str">
            <v>UN</v>
          </cell>
          <cell r="L4286">
            <v>38.590000000000003</v>
          </cell>
          <cell r="M4286">
            <v>37.43</v>
          </cell>
        </row>
        <row r="4287">
          <cell r="I4287">
            <v>92905</v>
          </cell>
          <cell r="J4287" t="str">
            <v>UNIÃO, EM FERRO GALVANIZADO, CONEXÃO ROSQUEADA, DN 20 (3/4"), INSTALADO EM RAMAIS E SUB-RAMAIS DE GÁS - FORNECIMENTO E INSTALAÇÃO. AF_10/2020</v>
          </cell>
          <cell r="K4287" t="str">
            <v>UN</v>
          </cell>
          <cell r="L4287">
            <v>55.57</v>
          </cell>
          <cell r="M4287">
            <v>53.58</v>
          </cell>
        </row>
        <row r="4288">
          <cell r="I4288">
            <v>92906</v>
          </cell>
          <cell r="J4288" t="str">
            <v>UNIÃO, EM FERRO GALVANIZADO, CONEXÃO ROSQUEADA, DN 25 (1"), INSTALADO EM RAMAIS E SUB-RAMAIS DE GÁS - FORNECIMENTO E INSTALAÇÃO. AF_10/2020</v>
          </cell>
          <cell r="K4288" t="str">
            <v>UN</v>
          </cell>
          <cell r="L4288">
            <v>68.900000000000006</v>
          </cell>
          <cell r="M4288">
            <v>65.680000000000007</v>
          </cell>
        </row>
        <row r="4289">
          <cell r="I4289">
            <v>92907</v>
          </cell>
          <cell r="J4289" t="str">
            <v>LUVA DE REDUÇÃO, EM FERRO GALVANIZADO, 2" X 1 1/2", CONEXÃO ROSQUEADA, INSTALADO EM PRUMADAS - FORNECIMENTO E INSTALAÇÃO. AF_10/2020</v>
          </cell>
          <cell r="K4289" t="str">
            <v>UN</v>
          </cell>
          <cell r="L4289">
            <v>86.25</v>
          </cell>
          <cell r="M4289">
            <v>81.93</v>
          </cell>
        </row>
        <row r="4290">
          <cell r="I4290">
            <v>92908</v>
          </cell>
          <cell r="J4290" t="str">
            <v>LUVA DE REDUÇÃO, EM FERRO GALVANIZADO, 2" X 1 1/4", CONEXÃO ROSQUEADA, INSTALADO EM PRUMADAS - FORNECIMENTO E INSTALAÇÃO. AF_10/2020</v>
          </cell>
          <cell r="K4290" t="str">
            <v>UN</v>
          </cell>
          <cell r="L4290">
            <v>86.25</v>
          </cell>
          <cell r="M4290">
            <v>81.93</v>
          </cell>
        </row>
        <row r="4291">
          <cell r="I4291">
            <v>92909</v>
          </cell>
          <cell r="J4291" t="str">
            <v>LUVA DE REDUÇÃO, EM FERRO GALVANIZADO, 2" X 1", CONEXÃO ROSQUEADA, INSTALADO EM PRUMADAS - FORNECIMENTO E INSTALAÇÃO. AF_10/2020</v>
          </cell>
          <cell r="K4291" t="str">
            <v>UN</v>
          </cell>
          <cell r="L4291">
            <v>86.25</v>
          </cell>
          <cell r="M4291">
            <v>81.93</v>
          </cell>
        </row>
        <row r="4292">
          <cell r="I4292">
            <v>92910</v>
          </cell>
          <cell r="J4292" t="str">
            <v>LUVA DE REDUÇÃO, EM FERRO GALVANIZADO, 2 1/2" X 1 1/2", CONEXÃO ROSQUEADA, INSTALADO EM PRUMADAS - FORNECIMENTO E INSTALAÇÃO. AF_10/2020</v>
          </cell>
          <cell r="K4292" t="str">
            <v>UN</v>
          </cell>
          <cell r="L4292">
            <v>122.93</v>
          </cell>
          <cell r="M4292">
            <v>118.23</v>
          </cell>
        </row>
        <row r="4293">
          <cell r="I4293">
            <v>92911</v>
          </cell>
          <cell r="J4293" t="str">
            <v>LUVA DE REDUÇÃO, EM FERRO GALVANIZADO, 2 1/2" X 2", CONEXÃO ROSQUEADA, INSTALADO EM PRUMADAS - FORNECIMENTO E INSTALAÇÃO. AF_10/2020</v>
          </cell>
          <cell r="K4293" t="str">
            <v>UN</v>
          </cell>
          <cell r="L4293">
            <v>122.93</v>
          </cell>
          <cell r="M4293">
            <v>118.23</v>
          </cell>
        </row>
        <row r="4294">
          <cell r="I4294">
            <v>92912</v>
          </cell>
          <cell r="J4294" t="str">
            <v>LUVA DE REDUÇÃO, EM FERRO GALVANIZADO, 3" X 1 1/2", CONEXÃO ROSQUEADA, INSTALADO EM PRUMADAS - FORNECIMENTO E INSTALAÇÃO. AF_10/2020</v>
          </cell>
          <cell r="K4294" t="str">
            <v>UN</v>
          </cell>
          <cell r="L4294">
            <v>162.91999999999999</v>
          </cell>
          <cell r="M4294">
            <v>158.22</v>
          </cell>
        </row>
        <row r="4295">
          <cell r="I4295">
            <v>92913</v>
          </cell>
          <cell r="J4295" t="str">
            <v>LUVA DE REDUÇÃO, EM FERRO GALVANIZADO, 3" X 2 1/2", CONEXÃO ROSQUEADA, INSTALADO EM PRUMADAS - FORNECIMENTO E INSTALAÇÃO. AF_10/2020</v>
          </cell>
          <cell r="K4295" t="str">
            <v>UN</v>
          </cell>
          <cell r="L4295">
            <v>166.69</v>
          </cell>
          <cell r="M4295">
            <v>161.62</v>
          </cell>
        </row>
        <row r="4296">
          <cell r="I4296">
            <v>92914</v>
          </cell>
          <cell r="J4296" t="str">
            <v>LUVA DE REDUÇÃO, EM FERRO GALVANIZADO, 3" X 2", CONEXÃO ROSQUEADA, INSTALADO EM PRUMADAS - FORNECIMENTO E INSTALAÇÃO. AF_10/2020</v>
          </cell>
          <cell r="K4296" t="str">
            <v>UN</v>
          </cell>
          <cell r="L4296">
            <v>166.69</v>
          </cell>
          <cell r="M4296">
            <v>161.62</v>
          </cell>
        </row>
        <row r="4297">
          <cell r="I4297">
            <v>92918</v>
          </cell>
          <cell r="J4297" t="str">
            <v>LUVA DE REDUÇÃO, EM FERRO GALVANIZADO, 1" X 1/2", CONEXÃO ROSQUEADA, INSTALADO EM REDE DE ALIMENTAÇÃO PARA HIDRANTE - FORNECIMENTO E INSTALAÇÃO. AF_10/2020</v>
          </cell>
          <cell r="K4297" t="str">
            <v>UN</v>
          </cell>
          <cell r="L4297">
            <v>47.08</v>
          </cell>
          <cell r="M4297">
            <v>43.81</v>
          </cell>
        </row>
        <row r="4298">
          <cell r="I4298">
            <v>92920</v>
          </cell>
          <cell r="J4298" t="str">
            <v>LUVA DE REDUÇÃO, EM FERRO GALVANIZADO, 1" X 3/4", CONEXÃO ROSQUEADA, INSTALADO EM REDE DE ALIMENTAÇÃO PARA HIDRANTE - FORNECIMENTO E INSTALAÇÃO. AF_10/2020</v>
          </cell>
          <cell r="K4298" t="str">
            <v>UN</v>
          </cell>
          <cell r="L4298">
            <v>47.37</v>
          </cell>
          <cell r="M4298">
            <v>44.1</v>
          </cell>
        </row>
        <row r="4299">
          <cell r="I4299">
            <v>92925</v>
          </cell>
          <cell r="J4299" t="str">
            <v>LUVA DE REDUÇÃO, EM FERRO GALVANIZADO, 1 1/4" X 1", CONEXÃO ROSQUEADA, INSTALADO EM REDE DE ALIMENTAÇÃO PARA HIDRANTE - FORNECIMENTO E INSTALAÇÃO. AF_10/2020</v>
          </cell>
          <cell r="K4299" t="str">
            <v>UN</v>
          </cell>
          <cell r="L4299">
            <v>57.66</v>
          </cell>
          <cell r="M4299">
            <v>54.09</v>
          </cell>
        </row>
        <row r="4300">
          <cell r="I4300">
            <v>92926</v>
          </cell>
          <cell r="J4300" t="str">
            <v>LUVA DE REDUÇÃO, EM FERRO GALVANIZADO, 1 1/4" X 1/2", CONEXÃO ROSQUEADA, INSTALADO EM REDE DE ALIMENTAÇÃO PARA HIDRANTE - FORNECIMENTO E INSTALAÇÃO. AF_10/2020</v>
          </cell>
          <cell r="K4300" t="str">
            <v>UN</v>
          </cell>
          <cell r="L4300">
            <v>57.65</v>
          </cell>
          <cell r="M4300">
            <v>54.08</v>
          </cell>
        </row>
        <row r="4301">
          <cell r="I4301">
            <v>92927</v>
          </cell>
          <cell r="J4301" t="str">
            <v>LUVA DE REDUÇÃO, EM FERRO GALVANIZADO, 1 1/4" X 3/4", CONEXÃO ROSQUEADA, INSTALADO EM REDE DE ALIMENTAÇÃO PARA HIDRANTE - FORNECIMENTO E INSTALAÇÃO. AF_10/2020</v>
          </cell>
          <cell r="K4301" t="str">
            <v>UN</v>
          </cell>
          <cell r="L4301">
            <v>57.65</v>
          </cell>
          <cell r="M4301">
            <v>54.08</v>
          </cell>
        </row>
        <row r="4302">
          <cell r="I4302">
            <v>92928</v>
          </cell>
          <cell r="J4302" t="str">
            <v>LUVA DE REDUÇÃO, EM FERRO GALVANIZADO, 1 1/2" X 1 1/4", CONEXÃO ROSQUEADA, INSTALADO EM REDE DE ALIMENTAÇÃO PARA HIDRANTE - FORNECIMENTO E INSTALAÇÃO. AF_10/2020</v>
          </cell>
          <cell r="K4302" t="str">
            <v>UN</v>
          </cell>
          <cell r="L4302">
            <v>65.69</v>
          </cell>
          <cell r="M4302">
            <v>61.79</v>
          </cell>
        </row>
        <row r="4303">
          <cell r="I4303">
            <v>92929</v>
          </cell>
          <cell r="J4303" t="str">
            <v>LUVA DE REDUÇÃO, EM FERRO GALVANIZADO, 1 1/2" X 1", CONEXÃO ROSQUEADA, INSTALADO EM REDE DE ALIMENTAÇÃO PARA HIDRANTE - FORNECIMENTO E INSTALAÇÃO. AF_10/2020</v>
          </cell>
          <cell r="K4303" t="str">
            <v>UN</v>
          </cell>
          <cell r="L4303">
            <v>65.69</v>
          </cell>
          <cell r="M4303">
            <v>61.79</v>
          </cell>
        </row>
        <row r="4304">
          <cell r="I4304">
            <v>92930</v>
          </cell>
          <cell r="J4304" t="str">
            <v>LUVA DE REDUÇÃO, EM FERRO GALVANIZADO, 1 1/2" X 3/4", CONEXÃO ROSQUEADA, INSTALADO EM REDE DE ALIMENTAÇÃO PARA HIDRANTE - FORNECIMENTO E INSTALAÇÃO. AF_10/2020</v>
          </cell>
          <cell r="K4304" t="str">
            <v>UN</v>
          </cell>
          <cell r="L4304">
            <v>65.69</v>
          </cell>
          <cell r="M4304">
            <v>61.79</v>
          </cell>
        </row>
        <row r="4305">
          <cell r="I4305">
            <v>92931</v>
          </cell>
          <cell r="J4305" t="str">
            <v>LUVA DE REDUÇÃO, EM FERRO GALVANIZADO, 2" X 1 1/2", CONEXÃO ROSQUEADA, INSTALADO EM REDE DE ALIMENTAÇÃO PARA HIDRANTE - FORNECIMENTO E INSTALAÇÃO. AF_10/2020</v>
          </cell>
          <cell r="K4305" t="str">
            <v>UN</v>
          </cell>
          <cell r="L4305">
            <v>86.19</v>
          </cell>
          <cell r="M4305">
            <v>81.87</v>
          </cell>
        </row>
        <row r="4306">
          <cell r="I4306">
            <v>92932</v>
          </cell>
          <cell r="J4306" t="str">
            <v>LUVA DE REDUÇÃO, EM FERRO GALVANIZADO, 2" X 1 1/4", CONEXÃO ROSQUEADA, INSTALADO EM REDE DE ALIMENTAÇÃO PARA HIDRANTE - FORNECIMENTO E INSTALAÇÃO. AF_10/2020</v>
          </cell>
          <cell r="K4306" t="str">
            <v>UN</v>
          </cell>
          <cell r="L4306">
            <v>86.19</v>
          </cell>
          <cell r="M4306">
            <v>81.87</v>
          </cell>
        </row>
        <row r="4307">
          <cell r="I4307">
            <v>92933</v>
          </cell>
          <cell r="J4307" t="str">
            <v>LUVA DE REDUÇÃO, EM FERRO GALVANIZADO, 2" X 1", CONEXÃO ROSQUEADA, INSTALADO EM REDE DE ALIMENTAÇÃO PARA HIDRANTE - FORNECIMENTO E INSTALAÇÃO. AF_10/2020</v>
          </cell>
          <cell r="K4307" t="str">
            <v>UN</v>
          </cell>
          <cell r="L4307">
            <v>86.19</v>
          </cell>
          <cell r="M4307">
            <v>81.87</v>
          </cell>
        </row>
        <row r="4308">
          <cell r="I4308">
            <v>92934</v>
          </cell>
          <cell r="J4308" t="str">
            <v>LUVA DE REDUÇÃO, EM FERRO GALVANIZADO, 2 1/2" X 1 1/2", CONEXÃO ROSQUEADA, INSTALADO EM REDE DE ALIMENTAÇÃO PARA HIDRANTE - FORNECIMENTO E INSTALAÇÃO. AF_10/2020</v>
          </cell>
          <cell r="K4308" t="str">
            <v>UN</v>
          </cell>
          <cell r="L4308">
            <v>125.15</v>
          </cell>
          <cell r="M4308">
            <v>120.22</v>
          </cell>
        </row>
        <row r="4309">
          <cell r="I4309">
            <v>92935</v>
          </cell>
          <cell r="J4309" t="str">
            <v>LUVA DE REDUÇÃO, EM FERRO GALVANIZADO, 2 1/2" X 2", CONEXÃO ROSQUEADA, INSTALADO EM REDE DE ALIMENTAÇÃO PARA HIDRANTE - FORNECIMENTO E INSTALAÇÃO. AF_10/2020</v>
          </cell>
          <cell r="K4309" t="str">
            <v>UN</v>
          </cell>
          <cell r="L4309">
            <v>125.15</v>
          </cell>
          <cell r="M4309">
            <v>120.22</v>
          </cell>
        </row>
        <row r="4310">
          <cell r="I4310">
            <v>92936</v>
          </cell>
          <cell r="J4310" t="str">
            <v>LUVA DE REDUÇÃO, EM FERRO GALVANIZADO, 3" X 2 1/2", CONEXÃO ROSQUEADA, INSTALADO EM REDE DE ALIMENTAÇÃO PARA HIDRANTE - FORNECIMENTO E INSTALAÇÃO. AF_10/2020</v>
          </cell>
          <cell r="K4310" t="str">
            <v>UN</v>
          </cell>
          <cell r="L4310">
            <v>171.27</v>
          </cell>
          <cell r="M4310">
            <v>165.71</v>
          </cell>
        </row>
        <row r="4311">
          <cell r="I4311">
            <v>92937</v>
          </cell>
          <cell r="J4311" t="str">
            <v>LUVA DE REDUÇÃO, EM FERRO GALVANIZADO, 3" X 2", CONEXÃO ROSQUEADA, INSTALADO EM REDE DE ALIMENTAÇÃO PARA HIDRANTE - FORNECIMENTO E INSTALAÇÃO. AF_10/2020</v>
          </cell>
          <cell r="K4311" t="str">
            <v>UN</v>
          </cell>
          <cell r="L4311">
            <v>171.27</v>
          </cell>
          <cell r="M4311">
            <v>165.71</v>
          </cell>
        </row>
        <row r="4312">
          <cell r="I4312">
            <v>92938</v>
          </cell>
          <cell r="J4312" t="str">
            <v>LUVA DE REDUÇÃO, EM FERRO GALVANIZADO, 1" X 1/2", CONEXÃO ROSQUEADA, INSTALADO EM REDE DE ALIMENTAÇÃO PARA SPRINKLER - FORNECIMENTO E INSTALAÇÃO. AF_10/2020</v>
          </cell>
          <cell r="K4312" t="str">
            <v>UN</v>
          </cell>
          <cell r="L4312">
            <v>34.74</v>
          </cell>
          <cell r="M4312">
            <v>32.72</v>
          </cell>
        </row>
        <row r="4313">
          <cell r="I4313">
            <v>92939</v>
          </cell>
          <cell r="J4313" t="str">
            <v>LUVA DE REDUÇÃO, EM FERRO GALVANIZADO, 1" X 3/4", CONEXÃO ROSQUEADA, INSTALADO EM REDE DE ALIMENTAÇÃO PARA SPRINKLER - FORNECIMENTO E INSTALAÇÃO. AF_10/2020</v>
          </cell>
          <cell r="K4313" t="str">
            <v>UN</v>
          </cell>
          <cell r="L4313">
            <v>35.03</v>
          </cell>
          <cell r="M4313">
            <v>33.01</v>
          </cell>
        </row>
        <row r="4314">
          <cell r="I4314">
            <v>92940</v>
          </cell>
          <cell r="J4314" t="str">
            <v>LUVA DE REDUÇÃO, EM FERRO GALVANIZADO, 1 1/4" X 1", CONEXÃO ROSQUEADA, INSTALADO EM REDE DE ALIMENTAÇÃO PARA SPRINKLER - FORNECIMENTO E INSTALAÇÃO. AF_10/2020</v>
          </cell>
          <cell r="K4314" t="str">
            <v>UN</v>
          </cell>
          <cell r="L4314">
            <v>43.61</v>
          </cell>
          <cell r="M4314">
            <v>41.49</v>
          </cell>
        </row>
        <row r="4315">
          <cell r="I4315">
            <v>92941</v>
          </cell>
          <cell r="J4315" t="str">
            <v>LUVA DE REDUÇÃO, EM FERRO GALVANIZADO, 1 1/4" X 1/2", CONEXÃO ROSQUEADA, INSTALADO EM REDE DE ALIMENTAÇÃO PARA SPRINKLER - FORNECIMENTO E INSTALAÇÃO. AF_10/2020</v>
          </cell>
          <cell r="K4315" t="str">
            <v>UN</v>
          </cell>
          <cell r="L4315">
            <v>43.6</v>
          </cell>
          <cell r="M4315">
            <v>41.48</v>
          </cell>
        </row>
        <row r="4316">
          <cell r="I4316">
            <v>92942</v>
          </cell>
          <cell r="J4316" t="str">
            <v>LUVA DE REDUÇÃO, EM FERRO GALVANIZADO, 1 1/4" X 3/4", CONEXÃO ROSQUEADA, INSTALADO EM REDE DE ALIMENTAÇÃO PARA SPRINKLER - FORNECIMENTO E INSTALAÇÃO. AF_10/2020</v>
          </cell>
          <cell r="K4316" t="str">
            <v>UN</v>
          </cell>
          <cell r="L4316">
            <v>43.6</v>
          </cell>
          <cell r="M4316">
            <v>41.48</v>
          </cell>
        </row>
        <row r="4317">
          <cell r="I4317">
            <v>92943</v>
          </cell>
          <cell r="J4317" t="str">
            <v>LUVA DE REDUÇÃO, EM FERRO GALVANIZADO, 1 1/2" X 1 1/4", CONEXÃO ROSQUEADA, INSTALADO EM REDE DE ALIMENTAÇÃO PARA SPRINKLER - FORNECIMENTO E INSTALAÇÃO. AF_10/2020</v>
          </cell>
          <cell r="K4317" t="str">
            <v>UN</v>
          </cell>
          <cell r="L4317">
            <v>49.68</v>
          </cell>
          <cell r="M4317">
            <v>47.42</v>
          </cell>
        </row>
        <row r="4318">
          <cell r="I4318">
            <v>92944</v>
          </cell>
          <cell r="J4318" t="str">
            <v>LUVA DE REDUÇÃO, EM FERRO GALVANIZADO, 1 1/2" X 1", CONEXÃO ROSQUEADA, INSTALADO EM REDE DE ALIMENTAÇÃO PARA SPRINKLER - FORNECIMENTO E INSTALAÇÃO. AF_10/2020</v>
          </cell>
          <cell r="K4318" t="str">
            <v>UN</v>
          </cell>
          <cell r="L4318">
            <v>49.68</v>
          </cell>
          <cell r="M4318">
            <v>47.42</v>
          </cell>
        </row>
        <row r="4319">
          <cell r="I4319">
            <v>92945</v>
          </cell>
          <cell r="J4319" t="str">
            <v>LUVA DE REDUÇÃO, EM FERRO GALVANIZADO, 1 1/2" X 3/4", CONEXÃO ROSQUEADA, INSTALADO EM REDE DE ALIMENTAÇÃO PARA SPRINKLER - FORNECIMENTO E INSTALAÇÃO. AF_10/2020</v>
          </cell>
          <cell r="K4319" t="str">
            <v>UN</v>
          </cell>
          <cell r="L4319">
            <v>49.68</v>
          </cell>
          <cell r="M4319">
            <v>47.42</v>
          </cell>
        </row>
        <row r="4320">
          <cell r="I4320">
            <v>92946</v>
          </cell>
          <cell r="J4320" t="str">
            <v>LUVA DE REDUÇÃO, EM FERRO GALVANIZADO, 2" X 1 1/2", CONEXÃO ROSQUEADA, INSTALADO EM REDE DE ALIMENTAÇÃO PARA SPRINKLER - FORNECIMENTO E INSTALAÇÃO. AF_10/2020</v>
          </cell>
          <cell r="K4320" t="str">
            <v>UN</v>
          </cell>
          <cell r="L4320">
            <v>67.77</v>
          </cell>
          <cell r="M4320">
            <v>65.34</v>
          </cell>
        </row>
        <row r="4321">
          <cell r="I4321">
            <v>92947</v>
          </cell>
          <cell r="J4321" t="str">
            <v>LUVA DE REDUÇÃO, EM FERRO GALVANIZADO, 2" X 1 1/4", CONEXÃO ROSQUEADA, INSTALADO EM REDE DE ALIMENTAÇÃO PARA SPRINKLER - FORNECIMENTO E INSTALAÇÃO. AF_10/2020</v>
          </cell>
          <cell r="K4321" t="str">
            <v>UN</v>
          </cell>
          <cell r="L4321">
            <v>67.77</v>
          </cell>
          <cell r="M4321">
            <v>65.34</v>
          </cell>
        </row>
        <row r="4322">
          <cell r="I4322">
            <v>92948</v>
          </cell>
          <cell r="J4322" t="str">
            <v>LUVA DE REDUÇÃO, EM FERRO GALVANIZADO, 2" X 1", CONEXÃO ROSQUEADA, INSTALADO EM REDE DE ALIMENTAÇÃO PARA SPRINKLER - FORNECIMENTO E INSTALAÇÃO. AF_10/2020</v>
          </cell>
          <cell r="K4322" t="str">
            <v>UN</v>
          </cell>
          <cell r="L4322">
            <v>67.77</v>
          </cell>
          <cell r="M4322">
            <v>65.34</v>
          </cell>
        </row>
        <row r="4323">
          <cell r="I4323">
            <v>92949</v>
          </cell>
          <cell r="J4323" t="str">
            <v>LUVA DE REDUÇÃO, EM FERRO GALVANIZADO, 2 1/2" X 1 1/2", CONEXÃO ROSQUEADA, INSTALADO EM REDE DE ALIMENTAÇÃO PARA SPRINKLER - FORNECIMENTO E INSTALAÇÃO. AF_10/2020</v>
          </cell>
          <cell r="K4323" t="str">
            <v>UN</v>
          </cell>
          <cell r="L4323">
            <v>103.08</v>
          </cell>
          <cell r="M4323">
            <v>100.41</v>
          </cell>
        </row>
        <row r="4324">
          <cell r="I4324">
            <v>92950</v>
          </cell>
          <cell r="J4324" t="str">
            <v>LUVA DE REDUÇÃO, EM FERRO GALVANIZADO, 2 1/2" X 2", CONEXÃO ROSQUEADA, INSTALADO EM REDE DE ALIMENTAÇÃO PARA SPRINKLER - FORNECIMENTO E INSTALAÇÃO. AF_10/2020</v>
          </cell>
          <cell r="K4324" t="str">
            <v>UN</v>
          </cell>
          <cell r="L4324">
            <v>103.08</v>
          </cell>
          <cell r="M4324">
            <v>100.41</v>
          </cell>
        </row>
        <row r="4325">
          <cell r="I4325">
            <v>92951</v>
          </cell>
          <cell r="J4325" t="str">
            <v>LUVA DE REDUÇÃO, EM FERRO GALVANIZADO, 3" X 2 1/2", CONEXÃO ROSQUEADA, INSTALADO EM REDE DE ALIMENTAÇÃO PARA SPRINKLER - FORNECIMENTO E INSTALAÇÃO. AF_10/2020</v>
          </cell>
          <cell r="K4325" t="str">
            <v>UN</v>
          </cell>
          <cell r="L4325">
            <v>145.59</v>
          </cell>
          <cell r="M4325">
            <v>142.68</v>
          </cell>
        </row>
        <row r="4326">
          <cell r="I4326">
            <v>92952</v>
          </cell>
          <cell r="J4326" t="str">
            <v>LUVA DE REDUÇÃO, EM FERRO GALVANIZADO, 3" X 2", CONEXÃO ROSQUEADA, INSTALADO EM REDE DE ALIMENTAÇÃO PARA SPRINKLER - FORNECIMENTO E INSTALAÇÃO. AF_10/2020</v>
          </cell>
          <cell r="K4326" t="str">
            <v>UN</v>
          </cell>
          <cell r="L4326">
            <v>145.59</v>
          </cell>
          <cell r="M4326">
            <v>142.68</v>
          </cell>
        </row>
        <row r="4327">
          <cell r="I4327">
            <v>92953</v>
          </cell>
          <cell r="J4327" t="str">
            <v>LUVA DE REDUÇÃO, EM FERRO GALVANIZADO, 3/4" X 1/2", CONEXÃO ROSQUEADA, INSTALADO EM RAMAIS E SUB-RAMAIS DE GÁS - FORNECIMENTO E INSTALAÇÃO. AF_10/2020</v>
          </cell>
          <cell r="K4327" t="str">
            <v>UN</v>
          </cell>
          <cell r="L4327">
            <v>30.36</v>
          </cell>
          <cell r="M4327">
            <v>28.37</v>
          </cell>
        </row>
        <row r="4328">
          <cell r="I4328">
            <v>93050</v>
          </cell>
          <cell r="J4328" t="str">
            <v>LUVA PASSANTE EM COBRE, DN 22 MM, SEM ANEL DE SOLDA, INSTALADO EM PRUMADA DE HIDRÁULICA PREDIAL - FORNECIMENTO E INSTALAÇÃO. AF_04/2022</v>
          </cell>
          <cell r="K4328" t="str">
            <v>UN</v>
          </cell>
          <cell r="L4328">
            <v>11.83</v>
          </cell>
          <cell r="M4328">
            <v>11.44</v>
          </cell>
        </row>
        <row r="4329">
          <cell r="I4329">
            <v>93052</v>
          </cell>
          <cell r="J4329" t="str">
            <v>JUNTA DE EXPANSÃO EM COBRE, DN 22 MM, PONTA X PONTA, INSTALADO EM PRUMADA DE HIDRÁULICA PREDIAL - FORNECIMENTO E INSTALAÇÃO. AF_04/2022</v>
          </cell>
          <cell r="K4329" t="str">
            <v>UN</v>
          </cell>
          <cell r="L4329">
            <v>496.04</v>
          </cell>
          <cell r="M4329">
            <v>495.65</v>
          </cell>
        </row>
        <row r="4330">
          <cell r="I4330">
            <v>93054</v>
          </cell>
          <cell r="J4330" t="str">
            <v>CONECTOR EM BRONZE/LATÃO, DN 22 MM X 3/4", SEM ANEL DE SOLDA, BOLSA X ROSCA F, INSTALADO EM PRUMADA DE HIDRÁULICA PREDIAL - FORNECIMENTO E INSTALAÇÃO. AF_04/2022</v>
          </cell>
          <cell r="K4330" t="str">
            <v>UN</v>
          </cell>
          <cell r="L4330">
            <v>22.92</v>
          </cell>
          <cell r="M4330">
            <v>22.35</v>
          </cell>
        </row>
        <row r="4331">
          <cell r="I4331">
            <v>93055</v>
          </cell>
          <cell r="J4331" t="str">
            <v>CURVA DE TRANSPOSIÇÃO EM BRONZE/LATÃO, DN 22 MM, SEM ANEL DE SOLDA, BOLSA X BOLSA, INSTALADO EM PRUMADA DE HIDRÁULICA PREDIAL - FORNECIMENTO E INSTALAÇÃO. AF_04/2022</v>
          </cell>
          <cell r="K4331" t="str">
            <v>UN</v>
          </cell>
          <cell r="L4331">
            <v>43.9</v>
          </cell>
          <cell r="M4331">
            <v>43.51</v>
          </cell>
        </row>
        <row r="4332">
          <cell r="I4332">
            <v>93056</v>
          </cell>
          <cell r="J4332" t="str">
            <v>LUVA PASSANTE EM COBRE, DN 28 MM, SEM ANEL DE SOLDA, INSTALADO EM PRUMADA DE HIDRÁULICA PREDIAL - FORNECIMENTO E INSTALAÇÃO. AF_04/2022</v>
          </cell>
          <cell r="K4332" t="str">
            <v>UN</v>
          </cell>
          <cell r="L4332">
            <v>17.47</v>
          </cell>
          <cell r="M4332">
            <v>16.95</v>
          </cell>
        </row>
        <row r="4333">
          <cell r="I4333">
            <v>93057</v>
          </cell>
          <cell r="J4333" t="str">
            <v>BUCHA DE REDUÇÃO EM COBRE, DN 28 MM X 22 MM, SEM ANEL DE SOLDA, PONTA X BOLSA, INSTALADO EM PRUMADA DE HIDRÁULICA PREDIAL - FORNECIMENTO E INSTALAÇÃO. AF_04/2022</v>
          </cell>
          <cell r="K4333" t="str">
            <v>UN</v>
          </cell>
          <cell r="L4333">
            <v>14.59</v>
          </cell>
          <cell r="M4333">
            <v>14.14</v>
          </cell>
        </row>
        <row r="4334">
          <cell r="I4334">
            <v>93058</v>
          </cell>
          <cell r="J4334" t="str">
            <v>JUNTA DE EXPANSÃO EM COBRE, DN 28 MM, PONTA X PONTA, INSTALADO EM PRUMADA DE HIDRÁULICA PREDIAL - FORNECIMENTO E INSTALAÇÃO. AF_04/2022</v>
          </cell>
          <cell r="K4334" t="str">
            <v>UN</v>
          </cell>
          <cell r="L4334">
            <v>545.92999999999995</v>
          </cell>
          <cell r="M4334">
            <v>545.41</v>
          </cell>
        </row>
        <row r="4335">
          <cell r="I4335">
            <v>93059</v>
          </cell>
          <cell r="J4335" t="str">
            <v>CONECTOR EM BRONZE/LATÃO, DN 28 MM X 1/2", SEM ANEL DE SOLDA, BOLSA X ROSCA F, INSTALADO EM PRUMADA DE HIDRÁULICA PREDIAL - FORNECIMENTO E INSTALAÇÃO. AF_04/2022</v>
          </cell>
          <cell r="K4335" t="str">
            <v>UN</v>
          </cell>
          <cell r="L4335">
            <v>29.25</v>
          </cell>
          <cell r="M4335">
            <v>28.76</v>
          </cell>
        </row>
        <row r="4336">
          <cell r="I4336">
            <v>93060</v>
          </cell>
          <cell r="J4336" t="str">
            <v>CURVA DE TRANSPOSIÇÃO EM BRONZE/LATÃO, DN 28 MM, SEM ANEL DE SOLDA, BOLSA X BOLSA, INSTALADO EM PRUMADA DE HIDRÁULICA PREDIAL - FORNECIMENTO E INSTALAÇÃO. AF_04/2022</v>
          </cell>
          <cell r="K4336" t="str">
            <v>UN</v>
          </cell>
          <cell r="L4336">
            <v>76.430000000000007</v>
          </cell>
          <cell r="M4336">
            <v>75.91</v>
          </cell>
        </row>
        <row r="4337">
          <cell r="I4337">
            <v>93061</v>
          </cell>
          <cell r="J4337" t="str">
            <v>LUVA PASSANTE EM COBRE, DN 35 MM, SEM ANEL DE SOLDA, INSTALADO EM PRUMADA DE HIDRÁULICA PREDIAL - FORNECIMENTO E INSTALAÇÃO. AF_04/2022</v>
          </cell>
          <cell r="K4337" t="str">
            <v>UN</v>
          </cell>
          <cell r="L4337">
            <v>32.21</v>
          </cell>
          <cell r="M4337">
            <v>31.56</v>
          </cell>
        </row>
        <row r="4338">
          <cell r="I4338">
            <v>93062</v>
          </cell>
          <cell r="J4338" t="str">
            <v>BUCHA DE REDUÇÃO EM COBRE, DN 35 MM X 28 MM, SEM ANEL DE SOLDA, PONTA X BOLSA, INSTALADO EM PRUMADA DE HIDRÁULICA PREDIAL - FORNECIMENTO E INSTALAÇÃO. AF_04/2022</v>
          </cell>
          <cell r="K4338" t="str">
            <v>UN</v>
          </cell>
          <cell r="L4338">
            <v>27.26</v>
          </cell>
          <cell r="M4338">
            <v>26.69</v>
          </cell>
        </row>
        <row r="4339">
          <cell r="I4339">
            <v>93063</v>
          </cell>
          <cell r="J4339" t="str">
            <v>JUNTA DE EXPANSÃO EM BRONZE/LATÃO, DN 35 MM, PONTA X PONTA, INSTALADO EM PRUMADA DE HIDRÁULICA PREDIAL - FORNECIMENTO E INSTALAÇÃO. AF_04/2022</v>
          </cell>
          <cell r="K4339" t="str">
            <v>UN</v>
          </cell>
          <cell r="L4339">
            <v>625.75</v>
          </cell>
          <cell r="M4339">
            <v>625.1</v>
          </cell>
        </row>
        <row r="4340">
          <cell r="I4340">
            <v>93064</v>
          </cell>
          <cell r="J4340" t="str">
            <v>LUVA PASSANTE EM COBRE, DN 42 MM, SEM ANEL DE SOLDA, INSTALADO EM PRUMADA DE HIDRÁULICA PREDIAL - FORNECIMENTO E INSTALAÇÃO. AF_04/2022</v>
          </cell>
          <cell r="K4340" t="str">
            <v>UN</v>
          </cell>
          <cell r="L4340">
            <v>48.86</v>
          </cell>
          <cell r="M4340">
            <v>48.07</v>
          </cell>
        </row>
        <row r="4341">
          <cell r="I4341">
            <v>93065</v>
          </cell>
          <cell r="J4341" t="str">
            <v>BUCHA DE REDUÇÃO EM COBRE, DN 42 MM X 35 MM, SEM ANEL DE SOLDA, PONTA X BOLSA, INSTALADO EM PRUMADA DE HIDRÁULICA PREDIAL - FORNECIMENTO E INSTALAÇÃO. AF_04/2022</v>
          </cell>
          <cell r="K4341" t="str">
            <v>UN</v>
          </cell>
          <cell r="L4341">
            <v>43.91</v>
          </cell>
          <cell r="M4341">
            <v>43.19</v>
          </cell>
        </row>
        <row r="4342">
          <cell r="I4342">
            <v>93066</v>
          </cell>
          <cell r="J4342" t="str">
            <v>JUNTA DE EXPANSÃO EM BRONZE/LATÃO, DN 42 MM, PONTA X PONTA, INSTALADO EM PRUMADA DE HIDRÁULICA PREDIAL - FORNECIMENTO E INSTALAÇÃO. AF_04/2022</v>
          </cell>
          <cell r="K4342" t="str">
            <v>UN</v>
          </cell>
          <cell r="L4342">
            <v>785.22</v>
          </cell>
          <cell r="M4342">
            <v>784.43</v>
          </cell>
        </row>
        <row r="4343">
          <cell r="I4343">
            <v>93067</v>
          </cell>
          <cell r="J4343" t="str">
            <v>LUVA PASSANTE EM COBRE, DN 54 MM, SEM ANEL DE SOLDA, INSTALADO EM PRUMADA DE HIDRÁULICA PREDIAL - FORNECIMENTO E INSTALAÇÃO. AF_04/2022</v>
          </cell>
          <cell r="K4343" t="str">
            <v>UN</v>
          </cell>
          <cell r="L4343">
            <v>72.239999999999995</v>
          </cell>
          <cell r="M4343">
            <v>71.239999999999995</v>
          </cell>
        </row>
        <row r="4344">
          <cell r="I4344">
            <v>93068</v>
          </cell>
          <cell r="J4344" t="str">
            <v>BUCHA DE REDUÇÃO EM COBRE, DN 54 MM X 42 MM, SEM ANEL DE SOLDA, PONTA X BOLSA, INSTALADO EM PRUMADA DE HIDRÁULICA PREDIAL - FORNECIMENTO E INSTALAÇÃO. AF_04/2022</v>
          </cell>
          <cell r="K4344" t="str">
            <v>UN</v>
          </cell>
          <cell r="L4344">
            <v>61.53</v>
          </cell>
          <cell r="M4344">
            <v>60.63</v>
          </cell>
        </row>
        <row r="4345">
          <cell r="I4345">
            <v>93069</v>
          </cell>
          <cell r="J4345" t="str">
            <v>JUNTA DE EXPANSÃO EM BRONZE/LATÃO, DN 54 MM, PONTA X PONTA, INSTALADO EM PRUMADA DE HIDRÁULICA PREDIAL - FORNECIMENTO E INSTALAÇÃO. AF_04/2022</v>
          </cell>
          <cell r="K4345" t="str">
            <v>UN</v>
          </cell>
          <cell r="L4345">
            <v>1088.22</v>
          </cell>
          <cell r="M4345">
            <v>1087.22</v>
          </cell>
        </row>
        <row r="4346">
          <cell r="I4346">
            <v>93070</v>
          </cell>
          <cell r="J4346" t="str">
            <v>LUVA PASSANTE EM COBRE, DN 66 MM, SEM ANEL DE SOLDA, INSTALADO EM PRUMADA DE HIDRÁULICA PREDIAL - FORNECIMENTO E INSTALAÇÃO. AF_04/2022</v>
          </cell>
          <cell r="K4346" t="str">
            <v>UN</v>
          </cell>
          <cell r="L4346">
            <v>178.7</v>
          </cell>
          <cell r="M4346">
            <v>177.46</v>
          </cell>
        </row>
        <row r="4347">
          <cell r="I4347">
            <v>93071</v>
          </cell>
          <cell r="J4347" t="str">
            <v>BUCHA DE REDUÇÃO EM COBRE, DN 66 MM X 54 MM, SEM ANEL DE SOLDA, PONTA X BOLSA, INSTALADO EM PRUMADA DE HIDRÁULICA PREDIAL - FORNECIMENTO E INSTALAÇÃO. AF_04/2022</v>
          </cell>
          <cell r="K4347" t="str">
            <v>UN</v>
          </cell>
          <cell r="L4347">
            <v>164.24</v>
          </cell>
          <cell r="M4347">
            <v>163.11000000000001</v>
          </cell>
        </row>
        <row r="4348">
          <cell r="I4348">
            <v>93072</v>
          </cell>
          <cell r="J4348" t="str">
            <v>JUNTA DE EXPANSÃO EM BRONZE/LATÃO, DN 66 MM, PONTA X PONTA, INSTALADO EM PRUMADA DE HIDRÁULICA PREDIAL - FORNECIMENTO E INSTALAÇÃO. AF_04/2022</v>
          </cell>
          <cell r="K4348" t="str">
            <v>UN</v>
          </cell>
          <cell r="L4348">
            <v>1435.91</v>
          </cell>
          <cell r="M4348">
            <v>1434.67</v>
          </cell>
        </row>
        <row r="4349">
          <cell r="I4349">
            <v>93074</v>
          </cell>
          <cell r="J4349" t="str">
            <v>CURVA EM COBRE, DN 15 MM, 45 GRAUS, SEM ANEL DE SOLDA, BOLSA X BOLSA, INSTALADO EM RAMAL DE DISTRIBUIÇÃO DE HIDRÁULICA PREDIAL - FORNECIMENTO E INSTALAÇÃO. AF_04/2022</v>
          </cell>
          <cell r="K4349" t="str">
            <v>UN</v>
          </cell>
          <cell r="L4349">
            <v>15.54</v>
          </cell>
          <cell r="M4349">
            <v>14.54</v>
          </cell>
        </row>
        <row r="4350">
          <cell r="I4350">
            <v>93075</v>
          </cell>
          <cell r="J4350" t="str">
            <v>COTOVELO EM BRONZE/LATÃO, DN 15 MM X 1/2", 90 GRAUS, SEM ANEL DE SOLDA, BOLSA X ROSCA F, INSTALADO EM RAMAL DE DISTRIBUIÇÃO DE HIDRÁULICA PREDIAL - FORNECIMENTO E INSTALAÇÃO. AF_04/2022</v>
          </cell>
          <cell r="K4350" t="str">
            <v>UN</v>
          </cell>
          <cell r="L4350">
            <v>20.81</v>
          </cell>
          <cell r="M4350">
            <v>20.07</v>
          </cell>
        </row>
        <row r="4351">
          <cell r="I4351">
            <v>93076</v>
          </cell>
          <cell r="J4351" t="str">
            <v>CURVA EM COBRE, DN 22 MM, 45 GRAUS, SEM ANEL DE SOLDA, BOLSA X BOLSA, INSTALADO EM RAMAL DE DISTRIBUIÇÃO DE HIDRÁULICA PREDIAL - FORNECIMENTO E INSTALAÇÃO. AF_04/2022</v>
          </cell>
          <cell r="K4351" t="str">
            <v>UN</v>
          </cell>
          <cell r="L4351">
            <v>23.56</v>
          </cell>
          <cell r="M4351">
            <v>22.41</v>
          </cell>
        </row>
        <row r="4352">
          <cell r="I4352">
            <v>93077</v>
          </cell>
          <cell r="J4352" t="str">
            <v>COTOVELO EM BRONZE/LATÃO, DN 22 MM X 1/2", 90 GRAUS, SEM ANEL DE SOLDA, BOLSA X ROSCA F, INSTALADO EM RAMAL DE DISTRIBUIÇÃO DE HIDRÁULICA PREDIAL - FORNECIMENTO E INSTALAÇÃO. AF_04/2022</v>
          </cell>
          <cell r="K4352" t="str">
            <v>UN</v>
          </cell>
          <cell r="L4352">
            <v>28.8</v>
          </cell>
          <cell r="M4352">
            <v>27.98</v>
          </cell>
        </row>
        <row r="4353">
          <cell r="I4353">
            <v>93078</v>
          </cell>
          <cell r="J4353" t="str">
            <v>COTOVELO EM BRONZE/LATÃO, DN 22 MM X 3/4", 90 GRAUS, SEM ANEL DE SOLDA, BOLSA X ROSCA F, INSTALADO EM RAMAL DE DISTRIBUIÇÃO DE HIDRÁULICA PREDIAL - FORNECIMENTO E INSTALAÇÃO. AF_04/2022</v>
          </cell>
          <cell r="K4353" t="str">
            <v>UN</v>
          </cell>
          <cell r="L4353">
            <v>32.49</v>
          </cell>
          <cell r="M4353">
            <v>31.54</v>
          </cell>
        </row>
        <row r="4354">
          <cell r="I4354">
            <v>93079</v>
          </cell>
          <cell r="J4354" t="str">
            <v>CURVA EM COBRE, DN 28 MM, 45 GRAUS, SEM ANEL DE SOLDA, BOLSA X BOLSA, INSTALADO EM RAMAL DE DISTRIBUIÇÃO DE HIDRÁULICA PREDIAL - FORNECIMENTO E INSTALAÇÃO. AF_04/2022</v>
          </cell>
          <cell r="K4354" t="str">
            <v>UN</v>
          </cell>
          <cell r="L4354">
            <v>31.86</v>
          </cell>
          <cell r="M4354">
            <v>30.57</v>
          </cell>
        </row>
        <row r="4355">
          <cell r="I4355">
            <v>93080</v>
          </cell>
          <cell r="J4355" t="str">
            <v>LUVA PASSANTE EM COBRE, DN 15 MM, SEM ANEL DE SOLDA, INSTALADO EM RAMAL DE DISTRIBUIÇÃO DE HIDRÁULICA PREDIAL - FORNECIMENTO E INSTALAÇÃO. AF_04/2022</v>
          </cell>
          <cell r="K4355" t="str">
            <v>UN</v>
          </cell>
          <cell r="L4355">
            <v>10.16</v>
          </cell>
          <cell r="M4355">
            <v>9.5</v>
          </cell>
        </row>
        <row r="4356">
          <cell r="I4356">
            <v>93081</v>
          </cell>
          <cell r="J4356" t="str">
            <v>CONECTOR EM BRONZE/LATÃO, DN 15 MM X 1/2", SEM ANEL DE SOLDA, BOLSA X ROSCA F, INSTALADO EM RAMAL DE DISTRIBUIÇÃO DE HIDRÁULICA PREDIAL - FORNECIMENTO E INSTALAÇÃO. AF_04/2022</v>
          </cell>
          <cell r="K4356" t="str">
            <v>UN</v>
          </cell>
          <cell r="L4356">
            <v>19.27</v>
          </cell>
          <cell r="M4356">
            <v>18.7</v>
          </cell>
        </row>
        <row r="4357">
          <cell r="I4357">
            <v>93082</v>
          </cell>
          <cell r="J4357" t="str">
            <v>CURVA DE TRANSPOSIÇÃO EM BRONZE/LATÃO, DN 15 MM, SEM ANEL DE SOLDA, BOLSA X BOLSA, INSTALADO EM RAMAL DE DISTRIBUIÇÃO DE HIDRÁULICA PREDIAL - FORNECIMENTO E INSTALAÇÃO. AF_04/2022</v>
          </cell>
          <cell r="K4357" t="str">
            <v>UN</v>
          </cell>
          <cell r="L4357">
            <v>24.75</v>
          </cell>
          <cell r="M4357">
            <v>24.09</v>
          </cell>
        </row>
        <row r="4358">
          <cell r="I4358">
            <v>93083</v>
          </cell>
          <cell r="J4358" t="str">
            <v>JUNTA DE EXPANSÃO EM COBRE, DN 15 MM, PONTA X PONTA, INSTALADO EM RAMAL DE DISTRIBUIÇÃO DE HIDRÁULICA PREDIAL - FORNECIMENTO E INSTALAÇÃO. AF_04/2022</v>
          </cell>
          <cell r="K4358" t="str">
            <v>UN</v>
          </cell>
          <cell r="L4358">
            <v>430.45</v>
          </cell>
          <cell r="M4358">
            <v>429.79</v>
          </cell>
        </row>
        <row r="4359">
          <cell r="I4359">
            <v>93084</v>
          </cell>
          <cell r="J4359" t="str">
            <v>LUVA PASSANTE EM COBRE, DN 22 MM, SEM ANEL DE SOLDA, INSTALADO EM RAMAL DE DISTRIBUIÇÃO DE HIDRÁULICA PREDIAL - FORNECIMENTO E INSTALAÇÃO. AF_04/2022</v>
          </cell>
          <cell r="K4359" t="str">
            <v>UN</v>
          </cell>
          <cell r="L4359">
            <v>15.51</v>
          </cell>
          <cell r="M4359">
            <v>14.74</v>
          </cell>
        </row>
        <row r="4360">
          <cell r="I4360">
            <v>93085</v>
          </cell>
          <cell r="J4360" t="str">
            <v>BUCHA DE REDUÇÃO EM COBRE, DN 22 MM X 15 MM, SEM ANEL DE SOLDA, PONTA X BOLSA, INSTALADO EM RAMAL DE DISTRIBUIÇÃO DE HIDRÁULICA PREDIAL - FORNECIMENTO E INSTALAÇÃO. AF_04/2022</v>
          </cell>
          <cell r="K4360" t="str">
            <v>UN</v>
          </cell>
          <cell r="L4360">
            <v>17.350000000000001</v>
          </cell>
          <cell r="M4360">
            <v>16.27</v>
          </cell>
        </row>
        <row r="4361">
          <cell r="I4361">
            <v>93086</v>
          </cell>
          <cell r="J4361" t="str">
            <v>JUNTA DE EXPANSÃO EM COBRE, DN 22 MM, PONTA X PONTA, INSTALADO EM RAMAL DE DISTRIBUIÇÃO DE HIDRÁULICA PREDIAL - FORNECIMENTO E INSTALAÇÃO. AF_04/2022</v>
          </cell>
          <cell r="K4361" t="str">
            <v>UN</v>
          </cell>
          <cell r="L4361">
            <v>499.72</v>
          </cell>
          <cell r="M4361">
            <v>498.95</v>
          </cell>
        </row>
        <row r="4362">
          <cell r="I4362">
            <v>93087</v>
          </cell>
          <cell r="J4362" t="str">
            <v>CONECTOR EM BRONZE/LATÃO, DN 22 MM X 1/2", SEM ANEL DE SOLDA, BOLSA X ROSCA F, INSTALADO EM RAMAL DE DISTRIBUIÇÃO DE HIDRÁULICA PREDIAL - FORNECIMENTO E INSTALAÇÃO. AF_04/2022</v>
          </cell>
          <cell r="K4362" t="str">
            <v>UN</v>
          </cell>
          <cell r="L4362">
            <v>20.260000000000002</v>
          </cell>
          <cell r="M4362">
            <v>19.63</v>
          </cell>
        </row>
        <row r="4363">
          <cell r="I4363">
            <v>93088</v>
          </cell>
          <cell r="J4363" t="str">
            <v>CONECTOR EM BRONZE/LATÃO, DN 22 MM X 3/4", SEM ANEL DE SOLDA, BOLSA X ROSCA F, INSTALADO EM RAMAL DE DISTRIBUIÇÃO DE HIDRÁULICA PREDIAL - FORNECIMENTO E INSTALAÇÃO. AF_04/2022</v>
          </cell>
          <cell r="K4363" t="str">
            <v>UN</v>
          </cell>
          <cell r="L4363">
            <v>25.04</v>
          </cell>
          <cell r="M4363">
            <v>24.29</v>
          </cell>
        </row>
        <row r="4364">
          <cell r="I4364">
            <v>93089</v>
          </cell>
          <cell r="J4364" t="str">
            <v>CURVA DE TRANSPOSIÇÃO EM BRONZE/LATÃO, DN 22 MM, SEM ANEL DE SOLDA, BOLSA X BOLSA, INSTALADO EM RAMAL DE DISTRIBUIÇÃO DE HIDRÁULICA PREDIAL - FORNECIMENTO E INSTALAÇÃO. AF_04/2022</v>
          </cell>
          <cell r="K4364" t="str">
            <v>UN</v>
          </cell>
          <cell r="L4364">
            <v>47.58</v>
          </cell>
          <cell r="M4364">
            <v>46.81</v>
          </cell>
        </row>
        <row r="4365">
          <cell r="I4365">
            <v>93090</v>
          </cell>
          <cell r="J4365" t="str">
            <v>LUVA PASSANTE EM COBRE, DN 28 MM, SEM ANEL DE SOLDA, INSTALADO EM RAMAL DE DISTRIBUIÇÃO DE HIDRÁULICA PREDIAL - FORNECIMENTO E INSTALAÇÃO. AF_04/2022</v>
          </cell>
          <cell r="K4365" t="str">
            <v>UN</v>
          </cell>
          <cell r="L4365">
            <v>20.86</v>
          </cell>
          <cell r="M4365">
            <v>20.010000000000002</v>
          </cell>
        </row>
        <row r="4366">
          <cell r="I4366">
            <v>93091</v>
          </cell>
          <cell r="J4366" t="str">
            <v>BUCHA DE REDUÇÃO EM COBRE, DN 28 MM X 22 MM, SEM ANEL DE SOLDA, INSTALADO EM RAMAL DE DISTRIBUIÇÃO DE HIDRÁULICA PREDIAL - FORNECIMENTO E INSTALAÇÃO. AF_04/2022</v>
          </cell>
          <cell r="K4366" t="str">
            <v>UN</v>
          </cell>
          <cell r="L4366">
            <v>18.14</v>
          </cell>
          <cell r="M4366">
            <v>17.32</v>
          </cell>
        </row>
        <row r="4367">
          <cell r="I4367">
            <v>93092</v>
          </cell>
          <cell r="J4367" t="str">
            <v>JUNTA DE EXPANSÃO EM COBRE, DN 28 MM, PONTA X PONTA, INSTALADO EM RAMAL DE DISTRIBUIÇÃO DE HIDRÁULICA PREDIAL - FORNECIMENTO E INSTALAÇÃO. AF_04/2022</v>
          </cell>
          <cell r="K4367" t="str">
            <v>UN</v>
          </cell>
          <cell r="L4367">
            <v>549.32000000000005</v>
          </cell>
          <cell r="M4367">
            <v>548.47</v>
          </cell>
        </row>
        <row r="4368">
          <cell r="I4368">
            <v>93093</v>
          </cell>
          <cell r="J4368" t="str">
            <v>CONECTOR EM BRONZE/LATÃO, DN 28 MM X 1/2", SEM ANEL DE SOLDA, BOLSA X ROSCA F, INSTALADO EM RAMAL DE DISTRIBUIÇÃO DE HIDRÁULICA PREDIAL - FORNECIMENTO E INSTALAÇÃO. AF_04/2022</v>
          </cell>
          <cell r="K4368" t="str">
            <v>UN</v>
          </cell>
          <cell r="L4368">
            <v>30.96</v>
          </cell>
          <cell r="M4368">
            <v>30.28</v>
          </cell>
        </row>
        <row r="4369">
          <cell r="I4369">
            <v>93094</v>
          </cell>
          <cell r="J4369" t="str">
            <v>CURVA DE TRANSPOSIÇÃO EM BRONZE/LATÃO, DN 28 MM, SEM ANEL DE SOLDA, BOLSA X BOLSA, INSTALADO EM RAMAL DE DISTRIBUIÇÃO DE HIDRÁULICA PREDIAL - FORNECIMENTO E INSTALAÇÃO. AF_04/2022</v>
          </cell>
          <cell r="K4369" t="str">
            <v>UN</v>
          </cell>
          <cell r="L4369">
            <v>79.819999999999993</v>
          </cell>
          <cell r="M4369">
            <v>78.97</v>
          </cell>
        </row>
        <row r="4370">
          <cell r="I4370">
            <v>93097</v>
          </cell>
          <cell r="J4370" t="str">
            <v>CURVA EM COBRE, DN 15 MM, 45 GRAUS, SEM ANEL DE SOLDA, BOLSA X BOLSA, INSTALADO EM RAMAL E SUB-RAMAL DE HIDRÁULICA PREDIAL - FORNECIMENTO E INSTALAÇÃO. AF_04/2022</v>
          </cell>
          <cell r="K4370" t="str">
            <v>UN</v>
          </cell>
          <cell r="L4370">
            <v>15.89</v>
          </cell>
          <cell r="M4370">
            <v>14.85</v>
          </cell>
        </row>
        <row r="4371">
          <cell r="I4371">
            <v>93098</v>
          </cell>
          <cell r="J4371" t="str">
            <v>COTOVELO EM BRONZE/LATÃO, DN 15 MM X 1/2", 90 GRAUS, SEM ANEL DE SOLDA, BOLSA X ROSCA F, INSTALADO EM RAMAL E SUB-RAMAL DE HIDRÁULICA PREDIAL - FORNECIMENTO E INSTALAÇÃO. AF_04/2022</v>
          </cell>
          <cell r="K4371" t="str">
            <v>UN</v>
          </cell>
          <cell r="L4371">
            <v>20.99</v>
          </cell>
          <cell r="M4371">
            <v>20.23</v>
          </cell>
        </row>
        <row r="4372">
          <cell r="I4372">
            <v>93099</v>
          </cell>
          <cell r="J4372" t="str">
            <v>CURVA EM COBRE, DN 22 MM, 45 GRAUS, SEM ANEL DE SOLDA, BOLSA X BOLSA, INSTALADO EM RAMAL E SUB-RAMAL DE HIDRÁULICA PREDIAL - FORNECIMENTO E INSTALAÇÃO. AF_04/2022</v>
          </cell>
          <cell r="K4372" t="str">
            <v>UN</v>
          </cell>
          <cell r="L4372">
            <v>27.63</v>
          </cell>
          <cell r="M4372">
            <v>26.06</v>
          </cell>
        </row>
        <row r="4373">
          <cell r="I4373">
            <v>93100</v>
          </cell>
          <cell r="J4373" t="str">
            <v>COTOVELO EM BRONZE/LATÃO, DN 22 MM X 1/2", 90 GRAUS, SEM ANEL DE SOLDA, BOLSA X ROSCA F, INSTALADO EM RAMAL E SUB-RAMAL DE HIDRÁULICA PREDIAL - FORNECIMENTO E INSTALAÇÃO. AF_04/2022</v>
          </cell>
          <cell r="K4373" t="str">
            <v>UN</v>
          </cell>
          <cell r="L4373">
            <v>30.83</v>
          </cell>
          <cell r="M4373">
            <v>29.82</v>
          </cell>
        </row>
        <row r="4374">
          <cell r="I4374">
            <v>93101</v>
          </cell>
          <cell r="J4374" t="str">
            <v>COTOVELO EM BRONZE/LATÃO, DN 22 MM X 3/4", 90 GRAUS, SEM ANEL DE SOLDA, BOLSA X ROSCA F, INSTALADO EM RAMAL E SUB-RAMAL DE HIDRÁULICA PREDIAL - FORNECIMENTO E INSTALAÇÃO. AF_04/2022</v>
          </cell>
          <cell r="K4374" t="str">
            <v>UN</v>
          </cell>
          <cell r="L4374">
            <v>34.53</v>
          </cell>
          <cell r="M4374">
            <v>33.380000000000003</v>
          </cell>
        </row>
        <row r="4375">
          <cell r="I4375">
            <v>93102</v>
          </cell>
          <cell r="J4375" t="str">
            <v>CURVA EM COBRE, DN 28 MM, 45 GRAUS, SEM ANEL DE SOLDA, BOLSA X BOLSA, INSTALADO EM RAMAL E SUB-RAMAL DE HIDRÁULICA PREDIAL - FORNECIMENTO E INSTALAÇÃO. AF_04/2022</v>
          </cell>
          <cell r="K4375" t="str">
            <v>UN</v>
          </cell>
          <cell r="L4375">
            <v>39.119999999999997</v>
          </cell>
          <cell r="M4375">
            <v>37.090000000000003</v>
          </cell>
        </row>
        <row r="4376">
          <cell r="I4376">
            <v>93103</v>
          </cell>
          <cell r="J4376" t="str">
            <v>LUVA PASSANTE EM COBRE, DN 15 MM, SEM ANEL DE SOLDA, INSTALADO EM RAMAL E SUB-RAMAL DE HIDRÁULICA PREDIAL - FORNECIMENTO E INSTALAÇÃO. AF_04/2022</v>
          </cell>
          <cell r="K4376" t="str">
            <v>UN</v>
          </cell>
          <cell r="L4376">
            <v>10.41</v>
          </cell>
          <cell r="M4376">
            <v>9.7100000000000009</v>
          </cell>
        </row>
        <row r="4377">
          <cell r="I4377">
            <v>93104</v>
          </cell>
          <cell r="J4377" t="str">
            <v>CONECTOR EM BRONZE/LATÃO, DN 15 MM X 1/2", SEM ANEL DE SOLDA, BOLSA X ROSCA F, INSTALADO EM RAMAL E SUB-RAMAL DE HIDRÁULICA PREDIAL - FORNECIMENTO E INSTALAÇÃO. AF_04/2022</v>
          </cell>
          <cell r="K4377" t="str">
            <v>UN</v>
          </cell>
          <cell r="L4377">
            <v>19.39</v>
          </cell>
          <cell r="M4377">
            <v>18.809999999999999</v>
          </cell>
        </row>
        <row r="4378">
          <cell r="I4378">
            <v>93105</v>
          </cell>
          <cell r="J4378" t="str">
            <v>CURVA DE TRANSPOSIÇÃO EM BRONZE/LATÃO, DN 15 MM, SEM ANEL DE SOLDA, BOLSA X BOLSA, INSTALADO EM RAMAL E SUB-RAMAL DE HIDRÁULICA PREDIAL - FORNECIMENTO E INSTALAÇÃO. AF_04/2022</v>
          </cell>
          <cell r="K4378" t="str">
            <v>UN</v>
          </cell>
          <cell r="L4378">
            <v>25</v>
          </cell>
          <cell r="M4378">
            <v>24.3</v>
          </cell>
        </row>
        <row r="4379">
          <cell r="I4379">
            <v>93106</v>
          </cell>
          <cell r="J4379" t="str">
            <v>JUNTA DE EXPANSÃO EM COBRE, DN 15 MM, PONTA X PONTA, INSTALADO EM RAMAL E SUB-RAMAL DE HIDRÁULICA PREDIAL - FORNECIMENTO E INSTALAÇÃO. AF_04/2022</v>
          </cell>
          <cell r="K4379" t="str">
            <v>UN</v>
          </cell>
          <cell r="L4379">
            <v>430.7</v>
          </cell>
          <cell r="M4379">
            <v>430</v>
          </cell>
        </row>
        <row r="4380">
          <cell r="I4380">
            <v>93107</v>
          </cell>
          <cell r="J4380" t="str">
            <v>LUVA PASSANTE EM COBRE, DN 22 MM, SEM ANEL DE SOLDA, INSTALADO EM RAMAL E SUB-RAMAL DE HIDRÁULICA PREDIAL - FORNECIMENTO E INSTALAÇÃO. AF_04/2022</v>
          </cell>
          <cell r="K4380" t="str">
            <v>UN</v>
          </cell>
          <cell r="L4380">
            <v>18.23</v>
          </cell>
          <cell r="M4380">
            <v>17.18</v>
          </cell>
        </row>
        <row r="4381">
          <cell r="I4381">
            <v>93108</v>
          </cell>
          <cell r="J4381" t="str">
            <v>BUCHA DE REDUÇÃO EM COBRE, DN 22 MM X 15 MM, SEM ANEL DE SOLDA, PONTA X BOLSA, INSTALADO EM RAMAL E SUB-RAMAL DE HIDRÁULICA PREDIAL - FORNECIMENTO E INSTALAÇÃO. AF_04/2022</v>
          </cell>
          <cell r="K4381" t="str">
            <v>UN</v>
          </cell>
          <cell r="L4381">
            <v>15.32</v>
          </cell>
          <cell r="M4381">
            <v>14.45</v>
          </cell>
        </row>
        <row r="4382">
          <cell r="I4382">
            <v>93109</v>
          </cell>
          <cell r="J4382" t="str">
            <v>JUNTA DE EXPANSÃO EM COBRE, DN 22 MM, PONTA X PONTA, INSTALADO EM RAMAL E SUB-RAMAL DE HIDRÁULICA PREDIAL - FORNECIMENTO E INSTALAÇÃO. AF_04/2022</v>
          </cell>
          <cell r="K4382" t="str">
            <v>UN</v>
          </cell>
          <cell r="L4382">
            <v>502.44</v>
          </cell>
          <cell r="M4382">
            <v>501.39</v>
          </cell>
        </row>
        <row r="4383">
          <cell r="I4383">
            <v>93110</v>
          </cell>
          <cell r="J4383" t="str">
            <v>CONECTOR EM BRONZE/LATÃO, DN 22 MM X 1/2", SEM ANEL DE SOLDA, BOLSA X ROSCA F, INSTALADO EM RAMAL E SUB-RAMAL DE HIDRÁULICA PREDIAL - FORNECIMENTO E INSTALAÇÃO. AF_04/2022</v>
          </cell>
          <cell r="K4383" t="str">
            <v>UN</v>
          </cell>
          <cell r="L4383">
            <v>21.63</v>
          </cell>
          <cell r="M4383">
            <v>20.86</v>
          </cell>
        </row>
        <row r="4384">
          <cell r="I4384">
            <v>93111</v>
          </cell>
          <cell r="J4384" t="str">
            <v>CONECTOR EM BRONZE/LATÃO, DN 22 MM X 3/4", SEM ANEL DE SOLDA, BOLSA X ROSCA F, INSTALADO EM RAMAL E SUB-RAMAL DE HIDRÁULICA PREDIAL - FORNECIMENTO E INSTALAÇÃO. AF_04/2022</v>
          </cell>
          <cell r="K4384" t="str">
            <v>UN</v>
          </cell>
          <cell r="L4384">
            <v>26.13</v>
          </cell>
          <cell r="M4384">
            <v>25.24</v>
          </cell>
        </row>
        <row r="4385">
          <cell r="I4385">
            <v>93112</v>
          </cell>
          <cell r="J4385" t="str">
            <v>CURVA DE TRANSPOSIÇÃO EM BRONZE/LATÃO, DN 22 MM, SEM ANEL DE SOLDA, BOLSA X BOLSA, INSTALADO EM RAMAL E SUB-RAMAL DE HIDRÁULICA PREDIAL - FORNECIMENTO E INSTALAÇÃO. AF_04/2022</v>
          </cell>
          <cell r="K4385" t="str">
            <v>UN</v>
          </cell>
          <cell r="L4385">
            <v>50.3</v>
          </cell>
          <cell r="M4385">
            <v>49.25</v>
          </cell>
        </row>
        <row r="4386">
          <cell r="I4386">
            <v>93113</v>
          </cell>
          <cell r="J4386" t="str">
            <v>LUVA PASSANTE EM COBRE, DN 28 MM, SEM ANEL DE SOLDA, INSTALADO EM RAMAL E SUB-RAMAL  DE HIDRÁULICA PREDIAL - FORNECIMENTO E INSTALAÇÃO. AF_04/2022</v>
          </cell>
          <cell r="K4386" t="str">
            <v>UN</v>
          </cell>
          <cell r="L4386">
            <v>25.73</v>
          </cell>
          <cell r="M4386">
            <v>24.38</v>
          </cell>
        </row>
        <row r="4387">
          <cell r="I4387">
            <v>93114</v>
          </cell>
          <cell r="J4387" t="str">
            <v>CONECTOR EM BRONZE/LATÃO, DN 28 MM X 1/2", SEM ANEL DE SOLDA, BOLSA X ROSCA F, INSTALADO EM RAMAL E SUB-RAMAL DE HIDRÁULICA PREDIAL - FORNECIMENTO E INSTALAÇÃO. AF_04/2022</v>
          </cell>
          <cell r="K4387" t="str">
            <v>UN</v>
          </cell>
          <cell r="L4387">
            <v>33.39</v>
          </cell>
          <cell r="M4387">
            <v>32.479999999999997</v>
          </cell>
        </row>
        <row r="4388">
          <cell r="I4388">
            <v>93115</v>
          </cell>
          <cell r="J4388" t="str">
            <v>CURVA DE TRANSPOSIÇÃO EM BRONZE/LATÃO, DN 28 MM, SEM ANEL DE SOLDA, BOLSA X BOLSA, INSTALADO EM RAMAL E SUB-RAMAL DE HIDRÁULICA PREDIAL - FORNECIMENTO E INSTALAÇÃO. AF_04/2022</v>
          </cell>
          <cell r="K4388" t="str">
            <v>UN</v>
          </cell>
          <cell r="L4388">
            <v>84.69</v>
          </cell>
          <cell r="M4388">
            <v>83.34</v>
          </cell>
        </row>
        <row r="4389">
          <cell r="I4389">
            <v>93116</v>
          </cell>
          <cell r="J4389" t="str">
            <v>JUNTA DE EXPANSÃO EM COBRE, DN 28 MM, PONTA X PONTA, INSTALADO EM RAMAL E SUB-RAMAL DE HIDRÁULICA PREDIAL - FORNECIMENTO E INSTALAÇÃO. AF_04/2022</v>
          </cell>
          <cell r="K4389" t="str">
            <v>UN</v>
          </cell>
          <cell r="L4389">
            <v>554.19000000000005</v>
          </cell>
          <cell r="M4389">
            <v>552.84</v>
          </cell>
        </row>
        <row r="4390">
          <cell r="I4390">
            <v>93117</v>
          </cell>
          <cell r="J4390" t="str">
            <v>TE DUPLA CURVA EM BRONZE/LATÃO, DN 1/2" X 15 MM X 1/2", SEM ANEL DE SOLDA, ROSCA F X BOLSA X ROSCA F, INSTALADO EM RAMAL E SUB-RAMAL DE HIDRÁULICA PREDIAL - FORNECIMENTO E INSTALAÇÃO. AF_04/2022</v>
          </cell>
          <cell r="K4390" t="str">
            <v>UN</v>
          </cell>
          <cell r="L4390">
            <v>57.9</v>
          </cell>
          <cell r="M4390">
            <v>56.95</v>
          </cell>
        </row>
        <row r="4391">
          <cell r="I4391">
            <v>93118</v>
          </cell>
          <cell r="J4391" t="str">
            <v>TE DUPLA CURVA EM BRONZE/LATÃO, DN 3/4" X 22 MM X 3/4", SEM ANEL DE SOLDA, ROSCA F X BOLSA X ROSCA F, INSTALADO EM RAMAL E SUB-RAMAL DE HIDRÁULICA PREDIAL - FORNECIMENTO E INSTALAÇÃO. AF_04/2022</v>
          </cell>
          <cell r="K4391" t="str">
            <v>UN</v>
          </cell>
          <cell r="L4391">
            <v>85.48</v>
          </cell>
          <cell r="M4391">
            <v>84.04</v>
          </cell>
        </row>
        <row r="4392">
          <cell r="I4392">
            <v>93119</v>
          </cell>
          <cell r="J4392" t="str">
            <v>CURVA EM COBRE, DN 22 MM, 45 GRAUS, SEM ANEL DE SOLDA, BOLSA X BOLSA, INSTALADO EM PRUMADA DE HIDRÁULICA PREDIAL - FORNECIMENTO E INSTALAÇÃO. AF_04/2022</v>
          </cell>
          <cell r="K4392" t="str">
            <v>UN</v>
          </cell>
          <cell r="L4392">
            <v>18.07</v>
          </cell>
          <cell r="M4392">
            <v>17.48</v>
          </cell>
        </row>
        <row r="4393">
          <cell r="I4393">
            <v>93120</v>
          </cell>
          <cell r="J4393" t="str">
            <v>COTOVELO EM BRONZE/LATÃO, DN 22 MM X 1/2", 90 GRAUS, SEM ANEL DE SOLDA, BOLSA X ROSCA F, INSTALADO EM PRUMADA DE HIDRÁULICA PREDIAL - FORNECIMENTO E INSTALAÇÃO. AF_04/2022</v>
          </cell>
          <cell r="K4393" t="str">
            <v>UN</v>
          </cell>
          <cell r="L4393">
            <v>26.06</v>
          </cell>
          <cell r="M4393">
            <v>25.52</v>
          </cell>
        </row>
        <row r="4394">
          <cell r="I4394">
            <v>93121</v>
          </cell>
          <cell r="J4394" t="str">
            <v>COTOVELO EM BRONZE/LATÃO, DN 22 MM X 3/4", 90 GRAUS, SEM ANEL DE SOLDA, BOLSA X ROSCA F, INSTALADO EM PRUMADA DE HIDRÁULICA PREDIAL - FORNECIMENTO E INSTALAÇÃO. AF_04/2022</v>
          </cell>
          <cell r="K4394" t="str">
            <v>UN</v>
          </cell>
          <cell r="L4394">
            <v>29.74</v>
          </cell>
          <cell r="M4394">
            <v>29.08</v>
          </cell>
        </row>
        <row r="4395">
          <cell r="I4395">
            <v>93122</v>
          </cell>
          <cell r="J4395" t="str">
            <v>CURVA EM COBRE, DN 28 MM, 45 GRAUS, SEM ANEL DE SOLDA, BOLSA X BOLSA, INSTALADO EM PRUMADA DE HIDRÁULICA PREDIAL - FORNECIMENTO E INSTALAÇÃO. AF_04/2022</v>
          </cell>
          <cell r="K4395" t="str">
            <v>UN</v>
          </cell>
          <cell r="L4395">
            <v>26.78</v>
          </cell>
          <cell r="M4395">
            <v>26.01</v>
          </cell>
        </row>
        <row r="4396">
          <cell r="I4396">
            <v>93123</v>
          </cell>
          <cell r="J4396" t="str">
            <v>CURVA EM COBRE, DN 35 MM, 45 GRAUS, SEM ANEL DE SOLDA, BOLSA X BOLSA, INSTALADO EM PRUMADA DE HIDRÁULICA PREDIAL -  FORNECIMENTO E INSTALAÇÃO. AF_04/2022</v>
          </cell>
          <cell r="K4396" t="str">
            <v>UN</v>
          </cell>
          <cell r="L4396">
            <v>57.67</v>
          </cell>
          <cell r="M4396">
            <v>56.7</v>
          </cell>
        </row>
        <row r="4397">
          <cell r="I4397">
            <v>93124</v>
          </cell>
          <cell r="J4397" t="str">
            <v>CURVA EM COBRE, DN 42 MM, 45 GRAUS, SEM ANEL DE SOLDA, BOLSA X BOLSA, INSTALADO EM PRUMADA DE HIDRÁULICA PREDIAL - FORNECIMENTO E INSTALAÇÃO. AF_04/2022</v>
          </cell>
          <cell r="K4397" t="str">
            <v>UN</v>
          </cell>
          <cell r="L4397">
            <v>89.57</v>
          </cell>
          <cell r="M4397">
            <v>88.4</v>
          </cell>
        </row>
        <row r="4398">
          <cell r="I4398">
            <v>93125</v>
          </cell>
          <cell r="J4398" t="str">
            <v>CURVA EM COBRE, DN 54 MM, 45 GRAUS, SEM ANEL DE SOLDA, BOLSA X BOLSA, INSTALADO EM PRUMADA DE HIDRÁULICA PREDIAL - FORNECIMENTO E INSTALAÇÃO. AF_04/2022</v>
          </cell>
          <cell r="K4398" t="str">
            <v>UN</v>
          </cell>
          <cell r="L4398">
            <v>131.15</v>
          </cell>
          <cell r="M4398">
            <v>129.63</v>
          </cell>
        </row>
        <row r="4399">
          <cell r="I4399">
            <v>93126</v>
          </cell>
          <cell r="J4399" t="str">
            <v>CURVA EM COBRE, DN 66 MM, 45 GRAUS, SEM ANEL DE SOLDA, BOLSA X BOLSA, INSTALADO EM PRUMADA DE HIDRÁULICA PREDIAL - FORNECIMENTO E INSTALAÇÃO. AF_04/2022</v>
          </cell>
          <cell r="K4399" t="str">
            <v>UN</v>
          </cell>
          <cell r="L4399">
            <v>285.60000000000002</v>
          </cell>
          <cell r="M4399">
            <v>283.73</v>
          </cell>
        </row>
        <row r="4400">
          <cell r="I4400">
            <v>93133</v>
          </cell>
          <cell r="J4400" t="str">
            <v>BUCHA DE REDUÇÃO EM COBRE, DN 28 MM X 22 MM, SEM ANEL DE SOLDA, INSTALADO EM RAMAL E SUB-RAMAL DE HIDRÁULICA PREDIAL - FORNECIMENTO E INSTALAÇÃO. AF_04/2022</v>
          </cell>
          <cell r="K4400" t="str">
            <v>UN</v>
          </cell>
          <cell r="L4400">
            <v>21.93</v>
          </cell>
          <cell r="M4400">
            <v>20.74</v>
          </cell>
        </row>
        <row r="4401">
          <cell r="I4401">
            <v>94465</v>
          </cell>
          <cell r="J4401" t="str">
            <v>LUVA, EM FERRO GALVANIZADO, CONEXÃO ROSQUEADA, DN 50 (2"), INSTALADO EM RESERVAÇÃO DE ÁGUA DE EDIFICAÇÃO QUE POSSUA RESERVATÓRIO DE FIBRA/FIBROCIMENTO - FORNECIMENTO E INSTALAÇÃO. AF_06/2016</v>
          </cell>
          <cell r="K4401" t="str">
            <v>UN</v>
          </cell>
          <cell r="L4401">
            <v>62.4</v>
          </cell>
          <cell r="M4401">
            <v>60.07</v>
          </cell>
        </row>
        <row r="4402">
          <cell r="I4402">
            <v>94466</v>
          </cell>
          <cell r="J4402" t="str">
            <v>NIPLE, EM FERRO GALVANIZADO, CONEXÃO ROSQUEADA, DN 50 (2"), INSTALADO EM RESERVAÇÃO DE ÁGUA DE EDIFICAÇÃO QUE POSSUA RESERVATÓRIO DE FIBRA/FIBROCIMENTO - FORNECIMENTO E INSTALAÇÃO. AF_06/2016</v>
          </cell>
          <cell r="K4402" t="str">
            <v>UN</v>
          </cell>
          <cell r="L4402">
            <v>62.43</v>
          </cell>
          <cell r="M4402">
            <v>60.1</v>
          </cell>
        </row>
        <row r="4403">
          <cell r="I4403">
            <v>94467</v>
          </cell>
          <cell r="J4403" t="str">
            <v>LUVA, EM FERRO GALVANIZADO, CONEXÃO ROSQUEADA, DN 65 (2 1/2"), INSTALADO EM RESERVAÇÃO DE ÁGUA DE EDIFICAÇÃO QUE POSSUA RESERVATÓRIO DE FIBRA/FIBROCIMENTO - FORNECIMENTO E INSTALAÇÃO. AF_06/2016</v>
          </cell>
          <cell r="K4403" t="str">
            <v>UN</v>
          </cell>
          <cell r="L4403">
            <v>94.72</v>
          </cell>
          <cell r="M4403">
            <v>92.39</v>
          </cell>
        </row>
        <row r="4404">
          <cell r="I4404">
            <v>94468</v>
          </cell>
          <cell r="J4404" t="str">
            <v>NIPLE, EM FERRO GALVANIZADO, CONEXÃO ROSQUEADA, DN 65 (2 1/2"), INSTALADO EM RESERVAÇÃO DE ÁGUA DE EDIFICAÇÃO QUE POSSUA RESERVATÓRIO DE FIBRA/FIBROCIMENTO - FORNECIMENTO E INSTALAÇÃO. AF_06/2016</v>
          </cell>
          <cell r="K4404" t="str">
            <v>UN</v>
          </cell>
          <cell r="L4404">
            <v>83.25</v>
          </cell>
          <cell r="M4404">
            <v>80.92</v>
          </cell>
        </row>
        <row r="4405">
          <cell r="I4405">
            <v>94469</v>
          </cell>
          <cell r="J4405" t="str">
            <v>LUVA, EM FERRO GALVANIZADO, CONEXÃO ROSQUEADA, DN 80 (3"), INSTALADO EM RESERVAÇÃO DE ÁGUA DE EDIFICAÇÃO QUE POSSUA RESERVATÓRIO DE FIBRA/FIBROCIMENTO - FORNECIMENTO E INSTALAÇÃO. AF_06/2016</v>
          </cell>
          <cell r="K4405" t="str">
            <v>UN</v>
          </cell>
          <cell r="L4405">
            <v>136.93</v>
          </cell>
          <cell r="M4405">
            <v>134.02000000000001</v>
          </cell>
        </row>
        <row r="4406">
          <cell r="I4406">
            <v>94470</v>
          </cell>
          <cell r="J4406" t="str">
            <v>NIPLE, EM FERRO GALVANIZADO, CONEXÃO ROSQUEADA, DN 80 (3"), INSTALADO EM RESERVAÇÃO DE ÁGUA DE EDIFICAÇÃO QUE POSSUA RESERVATÓRIO DE FIBRA/FIBROCIMENTO - FORNECIMENTO E INSTALAÇÃO. AF_06/2016</v>
          </cell>
          <cell r="K4406" t="str">
            <v>UN</v>
          </cell>
          <cell r="L4406">
            <v>126.72</v>
          </cell>
          <cell r="M4406">
            <v>123.81</v>
          </cell>
        </row>
        <row r="4407">
          <cell r="I4407">
            <v>94471</v>
          </cell>
          <cell r="J4407" t="str">
            <v>COTOVELO 90 GRAUS, EM FERRO GALVANIZADO, CONEXÃO ROSQUEADA, DN 50 (2"), INSTALADO EM RESERVAÇÃO DE ÁGUA DE EDIFICAÇÃO QUE POSSUA RESERVATÓRIO DE FIBRA/FIBROCIMENTO - FORNECIMENTO E INSTALAÇÃO. AF_06/2016</v>
          </cell>
          <cell r="K4407" t="str">
            <v>UN</v>
          </cell>
          <cell r="L4407">
            <v>90.26</v>
          </cell>
          <cell r="M4407">
            <v>86.76</v>
          </cell>
        </row>
        <row r="4408">
          <cell r="I4408">
            <v>94472</v>
          </cell>
          <cell r="J4408" t="str">
            <v>COTOVELO 45 GRAUS, EM FERRO GALVANIZADO, CONEXÃO ROSQUEADA, DN 50 (2"), INSTALADO EM RESERVAÇÃO DE ÁGUA DE EDIFICAÇÃO QUE POSSUA RESERVATÓRIO DE FIBRA/FIBROCIMENTO - FORNECIMENTO E INSTALAÇÃO. AF_06/2016</v>
          </cell>
          <cell r="K4408" t="str">
            <v>UN</v>
          </cell>
          <cell r="L4408">
            <v>92.81</v>
          </cell>
          <cell r="M4408">
            <v>89.31</v>
          </cell>
        </row>
        <row r="4409">
          <cell r="I4409">
            <v>94473</v>
          </cell>
          <cell r="J4409" t="str">
            <v>COTOVELO 90 GRAUS, EM FERRO GALVANIZADO, CONEXÃO ROSQUEADA, DN 65 (2 1/2"), INSTALADO EM RESERVAÇÃO DE ÁGUA DE EDIFICAÇÃO QUE POSSUA RESERVATÓRIO DE FIBRA/FIBROCIMENTO - FORNECIMENTO E INSTALAÇÃO. AF_06/2016</v>
          </cell>
          <cell r="K4409" t="str">
            <v>UN</v>
          </cell>
          <cell r="L4409">
            <v>135.93</v>
          </cell>
          <cell r="M4409">
            <v>132.43</v>
          </cell>
        </row>
        <row r="4410">
          <cell r="I4410">
            <v>94474</v>
          </cell>
          <cell r="J4410" t="str">
            <v>COTOVELO 45 GRAUS, EM FERRO GALVANIZADO, CONEXÃO ROSQUEADA, DN 65 (2 1/2"), INSTALADO EM RESERVAÇÃO DE ÁGUA DE EDIFICAÇÃO QUE POSSUA RESERVATÓRIO DE FIBRA/FIBROCIMENTO - FORNECIMENTO E INSTALAÇÃO. AF_06/2016</v>
          </cell>
          <cell r="K4410" t="str">
            <v>UN</v>
          </cell>
          <cell r="L4410">
            <v>147.16</v>
          </cell>
          <cell r="M4410">
            <v>143.66</v>
          </cell>
        </row>
        <row r="4411">
          <cell r="I4411">
            <v>94475</v>
          </cell>
          <cell r="J4411" t="str">
            <v>COTOVELO 90 GRAUS, EM FERRO GALVANIZADO, CONEXÃO ROSQUEADA, DN 80 (3"), INSTALADO EM RESERVAÇÃO DE ÁGUA DE EDIFICAÇÃO QUE POSSUA RESERVATÓRIO DE FIBRA/FIBROCIMENTO - FORNECIMENTO E INSTALAÇÃO. AF_06/2016</v>
          </cell>
          <cell r="K4411" t="str">
            <v>UN</v>
          </cell>
          <cell r="L4411">
            <v>186.18</v>
          </cell>
          <cell r="M4411">
            <v>181.81</v>
          </cell>
        </row>
        <row r="4412">
          <cell r="I4412">
            <v>94476</v>
          </cell>
          <cell r="J4412" t="str">
            <v>COTOVELO 45 GRAUS, EM FERRO GALVANIZADO, CONEXÃO ROSQUEADA, DN 80 (3"), INSTALADO EM RESERVAÇÃO DE ÁGUA DE EDIFICAÇÃO QUE POSSUA RESERVATÓRIO DE FIBRA/FIBROCIMENTO - FORNECIMENTO E INSTALAÇÃO. AF_06/2016</v>
          </cell>
          <cell r="K4412" t="str">
            <v>UN</v>
          </cell>
          <cell r="L4412">
            <v>207.82</v>
          </cell>
          <cell r="M4412">
            <v>203.45</v>
          </cell>
        </row>
        <row r="4413">
          <cell r="I4413">
            <v>94477</v>
          </cell>
          <cell r="J4413" t="str">
            <v>TÊ, EM FERRO GALVANIZADO, CONEXÃO ROSQUEADA, DN 50 (2"), INSTALADO EM RESERVAÇÃO DE ÁGUA DE EDIFICAÇÃO QUE POSSUA RESERVATÓRIO DE FIBRA/FIBROCIMENTO - FORNECIMENTO E INSTALAÇÃO. AF_06/2016</v>
          </cell>
          <cell r="K4413" t="str">
            <v>UN</v>
          </cell>
          <cell r="L4413">
            <v>120.09</v>
          </cell>
          <cell r="M4413">
            <v>115.43</v>
          </cell>
        </row>
        <row r="4414">
          <cell r="I4414">
            <v>94478</v>
          </cell>
          <cell r="J4414" t="str">
            <v>TÊ, EM FERRO GALVANIZADO, CONEXÃO ROSQUEADA, DN 65 (2 1/2"), INSTALADO EM RESERVAÇÃO DE ÁGUA DE EDIFICAÇÃO QUE POSSUA RESERVATÓRIO DE FIBRA/FIBROCIMENTO - FORNECIMENTO E INSTALAÇÃO. AF_06/2016</v>
          </cell>
          <cell r="K4414" t="str">
            <v>UN</v>
          </cell>
          <cell r="L4414">
            <v>186.65</v>
          </cell>
          <cell r="M4414">
            <v>181.99</v>
          </cell>
        </row>
        <row r="4415">
          <cell r="I4415">
            <v>94479</v>
          </cell>
          <cell r="J4415" t="str">
            <v>TÊ, EM FERRO GALVANIZADO, CONEXÃO ROSQUEADA, DN 80 (3"), INSTALADO EM RESERVAÇÃO DE ÁGUA DE EDIFICAÇÃO QUE POSSUA RESERVATÓRIO DE FIBRA/FIBROCIMENTO - FORNECIMENTO E INSTALAÇÃO. AF_06/2016</v>
          </cell>
          <cell r="K4415" t="str">
            <v>UN</v>
          </cell>
          <cell r="L4415">
            <v>245.93</v>
          </cell>
          <cell r="M4415">
            <v>240.11</v>
          </cell>
        </row>
        <row r="4416">
          <cell r="I4416">
            <v>94606</v>
          </cell>
          <cell r="J4416" t="str">
            <v>LUVA EM COBRE, DN 54 MM, SEM ANEL DE SOLDA, INSTALADO EM RESERVAÇÃO DE ÁGUA DE EDIFICAÇÃO QUE POSSUA RESERVATÓRIO DE FIBRA/FIBROCIMENTO - FORNECIMENTO E INSTALAÇÃO. AF_06/2016</v>
          </cell>
          <cell r="K4416" t="str">
            <v>UN</v>
          </cell>
          <cell r="L4416">
            <v>84.03</v>
          </cell>
          <cell r="M4416">
            <v>81.28</v>
          </cell>
        </row>
        <row r="4417">
          <cell r="I4417">
            <v>94608</v>
          </cell>
          <cell r="J4417" t="str">
            <v>LUVA EM COBRE, DN 66 MM, SEM ANEL DE SOLDA, INSTALADO EM RESERVAÇÃO DE ÁGUA DE EDIFICAÇÃO QUE POSSUA RESERVATÓRIO DE FIBRA/FIBROCIMENTO - FORNECIMENTO E INSTALAÇÃO. AF_06/2016</v>
          </cell>
          <cell r="K4417" t="str">
            <v>UN</v>
          </cell>
          <cell r="L4417">
            <v>193.61</v>
          </cell>
          <cell r="M4417">
            <v>190.86</v>
          </cell>
        </row>
        <row r="4418">
          <cell r="I4418">
            <v>94610</v>
          </cell>
          <cell r="J4418" t="str">
            <v>LUVA EM COBRE, DN 79 MM, SEM ANEL DE SOLDA, INSTALADO EM RESERVAÇÃO DE ÁGUA DE EDIFICAÇÃO QUE POSSUA RESERVATÓRIO DE FIBRA/FIBROCIMENTO - FORNECIMENTO E INSTALAÇÃO. AF_06/2016</v>
          </cell>
          <cell r="K4418" t="str">
            <v>UN</v>
          </cell>
          <cell r="L4418">
            <v>284.08999999999997</v>
          </cell>
          <cell r="M4418">
            <v>281.10000000000002</v>
          </cell>
        </row>
        <row r="4419">
          <cell r="I4419">
            <v>94612</v>
          </cell>
          <cell r="J4419" t="str">
            <v>LUVA DE COBRE, DN 104 MM, SEM ANEL DE SOLDA, INSTALADO EM RESERVAÇÃO DE ÁGUA DE EDIFICAÇÃO QUE POSSUA RESERVATÓRIO DE FIBRA/FIBROCIMENTO - FORNECIMENTO E INSTALAÇÃO. AF_06/2016</v>
          </cell>
          <cell r="K4419" t="str">
            <v>UN</v>
          </cell>
          <cell r="L4419">
            <v>394.72</v>
          </cell>
          <cell r="M4419">
            <v>391.73</v>
          </cell>
        </row>
        <row r="4420">
          <cell r="I4420">
            <v>94614</v>
          </cell>
          <cell r="J4420" t="str">
            <v>COTOVELO EM COBRE, DN 54 MM, 90 GRAUS, SEM ANEL DE SOLDA, INSTALADO EM RESERVAÇÃO DE ÁGUA DE EDIFICAÇÃO QUE POSSUA RESERVATÓRIO DE FIBRA/FIBROCIMENTO - FORNECIMENTO E INSTALAÇÃO. AF_06/2016</v>
          </cell>
          <cell r="K4420" t="str">
            <v>UN</v>
          </cell>
          <cell r="L4420">
            <v>140.44</v>
          </cell>
          <cell r="M4420">
            <v>136.33000000000001</v>
          </cell>
        </row>
        <row r="4421">
          <cell r="I4421">
            <v>94615</v>
          </cell>
          <cell r="J4421" t="str">
            <v>CURVA EM COBRE, DN 54 MM, 45 GRAUS, SEM ANEL DE SOLDA, BOLSA X BOLSA, INSTALADO EM RESERVAÇÃO DE ÁGUA DE EDIFICAÇÃO QUE POSSUA RESERVATÓRIO DE FIBRA/FIBROCIMENTO - FORNECIMENTO E INSTALAÇÃO. AF_06/2016</v>
          </cell>
          <cell r="K4421" t="str">
            <v>UN</v>
          </cell>
          <cell r="L4421">
            <v>157.63999999999999</v>
          </cell>
          <cell r="M4421">
            <v>153.53</v>
          </cell>
        </row>
        <row r="4422">
          <cell r="I4422">
            <v>94616</v>
          </cell>
          <cell r="J4422" t="str">
            <v>COTOVELO EM COBRE, DN 66 MM, 90 GRAUS, SEM ANEL DE SOLDA, INSTALADO EM RESERVAÇÃO DE ÁGUA DE EDIFICAÇÃO QUE POSSUA RESERVATÓRIO DE FIBRA/FIBROCIMENTO - FORNECIMENTO E INSTALAÇÃO. AF_06/2016</v>
          </cell>
          <cell r="K4422" t="str">
            <v>UN</v>
          </cell>
          <cell r="L4422">
            <v>366.52</v>
          </cell>
          <cell r="M4422">
            <v>362.41</v>
          </cell>
        </row>
        <row r="4423">
          <cell r="I4423">
            <v>94617</v>
          </cell>
          <cell r="J4423" t="str">
            <v>CURVA EM COBRE, DN 66 MM, 45 GRAUS, SEM ANEL DE SOLDA, BOLSA X BOLSA, INSTALADO EM RESERVAÇÃO DE ÁGUA DE EDIFICAÇÃO QUE POSSUA RESERVATÓRIO DE FIBRA/FIBROCIMENTO - FORNECIMENTO E INSTALAÇÃO. AF_06/2016</v>
          </cell>
          <cell r="K4423" t="str">
            <v>UN</v>
          </cell>
          <cell r="L4423">
            <v>306.70999999999998</v>
          </cell>
          <cell r="M4423">
            <v>302.60000000000002</v>
          </cell>
        </row>
        <row r="4424">
          <cell r="I4424">
            <v>94618</v>
          </cell>
          <cell r="J4424" t="str">
            <v>COTOVELO EM COBRE, DN 79 MM, 90 GRAUS, SEM ANEL DE SOLDA, INSTALADO EM RESERVAÇÃO DE ÁGUA DE EDIFICAÇÃO QUE POSSUA RESERVATÓRIO DE FIBRA/FIBROCIMENTO - FORNECIMENTO E INSTALAÇÃO. AF_06/2016</v>
          </cell>
          <cell r="K4424" t="str">
            <v>UN</v>
          </cell>
          <cell r="L4424">
            <v>361.36</v>
          </cell>
          <cell r="M4424">
            <v>356.89</v>
          </cell>
        </row>
        <row r="4425">
          <cell r="I4425">
            <v>94620</v>
          </cell>
          <cell r="J4425" t="str">
            <v>COTOVELO EM COBRE, DN 104 MM, 90 GRAUS, SEM ANEL DE SOLDA, INSTALADO EM RESERVAÇÃO DE ÁGUA DE EDIFICAÇÃO QUE POSSUA RESERVATÓRIO DE FIBRA/FIBROCIMENTO - FORNECIMENTO E INSTALAÇÃO. AF_06/2016</v>
          </cell>
          <cell r="K4425" t="str">
            <v>UN</v>
          </cell>
          <cell r="L4425">
            <v>808.75</v>
          </cell>
          <cell r="M4425">
            <v>804.28</v>
          </cell>
        </row>
        <row r="4426">
          <cell r="I4426">
            <v>94622</v>
          </cell>
          <cell r="J4426" t="str">
            <v>TE EM COBRE, DN 54 MM, SEM ANEL DE SOLDA, INSTALADO EM RESERVAÇÃO DE ÁGUA DE EDIFICAÇÃO QUE POSSUA RESERVATÓRIO DE FIBRA/FIBROCIMENTO - FORNECIMENTO E INSTALAÇÃO. AF_06/2016</v>
          </cell>
          <cell r="K4426" t="str">
            <v>UN</v>
          </cell>
          <cell r="L4426">
            <v>203.74</v>
          </cell>
          <cell r="M4426">
            <v>198.26</v>
          </cell>
        </row>
        <row r="4427">
          <cell r="I4427">
            <v>94623</v>
          </cell>
          <cell r="J4427" t="str">
            <v>TE EM COBRE, DN 66 MM, SEM ANEL DE SOLDA, INSTALADO EM RESERVAÇÃO DE ÁGUA DE EDIFICAÇÃO QUE POSSUA RESERVATÓRIO DE FIBRA/FIBROCIMENTO - FORNECIMENTO E INSTALAÇÃO. AF_06/2016</v>
          </cell>
          <cell r="K4427" t="str">
            <v>UN</v>
          </cell>
          <cell r="L4427">
            <v>455.21</v>
          </cell>
          <cell r="M4427">
            <v>449.73</v>
          </cell>
        </row>
        <row r="4428">
          <cell r="I4428">
            <v>94624</v>
          </cell>
          <cell r="J4428" t="str">
            <v>TE EM COBRE, DN 79 MM, SEM ANEL DE SOLDA, INSTALADO EM RESERVAÇÃO DE ÁGUA DE EDIFICAÇÃO QUE POSSUA RESERVATÓRIO DE FIBRA/FIBROCIMENTO - FORNECIMENTO E INSTALAÇÃO. AF_06/2016</v>
          </cell>
          <cell r="K4428" t="str">
            <v>UN</v>
          </cell>
          <cell r="L4428">
            <v>685.03</v>
          </cell>
          <cell r="M4428">
            <v>679.06</v>
          </cell>
        </row>
        <row r="4429">
          <cell r="I4429">
            <v>94625</v>
          </cell>
          <cell r="J4429" t="str">
            <v>TE EM COBRE, DN 104 MM, SEM ANEL DE SOLDA, INSTALADO EM RESERVAÇÃO DE ÁGUA DE EDIFICAÇÃO QUE POSSUA RESERVATÓRIO DE FIBRA/FIBROCIMENTO - FORNECIMENTO E INSTALAÇÃO. AF_06/2016</v>
          </cell>
          <cell r="K4429" t="str">
            <v>UN</v>
          </cell>
          <cell r="L4429">
            <v>1404.62</v>
          </cell>
          <cell r="M4429">
            <v>1398.65</v>
          </cell>
        </row>
        <row r="4430">
          <cell r="I4430">
            <v>94656</v>
          </cell>
          <cell r="J4430" t="str">
            <v>ADAPTADOR CURTO COM BOLSA E ROSCA PARA REGISTRO, PVC, SOLDÁVEL, DN  25 MM X 3/4 , INSTALADO EM RESERVAÇÃO DE ÁGUA DE EDIFICAÇÃO QUE POSSUA RESERVATÓRIO DE FIBRA/FIBROCIMENTO   FORNECIMENTO E INSTALAÇÃO. AF_06/2016</v>
          </cell>
          <cell r="K4430" t="str">
            <v>UN</v>
          </cell>
          <cell r="L4430">
            <v>7.81</v>
          </cell>
          <cell r="M4430">
            <v>7.28</v>
          </cell>
        </row>
        <row r="4431">
          <cell r="I4431">
            <v>94657</v>
          </cell>
          <cell r="J4431" t="str">
            <v>LUVA PVC, SOLDÁVEL, DN  25 MM, INSTALADA EM RESERVAÇÃO DE ÁGUA DE EDIFICAÇÃO QUE POSSUA RESERVATÓRIO DE FIBRA/FIBROCIMENTO   FORNECIMENTO E INSTALAÇÃO. AF_06/2016</v>
          </cell>
          <cell r="K4431" t="str">
            <v>UN</v>
          </cell>
          <cell r="L4431">
            <v>7.73</v>
          </cell>
          <cell r="M4431">
            <v>7.2</v>
          </cell>
        </row>
        <row r="4432">
          <cell r="I4432">
            <v>94658</v>
          </cell>
          <cell r="J4432" t="str">
            <v>ADAPTADOR CURTO COM BOLSA E ROSCA PARA REGISTRO, PVC, SOLDÁVEL, DN 32 MM X 1 , INSTALADO EM RESERVAÇÃO DE ÁGUA DE EDIFICAÇÃO QUE POSSUA RESERVATÓRIO DE FIBRA/FIBROCIMENTO   FORNECIMENTO E INSTALAÇÃO. AF_06/2016</v>
          </cell>
          <cell r="K4432" t="str">
            <v>UN</v>
          </cell>
          <cell r="L4432">
            <v>8.75</v>
          </cell>
          <cell r="M4432">
            <v>8.2200000000000006</v>
          </cell>
        </row>
        <row r="4433">
          <cell r="I4433">
            <v>94659</v>
          </cell>
          <cell r="J4433" t="str">
            <v>LUVA PVC, SOLDÁVEL, DN 32 MM, INSTALADA EM RESERVAÇÃO DE ÁGUA DE EDIFICAÇÃO QUE POSSUA RESERVATÓRIO DE FIBRA/FIBROCIMENTO   FORNECIMENTO E INSTALAÇÃO. AF_06/2016</v>
          </cell>
          <cell r="K4433" t="str">
            <v>UN</v>
          </cell>
          <cell r="L4433">
            <v>8.9600000000000009</v>
          </cell>
          <cell r="M4433">
            <v>8.43</v>
          </cell>
        </row>
        <row r="4434">
          <cell r="I4434">
            <v>94660</v>
          </cell>
          <cell r="J4434" t="str">
            <v>ADAPTADOR CURTO COM BOLSA E ROSCA PARA REGISTRO, PVC, SOLDÁVEL, DN 40 MM X 1 1/4 , INSTALADO EM RESERVAÇÃO DE ÁGUA DE EDIFICAÇÃO QUE POSSUA RESERVATÓRIO DE FIBRA/FIBROCIMENTO   FORNECIMENTO E INSTALAÇÃO. AF_06/2016</v>
          </cell>
          <cell r="K4434" t="str">
            <v>UN</v>
          </cell>
          <cell r="L4434">
            <v>14.3</v>
          </cell>
          <cell r="M4434">
            <v>13.55</v>
          </cell>
        </row>
        <row r="4435">
          <cell r="I4435">
            <v>94661</v>
          </cell>
          <cell r="J4435" t="str">
            <v>LUVA, PVC, SOLDÁVEL, DN 40 MM, INSTALADO EM RESERVAÇÃO DE ÁGUA DE EDIFICAÇÃO QUE POSSUA RESERVATÓRIO DE FIBRA/FIBROCIMENTO   FORNECIMENTO E INSTALAÇÃO. AF_06/2016</v>
          </cell>
          <cell r="K4435" t="str">
            <v>UN</v>
          </cell>
          <cell r="L4435">
            <v>14.88</v>
          </cell>
          <cell r="M4435">
            <v>14.13</v>
          </cell>
        </row>
        <row r="4436">
          <cell r="I4436">
            <v>94662</v>
          </cell>
          <cell r="J4436" t="str">
            <v>ADAPTADOR CURTO COM BOLSA E ROSCA PARA REGISTRO, PVC, SOLDÁVEL, DN 50 MM X 1 1/2 , INSTALADO EM RESERVAÇÃO DE ÁGUA DE EDIFICAÇÃO QUE POSSUA RESERVATÓRIO DE FIBRA/FIBROCIMENTO   FORNECIMENTO E INSTALAÇÃO. AF_06/2016</v>
          </cell>
          <cell r="K4436" t="str">
            <v>UN</v>
          </cell>
          <cell r="L4436">
            <v>15.09</v>
          </cell>
          <cell r="M4436">
            <v>14.34</v>
          </cell>
        </row>
        <row r="4437">
          <cell r="I4437">
            <v>94663</v>
          </cell>
          <cell r="J4437" t="str">
            <v>LUVA, PVC, SOLDÁVEL, DN 50 MM, INSTALADO EM RESERVAÇÃO DE ÁGUA DE EDIFICAÇÃO QUE POSSUA RESERVATÓRIO DE FIBRA/FIBROCIMENTO   FORNECIMENTO E INSTALAÇÃO. AF_06/2016</v>
          </cell>
          <cell r="K4437" t="str">
            <v>UN</v>
          </cell>
          <cell r="L4437">
            <v>14.99</v>
          </cell>
          <cell r="M4437">
            <v>14.24</v>
          </cell>
        </row>
        <row r="4438">
          <cell r="I4438">
            <v>94664</v>
          </cell>
          <cell r="J4438" t="str">
            <v>ADAPTADOR CURTO COM BOLSA E ROSCA PARA REGISTRO, PVC, SOLDÁVEL, DN 60 MM X 2 , INSTALADO EM RESERVAÇÃO DE ÁGUA DE EDIFICAÇÃO QUE POSSUA RESERVATÓRIO DE FIBRA/FIBROCIMENTO   FORNECIMENTO E INSTALAÇÃO. AF_06/2016</v>
          </cell>
          <cell r="K4438" t="str">
            <v>UN</v>
          </cell>
          <cell r="L4438">
            <v>30.34</v>
          </cell>
          <cell r="M4438">
            <v>29.1</v>
          </cell>
        </row>
        <row r="4439">
          <cell r="I4439">
            <v>94665</v>
          </cell>
          <cell r="J4439" t="str">
            <v>LUVA, PVC, SOLDÁVEL, DN 60 MM, INSTALADO EM RESERVAÇÃO DE ÁGUA DE EDIFICAÇÃO QUE POSSUA RESERVATÓRIO DE FIBRA/FIBROCIMENTO   FORNECIMENTO E INSTALAÇÃO. AF_06/2016</v>
          </cell>
          <cell r="K4439" t="str">
            <v>UN</v>
          </cell>
          <cell r="L4439">
            <v>32.619999999999997</v>
          </cell>
          <cell r="M4439">
            <v>31.38</v>
          </cell>
        </row>
        <row r="4440">
          <cell r="I4440">
            <v>94666</v>
          </cell>
          <cell r="J4440" t="str">
            <v>ADAPTADOR CURTO COM BOLSA E ROSCA PARA REGISTRO, PVC, SOLDÁVEL, DN 75 MM X 2 1/2 , INSTALADO EM RESERVAÇÃO DE ÁGUA DE EDIFICAÇÃO QUE POSSUA RESERVATÓRIO DE FIBRA/FIBROCIMENTO   FORNECIMENTO E INSTALAÇÃO. AF_06/2016</v>
          </cell>
          <cell r="K4440" t="str">
            <v>UN</v>
          </cell>
          <cell r="L4440">
            <v>38.96</v>
          </cell>
          <cell r="M4440">
            <v>37.72</v>
          </cell>
        </row>
        <row r="4441">
          <cell r="I4441">
            <v>94667</v>
          </cell>
          <cell r="J4441" t="str">
            <v>LUVA, PVC, SOLDÁVEL, DN 75 MM, INSTALADO EM RESERVAÇÃO DE ÁGUA DE EDIFICAÇÃO QUE POSSUA RESERVATÓRIO DE FIBRA/FIBROCIMENTO   FORNECIMENTO E INSTALAÇÃO. AF_06/2016</v>
          </cell>
          <cell r="K4441" t="str">
            <v>UN</v>
          </cell>
          <cell r="L4441">
            <v>39.049999999999997</v>
          </cell>
          <cell r="M4441">
            <v>37.81</v>
          </cell>
        </row>
        <row r="4442">
          <cell r="I4442">
            <v>94668</v>
          </cell>
          <cell r="J4442" t="str">
            <v>ADAPTADOR CURTO COM BOLSA E ROSCA PARA REGISTRO, PVC, SOLDÁVEL, DN 85 MM X 3 , INSTALADO EM RESERVAÇÃO DE ÁGUA DE EDIFICAÇÃO QUE POSSUA RESERVATÓRIO DE FIBRA/FIBROCIMENTO   FORNECIMENTO E INSTALAÇÃO. AF_06/2016</v>
          </cell>
          <cell r="K4442" t="str">
            <v>UN</v>
          </cell>
          <cell r="L4442">
            <v>61.47</v>
          </cell>
          <cell r="M4442">
            <v>59.32</v>
          </cell>
        </row>
        <row r="4443">
          <cell r="I4443">
            <v>94669</v>
          </cell>
          <cell r="J4443" t="str">
            <v>LUVA, PVC, SOLDÁVEL, DN 85 MM, INSTALADO EM RESERVAÇÃO DE ÁGUA DE EDIFICAÇÃO QUE POSSUA RESERVATÓRIO DE FIBRA/FIBROCIMENTO   FORNECIMENTO E INSTALAÇÃO. AF_06/2016</v>
          </cell>
          <cell r="K4443" t="str">
            <v>UN</v>
          </cell>
          <cell r="L4443">
            <v>79.25</v>
          </cell>
          <cell r="M4443">
            <v>77.099999999999994</v>
          </cell>
        </row>
        <row r="4444">
          <cell r="I4444">
            <v>94670</v>
          </cell>
          <cell r="J4444" t="str">
            <v>ADAPTADOR CURTO COM BOLSA E ROSCA PARA REGISTRO, PVC, SOLDÁVEL, DN 110 MM X 4 , INSTALADO EM RESERVAÇÃO DE ÁGUA DE EDIFICAÇÃO QUE POSSUA RESERVATÓRIO DE FIBRA/FIBROCIMENTO   FORNECIMENTO E INSTALAÇÃO. AF_06/2016</v>
          </cell>
          <cell r="K4444" t="str">
            <v>UN</v>
          </cell>
          <cell r="L4444">
            <v>78.63</v>
          </cell>
          <cell r="M4444">
            <v>76.48</v>
          </cell>
        </row>
        <row r="4445">
          <cell r="I4445">
            <v>94671</v>
          </cell>
          <cell r="J4445" t="str">
            <v>LUVA, PVC, SOLDÁVEL, DN 110 MM, INSTALADO EM RESERVAÇÃO DE ÁGUA DE EDIFICAÇÃO QUE POSSUA RESERVATÓRIO DE FIBRA/FIBROCIMENTO   FORNECIMENTO E INSTALAÇÃO. AF_06/2016</v>
          </cell>
          <cell r="K4445" t="str">
            <v>UN</v>
          </cell>
          <cell r="L4445">
            <v>111.17</v>
          </cell>
          <cell r="M4445">
            <v>109.02</v>
          </cell>
        </row>
        <row r="4446">
          <cell r="I4446">
            <v>94672</v>
          </cell>
          <cell r="J4446" t="str">
            <v>JOELHO 90 GRAUS COM BUCHA DE LATÃO, PVC, SOLDÁVEL, DN  25 MM, X 3/4" INSTALADO EM RESERVAÇÃO DE ÁGUA DE EDIFICAÇÃO QUE POSSUA RESERVATÓRIO DE FIBRA/FIBROCIMENTO   FORNECIMENTO E INSTALAÇÃO. AF_06/2016</v>
          </cell>
          <cell r="K4446" t="str">
            <v>UN</v>
          </cell>
          <cell r="L4446">
            <v>12.04</v>
          </cell>
          <cell r="M4446">
            <v>11.23</v>
          </cell>
        </row>
        <row r="4447">
          <cell r="I4447">
            <v>94673</v>
          </cell>
          <cell r="J4447" t="str">
            <v>CURVA 90 GRAUS, PVC, SOLDÁVEL, DN  25 MM, INSTALADO EM RESERVAÇÃO DE ÁGUA DE EDIFICAÇÃO QUE POSSUA RESERVATÓRIO DE FIBRA/FIBROCIMENTO   FORNECIMENTO E INSTALAÇÃO. AF_06/2016</v>
          </cell>
          <cell r="K4447" t="str">
            <v>UN</v>
          </cell>
          <cell r="L4447">
            <v>12.62</v>
          </cell>
          <cell r="M4447">
            <v>11.81</v>
          </cell>
        </row>
        <row r="4448">
          <cell r="I4448">
            <v>94674</v>
          </cell>
          <cell r="J4448" t="str">
            <v>JOELHO 90 GRAUS, PVC, SOLDÁVEL, DN 32 MM INSTALADO EM RESERVAÇÃO DE ÁGUA DE EDIFICAÇÃO QUE POSSUA RESERVATÓRIO DE FIBRA/FIBROCIMENTO   FORNECIMENTO E INSTALAÇÃO. AF_06/2016</v>
          </cell>
          <cell r="K4448" t="str">
            <v>UN</v>
          </cell>
          <cell r="L4448">
            <v>12.04</v>
          </cell>
          <cell r="M4448">
            <v>11.23</v>
          </cell>
        </row>
        <row r="4449">
          <cell r="I4449">
            <v>94675</v>
          </cell>
          <cell r="J4449" t="str">
            <v>CURVA 90 GRAUS, PVC, SOLDÁVEL, DN 32 MM, INSTALADO EM RESERVAÇÃO DE ÁGUA DE EDIFICAÇÃO QUE POSSUA RESERVATÓRIO DE FIBRA/FIBROCIMENTO   FORNECIMENTO E INSTALAÇÃO. AF_06/2016</v>
          </cell>
          <cell r="K4449" t="str">
            <v>UN</v>
          </cell>
          <cell r="L4449">
            <v>16.239999999999998</v>
          </cell>
          <cell r="M4449">
            <v>15.43</v>
          </cell>
        </row>
        <row r="4450">
          <cell r="I4450">
            <v>94676</v>
          </cell>
          <cell r="J4450" t="str">
            <v>JOELHO 90 GRAUS, PVC, SOLDÁVEL, DN 40 MM INSTALADO EM RESERVAÇÃO DE ÁGUA DE EDIFICAÇÃO QUE POSSUA RESERVATÓRIO DE FIBRA/FIBROCIMENTO   FORNECIMENTO E INSTALAÇÃO. AF_06/2016</v>
          </cell>
          <cell r="K4450" t="str">
            <v>UN</v>
          </cell>
          <cell r="L4450">
            <v>20.34</v>
          </cell>
          <cell r="M4450">
            <v>19.190000000000001</v>
          </cell>
        </row>
        <row r="4451">
          <cell r="I4451">
            <v>94677</v>
          </cell>
          <cell r="J4451" t="str">
            <v>CURVA 90 GRAUS, PVC, SOLDÁVEL, DN 40 MM, INSTALADO EM RESERVAÇÃO DE ÁGUA DE EDIFICAÇÃO QUE POSSUA RESERVATÓRIO DE FIBRA/FIBROCIMENTO   FORNECIMENTO E INSTALAÇÃO. AF_06/2016</v>
          </cell>
          <cell r="K4451" t="str">
            <v>UN</v>
          </cell>
          <cell r="L4451">
            <v>26.72</v>
          </cell>
          <cell r="M4451">
            <v>25.57</v>
          </cell>
        </row>
        <row r="4452">
          <cell r="I4452">
            <v>94678</v>
          </cell>
          <cell r="J4452" t="str">
            <v>JOELHO 90 GRAUS, PVC, SOLDÁVEL, DN 50 MM INSTALADO EM RESERVAÇÃO DE ÁGUA DE EDIFICAÇÃO QUE POSSUA RESERVATÓRIO DE FIBRA/FIBROCIMENTO   FORNECIMENTO E INSTALAÇÃO. AF_06/2016</v>
          </cell>
          <cell r="K4452" t="str">
            <v>UN</v>
          </cell>
          <cell r="L4452">
            <v>19.399999999999999</v>
          </cell>
          <cell r="M4452">
            <v>18.25</v>
          </cell>
        </row>
        <row r="4453">
          <cell r="I4453">
            <v>94679</v>
          </cell>
          <cell r="J4453" t="str">
            <v>CURVA 90 GRAUS, PVC, SOLDÁVEL, DN 50 MM, INSTALADO EM RESERVAÇÃO DE ÁGUA DE EDIFICAÇÃO QUE POSSUA RESERVATÓRIO DE FIBRA/FIBROCIMENTO   FORNECIMENTO E INSTALAÇÃO. AF_06/2016</v>
          </cell>
          <cell r="K4453" t="str">
            <v>UN</v>
          </cell>
          <cell r="L4453">
            <v>27.79</v>
          </cell>
          <cell r="M4453">
            <v>26.64</v>
          </cell>
        </row>
        <row r="4454">
          <cell r="I4454">
            <v>94680</v>
          </cell>
          <cell r="J4454" t="str">
            <v>JOELHO 90 GRAUS, PVC, SOLDÁVEL, DN 60 MM INSTALADO EM RESERVAÇÃO DE ÁGUA DE EDIFICAÇÃO QUE POSSUA RESERVATÓRIO DE FIBRA/FIBROCIMENTO   FORNECIMENTO E INSTALAÇÃO. AF_06/2016</v>
          </cell>
          <cell r="K4454" t="str">
            <v>UN</v>
          </cell>
          <cell r="L4454">
            <v>54.9</v>
          </cell>
          <cell r="M4454">
            <v>53.04</v>
          </cell>
        </row>
        <row r="4455">
          <cell r="I4455">
            <v>94681</v>
          </cell>
          <cell r="J4455" t="str">
            <v>CURVA 90 GRAUS, PVC, SOLDÁVEL, DN 60 MM, INSTALADO EM RESERVAÇÃO DE ÁGUA DE EDIFICAÇÃO QUE POSSUA RESERVATÓRIO DE FIBRA/FIBROCIMENTO   FORNECIMENTO E INSTALAÇÃO. AF_06/2016</v>
          </cell>
          <cell r="K4455" t="str">
            <v>UN</v>
          </cell>
          <cell r="L4455">
            <v>60.27</v>
          </cell>
          <cell r="M4455">
            <v>58.41</v>
          </cell>
        </row>
        <row r="4456">
          <cell r="I4456">
            <v>94682</v>
          </cell>
          <cell r="J4456" t="str">
            <v>JOELHO 90 GRAUS, PVC, SOLDÁVEL, DN 75 MM INSTALADO EM RESERVAÇÃO DE ÁGUA DE EDIFICAÇÃO QUE POSSUA RESERVATÓRIO DE FIBRA/FIBROCIMENTO   FORNECIMENTO E INSTALAÇÃO. AF_06/2016</v>
          </cell>
          <cell r="K4456" t="str">
            <v>UN</v>
          </cell>
          <cell r="L4456">
            <v>113.73</v>
          </cell>
          <cell r="M4456">
            <v>111.87</v>
          </cell>
        </row>
        <row r="4457">
          <cell r="I4457">
            <v>94683</v>
          </cell>
          <cell r="J4457" t="str">
            <v>CURVA 90 GRAUS, PVC, SOLDÁVEL, DN 75 MM, INSTALADO EM RESERVAÇÃO DE ÁGUA DE EDIFICAÇÃO QUE POSSUA RESERVATÓRIO DE FIBRA/FIBROCIMENTO   FORNECIMENTO E INSTALAÇÃO. AF_06/2016</v>
          </cell>
          <cell r="K4457" t="str">
            <v>UN</v>
          </cell>
          <cell r="L4457">
            <v>79.3</v>
          </cell>
          <cell r="M4457">
            <v>77.44</v>
          </cell>
        </row>
        <row r="4458">
          <cell r="I4458">
            <v>94684</v>
          </cell>
          <cell r="J4458" t="str">
            <v>JOELHO 90 GRAUS, PVC, SOLDÁVEL, DN 85 MM INSTALADO EM RESERVAÇÃO DE ÁGUA DE EDIFICAÇÃO QUE POSSUA RESERVATÓRIO DE FIBRA/FIBROCIMENTO   FORNECIMENTO E INSTALAÇÃO. AF_06/2016</v>
          </cell>
          <cell r="K4458" t="str">
            <v>UN</v>
          </cell>
          <cell r="L4458">
            <v>150.58000000000001</v>
          </cell>
          <cell r="M4458">
            <v>147.33000000000001</v>
          </cell>
        </row>
        <row r="4459">
          <cell r="I4459">
            <v>94685</v>
          </cell>
          <cell r="J4459" t="str">
            <v>CURVA 90 GRAUS, PVC, SOLDÁVEL, DN 85 MM, INSTALADO EM RESERVAÇÃO DE ÁGUA DE EDIFICAÇÃO QUE POSSUA RESERVATÓRIO DE FIBRA/FIBROCIMENTO   FORNECIMENTO E INSTALAÇÃO. AF_06/2016</v>
          </cell>
          <cell r="K4459" t="str">
            <v>UN</v>
          </cell>
          <cell r="L4459">
            <v>114.09</v>
          </cell>
          <cell r="M4459">
            <v>110.84</v>
          </cell>
        </row>
        <row r="4460">
          <cell r="I4460">
            <v>94686</v>
          </cell>
          <cell r="J4460" t="str">
            <v>JOELHO 90 GRAUS, PVC, SOLDÁVEL, DN 110 MM INSTALADO EM RESERVAÇÃO DE ÁGUA DE EDIFICAÇÃO QUE POSSUA RESERVATÓRIO DE FIBRA/FIBROCIMENTO   FORNECIMENTO E INSTALAÇÃO. AF_06/2016</v>
          </cell>
          <cell r="K4460" t="str">
            <v>UN</v>
          </cell>
          <cell r="L4460">
            <v>259.79000000000002</v>
          </cell>
          <cell r="M4460">
            <v>256.54000000000002</v>
          </cell>
        </row>
        <row r="4461">
          <cell r="I4461">
            <v>94687</v>
          </cell>
          <cell r="J4461" t="str">
            <v>CURVA 90 GRAUS, PVC, SOLDÁVEL, DN 110 MM, INSTALADO EM RESERVAÇÃO DE ÁGUA DE EDIFICAÇÃO QUE POSSUA RESERVATÓRIO DE FIBRA/FIBROCIMENTO   FORNECIMENTO E INSTALAÇÃO. AF_06/2016</v>
          </cell>
          <cell r="K4461" t="str">
            <v>UN</v>
          </cell>
          <cell r="L4461">
            <v>235.57</v>
          </cell>
          <cell r="M4461">
            <v>232.32</v>
          </cell>
        </row>
        <row r="4462">
          <cell r="I4462">
            <v>94688</v>
          </cell>
          <cell r="J4462" t="str">
            <v>TÊ, PVC, SOLDÁVEL, DN  25 MM INSTALADO EM RESERVAÇÃO DE ÁGUA DE EDIFICAÇÃO QUE POSSUA RESERVATÓRIO DE FIBRA/FIBROCIMENTO   FORNECIMENTO E INSTALAÇÃO. AF_06/2016</v>
          </cell>
          <cell r="K4462" t="str">
            <v>UN</v>
          </cell>
          <cell r="L4462">
            <v>14.09</v>
          </cell>
          <cell r="M4462">
            <v>13.04</v>
          </cell>
        </row>
        <row r="4463">
          <cell r="I4463">
            <v>94689</v>
          </cell>
          <cell r="J4463" t="str">
            <v>TÊ COM BUCHA DE LATÃO NA BOLSA CENTRAL, PVC, SOLDÁVEL, DN  25 MM X 3/4 , INSTALADO EM RESERVAÇÃO DE ÁGUA DE EDIFICAÇÃO QUE POSSUA RESERVATÓRIO DE FIBRA/FIBROCIMENTO   FORNECIMENTO E INSTALAÇÃO. AF_06/2016</v>
          </cell>
          <cell r="K4463" t="str">
            <v>UN</v>
          </cell>
          <cell r="L4463">
            <v>17.25</v>
          </cell>
          <cell r="M4463">
            <v>16.2</v>
          </cell>
        </row>
        <row r="4464">
          <cell r="I4464">
            <v>94690</v>
          </cell>
          <cell r="J4464" t="str">
            <v>TÊ, PVC, SOLDÁVEL, DN 32 MM INSTALADO EM RESERVAÇÃO DE ÁGUA DE EDIFICAÇÃO QUE POSSUA RESERVATÓRIO DE FIBRA/FIBROCIMENTO   FORNECIMENTO E INSTALAÇÃO. AF_06/2016</v>
          </cell>
          <cell r="K4464" t="str">
            <v>UN</v>
          </cell>
          <cell r="L4464">
            <v>16.77</v>
          </cell>
          <cell r="M4464">
            <v>15.72</v>
          </cell>
        </row>
        <row r="4465">
          <cell r="I4465">
            <v>94691</v>
          </cell>
          <cell r="J4465" t="str">
            <v>TÊ DE REDUÇÃO, PVC, SOLDÁVEL, DN 32 MM X  25 MM, INSTALADO EM RESERVAÇÃO DE ÁGUA DE EDIFICAÇÃO QUE POSSUA RESERVATÓRIO DE FIBRA/FIBROCIMENTO   FORNECIMENTO E INSTALAÇÃO. AF_06/2016</v>
          </cell>
          <cell r="K4465" t="str">
            <v>UN</v>
          </cell>
          <cell r="L4465">
            <v>19.809999999999999</v>
          </cell>
          <cell r="M4465">
            <v>18.760000000000002</v>
          </cell>
        </row>
        <row r="4466">
          <cell r="I4466">
            <v>94692</v>
          </cell>
          <cell r="J4466" t="str">
            <v>TÊ, PVC, SOLDÁVEL, DN 40 MM INSTALADO EM RESERVAÇÃO DE ÁGUA DE EDIFICAÇÃO QUE POSSUA RESERVATÓRIO DE FIBRA/FIBROCIMENTO   FORNECIMENTO E INSTALAÇÃO. AF_06/2016</v>
          </cell>
          <cell r="K4466" t="str">
            <v>UN</v>
          </cell>
          <cell r="L4466">
            <v>29.01</v>
          </cell>
          <cell r="M4466">
            <v>27.49</v>
          </cell>
        </row>
        <row r="4467">
          <cell r="I4467">
            <v>94693</v>
          </cell>
          <cell r="J4467" t="str">
            <v>TÊ DE REDUÇÃO, PVC, SOLDÁVEL, DN 40 MM X 32 MM, INSTALADO EM RESERVAÇÃO DE ÁGUA DE EDIFICAÇÃO QUE POSSUA RESERVATÓRIO DE FIBRA/FIBROCIMENTO   FORNECIMENTO E INSTALAÇÃO. AF_06/2016</v>
          </cell>
          <cell r="K4467" t="str">
            <v>UN</v>
          </cell>
          <cell r="L4467">
            <v>28.43</v>
          </cell>
          <cell r="M4467">
            <v>26.91</v>
          </cell>
        </row>
        <row r="4468">
          <cell r="I4468">
            <v>94694</v>
          </cell>
          <cell r="J4468" t="str">
            <v>TÊ, PVC, SOLDÁVEL, DN 50 MM INSTALADO EM RESERVAÇÃO DE ÁGUA DE EDIFICAÇÃO QUE POSSUA RESERVATÓRIO DE FIBRA/FIBROCIMENTO   FORNECIMENTO E INSTALAÇÃO. AF_06/2016</v>
          </cell>
          <cell r="K4468" t="str">
            <v>UN</v>
          </cell>
          <cell r="L4468">
            <v>29.44</v>
          </cell>
          <cell r="M4468">
            <v>27.92</v>
          </cell>
        </row>
        <row r="4469">
          <cell r="I4469">
            <v>94695</v>
          </cell>
          <cell r="J4469" t="str">
            <v>TÊ DE REDUÇÃO, PVC, SOLDÁVEL, DN 50 MM X 40 MM, INSTALADO EM RESERVAÇÃO DE ÁGUA DE EDIFICAÇÃO QUE POSSUA RESERVATÓRIO DE FIBRA/FIBROCIMENTO   FORNECIMENTO E INSTALAÇÃO. AF_06/2016</v>
          </cell>
          <cell r="K4469" t="str">
            <v>UN</v>
          </cell>
          <cell r="L4469">
            <v>38.25</v>
          </cell>
          <cell r="M4469">
            <v>36.729999999999997</v>
          </cell>
        </row>
        <row r="4470">
          <cell r="I4470">
            <v>94696</v>
          </cell>
          <cell r="J4470" t="str">
            <v>TÊ, PVC, SOLDÁVEL, DN 60 MM INSTALADO EM RESERVAÇÃO DE ÁGUA DE EDIFICAÇÃO QUE POSSUA RESERVATÓRIO DE FIBRA/FIBROCIMENTO   FORNECIMENTO E INSTALAÇÃO. AF_06/2016</v>
          </cell>
          <cell r="K4470" t="str">
            <v>UN</v>
          </cell>
          <cell r="L4470">
            <v>66.41</v>
          </cell>
          <cell r="M4470">
            <v>63.95</v>
          </cell>
        </row>
        <row r="4471">
          <cell r="I4471">
            <v>94697</v>
          </cell>
          <cell r="J4471" t="str">
            <v>TÊ, PVC, SOLDÁVEL, DN 75 MM INSTALADO EM RESERVAÇÃO DE ÁGUA DE EDIFICAÇÃO QUE POSSUA RESERVATÓRIO DE FIBRA/FIBROCIMENTO   FORNECIMENTO E INSTALAÇÃO. AF_06/2016</v>
          </cell>
          <cell r="K4471" t="str">
            <v>UN</v>
          </cell>
          <cell r="L4471">
            <v>94.01</v>
          </cell>
          <cell r="M4471">
            <v>91.55</v>
          </cell>
        </row>
        <row r="4472">
          <cell r="I4472">
            <v>94698</v>
          </cell>
          <cell r="J4472" t="str">
            <v>TÊ DE REDUÇÃO, PVC, SOLDÁVEL, DN 75 MM X 50 MM, INSTALADO EM RESERVAÇÃO DE ÁGUA DE EDIFICAÇÃO QUE POSSUA RESERVATÓRIO DE FIBRA/FIBROCIMENTO   FORNECIMENTO E INSTALAÇÃO. AF_06/2016</v>
          </cell>
          <cell r="K4472" t="str">
            <v>UN</v>
          </cell>
          <cell r="L4472">
            <v>78.55</v>
          </cell>
          <cell r="M4472">
            <v>76.09</v>
          </cell>
        </row>
        <row r="4473">
          <cell r="I4473">
            <v>94699</v>
          </cell>
          <cell r="J4473" t="str">
            <v>TÊ, PVC, SOLDÁVEL, DN 85 MM INSTALADO EM RESERVAÇÃO DE ÁGUA DE EDIFICAÇÃO QUE POSSUA RESERVATÓRIO DE FIBRA/FIBROCIMENTO   FORNECIMENTO E INSTALAÇÃO. AF_06/2016</v>
          </cell>
          <cell r="K4473" t="str">
            <v>UN</v>
          </cell>
          <cell r="L4473">
            <v>142.38999999999999</v>
          </cell>
          <cell r="M4473">
            <v>138.07</v>
          </cell>
        </row>
        <row r="4474">
          <cell r="I4474">
            <v>94700</v>
          </cell>
          <cell r="J4474" t="str">
            <v>TÊ DE REDUÇÃO, PVC, SOLDÁVEL, DN 85 MM X 60 MM, INSTALADO EM RESERVAÇÃO DE ÁGUA DE EDIFICAÇÃO QUE POSSUA RESERVATÓRIO DE FIBRA/FIBROCIMENTO   FORNECIMENTO E INSTALAÇÃO. AF_06/2016</v>
          </cell>
          <cell r="K4474" t="str">
            <v>UN</v>
          </cell>
          <cell r="L4474">
            <v>163.59</v>
          </cell>
          <cell r="M4474">
            <v>159.27000000000001</v>
          </cell>
        </row>
        <row r="4475">
          <cell r="I4475">
            <v>94701</v>
          </cell>
          <cell r="J4475" t="str">
            <v>TÊ, PVC, SOLDÁVEL, DN 110 MM INSTALADO EM RESERVAÇÃO DE ÁGUA DE EDIFICAÇÃO QUE POSSUA RESERVATÓRIO DE FIBRA/FIBROCIMENTO   FORNECIMENTO E INSTALAÇÃO. AF_06/2016</v>
          </cell>
          <cell r="K4475" t="str">
            <v>UN</v>
          </cell>
          <cell r="L4475">
            <v>235.8</v>
          </cell>
          <cell r="M4475">
            <v>231.48</v>
          </cell>
        </row>
        <row r="4476">
          <cell r="I4476">
            <v>94702</v>
          </cell>
          <cell r="J4476" t="str">
            <v>TÊ DE REDUÇÃO, PVC, SOLDÁVEL, DN 110 MM X 60 MM, INSTALADO EM RESERVAÇÃO DE ÁGUA DE EDIFICAÇÃO QUE POSSUA RESERVATÓRIO DE FIBRA/FIBROCIMENTO   FORNECIMENTO E INSTALAÇÃO. AF_06/2016</v>
          </cell>
          <cell r="K4476" t="str">
            <v>UN</v>
          </cell>
          <cell r="L4476">
            <v>209.43</v>
          </cell>
          <cell r="M4476">
            <v>205.11</v>
          </cell>
        </row>
        <row r="4477">
          <cell r="I4477">
            <v>94703</v>
          </cell>
          <cell r="J4477" t="str">
            <v>ADAPTADOR COM FLANGE E ANEL DE VEDAÇÃO, PVC, SOLDÁVEL, DN  25 MM X 3/4 , INSTALADO EM RESERVAÇÃO DE ÁGUA DE EDIFICAÇÃO QUE POSSUA RESERVATÓRIO DE FIBRA/FIBROCIMENTO   FORNECIMENTO E INSTALAÇÃO. AF_06/2016</v>
          </cell>
          <cell r="K4477" t="str">
            <v>UN</v>
          </cell>
          <cell r="L4477">
            <v>23.62</v>
          </cell>
          <cell r="M4477">
            <v>22.71</v>
          </cell>
        </row>
        <row r="4478">
          <cell r="I4478">
            <v>94704</v>
          </cell>
          <cell r="J4478" t="str">
            <v>ADAPTADOR COM FLANGE E ANEL DE VEDAÇÃO, PVC, SOLDÁVEL, DN 32 MM X 1 , INSTALADO EM RESERVAÇÃO DE ÁGUA DE EDIFICAÇÃO QUE POSSUA RESERVATÓRIO DE FIBRA/FIBROCIMENTO   FORNECIMENTO E INSTALAÇÃO. AF_06/2016</v>
          </cell>
          <cell r="K4478" t="str">
            <v>UN</v>
          </cell>
          <cell r="L4478">
            <v>30.1</v>
          </cell>
          <cell r="M4478">
            <v>29.19</v>
          </cell>
        </row>
        <row r="4479">
          <cell r="I4479">
            <v>94705</v>
          </cell>
          <cell r="J4479" t="str">
            <v>ADAPTADOR COM FLANGE E ANEL DE VEDAÇÃO, PVC, SOLDÁVEL, DN 40 MM X 1 1/4 , INSTALADO EM RESERVAÇÃO DE ÁGUA DE EDIFICAÇÃO QUE POSSUA RESERVATÓRIO DE FIBRA/FIBROCIMENTO   FORNECIMENTO E INSTALAÇÃO. AF_06/2016</v>
          </cell>
          <cell r="K4479" t="str">
            <v>UN</v>
          </cell>
          <cell r="L4479">
            <v>39.71</v>
          </cell>
          <cell r="M4479">
            <v>38.799999999999997</v>
          </cell>
        </row>
        <row r="4480">
          <cell r="I4480">
            <v>94706</v>
          </cell>
          <cell r="J4480" t="str">
            <v>ADAPTADOR COM FLANGE E ANEL DE VEDAÇÃO, PVC, SOLDÁVEL, DN 50 MM X 1 1/2 , INSTALADO EM RESERVAÇÃO DE ÁGUA DE EDIFICAÇÃO QUE POSSUA RESERVATÓRIO DE FIBRA/FIBROCIMENTO   FORNECIMENTO E INSTALAÇÃO. AF_06/2016</v>
          </cell>
          <cell r="K4480" t="str">
            <v>UN</v>
          </cell>
          <cell r="L4480">
            <v>47.57</v>
          </cell>
          <cell r="M4480">
            <v>46.36</v>
          </cell>
        </row>
        <row r="4481">
          <cell r="I4481">
            <v>94707</v>
          </cell>
          <cell r="J4481" t="str">
            <v>ADAPTADOR COM FLANGE E ANEL DE VEDAÇÃO, PVC, SOLDÁVEL, DN 60 MM X 2 , INSTALADO EM RESERVAÇÃO DE ÁGUA DE EDIFICAÇÃO QUE POSSUA RESERVATÓRIO DE FIBRA/FIBROCIMENTO   FORNECIMENTO E INSTALAÇÃO. AF_06/2016</v>
          </cell>
          <cell r="K4481" t="str">
            <v>UN</v>
          </cell>
          <cell r="L4481">
            <v>68</v>
          </cell>
          <cell r="M4481">
            <v>66.790000000000006</v>
          </cell>
        </row>
        <row r="4482">
          <cell r="I4482">
            <v>94713</v>
          </cell>
          <cell r="J4482" t="str">
            <v>ADAPTADOR COM FLANGES LIVRES, PVC, SOLDÁVEL, DN 75 MM X 2 1/2 , INSTALADO EM RESERVAÇÃO DE ÁGUA DE EDIFICAÇÃO QUE POSSUA RESERVATÓRIO DE FIBRA/FIBROCIMENTO   FORNECIMENTO E INSTALAÇÃO. AF_06/2016</v>
          </cell>
          <cell r="K4482" t="str">
            <v>UN</v>
          </cell>
          <cell r="L4482">
            <v>251.22</v>
          </cell>
          <cell r="M4482">
            <v>249.15</v>
          </cell>
        </row>
        <row r="4483">
          <cell r="I4483">
            <v>94714</v>
          </cell>
          <cell r="J4483" t="str">
            <v>ADAPTADOR COM FLANGES LIVRES, PVC, SOLDÁVEL, DN 85 MM X 3 , INSTALADO EM RESERVAÇÃO DE ÁGUA DE EDIFICAÇÃO QUE POSSUA RESERVATÓRIO DE FIBRA/FIBROCIMENTO   FORNECIMENTO E INSTALAÇÃO. AF_06/2016</v>
          </cell>
          <cell r="K4483" t="str">
            <v>UN</v>
          </cell>
          <cell r="L4483">
            <v>346.9</v>
          </cell>
          <cell r="M4483">
            <v>344.83</v>
          </cell>
        </row>
        <row r="4484">
          <cell r="I4484">
            <v>94715</v>
          </cell>
          <cell r="J4484" t="str">
            <v>ADAPTADOR COM FLANGES LIVRES, PVC, SOLDÁVEL, DN 110 MM X 4 , INSTALADO EM RESERVAÇÃO DE ÁGUA DE EDIFICAÇÃO QUE POSSUA RESERVATÓRIO DE FIBRA/FIBROCIMENTO   FORNECIMENTO E INSTALAÇÃO. AF_06/2016</v>
          </cell>
          <cell r="K4484" t="str">
            <v>UN</v>
          </cell>
          <cell r="L4484">
            <v>307.07</v>
          </cell>
          <cell r="M4484">
            <v>305</v>
          </cell>
        </row>
        <row r="4485">
          <cell r="I4485">
            <v>94724</v>
          </cell>
          <cell r="J4485" t="str">
            <v>CONECTOR, CPVC, SOLDÁVEL, DN 22 MM X 3/4", INSTALADO EM RESERVAÇÃO DE ÁGUA DE EDIFICAÇÃO QUE POSSUA RESERVATÓRIO DE FIBRA/FIBROCIMENTO - FORNECIMENTO E INSTALAÇÃO. AF_06/2016</v>
          </cell>
          <cell r="K4485" t="str">
            <v>UN</v>
          </cell>
          <cell r="L4485">
            <v>27.95</v>
          </cell>
          <cell r="M4485">
            <v>27.44</v>
          </cell>
        </row>
        <row r="4486">
          <cell r="I4486">
            <v>94725</v>
          </cell>
          <cell r="J4486" t="str">
            <v>LUVA, CPVC, SOLDÁVEL, DN 22 MM, INSTALADO EM RESERVAÇÃO DE ÁGUA DE EDIFICAÇÃO QUE POSSUA RESERVATÓRIO DE FIBRA/FIBROCIMENTO - FORNECIMENTO E INSTALAÇÃO. AF_06/2016</v>
          </cell>
          <cell r="K4486" t="str">
            <v>UN</v>
          </cell>
          <cell r="L4486">
            <v>7.86</v>
          </cell>
          <cell r="M4486">
            <v>7.35</v>
          </cell>
        </row>
        <row r="4487">
          <cell r="I4487">
            <v>94726</v>
          </cell>
          <cell r="J4487" t="str">
            <v>CONECTOR, CPVC, SOLDÁVEL, DN 28 MM X 1", INSTALADO EM RESERVAÇÃO DE ÁGUA DE EDIFICAÇÃO QUE POSSUA RESERVATÓRIO DE FIBRA/FIBROCIMENTO - FORNECIMENTO E INSTALAÇÃO. AF_06/2016</v>
          </cell>
          <cell r="K4487" t="str">
            <v>UN</v>
          </cell>
          <cell r="L4487">
            <v>34.44</v>
          </cell>
          <cell r="M4487">
            <v>33.93</v>
          </cell>
        </row>
        <row r="4488">
          <cell r="I4488">
            <v>94727</v>
          </cell>
          <cell r="J4488" t="str">
            <v>LUVA, CPVC, SOLDÁVEL, DN 28 MM, INSTALADO EM RESERVAÇÃO DE ÁGUA DE EDIFICAÇÃO QUE POSSUA RESERVATÓRIO DE FIBRA/FIBROCIMENTO - FORNECIMENTO E INSTALAÇÃO. AF_06/2016</v>
          </cell>
          <cell r="K4488" t="str">
            <v>UN</v>
          </cell>
          <cell r="L4488">
            <v>10.84</v>
          </cell>
          <cell r="M4488">
            <v>10.33</v>
          </cell>
        </row>
        <row r="4489">
          <cell r="I4489">
            <v>94728</v>
          </cell>
          <cell r="J4489" t="str">
            <v>CONECTOR, CPVC, SOLDÁVEL, DN 35 MM X 1 1/4", INSTALADO EM RESERVAÇÃO DE ÁGUA DE EDIFICAÇÃO QUE POSSUA RESERVATÓRIO DE FIBRA/FIBROCIMENTO - FORNECIMENTO E INSTALAÇÃO. AF_06/2016</v>
          </cell>
          <cell r="K4489" t="str">
            <v>UN</v>
          </cell>
          <cell r="L4489">
            <v>53.77</v>
          </cell>
          <cell r="M4489">
            <v>53.1</v>
          </cell>
        </row>
        <row r="4490">
          <cell r="I4490">
            <v>94729</v>
          </cell>
          <cell r="J4490" t="str">
            <v>LUVA, CPVC, SOLDÁVEL, DN 35 MM, INSTALADO EM RESERVAÇÃO DE ÁGUA DE EDIFICAÇÃO QUE POSSUA RESERVATÓRIO DE FIBRA/FIBROCIMENTO - FORNECIMENTO E INSTALAÇÃO. AF_06/2016</v>
          </cell>
          <cell r="K4490" t="str">
            <v>UN</v>
          </cell>
          <cell r="L4490">
            <v>19.399999999999999</v>
          </cell>
          <cell r="M4490">
            <v>18.73</v>
          </cell>
        </row>
        <row r="4491">
          <cell r="I4491">
            <v>94730</v>
          </cell>
          <cell r="J4491" t="str">
            <v>CONECTOR, CPVC, SOLDÁVEL, DN 42 MM X 1 1/2", INSTALADO EM RESERVAÇÃO DE ÁGUA DE EDIFICAÇÃO QUE POSSUA RESERVATÓRIO DE FIBRA/FIBROCIMENTO - FORNECIMENTO E INSTALAÇÃO. AF_06/2016</v>
          </cell>
          <cell r="K4491" t="str">
            <v>UN</v>
          </cell>
          <cell r="L4491">
            <v>64.180000000000007</v>
          </cell>
          <cell r="M4491">
            <v>63.51</v>
          </cell>
        </row>
        <row r="4492">
          <cell r="I4492">
            <v>94731</v>
          </cell>
          <cell r="J4492" t="str">
            <v>LUVA, CPVC, SOLDÁVEL, DN 42 MM, INSTALADO EM RESERVAÇÃO DE ÁGUA DE EDIFICAÇÃO QUE POSSUA RESERVATÓRIO DE FIBRA/FIBROCIMENTO - FORNECIMENTO E INSTALAÇÃO. AF_06/2016</v>
          </cell>
          <cell r="K4492" t="str">
            <v>UN</v>
          </cell>
          <cell r="L4492">
            <v>24.03</v>
          </cell>
          <cell r="M4492">
            <v>23.36</v>
          </cell>
        </row>
        <row r="4493">
          <cell r="I4493">
            <v>94732</v>
          </cell>
          <cell r="J4493" t="str">
            <v>CONECTOR, CPVC, SOLDÁVEL, DN 54 MM X 2", INSTALADO EM RESERVAÇÃO DE ÁGUA DE EDIFICAÇÃO QUE POSSUA RESERVATÓRIO DE FIBRA/FIBROCIMENTO - FORNECIMENTO E INSTALAÇÃO. AF_06/2016</v>
          </cell>
          <cell r="K4493" t="str">
            <v>UN</v>
          </cell>
          <cell r="L4493">
            <v>105.1</v>
          </cell>
          <cell r="M4493">
            <v>103.95</v>
          </cell>
        </row>
        <row r="4494">
          <cell r="I4494">
            <v>94733</v>
          </cell>
          <cell r="J4494" t="str">
            <v>LUVA, CPVC, SOLDÁVEL, DN 54 MM, INSTALADO EM RESERVAÇÃO DE ÁGUA DE EDIFICAÇÃO QUE POSSUA RESERVATÓRIO DE FIBRA/FIBROCIMENTO - FORNECIMENTO E INSTALAÇÃO. AF_06/2016</v>
          </cell>
          <cell r="K4494" t="str">
            <v>UN</v>
          </cell>
          <cell r="L4494">
            <v>45.53</v>
          </cell>
          <cell r="M4494">
            <v>44.38</v>
          </cell>
        </row>
        <row r="4495">
          <cell r="I4495">
            <v>94734</v>
          </cell>
          <cell r="J4495" t="str">
            <v>CONECTOR, CPVC, SOLDÁVEL, DN 73 MM X 2 1/2", INSTALADO EM RESERVAÇÃO DE ÁGUA DE EDIFICAÇÃO QUE POSSUA RESERVATÓRIO DE FIBRA/FIBROCIMENTO - FORNECIMENTO E INSTALAÇÃO. AF_06/2016</v>
          </cell>
          <cell r="K4495" t="str">
            <v>UN</v>
          </cell>
          <cell r="L4495">
            <v>369.86</v>
          </cell>
          <cell r="M4495">
            <v>368.71</v>
          </cell>
        </row>
        <row r="4496">
          <cell r="I4496">
            <v>94736</v>
          </cell>
          <cell r="J4496" t="str">
            <v>CONECTOR, CPVC, SOLDÁVEL, DN 89 MM X 3", INSTALADO EM RESERVAÇÃO DE ÁGUA DE EDIFICAÇÃO QUE POSSUA RESERVATÓRIO DE FIBRA/FIBROCIMENTO - FORNECIMENTO E INSTALAÇÃO. AF_06/2016</v>
          </cell>
          <cell r="K4496" t="str">
            <v>UN</v>
          </cell>
          <cell r="L4496">
            <v>543.33000000000004</v>
          </cell>
          <cell r="M4496">
            <v>541.02</v>
          </cell>
        </row>
        <row r="4497">
          <cell r="I4497">
            <v>94737</v>
          </cell>
          <cell r="J4497" t="str">
            <v>LUVA, CPVC, SOLDÁVEL, DN 89 MM, INSTALADO EM RESERVAÇÃO DE ÁGUA DE EDIFICAÇÃO QUE POSSUA RESERVATÓRIO DE FIBRA/FIBROCIMENTO - FORNECIMENTO E INSTALAÇÃO. AF_06/2016</v>
          </cell>
          <cell r="K4497" t="str">
            <v>UN</v>
          </cell>
          <cell r="L4497">
            <v>185.53</v>
          </cell>
          <cell r="M4497">
            <v>183.22</v>
          </cell>
        </row>
        <row r="4498">
          <cell r="I4498">
            <v>94738</v>
          </cell>
          <cell r="J4498" t="str">
            <v>CONECTOR, CPVC, SOLDÁVEL, DN 114 MM X 4", INSTALADO EM RESERVAÇÃO DE ÁGUA DE EDIFICAÇÃO QUE POSSUA RESERVATÓRIO DE FIBRA/FIBROCIMENTO - FORNECIMENTO E INSTALAÇÃO. AF_06/2016</v>
          </cell>
          <cell r="K4498" t="str">
            <v>UN</v>
          </cell>
          <cell r="L4498">
            <v>1615.68</v>
          </cell>
          <cell r="M4498">
            <v>1613.37</v>
          </cell>
        </row>
        <row r="4499">
          <cell r="I4499">
            <v>94739</v>
          </cell>
          <cell r="J4499" t="str">
            <v>LUVA, CPVC, SOLDÁVEL, DN 114 MM, INSTALADO EM RESERVAÇÃO DE ÁGUA DE EDIFICAÇÃO QUE POSSUA RESERVATÓRIO DE FIBRA/FIBROCIMENTO - FORNECIMENTO E INSTALAÇÃO. AF_06/2016</v>
          </cell>
          <cell r="K4499" t="str">
            <v>UN</v>
          </cell>
          <cell r="L4499">
            <v>211.79</v>
          </cell>
          <cell r="M4499">
            <v>209.48</v>
          </cell>
        </row>
        <row r="4500">
          <cell r="I4500">
            <v>94740</v>
          </cell>
          <cell r="J4500" t="str">
            <v>JOELHO 90 GRAUS, CPVC, SOLDÁVEL, DN 22 MM, INSTALADO EM RESERVAÇÃO DE ÁGUA DE EDIFICAÇÃO QUE POSSUA RESERVATÓRIO DE FIBRA/FIBROCIMENTO - FORNECIMENTO E INSTALAÇÃO. AF_06/2016</v>
          </cell>
          <cell r="K4500" t="str">
            <v>UN</v>
          </cell>
          <cell r="L4500">
            <v>12.22</v>
          </cell>
          <cell r="M4500">
            <v>11.47</v>
          </cell>
        </row>
        <row r="4501">
          <cell r="I4501">
            <v>94741</v>
          </cell>
          <cell r="J4501" t="str">
            <v>CURVA 90 GRAUS, CPVC, SOLDÁVEL, DN 22 MM, INSTALADO EM RESERVAÇÃO DE ÁGUA DE EDIFICAÇÃO QUE POSSUA RESERVATÓRIO DE FIBRA/FIBROCIMENTO - FORNECIMENTO E INSTALAÇÃO. AF_06/2016</v>
          </cell>
          <cell r="K4501" t="str">
            <v>UN</v>
          </cell>
          <cell r="L4501">
            <v>15.13</v>
          </cell>
          <cell r="M4501">
            <v>14.38</v>
          </cell>
        </row>
        <row r="4502">
          <cell r="I4502">
            <v>94742</v>
          </cell>
          <cell r="J4502" t="str">
            <v>JOELHO 90 GRAUS, CPVC, SOLDÁVEL, DN 28 MM, INSTALADO EM RESERVAÇÃO DE ÁGUA DE EDIFICAÇÃO QUE POSSUA RESERVATÓRIO DE FIBRA/FIBROCIMENTO - FORNECIMENTO E INSTALAÇÃO. AF_06/2016</v>
          </cell>
          <cell r="K4502" t="str">
            <v>UN</v>
          </cell>
          <cell r="L4502">
            <v>17.170000000000002</v>
          </cell>
          <cell r="M4502">
            <v>16.420000000000002</v>
          </cell>
        </row>
        <row r="4503">
          <cell r="I4503">
            <v>94743</v>
          </cell>
          <cell r="J4503" t="str">
            <v>CURVA 90 GRAUS, CPVC, SOLDÁVEL, DN 28 MM, INSTALADO EM RESERVAÇÃO DE ÁGUA DE EDIFICAÇÃO QUE POSSUA RESERVATÓRIO DE FIBRA/FIBROCIMENTO - FORNECIMENTO E INSTALAÇÃO. AF_06/2016</v>
          </cell>
          <cell r="K4503" t="str">
            <v>UN</v>
          </cell>
          <cell r="L4503">
            <v>21.54</v>
          </cell>
          <cell r="M4503">
            <v>20.79</v>
          </cell>
        </row>
        <row r="4504">
          <cell r="I4504">
            <v>94744</v>
          </cell>
          <cell r="J4504" t="str">
            <v>JOELHO 90 GRAUS, CPVC, SOLDÁVEL, DN 35 MM, INSTALADO EM RESERVAÇÃO DE ÁGUA DE EDIFICAÇÃO QUE POSSUA RESERVATÓRIO DE FIBRA/FIBROCIMENTO - FORNECIMENTO E INSTALAÇÃO. AF_06/2016</v>
          </cell>
          <cell r="K4504" t="str">
            <v>UN</v>
          </cell>
          <cell r="L4504">
            <v>27.34</v>
          </cell>
          <cell r="M4504">
            <v>26.36</v>
          </cell>
        </row>
        <row r="4505">
          <cell r="I4505">
            <v>94746</v>
          </cell>
          <cell r="J4505" t="str">
            <v>JOELHO 90 GRAUS, CPVC, SOLDÁVEL, DN 42 MM, INSTALADO EM RESERVAÇÃO DE ÁGUA DE EDIFICAÇÃO QUE POSSUA RESERVATÓRIO DE FIBRA/FIBROCIMENTO - FORNECIMENTO E INSTALAÇÃO. AF_06/2016</v>
          </cell>
          <cell r="K4505" t="str">
            <v>UN</v>
          </cell>
          <cell r="L4505">
            <v>36.44</v>
          </cell>
          <cell r="M4505">
            <v>35.46</v>
          </cell>
        </row>
        <row r="4506">
          <cell r="I4506">
            <v>94748</v>
          </cell>
          <cell r="J4506" t="str">
            <v>JOELHO 90 GRAUS, CPVC, SOLDÁVEL, DN 54 MM, INSTALADO EM RESERVAÇÃO DE ÁGUA DE EDIFICAÇÃO QUE POSSUA RESERVATÓRIO DE FIBRA/FIBROCIMENTO - FORNECIMENTO E INSTALAÇÃO. AF_06/2016</v>
          </cell>
          <cell r="K4506" t="str">
            <v>UN</v>
          </cell>
          <cell r="L4506">
            <v>84.34</v>
          </cell>
          <cell r="M4506">
            <v>82.63</v>
          </cell>
        </row>
        <row r="4507">
          <cell r="I4507">
            <v>94750</v>
          </cell>
          <cell r="J4507" t="str">
            <v>JOELHO 90 GRAUS, CPVC, SOLDÁVEL, DN 73 MM, INSTALADO EM RESERVAÇÃO DE ÁGUA DE EDIFICAÇÃO QUE POSSUA RESERVATÓRIO DE FIBRA/FIBROCIMENTO - FORNECIMENTO E INSTALAÇÃO. AF_06/2016</v>
          </cell>
          <cell r="K4507" t="str">
            <v>UN</v>
          </cell>
          <cell r="L4507">
            <v>160.56</v>
          </cell>
          <cell r="M4507">
            <v>158.85</v>
          </cell>
        </row>
        <row r="4508">
          <cell r="I4508">
            <v>94752</v>
          </cell>
          <cell r="J4508" t="str">
            <v>JOELHO 90 GRAUS, CPVC, SOLDÁVEL, DN 89 MM, INSTALADO EM RESERVAÇÃO DE ÁGUA DE EDIFICAÇÃO QUE POSSUA RESERVATÓRIO DE FIBRA/FIBROCIMENTO - FORNECIMENTO E INSTALAÇÃO. AF_06/2016</v>
          </cell>
          <cell r="K4508" t="str">
            <v>UN</v>
          </cell>
          <cell r="L4508">
            <v>199.95</v>
          </cell>
          <cell r="M4508">
            <v>196.47</v>
          </cell>
        </row>
        <row r="4509">
          <cell r="I4509">
            <v>94754</v>
          </cell>
          <cell r="J4509" t="str">
            <v>JOELHO 90 GRAUS, CPVC, SOLDÁVEL, DN 114 MM, INSTALADO EM RESERVAÇÃO DE ÁGUA DE EDIFICAÇÃO QUE POSSUA RESERVATÓRIO DE FIBRA/FIBROCIMENTO - FORNECIMENTO E INSTALAÇÃO. AF_06/2016</v>
          </cell>
          <cell r="K4509" t="str">
            <v>UN</v>
          </cell>
          <cell r="L4509">
            <v>264.7</v>
          </cell>
          <cell r="M4509">
            <v>261.22000000000003</v>
          </cell>
        </row>
        <row r="4510">
          <cell r="I4510">
            <v>94756</v>
          </cell>
          <cell r="J4510" t="str">
            <v>TE, CPVC, SOLDÁVEL, DN 22 MM, INSTALADO EM RESERVAÇÃO DE ÁGUA DE EDIFICAÇÃO QUE POSSUA RESERVATÓRIO DE FIBRA/FIBROCIMENTO - FORNECIMENTO E INSTALAÇÃO. AF_06/2016</v>
          </cell>
          <cell r="K4510" t="str">
            <v>UN</v>
          </cell>
          <cell r="L4510">
            <v>15.49</v>
          </cell>
          <cell r="M4510">
            <v>14.49</v>
          </cell>
        </row>
        <row r="4511">
          <cell r="I4511">
            <v>94757</v>
          </cell>
          <cell r="J4511" t="str">
            <v>TE, CPVC, SOLDÁVEL, DN 28 MM, INSTALADO EM RESERVAÇÃO DE ÁGUA DE EDIFICAÇÃO QUE POSSUA RESERVATÓRIO DE FIBRA/FIBROCIMENTO - FORNECIMENTO E INSTALAÇÃO. AF_06/2016</v>
          </cell>
          <cell r="K4511" t="str">
            <v>UN</v>
          </cell>
          <cell r="L4511">
            <v>20.45</v>
          </cell>
          <cell r="M4511">
            <v>19.45</v>
          </cell>
        </row>
        <row r="4512">
          <cell r="I4512">
            <v>94758</v>
          </cell>
          <cell r="J4512" t="str">
            <v>TE, CPVC, SOLDÁVEL, DN 35 MM, INSTALADO EM RESERVAÇÃO DE ÁGUA DE EDIFICAÇÃO QUE POSSUA RESERVATÓRIO DE FIBRA/FIBROCIMENTO - FORNECIMENTO E INSTALAÇÃO. AF_06/2016</v>
          </cell>
          <cell r="K4512" t="str">
            <v>UN</v>
          </cell>
          <cell r="L4512">
            <v>51.89</v>
          </cell>
          <cell r="M4512">
            <v>50.58</v>
          </cell>
        </row>
        <row r="4513">
          <cell r="I4513">
            <v>94759</v>
          </cell>
          <cell r="J4513" t="str">
            <v>TE, CPVC, SOLDÁVEL, DN 42 MM, INSTALADO EM RESERVAÇÃO DE ÁGUA DE EDIFICAÇÃO QUE POSSUA RESERVATÓRIO DE FIBRA/FIBROCIMENTO - FORNECIMENTO E INSTALAÇÃO. AF_06/2016</v>
          </cell>
          <cell r="K4513" t="str">
            <v>UN</v>
          </cell>
          <cell r="L4513">
            <v>62.66</v>
          </cell>
          <cell r="M4513">
            <v>61.35</v>
          </cell>
        </row>
        <row r="4514">
          <cell r="I4514">
            <v>94760</v>
          </cell>
          <cell r="J4514" t="str">
            <v>TE, CPVC, SOLDÁVEL, DN 54 MM, INSTALADO EM RESERVAÇÃO DE ÁGUA DE EDIFICAÇÃO QUE POSSUA RESERVATÓRIO DE FIBRA/FIBROCIMENTO - FORNECIMENTO E INSTALAÇÃO. AF_06/2016</v>
          </cell>
          <cell r="K4514" t="str">
            <v>UN</v>
          </cell>
          <cell r="L4514">
            <v>105.37</v>
          </cell>
          <cell r="M4514">
            <v>103.08</v>
          </cell>
        </row>
        <row r="4515">
          <cell r="I4515">
            <v>94761</v>
          </cell>
          <cell r="J4515" t="str">
            <v>TE, CPVC, SOLDÁVEL, DN 73 MM, INSTALADO EM RESERVAÇÃO DE ÁGUA DE EDIFICAÇÃO QUE POSSUA RESERVATÓRIO DE FIBRA/FIBROCIMENTO - FORNECIMENTO E INSTALAÇÃO. AF_06/2016</v>
          </cell>
          <cell r="K4515" t="str">
            <v>UN</v>
          </cell>
          <cell r="L4515">
            <v>214.94</v>
          </cell>
          <cell r="M4515">
            <v>212.65</v>
          </cell>
        </row>
        <row r="4516">
          <cell r="I4516">
            <v>94762</v>
          </cell>
          <cell r="J4516" t="str">
            <v>TE, CPVC, SOLDÁVEL, DN 89 MM, INSTALADO EM RESERVAÇÃO DE ÁGUA DE EDIFICAÇÃO QUE POSSUA RESERVATÓRIO DE FIBRA/FIBROCIMENTO - FORNECIMENTO E INSTALAÇÃO. AF_06/2016</v>
          </cell>
          <cell r="K4516" t="str">
            <v>UN</v>
          </cell>
          <cell r="L4516">
            <v>269.54000000000002</v>
          </cell>
          <cell r="M4516">
            <v>264.91000000000003</v>
          </cell>
        </row>
        <row r="4517">
          <cell r="I4517">
            <v>94763</v>
          </cell>
          <cell r="J4517" t="str">
            <v>TE, CPVC, SOLDÁVEL, DN 114 MM, INSTALADO EM RESERVAÇÃO DE ÁGUA DE EDIFICAÇÃO QUE POSSUA RESERVATÓRIO DE FIBRA/FIBROCIMENTO - FORNECIMENTO E INSTALAÇÃO. AF_06/2016</v>
          </cell>
          <cell r="K4517" t="str">
            <v>UN</v>
          </cell>
          <cell r="L4517">
            <v>324.76</v>
          </cell>
          <cell r="M4517">
            <v>320.13</v>
          </cell>
        </row>
        <row r="4518">
          <cell r="I4518">
            <v>94764</v>
          </cell>
          <cell r="J4518" t="str">
            <v>ADAPTADOR COM FLANGE E ANEL DE VEDAÇÃO, CPVC, ROSCÁVEL, DN 15 MM, INSTALADO EM RESERVAÇÃO DE ÁGUA DE EDIFICAÇÃO QUE POSSUA RESERVATÓRIO DE FIBRA/FIBROCIMENTO - FORNECIMENTO E INSTALAÇÃO. AF_06/2016</v>
          </cell>
          <cell r="K4518" t="str">
            <v>UN</v>
          </cell>
          <cell r="L4518">
            <v>39.270000000000003</v>
          </cell>
          <cell r="M4518">
            <v>38.24</v>
          </cell>
        </row>
        <row r="4519">
          <cell r="I4519">
            <v>94765</v>
          </cell>
          <cell r="J4519" t="str">
            <v>ADAPTADOR COM FLANGE E ANEL DE VEDAÇÃO, CPVC, ROSCÁVEL, DN 22 MM, INSTALADO EM RESERVAÇÃO DE ÁGUA DE EDIFICAÇÃO QUE POSSUA RESERVATÓRIO DE FIBRA/FIBROCIMENTO - FORNECIMENTO E INSTALAÇÃO. AF_06/2016</v>
          </cell>
          <cell r="K4519" t="str">
            <v>UN</v>
          </cell>
          <cell r="L4519">
            <v>42.42</v>
          </cell>
          <cell r="M4519">
            <v>41.39</v>
          </cell>
        </row>
        <row r="4520">
          <cell r="I4520">
            <v>94766</v>
          </cell>
          <cell r="J4520" t="str">
            <v>ADAPTADOR COM FLANGE E ANEL DE VEDAÇÃO, CPVC, ROSCÁVEL, DN 28 MM, INSTALADO EM RESERVAÇÃO DE ÁGUA DE EDIFICAÇÃO QUE POSSUA RESERVATÓRIO DE FIBRA/FIBROCIMENTO - FORNECIMENTO E INSTALAÇÃO. AF_06/2016</v>
          </cell>
          <cell r="K4520" t="str">
            <v>UN</v>
          </cell>
          <cell r="L4520">
            <v>46.57</v>
          </cell>
          <cell r="M4520">
            <v>45.54</v>
          </cell>
        </row>
        <row r="4521">
          <cell r="I4521">
            <v>94767</v>
          </cell>
          <cell r="J4521" t="str">
            <v>ADAPTADOR COM FLANGE E ANEL DE VEDAÇÃO, CPVC, ROSCÁVEL, DN 35 MM, INSTALADO EM RESERVAÇÃO DE ÁGUA DE EDIFICAÇÃO QUE POSSUA RESERVATÓRIO DE FIBRA/FIBROCIMENTO - FORNECIMENTO E INSTALAÇÃO. AF_06/2016</v>
          </cell>
          <cell r="K4521" t="str">
            <v>UN</v>
          </cell>
          <cell r="L4521">
            <v>67.69</v>
          </cell>
          <cell r="M4521">
            <v>66.66</v>
          </cell>
        </row>
        <row r="4522">
          <cell r="I4522">
            <v>94768</v>
          </cell>
          <cell r="J4522" t="str">
            <v>ADAPTADOR COM FLANGE E ANEL DE VEDAÇÃO, CPVC, ROSCÁVEL, DN 42 MM, INSTALADO EM RESERVAÇÃO DE ÁGUA DE EDIFICAÇÃO QUE POSSUA RESERVATÓRIO DE FIBRA/FIBROCIMENTO - FORNECIMENTO E INSTALAÇÃO. AF_06/2016</v>
          </cell>
          <cell r="K4522" t="str">
            <v>UN</v>
          </cell>
          <cell r="L4522">
            <v>75.88</v>
          </cell>
          <cell r="M4522">
            <v>74.849999999999994</v>
          </cell>
        </row>
        <row r="4523">
          <cell r="I4523">
            <v>94769</v>
          </cell>
          <cell r="J4523" t="str">
            <v>ADAPTADOR COM FLANGE E ANEL DE VEDAÇÃO, CPVC, ROSCÁVEL, DN 54 MM, INSTALADO EM RESERVAÇÃO DE ÁGUA DE EDIFICAÇÃO QUE POSSUA RESERVATÓRIO DE FIBRA/FIBROCIMENTO - FORNECIMENTO E INSTALAÇÃO. AF_06/2016</v>
          </cell>
          <cell r="K4523" t="str">
            <v>UN</v>
          </cell>
          <cell r="L4523">
            <v>104.06</v>
          </cell>
          <cell r="M4523">
            <v>102.7</v>
          </cell>
        </row>
        <row r="4524">
          <cell r="I4524">
            <v>94770</v>
          </cell>
          <cell r="J4524" t="str">
            <v>ADAPTADOR COM FLANGES LIVRES, CPVC, ROSCÁVEL, DN 15 MM, INSTALADO EM RESERVAÇÃO DE ÁGUA DE EDIFICAÇÃO QUE POSSUA RESERVATÓRIO DE FIBRA/FIBROCIMENTO - FORNECIMENTO E INSTALAÇÃO. AF_06/2016</v>
          </cell>
          <cell r="K4524" t="str">
            <v>UN</v>
          </cell>
          <cell r="L4524">
            <v>46.25</v>
          </cell>
          <cell r="M4524">
            <v>44.51</v>
          </cell>
        </row>
        <row r="4525">
          <cell r="I4525">
            <v>94771</v>
          </cell>
          <cell r="J4525" t="str">
            <v>ADAPTADOR COM FLANGES LIVRES, CPVC, ROSCÁVEL, DN 22 MM, INSTALADO EM RESERVAÇÃO DE ÁGUA DE EDIFICAÇÃO QUE POSSUA RESERVATÓRIO DE FIBRA/FIBROCIMENTO - FORNECIMENTO E INSTALAÇÃO. AF_06/2016</v>
          </cell>
          <cell r="K4525" t="str">
            <v>UN</v>
          </cell>
          <cell r="L4525">
            <v>49.4</v>
          </cell>
          <cell r="M4525">
            <v>47.66</v>
          </cell>
        </row>
        <row r="4526">
          <cell r="I4526">
            <v>94772</v>
          </cell>
          <cell r="J4526" t="str">
            <v>ADAPTADOR COM FLANGES LIVRES, CPVC, ROSCÁVEL, DN 28 MM, INSTALADO EM RESERVAÇÃO DE ÁGUA DE EDIFICAÇÃO QUE POSSUA RESERVATÓRIO DE FIBRA/FIBROCIMENTO - FORNECIMENTO E INSTALAÇÃO. AF_06/2016</v>
          </cell>
          <cell r="K4526" t="str">
            <v>UN</v>
          </cell>
          <cell r="L4526">
            <v>53.55</v>
          </cell>
          <cell r="M4526">
            <v>51.81</v>
          </cell>
        </row>
        <row r="4527">
          <cell r="I4527">
            <v>94773</v>
          </cell>
          <cell r="J4527" t="str">
            <v>ADAPTADOR COM FLANGES LIVRES, CPVC, ROSCÁVEL, DN 35 MM, INSTALADO EM RESERVAÇÃO DE ÁGUA DE EDIFICAÇÃO QUE POSSUA RESERVATÓRIO DE FIBRA/FIBROCIMENTO - FORNECIMENTO E INSTALAÇÃO. AF_06/2016</v>
          </cell>
          <cell r="K4527" t="str">
            <v>UN</v>
          </cell>
          <cell r="L4527">
            <v>74.67</v>
          </cell>
          <cell r="M4527">
            <v>72.930000000000007</v>
          </cell>
        </row>
        <row r="4528">
          <cell r="I4528">
            <v>94774</v>
          </cell>
          <cell r="J4528" t="str">
            <v>ADAPTADOR COM FLANGES LIVRES, CPVC, ROSCÁVEL, DN 42 MM, INSTALADO EM RESERVAÇÃO DE ÁGUA DE EDIFICAÇÃO QUE POSSUA RESERVATÓRIO DE FIBRA/FIBROCIMENTO - FORNECIMENTO E INSTALAÇÃO. AF_06/2016</v>
          </cell>
          <cell r="K4528" t="str">
            <v>UN</v>
          </cell>
          <cell r="L4528">
            <v>82.86</v>
          </cell>
          <cell r="M4528">
            <v>81.12</v>
          </cell>
        </row>
        <row r="4529">
          <cell r="I4529">
            <v>94775</v>
          </cell>
          <cell r="J4529" t="str">
            <v>ADAPTADOR COM FLANGES LIVRES, CPVC, ROSCÁVEL, DN 54 MM, INSTALADO EM RESERVAÇÃO DE ÁGUA DE EDIFICAÇÃO QUE POSSUA RESERVATÓRIO DE FIBRA/FIBROCIMENTO - FORNECIMENTO E INSTALAÇÃO. AF_06/2016</v>
          </cell>
          <cell r="K4529" t="str">
            <v>UN</v>
          </cell>
          <cell r="L4529">
            <v>113.34</v>
          </cell>
          <cell r="M4529">
            <v>111.02</v>
          </cell>
        </row>
        <row r="4530">
          <cell r="I4530">
            <v>94783</v>
          </cell>
          <cell r="J4530" t="str">
            <v>ADAPTADOR COM FLANGE E ANEL DE VEDAÇÃO, PVC, SOLDÁVEL, DN  20 MM X 1/2 , INSTALADO EM RESERVAÇÃO DE ÁGUA DE EDIFICAÇÃO QUE POSSUA RESERVATÓRIO DE FIBRA/FIBROCIMENTO   FORNECIMENTO E INSTALAÇÃO. AF_06/2016</v>
          </cell>
          <cell r="K4530" t="str">
            <v>UN</v>
          </cell>
          <cell r="L4530">
            <v>22.59</v>
          </cell>
          <cell r="M4530">
            <v>21.68</v>
          </cell>
        </row>
        <row r="4531">
          <cell r="I4531">
            <v>94785</v>
          </cell>
          <cell r="J4531" t="str">
            <v>ADAPTADOR COM FLANGES LIVRES, PVC, SOLDÁVEL LONGO, DN 32 MM X 1 , INSTALADO EM RESERVAÇÃO DE ÁGUA DE EDIFICAÇÃO QUE POSSUA RESERVATÓRIO DE FIBRA/FIBROCIMENTO   FORNECIMENTO E INSTALAÇÃO. AF_06/2016</v>
          </cell>
          <cell r="K4531" t="str">
            <v>UN</v>
          </cell>
          <cell r="L4531">
            <v>28.32</v>
          </cell>
          <cell r="M4531">
            <v>26.77</v>
          </cell>
        </row>
        <row r="4532">
          <cell r="I4532">
            <v>94789</v>
          </cell>
          <cell r="J4532" t="str">
            <v>ADAPTADOR COM FLANGES LIVRES, PVC, SOLDÁVEL LONGO, DN 75 MM X 2 1/2 , INSTALADO EM RESERVAÇÃO DE ÁGUA DE EDIFICAÇÃO QUE POSSUA RESERVATÓRIO DE FIBRA/FIBROCIMENTO   FORNECIMENTO E INSTALAÇÃO. AF_06/2016</v>
          </cell>
          <cell r="K4532" t="str">
            <v>UN</v>
          </cell>
          <cell r="L4532">
            <v>240.4</v>
          </cell>
          <cell r="M4532">
            <v>238.33</v>
          </cell>
        </row>
        <row r="4533">
          <cell r="I4533">
            <v>94790</v>
          </cell>
          <cell r="J4533" t="str">
            <v>ADAPTADOR COM FLANGES LIVRES, PVC, SOLDÁVEL LONGO, DN 85 MM X 3 , INSTALADO EM RESERVAÇÃO DE ÁGUA DE EDIFICAÇÃO QUE POSSUA RESERVATÓRIO DE FIBRA/FIBROCIMENTO   FORNECIMENTO E INSTALAÇÃO. AF_06/2016</v>
          </cell>
          <cell r="K4533" t="str">
            <v>UN</v>
          </cell>
          <cell r="L4533">
            <v>328.74</v>
          </cell>
          <cell r="M4533">
            <v>326.67</v>
          </cell>
        </row>
        <row r="4534">
          <cell r="I4534">
            <v>94791</v>
          </cell>
          <cell r="J4534" t="str">
            <v>ADAPTADOR COM FLANGES LIVRES, PVC, SOLDÁVEL LONGO, DN 110 MM X 4 , INSTALADO EM RESERVAÇÃO DE ÁGUA DE EDIFICAÇÃO QUE POSSUA RESERVATÓRIO DE FIBRA/FIBROCIMENTO   FORNECIMENTO E INSTALAÇÃO. AF_06/2016</v>
          </cell>
          <cell r="K4534" t="str">
            <v>UN</v>
          </cell>
          <cell r="L4534">
            <v>431.11</v>
          </cell>
          <cell r="M4534">
            <v>429.04</v>
          </cell>
        </row>
        <row r="4535">
          <cell r="I4535">
            <v>94863</v>
          </cell>
          <cell r="J4535" t="str">
            <v>LUVA, CPVC, SOLDÁVEL, DN 73 MM, INSTALADO EM RESERVAÇÃO DE ÁGUA DE EDIFICAÇÃO QUE POSSUA RESERVATÓRIO DE FIBRA/FIBROCIMENTO - FORNECIMENTO E INSTALAÇÃO. AF_06/2016</v>
          </cell>
          <cell r="K4535" t="str">
            <v>UN</v>
          </cell>
          <cell r="L4535">
            <v>152.82</v>
          </cell>
          <cell r="M4535">
            <v>151.66999999999999</v>
          </cell>
        </row>
        <row r="4536">
          <cell r="I4536">
            <v>95237</v>
          </cell>
          <cell r="J4536" t="str">
            <v>LUVA COM BUCHA DE LATÃO, PVC, SOLDÁVEL, DN 32MM X 1 , INSTALADO EM RAMAL DE DISTRIBUIÇÃO DE ÁGUA   FORNECIMENTO E INSTALAÇÃO. AF_06/2022</v>
          </cell>
          <cell r="K4536" t="str">
            <v>UN</v>
          </cell>
          <cell r="L4536">
            <v>25.96</v>
          </cell>
          <cell r="M4536">
            <v>25.28</v>
          </cell>
        </row>
        <row r="4537">
          <cell r="I4537">
            <v>95693</v>
          </cell>
          <cell r="J4537" t="str">
            <v>LUVA SIMPLES, PVC, SÉRIE NORMAL, ESGOTO PREDIAL, DN 150 MM, JUNTA ELÁSTICA, FORNECIDO E INSTALADO EM SUBCOLETOR AÉREO DE ESGOTO SANITÁRIO. AF_08/2022</v>
          </cell>
          <cell r="K4537" t="str">
            <v>UN</v>
          </cell>
          <cell r="L4537">
            <v>57.62</v>
          </cell>
          <cell r="M4537">
            <v>56.01</v>
          </cell>
        </row>
        <row r="4538">
          <cell r="I4538">
            <v>95694</v>
          </cell>
          <cell r="J4538" t="str">
            <v>CURVA 90 GRAUS, PVC, SERIE R, ÁGUA PLUVIAL, DN 100 MM, JUNTA ELÁSTICA, FORNECIDO E INSTALADO EM RAMAL DE ENCAMINHAMENTO. AF_06/2022</v>
          </cell>
          <cell r="K4538" t="str">
            <v>UN</v>
          </cell>
          <cell r="L4538">
            <v>58.59</v>
          </cell>
          <cell r="M4538">
            <v>57.73</v>
          </cell>
        </row>
        <row r="4539">
          <cell r="I4539">
            <v>95695</v>
          </cell>
          <cell r="J4539" t="str">
            <v>CURVA 90 GRAUS, PVC, SERIE R, ÁGUA PLUVIAL, DN 100 MM, JUNTA ELÁSTICA, FORNECIDO E INSTALADO EM CONDUTORES VERTICAIS DE ÁGUAS PLUVIAIS. AF_06/2022</v>
          </cell>
          <cell r="K4539" t="str">
            <v>UN</v>
          </cell>
          <cell r="L4539">
            <v>68.010000000000005</v>
          </cell>
          <cell r="M4539">
            <v>66.17</v>
          </cell>
        </row>
        <row r="4540">
          <cell r="I4540">
            <v>95696</v>
          </cell>
          <cell r="J4540" t="str">
            <v>SPRINKLER TIPO PENDENTE, 68 °C, UNIÃO POR ROSCA DN 15 (1/2") - FORNECIMENTO E INSTALAÇÃO. AF_10/2020</v>
          </cell>
          <cell r="K4540" t="str">
            <v>UN</v>
          </cell>
          <cell r="L4540">
            <v>52.3</v>
          </cell>
          <cell r="M4540">
            <v>51.83</v>
          </cell>
        </row>
        <row r="4541">
          <cell r="I4541">
            <v>96637</v>
          </cell>
          <cell r="J4541" t="str">
            <v>JOELHO 90 GRAUS, PPR, DN 25 MM, CLASSE PN 25, INSTALADO EM RAMAL OU SUB-RAMAL DE ÁGUA   FORNECIMENTO E INSTALAÇÃO. AF_08/2022</v>
          </cell>
          <cell r="K4541" t="str">
            <v>UN</v>
          </cell>
          <cell r="L4541">
            <v>19.489999999999998</v>
          </cell>
          <cell r="M4541">
            <v>17.75</v>
          </cell>
        </row>
        <row r="4542">
          <cell r="I4542">
            <v>96638</v>
          </cell>
          <cell r="J4542" t="str">
            <v>JOELHO 45 GRAUS, PPR, DN 25 MM, CLASSE PN 25, INSTALADO EM RAMAL OU SUB-RAMAL DE ÁGUA   FORNECIMENTO E INSTALAÇÃO. AF_08/2022</v>
          </cell>
          <cell r="K4542" t="str">
            <v>UN</v>
          </cell>
          <cell r="L4542">
            <v>19.850000000000001</v>
          </cell>
          <cell r="M4542">
            <v>18.11</v>
          </cell>
        </row>
        <row r="4543">
          <cell r="I4543">
            <v>96639</v>
          </cell>
          <cell r="J4543" t="str">
            <v>LUVA, PPR, DN 25 MM, CLASSE PN 25, INSTALADO EM RAMAL OU SUB-RAMAL DE ÁGUA   FORNECIMENTO E INSTALAÇÃO. AF_08/2022</v>
          </cell>
          <cell r="K4543" t="str">
            <v>UN</v>
          </cell>
          <cell r="L4543">
            <v>13.42</v>
          </cell>
          <cell r="M4543">
            <v>12.26</v>
          </cell>
        </row>
        <row r="4544">
          <cell r="I4544">
            <v>96640</v>
          </cell>
          <cell r="J4544" t="str">
            <v>CONECTOR MACHO, PPR, 25 X 1/2  , CLASSE PN 25, INSTALADO EM RAMAL OU SUB-RAMAL DE ÁGUA   FORNECIMENTO E INSTALAÇÃO. AF_08/2022</v>
          </cell>
          <cell r="K4544" t="str">
            <v>UN</v>
          </cell>
          <cell r="L4544">
            <v>25.92</v>
          </cell>
          <cell r="M4544">
            <v>25.1</v>
          </cell>
        </row>
        <row r="4545">
          <cell r="I4545">
            <v>96641</v>
          </cell>
          <cell r="J4545" t="str">
            <v>CONECTOR FÊMEA, PPR, 25 X 1/2  , CLASSE PN 25, INSTALADO EM RAMAL OU SUB-RAMAL DE ÁGUA   FORNECIMENTO E INSTALAÇÃO. AF_08/2022</v>
          </cell>
          <cell r="K4545" t="str">
            <v>UN</v>
          </cell>
          <cell r="L4545">
            <v>18.079999999999998</v>
          </cell>
          <cell r="M4545">
            <v>17.260000000000002</v>
          </cell>
        </row>
        <row r="4546">
          <cell r="I4546">
            <v>96642</v>
          </cell>
          <cell r="J4546" t="str">
            <v>TÊ NORMAL, PPR, DN 25 MM, CLASSE PN 25, INSTALADO EM RAMAL OU SUB-RAMAL DE ÁGUA   FORNECIMENTO E INSTALAÇÃO. AF_08/2022</v>
          </cell>
          <cell r="K4546" t="str">
            <v>UN</v>
          </cell>
          <cell r="L4546">
            <v>25.74</v>
          </cell>
          <cell r="M4546">
            <v>23.41</v>
          </cell>
        </row>
        <row r="4547">
          <cell r="I4547">
            <v>96643</v>
          </cell>
          <cell r="J4547" t="str">
            <v>TÊ MISTURADOR, PPR, 25 X 3/4   , CLASSE PN 25, INSTALADO EM RAMAL OU SUB-RAMAL DE ÁGUA   FORNECIMENTO E INSTALAÇÃO. AF_08/2022</v>
          </cell>
          <cell r="K4547" t="str">
            <v>UN</v>
          </cell>
          <cell r="L4547">
            <v>46.03</v>
          </cell>
          <cell r="M4547">
            <v>44.38</v>
          </cell>
        </row>
        <row r="4548">
          <cell r="I4548">
            <v>96650</v>
          </cell>
          <cell r="J4548" t="str">
            <v>JOELHO 90 GRAUS, PPR, DN 25 MM, CLASSE PN 25, INSTALADO EM RAMAL DE DISTRIBUIÇÃO   FORNECIMENTO E INSTALAÇÃO. AF_08/2022</v>
          </cell>
          <cell r="K4548" t="str">
            <v>UN</v>
          </cell>
          <cell r="L4548">
            <v>10.51</v>
          </cell>
          <cell r="M4548">
            <v>9.67</v>
          </cell>
        </row>
        <row r="4549">
          <cell r="I4549">
            <v>96651</v>
          </cell>
          <cell r="J4549" t="str">
            <v>JOELHO 45 GRAUS, PPR, DN 25 MM, CLASSE PN 25, INSTALADO EM RAMAL DE DISTRIBUIÇÃO DE ÁGUA   FORNECIMENTO E INSTALAÇÃO. AF_08/2022</v>
          </cell>
          <cell r="K4549" t="str">
            <v>UN</v>
          </cell>
          <cell r="L4549">
            <v>10.87</v>
          </cell>
          <cell r="M4549">
            <v>10.029999999999999</v>
          </cell>
        </row>
        <row r="4550">
          <cell r="I4550">
            <v>96652</v>
          </cell>
          <cell r="J4550" t="str">
            <v>JOELHO 90 GRAUS, PPR, DN 32 MM, CLASSE PN 25, INSTALADO EM RAMAL DE DISTRIBUIÇÃO - FORNECIMENTO E INSTALAÇÃO. AF_08/2022</v>
          </cell>
          <cell r="K4550" t="str">
            <v>UN</v>
          </cell>
          <cell r="L4550">
            <v>12.15</v>
          </cell>
          <cell r="M4550">
            <v>11.28</v>
          </cell>
        </row>
        <row r="4551">
          <cell r="I4551">
            <v>96653</v>
          </cell>
          <cell r="J4551" t="str">
            <v>JOELHO 45 GRAUS, PPR, DN 32 MM, CLASSE PN 25, INSTALADO EM RAMAL DE DISTRIBUIÇÃO DE ÁGUA - FORNECIMENTO E INSTALAÇÃO. AF_08/2022</v>
          </cell>
          <cell r="K4551" t="str">
            <v>UN</v>
          </cell>
          <cell r="L4551">
            <v>15.2</v>
          </cell>
          <cell r="M4551">
            <v>14.33</v>
          </cell>
        </row>
        <row r="4552">
          <cell r="I4552">
            <v>96654</v>
          </cell>
          <cell r="J4552" t="str">
            <v>JOELHO 90 GRAUS, PPR, DN 40 MM, CLASSE PN 25, INSTALADO EM RAMAL DE DISTRIBUIÇÃO - FORNECIMENTO E INSTALAÇÃO. AF_08/2022</v>
          </cell>
          <cell r="K4552" t="str">
            <v>UN</v>
          </cell>
          <cell r="L4552">
            <v>17.100000000000001</v>
          </cell>
          <cell r="M4552">
            <v>16.170000000000002</v>
          </cell>
        </row>
        <row r="4553">
          <cell r="I4553">
            <v>96655</v>
          </cell>
          <cell r="J4553" t="str">
            <v>JOELHO 45 GRAUS, PPR, DN 40 MM, CLASSE PN 25, INSTALADO EM RAMAL DE DISTRIBUIÇÃO DE ÁGUA - FORNECIMENTO E INSTALAÇÃO. AF_08/2022</v>
          </cell>
          <cell r="K4553" t="str">
            <v>UN</v>
          </cell>
          <cell r="L4553">
            <v>22.06</v>
          </cell>
          <cell r="M4553">
            <v>21.13</v>
          </cell>
        </row>
        <row r="4554">
          <cell r="I4554">
            <v>96656</v>
          </cell>
          <cell r="J4554" t="str">
            <v>LUVA, PPR, DN 25 MM, CLASSE PN 25, INSTALADO EM RAMAL DE DISTRIBUIÇÃO DE ÁGUA   FORNECIMENTO E INSTALAÇÃO. AF_08/2022</v>
          </cell>
          <cell r="K4554" t="str">
            <v>UN</v>
          </cell>
          <cell r="L4554">
            <v>7.44</v>
          </cell>
          <cell r="M4554">
            <v>6.88</v>
          </cell>
        </row>
        <row r="4555">
          <cell r="I4555">
            <v>96657</v>
          </cell>
          <cell r="J4555" t="str">
            <v>CONECTOR MACHO, PPR, 25 X 1/2, CLASSE PN 25, INSTALADO EM RAMAL DE DISTRIBUIÇÃO DE ÁGUA   FORNECIMENTO E INSTALAÇÃO. AF_08/2022</v>
          </cell>
          <cell r="K4555" t="str">
            <v>UN</v>
          </cell>
          <cell r="L4555">
            <v>23.25</v>
          </cell>
          <cell r="M4555">
            <v>22.69</v>
          </cell>
        </row>
        <row r="4556">
          <cell r="I4556">
            <v>96658</v>
          </cell>
          <cell r="J4556" t="str">
            <v>CONECTOR FÊMEA, PPR, 25 X 1/2  , CLASSE PN 25, INSTALADO EM RAMAL DE DISTRIBUIÇÃO DE ÁGUA   FORNECIMENTO E INSTALAÇÃO. AF_08/2022</v>
          </cell>
          <cell r="K4556" t="str">
            <v>UN</v>
          </cell>
          <cell r="L4556">
            <v>15.41</v>
          </cell>
          <cell r="M4556">
            <v>14.85</v>
          </cell>
        </row>
        <row r="4557">
          <cell r="I4557">
            <v>96659</v>
          </cell>
          <cell r="J4557" t="str">
            <v>LUVA, PPR, DN 32 MM, CLASSE PN 25, INSTALADO EM RAMAL DE DISTRIBUIÇÃO DE ÁGUA   FORNECIMENTO E INSTALAÇÃO. AF_08/2022</v>
          </cell>
          <cell r="K4557" t="str">
            <v>UN</v>
          </cell>
          <cell r="L4557">
            <v>9.32</v>
          </cell>
          <cell r="M4557">
            <v>8.73</v>
          </cell>
        </row>
        <row r="4558">
          <cell r="I4558">
            <v>96660</v>
          </cell>
          <cell r="J4558" t="str">
            <v>CONECTOR MACHO, PPR, 32 X 3/4", CLASSE PN 25, INSTALADO EM RAMAL DE DISTRIBUIÇÃO DE ÁGUA   FORNECIMENTO E INSTALAÇÃO. AF_08/2022</v>
          </cell>
          <cell r="K4558" t="str">
            <v>UN</v>
          </cell>
          <cell r="L4558">
            <v>31.07</v>
          </cell>
          <cell r="M4558">
            <v>30.49</v>
          </cell>
        </row>
        <row r="4559">
          <cell r="I4559">
            <v>96661</v>
          </cell>
          <cell r="J4559" t="str">
            <v>CONECTOR FÊMEA, PPR, 32 X 3/4", CLASSE PN 25, INSTALADO EM RAMAL DE DISTRIBUIÇÃO DE ÁGUA   FORNECIMENTO E INSTALAÇÃO. AF_08/2022</v>
          </cell>
          <cell r="K4559" t="str">
            <v>UN</v>
          </cell>
          <cell r="L4559">
            <v>30.79</v>
          </cell>
          <cell r="M4559">
            <v>30.21</v>
          </cell>
        </row>
        <row r="4560">
          <cell r="I4560">
            <v>96662</v>
          </cell>
          <cell r="J4560" t="str">
            <v>BUCHA DE REDUÇÃO, PPR, 32 X 25, CLASSE PN 25, INSTALADO EM RAMAL DE DISTRIBUIÇÃO DE ÁGUA   FORNECIMENTO E INSTALAÇÃO. AF_08/2022</v>
          </cell>
          <cell r="K4560" t="str">
            <v>UN</v>
          </cell>
          <cell r="L4560">
            <v>10.15</v>
          </cell>
          <cell r="M4560">
            <v>9.57</v>
          </cell>
        </row>
        <row r="4561">
          <cell r="I4561">
            <v>96663</v>
          </cell>
          <cell r="J4561" t="str">
            <v>LUVA, PPR, DN 40 MM, CLASSE PN 25, INSTALADO EM RAMAL DE DISTRIBUIÇÃO DE ÁGUA   FORNECIMENTO E INSTALAÇÃO. AF_08/2022</v>
          </cell>
          <cell r="K4561" t="str">
            <v>UN</v>
          </cell>
          <cell r="L4561">
            <v>16.239999999999998</v>
          </cell>
          <cell r="M4561">
            <v>15.63</v>
          </cell>
        </row>
        <row r="4562">
          <cell r="I4562">
            <v>96664</v>
          </cell>
          <cell r="J4562" t="str">
            <v>BUCHA DE REDUÇÃO, PPR, 40 X 25, CLASSE PN 25, INSTALADO EM RAMAL DE DISTRIBUIÇÃO DE ÁGUA   FORNECIMENTO E INSTALAÇÃO. AF_08/2022</v>
          </cell>
          <cell r="K4562" t="str">
            <v>UN</v>
          </cell>
          <cell r="L4562">
            <v>17.600000000000001</v>
          </cell>
          <cell r="M4562">
            <v>17</v>
          </cell>
        </row>
        <row r="4563">
          <cell r="I4563">
            <v>96665</v>
          </cell>
          <cell r="J4563" t="str">
            <v>TÊ NORMAL, PPR, DN 25 MM, CLASSE PN 25, INSTALADO EM RAMAL DE DISTRIBUIÇÃO DE ÁGUA   FORNECIMENTO E INSTALAÇÃO. AF_08/2022</v>
          </cell>
          <cell r="K4563" t="str">
            <v>UN</v>
          </cell>
          <cell r="L4563">
            <v>13.76</v>
          </cell>
          <cell r="M4563">
            <v>12.64</v>
          </cell>
        </row>
        <row r="4564">
          <cell r="I4564">
            <v>96666</v>
          </cell>
          <cell r="J4564" t="str">
            <v>TÊ NORMAL, PPR, DN 32 MM, CLASSE PN 25, INSTALADO EM RAMAL DE DISTRIBUIÇÃO DE ÁGUA   FORNECIMENTO E INSTALAÇÃO. AF_08/2022</v>
          </cell>
          <cell r="K4564" t="str">
            <v>UN</v>
          </cell>
          <cell r="L4564">
            <v>18.59</v>
          </cell>
          <cell r="M4564">
            <v>17.420000000000002</v>
          </cell>
        </row>
        <row r="4565">
          <cell r="I4565">
            <v>96667</v>
          </cell>
          <cell r="J4565" t="str">
            <v>TÊ NORMAL, PPR, DN 40 MM, CLASSE PN 25, INSTALADO EM RAMAL DE DISTRIBUIÇÃO DE ÁGUA   FORNECIMENTO E INSTALAÇÃO. AF_08/2022</v>
          </cell>
          <cell r="K4565" t="str">
            <v>UN</v>
          </cell>
          <cell r="L4565">
            <v>25.11</v>
          </cell>
          <cell r="M4565">
            <v>23.87</v>
          </cell>
        </row>
        <row r="4566">
          <cell r="I4566">
            <v>96684</v>
          </cell>
          <cell r="J4566" t="str">
            <v>JOELHO 90 GRAUS, PPR, DN 25 MM, CLASSE PN 25, INSTALADO EM PRUMADA DE ÁGUA   FORNECIMENTO E INSTALAÇÃO . AF_08/2022</v>
          </cell>
          <cell r="K4566" t="str">
            <v>UN</v>
          </cell>
          <cell r="L4566">
            <v>13.75</v>
          </cell>
          <cell r="M4566">
            <v>12.58</v>
          </cell>
        </row>
        <row r="4567">
          <cell r="I4567">
            <v>96685</v>
          </cell>
          <cell r="J4567" t="str">
            <v>JOELHO 45 GRAUS, PPR, DN 25 MM, CLASSE PN 25, INSTALADO EM PRUMADA DE ÁGUA   FORNECIMENTO E INSTALAÇÃO . AF_08/2022</v>
          </cell>
          <cell r="K4567" t="str">
            <v>UN</v>
          </cell>
          <cell r="L4567">
            <v>14.11</v>
          </cell>
          <cell r="M4567">
            <v>12.94</v>
          </cell>
        </row>
        <row r="4568">
          <cell r="I4568">
            <v>96686</v>
          </cell>
          <cell r="J4568" t="str">
            <v>JOELHO 90 GRAUS, PPR, DN 32 MM, CLASSE PN 25, INSTALADO EM PRUMADA DE ÁGUA   FORNECIMENTO E INSTALAÇÃO . AF_08/2022</v>
          </cell>
          <cell r="K4568" t="str">
            <v>UN</v>
          </cell>
          <cell r="L4568">
            <v>17.47</v>
          </cell>
          <cell r="M4568">
            <v>16.059999999999999</v>
          </cell>
        </row>
        <row r="4569">
          <cell r="I4569">
            <v>96687</v>
          </cell>
          <cell r="J4569" t="str">
            <v>JOELHO 45 GRAUS, PPR, DN 32 MM, CLASSE PN 25, INSTALADO EM PRUMADA DE ÁGUA   FORNECIMENTO E INSTALAÇÃO . AF_08/2022</v>
          </cell>
          <cell r="K4569" t="str">
            <v>UN</v>
          </cell>
          <cell r="L4569">
            <v>20.52</v>
          </cell>
          <cell r="M4569">
            <v>19.11</v>
          </cell>
        </row>
        <row r="4570">
          <cell r="I4570">
            <v>96688</v>
          </cell>
          <cell r="J4570" t="str">
            <v>JOELHO 90 GRAUS, PPR, DN 40 MM, CLASSE PN 25, INSTALADO EM PRUMADA DE ÁGUA   FORNECIMENTO E INSTALAÇÃO . AF_08/2022</v>
          </cell>
          <cell r="K4570" t="str">
            <v>UN</v>
          </cell>
          <cell r="L4570">
            <v>24.79</v>
          </cell>
          <cell r="M4570">
            <v>23.08</v>
          </cell>
        </row>
        <row r="4571">
          <cell r="I4571">
            <v>96689</v>
          </cell>
          <cell r="J4571" t="str">
            <v>JOELHO 45 GRAUS, PPR, DN 40 MM, CLASSE PN 25, INSTALADO EM PRUMADA DE ÁGUA   FORNECIMENTO E INSTALAÇÃO . AF_08/2022</v>
          </cell>
          <cell r="K4571" t="str">
            <v>UN</v>
          </cell>
          <cell r="L4571">
            <v>29.75</v>
          </cell>
          <cell r="M4571">
            <v>28.04</v>
          </cell>
        </row>
        <row r="4572">
          <cell r="I4572">
            <v>96690</v>
          </cell>
          <cell r="J4572" t="str">
            <v>JOELHO 90 GRAUS, PPR, DN 50 MM, CLASSE PN 25, INSTALADO EM PRUMADA DE ÁGUA   FORNECIMENTO E INSTALAÇÃO . AF_08/2022</v>
          </cell>
          <cell r="K4572" t="str">
            <v>UN</v>
          </cell>
          <cell r="L4572">
            <v>33.65</v>
          </cell>
          <cell r="M4572">
            <v>31.59</v>
          </cell>
        </row>
        <row r="4573">
          <cell r="I4573">
            <v>96691</v>
          </cell>
          <cell r="J4573" t="str">
            <v>JOELHO 45 GRAUS, PPR, DN 50 MM, CLASSE PN 25, INSTALADO EM PRUMADA DE ÁGUA   FORNECIMENTO E INSTALAÇÃO . AF_08/2022</v>
          </cell>
          <cell r="K4573" t="str">
            <v>UN</v>
          </cell>
          <cell r="L4573">
            <v>41.5</v>
          </cell>
          <cell r="M4573">
            <v>39.44</v>
          </cell>
        </row>
        <row r="4574">
          <cell r="I4574">
            <v>96692</v>
          </cell>
          <cell r="J4574" t="str">
            <v>JOELHO 90 GRAUS, PPR, DN 63 MM, CLASSE PN 25, INSTALADO EM PRUMADA DE ÁGUA   FORNECIMENTO E INSTALAÇÃO . AF_08/2022</v>
          </cell>
          <cell r="K4574" t="str">
            <v>UN</v>
          </cell>
          <cell r="L4574">
            <v>46.58</v>
          </cell>
          <cell r="M4574">
            <v>44.03</v>
          </cell>
        </row>
        <row r="4575">
          <cell r="I4575">
            <v>96693</v>
          </cell>
          <cell r="J4575" t="str">
            <v>JOELHO 45 GRAUS, PPR, DN 63 MM, CLASSE PN 25, INSTALADO EM PRUMADA DE ÁGUA   FORNECIMENTO E INSTALAÇÃO . AF_08/2022</v>
          </cell>
          <cell r="K4575" t="str">
            <v>UN</v>
          </cell>
          <cell r="L4575">
            <v>60.6</v>
          </cell>
          <cell r="M4575">
            <v>58.05</v>
          </cell>
        </row>
        <row r="4576">
          <cell r="I4576">
            <v>96694</v>
          </cell>
          <cell r="J4576" t="str">
            <v>JOELHO 90 GRAUS, PPR, DN 75 MM, CLASSE PN 25, INSTALADO EM PRUMADA DE ÁGUA   FORNECIMENTO E INSTALAÇÃO . AF_08/2022</v>
          </cell>
          <cell r="K4576" t="str">
            <v>UN</v>
          </cell>
          <cell r="L4576">
            <v>91.98</v>
          </cell>
          <cell r="M4576">
            <v>89</v>
          </cell>
        </row>
        <row r="4577">
          <cell r="I4577">
            <v>96695</v>
          </cell>
          <cell r="J4577" t="str">
            <v>JOELHO 45 GRAUS, PPR, DN 75 MM, CLASSE PN 25, INSTALADO EM PRUMADA DE ÁGUA   FORNECIMENTO E INSTALAÇÃO . AF_08/2022</v>
          </cell>
          <cell r="K4577" t="str">
            <v>UN</v>
          </cell>
          <cell r="L4577">
            <v>100.53</v>
          </cell>
          <cell r="M4577">
            <v>97.55</v>
          </cell>
        </row>
        <row r="4578">
          <cell r="I4578">
            <v>96696</v>
          </cell>
          <cell r="J4578" t="str">
            <v>JOELHO 90 GRAUS, PPR, DN 90 MM, CLASSE PN 25, INSTALADO EM PRUMADA DE ÁGUA   FORNECIMENTO E INSTALAÇÃO . AF_08/2022</v>
          </cell>
          <cell r="K4578" t="str">
            <v>UN</v>
          </cell>
          <cell r="L4578">
            <v>114.3</v>
          </cell>
          <cell r="M4578">
            <v>110.78</v>
          </cell>
        </row>
        <row r="4579">
          <cell r="I4579">
            <v>96697</v>
          </cell>
          <cell r="J4579" t="str">
            <v>JOELHO 90 GRAUS, PPR, DN 110 MM, CLASSE PN 25, INSTALADO EM PRUMADA DE ÁGUA   FORNECIMENTO E INSTALAÇÃO . AF_08/2022</v>
          </cell>
          <cell r="K4579" t="str">
            <v>UN</v>
          </cell>
          <cell r="L4579">
            <v>320.89999999999998</v>
          </cell>
          <cell r="M4579">
            <v>316.64999999999998</v>
          </cell>
        </row>
        <row r="4580">
          <cell r="I4580">
            <v>96698</v>
          </cell>
          <cell r="J4580" t="str">
            <v>LUVA, PPR, DN 25 MM, CLASSE PN 25, INSTALADO EM PRUMADA DE ÁGUA   FORNECIMENTO E INSTALAÇÃO . AF_08/2022</v>
          </cell>
          <cell r="K4580" t="str">
            <v>UN</v>
          </cell>
          <cell r="L4580">
            <v>9.61</v>
          </cell>
          <cell r="M4580">
            <v>8.83</v>
          </cell>
        </row>
        <row r="4581">
          <cell r="I4581">
            <v>96699</v>
          </cell>
          <cell r="J4581" t="str">
            <v>CONECTOR MACHO, PPR, 25 X 1/2", CLASSE PN 25, INSTALADO EM PRUMADA DE ÁGUA   FORNECIMENTO E INSTALAÇÃO . AF_08/2022</v>
          </cell>
          <cell r="K4581" t="str">
            <v>UN</v>
          </cell>
          <cell r="L4581">
            <v>25.42</v>
          </cell>
          <cell r="M4581">
            <v>24.64</v>
          </cell>
        </row>
        <row r="4582">
          <cell r="I4582">
            <v>96700</v>
          </cell>
          <cell r="J4582" t="str">
            <v>CONECTOR FÊMEA, PPR, 25 X 1/2", CLASSE PN 25, INSTALADO EM PRUMADA DE ÁGUA   FORNECIMENTO E INSTALAÇÃO . AF_08/2022</v>
          </cell>
          <cell r="K4582" t="str">
            <v>UN</v>
          </cell>
          <cell r="L4582">
            <v>17.579999999999998</v>
          </cell>
          <cell r="M4582">
            <v>16.8</v>
          </cell>
        </row>
        <row r="4583">
          <cell r="I4583">
            <v>96701</v>
          </cell>
          <cell r="J4583" t="str">
            <v>LUVA, PPR, DN 32 MM, CLASSE PN 25, INSTALADO EM PRUMADA DE ÁGUA   FORNECIMENTO E INSTALAÇÃO. AF_08/2022</v>
          </cell>
          <cell r="K4583" t="str">
            <v>UN</v>
          </cell>
          <cell r="L4583">
            <v>12.85</v>
          </cell>
          <cell r="M4583">
            <v>11.92</v>
          </cell>
        </row>
        <row r="4584">
          <cell r="I4584">
            <v>96702</v>
          </cell>
          <cell r="J4584" t="str">
            <v>BUCHA DE REDUÇÃO, PPR, 32 X 25, CLASSE PN 25, INSTALADO EM PRUMADA DE ÁGUA   FORNECIMENTO E INSTALAÇÃO . AF_08/2022</v>
          </cell>
          <cell r="K4584" t="str">
            <v>UN</v>
          </cell>
          <cell r="L4584">
            <v>13</v>
          </cell>
          <cell r="M4584">
            <v>12.14</v>
          </cell>
        </row>
        <row r="4585">
          <cell r="I4585">
            <v>96703</v>
          </cell>
          <cell r="J4585" t="str">
            <v>LUVA, PPR, DN 40 MM, CLASSE PN 25, INSTALADO EM PRUMADA DE ÁGUA   FORNECIMENTO E INSTALAÇÃO. AF_08/2022</v>
          </cell>
          <cell r="K4585" t="str">
            <v>UN</v>
          </cell>
          <cell r="L4585">
            <v>21.37</v>
          </cell>
          <cell r="M4585">
            <v>20.239999999999998</v>
          </cell>
        </row>
        <row r="4586">
          <cell r="I4586">
            <v>96704</v>
          </cell>
          <cell r="J4586" t="str">
            <v>BUCHA DE REDUÇÃO, PPR, 40 X 25, CLASSE PN 25, INSTALADO EM PRUMADA DE ÁGUA   FORNECIMENTO E INSTALAÇÃO . AF_08/2022</v>
          </cell>
          <cell r="K4586" t="str">
            <v>UN</v>
          </cell>
          <cell r="L4586">
            <v>21.23</v>
          </cell>
          <cell r="M4586">
            <v>20.28</v>
          </cell>
        </row>
        <row r="4587">
          <cell r="I4587">
            <v>96705</v>
          </cell>
          <cell r="J4587" t="str">
            <v>LUVA, PPR, DN 50 MM, CLASSE PN 25, INSTALADO EM PRUMADA DE ÁGUA   FORNECIMENTO E INSTALAÇÃO. AF_08/2022</v>
          </cell>
          <cell r="K4587" t="str">
            <v>UN</v>
          </cell>
          <cell r="L4587">
            <v>25.94</v>
          </cell>
          <cell r="M4587">
            <v>24.56</v>
          </cell>
        </row>
        <row r="4588">
          <cell r="I4588">
            <v>96706</v>
          </cell>
          <cell r="J4588" t="str">
            <v>LUVA, PPR, DN 63 MM, CLASSE PN 25, INSTALADO EM PRUMADA DE ÁGUA   FORNECIMENTO E INSTALAÇÃO. AF_08/2022</v>
          </cell>
          <cell r="K4588" t="str">
            <v>UN</v>
          </cell>
          <cell r="L4588">
            <v>37.450000000000003</v>
          </cell>
          <cell r="M4588">
            <v>35.76</v>
          </cell>
        </row>
        <row r="4589">
          <cell r="I4589">
            <v>96707</v>
          </cell>
          <cell r="J4589" t="str">
            <v>LUVA, PPR, DN 75 MM, CLASSE PN 25, INSTALADO EM PRUMADA DE ÁGUA   FORNECIMENTO E INSTALAÇÃO. AF_08/2022</v>
          </cell>
          <cell r="K4589" t="str">
            <v>UN</v>
          </cell>
          <cell r="L4589">
            <v>58.15</v>
          </cell>
          <cell r="M4589">
            <v>56.16</v>
          </cell>
        </row>
        <row r="4590">
          <cell r="I4590">
            <v>96708</v>
          </cell>
          <cell r="J4590" t="str">
            <v>LUVA, PPR, DN 90 MM, CLASSE PN 25, INSTALADO EM PRUMADA DE ÁGUA   FORNECIMENTO E INSTALAÇÃO. AF_08/2022</v>
          </cell>
          <cell r="K4590" t="str">
            <v>UN</v>
          </cell>
          <cell r="L4590">
            <v>86.28</v>
          </cell>
          <cell r="M4590">
            <v>83.93</v>
          </cell>
        </row>
        <row r="4591">
          <cell r="I4591">
            <v>96709</v>
          </cell>
          <cell r="J4591" t="str">
            <v>LUVA, PPR, DN 110 MM, CLASSE PN 25, INSTALADO EM PRUMADA DE ÁGUA   FORNECIMENTO E INSTALAÇÃO. AF_08/2022</v>
          </cell>
          <cell r="K4591" t="str">
            <v>UN</v>
          </cell>
          <cell r="L4591">
            <v>109.64</v>
          </cell>
          <cell r="M4591">
            <v>106.81</v>
          </cell>
        </row>
        <row r="4592">
          <cell r="I4592">
            <v>96710</v>
          </cell>
          <cell r="J4592" t="str">
            <v>TÊ NORMAL, PPR, DN 25 MM, CLASSE PN 25, INSTALADO EM PRUMADA DE ÁGUA   FORNECIMENTO E INSTALAÇÃO . AF_08/2022</v>
          </cell>
          <cell r="K4592" t="str">
            <v>UN</v>
          </cell>
          <cell r="L4592">
            <v>18.07</v>
          </cell>
          <cell r="M4592">
            <v>16.52</v>
          </cell>
        </row>
        <row r="4593">
          <cell r="I4593">
            <v>96711</v>
          </cell>
          <cell r="J4593" t="str">
            <v>TÊ NORMAL, PPR, DN 32 MM, CLASSE PN 25, INSTALADO EM PRUMADA DE ÁGUA   FORNECIMENTO E INSTALAÇÃO . AF_08/2022</v>
          </cell>
          <cell r="K4593" t="str">
            <v>UN</v>
          </cell>
          <cell r="L4593">
            <v>25.68</v>
          </cell>
          <cell r="M4593">
            <v>23.8</v>
          </cell>
        </row>
        <row r="4594">
          <cell r="I4594">
            <v>96712</v>
          </cell>
          <cell r="J4594" t="str">
            <v>TÊ NORMAL, PPR, DN 40 MM, CLASSE PN 25, INSTALADO EM PRUMADA DE ÁGUA   FORNECIMENTO E INSTALAÇÃO . AF_08/2022</v>
          </cell>
          <cell r="K4594" t="str">
            <v>UN</v>
          </cell>
          <cell r="L4594">
            <v>35.35</v>
          </cell>
          <cell r="M4594">
            <v>33.08</v>
          </cell>
        </row>
        <row r="4595">
          <cell r="I4595">
            <v>96713</v>
          </cell>
          <cell r="J4595" t="str">
            <v>TÊ NORMAL, PPR, DN 50 MM, CLASSE PN 25, INSTALADO EM PRUMADA DE ÁGUA   FORNECIMENTO E INSTALAÇÃO . AF_08/2022</v>
          </cell>
          <cell r="K4595" t="str">
            <v>UN</v>
          </cell>
          <cell r="L4595">
            <v>52.16</v>
          </cell>
          <cell r="M4595">
            <v>49.4</v>
          </cell>
        </row>
        <row r="4596">
          <cell r="I4596">
            <v>96714</v>
          </cell>
          <cell r="J4596" t="str">
            <v>TÊ NORMAL, PPR, DN 63 MM, CLASSE PN 25, INSTALADO EM PRUMADA DE ÁGUA   FORNECIMENTO E INSTALAÇÃO . AF_08/2022</v>
          </cell>
          <cell r="K4596" t="str">
            <v>UN</v>
          </cell>
          <cell r="L4596">
            <v>72.7</v>
          </cell>
          <cell r="M4596">
            <v>69.3</v>
          </cell>
        </row>
        <row r="4597">
          <cell r="I4597">
            <v>96715</v>
          </cell>
          <cell r="J4597" t="str">
            <v>TÊ NORMAL, PPR, DN 75 MM, CLASSE PN 25, INSTALADO EM PRUMADA DE ÁGUA   FORNECIMENTO E INSTALAÇÃO . AF_08/2022</v>
          </cell>
          <cell r="K4597" t="str">
            <v>UN</v>
          </cell>
          <cell r="L4597">
            <v>123.62</v>
          </cell>
          <cell r="M4597">
            <v>119.65</v>
          </cell>
        </row>
        <row r="4598">
          <cell r="I4598">
            <v>96716</v>
          </cell>
          <cell r="J4598" t="str">
            <v>TÊ NORMAL, PPR, DN 90 MM, CLASSE PN 25, INSTALADO EM PRUMADA DE ÁGUA   FORNECIMENTO E INSTALAÇÃO . AF_08/2022</v>
          </cell>
          <cell r="K4598" t="str">
            <v>UN</v>
          </cell>
          <cell r="L4598">
            <v>159.66</v>
          </cell>
          <cell r="M4598">
            <v>154.97</v>
          </cell>
        </row>
        <row r="4599">
          <cell r="I4599">
            <v>96717</v>
          </cell>
          <cell r="J4599" t="str">
            <v>TÊ NORMAL, PPR, DN 110 MM, CLASSE PN 25, INSTALADO EM PRUMADA DE ÁGUA   FORNECIMENTO E INSTALAÇÃO . AF_08/2022</v>
          </cell>
          <cell r="K4599" t="str">
            <v>UN</v>
          </cell>
          <cell r="L4599">
            <v>297.06</v>
          </cell>
          <cell r="M4599">
            <v>291.39</v>
          </cell>
        </row>
        <row r="4600">
          <cell r="I4600">
            <v>96736</v>
          </cell>
          <cell r="J4600" t="str">
            <v>LUVA, PPR, DN 20 MM, CLASSE PN 25, INSTALADO EM RESERVAÇÃO DE ÁGUA DE EDIFICAÇÃO QUE POSSUA RESERVATÓRIO DE FIBRA/FIBROCIMENTO - FORNECIMENTO E INSTALAÇÃO. AF_06/2016</v>
          </cell>
          <cell r="K4600" t="str">
            <v>UN</v>
          </cell>
          <cell r="L4600">
            <v>7.8</v>
          </cell>
          <cell r="M4600">
            <v>7.22</v>
          </cell>
        </row>
        <row r="4601">
          <cell r="I4601">
            <v>96737</v>
          </cell>
          <cell r="J4601" t="str">
            <v>LUVA, PPR, DN 25 MM, CLASSE PN 25, INSTALADO EM RESERVAÇÃO DE ÁGUA DE EDIFICAÇÃO QUE POSSUA RESERVATÓRIO DE FIBRA/FIBROCIMENTO - FORNECIMENTO E INSTALAÇÃO. AF_06/2016</v>
          </cell>
          <cell r="K4601" t="str">
            <v>UN</v>
          </cell>
          <cell r="L4601">
            <v>7.61</v>
          </cell>
          <cell r="M4601">
            <v>7.03</v>
          </cell>
        </row>
        <row r="4602">
          <cell r="I4602">
            <v>96738</v>
          </cell>
          <cell r="J4602" t="str">
            <v>CONECTOR MACHO, PPR, 25 X 1/2'', CLASSE PN 25,  INSTALADO EM RESERVAÇÃO DE ÁGUA DE EDIFICAÇÃO QUE POSSUA RESERVATÓRIO DE FIBRA/FIBROCIMENTO   FORNECIMENTO E INSTALAÇÃO. AF_06/2016</v>
          </cell>
          <cell r="K4602" t="str">
            <v>UN</v>
          </cell>
          <cell r="L4602">
            <v>23.42</v>
          </cell>
          <cell r="M4602">
            <v>22.84</v>
          </cell>
        </row>
        <row r="4603">
          <cell r="I4603">
            <v>96739</v>
          </cell>
          <cell r="J4603" t="str">
            <v>LUVA, PPR, DN 32 MM, CLASSE PN 25, INSTALADO EM RESERVAÇÃO DE ÁGUA DE EDIFICAÇÃO QUE POSSUA RESERVATÓRIO DE FIBRA/FIBROCIMENTO - FORNECIMENTO E INSTALAÇÃO. AF_06/2016</v>
          </cell>
          <cell r="K4603" t="str">
            <v>UN</v>
          </cell>
          <cell r="L4603">
            <v>10.77</v>
          </cell>
          <cell r="M4603">
            <v>10.029999999999999</v>
          </cell>
        </row>
        <row r="4604">
          <cell r="I4604">
            <v>96740</v>
          </cell>
          <cell r="J4604" t="str">
            <v>CONECTOR MACHO, PPR, 32 X 3/4'', CLASSE PN 25,  INSTALADO EM RESERVAÇÃO DE ÁGUA DE EDIFICAÇÃO QUE POSSUA RESERVATÓRIO DE FIBRA/FIBROCIMENTO   FORNECIMENTO E INSTALAÇÃO. AF_06/2016</v>
          </cell>
          <cell r="K4604" t="str">
            <v>UN</v>
          </cell>
          <cell r="L4604">
            <v>32.659999999999997</v>
          </cell>
          <cell r="M4604">
            <v>31.92</v>
          </cell>
        </row>
        <row r="4605">
          <cell r="I4605">
            <v>96741</v>
          </cell>
          <cell r="J4605" t="str">
            <v>LUVA, PPR, DN 40 MM, CLASSE PN 25, INSTALADO EM RESERVAÇÃO DE ÁGUA DE EDIFICAÇÃO QUE POSSUA RESERVATÓRIO DE FIBRA/FIBROCIMENTO - FORNECIMENTO E INSTALAÇÃO. AF_06/2016</v>
          </cell>
          <cell r="K4605" t="str">
            <v>UN</v>
          </cell>
          <cell r="L4605">
            <v>17.38</v>
          </cell>
          <cell r="M4605">
            <v>16.64</v>
          </cell>
        </row>
        <row r="4606">
          <cell r="I4606">
            <v>96742</v>
          </cell>
          <cell r="J4606" t="str">
            <v>LUVA, PPR, DN 50 MM, CLASSE PN 25, INSTALADO EM RESERVAÇÃO DE ÁGUA DE EDIFICAÇÃO QUE POSSUA RESERVATÓRIO DE FIBRA/FIBROCIMENTO - FORNECIMENTO E INSTALAÇÃO. AF_06/2016</v>
          </cell>
          <cell r="K4606" t="str">
            <v>UN</v>
          </cell>
          <cell r="L4606">
            <v>23.34</v>
          </cell>
          <cell r="M4606">
            <v>22.22</v>
          </cell>
        </row>
        <row r="4607">
          <cell r="I4607">
            <v>96743</v>
          </cell>
          <cell r="J4607" t="str">
            <v>LUVA, PPR, DN 63 MM, CLASSE PN 25, INSTALADO EM RESERVAÇÃO DE ÁGUA DE EDIFICAÇÃO QUE POSSUA RESERVATÓRIO DE FIBRA/FIBROCIMENTO - FORNECIMENTO E INSTALAÇÃO. AF_06/2016</v>
          </cell>
          <cell r="K4607" t="str">
            <v>UN</v>
          </cell>
          <cell r="L4607">
            <v>31.75</v>
          </cell>
          <cell r="M4607">
            <v>30.63</v>
          </cell>
        </row>
        <row r="4608">
          <cell r="I4608">
            <v>96744</v>
          </cell>
          <cell r="J4608" t="str">
            <v>LUVA, PPR, DN 75 MM, CLASSE PN 25, INSTALADO EM RESERVAÇÃO DE ÁGUA DE EDIFICAÇÃO QUE POSSUA RESERVATÓRIO DE FIBRA/FIBROCIMENTO - FORNECIMENTO E INSTALAÇÃO. AF_06/2016</v>
          </cell>
          <cell r="K4608" t="str">
            <v>UN</v>
          </cell>
          <cell r="L4608">
            <v>56.63</v>
          </cell>
          <cell r="M4608">
            <v>54.77</v>
          </cell>
        </row>
        <row r="4609">
          <cell r="I4609">
            <v>96745</v>
          </cell>
          <cell r="J4609" t="str">
            <v>LUVA, PPR, DN 90 MM, CLASSE PN 25, INSTALADO EM RESERVAÇÃO DE ÁGUA DE EDIFICAÇÃO QUE POSSUA RESERVATÓRIO DE FIBRA/FIBROCIMENTO - FORNECIMENTO E INSTALAÇÃO. AF_06/2016</v>
          </cell>
          <cell r="K4609" t="str">
            <v>UN</v>
          </cell>
          <cell r="L4609">
            <v>81.17</v>
          </cell>
          <cell r="M4609">
            <v>79.31</v>
          </cell>
        </row>
        <row r="4610">
          <cell r="I4610">
            <v>96746</v>
          </cell>
          <cell r="J4610" t="str">
            <v>LUVA, PPR, DN 110 MM, CLASSE PN 25, INSTALADO EM RESERVAÇÃO DE ÁGUA DE EDIFICAÇÃO QUE POSSUA RESERVATÓRIO DE FIBRA/FIBROCIMENTO - FORNECIMENTO E INSTALAÇÃO. AF_06/2016</v>
          </cell>
          <cell r="K4610" t="str">
            <v>UN</v>
          </cell>
          <cell r="L4610">
            <v>109.98</v>
          </cell>
          <cell r="M4610">
            <v>107.08</v>
          </cell>
        </row>
        <row r="4611">
          <cell r="I4611">
            <v>96747</v>
          </cell>
          <cell r="J4611" t="str">
            <v>JOELHO 90 GRAUS, PPR, DN 20 MM, CLASSE PN 25,  INSTALADO EM RESERVAÇÃO DE ÁGUA DE EDIFICAÇÃO QUE POSSUA RESERVATÓRIO DE FIBRA/FIBROCIMENTO - FORNECIMENTO E INSTALAÇÃO. AF_06/2016</v>
          </cell>
          <cell r="K4611" t="str">
            <v>UN</v>
          </cell>
          <cell r="L4611">
            <v>10.16</v>
          </cell>
          <cell r="M4611">
            <v>9.2899999999999991</v>
          </cell>
        </row>
        <row r="4612">
          <cell r="I4612">
            <v>96748</v>
          </cell>
          <cell r="J4612" t="str">
            <v>JOELHO 90 GRAUS, PPR, DN 25 MM, CLASSE PN 25,  INSTALADO EM RESERVAÇÃO DE ÁGUA DE EDIFICAÇÃO QUE POSSUA RESERVATÓRIO DE FIBRA/FIBROCIMENTO - FORNECIMENTO E INSTALAÇÃO. AF_06/2016</v>
          </cell>
          <cell r="K4612" t="str">
            <v>UN</v>
          </cell>
          <cell r="L4612">
            <v>10.76</v>
          </cell>
          <cell r="M4612">
            <v>9.89</v>
          </cell>
        </row>
        <row r="4613">
          <cell r="I4613">
            <v>96749</v>
          </cell>
          <cell r="J4613" t="str">
            <v>JOELHO 90 GRAUS, PPR, DN 32 MM, CLASSE PN 25,  INSTALADO EM RESERVAÇÃO DE ÁGUA DE EDIFICAÇÃO QUE POSSUA RESERVATÓRIO DE FIBRA/FIBROCIMENTO - FORNECIMENTO E INSTALAÇÃO. AF_06/2016</v>
          </cell>
          <cell r="K4613" t="str">
            <v>UN</v>
          </cell>
          <cell r="L4613">
            <v>14.33</v>
          </cell>
          <cell r="M4613">
            <v>13.22</v>
          </cell>
        </row>
        <row r="4614">
          <cell r="I4614">
            <v>96750</v>
          </cell>
          <cell r="J4614" t="str">
            <v>JOELHO 90 GRAUS, PPR, DN 40 MM, CLASSE PN 25,  INSTALADO EM RESERVAÇÃO DE ÁGUA DE EDIFICAÇÃO QUE POSSUA RESERVATÓRIO DE FIBRA/FIBROCIMENTO - FORNECIMENTO E INSTALAÇÃO. AF_06/2016</v>
          </cell>
          <cell r="K4614" t="str">
            <v>UN</v>
          </cell>
          <cell r="L4614">
            <v>18.79</v>
          </cell>
          <cell r="M4614">
            <v>17.68</v>
          </cell>
        </row>
        <row r="4615">
          <cell r="I4615">
            <v>96751</v>
          </cell>
          <cell r="J4615" t="str">
            <v>JOELHO 90 GRAUS, PPR, DN 50 MM, CLASSE PN 25,  INSTALADO EM RESERVAÇÃO DE ÁGUA DE EDIFICAÇÃO QUE POSSUA RESERVATÓRIO DE FIBRA/FIBROCIMENTO - FORNECIMENTO E INSTALAÇÃO. AF_06/2016</v>
          </cell>
          <cell r="K4615" t="str">
            <v>UN</v>
          </cell>
          <cell r="L4615">
            <v>29.69</v>
          </cell>
          <cell r="M4615">
            <v>28</v>
          </cell>
        </row>
        <row r="4616">
          <cell r="I4616">
            <v>96752</v>
          </cell>
          <cell r="J4616" t="str">
            <v>JOELHO 90 GRAUS, PPR, DN 63 MM, CLASSE PN 25,  INSTALADO EM RESERVAÇÃO DE ÁGUA DE EDIFICAÇÃO QUE POSSUA RESERVATÓRIO DE FIBRA/FIBROCIMENTO - FORNECIMENTO E INSTALAÇÃO. AF_06/2016</v>
          </cell>
          <cell r="K4616" t="str">
            <v>UN</v>
          </cell>
          <cell r="L4616">
            <v>37.96</v>
          </cell>
          <cell r="M4616">
            <v>36.270000000000003</v>
          </cell>
        </row>
        <row r="4617">
          <cell r="I4617">
            <v>96753</v>
          </cell>
          <cell r="J4617" t="str">
            <v>JOELHO 90 GRAUS, PPR, DN 75 MM, CLASSE PN 25,  INSTALADO EM RESERVAÇÃO DE ÁGUA DE EDIFICAÇÃO QUE POSSUA RESERVATÓRIO DE FIBRA/FIBROCIMENTO - FORNECIMENTO E INSTALAÇÃO. AF_06/2016</v>
          </cell>
          <cell r="K4617" t="str">
            <v>UN</v>
          </cell>
          <cell r="L4617">
            <v>89.67</v>
          </cell>
          <cell r="M4617">
            <v>86.89</v>
          </cell>
        </row>
        <row r="4618">
          <cell r="I4618">
            <v>96754</v>
          </cell>
          <cell r="J4618" t="str">
            <v>JOELHO 90 GRAUS, PPR, DN 90 MM, CLASSE PN 25,  INSTALADO EM RESERVAÇÃO DE ÁGUA DE EDIFICAÇÃO QUE POSSUA RESERVATÓRIO DE FIBRA/FIBROCIMENTO - FORNECIMENTO E INSTALAÇÃO. AF_06/2016</v>
          </cell>
          <cell r="K4618" t="str">
            <v>UN</v>
          </cell>
          <cell r="L4618">
            <v>106.6</v>
          </cell>
          <cell r="M4618">
            <v>103.82</v>
          </cell>
        </row>
        <row r="4619">
          <cell r="I4619">
            <v>96755</v>
          </cell>
          <cell r="J4619" t="str">
            <v>JOELHO 90 GRAUS, PPR, DN 110 MM, CLASSE PN 25,  INSTALADO EM RESERVAÇÃO DE ÁGUA DE EDIFICAÇÃO QUE POSSUA RESERVATÓRIO DE FIBRA/FIBROCIMENTO - FORNECIMENTO E INSTALAÇÃO. AF_06/2016</v>
          </cell>
          <cell r="K4619" t="str">
            <v>UN</v>
          </cell>
          <cell r="L4619">
            <v>321.41000000000003</v>
          </cell>
          <cell r="M4619">
            <v>317.05</v>
          </cell>
        </row>
        <row r="4620">
          <cell r="I4620">
            <v>96756</v>
          </cell>
          <cell r="J4620" t="str">
            <v>TÊ MISTURADOR, PPR, DN 20 MM, CLASSE PN 25,  INSTALADO EM RESERVAÇÃO DE ÁGUA DE EDIFICAÇÃO QUE POSSUA RESERVATÓRIO DE FIBRA/FIBROCIMENTO - FORNECIMENTO E INSTALAÇÃO. AF_06/2016</v>
          </cell>
          <cell r="K4620" t="str">
            <v>UN</v>
          </cell>
          <cell r="L4620">
            <v>22.39</v>
          </cell>
          <cell r="M4620">
            <v>21.25</v>
          </cell>
        </row>
        <row r="4621">
          <cell r="I4621">
            <v>96757</v>
          </cell>
          <cell r="J4621" t="str">
            <v>TÊ MISTURADOR, PPR, DN 25 MM, CLASSE PN 25,  INSTALADO EM RESERVAÇÃO DE ÁGUA DE EDIFICAÇÃO QUE POSSUA RESERVATÓRIO DE FIBRA/FIBROCIMENTO - FORNECIMENTO E INSTALAÇÃO. AF_06/2016</v>
          </cell>
          <cell r="K4621" t="str">
            <v>UN</v>
          </cell>
          <cell r="L4621">
            <v>26.17</v>
          </cell>
          <cell r="M4621">
            <v>25.03</v>
          </cell>
        </row>
        <row r="4622">
          <cell r="I4622">
            <v>96758</v>
          </cell>
          <cell r="J4622" t="str">
            <v>TÊ, PPR, DN 32 MM, CLASSE PN 25,  INSTALADO EM RESERVAÇÃO DE ÁGUA DE EDIFICAÇÃO QUE POSSUA RESERVATÓRIO DE FIBRA/FIBROCIMENTO - FORNECIMENTO E INSTALAÇÃO. AF_06/2016</v>
          </cell>
          <cell r="K4622" t="str">
            <v>UN</v>
          </cell>
          <cell r="L4622">
            <v>21.49</v>
          </cell>
          <cell r="M4622">
            <v>20.02</v>
          </cell>
        </row>
        <row r="4623">
          <cell r="I4623">
            <v>96759</v>
          </cell>
          <cell r="J4623" t="str">
            <v>TÊ, PPR, DN 40 MM, CLASSE PN 25,  INSTALADO EM RESERVAÇÃO DE ÁGUA DE EDIFICAÇÃO QUE POSSUA RESERVATÓRIO DE FIBRA/FIBROCIMENTO - FORNECIMENTO E INSTALAÇÃO. AF_06/2016</v>
          </cell>
          <cell r="K4623" t="str">
            <v>UN</v>
          </cell>
          <cell r="L4623">
            <v>27.35</v>
          </cell>
          <cell r="M4623">
            <v>25.88</v>
          </cell>
        </row>
        <row r="4624">
          <cell r="I4624">
            <v>96760</v>
          </cell>
          <cell r="J4624" t="str">
            <v>TÊ, PPR, DN 50 MM, CLASSE PN 25,  INSTALADO EM RESERVAÇÃO DE ÁGUA DE EDIFICAÇÃO QUE POSSUA RESERVATÓRIO DE FIBRA/FIBROCIMENTO - FORNECIMENTO E INSTALAÇÃO. AF_06/2016</v>
          </cell>
          <cell r="K4624" t="str">
            <v>UN</v>
          </cell>
          <cell r="L4624">
            <v>46.89</v>
          </cell>
          <cell r="M4624">
            <v>44.65</v>
          </cell>
        </row>
        <row r="4625">
          <cell r="I4625">
            <v>96761</v>
          </cell>
          <cell r="J4625" t="str">
            <v>TÊ, PPR, DN 63 MM, CLASSE PN 25,  INSTALADO EM RESERVAÇÃO DE ÁGUA DE EDIFICAÇÃO QUE POSSUA RESERVATÓRIO DE FIBRA/FIBROCIMENTO - FORNECIMENTO E INSTALAÇÃO. AF_06/2016</v>
          </cell>
          <cell r="K4625" t="str">
            <v>UN</v>
          </cell>
          <cell r="L4625">
            <v>61.21</v>
          </cell>
          <cell r="M4625">
            <v>58.97</v>
          </cell>
        </row>
        <row r="4626">
          <cell r="I4626">
            <v>96762</v>
          </cell>
          <cell r="J4626" t="str">
            <v>TÊ, PPR, DN 75 MM, CLASSE PN 25,  INSTALADO EM RESERVAÇÃO DE ÁGUA DE EDIFICAÇÃO QUE POSSUA RESERVATÓRIO DE FIBRA/FIBROCIMENTO - FORNECIMENTO E INSTALAÇÃO. AF_06/2016</v>
          </cell>
          <cell r="K4626" t="str">
            <v>UN</v>
          </cell>
          <cell r="L4626">
            <v>120.5</v>
          </cell>
          <cell r="M4626">
            <v>116.8</v>
          </cell>
        </row>
        <row r="4627">
          <cell r="I4627">
            <v>96763</v>
          </cell>
          <cell r="J4627" t="str">
            <v>TÊ, PPR, DN 90 MM, CLASSE PN 25,  INSTALADO EM RESERVAÇÃO DE ÁGUA DE EDIFICAÇÃO QUE POSSUA RESERVATÓRIO DE FIBRA/FIBROCIMENTO - FORNECIMENTO E INSTALAÇÃO. AF_06/2016</v>
          </cell>
          <cell r="K4627" t="str">
            <v>UN</v>
          </cell>
          <cell r="L4627">
            <v>149.36000000000001</v>
          </cell>
          <cell r="M4627">
            <v>145.66</v>
          </cell>
        </row>
        <row r="4628">
          <cell r="I4628">
            <v>96764</v>
          </cell>
          <cell r="J4628" t="str">
            <v>TÊ, PPR, DN 110 MM, CLASSE PN 25,  INSTALADO EM RESERVAÇÃO DE ÁGUA DE EDIFICAÇÃO QUE POSSUA RESERVATÓRIO DE FIBRA/FIBROCIMENTO - FORNECIMENTO E INSTALAÇÃO. AF_06/2016</v>
          </cell>
          <cell r="K4628" t="str">
            <v>UN</v>
          </cell>
          <cell r="L4628">
            <v>297.76</v>
          </cell>
          <cell r="M4628">
            <v>291.95</v>
          </cell>
        </row>
        <row r="4629">
          <cell r="I4629">
            <v>96802</v>
          </cell>
          <cell r="J4629" t="str">
            <v>KIT CHASSI PEX, PRÉ-FABRICADO, PARA CHUVEIRO, INCLUSO QUADRO METÁLICO, TUBOS, REGISTROS DE PRESSÃO E CONEXÕES POR CRIMPAGEM - FORNECIMENTO E INSTALAÇÃO. AF_02/2023</v>
          </cell>
          <cell r="K4629" t="str">
            <v>UN</v>
          </cell>
          <cell r="L4629">
            <v>377.13</v>
          </cell>
          <cell r="M4629">
            <v>374.49</v>
          </cell>
        </row>
        <row r="4630">
          <cell r="I4630">
            <v>96803</v>
          </cell>
          <cell r="J4630" t="str">
            <v>KIT CHASSI PEX, PRÉ-FABRICADO, PARA COZINHA COM CUBA SIMPLES, INCLUSO QUADRO METÁLICO, TUBOS E CONEXÕES POR CRIMPAGEM - FORNECIMENTO E INSTALAÇÃO. AF_02/2023</v>
          </cell>
          <cell r="K4630" t="str">
            <v>UN</v>
          </cell>
          <cell r="L4630">
            <v>73.31</v>
          </cell>
          <cell r="M4630">
            <v>71.13</v>
          </cell>
        </row>
        <row r="4631">
          <cell r="I4631">
            <v>96804</v>
          </cell>
          <cell r="J4631" t="str">
            <v>KIT CHASSI PEX, PRÉ-FABRICADO, PARA ÁREA DE SERVIÇO COM TANQUE E MÁQUINA DE LAVAR ROUPA, INCLUSO QUADRO METÁLICO, TUBOS E CONEXÕES POR CRIMPAGEM - FORNECIMENTO E INSTALAÇÃO. AF_02/2023</v>
          </cell>
          <cell r="K4631" t="str">
            <v>UN</v>
          </cell>
          <cell r="L4631">
            <v>122.52</v>
          </cell>
          <cell r="M4631">
            <v>117.36</v>
          </cell>
        </row>
        <row r="4632">
          <cell r="I4632">
            <v>96805</v>
          </cell>
          <cell r="J4632" t="str">
            <v>KIT CHASSI PEX, PRÉ-FABRICADO, PARA CHUVEIRO, INCLUSO QUADRO METÁLICO, TUBOS, REGISTROS DE PRESSÃO E CONEXÕES POR ANEL DESLIZANTE - FORNECIMENTO E INSTALAÇÃO. AF_02/2023</v>
          </cell>
          <cell r="K4632" t="str">
            <v>UN</v>
          </cell>
          <cell r="L4632">
            <v>200.81</v>
          </cell>
          <cell r="M4632">
            <v>197.28</v>
          </cell>
        </row>
        <row r="4633">
          <cell r="I4633">
            <v>96806</v>
          </cell>
          <cell r="J4633" t="str">
            <v>KIT CHASSI PEX, PRÉ-FABRICADO, PARA COZINHA COM CUBA SIMPLES, INCLUSO QUADRO METÁLICO, TUBOS E CONEXÕES POR ANEL DESLIZANTE - FORNECIMENTO E INSTALAÇÃO. AF_02/2023</v>
          </cell>
          <cell r="K4633" t="str">
            <v>UN</v>
          </cell>
          <cell r="L4633">
            <v>81.96</v>
          </cell>
          <cell r="M4633">
            <v>78.89</v>
          </cell>
        </row>
        <row r="4634">
          <cell r="I4634">
            <v>96807</v>
          </cell>
          <cell r="J4634" t="str">
            <v>KIT CHASSI PEX, PRÉ-FABRICADO, PARA ÁREA DE SERVIÇO COM TANQUE E MÁQUINA DE LAVAR ROUPA, INCLUSO QUADRO METÁLICO, TUBOS E CONEXÕES POR ANEL DESLIZANTE - FORNECIMENTO E INSTALAÇÃO. AF_02/2023</v>
          </cell>
          <cell r="K4634" t="str">
            <v>UN</v>
          </cell>
          <cell r="L4634">
            <v>134.63999999999999</v>
          </cell>
          <cell r="M4634">
            <v>128.59</v>
          </cell>
        </row>
        <row r="4635">
          <cell r="I4635">
            <v>96808</v>
          </cell>
          <cell r="J4635" t="str">
            <v>UNIÃO METÁLICA PARA INSTALAÇÕES EM PEX ÁGUA, DN 16 MM, COM ANEL DESLIZANTE - FORNECIMENTO E INSTALAÇÃO. AF_02/2023</v>
          </cell>
          <cell r="K4635" t="str">
            <v>UN</v>
          </cell>
          <cell r="L4635">
            <v>18.260000000000002</v>
          </cell>
          <cell r="M4635">
            <v>17.09</v>
          </cell>
        </row>
        <row r="4636">
          <cell r="I4636">
            <v>96809</v>
          </cell>
          <cell r="J4636" t="str">
            <v>CONEXÃO FIXA, ROSCA FÊMEA, METÁLICA, PARA INSTALAÇÕES EM PEX ÁGUA, DN 16 MM X 1/2", COM ANEL DESLIZANTE. FORNECIMENTO E INSTALAÇÃO. AF_02/2023</v>
          </cell>
          <cell r="K4636" t="str">
            <v>UN</v>
          </cell>
          <cell r="L4636">
            <v>19.82</v>
          </cell>
          <cell r="M4636">
            <v>18.649999999999999</v>
          </cell>
        </row>
        <row r="4637">
          <cell r="I4637">
            <v>96810</v>
          </cell>
          <cell r="J4637" t="str">
            <v>CONEXÃO MÓVEL, ROSCA FÊMEA, METÁLICA, PARA INSTALAÇÕES EM PEX ÁGUA, DN 16 MM X 3/4", COM ANEL DESLIZANTE. FORNECIMENTO E INSTALAÇÃO. AF_02/2023</v>
          </cell>
          <cell r="K4637" t="str">
            <v>UN</v>
          </cell>
          <cell r="L4637">
            <v>21.62</v>
          </cell>
          <cell r="M4637">
            <v>20.309999999999999</v>
          </cell>
        </row>
        <row r="4638">
          <cell r="I4638">
            <v>96811</v>
          </cell>
          <cell r="J4638" t="str">
            <v>UNIÃO METÁLICA PARA INSTALAÇÕES EM PEX ÁGUA, DN 20 MM, COM ANEL DESLIZANTE - FORNECIMENTO E INSTALAÇÃO. AF_02/2023</v>
          </cell>
          <cell r="K4638" t="str">
            <v>UN</v>
          </cell>
          <cell r="L4638">
            <v>22.82</v>
          </cell>
          <cell r="M4638">
            <v>21.44</v>
          </cell>
        </row>
        <row r="4639">
          <cell r="I4639">
            <v>96812</v>
          </cell>
          <cell r="J4639" t="str">
            <v>CONEXÃO FIXA, ROSCA FÊMEA, METÁLICA, PARA INSTALAÇÕES EM PEX ÁGUA, DN 20 MM X 1/2", COM ANEL DESLIZANTE. FORNECIMENTO E INSTALAÇÃO. AF_02/2023</v>
          </cell>
          <cell r="K4639" t="str">
            <v>UN</v>
          </cell>
          <cell r="L4639">
            <v>20.75</v>
          </cell>
          <cell r="M4639">
            <v>19.5</v>
          </cell>
        </row>
        <row r="4640">
          <cell r="I4640">
            <v>96813</v>
          </cell>
          <cell r="J4640" t="str">
            <v>CONEXÃO FIXA, ROSCA FÊMEA, METÁLICA, PARA INSTALAÇÕES EM PEX ÁGUA, DN 20 MM X 3/4", COM ANEL DESLIZANTE. FORNECIMENTO E INSTALAÇÃO. AF_02/2023</v>
          </cell>
          <cell r="K4640" t="str">
            <v>UN</v>
          </cell>
          <cell r="L4640">
            <v>23.54</v>
          </cell>
          <cell r="M4640">
            <v>22.16</v>
          </cell>
        </row>
        <row r="4641">
          <cell r="I4641">
            <v>96814</v>
          </cell>
          <cell r="J4641" t="str">
            <v>UNIÃO DE REDUÇÃO, METÁLICA, PARA INSTALAÇÕES EM PEX ÁGUA, DN 20 X 16 MM, CONEXÃO POR ANEL DESLIZANTE - FORNECIMENTO E INSTALAÇÃO. AF_02/2023</v>
          </cell>
          <cell r="K4641" t="str">
            <v>UN</v>
          </cell>
          <cell r="L4641">
            <v>16.82</v>
          </cell>
          <cell r="M4641">
            <v>15.86</v>
          </cell>
        </row>
        <row r="4642">
          <cell r="I4642">
            <v>96815</v>
          </cell>
          <cell r="J4642" t="str">
            <v>UNIÃO METÁLICA PARA INSTALAÇÕES EM PEX ÁGUA, DN 25 MM, COM ANEL DESLIZANTE - FORNECIMENTO E INSTALAÇÃO. AF_02/2023</v>
          </cell>
          <cell r="K4642" t="str">
            <v>UN</v>
          </cell>
          <cell r="L4642">
            <v>34.08</v>
          </cell>
          <cell r="M4642">
            <v>32.42</v>
          </cell>
        </row>
        <row r="4643">
          <cell r="I4643">
            <v>96816</v>
          </cell>
          <cell r="J4643" t="str">
            <v>CONEXÃO FIXA, ROSCA FÊMEA, METÁLICA, PARA INSTALAÇÕES EM PEX ÁGUA, DN 25 MM X 3/4", COM ANEL DESLIZANTE - FORNECIMENTO E INSTALAÇÃO. AF_02/2023</v>
          </cell>
          <cell r="K4643" t="str">
            <v>UN</v>
          </cell>
          <cell r="L4643">
            <v>26.38</v>
          </cell>
          <cell r="M4643">
            <v>24.89</v>
          </cell>
        </row>
        <row r="4644">
          <cell r="I4644">
            <v>96817</v>
          </cell>
          <cell r="J4644" t="str">
            <v>CONEXÃO FIXA, ROSCA FÊMEA, METÁLICA, PARA INSTALAÇÕES EM PEX ÁGUA, DN 25 MM X 1", COM ANEL DESLIZANTE - FORNECIMENTO E INSTALAÇÃO. AF_02/2023</v>
          </cell>
          <cell r="K4644" t="str">
            <v>UN</v>
          </cell>
          <cell r="L4644">
            <v>34.32</v>
          </cell>
          <cell r="M4644">
            <v>32.659999999999997</v>
          </cell>
        </row>
        <row r="4645">
          <cell r="I4645">
            <v>96818</v>
          </cell>
          <cell r="J4645" t="str">
            <v>UNIÃO DE REDUÇÃO, METÁLICA, PARA INSTALAÇÕES EM PEX ÁGUA, DN 25 X 16 MM, CONEXÃO POR ANEL DESLIZANTE - FORNECIMENTO E INSTALAÇÃO. AF_02/2023</v>
          </cell>
          <cell r="K4645" t="str">
            <v>UN</v>
          </cell>
          <cell r="L4645">
            <v>22</v>
          </cell>
          <cell r="M4645">
            <v>20.94</v>
          </cell>
        </row>
        <row r="4646">
          <cell r="I4646">
            <v>96819</v>
          </cell>
          <cell r="J4646" t="str">
            <v>UNIÃO DE REDUÇÃO, METÁLICA, PARA INSTALAÇÕES EM PEX ÁGUA, DN 25 X 20 MM, CONEXÃO POR ANEL DESLIZANTE - FORNECIMENTO E INSTALAÇÃO. AF_02/2023</v>
          </cell>
          <cell r="K4646" t="str">
            <v>UN</v>
          </cell>
          <cell r="L4646">
            <v>23.6</v>
          </cell>
          <cell r="M4646">
            <v>22.46</v>
          </cell>
        </row>
        <row r="4647">
          <cell r="I4647">
            <v>96820</v>
          </cell>
          <cell r="J4647" t="str">
            <v>UNIÃO METÁLICA PARA INSTALAÇÕES EM PEX ÁGUA, DN 32 MM, COM ANEL DESLIZANTE - FORNECIMENTO E INSTALAÇÃO. AF_02/2023</v>
          </cell>
          <cell r="K4647" t="str">
            <v>UN</v>
          </cell>
          <cell r="L4647">
            <v>41.1</v>
          </cell>
          <cell r="M4647">
            <v>39.06</v>
          </cell>
        </row>
        <row r="4648">
          <cell r="I4648">
            <v>96821</v>
          </cell>
          <cell r="J4648" t="str">
            <v>CONEXÃO FIXA, ROSCA FÊMEA, METÁLICA, PARA INSTALAÇÕES EM PEX ÁGUA, DN 32 MM X 1", COM ANEL DESLIZANTE - FORNECIMENTO E INSTALAÇÃO. AF_02/2023</v>
          </cell>
          <cell r="K4648" t="str">
            <v>UN</v>
          </cell>
          <cell r="L4648">
            <v>38.07</v>
          </cell>
          <cell r="M4648">
            <v>36.270000000000003</v>
          </cell>
        </row>
        <row r="4649">
          <cell r="I4649">
            <v>96822</v>
          </cell>
          <cell r="J4649" t="str">
            <v>UNIÃO DE REDUÇÃO, METÁLICA, PARA INSTALAÇÕES EM PEX ÁGUA, DN 32 X 25 MM, CONEXÃO POR ANEL DESLIZANTE - FORNECIMENTO E INSTALAÇÃO. AF_02/2023</v>
          </cell>
          <cell r="K4649" t="str">
            <v>UN</v>
          </cell>
          <cell r="L4649">
            <v>30.68</v>
          </cell>
          <cell r="M4649">
            <v>29.3</v>
          </cell>
        </row>
        <row r="4650">
          <cell r="I4650">
            <v>96823</v>
          </cell>
          <cell r="J4650" t="str">
            <v>LUVA PARA INSTALAÇÕES EM PEX ÁGUA, DN 16 MM, CONEXÃO POR CRIMPAGEM - FORNECIMENTO E INSTALAÇÃO. AF_02/2023</v>
          </cell>
          <cell r="K4650" t="str">
            <v>UN</v>
          </cell>
          <cell r="L4650">
            <v>11.66</v>
          </cell>
          <cell r="M4650">
            <v>11.04</v>
          </cell>
        </row>
        <row r="4651">
          <cell r="I4651">
            <v>96824</v>
          </cell>
          <cell r="J4651" t="str">
            <v>CONEXÃO FIXA, ROSCA FÊMEA, PARA INSTALAÇÕES EM PEX ÁGUA, DN 16MM X 1/2", CONEXÃO POR CRIMPAGEM - FORNECIMENTO E INSTALAÇÃO. AF_02/2023</v>
          </cell>
          <cell r="K4651" t="str">
            <v>UN</v>
          </cell>
          <cell r="L4651">
            <v>18.41</v>
          </cell>
          <cell r="M4651">
            <v>17.38</v>
          </cell>
        </row>
        <row r="4652">
          <cell r="I4652">
            <v>96826</v>
          </cell>
          <cell r="J4652" t="str">
            <v>LUVA PARA INSTALAÇÕES EM PEX ÁGUA, DN 20 MM, CONEXÃO POR CRIMPAGEM - FORNECIMENTO E INSTALAÇÃO. AF_02/2023</v>
          </cell>
          <cell r="K4652" t="str">
            <v>UN</v>
          </cell>
          <cell r="L4652">
            <v>13.57</v>
          </cell>
          <cell r="M4652">
            <v>12.84</v>
          </cell>
        </row>
        <row r="4653">
          <cell r="I4653">
            <v>96827</v>
          </cell>
          <cell r="J4653" t="str">
            <v>CONEXÃO FIXA, ROSCA FÊMEA, PARA INSTALAÇÕES EM PEX ÁGUA, DN 20MM X 1/2", CONEXÃO POR CRIMPAGEM - FORNECIMENTO E INSTALAÇÃO. AF_02/2023</v>
          </cell>
          <cell r="K4653" t="str">
            <v>UN</v>
          </cell>
          <cell r="L4653">
            <v>19.97</v>
          </cell>
          <cell r="M4653">
            <v>18.88</v>
          </cell>
        </row>
        <row r="4654">
          <cell r="I4654">
            <v>96828</v>
          </cell>
          <cell r="J4654" t="str">
            <v>CONEXÃO FIXA, ROSCA FÊMEA, PARA INSTALAÇÕES EM PEX ÁGUA, DN 20MM X 3/4", CONEXÃO POR CRIMPAGEM - FORNECIMENTO E INSTALAÇÃO. AF_02/2023</v>
          </cell>
          <cell r="K4654" t="str">
            <v>UN</v>
          </cell>
          <cell r="L4654">
            <v>24.31</v>
          </cell>
          <cell r="M4654">
            <v>23.08</v>
          </cell>
        </row>
        <row r="4655">
          <cell r="I4655">
            <v>96829</v>
          </cell>
          <cell r="J4655" t="str">
            <v>LUVA DE REDUÇÃO PARA INSTALAÇÕES EM PEX ÁGUA, DN 20 X 16 MM, CONEXÃO POR CRIMPAGEM - FORNECIMENTO E INSTALAÇÃO. AF_02/2023</v>
          </cell>
          <cell r="K4655" t="str">
            <v>UN</v>
          </cell>
          <cell r="L4655">
            <v>18.07</v>
          </cell>
          <cell r="M4655">
            <v>17.41</v>
          </cell>
        </row>
        <row r="4656">
          <cell r="I4656">
            <v>96830</v>
          </cell>
          <cell r="J4656" t="str">
            <v>LUVA PARA INSTALAÇÕES EM PEX ÁGUA, DN 25 MM, CONEXÃO POR CRIMPAGEM - FORNECIMENTO E INSTALAÇÃO. AF_02/2023</v>
          </cell>
          <cell r="K4656" t="str">
            <v>UN</v>
          </cell>
          <cell r="L4656">
            <v>20.63</v>
          </cell>
          <cell r="M4656">
            <v>19.77</v>
          </cell>
        </row>
        <row r="4657">
          <cell r="I4657">
            <v>96832</v>
          </cell>
          <cell r="J4657" t="str">
            <v>CONEXÃO FIXA, ROSCA FÊMEA, PARA INSTALAÇÕES EM PEX ÁGUA, DN 25MM X 3/4", CONEXÃO POR CRIMPAGEM - FORNECIMENTO E INSTALAÇÃO. AF_02/2023</v>
          </cell>
          <cell r="K4657" t="str">
            <v>UN</v>
          </cell>
          <cell r="L4657">
            <v>29.88</v>
          </cell>
          <cell r="M4657">
            <v>28.58</v>
          </cell>
        </row>
        <row r="4658">
          <cell r="I4658">
            <v>96833</v>
          </cell>
          <cell r="J4658" t="str">
            <v>LUVA DE REDUÇÃO PARA INSTALAÇÕES EM PEX ÁGUA, DN 25 X 16 MM, CONEXÃO POR CRIMPAGEM - FORNECIMENTO E INSTALAÇÃO. AF_02/2023</v>
          </cell>
          <cell r="K4658" t="str">
            <v>UN</v>
          </cell>
          <cell r="L4658">
            <v>22.75</v>
          </cell>
          <cell r="M4658">
            <v>22</v>
          </cell>
        </row>
        <row r="4659">
          <cell r="I4659">
            <v>96834</v>
          </cell>
          <cell r="J4659" t="str">
            <v>LUVA PARA INSTALAÇÕES EM PEX ÁGUA, DN 32 MM, CONEXÃO POR CRIMPAGEM - FORNECIMENTO E INSTALAÇÃO. AF_02/2023</v>
          </cell>
          <cell r="K4659" t="str">
            <v>UN</v>
          </cell>
          <cell r="L4659">
            <v>27.65</v>
          </cell>
          <cell r="M4659">
            <v>26.59</v>
          </cell>
        </row>
        <row r="4660">
          <cell r="I4660">
            <v>96836</v>
          </cell>
          <cell r="J4660" t="str">
            <v>LUVA DE REDUÇÃO PARA INSTALAÇÕES EM PEX ÁGUA, DN 32 X 25 MM, CONEXÃO POR CRIMPAGEM - FORNECIMENTO E INSTALAÇÃO. AF_02/2023</v>
          </cell>
          <cell r="K4660" t="str">
            <v>UN</v>
          </cell>
          <cell r="L4660">
            <v>32.29</v>
          </cell>
          <cell r="M4660">
            <v>31.33</v>
          </cell>
        </row>
        <row r="4661">
          <cell r="I4661">
            <v>96837</v>
          </cell>
          <cell r="J4661" t="str">
            <v>JOELHO 90 GRAUS, METÁLICO, PARA INSTALAÇÕES EM PEX ÁGUA, DN 16 MM, CONEXÃO POR ANEL DESLIZANTE - FORNECIMENTO E INSTALAÇÃO. AF_02/2023</v>
          </cell>
          <cell r="K4661" t="str">
            <v>UN</v>
          </cell>
          <cell r="L4661">
            <v>22.1</v>
          </cell>
          <cell r="M4661">
            <v>20.8</v>
          </cell>
        </row>
        <row r="4662">
          <cell r="I4662">
            <v>96838</v>
          </cell>
          <cell r="J4662" t="str">
            <v>JOELHO 90 GRAUS, ROSCA FÊMEA TERMINAL, METÁLICO, PARA INSTALAÇÕES EM PEX ÁGUA, DN 16MM X 1/2", CONEXÃO POR ANEL DESLIZANTE - FORNECIMENTO E INSTALAÇÃO. AF_02/2023</v>
          </cell>
          <cell r="K4662" t="str">
            <v>UN</v>
          </cell>
          <cell r="L4662">
            <v>27.1</v>
          </cell>
          <cell r="M4662">
            <v>25.34</v>
          </cell>
        </row>
        <row r="4663">
          <cell r="I4663">
            <v>96839</v>
          </cell>
          <cell r="J4663" t="str">
            <v>JOELHO, ROSCA FÊMEA, COM BASE FIXA, METÁLICO, PARA INSTALAÇÕES EM PEX ÁGUA, DN 16MM X 1/2", CONEXÃO POR ANEL DESLIZANTE - FORNECIMENTO E INSTALAÇÃO. AF_02/2023</v>
          </cell>
          <cell r="K4663" t="str">
            <v>UN</v>
          </cell>
          <cell r="L4663">
            <v>27.86</v>
          </cell>
          <cell r="M4663">
            <v>26.1</v>
          </cell>
        </row>
        <row r="4664">
          <cell r="I4664">
            <v>96840</v>
          </cell>
          <cell r="J4664" t="str">
            <v>JOELHO 90 GRAUS, METÁLICO, PARA INSTALAÇÕES EM PEX ÁGUA, DN 20 MM, CONEXÃO POR ANEL DESLIZANTE - FORNECIMENTO E INSTALAÇÃO. AF_02/2023</v>
          </cell>
          <cell r="K4664" t="str">
            <v>UN</v>
          </cell>
          <cell r="L4664">
            <v>26.61</v>
          </cell>
          <cell r="M4664">
            <v>25.06</v>
          </cell>
        </row>
        <row r="4665">
          <cell r="I4665">
            <v>96841</v>
          </cell>
          <cell r="J4665" t="str">
            <v>JOELHO 90 GRAUS, ROSCA FÊMEA TERMINAL, METÁLICO, PARA INSTALAÇÕES EM PEX ÁGUA, DN 20 MM X 1/2", CONEXÃO POR ANEL DESLIZANTE - FORNECIMENTO E INSTALAÇÃO. AF_02/2023</v>
          </cell>
          <cell r="K4665" t="str">
            <v>UN</v>
          </cell>
          <cell r="L4665">
            <v>29.89</v>
          </cell>
          <cell r="M4665">
            <v>28.01</v>
          </cell>
        </row>
        <row r="4666">
          <cell r="I4666">
            <v>96842</v>
          </cell>
          <cell r="J4666" t="str">
            <v>JOELHO 90 GRAUS, ROSCA FÊMEA TERMINAL, METÁLICO, PARA INSTALAÇÕES EM PEX ÁGUA, DN 20 MM X 3/4", CONEXÃO POR ANEL DESLIZANTE - FORNECIMENTO E INSTALAÇÃO. AF_02/2023</v>
          </cell>
          <cell r="K4666" t="str">
            <v>UN</v>
          </cell>
          <cell r="L4666">
            <v>34.04</v>
          </cell>
          <cell r="M4666">
            <v>31.96</v>
          </cell>
        </row>
        <row r="4667">
          <cell r="I4667">
            <v>96843</v>
          </cell>
          <cell r="J4667" t="str">
            <v>JOELHO ROSCA FÊMEA, COM BASE FIXA, METÁLICO, PARA INSTALAÇÕES EM PEX ÁGUA, DN 20MM X 1/2", CONEXÃO POR ANEL DESLIZANTE - FORNECIMENTO E INSTALAÇÃO. AF_02/2023</v>
          </cell>
          <cell r="K4667" t="str">
            <v>UN</v>
          </cell>
          <cell r="L4667">
            <v>30.91</v>
          </cell>
          <cell r="M4667">
            <v>29.03</v>
          </cell>
        </row>
        <row r="4668">
          <cell r="I4668">
            <v>96844</v>
          </cell>
          <cell r="J4668" t="str">
            <v>JOELHO ROSCA FÊMEA, MÓVEL, METÁLICO, PARA INSTALAÇÕES EM PEX ÁGUA, DN 20MM X 3/4", CONEXÃO POR ANEL DESLIZANTE - FORNECIMENTO E INSTALAÇÃO. AF_02/2023</v>
          </cell>
          <cell r="K4668" t="str">
            <v>UN</v>
          </cell>
          <cell r="L4668">
            <v>35.369999999999997</v>
          </cell>
          <cell r="M4668">
            <v>33.29</v>
          </cell>
        </row>
        <row r="4669">
          <cell r="I4669">
            <v>96845</v>
          </cell>
          <cell r="J4669" t="str">
            <v>JOELHO 90 GRAUS, METÁLICO, PARA INSTALAÇÕES EM PEX ÁGUA, DN 25 MM, CONEXÃO POR ANEL DESLIZANTE - FORNECIMENTO E INSTALAÇÃO. AF_02/2023</v>
          </cell>
          <cell r="K4669" t="str">
            <v>UN</v>
          </cell>
          <cell r="L4669">
            <v>40.270000000000003</v>
          </cell>
          <cell r="M4669">
            <v>38.409999999999997</v>
          </cell>
        </row>
        <row r="4670">
          <cell r="I4670">
            <v>96846</v>
          </cell>
          <cell r="J4670" t="str">
            <v>JOELHO 90 GRAUS, ROSCA FÊMEA TERMINAL, METÁLICO, PARA INSTALAÇÕES EM PEX ÁGUA, DN 25 MM X 3/4", CONEXÃO POR ANEL DESLIZANTE - FORNECIMENTO E INSTALAÇÃO. AF_02/2023</v>
          </cell>
          <cell r="K4670" t="str">
            <v>UN</v>
          </cell>
          <cell r="L4670">
            <v>39.15</v>
          </cell>
          <cell r="M4670">
            <v>36.92</v>
          </cell>
        </row>
        <row r="4671">
          <cell r="I4671">
            <v>96847</v>
          </cell>
          <cell r="J4671" t="str">
            <v>JOELHO ROSCA FÊMEA, COM BASE FIXA, METÁLICO, PARA INSTALAÇÕES EM PEX ÁGUA, DN 25MM X 3/4", CONEXÃO POR ANEL DESLIZANTE - FORNECIMENTO E INSTALAÇÃO. AF_02/2023</v>
          </cell>
          <cell r="K4671" t="str">
            <v>UN</v>
          </cell>
          <cell r="L4671">
            <v>38.700000000000003</v>
          </cell>
          <cell r="M4671">
            <v>36.47</v>
          </cell>
        </row>
        <row r="4672">
          <cell r="I4672">
            <v>96848</v>
          </cell>
          <cell r="J4672" t="str">
            <v>JOELHO 90 GRAUS, METÁLICO, PARA INSTALAÇÕES EM PEX ÁGUA, DN 32 MM, CONEXÃO POR ANEL DESLIZANTE - FORNECIMENTO E INSTALAÇÃO. AF_02/2023</v>
          </cell>
          <cell r="K4672" t="str">
            <v>UN</v>
          </cell>
          <cell r="L4672">
            <v>52.95</v>
          </cell>
          <cell r="M4672">
            <v>50.67</v>
          </cell>
        </row>
        <row r="4673">
          <cell r="I4673">
            <v>96849</v>
          </cell>
          <cell r="J4673" t="str">
            <v>JOELHO 90 GRAUS, PARA INSTALAÇÕES EM PEX ÁGUA, DN 16 MM, CONEXÃO POR CRIMPAGEM - FORNECIMENTO E INSTALAÇÃO. AF_02/2023</v>
          </cell>
          <cell r="K4673" t="str">
            <v>UN</v>
          </cell>
          <cell r="L4673">
            <v>17.27</v>
          </cell>
          <cell r="M4673">
            <v>16.350000000000001</v>
          </cell>
        </row>
        <row r="4674">
          <cell r="I4674">
            <v>96850</v>
          </cell>
          <cell r="J4674" t="str">
            <v>JOELHO 90 GRAUS, ROSCA FÊMEA TERMINAL, PARA INSTALAÇÕES EM PEX ÁGUA, DN 16MM X 1/2", CONEXÃO POR CRIMPAGEM - FORNECIMENTO E INSTALAÇÃO. AF_02/2023</v>
          </cell>
          <cell r="K4674" t="str">
            <v>UN</v>
          </cell>
          <cell r="L4674">
            <v>25.05</v>
          </cell>
          <cell r="M4674">
            <v>23.49</v>
          </cell>
        </row>
        <row r="4675">
          <cell r="I4675">
            <v>96852</v>
          </cell>
          <cell r="J4675" t="str">
            <v>JOELHO 90 GRAUS, PARA INSTALAÇÕES EM PEX ÁGUA, DN 20 MM, CONEXÃO POR CRIMPAGEM - FORNECIMENTO E INSTALAÇÃO. AF_02/2023</v>
          </cell>
          <cell r="K4675" t="str">
            <v>UN</v>
          </cell>
          <cell r="L4675">
            <v>21.76</v>
          </cell>
          <cell r="M4675">
            <v>20.67</v>
          </cell>
        </row>
        <row r="4676">
          <cell r="I4676">
            <v>96853</v>
          </cell>
          <cell r="J4676" t="str">
            <v>JOELHO 90 GRAUS, ROSCA FÊMEA TERMINAL, PARA INSTALAÇÕES EM PEX ÁGUA, DN 20MM X 1/2", CONEXÃO POR CRIMPAGEM - FORNECIMENTO E INSTALAÇÃO. AF_02/2023</v>
          </cell>
          <cell r="K4676" t="str">
            <v>UN</v>
          </cell>
          <cell r="L4676">
            <v>26.82</v>
          </cell>
          <cell r="M4676">
            <v>25.19</v>
          </cell>
        </row>
        <row r="4677">
          <cell r="I4677">
            <v>96854</v>
          </cell>
          <cell r="J4677" t="str">
            <v>JOELHO 90 GRAUS, ROSCA FÊMEA TERMINAL, PARA INSTALAÇÕES EM PEX ÁGUA, DN 20MM X 3/4", CONEXÃO POR CRIMPAGEM - FORNECIMENTO E INSTALAÇÃO. AF_02/2023</v>
          </cell>
          <cell r="K4677" t="str">
            <v>UN</v>
          </cell>
          <cell r="L4677">
            <v>32.57</v>
          </cell>
          <cell r="M4677">
            <v>30.73</v>
          </cell>
        </row>
        <row r="4678">
          <cell r="I4678">
            <v>96855</v>
          </cell>
          <cell r="J4678" t="str">
            <v>JOELHO 90 GRAUS, PARA INSTALAÇÕES EM PEX ÁGUA, DN 25 MM, CONEXÃO POR CRIMPAGEM - FORNECIMENTO E INSTALAÇÃO. AF_02/2023</v>
          </cell>
          <cell r="K4678" t="str">
            <v>UN</v>
          </cell>
          <cell r="L4678">
            <v>33.01</v>
          </cell>
          <cell r="M4678">
            <v>31.72</v>
          </cell>
        </row>
        <row r="4679">
          <cell r="I4679">
            <v>96856</v>
          </cell>
          <cell r="J4679" t="str">
            <v>JOELHO 90 GRAUS, ROSCA FÊMEA TERMINAL, PARA INSTALAÇÕES EM PEX ÁGUA, DN 25MM X 1/2", CONEXÃO POR CRIMPAGEM - FORNECIMENTO E INSTALAÇÃO. AF_02/2023</v>
          </cell>
          <cell r="K4679" t="str">
            <v>UN</v>
          </cell>
          <cell r="L4679">
            <v>36.33</v>
          </cell>
          <cell r="M4679">
            <v>34.58</v>
          </cell>
        </row>
        <row r="4680">
          <cell r="I4680">
            <v>96860</v>
          </cell>
          <cell r="J4680" t="str">
            <v>TÊ, METÁLICO, PARA INSTALAÇÕES EM PEX ÁGUA, DN 16 MM, CONEXÃO POR ANEL DESLIZANTE - FORNECIMENTO E INSTALAÇÃO. AF_02/2023</v>
          </cell>
          <cell r="K4680" t="str">
            <v>UN</v>
          </cell>
          <cell r="L4680">
            <v>31.27</v>
          </cell>
          <cell r="M4680">
            <v>29.52</v>
          </cell>
        </row>
        <row r="4681">
          <cell r="I4681">
            <v>96861</v>
          </cell>
          <cell r="J4681" t="str">
            <v>TÊ, ROSCA FÊMEA, METÁLICO, PARA INSTALAÇÕES EM PEX ÁGUA, DN 16 MM X ½", CONEXÃO POR ANEL DESLIZANTE - FORNECIMENTO E INSTALAÇÃO. AF_02/2023</v>
          </cell>
          <cell r="K4681" t="str">
            <v>UN</v>
          </cell>
          <cell r="L4681">
            <v>39.33</v>
          </cell>
          <cell r="M4681">
            <v>37.19</v>
          </cell>
        </row>
        <row r="4682">
          <cell r="I4682">
            <v>96862</v>
          </cell>
          <cell r="J4682" t="str">
            <v>TÊ, METÁLICO, PARA INSTALAÇÕES EM PEX ÁGUA, DN 20 MM, CONEXÃO POR ANEL DESLIZANTE - FORNECIMENTO E INSTALAÇÃO. AF_02/2023</v>
          </cell>
          <cell r="K4682" t="str">
            <v>UN</v>
          </cell>
          <cell r="L4682">
            <v>38.22</v>
          </cell>
          <cell r="M4682">
            <v>36.15</v>
          </cell>
        </row>
        <row r="4683">
          <cell r="I4683">
            <v>96863</v>
          </cell>
          <cell r="J4683" t="str">
            <v>TÊ, ROSCA FÊMEA, METÁLICO, PARA INSTALAÇÕES EM PEX ÁGUA, DN 20 MM X 1/2", CONEXÃO POR ANEL DESLIZANTE - FORNECIMENTO E INSTALAÇÃO. AF_02/2023</v>
          </cell>
          <cell r="K4683" t="str">
            <v>UN</v>
          </cell>
          <cell r="L4683">
            <v>40.75</v>
          </cell>
          <cell r="M4683">
            <v>38.4</v>
          </cell>
        </row>
        <row r="4684">
          <cell r="I4684">
            <v>96864</v>
          </cell>
          <cell r="J4684" t="str">
            <v>TÊ, METÁLICO, PARA INSTALAÇÕES EM PEX ÁGUA, DN 25 MM, CONEXÃO POR ANEL DESLIZANTE - FORNECIMENTO E INSTALAÇÃO. AF_02/2023</v>
          </cell>
          <cell r="K4684" t="str">
            <v>UN</v>
          </cell>
          <cell r="L4684">
            <v>52.77</v>
          </cell>
          <cell r="M4684">
            <v>50.3</v>
          </cell>
        </row>
        <row r="4685">
          <cell r="I4685">
            <v>96865</v>
          </cell>
          <cell r="J4685" t="str">
            <v>TÊ, ROSCA FÊMEA, METÁLICO, PARA INSTALAÇÕES EM PEX ÁGUA, DN 25 MM X 3/4", CONEXÃO POR ANEL DESLIZANTE - FORNECIMENTO E INSTALAÇÃO. AF_02/2023</v>
          </cell>
          <cell r="K4685" t="str">
            <v>UN</v>
          </cell>
          <cell r="L4685">
            <v>48.16</v>
          </cell>
          <cell r="M4685">
            <v>45.36</v>
          </cell>
        </row>
        <row r="4686">
          <cell r="I4686">
            <v>96866</v>
          </cell>
          <cell r="J4686" t="str">
            <v>TÊ, METÁLICO, PARA INSTALAÇÕES EM PEX ÁGUA, DN 32 MM, CONEXÃO POR ANEL DESLIZANTE - FORNECIMENTO E INSTALAÇÃO. AF_02/2023</v>
          </cell>
          <cell r="K4686" t="str">
            <v>UN</v>
          </cell>
          <cell r="L4686">
            <v>68.17</v>
          </cell>
          <cell r="M4686">
            <v>65.12</v>
          </cell>
        </row>
        <row r="4687">
          <cell r="I4687">
            <v>96868</v>
          </cell>
          <cell r="J4687" t="str">
            <v>TÊ, PARA INSTALAÇÕES EM PEX ÁGUA, DN 16 MM, CONEXÃO POR CRIMPAGEM - FORNECIMENTO E INSTALAÇÃO. AF_02/2023</v>
          </cell>
          <cell r="K4687" t="str">
            <v>UN</v>
          </cell>
          <cell r="L4687">
            <v>20.64</v>
          </cell>
          <cell r="M4687">
            <v>19.420000000000002</v>
          </cell>
        </row>
        <row r="4688">
          <cell r="I4688">
            <v>96869</v>
          </cell>
          <cell r="J4688" t="str">
            <v>TÊ, PARA INSTALAÇÕES EM PEX ÁGUA, DN 20 MM, CONEXÃO POR CRIMPAGEM - FORNECIMENTO E INSTALAÇÃO. AF_02/2023</v>
          </cell>
          <cell r="K4688" t="str">
            <v>UN</v>
          </cell>
          <cell r="L4688">
            <v>30.46</v>
          </cell>
          <cell r="M4688">
            <v>29.01</v>
          </cell>
        </row>
        <row r="4689">
          <cell r="I4689">
            <v>96870</v>
          </cell>
          <cell r="J4689" t="str">
            <v>TÊ, PARA INSTALAÇÕES EM PEX ÁGUA, DN 25 MM, CONEXÃO POR CRIMPAGEM - FORNECIMENTO E INSTALAÇÃO. AF_02/2023</v>
          </cell>
          <cell r="K4689" t="str">
            <v>UN</v>
          </cell>
          <cell r="L4689">
            <v>44.54</v>
          </cell>
          <cell r="M4689">
            <v>42.8</v>
          </cell>
        </row>
        <row r="4690">
          <cell r="I4690">
            <v>96871</v>
          </cell>
          <cell r="J4690" t="str">
            <v>TÊ, PARA INSTALAÇÕES EM PEX ÁGUA, DN 32 MM, CONEXÃO POR CRIMPAGEM - FORNECIMENTO E INSTALAÇÃO. AF_02/2023</v>
          </cell>
          <cell r="K4690" t="str">
            <v>UN</v>
          </cell>
          <cell r="L4690">
            <v>51.31</v>
          </cell>
          <cell r="M4690">
            <v>49.19</v>
          </cell>
        </row>
        <row r="4691">
          <cell r="I4691">
            <v>96872</v>
          </cell>
          <cell r="J4691" t="str">
            <v>DISTRIBUIDOR 2 SAÍDAS, METÁLICO, PARA INSTALAÇÕES EM PEX ÁGUA, ENTRADA DE 3/4" X 2 SAÍDAS DE 1/2", CONEXÃO POR ANEL DESLIZANTE - FORNECIMENTO E INSTALAÇÃO. AF_02/2023</v>
          </cell>
          <cell r="K4691" t="str">
            <v>UN</v>
          </cell>
          <cell r="L4691">
            <v>48.8</v>
          </cell>
          <cell r="M4691">
            <v>46.37</v>
          </cell>
        </row>
        <row r="4692">
          <cell r="I4692">
            <v>96873</v>
          </cell>
          <cell r="J4692" t="str">
            <v>DISTRIBUIDOR 2 SAÍDAS, METÁLICO, PARA INSTALAÇÕES EM PEX ÁGUA, ENTRADA DE 1" X 2 SAÍDAS DE 1/2", CONEXÃO POR ANEL DESLIZANTE - FORNECIMENTO E INSTALAÇÃO. AF_02/2023</v>
          </cell>
          <cell r="K4692" t="str">
            <v>UN</v>
          </cell>
          <cell r="L4692">
            <v>63.65</v>
          </cell>
          <cell r="M4692">
            <v>60.92</v>
          </cell>
        </row>
        <row r="4693">
          <cell r="I4693">
            <v>96874</v>
          </cell>
          <cell r="J4693" t="str">
            <v>DISTRIBUIDOR 3 SAÍDAS, METÁLICO, PARA INSTALAÇÕES EM PEX ÁGUA, ENTRADA DE 3/4" X 3 SAÍDAS DE 1/2", CONEXÃO POR ANEL DESLIZANTE - FORNECIMENTO E INSTALAÇÃO. AF_02/2023</v>
          </cell>
          <cell r="K4693" t="str">
            <v>UN</v>
          </cell>
          <cell r="L4693">
            <v>59.12</v>
          </cell>
          <cell r="M4693">
            <v>56.25</v>
          </cell>
        </row>
        <row r="4694">
          <cell r="I4694">
            <v>96875</v>
          </cell>
          <cell r="J4694" t="str">
            <v>DISTRIBUIDOR 3 SAÍDAS, METÁLICO, PARA INSTALAÇÕES EM PEX ÁGUA, ENTRADA DE 1" X 3 SAÍDAS DE 1/2", CONEXÃO POR ANEL DESLIZANTE - FORNECIMENTO E INSTALAÇÃO. AF_02/2023</v>
          </cell>
          <cell r="K4694" t="str">
            <v>UN</v>
          </cell>
          <cell r="L4694">
            <v>75.959999999999994</v>
          </cell>
          <cell r="M4694">
            <v>72.790000000000006</v>
          </cell>
        </row>
        <row r="4695">
          <cell r="I4695">
            <v>96876</v>
          </cell>
          <cell r="J4695" t="str">
            <v>DISTRIBUIDOR 2 SAÍDAS, PARA INSTALAÇÕES EM PEX ÁGUA, ENTRADA DE 32 MM X 2 SAÍDAS DE 16 MM, CONEXÃO POR CRIMPAGEM FORNECIMENTO E INSTALAÇÃO. AF_02/2023</v>
          </cell>
          <cell r="K4695" t="str">
            <v>UN</v>
          </cell>
          <cell r="L4695">
            <v>167.33</v>
          </cell>
          <cell r="M4695">
            <v>164.43</v>
          </cell>
        </row>
        <row r="4696">
          <cell r="I4696">
            <v>96878</v>
          </cell>
          <cell r="J4696" t="str">
            <v>DISTRIBUIDOR 2 SAÍDAS, PARA INSTALAÇÕES EM PEX ÁGUA, ENTRADA DE 32 MM X 2 SAÍDAS DE 25 MM, CONEXÃO POR CRIMPAGEM - FORNECIMENTO E INSTALAÇÃO. AF_02/2023</v>
          </cell>
          <cell r="K4696" t="str">
            <v>UN</v>
          </cell>
          <cell r="L4696">
            <v>187.19</v>
          </cell>
          <cell r="M4696">
            <v>184.04</v>
          </cell>
        </row>
        <row r="4697">
          <cell r="I4697">
            <v>96879</v>
          </cell>
          <cell r="J4697" t="str">
            <v>DISTRIBUIDOR 3 SAÍDAS, PARA INSTALAÇÕES EM PEX ÁGUA, ENTRADA DE 32 MM X 3 SAÍDAS DE 16 MM, CONEXÃO POR CRIMPAGEM - FORNECIMENTO E INSTALAÇÃO. AF_02/2023</v>
          </cell>
          <cell r="K4697" t="str">
            <v>UN</v>
          </cell>
          <cell r="L4697">
            <v>181.89</v>
          </cell>
          <cell r="M4697">
            <v>178.69</v>
          </cell>
        </row>
        <row r="4698">
          <cell r="I4698">
            <v>96881</v>
          </cell>
          <cell r="J4698" t="str">
            <v>DISTRIBUIDOR 3 SAÍDAS, PARA INSTALAÇÕES EM PEX ÁGUA, ENTRADA DE 32 MM X 3 SAÍDAS DE 25 MM, CONEXÃO POR CRIMPAGEM - FORNECIMENTO E INSTALAÇÃO. AF_02/2023</v>
          </cell>
          <cell r="K4698" t="str">
            <v>UN</v>
          </cell>
          <cell r="L4698">
            <v>214.56</v>
          </cell>
          <cell r="M4698">
            <v>210.97</v>
          </cell>
        </row>
        <row r="4699">
          <cell r="I4699">
            <v>97425</v>
          </cell>
          <cell r="J4699" t="str">
            <v>FLANGE EM AÇO, DN 15 MM X 1/2'', INSTALADO EM RESERVAÇÃO DE ÁGUA DE EDIFICAÇÃO QUE POSSUA RESERVATÓRIO DE FIBRA/FIBROCIMENTO - FORNECIMENTO E INSTALAÇÃO. AF_06/2016</v>
          </cell>
          <cell r="K4699" t="str">
            <v>UN</v>
          </cell>
          <cell r="L4699">
            <v>37.880000000000003</v>
          </cell>
          <cell r="M4699">
            <v>36.130000000000003</v>
          </cell>
        </row>
        <row r="4700">
          <cell r="I4700">
            <v>97426</v>
          </cell>
          <cell r="J4700" t="str">
            <v>FLANGE EM AÇO, DN 20 MM X 3/4'', INSTALADO EM RESERVAÇÃO DE ÁGUA DE EDIFICAÇÃO QUE POSSUA RESERVATÓRIO DE FIBRA/FIBROCIMENTO - FORNECIMENTO E INSTALAÇÃO. AF_06/2016</v>
          </cell>
          <cell r="K4700" t="str">
            <v>UN</v>
          </cell>
          <cell r="L4700">
            <v>45.39</v>
          </cell>
          <cell r="M4700">
            <v>43.64</v>
          </cell>
        </row>
        <row r="4701">
          <cell r="I4701">
            <v>97427</v>
          </cell>
          <cell r="J4701" t="str">
            <v>FLANGE EM AÇO, DN 25 MM X 1'', INSTALADO EM RESERVAÇÃO DE ÁGUA DE EDIFICAÇÃO QUE POSSUA RESERVATÓRIO DE FIBRA/FIBROCIMENTO - FORNECIMENTO E INSTALAÇÃO. AF_06/2016</v>
          </cell>
          <cell r="K4701" t="str">
            <v>UN</v>
          </cell>
          <cell r="L4701">
            <v>51.07</v>
          </cell>
          <cell r="M4701">
            <v>49.32</v>
          </cell>
        </row>
        <row r="4702">
          <cell r="I4702">
            <v>97428</v>
          </cell>
          <cell r="J4702" t="str">
            <v>FLANGE EM AÇO, DN 32 MM X 1 1/4'', INSTALADO EM RESERVAÇÃO DE ÁGUA DE EDIFICAÇÃO QUE POSSUA RESERVATÓRIO DE FIBRA/FIBROCIMENTO - FORNECIMENTO E INSTALAÇÃO. AF_06/2016</v>
          </cell>
          <cell r="K4702" t="str">
            <v>UN</v>
          </cell>
          <cell r="L4702">
            <v>64.25</v>
          </cell>
          <cell r="M4702">
            <v>62.5</v>
          </cell>
        </row>
        <row r="4703">
          <cell r="I4703">
            <v>97429</v>
          </cell>
          <cell r="J4703" t="str">
            <v>FLANGE EM AÇO, DN 40 MM X 1 1/2'', INSTALADO EM RESERVAÇÃO DE ÁGUA DE EDIFICAÇÃO QUE POSSUA RESERVATÓRIO DE FIBRA/FIBROCIMENTO - FORNECIMENTO E INSTALAÇÃO. AF_06/2016</v>
          </cell>
          <cell r="K4703" t="str">
            <v>UN</v>
          </cell>
          <cell r="L4703">
            <v>76.38</v>
          </cell>
          <cell r="M4703">
            <v>74.63</v>
          </cell>
        </row>
        <row r="4704">
          <cell r="I4704">
            <v>97430</v>
          </cell>
          <cell r="J4704" t="str">
            <v>ACOPLAMENTO RÍGIDO EM AÇO, CONEXÃO RANHURADA, DN 50 (2"), INSTALADO EM PRUMADAS - FORNECIMENTO E INSTALAÇÃO. AF_10/2020</v>
          </cell>
          <cell r="K4704" t="str">
            <v>UN</v>
          </cell>
          <cell r="L4704">
            <v>45.11</v>
          </cell>
          <cell r="M4704">
            <v>42.72</v>
          </cell>
        </row>
        <row r="4705">
          <cell r="I4705">
            <v>97431</v>
          </cell>
          <cell r="J4705" t="str">
            <v>ACOPLAMENTO RÍGIDO EM AÇO, CONEXÃO RANHURADA, DN 65 (2 1/2"), INSTALADO EM PRUMADAS - FORNECIMENTO E INSTALAÇÃO. AF_10/2020</v>
          </cell>
          <cell r="K4705" t="str">
            <v>UN</v>
          </cell>
          <cell r="L4705">
            <v>50.59</v>
          </cell>
          <cell r="M4705">
            <v>47.83</v>
          </cell>
        </row>
        <row r="4706">
          <cell r="I4706">
            <v>97432</v>
          </cell>
          <cell r="J4706" t="str">
            <v>ACOPLAMENTO RÍGIDO EM AÇO, CONEXÃO RANHURADA, DN 80 (3"), INSTALADO EM PRUMADAS - FORNECIMENTO E INSTALAÇÃO. AF_10/2020</v>
          </cell>
          <cell r="K4706" t="str">
            <v>UN</v>
          </cell>
          <cell r="L4706">
            <v>57.12</v>
          </cell>
          <cell r="M4706">
            <v>53.99</v>
          </cell>
        </row>
        <row r="4707">
          <cell r="I4707">
            <v>97433</v>
          </cell>
          <cell r="J4707" t="str">
            <v>CURVA 45 GRAUS, EM AÇO, CONEXÃO RANHURADA, DN 50 (2"), INSTALADO EM PRUMADAS - FORNECIMENTO E INSTALAÇÃO. AF_10/2020</v>
          </cell>
          <cell r="K4707" t="str">
            <v>UN</v>
          </cell>
          <cell r="L4707">
            <v>97.41</v>
          </cell>
          <cell r="M4707">
            <v>93.81</v>
          </cell>
        </row>
        <row r="4708">
          <cell r="I4708">
            <v>97434</v>
          </cell>
          <cell r="J4708" t="str">
            <v>CURVA 90 GRAUS, EM AÇO, CONEXÃO RANHURADA, DN 50 (2"), INSTALADO EM PRUMADAS - FORNECIMENTO E INSTALAÇÃO. AF_10/2020</v>
          </cell>
          <cell r="K4708" t="str">
            <v>UN</v>
          </cell>
          <cell r="L4708">
            <v>99.04</v>
          </cell>
          <cell r="M4708">
            <v>95.44</v>
          </cell>
        </row>
        <row r="4709">
          <cell r="I4709">
            <v>97435</v>
          </cell>
          <cell r="J4709" t="str">
            <v>CURVA 45 GRAUS, EM AÇO, CONEXÃO RANHURADA, DN 65 (2 1/2"), INSTALADO EM PRUMADAS - FORNECIMENTO E INSTALAÇÃO. AF_10/2020</v>
          </cell>
          <cell r="K4709" t="str">
            <v>UN</v>
          </cell>
          <cell r="L4709">
            <v>113.78</v>
          </cell>
          <cell r="M4709">
            <v>109.62</v>
          </cell>
        </row>
        <row r="4710">
          <cell r="I4710">
            <v>97436</v>
          </cell>
          <cell r="J4710" t="str">
            <v>CURVA 90 GRAUS, EM AÇO, CONEXÃO RANHURADA, DN 65 (2 1/2"), INSTALADO EM PRUMADAS - FORNECIMENTO E INSTALAÇÃO. AF_10/2020</v>
          </cell>
          <cell r="K4710" t="str">
            <v>UN</v>
          </cell>
          <cell r="L4710">
            <v>116.9</v>
          </cell>
          <cell r="M4710">
            <v>112.74</v>
          </cell>
        </row>
        <row r="4711">
          <cell r="I4711">
            <v>97437</v>
          </cell>
          <cell r="J4711" t="str">
            <v>CURVA 45 GRAUS, EM AÇO, CONEXÃO RANHURADA, DN 80 (3"), INSTALADO EM PRUMADAS - FORNECIMENTO E INSTALAÇÃO. AF_10/2020</v>
          </cell>
          <cell r="K4711" t="str">
            <v>UN</v>
          </cell>
          <cell r="L4711">
            <v>130.08000000000001</v>
          </cell>
          <cell r="M4711">
            <v>125.38</v>
          </cell>
        </row>
        <row r="4712">
          <cell r="I4712">
            <v>97438</v>
          </cell>
          <cell r="J4712" t="str">
            <v>CURVA 90 GRAUS, EM AÇO, CONEXÃO RANHURADA, DN 80 (3"), INSTALADO EM PRUMADAS - FORNECIMENTO E INSTALAÇÃO. AF_10/2020</v>
          </cell>
          <cell r="K4712" t="str">
            <v>UN</v>
          </cell>
          <cell r="L4712">
            <v>133.43</v>
          </cell>
          <cell r="M4712">
            <v>128.72999999999999</v>
          </cell>
        </row>
        <row r="4713">
          <cell r="I4713">
            <v>97439</v>
          </cell>
          <cell r="J4713" t="str">
            <v>TÊ, EM AÇO, CONEXÃO RANHURADA, DN 50 (2"), INSTALADO EM PRUMADAS - FORNECIMENTO E INSTALAÇÃO. AF_10/2020</v>
          </cell>
          <cell r="K4713" t="str">
            <v>UN</v>
          </cell>
          <cell r="L4713">
            <v>145.49</v>
          </cell>
          <cell r="M4713">
            <v>140.69999999999999</v>
          </cell>
        </row>
        <row r="4714">
          <cell r="I4714">
            <v>97440</v>
          </cell>
          <cell r="J4714" t="str">
            <v>TÊ, EM AÇO, CONEXÃO RANHURADA, DN 65 (2 1/2"), INSTALADO EM PRUMADAS - FORNECIMENTO E INSTALAÇÃO. AF_10/2020</v>
          </cell>
          <cell r="K4714" t="str">
            <v>UN</v>
          </cell>
          <cell r="L4714">
            <v>173.75</v>
          </cell>
          <cell r="M4714">
            <v>168.22</v>
          </cell>
        </row>
        <row r="4715">
          <cell r="I4715">
            <v>97442</v>
          </cell>
          <cell r="J4715" t="str">
            <v>TÊ, EM AÇO, CONEXÃO RANHURADA, DN 80 (3"), INSTALADO EM PRUMADAS - FORNECIMENTO E INSTALAÇÃO. AF_10/2020</v>
          </cell>
          <cell r="K4715" t="str">
            <v>UN</v>
          </cell>
          <cell r="L4715">
            <v>192.36</v>
          </cell>
          <cell r="M4715">
            <v>186.11</v>
          </cell>
        </row>
        <row r="4716">
          <cell r="I4716">
            <v>97443</v>
          </cell>
          <cell r="J4716" t="str">
            <v>LUVA, EM AÇO, CONEXÃO SOLDADA, DN 50 (2"), INSTALADO EM PRUMADAS - FORNECIMENTO E INSTALAÇÃO. AF_10/2020</v>
          </cell>
          <cell r="K4716" t="str">
            <v>UN</v>
          </cell>
          <cell r="L4716">
            <v>137.69</v>
          </cell>
          <cell r="M4716">
            <v>132.09</v>
          </cell>
        </row>
        <row r="4717">
          <cell r="I4717">
            <v>97444</v>
          </cell>
          <cell r="J4717" t="str">
            <v>LUVA COM REDUÇÃO, EM AÇO, CONEXÃO SOLDADA, DN 50 X 40 MM (2  X 1 1/2"), INSTALADO EM PRUMADAS - FORNECIMENTO E INSTALAÇÃO. AF_10/2020</v>
          </cell>
          <cell r="K4717" t="str">
            <v>UN</v>
          </cell>
          <cell r="L4717">
            <v>160.83000000000001</v>
          </cell>
          <cell r="M4717">
            <v>155.22999999999999</v>
          </cell>
        </row>
        <row r="4718">
          <cell r="I4718">
            <v>97446</v>
          </cell>
          <cell r="J4718" t="str">
            <v>LUVA, EM AÇO, CONEXÃO SOLDADA, DN 65 (2 1/2"), INSTALADO EM PRUMADAS - FORNECIMENTO E INSTALAÇÃO. AF_10/2020</v>
          </cell>
          <cell r="K4718" t="str">
            <v>UN</v>
          </cell>
          <cell r="L4718">
            <v>273.88</v>
          </cell>
          <cell r="M4718">
            <v>267.67</v>
          </cell>
        </row>
        <row r="4719">
          <cell r="I4719">
            <v>97447</v>
          </cell>
          <cell r="J4719" t="str">
            <v>LUVA COM REDUÇÃO, EM AÇO, CONEXÃO SOLDADA, DN 65 X 50 MM (2 1/2" X 2"), INSTALADO EM PRUMADAS - FORNECIMENTO E INSTALAÇÃO. AF_10/2020</v>
          </cell>
          <cell r="K4719" t="str">
            <v>UN</v>
          </cell>
          <cell r="L4719">
            <v>273.88</v>
          </cell>
          <cell r="M4719">
            <v>267.67</v>
          </cell>
        </row>
        <row r="4720">
          <cell r="I4720">
            <v>97449</v>
          </cell>
          <cell r="J4720" t="str">
            <v>LUVA, EM AÇO, CONEXÃO SOLDADA, DN 80 (3"), INSTALADO EM PRUMADAS - FORNECIMENTO E INSTALAÇÃO. AF_10/2020</v>
          </cell>
          <cell r="K4720" t="str">
            <v>UN</v>
          </cell>
          <cell r="L4720">
            <v>291.94</v>
          </cell>
          <cell r="M4720">
            <v>285.14</v>
          </cell>
        </row>
        <row r="4721">
          <cell r="I4721">
            <v>97450</v>
          </cell>
          <cell r="J4721" t="str">
            <v>LUVA COM REDUÇÃO, EM AÇO, CONEXÃO SOLDADA, DN 80 X 65 MM (3" X 2 1/2"), INSTALADO EM PRUMADAS - FORNECIMENTO E INSTALAÇÃO. AF_10/2020</v>
          </cell>
          <cell r="K4721" t="str">
            <v>UN</v>
          </cell>
          <cell r="L4721">
            <v>354.97</v>
          </cell>
          <cell r="M4721">
            <v>348.17</v>
          </cell>
        </row>
        <row r="4722">
          <cell r="I4722">
            <v>97452</v>
          </cell>
          <cell r="J4722" t="str">
            <v>CURVA 45 GRAUS, EM AÇO, CONEXÃO SOLDADA, DN 50 (2"), INSTALADO EM PRUMADAS - FORNECIMENTO E INSTALAÇÃO. AF_10/2020</v>
          </cell>
          <cell r="K4722" t="str">
            <v>UN</v>
          </cell>
          <cell r="L4722">
            <v>225.49</v>
          </cell>
          <cell r="M4722">
            <v>217.09</v>
          </cell>
        </row>
        <row r="4723">
          <cell r="I4723">
            <v>97453</v>
          </cell>
          <cell r="J4723" t="str">
            <v>CURVA 90 GRAUS, EM AÇO, CONEXÃO SOLDADA, DN 50 (2"), INSTALADO EM PRUMADAS - FORNECIMENTO E INSTALAÇÃO. AF_10/2020</v>
          </cell>
          <cell r="K4723" t="str">
            <v>UN</v>
          </cell>
          <cell r="L4723">
            <v>238.7</v>
          </cell>
          <cell r="M4723">
            <v>230.3</v>
          </cell>
        </row>
        <row r="4724">
          <cell r="I4724">
            <v>97454</v>
          </cell>
          <cell r="J4724" t="str">
            <v>CURVA 45 GRAUS, EM AÇO, CONEXÃO SOLDADA, DN 65 (2 1/2"), INSTALADO EM PRUMADAS - FORNECIMENTO E INSTALAÇÃO. AF_10/2020</v>
          </cell>
          <cell r="K4724" t="str">
            <v>UN</v>
          </cell>
          <cell r="L4724">
            <v>377.45</v>
          </cell>
          <cell r="M4724">
            <v>368.15</v>
          </cell>
        </row>
        <row r="4725">
          <cell r="I4725">
            <v>97455</v>
          </cell>
          <cell r="J4725" t="str">
            <v>CURVA 90 GRAUS, EM AÇO, CONEXÃO SOLDADA, DN 65 (2 1/2"), INSTALADO EM PRUMADAS - FORNECIMENTO E INSTALAÇÃO. AF_10/2020</v>
          </cell>
          <cell r="K4725" t="str">
            <v>UN</v>
          </cell>
          <cell r="L4725">
            <v>398.59</v>
          </cell>
          <cell r="M4725">
            <v>389.29</v>
          </cell>
        </row>
        <row r="4726">
          <cell r="I4726">
            <v>97456</v>
          </cell>
          <cell r="J4726" t="str">
            <v>CURVA 45 GRAUS, EM AÇO, CONEXÃO SOLDADA, DN 80 (3"), INSTALADO EM PRUMADAS - FORNECIMENTO E INSTALAÇÃO. AF_10/2020</v>
          </cell>
          <cell r="K4726" t="str">
            <v>UN</v>
          </cell>
          <cell r="L4726">
            <v>841.21</v>
          </cell>
          <cell r="M4726">
            <v>831.01</v>
          </cell>
        </row>
        <row r="4727">
          <cell r="I4727">
            <v>97457</v>
          </cell>
          <cell r="J4727" t="str">
            <v>CURVA 90 GRAUS, EM AÇO, CONEXÃO SOLDADA, DN 80 (3"), INSTALADO EM PRUMADAS - FORNECIMENTO E INSTALAÇÃO. AF_10/2020</v>
          </cell>
          <cell r="K4727" t="str">
            <v>UN</v>
          </cell>
          <cell r="L4727">
            <v>746.4</v>
          </cell>
          <cell r="M4727">
            <v>736.2</v>
          </cell>
        </row>
        <row r="4728">
          <cell r="I4728">
            <v>97458</v>
          </cell>
          <cell r="J4728" t="str">
            <v>TÊ, EM AÇO, CONEXÃO SOLDADA, DN 50 (2"), INSTALADO EM PRUMADAS - FORNECIMENTO E INSTALAÇÃO. AF_10/2020</v>
          </cell>
          <cell r="K4728" t="str">
            <v>UN</v>
          </cell>
          <cell r="L4728">
            <v>353.75</v>
          </cell>
          <cell r="M4728">
            <v>342.54</v>
          </cell>
        </row>
        <row r="4729">
          <cell r="I4729">
            <v>97459</v>
          </cell>
          <cell r="J4729" t="str">
            <v>TÊ, EM AÇO, CONEXÃO SOLDADA, DN 65 (2 1/2"), INSTALADO EM PRUMADAS - FORNECIMENTO E INSTALAÇÃO. AF_10/2020</v>
          </cell>
          <cell r="K4729" t="str">
            <v>UN</v>
          </cell>
          <cell r="L4729">
            <v>598.20000000000005</v>
          </cell>
          <cell r="M4729">
            <v>585.79</v>
          </cell>
        </row>
        <row r="4730">
          <cell r="I4730">
            <v>97460</v>
          </cell>
          <cell r="J4730" t="str">
            <v>TÊ, EM AÇO, CONEXÃO SOLDADA, DN 80 (3"), INSTALADO EM PRUMADAS - FORNECIMENTO E INSTALAÇÃO. AF_10/2020</v>
          </cell>
          <cell r="K4730" t="str">
            <v>UN</v>
          </cell>
          <cell r="L4730">
            <v>912.48</v>
          </cell>
          <cell r="M4730">
            <v>898.87</v>
          </cell>
        </row>
        <row r="4731">
          <cell r="I4731">
            <v>97461</v>
          </cell>
          <cell r="J4731" t="str">
            <v>LUVA, EM AÇO, CONEXÃO SOLDADA, DN 25 (1"), INSTALADO EM REDE DE ALIMENTAÇÃO PARA HIDRANTE - FORNECIMENTO E INSTALAÇÃO. AF_10/2020</v>
          </cell>
          <cell r="K4731" t="str">
            <v>UN</v>
          </cell>
          <cell r="L4731">
            <v>43.25</v>
          </cell>
          <cell r="M4731">
            <v>41.6</v>
          </cell>
        </row>
        <row r="4732">
          <cell r="I4732">
            <v>97462</v>
          </cell>
          <cell r="J4732" t="str">
            <v>LUVA COM REDUÇÃO, EM AÇO, CONEXÃO SOLDADA, DN 25 X 20 MM (1  X 3/4"), INSTALADO EM REDE DE ALIMENTAÇÃO PARA HIDRANTE - FORNECIMENTO E INSTALAÇÃO. AF_10/2020</v>
          </cell>
          <cell r="K4732" t="str">
            <v>UN</v>
          </cell>
          <cell r="L4732">
            <v>36.47</v>
          </cell>
          <cell r="M4732">
            <v>34.82</v>
          </cell>
        </row>
        <row r="4733">
          <cell r="I4733">
            <v>97464</v>
          </cell>
          <cell r="J4733" t="str">
            <v>LUVA, EM AÇO, CONEXÃO SOLDADA, DN 32 (1 1/4"), INSTALADO EM REDE DE ALIMENTAÇÃO PARA HIDRANTE - FORNECIMENTO E INSTALAÇÃO. AF_10/2020</v>
          </cell>
          <cell r="K4733" t="str">
            <v>UN</v>
          </cell>
          <cell r="L4733">
            <v>61.94</v>
          </cell>
          <cell r="M4733">
            <v>59.83</v>
          </cell>
        </row>
        <row r="4734">
          <cell r="I4734">
            <v>97465</v>
          </cell>
          <cell r="J4734" t="str">
            <v>LUVA COM REDUÇÃO, EM AÇO, CONEXÃO SOLDADA, DN 32 X 25 MM (1 1/4"  X 1"), INSTALADO EM REDE DE ALIMENTAÇÃO PARA HIDRANTE - FORNECIMENTO E INSTALAÇÃO. AF_10/2020</v>
          </cell>
          <cell r="K4734" t="str">
            <v>UN</v>
          </cell>
          <cell r="L4734">
            <v>73.38</v>
          </cell>
          <cell r="M4734">
            <v>71.27</v>
          </cell>
        </row>
        <row r="4735">
          <cell r="I4735">
            <v>97467</v>
          </cell>
          <cell r="J4735" t="str">
            <v>LUVA, EM AÇO, CONEXÃO SOLDADA, DN 40 (1 1/2"), INSTALADO EM REDE DE ALIMENTAÇÃO PARA HIDRANTE - FORNECIMENTO E INSTALAÇÃO. AF_10/2020</v>
          </cell>
          <cell r="K4735" t="str">
            <v>UN</v>
          </cell>
          <cell r="L4735">
            <v>78.56</v>
          </cell>
          <cell r="M4735">
            <v>75.92</v>
          </cell>
        </row>
        <row r="4736">
          <cell r="I4736">
            <v>97468</v>
          </cell>
          <cell r="J4736" t="str">
            <v>LUVA COM REDUÇÃO, EM AÇO, CONEXÃO SOLDADA, DN 40  X 32 MM (1 1/2" X 1 1/4"), INSTALADO EM REDE DE ALIMENTAÇÃO PARA HIDRANTE - FORNECIMENTO E INSTALAÇÃO. AF_10/2020</v>
          </cell>
          <cell r="K4736" t="str">
            <v>UN</v>
          </cell>
          <cell r="L4736">
            <v>93.2</v>
          </cell>
          <cell r="M4736">
            <v>90.56</v>
          </cell>
        </row>
        <row r="4737">
          <cell r="I4737">
            <v>97470</v>
          </cell>
          <cell r="J4737" t="str">
            <v>LUVA, EM AÇO, CONEXÃO SOLDADA, DN 50 (2"), INSTALADO EM REDE DE ALIMENTAÇÃO PARA HIDRANTE - FORNECIMENTO E INSTALAÇÃO. AF_10/2020</v>
          </cell>
          <cell r="K4737" t="str">
            <v>UN</v>
          </cell>
          <cell r="L4737">
            <v>115.24</v>
          </cell>
          <cell r="M4737">
            <v>111.93</v>
          </cell>
        </row>
        <row r="4738">
          <cell r="I4738">
            <v>97471</v>
          </cell>
          <cell r="J4738" t="str">
            <v>LUVA COM REDUÇÃO, EM AÇO, CONEXÃO SOLDADA, DN 50 X 40 MM (2" X 1 1/2"), INSTALADO EM REDE DE ALIMENTAÇÃO PARA HIDRANTE - FORNECIMENTO E INSTALAÇÃO. AF_10/2020</v>
          </cell>
          <cell r="K4738" t="str">
            <v>UN</v>
          </cell>
          <cell r="L4738">
            <v>138.38</v>
          </cell>
          <cell r="M4738">
            <v>135.07</v>
          </cell>
        </row>
        <row r="4739">
          <cell r="I4739">
            <v>97474</v>
          </cell>
          <cell r="J4739" t="str">
            <v>LUVA, EM AÇO, CONEXÃO SOLDADA, DN 65 (2 1/2"), INSTALADO EM REDE DE ALIMENTAÇÃO PARA HIDRANTE - FORNECIMENTO E INSTALAÇÃO. AF_10/2020</v>
          </cell>
          <cell r="K4739" t="str">
            <v>UN</v>
          </cell>
          <cell r="L4739">
            <v>208.45</v>
          </cell>
          <cell r="M4739">
            <v>204.18</v>
          </cell>
        </row>
        <row r="4740">
          <cell r="I4740">
            <v>97475</v>
          </cell>
          <cell r="J4740" t="str">
            <v>LUVA COM REDUÇÃO, EM AÇO, CONEXÃO SOLDADA, DN 65 X 50 MM (2 1/2" X 2"), INSTALADO EM REDE DE ALIMENTAÇÃO PARA HIDRANTE - FORNECIMENTO E INSTALAÇÃO. AF_10/2020</v>
          </cell>
          <cell r="K4740" t="str">
            <v>UN</v>
          </cell>
          <cell r="L4740">
            <v>255.24</v>
          </cell>
          <cell r="M4740">
            <v>250.97</v>
          </cell>
        </row>
        <row r="4741">
          <cell r="I4741">
            <v>97477</v>
          </cell>
          <cell r="J4741" t="str">
            <v>LUVA, EM AÇO, CONEXÃO SOLDADA, DN 80 (3"), INSTALADO EM REDE DE ALIMENTAÇÃO PARA HIDRANTE - FORNECIMENTO E INSTALAÇÃO. AF_10/2020</v>
          </cell>
          <cell r="K4741" t="str">
            <v>UN</v>
          </cell>
          <cell r="L4741">
            <v>277.14</v>
          </cell>
          <cell r="M4741">
            <v>271.86</v>
          </cell>
        </row>
        <row r="4742">
          <cell r="I4742">
            <v>97478</v>
          </cell>
          <cell r="J4742" t="str">
            <v>LUVA COM REDUÇÃO, EM AÇO, CONEXÃO SOLDADA, DN 80 X 65 MM (3" X 2 1/2"), INSTALADO EM REDE DE ALIMENTAÇÃO PARA HIDRANTE - FORNECIMENTO E INSTALAÇÃO. AF_10/2020</v>
          </cell>
          <cell r="K4742" t="str">
            <v>UN</v>
          </cell>
          <cell r="L4742">
            <v>340.17</v>
          </cell>
          <cell r="M4742">
            <v>334.89</v>
          </cell>
        </row>
        <row r="4743">
          <cell r="I4743">
            <v>97479</v>
          </cell>
          <cell r="J4743" t="str">
            <v>CURVA 45 GRAUS, EM AÇO, CONEXÃO SOLDADA, DN 25 (1"), INSTALADO EM REDE DE ALIMENTAÇÃO PARA HIDRANTE - FORNECIMENTO E INSTALAÇÃO. AF_10/2020</v>
          </cell>
          <cell r="K4743" t="str">
            <v>UN</v>
          </cell>
          <cell r="L4743">
            <v>69.489999999999995</v>
          </cell>
          <cell r="M4743">
            <v>67.03</v>
          </cell>
        </row>
        <row r="4744">
          <cell r="I4744">
            <v>97480</v>
          </cell>
          <cell r="J4744" t="str">
            <v>CURVA 90 GRAUS, EM AÇO, CONEXÃO SOLDADA, DN 25 (1"), INSTALADO EM REDE DE ALIMENTAÇÃO PARA HIDRANTE - FORNECIMENTO E INSTALAÇÃO. AF_10/2020</v>
          </cell>
          <cell r="K4744" t="str">
            <v>UN</v>
          </cell>
          <cell r="L4744">
            <v>69.489999999999995</v>
          </cell>
          <cell r="M4744">
            <v>67.03</v>
          </cell>
        </row>
        <row r="4745">
          <cell r="I4745">
            <v>97481</v>
          </cell>
          <cell r="J4745" t="str">
            <v>CURVA 45 GRAUS, EM AÇO, CONEXÃO SOLDADA, DN 32 (1 1/4"), INSTALADO EM REDE DE ALIMENTAÇÃO PARA HIDRANTE - FORNECIMENTO E INSTALAÇÃO. AF_10/2020</v>
          </cell>
          <cell r="K4745" t="str">
            <v>UN</v>
          </cell>
          <cell r="L4745">
            <v>100.16</v>
          </cell>
          <cell r="M4745">
            <v>96.99</v>
          </cell>
        </row>
        <row r="4746">
          <cell r="I4746">
            <v>97482</v>
          </cell>
          <cell r="J4746" t="str">
            <v>CURVA 90 GRAUS, EM AÇO, CONEXÃO SOLDADA, DN 32 (1 1/4"), INSTALADO EM REDE DE ALIMENTAÇÃO PARA HIDRANTE - FORNECIMENTO E INSTALAÇÃO. AF_10/2020</v>
          </cell>
          <cell r="K4746" t="str">
            <v>UN</v>
          </cell>
          <cell r="L4746">
            <v>100.16</v>
          </cell>
          <cell r="M4746">
            <v>96.99</v>
          </cell>
        </row>
        <row r="4747">
          <cell r="I4747">
            <v>97483</v>
          </cell>
          <cell r="J4747" t="str">
            <v>CURVA 45 GRAUS, EM AÇO, CONEXÃO SOLDADA, DN 40 (1 1/2"), INSTALADO EM REDE DE ALIMENTAÇÃO PARA HIDRANTE - FORNECIMENTO E INSTALAÇÃO. AF_10/2020</v>
          </cell>
          <cell r="K4747" t="str">
            <v>UN</v>
          </cell>
          <cell r="L4747">
            <v>139.62</v>
          </cell>
          <cell r="M4747">
            <v>135.68</v>
          </cell>
        </row>
        <row r="4748">
          <cell r="I4748">
            <v>97484</v>
          </cell>
          <cell r="J4748" t="str">
            <v>CURVA 90 GRAUS, EM AÇO, CONEXÃO SOLDADA, DN 40 (1 1/2"), INSTALADO EM REDE DE ALIMENTAÇÃO PARA HIDRANTE - FORNECIMENTO E INSTALAÇÃO. AF_10/2020</v>
          </cell>
          <cell r="K4748" t="str">
            <v>UN</v>
          </cell>
          <cell r="L4748">
            <v>139.62</v>
          </cell>
          <cell r="M4748">
            <v>135.68</v>
          </cell>
        </row>
        <row r="4749">
          <cell r="I4749">
            <v>97485</v>
          </cell>
          <cell r="J4749" t="str">
            <v>CURVA 45 GRAUS, EM AÇO, CONEXÃO SOLDADA, DN 50 (2"), INSTALADO EM REDE DE ALIMENTAÇÃO PARA HIDRANTE - FORNECIMENTO E INSTALAÇÃO. AF_10/2020</v>
          </cell>
          <cell r="K4749" t="str">
            <v>UN</v>
          </cell>
          <cell r="L4749">
            <v>191.85</v>
          </cell>
          <cell r="M4749">
            <v>186.92</v>
          </cell>
        </row>
        <row r="4750">
          <cell r="I4750">
            <v>97486</v>
          </cell>
          <cell r="J4750" t="str">
            <v>CURVA 90 GRAUS, EM AÇO, CONEXÃO SOLDADA, DN 50 (2"), INSTALADO EM REDE DE ALIMENTAÇÃO PARA HIDRANTE - FORNECIMENTO E INSTALAÇÃO. AF_10/2020</v>
          </cell>
          <cell r="K4750" t="str">
            <v>UN</v>
          </cell>
          <cell r="L4750">
            <v>205.06</v>
          </cell>
          <cell r="M4750">
            <v>200.13</v>
          </cell>
        </row>
        <row r="4751">
          <cell r="I4751">
            <v>97487</v>
          </cell>
          <cell r="J4751" t="str">
            <v>CURVA 45 GRAUS, EM AÇO, CONEXÃO SOLDADA, DN 65 (2 1/2"), INSTALADO EM REDE DE ALIMENTAÇÃO PARA HIDRANTE - FORNECIMENTO E INSTALAÇÃO. AF_10/2020</v>
          </cell>
          <cell r="K4751" t="str">
            <v>UN</v>
          </cell>
          <cell r="L4751">
            <v>349.57</v>
          </cell>
          <cell r="M4751">
            <v>343.15</v>
          </cell>
        </row>
        <row r="4752">
          <cell r="I4752">
            <v>97488</v>
          </cell>
          <cell r="J4752" t="str">
            <v>CURVA 90 GRAUS, EM AÇO, CONEXÃO SOLDADA, DN 65 (2 1/2"), INSTALADO EM REDE DE ALIMENTAÇÃO PARA HIDRANTE - FORNECIMENTO E INSTALAÇÃO. AF_10/2020</v>
          </cell>
          <cell r="K4752" t="str">
            <v>UN</v>
          </cell>
          <cell r="L4752">
            <v>370.71</v>
          </cell>
          <cell r="M4752">
            <v>364.29</v>
          </cell>
        </row>
        <row r="4753">
          <cell r="I4753">
            <v>97489</v>
          </cell>
          <cell r="J4753" t="str">
            <v>CURVA 45 GRAUS, EM AÇO, CONEXÃO SOLDADA, DN 80 (3"), INSTALADO EM REDE DE ALIMENTAÇÃO PARA HIDRANTE - FORNECIMENTO E INSTALAÇÃO. AF_10/2020</v>
          </cell>
          <cell r="K4753" t="str">
            <v>UN</v>
          </cell>
          <cell r="L4753">
            <v>818.97</v>
          </cell>
          <cell r="M4753">
            <v>811.06</v>
          </cell>
        </row>
        <row r="4754">
          <cell r="I4754">
            <v>97490</v>
          </cell>
          <cell r="J4754" t="str">
            <v>CURVA 90 GRAUS, EM AÇO, CONEXÃO SOLDADA, DN 80 (3"), INSTALADO EM REDE DE ALIMENTAÇÃO PARA HIDRANTE - FORNECIMENTO E INSTALAÇÃO. AF_10/2020</v>
          </cell>
          <cell r="K4754" t="str">
            <v>UN</v>
          </cell>
          <cell r="L4754">
            <v>724.16</v>
          </cell>
          <cell r="M4754">
            <v>716.25</v>
          </cell>
        </row>
        <row r="4755">
          <cell r="I4755">
            <v>97491</v>
          </cell>
          <cell r="J4755" t="str">
            <v>TÊ, EM AÇO, CONEXÃO SOLDADA, DN 25 (1"), INSTALADO EM REDE DE ALIMENTAÇÃO PARA HIDRANTE - FORNECIMENTO E INSTALAÇÃO. AF_10/2020</v>
          </cell>
          <cell r="K4755" t="str">
            <v>UN</v>
          </cell>
          <cell r="L4755">
            <v>106.65</v>
          </cell>
          <cell r="M4755">
            <v>103.38</v>
          </cell>
        </row>
        <row r="4756">
          <cell r="I4756">
            <v>97492</v>
          </cell>
          <cell r="J4756" t="str">
            <v>TÊ, EM AÇO, CONEXÃO SOLDADA, DN 32 (1 1/4"), INSTALADO EM REDE DE ALIMENTAÇÃO PARA HIDRANTE - FORNECIMENTO E INSTALAÇÃO. AF_10/2020</v>
          </cell>
          <cell r="K4756" t="str">
            <v>UN</v>
          </cell>
          <cell r="L4756">
            <v>155.63999999999999</v>
          </cell>
          <cell r="M4756">
            <v>151.43</v>
          </cell>
        </row>
        <row r="4757">
          <cell r="I4757">
            <v>97493</v>
          </cell>
          <cell r="J4757" t="str">
            <v>TÊ, EM AÇO, CONEXÃO SOLDADA, DN 40 (1 1/2"), INSTALADO EM REDE DE ALIMENTAÇÃO PARA HIDRANTE - FORNECIMENTO E INSTALAÇÃO. AF_10/2020</v>
          </cell>
          <cell r="K4757" t="str">
            <v>UN</v>
          </cell>
          <cell r="L4757">
            <v>200.48</v>
          </cell>
          <cell r="M4757">
            <v>195.22</v>
          </cell>
        </row>
        <row r="4758">
          <cell r="I4758">
            <v>97494</v>
          </cell>
          <cell r="J4758" t="str">
            <v>TÊ, EM AÇO, CONEXÃO SOLDADA, DN 50 (2"), INSTALADO EM REDE DE ALIMENTAÇÃO PARA HIDRANTE - FORNECIMENTO E INSTALAÇÃO. AF_10/2020</v>
          </cell>
          <cell r="K4758" t="str">
            <v>UN</v>
          </cell>
          <cell r="L4758">
            <v>308.85000000000002</v>
          </cell>
          <cell r="M4758">
            <v>302.25</v>
          </cell>
        </row>
        <row r="4759">
          <cell r="I4759">
            <v>97495</v>
          </cell>
          <cell r="J4759" t="str">
            <v>TÊ, EM AÇO, CONEXÃO SOLDADA, DN 65 (2 1/2"), INSTALADO EM REDE DE ALIMENTAÇÃO PARA HIDRANTE - FORNECIMENTO E INSTALAÇÃO. AF_10/2020</v>
          </cell>
          <cell r="K4759" t="str">
            <v>UN</v>
          </cell>
          <cell r="L4759">
            <v>560.94000000000005</v>
          </cell>
          <cell r="M4759">
            <v>552.38</v>
          </cell>
        </row>
        <row r="4760">
          <cell r="I4760">
            <v>97496</v>
          </cell>
          <cell r="J4760" t="str">
            <v>TÊ, EM AÇO, CONEXÃO SOLDADA, DN 80 (3"), INSTALADO EM REDE DE ALIMENTAÇÃO PARA HIDRANTE - FORNECIMENTO E INSTALAÇÃO. AF_10/2020</v>
          </cell>
          <cell r="K4760" t="str">
            <v>UN</v>
          </cell>
          <cell r="L4760">
            <v>882.89</v>
          </cell>
          <cell r="M4760">
            <v>872.34</v>
          </cell>
        </row>
        <row r="4761">
          <cell r="I4761">
            <v>97499</v>
          </cell>
          <cell r="J4761" t="str">
            <v>LUVA, EM AÇO, CONEXÃO SOLDADA, DN 25 (1"), INSTALADO EM REDE DE ALIMENTAÇÃO PARA SPRINKLER - FORNECIMENTO E INSTALAÇÃO. AF_10/2020</v>
          </cell>
          <cell r="K4761" t="str">
            <v>UN</v>
          </cell>
          <cell r="L4761">
            <v>39.630000000000003</v>
          </cell>
          <cell r="M4761">
            <v>38.36</v>
          </cell>
        </row>
        <row r="4762">
          <cell r="I4762">
            <v>97500</v>
          </cell>
          <cell r="J4762" t="str">
            <v>LUVA COM REDUÇÃO, EM AÇO, CONEXÃO SOLDADA, DN 25 X 20 MM (1" X 3/4"), INSTALADO EM REDE DE ALIMENTAÇÃO PARA SPRINKLER - FORNECIMENTO E INSTALAÇÃO. AF_10/2020</v>
          </cell>
          <cell r="K4762" t="str">
            <v>UN</v>
          </cell>
          <cell r="L4762">
            <v>32.85</v>
          </cell>
          <cell r="M4762">
            <v>31.58</v>
          </cell>
        </row>
        <row r="4763">
          <cell r="I4763">
            <v>97502</v>
          </cell>
          <cell r="J4763" t="str">
            <v>LUVA, EM AÇO, CONEXÃO SOLDADA, DN 32 (1 1/4"), INSTALADO EM REDE DE ALIMENTAÇÃO PARA SPRINKLER - FORNECIMENTO E INSTALAÇÃO. AF_10/2020</v>
          </cell>
          <cell r="K4763" t="str">
            <v>UN</v>
          </cell>
          <cell r="L4763">
            <v>55.23</v>
          </cell>
          <cell r="M4763">
            <v>53.82</v>
          </cell>
        </row>
        <row r="4764">
          <cell r="I4764">
            <v>97503</v>
          </cell>
          <cell r="J4764" t="str">
            <v>LUVA COM REDUÇÃO, EM AÇO, CONEXÃO SOLDADA, DN 32 X 25 MM (1 1/4"  X 1"), INSTALADO EM REDE DE ALIMENTAÇÃO PARA SPRINKLER - FORNECIMENTO E INSTALAÇÃO. AF_10/2020</v>
          </cell>
          <cell r="K4764" t="str">
            <v>UN</v>
          </cell>
          <cell r="L4764">
            <v>67</v>
          </cell>
          <cell r="M4764">
            <v>65.55</v>
          </cell>
        </row>
        <row r="4765">
          <cell r="I4765">
            <v>97505</v>
          </cell>
          <cell r="J4765" t="str">
            <v>LUVA, EM AÇO, CONEXÃO SOLDADA, DN 40 (1 1/2"), INSTALADO EM REDE DE ALIMENTAÇÃO PARA SPRINKLER - FORNECIMENTO E INSTALAÇÃO. AF_10/2020</v>
          </cell>
          <cell r="K4765" t="str">
            <v>UN</v>
          </cell>
          <cell r="L4765">
            <v>69.08</v>
          </cell>
          <cell r="M4765">
            <v>67.44</v>
          </cell>
        </row>
        <row r="4766">
          <cell r="I4766">
            <v>97506</v>
          </cell>
          <cell r="J4766" t="str">
            <v>LUVA COM REDUÇÃO, EM AÇO, CONEXÃO SOLDADA, DN 40  X 32 MM (1 1/2" X 1 1/4"), INSTALADO EM REDE DE ALIMENTAÇÃO PARA SPRINKLER - FORNECIMENTO E INSTALAÇÃO. AF_10/2020</v>
          </cell>
          <cell r="K4766" t="str">
            <v>UN</v>
          </cell>
          <cell r="L4766">
            <v>83.72</v>
          </cell>
          <cell r="M4766">
            <v>82.08</v>
          </cell>
        </row>
        <row r="4767">
          <cell r="I4767">
            <v>97508</v>
          </cell>
          <cell r="J4767" t="str">
            <v>LUVA, EM AÇO, CONEXÃO SOLDADA, DN 50 (2"), INSTALADO EM REDE DE ALIMENTAÇÃO PARA SPRINKLER - FORNECIMENTO E INSTALAÇÃO. AF_10/2020</v>
          </cell>
          <cell r="K4767" t="str">
            <v>UN</v>
          </cell>
          <cell r="L4767">
            <v>101.83</v>
          </cell>
          <cell r="M4767">
            <v>99.91</v>
          </cell>
        </row>
        <row r="4768">
          <cell r="I4768">
            <v>97509</v>
          </cell>
          <cell r="J4768" t="str">
            <v>LUVA COM REDUÇÃO, EM AÇO, CONEXÃO SOLDADA, DN 50 X 40 MM (2" X 1 1/2"), INSTALADO EM REDE DE ALIMENTAÇÃO PARA SPRINKLER - FORNECIMENTO E INSTALAÇÃO. AF_10/2020</v>
          </cell>
          <cell r="K4768" t="str">
            <v>UN</v>
          </cell>
          <cell r="L4768">
            <v>124.97</v>
          </cell>
          <cell r="M4768">
            <v>123.05</v>
          </cell>
        </row>
        <row r="4769">
          <cell r="I4769">
            <v>97511</v>
          </cell>
          <cell r="J4769" t="str">
            <v>LUVA, EM AÇO, CONEXÃO SOLDADA, DN 65 (2 1/2"), INSTALADO EM REDE DE ALIMENTAÇÃO PARA SPRINKLER - FORNECIMENTO E INSTALAÇÃO. AF_10/2020</v>
          </cell>
          <cell r="K4769" t="str">
            <v>UN</v>
          </cell>
          <cell r="L4769">
            <v>189.19</v>
          </cell>
          <cell r="M4769">
            <v>186.9</v>
          </cell>
        </row>
        <row r="4770">
          <cell r="I4770">
            <v>97512</v>
          </cell>
          <cell r="J4770" t="str">
            <v>LUVA COM REDUÇÃO, EM AÇO, CONEXÃO SOLDADA, DN 65 X 50 MM (2 1/2" X 2"), INSTALADO EM REDE DE ALIMENTAÇÃO PARA SPRINKLER - FORNECIMENTO E INSTALAÇÃO. AF_10/2020</v>
          </cell>
          <cell r="K4770" t="str">
            <v>UN</v>
          </cell>
          <cell r="L4770">
            <v>235.98</v>
          </cell>
          <cell r="M4770">
            <v>233.69</v>
          </cell>
        </row>
        <row r="4771">
          <cell r="I4771">
            <v>97514</v>
          </cell>
          <cell r="J4771" t="str">
            <v>LUVA, EM AÇO, CONEXÃO SOLDADA, DN 80 (3"), INSTALADO EM REDE DE ALIMENTAÇÃO PARA SPRINKLER - FORNECIMENTO E INSTALAÇÃO. AF_10/2020</v>
          </cell>
          <cell r="K4771" t="str">
            <v>UN</v>
          </cell>
          <cell r="L4771">
            <v>251.82</v>
          </cell>
          <cell r="M4771">
            <v>249.15</v>
          </cell>
        </row>
        <row r="4772">
          <cell r="I4772">
            <v>97515</v>
          </cell>
          <cell r="J4772" t="str">
            <v>LUVA COM REDUÇÃO, EM AÇO, CONEXÃO SOLDADA, DN 80 X 65 MM (3" X 2 1/2"), INSTALADO EM REDE DE ALIMENTAÇÃO PARA SPRINKLER - FORNECIMENTO E INSTALAÇÃO. AF_10/2020</v>
          </cell>
          <cell r="K4772" t="str">
            <v>UN</v>
          </cell>
          <cell r="L4772">
            <v>314.85000000000002</v>
          </cell>
          <cell r="M4772">
            <v>312.18</v>
          </cell>
        </row>
        <row r="4773">
          <cell r="I4773">
            <v>97517</v>
          </cell>
          <cell r="J4773" t="str">
            <v>CURVA 45 GRAUS, EM AÇO, CONEXÃO SOLDADA, DN 25 (1"), INSTALADO EM REDE DE ALIMENTAÇÃO PARA SPRINKLER - FORNECIMENTO E INSTALAÇÃO. AF_10/2020</v>
          </cell>
          <cell r="K4773" t="str">
            <v>UN</v>
          </cell>
          <cell r="L4773">
            <v>64.08</v>
          </cell>
          <cell r="M4773">
            <v>62.16</v>
          </cell>
        </row>
        <row r="4774">
          <cell r="I4774">
            <v>97518</v>
          </cell>
          <cell r="J4774" t="str">
            <v>CURVA 90 GRAUS, EM AÇO, CONEXÃO SOLDADA, DN 25 (1"), INSTALADO EM REDE DE ALIMENTAÇÃO PARA SPRINKLER - FORNECIMENTO E INSTALAÇÃO. AF_10/2020</v>
          </cell>
          <cell r="K4774" t="str">
            <v>UN</v>
          </cell>
          <cell r="L4774">
            <v>64.08</v>
          </cell>
          <cell r="M4774">
            <v>62.16</v>
          </cell>
        </row>
        <row r="4775">
          <cell r="I4775">
            <v>97519</v>
          </cell>
          <cell r="J4775" t="str">
            <v>CURVA 45 GRAUS, EM AÇO, CONEXÃO SOLDADA, DN 32 (1 1/4"), INSTALADO EM REDE DE ALIMENTAÇÃO PARA SPRINKLER - FORNECIMENTO E INSTALAÇÃO. AF_10/2020</v>
          </cell>
          <cell r="K4775" t="str">
            <v>UN</v>
          </cell>
          <cell r="L4775">
            <v>90.58</v>
          </cell>
          <cell r="M4775">
            <v>88.41</v>
          </cell>
        </row>
        <row r="4776">
          <cell r="I4776">
            <v>97520</v>
          </cell>
          <cell r="J4776" t="str">
            <v>CURVA 90 GRAUS, EM AÇO, CONEXÃO SOLDADA, DN 32 (1 1/4"), INSTALADO EM REDE DE ALIMENTAÇÃO PARA SPRINKLER - FORNECIMENTO E INSTALAÇÃO. AF_10/2020</v>
          </cell>
          <cell r="K4776" t="str">
            <v>UN</v>
          </cell>
          <cell r="L4776">
            <v>90.58</v>
          </cell>
          <cell r="M4776">
            <v>88.41</v>
          </cell>
        </row>
        <row r="4777">
          <cell r="I4777">
            <v>97521</v>
          </cell>
          <cell r="J4777" t="str">
            <v>CURVA 45 GRAUS, EM AÇO, CONEXÃO SOLDADA, DN 40 (1 1/2"), INSTALADO EM REDE DE ALIMENTAÇÃO PARA SPRINKLER - FORNECIMENTO E INSTALAÇÃO. AF_10/2020</v>
          </cell>
          <cell r="K4777" t="str">
            <v>UN</v>
          </cell>
          <cell r="L4777">
            <v>125.36</v>
          </cell>
          <cell r="M4777">
            <v>122.89</v>
          </cell>
        </row>
        <row r="4778">
          <cell r="I4778">
            <v>97522</v>
          </cell>
          <cell r="J4778" t="str">
            <v>CURVA 90 GRAUS, EM AÇO, CONEXÃO SOLDADA, DN 40 (1 1/2"), INSTALADO EM REDE DE ALIMENTAÇÃO PARA SPRINKLER - FORNECIMENTO E INSTALAÇÃO. AF_10/2020</v>
          </cell>
          <cell r="K4778" t="str">
            <v>UN</v>
          </cell>
          <cell r="L4778">
            <v>125.36</v>
          </cell>
          <cell r="M4778">
            <v>122.89</v>
          </cell>
        </row>
        <row r="4779">
          <cell r="I4779">
            <v>97523</v>
          </cell>
          <cell r="J4779" t="str">
            <v>CURVA 45 GRAUS, EM AÇO, CONEXÃO SOLDADA, DN 50 (2"), INSTALADO EM REDE DE ALIMENTAÇÃO PARA SPRINKLER - FORNECIMENTO E INSTALAÇÃO. AF_10/2020</v>
          </cell>
          <cell r="K4779" t="str">
            <v>UN</v>
          </cell>
          <cell r="L4779">
            <v>171.74</v>
          </cell>
          <cell r="M4779">
            <v>168.88</v>
          </cell>
        </row>
        <row r="4780">
          <cell r="I4780">
            <v>97524</v>
          </cell>
          <cell r="J4780" t="str">
            <v>CURVA 90 GRAUS, EM AÇO, CONEXÃO SOLDADA, DN 50 (2"), INSTALADO EM REDE DE ALIMENTAÇÃO PARA SPRINKLER - FORNECIMENTO E INSTALAÇÃO. AF_10/2020</v>
          </cell>
          <cell r="K4780" t="str">
            <v>UN</v>
          </cell>
          <cell r="L4780">
            <v>184.95</v>
          </cell>
          <cell r="M4780">
            <v>182.09</v>
          </cell>
        </row>
        <row r="4781">
          <cell r="I4781">
            <v>97525</v>
          </cell>
          <cell r="J4781" t="str">
            <v>CURVA 45 GRAUS, EM AÇO, CONEXÃO SOLDADA, DN 65 (2 1/2"), INSTALADO EM REDE DE ALIMENTAÇÃO PARA SPRINKLER - FORNECIMENTO E INSTALAÇÃO. AF_10/2020</v>
          </cell>
          <cell r="K4781" t="str">
            <v>UN</v>
          </cell>
          <cell r="L4781">
            <v>320.51</v>
          </cell>
          <cell r="M4781">
            <v>317.07</v>
          </cell>
        </row>
        <row r="4782">
          <cell r="I4782">
            <v>97526</v>
          </cell>
          <cell r="J4782" t="str">
            <v>CURVA 90 GRAUS, EM AÇO, CONEXÃO SOLDADA, DN 65 (2 1/2"), INSTALADO EM REDE DE ALIMENTAÇÃO PARA SPRINKLER - FORNECIMENTO E INSTALAÇÃO. AF_10/2020</v>
          </cell>
          <cell r="K4782" t="str">
            <v>UN</v>
          </cell>
          <cell r="L4782">
            <v>341.65</v>
          </cell>
          <cell r="M4782">
            <v>338.21</v>
          </cell>
        </row>
        <row r="4783">
          <cell r="I4783">
            <v>97527</v>
          </cell>
          <cell r="J4783" t="str">
            <v>CURVA 45 GRAUS, EM AÇO, CONEXÃO SOLDADA, DN 80 (3"), INSTALADO EM REDE DE ALIMENTAÇÃO PARA SPRINKLER - FORNECIMENTO E INSTALAÇÃO. AF_10/2020</v>
          </cell>
          <cell r="K4783" t="str">
            <v>UN</v>
          </cell>
          <cell r="L4783">
            <v>781.09</v>
          </cell>
          <cell r="M4783">
            <v>777.08</v>
          </cell>
        </row>
        <row r="4784">
          <cell r="I4784">
            <v>97528</v>
          </cell>
          <cell r="J4784" t="str">
            <v>CURVA 90 GRAUS, EM AÇO, CONEXÃO SOLDADA, DN 80 (3"), INSTALADO EM REDE DE ALIMENTAÇÃO PARA SPRINKLER - FORNECIMENTO E INSTALAÇÃO. AF_10/2020</v>
          </cell>
          <cell r="K4784" t="str">
            <v>UN</v>
          </cell>
          <cell r="L4784">
            <v>686.28</v>
          </cell>
          <cell r="M4784">
            <v>682.27</v>
          </cell>
        </row>
        <row r="4785">
          <cell r="I4785">
            <v>97529</v>
          </cell>
          <cell r="J4785" t="str">
            <v>TÊ, EM AÇO, CONEXÃO SOLDADA, DN 25 (1"), INSTALADO EM REDE DE ALIMENTAÇÃO PARA SPRINKLER - FORNECIMENTO E INSTALAÇÃO. AF_10/2020</v>
          </cell>
          <cell r="K4785" t="str">
            <v>UN</v>
          </cell>
          <cell r="L4785">
            <v>99.53</v>
          </cell>
          <cell r="M4785">
            <v>96.98</v>
          </cell>
        </row>
        <row r="4786">
          <cell r="I4786">
            <v>97530</v>
          </cell>
          <cell r="J4786" t="str">
            <v>TÊ, EM AÇO, CONEXÃO SOLDADA, DN 32 (1 1/4"), INSTALADO EM REDE DE ALIMENTAÇÃO PARA SPRINKLER - FORNECIMENTO E INSTALAÇÃO. AF_10/2020</v>
          </cell>
          <cell r="K4786" t="str">
            <v>UN</v>
          </cell>
          <cell r="L4786">
            <v>142.88</v>
          </cell>
          <cell r="M4786">
            <v>139.97999999999999</v>
          </cell>
        </row>
        <row r="4787">
          <cell r="I4787">
            <v>97531</v>
          </cell>
          <cell r="J4787" t="str">
            <v>TÊ, EM AÇO, CONEXÃO SOLDADA, DN 40 (1 1/2"), INSTALADO EM REDE DE ALIMENTAÇÃO PARA SPRINKLER - FORNECIMENTO E INSTALAÇÃO. AF_10/2020</v>
          </cell>
          <cell r="K4787" t="str">
            <v>UN</v>
          </cell>
          <cell r="L4787">
            <v>181.44</v>
          </cell>
          <cell r="M4787">
            <v>178.13</v>
          </cell>
        </row>
        <row r="4788">
          <cell r="I4788">
            <v>97532</v>
          </cell>
          <cell r="J4788" t="str">
            <v>TÊ, EM AÇO, CONEXÃO SOLDADA, DN 50 (2"), INSTALADO EM REDE DE ALIMENTAÇÃO PARA SPRINKLER - FORNECIMENTO E INSTALAÇÃO. AF_10/2020</v>
          </cell>
          <cell r="K4788" t="str">
            <v>UN</v>
          </cell>
          <cell r="L4788">
            <v>282.02</v>
          </cell>
          <cell r="M4788">
            <v>278.2</v>
          </cell>
        </row>
        <row r="4789">
          <cell r="I4789">
            <v>97533</v>
          </cell>
          <cell r="J4789" t="str">
            <v>TÊ, EM AÇO, CONEXÃO SOLDADA, DN 65 (2 1/2"), INSTALADO EM REDE DE ALIMENTAÇÃO PARA SPRINKLER - FORNECIMENTO E INSTALAÇÃO. AF_10/2020</v>
          </cell>
          <cell r="K4789" t="str">
            <v>UN</v>
          </cell>
          <cell r="L4789">
            <v>527.95000000000005</v>
          </cell>
          <cell r="M4789">
            <v>522.79</v>
          </cell>
        </row>
        <row r="4790">
          <cell r="I4790">
            <v>97534</v>
          </cell>
          <cell r="J4790" t="str">
            <v>TÊ, EM AÇO, CONEXÃO SOLDADA, DN 80 (3"), INSTALADO EM REDE DE ALIMENTAÇÃO PARA SPRINKLER - FORNECIMENTO E INSTALAÇÃO. AF_10/2020</v>
          </cell>
          <cell r="K4790" t="str">
            <v>UN</v>
          </cell>
          <cell r="L4790">
            <v>832.34</v>
          </cell>
          <cell r="M4790">
            <v>827</v>
          </cell>
        </row>
        <row r="4791">
          <cell r="I4791">
            <v>97537</v>
          </cell>
          <cell r="J4791" t="str">
            <v>LUVA, EM AÇO, CONEXÃO SOLDADA, DN 15 (1/2"), INSTALADO EM RAMAIS E SUB-RAMAIS DE GÁS - FORNECIMENTO E INSTALAÇÃO. AF_10/2020</v>
          </cell>
          <cell r="K4791" t="str">
            <v>UN</v>
          </cell>
          <cell r="L4791">
            <v>30.13</v>
          </cell>
          <cell r="M4791">
            <v>28.89</v>
          </cell>
        </row>
        <row r="4792">
          <cell r="I4792">
            <v>97540</v>
          </cell>
          <cell r="J4792" t="str">
            <v>LUVA, EM AÇO, CONEXÃO SOLDADA, DN 20 (3/4"), INSTALADO EM RAMAIS E SUB-RAMAIS DE GÁS - FORNECIMENTO E INSTALAÇÃO. AF_10/2020</v>
          </cell>
          <cell r="K4792" t="str">
            <v>UN</v>
          </cell>
          <cell r="L4792">
            <v>41.13</v>
          </cell>
          <cell r="M4792">
            <v>38.979999999999997</v>
          </cell>
        </row>
        <row r="4793">
          <cell r="I4793">
            <v>97541</v>
          </cell>
          <cell r="J4793" t="str">
            <v>LUVA COM REDUÇÃO, EM AÇO, CONEXÃO SOLDADA, DN 20 X 15 MM (3/4" X 1/2"), INSTALADO EM RAMAIS E SUB-RAMAIS DE GÁS - FORNECIMENTO E INSTALAÇÃO. AF_10/2020</v>
          </cell>
          <cell r="K4793" t="str">
            <v>UN</v>
          </cell>
          <cell r="L4793">
            <v>35.5</v>
          </cell>
          <cell r="M4793">
            <v>33.35</v>
          </cell>
        </row>
        <row r="4794">
          <cell r="I4794">
            <v>97543</v>
          </cell>
          <cell r="J4794" t="str">
            <v>LUVA, EM AÇO, CONEXÃO SOLDADA, DN 25 (1"), INSTALADO EM RAMAIS E SUB-RAMAIS DE GÁS - FORNECIMENTO E INSTALAÇÃO. AF_10/2020</v>
          </cell>
          <cell r="K4794" t="str">
            <v>UN</v>
          </cell>
          <cell r="L4794">
            <v>67.819999999999993</v>
          </cell>
          <cell r="M4794">
            <v>63.66</v>
          </cell>
        </row>
        <row r="4795">
          <cell r="I4795">
            <v>97544</v>
          </cell>
          <cell r="J4795" t="str">
            <v>LUVA COM REDUÇÃO, EM AÇO, CONEXÃO SOLDADA, DN 25 X 20 MM (1" X 3/4"), INSTALADO EM RAMAIS E SUB-RAMAIS DE GÁS - FORNECIMENTO E INSTALAÇÃO. AF_10/2020</v>
          </cell>
          <cell r="K4795" t="str">
            <v>UN</v>
          </cell>
          <cell r="L4795">
            <v>61.04</v>
          </cell>
          <cell r="M4795">
            <v>56.88</v>
          </cell>
        </row>
        <row r="4796">
          <cell r="I4796">
            <v>97546</v>
          </cell>
          <cell r="J4796" t="str">
            <v>CURVA 45 GRAUS, EM AÇO, CONEXÃO SOLDADA, DN 15 (1/2"), INSTALADO EM RAMAIS E SUB-RAMAIS DE GÁS - FORNECIMENTO E INSTALAÇÃO. AF_10/2020</v>
          </cell>
          <cell r="K4796" t="str">
            <v>UN</v>
          </cell>
          <cell r="L4796">
            <v>42.34</v>
          </cell>
          <cell r="M4796">
            <v>40.47</v>
          </cell>
        </row>
        <row r="4797">
          <cell r="I4797">
            <v>97547</v>
          </cell>
          <cell r="J4797" t="str">
            <v>CURVA 90 GRAUS, EM AÇO, CONEXÃO SOLDADA, DN 15 (1/2"), INSTALADO EM RAMAIS E SUB-RAMAIS DE GÁS - FORNECIMENTO E INSTALAÇÃO. AF_10/2020</v>
          </cell>
          <cell r="K4797" t="str">
            <v>UN</v>
          </cell>
          <cell r="L4797">
            <v>42.34</v>
          </cell>
          <cell r="M4797">
            <v>40.47</v>
          </cell>
        </row>
        <row r="4798">
          <cell r="I4798">
            <v>97548</v>
          </cell>
          <cell r="J4798" t="str">
            <v>CURVA 45 GRAUS, EM AÇO, CONEXÃO SOLDADA, DN 20 (3/4"), INSTALADO EM RAMAIS E SUB-RAMAIS DE GÁS - FORNECIMENTO E INSTALAÇÃO. AF_10/2020</v>
          </cell>
          <cell r="K4798" t="str">
            <v>UN</v>
          </cell>
          <cell r="L4798">
            <v>63.35</v>
          </cell>
          <cell r="M4798">
            <v>60.13</v>
          </cell>
        </row>
        <row r="4799">
          <cell r="I4799">
            <v>97549</v>
          </cell>
          <cell r="J4799" t="str">
            <v>CURVA 90 GRAUS, EM AÇO, CONEXÃO SOLDADA, DN 20 (3/4"), INSTALADO EM RAMAIS E SUB-RAMAIS DE GÁS - FORNECIMENTO E INSTALAÇÃO. AF_10/2020</v>
          </cell>
          <cell r="K4799" t="str">
            <v>UN</v>
          </cell>
          <cell r="L4799">
            <v>63.35</v>
          </cell>
          <cell r="M4799">
            <v>60.13</v>
          </cell>
        </row>
        <row r="4800">
          <cell r="I4800">
            <v>97550</v>
          </cell>
          <cell r="J4800" t="str">
            <v>CURVA 45 GRAUS, EM AÇO, CONEXÃO SOLDADA, DN 25 (1"), INSTALADO EM RAMAIS E SUB-RAMAIS DE GÁS - FORNECIMENTO E INSTALAÇÃO. AF_10/2020</v>
          </cell>
          <cell r="K4800" t="str">
            <v>UN</v>
          </cell>
          <cell r="L4800">
            <v>106.42</v>
          </cell>
          <cell r="M4800">
            <v>100.15</v>
          </cell>
        </row>
        <row r="4801">
          <cell r="I4801">
            <v>97551</v>
          </cell>
          <cell r="J4801" t="str">
            <v>CURVA 90 GRAUS, EM AÇO, CONEXÃO SOLDADA, DN 25 (1"), INSTALADO EM RAMAIS E SUB-RAMAIS DE GÁS - FORNECIMENTO E INSTALAÇÃO. AF_10/2020</v>
          </cell>
          <cell r="K4801" t="str">
            <v>UN</v>
          </cell>
          <cell r="L4801">
            <v>106.42</v>
          </cell>
          <cell r="M4801">
            <v>100.15</v>
          </cell>
        </row>
        <row r="4802">
          <cell r="I4802">
            <v>97552</v>
          </cell>
          <cell r="J4802" t="str">
            <v>TÊ, EM AÇO, CONEXÃO SOLDADA, DN 15 (1/2"), INSTALADO EM RAMAIS E SUB-RAMAIS DE GÁS - FORNECIMENTO E INSTALAÇÃO. AF_10/2020</v>
          </cell>
          <cell r="K4802" t="str">
            <v>UN</v>
          </cell>
          <cell r="L4802">
            <v>61.37</v>
          </cell>
          <cell r="M4802">
            <v>58.85</v>
          </cell>
        </row>
        <row r="4803">
          <cell r="I4803">
            <v>97553</v>
          </cell>
          <cell r="J4803" t="str">
            <v>TÊ, EM AÇO, CONEXÃO SOLDADA, DN 20 (3/4"), INSTALADO EM RAMAIS E SUB-RAMAIS DE GÁS - FORNECIMENTO E INSTALAÇÃO. AF_10/2020</v>
          </cell>
          <cell r="K4803" t="str">
            <v>UN</v>
          </cell>
          <cell r="L4803">
            <v>89.37</v>
          </cell>
          <cell r="M4803">
            <v>85.07</v>
          </cell>
        </row>
        <row r="4804">
          <cell r="I4804">
            <v>97554</v>
          </cell>
          <cell r="J4804" t="str">
            <v>TÊ, EM AÇO, CONEXÃO SOLDADA, DN 25 (1"), INSTALADO EM RAMAIS E SUB-RAMAIS DE GÁS - FORNECIMENTO E INSTALAÇÃO. AF_10/2020</v>
          </cell>
          <cell r="K4804" t="str">
            <v>UN</v>
          </cell>
          <cell r="L4804">
            <v>156.03</v>
          </cell>
          <cell r="M4804">
            <v>147.66999999999999</v>
          </cell>
        </row>
        <row r="4805">
          <cell r="I4805">
            <v>98602</v>
          </cell>
          <cell r="J4805" t="str">
            <v>CONECTOR EM BRONZE/LATÃO, DN 22 MM X 1/2", SEM ANEL DE SOLDA, BOLSA X ROSCA F, INSTALADO EM PRUMADA DE HIDRÁULICA PREDIAL - FORNECIMENTO E INSTALAÇÃO. AF_04/2022</v>
          </cell>
          <cell r="K4805" t="str">
            <v>UN</v>
          </cell>
          <cell r="L4805">
            <v>18.420000000000002</v>
          </cell>
          <cell r="M4805">
            <v>17.989999999999998</v>
          </cell>
        </row>
        <row r="4806">
          <cell r="I4806">
            <v>103805</v>
          </cell>
          <cell r="J4806" t="str">
            <v>COTOVELO EM COBRE, DN 15 MM, 90 GRAUS, SEM ANEL DE SOLDA, INSTALADO EM RAMAL E SUB-RAMAL DE GÁS COMBUSTÍVEL - FORNECIMENTO E INSTALAÇÃO. AF_04/2022</v>
          </cell>
          <cell r="K4806" t="str">
            <v>UN</v>
          </cell>
          <cell r="L4806">
            <v>21.74</v>
          </cell>
          <cell r="M4806">
            <v>20.11</v>
          </cell>
        </row>
        <row r="4807">
          <cell r="I4807">
            <v>103806</v>
          </cell>
          <cell r="J4807" t="str">
            <v>CURVA EM COBRE, DN 15 MM, 45 GRAUS, SEM ANEL DE SOLDA, BOLSA X BOLSA, INSTALADO EM RAMAL E SUB-RAMAL DE GÁS COMBUSTÍVEL - FORNECIMENTO E INSTALAÇÃO. AF_04/2022</v>
          </cell>
          <cell r="K4807" t="str">
            <v>UN</v>
          </cell>
          <cell r="L4807">
            <v>21.71</v>
          </cell>
          <cell r="M4807">
            <v>20.079999999999998</v>
          </cell>
        </row>
        <row r="4808">
          <cell r="I4808">
            <v>103807</v>
          </cell>
          <cell r="J4808" t="str">
            <v>COTOVELO EM BRONZE/LATÃO, DN 15 MM X 1/2", 90 GRAUS, SEM ANEL DE SOLDA, BOLSA X ROSCA F, INSTALADO EM RAMAL E SUB-RAMAL DE GÁS COMBUSTÍVEL - FORNECIMENTO E INSTALAÇÃO. AF_04/2022</v>
          </cell>
          <cell r="K4808" t="str">
            <v>UN</v>
          </cell>
          <cell r="L4808">
            <v>23.91</v>
          </cell>
          <cell r="M4808">
            <v>22.84</v>
          </cell>
        </row>
        <row r="4809">
          <cell r="I4809">
            <v>103808</v>
          </cell>
          <cell r="J4809" t="str">
            <v>COTOVELO EM COBRE, DN 22 MM, 90 GRAUS, SEM ANEL DE SOLDA, INSTALADO EM RAMAL E SUB-RAMAL DE GÁS COMBUSTÍVEL - FORNECIMENTO E INSTALAÇÃO. AF_04/2022</v>
          </cell>
          <cell r="K4809" t="str">
            <v>UN</v>
          </cell>
          <cell r="L4809">
            <v>39.96</v>
          </cell>
          <cell r="M4809">
            <v>37.17</v>
          </cell>
        </row>
        <row r="4810">
          <cell r="I4810">
            <v>103809</v>
          </cell>
          <cell r="J4810" t="str">
            <v>CURVA EM COBRE, DN 22 MM, 45 GRAUS, SEM ANEL DE SOLDA, BOLSA X BOLSA, INSTALADO EM RAMAL E SUB-RAMAL DE GÁS COMBUSTÍVEL - FORNECIMENTO E INSTALAÇÃO. AF_04/2022</v>
          </cell>
          <cell r="K4810" t="str">
            <v>UN</v>
          </cell>
          <cell r="L4810">
            <v>39.69</v>
          </cell>
          <cell r="M4810">
            <v>36.9</v>
          </cell>
        </row>
        <row r="4811">
          <cell r="I4811">
            <v>103810</v>
          </cell>
          <cell r="J4811" t="str">
            <v>COTOVELO EM BRONZE/LATÃO, DN 22 MM X 1/2", 90 GRAUS, SEM ANEL DE SOLDA, BOLSA X ROSCA F, INSTALADO EM RAMAL E SUB-RAMAL DE GÁS COMBUSTÍVEL - FORNECIMENTO E INSTALAÇÃO. AF_04/2022</v>
          </cell>
          <cell r="K4811" t="str">
            <v>UN</v>
          </cell>
          <cell r="L4811">
            <v>36.869999999999997</v>
          </cell>
          <cell r="M4811">
            <v>35.229999999999997</v>
          </cell>
        </row>
        <row r="4812">
          <cell r="I4812">
            <v>103811</v>
          </cell>
          <cell r="J4812" t="str">
            <v>COTOVELO EM BRONZE/LATÃO, DN 22 MM X 3/4", 90 GRAUS, SEM ANEL DE SOLDA, BOLSA X ROSCA F, INSTALADO EM RAMAL E SUB-RAMAL DE GÁS COMBUSTÍVEL - FORNECIMENTO E INSTALAÇÃO. AF_04/2022</v>
          </cell>
          <cell r="K4812" t="str">
            <v>UN</v>
          </cell>
          <cell r="L4812">
            <v>40.56</v>
          </cell>
          <cell r="M4812">
            <v>38.79</v>
          </cell>
        </row>
        <row r="4813">
          <cell r="I4813">
            <v>103812</v>
          </cell>
          <cell r="J4813" t="str">
            <v>COTOVELO EM COBRE, DN 28 MM, 90 GRAUS, SEM ANEL DE SOLDA, INSTALADO EM RAMAL E SUB-RAMAL DE GÁS COMBUSTÍVEL - FORNECIMENTO E INSTALAÇÃO. AF_04/2022</v>
          </cell>
          <cell r="K4813" t="str">
            <v>UN</v>
          </cell>
          <cell r="L4813">
            <v>58.2</v>
          </cell>
          <cell r="M4813">
            <v>54.41</v>
          </cell>
        </row>
        <row r="4814">
          <cell r="I4814">
            <v>103813</v>
          </cell>
          <cell r="J4814" t="str">
            <v>CURVA EM COBRE, DN 28 MM, 45 GRAUS, SEM ANEL DE SOLDA, BOLSA X BOLSA, INSTALADO EM RAMAL E SUB-RAMAL DE GÁS COMBUSTÍVEL - FORNECIMENTO E INSTALAÇÃO. AF_04/2022</v>
          </cell>
          <cell r="K4814" t="str">
            <v>UN</v>
          </cell>
          <cell r="L4814">
            <v>56.51</v>
          </cell>
          <cell r="M4814">
            <v>52.72</v>
          </cell>
        </row>
        <row r="4815">
          <cell r="I4815">
            <v>103814</v>
          </cell>
          <cell r="J4815" t="str">
            <v>LUVA EM COBRE, DN 15 MM, SEM ANEL DE SOLDA, INSTALADO EM RAMAL E SUB-RAMAL DE GÁS COMBUSTÍVEL - FORNECIMENTO E INSTALAÇÃO. AF_04/2022</v>
          </cell>
          <cell r="K4815" t="str">
            <v>UN</v>
          </cell>
          <cell r="L4815">
            <v>14.29</v>
          </cell>
          <cell r="M4815">
            <v>13.2</v>
          </cell>
        </row>
        <row r="4816">
          <cell r="I4816">
            <v>103815</v>
          </cell>
          <cell r="J4816" t="str">
            <v>LUVA PASSANTE EM COBRE, DN 15 MM, SEM ANEL DE SOLDA, INSTALADO EM RAMAL E SUB-RAMAL DE GÁS COMBUSTÍVEL - FORNECIMENTO E INSTALAÇÃO. AF_04/2022</v>
          </cell>
          <cell r="K4816" t="str">
            <v>UN</v>
          </cell>
          <cell r="L4816">
            <v>14.32</v>
          </cell>
          <cell r="M4816">
            <v>13.23</v>
          </cell>
        </row>
        <row r="4817">
          <cell r="I4817">
            <v>103816</v>
          </cell>
          <cell r="J4817" t="str">
            <v>CURVA DE TRANSPOSIÇÃO EM BRONZE/LATÃO, DN 15 MM, SEM ANEL DE SOLDA, BOLSA X BOLSA, INSTALADO EM RAMAL E SUB-RAMAL DE GÁS COMBUSTÍVEL - FORNECIMENTO E INSTALAÇÃO. AF_04/2022</v>
          </cell>
          <cell r="K4817" t="str">
            <v>UN</v>
          </cell>
          <cell r="L4817">
            <v>28.91</v>
          </cell>
          <cell r="M4817">
            <v>27.82</v>
          </cell>
        </row>
        <row r="4818">
          <cell r="I4818">
            <v>103817</v>
          </cell>
          <cell r="J4818" t="str">
            <v>JUNTA DE EXPANSÃO EM COBRE, DN 15 MM, PONTA X PONTA, INSTALADO EM RAMAL E SUB-RAMAL DE GÁS COMBUSTÍVEL - FORNECIMENTO E INSTALAÇÃO. AF_04/2022</v>
          </cell>
          <cell r="K4818" t="str">
            <v>UN</v>
          </cell>
          <cell r="L4818">
            <v>434.61</v>
          </cell>
          <cell r="M4818">
            <v>433.52</v>
          </cell>
        </row>
        <row r="4819">
          <cell r="I4819">
            <v>103818</v>
          </cell>
          <cell r="J4819" t="str">
            <v>CONECTOR EM BRONZE/LATÃO, DN 15 MM X 1/2", SEM ANEL DE SOLDA, BOLSA X ROSCA F, INSTALADO EM RAMAL E SUB-RAMAL DE GÁS COMBUSTÍVEL - FORNECIMENTO E INSTALAÇÃO. AF_04/2022</v>
          </cell>
          <cell r="K4819" t="str">
            <v>UN</v>
          </cell>
          <cell r="L4819">
            <v>21.35</v>
          </cell>
          <cell r="M4819">
            <v>20.56</v>
          </cell>
        </row>
        <row r="4820">
          <cell r="I4820">
            <v>103819</v>
          </cell>
          <cell r="J4820" t="str">
            <v>LUVA EM COBRE, DN 22 MM, SEM ANEL DE SOLDA, INSTALADO EM RAMAL E SUB-RAMAL DE GÁS COMBUSTÍVEL - FORNECIMENTO E INSTALAÇÃO. AF_04/2022</v>
          </cell>
          <cell r="K4820" t="str">
            <v>UN</v>
          </cell>
          <cell r="L4820">
            <v>25.07</v>
          </cell>
          <cell r="M4820">
            <v>23.2</v>
          </cell>
        </row>
        <row r="4821">
          <cell r="I4821">
            <v>103820</v>
          </cell>
          <cell r="J4821" t="str">
            <v>LUVA PASSANTE EM COBRE, DN 22 MM, SEM ANEL DE SOLDA, INSTALADO EM RAMAL E SUB-RAMAL DE GÁS COMBUSTÍVEL - FORNECIMENTO E INSTALAÇÃO. AF_04/2022</v>
          </cell>
          <cell r="K4821" t="str">
            <v>UN</v>
          </cell>
          <cell r="L4821">
            <v>26.33</v>
          </cell>
          <cell r="M4821">
            <v>24.46</v>
          </cell>
        </row>
        <row r="4822">
          <cell r="I4822">
            <v>103821</v>
          </cell>
          <cell r="J4822" t="str">
            <v>JUNTA DE EXPANSÃO EM COBRE, DN 22 MM, PONTA X PONTA, INSTALADO EM RAMAL E SUB-RAMAL DE GÁS COMBUSTÍVEL - FORNECIMENTO E INSTALAÇÃO. AF_04/2022</v>
          </cell>
          <cell r="K4822" t="str">
            <v>UN</v>
          </cell>
          <cell r="L4822">
            <v>510.54</v>
          </cell>
          <cell r="M4822">
            <v>508.67</v>
          </cell>
        </row>
        <row r="4823">
          <cell r="I4823">
            <v>103822</v>
          </cell>
          <cell r="J4823" t="str">
            <v>CURVA DE TRANSPOSIÇÃO EM BRONZE/LATÃO, DN 22 MM, SEM ANEL DE SOLDA, BOLSA X BOLSA, INSTALADO EM RAMAL E SUB-RAMAL DE GÁS COMBUSTÍVEL - FORNECIMENTO E INSTALAÇÃO. AF_04/2022</v>
          </cell>
          <cell r="K4823" t="str">
            <v>UN</v>
          </cell>
          <cell r="L4823">
            <v>58.4</v>
          </cell>
          <cell r="M4823">
            <v>56.53</v>
          </cell>
        </row>
        <row r="4824">
          <cell r="I4824">
            <v>103823</v>
          </cell>
          <cell r="J4824" t="str">
            <v>BUCHA DE REDUÇÃO EM COBRE, DN 22 MM X 15 MM, SEM ANEL DE SOLDA, PONTA X BOLSA, INSTALADO EM RAMAL E SUB-RAMAL DE GÁS COMBUSTÍVEL - FORNECIMENTO E INSTALAÇÃO. AF_04/2022</v>
          </cell>
          <cell r="K4824" t="str">
            <v>UN</v>
          </cell>
          <cell r="L4824">
            <v>21.32</v>
          </cell>
          <cell r="M4824">
            <v>19.850000000000001</v>
          </cell>
        </row>
        <row r="4825">
          <cell r="I4825">
            <v>103824</v>
          </cell>
          <cell r="J4825" t="str">
            <v>CONECTOR EM BRONZE/LATÃO, DN 22 MM X 1/2", SEM ANEL DE SOLDA, BOLSA X ROSCA F, INSTALADO EM RAMAL E SUB-RAMAL DE GÁS COMBUSTÍVEL - FORNECIMENTO E INSTALAÇÃO. AF_04/2022</v>
          </cell>
          <cell r="K4825" t="str">
            <v>UN</v>
          </cell>
          <cell r="L4825">
            <v>25.67</v>
          </cell>
          <cell r="M4825">
            <v>24.5</v>
          </cell>
        </row>
        <row r="4826">
          <cell r="I4826">
            <v>103825</v>
          </cell>
          <cell r="J4826" t="str">
            <v>CONECTOR EM BRONZE/LATÃO, DN 22 MM X 3/4", SEM ANEL DE SOLDA, BOLSA X ROSCA F, INSTALADO EM RAMAL E SUB-RAMAL DE GÁS COMBUSTÍVEL - FORNECIMENTO E INSTALAÇÃO. AF_04/2022</v>
          </cell>
          <cell r="K4826" t="str">
            <v>UN</v>
          </cell>
          <cell r="L4826">
            <v>30.17</v>
          </cell>
          <cell r="M4826">
            <v>28.87</v>
          </cell>
        </row>
        <row r="4827">
          <cell r="I4827">
            <v>103826</v>
          </cell>
          <cell r="J4827" t="str">
            <v>LUVA EM COBRE, DN 28 MM, SEM ANEL DE SOLDA, INSTALADO EM RAMAL E SUB-RAMAL DE GÁS COMBUSTÍVEL - FORNECIMENTO E INSTALAÇÃO. AF_04/2022</v>
          </cell>
          <cell r="K4827" t="str">
            <v>UN</v>
          </cell>
          <cell r="L4827">
            <v>36.94</v>
          </cell>
          <cell r="M4827">
            <v>34.409999999999997</v>
          </cell>
        </row>
        <row r="4828">
          <cell r="I4828">
            <v>103827</v>
          </cell>
          <cell r="J4828" t="str">
            <v>LUVA PASSANTE EM COBRE, DN 28 MM, SEM ANEL DE SOLDA, INSTALADO EM RAMAL E SUB-RAMAL DE GÁS COMBUSTÍVEL - FORNECIMENTO E INSTALAÇÃO. AF_04/2022</v>
          </cell>
          <cell r="K4828" t="str">
            <v>UN</v>
          </cell>
          <cell r="L4828">
            <v>36.94</v>
          </cell>
          <cell r="M4828">
            <v>34.409999999999997</v>
          </cell>
        </row>
        <row r="4829">
          <cell r="I4829">
            <v>103828</v>
          </cell>
          <cell r="J4829" t="str">
            <v>CURVA DE TRANSPOSIÇÃO EM BRONZE/LATÃO, DN 28 MM, SEM ANEL DE SOLDA, BOLSA X BOLSA, INSTALADO EM RAMAL E SUB-RAMAL DE GÁS COMBUSTÍVEL - FORNECIMENTO E INSTALAÇÃO. AF_04/2022</v>
          </cell>
          <cell r="K4829" t="str">
            <v>UN</v>
          </cell>
          <cell r="L4829">
            <v>95.9</v>
          </cell>
          <cell r="M4829">
            <v>93.37</v>
          </cell>
        </row>
        <row r="4830">
          <cell r="I4830">
            <v>103829</v>
          </cell>
          <cell r="J4830" t="str">
            <v>JUNTA DE EXPANSÃO EM COBRE, DN 28 MM, PONTA X PONTA, INSTALADO EM RAMAL E SUB-RAMAL DE GÁS COMBUSTÍVEL - FORNECIMENTO E INSTALAÇÃO. AF_04/2022</v>
          </cell>
          <cell r="K4830" t="str">
            <v>UN</v>
          </cell>
          <cell r="L4830">
            <v>565.4</v>
          </cell>
          <cell r="M4830">
            <v>562.87</v>
          </cell>
        </row>
        <row r="4831">
          <cell r="I4831">
            <v>103830</v>
          </cell>
          <cell r="J4831" t="str">
            <v>CONECTOR EM BRONZE/LATÃO, DN 28 MM X 1/2", SEM ANEL DE SOLDA, BOLSA X ROSCA F, INSTALADO EM RAMAL E SUB-RAMAL DE GÁS COMBUSTÍVEL - FORNECIMENTO E INSTALAÇÃO. AF_04/2022</v>
          </cell>
          <cell r="K4831" t="str">
            <v>UN</v>
          </cell>
          <cell r="L4831">
            <v>38.99</v>
          </cell>
          <cell r="M4831">
            <v>37.49</v>
          </cell>
        </row>
        <row r="4832">
          <cell r="I4832">
            <v>103831</v>
          </cell>
          <cell r="J4832" t="str">
            <v>BUCHA DE REDUÇÃO EM COBRE, DN 28 MM X 22 MM, SEM ANEL DE SOLDA, INSTALADO EM RAMAL E SUB-RAMAL DE GÁS COMBUSTÍVEL - FORNECIMENTO E INSTALAÇÃO. AF_04/2022</v>
          </cell>
          <cell r="K4832" t="str">
            <v>UN</v>
          </cell>
          <cell r="L4832">
            <v>31.81</v>
          </cell>
          <cell r="M4832">
            <v>29.62</v>
          </cell>
        </row>
        <row r="4833">
          <cell r="I4833">
            <v>103832</v>
          </cell>
          <cell r="J4833" t="str">
            <v>TÊ EM COBRE, DN 15 MM, SEM ANEL DE SOLDA, INSTALADO EM RAMAL E SUB-RAMAL DE GÁS COMBUSTÍVEL - FORNECIMENTO E INSTALAÇÃO. AF_04/2022</v>
          </cell>
          <cell r="K4833" t="str">
            <v>UN</v>
          </cell>
          <cell r="L4833">
            <v>29.3</v>
          </cell>
          <cell r="M4833">
            <v>27.13</v>
          </cell>
        </row>
        <row r="4834">
          <cell r="I4834">
            <v>103833</v>
          </cell>
          <cell r="J4834" t="str">
            <v>TE EM COBRE, DN 22 MM, SEM ANEL DE SOLDA, INSTALADO EM RAMAL E SUB-RAMAL DE GÁS COMBUSTÍVEL - FORNECIMENTO E INSTALAÇÃO. AF_04/2022</v>
          </cell>
          <cell r="K4834" t="str">
            <v>UN</v>
          </cell>
          <cell r="L4834">
            <v>53.03</v>
          </cell>
          <cell r="M4834">
            <v>49.3</v>
          </cell>
        </row>
        <row r="4835">
          <cell r="I4835">
            <v>103834</v>
          </cell>
          <cell r="J4835" t="str">
            <v>TÊ EM COBRE, DN 28 MM, SEM ANEL DE SOLDA, INSTALADO EM RAMAL E SUB-RAMAL DE GÁS COMBUSTÍVEL - FORNECIMENTO E INSTALAÇÃO. AF_04/2022</v>
          </cell>
          <cell r="K4835" t="str">
            <v>UN</v>
          </cell>
          <cell r="L4835">
            <v>76.02</v>
          </cell>
          <cell r="M4835">
            <v>70.97</v>
          </cell>
        </row>
        <row r="4836">
          <cell r="I4836">
            <v>103838</v>
          </cell>
          <cell r="J4836" t="str">
            <v>COTOVELO EM COBRE, DN 15 MM, 90 GRAUS, SEM ANEL DE SOLDA, INSTALADO EM RAMAL E SUB-RAMAL DE GÁS MEDICINAL - FORNECIMENTO E INSTALAÇÃO. AF_04/2022</v>
          </cell>
          <cell r="K4836" t="str">
            <v>UN</v>
          </cell>
          <cell r="L4836">
            <v>20.8</v>
          </cell>
          <cell r="M4836">
            <v>19.27</v>
          </cell>
        </row>
        <row r="4837">
          <cell r="I4837">
            <v>103839</v>
          </cell>
          <cell r="J4837" t="str">
            <v>CURVA EM COBRE, DN 15 MM, 45 GRAUS, SEM ANEL DE SOLDA, BOLSA X BOLSA, INSTALADO EM RAMAL E SUB-RAMAL DE GÁS MEDICINAL - FORNECIMENTO E INSTALAÇÃO. AF_04/2022</v>
          </cell>
          <cell r="K4837" t="str">
            <v>UN</v>
          </cell>
          <cell r="L4837">
            <v>20.77</v>
          </cell>
          <cell r="M4837">
            <v>19.239999999999998</v>
          </cell>
        </row>
        <row r="4838">
          <cell r="I4838">
            <v>103840</v>
          </cell>
          <cell r="J4838" t="str">
            <v>COTOVELO EM BRONZE/LATÃO, DN 15 MM X 1/2", 90 GRAUS, SEM ANEL DE SOLDA, BOLSA X ROSCA F, INSTALADO EM RAMAL E SUB-RAMAL DE GÁS MEDICINAL - FORNECIMENTO E INSTALAÇÃO. AF_04/2022</v>
          </cell>
          <cell r="K4838" t="str">
            <v>UN</v>
          </cell>
          <cell r="L4838">
            <v>23.44</v>
          </cell>
          <cell r="M4838">
            <v>22.43</v>
          </cell>
        </row>
        <row r="4839">
          <cell r="I4839">
            <v>103841</v>
          </cell>
          <cell r="J4839" t="str">
            <v>COTOVELO EM COBRE, DN 22 MM, 90 GRAUS, SEM ANEL DE SOLDA, INSTALADO EM RAMAL E SUB-RAMAL DE GÁS MEDICINAL - FORNECIMENTO E INSTALAÇÃO. AF_04/2022</v>
          </cell>
          <cell r="K4839" t="str">
            <v>UN</v>
          </cell>
          <cell r="L4839">
            <v>32.58</v>
          </cell>
          <cell r="M4839">
            <v>30.53</v>
          </cell>
        </row>
        <row r="4840">
          <cell r="I4840">
            <v>103842</v>
          </cell>
          <cell r="J4840" t="str">
            <v>CURVA EM COBRE, DN 22 MM, 45 GRAUS, SEM ANEL DE SOLDA, BOLSA X BOLSA, INSTALADO EM RAMAL E SUB-RAMAL DE GÁS MEDICINAL - FORNECIMENTO E INSTALAÇÃO. AF_04/2022</v>
          </cell>
          <cell r="K4840" t="str">
            <v>UN</v>
          </cell>
          <cell r="L4840">
            <v>32.31</v>
          </cell>
          <cell r="M4840">
            <v>30.26</v>
          </cell>
        </row>
        <row r="4841">
          <cell r="I4841">
            <v>103843</v>
          </cell>
          <cell r="J4841" t="str">
            <v>COTOVELO EM BRONZE/LATÃO, DN 22 MM X 1/2", 90 GRAUS, SEM ANEL DE SOLDA, BOLSA X ROSCA F, INSTALADO EM RAMAL E SUB-RAMAL DE GÁS MEDICINAL - FORNECIMENTO E INSTALAÇÃO. AF_04/2022</v>
          </cell>
          <cell r="K4841" t="str">
            <v>UN</v>
          </cell>
          <cell r="L4841">
            <v>33.18</v>
          </cell>
          <cell r="M4841">
            <v>31.91</v>
          </cell>
        </row>
        <row r="4842">
          <cell r="I4842">
            <v>103844</v>
          </cell>
          <cell r="J4842" t="str">
            <v>COTOVELO EM BRONZE/LATÃO, DN 22 MM X 3/4", 90 GRAUS, SEM ANEL DE SOLDA, BOLSA X ROSCA F, INSTALADO EM RAMAL E SUB-RAMAL DE GÁS MEDICINAL - FORNECIMENTO E INSTALAÇÃO. AF_04/2022</v>
          </cell>
          <cell r="K4842" t="str">
            <v>UN</v>
          </cell>
          <cell r="L4842">
            <v>36.869999999999997</v>
          </cell>
          <cell r="M4842">
            <v>35.479999999999997</v>
          </cell>
        </row>
        <row r="4843">
          <cell r="I4843">
            <v>103845</v>
          </cell>
          <cell r="J4843" t="str">
            <v>COTOVELO EM COBRE, DN 28 MM, 90 GRAUS, SEM ANEL DE SOLDA, INSTALADO EM RAMAL E SUB-RAMAL DE GÁS MEDICINAL - FORNECIMENTO E INSTALAÇÃO. AF_04/2022</v>
          </cell>
          <cell r="K4843" t="str">
            <v>UN</v>
          </cell>
          <cell r="L4843">
            <v>45.29</v>
          </cell>
          <cell r="M4843">
            <v>42.81</v>
          </cell>
        </row>
        <row r="4844">
          <cell r="I4844">
            <v>103846</v>
          </cell>
          <cell r="J4844" t="str">
            <v>CURVA EM COBRE, DN 28 MM, 45 GRAUS, SEM ANEL DE SOLDA, BOLSA X BOLSA, INSTALADO EM RAMAL E SUB-RAMAL DE GÁS MEDICINAL - FORNECIMENTO E INSTALAÇÃO. AF_04/2022</v>
          </cell>
          <cell r="K4844" t="str">
            <v>UN</v>
          </cell>
          <cell r="L4844">
            <v>43.6</v>
          </cell>
          <cell r="M4844">
            <v>41.12</v>
          </cell>
        </row>
        <row r="4845">
          <cell r="I4845">
            <v>103847</v>
          </cell>
          <cell r="J4845" t="str">
            <v>LUVA EM COBRE, DN 15 MM, SEM ANEL DE SOLDA, INSTALADO EM RAMAL E SUB-RAMAL DE GÁS MEDICINAL - FORNECIMENTO E INSTALAÇÃO. AF_04/2022</v>
          </cell>
          <cell r="K4845" t="str">
            <v>UN</v>
          </cell>
          <cell r="L4845">
            <v>13.65</v>
          </cell>
          <cell r="M4845">
            <v>12.63</v>
          </cell>
        </row>
        <row r="4846">
          <cell r="I4846">
            <v>103848</v>
          </cell>
          <cell r="J4846" t="str">
            <v>LUVA PASSANTE EM COBRE, DN 15 MM, SEM ANEL DE SOLDA, INSTALADO EM RAMAL E SUB-RAMAL DE GÁS MEDICINAL - FORNECIMENTO E INSTALAÇÃO. AF_04/2022</v>
          </cell>
          <cell r="K4846" t="str">
            <v>UN</v>
          </cell>
          <cell r="L4846">
            <v>13.68</v>
          </cell>
          <cell r="M4846">
            <v>12.66</v>
          </cell>
        </row>
        <row r="4847">
          <cell r="I4847">
            <v>103849</v>
          </cell>
          <cell r="J4847" t="str">
            <v>CURVA DE TRANSPOSIÇÃO EM BRONZE/LATÃO, DN 15 MM, SEM ANEL DE SOLDA, BOLSA X BOLSA, INSTALADO EM RAMAL E SUB-RAMAL DE GÁS MEDICINAL - FORNECIMENTO E INSTALAÇÃO. AF_04/2022</v>
          </cell>
          <cell r="K4847" t="str">
            <v>UN</v>
          </cell>
          <cell r="L4847">
            <v>28.27</v>
          </cell>
          <cell r="M4847">
            <v>27.25</v>
          </cell>
        </row>
        <row r="4848">
          <cell r="I4848">
            <v>103850</v>
          </cell>
          <cell r="J4848" t="str">
            <v>JUNTA DE EXPANSÃO EM COBRE, DN 15 MM, PONTA X PONTA, INSTALADO EM RAMAL E SUB-RAMAL DE GÁS MEDICINAL - FORNECIMENTO E INSTALAÇÃO. AF_04/2022</v>
          </cell>
          <cell r="K4848" t="str">
            <v>UN</v>
          </cell>
          <cell r="L4848">
            <v>433.97</v>
          </cell>
          <cell r="M4848">
            <v>432.95</v>
          </cell>
        </row>
        <row r="4849">
          <cell r="I4849">
            <v>103851</v>
          </cell>
          <cell r="J4849" t="str">
            <v>CONECTOR EM BRONZE/LATÃO, DN 15 MM X 1/2", SEM ANEL DE SOLDA, BOLSA X ROSCA F, INSTALADO EM RAMAL E SUB-RAMAL DE GÁS MEDICINAL - FORNECIMENTO E INSTALAÇÃO. AF_04/2022</v>
          </cell>
          <cell r="K4849" t="str">
            <v>UN</v>
          </cell>
          <cell r="L4849">
            <v>21.04</v>
          </cell>
          <cell r="M4849">
            <v>20.29</v>
          </cell>
        </row>
        <row r="4850">
          <cell r="I4850">
            <v>103852</v>
          </cell>
          <cell r="J4850" t="str">
            <v>LUVA EM COBRE, DN 22 MM, SEM ANEL DE SOLDA, INSTALADO EM RAMAL E SUB-RAMAL DE GÁS MEDICINAL - FORNECIMENTO E INSTALAÇÃO. AF_04/2022</v>
          </cell>
          <cell r="K4850" t="str">
            <v>UN</v>
          </cell>
          <cell r="L4850">
            <v>20.12</v>
          </cell>
          <cell r="M4850">
            <v>18.75</v>
          </cell>
        </row>
        <row r="4851">
          <cell r="I4851">
            <v>103853</v>
          </cell>
          <cell r="J4851" t="str">
            <v>LUVA PASSANTE EM COBRE, DN 22 MM, SEM ANEL DE SOLDA, INSTALADO EM RAMAL E SUB-RAMAL DE GÁS MEDICINAL - FORNECIMENTO E INSTALAÇÃO. AF_04/2022</v>
          </cell>
          <cell r="K4851" t="str">
            <v>UN</v>
          </cell>
          <cell r="L4851">
            <v>21.38</v>
          </cell>
          <cell r="M4851">
            <v>20.010000000000002</v>
          </cell>
        </row>
        <row r="4852">
          <cell r="I4852">
            <v>103854</v>
          </cell>
          <cell r="J4852" t="str">
            <v>JUNTA DE EXPANSÃO EM COBRE, DN 22 MM, PONTA X PONTA, INSTALADO EM RAMAL E SUB-RAMAL DE GÁS MEDICINAL - FORNECIMENTO E INSTALAÇÃO. AF_04/2022</v>
          </cell>
          <cell r="K4852" t="str">
            <v>UN</v>
          </cell>
          <cell r="L4852">
            <v>505.59</v>
          </cell>
          <cell r="M4852">
            <v>504.22</v>
          </cell>
        </row>
        <row r="4853">
          <cell r="I4853">
            <v>103855</v>
          </cell>
          <cell r="J4853" t="str">
            <v>CURVA DE TRANSPOSIÇÃO EM BRONZE/LATÃO, DN 22 MM, SEM ANEL DE SOLDA, BOLSA X BOLSA, INSTALADO EM RAMAL E SUB-RAMAL DE GÁS MEDICINAL - FORNECIMENTO E INSTALAÇÃO. AF_04/2022</v>
          </cell>
          <cell r="K4853" t="str">
            <v>UN</v>
          </cell>
          <cell r="L4853">
            <v>53.45</v>
          </cell>
          <cell r="M4853">
            <v>52.08</v>
          </cell>
        </row>
        <row r="4854">
          <cell r="I4854">
            <v>103856</v>
          </cell>
          <cell r="J4854" t="str">
            <v>BUCHA DE REDUÇÃO EM COBRE, DN 22 MM X 15 MM, SEM ANEL DE SOLDA, PONTA X BOLSA, INSTALADO EM RAMAL E SUB-RAMAL DE GÁS MEDICINAL - FORNECIMENTO E INSTALAÇÃO. AF_04/2022</v>
          </cell>
          <cell r="K4854" t="str">
            <v>UN</v>
          </cell>
          <cell r="L4854">
            <v>18.63</v>
          </cell>
          <cell r="M4854">
            <v>17.440000000000001</v>
          </cell>
        </row>
        <row r="4855">
          <cell r="I4855">
            <v>103857</v>
          </cell>
          <cell r="J4855" t="str">
            <v>CONECTOR EM BRONZE/LATÃO, DN 22 MM X 1/2", SEM ANEL DE SOLDA, BOLSA X ROSCA F, INSTALADO EM RAMAL E SUB-RAMAL DE GÁS MEDICINAL - FORNECIMENTO E INSTALAÇÃO. AF_04/2022</v>
          </cell>
          <cell r="K4855" t="str">
            <v>UN</v>
          </cell>
          <cell r="L4855">
            <v>23.21</v>
          </cell>
          <cell r="M4855">
            <v>22.28</v>
          </cell>
        </row>
        <row r="4856">
          <cell r="I4856">
            <v>103858</v>
          </cell>
          <cell r="J4856" t="str">
            <v>CONECTOR EM BRONZE/LATÃO, DN 22 MM X 3/4", SEM ANEL DE SOLDA, BOLSA X ROSCA F, INSTALADO EM RAMAL E SUB-RAMAL DE GÁS MEDICINAL - FORNECIMENTO E INSTALAÇÃO. AF_04/2022</v>
          </cell>
          <cell r="K4856" t="str">
            <v>UN</v>
          </cell>
          <cell r="L4856">
            <v>27.69</v>
          </cell>
          <cell r="M4856">
            <v>26.65</v>
          </cell>
        </row>
        <row r="4857">
          <cell r="I4857">
            <v>103859</v>
          </cell>
          <cell r="J4857" t="str">
            <v>LUVA EM COBRE, DN 28 MM, SEM ANEL DE SOLDA, INSTALADO EM RAMAL E SUB-RAMAL DE GÁS MEDICINAL - FORNECIMENTO E INSTALAÇÃO. AF_04/2022</v>
          </cell>
          <cell r="K4857" t="str">
            <v>UN</v>
          </cell>
          <cell r="L4857">
            <v>28.74</v>
          </cell>
          <cell r="M4857">
            <v>27.09</v>
          </cell>
        </row>
        <row r="4858">
          <cell r="I4858">
            <v>103860</v>
          </cell>
          <cell r="J4858" t="str">
            <v>LUVA PASSANTE EM COBRE, DN 28 MM, SEM ANEL DE SOLDA, INSTALADO EM RAMAL E SUB-RAMAL DE GÁS MEDICINAL - FORNECIMENTO E INSTALAÇÃO. AF_04/2022</v>
          </cell>
          <cell r="K4858" t="str">
            <v>UN</v>
          </cell>
          <cell r="L4858">
            <v>28.74</v>
          </cell>
          <cell r="M4858">
            <v>27.09</v>
          </cell>
        </row>
        <row r="4859">
          <cell r="I4859">
            <v>103861</v>
          </cell>
          <cell r="J4859" t="str">
            <v>CURVA DE TRANSPOSIÇÃO EM BRONZE/LATÃO, DN 28 MM, SEM ANEL DE SOLDA, BOLSA X BOLSA, INSTALADO EM RAMAL E SUB-RAMAL DE GÁS MEDICINAL - FORNECIMENTO E INSTALAÇÃO. AF_04/2022</v>
          </cell>
          <cell r="K4859" t="str">
            <v>UN</v>
          </cell>
          <cell r="L4859">
            <v>87.7</v>
          </cell>
          <cell r="M4859">
            <v>86.05</v>
          </cell>
        </row>
        <row r="4860">
          <cell r="I4860">
            <v>103862</v>
          </cell>
          <cell r="J4860" t="str">
            <v>JUNTA DE EXPANSÃO EM COBRE, DN 28 MM, PONTA X PONTA, INSTALADO EM RAMAL E SUB-RAMAL DE GÁS MEDICINAL - FORNECIMENTO E INSTALAÇÃO. AF_04/2022</v>
          </cell>
          <cell r="K4860" t="str">
            <v>UN</v>
          </cell>
          <cell r="L4860">
            <v>557.20000000000005</v>
          </cell>
          <cell r="M4860">
            <v>555.54999999999995</v>
          </cell>
        </row>
        <row r="4861">
          <cell r="I4861">
            <v>103863</v>
          </cell>
          <cell r="J4861" t="str">
            <v>CONECTOR EM BRONZE/LATÃO, DN 28 MM X 1/2", SEM ANEL DE SOLDA, BOLSA X ROSCA F, INSTALADO EM RAMAL E SUB-RAMAL DE GÁS MEDICINAL - FORNECIMENTO E INSTALAÇÃO. AF_04/2022</v>
          </cell>
          <cell r="K4861" t="str">
            <v>UN</v>
          </cell>
          <cell r="L4861">
            <v>34.89</v>
          </cell>
          <cell r="M4861">
            <v>33.82</v>
          </cell>
        </row>
        <row r="4862">
          <cell r="I4862">
            <v>103864</v>
          </cell>
          <cell r="J4862" t="str">
            <v>BUCHA DE REDUÇÃO EM COBRE, DN 28 MM X 22 MM, SEM ANEL DE SOLDA, INSTALADO EM RAMAL E SUB-RAMAL DE GÁS MEDICINAL - FORNECIMENTO E INSTALAÇÃO. AF_04/2022</v>
          </cell>
          <cell r="K4862" t="str">
            <v>UN</v>
          </cell>
          <cell r="L4862">
            <v>25.15</v>
          </cell>
          <cell r="M4862">
            <v>23.64</v>
          </cell>
        </row>
        <row r="4863">
          <cell r="I4863">
            <v>103865</v>
          </cell>
          <cell r="J4863" t="str">
            <v>TÊ EM COBRE, DN 15 MM, SEM ANEL DE SOLDA, INSTALADO EM RAMAL E SUB-RAMAL DE GÁS MEDICINAL - FORNECIMENTO E INSTALAÇÃO. AF_04/2022</v>
          </cell>
          <cell r="K4863" t="str">
            <v>UN</v>
          </cell>
          <cell r="L4863">
            <v>28.03</v>
          </cell>
          <cell r="M4863">
            <v>25.99</v>
          </cell>
        </row>
        <row r="4864">
          <cell r="I4864">
            <v>103866</v>
          </cell>
          <cell r="J4864" t="str">
            <v>TÊ EM COBRE, DN 22 MM, SEM ANEL DE SOLDA, INSTALADO EM RAMAL E SUB-RAMAL DE GÁS MEDICINAL - FORNECIMENTO E INSTALAÇÃO. AF_04/2022</v>
          </cell>
          <cell r="K4864" t="str">
            <v>UN</v>
          </cell>
          <cell r="L4864">
            <v>43.16</v>
          </cell>
          <cell r="M4864">
            <v>40.450000000000003</v>
          </cell>
        </row>
        <row r="4865">
          <cell r="I4865">
            <v>103867</v>
          </cell>
          <cell r="J4865" t="str">
            <v>TÊ EM COBRE, DN 28 MM, SEM ANEL DE SOLDA, INSTALADO EM RAMAL E SUB-RAMAL DE GÁS MEDICINAL - FORNECIMENTO E INSTALAÇÃO. AF_04/2022</v>
          </cell>
          <cell r="K4865" t="str">
            <v>UN</v>
          </cell>
          <cell r="L4865">
            <v>58.79</v>
          </cell>
          <cell r="M4865">
            <v>55.49</v>
          </cell>
        </row>
        <row r="4866">
          <cell r="I4866">
            <v>103874</v>
          </cell>
          <cell r="J4866" t="str">
            <v>COTOVELO EM COBRE, DN 15 MM, 90 GRAUS, SEM ANEL DE SOLDA, INSTALADO EM RAMAL E SUB-RAMAL DE AQUECIMENTO SOLAR - FORNECIMENTO E INSTALAÇÃO. AF_04/2022</v>
          </cell>
          <cell r="K4866" t="str">
            <v>UN</v>
          </cell>
          <cell r="L4866">
            <v>21.84</v>
          </cell>
          <cell r="M4866">
            <v>20.2</v>
          </cell>
        </row>
        <row r="4867">
          <cell r="I4867">
            <v>103875</v>
          </cell>
          <cell r="J4867" t="str">
            <v>CURVA EM COBRE, DN 15 MM, 45 GRAUS, SEM ANEL DE SOLDA, BOLSA X BOLSA, INSTALADO EM RAMAL E SUB-RAMAL DE AQUECIMENTO SOLAR - FORNECIMENTO E INSTALAÇÃO. AF_04/2022</v>
          </cell>
          <cell r="K4867" t="str">
            <v>UN</v>
          </cell>
          <cell r="L4867">
            <v>21.81</v>
          </cell>
          <cell r="M4867">
            <v>20.170000000000002</v>
          </cell>
        </row>
        <row r="4868">
          <cell r="I4868">
            <v>103876</v>
          </cell>
          <cell r="J4868" t="str">
            <v>COTOVELO EM BRONZE/LATÃO, DN 15 MM X 1/2", 90 GRAUS, SEM ANEL DE SOLDA, BOLSA X ROSCA F, INSTALADO EM RAMAL E SUB-RAMAL DE AQUECIMENTO SOLAR - FORNECIMENTO E INSTALAÇÃO. AF_04/2022</v>
          </cell>
          <cell r="K4868" t="str">
            <v>UN</v>
          </cell>
          <cell r="L4868">
            <v>23.95</v>
          </cell>
          <cell r="M4868">
            <v>22.89</v>
          </cell>
        </row>
        <row r="4869">
          <cell r="I4869">
            <v>103877</v>
          </cell>
          <cell r="J4869" t="str">
            <v>COTOVELO EM COBRE, DN 22 MM, 90 GRAUS, SEM ANEL DE SOLDA, INSTALADO EM RAMAL E SUB-RAMAL DE AQUECIMENTO SOLAR - FORNECIMENTO E INSTALAÇÃO. AF_04/2022</v>
          </cell>
          <cell r="K4869" t="str">
            <v>UN</v>
          </cell>
          <cell r="L4869">
            <v>31.5</v>
          </cell>
          <cell r="M4869">
            <v>29.57</v>
          </cell>
        </row>
        <row r="4870">
          <cell r="I4870">
            <v>103878</v>
          </cell>
          <cell r="J4870" t="str">
            <v>CURVA EM COBRE, DN 22 MM, 45 GRAUS, SEM ANEL DE SOLDA, BOLSA X BOLSA, INSTALADO EM RAMAL E SUB-RAMAL DE AQUECIMENTO SOLAR - FORNECIMENTO E INSTALAÇÃO. AF_04/2022</v>
          </cell>
          <cell r="K4870" t="str">
            <v>UN</v>
          </cell>
          <cell r="L4870">
            <v>31.23</v>
          </cell>
          <cell r="M4870">
            <v>29.3</v>
          </cell>
        </row>
        <row r="4871">
          <cell r="I4871">
            <v>103879</v>
          </cell>
          <cell r="J4871" t="str">
            <v>COTOVELO EM BRONZE/LATÃO, DN 22 MM X 1/2", 90 GRAUS, SEM ANEL DE SOLDA, BOLSA X ROSCA F, INSTALADO EM RAMAL E SUB-RAMAL DE AQUECIMENTO SOLAR - FORNECIMENTO E INSTALAÇÃO. AF_04/2022</v>
          </cell>
          <cell r="K4871" t="str">
            <v>UN</v>
          </cell>
          <cell r="L4871">
            <v>32.64</v>
          </cell>
          <cell r="M4871">
            <v>31.43</v>
          </cell>
        </row>
        <row r="4872">
          <cell r="I4872">
            <v>103880</v>
          </cell>
          <cell r="J4872" t="str">
            <v>COTOVELO EM BRONZE/LATÃO, DN 22 MM X 3/4", 90 GRAUS, SEM ANEL DE SOLDA, BOLSA X ROSCA F, INSTALADO EM RAMAL E SUB-RAMAL DE AQUECIMENTO SOLAR - FORNECIMENTO E INSTALAÇÃO. AF_04/2022</v>
          </cell>
          <cell r="K4872" t="str">
            <v>UN</v>
          </cell>
          <cell r="L4872">
            <v>36.33</v>
          </cell>
          <cell r="M4872">
            <v>34.99</v>
          </cell>
        </row>
        <row r="4873">
          <cell r="I4873">
            <v>103881</v>
          </cell>
          <cell r="J4873" t="str">
            <v>COTOVELO EM COBRE, DN 28 MM, 90 GRAUS, SEM ANEL DE SOLDA, INSTALADO EM RAMAL E SUB-RAMAL DE AQUECIMENTO SOLAR - FORNECIMENTO E INSTALAÇÃO. AF_04/2022</v>
          </cell>
          <cell r="K4873" t="str">
            <v>UN</v>
          </cell>
          <cell r="L4873">
            <v>42.42</v>
          </cell>
          <cell r="M4873">
            <v>40.229999999999997</v>
          </cell>
        </row>
        <row r="4874">
          <cell r="I4874">
            <v>103882</v>
          </cell>
          <cell r="J4874" t="str">
            <v>CURVA EM COBRE, DN 28 MM, 45 GRAUS, SEM ANEL DE SOLDA, BOLSA X BOLSA, INSTALADO EM RAMAL E SUB-RAMAL DE AQUECIMENTO SOLAR - FORNECIMENTO E INSTALAÇÃO. AF_04/2022</v>
          </cell>
          <cell r="K4874" t="str">
            <v>UN</v>
          </cell>
          <cell r="L4874">
            <v>40.729999999999997</v>
          </cell>
          <cell r="M4874">
            <v>38.54</v>
          </cell>
        </row>
        <row r="4875">
          <cell r="I4875">
            <v>103883</v>
          </cell>
          <cell r="J4875" t="str">
            <v>LUVA EM COBRE, DN 15 MM, SEM ANEL DE SOLDA, INSTALADO EM RAMAL E SUB-RAMAL DE AQUECIMENTO SOLAR - FORNECIMENTO E INSTALAÇÃO. AF_04/2022</v>
          </cell>
          <cell r="K4875" t="str">
            <v>UN</v>
          </cell>
          <cell r="L4875">
            <v>14.33</v>
          </cell>
          <cell r="M4875">
            <v>13.23</v>
          </cell>
        </row>
        <row r="4876">
          <cell r="I4876">
            <v>103884</v>
          </cell>
          <cell r="J4876" t="str">
            <v>LUVA PASSANTE EM COBRE, DN 15 MM, SEM ANEL DE SOLDA, INSTALADO EM RAMAL E SUB-RAMAL DE AQUECIMENTO SOLAR - FORNECIMENTO E INSTALAÇÃO. AF_04/2022</v>
          </cell>
          <cell r="K4876" t="str">
            <v>UN</v>
          </cell>
          <cell r="L4876">
            <v>14.36</v>
          </cell>
          <cell r="M4876">
            <v>13.26</v>
          </cell>
        </row>
        <row r="4877">
          <cell r="I4877">
            <v>103885</v>
          </cell>
          <cell r="J4877" t="str">
            <v>CURVA DE TRANSPOSIÇÃO EM BRONZE/LATÃO, DN 15 MM, SEM ANEL DE SOLDA, BOLSA X BOLSA, INSTALADO EM RAMAL E SUB-RAMAL DE AQUECIMENTO SOLAR - FORNECIMENTO E INSTALAÇÃO. AF_04/2022</v>
          </cell>
          <cell r="K4877" t="str">
            <v>UN</v>
          </cell>
          <cell r="L4877">
            <v>28.95</v>
          </cell>
          <cell r="M4877">
            <v>27.85</v>
          </cell>
        </row>
        <row r="4878">
          <cell r="I4878">
            <v>103886</v>
          </cell>
          <cell r="J4878" t="str">
            <v>JUNTA DE EXPANSÃO EM COBRE, DN 15 MM, PONTA X PONTA, INSTALADO EM RAMAL E SUB-RAMAL DE AQUECIMENTO SOLAR - FORNECIMENTO E INSTALAÇÃO. AF_04/2022</v>
          </cell>
          <cell r="K4878" t="str">
            <v>UN</v>
          </cell>
          <cell r="L4878">
            <v>434.65</v>
          </cell>
          <cell r="M4878">
            <v>433.55</v>
          </cell>
        </row>
        <row r="4879">
          <cell r="I4879">
            <v>103887</v>
          </cell>
          <cell r="J4879" t="str">
            <v>CONECTOR EM BRONZE/LATÃO, DN 15 MM X 1/2", SEM ANEL DE SOLDA, BOLSA X ROSCA F, INSTALADO EM RAMAL E SUB-RAMAL DE AQUECIMENTO SOLAR - FORNECIMENTO E INSTALAÇÃO. AF_04/2022</v>
          </cell>
          <cell r="K4879" t="str">
            <v>UN</v>
          </cell>
          <cell r="L4879">
            <v>21.37</v>
          </cell>
          <cell r="M4879">
            <v>20.58</v>
          </cell>
        </row>
        <row r="4880">
          <cell r="I4880">
            <v>103888</v>
          </cell>
          <cell r="J4880" t="str">
            <v>LUVA EM COBRE, DN 22 MM, SEM ANEL DE SOLDA, INSTALADO EM RAMAL E SUB-RAMAL DE AQUECIMENTO SOLAR - FORNECIMENTO E INSTALAÇÃO. AF_04/2022</v>
          </cell>
          <cell r="K4880" t="str">
            <v>UN</v>
          </cell>
          <cell r="L4880">
            <v>19.37</v>
          </cell>
          <cell r="M4880">
            <v>18.079999999999998</v>
          </cell>
        </row>
        <row r="4881">
          <cell r="I4881">
            <v>103889</v>
          </cell>
          <cell r="J4881" t="str">
            <v>LUVA PASSANTE EM COBRE, DN 22 MM, SEM ANEL DE SOLDA, INSTALADO EM RAMAL E SUB-RAMAL DE AQUECIMENTO SOLAR - FORNECIMENTO E INSTALAÇÃO. AF_04/2022</v>
          </cell>
          <cell r="K4881" t="str">
            <v>UN</v>
          </cell>
          <cell r="L4881">
            <v>20.63</v>
          </cell>
          <cell r="M4881">
            <v>19.34</v>
          </cell>
        </row>
        <row r="4882">
          <cell r="I4882">
            <v>103890</v>
          </cell>
          <cell r="J4882" t="str">
            <v>JUNTA DE EXPANSÃO EM COBRE, DN 22 MM, PONTA X PONTA, INSTALADO EM RAMAL E SUB-RAMAL DE AQUECIMENTO SOLAR - FORNECIMENTO E INSTALAÇÃO. AF_04/2022</v>
          </cell>
          <cell r="K4882" t="str">
            <v>UN</v>
          </cell>
          <cell r="L4882">
            <v>504.84</v>
          </cell>
          <cell r="M4882">
            <v>503.55</v>
          </cell>
        </row>
        <row r="4883">
          <cell r="I4883">
            <v>103891</v>
          </cell>
          <cell r="J4883" t="str">
            <v>CURVA DE TRANSPOSIÇÃO EM BRONZE/LATÃO, DN 22 MM, SEM ANEL DE SOLDA, BOLSA X BOLSA, INSTALADO EM RAMAL E SUB-RAMAL DE AQUECIMENTO SOLAR - FORNECIMENTO E INSTALAÇÃO. AF_04/2022</v>
          </cell>
          <cell r="K4883" t="str">
            <v>UN</v>
          </cell>
          <cell r="L4883">
            <v>52.7</v>
          </cell>
          <cell r="M4883">
            <v>51.41</v>
          </cell>
        </row>
        <row r="4884">
          <cell r="I4884">
            <v>103892</v>
          </cell>
          <cell r="J4884" t="str">
            <v>BUCHA DE REDUÇÃO EM COBRE, DN 22 MM X 15 MM, SEM ANEL DE SOLDA, PONTA X BOLSA, INSTALADO EM RAMAL E SUB-RAMAL DE AQUECIMENTO SOLAR - FORNECIMENTO E INSTALAÇÃO. AF_04/2022</v>
          </cell>
          <cell r="K4884" t="str">
            <v>UN</v>
          </cell>
          <cell r="L4884">
            <v>18.64</v>
          </cell>
          <cell r="M4884">
            <v>17.45</v>
          </cell>
        </row>
        <row r="4885">
          <cell r="I4885">
            <v>103893</v>
          </cell>
          <cell r="J4885" t="str">
            <v>CONECTOR EM BRONZE/LATÃO, DN 22 MM X 1/2", SEM ANEL DE SOLDA, BOLSA X ROSCA F, INSTALADO EM RAMAL E SUB-RAMAL DE AQUECIMENTO SOLAR - FORNECIMENTO E INSTALAÇÃO. AF_04/2022</v>
          </cell>
          <cell r="K4885" t="str">
            <v>UN</v>
          </cell>
          <cell r="L4885">
            <v>22.82</v>
          </cell>
          <cell r="M4885">
            <v>21.94</v>
          </cell>
        </row>
        <row r="4886">
          <cell r="I4886">
            <v>103894</v>
          </cell>
          <cell r="J4886" t="str">
            <v>CONECTOR EM BRONZE/LATÃO, DN 22 MM X 3/4", SEM ANEL DE SOLDA, BOLSA X ROSCA F, INSTALADO EM RAMAL E SUB-RAMAL DE AQUECIMENTO SOLAR - FORNECIMENTO E INSTALAÇÃO. AF_04/2022</v>
          </cell>
          <cell r="K4886" t="str">
            <v>UN</v>
          </cell>
          <cell r="L4886">
            <v>27.32</v>
          </cell>
          <cell r="M4886">
            <v>26.3</v>
          </cell>
        </row>
        <row r="4887">
          <cell r="I4887">
            <v>103895</v>
          </cell>
          <cell r="J4887" t="str">
            <v>LUVA EM COBRE, DN 28 MM, SEM ANEL DE SOLDA, INSTALADO EM RAMAL E SUB-RAMAL DE AQUECIMENTO SOLAR - FORNECIMENTO E INSTALAÇÃO. AF_04/2022</v>
          </cell>
          <cell r="K4887" t="str">
            <v>UN</v>
          </cell>
          <cell r="L4887">
            <v>26.79</v>
          </cell>
          <cell r="M4887">
            <v>25.32</v>
          </cell>
        </row>
        <row r="4888">
          <cell r="I4888">
            <v>103896</v>
          </cell>
          <cell r="J4888" t="str">
            <v>LUVA PASSANTE EM COBRE, DN 28 MM, SEM ANEL DE SOLDA, INSTALADO EM RAMAL E SUB-RAMAL DE AQUECIMENTO SOLAR - FORNECIMENTO E INSTALAÇÃO. AF_04/2022</v>
          </cell>
          <cell r="K4888" t="str">
            <v>UN</v>
          </cell>
          <cell r="L4888">
            <v>26.79</v>
          </cell>
          <cell r="M4888">
            <v>25.32</v>
          </cell>
        </row>
        <row r="4889">
          <cell r="I4889">
            <v>103897</v>
          </cell>
          <cell r="J4889" t="str">
            <v>CURVA DE TRANSPOSIÇÃO EM BRONZE/LATÃO, DN 28 MM, SEM ANEL DE SOLDA, BOLSA X BOLSA, INSTALADO EM RAMAL E SUB-RAMAL DE AQUECIMENTO SOLAR - FORNECIMENTO E INSTALAÇÃO. AF_04/2022</v>
          </cell>
          <cell r="K4889" t="str">
            <v>UN</v>
          </cell>
          <cell r="L4889">
            <v>85.75</v>
          </cell>
          <cell r="M4889">
            <v>84.28</v>
          </cell>
        </row>
        <row r="4890">
          <cell r="I4890">
            <v>103898</v>
          </cell>
          <cell r="J4890" t="str">
            <v>JUNTA DE EXPANSÃO EM COBRE, DN 28 MM, PONTA X PONTA, INSTALADO EM RAMAL E SUB-RAMAL DE AQUECIMENTO SOLAR - FORNECIMENTO E INSTALAÇÃO. AF_04/2022</v>
          </cell>
          <cell r="K4890" t="str">
            <v>UN</v>
          </cell>
          <cell r="L4890">
            <v>555.25</v>
          </cell>
          <cell r="M4890">
            <v>553.78</v>
          </cell>
        </row>
        <row r="4891">
          <cell r="I4891">
            <v>103899</v>
          </cell>
          <cell r="J4891" t="str">
            <v>CONECTOR EM BRONZE/LATÃO, DN 28 MM X 1/2", SEM ANEL DE SOLDA, BOLSA X ROSCA F, INSTALADO EM RAMAL E SUB-RAMAL DE AQUECIMENTO SOLAR - FORNECIMENTO E INSTALAÇÃO. AF_04/2022</v>
          </cell>
          <cell r="K4891" t="str">
            <v>UN</v>
          </cell>
          <cell r="L4891">
            <v>33.909999999999997</v>
          </cell>
          <cell r="M4891">
            <v>32.94</v>
          </cell>
        </row>
        <row r="4892">
          <cell r="I4892">
            <v>103900</v>
          </cell>
          <cell r="J4892" t="str">
            <v>BUCHA DE REDUÇÃO EM COBRE, DN 28 MM X 22 MM, SEM ANEL DE SOLDA, INSTALADO EM RAMAL E SUB-RAMAL DE AQUECIMENTO SOLAR - FORNECIMENTO E INSTALAÇÃO. AF_04/2022</v>
          </cell>
          <cell r="K4892" t="str">
            <v>UN</v>
          </cell>
          <cell r="L4892">
            <v>23.66</v>
          </cell>
          <cell r="M4892">
            <v>22.28</v>
          </cell>
        </row>
        <row r="4893">
          <cell r="I4893">
            <v>103901</v>
          </cell>
          <cell r="J4893" t="str">
            <v>TÊ EM COBRE, DN 15 MM, SEM ANEL DE SOLDA, INSTALADO EM RAMAL E SUB-RAMAL DE AQUECIMENTO SOLAR - FORNECIMENTO E INSTALAÇÃO. AF_04/2022</v>
          </cell>
          <cell r="K4893" t="str">
            <v>UN</v>
          </cell>
          <cell r="L4893">
            <v>29.41</v>
          </cell>
          <cell r="M4893">
            <v>27.21</v>
          </cell>
        </row>
        <row r="4894">
          <cell r="I4894">
            <v>103902</v>
          </cell>
          <cell r="J4894" t="str">
            <v>TÊ EM COBRE, DN 22 MM, SEM ANEL DE SOLDA, INSTALADO EM RAMAL E SUB-RAMAL DE AQUECIMENTO SOLAR - FORNECIMENTO E INSTALAÇÃO. AF_04/2022</v>
          </cell>
          <cell r="K4894" t="str">
            <v>UN</v>
          </cell>
          <cell r="L4894">
            <v>41.73</v>
          </cell>
          <cell r="M4894">
            <v>39.14</v>
          </cell>
        </row>
        <row r="4895">
          <cell r="I4895">
            <v>103903</v>
          </cell>
          <cell r="J4895" t="str">
            <v>TÊ EM COBRE, DN 28 MM, SEM ANEL DE SOLDA, INSTALADO EM RAMAL E SUB-RAMAL DE AQUECIMENTO SOLAR - FORNECIMENTO E INSTALAÇÃO. AF_04/2022</v>
          </cell>
          <cell r="K4895" t="str">
            <v>UN</v>
          </cell>
          <cell r="L4895">
            <v>54.95</v>
          </cell>
          <cell r="M4895">
            <v>52.02</v>
          </cell>
        </row>
        <row r="4896">
          <cell r="I4896">
            <v>103947</v>
          </cell>
          <cell r="J4896" t="str">
            <v>BUCHA DE REDUÇÃO, CURTA, PVC, SOLDÁVEL, DN 25 X 20 MM, INSTALADO EM RAMAL OU SUB-RAMAL DE ÁGUA - FORNECIMENTO E INSTALAÇÃO. AF_06/2022</v>
          </cell>
          <cell r="K4896" t="str">
            <v>UN</v>
          </cell>
          <cell r="L4896">
            <v>7.78</v>
          </cell>
          <cell r="M4896">
            <v>7.15</v>
          </cell>
        </row>
        <row r="4897">
          <cell r="I4897">
            <v>103948</v>
          </cell>
          <cell r="J4897" t="str">
            <v>BUCHA DE REDUÇÃO, CURTA, PVC, SOLDÁVEL, DN 32 X 25 MM, INSTALADO EM RAMAL OU SUB-RAMAL DE ÁGUA - FORNECIMENTO E INSTALAÇÃO. AF_06/2022</v>
          </cell>
          <cell r="K4897" t="str">
            <v>UN</v>
          </cell>
          <cell r="L4897">
            <v>9.61</v>
          </cell>
          <cell r="M4897">
            <v>8.86</v>
          </cell>
        </row>
        <row r="4898">
          <cell r="I4898">
            <v>103949</v>
          </cell>
          <cell r="J4898" t="str">
            <v>BUCHA DE REDUÇÃO, LONGA, PVC, SOLDÁVEL, DN 32 X 20 MM, INSTALADO EM RAMAL OU SUB-RAMAL DE ÁGUA - FORNECIMENTO E INSTALAÇÃO. AF_06/2022</v>
          </cell>
          <cell r="K4898" t="str">
            <v>UN</v>
          </cell>
          <cell r="L4898">
            <v>10.94</v>
          </cell>
          <cell r="M4898">
            <v>10.25</v>
          </cell>
        </row>
        <row r="4899">
          <cell r="I4899">
            <v>103950</v>
          </cell>
          <cell r="J4899" t="str">
            <v>JOELHO DE REDUÇÃO, 90 GRAUS, PVC, SOLDÁVEL, DN 25 MM X 20 MM, INSTALADO EM RAMAL OU SUB-RAMAL DE ÁGUA - FORNECIMENTO E INSTALAÇÃO. AF_06/2022</v>
          </cell>
          <cell r="K4899" t="str">
            <v>UN</v>
          </cell>
          <cell r="L4899">
            <v>13.1</v>
          </cell>
          <cell r="M4899">
            <v>12.15</v>
          </cell>
        </row>
        <row r="4900">
          <cell r="I4900">
            <v>103951</v>
          </cell>
          <cell r="J4900" t="str">
            <v>JOELHO DE REDUÇÃO, 90 GRAUS, PVC, SOLDÁVEL, DN 32 MM X 25 MM, INSTALADO EM RAMAL OU SUB-RAMAL DE ÁGUA - FORNECIMENTO E INSTALAÇÃO. AF_06/2022</v>
          </cell>
          <cell r="K4900" t="str">
            <v>UN</v>
          </cell>
          <cell r="L4900">
            <v>17.64</v>
          </cell>
          <cell r="M4900">
            <v>16.52</v>
          </cell>
        </row>
        <row r="4901">
          <cell r="I4901">
            <v>103952</v>
          </cell>
          <cell r="J4901" t="str">
            <v>BUCHA DE REDUÇÃO, CURTA, PVC, SOLDÁVEL, DN 25 X 20 MM, INSTALADO EM RAMAL DE DISTRIBUIÇÃO DE ÁGUA - FORNECIMENTO E INSTALAÇÃO. AF_06/2022</v>
          </cell>
          <cell r="K4901" t="str">
            <v>UN</v>
          </cell>
          <cell r="L4901">
            <v>7.12</v>
          </cell>
          <cell r="M4901">
            <v>6.56</v>
          </cell>
        </row>
        <row r="4902">
          <cell r="I4902">
            <v>103953</v>
          </cell>
          <cell r="J4902" t="str">
            <v>BUCHA DE REDUÇÃO, CURTA, PVC, SOLDÁVEL, DN 32 X 25 MM, INSTALADO EM RAMAL DE DISTRIBUIÇÃO DE ÁGUA - FORNECIMENTO E INSTALAÇÃO. AF_06/2022</v>
          </cell>
          <cell r="K4902" t="str">
            <v>UN</v>
          </cell>
          <cell r="L4902">
            <v>8.84</v>
          </cell>
          <cell r="M4902">
            <v>8.16</v>
          </cell>
        </row>
        <row r="4903">
          <cell r="I4903">
            <v>103954</v>
          </cell>
          <cell r="J4903" t="str">
            <v>BUCHA DE REDUÇÃO, LONGA, PVC, SOLDÁVEL, DN 32 X 20 MM, INSTALADO EM RAMAL DE DISTRIBUIÇÃO DE ÁGUA - FORNECIMENTO E INSTALAÇÃO. AF_06/2022</v>
          </cell>
          <cell r="K4903" t="str">
            <v>UN</v>
          </cell>
          <cell r="L4903">
            <v>10.199999999999999</v>
          </cell>
          <cell r="M4903">
            <v>9.58</v>
          </cell>
        </row>
        <row r="4904">
          <cell r="I4904">
            <v>103955</v>
          </cell>
          <cell r="J4904" t="str">
            <v>JOELHO DE REDUÇÃO, 90 GRAUS, PVC, SOLDÁVEL, DN 25 MM X 20 MM, INSTALADO EM RAMAL DE DISTRIBUIÇÃO DE ÁGUA - FORNECIMENTO E INSTALAÇÃO. AF_06/2022</v>
          </cell>
          <cell r="K4904" t="str">
            <v>UN</v>
          </cell>
          <cell r="L4904">
            <v>12.11</v>
          </cell>
          <cell r="M4904">
            <v>11.27</v>
          </cell>
        </row>
        <row r="4905">
          <cell r="I4905">
            <v>103956</v>
          </cell>
          <cell r="J4905" t="str">
            <v>JOELHO DE REDUÇÃO, 90 GRAUS, PVC, SOLDÁVEL, DN 32 MM X 25 MM, INSTALADO EM RAMAL DE DISTRIBUIÇÃO DE ÁGUA - FORNECIMENTO E INSTALAÇÃO. AF_06/2022</v>
          </cell>
          <cell r="K4905" t="str">
            <v>UN</v>
          </cell>
          <cell r="L4905">
            <v>16.48</v>
          </cell>
          <cell r="M4905">
            <v>15.48</v>
          </cell>
        </row>
        <row r="4906">
          <cell r="I4906">
            <v>103957</v>
          </cell>
          <cell r="J4906" t="str">
            <v>BUCHA DE REDUÇÃO, CURTA, PVC, SOLDÁVEL, DN 32 X 25 MM, INSTALADO EM PRUMADA DE ÁGUA - FORNECIMENTO E INSTALAÇÃO. AF_06/2022</v>
          </cell>
          <cell r="K4906" t="str">
            <v>UN</v>
          </cell>
          <cell r="L4906">
            <v>5.71</v>
          </cell>
          <cell r="M4906">
            <v>5.36</v>
          </cell>
        </row>
        <row r="4907">
          <cell r="I4907">
            <v>103958</v>
          </cell>
          <cell r="J4907" t="str">
            <v>BUCHA DE REDUÇÃO, CURTA, PVC, SOLDÁVEL, DN 50 X 40 MM, INSTALADO EM PRUMADA DE ÁGUA - FORNECIMENTO E INSTALAÇÃO. AF_06/2022</v>
          </cell>
          <cell r="K4907" t="str">
            <v>UN</v>
          </cell>
          <cell r="L4907">
            <v>11.24</v>
          </cell>
          <cell r="M4907">
            <v>10.72</v>
          </cell>
        </row>
        <row r="4908">
          <cell r="I4908">
            <v>103959</v>
          </cell>
          <cell r="J4908" t="str">
            <v>BUCHA DE REDUÇÃO, CURTA, PVC, SOLDÁVEL, DN 60 X 50 MM, INSTALADO EM PRUMADA DE ÁGUA - FORNECIMENTO E INSTALAÇÃO. AF_06/2022</v>
          </cell>
          <cell r="K4908" t="str">
            <v>UN</v>
          </cell>
          <cell r="L4908">
            <v>16.48</v>
          </cell>
          <cell r="M4908">
            <v>15.87</v>
          </cell>
        </row>
        <row r="4909">
          <cell r="I4909">
            <v>103962</v>
          </cell>
          <cell r="J4909" t="str">
            <v>BUCHA DE REDUÇÃO, LONGA, PVC, SOLDÁVEL, DN 32 X 20 MM, INSTALADO EM PRUMADA DE ÁGUA - FORNECIMENTO E INSTALAÇÃO. AF_06/2022</v>
          </cell>
          <cell r="K4909" t="str">
            <v>UN</v>
          </cell>
          <cell r="L4909">
            <v>7.2</v>
          </cell>
          <cell r="M4909">
            <v>6.87</v>
          </cell>
        </row>
        <row r="4910">
          <cell r="I4910">
            <v>103964</v>
          </cell>
          <cell r="J4910" t="str">
            <v>BUCHA DE REDUÇÃO, LONGA, PVC, SOLDÁVEL, DN 40 X 25 MM, INSTALADO EM PRUMADA DE ÁGUA - FORNECIMENTO E INSTALAÇÃO. AF_06/2022</v>
          </cell>
          <cell r="K4910" t="str">
            <v>UN</v>
          </cell>
          <cell r="L4910">
            <v>9.11</v>
          </cell>
          <cell r="M4910">
            <v>8.7200000000000006</v>
          </cell>
        </row>
        <row r="4911">
          <cell r="I4911">
            <v>103966</v>
          </cell>
          <cell r="J4911" t="str">
            <v>BUCHA DE REDUÇÃO, LONGA, PVC, SOLDÁVEL, DN 50 X 25 MM, INSTALADO EM PRUMADA DE ÁGUA - FORNECIMENTO E INSTALAÇÃO. AF_06/2022</v>
          </cell>
          <cell r="K4911" t="str">
            <v>UN</v>
          </cell>
          <cell r="L4911">
            <v>10.71</v>
          </cell>
          <cell r="M4911">
            <v>10.27</v>
          </cell>
        </row>
        <row r="4912">
          <cell r="I4912">
            <v>103967</v>
          </cell>
          <cell r="J4912" t="str">
            <v>BUCHA DE REDUÇÃO , LONGA, PVC, SOLDÁVEL, DN 50 X 32 MM, INSTALADO EM PRUMADA DE ÁGUA - FORNECIMENTO E INSTALAÇÃO. AF_06/2022</v>
          </cell>
          <cell r="K4912" t="str">
            <v>UN</v>
          </cell>
          <cell r="L4912">
            <v>12.78</v>
          </cell>
          <cell r="M4912">
            <v>12.3</v>
          </cell>
        </row>
        <row r="4913">
          <cell r="I4913">
            <v>103968</v>
          </cell>
          <cell r="J4913" t="str">
            <v>BUCHA DE REDUÇÃO, LONGA, PVC, SOLDÁVEL, DN 60 X 25 MM, INSTALADO EM PRUMADA DE ÁGUA - FORNECIMENTO E INSTALAÇÃO. AF_06/2022</v>
          </cell>
          <cell r="K4913" t="str">
            <v>UN</v>
          </cell>
          <cell r="L4913">
            <v>17.86</v>
          </cell>
          <cell r="M4913">
            <v>17.37</v>
          </cell>
        </row>
        <row r="4914">
          <cell r="I4914">
            <v>103969</v>
          </cell>
          <cell r="J4914" t="str">
            <v>BUCHA DE REDUÇÃO, LONGA, PVC, SOLDÁVEL, DN 60 X 32 MM, INSTALADO EM PRUMADA DE ÁGUA - FORNECIMENTO E INSTALAÇÃO. AF_06/2022</v>
          </cell>
          <cell r="K4914" t="str">
            <v>UN</v>
          </cell>
          <cell r="L4914">
            <v>21</v>
          </cell>
          <cell r="M4914">
            <v>20.47</v>
          </cell>
        </row>
        <row r="4915">
          <cell r="I4915">
            <v>103971</v>
          </cell>
          <cell r="J4915" t="str">
            <v>BUCHA DE REDUÇÃO, LONGA, PVC, SOLDÁVEL, DN 60 X 50 MM, INSTALADO EM PRUMADA DE ÁGUA - FORNECIMENTO E INSTALAÇÃO. AF_06/2022</v>
          </cell>
          <cell r="K4915" t="str">
            <v>UN</v>
          </cell>
          <cell r="L4915">
            <v>26.57</v>
          </cell>
          <cell r="M4915">
            <v>25.96</v>
          </cell>
        </row>
        <row r="4916">
          <cell r="I4916">
            <v>103972</v>
          </cell>
          <cell r="J4916" t="str">
            <v>BUCHA DE REDUÇÃO, LONGA, PVC, SOLDÁVEL, DN 75 X 50 MM, INSTALADO EM PRUMADA DE ÁGUA - FORNECIMENTO E INSTALAÇÃO. AF_06/2022</v>
          </cell>
          <cell r="K4916" t="str">
            <v>UN</v>
          </cell>
          <cell r="L4916">
            <v>30.73</v>
          </cell>
          <cell r="M4916">
            <v>30.04</v>
          </cell>
        </row>
        <row r="4917">
          <cell r="I4917">
            <v>103974</v>
          </cell>
          <cell r="J4917" t="str">
            <v>JOELHO DE REDUÇÃO, 90 GRAUS, PVC, SOLDÁVEL, DN 32 MM X 25 MM, INSTALADO EM PRUMADA DE ÁGUA - FORNECIMENTO E INSTALAÇÃO. AF_06/2022</v>
          </cell>
          <cell r="K4917" t="str">
            <v>UN</v>
          </cell>
          <cell r="L4917">
            <v>11.81</v>
          </cell>
          <cell r="M4917">
            <v>11.29</v>
          </cell>
        </row>
        <row r="4918">
          <cell r="I4918">
            <v>103975</v>
          </cell>
          <cell r="J4918" t="str">
            <v>TE DE REDUÇÃO, 90 GRAUS, PVC, SOLDÁVEL, DN 50 MM X 20 MM, INSTALADO EM PRUMADA DE ÁGUA - FORNECIMENTO E INSTALAÇÃO. AF_06/2022</v>
          </cell>
          <cell r="K4918" t="str">
            <v>UN</v>
          </cell>
          <cell r="L4918">
            <v>19.75</v>
          </cell>
          <cell r="M4918">
            <v>18.940000000000001</v>
          </cell>
        </row>
        <row r="4919">
          <cell r="I4919">
            <v>103976</v>
          </cell>
          <cell r="J4919" t="str">
            <v>TE DE REDUÇÃO, 90 GRAUS, PVC, SOLDÁVEL, DN 50 MM X 32 MM, INSTALADO EM PRUMADA DE ÁGUA - FORNECIMENTO E INSTALAÇÃO. AF_06/2022</v>
          </cell>
          <cell r="K4919" t="str">
            <v>UN</v>
          </cell>
          <cell r="L4919">
            <v>28.03</v>
          </cell>
          <cell r="M4919">
            <v>27.08</v>
          </cell>
        </row>
        <row r="4920">
          <cell r="I4920">
            <v>103977</v>
          </cell>
          <cell r="J4920" t="str">
            <v>BUCHA DE REDUÇÃO, PVC, SOLDÁVEL, DN 40MM X 32MM, INSTALADO EM PRUMADA DE ÁGUA - FORNECIMENTO E INSTALAÇÃO. AF_06/2022</v>
          </cell>
          <cell r="K4920" t="str">
            <v>UN</v>
          </cell>
          <cell r="L4920">
            <v>8.0399999999999991</v>
          </cell>
          <cell r="M4920">
            <v>7.62</v>
          </cell>
        </row>
        <row r="4921">
          <cell r="I4921">
            <v>103980</v>
          </cell>
          <cell r="J4921" t="str">
            <v>JOELHO 90 GRAUS, PVC, SOLDÁVEL, DN 40MM, INSTALADO EM RAMAL DE DISTRIBUIÇÃO DE ÁGUA - FORNECIMENTO E INSTALAÇÃO. AF_06/2022</v>
          </cell>
          <cell r="K4921" t="str">
            <v>UN</v>
          </cell>
          <cell r="L4921">
            <v>20.67</v>
          </cell>
          <cell r="M4921">
            <v>19.38</v>
          </cell>
        </row>
        <row r="4922">
          <cell r="I4922">
            <v>103981</v>
          </cell>
          <cell r="J4922" t="str">
            <v>JOELHO 45 GRAUS, PVC, SOLDÁVEL, DN 40MM, INSTALADO EM RAMAL DE DISTRIBUIÇÃO DE ÁGUA - FORNECIMENTO E INSTALAÇÃO. AF_06/2022</v>
          </cell>
          <cell r="K4922" t="str">
            <v>UN</v>
          </cell>
          <cell r="L4922">
            <v>20.73</v>
          </cell>
          <cell r="M4922">
            <v>19.440000000000001</v>
          </cell>
        </row>
        <row r="4923">
          <cell r="I4923">
            <v>103982</v>
          </cell>
          <cell r="J4923" t="str">
            <v>CURVA 90 GRAUS, PVC, SOLDÁVEL, DN 40MM, INSTALADO EM RAMAL DE DISTRIBUIÇÃO DE ÁGUA - FORNECIMENTO E INSTALAÇÃO. AF_06/2022</v>
          </cell>
          <cell r="K4923" t="str">
            <v>UN</v>
          </cell>
          <cell r="L4923">
            <v>27.05</v>
          </cell>
          <cell r="M4923">
            <v>25.76</v>
          </cell>
        </row>
        <row r="4924">
          <cell r="I4924">
            <v>103983</v>
          </cell>
          <cell r="J4924" t="str">
            <v>CURVA 45 GRAUS, PVC, SOLDÁVEL, DN 40MM, INSTALADO EM RAMAL DE DISTRIBUIÇÃO DE ÁGUA - FORNECIMENTO E INSTALAÇÃO. AF_06/2022</v>
          </cell>
          <cell r="K4924" t="str">
            <v>UN</v>
          </cell>
          <cell r="L4924">
            <v>20.170000000000002</v>
          </cell>
          <cell r="M4924">
            <v>18.88</v>
          </cell>
        </row>
        <row r="4925">
          <cell r="I4925">
            <v>103984</v>
          </cell>
          <cell r="J4925" t="str">
            <v>JOELHO 90 GRAUS, PVC, SOLDÁVEL, DN 50MM, INSTALADO EM RAMAL DE DISTRIBUIÇÃO DE ÁGUA - FORNECIMENTO E INSTALAÇÃO. AF_06/2022</v>
          </cell>
          <cell r="K4925" t="str">
            <v>UN</v>
          </cell>
          <cell r="L4925">
            <v>23.14</v>
          </cell>
          <cell r="M4925">
            <v>21.61</v>
          </cell>
        </row>
        <row r="4926">
          <cell r="I4926">
            <v>103985</v>
          </cell>
          <cell r="J4926" t="str">
            <v>JOELHO 45 GRAUS, PVC, SOLDÁVEL, DN 50MM, INSTALADO EM RAMAL DE DISTRIBUIÇÃO DE ÁGUA - FORNECIMENTO E INSTALAÇÃO. AF_06/2022</v>
          </cell>
          <cell r="K4926" t="str">
            <v>UN</v>
          </cell>
          <cell r="L4926">
            <v>25.73</v>
          </cell>
          <cell r="M4926">
            <v>24.2</v>
          </cell>
        </row>
        <row r="4927">
          <cell r="I4927">
            <v>103986</v>
          </cell>
          <cell r="J4927" t="str">
            <v>CURVA 90 GRAUS, PVC, SOLDÁVEL, DN 50MM, INSTALADO EM RAMAL DE DISTRIBUIÇÃO DE ÁGUA - FORNECIMENTO E INSTALAÇÃO. AF_06/2022</v>
          </cell>
          <cell r="K4927" t="str">
            <v>UN</v>
          </cell>
          <cell r="L4927">
            <v>31.53</v>
          </cell>
          <cell r="M4927">
            <v>30</v>
          </cell>
        </row>
        <row r="4928">
          <cell r="I4928">
            <v>103987</v>
          </cell>
          <cell r="J4928" t="str">
            <v>CURVA 45 GRAUS, PVC, SOLDÁVEL, DN 50MM, INSTALADO EM RAMAL DE DISTRIBUIÇÃO DE ÁGUA - FORNECIMENTO E INSTALAÇÃO. AF_06/2022</v>
          </cell>
          <cell r="K4928" t="str">
            <v>UN</v>
          </cell>
          <cell r="L4928">
            <v>27.6</v>
          </cell>
          <cell r="M4928">
            <v>26.07</v>
          </cell>
        </row>
        <row r="4929">
          <cell r="I4929">
            <v>103988</v>
          </cell>
          <cell r="J4929" t="str">
            <v>LUVA, PVC, SOLDÁVEL, DN 40MM, INSTALADO EM RAMAL DE DISTRIBUIÇÃO DE ÁGUA - FORNECIMENTO E INSTALAÇÃO. AF_06/2022</v>
          </cell>
          <cell r="K4929" t="str">
            <v>UN</v>
          </cell>
          <cell r="L4929">
            <v>14.78</v>
          </cell>
          <cell r="M4929">
            <v>13.92</v>
          </cell>
        </row>
        <row r="4930">
          <cell r="I4930">
            <v>103990</v>
          </cell>
          <cell r="J4930" t="str">
            <v>UNIÃO, PVC, SOLDÁVEL, DN 40MM, INSTALADO EM RAMAL DE DISTRIBUIÇÃO DE ÁGUA - FORNECIMENTO E INSTALAÇÃO. AF_06/2022</v>
          </cell>
          <cell r="K4930" t="str">
            <v>UN</v>
          </cell>
          <cell r="L4930">
            <v>37.32</v>
          </cell>
          <cell r="M4930">
            <v>36.46</v>
          </cell>
        </row>
        <row r="4931">
          <cell r="I4931">
            <v>103991</v>
          </cell>
          <cell r="J4931" t="str">
            <v>LUVA COM ROSCA, PVC, SOLDÁVEL, DN 40MM X 1.1/4", INSTALADO EM RAMAL DE DISTRIBUIÇÃO DE ÁGUA - FORNECIMENTO E INSTALAÇÃO. AF_06/2022</v>
          </cell>
          <cell r="K4931" t="str">
            <v>UN</v>
          </cell>
          <cell r="L4931">
            <v>20.239999999999998</v>
          </cell>
          <cell r="M4931">
            <v>19.45</v>
          </cell>
        </row>
        <row r="4932">
          <cell r="I4932">
            <v>103992</v>
          </cell>
          <cell r="J4932" t="str">
            <v>ADAPTADOR CURTO COM BOLSA E ROSCA PARA REGISTRO, PVC, SOLDÁVEL, DN 40MM X 1.1/4", INSTALADO EM RAMAL DE DISTRIBUIÇÃO DE ÁGUA - FORNECIMENTO E INSTALAÇÃO. AF_06/2022</v>
          </cell>
          <cell r="K4932" t="str">
            <v>UN</v>
          </cell>
          <cell r="L4932">
            <v>13.34</v>
          </cell>
          <cell r="M4932">
            <v>12.55</v>
          </cell>
        </row>
        <row r="4933">
          <cell r="I4933">
            <v>103993</v>
          </cell>
          <cell r="J4933" t="str">
            <v>BUCHA DE REDUÇÃO, PVC, SOLDÁVEL, DN 40MM X 32MM, INSTALADO EM RAMAL DE DISTRIBUIÇÃO DE ÁGUA - FORNECIMENTO E INSTALAÇÃO. AF_06/2022</v>
          </cell>
          <cell r="K4933" t="str">
            <v>UN</v>
          </cell>
          <cell r="L4933">
            <v>11.67</v>
          </cell>
          <cell r="M4933">
            <v>10.88</v>
          </cell>
        </row>
        <row r="4934">
          <cell r="I4934">
            <v>103994</v>
          </cell>
          <cell r="J4934" t="str">
            <v>ADAPTADOR CURTO COM BOLSA E ROSCA PARA REGISTRO, PVC, SOLDÁVEL, DN 40MM X 1.1/2", INSTALADO EM RAMAL DE DISTRIBUIÇÃO DE ÁGUA - FORNECIMENTO E INSTALAÇÃO. AF_06/2022</v>
          </cell>
          <cell r="K4934" t="str">
            <v>UN</v>
          </cell>
          <cell r="L4934">
            <v>16.02</v>
          </cell>
          <cell r="M4934">
            <v>15.24</v>
          </cell>
        </row>
        <row r="4935">
          <cell r="I4935">
            <v>103995</v>
          </cell>
          <cell r="J4935" t="str">
            <v>LUVA, PVC, SOLDÁVEL, DN 50MM, INSTALADO EM RAMAL DE DISTRIBUIÇÃO DE ÁGUA - FORNECIMENTO E INSTALAÇÃO. AF_06/2022</v>
          </cell>
          <cell r="K4935" t="str">
            <v>UN</v>
          </cell>
          <cell r="L4935">
            <v>17.5</v>
          </cell>
          <cell r="M4935">
            <v>16.47</v>
          </cell>
        </row>
        <row r="4936">
          <cell r="I4936">
            <v>103996</v>
          </cell>
          <cell r="J4936" t="str">
            <v>LUVA DE CORRER, PVC, SOLDÁVEL, DN 50MM, INSTALADO EM RAMAL DE DISTRIBUIÇÃO DE ÁGUA - FORNECIMENTO E INSTALAÇÃO. AF_06/2022</v>
          </cell>
          <cell r="K4936" t="str">
            <v>UN</v>
          </cell>
          <cell r="L4936">
            <v>42.73</v>
          </cell>
          <cell r="M4936">
            <v>41.7</v>
          </cell>
        </row>
        <row r="4937">
          <cell r="I4937">
            <v>103997</v>
          </cell>
          <cell r="J4937" t="str">
            <v>UNIÃO, PVC, SOLDÁVEL, DN 50MM, INSTALADO EM RAMAL DE DISTRIBUIÇÃO DE ÁGUA - FORNECIMENTO E INSTALAÇÃO. AF_06/2022</v>
          </cell>
          <cell r="K4937" t="str">
            <v>UN</v>
          </cell>
          <cell r="L4937">
            <v>41.76</v>
          </cell>
          <cell r="M4937">
            <v>40.729999999999997</v>
          </cell>
        </row>
        <row r="4938">
          <cell r="I4938">
            <v>103998</v>
          </cell>
          <cell r="J4938" t="str">
            <v>LUVA DE REDUÇÃO, PVC, SOLDÁVEL, DN 50MM X 25MM, INSTALADO EM RAMAL DE DISTRIBUIÇÃO DE ÁGUA   FORNECIMENTO E INSTALAÇÃO. AF_06/2022</v>
          </cell>
          <cell r="K4938" t="str">
            <v>UN</v>
          </cell>
          <cell r="L4938">
            <v>16.5</v>
          </cell>
          <cell r="M4938">
            <v>15.68</v>
          </cell>
        </row>
        <row r="4939">
          <cell r="I4939">
            <v>103999</v>
          </cell>
          <cell r="J4939" t="str">
            <v>BUCHA DE REDUÇÃO, LONGA, PVC, SOLDÁVEL, DN 50 X 25 MM, INSTALADO EM RAMAL DE DISTRIBUIÇÃO DE ÁGUA - FORNECIMENTO E INSTALAÇÃO. AF_06/2022</v>
          </cell>
          <cell r="K4939" t="str">
            <v>UN</v>
          </cell>
          <cell r="L4939">
            <v>14.43</v>
          </cell>
          <cell r="M4939">
            <v>13.61</v>
          </cell>
        </row>
        <row r="4940">
          <cell r="I4940">
            <v>104000</v>
          </cell>
          <cell r="J4940" t="str">
            <v>LUVA COM ROSCA, PVC, SOLDÁVEL, DN 50MM X 1.1/2", INSTALADO EM RAMAL DE DISTRIBUIÇÃO DE ÁGUA - FORNECIMENTO E INSTALAÇÃO. AF_06/2022</v>
          </cell>
          <cell r="K4940" t="str">
            <v>UN</v>
          </cell>
          <cell r="L4940">
            <v>30.28</v>
          </cell>
          <cell r="M4940">
            <v>29.38</v>
          </cell>
        </row>
        <row r="4941">
          <cell r="I4941">
            <v>104001</v>
          </cell>
          <cell r="J4941" t="str">
            <v>ADAPTADOR CURTO COM BOLSA E ROSCA PARA REGISTRO, PVC, SOLDÁVEL, DN 50MM X 1.1/2", INSTALADO EM RAMAL DE DISTRIBUIÇÃO DE ÁGUA - FORNECIMENTO E INSTALAÇÃO. AF_06/2022</v>
          </cell>
          <cell r="K4941" t="str">
            <v>UN</v>
          </cell>
          <cell r="L4941">
            <v>15.88</v>
          </cell>
          <cell r="M4941">
            <v>14.98</v>
          </cell>
        </row>
        <row r="4942">
          <cell r="I4942">
            <v>104002</v>
          </cell>
          <cell r="J4942" t="str">
            <v>ADAPTADOR CURTO COM BOLSA E ROSCA PARA REGISTRO, PVC, SOLDÁVEL, DN 50MM X 1.1/4", INSTALADO EM RAMAL DE DISTRIBUIÇÃO DE ÁGUA - FORNECIMENTO E INSTALAÇÃO. AF_06/2022</v>
          </cell>
          <cell r="K4942" t="str">
            <v>UN</v>
          </cell>
          <cell r="L4942">
            <v>19.57</v>
          </cell>
          <cell r="M4942">
            <v>18.690000000000001</v>
          </cell>
        </row>
        <row r="4943">
          <cell r="I4943">
            <v>104003</v>
          </cell>
          <cell r="J4943" t="str">
            <v>BUCHA DE REDUÇÃO , LONGA, PVC, SOLDÁVEL, DN 50 X 32 MM, INSTALADO EM RAMAL DE DISTRIBUIÇÃO DE ÁGUA - FORNECIMENTO E INSTALAÇÃO. AF_06/2022</v>
          </cell>
          <cell r="K4943" t="str">
            <v>UN</v>
          </cell>
          <cell r="L4943">
            <v>16.739999999999998</v>
          </cell>
          <cell r="M4943">
            <v>15.86</v>
          </cell>
        </row>
        <row r="4944">
          <cell r="I4944">
            <v>104004</v>
          </cell>
          <cell r="J4944" t="str">
            <v>TE, PVC, SOLDÁVEL, DN 50MM, INSTALADO EM RAMAL DE DISTRIBUIÇÃO DE ÁGUA - FORNECIMENTO E INSTALAÇÃO. AF_06/2022</v>
          </cell>
          <cell r="K4944" t="str">
            <v>UN</v>
          </cell>
          <cell r="L4944">
            <v>34.450000000000003</v>
          </cell>
          <cell r="M4944">
            <v>32.4</v>
          </cell>
        </row>
        <row r="4945">
          <cell r="I4945">
            <v>104005</v>
          </cell>
          <cell r="J4945" t="str">
            <v>TÊ DE REDUÇÃO, PVC, SOLDÁVEL, DN 50MM X 40MM, INSTALADO EM RAMAL DE DISTRIBUIÇÃO DE ÁGUA - FORNECIMENTO E INSTALAÇÃO. AF_06/2022</v>
          </cell>
          <cell r="K4945" t="str">
            <v>UN</v>
          </cell>
          <cell r="L4945">
            <v>40.92</v>
          </cell>
          <cell r="M4945">
            <v>39.049999999999997</v>
          </cell>
        </row>
        <row r="4946">
          <cell r="I4946">
            <v>104006</v>
          </cell>
          <cell r="J4946" t="str">
            <v>TÊ DE REDUÇÃO, PVC, SOLDÁVEL, DN 50MM X 25MM, INSTALADO EM RAMAL DE DISTRIBUIÇÃO DE ÁGUA - FORNECIMENTO E INSTALAÇÃO. AF_06/2022</v>
          </cell>
          <cell r="K4946" t="str">
            <v>UN</v>
          </cell>
          <cell r="L4946">
            <v>28.8</v>
          </cell>
          <cell r="M4946">
            <v>27.25</v>
          </cell>
        </row>
        <row r="4947">
          <cell r="I4947">
            <v>104007</v>
          </cell>
          <cell r="J4947" t="str">
            <v>TE DE REDUÇÃO, 90 GRAUS, PVC, SOLDÁVEL, DN 50 MM X 20 MM, INSTALADO EM RAMAL DE DISTRIBUIÇÃO DE ÁGUA - FORNECIMENTO E INSTALAÇÃO. AF_06/2022</v>
          </cell>
          <cell r="K4947" t="str">
            <v>UN</v>
          </cell>
          <cell r="L4947">
            <v>25.25</v>
          </cell>
          <cell r="M4947">
            <v>23.87</v>
          </cell>
        </row>
        <row r="4948">
          <cell r="I4948">
            <v>104008</v>
          </cell>
          <cell r="J4948" t="str">
            <v>TE DE REDUÇÃO, 90 GRAUS, PVC, SOLDÁVEL, DN 50 MM X 32 MM, INSTALADO EM RAMAL DE DISTRIBUIÇÃO DE ÁGUA - FORNECIMENTO E INSTALAÇÃO. AF_06/2022</v>
          </cell>
          <cell r="K4948" t="str">
            <v>UN</v>
          </cell>
          <cell r="L4948">
            <v>35.880000000000003</v>
          </cell>
          <cell r="M4948">
            <v>34.130000000000003</v>
          </cell>
        </row>
        <row r="4949">
          <cell r="I4949">
            <v>104009</v>
          </cell>
          <cell r="J4949" t="str">
            <v>BUCHA DE REDUÇÃO, CURTA, PVC, SOLDÁVEL, DN 50 X 40 MM, INSTALADO EM RAMAL DE DISTRIBUIÇÃO DE ÁGUA - FORNECIMENTO E INSTALAÇÃO. AF_06/2022</v>
          </cell>
          <cell r="K4949" t="str">
            <v>UN</v>
          </cell>
          <cell r="L4949">
            <v>15.44</v>
          </cell>
          <cell r="M4949">
            <v>14.51</v>
          </cell>
        </row>
        <row r="4950">
          <cell r="I4950">
            <v>104011</v>
          </cell>
          <cell r="J4950" t="str">
            <v>TE, PVC, SOLDÁVEL, DN 40MM, INSTALADO EM RAMAL DE DISTRIBUIÇÃO DE ÁGUA - FORNECIMENTO E INSTALAÇÃO. AF_06/2022</v>
          </cell>
          <cell r="K4950" t="str">
            <v>UN</v>
          </cell>
          <cell r="L4950">
            <v>29.31</v>
          </cell>
          <cell r="M4950">
            <v>27.6</v>
          </cell>
        </row>
        <row r="4951">
          <cell r="I4951">
            <v>104012</v>
          </cell>
          <cell r="J4951" t="str">
            <v>TÊ DE REDUÇÃO, PVC, SOLDÁVEL, DN 40MM X 32MM, INSTALADO EM RAMAL DE DISTRIBUIÇÃO DE ÁGUA - FORNECIMENTO E INSTALAÇÃO. AF_06/2022</v>
          </cell>
          <cell r="K4951" t="str">
            <v>UN</v>
          </cell>
          <cell r="L4951">
            <v>27.15</v>
          </cell>
          <cell r="M4951">
            <v>25.56</v>
          </cell>
        </row>
        <row r="4952">
          <cell r="I4952">
            <v>104014</v>
          </cell>
          <cell r="J4952" t="str">
            <v>BUCHA DE REDUÇÃO, LONGA, PVC, SOLDÁVEL, DN 40 X 25 MM, INSTALADO EM RAMAL DE DISTRIBUIÇÃO DE ÁGUA - FORNECIMENTO E INSTALAÇÃO. AF_06/2022</v>
          </cell>
          <cell r="K4952" t="str">
            <v>UN</v>
          </cell>
          <cell r="L4952">
            <v>12.5</v>
          </cell>
          <cell r="M4952">
            <v>11.77</v>
          </cell>
        </row>
        <row r="4953">
          <cell r="I4953">
            <v>104015</v>
          </cell>
          <cell r="J4953" t="str">
            <v>TE DE REDUÇÃO, CPVC, SOLDÁVEL, DN 22 X 15 MM, INSTALADO EM RAMAL OU SUB-RAMAL DE ÁGUA - FORNECIMENTO E INSTALAÇÃO. AF_06/2022</v>
          </cell>
          <cell r="K4953" t="str">
            <v>UN</v>
          </cell>
          <cell r="L4953">
            <v>19.559999999999999</v>
          </cell>
          <cell r="M4953">
            <v>18.440000000000001</v>
          </cell>
        </row>
        <row r="4954">
          <cell r="I4954">
            <v>104016</v>
          </cell>
          <cell r="J4954" t="str">
            <v>TE DE REDUÇÃO, CPVC, SOLDÁVEL, DN 28 X 22 MM, INSTALADO EM RAMAL OU SUB-RAMAL DE ÁGUA - FORNECIMENTO E INSTALAÇÃO. AF_06/2022</v>
          </cell>
          <cell r="K4954" t="str">
            <v>UN</v>
          </cell>
          <cell r="L4954">
            <v>25.95</v>
          </cell>
          <cell r="M4954">
            <v>24.59</v>
          </cell>
        </row>
        <row r="4955">
          <cell r="I4955">
            <v>104017</v>
          </cell>
          <cell r="J4955" t="str">
            <v>TE DE REDUÇÃO, CPVC, SOLDÁVEL, DN 35 X 28 MM, INSTALADO EM RAMAL OU SUB-RAMAL DE ÁGUA - FORNECIMENTO E INSTALAÇÃO. AF_06/2022</v>
          </cell>
          <cell r="K4955" t="str">
            <v>UN</v>
          </cell>
          <cell r="L4955">
            <v>49.88</v>
          </cell>
          <cell r="M4955">
            <v>48.29</v>
          </cell>
        </row>
        <row r="4956">
          <cell r="I4956">
            <v>104018</v>
          </cell>
          <cell r="J4956" t="str">
            <v>TE DE REDUÇÃO, CPVC, SOLDÁVEL, DN 28 X 22 MM, INSTALADO EM RAMAL DE DISTRIBUIÇÃO DE ÁGUA - FORNECIMENTO E INSTALAÇÃO. AF_06/2022</v>
          </cell>
          <cell r="K4956" t="str">
            <v>UN</v>
          </cell>
          <cell r="L4956">
            <v>24.55</v>
          </cell>
          <cell r="M4956">
            <v>23.33</v>
          </cell>
        </row>
        <row r="4957">
          <cell r="I4957">
            <v>104019</v>
          </cell>
          <cell r="J4957" t="str">
            <v>TE DE REDUÇÃO, CPVC, SOLDÁVEL, DN 35 X 28 MM, INSTALADO EM RAMAL DE DISTRIBUIÇÃO DE ÁGUA - FORNECIMENTO E INSTALAÇÃO. AF_06/2022</v>
          </cell>
          <cell r="K4957" t="str">
            <v>UN</v>
          </cell>
          <cell r="L4957">
            <v>48.25</v>
          </cell>
          <cell r="M4957">
            <v>46.82</v>
          </cell>
        </row>
        <row r="4958">
          <cell r="I4958">
            <v>104020</v>
          </cell>
          <cell r="J4958" t="str">
            <v>TE DE REDUÇÃO, CPVC, SOLDÁVEL, DN 42 X 35 MM, INSTALADO EM PRUMADA DE ÁGUA - FORNECIMENTO E INSTALAÇÃO. AF_06/2022</v>
          </cell>
          <cell r="K4958" t="str">
            <v>UN</v>
          </cell>
          <cell r="L4958">
            <v>58.76</v>
          </cell>
          <cell r="M4958">
            <v>57.85</v>
          </cell>
        </row>
        <row r="4959">
          <cell r="I4959">
            <v>104022</v>
          </cell>
          <cell r="J4959" t="str">
            <v>TE, CPVC, SOLDÁVEL, DN  42MM, INSTALADO EM RAMAL DE DISTRIBUIÇÃO DE ÁGUA - FORNECIMENTO E INSTALAÇÃO. AF_06/2022</v>
          </cell>
          <cell r="K4959" t="str">
            <v>UN</v>
          </cell>
          <cell r="L4959">
            <v>74.39</v>
          </cell>
          <cell r="M4959">
            <v>72.599999999999994</v>
          </cell>
        </row>
        <row r="4960">
          <cell r="I4960">
            <v>104023</v>
          </cell>
          <cell r="J4960" t="str">
            <v>JOELHO 90 GRAUS, CPVC, SOLDÁVEL, DN 42MM, INSTALADO EM RAMAL DE DISTRIBUIÇÃO DE ÁGUA - FORNECIMENTO E INSTALAÇÃO. AF_06/2022</v>
          </cell>
          <cell r="K4960" t="str">
            <v>UN</v>
          </cell>
          <cell r="L4960">
            <v>44.61</v>
          </cell>
          <cell r="M4960">
            <v>43.28</v>
          </cell>
        </row>
        <row r="4961">
          <cell r="I4961">
            <v>104024</v>
          </cell>
          <cell r="J4961" t="str">
            <v>JOELHO 45 GRAUS, CPVC, SOLDÁVEL, DN 42MM, INSTALADO EM RAMAL DE DISTRIBUIÇÃO DE ÁGUA - FORNECIMENTO E INSTALAÇÃO. AF_06/2022</v>
          </cell>
          <cell r="K4961" t="str">
            <v>UN</v>
          </cell>
          <cell r="L4961">
            <v>44.2</v>
          </cell>
          <cell r="M4961">
            <v>42.87</v>
          </cell>
        </row>
        <row r="4962">
          <cell r="I4962">
            <v>104025</v>
          </cell>
          <cell r="J4962" t="str">
            <v>LUVA, CPVC, SOLDÁVEL, DN 42MM, INSTALADO EM RAMAL DE DISTRIBUIÇÃO DE ÁGUA - FORNECIMENTO E INSTALAÇÃO. AF_06/2022</v>
          </cell>
          <cell r="K4962" t="str">
            <v>UN</v>
          </cell>
          <cell r="L4962">
            <v>30.99</v>
          </cell>
          <cell r="M4962">
            <v>30.09</v>
          </cell>
        </row>
        <row r="4963">
          <cell r="I4963">
            <v>104026</v>
          </cell>
          <cell r="J4963" t="str">
            <v>LUVA DE CORRER, CPVC, SOLDÁVEL, DN 42MM, INSTALADO EM RAMAL DE DISTRIBUIÇÃO DE ÁGUA - FORNECIMENTO E INSTALAÇÃO. AF_06/2022</v>
          </cell>
          <cell r="K4963" t="str">
            <v>UN</v>
          </cell>
          <cell r="L4963">
            <v>44.38</v>
          </cell>
          <cell r="M4963">
            <v>43.48</v>
          </cell>
        </row>
        <row r="4964">
          <cell r="I4964">
            <v>104027</v>
          </cell>
          <cell r="J4964" t="str">
            <v>UNIÃO, CPVC, SOLDÁVEL, DN 42MM, INSTALADO EM RAMAL DE DISTRIBUIÇÃO DE ÁGUA   FORNECIMENTO E INSTALAÇÃO. AF_06/2022</v>
          </cell>
          <cell r="K4964" t="str">
            <v>UN</v>
          </cell>
          <cell r="L4964">
            <v>66.209999999999994</v>
          </cell>
          <cell r="M4964">
            <v>65.31</v>
          </cell>
        </row>
        <row r="4965">
          <cell r="I4965">
            <v>104028</v>
          </cell>
          <cell r="J4965" t="str">
            <v>LUVA DE TRANSIÇÃO, CPVC, SOLDÁVEL, DN42MM X 1.1/2", INSTALADO EM RAMAL DE DISTRIBUIÇÃO DE ÁGUA - FORNECIMENTO E INSTALAÇÃO. AF_06/2022</v>
          </cell>
          <cell r="K4965" t="str">
            <v>UN</v>
          </cell>
          <cell r="L4965">
            <v>132.87</v>
          </cell>
          <cell r="M4965">
            <v>132.04</v>
          </cell>
        </row>
        <row r="4966">
          <cell r="I4966">
            <v>104029</v>
          </cell>
          <cell r="J4966" t="str">
            <v>CONECTOR, CPVC, SOLDÁVEL, DN 42MM X 1.1/2", INSTALADO EM RAMAL DE DISTRIBUIÇÃO DE ÁGUA - FORNECIMENTO E INSTALAÇÃO. AF_06/2022</v>
          </cell>
          <cell r="K4966" t="str">
            <v>UN</v>
          </cell>
          <cell r="L4966">
            <v>70.099999999999994</v>
          </cell>
          <cell r="M4966">
            <v>69.27</v>
          </cell>
        </row>
        <row r="4967">
          <cell r="I4967">
            <v>104030</v>
          </cell>
          <cell r="J4967" t="str">
            <v>TE DE REDUÇÃO, CPVC, SOLDÁVEL, DN 42 X 35 MM, INSTALADO EM RAMAL DE DISTRIBUIÇÃO DE ÁGUA - FORNECIMENTO E INSTALAÇÃO. AF_06/2022</v>
          </cell>
          <cell r="K4967" t="str">
            <v>UN</v>
          </cell>
          <cell r="L4967">
            <v>66.16</v>
          </cell>
          <cell r="M4967">
            <v>64.5</v>
          </cell>
        </row>
        <row r="4968">
          <cell r="I4968">
            <v>104159</v>
          </cell>
          <cell r="J4968" t="str">
            <v>LUVA DE CORRER, PVC, SOLDÁVEL, DN 40MM, INSTALADO EM RAMAL DE DISTRIBUIÇÃO DE ÁGUA - FORNECIMENTO E INSTALAÇÃO. AF_06/2022</v>
          </cell>
          <cell r="K4968" t="str">
            <v>UN</v>
          </cell>
          <cell r="L4968">
            <v>39.869999999999997</v>
          </cell>
          <cell r="M4968">
            <v>39.01</v>
          </cell>
        </row>
        <row r="4969">
          <cell r="I4969">
            <v>104167</v>
          </cell>
          <cell r="J4969" t="str">
            <v>JOELHO 90 GRAUS, PVC, SERIE R, ÁGUA PLUVIAL, DN 150 MM, JUNTA ELÁSTICA, FORNECIDO E INSTALADO EM RAMAL DE ENCAMINHAMENTO. AF_06/2022</v>
          </cell>
          <cell r="K4969" t="str">
            <v>UN</v>
          </cell>
          <cell r="L4969">
            <v>134.33000000000001</v>
          </cell>
          <cell r="M4969">
            <v>132.59</v>
          </cell>
        </row>
        <row r="4970">
          <cell r="I4970">
            <v>104168</v>
          </cell>
          <cell r="J4970" t="str">
            <v>JOELHO 45 GRAUS, PVC, SERIE R, ÁGUA PLUVIAL, DN 150 MM, JUNTA ELÁSTICA, FORNECIDO E INSTALADO EM RAMAL DE ENCAMINHAMENTO. AF_06/2022</v>
          </cell>
          <cell r="K4970" t="str">
            <v>UN</v>
          </cell>
          <cell r="L4970">
            <v>130.9</v>
          </cell>
          <cell r="M4970">
            <v>129.16</v>
          </cell>
        </row>
        <row r="4971">
          <cell r="I4971">
            <v>104169</v>
          </cell>
          <cell r="J4971" t="str">
            <v>CURVA 87 GRAUS E 30 MINUTOS, PVC, SERIE R, ÁGUA PLUVIAL, DN 150 MM, JUNTA ELÁSTICA, FORNECIDO E INSTALADO EM RAMAL DE ENCAMINHAMENTO. AF_06/2022</v>
          </cell>
          <cell r="K4971" t="str">
            <v>UN</v>
          </cell>
          <cell r="L4971">
            <v>161.08000000000001</v>
          </cell>
          <cell r="M4971">
            <v>159.34</v>
          </cell>
        </row>
        <row r="4972">
          <cell r="I4972">
            <v>104170</v>
          </cell>
          <cell r="J4972" t="str">
            <v>LUVA SIMPLES, PVC, SERIE R, ÁGUA PLUVIAL, DN 150 MM, JUNTA ELÁSTICA, FORNECIDO E INSTALADO EM RAMAL DE ENCAMINHAMENTO. AF_06/2022</v>
          </cell>
          <cell r="K4972" t="str">
            <v>UN</v>
          </cell>
          <cell r="L4972">
            <v>76.650000000000006</v>
          </cell>
          <cell r="M4972">
            <v>75.48</v>
          </cell>
        </row>
        <row r="4973">
          <cell r="I4973">
            <v>104171</v>
          </cell>
          <cell r="J4973" t="str">
            <v>LUVA DE CORRER, PVC, SERIE R, ÁGUA PLUVIAL, DN 150 MM, JUNTA ELÁSTICA, FORNECIDO E INSTALADO EM RAMAL DE ENCAMINHAMENTO. AF_06/2022</v>
          </cell>
          <cell r="K4973" t="str">
            <v>UN</v>
          </cell>
          <cell r="L4973">
            <v>104.63</v>
          </cell>
          <cell r="M4973">
            <v>103.46</v>
          </cell>
        </row>
        <row r="4974">
          <cell r="I4974">
            <v>104172</v>
          </cell>
          <cell r="J4974" t="str">
            <v>TÊ DE INSPEÇÃO, PVC, SERIE R, ÁGUA PLUVIAL, DN 150 MM, JUNTA ELÁSTICA, FORNECIDO E INSTALADO EM RAMAL DE ENCAMINHAMENTO. AF_06/2022</v>
          </cell>
          <cell r="K4974" t="str">
            <v>UN</v>
          </cell>
          <cell r="L4974">
            <v>295.52</v>
          </cell>
          <cell r="M4974">
            <v>294.35000000000002</v>
          </cell>
        </row>
        <row r="4975">
          <cell r="I4975">
            <v>104173</v>
          </cell>
          <cell r="J4975" t="str">
            <v>REDUÇÃO EXCÊNTRICA, PVC, SERIE R, ÁGUA PLUVIAL, DN 150 X 100 MM, JUNTA ELÁSTICA, FORNECIDO E INSTALADO EM RAMAL DE ENCAMINHAMENTO. AF_06/2022</v>
          </cell>
          <cell r="K4975" t="str">
            <v>UN</v>
          </cell>
          <cell r="L4975">
            <v>92.56</v>
          </cell>
          <cell r="M4975">
            <v>91.55</v>
          </cell>
        </row>
        <row r="4976">
          <cell r="I4976">
            <v>104174</v>
          </cell>
          <cell r="J4976" t="str">
            <v>JUNÇÃO SIMPLES, PVC, SERIE R, ÁGUA PLUVIAL, DN 150 X 100 MM, JUNTA ELÁSTICA, FORNECIDO E INSTALADO EM RAMAL DE ENCAMINHAMENTO. AF_06/2022</v>
          </cell>
          <cell r="K4976" t="str">
            <v>UN</v>
          </cell>
          <cell r="L4976">
            <v>205.81</v>
          </cell>
          <cell r="M4976">
            <v>203.67</v>
          </cell>
        </row>
        <row r="4977">
          <cell r="I4977">
            <v>104175</v>
          </cell>
          <cell r="J4977" t="str">
            <v>TÊ, PVC, SERIE R, ÁGUA PLUVIAL, DN 150 X 100 MM, JUNTA ELÁSTICA, FORNECIDO E INSTALADO EM RAMAL DE ENCAMINHAMENTO. AF_06/2022</v>
          </cell>
          <cell r="K4977" t="str">
            <v>UN</v>
          </cell>
          <cell r="L4977">
            <v>154.22</v>
          </cell>
          <cell r="M4977">
            <v>152.08000000000001</v>
          </cell>
        </row>
        <row r="4978">
          <cell r="I4978">
            <v>104176</v>
          </cell>
          <cell r="J4978" t="str">
            <v>JUNÇÃO SIMPLES, PVC, SERIE R, ÁGUA PLUVIAL, DN 150 X 150 MM, JUNTA ELÁSTICA, FORNECIDO E INSTALADO EM RAMAL DE ENCAMINHAMENTO. AF_06/2022</v>
          </cell>
          <cell r="K4978" t="str">
            <v>UN</v>
          </cell>
          <cell r="L4978">
            <v>272.23</v>
          </cell>
          <cell r="M4978">
            <v>269.89999999999998</v>
          </cell>
        </row>
        <row r="4979">
          <cell r="I4979">
            <v>104177</v>
          </cell>
          <cell r="J4979" t="str">
            <v>TÊ, PVC, SERIE R, ÁGUA PLUVIAL, DN 150 X 150 MM, JUNTA ELÁSTICA, FORNECIDO E INSTALADO EM RAMAL DE ENCAMINHAMENTO. AF_06/2022</v>
          </cell>
          <cell r="K4979" t="str">
            <v>UN</v>
          </cell>
          <cell r="L4979">
            <v>199.05</v>
          </cell>
          <cell r="M4979">
            <v>196.72</v>
          </cell>
        </row>
        <row r="4980">
          <cell r="I4980">
            <v>104178</v>
          </cell>
          <cell r="J4980" t="str">
            <v>CAP, PVC, SERIE R, ÁGUA PLUVIAL, DN 100 MM, JUNTA ELÁSTICA, FORNECIDO E INSTALADO EM RAMAL DE ENCAMINHAMENTO. AF_06/2022</v>
          </cell>
          <cell r="K4980" t="str">
            <v>UN</v>
          </cell>
          <cell r="L4980">
            <v>23.99</v>
          </cell>
          <cell r="M4980">
            <v>23.55</v>
          </cell>
        </row>
        <row r="4981">
          <cell r="I4981">
            <v>104179</v>
          </cell>
          <cell r="J4981" t="str">
            <v>CAP, PVC, SERIE R, ÁGUA PLUVIAL, DN 150 MM, JUNTA ELÁSTICA, FORNECIDO E INSTALADO EM RAMAL DE ENCAMINHAMENTO. AF_06/2022</v>
          </cell>
          <cell r="K4981" t="str">
            <v>UN</v>
          </cell>
          <cell r="L4981">
            <v>90.25</v>
          </cell>
          <cell r="M4981">
            <v>89.66</v>
          </cell>
        </row>
        <row r="4982">
          <cell r="I4982">
            <v>104191</v>
          </cell>
          <cell r="J4982" t="str">
            <v>BUCHA DE REDUÇÃO, PPR, DN 25 X 20 MM, INSTALADO EM RAMAL OU SUB-RAMAL DE ÁGUA - FORNECIMENTO E INSTALAÇÃO. AF_08/2022</v>
          </cell>
          <cell r="K4982" t="str">
            <v>UN</v>
          </cell>
          <cell r="L4982">
            <v>11.86</v>
          </cell>
          <cell r="M4982">
            <v>11.04</v>
          </cell>
        </row>
        <row r="4983">
          <cell r="I4983">
            <v>104192</v>
          </cell>
          <cell r="J4983" t="str">
            <v>TÊ MISTURADOR, PPR, F M M, DN 25 X 25 MM, INSTALADO EM RAMAL OU SUB-RAMAL DE ÁGUA - FORNECIMENTO E INSTALAÇÃO. AF_08/2022</v>
          </cell>
          <cell r="K4983" t="str">
            <v>UN</v>
          </cell>
          <cell r="L4983">
            <v>31.19</v>
          </cell>
          <cell r="M4983">
            <v>29.54</v>
          </cell>
        </row>
        <row r="4984">
          <cell r="I4984">
            <v>104193</v>
          </cell>
          <cell r="J4984" t="str">
            <v>JOELHO 45 GRAUS, PPR, F/ F, DN 90 MM, INSTALADO EM PRUMADA DE ÁGUA - FORNECIMENTO E INSTALAÇÃO. AF_08/2022</v>
          </cell>
          <cell r="K4984" t="str">
            <v>UN</v>
          </cell>
          <cell r="L4984">
            <v>162.77000000000001</v>
          </cell>
          <cell r="M4984">
            <v>159.25</v>
          </cell>
        </row>
        <row r="4985">
          <cell r="I4985">
            <v>104196</v>
          </cell>
          <cell r="J4985" t="str">
            <v>CURVA 90 GRAUS, PPR, DN 20 MM, INSTALADO EM RAMAL OU SUB-RAMAL DE ÁGUA - FORNECIMENTO E INSTALAÇÃO. AF_08/2022</v>
          </cell>
          <cell r="K4985" t="str">
            <v>UN</v>
          </cell>
          <cell r="L4985">
            <v>16.649999999999999</v>
          </cell>
          <cell r="M4985">
            <v>15.92</v>
          </cell>
        </row>
        <row r="4986">
          <cell r="I4986">
            <v>104197</v>
          </cell>
          <cell r="J4986" t="str">
            <v>CURVA 90 GRAUS, PPR, DN 25 MM, INSTALADO EM RAMAL OU SUB-RAMAL DE ÁGUA - FORNECIMENTO E INSTALAÇÃO. AF_08/2022</v>
          </cell>
          <cell r="K4986" t="str">
            <v>UN</v>
          </cell>
          <cell r="L4986">
            <v>32.369999999999997</v>
          </cell>
          <cell r="M4986">
            <v>30.63</v>
          </cell>
        </row>
        <row r="4987">
          <cell r="I4987">
            <v>104198</v>
          </cell>
          <cell r="J4987" t="str">
            <v>JOELHO 45 GRAUS, PPR, DN 20 MM, INSTALADO EM RAMAL OU SUB-RAMAL DE ÁGUA - FORNECIMENTO E INSTALAÇÃO. AF_08/2022</v>
          </cell>
          <cell r="K4987" t="str">
            <v>UN</v>
          </cell>
          <cell r="L4987">
            <v>9.15</v>
          </cell>
          <cell r="M4987">
            <v>8.42</v>
          </cell>
        </row>
        <row r="4988">
          <cell r="I4988">
            <v>104199</v>
          </cell>
          <cell r="J4988" t="str">
            <v>JOELHO 90 GRAUS, PPR, DN 20 MM, INSTALADO EM RAMAL OU SUB-RAMAL DE ÁGUA - FORNECIMENTO E INSTALAÇÃO. AF_08/2022</v>
          </cell>
          <cell r="K4988" t="str">
            <v>UN</v>
          </cell>
          <cell r="L4988">
            <v>8.93</v>
          </cell>
          <cell r="M4988">
            <v>8.1999999999999993</v>
          </cell>
        </row>
        <row r="4989">
          <cell r="I4989">
            <v>104200</v>
          </cell>
          <cell r="J4989" t="str">
            <v>LUVA, PPR, DN 20 MM, INSTALADO EM RAMAL OU SUB-RAMAL DE ÁGUA - FORNECIMENTO E INSTALAÇÃO. AF_08/2022</v>
          </cell>
          <cell r="K4989" t="str">
            <v>UN</v>
          </cell>
          <cell r="L4989">
            <v>6.99</v>
          </cell>
          <cell r="M4989">
            <v>6.5</v>
          </cell>
        </row>
        <row r="4990">
          <cell r="I4990">
            <v>104201</v>
          </cell>
          <cell r="J4990" t="str">
            <v>TÊ MISTURADOR, PPR, F M M, DN 20 X 20 MM, INSTALADO EM RAMAL OU SUB-RAMAL DE ÁGUA - FORNECIMENTO E INSTALAÇÃO. AF_08/2022</v>
          </cell>
          <cell r="K4990" t="str">
            <v>UN</v>
          </cell>
          <cell r="L4990">
            <v>20.77</v>
          </cell>
          <cell r="M4990">
            <v>19.79</v>
          </cell>
        </row>
        <row r="4991">
          <cell r="I4991">
            <v>104202</v>
          </cell>
          <cell r="J4991" t="str">
            <v>TÊ NORMAL, PPR, 90 GRAUS, DN 20 X 20 X 20 MM, INSTALADO EM RAMAL OU SUB-RAMAL DE ÁGUA - FORNECIMENTO E INSTALAÇÃO. AF_08/2022</v>
          </cell>
          <cell r="K4991" t="str">
            <v>UN</v>
          </cell>
          <cell r="L4991">
            <v>12.93</v>
          </cell>
          <cell r="M4991">
            <v>11.95</v>
          </cell>
        </row>
        <row r="4992">
          <cell r="I4992">
            <v>104317</v>
          </cell>
          <cell r="J4992" t="str">
            <v>JOELHO 90 GRAUS, PVC, SOLDÁVEL, DN 20 MM, INSTALADO EM DRENO DE AR CONDICIONADO - FORNECIMENTO E INSTALAÇÃO. AF_08/2022</v>
          </cell>
          <cell r="K4992" t="str">
            <v>UN</v>
          </cell>
          <cell r="L4992">
            <v>8.34</v>
          </cell>
          <cell r="M4992">
            <v>7.64</v>
          </cell>
        </row>
        <row r="4993">
          <cell r="I4993">
            <v>104318</v>
          </cell>
          <cell r="J4993" t="str">
            <v>JOELHO 45 GRAUS, PVC, SOLDÁVEL, DN 20 MM, INSTALADO EM DRENO DE AR CONDICIONADO - FORNECIMENTO E INSTALAÇÃO. AF_08/2022</v>
          </cell>
          <cell r="K4993" t="str">
            <v>UN</v>
          </cell>
          <cell r="L4993">
            <v>8.9</v>
          </cell>
          <cell r="M4993">
            <v>8.1999999999999993</v>
          </cell>
        </row>
        <row r="4994">
          <cell r="I4994">
            <v>104319</v>
          </cell>
          <cell r="J4994" t="str">
            <v>JOELHO 90 GRAUS, PVC, SOLDÁVEL, DN 32 MM, INSTALADO EM DRENO DE AR CONDICIONADO - FORNECIMENTO E INSTALAÇÃO. AF_08/2022</v>
          </cell>
          <cell r="K4994" t="str">
            <v>UN</v>
          </cell>
          <cell r="L4994">
            <v>11.74</v>
          </cell>
          <cell r="M4994">
            <v>10.95</v>
          </cell>
        </row>
        <row r="4995">
          <cell r="I4995">
            <v>104320</v>
          </cell>
          <cell r="J4995" t="str">
            <v>JOELHO 45 GRAUS, PVC, SOLDÁVEL, DN 32 MM, INSTALADO EM DRENO DE AR CONDICIONADO - FORNECIMENTO E INSTALAÇÃO. AF_08/2022</v>
          </cell>
          <cell r="K4995" t="str">
            <v>UN</v>
          </cell>
          <cell r="L4995">
            <v>13.53</v>
          </cell>
          <cell r="M4995">
            <v>12.74</v>
          </cell>
        </row>
        <row r="4996">
          <cell r="I4996">
            <v>104321</v>
          </cell>
          <cell r="J4996" t="str">
            <v>LUVA, PVC, SOLDÁVEL, DN 20 MM, INSTALADO EM DRENO DE AR CONDICIONADO - FORNECIMENTO E INSTALAÇÃO. AF_08/2022</v>
          </cell>
          <cell r="K4996" t="str">
            <v>UN</v>
          </cell>
          <cell r="L4996">
            <v>6.23</v>
          </cell>
          <cell r="M4996">
            <v>5.77</v>
          </cell>
        </row>
        <row r="4997">
          <cell r="I4997">
            <v>104322</v>
          </cell>
          <cell r="J4997" t="str">
            <v>LUVA, PVC, SOLDÁVEL, DN 32 MM, INSTALADO EM DRENO DE AR CONDICIONADO - FORNECIMENTO E INSTALAÇÃO. AF_08/2022</v>
          </cell>
          <cell r="K4997" t="str">
            <v>UN</v>
          </cell>
          <cell r="L4997">
            <v>8.7200000000000006</v>
          </cell>
          <cell r="M4997">
            <v>8.19</v>
          </cell>
        </row>
        <row r="4998">
          <cell r="I4998">
            <v>104323</v>
          </cell>
          <cell r="J4998" t="str">
            <v>TE, PVC, SOLDÁVEL, DN 20 MM, INSTALADO EM DRENO DE AR CONDICIONADO - FORNECIMENTO E INSTALAÇÃO. AF_08/2022</v>
          </cell>
          <cell r="K4998" t="str">
            <v>UN</v>
          </cell>
          <cell r="L4998">
            <v>11.57</v>
          </cell>
          <cell r="M4998">
            <v>10.63</v>
          </cell>
        </row>
        <row r="4999">
          <cell r="I4999">
            <v>104324</v>
          </cell>
          <cell r="J4999" t="str">
            <v>TE, PVC, SOLDÁVEL, DN 32 MM, INSTALADO EM DRENO DE AR CONDICIONADO - FORNECIMENTO E INSTALAÇÃO. AF_08/2022</v>
          </cell>
          <cell r="K4999" t="str">
            <v>UN</v>
          </cell>
          <cell r="L4999">
            <v>16.47</v>
          </cell>
          <cell r="M4999">
            <v>15.42</v>
          </cell>
        </row>
        <row r="5000">
          <cell r="I5000">
            <v>104341</v>
          </cell>
          <cell r="J5000" t="str">
            <v>BUCHA DE REDUÇÃO LONGA, PVC, SÉRIE NORMAL, ESGOTO PREDIAL, DN 50 X 40 MM, JUNTA SOLDÁVEL E ELÁSTICA, FORNECIDO E INSTALADO EM RAMAL DE DESCARGA OU RAMAL DE ESGOTO SANITÁRIO. AF_08/2022</v>
          </cell>
          <cell r="K5000" t="str">
            <v>UN</v>
          </cell>
          <cell r="L5000">
            <v>12.7</v>
          </cell>
          <cell r="M5000">
            <v>12.11</v>
          </cell>
        </row>
        <row r="5001">
          <cell r="I5001">
            <v>104343</v>
          </cell>
          <cell r="J5001" t="str">
            <v>JUNÇÃO DE REDUÇÃO INVERTIDA, PVC, SÉRIE NORMAL, ESGOTO PREDIAL, DN 75 X 50 MM, JUNTA ELÁSTICA, FORNECIDO E INSTALADO EM RAMAL DE DESCARGA OU RAMAL DE ESGOTO SANITÁRIO. AF_08/2022</v>
          </cell>
          <cell r="K5001" t="str">
            <v>UN</v>
          </cell>
          <cell r="L5001">
            <v>39.020000000000003</v>
          </cell>
          <cell r="M5001">
            <v>37.630000000000003</v>
          </cell>
        </row>
        <row r="5002">
          <cell r="I5002">
            <v>104344</v>
          </cell>
          <cell r="J5002" t="str">
            <v>TE, PVC, SÉRIE NORMAL, ESGOTO PREDIAL, DN 100 X 50 MM, JUNTA ELÁSTICA, FORNECIDO E INSTALADO EM RAMAL DE DESCARGA OU RAMAL DE ESGOTO SANITÁRIO. AF_08/2022</v>
          </cell>
          <cell r="K5002" t="str">
            <v>UN</v>
          </cell>
          <cell r="L5002">
            <v>46.62</v>
          </cell>
          <cell r="M5002">
            <v>45.06</v>
          </cell>
        </row>
        <row r="5003">
          <cell r="I5003">
            <v>104345</v>
          </cell>
          <cell r="J5003" t="str">
            <v>JUNÇÃO DE REDUÇÃO INVERTIDA, PVC, SÉRIE NORMAL, ESGOTO PREDIAL, DN 100 X 50 MM, JUNTA ELÁSTICA, FORNECIDO E INSTALADO EM RAMAL DE DESCARGA OU RAMAL DE ESGOTO SANITÁRIO. AF_08/2022</v>
          </cell>
          <cell r="K5003" t="str">
            <v>UN</v>
          </cell>
          <cell r="L5003">
            <v>48.89</v>
          </cell>
          <cell r="M5003">
            <v>47.33</v>
          </cell>
        </row>
        <row r="5004">
          <cell r="I5004">
            <v>104346</v>
          </cell>
          <cell r="J5004" t="str">
            <v>TE, PVC, SÉRIE NORMAL, ESGOTO PREDIAL, DN 100 X 75 MM, JUNTA ELÁSTICA, FORNECIDO E INSTALADO EM RAMAL DE DESCARGA OU RAMAL DE ESGOTO SANITÁRIO. AF_08/2022</v>
          </cell>
          <cell r="K5004" t="str">
            <v>UN</v>
          </cell>
          <cell r="L5004">
            <v>51.42</v>
          </cell>
          <cell r="M5004">
            <v>49.79</v>
          </cell>
        </row>
        <row r="5005">
          <cell r="I5005">
            <v>104347</v>
          </cell>
          <cell r="J5005" t="str">
            <v>JUNÇÃO DE REDUCAO INVERTIDA, PVC, SÉRIE NORMAL, ESGOTO PREDIAL, DN 100 X 75 MM, JUNTA ELÁSTICA, FORNECIDO E INSTALADO EM RAMAL DE DESCARGA OU RAMAL DE ESGOTO SANITÁRIO. AF_08/2022</v>
          </cell>
          <cell r="K5005" t="str">
            <v>UN</v>
          </cell>
          <cell r="L5005">
            <v>54.34</v>
          </cell>
          <cell r="M5005">
            <v>52.71</v>
          </cell>
        </row>
        <row r="5006">
          <cell r="I5006">
            <v>104348</v>
          </cell>
          <cell r="J5006" t="str">
            <v>TERMINAL DE VENTILAÇÃO, PVC, SÉRIE NORMAL, ESGOTO PREDIAL, DN 50 MM, JUNTA SOLDÁVEL, FORNECIDO E INSTALADO EM PRUMADA DE ESGOTO SANITÁRIO OU VENTILAÇÃO. AF_08/2022</v>
          </cell>
          <cell r="K5006" t="str">
            <v>UN</v>
          </cell>
          <cell r="L5006">
            <v>12.09</v>
          </cell>
          <cell r="M5006">
            <v>12</v>
          </cell>
        </row>
        <row r="5007">
          <cell r="I5007">
            <v>104350</v>
          </cell>
          <cell r="J5007" t="str">
            <v>JUNÇÃO DE REDUÇÃO INVERTIDA, PVC, SÉRIE NORMAL, ESGOTO PREDIAL, DN 75 X 50 MM, JUNTA ELÁSTICA, FORNECIDO E INSTALADO EM PRUMADA DE ESGOTO SANITÁRIO OU VENTILAÇÃO. AF_08/2022</v>
          </cell>
          <cell r="K5007" t="str">
            <v>UN</v>
          </cell>
          <cell r="L5007">
            <v>33.71</v>
          </cell>
          <cell r="M5007">
            <v>32.869999999999997</v>
          </cell>
        </row>
        <row r="5008">
          <cell r="I5008">
            <v>104351</v>
          </cell>
          <cell r="J5008" t="str">
            <v>TERMINAL DE VENTILAÇÃO, PVC, SÉRIE NORMAL, ESGOTO PREDIAL, DN 75 MM, JUNTA SOLDÁVEL, FORNECIDO E INSTALADO EM PRUMADA DE ESGOTO SANITÁRIO OU VENTILAÇÃO. AF_08/2022</v>
          </cell>
          <cell r="K5008" t="str">
            <v>UN</v>
          </cell>
          <cell r="L5008">
            <v>25.16</v>
          </cell>
          <cell r="M5008">
            <v>24.88</v>
          </cell>
        </row>
        <row r="5009">
          <cell r="I5009">
            <v>104352</v>
          </cell>
          <cell r="J5009" t="str">
            <v>TE, PVC, SÉRIE NORMAL, ESGOTO PREDIAL, DN 100 X 50 MM, JUNTA ELÁSTICA, FORNECIDO E INSTALADO EM PRUMADA DE ESGOTO SANITÁRIO OU VENTILAÇÃO. AF_08/2022</v>
          </cell>
          <cell r="K5009" t="str">
            <v>UN</v>
          </cell>
          <cell r="L5009">
            <v>45.04</v>
          </cell>
          <cell r="M5009">
            <v>43.64</v>
          </cell>
        </row>
        <row r="5010">
          <cell r="I5010">
            <v>104353</v>
          </cell>
          <cell r="J5010" t="str">
            <v>JUNÇÃO DE REDUÇÃO INVERTIDA, PVC, SÉRIE NORMAL, ESGOTO PREDIAL, DN 100 X 50 MM, JUNTA ELÁSTICA, FORNECIDO E INSTALADO EM PRUMADA DE ESGOTO SANITÁRIO OU VENTILAÇÃO. AF_08/2022</v>
          </cell>
          <cell r="K5010" t="str">
            <v>UN</v>
          </cell>
          <cell r="L5010">
            <v>47.31</v>
          </cell>
          <cell r="M5010">
            <v>45.91</v>
          </cell>
        </row>
        <row r="5011">
          <cell r="I5011">
            <v>104354</v>
          </cell>
          <cell r="J5011" t="str">
            <v>TE, PVC, SÉRIE NORMAL, ESGOTO PREDIAL, DN 100 X 75 MM, JUNTA ELÁSTICA, FORNECIDO E INSTALADO EM PRUMADA DE ESGOTO SANITÁRIO OU VENTILAÇÃO. AF_08/2022</v>
          </cell>
          <cell r="K5011" t="str">
            <v>UN</v>
          </cell>
          <cell r="L5011">
            <v>51.71</v>
          </cell>
          <cell r="M5011">
            <v>50.04</v>
          </cell>
        </row>
        <row r="5012">
          <cell r="I5012">
            <v>104355</v>
          </cell>
          <cell r="J5012" t="str">
            <v>JUNÇÃO DE REDUCAO INVERTIDA, PVC, SÉRIE NORMAL, ESGOTO PREDIAL, DN 100 X 75 MM, JUNTA ELÁSTICA, FORNECIDO E INSTALADO EM PRUMADA DE ESGOTO SANITÁRIO OU VENTILAÇÃO. AF_08/2022</v>
          </cell>
          <cell r="K5012" t="str">
            <v>UN</v>
          </cell>
          <cell r="L5012">
            <v>54.63</v>
          </cell>
          <cell r="M5012">
            <v>52.96</v>
          </cell>
        </row>
        <row r="5013">
          <cell r="I5013">
            <v>104356</v>
          </cell>
          <cell r="J5013" t="str">
            <v>TERMINAL DE VENTILAÇÃO, PVC, SÉRIE NORMAL, ESGOTO PREDIAL, DN 100 MM, JUNTA SOLDÁVEL, FORNECIDO E INSTALADO EM PRUMADA DE ESGOTO SANITÁRIO OU VENTILAÇÃO. AF_08/2022</v>
          </cell>
          <cell r="K5013" t="str">
            <v>UN</v>
          </cell>
          <cell r="L5013">
            <v>33.53</v>
          </cell>
          <cell r="M5013">
            <v>33.04</v>
          </cell>
        </row>
        <row r="5014">
          <cell r="I5014">
            <v>104357</v>
          </cell>
          <cell r="J5014" t="str">
            <v>CAP, PVC, SÉRIE NORMAL, ESGOTO PREDIAL, DN 100 MM, JUNTA ELÁSTICA, FORNECIDO E INSTALADO EM SUBCOLETOR AÉREO DE ESGOTO SANITÁRIO. AF_08/2022</v>
          </cell>
          <cell r="K5014" t="str">
            <v>UN</v>
          </cell>
          <cell r="L5014">
            <v>21.69</v>
          </cell>
          <cell r="M5014">
            <v>21.06</v>
          </cell>
        </row>
        <row r="5015">
          <cell r="I5015">
            <v>104576</v>
          </cell>
          <cell r="J5015" t="str">
            <v>LUVA DE REDUÇÃO, PARA INSTALAÇÕES EM PEX ÁGUA, DN 20 X 16 MM, COM ANEL DESLIZANTE - FORNECIMENTO E INSTALAÇÃO. AF_02/2023</v>
          </cell>
          <cell r="K5015" t="str">
            <v>UN</v>
          </cell>
          <cell r="L5015">
            <v>16.82</v>
          </cell>
          <cell r="M5015">
            <v>15.86</v>
          </cell>
        </row>
        <row r="5016">
          <cell r="I5016">
            <v>104577</v>
          </cell>
          <cell r="J5016" t="str">
            <v>LUVA DE REDUÇÃO, PARA INSTALAÇÕES EM PEX ÁGUA, DN 25 X 16 MM, COM ANEL DESLIZANTE - FORNECIMENTO E INSTALAÇÃO. AF_02/2023</v>
          </cell>
          <cell r="K5016" t="str">
            <v>UN</v>
          </cell>
          <cell r="L5016">
            <v>22</v>
          </cell>
          <cell r="M5016">
            <v>20.94</v>
          </cell>
        </row>
        <row r="5017">
          <cell r="I5017">
            <v>104578</v>
          </cell>
          <cell r="J5017" t="str">
            <v>LUVA DE REDUÇÃO, PARA INSTALAÇÕES EM PEX ÁGUA, DN 25 X 20 MM, COM ANEL DESLIZANTE - FORNECIMENTO E INSTALAÇÃO. AF_02/2023</v>
          </cell>
          <cell r="K5017" t="str">
            <v>UN</v>
          </cell>
          <cell r="L5017">
            <v>23.6</v>
          </cell>
          <cell r="M5017">
            <v>22.46</v>
          </cell>
        </row>
        <row r="5018">
          <cell r="I5018">
            <v>104579</v>
          </cell>
          <cell r="J5018" t="str">
            <v>LUVA DE REDUÇÃO, PARA INSTALAÇÕES EM PEX ÁGUA, DN 32 X 25 MM, COM ANEL DESLIZANTE - FORNECIMENTO E INSTALAÇÃO. AF_02/2023</v>
          </cell>
          <cell r="K5018" t="str">
            <v>UN</v>
          </cell>
          <cell r="L5018">
            <v>30.68</v>
          </cell>
          <cell r="M5018">
            <v>29.3</v>
          </cell>
        </row>
        <row r="5019">
          <cell r="I5019">
            <v>104581</v>
          </cell>
          <cell r="J5019" t="str">
            <v>LUVA , PARA INSTALAÇÕES EM PEX ÁGUA, DN 16 MM, COM ANEL DESLIZANTE - FORNECIMENTO E INSTALAÇÃO. AF_02/2023</v>
          </cell>
          <cell r="K5019" t="str">
            <v>UN</v>
          </cell>
          <cell r="L5019">
            <v>15.37</v>
          </cell>
          <cell r="M5019">
            <v>14.49</v>
          </cell>
        </row>
        <row r="5020">
          <cell r="I5020">
            <v>104582</v>
          </cell>
          <cell r="J5020" t="str">
            <v>LUVA , PARA INSTALAÇÕES EM PEX ÁGUA, DN 20 MM, COM ANEL DESLIZANTE - FORNECIMENTO E INSTALAÇÃO. AF_02/2023</v>
          </cell>
          <cell r="K5020" t="str">
            <v>UN</v>
          </cell>
          <cell r="L5020">
            <v>19.399999999999999</v>
          </cell>
          <cell r="M5020">
            <v>18.36</v>
          </cell>
        </row>
        <row r="5021">
          <cell r="I5021">
            <v>104583</v>
          </cell>
          <cell r="J5021" t="str">
            <v>LUVA , PARA INSTALAÇÕES EM PEX ÁGUA, DN 25 MM, COM ANEL DESLIZANTE - FORNECIMENTO E INSTALAÇÃO. AF_02/2023</v>
          </cell>
          <cell r="K5021" t="str">
            <v>UN</v>
          </cell>
          <cell r="L5021">
            <v>29.97</v>
          </cell>
          <cell r="M5021">
            <v>28.73</v>
          </cell>
        </row>
        <row r="5022">
          <cell r="I5022">
            <v>104584</v>
          </cell>
          <cell r="J5022" t="str">
            <v>LUVA , PARA INSTALAÇÕES EM PEX ÁGUA, DN 32 MM, COM ANEL DESLIZANTE - FORNECIMENTO E INSTALAÇÃO. AF_02/2023</v>
          </cell>
          <cell r="K5022" t="str">
            <v>UN</v>
          </cell>
          <cell r="L5022">
            <v>36.049999999999997</v>
          </cell>
          <cell r="M5022">
            <v>34.53</v>
          </cell>
        </row>
        <row r="5023">
          <cell r="I5023">
            <v>97895</v>
          </cell>
          <cell r="J5023" t="str">
            <v>CAIXA ENTERRADA HIDRÁULICA RETANGULAR, EM CONCRETO PRÉ-MOLDADO, DIMENSÕES INTERNAS: 0,3X0,3X0,3 M. AF_12/2020</v>
          </cell>
          <cell r="K5023" t="str">
            <v>UN</v>
          </cell>
          <cell r="L5023">
            <v>230.31</v>
          </cell>
          <cell r="M5023">
            <v>229.85</v>
          </cell>
        </row>
        <row r="5024">
          <cell r="I5024">
            <v>97896</v>
          </cell>
          <cell r="J5024" t="str">
            <v>CAIXA ENTERRADA HIDRÁULICA RETANGULAR, EM CONCRETO PRÉ-MOLDADO, DIMENSÕES INTERNAS: 0,4X0,4X0,4 M. AF_12/2020</v>
          </cell>
          <cell r="K5024" t="str">
            <v>UN</v>
          </cell>
          <cell r="L5024">
            <v>426.59</v>
          </cell>
          <cell r="M5024">
            <v>425.64</v>
          </cell>
        </row>
        <row r="5025">
          <cell r="I5025">
            <v>97897</v>
          </cell>
          <cell r="J5025" t="str">
            <v>CAIXA ENTERRADA HIDRÁULICA RETANGULAR, EM CONCRETO PRÉ-MOLDADO, DIMENSÕES INTERNAS: 0,6X0,6X0,5 M. AF_12/2020</v>
          </cell>
          <cell r="K5025" t="str">
            <v>UN</v>
          </cell>
          <cell r="L5025">
            <v>552.36</v>
          </cell>
          <cell r="M5025">
            <v>550.58000000000004</v>
          </cell>
        </row>
        <row r="5026">
          <cell r="I5026">
            <v>97898</v>
          </cell>
          <cell r="J5026" t="str">
            <v>CAIXA ENTERRADA HIDRÁULICA RETANGULAR, EM CONCRETO PRÉ-MOLDADO, DIMENSÕES INTERNAS: 0,8X0,8X0,5 M. AF_12/2020</v>
          </cell>
          <cell r="K5026" t="str">
            <v>UN</v>
          </cell>
          <cell r="L5026">
            <v>1055.19</v>
          </cell>
          <cell r="M5026">
            <v>1040.67</v>
          </cell>
        </row>
        <row r="5027">
          <cell r="I5027">
            <v>97900</v>
          </cell>
          <cell r="J5027" t="str">
            <v>CAIXA ENTERRADA HIDRÁULICA RETANGULAR EM ALVENARIA COM TIJOLOS CERÂMICOS MACIÇOS, DIMENSÕES INTERNAS: 0,3X0,3X0,3 M PARA REDE DE ESGOTO. AF_12/2020</v>
          </cell>
          <cell r="K5027" t="str">
            <v>UN</v>
          </cell>
          <cell r="L5027">
            <v>217.45</v>
          </cell>
          <cell r="M5027">
            <v>203</v>
          </cell>
        </row>
        <row r="5028">
          <cell r="I5028">
            <v>97901</v>
          </cell>
          <cell r="J5028" t="str">
            <v>CAIXA ENTERRADA HIDRÁULICA RETANGULAR EM ALVENARIA COM TIJOLOS CERÂMICOS MACIÇOS, DIMENSÕES INTERNAS: 0,4X0,4X0,4 M PARA REDE DE ESGOTO. AF_12/2020</v>
          </cell>
          <cell r="K5028" t="str">
            <v>UN</v>
          </cell>
          <cell r="L5028">
            <v>340.76</v>
          </cell>
          <cell r="M5028">
            <v>317.95</v>
          </cell>
        </row>
        <row r="5029">
          <cell r="I5029">
            <v>97902</v>
          </cell>
          <cell r="J5029" t="str">
            <v>CAIXA ENTERRADA HIDRÁULICA RETANGULAR EM ALVENARIA COM TIJOLOS CERÂMICOS MACIÇOS, DIMENSÕES INTERNAS: 0,6X0,6X0,6 M PARA REDE DE ESGOTO. AF_12/2020</v>
          </cell>
          <cell r="K5029" t="str">
            <v>UN</v>
          </cell>
          <cell r="L5029">
            <v>655.64</v>
          </cell>
          <cell r="M5029">
            <v>612.51</v>
          </cell>
        </row>
        <row r="5030">
          <cell r="I5030">
            <v>97903</v>
          </cell>
          <cell r="J5030" t="str">
            <v>CAIXA ENTERRADA HIDRÁULICA RETANGULAR EM ALVENARIA COM TIJOLOS CERÂMICOS MACIÇOS, DIMENSÕES INTERNAS: 0,8X0,8X0,6 M PARA REDE DE ESGOTO. AF_12/2020</v>
          </cell>
          <cell r="K5030" t="str">
            <v>UN</v>
          </cell>
          <cell r="L5030">
            <v>911.7</v>
          </cell>
          <cell r="M5030">
            <v>851.59</v>
          </cell>
        </row>
        <row r="5031">
          <cell r="I5031">
            <v>97904</v>
          </cell>
          <cell r="J5031" t="str">
            <v>CAIXA ENTERRADA HIDRÁULICA RETANGULAR EM ALVENARIA COM TIJOLOS CERÂMICOS MACIÇOS, DIMENSÕES INTERNAS: 1X1X0,6 M PARA REDE DE ESGOTO. AF_12/2020</v>
          </cell>
          <cell r="K5031" t="str">
            <v>UN</v>
          </cell>
          <cell r="L5031">
            <v>1058.21</v>
          </cell>
          <cell r="M5031">
            <v>993.2</v>
          </cell>
        </row>
        <row r="5032">
          <cell r="I5032">
            <v>97905</v>
          </cell>
          <cell r="J5032" t="str">
            <v>CAIXA ENTERRADA HIDRÁULICA RETANGULAR, EM ALVENARIA COM BLOCOS DE CONCRETO, DIMENSÕES INTERNAS: 0,4X0,4X0,4 M PARA REDE DE ESGOTO. AF_12/2020</v>
          </cell>
          <cell r="K5032" t="str">
            <v>UN</v>
          </cell>
          <cell r="L5032">
            <v>277.87</v>
          </cell>
          <cell r="M5032">
            <v>259.25</v>
          </cell>
        </row>
        <row r="5033">
          <cell r="I5033">
            <v>97906</v>
          </cell>
          <cell r="J5033" t="str">
            <v>CAIXA ENTERRADA HIDRÁULICA RETANGULAR, EM ALVENARIA COM BLOCOS DE CONCRETO, DIMENSÕES INTERNAS: 0,6X0,6X0,6 M PARA REDE DE ESGOTO. AF_12/2020</v>
          </cell>
          <cell r="K5033" t="str">
            <v>UN</v>
          </cell>
          <cell r="L5033">
            <v>509.86</v>
          </cell>
          <cell r="M5033">
            <v>476.47</v>
          </cell>
        </row>
        <row r="5034">
          <cell r="I5034">
            <v>97907</v>
          </cell>
          <cell r="J5034" t="str">
            <v>CAIXA ENTERRADA HIDRÁULICA RETANGULAR, EM ALVENARIA COM BLOCOS DE CONCRETO, DIMENSÕES INTERNAS: 0,8X0,8X0,6 M PARA REDE DE ESGOTO. AF_12/2020</v>
          </cell>
          <cell r="K5034" t="str">
            <v>UN</v>
          </cell>
          <cell r="L5034">
            <v>725.69</v>
          </cell>
          <cell r="M5034">
            <v>678</v>
          </cell>
        </row>
        <row r="5035">
          <cell r="I5035">
            <v>97908</v>
          </cell>
          <cell r="J5035" t="str">
            <v>CAIXA ENTERRADA HIDRÁULICA RETANGULAR, EM ALVENARIA COM BLOCOS DE CONCRETO, DIMENSÕES INTERNAS: 1X1X0,6 M PARA REDE DE ESGOTO. AF_12/2020</v>
          </cell>
          <cell r="K5035" t="str">
            <v>UN</v>
          </cell>
          <cell r="L5035">
            <v>838.12</v>
          </cell>
          <cell r="M5035">
            <v>787.81</v>
          </cell>
        </row>
        <row r="5036">
          <cell r="I5036">
            <v>98102</v>
          </cell>
          <cell r="J5036" t="str">
            <v>CAIXA DE GORDURA SIMPLES, CIRCULAR, EM CONCRETO PRÉ-MOLDADO, DIÂMETRO INTERNO = 0,4 M, ALTURA INTERNA = 0,4 M. AF_12/2020</v>
          </cell>
          <cell r="K5036" t="str">
            <v>UN</v>
          </cell>
          <cell r="L5036">
            <v>218.18</v>
          </cell>
          <cell r="M5036">
            <v>217.39</v>
          </cell>
        </row>
        <row r="5037">
          <cell r="I5037">
            <v>98104</v>
          </cell>
          <cell r="J5037" t="str">
            <v>CAIXA DE GORDURA SIMPLES (CAPACIDADE: 36L), RETANGULAR, EM ALVENARIA COM TIJOLOS CERÂMICOS MACIÇOS, DIMENSÕES INTERNAS = 0,2X0,4 M, ALTURA INTERNA = 0,8 M. AF_12/2020</v>
          </cell>
          <cell r="K5037" t="str">
            <v>UN</v>
          </cell>
          <cell r="L5037">
            <v>427.14</v>
          </cell>
          <cell r="M5037">
            <v>398.31</v>
          </cell>
        </row>
        <row r="5038">
          <cell r="I5038">
            <v>98105</v>
          </cell>
          <cell r="J5038" t="str">
            <v>CAIXA DE GORDURA DUPLA (CAPACIDADE: 126 L), RETANGULAR, EM ALVENARIA COM TIJOLOS CERÂMICOS MACIÇOS, DIMENSÕES INTERNAS = 0,4X0,7 M, ALTURA INTERNA = 0,8 M. AF_12/2020</v>
          </cell>
          <cell r="K5038" t="str">
            <v>UN</v>
          </cell>
          <cell r="L5038">
            <v>745.17</v>
          </cell>
          <cell r="M5038">
            <v>694.36</v>
          </cell>
        </row>
        <row r="5039">
          <cell r="I5039">
            <v>98106</v>
          </cell>
          <cell r="J5039" t="str">
            <v>CAIXA DE GORDURA ESPECIAL (CAPACIDADE: 312 L - PARA ATÉ 146 PESSOAS SERVIDAS NO PICO), RETANGULAR, EM ALVENARIA COM TIJOLOS CERÂMICOS MACIÇOS, DIMENSÕES INTERNAS = 0,4X1,2 M, ALTURA INTERNA = 1 M. AF_12/2020</v>
          </cell>
          <cell r="K5039" t="str">
            <v>UN</v>
          </cell>
          <cell r="L5039">
            <v>1226.8699999999999</v>
          </cell>
          <cell r="M5039">
            <v>1143.5</v>
          </cell>
        </row>
        <row r="5040">
          <cell r="I5040">
            <v>98107</v>
          </cell>
          <cell r="J5040" t="str">
            <v>CAIXA DE GORDURA SIMPLES (CAPACIDADE: 36 L), RETANGULAR, EM ALVENARIA COM BLOCOS DE CONCRETO, DIMENSÕES INTERNAS = 0,2X0,4 M, ALTURA INTERNA = 0,8 M. AF_12/2020</v>
          </cell>
          <cell r="K5040" t="str">
            <v>UN</v>
          </cell>
          <cell r="L5040">
            <v>314.25</v>
          </cell>
          <cell r="M5040">
            <v>293</v>
          </cell>
        </row>
        <row r="5041">
          <cell r="I5041">
            <v>98108</v>
          </cell>
          <cell r="J5041" t="str">
            <v>CAIXA DE GORDURA DUPLA (CAPACIDADE: 126 L), RETANGULAR, EM ALVENARIA COM BLOCOS DE CONCRETO, DIMENSÕES INTERNAS = 0,4X0,7 M, ALTURA INTERNA = 0,8 M. AF_12/2020</v>
          </cell>
          <cell r="K5041" t="str">
            <v>UN</v>
          </cell>
          <cell r="L5041">
            <v>562.94000000000005</v>
          </cell>
          <cell r="M5041">
            <v>524.30999999999995</v>
          </cell>
        </row>
        <row r="5042">
          <cell r="I5042">
            <v>99250</v>
          </cell>
          <cell r="J5042" t="str">
            <v>CAIXA ENTERRADA HIDRÁULICA RETANGULAR EM ALVENARIA COM TIJOLOS CERÂMICOS MACIÇOS, DIMENSÕES INTERNAS: 0,3X0,3X0,3 M PARA REDE DE DRENAGEM. AF_12/2020</v>
          </cell>
          <cell r="K5042" t="str">
            <v>UN</v>
          </cell>
          <cell r="L5042">
            <v>212.82</v>
          </cell>
          <cell r="M5042">
            <v>198.4</v>
          </cell>
        </row>
        <row r="5043">
          <cell r="I5043">
            <v>99251</v>
          </cell>
          <cell r="J5043" t="str">
            <v>CAIXA ENTERRADA HIDRÁULICA RETANGULAR EM ALVENARIA COM TIJOLOS CERÂMICOS MACIÇOS, DIMENSÕES INTERNAS: 0,4X0,4X0,4 M PARA REDE DE DRENAGEM. AF_12/2020</v>
          </cell>
          <cell r="K5043" t="str">
            <v>UN</v>
          </cell>
          <cell r="L5043">
            <v>332.81</v>
          </cell>
          <cell r="M5043">
            <v>310.06</v>
          </cell>
        </row>
        <row r="5044">
          <cell r="I5044">
            <v>99253</v>
          </cell>
          <cell r="J5044" t="str">
            <v>CAIXA ENTERRADA HIDRÁULICA RETANGULAR EM ALVENARIA COM TIJOLOS CERÂMICOS MACIÇOS, DIMENSÕES INTERNAS: 0,6X0,6X0,6 M PARA REDE DE DRENAGEM. AF_12/2020</v>
          </cell>
          <cell r="K5044" t="str">
            <v>UN</v>
          </cell>
          <cell r="L5044">
            <v>637.79</v>
          </cell>
          <cell r="M5044">
            <v>594.79</v>
          </cell>
        </row>
        <row r="5045">
          <cell r="I5045">
            <v>99255</v>
          </cell>
          <cell r="J5045" t="str">
            <v>CAIXA ENTERRADA HIDRÁULICA RETANGULAR EM ALVENARIA COM TIJOLOS CERÂMICOS MACIÇOS, DIMENSÕES INTERNAS: 0,8X0,8X0,6 M PARA REDE DE DRENAGEM. AF_12/2020</v>
          </cell>
          <cell r="K5045" t="str">
            <v>UN</v>
          </cell>
          <cell r="L5045">
            <v>887.24</v>
          </cell>
          <cell r="M5045">
            <v>827.29</v>
          </cell>
        </row>
        <row r="5046">
          <cell r="I5046">
            <v>99257</v>
          </cell>
          <cell r="J5046" t="str">
            <v>CAIXA ENTERRADA HIDRÁULICA RETANGULAR EM ALVENARIA COM TIJOLOS CERÂMICOS MACIÇOS, DIMENSÕES INTERNAS: 1X1X0,6 M PARA REDE DE DRENAGEM. AF_12/2020</v>
          </cell>
          <cell r="K5046" t="str">
            <v>UN</v>
          </cell>
          <cell r="L5046">
            <v>1026.57</v>
          </cell>
          <cell r="M5046">
            <v>961.78</v>
          </cell>
        </row>
        <row r="5047">
          <cell r="I5047">
            <v>99258</v>
          </cell>
          <cell r="J5047" t="str">
            <v>CAIXA ENTERRADA HIDRÁULICA RETANGULAR, EM ALVENARIA COM BLOCOS DE CONCRETO, DIMENSÕES INTERNAS: 0,4X0,4X0,4 M PARA REDE DE DRENAGEM. AF_12/2020</v>
          </cell>
          <cell r="K5047" t="str">
            <v>UN</v>
          </cell>
          <cell r="L5047">
            <v>272.82</v>
          </cell>
          <cell r="M5047">
            <v>254.24</v>
          </cell>
        </row>
        <row r="5048">
          <cell r="I5048">
            <v>99260</v>
          </cell>
          <cell r="J5048" t="str">
            <v>CAIXA ENTERRADA HIDRÁULICA RETANGULAR, EM ALVENARIA COM BLOCOS DE CONCRETO, DIMENSÕES INTERNAS: 0,6X0,6X0,6 M PARA REDE DE DRENAGEM. AF_12/2020</v>
          </cell>
          <cell r="K5048" t="str">
            <v>UN</v>
          </cell>
          <cell r="L5048">
            <v>498.62</v>
          </cell>
          <cell r="M5048">
            <v>465.31</v>
          </cell>
        </row>
        <row r="5049">
          <cell r="I5049">
            <v>99262</v>
          </cell>
          <cell r="J5049" t="str">
            <v>CAIXA ENTERRADA HIDRÁULICA RETANGULAR, EM ALVENARIA COM BLOCOS DE CONCRETO, DIMENSÕES INTERNAS: 0,8X0,8X0,6 M PARA REDE DE DRENAGEM. AF_12/2020</v>
          </cell>
          <cell r="K5049" t="str">
            <v>UN</v>
          </cell>
          <cell r="L5049">
            <v>709.65</v>
          </cell>
          <cell r="M5049">
            <v>662.08</v>
          </cell>
        </row>
        <row r="5050">
          <cell r="I5050">
            <v>99264</v>
          </cell>
          <cell r="J5050" t="str">
            <v>CAIXA ENTERRADA HIDRÁULICA RETANGULAR, EM ALVENARIA COM BLOCOS DE CONCRETO, DIMENSÕES INTERNAS: 1X1X0,6 M PARA REDE DE DRENAGEM. AF_12/2020</v>
          </cell>
          <cell r="K5050" t="str">
            <v>UN</v>
          </cell>
          <cell r="L5050">
            <v>816.45</v>
          </cell>
          <cell r="M5050">
            <v>766.29</v>
          </cell>
        </row>
        <row r="5051">
          <cell r="I5051">
            <v>102587</v>
          </cell>
          <cell r="J5051" t="str">
            <v>FURO EM CAIXA D'ÁGUA COM ESPESSURA DE 2 ATÉ 5 MM E DIÂMETRO DE 15 MM. AF_06/2021</v>
          </cell>
          <cell r="K5051" t="str">
            <v>UN</v>
          </cell>
          <cell r="L5051">
            <v>4.5599999999999996</v>
          </cell>
          <cell r="M5051">
            <v>4.09</v>
          </cell>
        </row>
        <row r="5052">
          <cell r="I5052">
            <v>102588</v>
          </cell>
          <cell r="J5052" t="str">
            <v>FURO EM CAIXA D'ÁGUA COM ESPESSURA DE 6 ATÉ 8 MM E DIÂMETRO DE 15 MM. AF_06/2021</v>
          </cell>
          <cell r="K5052" t="str">
            <v>UN</v>
          </cell>
          <cell r="L5052">
            <v>6.6</v>
          </cell>
          <cell r="M5052">
            <v>5.92</v>
          </cell>
        </row>
        <row r="5053">
          <cell r="I5053">
            <v>102589</v>
          </cell>
          <cell r="J5053" t="str">
            <v>FURO EM CAIXA D'ÁGUA COM ESPESSURA DE 2 ATÉ 5 MM E DIÂMETRO DE 20 MM. AF_06/2021</v>
          </cell>
          <cell r="K5053" t="str">
            <v>UN</v>
          </cell>
          <cell r="L5053">
            <v>5.07</v>
          </cell>
          <cell r="M5053">
            <v>4.55</v>
          </cell>
        </row>
        <row r="5054">
          <cell r="I5054">
            <v>102590</v>
          </cell>
          <cell r="J5054" t="str">
            <v>FURO EM CAIXA D'ÁGUA COM ESPESSURA DE 6 ATÉ 8 MM E DIÂMETRO DE 20 MM. AF_06/2021</v>
          </cell>
          <cell r="K5054" t="str">
            <v>UN</v>
          </cell>
          <cell r="L5054">
            <v>7.12</v>
          </cell>
          <cell r="M5054">
            <v>6.39</v>
          </cell>
        </row>
        <row r="5055">
          <cell r="I5055">
            <v>102591</v>
          </cell>
          <cell r="J5055" t="str">
            <v>FURO EM CAIXA D'ÁGUA COM ESPESSURA DE 2 ATÉ 5 MM E DIÂMETRO DE 25 MM. AF_06/2021</v>
          </cell>
          <cell r="K5055" t="str">
            <v>UN</v>
          </cell>
          <cell r="L5055">
            <v>5.59</v>
          </cell>
          <cell r="M5055">
            <v>5.01</v>
          </cell>
        </row>
        <row r="5056">
          <cell r="I5056">
            <v>102592</v>
          </cell>
          <cell r="J5056" t="str">
            <v>FURO EM CAIXA D'ÁGUA COM ESPESSURA DE 6 ATÉ 8 MM E DIÂMETRO DE 25 MM. AF_06/2021</v>
          </cell>
          <cell r="K5056" t="str">
            <v>UN</v>
          </cell>
          <cell r="L5056">
            <v>7.63</v>
          </cell>
          <cell r="M5056">
            <v>6.84</v>
          </cell>
        </row>
        <row r="5057">
          <cell r="I5057">
            <v>102593</v>
          </cell>
          <cell r="J5057" t="str">
            <v>FURO EM CAIXA D'ÁGUA COM ESPESSURA DE 2 ATÉ 5 MM E DIÂMETRO DE 32 MM. AF_06/2021</v>
          </cell>
          <cell r="K5057" t="str">
            <v>UN</v>
          </cell>
          <cell r="L5057">
            <v>6.31</v>
          </cell>
          <cell r="M5057">
            <v>5.66</v>
          </cell>
        </row>
        <row r="5058">
          <cell r="I5058">
            <v>102594</v>
          </cell>
          <cell r="J5058" t="str">
            <v>FURO EM CAIXA D'ÁGUA COM ESPESSURA DE 6 ATÉ 8 MM E DIÂMETRO DE 32 MM. AF_06/2021</v>
          </cell>
          <cell r="K5058" t="str">
            <v>UN</v>
          </cell>
          <cell r="L5058">
            <v>8.35</v>
          </cell>
          <cell r="M5058">
            <v>7.49</v>
          </cell>
        </row>
        <row r="5059">
          <cell r="I5059">
            <v>102595</v>
          </cell>
          <cell r="J5059" t="str">
            <v>FURO EM CAIXA D'ÁGUA COM ESPESSURA DE 2 ATÉ 5 MM E DIÂMETRO DE 40 MM. AF_06/2021</v>
          </cell>
          <cell r="K5059" t="str">
            <v>UN</v>
          </cell>
          <cell r="L5059">
            <v>7.13</v>
          </cell>
          <cell r="M5059">
            <v>6.4</v>
          </cell>
        </row>
        <row r="5060">
          <cell r="I5060">
            <v>102596</v>
          </cell>
          <cell r="J5060" t="str">
            <v>FURO EM CAIXA D'ÁGUA COM ESPESSURA DE 6 ATÉ 8 MM E DIÂMETRO DE 40 MM. AF_06/2021</v>
          </cell>
          <cell r="K5060" t="str">
            <v>UN</v>
          </cell>
          <cell r="L5060">
            <v>9.18</v>
          </cell>
          <cell r="M5060">
            <v>8.23</v>
          </cell>
        </row>
        <row r="5061">
          <cell r="I5061">
            <v>102597</v>
          </cell>
          <cell r="J5061" t="str">
            <v>FURO EM CAIXA D'ÁGUA COM ESPESSURA DE 2 ATÉ 5 MM E DIÂMETRO DE 50 MM. AF_06/2021</v>
          </cell>
          <cell r="K5061" t="str">
            <v>UN</v>
          </cell>
          <cell r="L5061">
            <v>8.17</v>
          </cell>
          <cell r="M5061">
            <v>7.33</v>
          </cell>
        </row>
        <row r="5062">
          <cell r="I5062">
            <v>102598</v>
          </cell>
          <cell r="J5062" t="str">
            <v>FURO EM CAIXA D'ÁGUA COM ESPESSURA DE 6 ATÉ 8 MM E DIÂMETRO DE 50 MM. AF_06/2021</v>
          </cell>
          <cell r="K5062" t="str">
            <v>UN</v>
          </cell>
          <cell r="L5062">
            <v>10.199999999999999</v>
          </cell>
          <cell r="M5062">
            <v>9.15</v>
          </cell>
        </row>
        <row r="5063">
          <cell r="I5063">
            <v>102599</v>
          </cell>
          <cell r="J5063" t="str">
            <v>FURO EM CAIXA D'ÁGUA COM ESPESSURA DE 2 ATÉ 5 MM E DIÂMETRO DE 60 MM. AF_06/2021</v>
          </cell>
          <cell r="K5063" t="str">
            <v>UN</v>
          </cell>
          <cell r="L5063">
            <v>9.18</v>
          </cell>
          <cell r="M5063">
            <v>8.25</v>
          </cell>
        </row>
        <row r="5064">
          <cell r="I5064">
            <v>102600</v>
          </cell>
          <cell r="J5064" t="str">
            <v>FURO EM CAIXA D'ÁGUA COM ESPESSURA DE 6 ATÉ 8 MM E DIÂMETRO DE 60 MM. AF_06/2021</v>
          </cell>
          <cell r="K5064" t="str">
            <v>UN</v>
          </cell>
          <cell r="L5064">
            <v>11.23</v>
          </cell>
          <cell r="M5064">
            <v>10.08</v>
          </cell>
        </row>
        <row r="5065">
          <cell r="I5065">
            <v>102601</v>
          </cell>
          <cell r="J5065" t="str">
            <v>FURO EM CAIXA D'ÁGUA COM ESPESSURA DE 2 ATÉ 5 MM E DIÂMETRO DE 75 MM. AF_06/2021</v>
          </cell>
          <cell r="K5065" t="str">
            <v>UN</v>
          </cell>
          <cell r="L5065">
            <v>10.73</v>
          </cell>
          <cell r="M5065">
            <v>9.6300000000000008</v>
          </cell>
        </row>
        <row r="5066">
          <cell r="I5066">
            <v>102602</v>
          </cell>
          <cell r="J5066" t="str">
            <v>FURO EM CAIXA D'ÁGUA COM ESPESSURA DE 6 ATÉ 8 MM E DIÂMETRO DE 75 MM. AF_06/2021</v>
          </cell>
          <cell r="K5066" t="str">
            <v>UN</v>
          </cell>
          <cell r="L5066">
            <v>12.77</v>
          </cell>
          <cell r="M5066">
            <v>11.46</v>
          </cell>
        </row>
        <row r="5067">
          <cell r="I5067">
            <v>102603</v>
          </cell>
          <cell r="J5067" t="str">
            <v>FURO EM CAIXA D'ÁGUA COM ESPESSURA DE 2 ATÉ 5 MM E DIÂMETRO DE 100 MM. AF_06/2021</v>
          </cell>
          <cell r="K5067" t="str">
            <v>UN</v>
          </cell>
          <cell r="L5067">
            <v>13.31</v>
          </cell>
          <cell r="M5067">
            <v>11.94</v>
          </cell>
        </row>
        <row r="5068">
          <cell r="I5068">
            <v>102604</v>
          </cell>
          <cell r="J5068" t="str">
            <v>FURO EM CAIXA D'ÁGUA COM ESPESSURA DE 6 ATÉ 8 MM E DIÂMETRO DE 100 MM. AF_06/2021</v>
          </cell>
          <cell r="K5068" t="str">
            <v>UN</v>
          </cell>
          <cell r="L5068">
            <v>15.35</v>
          </cell>
          <cell r="M5068">
            <v>13.77</v>
          </cell>
        </row>
        <row r="5069">
          <cell r="I5069">
            <v>102605</v>
          </cell>
          <cell r="J5069" t="str">
            <v>CAIXA D´ÁGUA EM POLIETILENO, 500 LITROS - FORNECIMENTO E INSTALAÇÃO. AF_06/2021</v>
          </cell>
          <cell r="K5069" t="str">
            <v>UN</v>
          </cell>
          <cell r="L5069">
            <v>248.16</v>
          </cell>
          <cell r="M5069">
            <v>247.44</v>
          </cell>
        </row>
        <row r="5070">
          <cell r="I5070">
            <v>102606</v>
          </cell>
          <cell r="J5070" t="str">
            <v>CAIXA D´ÁGUA EM POLIETILENO, 750 LITROS - FORNECIMENTO E INSTALAÇÃO. AF_06/2021</v>
          </cell>
          <cell r="K5070" t="str">
            <v>UN</v>
          </cell>
          <cell r="L5070">
            <v>381.69</v>
          </cell>
          <cell r="M5070">
            <v>380.83</v>
          </cell>
        </row>
        <row r="5071">
          <cell r="I5071">
            <v>102607</v>
          </cell>
          <cell r="J5071" t="str">
            <v>CAIXA D´ÁGUA EM POLIETILENO, 1000 LITROS - FORNECIMENTO E INSTALAÇÃO. AF_06/2021</v>
          </cell>
          <cell r="K5071" t="str">
            <v>UN</v>
          </cell>
          <cell r="L5071">
            <v>408.85</v>
          </cell>
          <cell r="M5071">
            <v>407.85</v>
          </cell>
        </row>
        <row r="5072">
          <cell r="I5072">
            <v>102608</v>
          </cell>
          <cell r="J5072" t="str">
            <v>CAIXA D´ÁGUA EM POLIETILENO, 1500 LITROS - FORNECIMENTO E INSTALAÇÃO. AF_06/2021</v>
          </cell>
          <cell r="K5072" t="str">
            <v>UN</v>
          </cell>
          <cell r="L5072">
            <v>934.07</v>
          </cell>
          <cell r="M5072">
            <v>932.72</v>
          </cell>
        </row>
        <row r="5073">
          <cell r="I5073">
            <v>102609</v>
          </cell>
          <cell r="J5073" t="str">
            <v>CAIXA D´ÁGUA EM POLIETILENO, 2000 LITROS - FORNECIMENTO E INSTALAÇÃO. AF_06/2021</v>
          </cell>
          <cell r="K5073" t="str">
            <v>UN</v>
          </cell>
          <cell r="L5073">
            <v>1062.22</v>
          </cell>
          <cell r="M5073">
            <v>1060.42</v>
          </cell>
        </row>
        <row r="5074">
          <cell r="I5074">
            <v>102610</v>
          </cell>
          <cell r="J5074" t="str">
            <v>CAIXA D´ÁGUA EM POLIETILENO, 3000 LITROS - FORNECIMENTO E INSTALAÇÃO. AF_06/2021</v>
          </cell>
          <cell r="K5074" t="str">
            <v>UN</v>
          </cell>
          <cell r="L5074">
            <v>1822.98</v>
          </cell>
          <cell r="M5074">
            <v>1820.72</v>
          </cell>
        </row>
        <row r="5075">
          <cell r="I5075">
            <v>102611</v>
          </cell>
          <cell r="J5075" t="str">
            <v>CAIXA D´ÁGUA EM POLIÉSTER REFORÇADO COM FIBRA DE VIDRO, 500 LITROS - FORNECIMENTO E INSTALAÇÃO. AF_06/2021</v>
          </cell>
          <cell r="K5075" t="str">
            <v>UN</v>
          </cell>
          <cell r="L5075">
            <v>411.02</v>
          </cell>
          <cell r="M5075">
            <v>410.25</v>
          </cell>
        </row>
        <row r="5076">
          <cell r="I5076">
            <v>102612</v>
          </cell>
          <cell r="J5076" t="str">
            <v>CAIXA D´ÁGUA EM POLIÉSTER REFORÇADO COM FIBRA DE VIDRO, 750 LITROS - FORNECIMENTO E INSTALAÇÃO. AF_06/2021</v>
          </cell>
          <cell r="K5076" t="str">
            <v>UN</v>
          </cell>
          <cell r="L5076">
            <v>589.30999999999995</v>
          </cell>
          <cell r="M5076">
            <v>588.46</v>
          </cell>
        </row>
        <row r="5077">
          <cell r="I5077">
            <v>102613</v>
          </cell>
          <cell r="J5077" t="str">
            <v>CAIXA D´ÁGUA EM POLIÉSTER REFORÇADO COM FIBRA DE VIDRO, 1000 LITROS - FORNECIMENTO E INSTALAÇÃO. AF_06/2021</v>
          </cell>
          <cell r="K5077" t="str">
            <v>UN</v>
          </cell>
          <cell r="L5077">
            <v>571.9</v>
          </cell>
          <cell r="M5077">
            <v>570.87</v>
          </cell>
        </row>
        <row r="5078">
          <cell r="I5078">
            <v>102614</v>
          </cell>
          <cell r="J5078" t="str">
            <v>CAIXA D´ÁGUA EM POLIÉSTER REFORÇADO COM FIBRA DE VIDRO, 1500 LITROS - FORNECIMENTO E INSTALAÇÃO. AF_06/2021</v>
          </cell>
          <cell r="K5078" t="str">
            <v>UN</v>
          </cell>
          <cell r="L5078">
            <v>878.54</v>
          </cell>
          <cell r="M5078">
            <v>877.22</v>
          </cell>
        </row>
        <row r="5079">
          <cell r="I5079">
            <v>102615</v>
          </cell>
          <cell r="J5079" t="str">
            <v>CAIXA D´ÁGUA EM POLIÉSTER REFORÇADO COM FIBRA DE VIDRO, 2000 LITROS - FORNECIMENTO E INSTALAÇÃO. AF_06/2021</v>
          </cell>
          <cell r="K5079" t="str">
            <v>UN</v>
          </cell>
          <cell r="L5079">
            <v>1102.55</v>
          </cell>
          <cell r="M5079">
            <v>1100.9000000000001</v>
          </cell>
        </row>
        <row r="5080">
          <cell r="I5080">
            <v>102616</v>
          </cell>
          <cell r="J5080" t="str">
            <v>CAIXA D´ÁGUA EM POLIÉSTER REFORÇADO COM FIBRA DE VIDRO, 3000 LITROS - FORNECIMENTO E INSTALAÇÃO. AF_06/2021</v>
          </cell>
          <cell r="K5080" t="str">
            <v>UN</v>
          </cell>
          <cell r="L5080">
            <v>1631.25</v>
          </cell>
          <cell r="M5080">
            <v>1629.07</v>
          </cell>
        </row>
        <row r="5081">
          <cell r="I5081">
            <v>102617</v>
          </cell>
          <cell r="J5081" t="str">
            <v>CAIXA D´ÁGUA EM POLIÉSTER REFORÇADO COM FIBRA DE VIDRO, 5000 LITROS - FORNECIMENTO E INSTALAÇÃO. AF_06/2021</v>
          </cell>
          <cell r="K5081" t="str">
            <v>UN</v>
          </cell>
          <cell r="L5081">
            <v>3115.08</v>
          </cell>
          <cell r="M5081">
            <v>3092.73</v>
          </cell>
        </row>
        <row r="5082">
          <cell r="I5082">
            <v>102618</v>
          </cell>
          <cell r="J5082" t="str">
            <v>CAIXA D´ÁGUA EM POLIÉSTER REFORÇADO COM FIBRA DE VIDRO, 7000 LITROS - FORNECIMENTO E INSTALAÇÃO. AF_06/2021</v>
          </cell>
          <cell r="K5082" t="str">
            <v>UN</v>
          </cell>
          <cell r="L5082">
            <v>3724.36</v>
          </cell>
          <cell r="M5082">
            <v>3702.01</v>
          </cell>
        </row>
        <row r="5083">
          <cell r="I5083">
            <v>102619</v>
          </cell>
          <cell r="J5083" t="str">
            <v>CAIXA D´ÁGUA EM POLIÉSTER REFORÇADO COM FIBRA DE VIDRO, 10000 LITROS - FORNECIMENTO E INSTALAÇÃO. AF_06/2021</v>
          </cell>
          <cell r="K5083" t="str">
            <v>UN</v>
          </cell>
          <cell r="L5083">
            <v>4960.4799999999996</v>
          </cell>
          <cell r="M5083">
            <v>4938.13</v>
          </cell>
        </row>
        <row r="5084">
          <cell r="I5084">
            <v>102620</v>
          </cell>
          <cell r="J5084" t="str">
            <v>CAIXA D´ÁGUA EM POLIÉSTER REFORÇADO COM FIBRA DE VIDRO, 15000 LITROS - FORNECIMENTO E INSTALAÇÃO. AF_06/2021</v>
          </cell>
          <cell r="K5084" t="str">
            <v>UN</v>
          </cell>
          <cell r="L5084">
            <v>7154.86</v>
          </cell>
          <cell r="M5084">
            <v>7132.51</v>
          </cell>
        </row>
        <row r="5085">
          <cell r="I5085">
            <v>102621</v>
          </cell>
          <cell r="J5085" t="str">
            <v>CAIXA D´ÁGUA EM POLIÉSTER REFORÇADO COM FIBRA DE VIDRO, 20000 LITROS - FORNECIMENTO E INSTALAÇÃO. AF_06/2021</v>
          </cell>
          <cell r="K5085" t="str">
            <v>UN</v>
          </cell>
          <cell r="L5085">
            <v>10936.36</v>
          </cell>
          <cell r="M5085">
            <v>10914.01</v>
          </cell>
        </row>
        <row r="5086">
          <cell r="I5086">
            <v>102622</v>
          </cell>
          <cell r="J5086" t="str">
            <v>CAIXA D´ÁGUA EM POLIETILENO, 500 LITROS (INCLUSOS TUBOS, CONEXÕES E TORNEIRA DE BÓIA) - FORNECIMENTO E INSTALAÇÃO. AF_06/2021</v>
          </cell>
          <cell r="K5086" t="str">
            <v>UN</v>
          </cell>
          <cell r="L5086">
            <v>687.94</v>
          </cell>
          <cell r="M5086">
            <v>671.77</v>
          </cell>
        </row>
        <row r="5087">
          <cell r="I5087">
            <v>102623</v>
          </cell>
          <cell r="J5087" t="str">
            <v>CAIXA D´ÁGUA EM POLIETILENO, 1000 LITROS (INCLUSOS TUBOS, CONEXÕES E TORNEIRA DE BÓIA) - FORNECIMENTO E INSTALAÇÃO. AF_06/2021</v>
          </cell>
          <cell r="K5087" t="str">
            <v>UN</v>
          </cell>
          <cell r="L5087">
            <v>916.68</v>
          </cell>
          <cell r="M5087">
            <v>898.32</v>
          </cell>
        </row>
        <row r="5088">
          <cell r="I5088">
            <v>89482</v>
          </cell>
          <cell r="J5088" t="str">
            <v>CAIXA SIFONADA, PVC, DN 100 X 100 X 50 MM, FORNECIDA E INSTALADA EM RAMAIS DE ENCAMINHAMENTO DE ÁGUA PLUVIAL. AF_06/2022</v>
          </cell>
          <cell r="K5088" t="str">
            <v>UN</v>
          </cell>
          <cell r="L5088">
            <v>50.09</v>
          </cell>
          <cell r="M5088">
            <v>48.64</v>
          </cell>
        </row>
        <row r="5089">
          <cell r="I5089">
            <v>89491</v>
          </cell>
          <cell r="J5089" t="str">
            <v>CAIXA SIFONADA, PVC, DN 150 X 185 X 75 MM, FORNECIDA E INSTALADA EM RAMAIS DE ENCAMINHAMENTO DE ÁGUA PLUVIAL. AF_06/2022</v>
          </cell>
          <cell r="K5089" t="str">
            <v>UN</v>
          </cell>
          <cell r="L5089">
            <v>125.96</v>
          </cell>
          <cell r="M5089">
            <v>123.7</v>
          </cell>
        </row>
        <row r="5090">
          <cell r="I5090">
            <v>89495</v>
          </cell>
          <cell r="J5090" t="str">
            <v>RALO SIFONADO, PVC, DN 100 X 40 MM, JUNTA SOLDÁVEL, FORNECIDO E INSTALADO EM RAMAIS DE ENCAMINHAMENTO DE ÁGUA PLUVIAL. AF_06/2022</v>
          </cell>
          <cell r="K5090" t="str">
            <v>UN</v>
          </cell>
          <cell r="L5090">
            <v>23.52</v>
          </cell>
          <cell r="M5090">
            <v>22.77</v>
          </cell>
        </row>
        <row r="5091">
          <cell r="I5091">
            <v>89707</v>
          </cell>
          <cell r="J5091" t="str">
            <v>CAIXA SIFONADA, PVC, DN 100 X 100 X 50 MM, JUNTA ELÁSTICA, FORNECIDA E INSTALADA EM RAMAL DE DESCARGA OU EM RAMAL DE ESGOTO SANITÁRIO. AF_08/2022</v>
          </cell>
          <cell r="K5091" t="str">
            <v>UN</v>
          </cell>
          <cell r="L5091">
            <v>61.96</v>
          </cell>
          <cell r="M5091">
            <v>59.28</v>
          </cell>
        </row>
        <row r="5092">
          <cell r="I5092">
            <v>89708</v>
          </cell>
          <cell r="J5092" t="str">
            <v>CAIXA SIFONADA, PVC, DN 150 X 185 X 75 MM, JUNTA ELÁSTICA, FORNECIDA E INSTALADA EM RAMAL DE DESCARGA OU EM RAMAL DE ESGOTO SANITÁRIO. AF_08/2022</v>
          </cell>
          <cell r="K5092" t="str">
            <v>UN</v>
          </cell>
          <cell r="L5092">
            <v>131.22</v>
          </cell>
          <cell r="M5092">
            <v>128.02000000000001</v>
          </cell>
        </row>
        <row r="5093">
          <cell r="I5093">
            <v>89709</v>
          </cell>
          <cell r="J5093" t="str">
            <v>RALO SIFONADO, PVC, DN 100 X 40 MM, JUNTA SOLDÁVEL, FORNECIDO E INSTALADO EM RAMAL DE DESCARGA OU EM RAMAL DE ESGOTO SANITÁRIO. AF_08/2022</v>
          </cell>
          <cell r="K5093" t="str">
            <v>UN</v>
          </cell>
          <cell r="L5093">
            <v>27.05</v>
          </cell>
          <cell r="M5093">
            <v>25.95</v>
          </cell>
        </row>
        <row r="5094">
          <cell r="I5094">
            <v>89710</v>
          </cell>
          <cell r="J5094" t="str">
            <v>RALO SECO, PVC, DN 100 X 40 MM, JUNTA SOLDÁVEL, FORNECIDO E INSTALADO EM RAMAL DE DESCARGA OU EM RAMAL DE ESGOTO SANITÁRIO. AF_08/2022</v>
          </cell>
          <cell r="K5094" t="str">
            <v>UN</v>
          </cell>
          <cell r="L5094">
            <v>23.77</v>
          </cell>
          <cell r="M5094">
            <v>22.67</v>
          </cell>
        </row>
        <row r="5095">
          <cell r="I5095">
            <v>104326</v>
          </cell>
          <cell r="J5095" t="str">
            <v>RALO SECO CÔNICO, PVC, DN 100 X 40 MM, JUNTA SOLDÁVEL, FORNECIDO E INSTALADO EM RAMAL DE DESCARGA OU EM RAMAL DE ESGOTO SANITÁRIO. AF_08/2022</v>
          </cell>
          <cell r="K5095" t="str">
            <v>UN</v>
          </cell>
          <cell r="L5095">
            <v>25.8</v>
          </cell>
          <cell r="M5095">
            <v>24.7</v>
          </cell>
        </row>
        <row r="5096">
          <cell r="I5096">
            <v>104327</v>
          </cell>
          <cell r="J5096" t="str">
            <v>RALO SIFONADO REDONDO, PVC, DN 100 X 40 MM, JUNTA SOLDÁVEL, FORNECIDO E INSTALADO EM RAMAL DE DESCARGA OU EM RAMAL DE ESGOTO SANITÁRIO. AF_08/2022</v>
          </cell>
          <cell r="K5096" t="str">
            <v>UN</v>
          </cell>
          <cell r="L5096">
            <v>24.6</v>
          </cell>
          <cell r="M5096">
            <v>23.5</v>
          </cell>
        </row>
        <row r="5097">
          <cell r="I5097">
            <v>104328</v>
          </cell>
          <cell r="J5097" t="str">
            <v>CAIXA SIFONADA, COM GRELHA QUADRADA, PVC, DN 150 X 150 X 50 MM, JUNTA SOLDÁVEL, FORNECIDA E INSTALADA EM RAMAL DE DESCARGA OU EM RAMAL DE ESGOTO SANITÁRIO. AF_08/2022</v>
          </cell>
          <cell r="K5097" t="str">
            <v>UN</v>
          </cell>
          <cell r="L5097">
            <v>90.09</v>
          </cell>
          <cell r="M5097">
            <v>87.25</v>
          </cell>
        </row>
        <row r="5098">
          <cell r="I5098">
            <v>104329</v>
          </cell>
          <cell r="J5098" t="str">
            <v>CAIXA SIFONADA, COM GRELHA REDONDA, PVC, DN 150 X 150 X 50 MM, JUNTA SOLDÁVEL, FORNECIDA E INSTALADA EM RAMAL DE DESCARGA OU EM RAMAL DE ESGOTO SANITÁRIO. AF_08/2022</v>
          </cell>
          <cell r="K5098" t="str">
            <v>UN</v>
          </cell>
          <cell r="L5098">
            <v>101.8</v>
          </cell>
          <cell r="M5098">
            <v>98.96</v>
          </cell>
        </row>
        <row r="5099">
          <cell r="I5099">
            <v>86872</v>
          </cell>
          <cell r="J5099" t="str">
            <v>TANQUE DE LOUÇA BRANCA COM COLUNA, 30L OU EQUIVALENTE - FORNECIMENTO E INSTALAÇÃO. AF_01/2020</v>
          </cell>
          <cell r="K5099" t="str">
            <v>UN</v>
          </cell>
          <cell r="L5099">
            <v>786.67</v>
          </cell>
          <cell r="M5099">
            <v>777.95</v>
          </cell>
        </row>
        <row r="5100">
          <cell r="I5100">
            <v>86874</v>
          </cell>
          <cell r="J5100" t="str">
            <v>TANQUE DE LOUÇA BRANCA SUSPENSO, 18L OU EQUIVALENTE - FORNECIMENTO E INSTALAÇÃO. AF_01/2020</v>
          </cell>
          <cell r="K5100" t="str">
            <v>UN</v>
          </cell>
          <cell r="L5100">
            <v>545.29</v>
          </cell>
          <cell r="M5100">
            <v>541.20000000000005</v>
          </cell>
        </row>
        <row r="5101">
          <cell r="I5101">
            <v>86875</v>
          </cell>
          <cell r="J5101" t="str">
            <v>TANQUE DE MÁRMORE SINTÉTICO COM COLUNA, 22L OU EQUIVALENTE   FORNECIMENTO E INSTALAÇÃO. AF_01/2020</v>
          </cell>
          <cell r="K5101" t="str">
            <v>UN</v>
          </cell>
          <cell r="L5101">
            <v>728.88</v>
          </cell>
          <cell r="M5101">
            <v>723.93</v>
          </cell>
        </row>
        <row r="5102">
          <cell r="I5102">
            <v>86876</v>
          </cell>
          <cell r="J5102" t="str">
            <v>TANQUE DE MÁRMORE SINTÉTICO SUSPENSO, 22L OU EQUIVALENTE - FORNECIMENTO E INSTALAÇÃO. AF_01/2020</v>
          </cell>
          <cell r="K5102" t="str">
            <v>UN</v>
          </cell>
          <cell r="L5102">
            <v>414.64</v>
          </cell>
          <cell r="M5102">
            <v>411.05</v>
          </cell>
        </row>
        <row r="5103">
          <cell r="I5103">
            <v>86877</v>
          </cell>
          <cell r="J5103" t="str">
            <v>VÁLVULA EM METAL CROMADO 1.1/2" X 1.1/2" PARA TANQUE OU LAVATÓRIO, COM OU SEM LADRÃO - FORNECIMENTO E INSTALAÇÃO. AF_01/2020</v>
          </cell>
          <cell r="K5103" t="str">
            <v>UN</v>
          </cell>
          <cell r="L5103">
            <v>65.900000000000006</v>
          </cell>
          <cell r="M5103">
            <v>65.08</v>
          </cell>
        </row>
        <row r="5104">
          <cell r="I5104">
            <v>86878</v>
          </cell>
          <cell r="J5104" t="str">
            <v>VÁLVULA EM METAL CROMADO TIPO AMERICANA 3.1/2" X 1.1/2" PARA PIA - FORNECIMENTO E INSTALAÇÃO. AF_01/2020</v>
          </cell>
          <cell r="K5104" t="str">
            <v>UN</v>
          </cell>
          <cell r="L5104">
            <v>70.849999999999994</v>
          </cell>
          <cell r="M5104">
            <v>70.03</v>
          </cell>
        </row>
        <row r="5105">
          <cell r="I5105">
            <v>86879</v>
          </cell>
          <cell r="J5105" t="str">
            <v>VÁLVULA EM PLÁSTICO 1" PARA PIA, TANQUE OU LAVATÓRIO, COM OU SEM LADRÃO - FORNECIMENTO E INSTALAÇÃO. AF_01/2020</v>
          </cell>
          <cell r="K5105" t="str">
            <v>UN</v>
          </cell>
          <cell r="L5105">
            <v>13.9</v>
          </cell>
          <cell r="M5105">
            <v>13.32</v>
          </cell>
        </row>
        <row r="5106">
          <cell r="I5106">
            <v>86880</v>
          </cell>
          <cell r="J5106" t="str">
            <v>VÁLVULA EM PLÁSTICO CROMADO TIPO AMERICANA 3.1/2" X 1.1/2" SEM ADAPTADOR PARA PIA - FORNECIMENTO E INSTALAÇÃO. AF_01/2020</v>
          </cell>
          <cell r="K5106" t="str">
            <v>UN</v>
          </cell>
          <cell r="L5106">
            <v>39.4</v>
          </cell>
          <cell r="M5106">
            <v>38.82</v>
          </cell>
        </row>
        <row r="5107">
          <cell r="I5107">
            <v>86881</v>
          </cell>
          <cell r="J5107" t="str">
            <v>SIFÃO DO TIPO GARRAFA EM METAL CROMADO 1 X 1.1/2" - FORNECIMENTO E INSTALAÇÃO. AF_01/2020</v>
          </cell>
          <cell r="K5107" t="str">
            <v>UN</v>
          </cell>
          <cell r="L5107">
            <v>196.46</v>
          </cell>
          <cell r="M5107">
            <v>195.17</v>
          </cell>
        </row>
        <row r="5108">
          <cell r="I5108">
            <v>86882</v>
          </cell>
          <cell r="J5108" t="str">
            <v>SIFÃO DO TIPO GARRAFA/COPO EM PVC 1.1/4  X 1.1/2" - FORNECIMENTO E INSTALAÇÃO. AF_01/2020</v>
          </cell>
          <cell r="K5108" t="str">
            <v>UN</v>
          </cell>
          <cell r="L5108">
            <v>33.17</v>
          </cell>
          <cell r="M5108">
            <v>32.53</v>
          </cell>
        </row>
        <row r="5109">
          <cell r="I5109">
            <v>86883</v>
          </cell>
          <cell r="J5109" t="str">
            <v>SIFÃO DO TIPO FLEXÍVEL EM PVC 1  X 1.1/2  - FORNECIMENTO E INSTALAÇÃO. AF_01/2020</v>
          </cell>
          <cell r="K5109" t="str">
            <v>UN</v>
          </cell>
          <cell r="L5109">
            <v>17.920000000000002</v>
          </cell>
          <cell r="M5109">
            <v>17.52</v>
          </cell>
        </row>
        <row r="5110">
          <cell r="I5110">
            <v>86884</v>
          </cell>
          <cell r="J5110" t="str">
            <v>ENGATE FLEXÍVEL EM PLÁSTICO BRANCO, 1/2" X 30CM - FORNECIMENTO E INSTALAÇÃO. AF_01/2020</v>
          </cell>
          <cell r="K5110" t="str">
            <v>UN</v>
          </cell>
          <cell r="L5110">
            <v>15.42</v>
          </cell>
          <cell r="M5110">
            <v>14.7</v>
          </cell>
        </row>
        <row r="5111">
          <cell r="I5111">
            <v>86885</v>
          </cell>
          <cell r="J5111" t="str">
            <v>ENGATE FLEXÍVEL EM PLÁSTICO BRANCO, 1/2" X 40CM - FORNECIMENTO E INSTALAÇÃO. AF_01/2020</v>
          </cell>
          <cell r="K5111" t="str">
            <v>UN</v>
          </cell>
          <cell r="L5111">
            <v>17.63</v>
          </cell>
          <cell r="M5111">
            <v>16.91</v>
          </cell>
        </row>
        <row r="5112">
          <cell r="I5112">
            <v>86886</v>
          </cell>
          <cell r="J5112" t="str">
            <v>ENGATE FLEXÍVEL EM INOX, 1/2  X 30CM - FORNECIMENTO E INSTALAÇÃO. AF_01/2020</v>
          </cell>
          <cell r="K5112" t="str">
            <v>UN</v>
          </cell>
          <cell r="L5112">
            <v>49.14</v>
          </cell>
          <cell r="M5112">
            <v>48.42</v>
          </cell>
        </row>
        <row r="5113">
          <cell r="I5113">
            <v>86887</v>
          </cell>
          <cell r="J5113" t="str">
            <v>ENGATE FLEXÍVEL EM INOX, 1/2  X 40CM - FORNECIMENTO E INSTALAÇÃO. AF_01/2020</v>
          </cell>
          <cell r="K5113" t="str">
            <v>UN</v>
          </cell>
          <cell r="L5113">
            <v>53.13</v>
          </cell>
          <cell r="M5113">
            <v>52.41</v>
          </cell>
        </row>
        <row r="5114">
          <cell r="I5114">
            <v>86888</v>
          </cell>
          <cell r="J5114" t="str">
            <v>VASO SANITÁRIO SIFONADO COM CAIXA ACOPLADA LOUÇA BRANCA - FORNECIMENTO E INSTALAÇÃO. AF_01/2020</v>
          </cell>
          <cell r="K5114" t="str">
            <v>UN</v>
          </cell>
          <cell r="L5114">
            <v>527.75</v>
          </cell>
          <cell r="M5114">
            <v>523.57000000000005</v>
          </cell>
        </row>
        <row r="5115">
          <cell r="I5115">
            <v>86889</v>
          </cell>
          <cell r="J5115" t="str">
            <v>BANCADA DE GRANITO CINZA POLIDO, DE 1,50 X 0,60 M, PARA PIA DE COZINHA - FORNECIMENTO E INSTALAÇÃO. AF_01/2020</v>
          </cell>
          <cell r="K5115" t="str">
            <v>UN</v>
          </cell>
          <cell r="L5115">
            <v>822.84</v>
          </cell>
          <cell r="M5115">
            <v>815.67</v>
          </cell>
        </row>
        <row r="5116">
          <cell r="I5116">
            <v>86893</v>
          </cell>
          <cell r="J5116" t="str">
            <v>BANCADA DE MÁRMORE BRANCO POLIDO, DE 1,50 X 0,60 M, PARA PIA DE COZINHA - FORNECIMENTO E INSTALAÇÃO. AF_01/2020</v>
          </cell>
          <cell r="K5116" t="str">
            <v>UN</v>
          </cell>
          <cell r="L5116">
            <v>776.39</v>
          </cell>
          <cell r="M5116">
            <v>769.22</v>
          </cell>
        </row>
        <row r="5117">
          <cell r="I5117">
            <v>86894</v>
          </cell>
          <cell r="J5117" t="str">
            <v>BANCADA DE MÁRMORE SINTÉTICO, DE 120 X 60CM, COM CUBA INTEGRADA - FORNECIMENTO E INSTALAÇÃO. AF_01/2020</v>
          </cell>
          <cell r="K5117" t="str">
            <v>UN</v>
          </cell>
          <cell r="L5117">
            <v>403.17</v>
          </cell>
          <cell r="M5117">
            <v>398.27</v>
          </cell>
        </row>
        <row r="5118">
          <cell r="I5118">
            <v>86895</v>
          </cell>
          <cell r="J5118" t="str">
            <v>BANCADA DE GRANITO CINZA POLIDO, DE 0,50 X 0,60 M, PARA LAVATÓRIO - FORNECIMENTO E INSTALAÇÃO. AF_01/2020</v>
          </cell>
          <cell r="K5118" t="str">
            <v>UN</v>
          </cell>
          <cell r="L5118">
            <v>400.3</v>
          </cell>
          <cell r="M5118">
            <v>391.87</v>
          </cell>
        </row>
        <row r="5119">
          <cell r="I5119">
            <v>86899</v>
          </cell>
          <cell r="J5119" t="str">
            <v>BANCADA DE MÁRMORE BRANCO POLIDO, DE 0,50 X 0,60 M, PARA LAVATÓRIO - FORNECIMENTO E INSTALAÇÃO. AF_01/2020</v>
          </cell>
          <cell r="K5119" t="str">
            <v>UN</v>
          </cell>
          <cell r="L5119">
            <v>382.88</v>
          </cell>
          <cell r="M5119">
            <v>374.45</v>
          </cell>
        </row>
        <row r="5120">
          <cell r="I5120">
            <v>86900</v>
          </cell>
          <cell r="J5120" t="str">
            <v>CUBA DE EMBUTIR RETANGULAR DE AÇO INOXIDÁVEL, 46 X 30 X 12 CM - FORNECIMENTO E INSTALAÇÃO. AF_01/2020</v>
          </cell>
          <cell r="K5120" t="str">
            <v>UN</v>
          </cell>
          <cell r="L5120">
            <v>216.22</v>
          </cell>
          <cell r="M5120">
            <v>214.38</v>
          </cell>
        </row>
        <row r="5121">
          <cell r="I5121">
            <v>86901</v>
          </cell>
          <cell r="J5121" t="str">
            <v>CUBA DE EMBUTIR OVAL EM LOUÇA BRANCA, 35 X 50CM OU EQUIVALENTE - FORNECIMENTO E INSTALAÇÃO. AF_01/2020</v>
          </cell>
          <cell r="K5121" t="str">
            <v>UN</v>
          </cell>
          <cell r="L5121">
            <v>157.5</v>
          </cell>
          <cell r="M5121">
            <v>154.24</v>
          </cell>
        </row>
        <row r="5122">
          <cell r="I5122">
            <v>86902</v>
          </cell>
          <cell r="J5122" t="str">
            <v>LAVATÓRIO LOUÇA BRANCA COM COLUNA, *44 X 35,5* CM, PADRÃO POPULAR - FORNECIMENTO E INSTALAÇÃO. AF_01/2020</v>
          </cell>
          <cell r="K5122" t="str">
            <v>UN</v>
          </cell>
          <cell r="L5122">
            <v>354.36</v>
          </cell>
          <cell r="M5122">
            <v>349.77</v>
          </cell>
        </row>
        <row r="5123">
          <cell r="I5123">
            <v>86903</v>
          </cell>
          <cell r="J5123" t="str">
            <v>LAVATÓRIO LOUÇA BRANCA COM COLUNA, 45 X 55CM OU EQUIVALENTE, PADRÃO MÉDIO - FORNECIMENTO E INSTALAÇÃO. AF_01/2020</v>
          </cell>
          <cell r="K5123" t="str">
            <v>UN</v>
          </cell>
          <cell r="L5123">
            <v>403.3</v>
          </cell>
          <cell r="M5123">
            <v>395.9</v>
          </cell>
        </row>
        <row r="5124">
          <cell r="I5124">
            <v>86904</v>
          </cell>
          <cell r="J5124" t="str">
            <v>LAVATÓRIO LOUÇA BRANCA SUSPENSO, 29,5 X 39CM OU EQUIVALENTE, PADRÃO POPULAR - FORNECIMENTO E INSTALAÇÃO. AF_01/2020</v>
          </cell>
          <cell r="K5124" t="str">
            <v>UN</v>
          </cell>
          <cell r="L5124">
            <v>163.75</v>
          </cell>
          <cell r="M5124">
            <v>161.75</v>
          </cell>
        </row>
        <row r="5125">
          <cell r="I5125">
            <v>86905</v>
          </cell>
          <cell r="J5125" t="str">
            <v>APARELHO MISTURADOR DE MESA PARA LAVATÓRIO, PADRÃO MÉDIO - FORNECIMENTO E INSTALAÇÃO. AF_01/2020</v>
          </cell>
          <cell r="K5125" t="str">
            <v>UN</v>
          </cell>
          <cell r="L5125">
            <v>357.98</v>
          </cell>
          <cell r="M5125">
            <v>355.8</v>
          </cell>
        </row>
        <row r="5126">
          <cell r="I5126">
            <v>86906</v>
          </cell>
          <cell r="J5126" t="str">
            <v>TORNEIRA CROMADA DE MESA, 1/2" OU 3/4", PARA LAVATÓRIO, PADRÃO POPULAR - FORNECIMENTO E INSTALAÇÃO. AF_01/2020</v>
          </cell>
          <cell r="K5126" t="str">
            <v>UN</v>
          </cell>
          <cell r="L5126">
            <v>66.39</v>
          </cell>
          <cell r="M5126">
            <v>65.94</v>
          </cell>
        </row>
        <row r="5127">
          <cell r="I5127">
            <v>86908</v>
          </cell>
          <cell r="J5127" t="str">
            <v>APARELHO MISTURADOR DE MESA PARA PIA DE COZINHA, PADRÃO MÉDIO - FORNECIMENTO E INSTALAÇÃO. AF_01/2020</v>
          </cell>
          <cell r="K5127" t="str">
            <v>UN</v>
          </cell>
          <cell r="L5127">
            <v>423.02</v>
          </cell>
          <cell r="M5127">
            <v>421.96</v>
          </cell>
        </row>
        <row r="5128">
          <cell r="I5128">
            <v>86909</v>
          </cell>
          <cell r="J5128" t="str">
            <v>TORNEIRA CROMADA TUBO MÓVEL, DE MESA, 1/2" OU 3/4", PARA PIA DE COZINHA, PADRÃO ALTO - FORNECIMENTO E INSTALAÇÃO. AF_01/2020</v>
          </cell>
          <cell r="K5128" t="str">
            <v>UN</v>
          </cell>
          <cell r="L5128">
            <v>115.3</v>
          </cell>
          <cell r="M5128">
            <v>114.52</v>
          </cell>
        </row>
        <row r="5129">
          <cell r="I5129">
            <v>86910</v>
          </cell>
          <cell r="J5129" t="str">
            <v>TORNEIRA CROMADA TUBO MÓVEL, DE PAREDE, 1/2" OU 3/4", PARA PIA DE COZINHA, PADRÃO MÉDIO - FORNECIMENTO E INSTALAÇÃO. AF_01/2020</v>
          </cell>
          <cell r="K5129" t="str">
            <v>UN</v>
          </cell>
          <cell r="L5129">
            <v>112.69</v>
          </cell>
          <cell r="M5129">
            <v>112.15</v>
          </cell>
        </row>
        <row r="5130">
          <cell r="I5130">
            <v>86911</v>
          </cell>
          <cell r="J5130" t="str">
            <v>TORNEIRA CROMADA LONGA, DE PAREDE, 1/2" OU 3/4", PARA PIA DE COZINHA, PADRÃO POPULAR - FORNECIMENTO E INSTALAÇÃO. AF_01/2020</v>
          </cell>
          <cell r="K5130" t="str">
            <v>UN</v>
          </cell>
          <cell r="L5130">
            <v>77.77</v>
          </cell>
          <cell r="M5130">
            <v>77.23</v>
          </cell>
        </row>
        <row r="5131">
          <cell r="I5131">
            <v>86913</v>
          </cell>
          <cell r="J5131" t="str">
            <v>TORNEIRA CROMADA 1/2" OU 3/4" PARA TANQUE, PADRÃO POPULAR - FORNECIMENTO E INSTALAÇÃO. AF_01/2020</v>
          </cell>
          <cell r="K5131" t="str">
            <v>UN</v>
          </cell>
          <cell r="L5131">
            <v>50.07</v>
          </cell>
          <cell r="M5131">
            <v>49.35</v>
          </cell>
        </row>
        <row r="5132">
          <cell r="I5132">
            <v>86914</v>
          </cell>
          <cell r="J5132" t="str">
            <v>TORNEIRA CROMADA 1/2" OU 3/4" PARA TANQUE, PADRÃO MÉDIO - FORNECIMENTO E INSTALAÇÃO. AF_01/2020</v>
          </cell>
          <cell r="K5132" t="str">
            <v>UN</v>
          </cell>
          <cell r="L5132">
            <v>87.7</v>
          </cell>
          <cell r="M5132">
            <v>86.98</v>
          </cell>
        </row>
        <row r="5133">
          <cell r="I5133">
            <v>86915</v>
          </cell>
          <cell r="J5133" t="str">
            <v>TORNEIRA CROMADA DE MESA, 1/2" OU 3/4", PARA LAVATÓRIO, PADRÃO MÉDIO - FORNECIMENTO E INSTALAÇÃO. AF_01/2020</v>
          </cell>
          <cell r="K5133" t="str">
            <v>UN</v>
          </cell>
          <cell r="L5133">
            <v>125.58</v>
          </cell>
          <cell r="M5133">
            <v>125.13</v>
          </cell>
        </row>
        <row r="5134">
          <cell r="I5134">
            <v>86916</v>
          </cell>
          <cell r="J5134" t="str">
            <v>TORNEIRA PLÁSTICA 3/4" PARA TANQUE - FORNECIMENTO E INSTALAÇÃO. AF_01/2020</v>
          </cell>
          <cell r="K5134" t="str">
            <v>UN</v>
          </cell>
          <cell r="L5134">
            <v>33.79</v>
          </cell>
          <cell r="M5134">
            <v>33.07</v>
          </cell>
        </row>
        <row r="5135">
          <cell r="I5135">
            <v>86919</v>
          </cell>
          <cell r="J5135" t="str">
            <v>TANQUE DE LOUÇA BRANCA COM COLUNA, 30L OU EQUIVALENTE, INCLUSO SIFÃO FLEXÍVEL EM PVC, VÁLVULA METÁLICA E TORNEIRA DE METAL CROMADO PADRÃO MÉDIO - FORNECIMENTO E INSTALAÇÃO. AF_01/2020</v>
          </cell>
          <cell r="K5135" t="str">
            <v>UN</v>
          </cell>
          <cell r="L5135">
            <v>958.19</v>
          </cell>
          <cell r="M5135">
            <v>947.53</v>
          </cell>
        </row>
        <row r="5136">
          <cell r="I5136">
            <v>86920</v>
          </cell>
          <cell r="J5136" t="str">
            <v>TANQUE DE LOUÇA BRANCA COM COLUNA, 30L OU EQUIVALENTE, INCLUSO SIFÃO FLEXÍVEL EM PVC, VÁLVULA PLÁSTICA E TORNEIRA DE METAL CROMADO PADRÃO POPULAR - FORNECIMENTO E INSTALAÇÃO. AF_01/2020</v>
          </cell>
          <cell r="K5136" t="str">
            <v>UN</v>
          </cell>
          <cell r="L5136">
            <v>868.56</v>
          </cell>
          <cell r="M5136">
            <v>858.14</v>
          </cell>
        </row>
        <row r="5137">
          <cell r="I5137">
            <v>86921</v>
          </cell>
          <cell r="J5137" t="str">
            <v>TANQUE DE LOUÇA BRANCA COM COLUNA, 30L OU EQUIVALENTE, INCLUSO SIFÃO FLEXÍVEL EM PVC, VÁLVULA PLÁSTICA E TORNEIRA DE PLÁSTICO - FORNECIMENTO E INSTALAÇÃO. AF_01/2020</v>
          </cell>
          <cell r="K5137" t="str">
            <v>UN</v>
          </cell>
          <cell r="L5137">
            <v>852.28</v>
          </cell>
          <cell r="M5137">
            <v>841.86</v>
          </cell>
        </row>
        <row r="5138">
          <cell r="I5138">
            <v>86922</v>
          </cell>
          <cell r="J5138" t="str">
            <v>TANQUE DE LOUÇA BRANCA SUSPENSO, 18L OU EQUIVALENTE, INCLUSO SIFÃO TIPO GARRAFA EM METAL CROMADO, VÁLVULA METÁLICA E TORNEIRA DE METAL CROMADO PADRÃO MÉDIO - FORNECIMENTO E INSTALAÇÃO. AF_01/2020</v>
          </cell>
          <cell r="K5138" t="str">
            <v>UN</v>
          </cell>
          <cell r="L5138">
            <v>895.35</v>
          </cell>
          <cell r="M5138">
            <v>888.43</v>
          </cell>
        </row>
        <row r="5139">
          <cell r="I5139">
            <v>86923</v>
          </cell>
          <cell r="J5139" t="str">
            <v>TANQUE DE LOUÇA BRANCA SUSPENSO, 18L OU EQUIVALENTE, INCLUSO SIFÃO TIPO GARRAFA EM PVC, VÁLVULA PLÁSTICA E TORNEIRA DE METAL CROMADO PADRÃO POPULAR - FORNECIMENTO E INSTALAÇÃO. AF_01/2020</v>
          </cell>
          <cell r="K5139" t="str">
            <v>UN</v>
          </cell>
          <cell r="L5139">
            <v>642.42999999999995</v>
          </cell>
          <cell r="M5139">
            <v>636.4</v>
          </cell>
        </row>
        <row r="5140">
          <cell r="I5140">
            <v>86924</v>
          </cell>
          <cell r="J5140" t="str">
            <v>TANQUE DE LOUÇA BRANCA SUSPENSO, 18L OU EQUIVALENTE, INCLUSO SIFÃO TIPO GARRAFA EM PVC, VÁLVULA PLÁSTICA E TORNEIRA DE PLÁSTICO - FORNECIMENTO E INSTALAÇÃO. AF_01/2020</v>
          </cell>
          <cell r="K5140" t="str">
            <v>UN</v>
          </cell>
          <cell r="L5140">
            <v>626.15</v>
          </cell>
          <cell r="M5140">
            <v>620.12</v>
          </cell>
        </row>
        <row r="5141">
          <cell r="I5141">
            <v>86925</v>
          </cell>
          <cell r="J5141" t="str">
            <v>TANQUE DE MÁRMORE SINTÉTICO COM COLUNA, 22L OU EQUIVALENTE, INCLUSO SIFÃO FLEXÍVEL EM PVC, VÁLVULA PLÁSTICA E TORNEIRA DE METAL CROMADO PADRÃO POPULAR - FORNECIMENTO E INSTALAÇÃO. AF_01/2020</v>
          </cell>
          <cell r="K5141" t="str">
            <v>UN</v>
          </cell>
          <cell r="L5141">
            <v>810.77</v>
          </cell>
          <cell r="M5141">
            <v>804.12</v>
          </cell>
        </row>
        <row r="5142">
          <cell r="I5142">
            <v>86926</v>
          </cell>
          <cell r="J5142" t="str">
            <v>TANQUE DE MÁRMORE SINTÉTICO COM COLUNA, 22L OU EQUIVALENTE, INCLUSO SIFÃO FLEXÍVEL EM PVC, VÁLVULA PLÁSTICA E TORNEIRA DE PLÁSTICO - FORNECIMENTO E INSTALAÇÃO. AF_01/2020</v>
          </cell>
          <cell r="K5142" t="str">
            <v>UN</v>
          </cell>
          <cell r="L5142">
            <v>794.49</v>
          </cell>
          <cell r="M5142">
            <v>787.84</v>
          </cell>
        </row>
        <row r="5143">
          <cell r="I5143">
            <v>86927</v>
          </cell>
          <cell r="J5143" t="str">
            <v>TANQUE DE MÁRMORE SINTÉTICO SUSPENSO, 22L OU EQUIVALENTE, INCLUSO SIFÃO TIPO GARRAFA EM PVC, VÁLVULA PLÁSTICA E TORNEIRA DE METAL CROMADO PADRÃO POPULAR - FORNEC. E INSTALAÇÃO. AF_01/2020</v>
          </cell>
          <cell r="K5143" t="str">
            <v>UN</v>
          </cell>
          <cell r="L5143">
            <v>511.78</v>
          </cell>
          <cell r="M5143">
            <v>506.25</v>
          </cell>
        </row>
        <row r="5144">
          <cell r="I5144">
            <v>86928</v>
          </cell>
          <cell r="J5144" t="str">
            <v>TANQUE DE MÁRMORE SINTÉTICO SUSPENSO, 22L OU EQUIVALENTE, INCLUSO SIFÃO TIPO GARRAFA EM PVC, VÁLVULA PLÁSTICA E TORNEIRA DE PLÁSTICO - FORNECIMENTO E INSTALAÇÃO. AF_01/2020</v>
          </cell>
          <cell r="K5144" t="str">
            <v>UN</v>
          </cell>
          <cell r="L5144">
            <v>495.5</v>
          </cell>
          <cell r="M5144">
            <v>489.97</v>
          </cell>
        </row>
        <row r="5145">
          <cell r="I5145">
            <v>86929</v>
          </cell>
          <cell r="J5145" t="str">
            <v>TANQUE DE MÁRMORE SINTÉTICO SUSPENSO, 22L OU EQUIVALENTE, INCLUSO SIFÃO FLEXÍVEL EM PVC, VÁLVULA PLÁSTICA E TORNEIRA DE METAL CROMADO PADRÃO POPULAR - FORNECIMENTO E INSTALAÇÃO. AF_01/2020</v>
          </cell>
          <cell r="K5145" t="str">
            <v>UN</v>
          </cell>
          <cell r="L5145">
            <v>496.53</v>
          </cell>
          <cell r="M5145">
            <v>491.24</v>
          </cell>
        </row>
        <row r="5146">
          <cell r="I5146">
            <v>86930</v>
          </cell>
          <cell r="J5146" t="str">
            <v>TANQUE DE MÁRMORE SINTÉTICO SUSPENSO, 22L OU EQUIVALENTE, INCLUSO SIFÃO FLEXÍVEL EM PVC, VÁLVULA PLÁSTICA E TORNEIRA DE PLÁSTICO - FORNECIMENTO E INSTALAÇÃO. AF_01/2020</v>
          </cell>
          <cell r="K5146" t="str">
            <v>UN</v>
          </cell>
          <cell r="L5146">
            <v>480.25</v>
          </cell>
          <cell r="M5146">
            <v>474.96</v>
          </cell>
        </row>
        <row r="5147">
          <cell r="I5147">
            <v>86931</v>
          </cell>
          <cell r="J5147" t="str">
            <v>VASO SANITÁRIO SIFONADO COM CAIXA ACOPLADA LOUÇA BRANCA, INCLUSO ENGATE FLEXÍVEL EM PLÁSTICO BRANCO, 1/2  X 40CM - FORNECIMENTO E INSTALAÇÃO. AF_01/2020</v>
          </cell>
          <cell r="K5147" t="str">
            <v>UN</v>
          </cell>
          <cell r="L5147">
            <v>545.38</v>
          </cell>
          <cell r="M5147">
            <v>540.48</v>
          </cell>
        </row>
        <row r="5148">
          <cell r="I5148">
            <v>86932</v>
          </cell>
          <cell r="J5148" t="str">
            <v>VASO SANITÁRIO SIFONADO COM CAIXA ACOPLADA LOUÇA BRANCA - PADRÃO MÉDIO, INCLUSO ENGATE FLEXÍVEL EM METAL CROMADO, 1/2  X 40CM - FORNECIMENTO E INSTALAÇÃO. AF_01/2020</v>
          </cell>
          <cell r="K5148" t="str">
            <v>UN</v>
          </cell>
          <cell r="L5148">
            <v>580.88</v>
          </cell>
          <cell r="M5148">
            <v>575.98</v>
          </cell>
        </row>
        <row r="5149">
          <cell r="I5149">
            <v>86933</v>
          </cell>
          <cell r="J5149" t="str">
            <v>BANCADA DE MÁRMORE SINTÉTICO 120 X 60CM, COM CUBA INTEGRADA, INCLUSO SIFÃO TIPO GARRAFA EM PVC, VÁLVULA EM PLÁSTICO CROMADO TIPO AMERICANA E TORNEIRA CROMADA LONGA, DE PAREDE, PADRÃO POPULAR - FORNECIMENTO E INSTALAÇÃO. AF_01/2020</v>
          </cell>
          <cell r="K5149" t="str">
            <v>UN</v>
          </cell>
          <cell r="L5149">
            <v>553.51</v>
          </cell>
          <cell r="M5149">
            <v>546.85</v>
          </cell>
        </row>
        <row r="5150">
          <cell r="I5150">
            <v>86934</v>
          </cell>
          <cell r="J5150" t="str">
            <v>BANCADA DE MÁRMORE SINTÉTICO 120 X 60CM, COM CUBA INTEGRADA, INCLUSO SIFÃO TIPO FLEXÍVEL EM PVC, VÁLVULA EM PLÁSTICO CROMADO TIPO AMERICANA E TORNEIRA CROMADA LONGA, DE PAREDE, PADRÃO POPULAR - FORNECIMENTO E INSTALAÇÃO. AF_01/2020</v>
          </cell>
          <cell r="K5150" t="str">
            <v>UN</v>
          </cell>
          <cell r="L5150">
            <v>538.26</v>
          </cell>
          <cell r="M5150">
            <v>531.84</v>
          </cell>
        </row>
        <row r="5151">
          <cell r="I5151">
            <v>86935</v>
          </cell>
          <cell r="J5151" t="str">
            <v>CUBA DE EMBUTIR DE AÇO INOXIDÁVEL MÉDIA, INCLUSO VÁLVULA TIPO AMERICANA EM METAL CROMADO E SIFÃO FLEXÍVEL EM PVC - FORNECIMENTO E INSTALAÇÃO. AF_01/2020</v>
          </cell>
          <cell r="K5151" t="str">
            <v>UN</v>
          </cell>
          <cell r="L5151">
            <v>304.99</v>
          </cell>
          <cell r="M5151">
            <v>301.93</v>
          </cell>
        </row>
        <row r="5152">
          <cell r="I5152">
            <v>86936</v>
          </cell>
          <cell r="J5152" t="str">
            <v>CUBA DE EMBUTIR DE AÇO INOXIDÁVEL MÉDIA, INCLUSO VÁLVULA TIPO AMERICANA E SIFÃO TIPO GARRAFA EM METAL CROMADO - FORNECIMENTO E INSTALAÇÃO. AF_01/2020</v>
          </cell>
          <cell r="K5152" t="str">
            <v>UN</v>
          </cell>
          <cell r="L5152">
            <v>483.53</v>
          </cell>
          <cell r="M5152">
            <v>479.58</v>
          </cell>
        </row>
        <row r="5153">
          <cell r="I5153">
            <v>86937</v>
          </cell>
          <cell r="J5153" t="str">
            <v>CUBA DE EMBUTIR OVAL EM LOUÇA BRANCA, 35 X 50CM OU EQUIVALENTE, INCLUSO VÁLVULA EM METAL CROMADO E SIFÃO FLEXÍVEL EM PVC - FORNECIMENTO E INSTALAÇÃO. AF_01/2020</v>
          </cell>
          <cell r="K5153" t="str">
            <v>UN</v>
          </cell>
          <cell r="L5153">
            <v>241.32</v>
          </cell>
          <cell r="M5153">
            <v>236.84</v>
          </cell>
        </row>
        <row r="5154">
          <cell r="I5154">
            <v>86938</v>
          </cell>
          <cell r="J5154" t="str">
            <v>CUBA DE EMBUTIR OVAL EM LOUÇA BRANCA, 35 X 50CM OU EQUIVALENTE, INCLUSO VÁLVULA E SIFÃO TIPO GARRAFA EM METAL CROMADO - FORNECIMENTO E INSTALAÇÃO. AF_01/2020</v>
          </cell>
          <cell r="K5154" t="str">
            <v>UN</v>
          </cell>
          <cell r="L5154">
            <v>419.86</v>
          </cell>
          <cell r="M5154">
            <v>414.49</v>
          </cell>
        </row>
        <row r="5155">
          <cell r="I5155">
            <v>86939</v>
          </cell>
          <cell r="J5155" t="str">
            <v>LAVATÓRIO LOUÇA BRANCA COM COLUNA, *44 X 35,5* CM, PADRÃO POPULAR, INCLUSO SIFÃO FLEXÍVEL EM PVC, VÁLVULA E ENGATE FLEXÍVEL 30CM EM PLÁSTICO E COM TORNEIRA CROMADA PADRÃO POPULAR - FORNECIMENTO E INSTALAÇÃO. AF_01/2020</v>
          </cell>
          <cell r="K5155" t="str">
            <v>UN</v>
          </cell>
          <cell r="L5155">
            <v>467.99</v>
          </cell>
          <cell r="M5155">
            <v>461.25</v>
          </cell>
        </row>
        <row r="5156">
          <cell r="I5156">
            <v>86940</v>
          </cell>
          <cell r="J5156" t="str">
            <v>LAVATÓRIO LOUÇA BRANCA COM COLUNA, 45 X 55CM OU EQUIVALENTE, PADRÃO MÉDIO, INCLUSO SIFÃO TIPO GARRAFA, VÁLVULA E ENGATE FLEXÍVEL DE 40CM EM METAL CROMADO, COM APARELHO MISTURADOR PADRÃO MÉDIO - FORNECIMENTO E INSTALAÇÃO. AF_01/2020</v>
          </cell>
          <cell r="K5156" t="str">
            <v>UN</v>
          </cell>
          <cell r="L5156">
            <v>1129.9000000000001</v>
          </cell>
          <cell r="M5156">
            <v>1116.77</v>
          </cell>
        </row>
        <row r="5157">
          <cell r="I5157">
            <v>86941</v>
          </cell>
          <cell r="J5157" t="str">
            <v>LAVATÓRIO LOUÇA BRANCA COM COLUNA, 45 X 55CM OU EQUIVALENTE, PADRÃO MÉDIO, INCLUSO SIFÃO TIPO GARRAFA, VÁLVULA E ENGATE FLEXÍVEL DE 40CM EM METAL CROMADO, COM TORNEIRA CROMADA DE MESA, PADRÃO MÉDIO - FORNECIMENTO E INSTALAÇÃO. AF_01/2020</v>
          </cell>
          <cell r="K5157" t="str">
            <v>UN</v>
          </cell>
          <cell r="L5157">
            <v>844.37</v>
          </cell>
          <cell r="M5157">
            <v>833.69</v>
          </cell>
        </row>
        <row r="5158">
          <cell r="I5158">
            <v>86942</v>
          </cell>
          <cell r="J5158" t="str">
            <v>LAVATÓRIO LOUÇA BRANCA SUSPENSO, 29,5 X 39CM OU EQUIVALENTE, PADRÃO POPULAR, INCLUSO SIFÃO TIPO GARRAFA EM PVC, VÁLVULA E ENGATE FLEXÍVEL 30CM EM PLÁSTICO E TORNEIRA CROMADA DE MESA, PADRÃO POPULAR - FORNECIMENTO E INSTALAÇÃO. AF_01/2020</v>
          </cell>
          <cell r="K5158" t="str">
            <v>UN</v>
          </cell>
          <cell r="L5158">
            <v>292.63</v>
          </cell>
          <cell r="M5158">
            <v>288.24</v>
          </cell>
        </row>
        <row r="5159">
          <cell r="I5159">
            <v>86943</v>
          </cell>
          <cell r="J5159" t="str">
            <v>LAVATÓRIO LOUÇA BRANCA SUSPENSO, 29,5 X 39CM OU EQUIVALENTE, PADRÃO POPULAR, INCLUSO SIFÃO FLEXÍVEL EM PVC, VÁLVULA E ENGATE FLEXÍVEL 30CM EM PLÁSTICO E TORNEIRA CROMADA DE MESA, PADRÃO POPULAR - FORNECIMENTO E INSTALAÇÃO. AF_01/2020</v>
          </cell>
          <cell r="K5159" t="str">
            <v>UN</v>
          </cell>
          <cell r="L5159">
            <v>277.38</v>
          </cell>
          <cell r="M5159">
            <v>273.23</v>
          </cell>
        </row>
        <row r="5160">
          <cell r="I5160">
            <v>86947</v>
          </cell>
          <cell r="J5160" t="str">
            <v>BANCADA MÁRMORE BRANCO, 50 X 60 CM, INCLUSO CUBA DE EMBUTIR OVAL EM LOUÇA BRANCA 35 X 50 CM, VÁLVULA, SIFÃO TIPO GARRAFA E ENGATE FLEXÍVEL 40 CM EM METAL CROMADO E APARELHO MISTURADOR DE MESA, PADRÃO MÉDIO - FORNEC. E INSTALAÇÃO. AF_01/2020</v>
          </cell>
          <cell r="K5160" t="str">
            <v>UN</v>
          </cell>
          <cell r="L5160">
            <v>1266.98</v>
          </cell>
          <cell r="M5160">
            <v>1249.56</v>
          </cell>
        </row>
        <row r="5161">
          <cell r="I5161">
            <v>93396</v>
          </cell>
          <cell r="J5161" t="str">
            <v>BANCADA GRANITO CINZA,  50 X 60 CM, INCL. CUBA DE EMBUTIR OVAL LOUÇA BRANCA 35 X 50 CM, VÁLVULA METAL CROMADO, SIFÃO FLEXÍVEL PVC, ENGATE 30 CM FLEXÍVEL PLÁSTICO E TORNEIRA CROMADA DE MESA, PADRÃO POPULAR - FORNEC. E INSTALAÇÃO. AF_01/2020</v>
          </cell>
          <cell r="K5161" t="str">
            <v>UN</v>
          </cell>
          <cell r="L5161">
            <v>723.43</v>
          </cell>
          <cell r="M5161">
            <v>709.35</v>
          </cell>
        </row>
        <row r="5162">
          <cell r="I5162">
            <v>93441</v>
          </cell>
          <cell r="J5162" t="str">
            <v>BANCADA GRANITO CINZA  150 X 60 CM, COM CUBA DE EMBUTIR DE AÇO, VÁLVULA AMERICANA EM METAL, SIFÃO FLEXÍVEL EM PVC, ENGATE FLEXÍVEL 30 CM, TORNEIRA CROMADA LONGA, DE PAREDE, 1/2" OU 3/4", P/ COZINHA, PADRÃO POPULAR - FORNEC. E INSTALAÇÃO. AF_01/2020</v>
          </cell>
          <cell r="K5162" t="str">
            <v>UN</v>
          </cell>
          <cell r="L5162">
            <v>1221.02</v>
          </cell>
          <cell r="M5162">
            <v>1209.53</v>
          </cell>
        </row>
        <row r="5163">
          <cell r="I5163">
            <v>93442</v>
          </cell>
          <cell r="J5163" t="str">
            <v>BANCADA MÁRMORE BRANCO 150 X 60 CM, COM CUBA DE EMBUTIR DE AÇO, VÁLVULA AMERICANA E SIFÃO TIPO GARRAFA EM METAL , ENGATE FLEXÍVEL 30 CM, TORNEIRA CROMADA, DE MESA, 1/2" OU 3/4", PARA PIA COZINHA, PADRÃO ALTO - FORNEC. E INSTALAÇÃO. AF_01/2020</v>
          </cell>
          <cell r="K5163" t="str">
            <v>UN</v>
          </cell>
          <cell r="L5163">
            <v>1390.64</v>
          </cell>
          <cell r="M5163">
            <v>1378.02</v>
          </cell>
        </row>
        <row r="5164">
          <cell r="I5164">
            <v>95469</v>
          </cell>
          <cell r="J5164" t="str">
            <v>VASO SANITARIO SIFONADO CONVENCIONAL COM  LOUÇA BRANCA - FORNECIMENTO E INSTALAÇÃO. AF_01/2020</v>
          </cell>
          <cell r="K5164" t="str">
            <v>UN</v>
          </cell>
          <cell r="L5164">
            <v>326.41000000000003</v>
          </cell>
          <cell r="M5164">
            <v>323.55</v>
          </cell>
        </row>
        <row r="5165">
          <cell r="I5165">
            <v>95470</v>
          </cell>
          <cell r="J5165" t="str">
            <v>VASO SANITARIO SIFONADO CONVENCIONAL COM LOUÇA BRANCA, INCLUSO CONJUNTO DE LIGAÇÃO PARA BACIA SANITÁRIA AJUSTÁVEL - FORNECIMENTO E INSTALAÇÃO. AF_10/2016</v>
          </cell>
          <cell r="K5165" t="str">
            <v>UN</v>
          </cell>
          <cell r="L5165">
            <v>335.86</v>
          </cell>
          <cell r="M5165">
            <v>333</v>
          </cell>
        </row>
        <row r="5166">
          <cell r="I5166">
            <v>95471</v>
          </cell>
          <cell r="J5166" t="str">
            <v>VASO SANITARIO SIFONADO CONVENCIONAL PARA PCD SEM FURO FRONTAL COM  LOUÇA BRANCA SEM ASSENTO -  FORNECIMENTO E INSTALAÇÃO. AF_01/2020</v>
          </cell>
          <cell r="K5166" t="str">
            <v>UN</v>
          </cell>
          <cell r="L5166">
            <v>821.73</v>
          </cell>
          <cell r="M5166">
            <v>815.79</v>
          </cell>
        </row>
        <row r="5167">
          <cell r="I5167">
            <v>95472</v>
          </cell>
          <cell r="J5167" t="str">
            <v>VASO SANITARIO SIFONADO CONVENCIONAL PARA PCD SEM FURO FRONTAL COM LOUÇA BRANCA SEM ASSENTO, INCLUSO CONJUNTO DE LIGAÇÃO PARA BACIA SANITÁRIA AJUSTÁVEL - FORNECIMENTO E INSTALAÇÃO. AF_01/2020</v>
          </cell>
          <cell r="K5167" t="str">
            <v>UN</v>
          </cell>
          <cell r="L5167">
            <v>831.18</v>
          </cell>
          <cell r="M5167">
            <v>825.24</v>
          </cell>
        </row>
        <row r="5168">
          <cell r="I5168">
            <v>95542</v>
          </cell>
          <cell r="J5168" t="str">
            <v>PORTA TOALHA ROSTO EM METAL CROMADO, TIPO ARGOLA, INCLUSO FIXAÇÃO. AF_01/2020</v>
          </cell>
          <cell r="K5168" t="str">
            <v>UN</v>
          </cell>
          <cell r="L5168">
            <v>53.48</v>
          </cell>
          <cell r="M5168">
            <v>52</v>
          </cell>
        </row>
        <row r="5169">
          <cell r="I5169">
            <v>95543</v>
          </cell>
          <cell r="J5169" t="str">
            <v>PORTA TOALHA BANHO EM METAL CROMADO, TIPO BARRA, INCLUSO FIXAÇÃO. AF_01/2020</v>
          </cell>
          <cell r="K5169" t="str">
            <v>UN</v>
          </cell>
          <cell r="L5169">
            <v>89.63</v>
          </cell>
          <cell r="M5169">
            <v>86.66</v>
          </cell>
        </row>
        <row r="5170">
          <cell r="I5170">
            <v>95544</v>
          </cell>
          <cell r="J5170" t="str">
            <v>PAPELEIRA DE PAREDE EM METAL CROMADO SEM TAMPA, INCLUSO FIXAÇÃO. AF_01/2020</v>
          </cell>
          <cell r="K5170" t="str">
            <v>UN</v>
          </cell>
          <cell r="L5170">
            <v>65.59</v>
          </cell>
          <cell r="M5170">
            <v>64.11</v>
          </cell>
        </row>
        <row r="5171">
          <cell r="I5171">
            <v>95545</v>
          </cell>
          <cell r="J5171" t="str">
            <v>SABONETEIRA DE PAREDE EM METAL CROMADO, INCLUSO FIXAÇÃO. AF_01/2020</v>
          </cell>
          <cell r="K5171" t="str">
            <v>UN</v>
          </cell>
          <cell r="L5171">
            <v>64.3</v>
          </cell>
          <cell r="M5171">
            <v>62.82</v>
          </cell>
        </row>
        <row r="5172">
          <cell r="I5172">
            <v>95546</v>
          </cell>
          <cell r="J5172" t="str">
            <v>KIT DE ACESSORIOS PARA BANHEIRO EM METAL CROMADO, 5 PECAS, INCLUSO FIXAÇÃO. AF_01/2020</v>
          </cell>
          <cell r="K5172" t="str">
            <v>UN</v>
          </cell>
          <cell r="L5172">
            <v>217.65</v>
          </cell>
          <cell r="M5172">
            <v>208.76</v>
          </cell>
        </row>
        <row r="5173">
          <cell r="I5173">
            <v>95547</v>
          </cell>
          <cell r="J5173" t="str">
            <v>SABONETEIRA PLASTICA TIPO DISPENSER PARA SABONETE LIQUIDO COM RESERVATORIO 800 A 1500 ML, INCLUSO FIXAÇÃO. AF_01/2020</v>
          </cell>
          <cell r="K5173" t="str">
            <v>UN</v>
          </cell>
          <cell r="L5173">
            <v>59.7</v>
          </cell>
          <cell r="M5173">
            <v>58.22</v>
          </cell>
        </row>
        <row r="5174">
          <cell r="I5174">
            <v>100848</v>
          </cell>
          <cell r="J5174" t="str">
            <v>VASO SANITÁRIO INFANTIL LOUÇA BRANCA - FORNECIMENTO E INSTALACAO. AF_01/2020</v>
          </cell>
          <cell r="K5174" t="str">
            <v>UN</v>
          </cell>
          <cell r="L5174">
            <v>590.16999999999996</v>
          </cell>
          <cell r="M5174">
            <v>587.30999999999995</v>
          </cell>
        </row>
        <row r="5175">
          <cell r="I5175">
            <v>100849</v>
          </cell>
          <cell r="J5175" t="str">
            <v>ASSENTO SANITÁRIO CONVENCIONAL - FORNECIMENTO E INSTALACAO. AF_01/2020</v>
          </cell>
          <cell r="K5175" t="str">
            <v>UN</v>
          </cell>
          <cell r="L5175">
            <v>42.89</v>
          </cell>
          <cell r="M5175">
            <v>42.17</v>
          </cell>
        </row>
        <row r="5176">
          <cell r="I5176">
            <v>100851</v>
          </cell>
          <cell r="J5176" t="str">
            <v>ASSENTO SANITÁRIO INFANTIL - FORNECIMENTO E INSTALACAO. AF_01/2020</v>
          </cell>
          <cell r="K5176" t="str">
            <v>UN</v>
          </cell>
          <cell r="L5176">
            <v>83.44</v>
          </cell>
          <cell r="M5176">
            <v>82.72</v>
          </cell>
        </row>
        <row r="5177">
          <cell r="I5177">
            <v>100852</v>
          </cell>
          <cell r="J5177" t="str">
            <v>CUBA DE EMBUTIR RETANGULAR DE AÇO INOXIDÁVEL, 56 X 33 X 12 CM - FORNECIMENTO E INSTALAÇÃO. AF_01/2020</v>
          </cell>
          <cell r="K5177" t="str">
            <v>UN</v>
          </cell>
          <cell r="L5177">
            <v>236.62</v>
          </cell>
          <cell r="M5177">
            <v>234.78</v>
          </cell>
        </row>
        <row r="5178">
          <cell r="I5178">
            <v>100853</v>
          </cell>
          <cell r="J5178" t="str">
            <v>TORNEIRA CROMADA DE MESA PARA LAVATORIO, TIPO MONOCOMANDO. AF_01/2020</v>
          </cell>
          <cell r="K5178" t="str">
            <v>UN</v>
          </cell>
          <cell r="L5178">
            <v>305.42</v>
          </cell>
          <cell r="M5178">
            <v>303.25</v>
          </cell>
        </row>
        <row r="5179">
          <cell r="I5179">
            <v>100854</v>
          </cell>
          <cell r="J5179" t="str">
            <v>TORNEIRA CROMADA DE MESA PARA LAVATÓRIO COM SENSOR DE PRESENCA. AF_01/2020</v>
          </cell>
          <cell r="K5179" t="str">
            <v>UN</v>
          </cell>
          <cell r="L5179">
            <v>1561.58</v>
          </cell>
          <cell r="M5179">
            <v>1558.55</v>
          </cell>
        </row>
        <row r="5180">
          <cell r="I5180">
            <v>100856</v>
          </cell>
          <cell r="J5180" t="str">
            <v>MANOPLA E CANOPLA CROMADA - FORNECIMENTO E INSTALAÇÃO. AF_01/2020</v>
          </cell>
          <cell r="K5180" t="str">
            <v>UN</v>
          </cell>
          <cell r="L5180">
            <v>34.5</v>
          </cell>
          <cell r="M5180">
            <v>34.049999999999997</v>
          </cell>
        </row>
        <row r="5181">
          <cell r="I5181">
            <v>100857</v>
          </cell>
          <cell r="J5181" t="str">
            <v>ACABAMENTO MONOCOMANDO PARA CHUVEIRO - FORNECIMENTO E INSTALAÇÃO. AF_01/2020</v>
          </cell>
          <cell r="K5181" t="str">
            <v>UN</v>
          </cell>
          <cell r="L5181">
            <v>460.33</v>
          </cell>
          <cell r="M5181">
            <v>458.71</v>
          </cell>
        </row>
        <row r="5182">
          <cell r="I5182">
            <v>100858</v>
          </cell>
          <cell r="J5182" t="str">
            <v>MICTÓRIO SIFONADO LOUÇA BRANCA - PADRÃO MÉDIO - FORNECIMENTO E INSTALAÇÃO. AF_01/2020</v>
          </cell>
          <cell r="K5182" t="str">
            <v>UN</v>
          </cell>
          <cell r="L5182">
            <v>678.72</v>
          </cell>
          <cell r="M5182">
            <v>673.98</v>
          </cell>
        </row>
        <row r="5183">
          <cell r="I5183">
            <v>100859</v>
          </cell>
          <cell r="J5183" t="str">
            <v>MICTÓRIO SIFONADO LOUÇA BRANCA PARA ENTRADA DE ÁGUA EMBUTIDA - PADRÃO ALTO - FORNECIMENTO E INSTALAÇÃO. AF_01/2020</v>
          </cell>
          <cell r="K5183" t="str">
            <v>UN</v>
          </cell>
          <cell r="L5183">
            <v>1080.2</v>
          </cell>
          <cell r="M5183">
            <v>1070.28</v>
          </cell>
        </row>
        <row r="5184">
          <cell r="I5184">
            <v>100860</v>
          </cell>
          <cell r="J5184" t="str">
            <v>CHUVEIRO ELÉTRICO COMUM CORPO PLÁSTICO, TIPO DUCHA - FORNECIMENTO E INSTALAÇÃO. AF_01/2020</v>
          </cell>
          <cell r="K5184" t="str">
            <v>UN</v>
          </cell>
          <cell r="L5184">
            <v>106.25</v>
          </cell>
          <cell r="M5184">
            <v>104.16</v>
          </cell>
        </row>
        <row r="5185">
          <cell r="I5185">
            <v>100861</v>
          </cell>
          <cell r="J5185" t="str">
            <v>SUPORTE MÃO FRANCESA EM AÇO, ABAS IGUAIS 30 CM, CAPACIDADE MINIMA 60 KG, BRANCO - FORNECIMENTO E INSTALAÇÃO. AF_01/2020</v>
          </cell>
          <cell r="K5185" t="str">
            <v>UN</v>
          </cell>
          <cell r="L5185">
            <v>42.71</v>
          </cell>
          <cell r="M5185">
            <v>40.49</v>
          </cell>
        </row>
        <row r="5186">
          <cell r="I5186">
            <v>100862</v>
          </cell>
          <cell r="J5186" t="str">
            <v>SUPORTE MÃO FRANCESA EM ACO, ABAS IGUAIS 40 CM, CAPACIDADE MINIMA 70 KG, BRANCO - FORNECIMENTO E INSTALAÇÃO. AF_01/2020</v>
          </cell>
          <cell r="K5186" t="str">
            <v>UN</v>
          </cell>
          <cell r="L5186">
            <v>46.44</v>
          </cell>
          <cell r="M5186">
            <v>44.22</v>
          </cell>
        </row>
        <row r="5187">
          <cell r="I5187">
            <v>100863</v>
          </cell>
          <cell r="J5187" t="str">
            <v>BARRA DE APOIO EM "L", EM ACO INOX POLIDO 70 X 70 CM, FIXADA NA PAREDE - FORNECIMENTO E INSTALACAO. AF_01/2020</v>
          </cell>
          <cell r="K5187" t="str">
            <v>UN</v>
          </cell>
          <cell r="L5187">
            <v>469.31</v>
          </cell>
          <cell r="M5187">
            <v>462.63</v>
          </cell>
        </row>
        <row r="5188">
          <cell r="I5188">
            <v>100864</v>
          </cell>
          <cell r="J5188" t="str">
            <v>BARRA DE APOIO EM "L", EM ACO INOX POLIDO 80 X 80 CM, FIXADA NA PAREDE - FORNECIMENTO E INSTALACAO. AF_01/2020</v>
          </cell>
          <cell r="K5188" t="str">
            <v>UN</v>
          </cell>
          <cell r="L5188">
            <v>500.44</v>
          </cell>
          <cell r="M5188">
            <v>493.76</v>
          </cell>
        </row>
        <row r="5189">
          <cell r="I5189">
            <v>100865</v>
          </cell>
          <cell r="J5189" t="str">
            <v>BARRA DE APOIO LATERAL ARTICULADA, COM TRAVA, EM ACO INOX POLIDO, FIXADA NA PAREDE - FORNECIMENTO E INSTALAÇÃO. AF_01/2020</v>
          </cell>
          <cell r="K5189" t="str">
            <v>UN</v>
          </cell>
          <cell r="L5189">
            <v>376.64</v>
          </cell>
          <cell r="M5189">
            <v>373.67</v>
          </cell>
        </row>
        <row r="5190">
          <cell r="I5190">
            <v>100866</v>
          </cell>
          <cell r="J5190" t="str">
            <v>BARRA DE APOIO RETA, EM ACO INOX POLIDO, COMPRIMENTO 60CM, FIXADA NA PAREDE - FORNECIMENTO E INSTALAÇÃO. AF_01/2020</v>
          </cell>
          <cell r="K5190" t="str">
            <v>UN</v>
          </cell>
          <cell r="L5190">
            <v>265.14</v>
          </cell>
          <cell r="M5190">
            <v>260.69</v>
          </cell>
        </row>
        <row r="5191">
          <cell r="I5191">
            <v>100867</v>
          </cell>
          <cell r="J5191" t="str">
            <v>BARRA DE APOIO RETA, EM ACO INOX POLIDO, COMPRIMENTO 70 CM,  FIXADA NA PAREDE - FORNECIMENTO E INSTALAÇÃO. AF_01/2020</v>
          </cell>
          <cell r="K5191" t="str">
            <v>UN</v>
          </cell>
          <cell r="L5191">
            <v>275.41000000000003</v>
          </cell>
          <cell r="M5191">
            <v>270.95999999999998</v>
          </cell>
        </row>
        <row r="5192">
          <cell r="I5192">
            <v>100868</v>
          </cell>
          <cell r="J5192" t="str">
            <v>BARRA DE APOIO RETA, EM ACO INOX POLIDO, COMPRIMENTO 80 CM,  FIXADA NA PAREDE - FORNECIMENTO E INSTALAÇÃO. AF_01/2020</v>
          </cell>
          <cell r="K5192" t="str">
            <v>UN</v>
          </cell>
          <cell r="L5192">
            <v>282.24</v>
          </cell>
          <cell r="M5192">
            <v>277.79000000000002</v>
          </cell>
        </row>
        <row r="5193">
          <cell r="I5193">
            <v>100869</v>
          </cell>
          <cell r="J5193" t="str">
            <v>BARRA DE APOIO RETA, EM ACO INOX POLIDO, COMPRIMENTO 90 CM,  FIXADA NA PAREDE - FORNECIMENTO E INSTALAÇÃO. AF_01/2020</v>
          </cell>
          <cell r="K5193" t="str">
            <v>UN</v>
          </cell>
          <cell r="L5193">
            <v>287.48</v>
          </cell>
          <cell r="M5193">
            <v>283.02999999999997</v>
          </cell>
        </row>
        <row r="5194">
          <cell r="I5194">
            <v>100870</v>
          </cell>
          <cell r="J5194" t="str">
            <v>BARRA DE APOIO RETA, EM ALUMINIO, COMPRIMENTO 60 CM,  FIXADA NA PAREDE - FORNECIMENTO E INSTALAÇÃO. AF_01/2020</v>
          </cell>
          <cell r="K5194" t="str">
            <v>UN</v>
          </cell>
          <cell r="L5194">
            <v>328.34</v>
          </cell>
          <cell r="M5194">
            <v>323.89</v>
          </cell>
        </row>
        <row r="5195">
          <cell r="I5195">
            <v>100871</v>
          </cell>
          <cell r="J5195" t="str">
            <v>BARRA DE APOIO RETA, EM ALUMINIO, COMPRIMENTO 70 CM,  FIXADA NA PAREDE - FORNECIMENTO E INSTALAÇÃO. AF_01/2020</v>
          </cell>
          <cell r="K5195" t="str">
            <v>UN</v>
          </cell>
          <cell r="L5195">
            <v>351.22</v>
          </cell>
          <cell r="M5195">
            <v>346.77</v>
          </cell>
        </row>
        <row r="5196">
          <cell r="I5196">
            <v>100872</v>
          </cell>
          <cell r="J5196" t="str">
            <v>BARRA DE APOIO RETA, EM ALUMINIO, COMPRIMENTO 80 CM,  FIXADA NA PAREDE - FORNECIMENTO E INSTALAÇÃO. AF_01/2020</v>
          </cell>
          <cell r="K5196" t="str">
            <v>UN</v>
          </cell>
          <cell r="L5196">
            <v>365.83</v>
          </cell>
          <cell r="M5196">
            <v>361.38</v>
          </cell>
        </row>
        <row r="5197">
          <cell r="I5197">
            <v>100873</v>
          </cell>
          <cell r="J5197" t="str">
            <v>BARRA DE APOIO RETA, EM ALUMINIO, COMPRIMENTO 90 CM,  FIXADA NA PAREDE - FORNECIMENTO E INSTALAÇÃO. AF_01/2020</v>
          </cell>
          <cell r="K5197" t="str">
            <v>UN</v>
          </cell>
          <cell r="L5197">
            <v>374.95</v>
          </cell>
          <cell r="M5197">
            <v>370.5</v>
          </cell>
        </row>
        <row r="5198">
          <cell r="I5198">
            <v>100874</v>
          </cell>
          <cell r="J5198" t="str">
            <v>PUXADOR PARA PCD, FIXADO NA PORTA - FORNECIMENTO E INSTALAÇÃO. AF_01/2020</v>
          </cell>
          <cell r="K5198" t="str">
            <v>UN</v>
          </cell>
          <cell r="L5198">
            <v>265.14</v>
          </cell>
          <cell r="M5198">
            <v>260.69</v>
          </cell>
        </row>
        <row r="5199">
          <cell r="I5199">
            <v>100875</v>
          </cell>
          <cell r="J5199" t="str">
            <v>BANCO ARTICULADO, EM ACO INOX, PARA PCD, FIXADO NA PAREDE - FORNECIMENTO E INSTALAÇÃO. AF_01/2020</v>
          </cell>
          <cell r="K5199" t="str">
            <v>UN</v>
          </cell>
          <cell r="L5199">
            <v>705.7</v>
          </cell>
          <cell r="M5199">
            <v>699.77</v>
          </cell>
        </row>
        <row r="5200">
          <cell r="I5200">
            <v>100878</v>
          </cell>
          <cell r="J5200" t="str">
            <v>VASO SANITÁRIO SIFONADO COM CAIXA ACOPLADA, LOUÇA BRANCA - PADRÃO ALTO - FORNECIMENTO E INSTALAÇÃO. AF_01/2020</v>
          </cell>
          <cell r="K5200" t="str">
            <v>UN</v>
          </cell>
          <cell r="L5200">
            <v>707.7</v>
          </cell>
          <cell r="M5200">
            <v>701.01</v>
          </cell>
        </row>
        <row r="5201">
          <cell r="I5201">
            <v>98052</v>
          </cell>
          <cell r="J5201" t="str">
            <v>TANQUE SÉPTICO CIRCULAR, EM CONCRETO PRÉ-MOLDADO, DIÂMETRO INTERNO = 1,10 M, ALTURA INTERNA = 2,50 M, VOLUME ÚTIL: 2138,2 L (PARA 5 CONTRIBUINTES). AF_12/2020_PA</v>
          </cell>
          <cell r="K5201" t="str">
            <v>UN</v>
          </cell>
          <cell r="L5201">
            <v>2491.2399999999998</v>
          </cell>
          <cell r="M5201">
            <v>2452.12</v>
          </cell>
        </row>
        <row r="5202">
          <cell r="I5202">
            <v>98053</v>
          </cell>
          <cell r="J5202" t="str">
            <v>TANQUE SÉPTICO CIRCULAR, EM CONCRETO PRÉ-MOLDADO, DIÂMETRO INTERNO = 1,40 M, ALTURA INTERNA = 2,50 M, VOLUME ÚTIL: 3463,6 L (PARA 13 CONTRIBUINTES). AF_12/2020_PA</v>
          </cell>
          <cell r="K5202" t="str">
            <v>UN</v>
          </cell>
          <cell r="L5202">
            <v>3428.98</v>
          </cell>
          <cell r="M5202">
            <v>3376.26</v>
          </cell>
        </row>
        <row r="5203">
          <cell r="I5203">
            <v>98054</v>
          </cell>
          <cell r="J5203" t="str">
            <v>TANQUE SÉPTICO CIRCULAR, EM CONCRETO PRÉ-MOLDADO, DIÂMETRO INTERNO = 1,88 M, ALTURA INTERNA = 2,50 M, VOLUME ÚTIL: 6245,8 L (PARA 32 CONTRIBUINTES). AF_12/2020_PA</v>
          </cell>
          <cell r="K5203" t="str">
            <v>UN</v>
          </cell>
          <cell r="L5203">
            <v>5560.9</v>
          </cell>
          <cell r="M5203">
            <v>5505.56</v>
          </cell>
        </row>
        <row r="5204">
          <cell r="I5204">
            <v>98055</v>
          </cell>
          <cell r="J5204" t="str">
            <v>TANQUE SÉPTICO CIRCULAR, EM CONCRETO PRÉ-MOLDADO, DIÂMETRO INTERNO = 2,38 M, ALTURA INTERNA = 2,50 M, VOLUME ÚTIL: 10009,8 L (PARA 69 CONTRIBUINTES). AF_12/2020_PA</v>
          </cell>
          <cell r="K5204" t="str">
            <v>UN</v>
          </cell>
          <cell r="L5204">
            <v>7547.62</v>
          </cell>
          <cell r="M5204">
            <v>7471.41</v>
          </cell>
        </row>
        <row r="5205">
          <cell r="I5205">
            <v>98056</v>
          </cell>
          <cell r="J5205" t="str">
            <v>TANQUE SÉPTICO CIRCULAR, EM CONCRETO PRÉ-MOLDADO, DIÂMETRO INTERNO = 2,38 M, ALTURA INTERNA = 3,0 M, VOLUME ÚTIL: 12234,2 L (PARA 86 CONTRIBUINTES). AF_12/2020_PA</v>
          </cell>
          <cell r="K5205" t="str">
            <v>UN</v>
          </cell>
          <cell r="L5205">
            <v>8839.35</v>
          </cell>
          <cell r="M5205">
            <v>8757.9</v>
          </cell>
        </row>
        <row r="5206">
          <cell r="I5206">
            <v>98057</v>
          </cell>
          <cell r="J5206" t="str">
            <v>TANQUE SÉPTICO CIRCULAR, EM CONCRETO PRÉ-MOLDADO, DIÂMETRO INTERNO = 2,88 M, ALTURA INTERNA = 2,50 M, VOLUME ÚTIL: 14657,4 L (PARA 105 CONTRIBUINTES). AF_12/2020_PA</v>
          </cell>
          <cell r="K5206" t="str">
            <v>UN</v>
          </cell>
          <cell r="L5206">
            <v>10492.56</v>
          </cell>
          <cell r="M5206">
            <v>10391.719999999999</v>
          </cell>
        </row>
        <row r="5207">
          <cell r="I5207">
            <v>98058</v>
          </cell>
          <cell r="J5207" t="str">
            <v>FILTRO ANAERÓBIO CIRCULAR, EM CONCRETO PRÉ-MOLDADO, DIÂMETRO INTERNO = 1,10 M, ALTURA INTERNA = 1,50 M, VOLUME ÚTIL: 1140,4 L (PARA 5 CONTRIBUINTES). AF_12/2020_PA</v>
          </cell>
          <cell r="K5207" t="str">
            <v>UN</v>
          </cell>
          <cell r="L5207">
            <v>2102.91</v>
          </cell>
          <cell r="M5207">
            <v>2057.1</v>
          </cell>
        </row>
        <row r="5208">
          <cell r="I5208">
            <v>98059</v>
          </cell>
          <cell r="J5208" t="str">
            <v>FILTRO ANAERÓBIO CIRCULAR, EM CONCRETO PRÉ-MOLDADO, DIÂMETRO INTERNO = 1,88 M, ALTURA INTERNA = 1,50 M, VOLUME ÚTIL: 3331,1 L (PARA 19 CONTRIBUINTES). AF_12/2020_PA</v>
          </cell>
          <cell r="K5208" t="str">
            <v>UN</v>
          </cell>
          <cell r="L5208">
            <v>4481.01</v>
          </cell>
          <cell r="M5208">
            <v>4413.55</v>
          </cell>
        </row>
        <row r="5209">
          <cell r="I5209">
            <v>98060</v>
          </cell>
          <cell r="J5209" t="str">
            <v>FILTRO ANAERÓBIO CIRCULAR, EM CONCRETO PRÉ-MOLDADO, DIÂMETRO INTERNO = 2,38 M, ALTURA INTERNA = 1,50 M, VOLUME ÚTIL: 5338,6 L (PARA 34 CONTRIBUINTES). AF_12/2020_PA</v>
          </cell>
          <cell r="K5209" t="str">
            <v>UN</v>
          </cell>
          <cell r="L5209">
            <v>6229.32</v>
          </cell>
          <cell r="M5209">
            <v>6131.22</v>
          </cell>
        </row>
        <row r="5210">
          <cell r="I5210">
            <v>98061</v>
          </cell>
          <cell r="J5210" t="str">
            <v>FILTRO ANAERÓBIO CIRCULAR, EM CONCRETO PRÉ-MOLDADO, DIÂMETRO INTERNO = 2,88 M, ALTURA INTERNA = 1,50 M, VOLUME ÚTIL: 7817,3 L (PARA 75 CONTRIBUINTES). AF_12/2020_PA</v>
          </cell>
          <cell r="K5210" t="str">
            <v>UN</v>
          </cell>
          <cell r="L5210">
            <v>8680.33</v>
          </cell>
          <cell r="M5210">
            <v>8545.2000000000007</v>
          </cell>
        </row>
        <row r="5211">
          <cell r="I5211">
            <v>98062</v>
          </cell>
          <cell r="J5211" t="str">
            <v>SUMIDOURO CIRCULAR, EM CONCRETO PRÉ-MOLDADO, DIÂMETRO INTERNO = 1,88 M, ALTURA INTERNA = 2,00 M, ÁREA DE INFILTRAÇÃO: 13,1 M² (PARA 5 CONTRIBUINTES). AF_12/2020_PA</v>
          </cell>
          <cell r="K5211" t="str">
            <v>UN</v>
          </cell>
          <cell r="L5211">
            <v>3656.43</v>
          </cell>
          <cell r="M5211">
            <v>3612.09</v>
          </cell>
        </row>
        <row r="5212">
          <cell r="I5212">
            <v>98063</v>
          </cell>
          <cell r="J5212" t="str">
            <v>SUMIDOURO CIRCULAR, EM CONCRETO PRÉ-MOLDADO, DIÂMETRO INTERNO = 2,38 M, ALTURA INTERNA = 2,50 M, ÁREA DE INFILTRAÇÃO: 21,3 M² (PARA 8 CONTRIBUINTES). AF_12/2020_PA</v>
          </cell>
          <cell r="K5212" t="str">
            <v>UN</v>
          </cell>
          <cell r="L5212">
            <v>5586.31</v>
          </cell>
          <cell r="M5212">
            <v>5520.74</v>
          </cell>
        </row>
        <row r="5213">
          <cell r="I5213">
            <v>98064</v>
          </cell>
          <cell r="J5213" t="str">
            <v>SUMIDOURO CIRCULAR, EM CONCRETO PRÉ-MOLDADO, DIÂMETRO INTERNO = 2,38 M, ALTURA INTERNA = 3,0 M, ÁREA DE INFILTRAÇÃO: 25 M² (PARA 10 CONTRIBUINTES). AF_12/2020_PA</v>
          </cell>
          <cell r="K5213" t="str">
            <v>UN</v>
          </cell>
          <cell r="L5213">
            <v>6486.91</v>
          </cell>
          <cell r="M5213">
            <v>6418.16</v>
          </cell>
        </row>
        <row r="5214">
          <cell r="I5214">
            <v>98065</v>
          </cell>
          <cell r="J5214" t="str">
            <v>SUMIDOURO CIRCULAR, EM CONCRETO PRÉ-MOLDADO, DIÂMETRO INTERNO = 2,88 M, ALTURA INTERNA = 3,0 M, ÁREA DE INFILTRAÇÃO: 31,4 M² (PARA 12 CONTRIBUINTES). AF_12/2020_PA</v>
          </cell>
          <cell r="K5214" t="str">
            <v>UN</v>
          </cell>
          <cell r="L5214">
            <v>9016.66</v>
          </cell>
          <cell r="M5214">
            <v>8925.34</v>
          </cell>
        </row>
        <row r="5215">
          <cell r="I5215">
            <v>98066</v>
          </cell>
          <cell r="J5215" t="str">
            <v>TANQUE SÉPTICO RETANGULAR, EM ALVENARIA COM TIJOLOS CERÂMICOS MACIÇOS, DIMENSÕES INTERNAS: 1,0 X 2,0 X H=1,4 M, VOLUME ÚTIL: 2000 L (PARA 5 CONTRIBUINTES). AF_12/2020</v>
          </cell>
          <cell r="K5215" t="str">
            <v>UN</v>
          </cell>
          <cell r="L5215">
            <v>5125.13</v>
          </cell>
          <cell r="M5215">
            <v>4834.41</v>
          </cell>
        </row>
        <row r="5216">
          <cell r="I5216">
            <v>98067</v>
          </cell>
          <cell r="J5216" t="str">
            <v>TANQUE SÉPTICO RETANGULAR, EM ALVENARIA COM TIJOLOS CERÂMICOS MACIÇOS, DIMENSÕES INTERNAS: 1,2 X 2,4 X H=1,6 M, VOLUME ÚTIL: 3456 L (PARA 13 CONTRIBUINTES). AF_12/2020</v>
          </cell>
          <cell r="K5216" t="str">
            <v>UN</v>
          </cell>
          <cell r="L5216">
            <v>6832.07</v>
          </cell>
          <cell r="M5216">
            <v>6443.14</v>
          </cell>
        </row>
        <row r="5217">
          <cell r="I5217">
            <v>98068</v>
          </cell>
          <cell r="J5217" t="str">
            <v>TANQUE SÉPTICO RETANGULAR, EM ALVENARIA COM TIJOLOS CERÂMICOS MACIÇOS, DIMENSÕES INTERNAS: 1,4 X 3,2 X H=1,8 M, VOLUME ÚTIL: 6272 L (PARA 32 CONTRIBUINTES). AF_12/2020</v>
          </cell>
          <cell r="K5217" t="str">
            <v>UN</v>
          </cell>
          <cell r="L5217">
            <v>9655.1299999999992</v>
          </cell>
          <cell r="M5217">
            <v>9103.25</v>
          </cell>
        </row>
        <row r="5218">
          <cell r="I5218">
            <v>98069</v>
          </cell>
          <cell r="J5218" t="str">
            <v>TANQUE SÉPTICO RETANGULAR, EM ALVENARIA COM TIJOLOS CERÂMICOS MACIÇOS, DIMENSÕES INTERNAS: 1,6 X 4,4 X H=1,8 M, VOLUME ÚTIL: 9856 L (PARA 68 CONTRIBUINTES). AF_12/2020</v>
          </cell>
          <cell r="K5218" t="str">
            <v>UN</v>
          </cell>
          <cell r="L5218">
            <v>13004.32</v>
          </cell>
          <cell r="M5218">
            <v>12257.49</v>
          </cell>
        </row>
        <row r="5219">
          <cell r="I5219">
            <v>98070</v>
          </cell>
          <cell r="J5219" t="str">
            <v>TANQUE SÉPTICO RETANGULAR, EM ALVENARIA COM TIJOLOS CERÂMICOS MACIÇOS, DIMENSÕES INTERNAS: 1,6 X 4,8 X H=2,0 M, VOLUME ÚTIL: 12288 L (PARA 86 CONTRIBUINTES). AF_12/2020</v>
          </cell>
          <cell r="K5219" t="str">
            <v>UN</v>
          </cell>
          <cell r="L5219">
            <v>14844.95</v>
          </cell>
          <cell r="M5219">
            <v>13992.7</v>
          </cell>
        </row>
        <row r="5220">
          <cell r="I5220">
            <v>98071</v>
          </cell>
          <cell r="J5220" t="str">
            <v>TANQUE SÉPTICO RETANGULAR, EM ALVENARIA COM TIJOLOS CERÂMICOS MACIÇOS, DIMENSÕES INTERNAS: 1,6 X 4,6 X H=2,4 M, VOLUME ÚTIL: 14720 L (PARA 105 CONTRIBUINTES). AF_12/2020</v>
          </cell>
          <cell r="K5220" t="str">
            <v>UN</v>
          </cell>
          <cell r="L5220">
            <v>16164.96</v>
          </cell>
          <cell r="M5220">
            <v>15238.89</v>
          </cell>
        </row>
        <row r="5221">
          <cell r="I5221">
            <v>98072</v>
          </cell>
          <cell r="J5221" t="str">
            <v>FILTRO ANAERÓBIO RETANGULAR, EM ALVENARIA COM TIJOLOS CERÂMICOS MACIÇOS, DIMENSÕES INTERNAS: 0,8 X 1,2 X H=1,67 M, VOLUME ÚTIL: 1152 L (PARA 5 CONTRIBUINTES). AF_12/2020</v>
          </cell>
          <cell r="K5221" t="str">
            <v>UN</v>
          </cell>
          <cell r="L5221">
            <v>4328.43</v>
          </cell>
          <cell r="M5221">
            <v>4082.09</v>
          </cell>
        </row>
        <row r="5222">
          <cell r="I5222">
            <v>98073</v>
          </cell>
          <cell r="J5222" t="str">
            <v>FILTRO ANAERÓBIO RETANGULAR, EM ALVENARIA COM TIJOLOS CERÂMICOS MACIÇOS, DIMENSÕES INTERNAS: 1,2 X 1,8 X H=1,67 M, VOLUME ÚTIL: 2592 L (PARA 13 CONTRIBUINTES). AF_12/2020</v>
          </cell>
          <cell r="K5222" t="str">
            <v>UN</v>
          </cell>
          <cell r="L5222">
            <v>6814.4</v>
          </cell>
          <cell r="M5222">
            <v>6426.17</v>
          </cell>
        </row>
        <row r="5223">
          <cell r="I5223">
            <v>98074</v>
          </cell>
          <cell r="J5223" t="str">
            <v>FILTRO ANAERÓBIO RETANGULAR, EM ALVENARIA COM TIJOLOS CERÂMICOS MACIÇOS, DIMENSÕES INTERNAS: 1,4 X 3,0 X H=1,67 M, VOLUME ÚTIL: 5040 L (PARA 32 CONTRIBUINTES). AF_12/2020</v>
          </cell>
          <cell r="K5223" t="str">
            <v>UN</v>
          </cell>
          <cell r="L5223">
            <v>10637.78</v>
          </cell>
          <cell r="M5223">
            <v>10032.629999999999</v>
          </cell>
        </row>
        <row r="5224">
          <cell r="I5224">
            <v>98075</v>
          </cell>
          <cell r="J5224" t="str">
            <v>FILTRO ANAERÓBIO RETANGULAR, EM ALVENARIA COM TIJOLOS CERÂMICOS MACIÇOS, DIMENSÕES INTERNAS: 1,4 X 4,2 X H=1,67 M, VOLUME ÚTIL: 7056 L (PARA 67 CONTRIBUINTES). AF_12/2020</v>
          </cell>
          <cell r="K5224" t="str">
            <v>UN</v>
          </cell>
          <cell r="L5224">
            <v>13861.15</v>
          </cell>
          <cell r="M5224">
            <v>13073.47</v>
          </cell>
        </row>
        <row r="5225">
          <cell r="I5225">
            <v>98076</v>
          </cell>
          <cell r="J5225" t="str">
            <v>FILTRO ANAERÓBIO RETANGULAR, EM ALVENARIA COM TIJOLOS CERÂMICOS MACIÇOS, DIMENSÕES INTERNAS: 1,6 X 4,6 X H=1,67 M, VOLUME ÚTIL: 8832 L (PARA 84 CONTRIBUINTES). AF_12/2020</v>
          </cell>
          <cell r="K5225" t="str">
            <v>UN</v>
          </cell>
          <cell r="L5225">
            <v>16009.27</v>
          </cell>
          <cell r="M5225">
            <v>15099.97</v>
          </cell>
        </row>
        <row r="5226">
          <cell r="I5226">
            <v>98077</v>
          </cell>
          <cell r="J5226" t="str">
            <v>FILTRO ANAERÓBIO RETANGULAR, EM ALVENARIA COM TIJOLOS CERÂMICOS MACIÇOS, DIMENSÕES INTERNAS: 1,6 X 5,6 X H=1,67 M, VOLUME ÚTIL: 10752 L (PARA 103 CONTRIBUINTES). AF_12/2020</v>
          </cell>
          <cell r="K5226" t="str">
            <v>UN</v>
          </cell>
          <cell r="L5226">
            <v>18867.330000000002</v>
          </cell>
          <cell r="M5226">
            <v>17796.37</v>
          </cell>
        </row>
        <row r="5227">
          <cell r="I5227">
            <v>98078</v>
          </cell>
          <cell r="J5227" t="str">
            <v>SUMIDOURO RETANGULAR, EM ALVENARIA COM TIJOLOS CERÂMICOS MACIÇOS, DIMENSÕES INTERNAS: 0,8 X 1,4 X H=3,0 M, ÁREA DE INFILTRAÇÃO: 13,2 M² (PARA 5 CONTRIBUINTES). AF_12/2020</v>
          </cell>
          <cell r="K5227" t="str">
            <v>UN</v>
          </cell>
          <cell r="L5227">
            <v>4680.46</v>
          </cell>
          <cell r="M5227">
            <v>4431.54</v>
          </cell>
        </row>
        <row r="5228">
          <cell r="I5228">
            <v>98079</v>
          </cell>
          <cell r="J5228" t="str">
            <v>SUMIDOURO RETANGULAR, EM ALVENARIA COM TIJOLOS CERÂMICOS MACIÇOS, DIMENSÕES INTERNAS: 1,0 X 3,0 X H=3,0 M, ÁREA DE INFILTRAÇÃO: 25 M² (PARA 10 CONTRIBUINTES). AF_12/2020</v>
          </cell>
          <cell r="K5228" t="str">
            <v>UN</v>
          </cell>
          <cell r="L5228">
            <v>8210.89</v>
          </cell>
          <cell r="M5228">
            <v>7774.47</v>
          </cell>
        </row>
        <row r="5229">
          <cell r="I5229">
            <v>98080</v>
          </cell>
          <cell r="J5229" t="str">
            <v>SUMIDOURO RETANGULAR, EM ALVENARIA COM TIJOLOS CERÂMICOS MACIÇOS, DIMENSÕES INTERNAS: 1,6 X 3,4 X H=3,0 M, ÁREA DE INFILTRAÇÃO: 32,9 M² (PARA 13 CONTRIBUINTES). AF_12/2020</v>
          </cell>
          <cell r="K5229" t="str">
            <v>UN</v>
          </cell>
          <cell r="L5229">
            <v>10584.04</v>
          </cell>
          <cell r="M5229">
            <v>10019.620000000001</v>
          </cell>
        </row>
        <row r="5230">
          <cell r="I5230">
            <v>98081</v>
          </cell>
          <cell r="J5230" t="str">
            <v>SUMIDOURO RETANGULAR, EM ALVENARIA COM TIJOLOS CERÂMICOS MACIÇOS, DIMENSÕES INTERNAS: 1,6 X 5,8 X H=3,0 M, ÁREA DE INFILTRAÇÃO: 50 M² (PARA 20 CONTRIBUINTES). AF_12/2020</v>
          </cell>
          <cell r="K5230" t="str">
            <v>UN</v>
          </cell>
          <cell r="L5230">
            <v>15699.9</v>
          </cell>
          <cell r="M5230">
            <v>14861.24</v>
          </cell>
        </row>
        <row r="5231">
          <cell r="I5231">
            <v>98082</v>
          </cell>
          <cell r="J5231" t="str">
            <v>TANQUE SÉPTICO RETANGULAR, EM ALVENARIA COM BLOCOS DE CONCRETO, DIMENSÕES INTERNAS: 1,0 X 2,0 X H=1,4 M, VOLUME ÚTIL: 2000 L (PARA 5 CONTRIBUINTES). AF_12/2020</v>
          </cell>
          <cell r="K5231" t="str">
            <v>UN</v>
          </cell>
          <cell r="L5231">
            <v>4023.74</v>
          </cell>
          <cell r="M5231">
            <v>3794</v>
          </cell>
        </row>
        <row r="5232">
          <cell r="I5232">
            <v>98083</v>
          </cell>
          <cell r="J5232" t="str">
            <v>TANQUE SÉPTICO RETANGULAR, EM ALVENARIA COM BLOCOS DE CONCRETO, DIMENSÕES INTERNAS: 1,2 X 2,4 X H=1,6 M, VOLUME ÚTIL: 3456 L (PARA 13 CONTRIBUINTES). AF_12/2020</v>
          </cell>
          <cell r="K5232" t="str">
            <v>UN</v>
          </cell>
          <cell r="L5232">
            <v>5308.56</v>
          </cell>
          <cell r="M5232">
            <v>5003.1000000000004</v>
          </cell>
        </row>
        <row r="5233">
          <cell r="I5233">
            <v>98084</v>
          </cell>
          <cell r="J5233" t="str">
            <v>TANQUE SÉPTICO RETANGULAR, EM ALVENARIA COM BLOCOS DE CONCRETO, DIMENSÕES INTERNAS: 1,4 X 3,2 X H=1,8 M, VOLUME ÚTIL: 6272 L (PARA 32 CONTRIBUINTES). AF_12/2020</v>
          </cell>
          <cell r="K5233" t="str">
            <v>UN</v>
          </cell>
          <cell r="L5233">
            <v>7449.8</v>
          </cell>
          <cell r="M5233">
            <v>7017.74</v>
          </cell>
        </row>
        <row r="5234">
          <cell r="I5234">
            <v>98085</v>
          </cell>
          <cell r="J5234" t="str">
            <v>TANQUE SÉPTICO RETANGULAR, EM ALVENARIA COM BLOCOS DE CONCRETO, DIMENSÕES INTERNAS: 1,6 X 4,4 X H=1,8 M, VOLUME ÚTIL: 9856 L (PARA 68 CONTRIBUINTES). AF_12/2020</v>
          </cell>
          <cell r="K5234" t="str">
            <v>UN</v>
          </cell>
          <cell r="L5234">
            <v>10124.26</v>
          </cell>
          <cell r="M5234">
            <v>9533.61</v>
          </cell>
        </row>
        <row r="5235">
          <cell r="I5235">
            <v>98086</v>
          </cell>
          <cell r="J5235" t="str">
            <v>TANQUE SÉPTICO RETANGULAR, EM ALVENARIA COM BLOCOS DE CONCRETO, DIMENSÕES INTERNAS: 1,6 X 4,8 X H=2,0 M, VOLUME ÚTIL: 12288 L (PARA 86 CONTRIBUINTES). AF_12/2020</v>
          </cell>
          <cell r="K5235" t="str">
            <v>UN</v>
          </cell>
          <cell r="L5235">
            <v>11416.91</v>
          </cell>
          <cell r="M5235">
            <v>10749.63</v>
          </cell>
        </row>
        <row r="5236">
          <cell r="I5236">
            <v>98087</v>
          </cell>
          <cell r="J5236" t="str">
            <v>TANQUE SÉPTICO RETANGULAR, EM ALVENARIA COM BLOCOS DE CONCRETO, DIMENSÕES INTERNAS: 1,6 X 4,6 X H=2,4 M, VOLUME ÚTIL: 14720 L (PARA 105 CONTRIBUINTES). AF_12/2020</v>
          </cell>
          <cell r="K5236" t="str">
            <v>UN</v>
          </cell>
          <cell r="L5236">
            <v>12156.08</v>
          </cell>
          <cell r="M5236">
            <v>11444.87</v>
          </cell>
        </row>
        <row r="5237">
          <cell r="I5237">
            <v>98088</v>
          </cell>
          <cell r="J5237" t="str">
            <v>FILTRO ANAERÓBIO RETANGULAR, EM ALVENARIA COM BLOCOS DE CONCRETO, DIMENSÕES INTERNAS: 0,8 X 1,2 X H=1,67 M, VOLUME ÚTIL: 1152 L (PARA 5 CONTRIBUINTES). AF_12/2020</v>
          </cell>
          <cell r="K5237" t="str">
            <v>UN</v>
          </cell>
          <cell r="L5237">
            <v>3485.08</v>
          </cell>
          <cell r="M5237">
            <v>3288.34</v>
          </cell>
        </row>
        <row r="5238">
          <cell r="I5238">
            <v>98089</v>
          </cell>
          <cell r="J5238" t="str">
            <v>FILTRO ANAERÓBIO RETANGULAR, EM ALVENARIA COM BLOCOS DE CONCRETO, DIMENSÕES INTERNAS: 1,2 X 1,8 X H=1,67 M, VOLUME ÚTIL: 2592 L (PARA 13 CONTRIBUINTES). AF_12/2020</v>
          </cell>
          <cell r="K5238" t="str">
            <v>UN</v>
          </cell>
          <cell r="L5238">
            <v>5540.38</v>
          </cell>
          <cell r="M5238">
            <v>5226.3</v>
          </cell>
        </row>
        <row r="5239">
          <cell r="I5239">
            <v>98090</v>
          </cell>
          <cell r="J5239" t="str">
            <v>FILTRO ANAERÓBIO RETANGULAR, EM ALVENARIA COM BLOCOS DE CONCRETO, DIMENSÕES INTERNAS: 1,4 X 3,0 X H=1,67 M, VOLUME ÚTIL: 5040 L (PARA 32 CONTRIBUINTES). AF_12/2020</v>
          </cell>
          <cell r="K5239" t="str">
            <v>UN</v>
          </cell>
          <cell r="L5239">
            <v>8741.58</v>
          </cell>
          <cell r="M5239">
            <v>8246.1200000000008</v>
          </cell>
        </row>
        <row r="5240">
          <cell r="I5240">
            <v>98091</v>
          </cell>
          <cell r="J5240" t="str">
            <v>FILTRO ANAERÓBIO RETANGULAR, EM ALVENARIA COM BLOCOS DE CONCRETO, DIMENSÕES INTERNAS: 1,4 X 4,2 X H=1,67 M, VOLUME ÚTIL: 7056 L (PARA 67 CONTRIBUINTES). AF_12/2020</v>
          </cell>
          <cell r="K5240" t="str">
            <v>UN</v>
          </cell>
          <cell r="L5240">
            <v>11438.22</v>
          </cell>
          <cell r="M5240">
            <v>10790.32</v>
          </cell>
        </row>
        <row r="5241">
          <cell r="I5241">
            <v>98092</v>
          </cell>
          <cell r="J5241" t="str">
            <v>FILTRO ANAERÓBIO RETANGULAR, EM ALVENARIA COM BLOCOS DE CONCRETO, DIMENSÕES INTERNAS: 1,6 X 4,6 X H=1,67 M, VOLUME ÚTIL: 8832 L (PARA 84 CONTRIBUINTES). AF_12/2020</v>
          </cell>
          <cell r="K5241" t="str">
            <v>UN</v>
          </cell>
          <cell r="L5241">
            <v>13307.82</v>
          </cell>
          <cell r="M5241">
            <v>12554.24</v>
          </cell>
        </row>
        <row r="5242">
          <cell r="I5242">
            <v>98093</v>
          </cell>
          <cell r="J5242" t="str">
            <v>FILTRO ANAERÓBIO RETANGULAR, EM ALVENARIA COM BLOCOS DE CONCRETO, DIMENSÕES INTERNAS: 1,6 X 5,6 X H=1,67 M, VOLUME ÚTIL: 10752 L (PARA 103 CONTRIBUINTES). AF_12/2020</v>
          </cell>
          <cell r="K5242" t="str">
            <v>UN</v>
          </cell>
          <cell r="L5242">
            <v>15721.89</v>
          </cell>
          <cell r="M5242">
            <v>14831.99</v>
          </cell>
        </row>
        <row r="5243">
          <cell r="I5243">
            <v>98094</v>
          </cell>
          <cell r="J5243" t="str">
            <v>SUMIDOURO RETANGULAR, EM ALVENARIA COM BLOCOS DE CONCRETO, DIMENSÕES INTERNAS: 0,8 X 1,4 X H=3,0 M, ÁREA DE INFILTRAÇÃO: 13,2 M² (PARA 5 CONTRIBUINTES). AF_12/2020</v>
          </cell>
          <cell r="K5243" t="str">
            <v>UN</v>
          </cell>
          <cell r="L5243">
            <v>2852.01</v>
          </cell>
          <cell r="M5243">
            <v>2695.17</v>
          </cell>
        </row>
        <row r="5244">
          <cell r="I5244">
            <v>98099</v>
          </cell>
          <cell r="J5244" t="str">
            <v>SUMIDOURO RETANGULAR, EM ALVENARIA COM BLOCOS DE CONCRETO, DIMENSÕES INTERNAS: 1,0 X 3,0 X H=3,0 M, ÁREA DE INFILTRAÇÃO: 25 M² (PARA 10 CONTRIBUINTES). AF_12/2020</v>
          </cell>
          <cell r="K5244" t="str">
            <v>UN</v>
          </cell>
          <cell r="L5244">
            <v>4882.6000000000004</v>
          </cell>
          <cell r="M5244">
            <v>4613.49</v>
          </cell>
        </row>
        <row r="5245">
          <cell r="I5245">
            <v>98100</v>
          </cell>
          <cell r="J5245" t="str">
            <v>SUMIDOURO RETANGULAR, EM ALVENARIA COM BLOCOS DE CONCRETO, DIMENSÕES INTERNAS: 1,6 X 3,4 X H=3,0 M, ÁREA DE INFILTRAÇÃO: 32,9 M² (PARA 13 CONTRIBUINTES). . AF_12/2020</v>
          </cell>
          <cell r="K5245" t="str">
            <v>UN</v>
          </cell>
          <cell r="L5245">
            <v>6422.45</v>
          </cell>
          <cell r="M5245">
            <v>6067.11</v>
          </cell>
        </row>
        <row r="5246">
          <cell r="I5246">
            <v>98101</v>
          </cell>
          <cell r="J5246" t="str">
            <v>SUMIDOURO RETANGULAR, EM ALVENARIA COM BLOCOS DE CONCRETO, DIMENSÕES INTERNAS: 1,6 X 5,8 X H=3,0 M, ÁREA DE INFILTRAÇÃO: 50 M² (PARA 20 CONTRIBUINTES). . AF_12/2020</v>
          </cell>
          <cell r="K5246" t="str">
            <v>UN</v>
          </cell>
          <cell r="L5246">
            <v>9514.89</v>
          </cell>
          <cell r="M5246">
            <v>8986.41</v>
          </cell>
        </row>
        <row r="5247">
          <cell r="I5247">
            <v>98109</v>
          </cell>
          <cell r="J5247" t="str">
            <v>CAIXA DE GORDURA ESPECIAL (CAPACIDADE: 312 L - PARA ATÉ 146 PESSOAS SERVIDAS NO PICO), RETANGULAR, EM ALVENARIA COM BLOCOS DE CONCRETO, DIMENSÕES INTERNAS = 0,4X1,2 M, ALTURA INTERNA = 1 M. AF_12/2020</v>
          </cell>
          <cell r="K5247" t="str">
            <v>UN</v>
          </cell>
          <cell r="L5247">
            <v>911.29</v>
          </cell>
          <cell r="M5247">
            <v>849</v>
          </cell>
        </row>
        <row r="5248">
          <cell r="I5248">
            <v>98110</v>
          </cell>
          <cell r="J5248" t="str">
            <v>CAIXA DE GORDURA PEQUENA (CAPACIDADE: 19 L), CIRCULAR, EM PVC, DIÂMETRO INTERNO= 0,3 M. AF_12/2020</v>
          </cell>
          <cell r="K5248" t="str">
            <v>UN</v>
          </cell>
          <cell r="L5248">
            <v>502.11</v>
          </cell>
          <cell r="M5248">
            <v>500.15</v>
          </cell>
        </row>
        <row r="5249">
          <cell r="I5249">
            <v>98111</v>
          </cell>
          <cell r="J5249" t="str">
            <v>CAIXA DE INSPEÇÃO PARA ATERRAMENTO, CIRCULAR, EM POLIETILENO, DIÂMETRO INTERNO = 0,3 M. AF_12/2020</v>
          </cell>
          <cell r="K5249" t="str">
            <v>UN</v>
          </cell>
          <cell r="L5249">
            <v>67.540000000000006</v>
          </cell>
          <cell r="M5249">
            <v>66.47</v>
          </cell>
        </row>
        <row r="5250">
          <cell r="I5250">
            <v>98112</v>
          </cell>
          <cell r="J5250" t="str">
            <v>TIL (TUBO DE INSPEÇÃO E LIMPEZA) CONDOMINIAL PARA ESGOTO, EM PVC, DN 100 X 100 MM. AF_12/2020</v>
          </cell>
          <cell r="K5250" t="str">
            <v>UN</v>
          </cell>
          <cell r="L5250">
            <v>109</v>
          </cell>
          <cell r="M5250">
            <v>106.03</v>
          </cell>
        </row>
        <row r="5251">
          <cell r="I5251">
            <v>98114</v>
          </cell>
          <cell r="J5251" t="str">
            <v>TAMPA CIRCULAR PARA ESGOTO E DRENAGEM, EM FERRO FUNDIDO, DIÂMETRO INTERNO = 0,6 M. AF_12/2020</v>
          </cell>
          <cell r="K5251" t="str">
            <v>UN</v>
          </cell>
          <cell r="L5251">
            <v>725.38</v>
          </cell>
          <cell r="M5251">
            <v>718.19</v>
          </cell>
        </row>
        <row r="5252">
          <cell r="I5252">
            <v>98115</v>
          </cell>
          <cell r="J5252" t="str">
            <v>TAMPA CIRCULAR PARA ESGOTO E DRENAGEM, EM CONCRETO PRÉ-MOLDADO, DIÂMETRO INTERNO = 0,60 M E ALTURA = 0,10 M. AF_12/2020</v>
          </cell>
          <cell r="K5252" t="str">
            <v>UN</v>
          </cell>
          <cell r="L5252">
            <v>116.47</v>
          </cell>
          <cell r="M5252">
            <v>107.96</v>
          </cell>
        </row>
        <row r="5253">
          <cell r="I5253">
            <v>89349</v>
          </cell>
          <cell r="J5253" t="str">
            <v>REGISTRO DE PRESSÃO BRUTO, LATÃO, ROSCÁVEL, 1/2" - FORNECIMENTO E INSTALAÇÃO. AF_08/2021</v>
          </cell>
          <cell r="K5253" t="str">
            <v>UN</v>
          </cell>
          <cell r="L5253">
            <v>19.510000000000002</v>
          </cell>
          <cell r="M5253">
            <v>19.02</v>
          </cell>
        </row>
        <row r="5254">
          <cell r="I5254">
            <v>89351</v>
          </cell>
          <cell r="J5254" t="str">
            <v>REGISTRO DE PRESSÃO BRUTO, LATÃO,  ROSCÁVEL, 3/4'' - FORNECIMENTO E INSTALAÇÃO. AF_08/2021</v>
          </cell>
          <cell r="K5254" t="str">
            <v>UN</v>
          </cell>
          <cell r="L5254">
            <v>24.88</v>
          </cell>
          <cell r="M5254">
            <v>24.14</v>
          </cell>
        </row>
        <row r="5255">
          <cell r="I5255">
            <v>89352</v>
          </cell>
          <cell r="J5255" t="str">
            <v>REGISTRO DE GAVETA BRUTO, LATÃO, ROSCÁVEL, 1/2" - FORNECIMENTO E INSTALAÇÃO. AF_08/2021</v>
          </cell>
          <cell r="K5255" t="str">
            <v>UN</v>
          </cell>
          <cell r="L5255">
            <v>25.56</v>
          </cell>
          <cell r="M5255">
            <v>25.07</v>
          </cell>
        </row>
        <row r="5256">
          <cell r="I5256">
            <v>89353</v>
          </cell>
          <cell r="J5256" t="str">
            <v>REGISTRO DE GAVETA BRUTO, LATÃO, ROSCÁVEL, 3/4" - FORNECIMENTO E INSTALAÇÃO. AF_08/2021</v>
          </cell>
          <cell r="K5256" t="str">
            <v>UN</v>
          </cell>
          <cell r="L5256">
            <v>29.22</v>
          </cell>
          <cell r="M5256">
            <v>28.48</v>
          </cell>
        </row>
        <row r="5257">
          <cell r="I5257">
            <v>89354</v>
          </cell>
          <cell r="J5257" t="str">
            <v>MISTURADOR MONOCOMANDO PARA CHUVEIRO, BASE BRUTA E ACABAMENTO CROMADO - FORNECIMENTO E INSTALAÇÃO. AF_08/2021</v>
          </cell>
          <cell r="K5257" t="str">
            <v>UN</v>
          </cell>
          <cell r="L5257">
            <v>485.39</v>
          </cell>
          <cell r="M5257">
            <v>481.24</v>
          </cell>
        </row>
        <row r="5258">
          <cell r="I5258">
            <v>89984</v>
          </cell>
          <cell r="J5258" t="str">
            <v>REGISTRO DE PRESSÃO BRUTO, LATÃO, ROSCÁVEL, 1/2", COM ACABAMENTO E CANOPLA CROMADOS - FORNECIMENTO E INSTALAÇÃO. AF_08/2021</v>
          </cell>
          <cell r="K5258" t="str">
            <v>UN</v>
          </cell>
          <cell r="L5258">
            <v>60.81</v>
          </cell>
          <cell r="M5258">
            <v>59.58</v>
          </cell>
        </row>
        <row r="5259">
          <cell r="I5259">
            <v>89985</v>
          </cell>
          <cell r="J5259" t="str">
            <v>REGISTRO DE PRESSÃO BRUTO, LATÃO, ROSCÁVEL, 3/4", COM ACABAMENTO E CANOPLA CROMADOS - FORNECIMENTO E INSTALAÇÃO. AF_08/2021</v>
          </cell>
          <cell r="K5259" t="str">
            <v>UN</v>
          </cell>
          <cell r="L5259">
            <v>64.97</v>
          </cell>
          <cell r="M5259">
            <v>63.49</v>
          </cell>
        </row>
        <row r="5260">
          <cell r="I5260">
            <v>89986</v>
          </cell>
          <cell r="J5260" t="str">
            <v>REGISTRO DE GAVETA BRUTO, LATÃO, ROSCÁVEL, 1/2", COM ACABAMENTO E CANOPLA CROMADOS - FORNECIMENTO E INSTALAÇÃO. AF_08/2021</v>
          </cell>
          <cell r="K5260" t="str">
            <v>UN</v>
          </cell>
          <cell r="L5260">
            <v>59.42</v>
          </cell>
          <cell r="M5260">
            <v>58.19</v>
          </cell>
        </row>
        <row r="5261">
          <cell r="I5261">
            <v>89987</v>
          </cell>
          <cell r="J5261" t="str">
            <v>REGISTRO DE GAVETA BRUTO, LATÃO, ROSCÁVEL, 3/4", COM ACABAMENTO E CANOPLA CROMADOS - FORNECIMENTO E INSTALAÇÃO. AF_08/2021</v>
          </cell>
          <cell r="K5261" t="str">
            <v>UN</v>
          </cell>
          <cell r="L5261">
            <v>68.010000000000005</v>
          </cell>
          <cell r="M5261">
            <v>66.53</v>
          </cell>
        </row>
        <row r="5262">
          <cell r="I5262">
            <v>90371</v>
          </cell>
          <cell r="J5262" t="str">
            <v>REGISTRO DE ESFERA, PVC, ROSCÁVEL, COM VOLANTE, 3/4" - FORNECIMENTO E INSTALAÇÃO. AF_08/2021</v>
          </cell>
          <cell r="K5262" t="str">
            <v>UN</v>
          </cell>
          <cell r="L5262">
            <v>40.11</v>
          </cell>
          <cell r="M5262">
            <v>39.369999999999997</v>
          </cell>
        </row>
        <row r="5263">
          <cell r="I5263">
            <v>94489</v>
          </cell>
          <cell r="J5263" t="str">
            <v>REGISTRO DE ESFERA, PVC, SOLDÁVEL, COM VOLANTE, DN  25 MM - FORNECIMENTO E INSTALAÇÃO. AF_08/2021</v>
          </cell>
          <cell r="K5263" t="str">
            <v>UN</v>
          </cell>
          <cell r="L5263">
            <v>40.07</v>
          </cell>
          <cell r="M5263">
            <v>39.54</v>
          </cell>
        </row>
        <row r="5264">
          <cell r="I5264">
            <v>94490</v>
          </cell>
          <cell r="J5264" t="str">
            <v>REGISTRO DE ESFERA, PVC, SOLDÁVEL, COM VOLANTE, DN  32 MM - FORNECIMENTO E INSTALAÇÃO. AF_08/2021</v>
          </cell>
          <cell r="K5264" t="str">
            <v>UN</v>
          </cell>
          <cell r="L5264">
            <v>59.62</v>
          </cell>
          <cell r="M5264">
            <v>59.09</v>
          </cell>
        </row>
        <row r="5265">
          <cell r="I5265">
            <v>94491</v>
          </cell>
          <cell r="J5265" t="str">
            <v>REGISTRO DE ESFERA, PVC, SOLDÁVEL, COM VOLANTE, DN  40 MM - FORNECIMENTO E INSTALAÇÃO. AF_08/2021</v>
          </cell>
          <cell r="K5265" t="str">
            <v>UN</v>
          </cell>
          <cell r="L5265">
            <v>81.040000000000006</v>
          </cell>
          <cell r="M5265">
            <v>80.28</v>
          </cell>
        </row>
        <row r="5266">
          <cell r="I5266">
            <v>94492</v>
          </cell>
          <cell r="J5266" t="str">
            <v>REGISTRO DE ESFERA, PVC, SOLDÁVEL, COM VOLANTE, DN  50 MM - FORNECIMENTO E INSTALAÇÃO. AF_08/2021</v>
          </cell>
          <cell r="K5266" t="str">
            <v>UN</v>
          </cell>
          <cell r="L5266">
            <v>83.36</v>
          </cell>
          <cell r="M5266">
            <v>82.6</v>
          </cell>
        </row>
        <row r="5267">
          <cell r="I5267">
            <v>94493</v>
          </cell>
          <cell r="J5267" t="str">
            <v>REGISTRO DE ESFERA, PVC, SOLDÁVEL, COM VOLANTE, DN  60 MM - FORNECIMENTO E INSTALAÇÃO. AF_08/2021</v>
          </cell>
          <cell r="K5267" t="str">
            <v>UN</v>
          </cell>
          <cell r="L5267">
            <v>152.27000000000001</v>
          </cell>
          <cell r="M5267">
            <v>151.05000000000001</v>
          </cell>
        </row>
        <row r="5268">
          <cell r="I5268">
            <v>94495</v>
          </cell>
          <cell r="J5268" t="str">
            <v>REGISTRO DE GAVETA BRUTO, LATÃO, ROSCÁVEL, 1" - FORNECIMENTO E INSTALAÇÃO. AF_08/2021</v>
          </cell>
          <cell r="K5268" t="str">
            <v>UN</v>
          </cell>
          <cell r="L5268">
            <v>44.43</v>
          </cell>
          <cell r="M5268">
            <v>43.43</v>
          </cell>
        </row>
        <row r="5269">
          <cell r="I5269">
            <v>94496</v>
          </cell>
          <cell r="J5269" t="str">
            <v>REGISTRO DE GAVETA BRUTO, LATÃO, ROSCÁVEL, 1 1/4" - FORNECIMENTO E INSTALAÇÃO. AF_08/2021</v>
          </cell>
          <cell r="K5269" t="str">
            <v>UN</v>
          </cell>
          <cell r="L5269">
            <v>60.53</v>
          </cell>
          <cell r="M5269">
            <v>59.17</v>
          </cell>
        </row>
        <row r="5270">
          <cell r="I5270">
            <v>94497</v>
          </cell>
          <cell r="J5270" t="str">
            <v>REGISTRO DE GAVETA BRUTO, LATÃO, ROSCÁVEL, 1 1/2" - FORNECIMENTO E INSTALAÇÃO. AF_08/2021</v>
          </cell>
          <cell r="K5270" t="str">
            <v>UN</v>
          </cell>
          <cell r="L5270">
            <v>76.92</v>
          </cell>
          <cell r="M5270">
            <v>75.150000000000006</v>
          </cell>
        </row>
        <row r="5271">
          <cell r="I5271">
            <v>94498</v>
          </cell>
          <cell r="J5271" t="str">
            <v>REGISTRO DE GAVETA BRUTO, LATÃO, ROSCÁVEL, 2" - FORNECIMENTO E INSTALAÇÃO. AF_08/2021</v>
          </cell>
          <cell r="K5271" t="str">
            <v>UN</v>
          </cell>
          <cell r="L5271">
            <v>105.35</v>
          </cell>
          <cell r="M5271">
            <v>103.08</v>
          </cell>
        </row>
        <row r="5272">
          <cell r="I5272">
            <v>94499</v>
          </cell>
          <cell r="J5272" t="str">
            <v>REGISTRO DE GAVETA BRUTO, LATÃO, ROSCÁVEL, 2 1/2" - FORNECIMENTO E INSTALAÇÃO. AF_08/2021</v>
          </cell>
          <cell r="K5272" t="str">
            <v>UN</v>
          </cell>
          <cell r="L5272">
            <v>201.93</v>
          </cell>
          <cell r="M5272">
            <v>198.89</v>
          </cell>
        </row>
        <row r="5273">
          <cell r="I5273">
            <v>94500</v>
          </cell>
          <cell r="J5273" t="str">
            <v>REGISTRO DE GAVETA BRUTO, LATÃO, ROSCÁVEL, 3" - FORNECIMENTO E INSTALAÇÃO. AF_08/2021</v>
          </cell>
          <cell r="K5273" t="str">
            <v>UN</v>
          </cell>
          <cell r="L5273">
            <v>245.72</v>
          </cell>
          <cell r="M5273">
            <v>241.9</v>
          </cell>
        </row>
        <row r="5274">
          <cell r="I5274">
            <v>94501</v>
          </cell>
          <cell r="J5274" t="str">
            <v>REGISTRO DE GAVETA BRUTO, LATÃO, ROSCÁVEL, 4" - FORNECIMENTO E INSTALAÇÃO. AF_08/2021</v>
          </cell>
          <cell r="K5274" t="str">
            <v>UN</v>
          </cell>
          <cell r="L5274">
            <v>481.33</v>
          </cell>
          <cell r="M5274">
            <v>476.5</v>
          </cell>
        </row>
        <row r="5275">
          <cell r="I5275">
            <v>94792</v>
          </cell>
          <cell r="J5275" t="str">
            <v>REGISTRO DE GAVETA BRUTO, LATÃO, ROSCÁVEL, 1", COM ACABAMENTO E CANOPLA CROMADOS - FORNECIMENTO E INSTALAÇÃO. AF_08/2021</v>
          </cell>
          <cell r="K5275" t="str">
            <v>UN</v>
          </cell>
          <cell r="L5275">
            <v>82.53</v>
          </cell>
          <cell r="M5275">
            <v>80.790000000000006</v>
          </cell>
        </row>
        <row r="5276">
          <cell r="I5276">
            <v>94793</v>
          </cell>
          <cell r="J5276" t="str">
            <v>REGISTRO DE GAVETA BRUTO, LATÃO, ROSCÁVEL, 1 1/4", COM ACABAMENTO E CANOPLA CROMADOS - FORNECIMENTO E INSTALAÇÃO. AF_08/2021</v>
          </cell>
          <cell r="K5276" t="str">
            <v>UN</v>
          </cell>
          <cell r="L5276">
            <v>111.62</v>
          </cell>
          <cell r="M5276">
            <v>109.52</v>
          </cell>
        </row>
        <row r="5277">
          <cell r="I5277">
            <v>94794</v>
          </cell>
          <cell r="J5277" t="str">
            <v>REGISTRO DE GAVETA BRUTO, LATÃO, ROSCÁVEL, 1 1/2", COM ACABAMENTO E CANOPLA CROMADOS - FORNECIMENTO E INSTALAÇÃO. AF_08/2021</v>
          </cell>
          <cell r="K5277" t="str">
            <v>UN</v>
          </cell>
          <cell r="L5277">
            <v>119.82</v>
          </cell>
          <cell r="M5277">
            <v>117.31</v>
          </cell>
        </row>
        <row r="5278">
          <cell r="I5278">
            <v>94795</v>
          </cell>
          <cell r="J5278" t="str">
            <v>TORNEIRA DE BOIA PARA CAIXA D'ÁGUA, ROSCÁVEL, 1/2" - FORNECIMENTO E INSTALAÇÃO. AF_08/2021</v>
          </cell>
          <cell r="K5278" t="str">
            <v>UN</v>
          </cell>
          <cell r="L5278">
            <v>65.94</v>
          </cell>
          <cell r="M5278">
            <v>65.11</v>
          </cell>
        </row>
        <row r="5279">
          <cell r="I5279">
            <v>94796</v>
          </cell>
          <cell r="J5279" t="str">
            <v>TORNEIRA DE BOIA PARA CAIXA D'ÁGUA, ROSCÁVEL, 3/4" - FORNECIMENTO E INSTALAÇÃO. AF_08/2021</v>
          </cell>
          <cell r="K5279" t="str">
            <v>UN</v>
          </cell>
          <cell r="L5279">
            <v>74.89</v>
          </cell>
          <cell r="M5279">
            <v>73.61</v>
          </cell>
        </row>
        <row r="5280">
          <cell r="I5280">
            <v>94797</v>
          </cell>
          <cell r="J5280" t="str">
            <v>TORNEIRA DE BOIA PARA CAIXA D'ÁGUA, ROSCÁVEL, 1" - FORNECIMENTO E INSTALAÇÃO. AF_08/2021</v>
          </cell>
          <cell r="K5280" t="str">
            <v>UN</v>
          </cell>
          <cell r="L5280">
            <v>157.21</v>
          </cell>
          <cell r="M5280">
            <v>155.47999999999999</v>
          </cell>
        </row>
        <row r="5281">
          <cell r="I5281">
            <v>94798</v>
          </cell>
          <cell r="J5281" t="str">
            <v>TORNEIRA DE BOIA PARA CAIXA D'ÁGUA, ROSCÁVEL, 1 1/4" - FORNECIMENTO E INSTALAÇÃO. AF_08/2021</v>
          </cell>
          <cell r="K5281" t="str">
            <v>UN</v>
          </cell>
          <cell r="L5281">
            <v>261.97000000000003</v>
          </cell>
          <cell r="M5281">
            <v>259.63</v>
          </cell>
        </row>
        <row r="5282">
          <cell r="I5282">
            <v>94799</v>
          </cell>
          <cell r="J5282" t="str">
            <v>TORNEIRA DE BOIA PARA CAIXA D'ÁGUA, ROSCÁVEL, 1 1/2" - FORNECIMENTO E INSTALAÇÃO. AF_08/2021</v>
          </cell>
          <cell r="K5282" t="str">
            <v>UN</v>
          </cell>
          <cell r="L5282">
            <v>321.20999999999998</v>
          </cell>
          <cell r="M5282">
            <v>318.16000000000003</v>
          </cell>
        </row>
        <row r="5283">
          <cell r="I5283">
            <v>94800</v>
          </cell>
          <cell r="J5283" t="str">
            <v>TORNEIRA DE BOIA PARA CAIXA D'ÁGUA, ROSCÁVEL, 2" - FORNECIMENTO E INSTALAÇÃO. AF_08/2021</v>
          </cell>
          <cell r="K5283" t="str">
            <v>UN</v>
          </cell>
          <cell r="L5283">
            <v>412.37</v>
          </cell>
          <cell r="M5283">
            <v>408.43</v>
          </cell>
        </row>
        <row r="5284">
          <cell r="I5284">
            <v>95248</v>
          </cell>
          <cell r="J5284" t="str">
            <v>VÁLVULA DE ESFERA BRUTA, BRONZE, ROSCÁVEL, 1/2" - FORNECIMENTO E INSTALAÇÃO. AF_08/2021</v>
          </cell>
          <cell r="K5284" t="str">
            <v>UN</v>
          </cell>
          <cell r="L5284">
            <v>35.92</v>
          </cell>
          <cell r="M5284">
            <v>35.43</v>
          </cell>
        </row>
        <row r="5285">
          <cell r="I5285">
            <v>95249</v>
          </cell>
          <cell r="J5285" t="str">
            <v>VÁLVULA DE ESFERA BRUTA, BRONZE, ROSCÁVEL, 3/4'' - FORNECIMENTO E INSTALAÇÃO. AF_08/2021</v>
          </cell>
          <cell r="K5285" t="str">
            <v>UN</v>
          </cell>
          <cell r="L5285">
            <v>43.25</v>
          </cell>
          <cell r="M5285">
            <v>42.51</v>
          </cell>
        </row>
        <row r="5286">
          <cell r="I5286">
            <v>95250</v>
          </cell>
          <cell r="J5286" t="str">
            <v>VÁLVULA DE ESFERA BRUTA, BRONZE, ROSCÁVEL, 1'' - FORNECIMENTO E INSTALAÇÃO. AF_08/2021</v>
          </cell>
          <cell r="K5286" t="str">
            <v>UN</v>
          </cell>
          <cell r="L5286">
            <v>58.37</v>
          </cell>
          <cell r="M5286">
            <v>57.37</v>
          </cell>
        </row>
        <row r="5287">
          <cell r="I5287">
            <v>95251</v>
          </cell>
          <cell r="J5287" t="str">
            <v>VÁLVULA DE ESFERA BRUTA, BRONZE, ROSCÁVEL, 1 1/4'' - FORNECIMENTO E INSTALAÇÃO. AF_08/2021</v>
          </cell>
          <cell r="K5287" t="str">
            <v>UN</v>
          </cell>
          <cell r="L5287">
            <v>85.72</v>
          </cell>
          <cell r="M5287">
            <v>84.36</v>
          </cell>
        </row>
        <row r="5288">
          <cell r="I5288">
            <v>95252</v>
          </cell>
          <cell r="J5288" t="str">
            <v>VÁLVULA DE ESFERA BRUTA, BRONZE, ROSCÁVEL, 1 1/2'' - FORNECIMENTO E INSTALAÇÃO. AF_08/2021</v>
          </cell>
          <cell r="K5288" t="str">
            <v>UN</v>
          </cell>
          <cell r="L5288">
            <v>104.56</v>
          </cell>
          <cell r="M5288">
            <v>102.79</v>
          </cell>
        </row>
        <row r="5289">
          <cell r="I5289">
            <v>95253</v>
          </cell>
          <cell r="J5289" t="str">
            <v>VÁLVULA DE ESFERA BRUTA, BRONZE, ROSCÁVEL, 2'' - FORNECIMENTO E INSTALAÇÃO. AF_08/2021</v>
          </cell>
          <cell r="K5289" t="str">
            <v>UN</v>
          </cell>
          <cell r="L5289">
            <v>156.84</v>
          </cell>
          <cell r="M5289">
            <v>154.57</v>
          </cell>
        </row>
        <row r="5290">
          <cell r="I5290">
            <v>99619</v>
          </cell>
          <cell r="J5290" t="str">
            <v>VÁLVULA DE RETENÇÃO HORIZONTAL, DE BRONZE, ROSCÁVEL, 3/4" - FORNECIMENTO E INSTALAÇÃO. AF_08/2021</v>
          </cell>
          <cell r="K5290" t="str">
            <v>UN</v>
          </cell>
          <cell r="L5290">
            <v>120.23</v>
          </cell>
          <cell r="M5290">
            <v>119.49</v>
          </cell>
        </row>
        <row r="5291">
          <cell r="I5291">
            <v>99620</v>
          </cell>
          <cell r="J5291" t="str">
            <v>VÁLVULA DE RETENÇÃO HORIZONTAL, DE BRONZE, ROSCÁVEL, 1" - FORNECIMENTO E INSTALAÇÃO. AF_08/2021</v>
          </cell>
          <cell r="K5291" t="str">
            <v>UN</v>
          </cell>
          <cell r="L5291">
            <v>163.33000000000001</v>
          </cell>
          <cell r="M5291">
            <v>162.33000000000001</v>
          </cell>
        </row>
        <row r="5292">
          <cell r="I5292">
            <v>99621</v>
          </cell>
          <cell r="J5292" t="str">
            <v>VÁLVULA DE RETENÇÃO HORIZONTAL, DE BRONZE, ROSCÁVEL, 1 1/4" - FORNECIMENTO E INSTALAÇÃO. AF_08/2021</v>
          </cell>
          <cell r="K5292" t="str">
            <v>UN</v>
          </cell>
          <cell r="L5292">
            <v>243.16</v>
          </cell>
          <cell r="M5292">
            <v>241.8</v>
          </cell>
        </row>
        <row r="5293">
          <cell r="I5293">
            <v>99622</v>
          </cell>
          <cell r="J5293" t="str">
            <v>VÁLVULA DE RETENÇÃO HORIZONTAL, DE BRONZE, ROSCÁVEL, 1 1/2"  - FORNECIMENTO E INSTALAÇÃO. AF_08/2021</v>
          </cell>
          <cell r="K5293" t="str">
            <v>UN</v>
          </cell>
          <cell r="L5293">
            <v>274.19</v>
          </cell>
          <cell r="M5293">
            <v>272.42</v>
          </cell>
        </row>
        <row r="5294">
          <cell r="I5294">
            <v>99623</v>
          </cell>
          <cell r="J5294" t="str">
            <v>VÁLVULA DE RETENÇÃO HORIZONTAL, DE BRONZE, ROSCÁVEL, 2"  - FORNECIMENTO E INSTALAÇÃO. AF_08/2021</v>
          </cell>
          <cell r="K5294" t="str">
            <v>UN</v>
          </cell>
          <cell r="L5294">
            <v>382.21</v>
          </cell>
          <cell r="M5294">
            <v>379.94</v>
          </cell>
        </row>
        <row r="5295">
          <cell r="I5295">
            <v>99624</v>
          </cell>
          <cell r="J5295" t="str">
            <v>VÁLVULA DE RETENÇÃO HORIZONTAL, DE BRONZE, ROSCÁVEL, 2 1/2" - FORNECIMENTO E INSTALAÇÃO. AF_08/2021</v>
          </cell>
          <cell r="K5295" t="str">
            <v>UN</v>
          </cell>
          <cell r="L5295">
            <v>544.48</v>
          </cell>
          <cell r="M5295">
            <v>541.44000000000005</v>
          </cell>
        </row>
        <row r="5296">
          <cell r="I5296">
            <v>99625</v>
          </cell>
          <cell r="J5296" t="str">
            <v>VÁLVULA DE RETENÇÃO HORIZONTAL, DE BRONZE, ROSCÁVEL, 3" - FORNECIMENTO E INSTALAÇÃO. AF_08/2021</v>
          </cell>
          <cell r="K5296" t="str">
            <v>UN</v>
          </cell>
          <cell r="L5296">
            <v>748.17</v>
          </cell>
          <cell r="M5296">
            <v>744.35</v>
          </cell>
        </row>
        <row r="5297">
          <cell r="I5297">
            <v>99626</v>
          </cell>
          <cell r="J5297" t="str">
            <v>VÁLVULA DE RETENÇÃO HORIZONTAL, DE BRONZE, ROSCÁVEL, 4" - FORNECIMENTO E INSTALAÇÃO. AF_08/2021</v>
          </cell>
          <cell r="K5297" t="str">
            <v>UN</v>
          </cell>
          <cell r="L5297">
            <v>1149.8</v>
          </cell>
          <cell r="M5297">
            <v>1144.97</v>
          </cell>
        </row>
        <row r="5298">
          <cell r="I5298">
            <v>99627</v>
          </cell>
          <cell r="J5298" t="str">
            <v>VÁLVULA DE RETENÇÃO VERTICAL, DE BRONZE, ROSCÁVEL, 1/2" - FORNECIMENTO E INSTALAÇÃO. AF_08/2021</v>
          </cell>
          <cell r="K5298" t="str">
            <v>UN</v>
          </cell>
          <cell r="L5298">
            <v>72.62</v>
          </cell>
          <cell r="M5298">
            <v>72.13</v>
          </cell>
        </row>
        <row r="5299">
          <cell r="I5299">
            <v>99628</v>
          </cell>
          <cell r="J5299" t="str">
            <v>VÁLVULA DE RETENÇÃO VERTICAL, DE BRONZE, ROSCÁVEL, 3/4" - FORNECIMENTO E INSTALAÇÃO. AF_08/2021</v>
          </cell>
          <cell r="K5299" t="str">
            <v>UN</v>
          </cell>
          <cell r="L5299">
            <v>79.7</v>
          </cell>
          <cell r="M5299">
            <v>78.959999999999994</v>
          </cell>
        </row>
        <row r="5300">
          <cell r="I5300">
            <v>99629</v>
          </cell>
          <cell r="J5300" t="str">
            <v>VÁLVULA DE RETENÇÃO VERTICAL, DE BRONZE, ROSCÁVEL, 1" - FORNECIMENTO E INSTALAÇÃO. AF_08/2021</v>
          </cell>
          <cell r="K5300" t="str">
            <v>UN</v>
          </cell>
          <cell r="L5300">
            <v>88.94</v>
          </cell>
          <cell r="M5300">
            <v>87.94</v>
          </cell>
        </row>
        <row r="5301">
          <cell r="I5301">
            <v>99630</v>
          </cell>
          <cell r="J5301" t="str">
            <v>VÁLVULA DE RETENÇÃO VERTICAL, DE BRONZE, ROSCÁVEL, 1 1/4" - FORNECIMENTO E INSTALAÇÃO. AF_08/2021</v>
          </cell>
          <cell r="K5301" t="str">
            <v>UN</v>
          </cell>
          <cell r="L5301">
            <v>132.05000000000001</v>
          </cell>
          <cell r="M5301">
            <v>130.69</v>
          </cell>
        </row>
        <row r="5302">
          <cell r="I5302">
            <v>99631</v>
          </cell>
          <cell r="J5302" t="str">
            <v>VÁLVULA DE RETENÇÃO VERTICAL, DE BRONZE, ROSCÁVEL, 1 1/2" - FORNECIMENTO E INSTALAÇÃO. AF_08/2021</v>
          </cell>
          <cell r="K5302" t="str">
            <v>UN</v>
          </cell>
          <cell r="L5302">
            <v>154.12</v>
          </cell>
          <cell r="M5302">
            <v>152.35</v>
          </cell>
        </row>
        <row r="5303">
          <cell r="I5303">
            <v>99632</v>
          </cell>
          <cell r="J5303" t="str">
            <v>VÁLVULA DE RETENÇÃO VERTICAL, DE BRONZE, ROSCÁVEL, 2" - FORNECIMENTO E INSTALAÇÃO. AF_08/2021</v>
          </cell>
          <cell r="K5303" t="str">
            <v>UN</v>
          </cell>
          <cell r="L5303">
            <v>221.64</v>
          </cell>
          <cell r="M5303">
            <v>219.37</v>
          </cell>
        </row>
        <row r="5304">
          <cell r="I5304">
            <v>99633</v>
          </cell>
          <cell r="J5304" t="str">
            <v>VÁLVULA DE RETENÇÃO VERTICAL, DE BRONZE, ROSCÁVEL, 3" - FORNECIMENTO E INSTALAÇÃO. AF_08/2021</v>
          </cell>
          <cell r="K5304" t="str">
            <v>UN</v>
          </cell>
          <cell r="L5304">
            <v>473.46</v>
          </cell>
          <cell r="M5304">
            <v>469.64</v>
          </cell>
        </row>
        <row r="5305">
          <cell r="I5305">
            <v>99634</v>
          </cell>
          <cell r="J5305" t="str">
            <v>VÁLVULA DE RETENÇÃO VERTICAL, DE BRONZE, ROSCÁVEL, 4" - FORNECIMENTO E INSTALAÇÃO. AF_08/2021</v>
          </cell>
          <cell r="K5305" t="str">
            <v>UN</v>
          </cell>
          <cell r="L5305">
            <v>804.15</v>
          </cell>
          <cell r="M5305">
            <v>799.32</v>
          </cell>
        </row>
        <row r="5306">
          <cell r="I5306">
            <v>99635</v>
          </cell>
          <cell r="J5306" t="str">
            <v>VÁLVULA DE DESCARGA METÁLICA, BASE 1 1/2", ACABAMENTO METALICO CROMADO - FORNECIMENTO E INSTALAÇÃO. AF_08/2021</v>
          </cell>
          <cell r="K5306" t="str">
            <v>UN</v>
          </cell>
          <cell r="L5306">
            <v>296.02999999999997</v>
          </cell>
          <cell r="M5306">
            <v>289.83999999999997</v>
          </cell>
        </row>
        <row r="5307">
          <cell r="I5307">
            <v>103008</v>
          </cell>
          <cell r="J5307" t="str">
            <v>VÁLVULA DE RETENÇÃO HORIZONTAL, DE BRONZE, ROSCÁVEL, 1/2" - FORNECIMENTO E INSTALAÇÃO. AF_08/2021</v>
          </cell>
          <cell r="K5307" t="str">
            <v>UN</v>
          </cell>
          <cell r="L5307">
            <v>97.97</v>
          </cell>
          <cell r="M5307">
            <v>97.48</v>
          </cell>
        </row>
        <row r="5308">
          <cell r="I5308">
            <v>103009</v>
          </cell>
          <cell r="J5308" t="str">
            <v>VÁLVULA DE RETENÇÃO VERTICAL, DE BRONZE, ROSCÁVEL, 2 1/2" - FORNECIMENTO E INSTALAÇÃO. AF_08/2021</v>
          </cell>
          <cell r="K5308" t="str">
            <v>UN</v>
          </cell>
          <cell r="L5308">
            <v>349.2</v>
          </cell>
          <cell r="M5308">
            <v>346.16</v>
          </cell>
        </row>
        <row r="5309">
          <cell r="I5309">
            <v>103010</v>
          </cell>
          <cell r="J5309" t="str">
            <v>VÁLVULA DE RETENÇÃO, DE BRONZE, PÉ COM CRIVOS, ROSCÁVEL, 3/4" - FORNECIMENTO E INSTALAÇÃO. AF_08/2021</v>
          </cell>
          <cell r="K5309" t="str">
            <v>UN</v>
          </cell>
          <cell r="L5309">
            <v>74.3</v>
          </cell>
          <cell r="M5309">
            <v>73.930000000000007</v>
          </cell>
        </row>
        <row r="5310">
          <cell r="I5310">
            <v>103011</v>
          </cell>
          <cell r="J5310" t="str">
            <v>VÁLVULA DE RETENÇÃO, DE BRONZE, PÉ COM CRIVOS, ROSCÁVEL, 1" - FORNECIMENTO E INSTALAÇÃO. AF_08/2021</v>
          </cell>
          <cell r="K5310" t="str">
            <v>UN</v>
          </cell>
          <cell r="L5310">
            <v>83.03</v>
          </cell>
          <cell r="M5310">
            <v>82.54</v>
          </cell>
        </row>
        <row r="5311">
          <cell r="I5311">
            <v>103012</v>
          </cell>
          <cell r="J5311" t="str">
            <v>VÁLVULA DE RETENÇÃO, DE BRONZE, PÉ COM CRIVOS, ROSCÁVEL, 1 1/4" - FORNECIMENTO E INSTALAÇÃO. AF_08/2021</v>
          </cell>
          <cell r="K5311" t="str">
            <v>UN</v>
          </cell>
          <cell r="L5311">
            <v>130.69</v>
          </cell>
          <cell r="M5311">
            <v>130.02000000000001</v>
          </cell>
        </row>
        <row r="5312">
          <cell r="I5312">
            <v>103013</v>
          </cell>
          <cell r="J5312" t="str">
            <v>VÁLVULA DE RETENÇÃO, DE BRONZE, PÉ COM CRIVOS, ROSCÁVEL, 1 1/2" - FORNECIMENTO E INSTALAÇÃO. AF_08/2021</v>
          </cell>
          <cell r="K5312" t="str">
            <v>UN</v>
          </cell>
          <cell r="L5312">
            <v>141.03</v>
          </cell>
          <cell r="M5312">
            <v>140.16</v>
          </cell>
        </row>
        <row r="5313">
          <cell r="I5313">
            <v>103014</v>
          </cell>
          <cell r="J5313" t="str">
            <v>VÁLVULA DE RETENÇÃO, DE BRONZE, PÉ COM CRIVOS, ROSCÁVEL, 2" - FORNECIMENTO E INSTALAÇÃO. AF_08/2021</v>
          </cell>
          <cell r="K5313" t="str">
            <v>UN</v>
          </cell>
          <cell r="L5313">
            <v>211.69</v>
          </cell>
          <cell r="M5313">
            <v>210.55</v>
          </cell>
        </row>
        <row r="5314">
          <cell r="I5314">
            <v>103015</v>
          </cell>
          <cell r="J5314" t="str">
            <v>VÁLVULA DE RETENÇÃO, DE BRONZE, PÉ COM CRIVOS, ROSCÁVEL, 2 1/2" - FORNECIMENTO E INSTALAÇÃO. AF_08/2021</v>
          </cell>
          <cell r="K5314" t="str">
            <v>UN</v>
          </cell>
          <cell r="L5314">
            <v>373.26</v>
          </cell>
          <cell r="M5314">
            <v>371.74</v>
          </cell>
        </row>
        <row r="5315">
          <cell r="I5315">
            <v>103016</v>
          </cell>
          <cell r="J5315" t="str">
            <v>VÁLVULA DE RETENÇÃO, DE BRONZE, PÉ COM CRIVOS, ROSCÁVEL, 3" - FORNECIMENTO E INSTALAÇÃO. AF_08/2021</v>
          </cell>
          <cell r="K5315" t="str">
            <v>UN</v>
          </cell>
          <cell r="L5315">
            <v>509.9</v>
          </cell>
          <cell r="M5315">
            <v>507.99</v>
          </cell>
        </row>
        <row r="5316">
          <cell r="I5316">
            <v>103017</v>
          </cell>
          <cell r="J5316" t="str">
            <v>VÁLVULA DE RETENÇÃO, DE BRONZE, PÉ COM CRIVOS, ROSCÁVEL, 4" - FORNECIMENTO E INSTALAÇÃO. AF_08/2021</v>
          </cell>
          <cell r="K5316" t="str">
            <v>UN</v>
          </cell>
          <cell r="L5316">
            <v>888.15</v>
          </cell>
          <cell r="M5316">
            <v>885.73</v>
          </cell>
        </row>
        <row r="5317">
          <cell r="I5317">
            <v>103018</v>
          </cell>
          <cell r="J5317" t="str">
            <v>VÁLVULA DE DESCARGA METÁLICA, BASE 1 1/4", ACABAMENTO METALICO CROMADO - FORNECIMENTO E INSTALAÇÃO. AF_08/2021</v>
          </cell>
          <cell r="K5317" t="str">
            <v>UN</v>
          </cell>
          <cell r="L5317">
            <v>243.3</v>
          </cell>
          <cell r="M5317">
            <v>237.92</v>
          </cell>
        </row>
        <row r="5318">
          <cell r="I5318">
            <v>103019</v>
          </cell>
          <cell r="J5318" t="str">
            <v>REGISTRO OU VÁLVULA GLOBO ANGULAR EM LATÃO, PARA HIDRANTES EM INSTALAÇÃO PREDIAL DE INCÊNDIO, 45 GRAUS, 2 1/2" - FORNECIMENTO E INSTALAÇÃO. AF_08/2021</v>
          </cell>
          <cell r="K5318" t="str">
            <v>UN</v>
          </cell>
          <cell r="L5318">
            <v>259.04000000000002</v>
          </cell>
          <cell r="M5318">
            <v>256</v>
          </cell>
        </row>
        <row r="5319">
          <cell r="I5319">
            <v>103029</v>
          </cell>
          <cell r="J5319" t="str">
            <v>REGISTRO OU REGULADOR DE GÁS DE COZINHA - FORNECIMENTO E INSTALAÇÃO. AF_08/2021</v>
          </cell>
          <cell r="K5319" t="str">
            <v>UN</v>
          </cell>
          <cell r="L5319">
            <v>32.83</v>
          </cell>
          <cell r="M5319">
            <v>32.090000000000003</v>
          </cell>
        </row>
        <row r="5320">
          <cell r="I5320">
            <v>103036</v>
          </cell>
          <cell r="J5320" t="str">
            <v>REGISTRO DE ESFERA, PVC, ROSCÁVEL, COM VOLANTE, 1/2" - FORNECIMENTO E INSTALAÇÃO. AF_08/2021</v>
          </cell>
          <cell r="K5320" t="str">
            <v>UN</v>
          </cell>
          <cell r="L5320">
            <v>32.17</v>
          </cell>
          <cell r="M5320">
            <v>31.68</v>
          </cell>
        </row>
        <row r="5321">
          <cell r="I5321">
            <v>103037</v>
          </cell>
          <cell r="J5321" t="str">
            <v>REGISTRO DE ESFERA, PVC, ROSCÁVEL, COM VOLANTE, 1" - FORNECIMENTO E INSTALAÇÃO. AF_08/2021</v>
          </cell>
          <cell r="K5321" t="str">
            <v>UN</v>
          </cell>
          <cell r="L5321">
            <v>63.37</v>
          </cell>
          <cell r="M5321">
            <v>62.37</v>
          </cell>
        </row>
        <row r="5322">
          <cell r="I5322">
            <v>103038</v>
          </cell>
          <cell r="J5322" t="str">
            <v>REGISTRO DE ESFERA, PVC, ROSCÁVEL, COM VOLANTE, 1 1/4" - FORNECIMENTO E INSTALAÇÃO. AF_08/2021</v>
          </cell>
          <cell r="K5322" t="str">
            <v>UN</v>
          </cell>
          <cell r="L5322">
            <v>84.87</v>
          </cell>
          <cell r="M5322">
            <v>83.51</v>
          </cell>
        </row>
        <row r="5323">
          <cell r="I5323">
            <v>103039</v>
          </cell>
          <cell r="J5323" t="str">
            <v>REGISTRO DE ESFERA, PVC, ROSCÁVEL, COM VOLANTE, 1 1/2" - FORNECIMENTO E INSTALAÇÃO. AF_08/2021</v>
          </cell>
          <cell r="K5323" t="str">
            <v>UN</v>
          </cell>
          <cell r="L5323">
            <v>92.46</v>
          </cell>
          <cell r="M5323">
            <v>90.69</v>
          </cell>
        </row>
        <row r="5324">
          <cell r="I5324">
            <v>103040</v>
          </cell>
          <cell r="J5324" t="str">
            <v>REGISTRO DE ESFERA, PVC, ROSCÁVEL, COM VOLANTE, 2" - FORNECIMENTO E INSTALAÇÃO. AF_08/2021</v>
          </cell>
          <cell r="K5324" t="str">
            <v>UN</v>
          </cell>
          <cell r="L5324">
            <v>137.32</v>
          </cell>
          <cell r="M5324">
            <v>135.05000000000001</v>
          </cell>
        </row>
        <row r="5325">
          <cell r="I5325">
            <v>103041</v>
          </cell>
          <cell r="J5325" t="str">
            <v>REGISTRO DE ESFERA, PVC, ROSCÁVEL, COM BORBOLETA, 1/2" - FORNECIMENTO E INSTALAÇÃO. AF_08/2021</v>
          </cell>
          <cell r="K5325" t="str">
            <v>UN</v>
          </cell>
          <cell r="L5325">
            <v>26.83</v>
          </cell>
          <cell r="M5325">
            <v>26.34</v>
          </cell>
        </row>
        <row r="5326">
          <cell r="I5326">
            <v>103042</v>
          </cell>
          <cell r="J5326" t="str">
            <v>REGISTRO DE ESFERA, PVC, ROSCÁVEL, COM BORBOLETA, 3/4" - FORNECIMENTO E INSTALAÇÃO. AF_08/2021</v>
          </cell>
          <cell r="K5326" t="str">
            <v>UN</v>
          </cell>
          <cell r="L5326">
            <v>33.21</v>
          </cell>
          <cell r="M5326">
            <v>32.47</v>
          </cell>
        </row>
        <row r="5327">
          <cell r="I5327">
            <v>103043</v>
          </cell>
          <cell r="J5327" t="str">
            <v>REGISTRO DE ESFERA, PVC, ROSCÁVEL, COM CABEÇA QUADRADA, 1/2" - FORNECIMENTO E INSTALAÇÃO. AF_08/2021</v>
          </cell>
          <cell r="K5327" t="str">
            <v>UN</v>
          </cell>
          <cell r="L5327">
            <v>30.96</v>
          </cell>
          <cell r="M5327">
            <v>30.47</v>
          </cell>
        </row>
        <row r="5328">
          <cell r="I5328">
            <v>103044</v>
          </cell>
          <cell r="J5328" t="str">
            <v>REGISTRO DE ESFERA, PVC, ROSCÁVEL, COM CABEÇA QUADRADA, 3/4" - FORNECIMENTO E INSTALAÇÃO. AF_08/2021</v>
          </cell>
          <cell r="K5328" t="str">
            <v>UN</v>
          </cell>
          <cell r="L5328">
            <v>41.81</v>
          </cell>
          <cell r="M5328">
            <v>41.07</v>
          </cell>
        </row>
        <row r="5329">
          <cell r="I5329">
            <v>103045</v>
          </cell>
          <cell r="J5329" t="str">
            <v>REGISTRO DE PRESSÃO, PVC, ROSCÁVEL, VOLANTE SIMPLES, 1/2" - FORNECIMENTO E INSTALAÇÃO. AF_08/2021</v>
          </cell>
          <cell r="K5329" t="str">
            <v>UN</v>
          </cell>
          <cell r="L5329">
            <v>13.26</v>
          </cell>
          <cell r="M5329">
            <v>12.77</v>
          </cell>
        </row>
        <row r="5330">
          <cell r="I5330">
            <v>103046</v>
          </cell>
          <cell r="J5330" t="str">
            <v>REGISTRO DE PRESSÃO, PVC, ROSCÁVEL, VOLANTE SIMPLES, 3/4" - FORNECIMENTO E INSTALAÇÃO. AF_08/2021</v>
          </cell>
          <cell r="K5330" t="str">
            <v>UN</v>
          </cell>
          <cell r="L5330">
            <v>31.48</v>
          </cell>
          <cell r="M5330">
            <v>30.74</v>
          </cell>
        </row>
        <row r="5331">
          <cell r="I5331">
            <v>103047</v>
          </cell>
          <cell r="J5331" t="str">
            <v>REGISTRO DE ESFERA, PVC, SOLDÁVEL, COM VOLANTE, DN  20 MM - FORNECIMENTO E INSTALAÇÃO. AF_08/2021</v>
          </cell>
          <cell r="K5331" t="str">
            <v>UN</v>
          </cell>
          <cell r="L5331">
            <v>32.64</v>
          </cell>
          <cell r="M5331">
            <v>32.06</v>
          </cell>
        </row>
        <row r="5332">
          <cell r="I5332">
            <v>103048</v>
          </cell>
          <cell r="J5332" t="str">
            <v>REGISTRO DE PRESSÃO, PVC, SOLDÁVEL, VOLANTE SIMPLES, DN  20 MM - FORNECIMENTO E INSTALAÇÃO. AF_08/2021</v>
          </cell>
          <cell r="K5332" t="str">
            <v>UN</v>
          </cell>
          <cell r="L5332">
            <v>24.44</v>
          </cell>
          <cell r="M5332">
            <v>23.86</v>
          </cell>
        </row>
        <row r="5333">
          <cell r="I5333">
            <v>103049</v>
          </cell>
          <cell r="J5333" t="str">
            <v>REGISTRO DE PRESSÃO, PVC, SOLDÁVEL, VOLANTE SIMPLES, DN  25 MM - FORNECIMENTO E INSTALAÇÃO. AF_08/2021</v>
          </cell>
          <cell r="K5333" t="str">
            <v>UN</v>
          </cell>
          <cell r="L5333">
            <v>26.42</v>
          </cell>
          <cell r="M5333">
            <v>25.89</v>
          </cell>
        </row>
        <row r="5334">
          <cell r="I5334">
            <v>103050</v>
          </cell>
          <cell r="J5334" t="str">
            <v>SUBSTITUIÇÃO DE REGISTRO OU VÁLVULA, ROSCÁVEL, DN  20 MM. AF_08/2021</v>
          </cell>
          <cell r="K5334" t="str">
            <v>UN</v>
          </cell>
          <cell r="L5334">
            <v>31.09</v>
          </cell>
          <cell r="M5334">
            <v>28.47</v>
          </cell>
        </row>
        <row r="5335">
          <cell r="I5335">
            <v>103051</v>
          </cell>
          <cell r="J5335" t="str">
            <v>SUBSTITUIÇÃO DE REGISTRO OU VÁLVULA, ROSCÁVEL, DN  25 MM. AF_08/2021</v>
          </cell>
          <cell r="K5335" t="str">
            <v>UN</v>
          </cell>
          <cell r="L5335">
            <v>37.61</v>
          </cell>
          <cell r="M5335">
            <v>34.43</v>
          </cell>
        </row>
        <row r="5336">
          <cell r="I5336">
            <v>103052</v>
          </cell>
          <cell r="J5336" t="str">
            <v>SUBSTITUIÇÃO DE REGISTRO OU VÁLVULA, ROSCÁVEL, DN  32 MM. AF_08/2021</v>
          </cell>
          <cell r="K5336" t="str">
            <v>UN</v>
          </cell>
          <cell r="L5336">
            <v>49.88</v>
          </cell>
          <cell r="M5336">
            <v>45.91</v>
          </cell>
        </row>
        <row r="5337">
          <cell r="I5337">
            <v>95634</v>
          </cell>
          <cell r="J5337" t="str">
            <v>KIT CAVALETE PARA MEDIÇÃO DE ÁGUA - ENTRADA PRINCIPAL, EM PVC DN 20 MM (1/2") - FORNECIMENTO E INSTALAÇÃO (EXCLUSIVE HIDRÔMETRO). AF_03/2024</v>
          </cell>
          <cell r="K5337" t="str">
            <v>UN</v>
          </cell>
          <cell r="L5337">
            <v>229.74</v>
          </cell>
          <cell r="M5337">
            <v>221.12</v>
          </cell>
        </row>
        <row r="5338">
          <cell r="I5338">
            <v>95635</v>
          </cell>
          <cell r="J5338" t="str">
            <v>KIT CAVALETE PARA MEDIÇÃO DE ÁGUA - ENTRADA PRINCIPAL, EM PVC DN 25 MM (3/4") - FORNECIMENTO E INSTALAÇÃO (EXCLUSIVE HIDRÔMETRO). AF_03/2024</v>
          </cell>
          <cell r="K5338" t="str">
            <v>UN</v>
          </cell>
          <cell r="L5338">
            <v>243.37</v>
          </cell>
          <cell r="M5338">
            <v>233.38</v>
          </cell>
        </row>
        <row r="5339">
          <cell r="I5339">
            <v>95636</v>
          </cell>
          <cell r="J5339" t="str">
            <v>KIT CAVALETE PARA MEDIÇÃO DE ÁGUA - ENTRADA PRINCIPAL, EM AÇO GALVANIZADO DN 25 MM (1") - FORNECIMENTO E INSTALAÇÃO (EXCLUSIVE HIDRÔMETRO). AF_03/2024</v>
          </cell>
          <cell r="K5339" t="str">
            <v>UN</v>
          </cell>
          <cell r="L5339">
            <v>438.2</v>
          </cell>
          <cell r="M5339">
            <v>414.42</v>
          </cell>
        </row>
        <row r="5340">
          <cell r="I5340">
            <v>95637</v>
          </cell>
          <cell r="J5340" t="str">
            <v>KIT CAVALETE PARA MEDIÇÃO DE ÁGUA - ENTRADA PRINCIPAL, EM AÇO GALVANIZADO DN 32 MM (1 1/4") - FORNECIMENTO E INSTALAÇÃO (EXCLUSIVE HIDRÔMETRO). AF_03/2024</v>
          </cell>
          <cell r="K5340" t="str">
            <v>UN</v>
          </cell>
          <cell r="L5340">
            <v>575.96</v>
          </cell>
          <cell r="M5340">
            <v>547.6</v>
          </cell>
        </row>
        <row r="5341">
          <cell r="I5341">
            <v>95638</v>
          </cell>
          <cell r="J5341" t="str">
            <v>KIT CAVALETE PARA MEDIÇÃO DE ÁGUA - ENTRADA PRINCIPAL, EM AÇO GALVANIZADO DN 40 MM (1 1/2") - FORNECIMENTO E INSTALAÇÃO (EXCLUSIVE HIDRÔMETRO). AF_03/2024</v>
          </cell>
          <cell r="K5341" t="str">
            <v>UN</v>
          </cell>
          <cell r="L5341">
            <v>708.9</v>
          </cell>
          <cell r="M5341">
            <v>675.31</v>
          </cell>
        </row>
        <row r="5342">
          <cell r="I5342">
            <v>95639</v>
          </cell>
          <cell r="J5342" t="str">
            <v>KIT CAVALETE PARA MEDIÇÃO DE ÁGUA - ENTRADA PRINCIPAL, EM AÇO GALVANIZADO DN 50 MM (2") - FORNECIMENTO E INSTALAÇÃO (EXCLUSIVE HIDRÔMETRO). AF_03/2024</v>
          </cell>
          <cell r="K5342" t="str">
            <v>UN</v>
          </cell>
          <cell r="L5342">
            <v>963.74</v>
          </cell>
          <cell r="M5342">
            <v>923.62</v>
          </cell>
        </row>
        <row r="5343">
          <cell r="I5343">
            <v>95641</v>
          </cell>
          <cell r="J5343" t="str">
            <v>KIT CAVALETE PARA MEDIÇÃO DE ÁGUA - ENTRADA INDIVIDUALIZADA, EM PVC DN 25 MM (3/4"), PARA 2 MEDIDORES - FORNECIMENTO E INSTALAÇÃO (EXCLUSIVE HIDRÔMETRO). AF_03/2024</v>
          </cell>
          <cell r="K5343" t="str">
            <v>UN</v>
          </cell>
          <cell r="L5343">
            <v>318.45999999999998</v>
          </cell>
          <cell r="M5343">
            <v>300.56</v>
          </cell>
        </row>
        <row r="5344">
          <cell r="I5344">
            <v>95642</v>
          </cell>
          <cell r="J5344" t="str">
            <v>KIT CAVALETE PARA MEDIÇÃO DE ÁGUA - ENTRADA INDIVIDUALIZADA, EM PVC DN 25 MM (3/4"), PARA 3 MEDIDORES - FORNECIMENTO E INSTALAÇÃO (EXCLUSIVE HIDRÔMETRO). AF_03/2024</v>
          </cell>
          <cell r="K5344" t="str">
            <v>UN</v>
          </cell>
          <cell r="L5344">
            <v>470.55</v>
          </cell>
          <cell r="M5344">
            <v>444.1</v>
          </cell>
        </row>
        <row r="5345">
          <cell r="I5345">
            <v>95643</v>
          </cell>
          <cell r="J5345" t="str">
            <v>KIT CAVALETE PARA MEDIÇÃO DE ÁGUA - ENTRADA INDIVIDUALIZADA, EM PVC DN 25 MM (3/4"), PARA 4 MEDIDORES - FORNECIMENTO E INSTALAÇÃO (EXCLUSIVE HIDRÔMETRO). AF_03/2024</v>
          </cell>
          <cell r="K5345" t="str">
            <v>UN</v>
          </cell>
          <cell r="L5345">
            <v>613.97</v>
          </cell>
          <cell r="M5345">
            <v>579.59</v>
          </cell>
        </row>
        <row r="5346">
          <cell r="I5346">
            <v>95644</v>
          </cell>
          <cell r="J5346" t="str">
            <v>KIT CAVALETE PARA MEDIÇÃO DE ÁGUA - ENTRADA INDIVIDUALIZADA, EM PVC DN 32 MM (1"), PARA 1 MEDIDOR - FORNECIMENTO E INSTALAÇÃO (EXCLUSIVE HIDRÔMETRO). AF_03/2024</v>
          </cell>
          <cell r="K5346" t="str">
            <v>UN</v>
          </cell>
          <cell r="L5346">
            <v>228.66</v>
          </cell>
          <cell r="M5346">
            <v>217.24</v>
          </cell>
        </row>
        <row r="5347">
          <cell r="I5347">
            <v>95645</v>
          </cell>
          <cell r="J5347" t="str">
            <v>KIT CAVALETE PARA MEDIÇÃO DE ÁGUA - ENTRADA INDIVIDUALIZADA, EM PVC DN 32 MM (1"), PARA 2 MEDIDORES - FORNECIMENTO E INSTALAÇÃO (EXCLUSIVE HIDRÔMETRO). AF_03/2024</v>
          </cell>
          <cell r="K5347" t="str">
            <v>UN</v>
          </cell>
          <cell r="L5347">
            <v>413.46</v>
          </cell>
          <cell r="M5347">
            <v>393.22</v>
          </cell>
        </row>
        <row r="5348">
          <cell r="I5348">
            <v>95646</v>
          </cell>
          <cell r="J5348" t="str">
            <v>KIT CAVALETE PARA MEDIÇÃO DE ÁGUA - ENTRADA INDIVIDUALIZADA, EM PVC DN 32 MM (1"), PARA 3 MEDIDORES - FORNECIMENTO E INSTALAÇÃO (EXCLUSIVE HIDRÔMETRO). AF_03/2024</v>
          </cell>
          <cell r="K5348" t="str">
            <v>UN</v>
          </cell>
          <cell r="L5348">
            <v>615.83000000000004</v>
          </cell>
          <cell r="M5348">
            <v>585.79</v>
          </cell>
        </row>
        <row r="5349">
          <cell r="I5349">
            <v>95647</v>
          </cell>
          <cell r="J5349" t="str">
            <v>KIT CAVALETE PARA MEDIÇÃO DE ÁGUA - ENTRADA INDIVIDUALIZADA, EM PVC DN 32 MM (1"), PARA 4 MEDIDORES - FORNECIMENTO E INSTALAÇÃO (EXCLUSIVE HIDRÔMETRO). AF_03/2024</v>
          </cell>
          <cell r="K5349" t="str">
            <v>UN</v>
          </cell>
          <cell r="L5349">
            <v>805.45</v>
          </cell>
          <cell r="M5349">
            <v>766.33</v>
          </cell>
        </row>
        <row r="5350">
          <cell r="I5350">
            <v>95648</v>
          </cell>
          <cell r="J5350" t="str">
            <v>KIT CAVALETE PARA MEDIÇÃO DE ÁGUA - ENTRADA INDIVIDUALIZADA, EM CPVC DN 28 MM (1"), PARA 1 MEDIDOR - FORNECIMENTO E INSTALAÇÃO (EXCLUSIVE HIDRÔMETRO). AF_03/2024</v>
          </cell>
          <cell r="K5350" t="str">
            <v>UN</v>
          </cell>
          <cell r="L5350">
            <v>596.22</v>
          </cell>
          <cell r="M5350">
            <v>585.22</v>
          </cell>
        </row>
        <row r="5351">
          <cell r="I5351">
            <v>95649</v>
          </cell>
          <cell r="J5351" t="str">
            <v>KIT CAVALETE PARA MEDIÇÃO DE ÁGUA - ENTRADA INDIVIDUALIZADA, EM CPVC DN 28 MM (1"), PARA 2 MEDIDORES - FORNECIMENTO E INSTALAÇÃO (EXCLUSIVE HIDRÔMETRO). AF_03/2024</v>
          </cell>
          <cell r="K5351" t="str">
            <v>UN</v>
          </cell>
          <cell r="L5351">
            <v>1025.56</v>
          </cell>
          <cell r="M5351">
            <v>1006.31</v>
          </cell>
        </row>
        <row r="5352">
          <cell r="I5352">
            <v>95650</v>
          </cell>
          <cell r="J5352" t="str">
            <v>KIT CAVALETE PARA MEDIÇÃO DE ÁGUA - ENTRADA INDIVIDUALIZADA, EM CPVC DN 28 MM (1"), PARA 3 MEDIDORES - FORNECIMENTO E INSTALAÇÃO (EXCLUSIVE HIDRÔMETRO). AF_03/2024</v>
          </cell>
          <cell r="K5352" t="str">
            <v>UN</v>
          </cell>
          <cell r="L5352">
            <v>1497.64</v>
          </cell>
          <cell r="M5352">
            <v>1469.18</v>
          </cell>
        </row>
        <row r="5353">
          <cell r="I5353">
            <v>95651</v>
          </cell>
          <cell r="J5353" t="str">
            <v>KIT CAVALETE PARA MEDIÇÃO DE ÁGUA - ENTRADA INDIVIDUALIZADA, EM CPVC DN 28 MM (1"), PARA 4 MEDIDORES - FORNECIMENTO E INSTALAÇÃO (EXCLUSIVE HIDRÔMETRO). AF_03/2024</v>
          </cell>
          <cell r="K5353" t="str">
            <v>UN</v>
          </cell>
          <cell r="L5353">
            <v>1944.07</v>
          </cell>
          <cell r="M5353">
            <v>1907.08</v>
          </cell>
        </row>
        <row r="5354">
          <cell r="I5354">
            <v>95652</v>
          </cell>
          <cell r="J5354" t="str">
            <v>KIT CAVALETE PARA MEDIÇÃO DE ÁGUA - ENTRADA INDIVIDUALIZADA, EM CPVC DN 35 MM (1 1/4"), PARA 1 MEDIDOR - FORNECIMENTO E INSTALAÇÃO (EXCLUSIVE HIDRÔMETRO). AF_03/2024</v>
          </cell>
          <cell r="K5354" t="str">
            <v>UN</v>
          </cell>
          <cell r="L5354">
            <v>731.83</v>
          </cell>
          <cell r="M5354">
            <v>719.54</v>
          </cell>
        </row>
        <row r="5355">
          <cell r="I5355">
            <v>95653</v>
          </cell>
          <cell r="J5355" t="str">
            <v>KIT CAVALETE PARA MEDIÇÃO DE ÁGUA - ENTRADA INDIVIDUALIZADA, EM CPVC DN 35 MM (1 1/4"), PARA 2 MEDIDORES - FORNECIMENTO E INSTALAÇÃO (EXCLUSIVE HIDRÔMETRO). AF_03/2024</v>
          </cell>
          <cell r="K5355" t="str">
            <v>UN</v>
          </cell>
          <cell r="L5355">
            <v>1294.8</v>
          </cell>
          <cell r="M5355">
            <v>1273.04</v>
          </cell>
        </row>
        <row r="5356">
          <cell r="I5356">
            <v>95654</v>
          </cell>
          <cell r="J5356" t="str">
            <v>KIT CAVALETE PARA MEDIÇÃO DE ÁGUA - ENTRADA INDIVIDUALIZADA, EM CPVC DN 35 MM (1 1/4"), PARA 3 MEDIDORES - FORNECIMENTO E INSTALAÇÃO (EXCLUSIVE HIDRÔMETRO). AF_03/2024</v>
          </cell>
          <cell r="K5356" t="str">
            <v>UN</v>
          </cell>
          <cell r="L5356">
            <v>1906.35</v>
          </cell>
          <cell r="M5356">
            <v>1874.02</v>
          </cell>
        </row>
        <row r="5357">
          <cell r="I5357">
            <v>95655</v>
          </cell>
          <cell r="J5357" t="str">
            <v>KIT CAVALETE PARA MEDIÇÃO DE ÁGUA - ENTRADA INDIVIDUALIZADA, EM CPVC DN 35 MM (1 1/4"), PARA 4 MEDIDORES - FORNECIMENTO E INSTALAÇÃO (EXCLUSIVE HIDRÔMETRO). AF_03/2024</v>
          </cell>
          <cell r="K5357" t="str">
            <v>UN</v>
          </cell>
          <cell r="L5357">
            <v>2485.15</v>
          </cell>
          <cell r="M5357">
            <v>2443.0700000000002</v>
          </cell>
        </row>
        <row r="5358">
          <cell r="I5358">
            <v>95657</v>
          </cell>
          <cell r="J5358" t="str">
            <v>KIT CAVALETE PARA MEDIÇÃO DE ÁGUA - ENTRADA INDIVIDUALIZADA, EM PPR PN20 DN 25 MM (3/4") PARA 1 MEDIDOR - FORNECIMENTO E INSTALAÇÃO (EXCLUSIVE HIDRÔMETRO). AF_03/2024</v>
          </cell>
          <cell r="K5358" t="str">
            <v>UN</v>
          </cell>
          <cell r="L5358">
            <v>320.8</v>
          </cell>
          <cell r="M5358">
            <v>305.16000000000003</v>
          </cell>
        </row>
        <row r="5359">
          <cell r="I5359">
            <v>95658</v>
          </cell>
          <cell r="J5359" t="str">
            <v>KIT CAVALETE PARA MEDIÇÃO DE ÁGUA - ENTRADA INDIVIDUALIZADA, EM PPR PN20 DN 25 MM (3/4") PARA 2 MEDIDORES - FORNECIMENTO E INSTALAÇÃO (EXCLUSIVE HIDRÔMETRO). AF_03/2024</v>
          </cell>
          <cell r="K5359" t="str">
            <v>UN</v>
          </cell>
          <cell r="L5359">
            <v>579.61</v>
          </cell>
          <cell r="M5359">
            <v>552.1</v>
          </cell>
        </row>
        <row r="5360">
          <cell r="I5360">
            <v>95659</v>
          </cell>
          <cell r="J5360" t="str">
            <v>KIT CAVALETE PARA MEDIÇÃO DE ÁGUA - ENTRADA INDIVIDUALIZADA, EM PPR PN20 DN 25 MM (3/4") PARA 3 MEDIDORES - FORNECIMENTO E INSTALAÇÃO (EXCLUSIVE HIDRÔMETRO). AF_03/2024</v>
          </cell>
          <cell r="K5360" t="str">
            <v>UN</v>
          </cell>
          <cell r="L5360">
            <v>861.51</v>
          </cell>
          <cell r="M5360">
            <v>820.86</v>
          </cell>
        </row>
        <row r="5361">
          <cell r="I5361">
            <v>95660</v>
          </cell>
          <cell r="J5361" t="str">
            <v>KIT CAVALETE PARA MEDIÇÃO DE ÁGUA - ENTRADA INDIVIDUALIZADA, EM PPR PN20 DN 25 MM (3/4") PARA 4 MEDIDORES - FORNECIMENTO E INSTALAÇÃO (EXCLUSIVE HIDRÔMETRO). AF_03/2024</v>
          </cell>
          <cell r="K5361" t="str">
            <v>UN</v>
          </cell>
          <cell r="L5361">
            <v>1127.54</v>
          </cell>
          <cell r="M5361">
            <v>1074.6400000000001</v>
          </cell>
        </row>
        <row r="5362">
          <cell r="I5362">
            <v>95661</v>
          </cell>
          <cell r="J5362" t="str">
            <v>KIT CAVALETE PARA MEDIÇÃO DE ÁGUA - ENTRADA INDIVIDUALIZADA, EM PPR PN20 DN 32 MM (1") PARA 1 MEDIDOR - FORNECIMENTO E INSTALAÇÃO (EXCLUSIVE HIDRÔMETRO). AF_03/2024</v>
          </cell>
          <cell r="K5362" t="str">
            <v>UN</v>
          </cell>
          <cell r="L5362">
            <v>389.22</v>
          </cell>
          <cell r="M5362">
            <v>371.76</v>
          </cell>
        </row>
        <row r="5363">
          <cell r="I5363">
            <v>95662</v>
          </cell>
          <cell r="J5363" t="str">
            <v>KIT CAVALETE PARA MEDIÇÃO DE ÁGUA - ENTRADA INDIVIDUALIZADA, EM PPR PN20 DN 32 MM (1") PARA 2 MEDIDORES - FORNECIMENTO E INSTALAÇÃO (EXCLUSIVE HIDRÔMETRO). AF_03/2024</v>
          </cell>
          <cell r="K5363" t="str">
            <v>UN</v>
          </cell>
          <cell r="L5363">
            <v>714.98</v>
          </cell>
          <cell r="M5363">
            <v>683.9</v>
          </cell>
        </row>
        <row r="5364">
          <cell r="I5364">
            <v>95663</v>
          </cell>
          <cell r="J5364" t="str">
            <v>KIT CAVALETE PARA MEDIÇÃO DE ÁGUA - ENTRADA INDIVIDUALIZADA, EM PPR PN20 DN 32 MM (1") PARA 3 MEDIDORES - FORNECIMENTO E INSTALAÇÃO (EXCLUSIVE HIDRÔMETRO). AF_03/2024</v>
          </cell>
          <cell r="K5364" t="str">
            <v>UN</v>
          </cell>
          <cell r="L5364">
            <v>1068.2</v>
          </cell>
          <cell r="M5364">
            <v>1022.08</v>
          </cell>
        </row>
        <row r="5365">
          <cell r="I5365">
            <v>95664</v>
          </cell>
          <cell r="J5365" t="str">
            <v>KIT CAVALETE PARA MEDIÇÃO DE ÁGUA - ENTRADA INDIVIDUALIZADA, EM PPR PN20 DN 32 MM (1") PARA 4 MEDIDORES - FORNECIMENTO E INSTALAÇÃO (EXCLUSIVE HIDRÔMETRO). AF_03/2024</v>
          </cell>
          <cell r="K5365" t="str">
            <v>UN</v>
          </cell>
          <cell r="L5365">
            <v>1400.22</v>
          </cell>
          <cell r="M5365">
            <v>1340.11</v>
          </cell>
        </row>
        <row r="5366">
          <cell r="I5366">
            <v>95665</v>
          </cell>
          <cell r="J5366" t="str">
            <v>KIT CAVALETE PARA MEDIÇÃO DE ÁGUA - ENTRADA INDIVIDUALIZADA, EM PPR PN25 DN 25 MM (3/4") PARA 1 MEDIDOR - FORNECIMENTO E INSTALAÇÃO (EXCLUSIVE HIDRÔMETRO). AF_03/2024</v>
          </cell>
          <cell r="K5366" t="str">
            <v>UN</v>
          </cell>
          <cell r="L5366">
            <v>354.78</v>
          </cell>
          <cell r="M5366">
            <v>338.02</v>
          </cell>
        </row>
        <row r="5367">
          <cell r="I5367">
            <v>95666</v>
          </cell>
          <cell r="J5367" t="str">
            <v>KIT CAVALETE PARA MEDIÇÃO DE ÁGUA - ENTRADA INDIVIDUALIZADA, EM PPR PN25 DN 25 MM (3/4") PARA 2 MEDIDORES - FORNECIMENTO E INSTALAÇÃO (EXCLUSIVE HIDRÔMETRO). AF_03/2024</v>
          </cell>
          <cell r="K5367" t="str">
            <v>UN</v>
          </cell>
          <cell r="L5367">
            <v>624.61</v>
          </cell>
          <cell r="M5367">
            <v>595.29</v>
          </cell>
        </row>
        <row r="5368">
          <cell r="I5368">
            <v>95667</v>
          </cell>
          <cell r="J5368" t="str">
            <v>KIT CAVALETE PARA MEDIÇÃO DE ÁGUA - ENTRADA INDIVIDUALIZADA, EM PPR PN25 DN 25 MM (3/4") PARA 3 MEDIDORES - FORNECIMENTO E INSTALAÇÃO (EXCLUSIVE HIDRÔMETRO). AF_03/2024</v>
          </cell>
          <cell r="K5368" t="str">
            <v>UN</v>
          </cell>
          <cell r="L5368">
            <v>924.35</v>
          </cell>
          <cell r="M5368">
            <v>880.99</v>
          </cell>
        </row>
        <row r="5369">
          <cell r="I5369">
            <v>95668</v>
          </cell>
          <cell r="J5369" t="str">
            <v>KIT CAVALETE PARA MEDIÇÃO DE ÁGUA - ENTRADA INDIVIDUALIZADA, EM PPR PN25 DN 25 MM (3/4") PARA 4 MEDIDORES - FORNECIMENTO E INSTALAÇÃO (EXCLUSIVE HIDRÔMETRO). AF_03/2024</v>
          </cell>
          <cell r="K5369" t="str">
            <v>UN</v>
          </cell>
          <cell r="L5369">
            <v>1205.95</v>
          </cell>
          <cell r="M5369">
            <v>1149.5999999999999</v>
          </cell>
        </row>
        <row r="5370">
          <cell r="I5370">
            <v>95669</v>
          </cell>
          <cell r="J5370" t="str">
            <v>KIT CAVALETE PARA MEDIÇÃO DE ÁGUA - ENTRADA INDIVIDUALIZADA, EM PPR PN25 DN 32 MM (1") PARA 1 MEDIDOR - FORNECIMENTO E INSTALAÇÃO (EXCLUSIVE HIDRÔMETRO). AF_03/2024</v>
          </cell>
          <cell r="K5370" t="str">
            <v>UN</v>
          </cell>
          <cell r="L5370">
            <v>419.96</v>
          </cell>
          <cell r="M5370">
            <v>401.24</v>
          </cell>
        </row>
        <row r="5371">
          <cell r="I5371">
            <v>95670</v>
          </cell>
          <cell r="J5371" t="str">
            <v>KIT CAVALETE PARA MEDIÇÃO DE ÁGUA - ENTRADA INDIVIDUALIZADA, EM PPR PN25 DN 32 MM (1") PARA 2 MEDIDORES - FORNECIMENTO E INSTALAÇÃO (EXCLUSIVE HIDRÔMETRO). AF_03/2024</v>
          </cell>
          <cell r="K5371" t="str">
            <v>UN</v>
          </cell>
          <cell r="L5371">
            <v>753.67</v>
          </cell>
          <cell r="M5371">
            <v>720.51</v>
          </cell>
        </row>
        <row r="5372">
          <cell r="I5372">
            <v>95671</v>
          </cell>
          <cell r="J5372" t="str">
            <v>KIT CAVALETE PARA MEDIÇÃO DE ÁGUA - ENTRADA INDIVIDUALIZADA, EM PPR PN25 DN 32 MM (1") PARA 3 MEDIDORES - FORNECIMENTO E INSTALAÇÃO (EXCLUSIVE HIDRÔMETRO). AF_03/2024</v>
          </cell>
          <cell r="K5372" t="str">
            <v>UN</v>
          </cell>
          <cell r="L5372">
            <v>1121.1300000000001</v>
          </cell>
          <cell r="M5372">
            <v>1071.8699999999999</v>
          </cell>
        </row>
        <row r="5373">
          <cell r="I5373">
            <v>95672</v>
          </cell>
          <cell r="J5373" t="str">
            <v>KIT CAVALETE PARA MEDIÇÃO DE ÁGUA - ENTRADA INDIVIDUALIZADA, EM PPR PN25 DN 32 MM (1") PARA 4 MEDIDORES - FORNECIMENTO E INSTALAÇÃO (EXCLUSIVE HIDRÔMETRO). AF_03/2024</v>
          </cell>
          <cell r="K5373" t="str">
            <v>UN</v>
          </cell>
          <cell r="L5373">
            <v>1465.79</v>
          </cell>
          <cell r="M5373">
            <v>1401.68</v>
          </cell>
        </row>
        <row r="5374">
          <cell r="I5374">
            <v>95673</v>
          </cell>
          <cell r="J5374" t="str">
            <v>HIDRÔMETRO DN 1/2", 1,5 M3/H - FORNECIMENTO E INSTALAÇÃO. AF_03/2024</v>
          </cell>
          <cell r="K5374" t="str">
            <v>UN</v>
          </cell>
          <cell r="L5374">
            <v>254.74</v>
          </cell>
          <cell r="M5374">
            <v>251.85</v>
          </cell>
        </row>
        <row r="5375">
          <cell r="I5375">
            <v>95674</v>
          </cell>
          <cell r="J5375" t="str">
            <v>HIDRÔMETRO DN 1/2", 3,0 M3/H - FORNECIMENTO E INSTALAÇÃO. AF_03/2024</v>
          </cell>
          <cell r="K5375" t="str">
            <v>UN</v>
          </cell>
          <cell r="L5375">
            <v>271.39</v>
          </cell>
          <cell r="M5375">
            <v>268.5</v>
          </cell>
        </row>
        <row r="5376">
          <cell r="I5376">
            <v>95675</v>
          </cell>
          <cell r="J5376" t="str">
            <v>HIDRÔMETRO DN 3/4", 5,0 M3/H - FORNECIMENTO E INSTALAÇÃO. AF_03/2024</v>
          </cell>
          <cell r="K5376" t="str">
            <v>UN</v>
          </cell>
          <cell r="L5376">
            <v>334.76</v>
          </cell>
          <cell r="M5376">
            <v>331.18</v>
          </cell>
        </row>
        <row r="5377">
          <cell r="I5377">
            <v>95676</v>
          </cell>
          <cell r="J5377" t="str">
            <v>CAIXA EM CONCRETO PRÉ-MOLDADO PARA ABRIGO DE HIDRÔMETRO COM DN 20 MM - FORNECIMENTO E INSTALAÇÃO. AF_03/2024</v>
          </cell>
          <cell r="K5377" t="str">
            <v>UN</v>
          </cell>
          <cell r="L5377">
            <v>164.81</v>
          </cell>
          <cell r="M5377">
            <v>163.05000000000001</v>
          </cell>
        </row>
        <row r="5378">
          <cell r="I5378">
            <v>97741</v>
          </cell>
          <cell r="J5378" t="str">
            <v>KIT CAVALETE PARA MEDIÇÃO DE ÁGUA - ENTRADA INDIVIDUALIZADA, EM PVC DN 25 MM (3/4"), PARA 1 MEDIDOR - FORNECIMENTO E INSTALAÇÃO (EXCLUSIVE HIDRÔMETRO). AF_03/2024</v>
          </cell>
          <cell r="K5378" t="str">
            <v>UN</v>
          </cell>
          <cell r="L5378">
            <v>180.6</v>
          </cell>
          <cell r="M5378">
            <v>170.38</v>
          </cell>
        </row>
        <row r="5379">
          <cell r="I5379">
            <v>104992</v>
          </cell>
          <cell r="J5379" t="str">
            <v>HIDRÔMETRO DN 2" , 30 M³/H - FORNECIMENTO E INSTALAÇÃO. AF_03/2024</v>
          </cell>
          <cell r="K5379" t="str">
            <v>UN</v>
          </cell>
          <cell r="L5379">
            <v>2820.05</v>
          </cell>
          <cell r="M5379">
            <v>2814.33</v>
          </cell>
        </row>
        <row r="5380">
          <cell r="I5380">
            <v>104997</v>
          </cell>
          <cell r="J5380" t="str">
            <v>HIDRÔMETRO DN 1, 7 M³/H - FORNECIMENTO E INSTALAÇÃO. AF_03/2024</v>
          </cell>
          <cell r="K5380" t="str">
            <v>UN</v>
          </cell>
          <cell r="L5380">
            <v>908.35</v>
          </cell>
          <cell r="M5380">
            <v>904</v>
          </cell>
        </row>
        <row r="5381">
          <cell r="I5381">
            <v>104998</v>
          </cell>
          <cell r="J5381" t="str">
            <v>HIDRÔMETRO DN 1, 10 M³/H - FORNECIMENTO E INSTALAÇÃO. AF_03/2024</v>
          </cell>
          <cell r="K5381" t="str">
            <v>UN</v>
          </cell>
          <cell r="L5381">
            <v>1224.72</v>
          </cell>
          <cell r="M5381">
            <v>1220.3699999999999</v>
          </cell>
        </row>
        <row r="5382">
          <cell r="I5382">
            <v>105135</v>
          </cell>
          <cell r="J5382" t="str">
            <v>HIDRÔMETRO DN 1 1/2, 20 M³/H - FORNECIMENTO E INSTALAÇÃO. AF_03/2024</v>
          </cell>
          <cell r="K5382" t="str">
            <v>UN</v>
          </cell>
          <cell r="L5382">
            <v>2014.04</v>
          </cell>
          <cell r="M5382">
            <v>2009.01</v>
          </cell>
        </row>
        <row r="5383">
          <cell r="I5383">
            <v>90436</v>
          </cell>
          <cell r="J5383" t="str">
            <v>FURO MANUAL EM ALVENARIA, PARA INSTALAÇÕES HIDRÁULICAS, DIÂMETROS MENORES OU IGUAIS A 40 MM. AF_09/2023</v>
          </cell>
          <cell r="K5383" t="str">
            <v>UN</v>
          </cell>
          <cell r="L5383">
            <v>19.39</v>
          </cell>
          <cell r="M5383">
            <v>17.37</v>
          </cell>
        </row>
        <row r="5384">
          <cell r="I5384">
            <v>90437</v>
          </cell>
          <cell r="J5384" t="str">
            <v>FURO MANUAL EM ALVENARIA, PARA INSTALAÇÕES HIDRÁULICAS, DIÂMETROS MAIORES QUE 40 MM E MENORES OU IGUAIS A 75 MM. AF_09/2023</v>
          </cell>
          <cell r="K5384" t="str">
            <v>UN</v>
          </cell>
          <cell r="L5384">
            <v>51.7</v>
          </cell>
          <cell r="M5384">
            <v>46.3</v>
          </cell>
        </row>
        <row r="5385">
          <cell r="I5385">
            <v>90438</v>
          </cell>
          <cell r="J5385" t="str">
            <v>FURO MANUAL EM ALVENARIA, PARA INSTALAÇÕES HIDRÁULICAS, DIÂMETROS MAIORES QUE 75 MM E MENORES OU IGUAIS A 100 MM. AF_09/2023</v>
          </cell>
          <cell r="K5385" t="str">
            <v>UN</v>
          </cell>
          <cell r="L5385">
            <v>75.5</v>
          </cell>
          <cell r="M5385">
            <v>67.62</v>
          </cell>
        </row>
        <row r="5386">
          <cell r="I5386">
            <v>90439</v>
          </cell>
          <cell r="J5386" t="str">
            <v>FURO MECANIZADO EM CONCRETO, COM MARTELO DEMOLIDOR, PARA INSTALAÇÕES HIDRÁULICAS, DIÂMETROS MENORES OU IGUAIS A 40 MM. AF_09/2023</v>
          </cell>
          <cell r="K5386" t="str">
            <v>UN</v>
          </cell>
          <cell r="L5386">
            <v>13.65</v>
          </cell>
          <cell r="M5386">
            <v>12.24</v>
          </cell>
        </row>
        <row r="5387">
          <cell r="I5387">
            <v>90440</v>
          </cell>
          <cell r="J5387" t="str">
            <v>FURO MECANIZADO EM CONCRETO, COM MARTELO DEMOLIDOR, PARA INSTALAÇÕES HIDRÁULICAS, DIÂMETROS MAIORES QUE 40 MM E MENORES OU IGUAIS A 75 MM. AF_09/2023</v>
          </cell>
          <cell r="K5387" t="str">
            <v>UN</v>
          </cell>
          <cell r="L5387">
            <v>36.39</v>
          </cell>
          <cell r="M5387">
            <v>32.64</v>
          </cell>
        </row>
        <row r="5388">
          <cell r="I5388">
            <v>90441</v>
          </cell>
          <cell r="J5388" t="str">
            <v>FURO MECANIZADO EM CONCRETO, COM MARTELO DEMOLIDOR, PARA INSTALAÇÕES HIDRÁULICAS, DIÂMETROS MAIORES QUE 75 MM E MENORES OU IGUAIS A 150 MM. AF_09/2023</v>
          </cell>
          <cell r="K5388" t="str">
            <v>UN</v>
          </cell>
          <cell r="L5388">
            <v>53.14</v>
          </cell>
          <cell r="M5388">
            <v>47.68</v>
          </cell>
        </row>
        <row r="5389">
          <cell r="I5389">
            <v>90443</v>
          </cell>
          <cell r="J5389" t="str">
            <v>RASGO LINEAR MANUAL EM ALVENARIA, PARA RAMAIS/ DISTRIBUIÇÃO DE INSTALAÇÕES HIDRÁULICAS, DIÂMETROS MENORES OU IGUAIS A 40 MM. AF_09/2023</v>
          </cell>
          <cell r="K5389" t="str">
            <v>M</v>
          </cell>
          <cell r="L5389">
            <v>10.42</v>
          </cell>
          <cell r="M5389">
            <v>9.33</v>
          </cell>
        </row>
        <row r="5390">
          <cell r="I5390">
            <v>90444</v>
          </cell>
          <cell r="J5390" t="str">
            <v>RASGO LINEAR MECANIZADO EM CONTRAPISO, PARA RAMAIS/ DISTRIBUIÇÃO DE INSTALAÇÕES HIDRÁULICAS, DIÂMETROS MENORES OU IGUAIS A 40 MM. AF_09/2023_PS</v>
          </cell>
          <cell r="K5390" t="str">
            <v>M</v>
          </cell>
          <cell r="L5390">
            <v>19.12</v>
          </cell>
          <cell r="M5390">
            <v>17.11</v>
          </cell>
        </row>
        <row r="5391">
          <cell r="I5391">
            <v>90445</v>
          </cell>
          <cell r="J5391" t="str">
            <v>RASGO LINEAR MECANIZADO EM CONTRAPISO, PARA RAMAIS/ DISTRIBUIÇÃO DE INSTALAÇÕES HIDRÁULICAS, DIÂMETROS MAIORES QUE 40 MM E MENORES OU IGUAIS A 75 MM. AF_09/2023_PS</v>
          </cell>
          <cell r="K5391" t="str">
            <v>M</v>
          </cell>
          <cell r="L5391">
            <v>25.36</v>
          </cell>
          <cell r="M5391">
            <v>22.68</v>
          </cell>
        </row>
        <row r="5392">
          <cell r="I5392">
            <v>90446</v>
          </cell>
          <cell r="J5392" t="str">
            <v>RASGO LINEAR MECANIZADO EM CONTRAPISO, PARA RAMAIS/ DISTRIBUIÇÃO DE INSTALAÇÕES HIDRÁULICAS, DIÂMETROS MAIORES QUE 75 MM E MENORES OU IGUAIS A 100 MM. AF_09/2023_PS</v>
          </cell>
          <cell r="K5392" t="str">
            <v>M</v>
          </cell>
          <cell r="L5392">
            <v>33.68</v>
          </cell>
          <cell r="M5392">
            <v>30.13</v>
          </cell>
        </row>
        <row r="5393">
          <cell r="I5393">
            <v>90447</v>
          </cell>
          <cell r="J5393" t="str">
            <v>RASGO LINEAR MANUAL EM ALVENARIA, PARA ELETRODUTOS, DIÂMETROS MENORES OU IGUAIS A 40 MM. AF_09/2023</v>
          </cell>
          <cell r="K5393" t="str">
            <v>M</v>
          </cell>
          <cell r="L5393">
            <v>10.65</v>
          </cell>
          <cell r="M5393">
            <v>9.56</v>
          </cell>
        </row>
        <row r="5394">
          <cell r="I5394">
            <v>90451</v>
          </cell>
          <cell r="J5394" t="str">
            <v>PASSANTE TIPO PEÇA EM POLIESTIRENO (ISOPOR), FIXADO EM LAJE, PARA ABERTURA PARA PASSAGEM DE 1 TUBO DE ATÉ 50 MM DE DIÂMETRO. AF_09/2023</v>
          </cell>
          <cell r="K5394" t="str">
            <v>UN</v>
          </cell>
          <cell r="L5394">
            <v>8</v>
          </cell>
          <cell r="M5394">
            <v>7.44</v>
          </cell>
        </row>
        <row r="5395">
          <cell r="I5395">
            <v>90452</v>
          </cell>
          <cell r="J5395" t="str">
            <v>PASSANTE TIPO PEÇA EM POLIESTIRENO (ISOPOR), FIXADO EM LAJE, PARA PASSAGEM DE NO MÁXIMO 5 TUBOS DE 50 MM DE DIÂMETRO. AF_09/2023</v>
          </cell>
          <cell r="K5395" t="str">
            <v>UN</v>
          </cell>
          <cell r="L5395">
            <v>28.76</v>
          </cell>
          <cell r="M5395">
            <v>27.76</v>
          </cell>
        </row>
        <row r="5396">
          <cell r="I5396">
            <v>90453</v>
          </cell>
          <cell r="J5396" t="str">
            <v>PASSANTE TIPO TUBO COM DIÂMETRO DE 40 MM, FIXADO EM LAJE, PARA PASSAGEM DE TUBULAÇÕES COM NO MÁXIMO 32 MM DE DIÂMETRO. AF_09/2023</v>
          </cell>
          <cell r="K5396" t="str">
            <v>UN</v>
          </cell>
          <cell r="L5396">
            <v>4.84</v>
          </cell>
          <cell r="M5396">
            <v>4.5199999999999996</v>
          </cell>
        </row>
        <row r="5397">
          <cell r="I5397">
            <v>90454</v>
          </cell>
          <cell r="J5397" t="str">
            <v>PASSANTE TIPO TUBO COM DIÂMETRO DE 75 MM, FIXADO EM LAJE, PARA PASSAGEM DE TUBULAÇÕES COM NO MÁXIMO 50 MM DE DIÂMETRO. AF_09/2023</v>
          </cell>
          <cell r="K5397" t="str">
            <v>UN</v>
          </cell>
          <cell r="L5397">
            <v>7.69</v>
          </cell>
          <cell r="M5397">
            <v>7.21</v>
          </cell>
        </row>
        <row r="5398">
          <cell r="I5398">
            <v>90455</v>
          </cell>
          <cell r="J5398" t="str">
            <v>PASSANTE TIPO TUBO COM DIÂMETRO DE 100 MM, FIXADO EM LAJE, PARA PASSAGEM DE TUBULAÇÕES COM NO MÁXIMO 75 MM DE DIÂMETRO. AF_09/2023</v>
          </cell>
          <cell r="K5398" t="str">
            <v>UN</v>
          </cell>
          <cell r="L5398">
            <v>9.9600000000000009</v>
          </cell>
          <cell r="M5398">
            <v>9.25</v>
          </cell>
        </row>
        <row r="5399">
          <cell r="I5399">
            <v>90456</v>
          </cell>
          <cell r="J5399" t="str">
            <v>QUEBRA EM ALVENARIA PARA INSTALAÇÃO DE CAIXA DE TOMADA (4X4 OU 4X2). AF_09/2023</v>
          </cell>
          <cell r="K5399" t="str">
            <v>UN</v>
          </cell>
          <cell r="L5399">
            <v>7.06</v>
          </cell>
          <cell r="M5399">
            <v>6.33</v>
          </cell>
        </row>
        <row r="5400">
          <cell r="I5400">
            <v>90457</v>
          </cell>
          <cell r="J5400" t="str">
            <v>QUEBRA EM ALVENARIA PARA INSTALAÇÃO DE QUADRO DISTRIBUIÇÃO PEQUENO (19X25 CM). AF_09/2023</v>
          </cell>
          <cell r="K5400" t="str">
            <v>UN</v>
          </cell>
          <cell r="L5400">
            <v>16.11</v>
          </cell>
          <cell r="M5400">
            <v>14.45</v>
          </cell>
        </row>
        <row r="5401">
          <cell r="I5401">
            <v>90458</v>
          </cell>
          <cell r="J5401" t="str">
            <v>QUEBRA EM ALVENARIA PARA INSTALAÇÃO DE QUADRO DISTRIBUIÇÃO GRANDE (76X40 CM). AF_09/2023</v>
          </cell>
          <cell r="K5401" t="str">
            <v>UN</v>
          </cell>
          <cell r="L5401">
            <v>45.95</v>
          </cell>
          <cell r="M5401">
            <v>41.24</v>
          </cell>
        </row>
        <row r="5402">
          <cell r="I5402">
            <v>90459</v>
          </cell>
          <cell r="J5402" t="str">
            <v>QUEBRA EM ALVENARIA PARA INSTALAÇÃO DE ABRIGO PARA MANGUEIRAS (90X60 CM). AF_09/2023</v>
          </cell>
          <cell r="K5402" t="str">
            <v>UN</v>
          </cell>
          <cell r="L5402">
            <v>63.6</v>
          </cell>
          <cell r="M5402">
            <v>56.95</v>
          </cell>
        </row>
        <row r="5403">
          <cell r="I5403">
            <v>90460</v>
          </cell>
          <cell r="J5403" t="str">
            <v>SUPORTE PARA 2 TUBOS HORIZONTAIS, ESPAÇADO A CADA 56 CM, EM PERFILADO COM COMPRIMENTO DE 25 CM FIXADO EM LAJE, POR METRO DE TUBULAÇÃO FIXADA. AF_09/2023</v>
          </cell>
          <cell r="K5403" t="str">
            <v>M</v>
          </cell>
          <cell r="L5403">
            <v>29.9</v>
          </cell>
          <cell r="M5403">
            <v>28.73</v>
          </cell>
        </row>
        <row r="5404">
          <cell r="I5404">
            <v>90461</v>
          </cell>
          <cell r="J5404" t="str">
            <v>SUPORTE PARA 4 TUBOS HORIZONTAIS, ESPAÇADO A CADA 56 CM, EM PERFILADO COM COMPRIMENTO DE 42 CM FIXADO EM LAJE, POR METRO DE TUBULAÇÃO FIXADA. AF_09/2023</v>
          </cell>
          <cell r="K5404" t="str">
            <v>M</v>
          </cell>
          <cell r="L5404">
            <v>22.97</v>
          </cell>
          <cell r="M5404">
            <v>21.61</v>
          </cell>
        </row>
        <row r="5405">
          <cell r="I5405">
            <v>90462</v>
          </cell>
          <cell r="J5405" t="str">
            <v>SUPORTE PARA 2 TUBOS VERTICAIS, ESPAÇADO A CADA 150 CM, EM PERFILADO COM COMPRIMENTO DE 25 CM FIXADO EM PAREDE, POR METRO DE TUBULAÇÃO FIXADA. AF_09/2023</v>
          </cell>
          <cell r="K5405" t="str">
            <v>M</v>
          </cell>
          <cell r="L5405">
            <v>5.34</v>
          </cell>
          <cell r="M5405">
            <v>5.13</v>
          </cell>
        </row>
        <row r="5406">
          <cell r="I5406">
            <v>90463</v>
          </cell>
          <cell r="J5406" t="str">
            <v>SUPORTE PARA 4 TUBOS VERTICAIS, ESPAÇADO A CADA 150 CM, EM PERFILADO COM COMPRIMENTO DE 42 CM FIXADO EM PAREDE, POR METRO DE TUBULAÇÃO FIXADA. AF_09/2023</v>
          </cell>
          <cell r="K5406" t="str">
            <v>M</v>
          </cell>
          <cell r="L5406">
            <v>4.59</v>
          </cell>
          <cell r="M5406">
            <v>4.3499999999999996</v>
          </cell>
        </row>
        <row r="5407">
          <cell r="I5407">
            <v>90466</v>
          </cell>
          <cell r="J5407" t="str">
            <v>CHUMBAMENTO LINEAR EM ALVENARIA PARA RAMAIS/DISTRIBUIÇÃO DE INSTALAÇÕES HIDRÁULICAS COM DIÂMETROS MENORES OU IGUAIS A 40 MM. AF_09/2023</v>
          </cell>
          <cell r="K5407" t="str">
            <v>M</v>
          </cell>
          <cell r="L5407">
            <v>19.02</v>
          </cell>
          <cell r="M5407">
            <v>17.260000000000002</v>
          </cell>
        </row>
        <row r="5408">
          <cell r="I5408">
            <v>90467</v>
          </cell>
          <cell r="J5408" t="str">
            <v>CHUMBAMENTO LINEAR EM ALVENARIA PARA RAMAIS/DISTRIBUIÇÃO DE INSTALAÇÕES HIDRÁULICAS COM DIÂMETROS MAIORES QUE 40 MM E MENORES OU IGUAIS A 75 MM. AF_09/2023</v>
          </cell>
          <cell r="K5408" t="str">
            <v>M</v>
          </cell>
          <cell r="L5408">
            <v>28.55</v>
          </cell>
          <cell r="M5408">
            <v>25.92</v>
          </cell>
        </row>
        <row r="5409">
          <cell r="I5409">
            <v>90468</v>
          </cell>
          <cell r="J5409" t="str">
            <v>CHUMBAMENTO LINEAR EM CONTRAPISO PARA RAMAIS/DISTRIBUIÇÃO DE INSTALAÇÕES HIDRÁULICAS COM DIÂMETROS MENORES OU IGUAIS A 40 MM. AF_09/2023</v>
          </cell>
          <cell r="K5409" t="str">
            <v>M</v>
          </cell>
          <cell r="L5409">
            <v>8.85</v>
          </cell>
          <cell r="M5409">
            <v>8.16</v>
          </cell>
        </row>
        <row r="5410">
          <cell r="I5410">
            <v>90469</v>
          </cell>
          <cell r="J5410" t="str">
            <v>CHUMBAMENTO LINEAR EM CONTRAPISO PARA RAMAIS/DISTRIBUIÇÃO DE INSTALAÇÕES HIDRÁULICAS COM DIÂMETROS MAIORES QUE 40 MM E MENORES OU IGUAIS A 75 MM. AF_09/2023</v>
          </cell>
          <cell r="K5410" t="str">
            <v>M</v>
          </cell>
          <cell r="L5410">
            <v>13.41</v>
          </cell>
          <cell r="M5410">
            <v>12.36</v>
          </cell>
        </row>
        <row r="5411">
          <cell r="I5411">
            <v>90470</v>
          </cell>
          <cell r="J5411" t="str">
            <v>CHUMBAMENTO LINEAR EM CONTRAPISO PARA RAMAIS/DISTRIBUIÇÃO DE INSTALAÇÕES HIDRÁULICAS COM DIÂMETROS MAIORES QUE 75 MM E MENORES OU IGUAIS A 100 MM. AF_09/2023</v>
          </cell>
          <cell r="K5411" t="str">
            <v>M</v>
          </cell>
          <cell r="L5411">
            <v>17.64</v>
          </cell>
          <cell r="M5411">
            <v>16.329999999999998</v>
          </cell>
        </row>
        <row r="5412">
          <cell r="I5412">
            <v>91166</v>
          </cell>
          <cell r="J5412" t="str">
            <v>FIXAÇÃO DE TUBOS HORIZONTAIS DE PEX OU MULTICAMADAS, DIÂMETROS IGUAIS OU INFERIORES A 40 MM, COM ABRAÇADEIRA PLÁSTICA FIXADA EM LAJE. AF_09/2023_PE</v>
          </cell>
          <cell r="K5412" t="str">
            <v>M</v>
          </cell>
          <cell r="L5412">
            <v>4.68</v>
          </cell>
          <cell r="M5412">
            <v>4.42</v>
          </cell>
        </row>
        <row r="5413">
          <cell r="I5413">
            <v>91167</v>
          </cell>
          <cell r="J5413" t="str">
            <v>FIXAÇÃO DE TUBOS HORIZONTAIS DE PPR DIÂMETROS MENORES OU IGUAIS A 40 MM COM ABRAÇADEIRA METÁLICA RÍGIDA TIPO U PERFIL 1 1/4", FIXADA EM PERFILADO EM LAJE. AF_09/2023_PS</v>
          </cell>
          <cell r="K5413" t="str">
            <v>M</v>
          </cell>
          <cell r="L5413">
            <v>13.3</v>
          </cell>
          <cell r="M5413">
            <v>12.35</v>
          </cell>
        </row>
        <row r="5414">
          <cell r="I5414">
            <v>91170</v>
          </cell>
          <cell r="J5414" t="str">
            <v>FIXAÇÃO DE TUBOS HORIZONTAIS DE PVC ÁGUA, PVC ESGOTO, PVC ÁGUA PLUVIAL, CPVC, PPR, COBRE OU AÇO, DIÂMETROS MENORES OU IGUAIS A 40 MM, COM ABRAÇADEIRA METÁLICA RÍGIDA TIPO U PERFIL 1 1/4", FIXADA EM PERFILADO EM LAJE. AF_09/2023_PS</v>
          </cell>
          <cell r="K5414" t="str">
            <v>M</v>
          </cell>
          <cell r="L5414">
            <v>13.3</v>
          </cell>
          <cell r="M5414">
            <v>12.35</v>
          </cell>
        </row>
        <row r="5415">
          <cell r="I5415">
            <v>91171</v>
          </cell>
          <cell r="J5415" t="str">
            <v>FIXAÇÃO DE TUBOS HORIZONTAIS DE PVC ÁGUA, PVC ESGOTO, PVC ÁGUA PLUVIAL, CPVC, PPR, COBRE OU AÇO, DIÂMETROS MAIORES QUE 40 MM E MENORES OU IGUAIS A 75 MM, COM ABRAÇADEIRA METÁLICA RÍGIDA TIPO U PERFIL 2 1/2", FIXADA EM PERFILADO EM LAJE. AF_09/2023_PS</v>
          </cell>
          <cell r="K5415" t="str">
            <v>M</v>
          </cell>
          <cell r="L5415">
            <v>21.62</v>
          </cell>
          <cell r="M5415">
            <v>20.22</v>
          </cell>
        </row>
        <row r="5416">
          <cell r="I5416">
            <v>91172</v>
          </cell>
          <cell r="J5416" t="str">
            <v>FIXAÇÃO DE TUBOS HORIZONTAIS DE PVC ÁGUA, PVC ESGOTO, PVC ÁGUA PLUVIAL, CPVC, PPR, COBRE OU AÇO, DIÂMETROS MAIORES QUE 75 MM E MENORES OU IGUAIS A 100 MM, COM ABRAÇADEIRA METÁLICA RÍGIDA TIPO U PERFIL 4", FIXADA EM PERFILADO EM LAJE. AF_09/2023_PS</v>
          </cell>
          <cell r="K5416" t="str">
            <v>M</v>
          </cell>
          <cell r="L5416">
            <v>24.9</v>
          </cell>
          <cell r="M5416">
            <v>23.31</v>
          </cell>
        </row>
        <row r="5417">
          <cell r="I5417">
            <v>91173</v>
          </cell>
          <cell r="J5417" t="str">
            <v>FIXAÇÃO DE TUBOS VERTICAIS DE PVC ÁGUA, PVC ESGOTO, PVC ÁGUA PLUVIAL, CPVC, PPR, COBRE OU AÇO, DIÂMETROS MENORES OU IGUAIS A 40 MM, COM ABRAÇADEIRA METÁLICA RÍGIDA TIPO U PERFIL 1 1/4", FIXADA EM PERFILADO EM PAREDE. AF_09/2023_PS</v>
          </cell>
          <cell r="K5417" t="str">
            <v>M</v>
          </cell>
          <cell r="L5417">
            <v>4.96</v>
          </cell>
          <cell r="M5417">
            <v>4.5999999999999996</v>
          </cell>
        </row>
        <row r="5418">
          <cell r="I5418">
            <v>91174</v>
          </cell>
          <cell r="J5418" t="str">
            <v>FIXAÇÃO DE TUBOS VERTICAIS DE PVC ÁGUA, PVC ESGOTO, PVC ÁGUA PLUVIAL, CPVC, PPR, COBRE OU AÇO, DIÂMETROS MAIORES QUE 40 MM E MENORES OU IGUAIS A 75 MM, COM ABRAÇADEIRA METÁLICA RÍGIDA TIPO U PERFIL 2 1/2", FIXADA EM PERFILADO EM PAREDE. AF_09/2023_PS</v>
          </cell>
          <cell r="K5418" t="str">
            <v>M</v>
          </cell>
          <cell r="L5418">
            <v>8.6300000000000008</v>
          </cell>
          <cell r="M5418">
            <v>8.07</v>
          </cell>
        </row>
        <row r="5419">
          <cell r="I5419">
            <v>91175</v>
          </cell>
          <cell r="J5419" t="str">
            <v>FIXAÇÃO DE TUBOS VERTICAIS DE PVC ÁGUA, PVC ESGOTO, PVC ÁGUA PLUVIAL, CPVC, PPR, COBRE OU AÇO, DIÂMETROS MAIORES QUE 75 MM E MENORES OU IGUAIS A 100 MM, COM ABRAÇADEIRA METÁLICA RÍGIDA TIPO U PERFIL 4", FIXADA EM PERFILADO EM PAREDE. AF_09/2023_PS</v>
          </cell>
          <cell r="K5419" t="str">
            <v>M</v>
          </cell>
          <cell r="L5419">
            <v>13.44</v>
          </cell>
          <cell r="M5419">
            <v>12.58</v>
          </cell>
        </row>
        <row r="5420">
          <cell r="I5420">
            <v>91176</v>
          </cell>
          <cell r="J5420" t="str">
            <v>FIXAÇÃO DE TUBOS HORIZONTAIS DE PPR DIÂMETROS MENORES OU IGUAIS A 40 MM, COM ABRAÇADEIRA METÁLICA RÍGIDA TIPO  D  COM PARAFUSO DE FIXAÇÃO 1 1/4", FIXADA DIRETAMENTE NA LAJE OU PAREDE. AF_09/2023</v>
          </cell>
          <cell r="K5420" t="str">
            <v>M</v>
          </cell>
          <cell r="L5420">
            <v>21.84</v>
          </cell>
          <cell r="M5420">
            <v>20.6</v>
          </cell>
        </row>
        <row r="5421">
          <cell r="I5421">
            <v>91179</v>
          </cell>
          <cell r="J5421" t="str">
            <v>FIXAÇÃO DE TUBOS HORIZONTAIS DE PVC ÁGUA/PVC ESGOTO/PVC PLUVIAL/CPVC/PPR/COBRE OU AÇO, DIÂMETROS MENORES OU IGUAIS A 40 MM, COM ABRAÇADEIRA METÁLICA RÍGIDA TIPO  D  COM PARAFUSO DE FIXAÇÃO 1 1/4", FIXADA DIRETAMENTE NA LAJE OU PAREDE. AF_09/2023</v>
          </cell>
          <cell r="K5421" t="str">
            <v>M</v>
          </cell>
          <cell r="L5421">
            <v>21.84</v>
          </cell>
          <cell r="M5421">
            <v>20.6</v>
          </cell>
        </row>
        <row r="5422">
          <cell r="I5422">
            <v>91180</v>
          </cell>
          <cell r="J5422" t="str">
            <v>FIXAÇÃO DE TUBOS HORIZONTAIS DE PVC ÁGUA/PVC ESGOTO/PVC PLUVIAL/CPVC/PPR/COBRE OU AÇO, DIÂMETROS MAIORES QUE 40 MM E MENORES OU IGUAIS A 75 MM, COM ABRAÇADEIRA TIPO  D  COM PARAFUSO DE FIXAÇÃO 2 1/2", FIXADA DIRETAMENTE NA LAJE OU PAREDE. AF_09/2023</v>
          </cell>
          <cell r="K5422" t="str">
            <v>M</v>
          </cell>
          <cell r="L5422">
            <v>29.24</v>
          </cell>
          <cell r="M5422">
            <v>27.56</v>
          </cell>
        </row>
        <row r="5423">
          <cell r="I5423">
            <v>91181</v>
          </cell>
          <cell r="J5423" t="str">
            <v>FIXAÇÃO DE TUBOS HORIZONTAIS DE  PVC ÁGUA/PVC ESGOTO/PVC PLUVIAL/CPVC/PPR/COBRE OU AÇO, DIÂMETROS MAIORES QUE 75 MM E MENORES OU IGUAIS A 100 MM, COM ABRAÇADEIRA TIPO  D  COM PARAFUSO DE FIXAÇÃO 4", FIXADA DIRETAMENTE NA LAJE OU PAREDE. AF_09/2023</v>
          </cell>
          <cell r="K5423" t="str">
            <v>M</v>
          </cell>
          <cell r="L5423">
            <v>30.74</v>
          </cell>
          <cell r="M5423">
            <v>28.94</v>
          </cell>
        </row>
        <row r="5424">
          <cell r="I5424">
            <v>91182</v>
          </cell>
          <cell r="J5424" t="str">
            <v>FIXAÇÃO DE TUBOS HORIZONTAIS DE PPR, DIÂMETROS MENORES OU IGUAIS A 40 MM, COM ABRAÇADEIRA METÁLICA FLEXÍVEL 18 MM, FIXADA DIRETAMENTE NA LAJE. AF_09/2023</v>
          </cell>
          <cell r="K5424" t="str">
            <v>M</v>
          </cell>
          <cell r="L5424">
            <v>32.479999999999997</v>
          </cell>
          <cell r="M5424">
            <v>29.55</v>
          </cell>
        </row>
        <row r="5425">
          <cell r="I5425">
            <v>91185</v>
          </cell>
          <cell r="J5425" t="str">
            <v>FIXAÇÃO DE TUBOS HORIZONTAIS DE PVC ÁGUA, PVC ESGOTO, PVC ÁGUA PLUVIAL, CPVC, PPR, COBRE OU AÇO, DIÂMETROS MENORES OU IGUAIS A 40 MM, COM ABRAÇADEIRA METÁLICA FLEXÍVEL 18 MM, FIXADA DIRETAMENTE NA LAJE. AF_09/2023</v>
          </cell>
          <cell r="K5425" t="str">
            <v>M</v>
          </cell>
          <cell r="L5425">
            <v>32.479999999999997</v>
          </cell>
          <cell r="M5425">
            <v>29.55</v>
          </cell>
        </row>
        <row r="5426">
          <cell r="I5426">
            <v>91186</v>
          </cell>
          <cell r="J5426" t="str">
            <v>FIXAÇÃO DE TUBOS HORIZONTAIS DE PVC ÁGUA, PVC ESGOTO, PVC ÁGUA PLUVIAL, CPVC, PPR, COBRE OU AÇO, DIÂMETROS MAIORES QUE 40 MM E MENORES OU IGUAIS A 75 MM, COM ABRAÇADEIRA METÁLICA FLEXÍVEL 18 MM, FIXADA DIRETAMENTE NA LAJE. AF_09/2023</v>
          </cell>
          <cell r="K5426" t="str">
            <v>M</v>
          </cell>
          <cell r="L5426">
            <v>35.85</v>
          </cell>
          <cell r="M5426">
            <v>32.590000000000003</v>
          </cell>
        </row>
        <row r="5427">
          <cell r="I5427">
            <v>91187</v>
          </cell>
          <cell r="J5427" t="str">
            <v>FIXAÇÃO DE TUBOS HORIZONTAIS DE PVC ÁGUA, PVC ESGOTO, PVC ÁGUA PLUVIAL, CPVC, PPR, COBRE OU AÇO, DIÂMETROS MAIORES QUE 75 MM E MENORES OU IGUAIS A 100 MM, COM ABRAÇADEIRA METÁLICA FLEXÍVEL 18 MM, FIXADA DIRETAMENTE NA LAJE. AF_09/2023</v>
          </cell>
          <cell r="K5427" t="str">
            <v>M</v>
          </cell>
          <cell r="L5427">
            <v>32.229999999999997</v>
          </cell>
          <cell r="M5427">
            <v>29.26</v>
          </cell>
        </row>
        <row r="5428">
          <cell r="I5428">
            <v>91188</v>
          </cell>
          <cell r="J5428" t="str">
            <v>CHUMBAMENTO PONTUAL DE ABERTURA EM LAJE COM PASSAGEM DE 1 TUBO COM DIÂMETRO DE  50 MM. AF_09/2023</v>
          </cell>
          <cell r="K5428" t="str">
            <v>UN</v>
          </cell>
          <cell r="L5428">
            <v>15.99</v>
          </cell>
          <cell r="M5428">
            <v>14.64</v>
          </cell>
        </row>
        <row r="5429">
          <cell r="I5429">
            <v>91189</v>
          </cell>
          <cell r="J5429" t="str">
            <v>CHUMBAMENTO PONTUAL DE ABERTURA EM LAJE COM PASSAGEM DE 5 TUBOS COM  DIÂMETROS DE  50 MM. AF_09/2023</v>
          </cell>
          <cell r="K5429" t="str">
            <v>UN</v>
          </cell>
          <cell r="L5429">
            <v>83.18</v>
          </cell>
          <cell r="M5429">
            <v>77.55</v>
          </cell>
        </row>
        <row r="5430">
          <cell r="I5430">
            <v>91190</v>
          </cell>
          <cell r="J5430" t="str">
            <v>CHUMBAMENTO PONTUAL EM PASSAGEM DE TUBO COM DIÂMETRO MENOR OU IGUAL A 40 MM. AF_09/2023</v>
          </cell>
          <cell r="K5430" t="str">
            <v>UN</v>
          </cell>
          <cell r="L5430">
            <v>12.56</v>
          </cell>
          <cell r="M5430">
            <v>11.52</v>
          </cell>
        </row>
        <row r="5431">
          <cell r="I5431">
            <v>91191</v>
          </cell>
          <cell r="J5431" t="str">
            <v>CHUMBAMENTO PONTUAL EM PASSAGEM DE TUBO COM DIÂMETROS ENTRE 40 MM E 75 MM. AF_09/2023</v>
          </cell>
          <cell r="K5431" t="str">
            <v>UN</v>
          </cell>
          <cell r="L5431">
            <v>16.739999999999998</v>
          </cell>
          <cell r="M5431">
            <v>15.51</v>
          </cell>
        </row>
        <row r="5432">
          <cell r="I5432">
            <v>91192</v>
          </cell>
          <cell r="J5432" t="str">
            <v>CHUMBAMENTO PONTUAL EM PASSAGEM DE TUBO COM DIÂMETRO MAIOR QUE 75 MM E MENORES OU IGUAIS A 150 MM. AF_09/2023</v>
          </cell>
          <cell r="K5432" t="str">
            <v>UN</v>
          </cell>
          <cell r="L5432">
            <v>24.2</v>
          </cell>
          <cell r="M5432">
            <v>22.65</v>
          </cell>
        </row>
        <row r="5433">
          <cell r="I5433">
            <v>91222</v>
          </cell>
          <cell r="J5433" t="str">
            <v>RASGO LINEAR MANUAL EM ALVENARIA, PARA RAMAIS/ DISTRIBUIÇÃO DE INSTALAÇÕES HIDRÁULICAS, DIÂMETROS MAIORES QUE 40 MM E MENORES OU IGUAIS A 75 MM. AF_09/2023</v>
          </cell>
          <cell r="K5433" t="str">
            <v>M</v>
          </cell>
          <cell r="L5433">
            <v>11.57</v>
          </cell>
          <cell r="M5433">
            <v>10.37</v>
          </cell>
        </row>
        <row r="5434">
          <cell r="I5434">
            <v>94480</v>
          </cell>
          <cell r="J5434" t="str">
            <v>CONJUNTO HIDRÁULICO PARA INSTALAÇÃO DE BOMBA EM AÇO ROSCÁVEL, DN SUCÇÃO 65 (2½") E DN RECALQUE 50 (2"), PARA EDIFICAÇÃO ENTRE 12 E 18 PAVIMENTOS - FORNECIMENTO E INSTALAÇÃO. AF_06/2016</v>
          </cell>
          <cell r="K5434" t="str">
            <v>UN</v>
          </cell>
          <cell r="L5434">
            <v>3072.17</v>
          </cell>
          <cell r="M5434">
            <v>2953.55</v>
          </cell>
        </row>
        <row r="5435">
          <cell r="I5435">
            <v>94481</v>
          </cell>
          <cell r="J5435" t="str">
            <v>CONJUNTO HIDRÁULICO PARA INSTALAÇÃO DE BOMBA EM AÇO ROSCÁVEL, DN SUCÇÃO 50 (2") E DN RECALQUE 40 (1 1/2"), PARA EDIFICAÇÃO ENTRE 8 E 12 PAVIMENTOS - FORNECIMENTO E INSTALAÇÃO. AF_06/2016</v>
          </cell>
          <cell r="K5435" t="str">
            <v>UN</v>
          </cell>
          <cell r="L5435">
            <v>2222.4699999999998</v>
          </cell>
          <cell r="M5435">
            <v>2116.98</v>
          </cell>
        </row>
        <row r="5436">
          <cell r="I5436">
            <v>94482</v>
          </cell>
          <cell r="J5436" t="str">
            <v>CONJUNTO HIDRÁULICO PARA INSTALAÇÃO DE BOMBA EM AÇO ROSCÁVEL, DN SUCÇÃO 40 (1 1/2") E DN RECALQUE 32 (1 1/4"), PARA EDIFICAÇÃO ENTRE 4 E 8 PAVIMENTOS - FORNECIMENTO E INSTALAÇÃO. AF_06/2016</v>
          </cell>
          <cell r="K5436" t="str">
            <v>UN</v>
          </cell>
          <cell r="L5436">
            <v>1783</v>
          </cell>
          <cell r="M5436">
            <v>1686.96</v>
          </cell>
        </row>
        <row r="5437">
          <cell r="I5437">
            <v>94483</v>
          </cell>
          <cell r="J5437" t="str">
            <v>CONJUNTO HIDRÁULICO PARA INSTALAÇÃO DE BOMBA EM AÇO ROSCÁVEL, DN SUCÇÃO 32 (1 1/4") E DN RECALQUE 25 (1"), PARA EDIFICAÇÃO ATÉ 4 PAVIMENTOS - FORNECIMENTO E INSTALAÇÃO. AF_06/2016</v>
          </cell>
          <cell r="K5437" t="str">
            <v>UN</v>
          </cell>
          <cell r="L5437">
            <v>1519.84</v>
          </cell>
          <cell r="M5437">
            <v>1431.56</v>
          </cell>
        </row>
        <row r="5438">
          <cell r="I5438">
            <v>95541</v>
          </cell>
          <cell r="J5438" t="str">
            <v>FIXAÇÃO DE DUTOS FLEXÍVEIS CIRCULARES,  DIÂMETRO 109 MM OU 4", COM ABRAÇADEIRA METÁLICA FLEXÍVEL FIXADA DIRETAMENTE NA LAJE, SOMENTE MÃO DE OBRA. AF_09/2023</v>
          </cell>
          <cell r="K5438" t="str">
            <v>UN</v>
          </cell>
          <cell r="L5438">
            <v>27.6</v>
          </cell>
          <cell r="M5438">
            <v>24.84</v>
          </cell>
        </row>
        <row r="5439">
          <cell r="I5439">
            <v>96559</v>
          </cell>
          <cell r="J5439" t="str">
            <v>SUPORTE PARA DUTO EM CHAPA GALVANIZADA BITOLA 26, EM PERFILADO COM COMPRIMENTO DE 35 CM FIXADO EM LAJE, POR METRO DE DUTO FIXADO. AF_09/2023</v>
          </cell>
          <cell r="K5439" t="str">
            <v>M2</v>
          </cell>
          <cell r="L5439">
            <v>39.770000000000003</v>
          </cell>
          <cell r="M5439">
            <v>38.479999999999997</v>
          </cell>
        </row>
        <row r="5440">
          <cell r="I5440">
            <v>96560</v>
          </cell>
          <cell r="J5440" t="str">
            <v>SUPORTE PARA DUTO EM CHAPA GALVANIZADA BITOLA 24, EM PERFILADO COM COMPRIMENTO DE 55 CM FIXADO EM LAJE, POR METRO DE DUTO FIXADO. AF_09/2023</v>
          </cell>
          <cell r="K5440" t="str">
            <v>M2</v>
          </cell>
          <cell r="L5440">
            <v>37.659999999999997</v>
          </cell>
          <cell r="M5440">
            <v>35.78</v>
          </cell>
        </row>
        <row r="5441">
          <cell r="I5441">
            <v>96562</v>
          </cell>
          <cell r="J5441" t="str">
            <v>SUPORTE PARA ELETROCALHA LISA OU PERFURADA EM AÇO GALVANIZADO, LARGURA 400 MM, EM PERFILADO COM COMPRIMENTO DE 45 CM FIXADO EM LAJE, POR METRO DE ELETROCALHA FIXADA. AF_09/2023</v>
          </cell>
          <cell r="K5441" t="str">
            <v>M</v>
          </cell>
          <cell r="L5441">
            <v>61.42</v>
          </cell>
          <cell r="M5441">
            <v>58.03</v>
          </cell>
        </row>
        <row r="5442">
          <cell r="I5442">
            <v>96563</v>
          </cell>
          <cell r="J5442" t="str">
            <v>SUPORTE PARA ELETROCALHA LISA OU PERFURADA EM AÇO GALVANIZADO, LARGURA 800 MM, EM PERFILADO COM COMPRIMENTO DE 85 CM FIXADO EM LAJE, POR METRO DE ELETROCALHA FIXADA. AF_09/2023</v>
          </cell>
          <cell r="K5442" t="str">
            <v>M</v>
          </cell>
          <cell r="L5442">
            <v>68.180000000000007</v>
          </cell>
          <cell r="M5442">
            <v>64.790000000000006</v>
          </cell>
        </row>
        <row r="5443">
          <cell r="I5443">
            <v>100128</v>
          </cell>
          <cell r="J5443" t="str">
            <v>TIL (TUBO DE INSPEÇÃO E LIMPEZA) RADIAL PARA ESGOTO, EM PVC, DN 300X200 MM. AF_12/2020</v>
          </cell>
          <cell r="K5443" t="str">
            <v>UN</v>
          </cell>
          <cell r="L5443">
            <v>1718.75</v>
          </cell>
          <cell r="M5443">
            <v>1714.48</v>
          </cell>
        </row>
        <row r="5444">
          <cell r="I5444">
            <v>101802</v>
          </cell>
          <cell r="J5444" t="str">
            <v>CAIXA ENTERRADA RETENTORA DE AREIA RETANGULAR, EM ALVENARIA COM BLOCOS DE CONCRETO, DIMENSÕES INTERNAS: 1,00 X 1,00 X 1,20 M, EXCLUINDO TAMPÃO. AF_12/2020</v>
          </cell>
          <cell r="K5444" t="str">
            <v>UN</v>
          </cell>
          <cell r="L5444">
            <v>1859.17</v>
          </cell>
          <cell r="M5444">
            <v>1755.96</v>
          </cell>
        </row>
        <row r="5445">
          <cell r="I5445">
            <v>101803</v>
          </cell>
          <cell r="J5445" t="str">
            <v>CAIXA ENTERRADA SEPARADORA DE ÓLEO RETANGULAR, EM ALVENARIA COM BLOCOS DE CONCRETO, DIMENSÕES INTERNAS: 0,6 X 0,6 X 1,00 M, EXCLUINDO TAMPÃO. AF_12/2020</v>
          </cell>
          <cell r="K5445" t="str">
            <v>UN</v>
          </cell>
          <cell r="L5445">
            <v>1207.21</v>
          </cell>
          <cell r="M5445">
            <v>1135.0899999999999</v>
          </cell>
        </row>
        <row r="5446">
          <cell r="I5446">
            <v>101804</v>
          </cell>
          <cell r="J5446" t="str">
            <v>CAIXA ENTERRADA SEPARADORA DE ÓLEO RETANGULAR, EM ALVENARIA COM BLOCOS DE CONCRETO, DIMENSÕES INTERNAS: 0,8 X 0,8 X 1,00 M, EXCLUINDO TAMPÃO. AF_12/2020</v>
          </cell>
          <cell r="K5446" t="str">
            <v>UN</v>
          </cell>
          <cell r="L5446">
            <v>1501.52</v>
          </cell>
          <cell r="M5446">
            <v>1416.71</v>
          </cell>
        </row>
        <row r="5447">
          <cell r="I5447">
            <v>101805</v>
          </cell>
          <cell r="J5447" t="str">
            <v>CAIXA ENTERRADA SEPARADORA DE ÓLEO RETANGULAR, EM ALVENARIA COM BLOCOS DE CONCRETO, DIMENSÕES INTERNAS: 1,00 X 1,00 X 1,00 M, EXCLUINDO TAMPÃO. AF_12/2020</v>
          </cell>
          <cell r="K5447" t="str">
            <v>UN</v>
          </cell>
          <cell r="L5447">
            <v>1912.37</v>
          </cell>
          <cell r="M5447">
            <v>1804.27</v>
          </cell>
        </row>
        <row r="5448">
          <cell r="I5448">
            <v>102111</v>
          </cell>
          <cell r="J5448" t="str">
            <v>BOMBA CENTRÍFUGA, MONOFÁSICA, 0,5 CV OU 0,49 HP, HM 6 A 20 M, Q 1,2 A 8,3 M3/H - FORNECIMENTO E INSTALAÇÃO. AF_12/2020</v>
          </cell>
          <cell r="K5448" t="str">
            <v>UN</v>
          </cell>
          <cell r="L5448">
            <v>881.27</v>
          </cell>
          <cell r="M5448">
            <v>863.31</v>
          </cell>
        </row>
        <row r="5449">
          <cell r="I5449">
            <v>102112</v>
          </cell>
          <cell r="J5449" t="str">
            <v>BOMBA CENTRÍFUGA, MONOFÁSICA, 0,5 CV OU 0,49 HP, HM 6 A 20 M, Q 1,2 A 8,3 M3/H (NÃO INCLUI O FORNECIMENTO DA BOMBA). AF_12/2020</v>
          </cell>
          <cell r="K5449" t="str">
            <v>UN</v>
          </cell>
          <cell r="L5449">
            <v>184.37</v>
          </cell>
          <cell r="M5449">
            <v>166.41</v>
          </cell>
        </row>
        <row r="5450">
          <cell r="I5450">
            <v>102113</v>
          </cell>
          <cell r="J5450" t="str">
            <v>BOMBA CENTRÍFUGA, TRIFÁSICA, 1 CV OU 0,99 HP, HM 14 A 40 M, Q 0,6 A 8,4 M3/H - FORNECIMENTO E INSTALAÇÃO. AF_12/2020</v>
          </cell>
          <cell r="K5450" t="str">
            <v>UN</v>
          </cell>
          <cell r="L5450">
            <v>1363.83</v>
          </cell>
          <cell r="M5450">
            <v>1345.38</v>
          </cell>
        </row>
        <row r="5451">
          <cell r="I5451">
            <v>102114</v>
          </cell>
          <cell r="J5451" t="str">
            <v>BOMBA CENTRÍFUGA, TRIFÁSICA, 1 CV OU 0,99 HP, HM 14 A 40 M, Q 0,6 A 8,4 M3/H (NÃO INCLUI O FORNECIMENTO DA BOMBA). AF_12/2020</v>
          </cell>
          <cell r="K5451" t="str">
            <v>UN</v>
          </cell>
          <cell r="L5451">
            <v>189.09</v>
          </cell>
          <cell r="M5451">
            <v>170.64</v>
          </cell>
        </row>
        <row r="5452">
          <cell r="I5452">
            <v>102115</v>
          </cell>
          <cell r="J5452" t="str">
            <v>BOMBA CENTRÍFUGA, TRIFÁSICA, 1,5 CV OU 1,48 HP, HM 10 A 70 M, Q 1,8 A 5,3 M3/H - FORNECIMENTO E INSTALAÇÃO. AF_12/2020</v>
          </cell>
          <cell r="K5452" t="str">
            <v>UN</v>
          </cell>
          <cell r="L5452">
            <v>2355.6</v>
          </cell>
          <cell r="M5452">
            <v>2329.3000000000002</v>
          </cell>
        </row>
        <row r="5453">
          <cell r="I5453">
            <v>102116</v>
          </cell>
          <cell r="J5453" t="str">
            <v>BOMBA CENTRÍFUGA, TRIFÁSICA, 1,5 CV OU 1,48 HP, HM 10 A 24 M, Q 6,1 A 21,9 M3/H - FORNECIMENTO E INSTALAÇÃO. AF_12/2020</v>
          </cell>
          <cell r="K5453" t="str">
            <v>UN</v>
          </cell>
          <cell r="L5453">
            <v>1454.11</v>
          </cell>
          <cell r="M5453">
            <v>1435.08</v>
          </cell>
        </row>
        <row r="5454">
          <cell r="I5454">
            <v>102117</v>
          </cell>
          <cell r="J5454" t="str">
            <v>BOMBA CENTRÍFUGA, TRIFÁSICA, 1,5 CV OU 1,48 HP (NÃO INCLUI O FORNECIMENTO DA BOMBA). AF_12/2020</v>
          </cell>
          <cell r="K5454" t="str">
            <v>UN</v>
          </cell>
          <cell r="L5454">
            <v>194.79</v>
          </cell>
          <cell r="M5454">
            <v>175.76</v>
          </cell>
        </row>
        <row r="5455">
          <cell r="I5455">
            <v>102118</v>
          </cell>
          <cell r="J5455" t="str">
            <v>BOMBA CENTRÍFUGA, TRIFÁSICA, 3 CV OU 2,96 HP, HM 34 A 40 M, Q 8,6 A 14,8 M3/H - FORNECIMENTO E INSTALAÇÃO. AF_12/2020</v>
          </cell>
          <cell r="K5455" t="str">
            <v>UN</v>
          </cell>
          <cell r="L5455">
            <v>1956.87</v>
          </cell>
          <cell r="M5455">
            <v>1937.33</v>
          </cell>
        </row>
        <row r="5456">
          <cell r="I5456">
            <v>102119</v>
          </cell>
          <cell r="J5456" t="str">
            <v>BOMBA CENTRÍFUGA, TRIFÁSICA, 3 CV OU 2,96 HP, HM 34 A 40 M, Q 8,6 A 14,8 M3/H (NÃO INCLUI O FORNECIMENTO DA BOMBA). AF_12/2020</v>
          </cell>
          <cell r="K5456" t="str">
            <v>UN</v>
          </cell>
          <cell r="L5456">
            <v>199.72</v>
          </cell>
          <cell r="M5456">
            <v>180.18</v>
          </cell>
        </row>
        <row r="5457">
          <cell r="I5457">
            <v>102121</v>
          </cell>
          <cell r="J5457" t="str">
            <v>MOTO BOMBA HORIZONTAL ATÉ 10 CV, HM 75 A 80 M, Q 25,4 A 48 (NÃO INCLUI O FORNECIMENTO DA BOMBA). AF_12/2020</v>
          </cell>
          <cell r="K5457" t="str">
            <v>UN</v>
          </cell>
          <cell r="L5457">
            <v>251.15</v>
          </cell>
          <cell r="M5457">
            <v>226.33</v>
          </cell>
        </row>
        <row r="5458">
          <cell r="I5458">
            <v>102122</v>
          </cell>
          <cell r="J5458" t="str">
            <v>BOMBA CENTRÍFUGA, TRIFÁSICA, 10 CV OU 9,86 HP, HM 85 A 140 M, Q 4,2 A 14,9 M3/H - FORNECIMENTO E INSTALAÇÃO. AF_12/2020</v>
          </cell>
          <cell r="K5458" t="str">
            <v>UN</v>
          </cell>
          <cell r="L5458">
            <v>6463.02</v>
          </cell>
          <cell r="M5458">
            <v>6436.72</v>
          </cell>
        </row>
        <row r="5459">
          <cell r="I5459">
            <v>102123</v>
          </cell>
          <cell r="J5459" t="str">
            <v>BOMBA CENTRÍFUGA, TRIFÁSICA, 10 CV OU 9,86 HP, HM 85 A 140 M, Q 4,2 A 14,9 M3/H (NÃO INCLUI O FORNECIMENTO DA BOMBA). AF_12/2020</v>
          </cell>
          <cell r="K5459" t="str">
            <v>UN</v>
          </cell>
          <cell r="L5459">
            <v>265.79000000000002</v>
          </cell>
          <cell r="M5459">
            <v>239.49</v>
          </cell>
        </row>
        <row r="5460">
          <cell r="I5460">
            <v>102136</v>
          </cell>
          <cell r="J5460" t="str">
            <v>INSTALAÇÃO DE QUADRO ELÉTRICO PARA BOMBAS TRIFÁSICAS ATÉ 25 CV (NÃO INCLUI O FORNECIMENTO DO QUADRO). AF_12/2020</v>
          </cell>
          <cell r="K5460" t="str">
            <v>UN</v>
          </cell>
          <cell r="L5460">
            <v>95.48</v>
          </cell>
          <cell r="M5460">
            <v>85.98</v>
          </cell>
        </row>
        <row r="5461">
          <cell r="I5461">
            <v>102137</v>
          </cell>
          <cell r="J5461" t="str">
            <v>CHAVE DE BOIA AUTOMÁTICA SUPERIOR/INFERIOR 15A/250V - FORNECIMENTO E INSTALAÇÃO. AF_12/2020</v>
          </cell>
          <cell r="K5461" t="str">
            <v>UN</v>
          </cell>
          <cell r="L5461">
            <v>88.89</v>
          </cell>
          <cell r="M5461">
            <v>84.61</v>
          </cell>
        </row>
        <row r="5462">
          <cell r="I5462">
            <v>102138</v>
          </cell>
          <cell r="J5462" t="str">
            <v>MOTO BOMBA HORIZONTAL DE 12,5 A 25 CV, HM 140 M (NÃO INCLUI O FORNECIMENTO DA BOMBA). AF_12/2020</v>
          </cell>
          <cell r="K5462" t="str">
            <v>UN</v>
          </cell>
          <cell r="L5462">
            <v>289.64999999999998</v>
          </cell>
          <cell r="M5462">
            <v>260.88</v>
          </cell>
        </row>
        <row r="5463">
          <cell r="I5463">
            <v>103517</v>
          </cell>
          <cell r="J5463" t="str">
            <v>AQUECEDOR SOLAR COMPACTO, KIT PARA 1 COLETOR SOLAR EM VIDRO TEMPERADO E SERPENTINA EM TUBO DE COBRE COM SUPORTE, RESERVATÓRIO, FIXAÇÕES E TUBOS - FORNECIMENTO E INSTALAÇÃO. AF_12/2021</v>
          </cell>
          <cell r="K5463" t="str">
            <v>UN</v>
          </cell>
          <cell r="L5463">
            <v>3627.46</v>
          </cell>
          <cell r="M5463">
            <v>3612.33</v>
          </cell>
        </row>
        <row r="5464">
          <cell r="I5464">
            <v>103519</v>
          </cell>
          <cell r="J5464" t="str">
            <v>BLOCO CONCRETADO NO LOCAL, 20X20X15CM, PARA BASE DE FIXAÇÃO DA ESTRUTURA SOLAR PARA LAJE DE CONCRETO - FORNECIMENTO E INSTALAÇÃO. AF_12/2021</v>
          </cell>
          <cell r="K5464" t="str">
            <v>UN</v>
          </cell>
          <cell r="L5464">
            <v>12.79</v>
          </cell>
          <cell r="M5464">
            <v>12.12</v>
          </cell>
        </row>
        <row r="5465">
          <cell r="I5465">
            <v>103520</v>
          </cell>
          <cell r="J5465" t="str">
            <v>RESERVATÓRIO TÉRMICO/BOILER SOLAR EM AÇO INOX 400 L COM 2 PLACAS COLETORAS EM VIDRO TEMPERADO COM SERPENTINA EM TUBO DE COBRE 2 X 1 M - FORNECIMENTO E INSTALAÇÃO. AF_12/2021</v>
          </cell>
          <cell r="K5465" t="str">
            <v>UN</v>
          </cell>
          <cell r="L5465">
            <v>5939.61</v>
          </cell>
          <cell r="M5465">
            <v>5935.45</v>
          </cell>
        </row>
        <row r="5466">
          <cell r="I5466">
            <v>103521</v>
          </cell>
          <cell r="J5466" t="str">
            <v>RESERVATÓRIO TÉRMICO/BOILER SOLAR EM AÇO INOX 600 L COM 3 PLACAS COLETORAS EM VIDRO TEMPERADO COM SERPENTINA EM TUBO DE COBRE 2 X 1 M - FORNECIMENTO E INSTALAÇÃO. AF_12/2021</v>
          </cell>
          <cell r="K5466" t="str">
            <v>UN</v>
          </cell>
          <cell r="L5466">
            <v>7887.49</v>
          </cell>
          <cell r="M5466">
            <v>7881.51</v>
          </cell>
        </row>
        <row r="5467">
          <cell r="I5467">
            <v>103522</v>
          </cell>
          <cell r="J5467" t="str">
            <v>RESERVATÓRIO TÉRMICO/BOILER SOLAR EM AÇO INOX 800 L COM 4 PLACAS COLETORAS EM VIDRO TEMPERADO COM SERPENTINA EM TUBO DE COBRE 2 X 1 M - FORNECIMENTO E INSTALAÇÃO. AF_12/2021</v>
          </cell>
          <cell r="K5467" t="str">
            <v>UN</v>
          </cell>
          <cell r="L5467">
            <v>8008.44</v>
          </cell>
          <cell r="M5467">
            <v>7979.51</v>
          </cell>
        </row>
        <row r="5468">
          <cell r="I5468">
            <v>103523</v>
          </cell>
          <cell r="J5468" t="str">
            <v>RESERVATÓRIO TÉRMICO/BOILER SOLAR EM AÇO INOX 1000 L COM 5 PLACAS COLETORAS EM VIDRO TEMPERADO COM SERPENTINA EM TUBO DE COBRE 2 X 1 M - FORNECIMENTO E INSTALAÇÃO. AF_12/2021</v>
          </cell>
          <cell r="K5468" t="str">
            <v>UN</v>
          </cell>
          <cell r="L5468">
            <v>12018.46</v>
          </cell>
          <cell r="M5468">
            <v>11988.38</v>
          </cell>
        </row>
        <row r="5469">
          <cell r="I5469">
            <v>104660</v>
          </cell>
          <cell r="J5469" t="str">
            <v>CONJUNTO DE PONTOS HIDRÁULICOS DE ÁGUA FRIA PARA BANHEIRO (RAMAL/SUB-RAMAL E DISTRIBUIÇÃO) EM PVC, COM TUBOS, CONEXÕES, REGISTROS, CORTES E FIXAÇÕES EM PRÉDIO COM TUBULAÇÕES EMBUTIDAS COM RASGO. AF_05/2023</v>
          </cell>
          <cell r="K5469" t="str">
            <v>UN</v>
          </cell>
          <cell r="L5469">
            <v>1582.9</v>
          </cell>
          <cell r="M5469">
            <v>1470.45</v>
          </cell>
        </row>
        <row r="5470">
          <cell r="I5470">
            <v>104661</v>
          </cell>
          <cell r="J5470" t="str">
            <v>CONJUNTO DE PONTOS HIDRÁULICOS DE ÁGUA FRIA PARA COZINHA (RAMAL/SUB-RAMAL E DISTRIBUIÇÃO) EM PVC, COM TUBOS, CONEXÕES, REGISTROS, CORTES E FIXAÇÕES EM PRÉDIO COM TUBULAÇÕES EMBUTIDAS COM RASGO. AF_05/2023</v>
          </cell>
          <cell r="K5470" t="str">
            <v>UN</v>
          </cell>
          <cell r="L5470">
            <v>721.63</v>
          </cell>
          <cell r="M5470">
            <v>665.43</v>
          </cell>
        </row>
        <row r="5471">
          <cell r="I5471">
            <v>104662</v>
          </cell>
          <cell r="J5471" t="str">
            <v>CONJUNTO DE PONTOS HIDRÁULICOS DE ÁGUA FRIA PARA ÁREA DE SERVIÇO (RAMAL/SUB-RAMAL E DISTRIBUIÇÃO) EM PVC, COM TUBOS, CONEXÕES, REGISTROS, CORTES E FIXAÇÕES EM PRÉDIO COM TUBULAÇÕES EMBUTIDAS COM RASGO. AF_05/2023</v>
          </cell>
          <cell r="K5471" t="str">
            <v>UN</v>
          </cell>
          <cell r="L5471">
            <v>488.89</v>
          </cell>
          <cell r="M5471">
            <v>453.57</v>
          </cell>
        </row>
        <row r="5472">
          <cell r="I5472">
            <v>104663</v>
          </cell>
          <cell r="J5472" t="str">
            <v>CONJUNTO DE PONTOS HIDRÁULICOS DE ÁGUA FRIA PARA BANHEIRO (RAMAL/SUB-RAMAL E DISTRIBUIÇÃO) EM PVC, COM TUBOS, CONEXÕES, REGISTROS, CORTES E FIXAÇÕES EM PRÉDIO (PRUMADA INDIVIDUAL), COM TUBULAÇÕES APARENTES OU EMBUTIDAS SEM RASGO. AF_05/2023</v>
          </cell>
          <cell r="K5472" t="str">
            <v>UN</v>
          </cell>
          <cell r="L5472">
            <v>595.15</v>
          </cell>
          <cell r="M5472">
            <v>551.6</v>
          </cell>
        </row>
        <row r="5473">
          <cell r="I5473">
            <v>104664</v>
          </cell>
          <cell r="J5473" t="str">
            <v>CONJUNTO DE PONTOS HIDRÁULICOS DE ÁGUA FRIA PARA COZINHA OU SERVIÇO (RAMAL/SUB-RAMAL E DISTRIBUIÇÃO) EM PVC, COM TUBOS, CONEXÕES, REGISTROS, CORTES E FIXAÇÕES EM PRÉDIO (PRUMADA INDIVIDUAL), COM TUBULAÇÕES APARENTES OU EMBUTIDAS SEM RASGO. AF_05/2023</v>
          </cell>
          <cell r="K5473" t="str">
            <v>UN</v>
          </cell>
          <cell r="L5473">
            <v>182.77</v>
          </cell>
          <cell r="M5473">
            <v>169.8</v>
          </cell>
        </row>
        <row r="5474">
          <cell r="I5474">
            <v>104665</v>
          </cell>
          <cell r="J5474" t="str">
            <v>CONJUNTO DE PONTOS HIDRÁULICOS DE ÁGUA FRIA PARA BANHEIRO (RAMAL/SUB-RAMAL E DISTRIBUIÇÃO) EM PVC, COM TUBOS, CONEXÕES, REGISTROS, CORTES E FIXAÇÕES EM PRÉDIO (PRUMADA COLETIVA), COM TUBULAÇÕES APARENTES OU EMBUTIDAS SEM RASGO. AF_05/2023</v>
          </cell>
          <cell r="K5474" t="str">
            <v>UN</v>
          </cell>
          <cell r="L5474">
            <v>773.19</v>
          </cell>
          <cell r="M5474">
            <v>717.54</v>
          </cell>
        </row>
        <row r="5475">
          <cell r="I5475">
            <v>104666</v>
          </cell>
          <cell r="J5475" t="str">
            <v>CONJUNTO DE PONTOS HIDRÁULICOS DE ÁGUA FRIA PARA COZINHA OU SERVIÇO (RAMAL/SUB-RAMAL E DISTRIBUIÇÃO) EM PVC, COM  TUBOS, CONEXÕES, REGISTROS, CORTES E FIXAÇÕES EM PRÉDIO (PRUMADA COLETIVA) SEM RASGO . AF_05/2023</v>
          </cell>
          <cell r="K5475" t="str">
            <v>UN</v>
          </cell>
          <cell r="L5475">
            <v>370.9</v>
          </cell>
          <cell r="M5475">
            <v>345.06</v>
          </cell>
        </row>
        <row r="5476">
          <cell r="I5476">
            <v>104671</v>
          </cell>
          <cell r="J5476" t="str">
            <v>CONJUNTO DE PONTOS HIDRÁULICOS DE ÁGUA QUENTE PARA BANHEIRO (RAMAL/SUB-RAMAL E DISTRIBUIÇÃO) EM CPVC, COM  TUBOS, CONEXÕES, REGISTROS, CORTES E FIXAÇÕES EM PRÉDIO COM TUBULAÇÕES EMBUTIDAS EM RASGO. AF_05/2023</v>
          </cell>
          <cell r="K5476" t="str">
            <v>UN</v>
          </cell>
          <cell r="L5476">
            <v>1370.14</v>
          </cell>
          <cell r="M5476">
            <v>1296.58</v>
          </cell>
        </row>
        <row r="5477">
          <cell r="I5477">
            <v>104672</v>
          </cell>
          <cell r="J5477" t="str">
            <v>CONJUNTO DE PONTOS HIDRÁULICOS DE ÁGUA QUENTE PARA COZINHA (RAMAL/SUB-RAMAL E DISTRIBUIÇÃO) EM CPVC, COM  TUBOS, CONEXÕES, REGISTROS, CORTES E FIXAÇÕES EM PRÉDIO COM TUBULAÇÕES EMBUTIDAS EM RASGO. AF_05/2023</v>
          </cell>
          <cell r="K5477" t="str">
            <v>UN</v>
          </cell>
          <cell r="L5477">
            <v>528.51</v>
          </cell>
          <cell r="M5477">
            <v>496.25</v>
          </cell>
        </row>
        <row r="5478">
          <cell r="I5478">
            <v>104673</v>
          </cell>
          <cell r="J5478" t="str">
            <v>CONJUNTO DE PONTOS HIDRÁULICOS DE ÁGUA QUENTE PARA BANHEIRO(RAMAL/SUB-RAMAL E DISTRIBUIÇÃO) EM CPVC, COM  TUBOS, CONEXÕES, REGISTROS, CORTES E FIXAÇÕES EM PRÉDIO COM TUBULAÇÕES APARENTES OU EMBUTIDAS SEM RASGO. AF_05/2023</v>
          </cell>
          <cell r="K5478" t="str">
            <v>UN</v>
          </cell>
          <cell r="L5478">
            <v>814.22</v>
          </cell>
          <cell r="M5478">
            <v>771.21</v>
          </cell>
        </row>
        <row r="5479">
          <cell r="I5479">
            <v>104676</v>
          </cell>
          <cell r="J5479" t="str">
            <v>CONJUNTO DE PONTOS DE COLETA DE ESGOTO PARA BANHEIRO (RAMAL DE ESGOTO SANITÁRIO), EM PVC SÉRIE NORMAL, COM  TUBOS, CONEXÕES, RALOS, CAIXAS SIFONADAS, CORTES E FIXAÇÕES EM PRÉDIO COM PRUMADA DE DESCIDA DE ESGOTO DENTRO DO BANHEIRO. AF_05/2023</v>
          </cell>
          <cell r="K5479" t="str">
            <v>UN</v>
          </cell>
          <cell r="L5479">
            <v>503.96</v>
          </cell>
          <cell r="M5479">
            <v>473.49</v>
          </cell>
        </row>
        <row r="5480">
          <cell r="I5480">
            <v>104677</v>
          </cell>
          <cell r="J5480" t="str">
            <v>CONJUNTO DE PONTOS DE COLETA DE ESGOTO PARA BANHEIRO (RAMAL DE ESGOTO SANITÁRIO), EM PVC SÉRIE NORMAL, COM  TUBOS, CONEXÕES, RALOS, CAIXAS SIFONADAS, CORTES E FIXAÇÕES EM PRÉDIO COM PRUMADA DE DESCIDA DE ESGOTO FORA DO BANHEIRO. AF_05/2023</v>
          </cell>
          <cell r="K5480" t="str">
            <v>UN</v>
          </cell>
          <cell r="L5480">
            <v>818.61</v>
          </cell>
          <cell r="M5480">
            <v>769.4</v>
          </cell>
        </row>
        <row r="5481">
          <cell r="I5481">
            <v>104678</v>
          </cell>
          <cell r="J5481" t="str">
            <v>CONJUNTO DE PONTOS DE COLETA DE ESGOTO PARA COZINHA (RAMAL DE ESGOTO SANITÁRIO), EM PVC SÉRIE NORMAL, COM  TUBOS, CONEXÕES, CORTES E FIXAÇÕES EM PRÉDIO. AF_05/2023</v>
          </cell>
          <cell r="K5481" t="str">
            <v>UN</v>
          </cell>
          <cell r="L5481">
            <v>192.83</v>
          </cell>
          <cell r="M5481">
            <v>179.11</v>
          </cell>
        </row>
        <row r="5482">
          <cell r="I5482">
            <v>104679</v>
          </cell>
          <cell r="J5482" t="str">
            <v>CONJUNTO DE PONTOS DE COLETA DE ESGOTO PARA ÁREA DE SERVIÇO (RAMAL DE ESGOTO SANITÁRIO), EM PVC SÉRIE NORMAL, COM  TUBOS, CONEXÕES, RALOS, CAIXAS SIFONADAS, CORTES E FIXAÇÕES EM PRÉDIO. AF_05/2023</v>
          </cell>
          <cell r="K5482" t="str">
            <v>UN</v>
          </cell>
          <cell r="L5482">
            <v>202.66</v>
          </cell>
          <cell r="M5482">
            <v>189.85</v>
          </cell>
        </row>
        <row r="5483">
          <cell r="I5483">
            <v>104767</v>
          </cell>
          <cell r="J5483" t="str">
            <v>FURO MECANIZADO EM ALVENARIA, PARA INSTALAÇÕES HIDRÁULICAS, DIÂMETROS MENORES OU IGUAIS A 40 MM. AF_09/2023</v>
          </cell>
          <cell r="K5483" t="str">
            <v>UN</v>
          </cell>
          <cell r="L5483">
            <v>0.82</v>
          </cell>
          <cell r="M5483">
            <v>0.73</v>
          </cell>
        </row>
        <row r="5484">
          <cell r="I5484">
            <v>104769</v>
          </cell>
          <cell r="J5484" t="str">
            <v>FURO MECANIZADO EM ALVENARIA, PARA INSTALAÇÕES HIDRÁULICAS, DIÂMETROS MAIORES QUE 40 MM E MENORES OU IGUAIS A 75 MM. AF_09/2023</v>
          </cell>
          <cell r="K5484" t="str">
            <v>UN</v>
          </cell>
          <cell r="L5484">
            <v>2.19</v>
          </cell>
          <cell r="M5484">
            <v>1.96</v>
          </cell>
        </row>
        <row r="5485">
          <cell r="I5485">
            <v>104771</v>
          </cell>
          <cell r="J5485" t="str">
            <v>FURO MECANIZADO EM ALVENARIA, PARA INSTALAÇÕES HIDRÁULICAS, DIÂMETROS MAIORES QUE 75 MM E MENORES OU IGUAIS A 100 MM. AF_09/2023</v>
          </cell>
          <cell r="K5485" t="str">
            <v>UN</v>
          </cell>
          <cell r="L5485">
            <v>3.2</v>
          </cell>
          <cell r="M5485">
            <v>2.87</v>
          </cell>
        </row>
        <row r="5486">
          <cell r="I5486">
            <v>104773</v>
          </cell>
          <cell r="J5486" t="str">
            <v>FURO MECANIZADO EM CONCRETO, COM PERFURATRIZ, PARA INSTALAÇÕES HIDRÁULICAS, DIÂMETROS MENORES OU IGUAIS A 40 MM. AF_09/2023</v>
          </cell>
          <cell r="K5486" t="str">
            <v>UN</v>
          </cell>
          <cell r="L5486">
            <v>2.77</v>
          </cell>
          <cell r="M5486">
            <v>2.5</v>
          </cell>
        </row>
        <row r="5487">
          <cell r="I5487">
            <v>104775</v>
          </cell>
          <cell r="J5487" t="str">
            <v>FURO MECANIZADO EM CONCRETO, COM PERFURATRIZ, PARA INSTALAÇÕES HIDRÁULICAS, DIÂMETROS MAIORES QUE 40 MM E MENORES OU IGUAIS A 75 MM. AF_09/2023</v>
          </cell>
          <cell r="K5487" t="str">
            <v>UN</v>
          </cell>
          <cell r="L5487">
            <v>7.4</v>
          </cell>
          <cell r="M5487">
            <v>6.7</v>
          </cell>
        </row>
        <row r="5488">
          <cell r="I5488">
            <v>104777</v>
          </cell>
          <cell r="J5488" t="str">
            <v>FURO MECANIZADO EM CONCRETO, COM PERFURATRIZ, PARA INSTALAÇÕES HIDRÁULICAS, DIÂMETROS MAIORES QUE 75 MM E MENORES OU IGUAIS A 150 MM. AF_09/2023</v>
          </cell>
          <cell r="K5488" t="str">
            <v>UN</v>
          </cell>
          <cell r="L5488">
            <v>10.83</v>
          </cell>
          <cell r="M5488">
            <v>9.7799999999999994</v>
          </cell>
        </row>
        <row r="5489">
          <cell r="I5489">
            <v>104779</v>
          </cell>
          <cell r="J5489" t="str">
            <v>RASGO LINEAR MECANIZADO EM ALVENARIA, PARA RAMAIS/ DISTRIBUIÇÃO DE INSTALAÇÕES HIDRÁULICAS, DIÂMETROS MENORES OU IGUAIS A 40 MM. AF_09/2023</v>
          </cell>
          <cell r="K5489" t="str">
            <v>M</v>
          </cell>
          <cell r="L5489">
            <v>8.19</v>
          </cell>
          <cell r="M5489">
            <v>7.3</v>
          </cell>
        </row>
        <row r="5490">
          <cell r="I5490">
            <v>104781</v>
          </cell>
          <cell r="J5490" t="str">
            <v>RASGO LINEAR MECANIZADO EM ALVENARIA, PARA RAMAIS/ DISTRIBUIÇÃO DE INSTALAÇÕES HIDRÁULICAS, DIÂMETROS MAIORES QUE 40 MM E MENORES OU IGUAIS A 75 MM. AF_09/2023</v>
          </cell>
          <cell r="K5490" t="str">
            <v>M</v>
          </cell>
          <cell r="L5490">
            <v>9.4499999999999993</v>
          </cell>
          <cell r="M5490">
            <v>8.4499999999999993</v>
          </cell>
        </row>
        <row r="5491">
          <cell r="I5491">
            <v>104782</v>
          </cell>
          <cell r="J5491" t="str">
            <v>PASSANTE TIPO PEÇA EM FÔRMA DE MADEIRA, FIXADO EM LAJE, PARA PASSAGEM DE NO MÁXIMO 5 TUBOS DE 50 MM DE DIÂMETRO. AF_09/2023</v>
          </cell>
          <cell r="K5491" t="str">
            <v>UN</v>
          </cell>
          <cell r="L5491">
            <v>70.19</v>
          </cell>
          <cell r="M5491">
            <v>69.22</v>
          </cell>
        </row>
        <row r="5492">
          <cell r="I5492">
            <v>104783</v>
          </cell>
          <cell r="J5492" t="str">
            <v>PASSANTE TIPO TUBO COM DIÂMETRO DE 50 MM, FIXADO EM LAJE, PARA PASSAGEM DE TUBULAÇÕES COM NO MÁXIMO 40 MM DE DIÂMETRO. AF_09/2023</v>
          </cell>
          <cell r="K5492" t="str">
            <v>UN</v>
          </cell>
          <cell r="L5492">
            <v>6.07</v>
          </cell>
          <cell r="M5492">
            <v>5.7</v>
          </cell>
        </row>
        <row r="5493">
          <cell r="I5493">
            <v>104784</v>
          </cell>
          <cell r="J5493" t="str">
            <v>PASSANTE TIPO TUBO COM DIÂMETRO DE 150 MM, FIXADO EM LAJE, PARA PASSAGEM DE TUBULAÇÕES COM NO MÁXIMO 100 MM DE DIÂMETRO. AF_09/2023</v>
          </cell>
          <cell r="K5493" t="str">
            <v>UN</v>
          </cell>
          <cell r="L5493">
            <v>16.59</v>
          </cell>
          <cell r="M5493">
            <v>15.61</v>
          </cell>
        </row>
        <row r="5494">
          <cell r="I5494">
            <v>104786</v>
          </cell>
          <cell r="J5494" t="str">
            <v>RASGO LINEAR MECANIZADO EM CONCRETO, PARA RAMAIS/ DISTRIBUIÇÃO DE INSTALAÇÕES HIDRÁULICAS, DIÂMETROS MENORES OU IGUAIS A 40 MM. AF_09/2023</v>
          </cell>
          <cell r="K5494" t="str">
            <v>M</v>
          </cell>
          <cell r="L5494">
            <v>9.08</v>
          </cell>
          <cell r="M5494">
            <v>8.14</v>
          </cell>
        </row>
        <row r="5495">
          <cell r="I5495">
            <v>104787</v>
          </cell>
          <cell r="J5495" t="str">
            <v>RASGO LINEAR MECANIZADO EM CONCRETO, PARA RAMAIS/ DISTRIBUIÇÃO DE INSTALAÇÕES HIDRÁULICAS, DIÂMETROS MAIORES QUE 40 MM E MENORES OU IGUAIS A 75 MM. AF_09/2023</v>
          </cell>
          <cell r="K5495" t="str">
            <v>M</v>
          </cell>
          <cell r="L5495">
            <v>12.04</v>
          </cell>
          <cell r="M5495">
            <v>10.8</v>
          </cell>
        </row>
        <row r="5496">
          <cell r="I5496">
            <v>104788</v>
          </cell>
          <cell r="J5496" t="str">
            <v>RASGO LINEAR MECANIZADO EM CONCRETO, PARA RAMAIS/ DISTRIBUIÇÃO DE INSTALAÇÕES HIDRÁULICAS, DIÂMETROS MAIORES QUE 75 MM E MENORES OU IGUAIS A 100 MM. AF_09/2023</v>
          </cell>
          <cell r="K5496" t="str">
            <v>M</v>
          </cell>
          <cell r="L5496">
            <v>15.99</v>
          </cell>
          <cell r="M5496">
            <v>14.34</v>
          </cell>
        </row>
        <row r="5497">
          <cell r="I5497">
            <v>104031</v>
          </cell>
          <cell r="J5497" t="str">
            <v>COLAR DE TOMADA, PVC, COM TRAVAS, DE 60 MM X 1/2" OU 60 MM X 3/4", PARA LIGAÇÃO PREDIAL DE ÁGUA. AF_06/2022</v>
          </cell>
          <cell r="K5497" t="str">
            <v>UN</v>
          </cell>
          <cell r="L5497">
            <v>22.42</v>
          </cell>
          <cell r="M5497">
            <v>21.03</v>
          </cell>
        </row>
        <row r="5498">
          <cell r="I5498">
            <v>104032</v>
          </cell>
          <cell r="J5498" t="str">
            <v>COLAR DE TOMADA, PVC, COM TRAVAS, DE 75 MM X 1/2" OU 75 MM X 3/4", PARA LIGAÇÃO PREDIAL DE ÁGUA. AF_06/2022</v>
          </cell>
          <cell r="K5498" t="str">
            <v>UN</v>
          </cell>
          <cell r="L5498">
            <v>27.07</v>
          </cell>
          <cell r="M5498">
            <v>25.64</v>
          </cell>
        </row>
        <row r="5499">
          <cell r="I5499">
            <v>104033</v>
          </cell>
          <cell r="J5499" t="str">
            <v>COLAR DE TOMADA, PVC, COM TRAVAS, DE 85 MM X 1/2" OU 85 MM X 3/4", PARA LIGAÇÃO PREDIAL DE ÁGUA. AF_06/2022</v>
          </cell>
          <cell r="K5499" t="str">
            <v>UN</v>
          </cell>
          <cell r="L5499">
            <v>25.18</v>
          </cell>
          <cell r="M5499">
            <v>23.75</v>
          </cell>
        </row>
        <row r="5500">
          <cell r="I5500">
            <v>104034</v>
          </cell>
          <cell r="J5500" t="str">
            <v>COLAR DE TOMADA, PVC, COM TRAVAS, DE 110 MM X 1/2" OU 110 MM X 3/4", PARA LIGAÇÃO PREDIAL DE ÁGUA. AF_06/2022</v>
          </cell>
          <cell r="K5500" t="str">
            <v>UN</v>
          </cell>
          <cell r="L5500">
            <v>31.43</v>
          </cell>
          <cell r="M5500">
            <v>29.96</v>
          </cell>
        </row>
        <row r="5501">
          <cell r="I5501">
            <v>104035</v>
          </cell>
          <cell r="J5501" t="str">
            <v>COLAR DE TOMADA, POLIPROPILENO, COM PARAFUSOS, 63 MM X 1/2", PARA LIGAÇÃO PREDIAL DE ÁGUA. AF_06/2022</v>
          </cell>
          <cell r="K5501" t="str">
            <v>UN</v>
          </cell>
          <cell r="L5501">
            <v>46.29</v>
          </cell>
          <cell r="M5501">
            <v>43.2</v>
          </cell>
        </row>
        <row r="5502">
          <cell r="I5502">
            <v>104036</v>
          </cell>
          <cell r="J5502" t="str">
            <v>COLAR DE TOMADA, POLIPROPILENO, COM PARAFUSOS, 63 MM X 3/4", PARA LIGAÇÃO PREDIAL DE ÁGUA. AF_06/2022</v>
          </cell>
          <cell r="K5502" t="str">
            <v>UN</v>
          </cell>
          <cell r="L5502">
            <v>47.8</v>
          </cell>
          <cell r="M5502">
            <v>44.6</v>
          </cell>
        </row>
        <row r="5503">
          <cell r="I5503">
            <v>104039</v>
          </cell>
          <cell r="J5503" t="str">
            <v>TÊ DE SERVIÇO INTEGRADO, POLIPROPILENO, PARA TUBOS EM PEAD, 63 MM X 20 MM, PARA LIGAÇÃO PREDIAL DE ÁGUA. AF_06/2022</v>
          </cell>
          <cell r="K5503" t="str">
            <v>UN</v>
          </cell>
          <cell r="L5503">
            <v>80.849999999999994</v>
          </cell>
          <cell r="M5503">
            <v>77.8</v>
          </cell>
        </row>
        <row r="5504">
          <cell r="I5504">
            <v>104043</v>
          </cell>
          <cell r="J5504" t="str">
            <v>ADAPTADOR, POLIPROPILENO, PARA TUBOS EM PEAD, 20 MM X 1/2", PARA LIGAÇÃO PREDIAL DE ÁGUA. AF_06/2022</v>
          </cell>
          <cell r="K5504" t="str">
            <v>UN</v>
          </cell>
          <cell r="L5504">
            <v>10.039999999999999</v>
          </cell>
          <cell r="M5504">
            <v>9.43</v>
          </cell>
        </row>
        <row r="5505">
          <cell r="I5505">
            <v>104044</v>
          </cell>
          <cell r="J5505" t="str">
            <v>ADAPTADOR, POLIPROPILENO, PARA TUBOS EM PEAD, 20 MM X 3/4", PARA LIGAÇÃO PREDIAL DE ÁGUA. AF_06/2022</v>
          </cell>
          <cell r="K5505" t="str">
            <v>UN</v>
          </cell>
          <cell r="L5505">
            <v>10.88</v>
          </cell>
          <cell r="M5505">
            <v>10.17</v>
          </cell>
        </row>
        <row r="5506">
          <cell r="I5506">
            <v>104045</v>
          </cell>
          <cell r="J5506" t="str">
            <v>ADAPTADOR, POLIPROPILENO, PARA TUBOS EM PEAD, 32 MM X 1", PARA LIGAÇÃO PREDIAL DE ÁGUA. AF_06/2022</v>
          </cell>
          <cell r="K5506" t="str">
            <v>UN</v>
          </cell>
          <cell r="L5506">
            <v>16.21</v>
          </cell>
          <cell r="M5506">
            <v>15.38</v>
          </cell>
        </row>
        <row r="5507">
          <cell r="I5507">
            <v>104046</v>
          </cell>
          <cell r="J5507" t="str">
            <v>COTOVELO/JOELHO COM ADAPTADOR, POLIPROPILENO, PARA TUBOS EM PEAD, 20 MM X 1/2", PARA LIGAÇÃO PREDIAL DE ÁGUA. AF_06/2022</v>
          </cell>
          <cell r="K5507" t="str">
            <v>UN</v>
          </cell>
          <cell r="L5507">
            <v>9.67</v>
          </cell>
          <cell r="M5507">
            <v>9.06</v>
          </cell>
        </row>
        <row r="5508">
          <cell r="I5508">
            <v>104047</v>
          </cell>
          <cell r="J5508" t="str">
            <v>COTOVELO/JOELHO COM ADAPTADOR, POLIPROPILENO, PARA TUBOS EM PEAD, 20 MM X 3/4", PARA LIGAÇÃO PREDIAL DE ÁGUA. AF_06/2022</v>
          </cell>
          <cell r="K5508" t="str">
            <v>UN</v>
          </cell>
          <cell r="L5508">
            <v>11.25</v>
          </cell>
          <cell r="M5508">
            <v>10.54</v>
          </cell>
        </row>
        <row r="5509">
          <cell r="I5509">
            <v>104048</v>
          </cell>
          <cell r="J5509" t="str">
            <v>COTOVELO/JOELHO COM ADAPTADOR, POLIPROPILENO, PARA TUBOS EM PEAD, 32 MM X 1", PARA LIGAÇÃO PREDIAL DE ÁGUA. AF_06/2022</v>
          </cell>
          <cell r="K5509" t="str">
            <v>UN</v>
          </cell>
          <cell r="L5509">
            <v>15.88</v>
          </cell>
          <cell r="M5509">
            <v>15.05</v>
          </cell>
        </row>
        <row r="5510">
          <cell r="I5510">
            <v>104049</v>
          </cell>
          <cell r="J5510" t="str">
            <v>ADAPTADOR, PVC, CURTO COM BOLSA E ROSCA, 20 MM X 1/2", PARA LIGAÇÃO PREDIAL DE ÁGUA. AF_06/2022</v>
          </cell>
          <cell r="K5510" t="str">
            <v>UN</v>
          </cell>
          <cell r="L5510">
            <v>7.73</v>
          </cell>
          <cell r="M5510">
            <v>7.05</v>
          </cell>
        </row>
        <row r="5511">
          <cell r="I5511">
            <v>104050</v>
          </cell>
          <cell r="J5511" t="str">
            <v>ADAPTADOR, PVC, CURTO COM BOLSA E ROSCA, 32 MM X 1", PARA LIGAÇÃO PREDIAL DE ÁGUA. AF_06/2022</v>
          </cell>
          <cell r="K5511" t="str">
            <v>UN</v>
          </cell>
          <cell r="L5511">
            <v>11.35</v>
          </cell>
          <cell r="M5511">
            <v>10.41</v>
          </cell>
        </row>
        <row r="5512">
          <cell r="I5512">
            <v>104051</v>
          </cell>
          <cell r="J5512" t="str">
            <v>COTOVELO/JOELHO 90°, POLIPROPILENO, PARA TUBOS EM PEAD, 20 X 20 MM, PARA LIGAÇÃO PREDIAL DE ÁGUA. AF_06/2022</v>
          </cell>
          <cell r="K5512" t="str">
            <v>UN</v>
          </cell>
          <cell r="L5512">
            <v>9.0500000000000007</v>
          </cell>
          <cell r="M5512">
            <v>8.48</v>
          </cell>
        </row>
        <row r="5513">
          <cell r="I5513">
            <v>104052</v>
          </cell>
          <cell r="J5513" t="str">
            <v>COTOVELO/JOELHO 90°, POLIPROPILENO, PARA TUBOS EM PEAD, 32 X 32 MM, PARA LIGAÇÃO PREDIAL DE ÁGUA. AF_06/2022</v>
          </cell>
          <cell r="K5513" t="str">
            <v>UN</v>
          </cell>
          <cell r="L5513">
            <v>12.63</v>
          </cell>
          <cell r="M5513">
            <v>11.84</v>
          </cell>
        </row>
        <row r="5514">
          <cell r="I5514">
            <v>104053</v>
          </cell>
          <cell r="J5514" t="str">
            <v>UNIÃO, POLIPROPILENO, PARA TUBOS EM PEAD, 20 MM, PARA LIGAÇÃO PREDIAL DE ÁGUA. AF_06/2022</v>
          </cell>
          <cell r="K5514" t="str">
            <v>UN</v>
          </cell>
          <cell r="L5514">
            <v>10.26</v>
          </cell>
          <cell r="M5514">
            <v>9.69</v>
          </cell>
        </row>
        <row r="5515">
          <cell r="I5515">
            <v>104054</v>
          </cell>
          <cell r="J5515" t="str">
            <v>UNIÃO, POLIPROPILENO, PARA TUBOS EM PEAD, 32 MM, PARA LIGAÇÃO PREDIAL DE ÁGUA. AF_06/2022</v>
          </cell>
          <cell r="K5515" t="str">
            <v>UN</v>
          </cell>
          <cell r="L5515">
            <v>19.32</v>
          </cell>
          <cell r="M5515">
            <v>18.53</v>
          </cell>
        </row>
        <row r="5516">
          <cell r="I5516">
            <v>104055</v>
          </cell>
          <cell r="J5516" t="str">
            <v>REGISTRO ESFERA, PVC, DE PASSEIO, PARA POLIETILENO, 20 MM, PARA LIGAÇÃO PREDIAL DE ÁGUA. AF_06/2022</v>
          </cell>
          <cell r="K5516" t="str">
            <v>UN</v>
          </cell>
          <cell r="L5516">
            <v>21.65</v>
          </cell>
          <cell r="M5516">
            <v>21.08</v>
          </cell>
        </row>
        <row r="5517">
          <cell r="I5517">
            <v>104056</v>
          </cell>
          <cell r="J5517" t="str">
            <v>REGISTRO ESFERA, PVC, COM ROSCA, 1/2", PARA LIGAÇÃO PREDIAL DE ÁGUA. AF_06/2022</v>
          </cell>
          <cell r="K5517" t="str">
            <v>UN</v>
          </cell>
          <cell r="L5517">
            <v>32.369999999999997</v>
          </cell>
          <cell r="M5517">
            <v>31.74</v>
          </cell>
        </row>
        <row r="5518">
          <cell r="I5518">
            <v>104058</v>
          </cell>
          <cell r="J5518" t="str">
            <v>LUVA, PVC, ROSCÁVEL, 1/2", PARA LIGAÇÃO PREDIAL DE ÁGUA. AF_06/2022</v>
          </cell>
          <cell r="K5518" t="str">
            <v>UN</v>
          </cell>
          <cell r="L5518">
            <v>8</v>
          </cell>
          <cell r="M5518">
            <v>7.35</v>
          </cell>
        </row>
        <row r="5519">
          <cell r="I5519">
            <v>104059</v>
          </cell>
          <cell r="J5519" t="str">
            <v>LUVA, PVC, ROSCÁVEL, 1", PARA LIGAÇÃO PREDIAL DE ÁGUA. AF_06/2022</v>
          </cell>
          <cell r="K5519" t="str">
            <v>UN</v>
          </cell>
          <cell r="L5519">
            <v>13.28</v>
          </cell>
          <cell r="M5519">
            <v>12.4</v>
          </cell>
        </row>
        <row r="5520">
          <cell r="I5520">
            <v>104060</v>
          </cell>
          <cell r="J5520" t="str">
            <v>TUBO, PEAD, PE-80, DE = 20 MM X 2,3 MM, PARA LIGAÇÃO PREDIAL DE ÁGUA. AF_06/2022</v>
          </cell>
          <cell r="K5520" t="str">
            <v>M</v>
          </cell>
          <cell r="L5520">
            <v>10.220000000000001</v>
          </cell>
          <cell r="M5520">
            <v>9.6999999999999993</v>
          </cell>
        </row>
        <row r="5521">
          <cell r="I5521">
            <v>104061</v>
          </cell>
          <cell r="J5521" t="str">
            <v>TUBO, PEAD, PE-80, DE = 32 MM X 3,0 MM, PARA LIGAÇÃO PREDIAL DE ÁGUA. AF_06/2022</v>
          </cell>
          <cell r="K5521" t="str">
            <v>M</v>
          </cell>
          <cell r="L5521">
            <v>17.89</v>
          </cell>
          <cell r="M5521">
            <v>17.11</v>
          </cell>
        </row>
        <row r="5522">
          <cell r="I5522">
            <v>104062</v>
          </cell>
          <cell r="J5522" t="str">
            <v>CURVA LONGA, 90 GRAUS, PVC OCRE, JUNTA ELÁSTICA, DN 100 MM, PARA COLETOR PREDIAL DE ESGOTO. AF_06/2022</v>
          </cell>
          <cell r="K5522" t="str">
            <v>UN</v>
          </cell>
          <cell r="L5522">
            <v>80.680000000000007</v>
          </cell>
          <cell r="M5522">
            <v>79.52</v>
          </cell>
        </row>
        <row r="5523">
          <cell r="I5523">
            <v>104063</v>
          </cell>
          <cell r="J5523" t="str">
            <v>CURVA LONGA, 45 GRAUS, PVC OCRE, JUNTA ELÁSTICA, DN 100 MM, PARA COLETOR PREDIAL DE ESGOTO. AF_06/2022</v>
          </cell>
          <cell r="K5523" t="str">
            <v>UN</v>
          </cell>
          <cell r="L5523">
            <v>76.819999999999993</v>
          </cell>
          <cell r="M5523">
            <v>75.66</v>
          </cell>
        </row>
        <row r="5524">
          <cell r="I5524">
            <v>104064</v>
          </cell>
          <cell r="J5524" t="str">
            <v>CURVA LONGA, 90 GRAUS, PVC OCRE, JUNTA ELÁSTICA, DN 150 MM, PARA COLETOR PREDIAL DE ESGOTO. AF_06/2022</v>
          </cell>
          <cell r="K5524" t="str">
            <v>UN</v>
          </cell>
          <cell r="L5524">
            <v>192.87</v>
          </cell>
          <cell r="M5524">
            <v>191.66</v>
          </cell>
        </row>
        <row r="5525">
          <cell r="I5525">
            <v>104065</v>
          </cell>
          <cell r="J5525" t="str">
            <v>CURVA LONGA, 45 GRAUS, PVC OCRE, JUNTA ELÁSTICA, DN 150 MM, PARA COLETOR PREDIAL DE ESGOTO. AF_06/2022</v>
          </cell>
          <cell r="K5525" t="str">
            <v>UN</v>
          </cell>
          <cell r="L5525">
            <v>163.83000000000001</v>
          </cell>
          <cell r="M5525">
            <v>162.62</v>
          </cell>
        </row>
        <row r="5526">
          <cell r="I5526">
            <v>104072</v>
          </cell>
          <cell r="J5526" t="str">
            <v>TÊ, PVC OCRE, JUNTA ELÁSTICA, DN 200 MM, PARA COLETOR PREDIAL DE ESGOTO. AF_06/2022</v>
          </cell>
          <cell r="K5526" t="str">
            <v>UN</v>
          </cell>
          <cell r="L5526">
            <v>302.08</v>
          </cell>
          <cell r="M5526">
            <v>300.23</v>
          </cell>
        </row>
        <row r="5527">
          <cell r="I5527">
            <v>104076</v>
          </cell>
          <cell r="J5527" t="str">
            <v>SELIM, PVC OCRE, COM TRAVA, DN 125 X 100 MM OU 150 X 100 MM, PARA COLETOR PREDIAL DE ESGOTO. AF_06/2022</v>
          </cell>
          <cell r="K5527" t="str">
            <v>UN</v>
          </cell>
          <cell r="L5527">
            <v>53.53</v>
          </cell>
          <cell r="M5527">
            <v>51.72</v>
          </cell>
        </row>
        <row r="5528">
          <cell r="I5528">
            <v>104082</v>
          </cell>
          <cell r="J5528" t="str">
            <v>PLUG, PVC OCRE, JUNTA ELÁSTICA, DN 100 MM, PARA COLETOR PREDIAL DE ESGOTO. AF_06/2022</v>
          </cell>
          <cell r="K5528" t="str">
            <v>UN</v>
          </cell>
          <cell r="L5528">
            <v>33.549999999999997</v>
          </cell>
          <cell r="M5528">
            <v>32.97</v>
          </cell>
        </row>
        <row r="5529">
          <cell r="I5529">
            <v>104083</v>
          </cell>
          <cell r="J5529" t="str">
            <v>PLUG, PVC OCRE, JUNTA ELÁSTICA, DN 150 MM, PARA COLETOR PREDIAL DE ESGOTO. AF_06/2022</v>
          </cell>
          <cell r="K5529" t="str">
            <v>UN</v>
          </cell>
          <cell r="L5529">
            <v>79.540000000000006</v>
          </cell>
          <cell r="M5529">
            <v>78.94</v>
          </cell>
        </row>
        <row r="5530">
          <cell r="I5530">
            <v>104084</v>
          </cell>
          <cell r="J5530" t="str">
            <v>CAP, PVC OCRE, JUNTA ELÁSTICA, DN 150 MM, PARA COLETOR PREDIAL DE ESGOTO. AF_06/2022</v>
          </cell>
          <cell r="K5530" t="str">
            <v>UN</v>
          </cell>
          <cell r="L5530">
            <v>90.49</v>
          </cell>
          <cell r="M5530">
            <v>89.89</v>
          </cell>
        </row>
        <row r="5531">
          <cell r="I5531">
            <v>104085</v>
          </cell>
          <cell r="J5531" t="str">
            <v>TUBO, PVC OCRE, JUNTA ELÁSTICA, DN 100 MM, PARA COLETOR PREDIAL DE ESGOTO. AF_06/2022</v>
          </cell>
          <cell r="K5531" t="str">
            <v>M</v>
          </cell>
          <cell r="L5531">
            <v>61.94</v>
          </cell>
          <cell r="M5531">
            <v>60.38</v>
          </cell>
        </row>
        <row r="5532">
          <cell r="I5532">
            <v>104086</v>
          </cell>
          <cell r="J5532" t="str">
            <v>TUBO, PVC OCRE, JUNTA ELÁSTICA, DN 150 MM, PARA COLETOR PREDIAL DE ESGOTO. AF_06/2022</v>
          </cell>
          <cell r="K5532" t="str">
            <v>M</v>
          </cell>
          <cell r="L5532">
            <v>108.4</v>
          </cell>
          <cell r="M5532">
            <v>106.65</v>
          </cell>
        </row>
        <row r="5533">
          <cell r="I5533">
            <v>104947</v>
          </cell>
          <cell r="J5533" t="str">
            <v>DRAGAGEM DE MATERIAIS DE 1A CATEGORIA E COMPOSTOS ORGÂNICOS E INORGÂNICOS COM RETROESCAVADEIRA (CAÇAMBA: 0,26 M3/88 HP). AF_03/2024</v>
          </cell>
          <cell r="K5533" t="str">
            <v>M3</v>
          </cell>
          <cell r="L5533">
            <v>13.51</v>
          </cell>
          <cell r="M5533">
            <v>12.8</v>
          </cell>
        </row>
        <row r="5534">
          <cell r="I5534">
            <v>104948</v>
          </cell>
          <cell r="J5534" t="str">
            <v>DRAGAGEM DE MATERIAIS DE 1A CATEGORIA E COMPOSTOS ORGÂNICOS E INORGÂNICOS COM ESCAVADEIRA HIDRÁULICA (CAÇAMBA: 0,80 M3/111 HP). AF_03/2024</v>
          </cell>
          <cell r="K5534" t="str">
            <v>M3</v>
          </cell>
          <cell r="L5534">
            <v>6.02</v>
          </cell>
          <cell r="M5534">
            <v>5.79</v>
          </cell>
        </row>
        <row r="5535">
          <cell r="I5535">
            <v>96520</v>
          </cell>
          <cell r="J5535" t="str">
            <v>ESCAVAÇÃO MECANIZADA PARA BLOCO DE COROAMENTO OU SAPATA COM RETROESCAVADEIRA (SEM ESCAVAÇÃO PARA COLOCAÇÃO DE FÔRMAS). AF_01/2024</v>
          </cell>
          <cell r="K5535" t="str">
            <v>M3</v>
          </cell>
          <cell r="L5535">
            <v>109.78</v>
          </cell>
          <cell r="M5535">
            <v>102.08</v>
          </cell>
        </row>
        <row r="5536">
          <cell r="I5536">
            <v>96521</v>
          </cell>
          <cell r="J5536" t="str">
            <v>ESCAVAÇÃO MECANIZADA PARA BLOCO DE COROAMENTO OU SAPATA COM RETROESCAVADEIRA (INCLUINDO ESCAVAÇÃO PARA COLOCAÇÃO DE FÔRMAS). AF_01/2024</v>
          </cell>
          <cell r="K5536" t="str">
            <v>M3</v>
          </cell>
          <cell r="L5536">
            <v>46.08</v>
          </cell>
          <cell r="M5536">
            <v>43.94</v>
          </cell>
        </row>
        <row r="5537">
          <cell r="I5537">
            <v>96522</v>
          </cell>
          <cell r="J5537" t="str">
            <v>ESCAVAÇÃO MANUAL PARA BLOCO DE COROAMENTO OU SAPATA (SEM ESCAVAÇÃO PARA COLOCAÇÃO DE FÔRMAS). AF_01/2024</v>
          </cell>
          <cell r="K5537" t="str">
            <v>M3</v>
          </cell>
          <cell r="L5537">
            <v>190.11</v>
          </cell>
          <cell r="M5537">
            <v>171.41</v>
          </cell>
        </row>
        <row r="5538">
          <cell r="I5538">
            <v>96523</v>
          </cell>
          <cell r="J5538" t="str">
            <v>ESCAVAÇÃO MANUAL PARA BLOCO DE COROAMENTO OU SAPATA (INCLUINDO ESCAVAÇÃO PARA COLOCAÇÃO DE FÔRMAS). AF_01/2024</v>
          </cell>
          <cell r="K5538" t="str">
            <v>M3</v>
          </cell>
          <cell r="L5538">
            <v>125.67</v>
          </cell>
          <cell r="M5538">
            <v>113.35</v>
          </cell>
        </row>
        <row r="5539">
          <cell r="I5539">
            <v>96524</v>
          </cell>
          <cell r="J5539" t="str">
            <v>ESCAVAÇÃO MECANIZADA PARA VIGA BALDRAME OU SAPATA CORRIDA COM MINI-ESCAVADEIRA (SEM ESCAVAÇÃO PARA COLOCAÇÃO DE FÔRMAS). AF_01/2024</v>
          </cell>
          <cell r="K5539" t="str">
            <v>M3</v>
          </cell>
          <cell r="L5539">
            <v>190.26</v>
          </cell>
          <cell r="M5539">
            <v>175.97</v>
          </cell>
        </row>
        <row r="5540">
          <cell r="I5540">
            <v>96525</v>
          </cell>
          <cell r="J5540" t="str">
            <v>ESCAVAÇÃO MECANIZADA PARA VIGA BALDRAME OU SAPATA CORRIDA COM MINI-ESCAVADEIRA (INCLUINDO ESCAVAÇÃO PARA COLOCAÇÃO DE FÔRMAS). AF_01/2024</v>
          </cell>
          <cell r="K5540" t="str">
            <v>M3</v>
          </cell>
          <cell r="L5540">
            <v>64.099999999999994</v>
          </cell>
          <cell r="M5540">
            <v>61.21</v>
          </cell>
        </row>
        <row r="5541">
          <cell r="I5541">
            <v>96526</v>
          </cell>
          <cell r="J5541" t="str">
            <v>ESCAVAÇÃO MANUAL PARA VIGA BALDRAME OU SAPATA CORRIDA (SEM ESCAVAÇÃO PARA COLOCAÇÃO DE FÔRMAS). AF_01/2024</v>
          </cell>
          <cell r="K5541" t="str">
            <v>M3</v>
          </cell>
          <cell r="L5541">
            <v>272.12</v>
          </cell>
          <cell r="M5541">
            <v>245.26</v>
          </cell>
        </row>
        <row r="5542">
          <cell r="I5542">
            <v>96527</v>
          </cell>
          <cell r="J5542" t="str">
            <v>ESCAVAÇÃO MANUAL PARA VIGA BALDRAME OU SAPATA CORRIDA (INCLUINDO ESCAVAÇÃO PARA COLOCAÇÃO DE FÔRMAS). AF_01/2024</v>
          </cell>
          <cell r="K5542" t="str">
            <v>M3</v>
          </cell>
          <cell r="L5542">
            <v>138.24</v>
          </cell>
          <cell r="M5542">
            <v>124.72</v>
          </cell>
        </row>
        <row r="5543">
          <cell r="I5543">
            <v>96528</v>
          </cell>
          <cell r="J5543" t="str">
            <v>FABRICAÇÃO, MONTAGEM E DESMONTAGEM DE FÔRMA PARA BLOCO DE COROAMENTO, EM MADEIRA SERRADA, E=25 MM, 1 UTILIZAÇÃO. AF_01/2024</v>
          </cell>
          <cell r="K5543" t="str">
            <v>M2</v>
          </cell>
          <cell r="L5543">
            <v>177.64</v>
          </cell>
          <cell r="M5543">
            <v>168.69</v>
          </cell>
        </row>
        <row r="5544">
          <cell r="I5544">
            <v>101114</v>
          </cell>
          <cell r="J5544" t="str">
            <v>ESCAVAÇÃO HORIZONTAL EM SOLO DE 1A CATEGORIA COM TRATOR DE ESTEIRAS (100HP/LÂMINA: 2,19M3). AF_07/2020</v>
          </cell>
          <cell r="K5544" t="str">
            <v>M3</v>
          </cell>
          <cell r="L5544">
            <v>5.39</v>
          </cell>
          <cell r="M5544">
            <v>5.18</v>
          </cell>
        </row>
        <row r="5545">
          <cell r="I5545">
            <v>101115</v>
          </cell>
          <cell r="J5545" t="str">
            <v>ESCAVAÇÃO HORIZONTAL EM SOLO DE 1A CATEGORIA COM TRATOR DE ESTEIRAS (150HP/LÂMINA: 3,18M3). AF_07/2020</v>
          </cell>
          <cell r="K5545" t="str">
            <v>M3</v>
          </cell>
          <cell r="L5545">
            <v>4.4800000000000004</v>
          </cell>
          <cell r="M5545">
            <v>4.32</v>
          </cell>
        </row>
        <row r="5546">
          <cell r="I5546">
            <v>101116</v>
          </cell>
          <cell r="J5546" t="str">
            <v>ESCAVAÇÃO HORIZONTAL EM SOLO DE 1A CATEGORIA COM TRATOR DE ESTEIRAS (170HP/LÂMINA: 5,20M3). AF_07/2020</v>
          </cell>
          <cell r="K5546" t="str">
            <v>M3</v>
          </cell>
          <cell r="L5546">
            <v>2.77</v>
          </cell>
          <cell r="M5546">
            <v>2.68</v>
          </cell>
        </row>
        <row r="5547">
          <cell r="I5547">
            <v>101117</v>
          </cell>
          <cell r="J5547" t="str">
            <v>ESCAVAÇÃO HORIZONTAL EM SOLO DE 1A CATEGORIA COM TRATOR DE ESTEIRAS (347HP/LÂMINA: 8,70M3). AF_07/2020</v>
          </cell>
          <cell r="K5547" t="str">
            <v>M3</v>
          </cell>
          <cell r="L5547">
            <v>3.9</v>
          </cell>
          <cell r="M5547">
            <v>3.84</v>
          </cell>
        </row>
        <row r="5548">
          <cell r="I5548">
            <v>101118</v>
          </cell>
          <cell r="J5548" t="str">
            <v>ESCAVAÇÃO HORIZONTAL EM SOLO DE 1A CATEGORIA COM TRATOR DE ESTEIRAS (125HP/LÂMINA: 2,70M3). AF_07/2020</v>
          </cell>
          <cell r="K5548" t="str">
            <v>M3</v>
          </cell>
          <cell r="L5548">
            <v>4.62</v>
          </cell>
          <cell r="M5548">
            <v>4.4400000000000004</v>
          </cell>
        </row>
        <row r="5549">
          <cell r="I5549">
            <v>101119</v>
          </cell>
          <cell r="J5549" t="str">
            <v>ESCAVAÇÃO HORIZONTAL, INCLUINDO ESCARIFICAÇÃO EM SOLO DE 2A CATEGORIA COM TRATOR DE ESTEIRAS (100HP/LÂMINA: 2,19M3). AF_07/2020</v>
          </cell>
          <cell r="K5549" t="str">
            <v>M3</v>
          </cell>
          <cell r="L5549">
            <v>10.3</v>
          </cell>
          <cell r="M5549">
            <v>9.8800000000000008</v>
          </cell>
        </row>
        <row r="5550">
          <cell r="I5550">
            <v>101120</v>
          </cell>
          <cell r="J5550" t="str">
            <v>ESCAVAÇÃO HORIZONTAL, INCLUINDO ESCARIFICAÇÃO EM SOLO DE 2A CATEGORIA COM TRATOR DE ESTEIRAS (150HP/LÂMINA: 3,18M3). AF_07/2020</v>
          </cell>
          <cell r="K5550" t="str">
            <v>M3</v>
          </cell>
          <cell r="L5550">
            <v>8.5500000000000007</v>
          </cell>
          <cell r="M5550">
            <v>8.27</v>
          </cell>
        </row>
        <row r="5551">
          <cell r="I5551">
            <v>101121</v>
          </cell>
          <cell r="J5551" t="str">
            <v>ESCAVAÇÃO HORIZONTAL, INCLUINDO ESCARIFICAÇÃO EM SOLO DE 2A CATEGORIA COM TRATOR DE ESTEIRAS (170HP/LÂMINA: 5,20M3). AF_07/2020</v>
          </cell>
          <cell r="K5551" t="str">
            <v>M3</v>
          </cell>
          <cell r="L5551">
            <v>5.32</v>
          </cell>
          <cell r="M5551">
            <v>5.14</v>
          </cell>
        </row>
        <row r="5552">
          <cell r="I5552">
            <v>101122</v>
          </cell>
          <cell r="J5552" t="str">
            <v>ESCAVAÇÃO HORIZONTAL, INCLUINDO ESCARIFICAÇÃO EM SOLO DE 2A CATEGORIA COM TRATOR DE ESTEIRAS (347HP/LÂMINA: 8,70M3). AF_07/2020</v>
          </cell>
          <cell r="K5552" t="str">
            <v>M3</v>
          </cell>
          <cell r="L5552">
            <v>7.44</v>
          </cell>
          <cell r="M5552">
            <v>7.33</v>
          </cell>
        </row>
        <row r="5553">
          <cell r="I5553">
            <v>101123</v>
          </cell>
          <cell r="J5553" t="str">
            <v>ESCAVAÇÃO HORIZONTAL, INCLUINDO ESCARIFICAÇÃO EM SOLO DE 2A CATEGORIA COM TRATOR DE ESTEIRAS (125HP/LÂMINA: 2,70M3). AF_07/2020</v>
          </cell>
          <cell r="K5553" t="str">
            <v>M3</v>
          </cell>
          <cell r="L5553">
            <v>8.8000000000000007</v>
          </cell>
          <cell r="M5553">
            <v>8.4499999999999993</v>
          </cell>
        </row>
        <row r="5554">
          <cell r="I5554">
            <v>101124</v>
          </cell>
          <cell r="J5554" t="str">
            <v>ESCAVAÇÃO HORIZONTAL, INCLUINDO CARGA E DESCARGA EM SOLO DE 1A CATEGORIA COM TRATOR DE ESTEIRAS (100HP/LÂMINA: 2,19M3). AF_07/2020</v>
          </cell>
          <cell r="K5554" t="str">
            <v>M3</v>
          </cell>
          <cell r="L5554">
            <v>17.649999999999999</v>
          </cell>
          <cell r="M5554">
            <v>17.100000000000001</v>
          </cell>
        </row>
        <row r="5555">
          <cell r="I5555">
            <v>101125</v>
          </cell>
          <cell r="J5555" t="str">
            <v>ESCAVAÇÃO HORIZONTAL, INCLUINDO CARGA E DESCARGA EM SOLO DE 1A CATEGORIA COM TRATOR DE ESTEIRAS (150HP/LÂMINA: 3,18M3). AF_07/2020</v>
          </cell>
          <cell r="K5555" t="str">
            <v>M3</v>
          </cell>
          <cell r="L5555">
            <v>16.739999999999998</v>
          </cell>
          <cell r="M5555">
            <v>16.239999999999998</v>
          </cell>
        </row>
        <row r="5556">
          <cell r="I5556">
            <v>101126</v>
          </cell>
          <cell r="J5556" t="str">
            <v>ESCAVAÇÃO HORIZONTAL, INCLUINDO CARGA E DESCARGA EM SOLO DE 1A CATEGORIA COM TRATOR DE ESTEIRAS (170HP/LÂMINA: 5,20M3). AF_07/2020</v>
          </cell>
          <cell r="K5556" t="str">
            <v>M3</v>
          </cell>
          <cell r="L5556">
            <v>15.03</v>
          </cell>
          <cell r="M5556">
            <v>14.6</v>
          </cell>
        </row>
        <row r="5557">
          <cell r="I5557">
            <v>101127</v>
          </cell>
          <cell r="J5557" t="str">
            <v>ESCAVAÇÃO HORIZONTAL, INCLUINDO CARGA E DESCARGA EM SOLO DE 1A CATEGORIA COM TRATOR DE ESTEIRAS (347HP/LÂMINA: 8,70M3). AF_07/2020</v>
          </cell>
          <cell r="K5557" t="str">
            <v>M3</v>
          </cell>
          <cell r="L5557">
            <v>16.16</v>
          </cell>
          <cell r="M5557">
            <v>15.76</v>
          </cell>
        </row>
        <row r="5558">
          <cell r="I5558">
            <v>101128</v>
          </cell>
          <cell r="J5558" t="str">
            <v>ESCAVAÇÃO HORIZONTAL, INCLUINDO CARGA E DESCARGA EM SOLO DE 1A CATEGORIA COM TRATOR DE ESTEIRAS (125HP/LÂMINA: 2,70M3). AF_07/2020</v>
          </cell>
          <cell r="K5558" t="str">
            <v>M3</v>
          </cell>
          <cell r="L5558">
            <v>16.88</v>
          </cell>
          <cell r="M5558">
            <v>16.36</v>
          </cell>
        </row>
        <row r="5559">
          <cell r="I5559">
            <v>101129</v>
          </cell>
          <cell r="J5559" t="str">
            <v>ESCAVAÇÃO HORIZONTAL, INCLUINDO ESCARIFICAÇÃO, CARGA E DESCARGA EM SOLO DE 2A CATEGORIA COM TRATOR DE ESTEIRAS (100HP/LÂMINA: 2,19M3). AF_07/2020</v>
          </cell>
          <cell r="K5559" t="str">
            <v>M3</v>
          </cell>
          <cell r="L5559">
            <v>23.05</v>
          </cell>
          <cell r="M5559">
            <v>22.28</v>
          </cell>
        </row>
        <row r="5560">
          <cell r="I5560">
            <v>101130</v>
          </cell>
          <cell r="J5560" t="str">
            <v>ESCAVAÇÃO HORIZONTAL, INCLUINDO ESCARIFICAÇÃO, CARGA E DESCARGA EM SOLO DE 2A CATEGORIA COM TRATOR DE ESTEIRAS (150HP/LÂMINA: 3,18M3). AF_07/2020</v>
          </cell>
          <cell r="K5560" t="str">
            <v>M3</v>
          </cell>
          <cell r="L5560">
            <v>21.3</v>
          </cell>
          <cell r="M5560">
            <v>20.67</v>
          </cell>
        </row>
        <row r="5561">
          <cell r="I5561">
            <v>101131</v>
          </cell>
          <cell r="J5561" t="str">
            <v>ESCAVAÇÃO HORIZONTAL, INCLUINDO ESCARIFICAÇÃO, CARGA E DESCARGA EM SOLO DE 2A CATEGORIA COM TRATOR DE ESTEIRAS (170HP/LÂMINA: 5,20M3). AF_07/2020</v>
          </cell>
          <cell r="K5561" t="str">
            <v>M3</v>
          </cell>
          <cell r="L5561">
            <v>18.07</v>
          </cell>
          <cell r="M5561">
            <v>17.54</v>
          </cell>
        </row>
        <row r="5562">
          <cell r="I5562">
            <v>101132</v>
          </cell>
          <cell r="J5562" t="str">
            <v>ESCAVAÇÃO HORIZONTAL, INCLUINDO ESCARIFICAÇÃO, CARGA E DESCARGA EM SOLO DE 2A CATEGORIA COM TRATOR DE ESTEIRAS (347HP/LÂMINA: 8,70M3). AF_07/2020</v>
          </cell>
          <cell r="K5562" t="str">
            <v>M3</v>
          </cell>
          <cell r="L5562">
            <v>20.190000000000001</v>
          </cell>
          <cell r="M5562">
            <v>19.73</v>
          </cell>
        </row>
        <row r="5563">
          <cell r="I5563">
            <v>101133</v>
          </cell>
          <cell r="J5563" t="str">
            <v>ESCAVAÇÃO HORIZONTAL, INCLUINDO ESCARIFICAÇÃO, CARGA E DESCARGA EM SOLO DE 2A CATEGORIA COM TRATOR DE ESTEIRAS (125HP/LÂMINA: 2,70M3). AF_07/2020</v>
          </cell>
          <cell r="K5563" t="str">
            <v>M3</v>
          </cell>
          <cell r="L5563">
            <v>21.55</v>
          </cell>
          <cell r="M5563">
            <v>20.85</v>
          </cell>
        </row>
        <row r="5564">
          <cell r="I5564">
            <v>101134</v>
          </cell>
          <cell r="J5564" t="str">
            <v>ESCAVAÇÃO HORIZONTAL, INCLUINDO CARGA, DESCARGA E TRANSPORTE EM SOLO DE 1A CATEGORIA COM TRATOR DE ESTEIRAS (100HP/LÂMINA: 2,19M3) E CAMINHÃO BASCULANTE DE 10M3, DMT ATÉ 200M. AF_07/2020</v>
          </cell>
          <cell r="K5564" t="str">
            <v>M3</v>
          </cell>
          <cell r="L5564">
            <v>18.39</v>
          </cell>
          <cell r="M5564">
            <v>17.82</v>
          </cell>
        </row>
        <row r="5565">
          <cell r="I5565">
            <v>101135</v>
          </cell>
          <cell r="J5565" t="str">
            <v>ESCAVAÇÃO HORIZONTAL, INCLUINDO CARGA, DESCARGA E TRANSPORTE EM SOLO DE 1A CATEGORIA COM TRATOR DE ESTEIRAS (150HP/LÂMINA: 3,18M3) E CAMINHÃO BASCULANTE DE 10M3, DMT ATÉ 200M AF_07/2020</v>
          </cell>
          <cell r="K5565" t="str">
            <v>M3</v>
          </cell>
          <cell r="L5565">
            <v>17.48</v>
          </cell>
          <cell r="M5565">
            <v>16.96</v>
          </cell>
        </row>
        <row r="5566">
          <cell r="I5566">
            <v>101136</v>
          </cell>
          <cell r="J5566" t="str">
            <v>ESCAVAÇÃO HORIZONTAL, INCLUINDO CARGA, DESCARGA E TRANSPORTE EM SOLO DE 1A CATEGORIA COM TRATOR DE ESTEIRAS (170HP/LÂMINA: 5,20M3) E CAMINHÃO BASCULANTE DE 10M3, DMT ATÉ 200M. AF_07/2020</v>
          </cell>
          <cell r="K5566" t="str">
            <v>M3</v>
          </cell>
          <cell r="L5566">
            <v>15.77</v>
          </cell>
          <cell r="M5566">
            <v>15.32</v>
          </cell>
        </row>
        <row r="5567">
          <cell r="I5567">
            <v>101137</v>
          </cell>
          <cell r="J5567" t="str">
            <v>ESCAVAÇÃO HORIZONTAL, INCLUINDO CARGA, DESCARGA E TRANSPORTE EM SOLO DE 1A CATEGORIA COM TRATOR DE ESTEIRAS (347HP/LÂMINA: 8,70M3) E CAMINHÃO BASCULANTE DE 10M3, DMT ATÉ 200M. AF_07/2020</v>
          </cell>
          <cell r="K5567" t="str">
            <v>M3</v>
          </cell>
          <cell r="L5567">
            <v>16.899999999999999</v>
          </cell>
          <cell r="M5567">
            <v>16.48</v>
          </cell>
        </row>
        <row r="5568">
          <cell r="I5568">
            <v>101138</v>
          </cell>
          <cell r="J5568" t="str">
            <v>ESCAVAÇÃO HORIZONTAL, INCLUINDO CARGA, DESCARGA E TRANSPORTE EM SOLO DE 1A CATEGORIA COM TRATOR DE ESTEIRAS (125HP/LÂMINA: 2,70M3) E CAMINHÃO BASCULANTE DE 10M3, DMT ATÉ 200M. AF_07/2020</v>
          </cell>
          <cell r="K5568" t="str">
            <v>M3</v>
          </cell>
          <cell r="L5568">
            <v>17.62</v>
          </cell>
          <cell r="M5568">
            <v>17.079999999999998</v>
          </cell>
        </row>
        <row r="5569">
          <cell r="I5569">
            <v>101139</v>
          </cell>
          <cell r="J5569" t="str">
            <v>ESCAVAÇÃO HORIZONTAL, INCLUINDO  ESCARIFICAÇÃO, CARGA, DESCARGA E TRANSPORTE EM SOLO DE 2A CATEGORIA COM TRATOR DE ESTEIRAS (100HP/LÂMINA: 2,19M3) E CAMINHÃO BASCULANTE DE 10M3, DMT ATÉ 200M. AF_07/2020</v>
          </cell>
          <cell r="K5569" t="str">
            <v>M3</v>
          </cell>
          <cell r="L5569">
            <v>23.81</v>
          </cell>
          <cell r="M5569">
            <v>23.03</v>
          </cell>
        </row>
        <row r="5570">
          <cell r="I5570">
            <v>101140</v>
          </cell>
          <cell r="J5570" t="str">
            <v>ESCAVAÇÃO HORIZONTAL, INCLUINDO ESCARIFICAÇÃO, CARGA, DESCARGA E TRANSPORTE EM SOLO DE 2A CATEGORIA COM TRATOR DE ESTEIRAS (150HP/LÂMINA: 3,18M3) E CAMINHÃO BASCULANTE DE 10M3, DMT ATÉ 200M. AF_07/2020</v>
          </cell>
          <cell r="K5570" t="str">
            <v>M3</v>
          </cell>
          <cell r="L5570">
            <v>22.06</v>
          </cell>
          <cell r="M5570">
            <v>21.42</v>
          </cell>
        </row>
        <row r="5571">
          <cell r="I5571">
            <v>101141</v>
          </cell>
          <cell r="J5571" t="str">
            <v>ESCAVAÇÃO HORIZONTAL, INCLUINDO ESCARIFICAÇÃO, CARGA, DESCARGA E TRANSPORTE EM SOLO DE 2A CATEGORIA COM TRATOR DE ESTEIRAS (170HP/LÂMINA: 5,20M3) E CAMINHÃO BASCULANTE DE 10M3, DMT ATÉ 200M. AF_07/2020</v>
          </cell>
          <cell r="K5571" t="str">
            <v>M3</v>
          </cell>
          <cell r="L5571">
            <v>18.829999999999998</v>
          </cell>
          <cell r="M5571">
            <v>18.29</v>
          </cell>
        </row>
        <row r="5572">
          <cell r="I5572">
            <v>101142</v>
          </cell>
          <cell r="J5572" t="str">
            <v>ESCAVAÇÃO HORIZONTAL, INCLUINDO ESCARIFICAÇÃO, CARGA, DESCARGA E TRANSPORTE EM SOLO DE 2A CATEGORIA COM TRATOR DE ESTEIRAS (347HP/LÂMINA: 8,70M3) E CAMINHÃO BASCULANTE DE 10M3, DMT ATÉ 200M. AF_07/2020</v>
          </cell>
          <cell r="K5572" t="str">
            <v>M3</v>
          </cell>
          <cell r="L5572">
            <v>20.95</v>
          </cell>
          <cell r="M5572">
            <v>20.48</v>
          </cell>
        </row>
        <row r="5573">
          <cell r="I5573">
            <v>101143</v>
          </cell>
          <cell r="J5573" t="str">
            <v>ESCAVAÇÃO HORIZONTAL, INCLUINDO ESCARIFICAÇÃO, CARGA, DESCARGA E TRANSPORTE EM SOLO DE 2A CATEGORIA COM TRATOR DE ESTEIRAS (125HP/LÂMINA: 2,70M3) E CAMINHÃO BASCULANTE DE 10M3, DMT ATÉ 200M. AF_07/2020</v>
          </cell>
          <cell r="K5573" t="str">
            <v>M3</v>
          </cell>
          <cell r="L5573">
            <v>22.31</v>
          </cell>
          <cell r="M5573">
            <v>21.6</v>
          </cell>
        </row>
        <row r="5574">
          <cell r="I5574">
            <v>101144</v>
          </cell>
          <cell r="J5574" t="str">
            <v>ESCAVAÇÃO HORIZONTAL, INCLUINDO CARGA, DESCARGA E TRANSPORTE EM SOLO DE 1A CATEGORIA COM TRATOR DE ESTEIRAS (100HP/LÂMINA: 2,19M3) E CAMINHÃO BASCULANTE DE 14M3, DMT ATÉ 200M. AF_07/2020</v>
          </cell>
          <cell r="K5574" t="str">
            <v>M3</v>
          </cell>
          <cell r="L5574">
            <v>18.100000000000001</v>
          </cell>
          <cell r="M5574">
            <v>17.57</v>
          </cell>
        </row>
        <row r="5575">
          <cell r="I5575">
            <v>101145</v>
          </cell>
          <cell r="J5575" t="str">
            <v>ESCAVAÇÃO HORIZONTAL, INCLUINDO CARGA, DESCARGA E TRANSPORTE EM SOLO DE 1A CATEGORIA COM TRATOR DE ESTEIRAS (150HP/LÂMINA: 3,18M3) E CAMINHÃO BASCULANTE DE 14M3, DMT ATÉ 200M. AF_07/2020</v>
          </cell>
          <cell r="K5575" t="str">
            <v>M3</v>
          </cell>
          <cell r="L5575">
            <v>17.190000000000001</v>
          </cell>
          <cell r="M5575">
            <v>16.71</v>
          </cell>
        </row>
        <row r="5576">
          <cell r="I5576">
            <v>101146</v>
          </cell>
          <cell r="J5576" t="str">
            <v>ESCAVAÇÃO HORIZONTAL, INCLUINDO CARGA, DESCARGA E TRANSPORTE EM SOLO DE 1A CATEGORIA COM TRATOR DE ESTEIRAS (170HP/LÂMINA: 5,20M3) E CAMINHÃO BASCULANTE DE 14M3, DMT ATÉ 200M. AF_07/2020</v>
          </cell>
          <cell r="K5576" t="str">
            <v>M3</v>
          </cell>
          <cell r="L5576">
            <v>15.48</v>
          </cell>
          <cell r="M5576">
            <v>15.07</v>
          </cell>
        </row>
        <row r="5577">
          <cell r="I5577">
            <v>101147</v>
          </cell>
          <cell r="J5577" t="str">
            <v>ESCAVAÇÃO HORIZONTAL, INCLUINDO CARGA, DESCARGA E TRANSPORTE EM SOLO DE 1A CATEGORIA COM TRATOR DE ESTEIRAS (347HP/LÂMINA: 8,70M3) E CAMINHÃO BASCULANTE DE 14M3, DMT ATÉ 200M. AF_07/2020</v>
          </cell>
          <cell r="K5577" t="str">
            <v>M3</v>
          </cell>
          <cell r="L5577">
            <v>16.61</v>
          </cell>
          <cell r="M5577">
            <v>16.23</v>
          </cell>
        </row>
        <row r="5578">
          <cell r="I5578">
            <v>101148</v>
          </cell>
          <cell r="J5578" t="str">
            <v>ESCAVAÇÃO HORIZONTAL, INCLUINDO CARGA, DESCARGA E TRANSPORTE EM SOLO DE 1A CATEGORIA COM TRATOR DE ESTEIRAS (125HP/LÂMINA: 2,70M3) E CAMINHÃO BASCULANTE DE 14M3, DMT ATÉ 200M. AF_07/2020</v>
          </cell>
          <cell r="K5578" t="str">
            <v>M3</v>
          </cell>
          <cell r="L5578">
            <v>17.329999999999998</v>
          </cell>
          <cell r="M5578">
            <v>16.829999999999998</v>
          </cell>
        </row>
        <row r="5579">
          <cell r="I5579">
            <v>101149</v>
          </cell>
          <cell r="J5579" t="str">
            <v>ESCAVAÇÃO HORIZONTAL, INCLUINDO ESCARIFICAÇÃO, CARGA, DESCARGA E TRANSPORTE EM SOLO DE 2A CATEGORIA COM TRATOR DE ESTEIRAS (100HP/LÂMINA: 2,19M3) E CAMINHÃO BASCULANTE DE 14M3, DMT ATÉ 200M. AF_07/2020</v>
          </cell>
          <cell r="K5579" t="str">
            <v>M3</v>
          </cell>
          <cell r="L5579">
            <v>23.51</v>
          </cell>
          <cell r="M5579">
            <v>22.77</v>
          </cell>
        </row>
        <row r="5580">
          <cell r="I5580">
            <v>101150</v>
          </cell>
          <cell r="J5580" t="str">
            <v>ESCAVAÇÃO HORIZONTAL, INCLUINDO ESCARIFICAÇÃO, CARGA, DESCARGA E TRANSPORTE EM SOLO DE 2A CATEGORIA COM TRATOR DE ESTEIRAS (150HP/LÂMINA: 3,18M3) E CAMINHÃO BASCULANTE DE 14M3, DMT ATÉ 200M. AF_07/2020</v>
          </cell>
          <cell r="K5580" t="str">
            <v>M3</v>
          </cell>
          <cell r="L5580">
            <v>21.76</v>
          </cell>
          <cell r="M5580">
            <v>21.16</v>
          </cell>
        </row>
        <row r="5581">
          <cell r="I5581">
            <v>101151</v>
          </cell>
          <cell r="J5581" t="str">
            <v>ESCAVAÇÃO HORIZONTAL, INCLUINDO ESCARIFICAÇÃO, CARGA, DESCARGA E TRANSPORTE EM SOLO DE 2A CATEGORIA COM TRATOR DE ESTEIRAS (170HP/LÂMINA: 5,20M3) E CAMINHÃO BASCULANTE DE 14M3, DMT ATÉ 200M. AF_07/2020</v>
          </cell>
          <cell r="K5581" t="str">
            <v>M3</v>
          </cell>
          <cell r="L5581">
            <v>18.53</v>
          </cell>
          <cell r="M5581">
            <v>18.03</v>
          </cell>
        </row>
        <row r="5582">
          <cell r="I5582">
            <v>101152</v>
          </cell>
          <cell r="J5582" t="str">
            <v>ESCAVAÇÃO HORIZONTAL, INCLUINDO ESCARIFICAÇÃO, CARGA, DESCARGA E TRANSPORTE EM SOLO DE 2A CATEGORIA COM TRATOR DE ESTEIRAS (347HP/LÂMINA: 8,70M3) E CAMINHÃO BASCULANTE DE 14M3, DMT ATÉ 200M. AF_07/2020</v>
          </cell>
          <cell r="K5582" t="str">
            <v>M3</v>
          </cell>
          <cell r="L5582">
            <v>20.65</v>
          </cell>
          <cell r="M5582">
            <v>20.22</v>
          </cell>
        </row>
        <row r="5583">
          <cell r="I5583">
            <v>101153</v>
          </cell>
          <cell r="J5583" t="str">
            <v>ESCAVAÇÃO HORIZONTAL, INCLUINDO ESCARIFICAÇÃO, CARGA, DESCARGA E TRANSPORTE EM SOLO DE 2A CATEGORIA COM TRATOR DE ESTEIRAS (125HP/LÂMINA: 2,70M3) E CAMINHÃO BASCULANTE DE 14M3, DMT ATÉ 200M. AF_07/2020</v>
          </cell>
          <cell r="K5583" t="str">
            <v>M3</v>
          </cell>
          <cell r="L5583">
            <v>22.01</v>
          </cell>
          <cell r="M5583">
            <v>21.34</v>
          </cell>
        </row>
        <row r="5584">
          <cell r="I5584">
            <v>101206</v>
          </cell>
          <cell r="J5584" t="str">
            <v>ESCAVAÇÃO VERTICAL PARA  EDIFICAÇÃO, COM CARGA, DESCARGA E TRANSPORTE DE SOLO DE 1ª CATEGORIA, COM ESCAVADEIRA HIDRÁULICA (CAÇAMBA: 0,8 M³ / 111 HP), FROTA DE 3 CAMINHÕES BASCULANTES DE 14 M³, DMT ATÉ 1 KM E VELOCIDADE MÉDIA 14 KM/H. AF_05/2020</v>
          </cell>
          <cell r="K5584" t="str">
            <v>M3</v>
          </cell>
          <cell r="L5584">
            <v>13.92</v>
          </cell>
          <cell r="M5584">
            <v>13.56</v>
          </cell>
        </row>
        <row r="5585">
          <cell r="I5585">
            <v>101207</v>
          </cell>
          <cell r="J5585" t="str">
            <v>ESCAVAÇÃO VERTICAL PARA EDIFICAÇÃO, COM CARGA, DESCARGA E TRANSPORTE DE SOLO DE 1ª CATEGORIA, COM ESCAVADEIRA HIDRÁULICA (CAÇAMBA: 0,8 M³ / 111 HP), FROTA DE 2 CAMINHÕES BASCULANTES DE 18 M³, DMT ATÉ 1 KM E VELOCIDADE MÉDIA 14 KM/H. AF_05/2020</v>
          </cell>
          <cell r="K5585" t="str">
            <v>M3</v>
          </cell>
          <cell r="L5585">
            <v>11.82</v>
          </cell>
          <cell r="M5585">
            <v>11.56</v>
          </cell>
        </row>
        <row r="5586">
          <cell r="I5586">
            <v>101208</v>
          </cell>
          <cell r="J5586" t="str">
            <v>ESCAVAÇÃO VERTICAL PARA  EDIFICAÇÃO, COM CARGA, DESCARGA E TRANSPORTE DE SOLO DE 1ª CATEGORIA, COM ESCAVADEIRA HIDRÁULICA (CAÇAMBA: 1,2 M³ / 155 HP), FROTA DE 3 CAMINHÕES BASCULANTES DE 14 M³, DMT ATÉ 1 KM E VELOCIDADE MÉDIA 14 KM/H. AF_05/2020</v>
          </cell>
          <cell r="K5586" t="str">
            <v>M3</v>
          </cell>
          <cell r="L5586">
            <v>11.64</v>
          </cell>
          <cell r="M5586">
            <v>11.38</v>
          </cell>
        </row>
        <row r="5587">
          <cell r="I5587">
            <v>101209</v>
          </cell>
          <cell r="J5587" t="str">
            <v>ESCAVAÇÃO VERTICAL PARA  EDIFICAÇÃO, COM CARGA, DESCARGA E TRANSPORTE DE SOLO DE 1ª CATEGORIA, COM ESCAVADEIRA HIDRÁULICA (CAÇAMBA: 1,2 M³ / 155 HP), FROTA DE 3 CAMINHÕES BASCULANTES DE 18 M³, DMT ATÉ 1 KM E VELOCIDADE MÉDIA 14 KM/H. AF_05/2020</v>
          </cell>
          <cell r="K5587" t="str">
            <v>M3</v>
          </cell>
          <cell r="L5587">
            <v>10.78</v>
          </cell>
          <cell r="M5587">
            <v>10.54</v>
          </cell>
        </row>
        <row r="5588">
          <cell r="I5588">
            <v>101210</v>
          </cell>
          <cell r="J5588" t="str">
            <v>ESCAVAÇÃO VERTICAL PARA  EDIFICAÇÃO, COM CARGA, DESCARGA E TRANSPORTE DE SOLO DE 1ª CATEGORIA, COM ESCAVADEIRA HIDRÁULICA (CAÇAMBA: 0,8 M³ / 111 HP), FROTA DE 4 CAMINHÕES BASCULANTES DE 14 M³, DMT DE 1,5 KM E VELOCIDADE MÉDIA 18 KM/H. AF_05/2020</v>
          </cell>
          <cell r="K5588" t="str">
            <v>M3</v>
          </cell>
          <cell r="L5588">
            <v>19.11</v>
          </cell>
          <cell r="M5588">
            <v>18.7</v>
          </cell>
        </row>
        <row r="5589">
          <cell r="I5589">
            <v>101211</v>
          </cell>
          <cell r="J5589" t="str">
            <v>ESCAVAÇÃO VERTICAL PARA  EDIFICAÇÃO, COM CARGA, DESCARGA E TRANSPORTE DE SOLO DE 1ª CATEGORIA, COM ESCAVADEIRA HIDRÁULICA (CAÇAMBA: 0,8 M³ / 111 HP), FROTA DE 4 CAMINHÕES BASCULANTES DE 14 M³, DMT DE 2 KM E VELOCIDADE MÉDIA 19 KM/H. AF_05/2020</v>
          </cell>
          <cell r="K5589" t="str">
            <v>M3</v>
          </cell>
          <cell r="L5589">
            <v>20.48</v>
          </cell>
          <cell r="M5589">
            <v>20.04</v>
          </cell>
        </row>
        <row r="5590">
          <cell r="I5590">
            <v>101212</v>
          </cell>
          <cell r="J5590" t="str">
            <v>ESCAVAÇÃO VERTICAL PARA  EDIFICAÇÃO, COM CARGA, DESCARGA E TRANSPORTE DE SOLO DE 1ª CATEGORIA, COM ESCAVADEIRA HIDRÁULICA (CAÇAMBA: 0,8 M³ / 111 HP), FROTA DE 5 CAMINHÕES BASCULANTES DE 14 M³, DMT DE 3 KM E VELOCIDADE MÉDIA 20 KM/H. AF_05/2020</v>
          </cell>
          <cell r="K5590" t="str">
            <v>M3</v>
          </cell>
          <cell r="L5590">
            <v>23.94</v>
          </cell>
          <cell r="M5590">
            <v>23.4</v>
          </cell>
        </row>
        <row r="5591">
          <cell r="I5591">
            <v>101213</v>
          </cell>
          <cell r="J5591" t="str">
            <v>ESCAVAÇÃO VERTICAL PARA  EDIFICAÇÃO, COM CARGA, DESCARGA E TRANSPORTE DE SOLO DE 1ª CATEGORIA, COM ESCAVADEIRA HIDRÁULICA (CAÇAMBA: 0,8 M³ / 111 HP), FROTA DE 6 CAMINHÕES BASCULANTES DE 14 M³, DMT DE 4 KM E VELOCIDADE MÉDIA 22 KM/H. AF_05/2020</v>
          </cell>
          <cell r="K5591" t="str">
            <v>M3</v>
          </cell>
          <cell r="L5591">
            <v>26.85</v>
          </cell>
          <cell r="M5591">
            <v>26.23</v>
          </cell>
        </row>
        <row r="5592">
          <cell r="I5592">
            <v>101214</v>
          </cell>
          <cell r="J5592" t="str">
            <v>ESCAVAÇÃO VERTICAL PARA  EDIFICAÇÃO, COM CARGA, DESCARGA E TRANSPORTE DE SOLO DE 1ª CATEGORIA, COM ESCAVADEIRA HIDRÁULICA (CAÇAMBA: 0,8 M³ / 111 HP), FROTA DE 7 CAMINHÕES BASCULANTES DE 14 M³, DMT DE 6 KM E VELOCIDADE MÉDIA 22 KM/H. AF_05/2020</v>
          </cell>
          <cell r="K5592" t="str">
            <v>M3</v>
          </cell>
          <cell r="L5592">
            <v>32.28</v>
          </cell>
          <cell r="M5592">
            <v>31.57</v>
          </cell>
        </row>
        <row r="5593">
          <cell r="I5593">
            <v>101215</v>
          </cell>
          <cell r="J5593" t="str">
            <v>ESCAVAÇÃO VERTICAL PARA  EDIFICAÇÃO, COM CARGA, DESCARGA E TRANSPORTE DE SOLO DE 1ª CATEGORIA, COM ESCAVADEIRA HIDRÁULICA (CAÇAMBA: 0,8 M³ / 111 HP), FROTA DE 4 CAMINHÕES BASCULANTES DE 18 M³, DMT DE 1,5 KM E VELOCIDADE MÉDIA 18 KM/H. AF_05/2020</v>
          </cell>
          <cell r="K5593" t="str">
            <v>M3</v>
          </cell>
          <cell r="L5593">
            <v>18.43</v>
          </cell>
          <cell r="M5593">
            <v>18.010000000000002</v>
          </cell>
        </row>
        <row r="5594">
          <cell r="I5594">
            <v>101216</v>
          </cell>
          <cell r="J5594" t="str">
            <v>ESCAVAÇÃO VERTICAL PARA  EDIFICAÇÃO, COM CARGA, DESCARGA E TRANSPORTE DE SOLO DE 1ª CATEGORIA, COM ESCAVADEIRA HIDRÁULICA (CAÇAMBA: 0,8 M³ / 111 HP), FROTA DE 4 CAMINHÕES BASCULANTES DE 18 M³, DMT DE 2 KM E VELOCIDADE MÉDIA 19 KM/H. AF_05/2020</v>
          </cell>
          <cell r="K5594" t="str">
            <v>M3</v>
          </cell>
          <cell r="L5594">
            <v>19.239999999999998</v>
          </cell>
          <cell r="M5594">
            <v>18.82</v>
          </cell>
        </row>
        <row r="5595">
          <cell r="I5595">
            <v>101217</v>
          </cell>
          <cell r="J5595" t="str">
            <v>ESCAVAÇÃO VERTICAL PARA  EDIFICAÇÃO, COM CARGA, DESCARGA E TRANSPORTE DE SOLO DE 1ª CATEGORIA, COM ESCAVADEIRA HIDRÁULICA (CAÇAMBA: 0,8 M³ / 111 HP), FROTA DE 5 CAMINHÕES BASCULANTES DE 18 M³, DMT DE 3 KM E VELOCIDADE MÉDIA 20 KM/H. AF_05/2020</v>
          </cell>
          <cell r="K5595" t="str">
            <v>M3</v>
          </cell>
          <cell r="L5595">
            <v>22.45</v>
          </cell>
          <cell r="M5595">
            <v>21.95</v>
          </cell>
        </row>
        <row r="5596">
          <cell r="I5596">
            <v>101218</v>
          </cell>
          <cell r="J5596" t="str">
            <v>ESCAVAÇÃO VERTICAL PARA  EDIFICAÇÃO, COM CARGA, DESCARGA E TRANSPORTE DE SOLO DE 1ª CATEGORIA, COM ESCAVADEIRA HIDRÁULICA (CAÇAMBA: 0,8 M³ / 111 HP), FROTA DE 5 CAMINHÕES BASCULANTES DE 18 M³, DMT DE 4 KM E VELOCIDADE MÉDIA 22 KM/H. AF_05/2020</v>
          </cell>
          <cell r="K5596" t="str">
            <v>M3</v>
          </cell>
          <cell r="L5596">
            <v>23.63</v>
          </cell>
          <cell r="M5596">
            <v>23.14</v>
          </cell>
        </row>
        <row r="5597">
          <cell r="I5597">
            <v>101219</v>
          </cell>
          <cell r="J5597" t="str">
            <v>ESCAVAÇÃO VERTICAL PARA  EDIFICAÇÃO, COM CARGA, DESCARGA E TRANSPORTE DE SOLO DE 1ª CATEGORIA, COM ESCAVADEIRA HIDRÁULICA (CAÇAMBA: 0,8 M³ / 111 HP), FROTA DE 6 CAMINHÕES BASCULANTES DE 18 M³, DMT DE 6 KM E VELOCIDADE MÉDIA 22 KM/H. AF_05/2020</v>
          </cell>
          <cell r="K5597" t="str">
            <v>M3</v>
          </cell>
          <cell r="L5597">
            <v>28.54</v>
          </cell>
          <cell r="M5597">
            <v>27.97</v>
          </cell>
        </row>
        <row r="5598">
          <cell r="I5598">
            <v>101220</v>
          </cell>
          <cell r="J5598" t="str">
            <v>ESCAVAÇÃO VERTICAL PARA  EDIFICAÇÃO, COM CARGA, DESCARGA E TRANSPORTE DE SOLO DE 1ª CATEGORIA, COM ESCAVADEIRA HIDRÁULICA (CAÇAMBA: 1,2 M³ / 155 HP), FROTA DE 5 CAMINHÕES BASCULANTES DE 14 M³, DMT DE 1,5 KM E VELOCIDADE MÉDIA 18 KM/H. AF_05/2020</v>
          </cell>
          <cell r="K5598" t="str">
            <v>M3</v>
          </cell>
          <cell r="L5598">
            <v>18.04</v>
          </cell>
          <cell r="M5598">
            <v>17.649999999999999</v>
          </cell>
        </row>
        <row r="5599">
          <cell r="I5599">
            <v>101221</v>
          </cell>
          <cell r="J5599" t="str">
            <v>ESCAVAÇÃO VERTICAL PARA  EDIFICAÇÃO, COM CARGA, DESCARGA E TRANSPORTE DE SOLO DE 1ª CATEGORIA, COM ESCAVADEIRA HIDRÁULICA (CAÇAMBA: 1,2 M³ / 155 HP), FROTA DE 5 CAMINHÕES BASCULANTES DE 14 M³, DMT DE 2 KM E VELOCIDADE MÉDIA 19 KM/H. AF_05/2020</v>
          </cell>
          <cell r="K5599" t="str">
            <v>M3</v>
          </cell>
          <cell r="L5599">
            <v>18.97</v>
          </cell>
          <cell r="M5599">
            <v>18.579999999999998</v>
          </cell>
        </row>
        <row r="5600">
          <cell r="I5600">
            <v>101222</v>
          </cell>
          <cell r="J5600" t="str">
            <v>ESCAVAÇÃO VERTICAL PARA  EDIFICAÇÃO, COM CARGA, DESCARGA E TRANSPORTE DE SOLO DE 1ª CATEGORIA, COM ESCAVADEIRA HIDRÁULICA (CAÇAMBA: 1,2 M³ / 155 HP), FROTA DE 6 CAMINHÕES BASCULANTES DE 14 M³, DMT DE 3 KM E VELOCIDADE MÉDIA 20 KM/H. AF_05/2020</v>
          </cell>
          <cell r="K5600" t="str">
            <v>M3</v>
          </cell>
          <cell r="L5600">
            <v>22.04</v>
          </cell>
          <cell r="M5600">
            <v>21.6</v>
          </cell>
        </row>
        <row r="5601">
          <cell r="I5601">
            <v>101223</v>
          </cell>
          <cell r="J5601" t="str">
            <v>ESCAVAÇÃO VERTICAL PARA  EDIFICAÇÃO, COM CARGA, DESCARGA E TRANSPORTE DE SOLO DE 1ª CATEGORIA, COM ESCAVADEIRA HIDRÁULICA (CAÇAMBA: 1,2 M³ / 155 HP), FROTA DE 7 CAMINHÕES BASCULANTES DE 14 M³, DMT DE 4 KM E VELOCIDADE MÉDIA 22 KM/H. AF_05/2020</v>
          </cell>
          <cell r="K5601" t="str">
            <v>M3</v>
          </cell>
          <cell r="L5601">
            <v>24.59</v>
          </cell>
          <cell r="M5601">
            <v>24.07</v>
          </cell>
        </row>
        <row r="5602">
          <cell r="I5602">
            <v>101224</v>
          </cell>
          <cell r="J5602" t="str">
            <v>ESCAVAÇÃO VERTICAL PARA  EDIFICAÇÃO, COM CARGA, DESCARGA E TRANSPORTE DE SOLO DE 1ª CATEGORIA, COM ESCAVADEIRA HIDRÁULICA (CAÇAMBA: 1,2 M³ / 155 HP), FROTA DE 9 CAMINHÕES BASCULANTES DE 14 M³, DMT DE 6 KM E VELOCIDADE MÉDIA 22 KM/H. AF_05/2020</v>
          </cell>
          <cell r="K5602" t="str">
            <v>M3</v>
          </cell>
          <cell r="L5602">
            <v>30.79</v>
          </cell>
          <cell r="M5602">
            <v>30.15</v>
          </cell>
        </row>
        <row r="5603">
          <cell r="I5603">
            <v>101225</v>
          </cell>
          <cell r="J5603" t="str">
            <v>ESCAVAÇÃO VERTICAL PARA  EDIFICAÇÃO, COM CARGA, DESCARGA E TRANSPORTE DE SOLO DE 1ª CATEGORIA, COM ESCAVADEIRA HIDRÁULICA (CAÇAMBA: 1,2 M³ / 155 HP), FROTA DE 5 CAMINHÕES BASCULANTES DE 18 M³, DMT DE 1,5 KM E VELOCIDADE MÉDIA 18 KM/H. AF_05/2020</v>
          </cell>
          <cell r="K5603" t="str">
            <v>M3</v>
          </cell>
          <cell r="L5603">
            <v>16.55</v>
          </cell>
          <cell r="M5603">
            <v>16.2</v>
          </cell>
        </row>
        <row r="5604">
          <cell r="I5604">
            <v>101226</v>
          </cell>
          <cell r="J5604" t="str">
            <v>ESCAVAÇÃO VERTICAL PARA  EDIFICAÇÃO, COM CARGA, DESCARGA E TRANSPORTE DE SOLO DE 1ª CATEGORIA, COM ESCAVADEIRA HIDRÁULICA (CAÇAMBA: 1,2 M³ / 155 HP), FROTA DE 5 CAMINHÕES BASCULANTES DE 18 M³, DMT DE 2 KM E VELOCIDADE MÉDIA 19 KM/H. AF_05/2020</v>
          </cell>
          <cell r="K5604" t="str">
            <v>M3</v>
          </cell>
          <cell r="L5604">
            <v>17.36</v>
          </cell>
          <cell r="M5604">
            <v>17.010000000000002</v>
          </cell>
        </row>
        <row r="5605">
          <cell r="I5605">
            <v>101227</v>
          </cell>
          <cell r="J5605" t="str">
            <v>ESCAVAÇÃO VERTICAL PARA  EDIFICAÇÃO, COM CARGA, DESCARGA E TRANSPORTE DE SOLO DE 1ª CATEGORIA, COM ESCAVADEIRA HIDRÁULICA (CAÇAMBA: 1,2 M³ / 155 HP), FROTA DE 6 CAMINHÕES BASCULANTES DE 18 M³, DMT DE 3 KM E VELOCIDADE MÉDIA 20 KM/H. AF_05/2020</v>
          </cell>
          <cell r="K5605" t="str">
            <v>M3</v>
          </cell>
          <cell r="L5605">
            <v>20.13</v>
          </cell>
          <cell r="M5605">
            <v>19.71</v>
          </cell>
        </row>
        <row r="5606">
          <cell r="I5606">
            <v>101228</v>
          </cell>
          <cell r="J5606" t="str">
            <v>ESCAVAÇÃO VERTICAL PARA  EDIFICAÇÃO, COM CARGA, DESCARGA E TRANSPORTE DE SOLO DE 1ª CATEGORIA, COM ESCAVADEIRA HIDRÁULICA (CAÇAMBA: 1,2 M³ / 155 HP), FROTA DE 6 CAMINHÕES BASCULANTES DE 18 M³, DMT DE 4 KM E VELOCIDADE MÉDIA 22 KM/H. AF_05/2020</v>
          </cell>
          <cell r="K5606" t="str">
            <v>M3</v>
          </cell>
          <cell r="L5606">
            <v>21.35</v>
          </cell>
          <cell r="M5606">
            <v>20.94</v>
          </cell>
        </row>
        <row r="5607">
          <cell r="I5607">
            <v>101229</v>
          </cell>
          <cell r="J5607" t="str">
            <v>ESCAVAÇÃO VERTICAL PARA  EDIFICAÇÃO, COM CARGA, DESCARGA E TRANSPORTE DE SOLO DE 1ª CATEGORIA, COM ESCAVADEIRA HIDRÁULICA (CAÇAMBA: 1,2 M³ / 155 HP), FROTA DE 8 CAMINHÕES BASCULANTES DE 18 M³, DMT DE 6 KM E VELOCIDADE MÉDIA 22 KM/H. AF_05/2020</v>
          </cell>
          <cell r="K5607" t="str">
            <v>M3</v>
          </cell>
          <cell r="L5607">
            <v>26.95</v>
          </cell>
          <cell r="M5607">
            <v>26.42</v>
          </cell>
        </row>
        <row r="5608">
          <cell r="I5608">
            <v>101230</v>
          </cell>
          <cell r="J5608" t="str">
            <v>ESCAVAÇÃO VERTICAL PARA INFRAESTRUTURA, COM CARGA, DESCARGA E TRANSPORTE DE SOLO DE 1ª CATEGORIA, COM ESCAVADEIRA HIDRÁULICA (CAÇAMBA: 0,8 M³ / 111 HP), FROTA DE 3 CAMINHÕES BASCULANTES DE 14 M³, DMT ATÉ 1 KM E VELOCIDADE MÉDIA14 KM/H. AF_05/2020</v>
          </cell>
          <cell r="K5608" t="str">
            <v>M3</v>
          </cell>
          <cell r="L5608">
            <v>12.21</v>
          </cell>
          <cell r="M5608">
            <v>11.91</v>
          </cell>
        </row>
        <row r="5609">
          <cell r="I5609">
            <v>101231</v>
          </cell>
          <cell r="J5609" t="str">
            <v>ESCAVAÇÃO VERTICAL PARA INFRAESTRUTURA, COM CARGA, DESCARGA E TRANSPORTE DE SOLO DE 1ª CATEGORIA, COM ESCAVADEIRA HIDRÁULICA (CAÇAMBA: 0,8 M³ / 111 HP), FROTA DE 3 CAMINHÕES BASCULANTES DE 18 M³, DMT ATÉ 1 KM E VELOCIDADE MÉDIA14 KM/H. AF_05/2020</v>
          </cell>
          <cell r="K5609" t="str">
            <v>M3</v>
          </cell>
          <cell r="L5609">
            <v>11.61</v>
          </cell>
          <cell r="M5609">
            <v>11.32</v>
          </cell>
        </row>
        <row r="5610">
          <cell r="I5610">
            <v>101232</v>
          </cell>
          <cell r="J5610" t="str">
            <v>ESCAVAÇÃO VERTICAL PARA INFRAESTRUTURA, COM CARGA, DESCARGA E TRANSPORTE DE SOLO DE 1ª CATEGORIA, COM ESCAVADEIRA HIDRÁULICA (CAÇAMBA: 1,2 M³ / 155 HP), FROTA DE 3 CAMINHÕES BASCULANTES DE 14 M³, DMT ATÉ 1 KM E VELOCIDADE MÉDIA14 KM/H. AF_05/2020</v>
          </cell>
          <cell r="K5610" t="str">
            <v>M3</v>
          </cell>
          <cell r="L5610">
            <v>10.34</v>
          </cell>
          <cell r="M5610">
            <v>10.1</v>
          </cell>
        </row>
        <row r="5611">
          <cell r="I5611">
            <v>101233</v>
          </cell>
          <cell r="J5611" t="str">
            <v>ESCAVAÇÃO VERTICAL PARA INFRAESTRUTURA, COM CARGA, DESCARGA E TRANSPORTE DE SOLO DE 1ª CATEGORIA, COM ESCAVADEIRA HIDRÁULICA (CAÇAMBA: 1,2 M³ / 155 HP), FROTA DE 3 CAMINHÕES BASCULANTES DE 18 M³, DMT ATÉ 1 KM E VELOCIDADE MÉDIA14 KM/H. AF_05/2020</v>
          </cell>
          <cell r="K5611" t="str">
            <v>M3</v>
          </cell>
          <cell r="L5611">
            <v>9.52</v>
          </cell>
          <cell r="M5611">
            <v>9.32</v>
          </cell>
        </row>
        <row r="5612">
          <cell r="I5612">
            <v>101234</v>
          </cell>
          <cell r="J5612" t="str">
            <v>ESCAVAÇÃO VERTICAL PARA INFRAESTRUTURA, COM CARGA, DESCARGA E TRANSPORTE DE SOLO DE 1ª CATEGORIA, COM ESCAVADEIRA HIDRÁULICA (CAÇAMBA: 0,8 M³ / 111HP), FROTA DE 5 CAMINHÕES BASCULANTES DE 14 M³, DMT DE 1,5 KM E VELOCIDADE MÉDIA18 KM/H. AF_05/2020</v>
          </cell>
          <cell r="K5612" t="str">
            <v>M3</v>
          </cell>
          <cell r="L5612">
            <v>18.87</v>
          </cell>
          <cell r="M5612">
            <v>18.43</v>
          </cell>
        </row>
        <row r="5613">
          <cell r="I5613">
            <v>101235</v>
          </cell>
          <cell r="J5613" t="str">
            <v>ESCAVAÇÃO VERTICAL PARA INFRAESTRUTURA, COM CARGA, DESCARGA E TRANSPORTE DE SOLO DE 1ª CATEGORIA, COM ESCAVADEIRA HIDRÁULICA (CAÇAMBA: 0,8 M³ / 111HP), FROTA DE 5 CAMINHÕES BASCULANTES DE 14 M³, DMT DE 2 KM E VELOCIDADE MÉDIA 19 KM/H. AF_05/2020</v>
          </cell>
          <cell r="K5613" t="str">
            <v>M3</v>
          </cell>
          <cell r="L5613">
            <v>19.77</v>
          </cell>
          <cell r="M5613">
            <v>19.329999999999998</v>
          </cell>
        </row>
        <row r="5614">
          <cell r="I5614">
            <v>101236</v>
          </cell>
          <cell r="J5614" t="str">
            <v>ESCAVAÇÃO VERTICAL PARA INFRAESTRUTURA, COM CARGA, DESCARGA E TRANSPORTE DE SOLO DE 1ª CATEGORIA, COM ESCAVADEIRA HIDRÁULICA (CAÇAMBA: 0,8 M³ / 111HP), FROTA DE 6 CAMINHÕES BASCULANTES DE 14 M³, DMT DE 3 KM E VELOCIDADE MÉDIA 20 KM/H. AF_05/2020</v>
          </cell>
          <cell r="K5614" t="str">
            <v>M3</v>
          </cell>
          <cell r="L5614">
            <v>23.02</v>
          </cell>
          <cell r="M5614">
            <v>22.51</v>
          </cell>
        </row>
        <row r="5615">
          <cell r="I5615">
            <v>101237</v>
          </cell>
          <cell r="J5615" t="str">
            <v>ESCAVAÇÃO VERTICAL PARA INFRAESTRUTURA, COM CARGA, DESCARGA E TRANSPORTE DE SOLO DE 1ª CATEGORIA, COM ESCAVADEIRA HIDRÁULICA (CAÇAMBA: 0,8 M³ / 111HP), FROTA DE 6 CAMINHÕES BASCULANTES DE 14 M³, DMT DE 4 KM E VELOCIDADE MÉDIA 22 KM/H. AF_05/2020</v>
          </cell>
          <cell r="K5615" t="str">
            <v>M3</v>
          </cell>
          <cell r="L5615">
            <v>24.38</v>
          </cell>
          <cell r="M5615">
            <v>23.87</v>
          </cell>
        </row>
        <row r="5616">
          <cell r="I5616">
            <v>101238</v>
          </cell>
          <cell r="J5616" t="str">
            <v>ESCAVAÇÃO VERTICAL PARA INFRAESTRUTURA, COM CARGA, DESCARGA E TRANSPORTE DE SOLO DE 1ª CATEGORIA, COM ESCAVADEIRA HIDRÁULICA (CAÇAMBA: 0,8 M³ / 111HP), FROTA DE 8 CAMINHÕES BASCULANTES DE 14 M³, DMT DE 6 KM E VELOCIDADE MÉDIA 22 KM/H. AF_05/2020</v>
          </cell>
          <cell r="K5616" t="str">
            <v>M3</v>
          </cell>
          <cell r="L5616">
            <v>30.87</v>
          </cell>
          <cell r="M5616">
            <v>30.21</v>
          </cell>
        </row>
        <row r="5617">
          <cell r="I5617">
            <v>101239</v>
          </cell>
          <cell r="J5617" t="str">
            <v>ESCAVAÇÃO VERTICAL PARA INFRAESTRUTURA, COM CARGA, DESCARGA E TRANSPORTE DE SOLO DE 1ª CATEGORIA, COM ESCAVADEIRA HIDRÁULICA (CAÇAMBA: 0,8 M³ / 111HP), FROTA DE 4 CAMINHÕES BASCULANTES DE 18 M³, DMT DE 1,5 KM E VELOCIDADE MÉDIA18 KM/H. AF_05/2020</v>
          </cell>
          <cell r="K5617" t="str">
            <v>M3</v>
          </cell>
          <cell r="L5617">
            <v>16.420000000000002</v>
          </cell>
          <cell r="M5617">
            <v>16.059999999999999</v>
          </cell>
        </row>
        <row r="5618">
          <cell r="I5618">
            <v>101240</v>
          </cell>
          <cell r="J5618" t="str">
            <v>ESCAVAÇÃO VERTICAL PARA INFRAESTRUTURA, COM CARGA, DESCARGA E TRANSPORTE DE SOLO DE 1ª CATEGORIA, COM ESCAVADEIRA HIDRÁULICA (CAÇAMBA: 0,8 M³ / 111HP), FROTA DE 4 CAMINHÕES BASCULANTES DE 18 M³, DMT DE 2 KM E VELOCIDADE MÉDIA 19 KM/H. AF_05/2020</v>
          </cell>
          <cell r="K5618" t="str">
            <v>M3</v>
          </cell>
          <cell r="L5618">
            <v>17.25</v>
          </cell>
          <cell r="M5618">
            <v>16.89</v>
          </cell>
        </row>
        <row r="5619">
          <cell r="I5619">
            <v>101241</v>
          </cell>
          <cell r="J5619" t="str">
            <v>ESCAVAÇÃO VERTICAL PARA INFRAESTRUTURA, COM CARGA, DESCARGA E TRANSPORTE DE SOLO DE 1ª CATEGORIA, COM ESCAVADEIRA HIDRÁULICA (CAÇAMBA: 0,8 M³ / 111HP), FROTA DE 5 CAMINHÕES BASCULANTES DE 18 M³, DMT DE 3 KM E VELOCIDADE MÉDIA 20 KM/H. AF_05/2020</v>
          </cell>
          <cell r="K5619" t="str">
            <v>M3</v>
          </cell>
          <cell r="L5619">
            <v>20.190000000000001</v>
          </cell>
          <cell r="M5619">
            <v>19.78</v>
          </cell>
        </row>
        <row r="5620">
          <cell r="I5620">
            <v>101242</v>
          </cell>
          <cell r="J5620" t="str">
            <v>ESCAVAÇÃO VERTICAL PARA INFRAESTRUTURA, COM CARGA, DESCARGA E TRANSPORTE DE SOLO DE 1ª CATEGORIA, COM ESCAVADEIRA HIDRÁULICA (CAÇAMBA: 0,8 M³ / 111HP), FROTA DE 6 CAMINHÕES BASCULANTES DE 18 M³, DMT DE 4 KM E VELOCIDADE MÉDIA 22 KM/H. AF_05/2020</v>
          </cell>
          <cell r="K5620" t="str">
            <v>M3</v>
          </cell>
          <cell r="L5620">
            <v>22.64</v>
          </cell>
          <cell r="M5620">
            <v>22.15</v>
          </cell>
        </row>
        <row r="5621">
          <cell r="I5621">
            <v>101243</v>
          </cell>
          <cell r="J5621" t="str">
            <v>ESCAVAÇÃO VERTICAL PARA INFRAESTRUTURA, COM CARGA, DESCARGA E TRANSPORTE DE SOLO DE 1ª CATEGORIA, COM ESCAVADEIRA HIDRÁULICA (CAÇAMBA: 0,8 M³ / 111HP), FROTA DE 7 CAMINHÕES BASCULANTES DE 18 M³, DMT DE 6 KM E VELOCIDADE MÉDIA 22 KM/H. AF_05/2020</v>
          </cell>
          <cell r="K5621" t="str">
            <v>M3</v>
          </cell>
          <cell r="L5621">
            <v>27.29</v>
          </cell>
          <cell r="M5621">
            <v>26.74</v>
          </cell>
        </row>
        <row r="5622">
          <cell r="I5622">
            <v>101244</v>
          </cell>
          <cell r="J5622" t="str">
            <v>ESCAVAÇÃO VERTICAL PARA INFRAESTRUTURA, COM CARGA, DESCARGA E TRANSPORTE DE SOLO DE 1ª CATEGORIA, COM ESCAVADEIRA HIDRÁULICA (CAÇAMBA: 1,2M³ / 155HP), FROTA DE 6 CAMINHÕES BASCULANTES DE 14 M³, DMT DE 1,5 KM E VELOCIDADE MÉDIA18 KM/H. AF_05/2020</v>
          </cell>
          <cell r="K5622" t="str">
            <v>M3</v>
          </cell>
          <cell r="L5622">
            <v>17.37</v>
          </cell>
          <cell r="M5622">
            <v>16.97</v>
          </cell>
        </row>
        <row r="5623">
          <cell r="I5623">
            <v>101245</v>
          </cell>
          <cell r="J5623" t="str">
            <v>ESCAVAÇÃO VERTICAL PARA INFRAESTRUTURA, COM CARGA, DESCARGA E TRANSPORTE DE SOLO DE 1ª CATEGORIA, COM ESCAVADEIRA HIDRÁULICA (CAÇAMBA: 1,2 M³ / 155HP), FROTA DE 6 CAMINHÕES BASCULANTES DE 14 M³, DMT DE 2 KM E VELOCIDADE MÉDIA 19 KM/H. AF_05/2020</v>
          </cell>
          <cell r="K5623" t="str">
            <v>M3</v>
          </cell>
          <cell r="L5623">
            <v>18.29</v>
          </cell>
          <cell r="M5623">
            <v>17.89</v>
          </cell>
        </row>
        <row r="5624">
          <cell r="I5624">
            <v>101246</v>
          </cell>
          <cell r="J5624" t="str">
            <v>ESCAVAÇÃO VERTICAL PARA INFRAESTRUTURA, COM CARGA, DESCARGA E TRANSPORTE DE SOLO DE 1ª CATEGORIA, COM ESCAVADEIRA HIDRÁULICA (CAÇAMBA: 1,2 M³ / 155HP), FROTA DE 7 CAMINHÕES BASCULANTES DE 14 M³, DMT DE 3 KM E VELOCIDADE MÉDIA 20 KM/H. AF_05/2020</v>
          </cell>
          <cell r="K5624" t="str">
            <v>M3</v>
          </cell>
          <cell r="L5624">
            <v>21.21</v>
          </cell>
          <cell r="M5624">
            <v>20.75</v>
          </cell>
        </row>
        <row r="5625">
          <cell r="I5625">
            <v>101247</v>
          </cell>
          <cell r="J5625" t="str">
            <v>ESCAVAÇÃO VERTICAL PARA INFRAESTRUTURA, COM CARGA, DESCARGA E TRANSPORTE DE SOLO DE 1ª CATEGORIA, COM ESCAVADEIRA HIDRÁULICA (CAÇAMBA: 1,2 M³ / 155HP), FROTA DE 8 CAMINHÕES BASCULANTES DE 14 M³, DMT DE 4 KM E VELOCIDADE MÉDIA 22 KM/H. AF_05/2020</v>
          </cell>
          <cell r="K5625" t="str">
            <v>M3</v>
          </cell>
          <cell r="L5625">
            <v>23.56</v>
          </cell>
          <cell r="M5625">
            <v>23.05</v>
          </cell>
        </row>
        <row r="5626">
          <cell r="I5626">
            <v>101248</v>
          </cell>
          <cell r="J5626" t="str">
            <v>ESCAVAÇÃO VERTICAL PARA INFRAESTRUTURA, COM CARGA, DESCARGA E TRANSPORTE DE SOLO DE 1ª CATEGORIA, COM ESCAVADEIRA HIDRÁULICA (CAÇAMBA: 1,2 M³ / 155HP), FROTA DE 10 CAMINHÕES BASCULANTES DE 14 M³, DMT DE 6 KM E VELOCIDADE MÉDIA22 KM/H. AF_05/2020</v>
          </cell>
          <cell r="K5626" t="str">
            <v>M3</v>
          </cell>
          <cell r="L5626">
            <v>29.42</v>
          </cell>
          <cell r="M5626">
            <v>28.8</v>
          </cell>
        </row>
        <row r="5627">
          <cell r="I5627">
            <v>101249</v>
          </cell>
          <cell r="J5627" t="str">
            <v>ESCAVAÇÃO VERTICAL PARA INFRAESTRUTURA, COM CARGA, DESCARGA E TRANSPORTE DE SOLO DE 1ª CATEGORIA, COM ESCAVADEIRA HIDRÁULICA (CAÇAMBA: 1,2 M³ / 155HP), FROTA DE 5 CAMINHÕES BASCULANTES DE 18 M³, DMT DE 1,5 KM E VELOCIDADE MÉDIA18 KM/H. AF_05/2020</v>
          </cell>
          <cell r="K5627" t="str">
            <v>M3</v>
          </cell>
          <cell r="L5627">
            <v>14.97</v>
          </cell>
          <cell r="M5627">
            <v>14.67</v>
          </cell>
        </row>
        <row r="5628">
          <cell r="I5628">
            <v>101250</v>
          </cell>
          <cell r="J5628" t="str">
            <v>ESCAVAÇÃO VERTICAL PARA INFRAESTRUTURA, COM CARGA, DESCARGA E TRANSPORTE DE SOLO DE 1ª CATEGORIA, COM ESCAVADEIRA HIDRÁULICA (CAÇAMBA: 1,2 M³ / 155HP), FROTA DE 6 CAMINHÕES BASCULANTES DE 18 M³, DMT DE 2 KM E VELOCIDADE MÉDIA 19 KM/H. AF_05/2020</v>
          </cell>
          <cell r="K5628" t="str">
            <v>M3</v>
          </cell>
          <cell r="L5628">
            <v>16.690000000000001</v>
          </cell>
          <cell r="M5628">
            <v>16.329999999999998</v>
          </cell>
        </row>
        <row r="5629">
          <cell r="I5629">
            <v>101251</v>
          </cell>
          <cell r="J5629" t="str">
            <v>ESCAVAÇÃO VERTICAL PARA INFRAESTRUTURA, COM CARGA, DESCARGA E TRANSPORTE DE SOLO DE 1ª CATEGORIA, COM ESCAVADEIRA HIDRÁULICA (CAÇAMBA: 1,2 M³ / 155HP), FROTA DE 6 CAMINHÕES BASCULANTES DE 18 M³, DMT DE 3 KM E VELOCIDADE MÉDIA 20 KM/H. AF_05/2020</v>
          </cell>
          <cell r="K5629" t="str">
            <v>M3</v>
          </cell>
          <cell r="L5629">
            <v>18.87</v>
          </cell>
          <cell r="M5629">
            <v>18.489999999999998</v>
          </cell>
        </row>
        <row r="5630">
          <cell r="I5630">
            <v>101252</v>
          </cell>
          <cell r="J5630" t="str">
            <v>ESCAVAÇÃO VERTICAL PARA INFRAESTRUTURA, COM CARGA, DESCARGA E TRANSPORTE DE SOLO DE 1ª CATEGORIA, COM ESCAVADEIRA HIDRÁULICA (CAÇAMBA: 1,2 M³ / 155HP), FROTA DE 7 CAMINHÕES BASCULANTES DE 18 M³, DMT DE 4 KM E VELOCIDADE MÉDIA 22 KM/H. AF_05/2020</v>
          </cell>
          <cell r="K5630" t="str">
            <v>M3</v>
          </cell>
          <cell r="L5630">
            <v>20.48</v>
          </cell>
          <cell r="M5630">
            <v>20.07</v>
          </cell>
        </row>
        <row r="5631">
          <cell r="I5631">
            <v>101253</v>
          </cell>
          <cell r="J5631" t="str">
            <v>ESCAVAÇÃO VERTICAL PARA INFRAESTRUTURA, COM CARGA, DESCARGA E TRANSPORTE DE SOLO DE 1ª CATEGORIA, COM ESCAVADEIRA HIDRÁULICA (CAÇAMBA: 1,2 M³ / 155HP), FROTA DE 9 CAMINHÕES BASCULANTES DE 18 M³, DMT DE 6 KM E VELOCIDADE MÉDIA 22 KM/H. AF_05/2020</v>
          </cell>
          <cell r="K5631" t="str">
            <v>M3</v>
          </cell>
          <cell r="L5631">
            <v>25.76</v>
          </cell>
          <cell r="M5631">
            <v>25.26</v>
          </cell>
        </row>
        <row r="5632">
          <cell r="I5632">
            <v>101254</v>
          </cell>
          <cell r="J5632" t="str">
            <v>ESCAVAÇÃO VERTICAL PARA  EDIFICAÇÃO, COM CARGA, DESCARGA E TRANSPORTE DE SOLO DE 1ª CATEGORIA, COM ESCAVADEIRA HIDRÁULICA (CAÇAMBA: 0,8 M³ / 111HP), FROTA DE 3 CAMINHÕES BASCULANTES DE 10 M³, DMT ATÉ 1 KM E VELOCIDADE MÉDIA 14 KM/H. AF_05/2020</v>
          </cell>
          <cell r="K5632" t="str">
            <v>M3</v>
          </cell>
          <cell r="L5632">
            <v>14.34</v>
          </cell>
          <cell r="M5632">
            <v>13.93</v>
          </cell>
        </row>
        <row r="5633">
          <cell r="I5633">
            <v>101255</v>
          </cell>
          <cell r="J5633" t="str">
            <v>ESCAVAÇÃO VERTICAL PARA  EDIFICAÇÃO, COM CARGA, DESCARGA E TRANSPORTE DE SOLO DE 1ª CATEGORIA, COM ESCAVADEIRA HIDRÁULICA (CAÇAMBA: 1,2 M³ / 155HP), FROTA DE 3 CAMINHÕES BASCULANTES DE 10 M³, DMT ATÉ 1 KM E VELOCIDADE MÉDIA 14 KM/H. AF_05/2020</v>
          </cell>
          <cell r="K5633" t="str">
            <v>M3</v>
          </cell>
          <cell r="L5633">
            <v>12.54</v>
          </cell>
          <cell r="M5633">
            <v>12.21</v>
          </cell>
        </row>
        <row r="5634">
          <cell r="I5634">
            <v>101256</v>
          </cell>
          <cell r="J5634" t="str">
            <v>ESCAVAÇÃO VERTICAL PARA  EDIFICAÇÃO, COM CARGA, DESCARGA E TRANSPORTE DE SOLO DE 1ª CATEGORIA, COM ESCAVADEIRA HIDRÁULICA (CAÇAMBA: 0,8 M³ / 111HP), FROTA DE 5 CAMINHÕES BASCULANTES DE 10 M³, DMT DE 1,5 KM E VELOCIDADE MÉDIA 18 KM/H. AF_05/2020</v>
          </cell>
          <cell r="K5634" t="str">
            <v>M3</v>
          </cell>
          <cell r="L5634">
            <v>22</v>
          </cell>
          <cell r="M5634">
            <v>21.4</v>
          </cell>
        </row>
        <row r="5635">
          <cell r="I5635">
            <v>101257</v>
          </cell>
          <cell r="J5635" t="str">
            <v>ESCAVAÇÃO VERTICAL PARA  EDIFICAÇÃO, COM CARGA, DESCARGA E TRANSPORTE DE SOLO DE 1ª CATEGORIA, COM ESCAVADEIRA HIDRÁULICA (CAÇAMBA: 0,8 M³ / 111HP), FROTA DE 5 CAMINHÕES BASCULANTES DE 10 M³, DMT DE 2 KM E VELOCIDADE MÉDIA 19 KM/H. AF_05/2020</v>
          </cell>
          <cell r="K5635" t="str">
            <v>M3</v>
          </cell>
          <cell r="L5635">
            <v>23.06</v>
          </cell>
          <cell r="M5635">
            <v>22.45</v>
          </cell>
        </row>
        <row r="5636">
          <cell r="I5636">
            <v>101258</v>
          </cell>
          <cell r="J5636" t="str">
            <v>ESCAVAÇÃO VERTICAL PARA  EDIFICAÇÃO, COM CARGA, DESCARGA E TRANSPORTE DE SOLO DE 1ª CATEGORIA, COM ESCAVADEIRA HIDRÁULICA (CAÇAMBA: 0,8 M³ / 111HP), FROTA DE 6 CAMINHÕES BASCULANTES DE 10 M³, DMT DE 3 KM E VELOCIDADE MÉDIA 20 KM/H. AF_05/2020</v>
          </cell>
          <cell r="K5636" t="str">
            <v>M3</v>
          </cell>
          <cell r="L5636">
            <v>26.74</v>
          </cell>
          <cell r="M5636">
            <v>26.05</v>
          </cell>
        </row>
        <row r="5637">
          <cell r="I5637">
            <v>101259</v>
          </cell>
          <cell r="J5637" t="str">
            <v>ESCAVAÇÃO VERTICAL PARA  EDIFICAÇÃO, COM CARGA, DESCARGA E TRANSPORTE DE SOLO DE 1ª CATEGORIA, COM ESCAVADEIRA HIDRÁULICA (CAÇAMBA: 0,8 M³ / 111HP), FROTA DE 7 CAMINHÕES BASCULANTES DE 10 M³, DMT DE 4 KM E VELOCIDADE MÉDIA 22 KM/H. AF_05/2020</v>
          </cell>
          <cell r="K5637" t="str">
            <v>M3</v>
          </cell>
          <cell r="L5637">
            <v>29.78</v>
          </cell>
          <cell r="M5637">
            <v>28.99</v>
          </cell>
        </row>
        <row r="5638">
          <cell r="I5638">
            <v>101260</v>
          </cell>
          <cell r="J5638" t="str">
            <v>ESCAVAÇÃO VERTICAL PARA  EDIFICAÇÃO, COM CARGA, DESCARGA E TRANSPORTE DE SOLO DE 1ª CATEGORIA, COM ESCAVADEIRA HIDRÁULICA (CAÇAMBA: 0,8 M³ / 111HP), FROTA DE 9 CAMINHÕES BASCULANTES DE 10 M³, DMT DE 6 KM E VELOCIDADE MÉDIA 22 KM/H. AF_05/2020</v>
          </cell>
          <cell r="K5638" t="str">
            <v>M3</v>
          </cell>
          <cell r="L5638">
            <v>37.200000000000003</v>
          </cell>
          <cell r="M5638">
            <v>36.21</v>
          </cell>
        </row>
        <row r="5639">
          <cell r="I5639">
            <v>101261</v>
          </cell>
          <cell r="J5639" t="str">
            <v>ESCAVAÇÃO VERTICAL PARA  EDIFICAÇÃO, COM CARGA, DESCARGA E TRANSPORTE DE SOLO DE 1ª CATEGORIA, COM ESCAVADEIRA HIDRÁULICA (CAÇAMBA: 1,2 M³ / 155HP), FROTA DE 6 CAMINHÕES BASCULANTES DE 10 M³, DMT DE 1,5 KM E VELOCIDADE MÉDIA 18 KM/H. AF_05/2020</v>
          </cell>
          <cell r="K5639" t="str">
            <v>M3</v>
          </cell>
          <cell r="L5639">
            <v>20.77</v>
          </cell>
          <cell r="M5639">
            <v>20.22</v>
          </cell>
        </row>
        <row r="5640">
          <cell r="I5640">
            <v>101262</v>
          </cell>
          <cell r="J5640" t="str">
            <v>ESCAVAÇÃO VERTICAL PARA  EDIFICAÇÃO, COM CARGA, DESCARGA E TRANSPORTE DE SOLO DE 1ª CATEGORIA, COM ESCAVADEIRA HIDRÁULICA (CAÇAMBA: 1,2 M³ / 155HP), FROTA DE 6 CAMINHÕES BASCULANTES DE 10 M³, DMT DE 2 KM E VELOCIDADE MÉDIA 19 KM/H. AF_05/2020</v>
          </cell>
          <cell r="K5640" t="str">
            <v>M3</v>
          </cell>
          <cell r="L5640">
            <v>21.8</v>
          </cell>
          <cell r="M5640">
            <v>21.24</v>
          </cell>
        </row>
        <row r="5641">
          <cell r="I5641">
            <v>101263</v>
          </cell>
          <cell r="J5641" t="str">
            <v>ESCAVAÇÃO VERTICAL PARA  EDIFICAÇÃO, COM CARGA, DESCARGA E TRANSPORTE DE SOLO DE 1ª CATEGORIA, COM ESCAVADEIRA HIDRÁULICA (CAÇAMBA: 1,2 M³ / 155HP), FROTA DE 7 CAMINHÕES BASCULANTES DE 10 M³, DMT DE 3 KM E VELOCIDADE MÉDIA 20 KM/H. AF_05/2020</v>
          </cell>
          <cell r="K5641" t="str">
            <v>M3</v>
          </cell>
          <cell r="L5641">
            <v>25.16</v>
          </cell>
          <cell r="M5641">
            <v>24.53</v>
          </cell>
        </row>
        <row r="5642">
          <cell r="I5642">
            <v>101264</v>
          </cell>
          <cell r="J5642" t="str">
            <v>ESCAVAÇÃO VERTICAL PARA  EDIFICAÇÃO, COM CARGA, DESCARGA E TRANSPORTE DE SOLO DE 1ª CATEGORIA, COM ESCAVADEIRA HIDRÁULICA (CAÇAMBA: 1,2 M³ / 155HP), FROTA DE 8 CAMINHÕES BASCULANTES DE 10 M³, DMT DE 4 KM E VELOCIDADE MÉDIA 22 KM/H. AF_05/2020</v>
          </cell>
          <cell r="K5642" t="str">
            <v>M3</v>
          </cell>
          <cell r="L5642">
            <v>27.93</v>
          </cell>
          <cell r="M5642">
            <v>27.21</v>
          </cell>
        </row>
        <row r="5643">
          <cell r="I5643">
            <v>101265</v>
          </cell>
          <cell r="J5643" t="str">
            <v>ESCAVAÇÃO VERTICAL PARA  EDIFICAÇÃO, COM CARGA, DESCARGA E TRANSPORTE DE SOLO DE 1ª CATEGORIA, COM ESCAVADEIRA HIDRÁULICA (CAÇAMBA: 1,2 M³ / 155HP), FROTA DE 10 CAMINHÕES BASCULANTES DE 10 M³, DMT DE 6 KM E VELOCIDADE MÉDIA 22 KM/H. AF_05/2020</v>
          </cell>
          <cell r="K5643" t="str">
            <v>M3</v>
          </cell>
          <cell r="L5643">
            <v>34.71</v>
          </cell>
          <cell r="M5643">
            <v>33.85</v>
          </cell>
        </row>
        <row r="5644">
          <cell r="I5644">
            <v>101266</v>
          </cell>
          <cell r="J5644" t="str">
            <v>ESCAVAÇÃO VERTICAL PARA INFRAESTRUTURA, COM CARGA, DESCARGA E TRANSPORTE DE SOLO DE 1ª CATEGORIA, COM ESCAVADEIRA HIDRÁULICA (CAÇAMBA: 0,8 M³ / 111HP), FROTA DE 3 CAMINHÕES BASCULANTES DE 10 M³, DMT ATÉ 1 KM E VELOCIDADE MÉDIA14 KM/H. AF_05/2020</v>
          </cell>
          <cell r="K5644" t="str">
            <v>M3</v>
          </cell>
          <cell r="L5644">
            <v>12.66</v>
          </cell>
          <cell r="M5644">
            <v>12.33</v>
          </cell>
        </row>
        <row r="5645">
          <cell r="I5645">
            <v>101267</v>
          </cell>
          <cell r="J5645" t="str">
            <v>ESCAVAÇÃO VERTICAL PARA INFRAESTRUTURA, COM CARGA, DESCARGA E TRANSPORTE DE SOLO DE 1ª CATEGORIA, COM ESCAVADEIRA HIDRÁULICA (CAÇAMBA: 1,2 M³ / 155HP), FROTA DE 4 CAMINHÕES BASCULANTES DE 10 M³, DMT ATÉ 1 KM E VELOCIDADE MÉDIA14 KM/H. AF_05/2020</v>
          </cell>
          <cell r="K5645" t="str">
            <v>M3</v>
          </cell>
          <cell r="L5645">
            <v>12.23</v>
          </cell>
          <cell r="M5645">
            <v>11.9</v>
          </cell>
        </row>
        <row r="5646">
          <cell r="I5646">
            <v>101268</v>
          </cell>
          <cell r="J5646" t="str">
            <v>ESCAVAÇÃO VERTICAL PARA INFRAESTRUTURA, COM CARGA, DESCARGA E TRANSPORTE DE SOLO DE 1ª CATEGORIA, COM ESCAVADEIRA HIDRÁULICA (CAÇAMBA: 0,8 M³ / 111HP), FROTA DE 5 CAMINHÕES BASCULANTES DE 10 M³, DMT DE 1,5 KM E VELOCIDADE MÉDIA18 KM/H. AF_05/2020</v>
          </cell>
          <cell r="K5646" t="str">
            <v>M3</v>
          </cell>
          <cell r="L5646">
            <v>19.809999999999999</v>
          </cell>
          <cell r="M5646">
            <v>19.329999999999998</v>
          </cell>
        </row>
        <row r="5647">
          <cell r="I5647">
            <v>101269</v>
          </cell>
          <cell r="J5647" t="str">
            <v>ESCAVAÇÃO VERTICAL PARA INFRAESTRUTURA, COM CARGA, DESCARGA E TRANSPORTE DE SOLO DE 1ª CATEGORIA, COM ESCAVADEIRA HIDRÁULICA (CAÇAMBA: 0,8 M³ / 111HP), FROTA DE 6 CAMINHÕES BASCULANTES DE 10 M³, DMT DE 2 KM E VELOCIDADE MÉDIA 19 KM/H. AF_05/2020</v>
          </cell>
          <cell r="K5647" t="str">
            <v>M3</v>
          </cell>
          <cell r="L5647">
            <v>22.15</v>
          </cell>
          <cell r="M5647">
            <v>21.58</v>
          </cell>
        </row>
        <row r="5648">
          <cell r="I5648">
            <v>101270</v>
          </cell>
          <cell r="J5648" t="str">
            <v>ESCAVAÇÃO VERTICAL PARA INFRAESTRUTURA, COM CARGA, DESCARGA E TRANSPORTE DE SOLO DE 1ª CATEGORIA, COM ESCAVADEIRA HIDRÁULICA (CAÇAMBA: 0,8 M³ / 111HP), FROTA DE 7 CAMINHÕES BASCULANTES DE 10 M³, DMT DE 3 KM E VELOCIDADE MÉDIA 20 KM/H. AF_05/2020</v>
          </cell>
          <cell r="K5648" t="str">
            <v>M3</v>
          </cell>
          <cell r="L5648">
            <v>25.62</v>
          </cell>
          <cell r="M5648">
            <v>24.96</v>
          </cell>
        </row>
        <row r="5649">
          <cell r="I5649">
            <v>101271</v>
          </cell>
          <cell r="J5649" t="str">
            <v>ESCAVAÇÃO VERTICAL PARA INFRAESTRUTURA, COM CARGA, DESCARGA E TRANSPORTE DE SOLO DE 1ª CATEGORIA, COM ESCAVADEIRA HIDRÁULICA (CAÇAMBA: 0,8 M³ / 111HP), FROTA DE 8 CAMINHÕES BASCULANTES DE 10 M³, DMT DE 4 KM E VELOCIDADE MÉDIA 22 KM/H. AF_05/2020</v>
          </cell>
          <cell r="K5649" t="str">
            <v>M3</v>
          </cell>
          <cell r="L5649">
            <v>28.45</v>
          </cell>
          <cell r="M5649">
            <v>27.71</v>
          </cell>
        </row>
        <row r="5650">
          <cell r="I5650">
            <v>101272</v>
          </cell>
          <cell r="J5650" t="str">
            <v>ESCAVAÇÃO VERTICAL PARA INFRAESTRUTURA, COM CARGA, DESCARGA E TRANSPORTE DE SOLO DE 1ª CATEGORIA, COM ESCAVADEIRA HIDRÁULICA (CAÇAMBA: 0,8 M³ / 111HP), FROTA DE 10 CAMINHÕES BASCULANTES DE 10 M³, DMT DE 6 KM E VELOCIDADE MÉDIA22 KM/H. AF_05/2020</v>
          </cell>
          <cell r="K5650" t="str">
            <v>M3</v>
          </cell>
          <cell r="L5650">
            <v>35.4</v>
          </cell>
          <cell r="M5650">
            <v>34.5</v>
          </cell>
        </row>
        <row r="5651">
          <cell r="I5651">
            <v>101273</v>
          </cell>
          <cell r="J5651" t="str">
            <v>ESCAVAÇÃO VERTICAL PARA INFRAESTRUTURA, COM CARGA, DESCARGA E TRANSPORTE DE SOLO DE 1ª CATEGORIA, COM ESCAVADEIRA HIDRÁULICA (CAÇAMBA: 1,2 M³ / 155HP), FROTA DE 6 CAMINHÕES BASCULANTES DE 10 M³, DMT DE 1,5 KM E VELOCIDADE MÉDIA18 KM/H. AF_05/2020</v>
          </cell>
          <cell r="K5651" t="str">
            <v>M3</v>
          </cell>
          <cell r="L5651">
            <v>18.91</v>
          </cell>
          <cell r="M5651">
            <v>18.440000000000001</v>
          </cell>
        </row>
        <row r="5652">
          <cell r="I5652">
            <v>101274</v>
          </cell>
          <cell r="J5652" t="str">
            <v>ESCAVAÇÃO VERTICAL PARA INFRAESTRUTURA, COM CARGA, DESCARGA E TRANSPORTE DE SOLO DE 1ª CATEGORIA, COM ESCAVADEIRA HIDRÁULICA (CAÇAMBA: 1,2 M³ / 155HP), FROTA DE 7 CAMINHÕES BASCULANTES DE 10 M³, DMT DE 2 KM E VELOCIDADE MÉDIA 19 KM/H. AF_05/2020</v>
          </cell>
          <cell r="K5652" t="str">
            <v>M3</v>
          </cell>
          <cell r="L5652">
            <v>20.96</v>
          </cell>
          <cell r="M5652">
            <v>20.43</v>
          </cell>
        </row>
        <row r="5653">
          <cell r="I5653">
            <v>101275</v>
          </cell>
          <cell r="J5653" t="str">
            <v>ESCAVAÇÃO VERTICAL PARA INFRAESTRUTURA, COM CARGA, DESCARGA E TRANSPORTE DE SOLO DE 1ª CATEGORIA, COM ESCAVADEIRA HIDRÁULICA (CAÇAMBA: 1,2 M³ / 155HP), FROTA DE 8 CAMINHÕES BASCULANTES DE 10 M³, DMT DE 3 KM E VELOCIDADE MÉDIA 20 KM/H. AF_05/2020</v>
          </cell>
          <cell r="K5653" t="str">
            <v>M3</v>
          </cell>
          <cell r="L5653">
            <v>24.19</v>
          </cell>
          <cell r="M5653">
            <v>23.6</v>
          </cell>
        </row>
        <row r="5654">
          <cell r="I5654">
            <v>101276</v>
          </cell>
          <cell r="J5654" t="str">
            <v>ESCAVAÇÃO VERTICAL PARA INFRAESTRUTURA, COM CARGA, DESCARGA E TRANSPORTE DE SOLO DE 1ª CATEGORIA, COM ESCAVADEIRA HIDRÁULICA (CAÇAMBA: 1,2 M³ / 155HP), FROTA DE 9 CAMINHÕES BASCULANTES DE 10 M³, DMT DE 4 KM E VELOCIDADE MÉDIA 22 KM/H. AF_05/2020</v>
          </cell>
          <cell r="K5654" t="str">
            <v>M3</v>
          </cell>
          <cell r="L5654">
            <v>26.74</v>
          </cell>
          <cell r="M5654">
            <v>26.08</v>
          </cell>
        </row>
        <row r="5655">
          <cell r="I5655">
            <v>101277</v>
          </cell>
          <cell r="J5655" t="str">
            <v>ESCAVAÇÃO VERTICAL PARA INFRAESTRUTURA, COM CARGA, DESCARGA E TRANSPORTE DE SOLO DE 1ª CATEGORIA, COM ESCAVADEIRA HIDRÁULICA (CAÇAMBA: 1,2 M³ / 155HP), FROTA DE 12 CAMINHÕES BASCULANTES DE 10 M³, DMT DE 6 KM E VELOCIDADE MÉDIA22 KM/H. AF_05/2020</v>
          </cell>
          <cell r="K5655" t="str">
            <v>M3</v>
          </cell>
          <cell r="L5655">
            <v>34.19</v>
          </cell>
          <cell r="M5655">
            <v>33.35</v>
          </cell>
        </row>
        <row r="5656">
          <cell r="I5656">
            <v>102354</v>
          </cell>
          <cell r="J5656" t="str">
            <v>DESMONTE DE MATERIAL DE 3ª CATEGORIA (BLOCOS DE ROCHAS OU MATACOS), COM MARTELETE PNEUMÁTICO MANUAL - EXCLUSIVE CARGA E TRANSPORTE. AF_03/2021</v>
          </cell>
          <cell r="K5656" t="str">
            <v>M3</v>
          </cell>
          <cell r="L5656">
            <v>186.68</v>
          </cell>
          <cell r="M5656">
            <v>176.68</v>
          </cell>
        </row>
        <row r="5657">
          <cell r="I5657">
            <v>102355</v>
          </cell>
          <cell r="J5657" t="str">
            <v>DESMONTE DE MATERIAL DE 3ª CATEGORIA (BLOCOS DE ROCHAS OU MATACOS), EM VALA, COM MARTELETE PNEUMÁTICO MANUAL -  EXCLUSIVE RETIRADA, CARGA E TRANSPORTE. AF_03/2021</v>
          </cell>
          <cell r="K5657" t="str">
            <v>M3</v>
          </cell>
          <cell r="L5657">
            <v>224.57</v>
          </cell>
          <cell r="M5657">
            <v>211.23</v>
          </cell>
        </row>
        <row r="5658">
          <cell r="I5658">
            <v>102360</v>
          </cell>
          <cell r="J5658" t="str">
            <v>RETIRADA DE MATERIAL DE 3ª CATEGORIA (APÓS ESCAVAÇÃO/DESMONTE) EM VALAS, COM ESCAVADEIRA HIDRÁULICA - EXCLUSIVE CARGA E TRANSPORTE. AF_03/2021</v>
          </cell>
          <cell r="K5658" t="str">
            <v>M3</v>
          </cell>
          <cell r="L5658">
            <v>28.81</v>
          </cell>
          <cell r="M5658">
            <v>27.75</v>
          </cell>
        </row>
        <row r="5659">
          <cell r="I5659">
            <v>102361</v>
          </cell>
          <cell r="J5659" t="str">
            <v>RETIRADA DE MATERIAL DE 3ª CATEGORIA (APÓS ESCAVAÇÃO/DESMONTE) EM VALAS, COM RETROESCAVADEIRA - EXCLUSIVE CARGA E TRANSPORTE. AF_03/2021</v>
          </cell>
          <cell r="K5659" t="str">
            <v>M3</v>
          </cell>
          <cell r="L5659">
            <v>42.21</v>
          </cell>
          <cell r="M5659">
            <v>39.94</v>
          </cell>
        </row>
        <row r="5660">
          <cell r="I5660">
            <v>90082</v>
          </cell>
          <cell r="J5660" t="str">
            <v>ESCAVAÇÃO MECANIZADA DE VALA COM PROF. ATÉ 1,5 M (MÉDIA MONTANTE E JUSANTE/UMA COMPOSIÇÃO POR TRECHO), ESCAVADEIRA (0,8 M3), LARG. DE 1,5 M A 2,5 M, EM SOLO DE 1A CATEGORIA, EM LOCAIS COM ALTO NÍVEL DE INTERFERÊNCIA. AF_02/2021</v>
          </cell>
          <cell r="K5660" t="str">
            <v>M3</v>
          </cell>
          <cell r="L5660">
            <v>13.26</v>
          </cell>
          <cell r="M5660">
            <v>12.79</v>
          </cell>
        </row>
        <row r="5661">
          <cell r="I5661">
            <v>90084</v>
          </cell>
          <cell r="J5661" t="str">
            <v>ESCAVAÇÃO MECANIZADA DE VALA COM PROF. MAIOR QUE 1,5 M ATÉ 3,0 M (MÉDIA MONTANTE E JUSANTE/UMA COMPOSIÇÃO POR TRECHO), ESCAVADEIRA (0,8 M3), LARGURA ATÉ 1,5 M, EM SOLO DE 1A CATEGORIA, EM LOCAIS COM ALTO NÍVEL DE INTERFERÊNCIA. AF_02/2021</v>
          </cell>
          <cell r="K5661" t="str">
            <v>M3</v>
          </cell>
          <cell r="L5661">
            <v>12.84</v>
          </cell>
          <cell r="M5661">
            <v>12.37</v>
          </cell>
        </row>
        <row r="5662">
          <cell r="I5662">
            <v>90086</v>
          </cell>
          <cell r="J5662" t="str">
            <v>ESCAVAÇÃO MECANIZADA DE VALA COM PROF. MAIOR QUE 3,0 M ATÉ 4,5 M(MÉDIA MONTANTE E JUSANTE/UMA COMPOSIÇÃO POR TRECHO), ESCAVADEIRA (0,8 M3), LARG. MENOR QUE 1,5 M, EM SOLO DE 1A CATEGORIA, EM LOCAIS COM ALTO NÍVEL DE INTERFERÊNCIA. AF_02/2021</v>
          </cell>
          <cell r="K5662" t="str">
            <v>M3</v>
          </cell>
          <cell r="L5662">
            <v>12.14</v>
          </cell>
          <cell r="M5662">
            <v>11.7</v>
          </cell>
        </row>
        <row r="5663">
          <cell r="I5663">
            <v>90087</v>
          </cell>
          <cell r="J5663" t="str">
            <v>ESCAVAÇÃO MECANIZADA DE VALA COM PROF. DE 3,0 M ATÉ 4,5 M(MÉDIA MONTANTE E JUSANTE/UMA COMPOSIÇÃO POR TRECHO), ESCAVADEIRA (1,2 M3), LARG. DE 1,5 M A 2,5 M, EM SOLO DE 1A CATEGORIA, EM LOCAIS COM ALTO NÍVEL DE INTERFERÊNCIA. AF_02/2021</v>
          </cell>
          <cell r="K5663" t="str">
            <v>M3</v>
          </cell>
          <cell r="L5663">
            <v>10.95</v>
          </cell>
          <cell r="M5663">
            <v>10.59</v>
          </cell>
        </row>
        <row r="5664">
          <cell r="I5664">
            <v>90090</v>
          </cell>
          <cell r="J5664" t="str">
            <v>ESCAVAÇÃO MECANIZADA DE VALA COM PROF. MAIOR QUE 4,5 M ATÉ 6,0 M(MÉDIA MONTANTE E JUSANTE/UMA COMPOSIÇÃO POR TRECHO), ESCAVADEIRA (1,2 M3), LARG. DE 1,5 M A 2,5 M, EM SOLO DE 1A CATEGORIA, EM LOCAIS COM ALTO NÍVEL DE INTERFERÊNCIA. AF_02/2021</v>
          </cell>
          <cell r="K5664" t="str">
            <v>M3</v>
          </cell>
          <cell r="L5664">
            <v>10.72</v>
          </cell>
          <cell r="M5664">
            <v>10.37</v>
          </cell>
        </row>
        <row r="5665">
          <cell r="I5665">
            <v>90091</v>
          </cell>
          <cell r="J5665" t="str">
            <v>ESCAVAÇÃO MECANIZADA DE VALA COM PROF. ATÉ 1,5 M (MÉDIA MONTANTE E JUSANTE/UMA COMPOSIÇÃO POR TRECHO), ESCAVADEIRA (0,8 M3), LARG. DE 1,5 M A 2,5 M, EM SOLO DE 1A CATEGORIA, LOCAIS COM BAIXO NÍVEL DE INTERFERÊNCIA. AF_02/2021</v>
          </cell>
          <cell r="K5665" t="str">
            <v>M3</v>
          </cell>
          <cell r="L5665">
            <v>7.18</v>
          </cell>
          <cell r="M5665">
            <v>6.92</v>
          </cell>
        </row>
        <row r="5666">
          <cell r="I5666">
            <v>90092</v>
          </cell>
          <cell r="J5666" t="str">
            <v>ESCAVAÇÃO MECANIZADA DE VALA COM PROF. MAIOR QUE 1,5 M E ATÉ 3,0 M(MÉDIA MONTANTE E JUSANTE/UMA COMPOSIÇÃO POR TRECHO), ESCAVADEIRA (0,8 M3), LARG. MENOR QUE 1,5 M, EM SOLO DE 1A CATEGORIA, LOCAIS COM BAIXO NÍVEL DE INTERFERÊNCIA. AF_02/2021</v>
          </cell>
          <cell r="K5666" t="str">
            <v>M3</v>
          </cell>
          <cell r="L5666">
            <v>7.07</v>
          </cell>
          <cell r="M5666">
            <v>6.83</v>
          </cell>
        </row>
        <row r="5667">
          <cell r="I5667">
            <v>90094</v>
          </cell>
          <cell r="J5667" t="str">
            <v>ESCAVAÇÃO MECANIZADA DE VALA COM PROF. MAIOR QUE 3,0 M ATÉ 4,5 M (MÉDIA MONTANTE E JUSANTE/UMA COMPOSIÇÃO POR TRECHO), ESCAVADEIRA (0,8 M3), LARG. MENOR QUE 1,5 M, EM SOLO DE 1A CATEGORIA, LOCAIS COM BAIXO NÍVEL DE INTERFERÊNCIA. AF_02/2021</v>
          </cell>
          <cell r="K5667" t="str">
            <v>M3</v>
          </cell>
          <cell r="L5667">
            <v>6.7</v>
          </cell>
          <cell r="M5667">
            <v>6.47</v>
          </cell>
        </row>
        <row r="5668">
          <cell r="I5668">
            <v>90095</v>
          </cell>
          <cell r="J5668" t="str">
            <v>ESCAVAÇÃO MECANIZADA DE VALA COM PROF. MAIOR QUE 3,0 M ATÉ 4,5 M (MÉDIA MONTANTE E JUSANTE/UMA COMPOSIÇÃO POR TRECHO), ESCAVADEIRA (1,2 M3), LARG. DE 1,5 M A 2,5 M, EM SOLO DE 1A CATEGORIA, LOCAIS COM BAIXO NÍVEL DE INTERFERÊNCIA. AF_02/2021</v>
          </cell>
          <cell r="K5668" t="str">
            <v>M3</v>
          </cell>
          <cell r="L5668">
            <v>6.03</v>
          </cell>
          <cell r="M5668">
            <v>5.84</v>
          </cell>
        </row>
        <row r="5669">
          <cell r="I5669">
            <v>90098</v>
          </cell>
          <cell r="J5669" t="str">
            <v>ESCAVAÇÃO MECANIZADA DE VALA COM PROF. MAIOR QUE 4,5 M ATÉ 6,0 M (MÉDIA MONTANTE E JUSANTE/UMA COMPOSIÇÃO POR TRECHO), ESCAVADEIRA (1,2 M3), LARG. DE 1,5 M A 2,5 M, EM SOLO DE 1A CATEGORIA, LOCAIS COM BAIXO NÍVEL DE INTERFERÊNCIA. AF_02/2021</v>
          </cell>
          <cell r="K5669" t="str">
            <v>M3</v>
          </cell>
          <cell r="L5669">
            <v>5.92</v>
          </cell>
          <cell r="M5669">
            <v>5.73</v>
          </cell>
        </row>
        <row r="5670">
          <cell r="I5670">
            <v>90099</v>
          </cell>
          <cell r="J5670" t="str">
            <v>ESCAVAÇÃO MECANIZADA DE VALA COM PROF. ATÉ 1,5 M (MÉDIA MONTANTE E JUSANTE/UMA COMPOSIÇÃO POR TRECHO), RETROESCAV. (0,26 M3), LARG. MENOR QUE 0,8 M, EM SOLO DE 1A CATEGORIA, EM LOCAIS COM ALTO NÍVEL DE INTERFERÊNCIA. AF_02/2021</v>
          </cell>
          <cell r="K5670" t="str">
            <v>M3</v>
          </cell>
          <cell r="L5670">
            <v>18.239999999999998</v>
          </cell>
          <cell r="M5670">
            <v>17.309999999999999</v>
          </cell>
        </row>
        <row r="5671">
          <cell r="I5671">
            <v>90100</v>
          </cell>
          <cell r="J5671" t="str">
            <v>ESCAVAÇÃO MECANIZADA DE VALA COM PROF. ATÉ 1,5 M (MÉDIA MONTANTE E JUSANTE/UMA COMPOSIÇÃO POR TRECHO), RETROESCAV. (0,26 M3), LARG. DE 0,8 M A 1,5 M, EM SOLO DE 1A CATEGORIA, EM LOCAIS COM ALTO NÍVEL DE INTERFERÊNCIA. AF_02/2021</v>
          </cell>
          <cell r="K5671" t="str">
            <v>M3</v>
          </cell>
          <cell r="L5671">
            <v>15.49</v>
          </cell>
          <cell r="M5671">
            <v>14.71</v>
          </cell>
        </row>
        <row r="5672">
          <cell r="I5672">
            <v>90101</v>
          </cell>
          <cell r="J5672" t="str">
            <v>ESCAVAÇÃO MECANIZADA DE VALA COM PROF. MAIOR QUE 1,5 M ATÉ 3,0 M (MÉDIA MONTANTE E JUSANTE/UMA COMPOSIÇÃO POR TRECHO), RETROESCAV. (0,26 M3), LARG. MENOR QUE 0,8 M, EM SOLO DE 1A CATEGORIA, EM LOCAIS COM ALTO NÍVEL DE INTERFERÊNCIA. AF_02/2021</v>
          </cell>
          <cell r="K5672" t="str">
            <v>M3</v>
          </cell>
          <cell r="L5672">
            <v>15.3</v>
          </cell>
          <cell r="M5672">
            <v>14.52</v>
          </cell>
        </row>
        <row r="5673">
          <cell r="I5673">
            <v>90102</v>
          </cell>
          <cell r="J5673" t="str">
            <v>ESCAVAÇÃO MECANIZADA DE VALA COM PROF. MAIOR QUE 1,5 M ATÉ 3,0 M (MÉDIA MONTANTE E JUSANTE/UMA COMPOSIÇÃO POR TRECHO), RETROESCAV. (0,26 M3), LARGURA DE 0,8 M A 1,5 M, EM SOLO DE 1A CATEGORIA, EM LOCAIS COM ALTO NÍVEL DE INTERFERÊNCIA. AF_02/2021</v>
          </cell>
          <cell r="K5673" t="str">
            <v>M3</v>
          </cell>
          <cell r="L5673">
            <v>13.93</v>
          </cell>
          <cell r="M5673">
            <v>13.22</v>
          </cell>
        </row>
        <row r="5674">
          <cell r="I5674">
            <v>90105</v>
          </cell>
          <cell r="J5674" t="str">
            <v>ESCAVAÇÃO MECANIZADA DE VALA COM PROFUNDIDADE ATÉ 1,5 M (MÉDIA MONTANTE E JUSANTE/UMA COMPOSIÇÃO POR TRECHO), RETROESCAV. (0,26 M3), LARGURA MENOR QUE 0,8 M, EM SOLO DE 1A CATEGORIA, LOCAIS COM BAIXO NÍVEL DE INTERFERÊNCIA. AF_02/2021</v>
          </cell>
          <cell r="K5674" t="str">
            <v>M3</v>
          </cell>
          <cell r="L5674">
            <v>10.050000000000001</v>
          </cell>
          <cell r="M5674">
            <v>9.5500000000000007</v>
          </cell>
        </row>
        <row r="5675">
          <cell r="I5675">
            <v>90106</v>
          </cell>
          <cell r="J5675" t="str">
            <v>ESCAVAÇÃO MECANIZADA DE VALA COM PROFUNDIDADE ATÉ 1,5 M (MÉDIA MONTANTE E JUSANTE/UMA COMPOSIÇÃO POR TRECHO), RETROESCAV. (0,26 M3), LARGURA DE 0,8 M A 1,5 M, EM SOLO DE 1A CATEGORIA, LOCAIS COM BAIXO NÍVEL DE INTERFERÊNCIA. AF_02/2021</v>
          </cell>
          <cell r="K5675" t="str">
            <v>M3</v>
          </cell>
          <cell r="L5675">
            <v>8.5500000000000007</v>
          </cell>
          <cell r="M5675">
            <v>8.1199999999999992</v>
          </cell>
        </row>
        <row r="5676">
          <cell r="I5676">
            <v>90107</v>
          </cell>
          <cell r="J5676" t="str">
            <v>ESCAVAÇÃO MECANIZADA DE VALA COM PROFUNDIDADE MAIOR QUE 1,5 M ATÉ 3,0 M (MÉDIA MONTANTE E JUSANTE/UMA COMPOSIÇÃO POR TRECHO), RETROESCAV. (0,26 M3), LARGURA MENOR QUE 0,8 M, EM SOLO DE 1A CATEGORIA, LOCAIS COM BAIXO NÍVEL DE INTERFERÊNCIA. AF_02/2021</v>
          </cell>
          <cell r="K5676" t="str">
            <v>M3</v>
          </cell>
          <cell r="L5676">
            <v>8.44</v>
          </cell>
          <cell r="M5676">
            <v>8</v>
          </cell>
        </row>
        <row r="5677">
          <cell r="I5677">
            <v>90108</v>
          </cell>
          <cell r="J5677" t="str">
            <v>ESCAVAÇÃO MECANIZADA DE VALA COM PROFUNDIDADE MAIOR QUE 1,5 M ATÉ 3,0 M (MÉDIA MONTANTE E JUSANTE/UMA COMPOSIÇÃO POR TRECHO), RETROESCAV (0,26 M3), LARGURA DE 0,8 M A 1,5 M, EM SOLO DE 1A CATEGORIA, LOCAIS COM BAIXO NÍVEL DE INTERFERÊNCIA. AF_02/2021</v>
          </cell>
          <cell r="K5677" t="str">
            <v>M3</v>
          </cell>
          <cell r="L5677">
            <v>7.68</v>
          </cell>
          <cell r="M5677">
            <v>7.28</v>
          </cell>
        </row>
        <row r="5678">
          <cell r="I5678">
            <v>93358</v>
          </cell>
          <cell r="J5678" t="str">
            <v>ESCAVAÇÃO MANUAL DE VALA COM PROFUNDIDADE MENOR OU IGUAL A 1,30 M. AF_02/2021</v>
          </cell>
          <cell r="K5678" t="str">
            <v>M3</v>
          </cell>
          <cell r="L5678">
            <v>113.49</v>
          </cell>
          <cell r="M5678">
            <v>102.65</v>
          </cell>
        </row>
        <row r="5679">
          <cell r="I5679">
            <v>102276</v>
          </cell>
          <cell r="J5679" t="str">
            <v>ESCAVAÇÃO MECANIZADA DE VALA COM PROF. ATÉ 1,5 M (MÉDIA MONTANTE E JUSANTE/UMA COMPOSIÇÃO POR TRECHO), ESCAVADEIRA (0,8 M3), LARG. MENOR QUE 1,5 M, EM SOLO DE 1A CATEGORIA, EM LOCAIS COM ALTO NÍVEL DE INTERFERÊNCIA. AF_02/2021</v>
          </cell>
          <cell r="K5679" t="str">
            <v>M3</v>
          </cell>
          <cell r="L5679">
            <v>14.91</v>
          </cell>
          <cell r="M5679">
            <v>14.38</v>
          </cell>
        </row>
        <row r="5680">
          <cell r="I5680">
            <v>102277</v>
          </cell>
          <cell r="J5680" t="str">
            <v>ESCAVAÇÃO MECANIZADA DE VALA COM PROF. MAIOR QUE  4,5 M ATÉ 6,0 M (MÉDIA MONTANTE E JUSANTE/UMA COMPOSIÇÃO POR TRECHO), ESCAVADEIRA (0,8 M3), LARG. MENOR QUE 1,5 M, EM SOLO DE 1A CATEGORIA, EM LOCAIS COM ALTO NÍVEL DE INTERFERÊNCIA. AF_02/2021</v>
          </cell>
          <cell r="K5680" t="str">
            <v>M3</v>
          </cell>
          <cell r="L5680">
            <v>11.78</v>
          </cell>
          <cell r="M5680">
            <v>11.36</v>
          </cell>
        </row>
        <row r="5681">
          <cell r="I5681">
            <v>102278</v>
          </cell>
          <cell r="J5681" t="str">
            <v>ESCAVAÇÃO MECANIZADA DE VALA COM PROF. MAIOR QUE 1,50 M ATÉ 3,0 M (MÉDIA MONTANTE E JUSANTE/UMA COMPOSIÇÃO POR TRECHO), ESCAVADEIRA (1,2 M3), LARG. DE 1,5 M A 2,5 M, EM SOLO DE 1A CATEGORIA, EM LOCAIS COM ALTO NÍVEL DE INTERFERÊNCIA. AF_02/2021</v>
          </cell>
          <cell r="K5681" t="str">
            <v>M3</v>
          </cell>
          <cell r="L5681">
            <v>11.41</v>
          </cell>
          <cell r="M5681">
            <v>11.04</v>
          </cell>
        </row>
        <row r="5682">
          <cell r="I5682">
            <v>102279</v>
          </cell>
          <cell r="J5682" t="str">
            <v>ESCAVAÇÃO MECANIZADA DE VALA COM PROF. ATÉ 1,5 M (MÉDIA MONTANTE E JUSANTE/UMA COMPOSIÇÃO POR TRECHO), ESCAVADEIRA (0,8 M3),LARG. MENOR QUE 1,5 M, EM SOLO DE 1A CATEGORIA, LOCAIS COM BAIXO NÍVEL DE INTERFERÊNCIA. AF_02/2021</v>
          </cell>
          <cell r="K5682" t="str">
            <v>M3</v>
          </cell>
          <cell r="L5682">
            <v>8.2200000000000006</v>
          </cell>
          <cell r="M5682">
            <v>7.94</v>
          </cell>
        </row>
        <row r="5683">
          <cell r="I5683">
            <v>102280</v>
          </cell>
          <cell r="J5683" t="str">
            <v>ESCAVAÇÃO MECANIZADA DE VALA COM PROF. MAIOR QUE 4,5 M ATÉ 6,0 M (MÉDIA MONTANTE E JUSANTE/UMA COMPOSIÇÃO POR TRECHO),COM ESCAVADEIRA (0,8 M3), LARG. MENOR QUE 1,5 M, EM SOLO DE 1A CATEGORIA, LOCAIS COM BAIXO NÍVEL DE INTERFERÊNCIA. AF_02/2021</v>
          </cell>
          <cell r="K5683" t="str">
            <v>M3</v>
          </cell>
          <cell r="L5683">
            <v>6.5</v>
          </cell>
          <cell r="M5683">
            <v>6.27</v>
          </cell>
        </row>
        <row r="5684">
          <cell r="I5684">
            <v>102281</v>
          </cell>
          <cell r="J5684" t="str">
            <v>ESCAVAÇÃO MECANIZADA DE VALA COM PROF. MAIOR QUE 1,5 M ATÉ 3,0 M (MÉDIA MONTANTE E JUSANTE/UMA COMPOSIÇÃO POR TRECHO),COM ESCAVADEIRA (1,2 M3),LARG. DE 1,5 M A 2,5 M, EM SOLO DE 1A CATEGORIA, LOCAIS COM BAIXO NÍVEL DE INTERFERÊNCIA. AF_02/2021</v>
          </cell>
          <cell r="K5684" t="str">
            <v>M3</v>
          </cell>
          <cell r="L5684">
            <v>6.3</v>
          </cell>
          <cell r="M5684">
            <v>6.09</v>
          </cell>
        </row>
        <row r="5685">
          <cell r="I5685">
            <v>102282</v>
          </cell>
          <cell r="J5685" t="str">
            <v>ESCAVAÇÃO MECANIZADA DE VALA COM PROF. ATÉ 1,5 M (MÉDIA MONTANTE E JUSANTE/UMA COMPOSIÇÃO POR TRECHO), ESCAVADEIRA (0,8 M3),LARG. MENOR QUE 1,5 M, EM SOLO DE MOLE, EM LOCAIS COM ALTO NÍVEL DE INTERFERÊNCIA. AF_02/2021</v>
          </cell>
          <cell r="K5685" t="str">
            <v>M3</v>
          </cell>
          <cell r="L5685">
            <v>16.559999999999999</v>
          </cell>
          <cell r="M5685">
            <v>15.96</v>
          </cell>
        </row>
        <row r="5686">
          <cell r="I5686">
            <v>102283</v>
          </cell>
          <cell r="J5686" t="str">
            <v>ESCAVAÇÃO MECANIZADA DE VALA COM PROF. ATÉ 1,5 M (MÉDIA MONTANTE E JUSANTE/UMA COMPOSIÇÃO POR TRECHO), ESCAVADEIRA (0,8 M3), LARG. DE 1,5 M A 2,5 M, EM SOLO MOLE, EM LOCAIS COM ALTO NÍVEL DE INTERFERÊNCIA. AF_02/2021</v>
          </cell>
          <cell r="K5686" t="str">
            <v>M3</v>
          </cell>
          <cell r="L5686">
            <v>14.73</v>
          </cell>
          <cell r="M5686">
            <v>14.19</v>
          </cell>
        </row>
        <row r="5687">
          <cell r="I5687">
            <v>102284</v>
          </cell>
          <cell r="J5687" t="str">
            <v>ESCAVAÇÃO MECANIZADA DE VALA COM PROF. MAIOR QUE 1,5 M ATÉ 3,0 M (MÉDIA MONTANTE E JUSANTE/UMA COMPOSIÇÃO POR TRECHO), ESCAVADEIRA (0,8 M3), LARGURA ATÉ 1,5 M, EM SOLO MOLE, EM LOCAIS COM ALTO NÍVEL DE INTERFERÊNCIA. AF_02/2021</v>
          </cell>
          <cell r="K5687" t="str">
            <v>M3</v>
          </cell>
          <cell r="L5687">
            <v>14.26</v>
          </cell>
          <cell r="M5687">
            <v>13.73</v>
          </cell>
        </row>
        <row r="5688">
          <cell r="I5688">
            <v>102285</v>
          </cell>
          <cell r="J5688" t="str">
            <v>ESCAVAÇÃO MECANIZADA DE VALA COM PROF. MAIOR QUE 3,0 M ATÉ 4,5 M (MÉDIA MONTANTE E JUSANTE/UMA COMPOSIÇÃO POR TRECHO), ESCAVADEIRA (0,8 M3), LARG. MENOR QUE 1,5 M, EM SOLO  MOLE, EM LOCAIS COM ALTO NÍVEL DE INTERFERÊNCIA. AF_02/2021</v>
          </cell>
          <cell r="K5688" t="str">
            <v>M3</v>
          </cell>
          <cell r="L5688">
            <v>13.48</v>
          </cell>
          <cell r="M5688">
            <v>12.99</v>
          </cell>
        </row>
        <row r="5689">
          <cell r="I5689">
            <v>102286</v>
          </cell>
          <cell r="J5689" t="str">
            <v>ESCAVAÇÃO MECANIZADA DE VALA COM PROF. MAIOR QUE 4,5 M ATÉ 6,0 M (MÉDIA MONTANTE E JUSANTE/UMA COMPOSIÇÃO POR TRECHO), ESCAVADEIRA (0,8 M3),LARG. MENOR QUE 1,5 M, EM SOLO DE MOLE, EM LOCAIS COM ALTO NÍVEL DE INTERFERÊNCIA. AF_02/2021</v>
          </cell>
          <cell r="K5689" t="str">
            <v>M3</v>
          </cell>
          <cell r="L5689">
            <v>13.1</v>
          </cell>
          <cell r="M5689">
            <v>12.63</v>
          </cell>
        </row>
        <row r="5690">
          <cell r="I5690">
            <v>102287</v>
          </cell>
          <cell r="J5690" t="str">
            <v>ESCAVAÇÃO MECANIZADA DE VALA COM PROF. MAIOR QUE 1,5 M ATÉ 3,0 M (MÉDIA MONTANTE E JUSANTE/UMA COMPOSIÇÃO POR TRECHO),COM ESCAVADEIRA (1,2 M3),LARG. DE 1,5 M A 2,5 M, EM SOLO MOLE, EM LOCAIS COM ALTO NÍVEL DE INTERFERÊNCIA. AF_02/2021</v>
          </cell>
          <cell r="K5690" t="str">
            <v>M3</v>
          </cell>
          <cell r="L5690">
            <v>12.7</v>
          </cell>
          <cell r="M5690">
            <v>12.29</v>
          </cell>
        </row>
        <row r="5691">
          <cell r="I5691">
            <v>102288</v>
          </cell>
          <cell r="J5691" t="str">
            <v>ESCAVAÇÃO MECANIZADA DE VALA COM PROF. DE 3,0 M ATÉ 4,5 M (MÉDIA MONTANTE E JUSANTE/UMA COMPOSIÇÃO POR TRECHO), ESCAVADEIRA (1,2 M3), LARG. DE 1,5 M A 2,5 M, EM SOLO MOLE, EM LOCAIS COM ALTO NÍVEL DE INTERFERÊNCIA. AF_02/2021</v>
          </cell>
          <cell r="K5691" t="str">
            <v>M3</v>
          </cell>
          <cell r="L5691">
            <v>12.19</v>
          </cell>
          <cell r="M5691">
            <v>11.8</v>
          </cell>
        </row>
        <row r="5692">
          <cell r="I5692">
            <v>102289</v>
          </cell>
          <cell r="J5692" t="str">
            <v>ESCAVAÇÃO MECANIZADA DE VALA COM PROF. MAIOR QUE 4,5 M ATÉ 6,0 M (MÉDIA MONTANTE E JUSANTE/UMA COMPOSIÇÃO POR TRECHO), ESCAVADEIRA (1,2 M3), LARG. DE 1,5 M A 2,5 M, EM SOLO MOLE, EM LOCAIS COM ALTO NÍVEL DE INTERFERÊNCIA. AF_02/2021</v>
          </cell>
          <cell r="K5692" t="str">
            <v>M3</v>
          </cell>
          <cell r="L5692">
            <v>11.91</v>
          </cell>
          <cell r="M5692">
            <v>11.52</v>
          </cell>
        </row>
        <row r="5693">
          <cell r="I5693">
            <v>102290</v>
          </cell>
          <cell r="J5693" t="str">
            <v>ESCAVAÇÃO MECANIZADA DE VALA COM PROF. ATÉ 1,5 M (MÉDIA MONTANTE E JUSANTE/UMA COMPOSIÇÃO POR TRECHO), ESCAVADEIRA (0,8 M3),LARG. MENOR QUE 1,5 M, EM SOLO MOLE, LOCAIS COM BAIXO NÍVEL DE INTERFERÊNCIA. AF_02/2021</v>
          </cell>
          <cell r="K5693" t="str">
            <v>M3</v>
          </cell>
          <cell r="L5693">
            <v>9.14</v>
          </cell>
          <cell r="M5693">
            <v>8.81</v>
          </cell>
        </row>
        <row r="5694">
          <cell r="I5694">
            <v>102291</v>
          </cell>
          <cell r="J5694" t="str">
            <v>ESCAVAÇÃO MECANIZADA DE VALA COM PROF. ATÉ 1,5 M (MÉDIA MONTANTE E JUSANTE/UMA COMPOSIÇÃO POR TRECHO), ESCAVADEIRA (0,8 M3), LARG. DE 1,5 M A 2,5 M, EM SOLO MOLE, LOCAIS COM BAIXO NÍVEL DE INTERFERÊNCIA. AF_02/2021</v>
          </cell>
          <cell r="K5694" t="str">
            <v>M3</v>
          </cell>
          <cell r="L5694">
            <v>8.1199999999999992</v>
          </cell>
          <cell r="M5694">
            <v>7.83</v>
          </cell>
        </row>
        <row r="5695">
          <cell r="I5695">
            <v>102292</v>
          </cell>
          <cell r="J5695" t="str">
            <v>ESCAVAÇÃO MECANIZADA DE VALA COM PROF. MAIOR QUE 1,5 M E ATÉ 3,0 M (MÉDIA MONTANTE E JUSANTE/UMA COMPOSIÇÃO POR TRECHO), ESCAVADEIRA (0,8 M3), LARG. MENOR QUE 1,5 M, EM SOLO MOLE, LOCAIS COM BAIXO NÍVEL DE INTERFERÊNCIA. AF_02/2021</v>
          </cell>
          <cell r="K5695" t="str">
            <v>M3</v>
          </cell>
          <cell r="L5695">
            <v>7.87</v>
          </cell>
          <cell r="M5695">
            <v>7.58</v>
          </cell>
        </row>
        <row r="5696">
          <cell r="I5696">
            <v>102293</v>
          </cell>
          <cell r="J5696" t="str">
            <v>ESCAVAÇÃO MECANIZADA DE VALA COM PROF.MAIOR QUE 3,0 M ATÉ 4,5 M (MÉDIA MONTANTE E JUSANTE/UMA COMPOSIÇÃO POR TRECHO), ESCAVADEIRA (0,8 M3), LARG. MENOR QUE 1,5 M, EM SOLO MOLE, LOCAIS COM BAIXO NÍVEL DE INTERFERÊNCIA. AF_02/2021</v>
          </cell>
          <cell r="K5696" t="str">
            <v>M3</v>
          </cell>
          <cell r="L5696">
            <v>7.45</v>
          </cell>
          <cell r="M5696">
            <v>7.17</v>
          </cell>
        </row>
        <row r="5697">
          <cell r="I5697">
            <v>102294</v>
          </cell>
          <cell r="J5697" t="str">
            <v>ESCAVAÇÃO MECANIZADA DE VALA COM PROF. MAIOR QUE 4,5 M ATÉ 6,0 M (MÉDIA MONTANTE E JUSANTE/UMA COMPOSIÇÃO POR TRECHO),COM ESCAVADEIRA (0,8 M3), LARG. MENOR QUE 1,5 M, EM SOLO MOLE, LOCAIS COM BAIXO NÍVEL DE INTERFERÊNCIA. AF_02/2021</v>
          </cell>
          <cell r="K5697" t="str">
            <v>M3</v>
          </cell>
          <cell r="L5697">
            <v>7.24</v>
          </cell>
          <cell r="M5697">
            <v>6.98</v>
          </cell>
        </row>
        <row r="5698">
          <cell r="I5698">
            <v>102295</v>
          </cell>
          <cell r="J5698" t="str">
            <v>ESCAVAÇÃO MECANIZADA DE VALA COM PROF. MAIOR QUE 1,5 M ATÉ 3,0 M (MÉDIA MONTANTE E JUSANTE/UMA COMPOSIÇÃO POR TRECHO),COM ESCAVADEIRA (1,2 M3), LARG. DE 1,5 M A 2,5 M, EM SOLO MOLE, LOCAIS COM BAIXO NÍVEL DE INTERFERÊNCIA. AF_02/2021</v>
          </cell>
          <cell r="K5698" t="str">
            <v>M3</v>
          </cell>
          <cell r="L5698">
            <v>7</v>
          </cell>
          <cell r="M5698">
            <v>6.77</v>
          </cell>
        </row>
        <row r="5699">
          <cell r="I5699">
            <v>102296</v>
          </cell>
          <cell r="J5699" t="str">
            <v>ESCAVAÇÃO MECANIZADA DE VALA COM PROF. MAIOR QUE 3,0 M ATÉ 4,5 M (MÉDIA MONTANTE E JUSANTE/UMA COMPOSIÇÃO POR TRECHO), ESCAVADEIRA (1,2 M3), LARG. DE 1,5 M A 2,5 M, EM SOLO MOLE, LOCAIS COM BAIXO NÍVEL DE INTERFERÊNCIA. AF_02/2021</v>
          </cell>
          <cell r="K5699" t="str">
            <v>M3</v>
          </cell>
          <cell r="L5699">
            <v>6.71</v>
          </cell>
          <cell r="M5699">
            <v>6.5</v>
          </cell>
        </row>
        <row r="5700">
          <cell r="I5700">
            <v>102297</v>
          </cell>
          <cell r="J5700" t="str">
            <v>ESCAVAÇÃO MECANIZADA DE VALA COM PROF. MAIOR QUE 4,5 M ATÉ 6,0 M (MÉDIA MONTANTE E JUSANTE/UMA COMPOSIÇÃO POR TRECHO), ESCAVADEIRA (1,2 M3), LARG. DE 1,5 M A 2,5 M, EM SOLO MOLE, LOCAIS COM BAIXO NÍVEL DE INTERFERÊNCIA. AF_02/2021</v>
          </cell>
          <cell r="K5700" t="str">
            <v>M3</v>
          </cell>
          <cell r="L5700">
            <v>6.57</v>
          </cell>
          <cell r="M5700">
            <v>6.36</v>
          </cell>
        </row>
        <row r="5701">
          <cell r="I5701">
            <v>102298</v>
          </cell>
          <cell r="J5701" t="str">
            <v>ESCAVAÇÃO MECANIZADA DE VALA COM PROF. ATÉ 1,5 M (MÉDIA MONTANTE E JUSANTE/UMA COMPOSIÇÃO POR TRECHO), RETROESCAV. (0,26 M3), LARG. MENOR QUE 0,8 M, EM SOLO MOLE, EM LOCAIS COM ALTO NÍVEL DE INTERFERÊNCIA. AF_02/2021</v>
          </cell>
          <cell r="K5701" t="str">
            <v>M3</v>
          </cell>
          <cell r="L5701">
            <v>20.27</v>
          </cell>
          <cell r="M5701">
            <v>19.239999999999998</v>
          </cell>
        </row>
        <row r="5702">
          <cell r="I5702">
            <v>102299</v>
          </cell>
          <cell r="J5702" t="str">
            <v>ESCAVAÇÃO MECANIZADA DE VALA COM PROF. ATÉ 1,5 M (MÉDIA MONTANTE E JUSANTE/UMA COMPOSIÇÃO POR TRECHO), RETROESCAV. (0,26 M3), LARG. DE 0,8 M A 1,5 M, EM SOLO MOLE, EM LOCAIS COM ALTO NÍVEL DE INTERFERÊNCIA. AF_02/2021</v>
          </cell>
          <cell r="K5702" t="str">
            <v>M3</v>
          </cell>
          <cell r="L5702">
            <v>17.22</v>
          </cell>
          <cell r="M5702">
            <v>16.329999999999998</v>
          </cell>
        </row>
        <row r="5703">
          <cell r="I5703">
            <v>102300</v>
          </cell>
          <cell r="J5703" t="str">
            <v>ESCAVAÇÃO MECANIZADA DE VALA COM PROF. MAIOR QUE 1,5 M ATÉ 3,0 M (MÉDIA MONTANTE E JUSANTE/UMA COMPOSIÇÃO POR TRECHO), RETROESCAV. (0,26 M3), LARG. MENOR QUE 0,8 M, EM SOLO MOLE, EM LOCAIS COM ALTO NÍVEL DE INTERFERÊNCIA. AF_02/2021</v>
          </cell>
          <cell r="K5703" t="str">
            <v>M3</v>
          </cell>
          <cell r="L5703">
            <v>17</v>
          </cell>
          <cell r="M5703">
            <v>16.14</v>
          </cell>
        </row>
        <row r="5704">
          <cell r="I5704">
            <v>102301</v>
          </cell>
          <cell r="J5704" t="str">
            <v>ESCAVAÇÃO MECANIZADA DE VALA COM PROF. MAIOR QUE 1,5 M ATÉ 3,0 M (MÉDIA MONTANTE E JUSANTE/UMA COMPOSIÇÃO POR TRECHO), RETROESCAV. (0,26 M3), LARG. DE 0,8 M A 1,5 M, EM SOLO MOLE, EM LOCAIS COM ALTO NÍVEL DE INTERFERÊNCIA. AF_02/2021</v>
          </cell>
          <cell r="K5704" t="str">
            <v>M3</v>
          </cell>
          <cell r="L5704">
            <v>15.46</v>
          </cell>
          <cell r="M5704">
            <v>14.67</v>
          </cell>
        </row>
        <row r="5705">
          <cell r="I5705">
            <v>102302</v>
          </cell>
          <cell r="J5705" t="str">
            <v>ESCAVAÇÃO MECANIZADA DE VALA COM PROF. ATÉ 1,5 M (MÉDIA MONTANTE E JUSANTE/UMA COMPOSIÇÃO POR TRECHO), RETROESCAV. (0,26 M3), LARG. MENOR  QUE 0,8 M, EM SOLO MOLE, LOCAIS COM BAIXO NÍVEL DE NTERFERÊNCIA.  AF_02/2021</v>
          </cell>
          <cell r="K5705" t="str">
            <v>M3</v>
          </cell>
          <cell r="L5705">
            <v>11.18</v>
          </cell>
          <cell r="M5705">
            <v>10.61</v>
          </cell>
        </row>
        <row r="5706">
          <cell r="I5706">
            <v>102303</v>
          </cell>
          <cell r="J5706" t="str">
            <v>ESCAVAÇÃO MECANIZADA DE VALA COM PROF. ATÉ 1,5 M (MÉDIA MONTANTE E JUSANTE/UMA COMPOSIÇÃO POR TRECHO), RETROESCAV. (0,26 M3), LARG. DE 0,8 M A 1,5 M, EM SOLO MOLE, LOCAIS COM BAIXO NÍVEL DE INTERFERÊNCIA. AF_02/2021</v>
          </cell>
          <cell r="K5706" t="str">
            <v>M3</v>
          </cell>
          <cell r="L5706">
            <v>9.49</v>
          </cell>
          <cell r="M5706">
            <v>9.01</v>
          </cell>
        </row>
        <row r="5707">
          <cell r="I5707">
            <v>102304</v>
          </cell>
          <cell r="J5707" t="str">
            <v>ESCAVAÇÃO MECANIZADA DE VALA COM PROF. MAIOR QUE 1,5 M ATÉ 3,0 M (MÉDIA MONTANTE E JUSANTE/UMA COMPOSIÇÃO POR TRECHO), RETROESCAV. (0,26 M3 ),LARG. MENOR QUE 0,8 M, EM SOLO MOLE, LOCAIS COM BAIXO NÍVEL DE INTERFERÊNCIA. AF_02/2021</v>
          </cell>
          <cell r="K5707" t="str">
            <v>M3</v>
          </cell>
          <cell r="L5707">
            <v>9.36</v>
          </cell>
          <cell r="M5707">
            <v>8.89</v>
          </cell>
        </row>
        <row r="5708">
          <cell r="I5708">
            <v>102305</v>
          </cell>
          <cell r="J5708" t="str">
            <v>ESCAVAÇÃO MECANIZADA DE VALA COM PROF. MAIOR QUE 1,5 M ATÉ 3,0 M (MÉDIA MONTANTE E JUSANTE/UMA COMPOSIÇÃO POR TRECHO), RETROESCAV. (0,26 M3), LARG. DE 0,8 M A 1,5 M, EM SOLO MOLE, LOCAIS COM BAIXO NÍVEL DE INTERFERÊNCIA. AF_02/2021</v>
          </cell>
          <cell r="K5708" t="str">
            <v>M3</v>
          </cell>
          <cell r="L5708">
            <v>8.5399999999999991</v>
          </cell>
          <cell r="M5708">
            <v>8.1</v>
          </cell>
        </row>
        <row r="5709">
          <cell r="I5709">
            <v>102306</v>
          </cell>
          <cell r="J5709" t="str">
            <v>ESCAVAÇÃO MECANIZADA DE VALA COM PROF. ATÉ 1,5 M (MÉDIA MONTANTE E JUSANTE/UMA COMPOSIÇÃO POR TRECHO), ESCAVADEIRA (0,8 M3),LARG. ATÉ 1,5 M, EM SOLO DE 2A CATEGORIA, EM LOCAIS COM ALTO NÍVEL DE INTERFERÊNCIA.  AF_02/2021</v>
          </cell>
          <cell r="K5709" t="str">
            <v>M3</v>
          </cell>
          <cell r="L5709">
            <v>18.670000000000002</v>
          </cell>
          <cell r="M5709">
            <v>17.989999999999998</v>
          </cell>
        </row>
        <row r="5710">
          <cell r="I5710">
            <v>102307</v>
          </cell>
          <cell r="J5710" t="str">
            <v>ESCAVAÇÃO MECANIZADA DE VALA COM PROF. ATÉ 1,5 M (MÉDIA MONTANTE E JUSANTE/UMA COMPOSIÇÃO POR TRECHO), ESCAVADEIRA (0,8 M3), LARG. DE 1,5 M A 2,5 M, EM SOLO DE 2A CATEGORIA, EM LOCAIS COM ALTO NÍVEL DE INTERFERÊNCIA. AF_02/2021</v>
          </cell>
          <cell r="K5710" t="str">
            <v>M3</v>
          </cell>
          <cell r="L5710">
            <v>16.559999999999999</v>
          </cell>
          <cell r="M5710">
            <v>15.96</v>
          </cell>
        </row>
        <row r="5711">
          <cell r="I5711">
            <v>102308</v>
          </cell>
          <cell r="J5711" t="str">
            <v>ESCAVAÇÃO MECANIZADA DE VALA COM PROF. MAIOR QUE 1,5 M ATÉ 3,0 M (MÉDIA MONTANTE E JUSANTE/UMA COMPOSIÇÃO POR TRECHO), ESCAVADEIRA (0,8 M3), LARG. ATÉ 1,5 M, EM SOLO DE 2A CATEGORIA, EM LOCAIS COM ALTO NÍVEL DE INTERFERÊNCIA. AF_02/2021</v>
          </cell>
          <cell r="K5711" t="str">
            <v>M3</v>
          </cell>
          <cell r="L5711">
            <v>16.059999999999999</v>
          </cell>
          <cell r="M5711">
            <v>15.46</v>
          </cell>
        </row>
        <row r="5712">
          <cell r="I5712">
            <v>102309</v>
          </cell>
          <cell r="J5712" t="str">
            <v>ESCAVAÇÃO MECANIZADA DE VALA COM PROF. MAIOR QUE 3,0 M ATÉ 4,5 M (MÉDIA MONTANTE E JUSANTE/UMA COMPOSIÇÃO POR TRECHO), ESCAVADEIRA (0,8 M3), LARG. MENOR QUE 1,5 M, EM SOLO DE 2A CATEGORIA, EM LOCAIS COM ALTO NÍVEL DE INTERFERÊNCIA. AF_02/2021</v>
          </cell>
          <cell r="K5712" t="str">
            <v>M3</v>
          </cell>
          <cell r="L5712">
            <v>15.2</v>
          </cell>
          <cell r="M5712">
            <v>14.65</v>
          </cell>
        </row>
        <row r="5713">
          <cell r="I5713">
            <v>102310</v>
          </cell>
          <cell r="J5713" t="str">
            <v>ESCAVAÇÃO MECANIZADA DE VALA COM PROF.MAIOR QUE 4,5 M ATÉ 6,0 M (MÉDIA MONTANTE E JUSANTE/UMA COMPOSIÇÃO POR TRECHO),COM ESCAVADEIRA (0,8 M3), LARG. MENOR QUE 1,5 M, EM SOLO DE 2A CATEGORIA, EM LOCAIS COM ALTO NÍVEL DE INTERFERÊNCIA. AF_02/2021</v>
          </cell>
          <cell r="K5713" t="str">
            <v>M3</v>
          </cell>
          <cell r="L5713">
            <v>14.75</v>
          </cell>
          <cell r="M5713">
            <v>14.21</v>
          </cell>
        </row>
        <row r="5714">
          <cell r="I5714">
            <v>102311</v>
          </cell>
          <cell r="J5714" t="str">
            <v>ESCAVAÇÃO MECANIZADA DE VALA COM PROF. MAIOR QUE 1,5 M ATÉ 3,0 M (MÉDIA MONTANTE E JUSANTE/UMA COMPOSIÇÃO POR TRECHO),COM ESCAVADEIRA (1,2 M3),LARG. DE 1,5 M A 2,5 M, EM SOLO DE 2A CATEGORIA, EM LOCAIS COM ALTO NÍVEL DE INTERFERÊNCIA. AF_02/2021</v>
          </cell>
          <cell r="K5714" t="str">
            <v>M3</v>
          </cell>
          <cell r="L5714">
            <v>14.27</v>
          </cell>
          <cell r="M5714">
            <v>13.81</v>
          </cell>
        </row>
        <row r="5715">
          <cell r="I5715">
            <v>102312</v>
          </cell>
          <cell r="J5715" t="str">
            <v>ESCAVAÇÃO MECANIZADA DE VALA COM PROF. DE 3,0 M ATÉ 4,5 M (MÉDIA MONTANTE E JUSANTE/UMA COMPOSIÇÃO POR TRECHO), ESCAVADEIRA (1,2 M3), LARG. DE 1,5 M A 2,5 M, EM SOLO DE 2A CATEGORIA, EM LOCAIS COM ALTO NÍVEL DE INTERFERÊNCIA. AF_02/2021</v>
          </cell>
          <cell r="K5715" t="str">
            <v>M3</v>
          </cell>
          <cell r="L5715">
            <v>13.72</v>
          </cell>
          <cell r="M5715">
            <v>13.26</v>
          </cell>
        </row>
        <row r="5716">
          <cell r="I5716">
            <v>102313</v>
          </cell>
          <cell r="J5716" t="str">
            <v>ESCAVAÇÃO MECANIZADA DE VALA COM PROF. MAIOR QUE 4,5 M ATÉ 6,0 M (MÉDIA MONTANTE E JUSANTE/UMA COMPOSIÇÃO POR TRECHO), ESCAVADEIRA (1,2 M3), LARG. DE 1,5 M A 2,5 M, EM SOLO DE 2A CATEGORIA, EM LOCAIS COM ALTO NÍVEL DE INTERFERÊNCIA. AF_02/2021</v>
          </cell>
          <cell r="K5716" t="str">
            <v>M3</v>
          </cell>
          <cell r="L5716">
            <v>13.4</v>
          </cell>
          <cell r="M5716">
            <v>12.96</v>
          </cell>
        </row>
        <row r="5717">
          <cell r="I5717">
            <v>102314</v>
          </cell>
          <cell r="J5717" t="str">
            <v>ESCAVAÇÃO MECANIZADA DE VALA COM PROF. ATÉ 1,5 M (MÉDIA MONTANTE E JUSANTE/UMA COMPOSIÇÃO POR TRECHO),COM ESCAVADEIRA (0,8 M3), LARG. MENOR QUE 1,5 M, EM SOLO DE 2A CATEGORIA, LOCAIS COM BAIXO NÍVEL DE INTERFERÊNCIA. AF_02/2021</v>
          </cell>
          <cell r="K5717" t="str">
            <v>M3</v>
          </cell>
          <cell r="L5717">
            <v>10.3</v>
          </cell>
          <cell r="M5717">
            <v>9.93</v>
          </cell>
        </row>
        <row r="5718">
          <cell r="I5718">
            <v>102315</v>
          </cell>
          <cell r="J5718" t="str">
            <v>ESCAVAÇÃO MECANIZADA DE VALA COM PROF. ATÉ 1,5 M (MÉDIA MONTANTE E JUSANTE/UMA COMPOSIÇÃO POR TRECHO), ESCAVADEIRA (0,8 M3), LARG. DE 1,5 M A 2,5 M, EM SOLO DE 2A CATEGORIA, LOCAIS COM BAIXO NÍVEL DE INTERFERÊNCIA. AF_02/2021</v>
          </cell>
          <cell r="K5718" t="str">
            <v>M3</v>
          </cell>
          <cell r="L5718">
            <v>9.1300000000000008</v>
          </cell>
          <cell r="M5718">
            <v>8.81</v>
          </cell>
        </row>
        <row r="5719">
          <cell r="I5719">
            <v>102316</v>
          </cell>
          <cell r="J5719" t="str">
            <v>ESCAVAÇÃO MECANIZADA DE VALA COM PROF. MAIOR QUE 1,5 M E ATÉ 3,0 M (MÉDIA MONTANTE E JUSANTE/UMA COMPOSIÇÃO POR TRECHO), ESCAVADEIRA (0,8 M3), LARG. MENOR QUE 1,5 M, EM SOLO DE 2A CATEGORIA, LOCAIS COM BAIXO NÍVEL DE INTERFERÊNCIA. AF_02/2021</v>
          </cell>
          <cell r="K5719" t="str">
            <v>M3</v>
          </cell>
          <cell r="L5719">
            <v>8.85</v>
          </cell>
          <cell r="M5719">
            <v>8.5299999999999994</v>
          </cell>
        </row>
        <row r="5720">
          <cell r="I5720">
            <v>102317</v>
          </cell>
          <cell r="J5720" t="str">
            <v>ESCAVAÇÃO MECANIZADA DE VALA COM PROF.MAIOR QUE 3,0 M ATÉ 4,5 M (MÉDIA MONTANTE E JUSANTE/UMA COMPOSIÇÃO POR TRECHO), ESCAVADEIRA (0,8 M3), LARG. MENOR QUE 1,5 M, EM SOLO DE 2A CATEGORIA, LOCAIS COM BAIXO NÍVEL DE INTERFERÊNCIA. AF_02/2021</v>
          </cell>
          <cell r="K5720" t="str">
            <v>M3</v>
          </cell>
          <cell r="L5720">
            <v>8.35</v>
          </cell>
          <cell r="M5720">
            <v>8.07</v>
          </cell>
        </row>
        <row r="5721">
          <cell r="I5721">
            <v>102318</v>
          </cell>
          <cell r="J5721" t="str">
            <v>ESCAVAÇÃO MECANIZADA DE VALA COM PROF.MAIOR QUE 4,5 M ATÉ 6,0 M (MÉDIA MONTANTE E JUSANTE/UMA COMPOSIÇÃO POR TRECHO),COM ESCAVADEIRA (0,8 M3), LARG. MENOR QUE 1,5 M, EM SOLO DE 2A CATEGORIA, EM LOCAIS COM BAIXO NÍVEL DE INTERFERÊNCIA. AF_02/2021</v>
          </cell>
          <cell r="K5721" t="str">
            <v>M3</v>
          </cell>
          <cell r="L5721">
            <v>8.15</v>
          </cell>
          <cell r="M5721">
            <v>7.85</v>
          </cell>
        </row>
        <row r="5722">
          <cell r="I5722">
            <v>102319</v>
          </cell>
          <cell r="J5722" t="str">
            <v>ESCAVAÇÃO MECANIZADA DE VALA COM PROF. MAIOR QUE 1,5 M ATÉ 3,0 M (MÉDIA MONTANTE E JUSANTE/UMA COMPOSIÇÃO POR TRECHO),COM ESCAVADEIRA (1,2 M3),LARG. DE 1,5 M A 2,5 M, EM SOLO DE 2A CATEGORIA, LOCAIS COM BAIXO NÍVEL DE INTERFERÊNCIA. AF_02/2021</v>
          </cell>
          <cell r="K5722" t="str">
            <v>M3</v>
          </cell>
          <cell r="L5722">
            <v>7.86</v>
          </cell>
          <cell r="M5722">
            <v>7.61</v>
          </cell>
        </row>
        <row r="5723">
          <cell r="I5723">
            <v>102320</v>
          </cell>
          <cell r="J5723" t="str">
            <v>ESCAVAÇÃO MECANIZADA DE VALA COM PROF. MAIOR QUE 3,0 M ATÉ 4,5 M (MÉDIA MONTANTE E JUSANTE/UMA COMPOSIÇÃO POR TRECHO), ESCAVADEIRA (1,2 M3), LARG. DE 1,5 M A 2,5 M, EM SOLO DE 2A CATEGORIA, LOCAIS COM BAIXO NÍVEL DE INTERFERÊNCIA. AF_02/2021</v>
          </cell>
          <cell r="K5723" t="str">
            <v>M3</v>
          </cell>
          <cell r="L5723">
            <v>7.55</v>
          </cell>
          <cell r="M5723">
            <v>7.31</v>
          </cell>
        </row>
        <row r="5724">
          <cell r="I5724">
            <v>102321</v>
          </cell>
          <cell r="J5724" t="str">
            <v>ESCAVAÇÃO MECANIZADA DE VALA COM PROF. MAIOR QUE 4,5 M ATÉ 6,0 M (MÉDIA MONTANTE E JUSANTE/UMA COMPOSIÇÃO POR TRECHO), ESCAVADEIRA (1,2 M3), LARG. DE 1,5 M A 2,5 M, EM SOLO DE 2A CATEGORIA, LOCAIS COM BAIXO NÍVEL DE INTERFERÊNCIA. AF_02/2021</v>
          </cell>
          <cell r="K5724" t="str">
            <v>M3</v>
          </cell>
          <cell r="L5724">
            <v>7.4</v>
          </cell>
          <cell r="M5724">
            <v>7.17</v>
          </cell>
        </row>
        <row r="5725">
          <cell r="I5725">
            <v>102322</v>
          </cell>
          <cell r="J5725" t="str">
            <v>ESCAVAÇÃO MECANIZADA DE VALA COM PROF. ATÉ 1,5 M (MÉDIA MONTANTE E JUSANTE/UMA COMPOSIÇÃO POR TRECHO), RETROESCAV. (0,26 M3), LARG. MENOR QUE 0,8 M, EM SOLO DE 2A CATEGORIA, EM LOCAIS COM ALTO NÍVEL DE INTERFERÊNCIA. AF_02/2021</v>
          </cell>
          <cell r="K5725" t="str">
            <v>M3</v>
          </cell>
          <cell r="L5725">
            <v>22.81</v>
          </cell>
          <cell r="M5725">
            <v>21.65</v>
          </cell>
        </row>
        <row r="5726">
          <cell r="I5726">
            <v>102323</v>
          </cell>
          <cell r="J5726" t="str">
            <v>ESCAVAÇÃO MECANIZADA DE VALA COM PROF. ATÉ 1,5 M (MÉDIA MONTANTE E JUSANTE/UMA COMPOSIÇÃO POR TRECHO), RETROESCAV. (0,26 M3), LARG. DE 0,8 M A 1,5 M, EM SOLO DE 2A CATEGORIA, EM LOCAIS COM ALTO NÍVEL DE INTERFERÊNCIA. AF_02/2021</v>
          </cell>
          <cell r="K5726" t="str">
            <v>M3</v>
          </cell>
          <cell r="L5726">
            <v>19.37</v>
          </cell>
          <cell r="M5726">
            <v>18.38</v>
          </cell>
        </row>
        <row r="5727">
          <cell r="I5727">
            <v>102324</v>
          </cell>
          <cell r="J5727" t="str">
            <v>ESCAVAÇÃO MECANIZADA DE VALA COM PROF. MAIOR QUE 1,5 M ATÉ 3,0 M (MÉDIA MONTANTE E JUSANTE/UMA COMPOSIÇÃO POR TRECHO), RETROESCAV. (0,26 M3), LARG. MENOR QUE 0,8 M, EM SOLO DE 2A CATEGORIA, EM LOCAIS COM ALTO NÍVEL DE INTERFERÊNCIA. AF_02/2021</v>
          </cell>
          <cell r="K5727" t="str">
            <v>M3</v>
          </cell>
          <cell r="L5727">
            <v>19.12</v>
          </cell>
          <cell r="M5727">
            <v>18.149999999999999</v>
          </cell>
        </row>
        <row r="5728">
          <cell r="I5728">
            <v>102325</v>
          </cell>
          <cell r="J5728" t="str">
            <v>ESCAVAÇÃO MECANIZADA DE VALA COM PROF. MAIOR QUE 1,5 M ATÉ 3,0 M (MÉDIA MONTANTE E JUSANTE/UMA COMPOSIÇÃO POR TRECHO), RETROESCAV. (0,26 M3), LARG. DE 0,8 M A 1,5 M, EM SOLO DE 2A CATEGORIA, EM LOCAIS COM ALTO NÍVEL DE INTERFERÊNCIA. AF_02/2021</v>
          </cell>
          <cell r="K5728" t="str">
            <v>M3</v>
          </cell>
          <cell r="L5728">
            <v>17.41</v>
          </cell>
          <cell r="M5728">
            <v>16.53</v>
          </cell>
        </row>
        <row r="5729">
          <cell r="I5729">
            <v>102326</v>
          </cell>
          <cell r="J5729" t="str">
            <v>ESCAVAÇÃO MECANIZADA DE VALA COM PROF. ATÉ 1,5 M (MÉDIA MONTANTE E JUSANTE/UMA COMPOSIÇÃO POR TRECHO), RETROESCAV. (0,26 M3), LARGURA MENOR  QUE 0,8 M, EM SOLO DE 2A CATEGORIA, EM LOCAIS COM BAIXO NÍVEL DE NTERFERÊNCIA. AF_02/2021</v>
          </cell>
          <cell r="K5729" t="str">
            <v>M3</v>
          </cell>
          <cell r="L5729">
            <v>12.6</v>
          </cell>
          <cell r="M5729">
            <v>11.95</v>
          </cell>
        </row>
        <row r="5730">
          <cell r="I5730">
            <v>102327</v>
          </cell>
          <cell r="J5730" t="str">
            <v>ESCAVAÇÃO MECANIZADA DE VALA COM PROF. ATÉ 1,5 M (MÉDIA MONTANTE E JUSANTE/UMA COMPOSIÇÃO POR TRECHO), RETROESCAV. (0,26 M3 ), LARG. DE 0,8 M A 1,5 M, EM SOLO DE 2A CATEGORIA, EM LOCAIS COM BAIXO NÍVEL DE INTERFERÊNCIA. AF_02/2021</v>
          </cell>
          <cell r="K5730" t="str">
            <v>M3</v>
          </cell>
          <cell r="L5730">
            <v>10.69</v>
          </cell>
          <cell r="M5730">
            <v>10.15</v>
          </cell>
        </row>
        <row r="5731">
          <cell r="I5731">
            <v>102328</v>
          </cell>
          <cell r="J5731" t="str">
            <v>ESCAVAÇÃO MECANIZADA DE VALA COM PROF. MAIOR QUE 1,5 M ATÉ 3,0 M (MÉDIA MONTANTE E JUSANTE/UMA COMPOSIÇÃO POR TRECHO), RETROESCAV. (0,26 M3),LARG. MENOR QUE 0,8 M, EM SOLO DE 2A CATEGORIA, EM LOCAIS COM BAIXO NÍVEL DE INTERFERÊNCIA. AF_02/2021</v>
          </cell>
          <cell r="K5731" t="str">
            <v>M3</v>
          </cell>
          <cell r="L5731">
            <v>10.54</v>
          </cell>
          <cell r="M5731">
            <v>10</v>
          </cell>
        </row>
        <row r="5732">
          <cell r="I5732">
            <v>102329</v>
          </cell>
          <cell r="J5732" t="str">
            <v>ESCAVAÇÃO MECANIZADA DE VALA COM PROF. MAIOR QUE 1,5 M ATÉ 3,0 M (MÉDIA MONTANTE E JUSANTE/UMA COMPOSIÇÃO POR TRECHO), RETROESCAV. (0,26 M3), LARG. DE 0,8 M A 1,5 M, EM SOLO DE 2A CATEGORIA, EM LOCAIS COM BAIXO NÍVEL DE INTERFERÊNCIA. AF_02/2021</v>
          </cell>
          <cell r="K5732" t="str">
            <v>M3</v>
          </cell>
          <cell r="L5732">
            <v>9.61</v>
          </cell>
          <cell r="M5732">
            <v>9.11</v>
          </cell>
        </row>
        <row r="5733">
          <cell r="I5733">
            <v>94304</v>
          </cell>
          <cell r="J5733" t="str">
            <v>ATERRO MECANIZADO DE VALA COM ESCAVADEIRA HIDRÁULICA (CAPACIDADE DA CAÇAMBA: 0,8 M³ / POTÊNCIA: 111 HP), LARGURA ATÉ 2,5 M, PROFUNDIDADE ATÉ 1,5 M, COM SOLO ARGILO-ARENOSO. AF_08/2023</v>
          </cell>
          <cell r="K5733" t="str">
            <v>M3</v>
          </cell>
          <cell r="L5733">
            <v>77.98</v>
          </cell>
          <cell r="M5733">
            <v>76.709999999999994</v>
          </cell>
        </row>
        <row r="5734">
          <cell r="I5734">
            <v>94306</v>
          </cell>
          <cell r="J5734" t="str">
            <v>ATERRO MECANIZADO DE VALA COM ESCAVADEIRA HIDRÁULICA (CAPACIDADE DA CAÇAMBA: 0,8 M³ / POTÊNCIA: 111 HP), LARGURA ATÉ 2,5 M, PROFUNDIDADE DE 1,5 A 3,0 M, COM SOLO ARGILO-ARENOSO. AF_08/2023</v>
          </cell>
          <cell r="K5734" t="str">
            <v>M3</v>
          </cell>
          <cell r="L5734">
            <v>70.45</v>
          </cell>
          <cell r="M5734">
            <v>69.47</v>
          </cell>
        </row>
        <row r="5735">
          <cell r="I5735">
            <v>94310</v>
          </cell>
          <cell r="J5735" t="str">
            <v>ATERRO MECANIZADO DE VALA COM ESCAVADEIRA HIDRÁULICA (CAPACIDADE DA CAÇAMBA: 0,8 M³/POTÊNCIA: 111 HP), LARGURA ATÉ 2,5 M, PROFUNDIDADE DE 3,0 A 6,0 M, COM SOLO ARGILO-ARENOSO. AF_08/2023</v>
          </cell>
          <cell r="K5735" t="str">
            <v>M3</v>
          </cell>
          <cell r="L5735">
            <v>67.040000000000006</v>
          </cell>
          <cell r="M5735">
            <v>66.180000000000007</v>
          </cell>
        </row>
        <row r="5736">
          <cell r="I5736">
            <v>94316</v>
          </cell>
          <cell r="J5736" t="str">
            <v>ATERRO MECANIZADO DE VALA COM RETROESCAVADEIRA (CAPACIDADE DA CAÇAMBA DA RETRO: 0,26 M³ / POTÊNCIA: 88 HP), LARGURA ATÉ 1,5 M, PROFUNDIDADE ATÉ 1,5 M, COM SOLO ARGILO-ARENOSO. AF_08/2023</v>
          </cell>
          <cell r="K5736" t="str">
            <v>M3</v>
          </cell>
          <cell r="L5736">
            <v>71.91</v>
          </cell>
          <cell r="M5736">
            <v>70.62</v>
          </cell>
        </row>
        <row r="5737">
          <cell r="I5737">
            <v>94318</v>
          </cell>
          <cell r="J5737" t="str">
            <v>ATERRO MECANIZADO DE VALA COM RETROESCAVADEIRA (CAPACIDADE DA CAÇAMBA DA RETRO: 0,26 M³ / POTÊNCIA: 88 HP), LARGURA ATÉ 1,5 M, PROFUNDIDADE DE 1,5 A 3,0 M, COM SOLO ARGILO-ARENOSO. AF_08/2023</v>
          </cell>
          <cell r="K5737" t="str">
            <v>M3</v>
          </cell>
          <cell r="L5737">
            <v>65.39</v>
          </cell>
          <cell r="M5737">
            <v>64.48</v>
          </cell>
        </row>
        <row r="5738">
          <cell r="I5738">
            <v>94319</v>
          </cell>
          <cell r="J5738" t="str">
            <v>ATERRO MANUAL DE VALAS COM SOLO ARGILO-ARENOSO. AF_08/2023</v>
          </cell>
          <cell r="K5738" t="str">
            <v>M3</v>
          </cell>
          <cell r="L5738">
            <v>84.44</v>
          </cell>
          <cell r="M5738">
            <v>81.400000000000006</v>
          </cell>
        </row>
        <row r="5739">
          <cell r="I5739">
            <v>94327</v>
          </cell>
          <cell r="J5739" t="str">
            <v>ATERRO MECANIZADO DE VALA COM ESCAVADEIRA HIDRÁULICA (CAPACIDADE DA CAÇAMBA: 0,8 M³/POTÊNCIA: 111 HP), LARGURA ATÉ 2,5 M, PROFUNDIDADE ATÉ 1,5 M, COM AREIA PARA ATERRO. AF_08/2023</v>
          </cell>
          <cell r="K5739" t="str">
            <v>M3</v>
          </cell>
          <cell r="L5739">
            <v>93.25</v>
          </cell>
          <cell r="M5739">
            <v>91.98</v>
          </cell>
        </row>
        <row r="5740">
          <cell r="I5740">
            <v>94329</v>
          </cell>
          <cell r="J5740" t="str">
            <v>ATERRO MECANIZADO DE VALA COM ESCAVADEIRA HIDRÁULICA (CAPACIDADE DA CAÇAMBA: 0,8 M³/POTÊNCIA: 111 HP), LARGURA ATÉ 2,5 M, PROFUNDIDADE DE 1,5 A 3,0 M, COM AREIA PARA ATERRO. AF_08/2023</v>
          </cell>
          <cell r="K5740" t="str">
            <v>M3</v>
          </cell>
          <cell r="L5740">
            <v>85.72</v>
          </cell>
          <cell r="M5740">
            <v>84.74</v>
          </cell>
        </row>
        <row r="5741">
          <cell r="I5741">
            <v>94333</v>
          </cell>
          <cell r="J5741" t="str">
            <v>ATERRO MECANIZADO DE VALA COM ESCAVADEIRA HIDRÁULICA (CAPACIDADE DA CAÇAMBA: 0,8 M³/POTÊNCIA: 111 HP), LARGURA ATÉ 2,5 M, PROFUNDIDADE DE 3,0 A 6,0 M, COM AREIA PARA ATERRO. AF_08/2023</v>
          </cell>
          <cell r="K5741" t="str">
            <v>M3</v>
          </cell>
          <cell r="L5741">
            <v>82.31</v>
          </cell>
          <cell r="M5741">
            <v>81.45</v>
          </cell>
        </row>
        <row r="5742">
          <cell r="I5742">
            <v>94339</v>
          </cell>
          <cell r="J5742" t="str">
            <v>ATERRO MECANIZADO DE VALA COM RETROESCAVADEIRA (CAPACIDADE DA CAÇAMBA DA RETRO: 0,26 M³/POTÊNCIA: 88 HP), LARGURA ATÉ 1,5 M, PROFUNDIDADE ATÉ 1,5 M, COM AREIA PARA ATERRO. AF_08/2023</v>
          </cell>
          <cell r="K5742" t="str">
            <v>M3</v>
          </cell>
          <cell r="L5742">
            <v>87.18</v>
          </cell>
          <cell r="M5742">
            <v>85.89</v>
          </cell>
        </row>
        <row r="5743">
          <cell r="I5743">
            <v>94341</v>
          </cell>
          <cell r="J5743" t="str">
            <v>ATERRO MECANIZADO DE VALA COM RETROESCAVADEIRA (CAPACIDADE DA CAÇAMBA DA RETRO: 0,26 M³/POTÊNCIA: 88 HP), LARGURA ATÉ 1,5 M, PROFUNDIDADE DE 1,5 A 3,0 M, COM AREIA PARA ATERRO. AF_08/2023</v>
          </cell>
          <cell r="K5743" t="str">
            <v>M3</v>
          </cell>
          <cell r="L5743">
            <v>80.66</v>
          </cell>
          <cell r="M5743">
            <v>79.75</v>
          </cell>
        </row>
        <row r="5744">
          <cell r="I5744">
            <v>94342</v>
          </cell>
          <cell r="J5744" t="str">
            <v>ATERRO MANUAL DE VALAS COM AREIA PARA ATERRO. AF_08/2023</v>
          </cell>
          <cell r="K5744" t="str">
            <v>M3</v>
          </cell>
          <cell r="L5744">
            <v>99.71</v>
          </cell>
          <cell r="M5744">
            <v>96.67</v>
          </cell>
        </row>
        <row r="5745">
          <cell r="I5745">
            <v>96385</v>
          </cell>
          <cell r="J5745" t="str">
            <v>EXECUÇÃO E COMPACTAÇÃO DE ATERRO COM SOLO PREDOMINANTEMENTE ARGILOSO - EXCLUSIVE SOLO, ESCAVAÇÃO, CARGA E TRANSPORTE. AF_11/2019</v>
          </cell>
          <cell r="K5745" t="str">
            <v>M3</v>
          </cell>
          <cell r="L5745">
            <v>13.39</v>
          </cell>
          <cell r="M5745">
            <v>12.8</v>
          </cell>
        </row>
        <row r="5746">
          <cell r="I5746">
            <v>96386</v>
          </cell>
          <cell r="J5746" t="str">
            <v>EXECUÇÃO E COMPACTAÇÃO DE ATERRO COM SOLO PREDOMINANTEMENTE ARENOSO - EXCLUSIVE SOLO, ESCAVAÇÃO, CARGA E TRANSPORTE. AF_11/2019</v>
          </cell>
          <cell r="K5746" t="str">
            <v>M3</v>
          </cell>
          <cell r="L5746">
            <v>9.91</v>
          </cell>
          <cell r="M5746">
            <v>9.51</v>
          </cell>
        </row>
        <row r="5747">
          <cell r="I5747">
            <v>93367</v>
          </cell>
          <cell r="J5747" t="str">
            <v>REATERRO MECANIZADO DE VALA COM ESCAVADEIRA HIDRÁULICA (CAPACIDADE DA CAÇAMBA: 0,8 M³/POTÊNCIA: 111 HP), LARGURA DE 1,5 A 2,5 M, PROFUNDIDADE ATÉ 1,5 M, COM SOLO (SEM SUBSTITUIÇÃO) DE 1ª CATEGORIA, COM COMPACTADOR DE SOLOS DE PERCUSSÃO. AF_08/2023</v>
          </cell>
          <cell r="K5747" t="str">
            <v>M3</v>
          </cell>
          <cell r="L5747">
            <v>27.28</v>
          </cell>
          <cell r="M5747">
            <v>26.01</v>
          </cell>
        </row>
        <row r="5748">
          <cell r="I5748">
            <v>93368</v>
          </cell>
          <cell r="J5748" t="str">
            <v>REATERRO MECANIZADO DE VALA COM ESCAVADEIRA HIDRÁULICA (CAPACIDADE DA CAÇAMBA: 0,8 M³/POTÊNCIA: 111 HP), LARGURA ATÉ 1,5 M, PROFUNDIDADE DE 1,5 A 3,0 M, COM SOLO (SEM SUBSTITUIÇÃO) DE 1ª CATEGORIA, COM COMPACTADOR DE SOLOS DE PERCUSSÃO. AF_08/2023</v>
          </cell>
          <cell r="K5748" t="str">
            <v>M3</v>
          </cell>
          <cell r="L5748">
            <v>23.93</v>
          </cell>
          <cell r="M5748">
            <v>22.8</v>
          </cell>
        </row>
        <row r="5749">
          <cell r="I5749">
            <v>93369</v>
          </cell>
          <cell r="J5749" t="str">
            <v>REATERRO MECANIZADO DE VALA COM ESCAVADEIRA HIDRÁULICA (CAPACIDADE DA CAÇAMBA: 0,8 M³/POTÊNCIA: 111 HP), LARGURA 1,5 A 2,5 M, PROFUNDIDADE 1,5 A 3,0 M, COM SOLO (SEM SUBSTITUIÇÃO) DE 1ª CATEGORIA, COM COMPACTADOR DE SOLOS DE PERCUSSÃO. AF_08/2023</v>
          </cell>
          <cell r="K5749" t="str">
            <v>M3</v>
          </cell>
          <cell r="L5749">
            <v>19.75</v>
          </cell>
          <cell r="M5749">
            <v>18.77</v>
          </cell>
        </row>
        <row r="5750">
          <cell r="I5750">
            <v>93372</v>
          </cell>
          <cell r="J5750" t="str">
            <v>REATERRO MECANIZADO DE VALA COM ESCAVADEIRA HIDRÁULICA (CAPACIDADE DA CAÇAMBA: 0,8 M³/POTÊNCIA: 111 HP), LARGURA ATÉ 1,5 M, PROFUNDIDADE DE 3,0 A 6,0 M, COM SOLO (SEM SUBSTITUIÇÃO) DE 1ª CATEGORIA, COM COMPACTADOR DE SOLOS DE PERCUSSÃO. AF_08/2023</v>
          </cell>
          <cell r="K5750" t="str">
            <v>M3</v>
          </cell>
          <cell r="L5750">
            <v>19</v>
          </cell>
          <cell r="M5750">
            <v>18.03</v>
          </cell>
        </row>
        <row r="5751">
          <cell r="I5751">
            <v>93373</v>
          </cell>
          <cell r="J5751" t="str">
            <v>REATERRO MECANIZADO DE VALA COM ESCAVADEIRA HIDRÁULICA (CAPACIDADE DA CAÇAMBA: 0,8 M³/POTÊNCIA: 111 HP), LARGURA 1,5 A 2,5 M, PROFUNDIDADE 3,0 A 6,0 M, COM SOLO (SEM SUBSTITUIÇÃO) DE 1ª CATEGORIA, COM COMPACTADOR DE SOLOS DE PERCUSSÃO. AF_08/2023</v>
          </cell>
          <cell r="K5751" t="str">
            <v>M3</v>
          </cell>
          <cell r="L5751">
            <v>16.34</v>
          </cell>
          <cell r="M5751">
            <v>15.48</v>
          </cell>
        </row>
        <row r="5752">
          <cell r="I5752">
            <v>93378</v>
          </cell>
          <cell r="J5752" t="str">
            <v>REATERRO MECANIZADO DE VALA COM RETROESCAVADEIRA (CAPACIDADE DA CAÇAMBA   DA RETRO: 0,26 M³/POTÊNCIA: 88 HP), LARGURA ATÉ 0,8 M, PROFUNDIDADE ATÉ 1,5 M, COM SOLO (SEM SUBSTITUIÇÃO) DE 1ª CATEGORIA, COM COMPACTADOR DE SOLOS DE PERCUSSÃO. AF_08/2023</v>
          </cell>
          <cell r="K5752" t="str">
            <v>M3</v>
          </cell>
          <cell r="L5752">
            <v>27.51</v>
          </cell>
          <cell r="M5752">
            <v>25.84</v>
          </cell>
        </row>
        <row r="5753">
          <cell r="I5753">
            <v>93379</v>
          </cell>
          <cell r="J5753" t="str">
            <v>REATERRO MECANIZADO DE VALA COM RETROESCAVADEIRA (CAPACIDADE DA CAÇAMBA   DA RETRO: 0,26 M³/POTÊNCIA: 88 HP), LARGURA 0,8 A 1,5 M, PROFUNDIDADE ATÉ 1,5 M, COM SOLO (SEM SUBSTITUIÇÃO) DE 1ª CATEGORIA, COM COMPACTADOR DE SOLOS DE PERCUSSÃO AF_08/2023</v>
          </cell>
          <cell r="K5753" t="str">
            <v>M3</v>
          </cell>
          <cell r="L5753">
            <v>21.21</v>
          </cell>
          <cell r="M5753">
            <v>19.920000000000002</v>
          </cell>
        </row>
        <row r="5754">
          <cell r="I5754">
            <v>93380</v>
          </cell>
          <cell r="J5754" t="str">
            <v>REATERRO MECANIZADO DE VALA COM RETROESCAVADEIRA (CAPACIDADE DA CAÇAMBA   DA RETRO: 0,26 M³/POTÊNCIA: 88 HP), LARGURA ATÉ 0,8 M, PROFUNDIDADE 1,5 A 3,0 M, COM SOLO (SEM SUBSTITUIÇÃO) DE 1ª CATEGORIA, COM COMPACTADOR DE SOLOS DE PERCUSSÃO AF_08/2023</v>
          </cell>
          <cell r="K5754" t="str">
            <v>M3</v>
          </cell>
          <cell r="L5754">
            <v>18.059999999999999</v>
          </cell>
          <cell r="M5754">
            <v>16.95</v>
          </cell>
        </row>
        <row r="5755">
          <cell r="I5755">
            <v>93381</v>
          </cell>
          <cell r="J5755" t="str">
            <v>REATERRO MECANIZADO DE VALA COM RETROESCAVADEIRA (CAPACIDADE DA CAÇAMBA   DA RETRO: 0,26 M³/POTÊNCIA: 88 HP), LARGURA 0,8 A 1,5 M, PROFUNDIDADE 1,5 A 3,0 M, COM SOLO (SEM SUBSTITUIÇÃO) DE 1ª CATEGORIA E COMPACTADOR DE SOLOS DE PERCUSSÃO. AF_08/2023</v>
          </cell>
          <cell r="K5755" t="str">
            <v>M3</v>
          </cell>
          <cell r="L5755">
            <v>14.69</v>
          </cell>
          <cell r="M5755">
            <v>13.78</v>
          </cell>
        </row>
        <row r="5756">
          <cell r="I5756">
            <v>93382</v>
          </cell>
          <cell r="J5756" t="str">
            <v>REATERRO MANUAL DE VALAS, COM COMPACTADOR DE SOLOS DE PERCUSSÃO. AF_08/2023</v>
          </cell>
          <cell r="K5756" t="str">
            <v>M3</v>
          </cell>
          <cell r="L5756">
            <v>33.74</v>
          </cell>
          <cell r="M5756">
            <v>30.7</v>
          </cell>
        </row>
        <row r="5757">
          <cell r="I5757">
            <v>104728</v>
          </cell>
          <cell r="J5757" t="str">
            <v>REATERRO MECANIZADO DE VALA COM ESCAVADEIRA HIDRÁULICA (CAPACIDADE DA CAÇAMBA: 0,8 M³/POTÊNCIA: 111 HP), LARGURA DE 1,5 A 2,5 M, PROFUNDIDADE ATÉ 1,5 M, COM SOLO (SEM SUBSTITUIÇÃO) DE 1ª CATEGORIA, COM PLACA VIBRATÓRIA. AF_08/2023</v>
          </cell>
          <cell r="K5757" t="str">
            <v>M3</v>
          </cell>
          <cell r="L5757">
            <v>22.14</v>
          </cell>
          <cell r="M5757">
            <v>21.37</v>
          </cell>
        </row>
        <row r="5758">
          <cell r="I5758">
            <v>104729</v>
          </cell>
          <cell r="J5758" t="str">
            <v>REATERRO MECANIZADO DE VALA COM ESCAVADEIRA HIDRÁULICA (CAPACIDADE DA CAÇAMBA: 0,8 M³/POTÊNCIA: 111 HP), LARGURA ATÉ 1,5 M, PROFUNDIDADE DE 1,5 A 3,0 M, COM SOLO (SEM SUBSTITUIÇÃO) DE 1ª CATEGORIA, COM PLACA VIBRATÓRIA. AF_08/2023</v>
          </cell>
          <cell r="K5758" t="str">
            <v>M3</v>
          </cell>
          <cell r="L5758">
            <v>18.84</v>
          </cell>
          <cell r="M5758">
            <v>18.2</v>
          </cell>
        </row>
        <row r="5759">
          <cell r="I5759">
            <v>104730</v>
          </cell>
          <cell r="J5759" t="str">
            <v>REATERRO MECANIZADO DE VALA COM ESCAVADEIRA HIDRÁULICA (CAPACIDADE DA CAÇAMBA: 0,8 M³/POTÊNCIA: 111 HP), LARGURA DE 1,5 A 2,5 M, PROFUNDIDADE DE 1,5 A 3,0 M, COM SOLO (SEM SUBSTITUIÇÃO) DE 1ª CATEGORIA, COM PLACA VIBRATÓRIA. AF_08/2023</v>
          </cell>
          <cell r="K5759" t="str">
            <v>M3</v>
          </cell>
          <cell r="L5759">
            <v>14.69</v>
          </cell>
          <cell r="M5759">
            <v>14.19</v>
          </cell>
        </row>
        <row r="5760">
          <cell r="I5760">
            <v>104731</v>
          </cell>
          <cell r="J5760" t="str">
            <v>REATERRO MECANIZADO DE VALA COM ESCAVADEIRA HIDRÁULICA (CAPACIDADE DA CAÇAMBA: 0,8 M³/POTÊNCIA: 111 HP), LARGURA ATÉ 1,5 M, PROFUNDIDADE DE 3,0 A 6,0 M, COM SOLO (SEM SUBSTITUIÇÃO) DE 1ª CATEGORIA, COM PLACA VIBRATÓRIA. AF_08/2023</v>
          </cell>
          <cell r="K5760" t="str">
            <v>M3</v>
          </cell>
          <cell r="L5760">
            <v>13.93</v>
          </cell>
          <cell r="M5760">
            <v>13.45</v>
          </cell>
        </row>
        <row r="5761">
          <cell r="I5761">
            <v>104732</v>
          </cell>
          <cell r="J5761" t="str">
            <v>REATERRO MECANIZADO DE VALA COM ESCAVADEIRA HIDRÁULICA (CAPACIDADE DA CAÇAMBA: 0,8 M³/POTÊNCIA: 111 HP), LARGURA DE 1,5 A 2,5 M, PROFUNDIDADE DE 3,0 A 6,0 M, COM SOLO (SEM SUBSTITUIÇÃO) DE 1ª CATEGORIA, COM PLACA VIBRATÓRIA. AF_08/2023</v>
          </cell>
          <cell r="K5761" t="str">
            <v>M3</v>
          </cell>
          <cell r="L5761">
            <v>11.29</v>
          </cell>
          <cell r="M5761">
            <v>10.91</v>
          </cell>
        </row>
        <row r="5762">
          <cell r="I5762">
            <v>104733</v>
          </cell>
          <cell r="J5762" t="str">
            <v>REATERRO MECANIZADO DE VALA COM RETROESCAVADEIRA (CAPACIDADE   DA   CAÇAMBA   DA RETRO: 0,26 M³/POTÊNCIA: 88 HP), LARGURA ATÉ 0,8 M, PROFUNDIDADE ATÉ 1,5 M, COM SOLO (SEM SUBSTITUIÇÃO) DE 1ª CATEGORIA, COM PLACA VIBRATÓRIA. AF_08/2023</v>
          </cell>
          <cell r="K5762" t="str">
            <v>M3</v>
          </cell>
          <cell r="L5762">
            <v>21.78</v>
          </cell>
          <cell r="M5762">
            <v>20.71</v>
          </cell>
        </row>
        <row r="5763">
          <cell r="I5763">
            <v>104734</v>
          </cell>
          <cell r="J5763" t="str">
            <v>REATERRO MECANIZADO DE VALA COM RETROESCAVADEIRA (CAPACIDADE   DA   CAÇAMBA   DA RETRO: 0,26 M³/POTÊNCIA: 88 HP), LARGURA DE 0,8 A 1,5 M, PROFUNDIDADE ATÉ 1,5 M, COM SOLO (SEM SUBSTITUIÇÃO) DE 1ª CATEGORIA, COM PLACA VIBRATÓRIA. AF_08/2023</v>
          </cell>
          <cell r="K5763" t="str">
            <v>M3</v>
          </cell>
          <cell r="L5763">
            <v>15.79</v>
          </cell>
          <cell r="M5763">
            <v>15.04</v>
          </cell>
        </row>
        <row r="5764">
          <cell r="I5764">
            <v>104735</v>
          </cell>
          <cell r="J5764" t="str">
            <v>REATERRO MECANIZADO DE VALA COM RETROESCAVADEIRA (CAPACIDADE   DA   CAÇAMBA   DA RETRO: 0,26 M³/POTÊNCIA: 88 HP), LARGURA ATÉ 0,8 M, PROFUNDIDADE DE 1,5 A 3,0 M, COM SOLO (SEM SUBSTITUIÇÃO) DE 1ª CATEGORIA, COM PLACA VIBRATÓRIA. AF_08/2023</v>
          </cell>
          <cell r="K5764" t="str">
            <v>M3</v>
          </cell>
          <cell r="L5764">
            <v>12.83</v>
          </cell>
          <cell r="M5764">
            <v>12.24</v>
          </cell>
        </row>
        <row r="5765">
          <cell r="I5765">
            <v>104736</v>
          </cell>
          <cell r="J5765" t="str">
            <v>REATERRO MECANIZADO DE VALA COM RETROESCAVADEIRA (CAPACIDADE   DA   CAÇAMBA   DA RETRO: 0,26 M³/POTÊNCIA: 88 HP), LARGURA DE 0,8 A 1,5 M, PROFUNDIDADE DE 1,5 A 3,0 M, COM SOLO (SEM SUBSTITUIÇÃO) DE 1ª CATEGORIA, COM PLACA VIBRATÓRIA. AF_08/2023</v>
          </cell>
          <cell r="K5765" t="str">
            <v>M3</v>
          </cell>
          <cell r="L5765">
            <v>9.6</v>
          </cell>
          <cell r="M5765">
            <v>9.18</v>
          </cell>
        </row>
        <row r="5766">
          <cell r="I5766">
            <v>104737</v>
          </cell>
          <cell r="J5766" t="str">
            <v>REATERRO MANUAL DE VALAS, COM PLACA VIBRATÓRIA. AF_08/2023</v>
          </cell>
          <cell r="K5766" t="str">
            <v>M3</v>
          </cell>
          <cell r="L5766">
            <v>28.02</v>
          </cell>
          <cell r="M5766">
            <v>25.57</v>
          </cell>
        </row>
        <row r="5767">
          <cell r="I5767">
            <v>104738</v>
          </cell>
          <cell r="J5767" t="str">
            <v>ATERRO MECANIZADO DE VALA COM MINICARREGADEIRA, COM SOLO ARGILO-ARENOSO. AF_08/2023</v>
          </cell>
          <cell r="K5767" t="str">
            <v>M3</v>
          </cell>
          <cell r="L5767">
            <v>83.14</v>
          </cell>
          <cell r="M5767">
            <v>81.27</v>
          </cell>
        </row>
        <row r="5768">
          <cell r="I5768">
            <v>104739</v>
          </cell>
          <cell r="J5768" t="str">
            <v>ATERRO MECANIZADO DE VALA COM MINICARREGADEIRA, COM AREIA PARA ATERRO. AF_08/2023</v>
          </cell>
          <cell r="K5768" t="str">
            <v>M3</v>
          </cell>
          <cell r="L5768">
            <v>98.41</v>
          </cell>
          <cell r="M5768">
            <v>96.54</v>
          </cell>
        </row>
        <row r="5769">
          <cell r="I5769">
            <v>104740</v>
          </cell>
          <cell r="J5769" t="str">
            <v>REATERRO MECANIZADO DE VALA COM MINICARREGADEIRA, COM COMPACTADOR DE SOLOS DE PERCUSSÃO. AF_08/2023</v>
          </cell>
          <cell r="K5769" t="str">
            <v>M3</v>
          </cell>
          <cell r="L5769">
            <v>32.44</v>
          </cell>
          <cell r="M5769">
            <v>30.57</v>
          </cell>
        </row>
        <row r="5770">
          <cell r="I5770">
            <v>104741</v>
          </cell>
          <cell r="J5770" t="str">
            <v>REATERRO MECANIZADO DE VALA COM MINICARREGADEIRA, COM PLACA VIBRATÓRIA. AF_08/2023</v>
          </cell>
          <cell r="K5770" t="str">
            <v>M3</v>
          </cell>
          <cell r="L5770">
            <v>26.71</v>
          </cell>
          <cell r="M5770">
            <v>25.45</v>
          </cell>
        </row>
        <row r="5771">
          <cell r="I5771">
            <v>104742</v>
          </cell>
          <cell r="J5771" t="str">
            <v>COMPACTAÇÃO DE VALAS COM ROLO COMPRESSOR. AF_08/2023</v>
          </cell>
          <cell r="K5771" t="str">
            <v>M2</v>
          </cell>
          <cell r="L5771">
            <v>9.16</v>
          </cell>
          <cell r="M5771">
            <v>8.91</v>
          </cell>
        </row>
        <row r="5772">
          <cell r="I5772">
            <v>97916</v>
          </cell>
          <cell r="J5772" t="str">
            <v>TRANSPORTE COM CAMINHÃO BASCULANTE DE 6 M³, EM VIA URBANA EM LEITO NATURAL (UNIDADE: TXKM). AF_07/2020</v>
          </cell>
          <cell r="K5772" t="str">
            <v>TXKM</v>
          </cell>
          <cell r="L5772">
            <v>2.86</v>
          </cell>
          <cell r="M5772">
            <v>2.76</v>
          </cell>
        </row>
        <row r="5773">
          <cell r="I5773">
            <v>97917</v>
          </cell>
          <cell r="J5773" t="str">
            <v>TRANSPORTE COM CAMINHÃO BASCULANTE DE 6 M³, EM VIA URBANA EM REVESTIMENTO PRIMÁRIO (UNIDADE: TXKM). AF_07/2020</v>
          </cell>
          <cell r="K5773" t="str">
            <v>TXKM</v>
          </cell>
          <cell r="L5773">
            <v>2.4700000000000002</v>
          </cell>
          <cell r="M5773">
            <v>2.38</v>
          </cell>
        </row>
        <row r="5774">
          <cell r="I5774">
            <v>97918</v>
          </cell>
          <cell r="J5774" t="str">
            <v>TRANSPORTE COM CAMINHÃO BASCULANTE DE 6 M³, EM VIA URBANA PAVIMENTADA, DMT ATÉ 30 KM (UNIDADE: TXKM). AF_07/2020</v>
          </cell>
          <cell r="K5774" t="str">
            <v>TXKM</v>
          </cell>
          <cell r="L5774">
            <v>2.27</v>
          </cell>
          <cell r="M5774">
            <v>2.2000000000000002</v>
          </cell>
        </row>
        <row r="5775">
          <cell r="I5775">
            <v>97919</v>
          </cell>
          <cell r="J5775" t="str">
            <v>TRANSPORTE COM CAMINHÃO BASCULANTE DE 6 M³, EM VIA URBANA PAVIMENTADA, ADICIONAL PARA DMT EXCEDENTE A 30 KM (UNIDADE: TXKM). AF_07/2020</v>
          </cell>
          <cell r="K5775" t="str">
            <v>TXKM</v>
          </cell>
          <cell r="L5775">
            <v>0.9</v>
          </cell>
          <cell r="M5775">
            <v>0.86</v>
          </cell>
        </row>
        <row r="5776">
          <cell r="I5776">
            <v>101616</v>
          </cell>
          <cell r="J5776" t="str">
            <v>PREPARO DE FUNDO DE VALA COM LARGURA MENOR QUE 1,5 M (ACERTO DO SOLO NATURAL). AF_08/2020</v>
          </cell>
          <cell r="K5776" t="str">
            <v>M2</v>
          </cell>
          <cell r="L5776">
            <v>8.5</v>
          </cell>
          <cell r="M5776">
            <v>7.65</v>
          </cell>
        </row>
        <row r="5777">
          <cell r="I5777">
            <v>101617</v>
          </cell>
          <cell r="J5777" t="str">
            <v>PREPARO DE FUNDO DE VALA COM LARGURA MAIOR OU IGUAL A 1,5 M E MENOR QUE 2,5 M (ACERTO DO SOLO NATURAL). AF_08/2020</v>
          </cell>
          <cell r="K5777" t="str">
            <v>M2</v>
          </cell>
          <cell r="L5777">
            <v>4.1900000000000004</v>
          </cell>
          <cell r="M5777">
            <v>3.77</v>
          </cell>
        </row>
        <row r="5778">
          <cell r="I5778">
            <v>101618</v>
          </cell>
          <cell r="J5778" t="str">
            <v>PREPARO DE FUNDO DE VALA COM LARGURA MENOR QUE 1,5 M, COM CAMADA DE AREIA, LANÇAMENTO MANUAL. AF_08/2020</v>
          </cell>
          <cell r="K5778" t="str">
            <v>M3</v>
          </cell>
          <cell r="L5778">
            <v>272.95999999999998</v>
          </cell>
          <cell r="M5778">
            <v>256.19</v>
          </cell>
        </row>
        <row r="5779">
          <cell r="I5779">
            <v>101619</v>
          </cell>
          <cell r="J5779" t="str">
            <v>PREPARO DE FUNDO DE VALA COM LARGURA MENOR QUE 1,5 M, COM CAMADA DE BRITA, LANÇAMENTO MANUAL. AF_08/2020</v>
          </cell>
          <cell r="K5779" t="str">
            <v>M3</v>
          </cell>
          <cell r="L5779">
            <v>343.94</v>
          </cell>
          <cell r="M5779">
            <v>323.39999999999998</v>
          </cell>
        </row>
        <row r="5780">
          <cell r="I5780">
            <v>101620</v>
          </cell>
          <cell r="J5780" t="str">
            <v>PREPARO DE FUNDO DE VALA COM LARGURA MAIOR OU IGUAL A 1,5 M E MENOR QUE 2,5 M, COM CAMADA DE AREIA, LANÇAMENTO MANUAL. AF_08/2020</v>
          </cell>
          <cell r="K5780" t="str">
            <v>M3</v>
          </cell>
          <cell r="L5780">
            <v>238.72</v>
          </cell>
          <cell r="M5780">
            <v>225.37</v>
          </cell>
        </row>
        <row r="5781">
          <cell r="I5781">
            <v>101621</v>
          </cell>
          <cell r="J5781" t="str">
            <v>PREPARO DE FUNDO DE VALA COM LARGURA MAIOR OU IGUAL A 1,5 M E MENOR QUE 2,5 M, COM CAMADA DE BRITA, LANÇAMENTO MANUAL. AF_08/2020</v>
          </cell>
          <cell r="K5781" t="str">
            <v>M3</v>
          </cell>
          <cell r="L5781">
            <v>309.69</v>
          </cell>
          <cell r="M5781">
            <v>292.57</v>
          </cell>
        </row>
        <row r="5782">
          <cell r="I5782">
            <v>101622</v>
          </cell>
          <cell r="J5782" t="str">
            <v>PREPARO DE FUNDO DE VALA COM LARGURA MENOR QUE 1,5 M, COM CAMADA DE AREIA, LANÇAMENTO MECANIZADO. AF_08/2020</v>
          </cell>
          <cell r="K5782" t="str">
            <v>M3</v>
          </cell>
          <cell r="L5782">
            <v>225.3</v>
          </cell>
          <cell r="M5782">
            <v>215.96</v>
          </cell>
        </row>
        <row r="5783">
          <cell r="I5783">
            <v>101623</v>
          </cell>
          <cell r="J5783" t="str">
            <v>PREPARO DE FUNDO DE VALA COM LARGURA MENOR QUE 1,5 M, COM CAMADA DE BRITA, LANÇAMENTO MECANIZADO. AF_08/2020</v>
          </cell>
          <cell r="K5783" t="str">
            <v>M3</v>
          </cell>
          <cell r="L5783">
            <v>285.18</v>
          </cell>
          <cell r="M5783">
            <v>273.81</v>
          </cell>
        </row>
        <row r="5784">
          <cell r="I5784">
            <v>101624</v>
          </cell>
          <cell r="J5784" t="str">
            <v>PREPARO DE FUNDO DE VALA COM LARGURA MAIOR OU IGUAL A 1,5 M E MENOR QUE 2,5 M, COM CAMADA DE BRITA, LANÇAMENTO MECANIZADO. AF_08/2020</v>
          </cell>
          <cell r="K5784" t="str">
            <v>M3</v>
          </cell>
          <cell r="L5784">
            <v>228.16</v>
          </cell>
          <cell r="M5784">
            <v>221.21</v>
          </cell>
        </row>
        <row r="5785">
          <cell r="I5785">
            <v>101625</v>
          </cell>
          <cell r="J5785" t="str">
            <v>PREPARO DE FUNDO DE VALA COM LARGURA MAIOR OU IGUAL A 1,5 M E MENOR QUE 2,5 M, COM CAMADA DE AREIA, LANÇAMENTO MECANIZADO. AF_08/2020</v>
          </cell>
          <cell r="K5785" t="str">
            <v>M3</v>
          </cell>
          <cell r="L5785">
            <v>175.43</v>
          </cell>
          <cell r="M5785">
            <v>169.98</v>
          </cell>
        </row>
        <row r="5786">
          <cell r="I5786">
            <v>101159</v>
          </cell>
          <cell r="J5786" t="str">
            <v>ALVENARIA DE VEDAÇÃO DE BLOCOS CERÂMICOS MACIÇOS DE 5X10X20CM (ESPESSURA 10CM) E ARGAMASSA DE ASSENTAMENTO COM PREPARO EM BETONEIRA. AF_05/2020</v>
          </cell>
          <cell r="K5786" t="str">
            <v>M2</v>
          </cell>
          <cell r="L5786">
            <v>160.96</v>
          </cell>
          <cell r="M5786">
            <v>150.37</v>
          </cell>
        </row>
        <row r="5787">
          <cell r="I5787">
            <v>103322</v>
          </cell>
          <cell r="J5787" t="str">
            <v>ALVENARIA DE VEDAÇÃO DE BLOCOS CERÂMICOS FURADOS NA VERTICAL DE 9X19X39 CM (ESPESSURA 9 CM) E ARGAMASSA DE ASSENTAMENTO COM PREPARO EM BETONEIRA. AF_12/2021</v>
          </cell>
          <cell r="K5787" t="str">
            <v>M2</v>
          </cell>
          <cell r="L5787">
            <v>62.64</v>
          </cell>
          <cell r="M5787">
            <v>59.39</v>
          </cell>
        </row>
        <row r="5788">
          <cell r="I5788">
            <v>103323</v>
          </cell>
          <cell r="J5788" t="str">
            <v>ALVENARIA DE VEDAÇÃO DE BLOCOS CERÂMICOS FURADOS NA VERTICAL DE 9X19X39 CM (ESPESSURA 9 CM) E ARGAMASSA DE ASSENTAMENTO COM PREPARO MANUAL. AF_12/2021</v>
          </cell>
          <cell r="K5788" t="str">
            <v>M2</v>
          </cell>
          <cell r="L5788">
            <v>64.34</v>
          </cell>
          <cell r="M5788">
            <v>60.93</v>
          </cell>
        </row>
        <row r="5789">
          <cell r="I5789">
            <v>103324</v>
          </cell>
          <cell r="J5789" t="str">
            <v>ALVENARIA DE VEDAÇÃO DE BLOCOS CERÂMICOS FURADOS NA VERTICAL DE 14X19X39 CM (ESPESSURA 14 CM) E ARGAMASSA DE ASSENTAMENTO COM PREPARO EM BETONEIRA. AF_12/2021</v>
          </cell>
          <cell r="K5789" t="str">
            <v>M2</v>
          </cell>
          <cell r="L5789">
            <v>85.02</v>
          </cell>
          <cell r="M5789">
            <v>80.319999999999993</v>
          </cell>
        </row>
        <row r="5790">
          <cell r="I5790">
            <v>103325</v>
          </cell>
          <cell r="J5790" t="str">
            <v>ALVENARIA DE VEDAÇÃO DE BLOCOS CERÂMICOS FURADOS NA VERTICAL DE 14X19X39 CM (ESPESSURA 14 CM) E ARGAMASSA DE ASSENTAMENTO COM PREPARO MANUAL. AF_12/2021</v>
          </cell>
          <cell r="K5790" t="str">
            <v>M2</v>
          </cell>
          <cell r="L5790">
            <v>86.95</v>
          </cell>
          <cell r="M5790">
            <v>82.07</v>
          </cell>
        </row>
        <row r="5791">
          <cell r="I5791">
            <v>103326</v>
          </cell>
          <cell r="J5791" t="str">
            <v>ALVENARIA DE VEDAÇÃO DE BLOCOS CERÂMICOS FURADOS NA VERTICAL DE 19X19X39 CM (ESPESSURA 19 CM) E ARGAMASSA DE ASSENTAMENTO COM PREPARO EM BETONEIRA. AF_12/2021</v>
          </cell>
          <cell r="K5791" t="str">
            <v>M2</v>
          </cell>
          <cell r="L5791">
            <v>101.57</v>
          </cell>
          <cell r="M5791">
            <v>96.17</v>
          </cell>
        </row>
        <row r="5792">
          <cell r="I5792">
            <v>103327</v>
          </cell>
          <cell r="J5792" t="str">
            <v>ALVENARIA DE VEDAÇÃO DE BLOCOS CERÂMICOS FURADOS NA VERTICAL DE 19X19X39 CM (ESPESSURA 19 CM) E ARGAMASSA DE ASSENTAMENTO COM PREPARO MANUAL. AF_12/2021</v>
          </cell>
          <cell r="K5792" t="str">
            <v>M2</v>
          </cell>
          <cell r="L5792">
            <v>103.83</v>
          </cell>
          <cell r="M5792">
            <v>98.21</v>
          </cell>
        </row>
        <row r="5793">
          <cell r="I5793">
            <v>103328</v>
          </cell>
          <cell r="J5793" t="str">
            <v>ALVENARIA DE VEDAÇÃO DE BLOCOS CERÂMICOS FURADOS NA HORIZONTAL DE 9X19X19 CM (ESPESSURA 9 CM) E ARGAMASSA DE ASSENTAMENTO COM PREPARO EM BETONEIRA. AF_12/2021</v>
          </cell>
          <cell r="K5793" t="str">
            <v>M2</v>
          </cell>
          <cell r="L5793">
            <v>109.69</v>
          </cell>
          <cell r="M5793">
            <v>101.1</v>
          </cell>
        </row>
        <row r="5794">
          <cell r="I5794">
            <v>103329</v>
          </cell>
          <cell r="J5794" t="str">
            <v>ALVENARIA DE VEDAÇÃO DE BLOCOS CERÂMICOS FURADOS NA HORIZONTAL DE 9X19X19 CM (ESPESSURA 9 CM) E ARGAMASSA DE ASSENTAMENTO COM PREPARO MANUAL. AF_12/2021</v>
          </cell>
          <cell r="K5794" t="str">
            <v>M2</v>
          </cell>
          <cell r="L5794">
            <v>111.18</v>
          </cell>
          <cell r="M5794">
            <v>102.45</v>
          </cell>
        </row>
        <row r="5795">
          <cell r="I5795">
            <v>103330</v>
          </cell>
          <cell r="J5795" t="str">
            <v>ALVENARIA DE VEDAÇÃO DE BLOCOS CERÂMICOS FURADOS NA HORIZONTAL DE 11,5X19X19 CM (ESPESSURA 11,5 CM) E ARGAMASSA DE ASSENTAMENTO COM PREPARO EM BETONEIRA. AF_12/2021</v>
          </cell>
          <cell r="K5795" t="str">
            <v>M2</v>
          </cell>
          <cell r="L5795">
            <v>96.11</v>
          </cell>
          <cell r="M5795">
            <v>89.66</v>
          </cell>
        </row>
        <row r="5796">
          <cell r="I5796">
            <v>103331</v>
          </cell>
          <cell r="J5796" t="str">
            <v>ALVENARIA DE VEDAÇÃO DE BLOCOS CERÂMICOS FURADOS NA HORIZONTAL DE 11,5X19X19 CM (ESPESSURA 11,5 CM) E ARGAMASSA DE ASSENTAMENTO COM PREPARO MANUAL. AF_12/2021</v>
          </cell>
          <cell r="K5796" t="str">
            <v>M2</v>
          </cell>
          <cell r="L5796">
            <v>97.72</v>
          </cell>
          <cell r="M5796">
            <v>91.12</v>
          </cell>
        </row>
        <row r="5797">
          <cell r="I5797">
            <v>103332</v>
          </cell>
          <cell r="J5797" t="str">
            <v>ALVENARIA DE VEDAÇÃO DE BLOCOS CERÂMICOS FURADOS NA HORIZONTAL DE 9X14X19 CM (ESPESSURA 9 CM) E ARGAMASSA DE ASSENTAMENTO COM PREPARO EM BETONEIRA. AF_12/2021</v>
          </cell>
          <cell r="K5797" t="str">
            <v>M2</v>
          </cell>
          <cell r="L5797">
            <v>145.46</v>
          </cell>
          <cell r="M5797">
            <v>133.75</v>
          </cell>
        </row>
        <row r="5798">
          <cell r="I5798">
            <v>103333</v>
          </cell>
          <cell r="J5798" t="str">
            <v>ALVENARIA DE VEDAÇÃO DE BLOCOS CERÂMICOS FURADOS NA HORIZONTAL DE 9X14X19 CM (ESPESSURA 9 CM) E ARGAMASSA DE ASSENTAMENTO COM PREPARO MANUAL. AF_12/2021</v>
          </cell>
          <cell r="K5798" t="str">
            <v>M2</v>
          </cell>
          <cell r="L5798">
            <v>147.18</v>
          </cell>
          <cell r="M5798">
            <v>135.31</v>
          </cell>
        </row>
        <row r="5799">
          <cell r="I5799">
            <v>103334</v>
          </cell>
          <cell r="J5799" t="str">
            <v>ALVENARIA DE VEDAÇÃO DE BLOCOS CERÂMICOS FURADOS NA HORIZONTAL DE 14X9X19 CM (ESPESSURA 14 CM, BLOCO DEITADO) E ARGAMASSA DE ASSENTAMENTO COM PREPARO EM BETONEIRA. AF_12/2021</v>
          </cell>
          <cell r="K5799" t="str">
            <v>M2</v>
          </cell>
          <cell r="L5799">
            <v>170.78</v>
          </cell>
          <cell r="M5799">
            <v>158.33000000000001</v>
          </cell>
        </row>
        <row r="5800">
          <cell r="I5800">
            <v>103335</v>
          </cell>
          <cell r="J5800" t="str">
            <v>ALVENARIA DE VEDAÇÃO DE BLOCOS CERÂMICOS FURADOS NA HORIZONTAL DE 14X9X19 CM (ESPESSURA 14 CM, BLOCO DEITADO) E ARGAMASSA DE ASSENTAMENTO COM PREPARO MANUAL. AF_12/2021</v>
          </cell>
          <cell r="K5800" t="str">
            <v>M2</v>
          </cell>
          <cell r="L5800">
            <v>173.78</v>
          </cell>
          <cell r="M5800">
            <v>161.05000000000001</v>
          </cell>
        </row>
        <row r="5801">
          <cell r="I5801">
            <v>103350</v>
          </cell>
          <cell r="J5801" t="str">
            <v>ALVENARIA DE VEDAÇÃO DE BLOCOS CERÂMICOS FURADOS NA HORIZONTAL DE 9X9X19 CM (ESPESSURA 9 CM) E ARGAMASSA DE ASSENTAMENTO COM PREPARO EM BETONEIRA. AF_12/2021</v>
          </cell>
          <cell r="K5801" t="str">
            <v>M2</v>
          </cell>
          <cell r="L5801">
            <v>212.86</v>
          </cell>
          <cell r="M5801">
            <v>196.76</v>
          </cell>
        </row>
        <row r="5802">
          <cell r="I5802">
            <v>103351</v>
          </cell>
          <cell r="J5802" t="str">
            <v>ALVENARIA DE VEDAÇÃO DE BLOCOS CERÂMICOS FURADOS NA HORIZONTAL DE 9X9X19 CM (ESPESSURA 9 CM) E ARGAMASSA DE ASSENTAMENTO COM PREPARO MANUAL. AF_12/2021</v>
          </cell>
          <cell r="K5802" t="str">
            <v>M2</v>
          </cell>
          <cell r="L5802">
            <v>215.06</v>
          </cell>
          <cell r="M5802">
            <v>198.75</v>
          </cell>
        </row>
        <row r="5803">
          <cell r="I5803">
            <v>103356</v>
          </cell>
          <cell r="J5803" t="str">
            <v>ALVENARIA DE VEDAÇÃO DE BLOCOS CERÂMICOS FURADOS NA HORIZONTAL DE 9X19X29 CM (ESPESSURA 9 CM) E ARGAMASSA DE ASSENTAMENTO COM PREPARO EM BETONEIRA. AF_12/2021</v>
          </cell>
          <cell r="K5803" t="str">
            <v>M2</v>
          </cell>
          <cell r="L5803">
            <v>64</v>
          </cell>
          <cell r="M5803">
            <v>59.84</v>
          </cell>
        </row>
        <row r="5804">
          <cell r="I5804">
            <v>103357</v>
          </cell>
          <cell r="J5804" t="str">
            <v>ALVENARIA DE VEDAÇÃO DE BLOCOS CERÂMICOS FURADOS NA HORIZONTAL DE 9X19X29 CM (ESPESSURA 9 CM) E ARGAMASSA DE ASSENTAMENTO COM PREPARO MANUAL. AF_12/2021</v>
          </cell>
          <cell r="K5804" t="str">
            <v>M2</v>
          </cell>
          <cell r="L5804">
            <v>65.260000000000005</v>
          </cell>
          <cell r="M5804">
            <v>60.99</v>
          </cell>
        </row>
        <row r="5805">
          <cell r="I5805">
            <v>89282</v>
          </cell>
          <cell r="J5805" t="str">
            <v>ALVENARIA ESTRUTURAL DE BLOCOS CERÂMICOS 14X19X39, (ESPESSURA DE 14 CM), UTILIZANDO PALHETA E ARGAMASSA DE ASSENTAMENTO COM PREPARO EM BETONEIRA. AF_03/2023</v>
          </cell>
          <cell r="K5805" t="str">
            <v>M2</v>
          </cell>
          <cell r="L5805">
            <v>75.59</v>
          </cell>
          <cell r="M5805">
            <v>71.95</v>
          </cell>
        </row>
        <row r="5806">
          <cell r="I5806">
            <v>89283</v>
          </cell>
          <cell r="J5806" t="str">
            <v>ALVENARIA ESTRUTURAL DE BLOCOS CERÂMICOS 14X19X39, (ESPESSURA DE 14 CM), UTILIZANDO PALHETA E ARGAMASSA DE ASSENTAMENTO COM PREPARO MANUAL. AF_03/2023</v>
          </cell>
          <cell r="K5806" t="str">
            <v>M2</v>
          </cell>
          <cell r="L5806">
            <v>77.53</v>
          </cell>
          <cell r="M5806">
            <v>73.709999999999994</v>
          </cell>
        </row>
        <row r="5807">
          <cell r="I5807">
            <v>89290</v>
          </cell>
          <cell r="J5807" t="str">
            <v>ALVENARIA ESTRUTURAL DE BLOCOS CERÂMICOS 14X19X29, (ESPESSURA DE 14 CM), UTILIZANDO PALHETA E ARGAMASSA DE ASSENTAMENTO COM PREPARO EM BETONEIRA. AF_03/2023</v>
          </cell>
          <cell r="K5807" t="str">
            <v>M2</v>
          </cell>
          <cell r="L5807">
            <v>87.77</v>
          </cell>
          <cell r="M5807">
            <v>83.01</v>
          </cell>
        </row>
        <row r="5808">
          <cell r="I5808">
            <v>89291</v>
          </cell>
          <cell r="J5808" t="str">
            <v>ALVENARIA ESTRUTURAL DE BLOCOS CERÂMICOS 14X19X29, (ESPESSURA DE 14 CM), UTILIZANDO PALHETA E ARGAMASSA DE ASSENTAMENTO COM PREPARO MANUAL. AF_03/2023</v>
          </cell>
          <cell r="K5808" t="str">
            <v>M2</v>
          </cell>
          <cell r="L5808">
            <v>89.93</v>
          </cell>
          <cell r="M5808">
            <v>84.97</v>
          </cell>
        </row>
        <row r="5809">
          <cell r="I5809">
            <v>89298</v>
          </cell>
          <cell r="J5809" t="str">
            <v>ALVENARIA ESTRUTURAL DE BLOCOS CERÂMICOS 14X19X39, (ESPESSURA DE 14 CM), UTILIZANDO COLHER DE PEDREIRO E ARGAMASSA DE ASSENTAMENTO COM PREPARO EM BETONEIRA. AF_03/2023</v>
          </cell>
          <cell r="K5809" t="str">
            <v>M2</v>
          </cell>
          <cell r="L5809">
            <v>89.89</v>
          </cell>
          <cell r="M5809">
            <v>84.97</v>
          </cell>
        </row>
        <row r="5810">
          <cell r="I5810">
            <v>89299</v>
          </cell>
          <cell r="J5810" t="str">
            <v>ALVENARIA ESTRUTURAL DE BLOCOS CERÂMICOS 14X19X39, (ESPESSURA DE 14 CM), UTILIZANDO COLHER DE PEDREIRO E ARGAMASSA DE ASSENTAMENTO COM PREPARO MANUAL. AF_03/2023</v>
          </cell>
          <cell r="K5810" t="str">
            <v>M2</v>
          </cell>
          <cell r="L5810">
            <v>92.48</v>
          </cell>
          <cell r="M5810">
            <v>87.33</v>
          </cell>
        </row>
        <row r="5811">
          <cell r="I5811">
            <v>89306</v>
          </cell>
          <cell r="J5811" t="str">
            <v>ALVENARIA ESTRUTURAL DE BLOCOS CERÂMICOS 14X19X29, (ESPESSURA DE 14 CM), UTILIZANDO COLHER DE PEDREIRO E ARGAMASSA DE ASSENTAMENTO COM PREPARO EM BETONEIRA. AF_03/2023</v>
          </cell>
          <cell r="K5811" t="str">
            <v>M2</v>
          </cell>
          <cell r="L5811">
            <v>108.25</v>
          </cell>
          <cell r="M5811">
            <v>101.62</v>
          </cell>
        </row>
        <row r="5812">
          <cell r="I5812">
            <v>89307</v>
          </cell>
          <cell r="J5812" t="str">
            <v>ALVENARIA ESTRUTURAL DE BLOCOS CERÂMICOS 14X19X29, (ESPESSURA DE 14 CM), UTILIZANDO COLHER DE PEDREIRO E ARGAMASSA DE ASSENTAMENTO COM PREPARO MANUAL. AF_03/2023</v>
          </cell>
          <cell r="K5812" t="str">
            <v>M2</v>
          </cell>
          <cell r="L5812">
            <v>111.14</v>
          </cell>
          <cell r="M5812">
            <v>104.25</v>
          </cell>
        </row>
        <row r="5813">
          <cell r="I5813">
            <v>101157</v>
          </cell>
          <cell r="J5813" t="str">
            <v>ALVENARIA DE VEDAÇÃO DE BLOCOS DE GESSO DE 7X50X66CM (ESPESSURA 7CM). AF_05/2020</v>
          </cell>
          <cell r="K5813" t="str">
            <v>M2</v>
          </cell>
          <cell r="L5813">
            <v>70.66</v>
          </cell>
          <cell r="M5813">
            <v>68.11</v>
          </cell>
        </row>
        <row r="5814">
          <cell r="I5814">
            <v>101158</v>
          </cell>
          <cell r="J5814" t="str">
            <v>ALVENARIA DE VEDAÇÃO DE BLOCOS DE GESSO DE 10X50X66CM (ESPESSURA 10CM). AF_05/2020</v>
          </cell>
          <cell r="K5814" t="str">
            <v>M2</v>
          </cell>
          <cell r="L5814">
            <v>91.55</v>
          </cell>
          <cell r="M5814">
            <v>88.57</v>
          </cell>
        </row>
        <row r="5815">
          <cell r="I5815">
            <v>101162</v>
          </cell>
          <cell r="J5815" t="str">
            <v>ALVENARIA DE VEDAÇÃO COM ELEMENTO VAZADO DE CERÂMICA (COBOGÓ) DE 7X20X20CM E ARGAMASSA DE ASSENTAMENTO COM PREPARO EM BETONEIRA. AF_05/2020</v>
          </cell>
          <cell r="K5815" t="str">
            <v>M2</v>
          </cell>
          <cell r="L5815">
            <v>177.88</v>
          </cell>
          <cell r="M5815">
            <v>166</v>
          </cell>
        </row>
        <row r="5816">
          <cell r="I5816">
            <v>103316</v>
          </cell>
          <cell r="J5816" t="str">
            <v>ALVENARIA DE VEDAÇÃO DE BLOCOS VAZADOS DE CONCRETO DE 9X19X39 CM (ESPESSURA 9 CM) E ARGAMASSA DE ASSENTAMENTO COM PREPARO EM BETONEIRA. AF_12/2021</v>
          </cell>
          <cell r="K5816" t="str">
            <v>M2</v>
          </cell>
          <cell r="L5816">
            <v>79.59</v>
          </cell>
          <cell r="M5816">
            <v>75.63</v>
          </cell>
        </row>
        <row r="5817">
          <cell r="I5817">
            <v>103317</v>
          </cell>
          <cell r="J5817" t="str">
            <v>ALVENARIA DE VEDAÇÃO DE BLOCOS VAZADOS DE CONCRETO DE 9X19X39 CM (ESPESSURA 9 CM) E ARGAMASSA DE ASSENTAMENTO COM PREPARO MANUAL. AF_12/2021</v>
          </cell>
          <cell r="K5817" t="str">
            <v>M2</v>
          </cell>
          <cell r="L5817">
            <v>81.010000000000005</v>
          </cell>
          <cell r="M5817">
            <v>76.92</v>
          </cell>
        </row>
        <row r="5818">
          <cell r="I5818">
            <v>103318</v>
          </cell>
          <cell r="J5818" t="str">
            <v>ALVENARIA DE VEDAÇÃO DE BLOCOS VAZADOS DE CONCRETO DE 14X19X39 CM (ESPESSURA 14 CM)  E ARGAMASSA DE ASSENTAMENTO COM PREPARO EM BETONEIRA. AF_12/2021</v>
          </cell>
          <cell r="K5818" t="str">
            <v>M2</v>
          </cell>
          <cell r="L5818">
            <v>104.21</v>
          </cell>
          <cell r="M5818">
            <v>98.81</v>
          </cell>
        </row>
        <row r="5819">
          <cell r="I5819">
            <v>103319</v>
          </cell>
          <cell r="J5819" t="str">
            <v>ALVENARIA DE VEDAÇÃO DE BLOCOS VAZADOS DE CONCRETO DE 14X19X39 CM (ESPESSURA 14 CM) E ARGAMASSA DE ASSENTAMENTO COM PREPARO MANUAL. AF_12/2021</v>
          </cell>
          <cell r="K5819" t="str">
            <v>M2</v>
          </cell>
          <cell r="L5819">
            <v>105.88</v>
          </cell>
          <cell r="M5819">
            <v>100.32</v>
          </cell>
        </row>
        <row r="5820">
          <cell r="I5820">
            <v>103320</v>
          </cell>
          <cell r="J5820" t="str">
            <v>ALVENARIA DE VEDAÇÃO DE BLOCOS VAZADOS DE CONCRETO DE 19X19X39 CM (ESPESSURA 19 CM) E ARGAMASSA DE ASSENTAMENTO COM PREPARO EM BETONEIRA. AF_12/2021</v>
          </cell>
          <cell r="K5820" t="str">
            <v>M2</v>
          </cell>
          <cell r="L5820">
            <v>124.1</v>
          </cell>
          <cell r="M5820">
            <v>117.98</v>
          </cell>
        </row>
        <row r="5821">
          <cell r="I5821">
            <v>103321</v>
          </cell>
          <cell r="J5821" t="str">
            <v>ALVENARIA DE VEDAÇÃO DE BLOCOS VAZADOS DE CONCRETO DE 19X19X39 CM (ESPESSURA 19 CM) E ARGAMASSA DE ASSENTAMENTO COM PREPARO MANUAL. AF_12/2021</v>
          </cell>
          <cell r="K5821" t="str">
            <v>M2</v>
          </cell>
          <cell r="L5821">
            <v>126.2</v>
          </cell>
          <cell r="M5821">
            <v>119.88</v>
          </cell>
        </row>
        <row r="5822">
          <cell r="I5822">
            <v>103336</v>
          </cell>
          <cell r="J5822" t="str">
            <v>ALVENARIA DE VEDAÇÃO DE BLOCOS  VAZADOS DE CONCRETO APARENTE DE 9X19X39 CM (ESPESSURA 9 CM) E ARGAMASSA DE ASSENTAMENTO COM PREPARO EM BETONEIRA. AF_12/2021</v>
          </cell>
          <cell r="K5822" t="str">
            <v>M2</v>
          </cell>
          <cell r="L5822">
            <v>91.62</v>
          </cell>
          <cell r="M5822">
            <v>86.51</v>
          </cell>
        </row>
        <row r="5823">
          <cell r="I5823">
            <v>103337</v>
          </cell>
          <cell r="J5823" t="str">
            <v>ALVENARIA DE VEDAÇÃO DE BLOCOS  VAZADOS DE CONCRETO APARENTE DE 9X19X39 CM (ESPESSURA 9 CM) E ARGAMASSA DE ASSENTAMENTO COM PREPARO MANUAL. AF_12/2021</v>
          </cell>
          <cell r="K5823" t="str">
            <v>M2</v>
          </cell>
          <cell r="L5823">
            <v>93.04</v>
          </cell>
          <cell r="M5823">
            <v>87.8</v>
          </cell>
        </row>
        <row r="5824">
          <cell r="I5824">
            <v>103338</v>
          </cell>
          <cell r="J5824" t="str">
            <v>ALVENARIA DE VEDAÇÃO DE BLOCOS  VAZADOS DE CONCRETO APARENTE DE 14X19X39 CM (ESPESSURA 14 CM) E ARGAMASSA DE ASSENTAMENTO COM PREPARO EM BETONEIRA. AF_12/2021</v>
          </cell>
          <cell r="K5824" t="str">
            <v>M2</v>
          </cell>
          <cell r="L5824">
            <v>121.31</v>
          </cell>
          <cell r="M5824">
            <v>114.34</v>
          </cell>
        </row>
        <row r="5825">
          <cell r="I5825">
            <v>103339</v>
          </cell>
          <cell r="J5825" t="str">
            <v>ALVENARIA DE VEDAÇÃO DE BLOCOS  VAZADOS DE CONCRETO APARENTE DE 14X19X39 CM (ESPESSURA 14 CM) E ARGAMASSA DE ASSENTAMENTO COM PREPARO MANUAL. AF_12/2021</v>
          </cell>
          <cell r="K5825" t="str">
            <v>M2</v>
          </cell>
          <cell r="L5825">
            <v>122.98</v>
          </cell>
          <cell r="M5825">
            <v>115.85</v>
          </cell>
        </row>
        <row r="5826">
          <cell r="I5826">
            <v>103340</v>
          </cell>
          <cell r="J5826" t="str">
            <v>ALVENARIA DE VEDAÇÃO DE BLOCOS  VAZADOS DE CONCRETO APARENTE DE 19X19X39 CM (ESPESSURA 19 CM) E ARGAMASSA DE ASSENTAMENTO COM PREPARO EM BETONEIRA. AF_12/2021</v>
          </cell>
          <cell r="K5826" t="str">
            <v>M2</v>
          </cell>
          <cell r="L5826">
            <v>145.05000000000001</v>
          </cell>
          <cell r="M5826">
            <v>137.13999999999999</v>
          </cell>
        </row>
        <row r="5827">
          <cell r="I5827">
            <v>103341</v>
          </cell>
          <cell r="J5827" t="str">
            <v>ALVENARIA DE VEDAÇÃO DE BLOCOS  VAZADOS DE CONCRETO APARENTE DE 19X19X39 CM (ESPESSURA 19 CM) E ARGAMASSA DE ASSENTAMENTO COM PREPARO MANUAL. AF_12/2021</v>
          </cell>
          <cell r="K5827" t="str">
            <v>M2</v>
          </cell>
          <cell r="L5827">
            <v>147.15</v>
          </cell>
          <cell r="M5827">
            <v>139.04</v>
          </cell>
        </row>
        <row r="5828">
          <cell r="I5828">
            <v>103342</v>
          </cell>
          <cell r="J5828" t="str">
            <v>ALVENARIA DE VEDAÇÃO DE BLOCOS  VAZADOS DE CONCRETO DE 14X19X29 CM (ESPESSURA 14 CM) E ARGAMASSA DE ASSENTAMENTO COM PREPARO EM BETONEIRA. AF_12/2021</v>
          </cell>
          <cell r="K5828" t="str">
            <v>M2</v>
          </cell>
          <cell r="L5828">
            <v>120.88</v>
          </cell>
          <cell r="M5828">
            <v>114.78</v>
          </cell>
        </row>
        <row r="5829">
          <cell r="I5829">
            <v>103343</v>
          </cell>
          <cell r="J5829" t="str">
            <v>ALVENARIA DE VEDAÇÃO DE BLOCOS  VAZADOS DE CONCRETO DE 14X19X29 CM (ESPESSURA 14 CM) E ARGAMASSA DE ASSENTAMENTO COM PREPARO MANUAL. AF_12/2021</v>
          </cell>
          <cell r="K5829" t="str">
            <v>M2</v>
          </cell>
          <cell r="L5829">
            <v>122.73</v>
          </cell>
          <cell r="M5829">
            <v>116.46</v>
          </cell>
        </row>
        <row r="5830">
          <cell r="I5830">
            <v>89453</v>
          </cell>
          <cell r="J5830" t="str">
            <v>ALVENARIA DE BLOCOS DE CONCRETO ESTRUTURAL 14X19X39 CM (ESPESSURA 14 CM), FBK = 4,5 MPA, UTILIZANDO PALHETA. AF_10/2022</v>
          </cell>
          <cell r="K5830" t="str">
            <v>M2</v>
          </cell>
          <cell r="L5830">
            <v>85.99</v>
          </cell>
          <cell r="M5830">
            <v>82.85</v>
          </cell>
        </row>
        <row r="5831">
          <cell r="I5831">
            <v>89455</v>
          </cell>
          <cell r="J5831" t="str">
            <v>ALVENARIA DE BLOCOS DE CONCRETO ESTRUTURAL 14X19X39 CM (ESPESSURA 14 CM), FBK = 14 MPA, UTILIZANDO PALHETA. AF_10/2022</v>
          </cell>
          <cell r="K5831" t="str">
            <v>M2</v>
          </cell>
          <cell r="L5831">
            <v>102.42</v>
          </cell>
          <cell r="M5831">
            <v>99.1</v>
          </cell>
        </row>
        <row r="5832">
          <cell r="I5832">
            <v>89462</v>
          </cell>
          <cell r="J5832" t="str">
            <v>ALVENARIA DE BLOCOS DE CONCRETO ESTRUTURAL 14X19X29 CM (ESPESSURA 14 CM), FBK = 4,5 MPA, UTILIZANDO PALHETA. AF_10/2022</v>
          </cell>
          <cell r="K5832" t="str">
            <v>M2</v>
          </cell>
          <cell r="L5832">
            <v>116.45</v>
          </cell>
          <cell r="M5832">
            <v>111.38</v>
          </cell>
        </row>
        <row r="5833">
          <cell r="I5833">
            <v>89464</v>
          </cell>
          <cell r="J5833" t="str">
            <v>ALVENARIA DE BLOCOS DE CONCRETO ESTRUTURAL 14X19X29 CM (ESPESSURA 14 CM), FBK = 14,0 MPA, UTILIZANDO PALHETA. AF_10/2022</v>
          </cell>
          <cell r="K5833" t="str">
            <v>M2</v>
          </cell>
          <cell r="L5833">
            <v>134.97</v>
          </cell>
          <cell r="M5833">
            <v>129.52000000000001</v>
          </cell>
        </row>
        <row r="5834">
          <cell r="I5834">
            <v>89470</v>
          </cell>
          <cell r="J5834" t="str">
            <v>ALVENARIA DE BLOCOS DE CONCRETO ESTRUTURAL 14X19X39 CM (ESPESSURA 14 CM), FBK = 4,5 MPA, UTILIZANDO COLHER DE PEDREIRO. AF_10/2022</v>
          </cell>
          <cell r="K5834" t="str">
            <v>M2</v>
          </cell>
          <cell r="L5834">
            <v>100.31</v>
          </cell>
          <cell r="M5834">
            <v>95.96</v>
          </cell>
        </row>
        <row r="5835">
          <cell r="I5835">
            <v>89472</v>
          </cell>
          <cell r="J5835" t="str">
            <v>ALVENARIA DE BLOCOS DE CONCRETO ESTRUTURAL 14X19X39 CM (ESPESSURA 14 CM), FBK = 14 MPA, UTILIZANDO COLHER DE PEDREIRO. AF_10/2022</v>
          </cell>
          <cell r="K5835" t="str">
            <v>M2</v>
          </cell>
          <cell r="L5835">
            <v>117.98</v>
          </cell>
          <cell r="M5835">
            <v>113.32</v>
          </cell>
        </row>
        <row r="5836">
          <cell r="I5836">
            <v>89478</v>
          </cell>
          <cell r="J5836" t="str">
            <v>ALVENARIA DE BLOCOS DE CONCRETO ESTRUTURAL 14X19X29 CM (ESPESSURA 14 CM), FBK = 4,5 MPA, UTILIZANDO COLHER DE PEDREIRO. AF_10/2022</v>
          </cell>
          <cell r="K5836" t="str">
            <v>M2</v>
          </cell>
          <cell r="L5836">
            <v>140.4</v>
          </cell>
          <cell r="M5836">
            <v>133.18</v>
          </cell>
        </row>
        <row r="5837">
          <cell r="I5837">
            <v>89480</v>
          </cell>
          <cell r="J5837" t="str">
            <v>ALVENARIA DE BLOCOS DE CONCRETO ESTRUTURAL 14X19X29 CM (ESPESSURA 14 CM), FBK = 14 MPA, UTILIZANDO COLHER DE PEDREIRO. AF_10/2022</v>
          </cell>
          <cell r="K5837" t="str">
            <v>M2</v>
          </cell>
          <cell r="L5837">
            <v>160.15</v>
          </cell>
          <cell r="M5837">
            <v>152.43</v>
          </cell>
        </row>
        <row r="5838">
          <cell r="I5838">
            <v>101161</v>
          </cell>
          <cell r="J5838" t="str">
            <v>ALVENARIA DE VEDAÇÃO COM ELEMENTO VAZADO DE CONCRETO (COBOGÓ) DE 7X50X50CM E ARGAMASSA DE ASSENTAMENTO COM PREPARO EM BETONEIRA. AF_05/2020</v>
          </cell>
          <cell r="K5838" t="str">
            <v>M2</v>
          </cell>
          <cell r="L5838">
            <v>231.82</v>
          </cell>
          <cell r="M5838">
            <v>220.93</v>
          </cell>
        </row>
        <row r="5839">
          <cell r="I5839">
            <v>101163</v>
          </cell>
          <cell r="J5839" t="str">
            <v>ALVENARIA DE VEDAÇÃO COM BLOCO DE VIDRO VAZADO, TIPO VENEZIANA, DE 6X20X20CM E ARGAMASSA DE ASSENTAMENTO COM PREPARO EM BETONEIRA. AF_05/2020</v>
          </cell>
          <cell r="K5839" t="str">
            <v>M2</v>
          </cell>
          <cell r="L5839">
            <v>807.79</v>
          </cell>
          <cell r="M5839">
            <v>785.6</v>
          </cell>
        </row>
        <row r="5840">
          <cell r="I5840">
            <v>101164</v>
          </cell>
          <cell r="J5840" t="str">
            <v>ALVENARIA DE VEDAÇÃO COM BLOCO DE VIDRO, TIPO CANELADO, DE 8X19X19CM E ARGAMASSA DE ASSENTAMENTO COM PREPARO EM BETONEIRA. AF_05/2020</v>
          </cell>
          <cell r="K5840" t="str">
            <v>M2</v>
          </cell>
          <cell r="L5840">
            <v>818.93</v>
          </cell>
          <cell r="M5840">
            <v>796.64</v>
          </cell>
        </row>
        <row r="5841">
          <cell r="I5841">
            <v>96358</v>
          </cell>
          <cell r="J5841" t="str">
            <v>PAREDE COM SISTEMA EM CHAPAS DE GESSO PARA DRYWALL, USO INTERNO, COM DUAS FACES SIMPLES E ESTRUTURA METÁLICA COM GUIAS SIMPLES, SEM VÃOS. AF_07/2023_PS</v>
          </cell>
          <cell r="K5841" t="str">
            <v>M2</v>
          </cell>
          <cell r="L5841">
            <v>103.88</v>
          </cell>
          <cell r="M5841">
            <v>101.16</v>
          </cell>
        </row>
        <row r="5842">
          <cell r="I5842">
            <v>96359</v>
          </cell>
          <cell r="J5842" t="str">
            <v>PAREDE COM SISTEMA EM CHAPAS DE GESSO PARA DRYWALL, USO INTERNO, COM DUAS FACES SIMPLES E ESTRUTURA METÁLICA COM GUIAS SIMPLES PARA PAREDES COM ÁREA LÍQUIDA MAIOR OU IGUAL A 6 M2, COM VÃOS. AF_07/2023_PS</v>
          </cell>
          <cell r="K5842" t="str">
            <v>M2</v>
          </cell>
          <cell r="L5842">
            <v>116.61</v>
          </cell>
          <cell r="M5842">
            <v>113.51</v>
          </cell>
        </row>
        <row r="5843">
          <cell r="I5843">
            <v>96360</v>
          </cell>
          <cell r="J5843" t="str">
            <v>PAREDE COM SISTEMA EM CHAPAS DE GESSO PARA DRYWALL, USO INTERNO, COM DUAS FACES SIMPLES E ESTRUTURA METÁLICA COM GUIAS DUPLAS, SEM VÃOS. AF_07/2023_PS</v>
          </cell>
          <cell r="K5843" t="str">
            <v>M2</v>
          </cell>
          <cell r="L5843">
            <v>134.63</v>
          </cell>
          <cell r="M5843">
            <v>131.43</v>
          </cell>
        </row>
        <row r="5844">
          <cell r="I5844">
            <v>96361</v>
          </cell>
          <cell r="J5844" t="str">
            <v>PAREDE COM SISTEMA EM CHAPAS DE GESSO PARA DRYWALL, USO INTERNO, COM DUAS FACES SIMPLES E ESTRUTURA METÁLICA COM GUIAS DUPLAS PARA PAREDES COM ÁREA LÍQUIDA MAIOR OU IGUAL A 6 M2, COM VÃOS. AF_07/2023_PS</v>
          </cell>
          <cell r="K5844" t="str">
            <v>M2</v>
          </cell>
          <cell r="L5844">
            <v>158.37</v>
          </cell>
          <cell r="M5844">
            <v>154.6</v>
          </cell>
        </row>
        <row r="5845">
          <cell r="I5845">
            <v>96362</v>
          </cell>
          <cell r="J5845" t="str">
            <v>PAREDE COM SISTEMA EM CHAPAS DE GESSO PARA DRYWALL, USO INTERNO, COM UMA FACE SIMPLES E OUTRA FACE DUPLA E ESTRUTURA METÁLICA COM GUIAS SIMPLES, SEM VÃOS. AF_07/2023_PS</v>
          </cell>
          <cell r="K5845" t="str">
            <v>M2</v>
          </cell>
          <cell r="L5845">
            <v>133.65</v>
          </cell>
          <cell r="M5845">
            <v>130.44999999999999</v>
          </cell>
        </row>
        <row r="5846">
          <cell r="I5846">
            <v>96363</v>
          </cell>
          <cell r="J5846" t="str">
            <v>PAREDE COM SISTEMA EM CHAPAS DE GESSO PARA DRYWALL, USO INTERNO, COM UMA FACE SIMPLES E OUTRA FACE DUPLA E ESTRUTURA METÁLICA COM GUIAS SIMPLES PARA PAREDES COM ÁREA LÍQUIDA MAIOR OU IGUAL A 6 M2, COM VÃOS. AF_07/2023_PS</v>
          </cell>
          <cell r="K5846" t="str">
            <v>M2</v>
          </cell>
          <cell r="L5846">
            <v>147.25</v>
          </cell>
          <cell r="M5846">
            <v>143.58000000000001</v>
          </cell>
        </row>
        <row r="5847">
          <cell r="I5847">
            <v>96364</v>
          </cell>
          <cell r="J5847" t="str">
            <v>PAREDE COM SISTEMA EM CHAPAS DE GESSO PARA DRYWALL, USO INTERNO COM UMA FACE SIMPLES E OUTRA FACE DUPLA E ESTRUTURA METÁLICA COM GUIAS DUPLAS, SEM VÃOS. AF_07/2023_PS</v>
          </cell>
          <cell r="K5847" t="str">
            <v>M2</v>
          </cell>
          <cell r="L5847">
            <v>164.4</v>
          </cell>
          <cell r="M5847">
            <v>160.72</v>
          </cell>
        </row>
        <row r="5848">
          <cell r="I5848">
            <v>96365</v>
          </cell>
          <cell r="J5848" t="str">
            <v>PAREDE COM SISTEMA EM CHAPAS DE GESSO PARA DRYWALL, USO INTERNO, COM UMA FACE SIMPLES E OUTRA FACE DUPLA E   ESTRUTURA METÁLICA COM GUIAS DUPLAS PARA PAREDES COM ÁREA LÍQUIDA MAIOR OU IGUAL A 6 M2, COM VÃOS. AF_07/2023_PS</v>
          </cell>
          <cell r="K5848" t="str">
            <v>M2</v>
          </cell>
          <cell r="L5848">
            <v>189.06</v>
          </cell>
          <cell r="M5848">
            <v>184.7</v>
          </cell>
        </row>
        <row r="5849">
          <cell r="I5849">
            <v>96366</v>
          </cell>
          <cell r="J5849" t="str">
            <v>PAREDE COM SISTEMA EM CHAPAS DE GESSO PARA DRYWALL, USO INTERNO, COM DUAS FACES DUPLAS E ESTRUTURA METÁLICA COM GUIAS SIMPLES, SEM VÃOS. AF_07/2023_PS</v>
          </cell>
          <cell r="K5849" t="str">
            <v>M2</v>
          </cell>
          <cell r="L5849">
            <v>163.44</v>
          </cell>
          <cell r="M5849">
            <v>159.76</v>
          </cell>
        </row>
        <row r="5850">
          <cell r="I5850">
            <v>96367</v>
          </cell>
          <cell r="J5850" t="str">
            <v>PAREDE COM SISTEMA EM CHAPAS DE GESSO PARA DRYWALL, USO INTERNO, COM DUAS FACES DUPLAS E ESTRUTURA METÁLICA COM GUIAS SIMPLES PARA PAREDES COM ÁREA LÍQUIDA MAIOR OU IGUAL A 6 M2, COM VÃOS. AF_07/2023_PS</v>
          </cell>
          <cell r="K5850" t="str">
            <v>M2</v>
          </cell>
          <cell r="L5850">
            <v>177.92</v>
          </cell>
          <cell r="M5850">
            <v>173.66</v>
          </cell>
        </row>
        <row r="5851">
          <cell r="I5851">
            <v>96368</v>
          </cell>
          <cell r="J5851" t="str">
            <v>PAREDE COM SISTEMA EM CHAPAS DE GESSO PARA DRYWALL, USO INTERNO COM DUAS FACES DUPLAS E ESTRUTURA METÁLICA COM GUIAS DUPLAS, SEM VÃOS. AF_07/2023_PS</v>
          </cell>
          <cell r="K5851" t="str">
            <v>M2</v>
          </cell>
          <cell r="L5851">
            <v>194.22</v>
          </cell>
          <cell r="M5851">
            <v>190.05</v>
          </cell>
        </row>
        <row r="5852">
          <cell r="I5852">
            <v>96369</v>
          </cell>
          <cell r="J5852" t="str">
            <v>PAREDE COM SISTEMA EM CHAPAS DE GESSO PARA DRYWALL, USO INTERNO, COM DUAS FACES DUPLAS E ESTRUTURA METÁLICA COM GUIAS DUPLAS PARA PAREDES COM ÁREA LÍQUIDA MAIOR OU IGUAL A 6 M2, COM VÃOS. AF_07/2023_PS</v>
          </cell>
          <cell r="K5852" t="str">
            <v>M2</v>
          </cell>
          <cell r="L5852">
            <v>219.72</v>
          </cell>
          <cell r="M5852">
            <v>214.78</v>
          </cell>
        </row>
        <row r="5853">
          <cell r="I5853">
            <v>96370</v>
          </cell>
          <cell r="J5853" t="str">
            <v>PAREDE COM SISTEMA EM CHAPAS DE GESSO PARA DRYWALL, USO INTERNO, COM UMA FACE SIMPLES E ESTRUTURA METÁLICA COM GUIAS SIMPLES, SEM VÃOS. AF_07/2023_PS</v>
          </cell>
          <cell r="K5853" t="str">
            <v>M2</v>
          </cell>
          <cell r="L5853">
            <v>69.13</v>
          </cell>
          <cell r="M5853">
            <v>67.33</v>
          </cell>
        </row>
        <row r="5854">
          <cell r="I5854">
            <v>96371</v>
          </cell>
          <cell r="J5854" t="str">
            <v>PAREDE COM SISTEMA EM CHAPAS DE GESSO PARA DRYWALL, USO INTERNO, COM UMA FACE SIMPLES E ESTRUTURA METÁLICA COM GUIAS SIMPLES PARA PAREDES COM ÁREA LÍQUIDA MAIOR OU IGUAL A 6 M2, COM VÃOS. AF_07/2023_PS</v>
          </cell>
          <cell r="K5854" t="str">
            <v>M2</v>
          </cell>
          <cell r="L5854">
            <v>80.930000000000007</v>
          </cell>
          <cell r="M5854">
            <v>78.86</v>
          </cell>
        </row>
        <row r="5855">
          <cell r="I5855">
            <v>96373</v>
          </cell>
          <cell r="J5855" t="str">
            <v>INSTALAÇÃO DE REFORÇO METÁLICO EM PAREDE DRYWALL. AF_07/2023</v>
          </cell>
          <cell r="K5855" t="str">
            <v>M</v>
          </cell>
          <cell r="L5855">
            <v>13.06</v>
          </cell>
          <cell r="M5855">
            <v>12.71</v>
          </cell>
        </row>
        <row r="5856">
          <cell r="I5856">
            <v>96374</v>
          </cell>
          <cell r="J5856" t="str">
            <v>INSTALAÇÃO DE REFORÇO DE MADEIRA EM PAREDE DRYWALL. AF_07/2023</v>
          </cell>
          <cell r="K5856" t="str">
            <v>M</v>
          </cell>
          <cell r="L5856">
            <v>42.57</v>
          </cell>
          <cell r="M5856">
            <v>42.15</v>
          </cell>
        </row>
        <row r="5857">
          <cell r="I5857">
            <v>102235</v>
          </cell>
          <cell r="J5857" t="str">
            <v>DIVISÓRIA FIXA EM VIDRO TEMPERADO 10 MM, SEM ABERTURA. AF_01/2021_PS</v>
          </cell>
          <cell r="K5857" t="str">
            <v>M2</v>
          </cell>
          <cell r="L5857">
            <v>618.04</v>
          </cell>
          <cell r="M5857">
            <v>608.15</v>
          </cell>
        </row>
        <row r="5858">
          <cell r="I5858">
            <v>102253</v>
          </cell>
          <cell r="J5858" t="str">
            <v>DIVISORIA SANITÁRIA, TIPO CABINE, EM GRANITO CINZA POLIDO, ESP = 3CM, ASSENTADO COM ARGAMASSA COLANTE AC III-E, EXCLUSIVE FERRAGENS. AF_01/2021</v>
          </cell>
          <cell r="K5858" t="str">
            <v>M2</v>
          </cell>
          <cell r="L5858">
            <v>928.2</v>
          </cell>
          <cell r="M5858">
            <v>915.91</v>
          </cell>
        </row>
        <row r="5859">
          <cell r="I5859">
            <v>102254</v>
          </cell>
          <cell r="J5859" t="str">
            <v>DIVISORIA SANITÁRIA, TIPO CABINE, EM MÁRMORE BRANCO POLIDO, ESP = 3CM, ASSENTADO COM ARGAMASSA COLANTE AC III-E, EXCLUSIVE FERRAGENS. AF_01/2021</v>
          </cell>
          <cell r="K5859" t="str">
            <v>M2</v>
          </cell>
          <cell r="L5859">
            <v>978.78</v>
          </cell>
          <cell r="M5859">
            <v>966.49</v>
          </cell>
        </row>
        <row r="5860">
          <cell r="I5860">
            <v>102255</v>
          </cell>
          <cell r="J5860" t="str">
            <v>TAPA VISTA DE MICTÓRIO EM GRANITO CINZA POLIDO, ESP = 3CM, ASSENTADO COM ARGAMASSA COLANTE AC III-E . AF_01/2021</v>
          </cell>
          <cell r="K5860" t="str">
            <v>M2</v>
          </cell>
          <cell r="L5860">
            <v>977.9</v>
          </cell>
          <cell r="M5860">
            <v>954.15</v>
          </cell>
        </row>
        <row r="5861">
          <cell r="I5861">
            <v>102256</v>
          </cell>
          <cell r="J5861" t="str">
            <v>TAPA VISTA DE MICTÓRIO EM MÁRMORE BRANCO POLIDO, ESP = 3CM, ASSENTADO COM ARGAMASSA COLANTE AC III-E . AF_01/2021</v>
          </cell>
          <cell r="K5861" t="str">
            <v>M2</v>
          </cell>
          <cell r="L5861">
            <v>1026.07</v>
          </cell>
          <cell r="M5861">
            <v>1002.32</v>
          </cell>
        </row>
        <row r="5862">
          <cell r="I5862">
            <v>102257</v>
          </cell>
          <cell r="J5862" t="str">
            <v>DIVISORIA SANITÁRIA, TIPO CABINE, EM PAINEL DE GRANILITE, ESP = 3CM, ASSENTADO COM ARGAMASSA COLANTE AC III-E, EXCLUSIVE FERRAGENS. AF_01/2021</v>
          </cell>
          <cell r="K5862" t="str">
            <v>M2</v>
          </cell>
          <cell r="L5862">
            <v>392.71</v>
          </cell>
          <cell r="M5862">
            <v>381.63</v>
          </cell>
        </row>
        <row r="5863">
          <cell r="I5863">
            <v>102258</v>
          </cell>
          <cell r="J5863" t="str">
            <v>TAPA VISTA DE MICTÓRIO EM PAINEL DE GRANILITE, ESP = 3CM, ASSENTADO COM ARGAMASSA COLANTE AC III-E . AF_01/2021</v>
          </cell>
          <cell r="K5863" t="str">
            <v>M2</v>
          </cell>
          <cell r="L5863">
            <v>458.02</v>
          </cell>
          <cell r="M5863">
            <v>436.44</v>
          </cell>
        </row>
        <row r="5864">
          <cell r="I5864">
            <v>104718</v>
          </cell>
          <cell r="J5864" t="str">
            <v>PAREDE COM SISTEMA EM CHAPAS DE GESSO PARA DRYWALL, USO INTERNO, COM DUAS FACES SIMPLES E ESTRUTURA METÁLICA COM GUIAS SIMPLES PARA PAREDES COM ÁREA LÍQUIDA MENOR QUE 6 M2, COM VÃOS. AF_07/2023_PS</v>
          </cell>
          <cell r="K5864" t="str">
            <v>M2</v>
          </cell>
          <cell r="L5864">
            <v>139.82</v>
          </cell>
          <cell r="M5864">
            <v>135.88999999999999</v>
          </cell>
        </row>
        <row r="5865">
          <cell r="I5865">
            <v>104719</v>
          </cell>
          <cell r="J5865" t="str">
            <v>PAREDE COM SISTEMA EM CHAPAS DE GESSO PARA DRYWALL, USO INTERNO, COM DUAS FACES SIMPLES E ESTRUTURA METÁLICA COM GUIAS DUPLAS PARA PAREDES COM ÁREA LÍQUIDA MENOR QUE 6 M2, COM VÃOS. AF_07/2023_PS</v>
          </cell>
          <cell r="K5865" t="str">
            <v>M2</v>
          </cell>
          <cell r="L5865">
            <v>200.39</v>
          </cell>
          <cell r="M5865">
            <v>195.41</v>
          </cell>
        </row>
        <row r="5866">
          <cell r="I5866">
            <v>104720</v>
          </cell>
          <cell r="J5866" t="str">
            <v>PAREDE COM SISTEMA EM CHAPAS DE GESSO PARA DRYWALL, USO INTERNO, COM UMA FACE SIMPLES E OUTRA FACE DUPLA E ESTRUTURA METÁLICA COM GUIAS SIMPLES PARA PAREDES COM ÁREA LÍQUIDA MENOR QUE 6 M2, COM VÃOS. AF_07/2023_PS</v>
          </cell>
          <cell r="K5866" t="str">
            <v>M2</v>
          </cell>
          <cell r="L5866">
            <v>172.22</v>
          </cell>
          <cell r="M5866">
            <v>167.53</v>
          </cell>
        </row>
        <row r="5867">
          <cell r="I5867">
            <v>104721</v>
          </cell>
          <cell r="J5867" t="str">
            <v>PAREDE COM SISTEMA EM CHAPAS DE GESSO PARA DRYWALL, USO INTERNO, COM UMA FACE SIMPLES E OUTRA FACE DUPLA E ESTRUTURA METÁLICA COM GUIAS DUPLAS PARA PAREDES COM ÁREA LÍQUIDA MENOR QUE 6 M2, COM VÃOS. AF_07/2023_PS</v>
          </cell>
          <cell r="K5867" t="str">
            <v>M2</v>
          </cell>
          <cell r="L5867">
            <v>232.79</v>
          </cell>
          <cell r="M5867">
            <v>227.04</v>
          </cell>
        </row>
        <row r="5868">
          <cell r="I5868">
            <v>104722</v>
          </cell>
          <cell r="J5868" t="str">
            <v>PAREDE COM SISTEMA EM CHAPAS DE GESSO PARA DRYWALL, USO INTERNO, COM DUAS FACES DUPLAS E ESTRUTURA METÁLICA COM GUIAS SIMPLES PARA PAREDES COM ÁREA LÍQUIDA MENOR QUE 6 M2, COM VÃOS. AF_07/2023_PS</v>
          </cell>
          <cell r="K5868" t="str">
            <v>M2</v>
          </cell>
          <cell r="L5868">
            <v>204.64</v>
          </cell>
          <cell r="M5868">
            <v>199.19</v>
          </cell>
        </row>
        <row r="5869">
          <cell r="I5869">
            <v>104723</v>
          </cell>
          <cell r="J5869" t="str">
            <v>PAREDE COM SISTEMA EM CHAPAS DE GESSO PARA DRYWALL, USO INTERNO, COM DUAS FACES DUPLAS E ESTRUTURA METÁLICA COM GUIAS DUPLAS PARA PAREDES COM ÁREA LÍQUIDA MENOR QUE 6 M2, COM VÃOS. AF_07/2023_PS</v>
          </cell>
          <cell r="K5869" t="str">
            <v>M2</v>
          </cell>
          <cell r="L5869">
            <v>265.22000000000003</v>
          </cell>
          <cell r="M5869">
            <v>258.7</v>
          </cell>
        </row>
        <row r="5870">
          <cell r="I5870">
            <v>104724</v>
          </cell>
          <cell r="J5870" t="str">
            <v>PAREDE COM SISTEMA EM CHAPAS DE GESSO PARA DRYWALL, USO INTERNO, COM UMA FACE SIMPLES E ESTRUTURA METÁLICA COM GUIAS SIMPLES PARA PAREDES COM ÁREA LÍQUIDA MENOR QUE 6 M2, COM VÃOS. AF_07/2023_PS</v>
          </cell>
          <cell r="K5870" t="str">
            <v>M2</v>
          </cell>
          <cell r="L5870">
            <v>102.39</v>
          </cell>
          <cell r="M5870">
            <v>99.69</v>
          </cell>
        </row>
        <row r="5871">
          <cell r="I5871">
            <v>101154</v>
          </cell>
          <cell r="J5871" t="str">
            <v>ALVENARIA DE VEDAÇÃO DE BLOCOS DE CONCRETO CELULAR DE 10X30X60CM (ESPESSURA 10CM) E ARGAMASSA DE ASSENTAMENTO COM PREPARO EM BETONEIRA. AF_05/2020</v>
          </cell>
          <cell r="K5871" t="str">
            <v>M2</v>
          </cell>
          <cell r="L5871">
            <v>141.71</v>
          </cell>
          <cell r="M5871">
            <v>137.26</v>
          </cell>
        </row>
        <row r="5872">
          <cell r="I5872">
            <v>101155</v>
          </cell>
          <cell r="J5872" t="str">
            <v>ALVENARIA DE VEDAÇÃO DE BLOCOS DE CONCRETO CELULAR DE 15X30X60CM (ESPESSURA 15CM) E ARGAMASSA DE ASSENTAMENTO COM PREPARO EM BETONEIRA. AF_05/2020</v>
          </cell>
          <cell r="K5872" t="str">
            <v>M2</v>
          </cell>
          <cell r="L5872">
            <v>198.38</v>
          </cell>
          <cell r="M5872">
            <v>192.5</v>
          </cell>
        </row>
        <row r="5873">
          <cell r="I5873">
            <v>101156</v>
          </cell>
          <cell r="J5873" t="str">
            <v>ALVENARIA DE VEDAÇÃO DE BLOCOS DE CONCRETO CELULAR DE 20X30X60CM (ESPESSURA 20CM) E ARGAMASSA DE ASSENTAMENTO COM PREPARO EM BETONEIRA. AF_05/2020</v>
          </cell>
          <cell r="K5873" t="str">
            <v>M2</v>
          </cell>
          <cell r="L5873">
            <v>290.05</v>
          </cell>
          <cell r="M5873">
            <v>282.02</v>
          </cell>
        </row>
        <row r="5874">
          <cell r="I5874">
            <v>101814</v>
          </cell>
          <cell r="J5874" t="str">
            <v>RECOMPOSIÇÃO DE PAVIMENTOS EM PEDRA POLIÉDRICA, REJUNTAMENTO COM PÓ DE PEDRA, COM REAPROVEITAMENTO DAS PEDRAS POLIÉDRICAS PARA O FECHAMENTO DE VALAS - INCLUSO RETIRADA E COLOCAÇÃO DO MATERIAL. AF_12/2020</v>
          </cell>
          <cell r="K5874" t="str">
            <v>M2</v>
          </cell>
          <cell r="L5874">
            <v>55.8</v>
          </cell>
          <cell r="M5874">
            <v>51.98</v>
          </cell>
        </row>
        <row r="5875">
          <cell r="I5875">
            <v>101816</v>
          </cell>
          <cell r="J5875" t="str">
            <v>RECOMPOSIÇÃO DE PAVIMENTO EM PEDRAS POLIÉDRICAS, REJUNTAMENTO COM ARGAMASSA, COM REAPROVEITAMENTO DAS PEDRAS POLIÉDRICAS, PARA O FECHAMENTO DE VALAS - INCLUSO RETIRADA E COLOCAÇÃO DO MATERIAL. AF_12/2020</v>
          </cell>
          <cell r="K5875" t="str">
            <v>M2</v>
          </cell>
          <cell r="L5875">
            <v>80.599999999999994</v>
          </cell>
          <cell r="M5875">
            <v>75.72</v>
          </cell>
        </row>
        <row r="5876">
          <cell r="I5876">
            <v>101817</v>
          </cell>
          <cell r="J5876" t="str">
            <v>RECOMPOSIÇÃO DE PAVIMENTO EM PARALELEPÍPEDOS, REJUNTAMENTO COM PÓ DE PEDRA, COM REAPROVEITAMENTO DOS PARALELEPÍPEDOS, PARA O FECHAMENTO DE VALAS - INCLUSO RETIRADA E COLOCAÇÃO DO MATERIAL. AF_12/2020</v>
          </cell>
          <cell r="K5876" t="str">
            <v>M2</v>
          </cell>
          <cell r="L5876">
            <v>62.11</v>
          </cell>
          <cell r="M5876">
            <v>57.46</v>
          </cell>
        </row>
        <row r="5877">
          <cell r="I5877">
            <v>101819</v>
          </cell>
          <cell r="J5877" t="str">
            <v>RECOMPOSIÇÃO DE PAVIMENTO EM PARALELEPÍPEDOS, REJUNTAMENTO COM ARGAMASSA, COM REAPROVEITAMENTO DOS PARALELEPÍPEDOS, PARA O FECHAMENTO DE VALAS - INCLUSO RETIRADA E COLOCAÇÃO DO MATERIAL. AF_12/2020</v>
          </cell>
          <cell r="K5877" t="str">
            <v>M2</v>
          </cell>
          <cell r="L5877">
            <v>76.760000000000005</v>
          </cell>
          <cell r="M5877">
            <v>71.319999999999993</v>
          </cell>
        </row>
        <row r="5878">
          <cell r="I5878">
            <v>101820</v>
          </cell>
          <cell r="J5878" t="str">
            <v>RECOMPOSIÇÃO DE PAVIMENTO EM PISO INTERTRAVADO SEXTAVADO, COM REAPROVEITAMENTO DOS BLOCOS SEXTAVADO, PARA O FECHAMENTO DE VALAS - INCLUSO RETIRADA E COLOCAÇÃO DO MATERIAL. AF_12/2020</v>
          </cell>
          <cell r="K5878" t="str">
            <v>M2</v>
          </cell>
          <cell r="L5878">
            <v>55.56</v>
          </cell>
          <cell r="M5878">
            <v>50.71</v>
          </cell>
        </row>
        <row r="5879">
          <cell r="I5879">
            <v>101822</v>
          </cell>
          <cell r="J5879" t="str">
            <v>RECOMPOSIÇÃO DE BASE E OU SUB-BASE PARA REMENDO PROFUNDO DE SOLOS DE COMPORTAMENTO LATERÍTICO (ARENOSO) - INCLUSO RETIRADA E COLOCAÇÃO DO MATERIAL. AF_12/2020</v>
          </cell>
          <cell r="K5879" t="str">
            <v>M3</v>
          </cell>
          <cell r="L5879">
            <v>164.63</v>
          </cell>
          <cell r="M5879">
            <v>148.52000000000001</v>
          </cell>
        </row>
        <row r="5880">
          <cell r="I5880">
            <v>101823</v>
          </cell>
          <cell r="J5880" t="str">
            <v>RECOMPOSIÇÃO DE BASE E OU SUB-BASE PARA REMENDO PROFUNDO DE SOLO MELHORADO COM CIMENTO (TEOR DE 2%) - INCLUSO RETIRADA E COLOCAÇÃO DO MATERIAL. AF_12/2020</v>
          </cell>
          <cell r="K5880" t="str">
            <v>M3</v>
          </cell>
          <cell r="L5880">
            <v>196.42</v>
          </cell>
          <cell r="M5880">
            <v>180.31</v>
          </cell>
        </row>
        <row r="5881">
          <cell r="I5881">
            <v>101824</v>
          </cell>
          <cell r="J5881" t="str">
            <v>RECOMPOSIÇÃO DE BASE E OU SUB-BASE PARA REMENDO PROFUNDO DE SOLO MELHORADO COM CIMENTO (TEOR DE 4%) - INCLUSO RETIRADA E COLOCAÇÃO DO MATERIAL. AF_12/2020</v>
          </cell>
          <cell r="K5881" t="str">
            <v>M3</v>
          </cell>
          <cell r="L5881">
            <v>226.02</v>
          </cell>
          <cell r="M5881">
            <v>209.91</v>
          </cell>
        </row>
        <row r="5882">
          <cell r="I5882">
            <v>101825</v>
          </cell>
          <cell r="J5882" t="str">
            <v>RECOMPOSIÇÃO DE BASE E OU SUB-BASE PARA REMENDO PROFUNDO DE SOLO COM CIMENTO (TEOR DE 6%) - INCLUSO RETIRADA E COLOCAÇÃO DO MATERIAL. AF_12/2020</v>
          </cell>
          <cell r="K5882" t="str">
            <v>M3</v>
          </cell>
          <cell r="L5882">
            <v>254.82</v>
          </cell>
          <cell r="M5882">
            <v>238.71</v>
          </cell>
        </row>
        <row r="5883">
          <cell r="I5883">
            <v>101826</v>
          </cell>
          <cell r="J5883" t="str">
            <v>RECOMPOSIÇÃO DE BASE E OU SUB-BASE PARA REMENDO PROFUNDO DE SOLO COM CIMENTO (TEOR DE 8%) - INCLUSO RETIRADA E COLOCAÇÃO DO MATERIAL. AF_12/2020</v>
          </cell>
          <cell r="K5883" t="str">
            <v>M3</v>
          </cell>
          <cell r="L5883">
            <v>283.24</v>
          </cell>
          <cell r="M5883">
            <v>267.14</v>
          </cell>
        </row>
        <row r="5884">
          <cell r="I5884">
            <v>101827</v>
          </cell>
          <cell r="J5884" t="str">
            <v>RECOMPOSIÇÃO DE BASE E OU SUB-BASE PARA REMENDO PROFUNDO DE SOLO BRITA (40/60) - INCLUSO RETIRADA E COLOCAÇÃO DO MATERIAL. AF_12/2020</v>
          </cell>
          <cell r="K5884" t="str">
            <v>M3</v>
          </cell>
          <cell r="L5884">
            <v>254.04</v>
          </cell>
          <cell r="M5884">
            <v>237.93</v>
          </cell>
        </row>
        <row r="5885">
          <cell r="I5885">
            <v>101828</v>
          </cell>
          <cell r="J5885" t="str">
            <v>RECOMPOSIÇÃO DE BASE E OU SUB-BASE PARA REMENDO PROFUNDO DE SOLO BRITA (50/50) - INCLUSO RETIRADA E COLOCAÇÃO DO MATERIAL. AF_12/2020</v>
          </cell>
          <cell r="K5885" t="str">
            <v>M3</v>
          </cell>
          <cell r="L5885">
            <v>239.14</v>
          </cell>
          <cell r="M5885">
            <v>223.03</v>
          </cell>
        </row>
        <row r="5886">
          <cell r="I5886">
            <v>101829</v>
          </cell>
          <cell r="J5886" t="str">
            <v>RECOMPOSIÇÃO DE BASE E OU SUB-BASE PARA REMENDO PROFUNDO DE SOLO BRITA (40/60) COM CIMENTO (TEOR DE 4%) - INCLUSO RETIRADA E COLOCAÇÃO DO MATERIAL. AF_12/2020</v>
          </cell>
          <cell r="K5886" t="str">
            <v>M3</v>
          </cell>
          <cell r="L5886">
            <v>311.85000000000002</v>
          </cell>
          <cell r="M5886">
            <v>295.74</v>
          </cell>
        </row>
        <row r="5887">
          <cell r="I5887">
            <v>101830</v>
          </cell>
          <cell r="J5887" t="str">
            <v>RECOMPOSIÇÃO DE BASE E OU SUB-BASE PARA REMENDO PROFUNDO DE SOLO BRITA (40/60) COM CIMENTO (TEOR DE 6%) - INCLUSO RETIRADA E COLOCAÇÃO DO MATERIAL. AF_12/2020</v>
          </cell>
          <cell r="K5887" t="str">
            <v>M3</v>
          </cell>
          <cell r="L5887">
            <v>338.86</v>
          </cell>
          <cell r="M5887">
            <v>322.75</v>
          </cell>
        </row>
        <row r="5888">
          <cell r="I5888">
            <v>101831</v>
          </cell>
          <cell r="J5888" t="str">
            <v>RECOMPOSIÇÃO DE BASE E OU SUB-BASE PARA REMENDO PROFUNDO DE SOLO BRITA (40/60) COM CIMENTO (TEOR DE 8%) - INCLUSO RETIRADA E COLOCAÇÃO DO MATERIAL. AF_12/2020</v>
          </cell>
          <cell r="K5888" t="str">
            <v>M3</v>
          </cell>
          <cell r="L5888">
            <v>365.5</v>
          </cell>
          <cell r="M5888">
            <v>349.39</v>
          </cell>
        </row>
        <row r="5889">
          <cell r="I5889">
            <v>101832</v>
          </cell>
          <cell r="J5889" t="str">
            <v>RECOMPOSIÇÃO DE BASE E OU SUB-BASE PARA REMENDO PROFUNDO DE SOLO BRITA (50/50) COM CIMENTO (TEOR DE 4%) - INCLUSO RETIRADA E COLOCAÇÃO DO MATERIAL. AF_12/2020</v>
          </cell>
          <cell r="K5889" t="str">
            <v>M3</v>
          </cell>
          <cell r="L5889">
            <v>297.55</v>
          </cell>
          <cell r="M5889">
            <v>281.44</v>
          </cell>
        </row>
        <row r="5890">
          <cell r="I5890">
            <v>101833</v>
          </cell>
          <cell r="J5890" t="str">
            <v>RECOMPOSIÇÃO DE BASE E OU SUB-BASE PARA REMENDO PROFUNDO DE SOLO BRITA (50/50) COM CIMENTO (TEOR DE 6%) - INCLUSO RETIRADA E COLOCAÇÃO DO MATERIAL. AF_12/2020</v>
          </cell>
          <cell r="K5890" t="str">
            <v>M3</v>
          </cell>
          <cell r="L5890">
            <v>324.85000000000002</v>
          </cell>
          <cell r="M5890">
            <v>308.74</v>
          </cell>
        </row>
        <row r="5891">
          <cell r="I5891">
            <v>101834</v>
          </cell>
          <cell r="J5891" t="str">
            <v>RECOMPOSIÇÃO DE BASE E OU SUB-BASE PARA REMENDO PROFUNDO DE SOLO BRITA (50/50) COM CIMENTO (TEOR DE 8%) - INCLUSO RETIRADA E COLOCAÇÃO DO MATERIAL. AF_12/2020</v>
          </cell>
          <cell r="K5891" t="str">
            <v>M3</v>
          </cell>
          <cell r="L5891">
            <v>351.8</v>
          </cell>
          <cell r="M5891">
            <v>335.69</v>
          </cell>
        </row>
        <row r="5892">
          <cell r="I5892">
            <v>101835</v>
          </cell>
          <cell r="J5892" t="str">
            <v>RECOMPOSIÇÃO DE BASE E OU SUB-BASE PARA REMENDO PROFUNDO DE BRITA GRADUADA SIMPLES - INCLUSO RETIRADA E COLOCAÇÃO DO MATERIAL. AF_12/2020</v>
          </cell>
          <cell r="K5892" t="str">
            <v>M3</v>
          </cell>
          <cell r="L5892">
            <v>337.23</v>
          </cell>
          <cell r="M5892">
            <v>320.83999999999997</v>
          </cell>
        </row>
        <row r="5893">
          <cell r="I5893">
            <v>101836</v>
          </cell>
          <cell r="J5893" t="str">
            <v>RECOMPOSIÇÃO DE BASE E OU SUB-BASE PARA FECHAMENTO DE VALAS DE SOLOS DE COMPORTAMENTO LATERÍTICO (ARENOSO) - INCLUSO RETIRADA E COLOCAÇÃO DO MATERIAL. AF_12/2020</v>
          </cell>
          <cell r="K5893" t="str">
            <v>M3</v>
          </cell>
          <cell r="L5893">
            <v>30.91</v>
          </cell>
          <cell r="M5893">
            <v>29.4</v>
          </cell>
        </row>
        <row r="5894">
          <cell r="I5894">
            <v>101837</v>
          </cell>
          <cell r="J5894" t="str">
            <v>RECOMPOSIÇÃO DE BASE E OU SUB-BASE PARA FECHAMENTO DE VALAS DE SOLO MELHORADO COM CIMENTO (TEOR DE 2%) - INCLUSO RETIRADA E COLOCAÇÃO DO MATERIAL. AF_12/2020</v>
          </cell>
          <cell r="K5894" t="str">
            <v>M3</v>
          </cell>
          <cell r="L5894">
            <v>62.7</v>
          </cell>
          <cell r="M5894">
            <v>61.19</v>
          </cell>
        </row>
        <row r="5895">
          <cell r="I5895">
            <v>101838</v>
          </cell>
          <cell r="J5895" t="str">
            <v>RECOMPOSIÇÃO DE BASE E OU SUB-BASE PARA FECHAMENTO DE VALAS DE SOLO MELHORADO COM CIMENTO (TEOR DE 4%) - INCLUSO RETIRADA E COLOCAÇÃO DO MATERIAL. AF_12/2020</v>
          </cell>
          <cell r="K5895" t="str">
            <v>M3</v>
          </cell>
          <cell r="L5895">
            <v>92.3</v>
          </cell>
          <cell r="M5895">
            <v>90.79</v>
          </cell>
        </row>
        <row r="5896">
          <cell r="I5896">
            <v>101839</v>
          </cell>
          <cell r="J5896" t="str">
            <v>RECOMPOSIÇÃO DE BASE E OU SUB-BASE PARA FECHAMENTO DE VALAS DE SOLO COM CIMENTO (TEOR DE 6%) - INCLUSO RETIRADA E COLOCAÇÃO DO MATERIAL. AF_12/2020</v>
          </cell>
          <cell r="K5896" t="str">
            <v>M3</v>
          </cell>
          <cell r="L5896">
            <v>121.09</v>
          </cell>
          <cell r="M5896">
            <v>119.59</v>
          </cell>
        </row>
        <row r="5897">
          <cell r="I5897">
            <v>101840</v>
          </cell>
          <cell r="J5897" t="str">
            <v>RECOMPOSIÇÃO DE BASE E OU SUB-BASE PARA FECHAMENTO DE VALAS DE SOLO COM CIMENTO (TEOR DE 8%) - INCLUSO RETIRADA E COLOCAÇÃO DO MATERIAL. AF_12/2020</v>
          </cell>
          <cell r="K5897" t="str">
            <v>M3</v>
          </cell>
          <cell r="L5897">
            <v>206.29</v>
          </cell>
          <cell r="M5897">
            <v>201.39</v>
          </cell>
        </row>
        <row r="5898">
          <cell r="I5898">
            <v>101841</v>
          </cell>
          <cell r="J5898" t="str">
            <v>RECOMPOSIÇÃO DE BASE E OU SUB-BASE PARA FECHAMENTO DE VALAS DE SOLO BRITA (40/60) - INCLUSO RETIRADA E COLOCAÇÃO DO MATERIAL. AF_12/2020</v>
          </cell>
          <cell r="K5898" t="str">
            <v>M3</v>
          </cell>
          <cell r="L5898">
            <v>120.32</v>
          </cell>
          <cell r="M5898">
            <v>118.81</v>
          </cell>
        </row>
        <row r="5899">
          <cell r="I5899">
            <v>101842</v>
          </cell>
          <cell r="J5899" t="str">
            <v>RECOMPOSIÇÃO DE BASE E OU SUB-BASE PARA FECHAMENTO DE VALAS DE SOLO BRITA (50/50) - INCLUSO RETIRADA E COLOCAÇÃO DO MATERIAL. AF_12/2020</v>
          </cell>
          <cell r="K5899" t="str">
            <v>M3</v>
          </cell>
          <cell r="L5899">
            <v>105.42</v>
          </cell>
          <cell r="M5899">
            <v>103.91</v>
          </cell>
        </row>
        <row r="5900">
          <cell r="I5900">
            <v>101843</v>
          </cell>
          <cell r="J5900" t="str">
            <v>RECOMPOSIÇÃO DE BASE E OU SUB-BASE PARA FECHAMENTO DE VALAS DE SOLO BRITA (40/60) COM CIMENTO (TEOR DE 4%) - INCLUSO RETIRADA E COLOCAÇÃO DO MATERIAL. AF_12/2020</v>
          </cell>
          <cell r="K5900" t="str">
            <v>M3</v>
          </cell>
          <cell r="L5900">
            <v>178.13</v>
          </cell>
          <cell r="M5900">
            <v>176.62</v>
          </cell>
        </row>
        <row r="5901">
          <cell r="I5901">
            <v>101844</v>
          </cell>
          <cell r="J5901" t="str">
            <v>RECOMPOSIÇÃO DE BASE E OU SUB-BASE PARA FECHAMENTO DE VALAS DE SOLO BRITA (40/60) COM CIMENTO (TEOR DE 6%) - INCLUSO RETIRADA E COLOCAÇÃO DO MATERIAL. AF_12/2020</v>
          </cell>
          <cell r="K5901" t="str">
            <v>M3</v>
          </cell>
          <cell r="L5901">
            <v>205.14</v>
          </cell>
          <cell r="M5901">
            <v>203.63</v>
          </cell>
        </row>
        <row r="5902">
          <cell r="I5902">
            <v>101845</v>
          </cell>
          <cell r="J5902" t="str">
            <v>RECOMPOSIÇÃO DE BASE E OU SUB-BASE PARA FECHAMENTO DE VALAS DE SOLO BRITA (40/60) COM CIMENTO (TEOR DE 8%) - INCLUSO RETIRADA E COLOCAÇÃO DO MATERIAL. AF_12/2020</v>
          </cell>
          <cell r="K5902" t="str">
            <v>M3</v>
          </cell>
          <cell r="L5902">
            <v>231.78</v>
          </cell>
          <cell r="M5902">
            <v>230.27</v>
          </cell>
        </row>
        <row r="5903">
          <cell r="I5903">
            <v>101846</v>
          </cell>
          <cell r="J5903" t="str">
            <v>RECOMPOSIÇÃO DE BASE E OU SUB-BASE PARA FECHAMENTO DE VALAS DE SOLO BRITA (50/50) COM CIMENTO (TEOR DE 4%) - INCLUSO RETIRADA E COLOCAÇÃO DO MATERIAL. AF_12/2020</v>
          </cell>
          <cell r="K5903" t="str">
            <v>M3</v>
          </cell>
          <cell r="L5903">
            <v>163.83000000000001</v>
          </cell>
          <cell r="M5903">
            <v>162.32</v>
          </cell>
        </row>
        <row r="5904">
          <cell r="I5904">
            <v>101847</v>
          </cell>
          <cell r="J5904" t="str">
            <v>RECOMPOSIÇÃO DE BASE E OU SUB-BASE PARA FECHAMENTO DE VALAS DE SOLO BRITA (50/50) COM CIMENTO (TEOR DE 6%) - INCLUSO RETIRADA E COLOCAÇÃO DO MATERIAL. AF_12/2020</v>
          </cell>
          <cell r="K5904" t="str">
            <v>M3</v>
          </cell>
          <cell r="L5904">
            <v>191.13</v>
          </cell>
          <cell r="M5904">
            <v>189.62</v>
          </cell>
        </row>
        <row r="5905">
          <cell r="I5905">
            <v>101848</v>
          </cell>
          <cell r="J5905" t="str">
            <v>RECOMPOSIÇÃO DE BASE E OU SUB-BASE PARA FECHAMENTO DE VALAS DE SOLO BRITA (50/50) COM CIMENTO (TEOR DE 8%) - INCLUSO RETIRADA E COLOCAÇÃO DO MATERIAL. AF_12/2020</v>
          </cell>
          <cell r="K5905" t="str">
            <v>M3</v>
          </cell>
          <cell r="L5905">
            <v>218.08</v>
          </cell>
          <cell r="M5905">
            <v>216.57</v>
          </cell>
        </row>
        <row r="5906">
          <cell r="I5906">
            <v>101849</v>
          </cell>
          <cell r="J5906" t="str">
            <v>RECOMPOSIÇÃO DE BASE E OU SUB-BASE PARA FECHAMENTO DE VALAS DE BRITA GRADUADA SIMPLES - INCLUSO RETIRADA E COLOCAÇÃO DO MATERIAL. AF_12/2020</v>
          </cell>
          <cell r="K5906" t="str">
            <v>M3</v>
          </cell>
          <cell r="L5906">
            <v>203.51</v>
          </cell>
          <cell r="M5906">
            <v>201.72</v>
          </cell>
        </row>
        <row r="5907">
          <cell r="I5907">
            <v>101850</v>
          </cell>
          <cell r="J5907" t="str">
            <v>REASSENTAMENTO DE PARALELEPÍPEDOS, REJUNTAMENTO COM PÓ DE PEDRA, COM REAPROVEITAMENTO DOS PARALELEPÍPEDOS - INCLUSO RETIRADA E COLOCAÇÃO DO MATERIAL. AF_12/2020</v>
          </cell>
          <cell r="K5907" t="str">
            <v>M2</v>
          </cell>
          <cell r="L5907">
            <v>74.64</v>
          </cell>
          <cell r="M5907">
            <v>69.39</v>
          </cell>
        </row>
        <row r="5908">
          <cell r="I5908">
            <v>101852</v>
          </cell>
          <cell r="J5908" t="str">
            <v>REASSENTAMENTO DE PARALELEPÍPEDOS, REJUNTAMENTO COM ARGAMASSA, COM REAPROVEITAMENTO DOS PARALELEPÍPEDOS - INCLUSO RETIRADA E COLOCAÇÃO DO MATERIAL. AF_12/2020</v>
          </cell>
          <cell r="K5908" t="str">
            <v>M2</v>
          </cell>
          <cell r="L5908">
            <v>89.88</v>
          </cell>
          <cell r="M5908">
            <v>83.84</v>
          </cell>
        </row>
        <row r="5909">
          <cell r="I5909">
            <v>101853</v>
          </cell>
          <cell r="J5909" t="str">
            <v>REASSENTAMENTO DE PEDRAS POLIÉDRICAS, REJUNTAMENTO COM PÓ DE PEDRA, COM REAPROVEITAMENTO DAS PEDRAS POLIÉDRICAS - INCLUSO RETIRADA E COLOCAÇÃO DO MATERIAL.  AF_12/2020</v>
          </cell>
          <cell r="K5909" t="str">
            <v>M2</v>
          </cell>
          <cell r="L5909">
            <v>65.760000000000005</v>
          </cell>
          <cell r="M5909">
            <v>61.47</v>
          </cell>
        </row>
        <row r="5910">
          <cell r="I5910">
            <v>101855</v>
          </cell>
          <cell r="J5910" t="str">
            <v>REASSENTAMENTO DE PEDRAS POLIÉDRICAS, REJUNTAMENTO COM ARGAMASSA, COM REAPROVEITAMENTO DAS PEDRAS POLIÉDRICAS - INCLUSO RETIRADA E COLOCAÇÃO DO MATERIAL. AF_12/2020</v>
          </cell>
          <cell r="K5910" t="str">
            <v>M2</v>
          </cell>
          <cell r="L5910">
            <v>91.07</v>
          </cell>
          <cell r="M5910">
            <v>85.72</v>
          </cell>
        </row>
        <row r="5911">
          <cell r="I5911">
            <v>101856</v>
          </cell>
          <cell r="J5911" t="str">
            <v>REASSENTAMENTO DE BLOCOS PISOGRAMA PARA PISO INTERTRAVADO, COM REAPROVEITAMENTO DOS BLOCOS PISOGRAMA - INCLUSO RETIRADA E COLOCAÇÃO DO MATERIAL. AF_12/2020</v>
          </cell>
          <cell r="K5911" t="str">
            <v>M2</v>
          </cell>
          <cell r="L5911">
            <v>35.26</v>
          </cell>
          <cell r="M5911">
            <v>32.299999999999997</v>
          </cell>
        </row>
        <row r="5912">
          <cell r="I5912">
            <v>101857</v>
          </cell>
          <cell r="J5912" t="str">
            <v>REASSENTAMENTO DE BLOCOS SEXTAVADO PARA PISO INTERTRAVADO, ESPESSURA DE 6 CM, EM CALÇADA, COM REAPROVEITAMENTO DOS BLOCOS SEXTAVADOS - INCLUSO RETIRADA E COLOCAÇÃO DO MATERIAL. AF_12/2020</v>
          </cell>
          <cell r="K5912" t="str">
            <v>M2</v>
          </cell>
          <cell r="L5912">
            <v>44.29</v>
          </cell>
          <cell r="M5912">
            <v>40.44</v>
          </cell>
        </row>
        <row r="5913">
          <cell r="I5913">
            <v>101858</v>
          </cell>
          <cell r="J5913" t="str">
            <v>REASSENTAMENTO DE BLOCOS SEXTAVADO PARA PISO INTERTRAVADO, ESPESSURA DE 6 CM, EM VIA/ESTACIONAMENTO, COM REAPROVEITAMENTO DOS BLOCOS SEXTAVADO - INCLUSO RETIRADA E COLOCAÇÃO DO MATERIAL. AF_12/2020</v>
          </cell>
          <cell r="K5913" t="str">
            <v>M2</v>
          </cell>
          <cell r="L5913">
            <v>36.03</v>
          </cell>
          <cell r="M5913">
            <v>33</v>
          </cell>
        </row>
        <row r="5914">
          <cell r="I5914">
            <v>101859</v>
          </cell>
          <cell r="J5914" t="str">
            <v>REASSENTAMENTO DE BLOCOS SEXTAVADO PARA PISO INTERTRAVADO, ESPESSURA DE 8 CM, EM VIA/ESTACIONAMENTO, COM REAPROVEITAMENTO DOS BLOCOS SEXTAVADO - INCLUSO RETIRADA E COLOCAÇÃO DO MATERIAL. AF_12/2020</v>
          </cell>
          <cell r="K5914" t="str">
            <v>M2</v>
          </cell>
          <cell r="L5914">
            <v>39.89</v>
          </cell>
          <cell r="M5914">
            <v>36.49</v>
          </cell>
        </row>
        <row r="5915">
          <cell r="I5915">
            <v>101860</v>
          </cell>
          <cell r="J5915" t="str">
            <v>REASSENTAMENTO DE BLOCOS SEXTAVADO PARA PISO INTERTRAVADO, ESPESSURA DE 10 CM, EM VIA/ESTACIONAMENTO, COM REAPROVEITAMENTO DOS BLOCOS SEXTAVADO - INCLUSO RETIRADA E COLOCAÇÃO DO MATERIAL. AF_12/2020</v>
          </cell>
          <cell r="K5915" t="str">
            <v>M2</v>
          </cell>
          <cell r="L5915">
            <v>45.98</v>
          </cell>
          <cell r="M5915">
            <v>41.97</v>
          </cell>
        </row>
        <row r="5916">
          <cell r="I5916">
            <v>101861</v>
          </cell>
          <cell r="J5916" t="str">
            <v>REASSENTAMENTO DE BLOCOS RETANGULAR PARA PISO INTERTRAVADO, ESPESSURA DE 4  CM, EM CALÇADA, COM REAPROVEITAMENTO DOS BLOCOS RETANGULAR - INCLUSO RETIRADA E COLOCAÇÃO DO MATERIAL. AF_12/2020</v>
          </cell>
          <cell r="K5916" t="str">
            <v>M2</v>
          </cell>
          <cell r="L5916">
            <v>42.97</v>
          </cell>
          <cell r="M5916">
            <v>39.26</v>
          </cell>
        </row>
        <row r="5917">
          <cell r="I5917">
            <v>101862</v>
          </cell>
          <cell r="J5917" t="str">
            <v>REASSENTAMENTO DE BLOCOS RETANGULAR PARA PISO INTERTRAVADO, ESPESSURA DE 6 CM, EM CALÇADA, COM REAPROVEITAMENTO DOS BLOCOS RETANGULAR - INCLUSO RETIRADA E COLOCAÇÃO DO MATERIAL. AF_12/2020</v>
          </cell>
          <cell r="K5917" t="str">
            <v>M2</v>
          </cell>
          <cell r="L5917">
            <v>46.91</v>
          </cell>
          <cell r="M5917">
            <v>42.8</v>
          </cell>
        </row>
        <row r="5918">
          <cell r="I5918">
            <v>101863</v>
          </cell>
          <cell r="J5918" t="str">
            <v>REASSENTAMENTO DE BLOCOS RETANGULAR PARA PISO INTERTRAVADO, ESPESSURA DE 6 CM, EM VIA/ESTACIONAMENTO, COM REAPROVEITAMENTO DOS BLOCOS RETANGULAR - INCLUSO RETIRADA E COLOCAÇÃO DO MATERIAL. AF_12/2020</v>
          </cell>
          <cell r="K5918" t="str">
            <v>M2</v>
          </cell>
          <cell r="L5918">
            <v>36.57</v>
          </cell>
          <cell r="M5918">
            <v>33.479999999999997</v>
          </cell>
        </row>
        <row r="5919">
          <cell r="I5919">
            <v>101864</v>
          </cell>
          <cell r="J5919" t="str">
            <v>REASSENTAMENTO DE BLOCOS RETANGULAR PARA PISO INTERTRAVADO, ESPESSURA DE 8 CM, EM VIA/ESTACIONAMENTO, COM REAPROVEITAMENTO DOS BLOCOS RETANGULAR - INCLUSO RETIRADA E COLOCAÇÃO DO MATERIAL. AF_12/2020</v>
          </cell>
          <cell r="K5919" t="str">
            <v>M2</v>
          </cell>
          <cell r="L5919">
            <v>42.66</v>
          </cell>
          <cell r="M5919">
            <v>38.97</v>
          </cell>
        </row>
        <row r="5920">
          <cell r="I5920">
            <v>101865</v>
          </cell>
          <cell r="J5920" t="str">
            <v>REASSENTAMENTO DE BLOCOS RETANGULAR PARA PISO INTERTRAVADO, ESPESSURA DE 10 CM, EM VIA/ESTACIONAMENTO, COM REAPROVEITAMENTO DOS BLOCOS RETANGULAR - INCLUSO RETIRADA E COLOCAÇÃO DO MATERIAL. AF_12/2020</v>
          </cell>
          <cell r="K5920" t="str">
            <v>M2</v>
          </cell>
          <cell r="L5920">
            <v>48.74</v>
          </cell>
          <cell r="M5920">
            <v>44.45</v>
          </cell>
        </row>
        <row r="5921">
          <cell r="I5921">
            <v>101866</v>
          </cell>
          <cell r="J5921" t="str">
            <v>REASSENTAMENTO DE BLOCOS 16 FACES PARA PISO INTERTRAVADO, ESPESSURA DE 4  CM, EM CALÇADA, COM REAPROVEITAMENTO DOS BLOCOS 16 FACES - INCLUSO RETIRADA E COLOCAÇÃO DO MATERIAL. AF_12/2020</v>
          </cell>
          <cell r="K5921" t="str">
            <v>M2</v>
          </cell>
          <cell r="L5921">
            <v>43.27</v>
          </cell>
          <cell r="M5921">
            <v>39.520000000000003</v>
          </cell>
        </row>
        <row r="5922">
          <cell r="I5922">
            <v>101867</v>
          </cell>
          <cell r="J5922" t="str">
            <v>REASSENTAMENTO DE BLOCOS 16 FACES PARA PISO INTERTRAVADO, ESPESSURA DE 6 CM, EM CALÇADA, COM REAPROVEITAMENTO DOS BLOCOS 16 FACES - INCLUSO RETIRADA E COLOCAÇÃO DO MATERIAL. AF_12/2020</v>
          </cell>
          <cell r="K5922" t="str">
            <v>M2</v>
          </cell>
          <cell r="L5922">
            <v>49.35</v>
          </cell>
          <cell r="M5922">
            <v>45.01</v>
          </cell>
        </row>
        <row r="5923">
          <cell r="I5923">
            <v>101868</v>
          </cell>
          <cell r="J5923" t="str">
            <v>REASSENTAMENTO DE BLOCOS 16 FACES PARA PISO INTERTRAVADO, ESPESSURA DE 6 CM, EM VIA/ESTACIONAMENTO, COM REAPROVEITAMENTO DOS BLOCOS 16 FACES - INCLUSO RETIRADA E COLOCAÇÃO DO MATERIAL. AF_12/2020</v>
          </cell>
          <cell r="K5923" t="str">
            <v>M2</v>
          </cell>
          <cell r="L5923">
            <v>39.01</v>
          </cell>
          <cell r="M5923">
            <v>35.69</v>
          </cell>
        </row>
        <row r="5924">
          <cell r="I5924">
            <v>101869</v>
          </cell>
          <cell r="J5924" t="str">
            <v>REASSENTAMENTO DE BLOCOS 16 FACES PARA PISO INTERTRAVADO, ESPESSURA DE 8 CM, EM VIA/ESTACIONAMENTO, COM REAPROVEITAMENTO DOS BLOCOS 16 FACES - INCLUSO RETIRADA E COLOCAÇÃO DO MATERIAL. AF_12/2020</v>
          </cell>
          <cell r="K5924" t="str">
            <v>M2</v>
          </cell>
          <cell r="L5924">
            <v>45.1</v>
          </cell>
          <cell r="M5924">
            <v>41.18</v>
          </cell>
        </row>
        <row r="5925">
          <cell r="I5925">
            <v>101870</v>
          </cell>
          <cell r="J5925" t="str">
            <v>REASSENTAMENTO DE BLOCOS 16 FACES PARA PISO INTERTRAVADO, ESPESSURA DE 10 CM, EM VIA/ESTACIONAMENTO, COM REAPROVEITAMENTO DOS BLOCOS 16 FACES - INCLUSO RETIRADA E COLOCAÇÃO DO MATERIAL. AF_12/2020</v>
          </cell>
          <cell r="K5925" t="str">
            <v>M2</v>
          </cell>
          <cell r="L5925">
            <v>51.18</v>
          </cell>
          <cell r="M5925">
            <v>46.66</v>
          </cell>
        </row>
        <row r="5926">
          <cell r="I5926">
            <v>102098</v>
          </cell>
          <cell r="J5926" t="str">
            <v>RECOMPOSIÇÃO DE REVESTIMENTO EM CONCRETO ASFÁLTICO (AQUISIÇÃO EM USINA), PARA O FECHAMENTO DE VALAS - INCLUSO DEMOLIÇÃO DO PAVIMENTO. AF_12/2020</v>
          </cell>
          <cell r="K5926" t="str">
            <v>M3</v>
          </cell>
          <cell r="L5926">
            <v>2356.87</v>
          </cell>
          <cell r="M5926">
            <v>2315.4</v>
          </cell>
        </row>
        <row r="5927">
          <cell r="I5927">
            <v>102988</v>
          </cell>
          <cell r="J5927" t="str">
            <v>RECOMPOSIÇÃO DE PAVIMENTO EM PISO INTERTRAVADO, COM REAPROVEITAMENTO DOS BLOCOS INTERTRAVADOS, PARA FECHAMENTO DE VALAS - INCLUSO RETIRADA E COLOCAÇÃO DO MATERIAL. AF_12/2020</v>
          </cell>
          <cell r="K5927" t="str">
            <v>M2</v>
          </cell>
          <cell r="L5927">
            <v>73.989999999999995</v>
          </cell>
          <cell r="M5927">
            <v>67.39</v>
          </cell>
        </row>
        <row r="5928">
          <cell r="I5928">
            <v>100576</v>
          </cell>
          <cell r="J5928" t="str">
            <v>REGULARIZAÇÃO E COMPACTAÇÃO DE SUBLEITO DE SOLO  PREDOMINANTEMENTE ARGILOSO. AF_11/2019</v>
          </cell>
          <cell r="K5928" t="str">
            <v>M2</v>
          </cell>
          <cell r="L5928">
            <v>2.95</v>
          </cell>
          <cell r="M5928">
            <v>2.81</v>
          </cell>
        </row>
        <row r="5929">
          <cell r="I5929">
            <v>100577</v>
          </cell>
          <cell r="J5929" t="str">
            <v>REGULARIZAÇÃO E COMPACTAÇÃO DE SUBLEITO DE SOLO PREDOMINANTEMENTE ARENOSO. AF_11/2019</v>
          </cell>
          <cell r="K5929" t="str">
            <v>M2</v>
          </cell>
          <cell r="L5929">
            <v>1.38</v>
          </cell>
          <cell r="M5929">
            <v>1.32</v>
          </cell>
        </row>
        <row r="5930">
          <cell r="I5930">
            <v>96388</v>
          </cell>
          <cell r="J5930" t="str">
            <v>EXECUÇÃO E COMPACTAÇÃO DE BASE E OU SUB BASE PARA PAVIMENTAÇÃO DE SOLOS DE COMPORTAMENTO LATERÍTICO (ARENOSO) - EXCLUSIVE SOLO, ESCAVAÇÃO, CARGA E TRANSPORTE. AF_11/2019</v>
          </cell>
          <cell r="K5930" t="str">
            <v>M3</v>
          </cell>
          <cell r="L5930">
            <v>14.08</v>
          </cell>
          <cell r="M5930">
            <v>13.49</v>
          </cell>
        </row>
        <row r="5931">
          <cell r="I5931">
            <v>96389</v>
          </cell>
          <cell r="J5931" t="str">
            <v>EXECUÇÃO E COMPACTAÇÃO DE BASE E OU SUB BASE PARA PAVIMENTAÇÃO DE SOLO (PREDOMINANTEMENTE ARENOSO) COM CIMENTO (TEOR DE 2%) - EXCLUSIVE SOLO, ESCAVAÇÃO, CARGA E TRANSPORTE. AF_11/2019</v>
          </cell>
          <cell r="K5931" t="str">
            <v>M3</v>
          </cell>
          <cell r="L5931">
            <v>51.55</v>
          </cell>
          <cell r="M5931">
            <v>50.67</v>
          </cell>
        </row>
        <row r="5932">
          <cell r="I5932">
            <v>96390</v>
          </cell>
          <cell r="J5932" t="str">
            <v>EXECUÇÃO E COMPACTAÇÃO DE BASE E OU SUB BASE PARA PAVIMENTAÇÃO DE SOLO (PREDOMINANTEMENTE ARENOSO) COM CIMENTO (TEOR DE 4%) - EXCLUSIVE SOLO, ESCAVAÇÃO, CARGA E TRANSPORTE. AF_11/2019</v>
          </cell>
          <cell r="K5932" t="str">
            <v>M3</v>
          </cell>
          <cell r="L5932">
            <v>79.2</v>
          </cell>
          <cell r="M5932">
            <v>78.36</v>
          </cell>
        </row>
        <row r="5933">
          <cell r="I5933">
            <v>96391</v>
          </cell>
          <cell r="J5933" t="str">
            <v>EXECUÇÃO E COMPACTAÇÃO DE BASE E OU SUB BASE PARA PAVIMENTAÇÃO DE SOLO (PREDOMINANTEMENTE ARENOSO) COM CIMENTO (TEOR DE 6%) - EXCLUSIVE SOLO, ESCAVAÇÃO, CARGA E TRANSPORTE. AF_11/2019</v>
          </cell>
          <cell r="K5933" t="str">
            <v>M3</v>
          </cell>
          <cell r="L5933">
            <v>108.99</v>
          </cell>
          <cell r="M5933">
            <v>108.07</v>
          </cell>
        </row>
        <row r="5934">
          <cell r="I5934">
            <v>96392</v>
          </cell>
          <cell r="J5934" t="str">
            <v>EXECUÇÃO E COMPACTAÇÃO DE BASE E OU SUB BASE PARA PAVIMENTAÇÃO DE SOLO (PREDOMINANTEMENTE ARENOSO) COM CIMENTO (TEOR DE 8%) - EXCLUSIVE SOLO, ESCAVAÇÃO, CARGA E TRANSPORTE. AF_11/2019</v>
          </cell>
          <cell r="K5934" t="str">
            <v>M3</v>
          </cell>
          <cell r="L5934">
            <v>137.41999999999999</v>
          </cell>
          <cell r="M5934">
            <v>136.5</v>
          </cell>
        </row>
        <row r="5935">
          <cell r="I5935">
            <v>96396</v>
          </cell>
          <cell r="J5935" t="str">
            <v>EXECUÇÃO E COMPACTAÇÃO DE BASE E OU SUB BASE PARA PAVIMENTAÇÃO DE BRITA GRADUADA SIMPLES - EXCLUSIVE CARGA E TRANSPORTE. AF_11/2019</v>
          </cell>
          <cell r="K5935" t="str">
            <v>M3</v>
          </cell>
          <cell r="L5935">
            <v>188.36</v>
          </cell>
          <cell r="M5935">
            <v>187.41</v>
          </cell>
        </row>
        <row r="5936">
          <cell r="I5936">
            <v>96397</v>
          </cell>
          <cell r="J5936" t="str">
            <v>EXECUÇÃO E COMPACTAÇÃO DE BASE E OU SUB BASE PARA PAVIMENTAÇÃO DE BRITA GRADUADA SIMPLES TRATADA COM CIMENTO - EXCLUSIVE CARGA E TRANSPORTE. AF_11/2019</v>
          </cell>
          <cell r="K5936" t="str">
            <v>M3</v>
          </cell>
          <cell r="L5936">
            <v>245.08</v>
          </cell>
          <cell r="M5936">
            <v>244.04</v>
          </cell>
        </row>
        <row r="5937">
          <cell r="I5937">
            <v>96398</v>
          </cell>
          <cell r="J5937" t="str">
            <v>EXECUÇÃO E COMPACTAÇÃO DE BASE E OU SUB BASE PARA PAVIMENTAÇÃO DE CONCRETO COMPACTADO COM ROLO - EXCLUSIVE CARGA E TRANSPORTE. AF_11/2019</v>
          </cell>
          <cell r="K5937" t="str">
            <v>M3</v>
          </cell>
          <cell r="L5937">
            <v>320.13</v>
          </cell>
          <cell r="M5937">
            <v>319</v>
          </cell>
        </row>
        <row r="5938">
          <cell r="I5938">
            <v>96399</v>
          </cell>
          <cell r="J5938" t="str">
            <v>EXECUÇÃO E COMPACTAÇÃO DE BASE E OU SUB BASE PARA PAVIMENTAÇÃO DE PEDRA RACHÃO  - EXCLUSIVE CARGA E TRANSPORTE. AF_11/2019</v>
          </cell>
          <cell r="K5938" t="str">
            <v>M3</v>
          </cell>
          <cell r="L5938">
            <v>129.69999999999999</v>
          </cell>
          <cell r="M5938">
            <v>128.91</v>
          </cell>
        </row>
        <row r="5939">
          <cell r="I5939">
            <v>96400</v>
          </cell>
          <cell r="J5939" t="str">
            <v>EXECUÇÃO E COMPACTAÇÃO DE BASE E OU SUB BASE PARA PAVIMENTAÇÃO DE MACADAME SECO - EXCLUSIVE CARGA E TRANSPORTE. AF_11/2019</v>
          </cell>
          <cell r="K5939" t="str">
            <v>M3</v>
          </cell>
          <cell r="L5939">
            <v>168.64</v>
          </cell>
          <cell r="M5939">
            <v>167.62</v>
          </cell>
        </row>
        <row r="5940">
          <cell r="I5940">
            <v>100564</v>
          </cell>
          <cell r="J5940" t="str">
            <v>EXECUÇÃO E COMPACTAÇÃO DE BASE E OU SUB-BASE PARA PAVIMENTAÇÃO DE SOLO (PREDOMINANTEMENTE ARENOSO) BRITA - 40/60 - EXCLUSIVE SOLO, ESCAVAÇÃO, CARGA E TRANSPORTE. AF_11/2019</v>
          </cell>
          <cell r="K5940" t="str">
            <v>M3</v>
          </cell>
          <cell r="L5940">
            <v>116.7</v>
          </cell>
          <cell r="M5940">
            <v>115.32</v>
          </cell>
        </row>
        <row r="5941">
          <cell r="I5941">
            <v>100565</v>
          </cell>
          <cell r="J5941" t="str">
            <v>EXECUÇÃO E COMPACTAÇÃO DE BASE E OU SUB-BASE PARA PAVIMENTAÇÃO DE SOLO (PREDOMINANTEMENTE ARENOSO) BRITA - 50/50 - EXCLUSIVE SOLO, ESCAVAÇÃO, CARGA E TRANSPORTE. AF_11/2019</v>
          </cell>
          <cell r="K5941" t="str">
            <v>M3</v>
          </cell>
          <cell r="L5941">
            <v>101.86</v>
          </cell>
          <cell r="M5941">
            <v>100.48</v>
          </cell>
        </row>
        <row r="5942">
          <cell r="I5942">
            <v>100566</v>
          </cell>
          <cell r="J5942" t="str">
            <v>EXECUÇÃO E COMPACTAÇÃO DE BASE E OU SUB-BASE PARA PAVIMENTAÇÃO DE SOLO (PREDOMINANTEMENTE ARENOSO) BRITA - 40/60 COM CIMENTO (TEOR DE 4%) - EXCLUSIVE SOLO, ESCAVAÇÃO, CARGA E TRANSPORTE. AF_11/2019</v>
          </cell>
          <cell r="K5942" t="str">
            <v>M3</v>
          </cell>
          <cell r="L5942">
            <v>174.52</v>
          </cell>
          <cell r="M5942">
            <v>173.14</v>
          </cell>
        </row>
        <row r="5943">
          <cell r="I5943">
            <v>100567</v>
          </cell>
          <cell r="J5943" t="str">
            <v>EXECUÇÃO E COMPACTAÇÃO DE BASE E OU SUB-BASE PARA PAVIMENTAÇÃO DE SOLO (PREDOMINANTEMENTE ARENOSO) BRITA - 40/60 COM CIMENTO (TEOR DE 6%) - EXCLUSIVE SOLO, ESCAVAÇÃO, CARGA E TRANSPORTE. AF_11/2019</v>
          </cell>
          <cell r="K5943" t="str">
            <v>M3</v>
          </cell>
          <cell r="L5943">
            <v>201.58</v>
          </cell>
          <cell r="M5943">
            <v>200.2</v>
          </cell>
        </row>
        <row r="5944">
          <cell r="I5944">
            <v>100568</v>
          </cell>
          <cell r="J5944" t="str">
            <v>EXECUÇÃO E COMPACTAÇÃO DE BASE E OU SUB-BASE PARA PAVIMENTAÇÃO DE SOLO (PREDOMINANTEMENTE ARENOSO) BRITA - 40/60 COM CIMENTO (TEOR DE 8%) - EXCLUSIVE SOLO, ESCAVAÇÃO, CARGA E TRANSPORTE. AF_11/2019</v>
          </cell>
          <cell r="K5944" t="str">
            <v>M3</v>
          </cell>
          <cell r="L5944">
            <v>228.17</v>
          </cell>
          <cell r="M5944">
            <v>226.79</v>
          </cell>
        </row>
        <row r="5945">
          <cell r="I5945">
            <v>100569</v>
          </cell>
          <cell r="J5945" t="str">
            <v>EXECUÇÃO E COMPACTAÇÃO DE BASE E OU SUB-BASE PARA PAVIMENTAÇÃO DE SOLO (PREDOMINANTEMENTE ARENOSO) BRITA - 50/50 COM CIMENTO (TEOR DE 4%)  - EXCLUSIVE SOLO, ESCAVAÇÃO, CARGA E TRANSPORTE. AF_11/2019</v>
          </cell>
          <cell r="K5945" t="str">
            <v>M3</v>
          </cell>
          <cell r="L5945">
            <v>160.22</v>
          </cell>
          <cell r="M5945">
            <v>158.84</v>
          </cell>
        </row>
        <row r="5946">
          <cell r="I5946">
            <v>100570</v>
          </cell>
          <cell r="J5946" t="str">
            <v>EXECUÇÃO E COMPACTAÇÃO DE BASE E OU SUB-BASE PARA PAVIMENTAÇÃO DE SOLO (PREDOMINANTEMENTE ARENOSO) BRITA - 50/50 COM CIMENTO (TEOR DE 6%) - EXCLUSIVE SOLO, ESCAVAÇÃO, CARGA E TRANSPORTE. AF_11/2019</v>
          </cell>
          <cell r="K5946" t="str">
            <v>M3</v>
          </cell>
          <cell r="L5946">
            <v>189.95</v>
          </cell>
          <cell r="M5946">
            <v>188.52</v>
          </cell>
        </row>
        <row r="5947">
          <cell r="I5947">
            <v>100571</v>
          </cell>
          <cell r="J5947" t="str">
            <v>EXECUÇÃO E COMPACTAÇÃO DE BASE E OU SUB-BASE PARA PAVIMENTAÇÃO DE SOLO (PREDOMINANTEMENTE ARENOSO) BRITA - 50/50 COM CIMENTO (TEOR DE 8%) - EXCLUSIVE SOLO, ESCAVAÇÃO, CARGA E TRANSPORTE. AF_11/2019</v>
          </cell>
          <cell r="K5947" t="str">
            <v>M3</v>
          </cell>
          <cell r="L5947">
            <v>214.52</v>
          </cell>
          <cell r="M5947">
            <v>213.14</v>
          </cell>
        </row>
        <row r="5948">
          <cell r="I5948">
            <v>100572</v>
          </cell>
          <cell r="J5948" t="str">
            <v>EXECUÇÃO E COMPACTAÇÃO DE BASE E OU SUB-BASE PARA PAVIMENTAÇÃO DE SOLO (PREDOMINANTEMENTE ARGILOSO) BRITA - 40/60 - EXCLUSIVE SOLO, ESCAVAÇÃO, CARGA E TRANSPORTE. AF_11/2019</v>
          </cell>
          <cell r="K5948" t="str">
            <v>M3</v>
          </cell>
          <cell r="L5948">
            <v>122.62</v>
          </cell>
          <cell r="M5948">
            <v>120.9</v>
          </cell>
        </row>
        <row r="5949">
          <cell r="I5949">
            <v>100573</v>
          </cell>
          <cell r="J5949" t="str">
            <v>EXECUÇÃO E COMPACTAÇÃO DE BASE E OU SUB-BASE PARA PAVIMENTAÇÃO DE SOLO (PREDOMINANTEMENTE ARGILOSO) BRITA - 50/50 - EXCLUSIVE SOLO, ESCAVAÇÃO, CARGA E TRANSPORTE. AF_11/2019</v>
          </cell>
          <cell r="K5949" t="str">
            <v>M3</v>
          </cell>
          <cell r="L5949">
            <v>107.78</v>
          </cell>
          <cell r="M5949">
            <v>106.06</v>
          </cell>
        </row>
        <row r="5950">
          <cell r="I5950">
            <v>100574</v>
          </cell>
          <cell r="J5950" t="str">
            <v>ESPALHAMENTO DE MATERIAL COM TRATOR DE ESTEIRAS. AF_11/2019</v>
          </cell>
          <cell r="K5950" t="str">
            <v>M3</v>
          </cell>
          <cell r="L5950">
            <v>1.82</v>
          </cell>
          <cell r="M5950">
            <v>1.76</v>
          </cell>
        </row>
        <row r="5951">
          <cell r="I5951">
            <v>100575</v>
          </cell>
          <cell r="J5951" t="str">
            <v>REGULARIZAÇÃO DE SUPERFÍCIES COM MOTONIVELADORA. AF_11/2019</v>
          </cell>
          <cell r="K5951" t="str">
            <v>M2</v>
          </cell>
          <cell r="L5951">
            <v>0.15</v>
          </cell>
          <cell r="M5951">
            <v>0.14000000000000001</v>
          </cell>
        </row>
        <row r="5952">
          <cell r="I5952">
            <v>101767</v>
          </cell>
          <cell r="J5952" t="str">
            <v>EXECUÇÃO E COMPACTAÇÃO DE BASE E OU SUB BASE PARA PAVIMENTAÇÃO DE SOLOS ESTABILIZADOS GRANULOMETRICAMENTE COM MISTURA DE SOLOS EM PISTA - EXCLUSIVE SOLO, ESCAVAÇÃO, CARGA E TRANSPORTE. AF_11/2019</v>
          </cell>
          <cell r="K5952" t="str">
            <v>M3</v>
          </cell>
          <cell r="L5952">
            <v>33.19</v>
          </cell>
          <cell r="M5952">
            <v>31.5</v>
          </cell>
        </row>
        <row r="5953">
          <cell r="I5953">
            <v>101768</v>
          </cell>
          <cell r="J5953" t="str">
            <v>EXECUÇÃO E COMPACTAÇÃO DE BASE E OU SUB BASE PARA PAVIMENTAÇÃO DE SOLO ESTABILIZADO GRANULOMETRICAMENTE SEM MISTURA DE SOLOS - EXCLUSIVE SOLO, ESCAVAÇÃO, CARGA E TRANSPORTE. AF_11/2023</v>
          </cell>
          <cell r="K5953" t="str">
            <v>M3</v>
          </cell>
          <cell r="L5953">
            <v>28.2</v>
          </cell>
          <cell r="M5953">
            <v>26.95</v>
          </cell>
        </row>
        <row r="5954">
          <cell r="I5954">
            <v>92391</v>
          </cell>
          <cell r="J5954" t="str">
            <v>EXECUÇÃO DE PAVIMENTO EM PISO INTERTRAVADO, COM BLOCO PISOGRAMA DE 35 X 15 CM, ESPESSURA 6 CM. AF_10/2022</v>
          </cell>
          <cell r="K5954" t="str">
            <v>M2</v>
          </cell>
          <cell r="L5954">
            <v>69.510000000000005</v>
          </cell>
          <cell r="M5954">
            <v>68.88</v>
          </cell>
        </row>
        <row r="5955">
          <cell r="I5955">
            <v>92392</v>
          </cell>
          <cell r="J5955" t="str">
            <v>EXECUÇÃO DE PAVIMENTO EM PISO INTERTRAVADO, COM BLOCO PISOGRAMA DE 35 X 15 CM, ESPESSURA 8 CM. AF_10/2022</v>
          </cell>
          <cell r="K5955" t="str">
            <v>M2</v>
          </cell>
          <cell r="L5955">
            <v>142.43</v>
          </cell>
          <cell r="M5955">
            <v>141.72999999999999</v>
          </cell>
        </row>
        <row r="5956">
          <cell r="I5956">
            <v>92393</v>
          </cell>
          <cell r="J5956" t="str">
            <v>EXECUÇÃO DE PAVIMENTO EM PISO INTERTRAVADO, COM BLOCO SEXTAVADO DE 25 X 25 CM, ESPESSURA 6 CM. AF_10/2022</v>
          </cell>
          <cell r="K5956" t="str">
            <v>M2</v>
          </cell>
          <cell r="L5956">
            <v>69</v>
          </cell>
          <cell r="M5956">
            <v>68.2</v>
          </cell>
        </row>
        <row r="5957">
          <cell r="I5957">
            <v>92394</v>
          </cell>
          <cell r="J5957" t="str">
            <v>EXECUÇÃO DE PAVIMENTO EM PISO INTERTRAVADO, COM BLOCO SEXTAVADO DE 25 X 25 CM, ESPESSURA 8 CM. AF_10/2022</v>
          </cell>
          <cell r="K5957" t="str">
            <v>M2</v>
          </cell>
          <cell r="L5957">
            <v>86.18</v>
          </cell>
          <cell r="M5957">
            <v>85.09</v>
          </cell>
        </row>
        <row r="5958">
          <cell r="I5958">
            <v>92395</v>
          </cell>
          <cell r="J5958" t="str">
            <v>EXECUÇÃO DE PAVIMENTO EM PISO INTERTRAVADO, COM BLOCO SEXTAVADO DE 25 X 25 CM, ESPESSURA 10 CM. AF_10/2022</v>
          </cell>
          <cell r="K5958" t="str">
            <v>M2</v>
          </cell>
          <cell r="L5958">
            <v>104.03</v>
          </cell>
          <cell r="M5958">
            <v>102.55</v>
          </cell>
        </row>
        <row r="5959">
          <cell r="I5959">
            <v>92396</v>
          </cell>
          <cell r="J5959" t="str">
            <v>EXECUÇÃO DE PASSEIO EM PISO INTERTRAVADO, COM BLOCO RETANGULAR COR NATURAL DE 20 X 10 CM, ESPESSURA 6 CM. AF_10/2022</v>
          </cell>
          <cell r="K5959" t="str">
            <v>M2</v>
          </cell>
          <cell r="L5959">
            <v>87.05</v>
          </cell>
          <cell r="M5959">
            <v>84.66</v>
          </cell>
        </row>
        <row r="5960">
          <cell r="I5960">
            <v>92397</v>
          </cell>
          <cell r="J5960" t="str">
            <v>EXECUÇÃO DE PAVIMENTO EM PISO INTERTRAVADO, COM BLOCO RETANGULAR COR NATURAL DE 20 X 10 CM, ESPESSURA 6 CM. AF_10/2022</v>
          </cell>
          <cell r="K5960" t="str">
            <v>M2</v>
          </cell>
          <cell r="L5960">
            <v>74.06</v>
          </cell>
          <cell r="M5960">
            <v>72.75</v>
          </cell>
        </row>
        <row r="5961">
          <cell r="I5961">
            <v>92398</v>
          </cell>
          <cell r="J5961" t="str">
            <v>EXECUÇÃO DE PAVIMENTO EM PISO INTERTRAVADO, COM BLOCO RETANGULAR COR NATURAL DE 20 X 10 CM, ESPESSURA 8 CM. AF_10/2022</v>
          </cell>
          <cell r="K5961" t="str">
            <v>M2</v>
          </cell>
          <cell r="L5961">
            <v>92.44</v>
          </cell>
          <cell r="M5961">
            <v>90.75</v>
          </cell>
        </row>
        <row r="5962">
          <cell r="I5962">
            <v>92400</v>
          </cell>
          <cell r="J5962" t="str">
            <v>EXECUÇÃO DE PAVIMENTO EM PISO INTERTRAVADO, COM BLOCO RETANGULAR DE 20 X 10 CM, ESPESSURA 10 CM. AF_10/2022</v>
          </cell>
          <cell r="K5962" t="str">
            <v>M2</v>
          </cell>
          <cell r="L5962">
            <v>108.79</v>
          </cell>
          <cell r="M5962">
            <v>106.69</v>
          </cell>
        </row>
        <row r="5963">
          <cell r="I5963">
            <v>92402</v>
          </cell>
          <cell r="J5963" t="str">
            <v>EXECUÇÃO DE PASSEIO EM PISO INTERTRAVADO, COM BLOCO 16 FACES DE 22 X 11 CM, ESPESSURA 6 CM. AF_10/2022</v>
          </cell>
          <cell r="K5963" t="str">
            <v>M2</v>
          </cell>
          <cell r="L5963">
            <v>84.1</v>
          </cell>
          <cell r="M5963">
            <v>82.03</v>
          </cell>
        </row>
        <row r="5964">
          <cell r="I5964">
            <v>92403</v>
          </cell>
          <cell r="J5964" t="str">
            <v>EXECUÇÃO DE PAVIMENTO EM PISO INTERTRAVADO, COM BLOCO 16 FACES DE 22 X 11 CM, ESPESSURA 6 CM. AF_10/2022</v>
          </cell>
          <cell r="K5964" t="str">
            <v>M2</v>
          </cell>
          <cell r="L5964">
            <v>70.75</v>
          </cell>
          <cell r="M5964">
            <v>69.78</v>
          </cell>
        </row>
        <row r="5965">
          <cell r="I5965">
            <v>92404</v>
          </cell>
          <cell r="J5965" t="str">
            <v>EXECUÇÃO DE PAVIMENTO EM PISO INTERTRAVADO, COM BLOCO 16 FACES DE 22 X 11 CM, ESPESSURA 8 CM. AF_10/2022</v>
          </cell>
          <cell r="K5965" t="str">
            <v>M2</v>
          </cell>
          <cell r="L5965">
            <v>89.14</v>
          </cell>
          <cell r="M5965">
            <v>87.77</v>
          </cell>
        </row>
        <row r="5966">
          <cell r="I5966">
            <v>92406</v>
          </cell>
          <cell r="J5966" t="str">
            <v>EXECUÇÃO DE PAVIMENTO EM PISO INTERTRAVADO, COM BLOCO 16 FACES DE 22 X 11 CM, ESPESSURA 10 CM. AF_10/2022</v>
          </cell>
          <cell r="K5966" t="str">
            <v>M2</v>
          </cell>
          <cell r="L5966">
            <v>107.3</v>
          </cell>
          <cell r="M5966">
            <v>105.53</v>
          </cell>
        </row>
        <row r="5967">
          <cell r="I5967">
            <v>93679</v>
          </cell>
          <cell r="J5967" t="str">
            <v>EXECUÇÃO DE PASSEIO EM PISO INTERTRAVADO, COM BLOCO RETANGULAR COLORIDO DE 20 X 10 CM, ESPESSURA 6 CM. AF_10/2022</v>
          </cell>
          <cell r="K5967" t="str">
            <v>M2</v>
          </cell>
          <cell r="L5967">
            <v>95.89</v>
          </cell>
          <cell r="M5967">
            <v>93.5</v>
          </cell>
        </row>
        <row r="5968">
          <cell r="I5968">
            <v>93680</v>
          </cell>
          <cell r="J5968" t="str">
            <v>EXECUÇÃO DE PAVIMENTO EM PISO INTERTRAVADO, COM BLOCO RETANGULAR COLORIDO DE 20 X 10 CM, ESPESSURA 6 CM. AF_10/2022</v>
          </cell>
          <cell r="K5968" t="str">
            <v>M2</v>
          </cell>
          <cell r="L5968">
            <v>82.67</v>
          </cell>
          <cell r="M5968">
            <v>81.36</v>
          </cell>
        </row>
        <row r="5969">
          <cell r="I5969">
            <v>93681</v>
          </cell>
          <cell r="J5969" t="str">
            <v>EXECUÇÃO DE PAVIMENTO EM PISO INTERTRAVADO, COM BLOCO RETANGULAR COLORIDO DE 20 X 10 CM, ESPESSURA 8 CM. AF_10/2022</v>
          </cell>
          <cell r="K5969" t="str">
            <v>M2</v>
          </cell>
          <cell r="L5969">
            <v>99.34</v>
          </cell>
          <cell r="M5969">
            <v>97.65</v>
          </cell>
        </row>
        <row r="5970">
          <cell r="I5970">
            <v>97104</v>
          </cell>
          <cell r="J5970" t="str">
            <v>EXECUÇÃO DE PAVIMENTO DE CONCRETO SIMPLES (PCS), FCK = 40 MPA, ESPESSURA DE 15,0 CM. AF_04/2022</v>
          </cell>
          <cell r="K5970" t="str">
            <v>M2</v>
          </cell>
          <cell r="L5970">
            <v>131.69</v>
          </cell>
          <cell r="M5970">
            <v>129.47999999999999</v>
          </cell>
        </row>
        <row r="5971">
          <cell r="I5971">
            <v>97105</v>
          </cell>
          <cell r="J5971" t="str">
            <v>EXECUÇÃO DE PAVIMENTO DE CONCRETO SIMPLES (PCS), FCK = 40 MPA, ESPESSURA DE 17,5 CM. AF_04/2022</v>
          </cell>
          <cell r="K5971" t="str">
            <v>M2</v>
          </cell>
          <cell r="L5971">
            <v>148.66</v>
          </cell>
          <cell r="M5971">
            <v>146.27000000000001</v>
          </cell>
        </row>
        <row r="5972">
          <cell r="I5972">
            <v>97106</v>
          </cell>
          <cell r="J5972" t="str">
            <v>EXECUÇÃO DE PAVIMENTO DE CONCRETO SIMPLES (PCS), FCK = 40 MPA, ESPESSURA DE 20,0 CM. AF_04/2022</v>
          </cell>
          <cell r="K5972" t="str">
            <v>M2</v>
          </cell>
          <cell r="L5972">
            <v>164.49</v>
          </cell>
          <cell r="M5972">
            <v>161.96</v>
          </cell>
        </row>
        <row r="5973">
          <cell r="I5973">
            <v>97107</v>
          </cell>
          <cell r="J5973" t="str">
            <v>EXECUÇÃO DE PAVIMENTO DE CONCRETO SIMPLES (PCS), FCK = 40 MPA, ESPESSURA DE 22,5 CM. AF_04/2022</v>
          </cell>
          <cell r="K5973" t="str">
            <v>M2</v>
          </cell>
          <cell r="L5973">
            <v>187.43</v>
          </cell>
          <cell r="M5973">
            <v>184.74</v>
          </cell>
        </row>
        <row r="5974">
          <cell r="I5974">
            <v>97108</v>
          </cell>
          <cell r="J5974" t="str">
            <v>EXECUÇÃO DE PAVIMENTO DE CONCRETO SIMPLES (PCS), FCK = 40 MPA, ESPESSURA DE 25,0 CM. AF_04/2022</v>
          </cell>
          <cell r="K5974" t="str">
            <v>M2</v>
          </cell>
          <cell r="L5974">
            <v>212.79</v>
          </cell>
          <cell r="M5974">
            <v>209.94</v>
          </cell>
        </row>
        <row r="5975">
          <cell r="I5975">
            <v>97109</v>
          </cell>
          <cell r="J5975" t="str">
            <v>EXECUÇÃO DE PAVIMENTO DE CONCRETO SIMPLES (PCS), FCK = 40 MPA, ESPESSURA DE 27,5 CM. AF_04/2022</v>
          </cell>
          <cell r="K5975" t="str">
            <v>M2</v>
          </cell>
          <cell r="L5975">
            <v>234.79</v>
          </cell>
          <cell r="M5975">
            <v>231.69</v>
          </cell>
        </row>
        <row r="5976">
          <cell r="I5976">
            <v>97111</v>
          </cell>
          <cell r="J5976" t="str">
            <v>EXECUÇÃO DE PAVIMENTO DE CONCRETO ARMADO (PCA), FCK = 30 MPA, ESPESSURA DE 15,0 CM. AF_04/2022</v>
          </cell>
          <cell r="K5976" t="str">
            <v>M2</v>
          </cell>
          <cell r="L5976">
            <v>251.31</v>
          </cell>
          <cell r="M5976">
            <v>248.33</v>
          </cell>
        </row>
        <row r="5977">
          <cell r="I5977">
            <v>97112</v>
          </cell>
          <cell r="J5977" t="str">
            <v>EXECUÇÃO DE PAVIMENTO DE CONCRETO ARMADO (PCA), FCK = 30 MPA, ESPESSURA DE 17,5 CM. AF_04/2022</v>
          </cell>
          <cell r="K5977" t="str">
            <v>M2</v>
          </cell>
          <cell r="L5977">
            <v>220.44</v>
          </cell>
          <cell r="M5977">
            <v>217.67</v>
          </cell>
        </row>
        <row r="5978">
          <cell r="I5978">
            <v>97113</v>
          </cell>
          <cell r="J5978" t="str">
            <v>APLICAÇÃO DE LONA PLÁSTICA PARA EXECUÇÃO DE PAVIMENTOS DE CONCRETO. AF_04/2022</v>
          </cell>
          <cell r="K5978" t="str">
            <v>M2</v>
          </cell>
          <cell r="L5978">
            <v>2.04</v>
          </cell>
          <cell r="M5978">
            <v>2.0099999999999998</v>
          </cell>
        </row>
        <row r="5979">
          <cell r="I5979">
            <v>97114</v>
          </cell>
          <cell r="J5979" t="str">
            <v>EXECUÇÃO DE JUNTAS DE CONTRAÇÃO PARA PAVIMENTOS DE CONCRETO. AF_04/2022</v>
          </cell>
          <cell r="K5979" t="str">
            <v>M</v>
          </cell>
          <cell r="L5979">
            <v>0.5</v>
          </cell>
          <cell r="M5979">
            <v>0.45</v>
          </cell>
        </row>
        <row r="5980">
          <cell r="I5980">
            <v>97115</v>
          </cell>
          <cell r="J5980" t="str">
            <v>APLICAÇÃO DE GRAXA EM BARRAS DE TRANSFERÊNCIA PARA EXECUÇÃO DE PAVIMENTO DE CONCRETO. AF_04/2022</v>
          </cell>
          <cell r="K5980" t="str">
            <v>KG</v>
          </cell>
          <cell r="L5980">
            <v>62.55</v>
          </cell>
          <cell r="M5980">
            <v>60.78</v>
          </cell>
        </row>
        <row r="5981">
          <cell r="I5981">
            <v>97116</v>
          </cell>
          <cell r="J5981" t="str">
            <v>BARRAS DE TRANSFERÊNCIA, AÇO CA-25 DE 16,0 MM, PARA EXECUÇÃO DE PAVIMENTO DE CONCRETO - FORNECIMENTO E INSTALAÇÃO. AF_04/2022</v>
          </cell>
          <cell r="K5981" t="str">
            <v>KG</v>
          </cell>
          <cell r="L5981">
            <v>25.32</v>
          </cell>
          <cell r="M5981">
            <v>24.01</v>
          </cell>
        </row>
        <row r="5982">
          <cell r="I5982">
            <v>97117</v>
          </cell>
          <cell r="J5982" t="str">
            <v>BARRAS DE TRANSFERÊNCIA, AÇO CA-25 DE 20,0 MM, PARA EXECUÇÃO DE PAVIMENTO DE CONCRETO - FORNECIMENTO E INSTALAÇÃO. AF_04/2022</v>
          </cell>
          <cell r="K5982" t="str">
            <v>KG</v>
          </cell>
          <cell r="L5982">
            <v>21.29</v>
          </cell>
          <cell r="M5982">
            <v>20.45</v>
          </cell>
        </row>
        <row r="5983">
          <cell r="I5983">
            <v>97118</v>
          </cell>
          <cell r="J5983" t="str">
            <v>BARRAS DE TRANSFERÊNCIA, AÇO CA-25 DE 25,0 MM, PARA EXECUÇÃO DE PAVIMENTO DE CONCRETO - FORNECIMENTO E INSTALAÇÃO. AF_04/2022</v>
          </cell>
          <cell r="K5983" t="str">
            <v>KG</v>
          </cell>
          <cell r="L5983">
            <v>17.22</v>
          </cell>
          <cell r="M5983">
            <v>16.690000000000001</v>
          </cell>
        </row>
        <row r="5984">
          <cell r="I5984">
            <v>97119</v>
          </cell>
          <cell r="J5984" t="str">
            <v>BARRAS DE TRANSFERÊNCIA, AÇO CA-25 DE 32,0 MM, PARA EXECUÇÃO DE PAVIMENTO DE CONCRETO - FORNECIMENTO E INSTALAÇÃO. AF_04/2022</v>
          </cell>
          <cell r="K5984" t="str">
            <v>KG</v>
          </cell>
          <cell r="L5984">
            <v>15.1</v>
          </cell>
          <cell r="M5984">
            <v>14.77</v>
          </cell>
        </row>
        <row r="5985">
          <cell r="I5985">
            <v>97120</v>
          </cell>
          <cell r="J5985" t="str">
            <v>BARRAS DE LIGAÇÃO, AÇO CA-50 DE 10 MM, PARA EXECUÇÃO DE PAVIMENTO DE CONCRETO - FORNECIMENTO E INSTALAÇÃO. AF_04/2022</v>
          </cell>
          <cell r="K5985" t="str">
            <v>KG</v>
          </cell>
          <cell r="L5985">
            <v>9.77</v>
          </cell>
          <cell r="M5985">
            <v>9.56</v>
          </cell>
        </row>
        <row r="5986">
          <cell r="I5986">
            <v>101167</v>
          </cell>
          <cell r="J5986" t="str">
            <v>EXECUÇÃO DE PAVIMENTO EM PARALELEPÍPEDOS, REJUNTAMENTO COM PÓ DE PEDRA. AF_05/2020</v>
          </cell>
          <cell r="K5986" t="str">
            <v>M2</v>
          </cell>
          <cell r="L5986">
            <v>176.82</v>
          </cell>
          <cell r="M5986">
            <v>174.24</v>
          </cell>
        </row>
        <row r="5987">
          <cell r="I5987">
            <v>101169</v>
          </cell>
          <cell r="J5987" t="str">
            <v>EXECUÇÃO DE PAVIMENTO EM PARALELEPÍPEDOS, REJUNTAMENTO COM ARGAMASSA TRAÇO 1:3 (CIMENTO E AREIA). AF_05/2020</v>
          </cell>
          <cell r="K5987" t="str">
            <v>M2</v>
          </cell>
          <cell r="L5987">
            <v>192.11</v>
          </cell>
          <cell r="M5987">
            <v>188.75</v>
          </cell>
        </row>
        <row r="5988">
          <cell r="I5988">
            <v>101170</v>
          </cell>
          <cell r="J5988" t="str">
            <v>EXECUÇÃO DE PAVIMENTO EM PEDRAS POLIÉDRICAS, REJUNTAMENTO COM PÓ DE PEDRA. AF_05/2020</v>
          </cell>
          <cell r="K5988" t="str">
            <v>M2</v>
          </cell>
          <cell r="L5988">
            <v>53.46</v>
          </cell>
          <cell r="M5988">
            <v>51.43</v>
          </cell>
        </row>
        <row r="5989">
          <cell r="I5989">
            <v>101172</v>
          </cell>
          <cell r="J5989" t="str">
            <v>EXECUÇÃO DE PAVIMENTO EM PEDRAS POLIÉDRICAS, REJUNTAMENTO COM ARGAMASSA TRAÇO 1:3 (CIMENTO E AREIA). AF_05/2020</v>
          </cell>
          <cell r="K5989" t="str">
            <v>M2</v>
          </cell>
          <cell r="L5989">
            <v>78.900000000000006</v>
          </cell>
          <cell r="M5989">
            <v>75.81</v>
          </cell>
        </row>
        <row r="5990">
          <cell r="I5990">
            <v>103904</v>
          </cell>
          <cell r="J5990" t="str">
            <v>EXECUÇÃO DE PAVIMENTO DE CONCRETO SIMPLES (PCS), FCK = 35 MPA, ESPESSURA DE 15,0 CM. AF_04/2022</v>
          </cell>
          <cell r="K5990" t="str">
            <v>M2</v>
          </cell>
          <cell r="L5990">
            <v>128.22</v>
          </cell>
          <cell r="M5990">
            <v>126.01</v>
          </cell>
        </row>
        <row r="5991">
          <cell r="I5991">
            <v>103905</v>
          </cell>
          <cell r="J5991" t="str">
            <v>EXECUÇÃO DE PAVIMENTO DE CONCRETO SIMPLES (PCS), FCK = 35 MPA, ESPESSURA DE 16,0 CM. AF_04/2022</v>
          </cell>
          <cell r="K5991" t="str">
            <v>M2</v>
          </cell>
          <cell r="L5991">
            <v>135.41</v>
          </cell>
          <cell r="M5991">
            <v>133.12</v>
          </cell>
        </row>
        <row r="5992">
          <cell r="I5992">
            <v>103906</v>
          </cell>
          <cell r="J5992" t="str">
            <v>EXECUÇÃO DE PAVIMENTO DE CONCRETO SIMPLES (PCS), FCK = 40 MPA, ESPESSURA DE 16,0 CM. AF_04/2022</v>
          </cell>
          <cell r="K5992" t="str">
            <v>M2</v>
          </cell>
          <cell r="L5992">
            <v>165.89</v>
          </cell>
          <cell r="M5992">
            <v>162.84</v>
          </cell>
        </row>
        <row r="5993">
          <cell r="I5993">
            <v>103907</v>
          </cell>
          <cell r="J5993" t="str">
            <v>EXECUÇÃO DE PAVIMENTO DE CONCRETO SIMPLES (PCS), FCK = 35 MPA, ESPESSURA DE 17,5 CM. AF_04/2022</v>
          </cell>
          <cell r="K5993" t="str">
            <v>M2</v>
          </cell>
          <cell r="L5993">
            <v>142.68</v>
          </cell>
          <cell r="M5993">
            <v>140.32</v>
          </cell>
        </row>
        <row r="5994">
          <cell r="I5994">
            <v>103908</v>
          </cell>
          <cell r="J5994" t="str">
            <v>EXECUÇÃO PAVIMENTO DE CONCRETO SIMPLES (PCS), FCK = 35 MPA, ESPESSURA DE 20,0 CM. AF_04/2022</v>
          </cell>
          <cell r="K5994" t="str">
            <v>M2</v>
          </cell>
          <cell r="L5994">
            <v>159.87</v>
          </cell>
          <cell r="M5994">
            <v>157.34</v>
          </cell>
        </row>
        <row r="5995">
          <cell r="I5995">
            <v>103909</v>
          </cell>
          <cell r="J5995" t="str">
            <v>EXECUÇÃO PAVIMENTO DE CONCRETO SIMPLES (PCS), FCK = 35 MPA, ESPESSURA DE 22,5 CM. AF_04/2022</v>
          </cell>
          <cell r="K5995" t="str">
            <v>M2</v>
          </cell>
          <cell r="L5995">
            <v>182.24</v>
          </cell>
          <cell r="M5995">
            <v>179.55</v>
          </cell>
        </row>
        <row r="5996">
          <cell r="I5996">
            <v>103911</v>
          </cell>
          <cell r="J5996" t="str">
            <v>EXECUÇÃO DE PAVIMENTO DE CONCRETO SIMPLES (PCS), FCK = 35 MPA, ESPESSURA DE 25,0 CM. AF_04/2022</v>
          </cell>
          <cell r="K5996" t="str">
            <v>M2</v>
          </cell>
          <cell r="L5996">
            <v>207.02</v>
          </cell>
          <cell r="M5996">
            <v>204.17</v>
          </cell>
        </row>
        <row r="5997">
          <cell r="I5997">
            <v>103912</v>
          </cell>
          <cell r="J5997" t="str">
            <v>EXECUÇÃO PAVIMENTO DE CONCRETO SIMPLES (PCS), FCK = 35 MPA, ESPESSURA DE 27,5 CM. AF_04/2022</v>
          </cell>
          <cell r="K5997" t="str">
            <v>M2</v>
          </cell>
          <cell r="L5997">
            <v>228.44</v>
          </cell>
          <cell r="M5997">
            <v>225.34</v>
          </cell>
        </row>
        <row r="5998">
          <cell r="I5998">
            <v>103913</v>
          </cell>
          <cell r="J5998" t="str">
            <v>EXECUÇÃO DE PISO INDUSTRIAL DE CONCRETO ARMADO, FCK = 20 MPA, ESPESSURA DE 12,0 CM. AF_04/2022</v>
          </cell>
          <cell r="K5998" t="str">
            <v>M2</v>
          </cell>
          <cell r="L5998">
            <v>121.22</v>
          </cell>
          <cell r="M5998">
            <v>119.5</v>
          </cell>
        </row>
        <row r="5999">
          <cell r="I5999">
            <v>103914</v>
          </cell>
          <cell r="J5999" t="str">
            <v>EXECUÇÃO DE PISO INDUSTRIAL DE CONCRETO ARMADO, FCK = 20 MPA, ESPESSURA DE 14,0 CM. AF_04/2022</v>
          </cell>
          <cell r="K5999" t="str">
            <v>M2</v>
          </cell>
          <cell r="L5999">
            <v>140.96</v>
          </cell>
          <cell r="M5999">
            <v>139.01</v>
          </cell>
        </row>
        <row r="6000">
          <cell r="I6000">
            <v>103915</v>
          </cell>
          <cell r="J6000" t="str">
            <v>EXECUÇÃO DE PISO INDUSTRIAL DE CONCRETO ARMADO, FCK = 20 MPA, ESPESSURA DE 15,0 CM. AF_04/2022</v>
          </cell>
          <cell r="K6000" t="str">
            <v>M2</v>
          </cell>
          <cell r="L6000">
            <v>153.62</v>
          </cell>
          <cell r="M6000">
            <v>151.6</v>
          </cell>
        </row>
        <row r="6001">
          <cell r="I6001">
            <v>103916</v>
          </cell>
          <cell r="J6001" t="str">
            <v>EXECUÇÃO DE PISO INDUSTRIAL DE CONCRETO ARMADO, FCK = 20 MPA, ESPESSURA DE 18,0 CM. AF_04/2022</v>
          </cell>
          <cell r="K6001" t="str">
            <v>M2</v>
          </cell>
          <cell r="L6001">
            <v>175.85</v>
          </cell>
          <cell r="M6001">
            <v>173.61</v>
          </cell>
        </row>
        <row r="6002">
          <cell r="I6002">
            <v>103917</v>
          </cell>
          <cell r="J6002" t="str">
            <v>EXECUÇÃO DE PISO INDUSTRIAL DE CONCRETO ARMADO, FCK = 20 MPA, ESPESSURA DE 20,0 CM. AF_04/2022</v>
          </cell>
          <cell r="K6002" t="str">
            <v>M2</v>
          </cell>
          <cell r="L6002">
            <v>201.94</v>
          </cell>
          <cell r="M6002">
            <v>199.5</v>
          </cell>
        </row>
        <row r="6003">
          <cell r="I6003">
            <v>103918</v>
          </cell>
          <cell r="J6003" t="str">
            <v>EXECUÇÃO DE PISO INDUSTRIAL DE CONCRETO ARMADO, FCK = 20 MPA, ESPESSURA DE 22,0 CM. AF_04/2022</v>
          </cell>
          <cell r="K6003" t="str">
            <v>M2</v>
          </cell>
          <cell r="L6003">
            <v>213.67</v>
          </cell>
          <cell r="M6003">
            <v>211.11</v>
          </cell>
        </row>
        <row r="6004">
          <cell r="I6004">
            <v>104432</v>
          </cell>
          <cell r="J6004" t="str">
            <v>EXECUÇÃO DE PASSEIO EM PISO INTERTRAVADO, COM BLOCO RAQUETE  22 X 13,5 CM, ESPESSURA 6 CM. AF_10/2022</v>
          </cell>
          <cell r="K6004" t="str">
            <v>M2</v>
          </cell>
          <cell r="L6004">
            <v>92.49</v>
          </cell>
          <cell r="M6004">
            <v>89.69</v>
          </cell>
        </row>
        <row r="6005">
          <cell r="I6005">
            <v>104433</v>
          </cell>
          <cell r="J6005" t="str">
            <v>EXECUÇÃO DE PAVIMENTO EM PISO INTERTRAVADO, COM BLOCO RAQUETE  22 X 13,5 CM, ESPESSURA 6 CM. AF_10/2022</v>
          </cell>
          <cell r="K6005" t="str">
            <v>M2</v>
          </cell>
          <cell r="L6005">
            <v>77.930000000000007</v>
          </cell>
          <cell r="M6005">
            <v>76.36</v>
          </cell>
        </row>
        <row r="6006">
          <cell r="I6006">
            <v>103689</v>
          </cell>
          <cell r="J6006" t="str">
            <v>FORNECIMENTO E INSTALAÇÃO DE PLACA DE OBRA COM CHAPA GALVANIZADA E ESTRUTURA DE MADEIRA. AF_03/2022_PS</v>
          </cell>
          <cell r="K6006" t="str">
            <v>M2</v>
          </cell>
          <cell r="L6006">
            <v>323.22000000000003</v>
          </cell>
          <cell r="M6006">
            <v>317.89</v>
          </cell>
        </row>
        <row r="6007">
          <cell r="I6007">
            <v>103694</v>
          </cell>
          <cell r="J6007" t="str">
            <v>FORNECIMENTO E INSTALAÇÃO DE SUPORTE DE MADEIRA  PARA PLACAS DE SINALIZAÇÃO, EM SOLO, COM H= DE 2,5 M E SEÇÃO DE 7,5 X 7,5 CM. AF_03/2022</v>
          </cell>
          <cell r="K6007" t="str">
            <v>UN</v>
          </cell>
          <cell r="L6007">
            <v>124.04</v>
          </cell>
          <cell r="M6007">
            <v>118.71</v>
          </cell>
        </row>
        <row r="6008">
          <cell r="I6008">
            <v>103695</v>
          </cell>
          <cell r="J6008" t="str">
            <v>FORNECIMENTO E INSTALAÇÃO DE SUPORTE DE MADEIRA PARA PLACAS DE SINALIZAÇÃO, EM SOLO, COM H= DE 2,0 M E SEÇÃO DE 7,5 X 7,5 CM. AF_03/2022</v>
          </cell>
          <cell r="K6008" t="str">
            <v>UN</v>
          </cell>
          <cell r="L6008">
            <v>111.46</v>
          </cell>
          <cell r="M6008">
            <v>106.49</v>
          </cell>
        </row>
        <row r="6009">
          <cell r="I6009">
            <v>103696</v>
          </cell>
          <cell r="J6009" t="str">
            <v>FORNECIMENTO E INSTALAÇÃO DE SUPORTE DE MADEIRA PARA PLACAS DE SINALIZAÇÃO EM CONCRETO, COM H= DE 2,5 M E SEÇÃO DE 7,5 X 7,5 CM. AF_03/2022</v>
          </cell>
          <cell r="K6009" t="str">
            <v>UN</v>
          </cell>
          <cell r="L6009">
            <v>161.15</v>
          </cell>
          <cell r="M6009">
            <v>152.16</v>
          </cell>
        </row>
        <row r="6010">
          <cell r="I6010">
            <v>103697</v>
          </cell>
          <cell r="J6010" t="str">
            <v>FORNECIMENTO E INSTALAÇÃO DE SUPORTE DE MADEIRA PARA PLACAS DE SINALIZAÇÃO, EM BASE DE CONCRETO, COM H= DE 2,0 M E SEÇÃO DE 7,5 X 7,5 CM. AF_03/2022</v>
          </cell>
          <cell r="K6010" t="str">
            <v>UN</v>
          </cell>
          <cell r="L6010">
            <v>148.57</v>
          </cell>
          <cell r="M6010">
            <v>139.94</v>
          </cell>
        </row>
        <row r="6011">
          <cell r="I6011">
            <v>95995</v>
          </cell>
          <cell r="J6011" t="str">
            <v>EXECUÇÃO DE PAVIMENTO COM APLICAÇÃO DE CONCRETO ASFÁLTICO, CAMADA DE ROLAMENTO - EXCLUSIVE CARGA E TRANSPORTE. AF_11/2019</v>
          </cell>
          <cell r="K6011" t="str">
            <v>M3</v>
          </cell>
          <cell r="L6011">
            <v>1787.54</v>
          </cell>
          <cell r="M6011">
            <v>1780.8</v>
          </cell>
        </row>
        <row r="6012">
          <cell r="I6012">
            <v>95996</v>
          </cell>
          <cell r="J6012" t="str">
            <v>EXECUÇÃO DE PAVIMENTO COM APLICAÇÃO DE CONCRETO ASFÁLTICO, CAMADA DE BINDER - EXCLUSIVE CARGA E TRANSPORTE. AF_11/2019</v>
          </cell>
          <cell r="K6012" t="str">
            <v>M3</v>
          </cell>
          <cell r="L6012">
            <v>1545.4</v>
          </cell>
          <cell r="M6012">
            <v>1540.58</v>
          </cell>
        </row>
        <row r="6013">
          <cell r="I6013">
            <v>96001</v>
          </cell>
          <cell r="J6013" t="str">
            <v>FRESAGEM DE PAVIMENTO ASFÁLTICO (PROFUNDIDADE ATÉ 5,0 CM) - EXCLUSIVE TRANSPORTE. AF_11/2019</v>
          </cell>
          <cell r="K6013" t="str">
            <v>M2</v>
          </cell>
          <cell r="L6013">
            <v>7.36</v>
          </cell>
          <cell r="M6013">
            <v>7.2</v>
          </cell>
        </row>
        <row r="6014">
          <cell r="I6014">
            <v>96393</v>
          </cell>
          <cell r="J6014" t="str">
            <v>USINAGEM DE BRITA GRADUADA SIMPLES. AF_03/2020</v>
          </cell>
          <cell r="K6014" t="str">
            <v>M3</v>
          </cell>
          <cell r="L6014">
            <v>172.6</v>
          </cell>
          <cell r="M6014">
            <v>172.32</v>
          </cell>
        </row>
        <row r="6015">
          <cell r="I6015">
            <v>96394</v>
          </cell>
          <cell r="J6015" t="str">
            <v>USINAGEM DE BRITA GRADUADA TRATADA COM CIMENTO. AF_03/2020</v>
          </cell>
          <cell r="K6015" t="str">
            <v>M3</v>
          </cell>
          <cell r="L6015">
            <v>227.15</v>
          </cell>
          <cell r="M6015">
            <v>226.87</v>
          </cell>
        </row>
        <row r="6016">
          <cell r="I6016">
            <v>96395</v>
          </cell>
          <cell r="J6016" t="str">
            <v>USINAGEM DE CONCRETO PARA COMPACTAÇÃO COM ROLO. AF_03/2020</v>
          </cell>
          <cell r="K6016" t="str">
            <v>M3</v>
          </cell>
          <cell r="L6016">
            <v>304.37</v>
          </cell>
          <cell r="M6016">
            <v>303.91000000000003</v>
          </cell>
        </row>
        <row r="6017">
          <cell r="I6017">
            <v>88411</v>
          </cell>
          <cell r="J6017" t="str">
            <v>APLICAÇÃO MANUAL DE FUNDO SELADOR ACRÍLICO EM PANOS COM PRESENÇA DE VÃOS DE EDIFÍCIOS DE MÚLTIPLOS PAVIMENTOS. AF_03/2024</v>
          </cell>
          <cell r="K6017" t="str">
            <v>M2</v>
          </cell>
          <cell r="L6017">
            <v>5.85</v>
          </cell>
          <cell r="M6017">
            <v>5.63</v>
          </cell>
        </row>
        <row r="6018">
          <cell r="I6018">
            <v>88412</v>
          </cell>
          <cell r="J6018" t="str">
            <v>APLICAÇÃO MANUAL DE FUNDO SELADOR ACRÍLICO EM PANOS CEGOS DE FACHADA (SEM PRESENÇA DE VÃOS) DE EDIFÍCIOS DE MÚLTIPLOS PAVIMENTOS. AF_03/2024</v>
          </cell>
          <cell r="K6018" t="str">
            <v>M2</v>
          </cell>
          <cell r="L6018">
            <v>4.76</v>
          </cell>
          <cell r="M6018">
            <v>4.6399999999999997</v>
          </cell>
        </row>
        <row r="6019">
          <cell r="I6019">
            <v>88413</v>
          </cell>
          <cell r="J6019" t="str">
            <v>APLICAÇÃO MANUAL DE FUNDO SELADOR ACRÍLICO EM SUPERFÍCIES EXTERNAS DE SACADA DE EDIFÍCIOS DE MÚLTIPLOS PAVIMENTOS. AF_03/2024</v>
          </cell>
          <cell r="K6019" t="str">
            <v>M2</v>
          </cell>
          <cell r="L6019">
            <v>7.24</v>
          </cell>
          <cell r="M6019">
            <v>6.87</v>
          </cell>
        </row>
        <row r="6020">
          <cell r="I6020">
            <v>88414</v>
          </cell>
          <cell r="J6020" t="str">
            <v>APLICAÇÃO MANUAL DE FUNDO SELADOR ACRÍLICO EM SUPERFÍCIES INTERNAS DA SACADA DE EDIFÍCIOS DE MÚLTIPLOS PAVIMENTOS. AF_03/2024</v>
          </cell>
          <cell r="K6020" t="str">
            <v>M2</v>
          </cell>
          <cell r="L6020">
            <v>8.6</v>
          </cell>
          <cell r="M6020">
            <v>8.18</v>
          </cell>
        </row>
        <row r="6021">
          <cell r="I6021">
            <v>88415</v>
          </cell>
          <cell r="J6021" t="str">
            <v>APLICAÇÃO MANUAL DE FUNDO SELADOR ACRÍLICO EM PAREDES EXTERNAS DE CASAS. AF_03/2024</v>
          </cell>
          <cell r="K6021" t="str">
            <v>M2</v>
          </cell>
          <cell r="L6021">
            <v>5.93</v>
          </cell>
          <cell r="M6021">
            <v>5.7</v>
          </cell>
        </row>
        <row r="6022">
          <cell r="I6022">
            <v>88416</v>
          </cell>
          <cell r="J6022" t="str">
            <v>APLICAÇÃO MANUAL DE PINTURA COM TINTA TEXTURIZADA ACRÍLICA EM PANOS COM PRESENÇA DE VÃOS DE EDIFÍCIOS DE MÚLTIPLOS PAVIMENTOS, UMA COR. AF_03/2024</v>
          </cell>
          <cell r="K6022" t="str">
            <v>M2</v>
          </cell>
          <cell r="L6022">
            <v>22.19</v>
          </cell>
          <cell r="M6022">
            <v>21.64</v>
          </cell>
        </row>
        <row r="6023">
          <cell r="I6023">
            <v>88417</v>
          </cell>
          <cell r="J6023" t="str">
            <v>APLICAÇÃO MANUAL DE PINTURA COM TINTA TEXTURIZADA ACRÍLICA EM PANOS CEGOS DE FACHADA (SEM PRESENÇA DE VÃOS) DE EDIFÍCIOS DE MÚLTIPLOS PAVIMENTOS, UMA COR. AF_03/2024</v>
          </cell>
          <cell r="K6023" t="str">
            <v>M2</v>
          </cell>
          <cell r="L6023">
            <v>18.48</v>
          </cell>
          <cell r="M6023">
            <v>18.170000000000002</v>
          </cell>
        </row>
        <row r="6024">
          <cell r="I6024">
            <v>88420</v>
          </cell>
          <cell r="J6024" t="str">
            <v>APLICAÇÃO MANUAL DE PINTURA COM TINTA TEXTURIZADA ACRÍLICA EM SUPERFÍCIES EXTERNAS DE SACADA DE EDIFÍCIOS DE MÚLTIPLOS PAVIMENTOS, UMA COR. AF_03/2024</v>
          </cell>
          <cell r="K6024" t="str">
            <v>M2</v>
          </cell>
          <cell r="L6024">
            <v>26.29</v>
          </cell>
          <cell r="M6024">
            <v>25.24</v>
          </cell>
        </row>
        <row r="6025">
          <cell r="I6025">
            <v>88421</v>
          </cell>
          <cell r="J6025" t="str">
            <v>APLICAÇÃO MANUAL DE PINTURA COM TINTA TEXTURIZADA ACRÍLICA EM SUPERFÍCIES INTERNAS DA SACADA DE EDIFÍCIOS DE MÚLTIPLOS PAVIMENTOS, UMA COR. AF_03/2024</v>
          </cell>
          <cell r="K6025" t="str">
            <v>M2</v>
          </cell>
          <cell r="L6025">
            <v>31.63</v>
          </cell>
          <cell r="M6025">
            <v>30.4</v>
          </cell>
        </row>
        <row r="6026">
          <cell r="I6026">
            <v>88423</v>
          </cell>
          <cell r="J6026" t="str">
            <v>APLICAÇÃO MANUAL DE PINTURA COM TINTA TEXTURIZADA ACRÍLICA EM PAREDES EXTERNAS DE CASAS, UMA COR. AF_03/2024</v>
          </cell>
          <cell r="K6026" t="str">
            <v>M2</v>
          </cell>
          <cell r="L6026">
            <v>22.34</v>
          </cell>
          <cell r="M6026">
            <v>21.72</v>
          </cell>
        </row>
        <row r="6027">
          <cell r="I6027">
            <v>88424</v>
          </cell>
          <cell r="J6027" t="str">
            <v>APLICAÇÃO MANUAL DE PINTURA COM TINTA TEXTURIZADA ACRÍLICA EM PANOS COM PRESENÇA DE VÃOS DE EDIFÍCIOS DE MÚLTIPLOS PAVIMENTOS, DUAS CORES. AF_03/2024</v>
          </cell>
          <cell r="K6027" t="str">
            <v>M2</v>
          </cell>
          <cell r="L6027">
            <v>26.62</v>
          </cell>
          <cell r="M6027">
            <v>25.63</v>
          </cell>
        </row>
        <row r="6028">
          <cell r="I6028">
            <v>88426</v>
          </cell>
          <cell r="J6028" t="str">
            <v>APLICAÇÃO MANUAL DE PINTURA COM TINTA TEXTURIZADA ACRÍLICA EM PANOS CEGOS DE FACHADA (SEM PRESENÇA DE VÃOS) DE EDIFÍCIOS DE MÚLTIPLOS PAVIMENTOS, DUAS CORES. AF_03/2024</v>
          </cell>
          <cell r="K6028" t="str">
            <v>M2</v>
          </cell>
          <cell r="L6028">
            <v>20.87</v>
          </cell>
          <cell r="M6028">
            <v>20.329999999999998</v>
          </cell>
        </row>
        <row r="6029">
          <cell r="I6029">
            <v>88428</v>
          </cell>
          <cell r="J6029" t="str">
            <v>APLICAÇÃO MANUAL DE PINTURA COM TINTA TEXTURIZADA ACRÍLICA EM SUPERFÍCIES EXTERNAS DE SACADA DE EDIFÍCIOS DE MÚLTIPLOS PAVIMENTOS, DUAS CORES. AF_03/2024</v>
          </cell>
          <cell r="K6029" t="str">
            <v>M2</v>
          </cell>
          <cell r="L6029">
            <v>34.799999999999997</v>
          </cell>
          <cell r="M6029">
            <v>32.909999999999997</v>
          </cell>
        </row>
        <row r="6030">
          <cell r="I6030">
            <v>88429</v>
          </cell>
          <cell r="J6030" t="str">
            <v>APLICAÇÃO MANUAL DE PINTURA COM TINTA TEXTURIZADA ACRÍLICA EM SUPERFÍCIES INTERNAS DA SACADA DE EDIFÍCIOS DE MÚLTIPLOS PAVIMENTOS, DUAS CORES. AF_03/2024</v>
          </cell>
          <cell r="K6030" t="str">
            <v>M2</v>
          </cell>
          <cell r="L6030">
            <v>41.52</v>
          </cell>
          <cell r="M6030">
            <v>39.32</v>
          </cell>
        </row>
        <row r="6031">
          <cell r="I6031">
            <v>88431</v>
          </cell>
          <cell r="J6031" t="str">
            <v>APLICAÇÃO MANUAL DE PINTURA COM TINTA TEXTURIZADA ACRÍLICA EM PAREDES EXTERNAS DE CASAS, DUAS CORES. AF_03/2024</v>
          </cell>
          <cell r="K6031" t="str">
            <v>M2</v>
          </cell>
          <cell r="L6031">
            <v>27.33</v>
          </cell>
          <cell r="M6031">
            <v>26.22</v>
          </cell>
        </row>
        <row r="6032">
          <cell r="I6032">
            <v>88432</v>
          </cell>
          <cell r="J6032" t="str">
            <v>APLICAÇÃO MANUAL DE PINTURA COM TINTA TEXTURIZADA ACRÍLICA EM MOLDURAS DE EPS. AF_03/2024</v>
          </cell>
          <cell r="K6032" t="str">
            <v>M2</v>
          </cell>
          <cell r="L6032">
            <v>35.51</v>
          </cell>
          <cell r="M6032">
            <v>33.549999999999997</v>
          </cell>
        </row>
        <row r="6033">
          <cell r="I6033">
            <v>88484</v>
          </cell>
          <cell r="J6033" t="str">
            <v>FUNDO SELADOR ACRÍLICO, APLICAÇÃO MANUAL EM TETO, UMA DEMÃO. AF_04/2023</v>
          </cell>
          <cell r="K6033" t="str">
            <v>M2</v>
          </cell>
          <cell r="L6033">
            <v>6.33</v>
          </cell>
          <cell r="M6033">
            <v>5.92</v>
          </cell>
        </row>
        <row r="6034">
          <cell r="I6034">
            <v>88485</v>
          </cell>
          <cell r="J6034" t="str">
            <v>FUNDO SELADOR ACRÍLICO, APLICAÇÃO MANUAL EM PAREDE, UMA DEMÃO. AF_04/2023</v>
          </cell>
          <cell r="K6034" t="str">
            <v>M2</v>
          </cell>
          <cell r="L6034">
            <v>5.12</v>
          </cell>
          <cell r="M6034">
            <v>4.8099999999999996</v>
          </cell>
        </row>
        <row r="6035">
          <cell r="I6035">
            <v>88488</v>
          </cell>
          <cell r="J6035" t="str">
            <v>PINTURA LÁTEX ACRÍLICA PREMIUM, APLICAÇÃO MANUAL EM TETO, DUAS DEMÃOS. AF_04/2023</v>
          </cell>
          <cell r="K6035" t="str">
            <v>M2</v>
          </cell>
          <cell r="L6035">
            <v>17.350000000000001</v>
          </cell>
          <cell r="M6035">
            <v>16.309999999999999</v>
          </cell>
        </row>
        <row r="6036">
          <cell r="I6036">
            <v>88489</v>
          </cell>
          <cell r="J6036" t="str">
            <v>PINTURA LÁTEX ACRÍLICA PREMIUM, APLICAÇÃO MANUAL EM PAREDES, DUAS DEMÃOS. AF_04/2023</v>
          </cell>
          <cell r="K6036" t="str">
            <v>M2</v>
          </cell>
          <cell r="L6036">
            <v>14.37</v>
          </cell>
          <cell r="M6036">
            <v>13.62</v>
          </cell>
        </row>
        <row r="6037">
          <cell r="I6037">
            <v>88494</v>
          </cell>
          <cell r="J6037" t="str">
            <v>EMASSAMENTO COM MASSA LÁTEX, APLICAÇÃO EM TETO, UMA DEMÃO, LIXAMENTO MANUAL. AF_04/2023</v>
          </cell>
          <cell r="K6037" t="str">
            <v>M2</v>
          </cell>
          <cell r="L6037">
            <v>26.83</v>
          </cell>
          <cell r="M6037">
            <v>24.53</v>
          </cell>
        </row>
        <row r="6038">
          <cell r="I6038">
            <v>88495</v>
          </cell>
          <cell r="J6038" t="str">
            <v>EMASSAMENTO COM MASSA LÁTEX, APLICAÇÃO EM PAREDE, UMA DEMÃO, LIXAMENTO MANUAL. AF_04/2023</v>
          </cell>
          <cell r="K6038" t="str">
            <v>M2</v>
          </cell>
          <cell r="L6038">
            <v>14.72</v>
          </cell>
          <cell r="M6038">
            <v>13.6</v>
          </cell>
        </row>
        <row r="6039">
          <cell r="I6039">
            <v>88496</v>
          </cell>
          <cell r="J6039" t="str">
            <v>EMASSAMENTO COM MASSA LÁTEX, APLICAÇÃO EM TETO, DUAS DEMÃOS, LIXAMENTO MANUAL. AF_04/2023</v>
          </cell>
          <cell r="K6039" t="str">
            <v>M2</v>
          </cell>
          <cell r="L6039">
            <v>40.61</v>
          </cell>
          <cell r="M6039">
            <v>37.24</v>
          </cell>
        </row>
        <row r="6040">
          <cell r="I6040">
            <v>88497</v>
          </cell>
          <cell r="J6040" t="str">
            <v>EMASSAMENTO COM MASSA LÁTEX, APLICAÇÃO EM PAREDE, DUAS DEMÃOS, LIXAMENTO MANUAL. AF_04/2023</v>
          </cell>
          <cell r="K6040" t="str">
            <v>M2</v>
          </cell>
          <cell r="L6040">
            <v>22.84</v>
          </cell>
          <cell r="M6040">
            <v>21.2</v>
          </cell>
        </row>
        <row r="6041">
          <cell r="I6041">
            <v>95305</v>
          </cell>
          <cell r="J6041" t="str">
            <v>TEXTURA ACRÍLICA, APLICAÇÃO MANUAL EM PAREDE, UMA DEMÃO. AF_04/2023</v>
          </cell>
          <cell r="K6041" t="str">
            <v>M2</v>
          </cell>
          <cell r="L6041">
            <v>15</v>
          </cell>
          <cell r="M6041">
            <v>14.3</v>
          </cell>
        </row>
        <row r="6042">
          <cell r="I6042">
            <v>95306</v>
          </cell>
          <cell r="J6042" t="str">
            <v>TEXTURA ACRÍLICA, APLICAÇÃO MANUAL EM TETO, UMA DEMÃO. AF_04/2023</v>
          </cell>
          <cell r="K6042" t="str">
            <v>M2</v>
          </cell>
          <cell r="L6042">
            <v>17.82</v>
          </cell>
          <cell r="M6042">
            <v>16.84</v>
          </cell>
        </row>
        <row r="6043">
          <cell r="I6043">
            <v>95622</v>
          </cell>
          <cell r="J6043" t="str">
            <v>APLICAÇÃO MANUAL DE TINTA LÁTEX ACRÍLICA EM PANOS COM PRESENÇA DE VÃOS DE EDIFÍCIOS DE MÚLTIPLOS PAVIMENTOS, DUAS DEMÃOS. AF_03/2024</v>
          </cell>
          <cell r="K6043" t="str">
            <v>M2</v>
          </cell>
          <cell r="L6043">
            <v>16.940000000000001</v>
          </cell>
          <cell r="M6043">
            <v>15.89</v>
          </cell>
        </row>
        <row r="6044">
          <cell r="I6044">
            <v>95623</v>
          </cell>
          <cell r="J6044" t="str">
            <v>APLICAÇÃO MANUAL DE TINTA LÁTEX ACRÍLICA EM PANOS SEM PRESENÇA DE VÃOS DE EDIFÍCIOS DE MÚLTIPLOS PAVIMENTOS, DUAS DEMÃOS. AF_03/2024</v>
          </cell>
          <cell r="K6044" t="str">
            <v>M2</v>
          </cell>
          <cell r="L6044">
            <v>11.52</v>
          </cell>
          <cell r="M6044">
            <v>10.97</v>
          </cell>
        </row>
        <row r="6045">
          <cell r="I6045">
            <v>95624</v>
          </cell>
          <cell r="J6045" t="str">
            <v>APLICAÇÃO MANUAL DE TINTA LÁTEX ACRÍLICA EM SUPERFÍCIES EXTERNAS DE SACADA DE EDIFÍCIOS DE MÚLTIPLOS PAVIMENTOS, DUAS DEMÃOS. AF_03/2024</v>
          </cell>
          <cell r="K6045" t="str">
            <v>M2</v>
          </cell>
          <cell r="L6045">
            <v>26.46</v>
          </cell>
          <cell r="M6045">
            <v>24.46</v>
          </cell>
        </row>
        <row r="6046">
          <cell r="I6046">
            <v>95625</v>
          </cell>
          <cell r="J6046" t="str">
            <v>APLICAÇÃO MANUAL DE TINTA LÁTEX ACRÍLICA EM SUPERFÍCIES INTERNAS DE SACADA DE EDIFÍCIOS DE MÚLTIPLOS PAVIMENTOS, DUAS DEMÃOS. AF_03/2024</v>
          </cell>
          <cell r="K6046" t="str">
            <v>M2</v>
          </cell>
          <cell r="L6046">
            <v>31.22</v>
          </cell>
          <cell r="M6046">
            <v>28.88</v>
          </cell>
        </row>
        <row r="6047">
          <cell r="I6047">
            <v>95626</v>
          </cell>
          <cell r="J6047" t="str">
            <v>APLICAÇÃO MANUAL DE TINTA LÁTEX ACRÍLICA EM PAREDE EXTERNAS DE CASAS, DUAS DEMÃOS. AF_03/2024</v>
          </cell>
          <cell r="K6047" t="str">
            <v>M2</v>
          </cell>
          <cell r="L6047">
            <v>18.07</v>
          </cell>
          <cell r="M6047">
            <v>16.899999999999999</v>
          </cell>
        </row>
        <row r="6048">
          <cell r="I6048">
            <v>96126</v>
          </cell>
          <cell r="J6048" t="str">
            <v>APLICAÇÃO MANUAL DE MASSA ACRÍLICA EM PANOS DE FACHADA COM PRESENÇA DE VÃOS, DE EDIFÍCIOS DE MÚLTIPLOS PAVIMENTOS, UMA DEMÃO. AF_03/2024</v>
          </cell>
          <cell r="K6048" t="str">
            <v>M2</v>
          </cell>
          <cell r="L6048">
            <v>22.25</v>
          </cell>
          <cell r="M6048">
            <v>20.68</v>
          </cell>
        </row>
        <row r="6049">
          <cell r="I6049">
            <v>96127</v>
          </cell>
          <cell r="J6049" t="str">
            <v>APLICAÇÃO MANUAL DE MASSA ACRÍLICA EM PANOS DE FACHADA SEM PRESENÇA DE VÃOS, DE EDIFÍCIOS DE MÚLTIPLOS PAVIMENTOS, UMA DEMÃO. AF_03/2024</v>
          </cell>
          <cell r="K6049" t="str">
            <v>M2</v>
          </cell>
          <cell r="L6049">
            <v>14.3</v>
          </cell>
          <cell r="M6049">
            <v>13.47</v>
          </cell>
        </row>
        <row r="6050">
          <cell r="I6050">
            <v>96128</v>
          </cell>
          <cell r="J6050" t="str">
            <v>APLICAÇÃO MANUAL DE MASSA ACRÍLICA EM SUPERFÍCIES EXTERNAS DE SACADA DE EDIFÍCIOS DE MÚLTIPLOS PAVIMENTOS, UMA DEMÃO. AF_03/2024</v>
          </cell>
          <cell r="K6050" t="str">
            <v>M2</v>
          </cell>
          <cell r="L6050">
            <v>36.840000000000003</v>
          </cell>
          <cell r="M6050">
            <v>33.81</v>
          </cell>
        </row>
        <row r="6051">
          <cell r="I6051">
            <v>96129</v>
          </cell>
          <cell r="J6051" t="str">
            <v>APLICAÇÃO MANUAL DE MASSA ACRÍLICA EM SUPERFÍCIES INTERNAS DE SACADA DE EDIFÍCIOS DE MÚLTIPLOS PAVIMENTOS, UMA DEMÃO. AF_03/2024</v>
          </cell>
          <cell r="K6051" t="str">
            <v>M2</v>
          </cell>
          <cell r="L6051">
            <v>43.3</v>
          </cell>
          <cell r="M6051">
            <v>39.770000000000003</v>
          </cell>
        </row>
        <row r="6052">
          <cell r="I6052">
            <v>96130</v>
          </cell>
          <cell r="J6052" t="str">
            <v>APLICAÇÃO MANUAL DE MASSA ACRÍLICA EM PAREDES EXTERNAS DE CASAS, UMA DEMÃO. AF_03/2024</v>
          </cell>
          <cell r="K6052" t="str">
            <v>M2</v>
          </cell>
          <cell r="L6052">
            <v>24.08</v>
          </cell>
          <cell r="M6052">
            <v>22.32</v>
          </cell>
        </row>
        <row r="6053">
          <cell r="I6053">
            <v>96131</v>
          </cell>
          <cell r="J6053" t="str">
            <v>APLICAÇÃO MANUAL DE MASSA ACRÍLICA EM PANOS DE FACHADA COM PRESENÇA DE VÃOS, DE EDIFÍCIOS DE MÚLTIPLOS PAVIMENTOS, DUAS DEMÃOS. AF_03/2024</v>
          </cell>
          <cell r="K6053" t="str">
            <v>M2</v>
          </cell>
          <cell r="L6053">
            <v>34.99</v>
          </cell>
          <cell r="M6053">
            <v>32.700000000000003</v>
          </cell>
        </row>
        <row r="6054">
          <cell r="I6054">
            <v>96132</v>
          </cell>
          <cell r="J6054" t="str">
            <v>APLICAÇÃO MANUAL DE MASSA ACRÍLICA EM PANOS DE FACHADA SEM PRESENÇA DE VÃOS, DE EDIFÍCIOS DE MÚLTIPLOS PAVIMENTOS, DUAS DEMÃOS. AF_03/2024</v>
          </cell>
          <cell r="K6054" t="str">
            <v>M2</v>
          </cell>
          <cell r="L6054">
            <v>23.16</v>
          </cell>
          <cell r="M6054">
            <v>21.95</v>
          </cell>
        </row>
        <row r="6055">
          <cell r="I6055">
            <v>96133</v>
          </cell>
          <cell r="J6055" t="str">
            <v>APLICAÇÃO MANUAL DE MASSA ACRÍLICA EM SUPERFÍCIES EXTERNAS DE SACADA DE EDIFÍCIOS DE MÚLTIPLOS PAVIMENTOS, DUAS DEMÃOS. AF_03/2024</v>
          </cell>
          <cell r="K6055" t="str">
            <v>M2</v>
          </cell>
          <cell r="L6055">
            <v>56.25</v>
          </cell>
          <cell r="M6055">
            <v>51.8</v>
          </cell>
        </row>
        <row r="6056">
          <cell r="I6056">
            <v>96134</v>
          </cell>
          <cell r="J6056" t="str">
            <v>APLICAÇÃO MANUAL DE MASSA ACRÍLICA EM SUPERFÍCIES INTERNAS DE SACADA DE EDIFÍCIOS DE MÚLTIPLOS PAVIMENTOS, DUAS DEMÃOS. AF_03/2024</v>
          </cell>
          <cell r="K6056" t="str">
            <v>M2</v>
          </cell>
          <cell r="L6056">
            <v>66.25</v>
          </cell>
          <cell r="M6056">
            <v>61.07</v>
          </cell>
        </row>
        <row r="6057">
          <cell r="I6057">
            <v>96135</v>
          </cell>
          <cell r="J6057" t="str">
            <v>APLICAÇÃO MANUAL DE MASSA ACRÍLICA EM PAREDES EXTERNAS DE CASAS, DUAS DEMÃOS. AF_03/2024</v>
          </cell>
          <cell r="K6057" t="str">
            <v>M2</v>
          </cell>
          <cell r="L6057">
            <v>37.590000000000003</v>
          </cell>
          <cell r="M6057">
            <v>35</v>
          </cell>
        </row>
        <row r="6058">
          <cell r="I6058">
            <v>104639</v>
          </cell>
          <cell r="J6058" t="str">
            <v>PINTURA LÁTEX ACRÍLICA ECONÔMICA, APLICAÇÃO MANUAL EM TETO, DUAS DEMÃOS. AF_04/2023</v>
          </cell>
          <cell r="K6058" t="str">
            <v>M2</v>
          </cell>
          <cell r="L6058">
            <v>13.89</v>
          </cell>
          <cell r="M6058">
            <v>12.85</v>
          </cell>
        </row>
        <row r="6059">
          <cell r="I6059">
            <v>104640</v>
          </cell>
          <cell r="J6059" t="str">
            <v>PINTURA LÁTEX ACRÍLICA STANDARD, APLICAÇÃO MANUAL EM TETO, DUAS DEMÃOS. AF_04/2023</v>
          </cell>
          <cell r="K6059" t="str">
            <v>M2</v>
          </cell>
          <cell r="L6059">
            <v>15.17</v>
          </cell>
          <cell r="M6059">
            <v>14.13</v>
          </cell>
        </row>
        <row r="6060">
          <cell r="I6060">
            <v>104641</v>
          </cell>
          <cell r="J6060" t="str">
            <v>PINTURA LÁTEX ACRÍLICA ECONÔMICA, APLICAÇÃO MANUAL EM PAREDES, DUAS DEMÃOS. AF_04/2023</v>
          </cell>
          <cell r="K6060" t="str">
            <v>M2</v>
          </cell>
          <cell r="L6060">
            <v>10.91</v>
          </cell>
          <cell r="M6060">
            <v>10.16</v>
          </cell>
        </row>
        <row r="6061">
          <cell r="I6061">
            <v>104642</v>
          </cell>
          <cell r="J6061" t="str">
            <v>PINTURA LÁTEX ACRÍLICA STANDARD, APLICAÇÃO MANUAL EM PAREDES, DUAS DEMÃOS. AF_04/2023</v>
          </cell>
          <cell r="K6061" t="str">
            <v>M2</v>
          </cell>
          <cell r="L6061">
            <v>12.19</v>
          </cell>
          <cell r="M6061">
            <v>11.44</v>
          </cell>
        </row>
        <row r="6062">
          <cell r="I6062">
            <v>102193</v>
          </cell>
          <cell r="J6062" t="str">
            <v>LIXAMENTO DE MADEIRA PARA APLICAÇÃO DE FUNDO OU PINTURA. AF_01/2021</v>
          </cell>
          <cell r="K6062" t="str">
            <v>M2</v>
          </cell>
          <cell r="L6062">
            <v>2.59</v>
          </cell>
          <cell r="M6062">
            <v>2.4</v>
          </cell>
        </row>
        <row r="6063">
          <cell r="I6063">
            <v>102194</v>
          </cell>
          <cell r="J6063" t="str">
            <v>LIXAMENTO DE MASSA PARA MADEIRA. AF_01/2021</v>
          </cell>
          <cell r="K6063" t="str">
            <v>M2</v>
          </cell>
          <cell r="L6063">
            <v>10.4</v>
          </cell>
          <cell r="M6063">
            <v>9.4600000000000009</v>
          </cell>
        </row>
        <row r="6064">
          <cell r="I6064">
            <v>102197</v>
          </cell>
          <cell r="J6064" t="str">
            <v>PINTURA FUNDO NIVELADOR ALQUÍDICO BRANCO EM MADEIRA. AF_01/2021</v>
          </cell>
          <cell r="K6064" t="str">
            <v>M2</v>
          </cell>
          <cell r="L6064">
            <v>33.020000000000003</v>
          </cell>
          <cell r="M6064">
            <v>32</v>
          </cell>
        </row>
        <row r="6065">
          <cell r="I6065">
            <v>102200</v>
          </cell>
          <cell r="J6065" t="str">
            <v>APLICAÇÃO MASSA ALQUÍDICA PARA MADEIRA, PARA PINTURA COM TINTA DE ACABAMENTO (PIGMENTADA). AF_01/2021</v>
          </cell>
          <cell r="K6065" t="str">
            <v>M2</v>
          </cell>
          <cell r="L6065">
            <v>26.14</v>
          </cell>
          <cell r="M6065">
            <v>24.8</v>
          </cell>
        </row>
        <row r="6066">
          <cell r="I6066">
            <v>102201</v>
          </cell>
          <cell r="J6066" t="str">
            <v>APLICAÇÃO MASSA ACRÍLICA PARA MADEIRA, PARA PINTURA COM TINTA DE ACABAMENTO (PIGMENTADA). AF_01/2021</v>
          </cell>
          <cell r="K6066" t="str">
            <v>M2</v>
          </cell>
          <cell r="L6066">
            <v>24.16</v>
          </cell>
          <cell r="M6066">
            <v>22.52</v>
          </cell>
        </row>
        <row r="6067">
          <cell r="I6067">
            <v>102202</v>
          </cell>
          <cell r="J6067" t="str">
            <v>APLICAÇÃO MASSA EPÓXI PARA MADEIRA, PARA PINTURA COM TINTA PU DE ACABAMENTO (PIGMENTADA). AF_01/2021</v>
          </cell>
          <cell r="K6067" t="str">
            <v>M2</v>
          </cell>
          <cell r="L6067">
            <v>63.04</v>
          </cell>
          <cell r="M6067">
            <v>61.7</v>
          </cell>
        </row>
        <row r="6068">
          <cell r="I6068">
            <v>102203</v>
          </cell>
          <cell r="J6068" t="str">
            <v>PINTURA VERNIZ (INCOLOR) ALQUÍDICO EM MADEIRA, USO INTERNO E EXTERNO, 1 DEMÃO. AF_01/2021</v>
          </cell>
          <cell r="K6068" t="str">
            <v>M2</v>
          </cell>
          <cell r="L6068">
            <v>12.4</v>
          </cell>
          <cell r="M6068">
            <v>11.54</v>
          </cell>
        </row>
        <row r="6069">
          <cell r="I6069">
            <v>102204</v>
          </cell>
          <cell r="J6069" t="str">
            <v>PINTURA VERNIZ (INCOLOR) ALQUÍDICO EM MADEIRA, USO INTERNO, 1 DEMÃO. AF_01/2021</v>
          </cell>
          <cell r="K6069" t="str">
            <v>M2</v>
          </cell>
          <cell r="L6069">
            <v>12.75</v>
          </cell>
          <cell r="M6069">
            <v>11.89</v>
          </cell>
        </row>
        <row r="6070">
          <cell r="I6070">
            <v>102205</v>
          </cell>
          <cell r="J6070" t="str">
            <v>PINTURA VERNIZ (INCOLOR) POLIURETÂNICO (RESINA ALQUÍDICA MODIFICADA) EM MADEIRA, 1 DEMÃO. AF_01/2021</v>
          </cell>
          <cell r="K6070" t="str">
            <v>M2</v>
          </cell>
          <cell r="L6070">
            <v>11.69</v>
          </cell>
          <cell r="M6070">
            <v>10.83</v>
          </cell>
        </row>
        <row r="6071">
          <cell r="I6071">
            <v>102207</v>
          </cell>
          <cell r="J6071" t="str">
            <v>PINTURA TINTA DE ACABAMENTO (PIGMENTADA) A ÓLEO EM MADEIRA, 1 DEMÃO. AF_01/2021</v>
          </cell>
          <cell r="K6071" t="str">
            <v>M2</v>
          </cell>
          <cell r="L6071">
            <v>10.76</v>
          </cell>
          <cell r="M6071">
            <v>10.06</v>
          </cell>
        </row>
        <row r="6072">
          <cell r="I6072">
            <v>102208</v>
          </cell>
          <cell r="J6072" t="str">
            <v>PINTURA TINTA DE ACABAMENTO (PIGMENTADA) ESMALTE SINTÉTICO FOSCO EM MADEIRA, 1 DEMÃO. AF_01/2021</v>
          </cell>
          <cell r="K6072" t="str">
            <v>M2</v>
          </cell>
          <cell r="L6072">
            <v>10.29</v>
          </cell>
          <cell r="M6072">
            <v>9.59</v>
          </cell>
        </row>
        <row r="6073">
          <cell r="I6073">
            <v>102209</v>
          </cell>
          <cell r="J6073" t="str">
            <v>PINTURA TINTA DE ACABAMENTO (PIGMENTADA) ESMALTE SINTÉTICO ACETINADO EM MADEIRA, 1 DEMÃO. AF_01/2021</v>
          </cell>
          <cell r="K6073" t="str">
            <v>M2</v>
          </cell>
          <cell r="L6073">
            <v>10.61</v>
          </cell>
          <cell r="M6073">
            <v>9.91</v>
          </cell>
        </row>
        <row r="6074">
          <cell r="I6074">
            <v>102210</v>
          </cell>
          <cell r="J6074" t="str">
            <v>PINTURA TINTA DE ACABAMENTO (PIGMENTADA) ESMALTE SINTÉTICO BRILHANTE EM MADEIRA, 1 DEMÃO. AF_01/2021</v>
          </cell>
          <cell r="K6074" t="str">
            <v>M2</v>
          </cell>
          <cell r="L6074">
            <v>10.130000000000001</v>
          </cell>
          <cell r="M6074">
            <v>9.43</v>
          </cell>
        </row>
        <row r="6075">
          <cell r="I6075">
            <v>102213</v>
          </cell>
          <cell r="J6075" t="str">
            <v>PINTURA VERNIZ (INCOLOR) ALQUÍDICO EM MADEIRA, USO INTERNO E EXTERNO, 2 DEMÃOS. AF_01/2021</v>
          </cell>
          <cell r="K6075" t="str">
            <v>M2</v>
          </cell>
          <cell r="L6075">
            <v>24.83</v>
          </cell>
          <cell r="M6075">
            <v>23.12</v>
          </cell>
        </row>
        <row r="6076">
          <cell r="I6076">
            <v>102214</v>
          </cell>
          <cell r="J6076" t="str">
            <v>PINTURA VERNIZ (INCOLOR) ALQUÍDICO EM MADEIRA, USO INTERNO, 2 DEMÃOS. AF_01/2021</v>
          </cell>
          <cell r="K6076" t="str">
            <v>M2</v>
          </cell>
          <cell r="L6076">
            <v>25.5</v>
          </cell>
          <cell r="M6076">
            <v>23.79</v>
          </cell>
        </row>
        <row r="6077">
          <cell r="I6077">
            <v>102215</v>
          </cell>
          <cell r="J6077" t="str">
            <v>PINTURA VERNIZ (INCOLOR) POLIURETÂNICO (RESINA ALQUÍDICA MODIFICADA) EM MADEIRA, 2 DEMÃOS. AF_01/2021</v>
          </cell>
          <cell r="K6077" t="str">
            <v>M2</v>
          </cell>
          <cell r="L6077">
            <v>23.38</v>
          </cell>
          <cell r="M6077">
            <v>21.67</v>
          </cell>
        </row>
        <row r="6078">
          <cell r="I6078">
            <v>102217</v>
          </cell>
          <cell r="J6078" t="str">
            <v>PINTURA TINTA DE ACABAMENTO (PIGMENTADA) A ÓLEO EM MADEIRA, 2 DEMÃOS. AF_01/2021</v>
          </cell>
          <cell r="K6078" t="str">
            <v>M2</v>
          </cell>
          <cell r="L6078">
            <v>21.52</v>
          </cell>
          <cell r="M6078">
            <v>20.14</v>
          </cell>
        </row>
        <row r="6079">
          <cell r="I6079">
            <v>102218</v>
          </cell>
          <cell r="J6079" t="str">
            <v>PINTURA TINTA DE ACABAMENTO (PIGMENTADA) ESMALTE SINTÉTICO FOSCO EM MADEIRA, 2 DEMÃOS. AF_01/2021</v>
          </cell>
          <cell r="K6079" t="str">
            <v>M2</v>
          </cell>
          <cell r="L6079">
            <v>20.58</v>
          </cell>
          <cell r="M6079">
            <v>19.2</v>
          </cell>
        </row>
        <row r="6080">
          <cell r="I6080">
            <v>102219</v>
          </cell>
          <cell r="J6080" t="str">
            <v>PINTURA TINTA DE ACABAMENTO (PIGMENTADA) ESMALTE SINTÉTICO ACETINADO EM MADEIRA, 2 DEMÃOS. AF_01/2021</v>
          </cell>
          <cell r="K6080" t="str">
            <v>M2</v>
          </cell>
          <cell r="L6080">
            <v>21.21</v>
          </cell>
          <cell r="M6080">
            <v>19.829999999999998</v>
          </cell>
        </row>
        <row r="6081">
          <cell r="I6081">
            <v>102220</v>
          </cell>
          <cell r="J6081" t="str">
            <v>PINTURA TINTA DE ACABAMENTO (PIGMENTADA) ESMALTE SINTÉTICO BRILHANTE EM MADEIRA, 2 DEMÃOS. AF_01/2021</v>
          </cell>
          <cell r="K6081" t="str">
            <v>M2</v>
          </cell>
          <cell r="L6081">
            <v>20.260000000000002</v>
          </cell>
          <cell r="M6081">
            <v>18.88</v>
          </cell>
        </row>
        <row r="6082">
          <cell r="I6082">
            <v>102223</v>
          </cell>
          <cell r="J6082" t="str">
            <v>PINTURA VERNIZ (INCOLOR) ALQUÍDICO EM MADEIRA, USO INTERNO E EXTERNO, 3 DEMÃOS. AF_01/2021</v>
          </cell>
          <cell r="K6082" t="str">
            <v>M2</v>
          </cell>
          <cell r="L6082">
            <v>37.25</v>
          </cell>
          <cell r="M6082">
            <v>34.68</v>
          </cell>
        </row>
        <row r="6083">
          <cell r="I6083">
            <v>102224</v>
          </cell>
          <cell r="J6083" t="str">
            <v>PINTURA VERNIZ (INCOLOR) ALQUÍDICO EM MADEIRA, USO INTERNO, 3 DEMÃOS. AF_01/2021</v>
          </cell>
          <cell r="K6083" t="str">
            <v>M2</v>
          </cell>
          <cell r="L6083">
            <v>38.26</v>
          </cell>
          <cell r="M6083">
            <v>35.69</v>
          </cell>
        </row>
        <row r="6084">
          <cell r="I6084">
            <v>102225</v>
          </cell>
          <cell r="J6084" t="str">
            <v>PINTURA VERNIZ (INCOLOR) POLIURETÂNICO (RESINA ALQUÍDICA MODIFICADA) EM MADEIRA, 3 DEMÃOS. AF_01/2021</v>
          </cell>
          <cell r="K6084" t="str">
            <v>M2</v>
          </cell>
          <cell r="L6084">
            <v>35.08</v>
          </cell>
          <cell r="M6084">
            <v>32.51</v>
          </cell>
        </row>
        <row r="6085">
          <cell r="I6085">
            <v>102227</v>
          </cell>
          <cell r="J6085" t="str">
            <v>PINTURA TINTA DE ACABAMENTO (PIGMENTADA) A ÓLEO EM MADEIRA, 3 DEMÃOS. AF_01/2021</v>
          </cell>
          <cell r="K6085" t="str">
            <v>M2</v>
          </cell>
          <cell r="L6085">
            <v>32.29</v>
          </cell>
          <cell r="M6085">
            <v>30.22</v>
          </cell>
        </row>
        <row r="6086">
          <cell r="I6086">
            <v>102228</v>
          </cell>
          <cell r="J6086" t="str">
            <v>PINTURA TINTA DE ACABAMENTO (PIGMENTADA) ESMALTE SINTÉTICO FOSCO EM MADEIRA, 3 DEMÃOS. AF_01/2021</v>
          </cell>
          <cell r="K6086" t="str">
            <v>M2</v>
          </cell>
          <cell r="L6086">
            <v>30.89</v>
          </cell>
          <cell r="M6086">
            <v>28.82</v>
          </cell>
        </row>
        <row r="6087">
          <cell r="I6087">
            <v>102229</v>
          </cell>
          <cell r="J6087" t="str">
            <v>PINTURA TINTA DE ACABAMENTO (PIGMENTADA) ESMALTE SINTÉTICO ACETINADO EM MADEIRA, 3 DEMÃOS. AF_01/2021</v>
          </cell>
          <cell r="K6087" t="str">
            <v>M2</v>
          </cell>
          <cell r="L6087">
            <v>31.84</v>
          </cell>
          <cell r="M6087">
            <v>29.77</v>
          </cell>
        </row>
        <row r="6088">
          <cell r="I6088">
            <v>102230</v>
          </cell>
          <cell r="J6088" t="str">
            <v>PINTURA TINTA DE ACABAMENTO (PIGMENTADA) ESMALTE SINTÉTICO BRILHANTE EM MADEIRA, 3 DEMÃOS. AF_01/2021</v>
          </cell>
          <cell r="K6088" t="str">
            <v>M2</v>
          </cell>
          <cell r="L6088">
            <v>30.4</v>
          </cell>
          <cell r="M6088">
            <v>28.33</v>
          </cell>
        </row>
        <row r="6089">
          <cell r="I6089">
            <v>102233</v>
          </cell>
          <cell r="J6089" t="str">
            <v>PINTURA IMUNIZANTE PARA MADEIRA, 1 DEMÃO. AF_01/2021</v>
          </cell>
          <cell r="K6089" t="str">
            <v>M2</v>
          </cell>
          <cell r="L6089">
            <v>13.22</v>
          </cell>
          <cell r="M6089">
            <v>12.4</v>
          </cell>
        </row>
        <row r="6090">
          <cell r="I6090">
            <v>102234</v>
          </cell>
          <cell r="J6090" t="str">
            <v>PINTURA IMUNIZANTE PARA MADEIRA, 2 DEMÃOS. AF_01/2021</v>
          </cell>
          <cell r="K6090" t="str">
            <v>M2</v>
          </cell>
          <cell r="L6090">
            <v>26.45</v>
          </cell>
          <cell r="M6090">
            <v>24.8</v>
          </cell>
        </row>
        <row r="6091">
          <cell r="I6091">
            <v>100716</v>
          </cell>
          <cell r="J6091" t="str">
            <v>JATEAMENTO ABRASIVO COM GRANALHA DE AÇO EM PERFIL METÁLICO EM FÁBRICA. AF_01/2020</v>
          </cell>
          <cell r="K6091" t="str">
            <v>M2</v>
          </cell>
          <cell r="L6091">
            <v>27.91</v>
          </cell>
          <cell r="M6091">
            <v>27.4</v>
          </cell>
        </row>
        <row r="6092">
          <cell r="I6092">
            <v>100717</v>
          </cell>
          <cell r="J6092" t="str">
            <v>LIXAMENTO MANUAL EM SUPERFÍCIES METÁLICAS EM OBRA. AF_01/2020</v>
          </cell>
          <cell r="K6092" t="str">
            <v>M2</v>
          </cell>
          <cell r="L6092">
            <v>12.4</v>
          </cell>
          <cell r="M6092">
            <v>11.32</v>
          </cell>
        </row>
        <row r="6093">
          <cell r="I6093">
            <v>100718</v>
          </cell>
          <cell r="J6093" t="str">
            <v>COLOCAÇÃO DE FITA PROTETORA PARA PINTURA. AF_01/2020</v>
          </cell>
          <cell r="K6093" t="str">
            <v>M</v>
          </cell>
          <cell r="L6093">
            <v>1.71</v>
          </cell>
          <cell r="M6093">
            <v>1.56</v>
          </cell>
        </row>
        <row r="6094">
          <cell r="I6094">
            <v>100719</v>
          </cell>
          <cell r="J6094" t="str">
            <v>PINTURA COM TINTA ALQUÍDICA DE FUNDO (TIPO ZARCÃO) PULVERIZADA SOBRE PERFIL METÁLICO EXECUTADO EM FÁBRICA (POR DEMÃO). AF_01/2020_PE</v>
          </cell>
          <cell r="K6094" t="str">
            <v>M2</v>
          </cell>
          <cell r="L6094">
            <v>13.2</v>
          </cell>
          <cell r="M6094">
            <v>12.97</v>
          </cell>
        </row>
        <row r="6095">
          <cell r="I6095">
            <v>100720</v>
          </cell>
          <cell r="J6095" t="str">
            <v>PINTURA COM TINTA ALQUÍDICA DE FUNDO (TIPO ZARCÃO) APLICADA A ROLO OU PINCEL SOBRE PERFIL METÁLICO EXECUTADO EM FÁBRICA (POR DEMÃO). AF_01/2020</v>
          </cell>
          <cell r="K6095" t="str">
            <v>M2</v>
          </cell>
          <cell r="L6095">
            <v>13.58</v>
          </cell>
          <cell r="M6095">
            <v>12.8</v>
          </cell>
        </row>
        <row r="6096">
          <cell r="I6096">
            <v>100721</v>
          </cell>
          <cell r="J6096" t="str">
            <v>PINTURA COM TINTA ALQUÍDICA DE FUNDO (TIPO ZARCÃO) PULVERIZADA SOBRE SUPERFÍCIES METÁLICAS (EXCETO PERFIL) EXECUTADO EM OBRA (POR DEMÃO). AF_01/2020_PE</v>
          </cell>
          <cell r="K6096" t="str">
            <v>M2</v>
          </cell>
          <cell r="L6096">
            <v>31.29</v>
          </cell>
          <cell r="M6096">
            <v>29.38</v>
          </cell>
        </row>
        <row r="6097">
          <cell r="I6097">
            <v>100722</v>
          </cell>
          <cell r="J6097" t="str">
            <v>PINTURA COM TINTA ALQUÍDICA DE FUNDO (TIPO ZARCÃO) APLICADA A ROLO OU PINCEL SOBRE SUPERFÍCIES METÁLICAS (EXCETO PERFIL) EXECUTADO EM OBRA (POR DEMÃO). AF_01/2020</v>
          </cell>
          <cell r="K6097" t="str">
            <v>M2</v>
          </cell>
          <cell r="L6097">
            <v>30.94</v>
          </cell>
          <cell r="M6097">
            <v>28.47</v>
          </cell>
        </row>
        <row r="6098">
          <cell r="I6098">
            <v>100723</v>
          </cell>
          <cell r="J6098" t="str">
            <v>PINTURA COM TINTA ALQUÍDICA DE FUNDO E ACABAMENTO (ESMALTE SINTÉTICO GRAFITE) PULVERIZADA SOBRE PERFIL METÁLICO EXECUTADO EM FÁBRICA (POR DEMÃO). AF_01/2020_PE</v>
          </cell>
          <cell r="K6098" t="str">
            <v>M2</v>
          </cell>
          <cell r="L6098">
            <v>14.17</v>
          </cell>
          <cell r="M6098">
            <v>13.94</v>
          </cell>
        </row>
        <row r="6099">
          <cell r="I6099">
            <v>100724</v>
          </cell>
          <cell r="J6099" t="str">
            <v>PINTURA COM TINTA ALQUÍDICA DE FUNDO E ACABAMENTO (ESMALTE SINTÉTICO GRAFITE) APLICADA A ROLO OU PINCEL SOBRE PERFIL METÁLICO EXECUTADO EM FÁBRICA (POR DEMÃO). AF_01/2020</v>
          </cell>
          <cell r="K6099" t="str">
            <v>M2</v>
          </cell>
          <cell r="L6099">
            <v>17.52</v>
          </cell>
          <cell r="M6099">
            <v>16.739999999999998</v>
          </cell>
        </row>
        <row r="6100">
          <cell r="I6100">
            <v>100725</v>
          </cell>
          <cell r="J6100" t="str">
            <v>PINTURA COM TINTA ALQUÍDICA DE FUNDO E ACABAMENTO (ESMALTE SINTÉTICO GRAFITE) PULVERIZADA SOBRE SUPERFÍCIES METÁLICAS (EXCETO PERFIL) EXECUTADO EM OBRA (POR DEMÃO). AF_01/2020_PE</v>
          </cell>
          <cell r="K6100" t="str">
            <v>M2</v>
          </cell>
          <cell r="L6100">
            <v>31.62</v>
          </cell>
          <cell r="M6100">
            <v>29.71</v>
          </cell>
        </row>
        <row r="6101">
          <cell r="I6101">
            <v>100726</v>
          </cell>
          <cell r="J6101" t="str">
            <v>PINTURA COM TINTA ALQUÍDICA DE FUNDO E ACABAMENTO (ESMALTE SINTÉTICO GRAFITE) APLICADA A ROLO OU PINCEL SOBRE SUPERFÍCIES METÁLICAS (EXCETO PERFIL) EXECUTADO EM OBRA (POR DEMÃO). AF_01/2020</v>
          </cell>
          <cell r="K6101" t="str">
            <v>M2</v>
          </cell>
          <cell r="L6101">
            <v>34.770000000000003</v>
          </cell>
          <cell r="M6101">
            <v>32.299999999999997</v>
          </cell>
        </row>
        <row r="6102">
          <cell r="I6102">
            <v>100727</v>
          </cell>
          <cell r="J6102" t="str">
            <v>PINTURA COM TINTA EPOXÍDICA DE FUNDO PULVERIZADA SOBRE PERFIL METÁLICO EXECUTADO EM FÁBRICA (POR DEMÃO). AF_01/2020_PE</v>
          </cell>
          <cell r="K6102" t="str">
            <v>M2</v>
          </cell>
          <cell r="L6102">
            <v>32.61</v>
          </cell>
          <cell r="M6102">
            <v>32.380000000000003</v>
          </cell>
        </row>
        <row r="6103">
          <cell r="I6103">
            <v>100728</v>
          </cell>
          <cell r="J6103" t="str">
            <v>PINTURA COM TINTA EPOXÍDICA DE FUNDO APLICADA A ROLO OU PINCEL SOBRE PERFIL METÁLICO EXECUTADO EM FÁBRICA (POR DEMÃO). AF_01/2020</v>
          </cell>
          <cell r="K6103" t="str">
            <v>M2</v>
          </cell>
          <cell r="L6103">
            <v>29.62</v>
          </cell>
          <cell r="M6103">
            <v>28.84</v>
          </cell>
        </row>
        <row r="6104">
          <cell r="I6104">
            <v>100729</v>
          </cell>
          <cell r="J6104" t="str">
            <v>PINTURA COM TINTA EPOXÍDICA DE ACABAMENTO PULVERIZADA SOBRE PERFIL METÁLICO EXECUTADO EM FÁBRICA (POR DEMÃO). AF_01/2020_PE</v>
          </cell>
          <cell r="K6104" t="str">
            <v>M2</v>
          </cell>
          <cell r="L6104">
            <v>24.43</v>
          </cell>
          <cell r="M6104">
            <v>24.2</v>
          </cell>
        </row>
        <row r="6105">
          <cell r="I6105">
            <v>100730</v>
          </cell>
          <cell r="J6105" t="str">
            <v>PINTURA COM TINTA EPOXÍDICA DE ACABAMENTO APLICADA A ROLO OU PINCEL SOBRE PERFIL METÁLICO EXECUTADO EM FÁBRICA (POR DEMÃO). AF_01/2020</v>
          </cell>
          <cell r="K6105" t="str">
            <v>M2</v>
          </cell>
          <cell r="L6105">
            <v>29.01</v>
          </cell>
          <cell r="M6105">
            <v>28.23</v>
          </cell>
        </row>
        <row r="6106">
          <cell r="I6106">
            <v>100733</v>
          </cell>
          <cell r="J6106" t="str">
            <v>PINTURA COM TINTA ACRÍLICA DE FUNDO PULVERIZADA SOBRE SUPERFÍCIES METÁLICAS (EXCETO PERFIL) EXECUTADO EM OBRA (POR DEMÃO). AF_01/2020_PE</v>
          </cell>
          <cell r="K6106" t="str">
            <v>M2</v>
          </cell>
          <cell r="L6106">
            <v>15.76</v>
          </cell>
          <cell r="M6106">
            <v>14.66</v>
          </cell>
        </row>
        <row r="6107">
          <cell r="I6107">
            <v>100734</v>
          </cell>
          <cell r="J6107" t="str">
            <v>PINTURA COM TINTA ACRÍLICA DE FUNDO APLICADA A ROLO OU PINCEL SOBRE SUPERFÍCIES METÁLICAS (EXCETO PERFIL) EXECUTADO EM OBRA (POR DEMÃO). AF_01/2020</v>
          </cell>
          <cell r="K6107" t="str">
            <v>M2</v>
          </cell>
          <cell r="L6107">
            <v>20.239999999999998</v>
          </cell>
          <cell r="M6107">
            <v>18.59</v>
          </cell>
        </row>
        <row r="6108">
          <cell r="I6108">
            <v>100735</v>
          </cell>
          <cell r="J6108" t="str">
            <v>PINTURA COM TINTA ACRÍLICA DE ACABAMENTO PULVERIZADA SOBRE SUPERFÍCIES METÁLICAS (EXCETO PERFIL) EXECUTADO EM OBRA (POR DEMÃO). AF_01/2020_PE</v>
          </cell>
          <cell r="K6108" t="str">
            <v>M2</v>
          </cell>
          <cell r="L6108">
            <v>14.14</v>
          </cell>
          <cell r="M6108">
            <v>13.04</v>
          </cell>
        </row>
        <row r="6109">
          <cell r="I6109">
            <v>100736</v>
          </cell>
          <cell r="J6109" t="str">
            <v>PINTURA COM TINTA ACRÍLICA DE ACABAMENTO APLICADA A ROLO OU PINCEL SOBRE SUPERFÍCIES METÁLICAS (EXCETO PERFIL) EXECUTADO EM OBRA (POR DEMÃO). AF_01/2020</v>
          </cell>
          <cell r="K6109" t="str">
            <v>M2</v>
          </cell>
          <cell r="L6109">
            <v>18.86</v>
          </cell>
          <cell r="M6109">
            <v>17.21</v>
          </cell>
        </row>
        <row r="6110">
          <cell r="I6110">
            <v>100739</v>
          </cell>
          <cell r="J6110" t="str">
            <v>PINTURA COM TINTA ALQUÍDICA DE ACABAMENTO (ESMALTE SINTÉTICO ACETINADO) PULVERIZADA SOBRE PERFIL METÁLICO EXECUTADO EM FÁBRICA (POR DEMÃO). AF_01/2020_PE</v>
          </cell>
          <cell r="K6110" t="str">
            <v>M2</v>
          </cell>
          <cell r="L6110">
            <v>12.99</v>
          </cell>
          <cell r="M6110">
            <v>12.76</v>
          </cell>
        </row>
        <row r="6111">
          <cell r="I6111">
            <v>100740</v>
          </cell>
          <cell r="J6111" t="str">
            <v>PINTURA COM TINTA ALQUÍDICA DE ACABAMENTO (ESMALTE SINTÉTICO ACETINADO) APLICADA A ROLO OU PINCEL SOBRE PERFIL METÁLICO EXECUTADO EM FÁBRICA (POR DEMÃO). AF_01/2020</v>
          </cell>
          <cell r="K6111" t="str">
            <v>M2</v>
          </cell>
          <cell r="L6111">
            <v>14.26</v>
          </cell>
          <cell r="M6111">
            <v>13.48</v>
          </cell>
        </row>
        <row r="6112">
          <cell r="I6112">
            <v>100741</v>
          </cell>
          <cell r="J6112" t="str">
            <v>PINTURA COM TINTA ALQUÍDICA DE ACABAMENTO (ESMALTE SINTÉTICO ACETINADO) PULVERIZADA SOBRE SUPERFÍCIES METÁLICAS (EXCETO PERFIL) EXECUTADO EM OBRA (POR DEMÃO). AF_01/2020_PE</v>
          </cell>
          <cell r="K6112" t="str">
            <v>M2</v>
          </cell>
          <cell r="L6112">
            <v>30.83</v>
          </cell>
          <cell r="M6112">
            <v>28.92</v>
          </cell>
        </row>
        <row r="6113">
          <cell r="I6113">
            <v>100742</v>
          </cell>
          <cell r="J6113" t="str">
            <v>PINTURA COM TINTA ALQUÍDICA DE ACABAMENTO (ESMALTE SINTÉTICO ACETINADO) APLICADA A ROLO OU PINCEL SOBRE SUPERFÍCIES METÁLICAS (EXCETO PERFIL) EXECUTADO EM OBRA (POR DEMÃO). AF_01/2020</v>
          </cell>
          <cell r="K6113" t="str">
            <v>M2</v>
          </cell>
          <cell r="L6113">
            <v>31.61</v>
          </cell>
          <cell r="M6113">
            <v>29.14</v>
          </cell>
        </row>
        <row r="6114">
          <cell r="I6114">
            <v>100743</v>
          </cell>
          <cell r="J6114" t="str">
            <v>PINTURA COM TINTA ALQUÍDICA DE ACABAMENTO (ESMALTE SINTÉTICO BRILHANTE) PULVERIZADA SOBRE PERFIL METÁLICO EXECUTADO EM FÁBRICA  (POR DEMÃO). AF_01/2020_PE</v>
          </cell>
          <cell r="K6114" t="str">
            <v>M2</v>
          </cell>
          <cell r="L6114">
            <v>12.69</v>
          </cell>
          <cell r="M6114">
            <v>12.46</v>
          </cell>
        </row>
        <row r="6115">
          <cell r="I6115">
            <v>100744</v>
          </cell>
          <cell r="J6115" t="str">
            <v>PINTURA COM TINTA ALQUÍDICA DE ACABAMENTO (ESMALTE SINTÉTICO BRILHANTE) APLICADA A ROLO OU PINCEL SOBRE PERFIL METÁLICO EXECUTADO EM FÁBRICA (POR DEMÃO). AF_01/2020</v>
          </cell>
          <cell r="K6115" t="str">
            <v>M2</v>
          </cell>
          <cell r="L6115">
            <v>14.07</v>
          </cell>
          <cell r="M6115">
            <v>13.29</v>
          </cell>
        </row>
        <row r="6116">
          <cell r="I6116">
            <v>100745</v>
          </cell>
          <cell r="J6116" t="str">
            <v>PINTURA COM TINTA ALQUÍDICA DE ACABAMENTO (ESMALTE SINTÉTICO BRILHANTE) PULVERIZADA SOBRE SUPERFÍCIES METÁLICAS (EXCETO PERFIL) EXECUTADO EM OBRA  (POR DEMÃO). AF_01/2020_PE</v>
          </cell>
          <cell r="K6116" t="str">
            <v>M2</v>
          </cell>
          <cell r="L6116">
            <v>30.51</v>
          </cell>
          <cell r="M6116">
            <v>28.6</v>
          </cell>
        </row>
        <row r="6117">
          <cell r="I6117">
            <v>100746</v>
          </cell>
          <cell r="J6117" t="str">
            <v>PINTURA COM TINTA ALQUÍDICA DE ACABAMENTO (ESMALTE SINTÉTICO BRILHANTE) APLICADA A ROLO OU PINCEL SOBRE SUPERFÍCIES METÁLICAS (EXCETO PERFIL) EXECUTADO EM OBRA (POR DEMÃO). AF_01/2020</v>
          </cell>
          <cell r="K6117" t="str">
            <v>M2</v>
          </cell>
          <cell r="L6117">
            <v>31.41</v>
          </cell>
          <cell r="M6117">
            <v>28.94</v>
          </cell>
        </row>
        <row r="6118">
          <cell r="I6118">
            <v>100747</v>
          </cell>
          <cell r="J6118" t="str">
            <v>PINTURA COM TINTA ALQUÍDICA DE ACABAMENTO (ESMALTE SINTÉTICO FOSCO) PULVERIZADA SOBRE PERFIL METÁLICO EXECUTADO EM FÁBRICA (POR DEMÃO). AF_01/2020_PE</v>
          </cell>
          <cell r="K6118" t="str">
            <v>M2</v>
          </cell>
          <cell r="L6118">
            <v>12.81</v>
          </cell>
          <cell r="M6118">
            <v>12.58</v>
          </cell>
        </row>
        <row r="6119">
          <cell r="I6119">
            <v>100748</v>
          </cell>
          <cell r="J6119" t="str">
            <v>PINTURA COM TINTA ALQUÍDICA DE ACABAMENTO (ESMALTE SINTÉTICO FOSCO) APLICADA A ROLO OU PINCEL SOBRE PERFIL METÁLICO EXECUTADO EM FÁBRICA (POR DEMÃO). AF_01/2020</v>
          </cell>
          <cell r="K6119" t="str">
            <v>M2</v>
          </cell>
          <cell r="L6119">
            <v>14.15</v>
          </cell>
          <cell r="M6119">
            <v>13.37</v>
          </cell>
        </row>
        <row r="6120">
          <cell r="I6120">
            <v>100749</v>
          </cell>
          <cell r="J6120" t="str">
            <v>PINTURA COM TINTA ALQUÍDICA DE ACABAMENTO (ESMALTE SINTÉTICO FOSCO) PULVERIZADA SOBRE SUPERFÍCIES METÁLICAS (EXCETO PERFIL) EXECUTADO EM OBRA (POR DEMÃO). AF_01/2020_PE</v>
          </cell>
          <cell r="K6120" t="str">
            <v>M2</v>
          </cell>
          <cell r="L6120">
            <v>30.65</v>
          </cell>
          <cell r="M6120">
            <v>28.74</v>
          </cell>
        </row>
        <row r="6121">
          <cell r="I6121">
            <v>100750</v>
          </cell>
          <cell r="J6121" t="str">
            <v>PINTURA COM TINTA ALQUÍDICA DE ACABAMENTO (ESMALTE SINTÉTICO FOSCO) APLICADA A ROLO OU PINCEL SOBRE SUPERFÍCIES METÁLICAS (EXCETO PERFIL) EXECUTADO EM OBRA (POR DEMÃO). AF_01/2020</v>
          </cell>
          <cell r="K6121" t="str">
            <v>M2</v>
          </cell>
          <cell r="L6121">
            <v>31.49</v>
          </cell>
          <cell r="M6121">
            <v>29.02</v>
          </cell>
        </row>
        <row r="6122">
          <cell r="I6122">
            <v>100751</v>
          </cell>
          <cell r="J6122" t="str">
            <v>PINTURA COM TINTA EPOXÍDICA DE ACABAMENTO PULVERIZADA SOBRE PERFIL METÁLICO EXECUTADO EM FÁBRICA (02 DEMÃOS). AF_01/2020_PE</v>
          </cell>
          <cell r="K6122" t="str">
            <v>M2</v>
          </cell>
          <cell r="L6122">
            <v>48.88</v>
          </cell>
          <cell r="M6122">
            <v>48.42</v>
          </cell>
        </row>
        <row r="6123">
          <cell r="I6123">
            <v>100752</v>
          </cell>
          <cell r="J6123" t="str">
            <v>PINTURA COM TINTA EPOXÍDICA DE ACABAMENTO APLICADA A ROLO OU PINCEL SOBRE PERFIL METÁLICO EXECUTADO EM FÁBRICA (02 DEMÃOS). AF_01/2020</v>
          </cell>
          <cell r="K6123" t="str">
            <v>M2</v>
          </cell>
          <cell r="L6123">
            <v>58.02</v>
          </cell>
          <cell r="M6123">
            <v>56.46</v>
          </cell>
        </row>
        <row r="6124">
          <cell r="I6124">
            <v>100753</v>
          </cell>
          <cell r="J6124" t="str">
            <v>PINTURA COM TINTA ACRÍLICA DE ACABAMENTO PULVERIZADA SOBRE SUPERFÍCIES METÁLICAS (EXCETO PERFIL) EXECUTADO EM OBRA (02 DEMÃOS). AF_01/2020_PE</v>
          </cell>
          <cell r="K6124" t="str">
            <v>M2</v>
          </cell>
          <cell r="L6124">
            <v>28.3</v>
          </cell>
          <cell r="M6124">
            <v>26.1</v>
          </cell>
        </row>
        <row r="6125">
          <cell r="I6125">
            <v>100754</v>
          </cell>
          <cell r="J6125" t="str">
            <v>PINTURA COM TINTA ACRÍLICA DE ACABAMENTO APLICADA A ROLO OU PINCEL SOBRE SUPERFÍCIES METÁLICAS (EXCETO PERFIL) EXECUTADO EM OBRA (02 DEMÃOS). AF_01/2020</v>
          </cell>
          <cell r="K6125" t="str">
            <v>M2</v>
          </cell>
          <cell r="L6125">
            <v>37.72</v>
          </cell>
          <cell r="M6125">
            <v>34.42</v>
          </cell>
        </row>
        <row r="6126">
          <cell r="I6126">
            <v>100757</v>
          </cell>
          <cell r="J6126" t="str">
            <v>PINTURA COM TINTA ALQUÍDICA DE ACABAMENTO (ESMALTE SINTÉTICO ACETINADO) PULVERIZADA SOBRE SUPERFÍCIES METÁLICAS (EXCETO PERFIL) EXECUTADO EM OBRA (02 DEMÃOS). AF_01/2020_PE</v>
          </cell>
          <cell r="K6126" t="str">
            <v>M2</v>
          </cell>
          <cell r="L6126">
            <v>61.69</v>
          </cell>
          <cell r="M6126">
            <v>57.86</v>
          </cell>
        </row>
        <row r="6127">
          <cell r="I6127">
            <v>100758</v>
          </cell>
          <cell r="J6127" t="str">
            <v>PINTURA COM TINTA ALQUÍDICA DE ACABAMENTO (ESMALTE SINTÉTICO ACETINADO) APLICADA A ROLO OU PINCEL SOBRE SUPERFÍCIES METÁLICAS (EXCETO PERFIL) EXECUTADO EM OBRA (02 DEMÃOS). AF_01/2020</v>
          </cell>
          <cell r="K6127" t="str">
            <v>M2</v>
          </cell>
          <cell r="L6127">
            <v>63.22</v>
          </cell>
          <cell r="M6127">
            <v>58.3</v>
          </cell>
        </row>
        <row r="6128">
          <cell r="I6128">
            <v>100759</v>
          </cell>
          <cell r="J6128" t="str">
            <v>PINTURA COM TINTA ALQUÍDICA DE ACABAMENTO (ESMALTE SINTÉTICO BRILHANTE) PULVERIZADA SOBRE SUPERFÍCIES METÁLICAS (EXCETO PERFIL) EXECUTADO EM OBRA (02 DEMÃOS). AF_01/2020_PE</v>
          </cell>
          <cell r="K6128" t="str">
            <v>M2</v>
          </cell>
          <cell r="L6128">
            <v>61.05</v>
          </cell>
          <cell r="M6128">
            <v>57.22</v>
          </cell>
        </row>
        <row r="6129">
          <cell r="I6129">
            <v>100760</v>
          </cell>
          <cell r="J6129" t="str">
            <v>PINTURA COM TINTA ALQUÍDICA DE ACABAMENTO (ESMALTE SINTÉTICO BRILHANTE) APLICADA A ROLO OU PINCEL SOBRE SUPERFÍCIES METÁLICAS (EXCETO PERFIL) EXECUTADO EM OBRA (02 DEMÃOS). AF_01/2020</v>
          </cell>
          <cell r="K6129" t="str">
            <v>M2</v>
          </cell>
          <cell r="L6129">
            <v>62.83</v>
          </cell>
          <cell r="M6129">
            <v>57.91</v>
          </cell>
        </row>
        <row r="6130">
          <cell r="I6130">
            <v>100761</v>
          </cell>
          <cell r="J6130" t="str">
            <v>PINTURA COM TINTA ALQUÍDICA DE ACABAMENTO (ESMALTE SINTÉTICO FOSCO) PULVERIZADA SOBRE SUPERFÍCIES METÁLICAS (EXCETO PERFIL) EXECUTADO EM OBRA (02 DEMÃOS). AF_01/2020_PE</v>
          </cell>
          <cell r="K6130" t="str">
            <v>M2</v>
          </cell>
          <cell r="L6130">
            <v>61.32</v>
          </cell>
          <cell r="M6130">
            <v>57.49</v>
          </cell>
        </row>
        <row r="6131">
          <cell r="I6131">
            <v>100762</v>
          </cell>
          <cell r="J6131" t="str">
            <v>PINTURA COM TINTA ALQUÍDICA DE ACABAMENTO (ESMALTE SINTÉTICO FOSCO) APLICADA A ROLO OU PINCEL SOBRE SUPERFÍCIES METÁLICAS (EXCETO PERFIL) EXECUTADO EM OBRA (02 DEMÃOS). AF_01/2020</v>
          </cell>
          <cell r="K6131" t="str">
            <v>M2</v>
          </cell>
          <cell r="L6131">
            <v>62.99</v>
          </cell>
          <cell r="M6131">
            <v>58.07</v>
          </cell>
        </row>
        <row r="6132">
          <cell r="I6132">
            <v>102488</v>
          </cell>
          <cell r="J6132" t="str">
            <v>PREPARO DO PISO CIMENTADO PARA PINTURA - LIXAMENTO E LIMPEZA. AF_05/2021</v>
          </cell>
          <cell r="K6132" t="str">
            <v>M2</v>
          </cell>
          <cell r="L6132">
            <v>4.79</v>
          </cell>
          <cell r="M6132">
            <v>4.3099999999999996</v>
          </cell>
        </row>
        <row r="6133">
          <cell r="I6133">
            <v>102489</v>
          </cell>
          <cell r="J6133" t="str">
            <v>PINTURA HIDROFUGANTE COM SILICONE, APLICAÇÃO MANUAL, 2 DEMÃOS. AF_05/2021</v>
          </cell>
          <cell r="K6133" t="str">
            <v>M2</v>
          </cell>
          <cell r="L6133">
            <v>31.86</v>
          </cell>
          <cell r="M6133">
            <v>30.14</v>
          </cell>
        </row>
        <row r="6134">
          <cell r="I6134">
            <v>102491</v>
          </cell>
          <cell r="J6134" t="str">
            <v>PINTURA DE PISO COM TINTA ACRÍLICA, APLICAÇÃO MANUAL, 2 DEMÃOS, INCLUSO FUNDO PREPARADOR. AF_05/2021</v>
          </cell>
          <cell r="K6134" t="str">
            <v>M2</v>
          </cell>
          <cell r="L6134">
            <v>24</v>
          </cell>
          <cell r="M6134">
            <v>22.69</v>
          </cell>
        </row>
        <row r="6135">
          <cell r="I6135">
            <v>102492</v>
          </cell>
          <cell r="J6135" t="str">
            <v>PINTURA DE PISO COM TINTA ACRÍLICA, APLICAÇÃO MANUAL, 3 DEMÃOS, INCLUSO FUNDO PREPARADOR. AF_05/2021</v>
          </cell>
          <cell r="K6135" t="str">
            <v>M2</v>
          </cell>
          <cell r="L6135">
            <v>30.53</v>
          </cell>
          <cell r="M6135">
            <v>28.78</v>
          </cell>
        </row>
        <row r="6136">
          <cell r="I6136">
            <v>102494</v>
          </cell>
          <cell r="J6136" t="str">
            <v>PINTURA DE PISO COM TINTA EPÓXI, APLICAÇÃO MANUAL, 2 DEMÃOS, INCLUSO PRIMER EPÓXI. AF_05/2021</v>
          </cell>
          <cell r="K6136" t="str">
            <v>M2</v>
          </cell>
          <cell r="L6136">
            <v>77.39</v>
          </cell>
          <cell r="M6136">
            <v>76.08</v>
          </cell>
        </row>
        <row r="6137">
          <cell r="I6137">
            <v>102496</v>
          </cell>
          <cell r="J6137" t="str">
            <v>PINTURA DE RODAPÉ COM TINTA EPÓXI, APLICAÇÃO MANUAL, 2 DEMÃOS, INCLUSÃO PRIMER EPÓXI. AF_05/2021</v>
          </cell>
          <cell r="K6137" t="str">
            <v>M</v>
          </cell>
          <cell r="L6137">
            <v>16.43</v>
          </cell>
          <cell r="M6137">
            <v>15.82</v>
          </cell>
        </row>
        <row r="6138">
          <cell r="I6138">
            <v>102497</v>
          </cell>
          <cell r="J6138" t="str">
            <v>PINTURA DE RODAPÉ EM PEDRA DECORATIVA COM VERNIZ DE POLIURETANO, APLICAÇÃO MANUAL, 3 DEMÃOS. AF_05/2021</v>
          </cell>
          <cell r="K6138" t="str">
            <v>M</v>
          </cell>
          <cell r="L6138">
            <v>6.02</v>
          </cell>
          <cell r="M6138">
            <v>5.6</v>
          </cell>
        </row>
        <row r="6139">
          <cell r="I6139">
            <v>102498</v>
          </cell>
          <cell r="J6139" t="str">
            <v>PINTURA DE MEIO-FIO COM TINTA BRANCA A BASE DE CAL (CAIAÇÃO). AF_05/2021</v>
          </cell>
          <cell r="K6139" t="str">
            <v>M</v>
          </cell>
          <cell r="L6139">
            <v>2.0299999999999998</v>
          </cell>
          <cell r="M6139">
            <v>1.85</v>
          </cell>
        </row>
        <row r="6140">
          <cell r="I6140">
            <v>102499</v>
          </cell>
          <cell r="J6140" t="str">
            <v>ENCERAMENTO DE PISO EM MADEIRA. AF_05/2021</v>
          </cell>
          <cell r="K6140" t="str">
            <v>M2</v>
          </cell>
          <cell r="L6140">
            <v>3.66</v>
          </cell>
          <cell r="M6140">
            <v>3.47</v>
          </cell>
        </row>
        <row r="6141">
          <cell r="I6141">
            <v>102500</v>
          </cell>
          <cell r="J6141" t="str">
            <v>PINTURA DE DEMARCAÇÃO DE VAGA COM TINTA ACRÍLICA, E = 10 CM, APLICAÇÃO MANUAL. AF_05/2021</v>
          </cell>
          <cell r="K6141" t="str">
            <v>M</v>
          </cell>
          <cell r="L6141">
            <v>5.31</v>
          </cell>
          <cell r="M6141">
            <v>4.91</v>
          </cell>
        </row>
        <row r="6142">
          <cell r="I6142">
            <v>102501</v>
          </cell>
          <cell r="J6142" t="str">
            <v>PINTURA DE FAIXA DE PEDESTRE OU ZEBRADA COM TINTA ACRÍLICA, E  = 30 CM, APLICAÇÃO MANUAL. AF_05/2021</v>
          </cell>
          <cell r="K6142" t="str">
            <v>M2</v>
          </cell>
          <cell r="L6142">
            <v>29.77</v>
          </cell>
          <cell r="M6142">
            <v>27.71</v>
          </cell>
        </row>
        <row r="6143">
          <cell r="I6143">
            <v>102504</v>
          </cell>
          <cell r="J6143" t="str">
            <v>PINTURA DE DEMARCAÇÃO DE QUADRA POLIESPORTIVA COM TINTA ACRÍLICA, E = 5 CM, APLICAÇÃO MANUAL. AF_05/2021</v>
          </cell>
          <cell r="K6143" t="str">
            <v>M</v>
          </cell>
          <cell r="L6143">
            <v>12.52</v>
          </cell>
          <cell r="M6143">
            <v>11.38</v>
          </cell>
        </row>
        <row r="6144">
          <cell r="I6144">
            <v>102505</v>
          </cell>
          <cell r="J6144" t="str">
            <v>PINTURA DE DEMARCAÇÃO DE QUADRA POLIESPORTIVA COM BORRACHA CLORADA, E = 5 CM, APLICAÇÃO MANUAL. AF_05/2021</v>
          </cell>
          <cell r="K6144" t="str">
            <v>M</v>
          </cell>
          <cell r="L6144">
            <v>13.17</v>
          </cell>
          <cell r="M6144">
            <v>12.03</v>
          </cell>
        </row>
        <row r="6145">
          <cell r="I6145">
            <v>102506</v>
          </cell>
          <cell r="J6145" t="str">
            <v>PINTURA DE DEMARCAÇÃO DE QUADRA POLIESPORTIVA COM TINTA EPÓXI, E = 5 CM, APLICAÇÃO MANUAL. AF_05/2021</v>
          </cell>
          <cell r="K6145" t="str">
            <v>M</v>
          </cell>
          <cell r="L6145">
            <v>13.79</v>
          </cell>
          <cell r="M6145">
            <v>12.65</v>
          </cell>
        </row>
        <row r="6146">
          <cell r="I6146">
            <v>102507</v>
          </cell>
          <cell r="J6146" t="str">
            <v>PINTURA DE DEMARCAÇÃO DE VAGA COM TINTA EPÓXI, E = 10 CM, APLICAÇÃO MANUAL. AF_05/2021</v>
          </cell>
          <cell r="K6146" t="str">
            <v>M</v>
          </cell>
          <cell r="L6146">
            <v>7.84</v>
          </cell>
          <cell r="M6146">
            <v>7.44</v>
          </cell>
        </row>
        <row r="6147">
          <cell r="I6147">
            <v>102508</v>
          </cell>
          <cell r="J6147" t="str">
            <v>PINTURA DE FAIXA DE PEDESTRE OU ZEBRADA COM TINTA EPÓXI, E  = 30 CM, APLICAÇÃO MANUAL. AF_05/2021</v>
          </cell>
          <cell r="K6147" t="str">
            <v>M2</v>
          </cell>
          <cell r="L6147">
            <v>55.55</v>
          </cell>
          <cell r="M6147">
            <v>53.49</v>
          </cell>
        </row>
        <row r="6148">
          <cell r="I6148">
            <v>102509</v>
          </cell>
          <cell r="J6148" t="str">
            <v>PINTURA DE FAIXA DE PEDESTRE OU ZEBRADA TINTA RETRORREFLETIVA A BASE DE RESINA ACRÍLICA COM MICROESFERAS DE VIDRO, E = 30 CM, APLICAÇÃO MANUAL. AF_05/2021</v>
          </cell>
          <cell r="K6148" t="str">
            <v>M2</v>
          </cell>
          <cell r="L6148">
            <v>30.48</v>
          </cell>
          <cell r="M6148">
            <v>28.74</v>
          </cell>
        </row>
        <row r="6149">
          <cell r="I6149">
            <v>102512</v>
          </cell>
          <cell r="J6149" t="str">
            <v>PINTURA DE EIXO VIÁRIO SOBRE ASFALTO COM TINTA RETRORREFLETIVA A BASE DE RESINA ACRÍLICA COM MICROESFERAS DE VIDRO, APLICAÇÃO MECÂNICA COM DEMARCADORA AUTOPROPELIDA. AF_05/2021</v>
          </cell>
          <cell r="K6149" t="str">
            <v>M</v>
          </cell>
          <cell r="L6149">
            <v>6.32</v>
          </cell>
          <cell r="M6149">
            <v>6.02</v>
          </cell>
        </row>
        <row r="6150">
          <cell r="I6150">
            <v>102513</v>
          </cell>
          <cell r="J6150" t="str">
            <v>PINTURA DE SÍMBOLOS E TEXTOS COM TINTA ACRÍLICA, DEMARCAÇÃO COM FITA ADESIVA E APLICAÇÃO COM ROLO. AF_05/2021</v>
          </cell>
          <cell r="K6150" t="str">
            <v>M2</v>
          </cell>
          <cell r="L6150">
            <v>57.81</v>
          </cell>
          <cell r="M6150">
            <v>53.24</v>
          </cell>
        </row>
        <row r="6151">
          <cell r="I6151">
            <v>102520</v>
          </cell>
          <cell r="J6151" t="str">
            <v>PINTURA DE SINALIZAÇÃO VERTICAL DE SEGURANÇA, FAIXAS AMARELA E PRETA, APLICAÇÃO MANUAL, 2 DEMÃOS. AF_05/2021</v>
          </cell>
          <cell r="K6151" t="str">
            <v>M2</v>
          </cell>
          <cell r="L6151">
            <v>101.07</v>
          </cell>
          <cell r="M6151">
            <v>92.85</v>
          </cell>
        </row>
        <row r="6152">
          <cell r="I6152">
            <v>101749</v>
          </cell>
          <cell r="J6152" t="str">
            <v>PISO CIMENTADO, TRAÇO 1:3 (CIMENTO E AREIA), ACABAMENTO LISO, ESPESSURA 4,0 CM, PREPARO MECÂNICO DA ARGAMASSA. AF_09/2020</v>
          </cell>
          <cell r="K6152" t="str">
            <v>M2</v>
          </cell>
          <cell r="L6152">
            <v>58.14</v>
          </cell>
          <cell r="M6152">
            <v>55.17</v>
          </cell>
        </row>
        <row r="6153">
          <cell r="I6153">
            <v>101750</v>
          </cell>
          <cell r="J6153" t="str">
            <v>PISO CIMENTADO, TRAÇO 1:3 (CIMENTO E AREIA), ACABAMENTO RÚSTICO, ESPESSURA 4,0 CM, PREPARO MECÂNICO DA ARGAMASSA. AF_09/2020</v>
          </cell>
          <cell r="K6153" t="str">
            <v>M2</v>
          </cell>
          <cell r="L6153">
            <v>54.92</v>
          </cell>
          <cell r="M6153">
            <v>52.24</v>
          </cell>
        </row>
        <row r="6154">
          <cell r="I6154">
            <v>101729</v>
          </cell>
          <cell r="J6154" t="str">
            <v>PISO EM TACO DE MADEIRA 7X42CM, FIXADO COM COLA BASE DE PVA. AF_09/2020</v>
          </cell>
          <cell r="K6154" t="str">
            <v>M2</v>
          </cell>
          <cell r="L6154">
            <v>244.73</v>
          </cell>
          <cell r="M6154">
            <v>242.73</v>
          </cell>
        </row>
        <row r="6155">
          <cell r="I6155">
            <v>101746</v>
          </cell>
          <cell r="J6155" t="str">
            <v>ASSOALHO DE MADEIRA. AF_09/2020</v>
          </cell>
          <cell r="K6155" t="str">
            <v>M2</v>
          </cell>
          <cell r="L6155">
            <v>373.89</v>
          </cell>
          <cell r="M6155">
            <v>371.56</v>
          </cell>
        </row>
        <row r="6156">
          <cell r="I6156">
            <v>101751</v>
          </cell>
          <cell r="J6156" t="str">
            <v>PISO EM TACO DE MADEIRA 7X21CM, FIXADO COM COLA BASE DE PVA. AF_09/2020</v>
          </cell>
          <cell r="K6156" t="str">
            <v>M2</v>
          </cell>
          <cell r="L6156">
            <v>253.5</v>
          </cell>
          <cell r="M6156">
            <v>250.61</v>
          </cell>
        </row>
        <row r="6157">
          <cell r="I6157">
            <v>87246</v>
          </cell>
          <cell r="J6157" t="str">
            <v>REVESTIMENTO CERÂMICO PARA PISO COM PLACAS TIPO ESMALTADA EXTRA DE DIMENSÕES 35X35 CM APLICADA EM AMBIENTES DE ÁREA MENOR QUE 5 M2. AF_02/2023_PE</v>
          </cell>
          <cell r="K6157" t="str">
            <v>M2</v>
          </cell>
          <cell r="L6157">
            <v>77.22</v>
          </cell>
          <cell r="M6157">
            <v>73.87</v>
          </cell>
        </row>
        <row r="6158">
          <cell r="I6158">
            <v>87247</v>
          </cell>
          <cell r="J6158" t="str">
            <v>REVESTIMENTO CERÂMICO PARA PISO COM PLACAS TIPO ESMALTADA EXTRA DE DIMENSÕES 35X35 CM APLICADA EM AMBIENTES DE ÁREA ENTRE 5 M2 E 10 M2. AF_02/2023_PE</v>
          </cell>
          <cell r="K6158" t="str">
            <v>M2</v>
          </cell>
          <cell r="L6158">
            <v>67.650000000000006</v>
          </cell>
          <cell r="M6158">
            <v>65.23</v>
          </cell>
        </row>
        <row r="6159">
          <cell r="I6159">
            <v>87248</v>
          </cell>
          <cell r="J6159" t="str">
            <v>REVESTIMENTO CERÂMICO PARA PISO COM PLACAS TIPO ESMALTADA EXTRA DE DIMENSÕES 35X35 CM APLICADA EM AMBIENTES DE ÁREA MAIOR QUE 10 M2. AF_02/2023_PE</v>
          </cell>
          <cell r="K6159" t="str">
            <v>M2</v>
          </cell>
          <cell r="L6159">
            <v>57.44</v>
          </cell>
          <cell r="M6159">
            <v>56.07</v>
          </cell>
        </row>
        <row r="6160">
          <cell r="I6160">
            <v>87249</v>
          </cell>
          <cell r="J6160" t="str">
            <v>REVESTIMENTO CERÂMICO PARA PISO COM PLACAS TIPO ESMALTADA EXTRA DE DIMENSÕES 45X45 CM APLICADA EM AMBIENTES DE ÁREA MENOR QUE 5 M2. AF_02/2023_PE</v>
          </cell>
          <cell r="K6160" t="str">
            <v>M2</v>
          </cell>
          <cell r="L6160">
            <v>83.57</v>
          </cell>
          <cell r="M6160">
            <v>79.64</v>
          </cell>
        </row>
        <row r="6161">
          <cell r="I6161">
            <v>87250</v>
          </cell>
          <cell r="J6161" t="str">
            <v>REVESTIMENTO CERÂMICO PARA PISO COM PLACAS TIPO ESMALTADA EXTRA DE DIMENSÕES 45X45 CM APLICADA EM AMBIENTES DE ÁREA ENTRE 5 M2 E 10 M2. AF_02/2023_PE</v>
          </cell>
          <cell r="K6161" t="str">
            <v>M2</v>
          </cell>
          <cell r="L6161">
            <v>69.48</v>
          </cell>
          <cell r="M6161">
            <v>66.88</v>
          </cell>
        </row>
        <row r="6162">
          <cell r="I6162">
            <v>87251</v>
          </cell>
          <cell r="J6162" t="str">
            <v>REVESTIMENTO CERÂMICO PARA PISO COM PLACAS TIPO ESMALTADA EXTRA DE DIMENSÕES 45X45 CM APLICADA EM AMBIENTES DE ÁREA MAIOR QUE 10 M2. AF_02/2023_PE</v>
          </cell>
          <cell r="K6162" t="str">
            <v>M2</v>
          </cell>
          <cell r="L6162">
            <v>57.84</v>
          </cell>
          <cell r="M6162">
            <v>56.42</v>
          </cell>
        </row>
        <row r="6163">
          <cell r="I6163">
            <v>87255</v>
          </cell>
          <cell r="J6163" t="str">
            <v>REVESTIMENTO CERÂMICO PARA PISO COM PLACAS TIPO ESMALTADA EXTRA DE DIMENSÕES 60X60 CM APLICADA EM AMBIENTES DE ÁREA MENOR QUE 5 M2. AF_02/2023_PE</v>
          </cell>
          <cell r="K6163" t="str">
            <v>M2</v>
          </cell>
          <cell r="L6163">
            <v>127.28</v>
          </cell>
          <cell r="M6163">
            <v>123</v>
          </cell>
        </row>
        <row r="6164">
          <cell r="I6164">
            <v>87256</v>
          </cell>
          <cell r="J6164" t="str">
            <v>REVESTIMENTO CERÂMICO PARA PISO COM PLACAS TIPO ESMALTADA EXTRA DE DIMENSÕES 60X60 CM APLICADA EM AMBIENTES DE ÁREA ENTRE 5 M2 E 10 M2. AF_02/2023_PE</v>
          </cell>
          <cell r="K6164" t="str">
            <v>M2</v>
          </cell>
          <cell r="L6164">
            <v>110.66</v>
          </cell>
          <cell r="M6164">
            <v>107.8</v>
          </cell>
        </row>
        <row r="6165">
          <cell r="I6165">
            <v>87257</v>
          </cell>
          <cell r="J6165" t="str">
            <v>REVESTIMENTO CERÂMICO PARA PISO COM PLACAS TIPO ESMALTADA EXTRA DE DIMENSÕES 60X60 CM APLICADA EM AMBIENTES DE ÁREA MAIOR QUE 10 M2. AF_02/2023_PE</v>
          </cell>
          <cell r="K6165" t="str">
            <v>M2</v>
          </cell>
          <cell r="L6165">
            <v>97.21</v>
          </cell>
          <cell r="M6165">
            <v>95.62</v>
          </cell>
        </row>
        <row r="6166">
          <cell r="I6166">
            <v>87258</v>
          </cell>
          <cell r="J6166" t="str">
            <v>REVESTIMENTO CERÂMICO PARA PISO COM PLACAS TIPO PORCELANATO DE DIMENSÕES 45X45 CM APLICADA EM AMBIENTES DE ÁREA MENOR QUE 5 M². AF_02/2023_PE</v>
          </cell>
          <cell r="K6166" t="str">
            <v>M2</v>
          </cell>
          <cell r="L6166">
            <v>173.45</v>
          </cell>
          <cell r="M6166">
            <v>168.47</v>
          </cell>
        </row>
        <row r="6167">
          <cell r="I6167">
            <v>87259</v>
          </cell>
          <cell r="J6167" t="str">
            <v>REVESTIMENTO CERÂMICO PARA PISO COM PLACAS TIPO PORCELANATO DE DIMENSÕES 45X45 CM APLICADA EM AMBIENTES DE ÁREA ENTRE 5 M² E 10 M². AF_02/2023_PE</v>
          </cell>
          <cell r="K6167" t="str">
            <v>M2</v>
          </cell>
          <cell r="L6167">
            <v>156.94</v>
          </cell>
          <cell r="M6167">
            <v>153.29</v>
          </cell>
        </row>
        <row r="6168">
          <cell r="I6168">
            <v>87260</v>
          </cell>
          <cell r="J6168" t="str">
            <v>REVESTIMENTO CERÂMICO PARA PISO COM PLACAS TIPO PORCELANATO DE DIMENSÕES 45X45 CM APLICADA EM AMBIENTES DE ÁREA MAIOR QUE 10 M². AF_02/2023_PE</v>
          </cell>
          <cell r="K6168" t="str">
            <v>M2</v>
          </cell>
          <cell r="L6168">
            <v>144.61000000000001</v>
          </cell>
          <cell r="M6168">
            <v>142.13999999999999</v>
          </cell>
        </row>
        <row r="6169">
          <cell r="I6169">
            <v>87261</v>
          </cell>
          <cell r="J6169" t="str">
            <v>REVESTIMENTO CERÂMICO PARA PISO COM PLACAS TIPO PORCELANATO DE DIMENSÕES 60X60 CM APLICADA EM AMBIENTES DE ÁREA MENOR QUE 5 M². AF_02/2023_PE</v>
          </cell>
          <cell r="K6169" t="str">
            <v>M2</v>
          </cell>
          <cell r="L6169">
            <v>197.23</v>
          </cell>
          <cell r="M6169">
            <v>191.91</v>
          </cell>
        </row>
        <row r="6170">
          <cell r="I6170">
            <v>87262</v>
          </cell>
          <cell r="J6170" t="str">
            <v>REVESTIMENTO CERÂMICO PARA PISO COM PLACAS TIPO PORCELANATO DE DIMENSÕES 60X60 CM APLICADA EM AMBIENTES DE ÁREA ENTRE 5 M² E 10 M². AF_02/2023_PE</v>
          </cell>
          <cell r="K6170" t="str">
            <v>M2</v>
          </cell>
          <cell r="L6170">
            <v>178.78</v>
          </cell>
          <cell r="M6170">
            <v>174.86</v>
          </cell>
        </row>
        <row r="6171">
          <cell r="I6171">
            <v>87263</v>
          </cell>
          <cell r="J6171" t="str">
            <v>REVESTIMENTO CERÂMICO PARA PISO COM PLACAS TIPO PORCELANATO DE DIMENSÕES 60X60 CM APLICADA EM AMBIENTES DE ÁREA MAIOR QUE 10 M². AF_02/2023_PE</v>
          </cell>
          <cell r="K6171" t="str">
            <v>M2</v>
          </cell>
          <cell r="L6171">
            <v>164.61</v>
          </cell>
          <cell r="M6171">
            <v>161.97999999999999</v>
          </cell>
        </row>
        <row r="6172">
          <cell r="I6172">
            <v>93389</v>
          </cell>
          <cell r="J6172" t="str">
            <v>REVESTIMENTO CERÂMICO PARA PISO COM PLACAS TIPO ESMALTADA PADRÃO POPULAR DE DIMENSÕES 35X35 CM APLICADA EM AMBIENTES DE ÁREA MENOR QUE 5 M2. AF_02/2023_PE</v>
          </cell>
          <cell r="K6172" t="str">
            <v>M2</v>
          </cell>
          <cell r="L6172">
            <v>70.97</v>
          </cell>
          <cell r="M6172">
            <v>67.62</v>
          </cell>
        </row>
        <row r="6173">
          <cell r="I6173">
            <v>93390</v>
          </cell>
          <cell r="J6173" t="str">
            <v>REVESTIMENTO CERÂMICO PARA PISO COM PLACAS TIPO ESMALTADA PADRÃO POPULAR DE DIMENSÕES 35X35 CM APLICADA EM AMBIENTES DE ÁREA ENTRE 5 M2 E 10 M2. AF_02/2023_PE</v>
          </cell>
          <cell r="K6173" t="str">
            <v>M2</v>
          </cell>
          <cell r="L6173">
            <v>61.49</v>
          </cell>
          <cell r="M6173">
            <v>59.07</v>
          </cell>
        </row>
        <row r="6174">
          <cell r="I6174">
            <v>93391</v>
          </cell>
          <cell r="J6174" t="str">
            <v>REVESTIMENTO CERÂMICO PARA PISO COM PLACAS TIPO ESMALTADA PADRÃO POPULAR DE DIMENSÕES 35X35 CM APLICADA EM AMBIENTES DE ÁREA MAIOR QUE 10 M2. AF_02/2023_PE</v>
          </cell>
          <cell r="K6174" t="str">
            <v>M2</v>
          </cell>
          <cell r="L6174">
            <v>51.31</v>
          </cell>
          <cell r="M6174">
            <v>49.94</v>
          </cell>
        </row>
        <row r="6175">
          <cell r="I6175">
            <v>104593</v>
          </cell>
          <cell r="J6175" t="str">
            <v>REVESTIMENTO CERÂMICO PARA PISO COM PLACAS TIPO ESMALTADA EXTRA DE DIMENSÕES 80X80 CM APLICADA EM AMBIENTES DE ÁREA MENOR QUE 5 M². AF_02/2023_PE</v>
          </cell>
          <cell r="K6175" t="str">
            <v>M2</v>
          </cell>
          <cell r="L6175">
            <v>132.38999999999999</v>
          </cell>
          <cell r="M6175">
            <v>127.72</v>
          </cell>
        </row>
        <row r="6176">
          <cell r="I6176">
            <v>104594</v>
          </cell>
          <cell r="J6176" t="str">
            <v>REVESTIMENTO CERÂMICO PARA PISO COM PLACAS TIPO ESMALTADA EXTRA DE DIMENSÕES 80X80 CM APLICADA EM AMBIENTES DE ÁREA ENTRE 5 M² E 10 M². AF_02/2023_PE</v>
          </cell>
          <cell r="K6176" t="str">
            <v>M2</v>
          </cell>
          <cell r="L6176">
            <v>113.8</v>
          </cell>
          <cell r="M6176">
            <v>110.69</v>
          </cell>
        </row>
        <row r="6177">
          <cell r="I6177">
            <v>104595</v>
          </cell>
          <cell r="J6177" t="str">
            <v>REVESTIMENTO CERÂMICO PARA PISO COM PLACAS TIPO ESMALTADA EXTRA DE DIMENSÕES 80X80 CM APLICADA EM AMBIENTES DE ÁREA MAIOR QUE 10 M². AF_02/2023_PE</v>
          </cell>
          <cell r="K6177" t="str">
            <v>M2</v>
          </cell>
          <cell r="L6177">
            <v>97.93</v>
          </cell>
          <cell r="M6177">
            <v>96.29</v>
          </cell>
        </row>
        <row r="6178">
          <cell r="I6178">
            <v>104596</v>
          </cell>
          <cell r="J6178" t="str">
            <v>REVESTIMENTO CERÂMICO PARA PISO COM PLACAS TIPO PORCELANATO DE DIMENSÕES 80X80 CM APLICADA EM AMBIENTES DE ÁREA MENOR QUE 5 M². AF_02/2023_PE</v>
          </cell>
          <cell r="K6178" t="str">
            <v>M2</v>
          </cell>
          <cell r="L6178">
            <v>203.2</v>
          </cell>
          <cell r="M6178">
            <v>197.48</v>
          </cell>
        </row>
        <row r="6179">
          <cell r="I6179">
            <v>104597</v>
          </cell>
          <cell r="J6179" t="str">
            <v>REVESTIMENTO CERÂMICO PARA PISO COM PLACAS TIPO PORCELANATO DE DIMENSÕES 80X80 CM APLICADA EM AMBIENTES DE ÁREA ENTRE 5 M² E 10 M². AF_02/2023_PE</v>
          </cell>
          <cell r="K6179" t="str">
            <v>M2</v>
          </cell>
          <cell r="L6179">
            <v>182.46</v>
          </cell>
          <cell r="M6179">
            <v>178.3</v>
          </cell>
        </row>
        <row r="6180">
          <cell r="I6180">
            <v>104598</v>
          </cell>
          <cell r="J6180" t="str">
            <v>REVESTIMENTO CERÂMICO PARA PISO COM PLACAS TIPO PORCELANATO DE DIMENSÕES 80X80 CM APLICADA EM AMBIENTES DE ÁREA MAIOR QUE 10 M². AF_02/2023_PE</v>
          </cell>
          <cell r="K6180" t="str">
            <v>M2</v>
          </cell>
          <cell r="L6180">
            <v>165.5</v>
          </cell>
          <cell r="M6180">
            <v>162.80000000000001</v>
          </cell>
        </row>
        <row r="6181">
          <cell r="I6181">
            <v>104599</v>
          </cell>
          <cell r="J6181" t="str">
            <v>REVESTIMENTO CERÂMICO PARA PISO COM PLACAS TIPO ESMALTADA EXTRA DE DIMENSÕES 35X35 CM APLICADA EM DIAGONAL EM AMBIENTES DE ÁREA MENOR QUE 5 M². AF_02/2023_PE</v>
          </cell>
          <cell r="K6181" t="str">
            <v>M2</v>
          </cell>
          <cell r="L6181">
            <v>94.49</v>
          </cell>
          <cell r="M6181">
            <v>89.62</v>
          </cell>
        </row>
        <row r="6182">
          <cell r="I6182">
            <v>104600</v>
          </cell>
          <cell r="J6182" t="str">
            <v>REVESTIMENTO CERÂMICO PARA PISO COM PLACAS TIPO ESMALTADA PADRÃO POPULAR DE DIMENSÕES 35X35 CM APLICADA EM DIAGONAL EM AMBIENTES DE ÁREA MENOR QUE 5 M². AF_02/2023_PE</v>
          </cell>
          <cell r="K6182" t="str">
            <v>M2</v>
          </cell>
          <cell r="L6182">
            <v>87.73</v>
          </cell>
          <cell r="M6182">
            <v>82.86</v>
          </cell>
        </row>
        <row r="6183">
          <cell r="I6183">
            <v>104601</v>
          </cell>
          <cell r="J6183" t="str">
            <v>REVESTIMENTO CERÂMICO PARA PISO COM PLACAS TIPO ESMALTADA EXTRA DE DIMENSÕES 35X35 CM APLICADA EM DIAGONAL EM AMBIENTES DE ÁREA ENTRE 5 M² E 10 M². AF_02/2023_PE</v>
          </cell>
          <cell r="K6183" t="str">
            <v>M2</v>
          </cell>
          <cell r="L6183">
            <v>74.17</v>
          </cell>
          <cell r="M6183">
            <v>71.180000000000007</v>
          </cell>
        </row>
        <row r="6184">
          <cell r="I6184">
            <v>104602</v>
          </cell>
          <cell r="J6184" t="str">
            <v>REVESTIMENTO CERÂMICO PARA PISO COM PLACAS TIPO ESMALTADA PADRÃO POPULAR DE DIMENSÕES 35X35 CM APLICADA EM DIAGONAL EM AMBIENTES DE ÁREA ENTRE 5 M² E 10 M². AF_02/2023_PE</v>
          </cell>
          <cell r="K6184" t="str">
            <v>M2</v>
          </cell>
          <cell r="L6184">
            <v>67.83</v>
          </cell>
          <cell r="M6184">
            <v>64.84</v>
          </cell>
        </row>
        <row r="6185">
          <cell r="I6185">
            <v>104603</v>
          </cell>
          <cell r="J6185" t="str">
            <v>REVESTIMENTO CERÂMICO PARA PISO COM PLACAS TIPO ESMALTADA EXTRA DE DIMENSÕES 35X35 CM APLICADA EM DIAGONAL EM AMBIENTES DE ÁREA MAIOR QUE 10 M². AF_02/2023_PE</v>
          </cell>
          <cell r="K6185" t="str">
            <v>M2</v>
          </cell>
          <cell r="L6185">
            <v>60.67</v>
          </cell>
          <cell r="M6185">
            <v>59.03</v>
          </cell>
        </row>
        <row r="6186">
          <cell r="I6186">
            <v>104604</v>
          </cell>
          <cell r="J6186" t="str">
            <v>REVESTIMENTO CERÂMICO PARA PISO COM PLACAS TIPO ESMALTADA PADRÃO POPULAR DE DIMENSÕES 35X35 CM APLICADA EM DIAGONAL EM AMBIENTES DE ÁREA MAIOR QUE 10 M². AF_02/2023_PE</v>
          </cell>
          <cell r="K6186" t="str">
            <v>M2</v>
          </cell>
          <cell r="L6186">
            <v>54.45</v>
          </cell>
          <cell r="M6186">
            <v>52.81</v>
          </cell>
        </row>
        <row r="6187">
          <cell r="I6187">
            <v>104605</v>
          </cell>
          <cell r="J6187" t="str">
            <v>REVESTIMENTO CERÂMICO PARA PISO COM PLACAS TIPO ESMALTADA EXTRA DE DIMENSÕES 45X45 CM APLICADA EM DIAGONAL EM AMBIENTES DE ÁREA MENOR QUE 5 M². AF_02/2023_PE</v>
          </cell>
          <cell r="K6187" t="str">
            <v>M2</v>
          </cell>
          <cell r="L6187">
            <v>120.13</v>
          </cell>
          <cell r="M6187">
            <v>112.99</v>
          </cell>
        </row>
        <row r="6188">
          <cell r="I6188">
            <v>104606</v>
          </cell>
          <cell r="J6188" t="str">
            <v>REVESTIMENTO CERÂMICO PARA PISO COM PLACAS TIPO ESMALTADA EXTRA DE DIMENSÕES 45X45 CM APLICADA EM DIAGONAL EM AMBIENTES DE ÁREA ENTRE 5 M² E 10 M². AF_02/2023_PE</v>
          </cell>
          <cell r="K6188" t="str">
            <v>M2</v>
          </cell>
          <cell r="L6188">
            <v>79.83</v>
          </cell>
          <cell r="M6188">
            <v>76.33</v>
          </cell>
        </row>
        <row r="6189">
          <cell r="I6189">
            <v>104607</v>
          </cell>
          <cell r="J6189" t="str">
            <v>REVESTIMENTO CERÂMICO PARA PISO COM PLACAS TIPO ESMALTADA EXTRA DE DIMENSÕES 45X45 CM APLICADA EM DIAGONAL EM AMBIENTES DE ÁREA MAIOR QUE 10 M². AF_02/2023_PE</v>
          </cell>
          <cell r="K6189" t="str">
            <v>M2</v>
          </cell>
          <cell r="L6189">
            <v>62.45</v>
          </cell>
          <cell r="M6189">
            <v>60.63</v>
          </cell>
        </row>
        <row r="6190">
          <cell r="I6190">
            <v>104608</v>
          </cell>
          <cell r="J6190" t="str">
            <v>REVESTIMENTO CERÂMICO PARA PISO COM PLACAS TIPO PORCELANATO DE DIMENSÕES 45X45 CM APLICADA EM DIAGONAL EM AMBIENTES DE ÁREA MENOR QUE 5 M². AF_02/2023_PE</v>
          </cell>
          <cell r="K6190" t="str">
            <v>M2</v>
          </cell>
          <cell r="L6190">
            <v>220.33</v>
          </cell>
          <cell r="M6190">
            <v>212.14</v>
          </cell>
        </row>
        <row r="6191">
          <cell r="I6191">
            <v>104609</v>
          </cell>
          <cell r="J6191" t="str">
            <v>REVESTIMENTO CERÂMICO PARA PISO COM PLACAS TIPO PORCELANATO DE DIMENSÕES 45X45 CM APLICADA EM DIAGONAL EM AMBIENTES DE ÁREA ENTRE 5 M² E 10 M². AF_02/2023_PE</v>
          </cell>
          <cell r="K6191" t="str">
            <v>M2</v>
          </cell>
          <cell r="L6191">
            <v>170.19</v>
          </cell>
          <cell r="M6191">
            <v>165.63</v>
          </cell>
        </row>
        <row r="6192">
          <cell r="I6192">
            <v>104610</v>
          </cell>
          <cell r="J6192" t="str">
            <v>REVESTIMENTO CERÂMICO PARA PISO COM PLACAS TIPO PORCELANATO DE DIMENSÕES 45X45 CM APLICADA EM DIAGONAL EM AMBIENTES DE ÁREA MAIOR QUE 10 M². AF_02/2023_PE</v>
          </cell>
          <cell r="K6192" t="str">
            <v>M2</v>
          </cell>
          <cell r="L6192">
            <v>150.52000000000001</v>
          </cell>
          <cell r="M6192">
            <v>147.65</v>
          </cell>
        </row>
        <row r="6193">
          <cell r="I6193">
            <v>98671</v>
          </cell>
          <cell r="J6193" t="str">
            <v>PISO EM GRANITO APLICADO EM AMBIENTES INTERNOS. AF_09/2020</v>
          </cell>
          <cell r="K6193" t="str">
            <v>M2</v>
          </cell>
          <cell r="L6193">
            <v>464.61</v>
          </cell>
          <cell r="M6193">
            <v>459.43</v>
          </cell>
        </row>
        <row r="6194">
          <cell r="I6194">
            <v>98672</v>
          </cell>
          <cell r="J6194" t="str">
            <v>PISO EM MÁRMORE APLICADO EM AMBIENTES INTERNOS. AF_09/2020</v>
          </cell>
          <cell r="K6194" t="str">
            <v>M2</v>
          </cell>
          <cell r="L6194">
            <v>678.24</v>
          </cell>
          <cell r="M6194">
            <v>673.06</v>
          </cell>
        </row>
        <row r="6195">
          <cell r="I6195">
            <v>98678</v>
          </cell>
          <cell r="J6195" t="str">
            <v>PISO ELEVADO COM ESTRUTURA EM AÇO, COMPOSTO POR PEDESTAIS E LONGARINAS. AF_09/2020</v>
          </cell>
          <cell r="K6195" t="str">
            <v>M2</v>
          </cell>
          <cell r="L6195">
            <v>548.35</v>
          </cell>
          <cell r="M6195">
            <v>546.21</v>
          </cell>
        </row>
        <row r="6196">
          <cell r="I6196">
            <v>98679</v>
          </cell>
          <cell r="J6196" t="str">
            <v>PISO CIMENTADO, TRAÇO 1:3 (CIMENTO E AREIA), ACABAMENTO LISO, ESPESSURA 2,0 CM, PREPARO MECÂNICO DA ARGAMASSA. AF_09/2020</v>
          </cell>
          <cell r="K6196" t="str">
            <v>M2</v>
          </cell>
          <cell r="L6196">
            <v>40.68</v>
          </cell>
          <cell r="M6196">
            <v>38.369999999999997</v>
          </cell>
        </row>
        <row r="6197">
          <cell r="I6197">
            <v>98680</v>
          </cell>
          <cell r="J6197" t="str">
            <v>PISO CIMENTADO, TRAÇO 1:3 (CIMENTO E AREIA), ACABAMENTO LISO, ESPESSURA 3,0 CM, PREPARO MECÂNICO DA ARGAMASSA. AF_09/2020</v>
          </cell>
          <cell r="K6197" t="str">
            <v>M2</v>
          </cell>
          <cell r="L6197">
            <v>50.29</v>
          </cell>
          <cell r="M6197">
            <v>47.62</v>
          </cell>
        </row>
        <row r="6198">
          <cell r="I6198">
            <v>98681</v>
          </cell>
          <cell r="J6198" t="str">
            <v>PISO CIMENTADO, TRAÇO 1:3 (CIMENTO E AREIA), ACABAMENTO RÚSTICO, ESPESSURA 2,0 CM, PREPARO MECÂNICO DA ARGAMASSA. AF_09/2020</v>
          </cell>
          <cell r="K6198" t="str">
            <v>M2</v>
          </cell>
          <cell r="L6198">
            <v>37.46</v>
          </cell>
          <cell r="M6198">
            <v>35.44</v>
          </cell>
        </row>
        <row r="6199">
          <cell r="I6199">
            <v>98682</v>
          </cell>
          <cell r="J6199" t="str">
            <v>PISO CIMENTADO, TRAÇO 1:3 (CIMENTO E AREIA), ACABAMENTO RÚSTICO, ESPESSURA 3,0 CM, PREPARO MECÂNICO DA ARGAMASSA. AF_09/2020</v>
          </cell>
          <cell r="K6199" t="str">
            <v>M2</v>
          </cell>
          <cell r="L6199">
            <v>47.07</v>
          </cell>
          <cell r="M6199">
            <v>44.69</v>
          </cell>
        </row>
        <row r="6200">
          <cell r="I6200">
            <v>98685</v>
          </cell>
          <cell r="J6200" t="str">
            <v>RODAPÉ EM GRANITO, ALTURA 10 CM. AF_09/2020</v>
          </cell>
          <cell r="K6200" t="str">
            <v>M</v>
          </cell>
          <cell r="L6200">
            <v>84.98</v>
          </cell>
          <cell r="M6200">
            <v>83.68</v>
          </cell>
        </row>
        <row r="6201">
          <cell r="I6201">
            <v>98686</v>
          </cell>
          <cell r="J6201" t="str">
            <v>RODAPÉ EM LADRILHO HIDRÁULICO, ALTURA 7 CM. AF_09/2020</v>
          </cell>
          <cell r="K6201" t="str">
            <v>M</v>
          </cell>
          <cell r="L6201">
            <v>55.8</v>
          </cell>
          <cell r="M6201">
            <v>51.24</v>
          </cell>
        </row>
        <row r="6202">
          <cell r="I6202">
            <v>98688</v>
          </cell>
          <cell r="J6202" t="str">
            <v>RODAPÉ EM POLIESTIRENO, ALTURA 5 CM. AF_09/2020</v>
          </cell>
          <cell r="K6202" t="str">
            <v>M</v>
          </cell>
          <cell r="L6202">
            <v>60.82</v>
          </cell>
          <cell r="M6202">
            <v>60.27</v>
          </cell>
        </row>
        <row r="6203">
          <cell r="I6203">
            <v>98689</v>
          </cell>
          <cell r="J6203" t="str">
            <v>SOLEIRA EM GRANITO, LARGURA 15 CM, ESPESSURA 2,0 CM. AF_09/2020</v>
          </cell>
          <cell r="K6203" t="str">
            <v>M</v>
          </cell>
          <cell r="L6203">
            <v>121.5</v>
          </cell>
          <cell r="M6203">
            <v>119.12</v>
          </cell>
        </row>
        <row r="6204">
          <cell r="I6204">
            <v>101090</v>
          </cell>
          <cell r="J6204" t="str">
            <v>PISO EM PEDRA PORTUGUESA ASSENTADO SOBRE ARGAMASSA SECA DE CIMENTO E AREIA, TRAÇO 1:3, REJUNTADO COM CIMENTO COMUM. AF_05/2020</v>
          </cell>
          <cell r="K6204" t="str">
            <v>M2</v>
          </cell>
          <cell r="L6204">
            <v>220.43</v>
          </cell>
          <cell r="M6204">
            <v>216.17</v>
          </cell>
        </row>
        <row r="6205">
          <cell r="I6205">
            <v>101091</v>
          </cell>
          <cell r="J6205" t="str">
            <v>PISO EM LADRILHO HIDRÁULICO APLICADO EM AMBIENTES EXTERNOS. AF_05/2020</v>
          </cell>
          <cell r="K6205" t="str">
            <v>M2</v>
          </cell>
          <cell r="L6205">
            <v>168.21</v>
          </cell>
          <cell r="M6205">
            <v>161.36000000000001</v>
          </cell>
        </row>
        <row r="6206">
          <cell r="I6206">
            <v>101725</v>
          </cell>
          <cell r="J6206" t="str">
            <v>PISO EM LADRILHO HIDRÁULICO APLICADO EM AMBIENTES INTERNOS DE ÁREA MENOR QUE 5 M², INCLUSO APLICAÇÃO DE RESINA. AF_09/2020</v>
          </cell>
          <cell r="K6206" t="str">
            <v>M2</v>
          </cell>
          <cell r="L6206">
            <v>353.31</v>
          </cell>
          <cell r="M6206">
            <v>327.85</v>
          </cell>
        </row>
        <row r="6207">
          <cell r="I6207">
            <v>101726</v>
          </cell>
          <cell r="J6207" t="str">
            <v>PISO EM LADRILHO HIDRÁULICO APLICADO EM AMBIENTES INTERNOS DE ÁREA ENTRE 5 E 15 M², INCLUSO APLICAÇÃO DE RESINA. AF_09/2020</v>
          </cell>
          <cell r="K6207" t="str">
            <v>M2</v>
          </cell>
          <cell r="L6207">
            <v>224.79</v>
          </cell>
          <cell r="M6207">
            <v>212.61</v>
          </cell>
        </row>
        <row r="6208">
          <cell r="I6208">
            <v>101731</v>
          </cell>
          <cell r="J6208" t="str">
            <v>PISO EM PEDRA  ASSENTADO SOBRE ARGAMASSA 1:3 (CIMENTO E AREIA). AF_09/2020</v>
          </cell>
          <cell r="K6208" t="str">
            <v>M2</v>
          </cell>
          <cell r="L6208">
            <v>330.14</v>
          </cell>
          <cell r="M6208">
            <v>323.07</v>
          </cell>
        </row>
        <row r="6209">
          <cell r="I6209">
            <v>101732</v>
          </cell>
          <cell r="J6209" t="str">
            <v>PISO EM PEDRA ARDÓSIA ASSENTADO SOBRE ARGAMASSA 1:3 (CIMENTO E AREIA). AF_09/2020</v>
          </cell>
          <cell r="K6209" t="str">
            <v>M2</v>
          </cell>
          <cell r="L6209">
            <v>106.87</v>
          </cell>
          <cell r="M6209">
            <v>102.05</v>
          </cell>
        </row>
        <row r="6210">
          <cell r="I6210">
            <v>101094</v>
          </cell>
          <cell r="J6210" t="str">
            <v>PISO PODOTÁTIL DE ALERTA OU DIRECIONAL, DE BORRACHA, ASSENTADO SOBRE ARGAMASSA. AF_05/2020</v>
          </cell>
          <cell r="K6210" t="str">
            <v>M</v>
          </cell>
          <cell r="L6210">
            <v>199.02</v>
          </cell>
          <cell r="M6210">
            <v>196.72</v>
          </cell>
        </row>
        <row r="6211">
          <cell r="I6211">
            <v>101727</v>
          </cell>
          <cell r="J6211" t="str">
            <v>PISO VINÍLICO SEMI-FLEXÍVEL EM PLACAS, PADRÃO LISO, ESPESSURA 3,2 MM, FIXADO COM COLA. AF_09/2020</v>
          </cell>
          <cell r="K6211" t="str">
            <v>M2</v>
          </cell>
          <cell r="L6211">
            <v>232.43</v>
          </cell>
          <cell r="M6211">
            <v>231.53</v>
          </cell>
        </row>
        <row r="6212">
          <cell r="I6212">
            <v>101733</v>
          </cell>
          <cell r="J6212" t="str">
            <v>PISO DE BORRACHA PASTILHADO/FRISADO, ESPESSURA 7MM, ASSENTADO COM ARGAMASSA. AF_09/2020</v>
          </cell>
          <cell r="K6212" t="str">
            <v>M2</v>
          </cell>
          <cell r="L6212">
            <v>319.58999999999997</v>
          </cell>
          <cell r="M6212">
            <v>315.81</v>
          </cell>
        </row>
        <row r="6213">
          <cell r="I6213">
            <v>101734</v>
          </cell>
          <cell r="J6213" t="str">
            <v>PISO DE BORRACHA PASTILHADO, ESPESSURA 15MM, ASSENTADO COM ARGAMASSA. AF_09/2020</v>
          </cell>
          <cell r="K6213" t="str">
            <v>M2</v>
          </cell>
          <cell r="L6213">
            <v>482.41</v>
          </cell>
          <cell r="M6213">
            <v>478.63</v>
          </cell>
        </row>
        <row r="6214">
          <cell r="I6214">
            <v>101735</v>
          </cell>
          <cell r="J6214" t="str">
            <v>PISO DE BORRACHA ESPORTIVO, ESPESSURA 15MM, ASSENTADO COM ARGAMASSA. AF_09/2020</v>
          </cell>
          <cell r="K6214" t="str">
            <v>M2</v>
          </cell>
          <cell r="L6214">
            <v>494.23</v>
          </cell>
          <cell r="M6214">
            <v>490.45</v>
          </cell>
        </row>
        <row r="6215">
          <cell r="I6215">
            <v>101736</v>
          </cell>
          <cell r="J6215" t="str">
            <v>PISO DE BORRACHA PASTILHADO, ESPESSURA 3,5MM, FIXADO COM ADESIVO ACRÍLICO. AF_09/2020</v>
          </cell>
          <cell r="K6215" t="str">
            <v>M2</v>
          </cell>
          <cell r="L6215">
            <v>127.63</v>
          </cell>
          <cell r="M6215">
            <v>125.2</v>
          </cell>
        </row>
        <row r="6216">
          <cell r="I6216">
            <v>101737</v>
          </cell>
          <cell r="J6216" t="str">
            <v>PISO DE BORRACHA CANELADO, ESPESSURA 3,5MM, FIXADO COM ADESIVO ACRÍLICO. AF_09/2020</v>
          </cell>
          <cell r="K6216" t="str">
            <v>M2</v>
          </cell>
          <cell r="L6216">
            <v>151</v>
          </cell>
          <cell r="M6216">
            <v>148.57</v>
          </cell>
        </row>
        <row r="6217">
          <cell r="I6217">
            <v>101748</v>
          </cell>
          <cell r="J6217" t="str">
            <v>PREPARO DE CONTRAPISO COM POLITRIZ. AF_09/2020</v>
          </cell>
          <cell r="K6217" t="str">
            <v>M2</v>
          </cell>
          <cell r="L6217">
            <v>4.8</v>
          </cell>
          <cell r="M6217">
            <v>4.32</v>
          </cell>
        </row>
        <row r="6218">
          <cell r="I6218">
            <v>104162</v>
          </cell>
          <cell r="J6218" t="str">
            <v>PISO EM GRANILITE, MARMORITE OU GRANITINA EM AMBIENTES INTERNOS, COM ESPESSURA DE 8 MM, INCLUSO MISTURA EM BETONEIRA, COLOCAÇÃO DAS JUNTAS, APLICAÇÃO DO PISO, 4 POLIMENTOS COM POLITRIZ, ESTUCAMENTO, SELADOR E CERA. AF_06/2022</v>
          </cell>
          <cell r="K6218" t="str">
            <v>M2</v>
          </cell>
          <cell r="L6218">
            <v>101.2</v>
          </cell>
          <cell r="M6218">
            <v>96.57</v>
          </cell>
        </row>
        <row r="6219">
          <cell r="I6219">
            <v>101092</v>
          </cell>
          <cell r="J6219" t="str">
            <v>PISO EM GRANITO APLICADO EM CALÇADAS OU PISOS EXTERNOS. AF_05/2020</v>
          </cell>
          <cell r="K6219" t="str">
            <v>M2</v>
          </cell>
          <cell r="L6219">
            <v>477.56</v>
          </cell>
          <cell r="M6219">
            <v>471.13</v>
          </cell>
        </row>
        <row r="6220">
          <cell r="I6220">
            <v>101093</v>
          </cell>
          <cell r="J6220" t="str">
            <v>PISO EM MÁRMORE APLICADO EM CALÇADAS OU PISOS EXTERNOS. AF_05/2020</v>
          </cell>
          <cell r="K6220" t="str">
            <v>M2</v>
          </cell>
          <cell r="L6220">
            <v>691.19</v>
          </cell>
          <cell r="M6220">
            <v>684.76</v>
          </cell>
        </row>
        <row r="6221">
          <cell r="I6221">
            <v>98695</v>
          </cell>
          <cell r="J6221" t="str">
            <v>SOLEIRA EM MÁRMORE, LARGURA 15 CM, ESPESSURA 2,0 CM. AF_09/2020</v>
          </cell>
          <cell r="K6221" t="str">
            <v>M</v>
          </cell>
          <cell r="L6221">
            <v>120.15</v>
          </cell>
          <cell r="M6221">
            <v>117.77</v>
          </cell>
        </row>
        <row r="6222">
          <cell r="I6222">
            <v>98697</v>
          </cell>
          <cell r="J6222" t="str">
            <v>RODAPÉ EM MÁRMORE, ALTURA 7 CM. AF_09/2020</v>
          </cell>
          <cell r="K6222" t="str">
            <v>M</v>
          </cell>
          <cell r="L6222">
            <v>79.69</v>
          </cell>
          <cell r="M6222">
            <v>78.39</v>
          </cell>
        </row>
        <row r="6223">
          <cell r="I6223">
            <v>101738</v>
          </cell>
          <cell r="J6223" t="str">
            <v>RODAPÉ EM MADEIRA, ALTURA 7CM, FIXADO COM COLA. AF_09/2020</v>
          </cell>
          <cell r="K6223" t="str">
            <v>M</v>
          </cell>
          <cell r="L6223">
            <v>38.380000000000003</v>
          </cell>
          <cell r="M6223">
            <v>36.549999999999997</v>
          </cell>
        </row>
        <row r="6224">
          <cell r="I6224">
            <v>101739</v>
          </cell>
          <cell r="J6224" t="str">
            <v>RODAPÉ EM MADEIRA, ALTURA 7CM, FIXADO COM COLA E PARAFUSOS. AF_09/2020</v>
          </cell>
          <cell r="K6224" t="str">
            <v>M</v>
          </cell>
          <cell r="L6224">
            <v>42.38</v>
          </cell>
          <cell r="M6224">
            <v>40.25</v>
          </cell>
        </row>
        <row r="6225">
          <cell r="I6225">
            <v>88648</v>
          </cell>
          <cell r="J6225" t="str">
            <v>RODAPÉ CERÂMICO DE 7CM DE ALTURA COM PLACAS TIPO ESMALTADA EXTRA  DE DIMENSÕES 35X35CM. AF_02/2023</v>
          </cell>
          <cell r="K6225" t="str">
            <v>M</v>
          </cell>
          <cell r="L6225">
            <v>8.75</v>
          </cell>
          <cell r="M6225">
            <v>8.3699999999999992</v>
          </cell>
        </row>
        <row r="6226">
          <cell r="I6226">
            <v>88649</v>
          </cell>
          <cell r="J6226" t="str">
            <v>RODAPÉ CERÂMICO DE 7CM DE ALTURA COM PLACAS TIPO ESMALTADA EXTRA DE DIMENSÕES 45X45CM. AF_02/2023</v>
          </cell>
          <cell r="K6226" t="str">
            <v>M</v>
          </cell>
          <cell r="L6226">
            <v>9.85</v>
          </cell>
          <cell r="M6226">
            <v>9.4499999999999993</v>
          </cell>
        </row>
        <row r="6227">
          <cell r="I6227">
            <v>88650</v>
          </cell>
          <cell r="J6227" t="str">
            <v>RODAPÉ CERÂMICO DE 7CM DE ALTURA COM PLACAS TIPO ESMALTADA EXTRA DE DIMENSÕES 60X60CM. AF_02/2023</v>
          </cell>
          <cell r="K6227" t="str">
            <v>M</v>
          </cell>
          <cell r="L6227">
            <v>18.25</v>
          </cell>
          <cell r="M6227">
            <v>17.8</v>
          </cell>
        </row>
        <row r="6228">
          <cell r="I6228">
            <v>96467</v>
          </cell>
          <cell r="J6228" t="str">
            <v>RODAPÉ CERÂMICO DE 7CM DE ALTURA COM PLACAS TIPO ESMALTADA COMERCIAL DE DIMENSÕES 35X35CM (PADRAO POPULAR). AF_02/2023</v>
          </cell>
          <cell r="K6228" t="str">
            <v>M</v>
          </cell>
          <cell r="L6228">
            <v>8.0399999999999991</v>
          </cell>
          <cell r="M6228">
            <v>7.66</v>
          </cell>
        </row>
        <row r="6229">
          <cell r="I6229">
            <v>101740</v>
          </cell>
          <cell r="J6229" t="str">
            <v>RODAPÉ EM ARDÓSIA ALTURA 10CM. AF_09/2020</v>
          </cell>
          <cell r="K6229" t="str">
            <v>M</v>
          </cell>
          <cell r="L6229">
            <v>59.65</v>
          </cell>
          <cell r="M6229">
            <v>55.36</v>
          </cell>
        </row>
        <row r="6230">
          <cell r="I6230">
            <v>101741</v>
          </cell>
          <cell r="J6230" t="str">
            <v>RODAPÉ EM MARMORITE, ALTURA 10CM. AF_09/2020</v>
          </cell>
          <cell r="K6230" t="str">
            <v>M</v>
          </cell>
          <cell r="L6230">
            <v>31.48</v>
          </cell>
          <cell r="M6230">
            <v>28.52</v>
          </cell>
        </row>
        <row r="6231">
          <cell r="I6231">
            <v>94990</v>
          </cell>
          <cell r="J6231" t="str">
            <v>EXECUÇÃO DE PASSEIO (CALÇADA) OU PISO DE CONCRETO COM CONCRETO MOLDADO IN LOCO, FEITO EM OBRA, ACABAMENTO CONVENCIONAL, NÃO ARMADO. AF_08/2022</v>
          </cell>
          <cell r="K6231" t="str">
            <v>M3</v>
          </cell>
          <cell r="L6231">
            <v>810.71</v>
          </cell>
          <cell r="M6231">
            <v>775.48</v>
          </cell>
        </row>
        <row r="6232">
          <cell r="I6232">
            <v>94991</v>
          </cell>
          <cell r="J6232" t="str">
            <v>EXECUÇÃO DE PASSEIO (CALÇADA) OU PISO DE CONCRETO COM CONCRETO MOLDADO IN LOCO, USINADO C20, ACABAMENTO CONVENCIONAL, NÃO ARMADO. AF_08/2022</v>
          </cell>
          <cell r="K6232" t="str">
            <v>M3</v>
          </cell>
          <cell r="L6232">
            <v>709.94</v>
          </cell>
          <cell r="M6232">
            <v>698.13</v>
          </cell>
        </row>
        <row r="6233">
          <cell r="I6233">
            <v>94992</v>
          </cell>
          <cell r="J6233" t="str">
            <v>EXECUÇÃO DE PASSEIO (CALÇADA) OU PISO DE CONCRETO COM CONCRETO MOLDADO IN LOCO, FEITO EM OBRA, ACABAMENTO CONVENCIONAL, ESPESSURA 6 CM, ARMADO. AF_08/2022</v>
          </cell>
          <cell r="K6233" t="str">
            <v>M2</v>
          </cell>
          <cell r="L6233">
            <v>82.51</v>
          </cell>
          <cell r="M6233">
            <v>79.989999999999995</v>
          </cell>
        </row>
        <row r="6234">
          <cell r="I6234">
            <v>94993</v>
          </cell>
          <cell r="J6234" t="str">
            <v>EXECUÇÃO DE PASSEIO (CALÇADA) OU PISO DE CONCRETO COM CONCRETO MOLDADO IN LOCO, USINADO, ACABAMENTO CONVENCIONAL, ESPESSURA 6 CM, ARMADO. AF_08/2022</v>
          </cell>
          <cell r="K6234" t="str">
            <v>M2</v>
          </cell>
          <cell r="L6234">
            <v>76.459999999999994</v>
          </cell>
          <cell r="M6234">
            <v>75.34</v>
          </cell>
        </row>
        <row r="6235">
          <cell r="I6235">
            <v>94994</v>
          </cell>
          <cell r="J6235" t="str">
            <v>EXECUÇÃO DE PASSEIO (CALÇADA) OU PISO DE CONCRETO COM CONCRETO MOLDADO IN LOCO, FEITO EM OBRA, ACABAMENTO CONVENCIONAL, ESPESSURA 8 CM, ARMADO. AF_08/2022</v>
          </cell>
          <cell r="K6235" t="str">
            <v>M2</v>
          </cell>
          <cell r="L6235">
            <v>99.28</v>
          </cell>
          <cell r="M6235">
            <v>95.96</v>
          </cell>
        </row>
        <row r="6236">
          <cell r="I6236">
            <v>94995</v>
          </cell>
          <cell r="J6236" t="str">
            <v>EXECUÇÃO DE PASSEIO (CALÇADA) OU PISO DE CONCRETO COM CONCRETO MOLDADO IN LOCO, USINADO, ACABAMENTO CONVENCIONAL, ESPESSURA 8 CM, ARMADO. AF_08/2022</v>
          </cell>
          <cell r="K6236" t="str">
            <v>M2</v>
          </cell>
          <cell r="L6236">
            <v>91.21</v>
          </cell>
          <cell r="M6236">
            <v>89.77</v>
          </cell>
        </row>
        <row r="6237">
          <cell r="I6237">
            <v>101747</v>
          </cell>
          <cell r="J6237" t="str">
            <v>PISO EM CONCRETO 20 MPA PREPARO MECÂNICO, ESPESSURA 7CM. AF_09/2020</v>
          </cell>
          <cell r="K6237" t="str">
            <v>M2</v>
          </cell>
          <cell r="L6237">
            <v>78.709999999999994</v>
          </cell>
          <cell r="M6237">
            <v>78.150000000000006</v>
          </cell>
        </row>
        <row r="6238">
          <cell r="I6238">
            <v>104626</v>
          </cell>
          <cell r="J6238" t="str">
            <v>EXECUÇÃO DE PASSEIO (CALÇADA) OU PISO DE CONCRETO COM CONCRETO MOLDADO IN LOCO, USINADO C25, ACABAMENTO CONVENCIONAL, NÃO ARMADO. AF_03/2023</v>
          </cell>
          <cell r="K6238" t="str">
            <v>M3</v>
          </cell>
          <cell r="L6238">
            <v>725.9</v>
          </cell>
          <cell r="M6238">
            <v>714.09</v>
          </cell>
        </row>
        <row r="6239">
          <cell r="I6239">
            <v>104658</v>
          </cell>
          <cell r="J6239" t="str">
            <v>PISO PODOTÁTIL DE ALERTA OU DIRECIONAL, DE CONCRETO, ASSENTADO SOBRE ARGAMASSA. AF_03/2024</v>
          </cell>
          <cell r="K6239" t="str">
            <v>M2</v>
          </cell>
          <cell r="L6239">
            <v>225.39</v>
          </cell>
          <cell r="M6239">
            <v>213.42</v>
          </cell>
        </row>
        <row r="6240">
          <cell r="I6240">
            <v>87620</v>
          </cell>
          <cell r="J6240" t="str">
            <v>CONTRAPISO EM ARGAMASSA TRAÇO 1:4 (CIMENTO E AREIA), PREPARO MECÂNICO COM BETONEIRA 400 L, APLICADO EM ÁREAS SECAS SOBRE LAJE, ADERIDO, ACABAMENTO NÃO REFORÇADO, ESPESSURA 2CM. AF_07/2021</v>
          </cell>
          <cell r="K6240" t="str">
            <v>M2</v>
          </cell>
          <cell r="L6240">
            <v>33.01</v>
          </cell>
          <cell r="M6240">
            <v>31.39</v>
          </cell>
        </row>
        <row r="6241">
          <cell r="I6241">
            <v>87622</v>
          </cell>
          <cell r="J6241" t="str">
            <v>CONTRAPISO EM ARGAMASSA TRAÇO 1:4 (CIMENTO E AREIA), PREPARO MANUAL, APLICADO EM ÁREAS SECAS SOBRE LAJE, ADERIDO, ACABAMENTO NÃO REFORÇADO, ESPESSURA 2CM. AF_07/2021</v>
          </cell>
          <cell r="K6241" t="str">
            <v>M2</v>
          </cell>
          <cell r="L6241">
            <v>37.76</v>
          </cell>
          <cell r="M6241">
            <v>35.71</v>
          </cell>
        </row>
        <row r="6242">
          <cell r="I6242">
            <v>87623</v>
          </cell>
          <cell r="J6242" t="str">
            <v>CONTRAPISO EM ARGAMASSA PRONTA, PREPARO MECÂNICO COM MISTURADOR 300 KG, APLICADO EM ÁREAS SECAS SOBRE LAJE, ADERIDO, ACABAMENTO NÃO REFORÇADO, ESPESSURA 2CM. AF_07/2021</v>
          </cell>
          <cell r="K6242" t="str">
            <v>M2</v>
          </cell>
          <cell r="L6242">
            <v>76.77</v>
          </cell>
          <cell r="M6242">
            <v>75.239999999999995</v>
          </cell>
        </row>
        <row r="6243">
          <cell r="I6243">
            <v>87624</v>
          </cell>
          <cell r="J6243" t="str">
            <v>CONTRAPISO EM ARGAMASSA PRONTA, PREPARO MANUAL, APLICADO EM ÁREAS SECAS SOBRE LAJE, ADERIDO, ACABAMENTO NÃO REFORÇADO, ESPESSURA 2CM. AF_07/2021</v>
          </cell>
          <cell r="K6243" t="str">
            <v>M2</v>
          </cell>
          <cell r="L6243">
            <v>85.44</v>
          </cell>
          <cell r="M6243">
            <v>83.17</v>
          </cell>
        </row>
        <row r="6244">
          <cell r="I6244">
            <v>87630</v>
          </cell>
          <cell r="J6244" t="str">
            <v>CONTRAPISO EM ARGAMASSA TRAÇO 1:4 (CIMENTO E AREIA), PREPARO MECÂNICO COM BETONEIRA 400 L, APLICADO EM ÁREAS SECAS SOBRE LAJE, ADERIDO, ACABAMENTO NÃO REFORÇADO, ESPESSURA 3CM. AF_07/2021</v>
          </cell>
          <cell r="K6244" t="str">
            <v>M2</v>
          </cell>
          <cell r="L6244">
            <v>41.77</v>
          </cell>
          <cell r="M6244">
            <v>39.79</v>
          </cell>
        </row>
        <row r="6245">
          <cell r="I6245">
            <v>87632</v>
          </cell>
          <cell r="J6245" t="str">
            <v>CONTRAPISO EM ARGAMASSA TRAÇO 1:4 (CIMENTO E AREIA), PREPARO MANUAL, APLICADO EM ÁREAS SECAS SOBRE LAJE, ADERIDO, ACABAMENTO NÃO REFORÇADO, ESPESSURA 3CM. AF_07/2021</v>
          </cell>
          <cell r="K6245" t="str">
            <v>M2</v>
          </cell>
          <cell r="L6245">
            <v>48.38</v>
          </cell>
          <cell r="M6245">
            <v>45.8</v>
          </cell>
        </row>
        <row r="6246">
          <cell r="I6246">
            <v>87633</v>
          </cell>
          <cell r="J6246" t="str">
            <v>CONTRAPISO EM ARGAMASSA PRONTA, PREPARO MECÂNICO COM MISTURADOR 300 KG, APLICADO EM ÁREAS SECAS SOBRE LAJE, ADERIDO, ACABAMENTO NÃO REFORÇADO, ESPESSURA 3CM. AF_07/2021</v>
          </cell>
          <cell r="K6246" t="str">
            <v>M2</v>
          </cell>
          <cell r="L6246">
            <v>102.61</v>
          </cell>
          <cell r="M6246">
            <v>100.76</v>
          </cell>
        </row>
        <row r="6247">
          <cell r="I6247">
            <v>87634</v>
          </cell>
          <cell r="J6247" t="str">
            <v>CONTRAPISO EM ARGAMASSA PRONTA, PREPARO MANUAL, APLICADO EM ÁREAS SECAS SOBRE LAJE, ADERIDO, ACABAMENTO NÃO REFORÇADO, ESPESSURA 3CM. AF_07/2021</v>
          </cell>
          <cell r="K6247" t="str">
            <v>M2</v>
          </cell>
          <cell r="L6247">
            <v>114.67</v>
          </cell>
          <cell r="M6247">
            <v>111.79</v>
          </cell>
        </row>
        <row r="6248">
          <cell r="I6248">
            <v>87640</v>
          </cell>
          <cell r="J6248" t="str">
            <v>CONTRAPISO EM ARGAMASSA TRAÇO 1:4 (CIMENTO E AREIA), PREPARO MECÂNICO COM BETONEIRA 400 L, APLICADO EM ÁREAS SECAS SOBRE LAJE, ADERIDO, ACABAMENTO NÃO REFORÇADO, ESPESSURA 4CM. AF_07/2021</v>
          </cell>
          <cell r="K6248" t="str">
            <v>M2</v>
          </cell>
          <cell r="L6248">
            <v>48.97</v>
          </cell>
          <cell r="M6248">
            <v>46.69</v>
          </cell>
        </row>
        <row r="6249">
          <cell r="I6249">
            <v>87642</v>
          </cell>
          <cell r="J6249" t="str">
            <v>CONTRAPISO EM ARGAMASSA TRAÇO 1:4 (CIMENTO E AREIA), PREPARO MANUAL, APLICADO EM ÁREAS SECAS SOBRE LAJE, ADERIDO, ACABAMENTO NÃO REFORÇADO, ESPESSURA 4CM. AF_07/2021</v>
          </cell>
          <cell r="K6249" t="str">
            <v>M2</v>
          </cell>
          <cell r="L6249">
            <v>57.1</v>
          </cell>
          <cell r="M6249">
            <v>54.07</v>
          </cell>
        </row>
        <row r="6250">
          <cell r="I6250">
            <v>87643</v>
          </cell>
          <cell r="J6250" t="str">
            <v>CONTRAPISO EM ARGAMASSA PRONTA, PREPARO MECÂNICO COM MISTURADOR 300 KG, APLICADO EM ÁREAS SECAS SOBRE LAJE, ADERIDO, ACABAMENTO NÃO REFORÇADO, ESPESSURA 4CM. AF_07/2021</v>
          </cell>
          <cell r="K6250" t="str">
            <v>M2</v>
          </cell>
          <cell r="L6250">
            <v>123.79</v>
          </cell>
          <cell r="M6250">
            <v>121.66</v>
          </cell>
        </row>
        <row r="6251">
          <cell r="I6251">
            <v>87644</v>
          </cell>
          <cell r="J6251" t="str">
            <v>CONTRAPISO EM ARGAMASSA PRONTA, PREPARO MANUAL, APLICADO EM ÁREAS SECAS SOBRE LAJE, ADERIDO, ACABAMENTO NÃO REFORÇADO, ESPESSURA 4CM. AF_07/2021</v>
          </cell>
          <cell r="K6251" t="str">
            <v>M2</v>
          </cell>
          <cell r="L6251">
            <v>138.61000000000001</v>
          </cell>
          <cell r="M6251">
            <v>135.22</v>
          </cell>
        </row>
        <row r="6252">
          <cell r="I6252">
            <v>87680</v>
          </cell>
          <cell r="J6252" t="str">
            <v>CONTRAPISO EM ARGAMASSA TRAÇO 1:4 (CIMENTO E AREIA), PREPARO MECÂNICO COM BETONEIRA 400 L, APLICADO EM ÁREAS SECAS SOBRE LAJE, NÃO ADERIDO, ACABAMENTO NÃO REFORÇADO, ESPESSURA 4CM. AF_07/2021</v>
          </cell>
          <cell r="K6252" t="str">
            <v>M2</v>
          </cell>
          <cell r="L6252">
            <v>44.11</v>
          </cell>
          <cell r="M6252">
            <v>41.95</v>
          </cell>
        </row>
        <row r="6253">
          <cell r="I6253">
            <v>87682</v>
          </cell>
          <cell r="J6253" t="str">
            <v>CONTRAPISO EM ARGAMASSA TRAÇO 1:4 (CIMENTO E AREIA), PREPARO MANUAL, APLICADO EM ÁREAS SECAS SOBRE LAJE, NÃO ADERIDO, ACABAMENTO NÃO REFORÇADO, ESPESSURA 4CM. AF_07/2021</v>
          </cell>
          <cell r="K6253" t="str">
            <v>M2</v>
          </cell>
          <cell r="L6253">
            <v>52.24</v>
          </cell>
          <cell r="M6253">
            <v>49.33</v>
          </cell>
        </row>
        <row r="6254">
          <cell r="I6254">
            <v>87683</v>
          </cell>
          <cell r="J6254" t="str">
            <v>CONTRAPISO EM ARGAMASSA PRONTA, PREPARO MECÂNICO COM MISTURADOR 300 KG, APLICADO EM ÁREAS SECAS SOBRE LAJE, NÃO ADERIDO, ACABAMENTO NÃO REFORÇADO, ESPESSURA 4CM. AF_07/2021</v>
          </cell>
          <cell r="K6254" t="str">
            <v>M2</v>
          </cell>
          <cell r="L6254">
            <v>118.93</v>
          </cell>
          <cell r="M6254">
            <v>116.92</v>
          </cell>
        </row>
        <row r="6255">
          <cell r="I6255">
            <v>87684</v>
          </cell>
          <cell r="J6255" t="str">
            <v>CONTRAPISO EM ARGAMASSA PRONTA, PREPARO MANUAL, APLICADO EM ÁREAS SECAS SOBRE LAJE, NÃO ADERIDO, ACABAMENTO NÃO REFORÇADO, ESPESSURA 4CM. AF_07/2021</v>
          </cell>
          <cell r="K6255" t="str">
            <v>M2</v>
          </cell>
          <cell r="L6255">
            <v>133.75</v>
          </cell>
          <cell r="M6255">
            <v>130.47999999999999</v>
          </cell>
        </row>
        <row r="6256">
          <cell r="I6256">
            <v>87690</v>
          </cell>
          <cell r="J6256" t="str">
            <v>CONTRAPISO EM ARGAMASSA TRAÇO 1:4 (CIMENTO E AREIA), PREPARO MECÂNICO COM BETONEIRA 400 L, APLICADO EM ÁREAS SECAS SOBRE LAJE, NÃO ADERIDO, ACABAMENTO NÃO REFORÇADO, ESPESSURA 5CM. AF_07/2021</v>
          </cell>
          <cell r="K6256" t="str">
            <v>M2</v>
          </cell>
          <cell r="L6256">
            <v>50.55</v>
          </cell>
          <cell r="M6256">
            <v>48.08</v>
          </cell>
        </row>
        <row r="6257">
          <cell r="I6257">
            <v>87692</v>
          </cell>
          <cell r="J6257" t="str">
            <v>CONTRAPISO EM ARGAMASSA TRAÇO 1:4 (CIMENTO E AREIA), PREPARO MANUAL, APLICADO EM ÁREAS SECAS SOBRE LAJE, NÃO ADERIDO, ACABAMENTO NÃO REFORÇADO, ESPESSURA 5CM. AF_07/2021</v>
          </cell>
          <cell r="K6257" t="str">
            <v>M2</v>
          </cell>
          <cell r="L6257">
            <v>59.86</v>
          </cell>
          <cell r="M6257">
            <v>56.54</v>
          </cell>
        </row>
        <row r="6258">
          <cell r="I6258">
            <v>87693</v>
          </cell>
          <cell r="J6258" t="str">
            <v>CONTRAPISO EM ARGAMASSA PRONTA, PREPARO MECÂNICO COM MISTURADOR 300 KG, APLICADO EM ÁREAS SECAS SOBRE LAJE, NÃO ADERIDO, ESPESSURA 5CM. AF_07/2021</v>
          </cell>
          <cell r="K6258" t="str">
            <v>M2</v>
          </cell>
          <cell r="L6258">
            <v>136.24</v>
          </cell>
          <cell r="M6258">
            <v>133.94999999999999</v>
          </cell>
        </row>
        <row r="6259">
          <cell r="I6259">
            <v>87694</v>
          </cell>
          <cell r="J6259" t="str">
            <v>CONTRAPISO EM ARGAMASSA PRONTA, PREPARO MANUAL, APLICADO EM ÁREAS SECAS SOBRE LAJE, NÃO ADERIDO, ACABAMENTO NÃO REFORÇADO, ESPESSURA 5CM. AF_07/2021</v>
          </cell>
          <cell r="K6259" t="str">
            <v>M2</v>
          </cell>
          <cell r="L6259">
            <v>153.21</v>
          </cell>
          <cell r="M6259">
            <v>149.47</v>
          </cell>
        </row>
        <row r="6260">
          <cell r="I6260">
            <v>87700</v>
          </cell>
          <cell r="J6260" t="str">
            <v>CONTRAPISO EM ARGAMASSA TRAÇO 1:4 (CIMENTO E AREIA), PREPARO MECÂNICO COM BETONEIRA 400 L, APLICADO EM ÁREAS SECAS SOBRE LAJE, NÃO ADERIDO, ACABAMENTO NÃO REFORÇADO, ESPESSURA 6CM. AF_07/2021</v>
          </cell>
          <cell r="K6260" t="str">
            <v>M2</v>
          </cell>
          <cell r="L6260">
            <v>54.47</v>
          </cell>
          <cell r="M6260">
            <v>51.84</v>
          </cell>
        </row>
        <row r="6261">
          <cell r="I6261">
            <v>87702</v>
          </cell>
          <cell r="J6261" t="str">
            <v>CONTRAPISO EM ARGAMASSA TRAÇO 1:4 (CIMENTO E AREIA), PREPARO MANUAL, APLICADO EM ÁREAS SECAS SOBRE LAJE, NÃO ADERIDO, ACABAMENTO NÃO REFORÇADO, ESPESSURA 6CM. AF_07/2021</v>
          </cell>
          <cell r="K6261" t="str">
            <v>M2</v>
          </cell>
          <cell r="L6261">
            <v>64.61</v>
          </cell>
          <cell r="M6261">
            <v>61.05</v>
          </cell>
        </row>
        <row r="6262">
          <cell r="I6262">
            <v>87703</v>
          </cell>
          <cell r="J6262" t="str">
            <v>CONTRAPISO EM ARGAMASSA PRONTA, PREPARO MECÂNICO COM MISTURADOR 300 KG, APLICADO EM ÁREAS SECAS SOBRE LAJE, NÃO ADERIDO, ACABAMENTO NÃO REFORÇADO, ESPESSURA 6CM. AF_07/2021</v>
          </cell>
          <cell r="K6262" t="str">
            <v>M2</v>
          </cell>
          <cell r="L6262">
            <v>147.79</v>
          </cell>
          <cell r="M6262">
            <v>145.34</v>
          </cell>
        </row>
        <row r="6263">
          <cell r="I6263">
            <v>87704</v>
          </cell>
          <cell r="J6263" t="str">
            <v>CONTRAPISO EM ARGAMASSA PRONTA, PREPARO MANUAL, APLICADO EM ÁREAS SECAS SOBRE LAJE, NÃO ADERIDO, ACABAMENTO NÃO REFORÇADO, ESPESSURA 6CM. AF_07/2021</v>
          </cell>
          <cell r="K6263" t="str">
            <v>M2</v>
          </cell>
          <cell r="L6263">
            <v>166.27</v>
          </cell>
          <cell r="M6263">
            <v>162.25</v>
          </cell>
        </row>
        <row r="6264">
          <cell r="I6264">
            <v>87735</v>
          </cell>
          <cell r="J6264" t="str">
            <v>CONTRAPISO EM ARGAMASSA TRAÇO 1:4 (CIMENTO E AREIA), PREPARO MECÂNICO COM BETONEIRA 400 L, APLICADO EM ÁREAS MOLHADAS SOBRE LAJE, ADERIDO, ACABAMENTO NÃO REFORÇADO, ESPESSURA 2CM. AF_07/2021</v>
          </cell>
          <cell r="K6264" t="str">
            <v>M2</v>
          </cell>
          <cell r="L6264">
            <v>49.29</v>
          </cell>
          <cell r="M6264">
            <v>46</v>
          </cell>
        </row>
        <row r="6265">
          <cell r="I6265">
            <v>87737</v>
          </cell>
          <cell r="J6265" t="str">
            <v>CONTRAPISO EM ARGAMASSA TRAÇO 1:4 (CIMENTO E AREIA), PREPARO MANUAL, APLICADO EM ÁREAS MOLHADAS SOBRE LAJE, ADERIDO, ACABAMENTO NÃO REFORÇADO, ESPESSURA 2CM. AF_07/2021</v>
          </cell>
          <cell r="K6265" t="str">
            <v>M2</v>
          </cell>
          <cell r="L6265">
            <v>54.04</v>
          </cell>
          <cell r="M6265">
            <v>50.32</v>
          </cell>
        </row>
        <row r="6266">
          <cell r="I6266">
            <v>87738</v>
          </cell>
          <cell r="J6266" t="str">
            <v>CONTRAPISO EM ARGAMASSA PRONTA, PREPARO MECÂNICO COM MISTURADOR 300 KG, APLICADO EM ÁREAS MOLHADAS SOBRE LAJE, ADERIDO, ACABAMENTO NÃO REFORÇADO, ESPESSURA 2CM. AF_07/2021</v>
          </cell>
          <cell r="K6266" t="str">
            <v>M2</v>
          </cell>
          <cell r="L6266">
            <v>93.05</v>
          </cell>
          <cell r="M6266">
            <v>89.85</v>
          </cell>
        </row>
        <row r="6267">
          <cell r="I6267">
            <v>87739</v>
          </cell>
          <cell r="J6267" t="str">
            <v>CONTRAPISO EM ARGAMASSA PRONTA, PREPARO MANUAL, APLICADO EM ÁREAS MOLHADAS SOBRE LAJE, ADERIDO, ACABAMENTO NÃO REFORÇADO, ESPESSURA 2CM. AF_07/2021</v>
          </cell>
          <cell r="K6267" t="str">
            <v>M2</v>
          </cell>
          <cell r="L6267">
            <v>101.72</v>
          </cell>
          <cell r="M6267">
            <v>97.78</v>
          </cell>
        </row>
        <row r="6268">
          <cell r="I6268">
            <v>87745</v>
          </cell>
          <cell r="J6268" t="str">
            <v>CONTRAPISO EM ARGAMASSA TRAÇO 1:4 (CIMENTO E AREIA), PREPARO MECÂNICO COM BETONEIRA 400 L, APLICADO EM ÁREAS MOLHADAS SOBRE LAJE, ADERIDO, ACABAMENTO NÃO REFORÇADO, ESPESSURA 3CM. AF_07/2021</v>
          </cell>
          <cell r="K6268" t="str">
            <v>M2</v>
          </cell>
          <cell r="L6268">
            <v>58.06</v>
          </cell>
          <cell r="M6268">
            <v>54.41</v>
          </cell>
        </row>
        <row r="6269">
          <cell r="I6269">
            <v>87747</v>
          </cell>
          <cell r="J6269" t="str">
            <v>CONTRAPISO EM ARGAMASSA TRAÇO 1:4 (CIMENTO E AREIA), PREPARO MANUAL, APLICADO EM ÁREAS MOLHADAS SOBRE LAJE, ADERIDO, ACABAMENTO NÃO REFORÇADO, ESPESSURA 3CM. AF_07/2021</v>
          </cell>
          <cell r="K6269" t="str">
            <v>M2</v>
          </cell>
          <cell r="L6269">
            <v>64.67</v>
          </cell>
          <cell r="M6269">
            <v>60.42</v>
          </cell>
        </row>
        <row r="6270">
          <cell r="I6270">
            <v>87748</v>
          </cell>
          <cell r="J6270" t="str">
            <v>CONTRAPISO EM ARGAMASSA PRONTA, PREPARO MECÂNICO COM MISTURADOR 300 KG, APLICADO EM ÁREAS MOLHADAS SOBRE LAJE, ADERIDO, ACABAMENTO NÃO REFORÇADO, ESPESSURA 3CM. AF_07/2021</v>
          </cell>
          <cell r="K6270" t="str">
            <v>M2</v>
          </cell>
          <cell r="L6270">
            <v>118.9</v>
          </cell>
          <cell r="M6270">
            <v>115.38</v>
          </cell>
        </row>
        <row r="6271">
          <cell r="I6271">
            <v>87749</v>
          </cell>
          <cell r="J6271" t="str">
            <v>CONTRAPISO EM ARGAMASSA PRONTA, PREPARO MANUAL, APLICADO EM ÁREAS MOLHADAS SOBRE LAJE, ADERIDO, ACABAMENTO NÃO REFORÇADO, ESPESSURA 3CM. AF_07/2021</v>
          </cell>
          <cell r="K6271" t="str">
            <v>M2</v>
          </cell>
          <cell r="L6271">
            <v>130.96</v>
          </cell>
          <cell r="M6271">
            <v>126.41</v>
          </cell>
        </row>
        <row r="6272">
          <cell r="I6272">
            <v>87755</v>
          </cell>
          <cell r="J6272" t="str">
            <v>CONTRAPISO EM ARGAMASSA TRAÇO 1:4 (CIMENTO E AREIA), PREPARO MECÂNICO COM BETONEIRA 400 L, APLICADO EM ÁREAS MOLHADAS SOBRE IMPERMEABILIZAÇÃO, ACABAMENTO NÃO REFORÇADO, ESPESSURA 3CM. AF_07/2021</v>
          </cell>
          <cell r="K6272" t="str">
            <v>M2</v>
          </cell>
          <cell r="L6272">
            <v>56.17</v>
          </cell>
          <cell r="M6272">
            <v>52.38</v>
          </cell>
        </row>
        <row r="6273">
          <cell r="I6273">
            <v>87757</v>
          </cell>
          <cell r="J6273" t="str">
            <v>CONTRAPISO EM ARGAMASSA TRAÇO 1:4 (CIMENTO E AREIA), PREPARO MANUAL, APLICADO EM ÁREAS MOLHADAS SOBRE IMPERMEABILIZAÇÃO, ACABAMENTO NÃO REFORÇADO, ESPESSURA 3CM. AF_07/2021</v>
          </cell>
          <cell r="K6273" t="str">
            <v>M2</v>
          </cell>
          <cell r="L6273">
            <v>62.78</v>
          </cell>
          <cell r="M6273">
            <v>58.39</v>
          </cell>
        </row>
        <row r="6274">
          <cell r="I6274">
            <v>87758</v>
          </cell>
          <cell r="J6274" t="str">
            <v>CONTRAPISO EM ARGAMASSA PRONTA, PREPARO MECÂNICO COM MISTURADOR 300 KG, APLICADO EM ÁREAS MOLHADAS SOBRE IMPERMEABILIZAÇÃO, ACABAMENTO NÃO REFORÇADO, ESPESSURA 3CM. AF_07/2021</v>
          </cell>
          <cell r="K6274" t="str">
            <v>M2</v>
          </cell>
          <cell r="L6274">
            <v>117.01</v>
          </cell>
          <cell r="M6274">
            <v>113.35</v>
          </cell>
        </row>
        <row r="6275">
          <cell r="I6275">
            <v>87759</v>
          </cell>
          <cell r="J6275" t="str">
            <v>CONTRAPISO EM ARGAMASSA PRONTA, PREPARO MANUAL, APLICADO EM ÁREAS MOLHADAS SOBRE IMPERMEABILIZAÇÃO, ACABAMENTO NÃO REFORÇADO, ESPESSURA 3CM. AF_07/2021</v>
          </cell>
          <cell r="K6275" t="str">
            <v>M2</v>
          </cell>
          <cell r="L6275">
            <v>129.07</v>
          </cell>
          <cell r="M6275">
            <v>124.38</v>
          </cell>
        </row>
        <row r="6276">
          <cell r="I6276">
            <v>87765</v>
          </cell>
          <cell r="J6276" t="str">
            <v>CONTRAPISO EM ARGAMASSA TRAÇO 1:4 (CIMENTO E AREIA), PREPARO MECÂNICO COM BETONEIRA 400 L, APLICADO EM ÁREAS MOLHADAS SOBRE IMPERMEABILIZAÇÃO, ACABAMENTO NÃO REFORÇADO, ESPESSURA 4CM. AF_07/2021</v>
          </cell>
          <cell r="K6276" t="str">
            <v>M2</v>
          </cell>
          <cell r="L6276">
            <v>63.43</v>
          </cell>
          <cell r="M6276">
            <v>59.35</v>
          </cell>
        </row>
        <row r="6277">
          <cell r="I6277">
            <v>87767</v>
          </cell>
          <cell r="J6277" t="str">
            <v>CONTRAPISO EM ARGAMASSA TRAÇO 1:4 (CIMENTO E AREIA), PREPARO MANUAL, APLICADO EM ÁREAS MOLHADAS SOBRE IMPERMEABILIZAÇÃO, ACABAMENTO NÃO REFORÇADO, ESPESSURA 4CM. AF_07/2021</v>
          </cell>
          <cell r="K6277" t="str">
            <v>M2</v>
          </cell>
          <cell r="L6277">
            <v>71.56</v>
          </cell>
          <cell r="M6277">
            <v>66.73</v>
          </cell>
        </row>
        <row r="6278">
          <cell r="I6278">
            <v>87768</v>
          </cell>
          <cell r="J6278" t="str">
            <v>CONTRAPISO EM ARGAMASSA PRONTA, PREPARO MECÂNICO COM MISTURADOR 300 KG, APLICADO EM ÁREAS MOLHADAS SOBRE IMPERMEABILIZAÇÃO, ACABAMENTO NÃO REFORÇADO, ESPESSURA 4CM. AF_07/2021</v>
          </cell>
          <cell r="K6278" t="str">
            <v>M2</v>
          </cell>
          <cell r="L6278">
            <v>138.25</v>
          </cell>
          <cell r="M6278">
            <v>134.32</v>
          </cell>
        </row>
        <row r="6279">
          <cell r="I6279">
            <v>87769</v>
          </cell>
          <cell r="J6279" t="str">
            <v>CONTRAPISO EM ARGAMASSA PRONTA, PREPARO MANUAL, APLICADO EM ÁREAS MOLHADAS SOBRE IMPERMEABILIZAÇÃO, ACABAMENTO NÃO REFORÇADO, ESPESSURA 4CM. AF_07/2021</v>
          </cell>
          <cell r="K6279" t="str">
            <v>M2</v>
          </cell>
          <cell r="L6279">
            <v>153.07</v>
          </cell>
          <cell r="M6279">
            <v>147.88</v>
          </cell>
        </row>
        <row r="6280">
          <cell r="I6280">
            <v>88470</v>
          </cell>
          <cell r="J6280" t="str">
            <v>CONTRAPISO COM ARGAMASSA AUTONIVELANTE, APLICADO SOBRE LAJE, NÃO ADERIDO, ESPESSURA 3CM. AF_07/2021</v>
          </cell>
          <cell r="K6280" t="str">
            <v>M2</v>
          </cell>
          <cell r="L6280">
            <v>25.87</v>
          </cell>
          <cell r="M6280">
            <v>25.43</v>
          </cell>
        </row>
        <row r="6281">
          <cell r="I6281">
            <v>88471</v>
          </cell>
          <cell r="J6281" t="str">
            <v>CONTRAPISO COM ARGAMASSA AUTONIVELANTE, APLICADO SOBRE LAJE, NÃO ADERIDO, ESPESSURA 4CM. AF_07/2021</v>
          </cell>
          <cell r="K6281" t="str">
            <v>M2</v>
          </cell>
          <cell r="L6281">
            <v>32.54</v>
          </cell>
          <cell r="M6281">
            <v>31.93</v>
          </cell>
        </row>
        <row r="6282">
          <cell r="I6282">
            <v>88472</v>
          </cell>
          <cell r="J6282" t="str">
            <v>CONTRAPISO COM ARGAMASSA AUTONIVELANTE, APLICADO SOBRE LAJE, NÃO ADERIDO, ESPESSURA 5CM. AF_07/2021</v>
          </cell>
          <cell r="K6282" t="str">
            <v>M2</v>
          </cell>
          <cell r="L6282">
            <v>37.82</v>
          </cell>
          <cell r="M6282">
            <v>37.090000000000003</v>
          </cell>
        </row>
        <row r="6283">
          <cell r="I6283">
            <v>88476</v>
          </cell>
          <cell r="J6283" t="str">
            <v>CONTRAPISO COM ARGAMASSA AUTONIVELANTE, APLICADO SOBRE LAJE, ADERIDO, ESPESSURA 2CM. AF_07/2021</v>
          </cell>
          <cell r="K6283" t="str">
            <v>M2</v>
          </cell>
          <cell r="L6283">
            <v>21.59</v>
          </cell>
          <cell r="M6283">
            <v>21.31</v>
          </cell>
        </row>
        <row r="6284">
          <cell r="I6284">
            <v>88477</v>
          </cell>
          <cell r="J6284" t="str">
            <v>CONTRAPISO COM ARGAMASSA AUTONIVELANTE, APLICADO SOBRE LAJE, ADERIDO, ESPESSURA 3CM. AF_07/2021</v>
          </cell>
          <cell r="K6284" t="str">
            <v>M2</v>
          </cell>
          <cell r="L6284">
            <v>30.06</v>
          </cell>
          <cell r="M6284">
            <v>29.53</v>
          </cell>
        </row>
        <row r="6285">
          <cell r="I6285">
            <v>88478</v>
          </cell>
          <cell r="J6285" t="str">
            <v>CONTRAPISO COM ARGAMASSA AUTONIVELANTE, APLICADO SOBRE LAJE, ADERIDO, ESPESSURA 4CM. AF_07/2021</v>
          </cell>
          <cell r="K6285" t="str">
            <v>M2</v>
          </cell>
          <cell r="L6285">
            <v>37.04</v>
          </cell>
          <cell r="M6285">
            <v>36.32</v>
          </cell>
        </row>
        <row r="6286">
          <cell r="I6286">
            <v>90930</v>
          </cell>
          <cell r="J6286" t="str">
            <v>CONTRAPISO ACÚSTICO EM ARGAMASSA TRAÇO 1:4 (CIMENTO E AREIA), PREPARO MECÂNICO COM BETONEIRA 400L, APLICADO EM ÁREAS SECAS, ACABAMENTO NÃO REFORÇADO, ESPESSURA 5CM. AF_07/2021</v>
          </cell>
          <cell r="K6286" t="str">
            <v>M2</v>
          </cell>
          <cell r="L6286">
            <v>83.02</v>
          </cell>
          <cell r="M6286">
            <v>79.66</v>
          </cell>
        </row>
        <row r="6287">
          <cell r="I6287">
            <v>90932</v>
          </cell>
          <cell r="J6287" t="str">
            <v>CONTRAPISO ACÚSTICO EM ARGAMASSA TRAÇO 1:4 (CIMENTO E AREIA), PREPARO MANUAL, APLICADO EM ÁREAS SECAS, ACABAMENTO NÃO REFORÇADO, ESPESSURA 5CM. AF_07/2021</v>
          </cell>
          <cell r="K6287" t="str">
            <v>M2</v>
          </cell>
          <cell r="L6287">
            <v>92.33</v>
          </cell>
          <cell r="M6287">
            <v>88.12</v>
          </cell>
        </row>
        <row r="6288">
          <cell r="I6288">
            <v>90933</v>
          </cell>
          <cell r="J6288" t="str">
            <v>CONTRAPISO ACÚSTICO EM ARGAMASSA PRONTA, PREPARO MECÂNICO COM MISTURADOR 300 KG, APLICADO EM ÁREAS SECAS, ACABAMENTO NÃO REFORÇADO, ESPESSURA 5CM. AF_07/2021</v>
          </cell>
          <cell r="K6288" t="str">
            <v>M2</v>
          </cell>
          <cell r="L6288">
            <v>168.71</v>
          </cell>
          <cell r="M6288">
            <v>165.53</v>
          </cell>
        </row>
        <row r="6289">
          <cell r="I6289">
            <v>90934</v>
          </cell>
          <cell r="J6289" t="str">
            <v>CONTRAPISO ACÚSTICO EM ARGAMASSA PRONTA, PREPARO MANUAL, APLICADO EM ÁREAS SECAS, ACABAMENTO NÃO REFORÇADO, ESPESSURA 5CM. AF_07/2021</v>
          </cell>
          <cell r="K6289" t="str">
            <v>M2</v>
          </cell>
          <cell r="L6289">
            <v>185.68</v>
          </cell>
          <cell r="M6289">
            <v>181.05</v>
          </cell>
        </row>
        <row r="6290">
          <cell r="I6290">
            <v>90940</v>
          </cell>
          <cell r="J6290" t="str">
            <v>CONTRAPISO ACÚSTICO EM ARGAMASSA TRAÇO 1:4 (CIMENTO E AREIA), PREPARO MECÂNICO COM BETONEIRA 400L, APLICADO EM ÁREAS SECAS, ACABAMENTO NÃO REFORÇADO, ESPESSURA 6CM. AF_07/2021</v>
          </cell>
          <cell r="K6290" t="str">
            <v>M2</v>
          </cell>
          <cell r="L6290">
            <v>88.69</v>
          </cell>
          <cell r="M6290">
            <v>84.99</v>
          </cell>
        </row>
        <row r="6291">
          <cell r="I6291">
            <v>90942</v>
          </cell>
          <cell r="J6291" t="str">
            <v>CONTRAPISO ACÚSTICO EM ARGAMASSA TRAÇO 1:4 (CIMENTO E AREIA), PREPARO MANUAL, APLICADO EM ÁREAS SECAS, ACABAMENTO NÃO REFORÇADO, ESPESSURA 6CM. AF_07/2021</v>
          </cell>
          <cell r="K6291" t="str">
            <v>M2</v>
          </cell>
          <cell r="L6291">
            <v>98.83</v>
          </cell>
          <cell r="M6291">
            <v>94.2</v>
          </cell>
        </row>
        <row r="6292">
          <cell r="I6292">
            <v>90943</v>
          </cell>
          <cell r="J6292" t="str">
            <v>CONTRAPISO ACÚSTICO EM ARGAMASSA PRONTA, PREPARO MECÂNICO COM MISTURADOR 300 KG, APLICADO EM ÁREAS SECAS, ACABAMENTO NÃO REFORÇADO, ESPESSURA 6CM. AF_07/2021</v>
          </cell>
          <cell r="K6292" t="str">
            <v>M2</v>
          </cell>
          <cell r="L6292">
            <v>182.01</v>
          </cell>
          <cell r="M6292">
            <v>178.49</v>
          </cell>
        </row>
        <row r="6293">
          <cell r="I6293">
            <v>90944</v>
          </cell>
          <cell r="J6293" t="str">
            <v>CONTRAPISO ACÚSTICO EM ARGAMASSA PRONTA, PREPARO MANUAL, APLICADO EM ÁREAS SECA, ACABAMENTO NÃO REFORÇADO, ESPESSURA 6CM. AF_07/2021</v>
          </cell>
          <cell r="K6293" t="str">
            <v>M2</v>
          </cell>
          <cell r="L6293">
            <v>200.49</v>
          </cell>
          <cell r="M6293">
            <v>195.4</v>
          </cell>
        </row>
        <row r="6294">
          <cell r="I6294">
            <v>90950</v>
          </cell>
          <cell r="J6294" t="str">
            <v>CONTRAPISO ACÚSTICO EM ARGAMASSA TRAÇO 1:4 (CIMENTO E AREIA), PREPARO MECÂNICO COM BETONEIRA 400L, APLICADO EM ÁREAS SECAS, ACABAMENTO NÃO REFORÇADO, ESPESSURA 7CM. AF_07/2021</v>
          </cell>
          <cell r="K6294" t="str">
            <v>M2</v>
          </cell>
          <cell r="L6294">
            <v>99.04</v>
          </cell>
          <cell r="M6294">
            <v>94.73</v>
          </cell>
        </row>
        <row r="6295">
          <cell r="I6295">
            <v>90952</v>
          </cell>
          <cell r="J6295" t="str">
            <v>CONTRAPISO ACÚSTICO EM ARGAMASSA TRAÇO 1:4 (CIMENTO E AREIA), PREPARO MANUAL, APLICADO EM ÁREAS SECAS, ACABAMENTO NÃO REFORÇADO, ESPESSURA 7CM. AF_07/2021</v>
          </cell>
          <cell r="K6295" t="str">
            <v>M2</v>
          </cell>
          <cell r="L6295">
            <v>110.7</v>
          </cell>
          <cell r="M6295">
            <v>105.32</v>
          </cell>
        </row>
        <row r="6296">
          <cell r="I6296">
            <v>90953</v>
          </cell>
          <cell r="J6296" t="str">
            <v>CONTRAPISO ACÚSTICO EM ARGAMASSA PRONTA, PREPARO MECÂNICO COM MISTURADOR 300 KG, APLICADO EM ÁREAS SECAS, ACABAMENTO NÃO REFORÇADO, ESPESSURA 7CM. AF_07/2021</v>
          </cell>
          <cell r="K6296" t="str">
            <v>M2</v>
          </cell>
          <cell r="L6296">
            <v>206.34</v>
          </cell>
          <cell r="M6296">
            <v>202.23</v>
          </cell>
        </row>
        <row r="6297">
          <cell r="I6297">
            <v>90954</v>
          </cell>
          <cell r="J6297" t="str">
            <v>CONTRAPISO ACÚSTICO EM ARGAMASSA PRONTA, PREPARO MANUAL, APLICADO EM ÁREAS SECAS, ACABAMENTO NÃO REFORÇADO, ESPESSURA 7CM. AF_07/2021</v>
          </cell>
          <cell r="K6297" t="str">
            <v>M2</v>
          </cell>
          <cell r="L6297">
            <v>227.59</v>
          </cell>
          <cell r="M6297">
            <v>221.68</v>
          </cell>
        </row>
        <row r="6298">
          <cell r="I6298">
            <v>102803</v>
          </cell>
          <cell r="J6298" t="str">
            <v>REFORÇO SUPERFICIAL PARA CONTRAPISOS DE ARGAMASSA SEMI-SECA. AF_07/2021</v>
          </cell>
          <cell r="K6298" t="str">
            <v>M2</v>
          </cell>
          <cell r="L6298">
            <v>3</v>
          </cell>
          <cell r="M6298">
            <v>2.73</v>
          </cell>
        </row>
        <row r="6299">
          <cell r="I6299">
            <v>101742</v>
          </cell>
          <cell r="J6299" t="str">
            <v>RODAPÉ BORRACHA LISO, ALTURA = 7CM, ESPESSURA = 2 MM, PARA ARGAMASSA. AF_09/2020</v>
          </cell>
          <cell r="K6299" t="str">
            <v>M</v>
          </cell>
          <cell r="L6299">
            <v>74.180000000000007</v>
          </cell>
          <cell r="M6299">
            <v>70.709999999999994</v>
          </cell>
        </row>
        <row r="6300">
          <cell r="I6300">
            <v>87878</v>
          </cell>
          <cell r="J6300" t="str">
            <v>CHAPISCO APLICADO EM ALVENARIAS E ESTRUTURAS DE CONCRETO INTERNAS, COM COLHER DE PEDREIRO.  ARGAMASSA TRAÇO 1:3 COM PREPARO MANUAL. AF_10/2022</v>
          </cell>
          <cell r="K6300" t="str">
            <v>M2</v>
          </cell>
          <cell r="L6300">
            <v>5.79</v>
          </cell>
          <cell r="M6300">
            <v>5.35</v>
          </cell>
        </row>
        <row r="6301">
          <cell r="I6301">
            <v>87879</v>
          </cell>
          <cell r="J6301" t="str">
            <v>CHAPISCO APLICADO EM ALVENARIAS E ESTRUTURAS DE CONCRETO INTERNAS, COM COLHER DE PEDREIRO.  ARGAMASSA TRAÇO 1:3 COM PREPARO EM BETONEIRA 400L. AF_10/2022</v>
          </cell>
          <cell r="K6301" t="str">
            <v>M2</v>
          </cell>
          <cell r="L6301">
            <v>5.16</v>
          </cell>
          <cell r="M6301">
            <v>4.7699999999999996</v>
          </cell>
        </row>
        <row r="6302">
          <cell r="I6302">
            <v>87881</v>
          </cell>
          <cell r="J6302" t="str">
            <v>CHAPISCO APLICADO NO TETO OU EM ALVENARIA E ESTRUTURA, COM ROLO PARA TEXTURA ACRÍLICA. ARGAMASSA TRAÇO 1:4 E EMULSÃO POLIMÉRICA (ADESIVO) COM PREPARO MANUAL. AF_10/2022</v>
          </cell>
          <cell r="K6302" t="str">
            <v>M2</v>
          </cell>
          <cell r="L6302">
            <v>7.17</v>
          </cell>
          <cell r="M6302">
            <v>6.94</v>
          </cell>
        </row>
        <row r="6303">
          <cell r="I6303">
            <v>87882</v>
          </cell>
          <cell r="J6303" t="str">
            <v>CHAPISCO APLICADO NO TETO OU EM ALVENARIA E ESTRUTURA, COM ROLO PARA TEXTURA ACRÍLICA. ARGAMASSA TRAÇO 1:4 E EMULSÃO POLIMÉRICA (ADESIVO) COM PREPARO EM BETONEIRA 400L. AF_10/2022</v>
          </cell>
          <cell r="K6303" t="str">
            <v>M2</v>
          </cell>
          <cell r="L6303">
            <v>6.96</v>
          </cell>
          <cell r="M6303">
            <v>6.75</v>
          </cell>
        </row>
        <row r="6304">
          <cell r="I6304">
            <v>87884</v>
          </cell>
          <cell r="J6304" t="str">
            <v>CHAPISCO APLICADO NO TETO OU EM ALVENARIA E ESTRUTURA, COM ROLO PARA TEXTURA ACRÍLICA. ARGAMASSA INDUSTRIALIZADA COM PREPARO MANUAL. AF_10/2022</v>
          </cell>
          <cell r="K6304" t="str">
            <v>M2</v>
          </cell>
          <cell r="L6304">
            <v>10.27</v>
          </cell>
          <cell r="M6304">
            <v>10.02</v>
          </cell>
        </row>
        <row r="6305">
          <cell r="I6305">
            <v>87885</v>
          </cell>
          <cell r="J6305" t="str">
            <v>CHAPISCO APLICADO NO TETO OU EM ALVENARIA E ESTRUTURA, COM ROLO PARA TEXTURA ACRÍLICA. ARGAMASSA INDUSTRIALIZADA COM PREPARO EM MISTURADOR 300 KG. AF_10/2022</v>
          </cell>
          <cell r="K6305" t="str">
            <v>M2</v>
          </cell>
          <cell r="L6305">
            <v>9.7799999999999994</v>
          </cell>
          <cell r="M6305">
            <v>9.57</v>
          </cell>
        </row>
        <row r="6306">
          <cell r="I6306">
            <v>87886</v>
          </cell>
          <cell r="J6306" t="str">
            <v>CHAPISCO APLICADO NO TETO OU EM ESTRUTURA, COM DESEMPENADEIRA DENTADA. ARGAMASSA INDUSTRIALIZADA COM PREPARO MANUAL. AF_10/2022</v>
          </cell>
          <cell r="K6306" t="str">
            <v>M2</v>
          </cell>
          <cell r="L6306">
            <v>18.66</v>
          </cell>
          <cell r="M6306">
            <v>17.89</v>
          </cell>
        </row>
        <row r="6307">
          <cell r="I6307">
            <v>87887</v>
          </cell>
          <cell r="J6307" t="str">
            <v>CHAPISCO APLICADO NO TETO OU EM ESTRUTURA, COM DESEMPENADEIRA DENTADA. ARGAMASSA INDUSTRIALIZADA COM PREPARO EM MISTURADOR 300 KG. AF_10/2022</v>
          </cell>
          <cell r="K6307" t="str">
            <v>M2</v>
          </cell>
          <cell r="L6307">
            <v>17.59</v>
          </cell>
          <cell r="M6307">
            <v>16.91</v>
          </cell>
        </row>
        <row r="6308">
          <cell r="I6308">
            <v>87888</v>
          </cell>
          <cell r="J6308" t="str">
            <v>CHAPISCO APLICADO EM ALVENARIA (SEM PRESENÇA DE VÃOS) E ESTRUTURAS DE CONCRETO DE FACHADA, COM ROLO PARA TEXTURA ACRÍLICA.  ARGAMASSA TRAÇO 1:4 E EMULSÃO POLIMÉRICA (ADESIVO) COM PREPARO MANUAL. AF_10/2022</v>
          </cell>
          <cell r="K6308" t="str">
            <v>M2</v>
          </cell>
          <cell r="L6308">
            <v>9.3699999999999992</v>
          </cell>
          <cell r="M6308">
            <v>8.91</v>
          </cell>
        </row>
        <row r="6309">
          <cell r="I6309">
            <v>87889</v>
          </cell>
          <cell r="J6309" t="str">
            <v>CHAPISCO APLICADO EM ALVENARIA (SEM PRESENÇA DE VÃOS) E ESTRUTURAS DE CONCRETO DE FACHADA, COM ROLO PARA TEXTURA ACRÍLICA.  ARGAMASSA TRAÇO 1:4 E EMULSÃO POLIMÉRICA (ADESIVO) COM PREPARO EM BETONEIRA 400L. AF_10/2022</v>
          </cell>
          <cell r="K6309" t="str">
            <v>M2</v>
          </cell>
          <cell r="L6309">
            <v>9.16</v>
          </cell>
          <cell r="M6309">
            <v>8.7200000000000006</v>
          </cell>
        </row>
        <row r="6310">
          <cell r="I6310">
            <v>87891</v>
          </cell>
          <cell r="J6310" t="str">
            <v>CHAPISCO APLICADO EM ALVENARIA (SEM PRESENÇA DE VÃOS) E ESTRUTURAS DE CONCRETO DE FACHADA, COM ROLO PARA TEXTURA ACRÍLICA. ARGAMASSA INDUSTRIALIZADA COM PREPARO MANUAL. AF_10/2022</v>
          </cell>
          <cell r="K6310" t="str">
            <v>M2</v>
          </cell>
          <cell r="L6310">
            <v>12.47</v>
          </cell>
          <cell r="M6310">
            <v>11.99</v>
          </cell>
        </row>
        <row r="6311">
          <cell r="I6311">
            <v>87892</v>
          </cell>
          <cell r="J6311" t="str">
            <v>CHAPISCO APLICADO EM ALVENARIA (SEM PRESENÇA DE VÃOS) E ESTRUTURAS DE CONCRETO DE FACHADA, COM ROLO PARA TEXTURA ACRÍLICA.  ARGAMASSA INDUSTRIALIZADA COM PREPARO EM MISTURADOR 300 KG. AF_10/2022</v>
          </cell>
          <cell r="K6311" t="str">
            <v>M2</v>
          </cell>
          <cell r="L6311">
            <v>11.98</v>
          </cell>
          <cell r="M6311">
            <v>11.54</v>
          </cell>
        </row>
        <row r="6312">
          <cell r="I6312">
            <v>87893</v>
          </cell>
          <cell r="J6312" t="str">
            <v>CHAPISCO APLICADO EM ALVENARIA (SEM PRESENÇA DE VÃOS) E ESTRUTURAS DE CONCRETO DE FACHADA, COM COLHER DE PEDREIRO.  ARGAMASSA TRAÇO 1:3 COM PREPARO MANUAL. AF_10/2022</v>
          </cell>
          <cell r="K6312" t="str">
            <v>M2</v>
          </cell>
          <cell r="L6312">
            <v>9.0500000000000007</v>
          </cell>
          <cell r="M6312">
            <v>8.27</v>
          </cell>
        </row>
        <row r="6313">
          <cell r="I6313">
            <v>87894</v>
          </cell>
          <cell r="J6313" t="str">
            <v>CHAPISCO APLICADO EM ALVENARIA (SEM PRESENÇA DE VÃOS) E ESTRUTURAS DE CONCRETO DE FACHADA, COM COLHER DE PEDREIRO.  ARGAMASSA TRAÇO 1:3 COM PREPARO EM BETONEIRA 400L. AF_10/2022</v>
          </cell>
          <cell r="K6313" t="str">
            <v>M2</v>
          </cell>
          <cell r="L6313">
            <v>8.42</v>
          </cell>
          <cell r="M6313">
            <v>7.69</v>
          </cell>
        </row>
        <row r="6314">
          <cell r="I6314">
            <v>87896</v>
          </cell>
          <cell r="J6314" t="str">
            <v>CHAPISCO APLICADO EM ALVENARIA (SEM PRESENÇA DE VÃOS) E ESTRUTURAS DE CONCRETO DE FACHADA, COM EQUIPAMENTO DE PROJEÇÃO. ARGAMASSA TRAÇO 1:3 COM PREPARO MANUAL. AF_10/2022</v>
          </cell>
          <cell r="K6314" t="str">
            <v>M2</v>
          </cell>
          <cell r="L6314">
            <v>6.48</v>
          </cell>
          <cell r="M6314">
            <v>6.02</v>
          </cell>
        </row>
        <row r="6315">
          <cell r="I6315">
            <v>87897</v>
          </cell>
          <cell r="J6315" t="str">
            <v>CHAPISCO APLICADO EM ALVENARIA (SEM PRESENÇA DE VÃOS) E ESTRUTURAS DE CONCRETO DE FACHADA, COM EQUIPAMENTO DE PROJEÇÃO.  ARGAMASSA TRAÇO 1:3 COM PREPARO EM BETONEIRA 400 L. AF_10/2022</v>
          </cell>
          <cell r="K6315" t="str">
            <v>M2</v>
          </cell>
          <cell r="L6315">
            <v>5.85</v>
          </cell>
          <cell r="M6315">
            <v>5.44</v>
          </cell>
        </row>
        <row r="6316">
          <cell r="I6316">
            <v>87899</v>
          </cell>
          <cell r="J6316" t="str">
            <v>CHAPISCO APLICADO EM ALVENARIA (COM PRESENÇA DE VÃOS) E ESTRUTURAS DE CONCRETO DE FACHADA, COM ROLO PARA TEXTURA ACRÍLICA.  ARGAMASSA TRAÇO 1:4 E EMULSÃO POLIMÉRICA (ADESIVO) COM PREPARO MANUAL. AF_10/2022</v>
          </cell>
          <cell r="K6316" t="str">
            <v>M2</v>
          </cell>
          <cell r="L6316">
            <v>10.34</v>
          </cell>
          <cell r="M6316">
            <v>9.7799999999999994</v>
          </cell>
        </row>
        <row r="6317">
          <cell r="I6317">
            <v>87900</v>
          </cell>
          <cell r="J6317" t="str">
            <v>CHAPISCO APLICADO EM ALVENARIA (COM PRESENÇA DE VÃOS) E ESTRUTURAS DE CONCRETO DE FACHADA, COM ROLO PARA TEXTURA ACRÍLICA.  ARGAMASSA TRAÇO 1:4 E EMULSÃO POLIMÉRICA (ADESIVO) COM PREPARO EM BETONEIRA 400L. AF_10/2022</v>
          </cell>
          <cell r="K6317" t="str">
            <v>M2</v>
          </cell>
          <cell r="L6317">
            <v>10.130000000000001</v>
          </cell>
          <cell r="M6317">
            <v>9.59</v>
          </cell>
        </row>
        <row r="6318">
          <cell r="I6318">
            <v>87902</v>
          </cell>
          <cell r="J6318" t="str">
            <v>CHAPISCO APLICADO EM ALVENARIA (COM PRESENÇA DE VÃOS) E ESTRUTURAS DE CONCRETO DE FACHADA, COM ROLO PARA TEXTURA ACRÍLICA.  ARGAMASSA INDUSTRIALIZADA COM PREPARO MANUAL. AF_10/2022</v>
          </cell>
          <cell r="K6318" t="str">
            <v>M2</v>
          </cell>
          <cell r="L6318">
            <v>13.44</v>
          </cell>
          <cell r="M6318">
            <v>12.86</v>
          </cell>
        </row>
        <row r="6319">
          <cell r="I6319">
            <v>87903</v>
          </cell>
          <cell r="J6319" t="str">
            <v>CHAPISCO APLICADO EM ALVENARIA (COM PRESENÇA DE VÃOS) E ESTRUTURAS DE CONCRETO DE FACHADA, COM ROLO PARA TEXTURA ACRÍLICA.  ARGAMASSA INDUSTRIALIZADA COM PREPARO EM MISTURADOR 300 KG. AF_10/2022</v>
          </cell>
          <cell r="K6319" t="str">
            <v>M2</v>
          </cell>
          <cell r="L6319">
            <v>12.95</v>
          </cell>
          <cell r="M6319">
            <v>12.41</v>
          </cell>
        </row>
        <row r="6320">
          <cell r="I6320">
            <v>87904</v>
          </cell>
          <cell r="J6320" t="str">
            <v>CHAPISCO APLICADO EM ALVENARIA (COM PRESENÇA DE VÃOS) E ESTRUTURAS DE CONCRETO DE FACHADA, COM COLHER DE PEDREIRO.  ARGAMASSA TRAÇO 1:3 COM PREPARO MANUAL. AF_10/2022</v>
          </cell>
          <cell r="K6320" t="str">
            <v>M2</v>
          </cell>
          <cell r="L6320">
            <v>10.59</v>
          </cell>
          <cell r="M6320">
            <v>9.66</v>
          </cell>
        </row>
        <row r="6321">
          <cell r="I6321">
            <v>87905</v>
          </cell>
          <cell r="J6321" t="str">
            <v>CHAPISCO APLICADO EM ALVENARIA (COM PRESENÇA DE VÃOS) E ESTRUTURAS DE CONCRETO DE FACHADA, COM COLHER DE PEDREIRO.  ARGAMASSA TRAÇO 1:3 COM PREPARO EM BETONEIRA 400L. AF_10/2022</v>
          </cell>
          <cell r="K6321" t="str">
            <v>M2</v>
          </cell>
          <cell r="L6321">
            <v>9.9600000000000009</v>
          </cell>
          <cell r="M6321">
            <v>9.08</v>
          </cell>
        </row>
        <row r="6322">
          <cell r="I6322">
            <v>87907</v>
          </cell>
          <cell r="J6322" t="str">
            <v>CHAPISCO APLICADO EM ALVENARIA (COM PRESENÇA DE VÃOS) E ESTRUTURAS DE CONCRETO DE FACHADA, COM EQUIPAMENTO DE PROJEÇÃO.  ARGAMASSA TRAÇO 1:3 COM PREPARO MANUAL. AF_10/2022</v>
          </cell>
          <cell r="K6322" t="str">
            <v>M2</v>
          </cell>
          <cell r="L6322">
            <v>7.87</v>
          </cell>
          <cell r="M6322">
            <v>7.3</v>
          </cell>
        </row>
        <row r="6323">
          <cell r="I6323">
            <v>87908</v>
          </cell>
          <cell r="J6323" t="str">
            <v>CHAPISCO APLICADO EM ALVENARIA (COM PRESENÇA DE VÃOS) E ESTRUTURAS DE CONCRETO DE FACHADA, COM EQUIPAMENTO DE PROJEÇÃO.  ARGAMASSA TRAÇO 1:3 COM PREPARO EM BETONEIRA 400 L. AF_10/2022</v>
          </cell>
          <cell r="K6323" t="str">
            <v>M2</v>
          </cell>
          <cell r="L6323">
            <v>7.24</v>
          </cell>
          <cell r="M6323">
            <v>6.72</v>
          </cell>
        </row>
        <row r="6324">
          <cell r="I6324">
            <v>87910</v>
          </cell>
          <cell r="J6324" t="str">
            <v>CHAPISCO APLICADO SOMENTE NA ESTRUTURA DE CONCRETO DA FACHADA, COM DESEMPENADEIRA DENTADA. ARGAMASSA INDUSTRIALIZADA COM PREPARO MANUAL. AF_10/2022</v>
          </cell>
          <cell r="K6324" t="str">
            <v>M2</v>
          </cell>
          <cell r="L6324">
            <v>25.98</v>
          </cell>
          <cell r="M6324">
            <v>24.46</v>
          </cell>
        </row>
        <row r="6325">
          <cell r="I6325">
            <v>87911</v>
          </cell>
          <cell r="J6325" t="str">
            <v>CHAPISCO APLICADO SOMENTE NA ESTRUTURA DE CONCRETO DA FACHADA, COM DESEMPENADEIRA DENTADA. ARGAMASSA INDUSTRIALIZADA COM PREPARO EM MISTURADOR 300 KG. AF_10/2022</v>
          </cell>
          <cell r="K6325" t="str">
            <v>M2</v>
          </cell>
          <cell r="L6325">
            <v>24.91</v>
          </cell>
          <cell r="M6325">
            <v>23.48</v>
          </cell>
        </row>
        <row r="6326">
          <cell r="I6326">
            <v>104410</v>
          </cell>
          <cell r="J6326" t="str">
            <v>CHAPISCO APLICADO EM ALVENARIA E ESTRUTURAS DE CONCRETO INTERNAS, COM EQUIPAMENTO DE PROJEÇÃO.  ARGAMASSA TRAÇO 1:3 COM PREPARO MANUAL. AF_10/2022</v>
          </cell>
          <cell r="K6326" t="str">
            <v>M2</v>
          </cell>
          <cell r="L6326">
            <v>5.82</v>
          </cell>
          <cell r="M6326">
            <v>5.44</v>
          </cell>
        </row>
        <row r="6327">
          <cell r="I6327">
            <v>104411</v>
          </cell>
          <cell r="J6327" t="str">
            <v>CHAPISCO APLICADO EM ALVENARIA E ESTRUTURAS DE CONCRETO INTERNAS, COM EQUIPAMENTO DE PROJEÇÃO.  ARGAMASSA TRAÇO 1:3 COM PREPARO EM BETONEIRA 400 L. AF_10/2022</v>
          </cell>
          <cell r="K6327" t="str">
            <v>M2</v>
          </cell>
          <cell r="L6327">
            <v>5.82</v>
          </cell>
          <cell r="M6327">
            <v>5.44</v>
          </cell>
        </row>
        <row r="6328">
          <cell r="I6328">
            <v>87411</v>
          </cell>
          <cell r="J6328" t="str">
            <v>APLICAÇÃO MANUAL DE GESSO DESEMPENADO (SEM TALISCAS) EM TETO DE AMBIENTES DE ÁREA MAIOR QUE 10M², ESPESSURA DE 0,5CM. AF_03/2023</v>
          </cell>
          <cell r="K6328" t="str">
            <v>M2</v>
          </cell>
          <cell r="L6328">
            <v>19.600000000000001</v>
          </cell>
          <cell r="M6328">
            <v>18.43</v>
          </cell>
        </row>
        <row r="6329">
          <cell r="I6329">
            <v>87412</v>
          </cell>
          <cell r="J6329" t="str">
            <v>APLICAÇÃO MANUAL DE GESSO DESEMPENADO (SEM TALISCAS) EM TETO DE AMBIENTES DE ÁREA ENTRE 5M² E 10M², ESPESSURA DE 0,5CM. AF_03/2023</v>
          </cell>
          <cell r="K6329" t="str">
            <v>M2</v>
          </cell>
          <cell r="L6329">
            <v>30.46</v>
          </cell>
          <cell r="M6329">
            <v>28.19</v>
          </cell>
        </row>
        <row r="6330">
          <cell r="I6330">
            <v>87413</v>
          </cell>
          <cell r="J6330" t="str">
            <v>APLICAÇÃO MANUAL DE GESSO DESEMPENADO (SEM TALISCAS) EM TETO DE AMBIENTES DE ÁREA MENOR QUE 5M², ESPESSURA DE 0,5CM. AF_03/2023</v>
          </cell>
          <cell r="K6330" t="str">
            <v>M2</v>
          </cell>
          <cell r="L6330">
            <v>36.700000000000003</v>
          </cell>
          <cell r="M6330">
            <v>33.79</v>
          </cell>
        </row>
        <row r="6331">
          <cell r="I6331">
            <v>87414</v>
          </cell>
          <cell r="J6331" t="str">
            <v>APLICAÇÃO MANUAL DE GESSO DESEMPENADO (SEM TALISCAS) EM TETO DE AMBIENTES DE ÁREA MAIOR QUE 10M², ESPESSURA DE 1,0CM. AF_03/2023</v>
          </cell>
          <cell r="K6331" t="str">
            <v>M2</v>
          </cell>
          <cell r="L6331">
            <v>30.83</v>
          </cell>
          <cell r="M6331">
            <v>29.15</v>
          </cell>
        </row>
        <row r="6332">
          <cell r="I6332">
            <v>87415</v>
          </cell>
          <cell r="J6332" t="str">
            <v>APLICAÇÃO MANUAL DE GESSO DESEMPENADO (SEM TALISCAS) EM TETO DE AMBIENTES DE ÁREA ENTRE 5M² E 10M², ESPESSURA DE 1,0CM. AF_03/2023</v>
          </cell>
          <cell r="K6332" t="str">
            <v>M2</v>
          </cell>
          <cell r="L6332">
            <v>41.69</v>
          </cell>
          <cell r="M6332">
            <v>38.909999999999997</v>
          </cell>
        </row>
        <row r="6333">
          <cell r="I6333">
            <v>87416</v>
          </cell>
          <cell r="J6333" t="str">
            <v>APLICAÇÃO MANUAL DE GESSO DESEMPENADO (SEM TALISCAS) EM TETO DE AMBIENTES DE ÁREA MENOR QUE 5M², ESPESSURA DE 1,0CM. AF_03/2023</v>
          </cell>
          <cell r="K6333" t="str">
            <v>M2</v>
          </cell>
          <cell r="L6333">
            <v>47.92</v>
          </cell>
          <cell r="M6333">
            <v>44.51</v>
          </cell>
        </row>
        <row r="6334">
          <cell r="I6334">
            <v>87418</v>
          </cell>
          <cell r="J6334" t="str">
            <v>APLICAÇÃO MANUAL DE GESSO DESEMPENADO (SEM TALISCAS) EM PAREDES, ESPESSURA DE 0,5CM. AF_03/2023</v>
          </cell>
          <cell r="K6334" t="str">
            <v>M2</v>
          </cell>
          <cell r="L6334">
            <v>23.04</v>
          </cell>
          <cell r="M6334">
            <v>21.52</v>
          </cell>
        </row>
        <row r="6335">
          <cell r="I6335">
            <v>87421</v>
          </cell>
          <cell r="J6335" t="str">
            <v>APLICAÇÃO MANUAL DE GESSO DESEMPENADO (SEM TALISCAS) EM PAREDES, ESPESSURA DE 1,0CM. AF_03/2023</v>
          </cell>
          <cell r="K6335" t="str">
            <v>M2</v>
          </cell>
          <cell r="L6335">
            <v>34.76</v>
          </cell>
          <cell r="M6335">
            <v>32.69</v>
          </cell>
        </row>
        <row r="6336">
          <cell r="I6336">
            <v>87424</v>
          </cell>
          <cell r="J6336" t="str">
            <v>APLICAÇÃO MANUAL DE GESSO SARRAFEADO (COM TALISCAS) EM PAREDES, ESPESSURA DE 1,0CM. AF_03/2023</v>
          </cell>
          <cell r="K6336" t="str">
            <v>M2</v>
          </cell>
          <cell r="L6336">
            <v>46.89</v>
          </cell>
          <cell r="M6336">
            <v>43.58</v>
          </cell>
        </row>
        <row r="6337">
          <cell r="I6337">
            <v>87427</v>
          </cell>
          <cell r="J6337" t="str">
            <v>APLICAÇÃO MANUAL DE GESSO SARRAFEADO (COM TALISCAS) EM PAREDES, ESPESSURA DE 1,5CM. AF_03/2023</v>
          </cell>
          <cell r="K6337" t="str">
            <v>M2</v>
          </cell>
          <cell r="L6337">
            <v>55.05</v>
          </cell>
          <cell r="M6337">
            <v>51.34</v>
          </cell>
        </row>
        <row r="6338">
          <cell r="I6338">
            <v>87430</v>
          </cell>
          <cell r="J6338" t="str">
            <v>APLICAÇÃO DE GESSO PROJETADO COM EQUIPAMENTO DE PROJEÇÃO EM PAREDES, DESEMPENADO (SEM TALISCAS), ESPESSURA DE 0,5CM. AF_03/2023</v>
          </cell>
          <cell r="K6338" t="str">
            <v>M2</v>
          </cell>
          <cell r="L6338">
            <v>23.18</v>
          </cell>
          <cell r="M6338">
            <v>21.57</v>
          </cell>
        </row>
        <row r="6339">
          <cell r="I6339">
            <v>87433</v>
          </cell>
          <cell r="J6339" t="str">
            <v>APLICAÇÃO DE GESSO PROJETADO COM EQUIPAMENTO DE PROJEÇÃO EM PAREDES, DESEMPENADO (SEM TALISCAS), ESPESSURA DE 1,0CM. AF_03/2023</v>
          </cell>
          <cell r="K6339" t="str">
            <v>M2</v>
          </cell>
          <cell r="L6339">
            <v>32.979999999999997</v>
          </cell>
          <cell r="M6339">
            <v>30.93</v>
          </cell>
        </row>
        <row r="6340">
          <cell r="I6340">
            <v>87436</v>
          </cell>
          <cell r="J6340" t="str">
            <v>APLICAÇÃO DE GESSO PROJETADO COM EQUIPAMENTO DE PROJEÇÃO EM PAREDES, SARRAFEADO (COM TALISCAS), ESPESSURA DE 1,0CM. AF_03/2023</v>
          </cell>
          <cell r="K6340" t="str">
            <v>M2</v>
          </cell>
          <cell r="L6340">
            <v>37.9</v>
          </cell>
          <cell r="M6340">
            <v>35.35</v>
          </cell>
        </row>
        <row r="6341">
          <cell r="I6341">
            <v>87439</v>
          </cell>
          <cell r="J6341" t="str">
            <v>APLICAÇÃO DE GESSO PROJETADO COM EQUIPAMENTO DE PROJEÇÃO EM PAREDES, SARRAFEADO (COM TALISCAS), ESPESSURA DE 1,5CM. AF_03/2023</v>
          </cell>
          <cell r="K6341" t="str">
            <v>M2</v>
          </cell>
          <cell r="L6341">
            <v>46.2</v>
          </cell>
          <cell r="M6341">
            <v>43.2</v>
          </cell>
        </row>
        <row r="6342">
          <cell r="I6342">
            <v>87527</v>
          </cell>
          <cell r="J6342" t="str">
            <v>EMBOÇO, EM ARGAMASSA TRAÇO 1:2:8, PREPARO MECÂNICO, APLICADO MANUALMENTE EM PAREDES INTERNAS DE AMBIENTES COM ÁREA MENOR QUE 5M², E =17,5MM, COM TALISCAS. AF_03/2024</v>
          </cell>
          <cell r="K6342" t="str">
            <v>M2</v>
          </cell>
          <cell r="L6342">
            <v>46.69</v>
          </cell>
          <cell r="M6342">
            <v>43.35</v>
          </cell>
        </row>
        <row r="6343">
          <cell r="I6343">
            <v>87528</v>
          </cell>
          <cell r="J6343" t="str">
            <v>EMBOÇO, EM ARGAMASSA TRAÇO 1:2:8, PREPARO MANUAL, APLICADO MANUALMENTE EM PAREDES INTERNAS DE AMBIENTES COM ÁREA MENOR QUE 5M², E = 17,5MM, COM TALISCAS. AF_03/2024</v>
          </cell>
          <cell r="K6343" t="str">
            <v>M2</v>
          </cell>
          <cell r="L6343">
            <v>51.67</v>
          </cell>
          <cell r="M6343">
            <v>47.85</v>
          </cell>
        </row>
        <row r="6344">
          <cell r="I6344">
            <v>87529</v>
          </cell>
          <cell r="J6344" t="str">
            <v>MASSA ÚNICA, EM ARGAMASSA TRAÇO 1:2:8, PREPARO MECÂNICO, APLICADA MANUALMENTE EM PAREDES INTERNAS DE AMBIENTES COM ÁREA ENTRE 5M² E 10M², E = 17,5MM, COM TALISCAS. AF_03/2024</v>
          </cell>
          <cell r="K6344" t="str">
            <v>M2</v>
          </cell>
          <cell r="L6344">
            <v>42.62</v>
          </cell>
          <cell r="M6344">
            <v>39.68</v>
          </cell>
        </row>
        <row r="6345">
          <cell r="I6345">
            <v>87530</v>
          </cell>
          <cell r="J6345" t="str">
            <v>MASSA ÚNICA, EM ARGAMASSA TRAÇO 1:2:8, PREPARO MANUAL, APLICADA MANUALMENTE EM PAREDES INTERNAS DE AMBIENTES COM ÁREA ENTRE 5M² E 10M², E = 17,5MM, COM TALISCAS. AF_03/2024</v>
          </cell>
          <cell r="K6345" t="str">
            <v>M2</v>
          </cell>
          <cell r="L6345">
            <v>47.6</v>
          </cell>
          <cell r="M6345">
            <v>44.18</v>
          </cell>
        </row>
        <row r="6346">
          <cell r="I6346">
            <v>87531</v>
          </cell>
          <cell r="J6346" t="str">
            <v>EMBOÇO, EM ARGAMASSA TRAÇO 1:2:8, PREPARO MECÂNICO, APLICADO MANUALMENTE EM PAREDES INTERNAS DE AMBIENTES COM ÁREA ENTRE 5M² E 10M², E = 17,5MM, COM TALISCAS. AF_03/2024</v>
          </cell>
          <cell r="K6346" t="str">
            <v>M2</v>
          </cell>
          <cell r="L6346">
            <v>40.96</v>
          </cell>
          <cell r="M6346">
            <v>38.200000000000003</v>
          </cell>
        </row>
        <row r="6347">
          <cell r="I6347">
            <v>87532</v>
          </cell>
          <cell r="J6347" t="str">
            <v>EMBOÇO, EM ARGAMASSA TRAÇO 1:2:8, PREPARO MANUAL, APLICADO MANUALMENTE EM PAREDES INTERNAS DE AMBIENTES COM ÁREA ENTRE 5M² E 10M², E = 17,5MM, COM TALISCAS. AF_03/2024</v>
          </cell>
          <cell r="K6347" t="str">
            <v>M2</v>
          </cell>
          <cell r="L6347">
            <v>45.94</v>
          </cell>
          <cell r="M6347">
            <v>42.7</v>
          </cell>
        </row>
        <row r="6348">
          <cell r="I6348">
            <v>87535</v>
          </cell>
          <cell r="J6348" t="str">
            <v>EMBOÇO, EM ARGAMASSA TRAÇO 1:2:8, PREPARO MECÂNICO, APLICADO MANUALMENTE EM PAREDES INTERNAS DE AMBIENTES COM ÁREA MAIOR QUE 10M², E = 17,5MM, COM TALISCAS. AF_03/2024</v>
          </cell>
          <cell r="K6348" t="str">
            <v>M2</v>
          </cell>
          <cell r="L6348">
            <v>37.54</v>
          </cell>
          <cell r="M6348">
            <v>35.130000000000003</v>
          </cell>
        </row>
        <row r="6349">
          <cell r="I6349">
            <v>87536</v>
          </cell>
          <cell r="J6349" t="str">
            <v>EMBOÇO, EM ARGAMASSA TRAÇO 1:2:8, PREPARO MANUAL, APLICADO MANUALMENTE EM PAREDES INTERNAS DE AMBIENTES COM ÁREA MAIOR QUE 10M², E = 17,5MM, COM TALISCAS. AF_03/2024</v>
          </cell>
          <cell r="K6349" t="str">
            <v>M2</v>
          </cell>
          <cell r="L6349">
            <v>42.52</v>
          </cell>
          <cell r="M6349">
            <v>39.630000000000003</v>
          </cell>
        </row>
        <row r="6350">
          <cell r="I6350">
            <v>87537</v>
          </cell>
          <cell r="J635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K6350" t="str">
            <v>M2</v>
          </cell>
          <cell r="L6350">
            <v>88.48</v>
          </cell>
          <cell r="M6350">
            <v>85.66</v>
          </cell>
        </row>
        <row r="6351">
          <cell r="I6351">
            <v>87538</v>
          </cell>
          <cell r="J6351" t="str">
            <v>MASSA ÚNICA, PARA RECEBIMENTO DE PINTURA, EM ARGAMASSA INDUSTRIALIZADA, PREPARO MECÂNICO, APLICADO COM EQUIPAMENTO DE MISTURA E PROJEÇÃO DE 1,5 M3/H DE ARGAMASSA EM FACES INTERNAS DE PAREDES, ESPESSURA DE 20MM, COM EXECUÇÃO DE TALISCAS. AF_06/2014</v>
          </cell>
          <cell r="K6351" t="str">
            <v>M2</v>
          </cell>
          <cell r="L6351">
            <v>83.98</v>
          </cell>
          <cell r="M6351">
            <v>81.63</v>
          </cell>
        </row>
        <row r="6352">
          <cell r="I6352">
            <v>87539</v>
          </cell>
          <cell r="J6352" t="str">
            <v>EMBOÇO, EM ARGAMASSA INDUSTRIALIZADA, PREPARO MECÂNICO, APLICADO COM EQUIPAMENTO DE MISTURA E PROJEÇÃO DE ARGAMASSA EM PAREDES INTERNAS, E = 17,5MM, COM TALISCAS. AF_03/2024</v>
          </cell>
          <cell r="K6352" t="str">
            <v>M2</v>
          </cell>
          <cell r="L6352">
            <v>69.680000000000007</v>
          </cell>
          <cell r="M6352">
            <v>67.59</v>
          </cell>
        </row>
        <row r="6353">
          <cell r="I6353">
            <v>87541</v>
          </cell>
          <cell r="J635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K6353" t="str">
            <v>M2</v>
          </cell>
          <cell r="L6353">
            <v>77.87</v>
          </cell>
          <cell r="M6353">
            <v>76.150000000000006</v>
          </cell>
        </row>
        <row r="6354">
          <cell r="I6354">
            <v>87543</v>
          </cell>
          <cell r="J6354" t="str">
            <v>MASSA ÚNICA, EM ARGAMASSA INDUSTRIALIZADA, PREPARO MECÂNICO, APLICADA COM EQUIPAMENTO DE MISTURA E PROJEÇÃO DE ARGAMASSA EM PAREDES INTERNAS, E = 5MM, SEM TALISCAS. AF_03/2024</v>
          </cell>
          <cell r="K6354" t="str">
            <v>M2</v>
          </cell>
          <cell r="L6354">
            <v>27.25</v>
          </cell>
          <cell r="M6354">
            <v>26.19</v>
          </cell>
        </row>
        <row r="6355">
          <cell r="I6355">
            <v>87545</v>
          </cell>
          <cell r="J6355" t="str">
            <v>EMBOÇO, EM ARGAMASSA TRAÇO 1:2:8, PREPARO MECÂNICO, APLICADO MANUALMENTE EM PAREDES INTERNAS, PARA AMBIENTES COM ÁREA MENOR QUE 5M², E = 10MM, COM TALISCAS. AF_03/2024</v>
          </cell>
          <cell r="K6355" t="str">
            <v>M2</v>
          </cell>
          <cell r="L6355">
            <v>35.270000000000003</v>
          </cell>
          <cell r="M6355">
            <v>32.58</v>
          </cell>
        </row>
        <row r="6356">
          <cell r="I6356">
            <v>87546</v>
          </cell>
          <cell r="J6356" t="str">
            <v>EMBOÇO, EM ARGAMASSA TRAÇO 1:2:8, PREPARO MANUAL, APLICADO MANUALMENTE EM PAREDES INTERNAS, PARA AMBIENTES COM ÁREA MENOR QUE 5M², E = 10MM, COM TALISCAS. AF_03/2024</v>
          </cell>
          <cell r="K6356" t="str">
            <v>M2</v>
          </cell>
          <cell r="L6356">
            <v>38.450000000000003</v>
          </cell>
          <cell r="M6356">
            <v>35.450000000000003</v>
          </cell>
        </row>
        <row r="6357">
          <cell r="I6357">
            <v>87547</v>
          </cell>
          <cell r="J6357" t="str">
            <v>MASSA ÚNICA, EM ARGAMASSA TRAÇO 1:2:8, PREPARO MECÂNICO, APLICADA MANUALMENTE EM PAREDES INTERNAS DE AMBIENTES COM ÁREA ENTRE 5M² E 10M², E = 10MM, COM TALISCAS. AF_03/2024</v>
          </cell>
          <cell r="K6357" t="str">
            <v>M2</v>
          </cell>
          <cell r="L6357">
            <v>31.18</v>
          </cell>
          <cell r="M6357">
            <v>28.91</v>
          </cell>
        </row>
        <row r="6358">
          <cell r="I6358">
            <v>87548</v>
          </cell>
          <cell r="J6358" t="str">
            <v>MASSA ÚNICA, EM ARGAMASSA TRAÇO 1:2:8, PREPARO MANUAL, APLICADA MANUALMENTE EM PAREDES INTERNAS DE AMBIENTES COM ÁREA ENTRE 5M² E 10M², E = 10MM, COM TALISCAS. AF_03/2024</v>
          </cell>
          <cell r="K6358" t="str">
            <v>M2</v>
          </cell>
          <cell r="L6358">
            <v>34.36</v>
          </cell>
          <cell r="M6358">
            <v>31.78</v>
          </cell>
        </row>
        <row r="6359">
          <cell r="I6359">
            <v>87549</v>
          </cell>
          <cell r="J6359" t="str">
            <v>EMBOÇO, EM ARGAMASSA TRAÇO 1:2:8, PREPARO MECÂNICO, APLICADO MANUALMENTE EM PAREDES INTERNAS DE AMBIENTES COM ÁREA ENTRE 5M² E 10M², E = 10MM, COM TALISCAS. AF_03/2024</v>
          </cell>
          <cell r="K6359" t="str">
            <v>M2</v>
          </cell>
          <cell r="L6359">
            <v>29.53</v>
          </cell>
          <cell r="M6359">
            <v>27.42</v>
          </cell>
        </row>
        <row r="6360">
          <cell r="I6360">
            <v>87550</v>
          </cell>
          <cell r="J6360" t="str">
            <v>EMBOÇO, EM ARGAMASSA TRAÇO 1:2:8, PREPARO MANUAL, APLICADO MANUALMENTE EM PAREDES INTERNAS DE AMBIENTES COM ÁREA ENTRE 5M² E 10M², E = 10MM, COM TALISCAS. AF_03/2024</v>
          </cell>
          <cell r="K6360" t="str">
            <v>M2</v>
          </cell>
          <cell r="L6360">
            <v>32.71</v>
          </cell>
          <cell r="M6360">
            <v>30.29</v>
          </cell>
        </row>
        <row r="6361">
          <cell r="I6361">
            <v>87553</v>
          </cell>
          <cell r="J6361" t="str">
            <v>EMBOÇO, EM ARGAMASSA TRAÇO 1:2:8, PREPARO MECÂNICO, APLICADO MANUALMENTE EM PAREDES INTERNAS DE AMBIENTES COM ÁREA MAIOR QUE 10M², E = 10MM, COM TALISCAS. AF_03/2024</v>
          </cell>
          <cell r="K6361" t="str">
            <v>M2</v>
          </cell>
          <cell r="L6361">
            <v>26.11</v>
          </cell>
          <cell r="M6361">
            <v>24.35</v>
          </cell>
        </row>
        <row r="6362">
          <cell r="I6362">
            <v>87554</v>
          </cell>
          <cell r="J6362" t="str">
            <v>EMBOÇO, EM ARGAMASSA TRAÇO 1:2:8, PREPARO MANUAL, APLICADO MANUALMENTE EM PAREDES INTERNAS DE AMBIENTES COM ÁREA MAIOR QUE 10M², E = 10MM, COM TALISCAS. AF_03/2024</v>
          </cell>
          <cell r="K6362" t="str">
            <v>M2</v>
          </cell>
          <cell r="L6362">
            <v>29.29</v>
          </cell>
          <cell r="M6362">
            <v>27.22</v>
          </cell>
        </row>
        <row r="6363">
          <cell r="I6363">
            <v>87555</v>
          </cell>
          <cell r="J636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K6363" t="str">
            <v>M2</v>
          </cell>
          <cell r="L6363">
            <v>54.77</v>
          </cell>
          <cell r="M6363">
            <v>52.69</v>
          </cell>
        </row>
        <row r="6364">
          <cell r="I6364">
            <v>87556</v>
          </cell>
          <cell r="J6364" t="str">
            <v>MASSA ÚNICA, PARA RECEBIMENTO DE PINTURA, EM ARGAMASSA INDUSTRIALIZADA, PREPARO MECÂNICO, APLICADO COM EQUIPAMENTO DE MISTURA E PROJEÇÃO DE 1,5 M3/H DE ARGAMASSA EM FACES INTERNAS DE PAREDES, ESPESSURA DE 10MM, COM EXECUÇÃO DE TALISCAS. AF_06/2014</v>
          </cell>
          <cell r="K6364" t="str">
            <v>M2</v>
          </cell>
          <cell r="L6364">
            <v>50.3</v>
          </cell>
          <cell r="M6364">
            <v>48.69</v>
          </cell>
        </row>
        <row r="6365">
          <cell r="I6365">
            <v>87557</v>
          </cell>
          <cell r="J6365" t="str">
            <v>EMBOÇO, EM ARGAMASSA INDUSTRIALIZADA, PREPARO MECÂNICO, APLICADO COM EQUIPAMENTO DE MISTURA E PROJEÇÃO DE ARGAMASSA EM PAREDES INTERNAS, E = 10MM, COM TALISCAS. AF_03/2024</v>
          </cell>
          <cell r="K6365" t="str">
            <v>M2</v>
          </cell>
          <cell r="L6365">
            <v>46.42</v>
          </cell>
          <cell r="M6365">
            <v>44.9</v>
          </cell>
        </row>
        <row r="6366">
          <cell r="I6366">
            <v>87559</v>
          </cell>
          <cell r="J636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K6366" t="str">
            <v>M2</v>
          </cell>
          <cell r="L6366">
            <v>44.17</v>
          </cell>
          <cell r="M6366">
            <v>43.19</v>
          </cell>
        </row>
        <row r="6367">
          <cell r="I6367">
            <v>87561</v>
          </cell>
          <cell r="J6367" t="str">
            <v>MASSA ÚNICA, EM ARGAMASSA INDUSTRIALIZADA, PREPARO MECÂNICO, APLICADA COM EQUIPAMENTO DE MISTURA E PROJEÇÃO DE ARGAMASSA EM PAREDES INTERNAS, E = 10MM, SEM TALISCAS. AF_03/2024</v>
          </cell>
          <cell r="K6367" t="str">
            <v>M2</v>
          </cell>
          <cell r="L6367">
            <v>45.68</v>
          </cell>
          <cell r="M6367">
            <v>44.22</v>
          </cell>
        </row>
        <row r="6368">
          <cell r="I6368">
            <v>87775</v>
          </cell>
          <cell r="J6368" t="str">
            <v>EMBOÇO OU MASSA ÚNICA EM ARGAMASSA TRAÇO 1:2:8, PREPARO MECÂNICO COM BETONEIRA 400 L, APLICADA MANUALMENTE EM PANOS DE FACHADA COM PRESENÇA DE VÃOS, ESPESSURA DE 25 MM. AF_08/2022</v>
          </cell>
          <cell r="K6368" t="str">
            <v>M2</v>
          </cell>
          <cell r="L6368">
            <v>66.069999999999993</v>
          </cell>
          <cell r="M6368">
            <v>61.11</v>
          </cell>
        </row>
        <row r="6369">
          <cell r="I6369">
            <v>87777</v>
          </cell>
          <cell r="J6369" t="str">
            <v>EMBOÇO OU MASSA ÚNICA EM ARGAMASSA TRAÇO 1:2:8, PREPARO MANUAL, APLICADA MANUALMENTE EM PANOS DE FACHADA COM PRESENÇA DE VÃOS, ESPESSURA DE 25 MM. AF_08/2022</v>
          </cell>
          <cell r="K6369" t="str">
            <v>M2</v>
          </cell>
          <cell r="L6369">
            <v>71.209999999999994</v>
          </cell>
          <cell r="M6369">
            <v>65.77</v>
          </cell>
        </row>
        <row r="6370">
          <cell r="I6370">
            <v>87778</v>
          </cell>
          <cell r="J6370" t="str">
            <v>EMBOÇO OU MASSA ÚNICA EM ARGAMASSA INDUSTRIALIZADA, PREPARO MECÂNICO E APLICAÇÃO COM EQUIPAMENTO DE MISTURA E PROJEÇÃO DE 1,5 M3/H DE ARGAMASSA EM PANOS DE FACHADA COM PRESENÇA DE VÃOS, ESPESSURA DE 25 MM. AF_08/2022</v>
          </cell>
          <cell r="K6370" t="str">
            <v>M2</v>
          </cell>
          <cell r="L6370">
            <v>98.61</v>
          </cell>
          <cell r="M6370">
            <v>94.09</v>
          </cell>
        </row>
        <row r="6371">
          <cell r="I6371">
            <v>87779</v>
          </cell>
          <cell r="J6371" t="str">
            <v>EMBOÇO OU MASSA ÚNICA EM ARGAMASSA TRAÇO 1:2:8, PREPARO MECÂNICO COM BETONEIRA 400 L, APLICADA MANUALMENTE EM PANOS DE FACHADA COM PRESENÇA DE VÃOS, ESPESSURA DE 35 MM. AF_08/2022</v>
          </cell>
          <cell r="K6371" t="str">
            <v>M2</v>
          </cell>
          <cell r="L6371">
            <v>85.02</v>
          </cell>
          <cell r="M6371">
            <v>78.650000000000006</v>
          </cell>
        </row>
        <row r="6372">
          <cell r="I6372">
            <v>87781</v>
          </cell>
          <cell r="J6372" t="str">
            <v>EMBOÇO OU MASSA ÚNICA EM ARGAMASSA TRAÇO 1:2:8, PREPARO MANUAL, APLICADA MANUALMENTE EM PANOS DE FACHADA COM PRESENÇA DE VÃOS, ESPESSURA DE 35 MM. AF_08/2022</v>
          </cell>
          <cell r="K6372" t="str">
            <v>M2</v>
          </cell>
          <cell r="L6372">
            <v>91.92</v>
          </cell>
          <cell r="M6372">
            <v>84.89</v>
          </cell>
        </row>
        <row r="6373">
          <cell r="I6373">
            <v>87783</v>
          </cell>
          <cell r="J6373" t="str">
            <v>EMBOÇO OU MASSA ÚNICA EM ARGAMASSA INDUSTRIALIZADA, PREPARO MECÂNICO E APLICAÇÃO COM EQUIPAMENTO DE MISTURA E PROJEÇÃO DE 1,5 M3/H DE ARGAMASSA EM PANOS DE FACHADA COM PRESENÇA DE VÃOS, ESPESSURA DE 35 MM. AF_08/2022</v>
          </cell>
          <cell r="K6373" t="str">
            <v>M2</v>
          </cell>
          <cell r="L6373">
            <v>129</v>
          </cell>
          <cell r="M6373">
            <v>123.17</v>
          </cell>
        </row>
        <row r="6374">
          <cell r="I6374">
            <v>87784</v>
          </cell>
          <cell r="J6374" t="str">
            <v>EMBOÇO OU MASSA ÚNICA EM ARGAMASSA TRAÇO 1:2:8, PREPARO MECÂNICO COM BETONEIRA 400 L, APLICADA MANUALMENTE EM PANOS DE FACHADA COM PRESENÇA DE VÃOS, ESPESSURA DE 45 MM. AF_08/2022</v>
          </cell>
          <cell r="K6374" t="str">
            <v>M2</v>
          </cell>
          <cell r="L6374">
            <v>91.45</v>
          </cell>
          <cell r="M6374">
            <v>84.91</v>
          </cell>
        </row>
        <row r="6375">
          <cell r="I6375">
            <v>87786</v>
          </cell>
          <cell r="J6375" t="str">
            <v>EMBOÇO OU MASSA ÚNICA EM ARGAMASSA TRAÇO 1:2:8, PREPARO MANUAL, APLICADA MANUALMENTE EM PANOS DE FACHADA COM PRESENÇA DE VÃOS, ESPESSURA DE 45 MM. AF_08/2022</v>
          </cell>
          <cell r="K6375" t="str">
            <v>M2</v>
          </cell>
          <cell r="L6375">
            <v>100.1</v>
          </cell>
          <cell r="M6375">
            <v>92.74</v>
          </cell>
        </row>
        <row r="6376">
          <cell r="I6376">
            <v>87787</v>
          </cell>
          <cell r="J6376" t="str">
            <v>EMBOÇO OU MASSA ÚNICA EM ARGAMASSA INDUSTRIALIZADA, PREPARO MECÂNICO E APLICAÇÃO COM EQUIPAMENTO DE MISTURA E PROJEÇÃO DE 1,5 M3/H DE ARGAMASSA EM PANOS DE FACHADA COM PRESENÇA DE VÃOS, ESPESSURA DE 45 MM. AF_08/2022</v>
          </cell>
          <cell r="K6376" t="str">
            <v>M2</v>
          </cell>
          <cell r="L6376">
            <v>147.91</v>
          </cell>
          <cell r="M6376">
            <v>141.93</v>
          </cell>
        </row>
        <row r="6377">
          <cell r="I6377">
            <v>87788</v>
          </cell>
          <cell r="J6377" t="str">
            <v>EMBOÇO OU MASSA ÚNICA EM ARGAMASSA TRAÇO 1:2:8, PREPARO MECÂNICO COM BETONEIRA 400 L, APLICADA MANUALMENTE EM PANOS DE FACHADA COM PRESENÇA DE VÃOS, ESPESSURA MAIOR OU IGUAL A 50 MM. AF_08/2022</v>
          </cell>
          <cell r="K6377" t="str">
            <v>M2</v>
          </cell>
          <cell r="L6377">
            <v>108.87</v>
          </cell>
          <cell r="M6377">
            <v>100.83</v>
          </cell>
        </row>
        <row r="6378">
          <cell r="I6378">
            <v>87790</v>
          </cell>
          <cell r="J6378" t="str">
            <v>EMBOÇO OU MASSA ÚNICA EM ARGAMASSA TRAÇO 1:2:8, PREPARO MANUAL, APLICADA MANUALMENTE EM PANOS DE FACHADA COM PRESENÇA DE VÃOS, ESPESSURA MAIOR OU IGUAL A 50 MM. AF_06/2014</v>
          </cell>
          <cell r="K6378" t="str">
            <v>M2</v>
          </cell>
          <cell r="L6378">
            <v>118.39</v>
          </cell>
          <cell r="M6378">
            <v>109.44</v>
          </cell>
        </row>
        <row r="6379">
          <cell r="I6379">
            <v>87791</v>
          </cell>
          <cell r="J6379" t="str">
            <v>EMBOÇO OU MASSA ÚNICA EM ARGAMASSA INDUSTRIALIZADA, PREPARO MECÂNICO E APLICAÇÃO COM EQUIPAMENTO DE MISTURA E PROJEÇÃO DE 1,5 M3/H DE ARGAMASSA EM PANOS DE FACHADA COM PRESENÇA DE VÃOS, ESPESSURA MAIOR OU IGUAL A 50 MM. AF_08/2022</v>
          </cell>
          <cell r="K6379" t="str">
            <v>M2</v>
          </cell>
          <cell r="L6379">
            <v>163.13999999999999</v>
          </cell>
          <cell r="M6379">
            <v>156.5</v>
          </cell>
        </row>
        <row r="6380">
          <cell r="I6380">
            <v>87792</v>
          </cell>
          <cell r="J6380" t="str">
            <v>EMBOÇO OU MASSA ÚNICA EM ARGAMASSA TRAÇO 1:2:8, PREPARO MECÂNICO COM BETONEIRA 400 L, APLICADA MANUALMENTE EM PANOS CEGOS DE FACHADA (SEM PRESENÇA DE VÃOS), ESPESSURA DE 25 MM. AF_08/2022</v>
          </cell>
          <cell r="K6380" t="str">
            <v>M2</v>
          </cell>
          <cell r="L6380">
            <v>47.34</v>
          </cell>
          <cell r="M6380">
            <v>44.2</v>
          </cell>
        </row>
        <row r="6381">
          <cell r="I6381">
            <v>87794</v>
          </cell>
          <cell r="J6381" t="str">
            <v>EMBOÇO OU MASSA ÚNICA EM ARGAMASSA TRAÇO 1:2:8, PREPARO MANUAL, APLICADA MANUALMENTE EM PANOS CEGOS DE FACHADA (SEM PRESENÇA DE VÃOS), ESPESSURA DE 25 MM. AF_09/2022</v>
          </cell>
          <cell r="K6381" t="str">
            <v>M2</v>
          </cell>
          <cell r="L6381">
            <v>52.14</v>
          </cell>
          <cell r="M6381">
            <v>48.55</v>
          </cell>
        </row>
        <row r="6382">
          <cell r="I6382">
            <v>87795</v>
          </cell>
          <cell r="J6382" t="str">
            <v>EMBOÇO OU MASSA ÚNICA EM ARGAMASSA INDUSTRIALIZADA, PREPARO MECÂNICO E APLICAÇÃO COM EQUIPAMENTO DE MISTURA E PROJEÇÃO DE 1,5 M3/H DE ARGAMASSA EM PANOS CEGOS DE FACHADA (SEM PRESENÇA DE VÃOS), ESPESSURA DE 25 MM. AF_08/2022</v>
          </cell>
          <cell r="K6382" t="str">
            <v>M2</v>
          </cell>
          <cell r="L6382">
            <v>79.09</v>
          </cell>
          <cell r="M6382">
            <v>76.209999999999994</v>
          </cell>
        </row>
        <row r="6383">
          <cell r="I6383">
            <v>87797</v>
          </cell>
          <cell r="J6383" t="str">
            <v>EMBOÇO OU MASSA ÚNICA EM ARGAMASSA TRAÇO 1:2:8, PREPARO MECÂNICO COM BETONEIRA 400 L, APLICADA MANUALMENTE EM PANOS CEGOS DE FACHADA (SEM PRESENÇA DE VÃOS), ESPESSURA DE 35 MM. AF_08/2022</v>
          </cell>
          <cell r="K6383" t="str">
            <v>M2</v>
          </cell>
          <cell r="L6383">
            <v>65.94</v>
          </cell>
          <cell r="M6383">
            <v>61.39</v>
          </cell>
        </row>
        <row r="6384">
          <cell r="I6384">
            <v>87799</v>
          </cell>
          <cell r="J6384" t="str">
            <v>EMBOÇO OU MASSA ÚNICA EM ARGAMASSA TRAÇO 1:2:8, PREPARO MANUAL, APLICADA MANUALMENTE EM PANOS CEGOS DE FACHADA (SEM PRESENÇA DE VÃOS), ESPESSURA DE 35 MM. AF_08/2022</v>
          </cell>
          <cell r="K6384" t="str">
            <v>M2</v>
          </cell>
          <cell r="L6384">
            <v>72.38</v>
          </cell>
          <cell r="M6384">
            <v>67.22</v>
          </cell>
        </row>
        <row r="6385">
          <cell r="I6385">
            <v>87800</v>
          </cell>
          <cell r="J6385" t="str">
            <v>EMBOÇO OU MASSA ÚNICA EM ARGAMASSA INDUSTRIALIZADA, PREPARO MECÂNICO E APLICAÇÃO COM EQUIPAMENTO DE MISTURA E PROJEÇÃO DE 1,5 M3/H DE ARGAMASSA EM PANOS CEGOS DE FACHADA (SEM PRESENÇA DE VÃOS), ESPESSURA DE 35 MM. AF_08/2022</v>
          </cell>
          <cell r="K6385" t="str">
            <v>M2</v>
          </cell>
          <cell r="L6385">
            <v>108.17</v>
          </cell>
          <cell r="M6385">
            <v>104.01</v>
          </cell>
        </row>
        <row r="6386">
          <cell r="I6386">
            <v>87801</v>
          </cell>
          <cell r="J6386" t="str">
            <v>EMBOÇO OU MASSA ÚNICA EM ARGAMASSA TRAÇO 1:2:8, PREPARO MECÂNICO COM BETONEIRA 400 L, APLICADA MANUALMENTE EM PANOS CEGOS DE FACHADA (SEM PRESENÇA DE VÃOS), ESPESSURA DE 45 MM. AF_08/2022</v>
          </cell>
          <cell r="K6386" t="str">
            <v>M2</v>
          </cell>
          <cell r="L6386">
            <v>71.95</v>
          </cell>
          <cell r="M6386">
            <v>67.239999999999995</v>
          </cell>
        </row>
        <row r="6387">
          <cell r="I6387">
            <v>87803</v>
          </cell>
          <cell r="J6387" t="str">
            <v>EMBOÇO OU MASSA ÚNICA EM ARGAMASSA TRAÇO 1:2:8, PREPARO MANUAL, APLICADA MANUALMENTE EM PANOS CEGOS DE FACHADA (SEM PRESENÇA DE VÃOS), ESPESSURA DE 45 MM. AF_08/2022</v>
          </cell>
          <cell r="K6387" t="str">
            <v>M2</v>
          </cell>
          <cell r="L6387">
            <v>80.02</v>
          </cell>
          <cell r="M6387">
            <v>74.56</v>
          </cell>
        </row>
        <row r="6388">
          <cell r="I6388">
            <v>87804</v>
          </cell>
          <cell r="J6388" t="str">
            <v>EMBOÇO OU MASSA ÚNICA EM ARGAMASSA INDUSTRIALIZADA, PREPARO MECÂNICO E APLICAÇÃO COM EQUIPAMENTO DE MISTURA E PROJEÇÃO DE 1,5 M3/H DE ARGAMASSA EM PANOS CEGOS DE FACHADA (SEM PRESENÇA DE VÃOS), ESPESSURA DE 45 MM. AF_08/2022</v>
          </cell>
          <cell r="K6388" t="str">
            <v>M2</v>
          </cell>
          <cell r="L6388">
            <v>125.84</v>
          </cell>
          <cell r="M6388">
            <v>121.55</v>
          </cell>
        </row>
        <row r="6389">
          <cell r="I6389">
            <v>87805</v>
          </cell>
          <cell r="J6389" t="str">
            <v>EMBOÇO OU MASSA ÚNICA EM ARGAMASSA TRAÇO 1:2:8, PREPARO MECÂNICO COM BETONEIRA 400 L, APLICADA MANUALMENTE EM PANOS CEGOS DE FACHADA (SEM PRESENÇA DE VÃOS), ESPESSURA MAIOR OU IGUAL A 50 MM. AF_08/2022</v>
          </cell>
          <cell r="K6389" t="str">
            <v>M2</v>
          </cell>
          <cell r="L6389">
            <v>78.58</v>
          </cell>
          <cell r="M6389">
            <v>73.430000000000007</v>
          </cell>
        </row>
        <row r="6390">
          <cell r="I6390">
            <v>87807</v>
          </cell>
          <cell r="J6390" t="str">
            <v>EMBOÇO OU MASSA ÚNICA EM ARGAMASSA TRAÇO 1:2:8, PREPARO MANUAL, APLICADA MANUALMENTE EM PANOS CEGOS DE FACHADA (SEM PRESENÇA DE VÃOS), ESPESSURA MAIOR OU IGUAL A 50 MM. AF_08/2022</v>
          </cell>
          <cell r="K6390" t="str">
            <v>M2</v>
          </cell>
          <cell r="L6390">
            <v>87.48</v>
          </cell>
          <cell r="M6390">
            <v>81.48</v>
          </cell>
        </row>
        <row r="6391">
          <cell r="I6391">
            <v>87808</v>
          </cell>
          <cell r="J6391" t="str">
            <v>EMBOÇO OU MASSA ÚNICA EM ARGAMASSA INDUSTRIALIZADA, PREPARO MECÂNICO E APLICAÇÃO COM EQUIPAMENTO DE MISTURA E PROJEÇÃO DE 1,5 M3/H DE ARGAMASSA EM PANOS CEGOS DE FACHADA (SEM PRESENÇA DE VÃOS), ESPESSURA MAIOR OU IGUAL A 50 MM. AF_08/2022</v>
          </cell>
          <cell r="K6391" t="str">
            <v>M2</v>
          </cell>
          <cell r="L6391">
            <v>133.75</v>
          </cell>
          <cell r="M6391">
            <v>129.47</v>
          </cell>
        </row>
        <row r="6392">
          <cell r="I6392">
            <v>87809</v>
          </cell>
          <cell r="J6392" t="str">
            <v>EMBOÇO OU MASSA ÚNICA EM ARGAMASSA TRAÇO 1:2:8, PREPARO MECÂNICO COM BETONEIRA 400 L, APLICADA MANUALMENTE EM SUPERFÍCIES EXTERNAS DA SACADA, ESPESSURA DE 25 MM, SEM USO DE TELA METÁLICA DE REFORÇO CONTRA FISSURAÇÃO. AF_08/2022</v>
          </cell>
          <cell r="K6392" t="str">
            <v>M2</v>
          </cell>
          <cell r="L6392">
            <v>97.77</v>
          </cell>
          <cell r="M6392">
            <v>89.29</v>
          </cell>
        </row>
        <row r="6393">
          <cell r="I6393">
            <v>87811</v>
          </cell>
          <cell r="J6393" t="str">
            <v>EMBOÇO OU MASSA ÚNICA EM ARGAMASSA TRAÇO 1:2:8, PREPARO MANUAL, APLICADA MANUALMENTE EM SUPERFÍCIES EXTERNAS DA SACADA, ESPESSURA DE 25 MM, SEM USO DE TELA METÁLICA DE REFORÇO CONTRA FISSURAÇÃO. AF_08/2022</v>
          </cell>
          <cell r="K6393" t="str">
            <v>M2</v>
          </cell>
          <cell r="L6393">
            <v>102.57</v>
          </cell>
          <cell r="M6393">
            <v>93.64</v>
          </cell>
        </row>
        <row r="6394">
          <cell r="I6394">
            <v>87812</v>
          </cell>
          <cell r="J6394" t="str">
            <v>EMBOÇO OU MASSA ÚNICA EM ARGAMASSA INDUSTRIALIZADA, PREPARO MECÂNICO E APLICAÇÃO COM EQUIPAMENTO DE MISTURA E PROJEÇÃO DE 1,5 M3/H EM SUPERFÍCIES EXTERNAS DA SACADA, ESPESSURA 25 MM, SEM USO DE TELA METÁLICA. AF_08/2022</v>
          </cell>
          <cell r="K6394" t="str">
            <v>M2</v>
          </cell>
          <cell r="L6394">
            <v>124.64</v>
          </cell>
          <cell r="M6394">
            <v>116.91</v>
          </cell>
        </row>
        <row r="6395">
          <cell r="I6395">
            <v>87813</v>
          </cell>
          <cell r="J6395" t="str">
            <v>EMBOÇO OU MASSA ÚNICA EM ARGAMASSA TRAÇO 1:2:8, PREPARO MECÂNICO COM BETONEIRA 400 L, APLICADA MANUALMENTE EM SUPERFÍCIES EXTERNAS DA SACADA, ESPESSURA DE 35 MM, SEM USO DE TELA METÁLICA DE REFORÇO CONTRA FISSURAÇÃO. AF_08/2022</v>
          </cell>
          <cell r="K6395" t="str">
            <v>M2</v>
          </cell>
          <cell r="L6395">
            <v>116.37</v>
          </cell>
          <cell r="M6395">
            <v>106.48</v>
          </cell>
        </row>
        <row r="6396">
          <cell r="I6396">
            <v>87815</v>
          </cell>
          <cell r="J6396" t="str">
            <v>EMBOÇO OU MASSA ÚNICA EM ARGAMASSA TRAÇO 1:2:8, PREPARO MANUAL, APLICADA MANUALMENTE EM SUPERFÍCIES EXTERNAS DA SACADA, ESPESSURA DE 35 MM, SEM USO DE TELA METÁLICA DE REFORÇO CONTRA FISSURAÇÃO. AF_08/2022</v>
          </cell>
          <cell r="K6396" t="str">
            <v>M2</v>
          </cell>
          <cell r="L6396">
            <v>122.81</v>
          </cell>
          <cell r="M6396">
            <v>112.31</v>
          </cell>
        </row>
        <row r="6397">
          <cell r="I6397">
            <v>87816</v>
          </cell>
          <cell r="J6397" t="str">
            <v>EMBOÇO OU MASSA ÚNICA EM ARGAMASSA INDUSTRIALIZADA, PREPARO MECÂNICO E APLICAÇÃO COM EQUIPAMENTO DE MISTURA E PROJEÇÃO DE 1,5 M3/H EM SUPERFÍCIES EXTERNAS DA SACADA, ESPESSURA 35 MM, SEM USO DE TELA METÁLICA. AF_08/2022</v>
          </cell>
          <cell r="K6397" t="str">
            <v>M2</v>
          </cell>
          <cell r="L6397">
            <v>153.79</v>
          </cell>
          <cell r="M6397">
            <v>144.77000000000001</v>
          </cell>
        </row>
        <row r="6398">
          <cell r="I6398">
            <v>87817</v>
          </cell>
          <cell r="J6398" t="str">
            <v>EMBOÇO OU MASSA ÚNICA EM ARGAMASSA TRAÇO 1:2:8, PREPARO MECÂNICO COM BETONEIRA 400 L, APLICADA MANUALMENTE EM SUPERFÍCIES EXTERNAS DA SACADA, ESPESSURA DE 45 MM, SEM USO DE TELA METÁLICA DE REFORÇO CONTRA FISSURAÇÃO. AF_08/2022</v>
          </cell>
          <cell r="K6398" t="str">
            <v>M2</v>
          </cell>
          <cell r="L6398">
            <v>122.38</v>
          </cell>
          <cell r="M6398">
            <v>112.33</v>
          </cell>
        </row>
        <row r="6399">
          <cell r="I6399">
            <v>87819</v>
          </cell>
          <cell r="J6399" t="str">
            <v>EMBOÇO OU MASSA ÚNICA EM ARGAMASSA TRAÇO 1:2:8, PREPARO MANUAL, APLICADA MANUALMENTE EM SUPERFÍCIES EXTERNAS DA SACADA, ESPESSURA DE 45 MM, SEM USO DE TELA METÁLICA DE REFORÇO CONTRA FISSURAÇÃO. AF_08/2022</v>
          </cell>
          <cell r="K6399" t="str">
            <v>M2</v>
          </cell>
          <cell r="L6399">
            <v>130.44999999999999</v>
          </cell>
          <cell r="M6399">
            <v>119.65</v>
          </cell>
        </row>
        <row r="6400">
          <cell r="I6400">
            <v>87820</v>
          </cell>
          <cell r="J6400" t="str">
            <v>EMBOÇO OU MASSA ÚNICA EM ARGAMASSA INDUSTRIALIZADA, PREPARO MECÂNICO E APLICAÇÃO COM EQUIPAMENTO DE MISTURA E PROJEÇÃO DE 1,5 M3/H EM SUPERFÍCIES EXTERNAS DA SACADA, ESPESSURA 45 MM, SEM USO DE TELA METÁLICA. AF_08/2022</v>
          </cell>
          <cell r="K6400" t="str">
            <v>M2</v>
          </cell>
          <cell r="L6400">
            <v>171.46</v>
          </cell>
          <cell r="M6400">
            <v>162.31</v>
          </cell>
        </row>
        <row r="6401">
          <cell r="I6401">
            <v>87821</v>
          </cell>
          <cell r="J6401" t="str">
            <v>EMBOÇO OU MASSA ÚNICA EM ARGAMASSA TRAÇO 1:2:8, PREPARO MECÂNICO COM BETONEIRA 400 L, APLICADA MANUALMENTE EM SUPERFÍCIES EXTERNAS DA SACADA, ESPESSURA MAIOR OU IGUAL A 50 MM, SEM USO DE TELA METÁLICA DE REFORÇO CONTRA FISSURAÇÃO. AF_08/2022</v>
          </cell>
          <cell r="K6401" t="str">
            <v>M2</v>
          </cell>
          <cell r="L6401">
            <v>160.80000000000001</v>
          </cell>
          <cell r="M6401">
            <v>147.12</v>
          </cell>
        </row>
        <row r="6402">
          <cell r="I6402">
            <v>87823</v>
          </cell>
          <cell r="J6402" t="str">
            <v>EMBOÇO OU MASSA ÚNICA EM ARGAMASSA TRAÇO 1:2:8, PREPARO MANUAL, APLICADA MANUALMENTE EM SUPERFÍCIES EXTERNAS DA SACADA, ESPESSURA MAIOR OU IGUAL A 50 MM, SEM USO DE TELA METÁLICA DE REFORÇO CONTRA FISSURAÇÃO. AF_08/2022</v>
          </cell>
          <cell r="K6402" t="str">
            <v>M2</v>
          </cell>
          <cell r="L6402">
            <v>169.7</v>
          </cell>
          <cell r="M6402">
            <v>155.16999999999999</v>
          </cell>
        </row>
        <row r="6403">
          <cell r="I6403">
            <v>87824</v>
          </cell>
          <cell r="J6403" t="str">
            <v>EMBOÇO OU MASSA ÚNICA EM ARGAMASSA INDUSTRIALIZADA, PREPARO MECÂNICO E APLICAÇÃO COM EQUIPAMENTO DE MISTURA E PROJEÇÃO DE 1,5 M3/H EM SUPERFÍCIES EXTERNAS DA SACADA, ESPESSURA MAIOR OU IGUAL A 50 MM, SEM USO DE TELA METÁLICA. AF_08/2022</v>
          </cell>
          <cell r="K6403" t="str">
            <v>M2</v>
          </cell>
          <cell r="L6403">
            <v>199.94</v>
          </cell>
          <cell r="M6403">
            <v>188.75</v>
          </cell>
        </row>
        <row r="6404">
          <cell r="I6404">
            <v>87825</v>
          </cell>
          <cell r="J6404" t="str">
            <v>EMBOÇO OU MASSA ÚNICA EM ARGAMASSA TRAÇO 1:2:8, PREPARO MECÂNICO COM BETONEIRA 400 L, APLICADA MANUALMENTE NAS PAREDES INTERNAS DA SACADA, ESPESSURA DE 25 MM, SEM USO DE TELA METÁLICA DE REFORÇO CONTRA FISSURAÇÃO. AF_08/2022</v>
          </cell>
          <cell r="K6404" t="str">
            <v>M2</v>
          </cell>
          <cell r="L6404">
            <v>89.93</v>
          </cell>
          <cell r="M6404">
            <v>82.54</v>
          </cell>
        </row>
        <row r="6405">
          <cell r="I6405">
            <v>87827</v>
          </cell>
          <cell r="J6405" t="str">
            <v>EMBOÇO OU MASSA ÚNICA EM ARGAMASSA TRAÇO 1:2:8, PREPARO MANUAL, APLICADA MANUALMENTE NAS PAREDES INTERNAS DA SACADA, ESPESSURA DE 25 MM, SEM USO DE TELA METÁLICA DE REFORÇO CONTRA FISSURAÇÃO. AF_08/2022</v>
          </cell>
          <cell r="K6405" t="str">
            <v>M2</v>
          </cell>
          <cell r="L6405">
            <v>95.81</v>
          </cell>
          <cell r="M6405">
            <v>87.86</v>
          </cell>
        </row>
        <row r="6406">
          <cell r="I6406">
            <v>87828</v>
          </cell>
          <cell r="J6406" t="str">
            <v>EMBOÇO OU MASSA ÚNICA EM ARGAMASSA INDUSTRIALIZADA, PREPARO MECÂNICO E APLICAÇÃO COM EQUIPAMENTO DE MISTURA E PROJEÇÃO DE 1,5 M3/H NAS PAREDES INTERNAS DA SACADA, ESPESSURA 25 MM, SEM USO DE TELA METÁLICA. AF_08/2022</v>
          </cell>
          <cell r="K6406" t="str">
            <v>M2</v>
          </cell>
          <cell r="L6406">
            <v>125.69</v>
          </cell>
          <cell r="M6406">
            <v>118.93</v>
          </cell>
        </row>
        <row r="6407">
          <cell r="I6407">
            <v>87829</v>
          </cell>
          <cell r="J6407" t="str">
            <v>EMBOÇO OU MASSA ÚNICA EM ARGAMASSA TRAÇO 1:2:8, PREPARO MECÂNICO COM BETONEIRA 400 L, APLICADA MANUALMENTE NAS PAREDES INTERNAS DA SACADA, ESPESSURA DE 35 MM, SEM USO DE TELA METÁLICA DE REFORÇO CONTRA FISSURAÇÃO. AF_08/2022</v>
          </cell>
          <cell r="K6407" t="str">
            <v>M2</v>
          </cell>
          <cell r="L6407">
            <v>108.01</v>
          </cell>
          <cell r="M6407">
            <v>99.35</v>
          </cell>
        </row>
        <row r="6408">
          <cell r="I6408">
            <v>87831</v>
          </cell>
          <cell r="J6408" t="str">
            <v>EMBOÇO OU MASSA ÚNICA EM ARGAMASSA TRAÇO 1:2:8, PREPARO MANUAL, APLICADA MANUALMENTE NAS PAREDES INTERNAS DA SACADA, ESPESSURA DE 35 MM, SEM USO DE TELA METÁLICA DE REFORÇO CONTRA FISSURAÇÃO. AF_08/2022</v>
          </cell>
          <cell r="K6408" t="str">
            <v>M2</v>
          </cell>
          <cell r="L6408">
            <v>115.89</v>
          </cell>
          <cell r="M6408">
            <v>106.48</v>
          </cell>
        </row>
        <row r="6409">
          <cell r="I6409">
            <v>87832</v>
          </cell>
          <cell r="J6409" t="str">
            <v>EMBOÇO OU MASSA ÚNICA EM ARGAMASSA INDUSTRIALIZADA, PREPARO MECÂNICO E APLICAÇÃO COM EQUIPAMENTO DE MISTURA E PROJEÇÃO DE 1,5 M3/H DE ARGAMASSA NAS PAREDES INTERNAS DA SACADA, ESPESSURA 35 MM, SEM USO DE TELA METÁLICA. AF_08/2022</v>
          </cell>
          <cell r="K6409" t="str">
            <v>M2</v>
          </cell>
          <cell r="L6409">
            <v>157</v>
          </cell>
          <cell r="M6409">
            <v>149.1</v>
          </cell>
        </row>
        <row r="6410">
          <cell r="I6410">
            <v>87834</v>
          </cell>
          <cell r="J6410" t="str">
            <v>REVESTIMENTO DECORATIVO MONOCAMADA APLICADO MANUALMENTE EM PANOS CEGOS DA FACHADA DE UM EDIFÍCIO DE ESTRUTURA CONVENCIONAL, COM ACABAMENTO RASPADO. AF_06/2014</v>
          </cell>
          <cell r="K6410" t="str">
            <v>M2</v>
          </cell>
          <cell r="L6410">
            <v>200.49</v>
          </cell>
          <cell r="M6410">
            <v>197.27</v>
          </cell>
        </row>
        <row r="6411">
          <cell r="I6411">
            <v>87835</v>
          </cell>
          <cell r="J6411" t="str">
            <v>REVESTIMENTO DECORATIVO MONOCAMADA APLICADO MANUALMENTE EM PANOS CEGOS DA FACHADA DE UM EDIFÍCIO DE ALVENARIA ESTRUTURAL, COM ACABAMENTO RASPADO. AF_06/2014</v>
          </cell>
          <cell r="K6411" t="str">
            <v>M2</v>
          </cell>
          <cell r="L6411">
            <v>140</v>
          </cell>
          <cell r="M6411">
            <v>137.38</v>
          </cell>
        </row>
        <row r="6412">
          <cell r="I6412">
            <v>87836</v>
          </cell>
          <cell r="J6412" t="str">
            <v>REVESTIMENTO DECORATIVO MONOCAMADA APLICADO COM EQUIPAMENTO DE PROJEÇÃO EM PANOS CEGOS DA FACHADA DE UM EDIFÍCIO DE ESTRUTURA CONVENCIONAL, COM ACABAMENTO RASPADO. AF_06/2014</v>
          </cell>
          <cell r="K6412" t="str">
            <v>M2</v>
          </cell>
          <cell r="L6412">
            <v>189.86</v>
          </cell>
          <cell r="M6412">
            <v>187.64</v>
          </cell>
        </row>
        <row r="6413">
          <cell r="I6413">
            <v>87837</v>
          </cell>
          <cell r="J6413" t="str">
            <v>REVESTIMENTO DECORATIVO MONOCAMADA APLICADO COM EQUIPAMENTO DE PROJEÇÃO EM PANOS CEGOS DA FACHADA DE UM EDIFÍCIO DE ALVENARIA ESTRUTURAL, COM ACABAMENTO RASPADO. AF_06/2014</v>
          </cell>
          <cell r="K6413" t="str">
            <v>M2</v>
          </cell>
          <cell r="L6413">
            <v>130.41999999999999</v>
          </cell>
          <cell r="M6413">
            <v>128.72</v>
          </cell>
        </row>
        <row r="6414">
          <cell r="I6414">
            <v>87838</v>
          </cell>
          <cell r="J6414" t="str">
            <v>REVESTIMENTO DECORATIVO MONOCAMADA EXECUTADO MANUALMENTE EM FACHADA DE UM EDIFÍCIO DE ESTRUTURA CONVENCIONAL E ACABAMENTO RASPADO. AF_03/2024</v>
          </cell>
          <cell r="K6414" t="str">
            <v>M2</v>
          </cell>
          <cell r="L6414">
            <v>201.54</v>
          </cell>
          <cell r="M6414">
            <v>197.96</v>
          </cell>
        </row>
        <row r="6415">
          <cell r="I6415">
            <v>87839</v>
          </cell>
          <cell r="J6415" t="str">
            <v>REVESTIMENTO DECORATIVO MONOCAMADA EXECUTADO MANUALMENTE EM FACHADA DE UM EDIFÍCIO DE ALVENARIA ESTRUTURAL E ACABAMENTO RASPADO. AF_03/2024</v>
          </cell>
          <cell r="K6415" t="str">
            <v>M2</v>
          </cell>
          <cell r="L6415">
            <v>146.16</v>
          </cell>
          <cell r="M6415">
            <v>143.08000000000001</v>
          </cell>
        </row>
        <row r="6416">
          <cell r="I6416">
            <v>87840</v>
          </cell>
          <cell r="J6416" t="str">
            <v>REVESTIMENTO DECORATIVO MONOCAMADA EXECUTADO COM EQUIPAMENTO DE PROJEÇÃO EM FACHADA DE UM EDIFÍCIO DE ESTRUTURA CONVENCIONAL E ACABAMENTO RASPADO. AF_03/2024</v>
          </cell>
          <cell r="K6416" t="str">
            <v>M2</v>
          </cell>
          <cell r="L6416">
            <v>193.38</v>
          </cell>
          <cell r="M6416">
            <v>190.55</v>
          </cell>
        </row>
        <row r="6417">
          <cell r="I6417">
            <v>87841</v>
          </cell>
          <cell r="J6417" t="str">
            <v>REVESTIMENTO DECORATIVO MONOCAMADA EXECUTADO COM EQUIPAMENTO DE PROJEÇÃO EM FACHADA DE UM EDIFÍCIO DE ALVENARIA ESTRUTURAL E ACABAMENTO RASPADO. AF_03/2024</v>
          </cell>
          <cell r="K6417" t="str">
            <v>M2</v>
          </cell>
          <cell r="L6417">
            <v>138.38999999999999</v>
          </cell>
          <cell r="M6417">
            <v>136.05000000000001</v>
          </cell>
        </row>
        <row r="6418">
          <cell r="I6418">
            <v>87842</v>
          </cell>
          <cell r="J6418" t="str">
            <v>REVESTIMENTO DECORATIVO MONOCAMADA APLICADO MANUALMENTE EM SUPERFÍCIES EXTERNAS DA SACADA DE UM EDIFÍCIO DE ESTRUTURA CONVENCIONAL E ACABAMENTO RASPADO. AF_06/2014</v>
          </cell>
          <cell r="K6418" t="str">
            <v>M2</v>
          </cell>
          <cell r="L6418">
            <v>218.11</v>
          </cell>
          <cell r="M6418">
            <v>212.25</v>
          </cell>
        </row>
        <row r="6419">
          <cell r="I6419">
            <v>87843</v>
          </cell>
          <cell r="J6419" t="str">
            <v>REVESTIMENTO DECORATIVO MONOCAMADA APLICADO MANUALMENTE EM SUPERFÍCIES EXTERNAS DA SACADA DE UM EDIFÍCIO DE ALVENARIA ESTRUTURAL E ACABAMENTO RASPADO. AF_06/2014</v>
          </cell>
          <cell r="K6419" t="str">
            <v>M2</v>
          </cell>
          <cell r="L6419">
            <v>163.79</v>
          </cell>
          <cell r="M6419">
            <v>158.52000000000001</v>
          </cell>
        </row>
        <row r="6420">
          <cell r="I6420">
            <v>87844</v>
          </cell>
          <cell r="J6420" t="str">
            <v>REVESTIMENTO DECORATIVO MONOCAMADA APLICADO COM EQUIPAMENTO DE PROJEÇÃO EM SUPERFÍCIES EXTERNAS DA SACADA DE UM EDIFÍCIO DE ESTRUTURA CONVENCIONAL E ACABAMENTO RASPADO. AF_06/2014</v>
          </cell>
          <cell r="K6420" t="str">
            <v>M2</v>
          </cell>
          <cell r="L6420">
            <v>197.87</v>
          </cell>
          <cell r="M6420">
            <v>193.92</v>
          </cell>
        </row>
        <row r="6421">
          <cell r="I6421">
            <v>87845</v>
          </cell>
          <cell r="J6421" t="str">
            <v>REVESTIMENTO DECORATIVO MONOCAMADA APLICADO COM EQUIPAMENTO DE PROJEÇÃO EM SUPERFÍCIES EXTERNAS DA SACADA DE UM EDIFÍCIO DE ALVENARIA ESTRUTURAL E ACABAMENTO RASPADO. AF_06/2014</v>
          </cell>
          <cell r="K6421" t="str">
            <v>M2</v>
          </cell>
          <cell r="L6421">
            <v>144.63999999999999</v>
          </cell>
          <cell r="M6421">
            <v>141.19999999999999</v>
          </cell>
        </row>
        <row r="6422">
          <cell r="I6422">
            <v>87846</v>
          </cell>
          <cell r="J6422" t="str">
            <v>REVESTIMENTO DECORATIVO MONOCAMADA APLICADO MANUALMENTE EM PANOS CEGOS DA FACHADA DE UM EDIFÍCIO DE ESTRUTURA CONVENCIONAL, COM ACABAMENTO TRAVERTINO. AF_06/2014</v>
          </cell>
          <cell r="K6422" t="str">
            <v>M2</v>
          </cell>
          <cell r="L6422">
            <v>218.71</v>
          </cell>
          <cell r="M6422">
            <v>214.79</v>
          </cell>
        </row>
        <row r="6423">
          <cell r="I6423">
            <v>87847</v>
          </cell>
          <cell r="J6423" t="str">
            <v>REVESTIMENTO DECORATIVO MONOCAMADA APLICADO MANUALMENTE EM PANOS CEGOS DA FACHADA DE UM EDIFÍCIO DE ALVENARIA ESTRUTURAL, COM ACABAMENTO TRAVERTINO. AF_06/2014</v>
          </cell>
          <cell r="K6423" t="str">
            <v>M2</v>
          </cell>
          <cell r="L6423">
            <v>158.22</v>
          </cell>
          <cell r="M6423">
            <v>154.88999999999999</v>
          </cell>
        </row>
        <row r="6424">
          <cell r="I6424">
            <v>87848</v>
          </cell>
          <cell r="J6424" t="str">
            <v>REVESTIMENTO DECORATIVO MONOCAMADA APLICADO COM EQUIPAMENTO DE PROJEÇÃO EM PANOS CEGOS DA FACHADA DE UM EDIFÍCIO DE ESTRUTURA CONVENCIONAL, COM ACABAMENTO TRAVERTINO. AF_06/2014</v>
          </cell>
          <cell r="K6424" t="str">
            <v>M2</v>
          </cell>
          <cell r="L6424">
            <v>206.09</v>
          </cell>
          <cell r="M6424">
            <v>203.36</v>
          </cell>
        </row>
        <row r="6425">
          <cell r="I6425">
            <v>87849</v>
          </cell>
          <cell r="J6425" t="str">
            <v>REVESTIMENTO DECORATIVO MONOCAMADA APLICADO COM EQUIPAMENTO DE PROJEÇÃO EM PANOS CEGOS DA FACHADA DE UM EDIFÍCIO DE ALVENARIA ESTRUTURAL, COM ACABAMENTO TRAVERTINO. AF_06/2014</v>
          </cell>
          <cell r="K6425" t="str">
            <v>M2</v>
          </cell>
          <cell r="L6425">
            <v>146.65</v>
          </cell>
          <cell r="M6425">
            <v>144.44</v>
          </cell>
        </row>
        <row r="6426">
          <cell r="I6426">
            <v>87850</v>
          </cell>
          <cell r="J6426" t="str">
            <v>REVESTIMENTO DECORATIVO MONOCAMADA EXECUTADO MANUALMENTE EM FACHADA DE UM EDIFÍCIO DE ESTRUTURA CONVENCIONAL E ACABAMENTO TRAVERTINO. AF_03/2024</v>
          </cell>
          <cell r="K6426" t="str">
            <v>M2</v>
          </cell>
          <cell r="L6426">
            <v>218.68</v>
          </cell>
          <cell r="M6426">
            <v>214.65</v>
          </cell>
        </row>
        <row r="6427">
          <cell r="I6427">
            <v>87851</v>
          </cell>
          <cell r="J6427" t="str">
            <v>REVESTIMENTO DECORATIVO MONOCAMADA EXECUTADO MANUALMENTE EM FACHADA DE UM EDIFÍCIO DE ALVENARIA ESTRUTURAL E ACABAMENTO TRAVERTINO. AF_03/2024</v>
          </cell>
          <cell r="K6427" t="str">
            <v>M2</v>
          </cell>
          <cell r="L6427">
            <v>163.30000000000001</v>
          </cell>
          <cell r="M6427">
            <v>159.77000000000001</v>
          </cell>
        </row>
        <row r="6428">
          <cell r="I6428">
            <v>87852</v>
          </cell>
          <cell r="J6428" t="str">
            <v>REVESTIMENTO DECORATIVO MONOCAMADA EXECUTADO COM EQUIPAMENTO DE PROJEÇÃO EM FACHADA DE UM EDIFÍCIO DE ESTRUTURA CONVENCIONAL E ACABAMENTO TRAVERTINO. AF_03/2024</v>
          </cell>
          <cell r="K6428" t="str">
            <v>M2</v>
          </cell>
          <cell r="L6428">
            <v>209.88</v>
          </cell>
          <cell r="M6428">
            <v>206.68</v>
          </cell>
        </row>
        <row r="6429">
          <cell r="I6429">
            <v>87853</v>
          </cell>
          <cell r="J6429" t="str">
            <v>REVESTIMENTO DECORATIVO MONOCAMADA EXECUTADO COM EQUIPAMENTO DE PROJEÇÃO EM FACHADA DE UM EDIFÍCIO DE ALVENARIA ESTRUTURAL E ACABAMENTO TRAVERTINO. AF_03/2024</v>
          </cell>
          <cell r="K6429" t="str">
            <v>M2</v>
          </cell>
          <cell r="L6429">
            <v>154.88999999999999</v>
          </cell>
          <cell r="M6429">
            <v>152.18</v>
          </cell>
        </row>
        <row r="6430">
          <cell r="I6430">
            <v>87854</v>
          </cell>
          <cell r="J6430" t="str">
            <v>REVESTIMENTO DECORATIVO MONOCAMADA APLICADO MANUALMENTE EM SUPERFÍCIES EXTERNAS DA SACADA DE UM EDIFÍCIO DE ESTRUTURA CONVENCIONAL E ACABAMENTO TRAVERTINO. AF_06/2014</v>
          </cell>
          <cell r="K6430" t="str">
            <v>M2</v>
          </cell>
          <cell r="L6430">
            <v>236.33</v>
          </cell>
          <cell r="M6430">
            <v>229.75</v>
          </cell>
        </row>
        <row r="6431">
          <cell r="I6431">
            <v>87855</v>
          </cell>
          <cell r="J6431" t="str">
            <v>REVESTIMENTO DECORATIVO MONOCAMADA APLICADO MANUALMENTE EM SUPERFÍCIES EXTERNAS DA SACADA DE UM EDIFÍCIO DE ALVENARIA ESTRUTURAL E ACABAMENTO TRAVERTINO. AF_06/2014</v>
          </cell>
          <cell r="K6431" t="str">
            <v>M2</v>
          </cell>
          <cell r="L6431">
            <v>182.05</v>
          </cell>
          <cell r="M6431">
            <v>176.06</v>
          </cell>
        </row>
        <row r="6432">
          <cell r="I6432">
            <v>87856</v>
          </cell>
          <cell r="J6432" t="str">
            <v>REVESTIMENTO DECORATIVO MONOCAMADA APLICADO COM EQUIPAMENTO DE PROJEÇÃO EM SUPERFÍCIES EXTERNAS DA SACADA DE UM EDIFÍCIO DE ESTRUTURA CONVENCIONAL E ACABAMENTO TRAVERTINO. AF_06/2014</v>
          </cell>
          <cell r="K6432" t="str">
            <v>M2</v>
          </cell>
          <cell r="L6432">
            <v>214.1</v>
          </cell>
          <cell r="M6432">
            <v>209.64</v>
          </cell>
        </row>
        <row r="6433">
          <cell r="I6433">
            <v>87857</v>
          </cell>
          <cell r="J6433" t="str">
            <v>REVESTIMENTO DECORATIVO MONOCAMADA APLICADO COM EQUIPAMENTO DE PROJEÇÃO EM SUPERFÍCIES EXTERNAS DA SACADA DE UM EDIFÍCIO DE ALVENARIA ESTRUTURAL E ACABAMENTO TRAVERTINO. AF_06/2014</v>
          </cell>
          <cell r="K6433" t="str">
            <v>M2</v>
          </cell>
          <cell r="L6433">
            <v>160.82</v>
          </cell>
          <cell r="M6433">
            <v>156.88999999999999</v>
          </cell>
        </row>
        <row r="6434">
          <cell r="I6434">
            <v>87858</v>
          </cell>
          <cell r="J6434" t="str">
            <v>REVESTIMENTO DECORATIVO MONOCAMADA APLICADO MANUALMENTE NAS PAREDES INTERNAS DA SACADA COM ACABAMENTO RASPADO. AF_06/2014</v>
          </cell>
          <cell r="K6434" t="str">
            <v>M2</v>
          </cell>
          <cell r="L6434">
            <v>155.37</v>
          </cell>
          <cell r="M6434">
            <v>151.06</v>
          </cell>
        </row>
        <row r="6435">
          <cell r="I6435">
            <v>87859</v>
          </cell>
          <cell r="J6435" t="str">
            <v>REVESTIMENTO DECORATIVO MONOCAMADA APLICADO MANUALMENTE NAS PAREDES INTERNAS DA SACADA COM ACABAMENTO TRAVERTINO. AF_06/2014</v>
          </cell>
          <cell r="K6435" t="str">
            <v>M2</v>
          </cell>
          <cell r="L6435">
            <v>182.22</v>
          </cell>
          <cell r="M6435">
            <v>176.33</v>
          </cell>
        </row>
        <row r="6436">
          <cell r="I6436">
            <v>90406</v>
          </cell>
          <cell r="J6436" t="str">
            <v>MASSA ÚNICA, EM ARGAMASSA TRAÇO 1:2:8, PREPARO MECÂNICO, APLICADA MANUALMENTE EM TETO, E = 17,5MM, COM TALISCAS. AF_03/2024</v>
          </cell>
          <cell r="K6436" t="str">
            <v>M2</v>
          </cell>
          <cell r="L6436">
            <v>51.65</v>
          </cell>
          <cell r="M6436">
            <v>47.81</v>
          </cell>
        </row>
        <row r="6437">
          <cell r="I6437">
            <v>90407</v>
          </cell>
          <cell r="J6437" t="str">
            <v>MASSA ÚNICA, PARA RECEBIMENTO DE PINTURA, EM ARGAMASSA TRAÇO 1:2:8, PREPARO MANUAL, APLICADA MANUALMENTE EM TETO, ESPESSURA DE 20MM, COM EXECUÇÃO DE TALISCAS. AF_03/2015</v>
          </cell>
          <cell r="K6437" t="str">
            <v>M2</v>
          </cell>
          <cell r="L6437">
            <v>66.45</v>
          </cell>
          <cell r="M6437">
            <v>61.45</v>
          </cell>
        </row>
        <row r="6438">
          <cell r="I6438">
            <v>90408</v>
          </cell>
          <cell r="J6438" t="str">
            <v>MASSA ÚNICA, EM ARGAMASSA TRAÇO 1:2:8, PREPARO MECÂNICO, APLICADA MANUALMENTE EM TETO, E = 10MM, COM TALISCAS. AF_03/2024</v>
          </cell>
          <cell r="K6438" t="str">
            <v>M2</v>
          </cell>
          <cell r="L6438">
            <v>39.11</v>
          </cell>
          <cell r="M6438">
            <v>36.03</v>
          </cell>
        </row>
        <row r="6439">
          <cell r="I6439">
            <v>90409</v>
          </cell>
          <cell r="J6439" t="str">
            <v>MASSA ÚNICA, PARA RECEBIMENTO DE PINTURA, EM ARGAMASSA TRAÇO 1:2:8, PREPARO MANUAL, APLICADA MANUALMENTE EM TETO, ESPESSURA DE 10MM, COM EXECUÇÃO DE TALISCAS. AF_03/2015</v>
          </cell>
          <cell r="K6439" t="str">
            <v>M2</v>
          </cell>
          <cell r="L6439">
            <v>47.83</v>
          </cell>
          <cell r="M6439">
            <v>43.96</v>
          </cell>
        </row>
        <row r="6440">
          <cell r="I6440">
            <v>104203</v>
          </cell>
          <cell r="J6440" t="str">
            <v>EMBOÇO OU MASSA ÚNICA EM ARGAMASSA TRAÇO 1:2:8, PREPARO MECÂNICA COM BETONEIRA 400 L, APLICADA COM PROJETOR TIPO CANEQUINHA EM PANOS DE FACHADA COM PRESENÇA DE VÃOS, ESPESSURA DE 25 MM, ACESSO POR BALANCIM MANUAL. AF_08/2022</v>
          </cell>
          <cell r="K6440" t="str">
            <v>M2</v>
          </cell>
          <cell r="L6440">
            <v>69.069999999999993</v>
          </cell>
          <cell r="M6440">
            <v>64.52</v>
          </cell>
        </row>
        <row r="6441">
          <cell r="I6441">
            <v>104204</v>
          </cell>
          <cell r="J6441" t="str">
            <v>EMBOÇO OU MASSA ÚNICA EM ARGAMASSA TRAÇO 1:2:8, PREPARO MECÂNICA COM BETONEIRA 400 L, APLICADA COM PROJETOR TIPO CANEQUINHA EM PANOS DE FACHADA COM PRESENÇA DE VÃOS, ESPESSURA DE 35 MM, ACESSO POR BALANCIM MANUAL. AF_08/2022</v>
          </cell>
          <cell r="K6441" t="str">
            <v>M2</v>
          </cell>
          <cell r="L6441">
            <v>89.18</v>
          </cell>
          <cell r="M6441">
            <v>83.32</v>
          </cell>
        </row>
        <row r="6442">
          <cell r="I6442">
            <v>104205</v>
          </cell>
          <cell r="J6442" t="str">
            <v>EMBOÇO OU MASSA ÚNICA EM ARGAMASSA TRAÇO 1:2:8, PREPARO MECÂNICA COM BETONEIRA 400 L, APLICADA COM PROJETOR TIPO CANEQUINHA EM PANOS DE FACHADA COM PRESENÇA DE VÃOS, ESPESSURA DE 45 MM, ACESSO POR BALANCIM MANUAL. AF_08/2022</v>
          </cell>
          <cell r="K6442" t="str">
            <v>M2</v>
          </cell>
          <cell r="L6442">
            <v>96.3</v>
          </cell>
          <cell r="M6442">
            <v>90.27</v>
          </cell>
        </row>
        <row r="6443">
          <cell r="I6443">
            <v>104206</v>
          </cell>
          <cell r="J6443" t="str">
            <v>EMBOÇO OU MASSA ÚNICA EM ARGAMASSA TRAÇO 1:2:8, PREPARO MECÂNICA COM BETONEIRA 400 L, APLICADA COM PROJETOR TIPO CANEQUINHA EM PANOS DE FACHADA COM PRESENÇA DE VÃOS, ESPESSURA DE 50 MM, ACESSO POR BALANCIM MANUAL. AF_08/2022</v>
          </cell>
          <cell r="K6443" t="str">
            <v>M2</v>
          </cell>
          <cell r="L6443">
            <v>106.46</v>
          </cell>
          <cell r="M6443">
            <v>99.78</v>
          </cell>
        </row>
        <row r="6444">
          <cell r="I6444">
            <v>104207</v>
          </cell>
          <cell r="J6444" t="str">
            <v>EMBOÇO OU MASSA ÚNICA EM ARGAMASSA TRAÇO 1:2:8, PREPARO MECÂNICA COM BETONEIRA 400 L, APLICADA COM PROJETOR TIPO CANEQUINHA EM PANOS DE FACHADA SEM PRESENÇA DE VÃOS, ESPESSURA DE 25 MM, ACESSO POR BALANCIM MANUAL. AF_08/2022</v>
          </cell>
          <cell r="K6444" t="str">
            <v>M2</v>
          </cell>
          <cell r="L6444">
            <v>49.86</v>
          </cell>
          <cell r="M6444">
            <v>46.95</v>
          </cell>
        </row>
        <row r="6445">
          <cell r="I6445">
            <v>104208</v>
          </cell>
          <cell r="J6445" t="str">
            <v>EMBOÇO OU MASSA ÚNICA EM ARGAMASSA TRAÇO 1:2:8, PREPARO MECÂNICA COM BETONEIRA 400 L, APLICADA COM PROJETOR TIPO CANEQUINHA EM PANOS DE FACHADA SEM PRESENÇA DE VÃOS, ESPESSURA DE 35 MM, ACESSO POR BALANCIM MANUAL. AF_08/2022</v>
          </cell>
          <cell r="K6445" t="str">
            <v>M2</v>
          </cell>
          <cell r="L6445">
            <v>69.459999999999994</v>
          </cell>
          <cell r="M6445">
            <v>65.28</v>
          </cell>
        </row>
        <row r="6446">
          <cell r="I6446">
            <v>104209</v>
          </cell>
          <cell r="J6446" t="str">
            <v>EMBOÇO OU MASSA ÚNICA EM ARGAMASSA TRAÇO 1:2:8, PREPARO MECÂNICA COM BETONEIRA 400 L, APLICADA COM PROJETOR TIPO CANEQUINHA EM PANOS DE FACHADA SEM PRESENÇA DE VÃOS, ESPESSURA DE 45 MM, ACESSO POR BALANCIM MANUAL. AF_08/2022</v>
          </cell>
          <cell r="K6446" t="str">
            <v>M2</v>
          </cell>
          <cell r="L6446">
            <v>76.16</v>
          </cell>
          <cell r="M6446">
            <v>71.819999999999993</v>
          </cell>
        </row>
        <row r="6447">
          <cell r="I6447">
            <v>104210</v>
          </cell>
          <cell r="J6447" t="str">
            <v>EMBOÇO OU MASSA ÚNICA EM ARGAMASSA TRAÇO 1:2:8, PREPARO MECÂNICA COM BETONEIRA 400 L, APLICADA COM PROJETOR TIPO CANEQUINHA EM PANOS DE FACHADA SEM PRESENÇA DE VÃOS, ESPESSURA DE 50 MM, ACESSO POR BALANCIM MANUAL. AF_08/2022</v>
          </cell>
          <cell r="K6447" t="str">
            <v>M2</v>
          </cell>
          <cell r="L6447">
            <v>78.459999999999994</v>
          </cell>
          <cell r="M6447">
            <v>74.13</v>
          </cell>
        </row>
        <row r="6448">
          <cell r="I6448">
            <v>104211</v>
          </cell>
          <cell r="J6448" t="str">
            <v>EMBOÇO OU MASSA ÚNICA EM ARGAMASSA TRAÇO 1:2:8, PREPARO MECÂNICA COM BETONEIRA 400 L, APLICADA COM PROJETOR TIPO CANEQUINHA EM SUPERFÍCIES EXTERNAS DA SACADA, ESPESSURA DE 25 MM, ACESSO POR BALANCIM MANUAL, SEM USO DE TELA METÁLICA. AF_08/2022</v>
          </cell>
          <cell r="K6448" t="str">
            <v>M2</v>
          </cell>
          <cell r="L6448">
            <v>101.81</v>
          </cell>
          <cell r="M6448">
            <v>94.05</v>
          </cell>
        </row>
        <row r="6449">
          <cell r="I6449">
            <v>104212</v>
          </cell>
          <cell r="J6449" t="str">
            <v>EMBOÇO OU MASSA ÚNICA EM ARGAMASSA TRAÇO 1:2:8, PREPARO MECÂNICA COM BETONEIRA 400 L, APLICADA COM PROJETOR TIPO CANEQUINHA EM SUPERFÍCIES EXTERNAS DA SACADA, ESPESSURA DE 35 MM, ACESSO POR BALANCIM MANUAL, SEM USO DE TELA METÁLICA. AF_08/2022</v>
          </cell>
          <cell r="K6449" t="str">
            <v>M2</v>
          </cell>
          <cell r="L6449">
            <v>121.49</v>
          </cell>
          <cell r="M6449">
            <v>112.45</v>
          </cell>
        </row>
        <row r="6450">
          <cell r="I6450">
            <v>104213</v>
          </cell>
          <cell r="J6450" t="str">
            <v>EMBOÇO OU MASSA ÚNICA EM ARGAMASSA TRAÇO 1:2:8, PREPARO MECÂNICA COM BETONEIRA 400 L, APLICADA COM PROJETOR TIPO CANEQUINHA EM SUPERFÍCIES EXTERNAS DA SACADA, ESPESSURA DE 45 MM, ACESSO POR BALANCIM MANUAL, SEM USO DE TELA METÁLICA. AF_08/2022</v>
          </cell>
          <cell r="K6450" t="str">
            <v>M2</v>
          </cell>
          <cell r="L6450">
            <v>128.19</v>
          </cell>
          <cell r="M6450">
            <v>118.99</v>
          </cell>
        </row>
        <row r="6451">
          <cell r="I6451">
            <v>104214</v>
          </cell>
          <cell r="J6451" t="str">
            <v>EMBOÇO OU MASSA ÚNICA EM ARGAMASSA TRAÇO 1:2:8, PREPARO MECÂNICA COM BETONEIRA 400 L, APLICADA COM PROJETOR TIPO CANEQUINHA EM SUPERFÍCIES EXTERNAS DA SACADA, ESPESSURA DE 50 MM, ACESSO POR BALANCIM MANUAL, SEM USO DE TELA METÁLICA. AF_08/2022</v>
          </cell>
          <cell r="K6451" t="str">
            <v>M2</v>
          </cell>
          <cell r="L6451">
            <v>153.78</v>
          </cell>
          <cell r="M6451">
            <v>142.54</v>
          </cell>
        </row>
        <row r="6452">
          <cell r="I6452">
            <v>104215</v>
          </cell>
          <cell r="J6452" t="str">
            <v>EMBOÇO OU MASSA ÚNICA EM ARGAMASSA TRAÇO 1:2:8, PREPARO MECÂNICA COM BETONEIRA 400 L, APLICADA COM PROJETOR TIPO CANEQUINHA EM SUPERFÍCIES INTERNAS DA SACADA, ESPESSURA DE 25 MM,  SEM USO DE TELA METÁLICA. AF_08/2022</v>
          </cell>
          <cell r="K6452" t="str">
            <v>M2</v>
          </cell>
          <cell r="L6452">
            <v>93.75</v>
          </cell>
          <cell r="M6452">
            <v>86.97</v>
          </cell>
        </row>
        <row r="6453">
          <cell r="I6453">
            <v>104216</v>
          </cell>
          <cell r="J6453" t="str">
            <v>EMBOÇO OU MASSA ÚNICA EM ARGAMASSA TRAÇO 1:2:8, PREPARO MECÂNICA COM BETONEIRA 400 L, APLICADA COM PROJETOR TIPO CANEQUINHA EM SUPERFÍCIES INTERNAS DA SACADA, ESPESSURA DE 35 MM, SEM USO DE TELA METÁLICA. AF_08/2022</v>
          </cell>
          <cell r="K6453" t="str">
            <v>M2</v>
          </cell>
          <cell r="L6453">
            <v>112.81</v>
          </cell>
          <cell r="M6453">
            <v>104.87</v>
          </cell>
        </row>
        <row r="6454">
          <cell r="I6454">
            <v>104217</v>
          </cell>
          <cell r="J6454" t="str">
            <v>EMBOÇO OU MASSA ÚNICA EM ARGAMASSA TRAÇO 1:2:8, PREPARO MECÂNICA COM BETONEIRA 400 L, APLICADA MANUALMENTE EM PANOS DE FACHADA COM PRESENÇA DE VÃOS, ESPESSURA DE 25 MM, ACESSO POR ANDAIME. AF_08/2022</v>
          </cell>
          <cell r="K6454" t="str">
            <v>M2</v>
          </cell>
          <cell r="L6454">
            <v>60.93</v>
          </cell>
          <cell r="M6454">
            <v>56.48</v>
          </cell>
        </row>
        <row r="6455">
          <cell r="I6455">
            <v>104218</v>
          </cell>
          <cell r="J6455" t="str">
            <v>EMBOÇO OU MASSA ÚNICA EM ARGAMASSA TRAÇO 1:2:8, PREPARO MANUAL, APLICADA MANUALMENTE EM PANOS DE FACHADA COM PRESENÇA DE VÃOS, ESPESSURA DE 25 MM, ACESSO POR ANDAIME. AF_08/2022</v>
          </cell>
          <cell r="K6455" t="str">
            <v>M2</v>
          </cell>
          <cell r="L6455">
            <v>66.069999999999993</v>
          </cell>
          <cell r="M6455">
            <v>61.14</v>
          </cell>
        </row>
        <row r="6456">
          <cell r="I6456">
            <v>104219</v>
          </cell>
          <cell r="J6456" t="str">
            <v>EMBOÇO OU MASSA ÚNICA EM ARGAMASSA INDUSTRIALIZADA, PREPARO MECÂNICA E APLICAÇÃO COM EQUIPAMENTO DE MISTURA E PROJEÇÃO DE 1,5 M3/H DE ARGAMASSA EM PANOS DE FACHADA COM PRESENÇA DE VÃOS, ESPESSURA DE 25 MM, ACESSO POR ANDAIME. AF_08/2022</v>
          </cell>
          <cell r="K6456" t="str">
            <v>M2</v>
          </cell>
          <cell r="L6456">
            <v>94</v>
          </cell>
          <cell r="M6456">
            <v>89.93</v>
          </cell>
        </row>
        <row r="6457">
          <cell r="I6457">
            <v>104220</v>
          </cell>
          <cell r="J6457" t="str">
            <v>EMBOÇO OU MASSA ÚNICA EM ARGAMASSA TRAÇO 1:2:8, PREPARO MECÂNICA COM BETONEIRA 400 L, APLICADA COM PROJETOR TIPO CANEQUINHA EM PANOS DE FACHADA COM PRESENÇA DE VÃOS, ESPESSURA DE 25 MM, ACESSO POR ANDAIME. AF_08/2022</v>
          </cell>
          <cell r="K6457" t="str">
            <v>M2</v>
          </cell>
          <cell r="L6457">
            <v>63.85</v>
          </cell>
          <cell r="M6457">
            <v>59.75</v>
          </cell>
        </row>
        <row r="6458">
          <cell r="I6458">
            <v>104221</v>
          </cell>
          <cell r="J6458" t="str">
            <v>EMBOÇO OU MASSA ÚNICA EM ARGAMASSA TRAÇO 1:2:8, PREPARO MECÂNICA COM BETONEIRA 400 L, APLICADA MANUALMENTE EM PANOS DE FACHADA COM PRESENÇA DE VÃOS, ESPESSURA DE 35 MM, ACESSO POR ANDAIME. AF_08/2022</v>
          </cell>
          <cell r="K6458" t="str">
            <v>M2</v>
          </cell>
          <cell r="L6458">
            <v>78.430000000000007</v>
          </cell>
          <cell r="M6458">
            <v>72.709999999999994</v>
          </cell>
        </row>
        <row r="6459">
          <cell r="I6459">
            <v>104222</v>
          </cell>
          <cell r="J6459" t="str">
            <v>EMBOÇO OU MASSA ÚNICA EM ARGAMASSA TRAÇO 1:2:8, PREPARO MANUAL, APLICADA MANUALMENTE EM PANOS DE FACHADA COM PRESENÇA DE VÃOS, ESPESSURA DE 35 MM, ACESSO POR ANDAIME. AF_08/2022</v>
          </cell>
          <cell r="K6459" t="str">
            <v>M2</v>
          </cell>
          <cell r="L6459">
            <v>85.33</v>
          </cell>
          <cell r="M6459">
            <v>78.95</v>
          </cell>
        </row>
        <row r="6460">
          <cell r="I6460">
            <v>104223</v>
          </cell>
          <cell r="J6460" t="str">
            <v>EMBOÇO OU MASSA ÚNICA EM ARGAMASSA INDUSTRIALIZADA, PREPARO MECÂNICA E APLICAÇÃO COM EQUIPAMENTO DE MISTURA E PROJEÇÃO DE 1,5 M3/H DE ARGAMASSA EM PANOS DE FACHADA COM PRESENÇA DE VÃOS, ESPESSURA DE 35 MM, ACESSO POR ANDAIME. AF_08/2022</v>
          </cell>
          <cell r="K6460" t="str">
            <v>M2</v>
          </cell>
          <cell r="L6460">
            <v>123</v>
          </cell>
          <cell r="M6460">
            <v>117.77</v>
          </cell>
        </row>
        <row r="6461">
          <cell r="I6461">
            <v>104224</v>
          </cell>
          <cell r="J6461" t="str">
            <v>EMBOÇO OU MASSA ÚNICA EM ARGAMASSA TRAÇO 1:2:8, PREPARO MECÂNICA COM BETONEIRA 400 L, APLICADA COM PROJETOR TIPO CANEQUINHA EM PANOS DE FACHADA COM PRESENÇA DE VÃOS, ESPESSURA DE 35 MM, ACESSO POR ANDAIME. AF_08/2022</v>
          </cell>
          <cell r="K6461" t="str">
            <v>M2</v>
          </cell>
          <cell r="L6461">
            <v>82.39</v>
          </cell>
          <cell r="M6461">
            <v>77.13</v>
          </cell>
        </row>
        <row r="6462">
          <cell r="I6462">
            <v>104225</v>
          </cell>
          <cell r="J6462" t="str">
            <v>EMBOÇO OU MASSA ÚNICA EM ARGAMASSA TRAÇO 1:2:8, PREPARO MECÂNICA COM BETONEIRA 400 L, APLICADA MANUALMENTE EM PANOS DE FACHADA COM PRESENÇA DE VÃOS, ESPESSURA DE 45 MM, ACESSO POR ANDAIME. AF_08/2022</v>
          </cell>
          <cell r="K6462" t="str">
            <v>M2</v>
          </cell>
          <cell r="L6462">
            <v>84.86</v>
          </cell>
          <cell r="M6462">
            <v>78.97</v>
          </cell>
        </row>
        <row r="6463">
          <cell r="I6463">
            <v>104226</v>
          </cell>
          <cell r="J6463" t="str">
            <v>EMBOÇO OU MASSA ÚNICA EM ARGAMASSA TRAÇO 1:2:8, PREPARO MANUAL, APLICADA MANUALMENTE EM PANOS DE FACHADA COM PRESENÇA DE VÃOS, ESPESSURA DE 45 MM, ACESSO POR ANDAIME. AF_08/2022</v>
          </cell>
          <cell r="K6463" t="str">
            <v>M2</v>
          </cell>
          <cell r="L6463">
            <v>93.51</v>
          </cell>
          <cell r="M6463">
            <v>86.8</v>
          </cell>
        </row>
        <row r="6464">
          <cell r="I6464">
            <v>104227</v>
          </cell>
          <cell r="J6464" t="str">
            <v>EMBOÇO OU MASSA ÚNICA EM ARGAMASSA INDUSTRIALIZADA, PREPARO MECÂNICA E APLICAÇÃO COM EQUIPAMENTO DE MISTURA E PROJEÇÃO DE 1,5 M3/H DE ARGAMASSA EM PANOS DE FACHADA COM PRESENÇA DE VÃOS, ESPESSURA DE 45 MM, ACESSO POR ANDAIME. AF_08/2022</v>
          </cell>
          <cell r="K6464" t="str">
            <v>M2</v>
          </cell>
          <cell r="L6464">
            <v>141.91</v>
          </cell>
          <cell r="M6464">
            <v>136.53</v>
          </cell>
        </row>
        <row r="6465">
          <cell r="I6465">
            <v>104228</v>
          </cell>
          <cell r="J6465" t="str">
            <v>EMBOÇO OU MASSA ÚNICA EM ARGAMASSA TRAÇO 1:2:8, PREPARO MECÂNICA COM BETONEIRA 400 L, APLICADA COM PROJETOR TIPO CANEQUINHA EM PANOS DE FACHADA COM PRESENÇA DE VÃOS, ESPESSURA DE 45 MM, ACESSO POR ANDAIME. AF_08/2022</v>
          </cell>
          <cell r="K6465" t="str">
            <v>M2</v>
          </cell>
          <cell r="L6465">
            <v>89.5</v>
          </cell>
          <cell r="M6465">
            <v>84.07</v>
          </cell>
        </row>
        <row r="6466">
          <cell r="I6466">
            <v>104229</v>
          </cell>
          <cell r="J6466" t="str">
            <v>EMBOÇO OU MASSA ÚNICA EM ARGAMASSA TRAÇO 1:2:8, PREPARO MECÂNICA COM BETONEIRA 400 L, APLICADA MANUALMENTE EM PANOS DE FACHADA COM PRESENÇA DE VÃOS, ESPESSURA DE 50 MM, ACESSO POR ANDAIME. AF_08/2022</v>
          </cell>
          <cell r="K6466" t="str">
            <v>M2</v>
          </cell>
          <cell r="L6466">
            <v>100.7</v>
          </cell>
          <cell r="M6466">
            <v>93.47</v>
          </cell>
        </row>
        <row r="6467">
          <cell r="I6467">
            <v>104230</v>
          </cell>
          <cell r="J6467" t="str">
            <v>EMBOÇO OU MASSA ÚNICA EM ARGAMASSA TRAÇO 1:2:8, PREPARO MANUAL, APLICADA MANUALMENTE EM PANOS DE FACHADA COM PRESENÇA DE VÃOS, ESPESSURA DE 50 MM, ACESSO POR ANDAIME. AF_08/2022</v>
          </cell>
          <cell r="K6467" t="str">
            <v>M2</v>
          </cell>
          <cell r="L6467">
            <v>110.22</v>
          </cell>
          <cell r="M6467">
            <v>102.08</v>
          </cell>
        </row>
        <row r="6468">
          <cell r="I6468">
            <v>104231</v>
          </cell>
          <cell r="J6468" t="str">
            <v>EMBOÇO OU MASSA ÚNICA EM ARGAMASSA INDUSTRIALIZADA, PREPARO MECÂNICA E APLICAÇÃO COM EQUIPAMENTO DE MISTURA E PROJEÇÃO DE 1,5 M3/H DE ARGAMASSA EM PANOS DE FACHADA COM PRESENÇA DE VÃOS, ESPESSURA DE 50 MM, ACESSO POR ANDAIME. AF_08/2022</v>
          </cell>
          <cell r="K6468" t="str">
            <v>M2</v>
          </cell>
          <cell r="L6468">
            <v>156.55000000000001</v>
          </cell>
          <cell r="M6468">
            <v>150.57</v>
          </cell>
        </row>
        <row r="6469">
          <cell r="I6469">
            <v>104232</v>
          </cell>
          <cell r="J6469" t="str">
            <v>EMBOÇO OU MASSA ÚNICA EM ARGAMASSA TRAÇO 1:2:8, PREPARO MECÂNICA COM BETONEIRA 400 L, APLICADA COM PROJETOR TIPO CANEQUINHA EM PANOS DE FACHADA COM PRESENÇA DE VÃOS, ESPESSURA DE 50 MM, ACESSO POR ANDAIME. AF_08/2022</v>
          </cell>
          <cell r="K6469" t="str">
            <v>M2</v>
          </cell>
          <cell r="L6469">
            <v>99</v>
          </cell>
          <cell r="M6469">
            <v>92.98</v>
          </cell>
        </row>
        <row r="6470">
          <cell r="I6470">
            <v>104233</v>
          </cell>
          <cell r="J6470" t="str">
            <v>EMBOÇO OU MASSA ÚNICA EM ARGAMASSA TRAÇO 1:2:8, PREPARO MECÂNICA COM BETONEIRA 400 L, APLICADA MANUALMENTE EM PANOS DE FACHADA SEM PRESENÇA DE VÃOS, ESPESSURA DE 25 MM, ACESSO POR ANDAIME. AF_08/2022</v>
          </cell>
          <cell r="K6470" t="str">
            <v>M2</v>
          </cell>
          <cell r="L6470">
            <v>44.31</v>
          </cell>
          <cell r="M6470">
            <v>41.46</v>
          </cell>
        </row>
        <row r="6471">
          <cell r="I6471">
            <v>104234</v>
          </cell>
          <cell r="J6471" t="str">
            <v>EMBOÇO OU MASSA ÚNICA EM ARGAMASSA TRAÇO 1:2:8, PREPARO MANUAL, APLICADA MANUALMENTE EM PANOS DE FACHADA SEM PRESENÇA DE VÃOS, ESPESSURA DE 25 MM, ACESSO POR ANDAIME. AF_08/2022</v>
          </cell>
          <cell r="K6471" t="str">
            <v>M2</v>
          </cell>
          <cell r="L6471">
            <v>49.11</v>
          </cell>
          <cell r="M6471">
            <v>45.81</v>
          </cell>
        </row>
        <row r="6472">
          <cell r="I6472">
            <v>104235</v>
          </cell>
          <cell r="J6472" t="str">
            <v>EMBOÇO OU MASSA ÚNICA EM ARGAMASSA INDUSTRIALIZADA, PREPARO MECÂNICA E APLICAÇÃO COM EQUIPAMENTO DE MISTURA E PROJEÇÃO DE 1,5 M3/H DE ARGAMASSA EM PANOS DE FACHADA SEM PRESENÇA DE VÃOS, ESPESSURA DE 25 MM, ACESSO POR ANDAIME. AF_08/2022</v>
          </cell>
          <cell r="K6472" t="str">
            <v>M2</v>
          </cell>
          <cell r="L6472">
            <v>76.239999999999995</v>
          </cell>
          <cell r="M6472">
            <v>73.66</v>
          </cell>
        </row>
        <row r="6473">
          <cell r="I6473">
            <v>104236</v>
          </cell>
          <cell r="J6473" t="str">
            <v>EMBOÇO OU MASSA ÚNICA EM ARGAMASSA TRAÇO 1:2:8, PREPARO MECÂNICA COM BETONEIRA 400 L, APLICADA COM PROJETOR TIPO CANEQUINHA EM PANOS DE FACHADA SEM PRESENÇA DE VÃOS, ESPESSURA DE 25 MM, ACESSO POR ANDAIME. AF_08/2022</v>
          </cell>
          <cell r="K6473" t="str">
            <v>M2</v>
          </cell>
          <cell r="L6473">
            <v>46.64</v>
          </cell>
          <cell r="M6473">
            <v>44.03</v>
          </cell>
        </row>
        <row r="6474">
          <cell r="I6474">
            <v>104237</v>
          </cell>
          <cell r="J6474" t="str">
            <v>EMBOÇO OU MASSA ÚNICA EM ARGAMASSA TRAÇO 1:2:8, PREPARO MECÂNICA COM BETONEIRA 400 L, APLICADA MANUALMENTE EM PANOS DE FACHADA SEM PRESENÇA DE VÃOS, ESPESSURA DE 35 MM, ACESSO POR ANDAIME. AF_08/2022</v>
          </cell>
          <cell r="K6474" t="str">
            <v>M2</v>
          </cell>
          <cell r="L6474">
            <v>61.46</v>
          </cell>
          <cell r="M6474">
            <v>57.35</v>
          </cell>
        </row>
        <row r="6475">
          <cell r="I6475">
            <v>104238</v>
          </cell>
          <cell r="J6475" t="str">
            <v>EMBOÇO OU MASSA ÚNICA EM ARGAMASSA TRAÇO 1:2:8, PREPARO MANUAL, APLICADA MANUALMENTE EM PANOS DE FACHADA SEM PRESENÇA DE VÃOS, ESPESSURA DE 35 MM, ACESSO POR ANDAIME. AF_08/2022</v>
          </cell>
          <cell r="K6475" t="str">
            <v>M2</v>
          </cell>
          <cell r="L6475">
            <v>67.900000000000006</v>
          </cell>
          <cell r="M6475">
            <v>63.18</v>
          </cell>
        </row>
        <row r="6476">
          <cell r="I6476">
            <v>104239</v>
          </cell>
          <cell r="J6476" t="str">
            <v>EMBOÇO OU MASSA ÚNICA EM ARGAMASSA INDUSTRIALIZADA, PREPARO MECÂNICA E APLICAÇÃO COM EQUIPAMENTO DE MISTURA E PROJEÇÃO DE 1,5 M3/H DE ARGAMASSA EM PANOS DE FACHADA SEM PRESENÇA DE VÃOS, ESPESSURA DE 35 MM, ACESSO POR ANDAIME. AF_08/2022</v>
          </cell>
          <cell r="K6476" t="str">
            <v>M2</v>
          </cell>
          <cell r="L6476">
            <v>104.08</v>
          </cell>
          <cell r="M6476">
            <v>100.33</v>
          </cell>
        </row>
        <row r="6477">
          <cell r="I6477">
            <v>104240</v>
          </cell>
          <cell r="J6477" t="str">
            <v>EMBOÇO OU MASSA ÚNICA EM ARGAMASSA TRAÇO 1:2:8, PREPARO MECÂNICA COM BETONEIRA 400 L, APLICADA COM PROJETOR TIPO CANEQUINHA EM PANOS DE FACHADA SEM PRESENÇA DE VÃOS, ESPESSURA DE 35 MM, ACESSO POR ANDAIME. AF_08/2022</v>
          </cell>
          <cell r="K6477" t="str">
            <v>M2</v>
          </cell>
          <cell r="L6477">
            <v>64.83</v>
          </cell>
          <cell r="M6477">
            <v>61.06</v>
          </cell>
        </row>
        <row r="6478">
          <cell r="I6478">
            <v>104241</v>
          </cell>
          <cell r="J6478" t="str">
            <v>EMBOÇO OU MASSA ÚNICA EM ARGAMASSA TRAÇO 1:2:8, PREPARO MECÂNICA COM BETONEIRA 400 L, APLICADA MANUALMENTE EM PANOS DE FACHADA SEM PRESENÇA DE VÃOS, ESPESSURA DE 45 MM, ACESSO POR ANDAIME. AF_08/2022</v>
          </cell>
          <cell r="K6478" t="str">
            <v>M2</v>
          </cell>
          <cell r="L6478">
            <v>67.47</v>
          </cell>
          <cell r="M6478">
            <v>63.2</v>
          </cell>
        </row>
        <row r="6479">
          <cell r="I6479">
            <v>104242</v>
          </cell>
          <cell r="J6479" t="str">
            <v>EMBOÇO OU MASSA ÚNICA EM ARGAMASSA TRAÇO 1:2:8, PREPARO MANUAL, APLICADA MANUALMENTE EM PANOS DE FACHADA SEM PRESENÇA DE VÃOS, ESPESSURA DE 45 MM, ACESSO POR ANDAIME. AF_08/2022</v>
          </cell>
          <cell r="K6479" t="str">
            <v>M2</v>
          </cell>
          <cell r="L6479">
            <v>75.540000000000006</v>
          </cell>
          <cell r="M6479">
            <v>70.52</v>
          </cell>
        </row>
        <row r="6480">
          <cell r="I6480">
            <v>104243</v>
          </cell>
          <cell r="J6480" t="str">
            <v>EMBOÇO OU MASSA ÚNICA EM ARGAMASSA INDUSTRIALIZADA, PREPARO MECÂNICA E APLICAÇÃO COM EQUIPAMENTO DE MISTURA E PROJEÇÃO DE 1,5 M3/H DE ARGAMASSA EM PANOS DE FACHADA SEM PRESENÇA DE VÃOS, ESPESSURA DE 45 MM, ACESSO POR ANDAIME. AF_08/2022</v>
          </cell>
          <cell r="K6480" t="str">
            <v>M2</v>
          </cell>
          <cell r="L6480">
            <v>121.75</v>
          </cell>
          <cell r="M6480">
            <v>117.87</v>
          </cell>
        </row>
        <row r="6481">
          <cell r="I6481">
            <v>104244</v>
          </cell>
          <cell r="J6481" t="str">
            <v>EMBOÇO OU MASSA ÚNICA EM ARGAMASSA TRAÇO 1:2:8, PREPARO MECÂNICA COM BETONEIRA 400 L, APLICADA COM PROJETOR TIPO CANEQUINHA EM PANOS DE FACHADA SEM PRESENÇA DE VÃOS, ESPESSURA DE 45 MM, ACESSO POR ANDAIME. AF_08/2022</v>
          </cell>
          <cell r="K6481" t="str">
            <v>M2</v>
          </cell>
          <cell r="L6481">
            <v>71.53</v>
          </cell>
          <cell r="M6481">
            <v>67.599999999999994</v>
          </cell>
        </row>
        <row r="6482">
          <cell r="I6482">
            <v>104245</v>
          </cell>
          <cell r="J6482" t="str">
            <v>EMBOÇO OU MASSA ÚNICA EM ARGAMASSA TRAÇO 1:2:8, PREPARO MECÂNICA COM BETONEIRA 400 L, APLICADA MANUALMENTE EM PANOS DE FACHADA SEM PRESENÇA DE VÃOS, ESPESSURA DE 50 MM, ACESSO POR ANDAIME. AF_08/2022</v>
          </cell>
          <cell r="K6482" t="str">
            <v>M2</v>
          </cell>
          <cell r="L6482">
            <v>73.64</v>
          </cell>
          <cell r="M6482">
            <v>68.989999999999995</v>
          </cell>
        </row>
        <row r="6483">
          <cell r="I6483">
            <v>104246</v>
          </cell>
          <cell r="J6483" t="str">
            <v>EMBOÇO OU MASSA ÚNICA EM ARGAMASSA TRAÇO 1:2:8, PREPARO MANUAL, APLICADA MANUALMENTE EM PANOS DE FACHADA SEM PRESENÇA DE VÃOS, ESPESSURA DE 50 MM, ACESSO POR ANDAIME. AF_08/2022</v>
          </cell>
          <cell r="K6483" t="str">
            <v>M2</v>
          </cell>
          <cell r="L6483">
            <v>82.54</v>
          </cell>
          <cell r="M6483">
            <v>77.040000000000006</v>
          </cell>
        </row>
        <row r="6484">
          <cell r="I6484">
            <v>104247</v>
          </cell>
          <cell r="J6484" t="str">
            <v>EMBOÇO OU MASSA ÚNICA EM ARGAMASSA INDUSTRIALIZADA, PREPARO MECÂNICA E APLICAÇÃO COM EQUIPAMENTO DE MISTURA E PROJEÇÃO DE 1,5 M3/H DE ARGAMASSA EM PANOS DE FACHADA SEM PRESENÇA DE VÃOS, ESPESSURA DE 50 MM, ACESSO POR ANDAIME. AF_08/2022</v>
          </cell>
          <cell r="K6484" t="str">
            <v>M2</v>
          </cell>
          <cell r="L6484">
            <v>129.79</v>
          </cell>
          <cell r="M6484">
            <v>125.92</v>
          </cell>
        </row>
        <row r="6485">
          <cell r="I6485">
            <v>104248</v>
          </cell>
          <cell r="J6485" t="str">
            <v>EMBOÇO OU MASSA ÚNICA EM ARGAMASSA TRAÇO 1:2:8, PREPARO MECÂNICA COM BETONEIRA 400 L, APLICADA COM PROJETOR TIPO CANEQUINHA EM PANOS DE FACHADA SEM PRESENÇA DE VÃOS, ESPESSURA DE 50 MM, ACESSO POR ANDAIME. AF_08/2022</v>
          </cell>
          <cell r="K6485" t="str">
            <v>M2</v>
          </cell>
          <cell r="L6485">
            <v>73.98</v>
          </cell>
          <cell r="M6485">
            <v>70.06</v>
          </cell>
        </row>
        <row r="6486">
          <cell r="I6486">
            <v>104249</v>
          </cell>
          <cell r="J6486" t="str">
            <v>EMBOÇO OU MASSA ÚNICA EM ARGAMASSA TRAÇO 1:2:8, PREPARO MECÂNICA COM BETONEIRA 400 L, APLICADA MANUALMENTE EM SUPERFÍCIES EXTERNAS DA SACADA, ESPESSURA DE 25 MM, ACESSO POR ANDAIME, SEM USO DE TELA METÁLICA. AF_08/2022</v>
          </cell>
          <cell r="K6486" t="str">
            <v>M2</v>
          </cell>
          <cell r="L6486">
            <v>88.55</v>
          </cell>
          <cell r="M6486">
            <v>80.98</v>
          </cell>
        </row>
        <row r="6487">
          <cell r="I6487">
            <v>104250</v>
          </cell>
          <cell r="J6487" t="str">
            <v>EMBOÇO OU MASSA ÚNICA EM ARGAMASSA TRAÇO 1:2:8, PREPARO MANUAL, APLICADA MANUALMENTE EM SUPERFÍCIES EXTERNAS DA SACADA, ESPESSURA DE 25 MM, ACESSO POR ANDAIME, SEM USO DE TELA METÁLICA. AF_08/2022</v>
          </cell>
          <cell r="K6487" t="str">
            <v>M2</v>
          </cell>
          <cell r="L6487">
            <v>93.35</v>
          </cell>
          <cell r="M6487">
            <v>85.33</v>
          </cell>
        </row>
        <row r="6488">
          <cell r="I6488">
            <v>104251</v>
          </cell>
          <cell r="J6488"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K6488" t="str">
            <v>M2</v>
          </cell>
          <cell r="L6488">
            <v>116.32</v>
          </cell>
          <cell r="M6488">
            <v>109.43</v>
          </cell>
        </row>
        <row r="6489">
          <cell r="I6489">
            <v>104252</v>
          </cell>
          <cell r="J6489" t="str">
            <v>EMBOÇO OU MASSA ÚNICA EM ARGAMASSA TRAÇO 1:2:8, PREPARO MECÂNICA COM BETONEIRA 400 L, APLICADA COM PROJETOR TIPO CANEQUINHA EM SUPERFÍCIES EXTERNAS DA SACADA, ESPESSURA DE 25 MM, ACESSO POR ANDAIME, SEM USO DE TELA METÁLICA. AF_08/2022</v>
          </cell>
          <cell r="K6489" t="str">
            <v>M2</v>
          </cell>
          <cell r="L6489">
            <v>92.39</v>
          </cell>
          <cell r="M6489">
            <v>85.47</v>
          </cell>
        </row>
        <row r="6490">
          <cell r="I6490">
            <v>104253</v>
          </cell>
          <cell r="J6490" t="str">
            <v>EMBOÇO OU MASSA ÚNICA EM ARGAMASSA TRAÇO 1:2:8, PREPARO MECÂNICA COM BETONEIRA 400 L, APLICADA MANUALMENTE EM SUPERFÍCIES EXTERNAS DA SACADA, ESPESSURA DE 35 MM, ACESSO POR ANDAIME, SEM USO DE TELA METÁLICA. AF_08/2022</v>
          </cell>
          <cell r="K6490" t="str">
            <v>M2</v>
          </cell>
          <cell r="L6490">
            <v>105.68</v>
          </cell>
          <cell r="M6490">
            <v>96.86</v>
          </cell>
        </row>
        <row r="6491">
          <cell r="I6491">
            <v>104254</v>
          </cell>
          <cell r="J6491" t="str">
            <v>EMBOÇO OU MASSA ÚNICA EM ARGAMASSA TRAÇO 1:2:8, PREPARO MANUAL, APLICADA MANUALMENTE EM SUPERFÍCIES EXTERNAS DA SACADA, ESPESSURA DE 35 MM, ACESSO POR ANDAIME, SEM USO DE TELA METÁLICA. AF_08/2022</v>
          </cell>
          <cell r="K6491" t="str">
            <v>M2</v>
          </cell>
          <cell r="L6491">
            <v>112.12</v>
          </cell>
          <cell r="M6491">
            <v>102.69</v>
          </cell>
        </row>
        <row r="6492">
          <cell r="I6492">
            <v>104255</v>
          </cell>
          <cell r="J6492"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K6492" t="str">
            <v>M2</v>
          </cell>
          <cell r="L6492">
            <v>144.16</v>
          </cell>
          <cell r="M6492">
            <v>136.1</v>
          </cell>
        </row>
        <row r="6493">
          <cell r="I6493">
            <v>104256</v>
          </cell>
          <cell r="J6493" t="str">
            <v>EMBOÇO OU MASSA ÚNICA EM ARGAMASSA TRAÇO 1:2:8, PREPARO MECÂNICO COM BETONEIRA 400 L, APLICADA COM PROJETOR TIPO CANEQUINHA EM SUPERFÍCIES EXTERNAS DA SACADA, ESPESSURA DE 35 MM, ACESSO POR ANDAIME, SEM USO DE TELA METÁLICA. AF_08/2022</v>
          </cell>
          <cell r="K6493" t="str">
            <v>M2</v>
          </cell>
          <cell r="L6493">
            <v>110.59</v>
          </cell>
          <cell r="M6493">
            <v>102.51</v>
          </cell>
        </row>
        <row r="6494">
          <cell r="I6494">
            <v>104257</v>
          </cell>
          <cell r="J6494" t="str">
            <v>EMBOÇO OU MASSA ÚNICA EM ARGAMASSA TRAÇO 1:2:8, PREPARO MECÂNICO COM BETONEIRA 400 L, APLICADA MANUALMENTE EM SUPERFÍCIES EXTERNAS DA SACADA, ESPESSURA DE 45 MM, ACESSO POR ANDAIME, SEM USO DE TELA METÁLICA. AF_08/2022</v>
          </cell>
          <cell r="K6494" t="str">
            <v>M2</v>
          </cell>
          <cell r="L6494">
            <v>111.69</v>
          </cell>
          <cell r="M6494">
            <v>102.71</v>
          </cell>
        </row>
        <row r="6495">
          <cell r="I6495">
            <v>104258</v>
          </cell>
          <cell r="J6495" t="str">
            <v>EMBOÇO OU MASSA ÚNICA EM ARGAMASSA TRAÇO 1:2:8, PREPARO MANUAL, APLICADA MANUALMENTE EM SUPERFÍCIES EXTERNAS DA SACADA, ESPESSURA DE 45 MM, ACESSO POR ANDAIME, SEM USO DE TELA METÁLICA. AF_08/2022</v>
          </cell>
          <cell r="K6495" t="str">
            <v>M2</v>
          </cell>
          <cell r="L6495">
            <v>119.76</v>
          </cell>
          <cell r="M6495">
            <v>110.03</v>
          </cell>
        </row>
        <row r="6496">
          <cell r="I6496">
            <v>104259</v>
          </cell>
          <cell r="J6496"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K6496" t="str">
            <v>M2</v>
          </cell>
          <cell r="L6496">
            <v>161.83000000000001</v>
          </cell>
          <cell r="M6496">
            <v>153.63999999999999</v>
          </cell>
        </row>
        <row r="6497">
          <cell r="I6497">
            <v>104260</v>
          </cell>
          <cell r="J6497" t="str">
            <v>EMBOÇO OU MASSA ÚNICA EM ARGAMASSA TRAÇO 1:2:8, PREPARO MECÂNICO COM BETONEIRA 400 L, APLICADA COM PROJETOR TIPO CANEQUINHA EM SUPERFÍCIES EXTERNAS DA SACADA, ESPESSURA DE 45 MM, ACESSO POR ANDAIME, SEM USO DE TELA METÁLICA. AF_08/2022</v>
          </cell>
          <cell r="K6497" t="str">
            <v>M2</v>
          </cell>
          <cell r="L6497">
            <v>117.28</v>
          </cell>
          <cell r="M6497">
            <v>109.04</v>
          </cell>
        </row>
        <row r="6498">
          <cell r="I6498">
            <v>104261</v>
          </cell>
          <cell r="J6498" t="str">
            <v>EMBOÇO OU MASSA ÚNICA EM ARGAMASSA TRAÇO 1:2:8, PREPARO MECÂNICO COM BETONEIRA 400 L, APLICADA MANUALMENTE EM SUPERFÍCIES EXTERNAS DA SACADA, ESPESSURA DE 50 MM, ACESSO POR ANDAIME, SEM USO DE TELA METÁLICA. AF_08/2022</v>
          </cell>
          <cell r="K6498" t="str">
            <v>M2</v>
          </cell>
          <cell r="L6498">
            <v>146.22</v>
          </cell>
          <cell r="M6498">
            <v>134.01</v>
          </cell>
        </row>
        <row r="6499">
          <cell r="I6499">
            <v>104262</v>
          </cell>
          <cell r="J6499" t="str">
            <v>EMBOÇO OU MASSA ÚNICA EM ARGAMASSA TRAÇO 1:2:8, PREPARO MANUAL, APLICADA MANUALMENTE EM SUPERFÍCIES EXTERNAS DA SACADA, ESPESSURA DE 50 MM, ACESSO POR ANDAIME, SEM USO DE TELA METÁLICA. AF_08/2022</v>
          </cell>
          <cell r="K6499" t="str">
            <v>M2</v>
          </cell>
          <cell r="L6499">
            <v>155.12</v>
          </cell>
          <cell r="M6499">
            <v>142.06</v>
          </cell>
        </row>
        <row r="6500">
          <cell r="I6500">
            <v>104263</v>
          </cell>
          <cell r="J6500"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K6500" t="str">
            <v>M2</v>
          </cell>
          <cell r="L6500">
            <v>188.07</v>
          </cell>
          <cell r="M6500">
            <v>178.07</v>
          </cell>
        </row>
        <row r="6501">
          <cell r="I6501">
            <v>104264</v>
          </cell>
          <cell r="J6501" t="str">
            <v>EMBOÇO OU MASSA ÚNICA EM ARGAMASSA TRAÇO 1:2:8, PREPARO MECÂNICO COM BETONEIRA 400 L, APLICADA COM PROJETOR TIPO CANEQUINHA EM SUPERFÍCIES EXTERNAS DA SACADA, ESPESSURA DE 50 MM, ACESSO POR ANDAIME, SEM USO DE TELA METÁLICA. AF_08/2022</v>
          </cell>
          <cell r="K6501" t="str">
            <v>M2</v>
          </cell>
          <cell r="L6501">
            <v>140.34</v>
          </cell>
          <cell r="M6501">
            <v>130.29</v>
          </cell>
        </row>
        <row r="6502">
          <cell r="I6502">
            <v>104627</v>
          </cell>
          <cell r="J6502" t="str">
            <v>APLICAÇÃO MANUAL DE GESSO DESEMPENADO (SEM TALISCAS) EM TETO DE AMBIENTES COM PAREDES EM PÉ DIREITO DUPLO E ÁREA MAIOR QUE 10M², ESPESSURA DE 0,5CM. AF_03/2023</v>
          </cell>
          <cell r="K6502" t="str">
            <v>M2</v>
          </cell>
          <cell r="L6502">
            <v>23.03</v>
          </cell>
          <cell r="M6502">
            <v>21.51</v>
          </cell>
        </row>
        <row r="6503">
          <cell r="I6503">
            <v>104628</v>
          </cell>
          <cell r="J6503" t="str">
            <v>APLICAÇÃO MANUAL DE GESSO DESEMPENADO (SEM TALISCAS) EM TETO DE AMBIENTES COM PAREDES EM PÉ DIREITO DUPLO E ÁREA ENTRE 5M² E 10M², ESPESSURA DE 0,5CM. AF_03/2023</v>
          </cell>
          <cell r="K6503" t="str">
            <v>M2</v>
          </cell>
          <cell r="L6503">
            <v>37.11</v>
          </cell>
          <cell r="M6503">
            <v>34.17</v>
          </cell>
        </row>
        <row r="6504">
          <cell r="I6504">
            <v>104629</v>
          </cell>
          <cell r="J6504" t="str">
            <v>APLICAÇÃO MANUAL DE GESSO DESEMPENADO (SEM TALISCAS) EM TETO DE AMBIENTES COM PAREDES EM PÉ DIREITO DUPLO E ÁREA MENOR QUE 5M², ESPESSURA DE 0,5CM. AF_03/2023</v>
          </cell>
          <cell r="K6504" t="str">
            <v>M2</v>
          </cell>
          <cell r="L6504">
            <v>45.22</v>
          </cell>
          <cell r="M6504">
            <v>41.43</v>
          </cell>
        </row>
        <row r="6505">
          <cell r="I6505">
            <v>104630</v>
          </cell>
          <cell r="J6505" t="str">
            <v>APLICAÇÃO MANUAL DE GESSO DESEMPENADO (SEM TALISCAS) EM TETO DE AMBIENTES COM PAREDES EM PÉ DIREITO DUPLO E ÁREA MAIOR QUE 10M², ESPESSURA DE 1,0CM. AF_03/2023</v>
          </cell>
          <cell r="K6505" t="str">
            <v>M2</v>
          </cell>
          <cell r="L6505">
            <v>35.74</v>
          </cell>
          <cell r="M6505">
            <v>33.56</v>
          </cell>
        </row>
        <row r="6506">
          <cell r="I6506">
            <v>104631</v>
          </cell>
          <cell r="J6506" t="str">
            <v>APLICAÇÃO MANUAL DE GESSO DESEMPENADO (SEM TALISCAS) EM TETO DE AMBIENTES COM PAREDES EM PÉ DIREITO DUPLO E ÁREA ENTRE 5M² E 10M², ESPESSURA DE 1,0CM. AF_03/2023</v>
          </cell>
          <cell r="K6506" t="str">
            <v>M2</v>
          </cell>
          <cell r="L6506">
            <v>49.83</v>
          </cell>
          <cell r="M6506">
            <v>46.22</v>
          </cell>
        </row>
        <row r="6507">
          <cell r="I6507">
            <v>104632</v>
          </cell>
          <cell r="J6507" t="str">
            <v>APLICAÇÃO MANUAL DE GESSO DESEMPENADO (SEM TALISCAS) EM TETO DE AMBIENTES COM PAREDES EM PÉ DIREITO DUPLO E ÁREA MENOR QUE 5M², ESPESSURA DE 1,0CM. AF_03/2023</v>
          </cell>
          <cell r="K6507" t="str">
            <v>M2</v>
          </cell>
          <cell r="L6507">
            <v>57.92</v>
          </cell>
          <cell r="M6507">
            <v>53.49</v>
          </cell>
        </row>
        <row r="6508">
          <cell r="I6508">
            <v>104633</v>
          </cell>
          <cell r="J6508" t="str">
            <v>APLICAÇÃO MANUAL DE GESSO DESEMPENADO (SEM TALISCAS) EM PAREDES COM PÉ DIREITO DUPLO, ESPESSURA DE 0,5CM. AF_03/2023</v>
          </cell>
          <cell r="K6508" t="str">
            <v>M2</v>
          </cell>
          <cell r="L6508">
            <v>32.49</v>
          </cell>
          <cell r="M6508">
            <v>30.01</v>
          </cell>
        </row>
        <row r="6509">
          <cell r="I6509">
            <v>104634</v>
          </cell>
          <cell r="J6509" t="str">
            <v>APLICAÇÃO MANUAL DE GESSO DESEMPENADO (SEM TALISCAS) EM PAREDES COM PÉ DIREITO DUPLO, ESPESSURA DE 1,0CM. AF_03/2023</v>
          </cell>
          <cell r="K6509" t="str">
            <v>M2</v>
          </cell>
          <cell r="L6509">
            <v>47.34</v>
          </cell>
          <cell r="M6509">
            <v>43.98</v>
          </cell>
        </row>
        <row r="6510">
          <cell r="I6510">
            <v>104635</v>
          </cell>
          <cell r="J6510" t="str">
            <v>APLICAÇÃO MANUAL DE GESSO SARRAFEADO (COM TALISCAS) EM PAREDES COM PÉ DIREITO DUPLO, ESPESSURA DE 1,0CM. AF_03/2023</v>
          </cell>
          <cell r="K6510" t="str">
            <v>M2</v>
          </cell>
          <cell r="L6510">
            <v>66.959999999999994</v>
          </cell>
          <cell r="M6510">
            <v>61.61</v>
          </cell>
        </row>
        <row r="6511">
          <cell r="I6511">
            <v>104636</v>
          </cell>
          <cell r="J6511" t="str">
            <v>APLICAÇÃO MANUAL DE GESSO SARRAFEADO (COM TALISCAS) EM PAREDES COM PÉ DIREITO DUPLO, ESPESSURA DE 1,5CM. AF_03/2023</v>
          </cell>
          <cell r="K6511" t="str">
            <v>M2</v>
          </cell>
          <cell r="L6511">
            <v>77.290000000000006</v>
          </cell>
          <cell r="M6511">
            <v>71.33</v>
          </cell>
        </row>
        <row r="6512">
          <cell r="I6512">
            <v>104951</v>
          </cell>
          <cell r="J6512" t="str">
            <v>MASSA ÚNICA, EM ARGAMASSA TRAÇO 1:2:8, PREPARO MECÂNICO, APLICADA MANUALMENTE EM PAREDES INTERNAS DE AMBIENTES COM ÁREA MAIOR QUE 10M², E = 17,5MM, COM TALISCAS. AF_03/2024</v>
          </cell>
          <cell r="K6512" t="str">
            <v>M2</v>
          </cell>
          <cell r="L6512">
            <v>38.4</v>
          </cell>
          <cell r="M6512">
            <v>35.89</v>
          </cell>
        </row>
        <row r="6513">
          <cell r="I6513">
            <v>104952</v>
          </cell>
          <cell r="J6513" t="str">
            <v>MASSA ÚNICA, EM ARGAMASSA TRAÇO 1:2:8, PREPARO MANUAL, APLICADA MANUALMENTE EM PAREDES INTERNAS DE AMBIENTES COM ÁREA MAIOR QUE 10M², E = 17,5MM, COM TALISCAS. AF_03/2024</v>
          </cell>
          <cell r="K6513" t="str">
            <v>M2</v>
          </cell>
          <cell r="L6513">
            <v>43.38</v>
          </cell>
          <cell r="M6513">
            <v>40.39</v>
          </cell>
        </row>
        <row r="6514">
          <cell r="I6514">
            <v>104953</v>
          </cell>
          <cell r="J6514" t="str">
            <v>MASSA ÚNICA, EM ARGAMASSA INDUSTRIALIZADA, PREPARO MECÂNICO, APLICADA COM EQUIPAMENTO DE MISTURA E PROJEÇÃO DE ARGAMASSA EM PAREDES INTERNAS, E = 17,5MM, COM TALISCAS. AF_03/2024</v>
          </cell>
          <cell r="K6514" t="str">
            <v>M2</v>
          </cell>
          <cell r="L6514">
            <v>67.650000000000006</v>
          </cell>
          <cell r="M6514">
            <v>65.77</v>
          </cell>
        </row>
        <row r="6515">
          <cell r="I6515">
            <v>104954</v>
          </cell>
          <cell r="J6515" t="str">
            <v>EMBOÇO, EM ARGAMASSA TRAÇO 1:2:8, PREPARO MANUAL, APLICADO MANUALMENTE EM PAREDES INTERNAS DE AMBIENTES COM PÉ-DIREITO DUPLO E ÁREA ENTRE 5M² E 10M², E = 17,5MM, COM TALISCAS. AF_03/2024</v>
          </cell>
          <cell r="K6515" t="str">
            <v>M2</v>
          </cell>
          <cell r="L6515">
            <v>58.42</v>
          </cell>
          <cell r="M6515">
            <v>53.9</v>
          </cell>
        </row>
        <row r="6516">
          <cell r="I6516">
            <v>104955</v>
          </cell>
          <cell r="J6516" t="str">
            <v>MASSA ÚNICA, EM ARGAMASSA TRAÇO 1:2:8, PREPARO MECÂNICO, APLICADA MANUALMENTE EM PAREDES INTERNAS DE AMBIENTES COM PÉ-DIREITO DUPLO E ÁREA MAIOR QUE 10M², E = 17,5MM, COM TALISCAS. AF_03/2024</v>
          </cell>
          <cell r="K6516" t="str">
            <v>M2</v>
          </cell>
          <cell r="L6516">
            <v>49.46</v>
          </cell>
          <cell r="M6516">
            <v>45.83</v>
          </cell>
        </row>
        <row r="6517">
          <cell r="I6517">
            <v>104956</v>
          </cell>
          <cell r="J6517" t="str">
            <v>MASSA ÚNICA, EM ARGAMASSA TRAÇO 1:2:8, PREPARO MANUAL, APLICADA MANUALMENTE EM PAREDES INTERNAS DE AMBIENTES COM PÉ-DIREITO DUPLO E ÁREA MAIOR QUE 10M², E = 17,5MM, COM TALISCAS. AF_03/2024</v>
          </cell>
          <cell r="K6517" t="str">
            <v>M2</v>
          </cell>
          <cell r="L6517">
            <v>54.44</v>
          </cell>
          <cell r="M6517">
            <v>50.33</v>
          </cell>
        </row>
        <row r="6518">
          <cell r="I6518">
            <v>104957</v>
          </cell>
          <cell r="J6518" t="str">
            <v>EMBOÇO, EM ARGAMASSA TRAÇO 1:2:8, PREPARO MECÂNICO, APLICADO MANUALMENTE EM PAREDES INTERNAS DE AMBIENTES COM PÉ-DIREITO DUPLO E ÁREA MAIOR QUE 10M², E = 17,5MM, COM TALISCAS. AF_03/2024</v>
          </cell>
          <cell r="K6518" t="str">
            <v>M2</v>
          </cell>
          <cell r="L6518">
            <v>48.14</v>
          </cell>
          <cell r="M6518">
            <v>44.65</v>
          </cell>
        </row>
        <row r="6519">
          <cell r="I6519">
            <v>104958</v>
          </cell>
          <cell r="J6519" t="str">
            <v>MASSA ÚNICA, EM ARGAMASSA TRAÇO 1:2:8 PREPARO MECÂNICO, APLICADA MANUALMENTE EM PAREDES INTERNAS DE AMBIENTES COM ÁREA MAIOR QUE 10M², E = 10MM, COM TALISCAS. AF_03/2024</v>
          </cell>
          <cell r="K6519" t="str">
            <v>M2</v>
          </cell>
          <cell r="L6519">
            <v>26.96</v>
          </cell>
          <cell r="M6519">
            <v>25.12</v>
          </cell>
        </row>
        <row r="6520">
          <cell r="I6520">
            <v>104959</v>
          </cell>
          <cell r="J6520" t="str">
            <v>MASSA ÚNICA, EM ARGAMASSA TRAÇO 1:2:8 PREPARO MANUAL, APLICADA MANUALMENTE EM PAREDES INTERNAS DE AMBIENTES COM ÁREA MAIOR QUE 10M², E = 10MM, COM TALISCAS. AF_03/2024</v>
          </cell>
          <cell r="K6520" t="str">
            <v>M2</v>
          </cell>
          <cell r="L6520">
            <v>30.14</v>
          </cell>
          <cell r="M6520">
            <v>27.99</v>
          </cell>
        </row>
        <row r="6521">
          <cell r="I6521">
            <v>104960</v>
          </cell>
          <cell r="J6521" t="str">
            <v>MASSA ÚNICA, EM ARGAMASSA INDUSTRIALIZADA, PREPARO MECÂNICO, APLICADA COM EQUIPAMENTO DE MISTURA E PROJEÇÃO DE ARGAMASSA EM PAREDES INTERNAS, E = 10MM, COM TALISCAS. AF_03/2024</v>
          </cell>
          <cell r="K6521" t="str">
            <v>M2</v>
          </cell>
          <cell r="L6521">
            <v>44.39</v>
          </cell>
          <cell r="M6521">
            <v>43.08</v>
          </cell>
        </row>
        <row r="6522">
          <cell r="I6522">
            <v>104961</v>
          </cell>
          <cell r="J6522" t="str">
            <v>EMBOÇO, EM ARGAMASSA TRAÇO 1:2:8, PREPARO MECÂNICO, APLICADO MANUALMENTE EM PAREDES INTERNAS DE AMBIENTES COM PÉ-DIREITO DUPLO E ÁREA MENOR QUE 5M², E = 17,5MM, COM TALISCAS. AF_03/2024</v>
          </cell>
          <cell r="K6522" t="str">
            <v>M2</v>
          </cell>
          <cell r="L6522">
            <v>62.33</v>
          </cell>
          <cell r="M6522">
            <v>57.39</v>
          </cell>
        </row>
        <row r="6523">
          <cell r="I6523">
            <v>104962</v>
          </cell>
          <cell r="J6523" t="str">
            <v>EMBOÇO, EM ARGAMASSA TRAÇO 1:2:8, PREPARO MANUAL, APLICADO MANUALMENTE EM PAREDES INTERNAS DE AMBIENTES COM PÉ-DIREITO DUPLO E ÁREA MENOR QUE 5M², E = 17,5MM, COM TALISCAS. AF_03/2024</v>
          </cell>
          <cell r="K6523" t="str">
            <v>M2</v>
          </cell>
          <cell r="L6523">
            <v>67.31</v>
          </cell>
          <cell r="M6523">
            <v>61.89</v>
          </cell>
        </row>
        <row r="6524">
          <cell r="I6524">
            <v>104963</v>
          </cell>
          <cell r="J6524" t="str">
            <v>MASSA ÚNICA, EM ARGAMASSA TRAÇO 1:2:8, PREPARO MECÂNICO, APLICADA MANUALMENTE EM PAREDES INTERNAS DE AMBIENTES COM PÉ-DIREITO DUPLO E ÁREA ENTRE 5M² E 10M², E = 17,5MM, COM TALISCAS. AF_03/2024</v>
          </cell>
          <cell r="K6524" t="str">
            <v>M2</v>
          </cell>
          <cell r="L6524">
            <v>56.01</v>
          </cell>
          <cell r="M6524">
            <v>51.72</v>
          </cell>
        </row>
        <row r="6525">
          <cell r="I6525">
            <v>104964</v>
          </cell>
          <cell r="J6525" t="str">
            <v>MASSA ÚNICA, EM ARGAMASSA TRAÇO 1:2:8, PREPARO MANUAL, APLICADA MANUALMENTE EM PAREDES INTERNAS DE AMBIENTES COM PÉ-DIREITO DUPLO E ÁREA ENTRE 5M² E 10M², E = 17,5MM, COM TALISCAS. AF_03/2024</v>
          </cell>
          <cell r="K6525" t="str">
            <v>M2</v>
          </cell>
          <cell r="L6525">
            <v>60.99</v>
          </cell>
          <cell r="M6525">
            <v>56.22</v>
          </cell>
        </row>
        <row r="6526">
          <cell r="I6526">
            <v>104965</v>
          </cell>
          <cell r="J6526" t="str">
            <v>EMBOÇO, EM ARGAMASSA TRAÇO 1:2:8, PREPARO MECÂNICO, APLICADO MANUALMENTE EM PAREDES INTERNAS DE AMBIENTES COM PÉ-DIREITO DUPLO E ÁREA ENTRE 5M² E 10M², E = 17,5MM, COM TALISCAS. AF_03/2024</v>
          </cell>
          <cell r="K6526" t="str">
            <v>M2</v>
          </cell>
          <cell r="L6526">
            <v>53.44</v>
          </cell>
          <cell r="M6526">
            <v>49.4</v>
          </cell>
        </row>
        <row r="6527">
          <cell r="I6527">
            <v>104966</v>
          </cell>
          <cell r="J6527" t="str">
            <v>EMBOÇO, EM ARGAMASSA TRAÇO 1:2:8, PREPARO MANUAL, APLICADO MANUALMENTE EM PAREDES INTERNAS DE AMBIENTES COM PÉ-DIREITO DUPLO E ÁREA MAIOR QUE 10M², E = 17,5MM, COM TALISCAS. AF_03/2024</v>
          </cell>
          <cell r="K6527" t="str">
            <v>M2</v>
          </cell>
          <cell r="L6527">
            <v>53.12</v>
          </cell>
          <cell r="M6527">
            <v>49.15</v>
          </cell>
        </row>
        <row r="6528">
          <cell r="I6528">
            <v>104967</v>
          </cell>
          <cell r="J6528" t="str">
            <v>EMBOÇO, EM ARGAMASSA TRAÇO 1:2:8, PREPARO MECÂNICO, APLICADO MANUALMENTE EM PAREDES INTERNAS DE AMBIENTES COM PÉ-DIREITO DUPLO E ÁREA MENOR QUE 5M², E = 10MM, COM TALISCAS. AF_03/2024</v>
          </cell>
          <cell r="K6528" t="str">
            <v>M2</v>
          </cell>
          <cell r="L6528">
            <v>48.24</v>
          </cell>
          <cell r="M6528">
            <v>44.24</v>
          </cell>
        </row>
        <row r="6529">
          <cell r="I6529">
            <v>104968</v>
          </cell>
          <cell r="J6529" t="str">
            <v>EMBOÇO, EM ARGAMASSA TRAÇO 1:2:8, PREPARO MANUAL, APLICADO MANUALMENTE EM PAREDES INTERNAS DE AMBIENTES COM PÉ-DIREITO DUPLO E ÁREA MENOR QUE 5M², E = 10MM, COM TALISCAS. AF_03/2024</v>
          </cell>
          <cell r="K6529" t="str">
            <v>M2</v>
          </cell>
          <cell r="L6529">
            <v>51.42</v>
          </cell>
          <cell r="M6529">
            <v>47.11</v>
          </cell>
        </row>
        <row r="6530">
          <cell r="I6530">
            <v>104969</v>
          </cell>
          <cell r="J6530" t="str">
            <v>MASSA ÚNICA, EM ARGAMASSA TRAÇO 1:2:8, PREPARO MECÂNICO, APLICADA MANUALMENTE EM PAREDES INTERNAS DE AMBIENTES COM PÉ-DIREITO DUPLO E ÁREA ENTRE 5M² E 10M², E = 10MM, COM TALISCAS. AF_03/2024</v>
          </cell>
          <cell r="K6530" t="str">
            <v>M2</v>
          </cell>
          <cell r="L6530">
            <v>41.93</v>
          </cell>
          <cell r="M6530">
            <v>38.56</v>
          </cell>
        </row>
        <row r="6531">
          <cell r="I6531">
            <v>104970</v>
          </cell>
          <cell r="J6531" t="str">
            <v>MASSA ÚNICA, EM ARGAMASSA TRAÇO 1:2:8, PREPARO MANUAL, APLICADA MANUALMENTE EM PAREDES INTERNAS DE AMBIENTES COM PÉ-DIREITO DUPLO E ÁREA ENTRE 5M² E 10M², E = 10MM, COM TALISCAS. AF_03/2024</v>
          </cell>
          <cell r="K6531" t="str">
            <v>M2</v>
          </cell>
          <cell r="L6531">
            <v>45.11</v>
          </cell>
          <cell r="M6531">
            <v>41.43</v>
          </cell>
        </row>
        <row r="6532">
          <cell r="I6532">
            <v>104971</v>
          </cell>
          <cell r="J6532" t="str">
            <v>EMBOÇO, EM ARGAMASSA TRAÇO 1:2:8, PREPARO MECÂNICO, APLICADO MANUALMENTE EM PAREDES INTERNAS DE AMBIENTES COM PÉ-DIREITO DUPLO E ÁREA ENTRE 5M² E 10M², E = 10MM, COM TALISCAS. AF_03/2024</v>
          </cell>
          <cell r="K6532" t="str">
            <v>M2</v>
          </cell>
          <cell r="L6532">
            <v>39.35</v>
          </cell>
          <cell r="M6532">
            <v>36.26</v>
          </cell>
        </row>
        <row r="6533">
          <cell r="I6533">
            <v>104972</v>
          </cell>
          <cell r="J6533" t="str">
            <v>EMBOÇO, EM ARGAMASSA TRAÇO 1:2:8, PREPARO MANUAL, APLICADO MANUALMENTE EM PAREDES INTERNAS DE AMBIENTES COM PÉ-DIREITO DUPLO E ÁREA ENTRE 5M² E 10M², E = 10MM, COM TALISCAS. AF_03/2024</v>
          </cell>
          <cell r="K6533" t="str">
            <v>M2</v>
          </cell>
          <cell r="L6533">
            <v>42.53</v>
          </cell>
          <cell r="M6533">
            <v>39.130000000000003</v>
          </cell>
        </row>
        <row r="6534">
          <cell r="I6534">
            <v>104973</v>
          </cell>
          <cell r="J6534" t="str">
            <v>MASSA ÚNICA, EM ARGAMASSA TRAÇO 1:2:8, PREPARO MECÂNICO, APLICADA MANUALMENTE EM PAREDES INTERNAS DE AMBIENTES COM PÉ-DIREITO DUPLO ÁREA MAIOR QUE 10M², E = 10MM, COM TALISCAS. AF_03/2024</v>
          </cell>
          <cell r="K6534" t="str">
            <v>M2</v>
          </cell>
          <cell r="L6534">
            <v>35.39</v>
          </cell>
          <cell r="M6534">
            <v>32.69</v>
          </cell>
        </row>
        <row r="6535">
          <cell r="I6535">
            <v>104974</v>
          </cell>
          <cell r="J6535" t="str">
            <v>MASSA ÚNICA, EM ARGAMASSA TRAÇO 1:2:8, PREPARO MANUAL, APLICADA MANUALMENTE EM PAREDES INTERNAS DE AMBIENTES COM PÉ-DIREITO DUPLO ÁREA MAIOR QUE 10M², E = 10MM, COM TALISCAS. AF_03/2024</v>
          </cell>
          <cell r="K6535" t="str">
            <v>M2</v>
          </cell>
          <cell r="L6535">
            <v>38.57</v>
          </cell>
          <cell r="M6535">
            <v>35.56</v>
          </cell>
        </row>
        <row r="6536">
          <cell r="I6536">
            <v>104975</v>
          </cell>
          <cell r="J6536" t="str">
            <v>EMBOÇO, EM ARGAMASSA TRAÇO 1:2:8, PREPARO MECÂNICO, APLICADO MANUALMENTE EM PAREDES INTERNAS DE AMBIENTES COM PÉ-DIREITO DUPLO E ÁREA MAIOR QUE 10M², E = 10MM, COM TALISCAS. AF_03/2024</v>
          </cell>
          <cell r="K6536" t="str">
            <v>M2</v>
          </cell>
          <cell r="L6536">
            <v>34.06</v>
          </cell>
          <cell r="M6536">
            <v>31.5</v>
          </cell>
        </row>
        <row r="6537">
          <cell r="I6537">
            <v>104976</v>
          </cell>
          <cell r="J6537" t="str">
            <v>EMBOÇO, EM ARGAMASSA TRAÇO 1:2:8, PREPARO MANUAL, APLICADO MANUALMENTE EM PAREDES INTERNAS DE AMBIENTES COM PÉ-DIREITO DUPLO E ÁREA MAIOR QUE 10M², E = 10MM, COM TALISCAS. AF_03/2024</v>
          </cell>
          <cell r="K6537" t="str">
            <v>M2</v>
          </cell>
          <cell r="L6537">
            <v>37.24</v>
          </cell>
          <cell r="M6537">
            <v>34.369999999999997</v>
          </cell>
        </row>
        <row r="6538">
          <cell r="I6538">
            <v>104977</v>
          </cell>
          <cell r="J6538" t="str">
            <v>MASSA ÚNICA, EM ARGAMASSA TRAÇO 1:2:8, PREPARO MECÂNICO, APLICADA MANUALMENTE EM TETO DE AMBIENTES COM PAREDES EM PÉ-DIREITO DUPLO, E = 17,5MM, COM TALISCAS. AF_03/2024</v>
          </cell>
          <cell r="K6538" t="str">
            <v>M2</v>
          </cell>
          <cell r="L6538">
            <v>59.02</v>
          </cell>
          <cell r="M6538">
            <v>54.42</v>
          </cell>
        </row>
        <row r="6539">
          <cell r="I6539">
            <v>104978</v>
          </cell>
          <cell r="J6539" t="str">
            <v>MASSA ÚNICA, EM ARGAMASSA TRAÇO 1:2:8, PREPARO MECÂNICO, APLICADA MANUALMENTE EM TETO DE AMBIENTES COM PAREDES EM PÉ-DIREITO DUPLO, E = 10MM, COM TALISCAS. AF_03/2024</v>
          </cell>
          <cell r="K6539" t="str">
            <v>M2</v>
          </cell>
          <cell r="L6539">
            <v>45.17</v>
          </cell>
          <cell r="M6539">
            <v>41.48</v>
          </cell>
        </row>
        <row r="6540">
          <cell r="I6540">
            <v>87244</v>
          </cell>
          <cell r="J6540" t="str">
            <v>REVESTIMENTO CERÂMICO PARA PAREDES EXTERNAS EM PASTILHAS DE PORCELANA 5 X 5 CM (PLACAS DE 30 X 30 CM), ALINHADAS A PRUMO. AF_02/2023</v>
          </cell>
          <cell r="K6540" t="str">
            <v>M2</v>
          </cell>
          <cell r="L6540">
            <v>249.08</v>
          </cell>
          <cell r="M6540">
            <v>242.67</v>
          </cell>
        </row>
        <row r="6541">
          <cell r="I6541">
            <v>87245</v>
          </cell>
          <cell r="J6541" t="str">
            <v>REVESTIMENTO CERÂMICO PARA PAREDES EXTERNAS EM PASTILHAS DE PORCELANA 5 X 5 CM (PLACAS DE 30 X 30 CM), ALINHADAS A PRUMO, APLICADO EM SUPERFÍCIES INTERNAS DE SACADA. AF_02/2023</v>
          </cell>
          <cell r="K6541" t="str">
            <v>M2</v>
          </cell>
          <cell r="L6541">
            <v>296.97000000000003</v>
          </cell>
          <cell r="M6541">
            <v>289.52999999999997</v>
          </cell>
        </row>
        <row r="6542">
          <cell r="I6542">
            <v>87265</v>
          </cell>
          <cell r="J6542" t="str">
            <v>REVESTIMENTO CERÂMICO PARA PAREDES INTERNAS COM PLACAS TIPO ESMALTADA EXTRA DE DIMENSÕES 20X20 CM APLICADAS NA ALTURA INTEIRA DAS PAREDES.  AF_02/2023_PE</v>
          </cell>
          <cell r="K6542" t="str">
            <v>M2</v>
          </cell>
          <cell r="L6542">
            <v>76.569999999999993</v>
          </cell>
          <cell r="M6542">
            <v>73.61</v>
          </cell>
        </row>
        <row r="6543">
          <cell r="I6543">
            <v>87267</v>
          </cell>
          <cell r="J6543" t="str">
            <v>REVESTIMENTO CERÂMICO PARA PAREDES INTERNAS COM PLACAS TIPO ESMALTADA EXTRA DE DIMENSÕES 20X20 CM APLICADAS A MEIA ALTURA DAS PAREDES. AF_02/2023_PE</v>
          </cell>
          <cell r="K6543" t="str">
            <v>M2</v>
          </cell>
          <cell r="L6543">
            <v>83.7</v>
          </cell>
          <cell r="M6543">
            <v>80.02</v>
          </cell>
        </row>
        <row r="6544">
          <cell r="I6544">
            <v>87269</v>
          </cell>
          <cell r="J6544" t="str">
            <v>REVESTIMENTO CERÂMICO PARA PAREDES INTERNAS COM PLACAS TIPO ESMALTADA EXTRA DE DIMENSÕES 25X35 CM APLICADAS NA ALTURA INTEIRA DAS PAREDES. AF_02/2023_PE</v>
          </cell>
          <cell r="K6544" t="str">
            <v>M2</v>
          </cell>
          <cell r="L6544">
            <v>82.06</v>
          </cell>
          <cell r="M6544">
            <v>78.53</v>
          </cell>
        </row>
        <row r="6545">
          <cell r="I6545">
            <v>87271</v>
          </cell>
          <cell r="J6545" t="str">
            <v>REVESTIMENTO CERÂMICO PARA PAREDES INTERNAS COM PLACAS TIPO ESMALTADA EXTRA DE DIMENSÕES 25X35 CM APLICADAS A MEIA ALTURA DAS PAREDES. AF_02/2023_PE</v>
          </cell>
          <cell r="K6545" t="str">
            <v>M2</v>
          </cell>
          <cell r="L6545">
            <v>89.28</v>
          </cell>
          <cell r="M6545">
            <v>85.02</v>
          </cell>
        </row>
        <row r="6546">
          <cell r="I6546">
            <v>87273</v>
          </cell>
          <cell r="J6546" t="str">
            <v>REVESTIMENTO CERÂMICO PARA PAREDES INTERNAS COM PLACAS TIPO ESMALTADA EXTRA  DE DIMENSÕES 33X45 CM APLICADAS NA ALTURA INTEIRA DAS PAREDES. AF_02/2023_PE</v>
          </cell>
          <cell r="K6546" t="str">
            <v>M2</v>
          </cell>
          <cell r="L6546">
            <v>85.86</v>
          </cell>
          <cell r="M6546">
            <v>82.09</v>
          </cell>
        </row>
        <row r="6547">
          <cell r="I6547">
            <v>87275</v>
          </cell>
          <cell r="J6547" t="str">
            <v>REVESTIMENTO CERÂMICO PARA PAREDES INTERNAS COM PLACAS TIPO ESMALTADA EXTRA DE DIMENSÕES 33X45 CM APLICADAS A MEIA ALTURA DAS PAREDES. AF_02/2023_PE</v>
          </cell>
          <cell r="K6547" t="str">
            <v>M2</v>
          </cell>
          <cell r="L6547">
            <v>95.43</v>
          </cell>
          <cell r="M6547">
            <v>90.73</v>
          </cell>
        </row>
        <row r="6548">
          <cell r="I6548">
            <v>88788</v>
          </cell>
          <cell r="J6548" t="str">
            <v>REVESTIMENTO CERÂMICO PARA PAREDES EXTERNAS EM PASTILHAS DE PORCELANA 2,5 X 2,5 CM (PLACAS DE 30 X 30 CM), ALINHADAS A PRUMO. AF_02/2023</v>
          </cell>
          <cell r="K6548" t="str">
            <v>M2</v>
          </cell>
          <cell r="L6548">
            <v>348.5</v>
          </cell>
          <cell r="M6548">
            <v>341.87</v>
          </cell>
        </row>
        <row r="6549">
          <cell r="I6549">
            <v>88789</v>
          </cell>
          <cell r="J6549" t="str">
            <v>REVESTIMENTO CERÂMICO PARA PAREDES EXTERNAS EM PASTILHAS DE PORCELANA 2,5 X 2,5 CM (PLACAS DE 30 X 30 CM), ALINHADAS A PRUMO, APLICADO EM SUPERFÍCIES INTERNAS DE SACADA. AF_02/2023</v>
          </cell>
          <cell r="K6549" t="str">
            <v>M2</v>
          </cell>
          <cell r="L6549">
            <v>417.25</v>
          </cell>
          <cell r="M6549">
            <v>409.59</v>
          </cell>
        </row>
        <row r="6550">
          <cell r="I6550">
            <v>93393</v>
          </cell>
          <cell r="J6550" t="str">
            <v>REVESTIMENTO CERÂMICO PARA PAREDES INTERNAS COM PLACAS TIPO ESMALTADA PADRÃO POPULAR DE DIMENSÕES 20X20 CM, ARGAMASSA TIPO AC I, APLICADAS NA ALTURA INTEIRA DAS PAREDES. AF_02/2023_PE</v>
          </cell>
          <cell r="K6550" t="str">
            <v>M2</v>
          </cell>
          <cell r="L6550">
            <v>65.33</v>
          </cell>
          <cell r="M6550">
            <v>62.37</v>
          </cell>
        </row>
        <row r="6551">
          <cell r="I6551">
            <v>93395</v>
          </cell>
          <cell r="J6551" t="str">
            <v>REVESTIMENTO CERÂMICO PARA PAREDES INTERNAS COM PLACAS TIPO ESMALTADA PADRÃO POPULAR DE DIMENSÕES 20X20 CM, ARGAMASSA TIPO AC I, APLICADAS A MEIA ALTURA DAS PAREDES. AF_02/2023_PE</v>
          </cell>
          <cell r="K6551" t="str">
            <v>M2</v>
          </cell>
          <cell r="L6551">
            <v>72.39</v>
          </cell>
          <cell r="M6551">
            <v>68.709999999999994</v>
          </cell>
        </row>
        <row r="6552">
          <cell r="I6552">
            <v>99195</v>
          </cell>
          <cell r="J6552" t="str">
            <v>REVESTIMENTO CERÂMICO PARA PAREDES INTERNAS COM PLACAS TIPO ESMALTADA PADRÃO POPULAR DE DIMENSÕES 20X20 CM, ARGAMASSA TIPO AC III, APLICADAS NA ALTURA INTEIRA DAS PAREDES.  AF_02/2023_PE</v>
          </cell>
          <cell r="K6552" t="str">
            <v>M2</v>
          </cell>
          <cell r="L6552">
            <v>73.34</v>
          </cell>
          <cell r="M6552">
            <v>70.38</v>
          </cell>
        </row>
        <row r="6553">
          <cell r="I6553">
            <v>99198</v>
          </cell>
          <cell r="J6553" t="str">
            <v>REVESTIMENTO CERÂMICO PARA PAREDES INTERNAS COM PLACAS TIPO ESMALTADA PADRÃO POPULAR DE DIMENSÕES 20X20 CM, ARGAMASSA TIPO AC III, APLICADAS A MEIA ALTURA DAS PAREDES. AF_02/2023_PE</v>
          </cell>
          <cell r="K6553" t="str">
            <v>M2</v>
          </cell>
          <cell r="L6553">
            <v>80.400000000000006</v>
          </cell>
          <cell r="M6553">
            <v>76.72</v>
          </cell>
        </row>
        <row r="6554">
          <cell r="I6554">
            <v>104611</v>
          </cell>
          <cell r="J6554" t="str">
            <v>REVESTIMENTO CERÂMICO PARA PAREDES INTERNAS COM PLACAS TIPO ESMALTADA EXTRA DE DIMENSÕES 60X60 CM APLICADAS NA ALTURA INTEIRA DAS PAREDES. AF_02/2023_PE</v>
          </cell>
          <cell r="K6554" t="str">
            <v>M2</v>
          </cell>
          <cell r="L6554">
            <v>104.37</v>
          </cell>
          <cell r="M6554">
            <v>100.38</v>
          </cell>
        </row>
        <row r="6555">
          <cell r="I6555">
            <v>104612</v>
          </cell>
          <cell r="J6555" t="str">
            <v>REVESTIMENTO CERÂMICO PARA PAREDES INTERNAS COM PLACAS TIPO ESMALTADA EXTRA DE DIMENSÕES 60X60 CM APLICADAS A MEIA ALTURA DAS PAREDES. AF_02/2023_PE</v>
          </cell>
          <cell r="K6555" t="str">
            <v>M2</v>
          </cell>
          <cell r="L6555">
            <v>105.5</v>
          </cell>
          <cell r="M6555">
            <v>101.34</v>
          </cell>
        </row>
        <row r="6556">
          <cell r="I6556">
            <v>104613</v>
          </cell>
          <cell r="J6556" t="str">
            <v>REVESTIMENTO CERÂMICO PARA PAREDES INTERNAS COM PLACAS TIPO ESMALTADA EXTRA DE DIMENSÕES 20X20 CM APLICADAS EM DIAGONAL, NA ALTURA INTEIRA DAS PAREDES. AF_02/2023_PE</v>
          </cell>
          <cell r="K6556" t="str">
            <v>M2</v>
          </cell>
          <cell r="L6556">
            <v>81.31</v>
          </cell>
          <cell r="M6556">
            <v>77.91</v>
          </cell>
        </row>
        <row r="6557">
          <cell r="I6557">
            <v>104614</v>
          </cell>
          <cell r="J6557" t="str">
            <v>REVESTIMENTO CERÂMICO PARA PAREDES INTERNAS COM PLACAS TIPO ESMALTADA EXTRA DE DIMENSÕES 20X20 CM APLICADAS EM DIAGONAL, A MEIA ALTURA DAS PAREDES. AF_02/2023_PE</v>
          </cell>
          <cell r="K6557" t="str">
            <v>M2</v>
          </cell>
          <cell r="L6557">
            <v>90.59</v>
          </cell>
          <cell r="M6557">
            <v>86.28</v>
          </cell>
        </row>
        <row r="6558">
          <cell r="I6558">
            <v>104615</v>
          </cell>
          <cell r="J6558" t="str">
            <v>REVESTIMENTO CERÂMICO PARA PAREDES INTERNAS COM PLACAS TIPO PASTILHA DE DIMENSÕES 5 X 5 CM (PLACAS DE 30 X 30 CM) CM APLICADAS NA ALTURA INTEIRA DAS PAREDES. AF_02/2023</v>
          </cell>
          <cell r="K6558" t="str">
            <v>M2</v>
          </cell>
          <cell r="L6558">
            <v>244.53</v>
          </cell>
          <cell r="M6558">
            <v>239.01</v>
          </cell>
        </row>
        <row r="6559">
          <cell r="I6559">
            <v>104616</v>
          </cell>
          <cell r="J6559" t="str">
            <v>REVESTIMENTO CERÂMICO PARA PAREDES INTERNAS COM PLACAS TIPO PASTILHA DE DIMENSÕES 2,5 X 2,5 CM (PLACAS DE 30 X 30 CM) CM APLICADAS NA ALTURA INTEIRA DAS PAREDES. AF_02/2023</v>
          </cell>
          <cell r="K6559" t="str">
            <v>M2</v>
          </cell>
          <cell r="L6559">
            <v>347.35</v>
          </cell>
          <cell r="M6559">
            <v>341.83</v>
          </cell>
        </row>
        <row r="6560">
          <cell r="I6560">
            <v>104617</v>
          </cell>
          <cell r="J6560" t="str">
            <v>REVESTIMENTO CERÂMICO PARA PAREDES INTERNAS COM PLACAS TIPO PASTILHA DE DIMENSÕES 5 X 5 CM (PLACAS DE 30 X 30 CM) CM APLICADAS A MEIA ALTURA DAS PAREDES. AF_02/2023</v>
          </cell>
          <cell r="K6560" t="str">
            <v>M2</v>
          </cell>
          <cell r="L6560">
            <v>258.94</v>
          </cell>
          <cell r="M6560">
            <v>251.91</v>
          </cell>
        </row>
        <row r="6561">
          <cell r="I6561">
            <v>104618</v>
          </cell>
          <cell r="J6561" t="str">
            <v>REVESTIMENTO CERÂMICO PARA PAREDES INTERNAS COM PLACAS TIPO PASTILHA DE DIMENSÕES 2,5 X 2,5 CM (PLACAS DE 30 X 30 CM) CM APLICADAS A MEIA ALTURA DAS PAREDES. AF_02/2023</v>
          </cell>
          <cell r="K6561" t="str">
            <v>M2</v>
          </cell>
          <cell r="L6561">
            <v>361.76</v>
          </cell>
          <cell r="M6561">
            <v>354.73</v>
          </cell>
        </row>
        <row r="6562">
          <cell r="I6562">
            <v>104619</v>
          </cell>
          <cell r="J6562" t="str">
            <v>RODAPÉ CERÂMICO DE 7CM DE ALTURA COM PLACAS TIPO ESMALTADA EXTRA DE DIMENSÕES 80X80CM. AF_02/2023</v>
          </cell>
          <cell r="K6562" t="str">
            <v>M</v>
          </cell>
          <cell r="L6562">
            <v>21.92</v>
          </cell>
          <cell r="M6562">
            <v>21.44</v>
          </cell>
        </row>
        <row r="6563">
          <cell r="I6563">
            <v>101965</v>
          </cell>
          <cell r="J6563" t="str">
            <v>PEITORIL LINEAR EM GRANITO OU MÁRMORE, L = 15CM, COMPRIMENTO DE ATÉ 2M, ASSENTADO COM ARGAMASSA 1:6 COM ADITIVO. AF_11/2020</v>
          </cell>
          <cell r="K6563" t="str">
            <v>M</v>
          </cell>
          <cell r="L6563">
            <v>166.01</v>
          </cell>
          <cell r="M6563">
            <v>162.26</v>
          </cell>
        </row>
        <row r="6564">
          <cell r="I6564">
            <v>101966</v>
          </cell>
          <cell r="J6564" t="str">
            <v>CHAPIM SOBRE MUROS LINEARES, EM GRANITO OU MÁRMORE, L = 25 CM, ASSENTADO COM ARGAMASSA 1:6 COM ADITIVO. AF_11/2020</v>
          </cell>
          <cell r="K6564" t="str">
            <v>M</v>
          </cell>
          <cell r="L6564">
            <v>208.78</v>
          </cell>
          <cell r="M6564">
            <v>207.05</v>
          </cell>
        </row>
        <row r="6565">
          <cell r="I6565">
            <v>101979</v>
          </cell>
          <cell r="J6565" t="str">
            <v>CHAPIM (RUFO CAPA) EM AÇO GALVANIZADO, CORTE 33. AF_11/2020</v>
          </cell>
          <cell r="K6565" t="str">
            <v>M</v>
          </cell>
          <cell r="L6565">
            <v>43.53</v>
          </cell>
          <cell r="M6565">
            <v>42.59</v>
          </cell>
        </row>
        <row r="6566">
          <cell r="I6566">
            <v>96112</v>
          </cell>
          <cell r="J6566" t="str">
            <v>FORRO EM MADEIRA PINUS, PARA AMBIENTES RESIDENCIAIS, INCLUSIVE ESTRUTURA UNIDIRECIONAL DE FIXAÇÃO. AF_08/2023</v>
          </cell>
          <cell r="K6566" t="str">
            <v>M2</v>
          </cell>
          <cell r="L6566">
            <v>171.34</v>
          </cell>
          <cell r="M6566">
            <v>163.37</v>
          </cell>
        </row>
        <row r="6567">
          <cell r="I6567">
            <v>96122</v>
          </cell>
          <cell r="J6567" t="str">
            <v>ACABAMENTOS PARA FORRO (RODA-FORRO EM MADEIRA PINUS). AF_08/2023</v>
          </cell>
          <cell r="K6567" t="str">
            <v>M</v>
          </cell>
          <cell r="L6567">
            <v>59.19</v>
          </cell>
          <cell r="M6567">
            <v>57.43</v>
          </cell>
        </row>
        <row r="6568">
          <cell r="I6568">
            <v>104756</v>
          </cell>
          <cell r="J6568" t="str">
            <v>FORRO EM MADEIRA PINUS, PARA AMBIENTES RESIDENCIAIS E COMERCIAIS, INCLUSIVE ESTRUTURA BIDIRECIONAL DE FIXAÇÃO. AF_08/2023</v>
          </cell>
          <cell r="K6568" t="str">
            <v>M2</v>
          </cell>
          <cell r="L6568">
            <v>240.13</v>
          </cell>
          <cell r="M6568">
            <v>232.76</v>
          </cell>
        </row>
        <row r="6569">
          <cell r="I6569">
            <v>96109</v>
          </cell>
          <cell r="J6569" t="str">
            <v>FORRO EM PLACAS DE GESSO, PARA AMBIENTES RESIDENCIAIS. AF_08/2023_PS</v>
          </cell>
          <cell r="K6569" t="str">
            <v>M2</v>
          </cell>
          <cell r="L6569">
            <v>63.8</v>
          </cell>
          <cell r="M6569">
            <v>58.95</v>
          </cell>
        </row>
        <row r="6570">
          <cell r="I6570">
            <v>96110</v>
          </cell>
          <cell r="J6570" t="str">
            <v>FORRO EM DRYWALL PARA AMBIENTES RESIDENCIAIS, INCLUSIVE ESTRUTURA UNIDIRECIONAL DE FIXAÇÃO. AF_08/2023_PS</v>
          </cell>
          <cell r="K6570" t="str">
            <v>M2</v>
          </cell>
          <cell r="L6570">
            <v>87.18</v>
          </cell>
          <cell r="M6570">
            <v>83.33</v>
          </cell>
        </row>
        <row r="6571">
          <cell r="I6571">
            <v>96113</v>
          </cell>
          <cell r="J6571" t="str">
            <v>FORRO EM PLACAS DE GESSO, PARA AMBIENTES COMERCIAIS. AF_08/2023_PS</v>
          </cell>
          <cell r="K6571" t="str">
            <v>M2</v>
          </cell>
          <cell r="L6571">
            <v>57.18</v>
          </cell>
          <cell r="M6571">
            <v>52.99</v>
          </cell>
        </row>
        <row r="6572">
          <cell r="I6572">
            <v>96114</v>
          </cell>
          <cell r="J6572" t="str">
            <v>FORRO EM DRYWALL, PARA AMBIENTES COMERCIAIS, INCLUSIVE ESTRUTURA BIRECIONAL DE FIXAÇÃO. AF_08/2023_PS</v>
          </cell>
          <cell r="K6572" t="str">
            <v>M2</v>
          </cell>
          <cell r="L6572">
            <v>86.82</v>
          </cell>
          <cell r="M6572">
            <v>83.44</v>
          </cell>
        </row>
        <row r="6573">
          <cell r="I6573">
            <v>96120</v>
          </cell>
          <cell r="J6573" t="str">
            <v>ACABAMENTOS PARA FORRO (MOLDURA DE GESSO). AF_08/2023</v>
          </cell>
          <cell r="K6573" t="str">
            <v>M</v>
          </cell>
          <cell r="L6573">
            <v>3.61</v>
          </cell>
          <cell r="M6573">
            <v>3.37</v>
          </cell>
        </row>
        <row r="6574">
          <cell r="I6574">
            <v>96123</v>
          </cell>
          <cell r="J6574" t="str">
            <v>ACABAMENTOS PARA FORRO (MOLDURA EM DRYWALL, COM LARGURA DE 15 CM). AF_08/2023_PS</v>
          </cell>
          <cell r="K6574" t="str">
            <v>M</v>
          </cell>
          <cell r="L6574">
            <v>34.24</v>
          </cell>
          <cell r="M6574">
            <v>32.71</v>
          </cell>
        </row>
        <row r="6575">
          <cell r="I6575">
            <v>99054</v>
          </cell>
          <cell r="J6575" t="str">
            <v>ACABAMENTOS PARA FORRO (SANCA DE GESSO, MONTADA NA OBRA). AF_08/2023_PS</v>
          </cell>
          <cell r="K6575" t="str">
            <v>M2</v>
          </cell>
          <cell r="L6575">
            <v>73.540000000000006</v>
          </cell>
          <cell r="M6575">
            <v>67.709999999999994</v>
          </cell>
        </row>
        <row r="6576">
          <cell r="I6576">
            <v>96111</v>
          </cell>
          <cell r="J6576" t="str">
            <v>FORRO EM RÉGUAS DE PVC, FRISADO, PARA AMBIENTES RESIDENCIAIS, INCLUSIVE ESTRUTURA UNIDIRECIONAL DE FIXAÇÃO. AF_08/2023_PS</v>
          </cell>
          <cell r="K6576" t="str">
            <v>M2</v>
          </cell>
          <cell r="L6576">
            <v>81.86</v>
          </cell>
          <cell r="M6576">
            <v>78.86</v>
          </cell>
        </row>
        <row r="6577">
          <cell r="I6577">
            <v>96116</v>
          </cell>
          <cell r="J6577" t="str">
            <v>FORRO EM RÉGUAS DE PVC, FRISADO, PARA AMBIENTES COMERCIAIS, INCLUSIVE ESTRUTURA BIDIRECIONAL DE FIXAÇÃO. AF_08/2023_PS</v>
          </cell>
          <cell r="K6577" t="str">
            <v>M2</v>
          </cell>
          <cell r="L6577">
            <v>83.18</v>
          </cell>
          <cell r="M6577">
            <v>80.599999999999994</v>
          </cell>
        </row>
        <row r="6578">
          <cell r="I6578">
            <v>96121</v>
          </cell>
          <cell r="J6578" t="str">
            <v>ACABAMENTOS PARA FORRO (RODA-FORRO EM PERFIL METÁLICO E PLÁSTICO). AF_08/2023</v>
          </cell>
          <cell r="K6578" t="str">
            <v>M</v>
          </cell>
          <cell r="L6578">
            <v>16.73</v>
          </cell>
          <cell r="M6578">
            <v>15.82</v>
          </cell>
        </row>
        <row r="6579">
          <cell r="I6579">
            <v>96485</v>
          </cell>
          <cell r="J6579" t="str">
            <v>FORRO EM RÉGUAS DE PVC, LISO, PARA AMBIENTES RESIDENCIAIS, INCLUSIVE ESTRUTURA UNIDIRECIONAL DE FIXAÇÃO. AF_08/2023_PS</v>
          </cell>
          <cell r="K6579" t="str">
            <v>M2</v>
          </cell>
          <cell r="L6579">
            <v>95.21</v>
          </cell>
          <cell r="M6579">
            <v>92.21</v>
          </cell>
        </row>
        <row r="6580">
          <cell r="I6580">
            <v>96486</v>
          </cell>
          <cell r="J6580" t="str">
            <v>FORRO EM RÉGUAS DE PVC, LISO, PARA AMBIENTES COMERCIAIS, INCLUSIVE ESTRUTURA BIDIRECIONAL DE FIXAÇÃO. AF_08/2023_PS</v>
          </cell>
          <cell r="K6580" t="str">
            <v>M2</v>
          </cell>
          <cell r="L6580">
            <v>96.53</v>
          </cell>
          <cell r="M6580">
            <v>93.95</v>
          </cell>
        </row>
        <row r="6581">
          <cell r="I6581">
            <v>91515</v>
          </cell>
          <cell r="J6581" t="str">
            <v>ESTUCAMENTO DE DENSIDADE BAIXA DE PANOS DE FACHADA DO SISTEMA DE PAREDES DE CONCRETO EM EDIFICAÇÕES DE MÚLTIPLOS PAVIMENTOS, ACESSO COM PLATAFORMA OU CADEIRINHA, UTILIZAÇÃO DE ARGAMASSA COLANTE. AF_10/2022</v>
          </cell>
          <cell r="K6581" t="str">
            <v>M2</v>
          </cell>
          <cell r="L6581">
            <v>8.3800000000000008</v>
          </cell>
          <cell r="M6581">
            <v>7.54</v>
          </cell>
        </row>
        <row r="6582">
          <cell r="I6582">
            <v>91519</v>
          </cell>
          <cell r="J6582" t="str">
            <v>ESTUCAMENTO DE DENSIDADE BAIXA DE PANOS DE FACHADA DO SISTEMA DE PAREDES DE CONCRETO EM UNIDADES HABITACIONAIS DE PAVIMENTO ÚNICO, UTILIZAÇÃO DE ARGAMASSA COLANTE. AF_10/2022</v>
          </cell>
          <cell r="K6582" t="str">
            <v>M2</v>
          </cell>
          <cell r="L6582">
            <v>11.29</v>
          </cell>
          <cell r="M6582">
            <v>10.15</v>
          </cell>
        </row>
        <row r="6583">
          <cell r="I6583">
            <v>91520</v>
          </cell>
          <cell r="J6583" t="str">
            <v>ESTUCAMENTO DE DENSIDADE BAIXA NAS FACES INTERNAS DE PAREDES DO SISTEMA DE PAREDES DE CONCRETO, EM AMBIENTES COM ÁREA ENTRE 5 M² E 10 M², UTILIZAÇÃO DE ARGAMASSA COLANTE. AF_10/2022</v>
          </cell>
          <cell r="K6583" t="str">
            <v>M2</v>
          </cell>
          <cell r="L6583">
            <v>3.12</v>
          </cell>
          <cell r="M6583">
            <v>2.81</v>
          </cell>
        </row>
        <row r="6584">
          <cell r="I6584">
            <v>91522</v>
          </cell>
          <cell r="J6584" t="str">
            <v>ESTUCAMENTO PARA QUALQUER REVESTIMENTO, EM TETO DO SISTEMA DE PAREDES DE CONCRETO, EM AMBIENTES COM ÁREA ENTRE 5 M² E 10 M², UTILIZAÇÃO DE ARGAMASSA COLANTE. AF_10/2022</v>
          </cell>
          <cell r="K6584" t="str">
            <v>M2</v>
          </cell>
          <cell r="L6584">
            <v>4.33</v>
          </cell>
          <cell r="M6584">
            <v>3.89</v>
          </cell>
        </row>
        <row r="6585">
          <cell r="I6585">
            <v>91525</v>
          </cell>
          <cell r="J6585" t="str">
            <v>ESTUCAMENTO DE DENSIDADE ALTA NAS FACES INTERNAS DE PAREDES DO SISTEMA DE PAREDES DE CONCRETO, EM AMBIENTES COM ÁREA ENTRE 5 M² E 10 M², UTILIZAÇÃO DE ARGAMASSA COLANTE. AF_10/2022</v>
          </cell>
          <cell r="K6585" t="str">
            <v>M2</v>
          </cell>
          <cell r="L6585">
            <v>9.31</v>
          </cell>
          <cell r="M6585">
            <v>8.6199999999999992</v>
          </cell>
        </row>
        <row r="6586">
          <cell r="I6586">
            <v>104412</v>
          </cell>
          <cell r="J6586" t="str">
            <v>ESTUCAMENTO PARA QUALQUER REVESTIMENTO, EM TETO DO SISTEMA DE PAREDES DE CONCRETO, EM AMBIENTES COM ÁREA MAIOR QUE 10 M², UTILIZAÇÃO DE ARGAMASSA COLANTE. AF_10/2022</v>
          </cell>
          <cell r="K6586" t="str">
            <v>M2</v>
          </cell>
          <cell r="L6586">
            <v>3.87</v>
          </cell>
          <cell r="M6586">
            <v>3.49</v>
          </cell>
        </row>
        <row r="6587">
          <cell r="I6587">
            <v>104413</v>
          </cell>
          <cell r="J6587" t="str">
            <v>ESTUCAMENTO PARA QUALQUER REVESTIMENTO, EM TETO DO SISTEMA DE PAREDES DE CONCRETO, EM AMBIENTES COM ÁREA MENOR QUE 5 M², UTILIZAÇÃO DE ARGAMASSA COLANTE. AF_10/2022</v>
          </cell>
          <cell r="K6587" t="str">
            <v>M2</v>
          </cell>
          <cell r="L6587">
            <v>6.84</v>
          </cell>
          <cell r="M6587">
            <v>6.15</v>
          </cell>
        </row>
        <row r="6588">
          <cell r="I6588">
            <v>104414</v>
          </cell>
          <cell r="J6588" t="str">
            <v>ESTUCAMENTO DE DENSIDADE ALTA NAS FACES INTERNAS DE PAREDES DO SISTEMA DE PAREDES DE CONCRETO, EM AMBIENTES COM ÁREA MAIOR QUE 10 M², UTILIZAÇÃO DE ARGAMASSA COLANTE. AF_10/2022</v>
          </cell>
          <cell r="K6588" t="str">
            <v>M2</v>
          </cell>
          <cell r="L6588">
            <v>8.2799999999999994</v>
          </cell>
          <cell r="M6588">
            <v>7.7</v>
          </cell>
        </row>
        <row r="6589">
          <cell r="I6589">
            <v>104415</v>
          </cell>
          <cell r="J6589" t="str">
            <v>ESTUCAMENTO DE DENSIDADE ALTA NAS FACES INTERNAS DE PAREDES DO SISTEMA DE PAREDES DE CONCRETO, EM AMBIENTES COM ÁREA MENOR QUE 5 M², UTILIZAÇÃO DE ARGAMASSA COLANTE. AF_10/2022</v>
          </cell>
          <cell r="K6589" t="str">
            <v>M2</v>
          </cell>
          <cell r="L6589">
            <v>14.95</v>
          </cell>
          <cell r="M6589">
            <v>13.68</v>
          </cell>
        </row>
        <row r="6590">
          <cell r="I6590">
            <v>104416</v>
          </cell>
          <cell r="J6590" t="str">
            <v>ESTUCAMENTO DE DENSIDADE BAIXA NAS FACES INTERNAS DE PAREDES DO SISTEMA DE PAREDES DE CONCRETO, EM AMBIENTES COM ÁREA MAIOR QUE 10 M², UTILIZAÇÃO DE ARGAMASSA COLANTE. AF_10/2022</v>
          </cell>
          <cell r="K6590" t="str">
            <v>M2</v>
          </cell>
          <cell r="L6590">
            <v>2.67</v>
          </cell>
          <cell r="M6590">
            <v>2.4</v>
          </cell>
        </row>
        <row r="6591">
          <cell r="I6591">
            <v>104417</v>
          </cell>
          <cell r="J6591" t="str">
            <v>ESTUCAMENTO DE DENSIDADE BAIXA NAS FACES INTERNAS DE PAREDES DO SISTEMA DE PAREDES DE CONCRETO, EM AMBIENTES COM ÁREA MENOR QUE 5 M², UTILIZAÇÃO DE ARGAMASSA COLANTE. AF_10/2022</v>
          </cell>
          <cell r="K6591" t="str">
            <v>M2</v>
          </cell>
          <cell r="L6591">
            <v>5.64</v>
          </cell>
          <cell r="M6591">
            <v>5.07</v>
          </cell>
        </row>
        <row r="6592">
          <cell r="I6592">
            <v>104418</v>
          </cell>
          <cell r="J6592" t="str">
            <v>ESTUCAMENTO DE DENSIDADE BAIXA DE PANOS DE FACHADA DO SISTEMA DE PAREDES DE CONCRETO EM EDIFICAÇÕES DE MÚLTIPLOS PAVIMENTOS, ACESSO COM BALANCIM, UTILIZAÇÃO DE ARGAMASSA COLANTE. AF_10/2022</v>
          </cell>
          <cell r="K6592" t="str">
            <v>M2</v>
          </cell>
          <cell r="L6592">
            <v>3.6</v>
          </cell>
          <cell r="M6592">
            <v>3.24</v>
          </cell>
        </row>
        <row r="6593">
          <cell r="I6593">
            <v>104419</v>
          </cell>
          <cell r="J6593" t="str">
            <v>ESTUCAMENTO DE DENSIDADE BAIXA DE PANOS DE FACHADA DO SISTEMA DE PAREDES DE CONCRETO EM UNIDADES HABITACIONAIS DE DOIS PAVIMENTOS (SOBRADO), ACESSO COM ANDAIME FACHADEIRO, UTILIZAÇÃO DE ARGAMASSA COLANTE. AF_10/2022</v>
          </cell>
          <cell r="K6593" t="str">
            <v>M2</v>
          </cell>
          <cell r="L6593">
            <v>15.12</v>
          </cell>
          <cell r="M6593">
            <v>13.58</v>
          </cell>
        </row>
        <row r="6594">
          <cell r="I6594">
            <v>104420</v>
          </cell>
          <cell r="J6594" t="str">
            <v>ESTUCAMENTO DE DENSIDADE BAIXA DE PANOS DE FACHADA DO SISTEMA DE PAREDES DE CONCRETO EM UNIDADES HABITACIONAIS DE DOIS PAVIMENTOS (SOBRADO), ACESSO COM PLATAFORMA, UTILIZAÇÃO DE ARGAMASSA COLANTE. AF_10/2022</v>
          </cell>
          <cell r="K6594" t="str">
            <v>M2</v>
          </cell>
          <cell r="L6594">
            <v>13.63</v>
          </cell>
          <cell r="M6594">
            <v>12.25</v>
          </cell>
        </row>
        <row r="6595">
          <cell r="I6595">
            <v>104421</v>
          </cell>
          <cell r="J6595" t="str">
            <v>ESTUCAMENTO DE DENSIDADE ALTA DE PANOS DE FACHADA DO SISTEMA DE PAREDES DE CONCRETO EM EDIFICAÇÕES DE MÚLTIPLOS PAVIMENTOS, ACESSO COM PLATAFORMA OU CADEIRINHA, UTILIZAÇÃO DE ARGAMASSA COLANTE. AF_10/2022</v>
          </cell>
          <cell r="K6595" t="str">
            <v>M2</v>
          </cell>
          <cell r="L6595">
            <v>17.98</v>
          </cell>
          <cell r="M6595">
            <v>16.559999999999999</v>
          </cell>
        </row>
        <row r="6596">
          <cell r="I6596">
            <v>104422</v>
          </cell>
          <cell r="J6596" t="str">
            <v>ESTUCAMENTO DE DENSIDADE ALTA DE PANOS DE FACHADA DO SISTEMA DE PAREDES DE CONCRETO EM EDIFICAÇÕES DE MÚLTIPLOS PAVIMENTOS, ACESSO COM BALANCIM, UTILIZAÇÃO DE ARGAMASSA COLANTE. AF_10/2022</v>
          </cell>
          <cell r="K6596" t="str">
            <v>M2</v>
          </cell>
          <cell r="L6596">
            <v>9.9700000000000006</v>
          </cell>
          <cell r="M6596">
            <v>9.3800000000000008</v>
          </cell>
        </row>
        <row r="6597">
          <cell r="I6597">
            <v>104423</v>
          </cell>
          <cell r="J6597" t="str">
            <v>ESTUCAMENTO DE DENSIDADE ALTA DE PANOS DE FACHADA DO SISTEMA DE PAREDES DE CONCRETO EM UNIDADES HABITACIONAIS DE DOIS PAVIMENTOS (SOBRADO), ACESSO COM ANDAIME FACHADEIRO, UTILIZAÇÃO DE ARGAMASSA COLANTE. AF_10/2022</v>
          </cell>
          <cell r="K6597" t="str">
            <v>M2</v>
          </cell>
          <cell r="L6597">
            <v>29.33</v>
          </cell>
          <cell r="M6597">
            <v>26.75</v>
          </cell>
        </row>
        <row r="6598">
          <cell r="I6598">
            <v>104424</v>
          </cell>
          <cell r="J6598" t="str">
            <v>ESTUCAMENTO DE DENSIDADE ALTA DE PANOS DE FACHADA DO SISTEMA DE PAREDES DE CONCRETO EM UNIDADES HABITACIONAIS DE DOIS PAVIMENTOS (SOBRADO), ACESSO COM PLATAFORMA, UTILIZAÇÃO DE ARGAMASSA COLANTE. AF_10/2022</v>
          </cell>
          <cell r="K6598" t="str">
            <v>M2</v>
          </cell>
          <cell r="L6598">
            <v>26.92</v>
          </cell>
          <cell r="M6598">
            <v>24.59</v>
          </cell>
        </row>
        <row r="6599">
          <cell r="I6599">
            <v>104425</v>
          </cell>
          <cell r="J6599" t="str">
            <v>ESTUCAMENTO DE DENSIDADE ALTA DE PANOS DE FACHADA DO SISTEMA DE PAREDES DE CONCRETO EM UNIDADES HABITACIONAIS DE PAVIMENTO ÚNICO, UTILIZAÇÃO DE ARGAMASSA COLANTE. AF_10/2022</v>
          </cell>
          <cell r="K6599" t="str">
            <v>M2</v>
          </cell>
          <cell r="L6599">
            <v>22.91</v>
          </cell>
          <cell r="M6599">
            <v>20.99</v>
          </cell>
        </row>
        <row r="6600">
          <cell r="I6600">
            <v>87280</v>
          </cell>
          <cell r="J6600" t="str">
            <v>ARGAMASSA TRAÇO 1:7 (EM VOLUME DE CIMENTO E AREIA MÉDIA ÚMIDA) COM ADIÇÃO DE PLASTIFICANTE PARA EMBOÇO/MASSA ÚNICA/ASSENTAMENTO DE ALVENARIA DE VEDAÇÃO, PREPARO MECÂNICO COM BETONEIRA 400 L. AF_08/2019</v>
          </cell>
          <cell r="K6600" t="str">
            <v>M3</v>
          </cell>
          <cell r="L6600">
            <v>444.07</v>
          </cell>
          <cell r="M6600">
            <v>428.11</v>
          </cell>
        </row>
        <row r="6601">
          <cell r="I6601">
            <v>87281</v>
          </cell>
          <cell r="J6601" t="str">
            <v>ARGAMASSA TRAÇO 1:7 (EM VOLUME DE CIMENTO E AREIA MÉDIA ÚMIDA) COM ADIÇÃO DE PLASTIFICANTE PARA EMBOÇO/MASSA ÚNICA/ASSENTAMENTO DE ALVENARIA DE VEDAÇÃO, PREPARO MECÂNICO COM BETONEIRA 600 L. AF_08/2019</v>
          </cell>
          <cell r="K6601" t="str">
            <v>M3</v>
          </cell>
          <cell r="L6601">
            <v>429.9</v>
          </cell>
          <cell r="M6601">
            <v>416.24</v>
          </cell>
        </row>
        <row r="6602">
          <cell r="I6602">
            <v>87283</v>
          </cell>
          <cell r="J6602" t="str">
            <v>ARGAMASSA TRAÇO 1:6 (EM VOLUME DE CIMENTO E AREIA MÉDIA ÚMIDA) COM ADIÇÃO DE PLASTIFICANTE PARA EMBOÇO/MASSA ÚNICA/ASSENTAMENTO DE ALVENARIA DE VEDAÇÃO, PREPARO MECÂNICO COM BETONEIRA 400 L. AF_08/2019</v>
          </cell>
          <cell r="K6602" t="str">
            <v>M3</v>
          </cell>
          <cell r="L6602">
            <v>452.36</v>
          </cell>
          <cell r="M6602">
            <v>438.03</v>
          </cell>
        </row>
        <row r="6603">
          <cell r="I6603">
            <v>87284</v>
          </cell>
          <cell r="J6603" t="str">
            <v>ARGAMASSA TRAÇO 1:6 (EM VOLUME DE CIMENTO E AREIA MÉDIA ÚMIDA) COM ADIÇÃO DE PLASTIFICANTE PARA EMBOÇO/MASSA ÚNICA/ASSENTAMENTO DE ALVENARIA DE VEDAÇÃO, PREPARO MECÂNICO COM BETONEIRA 600 L. AF_08/2019</v>
          </cell>
          <cell r="K6603" t="str">
            <v>M3</v>
          </cell>
          <cell r="L6603">
            <v>436.71</v>
          </cell>
          <cell r="M6603">
            <v>424.47</v>
          </cell>
        </row>
        <row r="6604">
          <cell r="I6604">
            <v>87286</v>
          </cell>
          <cell r="J6604" t="str">
            <v>ARGAMASSA TRAÇO 1:1:6 (EM VOLUME DE CIMENTO, CAL E AREIA MÉDIA ÚMIDA) PARA EMBOÇO/MASSA ÚNICA/ASSENTAMENTO DE ALVENARIA DE VEDAÇÃO, PREPARO MECÂNICO COM BETONEIRA 400 L. AF_08/2019</v>
          </cell>
          <cell r="K6604" t="str">
            <v>M3</v>
          </cell>
          <cell r="L6604">
            <v>597.79999999999995</v>
          </cell>
          <cell r="M6604">
            <v>580.72</v>
          </cell>
        </row>
        <row r="6605">
          <cell r="I6605">
            <v>87287</v>
          </cell>
          <cell r="J6605" t="str">
            <v>ARGAMASSA TRAÇO 1:1:6 (EM VOLUME DE CIMENTO, CAL E AREIA MÉDIA ÚMIDA) PARA EMBOÇO/MASSA ÚNICA/ASSENTAMENTO DE ALVENARIA DE VEDAÇÃO, PREPARO MECÂNICO COM BETONEIRA 600 L. AF_08/2019</v>
          </cell>
          <cell r="K6605" t="str">
            <v>M3</v>
          </cell>
          <cell r="L6605">
            <v>565.08000000000004</v>
          </cell>
          <cell r="M6605">
            <v>552.61</v>
          </cell>
        </row>
        <row r="6606">
          <cell r="I6606">
            <v>87289</v>
          </cell>
          <cell r="J6606" t="str">
            <v>ARGAMASSA TRAÇO 1:1,5:7,5 (EM VOLUME DE CIMENTO, CAL E AREIA MÉDIA ÚMIDA) PARA EMBOÇO/MASSA ÚNICA/ASSENTAMENTO DE ALVENARIA DE VEDAÇÃO, PREPARO MECÂNICO COM BETONEIRA 400 L. AF_08/2019</v>
          </cell>
          <cell r="K6606" t="str">
            <v>M3</v>
          </cell>
          <cell r="L6606">
            <v>584.21</v>
          </cell>
          <cell r="M6606">
            <v>568.09</v>
          </cell>
        </row>
        <row r="6607">
          <cell r="I6607">
            <v>87290</v>
          </cell>
          <cell r="J6607" t="str">
            <v>ARGAMASSA TRAÇO 1:1,5:7,5 (EM VOLUME DE CIMENTO, CAL E AREIA MÉDIA ÚMIDA) PARA EMBOÇO/MASSA ÚNICA/ASSENTAMENTO DE ALVENARIA DE VEDAÇÃO, PREPARO MECÂNICO COM BETONEIRA 600 L. AF_08/2019</v>
          </cell>
          <cell r="K6607" t="str">
            <v>M3</v>
          </cell>
          <cell r="L6607">
            <v>565.87</v>
          </cell>
          <cell r="M6607">
            <v>552.49</v>
          </cell>
        </row>
        <row r="6608">
          <cell r="I6608">
            <v>87292</v>
          </cell>
          <cell r="J6608" t="str">
            <v>ARGAMASSA TRAÇO 1:2:8 (EM VOLUME DE CIMENTO, CAL E AREIA MÉDIA ÚMIDA) PARA EMBOÇO/MASSA ÚNICA/ASSENTAMENTO DE ALVENARIA DE VEDAÇÃO, PREPARO MECÂNICO COM BETONEIRA 400 L. AF_08/2019</v>
          </cell>
          <cell r="K6608" t="str">
            <v>M3</v>
          </cell>
          <cell r="L6608">
            <v>600.47</v>
          </cell>
          <cell r="M6608">
            <v>585.58000000000004</v>
          </cell>
        </row>
        <row r="6609">
          <cell r="I6609">
            <v>87294</v>
          </cell>
          <cell r="J6609" t="str">
            <v>ARGAMASSA TRAÇO 1:2:9 (EM VOLUME DE CIMENTO, CAL E AREIA MÉDIA ÚMIDA) PARA EMBOÇO/MASSA ÚNICA/ASSENTAMENTO DE ALVENARIA DE VEDAÇÃO, PREPARO MECÂNICO COM BETONEIRA 600 L. AF_08/2019</v>
          </cell>
          <cell r="K6609" t="str">
            <v>M3</v>
          </cell>
          <cell r="L6609">
            <v>571.12</v>
          </cell>
          <cell r="M6609">
            <v>556.88</v>
          </cell>
        </row>
        <row r="6610">
          <cell r="I6610">
            <v>87295</v>
          </cell>
          <cell r="J6610" t="str">
            <v>ARGAMASSA TRAÇO 1:3:12 (EM VOLUME DE CIMENTO, CAL E AREIA MÉDIA ÚMIDA) PARA EMBOÇO/MASSA ÚNICA/ASSENTAMENTO DE ALVENARIA DE VEDAÇÃO, PREPARO MECÂNICO COM BETONEIRA 400 L. AF_08/2019</v>
          </cell>
          <cell r="K6610" t="str">
            <v>M3</v>
          </cell>
          <cell r="L6610">
            <v>604.42999999999995</v>
          </cell>
          <cell r="M6610">
            <v>586.13</v>
          </cell>
        </row>
        <row r="6611">
          <cell r="I6611">
            <v>87296</v>
          </cell>
          <cell r="J6611" t="str">
            <v>ARGAMASSA TRAÇO 1:3:12 (EM VOLUME DE CIMENTO, CAL E AREIA MÉDIA ÚMIDA) PARA EMBOÇO/MASSA ÚNICA/ASSENTAMENTO DE ALVENARIA DE VEDAÇÃO, PREPARO MECÂNICO COM BETONEIRA 600 L. AF_08/2019</v>
          </cell>
          <cell r="K6611" t="str">
            <v>M3</v>
          </cell>
          <cell r="L6611">
            <v>558.58000000000004</v>
          </cell>
          <cell r="M6611">
            <v>546</v>
          </cell>
        </row>
        <row r="6612">
          <cell r="I6612">
            <v>87298</v>
          </cell>
          <cell r="J6612" t="str">
            <v>ARGAMASSA TRAÇO 1:3 (EM VOLUME DE CIMENTO E AREIA MÉDIA ÚMIDA) PARA CONTRAPISO, PREPARO MECÂNICO COM BETONEIRA 400 L. AF_08/2019</v>
          </cell>
          <cell r="K6612" t="str">
            <v>M3</v>
          </cell>
          <cell r="L6612">
            <v>643.48</v>
          </cell>
          <cell r="M6612">
            <v>628.85</v>
          </cell>
        </row>
        <row r="6613">
          <cell r="I6613">
            <v>87299</v>
          </cell>
          <cell r="J6613" t="str">
            <v>ARGAMASSA TRAÇO 1:3 (EM VOLUME DE CIMENTO E AREIA MÉDIA ÚMIDA) PARA CONTRAPISO, PREPARO MECÂNICO COM BETONEIRA 600 L. AF_08/2019</v>
          </cell>
          <cell r="K6613" t="str">
            <v>M3</v>
          </cell>
          <cell r="L6613">
            <v>437.53</v>
          </cell>
          <cell r="M6613">
            <v>424.45</v>
          </cell>
        </row>
        <row r="6614">
          <cell r="I6614">
            <v>87301</v>
          </cell>
          <cell r="J6614" t="str">
            <v>ARGAMASSA TRAÇO 1:4 (EM VOLUME DE CIMENTO E AREIA MÉDIA ÚMIDA) PARA CONTRAPISO, PREPARO MECÂNICO COM BETONEIRA 400 L. AF_08/2019</v>
          </cell>
          <cell r="K6614" t="str">
            <v>M3</v>
          </cell>
          <cell r="L6614">
            <v>590.99</v>
          </cell>
          <cell r="M6614">
            <v>574.94000000000005</v>
          </cell>
        </row>
        <row r="6615">
          <cell r="I6615">
            <v>87302</v>
          </cell>
          <cell r="J6615" t="str">
            <v>ARGAMASSA TRAÇO 1:4 (EM VOLUME DE CIMENTO E AREIA MÉDIA ÚMIDA) PARA CONTRAPISO, PREPARO MECÂNICO COM BETONEIRA 600 L. AF_08/2019</v>
          </cell>
          <cell r="K6615" t="str">
            <v>M3</v>
          </cell>
          <cell r="L6615">
            <v>572.25</v>
          </cell>
          <cell r="M6615">
            <v>559.02</v>
          </cell>
        </row>
        <row r="6616">
          <cell r="I6616">
            <v>87304</v>
          </cell>
          <cell r="J6616" t="str">
            <v>ARGAMASSA TRAÇO 1:5 (EM VOLUME DE CIMENTO E AREIA MÉDIA ÚMIDA) PARA CONTRAPISO, PREPARO MECÂNICO COM BETONEIRA 400 L. AF_08/2019</v>
          </cell>
          <cell r="K6616" t="str">
            <v>M3</v>
          </cell>
          <cell r="L6616">
            <v>535.01</v>
          </cell>
          <cell r="M6616">
            <v>520.44000000000005</v>
          </cell>
        </row>
        <row r="6617">
          <cell r="I6617">
            <v>87305</v>
          </cell>
          <cell r="J6617" t="str">
            <v>ARGAMASSA TRAÇO 1:5 (EM VOLUME DE CIMENTO E AREIA MÉDIA ÚMIDA) PARA CONTRAPISO, PREPARO MECÂNICO COM BETONEIRA 600 L. AF_08/2019</v>
          </cell>
          <cell r="K6617" t="str">
            <v>M3</v>
          </cell>
          <cell r="L6617">
            <v>534.04999999999995</v>
          </cell>
          <cell r="M6617">
            <v>520.34</v>
          </cell>
        </row>
        <row r="6618">
          <cell r="I6618">
            <v>87307</v>
          </cell>
          <cell r="J6618" t="str">
            <v>ARGAMASSA TRAÇO 1:6 (EM VOLUME DE CIMENTO E AREIA MÉDIA ÚMIDA) PARA CONTRAPISO, PREPARO MECÂNICO COM BETONEIRA 400 L. AF_08/2019</v>
          </cell>
          <cell r="K6618" t="str">
            <v>M3</v>
          </cell>
          <cell r="L6618">
            <v>518.26</v>
          </cell>
          <cell r="M6618">
            <v>502.21</v>
          </cell>
        </row>
        <row r="6619">
          <cell r="I6619">
            <v>87308</v>
          </cell>
          <cell r="J6619" t="str">
            <v>ARGAMASSA TRAÇO 1:6 (EM VOLUME DE CIMENTO E AREIA MÉDIA ÚMIDA) PARA CONTRAPISO, PREPARO MECÂNICO COM BETONEIRA 600 L. AF_08/2019</v>
          </cell>
          <cell r="K6619" t="str">
            <v>M3</v>
          </cell>
          <cell r="L6619">
            <v>500.47</v>
          </cell>
          <cell r="M6619">
            <v>486.84</v>
          </cell>
        </row>
        <row r="6620">
          <cell r="I6620">
            <v>87310</v>
          </cell>
          <cell r="J6620" t="str">
            <v>ARGAMASSA TRAÇO 1:5 (EM VOLUME DE CIMENTO E AREIA GROSSA ÚMIDA) PARA CHAPISCO CONVENCIONAL, PREPARO MECÂNICO COM BETONEIRA 400 L. AF_08/2019</v>
          </cell>
          <cell r="K6620" t="str">
            <v>M3</v>
          </cell>
          <cell r="L6620">
            <v>434.26</v>
          </cell>
          <cell r="M6620">
            <v>420.03</v>
          </cell>
        </row>
        <row r="6621">
          <cell r="I6621">
            <v>87311</v>
          </cell>
          <cell r="J6621" t="str">
            <v>ARGAMASSA TRAÇO 1:5 (EM VOLUME DE CIMENTO E AREIA GROSSA ÚMIDA) PARA CHAPISCO CONVENCIONAL, PREPARO MECÂNICO COM BETONEIRA 600 L. AF_08/2019</v>
          </cell>
          <cell r="K6621" t="str">
            <v>M3</v>
          </cell>
          <cell r="L6621">
            <v>416.52</v>
          </cell>
          <cell r="M6621">
            <v>404.69</v>
          </cell>
        </row>
        <row r="6622">
          <cell r="I6622">
            <v>87313</v>
          </cell>
          <cell r="J6622" t="str">
            <v>ARGAMASSA TRAÇO 1:3 (EM VOLUME DE CIMENTO E AREIA GROSSA ÚMIDA) PARA CHAPISCO CONVENCIONAL, PREPARO MECÂNICO COM BETONEIRA 400 L. AF_08/2019</v>
          </cell>
          <cell r="K6622" t="str">
            <v>M3</v>
          </cell>
          <cell r="L6622">
            <v>513.9</v>
          </cell>
          <cell r="M6622">
            <v>499.6</v>
          </cell>
        </row>
        <row r="6623">
          <cell r="I6623">
            <v>87314</v>
          </cell>
          <cell r="J6623" t="str">
            <v>ARGAMASSA TRAÇO 1:3 (EM VOLUME DE CIMENTO E AREIA GROSSA ÚMIDA) PARA CHAPISCO CONVENCIONAL, PREPARO MECÂNICO COM BETONEIRA 600 L. AF_08/2019</v>
          </cell>
          <cell r="K6623" t="str">
            <v>M3</v>
          </cell>
          <cell r="L6623">
            <v>497.72</v>
          </cell>
          <cell r="M6623">
            <v>485.83</v>
          </cell>
        </row>
        <row r="6624">
          <cell r="I6624">
            <v>87316</v>
          </cell>
          <cell r="J6624" t="str">
            <v>ARGAMASSA TRAÇO 1:4 (EM VOLUME DE CIMENTO E AREIA GROSSA ÚMIDA) PARA CHAPISCO CONVENCIONAL, PREPARO MECÂNICO COM BETONEIRA 400 L. AF_08/2019</v>
          </cell>
          <cell r="K6624" t="str">
            <v>M3</v>
          </cell>
          <cell r="L6624">
            <v>476.32</v>
          </cell>
          <cell r="M6624">
            <v>460.96</v>
          </cell>
        </row>
        <row r="6625">
          <cell r="I6625">
            <v>87317</v>
          </cell>
          <cell r="J6625" t="str">
            <v>ARGAMASSA TRAÇO 1:4 (EM VOLUME DE CIMENTO E AREIA GROSSA ÚMIDA) PARA CHAPISCO CONVENCIONAL, PREPARO MECÂNICO COM BETONEIRA 600 L. AF_08/2019</v>
          </cell>
          <cell r="K6625" t="str">
            <v>M3</v>
          </cell>
          <cell r="L6625">
            <v>449.84</v>
          </cell>
          <cell r="M6625">
            <v>437.96</v>
          </cell>
        </row>
        <row r="6626">
          <cell r="I6626">
            <v>87319</v>
          </cell>
          <cell r="J6626" t="str">
            <v>ARGAMASSA TRAÇO 1:5 (EM VOLUME DE CIMENTO E AREIA GROSSA ÚMIDA) COM ADIÇÃO DE EMULSÃO POLIMÉRICA PARA CHAPISCO ROLADO, PREPARO MECÂNICO COM BETONEIRA 400 L. AF_08/2019</v>
          </cell>
          <cell r="K6626" t="str">
            <v>M3</v>
          </cell>
          <cell r="L6626">
            <v>3382.33</v>
          </cell>
          <cell r="M6626">
            <v>3368.03</v>
          </cell>
        </row>
        <row r="6627">
          <cell r="I6627">
            <v>87320</v>
          </cell>
          <cell r="J6627" t="str">
            <v>ARGAMASSA TRAÇO 1:5 (EM VOLUME DE CIMENTO E AREIA GROSSA ÚMIDA) COM ADIÇÃO DE EMULSÃO POLIMÉRICA PARA CHAPISCO ROLADO, PREPARO MECÂNICO COM BETONEIRA 600 L. AF_08/2019</v>
          </cell>
          <cell r="K6627" t="str">
            <v>M3</v>
          </cell>
          <cell r="L6627">
            <v>3379.55</v>
          </cell>
          <cell r="M6627">
            <v>3367.52</v>
          </cell>
        </row>
        <row r="6628">
          <cell r="I6628">
            <v>87322</v>
          </cell>
          <cell r="J6628" t="str">
            <v>ARGAMASSA TRAÇO 1:3 (EM VOLUME DE CIMENTO E AREIA GROSSA ÚMIDA) COM ADIÇÃO DE EMULSÃO POLIMÉRICA PARA CHAPISCO ROLADO, PREPARO MECÂNICO COM BETONEIRA 400 L. AF_08/2019</v>
          </cell>
          <cell r="K6628" t="str">
            <v>M3</v>
          </cell>
          <cell r="L6628">
            <v>3482.43</v>
          </cell>
          <cell r="M6628">
            <v>3467.34</v>
          </cell>
        </row>
        <row r="6629">
          <cell r="I6629">
            <v>87323</v>
          </cell>
          <cell r="J6629" t="str">
            <v>ARGAMASSA TRAÇO 1:3 (EM VOLUME DE CIMENTO E AREIA GROSSA ÚMIDA) COM ADIÇÃO DE EMULSÃO POLIMÉRICA PARA CHAPISCO ROLADO, PREPARO MECÂNICO COM BETONEIRA 600 L. AF_08/2019</v>
          </cell>
          <cell r="K6629" t="str">
            <v>M3</v>
          </cell>
          <cell r="L6629">
            <v>3469.28</v>
          </cell>
          <cell r="M6629">
            <v>3457.66</v>
          </cell>
        </row>
        <row r="6630">
          <cell r="I6630">
            <v>87325</v>
          </cell>
          <cell r="J6630" t="str">
            <v>ARGAMASSA TRAÇO 1:4 (EM VOLUME DE CIMENTO E AREIA GROSSA ÚMIDA) COM ADIÇÃO DE EMULSÃO POLIMÉRICA PARA CHAPISCO ROLADO, PREPARO MECÂNICO COM BETONEIRA 400 L. AF_08/2019</v>
          </cell>
          <cell r="K6630" t="str">
            <v>M3</v>
          </cell>
          <cell r="L6630">
            <v>3410.31</v>
          </cell>
          <cell r="M6630">
            <v>3394.78</v>
          </cell>
        </row>
        <row r="6631">
          <cell r="I6631">
            <v>87326</v>
          </cell>
          <cell r="J6631" t="str">
            <v>ARGAMASSA TRAÇO 1:4 (EM VOLUME DE CIMENTO E AREIA GROSSA ÚMIDA) COM ADIÇÃO DE EMULSÃO POLIMÉRICA PARA CHAPISCO ROLADO, PREPARO MECÂNICO COM BETONEIRA 600 L. AF_08/2019</v>
          </cell>
          <cell r="K6631" t="str">
            <v>M3</v>
          </cell>
          <cell r="L6631">
            <v>3402.9</v>
          </cell>
          <cell r="M6631">
            <v>3391.93</v>
          </cell>
        </row>
        <row r="6632">
          <cell r="I6632">
            <v>87327</v>
          </cell>
          <cell r="J6632" t="str">
            <v>ARGAMASSA TRAÇO 1:7 (EM VOLUME DE CIMENTO E AREIA MÉDIA ÚMIDA) COM ADIÇÃO DE PLASTIFICANTE PARA EMBOÇO/MASSA ÚNICA/ASSENTAMENTO DE ALVENARIA DE VEDAÇÃO, PREPARO MECÂNICO COM MISTURADOR DE EIXO HORIZONTAL DE 300 KG. AF_08/2019</v>
          </cell>
          <cell r="K6632" t="str">
            <v>M3</v>
          </cell>
          <cell r="L6632">
            <v>478.64</v>
          </cell>
          <cell r="M6632">
            <v>459.31</v>
          </cell>
        </row>
        <row r="6633">
          <cell r="I6633">
            <v>87328</v>
          </cell>
          <cell r="J6633" t="str">
            <v>ARGAMASSA TRAÇO 1:7 (EM VOLUME DE CIMENTO E AREIA MÉDIA ÚMIDA) COM ADIÇÃO DE PLASTIFICANTE PARA EMBOÇO/MASSA ÚNICA/ASSENTAMENTO DE ALVENARIA DE VEDAÇÃO, PREPARO MECÂNICO COM MISTURADOR DE EIXO HORIZONTAL DE 600 KG. AF_08/2019</v>
          </cell>
          <cell r="K6633" t="str">
            <v>M3</v>
          </cell>
          <cell r="L6633">
            <v>391.92</v>
          </cell>
          <cell r="M6633">
            <v>381.54</v>
          </cell>
        </row>
        <row r="6634">
          <cell r="I6634">
            <v>87329</v>
          </cell>
          <cell r="J6634" t="str">
            <v>ARGAMASSA TRAÇO 1:6 (EM VOLUME DE CIMENTO E AREIA MÉDIA ÚMIDA) COM ADIÇÃO DE PLASTIFICANTE PARA EMBOÇO/MASSA ÚNICA/ASSENTAMENTO DE ALVENARIA DE VEDAÇÃO, PREPARO MECÂNICO COM MISTURADOR DE EIXO HORIZONTAL DE 300 KG. AF_08/2019</v>
          </cell>
          <cell r="K6634" t="str">
            <v>M3</v>
          </cell>
          <cell r="L6634">
            <v>514.17999999999995</v>
          </cell>
          <cell r="M6634">
            <v>493.26</v>
          </cell>
        </row>
        <row r="6635">
          <cell r="I6635">
            <v>87330</v>
          </cell>
          <cell r="J6635" t="str">
            <v>ARGAMASSA TRAÇO 1:6 (EM VOLUME DE CIMENTO E AREIA MÉDIA ÚMIDA) COM ADIÇÃO DE PLASTIFICANTE PARA EMBOÇO/MASSA ÚNICA/ASSENTAMENTO DE ALVENARIA DE VEDAÇÃO, PREPARO MECÂNICO COM MISTURADOR DE EIXO HORIZONTAL DE 600 KG. AF_08/2019</v>
          </cell>
          <cell r="K6635" t="str">
            <v>M3</v>
          </cell>
          <cell r="L6635">
            <v>416.31</v>
          </cell>
          <cell r="M6635">
            <v>405.43</v>
          </cell>
        </row>
        <row r="6636">
          <cell r="I6636">
            <v>87331</v>
          </cell>
          <cell r="J6636" t="str">
            <v>ARGAMASSA TRAÇO 1:1:6 (EM VOLUME DE CIMENTO, CAL E AREIA MÉDIA ÚMIDA) PARA EMBOÇO/MASSA ÚNICA/ASSENTAMENTO DE ALVENARIA DE VEDAÇÃO, PREPARO MECÂNICO COM MISTURADOR DE EIXO HORIZONTAL DE 300 KG. AF_08/2019</v>
          </cell>
          <cell r="K6636" t="str">
            <v>M3</v>
          </cell>
          <cell r="L6636">
            <v>631.05999999999995</v>
          </cell>
          <cell r="M6636">
            <v>610.54</v>
          </cell>
        </row>
        <row r="6637">
          <cell r="I6637">
            <v>87332</v>
          </cell>
          <cell r="J6637" t="str">
            <v>ARGAMASSA TRAÇO 1:1:6 (EM VOLUME DE CIMENTO, CAL E AREIA MÉDIA ÚMIDA) PARA EMBOÇO/MASSA ÚNICA/ASSENTAMENTO DE ALVENARIA DE VEDAÇÃO, PREPARO MECÂNICO COM MISTURADOR DE EIXO HORIZONTAL DE 600 KG. AF_08/2019</v>
          </cell>
          <cell r="K6637" t="str">
            <v>M3</v>
          </cell>
          <cell r="L6637">
            <v>540.61</v>
          </cell>
          <cell r="M6637">
            <v>529.58000000000004</v>
          </cell>
        </row>
        <row r="6638">
          <cell r="I6638">
            <v>87333</v>
          </cell>
          <cell r="J6638" t="str">
            <v>ARGAMASSA TRAÇO 1:1,5:7,5 (EM VOLUME DE CIMENTO, CAL E AREIA MÉDIA ÚMIDA) PARA EMBOÇO/MASSA ÚNICA/ASSENTAMENTO DE ALVENARIA DE VEDAÇÃO, PREPARO MECÂNICO COM MISTURADOR DE EIXO HORIZONTAL DE 300 KG. AF_08/2019</v>
          </cell>
          <cell r="K6638" t="str">
            <v>M3</v>
          </cell>
          <cell r="L6638">
            <v>594.41</v>
          </cell>
          <cell r="M6638">
            <v>576.66999999999996</v>
          </cell>
        </row>
        <row r="6639">
          <cell r="I6639">
            <v>87334</v>
          </cell>
          <cell r="J6639" t="str">
            <v>ARGAMASSA TRAÇO 1:1,5:7,5 (EM VOLUME DE CIMENTO, CAL E AREIA MÉDIA ÚMIDA) PARA EMBOÇO/MASSA ÚNICA/ASSENTAMENTO DE ALVENARIA DE VEDAÇÃO, PREPARO MECÂNICO COM MISTURADOR DE EIXO HORIZONTAL DE 600 KG. AF_08/2019</v>
          </cell>
          <cell r="K6639" t="str">
            <v>M3</v>
          </cell>
          <cell r="L6639">
            <v>538.91</v>
          </cell>
          <cell r="M6639">
            <v>527.05999999999995</v>
          </cell>
        </row>
        <row r="6640">
          <cell r="I6640">
            <v>87335</v>
          </cell>
          <cell r="J6640" t="str">
            <v>ARGAMASSA TRAÇO 1:2:8 (EM VOLUME DE CIMENTO, CAL E AREIA MÉDIA ÚMIDA) PARA EMBOÇO/MASSA ÚNICA/ASSENTAMENTO DE ALVENARIA DE VEDAÇÃO, PREPARO MECÂNICO COM MISTURADOR DE EIXO HORIZONTAL DE 300 KG. AF_08/2019</v>
          </cell>
          <cell r="K6640" t="str">
            <v>M3</v>
          </cell>
          <cell r="L6640">
            <v>583.1</v>
          </cell>
          <cell r="M6640">
            <v>566.67999999999995</v>
          </cell>
        </row>
        <row r="6641">
          <cell r="I6641">
            <v>87336</v>
          </cell>
          <cell r="J6641" t="str">
            <v>ARGAMASSA TRAÇO 1:2:8 (EM VOLUME DE CIMENTO, CAL E AREIA MÉDIA ÚMIDA) PARA EMBOÇO/MASSA ÚNICA/ASSENTAMENTO DE ALVENARIA DE VEDAÇÃO, PREPARO MECÂNICO COM MISTURADOR DE EIXO HORIZONTAL DE 600 KG. AF_08/2019</v>
          </cell>
          <cell r="K6641" t="str">
            <v>M3</v>
          </cell>
          <cell r="L6641">
            <v>561.82000000000005</v>
          </cell>
          <cell r="M6641">
            <v>550.45000000000005</v>
          </cell>
        </row>
        <row r="6642">
          <cell r="I6642">
            <v>87337</v>
          </cell>
          <cell r="J6642" t="str">
            <v>ARGAMASSA TRAÇO 1:2:9 (EM VOLUME DE CIMENTO, CAL E AREIA MÉDIA ÚMIDA) PARA EMBOÇO/MASSA ÚNICA/ASSENTAMENTO DE ALVENARIA DE VEDAÇÃO, PREPARO MECÂNICO COM MISTURADOR DE EIXO HORIZONTAL DE 300 KG. AF_08/2019</v>
          </cell>
          <cell r="K6642" t="str">
            <v>M3</v>
          </cell>
          <cell r="L6642">
            <v>580.51</v>
          </cell>
          <cell r="M6642">
            <v>564.35</v>
          </cell>
        </row>
        <row r="6643">
          <cell r="I6643">
            <v>87338</v>
          </cell>
          <cell r="J6643" t="str">
            <v>ARGAMASSA TRAÇO 1:3:12 (EM VOLUME DE CIMENTO, CAL E AREIA MÉDIA ÚMIDA) PARA EMBOÇO/MASSA ÚNICA/ASSENTAMENTO DE ALVENARIA DE VEDAÇÃO, PREPARO MECÂNICO COM MISTURADOR DE EIXO HORIZONTAL DE 600 KG. AF_08/2019</v>
          </cell>
          <cell r="K6643" t="str">
            <v>M3</v>
          </cell>
          <cell r="L6643">
            <v>561.42999999999995</v>
          </cell>
          <cell r="M6643">
            <v>547.42999999999995</v>
          </cell>
        </row>
        <row r="6644">
          <cell r="I6644">
            <v>87339</v>
          </cell>
          <cell r="J6644" t="str">
            <v>ARGAMASSA TRAÇO 1:3 (EM VOLUME DE CIMENTO E AREIA MÉDIA ÚMIDA) PARA CONTRAPISO, PREPARO MECÂNICO COM MISTURADOR DE EIXO HORIZONTAL DE 160 KG. AF_08/2019</v>
          </cell>
          <cell r="K6644" t="str">
            <v>M3</v>
          </cell>
          <cell r="L6644">
            <v>826.81</v>
          </cell>
          <cell r="M6644">
            <v>792.55</v>
          </cell>
        </row>
        <row r="6645">
          <cell r="I6645">
            <v>87340</v>
          </cell>
          <cell r="J6645" t="str">
            <v>ARGAMASSA TRAÇO 1:3 (EM VOLUME DE CIMENTO E AREIA MÉDIA ÚMIDA) PARA CONTRAPISO, PREPARO MECÂNICO COM MISTURADOR DE EIXO HORIZONTAL DE 300 KG. AF_08/2019</v>
          </cell>
          <cell r="K6645" t="str">
            <v>M3</v>
          </cell>
          <cell r="L6645">
            <v>647.47</v>
          </cell>
          <cell r="M6645">
            <v>631.65</v>
          </cell>
        </row>
        <row r="6646">
          <cell r="I6646">
            <v>87341</v>
          </cell>
          <cell r="J6646" t="str">
            <v>ARGAMASSA TRAÇO 1:3 (EM VOLUME DE CIMENTO E AREIA MÉDIA ÚMIDA) PARA CONTRAPISO, PREPARO MECÂNICO COM MISTURADOR DE EIXO HORIZONTAL DE 600 KG. AF_08/2019</v>
          </cell>
          <cell r="K6646" t="str">
            <v>M3</v>
          </cell>
          <cell r="L6646">
            <v>600.54</v>
          </cell>
          <cell r="M6646">
            <v>589.72</v>
          </cell>
        </row>
        <row r="6647">
          <cell r="I6647">
            <v>87342</v>
          </cell>
          <cell r="J6647" t="str">
            <v>ARGAMASSA TRAÇO 1:4 (EM VOLUME DE CIMENTO E AREIA MÉDIA ÚMIDA) PARA CONTRAPISO, PREPARO MECÂNICO COM MISTURADOR DE EIXO HORIZONTAL DE 160 KG. AF_08/2019</v>
          </cell>
          <cell r="K6647" t="str">
            <v>M3</v>
          </cell>
          <cell r="L6647">
            <v>698.89</v>
          </cell>
          <cell r="M6647">
            <v>671.25</v>
          </cell>
        </row>
        <row r="6648">
          <cell r="I6648">
            <v>87343</v>
          </cell>
          <cell r="J6648" t="str">
            <v>ARGAMASSA TRAÇO 1:4 (EM VOLUME DE CIMENTO E AREIA MÉDIA ÚMIDA) PARA CONTRAPISO, PREPARO MECÂNICO COM MISTURADOR DE EIXO HORIZONTAL DE 300 KG. AF_08/2019</v>
          </cell>
          <cell r="K6648" t="str">
            <v>M3</v>
          </cell>
          <cell r="L6648">
            <v>597.4</v>
          </cell>
          <cell r="M6648">
            <v>580.26</v>
          </cell>
        </row>
        <row r="6649">
          <cell r="I6649">
            <v>87344</v>
          </cell>
          <cell r="J6649" t="str">
            <v>ARGAMASSA TRAÇO 1:4 (EM VOLUME DE CIMENTO E AREIA MÉDIA ÚMIDA) PARA CONTRAPISO, PREPARO MECÂNICO COM MISTURADOR DE EIXO HORIZONTAL DE 600 KG. AF_08/2019</v>
          </cell>
          <cell r="K6649" t="str">
            <v>M3</v>
          </cell>
          <cell r="L6649">
            <v>538.52</v>
          </cell>
          <cell r="M6649">
            <v>527.75</v>
          </cell>
        </row>
        <row r="6650">
          <cell r="I6650">
            <v>87345</v>
          </cell>
          <cell r="J6650" t="str">
            <v>ARGAMASSA TRAÇO 1:5 (EM VOLUME DE CIMENTO E AREIA MÉDIA ÚMIDA) PARA CONTRAPISO, PREPARO MECÂNICO COM MISTURADOR DE EIXO HORIZONTAL DE 160 KG. AF_08/2019</v>
          </cell>
          <cell r="K6650" t="str">
            <v>M3</v>
          </cell>
          <cell r="L6650">
            <v>626.91999999999996</v>
          </cell>
          <cell r="M6650">
            <v>602.29</v>
          </cell>
        </row>
        <row r="6651">
          <cell r="I6651">
            <v>87346</v>
          </cell>
          <cell r="J6651" t="str">
            <v>ARGAMASSA TRAÇO 1:5 (EM VOLUME DE CIMENTO E AREIA MÉDIA ÚMIDA) PARA CONTRAPISO, PREPARO MECÂNICO COM MISTURADOR DE EIXO HORIZONTAL DE 300 KG. AF_08/2019</v>
          </cell>
          <cell r="K6651" t="str">
            <v>M3</v>
          </cell>
          <cell r="L6651">
            <v>542.85</v>
          </cell>
          <cell r="M6651">
            <v>527</v>
          </cell>
        </row>
        <row r="6652">
          <cell r="I6652">
            <v>87347</v>
          </cell>
          <cell r="J6652" t="str">
            <v>ARGAMASSA TRAÇO 1:5 (EM VOLUME DE CIMENTO E AREIA MÉDIA ÚMIDA) PARA CONTRAPISO, PREPARO MECÂNICO COM MISTURADOR DE EIXO HORIZONTAL DE 600 KG. AF_08/2019</v>
          </cell>
          <cell r="K6652" t="str">
            <v>M3</v>
          </cell>
          <cell r="L6652">
            <v>496.2</v>
          </cell>
          <cell r="M6652">
            <v>485.34</v>
          </cell>
        </row>
        <row r="6653">
          <cell r="I6653">
            <v>87348</v>
          </cell>
          <cell r="J6653" t="str">
            <v>ARGAMASSA TRAÇO 1:6 (EM VOLUME DE CIMENTO E AREIA MÉDIA ÚMIDA) PARA CONTRAPISO, PREPARO MECÂNICO COM MISTURADOR DE EIXO HORIZONTAL DE 160 KG. AF_08/2019</v>
          </cell>
          <cell r="K6653" t="str">
            <v>M3</v>
          </cell>
          <cell r="L6653">
            <v>572.5</v>
          </cell>
          <cell r="M6653">
            <v>550.32000000000005</v>
          </cell>
        </row>
        <row r="6654">
          <cell r="I6654">
            <v>87349</v>
          </cell>
          <cell r="J6654" t="str">
            <v>ARGAMASSA TRAÇO 1:6 (EM VOLUME DE CIMENTO E AREIA MÉDIA ÚMIDA) PARA CONTRAPISO, PREPARO MECÂNICO COM MISTURADOR DE EIXO HORIZONTAL DE 600 KG. AF_08/2019</v>
          </cell>
          <cell r="K6654" t="str">
            <v>M3</v>
          </cell>
          <cell r="L6654">
            <v>459.93</v>
          </cell>
          <cell r="M6654">
            <v>449.74</v>
          </cell>
        </row>
        <row r="6655">
          <cell r="I6655">
            <v>87350</v>
          </cell>
          <cell r="J6655" t="str">
            <v>ARGAMASSA TRAÇO 1:5 (EM VOLUME DE CIMENTO E AREIA GROSSA ÚMIDA) PARA CHAPISCO CONVENCIONAL, PREPARO MECÂNICO COM MISTURADOR DE EIXO HORIZONTAL DE 300 KG. AF_08/2019</v>
          </cell>
          <cell r="K6655" t="str">
            <v>M3</v>
          </cell>
          <cell r="L6655">
            <v>502.68</v>
          </cell>
          <cell r="M6655">
            <v>481.46</v>
          </cell>
        </row>
        <row r="6656">
          <cell r="I6656">
            <v>87351</v>
          </cell>
          <cell r="J6656" t="str">
            <v>ARGAMASSA TRAÇO 1:5 (EM VOLUME DE CIMENTO E AREIA GROSSA ÚMIDA) PARA CHAPISCO CONVENCIONAL, PREPARO MECÂNICO COM MISTURADOR DE EIXO HORIZONTAL DE 600 KG. AF_08/2019</v>
          </cell>
          <cell r="K6656" t="str">
            <v>M3</v>
          </cell>
          <cell r="L6656">
            <v>398.03</v>
          </cell>
          <cell r="M6656">
            <v>387.46</v>
          </cell>
        </row>
        <row r="6657">
          <cell r="I6657">
            <v>87352</v>
          </cell>
          <cell r="J6657" t="str">
            <v>ARGAMASSA TRAÇO 1:3 (EM VOLUME DE CIMENTO E AREIA GROSSA ÚMIDA) PARA CHAPISCO CONVENCIONAL, PREPARO MECÂNICO COM MISTURADOR DE EIXO HORIZONTAL DE 160 KG. AF_08/2019</v>
          </cell>
          <cell r="K6657" t="str">
            <v>M3</v>
          </cell>
          <cell r="L6657">
            <v>634.37</v>
          </cell>
          <cell r="M6657">
            <v>607.46</v>
          </cell>
        </row>
        <row r="6658">
          <cell r="I6658">
            <v>87353</v>
          </cell>
          <cell r="J6658" t="str">
            <v>ARGAMASSA TRAÇO 1:3 (EM VOLUME DE CIMENTO E AREIA GROSSA ÚMIDA) PARA CHAPISCO CONVENCIONAL, PREPARO MECÂNICO COM MISTURADOR DE EIXO HORIZONTAL DE 300 KG. AF_08/2019</v>
          </cell>
          <cell r="K6658" t="str">
            <v>M3</v>
          </cell>
          <cell r="L6658">
            <v>524.47</v>
          </cell>
          <cell r="M6658">
            <v>508.71</v>
          </cell>
        </row>
        <row r="6659">
          <cell r="I6659">
            <v>87354</v>
          </cell>
          <cell r="J6659" t="str">
            <v>ARGAMASSA TRAÇO 1:3 (EM VOLUME DE CIMENTO E AREIA GROSSA ÚMIDA) PARA CHAPISCO CONVENCIONAL, PREPARO MECÂNICO COM MISTURADOR DE EIXO HORIZONTAL DE 600 KG. AF_08/2019</v>
          </cell>
          <cell r="K6659" t="str">
            <v>M3</v>
          </cell>
          <cell r="L6659">
            <v>471.99</v>
          </cell>
          <cell r="M6659">
            <v>461.95</v>
          </cell>
        </row>
        <row r="6660">
          <cell r="I6660">
            <v>87355</v>
          </cell>
          <cell r="J6660" t="str">
            <v>ARGAMASSA TRAÇO 1:4 (EM VOLUME DE CIMENTO E AREIA GROSSA ÚMIDA) PARA CHAPISCO CONVENCIONAL, PREPARO MECÂNICO COM MISTURADOR DE EIXO HORIZONTAL DE 160 KG. AF_08/2019</v>
          </cell>
          <cell r="K6660" t="str">
            <v>M3</v>
          </cell>
          <cell r="L6660">
            <v>534.97</v>
          </cell>
          <cell r="M6660">
            <v>513.29</v>
          </cell>
        </row>
        <row r="6661">
          <cell r="I6661">
            <v>87356</v>
          </cell>
          <cell r="J6661" t="str">
            <v>ARGAMASSA TRAÇO 1:4 (EM VOLUME DE CIMENTO E AREIA GROSSA ÚMIDA) PARA CHAPISCO CONVENCIONAL, PREPARO MECÂNICO COM MISTURADOR DE EIXO HORIZONTAL DE 300 KG. AF_08/2019</v>
          </cell>
          <cell r="K6661" t="str">
            <v>M3</v>
          </cell>
          <cell r="L6661">
            <v>459.77</v>
          </cell>
          <cell r="M6661">
            <v>445.94</v>
          </cell>
        </row>
        <row r="6662">
          <cell r="I6662">
            <v>87357</v>
          </cell>
          <cell r="J6662" t="str">
            <v>ARGAMASSA TRAÇO 1:4 (EM VOLUME DE CIMENTO E AREIA GROSSA ÚMIDA) PARA CHAPISCO CONVENCIONAL, PREPARO MECÂNICO COM MISTURADOR DE EIXO HORIZONTAL DE 600 KG. AF_08/2019</v>
          </cell>
          <cell r="K6662" t="str">
            <v>M3</v>
          </cell>
          <cell r="L6662">
            <v>421.87</v>
          </cell>
          <cell r="M6662">
            <v>412.08</v>
          </cell>
        </row>
        <row r="6663">
          <cell r="I6663">
            <v>87358</v>
          </cell>
          <cell r="J6663" t="str">
            <v>ARGAMASSA TRAÇO 1:5 (EM VOLUME DE CIMENTO E AREIA GROSSA ÚMIDA) COM ADIÇÃO DE EMULSÃO POLIMÉRICA PARA CHAPISCO ROLADO, PREPARO MECÂNICO COM MISTURADOR DE EIXO HORIZONTAL DE 300 KG. AF_08/2019</v>
          </cell>
          <cell r="K6663" t="str">
            <v>M3</v>
          </cell>
          <cell r="L6663">
            <v>3358.01</v>
          </cell>
          <cell r="M6663">
            <v>3340.24</v>
          </cell>
        </row>
        <row r="6664">
          <cell r="I6664">
            <v>87359</v>
          </cell>
          <cell r="J6664" t="str">
            <v>ARGAMASSA TRAÇO 1:5 (EM VOLUME DE CIMENTO E AREIA GROSSA ÚMIDA) COM ADIÇÃO DE EMULSÃO POLIMÉRICA PARA CHAPISCO ROLADO, PREPARO MECÂNICO COM MISTURADOR DE EIXO HORIZONTAL DE 600 KG. AF_08/2019</v>
          </cell>
          <cell r="K6664" t="str">
            <v>M3</v>
          </cell>
          <cell r="L6664">
            <v>3310.17</v>
          </cell>
          <cell r="M6664">
            <v>3298.59</v>
          </cell>
        </row>
        <row r="6665">
          <cell r="I6665">
            <v>87360</v>
          </cell>
          <cell r="J6665" t="str">
            <v>ARGAMASSA TRAÇO 1:3 (EM VOLUME DE CIMENTO E AREIA GROSSA ÚMIDA) COM ADIÇÃO DE EMULSÃO POLIMÉRICA PARA CHAPISCO ROLADO, PREPARO MECÂNICO COM MISTURADOR DE EIXO HORIZONTAL DE 160 KG. AF_08/2019</v>
          </cell>
          <cell r="K6665" t="str">
            <v>M3</v>
          </cell>
          <cell r="L6665">
            <v>3468.94</v>
          </cell>
          <cell r="M6665">
            <v>3446.14</v>
          </cell>
        </row>
        <row r="6666">
          <cell r="I6666">
            <v>87361</v>
          </cell>
          <cell r="J6666" t="str">
            <v>ARGAMASSA TRAÇO 1:3 (EM VOLUME DE CIMENTO E AREIA GROSSA ÚMIDA) COM ADIÇÃO DE EMULSÃO POLIMÉRICA PARA CHAPISCO ROLADO, PREPARO MECÂNICO COM MISTURADOR DE EIXO HORIZONTAL DE 300 KG. AF_08/2019</v>
          </cell>
          <cell r="K6666" t="str">
            <v>M3</v>
          </cell>
          <cell r="L6666">
            <v>3397.15</v>
          </cell>
          <cell r="M6666">
            <v>3383.52</v>
          </cell>
        </row>
        <row r="6667">
          <cell r="I6667">
            <v>87362</v>
          </cell>
          <cell r="J6667" t="str">
            <v>ARGAMASSA TRAÇO 1:3 (EM VOLUME DE CIMENTO E AREIA GROSSA ÚMIDA) COM ADIÇÃO DE EMULSÃO POLIMÉRICA PARA CHAPISCO ROLADO, PREPARO MECÂNICO COM MISTURADOR DE EIXO HORIZONTAL DE 600 KG. AF_08/2019</v>
          </cell>
          <cell r="K6667" t="str">
            <v>M3</v>
          </cell>
          <cell r="L6667">
            <v>3382.83</v>
          </cell>
          <cell r="M6667">
            <v>3373.11</v>
          </cell>
        </row>
        <row r="6668">
          <cell r="I6668">
            <v>87363</v>
          </cell>
          <cell r="J6668" t="str">
            <v>ARGAMASSA TRAÇO 1:4 (EM VOLUME DE CIMENTO E AREIA GROSSA ÚMIDA) COM ADIÇÃO DE EMULSÃO POLIMÉRICA PARA CHAPISCO ROLADO, PREPARO MECÂNICO COM MISTURADOR DE EIXO HORIZONTAL DE 300 KG. AF_08/2019</v>
          </cell>
          <cell r="K6668" t="str">
            <v>M3</v>
          </cell>
          <cell r="L6668">
            <v>3396.4</v>
          </cell>
          <cell r="M6668">
            <v>3377</v>
          </cell>
        </row>
        <row r="6669">
          <cell r="I6669">
            <v>87364</v>
          </cell>
          <cell r="J6669" t="str">
            <v>ARGAMASSA TRAÇO 1:4 (EM VOLUME DE CIMENTO E AREIA GROSSA ÚMIDA) COM ADIÇÃO DE EMULSÃO POLIMÉRICA PARA CHAPISCO ROLADO, PREPARO MECÂNICO COM MISTURADOR DE EIXO HORIZONTAL DE 600 KG. AF_08/2019</v>
          </cell>
          <cell r="K6669" t="str">
            <v>M3</v>
          </cell>
          <cell r="L6669">
            <v>3338.96</v>
          </cell>
          <cell r="M6669">
            <v>3328.75</v>
          </cell>
        </row>
        <row r="6670">
          <cell r="I6670">
            <v>87365</v>
          </cell>
          <cell r="J6670" t="str">
            <v>ARGAMASSA TRAÇO 1:7 (EM VOLUME DE CIMENTO E AREIA MÉDIA ÚMIDA) COM ADIÇÃO DE PLASTIFICANTE PARA EMBOÇO/MASSA ÚNICA/ASSENTAMENTO DE ALVENARIA DE VEDAÇÃO, PREPARO MANUAL. AF_08/2019</v>
          </cell>
          <cell r="K6670" t="str">
            <v>M3</v>
          </cell>
          <cell r="L6670">
            <v>594.58000000000004</v>
          </cell>
          <cell r="M6670">
            <v>564.99</v>
          </cell>
        </row>
        <row r="6671">
          <cell r="I6671">
            <v>87366</v>
          </cell>
          <cell r="J6671" t="str">
            <v>ARGAMASSA TRAÇO 1:6 (EM VOLUME DE CIMENTO E AREIA MÉDIA ÚMIDA) COM ADIÇÃO DE PLASTIFICANTE PARA EMBOÇO/MASSA ÚNICA/ASSENTAMENTO DE ALVENARIA DE VEDAÇÃO, PREPARO MANUAL. AF_08/2019</v>
          </cell>
          <cell r="K6671" t="str">
            <v>M3</v>
          </cell>
          <cell r="L6671">
            <v>624.22</v>
          </cell>
          <cell r="M6671">
            <v>593.70000000000005</v>
          </cell>
        </row>
        <row r="6672">
          <cell r="I6672">
            <v>87367</v>
          </cell>
          <cell r="J6672" t="str">
            <v>ARGAMASSA TRAÇO 1:1:6 (EM VOLUME DE CIMENTO, CAL E AREIA MÉDIA ÚMIDA) PARA EMBOÇO/MASSA ÚNICA/ASSENTAMENTO DE ALVENARIA DE VEDAÇÃO, PREPARO MANUAL. AF_08/2019</v>
          </cell>
          <cell r="K6672" t="str">
            <v>M3</v>
          </cell>
          <cell r="L6672">
            <v>748.39</v>
          </cell>
          <cell r="M6672">
            <v>717.62</v>
          </cell>
        </row>
        <row r="6673">
          <cell r="I6673">
            <v>87368</v>
          </cell>
          <cell r="J6673" t="str">
            <v>ARGAMASSA TRAÇO 1:1,5:7,5 (EM VOLUME DE CIMENTO, CAL E AREIA MÉDIA ÚMIDA) PARA EMBOÇO/MASSA ÚNICA/ASSENTAMENTO DE ALVENARIA DE VEDAÇÃO, PREPARO MANUAL. AF_08/2019</v>
          </cell>
          <cell r="K6673" t="str">
            <v>M3</v>
          </cell>
          <cell r="L6673">
            <v>742.81</v>
          </cell>
          <cell r="M6673">
            <v>711.79</v>
          </cell>
        </row>
        <row r="6674">
          <cell r="I6674">
            <v>87369</v>
          </cell>
          <cell r="J6674" t="str">
            <v>ARGAMASSA TRAÇO 1:2:8 (EM VOLUME DE CIMENTO, CAL E AREIA MÉDIA ÚMIDA) PARA EMBOÇO/MASSA ÚNICA/ASSENTAMENTO DE ALVENARIA DE VEDAÇÃO, PREPARO MANUAL. AF_08/2019</v>
          </cell>
          <cell r="K6674" t="str">
            <v>M3</v>
          </cell>
          <cell r="L6674">
            <v>764.29</v>
          </cell>
          <cell r="M6674">
            <v>733.88</v>
          </cell>
        </row>
        <row r="6675">
          <cell r="I6675">
            <v>87370</v>
          </cell>
          <cell r="J6675" t="str">
            <v>ARGAMASSA TRAÇO 1:2:9 (EM VOLUME DE CIMENTO, CAL E AREIA MÉDIA ÚMIDA) PARA EMBOÇO/MASSA ÚNICA/ASSENTAMENTO DE ALVENARIA DE VEDAÇÃO, PREPARO MANUAL. AF_08/2019</v>
          </cell>
          <cell r="K6675" t="str">
            <v>M3</v>
          </cell>
          <cell r="L6675">
            <v>739.03</v>
          </cell>
          <cell r="M6675">
            <v>708.43</v>
          </cell>
        </row>
        <row r="6676">
          <cell r="I6676">
            <v>87371</v>
          </cell>
          <cell r="J6676" t="str">
            <v>ARGAMASSA TRAÇO 1:3:12 (EM VOLUME DE CIMENTO, CAL E AREIA MÉDIA ÚMIDA) PARA EMBOÇO/MASSA ÚNICA/ASSENTAMENTO DE ALVENARIA DE VEDAÇÃO, PREPARO MANUAL. AF_08/2019</v>
          </cell>
          <cell r="K6676" t="str">
            <v>M3</v>
          </cell>
          <cell r="L6676">
            <v>732.1</v>
          </cell>
          <cell r="M6676">
            <v>702.29</v>
          </cell>
        </row>
        <row r="6677">
          <cell r="I6677">
            <v>87372</v>
          </cell>
          <cell r="J6677" t="str">
            <v>ARGAMASSA TRAÇO 1:3 (EM VOLUME DE CIMENTO E AREIA MÉDIA ÚMIDA) PARA CONTRAPISO, PREPARO MANUAL. AF_08/2019</v>
          </cell>
          <cell r="K6677" t="str">
            <v>M3</v>
          </cell>
          <cell r="L6677">
            <v>824.94</v>
          </cell>
          <cell r="M6677">
            <v>793.02</v>
          </cell>
        </row>
        <row r="6678">
          <cell r="I6678">
            <v>87373</v>
          </cell>
          <cell r="J6678" t="str">
            <v>ARGAMASSA TRAÇO 1:4 (EM VOLUME DE CIMENTO E AREIA MÉDIA ÚMIDA) PARA CONTRAPISO, PREPARO MANUAL. AF_08/2019</v>
          </cell>
          <cell r="K6678" t="str">
            <v>M3</v>
          </cell>
          <cell r="L6678">
            <v>744.43</v>
          </cell>
          <cell r="M6678">
            <v>714.23</v>
          </cell>
        </row>
        <row r="6679">
          <cell r="I6679">
            <v>87374</v>
          </cell>
          <cell r="J6679" t="str">
            <v>ARGAMASSA TRAÇO 1:5 (EM VOLUME DE CIMENTO E AREIA MÉDIA ÚMIDA) PARA CONTRAPISO, PREPARO MANUAL. AF_08/2019</v>
          </cell>
          <cell r="K6679" t="str">
            <v>M3</v>
          </cell>
          <cell r="L6679">
            <v>703.79</v>
          </cell>
          <cell r="M6679">
            <v>673.38</v>
          </cell>
        </row>
        <row r="6680">
          <cell r="I6680">
            <v>87375</v>
          </cell>
          <cell r="J6680" t="str">
            <v>ARGAMASSA TRAÇO 1:6 (EM VOLUME DE CIMENTO E AREIA MÉDIA ÚMIDA) PARA CONTRAPISO, PREPARO MANUAL. AF_08/2019</v>
          </cell>
          <cell r="K6680" t="str">
            <v>M3</v>
          </cell>
          <cell r="L6680">
            <v>679.51</v>
          </cell>
          <cell r="M6680">
            <v>648.52</v>
          </cell>
        </row>
        <row r="6681">
          <cell r="I6681">
            <v>87376</v>
          </cell>
          <cell r="J6681" t="str">
            <v>ARGAMASSA TRAÇO 1:5 (EM VOLUME DE CIMENTO E AREIA GROSSA ÚMIDA) PARA CHAPISCO CONVENCIONAL, PREPARO MANUAL. AF_08/2019</v>
          </cell>
          <cell r="K6681" t="str">
            <v>M3</v>
          </cell>
          <cell r="L6681">
            <v>599.94000000000005</v>
          </cell>
          <cell r="M6681">
            <v>570.35</v>
          </cell>
        </row>
        <row r="6682">
          <cell r="I6682">
            <v>87377</v>
          </cell>
          <cell r="J6682" t="str">
            <v>ARGAMASSA TRAÇO 1:3 (EM VOLUME DE CIMENTO E AREIA GROSSA ÚMIDA) PARA CHAPISCO CONVENCIONAL, PREPARO MANUAL. AF_08/2019</v>
          </cell>
          <cell r="K6682" t="str">
            <v>M3</v>
          </cell>
          <cell r="L6682">
            <v>685.55</v>
          </cell>
          <cell r="M6682">
            <v>655.35</v>
          </cell>
        </row>
        <row r="6683">
          <cell r="I6683">
            <v>87378</v>
          </cell>
          <cell r="J6683" t="str">
            <v>ARGAMASSA TRAÇO 1:4 (EM VOLUME DE CIMENTO E AREIA GROSSA ÚMIDA) PARA CHAPISCO CONVENCIONAL, PREPARO MANUAL. AF_08/2019</v>
          </cell>
          <cell r="K6683" t="str">
            <v>M3</v>
          </cell>
          <cell r="L6683">
            <v>627.70000000000005</v>
          </cell>
          <cell r="M6683">
            <v>598.49</v>
          </cell>
        </row>
        <row r="6684">
          <cell r="I6684">
            <v>87379</v>
          </cell>
          <cell r="J6684" t="str">
            <v>ARGAMASSA TRAÇO 1:5 (EM VOLUME DE CIMENTO E AREIA GROSSA ÚMIDA) COM ADIÇÃO DE EMULSÃO POLIMÉRICA PARA CHAPISCO ROLADO, PREPARO MANUAL. AF_08/2019</v>
          </cell>
          <cell r="K6684" t="str">
            <v>M3</v>
          </cell>
          <cell r="L6684">
            <v>3525.89</v>
          </cell>
          <cell r="M6684">
            <v>3496.71</v>
          </cell>
        </row>
        <row r="6685">
          <cell r="I6685">
            <v>87380</v>
          </cell>
          <cell r="J6685" t="str">
            <v>ARGAMASSA TRAÇO 1:3 (EM VOLUME DE CIMENTO E AREIA GROSSA ÚMIDA) COM ADIÇÃO DE EMULSÃO POLIMÉRICA PARA CHAPISCO ROLADO, PREPARO MANUAL. AF_08/2019</v>
          </cell>
          <cell r="K6685" t="str">
            <v>M3</v>
          </cell>
          <cell r="L6685">
            <v>3610.99</v>
          </cell>
          <cell r="M6685">
            <v>3581.2</v>
          </cell>
        </row>
        <row r="6686">
          <cell r="I6686">
            <v>87381</v>
          </cell>
          <cell r="J6686" t="str">
            <v>ARGAMASSA TRAÇO 1:4 (EM VOLUME DE CIMENTO E AREIA GROSSA ÚMIDA) COM ADIÇÃO DE EMULSÃO POLIMÉRICA PARA CHAPISCO ROLADO, PREPARO MANUAL. AF_08/2019</v>
          </cell>
          <cell r="K6686" t="str">
            <v>M3</v>
          </cell>
          <cell r="L6686">
            <v>3553.24</v>
          </cell>
          <cell r="M6686">
            <v>3524.44</v>
          </cell>
        </row>
        <row r="6687">
          <cell r="I6687">
            <v>87382</v>
          </cell>
          <cell r="J6687" t="str">
            <v>ARGAMASSA INDUSTRIALIZADA MULTIUSO PARA REVESTIMENTOS E ASSENTAMENTO DA ALVENARIA, PREPARO COM MISTURADOR DE EIXO HORIZONTAL DE 160 KG. AF_08/2019</v>
          </cell>
          <cell r="K6687" t="str">
            <v>M3</v>
          </cell>
          <cell r="L6687">
            <v>1731.7</v>
          </cell>
          <cell r="M6687">
            <v>1716.93</v>
          </cell>
        </row>
        <row r="6688">
          <cell r="I6688">
            <v>87383</v>
          </cell>
          <cell r="J6688" t="str">
            <v>ARGAMASSA INDUSTRIALIZADA MULTIUSO PARA REVESTIMENTOS E ASSENTAMENTO DA ALVENARIA, PREPARO COM MISTURADOR DE EIXO HORIZONTAL DE 300 KG. AF_08/2019</v>
          </cell>
          <cell r="K6688" t="str">
            <v>M3</v>
          </cell>
          <cell r="L6688">
            <v>1716.94</v>
          </cell>
          <cell r="M6688">
            <v>1705.36</v>
          </cell>
        </row>
        <row r="6689">
          <cell r="I6689">
            <v>87384</v>
          </cell>
          <cell r="J6689" t="str">
            <v>ARGAMASSA INDUSTRIALIZADA MULTIUSO PARA REVESTIMENTOS E ASSENTAMENTO DA ALVENARIA, PREPARO COM MISTURADOR DE EIXO HORIZONTAL DE 600 KG. AF_08/2019</v>
          </cell>
          <cell r="K6689" t="str">
            <v>M3</v>
          </cell>
          <cell r="L6689">
            <v>1698.25</v>
          </cell>
          <cell r="M6689">
            <v>1689.75</v>
          </cell>
        </row>
        <row r="6690">
          <cell r="I6690">
            <v>87385</v>
          </cell>
          <cell r="J6690" t="str">
            <v>ARGAMASSA PRONTA PARA CONTRAPISO, PREPARO COM MISTURADOR DE EIXO HORIZONTAL DE 160 KG. AF_08/2019</v>
          </cell>
          <cell r="K6690" t="str">
            <v>M3</v>
          </cell>
          <cell r="L6690">
            <v>2026.07</v>
          </cell>
          <cell r="M6690">
            <v>2008.46</v>
          </cell>
        </row>
        <row r="6691">
          <cell r="I6691">
            <v>87386</v>
          </cell>
          <cell r="J6691" t="str">
            <v>ARGAMASSA PRONTA PARA CONTRAPISO, PREPARO COM MISTURADOR DE EIXO HORIZONTAL DE 300 KG. AF_08/2019</v>
          </cell>
          <cell r="K6691" t="str">
            <v>M3</v>
          </cell>
          <cell r="L6691">
            <v>2002.77</v>
          </cell>
          <cell r="M6691">
            <v>1989.47</v>
          </cell>
        </row>
        <row r="6692">
          <cell r="I6692">
            <v>87387</v>
          </cell>
          <cell r="J6692" t="str">
            <v>ARGAMASSA PRONTA PARA CONTRAPISO, PREPARO COM MISTURADOR DE EIXO HORIZONTAL DE 600 KG. AF_08/2019</v>
          </cell>
          <cell r="K6692" t="str">
            <v>M3</v>
          </cell>
          <cell r="L6692">
            <v>1985.22</v>
          </cell>
          <cell r="M6692">
            <v>1975.25</v>
          </cell>
        </row>
        <row r="6693">
          <cell r="I6693">
            <v>87388</v>
          </cell>
          <cell r="J6693" t="str">
            <v>ARGAMASSA PARA REVESTIMENTO DECORATIVO MONOCAMADA (MONOCAPA), PREPARO COM MISTURADOR DE EIXO HORIZONTAL DE 160 KG. AF_08/2019</v>
          </cell>
          <cell r="K6693" t="str">
            <v>M3</v>
          </cell>
          <cell r="L6693">
            <v>4720.08</v>
          </cell>
          <cell r="M6693">
            <v>4705.22</v>
          </cell>
        </row>
        <row r="6694">
          <cell r="I6694">
            <v>87389</v>
          </cell>
          <cell r="J6694" t="str">
            <v>ARGAMASSA PARA REVESTIMENTO DECORATIVO MONOCAMADA (MONOCAPA), PREPARO COM MISTURADOR DE EIXO HORIZONTAL DE 300 KG. AF_08/2019</v>
          </cell>
          <cell r="K6694" t="str">
            <v>M3</v>
          </cell>
          <cell r="L6694">
            <v>4725.8500000000004</v>
          </cell>
          <cell r="M6694">
            <v>4714.3599999999997</v>
          </cell>
        </row>
        <row r="6695">
          <cell r="I6695">
            <v>87390</v>
          </cell>
          <cell r="J6695" t="str">
            <v>ARGAMASSA PARA REVESTIMENTO DECORATIVO MONOCAMADA (MONOCAPA), PREPARO COM MISTURADOR DE EIXO HORIZONTAL DE 600 KG. AF_08/2019</v>
          </cell>
          <cell r="K6695" t="str">
            <v>M3</v>
          </cell>
          <cell r="L6695">
            <v>4738.3900000000003</v>
          </cell>
          <cell r="M6695">
            <v>4729.8900000000003</v>
          </cell>
        </row>
        <row r="6696">
          <cell r="I6696">
            <v>87391</v>
          </cell>
          <cell r="J6696" t="str">
            <v>ARGAMASSA INDUSTRIALIZADA PARA CHAPISCO ROLADO, PREPARO COM MISTURADOR DE EIXO HORIZONTAL DE 160 KG. AF_08/2019</v>
          </cell>
          <cell r="K6696" t="str">
            <v>M3</v>
          </cell>
          <cell r="L6696">
            <v>5258.61</v>
          </cell>
          <cell r="M6696">
            <v>5239.34</v>
          </cell>
        </row>
        <row r="6697">
          <cell r="I6697">
            <v>87393</v>
          </cell>
          <cell r="J6697" t="str">
            <v>ARGAMASSA INDUSTRIALIZADA PARA CHAPISCO ROLADO, PREPARO COM MISTURADOR DE EIXO HORIZONTAL DE 300 KG. AF_08/2019</v>
          </cell>
          <cell r="K6697" t="str">
            <v>M3</v>
          </cell>
          <cell r="L6697">
            <v>5291.58</v>
          </cell>
          <cell r="M6697">
            <v>5275.96</v>
          </cell>
        </row>
        <row r="6698">
          <cell r="I6698">
            <v>87394</v>
          </cell>
          <cell r="J6698" t="str">
            <v>ARGAMASSA INDUSTRIALIZADA PARA CHAPISCO ROLADO, PREPARO COM MISTURADOR DE EIXO HORIZONTAL DE 600 KG. AF_08/2019</v>
          </cell>
          <cell r="K6698" t="str">
            <v>M3</v>
          </cell>
          <cell r="L6698">
            <v>5324.48</v>
          </cell>
          <cell r="M6698">
            <v>5312.22</v>
          </cell>
        </row>
        <row r="6699">
          <cell r="I6699">
            <v>87395</v>
          </cell>
          <cell r="J6699" t="str">
            <v>ARGAMASSA INDUSTRIALIZADA PARA CHAPISCO COLANTE, PREPARO COM MISTURADOR DE EIXO HORIZONTAL DE 160 KG. AF_08/2019</v>
          </cell>
          <cell r="K6699" t="str">
            <v>M3</v>
          </cell>
          <cell r="L6699">
            <v>3342.74</v>
          </cell>
          <cell r="M6699">
            <v>3323.47</v>
          </cell>
        </row>
        <row r="6700">
          <cell r="I6700">
            <v>87396</v>
          </cell>
          <cell r="J6700" t="str">
            <v>ARGAMASSA INDUSTRIALIZADA PARA CHAPISCO COLANTE, PREPARO COM MISTURADOR DE EIXO HORIZONTAL DE 300 KG. AF_08/2019</v>
          </cell>
          <cell r="K6700" t="str">
            <v>M3</v>
          </cell>
          <cell r="L6700">
            <v>3349.98</v>
          </cell>
          <cell r="M6700">
            <v>3334.36</v>
          </cell>
        </row>
        <row r="6701">
          <cell r="I6701">
            <v>87397</v>
          </cell>
          <cell r="J6701" t="str">
            <v>ARGAMASSA INDUSTRIALIZADA PARA CHAPISCO COLANTE, PREPARO COM MISTURADOR DE EIXO HORIZONTAL DE 600 KG. AF_08/2019</v>
          </cell>
          <cell r="K6701" t="str">
            <v>M3</v>
          </cell>
          <cell r="L6701">
            <v>3358.29</v>
          </cell>
          <cell r="M6701">
            <v>3346.03</v>
          </cell>
        </row>
        <row r="6702">
          <cell r="I6702">
            <v>87398</v>
          </cell>
          <cell r="J6702" t="str">
            <v>ARGAMASSA INDUSTRIALIZADA MULTIUSO PARA REVESTIMENTOS E ASSENTAMENTO DA ALVENARIA, PREPARO MANUAL. AF_08/2019</v>
          </cell>
          <cell r="K6702" t="str">
            <v>M3</v>
          </cell>
          <cell r="L6702">
            <v>1986.6</v>
          </cell>
          <cell r="M6702">
            <v>1952.11</v>
          </cell>
        </row>
        <row r="6703">
          <cell r="I6703">
            <v>87399</v>
          </cell>
          <cell r="J6703" t="str">
            <v>ARGAMASSA PRONTA PARA CONTRAPISO, PREPARO MANUAL. AF_08/2019</v>
          </cell>
          <cell r="K6703" t="str">
            <v>M3</v>
          </cell>
          <cell r="L6703">
            <v>2282.37</v>
          </cell>
          <cell r="M6703">
            <v>2245.3000000000002</v>
          </cell>
        </row>
        <row r="6704">
          <cell r="I6704">
            <v>87401</v>
          </cell>
          <cell r="J6704" t="str">
            <v>ARGAMASSA INDUSTRIALIZADA PARA CHAPISCO ROLADO, PREPARO MANUAL. AF_08/2019</v>
          </cell>
          <cell r="K6704" t="str">
            <v>M3</v>
          </cell>
          <cell r="L6704">
            <v>5619.77</v>
          </cell>
          <cell r="M6704">
            <v>5576.54</v>
          </cell>
        </row>
        <row r="6705">
          <cell r="I6705">
            <v>87402</v>
          </cell>
          <cell r="J6705" t="str">
            <v>ARGAMASSA INDUSTRIALIZADA PARA CHAPISCO COLANTE, PREPARO MANUAL. AF_08/2019</v>
          </cell>
          <cell r="K6705" t="str">
            <v>M3</v>
          </cell>
          <cell r="L6705">
            <v>3664.67</v>
          </cell>
          <cell r="M6705">
            <v>3621.44</v>
          </cell>
        </row>
        <row r="6706">
          <cell r="I6706">
            <v>87404</v>
          </cell>
          <cell r="J6706" t="str">
            <v>ARGAMASSA PARA REVESTIMENTO DECORATIVO MONOCAMADA (MONOCAPA), MISTURA E PROJEÇÃO DE 1,5 M3/H DE ARGAMASSA. AF_08/2019</v>
          </cell>
          <cell r="K6706" t="str">
            <v>M3</v>
          </cell>
          <cell r="L6706">
            <v>4930.6099999999997</v>
          </cell>
          <cell r="M6706">
            <v>4909.82</v>
          </cell>
        </row>
        <row r="6707">
          <cell r="I6707">
            <v>87405</v>
          </cell>
          <cell r="J6707" t="str">
            <v>ARGAMASSA PARA REVESTIMENTO DECORATIVO MONOCAMADA (MONOCAPA), MISTURA E PROJEÇÃO DE 2 M3/H DE ARGAMASSA. AF_06/2014</v>
          </cell>
          <cell r="K6707" t="str">
            <v>M3</v>
          </cell>
          <cell r="L6707">
            <v>4923.0600000000004</v>
          </cell>
          <cell r="M6707">
            <v>4907.47</v>
          </cell>
        </row>
        <row r="6708">
          <cell r="I6708">
            <v>87407</v>
          </cell>
          <cell r="J6708" t="str">
            <v>ARGAMASSA INDUSTRIALIZADA PARA REVESTIMENTOS, MISTURA E PROJEÇÃO DE 1,5 M³/H DE ARGAMASSA. AF_08/2019</v>
          </cell>
          <cell r="K6708" t="str">
            <v>M3</v>
          </cell>
          <cell r="L6708">
            <v>1767.19</v>
          </cell>
          <cell r="M6708">
            <v>1753.16</v>
          </cell>
        </row>
        <row r="6709">
          <cell r="I6709">
            <v>87408</v>
          </cell>
          <cell r="J6709" t="str">
            <v>ARGAMASSA INDUSTRIALIZADA PARA REVESTIMENTOS, MISTURA E PROJEÇÃO DE 2 M³/H DE ARGAMASSA. AF_06/2014</v>
          </cell>
          <cell r="K6709" t="str">
            <v>M3</v>
          </cell>
          <cell r="L6709">
            <v>1743.06</v>
          </cell>
          <cell r="M6709">
            <v>1732.54</v>
          </cell>
        </row>
        <row r="6710">
          <cell r="I6710">
            <v>87410</v>
          </cell>
          <cell r="J6710" t="str">
            <v>ARGAMASSA À BASE DE GESSO, MISTURA E PROJEÇÃO DE 1,5 M³/H DE ARGAMASSA. AF_08/2019</v>
          </cell>
          <cell r="K6710" t="str">
            <v>M3</v>
          </cell>
          <cell r="L6710">
            <v>946.4</v>
          </cell>
          <cell r="M6710">
            <v>926.84</v>
          </cell>
        </row>
        <row r="6711">
          <cell r="I6711">
            <v>88626</v>
          </cell>
          <cell r="J6711" t="str">
            <v>ARGAMASSA TRAÇO 1:0,5:4,5 (EM VOLUME DE CIMENTO, CAL E AREIA MÉDIA ÚMIDA), PREPARO MECÂNICO COM BETONEIRA 400 L. AF_08/2019</v>
          </cell>
          <cell r="K6711" t="str">
            <v>M3</v>
          </cell>
          <cell r="L6711">
            <v>550.92999999999995</v>
          </cell>
          <cell r="M6711">
            <v>538.08000000000004</v>
          </cell>
        </row>
        <row r="6712">
          <cell r="I6712">
            <v>88627</v>
          </cell>
          <cell r="J6712" t="str">
            <v>ARGAMASSA TRAÇO 1:0,5:4,5 (EM VOLUME DE CIMENTO, CAL E AREIA MÉDIA ÚMIDA) PARA ASSENTAMENTO DE ALVENARIA, PREPARO MANUAL. AF_08/2019</v>
          </cell>
          <cell r="K6712" t="str">
            <v>M3</v>
          </cell>
          <cell r="L6712">
            <v>676.2</v>
          </cell>
          <cell r="M6712">
            <v>652.15</v>
          </cell>
        </row>
        <row r="6713">
          <cell r="I6713">
            <v>88628</v>
          </cell>
          <cell r="J6713" t="str">
            <v>ARGAMASSA TRAÇO 1:3 (EM VOLUME DE CIMENTO E AREIA MÉDIA ÚMIDA), PREPARO MECÂNICO COM BETONEIRA 400 L. AF_08/2019</v>
          </cell>
          <cell r="K6713" t="str">
            <v>M3</v>
          </cell>
          <cell r="L6713">
            <v>532.5</v>
          </cell>
          <cell r="M6713">
            <v>521.17999999999995</v>
          </cell>
        </row>
        <row r="6714">
          <cell r="I6714">
            <v>88629</v>
          </cell>
          <cell r="J6714" t="str">
            <v>ARGAMASSA TRAÇO 1:3 (EM VOLUME DE CIMENTO E AREIA MÉDIA ÚMIDA), PREPARO MANUAL. AF_08/2019</v>
          </cell>
          <cell r="K6714" t="str">
            <v>M3</v>
          </cell>
          <cell r="L6714">
            <v>666.27</v>
          </cell>
          <cell r="M6714">
            <v>642.79</v>
          </cell>
        </row>
        <row r="6715">
          <cell r="I6715">
            <v>88630</v>
          </cell>
          <cell r="J6715" t="str">
            <v>ARGAMASSA TRAÇO 1:4 (CIMENTO E AREIA MÉDIA), PREPARO MECÂNICO COM BETONEIRA 400 L. AF_08/2014</v>
          </cell>
          <cell r="K6715" t="str">
            <v>M3</v>
          </cell>
          <cell r="L6715">
            <v>460.82</v>
          </cell>
          <cell r="M6715">
            <v>449.7</v>
          </cell>
        </row>
        <row r="6716">
          <cell r="I6716">
            <v>88631</v>
          </cell>
          <cell r="J6716" t="str">
            <v>ARGAMASSA TRAÇO 1:4 (EM VOLUME DE CIMENTO E AREIA MÉDIA ÚMIDA), PREPARO MANUAL. AF_08/2019</v>
          </cell>
          <cell r="K6716" t="str">
            <v>M3</v>
          </cell>
          <cell r="L6716">
            <v>604.17999999999995</v>
          </cell>
          <cell r="M6716">
            <v>581.46</v>
          </cell>
        </row>
        <row r="6717">
          <cell r="I6717">
            <v>88715</v>
          </cell>
          <cell r="J6717" t="str">
            <v>ARGAMASSA TRAÇO 1:2:9 (EM VOLUME DE CIMENTO, CAL E AREIA MÉDIA ÚMIDA) PARA EMBOÇO/MASSA ÚNICA/ASSENTAMENTO DE ALVENARIA DE VEDAÇÃO, PREPARO MECÂNICO COM BETONEIRA 400 L. AF_08/2019</v>
          </cell>
          <cell r="K6717" t="str">
            <v>M3</v>
          </cell>
          <cell r="L6717">
            <v>565.59</v>
          </cell>
          <cell r="M6717">
            <v>551.49</v>
          </cell>
        </row>
        <row r="6718">
          <cell r="I6718">
            <v>95563</v>
          </cell>
          <cell r="J6718" t="str">
            <v>ARGAMASSA TRAÇO 1:1,93 (EM VOLUME DE CIMENTO E AREIA MÉDIA ÚMIDA), FCK 20 MPA, PREPARO MECÂNICO COM MISTURADOR DUPLO HORIZONTAL DE ALTA TURBULÊNCIA. AF_03/2020</v>
          </cell>
          <cell r="K6718" t="str">
            <v>M3</v>
          </cell>
          <cell r="L6718">
            <v>810.54</v>
          </cell>
          <cell r="M6718">
            <v>786.55</v>
          </cell>
        </row>
        <row r="6719">
          <cell r="I6719">
            <v>100464</v>
          </cell>
          <cell r="J6719" t="str">
            <v>ARGAMASSA TRAÇO 1:0,5:4,5  (EM VOLUME DE CIMENTO, CAL E AREIA MÉDIA ÚMIDA), PREPARO MECÂNICO COM MISTURADOR DE EIXO HORIZONTAL DE 160 KG. AF_08/2019</v>
          </cell>
          <cell r="K6719" t="str">
            <v>M3</v>
          </cell>
          <cell r="L6719">
            <v>591.71</v>
          </cell>
          <cell r="M6719">
            <v>574.1</v>
          </cell>
        </row>
        <row r="6720">
          <cell r="I6720">
            <v>100465</v>
          </cell>
          <cell r="J6720" t="str">
            <v>ARGAMASSA TRAÇO 1:0,5:4,5  (EM VOLUME DE CIMENTO, CAL E AREIA MÉDIA ÚMIDA), PREPARO MECÂNICO COM MISTURADOR DE EIXO HORIZONTAL DE 300 KG. AF_08/2019</v>
          </cell>
          <cell r="K6720" t="str">
            <v>M3</v>
          </cell>
          <cell r="L6720">
            <v>535.54</v>
          </cell>
          <cell r="M6720">
            <v>523.91999999999996</v>
          </cell>
        </row>
        <row r="6721">
          <cell r="I6721">
            <v>100466</v>
          </cell>
          <cell r="J6721" t="str">
            <v>ARGAMASSA TRAÇO 1:0,5:4,5  (EM VOLUME DE CIMENTO, CAL E AREIA MÉDIA ÚMIDA), PREPARO MECÂNICO COM MISTURADOR DE EIXO HORIZONTAL DE 600 KG. AF_08/2019</v>
          </cell>
          <cell r="K6721" t="str">
            <v>M3</v>
          </cell>
          <cell r="L6721">
            <v>506.07</v>
          </cell>
          <cell r="M6721">
            <v>497.73</v>
          </cell>
        </row>
        <row r="6722">
          <cell r="I6722">
            <v>100468</v>
          </cell>
          <cell r="J6722" t="str">
            <v>ARGAMASSA TRAÇO 1:3 (EM VOLUME DE CIMENTO E AREIA MÉDIA ÚMIDA), PREPARO MECÂNICO COM MISTURADOR DE EIXO HORIZONTAL DE 160 KG. AF_08/2019</v>
          </cell>
          <cell r="K6722" t="str">
            <v>M3</v>
          </cell>
          <cell r="L6722">
            <v>683.71</v>
          </cell>
          <cell r="M6722">
            <v>661.24</v>
          </cell>
        </row>
        <row r="6723">
          <cell r="I6723">
            <v>100469</v>
          </cell>
          <cell r="J6723" t="str">
            <v>ARGAMASSA TRAÇO 1:3 (EM VOLUME DE CIMENTO E AREIA MÉDIA ÚMIDA), PREPARO MECÂNICO COM MISTURADOR DE EIXO HORIZONTAL DE 300 KG. AF_08/2019</v>
          </cell>
          <cell r="K6723" t="str">
            <v>M3</v>
          </cell>
          <cell r="L6723">
            <v>522.57000000000005</v>
          </cell>
          <cell r="M6723">
            <v>511.82</v>
          </cell>
        </row>
        <row r="6724">
          <cell r="I6724">
            <v>100470</v>
          </cell>
          <cell r="J6724" t="str">
            <v>ARGAMASSA TRAÇO 1:3 (EM VOLUME DE CIMENTO E AREIA MÉDIA ÚMIDA), PREPARO MECÂNICO COM MISTURADOR DE EIXO HORIZONTAL DE 600 KG. AF_08/2019</v>
          </cell>
          <cell r="K6724" t="str">
            <v>M3</v>
          </cell>
          <cell r="L6724">
            <v>478.45</v>
          </cell>
          <cell r="M6724">
            <v>467.7</v>
          </cell>
        </row>
        <row r="6725">
          <cell r="I6725">
            <v>100472</v>
          </cell>
          <cell r="J6725" t="str">
            <v>ARGAMASSA TRAÇO 1:4 (EM VOLUME DE CIMENTO E AREIA MÉDIA ÚMIDA), PREPARO MECÂNICO COM MISTURADOR DE EIXO HORIZONTAL DE 160 KG. AF_08/2019</v>
          </cell>
          <cell r="K6725" t="str">
            <v>M3</v>
          </cell>
          <cell r="L6725">
            <v>549.07000000000005</v>
          </cell>
          <cell r="M6725">
            <v>530.07000000000005</v>
          </cell>
        </row>
        <row r="6726">
          <cell r="I6726">
            <v>100473</v>
          </cell>
          <cell r="J6726" t="str">
            <v>ARGAMASSA TRAÇO 1:4 (EM VOLUME DE CIMENTO E AREIA MÉDIA ÚMIDA), PREPARO MECÂNICO COM MISTURADOR DE EIXO HORIZONTAL DE 300 KG. AF_08/2019</v>
          </cell>
          <cell r="K6726" t="str">
            <v>M3</v>
          </cell>
          <cell r="L6726">
            <v>478.47</v>
          </cell>
          <cell r="M6726">
            <v>466.79</v>
          </cell>
        </row>
        <row r="6727">
          <cell r="I6727">
            <v>100474</v>
          </cell>
          <cell r="J6727" t="str">
            <v>ARGAMASSA TRAÇO 1:4 (EM VOLUME DE CIMENTO E AREIA MÉDIA ÚMIDA), PREPARO MECÂNICO COM MISTURADOR DE EIXO HORIZONTAL DE 600 KG. AF_08/2019</v>
          </cell>
          <cell r="K6727" t="str">
            <v>M3</v>
          </cell>
          <cell r="L6727">
            <v>445.13</v>
          </cell>
          <cell r="M6727">
            <v>437.18</v>
          </cell>
        </row>
        <row r="6728">
          <cell r="I6728">
            <v>100475</v>
          </cell>
          <cell r="J6728" t="str">
            <v>ARGAMASSA TRAÇO 1:3 (EM VOLUME DE CIMENTO E AREIA MÉDIA ÚMIDA) COM ADIÇÃO DE IMPERMEABILIZANTE, PREPARO MECÂNICO COM BETONEIRA 400 L. AF_08/2019</v>
          </cell>
          <cell r="K6728" t="str">
            <v>M3</v>
          </cell>
          <cell r="L6728">
            <v>686.87</v>
          </cell>
          <cell r="M6728">
            <v>674.46</v>
          </cell>
        </row>
        <row r="6729">
          <cell r="I6729">
            <v>100477</v>
          </cell>
          <cell r="J6729" t="str">
            <v>ARGAMASSA TRAÇO 1:3 (EM VOLUME DE CIMENTO E AREIA MÉDIA ÚMIDA) COM ADIÇÃO DE IMPERMEABILIZANTE, PREPARO MECÂNICO COM MISTURADOR DE EIXO HORIZONTAL DE 160 KG. AF_08/2019</v>
          </cell>
          <cell r="K6729" t="str">
            <v>M3</v>
          </cell>
          <cell r="L6729">
            <v>784.14</v>
          </cell>
          <cell r="M6729">
            <v>760.58</v>
          </cell>
        </row>
        <row r="6730">
          <cell r="I6730">
            <v>100478</v>
          </cell>
          <cell r="J6730" t="str">
            <v>ARGAMASSA TRAÇO 1:3 (EM VOLUME DE CIMENTO E AREIA MÉDIA ÚMIDA) COM ADIÇÃO DE IMPERMEABILIZANTE, PREPARO MECÂNICO COM MISTURADOR DE EIXO HORIZONTAL DE 300 KG. AF_08/2019</v>
          </cell>
          <cell r="K6730" t="str">
            <v>M3</v>
          </cell>
          <cell r="L6730">
            <v>673.46</v>
          </cell>
          <cell r="M6730">
            <v>661.61</v>
          </cell>
        </row>
        <row r="6731">
          <cell r="I6731">
            <v>100479</v>
          </cell>
          <cell r="J6731" t="str">
            <v>ARGAMASSA TRAÇO 1:3 (EM VOLUME DE CIMENTO E AREIA MÉDIA ÚMIDA) COM ADIÇÃO DE IMPERMEABILIZANTE, PREPARO MECÂNICO COM MISTURADOR DE EIXO HORIZONTAL DE 600 KG. AF_08/2019</v>
          </cell>
          <cell r="K6731" t="str">
            <v>M3</v>
          </cell>
          <cell r="L6731">
            <v>647.75</v>
          </cell>
          <cell r="M6731">
            <v>638.86</v>
          </cell>
        </row>
        <row r="6732">
          <cell r="I6732">
            <v>100480</v>
          </cell>
          <cell r="J6732" t="str">
            <v>ARGAMASSA TRAÇO 1:3 (EM VOLUME DE CIMENTO E AREIA MÉDIA ÚMIDA) COM ADIÇÃO DE IMPERMEABILIZANTE, PREPARO MANUAL. AF_08/2019</v>
          </cell>
          <cell r="K6732" t="str">
            <v>M3</v>
          </cell>
          <cell r="L6732">
            <v>818.59</v>
          </cell>
          <cell r="M6732">
            <v>794.2</v>
          </cell>
        </row>
        <row r="6733">
          <cell r="I6733">
            <v>100481</v>
          </cell>
          <cell r="J6733" t="str">
            <v>ARGAMASSA TRAÇO 1:4 (EM VOLUME DE CIMENTO E AREIA MÉDIA ÚMIDA) COM ADIÇÃO DE IMPERMEABILIZANTE, PREPARO MECÂNICO COM BETONEIRA 400 L. AF_08/2019</v>
          </cell>
          <cell r="K6733" t="str">
            <v>M3</v>
          </cell>
          <cell r="L6733">
            <v>595.89</v>
          </cell>
          <cell r="M6733">
            <v>584.27</v>
          </cell>
        </row>
        <row r="6734">
          <cell r="I6734">
            <v>100483</v>
          </cell>
          <cell r="J6734" t="str">
            <v>ARGAMASSA TRAÇO 1:4 (EM VOLUME DE CIMENTO E AREIA MÉDIA ÚMIDA) COM ADIÇÃO DE IMPERMEABILIZANTE, PREPARO MECÂNICO COM MISTURADOR DE EIXO HORIZONTAL DE 160 KG. AF_08/2019</v>
          </cell>
          <cell r="K6734" t="str">
            <v>M3</v>
          </cell>
          <cell r="L6734">
            <v>668.48</v>
          </cell>
          <cell r="M6734">
            <v>648.59</v>
          </cell>
        </row>
        <row r="6735">
          <cell r="I6735">
            <v>100484</v>
          </cell>
          <cell r="J6735" t="str">
            <v>ARGAMASSA TRAÇO 1:4 (EM VOLUME DE CIMENTO E AREIA MÉDIA ÚMIDA) COM ADIÇÃO DE IMPERMEABILIZANTE, PREPARO MECÂNICO COM MISTURADOR DE EIXO HORIZONTAL DE 300 KG. AF_08/2019</v>
          </cell>
          <cell r="K6735" t="str">
            <v>M3</v>
          </cell>
          <cell r="L6735">
            <v>598.94000000000005</v>
          </cell>
          <cell r="M6735">
            <v>586.36</v>
          </cell>
        </row>
        <row r="6736">
          <cell r="I6736">
            <v>100485</v>
          </cell>
          <cell r="J6736" t="str">
            <v>ARGAMASSA TRAÇO 1:4 (EM VOLUME DE CIMENTO E AREIA MÉDIA ÚMIDA) COM ADIÇÃO DE IMPERMEABILIZANTE, PREPARO MECÂNICO COM MISTURADOR DE EIXO HORIZONTAL DE 600 KG. AF_08/2019</v>
          </cell>
          <cell r="K6736" t="str">
            <v>M3</v>
          </cell>
          <cell r="L6736">
            <v>567.5</v>
          </cell>
          <cell r="M6736">
            <v>558.65</v>
          </cell>
        </row>
        <row r="6737">
          <cell r="I6737">
            <v>100486</v>
          </cell>
          <cell r="J6737" t="str">
            <v>ARGAMASSA TRAÇO 1:4 (EM VOLUME DE CIMENTO E AREIA MÉDIA ÚMIDA) COM ADIÇÃO DE IMPERMEABILIZANTE, PREPARO MANUAL. AF_08/2019</v>
          </cell>
          <cell r="K6737" t="str">
            <v>M3</v>
          </cell>
          <cell r="L6737">
            <v>731.6</v>
          </cell>
          <cell r="M6737">
            <v>708.18</v>
          </cell>
        </row>
        <row r="6738">
          <cell r="I6738">
            <v>100487</v>
          </cell>
          <cell r="J6738" t="str">
            <v>ARGAMASSA TRAÇO 1:2:9 (EM VOLUME DE CIMENTO, CAL E AREIA MÉDIA ÚMIDA) PARA EMBOÇO/MASSA ÚNICA/ASSENTAMENTO DE ALVENARIA DE VEDAÇÃO, PREPARO MECÂNICO COM MISTURADOR DE EIXO HORIZONTAL DE 600 KG. AF_08/2019</v>
          </cell>
          <cell r="K6738" t="str">
            <v>M3</v>
          </cell>
          <cell r="L6738">
            <v>530.86</v>
          </cell>
          <cell r="M6738">
            <v>519.92999999999995</v>
          </cell>
        </row>
        <row r="6739">
          <cell r="I6739">
            <v>100488</v>
          </cell>
          <cell r="J6739" t="str">
            <v>ARGAMASSA TRAÇO 1:0,5:4,5 (EM VOLUME DE CIMENTO, CAL E AREIA MÉDIA ÚMIDA), PREPARO MECÂNICO COM BETONEIRA 600 L. AF_08/2019</v>
          </cell>
          <cell r="K6739" t="str">
            <v>M3</v>
          </cell>
          <cell r="L6739">
            <v>534.13</v>
          </cell>
          <cell r="M6739">
            <v>523.79</v>
          </cell>
        </row>
        <row r="6740">
          <cell r="I6740">
            <v>100489</v>
          </cell>
          <cell r="J6740" t="str">
            <v>ARGAMASSA TRAÇO 1:3 (EM VOLUME DE CIMENTO E AREIA MÉDIA ÚMIDA), PREPARO MECÂNICO COM BETONEIRA 600 L. AF_08/2019</v>
          </cell>
          <cell r="K6740" t="str">
            <v>M3</v>
          </cell>
          <cell r="L6740">
            <v>526.52</v>
          </cell>
          <cell r="M6740">
            <v>516.39</v>
          </cell>
        </row>
        <row r="6741">
          <cell r="I6741">
            <v>100490</v>
          </cell>
          <cell r="J6741" t="str">
            <v>ARGAMASSA TRAÇO 1:4 (EM VOLUME DE CIMENTO E AREIA MÉDIA ÚMIDA), PREPARO MECÂNICO COM BETONEIRA 600 L. AF_08/2019</v>
          </cell>
          <cell r="K6741" t="str">
            <v>M3</v>
          </cell>
          <cell r="L6741">
            <v>467.35</v>
          </cell>
          <cell r="M6741">
            <v>457.8</v>
          </cell>
        </row>
        <row r="6742">
          <cell r="I6742">
            <v>100491</v>
          </cell>
          <cell r="J6742" t="str">
            <v>ARGAMASSA TRAÇO 1:3 (EM VOLUME DE CIMENTO E AREIA MÉDIA ÚMIDA) COM ADIÇÃO DE IMPERMEABILIZANTE, PREPARO MECÂNICO COM BETONEIRA 600 L. AF_08/2019</v>
          </cell>
          <cell r="K6742" t="str">
            <v>M3</v>
          </cell>
          <cell r="L6742">
            <v>682.09</v>
          </cell>
          <cell r="M6742">
            <v>670.81</v>
          </cell>
        </row>
        <row r="6743">
          <cell r="I6743">
            <v>100492</v>
          </cell>
          <cell r="J6743" t="str">
            <v>ARGAMASSA TRAÇO 1:4 (EM VOLUME DE CIMENTO E AREIA MÉDIA ÚMIDA) COM ADIÇÃO DE IMPERMEABILIZANTE, PREPARO MECÂNICO COM BETONEIRA 600 L. AF_08/2019</v>
          </cell>
          <cell r="K6743" t="str">
            <v>M3</v>
          </cell>
          <cell r="L6743">
            <v>591.49</v>
          </cell>
          <cell r="M6743">
            <v>581.03</v>
          </cell>
        </row>
        <row r="6744">
          <cell r="I6744">
            <v>92121</v>
          </cell>
          <cell r="J6744" t="str">
            <v>PENEIRAMENTO DE AREIA COM PENEIRA ELÉTRICA. AF_11/2015</v>
          </cell>
          <cell r="K6744" t="str">
            <v>M3</v>
          </cell>
          <cell r="L6744">
            <v>40.54</v>
          </cell>
          <cell r="M6744">
            <v>36.92</v>
          </cell>
        </row>
        <row r="6745">
          <cell r="I6745">
            <v>92122</v>
          </cell>
          <cell r="J6745" t="str">
            <v>PENEIRAMENTO DE AREIA COM PENEIRA MANUAL. AF_11/2015</v>
          </cell>
          <cell r="K6745" t="str">
            <v>M3</v>
          </cell>
          <cell r="L6745">
            <v>68.790000000000006</v>
          </cell>
          <cell r="M6745">
            <v>62.22</v>
          </cell>
        </row>
        <row r="6746">
          <cell r="I6746">
            <v>92123</v>
          </cell>
          <cell r="J6746" t="str">
            <v>ENSACAMENTO DE AREIA. AF_11/2015</v>
          </cell>
          <cell r="K6746" t="str">
            <v>M3</v>
          </cell>
          <cell r="L6746">
            <v>62.45</v>
          </cell>
          <cell r="M6746">
            <v>58.22</v>
          </cell>
        </row>
        <row r="6747">
          <cell r="I6747">
            <v>100195</v>
          </cell>
          <cell r="J6747" t="str">
            <v>TRANSPORTE HORIZONTAL MANUAL, DE SACOS DE 50 KG (UNIDADE: KGXKM). AF_07/2019</v>
          </cell>
          <cell r="K6747" t="str">
            <v>KGXKM</v>
          </cell>
          <cell r="L6747">
            <v>1.05</v>
          </cell>
          <cell r="M6747">
            <v>0.95</v>
          </cell>
        </row>
        <row r="6748">
          <cell r="I6748">
            <v>100196</v>
          </cell>
          <cell r="J6748" t="str">
            <v>TRANSPORTE HORIZONTAL MANUAL, DE SACOS DE 30 KG (UNIDADE: KGXKM). AF_07/2019</v>
          </cell>
          <cell r="K6748" t="str">
            <v>KGXKM</v>
          </cell>
          <cell r="L6748">
            <v>1.75</v>
          </cell>
          <cell r="M6748">
            <v>1.58</v>
          </cell>
        </row>
        <row r="6749">
          <cell r="I6749">
            <v>100197</v>
          </cell>
          <cell r="J6749" t="str">
            <v>TRANSPORTE HORIZONTAL MANUAL, DE SACOS DE 20 KG (UNIDADE: KGXKM). AF_07/2019</v>
          </cell>
          <cell r="K6749" t="str">
            <v>KGXKM</v>
          </cell>
          <cell r="L6749">
            <v>2.63</v>
          </cell>
          <cell r="M6749">
            <v>2.38</v>
          </cell>
        </row>
        <row r="6750">
          <cell r="I6750">
            <v>100198</v>
          </cell>
          <cell r="J6750" t="str">
            <v>TRANSPORTE HORIZONTAL COM CARRINHO PLATAFORMA, DE SACOS DE 50 KG (UNIDADE: KGXKM). AF_07/2019</v>
          </cell>
          <cell r="K6750" t="str">
            <v>KGXKM</v>
          </cell>
          <cell r="L6750">
            <v>0.36</v>
          </cell>
          <cell r="M6750">
            <v>0.33</v>
          </cell>
        </row>
        <row r="6751">
          <cell r="I6751">
            <v>100199</v>
          </cell>
          <cell r="J6751" t="str">
            <v>TRANSPORTE HORIZONTAL COM CARRINHO PLATAFORMA, DE SACOS DE 30 KG (UNIDADE: KGXKM). AF_07/2019</v>
          </cell>
          <cell r="K6751" t="str">
            <v>KGXKM</v>
          </cell>
          <cell r="L6751">
            <v>0.44</v>
          </cell>
          <cell r="M6751">
            <v>0.39</v>
          </cell>
        </row>
        <row r="6752">
          <cell r="I6752">
            <v>100200</v>
          </cell>
          <cell r="J6752" t="str">
            <v>TRANSPORTE HORIZONTAL COM CARRINHO PLATAFORMA, DE SACOS DE 20 KG (UNIDADE: KGXKM). AF_07/2019</v>
          </cell>
          <cell r="K6752" t="str">
            <v>KGXKM</v>
          </cell>
          <cell r="L6752">
            <v>0.53</v>
          </cell>
          <cell r="M6752">
            <v>0.48</v>
          </cell>
        </row>
        <row r="6753">
          <cell r="I6753">
            <v>100201</v>
          </cell>
          <cell r="J6753" t="str">
            <v>TRANSPORTE HORIZONTAL COM CARRINHO DE MÃO, DE SACOS DE 50 KG (UNIDADE: KGXKM). AF_07/2019</v>
          </cell>
          <cell r="K6753" t="str">
            <v>KGXKM</v>
          </cell>
          <cell r="L6753">
            <v>1.07</v>
          </cell>
          <cell r="M6753">
            <v>0.96</v>
          </cell>
        </row>
        <row r="6754">
          <cell r="I6754">
            <v>100202</v>
          </cell>
          <cell r="J6754" t="str">
            <v>TRANSPORTE HORIZONTAL COM CARRINHO DE MÃO, DE SACOS DE 30 KG (UNIDADE: KGXKM). AF_07/2019</v>
          </cell>
          <cell r="K6754" t="str">
            <v>KGXKM</v>
          </cell>
          <cell r="L6754">
            <v>1.25</v>
          </cell>
          <cell r="M6754">
            <v>1.1299999999999999</v>
          </cell>
        </row>
        <row r="6755">
          <cell r="I6755">
            <v>100203</v>
          </cell>
          <cell r="J6755" t="str">
            <v>TRANSPORTE HORIZONTAL COM CARRINHO DE MÃO, DE SACOS DE 20 KG (UNIDADE: KGXKM). AF_07/2019</v>
          </cell>
          <cell r="K6755" t="str">
            <v>KGXKM</v>
          </cell>
          <cell r="L6755">
            <v>1.48</v>
          </cell>
          <cell r="M6755">
            <v>1.33</v>
          </cell>
        </row>
        <row r="6756">
          <cell r="I6756">
            <v>100204</v>
          </cell>
          <cell r="J6756" t="str">
            <v>TRANSPORTE HORIZONTAL COM MANIPULADOR TELESCÓPICO, DE PÁLETE DE SACOS (UNIDADE: KGXKM). AF_07/2019</v>
          </cell>
          <cell r="K6756" t="str">
            <v>KGXKM</v>
          </cell>
          <cell r="L6756">
            <v>0.13</v>
          </cell>
          <cell r="M6756">
            <v>0.11</v>
          </cell>
        </row>
        <row r="6757">
          <cell r="I6757">
            <v>100205</v>
          </cell>
          <cell r="J6757" t="str">
            <v>TRANSPORTE HORIZONTAL COM JERICA DE 60 L, DE MASSA/ GRANEL (UNIDADE: M3XKM). AF_07/2019</v>
          </cell>
          <cell r="K6757" t="str">
            <v>M3XKM</v>
          </cell>
          <cell r="L6757">
            <v>1959.71</v>
          </cell>
          <cell r="M6757">
            <v>1772.55</v>
          </cell>
        </row>
        <row r="6758">
          <cell r="I6758">
            <v>100206</v>
          </cell>
          <cell r="J6758" t="str">
            <v>TRANSPORTE HORIZONTAL COM JERICA DE 90 L, DE MASSA/ GRANEL (UNIDADE: M3XKM). AF_07/2019</v>
          </cell>
          <cell r="K6758" t="str">
            <v>M3XKM</v>
          </cell>
          <cell r="L6758">
            <v>1416.54</v>
          </cell>
          <cell r="M6758">
            <v>1281.25</v>
          </cell>
        </row>
        <row r="6759">
          <cell r="I6759">
            <v>100207</v>
          </cell>
          <cell r="J6759" t="str">
            <v>TRANSPORTE HORIZONTAL COM CARREGADEIRA, DE MASSA/ GRANEL (UNIDADE: M3XKM). AF_07/2019</v>
          </cell>
          <cell r="K6759" t="str">
            <v>M3XKM</v>
          </cell>
          <cell r="L6759">
            <v>576.04999999999995</v>
          </cell>
          <cell r="M6759">
            <v>549.97</v>
          </cell>
        </row>
        <row r="6760">
          <cell r="I6760">
            <v>100208</v>
          </cell>
          <cell r="J6760" t="str">
            <v>TRANSPORTE HORIZONTAL MANUAL, DE BLOCOS VAZADOS DE CONCRETO OU CERÂMICO DE 19X19X39CM (UNIDADE: BLOCOXKM). AF_07/2019</v>
          </cell>
          <cell r="K6760" t="str">
            <v>UNXKM</v>
          </cell>
          <cell r="L6760">
            <v>25.92</v>
          </cell>
          <cell r="M6760">
            <v>23.45</v>
          </cell>
        </row>
        <row r="6761">
          <cell r="I6761">
            <v>100209</v>
          </cell>
          <cell r="J6761" t="str">
            <v>TRANSPORTE HORIZONTAL MANUAL, DE BLOCOS CERÂMICOS FURADOS NA HORIZONTAL DE 9X19X19CM (UNIDADE: BLOCOXKM). AF_07/2019</v>
          </cell>
          <cell r="K6761" t="str">
            <v>UNXKM</v>
          </cell>
          <cell r="L6761">
            <v>12.96</v>
          </cell>
          <cell r="M6761">
            <v>11.72</v>
          </cell>
        </row>
        <row r="6762">
          <cell r="I6762">
            <v>100210</v>
          </cell>
          <cell r="J6762" t="str">
            <v>TRANSPORTE HORIZONTAL COM CARRINHO DE MÃO, DE BLOCOS VAZADOS DE CONCRETO OU CERÂMICO DE 19X19X39CM (UNIDADE: BLOCOXKM). AF_07/2019</v>
          </cell>
          <cell r="K6762" t="str">
            <v>UNXKM</v>
          </cell>
          <cell r="L6762">
            <v>23.88</v>
          </cell>
          <cell r="M6762">
            <v>21.6</v>
          </cell>
        </row>
        <row r="6763">
          <cell r="I6763">
            <v>100211</v>
          </cell>
          <cell r="J6763" t="str">
            <v>TRANSPORTE HORIZONTAL COM CARRINHO DE MÃO, DE BLOCOS CERÂMICOS FURADOS NA HORIZONTAL DE 9X19X19CM (UNIDADE: BLOCOXKM). AF_07/2019</v>
          </cell>
          <cell r="K6763" t="str">
            <v>UNXKM</v>
          </cell>
          <cell r="L6763">
            <v>9.2100000000000009</v>
          </cell>
          <cell r="M6763">
            <v>8.33</v>
          </cell>
        </row>
        <row r="6764">
          <cell r="I6764">
            <v>100212</v>
          </cell>
          <cell r="J6764" t="str">
            <v>TRANSPORTE HORIZONTAL COM CARRINHO PLATAFORMA, DE BLOCOS VAZADOS DE CONCRETO OU CERÂMICO DE 19X19X39CM (UNIDADE: BLOCOXKM). AF_07/2019</v>
          </cell>
          <cell r="K6764" t="str">
            <v>UNXKM</v>
          </cell>
          <cell r="L6764">
            <v>10.17</v>
          </cell>
          <cell r="M6764">
            <v>9.1999999999999993</v>
          </cell>
        </row>
        <row r="6765">
          <cell r="I6765">
            <v>100213</v>
          </cell>
          <cell r="J6765" t="str">
            <v>TRANSPORTE HORIZONTAL COM CARRINHO PLATAFORMA, DE BLOCOS CERÂMICOS FURADOS NA HORIZONTAL DE 9X19X19CM (UNIDADE: BLOCOXKM). AF_07/2019</v>
          </cell>
          <cell r="K6765" t="str">
            <v>UNXKM</v>
          </cell>
          <cell r="L6765">
            <v>3.65</v>
          </cell>
          <cell r="M6765">
            <v>3.3</v>
          </cell>
        </row>
        <row r="6766">
          <cell r="I6766">
            <v>100214</v>
          </cell>
          <cell r="J6766" t="str">
            <v>TRANSPORTE HORIZONTAL COM CARRINHO MINI PÁLETES, DE BLOCOS VAZADOS DE CONCRETO DE 19X19X39CM (UNIDADE: BLOCOXKM). AF_07/2019</v>
          </cell>
          <cell r="K6766" t="str">
            <v>UNXKM</v>
          </cell>
          <cell r="L6766">
            <v>5.61</v>
          </cell>
          <cell r="M6766">
            <v>5.07</v>
          </cell>
        </row>
        <row r="6767">
          <cell r="I6767">
            <v>100215</v>
          </cell>
          <cell r="J6767" t="str">
            <v>TRANSPORTE HORIZONTAL COM CARRINHO MINI PÁLETES, DE BLOCOS CERÂMICOS FURADOS NA VERTICAL DE 19X19X39CM (UNIDADE: BLOCOXKM). AF_07/2019</v>
          </cell>
          <cell r="K6767" t="str">
            <v>UNXKM</v>
          </cell>
          <cell r="L6767">
            <v>4.8099999999999996</v>
          </cell>
          <cell r="M6767">
            <v>4.3499999999999996</v>
          </cell>
        </row>
        <row r="6768">
          <cell r="I6768">
            <v>100216</v>
          </cell>
          <cell r="J6768" t="str">
            <v>TRANSPORTE HORIZONTAL COM CARRINHO MINI PÁLETES, DE BLOCOS CERÂMICOS FURADOS NA HORIZONTAL DE 9X19X19CM (UNIDADE: BLOCOXKM). AF_07/2019</v>
          </cell>
          <cell r="K6768" t="str">
            <v>UNXKM</v>
          </cell>
          <cell r="L6768">
            <v>1.29</v>
          </cell>
          <cell r="M6768">
            <v>1.17</v>
          </cell>
        </row>
        <row r="6769">
          <cell r="I6769">
            <v>100217</v>
          </cell>
          <cell r="J6769" t="str">
            <v>TRANSPORTE HORIZONTAL COM MANIPULADOR TELESCÓPICO, DE BLOCOS VAZADOS DE CONCRETO DE 19X19X39CM (UNIDADE: BLOCOXKM). AF_07/2019</v>
          </cell>
          <cell r="K6769" t="str">
            <v>UNXKM</v>
          </cell>
          <cell r="L6769">
            <v>3.38</v>
          </cell>
          <cell r="M6769">
            <v>3.23</v>
          </cell>
        </row>
        <row r="6770">
          <cell r="I6770">
            <v>100218</v>
          </cell>
          <cell r="J6770" t="str">
            <v>TRANSPORTE HORIZONTAL COM MANIPULADOR TELESCÓPICO, DE BLOCOS CERÂMICOS FURADOS NA VERTICAL DE 19X19X39CM (UNIDADE: BLOCOXKM). AF_07/2019</v>
          </cell>
          <cell r="K6770" t="str">
            <v>UNXKM</v>
          </cell>
          <cell r="L6770">
            <v>2.2999999999999998</v>
          </cell>
          <cell r="M6770">
            <v>2.2000000000000002</v>
          </cell>
        </row>
        <row r="6771">
          <cell r="I6771">
            <v>100219</v>
          </cell>
          <cell r="J6771" t="str">
            <v>TRANSPORTE HORIZONTAL COM MANIPULADOR TELESCÓPICO, DE BLOCOS CERÂMICOS FURADOS NA HORIZONTAL DE 9X19X19CM (UNIDADE: BLOCOXKM). AF_07/2019</v>
          </cell>
          <cell r="K6771" t="str">
            <v>UNXKM</v>
          </cell>
          <cell r="L6771">
            <v>0.51</v>
          </cell>
          <cell r="M6771">
            <v>0.48</v>
          </cell>
        </row>
        <row r="6772">
          <cell r="I6772">
            <v>100220</v>
          </cell>
          <cell r="J6772" t="str">
            <v>TRANSPORTE HORIZONTAL MANUAL, DE CAIXA COM REVESTIMENTO CERÂMICO (UNIDADE: M2XKM). AF_07/2019</v>
          </cell>
          <cell r="K6772" t="str">
            <v>M2XKM</v>
          </cell>
          <cell r="L6772">
            <v>37.24</v>
          </cell>
          <cell r="M6772">
            <v>33.68</v>
          </cell>
        </row>
        <row r="6773">
          <cell r="I6773">
            <v>100221</v>
          </cell>
          <cell r="J6773" t="str">
            <v>TRANSPORTE HORIZONTAL COM CARRINHO DE MÃO, DE CAIXA COM REVESTIMENTO CERÂMICO (UNIDADE: M2XKM). AF_07/2019</v>
          </cell>
          <cell r="K6773" t="str">
            <v>M2XKM</v>
          </cell>
          <cell r="L6773">
            <v>42.22</v>
          </cell>
          <cell r="M6773">
            <v>38.18</v>
          </cell>
        </row>
        <row r="6774">
          <cell r="I6774">
            <v>100222</v>
          </cell>
          <cell r="J6774" t="str">
            <v>TRANSPORTE HORIZONTAL COM CARRINHO PLATAFORMA, DE CAIXA COM REVESTIMENTO CERÂMICO (UNIDADE: M2XKM). AF_07/2019</v>
          </cell>
          <cell r="K6774" t="str">
            <v>M2XKM</v>
          </cell>
          <cell r="L6774">
            <v>15.99</v>
          </cell>
          <cell r="M6774">
            <v>14.46</v>
          </cell>
        </row>
        <row r="6775">
          <cell r="I6775">
            <v>100223</v>
          </cell>
          <cell r="J6775" t="str">
            <v>TRANSPORTE HORIZONTAL COM CARRINHO MINI PÁLETES, DE CAIXA COM REVESTIMENTO CERÂMICO (UNIDADE: M2XKM). AF_07/2019</v>
          </cell>
          <cell r="K6775" t="str">
            <v>M2XKM</v>
          </cell>
          <cell r="L6775">
            <v>7.48</v>
          </cell>
          <cell r="M6775">
            <v>6.77</v>
          </cell>
        </row>
        <row r="6776">
          <cell r="I6776">
            <v>100224</v>
          </cell>
          <cell r="J6776" t="str">
            <v>TRANSPORTE HORIZONTAL COM MANIPULADOR TELESCÓPICO, DE CAIXA COM REVESTIMENTO CERÂMICO (UNIDADE: M2XKM). AF_07/2019</v>
          </cell>
          <cell r="K6776" t="str">
            <v>M2XKM</v>
          </cell>
          <cell r="L6776">
            <v>3.38</v>
          </cell>
          <cell r="M6776">
            <v>3.23</v>
          </cell>
        </row>
        <row r="6777">
          <cell r="I6777">
            <v>100225</v>
          </cell>
          <cell r="J6777" t="str">
            <v>TRANSPORTE HORIZONTAL MANUAL, DE LATA DE 18 LITROS (UNIDADE: LXKM). AF_07/2019</v>
          </cell>
          <cell r="K6777" t="str">
            <v>LXKM</v>
          </cell>
          <cell r="L6777">
            <v>2.92</v>
          </cell>
          <cell r="M6777">
            <v>2.64</v>
          </cell>
        </row>
        <row r="6778">
          <cell r="I6778">
            <v>100226</v>
          </cell>
          <cell r="J6778" t="str">
            <v>TRANSPORTE HORIZONTAL COM CARRINHO PLATAFORMA, DE LATA DE 18 LITROS (UNIDADE: LXKM). AF_07/2019</v>
          </cell>
          <cell r="K6778" t="str">
            <v>LXKM</v>
          </cell>
          <cell r="L6778">
            <v>0.92</v>
          </cell>
          <cell r="M6778">
            <v>0.83</v>
          </cell>
        </row>
        <row r="6779">
          <cell r="I6779">
            <v>100227</v>
          </cell>
          <cell r="J6779" t="str">
            <v>TRANSPORTE HORIZONTAL COM CARRINHO RACIONAL, DE LATA DE 18 LITROS (UNIDADE: LXKM). AF_07/2019</v>
          </cell>
          <cell r="K6779" t="str">
            <v>LXKM</v>
          </cell>
          <cell r="L6779">
            <v>1.35</v>
          </cell>
          <cell r="M6779">
            <v>1.23</v>
          </cell>
        </row>
        <row r="6780">
          <cell r="I6780">
            <v>100228</v>
          </cell>
          <cell r="J6780" t="str">
            <v>TRANSPORTE HORIZONTAL COM MANIPULADOR TELESCÓPICO, DE LATA DE 18 LITROS (UNIDADE: LXKM). AF_07/2019</v>
          </cell>
          <cell r="K6780" t="str">
            <v>LXKM</v>
          </cell>
          <cell r="L6780">
            <v>0.32</v>
          </cell>
          <cell r="M6780">
            <v>0.32</v>
          </cell>
        </row>
        <row r="6781">
          <cell r="I6781">
            <v>100229</v>
          </cell>
          <cell r="J6781" t="str">
            <v>TRANSPORTE VERTICAL MANUAL, 1 PAVIMENTO, DE SACOS DE 50 KG (UNIDADE: KG). AF_07/2019</v>
          </cell>
          <cell r="K6781" t="str">
            <v>KG</v>
          </cell>
          <cell r="L6781">
            <v>0.02</v>
          </cell>
          <cell r="M6781">
            <v>0.01</v>
          </cell>
        </row>
        <row r="6782">
          <cell r="I6782">
            <v>100230</v>
          </cell>
          <cell r="J6782" t="str">
            <v>TRANSPORTE VERTICAL MANUAL, 1 PAVIMENTO, DE SACOS DE 30 KG (UNIDADE: KG). AF_07/2019</v>
          </cell>
          <cell r="K6782" t="str">
            <v>KG</v>
          </cell>
          <cell r="L6782">
            <v>0.03</v>
          </cell>
          <cell r="M6782">
            <v>0.03</v>
          </cell>
        </row>
        <row r="6783">
          <cell r="I6783">
            <v>100231</v>
          </cell>
          <cell r="J6783" t="str">
            <v>TRANSPORTE VERTICAL MANUAL, 1 PAVIMENTO, DE SACOS DE 20 KG (UNIDADE: KG). AF_07/2019</v>
          </cell>
          <cell r="K6783" t="str">
            <v>KG</v>
          </cell>
          <cell r="L6783">
            <v>0.05</v>
          </cell>
          <cell r="M6783">
            <v>0.04</v>
          </cell>
        </row>
        <row r="6784">
          <cell r="I6784">
            <v>100232</v>
          </cell>
          <cell r="J6784" t="str">
            <v>TRANSPORTE VERTICAL MANUAL, 1 PAVIMENTO, DE BLOCOS VAZADOS DE CONCRETO OU CERÂMICO DE 19X19X39CM (UNIDADE: BLOCO). AF_07/2019</v>
          </cell>
          <cell r="K6784" t="str">
            <v>UN</v>
          </cell>
          <cell r="L6784">
            <v>0.49</v>
          </cell>
          <cell r="M6784">
            <v>0.44</v>
          </cell>
        </row>
        <row r="6785">
          <cell r="I6785">
            <v>100233</v>
          </cell>
          <cell r="J6785" t="str">
            <v>TRANSPORTE VERTICAL MANUAL, 1 PAVIMENTO, DE BLOCOS CERÂMICOS FURADOS NA HORIZONTAL DE 9X19X19CM (UNIDADE: BLOCO). AF_07/2019</v>
          </cell>
          <cell r="K6785" t="str">
            <v>UN</v>
          </cell>
          <cell r="L6785">
            <v>0.24</v>
          </cell>
          <cell r="M6785">
            <v>0.22</v>
          </cell>
        </row>
        <row r="6786">
          <cell r="I6786">
            <v>100234</v>
          </cell>
          <cell r="J6786" t="str">
            <v>TRANSPORTE VERTICAL MANUAL, 1 PAVIMENTO, DE CAIXA COM REVESTIMENTO CERÂMICO (UNIDADE: M2). AF_07/2019</v>
          </cell>
          <cell r="K6786" t="str">
            <v>M2</v>
          </cell>
          <cell r="L6786">
            <v>0.73</v>
          </cell>
          <cell r="M6786">
            <v>0.66</v>
          </cell>
        </row>
        <row r="6787">
          <cell r="I6787">
            <v>100235</v>
          </cell>
          <cell r="J6787" t="str">
            <v>TRANSPORTE VERTICAL MANUAL, 1 PAVIMENTO, DE LATA DE 18 LITROS (UNIDADE: L). AF_07/2019</v>
          </cell>
          <cell r="K6787" t="str">
            <v>L</v>
          </cell>
          <cell r="L6787">
            <v>0.05</v>
          </cell>
          <cell r="M6787">
            <v>0.05</v>
          </cell>
        </row>
        <row r="6788">
          <cell r="I6788">
            <v>100236</v>
          </cell>
          <cell r="J6788" t="str">
            <v>TRANSPORTE HORIZONTAL MANUAL, DE TUBO DE PVC SOLDÁVEL COM DIÂMETRO MENOR OU IGUAL A 60 MM (UNIDADE: MXKM). AF_07/2019</v>
          </cell>
          <cell r="K6788" t="str">
            <v>MXKM</v>
          </cell>
          <cell r="L6788">
            <v>3.71</v>
          </cell>
          <cell r="M6788">
            <v>3.36</v>
          </cell>
        </row>
        <row r="6789">
          <cell r="I6789">
            <v>100237</v>
          </cell>
          <cell r="J6789" t="str">
            <v>TRANSPORTE HORIZONTAL MANUAL, DE TUBO DE PVC SOLDÁVEL COM DIÂMETRO MAIOR QUE 60 MM E MENOR OU IGUAL A 85 MM (UNIDADE: MXKM). AF_07/2019</v>
          </cell>
          <cell r="K6789" t="str">
            <v>MXKM</v>
          </cell>
          <cell r="L6789">
            <v>4.45</v>
          </cell>
          <cell r="M6789">
            <v>4.03</v>
          </cell>
        </row>
        <row r="6790">
          <cell r="I6790">
            <v>100238</v>
          </cell>
          <cell r="J6790" t="str">
            <v>TRANSPORTE HORIZONTAL MANUAL, DE TUBO DE CPVC COM DIÂMETRO MENOR OU IGUAL A 73 MM (UNIDADE: MXKM). AF_07/2019</v>
          </cell>
          <cell r="K6790" t="str">
            <v>MXKM</v>
          </cell>
          <cell r="L6790">
            <v>7.12</v>
          </cell>
          <cell r="M6790">
            <v>6.44</v>
          </cell>
        </row>
        <row r="6791">
          <cell r="I6791">
            <v>100239</v>
          </cell>
          <cell r="J6791" t="str">
            <v>TRANSPORTE HORIZONTAL MANUAL, DE TUBO DE CPVC COM DIÂMETRO MAIOR QUE 73 MM E MENOR OU IGUAL A 89 MM (UNIDADE: MXKM). AF_07/2019</v>
          </cell>
          <cell r="K6791" t="str">
            <v>MXKM</v>
          </cell>
          <cell r="L6791">
            <v>8.91</v>
          </cell>
          <cell r="M6791">
            <v>8.06</v>
          </cell>
        </row>
        <row r="6792">
          <cell r="I6792">
            <v>100240</v>
          </cell>
          <cell r="J6792" t="str">
            <v>TRANSPORTE HORIZONTAL MANUAL, DE TUBO DE PPR - PN12 OU PN25 - COM DIÂMETRO MENOR OU IGUAL A 50 MM (UNIDADE: MXKM). AF_07/2019</v>
          </cell>
          <cell r="K6792" t="str">
            <v>MXKM</v>
          </cell>
          <cell r="L6792">
            <v>5.34</v>
          </cell>
          <cell r="M6792">
            <v>4.83</v>
          </cell>
        </row>
        <row r="6793">
          <cell r="I6793">
            <v>100241</v>
          </cell>
          <cell r="J6793" t="str">
            <v>TRANSPORTE HORIZONTAL MANUAL, DE TUBO DE PPR - PN12 OU PN25 - COM DIÂMETRO MAIOR QUE 50 MM E MENOR OU IGUAL A 75 MM (UNIDADE: MXKM). AF_07/2019</v>
          </cell>
          <cell r="K6793" t="str">
            <v>MXKM</v>
          </cell>
          <cell r="L6793">
            <v>8.91</v>
          </cell>
          <cell r="M6793">
            <v>8.06</v>
          </cell>
        </row>
        <row r="6794">
          <cell r="I6794">
            <v>100242</v>
          </cell>
          <cell r="J6794" t="str">
            <v>TRANSPORTE HORIZONTAL MANUAL, DE TUBO DE PPR - PN12 OU PN25 - COM DIÂMETRO MAIOR QUE 75 MM E MENOR OU IGUAL A 110 MM (UNIDADE: MXKM). AF_07/2019</v>
          </cell>
          <cell r="K6794" t="str">
            <v>MXKM</v>
          </cell>
          <cell r="L6794">
            <v>26.32</v>
          </cell>
          <cell r="M6794">
            <v>23.81</v>
          </cell>
        </row>
        <row r="6795">
          <cell r="I6795">
            <v>100243</v>
          </cell>
          <cell r="J6795" t="str">
            <v>TRANSPORTE HORIZONTAL MANUAL, DE TUBO DE COBRE - CLASSE E - COM DIÂMETRO MENOR OU IGUAL A 54 MM (UNIDADE: MXKM). AF_07/2019</v>
          </cell>
          <cell r="K6795" t="str">
            <v>MXKM</v>
          </cell>
          <cell r="L6795">
            <v>4.2699999999999996</v>
          </cell>
          <cell r="M6795">
            <v>3.86</v>
          </cell>
        </row>
        <row r="6796">
          <cell r="I6796">
            <v>100244</v>
          </cell>
          <cell r="J6796" t="str">
            <v>TRANSPORTE HORIZONTAL MANUAL, DE TUBO DE COBRE - CLASSE E - COM DIÂMETRO MAIOR QUE 54 MM E MENOR OU IGUAL A 79 MM (UNIDADE: MXKM). AF_07/2019</v>
          </cell>
          <cell r="K6796" t="str">
            <v>MXKM</v>
          </cell>
          <cell r="L6796">
            <v>5.34</v>
          </cell>
          <cell r="M6796">
            <v>4.83</v>
          </cell>
        </row>
        <row r="6797">
          <cell r="I6797">
            <v>100245</v>
          </cell>
          <cell r="J6797" t="str">
            <v>TRANSPORTE HORIZONTAL MANUAL, DE TUBO DE COBRE - CLASSE E - COM DIÂMETRO MAIOR QUE 79 MM E MENOR OU IGUAL A 104 MM (UNIDADE: MXKM). AF_07/2019</v>
          </cell>
          <cell r="K6797" t="str">
            <v>MXKM</v>
          </cell>
          <cell r="L6797">
            <v>10.69</v>
          </cell>
          <cell r="M6797">
            <v>9.67</v>
          </cell>
        </row>
        <row r="6798">
          <cell r="I6798">
            <v>100246</v>
          </cell>
          <cell r="J6798" t="str">
            <v>TRANSPORTE HORIZONTAL MANUAL, DE TUBO DE PVC SÉRIE NORMAL - ESGOTO PREDIAL, OU REFORÇADO PARA ESGOTO OU ÁGUAS PLUVIAIS PREDIAL, COM DIÂMETRO MENOR OU IGUAL A 75 MM (UNIDADE: MXKM). AF_07/2019</v>
          </cell>
          <cell r="K6798" t="str">
            <v>MXKM</v>
          </cell>
          <cell r="L6798">
            <v>3.56</v>
          </cell>
          <cell r="M6798">
            <v>3.22</v>
          </cell>
        </row>
        <row r="6799">
          <cell r="I6799">
            <v>100247</v>
          </cell>
          <cell r="J6799" t="str">
            <v>TRANSPORTE HORIZONTAL MANUAL, DE TUBO DE PVC SÉRIE NORMAL - ESGOTO PREDIAL, OU REFORÇADO PARA ESGOTO OU ÁGUAS PLUVIAIS PREDIAL, COM DIÂMETRO MAIOR QUE 75 MM E MENOR OU IGUAL A 100 MM (UNIDADE: MXKM). AF_07/2019</v>
          </cell>
          <cell r="K6799" t="str">
            <v>MXKM</v>
          </cell>
          <cell r="L6799">
            <v>4.45</v>
          </cell>
          <cell r="M6799">
            <v>4.03</v>
          </cell>
        </row>
        <row r="6800">
          <cell r="I6800">
            <v>100248</v>
          </cell>
          <cell r="J6800" t="str">
            <v>TRANSPORTE HORIZONTAL MANUAL, DE TUBO DE PVC SÉRIE NORMAL - ESGOTO PREDIAL, OU REFORÇADO PARA ESGOTO OU ÁGUAS PLUVIAIS PREDIAL, COM DIÂMETRO MAIOR QUE 100 MM E MENOR OU IGUAL A 150 MM (UNIDADE: MXKM). AF_07/2019</v>
          </cell>
          <cell r="K6800" t="str">
            <v>MXKM</v>
          </cell>
          <cell r="L6800">
            <v>17.55</v>
          </cell>
          <cell r="M6800">
            <v>15.87</v>
          </cell>
        </row>
        <row r="6801">
          <cell r="I6801">
            <v>100249</v>
          </cell>
          <cell r="J6801" t="str">
            <v>TRANSPORTE HORIZONTAL MANUAL, DE TUBO DE AÇO CARBONO LEVE OU MÉDIO, PRETO OU GALVANIZADO, COM DIÂMETRO MENOR OU IGUAL A 20 MM (UNIDADE: MXKM). AF_07/2019</v>
          </cell>
          <cell r="K6801" t="str">
            <v>MXKM</v>
          </cell>
          <cell r="L6801">
            <v>3.56</v>
          </cell>
          <cell r="M6801">
            <v>3.22</v>
          </cell>
        </row>
        <row r="6802">
          <cell r="I6802">
            <v>100250</v>
          </cell>
          <cell r="J6802" t="str">
            <v>TRANSPORTE HORIZONTAL MANUAL, DE TUBO DE AÇO CARBONO LEVE OU MÉDIO, PRETO OU GALVANIZADO, COM DIÂMETRO MAIOR QUE 20 MM E MENOR OU IGUAL A 32 MM (UNIDADE: MXKM). AF_07/2019</v>
          </cell>
          <cell r="K6802" t="str">
            <v>MXKM</v>
          </cell>
          <cell r="L6802">
            <v>5.93</v>
          </cell>
          <cell r="M6802">
            <v>5.37</v>
          </cell>
        </row>
        <row r="6803">
          <cell r="I6803">
            <v>100251</v>
          </cell>
          <cell r="J6803" t="str">
            <v>TRANSPORTE HORIZONTAL MANUAL, DE TUBO DE AÇO CARBONO LEVE OU MÉDIO, PRETO OU GALVANIZADO, COM DIÂMETRO MAIOR QUE 32 MM E MENOR OU IGUAL A 65 MM (UNIDADE: MXKM). AF_07/2019</v>
          </cell>
          <cell r="K6803" t="str">
            <v>MXKM</v>
          </cell>
          <cell r="L6803">
            <v>17.55</v>
          </cell>
          <cell r="M6803">
            <v>15.87</v>
          </cell>
        </row>
        <row r="6804">
          <cell r="I6804">
            <v>100252</v>
          </cell>
          <cell r="J6804" t="str">
            <v>TRANSPORTE HORIZONTAL MANUAL, DE TUBO DE AÇO CARBONO LEVE OU MÉDIO, PRETO OU GALVANIZADO, COM DIÂMETRO MAIOR QUE 65 MM E MENOR OU IGUAL A 90 MM (UNIDADE: MXKM). AF_07/2019</v>
          </cell>
          <cell r="K6804" t="str">
            <v>MXKM</v>
          </cell>
          <cell r="L6804">
            <v>26.32</v>
          </cell>
          <cell r="M6804">
            <v>23.81</v>
          </cell>
        </row>
        <row r="6805">
          <cell r="I6805">
            <v>100253</v>
          </cell>
          <cell r="J6805" t="str">
            <v>TRANSPORTE HORIZONTAL MANUAL, DE TUBO DE AÇO CARBONO LEVE OU MÉDIO, PRETO OU GALVANIZADO, COM DIÂMETRO MAIOR QUE 90 MM E MENOR OU IGUAL A 125 MM (UNIDADE: MXKM). AF_07/2019</v>
          </cell>
          <cell r="K6805" t="str">
            <v>MXKM</v>
          </cell>
          <cell r="L6805">
            <v>35.1</v>
          </cell>
          <cell r="M6805">
            <v>31.75</v>
          </cell>
        </row>
        <row r="6806">
          <cell r="I6806">
            <v>100254</v>
          </cell>
          <cell r="J6806" t="str">
            <v>TRANSPORTE HORIZONTAL MANUAL, DE TUBO DE AÇO CARBONO LEVE OU MÉDIO, PRETO OU GALVANIZADO, COM DIÂMETRO MAIOR QUE 125 MM E MENOR OU IGUAL A 150 MM (UNIDADE: MXKM). AF_07/2019</v>
          </cell>
          <cell r="K6806" t="str">
            <v>MXKM</v>
          </cell>
          <cell r="L6806">
            <v>52.65</v>
          </cell>
          <cell r="M6806">
            <v>47.62</v>
          </cell>
        </row>
        <row r="6807">
          <cell r="I6807">
            <v>100255</v>
          </cell>
          <cell r="J6807" t="str">
            <v>TRANSPORTE HORIZONTAL MANUAL, DE TÁBUAS DE MADEIRA COM SEÇÃO TRANSVERSAL DE 2,5 X 25 CM E 2,5 X 30 CM (UNIDADE: MXKM). AF_07/2019</v>
          </cell>
          <cell r="K6807" t="str">
            <v>MXKM</v>
          </cell>
          <cell r="L6807">
            <v>17.809999999999999</v>
          </cell>
          <cell r="M6807">
            <v>16.11</v>
          </cell>
        </row>
        <row r="6808">
          <cell r="I6808">
            <v>100256</v>
          </cell>
          <cell r="J6808" t="str">
            <v>TRANSPORTE HORIZONTAL MANUAL, DE CAIBROS DE MADEIRA COM SEÇÃO TRANSVERSAL DE 7,5 X 6 CM E 6 X 8 CM (UNIDADE: MXKM). AF_07/2019</v>
          </cell>
          <cell r="K6808" t="str">
            <v>MXKM</v>
          </cell>
          <cell r="L6808">
            <v>11.88</v>
          </cell>
          <cell r="M6808">
            <v>10.74</v>
          </cell>
        </row>
        <row r="6809">
          <cell r="I6809">
            <v>100257</v>
          </cell>
          <cell r="J6809" t="str">
            <v>TRANSPORTE HORIZONTAL MANUAL, DE RIPAS DE MADEIRA COM SEÇÃO TRANSVERSAL DE 1 X 5 CM E 2 X 5 CM (UNIDADE: MXKM). AF_07/2019</v>
          </cell>
          <cell r="K6809" t="str">
            <v>MXKM</v>
          </cell>
          <cell r="L6809">
            <v>7.12</v>
          </cell>
          <cell r="M6809">
            <v>6.44</v>
          </cell>
        </row>
        <row r="6810">
          <cell r="I6810">
            <v>100258</v>
          </cell>
          <cell r="J6810" t="str">
            <v>TRANSPORTE HORIZONTAL MANUAL, DE VIGAS DE MADEIRA COM SEÇÃO TRANSVERSAL DE 5 X 12 CM (UNIDADE: MXKM). AF_07/2019</v>
          </cell>
          <cell r="K6810" t="str">
            <v>MXKM</v>
          </cell>
          <cell r="L6810">
            <v>17.809999999999999</v>
          </cell>
          <cell r="M6810">
            <v>16.11</v>
          </cell>
        </row>
        <row r="6811">
          <cell r="I6811">
            <v>100259</v>
          </cell>
          <cell r="J6811" t="str">
            <v>TRANSPORTE HORIZONTAL MANUAL, DE VIGAS DE MADEIRA COM SEÇÃO TRANSVERSAL DE 6 X 16 CM (UNIDADE: MXKM). AF_07/2019</v>
          </cell>
          <cell r="K6811" t="str">
            <v>MXKM</v>
          </cell>
          <cell r="L6811">
            <v>35.1</v>
          </cell>
          <cell r="M6811">
            <v>31.75</v>
          </cell>
        </row>
        <row r="6812">
          <cell r="I6812">
            <v>100260</v>
          </cell>
          <cell r="J6812" t="str">
            <v>TRANSPORTE HORIZONTAL MANUAL, DE VERGALHÕES DE AÇO COM DIÂMETRO DE 5 MM (UNIDADE: KGXKM). AF_07/2019</v>
          </cell>
          <cell r="K6812" t="str">
            <v>KGXKM</v>
          </cell>
          <cell r="L6812">
            <v>11.57</v>
          </cell>
          <cell r="M6812">
            <v>10.46</v>
          </cell>
        </row>
        <row r="6813">
          <cell r="I6813">
            <v>100261</v>
          </cell>
          <cell r="J6813" t="str">
            <v>TRANSPORTE HORIZONTAL MANUAL, DE VERGALHÕES DE AÇO COM DIÂMETRO DE 6,3 MM (UNIDADE: KGXKM). AF_07/2019</v>
          </cell>
          <cell r="K6813" t="str">
            <v>KGXKM</v>
          </cell>
          <cell r="L6813">
            <v>7.27</v>
          </cell>
          <cell r="M6813">
            <v>6.57</v>
          </cell>
        </row>
        <row r="6814">
          <cell r="I6814">
            <v>100262</v>
          </cell>
          <cell r="J6814" t="str">
            <v>TRANSPORTE HORIZONTAL MANUAL, DE VERGALHÕES DE AÇO COM DIÂMETRO DE 8 MM (UNIDADE: KGXKM). AF_07/2019</v>
          </cell>
          <cell r="K6814" t="str">
            <v>KGXKM</v>
          </cell>
          <cell r="L6814">
            <v>4.51</v>
          </cell>
          <cell r="M6814">
            <v>4.07</v>
          </cell>
        </row>
        <row r="6815">
          <cell r="I6815">
            <v>100263</v>
          </cell>
          <cell r="J6815" t="str">
            <v>TRANSPORTE HORIZONTAL MANUAL, DE VERGALHÕES DE AÇO COM DIÂMETRO DE 10 MM; 12,5 MM; 16 MM; 20 MM; 25 MM OU 32 MM (UNIDADE: KGXKM). AF_07/2019</v>
          </cell>
          <cell r="K6815" t="str">
            <v>KGXKM</v>
          </cell>
          <cell r="L6815">
            <v>2.88</v>
          </cell>
          <cell r="M6815">
            <v>2.61</v>
          </cell>
        </row>
        <row r="6816">
          <cell r="I6816">
            <v>100264</v>
          </cell>
          <cell r="J6816" t="str">
            <v>TRANSPORTE HORIZONTAL MANUAL, DE JANELA (UNIDADE: M2XKM). AF_07/2019</v>
          </cell>
          <cell r="K6816" t="str">
            <v>M2XKM</v>
          </cell>
          <cell r="L6816">
            <v>52.57</v>
          </cell>
          <cell r="M6816">
            <v>47.55</v>
          </cell>
        </row>
        <row r="6817">
          <cell r="I6817">
            <v>100265</v>
          </cell>
          <cell r="J6817" t="str">
            <v>TRANSPORTE VERTICAL MANUAL, 1 PAVIMENTO, DE JANELA (UNIDADE: M2). AF_07/2019</v>
          </cell>
          <cell r="K6817" t="str">
            <v>M2</v>
          </cell>
          <cell r="L6817">
            <v>1.1000000000000001</v>
          </cell>
          <cell r="M6817">
            <v>0.99</v>
          </cell>
        </row>
        <row r="6818">
          <cell r="I6818">
            <v>100266</v>
          </cell>
          <cell r="J6818" t="str">
            <v>TRANSPORTE HORIZONTAL MANUAL, DE PORTA (UNIDADE: UNIDXKM). AF_07/2019</v>
          </cell>
          <cell r="K6818" t="str">
            <v>UNXKM</v>
          </cell>
          <cell r="L6818">
            <v>111.73</v>
          </cell>
          <cell r="M6818">
            <v>101.06</v>
          </cell>
        </row>
        <row r="6819">
          <cell r="I6819">
            <v>100267</v>
          </cell>
          <cell r="J6819" t="str">
            <v>TRANSPORTE VERTICAL MANUAL, 1 PAVIMENTO, DE PORTA (UNIDADE: UNID). AF_07/2019</v>
          </cell>
          <cell r="K6819" t="str">
            <v>UN</v>
          </cell>
          <cell r="L6819">
            <v>2.21</v>
          </cell>
          <cell r="M6819">
            <v>2</v>
          </cell>
        </row>
        <row r="6820">
          <cell r="I6820">
            <v>100268</v>
          </cell>
          <cell r="J6820" t="str">
            <v>TRANSPORTE HORIZONTAL MANUAL, DE BANCADA DE MÁRMORE OU GRANITO PARA COZINHA/LAVATÓRIO OU MÁRMORE SINTÉTICO COM CUBA INTEGRADA (UNIDADE: UNIDXKM). AF_07/2019</v>
          </cell>
          <cell r="K6820" t="str">
            <v>UNXKM</v>
          </cell>
          <cell r="L6820">
            <v>111.73</v>
          </cell>
          <cell r="M6820">
            <v>101.06</v>
          </cell>
        </row>
        <row r="6821">
          <cell r="I6821">
            <v>100269</v>
          </cell>
          <cell r="J6821" t="str">
            <v>TRANSPORTE VERTICAL, BANCADA DE MÁRMORE OU GRANITO PARA COZINHA/LAVATÓRIO OU MÁRMORE SINTÉTICO COM CUBA INTEGRADA, MANUAL, 1 PAVIMENTO, (UNIDADE: UNID). AF_07/2019</v>
          </cell>
          <cell r="K6821" t="str">
            <v>UN</v>
          </cell>
          <cell r="L6821">
            <v>2.21</v>
          </cell>
          <cell r="M6821">
            <v>2</v>
          </cell>
        </row>
        <row r="6822">
          <cell r="I6822">
            <v>100270</v>
          </cell>
          <cell r="J6822" t="str">
            <v>TRANSPORTE HORIZONTAL COM CARRINHO PLATAFORMA, DE BANCADA DE MÁRMORE OU GRANITO PARA COZINHA/LAVATÓRIO OU MÁRMORE SINTÉTICO COM CUBA INTEGRADA (UNIDADE: UNIDXKM). AF_07/2019</v>
          </cell>
          <cell r="K6822" t="str">
            <v>UNXKM</v>
          </cell>
          <cell r="L6822">
            <v>83.75</v>
          </cell>
          <cell r="M6822">
            <v>75.75</v>
          </cell>
        </row>
        <row r="6823">
          <cell r="I6823">
            <v>100271</v>
          </cell>
          <cell r="J6823" t="str">
            <v>TRANSPORTE HORIZONTAL MANUAL, DE VIDRO (UNIDADE: M2XKM). AF_07/2019</v>
          </cell>
          <cell r="K6823" t="str">
            <v>M2XKM</v>
          </cell>
          <cell r="L6823">
            <v>83.8</v>
          </cell>
          <cell r="M6823">
            <v>75.790000000000006</v>
          </cell>
        </row>
        <row r="6824">
          <cell r="I6824">
            <v>100272</v>
          </cell>
          <cell r="J6824" t="str">
            <v>TRANSPORTE VERTICAL MANUAL, 1 PAVIMENTO, DE VIDRO (UNIDADE: M2). AF_07/2019</v>
          </cell>
          <cell r="K6824" t="str">
            <v>M2</v>
          </cell>
          <cell r="L6824">
            <v>1.66</v>
          </cell>
          <cell r="M6824">
            <v>1.5</v>
          </cell>
        </row>
        <row r="6825">
          <cell r="I6825">
            <v>100273</v>
          </cell>
          <cell r="J6825" t="str">
            <v>TRANSPORTE HORIZONTAL MANUAL, DE TELA DE AÇO (UNIDADE: KGXKM). AF_07/2019</v>
          </cell>
          <cell r="K6825" t="str">
            <v>KGXKM</v>
          </cell>
          <cell r="L6825">
            <v>4.37</v>
          </cell>
          <cell r="M6825">
            <v>3.95</v>
          </cell>
        </row>
        <row r="6826">
          <cell r="I6826">
            <v>100274</v>
          </cell>
          <cell r="J6826" t="str">
            <v>TRANSPORTE HORIZONTAL MANUAL, DE COMPENSADO DE MADEIRA (UNIDADE: M2XKM). AF_07/2019</v>
          </cell>
          <cell r="K6826" t="str">
            <v>M2XKM</v>
          </cell>
          <cell r="L6826">
            <v>37.26</v>
          </cell>
          <cell r="M6826">
            <v>33.700000000000003</v>
          </cell>
        </row>
        <row r="6827">
          <cell r="I6827">
            <v>100275</v>
          </cell>
          <cell r="J6827" t="str">
            <v>TRANSPORTE HORIZONTAL MANUAL, DE TELHA TERMOACÚSTICA OU TELHA DE AÇO ZINCADO (UNIDADE: M2XKM). AF_07/2019</v>
          </cell>
          <cell r="K6827" t="str">
            <v>M2XKM</v>
          </cell>
          <cell r="L6827">
            <v>24.09</v>
          </cell>
          <cell r="M6827">
            <v>21.79</v>
          </cell>
        </row>
        <row r="6828">
          <cell r="I6828">
            <v>100276</v>
          </cell>
          <cell r="J6828" t="str">
            <v>TRANSPORTE HORIZONTAL MANUAL, DE TELHA DE FIBROCIMENTO OU TELHA ESTRUTURAL DE FIBROCIMENTO, CANALETE 90 OU KALHETÃO (UNIDADE: M2XKM). AF_07/2019</v>
          </cell>
          <cell r="K6828" t="str">
            <v>M2XKM</v>
          </cell>
          <cell r="L6828">
            <v>43.96</v>
          </cell>
          <cell r="M6828">
            <v>39.76</v>
          </cell>
        </row>
        <row r="6829">
          <cell r="I6829">
            <v>100277</v>
          </cell>
          <cell r="J6829" t="str">
            <v>TRANSPORTE HORIZONTAL COM MANIPULADOR TELESCÓPICO, DE TELHAS TERMOACÚSTICAS, FIBROCIMENTO, AÇO ZINCADO, FIBROCIMENTO ESTRUTURAL, CANALETE 90 OU KALHETÃO (UNIDADE: M2XKM). AF_07/2019</v>
          </cell>
          <cell r="K6829" t="str">
            <v>M2XKM</v>
          </cell>
          <cell r="L6829">
            <v>2.15</v>
          </cell>
          <cell r="M6829">
            <v>2.06</v>
          </cell>
        </row>
        <row r="6830">
          <cell r="I6830">
            <v>100278</v>
          </cell>
          <cell r="J6830" t="str">
            <v>TRANSPORTE HORIZONTAL MANUAL, DE BACIA SANITÁRIA, CAIXA ACOPLADA, TANQUE OU PIA (UNIDADE: UNIDXKM). AF_07/2019</v>
          </cell>
          <cell r="K6830" t="str">
            <v>UNXKM</v>
          </cell>
          <cell r="L6830">
            <v>53.46</v>
          </cell>
          <cell r="M6830">
            <v>48.35</v>
          </cell>
        </row>
        <row r="6831">
          <cell r="I6831">
            <v>100279</v>
          </cell>
          <cell r="J6831" t="str">
            <v>TRANSPORTE VERTICAL MANUAL, 1 PAVIMENTO, DE BACIA SANITÁRIA, CAIXA ACOPLADA, TANQUE OU PIA (UNIDADE: UNID). AF_07/2019</v>
          </cell>
          <cell r="K6831" t="str">
            <v>UN</v>
          </cell>
          <cell r="L6831">
            <v>1.03</v>
          </cell>
          <cell r="M6831">
            <v>0.93</v>
          </cell>
        </row>
        <row r="6832">
          <cell r="I6832">
            <v>100280</v>
          </cell>
          <cell r="J6832" t="str">
            <v>TRANSPORTE HORIZONTAL COM CARRINHO PLATAFORMA, DE BACIA SANITÁRIA, CAIXA ACOPLADA, TANQUE OU PIA (UNIDADE: UNIDXKM). AF_07/2019</v>
          </cell>
          <cell r="K6832" t="str">
            <v>UNXKM</v>
          </cell>
          <cell r="L6832">
            <v>24.55</v>
          </cell>
          <cell r="M6832">
            <v>22.2</v>
          </cell>
        </row>
        <row r="6833">
          <cell r="I6833">
            <v>100281</v>
          </cell>
          <cell r="J6833" t="str">
            <v>TRANSPORTE HORIZONTAL COM MANIPULADOR TELESCÓPICO, DE BACIA SANITÁRIA, CAIXA ACOPLADA, TANQUE OU PIA (UNIDADE: UNIDXKM). AF_07/2019</v>
          </cell>
          <cell r="K6833" t="str">
            <v>UNXKM</v>
          </cell>
          <cell r="L6833">
            <v>4.12</v>
          </cell>
          <cell r="M6833">
            <v>3.96</v>
          </cell>
        </row>
        <row r="6834">
          <cell r="I6834">
            <v>100282</v>
          </cell>
          <cell r="J6834" t="str">
            <v>TRANSPORTE HORIZONTAL MANUAL, DE TELHA DE CONCRETO OU CERÂMICA (UNIDADE: M2XKM). AF_07/2019</v>
          </cell>
          <cell r="K6834" t="str">
            <v>M2XKM</v>
          </cell>
          <cell r="L6834">
            <v>209.34</v>
          </cell>
          <cell r="M6834">
            <v>189.34</v>
          </cell>
        </row>
        <row r="6835">
          <cell r="I6835">
            <v>100283</v>
          </cell>
          <cell r="J6835" t="str">
            <v>TRANSPORTE HORIZONTAL COM CARRINHO PLATAFORMA, DE TELHA DE CONCRETO OU CERÂMICA (UNIDADE: M2XKM). AF_07/2019</v>
          </cell>
          <cell r="K6835" t="str">
            <v>M2XKM</v>
          </cell>
          <cell r="L6835">
            <v>33.81</v>
          </cell>
          <cell r="M6835">
            <v>30.58</v>
          </cell>
        </row>
        <row r="6836">
          <cell r="I6836">
            <v>100284</v>
          </cell>
          <cell r="J6836" t="str">
            <v>TRANSPORTE HORIZONTAL COM MANIPULADOR TELESCÓPICO, DE TELHA DE CONCRETO OU CERÂMICA (UNIDADE: M2XKM). AF_07/2019</v>
          </cell>
          <cell r="K6836" t="str">
            <v>M2XKM</v>
          </cell>
          <cell r="L6836">
            <v>12.07</v>
          </cell>
          <cell r="M6836">
            <v>11.56</v>
          </cell>
        </row>
        <row r="6837">
          <cell r="I6837">
            <v>100285</v>
          </cell>
          <cell r="J6837" t="str">
            <v>TRANSPORTE HORIZONTAL MANUAL, DE BARRAMENTO BLINDADO (UNIDADE: MXKM). AF_07/2019</v>
          </cell>
          <cell r="K6837" t="str">
            <v>MXKM</v>
          </cell>
          <cell r="L6837">
            <v>56.24</v>
          </cell>
          <cell r="M6837">
            <v>50.87</v>
          </cell>
        </row>
        <row r="6838">
          <cell r="I6838">
            <v>100286</v>
          </cell>
          <cell r="J6838" t="str">
            <v>TRANSPORTE HORIZONTAL COM CARRINHO PLATAFORMA, DE BARRAMENTO BLINDADO (UNIDADE: MXKM). AF_07/2019</v>
          </cell>
          <cell r="K6838" t="str">
            <v>MXKM</v>
          </cell>
          <cell r="L6838">
            <v>18.329999999999998</v>
          </cell>
          <cell r="M6838">
            <v>16.57</v>
          </cell>
        </row>
        <row r="6839">
          <cell r="I6839">
            <v>100287</v>
          </cell>
          <cell r="J6839" t="str">
            <v>TRANSPORTE HORIZONTAL MANUAL, DE CALHA QUADRADA NÚMERO 24 - CORTE 33 (UNIDADE: MXKM). AF_07/2019</v>
          </cell>
          <cell r="K6839" t="str">
            <v>MXKM</v>
          </cell>
          <cell r="L6839">
            <v>17.55</v>
          </cell>
          <cell r="M6839">
            <v>15.87</v>
          </cell>
        </row>
        <row r="6840">
          <cell r="I6840">
            <v>99802</v>
          </cell>
          <cell r="J6840" t="str">
            <v>LIMPEZA DE PISO CERÂMICO OU PORCELANATO COM VASSOURA A SECO. AF_04/2019</v>
          </cell>
          <cell r="K6840" t="str">
            <v>M2</v>
          </cell>
          <cell r="L6840">
            <v>0.71</v>
          </cell>
          <cell r="M6840">
            <v>0.64</v>
          </cell>
        </row>
        <row r="6841">
          <cell r="I6841">
            <v>99803</v>
          </cell>
          <cell r="J6841" t="str">
            <v>LIMPEZA DE PISO CERÂMICO OU PORCELANATO COM PANO ÚMIDO. AF_04/2019</v>
          </cell>
          <cell r="K6841" t="str">
            <v>M2</v>
          </cell>
          <cell r="L6841">
            <v>2.78</v>
          </cell>
          <cell r="M6841">
            <v>2.5099999999999998</v>
          </cell>
        </row>
        <row r="6842">
          <cell r="I6842">
            <v>99804</v>
          </cell>
          <cell r="J6842" t="str">
            <v>LIMPEZA DE PISO CERÂMICO OU PORCELANATO UTILIZANDO DETERGENTE NEUTRO E ESCOVAÇÃO MANUAL. AF_04/2019</v>
          </cell>
          <cell r="K6842" t="str">
            <v>M2</v>
          </cell>
          <cell r="L6842">
            <v>7.18</v>
          </cell>
          <cell r="M6842">
            <v>6.5</v>
          </cell>
        </row>
        <row r="6843">
          <cell r="I6843">
            <v>99805</v>
          </cell>
          <cell r="J6843" t="str">
            <v>LIMPEZA DE PISO CERÂMICO OU COM PEDRAS RÚSTICAS UTILIZANDO ÁCIDO MURIÁTICO. AF_04/2019</v>
          </cell>
          <cell r="K6843" t="str">
            <v>M2</v>
          </cell>
          <cell r="L6843">
            <v>14.8</v>
          </cell>
          <cell r="M6843">
            <v>13.45</v>
          </cell>
        </row>
        <row r="6844">
          <cell r="I6844">
            <v>99806</v>
          </cell>
          <cell r="J6844" t="str">
            <v>LIMPEZA DE REVESTIMENTO CERÂMICO EM PAREDE COM PANO ÚMIDO AF_04/2019</v>
          </cell>
          <cell r="K6844" t="str">
            <v>M2</v>
          </cell>
          <cell r="L6844">
            <v>1.1399999999999999</v>
          </cell>
          <cell r="M6844">
            <v>1.03</v>
          </cell>
        </row>
        <row r="6845">
          <cell r="I6845">
            <v>99807</v>
          </cell>
          <cell r="J6845" t="str">
            <v>LIMPEZA DE REVESTIMENTO CERÂMICO EM PAREDE UTILIZANDO DETERGENTE NEUTRO E ESCOVAÇÃO MANUAL. AF_04/2019</v>
          </cell>
          <cell r="K6845" t="str">
            <v>M2</v>
          </cell>
          <cell r="L6845">
            <v>2.16</v>
          </cell>
          <cell r="M6845">
            <v>1.96</v>
          </cell>
        </row>
        <row r="6846">
          <cell r="I6846">
            <v>99808</v>
          </cell>
          <cell r="J6846" t="str">
            <v>LIMPEZA DE REVESTIMENTO CERÂMICO EM PAREDE UTILIZANDO ÁCIDO MURIÁTICO. AF_04/2019</v>
          </cell>
          <cell r="K6846" t="str">
            <v>M2</v>
          </cell>
          <cell r="L6846">
            <v>5.04</v>
          </cell>
          <cell r="M6846">
            <v>4.63</v>
          </cell>
        </row>
        <row r="6847">
          <cell r="I6847">
            <v>99809</v>
          </cell>
          <cell r="J6847" t="str">
            <v>LIMPEZA DE PISO DE LADRILHO HIDRÁULICO COM PANO ÚMIDO. AF_04/2019</v>
          </cell>
          <cell r="K6847" t="str">
            <v>M2</v>
          </cell>
          <cell r="L6847">
            <v>7.91</v>
          </cell>
          <cell r="M6847">
            <v>7.16</v>
          </cell>
        </row>
        <row r="6848">
          <cell r="I6848">
            <v>99810</v>
          </cell>
          <cell r="J6848" t="str">
            <v>LIMPEZA DE PISO DE MÁRMORE/GRANITO UTILIZANDO DETERGENTE NEUTRO E ESCOVAÇÃO MANUAL. AF_04/2019</v>
          </cell>
          <cell r="K6848" t="str">
            <v>M2</v>
          </cell>
          <cell r="L6848">
            <v>9.82</v>
          </cell>
          <cell r="M6848">
            <v>8.89</v>
          </cell>
        </row>
        <row r="6849">
          <cell r="I6849">
            <v>99811</v>
          </cell>
          <cell r="J6849" t="str">
            <v>LIMPEZA DE CONTRAPISO COM VASSOURA A SECO. AF_04/2019</v>
          </cell>
          <cell r="K6849" t="str">
            <v>M2</v>
          </cell>
          <cell r="L6849">
            <v>4.7300000000000004</v>
          </cell>
          <cell r="M6849">
            <v>4.28</v>
          </cell>
        </row>
        <row r="6850">
          <cell r="I6850">
            <v>99812</v>
          </cell>
          <cell r="J6850" t="str">
            <v>LIMPEZA DE LADRILHO HIDRÁULICO EM PAREDE COM PANO ÚMIDO. AF_04/2019</v>
          </cell>
          <cell r="K6850" t="str">
            <v>M2</v>
          </cell>
          <cell r="L6850">
            <v>1.52</v>
          </cell>
          <cell r="M6850">
            <v>1.37</v>
          </cell>
        </row>
        <row r="6851">
          <cell r="I6851">
            <v>99813</v>
          </cell>
          <cell r="J6851" t="str">
            <v>LIMPEZA DE MÁRMORE/GRANITO EM PAREDE UTILIZANDO DETERGENTE NEUTRO E ESCOVAÇÃO MANUAL. AF_04/2019</v>
          </cell>
          <cell r="K6851" t="str">
            <v>M2</v>
          </cell>
          <cell r="L6851">
            <v>1.27</v>
          </cell>
          <cell r="M6851">
            <v>1.1499999999999999</v>
          </cell>
        </row>
        <row r="6852">
          <cell r="I6852">
            <v>99814</v>
          </cell>
          <cell r="J6852" t="str">
            <v>LIMPEZA DE SUPERFÍCIE COM JATO DE ALTA PRESSÃO. AF_04/2019</v>
          </cell>
          <cell r="K6852" t="str">
            <v>M2</v>
          </cell>
          <cell r="L6852">
            <v>2.58</v>
          </cell>
          <cell r="M6852">
            <v>2.33</v>
          </cell>
        </row>
        <row r="6853">
          <cell r="I6853">
            <v>99815</v>
          </cell>
          <cell r="J6853" t="str">
            <v>LIMPEZA DE PIA INOX COM BANCADA DE PEDRA, INCLUSIVE METAIS CORRESPONDENTES. AF_04/2019</v>
          </cell>
          <cell r="K6853" t="str">
            <v>UN</v>
          </cell>
          <cell r="L6853">
            <v>10.63</v>
          </cell>
          <cell r="M6853">
            <v>9.8800000000000008</v>
          </cell>
        </row>
        <row r="6854">
          <cell r="I6854">
            <v>99816</v>
          </cell>
          <cell r="J6854" t="str">
            <v>LIMPEZA DE TANQUE OU LAVATÓRIO DE LOUÇA ISOLADO, INCLUSIVE METAIS CORRESPONDENTES. AF_04/2019</v>
          </cell>
          <cell r="K6854" t="str">
            <v>UN</v>
          </cell>
          <cell r="L6854">
            <v>11.34</v>
          </cell>
          <cell r="M6854">
            <v>10.53</v>
          </cell>
        </row>
        <row r="6855">
          <cell r="I6855">
            <v>99817</v>
          </cell>
          <cell r="J6855" t="str">
            <v>LIMPEZA DE LAVATÓRIO DE LOUÇA COM BANCADA DE PEDRA, INCLUSIVE METAIS CORRESPONDENTES. AF_04/2019</v>
          </cell>
          <cell r="K6855" t="str">
            <v>UN</v>
          </cell>
          <cell r="L6855">
            <v>6.35</v>
          </cell>
          <cell r="M6855">
            <v>6.01</v>
          </cell>
        </row>
        <row r="6856">
          <cell r="I6856">
            <v>99818</v>
          </cell>
          <cell r="J6856" t="str">
            <v>LIMPEZA DE BACIA SANITÁRIA, BIDÊ OU MICTÓRIO EM LOUÇA, INCLUSIVE METAIS CORRESPONDENTES. AF_04/2019</v>
          </cell>
          <cell r="K6856" t="str">
            <v>UN</v>
          </cell>
          <cell r="L6856">
            <v>6.35</v>
          </cell>
          <cell r="M6856">
            <v>6.01</v>
          </cell>
        </row>
        <row r="6857">
          <cell r="I6857">
            <v>99819</v>
          </cell>
          <cell r="J6857" t="str">
            <v>LIMPEZA DE BANCADA DE PEDRA (MÁRMORE OU GRANITO). AF_04/2019</v>
          </cell>
          <cell r="K6857" t="str">
            <v>M2</v>
          </cell>
          <cell r="L6857">
            <v>22.48</v>
          </cell>
          <cell r="M6857">
            <v>20.350000000000001</v>
          </cell>
        </row>
        <row r="6858">
          <cell r="I6858">
            <v>99820</v>
          </cell>
          <cell r="J6858" t="str">
            <v>LIMPEZA DE JANELA INTEIRAMENTE DE VIDRO. AF_04/2019</v>
          </cell>
          <cell r="K6858" t="str">
            <v>M2</v>
          </cell>
          <cell r="L6858">
            <v>2.41</v>
          </cell>
          <cell r="M6858">
            <v>2.2400000000000002</v>
          </cell>
        </row>
        <row r="6859">
          <cell r="I6859">
            <v>99821</v>
          </cell>
          <cell r="J6859" t="str">
            <v>LIMPEZA DE JANELA DE VIDRO COM CAIXILHO EM AÇO/ALUMÍNIO/PVC. AF_04/2019</v>
          </cell>
          <cell r="K6859" t="str">
            <v>M2</v>
          </cell>
          <cell r="L6859">
            <v>3.69</v>
          </cell>
          <cell r="M6859">
            <v>3.44</v>
          </cell>
        </row>
        <row r="6860">
          <cell r="I6860">
            <v>99822</v>
          </cell>
          <cell r="J6860" t="str">
            <v>LIMPEZA DE PORTA DE MADEIRA. AF_04/2019</v>
          </cell>
          <cell r="K6860" t="str">
            <v>M2</v>
          </cell>
          <cell r="L6860">
            <v>1.34</v>
          </cell>
          <cell r="M6860">
            <v>1.21</v>
          </cell>
        </row>
        <row r="6861">
          <cell r="I6861">
            <v>99823</v>
          </cell>
          <cell r="J6861" t="str">
            <v>LIMPEZA DE PORTA INTEIRAMENTE DE VIDRO. AF_04/2019</v>
          </cell>
          <cell r="K6861" t="str">
            <v>M2</v>
          </cell>
          <cell r="L6861">
            <v>2.87</v>
          </cell>
          <cell r="M6861">
            <v>2.66</v>
          </cell>
        </row>
        <row r="6862">
          <cell r="I6862">
            <v>99824</v>
          </cell>
          <cell r="J6862" t="str">
            <v>LIMPEZA DE PORTA EM AÇO/ALUMÍNIO. AF_04/2019</v>
          </cell>
          <cell r="K6862" t="str">
            <v>M2</v>
          </cell>
          <cell r="L6862">
            <v>3.18</v>
          </cell>
          <cell r="M6862">
            <v>2.93</v>
          </cell>
        </row>
        <row r="6863">
          <cell r="I6863">
            <v>99825</v>
          </cell>
          <cell r="J6863" t="str">
            <v>LIMPEZA DE PORTA DE VIDRO COM CAIXILHO EM AÇO/ ALUMÍNIO/ PVC. AF_04/2019</v>
          </cell>
          <cell r="K6863" t="str">
            <v>M2</v>
          </cell>
          <cell r="L6863">
            <v>4.38</v>
          </cell>
          <cell r="M6863">
            <v>4.07</v>
          </cell>
        </row>
        <row r="6864">
          <cell r="I6864">
            <v>99826</v>
          </cell>
          <cell r="J6864" t="str">
            <v>LIMPEZA DE FORRO REMOVÍVEL COM PANO ÚMIDO. AF_04/2019</v>
          </cell>
          <cell r="K6864" t="str">
            <v>M2</v>
          </cell>
          <cell r="L6864">
            <v>2.06</v>
          </cell>
          <cell r="M6864">
            <v>1.86</v>
          </cell>
        </row>
        <row r="6865">
          <cell r="I6865">
            <v>97010</v>
          </cell>
          <cell r="J6865" t="str">
            <v>GUARDA-CORPO FIXADO EM FÔRMA DE MADEIRA COM TRAVESSÕES EM MADEIRA PREGADA E FECHAMENTO EM TELA DE POLIPROPILENO PARA EDIFICAÇÕES COM ATÉ 2 PAVIMENTOS. AF_11/2017</v>
          </cell>
          <cell r="K6865" t="str">
            <v>M</v>
          </cell>
          <cell r="L6865">
            <v>93.4</v>
          </cell>
          <cell r="M6865">
            <v>90.98</v>
          </cell>
        </row>
        <row r="6866">
          <cell r="I6866">
            <v>97011</v>
          </cell>
          <cell r="J6866" t="str">
            <v>GUARDA-CORPO FIXADO EM FÔRMA DE MADEIRA COM TRAVESSÕES EM MADEIRA PREGADA E FECHAMENTO EM TELA DE POLIPROPILENO PARA EDIFICAÇÕES COM  3 PAVIMENTOS. AF_11/2017</v>
          </cell>
          <cell r="K6866" t="str">
            <v>M</v>
          </cell>
          <cell r="L6866">
            <v>71.37</v>
          </cell>
          <cell r="M6866">
            <v>68.95</v>
          </cell>
        </row>
        <row r="6867">
          <cell r="I6867">
            <v>97012</v>
          </cell>
          <cell r="J6867" t="str">
            <v>GUARDA-CORPO FIXADO EM FÔRMA DE MADEIRA COM TRAVESSÕES EM MADEIRA PREGADA E FECHAMENTO EM TELA DE POLIPROPILENO PARA EDIFICAÇÕES COM ALTURA IGUAL OU SUPERIOR A 4 PAVIMENTOS. AF_11/2017</v>
          </cell>
          <cell r="K6867" t="str">
            <v>M</v>
          </cell>
          <cell r="L6867">
            <v>60.34</v>
          </cell>
          <cell r="M6867">
            <v>57.92</v>
          </cell>
        </row>
        <row r="6868">
          <cell r="I6868">
            <v>97013</v>
          </cell>
          <cell r="J6868" t="str">
            <v>GUARDA-CORPO FIXADO EM FÔRMA DE MADEIRA COM MONTANTES E TRAVESSÕES EM MADEIRA E FECHAMENTO EM PLACA COMPENSADO PARA EDIFÍCIOS COM ATÉ 2 PAVIMENTOS. AF_03/2024</v>
          </cell>
          <cell r="K6868" t="str">
            <v>M</v>
          </cell>
          <cell r="L6868">
            <v>108.66</v>
          </cell>
          <cell r="M6868">
            <v>106.47</v>
          </cell>
        </row>
        <row r="6869">
          <cell r="I6869">
            <v>97014</v>
          </cell>
          <cell r="J6869" t="str">
            <v>GUARDA-CORPO FIXADO EM FÔRMA DE MADEIRA COM MONTANTES E TRAVESSÕES EM MADEIRA E FECHAMENTO EM PLACA COMPENSADO PARA EDIFÍCIOS COM 3 PAVIMENTOS. AF_03/2024</v>
          </cell>
          <cell r="K6869" t="str">
            <v>M</v>
          </cell>
          <cell r="L6869">
            <v>80.87</v>
          </cell>
          <cell r="M6869">
            <v>78.680000000000007</v>
          </cell>
        </row>
        <row r="6870">
          <cell r="I6870">
            <v>97015</v>
          </cell>
          <cell r="J6870" t="str">
            <v>GUARDA-CORPO FIXADO EM FÔRMA DE MADEIRA COM MONTANTES E TRAVESSÕES EM MADEIRA E FECHAMENTO EM PLACA COMPENSADO PARA EDIFÍCIOS COM ALTURA IGUAL OU SUPERIOR A 4 PAVIMENTOS. AF_03/2024</v>
          </cell>
          <cell r="K6870" t="str">
            <v>M</v>
          </cell>
          <cell r="L6870">
            <v>67.02</v>
          </cell>
          <cell r="M6870">
            <v>64.83</v>
          </cell>
        </row>
        <row r="6871">
          <cell r="I6871">
            <v>97016</v>
          </cell>
          <cell r="J6871" t="str">
            <v>GUARDA-CORPO FIXADO EM FÔRMA DE MADEIRA COM MONTANTES E TRAVESSÕES EM MADEIRA PRÉ-MONTADOS PARA EDIFÍCIOS COM ATÉ 2 PAVIMENTOS. AF_03/2024</v>
          </cell>
          <cell r="K6871" t="str">
            <v>M</v>
          </cell>
          <cell r="L6871">
            <v>86.48</v>
          </cell>
          <cell r="M6871">
            <v>84.71</v>
          </cell>
        </row>
        <row r="6872">
          <cell r="I6872">
            <v>97017</v>
          </cell>
          <cell r="J6872" t="str">
            <v>GUARDA-CORPO FIXADO EM FÔRMA DE MADEIRA COM MONTANTES E TRAVESSÕES EM MADEIRA PRÉ-MONTADOS PARA EDIFÍCIOS COM 3 PAVIMENTOS. AF_03/2024</v>
          </cell>
          <cell r="K6872" t="str">
            <v>M</v>
          </cell>
          <cell r="L6872">
            <v>64.209999999999994</v>
          </cell>
          <cell r="M6872">
            <v>62.44</v>
          </cell>
        </row>
        <row r="6873">
          <cell r="I6873">
            <v>97018</v>
          </cell>
          <cell r="J6873" t="str">
            <v>GUARDA-CORPO FIXADO EM FÔRMA DE MADEIRA COM MONTANTES E TRAVESSÕES EM MADEIRA PRÉ-MONTADOS PARA EDIFÍCIOS COM ALTURA IGUAL OU SUPERIOR A 4 PAVIMENTOS. AF_03/2024</v>
          </cell>
          <cell r="K6873" t="str">
            <v>M</v>
          </cell>
          <cell r="L6873">
            <v>53.17</v>
          </cell>
          <cell r="M6873">
            <v>51.4</v>
          </cell>
        </row>
        <row r="6874">
          <cell r="I6874">
            <v>97031</v>
          </cell>
          <cell r="J6874" t="str">
            <v>GUARDA-CORPO EM LAJE PÓS-DESFÔRMA COM ESCORAS DE MADEIRA ESTRONCADAS NA ESTRUTURA, TRAVESSÕES DE MADEIRA E FECHAMENTO EM TELA DE POLIPROPILENO PARA EDIFÍCIOS COM ATÉ 4 PAVIMENTOS (1 MONTAGEM). AF_03/2024</v>
          </cell>
          <cell r="K6874" t="str">
            <v>M</v>
          </cell>
          <cell r="L6874">
            <v>123.51</v>
          </cell>
          <cell r="M6874">
            <v>121.19</v>
          </cell>
        </row>
        <row r="6875">
          <cell r="I6875">
            <v>97032</v>
          </cell>
          <cell r="J6875" t="str">
            <v>GUARDA-CORPO EM LAJE PÓS-DESFÔRMA COM ESCORAS DE MADEIRA ESTRONCADAS NA ESTRUTURA, TRAVESSÕES DE MADEIRA E FECHAMENTO EM TELA DE POLIPROPILENO PARA EDIFÍCIOS ACIMA DE 4 PAVIMENTOS (2 MONTAGENS). AF_03/2024</v>
          </cell>
          <cell r="K6875" t="str">
            <v>M</v>
          </cell>
          <cell r="L6875">
            <v>75.25</v>
          </cell>
          <cell r="M6875">
            <v>72.930000000000007</v>
          </cell>
        </row>
        <row r="6876">
          <cell r="I6876">
            <v>97033</v>
          </cell>
          <cell r="J6876" t="str">
            <v>GUARDA-CORPO EM LAJE PÓS-DESFÔRMA COM ESCORAS METÁLICAS ESTRONCADAS NA ESTRUTURA, TRAVESSÕES DE MADEIRA E FECHAMENTO EM TELA DE POLIPROPILENO PARA EDIFÍCIOS COM ATÉ 4 PAVIMENTOS (1 MONTAGEM). AF_03/2024_PS</v>
          </cell>
          <cell r="K6876" t="str">
            <v>M</v>
          </cell>
          <cell r="L6876">
            <v>119.57</v>
          </cell>
          <cell r="M6876">
            <v>116.38</v>
          </cell>
        </row>
        <row r="6877">
          <cell r="I6877">
            <v>97034</v>
          </cell>
          <cell r="J6877" t="str">
            <v>GUARDA-CORPO EM LAJE PÓS-DESFÔRMA COM ESCORAS METÁLICAS ESTRONCADAS NA ESTRUTURA, TRAVESSÕES DE MADEIRA E FECHAMENTO EM TELA DE POLIPROPILENO PARA EDIFÍCIOS ACIMA DE 4 PAVIMENTOS (2 MONTAGENS). AF_03/2024_PS</v>
          </cell>
          <cell r="K6877" t="str">
            <v>M</v>
          </cell>
          <cell r="L6877">
            <v>76.959999999999994</v>
          </cell>
          <cell r="M6877">
            <v>73.77</v>
          </cell>
        </row>
        <row r="6878">
          <cell r="I6878">
            <v>97039</v>
          </cell>
          <cell r="J6878" t="str">
            <v>FECHAMENTO REMOVÍVEL DE VÃO DE PORTAS EM MADEIRA (VÃO DO ELEVADOR) - 1 MONTAGEM EM OBRA. AF_03/2024</v>
          </cell>
          <cell r="K6878" t="str">
            <v>M2</v>
          </cell>
          <cell r="L6878">
            <v>91.01</v>
          </cell>
          <cell r="M6878">
            <v>87.8</v>
          </cell>
        </row>
        <row r="6879">
          <cell r="I6879">
            <v>97040</v>
          </cell>
          <cell r="J6879" t="str">
            <v>FECHAMENTO REMOVÍVEL DE ABERTURA DE CAIXILHO EM MADEIRA - 4 MONTAGENS EM OBRA. AF_03/2024</v>
          </cell>
          <cell r="K6879" t="str">
            <v>M2</v>
          </cell>
          <cell r="L6879">
            <v>22.16</v>
          </cell>
          <cell r="M6879">
            <v>20.46</v>
          </cell>
        </row>
        <row r="6880">
          <cell r="I6880">
            <v>97041</v>
          </cell>
          <cell r="J6880" t="str">
            <v>FECHAMENTO REMOVÍVEL DE ABERTURA NO PISO EM MADEIRA  1 MONTAGEM EM OBRA. AF_03/2024</v>
          </cell>
          <cell r="K6880" t="str">
            <v>M2</v>
          </cell>
          <cell r="L6880">
            <v>155.58000000000001</v>
          </cell>
          <cell r="M6880">
            <v>151.07</v>
          </cell>
        </row>
        <row r="6881">
          <cell r="I6881">
            <v>97046</v>
          </cell>
          <cell r="J6881" t="str">
            <v>PONTEIRAS DE PROTEÇÃO DE PONTAS E VERGALHÕES EXPOSTOS EM FUNDAÇÕES  . AF_03/2024</v>
          </cell>
          <cell r="K6881" t="str">
            <v>M2</v>
          </cell>
          <cell r="L6881">
            <v>0.35</v>
          </cell>
          <cell r="M6881">
            <v>0.34</v>
          </cell>
        </row>
        <row r="6882">
          <cell r="I6882">
            <v>97047</v>
          </cell>
          <cell r="J6882" t="str">
            <v>PONTEIRAS DE PROTEÇÃO DE PONTAS E VERGALHÕES EXPOSTOS EM ESTRUTURAS DE CONCRETO ARMADO CONVENCIONAL. AF_03/2024</v>
          </cell>
          <cell r="K6882" t="str">
            <v>M2</v>
          </cell>
          <cell r="L6882">
            <v>0.14000000000000001</v>
          </cell>
          <cell r="M6882">
            <v>0.13</v>
          </cell>
        </row>
        <row r="6883">
          <cell r="I6883">
            <v>97048</v>
          </cell>
          <cell r="J6883" t="str">
            <v>PONTEIRAS DE PROTEÇÃO DE PONTAS E VERGALHÕES EXPOSTOS EM ALVENARIA ESTRUTURAL. AF_03/2024</v>
          </cell>
          <cell r="K6883" t="str">
            <v>M2</v>
          </cell>
          <cell r="L6883">
            <v>0.1</v>
          </cell>
          <cell r="M6883">
            <v>0.09</v>
          </cell>
        </row>
        <row r="6884">
          <cell r="I6884">
            <v>97054</v>
          </cell>
          <cell r="J6884" t="str">
            <v>INSTALAÇÃO DE SINALIZADOR NOTURNO LED. AF_03/2024</v>
          </cell>
          <cell r="K6884" t="str">
            <v>UN</v>
          </cell>
          <cell r="L6884">
            <v>29.24</v>
          </cell>
          <cell r="M6884">
            <v>27.8</v>
          </cell>
        </row>
        <row r="6885">
          <cell r="I6885">
            <v>97062</v>
          </cell>
          <cell r="J6885" t="str">
            <v>COLOCAÇÃO DE TELA EM ANDAIME FACHADEIRO. AF_03/2024</v>
          </cell>
          <cell r="K6885" t="str">
            <v>M2</v>
          </cell>
          <cell r="L6885">
            <v>8.27</v>
          </cell>
          <cell r="M6885">
            <v>7.82</v>
          </cell>
        </row>
        <row r="6886">
          <cell r="I6886">
            <v>97063</v>
          </cell>
          <cell r="J6886" t="str">
            <v>MONTAGEM E DESMONTAGEM DE ANDAIME MODULAR FACHADEIRO, COM PISO METÁLICO, PARA EDIFÍCIOS COM MULTIPLOS PAVIMENTOS (EXCLUSIVE ANDAIME E LIMPEZA). AF_03/2024</v>
          </cell>
          <cell r="K6886" t="str">
            <v>M2</v>
          </cell>
          <cell r="L6886">
            <v>122.6</v>
          </cell>
          <cell r="M6886">
            <v>110.55</v>
          </cell>
        </row>
        <row r="6887">
          <cell r="I6887">
            <v>97064</v>
          </cell>
          <cell r="J6887" t="str">
            <v>MONTAGEM E DESMONTAGEM DE ANDAIME TUBULAR TIPO TORRE (EXCLUSIVE ANDAIME E LIMPEZA). AF_03/2024</v>
          </cell>
          <cell r="K6887" t="str">
            <v>M</v>
          </cell>
          <cell r="L6887">
            <v>266.27999999999997</v>
          </cell>
          <cell r="M6887">
            <v>240.39</v>
          </cell>
        </row>
        <row r="6888">
          <cell r="I6888">
            <v>97065</v>
          </cell>
          <cell r="J6888" t="str">
            <v>MONTAGEM E DESMONTAGEM DE ANDAIME MULTIDIRECIONAL (EXCLUSIVE ANDAIME E LIMPEZA). AF_03/2024</v>
          </cell>
          <cell r="K6888" t="str">
            <v>M3</v>
          </cell>
          <cell r="L6888">
            <v>150.12</v>
          </cell>
          <cell r="M6888">
            <v>135.56</v>
          </cell>
        </row>
        <row r="6889">
          <cell r="I6889">
            <v>97066</v>
          </cell>
          <cell r="J6889" t="str">
            <v>PROTEÇÃO DE PEDESTRES, INCLUSIVE MONTAGEM E DESMONTAGEM. AF_03/2024_PS</v>
          </cell>
          <cell r="K6889" t="str">
            <v>M2</v>
          </cell>
          <cell r="L6889">
            <v>388.89</v>
          </cell>
          <cell r="M6889">
            <v>369.77</v>
          </cell>
        </row>
        <row r="6890">
          <cell r="I6890">
            <v>97067</v>
          </cell>
          <cell r="J6890" t="str">
            <v>PLATAFORMA DE PROTEÇÃO PRINCIPAL PARA ALVENARIA ESTRUTURAL PARA SER APOIADA EM ANDAIME, INCLUSIVE MONTAGEM E DESMONTAGEM. AF_03/2024</v>
          </cell>
          <cell r="K6890" t="str">
            <v>M</v>
          </cell>
          <cell r="L6890">
            <v>1116.8399999999999</v>
          </cell>
          <cell r="M6890">
            <v>1070.51</v>
          </cell>
        </row>
        <row r="6891">
          <cell r="I6891">
            <v>105103</v>
          </cell>
          <cell r="J6891" t="str">
            <v>ASCENSÃO E DESCIDA DE ELEVADOR DE CREMALHEIRA. AF_03/2024</v>
          </cell>
          <cell r="K6891" t="str">
            <v>M</v>
          </cell>
          <cell r="L6891">
            <v>125.94</v>
          </cell>
          <cell r="M6891">
            <v>112.69</v>
          </cell>
        </row>
        <row r="6892">
          <cell r="I6892">
            <v>105104</v>
          </cell>
          <cell r="J6892" t="str">
            <v>MONTAGEM E DESMONTAGEM DE MINI GRUA. AF_03/2024</v>
          </cell>
          <cell r="K6892" t="str">
            <v>UN</v>
          </cell>
          <cell r="L6892">
            <v>5646.82</v>
          </cell>
          <cell r="M6892">
            <v>5244.63</v>
          </cell>
        </row>
        <row r="6893">
          <cell r="I6893">
            <v>105105</v>
          </cell>
          <cell r="J6893" t="str">
            <v>ASCENSÃO DE MINI GRUA. AF_03/2024</v>
          </cell>
          <cell r="K6893" t="str">
            <v>M</v>
          </cell>
          <cell r="L6893">
            <v>88.44</v>
          </cell>
          <cell r="M6893">
            <v>79.13</v>
          </cell>
        </row>
        <row r="6894">
          <cell r="I6894">
            <v>105106</v>
          </cell>
          <cell r="J6894" t="str">
            <v>MONTAGEM E DESMONTAGEM DE TRECHO INICIAL DE ELEVADOR DE CREMALHEIRA, CABINE SIMPLES - EXCLUSO FUNDAÇÕES. AF_03/2024</v>
          </cell>
          <cell r="K6894" t="str">
            <v>UN</v>
          </cell>
          <cell r="L6894">
            <v>2866.88</v>
          </cell>
          <cell r="M6894">
            <v>2565.16</v>
          </cell>
        </row>
        <row r="6895">
          <cell r="I6895">
            <v>105107</v>
          </cell>
          <cell r="J6895" t="str">
            <v>MONTAGEM E DESMONTAGEM DE TRECHO INICIAL DE ELEVADOR DE CREMALHEIRA, CABINE DUPLA - EXCLUSO FUNDAÇÕES. AF_03/2024</v>
          </cell>
          <cell r="K6895" t="str">
            <v>UN</v>
          </cell>
          <cell r="L6895">
            <v>4233.21</v>
          </cell>
          <cell r="M6895">
            <v>3787.7</v>
          </cell>
        </row>
        <row r="6896">
          <cell r="I6896">
            <v>105110</v>
          </cell>
          <cell r="J6896" t="str">
            <v>ASCENSÃO DE GRUA ASCENSIONAL. AF_03/2024</v>
          </cell>
          <cell r="K6896" t="str">
            <v>M</v>
          </cell>
          <cell r="L6896">
            <v>266.83999999999997</v>
          </cell>
          <cell r="M6896">
            <v>239.09</v>
          </cell>
        </row>
        <row r="6897">
          <cell r="I6897">
            <v>105111</v>
          </cell>
          <cell r="J6897" t="str">
            <v>MONTAGEM E DESMONTAGEM DO TRECHO INICIAL DE GRUA FIXA (ALTURA LIVRE) - EXCLUSO FUNDAÇÕES. AF_03/2024</v>
          </cell>
          <cell r="K6897" t="str">
            <v>UN</v>
          </cell>
          <cell r="L6897">
            <v>20005.560000000001</v>
          </cell>
          <cell r="M6897">
            <v>18972.14</v>
          </cell>
        </row>
        <row r="6898">
          <cell r="I6898">
            <v>105112</v>
          </cell>
          <cell r="J6898" t="str">
            <v>ASCENSÃO E DESCIDA DE GRUA FIXA. AF_03/2024</v>
          </cell>
          <cell r="K6898" t="str">
            <v>M</v>
          </cell>
          <cell r="L6898">
            <v>222.85</v>
          </cell>
          <cell r="M6898">
            <v>199.68</v>
          </cell>
        </row>
        <row r="6899">
          <cell r="I6899">
            <v>97621</v>
          </cell>
          <cell r="J6899" t="str">
            <v>DEMOLIÇÃO DE ALVENARIA DE BLOCO FURADO, DE FORMA MANUAL, COM REAPROVEITAMENTO. AF_09/2023</v>
          </cell>
          <cell r="K6899" t="str">
            <v>M3</v>
          </cell>
          <cell r="L6899">
            <v>156.30000000000001</v>
          </cell>
          <cell r="M6899">
            <v>141.13999999999999</v>
          </cell>
        </row>
        <row r="6900">
          <cell r="I6900">
            <v>97622</v>
          </cell>
          <cell r="J6900" t="str">
            <v>DEMOLIÇÃO DE ALVENARIA DE BLOCO FURADO, DE FORMA MANUAL, SEM REAPROVEITAMENTO. AF_09/2023</v>
          </cell>
          <cell r="K6900" t="str">
            <v>M3</v>
          </cell>
          <cell r="L6900">
            <v>76.180000000000007</v>
          </cell>
          <cell r="M6900">
            <v>68.78</v>
          </cell>
        </row>
        <row r="6901">
          <cell r="I6901">
            <v>97623</v>
          </cell>
          <cell r="J6901" t="str">
            <v>DEMOLIÇÃO DE ALVENARIA DE TIJOLO MACIÇO, DE FORMA MANUAL, COM REAPROVEITAMENTO. AF_09/2023</v>
          </cell>
          <cell r="K6901" t="str">
            <v>M3</v>
          </cell>
          <cell r="L6901">
            <v>233.36</v>
          </cell>
          <cell r="M6901">
            <v>210.72</v>
          </cell>
        </row>
        <row r="6902">
          <cell r="I6902">
            <v>97624</v>
          </cell>
          <cell r="J6902" t="str">
            <v>DEMOLIÇÃO DE ALVENARIA DE TIJOLO MACIÇO, DE FORMA MANUAL, SEM REAPROVEITAMENTO. AF_09/2023</v>
          </cell>
          <cell r="K6902" t="str">
            <v>M3</v>
          </cell>
          <cell r="L6902">
            <v>143.22</v>
          </cell>
          <cell r="M6902">
            <v>129.33000000000001</v>
          </cell>
        </row>
        <row r="6903">
          <cell r="I6903">
            <v>97625</v>
          </cell>
          <cell r="J6903" t="str">
            <v>DEMOLIÇÃO DE ALVENARIA PARA QUALQUER TIPO DE BLOCO, DE FORMA MECANIZADA, SEM REAPROVEITAMENTO. AF_09/2023</v>
          </cell>
          <cell r="K6903" t="str">
            <v>M3</v>
          </cell>
          <cell r="L6903">
            <v>65.58</v>
          </cell>
          <cell r="M6903">
            <v>64.13</v>
          </cell>
        </row>
        <row r="6904">
          <cell r="I6904">
            <v>97626</v>
          </cell>
          <cell r="J6904" t="str">
            <v>DEMOLIÇÃO DE PILARES E VIGAS EM CONCRETO ARMADO, DE FORMA MANUAL, SEM REAPROVEITAMENTO. AF_09/2023</v>
          </cell>
          <cell r="K6904" t="str">
            <v>M3</v>
          </cell>
          <cell r="L6904">
            <v>765.59</v>
          </cell>
          <cell r="M6904">
            <v>691.33</v>
          </cell>
        </row>
        <row r="6905">
          <cell r="I6905">
            <v>97627</v>
          </cell>
          <cell r="J6905" t="str">
            <v>DEMOLIÇÃO DE PILARES E VIGAS EM CONCRETO ARMADO, DE FORMA MECANIZADA COM MARTELETE, SEM REAPROVEITAMENTO. AF_09/2023</v>
          </cell>
          <cell r="K6905" t="str">
            <v>M3</v>
          </cell>
          <cell r="L6905">
            <v>268.33999999999997</v>
          </cell>
          <cell r="M6905">
            <v>241.21</v>
          </cell>
        </row>
        <row r="6906">
          <cell r="I6906">
            <v>97628</v>
          </cell>
          <cell r="J6906" t="str">
            <v>DEMOLIÇÃO DE LAJES, EM CONCRETO ARMADO, DE FORMA MANUAL, SEM REAPROVEITAMENTO. AF_09/2023</v>
          </cell>
          <cell r="K6906" t="str">
            <v>M3</v>
          </cell>
          <cell r="L6906">
            <v>356.56</v>
          </cell>
          <cell r="M6906">
            <v>321.97000000000003</v>
          </cell>
        </row>
        <row r="6907">
          <cell r="I6907">
            <v>97629</v>
          </cell>
          <cell r="J6907" t="str">
            <v>DEMOLIÇÃO DE LAJES, EM CONCRETO ARMADO, DE FORMA MECANIZADA COM MARTELETE, SEM REAPROVEITAMENTO. AF_09/2023</v>
          </cell>
          <cell r="K6907" t="str">
            <v>M3</v>
          </cell>
          <cell r="L6907">
            <v>124.97</v>
          </cell>
          <cell r="M6907">
            <v>112.34</v>
          </cell>
        </row>
        <row r="6908">
          <cell r="I6908">
            <v>97631</v>
          </cell>
          <cell r="J6908" t="str">
            <v>DEMOLIÇÃO DE ARGAMASSAS, DE FORMA MANUAL, SEM REAPROVEITAMENTO. AF_09/2023</v>
          </cell>
          <cell r="K6908" t="str">
            <v>M2</v>
          </cell>
          <cell r="L6908">
            <v>15.38</v>
          </cell>
          <cell r="M6908">
            <v>13.88</v>
          </cell>
        </row>
        <row r="6909">
          <cell r="I6909">
            <v>97632</v>
          </cell>
          <cell r="J6909" t="str">
            <v>DEMOLIÇÃO DE RODAPÉ CERÂMICO, DE FORMA MANUAL, SEM REAPROVEITAMENTO. AF_09/2023</v>
          </cell>
          <cell r="K6909" t="str">
            <v>M</v>
          </cell>
          <cell r="L6909">
            <v>3.57</v>
          </cell>
          <cell r="M6909">
            <v>3.22</v>
          </cell>
        </row>
        <row r="6910">
          <cell r="I6910">
            <v>97633</v>
          </cell>
          <cell r="J6910" t="str">
            <v>DEMOLIÇÃO DE REVESTIMENTO CERÂMICO, DE FORMA MANUAL, SEM REAPROVEITAMENTO. AF_09/2023</v>
          </cell>
          <cell r="K6910" t="str">
            <v>M2</v>
          </cell>
          <cell r="L6910">
            <v>31.24</v>
          </cell>
          <cell r="M6910">
            <v>28.16</v>
          </cell>
        </row>
        <row r="6911">
          <cell r="I6911">
            <v>97634</v>
          </cell>
          <cell r="J6911" t="str">
            <v>DEMOLIÇÃO DE REVESTIMENTO CERÂMICO, DE FORMA MECANIZADA COM MARTELETE, SEM REAPROVEITAMENTO. AF_09/2023</v>
          </cell>
          <cell r="K6911" t="str">
            <v>M2</v>
          </cell>
          <cell r="L6911">
            <v>9.8000000000000007</v>
          </cell>
          <cell r="M6911">
            <v>8.81</v>
          </cell>
        </row>
        <row r="6912">
          <cell r="I6912">
            <v>97635</v>
          </cell>
          <cell r="J6912" t="str">
            <v>REMOÇÃO DE PISO DE BLOCO INTERTRAVADO OU DE PEDRA PORTUGUESA, DE FORMA MANUAL, COM REAPROVEITAMENTO. AF_09/2023</v>
          </cell>
          <cell r="K6912" t="str">
            <v>M2</v>
          </cell>
          <cell r="L6912">
            <v>23.34</v>
          </cell>
          <cell r="M6912">
            <v>20.97</v>
          </cell>
        </row>
        <row r="6913">
          <cell r="I6913">
            <v>97636</v>
          </cell>
          <cell r="J6913" t="str">
            <v>DEMOLIÇÃO PARCIAL DE PAVIMENTO ASFÁLTICO, DE FORMA MECANIZADA, SEM REAPROVEITAMENTO. AF_09/2023</v>
          </cell>
          <cell r="K6913" t="str">
            <v>M2</v>
          </cell>
          <cell r="L6913">
            <v>26.94</v>
          </cell>
          <cell r="M6913">
            <v>25.46</v>
          </cell>
        </row>
        <row r="6914">
          <cell r="I6914">
            <v>97637</v>
          </cell>
          <cell r="J6914" t="str">
            <v>REMOÇÃO DE TAPUME/ CHAPAS METÁLICAS E DE MADEIRA, DE FORMA MANUAL, SEM REAPROVEITAMENTO. AF_09/2023</v>
          </cell>
          <cell r="K6914" t="str">
            <v>M2</v>
          </cell>
          <cell r="L6914">
            <v>4.04</v>
          </cell>
          <cell r="M6914">
            <v>3.64</v>
          </cell>
        </row>
        <row r="6915">
          <cell r="I6915">
            <v>97638</v>
          </cell>
          <cell r="J6915" t="str">
            <v>REMOÇÃO DE CHAPAS E PERFIS DE DRYWALL, DE FORMA MANUAL, SEM REAPROVEITAMENTO. AF_09/2023</v>
          </cell>
          <cell r="K6915" t="str">
            <v>M2</v>
          </cell>
          <cell r="L6915">
            <v>11.75</v>
          </cell>
          <cell r="M6915">
            <v>10.58</v>
          </cell>
        </row>
        <row r="6916">
          <cell r="I6916">
            <v>97639</v>
          </cell>
          <cell r="J6916" t="str">
            <v>REMOÇÃO DE PLACAS E PILARETES DE CONCRETO, DE FORMA MANUAL, SEM REAPROVEITAMENTO. AF_09/2023</v>
          </cell>
          <cell r="K6916" t="str">
            <v>M2</v>
          </cell>
          <cell r="L6916">
            <v>27.77</v>
          </cell>
          <cell r="M6916">
            <v>25.05</v>
          </cell>
        </row>
        <row r="6917">
          <cell r="I6917">
            <v>97640</v>
          </cell>
          <cell r="J6917" t="str">
            <v>REMOÇÃO DE FORROS DE DRYWALL, PVC E FIBROMINERAL, DE FORMA MANUAL, SEM REAPROVEITAMENTO. AF_09/2023</v>
          </cell>
          <cell r="K6917" t="str">
            <v>M2</v>
          </cell>
          <cell r="L6917">
            <v>2.74</v>
          </cell>
          <cell r="M6917">
            <v>2.46</v>
          </cell>
        </row>
        <row r="6918">
          <cell r="I6918">
            <v>97641</v>
          </cell>
          <cell r="J6918" t="str">
            <v>REMOÇÃO DE FORRO DE GESSO, DE FORMA MANUAL, SEM REAPROVEITAMENTO. AF_09/2023</v>
          </cell>
          <cell r="K6918" t="str">
            <v>M2</v>
          </cell>
          <cell r="L6918">
            <v>3.93</v>
          </cell>
          <cell r="M6918">
            <v>3.55</v>
          </cell>
        </row>
        <row r="6919">
          <cell r="I6919">
            <v>97642</v>
          </cell>
          <cell r="J6919" t="str">
            <v>REMOÇÃO DE TRAMA METÁLICA OU DE MADEIRA PARA FORRO, DE FORMA MANUAL, SEM REAPROVEITAMENTO. AF_09/2023</v>
          </cell>
          <cell r="K6919" t="str">
            <v>M2</v>
          </cell>
          <cell r="L6919">
            <v>3.93</v>
          </cell>
          <cell r="M6919">
            <v>3.54</v>
          </cell>
        </row>
        <row r="6920">
          <cell r="I6920">
            <v>97643</v>
          </cell>
          <cell r="J6920" t="str">
            <v>REMOÇÃO DE PISO DE MADEIRA (ASSOALHO E BARROTE), DE FORMA MANUAL, SEM REAPROVEITAMENTO. AF_09/2023</v>
          </cell>
          <cell r="K6920" t="str">
            <v>M2</v>
          </cell>
          <cell r="L6920">
            <v>34.14</v>
          </cell>
          <cell r="M6920">
            <v>30.78</v>
          </cell>
        </row>
        <row r="6921">
          <cell r="I6921">
            <v>97644</v>
          </cell>
          <cell r="J6921" t="str">
            <v>REMOÇÃO DE PORTAS, DE FORMA MANUAL, SEM REAPROVEITAMENTO. AF_09/2023</v>
          </cell>
          <cell r="K6921" t="str">
            <v>M2</v>
          </cell>
          <cell r="L6921">
            <v>12.87</v>
          </cell>
          <cell r="M6921">
            <v>11.59</v>
          </cell>
        </row>
        <row r="6922">
          <cell r="I6922">
            <v>97645</v>
          </cell>
          <cell r="J6922" t="str">
            <v>REMOÇÃO DE JANELAS, DE FORMA MANUAL, SEM REAPROVEITAMENTO. AF_09/2023</v>
          </cell>
          <cell r="K6922" t="str">
            <v>M2</v>
          </cell>
          <cell r="L6922">
            <v>33.21</v>
          </cell>
          <cell r="M6922">
            <v>29.95</v>
          </cell>
        </row>
        <row r="6923">
          <cell r="I6923">
            <v>97647</v>
          </cell>
          <cell r="J6923" t="str">
            <v>REMOÇÃO DE TELHAS DE FIBROCIMENTO METÁLICA E CERÂMICA, DE FORMA MANUAL, SEM REAPROVEITAMENTO. AF_09/2023</v>
          </cell>
          <cell r="K6923" t="str">
            <v>M2</v>
          </cell>
          <cell r="L6923">
            <v>4.79</v>
          </cell>
          <cell r="M6923">
            <v>4.33</v>
          </cell>
        </row>
        <row r="6924">
          <cell r="I6924">
            <v>97648</v>
          </cell>
          <cell r="J6924" t="str">
            <v>REMOÇÃO DE PROTEÇÃO TÉRMICA PARA COBERTURA EM EPS, DE FORMA MANUAL, SEM REAPROVEITAMENTO. AF_09/2023</v>
          </cell>
          <cell r="K6924" t="str">
            <v>M2</v>
          </cell>
          <cell r="L6924">
            <v>2.76</v>
          </cell>
          <cell r="M6924">
            <v>2.4900000000000002</v>
          </cell>
        </row>
        <row r="6925">
          <cell r="I6925">
            <v>97649</v>
          </cell>
          <cell r="J6925" t="str">
            <v>REMOÇÃO DE TELHAS DE FIBROCIMENTO, METÁLICA E CERÂMICA, DE FORMA MECANIZADA, COM USO DE GUINDASTE, SEM REAPROVEITAMENTO. AF_09/2023</v>
          </cell>
          <cell r="K6925" t="str">
            <v>M2</v>
          </cell>
          <cell r="L6925">
            <v>5.86</v>
          </cell>
          <cell r="M6925">
            <v>5.35</v>
          </cell>
        </row>
        <row r="6926">
          <cell r="I6926">
            <v>97650</v>
          </cell>
          <cell r="J6926" t="str">
            <v>REMOÇÃO DE TRAMA DE MADEIRA PARA COBERTURA, DE FORMA MANUAL, SEM REAPROVEITAMENTO. AF_09/2023</v>
          </cell>
          <cell r="K6926" t="str">
            <v>M2</v>
          </cell>
          <cell r="L6926">
            <v>10.35</v>
          </cell>
          <cell r="M6926">
            <v>9.33</v>
          </cell>
        </row>
        <row r="6927">
          <cell r="I6927">
            <v>97651</v>
          </cell>
          <cell r="J6927" t="str">
            <v>REMOÇÃO DE TESOURAS DE MADEIRA, COM VÃO MENOR QUE 8M, DE FORMA MANUAL, SEM REAPROVEITAMENTO. AF_09/2023</v>
          </cell>
          <cell r="K6927" t="str">
            <v>UN</v>
          </cell>
          <cell r="L6927">
            <v>112.76</v>
          </cell>
          <cell r="M6927">
            <v>101.67</v>
          </cell>
        </row>
        <row r="6928">
          <cell r="I6928">
            <v>97652</v>
          </cell>
          <cell r="J6928" t="str">
            <v>REMOÇÃO DE TESOURAS DE MADEIRA, COM VÃO MAIOR OU IGUAL A 8M, DE FORMA MANUAL, SEM REAPROVEITAMENTO. AF_09/2023</v>
          </cell>
          <cell r="K6928" t="str">
            <v>UN</v>
          </cell>
          <cell r="L6928">
            <v>255.62</v>
          </cell>
          <cell r="M6928">
            <v>230.49</v>
          </cell>
        </row>
        <row r="6929">
          <cell r="I6929">
            <v>97653</v>
          </cell>
          <cell r="J6929" t="str">
            <v>REMOÇÃO DE TESOURAS DE MADEIRA, COM VÃO MENOR QUE 8M, DE FORMA MECANIZADA, COM REAPROVEITAMENTO. AF_09/2023</v>
          </cell>
          <cell r="K6929" t="str">
            <v>UN</v>
          </cell>
          <cell r="L6929">
            <v>156.53</v>
          </cell>
          <cell r="M6929">
            <v>150.24</v>
          </cell>
        </row>
        <row r="6930">
          <cell r="I6930">
            <v>97654</v>
          </cell>
          <cell r="J6930" t="str">
            <v>REMOÇÃO DE TESOURAS DE MADEIRA, COM VÃO MAIOR OU IGUAL A 8M, DE FORMA MECANIZADA, COM REAPROVEITAMENTO. AF_09/2023</v>
          </cell>
          <cell r="K6930" t="str">
            <v>UN</v>
          </cell>
          <cell r="L6930">
            <v>203.28</v>
          </cell>
          <cell r="M6930">
            <v>192.4</v>
          </cell>
        </row>
        <row r="6931">
          <cell r="I6931">
            <v>97655</v>
          </cell>
          <cell r="J6931" t="str">
            <v>REMOÇÃO DE TRAMA METÁLICA PARA COBERTURA, DE FORMA MANUAL, SEM REAPROVEITAMENTO. AF_09/2023</v>
          </cell>
          <cell r="K6931" t="str">
            <v>M2</v>
          </cell>
          <cell r="L6931">
            <v>40.44</v>
          </cell>
          <cell r="M6931">
            <v>38.119999999999997</v>
          </cell>
        </row>
        <row r="6932">
          <cell r="I6932">
            <v>97656</v>
          </cell>
          <cell r="J6932" t="str">
            <v>REMOÇÃO DE TESOURAS METÁLICAS, COM VÃO MENOR QUE 8M, DE FORMA MANUAL, SEM REAPROVEITAMENTO. AF_09/2023</v>
          </cell>
          <cell r="K6932" t="str">
            <v>UN</v>
          </cell>
          <cell r="L6932">
            <v>379.67</v>
          </cell>
          <cell r="M6932">
            <v>355.42</v>
          </cell>
        </row>
        <row r="6933">
          <cell r="I6933">
            <v>97657</v>
          </cell>
          <cell r="J6933" t="str">
            <v>REMOÇÃO DE TESOURAS METÁLICAS, COM VÃO MAIOR OU IGUAL A 8M, DE FORMA MANUAL, SEM REAPROVEITAMENTO. AF_09/2023</v>
          </cell>
          <cell r="K6933" t="str">
            <v>UN</v>
          </cell>
          <cell r="L6933">
            <v>752.54</v>
          </cell>
          <cell r="M6933">
            <v>704.47</v>
          </cell>
        </row>
        <row r="6934">
          <cell r="I6934">
            <v>97658</v>
          </cell>
          <cell r="J6934" t="str">
            <v>REMOÇÃO DE TESOURAS METÁLICAS, COM VÃO MENOR QUE 8M, DE FORMA MECANIZADA, COM REAPROVEITAMENTO. AF_09/2023</v>
          </cell>
          <cell r="K6934" t="str">
            <v>UN</v>
          </cell>
          <cell r="L6934">
            <v>244.45</v>
          </cell>
          <cell r="M6934">
            <v>232.86</v>
          </cell>
        </row>
        <row r="6935">
          <cell r="I6935">
            <v>97659</v>
          </cell>
          <cell r="J6935" t="str">
            <v>REMOÇÃO DE TESOURAS METÁLICAS, COM VÃO MAIOR OU IGUAL A 8M, DE FORMA MECANIZADA, COM REAPROVEITAMENTO. AF_09/2023</v>
          </cell>
          <cell r="K6935" t="str">
            <v>UN</v>
          </cell>
          <cell r="L6935">
            <v>345.13</v>
          </cell>
          <cell r="M6935">
            <v>326.3</v>
          </cell>
        </row>
        <row r="6936">
          <cell r="I6936">
            <v>97660</v>
          </cell>
          <cell r="J6936" t="str">
            <v>REMOÇÃO DE INTERRUPTORES/TOMADAS ELÉTRICAS, DE FORMA MANUAL, SEM REAPROVEITAMENTO. AF_09/2023</v>
          </cell>
          <cell r="K6936" t="str">
            <v>UN</v>
          </cell>
          <cell r="L6936">
            <v>0.89</v>
          </cell>
          <cell r="M6936">
            <v>0.8</v>
          </cell>
        </row>
        <row r="6937">
          <cell r="I6937">
            <v>97661</v>
          </cell>
          <cell r="J6937" t="str">
            <v>REMOÇÃO DE CABOS ELÉTRICOS, COM SEÇÃO DE 10 MM², FORMA MANUAL, SEM REAPROVEITAMENTO. AF_09/2023</v>
          </cell>
          <cell r="K6937" t="str">
            <v>M</v>
          </cell>
          <cell r="L6937">
            <v>0.94</v>
          </cell>
          <cell r="M6937">
            <v>0.85</v>
          </cell>
        </row>
        <row r="6938">
          <cell r="I6938">
            <v>97662</v>
          </cell>
          <cell r="J6938" t="str">
            <v>REMOÇÃO DE TUBULAÇÕES (TUBOS E CONEXÕES) DE ÁGUA FRIA, DE FORMA MANUAL, SEM REAPROVEITAMENTO. AF_09/2023</v>
          </cell>
          <cell r="K6938" t="str">
            <v>M</v>
          </cell>
          <cell r="L6938">
            <v>0.68</v>
          </cell>
          <cell r="M6938">
            <v>0.62</v>
          </cell>
        </row>
        <row r="6939">
          <cell r="I6939">
            <v>97663</v>
          </cell>
          <cell r="J6939" t="str">
            <v>REMOÇÃO DE LOUÇAS, DE FORMA MANUAL, SEM REAPROVEITAMENTO. AF_09/2023</v>
          </cell>
          <cell r="K6939" t="str">
            <v>UN</v>
          </cell>
          <cell r="L6939">
            <v>16.989999999999998</v>
          </cell>
          <cell r="M6939">
            <v>15.31</v>
          </cell>
        </row>
        <row r="6940">
          <cell r="I6940">
            <v>97664</v>
          </cell>
          <cell r="J6940" t="str">
            <v>REMOÇÃO DE ACESSÓRIOS, DE FORMA MANUAL, SEM REAPROVEITAMENTO. AF_09/2023</v>
          </cell>
          <cell r="K6940" t="str">
            <v>UN</v>
          </cell>
          <cell r="L6940">
            <v>2.11</v>
          </cell>
          <cell r="M6940">
            <v>1.9</v>
          </cell>
        </row>
        <row r="6941">
          <cell r="I6941">
            <v>97665</v>
          </cell>
          <cell r="J6941" t="str">
            <v>REMOÇÃO DE LUMINÁRIAS, DE FORMA MANUAL, SEM REAPROVEITAMENTO. AF_09/2023</v>
          </cell>
          <cell r="K6941" t="str">
            <v>UN</v>
          </cell>
          <cell r="L6941">
            <v>2.41</v>
          </cell>
          <cell r="M6941">
            <v>2.17</v>
          </cell>
        </row>
        <row r="6942">
          <cell r="I6942">
            <v>97666</v>
          </cell>
          <cell r="J6942" t="str">
            <v>REMOÇÃO DE METAIS SANITÁRIOS, DE FORMA MANUAL, SEM REAPROVEITAMENTO. AF_09/2023</v>
          </cell>
          <cell r="K6942" t="str">
            <v>UN</v>
          </cell>
          <cell r="L6942">
            <v>12.38</v>
          </cell>
          <cell r="M6942">
            <v>11.16</v>
          </cell>
        </row>
        <row r="6943">
          <cell r="I6943">
            <v>104789</v>
          </cell>
          <cell r="J6943" t="str">
            <v>DEMOLIÇÃO DE PISO DE CONCRETO SIMPLES, DE FORMA MANUAL, SEM REAPROVEITAMENTO. AF_09/2023</v>
          </cell>
          <cell r="K6943" t="str">
            <v>M3</v>
          </cell>
          <cell r="L6943">
            <v>268.10000000000002</v>
          </cell>
          <cell r="M6943">
            <v>242.09</v>
          </cell>
        </row>
        <row r="6944">
          <cell r="I6944">
            <v>104790</v>
          </cell>
          <cell r="J6944" t="str">
            <v>DEMOLIÇÃO DE PISO DE CONCRETO SIMPLES, DE FORMA MECANIZADA COM MARTELETE, SEM REAPROVEITAMENTO. AF_09/2023</v>
          </cell>
          <cell r="K6944" t="str">
            <v>M3</v>
          </cell>
          <cell r="L6944">
            <v>138.88999999999999</v>
          </cell>
          <cell r="M6944">
            <v>129.4</v>
          </cell>
        </row>
        <row r="6945">
          <cell r="I6945">
            <v>104791</v>
          </cell>
          <cell r="J6945" t="str">
            <v>DEMOLIÇÃO DE ARGAMASSAS, DE FORMA DE FORMA MECANIZADA COM MARTELETE, SEM REAPROVEITAMENTO. AF_09/2023</v>
          </cell>
          <cell r="K6945" t="str">
            <v>M2</v>
          </cell>
          <cell r="L6945">
            <v>8.77</v>
          </cell>
          <cell r="M6945">
            <v>7.88</v>
          </cell>
        </row>
        <row r="6946">
          <cell r="I6946">
            <v>104792</v>
          </cell>
          <cell r="J6946" t="str">
            <v>REMOÇÃO DE CABOS ELÉTRICOS, COM SEÇÃO DE ATÉ 2,5 MM², DE FORMA MANUAL, SEM REAPROVEITAMENTO. AF_09/2023</v>
          </cell>
          <cell r="K6946" t="str">
            <v>M</v>
          </cell>
          <cell r="L6946">
            <v>0.52</v>
          </cell>
          <cell r="M6946">
            <v>0.47</v>
          </cell>
        </row>
        <row r="6947">
          <cell r="I6947">
            <v>104793</v>
          </cell>
          <cell r="J6947" t="str">
            <v>REMOÇÃO DE CABOS ELÉTRICOS, COM SEÇÃO MAIOR QUE 2,5 MM² E MENOR QUE 10 MM², DE FORMA MANUAL, SEM REAPROVEITAMENTO. AF_09/2023</v>
          </cell>
          <cell r="K6947" t="str">
            <v>M</v>
          </cell>
          <cell r="L6947">
            <v>0.72</v>
          </cell>
          <cell r="M6947">
            <v>0.65</v>
          </cell>
        </row>
        <row r="6948">
          <cell r="I6948">
            <v>104794</v>
          </cell>
          <cell r="J6948" t="str">
            <v>REMOÇÃO DE CABOS ELÉTRICOS, COM SEÇÃO DE 16 MM², FORMA MANUAL, SEM REAPROVEITAMENTO. AF_09/2023</v>
          </cell>
          <cell r="K6948" t="str">
            <v>M</v>
          </cell>
          <cell r="L6948">
            <v>1.29</v>
          </cell>
          <cell r="M6948">
            <v>1.1599999999999999</v>
          </cell>
        </row>
        <row r="6949">
          <cell r="I6949">
            <v>104795</v>
          </cell>
          <cell r="J6949" t="str">
            <v>REMOÇÃO DE CABOS ELÉTRICOS, COM SEÇÃO DE 25 MM², FORMA MANUAL, SEM REAPROVEITAMENTO. AF_09/2023</v>
          </cell>
          <cell r="K6949" t="str">
            <v>M</v>
          </cell>
          <cell r="L6949">
            <v>1.8</v>
          </cell>
          <cell r="M6949">
            <v>1.62</v>
          </cell>
        </row>
        <row r="6950">
          <cell r="I6950">
            <v>104796</v>
          </cell>
          <cell r="J6950" t="str">
            <v>DEMOLIÇÃO DE GUIAS, SARJETAS OU SARJETÕES, DE FORMA MECANIZADA, SEM REAPROVEITAMENTO. AF_09/2023</v>
          </cell>
          <cell r="K6950" t="str">
            <v>M</v>
          </cell>
          <cell r="L6950">
            <v>18.28</v>
          </cell>
          <cell r="M6950">
            <v>16.77</v>
          </cell>
        </row>
        <row r="6951">
          <cell r="I6951">
            <v>104797</v>
          </cell>
          <cell r="J6951" t="str">
            <v>REMOÇAO DE GUIAS PRÉ-FABRICADAS DE CONCRETO, DE FORMA MECANIZADA, COM REAPROVEITAMENTO. AF_09/2023</v>
          </cell>
          <cell r="K6951" t="str">
            <v>M</v>
          </cell>
          <cell r="L6951">
            <v>22.84</v>
          </cell>
          <cell r="M6951">
            <v>20.96</v>
          </cell>
        </row>
        <row r="6952">
          <cell r="I6952">
            <v>104798</v>
          </cell>
          <cell r="J6952" t="str">
            <v>REMOÇÃO DE SUPORTE METÁLICO OU DE MADEIRA PARA PLACAS DE SINALIZAÇÃO VIÁRIA, DE FORMA MANUAL, SEM REAPROVEITAMENTO. AF_09/2023</v>
          </cell>
          <cell r="K6952" t="str">
            <v>UN</v>
          </cell>
          <cell r="L6952">
            <v>19.28</v>
          </cell>
          <cell r="M6952">
            <v>17.350000000000001</v>
          </cell>
        </row>
        <row r="6953">
          <cell r="I6953">
            <v>104799</v>
          </cell>
          <cell r="J6953" t="str">
            <v>REMOÇÃO DE PLACAS DE SINALIZAÇÃO VIÁRIA, DE FORMA MANUAL, SEM REAPROVEITAMENTO. AF_09/2023</v>
          </cell>
          <cell r="K6953" t="str">
            <v>M2</v>
          </cell>
          <cell r="L6953">
            <v>15.14</v>
          </cell>
          <cell r="M6953">
            <v>13.62</v>
          </cell>
        </row>
        <row r="6954">
          <cell r="I6954">
            <v>104800</v>
          </cell>
          <cell r="J6954" t="str">
            <v>REMOÇÃO DE CERCAS E MOURÕES, DE FORMA MANUAL, SEM REAPROVEITAMENTO. AF_09/2023</v>
          </cell>
          <cell r="K6954" t="str">
            <v>M</v>
          </cell>
          <cell r="L6954">
            <v>12.63</v>
          </cell>
          <cell r="M6954">
            <v>11.36</v>
          </cell>
        </row>
        <row r="6955">
          <cell r="I6955">
            <v>104801</v>
          </cell>
          <cell r="J6955" t="str">
            <v>REMOÇÃO DE ALAMBRADOS PARA QUADRAS POLIESPORTIVAS, ESTRUTURADO POR TUBOS DE AÇO GALVANIZADO, COM TELA DE ARAME GALVANIZADO, DE FORMA MANUAL, SEM REAPROVEITAMENTO. AF_09/2023</v>
          </cell>
          <cell r="K6955" t="str">
            <v>M2</v>
          </cell>
          <cell r="L6955">
            <v>19.18</v>
          </cell>
          <cell r="M6955">
            <v>17.25</v>
          </cell>
        </row>
        <row r="6956">
          <cell r="I6956">
            <v>104802</v>
          </cell>
          <cell r="J6956" t="str">
            <v>REMOÇÃO DE TELA DE ARAME GALVANIZADO DE ALAMBRADOS PARA QUADRAS POLIESPORTIVAS, DE FORMA MANUAL, SEM REMOÇÃO DA ESTRUTURA DE SUSTENTAÇÃO, SEM REAPROVEITAMENTO. AF_09/2023</v>
          </cell>
          <cell r="K6956" t="str">
            <v>M2</v>
          </cell>
          <cell r="L6956">
            <v>12.76</v>
          </cell>
          <cell r="M6956">
            <v>11.47</v>
          </cell>
        </row>
        <row r="6957">
          <cell r="I6957">
            <v>104803</v>
          </cell>
          <cell r="J6957" t="str">
            <v>REMOÇÃO CALHAS E RUFOS, DE FORMA MANUAL, SEM REAPROVEITAMENTO. AF_09/2023</v>
          </cell>
          <cell r="K6957" t="str">
            <v>M</v>
          </cell>
          <cell r="L6957">
            <v>6.22</v>
          </cell>
          <cell r="M6957">
            <v>5.6</v>
          </cell>
        </row>
        <row r="6958">
          <cell r="I6958">
            <v>95967</v>
          </cell>
          <cell r="J6958" t="str">
            <v>SERVIÇOS TÉCNICOS ESPECIALIZADOS PARA ACOMPANHAMENTO DE EXECUÇÃO DE FUNDAÇÕES PROFUNDAS E ESTRUTURAS DE CONTENÇÃO</v>
          </cell>
          <cell r="K6958" t="str">
            <v>H</v>
          </cell>
          <cell r="L6958">
            <v>204.87</v>
          </cell>
          <cell r="M6958">
            <v>177.48</v>
          </cell>
        </row>
        <row r="6959">
          <cell r="I6959">
            <v>99059</v>
          </cell>
          <cell r="J6959" t="str">
            <v>LOCAÇÃO CONVENCIONAL DE OBRA, UTILIZANDO GABARITO DE TÁBUAS CORRIDAS PONTALETADAS A CADA 2,00M -  2 UTILIZAÇÕES. AF_03/2024</v>
          </cell>
          <cell r="K6959" t="str">
            <v>M</v>
          </cell>
          <cell r="L6959">
            <v>82.78</v>
          </cell>
          <cell r="M6959">
            <v>77.680000000000007</v>
          </cell>
        </row>
        <row r="6960">
          <cell r="I6960">
            <v>99060</v>
          </cell>
          <cell r="J6960" t="str">
            <v>LOCAÇÃO COM CAVALETE COM ALTURA DE 1,00 M - 2 UTILIZAÇÕES. AF_03/2024</v>
          </cell>
          <cell r="K6960" t="str">
            <v>UN</v>
          </cell>
          <cell r="L6960">
            <v>249.9</v>
          </cell>
          <cell r="M6960">
            <v>233.7</v>
          </cell>
        </row>
        <row r="6961">
          <cell r="I6961">
            <v>99061</v>
          </cell>
          <cell r="J6961" t="str">
            <v>LOCAÇÃO COM CAVALETE COM ALTURA DE 0,50 M - 2 UTILIZAÇÕES. AF_03/2024</v>
          </cell>
          <cell r="K6961" t="str">
            <v>UN</v>
          </cell>
          <cell r="L6961">
            <v>153.27000000000001</v>
          </cell>
          <cell r="M6961">
            <v>142.91</v>
          </cell>
        </row>
        <row r="6962">
          <cell r="I6962">
            <v>99062</v>
          </cell>
          <cell r="J6962" t="str">
            <v>MARCAÇÃO DE PONTOS EM GABARITO OU CAVALETE. AF_03/2024</v>
          </cell>
          <cell r="K6962" t="str">
            <v>UN</v>
          </cell>
          <cell r="L6962">
            <v>2.67</v>
          </cell>
          <cell r="M6962">
            <v>2.41</v>
          </cell>
        </row>
        <row r="6963">
          <cell r="I6963">
            <v>99063</v>
          </cell>
          <cell r="J6963" t="str">
            <v>LOCAÇÃO DE REDE DE ÁGUA OU ESGOTO. AF_03/2024</v>
          </cell>
          <cell r="K6963" t="str">
            <v>M</v>
          </cell>
          <cell r="L6963">
            <v>12.03</v>
          </cell>
          <cell r="M6963">
            <v>11.06</v>
          </cell>
        </row>
        <row r="6964">
          <cell r="I6964">
            <v>105007</v>
          </cell>
          <cell r="J6964" t="str">
            <v>LOCAÇÃO DE PRAÇAS EM PONTALETEAMENTO. AF_03/2024</v>
          </cell>
          <cell r="K6964" t="str">
            <v>UN</v>
          </cell>
          <cell r="L6964">
            <v>49.34</v>
          </cell>
          <cell r="M6964">
            <v>44.49</v>
          </cell>
        </row>
        <row r="6965">
          <cell r="I6965">
            <v>105009</v>
          </cell>
          <cell r="J6965" t="str">
            <v>LOCAÇÃO CONVENCIONAL DE OBRA, UTILIZANDO GABARITO DE TÁBUAS CORRIDAS PONTALETADAS A CADA 1,50M -  2 UTILIZAÇÕES. AF_03/2024</v>
          </cell>
          <cell r="K6965" t="str">
            <v>M</v>
          </cell>
          <cell r="L6965">
            <v>101.91</v>
          </cell>
          <cell r="M6965">
            <v>95.48</v>
          </cell>
        </row>
        <row r="6966">
          <cell r="I6966">
            <v>105011</v>
          </cell>
          <cell r="J6966" t="str">
            <v>EXECUÇÃO DE LINHAS DE REFERÊNCIA EM GABARITO OU CAVALETE. AF_03/2024</v>
          </cell>
          <cell r="K6966" t="str">
            <v>M</v>
          </cell>
          <cell r="L6966">
            <v>0.67</v>
          </cell>
          <cell r="M6966">
            <v>0.61</v>
          </cell>
        </row>
        <row r="6967">
          <cell r="I6967">
            <v>93588</v>
          </cell>
          <cell r="J6967" t="str">
            <v>TRANSPORTE COM CAMINHÃO BASCULANTE DE 10 M³, EM VIA URBANA EM LEITO NATURAL (UNIDADE: M3XKM). AF_07/2020</v>
          </cell>
          <cell r="K6967" t="str">
            <v>M3XKM</v>
          </cell>
          <cell r="L6967">
            <v>3.45</v>
          </cell>
          <cell r="M6967">
            <v>3.36</v>
          </cell>
        </row>
        <row r="6968">
          <cell r="I6968">
            <v>93589</v>
          </cell>
          <cell r="J6968" t="str">
            <v>TRANSPORTE COM CAMINHÃO BASCULANTE DE 10 M³, EM VIA URBANA EM REVESTIMENTO PRIMÁRIO (UNIDADE: M3XKM). AF_07/2020</v>
          </cell>
          <cell r="K6968" t="str">
            <v>M3XKM</v>
          </cell>
          <cell r="L6968">
            <v>2.96</v>
          </cell>
          <cell r="M6968">
            <v>2.89</v>
          </cell>
        </row>
        <row r="6969">
          <cell r="I6969">
            <v>93590</v>
          </cell>
          <cell r="J6969" t="str">
            <v>TRANSPORTE COM CAMINHÃO BASCULANTE DE 10 M³, EM VIA URBANA PAVIMENTADA, ADICIONAL PARA DMT EXCEDENTE A 30 KM (UNIDADE: M3XKM). AF_07/2020</v>
          </cell>
          <cell r="K6969" t="str">
            <v>M3XKM</v>
          </cell>
          <cell r="L6969">
            <v>1.08</v>
          </cell>
          <cell r="M6969">
            <v>1.05</v>
          </cell>
        </row>
        <row r="6970">
          <cell r="I6970">
            <v>93591</v>
          </cell>
          <cell r="J6970" t="str">
            <v>TRANSPORTE COM CAMINHÃO BASCULANTE DE 14 M³, EM VIA URBANA EM LEITO NATURAL (UNIDADE: M3XKM). AF_07/2020</v>
          </cell>
          <cell r="K6970" t="str">
            <v>M3XKM</v>
          </cell>
          <cell r="L6970">
            <v>2.94</v>
          </cell>
          <cell r="M6970">
            <v>2.88</v>
          </cell>
        </row>
        <row r="6971">
          <cell r="I6971">
            <v>93592</v>
          </cell>
          <cell r="J6971" t="str">
            <v>TRANSPORTE COM CAMINHÃO BASCULANTE DE 14 M³, EM VIA URBANA EM REVESTIMENTO PRIMÁRIO (UNIDADE: M3XKM). AF_07/2020</v>
          </cell>
          <cell r="K6971" t="str">
            <v>M3XKM</v>
          </cell>
          <cell r="L6971">
            <v>2.56</v>
          </cell>
          <cell r="M6971">
            <v>2.5</v>
          </cell>
        </row>
        <row r="6972">
          <cell r="I6972">
            <v>93593</v>
          </cell>
          <cell r="J6972" t="str">
            <v>TRANSPORTE COM CAMINHÃO BASCULANTE DE 14 M³, EM VIA URBANA PAVIMENTADA, ADICIONAL PARA DMT EXCEDENTE A 30 KM (UNIDADE: M3XKM). AF_07/2020</v>
          </cell>
          <cell r="K6972" t="str">
            <v>M3XKM</v>
          </cell>
          <cell r="L6972">
            <v>0.93</v>
          </cell>
          <cell r="M6972">
            <v>0.92</v>
          </cell>
        </row>
        <row r="6973">
          <cell r="I6973">
            <v>93594</v>
          </cell>
          <cell r="J6973" t="str">
            <v>TRANSPORTE COM CAMINHÃO BASCULANTE DE 10 M³, EM VIA URBANA EM LEITO NATURAL (UNIDADE: TXKM). AF_07/2020</v>
          </cell>
          <cell r="K6973" t="str">
            <v>TXKM</v>
          </cell>
          <cell r="L6973">
            <v>2.29</v>
          </cell>
          <cell r="M6973">
            <v>2.2400000000000002</v>
          </cell>
        </row>
        <row r="6974">
          <cell r="I6974">
            <v>93595</v>
          </cell>
          <cell r="J6974" t="str">
            <v>TRANSPORTE COM CAMINHÃO BASCULANTE DE 10 M³, EM VIA URBANA EM REVESTIMENTO PRIMÁRIO (UNIDADE: TXKM). AF_07/2020</v>
          </cell>
          <cell r="K6974" t="str">
            <v>TXKM</v>
          </cell>
          <cell r="L6974">
            <v>2</v>
          </cell>
          <cell r="M6974">
            <v>1.95</v>
          </cell>
        </row>
        <row r="6975">
          <cell r="I6975">
            <v>93596</v>
          </cell>
          <cell r="J6975" t="str">
            <v>TRANSPORTE COM CAMINHÃO BASCULANTE DE 10 M³, EM VIA URBANA PAVIMENTADA, ADICIONAL PARA DMT EXCEDENTE A 30 KM (UNIDADE: TXKM). AF_07/2020</v>
          </cell>
          <cell r="K6975" t="str">
            <v>TXKM</v>
          </cell>
          <cell r="L6975">
            <v>0.72</v>
          </cell>
          <cell r="M6975">
            <v>0.71</v>
          </cell>
        </row>
        <row r="6976">
          <cell r="I6976">
            <v>93597</v>
          </cell>
          <cell r="J6976" t="str">
            <v>TRANSPORTE COM CAMINHÃO BASCULANTE DE 14 M³, EM VIA URBANA EM LEITO NATURAL (UNIDADE: TXKM). AF_07/2020</v>
          </cell>
          <cell r="K6976" t="str">
            <v>TXKM</v>
          </cell>
          <cell r="L6976">
            <v>1.95</v>
          </cell>
          <cell r="M6976">
            <v>1.91</v>
          </cell>
        </row>
        <row r="6977">
          <cell r="I6977">
            <v>93598</v>
          </cell>
          <cell r="J6977" t="str">
            <v>TRANSPORTE COM CAMINHÃO BASCULANTE DE 14 M³, EM VIA URBANA EM REVESTIMENTO PRIMÁRIO (UNIDADE: TXKM). AF_07/2020</v>
          </cell>
          <cell r="K6977" t="str">
            <v>TXKM</v>
          </cell>
          <cell r="L6977">
            <v>1.69</v>
          </cell>
          <cell r="M6977">
            <v>1.65</v>
          </cell>
        </row>
        <row r="6978">
          <cell r="I6978">
            <v>93599</v>
          </cell>
          <cell r="J6978" t="str">
            <v>TRANSPORTE COM CAMINHÃO BASCULANTE DE 14 M³, EM VIA URBANA PAVIMENTADA, ADICIONAL PARA DMT EXCEDENTE A 30 KM (UNIDADE: TXKM). AF_07/2020</v>
          </cell>
          <cell r="K6978" t="str">
            <v>TXKM</v>
          </cell>
          <cell r="L6978">
            <v>0.62</v>
          </cell>
          <cell r="M6978">
            <v>0.61</v>
          </cell>
        </row>
        <row r="6979">
          <cell r="I6979">
            <v>95425</v>
          </cell>
          <cell r="J6979" t="str">
            <v>TRANSPORTE COM CAMINHÃO BASCULANTE DE 18 M³, EM VIA URBANA EM LEITO NATURAL (UNIDADE: M3XKM). AF_07/2020</v>
          </cell>
          <cell r="K6979" t="str">
            <v>M3XKM</v>
          </cell>
          <cell r="L6979">
            <v>2.4900000000000002</v>
          </cell>
          <cell r="M6979">
            <v>2.44</v>
          </cell>
        </row>
        <row r="6980">
          <cell r="I6980">
            <v>95426</v>
          </cell>
          <cell r="J6980" t="str">
            <v>TRANSPORTE COM CAMINHÃO BASCULANTE DE 18 M³, EM VIA URBANA EM REVESTIMENTO PRIMÁRIO (UNIDADE: M3XKM). AF_07/2020</v>
          </cell>
          <cell r="K6980" t="str">
            <v>M3XKM</v>
          </cell>
          <cell r="L6980">
            <v>2.15</v>
          </cell>
          <cell r="M6980">
            <v>2.11</v>
          </cell>
        </row>
        <row r="6981">
          <cell r="I6981">
            <v>95427</v>
          </cell>
          <cell r="J6981" t="str">
            <v>TRANSPORTE COM CAMINHÃO BASCULANTE DE 18 M³, EM VIA URBANA PAVIMENTADA, ADICIONAL PARA DMT EXCEDENTE A 30 KM (UNIDADE: M3XKM). AF_07/2020</v>
          </cell>
          <cell r="K6981" t="str">
            <v>M3XKM</v>
          </cell>
          <cell r="L6981">
            <v>0.81</v>
          </cell>
          <cell r="M6981">
            <v>0.79</v>
          </cell>
        </row>
        <row r="6982">
          <cell r="I6982">
            <v>95428</v>
          </cell>
          <cell r="J6982" t="str">
            <v>TRANSPORTE COM CAMINHÃO BASCULANTE DE 18 M³, EM VIA URBANA EM LEITO NATURAL (UNIDADE: TXKM). AF_07/2020</v>
          </cell>
          <cell r="K6982" t="str">
            <v>TXKM</v>
          </cell>
          <cell r="L6982">
            <v>1.68</v>
          </cell>
          <cell r="M6982">
            <v>1.64</v>
          </cell>
        </row>
        <row r="6983">
          <cell r="I6983">
            <v>95429</v>
          </cell>
          <cell r="J6983" t="str">
            <v>TRANSPORTE COM CAMINHÃO BASCULANTE DE 18 M³, EM VIA URBANA EM REVESTIMENTO PRIMÁRIO (UNIDADE: TXKM). AF_07/2020</v>
          </cell>
          <cell r="K6983" t="str">
            <v>TXKM</v>
          </cell>
          <cell r="L6983">
            <v>1.45</v>
          </cell>
          <cell r="M6983">
            <v>1.42</v>
          </cell>
        </row>
        <row r="6984">
          <cell r="I6984">
            <v>95430</v>
          </cell>
          <cell r="J6984" t="str">
            <v>TRANSPORTE COM CAMINHÃO BASCULANTE DE 18 M³, EM VIA URBANA PAVIMENTADA, ADICIONAL PARA DMT EXCEDENTE A 30 KM (UNIDADE: TXKM). AF_07/2020</v>
          </cell>
          <cell r="K6984" t="str">
            <v>TXKM</v>
          </cell>
          <cell r="L6984">
            <v>0.5</v>
          </cell>
          <cell r="M6984">
            <v>0.5</v>
          </cell>
        </row>
        <row r="6985">
          <cell r="I6985">
            <v>95875</v>
          </cell>
          <cell r="J6985" t="str">
            <v>TRANSPORTE COM CAMINHÃO BASCULANTE DE 10 M³, EM VIA URBANA PAVIMENTADA, DMT ATÉ 30 KM (UNIDADE: M3XKM). AF_07/2020</v>
          </cell>
          <cell r="K6985" t="str">
            <v>M3XKM</v>
          </cell>
          <cell r="L6985">
            <v>2.73</v>
          </cell>
          <cell r="M6985">
            <v>2.66</v>
          </cell>
        </row>
        <row r="6986">
          <cell r="I6986">
            <v>95876</v>
          </cell>
          <cell r="J6986" t="str">
            <v>TRANSPORTE COM CAMINHÃO BASCULANTE DE 14 M³, EM VIA URBANA PAVIMENTADA, DMT ATÉ 30 KM (UNIDADE: M3XKM). AF_07/2020</v>
          </cell>
          <cell r="K6986" t="str">
            <v>M3XKM</v>
          </cell>
          <cell r="L6986">
            <v>2.3199999999999998</v>
          </cell>
          <cell r="M6986">
            <v>2.2599999999999998</v>
          </cell>
        </row>
        <row r="6987">
          <cell r="I6987">
            <v>95877</v>
          </cell>
          <cell r="J6987" t="str">
            <v>TRANSPORTE COM CAMINHÃO BASCULANTE DE 18 M³, EM VIA URBANA PAVIMENTADA, DMT ATÉ 30 KM (UNIDADE: M3XKM). AF_07/2020</v>
          </cell>
          <cell r="K6987" t="str">
            <v>M3XKM</v>
          </cell>
          <cell r="L6987">
            <v>1.97</v>
          </cell>
          <cell r="M6987">
            <v>1.94</v>
          </cell>
        </row>
        <row r="6988">
          <cell r="I6988">
            <v>95878</v>
          </cell>
          <cell r="J6988" t="str">
            <v>TRANSPORTE COM CAMINHÃO BASCULANTE DE 10 M³, EM VIA URBANA PAVIMENTADA, DMT ATÉ 30 KM (UNIDADE: TXKM). AF_07/2020</v>
          </cell>
          <cell r="K6988" t="str">
            <v>TXKM</v>
          </cell>
          <cell r="L6988">
            <v>1.84</v>
          </cell>
          <cell r="M6988">
            <v>1.79</v>
          </cell>
        </row>
        <row r="6989">
          <cell r="I6989">
            <v>95879</v>
          </cell>
          <cell r="J6989" t="str">
            <v>TRANSPORTE COM CAMINHÃO BASCULANTE DE 14 M³, EM VIA URBANA PAVIMENTADA, DMT ATÉ 30 KM (UNIDADE: TXKM). AF_07/2020</v>
          </cell>
          <cell r="K6989" t="str">
            <v>TXKM</v>
          </cell>
          <cell r="L6989">
            <v>1.57</v>
          </cell>
          <cell r="M6989">
            <v>1.53</v>
          </cell>
        </row>
        <row r="6990">
          <cell r="I6990">
            <v>95880</v>
          </cell>
          <cell r="J6990" t="str">
            <v>TRANSPORTE COM CAMINHÃO BASCULANTE DE 18 M³, EM VIA URBANA PAVIMENTADA, DMT ATÉ 30 KM (UNIDADE: TXKM). AF_07/2020</v>
          </cell>
          <cell r="K6990" t="str">
            <v>TXKM</v>
          </cell>
          <cell r="L6990">
            <v>1.32</v>
          </cell>
          <cell r="M6990">
            <v>1.29</v>
          </cell>
        </row>
        <row r="6991">
          <cell r="I6991">
            <v>97912</v>
          </cell>
          <cell r="J6991" t="str">
            <v>TRANSPORTE COM CAMINHÃO BASCULANTE DE 6 M³, EM VIA URBANA EM LEITO NATURAL (UNIDADE: M3XKM). AF_07/2020</v>
          </cell>
          <cell r="K6991" t="str">
            <v>M3XKM</v>
          </cell>
          <cell r="L6991">
            <v>4.29</v>
          </cell>
          <cell r="M6991">
            <v>4.1399999999999997</v>
          </cell>
        </row>
        <row r="6992">
          <cell r="I6992">
            <v>97913</v>
          </cell>
          <cell r="J6992" t="str">
            <v>TRANSPORTE COM CAMINHÃO BASCULANTE DE 6 M³, EM VIA URBANA EM REVESTIMENTO PRIMÁRIO (UNIDADE: M3XKM). AF_07/2020</v>
          </cell>
          <cell r="K6992" t="str">
            <v>M3XKM</v>
          </cell>
          <cell r="L6992">
            <v>3.72</v>
          </cell>
          <cell r="M6992">
            <v>3.59</v>
          </cell>
        </row>
        <row r="6993">
          <cell r="I6993">
            <v>97914</v>
          </cell>
          <cell r="J6993" t="str">
            <v>TRANSPORTE COM CAMINHÃO BASCULANTE DE 6 M³, EM VIA URBANA PAVIMENTADA, DMT ATÉ 30 KM (UNIDADE: M3XKM). AF_07/2020</v>
          </cell>
          <cell r="K6993" t="str">
            <v>M3XKM</v>
          </cell>
          <cell r="L6993">
            <v>3.41</v>
          </cell>
          <cell r="M6993">
            <v>3.29</v>
          </cell>
        </row>
        <row r="6994">
          <cell r="I6994">
            <v>97915</v>
          </cell>
          <cell r="J6994" t="str">
            <v>TRANSPORTE COM CAMINHÃO BASCULANTE DE 6 M³, EM VIA URBANA PAVIMENTADA, ADICIONAL PARA DMT EXCEDENTE A 30 KM (UNIDADE: M3XKM). AF_07/2020</v>
          </cell>
          <cell r="K6994" t="str">
            <v>M3XKM</v>
          </cell>
          <cell r="L6994">
            <v>1.36</v>
          </cell>
          <cell r="M6994">
            <v>1.32</v>
          </cell>
        </row>
        <row r="6995">
          <cell r="I6995">
            <v>100937</v>
          </cell>
          <cell r="J6995" t="str">
            <v>TRANSPORTE COM CAMINHÃO BASCULANTE DE 6 M³, EM VIA INTERNA (DENTRO DO CANTEIRO - UNIDADE: M3XKM). AF_07/2020</v>
          </cell>
          <cell r="K6995" t="str">
            <v>M3XKM</v>
          </cell>
          <cell r="L6995">
            <v>10.23</v>
          </cell>
          <cell r="M6995">
            <v>9.8699999999999992</v>
          </cell>
        </row>
        <row r="6996">
          <cell r="I6996">
            <v>100938</v>
          </cell>
          <cell r="J6996" t="str">
            <v>TRANSPORTE COM CAMINHÃO BASCULANTE DE 10 M³, EM VIA INTERNA (DENTRO DO CANTEIRO - UNIDADE: M3XKM). AF_07/2020</v>
          </cell>
          <cell r="K6996" t="str">
            <v>M3XKM</v>
          </cell>
          <cell r="L6996">
            <v>8.24</v>
          </cell>
          <cell r="M6996">
            <v>8.02</v>
          </cell>
        </row>
        <row r="6997">
          <cell r="I6997">
            <v>100939</v>
          </cell>
          <cell r="J6997" t="str">
            <v>TRANSPORTE COM CAMINHÃO BASCULANTE DE 14 M³, EM VIA INTERNA (DENTRO DO CANTEIRO - UNIDADE:M3XKM). AF_07/2020</v>
          </cell>
          <cell r="K6997" t="str">
            <v>M3XKM</v>
          </cell>
          <cell r="L6997">
            <v>7.05</v>
          </cell>
          <cell r="M6997">
            <v>6.9</v>
          </cell>
        </row>
        <row r="6998">
          <cell r="I6998">
            <v>100940</v>
          </cell>
          <cell r="J6998" t="str">
            <v>TRANSPORTE COM CAMINHÃO BASCULANTE DE 18 M³, EM VIA INTERNA (DENTRO DO CANTEIRO - UNIDADE: M3XKM). AF_07/2020</v>
          </cell>
          <cell r="K6998" t="str">
            <v>M3XKM</v>
          </cell>
          <cell r="L6998">
            <v>5.98</v>
          </cell>
          <cell r="M6998">
            <v>5.86</v>
          </cell>
        </row>
        <row r="6999">
          <cell r="I6999">
            <v>100941</v>
          </cell>
          <cell r="J6999" t="str">
            <v>TRANSPORTE COM CAMINHÃO BASCULANTE DE 6 M³, EM VIA INTERNA (DENTRO DO CANTEIRO - UNIDADE: TXKM). AF_07/2020</v>
          </cell>
          <cell r="K6999" t="str">
            <v>TXKM</v>
          </cell>
          <cell r="L6999">
            <v>6.82</v>
          </cell>
          <cell r="M6999">
            <v>6.58</v>
          </cell>
        </row>
        <row r="7000">
          <cell r="I7000">
            <v>100942</v>
          </cell>
          <cell r="J7000" t="str">
            <v>TRANSPORTE COM CAMINHÃO BASCULANTE DE 10 M³, EM VIA INTERNA A OBRA (UNIDADE: TXKM). AF_07/2020</v>
          </cell>
          <cell r="K7000" t="str">
            <v>TXKM</v>
          </cell>
          <cell r="L7000">
            <v>5.49</v>
          </cell>
          <cell r="M7000">
            <v>5.35</v>
          </cell>
        </row>
        <row r="7001">
          <cell r="I7001">
            <v>100943</v>
          </cell>
          <cell r="J7001" t="str">
            <v>TRANSPORTE COM CAMINHÃO BASCULANTE DE 14 M³, EM VIA INTERNA (DENTRO DO CANTEIRO - UNIDADE: TXKM). AF_07/2020</v>
          </cell>
          <cell r="K7001" t="str">
            <v>TXKM</v>
          </cell>
          <cell r="L7001">
            <v>4.68</v>
          </cell>
          <cell r="M7001">
            <v>4.58</v>
          </cell>
        </row>
        <row r="7002">
          <cell r="I7002">
            <v>100944</v>
          </cell>
          <cell r="J7002" t="str">
            <v>TRANSPORTE COM CAMINHÃO BASCULANTE DE 18 M³, EM VIA INTERNA (DENTRO DO CANTEIRO - UNIDADE: TXKM). AF_07/2020</v>
          </cell>
          <cell r="K7002" t="str">
            <v>TXKM</v>
          </cell>
          <cell r="L7002">
            <v>4</v>
          </cell>
          <cell r="M7002">
            <v>3.92</v>
          </cell>
        </row>
        <row r="7003">
          <cell r="I7003">
            <v>100945</v>
          </cell>
          <cell r="J7003" t="str">
            <v>TRANSPORTE COM CAMINHÃO CARROCERIA 9T, EM VIA URBANA EM LEITO NATURAL (UNIDADE: TXKM). AF_07/2020</v>
          </cell>
          <cell r="K7003" t="str">
            <v>TXKM</v>
          </cell>
          <cell r="L7003">
            <v>3.16</v>
          </cell>
          <cell r="M7003">
            <v>3.07</v>
          </cell>
        </row>
        <row r="7004">
          <cell r="I7004">
            <v>100946</v>
          </cell>
          <cell r="J7004" t="str">
            <v>TRANSPORTE COM CAMINHÃO CARROCERIA 9T, EM VIA URBANA EM REVESTIMENTO PRIMÁRIO (UNIDADE: TXKM). AF_07/2020</v>
          </cell>
          <cell r="K7004" t="str">
            <v>TXKM</v>
          </cell>
          <cell r="L7004">
            <v>2.73</v>
          </cell>
          <cell r="M7004">
            <v>2.65</v>
          </cell>
        </row>
        <row r="7005">
          <cell r="I7005">
            <v>100947</v>
          </cell>
          <cell r="J7005" t="str">
            <v>TRANSPORTE COM CAMINHÃO CARROCERIA 9T, EM VIA URBANA PAVIMENTADA, DMT ATÉ 30KM (UNIDADE: TXKM). AF_07/2020</v>
          </cell>
          <cell r="K7005" t="str">
            <v>TXKM</v>
          </cell>
          <cell r="L7005">
            <v>2.52</v>
          </cell>
          <cell r="M7005">
            <v>2.4300000000000002</v>
          </cell>
        </row>
        <row r="7006">
          <cell r="I7006">
            <v>100948</v>
          </cell>
          <cell r="J7006" t="str">
            <v>TRANSPORTE COM CAMINHÃO CARROCERIA 9T, EM VIA URBANA PAVIMENTADA, ADICIONAL PARA DMT EXCEDENTE A 30 KM (UNIDADE: TXKM). AF_07/2020</v>
          </cell>
          <cell r="K7006" t="str">
            <v>TXKM</v>
          </cell>
          <cell r="L7006">
            <v>1</v>
          </cell>
          <cell r="M7006">
            <v>0.97</v>
          </cell>
        </row>
        <row r="7007">
          <cell r="I7007">
            <v>100949</v>
          </cell>
          <cell r="J7007" t="str">
            <v>TRANSPORTE COM CAMINHÃO CARROCERIA 9T, EM VIA INTERNA (DENTRO DO CANTEIRO - UNIDADE: TXKM). AF_07/2020</v>
          </cell>
          <cell r="K7007" t="str">
            <v>TXKM</v>
          </cell>
          <cell r="L7007">
            <v>7.53</v>
          </cell>
          <cell r="M7007">
            <v>7.3</v>
          </cell>
        </row>
        <row r="7008">
          <cell r="I7008">
            <v>100950</v>
          </cell>
          <cell r="J7008" t="str">
            <v>TRANSPORTE COM CAMINHÃO CARROCERIA COM GUINDAUTO (MUNCK),  MOMENTO MÁXIMO DE CARGA 11,7 TM, EM VIA URBANA EM LEITO NATURAL (UNIDADE: TXKM). AF_07/2020</v>
          </cell>
          <cell r="K7008" t="str">
            <v>TXKM</v>
          </cell>
          <cell r="L7008">
            <v>3.94</v>
          </cell>
          <cell r="M7008">
            <v>3.84</v>
          </cell>
        </row>
        <row r="7009">
          <cell r="I7009">
            <v>100951</v>
          </cell>
          <cell r="J7009" t="str">
            <v>TRANSPORTE COM CAMINHÃO CARROCERIA COM GUINDAUTO (MUNCK),  MOMENTO MÁXIMO DE CARGA 11,7 TM, EM VIA URBANA EM REVESTIMENTO PRIMÁRIO (UNIDADE: TXKM). AF_07/2020</v>
          </cell>
          <cell r="K7009" t="str">
            <v>TXKM</v>
          </cell>
          <cell r="L7009">
            <v>3.41</v>
          </cell>
          <cell r="M7009">
            <v>3.31</v>
          </cell>
        </row>
        <row r="7010">
          <cell r="I7010">
            <v>100952</v>
          </cell>
          <cell r="J7010" t="str">
            <v>TRANSPORTE COM CAMINHÃO CARROCERIA COM GUINDAUTO (MUNCK),  MOMENTO MÁXIMO DE CARGA 11,7 TM, EM VIA URBANA PAVIMENTADA, DMT ATÉ 30KM (UNIDADE: TXKM). AF_07/2020</v>
          </cell>
          <cell r="K7010" t="str">
            <v>TXKM</v>
          </cell>
          <cell r="L7010">
            <v>3.14</v>
          </cell>
          <cell r="M7010">
            <v>3.05</v>
          </cell>
        </row>
        <row r="7011">
          <cell r="I7011">
            <v>100953</v>
          </cell>
          <cell r="J7011" t="str">
            <v>TRANSPORTE COM CAMINHÃO CARROCERIA COM GUINDAUTO (MUNCK),  MOMENTO MÁXIMO DE CARGA 11,7 TM, EM VIA URBANA PAVIMENTADA, ADICIONAL PARA DMT EXCEDENTE A 30 KM (UNIDADE: TXKM). AF_07/2020</v>
          </cell>
          <cell r="K7011" t="str">
            <v>TXKM</v>
          </cell>
          <cell r="L7011">
            <v>1.24</v>
          </cell>
          <cell r="M7011">
            <v>1.21</v>
          </cell>
        </row>
        <row r="7012">
          <cell r="I7012">
            <v>100954</v>
          </cell>
          <cell r="J7012" t="str">
            <v>TRANSPORTE COM CAMINHÃO CARROCERIA COM GUINDAUTO (MUNCK),  MOMENTO MÁXIMO DE CARGA 11,7 TM, EM VIA INTERNA (DENTRO DO CANTEIRO - UNIDADE: TXKM). AF_07/2020</v>
          </cell>
          <cell r="K7012" t="str">
            <v>TXKM</v>
          </cell>
          <cell r="L7012">
            <v>9.39</v>
          </cell>
          <cell r="M7012">
            <v>9.1300000000000008</v>
          </cell>
        </row>
        <row r="7013">
          <cell r="I7013">
            <v>100955</v>
          </cell>
          <cell r="J7013" t="str">
            <v>TRANSPORTE COM CAMINHÃO PIPA DE 6 M³, EM VIA URBANA EM LEITO NATURAL (UNIDADE: M3XKM). AF_07/2020</v>
          </cell>
          <cell r="K7013" t="str">
            <v>M3XKM</v>
          </cell>
          <cell r="L7013">
            <v>5.41</v>
          </cell>
          <cell r="M7013">
            <v>5.27</v>
          </cell>
        </row>
        <row r="7014">
          <cell r="I7014">
            <v>100956</v>
          </cell>
          <cell r="J7014" t="str">
            <v>TRANSPORTE COM CAMINHÃO PIPA DE 6 M³, EM VIA URBANA EM REVESTIMENTO PRIMÁRIO (UNIDADE: M3XKM). AF_07/2020</v>
          </cell>
          <cell r="K7014" t="str">
            <v>M3XKM</v>
          </cell>
          <cell r="L7014">
            <v>4.7</v>
          </cell>
          <cell r="M7014">
            <v>4.57</v>
          </cell>
        </row>
        <row r="7015">
          <cell r="I7015">
            <v>100957</v>
          </cell>
          <cell r="J7015" t="str">
            <v>TRANSPORTE COM CAMINHÃO PIPA DE 6 M³, EM VIA URBANA PAVIMENTADA, DMT ATÉ 30KM (UNIDADE: M3XKM). AF_07/2020</v>
          </cell>
          <cell r="K7015" t="str">
            <v>M3XKM</v>
          </cell>
          <cell r="L7015">
            <v>4.3</v>
          </cell>
          <cell r="M7015">
            <v>4.18</v>
          </cell>
        </row>
        <row r="7016">
          <cell r="I7016">
            <v>100958</v>
          </cell>
          <cell r="J7016" t="str">
            <v>TRANSPORTE COM CAMINHÃO PIPA DE 6 M³, EM VIA URBANA PAVIMENTADA, ADICIONAL PARA DMT EXCEDENTE A 30 KM (UNIDADE: M3XKM). AF_07/2020</v>
          </cell>
          <cell r="K7016" t="str">
            <v>M3XKM</v>
          </cell>
          <cell r="L7016">
            <v>1.72</v>
          </cell>
          <cell r="M7016">
            <v>1.68</v>
          </cell>
        </row>
        <row r="7017">
          <cell r="I7017">
            <v>100959</v>
          </cell>
          <cell r="J7017" t="str">
            <v>TRANSPORTE COM CAMINHÃO PIPA DE 6 M³, EM VIA INTERNA (DENTRO DO CANTEIRO - UNIDADE: M3XKM). AF_07/2020</v>
          </cell>
          <cell r="K7017" t="str">
            <v>M3XKM</v>
          </cell>
          <cell r="L7017">
            <v>12.9</v>
          </cell>
          <cell r="M7017">
            <v>12.56</v>
          </cell>
        </row>
        <row r="7018">
          <cell r="I7018">
            <v>100960</v>
          </cell>
          <cell r="J7018" t="str">
            <v>TRANSPORTE COM CAMINHÃO PIPA DE 10 M³, EM VIA URBANA EM LEITO NATURAL (UNIDADE: M3XKM). AF_07/2020</v>
          </cell>
          <cell r="K7018" t="str">
            <v>M3XKM</v>
          </cell>
          <cell r="L7018">
            <v>3.94</v>
          </cell>
          <cell r="M7018">
            <v>3.85</v>
          </cell>
        </row>
        <row r="7019">
          <cell r="I7019">
            <v>100961</v>
          </cell>
          <cell r="J7019" t="str">
            <v>TRANSPORTE COM CAMINHÃO PIPA DE 10 M³, EM VIA URBANA EM REVESTIMENTO PRIMÁRIO (UNIDADE: M3XKM). AF_07/2020</v>
          </cell>
          <cell r="K7019" t="str">
            <v>M3XKM</v>
          </cell>
          <cell r="L7019">
            <v>3.41</v>
          </cell>
          <cell r="M7019">
            <v>3.33</v>
          </cell>
        </row>
        <row r="7020">
          <cell r="I7020">
            <v>100962</v>
          </cell>
          <cell r="J7020" t="str">
            <v>TRANSPORTE COM CAMINHÃO PIPA DE 10 M³, EM VIA URBANA PAVIMENTADA, DMT ATÉ 30KM (UNIDADE: M3XKM). AF_07/2020</v>
          </cell>
          <cell r="K7020" t="str">
            <v>M3XKM</v>
          </cell>
          <cell r="L7020">
            <v>3.11</v>
          </cell>
          <cell r="M7020">
            <v>3.04</v>
          </cell>
        </row>
        <row r="7021">
          <cell r="I7021">
            <v>100963</v>
          </cell>
          <cell r="J7021" t="str">
            <v>TRANSPORTE COM CAMINHÃO PIPA DE 10 M³, EM VIA URBANA PAVIMENTADA, ADICIONAL PARA DMT EXCEDENTE A 30 KM (UNIDADE: M3XKM). AF_07/2020</v>
          </cell>
          <cell r="K7021" t="str">
            <v>M3XKM</v>
          </cell>
          <cell r="L7021">
            <v>1.23</v>
          </cell>
          <cell r="M7021">
            <v>1.2</v>
          </cell>
        </row>
        <row r="7022">
          <cell r="I7022">
            <v>100964</v>
          </cell>
          <cell r="J7022" t="str">
            <v>TRANSPORTE COM CAMINHÃO PIPA DE 10 M³, EM VIA INTERNA (DENTRO DO CANTEIRO - UNIDADE: M3XKM). AF_07/2020</v>
          </cell>
          <cell r="K7022" t="str">
            <v>M3XKM</v>
          </cell>
          <cell r="L7022">
            <v>9.4600000000000009</v>
          </cell>
          <cell r="M7022">
            <v>9.24</v>
          </cell>
        </row>
        <row r="7023">
          <cell r="I7023">
            <v>100973</v>
          </cell>
          <cell r="J7023" t="str">
            <v>CARGA, MANOBRA E DESCARGA DE SOLOS E MATERIAIS GRANULARES EM CAMINHÃO BASCULANTE 6 M³ - CARGA COM PÁ CARREGADEIRA (CAÇAMBA DE 1,7 A 2,8 M³ / 128 HP) E DESCARGA LIVRE (UNIDADE: M3). AF_07/2020</v>
          </cell>
          <cell r="K7023" t="str">
            <v>M3</v>
          </cell>
          <cell r="L7023">
            <v>10.53</v>
          </cell>
          <cell r="M7023">
            <v>10.16</v>
          </cell>
        </row>
        <row r="7024">
          <cell r="I7024">
            <v>100974</v>
          </cell>
          <cell r="J7024" t="str">
            <v>CARGA, MANOBRA E DESCARGA DE SOLOS E MATERIAIS GRANULARES EM CAMINHÃO BASCULANTE 10 M³ - CARGA COM PÁ CARREGADEIRA (CAÇAMBA DE 1,7 A 2,8 M³ / 128 HP) E DESCARGA LIVRE (UNIDADE: M3). AF_07/2020</v>
          </cell>
          <cell r="K7024" t="str">
            <v>M3</v>
          </cell>
          <cell r="L7024">
            <v>9.81</v>
          </cell>
          <cell r="M7024">
            <v>9.5399999999999991</v>
          </cell>
        </row>
        <row r="7025">
          <cell r="I7025">
            <v>100975</v>
          </cell>
          <cell r="J7025" t="str">
            <v>CARGA, MANOBRA E DESCARGA DE SOLOS E MATERIAIS GRANULARES EM CAMINHÃO BASCULANTE 14 M³ - CARGA COM PÁ CARREGADEIRA (CAÇAMBA DE 1,7 A 2,8 M³ / 128 HP) E DESCARGA LIVRE (UNIDADE: M3). AF_07/2020</v>
          </cell>
          <cell r="K7025" t="str">
            <v>M3</v>
          </cell>
          <cell r="L7025">
            <v>9.66</v>
          </cell>
          <cell r="M7025">
            <v>9.42</v>
          </cell>
        </row>
        <row r="7026">
          <cell r="I7026">
            <v>100965</v>
          </cell>
          <cell r="J7026" t="str">
            <v>TRANSPORTE COM CAMINHÃO TANQUE DE TRANSPORTE DE MATERIAL ASFÁLTICO DE 30000 L, EM VIA URBANA EM  LEITO NATURAL (UNIDADE: TXKM). AF_07/2020</v>
          </cell>
          <cell r="K7026" t="str">
            <v>TXKM</v>
          </cell>
          <cell r="L7026">
            <v>1.88</v>
          </cell>
          <cell r="M7026">
            <v>1.85</v>
          </cell>
        </row>
        <row r="7027">
          <cell r="I7027">
            <v>100966</v>
          </cell>
          <cell r="J7027" t="str">
            <v>TRANSPORTE COM CAMINHÃO TANQUE DE TRANSPORTE DE MATERIAL ASFÁLTICO DE 30000 L, EM VIA URBANA EM  REVESTIMENTO PRIMÁRIO (UNIDADE: TXKM). AF_07/2020</v>
          </cell>
          <cell r="K7027" t="str">
            <v>TXKM</v>
          </cell>
          <cell r="L7027">
            <v>1.61</v>
          </cell>
          <cell r="M7027">
            <v>1.58</v>
          </cell>
        </row>
        <row r="7028">
          <cell r="I7028">
            <v>100969</v>
          </cell>
          <cell r="J7028" t="str">
            <v>TRANSPORTE COM CAMINHÃO TANQUE DE TRANSPORTE DE MATERIAL ASFÁLTICO DE 20000 L, EM VIA URBANA EM LEITO NATURAL (UNIDADE: TXKM). AF_07/2020</v>
          </cell>
          <cell r="K7028" t="str">
            <v>TXKM</v>
          </cell>
          <cell r="L7028">
            <v>2.4900000000000002</v>
          </cell>
          <cell r="M7028">
            <v>2.44</v>
          </cell>
        </row>
        <row r="7029">
          <cell r="I7029">
            <v>100970</v>
          </cell>
          <cell r="J7029" t="str">
            <v>TRANSPORTE COM CAMINHÃO TANQUE DE TRANSPORTE DE MATERIAL ASFÁLTICO DE 20000 L, EM VIA URBANA EM  REVESTIMENTO PRIMÁRIO (UNIDADE: TXKM). AF_07/2020</v>
          </cell>
          <cell r="K7029" t="str">
            <v>TXKM</v>
          </cell>
          <cell r="L7029">
            <v>2.11</v>
          </cell>
          <cell r="M7029">
            <v>2.06</v>
          </cell>
        </row>
        <row r="7030">
          <cell r="I7030">
            <v>102330</v>
          </cell>
          <cell r="J7030" t="str">
            <v>TRANSPORTE COM CAMINHÃO TANQUE DE TRANSPORTE DE MATERIAL ASFÁLTICO DE 30000 L, EM VIA URBANA PAVIMENTADA, DMT ATÉ 30KM (UNIDADE: TXKM). AF_07/2020</v>
          </cell>
          <cell r="K7030" t="str">
            <v>TXKM</v>
          </cell>
          <cell r="L7030">
            <v>1.5</v>
          </cell>
          <cell r="M7030">
            <v>1.47</v>
          </cell>
        </row>
        <row r="7031">
          <cell r="I7031">
            <v>102331</v>
          </cell>
          <cell r="J7031" t="str">
            <v>TRANSPORTE COM CAMINHÃO TANQUE DE TRANSPORTE DE MATERIAL ASFÁLTICO DE 30000 L, EM VIA URBANA PAVIMENTADA, ADICIONAL PARA DMT EXCEDENTE A 30 KM (UNIDADE: TXKM). AF_07/2020</v>
          </cell>
          <cell r="K7031" t="str">
            <v>TXKM</v>
          </cell>
          <cell r="L7031">
            <v>0.59</v>
          </cell>
          <cell r="M7031">
            <v>0.56999999999999995</v>
          </cell>
        </row>
        <row r="7032">
          <cell r="I7032">
            <v>102332</v>
          </cell>
          <cell r="J7032" t="str">
            <v>TRANSPORTE COM CAMINHÃO TANQUE DE TRANSPORTE DE MATERIAL ASFÁLTICO DE 20000 L, EM VIA URBANA PAVIMENTADA, DMT ATÉ 30KM (UNIDADE: TXKM). AF_07/2020</v>
          </cell>
          <cell r="K7032" t="str">
            <v>TXKM</v>
          </cell>
          <cell r="L7032">
            <v>1.97</v>
          </cell>
          <cell r="M7032">
            <v>1.93</v>
          </cell>
        </row>
        <row r="7033">
          <cell r="I7033">
            <v>102333</v>
          </cell>
          <cell r="J7033" t="str">
            <v>TRANSPORTE COM CAMINHÃO TANQUE DE TRANSPORTE DE MATERIAL ASFÁLTICO DE 20000 L, EM VIA URBANA PAVIMENTADA, ADICIONAL PARA DMT EXCEDENTE A 30 KM (UNIDADE: TXKM). AF_07/2020</v>
          </cell>
          <cell r="K7033" t="str">
            <v>TXKM</v>
          </cell>
          <cell r="L7033">
            <v>0.79</v>
          </cell>
          <cell r="M7033">
            <v>0.77</v>
          </cell>
        </row>
        <row r="7034">
          <cell r="I7034">
            <v>101019</v>
          </cell>
          <cell r="J7034" t="str">
            <v>CARGA, MANOBRA E DESCARGA MANUAL DE TUBOS PLÁSTICOS, DN MENOR OU IGUAL A 100 MM, EM CAMINHÃO CARROCERIA 9T. AF_07/2020</v>
          </cell>
          <cell r="K7034" t="str">
            <v>T</v>
          </cell>
          <cell r="L7034">
            <v>676.61</v>
          </cell>
          <cell r="M7034">
            <v>642.22</v>
          </cell>
        </row>
        <row r="7035">
          <cell r="I7035">
            <v>101479</v>
          </cell>
          <cell r="J7035" t="str">
            <v>CARGA, MANOBRA E DESCARGA MANUAL DE TUBOS PLÁSTICOS, DN 200 MM, EM CAMINHÃO CARROCERIA 9T. AF_07/2020</v>
          </cell>
          <cell r="K7035" t="str">
            <v>T</v>
          </cell>
          <cell r="L7035">
            <v>197.13</v>
          </cell>
          <cell r="M7035">
            <v>187.1</v>
          </cell>
        </row>
        <row r="7036">
          <cell r="I7036">
            <v>102568</v>
          </cell>
          <cell r="J7036" t="str">
            <v>CARGA, MANOBRA E DESCARGA MANUAL DE TUBOS PLÁSTICOS, DN 150 MM, EM CAMINHÃO CARROCERIA 9T. AF_06/2021</v>
          </cell>
          <cell r="K7036" t="str">
            <v>T</v>
          </cell>
          <cell r="L7036">
            <v>335.82</v>
          </cell>
          <cell r="M7036">
            <v>318.75</v>
          </cell>
        </row>
        <row r="7037">
          <cell r="I7037">
            <v>100976</v>
          </cell>
          <cell r="J7037" t="str">
            <v>CARGA, MANOBRA E DESCARGA DE SOLOS E MATERIAIS GRANULARES EM CAMINHÃO BASCULANTE 18 M³ - CARGA COM PÁ CARREGADEIRA (CAÇAMBA DE 1,7 A 2,8 M³ / 128 HP) E DESCARGA LIVRE (UNIDADE: M3). AF_07/2020</v>
          </cell>
          <cell r="K7037" t="str">
            <v>M3</v>
          </cell>
          <cell r="L7037">
            <v>9.4</v>
          </cell>
          <cell r="M7037">
            <v>9.2100000000000009</v>
          </cell>
        </row>
        <row r="7038">
          <cell r="I7038">
            <v>100977</v>
          </cell>
          <cell r="J7038" t="str">
            <v>CARGA, MANOBRA E DESCARGA DE SOLOS E MATERIAIS GRANULARES EM CAMINHÃO BASCULANTE 6 M³ - CARGA COM ESCAVADEIRA HIDRÁULICA (CAÇAMBA DE 1,20 M³ / 155 HP) E DESCARGA LIVRE (UNIDADE: M3). AF_07/2020</v>
          </cell>
          <cell r="K7038" t="str">
            <v>M3</v>
          </cell>
          <cell r="L7038">
            <v>8.9499999999999993</v>
          </cell>
          <cell r="M7038">
            <v>8.64</v>
          </cell>
        </row>
        <row r="7039">
          <cell r="I7039">
            <v>100978</v>
          </cell>
          <cell r="J7039" t="str">
            <v>CARGA, MANOBRA E DESCARGA DE SOLOS E MATERIAIS GRANULARES EM CAMINHÃO BASCULANTE 10 M³ - CARGA COM ESCAVADEIRA HIDRÁULICA (CAÇAMBA DE 1,20 M³ / 155 HP) E DESCARGA LIVRE (UNIDADE: M3). AF_07/2020</v>
          </cell>
          <cell r="K7039" t="str">
            <v>M3</v>
          </cell>
          <cell r="L7039">
            <v>7.82</v>
          </cell>
          <cell r="M7039">
            <v>7.6</v>
          </cell>
        </row>
        <row r="7040">
          <cell r="I7040">
            <v>100979</v>
          </cell>
          <cell r="J7040" t="str">
            <v>CARGA, MANOBRA E DESCARGA DE SOLOS E MATERIAIS GRANULARES EM CAMINHÃO BASCULANTE 14 M³ - CARGA COM ESCAVADEIRA HIDRÁULICA (CAÇAMBA DE 1,20 M³ / 155 HP) E DESCARGA LIVRE (UNIDADE: M3). AF_07/2020</v>
          </cell>
          <cell r="K7040" t="str">
            <v>M3</v>
          </cell>
          <cell r="L7040">
            <v>7.34</v>
          </cell>
          <cell r="M7040">
            <v>7.16</v>
          </cell>
        </row>
        <row r="7041">
          <cell r="I7041">
            <v>100980</v>
          </cell>
          <cell r="J7041" t="str">
            <v>CARGA, MANOBRA E DESCARGA DE SOLOS E MATERIAIS GRANULARES EM CAMINHÃO BASCULANTE 18 M³ - CARGA COM ESCAVADEIRA HIDRÁULICA (CAÇAMBA DE 1,20 M³ / 155 HP) E DESCARGA LIVRE (UNIDADE: M3). AF_07/2020</v>
          </cell>
          <cell r="K7041" t="str">
            <v>M3</v>
          </cell>
          <cell r="L7041">
            <v>6.89</v>
          </cell>
          <cell r="M7041">
            <v>6.73</v>
          </cell>
        </row>
        <row r="7042">
          <cell r="I7042">
            <v>100981</v>
          </cell>
          <cell r="J7042" t="str">
            <v>CARGA, MANOBRA E DESCARGA DE ENTULHO EM CAMINHÃO BASCULANTE 6 M³ - CARGA COM ESCAVADEIRA HIDRÁULICA  (CAÇAMBA DE 0,80 M³ / 111 HP) E DESCARGA LIVRE (UNIDADE: M3). AF_07/2020</v>
          </cell>
          <cell r="K7042" t="str">
            <v>M3</v>
          </cell>
          <cell r="L7042">
            <v>10.89</v>
          </cell>
          <cell r="M7042">
            <v>10.5</v>
          </cell>
        </row>
        <row r="7043">
          <cell r="I7043">
            <v>100982</v>
          </cell>
          <cell r="J7043" t="str">
            <v>CARGA, MANOBRA E DESCARGA DE ENTULHO EM CAMINHÃO BASCULANTE 10 M³ - CARGA COM ESCAVADEIRA HIDRÁULICA  (CAÇAMBA DE 0,80 M³ / 111 HP) E DESCARGA LIVRE (UNIDADE: M3). AF_07/2020</v>
          </cell>
          <cell r="K7043" t="str">
            <v>M3</v>
          </cell>
          <cell r="L7043">
            <v>10.11</v>
          </cell>
          <cell r="M7043">
            <v>9.82</v>
          </cell>
        </row>
        <row r="7044">
          <cell r="I7044">
            <v>100983</v>
          </cell>
          <cell r="J7044" t="str">
            <v>CARGA, MANOBRA E DESCARGA DE ENTULHO EM CAMINHÃO BASCULANTE 14 M³ - CARGA COM ESCAVADEIRA HIDRÁULICA  (CAÇAMBA DE 0,80 M³ / 111 HP) E DESCARGA LIVRE (UNIDADE: M3). AF_07/2020</v>
          </cell>
          <cell r="K7044" t="str">
            <v>M3</v>
          </cell>
          <cell r="L7044">
            <v>9.92</v>
          </cell>
          <cell r="M7044">
            <v>9.67</v>
          </cell>
        </row>
        <row r="7045">
          <cell r="I7045">
            <v>100984</v>
          </cell>
          <cell r="J7045" t="str">
            <v>CARGA, MANOBRA E DESCARGA DE ENTULHO EM CAMINHÃO BASCULANTE 18 M³ - CARGA COM ESCAVADEIRA HIDRÁULICA  (CAÇAMBA DE 0,80 M³ / 111 HP) E DESCARGA LIVRE (UNIDADE: M3). AF_07/2020</v>
          </cell>
          <cell r="K7045" t="str">
            <v>M3</v>
          </cell>
          <cell r="L7045">
            <v>9.65</v>
          </cell>
          <cell r="M7045">
            <v>9.44</v>
          </cell>
        </row>
        <row r="7046">
          <cell r="I7046">
            <v>100985</v>
          </cell>
          <cell r="J7046" t="str">
            <v>CARGA DE MISTURA ASFÁLTICA EM CAMINHÃO BASCULANTE 6 M³ (UNIDADE: M3). AF_07/2020</v>
          </cell>
          <cell r="K7046" t="str">
            <v>M3</v>
          </cell>
          <cell r="L7046">
            <v>8.74</v>
          </cell>
          <cell r="M7046">
            <v>8.41</v>
          </cell>
        </row>
        <row r="7047">
          <cell r="I7047">
            <v>100986</v>
          </cell>
          <cell r="J7047" t="str">
            <v>CARGA DE MISTURA ASFÁLTICA EM CAMINHÃO BASCULANTE 10 M³ (UNIDADE: M3). AF_07/2020</v>
          </cell>
          <cell r="K7047" t="str">
            <v>M3</v>
          </cell>
          <cell r="L7047">
            <v>10.06</v>
          </cell>
          <cell r="M7047">
            <v>9.7799999999999994</v>
          </cell>
        </row>
        <row r="7048">
          <cell r="I7048">
            <v>100987</v>
          </cell>
          <cell r="J7048" t="str">
            <v>CARGA DE MISTURA ASFÁLTICA EM CAMINHÃO BASCULANTE 14 M³ (UNIDADE: M3). AF_07/2020</v>
          </cell>
          <cell r="K7048" t="str">
            <v>M3</v>
          </cell>
          <cell r="L7048">
            <v>11.25</v>
          </cell>
          <cell r="M7048">
            <v>11</v>
          </cell>
        </row>
        <row r="7049">
          <cell r="I7049">
            <v>100988</v>
          </cell>
          <cell r="J7049" t="str">
            <v>CARGA DE MISTURA ASFÁLTICA EM CAMINHÃO BASCULANTE 18 M³ (UNIDADE: M3). AF_07/2020</v>
          </cell>
          <cell r="K7049" t="str">
            <v>M3</v>
          </cell>
          <cell r="L7049">
            <v>11.83</v>
          </cell>
          <cell r="M7049">
            <v>11.58</v>
          </cell>
        </row>
        <row r="7050">
          <cell r="I7050">
            <v>100989</v>
          </cell>
          <cell r="J7050" t="str">
            <v>CARGA, MANOBRA E DESCARGA DE SOLOS E MATERIAIS GRANULARES EM CAMINHÃO BASCULANTE 6 M³ - CARGA COM PÁ CARREGADEIRA (CAÇAMBA DE 1,7 A 2,8 M³ / 128 HP) E DESCARGA LIVRE (UNIDADE: T). AF_07/2020</v>
          </cell>
          <cell r="K7050" t="str">
            <v>T</v>
          </cell>
          <cell r="L7050">
            <v>7.02</v>
          </cell>
          <cell r="M7050">
            <v>6.78</v>
          </cell>
        </row>
        <row r="7051">
          <cell r="I7051">
            <v>100990</v>
          </cell>
          <cell r="J7051" t="str">
            <v>CARGA, MANOBRA E DESCARGA DE SOLOS E MATERIAIS GRANULARES EM CAMINHÃO BASCULANTE 10 M³ - CARGA COM PÁ CARREGADEIRA (CAÇAMBA DE 1,7 A 2,8 M³ / 128 HP) E DESCARGA LIVRE (UNIDADE: T). AF_07/2020</v>
          </cell>
          <cell r="K7051" t="str">
            <v>T</v>
          </cell>
          <cell r="L7051">
            <v>6.55</v>
          </cell>
          <cell r="M7051">
            <v>6.37</v>
          </cell>
        </row>
        <row r="7052">
          <cell r="I7052">
            <v>100991</v>
          </cell>
          <cell r="J7052" t="str">
            <v>CARGA, MANOBRA E DESCARGA DE SOLOS E MATERIAIS GRANULARES EM CAMINHÃO BASCULANTE 14 M³ - CARGA COM PÁ CARREGADEIRA (CAÇAMBA DE 1,7 A 2,8 M³ / 128 HP) E DESCARGA LIVRE (UNIDADE: T). AF_07/2020</v>
          </cell>
          <cell r="K7052" t="str">
            <v>T</v>
          </cell>
          <cell r="L7052">
            <v>6.48</v>
          </cell>
          <cell r="M7052">
            <v>6.31</v>
          </cell>
        </row>
        <row r="7053">
          <cell r="I7053">
            <v>100992</v>
          </cell>
          <cell r="J7053" t="str">
            <v>CARGA, MANOBRA E DESCARGA DE SOLOS E MATERIAIS GRANULARES EM CAMINHÃO BASCULANTE 18 M³ - CARGA COM PÁ CARREGADEIRA (CAÇAMBA DE 1,7 A 2,8 M³ / 128 HP) E DESCARGA LIVRE (UNIDADE: T). AF_07/2020</v>
          </cell>
          <cell r="K7053" t="str">
            <v>T</v>
          </cell>
          <cell r="L7053">
            <v>6.27</v>
          </cell>
          <cell r="M7053">
            <v>6.14</v>
          </cell>
        </row>
        <row r="7054">
          <cell r="I7054">
            <v>100993</v>
          </cell>
          <cell r="J7054" t="str">
            <v>CARGA, MANOBRA E DESCARGA DE SOLOS E MATERIAIS GRANULARES EM CAMINHÃO BASCULANTE 6 M³ - CARGA COM ESCAVADEIRA HIDRÁULICA (CAÇAMBA DE 1,20 M³ / 155 HP) E DESCARGA LIVRE (UNIDADE: T). AF_07/2020</v>
          </cell>
          <cell r="K7054" t="str">
            <v>T</v>
          </cell>
          <cell r="L7054">
            <v>5.96</v>
          </cell>
          <cell r="M7054">
            <v>5.75</v>
          </cell>
        </row>
        <row r="7055">
          <cell r="I7055">
            <v>100994</v>
          </cell>
          <cell r="J7055" t="str">
            <v>CARGA, MANOBRA E DESCARGA DE SOLOS E MATERIAIS GRANULARES EM CAMINHÃO BASCULANTE 10 M³ - CARGA COM ESCAVADEIRA HIDRÁULICA (CAÇAMBA DE 1,20 M³ / 155 HP) E DESCARGA LIVRE (UNIDADE: T). AF_07/2020</v>
          </cell>
          <cell r="K7055" t="str">
            <v>T</v>
          </cell>
          <cell r="L7055">
            <v>5.2</v>
          </cell>
          <cell r="M7055">
            <v>5.04</v>
          </cell>
        </row>
        <row r="7056">
          <cell r="I7056">
            <v>100995</v>
          </cell>
          <cell r="J7056" t="str">
            <v>CARGA, MANOBRA E DESCARGA DE SOLOS E MATERIAIS GRANULARES EM CAMINHÃO BASCULANTE 14 M³ - CARGA COM ESCAVADEIRA HIDRÁULICA (CAÇAMBA DE 1,20 M³ / 155 HP) E DESCARGA LIVRE (UNIDADE: T). AF_07/2020</v>
          </cell>
          <cell r="K7056" t="str">
            <v>T</v>
          </cell>
          <cell r="L7056">
            <v>4.9000000000000004</v>
          </cell>
          <cell r="M7056">
            <v>4.78</v>
          </cell>
        </row>
        <row r="7057">
          <cell r="I7057">
            <v>100996</v>
          </cell>
          <cell r="J7057" t="str">
            <v>CARGA, MANOBRA E DESCARGA DE SOLOS E MATERIAIS GRANULARES EM CAMINHÃO BASCULANTE 18 M³ - CARGA COM ESCAVADEIRA HIDRÁULICA (CAÇAMBA DE 1,20 M³ / 155 HP) E DESCARGA LIVRE (UNIDADE: T). AF_07/2020</v>
          </cell>
          <cell r="K7057" t="str">
            <v>T</v>
          </cell>
          <cell r="L7057">
            <v>4.59</v>
          </cell>
          <cell r="M7057">
            <v>4.4800000000000004</v>
          </cell>
        </row>
        <row r="7058">
          <cell r="I7058">
            <v>100997</v>
          </cell>
          <cell r="J7058" t="str">
            <v>CARGA, MANOBRA E DESCARGA DE ENTULHO EM CAMINHÃO BASCULANTE 6 M³ - CARGA COM ESCAVADEIRA HIDRÁULICA  (CAÇAMBA DE 0,80 M³ / 111 HP) E DESCARGA LIVRE (UNIDADE: T). AF_07/2020</v>
          </cell>
          <cell r="K7058" t="str">
            <v>T</v>
          </cell>
          <cell r="L7058">
            <v>7.26</v>
          </cell>
          <cell r="M7058">
            <v>7.01</v>
          </cell>
        </row>
        <row r="7059">
          <cell r="I7059">
            <v>100998</v>
          </cell>
          <cell r="J7059" t="str">
            <v>CARGA, MANOBRA E DESCARGA DE ENTULHO EM CAMINHÃO BASCULANTE 10 M³ - CARGA COM ESCAVADEIRA HIDRÁULICA  (CAÇAMBA DE 0,80 M³ / 111 HP) E DESCARGA LIVRE (UNIDADE: T). AF_07/2020</v>
          </cell>
          <cell r="K7059" t="str">
            <v>T</v>
          </cell>
          <cell r="L7059">
            <v>6.74</v>
          </cell>
          <cell r="M7059">
            <v>6.55</v>
          </cell>
        </row>
        <row r="7060">
          <cell r="I7060">
            <v>100999</v>
          </cell>
          <cell r="J7060" t="str">
            <v>CARGA, MANOBRA E DESCARGA DE ENTULHO EM CAMINHÃO BASCULANTE 14 M³ - CARGA COM ESCAVADEIRA HIDRÁULICA  (CAÇAMBA DE 0,80 M³ / 111 HP) E DESCARGA LIVRE (UNIDADE: T). AF_07/2020</v>
          </cell>
          <cell r="K7060" t="str">
            <v>T</v>
          </cell>
          <cell r="L7060">
            <v>6.65</v>
          </cell>
          <cell r="M7060">
            <v>6.48</v>
          </cell>
        </row>
        <row r="7061">
          <cell r="I7061">
            <v>101000</v>
          </cell>
          <cell r="J7061" t="str">
            <v>CARGA, MANOBRA E DESCARGA DE ENTULHO EM CAMINHÃO BASCULANTE 18 M³ - CARGA COM ESCAVADEIRA HIDRÁULICA  (CAÇAMBA DE 0,80 M³ / 111 HP) E DESCARGA LIVRE (UNIDADE: T). AF_07/2020</v>
          </cell>
          <cell r="K7061" t="str">
            <v>T</v>
          </cell>
          <cell r="L7061">
            <v>6.44</v>
          </cell>
          <cell r="M7061">
            <v>6.3</v>
          </cell>
        </row>
        <row r="7062">
          <cell r="I7062">
            <v>101001</v>
          </cell>
          <cell r="J7062" t="str">
            <v>CARGA DE MISTURA ASFÁLTICA EM CAMINHÃO BASCULANTE 6 M³ (UNIDADE: T). AF_07/2020</v>
          </cell>
          <cell r="K7062" t="str">
            <v>T</v>
          </cell>
          <cell r="L7062">
            <v>5.83</v>
          </cell>
          <cell r="M7062">
            <v>5.61</v>
          </cell>
        </row>
        <row r="7063">
          <cell r="I7063">
            <v>101002</v>
          </cell>
          <cell r="J7063" t="str">
            <v>CARGA DE MISTURA ASFÁLTICA EM CAMINHÃO BASCULANTE 10 M³ (UNIDADE: T). AF_07/2020</v>
          </cell>
          <cell r="K7063" t="str">
            <v>T</v>
          </cell>
          <cell r="L7063">
            <v>6.69</v>
          </cell>
          <cell r="M7063">
            <v>6.51</v>
          </cell>
        </row>
        <row r="7064">
          <cell r="I7064">
            <v>101003</v>
          </cell>
          <cell r="J7064" t="str">
            <v>CARGA DE MISTURA ASFÁLTICA EM CAMINHÃO BASCULANTE 14 M³ (UNIDADE: T). AF_07/2020</v>
          </cell>
          <cell r="K7064" t="str">
            <v>T</v>
          </cell>
          <cell r="L7064">
            <v>7.49</v>
          </cell>
          <cell r="M7064">
            <v>7.31</v>
          </cell>
        </row>
        <row r="7065">
          <cell r="I7065">
            <v>101004</v>
          </cell>
          <cell r="J7065" t="str">
            <v>CARGA DE MISTURA ASFÁLTICA EM CAMINHÃO BASCULANTE 18 M³ (UNIDADE: T). AF_07/2020</v>
          </cell>
          <cell r="K7065" t="str">
            <v>T</v>
          </cell>
          <cell r="L7065">
            <v>7.88</v>
          </cell>
          <cell r="M7065">
            <v>7.72</v>
          </cell>
        </row>
        <row r="7066">
          <cell r="I7066">
            <v>101005</v>
          </cell>
          <cell r="J7066" t="str">
            <v>CARGA, MANOBRA E DESCARGA DE ÁGUA EM CAMINHÃO PIPA 6 M³. AF_07/2020</v>
          </cell>
          <cell r="K7066" t="str">
            <v>M3</v>
          </cell>
          <cell r="L7066">
            <v>20.58</v>
          </cell>
          <cell r="M7066">
            <v>20.03</v>
          </cell>
        </row>
        <row r="7067">
          <cell r="I7067">
            <v>101006</v>
          </cell>
          <cell r="J7067" t="str">
            <v>CARGA, MANOBRA E DESCARGA DE ÁGUA EM CAMINHÃO PIPA 10 M³. AF_07/2020</v>
          </cell>
          <cell r="K7067" t="str">
            <v>M3</v>
          </cell>
          <cell r="L7067">
            <v>22.43</v>
          </cell>
          <cell r="M7067">
            <v>21.94</v>
          </cell>
        </row>
        <row r="7068">
          <cell r="I7068">
            <v>101007</v>
          </cell>
          <cell r="J7068" t="str">
            <v>CARGA DE ÁGUA EM CAMINHÃO PIPA 6 M³. AF_07/2020</v>
          </cell>
          <cell r="K7068" t="str">
            <v>M3</v>
          </cell>
          <cell r="L7068">
            <v>5.96</v>
          </cell>
          <cell r="M7068">
            <v>5.81</v>
          </cell>
        </row>
        <row r="7069">
          <cell r="I7069">
            <v>101008</v>
          </cell>
          <cell r="J7069" t="str">
            <v>CARGA DE ÁGUA EM CAMINHÃO PIPA 10 M³. AF_07/2020</v>
          </cell>
          <cell r="K7069" t="str">
            <v>M3</v>
          </cell>
          <cell r="L7069">
            <v>5.94</v>
          </cell>
          <cell r="M7069">
            <v>5.8</v>
          </cell>
        </row>
        <row r="7070">
          <cell r="I7070">
            <v>101009</v>
          </cell>
          <cell r="J7070" t="str">
            <v>CARGA, MANOBRA E DESCARGA DE POSTE DE CONCRETO EM CAMINHÃO CARROCERIA COM GUINDAUTO (MUNCK) 11,7 TM. AF_07/2020</v>
          </cell>
          <cell r="K7070" t="str">
            <v>T</v>
          </cell>
          <cell r="L7070">
            <v>47.56</v>
          </cell>
          <cell r="M7070">
            <v>46.26</v>
          </cell>
        </row>
        <row r="7071">
          <cell r="I7071">
            <v>101010</v>
          </cell>
          <cell r="J7071" t="str">
            <v>CARGA, MANOBRA E DESCARGA DE PERFIL METÁLICO EM CAMINHÃO CARROCERIA COM GUINDAUTO (MUNCK) 11,7 TM. AF_07/2020</v>
          </cell>
          <cell r="K7071" t="str">
            <v>T</v>
          </cell>
          <cell r="L7071">
            <v>29.95</v>
          </cell>
          <cell r="M7071">
            <v>29.13</v>
          </cell>
        </row>
        <row r="7072">
          <cell r="I7072">
            <v>101013</v>
          </cell>
          <cell r="J7072" t="str">
            <v>CARGA, MANOBRA E DESCARGA DE TUBOS DE CONCRETO, DN MENOR OU IGUAL A 300 MM, EM CAMINHÃO CARROCERIA COM GUINDAUTO (MUNCK) 11,7 TM. AF_07/2020</v>
          </cell>
          <cell r="K7072" t="str">
            <v>T</v>
          </cell>
          <cell r="L7072">
            <v>51.62</v>
          </cell>
          <cell r="M7072">
            <v>49.53</v>
          </cell>
        </row>
        <row r="7073">
          <cell r="I7073">
            <v>101014</v>
          </cell>
          <cell r="J7073" t="str">
            <v>CARGA, MANOBRA E DESCARGA DE TUBOS DE CONCRETO, DN 400 MM, EM CAMINHÃO CARROCERIA COM GUINDAUTO (MUNCK) 11,7 TM. AF_07/2020</v>
          </cell>
          <cell r="K7073" t="str">
            <v>T</v>
          </cell>
          <cell r="L7073">
            <v>47.3</v>
          </cell>
          <cell r="M7073">
            <v>45.37</v>
          </cell>
        </row>
        <row r="7074">
          <cell r="I7074">
            <v>101015</v>
          </cell>
          <cell r="J7074" t="str">
            <v>CARGA, MANOBRA E DESCARGA DE TUBOS DE CONCRETO, DN 500 MM, EM CAMINHÃO CARROCERIA COM GUINDAUTO (MUNCK) 11,7 TM. AF_07/2020</v>
          </cell>
          <cell r="K7074" t="str">
            <v>T</v>
          </cell>
          <cell r="L7074">
            <v>38.840000000000003</v>
          </cell>
          <cell r="M7074">
            <v>37.28</v>
          </cell>
        </row>
        <row r="7075">
          <cell r="I7075">
            <v>101016</v>
          </cell>
          <cell r="J7075" t="str">
            <v>CARGA, MANOBRA E DESCARGA DE TUBOS METÁLICOS, DN MENOR OU IGUAL A 150 MM, EM CAMINHÃO CARROCERIA COM GUINDAUTO (MUNCK) 11,7 TM. AF_07/2020</v>
          </cell>
          <cell r="K7075" t="str">
            <v>T</v>
          </cell>
          <cell r="L7075">
            <v>44.97</v>
          </cell>
          <cell r="M7075">
            <v>43.14</v>
          </cell>
        </row>
        <row r="7076">
          <cell r="I7076">
            <v>101017</v>
          </cell>
          <cell r="J7076" t="str">
            <v>CARGA, MANOBRA E DESCARGA DE TUBOS METÁLICOS, DN 200 MM, EM CAMINHÃO CARROCERIA COM GUINDAUTO (MUNCK) 11,7 TM. AF_07/2020</v>
          </cell>
          <cell r="K7076" t="str">
            <v>T</v>
          </cell>
          <cell r="L7076">
            <v>34.1</v>
          </cell>
          <cell r="M7076">
            <v>32.71</v>
          </cell>
        </row>
        <row r="7077">
          <cell r="I7077">
            <v>101018</v>
          </cell>
          <cell r="J7077" t="str">
            <v>CARGA, MANOBRA E DESCARGA DE TUBOS METÁLICOS, DN 250 MM, EM CAMINHÃO CARROCERIA COM GUINDAUTO (MUNCK) 11,7 TM. AF_07/2020</v>
          </cell>
          <cell r="K7077" t="str">
            <v>T</v>
          </cell>
          <cell r="L7077">
            <v>28.01</v>
          </cell>
          <cell r="M7077">
            <v>26.87</v>
          </cell>
        </row>
        <row r="7078">
          <cell r="I7078">
            <v>101463</v>
          </cell>
          <cell r="J7078" t="str">
            <v>CARGA, MANOBRA E DESCARGA DE TUBOS DE CONCRETO, DN 600 MM, EM CAMINHÃO CARROCERIA COM GUINDAUTO (MUNCK) 11,7 TM. AF_07/2020</v>
          </cell>
          <cell r="K7078" t="str">
            <v>T</v>
          </cell>
          <cell r="L7078">
            <v>51.77</v>
          </cell>
          <cell r="M7078">
            <v>49.66</v>
          </cell>
        </row>
        <row r="7079">
          <cell r="I7079">
            <v>101464</v>
          </cell>
          <cell r="J7079" t="str">
            <v>CARGA, MANOBRA E DESCARGA DE TUBOS DE CONCRETO, DN 700 MM, EM CAMINHÃO CARROCERIA COM GUINDAUTO (MUNCK) 11,7 TM. AF_07/2020</v>
          </cell>
          <cell r="K7079" t="str">
            <v>T</v>
          </cell>
          <cell r="L7079">
            <v>39.770000000000003</v>
          </cell>
          <cell r="M7079">
            <v>38.159999999999997</v>
          </cell>
        </row>
        <row r="7080">
          <cell r="I7080">
            <v>101465</v>
          </cell>
          <cell r="J7080" t="str">
            <v>CARGA, MANOBRA E DESCARGA DE TUBOS DE CONCRETO, DN 800 MM, EM CAMINHÃO CARROCERIA COM GUINDAUTO (MUNCK) 11,7 TM. AF_07/2020</v>
          </cell>
          <cell r="K7080" t="str">
            <v>T</v>
          </cell>
          <cell r="L7080">
            <v>30.39</v>
          </cell>
          <cell r="M7080">
            <v>29.15</v>
          </cell>
        </row>
        <row r="7081">
          <cell r="I7081">
            <v>101466</v>
          </cell>
          <cell r="J7081" t="str">
            <v>CARGA, MANOBRA E DESCARGA DE TUBOS DE CONCRETO, DN 900 MM, EM CAMINHÃO CARROCERIA COM GUINDAUTO (MUNCK) 11,7 TM. AF_07/2020</v>
          </cell>
          <cell r="K7081" t="str">
            <v>T</v>
          </cell>
          <cell r="L7081">
            <v>24.73</v>
          </cell>
          <cell r="M7081">
            <v>23.73</v>
          </cell>
        </row>
        <row r="7082">
          <cell r="I7082">
            <v>101467</v>
          </cell>
          <cell r="J7082" t="str">
            <v>CARGA, MANOBRA E DESCARGA DE TUBOS DE CONCRETO, DN 1000 MM, EM CAMINHÃO CARROCERIA COM GUINDAUTO (MUNCK) 11,7 TM. AF_07/2020</v>
          </cell>
          <cell r="K7082" t="str">
            <v>T</v>
          </cell>
          <cell r="L7082">
            <v>20.7</v>
          </cell>
          <cell r="M7082">
            <v>19.850000000000001</v>
          </cell>
        </row>
        <row r="7083">
          <cell r="I7083">
            <v>101468</v>
          </cell>
          <cell r="J7083" t="str">
            <v>CARGA, MANOBRA E DESCARGA DE TUBOS DE CONCRETO, DN 1200 MM, EM CAMINHÃO CARROCERIA COM GUINDAUTO (MUNCK) 11,7 TM. AF_07/2020</v>
          </cell>
          <cell r="K7083" t="str">
            <v>T</v>
          </cell>
          <cell r="L7083">
            <v>18.93</v>
          </cell>
          <cell r="M7083">
            <v>18.16</v>
          </cell>
        </row>
        <row r="7084">
          <cell r="I7084">
            <v>101469</v>
          </cell>
          <cell r="J7084" t="str">
            <v>CARGA, MANOBRA E DESCARGA DE TUBOS METÁLICOS, DN 300 MM, EM CAMINHÃO CARROCERIA COM GUINDAUTO (MUNCK) 11,7 TM. AF_07/2020</v>
          </cell>
          <cell r="K7084" t="str">
            <v>T</v>
          </cell>
          <cell r="L7084">
            <v>42.37</v>
          </cell>
          <cell r="M7084">
            <v>40.65</v>
          </cell>
        </row>
        <row r="7085">
          <cell r="I7085">
            <v>101470</v>
          </cell>
          <cell r="J7085" t="str">
            <v>CARGA, MANOBRA E DESCARGA DE TUBOS METÁLICOS, DN 350 MM, EM CAMINHÃO CARROCERIA COM GUINDAUTO (MUNCK) 11,7 TM. AF_07/2020</v>
          </cell>
          <cell r="K7085" t="str">
            <v>T</v>
          </cell>
          <cell r="L7085">
            <v>33.630000000000003</v>
          </cell>
          <cell r="M7085">
            <v>32.26</v>
          </cell>
        </row>
        <row r="7086">
          <cell r="I7086">
            <v>101471</v>
          </cell>
          <cell r="J7086" t="str">
            <v>CARGA, MANOBRA E DESCARGA DE TUBOS METÁLICOS, DN 400 MM, EM CAMINHÃO CARROCERIA COM GUINDAUTO (MUNCK) 11,7 TM. AF_07/2020</v>
          </cell>
          <cell r="K7086" t="str">
            <v>T</v>
          </cell>
          <cell r="L7086">
            <v>28.85</v>
          </cell>
          <cell r="M7086">
            <v>27.68</v>
          </cell>
        </row>
        <row r="7087">
          <cell r="I7087">
            <v>101472</v>
          </cell>
          <cell r="J7087" t="str">
            <v>CARGA, MANOBRA E DESCARGA DE TUBOS METÁLICOS, DN 500 MM, EM CAMINHÃO CARROCERIA COM GUINDAUTO (MUNCK) 11,7 TM. AF_07/2020</v>
          </cell>
          <cell r="K7087" t="str">
            <v>T</v>
          </cell>
          <cell r="L7087">
            <v>22.45</v>
          </cell>
          <cell r="M7087">
            <v>21.54</v>
          </cell>
        </row>
        <row r="7088">
          <cell r="I7088">
            <v>101473</v>
          </cell>
          <cell r="J7088" t="str">
            <v>CARGA, MANOBRA E DESCARGA DE TUBOS METÁLICOS, DN 600 MM, EM CAMINHÃO CARROCERIA COM GUINDAUTO (MUNCK) 11,7 TM. AF_07/2020</v>
          </cell>
          <cell r="K7088" t="str">
            <v>T</v>
          </cell>
          <cell r="L7088">
            <v>32.33</v>
          </cell>
          <cell r="M7088">
            <v>31.01</v>
          </cell>
        </row>
        <row r="7089">
          <cell r="I7089">
            <v>101474</v>
          </cell>
          <cell r="J7089" t="str">
            <v>CARGA, MANOBRA E DESCARGA DE TUBOS METÁLICOS, DN 700 MM, EM CAMINHÃO CARROCERIA COM GUINDAUTO (MUNCK) 11,7 TM. AF_07/2020</v>
          </cell>
          <cell r="K7089" t="str">
            <v>T</v>
          </cell>
          <cell r="L7089">
            <v>23.13</v>
          </cell>
          <cell r="M7089">
            <v>22.19</v>
          </cell>
        </row>
        <row r="7090">
          <cell r="I7090">
            <v>101475</v>
          </cell>
          <cell r="J7090" t="str">
            <v>CARGA, MANOBRA E DESCARGA DE TUBOS METÁLICOS, DN 800 MM, EM CAMINHÃO CARROCERIA COM GUINDAUTO (MUNCK) 11,7 TM. AF_07/2020</v>
          </cell>
          <cell r="K7090" t="str">
            <v>T</v>
          </cell>
          <cell r="L7090">
            <v>20.52</v>
          </cell>
          <cell r="M7090">
            <v>19.690000000000001</v>
          </cell>
        </row>
        <row r="7091">
          <cell r="I7091">
            <v>101476</v>
          </cell>
          <cell r="J7091" t="str">
            <v>CARGA, MANOBRA E DESCARGA DE TUBOS METÁLICOS, DN 900 MM, EM CAMINHÃO CARROCERIA COM GUINDAUTO (MUNCK) 11,7 TM. AF_07/2020</v>
          </cell>
          <cell r="K7091" t="str">
            <v>T</v>
          </cell>
          <cell r="L7091">
            <v>18.3</v>
          </cell>
          <cell r="M7091">
            <v>17.559999999999999</v>
          </cell>
        </row>
        <row r="7092">
          <cell r="I7092">
            <v>101477</v>
          </cell>
          <cell r="J7092" t="str">
            <v>CARGA, MANOBRA E DESCARGA DE TUBOS METÁLICOS, DN 1000 MM, EM CAMINHÃO CARROCERIA COM GUINDAUTO (MUNCK) 11,7 TM. AF_07/2020</v>
          </cell>
          <cell r="K7092" t="str">
            <v>T</v>
          </cell>
          <cell r="L7092">
            <v>14.98</v>
          </cell>
          <cell r="M7092">
            <v>14.37</v>
          </cell>
        </row>
        <row r="7093">
          <cell r="I7093">
            <v>101478</v>
          </cell>
          <cell r="J7093" t="str">
            <v>CARGA, MANOBRA E DESCARGA DE TUBOS METÁLICOS, DN 1200 MM, EM CAMINHÃO CARROCERIA COM GUINDAUTO (MUNCK) 11,7 TM. AF_07/2020</v>
          </cell>
          <cell r="K7093" t="str">
            <v>T</v>
          </cell>
          <cell r="L7093">
            <v>12.76</v>
          </cell>
          <cell r="M7093">
            <v>12.23</v>
          </cell>
        </row>
        <row r="7094">
          <cell r="I7094">
            <v>101480</v>
          </cell>
          <cell r="J7094" t="str">
            <v>CARGA, MANOBRA E DESCARGA DE TUBOS PLÁSTICOS, DN 250 MM, EM CAMINHÃO CARROCERIA COM GUINDAUTO (MUNCK) 11,7 TM. AF_07/2020</v>
          </cell>
          <cell r="K7094" t="str">
            <v>T</v>
          </cell>
          <cell r="L7094">
            <v>75.77</v>
          </cell>
          <cell r="M7094">
            <v>72.680000000000007</v>
          </cell>
        </row>
        <row r="7095">
          <cell r="I7095">
            <v>101481</v>
          </cell>
          <cell r="J7095" t="str">
            <v>CARGA, MANOBRA E DESCARGA DE TUBOS PLÁSTICOS, DN 300 MM, EM CAMINHÃO CARROCERIA COM GUINDAUTO (MUNCK) 11,7 TM. AF_07/2020</v>
          </cell>
          <cell r="K7095" t="str">
            <v>T</v>
          </cell>
          <cell r="L7095">
            <v>54.73</v>
          </cell>
          <cell r="M7095">
            <v>52.51</v>
          </cell>
        </row>
        <row r="7096">
          <cell r="I7096">
            <v>101482</v>
          </cell>
          <cell r="J7096" t="str">
            <v>CARGA, MANOBRA E DESCARGA DE TUBOS PLÁSTICOS, DN 400 MM, EM CAMINHÃO CARROCERIA COM GUINDAUTO (MUNCK) 11,7 TM. AF_07/2020</v>
          </cell>
          <cell r="K7096" t="str">
            <v>T</v>
          </cell>
          <cell r="L7096">
            <v>40.9</v>
          </cell>
          <cell r="M7096">
            <v>39.25</v>
          </cell>
        </row>
        <row r="7097">
          <cell r="I7097">
            <v>101483</v>
          </cell>
          <cell r="J7097" t="str">
            <v>CARGA, MANOBRA E DESCARGA DE TUBOS PLÁSTICOS, DN 500 MM, EM CAMINHÃO CARROCERIA COM GUINDAUTO (MUNCK) 11,7 TM. AF_07/2020</v>
          </cell>
          <cell r="K7097" t="str">
            <v>T</v>
          </cell>
          <cell r="L7097">
            <v>42.45</v>
          </cell>
          <cell r="M7097">
            <v>40.729999999999997</v>
          </cell>
        </row>
        <row r="7098">
          <cell r="I7098">
            <v>101484</v>
          </cell>
          <cell r="J7098" t="str">
            <v>CARGA, MANOBRA E DESCARGA DE TUBOS PLÁSTICOS, DN 600 MM, EM CAMINHÃO CARROCERIA COM GUINDAUTO (MUNCK) 11,7 TM. AF_07/2020</v>
          </cell>
          <cell r="K7098" t="str">
            <v>T</v>
          </cell>
          <cell r="L7098">
            <v>220.01</v>
          </cell>
          <cell r="M7098">
            <v>211.09</v>
          </cell>
        </row>
        <row r="7099">
          <cell r="I7099">
            <v>101485</v>
          </cell>
          <cell r="J7099" t="str">
            <v>CARGA, MANOBRA E DESCARGA DE TUBOS PLÁSTICOS, DN 750 MM, EM CAMINHÃO CARROCERIA COM GUINDAUTO (MUNCK) 11,7 TM. AF_07/2020</v>
          </cell>
          <cell r="K7099" t="str">
            <v>T</v>
          </cell>
          <cell r="L7099">
            <v>168.88</v>
          </cell>
          <cell r="M7099">
            <v>162.03</v>
          </cell>
        </row>
        <row r="7100">
          <cell r="I7100">
            <v>101486</v>
          </cell>
          <cell r="J7100" t="str">
            <v>CARGA, MANOBRA E DESCARGA DE TUBOS PLÁSTICOS, DN 900 MM, EM CAMINHÃO CARROCERIA COM GUINDAUTO (MUNCK) 11,7 TM. AF_07/2020</v>
          </cell>
          <cell r="K7100" t="str">
            <v>T</v>
          </cell>
          <cell r="L7100">
            <v>152.13</v>
          </cell>
          <cell r="M7100">
            <v>145.96</v>
          </cell>
        </row>
        <row r="7101">
          <cell r="I7101">
            <v>101487</v>
          </cell>
          <cell r="J7101" t="str">
            <v>CARGA, MANOBRA E DESCARGA DE TUBOS PLÁSTICOS, DN 1000 MM, EM CAMINHÃO CARROCERIA COM GUINDAUTO (MUNCK) 11,7 TM. AF_07/2020</v>
          </cell>
          <cell r="K7101" t="str">
            <v>T</v>
          </cell>
          <cell r="L7101">
            <v>111.39</v>
          </cell>
          <cell r="M7101">
            <v>106.87</v>
          </cell>
        </row>
        <row r="7102">
          <cell r="I7102">
            <v>101488</v>
          </cell>
          <cell r="J7102" t="str">
            <v>CARGA, MANOBRA E DESCARGA DE TUBOS PLÁSTICOS, DN 1200 MM, EM CAMINHÃO CARROCERIA COM GUINDAUTO (MUNCK) 11,7 TM. AF_07/2020</v>
          </cell>
          <cell r="K7102" t="str">
            <v>T</v>
          </cell>
          <cell r="L7102">
            <v>96.38</v>
          </cell>
          <cell r="M7102">
            <v>92.47</v>
          </cell>
        </row>
        <row r="7103">
          <cell r="I7103">
            <v>101188</v>
          </cell>
          <cell r="J7103" t="str">
            <v>RECOMPOSIÇÃO PARCIAL DE ARAME FARPADO Nº 14 CLASSE 250, FIXADO EM CERCA COM MOURÕES DE CONCRETO - FORNECIMENTO E INSTALAÇÃO. AF_05/2020</v>
          </cell>
          <cell r="K7103" t="str">
            <v>M</v>
          </cell>
          <cell r="L7103">
            <v>7.85</v>
          </cell>
          <cell r="M7103">
            <v>7.24</v>
          </cell>
        </row>
        <row r="7104">
          <cell r="I7104">
            <v>101189</v>
          </cell>
          <cell r="J7104" t="str">
            <v>CERCA COM MOURÕES DE CONCRETO, RETO, H=3,00 M, ESPAÇAMENTO DE 2,5 M, CRAVADOS 0,5 M, COM 4 FIOS DE ARAME FARPADO Nº 14 CLASSE 250 - FORNECIMENTO E INSTALAÇÃO. AF_05/2020</v>
          </cell>
          <cell r="K7104" t="str">
            <v>M</v>
          </cell>
          <cell r="L7104">
            <v>81.11</v>
          </cell>
          <cell r="M7104">
            <v>77.52</v>
          </cell>
        </row>
        <row r="7105">
          <cell r="I7105">
            <v>101190</v>
          </cell>
          <cell r="J7105" t="str">
            <v>CERCA COM MOURÕES DE CONCRETO, RETO, H=3,00 M, ESPAÇAMENTO DE 2,5 M, CRAVADOS 0,5 M, COM 4 FIOS DE ARAME DE AÇO OVALADO 15X17 - FORNECIMENTO E INSTALAÇÃO. AF_05/2020</v>
          </cell>
          <cell r="K7105" t="str">
            <v>M</v>
          </cell>
          <cell r="L7105">
            <v>80.3</v>
          </cell>
          <cell r="M7105">
            <v>76.709999999999994</v>
          </cell>
        </row>
        <row r="7106">
          <cell r="I7106">
            <v>101191</v>
          </cell>
          <cell r="J7106" t="str">
            <v>CERCA COM MOURÕES DE CONCRETO, RETO, H=3,00 M, ESPAÇAMENTO DE 2,5 M, CRAVADOS 0,5 M, COM 4 FIOS DE ARAME MISTO - FORNECIMENTO E INSTALAÇÃO. AF_05/2020</v>
          </cell>
          <cell r="K7106" t="str">
            <v>M</v>
          </cell>
          <cell r="L7106">
            <v>80.7</v>
          </cell>
          <cell r="M7106">
            <v>77.11</v>
          </cell>
        </row>
        <row r="7107">
          <cell r="I7107">
            <v>101192</v>
          </cell>
          <cell r="J7107" t="str">
            <v>CERCA COM MOURÕES DE CONCRETO, RETO, H=2,30 M, ESPAÇAMENTO DE 2,5 M, CRAVADOS 0,5 M, COM 4 FIOS DE ARAME FARPADO Nº 14 CLASSE 250 - FORNECIMENTO E INSTALAÇÃO. AF_05/2020</v>
          </cell>
          <cell r="K7107" t="str">
            <v>M</v>
          </cell>
          <cell r="L7107">
            <v>81.290000000000006</v>
          </cell>
          <cell r="M7107">
            <v>77.7</v>
          </cell>
        </row>
        <row r="7108">
          <cell r="I7108">
            <v>101193</v>
          </cell>
          <cell r="J7108" t="str">
            <v>CERCA COM MOURÕES DE CONCRETO, RETO, H=2,30 M, ESPAÇAMENTO DE 2,5 M, CRAVADOS 0,5 M, COM 4 FIOS DE ARAME DE AÇO OVALADO 15X17 - FORNECIMENTO E INSTALAÇÃO. AF_05/2020</v>
          </cell>
          <cell r="K7108" t="str">
            <v>M</v>
          </cell>
          <cell r="L7108">
            <v>73.84</v>
          </cell>
          <cell r="M7108">
            <v>70.25</v>
          </cell>
        </row>
        <row r="7109">
          <cell r="I7109">
            <v>101194</v>
          </cell>
          <cell r="J7109" t="str">
            <v>CERCA COM MOURÕES DE CONCRETO, RETO, H=2,30 M, ESPAÇAMENTO DE 2,5 M, CRAVADOS 0,5 M, COM 4 FIOS DE ARAME MISTO - FORNECIMENTO E INSTALAÇÃO. AF_05/2020</v>
          </cell>
          <cell r="K7109" t="str">
            <v>M</v>
          </cell>
          <cell r="L7109">
            <v>74.239999999999995</v>
          </cell>
          <cell r="M7109">
            <v>70.650000000000006</v>
          </cell>
        </row>
        <row r="7110">
          <cell r="I7110">
            <v>101197</v>
          </cell>
          <cell r="J7110" t="str">
            <v>CERCA COM MOURÕES DE CONCRETO, SEÇÃO "T" PONTA INCLINADA, 10X10 CM, ESPAÇAMENTO DE 2,5 M, CRAVADOS 0,5 M, COM 11 FIOS DE ARAME FARPADO Nº 14 - FORNECIMENTO E INSTALAÇÃO. AF_05/2020</v>
          </cell>
          <cell r="K7110" t="str">
            <v>M</v>
          </cell>
          <cell r="L7110">
            <v>146.09</v>
          </cell>
          <cell r="M7110">
            <v>139.41999999999999</v>
          </cell>
        </row>
        <row r="7111">
          <cell r="I7111">
            <v>101198</v>
          </cell>
          <cell r="J7111" t="str">
            <v>CERCA COM MOURÕES DE CONCRETO, SEÇÃO "T" PONTA INCLINADA, 10X10 CM, ESPAÇAMENTO DE 2,5 M, CRAVADOS 0,5 M, COM 11 FIOS DE ARAME DE AÇO OVALADO 15X17 - FORNECIMENTO E INSTALAÇÃO. AF_05/2020</v>
          </cell>
          <cell r="K7111" t="str">
            <v>M</v>
          </cell>
          <cell r="L7111">
            <v>111.69</v>
          </cell>
          <cell r="M7111">
            <v>105.94</v>
          </cell>
        </row>
        <row r="7112">
          <cell r="I7112">
            <v>101199</v>
          </cell>
          <cell r="J7112" t="str">
            <v>CERCA COM MOURÕES DE CONCRETO, SEÇÃO "T" PONTA INCLINADA, 10X10CM, ESPAÇAMENTO DE 2,5M, CRAVADOS 0,5M, COM 11 FIOS DE ARAME MISTO - FORNECIMENTO E INSTALAÇÃO. AF_05/2020</v>
          </cell>
          <cell r="K7112" t="str">
            <v>M</v>
          </cell>
          <cell r="L7112">
            <v>112.69</v>
          </cell>
          <cell r="M7112">
            <v>106.94</v>
          </cell>
        </row>
        <row r="7113">
          <cell r="I7113">
            <v>101200</v>
          </cell>
          <cell r="J7113" t="str">
            <v>CERCA COM MOURÕES DE MADEIRA, 7,5X7,5 CM, ESPAÇAMENTO DE 2,5 M, ALTURA LIVRE DE 2 M, CRAVADOS 0,5 M, COM 4 FIOS DE ARAME FARPADO Nº 14 CLASSE 250 - FORNECIMENTO E INSTALAÇÃO. AF_05/2020</v>
          </cell>
          <cell r="K7113" t="str">
            <v>M</v>
          </cell>
          <cell r="L7113">
            <v>76.83</v>
          </cell>
          <cell r="M7113">
            <v>73.510000000000005</v>
          </cell>
        </row>
        <row r="7114">
          <cell r="I7114">
            <v>101201</v>
          </cell>
          <cell r="J7114" t="str">
            <v>CERCA COM MOURÕES DE MADEIRA, 7,5X7,5 CM, ESPAÇAMENTO DE 2,5 M, ALTURA LIVRE DE 2 M, CRAVADOS 0,5 M, COM 8 FIOS DE ARAME FARPADO Nº 14 CLASSE 250 - FORNECIMENTO E INSTALAÇÃO. AF_05/2020</v>
          </cell>
          <cell r="K7114" t="str">
            <v>M</v>
          </cell>
          <cell r="L7114">
            <v>93.1</v>
          </cell>
          <cell r="M7114">
            <v>88.78</v>
          </cell>
        </row>
        <row r="7115">
          <cell r="I7115">
            <v>101202</v>
          </cell>
          <cell r="J7115" t="str">
            <v>CERCA COM MOURÕES DE MADEIRA ROLIÇA, DIÂMETRO 11 CM, ESPAÇAMENTO DE 2,5 M, ALTURA LIVRE DE 1,7 M, CRAVADOS 0,5 M, COM 5 FIOS DE ARAME FARPADO Nº 14 CLASSE 250 - FORNECIMENTO E INSTALAÇÃO. AF_05/2020</v>
          </cell>
          <cell r="K7115" t="str">
            <v>M</v>
          </cell>
          <cell r="L7115">
            <v>51.13</v>
          </cell>
          <cell r="M7115">
            <v>47.56</v>
          </cell>
        </row>
        <row r="7116">
          <cell r="I7116">
            <v>101203</v>
          </cell>
          <cell r="J7116" t="str">
            <v>CERCA COM MOURÕES DE MADEIRA ROLIÇA, DIÂMETRO 11 CM, ESPAÇAMENTO DE 2,5 M, ALTURA LIVRE DE 1,7 M, CRAVADOS 0,5 M, COM 5 FIOS DE ARAME DE AÇO OVALADO 15X17 - FORNECIMENTO E INSTALAÇÃO. AF_05/2020</v>
          </cell>
          <cell r="K7116" t="str">
            <v>M</v>
          </cell>
          <cell r="L7116">
            <v>50.12</v>
          </cell>
          <cell r="M7116">
            <v>46.55</v>
          </cell>
        </row>
        <row r="7117">
          <cell r="I7117">
            <v>101204</v>
          </cell>
          <cell r="J7117" t="str">
            <v>CERCA COM MOURÕES DE MADEIRA ROLIÇA, DIÂMETRO 11 CM, ESPAÇAMENTO DE 2,5 M, ALTURA LIVRE DE 1,7 M, CRAVADOS 0,5 M, COM 5 FIOS DE ARAME MISTO - FORNECIMENTO E INSTALAÇÃO. AF_05/2020</v>
          </cell>
          <cell r="K7117" t="str">
            <v>M</v>
          </cell>
          <cell r="L7117">
            <v>50.52</v>
          </cell>
          <cell r="M7117">
            <v>46.95</v>
          </cell>
        </row>
        <row r="7118">
          <cell r="I7118">
            <v>101205</v>
          </cell>
          <cell r="J7118" t="str">
            <v>PORTÃO COM MOURÕES DE MADEIRA ROLIÇA, DIÂMETRO 11 CM, COM 5 FIOS DE ARAME FARPADO Nº 14 CLASSE 250, SEM DOBRADIÇAS - FORNECIMENTO E INSTALAÇÃO. AF_05/2020</v>
          </cell>
          <cell r="K7118" t="str">
            <v>M</v>
          </cell>
          <cell r="L7118">
            <v>51.13</v>
          </cell>
          <cell r="M7118">
            <v>47.56</v>
          </cell>
        </row>
        <row r="7119">
          <cell r="I7119">
            <v>102362</v>
          </cell>
          <cell r="J7119" t="str">
            <v>ALAMBRADO PARA QUADRA POLIESPORTIVA, ESTRUTURADO POR TUBOS DE ACO GALVANIZADO, (MONTANTES COM DIAMETRO 2", TRAVESSAS E ESCORAS COM DIÂMETRO 1 ¼"), COM TELA DE ARAME GALVANIZADO, FIO 14 BWG E MALHA QUADRADA 5X5CM (EXCETO MURETA). AF_03/2021</v>
          </cell>
          <cell r="K7119" t="str">
            <v>M2</v>
          </cell>
          <cell r="L7119">
            <v>180.65</v>
          </cell>
          <cell r="M7119">
            <v>174.12</v>
          </cell>
        </row>
        <row r="7120">
          <cell r="I7120">
            <v>102363</v>
          </cell>
          <cell r="J7120" t="str">
            <v>ALAMBRADO PARA QUADRA POLIESPORTIVA, ESTRUTURADO POR TUBOS DE ACO GALVANIZADO, (MONTANTES COM DIAMETRO 2", TRAVESSAS E ESCORAS COM DIÂMETRO 1 ¼"), COM TELA DE ARAME GALVANIZADO, FIO 12 BWG E MALHA QUADRADA 5X5CM (EXCETO MURETA). AF_03/2021</v>
          </cell>
          <cell r="K7120" t="str">
            <v>M2</v>
          </cell>
          <cell r="L7120">
            <v>192.81</v>
          </cell>
          <cell r="M7120">
            <v>186.33</v>
          </cell>
        </row>
        <row r="7121">
          <cell r="I7121">
            <v>102364</v>
          </cell>
          <cell r="J7121" t="str">
            <v>ALAMBRADO PARA QUADRA POLIESPORTIVA, ESTRUTURADO POR TUBOS DE ACO GALVANIZADO, (MONTANTES COM DIAMETRO 2", TRAVESSAS E ESCORAS COM DIÂMETRO 1 ¼"), COM TELA DE ARAME GALVANIZADO, FIO 10 BWG E MALHA QUADRADA 5X5CM (EXCETO MURETA). AF_03/2021</v>
          </cell>
          <cell r="K7121" t="str">
            <v>M2</v>
          </cell>
          <cell r="L7121">
            <v>215.28</v>
          </cell>
          <cell r="M7121">
            <v>208.8</v>
          </cell>
        </row>
        <row r="7122">
          <cell r="I7122">
            <v>98509</v>
          </cell>
          <cell r="J7122" t="str">
            <v>PLANTIO DE ARBUSTO OU  CERCA VIVA. AF_05/2018</v>
          </cell>
          <cell r="K7122" t="str">
            <v>UN</v>
          </cell>
          <cell r="L7122">
            <v>20.239999999999998</v>
          </cell>
          <cell r="M7122">
            <v>19.88</v>
          </cell>
        </row>
        <row r="7123">
          <cell r="I7123">
            <v>98510</v>
          </cell>
          <cell r="J7123" t="str">
            <v>PLANTIO DE ÁRVORE ORNAMENTAL COM ALTURA DE MUDA MENOR OU IGUAL A 2,00 M. AF_05/2018</v>
          </cell>
          <cell r="K7123" t="str">
            <v>UN</v>
          </cell>
          <cell r="L7123">
            <v>46.05</v>
          </cell>
          <cell r="M7123">
            <v>43.54</v>
          </cell>
        </row>
        <row r="7124">
          <cell r="I7124">
            <v>98511</v>
          </cell>
          <cell r="J7124" t="str">
            <v>PLANTIO DE ÁRVORE ORNAMENTAL COM ALTURA DE MUDA MAIOR QUE 2,00 M E MENOR OU IGUAL A 4,00 M. AF_05/2018</v>
          </cell>
          <cell r="K7124" t="str">
            <v>UN</v>
          </cell>
          <cell r="L7124">
            <v>78.22</v>
          </cell>
          <cell r="M7124">
            <v>74.62</v>
          </cell>
        </row>
        <row r="7125">
          <cell r="I7125">
            <v>98516</v>
          </cell>
          <cell r="J7125" t="str">
            <v>PLANTIO DE PALMEIRA COM ALTURA DE MUDA MENOR OU IGUAL A 2,00 M. AF_05/2018</v>
          </cell>
          <cell r="K7125" t="str">
            <v>UN</v>
          </cell>
          <cell r="L7125">
            <v>381.21</v>
          </cell>
          <cell r="M7125">
            <v>356.29</v>
          </cell>
        </row>
        <row r="7126">
          <cell r="I7126">
            <v>98519</v>
          </cell>
          <cell r="J7126" t="str">
            <v>REVOLVIMENTO E LIMPEZA MANUAL DE SOLO. AF_05/2018</v>
          </cell>
          <cell r="K7126" t="str">
            <v>M2</v>
          </cell>
          <cell r="L7126">
            <v>2.73</v>
          </cell>
          <cell r="M7126">
            <v>2.4700000000000002</v>
          </cell>
        </row>
        <row r="7127">
          <cell r="I7127">
            <v>98520</v>
          </cell>
          <cell r="J7127" t="str">
            <v>APLICAÇÃO DE ADUBO EM SOLO. AF_05/2018</v>
          </cell>
          <cell r="K7127" t="str">
            <v>M2</v>
          </cell>
          <cell r="L7127">
            <v>6.34</v>
          </cell>
          <cell r="M7127">
            <v>6.11</v>
          </cell>
        </row>
        <row r="7128">
          <cell r="I7128">
            <v>98521</v>
          </cell>
          <cell r="J7128" t="str">
            <v>APLICAÇÃO DE CALCÁRIO PARA CORREÇÃO DO PH DO SOLO. AF_05/2018</v>
          </cell>
          <cell r="K7128" t="str">
            <v>M2</v>
          </cell>
          <cell r="L7128">
            <v>0.49</v>
          </cell>
          <cell r="M7128">
            <v>0.44</v>
          </cell>
        </row>
        <row r="7129">
          <cell r="I7129">
            <v>98522</v>
          </cell>
          <cell r="J7129" t="str">
            <v>ALAMBRADO EM MOURÕES DE CONCRETO, COM TELA DE ARAME GALVANIZADO (INCLUSIVE MURETA EM CONCRETO). AF_05/2018</v>
          </cell>
          <cell r="K7129" t="str">
            <v>M</v>
          </cell>
          <cell r="L7129">
            <v>193.63</v>
          </cell>
          <cell r="M7129">
            <v>185.95</v>
          </cell>
        </row>
        <row r="7130">
          <cell r="I7130">
            <v>98524</v>
          </cell>
          <cell r="J7130" t="str">
            <v>LIMPEZA MANUAL DE VEGETAÇÃO EM TERRENO COM ENXADA. AF_03/2024</v>
          </cell>
          <cell r="K7130" t="str">
            <v>M2</v>
          </cell>
          <cell r="L7130">
            <v>6.11</v>
          </cell>
          <cell r="M7130">
            <v>5.53</v>
          </cell>
        </row>
        <row r="7131">
          <cell r="I7131">
            <v>98503</v>
          </cell>
          <cell r="J7131" t="str">
            <v>PLANTIO DE GRAMA EM PAVIMENTO CONCREGRAMA. AF_05/2018</v>
          </cell>
          <cell r="K7131" t="str">
            <v>M2</v>
          </cell>
          <cell r="L7131">
            <v>26.18</v>
          </cell>
          <cell r="M7131">
            <v>25.52</v>
          </cell>
        </row>
        <row r="7132">
          <cell r="I7132">
            <v>98504</v>
          </cell>
          <cell r="J7132" t="str">
            <v>PLANTIO DE GRAMA BATATAIS EM PLACAS. AF_05/2018</v>
          </cell>
          <cell r="K7132" t="str">
            <v>M2</v>
          </cell>
          <cell r="L7132">
            <v>17.78</v>
          </cell>
          <cell r="M7132">
            <v>17.239999999999998</v>
          </cell>
        </row>
        <row r="7133">
          <cell r="I7133">
            <v>98505</v>
          </cell>
          <cell r="J7133" t="str">
            <v>PLANTIO DE FORRAÇÃO. AF_05/2018</v>
          </cell>
          <cell r="K7133" t="str">
            <v>M2</v>
          </cell>
          <cell r="L7133">
            <v>30.87</v>
          </cell>
          <cell r="M7133">
            <v>30.14</v>
          </cell>
        </row>
        <row r="7134">
          <cell r="I7134">
            <v>103946</v>
          </cell>
          <cell r="J7134" t="str">
            <v>PLANTIO DE GRAMA ESMERALDA OU SÃO CARLOS OU CURITIBANA, EM PLACAS. AF_05/2022</v>
          </cell>
          <cell r="K7134" t="str">
            <v>M2</v>
          </cell>
          <cell r="L7134">
            <v>22.64</v>
          </cell>
          <cell r="M7134">
            <v>22.1</v>
          </cell>
        </row>
        <row r="7135">
          <cell r="I7135">
            <v>105000</v>
          </cell>
          <cell r="J7135" t="str">
            <v>RAMPA DE ACESSIBILIDADE PARA ACESSO A EDIFICAÇÕES COM INCLINAÇÃO DE 8,33% EM CONCRETO MOLDADO IN LOCO, COM LARGURA DE 1,20M, FCK 25MPA, NÃO ARMADA, COM JUNTA A CADA 2M COM CORTE À SECO. AF_03/2024</v>
          </cell>
          <cell r="K7135" t="str">
            <v>M</v>
          </cell>
          <cell r="L7135">
            <v>1568.04</v>
          </cell>
          <cell r="M7135">
            <v>1491.58</v>
          </cell>
        </row>
        <row r="7136">
          <cell r="I7136">
            <v>105001</v>
          </cell>
          <cell r="J7136" t="str">
            <v>RAMPA DE ACESSIBILIDADE PARA ACESSO A EDIFICAÇÕES COM INCLINAÇÃO DE 8,33% EM CONCRETO MOLDADO IN LOCO, COM LARGURA DE 1,50M, FCK 25MPA, NÃO ARMADA, COM JUNTA A CADA 2M COM CORTE À SECO. AF_03/2024</v>
          </cell>
          <cell r="K7136" t="str">
            <v>M</v>
          </cell>
          <cell r="L7136">
            <v>1601.65</v>
          </cell>
          <cell r="M7136">
            <v>1524.31</v>
          </cell>
        </row>
        <row r="7137">
          <cell r="I7137">
            <v>105002</v>
          </cell>
          <cell r="J7137" t="str">
            <v>RAMPA DE ACESSIBILIDADE EM CONCRETO MOLDADO IN LOCO, EM CALÇADA NOVA COM LARGURA MAIOR OU IGUAL À 3,00 M, FCK MPA, COM PISO PODOTÁTIL. AF_03/2024</v>
          </cell>
          <cell r="K7137" t="str">
            <v>UN</v>
          </cell>
          <cell r="L7137">
            <v>760.31</v>
          </cell>
          <cell r="M7137">
            <v>714.54</v>
          </cell>
        </row>
        <row r="7138">
          <cell r="I7138">
            <v>105003</v>
          </cell>
          <cell r="J7138" t="str">
            <v>RAMPA DE ACESSIBILIDADE EM CONCRETO MOLDADO IN LOCO, EM CALÇADA PRÉ EXISTENTE COM LARGURA MAIOR OU IGUAL À 3,00 M, FCK MPA, COM PISO PODOTÁTIL. AF_03/2024</v>
          </cell>
          <cell r="K7138" t="str">
            <v>UN</v>
          </cell>
          <cell r="L7138">
            <v>1340.46</v>
          </cell>
          <cell r="M7138">
            <v>1247.03</v>
          </cell>
        </row>
        <row r="7139">
          <cell r="I7139">
            <v>105004</v>
          </cell>
          <cell r="J7139" t="str">
            <v>RAMPA DE ACESSIBILIDADE EM CONCRETO MOLDADO IN LOCO, EM CALÇADA NOVA COM LARGURA MENOR À 3,00 M, FCK MPA, COM PISO PODOTÁTIL. AF_03/2024</v>
          </cell>
          <cell r="K7139" t="str">
            <v>M2</v>
          </cell>
          <cell r="L7139">
            <v>153.27000000000001</v>
          </cell>
          <cell r="M7139">
            <v>144.13999999999999</v>
          </cell>
        </row>
        <row r="7140">
          <cell r="I7140">
            <v>105005</v>
          </cell>
          <cell r="J7140" t="str">
            <v>RAMPA DE ACESSIBILIDADE EM CONCRETO MOLDADO IN LOCO, EM CALÇADA PRÉ EXISTENTE COM LARGURA MENOR À 3,00 M, FCK MPA, COM PISO PODOTÁTIL. AF_03/2024</v>
          </cell>
          <cell r="K7140" t="str">
            <v>M2</v>
          </cell>
          <cell r="L7140">
            <v>258.02</v>
          </cell>
          <cell r="M7140">
            <v>240.33</v>
          </cell>
        </row>
        <row r="7141">
          <cell r="I7141">
            <v>103185</v>
          </cell>
          <cell r="J7141" t="str">
            <v>INSTALAÇÃO DE ESQUI TRIPLO, EM TUBO DE AÇO CARBONO - EQUIPAMENTO DE GINÁSTICA PARA ACADEMIA AO AR LIVRE / ACADEMIA DA TERCEIRA IDADE - ATI, INSTALADO SOBRE PISO DE CONCRETO EXISTENTE. AF_10/2021</v>
          </cell>
          <cell r="K7141" t="str">
            <v>UN</v>
          </cell>
          <cell r="L7141">
            <v>6198.11</v>
          </cell>
          <cell r="M7141">
            <v>6180.51</v>
          </cell>
        </row>
        <row r="7142">
          <cell r="I7142">
            <v>103186</v>
          </cell>
          <cell r="J7142" t="str">
            <v>INSTALAÇÃO DE MULTIEXERCITADOR COM SEIS FUNÇÕES, EM TUBO DE AÇO CARBONO - EQUIPAMENTO DE GINÁSTICA PARA ACADEMIA AO AR LIVRE / ACADEMIA DA TERCEIRA IDADE - ATI, INSTALADO SOBRE PISO DE CONCRETO EXISTENTE. AF_10/2021</v>
          </cell>
          <cell r="K7142" t="str">
            <v>UN</v>
          </cell>
          <cell r="L7142">
            <v>6505.1</v>
          </cell>
          <cell r="M7142">
            <v>6497.89</v>
          </cell>
        </row>
        <row r="7143">
          <cell r="I7143">
            <v>103187</v>
          </cell>
          <cell r="J7143" t="str">
            <v>INSTALAÇÃO DE SIMULADOR DE CAMINHADA TRIPLO, EM TUBO DE AÇO CARBONO - EQUIPAMENTO DE GINÁSTICA PARA ACADEMIA AO AR LIVRE / ACADEMIA DA TERCEIRA IDADE - ATI, INSTALADO SOBRE PISO DE CONCRETO EXISTENTE. AF_10/2021</v>
          </cell>
          <cell r="K7143" t="str">
            <v>UN</v>
          </cell>
          <cell r="L7143">
            <v>4907.5200000000004</v>
          </cell>
          <cell r="M7143">
            <v>4895.4799999999996</v>
          </cell>
        </row>
        <row r="7144">
          <cell r="I7144">
            <v>103188</v>
          </cell>
          <cell r="J7144" t="str">
            <v>INSTALAÇÃO DE SIMULADOR DE CAVALGADA TRIPLO, EM TUBO DE AÇO CARBONO - EQUIPAMENTO DE GINÁSTICA PARA ACADEMIA AO AR LIVRE / ACADEMIA DA TERCEIRA IDADE - ATI, INSTALADO SOBRE PISO DE CONCRETO EXISTENTE. AF_10/2021</v>
          </cell>
          <cell r="K7144" t="str">
            <v>UN</v>
          </cell>
          <cell r="L7144">
            <v>5266.41</v>
          </cell>
          <cell r="M7144">
            <v>5257.15</v>
          </cell>
        </row>
        <row r="7145">
          <cell r="I7145">
            <v>103189</v>
          </cell>
          <cell r="J7145" t="str">
            <v>INSTALAÇÃO DE SIMULADOR DE REMO INDIVIDUAL, EM TUBO DE AÇO CARBONO - EQUIPAMENTO DE GINÁSTICA PARA ACADEMIA AO AR LIVRE / ACADEMIA DA TERCEIRA IDADE - ATI, INSTALADO SOBRE PISO DE CONCRETO EXISTENTE. AF_10/2021</v>
          </cell>
          <cell r="K7145" t="str">
            <v>UN</v>
          </cell>
          <cell r="L7145">
            <v>2644.46</v>
          </cell>
          <cell r="M7145">
            <v>2637.98</v>
          </cell>
        </row>
        <row r="7146">
          <cell r="I7146">
            <v>103190</v>
          </cell>
          <cell r="J7146" t="str">
            <v>INSTALAÇÃO DE PRESSÃO DE PERNAS TRIPLO, EM TUBO DE AÇO CARBONO - EQUIPAMENTO DE GINÁSTICA PARA ACADEMIA AO AR LIVRE / ACADEMIA DA TERCEIRA IDADE - ATI, INSTALADO SOBRE SOLO. AF_10/2021</v>
          </cell>
          <cell r="K7146" t="str">
            <v>UN</v>
          </cell>
          <cell r="L7146">
            <v>4113.2</v>
          </cell>
          <cell r="M7146">
            <v>4101.01</v>
          </cell>
        </row>
        <row r="7147">
          <cell r="I7147">
            <v>103191</v>
          </cell>
          <cell r="J7147" t="str">
            <v>INSTALAÇÃO DE ALONGADOR COM TRÊS ALTURAS, EM TUBO DE AÇO CARBONO - EQUIPAMENTO DE GINASTICA PARA ACADEMIA AO AR LIVRE / ACADEMIA DA TERCEIRA IDADE - ATI, INSTALADO SOBRE SOLO. AF_10/2021</v>
          </cell>
          <cell r="K7147" t="str">
            <v>UN</v>
          </cell>
          <cell r="L7147">
            <v>2404.7600000000002</v>
          </cell>
          <cell r="M7147">
            <v>2394.7600000000002</v>
          </cell>
        </row>
        <row r="7148">
          <cell r="I7148">
            <v>103192</v>
          </cell>
          <cell r="J7148" t="str">
            <v>INSTALAÇÃO DE ROTAÇÃO DIAGONAL DUPLA, APARELHO TRIPLO, EM TUBO DE AÇO CARBONO - EQUIPAMENTO DE GINÁSTICA PARA ACADEMIA AO AR LIVRE / ACADEMIA DA TERCEIRA IDADE - ATI, INSTALADO SOBRE SOLO. AF_10/2021</v>
          </cell>
          <cell r="K7148" t="str">
            <v>UN</v>
          </cell>
          <cell r="L7148">
            <v>2558.4</v>
          </cell>
          <cell r="M7148">
            <v>2548.4</v>
          </cell>
        </row>
        <row r="7149">
          <cell r="I7149">
            <v>103193</v>
          </cell>
          <cell r="J7149" t="str">
            <v>INSTALAÇÃO DE ROTAÇÃO VERTICAL DUPLO, EM TUBO DE AÇO CARBONO - EQUIPAMENTO DE GINÁSTICA PARA ACADEMIA AO AR LIVRE / ACADEMIA DA TERCEIRA IDADE - ATI, INSTALADO SOBRE SOLO. AF_10/2021</v>
          </cell>
          <cell r="K7149" t="str">
            <v>UN</v>
          </cell>
          <cell r="L7149">
            <v>1977.13</v>
          </cell>
          <cell r="M7149">
            <v>1967.13</v>
          </cell>
        </row>
        <row r="7150">
          <cell r="I7150">
            <v>103194</v>
          </cell>
          <cell r="J7150" t="str">
            <v>INSTALAÇÃO DE SURF DUPLO, EM TUBO DE AÇO CARBONO - EQUIPAMENTO DE GINÁSTICA PARA ACADEMIA AO AR LIVRE / ACADEMIA DA TERCEIRA IDADE - ATI, INSTALADO SOBRE SOLO. AF_10/2021</v>
          </cell>
          <cell r="K7150" t="str">
            <v>UN</v>
          </cell>
          <cell r="L7150">
            <v>2835.1</v>
          </cell>
          <cell r="M7150">
            <v>2825.1</v>
          </cell>
        </row>
        <row r="7151">
          <cell r="I7151">
            <v>103195</v>
          </cell>
          <cell r="J7151" t="str">
            <v>INSTALAÇÃO DE PLACA ORIENTATIVA SOBRE EXERCÍCIOS, 2,00M X 1,00M, EM TUBO DE AÇO CARBONO - PARA ACADEMIA AO AR LIVRE / ACADEMIA DA TERCEIRA IDADE - ATI, INSTALADO SOBRE SOLO. AF_10/2021</v>
          </cell>
          <cell r="K7151" t="str">
            <v>UN</v>
          </cell>
          <cell r="L7151">
            <v>2219.84</v>
          </cell>
          <cell r="M7151">
            <v>2209.5700000000002</v>
          </cell>
        </row>
        <row r="7152">
          <cell r="I7152">
            <v>103205</v>
          </cell>
          <cell r="J7152" t="str">
            <v>INSTALAÇÃO DE PRESSÃO DE PERNAS TRIPLO, EM TUBO DE AÇO CARBONO - EQUIPAMENTO DE GINÁSTICA PARA ACADEMIA AO AR LIVRE / ACADEMIA DA TERCEIRA IDADE - ATI, INSTALADO SOBRE PISO DE CONCRETO EXISTENTE. AF_10/2021</v>
          </cell>
          <cell r="K7152" t="str">
            <v>UN</v>
          </cell>
          <cell r="L7152">
            <v>4138.71</v>
          </cell>
          <cell r="M7152">
            <v>4122.79</v>
          </cell>
        </row>
        <row r="7153">
          <cell r="I7153">
            <v>103206</v>
          </cell>
          <cell r="J7153" t="str">
            <v>INSTALAÇÃO DE ALONGADOR COM TRÊS ALTURAS, EM TUBO DE AÇO CARBONO - EQUIPAMENTO DE GINÁSTICA PARA ACADEMIA AO AR LIVRE / ACADEMIA DA TERCEIRA IDADE - ATI, INSTALADO SOBRE PISO DE CONCRETO EXISTENTE. AF_10/2021</v>
          </cell>
          <cell r="K7153" t="str">
            <v>UN</v>
          </cell>
          <cell r="L7153">
            <v>2430.2600000000002</v>
          </cell>
          <cell r="M7153">
            <v>2416.54</v>
          </cell>
        </row>
        <row r="7154">
          <cell r="I7154">
            <v>103207</v>
          </cell>
          <cell r="J7154" t="str">
            <v>INSTALAÇÃO DE ROTAÇÃO DIAGONAL DUPLA, APARELHO TRIPLO, EM TUBO DE AÇO CARBONO - EQUIPAMENTO DE GINÁSTICA PARA ACADEMIA AO AR LIVRE / ACADEMIA DA TERCEIRA IDADE - ATI, INSTALADO SOBRE PISO DE CONCRETO EXISTENTE. AF_10/2021</v>
          </cell>
          <cell r="K7154" t="str">
            <v>UN</v>
          </cell>
          <cell r="L7154">
            <v>2583.9</v>
          </cell>
          <cell r="M7154">
            <v>2570.1799999999998</v>
          </cell>
        </row>
        <row r="7155">
          <cell r="I7155">
            <v>103208</v>
          </cell>
          <cell r="J7155" t="str">
            <v>INSTALAÇÃO DE ROTAÇÃO VERTICAL DUPLO, EM TUBO DE ACO CARBONO - EQUIPAMENTO DE GINASTICA PARA ACADEMIA AO AR LIVRE / ACADEMIA DA TERCEIRA IDADE - ATI, INSTALADO SOBRE PISO DE CONCRETO EXISTENTE. AF_10/2021</v>
          </cell>
          <cell r="K7155" t="str">
            <v>UN</v>
          </cell>
          <cell r="L7155">
            <v>2002.63</v>
          </cell>
          <cell r="M7155">
            <v>1988.91</v>
          </cell>
        </row>
        <row r="7156">
          <cell r="I7156">
            <v>103209</v>
          </cell>
          <cell r="J7156" t="str">
            <v>INSTALAÇÃO DE SURF DUPLO, EM TUBO DE AÇO CARBONO - EQUIPAMENTO DE GINÁSTICA PARA ACADEMIA AO AR LIVRE / ACADEMIA DA TERCEIRA IDADE - ATI, INSTALADO SOBRE PISO DE CONCRETO EXISTENTE. AF_10/2021</v>
          </cell>
          <cell r="K7156" t="str">
            <v>UN</v>
          </cell>
          <cell r="L7156">
            <v>2860.6</v>
          </cell>
          <cell r="M7156">
            <v>2846.88</v>
          </cell>
        </row>
        <row r="7157">
          <cell r="I7157">
            <v>103210</v>
          </cell>
          <cell r="J7157" t="str">
            <v>INSTALAÇÃO DE PLACA ORIENTATIVA SOBRE EXERCÍCIOS, 2,00M X 1,00M, EM TUBO DE AÇO CARBONO - PARA ACADEMIA AO AR LIVRE / ACADEMIA DA TERCEIRA IDADE - ATI, INSTALADO SOBRE PISO DE CONCRETO EXISTENTE. AF_10/2021</v>
          </cell>
          <cell r="K7157" t="str">
            <v>UN</v>
          </cell>
          <cell r="L7157">
            <v>2364.81</v>
          </cell>
          <cell r="M7157">
            <v>2339.9</v>
          </cell>
        </row>
        <row r="7158">
          <cell r="I7158">
            <v>103304</v>
          </cell>
          <cell r="J7158" t="str">
            <v>INSTALAÇÃO DE BANCO METÁLICO COM ENCOSTO, 1,60 M DE COMPRIMENTO, EM TUBO DE AÇO CARBONO COM PINTURA ELETROSTÁTICA, SOBRE PISO DE CONCRETO EXISTENTE. AF_11/2021</v>
          </cell>
          <cell r="K7158" t="str">
            <v>UN</v>
          </cell>
          <cell r="L7158">
            <v>1262.51</v>
          </cell>
          <cell r="M7158">
            <v>1256.97</v>
          </cell>
        </row>
        <row r="7159">
          <cell r="I7159">
            <v>103307</v>
          </cell>
          <cell r="J7159" t="str">
            <v>INSTALAÇÃO DE LIXEIRA METÁLICA DUPLA, CAPACIDADE DE 60 L, EM TUBO DE AÇO CARBONO E CESTOS EM CHAPA DE AÇO COM PINTURA ELETROSTÁTICA, SOBRE PISO DE CONCRETO EXISTENTE. AF_11/2021</v>
          </cell>
          <cell r="K7159" t="str">
            <v>UN</v>
          </cell>
          <cell r="L7159">
            <v>1368.78</v>
          </cell>
          <cell r="M7159">
            <v>1356.51</v>
          </cell>
        </row>
        <row r="7160">
          <cell r="I7160">
            <v>103310</v>
          </cell>
          <cell r="J7160" t="str">
            <v>INSTALAÇÃO DE LIXEIRA METÁLICA DUPLA, CAPACIDADE DE 60 L, EM TUBO DE AÇO CARBONO E CESTOS EM CHAPA DE AÇO COM PINTURA ELETROSTÁTICA, SOBRE SOLO. AF_11/2021</v>
          </cell>
          <cell r="K7160" t="str">
            <v>UN</v>
          </cell>
          <cell r="L7160">
            <v>1299.56</v>
          </cell>
          <cell r="M7160">
            <v>1294.22</v>
          </cell>
        </row>
        <row r="7161">
          <cell r="I7161">
            <v>103314</v>
          </cell>
          <cell r="J7161" t="str">
            <v>INSTALAÇÃO DE PERGOLADO DE MADEIRA, EM MAÇARANDUBA, ANGELIM OU EQUIVALENTE DA REGIÃO, FIXADO COM CONCRETO SOBRE PISO DE CONCRETO EXISTENTE. AF_11/2021</v>
          </cell>
          <cell r="K7161" t="str">
            <v>M2</v>
          </cell>
          <cell r="L7161">
            <v>370.6</v>
          </cell>
          <cell r="M7161">
            <v>366.32</v>
          </cell>
        </row>
        <row r="7162">
          <cell r="I7162">
            <v>103315</v>
          </cell>
          <cell r="J7162" t="str">
            <v>INSTALAÇÃO DE PERGOLADO DE MADEIRA, EM MAÇARANDUBA, ANGELIM OU EQUIVALENTE DA REGIÃO, FIXADO COM CONCRETO SOBRE SOLO. AF_11/2021</v>
          </cell>
          <cell r="K7162" t="str">
            <v>M2</v>
          </cell>
          <cell r="L7162">
            <v>359.27</v>
          </cell>
          <cell r="M7162">
            <v>356.09</v>
          </cell>
        </row>
        <row r="7163">
          <cell r="I7163">
            <v>103769</v>
          </cell>
          <cell r="J7163" t="str">
            <v>PAR DE TABELAS DE BASQUETE DE COMPENSADO NAVAL, COM AROS E REDES - FORNECIMENTO E INSTALAÇÃO. AF_03/2022</v>
          </cell>
          <cell r="K7163" t="str">
            <v>UN</v>
          </cell>
          <cell r="L7163">
            <v>5314.9</v>
          </cell>
          <cell r="M7163">
            <v>5117.6099999999997</v>
          </cell>
        </row>
        <row r="7164">
          <cell r="I7164">
            <v>98525</v>
          </cell>
          <cell r="J7164" t="str">
            <v>LIMPEZA MECANIZADA DE CAMADA VEGETAL, VEGETAÇÃO E PEQUENAS ÁRVORES (DIÂMETRO DE TRONCO MENOR QUE 0,20 M), COM TRATOR DE ESTEIRAS. AF_03/2024</v>
          </cell>
          <cell r="K7164" t="str">
            <v>M2</v>
          </cell>
          <cell r="L7164">
            <v>0.79</v>
          </cell>
          <cell r="M7164">
            <v>0.76</v>
          </cell>
        </row>
        <row r="7165">
          <cell r="I7165">
            <v>98526</v>
          </cell>
          <cell r="J7165" t="str">
            <v>REMOÇÃO DE RAÍZES REMANESCENTES DE TRONCO DE ÁRVORE COM DIÂMETRO MAIOR OU IGUAL A 0,20 M E MENOR QUE 0,40 M. AF_03/2024</v>
          </cell>
          <cell r="K7165" t="str">
            <v>UN</v>
          </cell>
          <cell r="L7165">
            <v>154.27000000000001</v>
          </cell>
          <cell r="M7165">
            <v>143.62</v>
          </cell>
        </row>
        <row r="7166">
          <cell r="I7166">
            <v>98527</v>
          </cell>
          <cell r="J7166" t="str">
            <v>REMOÇÃO DE RAÍZES REMANESCENTES DE TRONCO DE ÁRVORE COM DIÂMETRO MAIOR OU IGUAL A 0,40 M E MENOR QUE 0,60 M. AF_03/2024</v>
          </cell>
          <cell r="K7166" t="str">
            <v>UN</v>
          </cell>
          <cell r="L7166">
            <v>256.04000000000002</v>
          </cell>
          <cell r="M7166">
            <v>238.36</v>
          </cell>
        </row>
        <row r="7167">
          <cell r="I7167">
            <v>98528</v>
          </cell>
          <cell r="J7167" t="str">
            <v>REMOÇÃO DE RAÍZES REMANESCENTES DE TRONCO DE ÁRVORE COM DIÂMETRO MAIOR OU IGUAL A 0,60 M. AF_03/2024</v>
          </cell>
          <cell r="K7167" t="str">
            <v>UN</v>
          </cell>
          <cell r="L7167">
            <v>337.44</v>
          </cell>
          <cell r="M7167">
            <v>314.14999999999998</v>
          </cell>
        </row>
        <row r="7168">
          <cell r="I7168">
            <v>98529</v>
          </cell>
          <cell r="J7168" t="str">
            <v>CORTE RASO E RECORTE DE ÁRVORE COM DIÂMETRO DE TRONCO MAIOR OU IGUAL A 0,20 M E MENOR QUE 0,40 M. AF_03/2024</v>
          </cell>
          <cell r="K7168" t="str">
            <v>UN</v>
          </cell>
          <cell r="L7168">
            <v>96.64</v>
          </cell>
          <cell r="M7168">
            <v>87.39</v>
          </cell>
        </row>
        <row r="7169">
          <cell r="I7169">
            <v>98530</v>
          </cell>
          <cell r="J7169" t="str">
            <v>CORTE RASO E RECORTE DE ÁRVORE COM DIÂMETRO DE TRONCO MAIOR OU IGUAL A 0,40 M E MENOR QUE 0,60 M. AF_03/2024</v>
          </cell>
          <cell r="K7169" t="str">
            <v>UN</v>
          </cell>
          <cell r="L7169">
            <v>189.68</v>
          </cell>
          <cell r="M7169">
            <v>171.52</v>
          </cell>
        </row>
        <row r="7170">
          <cell r="I7170">
            <v>98531</v>
          </cell>
          <cell r="J7170" t="str">
            <v>CORTE RASO E RECORTE DE ÁRVORE COM DIÂMETRO DE TRONCO MAIOR OU IGUAL A 0,60 M. AF_03/2024</v>
          </cell>
          <cell r="K7170" t="str">
            <v>UN</v>
          </cell>
          <cell r="L7170">
            <v>458.44</v>
          </cell>
          <cell r="M7170">
            <v>425.94</v>
          </cell>
        </row>
        <row r="7171">
          <cell r="I7171">
            <v>98532</v>
          </cell>
          <cell r="J7171" t="str">
            <v>PODA EM ALTURA DE ÁRVORE COM DIÂMETRO DE TRONCO MENOR QUE 0,20 M. AF_03/2024</v>
          </cell>
          <cell r="K7171" t="str">
            <v>UN</v>
          </cell>
          <cell r="L7171">
            <v>36.53</v>
          </cell>
          <cell r="M7171">
            <v>34.39</v>
          </cell>
        </row>
        <row r="7172">
          <cell r="I7172">
            <v>98533</v>
          </cell>
          <cell r="J7172" t="str">
            <v>PODA EM ALTURA DE ÁRVORE COM DIÂMETRO DE TRONCO MAIOR OU IGUAL A 0,20 M E MENOR QUE 0,40 M. AF_03/2024</v>
          </cell>
          <cell r="K7172" t="str">
            <v>UN</v>
          </cell>
          <cell r="L7172">
            <v>140.31</v>
          </cell>
          <cell r="M7172">
            <v>131.01</v>
          </cell>
        </row>
        <row r="7173">
          <cell r="I7173">
            <v>98534</v>
          </cell>
          <cell r="J7173" t="str">
            <v>PODA EM ALTURA DE ÁRVORE COM DIÂMETRO DE TRONCO MAIOR OU IGUAL A 0,40 M E MENOR QUE 0,60 M. AF_03/2024</v>
          </cell>
          <cell r="K7173" t="str">
            <v>UN</v>
          </cell>
          <cell r="L7173">
            <v>387.46</v>
          </cell>
          <cell r="M7173">
            <v>362.08</v>
          </cell>
        </row>
        <row r="7174">
          <cell r="I7174">
            <v>98535</v>
          </cell>
          <cell r="J7174" t="str">
            <v>PODA EM ALTURA DE ÁRVORE COM DIÂMETRO DE TRONCO MAIOR OU IGUAL A 0,60 M. AF_03/2024</v>
          </cell>
          <cell r="K7174" t="str">
            <v>UN</v>
          </cell>
          <cell r="L7174">
            <v>818.32</v>
          </cell>
          <cell r="M7174">
            <v>761.94</v>
          </cell>
        </row>
        <row r="7175">
          <cell r="I7175">
            <v>88238</v>
          </cell>
          <cell r="J7175" t="str">
            <v>AJUDANTE DE ARMADOR COM ENCARGOS COMPLEMENTARES</v>
          </cell>
          <cell r="K7175" t="str">
            <v>H</v>
          </cell>
          <cell r="L7175">
            <v>29.64</v>
          </cell>
          <cell r="M7175">
            <v>26.79</v>
          </cell>
        </row>
        <row r="7176">
          <cell r="I7176">
            <v>88239</v>
          </cell>
          <cell r="J7176" t="str">
            <v>AJUDANTE DE CARPINTEIRO COM ENCARGOS COMPLEMENTARES</v>
          </cell>
          <cell r="K7176" t="str">
            <v>H</v>
          </cell>
          <cell r="L7176">
            <v>29.57</v>
          </cell>
          <cell r="M7176">
            <v>26.72</v>
          </cell>
        </row>
        <row r="7177">
          <cell r="I7177">
            <v>88240</v>
          </cell>
          <cell r="J7177" t="str">
            <v>AJUDANTE DE ESTRUTURA METÁLICA COM ENCARGOS COMPLEMENTARES</v>
          </cell>
          <cell r="K7177" t="str">
            <v>H</v>
          </cell>
          <cell r="L7177">
            <v>28.45</v>
          </cell>
          <cell r="M7177">
            <v>25.6</v>
          </cell>
        </row>
        <row r="7178">
          <cell r="I7178">
            <v>88241</v>
          </cell>
          <cell r="J7178" t="str">
            <v>AJUDANTE DE OPERAÇÃO EM GERAL COM ENCARGOS COMPLEMENTARES</v>
          </cell>
          <cell r="K7178" t="str">
            <v>H</v>
          </cell>
          <cell r="L7178">
            <v>29.98</v>
          </cell>
          <cell r="M7178">
            <v>27.09</v>
          </cell>
        </row>
        <row r="7179">
          <cell r="I7179">
            <v>88242</v>
          </cell>
          <cell r="J7179" t="str">
            <v>AJUDANTE DE PEDREIRO COM ENCARGOS COMPLEMENTARES</v>
          </cell>
          <cell r="K7179" t="str">
            <v>H</v>
          </cell>
          <cell r="L7179">
            <v>29.71</v>
          </cell>
          <cell r="M7179">
            <v>26.86</v>
          </cell>
        </row>
        <row r="7180">
          <cell r="I7180">
            <v>88243</v>
          </cell>
          <cell r="J7180" t="str">
            <v>AJUDANTE ESPECIALIZADO COM ENCARGOS COMPLEMENTARES</v>
          </cell>
          <cell r="K7180" t="str">
            <v>H</v>
          </cell>
          <cell r="L7180">
            <v>29.86</v>
          </cell>
          <cell r="M7180">
            <v>26.97</v>
          </cell>
        </row>
        <row r="7181">
          <cell r="I7181">
            <v>88245</v>
          </cell>
          <cell r="J7181" t="str">
            <v>ARMADOR COM ENCARGOS COMPLEMENTARES</v>
          </cell>
          <cell r="K7181" t="str">
            <v>H</v>
          </cell>
          <cell r="L7181">
            <v>36.15</v>
          </cell>
          <cell r="M7181">
            <v>32.409999999999997</v>
          </cell>
        </row>
        <row r="7182">
          <cell r="I7182">
            <v>88246</v>
          </cell>
          <cell r="J7182" t="str">
            <v>ASSENTADOR DE TUBOS COM ENCARGOS COMPLEMENTARES</v>
          </cell>
          <cell r="K7182" t="str">
            <v>H</v>
          </cell>
          <cell r="L7182">
            <v>34.67</v>
          </cell>
          <cell r="M7182">
            <v>30.97</v>
          </cell>
        </row>
        <row r="7183">
          <cell r="I7183">
            <v>88247</v>
          </cell>
          <cell r="J7183" t="str">
            <v>AUXILIAR DE ELETRICISTA COM ENCARGOS COMPLEMENTARES</v>
          </cell>
          <cell r="K7183" t="str">
            <v>H</v>
          </cell>
          <cell r="L7183">
            <v>30.23</v>
          </cell>
          <cell r="M7183">
            <v>27.3</v>
          </cell>
        </row>
        <row r="7184">
          <cell r="I7184">
            <v>88248</v>
          </cell>
          <cell r="J7184" t="str">
            <v>AUXILIAR DE ENCANADOR OU BOMBEIRO HIDRÁULICO COM ENCARGOS COMPLEMENTARES</v>
          </cell>
          <cell r="K7184" t="str">
            <v>H</v>
          </cell>
          <cell r="L7184">
            <v>29.1</v>
          </cell>
          <cell r="M7184">
            <v>26.23</v>
          </cell>
        </row>
        <row r="7185">
          <cell r="I7185">
            <v>88249</v>
          </cell>
          <cell r="J7185" t="str">
            <v>AUXILIAR DE LABORATÓRIO COM ENCARGOS COMPLEMENTARES</v>
          </cell>
          <cell r="K7185" t="str">
            <v>H</v>
          </cell>
          <cell r="L7185">
            <v>32.64</v>
          </cell>
          <cell r="M7185">
            <v>28.47</v>
          </cell>
        </row>
        <row r="7186">
          <cell r="I7186">
            <v>88250</v>
          </cell>
          <cell r="J7186" t="str">
            <v>AUXILIAR DE MECÂNICO COM ENCARGOS COMPLEMENTARES</v>
          </cell>
          <cell r="K7186" t="str">
            <v>H</v>
          </cell>
          <cell r="L7186">
            <v>28.45</v>
          </cell>
          <cell r="M7186">
            <v>25.6</v>
          </cell>
        </row>
        <row r="7187">
          <cell r="I7187">
            <v>88251</v>
          </cell>
          <cell r="J7187" t="str">
            <v>AUXILIAR DE SERRALHEIRO COM ENCARGOS COMPLEMENTARES</v>
          </cell>
          <cell r="K7187" t="str">
            <v>H</v>
          </cell>
          <cell r="L7187">
            <v>29.64</v>
          </cell>
          <cell r="M7187">
            <v>26.79</v>
          </cell>
        </row>
        <row r="7188">
          <cell r="I7188">
            <v>88252</v>
          </cell>
          <cell r="J7188" t="str">
            <v>AUXILIAR DE SERVIÇOS GERAIS COM ENCARGOS COMPLEMENTARES</v>
          </cell>
          <cell r="K7188" t="str">
            <v>H</v>
          </cell>
          <cell r="L7188">
            <v>28.47</v>
          </cell>
          <cell r="M7188">
            <v>25.77</v>
          </cell>
        </row>
        <row r="7189">
          <cell r="I7189">
            <v>88253</v>
          </cell>
          <cell r="J7189" t="str">
            <v>AUXILIAR DE TOPÓGRAFO COM ENCARGOS COMPLEMENTARES</v>
          </cell>
          <cell r="K7189" t="str">
            <v>H</v>
          </cell>
          <cell r="L7189">
            <v>13.55</v>
          </cell>
          <cell r="M7189">
            <v>11.99</v>
          </cell>
        </row>
        <row r="7190">
          <cell r="I7190">
            <v>88255</v>
          </cell>
          <cell r="J7190" t="str">
            <v>AUXILIAR TÉCNICO DE ENGENHARIA COM ENCARGOS COMPLEMENTARES</v>
          </cell>
          <cell r="K7190" t="str">
            <v>H</v>
          </cell>
          <cell r="L7190">
            <v>41.4</v>
          </cell>
          <cell r="M7190">
            <v>36.020000000000003</v>
          </cell>
        </row>
        <row r="7191">
          <cell r="I7191">
            <v>88256</v>
          </cell>
          <cell r="J7191" t="str">
            <v>AZULEJISTA OU LADRILHISTA COM ENCARGOS COMPLEMENTARES</v>
          </cell>
          <cell r="K7191" t="str">
            <v>H</v>
          </cell>
          <cell r="L7191">
            <v>39.32</v>
          </cell>
          <cell r="M7191">
            <v>35.15</v>
          </cell>
        </row>
        <row r="7192">
          <cell r="I7192">
            <v>88257</v>
          </cell>
          <cell r="J7192" t="str">
            <v>BLASTER, DINAMITADOR OU CABO DE FOGO COM ENCARGOS COMPLEMENTARES</v>
          </cell>
          <cell r="K7192" t="str">
            <v>H</v>
          </cell>
          <cell r="L7192">
            <v>37.1</v>
          </cell>
          <cell r="M7192">
            <v>33.08</v>
          </cell>
        </row>
        <row r="7193">
          <cell r="I7193">
            <v>88260</v>
          </cell>
          <cell r="J7193" t="str">
            <v>CALCETEIRO COM ENCARGOS COMPLEMENTARES</v>
          </cell>
          <cell r="K7193" t="str">
            <v>H</v>
          </cell>
          <cell r="L7193">
            <v>35.89</v>
          </cell>
          <cell r="M7193">
            <v>32.19</v>
          </cell>
        </row>
        <row r="7194">
          <cell r="I7194">
            <v>88261</v>
          </cell>
          <cell r="J7194" t="str">
            <v>CARPINTEIRO DE ESQUADRIA COM ENCARGOS COMPLEMENTARES</v>
          </cell>
          <cell r="K7194" t="str">
            <v>H</v>
          </cell>
          <cell r="L7194">
            <v>39.299999999999997</v>
          </cell>
          <cell r="M7194">
            <v>35.11</v>
          </cell>
        </row>
        <row r="7195">
          <cell r="I7195">
            <v>88262</v>
          </cell>
          <cell r="J7195" t="str">
            <v>CARPINTEIRO DE FORMAS COM ENCARGOS COMPLEMENTARES</v>
          </cell>
          <cell r="K7195" t="str">
            <v>H</v>
          </cell>
          <cell r="L7195">
            <v>37.03</v>
          </cell>
          <cell r="M7195">
            <v>33.15</v>
          </cell>
        </row>
        <row r="7196">
          <cell r="I7196">
            <v>88263</v>
          </cell>
          <cell r="J7196" t="str">
            <v>CAVOUQUEIRO OU OPERADOR PERFURATRIZ/ROMPEDOR COM ENCARGOS COMPLEMENTARES</v>
          </cell>
          <cell r="K7196" t="str">
            <v>H</v>
          </cell>
          <cell r="L7196">
            <v>33.24</v>
          </cell>
          <cell r="M7196">
            <v>29.74</v>
          </cell>
        </row>
        <row r="7197">
          <cell r="I7197">
            <v>88264</v>
          </cell>
          <cell r="J7197" t="str">
            <v>ELETRICISTA COM ENCARGOS COMPLEMENTARES</v>
          </cell>
          <cell r="K7197" t="str">
            <v>H</v>
          </cell>
          <cell r="L7197">
            <v>36.909999999999997</v>
          </cell>
          <cell r="M7197">
            <v>33.07</v>
          </cell>
        </row>
        <row r="7198">
          <cell r="I7198">
            <v>88265</v>
          </cell>
          <cell r="J7198" t="str">
            <v>ELETRICISTA INDUSTRIAL COM ENCARGOS COMPLEMENTARES</v>
          </cell>
          <cell r="K7198" t="str">
            <v>H</v>
          </cell>
          <cell r="L7198">
            <v>33.020000000000003</v>
          </cell>
          <cell r="M7198">
            <v>29.71</v>
          </cell>
        </row>
        <row r="7199">
          <cell r="I7199">
            <v>88266</v>
          </cell>
          <cell r="J7199" t="str">
            <v>ELETROTÉCNICO COM ENCARGOS COMPLEMENTARES</v>
          </cell>
          <cell r="K7199" t="str">
            <v>H</v>
          </cell>
          <cell r="L7199">
            <v>40.880000000000003</v>
          </cell>
          <cell r="M7199">
            <v>36.5</v>
          </cell>
        </row>
        <row r="7200">
          <cell r="I7200">
            <v>88267</v>
          </cell>
          <cell r="J7200" t="str">
            <v>ENCANADOR OU BOMBEIRO HIDRÁULICO COM ENCARGOS COMPLEMENTARES</v>
          </cell>
          <cell r="K7200" t="str">
            <v>H</v>
          </cell>
          <cell r="L7200">
            <v>36.22</v>
          </cell>
          <cell r="M7200">
            <v>32.39</v>
          </cell>
        </row>
        <row r="7201">
          <cell r="I7201">
            <v>88269</v>
          </cell>
          <cell r="J7201" t="str">
            <v>GESSEIRO COM ENCARGOS COMPLEMENTARES</v>
          </cell>
          <cell r="K7201" t="str">
            <v>H</v>
          </cell>
          <cell r="L7201">
            <v>36.229999999999997</v>
          </cell>
          <cell r="M7201">
            <v>32.49</v>
          </cell>
        </row>
        <row r="7202">
          <cell r="I7202">
            <v>88270</v>
          </cell>
          <cell r="J7202" t="str">
            <v>IMPERMEABILIZADOR COM ENCARGOS COMPLEMENTARES</v>
          </cell>
          <cell r="K7202" t="str">
            <v>H</v>
          </cell>
          <cell r="L7202">
            <v>37.369999999999997</v>
          </cell>
          <cell r="M7202">
            <v>33.47</v>
          </cell>
        </row>
        <row r="7203">
          <cell r="I7203">
            <v>88272</v>
          </cell>
          <cell r="J7203" t="str">
            <v>MACARIQUEIRO COM ENCARGOS COMPLEMENTARES</v>
          </cell>
          <cell r="K7203" t="str">
            <v>H</v>
          </cell>
          <cell r="L7203">
            <v>41.79</v>
          </cell>
          <cell r="M7203">
            <v>37.409999999999997</v>
          </cell>
        </row>
        <row r="7204">
          <cell r="I7204">
            <v>88273</v>
          </cell>
          <cell r="J7204" t="str">
            <v>MARCENEIRO COM ENCARGOS COMPLEMENTARES</v>
          </cell>
          <cell r="K7204" t="str">
            <v>H</v>
          </cell>
          <cell r="L7204">
            <v>33.18</v>
          </cell>
          <cell r="M7204">
            <v>29.84</v>
          </cell>
        </row>
        <row r="7205">
          <cell r="I7205">
            <v>88274</v>
          </cell>
          <cell r="J7205" t="str">
            <v>MARMORISTA/GRANITEIRO COM ENCARGOS COMPLEMENTARES</v>
          </cell>
          <cell r="K7205" t="str">
            <v>H</v>
          </cell>
          <cell r="L7205">
            <v>30.73</v>
          </cell>
          <cell r="M7205">
            <v>27.74</v>
          </cell>
        </row>
        <row r="7206">
          <cell r="I7206">
            <v>88275</v>
          </cell>
          <cell r="J7206" t="str">
            <v>MECÃNICO DE EQUIPAMENTOS PESADOS COM ENCARGOS COMPLEMENTARES</v>
          </cell>
          <cell r="K7206" t="str">
            <v>H</v>
          </cell>
          <cell r="L7206">
            <v>42.06</v>
          </cell>
          <cell r="M7206">
            <v>37.36</v>
          </cell>
        </row>
        <row r="7207">
          <cell r="I7207">
            <v>88277</v>
          </cell>
          <cell r="J7207" t="str">
            <v>MONTADOR (TUBO AÇO/EQUIPAMENTOS) COM ENCARGOS COMPLEMENTARES</v>
          </cell>
          <cell r="K7207" t="str">
            <v>H</v>
          </cell>
          <cell r="L7207">
            <v>47.2</v>
          </cell>
          <cell r="M7207">
            <v>41.79</v>
          </cell>
        </row>
        <row r="7208">
          <cell r="I7208">
            <v>88278</v>
          </cell>
          <cell r="J7208" t="str">
            <v>MONTADOR DE ESTRUTURA METÁLICA COM ENCARGOS COMPLEMENTARES</v>
          </cell>
          <cell r="K7208" t="str">
            <v>H</v>
          </cell>
          <cell r="L7208">
            <v>39.130000000000003</v>
          </cell>
          <cell r="M7208">
            <v>34.82</v>
          </cell>
        </row>
        <row r="7209">
          <cell r="I7209">
            <v>88279</v>
          </cell>
          <cell r="J7209" t="str">
            <v>MONTADOR ELETROMECÃNICO COM ENCARGOS COMPLEMENTARES</v>
          </cell>
          <cell r="K7209" t="str">
            <v>H</v>
          </cell>
          <cell r="L7209">
            <v>47.23</v>
          </cell>
          <cell r="M7209">
            <v>41.98</v>
          </cell>
        </row>
        <row r="7210">
          <cell r="I7210">
            <v>88281</v>
          </cell>
          <cell r="J7210" t="str">
            <v>MOTORISTA DE BASCULANTE COM ENCARGOS COMPLEMENTARES</v>
          </cell>
          <cell r="K7210" t="str">
            <v>H</v>
          </cell>
          <cell r="L7210">
            <v>51.75</v>
          </cell>
          <cell r="M7210">
            <v>45.72</v>
          </cell>
        </row>
        <row r="7211">
          <cell r="I7211">
            <v>88282</v>
          </cell>
          <cell r="J7211" t="str">
            <v>MOTORISTA DE CAMINHÃO COM ENCARGOS COMPLEMENTARES</v>
          </cell>
          <cell r="K7211" t="str">
            <v>H</v>
          </cell>
          <cell r="L7211">
            <v>50.09</v>
          </cell>
          <cell r="M7211">
            <v>44.28</v>
          </cell>
        </row>
        <row r="7212">
          <cell r="I7212">
            <v>88283</v>
          </cell>
          <cell r="J7212" t="str">
            <v>MOTORISTA DE CAMINHÃO E CARRETA COM ENCARGOS COMPLEMENTARES</v>
          </cell>
          <cell r="K7212" t="str">
            <v>H</v>
          </cell>
          <cell r="L7212">
            <v>60.41</v>
          </cell>
          <cell r="M7212">
            <v>53.2</v>
          </cell>
        </row>
        <row r="7213">
          <cell r="I7213">
            <v>88284</v>
          </cell>
          <cell r="J7213" t="str">
            <v>MOTORISTA DE VEÍCULO LEVE COM ENCARGOS COMPLEMENTARES</v>
          </cell>
          <cell r="K7213" t="str">
            <v>H</v>
          </cell>
          <cell r="L7213">
            <v>42.22</v>
          </cell>
          <cell r="M7213">
            <v>37.49</v>
          </cell>
        </row>
        <row r="7214">
          <cell r="I7214">
            <v>88286</v>
          </cell>
          <cell r="J7214" t="str">
            <v>MOTORISTA OPERADOR DE MUNCK COM ENCARGOS COMPLEMENTARES</v>
          </cell>
          <cell r="K7214" t="str">
            <v>H</v>
          </cell>
          <cell r="L7214">
            <v>54.75</v>
          </cell>
          <cell r="M7214">
            <v>48.3</v>
          </cell>
        </row>
        <row r="7215">
          <cell r="I7215">
            <v>88288</v>
          </cell>
          <cell r="J7215" t="str">
            <v>NIVELADOR COM ENCARGOS COMPLEMENTARES</v>
          </cell>
          <cell r="K7215" t="str">
            <v>H</v>
          </cell>
          <cell r="L7215">
            <v>22.82</v>
          </cell>
          <cell r="M7215">
            <v>19.98</v>
          </cell>
        </row>
        <row r="7216">
          <cell r="I7216">
            <v>88291</v>
          </cell>
          <cell r="J7216" t="str">
            <v>OPERADOR DE BETONEIRA (CAMINHÃO) COM ENCARGOS COMPLEMENTARES</v>
          </cell>
          <cell r="K7216" t="str">
            <v>H</v>
          </cell>
          <cell r="L7216">
            <v>35.74</v>
          </cell>
          <cell r="M7216">
            <v>31.9</v>
          </cell>
        </row>
        <row r="7217">
          <cell r="I7217">
            <v>88292</v>
          </cell>
          <cell r="J7217" t="str">
            <v>OPERADOR DE COMPRESSOR OU COMPRESSORISTA COM ENCARGOS COMPLEMENTARES</v>
          </cell>
          <cell r="K7217" t="str">
            <v>H</v>
          </cell>
          <cell r="L7217">
            <v>36.78</v>
          </cell>
          <cell r="M7217">
            <v>32.799999999999997</v>
          </cell>
        </row>
        <row r="7218">
          <cell r="I7218">
            <v>88293</v>
          </cell>
          <cell r="J7218" t="str">
            <v>OPERADOR DE DEMARCADORA DE FAIXAS COM ENCARGOS COMPLEMENTARES</v>
          </cell>
          <cell r="K7218" t="str">
            <v>H</v>
          </cell>
          <cell r="L7218">
            <v>35.74</v>
          </cell>
          <cell r="M7218">
            <v>31.9</v>
          </cell>
        </row>
        <row r="7219">
          <cell r="I7219">
            <v>88294</v>
          </cell>
          <cell r="J7219" t="str">
            <v>OPERADOR DE ESCAVADEIRA COM ENCARGOS COMPLEMENTARES</v>
          </cell>
          <cell r="K7219" t="str">
            <v>H</v>
          </cell>
          <cell r="L7219">
            <v>39.96</v>
          </cell>
          <cell r="M7219">
            <v>35.54</v>
          </cell>
        </row>
        <row r="7220">
          <cell r="I7220">
            <v>88295</v>
          </cell>
          <cell r="J7220" t="str">
            <v>OPERADOR DE GUINCHO COM ENCARGOS COMPLEMENTARES</v>
          </cell>
          <cell r="K7220" t="str">
            <v>H</v>
          </cell>
          <cell r="L7220">
            <v>31.55</v>
          </cell>
          <cell r="M7220">
            <v>28.29</v>
          </cell>
        </row>
        <row r="7221">
          <cell r="I7221">
            <v>88296</v>
          </cell>
          <cell r="J7221" t="str">
            <v>OPERADOR DE GUINDASTE COM ENCARGOS COMPLEMENTARES</v>
          </cell>
          <cell r="K7221" t="str">
            <v>H</v>
          </cell>
          <cell r="L7221">
            <v>42.27</v>
          </cell>
          <cell r="M7221">
            <v>37.54</v>
          </cell>
        </row>
        <row r="7222">
          <cell r="I7222">
            <v>88297</v>
          </cell>
          <cell r="J7222" t="str">
            <v>OPERADOR DE MÁQUINAS E EQUIPAMENTOS COM ENCARGOS COMPLEMENTARES</v>
          </cell>
          <cell r="K7222" t="str">
            <v>H</v>
          </cell>
          <cell r="L7222">
            <v>39.76</v>
          </cell>
          <cell r="M7222">
            <v>35.369999999999997</v>
          </cell>
        </row>
        <row r="7223">
          <cell r="I7223">
            <v>88298</v>
          </cell>
          <cell r="J7223" t="str">
            <v>OPERADOR DE MARTELETE OU MARTELETEIRO COM ENCARGOS COMPLEMENTARES</v>
          </cell>
          <cell r="K7223" t="str">
            <v>H</v>
          </cell>
          <cell r="L7223">
            <v>36.78</v>
          </cell>
          <cell r="M7223">
            <v>32.799999999999997</v>
          </cell>
        </row>
        <row r="7224">
          <cell r="I7224">
            <v>88299</v>
          </cell>
          <cell r="J7224" t="str">
            <v>OPERADOR DE MOTO-ESCREIPER COM ENCARGOS COMPLEMENTARES</v>
          </cell>
          <cell r="K7224" t="str">
            <v>H</v>
          </cell>
          <cell r="L7224">
            <v>40.49</v>
          </cell>
          <cell r="M7224">
            <v>35.99</v>
          </cell>
        </row>
        <row r="7225">
          <cell r="I7225">
            <v>88300</v>
          </cell>
          <cell r="J7225" t="str">
            <v>OPERADOR DE MOTONIVELADORA COM ENCARGOS COMPLEMENTARES</v>
          </cell>
          <cell r="K7225" t="str">
            <v>H</v>
          </cell>
          <cell r="L7225">
            <v>40.49</v>
          </cell>
          <cell r="M7225">
            <v>35.99</v>
          </cell>
        </row>
        <row r="7226">
          <cell r="I7226">
            <v>88301</v>
          </cell>
          <cell r="J7226" t="str">
            <v>OPERADOR DE PÁ CARREGADEIRA COM ENCARGOS COMPLEMENTARES</v>
          </cell>
          <cell r="K7226" t="str">
            <v>H</v>
          </cell>
          <cell r="L7226">
            <v>35.74</v>
          </cell>
          <cell r="M7226">
            <v>31.9</v>
          </cell>
        </row>
        <row r="7227">
          <cell r="I7227">
            <v>88302</v>
          </cell>
          <cell r="J7227" t="str">
            <v>OPERADOR DE PAVIMENTADORA COM ENCARGOS COMPLEMENTARES</v>
          </cell>
          <cell r="K7227" t="str">
            <v>H</v>
          </cell>
          <cell r="L7227">
            <v>35.74</v>
          </cell>
          <cell r="M7227">
            <v>31.9</v>
          </cell>
        </row>
        <row r="7228">
          <cell r="I7228">
            <v>88303</v>
          </cell>
          <cell r="J7228" t="str">
            <v>OPERADOR DE ROLO COMPACTADOR COM ENCARGOS COMPLEMENTARES</v>
          </cell>
          <cell r="K7228" t="str">
            <v>H</v>
          </cell>
          <cell r="L7228">
            <v>37.42</v>
          </cell>
          <cell r="M7228">
            <v>33.340000000000003</v>
          </cell>
        </row>
        <row r="7229">
          <cell r="I7229">
            <v>88304</v>
          </cell>
          <cell r="J7229" t="str">
            <v>OPERADOR DE USINA DE ASFALTO, DE SOLOS OU DE CONCRETO COM ENCARGOS COMPLEMENTARES</v>
          </cell>
          <cell r="K7229" t="str">
            <v>H</v>
          </cell>
          <cell r="L7229">
            <v>40.49</v>
          </cell>
          <cell r="M7229">
            <v>35.99</v>
          </cell>
        </row>
        <row r="7230">
          <cell r="I7230">
            <v>88306</v>
          </cell>
          <cell r="J7230" t="str">
            <v>OPERADOR JATO DE AREIA OU JATISTA COM ENCARGOS COMPLEMENTARES</v>
          </cell>
          <cell r="K7230" t="str">
            <v>H</v>
          </cell>
          <cell r="L7230">
            <v>32.78</v>
          </cell>
          <cell r="M7230">
            <v>29.35</v>
          </cell>
        </row>
        <row r="7231">
          <cell r="I7231">
            <v>88307</v>
          </cell>
          <cell r="J7231" t="str">
            <v>OPERADOR PARA BATE ESTACAS COM ENCARGOS COMPLEMENTARES</v>
          </cell>
          <cell r="K7231" t="str">
            <v>H</v>
          </cell>
          <cell r="L7231">
            <v>38.67</v>
          </cell>
          <cell r="M7231">
            <v>34.43</v>
          </cell>
        </row>
        <row r="7232">
          <cell r="I7232">
            <v>88308</v>
          </cell>
          <cell r="J7232" t="str">
            <v>PASTILHEIRO COM ENCARGOS COMPLEMENTARES</v>
          </cell>
          <cell r="K7232" t="str">
            <v>H</v>
          </cell>
          <cell r="L7232">
            <v>39.32</v>
          </cell>
          <cell r="M7232">
            <v>35.15</v>
          </cell>
        </row>
        <row r="7233">
          <cell r="I7233">
            <v>88309</v>
          </cell>
          <cell r="J7233" t="str">
            <v>PEDREIRO COM ENCARGOS COMPLEMENTARES</v>
          </cell>
          <cell r="K7233" t="str">
            <v>H</v>
          </cell>
          <cell r="L7233">
            <v>37.26</v>
          </cell>
          <cell r="M7233">
            <v>33.380000000000003</v>
          </cell>
        </row>
        <row r="7234">
          <cell r="I7234">
            <v>88310</v>
          </cell>
          <cell r="J7234" t="str">
            <v>PINTOR COM ENCARGOS COMPLEMENTARES</v>
          </cell>
          <cell r="K7234" t="str">
            <v>H</v>
          </cell>
          <cell r="L7234">
            <v>37.1</v>
          </cell>
          <cell r="M7234">
            <v>33.47</v>
          </cell>
        </row>
        <row r="7235">
          <cell r="I7235">
            <v>88311</v>
          </cell>
          <cell r="J7235" t="str">
            <v>PINTOR DE LETREIROS COM ENCARGOS COMPLEMENTARES</v>
          </cell>
          <cell r="K7235" t="str">
            <v>H</v>
          </cell>
          <cell r="L7235">
            <v>35.03</v>
          </cell>
          <cell r="M7235">
            <v>31.68</v>
          </cell>
        </row>
        <row r="7236">
          <cell r="I7236">
            <v>88312</v>
          </cell>
          <cell r="J7236" t="str">
            <v>PINTOR PARA TINTA EPÓXI COM ENCARGOS COMPLEMENTARES</v>
          </cell>
          <cell r="K7236" t="str">
            <v>H</v>
          </cell>
          <cell r="L7236">
            <v>37.1</v>
          </cell>
          <cell r="M7236">
            <v>33.47</v>
          </cell>
        </row>
        <row r="7237">
          <cell r="I7237">
            <v>88313</v>
          </cell>
          <cell r="J7237" t="str">
            <v>POCEIRO COM ENCARGOS COMPLEMENTARES</v>
          </cell>
          <cell r="K7237" t="str">
            <v>H</v>
          </cell>
          <cell r="L7237">
            <v>31.13</v>
          </cell>
          <cell r="M7237">
            <v>27.92</v>
          </cell>
        </row>
        <row r="7238">
          <cell r="I7238">
            <v>88314</v>
          </cell>
          <cell r="J7238" t="str">
            <v>RASTELEIRO COM ENCARGOS COMPLEMENTARES</v>
          </cell>
          <cell r="K7238" t="str">
            <v>H</v>
          </cell>
          <cell r="L7238">
            <v>34.5</v>
          </cell>
          <cell r="M7238">
            <v>30.83</v>
          </cell>
        </row>
        <row r="7239">
          <cell r="I7239">
            <v>88315</v>
          </cell>
          <cell r="J7239" t="str">
            <v>SERRALHEIRO COM ENCARGOS COMPLEMENTARES</v>
          </cell>
          <cell r="K7239" t="str">
            <v>H</v>
          </cell>
          <cell r="L7239">
            <v>36.950000000000003</v>
          </cell>
          <cell r="M7239">
            <v>33.11</v>
          </cell>
        </row>
        <row r="7240">
          <cell r="I7240">
            <v>88316</v>
          </cell>
          <cell r="J7240" t="str">
            <v>SERVENTE COM ENCARGOS COMPLEMENTARES</v>
          </cell>
          <cell r="K7240" t="str">
            <v>H</v>
          </cell>
          <cell r="L7240">
            <v>28.69</v>
          </cell>
          <cell r="M7240">
            <v>25.95</v>
          </cell>
        </row>
        <row r="7241">
          <cell r="I7241">
            <v>88317</v>
          </cell>
          <cell r="J7241" t="str">
            <v>SOLDADOR COM ENCARGOS COMPLEMENTARES</v>
          </cell>
          <cell r="K7241" t="str">
            <v>H</v>
          </cell>
          <cell r="L7241">
            <v>41.1</v>
          </cell>
          <cell r="M7241">
            <v>36.83</v>
          </cell>
        </row>
        <row r="7242">
          <cell r="I7242">
            <v>88318</v>
          </cell>
          <cell r="J7242" t="str">
            <v>SOLDADOR A (PARA SOLDA A SER TESTADA COM RAIOS "X") COM ENCARGOS COMPLEMENTARES</v>
          </cell>
          <cell r="K7242" t="str">
            <v>H</v>
          </cell>
          <cell r="L7242">
            <v>69.25</v>
          </cell>
          <cell r="M7242">
            <v>61.12</v>
          </cell>
        </row>
        <row r="7243">
          <cell r="I7243">
            <v>88321</v>
          </cell>
          <cell r="J7243" t="str">
            <v>TÉCNICO DE LABORATÓRIO COM ENCARGOS COMPLEMENTARES</v>
          </cell>
          <cell r="K7243" t="str">
            <v>H</v>
          </cell>
          <cell r="L7243">
            <v>45.15</v>
          </cell>
          <cell r="M7243">
            <v>39.28</v>
          </cell>
        </row>
        <row r="7244">
          <cell r="I7244">
            <v>88322</v>
          </cell>
          <cell r="J7244" t="str">
            <v>TÉCNICO DE SONDAGEM COM ENCARGOS COMPLEMENTARES</v>
          </cell>
          <cell r="K7244" t="str">
            <v>H</v>
          </cell>
          <cell r="L7244">
            <v>30.59</v>
          </cell>
          <cell r="M7244">
            <v>26.71</v>
          </cell>
        </row>
        <row r="7245">
          <cell r="I7245">
            <v>88323</v>
          </cell>
          <cell r="J7245" t="str">
            <v>TELHADISTA COM ENCARGOS COMPLEMENTARES</v>
          </cell>
          <cell r="K7245" t="str">
            <v>H</v>
          </cell>
          <cell r="L7245">
            <v>36.68</v>
          </cell>
          <cell r="M7245">
            <v>32.85</v>
          </cell>
        </row>
        <row r="7246">
          <cell r="I7246">
            <v>88324</v>
          </cell>
          <cell r="J7246" t="str">
            <v>TRATORISTA COM ENCARGOS COMPLEMENTARES</v>
          </cell>
          <cell r="K7246" t="str">
            <v>H</v>
          </cell>
          <cell r="L7246">
            <v>39.76</v>
          </cell>
          <cell r="M7246">
            <v>35.369999999999997</v>
          </cell>
        </row>
        <row r="7247">
          <cell r="I7247">
            <v>88325</v>
          </cell>
          <cell r="J7247" t="str">
            <v>VIDRACEIRO COM ENCARGOS COMPLEMENTARES</v>
          </cell>
          <cell r="K7247" t="str">
            <v>H</v>
          </cell>
          <cell r="L7247">
            <v>33.24</v>
          </cell>
          <cell r="M7247">
            <v>29.91</v>
          </cell>
        </row>
        <row r="7248">
          <cell r="I7248">
            <v>88377</v>
          </cell>
          <cell r="J7248" t="str">
            <v>OPERADOR DE BETONEIRA ESTACIONÁRIA/MISTURADOR COM ENCARGOS COMPLEMENTARES</v>
          </cell>
          <cell r="K7248" t="str">
            <v>H</v>
          </cell>
          <cell r="L7248">
            <v>31.83</v>
          </cell>
          <cell r="M7248">
            <v>28.52</v>
          </cell>
        </row>
        <row r="7249">
          <cell r="I7249">
            <v>88441</v>
          </cell>
          <cell r="J7249" t="str">
            <v>JARDINEIRO COM ENCARGOS COMPLEMENTARES</v>
          </cell>
          <cell r="K7249" t="str">
            <v>H</v>
          </cell>
          <cell r="L7249">
            <v>29.85</v>
          </cell>
          <cell r="M7249">
            <v>26.98</v>
          </cell>
        </row>
        <row r="7250">
          <cell r="I7250">
            <v>90766</v>
          </cell>
          <cell r="J7250" t="str">
            <v>ALMOXARIFE COM ENCARGOS COMPLEMENTARES</v>
          </cell>
          <cell r="K7250" t="str">
            <v>H</v>
          </cell>
          <cell r="L7250">
            <v>33.090000000000003</v>
          </cell>
          <cell r="M7250">
            <v>28.87</v>
          </cell>
        </row>
        <row r="7251">
          <cell r="I7251">
            <v>90767</v>
          </cell>
          <cell r="J7251" t="str">
            <v>APONTADOR OU APROPRIADOR COM ENCARGOS COMPLEMENTARES</v>
          </cell>
          <cell r="K7251" t="str">
            <v>H</v>
          </cell>
          <cell r="L7251">
            <v>34.22</v>
          </cell>
          <cell r="M7251">
            <v>29.83</v>
          </cell>
        </row>
        <row r="7252">
          <cell r="I7252">
            <v>90768</v>
          </cell>
          <cell r="J7252" t="str">
            <v>ARQUITETO DE OBRA JUNIOR COM ENCARGOS COMPLEMENTARES</v>
          </cell>
          <cell r="K7252" t="str">
            <v>H</v>
          </cell>
          <cell r="L7252">
            <v>132.44</v>
          </cell>
          <cell r="M7252">
            <v>114.59</v>
          </cell>
        </row>
        <row r="7253">
          <cell r="I7253">
            <v>90769</v>
          </cell>
          <cell r="J7253" t="str">
            <v>ARQUITETO DE OBRA PLENO COM ENCARGOS COMPLEMENTARES</v>
          </cell>
          <cell r="K7253" t="str">
            <v>H</v>
          </cell>
          <cell r="L7253">
            <v>143.15</v>
          </cell>
          <cell r="M7253">
            <v>123.83</v>
          </cell>
        </row>
        <row r="7254">
          <cell r="I7254">
            <v>90770</v>
          </cell>
          <cell r="J7254" t="str">
            <v>ARQUITETO DE OBRA SENIOR COM ENCARGOS COMPLEMENTARES</v>
          </cell>
          <cell r="K7254" t="str">
            <v>H</v>
          </cell>
          <cell r="L7254">
            <v>144.27000000000001</v>
          </cell>
          <cell r="M7254">
            <v>124.8</v>
          </cell>
        </row>
        <row r="7255">
          <cell r="I7255">
            <v>90772</v>
          </cell>
          <cell r="J7255" t="str">
            <v>AUXILIAR DE ESCRITORIO COM ENCARGOS COMPLEMENTARES</v>
          </cell>
          <cell r="K7255" t="str">
            <v>H</v>
          </cell>
          <cell r="L7255">
            <v>25.18</v>
          </cell>
          <cell r="M7255">
            <v>22.04</v>
          </cell>
        </row>
        <row r="7256">
          <cell r="I7256">
            <v>90775</v>
          </cell>
          <cell r="J7256" t="str">
            <v>DESENHISTA PROJETISTA COM ENCARGOS COMPLEMENTARES</v>
          </cell>
          <cell r="K7256" t="str">
            <v>H</v>
          </cell>
          <cell r="L7256">
            <v>25.65</v>
          </cell>
          <cell r="M7256">
            <v>22.43</v>
          </cell>
        </row>
        <row r="7257">
          <cell r="I7257">
            <v>90776</v>
          </cell>
          <cell r="J7257" t="str">
            <v>ENCARREGADO GERAL COM ENCARGOS COMPLEMENTARES</v>
          </cell>
          <cell r="K7257" t="str">
            <v>H</v>
          </cell>
          <cell r="L7257">
            <v>48.02</v>
          </cell>
          <cell r="M7257">
            <v>41.82</v>
          </cell>
        </row>
        <row r="7258">
          <cell r="I7258">
            <v>90777</v>
          </cell>
          <cell r="J7258" t="str">
            <v>ENGENHEIRO CIVIL DE OBRA JUNIOR COM ENCARGOS COMPLEMENTARES</v>
          </cell>
          <cell r="K7258" t="str">
            <v>H</v>
          </cell>
          <cell r="L7258">
            <v>141.13999999999999</v>
          </cell>
          <cell r="M7258">
            <v>122.09</v>
          </cell>
        </row>
        <row r="7259">
          <cell r="I7259">
            <v>90778</v>
          </cell>
          <cell r="J7259" t="str">
            <v>ENGENHEIRO CIVIL DE OBRA PLENO COM ENCARGOS COMPLEMENTARES</v>
          </cell>
          <cell r="K7259" t="str">
            <v>H</v>
          </cell>
          <cell r="L7259">
            <v>156.85</v>
          </cell>
          <cell r="M7259">
            <v>135.66</v>
          </cell>
        </row>
        <row r="7260">
          <cell r="I7260">
            <v>90779</v>
          </cell>
          <cell r="J7260" t="str">
            <v>ENGENHEIRO CIVIL DE OBRA SENIOR COM ENCARGOS COMPLEMENTARES</v>
          </cell>
          <cell r="K7260" t="str">
            <v>H</v>
          </cell>
          <cell r="L7260">
            <v>174.77</v>
          </cell>
          <cell r="M7260">
            <v>151.12</v>
          </cell>
        </row>
        <row r="7261">
          <cell r="I7261">
            <v>90780</v>
          </cell>
          <cell r="J7261" t="str">
            <v>MESTRE DE OBRAS COM ENCARGOS COMPLEMENTARES</v>
          </cell>
          <cell r="K7261" t="str">
            <v>H</v>
          </cell>
          <cell r="L7261">
            <v>64.95</v>
          </cell>
          <cell r="M7261">
            <v>56.43</v>
          </cell>
        </row>
        <row r="7262">
          <cell r="I7262">
            <v>90781</v>
          </cell>
          <cell r="J7262" t="str">
            <v>TOPOGRAFO COM ENCARGOS COMPLEMENTARES</v>
          </cell>
          <cell r="K7262" t="str">
            <v>H</v>
          </cell>
          <cell r="L7262">
            <v>27.54</v>
          </cell>
          <cell r="M7262">
            <v>24.05</v>
          </cell>
        </row>
        <row r="7263">
          <cell r="I7263">
            <v>93558</v>
          </cell>
          <cell r="J7263" t="str">
            <v>MOTORISTA DE CAMINHAO COM ENCARGOS COMPLEMENTARES</v>
          </cell>
          <cell r="K7263" t="str">
            <v>MES</v>
          </cell>
          <cell r="L7263">
            <v>8869.0300000000007</v>
          </cell>
          <cell r="M7263">
            <v>7849.89</v>
          </cell>
        </row>
        <row r="7264">
          <cell r="I7264">
            <v>93561</v>
          </cell>
          <cell r="J7264" t="str">
            <v>DESENHISTA PROJETISTA COM ENCARGOS COMPLEMENTARES</v>
          </cell>
          <cell r="K7264" t="str">
            <v>MES</v>
          </cell>
          <cell r="L7264">
            <v>4518.8100000000004</v>
          </cell>
          <cell r="M7264">
            <v>3953.68</v>
          </cell>
        </row>
        <row r="7265">
          <cell r="I7265">
            <v>93563</v>
          </cell>
          <cell r="J7265" t="str">
            <v>ALMOXARIFE COM ENCARGOS COMPLEMENTARES</v>
          </cell>
          <cell r="K7265" t="str">
            <v>MES</v>
          </cell>
          <cell r="L7265">
            <v>5821.81</v>
          </cell>
          <cell r="M7265">
            <v>5079.49</v>
          </cell>
        </row>
        <row r="7266">
          <cell r="I7266">
            <v>93564</v>
          </cell>
          <cell r="J7266" t="str">
            <v>APONTADOR OU APROPRIADOR COM ENCARGOS COMPLEMENTARES</v>
          </cell>
          <cell r="K7266" t="str">
            <v>MES</v>
          </cell>
          <cell r="L7266">
            <v>5993.68</v>
          </cell>
          <cell r="M7266">
            <v>5227.74</v>
          </cell>
        </row>
        <row r="7267">
          <cell r="I7267">
            <v>93565</v>
          </cell>
          <cell r="J7267" t="str">
            <v>ENGENHEIRO CIVIL DE OBRA JUNIOR COM ENCARGOS COMPLEMENTARES</v>
          </cell>
          <cell r="K7267" t="str">
            <v>MES</v>
          </cell>
          <cell r="L7267">
            <v>24664.41</v>
          </cell>
          <cell r="M7267">
            <v>21331.279999999999</v>
          </cell>
        </row>
        <row r="7268">
          <cell r="I7268">
            <v>93566</v>
          </cell>
          <cell r="J7268" t="str">
            <v>AUXILIAR DE ESCRITORIO COM ENCARGOS COMPLEMENTARES</v>
          </cell>
          <cell r="K7268" t="str">
            <v>MES</v>
          </cell>
          <cell r="L7268">
            <v>4437.66</v>
          </cell>
          <cell r="M7268">
            <v>3885.5</v>
          </cell>
        </row>
        <row r="7269">
          <cell r="I7269">
            <v>93567</v>
          </cell>
          <cell r="J7269" t="str">
            <v>ENGENHEIRO CIVIL DE OBRA PLENO COM ENCARGOS COMPLEMENTARES</v>
          </cell>
          <cell r="K7269" t="str">
            <v>MES</v>
          </cell>
          <cell r="L7269">
            <v>27408.77</v>
          </cell>
          <cell r="M7269">
            <v>23698.63</v>
          </cell>
        </row>
        <row r="7270">
          <cell r="I7270">
            <v>93568</v>
          </cell>
          <cell r="J7270" t="str">
            <v>ENGENHEIRO CIVIL DE OBRA SENIOR COM ENCARGOS COMPLEMENTARES</v>
          </cell>
          <cell r="K7270" t="str">
            <v>MES</v>
          </cell>
          <cell r="L7270">
            <v>30535.93</v>
          </cell>
          <cell r="M7270">
            <v>26396.19</v>
          </cell>
        </row>
        <row r="7271">
          <cell r="I7271">
            <v>93569</v>
          </cell>
          <cell r="J7271" t="str">
            <v>ARQUITETO JUNIOR COM ENCARGOS COMPLEMENTARES</v>
          </cell>
          <cell r="K7271" t="str">
            <v>MES</v>
          </cell>
          <cell r="L7271">
            <v>23190.9</v>
          </cell>
          <cell r="M7271">
            <v>20060.2</v>
          </cell>
        </row>
        <row r="7272">
          <cell r="I7272">
            <v>93570</v>
          </cell>
          <cell r="J7272" t="str">
            <v>ARQUITETO PLENO COM ENCARGOS COMPLEMENTARES</v>
          </cell>
          <cell r="K7272" t="str">
            <v>MES</v>
          </cell>
          <cell r="L7272">
            <v>25064.87</v>
          </cell>
          <cell r="M7272">
            <v>21676.720000000001</v>
          </cell>
        </row>
        <row r="7273">
          <cell r="I7273">
            <v>93571</v>
          </cell>
          <cell r="J7273" t="str">
            <v>ARQUITETO SENIOR COM ENCARGOS COMPLEMENTARES</v>
          </cell>
          <cell r="K7273" t="str">
            <v>MES</v>
          </cell>
          <cell r="L7273">
            <v>25260.68</v>
          </cell>
          <cell r="M7273">
            <v>21845.63</v>
          </cell>
        </row>
        <row r="7274">
          <cell r="I7274">
            <v>93572</v>
          </cell>
          <cell r="J7274" t="str">
            <v>ENCARREGADO GERAL DE OBRAS COM ENCARGOS COMPLEMENTARES</v>
          </cell>
          <cell r="K7274" t="str">
            <v>MES</v>
          </cell>
          <cell r="L7274">
            <v>8406.36</v>
          </cell>
          <cell r="M7274">
            <v>7322.17</v>
          </cell>
        </row>
        <row r="7275">
          <cell r="I7275">
            <v>94295</v>
          </cell>
          <cell r="J7275" t="str">
            <v>MESTRE DE OBRAS COM ENCARGOS COMPLEMENTARES</v>
          </cell>
          <cell r="K7275" t="str">
            <v>MES</v>
          </cell>
          <cell r="L7275">
            <v>11357.87</v>
          </cell>
          <cell r="M7275">
            <v>9868.2000000000007</v>
          </cell>
        </row>
        <row r="7276">
          <cell r="I7276">
            <v>94296</v>
          </cell>
          <cell r="J7276" t="str">
            <v>TOPOGRAFO COM ENCARGOS COMPLEMENTARES</v>
          </cell>
          <cell r="K7276" t="str">
            <v>MES</v>
          </cell>
          <cell r="L7276">
            <v>4843.54</v>
          </cell>
          <cell r="M7276">
            <v>4233.79</v>
          </cell>
        </row>
        <row r="7277">
          <cell r="I7277">
            <v>95308</v>
          </cell>
          <cell r="J7277" t="str">
            <v>CURSO DE CAPACITAÇÃO PARA AJUDANTE DE ARMADOR (ENCARGOS COMPLEMENTARES) - HORISTA</v>
          </cell>
          <cell r="K7277" t="str">
            <v>H</v>
          </cell>
          <cell r="L7277">
            <v>0.27</v>
          </cell>
          <cell r="M7277">
            <v>0.23</v>
          </cell>
        </row>
        <row r="7278">
          <cell r="I7278">
            <v>95309</v>
          </cell>
          <cell r="J7278" t="str">
            <v>CURSO DE CAPACITAÇÃO PARA AJUDANTE DE CARPINTEIRO (ENCARGOS COMPLEMENTARES) - HORISTA</v>
          </cell>
          <cell r="K7278" t="str">
            <v>H</v>
          </cell>
          <cell r="L7278">
            <v>0.34</v>
          </cell>
          <cell r="M7278">
            <v>0.3</v>
          </cell>
        </row>
        <row r="7279">
          <cell r="I7279">
            <v>95310</v>
          </cell>
          <cell r="J7279" t="str">
            <v>CURSO DE CAPACITAÇÃO PARA AJUDANTE DE ESTRUTURA METÁLICA (ENCARGOS COMPLEMENTARES) - HORISTA</v>
          </cell>
          <cell r="K7279" t="str">
            <v>H</v>
          </cell>
          <cell r="L7279">
            <v>0.27</v>
          </cell>
          <cell r="M7279">
            <v>0.23</v>
          </cell>
        </row>
        <row r="7280">
          <cell r="I7280">
            <v>95311</v>
          </cell>
          <cell r="J7280" t="str">
            <v>CURSO DE CAPACITAÇÃO PARA AJUDANTE DE OPERAÇÃO EM GERAL (ENCARGOS COMPLEMENTARES) - HORISTA</v>
          </cell>
          <cell r="K7280" t="str">
            <v>H</v>
          </cell>
          <cell r="L7280">
            <v>0.27</v>
          </cell>
          <cell r="M7280">
            <v>0.23</v>
          </cell>
        </row>
        <row r="7281">
          <cell r="I7281">
            <v>95312</v>
          </cell>
          <cell r="J7281" t="str">
            <v>CURSO DE CAPACITAÇÃO PARA AJUDANTE DE PEDREIRO (ENCARGOS COMPLEMENTARES) - HORISTA</v>
          </cell>
          <cell r="K7281" t="str">
            <v>H</v>
          </cell>
          <cell r="L7281">
            <v>0.34</v>
          </cell>
          <cell r="M7281">
            <v>0.3</v>
          </cell>
        </row>
        <row r="7282">
          <cell r="I7282">
            <v>95313</v>
          </cell>
          <cell r="J7282" t="str">
            <v>CURSO DE CAPACITAÇÃO PARA AJUDANTE ESPECIALIZADO (ENCARGOS COMPLEMENTARES) - HORISTA</v>
          </cell>
          <cell r="K7282" t="str">
            <v>H</v>
          </cell>
          <cell r="L7282">
            <v>0.27</v>
          </cell>
          <cell r="M7282">
            <v>0.23</v>
          </cell>
        </row>
        <row r="7283">
          <cell r="I7283">
            <v>95314</v>
          </cell>
          <cell r="J7283" t="str">
            <v>CURSO DE CAPACITAÇÃO PARA ARMADOR (ENCARGOS COMPLEMENTARES) - HORISTA</v>
          </cell>
          <cell r="K7283" t="str">
            <v>H</v>
          </cell>
          <cell r="L7283">
            <v>0.35</v>
          </cell>
          <cell r="M7283">
            <v>0.3</v>
          </cell>
        </row>
        <row r="7284">
          <cell r="I7284">
            <v>95315</v>
          </cell>
          <cell r="J7284" t="str">
            <v>CURSO DE CAPACITAÇÃO PARA ASSENTADOR DE TUBOS (ENCARGOS COMPLEMENTARES) - HORISTA</v>
          </cell>
          <cell r="K7284" t="str">
            <v>H</v>
          </cell>
          <cell r="L7284">
            <v>0.45</v>
          </cell>
          <cell r="M7284">
            <v>0.38</v>
          </cell>
        </row>
        <row r="7285">
          <cell r="I7285">
            <v>95316</v>
          </cell>
          <cell r="J7285" t="str">
            <v>CURSO DE CAPACITAÇÃO PARA AUXILIAR DE ELETRICISTA (ENCARGOS COMPLEMENTARES) - HORISTA</v>
          </cell>
          <cell r="K7285" t="str">
            <v>H</v>
          </cell>
          <cell r="L7285">
            <v>0.87</v>
          </cell>
          <cell r="M7285">
            <v>0.75</v>
          </cell>
        </row>
        <row r="7286">
          <cell r="I7286">
            <v>95317</v>
          </cell>
          <cell r="J7286" t="str">
            <v>CURSO DE CAPACITAÇÃO PARA AUXILIAR DE ENCANADOR OU BOMBEIRO HIDRÁULICO (ENCARGOS COMPLEMENTARES) - HORISTA</v>
          </cell>
          <cell r="K7286" t="str">
            <v>H</v>
          </cell>
          <cell r="L7286">
            <v>0.42</v>
          </cell>
          <cell r="M7286">
            <v>0.36</v>
          </cell>
        </row>
        <row r="7287">
          <cell r="I7287">
            <v>95318</v>
          </cell>
          <cell r="J7287" t="str">
            <v>CURSO DE CAPACITAÇÃO PARA AUXILIAR DE LABORATÓRIO (ENCARGOS COMPLEMENTARES) - HORISTA</v>
          </cell>
          <cell r="K7287" t="str">
            <v>H</v>
          </cell>
          <cell r="L7287">
            <v>0.28000000000000003</v>
          </cell>
          <cell r="M7287">
            <v>0.24</v>
          </cell>
        </row>
        <row r="7288">
          <cell r="I7288">
            <v>95319</v>
          </cell>
          <cell r="J7288" t="str">
            <v>CURSO DE CAPACITAÇÃO PARA AUXILIAR DE MECÂNICO (ENCARGOS COMPLEMENTARES) - HORISTA</v>
          </cell>
          <cell r="K7288" t="str">
            <v>H</v>
          </cell>
          <cell r="L7288">
            <v>0.27</v>
          </cell>
          <cell r="M7288">
            <v>0.23</v>
          </cell>
        </row>
        <row r="7289">
          <cell r="I7289">
            <v>95320</v>
          </cell>
          <cell r="J7289" t="str">
            <v>CURSO DE CAPACITAÇÃO PARA AUXILIAR DE SERRALHEIRO (ENCARGOS COMPLEMENTARES) - HORISTA</v>
          </cell>
          <cell r="K7289" t="str">
            <v>H</v>
          </cell>
          <cell r="L7289">
            <v>0.27</v>
          </cell>
          <cell r="M7289">
            <v>0.23</v>
          </cell>
        </row>
        <row r="7290">
          <cell r="I7290">
            <v>95321</v>
          </cell>
          <cell r="J7290" t="str">
            <v>CURSO DE CAPACITAÇÃO PARA AUXILIAR DE SERVIÇOS GERAIS (ENCARGOS COMPLEMENTARES) - HORISTA</v>
          </cell>
          <cell r="K7290" t="str">
            <v>H</v>
          </cell>
          <cell r="L7290">
            <v>0.25</v>
          </cell>
          <cell r="M7290">
            <v>0.22</v>
          </cell>
        </row>
        <row r="7291">
          <cell r="I7291">
            <v>95322</v>
          </cell>
          <cell r="J7291" t="str">
            <v>CURSO DE CAPACITAÇÃO PARA AUXILIAR DE TOPÓGRAFO (ENCARGOS COMPLEMENTARES) - HORISTA</v>
          </cell>
          <cell r="K7291" t="str">
            <v>H</v>
          </cell>
          <cell r="L7291">
            <v>0.1</v>
          </cell>
          <cell r="M7291">
            <v>0.09</v>
          </cell>
        </row>
        <row r="7292">
          <cell r="I7292">
            <v>95323</v>
          </cell>
          <cell r="J7292" t="str">
            <v>CURSO DE CAPACITAÇÃO PARA AUXILIAR TÉCNICO DE ENGENHARIA (ENCARGOS COMPLEMENTARES) - HORISTA</v>
          </cell>
          <cell r="K7292" t="str">
            <v>H</v>
          </cell>
          <cell r="L7292">
            <v>0.37</v>
          </cell>
          <cell r="M7292">
            <v>0.32</v>
          </cell>
        </row>
        <row r="7293">
          <cell r="I7293">
            <v>95324</v>
          </cell>
          <cell r="J7293" t="str">
            <v>CURSO DE CAPACITAÇÃO PARA AZULEJISTA OU LADRILHISTA (ENCARGOS COMPLEMENTARES) - HORISTA</v>
          </cell>
          <cell r="K7293" t="str">
            <v>H</v>
          </cell>
          <cell r="L7293">
            <v>0.5</v>
          </cell>
          <cell r="M7293">
            <v>0.43</v>
          </cell>
        </row>
        <row r="7294">
          <cell r="I7294">
            <v>95325</v>
          </cell>
          <cell r="J7294" t="str">
            <v>CURSO DE CAPACITAÇÃO PARA BLASTER, DINAMITADOR OU CABO DE FOGO (ENCARGOS COMPLEMENTARES) - HORISTA</v>
          </cell>
          <cell r="K7294" t="str">
            <v>H</v>
          </cell>
          <cell r="L7294">
            <v>0.59</v>
          </cell>
          <cell r="M7294">
            <v>0.51</v>
          </cell>
        </row>
        <row r="7295">
          <cell r="I7295">
            <v>95328</v>
          </cell>
          <cell r="J7295" t="str">
            <v>CURSO DE CAPACITAÇÃO PARA CALCETEIRO (ENCARGOS COMPLEMENTARES) - HORISTA</v>
          </cell>
          <cell r="K7295" t="str">
            <v>H</v>
          </cell>
          <cell r="L7295">
            <v>0.35</v>
          </cell>
          <cell r="M7295">
            <v>0.3</v>
          </cell>
        </row>
        <row r="7296">
          <cell r="I7296">
            <v>95329</v>
          </cell>
          <cell r="J7296" t="str">
            <v>CURSO DE CAPACITAÇÃO PARA CARPINTEIRO DE ESQUADRIA (ENCARGOS COMPLEMENTARES) - HORISTA</v>
          </cell>
          <cell r="K7296" t="str">
            <v>H</v>
          </cell>
          <cell r="L7296">
            <v>0.51</v>
          </cell>
          <cell r="M7296">
            <v>0.44</v>
          </cell>
        </row>
        <row r="7297">
          <cell r="I7297">
            <v>95330</v>
          </cell>
          <cell r="J7297" t="str">
            <v>CURSO DE CAPACITAÇÃO PARA CARPINTEIRO DE FÔRMAS (ENCARGOS COMPLEMENTARES) - HORISTA</v>
          </cell>
          <cell r="K7297" t="str">
            <v>H</v>
          </cell>
          <cell r="L7297">
            <v>0.37</v>
          </cell>
          <cell r="M7297">
            <v>0.31</v>
          </cell>
        </row>
        <row r="7298">
          <cell r="I7298">
            <v>95331</v>
          </cell>
          <cell r="J7298" t="str">
            <v>CURSO DE CAPACITAÇÃO PARA CAVOUQUEIRO OU OPERADOR PERFURATRIZ/ROMPEDOR (ENCARGOS COMPLEMENTARES) - HORISTA</v>
          </cell>
          <cell r="K7298" t="str">
            <v>H</v>
          </cell>
          <cell r="L7298">
            <v>0.33</v>
          </cell>
          <cell r="M7298">
            <v>0.28000000000000003</v>
          </cell>
        </row>
        <row r="7299">
          <cell r="I7299">
            <v>95332</v>
          </cell>
          <cell r="J7299" t="str">
            <v>CURSO DE CAPACITAÇÃO PARA ELETRICISTA (ENCARGOS COMPLEMENTARES) - HORISTA</v>
          </cell>
          <cell r="K7299" t="str">
            <v>H</v>
          </cell>
          <cell r="L7299">
            <v>1.1499999999999999</v>
          </cell>
          <cell r="M7299">
            <v>0.99</v>
          </cell>
        </row>
        <row r="7300">
          <cell r="I7300">
            <v>95333</v>
          </cell>
          <cell r="J7300" t="str">
            <v>CURSO DE CAPACITAÇÃO PARA ELETRICISTA INDUSTRIAL (ENCARGOS COMPLEMENTARES) - HORISTA</v>
          </cell>
          <cell r="K7300" t="str">
            <v>H</v>
          </cell>
          <cell r="L7300">
            <v>0.99</v>
          </cell>
          <cell r="M7300">
            <v>0.85</v>
          </cell>
        </row>
        <row r="7301">
          <cell r="I7301">
            <v>95334</v>
          </cell>
          <cell r="J7301" t="str">
            <v>CURSO DE CAPACITAÇÃO PARA ELETROTÉCNICO (ENCARGOS COMPLEMENTARES) - HORISTA</v>
          </cell>
          <cell r="K7301" t="str">
            <v>H</v>
          </cell>
          <cell r="L7301">
            <v>1.0900000000000001</v>
          </cell>
          <cell r="M7301">
            <v>0.94</v>
          </cell>
        </row>
        <row r="7302">
          <cell r="I7302">
            <v>95335</v>
          </cell>
          <cell r="J7302" t="str">
            <v>CURSO DE CAPACITAÇÃO PARA ENCANADOR OU BOMBEIRO HIDRÁULICO (ENCARGOS COMPLEMENTARES) - HORISTA</v>
          </cell>
          <cell r="K7302" t="str">
            <v>H</v>
          </cell>
          <cell r="L7302">
            <v>0.56000000000000005</v>
          </cell>
          <cell r="M7302">
            <v>0.49</v>
          </cell>
        </row>
        <row r="7303">
          <cell r="I7303">
            <v>95337</v>
          </cell>
          <cell r="J7303" t="str">
            <v>CURSO DE CAPACITAÇÃO PARA GESSEIRO (ENCARGOS COMPLEMENTARES) - HORISTA</v>
          </cell>
          <cell r="K7303" t="str">
            <v>H</v>
          </cell>
          <cell r="L7303">
            <v>0.35</v>
          </cell>
          <cell r="M7303">
            <v>0.3</v>
          </cell>
        </row>
        <row r="7304">
          <cell r="I7304">
            <v>95338</v>
          </cell>
          <cell r="J7304" t="str">
            <v>CURSO DE CAPACITAÇÃO PARA IMPERMEABILIZADOR (ENCARGOS COMPLEMENTARES) - HORISTA</v>
          </cell>
          <cell r="K7304" t="str">
            <v>H</v>
          </cell>
          <cell r="L7304">
            <v>0.67</v>
          </cell>
          <cell r="M7304">
            <v>0.57999999999999996</v>
          </cell>
        </row>
        <row r="7305">
          <cell r="I7305">
            <v>95339</v>
          </cell>
          <cell r="J7305" t="str">
            <v>CURSO DE CAPACITAÇÃO PARA MAÇARIQUEIRO (ENCARGOS COMPLEMENTARES) - HORISTA</v>
          </cell>
          <cell r="K7305" t="str">
            <v>H</v>
          </cell>
          <cell r="L7305">
            <v>0.64</v>
          </cell>
          <cell r="M7305">
            <v>0.55000000000000004</v>
          </cell>
        </row>
        <row r="7306">
          <cell r="I7306">
            <v>95340</v>
          </cell>
          <cell r="J7306" t="str">
            <v>CURSO DE CAPACITAÇÃO PARA MARCENEIRO (ENCARGOS COMPLEMENTARES) - HORISTA</v>
          </cell>
          <cell r="K7306" t="str">
            <v>H</v>
          </cell>
          <cell r="L7306">
            <v>0.4</v>
          </cell>
          <cell r="M7306">
            <v>0.35</v>
          </cell>
        </row>
        <row r="7307">
          <cell r="I7307">
            <v>95341</v>
          </cell>
          <cell r="J7307" t="str">
            <v>CURSO DE CAPACITAÇÃO PARA MARMORISTA/GRANITEIRO (ENCARGOS COMPLEMENTARES) - HORISTA</v>
          </cell>
          <cell r="K7307" t="str">
            <v>H</v>
          </cell>
          <cell r="L7307">
            <v>0.36</v>
          </cell>
          <cell r="M7307">
            <v>0.31</v>
          </cell>
        </row>
        <row r="7308">
          <cell r="I7308">
            <v>95342</v>
          </cell>
          <cell r="J7308" t="str">
            <v>CURSO DE CAPACITAÇÃO PARA MECÂNICO DE EQUIPAMENTOS PESADOS (ENCARGOS COMPLEMENTARES) - HORISTA</v>
          </cell>
          <cell r="K7308" t="str">
            <v>H</v>
          </cell>
          <cell r="L7308">
            <v>0.32</v>
          </cell>
          <cell r="M7308">
            <v>0.28000000000000003</v>
          </cell>
        </row>
        <row r="7309">
          <cell r="I7309">
            <v>95343</v>
          </cell>
          <cell r="J7309" t="str">
            <v>CURSO DE CAPACITAÇÃO PARA MONTADOR  DE TUBO AÇO/EQUIPAMENTOS (ENCARGOS COMPLEMENTARES) - HORISTA</v>
          </cell>
          <cell r="K7309" t="str">
            <v>H</v>
          </cell>
          <cell r="L7309">
            <v>0.65</v>
          </cell>
          <cell r="M7309">
            <v>0.56000000000000005</v>
          </cell>
        </row>
        <row r="7310">
          <cell r="I7310">
            <v>95344</v>
          </cell>
          <cell r="J7310" t="str">
            <v>CURSO DE CAPACITAÇÃO PARA MONTADOR DE ESTRUTURA METÁLICA (ENCARGOS COMPLEMENTARES) - HORISTA</v>
          </cell>
          <cell r="K7310" t="str">
            <v>H</v>
          </cell>
          <cell r="L7310">
            <v>0.41</v>
          </cell>
          <cell r="M7310">
            <v>0.35</v>
          </cell>
        </row>
        <row r="7311">
          <cell r="I7311">
            <v>95345</v>
          </cell>
          <cell r="J7311" t="str">
            <v>CURSO DE CAPACITAÇÃO PARA MONTADOR ELETROMECÂNICO (ENCARGOS COMPLEMENTARES) - HORISTA</v>
          </cell>
          <cell r="K7311" t="str">
            <v>H</v>
          </cell>
          <cell r="L7311">
            <v>1.31</v>
          </cell>
          <cell r="M7311">
            <v>1.1299999999999999</v>
          </cell>
        </row>
        <row r="7312">
          <cell r="I7312">
            <v>95346</v>
          </cell>
          <cell r="J7312" t="str">
            <v>CURSO DE CAPACITAÇÃO PARA MOTORISTA DE BASCULANTE (ENCARGOS COMPLEMENTARES) - HORISTA</v>
          </cell>
          <cell r="K7312" t="str">
            <v>H</v>
          </cell>
          <cell r="L7312">
            <v>0.25</v>
          </cell>
          <cell r="M7312">
            <v>0.22</v>
          </cell>
        </row>
        <row r="7313">
          <cell r="I7313">
            <v>95347</v>
          </cell>
          <cell r="J7313" t="str">
            <v>CURSO DE CAPACITAÇÃO PARA MOTORISTA DE CAMINHÃO (ENCARGOS COMPLEMENTARES) - HORISTA</v>
          </cell>
          <cell r="K7313" t="str">
            <v>H</v>
          </cell>
          <cell r="L7313">
            <v>0.24</v>
          </cell>
          <cell r="M7313">
            <v>0.21</v>
          </cell>
        </row>
        <row r="7314">
          <cell r="I7314">
            <v>95348</v>
          </cell>
          <cell r="J7314" t="str">
            <v>CURSO DE CAPACITAÇÃO PARA MOTORISTA DE CAMINHÃO E CARRETA (ENCARGOS COMPLEMENTARES) - HORISTA</v>
          </cell>
          <cell r="K7314" t="str">
            <v>H</v>
          </cell>
          <cell r="L7314">
            <v>0.3</v>
          </cell>
          <cell r="M7314">
            <v>0.26</v>
          </cell>
        </row>
        <row r="7315">
          <cell r="I7315">
            <v>95349</v>
          </cell>
          <cell r="J7315" t="str">
            <v>CURSO DE CAPACITAÇÃO PARA MOTORISTA DE VEÍCULO LEVE (ENCARGOS COMPLEMENTARES) - HORISTA</v>
          </cell>
          <cell r="K7315" t="str">
            <v>H</v>
          </cell>
          <cell r="L7315">
            <v>0.2</v>
          </cell>
          <cell r="M7315">
            <v>0.17</v>
          </cell>
        </row>
        <row r="7316">
          <cell r="I7316">
            <v>95351</v>
          </cell>
          <cell r="J7316" t="str">
            <v>CURSO DE CAPACITAÇÃO PARA MOTORISTA OPERADOR DE MUNCK (ENCARGOS COMPLEMENTARES) - HORISTA</v>
          </cell>
          <cell r="K7316" t="str">
            <v>H</v>
          </cell>
          <cell r="L7316">
            <v>0.87</v>
          </cell>
          <cell r="M7316">
            <v>0.75</v>
          </cell>
        </row>
        <row r="7317">
          <cell r="I7317">
            <v>95352</v>
          </cell>
          <cell r="J7317" t="str">
            <v>CURSO DE CAPACITAÇÃO PARA NIVELADOR (ENCARGOS COMPLEMENTARES) - HORISTA</v>
          </cell>
          <cell r="K7317" t="str">
            <v>H</v>
          </cell>
          <cell r="L7317">
            <v>0.19</v>
          </cell>
          <cell r="M7317">
            <v>0.16</v>
          </cell>
        </row>
        <row r="7318">
          <cell r="I7318">
            <v>95354</v>
          </cell>
          <cell r="J7318" t="str">
            <v>CURSO DE CAPACITAÇÃO PARA OPERADOR DE BETONEIRA (CAMINHÃO) (ENCARGOS COMPLEMENTARES) - HORISTA</v>
          </cell>
          <cell r="K7318" t="str">
            <v>H</v>
          </cell>
          <cell r="L7318">
            <v>0.26</v>
          </cell>
          <cell r="M7318">
            <v>0.22</v>
          </cell>
        </row>
        <row r="7319">
          <cell r="I7319">
            <v>95355</v>
          </cell>
          <cell r="J7319" t="str">
            <v>CURSO DE CAPACITAÇÃO PARA OPERADOR DE COMPRESSOR OU COMPRESSORISTA (ENCARGOS COMPLEMENTARES) - HORISTA</v>
          </cell>
          <cell r="K7319" t="str">
            <v>H</v>
          </cell>
          <cell r="L7319">
            <v>0.27</v>
          </cell>
          <cell r="M7319">
            <v>0.23</v>
          </cell>
        </row>
        <row r="7320">
          <cell r="I7320">
            <v>95356</v>
          </cell>
          <cell r="J7320" t="str">
            <v>CURSO DE CAPACITAÇÃO PARA OPERADOR DE DEMARCADORA DE FAIXAS (ENCARGOS COMPLEMENTARES) - HORISTA</v>
          </cell>
          <cell r="K7320" t="str">
            <v>H</v>
          </cell>
          <cell r="L7320">
            <v>0.26</v>
          </cell>
          <cell r="M7320">
            <v>0.22</v>
          </cell>
        </row>
        <row r="7321">
          <cell r="I7321">
            <v>95357</v>
          </cell>
          <cell r="J7321" t="str">
            <v>CURSO DE CAPACITAÇÃO PARA OPERADOR DE ESCAVADEIRA (ENCARGOS COMPLEMENTARES) - HORISTA</v>
          </cell>
          <cell r="K7321" t="str">
            <v>H</v>
          </cell>
          <cell r="L7321">
            <v>0.42</v>
          </cell>
          <cell r="M7321">
            <v>0.36</v>
          </cell>
        </row>
        <row r="7322">
          <cell r="I7322">
            <v>95358</v>
          </cell>
          <cell r="J7322" t="str">
            <v>CURSO DE CAPACITAÇÃO PARA OPERADOR DE GUINCHO (ENCARGOS COMPLEMENTARES) - HORISTA</v>
          </cell>
          <cell r="K7322" t="str">
            <v>H</v>
          </cell>
          <cell r="L7322">
            <v>0.44</v>
          </cell>
          <cell r="M7322">
            <v>0.38</v>
          </cell>
        </row>
        <row r="7323">
          <cell r="I7323">
            <v>95359</v>
          </cell>
          <cell r="J7323" t="str">
            <v>CURSO DE CAPACITAÇÃO PARA OPERADOR DE GUINDASTE (ENCARGOS COMPLEMENTARES) - HORISTA</v>
          </cell>
          <cell r="K7323" t="str">
            <v>H</v>
          </cell>
          <cell r="L7323">
            <v>0.63</v>
          </cell>
          <cell r="M7323">
            <v>0.55000000000000004</v>
          </cell>
        </row>
        <row r="7324">
          <cell r="I7324">
            <v>95360</v>
          </cell>
          <cell r="J7324" t="str">
            <v>CURSO DE CAPACITAÇÃO PARA OPERADOR DE MÁQUINAS E EQUIPAMENTOS (ENCARGOS COMPLEMENTARES) - HORISTA</v>
          </cell>
          <cell r="K7324" t="str">
            <v>H</v>
          </cell>
          <cell r="L7324">
            <v>0.42</v>
          </cell>
          <cell r="M7324">
            <v>0.36</v>
          </cell>
        </row>
        <row r="7325">
          <cell r="I7325">
            <v>95361</v>
          </cell>
          <cell r="J7325" t="str">
            <v>CURSO DE CAPACITAÇÃO PARA OPERADOR DE MARTELETE OU MARTELETEIRO (ENCARGOS COMPLEMENTARES) - HORISTA</v>
          </cell>
          <cell r="K7325" t="str">
            <v>H</v>
          </cell>
          <cell r="L7325">
            <v>0.27</v>
          </cell>
          <cell r="M7325">
            <v>0.23</v>
          </cell>
        </row>
        <row r="7326">
          <cell r="I7326">
            <v>95362</v>
          </cell>
          <cell r="J7326" t="str">
            <v>CURSO DE CAPACITAÇÃO PARA OPERADOR DE MOTO-ESCREIPER (ENCARGOS COMPLEMENTARES) - HORISTA</v>
          </cell>
          <cell r="K7326" t="str">
            <v>H</v>
          </cell>
          <cell r="L7326">
            <v>0.31</v>
          </cell>
          <cell r="M7326">
            <v>0.26</v>
          </cell>
        </row>
        <row r="7327">
          <cell r="I7327">
            <v>95363</v>
          </cell>
          <cell r="J7327" t="str">
            <v>CURSO DE CAPACITAÇÃO PARA OPERADOR DE MOTONIVELADORA (ENCARGOS COMPLEMENTARES) - HORISTA</v>
          </cell>
          <cell r="K7327" t="str">
            <v>H</v>
          </cell>
          <cell r="L7327">
            <v>0.31</v>
          </cell>
          <cell r="M7327">
            <v>0.26</v>
          </cell>
        </row>
        <row r="7328">
          <cell r="I7328">
            <v>95364</v>
          </cell>
          <cell r="J7328" t="str">
            <v>CURSO DE CAPACITAÇÃO PARA OPERADOR DE PÁ CARREGADEIRA (ENCARGOS COMPLEMENTARES) - HORISTA</v>
          </cell>
          <cell r="K7328" t="str">
            <v>H</v>
          </cell>
          <cell r="L7328">
            <v>0.26</v>
          </cell>
          <cell r="M7328">
            <v>0.22</v>
          </cell>
        </row>
        <row r="7329">
          <cell r="I7329">
            <v>95365</v>
          </cell>
          <cell r="J7329" t="str">
            <v>CURSO DE CAPACITAÇÃO PARA OPERADOR DE PAVIMENTADORA (ENCARGOS COMPLEMENTARES) - HORISTA</v>
          </cell>
          <cell r="K7329" t="str">
            <v>H</v>
          </cell>
          <cell r="L7329">
            <v>0.26</v>
          </cell>
          <cell r="M7329">
            <v>0.22</v>
          </cell>
        </row>
        <row r="7330">
          <cell r="I7330">
            <v>95366</v>
          </cell>
          <cell r="J7330" t="str">
            <v>CURSO DE CAPACITAÇÃO PARA OPERADOR DE ROLO COMPACTADOR (ENCARGOS COMPLEMENTARES) - HORISTA</v>
          </cell>
          <cell r="K7330" t="str">
            <v>H</v>
          </cell>
          <cell r="L7330">
            <v>0.28000000000000003</v>
          </cell>
          <cell r="M7330">
            <v>0.24</v>
          </cell>
        </row>
        <row r="7331">
          <cell r="I7331">
            <v>95367</v>
          </cell>
          <cell r="J7331" t="str">
            <v>CURSO DE CAPACITAÇÃO PARA OPERADOR DE USINA DE ASFALTO, DE SOLOS OU DE CONCRETO (ENCARGOS COMPLEMENTARES) - HORISTA</v>
          </cell>
          <cell r="K7331" t="str">
            <v>H</v>
          </cell>
          <cell r="L7331">
            <v>0.31</v>
          </cell>
          <cell r="M7331">
            <v>0.26</v>
          </cell>
        </row>
        <row r="7332">
          <cell r="I7332">
            <v>95368</v>
          </cell>
          <cell r="J7332" t="str">
            <v>CURSO DE CAPACITAÇÃO PARA OPERADOR JATO DE AREIA OU JATISTA (ENCARGOS COMPLEMENTARES) - HORISTA</v>
          </cell>
          <cell r="K7332" t="str">
            <v>H</v>
          </cell>
          <cell r="L7332">
            <v>0.32</v>
          </cell>
          <cell r="M7332">
            <v>0.28000000000000003</v>
          </cell>
        </row>
        <row r="7333">
          <cell r="I7333">
            <v>95369</v>
          </cell>
          <cell r="J7333" t="str">
            <v>CURSO DE CAPACITAÇÃO PARA OPERADOR PARA BATE ESTACAS (ENCARGOS COMPLEMENTARES) - HORISTA</v>
          </cell>
          <cell r="K7333" t="str">
            <v>H</v>
          </cell>
          <cell r="L7333">
            <v>0.28999999999999998</v>
          </cell>
          <cell r="M7333">
            <v>0.25</v>
          </cell>
        </row>
        <row r="7334">
          <cell r="I7334">
            <v>95370</v>
          </cell>
          <cell r="J7334" t="str">
            <v>CURSO DE CAPACITAÇÃO PARA PASTILHEIRO (ENCARGOS COMPLEMENTARES) - HORISTA</v>
          </cell>
          <cell r="K7334" t="str">
            <v>H</v>
          </cell>
          <cell r="L7334">
            <v>0.5</v>
          </cell>
          <cell r="M7334">
            <v>0.43</v>
          </cell>
        </row>
        <row r="7335">
          <cell r="I7335">
            <v>95371</v>
          </cell>
          <cell r="J7335" t="str">
            <v>CURSO DE CAPACITAÇÃO PARA PEDREIRO (ENCARGOS COMPLEMENTARES) - HORISTA</v>
          </cell>
          <cell r="K7335" t="str">
            <v>H</v>
          </cell>
          <cell r="L7335">
            <v>0.67</v>
          </cell>
          <cell r="M7335">
            <v>0.57999999999999996</v>
          </cell>
        </row>
        <row r="7336">
          <cell r="I7336">
            <v>95372</v>
          </cell>
          <cell r="J7336" t="str">
            <v>CURSO DE CAPACITAÇÃO PARA PINTOR (ENCARGOS COMPLEMENTARES) - HORISTA</v>
          </cell>
          <cell r="K7336" t="str">
            <v>H</v>
          </cell>
          <cell r="L7336">
            <v>0.44</v>
          </cell>
          <cell r="M7336">
            <v>0.38</v>
          </cell>
        </row>
        <row r="7337">
          <cell r="I7337">
            <v>95373</v>
          </cell>
          <cell r="J7337" t="str">
            <v>CURSO DE CAPACITAÇÃO PARA PINTOR DE LETREIROS (ENCARGOS COMPLEMENTARES) - HORISTA</v>
          </cell>
          <cell r="K7337" t="str">
            <v>H</v>
          </cell>
          <cell r="L7337">
            <v>0.4</v>
          </cell>
          <cell r="M7337">
            <v>0.35</v>
          </cell>
        </row>
        <row r="7338">
          <cell r="I7338">
            <v>95374</v>
          </cell>
          <cell r="J7338" t="str">
            <v>CURSO DE CAPACITAÇÃO PARA PINTOR PARA TINTA EPÓXI (ENCARGOS COMPLEMENTARES) - HORISTA</v>
          </cell>
          <cell r="K7338" t="str">
            <v>H</v>
          </cell>
          <cell r="L7338">
            <v>0.44</v>
          </cell>
          <cell r="M7338">
            <v>0.38</v>
          </cell>
        </row>
        <row r="7339">
          <cell r="I7339">
            <v>95375</v>
          </cell>
          <cell r="J7339" t="str">
            <v>CURSO DE CAPACITAÇÃO PARA POCEIRO (ENCARGOS COMPLEMENTARES) - HORISTA</v>
          </cell>
          <cell r="K7339" t="str">
            <v>H</v>
          </cell>
          <cell r="L7339">
            <v>0.55000000000000004</v>
          </cell>
          <cell r="M7339">
            <v>0.48</v>
          </cell>
        </row>
        <row r="7340">
          <cell r="I7340">
            <v>95376</v>
          </cell>
          <cell r="J7340" t="str">
            <v>CURSO DE CAPACITAÇÃO PARA RASTELEIRO (ENCARGOS COMPLEMENTARES) - HORISTA</v>
          </cell>
          <cell r="K7340" t="str">
            <v>H</v>
          </cell>
          <cell r="L7340">
            <v>0.15</v>
          </cell>
          <cell r="M7340">
            <v>0.13</v>
          </cell>
        </row>
        <row r="7341">
          <cell r="I7341">
            <v>95377</v>
          </cell>
          <cell r="J7341" t="str">
            <v>CURSO DE CAPACITAÇÃO PARA SERRALHEIRO (ENCARGOS COMPLEMENTARES) - HORISTA</v>
          </cell>
          <cell r="K7341" t="str">
            <v>H</v>
          </cell>
          <cell r="L7341">
            <v>0.36</v>
          </cell>
          <cell r="M7341">
            <v>0.31</v>
          </cell>
        </row>
        <row r="7342">
          <cell r="I7342">
            <v>95378</v>
          </cell>
          <cell r="J7342" t="str">
            <v>CURSO DE CAPACITAÇÃO PARA SERVENTE (ENCARGOS COMPLEMENTARES) - HORISTA</v>
          </cell>
          <cell r="K7342" t="str">
            <v>H</v>
          </cell>
          <cell r="L7342">
            <v>0.47</v>
          </cell>
          <cell r="M7342">
            <v>0.4</v>
          </cell>
        </row>
        <row r="7343">
          <cell r="I7343">
            <v>95379</v>
          </cell>
          <cell r="J7343" t="str">
            <v>CURSO DE CAPACITAÇÃO PARA SOLDADOR (ENCARGOS COMPLEMENTARES) - HORISTA</v>
          </cell>
          <cell r="K7343" t="str">
            <v>H</v>
          </cell>
          <cell r="L7343">
            <v>0.4</v>
          </cell>
          <cell r="M7343">
            <v>0.35</v>
          </cell>
        </row>
        <row r="7344">
          <cell r="I7344">
            <v>95380</v>
          </cell>
          <cell r="J7344" t="str">
            <v>CURSO DE CAPACITAÇÃO PARA SOLDADOR A (PARA SOLDA A SER TESTADA COM RAIOS  X ) (ENCARGOS COMPLEMENTARES) - HORISTA</v>
          </cell>
          <cell r="K7344" t="str">
            <v>H</v>
          </cell>
          <cell r="L7344">
            <v>0.77</v>
          </cell>
          <cell r="M7344">
            <v>0.67</v>
          </cell>
        </row>
        <row r="7345">
          <cell r="I7345">
            <v>95383</v>
          </cell>
          <cell r="J7345" t="str">
            <v>CURSO DE CAPACITAÇÃO PARA TÉCNICO DE LABORATÓRIO (ENCARGOS COMPLEMENTARES) - HORISTA</v>
          </cell>
          <cell r="K7345" t="str">
            <v>H</v>
          </cell>
          <cell r="L7345">
            <v>0.4</v>
          </cell>
          <cell r="M7345">
            <v>0.35</v>
          </cell>
        </row>
        <row r="7346">
          <cell r="I7346">
            <v>95384</v>
          </cell>
          <cell r="J7346" t="str">
            <v>CURSO DE CAPACITAÇÃO PARA TÉCNICO DE SONDAGEM (ENCARGOS COMPLEMENTARES) - HORISTA</v>
          </cell>
          <cell r="K7346" t="str">
            <v>H</v>
          </cell>
          <cell r="L7346">
            <v>0.37</v>
          </cell>
          <cell r="M7346">
            <v>0.32</v>
          </cell>
        </row>
        <row r="7347">
          <cell r="I7347">
            <v>95385</v>
          </cell>
          <cell r="J7347" t="str">
            <v>CURSO DE CAPACITAÇÃO PARA TELHADISTA (ENCARGOS COMPLEMENTARES) - HORISTA</v>
          </cell>
          <cell r="K7347" t="str">
            <v>H</v>
          </cell>
          <cell r="L7347">
            <v>0.36</v>
          </cell>
          <cell r="M7347">
            <v>0.31</v>
          </cell>
        </row>
        <row r="7348">
          <cell r="I7348">
            <v>95386</v>
          </cell>
          <cell r="J7348" t="str">
            <v>CURSO DE CAPACITAÇÃO PARA TRATORISTA (ENCARGOS COMPLEMENTARES) - HORISTA</v>
          </cell>
          <cell r="K7348" t="str">
            <v>H</v>
          </cell>
          <cell r="L7348">
            <v>0.42</v>
          </cell>
          <cell r="M7348">
            <v>0.36</v>
          </cell>
        </row>
        <row r="7349">
          <cell r="I7349">
            <v>95387</v>
          </cell>
          <cell r="J7349" t="str">
            <v>CURSO DE CAPACITAÇÃO PARA VIDRACEIRO (ENCARGOS COMPLEMENTARES) - HORISTA</v>
          </cell>
          <cell r="K7349" t="str">
            <v>H</v>
          </cell>
          <cell r="L7349">
            <v>0.4</v>
          </cell>
          <cell r="M7349">
            <v>0.35</v>
          </cell>
        </row>
        <row r="7350">
          <cell r="I7350">
            <v>95389</v>
          </cell>
          <cell r="J7350" t="str">
            <v>CURSO DE CAPACITAÇÃO PARA OPERADOR DE BETONEIRA ESTACIONÁRIA/MISTURADOR (ENCARGOS COMPLEMENTARES) - HORISTA</v>
          </cell>
          <cell r="K7350" t="str">
            <v>H</v>
          </cell>
          <cell r="L7350">
            <v>0.22</v>
          </cell>
          <cell r="M7350">
            <v>0.19</v>
          </cell>
        </row>
        <row r="7351">
          <cell r="I7351">
            <v>95390</v>
          </cell>
          <cell r="J7351" t="str">
            <v>CURSO DE CAPACITAÇÃO PARA JARDINEIRO (ENCARGOS COMPLEMENTARES) - HORISTA</v>
          </cell>
          <cell r="K7351" t="str">
            <v>H</v>
          </cell>
          <cell r="L7351">
            <v>0.12</v>
          </cell>
          <cell r="M7351">
            <v>0.1</v>
          </cell>
        </row>
        <row r="7352">
          <cell r="I7352">
            <v>95392</v>
          </cell>
          <cell r="J7352" t="str">
            <v>CURSO DE CAPACITAÇÃO PARA ALMOXARIFE (ENCARGOS COMPLEMENTARES) - HORISTA</v>
          </cell>
          <cell r="K7352" t="str">
            <v>H</v>
          </cell>
          <cell r="L7352">
            <v>0.17</v>
          </cell>
          <cell r="M7352">
            <v>0.15</v>
          </cell>
        </row>
        <row r="7353">
          <cell r="I7353">
            <v>95393</v>
          </cell>
          <cell r="J7353" t="str">
            <v>CURSO DE CAPACITAÇÃO PARA APONTADOR OU APROPRIADOR (ENCARGOS COMPLEMENTARES) - HORISTA</v>
          </cell>
          <cell r="K7353" t="str">
            <v>H</v>
          </cell>
          <cell r="L7353">
            <v>0.76</v>
          </cell>
          <cell r="M7353">
            <v>0.65</v>
          </cell>
        </row>
        <row r="7354">
          <cell r="I7354">
            <v>95394</v>
          </cell>
          <cell r="J7354" t="str">
            <v>CURSO DE CAPACITAÇÃO PARA ARQUITETO DE OBRA JÚNIOR (ENCARGOS COMPLEMENTARES) - HORISTA</v>
          </cell>
          <cell r="K7354" t="str">
            <v>H</v>
          </cell>
          <cell r="L7354">
            <v>1.23</v>
          </cell>
          <cell r="M7354">
            <v>1.06</v>
          </cell>
        </row>
        <row r="7355">
          <cell r="I7355">
            <v>95395</v>
          </cell>
          <cell r="J7355" t="str">
            <v>CURSO DE CAPACITAÇÃO PARA ARQUITETO DE OBRA PLENO (ENCARGOS COMPLEMENTARES) - HORISTA</v>
          </cell>
          <cell r="K7355" t="str">
            <v>H</v>
          </cell>
          <cell r="L7355">
            <v>1.33</v>
          </cell>
          <cell r="M7355">
            <v>1.1499999999999999</v>
          </cell>
        </row>
        <row r="7356">
          <cell r="I7356">
            <v>95396</v>
          </cell>
          <cell r="J7356" t="str">
            <v>CURSO DE CAPACITAÇÃO PARA ARQUITETO DE OBRA SÊNIOR (ENCARGOS COMPLEMENTARES) - HORISTA</v>
          </cell>
          <cell r="K7356" t="str">
            <v>H</v>
          </cell>
          <cell r="L7356">
            <v>1.34</v>
          </cell>
          <cell r="M7356">
            <v>1.1599999999999999</v>
          </cell>
        </row>
        <row r="7357">
          <cell r="I7357">
            <v>95398</v>
          </cell>
          <cell r="J7357" t="str">
            <v>CURSO DE CAPACITAÇÃO PARA AUXILIAR DE ESCRITÓRIO (ENCARGOS COMPLEMENTARES) - HORISTA</v>
          </cell>
          <cell r="K7357" t="str">
            <v>H</v>
          </cell>
          <cell r="L7357">
            <v>0.13</v>
          </cell>
          <cell r="M7357">
            <v>0.11</v>
          </cell>
        </row>
        <row r="7358">
          <cell r="I7358">
            <v>95400</v>
          </cell>
          <cell r="J7358" t="str">
            <v>CURSO DE CAPACITAÇÃO PARA DESENHISTA PROJETISTA (ENCARGOS COMPLEMENTARES) - HORISTA</v>
          </cell>
          <cell r="K7358" t="str">
            <v>H</v>
          </cell>
          <cell r="L7358">
            <v>0.13</v>
          </cell>
          <cell r="M7358">
            <v>0.11</v>
          </cell>
        </row>
        <row r="7359">
          <cell r="I7359">
            <v>95401</v>
          </cell>
          <cell r="J7359" t="str">
            <v>CURSO DE CAPACITAÇÃO PARA ENCARREGADO GERAL (ENCARGOS COMPLEMENTARES) - HORISTA</v>
          </cell>
          <cell r="K7359" t="str">
            <v>H</v>
          </cell>
          <cell r="L7359">
            <v>1.07</v>
          </cell>
          <cell r="M7359">
            <v>0.93</v>
          </cell>
        </row>
        <row r="7360">
          <cell r="I7360">
            <v>95402</v>
          </cell>
          <cell r="J7360" t="str">
            <v>CURSO DE CAPACITAÇÃO PARA ENGENHEIRO CIVIL DE OBRA JÚNIOR (ENCARGOS COMPLEMENTARES) - HORISTA</v>
          </cell>
          <cell r="K7360" t="str">
            <v>H</v>
          </cell>
          <cell r="L7360">
            <v>2.3199999999999998</v>
          </cell>
          <cell r="M7360">
            <v>2</v>
          </cell>
        </row>
        <row r="7361">
          <cell r="I7361">
            <v>95403</v>
          </cell>
          <cell r="J7361" t="str">
            <v>CURSO DE CAPACITAÇÃO PARA ENGENHEIRO CIVIL DE OBRA PLENO (ENCARGOS COMPLEMENTARES) - HORISTA</v>
          </cell>
          <cell r="K7361" t="str">
            <v>H</v>
          </cell>
          <cell r="L7361">
            <v>2.58</v>
          </cell>
          <cell r="M7361">
            <v>2.23</v>
          </cell>
        </row>
        <row r="7362">
          <cell r="I7362">
            <v>95404</v>
          </cell>
          <cell r="J7362" t="str">
            <v>CURSO DE CAPACITAÇÃO PARA ENGENHEIRO CIVIL DE OBRA SÊNIOR (ENCARGOS COMPLEMENTARES) - HORISTA</v>
          </cell>
          <cell r="K7362" t="str">
            <v>H</v>
          </cell>
          <cell r="L7362">
            <v>2.88</v>
          </cell>
          <cell r="M7362">
            <v>2.48</v>
          </cell>
        </row>
        <row r="7363">
          <cell r="I7363">
            <v>95405</v>
          </cell>
          <cell r="J7363" t="str">
            <v>CURSO DE CAPACITAÇÃO PARA MESTRE DE OBRAS (ENCARGOS COMPLEMENTARES) - HORISTA</v>
          </cell>
          <cell r="K7363" t="str">
            <v>H</v>
          </cell>
          <cell r="L7363">
            <v>1.48</v>
          </cell>
          <cell r="M7363">
            <v>1.28</v>
          </cell>
        </row>
        <row r="7364">
          <cell r="I7364">
            <v>95406</v>
          </cell>
          <cell r="J7364" t="str">
            <v>CURSO DE CAPACITAÇÃO PARA TOPÓGRAFO (ENCARGOS COMPLEMENTARES) - HORISTA</v>
          </cell>
          <cell r="K7364" t="str">
            <v>H</v>
          </cell>
          <cell r="L7364">
            <v>0.24</v>
          </cell>
          <cell r="M7364">
            <v>0.2</v>
          </cell>
        </row>
        <row r="7365">
          <cell r="I7365">
            <v>95408</v>
          </cell>
          <cell r="J7365" t="str">
            <v>CURSO DE CAPACITAÇÃO  PARA MOTORISTA DE CAMINHÃO (ENCARGOS COMPLEMENTARES) - MENSALISTA</v>
          </cell>
          <cell r="K7365" t="str">
            <v>MES</v>
          </cell>
          <cell r="L7365">
            <v>32.35</v>
          </cell>
          <cell r="M7365">
            <v>27.9</v>
          </cell>
        </row>
        <row r="7366">
          <cell r="I7366">
            <v>95411</v>
          </cell>
          <cell r="J7366" t="str">
            <v>CURSO DE CAPACITAÇÃO PARA DESENHISTA PROJETISTA (ENCARGOS COMPLEMENTARES) - MENSALISTA</v>
          </cell>
          <cell r="K7366" t="str">
            <v>MES</v>
          </cell>
          <cell r="L7366">
            <v>17.93</v>
          </cell>
          <cell r="M7366">
            <v>15.47</v>
          </cell>
        </row>
        <row r="7367">
          <cell r="I7367">
            <v>95413</v>
          </cell>
          <cell r="J7367" t="str">
            <v>CURSO DE CAPACITAÇÃO PARA ALMOXARIFE (ENCARGOS COMPLEMENTARES) - MENSALISTA</v>
          </cell>
          <cell r="K7367" t="str">
            <v>MES</v>
          </cell>
          <cell r="L7367">
            <v>23.56</v>
          </cell>
          <cell r="M7367">
            <v>20.32</v>
          </cell>
        </row>
        <row r="7368">
          <cell r="I7368">
            <v>95414</v>
          </cell>
          <cell r="J7368" t="str">
            <v>CURSO DE CAPACITAÇÃO PARA APONTADOR OU APROPRIADOR (ENCARGOS COMPLEMENTARES) - MENSALISTA</v>
          </cell>
          <cell r="K7368" t="str">
            <v>MES</v>
          </cell>
          <cell r="L7368">
            <v>99.98</v>
          </cell>
          <cell r="M7368">
            <v>86.24</v>
          </cell>
        </row>
        <row r="7369">
          <cell r="I7369">
            <v>95415</v>
          </cell>
          <cell r="J7369" t="str">
            <v>CURSO DE CAPACITAÇÃO PARA ENGENHEIRO CIVIL DE OBRA JÚNIOR (ENCARGOS COMPLEMENTARES) - MENSALISTA</v>
          </cell>
          <cell r="K7369" t="str">
            <v>MES</v>
          </cell>
          <cell r="L7369">
            <v>304.5</v>
          </cell>
          <cell r="M7369">
            <v>262.67</v>
          </cell>
        </row>
        <row r="7370">
          <cell r="I7370">
            <v>95416</v>
          </cell>
          <cell r="J7370" t="str">
            <v>CURSO DE CAPACITAÇÃO PARA AUXILIAR DE ESCRITÓRIO (ENCARGOS COMPLEMENTARES) - MENSALISTA</v>
          </cell>
          <cell r="K7370" t="str">
            <v>MES</v>
          </cell>
          <cell r="L7370">
            <v>17.52</v>
          </cell>
          <cell r="M7370">
            <v>15.12</v>
          </cell>
        </row>
        <row r="7371">
          <cell r="I7371">
            <v>95417</v>
          </cell>
          <cell r="J7371" t="str">
            <v>CURSO DE CAPACITAÇÃO PARA ENGENHEIRO CIVIL DE OBRA PLENO (ENCARGOS COMPLEMENTARES) - MENSALISTA</v>
          </cell>
          <cell r="K7371" t="str">
            <v>MES</v>
          </cell>
          <cell r="L7371">
            <v>338.94</v>
          </cell>
          <cell r="M7371">
            <v>292.38</v>
          </cell>
        </row>
        <row r="7372">
          <cell r="I7372">
            <v>95418</v>
          </cell>
          <cell r="J7372" t="str">
            <v>CURSO DE CAPACITAÇÃO PARA ENGENHEIRO CIVIL DE OBRA SÊNIOR (ENCARGOS COMPLEMENTARES) - MENSALISTA</v>
          </cell>
          <cell r="K7372" t="str">
            <v>MES</v>
          </cell>
          <cell r="L7372">
            <v>378.19</v>
          </cell>
          <cell r="M7372">
            <v>326.24</v>
          </cell>
        </row>
        <row r="7373">
          <cell r="I7373">
            <v>95419</v>
          </cell>
          <cell r="J7373" t="str">
            <v>CURSO DE CAPACITAÇÃO PARA ARQUITETO JÚNIOR (ENCARGOS COMPLEMENTARES) - MENSALISTA</v>
          </cell>
          <cell r="K7373" t="str">
            <v>MES</v>
          </cell>
          <cell r="L7373">
            <v>162</v>
          </cell>
          <cell r="M7373">
            <v>139.75</v>
          </cell>
        </row>
        <row r="7374">
          <cell r="I7374">
            <v>95420</v>
          </cell>
          <cell r="J7374" t="str">
            <v>CURSO DE CAPACITAÇÃO PARA ARQUITETO PLENO (ENCARGOS COMPLEMENTARES) - MENSALISTA</v>
          </cell>
          <cell r="K7374" t="str">
            <v>MES</v>
          </cell>
          <cell r="L7374">
            <v>175.33</v>
          </cell>
          <cell r="M7374">
            <v>151.24</v>
          </cell>
        </row>
        <row r="7375">
          <cell r="I7375">
            <v>95421</v>
          </cell>
          <cell r="J7375" t="str">
            <v>CURSO DE CAPACITAÇÃO PARA ARQUITETO SÊNIOR (ENCARGOS COMPLEMENTARES) - MENSALISTA</v>
          </cell>
          <cell r="K7375" t="str">
            <v>MES</v>
          </cell>
          <cell r="L7375">
            <v>176.72</v>
          </cell>
          <cell r="M7375">
            <v>152.44</v>
          </cell>
        </row>
        <row r="7376">
          <cell r="I7376">
            <v>95422</v>
          </cell>
          <cell r="J7376" t="str">
            <v>CURSO DE CAPACITAÇÃO PARA ENCARREGADO GERAL DE OBRAS (ENCARGOS COMPLEMENTARES) - MENSALISTA</v>
          </cell>
          <cell r="K7376" t="str">
            <v>MES</v>
          </cell>
          <cell r="L7376">
            <v>141.52000000000001</v>
          </cell>
          <cell r="M7376">
            <v>122.08</v>
          </cell>
        </row>
        <row r="7377">
          <cell r="I7377">
            <v>95423</v>
          </cell>
          <cell r="J7377" t="str">
            <v>CURSO DE CAPACITAÇÃO PARA MESTRE DE OBRAS (ENCARGOS COMPLEMENTARES) - MENSALISTA</v>
          </cell>
          <cell r="K7377" t="str">
            <v>MES</v>
          </cell>
          <cell r="L7377">
            <v>194.45</v>
          </cell>
          <cell r="M7377">
            <v>167.73</v>
          </cell>
        </row>
        <row r="7378">
          <cell r="I7378">
            <v>95424</v>
          </cell>
          <cell r="J7378" t="str">
            <v>CURSO DE CAPACITAÇÃO PARA TOPÓGRAFO (ENCARGOS COMPLEMENTARES) - MENSALISTA</v>
          </cell>
          <cell r="K7378" t="str">
            <v>MES</v>
          </cell>
          <cell r="L7378">
            <v>31.55</v>
          </cell>
          <cell r="M7378">
            <v>27.21</v>
          </cell>
        </row>
        <row r="7379">
          <cell r="I7379">
            <v>100288</v>
          </cell>
          <cell r="J7379" t="str">
            <v>CURSO DE CAPACITAÇÃO PARA VIGIA DIURNO (ENCARGOS COMPLEMENTARES) - HORISTA</v>
          </cell>
          <cell r="K7379" t="str">
            <v>H</v>
          </cell>
          <cell r="L7379">
            <v>0.12</v>
          </cell>
          <cell r="M7379">
            <v>0.1</v>
          </cell>
        </row>
        <row r="7380">
          <cell r="I7380">
            <v>100289</v>
          </cell>
          <cell r="J7380" t="str">
            <v>VIGIA DIURNO COM ENCARGOS COMPLEMENTARES</v>
          </cell>
          <cell r="K7380" t="str">
            <v>H</v>
          </cell>
          <cell r="L7380">
            <v>30.65</v>
          </cell>
          <cell r="M7380">
            <v>27.65</v>
          </cell>
        </row>
        <row r="7381">
          <cell r="I7381">
            <v>100291</v>
          </cell>
          <cell r="J7381" t="str">
            <v>CURSO DE CAPACITAÇÃO PARA AJUDANTE DE PINTOR (ENCARGOS COMPLEMENTARES) - HORISTA</v>
          </cell>
          <cell r="K7381" t="str">
            <v>H</v>
          </cell>
          <cell r="L7381">
            <v>0.34</v>
          </cell>
          <cell r="M7381">
            <v>0.3</v>
          </cell>
        </row>
        <row r="7382">
          <cell r="I7382">
            <v>100293</v>
          </cell>
          <cell r="J7382" t="str">
            <v>CURSO DE CAPACITAÇÃO PARA AUXILIAR DE AZULEJISTA (ENCARGOS COMPLEMENTARES) - HORISTA</v>
          </cell>
          <cell r="K7382" t="str">
            <v>H</v>
          </cell>
          <cell r="L7382">
            <v>0.33</v>
          </cell>
          <cell r="M7382">
            <v>0.28000000000000003</v>
          </cell>
        </row>
        <row r="7383">
          <cell r="I7383">
            <v>100295</v>
          </cell>
          <cell r="J7383" t="str">
            <v>CURSO DE CAPACITAÇÃO PARA MONTADOR DE ELETROELETRONICOS (ENCARGOS COMPLEMENTARES) - HORISTA</v>
          </cell>
          <cell r="K7383" t="str">
            <v>H</v>
          </cell>
          <cell r="L7383">
            <v>0.9</v>
          </cell>
          <cell r="M7383">
            <v>0.77</v>
          </cell>
        </row>
        <row r="7384">
          <cell r="I7384">
            <v>100298</v>
          </cell>
          <cell r="J7384" t="str">
            <v>CURSO DE CAPACITAÇÃO PARA MECÂNICO DE REFRIGERAÇÃO (ENCARGOS COMPLEMENTARES) - HORISTA</v>
          </cell>
          <cell r="K7384" t="str">
            <v>H</v>
          </cell>
          <cell r="L7384">
            <v>0.75</v>
          </cell>
          <cell r="M7384">
            <v>0.64</v>
          </cell>
        </row>
        <row r="7385">
          <cell r="I7385">
            <v>100299</v>
          </cell>
          <cell r="J7385" t="str">
            <v>CURSO DE CAPACITAÇÃO PARA TÉCNICO EM SEGURANÇA DO TRABALHO (ENCARGOS COMPLEMENTARES) - HORISTA</v>
          </cell>
          <cell r="K7385" t="str">
            <v>H</v>
          </cell>
          <cell r="L7385">
            <v>0.86</v>
          </cell>
          <cell r="M7385">
            <v>0.74</v>
          </cell>
        </row>
        <row r="7386">
          <cell r="I7386">
            <v>100301</v>
          </cell>
          <cell r="J7386" t="str">
            <v>AJUDANTE DE PINTOR COM ENCARGOS COMPLEMENTARES</v>
          </cell>
          <cell r="K7386" t="str">
            <v>H</v>
          </cell>
          <cell r="L7386">
            <v>31.35</v>
          </cell>
          <cell r="M7386">
            <v>28.5</v>
          </cell>
        </row>
        <row r="7387">
          <cell r="I7387">
            <v>100303</v>
          </cell>
          <cell r="J7387" t="str">
            <v>AUXILIAR DE AZULEJISTA COM ENCARGOS COMPLEMENTARES</v>
          </cell>
          <cell r="K7387" t="str">
            <v>H</v>
          </cell>
          <cell r="L7387">
            <v>28.82</v>
          </cell>
          <cell r="M7387">
            <v>26.08</v>
          </cell>
        </row>
        <row r="7388">
          <cell r="I7388">
            <v>100307</v>
          </cell>
          <cell r="J7388" t="str">
            <v>MONTADOR DE ELETROELETRÔNICOS COM ENCARGOS COMPLEMENTARES</v>
          </cell>
          <cell r="K7388" t="str">
            <v>H</v>
          </cell>
          <cell r="L7388">
            <v>35.119999999999997</v>
          </cell>
          <cell r="M7388">
            <v>31.52</v>
          </cell>
        </row>
        <row r="7389">
          <cell r="I7389">
            <v>100308</v>
          </cell>
          <cell r="J7389" t="str">
            <v>MECÂNICO DE REFRIGERAÇÃO COM ENCARGOS COMPLEMENTARES</v>
          </cell>
          <cell r="K7389" t="str">
            <v>H</v>
          </cell>
          <cell r="L7389">
            <v>33.229999999999997</v>
          </cell>
          <cell r="M7389">
            <v>29.89</v>
          </cell>
        </row>
        <row r="7390">
          <cell r="I7390">
            <v>100309</v>
          </cell>
          <cell r="J7390" t="str">
            <v>TÉCNICO EM SEGURANÇA DO TRABALHO COM ENCARGOS COMPLEMENTARES</v>
          </cell>
          <cell r="K7390" t="str">
            <v>H</v>
          </cell>
          <cell r="L7390">
            <v>44.86</v>
          </cell>
          <cell r="M7390">
            <v>39.020000000000003</v>
          </cell>
        </row>
        <row r="7391">
          <cell r="I7391">
            <v>100315</v>
          </cell>
          <cell r="J7391" t="str">
            <v>CURSO DE CAPACITAÇÃO PARA TÉCNICO EM SEGURANÇA DO TRABALHO (ENCARGOS COMPLEMENTARES) - MENSALISTA</v>
          </cell>
          <cell r="K7391" t="str">
            <v>MES</v>
          </cell>
          <cell r="L7391">
            <v>113.42</v>
          </cell>
          <cell r="M7391">
            <v>97.84</v>
          </cell>
        </row>
        <row r="7392">
          <cell r="I7392">
            <v>100321</v>
          </cell>
          <cell r="J7392" t="str">
            <v>TÉCNICO EM SEGURANÇA DO TRABALHO COM ENCARGOS COMPLEMENTARES</v>
          </cell>
          <cell r="K7392" t="str">
            <v>MES</v>
          </cell>
          <cell r="L7392">
            <v>7854.08</v>
          </cell>
          <cell r="M7392">
            <v>6832.57</v>
          </cell>
        </row>
        <row r="7393">
          <cell r="I7393">
            <v>100533</v>
          </cell>
          <cell r="J7393" t="str">
            <v>TECNICO DE EDIFICACOES COM ENCARGOS COMPLEMENTARES</v>
          </cell>
          <cell r="K7393" t="str">
            <v>H</v>
          </cell>
          <cell r="L7393">
            <v>22.41</v>
          </cell>
          <cell r="M7393">
            <v>19.64</v>
          </cell>
        </row>
        <row r="7394">
          <cell r="I7394">
            <v>100534</v>
          </cell>
          <cell r="J7394" t="str">
            <v>TECNICO DE EDIFICACOES COM ENCARGOS COMPLEMENTARES</v>
          </cell>
          <cell r="K7394" t="str">
            <v>MES</v>
          </cell>
          <cell r="L7394">
            <v>3954.25</v>
          </cell>
          <cell r="M7394">
            <v>3468.49</v>
          </cell>
        </row>
        <row r="7395">
          <cell r="I7395">
            <v>100535</v>
          </cell>
          <cell r="J7395" t="str">
            <v>CURSO DE CAPACITAÇÃO PARA TECNICO DE EDIFICACOES (ENCARGOS COMPLEMENTARES) - HORISTA</v>
          </cell>
          <cell r="K7395" t="str">
            <v>H</v>
          </cell>
          <cell r="L7395">
            <v>0.41</v>
          </cell>
          <cell r="M7395">
            <v>0.35</v>
          </cell>
        </row>
        <row r="7396">
          <cell r="I7396">
            <v>100536</v>
          </cell>
          <cell r="J7396" t="str">
            <v>CURSO DE CAPACITAÇÃO PARA TECNICO DE EDIFICACOES (ENCARGOS COMPLEMENTARES) - MENSALISTA</v>
          </cell>
          <cell r="K7396" t="str">
            <v>MES</v>
          </cell>
          <cell r="L7396">
            <v>53.93</v>
          </cell>
          <cell r="M7396">
            <v>46.52</v>
          </cell>
        </row>
        <row r="7397">
          <cell r="I7397">
            <v>101286</v>
          </cell>
          <cell r="J7397" t="str">
            <v>CURSO DE CAPACITAÇÃO PARA AJUDANTE DE ARMADOR (ENCARGOS COMPLEMENTARES) - MENSALISTA</v>
          </cell>
          <cell r="K7397" t="str">
            <v>MES</v>
          </cell>
          <cell r="L7397">
            <v>35.67</v>
          </cell>
          <cell r="M7397">
            <v>30.77</v>
          </cell>
        </row>
        <row r="7398">
          <cell r="I7398">
            <v>101287</v>
          </cell>
          <cell r="J7398" t="str">
            <v>CURSO DE CAPACITAÇÃO PARA AJUDANTE DE ELETRICISTA (ENCARGOS COMPLEMENTARES) - MENSALISTA</v>
          </cell>
          <cell r="K7398" t="str">
            <v>MES</v>
          </cell>
          <cell r="L7398">
            <v>115.36</v>
          </cell>
          <cell r="M7398">
            <v>99.51</v>
          </cell>
        </row>
        <row r="7399">
          <cell r="I7399">
            <v>101288</v>
          </cell>
          <cell r="J7399" t="str">
            <v>CURSO DE CAPACITAÇÃO PARA AJUDANTE DE ESTRUTURAS METÁLICAS(ENCARGOS COMPLEMENTARES) - MENSALISTA</v>
          </cell>
          <cell r="K7399" t="str">
            <v>MES</v>
          </cell>
          <cell r="L7399">
            <v>35.67</v>
          </cell>
          <cell r="M7399">
            <v>30.77</v>
          </cell>
        </row>
        <row r="7400">
          <cell r="I7400">
            <v>101289</v>
          </cell>
          <cell r="J7400" t="str">
            <v>CURSO DE CAPACITAÇÃO PARA AJUDANTE DE OPERAÇÃO EM GERAL (ENCARGOS COMPLEMENTARES) - MENSALISTA</v>
          </cell>
          <cell r="K7400" t="str">
            <v>MES</v>
          </cell>
          <cell r="L7400">
            <v>36.26</v>
          </cell>
          <cell r="M7400">
            <v>31.28</v>
          </cell>
        </row>
        <row r="7401">
          <cell r="I7401">
            <v>101290</v>
          </cell>
          <cell r="J7401" t="str">
            <v>CURSO DE CAPACITAÇÃO PARA AJUDANTE DE PINTOR (ENCARGOS COMPLEMENTARES) - MENSALISTA</v>
          </cell>
          <cell r="K7401" t="str">
            <v>MES</v>
          </cell>
          <cell r="L7401">
            <v>45.62</v>
          </cell>
          <cell r="M7401">
            <v>39.35</v>
          </cell>
        </row>
        <row r="7402">
          <cell r="I7402">
            <v>101291</v>
          </cell>
          <cell r="J7402" t="str">
            <v>CURSO DE CAPACITAÇÃO PARA AJUDANTE DE SERRALHEIRO (ENCARGOS COMPLEMENTARES) - MENSALISTA</v>
          </cell>
          <cell r="K7402" t="str">
            <v>MES</v>
          </cell>
          <cell r="L7402">
            <v>35.67</v>
          </cell>
          <cell r="M7402">
            <v>30.77</v>
          </cell>
        </row>
        <row r="7403">
          <cell r="I7403">
            <v>101292</v>
          </cell>
          <cell r="J7403" t="str">
            <v>CURSO DE CAPACITAÇÃO PARA AJUDANTE ESPECIALIZADO (ENCARGOS COMPLEMENTARES) - MENSALISTA</v>
          </cell>
          <cell r="K7403" t="str">
            <v>MES</v>
          </cell>
          <cell r="L7403">
            <v>36.26</v>
          </cell>
          <cell r="M7403">
            <v>31.28</v>
          </cell>
        </row>
        <row r="7404">
          <cell r="I7404">
            <v>101293</v>
          </cell>
          <cell r="J7404" t="str">
            <v>CURSO DE CAPACITAÇÃO PARA ARMADOR (ENCARGOS COMPLEMENTARES) - MENSALISTA</v>
          </cell>
          <cell r="K7404" t="str">
            <v>MES</v>
          </cell>
          <cell r="L7404">
            <v>46.89</v>
          </cell>
          <cell r="M7404">
            <v>40.450000000000003</v>
          </cell>
        </row>
        <row r="7405">
          <cell r="I7405">
            <v>101294</v>
          </cell>
          <cell r="J7405" t="str">
            <v>CURSO DE CAPACITAÇÃO PARA ASSENTADOR DE MANILHA (ENCARGOS COMPLEMENTARES) - MENSALISTA</v>
          </cell>
          <cell r="K7405" t="str">
            <v>MES</v>
          </cell>
          <cell r="L7405">
            <v>59.11</v>
          </cell>
          <cell r="M7405">
            <v>50.99</v>
          </cell>
        </row>
        <row r="7406">
          <cell r="I7406">
            <v>101295</v>
          </cell>
          <cell r="J7406" t="str">
            <v>CURSO DE CAPACITAÇÃO PARA AUXILIAR DE AZULEJISTA (ENCARGOS COMPLEMENTARES) - MENSALISTA</v>
          </cell>
          <cell r="K7406" t="str">
            <v>MES</v>
          </cell>
          <cell r="L7406">
            <v>43.66</v>
          </cell>
          <cell r="M7406">
            <v>37.67</v>
          </cell>
        </row>
        <row r="7407">
          <cell r="I7407">
            <v>101296</v>
          </cell>
          <cell r="J7407" t="str">
            <v>CURSO DE CAPACITAÇÃO PARA AUXILIAR DE ENCANADOR OU BOMBEIRO HIDRÁULICO (ENCARGOS COMPLEMENTARES) - MENSALISTA</v>
          </cell>
          <cell r="K7407" t="str">
            <v>MES</v>
          </cell>
          <cell r="L7407">
            <v>55.6</v>
          </cell>
          <cell r="M7407">
            <v>47.96</v>
          </cell>
        </row>
        <row r="7408">
          <cell r="I7408">
            <v>101297</v>
          </cell>
          <cell r="J7408" t="str">
            <v>CURSO DE CAPACITAÇÃO PARA AUXILIAR DE LABORATORISTA (ENCARGOS COMPLEMENTARES) - MENSALISTA</v>
          </cell>
          <cell r="K7408" t="str">
            <v>MES</v>
          </cell>
          <cell r="L7408">
            <v>37.840000000000003</v>
          </cell>
          <cell r="M7408">
            <v>32.64</v>
          </cell>
        </row>
        <row r="7409">
          <cell r="I7409">
            <v>101298</v>
          </cell>
          <cell r="J7409" t="str">
            <v>CURSO DE CAPACITAÇÃO PARA AUXILIAR DE MECANICO (ENCARGOS COMPLEMENTARES) - MENSALISTA</v>
          </cell>
          <cell r="K7409" t="str">
            <v>MES</v>
          </cell>
          <cell r="L7409">
            <v>35.67</v>
          </cell>
          <cell r="M7409">
            <v>30.77</v>
          </cell>
        </row>
        <row r="7410">
          <cell r="I7410">
            <v>101299</v>
          </cell>
          <cell r="J7410" t="str">
            <v>CURSO DE CAPACITAÇÃO PARA AUXILIAR DE PEDREIRO (ENCARGOS COMPLEMENTARES) - MENSALISTA</v>
          </cell>
          <cell r="K7410" t="str">
            <v>MES</v>
          </cell>
          <cell r="L7410">
            <v>45.62</v>
          </cell>
          <cell r="M7410">
            <v>39.35</v>
          </cell>
        </row>
        <row r="7411">
          <cell r="I7411">
            <v>101300</v>
          </cell>
          <cell r="J7411" t="str">
            <v>CURSO DE CAPACITAÇÃO PARA AUXILIAR DE SERVIÇOS GERAIS (ENCARGOS COMPLEMENTARES) - MENSALISTA</v>
          </cell>
          <cell r="K7411" t="str">
            <v>MES</v>
          </cell>
          <cell r="L7411">
            <v>33.869999999999997</v>
          </cell>
          <cell r="M7411">
            <v>29.21</v>
          </cell>
        </row>
        <row r="7412">
          <cell r="I7412">
            <v>101301</v>
          </cell>
          <cell r="J7412" t="str">
            <v>CURSO DE CAPACITAÇÃO PARA AUXILIAR DE TOPÓGRAFO (ENCARGOS COMPLEMENTARES) - MENSALISTA</v>
          </cell>
          <cell r="K7412" t="str">
            <v>MES</v>
          </cell>
          <cell r="L7412">
            <v>14.19</v>
          </cell>
          <cell r="M7412">
            <v>12.24</v>
          </cell>
        </row>
        <row r="7413">
          <cell r="I7413">
            <v>101302</v>
          </cell>
          <cell r="J7413" t="str">
            <v>CURSO DE CAPACITAÇÃO PARA AUXILIAR TÉCNICO DE ENGENHARIA (ENCARGOS COMPLEMENTARES) - MENSALISTA</v>
          </cell>
          <cell r="K7413" t="str">
            <v>MES</v>
          </cell>
          <cell r="L7413">
            <v>48.83</v>
          </cell>
          <cell r="M7413">
            <v>42.12</v>
          </cell>
        </row>
        <row r="7414">
          <cell r="I7414">
            <v>101303</v>
          </cell>
          <cell r="J7414" t="str">
            <v>CURSO DE CAPACITAÇÃO PARA MONTADOR DE ELETROELETRONICOS(ENCARGOS COMPLEMENTARES) - MENSALISTA</v>
          </cell>
          <cell r="K7414" t="str">
            <v>MES</v>
          </cell>
          <cell r="L7414">
            <v>118.15</v>
          </cell>
          <cell r="M7414">
            <v>101.92</v>
          </cell>
        </row>
        <row r="7415">
          <cell r="I7415">
            <v>101304</v>
          </cell>
          <cell r="J7415" t="str">
            <v>CURSO DE CAPACITAÇÃO PARA AZULEJISTA OU LADRILHISTA (ENCARGOS COMPLEMENTARES) - MENSALISTA</v>
          </cell>
          <cell r="K7415" t="str">
            <v>MES</v>
          </cell>
          <cell r="L7415">
            <v>66.69</v>
          </cell>
          <cell r="M7415">
            <v>57.52</v>
          </cell>
        </row>
        <row r="7416">
          <cell r="I7416">
            <v>101305</v>
          </cell>
          <cell r="J7416" t="str">
            <v>CURSO DE CAPACITAÇÃO PARA BLASTER, DINAMITADOR OU CABO DE FORÇA (ENCARGOS COMPLEMENTARES) - MENSALISTA</v>
          </cell>
          <cell r="K7416" t="str">
            <v>MES</v>
          </cell>
          <cell r="L7416">
            <v>78.23</v>
          </cell>
          <cell r="M7416">
            <v>67.48</v>
          </cell>
        </row>
        <row r="7417">
          <cell r="I7417">
            <v>101307</v>
          </cell>
          <cell r="J7417" t="str">
            <v>CURSO DE CAPACITAÇÃO PARA CALCETEIRO (ENCARGOS COMPLEMENTARES) - MENSALISTA</v>
          </cell>
          <cell r="K7417" t="str">
            <v>MES</v>
          </cell>
          <cell r="L7417">
            <v>46.45</v>
          </cell>
          <cell r="M7417">
            <v>40.06</v>
          </cell>
        </row>
        <row r="7418">
          <cell r="I7418">
            <v>101308</v>
          </cell>
          <cell r="J7418" t="str">
            <v>CURSO DE CAPACITAÇÃO PARA MONTADOR DE ESTRUTURAS METALICAS (ENCARGOS COMPLEMENTARES) - MENSALISTA</v>
          </cell>
          <cell r="K7418" t="str">
            <v>MES</v>
          </cell>
          <cell r="L7418">
            <v>54.04</v>
          </cell>
          <cell r="M7418">
            <v>46.61</v>
          </cell>
        </row>
        <row r="7419">
          <cell r="I7419">
            <v>101309</v>
          </cell>
          <cell r="J7419" t="str">
            <v>CURSO DE CAPACITAÇÃO PARA CARPINTEIRO AUXILIAR (ENCARGOS COMPLEMENTARES) - MENSALISTA</v>
          </cell>
          <cell r="K7419" t="str">
            <v>MES</v>
          </cell>
          <cell r="L7419">
            <v>45.62</v>
          </cell>
          <cell r="M7419">
            <v>39.35</v>
          </cell>
        </row>
        <row r="7420">
          <cell r="I7420">
            <v>101310</v>
          </cell>
          <cell r="J7420" t="str">
            <v>CURSO DE CAPACITAÇÃO PARA CARPINTEIRO DE ESQUADRIAS (ENCARGOS COMPLEMENTARES) - MENSALISTA</v>
          </cell>
          <cell r="K7420" t="str">
            <v>MES</v>
          </cell>
          <cell r="L7420">
            <v>66.900000000000006</v>
          </cell>
          <cell r="M7420">
            <v>57.71</v>
          </cell>
        </row>
        <row r="7421">
          <cell r="I7421">
            <v>101311</v>
          </cell>
          <cell r="J7421" t="str">
            <v>CURSO DE CAPACITAÇÃO PARA CARPINTEIRO DE FORMAS (ENCARGOS COMPLEMENTARES) - MENSALISTA</v>
          </cell>
          <cell r="K7421" t="str">
            <v>MES</v>
          </cell>
          <cell r="L7421">
            <v>48.62</v>
          </cell>
          <cell r="M7421">
            <v>41.94</v>
          </cell>
        </row>
        <row r="7422">
          <cell r="I7422">
            <v>101312</v>
          </cell>
          <cell r="J7422" t="str">
            <v>CURSO DE CAPACITAÇÃO PARA CAVOUQUEIRO OU OPERADOR DE PERFURATRIZ (ENCARGOS COMPLEMENTARES) - MENSALISTA</v>
          </cell>
          <cell r="K7422" t="str">
            <v>MES</v>
          </cell>
          <cell r="L7422">
            <v>43.95</v>
          </cell>
          <cell r="M7422">
            <v>37.909999999999997</v>
          </cell>
        </row>
        <row r="7423">
          <cell r="I7423">
            <v>101313</v>
          </cell>
          <cell r="J7423" t="str">
            <v>CURSO DE CAPACITAÇÃO PARA ELETRICISTA (ENCARGOS COMPLEMENTARES) - MENSALISTA</v>
          </cell>
          <cell r="K7423" t="str">
            <v>MES</v>
          </cell>
          <cell r="L7423">
            <v>151.41</v>
          </cell>
          <cell r="M7423">
            <v>130.61000000000001</v>
          </cell>
        </row>
        <row r="7424">
          <cell r="I7424">
            <v>101314</v>
          </cell>
          <cell r="J7424" t="str">
            <v>CURSO DE CAPACITAÇÃO PARA ELETRICISTA DE MANUTENÇÃO INDUSTRIAL (ENCARGOS COMPLEMENTARES) - MENSALISTA</v>
          </cell>
          <cell r="K7424" t="str">
            <v>MES</v>
          </cell>
          <cell r="L7424">
            <v>130.4</v>
          </cell>
          <cell r="M7424">
            <v>112.49</v>
          </cell>
        </row>
        <row r="7425">
          <cell r="I7425">
            <v>101315</v>
          </cell>
          <cell r="J7425" t="str">
            <v>CURSO DE CAPACITAÇÃO PARA ELETROTÉCNICO (ENCARGOS COMPLEMENTARES) - MENSALISTA</v>
          </cell>
          <cell r="K7425" t="str">
            <v>MES</v>
          </cell>
          <cell r="L7425">
            <v>144.1</v>
          </cell>
          <cell r="M7425">
            <v>124.3</v>
          </cell>
        </row>
        <row r="7426">
          <cell r="I7426">
            <v>101316</v>
          </cell>
          <cell r="J7426" t="str">
            <v>CURSO DE CAPACITAÇÃO PARA ENCANADOR OU BOMBEIRO HIDRÁULICO (ENCARGOS COMPLEMENTARES) - MENSALISTA</v>
          </cell>
          <cell r="K7426" t="str">
            <v>MES</v>
          </cell>
          <cell r="L7426">
            <v>74.540000000000006</v>
          </cell>
          <cell r="M7426">
            <v>64.3</v>
          </cell>
        </row>
        <row r="7427">
          <cell r="I7427">
            <v>101320</v>
          </cell>
          <cell r="J7427" t="str">
            <v>CURSO DE CAPACITAÇÃO PARA MONTADOR DE MAQUINAS (ENCARGOS COMPLEMENTARES) - MENSALISTA</v>
          </cell>
          <cell r="K7427" t="str">
            <v>MES</v>
          </cell>
          <cell r="L7427">
            <v>46.5</v>
          </cell>
          <cell r="M7427">
            <v>40.11</v>
          </cell>
        </row>
        <row r="7428">
          <cell r="I7428">
            <v>101322</v>
          </cell>
          <cell r="J7428" t="str">
            <v>CURSO DE CAPACITAÇÃO PARA GESSEIRO (ENCARGOS COMPLEMENTARES) - MENSALISTA</v>
          </cell>
          <cell r="K7428" t="str">
            <v>MES</v>
          </cell>
          <cell r="L7428">
            <v>47.01</v>
          </cell>
          <cell r="M7428">
            <v>40.549999999999997</v>
          </cell>
        </row>
        <row r="7429">
          <cell r="I7429">
            <v>101323</v>
          </cell>
          <cell r="J7429" t="str">
            <v>CURSO DE CAPACITAÇÃO PARA IMPERMEABILIZADOR (ENCARGOS COMPLEMENTARES) - MENSALISTA</v>
          </cell>
          <cell r="K7429" t="str">
            <v>MES</v>
          </cell>
          <cell r="L7429">
            <v>89.01</v>
          </cell>
          <cell r="M7429">
            <v>76.78</v>
          </cell>
        </row>
        <row r="7430">
          <cell r="I7430">
            <v>101324</v>
          </cell>
          <cell r="J7430" t="str">
            <v>CURSO DE CAPACITAÇÃO PARA MOTORISTA DE CAMINHAO-BASCULANTE (ENCARGOS COMPLEMENTARES) - MENSALISTA</v>
          </cell>
          <cell r="K7430" t="str">
            <v>MES</v>
          </cell>
          <cell r="L7430">
            <v>33.61</v>
          </cell>
          <cell r="M7430">
            <v>29</v>
          </cell>
        </row>
        <row r="7431">
          <cell r="I7431">
            <v>101325</v>
          </cell>
          <cell r="J7431" t="str">
            <v>CURSO DE CAPACITAÇÃO PARA INSTALADOR DE TUBULAÇÕES (ENCARGOS COMPLEMENTARES) - MENSALISTA</v>
          </cell>
          <cell r="K7431" t="str">
            <v>MES</v>
          </cell>
          <cell r="L7431">
            <v>86.54</v>
          </cell>
          <cell r="M7431">
            <v>74.650000000000006</v>
          </cell>
        </row>
        <row r="7432">
          <cell r="I7432">
            <v>101326</v>
          </cell>
          <cell r="J7432" t="str">
            <v>CURSO DE CAPACITAÇÃO PARA JARDINEIRO (ENCARGOS COMPLEMENTARES) - MENSALISTA</v>
          </cell>
          <cell r="K7432" t="str">
            <v>MES</v>
          </cell>
          <cell r="L7432">
            <v>16</v>
          </cell>
          <cell r="M7432">
            <v>13.8</v>
          </cell>
        </row>
        <row r="7433">
          <cell r="I7433">
            <v>101328</v>
          </cell>
          <cell r="J7433" t="str">
            <v>CURSO DE CAPACITAÇÃO PARA MOTORISTA DE CAMINHAO-CARRETA (ENCARGOS COMPLEMENTARES) - MENSALISTA</v>
          </cell>
          <cell r="K7433" t="str">
            <v>MES</v>
          </cell>
          <cell r="L7433">
            <v>40.229999999999997</v>
          </cell>
          <cell r="M7433">
            <v>34.71</v>
          </cell>
        </row>
        <row r="7434">
          <cell r="I7434">
            <v>101329</v>
          </cell>
          <cell r="J7434" t="str">
            <v>CURSO DE CAPACITAÇÃO PARA MAÇARIQUEIRO (ENCARGOS COMPLEMENTARES) - MENSALISTA</v>
          </cell>
          <cell r="K7434" t="str">
            <v>MES</v>
          </cell>
          <cell r="L7434">
            <v>85.01</v>
          </cell>
          <cell r="M7434">
            <v>73.33</v>
          </cell>
        </row>
        <row r="7435">
          <cell r="I7435">
            <v>101330</v>
          </cell>
          <cell r="J7435" t="str">
            <v>CURSO DE CAPACITAÇÃO PARA MARCENEIRO (ENCARGOS COMPLEMENTARES) - MENSALISTA</v>
          </cell>
          <cell r="K7435" t="str">
            <v>MES</v>
          </cell>
          <cell r="L7435">
            <v>53.54</v>
          </cell>
          <cell r="M7435">
            <v>46.18</v>
          </cell>
        </row>
        <row r="7436">
          <cell r="I7436">
            <v>101331</v>
          </cell>
          <cell r="J7436" t="str">
            <v>CURSO DE CAPACITAÇÃO PARA MARMORISTA / GRANITEIRO (ENCARGOS COMPLEMENTARES) - MENSALISTA</v>
          </cell>
          <cell r="K7436" t="str">
            <v>MES</v>
          </cell>
          <cell r="L7436">
            <v>47.86</v>
          </cell>
          <cell r="M7436">
            <v>41.28</v>
          </cell>
        </row>
        <row r="7437">
          <cell r="I7437">
            <v>101332</v>
          </cell>
          <cell r="J7437" t="str">
            <v>CURSO DE CAPACITAÇÃO PARA MOTORISTA DE CARRO DE PASSEIO (ENCARGOS COMPLEMENTARES) - MENSALISTA</v>
          </cell>
          <cell r="K7437" t="str">
            <v>MES</v>
          </cell>
          <cell r="L7437">
            <v>26.36</v>
          </cell>
          <cell r="M7437">
            <v>22.73</v>
          </cell>
        </row>
        <row r="7438">
          <cell r="I7438">
            <v>101333</v>
          </cell>
          <cell r="J7438" t="str">
            <v>CURSO DE CAPACITAÇÃO PARA MECÂNICO DE EQUIPAMENTOS PESADOS (ENCARGOS COMPLEMENTARES) - MENSALISTA</v>
          </cell>
          <cell r="K7438" t="str">
            <v>MES</v>
          </cell>
          <cell r="L7438">
            <v>42.73</v>
          </cell>
          <cell r="M7438">
            <v>36.86</v>
          </cell>
        </row>
        <row r="7439">
          <cell r="I7439">
            <v>101334</v>
          </cell>
          <cell r="J7439" t="str">
            <v>CURSO DE CAPACITAÇÃO PARA MECÂNICO DE REFRIGERAÇÃO (ENCARGOS COMPLEMENTARES) - MENSALISTA</v>
          </cell>
          <cell r="K7439" t="str">
            <v>MES</v>
          </cell>
          <cell r="L7439">
            <v>98.55</v>
          </cell>
          <cell r="M7439">
            <v>85.01</v>
          </cell>
        </row>
        <row r="7440">
          <cell r="I7440">
            <v>101336</v>
          </cell>
          <cell r="J7440" t="str">
            <v>CURSO DE CAPACITAÇÃO PARA MOTORISTA OPERADOR DE CAMINHAO COM MUNCK (ENCARGOS COMPLEMENTARES) - MENSALISTA</v>
          </cell>
          <cell r="K7440" t="str">
            <v>MES</v>
          </cell>
          <cell r="L7440">
            <v>114.14</v>
          </cell>
          <cell r="M7440">
            <v>98.46</v>
          </cell>
        </row>
        <row r="7441">
          <cell r="I7441">
            <v>101337</v>
          </cell>
          <cell r="J7441" t="str">
            <v>CURSO DE CAPACITAÇÃO PARA NIVELADOR (ENCARGOS COMPLEMENTARES) - MENSALISTA</v>
          </cell>
          <cell r="K7441" t="str">
            <v>MES</v>
          </cell>
          <cell r="L7441">
            <v>25.7</v>
          </cell>
          <cell r="M7441">
            <v>22.17</v>
          </cell>
        </row>
        <row r="7442">
          <cell r="I7442">
            <v>101338</v>
          </cell>
          <cell r="J7442" t="str">
            <v>CURSO DE CAPACITAÇÃO PARA OPERADOR DE BATE-ESTACAS (ENCARGOS COMPLEMENTARES) - MENSALISTA</v>
          </cell>
          <cell r="K7442" t="str">
            <v>MES</v>
          </cell>
          <cell r="L7442">
            <v>38.51</v>
          </cell>
          <cell r="M7442">
            <v>33.22</v>
          </cell>
        </row>
        <row r="7443">
          <cell r="I7443">
            <v>101339</v>
          </cell>
          <cell r="J7443" t="str">
            <v>CURSO DE CAPACITAÇÃO PARA OPERADOR DE BETONEIRA (ENCARGOS COMPLEMENTARES) - MENSALISTA</v>
          </cell>
          <cell r="K7443" t="str">
            <v>MES</v>
          </cell>
          <cell r="L7443">
            <v>34.880000000000003</v>
          </cell>
          <cell r="M7443">
            <v>30.09</v>
          </cell>
        </row>
        <row r="7444">
          <cell r="I7444">
            <v>101340</v>
          </cell>
          <cell r="J7444" t="str">
            <v>CURSO DE CAPACITAÇÃO PARA OPERADOR DE BETONEIRA ESTACIONARIA / MISTURADOR (ENCARGOS COMPLEMENTARES) - MENSALISTA</v>
          </cell>
          <cell r="K7444" t="str">
            <v>MES</v>
          </cell>
          <cell r="L7444">
            <v>30</v>
          </cell>
          <cell r="M7444">
            <v>25.88</v>
          </cell>
        </row>
        <row r="7445">
          <cell r="I7445">
            <v>101341</v>
          </cell>
          <cell r="J7445" t="str">
            <v>CURSO DE CAPACITAÇÃO PARA OPERADOR DE COMPRESSOR DE AR OU COMPRESSORISTA (ENCARGOS COMPLEMENTARES) - MENSALISTA</v>
          </cell>
          <cell r="K7445" t="str">
            <v>MES</v>
          </cell>
          <cell r="L7445">
            <v>36.159999999999997</v>
          </cell>
          <cell r="M7445">
            <v>31.19</v>
          </cell>
        </row>
        <row r="7446">
          <cell r="I7446">
            <v>101342</v>
          </cell>
          <cell r="J7446" t="str">
            <v>CURSO DE CAPACITAÇÃO PARA OPERADOR DE DEMARCADORA DE FAIXAS DE TRAFEGO (ENCARGOS COMPLEMENTARES) - MENSALISTA</v>
          </cell>
          <cell r="K7446" t="str">
            <v>MES</v>
          </cell>
          <cell r="L7446">
            <v>34.880000000000003</v>
          </cell>
          <cell r="M7446">
            <v>30.09</v>
          </cell>
        </row>
        <row r="7447">
          <cell r="I7447">
            <v>101343</v>
          </cell>
          <cell r="J7447" t="str">
            <v>CURSO DE CAPACITAÇÃO PARA OPERADOR DE ESCAVADEIRA (ENCARGOS COMPLEMENTARES) - MENSALISTA</v>
          </cell>
          <cell r="K7447" t="str">
            <v>MES</v>
          </cell>
          <cell r="L7447">
            <v>55.45</v>
          </cell>
          <cell r="M7447">
            <v>47.83</v>
          </cell>
        </row>
        <row r="7448">
          <cell r="I7448">
            <v>101344</v>
          </cell>
          <cell r="J7448" t="str">
            <v>CURSO DE CAPACITAÇÃO PARA OPERADOR DE GUINCHO OU GUINCHEIRO (ENCARGOS COMPLEMENTARES) - MENSALISTA</v>
          </cell>
          <cell r="K7448" t="str">
            <v>MES</v>
          </cell>
          <cell r="L7448">
            <v>57.86</v>
          </cell>
          <cell r="M7448">
            <v>49.91</v>
          </cell>
        </row>
        <row r="7449">
          <cell r="I7449">
            <v>101345</v>
          </cell>
          <cell r="J7449" t="str">
            <v>CURSO DE CAPACITAÇÃO PARA OPERADOR DE GUINDASTE (ENCARGOS COMPLEMENTARES) - MENSALISTA</v>
          </cell>
          <cell r="K7449" t="str">
            <v>MES</v>
          </cell>
          <cell r="L7449">
            <v>83.88</v>
          </cell>
          <cell r="M7449">
            <v>72.349999999999994</v>
          </cell>
        </row>
        <row r="7450">
          <cell r="I7450">
            <v>101346</v>
          </cell>
          <cell r="J7450" t="str">
            <v>CURSO DE CAPACITAÇÃO PARA OPERADOR DE JATO ABRASIVO OU JATISTA (ENCARGOS COMPLEMENTARES) - MENSALISTA</v>
          </cell>
          <cell r="K7450" t="str">
            <v>MES</v>
          </cell>
          <cell r="L7450">
            <v>43.15</v>
          </cell>
          <cell r="M7450">
            <v>37.22</v>
          </cell>
        </row>
        <row r="7451">
          <cell r="I7451">
            <v>101347</v>
          </cell>
          <cell r="J7451" t="str">
            <v>CURSO DE CAPACITAÇÃO PARA OPERADOR DE MAQUINAS E TRATORES DIVERSOS (ENCARGOS COMPLEMENTARES) - MENSALISTA</v>
          </cell>
          <cell r="K7451" t="str">
            <v>MES</v>
          </cell>
          <cell r="L7451">
            <v>55.12</v>
          </cell>
          <cell r="M7451">
            <v>47.55</v>
          </cell>
        </row>
        <row r="7452">
          <cell r="I7452">
            <v>101348</v>
          </cell>
          <cell r="J7452" t="str">
            <v>CURSO DE CAPACITAÇÃO PARA OPERADOR DE MARTELETE OU MARTELETEIRO (ENCARGOS COMPLEMENTARES) - MENSALISTA</v>
          </cell>
          <cell r="K7452" t="str">
            <v>MES</v>
          </cell>
          <cell r="L7452">
            <v>36.159999999999997</v>
          </cell>
          <cell r="M7452">
            <v>31.19</v>
          </cell>
        </row>
        <row r="7453">
          <cell r="I7453">
            <v>101349</v>
          </cell>
          <cell r="J7453" t="str">
            <v>CURSO DE CAPACITAÇÃO PARA OPERADOR DE MOTO SCRAPER (ENCARGOS COMPLEMENTARES) - MENSALISTA</v>
          </cell>
          <cell r="K7453" t="str">
            <v>MES</v>
          </cell>
          <cell r="L7453">
            <v>40.770000000000003</v>
          </cell>
          <cell r="M7453">
            <v>35.17</v>
          </cell>
        </row>
        <row r="7454">
          <cell r="I7454">
            <v>101350</v>
          </cell>
          <cell r="J7454" t="str">
            <v>CURSO DE CAPACITAÇÃO PARA OPERADOR DE MOTONIVELADORA (ENCARGOS COMPLEMENTARES) - MENSALISTA</v>
          </cell>
          <cell r="K7454" t="str">
            <v>MES</v>
          </cell>
          <cell r="L7454">
            <v>40.770000000000003</v>
          </cell>
          <cell r="M7454">
            <v>35.17</v>
          </cell>
        </row>
        <row r="7455">
          <cell r="I7455">
            <v>101351</v>
          </cell>
          <cell r="J7455" t="str">
            <v>CURSO DE CAPACITAÇÃO PARA OPERADOR DE PA CARREGADEIRA (ENCARGOS COMPLEMENTARES) - MENSALISTA</v>
          </cell>
          <cell r="K7455" t="str">
            <v>MES</v>
          </cell>
          <cell r="L7455">
            <v>34.880000000000003</v>
          </cell>
          <cell r="M7455">
            <v>30.09</v>
          </cell>
        </row>
        <row r="7456">
          <cell r="I7456">
            <v>101352</v>
          </cell>
          <cell r="J7456" t="str">
            <v>CURSO DE CAPACITAÇÃO PARA OPERADOR DE PAVIMENTADORA / MESA VIBROACABADORA (ENCARGOS COMPLEMENTARES) - MENSALISTA</v>
          </cell>
          <cell r="K7456" t="str">
            <v>MES</v>
          </cell>
          <cell r="L7456">
            <v>34.880000000000003</v>
          </cell>
          <cell r="M7456">
            <v>30.09</v>
          </cell>
        </row>
        <row r="7457">
          <cell r="I7457">
            <v>101353</v>
          </cell>
          <cell r="J7457" t="str">
            <v>CURSO DE CAPACITAÇÃO PARA OPERADOR DE ROLO COMPACTADOR (ENCARGOS COMPLEMENTARES) - MENSALISTA</v>
          </cell>
          <cell r="K7457" t="str">
            <v>MES</v>
          </cell>
          <cell r="L7457">
            <v>36.94</v>
          </cell>
          <cell r="M7457">
            <v>31.86</v>
          </cell>
        </row>
        <row r="7458">
          <cell r="I7458">
            <v>101355</v>
          </cell>
          <cell r="J7458" t="str">
            <v>CURSO DE CAPACITAÇÃO PARA OPERADOR DE USINA DE ASFALTO, DE SOLOS OU DE CONCRETO (ENCARGOS COMPLEMENTARES) - MENSALISTA</v>
          </cell>
          <cell r="K7458" t="str">
            <v>MES</v>
          </cell>
          <cell r="L7458">
            <v>40.770000000000003</v>
          </cell>
          <cell r="M7458">
            <v>35.17</v>
          </cell>
        </row>
        <row r="7459">
          <cell r="I7459">
            <v>101356</v>
          </cell>
          <cell r="J7459" t="str">
            <v>CURSO DE CAPACITAÇÃO PARA PASTILHEIRO (ENCARGOS COMPLEMENTARES) - MENSALISTA</v>
          </cell>
          <cell r="K7459" t="str">
            <v>MES</v>
          </cell>
          <cell r="L7459">
            <v>66.69</v>
          </cell>
          <cell r="M7459">
            <v>57.52</v>
          </cell>
        </row>
        <row r="7460">
          <cell r="I7460">
            <v>101357</v>
          </cell>
          <cell r="J7460" t="str">
            <v>CURSO DE CAPACITAÇÃO PARA PEDREIRO (ENCARGOS COMPLEMENTARES) - MENSALISTA</v>
          </cell>
          <cell r="K7460" t="str">
            <v>MES</v>
          </cell>
          <cell r="L7460">
            <v>88.63</v>
          </cell>
          <cell r="M7460">
            <v>76.45</v>
          </cell>
        </row>
        <row r="7461">
          <cell r="I7461">
            <v>101358</v>
          </cell>
          <cell r="J7461" t="str">
            <v>CURSO DE CAPACITAÇÃO PARA PINTOR (ENCARGOS COMPLEMENTARES) - MENSALISTA</v>
          </cell>
          <cell r="K7461" t="str">
            <v>MES</v>
          </cell>
          <cell r="L7461">
            <v>58.2</v>
          </cell>
          <cell r="M7461">
            <v>50.21</v>
          </cell>
        </row>
        <row r="7462">
          <cell r="I7462">
            <v>101359</v>
          </cell>
          <cell r="J7462" t="str">
            <v>CURSO DE CAPACITAÇÃO PARA PINTOR DE LETREIROS (ENCARGOS COMPLEMENTARES) - MENSALISTA</v>
          </cell>
          <cell r="K7462" t="str">
            <v>MES</v>
          </cell>
          <cell r="L7462">
            <v>53.67</v>
          </cell>
          <cell r="M7462">
            <v>46.3</v>
          </cell>
        </row>
        <row r="7463">
          <cell r="I7463">
            <v>101360</v>
          </cell>
          <cell r="J7463" t="str">
            <v>CURSO DE CAPACITAÇÃO PARA PINTOR PARA TINTA EPOXI (ENCARGOS COMPLEMENTARES) - MENSALISTA</v>
          </cell>
          <cell r="K7463" t="str">
            <v>MES</v>
          </cell>
          <cell r="L7463">
            <v>58.2</v>
          </cell>
          <cell r="M7463">
            <v>50.21</v>
          </cell>
        </row>
        <row r="7464">
          <cell r="I7464">
            <v>101361</v>
          </cell>
          <cell r="J7464" t="str">
            <v>CURSO DE CAPACITAÇÃO PARA POCEIRO / ESCAVADOR DE VALAS E TUBULOES (ENCARGOS COMPLEMENTARES) - MENSALISTA</v>
          </cell>
          <cell r="K7464" t="str">
            <v>MES</v>
          </cell>
          <cell r="L7464">
            <v>73.23</v>
          </cell>
          <cell r="M7464">
            <v>63.17</v>
          </cell>
        </row>
        <row r="7465">
          <cell r="I7465">
            <v>101363</v>
          </cell>
          <cell r="J7465" t="str">
            <v>CURSO DE CAPACITAÇÃO PARA SERRALHEIRO (ENCARGOS COMPLEMENTARES) - MENSALISTA</v>
          </cell>
          <cell r="K7465" t="str">
            <v>MES</v>
          </cell>
          <cell r="L7465">
            <v>48.24</v>
          </cell>
          <cell r="M7465">
            <v>41.62</v>
          </cell>
        </row>
        <row r="7466">
          <cell r="I7466">
            <v>101364</v>
          </cell>
          <cell r="J7466" t="str">
            <v>CURSO DE CAPACITAÇÃO PARA SERVENTE DE OBRAS (ENCARGOS COMPLEMENTARES) - MENSALISTA</v>
          </cell>
          <cell r="K7466" t="str">
            <v>MES</v>
          </cell>
          <cell r="L7466">
            <v>62.22</v>
          </cell>
          <cell r="M7466">
            <v>53.67</v>
          </cell>
        </row>
        <row r="7467">
          <cell r="I7467">
            <v>101365</v>
          </cell>
          <cell r="J7467" t="str">
            <v>CURSO DE CAPACITAÇÃO PARA SOLDADOR (ENCARGOS COMPLEMENTARES) - MENSALISTA</v>
          </cell>
          <cell r="K7467" t="str">
            <v>MES</v>
          </cell>
          <cell r="L7467">
            <v>53.73</v>
          </cell>
          <cell r="M7467">
            <v>46.35</v>
          </cell>
        </row>
        <row r="7468">
          <cell r="I7468">
            <v>101366</v>
          </cell>
          <cell r="J7468" t="str">
            <v>CURSO DE CAPACITAÇÃO PARA SOLDADOR ELETRICO (ENCARGOS COMPLEMENTARES) - MENSALISTA</v>
          </cell>
          <cell r="K7468" t="str">
            <v>MES</v>
          </cell>
          <cell r="L7468">
            <v>102.15</v>
          </cell>
          <cell r="M7468">
            <v>88.12</v>
          </cell>
        </row>
        <row r="7469">
          <cell r="I7469">
            <v>101368</v>
          </cell>
          <cell r="J7469" t="str">
            <v>CURSO DE CAPACITAÇÃO PARA TECNICO EM LABORATORIO E CAMPO DE CONSTRUCAO CIVIL (ENCARGOS COMPLEMENTARES) - MENSALISTA</v>
          </cell>
          <cell r="K7469" t="str">
            <v>MES</v>
          </cell>
          <cell r="L7469">
            <v>53.38</v>
          </cell>
          <cell r="M7469">
            <v>46.04</v>
          </cell>
        </row>
        <row r="7470">
          <cell r="I7470">
            <v>101369</v>
          </cell>
          <cell r="J7470" t="str">
            <v>CURSO DE CAPACITAÇÃO PARA TECNICO EM SONDAGEM (ENCARGOS COMPLEMENTARES) - MENSALISTA</v>
          </cell>
          <cell r="K7470" t="str">
            <v>MES</v>
          </cell>
          <cell r="L7470">
            <v>48.73</v>
          </cell>
          <cell r="M7470">
            <v>42.04</v>
          </cell>
        </row>
        <row r="7471">
          <cell r="I7471">
            <v>101370</v>
          </cell>
          <cell r="J7471" t="str">
            <v>CURSO DE CAPACITAÇÃO PARA TELHADOR (ENCARGOS COMPLEMENTARES) - MENSALISTA</v>
          </cell>
          <cell r="K7471" t="str">
            <v>MES</v>
          </cell>
          <cell r="L7471">
            <v>48.04</v>
          </cell>
          <cell r="M7471">
            <v>41.44</v>
          </cell>
        </row>
        <row r="7472">
          <cell r="I7472">
            <v>101371</v>
          </cell>
          <cell r="J7472" t="str">
            <v>CURSO DE CAPACITAÇÃO PARA VIDRACEIRO (ENCARGOS COMPLEMENTARES) - MENSALISTA</v>
          </cell>
          <cell r="K7472" t="str">
            <v>MES</v>
          </cell>
          <cell r="L7472">
            <v>53.36</v>
          </cell>
          <cell r="M7472">
            <v>46.03</v>
          </cell>
        </row>
        <row r="7473">
          <cell r="I7473">
            <v>101372</v>
          </cell>
          <cell r="J7473" t="str">
            <v>CURSO DE CAPACITAÇÃO PARA VIGIA DIURNO (ENCARGOS COMPLEMENTARES) - MENSALISTA</v>
          </cell>
          <cell r="K7473" t="str">
            <v>MES</v>
          </cell>
          <cell r="L7473">
            <v>16.7</v>
          </cell>
          <cell r="M7473">
            <v>14.41</v>
          </cell>
        </row>
        <row r="7474">
          <cell r="I7474">
            <v>101374</v>
          </cell>
          <cell r="J7474" t="str">
            <v>AJUDANTE DE ARMADOR COM ENCARGOS COMPLEMENTARES</v>
          </cell>
          <cell r="K7474" t="str">
            <v>MES</v>
          </cell>
          <cell r="L7474">
            <v>5301.29</v>
          </cell>
          <cell r="M7474">
            <v>4803.2700000000004</v>
          </cell>
        </row>
        <row r="7475">
          <cell r="I7475">
            <v>101375</v>
          </cell>
          <cell r="J7475" t="str">
            <v>AJUDANTE DE ELETRICISTA COM ENCARGOS COMPLEMENTARES</v>
          </cell>
          <cell r="K7475" t="str">
            <v>MES</v>
          </cell>
          <cell r="L7475">
            <v>5378.56</v>
          </cell>
          <cell r="M7475">
            <v>4869.59</v>
          </cell>
        </row>
        <row r="7476">
          <cell r="I7476">
            <v>101376</v>
          </cell>
          <cell r="J7476" t="str">
            <v>AJUDANTE DE ESTRUTURAS METÁLICAS COM ENCARGOS COMPLEMENTARES</v>
          </cell>
          <cell r="K7476" t="str">
            <v>MES</v>
          </cell>
          <cell r="L7476">
            <v>5075.71</v>
          </cell>
          <cell r="M7476">
            <v>4577.6899999999996</v>
          </cell>
        </row>
        <row r="7477">
          <cell r="I7477">
            <v>101377</v>
          </cell>
          <cell r="J7477" t="str">
            <v>AJUDANTE DE OPERAÇÃO EM GERAL COM ENCARGOS COMPLEMENTARES</v>
          </cell>
          <cell r="K7477" t="str">
            <v>MES</v>
          </cell>
          <cell r="L7477">
            <v>5360.82</v>
          </cell>
          <cell r="M7477">
            <v>4854.63</v>
          </cell>
        </row>
        <row r="7478">
          <cell r="I7478">
            <v>101378</v>
          </cell>
          <cell r="J7478" t="str">
            <v>AJUDANTE DE PINTOR COM ENCARGOS COMPLEMENTARES</v>
          </cell>
          <cell r="K7478" t="str">
            <v>MES</v>
          </cell>
          <cell r="L7478">
            <v>5619.4</v>
          </cell>
          <cell r="M7478">
            <v>5120.01</v>
          </cell>
        </row>
        <row r="7479">
          <cell r="I7479">
            <v>101379</v>
          </cell>
          <cell r="J7479" t="str">
            <v>AJUDANTE DE SERRALHEIRO COM ENCARGOS COMPLEMENTARES</v>
          </cell>
          <cell r="K7479" t="str">
            <v>MES</v>
          </cell>
          <cell r="L7479">
            <v>5301.29</v>
          </cell>
          <cell r="M7479">
            <v>4803.2700000000004</v>
          </cell>
        </row>
        <row r="7480">
          <cell r="I7480">
            <v>101380</v>
          </cell>
          <cell r="J7480" t="str">
            <v>AJUDANTE ESPECIALIZADO COM ENCARGOS COMPLEMENTARES</v>
          </cell>
          <cell r="K7480" t="str">
            <v>MES</v>
          </cell>
          <cell r="L7480">
            <v>5337.22</v>
          </cell>
          <cell r="M7480">
            <v>4831.03</v>
          </cell>
        </row>
        <row r="7481">
          <cell r="I7481">
            <v>101381</v>
          </cell>
          <cell r="J7481" t="str">
            <v>ARMADOR COM ENCARGOS COMPLEMENTARES</v>
          </cell>
          <cell r="K7481" t="str">
            <v>MES</v>
          </cell>
          <cell r="L7481">
            <v>6441.26</v>
          </cell>
          <cell r="M7481">
            <v>5786.64</v>
          </cell>
        </row>
        <row r="7482">
          <cell r="I7482">
            <v>101382</v>
          </cell>
          <cell r="J7482" t="str">
            <v>ASSENTADOR DE MANILHAS COM ENCARGOS COMPLEMENTARES</v>
          </cell>
          <cell r="K7482" t="str">
            <v>MES</v>
          </cell>
          <cell r="L7482">
            <v>6160.36</v>
          </cell>
          <cell r="M7482">
            <v>5513.34</v>
          </cell>
        </row>
        <row r="7483">
          <cell r="I7483">
            <v>101383</v>
          </cell>
          <cell r="J7483" t="str">
            <v>AUXILIAR DE AZULEJISTA COM ENCARGOS COMPLEMENTARES</v>
          </cell>
          <cell r="K7483" t="str">
            <v>MES</v>
          </cell>
          <cell r="L7483">
            <v>5155.6000000000004</v>
          </cell>
          <cell r="M7483">
            <v>4677.6000000000004</v>
          </cell>
        </row>
        <row r="7484">
          <cell r="I7484">
            <v>101384</v>
          </cell>
          <cell r="J7484" t="str">
            <v>AUXILIAR DE ENCANADOR OU BOMBEIRO HIDRÁULICO COM ENCARGOS COMPLEMENTARES</v>
          </cell>
          <cell r="K7484" t="str">
            <v>MES</v>
          </cell>
          <cell r="L7484">
            <v>5191.1400000000003</v>
          </cell>
          <cell r="M7484">
            <v>4690.38</v>
          </cell>
        </row>
        <row r="7485">
          <cell r="I7485">
            <v>101385</v>
          </cell>
          <cell r="J7485" t="str">
            <v>AUXILIAR DE LABORATORISTA DE SOLOS E DE CONCRETO COM ENCARGOS COMPLEMENTARES</v>
          </cell>
          <cell r="K7485" t="str">
            <v>MES</v>
          </cell>
          <cell r="L7485">
            <v>5741.2</v>
          </cell>
          <cell r="M7485">
            <v>5009.95</v>
          </cell>
        </row>
        <row r="7486">
          <cell r="I7486">
            <v>101386</v>
          </cell>
          <cell r="J7486" t="str">
            <v>AUXILIAR DE MECÂNICO COM ENCARGOS COMPLEMENTARES</v>
          </cell>
          <cell r="K7486" t="str">
            <v>MES</v>
          </cell>
          <cell r="L7486">
            <v>5075.71</v>
          </cell>
          <cell r="M7486">
            <v>4577.6899999999996</v>
          </cell>
        </row>
        <row r="7487">
          <cell r="I7487">
            <v>101387</v>
          </cell>
          <cell r="J7487" t="str">
            <v>AUXILIAR DE PEDREIRO COM ENCARGOS COMPLEMENTARES</v>
          </cell>
          <cell r="K7487" t="str">
            <v>MES</v>
          </cell>
          <cell r="L7487">
            <v>5311.24</v>
          </cell>
          <cell r="M7487">
            <v>4811.8500000000004</v>
          </cell>
        </row>
        <row r="7488">
          <cell r="I7488">
            <v>101388</v>
          </cell>
          <cell r="J7488" t="str">
            <v>AUXILIAR DE SERVIÇOS GERAIS COM ENCARGOS COMPLEMENTARES</v>
          </cell>
          <cell r="K7488" t="str">
            <v>MES</v>
          </cell>
          <cell r="L7488">
            <v>5093.93</v>
          </cell>
          <cell r="M7488">
            <v>4621.1499999999996</v>
          </cell>
        </row>
        <row r="7489">
          <cell r="I7489">
            <v>101389</v>
          </cell>
          <cell r="J7489" t="str">
            <v>AUXILIAR DE TOPÓGRAFO COM ENCARGOS COMPLEMENTARES</v>
          </cell>
          <cell r="K7489" t="str">
            <v>MES</v>
          </cell>
          <cell r="L7489">
            <v>2402.5100000000002</v>
          </cell>
          <cell r="M7489">
            <v>2128.1</v>
          </cell>
        </row>
        <row r="7490">
          <cell r="I7490">
            <v>101390</v>
          </cell>
          <cell r="J7490" t="str">
            <v>AUXILIAR TÉCNICO / ASSISTENTE DE ENGENHARIA COM ENCARGOS COMPLEMENTARES</v>
          </cell>
          <cell r="K7490" t="str">
            <v>MES</v>
          </cell>
          <cell r="L7490">
            <v>7270.78</v>
          </cell>
          <cell r="M7490">
            <v>6327.14</v>
          </cell>
        </row>
        <row r="7491">
          <cell r="I7491">
            <v>101391</v>
          </cell>
          <cell r="J7491" t="str">
            <v>AZULEJISTA OU LADRILHEIRO COM ENCARGOS COMPLEMENTARES</v>
          </cell>
          <cell r="K7491" t="str">
            <v>MES</v>
          </cell>
          <cell r="L7491">
            <v>6989.92</v>
          </cell>
          <cell r="M7491">
            <v>6259.91</v>
          </cell>
        </row>
        <row r="7492">
          <cell r="I7492">
            <v>101392</v>
          </cell>
          <cell r="J7492" t="str">
            <v>BLASTER, DINAMITADOR OU CABO DE FORÇA COM ENCARGOS COMPLEMENTARES</v>
          </cell>
          <cell r="K7492" t="str">
            <v>MES</v>
          </cell>
          <cell r="L7492">
            <v>6579.42</v>
          </cell>
          <cell r="M7492">
            <v>5874.83</v>
          </cell>
        </row>
        <row r="7493">
          <cell r="I7493">
            <v>101394</v>
          </cell>
          <cell r="J7493" t="str">
            <v>CALCETEIRO COM ENCARGOS COMPLEMENTARES</v>
          </cell>
          <cell r="K7493" t="str">
            <v>MES</v>
          </cell>
          <cell r="L7493">
            <v>6395.7</v>
          </cell>
          <cell r="M7493">
            <v>5747.33</v>
          </cell>
        </row>
        <row r="7494">
          <cell r="I7494">
            <v>101395</v>
          </cell>
          <cell r="J7494" t="str">
            <v>CARPINTEIRO AUXILIAR COM ENCARGOS COMPLEMENTARES</v>
          </cell>
          <cell r="K7494" t="str">
            <v>MES</v>
          </cell>
          <cell r="L7494">
            <v>5284.91</v>
          </cell>
          <cell r="M7494">
            <v>4785.5200000000004</v>
          </cell>
        </row>
        <row r="7495">
          <cell r="I7495">
            <v>101396</v>
          </cell>
          <cell r="J7495" t="str">
            <v>CARPINTEIRO DE ESQUADRIAS COM ENCARGOS COMPLEMENTARES</v>
          </cell>
          <cell r="K7495" t="str">
            <v>MES</v>
          </cell>
          <cell r="L7495">
            <v>6980.98</v>
          </cell>
          <cell r="M7495">
            <v>6248.59</v>
          </cell>
        </row>
        <row r="7496">
          <cell r="I7496">
            <v>101397</v>
          </cell>
          <cell r="J7496" t="str">
            <v>CARPINTEIRO DE FORMAS COM ENCARGOS COMPLEMENTARES</v>
          </cell>
          <cell r="K7496" t="str">
            <v>MES</v>
          </cell>
          <cell r="L7496">
            <v>6589.94</v>
          </cell>
          <cell r="M7496">
            <v>5911.27</v>
          </cell>
        </row>
        <row r="7497">
          <cell r="I7497">
            <v>101398</v>
          </cell>
          <cell r="J7497" t="str">
            <v>CAVOUQUEIRO OU OPERADOR DE PERFURATRIZ COM ENCARGOS COMPLEMENTARES</v>
          </cell>
          <cell r="K7497" t="str">
            <v>MES</v>
          </cell>
          <cell r="L7497">
            <v>5916.25</v>
          </cell>
          <cell r="M7497">
            <v>5302.76</v>
          </cell>
        </row>
        <row r="7498">
          <cell r="I7498">
            <v>101399</v>
          </cell>
          <cell r="J7498" t="str">
            <v>ELETRICISTA COM ENCARGOS COMPLEMENTARES</v>
          </cell>
          <cell r="K7498" t="str">
            <v>MES</v>
          </cell>
          <cell r="L7498">
            <v>6536.31</v>
          </cell>
          <cell r="M7498">
            <v>5868.29</v>
          </cell>
        </row>
        <row r="7499">
          <cell r="I7499">
            <v>101400</v>
          </cell>
          <cell r="J7499" t="str">
            <v>ELETRICISTA DE MANUTENÇÃO INDUSTRIAL COM ENCARGOS COMPLEMENTARES</v>
          </cell>
          <cell r="K7499" t="str">
            <v>MES</v>
          </cell>
          <cell r="L7499">
            <v>5861.64</v>
          </cell>
          <cell r="M7499">
            <v>5286.31</v>
          </cell>
        </row>
        <row r="7500">
          <cell r="I7500">
            <v>101401</v>
          </cell>
          <cell r="J7500" t="str">
            <v>ELETROTÉCNICO COM ENCARGOS COMPLEMENTARES</v>
          </cell>
          <cell r="K7500" t="str">
            <v>MES</v>
          </cell>
          <cell r="L7500">
            <v>7237.37</v>
          </cell>
          <cell r="M7500">
            <v>6473.04</v>
          </cell>
        </row>
        <row r="7501">
          <cell r="I7501">
            <v>101402</v>
          </cell>
          <cell r="J7501" t="str">
            <v>ENCANADOR OU BOMBEIRO HIDRÁULICO COM ENCARGOS COMPLEMENTARES</v>
          </cell>
          <cell r="K7501" t="str">
            <v>MES</v>
          </cell>
          <cell r="L7501">
            <v>6433.22</v>
          </cell>
          <cell r="M7501">
            <v>5761.83</v>
          </cell>
        </row>
        <row r="7502">
          <cell r="I7502">
            <v>101407</v>
          </cell>
          <cell r="J7502" t="str">
            <v>GESSEIRO COM ENCARGOS COMPLEMENTARES</v>
          </cell>
          <cell r="K7502" t="str">
            <v>MES</v>
          </cell>
          <cell r="L7502">
            <v>6453.13</v>
          </cell>
          <cell r="M7502">
            <v>5796.87</v>
          </cell>
        </row>
        <row r="7503">
          <cell r="I7503">
            <v>101408</v>
          </cell>
          <cell r="J7503" t="str">
            <v>IMPERMEABILIZADOR COM ENCARGOS COMPLEMENTARES</v>
          </cell>
          <cell r="K7503" t="str">
            <v>MES</v>
          </cell>
          <cell r="L7503">
            <v>6640.16</v>
          </cell>
          <cell r="M7503">
            <v>5958.21</v>
          </cell>
        </row>
        <row r="7504">
          <cell r="I7504">
            <v>101409</v>
          </cell>
          <cell r="J7504" t="str">
            <v>INSTALADOR DE TUBULAÇÕES COM ENCARGOS COMPLEMENTARES</v>
          </cell>
          <cell r="K7504" t="str">
            <v>MES</v>
          </cell>
          <cell r="L7504">
            <v>8345.91</v>
          </cell>
          <cell r="M7504">
            <v>7398.64</v>
          </cell>
        </row>
        <row r="7505">
          <cell r="I7505">
            <v>101410</v>
          </cell>
          <cell r="J7505" t="str">
            <v>JARDINEIRO COM ENCARGOS COMPLEMENTARES</v>
          </cell>
          <cell r="K7505" t="str">
            <v>MES</v>
          </cell>
          <cell r="L7505">
            <v>5345.19</v>
          </cell>
          <cell r="M7505">
            <v>4841.1400000000003</v>
          </cell>
        </row>
        <row r="7506">
          <cell r="I7506">
            <v>101412</v>
          </cell>
          <cell r="J7506" t="str">
            <v>MAÇARIQUEIRO COM ENCARGOS COMPLEMENTARES</v>
          </cell>
          <cell r="K7506" t="str">
            <v>MES</v>
          </cell>
          <cell r="L7506">
            <v>7430.95</v>
          </cell>
          <cell r="M7506">
            <v>6665.31</v>
          </cell>
        </row>
        <row r="7507">
          <cell r="I7507">
            <v>101413</v>
          </cell>
          <cell r="J7507" t="str">
            <v>MARCENEIRO COM ENCARGOS COMPLEMENTARES</v>
          </cell>
          <cell r="K7507" t="str">
            <v>MES</v>
          </cell>
          <cell r="L7507">
            <v>5915.96</v>
          </cell>
          <cell r="M7507">
            <v>5329.88</v>
          </cell>
        </row>
        <row r="7508">
          <cell r="I7508">
            <v>101414</v>
          </cell>
          <cell r="J7508" t="str">
            <v>MARMORISTA / GRANITEIRO COM ENCARGOS COMPLEMENTARES</v>
          </cell>
          <cell r="K7508" t="str">
            <v>MES</v>
          </cell>
          <cell r="L7508">
            <v>5489.93</v>
          </cell>
          <cell r="M7508">
            <v>4965.99</v>
          </cell>
        </row>
        <row r="7509">
          <cell r="I7509">
            <v>101415</v>
          </cell>
          <cell r="J7509" t="str">
            <v>MECÂNICO DE EQUIPAMENTOS PESADOS COM ENCARGOS COMPLEMENTARES</v>
          </cell>
          <cell r="K7509" t="str">
            <v>MES</v>
          </cell>
          <cell r="L7509">
            <v>7461.61</v>
          </cell>
          <cell r="M7509">
            <v>6635.82</v>
          </cell>
        </row>
        <row r="7510">
          <cell r="I7510">
            <v>101416</v>
          </cell>
          <cell r="J7510" t="str">
            <v>MECÂNICO DE REFRIGERAÇÃO COM ENCARGOS COMPLEMENTARES</v>
          </cell>
          <cell r="K7510" t="str">
            <v>MES</v>
          </cell>
          <cell r="L7510">
            <v>5909.88</v>
          </cell>
          <cell r="M7510">
            <v>5327.92</v>
          </cell>
        </row>
        <row r="7511">
          <cell r="I7511">
            <v>101417</v>
          </cell>
          <cell r="J7511" t="str">
            <v>MONTADOR DE ELETROELETRÔNICO COM ENCARGOS COMPLEMENTARES</v>
          </cell>
          <cell r="K7511" t="str">
            <v>MES</v>
          </cell>
          <cell r="L7511">
            <v>6235.5</v>
          </cell>
          <cell r="M7511">
            <v>5608.81</v>
          </cell>
        </row>
        <row r="7512">
          <cell r="I7512">
            <v>101418</v>
          </cell>
          <cell r="J7512" t="str">
            <v>MONTADOR DE ESTRUTURAS METÁLICAS COM ENCARGOS COMPLEMENTARES</v>
          </cell>
          <cell r="K7512" t="str">
            <v>MES</v>
          </cell>
          <cell r="L7512">
            <v>6941.4</v>
          </cell>
          <cell r="M7512">
            <v>6187.07</v>
          </cell>
        </row>
        <row r="7513">
          <cell r="I7513">
            <v>101419</v>
          </cell>
          <cell r="J7513" t="str">
            <v>MONTADOR DE MÁQUINAS COM ENCARGOS COMPLEMENTARES</v>
          </cell>
          <cell r="K7513" t="str">
            <v>MES</v>
          </cell>
          <cell r="L7513">
            <v>8215.77</v>
          </cell>
          <cell r="M7513">
            <v>7317.04</v>
          </cell>
        </row>
        <row r="7514">
          <cell r="I7514">
            <v>101420</v>
          </cell>
          <cell r="J7514" t="str">
            <v>MOTORISTA DE CAMINHÃO BASCULANTE COM ENCARGOS COMPLEMENTARES</v>
          </cell>
          <cell r="K7514" t="str">
            <v>MES</v>
          </cell>
          <cell r="L7514">
            <v>9159.86</v>
          </cell>
          <cell r="M7514">
            <v>8100.78</v>
          </cell>
        </row>
        <row r="7515">
          <cell r="I7515">
            <v>101421</v>
          </cell>
          <cell r="J7515" t="str">
            <v>MOTORISTA DE CAMINHÃO CARRETA COM ENCARGOS COMPLEMENTARES</v>
          </cell>
          <cell r="K7515" t="str">
            <v>MES</v>
          </cell>
          <cell r="L7515">
            <v>10677.82</v>
          </cell>
          <cell r="M7515">
            <v>9410.2000000000007</v>
          </cell>
        </row>
        <row r="7516">
          <cell r="I7516">
            <v>101422</v>
          </cell>
          <cell r="J7516" t="str">
            <v>MOTORISTA DE CARRO DE PASSEIO COM ENCARGOS COMPLEMENTARES</v>
          </cell>
          <cell r="K7516" t="str">
            <v>MES</v>
          </cell>
          <cell r="L7516">
            <v>7495.29</v>
          </cell>
          <cell r="M7516">
            <v>6664.87</v>
          </cell>
        </row>
        <row r="7517">
          <cell r="I7517">
            <v>101424</v>
          </cell>
          <cell r="J7517" t="str">
            <v>MOTORISTA OPERADOR DE CAMINHÃO COM MUNCK COM ENCARGOS COMPLEMENTARES</v>
          </cell>
          <cell r="K7517" t="str">
            <v>MES</v>
          </cell>
          <cell r="L7517">
            <v>9660.1299999999992</v>
          </cell>
          <cell r="M7517">
            <v>8532.31</v>
          </cell>
        </row>
        <row r="7518">
          <cell r="I7518">
            <v>101425</v>
          </cell>
          <cell r="J7518" t="str">
            <v>NIVELADOR  COM ENCARGOS COMPLEMENTARES</v>
          </cell>
          <cell r="K7518" t="str">
            <v>MES</v>
          </cell>
          <cell r="L7518">
            <v>4020.3</v>
          </cell>
          <cell r="M7518">
            <v>3523.65</v>
          </cell>
        </row>
        <row r="7519">
          <cell r="I7519">
            <v>101426</v>
          </cell>
          <cell r="J7519" t="str">
            <v>OPERADOR DE BATE-ESTACA COM ENCARGOS COMPLEMENTARES</v>
          </cell>
          <cell r="K7519" t="str">
            <v>MES</v>
          </cell>
          <cell r="L7519">
            <v>6868.85</v>
          </cell>
          <cell r="M7519">
            <v>6124.49</v>
          </cell>
        </row>
        <row r="7520">
          <cell r="I7520">
            <v>101427</v>
          </cell>
          <cell r="J7520" t="str">
            <v>OPERADOR DE BETONEIRA (CAMINHÃO) COM ENCARGOS COMPLEMENTARES</v>
          </cell>
          <cell r="K7520" t="str">
            <v>MES</v>
          </cell>
          <cell r="L7520">
            <v>6357.74</v>
          </cell>
          <cell r="M7520">
            <v>5683.6</v>
          </cell>
        </row>
        <row r="7521">
          <cell r="I7521">
            <v>101428</v>
          </cell>
          <cell r="J7521" t="str">
            <v>OPERADOR DE BETONEIRA ESTACIONÁRIA COM ENCARGOS COMPLEMENTARES</v>
          </cell>
          <cell r="K7521" t="str">
            <v>MES</v>
          </cell>
          <cell r="L7521">
            <v>5670.7</v>
          </cell>
          <cell r="M7521">
            <v>5090.95</v>
          </cell>
        </row>
        <row r="7522">
          <cell r="I7522">
            <v>101429</v>
          </cell>
          <cell r="J7522" t="str">
            <v>OPERADOR DE COMPRESSOR DE AR OU COMPRESSORISTA COM ENCARGOS COMPLEMENTARES</v>
          </cell>
          <cell r="K7522" t="str">
            <v>MES</v>
          </cell>
          <cell r="L7522">
            <v>6537.35</v>
          </cell>
          <cell r="M7522">
            <v>5838.54</v>
          </cell>
        </row>
        <row r="7523">
          <cell r="I7523">
            <v>101430</v>
          </cell>
          <cell r="J7523" t="str">
            <v>OPERADOR DE DEMARCADORA DE FAIXAS DE TRÁFEGO COM ENCARGOS COMPLEMENTARES</v>
          </cell>
          <cell r="K7523" t="str">
            <v>MES</v>
          </cell>
          <cell r="L7523">
            <v>6357.74</v>
          </cell>
          <cell r="M7523">
            <v>5683.6</v>
          </cell>
        </row>
        <row r="7524">
          <cell r="I7524">
            <v>101431</v>
          </cell>
          <cell r="J7524" t="str">
            <v>OPERADOR DE ESCAVADEIRA COM ENCARGOS COMPLEMENTARES</v>
          </cell>
          <cell r="K7524" t="str">
            <v>MES</v>
          </cell>
          <cell r="L7524">
            <v>7085.04</v>
          </cell>
          <cell r="M7524">
            <v>6310.98</v>
          </cell>
        </row>
        <row r="7525">
          <cell r="I7525">
            <v>101432</v>
          </cell>
          <cell r="J7525" t="str">
            <v>OPERADOR DE GUINCHO OU GUINCHEIRO COM ENCARGOS COMPLEMENTARES</v>
          </cell>
          <cell r="K7525" t="str">
            <v>MES</v>
          </cell>
          <cell r="L7525">
            <v>5612.1</v>
          </cell>
          <cell r="M7525">
            <v>5040.3900000000003</v>
          </cell>
        </row>
        <row r="7526">
          <cell r="I7526">
            <v>101433</v>
          </cell>
          <cell r="J7526" t="str">
            <v>OPERADOR DE GUINDASTE COM ENCARGOS COMPLEMENTARES</v>
          </cell>
          <cell r="K7526" t="str">
            <v>MES</v>
          </cell>
          <cell r="L7526">
            <v>7483.44</v>
          </cell>
          <cell r="M7526">
            <v>6654.65</v>
          </cell>
        </row>
        <row r="7527">
          <cell r="I7527">
            <v>101434</v>
          </cell>
          <cell r="J7527" t="str">
            <v>OPERADOR DE JATO ABRASIVO OU JATISTA COM ENCARGOS COMPLEMENTARES</v>
          </cell>
          <cell r="K7527" t="str">
            <v>MES</v>
          </cell>
          <cell r="L7527">
            <v>5835.36</v>
          </cell>
          <cell r="M7527">
            <v>5232.9799999999996</v>
          </cell>
        </row>
        <row r="7528">
          <cell r="I7528">
            <v>101435</v>
          </cell>
          <cell r="J7528" t="str">
            <v>OPERADOR DE MÁQUINAS E TRATORES DIVERSOS COM ENCARGOS COMPLEMENTARES</v>
          </cell>
          <cell r="K7528" t="str">
            <v>MES</v>
          </cell>
          <cell r="L7528">
            <v>7051.21</v>
          </cell>
          <cell r="M7528">
            <v>6281.8</v>
          </cell>
        </row>
        <row r="7529">
          <cell r="I7529">
            <v>101436</v>
          </cell>
          <cell r="J7529" t="str">
            <v>OPERADOR DE MARTELETE OU MARTELETEIRO COM ENCARGOS COMPLEMENTARES</v>
          </cell>
          <cell r="K7529" t="str">
            <v>MES</v>
          </cell>
          <cell r="L7529">
            <v>6537.35</v>
          </cell>
          <cell r="M7529">
            <v>5838.54</v>
          </cell>
        </row>
        <row r="7530">
          <cell r="I7530">
            <v>101437</v>
          </cell>
          <cell r="J7530" t="str">
            <v>OPERADOR DE MOTO SCRAPER COM ENCARGOS COMPLEMENTARES</v>
          </cell>
          <cell r="K7530" t="str">
            <v>MES</v>
          </cell>
          <cell r="L7530">
            <v>7185.65</v>
          </cell>
          <cell r="M7530">
            <v>6397.77</v>
          </cell>
        </row>
        <row r="7531">
          <cell r="I7531">
            <v>101438</v>
          </cell>
          <cell r="J7531" t="str">
            <v>OPERADOR DE MOTONIVELADORA COM ENCARGOS COMPLEMENTARES</v>
          </cell>
          <cell r="K7531" t="str">
            <v>MES</v>
          </cell>
          <cell r="L7531">
            <v>7185.65</v>
          </cell>
          <cell r="M7531">
            <v>6397.77</v>
          </cell>
        </row>
        <row r="7532">
          <cell r="I7532">
            <v>101439</v>
          </cell>
          <cell r="J7532" t="str">
            <v>OPERADOR DE PÁ CARREGADEIRA COM ENCARGOS COMPLEMENTARES</v>
          </cell>
          <cell r="K7532" t="str">
            <v>MES</v>
          </cell>
          <cell r="L7532">
            <v>6357.74</v>
          </cell>
          <cell r="M7532">
            <v>5683.6</v>
          </cell>
        </row>
        <row r="7533">
          <cell r="I7533">
            <v>101440</v>
          </cell>
          <cell r="J7533" t="str">
            <v>OPERADOR DE PAVIMENTADORA / MESA VIBROACABADORA COM ENCARGOS COMPLEMENTARES</v>
          </cell>
          <cell r="K7533" t="str">
            <v>MES</v>
          </cell>
          <cell r="L7533">
            <v>6357.74</v>
          </cell>
          <cell r="M7533">
            <v>5683.6</v>
          </cell>
        </row>
        <row r="7534">
          <cell r="I7534">
            <v>101441</v>
          </cell>
          <cell r="J7534" t="str">
            <v>OPERADOR DE ROLO COMPACTADOR COM ENCARGOS COMPLEMENTARES</v>
          </cell>
          <cell r="K7534" t="str">
            <v>MES</v>
          </cell>
          <cell r="L7534">
            <v>6647.12</v>
          </cell>
          <cell r="M7534">
            <v>5933.22</v>
          </cell>
        </row>
        <row r="7535">
          <cell r="I7535">
            <v>101443</v>
          </cell>
          <cell r="J7535" t="str">
            <v>OPERADOR DE USINA DE ASFALTO, DE SOLOS OU DE CONCRETO COM ENCARGOS COMPLEMENTARES</v>
          </cell>
          <cell r="K7535" t="str">
            <v>MES</v>
          </cell>
          <cell r="L7535">
            <v>7185.65</v>
          </cell>
          <cell r="M7535">
            <v>6397.77</v>
          </cell>
        </row>
        <row r="7536">
          <cell r="I7536">
            <v>101444</v>
          </cell>
          <cell r="J7536" t="str">
            <v>PASTILHEIRO COM ENCARGOS COMPLEMENTARES</v>
          </cell>
          <cell r="K7536" t="str">
            <v>MES</v>
          </cell>
          <cell r="L7536">
            <v>6989.92</v>
          </cell>
          <cell r="M7536">
            <v>6259.91</v>
          </cell>
        </row>
        <row r="7537">
          <cell r="I7537">
            <v>101445</v>
          </cell>
          <cell r="J7537" t="str">
            <v>PEDREIRO COM ENCARGOS COMPLEMENTARES</v>
          </cell>
          <cell r="K7537" t="str">
            <v>MES</v>
          </cell>
          <cell r="L7537">
            <v>6618.71</v>
          </cell>
          <cell r="M7537">
            <v>5939.7</v>
          </cell>
        </row>
        <row r="7538">
          <cell r="I7538">
            <v>101446</v>
          </cell>
          <cell r="J7538" t="str">
            <v>PINTOR COM ENCARGOS COMPLEMENTARES</v>
          </cell>
          <cell r="K7538" t="str">
            <v>MES</v>
          </cell>
          <cell r="L7538">
            <v>6622.18</v>
          </cell>
          <cell r="M7538">
            <v>5985.04</v>
          </cell>
        </row>
        <row r="7539">
          <cell r="I7539">
            <v>101447</v>
          </cell>
          <cell r="J7539" t="str">
            <v>PINTOR DE LETREIROS COM ENCARGOS COMPLEMENTARES</v>
          </cell>
          <cell r="K7539" t="str">
            <v>MES</v>
          </cell>
          <cell r="L7539">
            <v>6261.38</v>
          </cell>
          <cell r="M7539">
            <v>5673.8</v>
          </cell>
        </row>
        <row r="7540">
          <cell r="I7540">
            <v>101448</v>
          </cell>
          <cell r="J7540" t="str">
            <v>PINTOR PARA TINTA EPÓXI COM ENCARGOS COMPLEMENTARES</v>
          </cell>
          <cell r="K7540" t="str">
            <v>MES</v>
          </cell>
          <cell r="L7540">
            <v>6622.18</v>
          </cell>
          <cell r="M7540">
            <v>5985.04</v>
          </cell>
        </row>
        <row r="7541">
          <cell r="I7541">
            <v>101449</v>
          </cell>
          <cell r="J7541" t="str">
            <v>POCEIRO / ESCAVADOR DE VALAS COM ENCARGOS COMPLEMENTARES</v>
          </cell>
          <cell r="K7541" t="str">
            <v>MES</v>
          </cell>
          <cell r="L7541">
            <v>5534.57</v>
          </cell>
          <cell r="M7541">
            <v>4973.5200000000004</v>
          </cell>
        </row>
        <row r="7542">
          <cell r="I7542">
            <v>101451</v>
          </cell>
          <cell r="J7542" t="str">
            <v>SERRALHEIRO COM ENCARGOS COMPLEMENTARES</v>
          </cell>
          <cell r="K7542" t="str">
            <v>MES</v>
          </cell>
          <cell r="L7542">
            <v>6578.32</v>
          </cell>
          <cell r="M7542">
            <v>5904.87</v>
          </cell>
        </row>
        <row r="7543">
          <cell r="I7543">
            <v>101452</v>
          </cell>
          <cell r="J7543" t="str">
            <v>SERVENTE DE OBRAS COM ENCARGOS COMPLEMENTARES</v>
          </cell>
          <cell r="K7543" t="str">
            <v>MES</v>
          </cell>
          <cell r="L7543">
            <v>5122.28</v>
          </cell>
          <cell r="M7543">
            <v>4645.6099999999997</v>
          </cell>
        </row>
        <row r="7544">
          <cell r="I7544">
            <v>101453</v>
          </cell>
          <cell r="J7544" t="str">
            <v>SOLDADOR COM ENCARGOS COMPLEMENTARES</v>
          </cell>
          <cell r="K7544" t="str">
            <v>MES</v>
          </cell>
          <cell r="L7544">
            <v>7317.7</v>
          </cell>
          <cell r="M7544">
            <v>6567.62</v>
          </cell>
        </row>
        <row r="7545">
          <cell r="I7545">
            <v>101454</v>
          </cell>
          <cell r="J7545" t="str">
            <v>SOLDADOR ELÉTRICO COM ENCARGOS COMPLEMENTARES</v>
          </cell>
          <cell r="K7545" t="str">
            <v>MES</v>
          </cell>
          <cell r="L7545">
            <v>12237.15</v>
          </cell>
          <cell r="M7545">
            <v>10811.25</v>
          </cell>
        </row>
        <row r="7546">
          <cell r="I7546">
            <v>101456</v>
          </cell>
          <cell r="J7546" t="str">
            <v>TÉCNICO DE LABORATÓRIO E CAMPO DE CONSTRUÇÃO COM ENCARGOS COMPLEMENTARES</v>
          </cell>
          <cell r="K7546" t="str">
            <v>MES</v>
          </cell>
          <cell r="L7546">
            <v>7927.48</v>
          </cell>
          <cell r="M7546">
            <v>6895.88</v>
          </cell>
        </row>
        <row r="7547">
          <cell r="I7547">
            <v>101457</v>
          </cell>
          <cell r="J7547" t="str">
            <v>TÉCNICO EM SONDAGEM COM ENCARGOS COMPLEMENTARES</v>
          </cell>
          <cell r="K7547" t="str">
            <v>MES</v>
          </cell>
          <cell r="L7547">
            <v>6402.67</v>
          </cell>
          <cell r="M7547">
            <v>5722.36</v>
          </cell>
        </row>
        <row r="7548">
          <cell r="I7548">
            <v>101458</v>
          </cell>
          <cell r="J7548" t="str">
            <v>TELHADOR COM ENCARGOS COMPLEMENTARES</v>
          </cell>
          <cell r="K7548" t="str">
            <v>MES</v>
          </cell>
          <cell r="L7548">
            <v>6531.21</v>
          </cell>
          <cell r="M7548">
            <v>5860.61</v>
          </cell>
        </row>
        <row r="7549">
          <cell r="I7549">
            <v>101459</v>
          </cell>
          <cell r="J7549" t="str">
            <v>VIDRACEIRO COM ENCARGOS COMPLEMENTARES</v>
          </cell>
          <cell r="K7549" t="str">
            <v>MES</v>
          </cell>
          <cell r="L7549">
            <v>5927.87</v>
          </cell>
          <cell r="M7549">
            <v>5343.78</v>
          </cell>
        </row>
        <row r="7550">
          <cell r="I7550">
            <v>101460</v>
          </cell>
          <cell r="J7550" t="str">
            <v>VIGIA DIURNO COM ENCARGOS COMPLEMENTARES</v>
          </cell>
          <cell r="K7550" t="str">
            <v>MES</v>
          </cell>
          <cell r="L7550">
            <v>5483.41</v>
          </cell>
          <cell r="M7550">
            <v>4957.1400000000003</v>
          </cell>
        </row>
      </sheetData>
      <sheetData sheetId="37"/>
      <sheetData sheetId="38"/>
      <sheetData sheetId="39"/>
      <sheetData sheetId="40"/>
      <sheetData sheetId="41"/>
      <sheetData sheetId="42"/>
      <sheetData sheetId="43"/>
      <sheetData sheetId="44">
        <row r="1">
          <cell r="A1" t="str">
            <v>NÃO DESONERADO SERVIÇOS  - SCO - 03/2024</v>
          </cell>
          <cell r="F1" t="str">
            <v>DESONERADO SERVIÇOS  - SCO - 03/2024</v>
          </cell>
        </row>
        <row r="2">
          <cell r="A2" t="str">
            <v>CÓDIGO</v>
          </cell>
          <cell r="B2" t="str">
            <v>DESCRIÇÃO</v>
          </cell>
          <cell r="C2" t="str">
            <v>UNIDADE</v>
          </cell>
          <cell r="D2" t="str">
            <v>PREÇOS 03/2024</v>
          </cell>
          <cell r="F2" t="str">
            <v>CÓDIGO</v>
          </cell>
          <cell r="G2" t="str">
            <v>DESCRIÇÃO</v>
          </cell>
          <cell r="H2" t="str">
            <v>UNIDADE</v>
          </cell>
          <cell r="I2" t="str">
            <v>PREÇOS 03/2024</v>
          </cell>
        </row>
        <row r="3">
          <cell r="A3" t="str">
            <v>AD 05.05.0050</v>
          </cell>
          <cell r="B3" t="str">
            <v>ANÁLISE GRANULOMÉTRICA SEM SEDIMENTAÇÃO.</v>
          </cell>
          <cell r="C3" t="str">
            <v>UN</v>
          </cell>
          <cell r="D3">
            <v>259.37</v>
          </cell>
          <cell r="F3" t="str">
            <v>AD 04.05.0050</v>
          </cell>
          <cell r="G3" t="str">
            <v>ANÁLISE GRANULOMÉTRICA SEM SEDIMENTAÇÃO.(DESONERADO)</v>
          </cell>
          <cell r="H3" t="str">
            <v>UN</v>
          </cell>
          <cell r="I3">
            <v>223.09</v>
          </cell>
        </row>
        <row r="4">
          <cell r="A4" t="str">
            <v>AD 05.05.0053</v>
          </cell>
          <cell r="B4" t="str">
            <v>ANÁLISE GRANULOMÉTRICA COMPLETA, EM AMOSTRA DE SOLO, DE ACORDO COM A NBR7181 E NBR6457, COMPREENDENDO AS FASES DE PENEIRAMENTO E SEDIMENTAÇÃO, QUANDO CONSTATADA A PRESENÇA DE PARTÍCULAS FINAS EM SUA COMPOSIÇÃO.</v>
          </cell>
          <cell r="C4" t="str">
            <v>UN</v>
          </cell>
          <cell r="D4">
            <v>409.38</v>
          </cell>
          <cell r="F4" t="str">
            <v>AD 04.05.0053</v>
          </cell>
          <cell r="G4" t="str">
            <v>ANÁLISE GRANULOMÉTRICA COMPLETA, EM AMOSTRA DE SOLO, DE ACORDO COM A NBR7181 E NBR6457, COMPREENDENDO AS FASES DE PENEIRAMENTO E SEDIMENTAÇÃO, QUANDO CONSTATADA A PRESENÇA DE PARTÍCULAS FINAS EM SUA COMPOSIÇÃO.(DESONERADO)</v>
          </cell>
          <cell r="H4" t="str">
            <v>UN</v>
          </cell>
          <cell r="I4">
            <v>352.12</v>
          </cell>
        </row>
        <row r="5">
          <cell r="A5" t="str">
            <v>AD 05.05.0100</v>
          </cell>
          <cell r="B5" t="str">
            <v>ENSAIO DE ADENSAMENTO ENDOMÉTRICO EM AMOSTRA DE SOLO, ENVOLVENDO, NO MÍNIMO, 10 ESTÁGIOS DE CARGA, INCLUSIVE UM LAÇO DE DESCARREGAMENTO E RECARREGAMENTO, DE ACORDO COM AS RECOMENDAÇÕES ESTABELECIDAS NA NBR12007.</v>
          </cell>
          <cell r="C5" t="str">
            <v>UN</v>
          </cell>
          <cell r="D5">
            <v>1936.16</v>
          </cell>
          <cell r="F5" t="str">
            <v>AD 04.05.0100</v>
          </cell>
          <cell r="G5" t="str">
            <v>ENSAIO DE ADENSAMENTO ENDOMÉTRICO EM AMOSTRA DE SOLO, ENVOLVENDO, NO MÍNIMO, 10 ESTÁGIOS DE CARGA, INCLUSIVE UM LAÇO DE DESCARREGAMENTO E RECARREGAMENTO, DE ACORDO COM AS RECOMENDAÇÕES ESTABELECIDAS NA NBR12007.(DESONERADO)</v>
          </cell>
          <cell r="H5" t="str">
            <v>UN</v>
          </cell>
          <cell r="I5">
            <v>1665.35</v>
          </cell>
        </row>
        <row r="6">
          <cell r="A6" t="str">
            <v>AD 05.05.0150</v>
          </cell>
          <cell r="B6" t="str">
            <v>ENSAIO DE CIZALHAMENTO DIRETO EM SOLO, COM, NO MÍNIMO, 3 NÍVEIS DE TENSÃO NORMAL APLICADA À AMOSTRA E COM APRESENTAÇÃO DAS CURVAS DE TENSÃO CISALHANTE POR DESLOCAMENTO HORIZONTAL E DESLOCAMENTO VERTICAL POR DESLOCAMENTO HORIZONTAL, EM MM, PARA CADA UM DOS 3 NÍVEIS DE TENSÃO.</v>
          </cell>
          <cell r="C6" t="str">
            <v>UN</v>
          </cell>
          <cell r="D6">
            <v>1770.73</v>
          </cell>
          <cell r="F6" t="str">
            <v>AD 04.05.0150</v>
          </cell>
          <cell r="G6" t="str">
            <v>ENSAIO DE CIZALHAMENTO DIRETO EM SOLO, COM, NO MÍNIMO, 3 NÍVEIS DE TENSÃO NORMAL APLICADA À AMOSTRA E COM APRESENTAÇÃO DAS CURVAS DE TENSÃO CISALHANTE POR DESLOCAMENTO HORIZONTAL E DESLOCAMENTO VERTICAL POR DESLOCAMENTO HORIZONTAL, EM MM, PARA CADA UM DOS 3 NÍVEIS DE TENSÃO.(DESONERADO)</v>
          </cell>
          <cell r="H6" t="str">
            <v>UN</v>
          </cell>
          <cell r="I6">
            <v>1523.05</v>
          </cell>
        </row>
        <row r="7">
          <cell r="A7" t="str">
            <v>AD 05.05.0200</v>
          </cell>
          <cell r="B7" t="str">
            <v>ENSAIO DE LABORATÓRIO, PARA DETERMINAÇÃO DA DENSIDADE REAL DOS GRÃOS DE AMOSTRA DE SOLO, DE ACORDO COM AS RECOMENDAÇÕES DE PREPARO DESCRITAS NA NBR6457.</v>
          </cell>
          <cell r="C7" t="str">
            <v>UN</v>
          </cell>
          <cell r="D7">
            <v>215.91</v>
          </cell>
          <cell r="F7" t="str">
            <v>AD 04.05.0200</v>
          </cell>
          <cell r="G7" t="str">
            <v>ENSAIO DE LABORATÓRIO, PARA DETERMINAÇÃO DA DENSIDADE REAL DOS GRÃOS DE AMOSTRA DE SOLO, DE ACORDO COM AS RECOMENDAÇÕES DE PREPARO DESCRITAS NA NBR6457.(DESONERADO)</v>
          </cell>
          <cell r="H7" t="str">
            <v>UN</v>
          </cell>
          <cell r="I7">
            <v>185.71</v>
          </cell>
        </row>
        <row r="8">
          <cell r="A8" t="str">
            <v>AD 05.05.0250</v>
          </cell>
          <cell r="B8" t="str">
            <v>ENSAIO PARA DETERMINAÇÃO, EM LABORATÓRIO, DO LIMITE DE LIQUIDEZ DE AMOSTRA DE SOLO FINO, DE ACORDO COM AS RECOMENDAÇÕES DA NBR7180 E DA NBR6457.</v>
          </cell>
          <cell r="C8" t="str">
            <v>UN</v>
          </cell>
          <cell r="D8">
            <v>157.02000000000001</v>
          </cell>
          <cell r="F8" t="str">
            <v>AD 04.05.0250</v>
          </cell>
          <cell r="G8" t="str">
            <v>ENSAIO PARA DETERMINAÇÃO, EM LABORATÓRIO, DO LIMITE DE LIQUIDEZ DE AMOSTRA DE SOLO FINO, DE ACORDO COM AS RECOMENDAÇÕES DA NBR7180 E DA NBR6457.(DESONERADO)</v>
          </cell>
          <cell r="H8" t="str">
            <v>UN</v>
          </cell>
          <cell r="I8">
            <v>135.06</v>
          </cell>
        </row>
        <row r="9">
          <cell r="A9" t="str">
            <v>AD 05.05.0300</v>
          </cell>
          <cell r="B9" t="str">
            <v>ENSAIO PARA DETERMINAÇÃO, EM LABORATÓRIO, DO LIMITE DE PLASTICIDADE DE AMOSTRA DE SOLO FINO, DE ACORDO COM AS RECOMENDAÇÕES DA NBR7180 E DA NBR6457.</v>
          </cell>
          <cell r="C9" t="str">
            <v>UN</v>
          </cell>
          <cell r="D9">
            <v>157.02000000000001</v>
          </cell>
          <cell r="F9" t="str">
            <v>AD 04.05.0300</v>
          </cell>
          <cell r="G9" t="str">
            <v>ENSAIO PARA DETERMINAÇÃO, EM LABORATÓRIO, DO LIMITE DE PLASTICIDADE DE AMOSTRA DE SOLO FINO, DE ACORDO COM AS RECOMENDAÇÕES DA NBR7180 E DA NBR6457.(DESONERADO)</v>
          </cell>
          <cell r="H9" t="str">
            <v>UN</v>
          </cell>
          <cell r="I9">
            <v>135.06</v>
          </cell>
        </row>
        <row r="10">
          <cell r="A10" t="str">
            <v>AD 05.05.0325</v>
          </cell>
          <cell r="B10" t="str">
            <v>ENSAIO PARA DETERMINAÇÃO DE MASSA ESPECÍFICA APARENTE "IN SITU" (DPTM-92/64).</v>
          </cell>
          <cell r="C10" t="str">
            <v>UN</v>
          </cell>
          <cell r="D10">
            <v>86.92</v>
          </cell>
          <cell r="F10" t="str">
            <v>AD 04.05.0325</v>
          </cell>
          <cell r="G10" t="str">
            <v>ENSAIO PARA DETERMINAÇÃO DE MASSA ESPECÍFICA APARENTE "IN SITU" (DPTM-92/64).(DESONERADO)</v>
          </cell>
          <cell r="H10" t="str">
            <v>UN</v>
          </cell>
          <cell r="I10">
            <v>74.77</v>
          </cell>
        </row>
        <row r="11">
          <cell r="A11" t="str">
            <v>AD 05.05.0350</v>
          </cell>
          <cell r="B11" t="str">
            <v>ENSAIO PARA DETERMINAÇÃO, EM LABORATÓRIO, DO PESO ESPECÍFICO APARENTE DE AMOSTRA DE SOLO, DE ACORDO COM AS RECOMENDAÇÕES DA NBR6457.</v>
          </cell>
          <cell r="C11" t="str">
            <v>UN</v>
          </cell>
          <cell r="D11">
            <v>86.92</v>
          </cell>
          <cell r="F11" t="str">
            <v>AD 04.05.0350</v>
          </cell>
          <cell r="G11" t="str">
            <v>ENSAIO PARA DETERMINAÇÃO, EM LABORATÓRIO, DO PESO ESPECÍFICO APARENTE DE AMOSTRA DE SOLO, DE ACORDO COM AS RECOMENDAÇÕES DA NBR6457.(DESONERADO)</v>
          </cell>
          <cell r="H11" t="str">
            <v>UN</v>
          </cell>
          <cell r="I11">
            <v>74.77</v>
          </cell>
        </row>
        <row r="12">
          <cell r="A12" t="str">
            <v>AD 05.05.0450</v>
          </cell>
          <cell r="B12" t="str">
            <v>ENSAIO PARA DETERMINAÇÃO DO ÍNDICE DE SUPORTE CALIFÓRNIA (CBR) - 3 PONTOS - OBTIDO COM ENERGIA PROCTOR NORMAL, ATRAVÉS DE, NO MÍNIMO, 5 CORPOS DE PROVA, CONFORME RECOMENDAÇÕES DA NBR9895.</v>
          </cell>
          <cell r="C12" t="str">
            <v>UN</v>
          </cell>
          <cell r="D12">
            <v>1575.85</v>
          </cell>
          <cell r="F12" t="str">
            <v>AD 04.05.0450</v>
          </cell>
          <cell r="G12" t="str">
            <v>ENSAIO PARA DETERMINAÇÃO DO ÍNDICE DE SUPORTE CALIFÓRNIA (CBR) - 3 PONTOS - OBTIDO COM ENERGIA PROCTOR NORMAL, ATRAVÉS DE, NO MÍNIMO, 5 CORPOS DE PROVA, CONFORME RECOMENDAÇÕES DA NBR9895.(DESONERADO)</v>
          </cell>
          <cell r="H12" t="str">
            <v>UN</v>
          </cell>
          <cell r="I12">
            <v>1355.43</v>
          </cell>
        </row>
        <row r="13">
          <cell r="A13" t="str">
            <v>AD 05.05.0500</v>
          </cell>
          <cell r="B13" t="str">
            <v>ENSAIO PARA DETERMINAÇÃO, NO CAMPO, DA UMIDADE APARENTE DO SOLO, ATRAVÉS DO MÉTODO "SPEEDY".</v>
          </cell>
          <cell r="C13" t="str">
            <v>UN</v>
          </cell>
          <cell r="D13">
            <v>54.68</v>
          </cell>
          <cell r="F13" t="str">
            <v>AD 04.05.0500</v>
          </cell>
          <cell r="G13" t="str">
            <v>ENSAIO PARA DETERMINAÇÃO, NO CAMPO, DA UMIDADE APARENTE DO SOLO, ATRAVÉS DO MÉTODO "SPEEDY".(DESONERADO)</v>
          </cell>
          <cell r="H13" t="str">
            <v>UN</v>
          </cell>
          <cell r="I13">
            <v>47.03</v>
          </cell>
        </row>
        <row r="14">
          <cell r="A14" t="str">
            <v>AD 05.05.0550</v>
          </cell>
          <cell r="B14" t="str">
            <v>ENSAIO PARA DETERMINAÇÃO DA UMIDADE NATURAL DE AMOSTRAS DE SOLO, EM LABORATÓRIO.</v>
          </cell>
          <cell r="C14" t="str">
            <v>UN</v>
          </cell>
          <cell r="D14">
            <v>81.319999999999993</v>
          </cell>
          <cell r="F14" t="str">
            <v>AD 04.05.0550</v>
          </cell>
          <cell r="G14" t="str">
            <v>ENSAIO PARA DETERMINAÇÃO DA UMIDADE NATURAL DE AMOSTRAS DE SOLO, EM LABORATÓRIO.(DESONERADO)</v>
          </cell>
          <cell r="H14" t="str">
            <v>UN</v>
          </cell>
          <cell r="I14">
            <v>69.94</v>
          </cell>
        </row>
        <row r="15">
          <cell r="A15" t="str">
            <v>AD 05.05.0600</v>
          </cell>
          <cell r="B15" t="str">
            <v>EXTRAÇÃO E ACONDICIONAMENTO DE AMOSTRA INDEFORMADA DE SOLO, COM PISTÃO ESTACIONÁRIO DE 100MM E DE ACORDO COM AS RECOMENDAÇÕES ESTABELECIDAS NA NBR9820.</v>
          </cell>
          <cell r="C15" t="str">
            <v>UN</v>
          </cell>
          <cell r="D15">
            <v>409.38</v>
          </cell>
          <cell r="F15" t="str">
            <v>AD 04.05.0600</v>
          </cell>
          <cell r="G15" t="str">
            <v>EXTRAÇÃO E ACONDICIONAMENTO DE AMOSTRA INDEFORMADA DE SOLO, COM PISTÃO ESTACIONÁRIO DE 100MM E DE ACORDO COM AS RECOMENDAÇÕES ESTABELECIDAS NA NBR9820.(DESONERADO)</v>
          </cell>
          <cell r="H15" t="str">
            <v>UN</v>
          </cell>
          <cell r="I15">
            <v>352.12</v>
          </cell>
        </row>
        <row r="16">
          <cell r="A16" t="str">
            <v>AD 05.05.0650</v>
          </cell>
          <cell r="B16" t="str">
            <v>INSTALAÇÃO DE MEDIDOR DE NÍVEL DE ÁGUA, INCLUSIVE TRANSPORTE DA EQUIPE.</v>
          </cell>
          <cell r="C16" t="str">
            <v>M</v>
          </cell>
          <cell r="D16">
            <v>245.7</v>
          </cell>
          <cell r="F16" t="str">
            <v>AD 04.05.0650</v>
          </cell>
          <cell r="G16" t="str">
            <v>INSTALAÇÃO DE MEDIDOR DE NÍVEL DE ÁGUA, INCLUSIVE TRANSPORTE DA EQUIPE.(DESONERADO)</v>
          </cell>
          <cell r="H16" t="str">
            <v>M</v>
          </cell>
          <cell r="I16">
            <v>229.84</v>
          </cell>
        </row>
        <row r="17">
          <cell r="A17" t="str">
            <v>AD 05.05.0700</v>
          </cell>
          <cell r="B17" t="str">
            <v>SONDAGEM MANUAL COM PÁ E PICARETA, POR METRO LINEAR OU FRAÇÃO.</v>
          </cell>
          <cell r="C17" t="str">
            <v>M</v>
          </cell>
          <cell r="D17">
            <v>215.91</v>
          </cell>
          <cell r="F17" t="str">
            <v>AD 04.05.0700</v>
          </cell>
          <cell r="G17" t="str">
            <v>SONDAGEM MANUAL COM PÁ E PICARETA, POR METRO LINEAR OU FRAÇÃO.(DESONERADO)</v>
          </cell>
          <cell r="H17" t="str">
            <v>M</v>
          </cell>
          <cell r="I17">
            <v>185.71</v>
          </cell>
        </row>
        <row r="18">
          <cell r="A18" t="str">
            <v>AD 05.05.0703</v>
          </cell>
          <cell r="B18" t="str">
            <v>SONDAGEM MANUAL COM TRADO E CAVADEIRA, POR METRO LINEAR OU FRAÇÃO.</v>
          </cell>
          <cell r="C18" t="str">
            <v>M</v>
          </cell>
          <cell r="D18">
            <v>183.66</v>
          </cell>
          <cell r="F18" t="str">
            <v>AD 04.05.0703</v>
          </cell>
          <cell r="G18" t="str">
            <v>SONDAGEM MANUAL COM TRADO E CAVADEIRA, POR METRO LINEAR OU FRAÇÃO.(DESONERADO)</v>
          </cell>
          <cell r="H18" t="str">
            <v>M</v>
          </cell>
          <cell r="I18">
            <v>157.97</v>
          </cell>
        </row>
        <row r="19">
          <cell r="A19" t="str">
            <v>AD 05.05.0706</v>
          </cell>
          <cell r="B19" t="str">
            <v>SONDAGEM DE RECONHECIMENTO, A TRADO MANUAL, COM DIÂMETRO DE 100MM.</v>
          </cell>
          <cell r="C19" t="str">
            <v>M</v>
          </cell>
          <cell r="D19">
            <v>142.25</v>
          </cell>
          <cell r="F19" t="str">
            <v>AD 04.05.0706</v>
          </cell>
          <cell r="G19" t="str">
            <v>SONDAGEM DE RECONHECIMENTO, A TRADO MANUAL, COM DIÂMETRO DE 100MM.(DESONERADO)</v>
          </cell>
          <cell r="H19" t="str">
            <v>M</v>
          </cell>
          <cell r="I19">
            <v>122.48</v>
          </cell>
        </row>
        <row r="20">
          <cell r="A20" t="str">
            <v>AD 05.10.0050</v>
          </cell>
          <cell r="B20" t="str">
            <v>SONDAGEM ROTATIVA VERTICAL, EM ROCHA ALTERADA, COM COROA DE WÍDIA OU SIMILAR, DIÂMETRO B (60MM), INCLUSIVE DESLOCAMENTO E POSICIONAMENTO EM CADA FURO.</v>
          </cell>
          <cell r="C20" t="str">
            <v>M</v>
          </cell>
          <cell r="D20">
            <v>374.41</v>
          </cell>
          <cell r="F20" t="str">
            <v>AD 04.10.0050</v>
          </cell>
          <cell r="G20" t="str">
            <v>SONDAGEM ROTATIVA VERTICAL, EM ROCHA ALTERADA, COM COROA DE WÍDIA OU SIMILAR, DIÂMETRO B (60MM), INCLUSIVE DESLOCAMENTO E POSICIONAMENTO EM CADA FURO.(DESONERADO)</v>
          </cell>
          <cell r="H20" t="str">
            <v>M</v>
          </cell>
          <cell r="I20">
            <v>348.26</v>
          </cell>
        </row>
        <row r="21">
          <cell r="A21" t="str">
            <v>AD 05.10.0100</v>
          </cell>
          <cell r="B21" t="str">
            <v>SONDAGEM ROTATIVA VERTICAL, EM ROCHA ALTERADA, COM COROA DE WÍDIA OU SIMILAR, DIÂMETRO N (75MM), INCLUSIVE DESLOCAMENTO E POSICIONAMENTO EM CADA FURO.</v>
          </cell>
          <cell r="C21" t="str">
            <v>M</v>
          </cell>
          <cell r="D21">
            <v>436.94</v>
          </cell>
          <cell r="F21" t="str">
            <v>AD 04.10.0100</v>
          </cell>
          <cell r="G21" t="str">
            <v>SONDAGEM ROTATIVA VERTICAL, EM ROCHA ALTERADA, COM COROA DE WÍDIA OU SIMILAR, DIÂMETRO N (75MM), INCLUSIVE DESLOCAMENTO E POSICIONAMENTO EM CADA FURO.(DESONERADO)</v>
          </cell>
          <cell r="H21" t="str">
            <v>M</v>
          </cell>
          <cell r="I21">
            <v>406.42</v>
          </cell>
        </row>
        <row r="22">
          <cell r="A22" t="str">
            <v>AD 05.10.0150</v>
          </cell>
          <cell r="B22" t="str">
            <v>SONDAGEM ROTATIVA VERTICAL, EM SOLO, COM COROA DE  WÍDIA OU SIMILAR, DIÂMETRO B (60MM), INCLUSIVE DESLOCAMENTO E POSICIONAMENTO EM CADA FURO.</v>
          </cell>
          <cell r="C22" t="str">
            <v>M</v>
          </cell>
          <cell r="D22">
            <v>213.55</v>
          </cell>
          <cell r="F22" t="str">
            <v>AD 04.10.0150</v>
          </cell>
          <cell r="G22" t="str">
            <v>SONDAGEM ROTATIVA VERTICAL, EM SOLO, COM COROA DE  WÍDIA OU SIMILAR, DIÂMETRO B (60MM), INCLUSIVE DESLOCAMENTO E POSICIONAMENTO EM CADA FURO.(DESONERADO)</v>
          </cell>
          <cell r="H22" t="str">
            <v>M</v>
          </cell>
          <cell r="I22">
            <v>198.63</v>
          </cell>
        </row>
        <row r="23">
          <cell r="A23" t="str">
            <v>AD 05.10.0200</v>
          </cell>
          <cell r="B23" t="str">
            <v>SONDAGEM ROTATIVA VERTICAL, EM SOLO, COM COROA DE  WÍDIA OU SIMILAR, DIÂMETRO N (75MM), INCLUSIVE DESLOCAMENTO E POSICIONAMENTO EM CADA FURO.</v>
          </cell>
          <cell r="C23" t="str">
            <v>M</v>
          </cell>
          <cell r="D23">
            <v>230.64</v>
          </cell>
          <cell r="F23" t="str">
            <v>AD 04.10.0200</v>
          </cell>
          <cell r="G23" t="str">
            <v>SONDAGEM ROTATIVA VERTICAL, EM SOLO, COM COROA DE  WÍDIA OU SIMILAR, DIÂMETRO N (75MM), INCLUSIVE DESLOCAMENTO E POSICIONAMENTO EM CADA FURO.(DESONERADO)</v>
          </cell>
          <cell r="H23" t="str">
            <v>M</v>
          </cell>
          <cell r="I23">
            <v>214.52</v>
          </cell>
        </row>
        <row r="24">
          <cell r="A24" t="str">
            <v>AD 05.15.0050</v>
          </cell>
          <cell r="B24" t="str">
            <v>SONDAGEM ROTATIVA COM COROA DE DIAMANTE, EM ROCHA SÃ, DIÂMETRO HW, INCLINADA (QUALQUER INCLINAÇÃO DIFERENTE DA VERTICAL), INCLUSIVE DESLOCAMENTO DENTRO DO CANTEIRO E INSTALAÇÃO DA SONDA NO FURO.</v>
          </cell>
          <cell r="C24" t="str">
            <v>M</v>
          </cell>
          <cell r="D24">
            <v>1488.99</v>
          </cell>
          <cell r="F24" t="str">
            <v>AD 04.15.0050</v>
          </cell>
          <cell r="G24" t="str">
            <v>SONDAGEM ROTATIVA COM COROA DE DIAMANTE, EM ROCHA SÃ, DIÂMETRO HW, INCLINADA (QUALQUER INCLINAÇÃO DIFERENTE DA VERTICAL), INCLUSIVE DESLOCAMENTO DENTRO DO CANTEIRO E INSTALAÇÃO DA SONDA NO FURO.(DESONERADO)</v>
          </cell>
          <cell r="H24" t="str">
            <v>M</v>
          </cell>
          <cell r="I24">
            <v>1384.38</v>
          </cell>
        </row>
        <row r="25">
          <cell r="A25" t="str">
            <v>AD 05.15.0100</v>
          </cell>
          <cell r="B25" t="str">
            <v>SONDAGEM ROTATIVA COM COROA DE DIAMANTE, EM ROCHA SÃ, DIÂMETRO NW, INCLINADA (QUALQUER INCLINAÇÃO DIFERENTE DA VERTICAL), INCLUSIVE DESLOCAMENTO DENTRO DO CANTEIRO E INSTALAÇÃO DA SONDA NO FURO.</v>
          </cell>
          <cell r="C25" t="str">
            <v>M</v>
          </cell>
          <cell r="D25">
            <v>1090.54</v>
          </cell>
          <cell r="F25" t="str">
            <v>AD 04.15.0100</v>
          </cell>
          <cell r="G25" t="str">
            <v>SONDAGEM ROTATIVA COM COROA DE DIAMANTE, EM ROCHA SÃ, DIÂMETRO NW, INCLINADA (QUALQUER INCLINAÇÃO DIFERENTE DA VERTICAL), INCLUSIVE DESLOCAMENTO DENTRO DO CANTEIRO E INSTALAÇÃO DA SONDA NO FURO.(DESONERADO)</v>
          </cell>
          <cell r="H25" t="str">
            <v>M</v>
          </cell>
          <cell r="I25">
            <v>1004.93</v>
          </cell>
        </row>
        <row r="26">
          <cell r="A26" t="str">
            <v>AD 05.15.0150</v>
          </cell>
          <cell r="B26" t="str">
            <v>SONDAGEM ROTATIVA VERTICAL, EM ROCHA ALTERADA, COM COROA DE DIAMANTE, DIÂMETRO B (60MM), INCLUSIVE DESLOCAMENTO E POSICIONAMENTO EM CADA FURO.</v>
          </cell>
          <cell r="C26" t="str">
            <v>M</v>
          </cell>
          <cell r="D26">
            <v>883.57</v>
          </cell>
          <cell r="F26" t="str">
            <v>AD 04.15.0150</v>
          </cell>
          <cell r="G26" t="str">
            <v>SONDAGEM ROTATIVA VERTICAL, EM ROCHA ALTERADA, COM COROA DE DIAMANTE, DIÂMETRO B (60MM), INCLUSIVE DESLOCAMENTO E POSICIONAMENTO EM CADA FURO.(DESONERADO)</v>
          </cell>
          <cell r="H26" t="str">
            <v>M</v>
          </cell>
          <cell r="I26">
            <v>812.17</v>
          </cell>
        </row>
        <row r="27">
          <cell r="A27" t="str">
            <v>AD 05.15.0200</v>
          </cell>
          <cell r="B27" t="str">
            <v>SONDAGEM ROTATIVA VERTICAL, EM ROCHA ALTERADA, COM COROA DE DIAMANTE, DIÂMETRO H (99MM),  INCLUSIVE DESLOCAMENTO E POSICIONAMENTO EM CADA FURO.</v>
          </cell>
          <cell r="C27" t="str">
            <v>M</v>
          </cell>
          <cell r="D27">
            <v>1141.18</v>
          </cell>
          <cell r="F27" t="str">
            <v>AD 04.15.0200</v>
          </cell>
          <cell r="G27" t="str">
            <v>SONDAGEM ROTATIVA VERTICAL, EM ROCHA ALTERADA, COM COROA DE DIAMANTE, DIÂMETRO H (99MM),  INCLUSIVE DESLOCAMENTO E POSICIONAMENTO EM CADA FURO.(DESONERADO)</v>
          </cell>
          <cell r="H27" t="str">
            <v>M</v>
          </cell>
          <cell r="I27">
            <v>1065.3499999999999</v>
          </cell>
        </row>
        <row r="28">
          <cell r="A28" t="str">
            <v>AD 05.15.0250</v>
          </cell>
          <cell r="B28" t="str">
            <v>SONDAGEM ROTATIVA VERTICAL, EM ROCHA SÃ, COM COROA DE DIAMANTE, DIÂMETRO B (60MM), INCLUSIVE DESLOCAMENTO E POSICIONAMENTO EM CADA FURO.</v>
          </cell>
          <cell r="C28" t="str">
            <v>M</v>
          </cell>
          <cell r="D28">
            <v>914.91</v>
          </cell>
          <cell r="F28" t="str">
            <v>AD 04.15.0250</v>
          </cell>
          <cell r="G28" t="str">
            <v>SONDAGEM ROTATIVA VERTICAL, EM ROCHA SÃ, COM COROA DE DIAMANTE, DIÂMETRO B (60MM), INCLUSIVE DESLOCAMENTO E POSICIONAMENTO EM CADA FURO.(DESONERADO)</v>
          </cell>
          <cell r="H28" t="str">
            <v>M</v>
          </cell>
          <cell r="I28">
            <v>844.72</v>
          </cell>
        </row>
        <row r="29">
          <cell r="A29" t="str">
            <v>AD 05.15.0300</v>
          </cell>
          <cell r="B29" t="str">
            <v>SONDAGEM ROTATIVA VERTICAL, EM ROCHA SÃ, COM COROA DE DIAMANTE, DIÂMETRO N (75MM), INCLUSIVE DESLOCAMENTO E POSICIONAMENTO EM CADA FURO.</v>
          </cell>
          <cell r="C29" t="str">
            <v>M</v>
          </cell>
          <cell r="D29">
            <v>953.83</v>
          </cell>
          <cell r="F29" t="str">
            <v>AD 04.15.0300</v>
          </cell>
          <cell r="G29" t="str">
            <v>SONDAGEM ROTATIVA VERTICAL, EM ROCHA SÃ, COM COROA DE DIAMANTE, DIÂMETRO N (75MM), INCLUSIVE DESLOCAMENTO E POSICIONAMENTO EM CADA FURO.(DESONERADO)</v>
          </cell>
          <cell r="H29" t="str">
            <v>M</v>
          </cell>
          <cell r="I29">
            <v>879.4</v>
          </cell>
        </row>
        <row r="30">
          <cell r="A30" t="str">
            <v>AD 05.15.0400</v>
          </cell>
          <cell r="B30" t="str">
            <v>SONDAGEM ROTATIVA VERTICAL, EM ROCHA SÃ, COM COROA DE DIAMANTE, DIÂMETRO H (99MM), INCLUSIVE DESLOCAMENTO E POSICIONAMENTO EM CADA FURO.</v>
          </cell>
          <cell r="C30" t="str">
            <v>M</v>
          </cell>
          <cell r="D30">
            <v>1308.31</v>
          </cell>
          <cell r="F30" t="str">
            <v>AD 04.15.0400</v>
          </cell>
          <cell r="G30" t="str">
            <v>SONDAGEM ROTATIVA VERTICAL, EM ROCHA SÃ, COM COROA DE DIAMANTE, DIÂMETRO H (99MM), INCLUSIVE DESLOCAMENTO E POSICIONAMENTO EM CADA FURO.(DESONERADO)</v>
          </cell>
          <cell r="H30" t="str">
            <v>M</v>
          </cell>
          <cell r="I30">
            <v>1217.32</v>
          </cell>
        </row>
        <row r="31">
          <cell r="A31" t="str">
            <v>AD 05.20.0050</v>
          </cell>
          <cell r="B31" t="str">
            <v>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v>
          </cell>
          <cell r="C31" t="str">
            <v>M</v>
          </cell>
          <cell r="D31">
            <v>90</v>
          </cell>
          <cell r="F31" t="str">
            <v>AD 04.20.0050</v>
          </cell>
          <cell r="G31" t="str">
            <v>SONDAGEM À PERCUSSÃO COM DIÂMETRO ATÉ 3", COM ENSAIO DE PENETRAÇÃO (SPT) A CADA METRO, INCLUINDO RELATÓRIO CONTENDO CLASSIFICAÇÃO TÁTIL VISUAL DAS AMOSTRAS, PERFIS INDIVIDUAIS DOS FUROS, PLANTA DE LOCALIZAÇÃO E RESPECTIVAS COTAS DAS SONDAGENS.  INCLUI DESLOCAMENTO ATÉ 50M DE DISTÂNCIA E INSTALAÇÃO DO TRIPÉ EM CADA FURO DENTRO DO CANTEIRO, EXCLUINDO MOBILIZAÇÃO E DESMOBILIZAÇÃO.(DESONERADO)</v>
          </cell>
          <cell r="H31" t="str">
            <v>M</v>
          </cell>
          <cell r="I31">
            <v>90</v>
          </cell>
        </row>
        <row r="32">
          <cell r="A32" t="str">
            <v>AD 10.05.0050</v>
          </cell>
          <cell r="B32" t="str">
            <v>MARCAÇÃO DE OBRA, SEM INSTRUMENTO TOPOGRÁFICO, CONSIDERADA A PROJEÇÃO HORIZONTAL DA ÁREA ENVOLVENTE.</v>
          </cell>
          <cell r="C32" t="str">
            <v>M2</v>
          </cell>
          <cell r="D32">
            <v>4</v>
          </cell>
          <cell r="F32" t="str">
            <v>AD 09.05.0050</v>
          </cell>
          <cell r="G32" t="str">
            <v>MARCAÇÃO DE OBRA, SEM INSTRUMENTO TOPOGRÁFICO, CONSIDERADA A PROJEÇÃO HORIZONTAL DA ÁREA ENVOLVENTE.(DESONERADO)</v>
          </cell>
          <cell r="H32" t="str">
            <v>M2</v>
          </cell>
          <cell r="I32">
            <v>3.67</v>
          </cell>
        </row>
        <row r="33">
          <cell r="A33" t="str">
            <v>AD 10.10.0100</v>
          </cell>
          <cell r="B33" t="str">
            <v>LOCAÇÃO DE OBRA COM APARELHO TOPOGRÁFICO, SOBRE CERCA DE MARCAÇÃO, INCLUSIVE CONSTRUÇÃO DESTA E SUA PRÉ-LOCAÇÃO E O FORNECIMENTO DO MATERIAL E TENDO, POR MEDIÇÃO, O PERÍMETRO A CONSTRUIR.</v>
          </cell>
          <cell r="C33" t="str">
            <v>M</v>
          </cell>
          <cell r="D33">
            <v>28.3</v>
          </cell>
          <cell r="F33" t="str">
            <v>AD 09.10.0100</v>
          </cell>
          <cell r="G33" t="str">
            <v>LOCAÇÃO DE OBRA COM APARELHO TOPOGRÁFICO, SOBRE CERCA DE MARCAÇÃO, INCLUSIVE CONSTRUÇÃO DESTA E SUA PRÉ-LOCAÇÃO E O FORNECIMENTO DO MATERIAL E TENDO, POR MEDIÇÃO, O PERÍMETRO A CONSTRUIR.(DESONERADO)</v>
          </cell>
          <cell r="H33" t="str">
            <v>M</v>
          </cell>
          <cell r="I33">
            <v>25.83</v>
          </cell>
        </row>
        <row r="34">
          <cell r="A34" t="str">
            <v>AD 15.05.0050</v>
          </cell>
          <cell r="B34" t="str">
            <v>DESLOCAMENTO, ENTRE FUROS, DE EQUIPAMENTO DE SONDAGEM A PERCURSSÃO, INCLUINDO DESMONTAGEM E REMONTAGEM.</v>
          </cell>
          <cell r="C34" t="str">
            <v>UN</v>
          </cell>
          <cell r="D34">
            <v>394.65</v>
          </cell>
          <cell r="F34" t="str">
            <v>AD 14.05.0050</v>
          </cell>
          <cell r="G34" t="str">
            <v>DESLOCAMENTO, ENTRE FUROS, DE EQUIPAMENTO DE SONDAGEM A PERCURSSÃO, INCLUINDO DESMONTAGEM E REMONTAGEM.(DESONERADO)</v>
          </cell>
          <cell r="H34" t="str">
            <v>UN</v>
          </cell>
          <cell r="I34">
            <v>354.52</v>
          </cell>
        </row>
        <row r="35">
          <cell r="A35" t="str">
            <v>AD 15.10.0050</v>
          </cell>
          <cell r="B35" t="str">
            <v>CARGA E DESCARGA DE EQUIPAMENTOS PESADOS EM CARRETAS, EXCLUSIVE O CUSTO HORÁRIO DO EQUIPAMENTO, DURANTE A OPERAÇÃO.</v>
          </cell>
          <cell r="C35" t="str">
            <v>T</v>
          </cell>
          <cell r="D35">
            <v>52.98</v>
          </cell>
          <cell r="F35" t="str">
            <v>AD 14.10.0050</v>
          </cell>
          <cell r="G35" t="str">
            <v>CARGA E DESCARGA DE EQUIPAMENTOS PESADOS EM CARRETAS, EXCLUSIVE O CUSTO HORÁRIO DO EQUIPAMENTO, DURANTE A OPERAÇÃO.(DESONERADO)</v>
          </cell>
          <cell r="H35" t="str">
            <v>T</v>
          </cell>
          <cell r="I35">
            <v>46.21</v>
          </cell>
        </row>
        <row r="36">
          <cell r="A36" t="str">
            <v>AD 15.10.0100</v>
          </cell>
          <cell r="B36" t="str">
            <v>TRANSPORTE DE ANDAIME SUSPENSO, TIPO LEVE, PARA PINTURA, INCLUSIVE IDA E VOLTA DO CAMINHÃO, CARGA E DESCARGA (CONSIDERAR O MÍNIMO DE 40UNXKM, PARA CÁLCULO DESTE TRANSPORTE).</v>
          </cell>
          <cell r="C36" t="str">
            <v>UN.KM</v>
          </cell>
          <cell r="D36">
            <v>2.7</v>
          </cell>
          <cell r="F36" t="str">
            <v>AD 14.10.0100</v>
          </cell>
          <cell r="G36" t="str">
            <v>TRANSPORTE DE ANDAIME SUSPENSO, TIPO LEVE, PARA PINTURA, INCLUSIVE IDA E VOLTA DO CAMINHÃO, CARGA E DESCARGA (CONSIDERAR O MÍNIMO DE 40UNXKM, PARA CÁLCULO DESTE TRANSPORTE).(DESONERADO)</v>
          </cell>
          <cell r="H36" t="str">
            <v>UN.KM</v>
          </cell>
          <cell r="I36">
            <v>2.61</v>
          </cell>
        </row>
        <row r="37">
          <cell r="A37" t="str">
            <v>AD 15.10.0150</v>
          </cell>
          <cell r="B37" t="str">
            <v>TRANSPORTE DE ANDAIME SUSPENSO, TIPO PESADO, PARA REVESTIMENTO, INCLUSIVE IDA E VOLTA DO CAMINHÃO, CARGA E DESCARGA (CONSIDERAR O MÍNIMO DE 200UNXKM, PARA CÁLCULO DESTE TRANSPORTE).</v>
          </cell>
          <cell r="C37" t="str">
            <v>UN.KM</v>
          </cell>
          <cell r="D37">
            <v>13.19</v>
          </cell>
          <cell r="F37" t="str">
            <v>AD 14.10.0150</v>
          </cell>
          <cell r="G37" t="str">
            <v>TRANSPORTE DE ANDAIME SUSPENSO, TIPO PESADO, PARA REVESTIMENTO, INCLUSIVE IDA E VOLTA DO CAMINHÃO, CARGA E DESCARGA (CONSIDERAR O MÍNIMO DE 200UNXKM, PARA CÁLCULO DESTE TRANSPORTE).(DESONERADO)</v>
          </cell>
          <cell r="H37" t="str">
            <v>UN.KM</v>
          </cell>
          <cell r="I37">
            <v>12.86</v>
          </cell>
        </row>
        <row r="38">
          <cell r="A38" t="str">
            <v>AD 15.10.0200</v>
          </cell>
          <cell r="B38" t="str">
            <v>TRANSPORTE DE ANDAIME TUBULAR, CONSIDERANDO-SE A ÁREA DE PROJEÇÃO VERTICAL DO ANDAIME, INCLUSIVE IDA E VOLTA DO CAMINHÃO, CARGA E DESCARGA (CONSIDERAR O MÍNIMO DE 315M2XKM, PARA CÁLCULO DESTE TRANSPORTE).</v>
          </cell>
          <cell r="C38" t="str">
            <v>M2.KM</v>
          </cell>
          <cell r="D38">
            <v>0.22</v>
          </cell>
          <cell r="F38" t="str">
            <v>AD 14.10.0200</v>
          </cell>
          <cell r="G38" t="str">
            <v>TRANSPORTE DE ANDAIME TUBULAR, CONSIDERANDO-SE A ÁREA DE PROJEÇÃO VERTICAL DO ANDAIME, INCLUSIVE IDA E VOLTA DO CAMINHÃO, CARGA E DESCARGA (CONSIDERAR O MÍNIMO DE 315M2XKM, PARA CÁLCULO DESTE TRANSPORTE).(DESONERADO)</v>
          </cell>
          <cell r="H38" t="str">
            <v>M2.KM</v>
          </cell>
          <cell r="I38">
            <v>0.21</v>
          </cell>
        </row>
        <row r="39">
          <cell r="A39" t="str">
            <v>AD 15.10.0250</v>
          </cell>
          <cell r="B39" t="str">
            <v>TRANSPORTE DE ELEVADOR DE OBRAS CONSTITUÍDO POR CABINE ABERTA, COM PLATAFORMA, GUINCHOS E CABOS DE 16M DE ALTURA.</v>
          </cell>
          <cell r="C39" t="str">
            <v>UN.KM</v>
          </cell>
          <cell r="D39">
            <v>200.28</v>
          </cell>
          <cell r="F39" t="str">
            <v>AD 14.10.0250</v>
          </cell>
          <cell r="G39" t="str">
            <v>TRANSPORTE DE ELEVADOR DE OBRAS CONSTITUÍDO POR CABINE ABERTA, COM PLATAFORMA, GUINCHOS E CABOS DE 16M DE ALTURA.(DESONERADO)</v>
          </cell>
          <cell r="H39" t="str">
            <v>UN.KM</v>
          </cell>
          <cell r="I39">
            <v>176.91</v>
          </cell>
        </row>
        <row r="40">
          <cell r="A40" t="str">
            <v>AD 15.10.0300</v>
          </cell>
          <cell r="B40" t="str">
            <v>TRANSPORTE DE EQUIPAMENTOS PESADOS EM CARRETAS, EXCLUSIVE A CARGA E DESCARGA E  O CUSTO HORÁRIO DOS EQUIPAMENTOS TRANSPORTADOS.</v>
          </cell>
          <cell r="C40" t="str">
            <v>T.KM</v>
          </cell>
          <cell r="D40">
            <v>2.69</v>
          </cell>
          <cell r="F40" t="str">
            <v>AD 14.10.0300</v>
          </cell>
          <cell r="G40" t="str">
            <v>TRANSPORTE DE EQUIPAMENTOS PESADOS EM CARRETAS, EXCLUSIVE A CARGA E DESCARGA E  O CUSTO HORÁRIO DOS EQUIPAMENTOS TRANSPORTADOS.(DESONERADO)</v>
          </cell>
          <cell r="H40" t="str">
            <v>T.KM</v>
          </cell>
          <cell r="I40">
            <v>2.67</v>
          </cell>
        </row>
        <row r="41">
          <cell r="A41" t="str">
            <v>AD 15.10.0350</v>
          </cell>
          <cell r="B41" t="str">
            <v>TRANSPORTE MARÍTIMO DE CARGA DE QUALQUER NATUREZA, EXCLUSIVE DESPESAS DE CARGA E DESCARGA, NO TRAJETO DA ILHA DO GOVERNADOR ATÉ A ILHA DE PAQUETÁ OU VICE-VERSA, EM EMBARCAÇÃO APROPRIADA (CONSIDERAR APENAS A VIAGEM COM A CARGA).</v>
          </cell>
          <cell r="C41" t="str">
            <v>T</v>
          </cell>
          <cell r="D41">
            <v>65.760000000000005</v>
          </cell>
          <cell r="F41" t="str">
            <v>AD 14.10.0350</v>
          </cell>
          <cell r="G41" t="str">
            <v>TRANSPORTE MARÍTIMO DE CARGA DE QUALQUER NATUREZA, EXCLUSIVE DESPESAS DE CARGA E DESCARGA, NO TRAJETO DA ILHA DO GOVERNADOR ATÉ A ILHA DE PAQUETÁ OU VICE-VERSA, EM EMBARCAÇÃO APROPRIADA (CONSIDERAR APENAS A VIAGEM COM A CARGA).(DESONERADO)</v>
          </cell>
          <cell r="H41" t="str">
            <v>T</v>
          </cell>
          <cell r="I41">
            <v>65.760000000000005</v>
          </cell>
        </row>
        <row r="42">
          <cell r="A42" t="str">
            <v>AD 15.12.0050</v>
          </cell>
          <cell r="B42" t="str">
            <v>MOBILIZAÇÃO E DESMOBILIZAÇÃO DE EQUIPE DE ENSAIOS TECNOLÓGICOS, CONSIDERANDO O TRANSPORTE ATÉ 50 KM.</v>
          </cell>
          <cell r="C42" t="str">
            <v>UN</v>
          </cell>
          <cell r="D42">
            <v>2290.73</v>
          </cell>
          <cell r="F42" t="str">
            <v>AD 14.12.0050</v>
          </cell>
          <cell r="G42" t="str">
            <v>MOBILIZAÇÃO E DESMOBILIZAÇÃO DE EQUIPE DE ENSAIOS TECNOLÓGICOS, CONSIDERANDO O TRANSPORTE ATÉ 50 KM. (DESONERADO)</v>
          </cell>
          <cell r="H42" t="str">
            <v>UN</v>
          </cell>
          <cell r="I42">
            <v>2069.35</v>
          </cell>
        </row>
        <row r="43">
          <cell r="A43" t="str">
            <v>AD 15.15.0050</v>
          </cell>
          <cell r="B43" t="str">
            <v>CAMINHONETA DE SERVIÇO, COM CABINE E CAÇAMBA, COM  MOTOR BICOMBUSTÍVEL, CABINE SIMPLES, COM AR CONDICIONADO E DIREÇÃO HIDRÁULICA, CAPACIDADE DE CARGA MÍNIMA DE 650KG, TRAÇÃO 4 X 2, COM MOTORISTA, MATERIAL DE OPERAÇÃO E MATERIAL DE MANUTENÇÃO.  CUSTO HORÁRIO PRODUTIVO.</v>
          </cell>
          <cell r="C43" t="str">
            <v>H</v>
          </cell>
          <cell r="D43">
            <v>78.34</v>
          </cell>
          <cell r="F43" t="str">
            <v>AD 14.15.0050</v>
          </cell>
          <cell r="G43" t="str">
            <v>CAMINHONETA DE SERVIÇO, COM CABINE E CAÇAMBA, COM  MOTOR BICOMBUSTÍVEL, CABINE SIMPLES, COM AR CONDICIONADO E DIREÇÃO HIDRÁULICA, CAPACIDADE DE CARGA MÍNIMA DE 650KG, TRAÇÃO 4 X 2, COM MOTORISTA, MATERIAL DE OPERAÇÃO E MATERIAL DE MANUTENÇÃO.  CUSTO HORÁRIO PRODUTIVO.(DESONERADO)</v>
          </cell>
          <cell r="H43" t="str">
            <v>H</v>
          </cell>
          <cell r="I43">
            <v>76.22</v>
          </cell>
        </row>
        <row r="44">
          <cell r="A44" t="str">
            <v>AD 15.15.0100</v>
          </cell>
          <cell r="B44" t="str">
            <v>CAMINHONETA DE SERVIÇO, COM CABINE E CAÇAMBA, COM  MOTOR BICOMBUSTÍVEL, CABINE SIMPLES, COM AR CONDICIONADO E DIREÇÃO HIDRÁULICA, CAPACIDADE DE CARGA MÍNIMA DE 650KG, TRAÇÃO 4 X 2, COM MOTORISTA E MATERIAL DE OPERAÇÃO.  CUSTO HORÁRIO IMPRODUTIVO (MOTOR FUNCIONANDO).</v>
          </cell>
          <cell r="C44" t="str">
            <v>H</v>
          </cell>
          <cell r="D44">
            <v>46.79</v>
          </cell>
          <cell r="F44" t="str">
            <v>AD 14.15.0100</v>
          </cell>
          <cell r="G44" t="str">
            <v>CAMINHONETA DE SERVIÇO, COM CABINE E CAÇAMBA, COM  MOTOR BICOMBUSTÍVEL, CABINE SIMPLES, COM AR CONDICIONADO E DIREÇÃO HIDRÁULICA, CAPACIDADE DE CARGA MÍNIMA DE 650KG, TRAÇÃO 4 X 2, COM MOTORISTA E MATERIAL DE OPERAÇÃO.  CUSTO HORÁRIO IMPRODUTIVO (MOTOR FUNCIONANDO).(DESONERADO)</v>
          </cell>
          <cell r="H44" t="str">
            <v>H</v>
          </cell>
          <cell r="I44">
            <v>44.67</v>
          </cell>
        </row>
        <row r="45">
          <cell r="A45" t="str">
            <v>AD 15.15.0150</v>
          </cell>
          <cell r="B45" t="str">
            <v>CAMINHONETA DE SERVIÇO, COM CABINE E CAÇAMBA, COM  MOTOR BICOMBUSTÍVEL, CABINE SIMPLES, COM AR CONDICIONADO E DIREÇÃO HIDRÁULICA, CAPACIDADE DE CARGA MÍNIMA DE 650KG, TRAÇÃO 4 X 2, COM MOTORISTA.  CUSTO HORÁRIO IMPRODUTIVO (MOTOR DESLIGADO).</v>
          </cell>
          <cell r="C45" t="str">
            <v>H</v>
          </cell>
          <cell r="D45">
            <v>20.94</v>
          </cell>
          <cell r="F45" t="str">
            <v>AD 14.15.0150</v>
          </cell>
          <cell r="G45" t="str">
            <v>CAMINHONETA DE SERVIÇO, COM CABINE E CAÇAMBA, COM  MOTOR BICOMBUSTÍVEL, CABINE SIMPLES, COM AR CONDICIONADO E DIREÇÃO HIDRÁULICA, CAPACIDADE DE CARGA MÍNIMA DE 650KG, TRAÇÃO 4 X 2, COM MOTORISTA.  CUSTO HORÁRIO IMPRODUTIVO (MOTOR DESLIGADO).(DESONERADO)</v>
          </cell>
          <cell r="H45" t="str">
            <v>H</v>
          </cell>
          <cell r="I45">
            <v>18.82</v>
          </cell>
        </row>
        <row r="46">
          <cell r="A46" t="str">
            <v>AD 15.15.0200</v>
          </cell>
          <cell r="B46" t="str">
            <v>CAMINHONETA DE SERVICO, CAPACIDADE PARA 13 PASSAGEIROS OU 1650KG, COM MOTORISTA, MATERIAL DE OPERACAO E MATERIAL DE MANUTENCAO, COM AS SEGUINTES ESPECIFICACOES MINIMAS: MOTOR A GASOLINA DE 123CV, MODELO BÁSICO. CUSTO HORARIO DIURNO (ENTRE 05:00H E 22:00H).</v>
          </cell>
          <cell r="C46" t="str">
            <v>H</v>
          </cell>
          <cell r="D46">
            <v>50.33</v>
          </cell>
          <cell r="F46" t="str">
            <v>AD 14.15.0200</v>
          </cell>
          <cell r="G46" t="str">
            <v>CAMINHONETA DE SERVICO, CAPACIDADE MÍNIMA PARA 13 PASSAGEIROS OU 1650KG, COM MOTORISTA, MATERIAL DE OPERACAO E MATERIAL DE MANUTENCAO, COM AS SEGUINTES ESPECIFICACOES MINIMAS: MOTOR A GASOLINA DE 123CV, MODELO BÁSICO. CUSTO HORARIO DIURNO (ENTRE 05:00H E 22:00H).(DESONERADO)</v>
          </cell>
          <cell r="H46" t="str">
            <v>H</v>
          </cell>
          <cell r="I46">
            <v>50.39</v>
          </cell>
        </row>
        <row r="47">
          <cell r="A47" t="str">
            <v>AD 15.15.0250</v>
          </cell>
          <cell r="B47" t="str">
            <v>CAMINHONETA DE SERVICO, CAPACIDADE PARA 13 PASSAGEIROS OU 1650KG, COM MOTORISTA, MATERIAL DE OPERACAO E MATERIAL DE MANUTENCAO, COM AS SEGUINTES ESPECIFICACOES MINIMAS: MOTOR A GASOLINA DE 123CV. CUSTO HORARIO PRODUTIVO.</v>
          </cell>
          <cell r="C47" t="str">
            <v>H</v>
          </cell>
          <cell r="D47">
            <v>126.55</v>
          </cell>
          <cell r="F47" t="str">
            <v>AD 14.15.0250</v>
          </cell>
          <cell r="G47" t="str">
            <v>CAMINHONETA DE SERVICO, CAPACIDADE DE 13 PASSAGEIROS OU 1650KG, COM MOTORISTA, MATERIAL DE OPERACAO E MATERIAL DE MANUTENCAO, COM AS SEGUINTES ESPECIFICACOES MINIMAS: MOTOR A GASOLINA DE 123CV, MODELO BÁSICO. CUSTO HORARIO PRODUTIVO.(DESONERADO)</v>
          </cell>
          <cell r="H47" t="str">
            <v>H</v>
          </cell>
          <cell r="I47">
            <v>86.84</v>
          </cell>
        </row>
        <row r="48">
          <cell r="A48" t="str">
            <v>AD 15.15.0300</v>
          </cell>
          <cell r="B48" t="str">
            <v>CAMINHONETA DE SERVICO, CAPACIDADE PARA 13 PASSAGEIROS OU 1650KG, COM MOTORISTA E MATERIAL DE OPERACAO, COM AS SEGUINTES ESPECIFICACOES MINIMAS: MOTOR A GASOLINA DE 123CV. CUSTO HORARIO IMPRODUTIVO (MOTOR FUNCIONANDO).</v>
          </cell>
          <cell r="C48" t="str">
            <v>H</v>
          </cell>
          <cell r="D48">
            <v>64.459999999999994</v>
          </cell>
          <cell r="F48" t="str">
            <v>AD 14.15.0300</v>
          </cell>
          <cell r="G48" t="str">
            <v>CAMINHONETA DE SERVICO, CAPACIDADE DE 13 PASSAGEIROS OU 1650KG, COM MOTORISTA E MATERIAL DE OPERACAO, COM AS SEGUINTES ESPECIFICACOES MINIMAS: MOTOR A GASOLINA DE 123CV. CUSTO HORARIO IMPRODUTIVO (MOTOR FUNCIONANDO).(DESONERADO)</v>
          </cell>
          <cell r="H48" t="str">
            <v>H</v>
          </cell>
          <cell r="I48">
            <v>61.99</v>
          </cell>
        </row>
        <row r="49">
          <cell r="A49" t="str">
            <v>AD 15.15.0350</v>
          </cell>
          <cell r="B49" t="str">
            <v>CAMINHONETA DE SERVICO, CAPACIDADE PARA 13 PASSAGEIROS OU 1650KG, COM MOTORISTA, COM AS SEGUINTES ESPECIFICACOES MINIMAS: MOTOR A GASOLINA DE 123CV. CUSTO HORARIO IMPRODUTIVO (MOTOR DESLIGADO).</v>
          </cell>
          <cell r="C49" t="str">
            <v>H</v>
          </cell>
          <cell r="D49">
            <v>23.25</v>
          </cell>
          <cell r="F49" t="str">
            <v>AD 14.15.0350</v>
          </cell>
          <cell r="G49" t="str">
            <v>CAMINHONETA DE SERVICO, CAPACIDADE DE 13 PASSAGEIROS OU 1650KG, COM MOTORISTA, COM AS SEGUINTES ESPECIFICACOES MINIMAS: MOTOR A GASOLINA DE 123CV. CUSTO HORARIO IMPRODUTIVO (MOTOR DESLIGADO).(DESONERADO)</v>
          </cell>
          <cell r="H49" t="str">
            <v>H</v>
          </cell>
          <cell r="I49">
            <v>20.78</v>
          </cell>
        </row>
        <row r="50">
          <cell r="A50" t="str">
            <v>AD 15.15.0401</v>
          </cell>
          <cell r="B50" t="str">
            <v>CAMINHONETA DE SERVIÇO, CAPACIDADE DE 7 PASSAGEIROS OU 600 KG, COM MOTORISTA, MATERIAL DE OPERACAO E MATERIAL DE MANUTENCAO, COM AS SEGUINTES ESPECIFICACOES MINIMAS: A GASOLINA DE 83CV, AUTONOMIA DE 3000 KM/MÊS. CUSTO MENSAL.</v>
          </cell>
          <cell r="C50" t="str">
            <v>UN.MÊS</v>
          </cell>
          <cell r="D50">
            <v>5913.15</v>
          </cell>
          <cell r="F50" t="str">
            <v>AD 14.15.0401</v>
          </cell>
          <cell r="G50" t="str">
            <v>CAMINHONETA DE SERVIÇO, CAPACIDADE DE 7 PASSAGEIROS OU 600 KG, COM MOTORISTA, MATERIAL DE OPERACAO E MATERIAL DE MANUTENCAO, COM AS SEGUINTES ESPECIFICACOES MINIMAS: A GASOLINA DE 83CV, AUTONOMIA DE 3000 KM/MÊS. CUSTO MENSAL.(DESONERADO)</v>
          </cell>
          <cell r="H50" t="str">
            <v>UN.MÊS</v>
          </cell>
          <cell r="I50">
            <v>5540.03</v>
          </cell>
        </row>
        <row r="51">
          <cell r="A51" t="str">
            <v>AD 15.15.0403</v>
          </cell>
          <cell r="B51" t="str">
            <v>CAMINHONETA DE SERVICO (KILOMETRAGEM ADICIONAL), CAPACIDADE PARA 13 PASSAGEIROS OU 1650 KG, COM MOTORISTA, MATERIAL DE OPERACAO E MATERIAL DE MANUTENÇÃO, COM AS SEGUINTES ESPECIFICACOES MINIMAS: MOTOR A GASOLINA DE 123CV.  CUSTO DO QUILOMETRO ADICIONAL.</v>
          </cell>
          <cell r="C51" t="str">
            <v>KM</v>
          </cell>
          <cell r="D51">
            <v>0.83</v>
          </cell>
          <cell r="F51" t="str">
            <v>AD 14.15.0403</v>
          </cell>
          <cell r="G51" t="str">
            <v>CAMINHONETA DE SERVICO (KILOMETRAGEM ADICIONAL), CAPACIDADE PARA 13 PASSAGEIROS OU 1650 KG, COM MOTORISTA, MATERIAL DE OPERACAO E MATERIAL DE MANUTENCAO, COM AS SEGUINTES ESPECIFICACOES MINIMAS: MOTOR A GASOLINA DE 123CV.  CUSTO DO QUILOMETRO ADICIONAL.(DESONERADO)</v>
          </cell>
          <cell r="H51" t="str">
            <v>KM</v>
          </cell>
          <cell r="I51">
            <v>0.83</v>
          </cell>
        </row>
        <row r="52">
          <cell r="A52" t="str">
            <v>AD 15.15.0550</v>
          </cell>
          <cell r="B52" t="str">
            <v>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v>
          </cell>
          <cell r="C52" t="str">
            <v>H</v>
          </cell>
          <cell r="D52">
            <v>537.59</v>
          </cell>
          <cell r="F52" t="str">
            <v>AD 14.15.0550</v>
          </cell>
          <cell r="G52" t="str">
            <v>CARRETA PARA TRANSPORTE PESADO, COM CAPACIDADE DE CARGA ÚTIL DE 60/80T, COM MOTORISTA OPERADOR, MATERIAL DE OPERAÇÃO E MATERIAL DE MANUTENÇÃO, COM AS SEGUINTES ESPECIFICAÇÕES MÍNIMAS: MOTOR DIESEL DE 330CV, CHASSIS EXTENSÍVEL ATÉ 21M E SEMI-REBOQUE DE 4 EIXOS.  CUSTO HORÁRIO PRODUTIVO.(DESONERADO)</v>
          </cell>
          <cell r="H52" t="str">
            <v>H</v>
          </cell>
          <cell r="I52">
            <v>533.45000000000005</v>
          </cell>
        </row>
        <row r="53">
          <cell r="A53" t="str">
            <v>AD 15.15.0600</v>
          </cell>
          <cell r="B53" t="str">
            <v>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v>
          </cell>
          <cell r="C53" t="str">
            <v>H</v>
          </cell>
          <cell r="D53">
            <v>244.36</v>
          </cell>
          <cell r="F53" t="str">
            <v>AD 14.15.0600</v>
          </cell>
          <cell r="G53" t="str">
            <v>CARRETA PARA TRANSPORTE PESADO, COM CAPACIDADE DE CARGA ÚTIL DE 60/80T, COM MOTORISTA OPERADOR E MATERIAL DE OPERAÇÃO, COM AS SEGUINTES ESPECIFICAÇÕES MÍNIMAS: MOTOR DIESEL DE 330CV, CHASSIS EXTENSÍVEL ATÉ 21M E SEMI-REBOQUE DE 4 EIXOS.  CUSTO HORÁRIO IMPRODUTIVO (MOTOR FUNCIONANDO).(DESONERADO)</v>
          </cell>
          <cell r="H53" t="str">
            <v>H</v>
          </cell>
          <cell r="I53">
            <v>240.22</v>
          </cell>
        </row>
        <row r="54">
          <cell r="A54" t="str">
            <v>AD 15.15.0650</v>
          </cell>
          <cell r="B54" t="str">
            <v>CARRETA PARA TRANSPORTE PESADO, COM CAPACIDADE DE CARGA ÚTIL DE 60/80T, COM MOTORISTA OPERADOR, COM AS SEGUINTES ESPECIFICAÇÕES MÍNIMAS: MOTOR DIESEL DE 330CV, CHASSIS EXTENSÍVEL ATÉ 21M E SEMI-REBOQUE DE 4 EIXOS.  CUSTO HORÁRIO IMPRODUTIVO (MOTOR DESLIGADO).</v>
          </cell>
          <cell r="C54" t="str">
            <v>H</v>
          </cell>
          <cell r="D54">
            <v>201.21</v>
          </cell>
          <cell r="F54" t="str">
            <v>AD 14.15.0650</v>
          </cell>
          <cell r="G54" t="str">
            <v>CARRETA PARA TRANSPORTE PESADO, COM CAPACIDADE DE CARGA ÚTIL DE 60/80T, COM MOTORISTA OPERADOR, COM AS SEGUINTES ESPECIFICAÇÕES MÍNIMAS: MOTOR DIESEL DE 330CV, CHASSIS EXTENSÍVEL ATÉ 21M E SEMI-REBOQUE DE 4 EIXOS.  CUSTO HORÁRIO IMPRODUTIVO (MOTOR DESLIGADO).(DESONERADO)</v>
          </cell>
          <cell r="H54" t="str">
            <v>H</v>
          </cell>
          <cell r="I54">
            <v>197.07</v>
          </cell>
        </row>
        <row r="55">
          <cell r="A55" t="str">
            <v>AD 15.15.0700</v>
          </cell>
          <cell r="B55" t="str">
            <v>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v>
          </cell>
          <cell r="C55" t="str">
            <v>H</v>
          </cell>
          <cell r="D55">
            <v>360.71</v>
          </cell>
          <cell r="F55" t="str">
            <v>AD 14.15.0700</v>
          </cell>
          <cell r="G55" t="str">
            <v>CARRETA PARA TRANSPORTE PESADO, COM CAPACIDADE DE CARGA ÚTIL DE 30T, COM MOTORISTA OPERADOR, MATERIAL DE OPERAÇÃO E MATERIAL DE MANUTENÇÃO, COM AS SEGUINTES ESPECIFICAÇÕES MÍNIMAS: MOTOR DIESEL DE 330CV, CHASSIS EXTENSÍVEL ATÉ 21M E SEMI-REBOQUE DE 3 EIXOS.  CUSTO HORÁRIO PRODUTIVO.(DESONERADO)</v>
          </cell>
          <cell r="H55" t="str">
            <v>H</v>
          </cell>
          <cell r="I55">
            <v>356.57</v>
          </cell>
        </row>
        <row r="56">
          <cell r="A56" t="str">
            <v>AD 15.15.0703</v>
          </cell>
          <cell r="B56" t="str">
            <v>CARRETA PARA TRANSPORTE PESADO, COM CAPACIDADE DE CARGA ÚTIL DE 30T, COM MOTORISTA OPERADOR E MATERIAL DE OPERAÇÃO, COM AS SEGUINTES ESPECIFICAÇÕES MÍNIMAS: MOTOR DIESEL DE 330CV, CHASSIS EXTENSÍVEL ATÉ 21M E SEMI-REBOQUE DE 3 EIXOS.  CUSTO HORÁRIO IMPRODUTIVO (MOTOR FUNCIONANDO).</v>
          </cell>
          <cell r="C56" t="str">
            <v>H</v>
          </cell>
          <cell r="D56">
            <v>185.51</v>
          </cell>
          <cell r="F56" t="str">
            <v>AD 14.15.0703</v>
          </cell>
          <cell r="G56" t="str">
            <v>CARRETA PARA TRANSPORTE PESADO, COM CAPACIDADE DE CARGA ÚTIL DE 30T, COM MOTORISTA OPERADOR E MATERIAL DE OPERAÇÃO, COM AS SEGUINTES ESPECIFICAÇÕES MÍNIMAS: MOTOR DIESEL DE 330CV, CHASSIS EXTENSÍVEL ATÉ 21M E SEMI-REBOQUE DE 3 EIXOS.  CUSTO HORÁRIO IMPRODUTIVO (MOTOR FUNCIONANDO).(DESONERADO)</v>
          </cell>
          <cell r="H56" t="str">
            <v>H</v>
          </cell>
          <cell r="I56">
            <v>181.37</v>
          </cell>
        </row>
        <row r="57">
          <cell r="A57" t="str">
            <v>AD 15.15.0706</v>
          </cell>
          <cell r="B57" t="str">
            <v>CARRETA PARA TRANSPORTE PESADO, COM CAPACIDADE DE CARGA ÚTIL DE 30T, COM MOTORISTA, COM AS SEGUINTES ESPECIFICAÇÕES MÍNIMAS: MOTOR DIESEL DE 330CV, CHASSIS EXTENSÍVEL ATÉ 21M E SEMI-REBOQUE DE 3 EIXOS.  CUSTO HORÁRIO IMPRODUTIVO (MOTOR DESLIGADO).</v>
          </cell>
          <cell r="C57" t="str">
            <v>H</v>
          </cell>
          <cell r="D57">
            <v>97.91</v>
          </cell>
          <cell r="F57" t="str">
            <v>AD 14.15.0706</v>
          </cell>
          <cell r="G57" t="str">
            <v>CARRETA PARA TRANSPORTE PESADO, COM CAPACIDADE DE CARGA ÚTIL DE 30T, COM MOTORISTA, COM AS SEGUINTES ESPECIFICAÇÕES MÍNIMAS: MOTOR DIESEL DE 330CV, CHASSIS EXTENSÍVEL ATÉ 21M E SEMI-REBOQUE DE 3 EIXOS.  CUSTO HORÁRIO IMPRODUTIVO (MOTOR DESLIGADO).(DESONERADO)</v>
          </cell>
          <cell r="H57" t="str">
            <v>H</v>
          </cell>
          <cell r="I57">
            <v>93.77</v>
          </cell>
        </row>
        <row r="58">
          <cell r="A58" t="str">
            <v>AD 15.15.0750</v>
          </cell>
          <cell r="B58" t="str">
            <v>VEÍCULO DE SERVIÇO, MOTOR 1.0, COM AR CONDICIONADO, DIREÇÃO HIDRÁULICA, RÁDIO, INCLUSIVE COMBUSTÍVEL, SEGURO, LUBRIFICAÇÃO, MANUTENÇÃO, LICENCIAMENTO, QUILOMETRAGEM LIVRE, SEM MOTORISTA.  CUSTO MENSAL.</v>
          </cell>
          <cell r="C58" t="str">
            <v>UN.MÊS</v>
          </cell>
          <cell r="D58">
            <v>4879.68</v>
          </cell>
          <cell r="F58" t="str">
            <v>AD 14.15.0750</v>
          </cell>
          <cell r="G58" t="str">
            <v>VEÍCULO DE SERVIÇO, MOTOR 1.0, COM AR CONDICIONADO, DIREÇÃO HIDRÁULICA, RÁDIO, INCLUSIVE COMBUSTÍVEL, SEGURO, LUBRIFICAÇÃO, MANUTENÇÃO, LICENCIAMENTO, QUILOMETRAGEM LIVRE, SEM MOTORISTA.  CUSTO MENSAL.(DESONERADO)</v>
          </cell>
          <cell r="H58" t="str">
            <v>UN.MÊS</v>
          </cell>
          <cell r="I58">
            <v>4879.68</v>
          </cell>
        </row>
        <row r="59">
          <cell r="A59" t="str">
            <v>AD 15.15.0770</v>
          </cell>
          <cell r="B59" t="str">
            <v>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v>
          </cell>
          <cell r="C59" t="str">
            <v>UN.MÊS</v>
          </cell>
          <cell r="D59">
            <v>4423.97</v>
          </cell>
          <cell r="F59" t="str">
            <v>AD 14.15.0770</v>
          </cell>
          <cell r="G59" t="str">
            <v>VEÍCULO DE SERVIÇO PARA APOIO ÀS OPERAÇÕES DE TRAFEGO, MOTOR 1.0 A GASOLINA, 4 PORTAS, COM AR CONDICIONADO E DIREÇÃO HIDRÁULICA, IDENTIFICAÇÃO PADRÃO CET-RIO, SINALIZADOR GIRATÓRIO, EQUIPAMENTO DE RASTREAMENTO, INCLUSIVE COMBUSTÍVEL, LICENCIAMENTO, SEGURO OBRIGATÓRIO, LUBRIFICAÇÃO, MANUTENÇÃO, LAVAGEM GERAL.  QUILOMETRAGEM MÉDIA DE 3.300 KM / MÊS, SEM MOTORISTA.  CUSTO MENSAL.(DESONERADO)</v>
          </cell>
          <cell r="H59" t="str">
            <v>UN.MÊS</v>
          </cell>
          <cell r="I59">
            <v>4423.97</v>
          </cell>
        </row>
        <row r="60">
          <cell r="A60" t="str">
            <v>AD 15.15.0800</v>
          </cell>
          <cell r="B60" t="str">
            <v>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v>
          </cell>
          <cell r="C60" t="str">
            <v>UN.MÊS</v>
          </cell>
          <cell r="D60">
            <v>5423.23</v>
          </cell>
          <cell r="F60" t="str">
            <v>AD 14.15.0800</v>
          </cell>
          <cell r="G60" t="str">
            <v>VEÍCULO DE SERVIÇO, MOTOR 1.0 A GASOLINA, DE 69 CV (67,6 HP), PARA APOIO ÀS OPERAÇÕES DE TRÁFEGO (USO EXCLUSIVO SMTR/CET-RIO), COM AR CONDICIONADO, DIREÇÃO HIDRÁULICA, INCLUSIVE MATERIAL DE OPERAÇÃO E MATERIAL DE MANUTENÇÃO, LICENCIAMENTO, SEGURO E ADESIVOS NA CARROCERIA, SINALIZADOR GIRATÓRIO, RÁDIO AM/FM DIGITAL, E CAIXA DE FERRAMENTAS E ACESSÓRIOS.  QUILOMETRAGEM MÉDIA DE 4.500KM/MÊS, SEM MOTORISTA.  CUSTO MENSAL.(DESONERADO)</v>
          </cell>
          <cell r="H60" t="str">
            <v>UN.MÊS</v>
          </cell>
          <cell r="I60">
            <v>5423.23</v>
          </cell>
        </row>
        <row r="61">
          <cell r="A61" t="str">
            <v>AD 20.05.0050</v>
          </cell>
          <cell r="B61" t="str">
            <v>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v>
          </cell>
          <cell r="C61" t="str">
            <v>M2</v>
          </cell>
          <cell r="D61">
            <v>671.75</v>
          </cell>
          <cell r="F61" t="str">
            <v>AD 19.05.0050</v>
          </cell>
          <cell r="G61" t="str">
            <v>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PROVISÓRIAS.(DESONERADO)</v>
          </cell>
          <cell r="H61" t="str">
            <v>M2</v>
          </cell>
          <cell r="I61">
            <v>617.58000000000004</v>
          </cell>
        </row>
        <row r="62">
          <cell r="A62" t="str">
            <v>AD 20.05.0100</v>
          </cell>
          <cell r="B62" t="str">
            <v>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v>
          </cell>
          <cell r="C62" t="str">
            <v>M2</v>
          </cell>
          <cell r="D62">
            <v>575.53</v>
          </cell>
          <cell r="F62" t="str">
            <v>AD 19.05.0100</v>
          </cell>
          <cell r="G62" t="str">
            <v>BARRACÃO DE OBRA COM PAREDE DE MADEIRA, TIPO CHAPA DE MADEIRA RESINADA COM 10MM DE ESPESSURA, PINTADAS INTERNAMENTE E EXTERNAMENTE COM PVA - LÁTEX, PISO EM CONCRETO SIMPLES REVESTIDO COM CIMENTADO, ESTRUTURA DE MADEIRA SERRADA, COBERTURA DE TELHAS ONDULADAS DE FIBRAS VEGETAIS E MINERAIS COM 3MM DE ESPESSURA, INCLUSIVE INSTALAÇÕES, ESQUADRIAS E FERRAGENS, TORRE DE MADEIRA SERRADA COM CAIXA D'ÁGUA EM POLIETILENO, CAPACIDADE DE 500L, COM UTILIZAÇÃO DE 3 VEZES (FERRAGENS, MADEIRAS, QUADRO DE LUZ, ACESSÓRIOS ELÉTRICOS E HIDRÁULICOS, CAIXA D'ÁGUA, TELHAS), EXCLUSIVE AS LIGAÇÕES PROVISÓRIAS E SANITÁRIOS.(DESONERADO)</v>
          </cell>
          <cell r="H62" t="str">
            <v>M2</v>
          </cell>
          <cell r="I62">
            <v>541.9</v>
          </cell>
        </row>
        <row r="63">
          <cell r="A63" t="str">
            <v>AD 20.05.0200</v>
          </cell>
          <cell r="B63" t="str">
            <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v>
          </cell>
          <cell r="C63" t="str">
            <v>UN</v>
          </cell>
          <cell r="D63">
            <v>5871.75</v>
          </cell>
          <cell r="F63" t="str">
            <v>AD 19.05.0200</v>
          </cell>
          <cell r="G63" t="str">
            <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v>
          </cell>
          <cell r="H63" t="str">
            <v>UN</v>
          </cell>
          <cell r="I63">
            <v>5591.39</v>
          </cell>
        </row>
        <row r="64">
          <cell r="A64" t="str">
            <v>AD 20.05.0250</v>
          </cell>
          <cell r="B64" t="str">
            <v>SANITARIO COM VASO, LAVATORIO E CHUVEIRO PARA PESSOAL DE OBRA, COM 2M2, EXECUTADO COM CHAPAS DE MADEIRA COMPENSADA PLASTIFICADA DE 10MM E TELHAS ONDULADAS DE FIBRAS VEGETAIS E MINERAIS, INCLUSIVE INSTALACOES, APARELHOS, ESQUADRIAS E FERRAGENS, CONSIDERANDO REAPROVEITAMENTO DAS INSTALAÇÕES NAO EMBUTIDAS NO SOLO, DAS TELHAS E DOS APARELHOS 2 VEZES E EXCLUSIVE AS LIGAÇÕES EXTERNAS A MAIS DE 2M DAS PAREDES</v>
          </cell>
          <cell r="C64" t="str">
            <v>UN</v>
          </cell>
          <cell r="D64">
            <v>3689.74</v>
          </cell>
          <cell r="F64" t="str">
            <v>AD 19.05.0250</v>
          </cell>
          <cell r="G64" t="str">
            <v>SANITARIO COM VASO, LAVATORIO E CHUVEIRO PARA PESSOAL DE OBRA, COLETIVO DE 2M2, EXECUTADO COM CHAPAS DE MADEIRA COMPENSADA PLASTIFICADA DE 10MM E TELHAS ONDULADAS DE FIBRAS VEGETAIS E MINERAIS, INCLUSIVE INSTALACOES, APARELHOS, ESQUADRIAS E FERRAGENS, CONSIDERANDO REAPROVEITAMENTO DAS INSTALACOES NAO EMBUTIDAS NO SOLO, DAS TELHAS E DOS APARELHOS 2 VEZES E EXCLUSIVE AS LIGACOES EXTERNAS A MAIS DE 2M DAS PAREDES. (DESONERADO)</v>
          </cell>
          <cell r="H64" t="str">
            <v>UN</v>
          </cell>
          <cell r="I64">
            <v>3501.17</v>
          </cell>
        </row>
        <row r="65">
          <cell r="A65" t="str">
            <v>AD 20.05.0300</v>
          </cell>
          <cell r="B65" t="str">
            <v>TAPUME DE VEDAÇÃO OU PROTEÇÃO, EXECUTADO COM CHAPAS DE COMPENSADO, TIPO CHAPA RESINADA OU SIMILAR, COM 6MM DE ESPESSURA, EXCLUSIVE PINTURA.</v>
          </cell>
          <cell r="C65" t="str">
            <v>M2</v>
          </cell>
          <cell r="D65">
            <v>70.73</v>
          </cell>
          <cell r="F65" t="str">
            <v>AD 19.05.0300</v>
          </cell>
          <cell r="G65" t="str">
            <v>TAPUME DE VEDAÇÃO OU PROTEÇÃO, EXECUTADO COM CHAPAS DE COMPENSADO, TIPO CHAPA RESINADA OU SIMILAR, COM 6MM DE ESPESSURA, EXCLUSIVE PINTURA.(DESONERADO)</v>
          </cell>
          <cell r="H65" t="str">
            <v>M2</v>
          </cell>
          <cell r="I65">
            <v>65.64</v>
          </cell>
        </row>
        <row r="66">
          <cell r="A66" t="str">
            <v>AD 20.05.0350</v>
          </cell>
          <cell r="B66" t="str">
            <v>TAPUME DE VEDAÇÃO OU PROTEÇÃO, EXECUTADO COM CHAPAS DE COMPENSADO, TIPO CHAPA RESINADA OU SIMILAR, COM 6MM DE ESPESSURA, COM UTILIZAÇÃO 2 VEZES, EXCLUSIVE PINTURA.</v>
          </cell>
          <cell r="C66" t="str">
            <v>M2</v>
          </cell>
          <cell r="D66">
            <v>53.6</v>
          </cell>
          <cell r="F66" t="str">
            <v>AD 19.05.0350</v>
          </cell>
          <cell r="G66" t="str">
            <v>TAPUME DE VEDAÇÃO OU PROTEÇÃO, EXECUTADO COM CHAPAS DE COMPENSADO, TIPO CHAPA RESINADA OU SIMILAR, COM 6MM DE ESPESSURA, COM UTILIZAÇÃO 2 VEZES, EXCLUSIVE PINTURA.(DESONERADO)</v>
          </cell>
          <cell r="H66" t="str">
            <v>M2</v>
          </cell>
          <cell r="I66">
            <v>48.51</v>
          </cell>
        </row>
        <row r="67">
          <cell r="A67" t="str">
            <v>AD 20.05.0400</v>
          </cell>
          <cell r="B67" t="str">
            <v>TAPUME DE VEDAÇÃO OU PROTEÇÃO, EXECUTADO COM TÁBUAS DE MADEIRA SERRADA, SENDO O APROVEITAMENTO DA MADEIRA 2 VEZES, EXCLUSIVE PINTURA.</v>
          </cell>
          <cell r="C67" t="str">
            <v>M2</v>
          </cell>
          <cell r="D67">
            <v>61.16</v>
          </cell>
          <cell r="F67" t="str">
            <v>AD 19.05.0400</v>
          </cell>
          <cell r="G67" t="str">
            <v>TAPUME DE VEDAÇÃO OU PROTEÇÃO, EXECUTADO COM TÁBUAS DE MADEIRA SERRADA, SENDO O APROVEITAMENTO DA MADEIRA 2 VEZES, EXCLUSIVE PINTURA.(DESONERADO)</v>
          </cell>
          <cell r="H67" t="str">
            <v>M2</v>
          </cell>
          <cell r="I67">
            <v>57.35</v>
          </cell>
        </row>
        <row r="68">
          <cell r="A68" t="str">
            <v>AD 20.05.0450</v>
          </cell>
          <cell r="B68" t="str">
            <v>TAPUME DE VEDAÇÃO OU PROTEÇÃO, EXECUTADO COM TELHAS TRAPEZOIDAIS DE AÇO GALVANIZADO (ESP.: 0,50MM), INCLUSIVE DUAS DEMÃOS DE PINTURA ESMALTE SINTÉTICO, NA FACE EXTERNA, CONSIDERANDO A UTILIZAÇÃO DAS TELHAS 4 VEZES E DA MOLDURA EM PERNA DE 3"X3", DUAS VEZES.</v>
          </cell>
          <cell r="C68" t="str">
            <v>M2</v>
          </cell>
          <cell r="D68">
            <v>47.87</v>
          </cell>
          <cell r="F68" t="str">
            <v>AD 19.05.0450</v>
          </cell>
          <cell r="G68" t="str">
            <v>TAPUME DE VEDAÇÃO OU PROTEÇÃO, EXECUTADO COM TELHAS TRAPEZOIDAIS DE AÇO GALVANIZADO (ESP.: 0,50MM), INCLUSIVE DUAS DEMÃOS DE PINTURA ESMALTE SINTÉTICO, NA FACE EXTERNA, CONSIDERANDO A UTILIZAÇÃO DAS TELHAS 4 VEZES E DA MOLDURA EM PERNA DE 3"X3", DUAS VEZES.(DESONERADO)</v>
          </cell>
          <cell r="H68" t="str">
            <v>M2</v>
          </cell>
          <cell r="I68">
            <v>45.86</v>
          </cell>
        </row>
        <row r="69">
          <cell r="A69" t="str">
            <v>AD 20.05.0500</v>
          </cell>
          <cell r="B69" t="str">
            <v>ALUGUEL DE BANHEIRO QUIMICO, INCLUINDO TRANSPORTE DE IDA E VOLTA, MANUTENÇÃO E HIGIENIZAÇÃO 3 VEZES POR SEMANA. MODELO LUXO, DIMENSÇÕES 2,31 X 1,15 X 1,15M.</v>
          </cell>
          <cell r="C69" t="str">
            <v>UN.MÊS</v>
          </cell>
          <cell r="D69">
            <v>1500</v>
          </cell>
          <cell r="F69" t="str">
            <v>AD 19.05.0500</v>
          </cell>
          <cell r="G69" t="str">
            <v>ALUGUEL DE BANHEIRO QUIMICO, INCLUINDO TRANSPORTE DE IDA E VOLTA, MANUTENÇÃO E HIGIENIZAÇÃO 3 VEZES POR SEMANA. MODELO LUXO, DIMENSÇÕES 2,31 X 1,15 X 1,15M.(DESONERADO)</v>
          </cell>
          <cell r="H69" t="str">
            <v>UN.MÊS</v>
          </cell>
          <cell r="I69">
            <v>1500</v>
          </cell>
        </row>
        <row r="70">
          <cell r="A70" t="str">
            <v>AD 20.10.0050</v>
          </cell>
          <cell r="B70" t="str">
            <v>GALPÃO DE CANTEIRO DE OBRAS, PARA OFICINA E/OU DEPÓSITO, INCLUSIVE O MADEIRAMENTO, A COBERTURA DE TELHA ONDULADA DE FIBROCIMENTO, SEM AMIANTO, DE 6MM DE ESPESSURA, PREPARO DO TERRENO E PISO CIMENTADO.</v>
          </cell>
          <cell r="C70" t="str">
            <v>M2</v>
          </cell>
          <cell r="D70">
            <v>335.83</v>
          </cell>
          <cell r="F70" t="str">
            <v>AD 19.10.0050</v>
          </cell>
          <cell r="G70" t="str">
            <v>GALPÃO DE CANTEIRO DE OBRAS, PARA OFICINA E/OU DEPÓSITO, INCLUSIVE O MADEIRAMENTO, A COBERTURA DE TELHA ONDULADA DE FIBROCIMENTO, SEM AMIANTO, DE 6MM DE ESPESSURA, PREPARO DO TERRENO E PISO CIMENTADO.(DESONERADO)</v>
          </cell>
          <cell r="H70" t="str">
            <v>M2</v>
          </cell>
          <cell r="I70">
            <v>300.45999999999998</v>
          </cell>
        </row>
        <row r="71">
          <cell r="A71" t="str">
            <v>AD 20.15.0050</v>
          </cell>
          <cell r="B71" t="str">
            <v>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v>
          </cell>
          <cell r="C71" t="str">
            <v>UN.MÊS</v>
          </cell>
          <cell r="D71">
            <v>701</v>
          </cell>
          <cell r="F71" t="str">
            <v>AD 19.15.0050</v>
          </cell>
          <cell r="G71" t="str">
            <v>CONTAINER ESCRITÓRIO, MODELO PADRÃO, MEDINDO: (6X2,4X2,55)M, EM ESTRUTURA DE AÇO, COMPOSTO POR PISO DE MADEIRA CORRIDA, PAREDES FORRADAS COM COMPENSADO NAVAL, TETO COM ISOLAMENTO TÉRMICO, COM 1 PORTA DE (0,80X2,10)M, 2 BASCULANTES DE (1,20X1,20)M, WC COM PIA, VASO SANITÁRIO E CHUVEIRO,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v>
          </cell>
          <cell r="H71" t="str">
            <v>UN.MÊS</v>
          </cell>
          <cell r="I71">
            <v>701</v>
          </cell>
        </row>
        <row r="72">
          <cell r="A72" t="str">
            <v>AD 20.15.0100</v>
          </cell>
          <cell r="B72" t="str">
            <v>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v>
          </cell>
          <cell r="C72" t="str">
            <v>UN.MÊS</v>
          </cell>
          <cell r="D72">
            <v>500</v>
          </cell>
          <cell r="F72" t="str">
            <v>AD 19.15.0100</v>
          </cell>
          <cell r="G72" t="str">
            <v>CONTAINER ESCRITÓRIO, VESTIÁRIO OU DEPÓSITO, MODELO PADRÃO, MEDINDO: (6X2,4X2,55)M, EM ESTRUTURA DE AÇO, COMPOSTO POR PISO DE MADEIRA, PAREDES FORRADAS COM COMPENSADO NAVAL, TETO COM ISOLAMENTO TÉRMICO, COM 1 PORTA DE (0,80X2,10)M, 2 BASCULANTES DE (1,20X1,20), ENTRADA PARA AR CONDICIONADO COM SUPORTE E TOMADA 3P, 2 PONTOS DE ILUMINAÇÃO, 2 TOMADAS ELÉTRICAS, DISTRIBUIÇÃO INTERNA DAS INSTALAÇÕES ELÉTRICAS E HIDRÁULICAS ATÉ O PONTO DE ENTRADA/SAÍDA DA UNIDADE E PESO APROXIMADO DE 2T, EXCLUSIVE CARGA, DESCARGA E TRANSPORTE IDA E VOLTA AO CANTEIRO.  ALUGUEL MENSAL.(DESONERADO)</v>
          </cell>
          <cell r="H72" t="str">
            <v>UN.MÊS</v>
          </cell>
          <cell r="I72">
            <v>500</v>
          </cell>
        </row>
        <row r="73">
          <cell r="A73" t="str">
            <v>AD 20.15.0150</v>
          </cell>
          <cell r="B73" t="str">
            <v>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v>
          </cell>
          <cell r="C73" t="str">
            <v>UN.MÊS</v>
          </cell>
          <cell r="D73">
            <v>1400</v>
          </cell>
          <cell r="F73" t="str">
            <v>AD 19.15.0150</v>
          </cell>
          <cell r="G73" t="str">
            <v>CONTAINER WC, MODELO PADRÃO, MEDINDO: (6X2,4X2,55)M, EM ESTRUTURA DE AÇO, COMPOSTO POR PISO DE COMPENSADO NAVAL REVESTIDO COM PLURIGOMA, PAREDES AO NATURAL, TETO COM ISOLAMENTO TÉRMICO, COM 1 PORTA DE (0,80X2,10)M, 2 BASCULANTES DE (1,20X1,20), COM 5 CHUVEIROS, 3 VASOS SANITÁRIOS, MICTÓRIO E 3 LAVATÓRIOS, 2 PONTOS DE ILUMINAÇÃO, DISTRIBUIÇÃO INTERNA DAS INSTALAÇÕES ELÉTRICAS E HIDRÁULICAS ATÉ O PONTO DE ENTRADA/SAÍDA DA UNIDADE E PESO APROXIMADO DE 2,3T, EXCLUSIVE CARGA, DESCARGA E TRANSPORTE IDA E VOLTA AO CANTEIRO.  ALUGUEL MENSAL.(DESONERADO)</v>
          </cell>
          <cell r="H73" t="str">
            <v>UN.MÊS</v>
          </cell>
          <cell r="I73">
            <v>1400</v>
          </cell>
        </row>
        <row r="74">
          <cell r="A74" t="str">
            <v>AD 20.20.0050</v>
          </cell>
          <cell r="B74" t="str">
            <v>INSTALAÇÃO E LIGAÇÃO PROVISÓRIAS DE ALIMENTAÇÃO DE ENERGIA ELÉTRICA, EM BAIXA TENSÃO (BT), PARA CANTEIRO DE OBRAS, EXCLUSIVE O FORNECIMENTO DO MEDIDOR.</v>
          </cell>
          <cell r="C74" t="str">
            <v>UN</v>
          </cell>
          <cell r="D74">
            <v>2057.31</v>
          </cell>
          <cell r="F74" t="str">
            <v>AD 19.20.0050</v>
          </cell>
          <cell r="G74" t="str">
            <v>INSTALAÇÃO E LIGAÇÃO PROVISÓRIAS DE ALIMENTAÇÃO DE ENERGIA ELÉTRICA, EM BAIXA TENSÃO (BT), PARA CANTEIRO DE OBRAS, EXCLUSIVE O FORNECIMENTO DO MEDIDOR.(DESONERADO)</v>
          </cell>
          <cell r="H74" t="str">
            <v>UN</v>
          </cell>
          <cell r="I74">
            <v>1998.52</v>
          </cell>
        </row>
        <row r="75">
          <cell r="A75" t="str">
            <v>AD 20.20.0100</v>
          </cell>
          <cell r="B75" t="str">
            <v>INSTALAÇÃO E LIGAÇÃO PROVISÓRIA DE OBRA DE ÁGUA E ESGOTO A REDE PÚBLICA.</v>
          </cell>
          <cell r="C75" t="str">
            <v>UN</v>
          </cell>
          <cell r="D75">
            <v>1657.04</v>
          </cell>
          <cell r="F75" t="str">
            <v>AD 19.20.0100</v>
          </cell>
          <cell r="G75" t="str">
            <v>INSTALAÇÃO E LIGAÇÃO PROVISÓRIA DE OBRA DE ÁGUA E ESGOTO A REDE PÚBLICA.(DESONERADO)</v>
          </cell>
          <cell r="H75" t="str">
            <v>UN</v>
          </cell>
          <cell r="I75">
            <v>1606.42</v>
          </cell>
        </row>
        <row r="76">
          <cell r="A76" t="str">
            <v>AD 20.25.0050</v>
          </cell>
          <cell r="B76" t="str">
            <v>BARRAGEM DE BLOQUEIO, DE OBRA NA VIA PÚBLICA, DE ACORDO COM A DELIBERAÇÃO OCOR 01/2001 DE 17/10/2001, COMPREENDENDO O FORNECIMENTO, PINTURA DOS SUPORTES DE MADEIRA E REAPROVEITAMENTO DO CONJUNTO 40 VEZES.</v>
          </cell>
          <cell r="C76" t="str">
            <v>M</v>
          </cell>
          <cell r="D76">
            <v>4.08</v>
          </cell>
          <cell r="F76" t="str">
            <v>AD 19.25.0050</v>
          </cell>
          <cell r="G76" t="str">
            <v>BARRAGEM DE BLOQUEIO, DE OBRA NA VIA PÚBLICA, DE ACORDO COM A DELIBERAÇÃO OCOR 01/2001 DE 17/10/2001, COMPREENDENDO O FORNECIMENTO, PINTURA DOS SUPORTES DE MADEIRA E REAPROVEITAMENTO DO CONJUNTO 40 VEZES.(DESONERADO)</v>
          </cell>
          <cell r="H76" t="str">
            <v>M</v>
          </cell>
          <cell r="I76">
            <v>3.73</v>
          </cell>
        </row>
        <row r="77">
          <cell r="A77" t="str">
            <v>AD 20.25.0051</v>
          </cell>
          <cell r="B77" t="str">
            <v>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v>
          </cell>
          <cell r="C77" t="str">
            <v>M</v>
          </cell>
          <cell r="D77">
            <v>64.56</v>
          </cell>
          <cell r="F77" t="str">
            <v>AD 19.25.0051</v>
          </cell>
          <cell r="G77" t="str">
            <v>TAPUME-BARRAGEM, REMOVÍVEL, PARA BLOQUEIO DE VEÍCULOS E PEDESTRES E PROTEÇÃO DE INTERVENÇÕES EM FAIXAS DE ROLAMENTO DE VIAS E EM PASSEIOS PÚBLICOS, ALTURA ÚTIL DE 1,40M, COM PINTURA DE FACE EXTERNA EM FORMA DE SETA, NO SENTIDO OBRIGATÓRIO DO DESVIO, NAS CORES VERMELHA E FUNDO BRANCO, MADEIRAMENTO (CHAPA RESINADA DE 10MM, ENCABEÇAMENTO DE (5 X 5)CM, DOIS PONTALETES DE (7,5 X 7,5)CM POR CHAPA) CRAVADO EM BLOCO PRÉ-MOLDADO DE CONCRETO DE (0,40 X 0,40 X 0,30)CM, CALCULADA A UTILIZAÇÃO PARA 05 OBRAS.(DESONERADO)</v>
          </cell>
          <cell r="H77" t="str">
            <v>M</v>
          </cell>
          <cell r="I77">
            <v>61.76</v>
          </cell>
        </row>
        <row r="78">
          <cell r="A78" t="str">
            <v>AD 20.25.0100</v>
          </cell>
          <cell r="B78" t="str">
            <v>BARRAGEM DE BLOQUEIO, DE OBRA NA VIA PÚBLICA, DE ACORDO COM A DELIBERAÇÃO OCOR 01/2001 DE 17/10/2001, COMPREENDENDO A COLOCAÇÃO E RETIRADA UMA VEZ.</v>
          </cell>
          <cell r="C78" t="str">
            <v>M</v>
          </cell>
          <cell r="D78">
            <v>12.86</v>
          </cell>
          <cell r="F78" t="str">
            <v>AD 19.25.0100</v>
          </cell>
          <cell r="G78" t="str">
            <v>BARRAGEM DE BLOQUEIO, DE OBRA NA VIA PÚBLICA, DE ACORDO COM A DELIBERAÇÃO OCOR 01/2001 DE 17/10/2001, COMPREENDENDO A COLOCAÇÃO E RETIRADA UMA VEZ.(DESONERADO)</v>
          </cell>
          <cell r="H78" t="str">
            <v>M</v>
          </cell>
          <cell r="I78">
            <v>11.58</v>
          </cell>
        </row>
        <row r="79">
          <cell r="A79" t="str">
            <v>AD 20.25.0150</v>
          </cell>
          <cell r="B79" t="str">
            <v>DEMARCAÇÃO PROVISÓRIA DE PAVIMENTO, POR PINTURA, EM COR AMARELA.  MEDIDO POR ÁREA EFETIVAMENTE PINTADA.</v>
          </cell>
          <cell r="C79" t="str">
            <v>M2</v>
          </cell>
          <cell r="D79">
            <v>11.69</v>
          </cell>
          <cell r="F79" t="str">
            <v>AD 19.25.0150</v>
          </cell>
          <cell r="G79" t="str">
            <v>DEMARCAÇÃO PROVISÓRIA DE PAVIMENTO, POR PINTURA, EM COR AMARELA.  MEDIDO POR ÁREA EFETIVAMENTE PINTADA.(DESONERADO)</v>
          </cell>
          <cell r="H79" t="str">
            <v>M2</v>
          </cell>
          <cell r="I79">
            <v>10.42</v>
          </cell>
        </row>
        <row r="80">
          <cell r="A80" t="str">
            <v>AD 20.25.0200</v>
          </cell>
          <cell r="B80" t="str">
            <v>PLACA DE SINALIZAÇÃO PARA OBRA NA VIA PÚBLICA, COM 0,60M DE LARGURA POR 1M DE ALTURA, COM AVISOS EM LETRAS PINTADAS, COMPREENDENDO O FORNECIMENTO E PINTURA, INCLUSIVE DA ESTRUTURA E SUPORTE EM MADEIRA SERRADA E BASE DE CONCRETO.</v>
          </cell>
          <cell r="C80" t="str">
            <v>UN</v>
          </cell>
          <cell r="D80">
            <v>138.86000000000001</v>
          </cell>
          <cell r="F80" t="str">
            <v>AD 19.25.0200</v>
          </cell>
          <cell r="G80" t="str">
            <v>PLACA DE SINALIZAÇÃO PARA OBRA NA VIA PÚBLICA, COM 0,60M DE LARGURA POR 1M DE ALTURA, COM AVISOS EM LETRAS PINTADAS, COMPREENDENDO O FORNECIMENTO E PINTURA, INCLUSIVE DA ESTRUTURA E SUPORTE EM MADEIRA SERRADA E BASE DE CONCRETO.(DESONERADO)</v>
          </cell>
          <cell r="H80" t="str">
            <v>UN</v>
          </cell>
          <cell r="I80">
            <v>128.36000000000001</v>
          </cell>
        </row>
        <row r="81">
          <cell r="A81" t="str">
            <v>AD 20.25.0210</v>
          </cell>
          <cell r="B81" t="str">
            <v>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v>
          </cell>
          <cell r="C81" t="str">
            <v>UN</v>
          </cell>
          <cell r="D81">
            <v>576</v>
          </cell>
          <cell r="F81" t="str">
            <v>AD 19.25.0210</v>
          </cell>
          <cell r="G81" t="str">
            <v>PLACA DE SINALIZAÇÃO PARA OBRA NA VIA PÚBLICA, TIPO CAVALETE ARTICULADO, CONFECCIONADO EM CHAPA PET 2,4MM, FUNDO, TEXTOS E SÍMBOLOS EM VINIL AUTO ADESIVO, ESTRUTURA EM AÇO TRATADO A BASE DE WASH PRIMER, PINTADO PELO PROCESSO ELETROSTÁTICO, NAS DIMENSÕES DE 0,60M X 1,00M. FORNECIMENTO.(DESONERADO)</v>
          </cell>
          <cell r="H81" t="str">
            <v>UN</v>
          </cell>
          <cell r="I81">
            <v>576</v>
          </cell>
        </row>
        <row r="82">
          <cell r="A82" t="str">
            <v>AD 20.25.0250</v>
          </cell>
          <cell r="B82" t="str">
            <v>PLACA DE SINALIZAÇÃO PARA OBRA NA VIA PÚBLICA, COMPREENDENDO EXCLUSIVAMENTE O SERVIÇO DE COLOCAÇÃO E RETIRADA.</v>
          </cell>
          <cell r="C82" t="str">
            <v>UN</v>
          </cell>
          <cell r="D82">
            <v>3.83</v>
          </cell>
          <cell r="F82" t="str">
            <v>AD 19.25.0250</v>
          </cell>
          <cell r="G82" t="str">
            <v>PLACA DE SINALIZAÇÃO PARA OBRA NA VIA PÚBLICA, COMPREENDENDO EXCLUSIVAMENTE O SERVIÇO DE COLOCAÇÃO E RETIRADA.(DESONERADO)</v>
          </cell>
          <cell r="H82" t="str">
            <v>UN</v>
          </cell>
          <cell r="I82">
            <v>3.31</v>
          </cell>
        </row>
        <row r="83">
          <cell r="A83" t="str">
            <v>AD 20.25.0300</v>
          </cell>
          <cell r="B83" t="str">
            <v>PLACA DE IDENTIFICAÇÃO DE OBRA PÚBLICA, INCLUSIVE PINTURA, ESTRUTURA, SUPORTE DE MADEIRA EM PEÇAS DE MADEIRA SERRADA DE (7,5 X 7,5)CM E TRANSPORTE.  FORNECIMENTO E COLOCAÇÃO.</v>
          </cell>
          <cell r="C83" t="str">
            <v>M2</v>
          </cell>
          <cell r="D83">
            <v>539.91</v>
          </cell>
          <cell r="F83" t="str">
            <v>AD 19.25.0300</v>
          </cell>
          <cell r="G83" t="str">
            <v>PLACA DE IDENTIFICAÇÃO DE OBRA PÚBLICA, INCLUSIVE PINTURA, ESTRUTURA, SUPORTE DE MADEIRA EM PEÇAS DE MADEIRA SERRADA DE (7,5 X 7,5)CM E TRANSPORTE.  FORNECIMENTO E COLOCAÇÃO.(DESONERADO)</v>
          </cell>
          <cell r="H83" t="str">
            <v>M2</v>
          </cell>
          <cell r="I83">
            <v>495.23</v>
          </cell>
        </row>
        <row r="84">
          <cell r="A84" t="str">
            <v>AD 20.25.0310</v>
          </cell>
          <cell r="B84" t="str">
            <v>PLACA DE IDENTIFICAÇÃO DE OBRA PÚBLICA, CONFECCIONADO EM CHAPA DE PET 2,0MM, FUNDO, TEXTOS E SÍMBOLOS EM VINIL AUTO ADESIVO E ESTRUTURA DE REQUADRO, SUPORTE ESTRUTURADO EM PEÇA DE MADEIRA SERRADA DE (7,5 X 7,5)CM PINTADO, INCLUSIVE TRANSPORTE. FORNECIMENTO E COLOCAÇÃO.</v>
          </cell>
          <cell r="C84" t="str">
            <v>M2</v>
          </cell>
          <cell r="D84">
            <v>533.37</v>
          </cell>
          <cell r="F84" t="str">
            <v>AD 19.25.0310</v>
          </cell>
          <cell r="G84" t="str">
            <v>PLACA DE IDENTIFICAÇÃO DE OBRA PÚBLICA, CONFECCIONADO EM CHAPA DE PET 2,0MM, FUNDO, TEXTOS E SÍMBOLOS EM VINIL AUTO ADESIVO E ESTRUTURA DE REQUADRO, SUPORTE ESTRUTURADO EM PEÇA DE MADEIRA SERRADA DE (7,5 X 7,5)CM PINTADO, INCLUSIVE TRANSPORTE. FORNECIMENTO E COLOCAÇÃO.(DESONERADO)</v>
          </cell>
          <cell r="H84" t="str">
            <v>M2</v>
          </cell>
          <cell r="I84">
            <v>496.06</v>
          </cell>
        </row>
        <row r="85">
          <cell r="A85" t="str">
            <v>AD 20.25.0350</v>
          </cell>
          <cell r="B85" t="str">
            <v>SEMÁFORO PARA SINALIZAÇÃO DE OBRA NA VIA PÚBLICA, COMPREENDENDO EXCLUSIVAMENTE O SERVIÇO E RETIRADA.</v>
          </cell>
          <cell r="C85" t="str">
            <v>UN</v>
          </cell>
          <cell r="D85">
            <v>14.29</v>
          </cell>
          <cell r="F85" t="str">
            <v>AD 19.25.0350</v>
          </cell>
          <cell r="G85" t="str">
            <v>SEMÁFORO PARA SINALIZAÇÃO DE OBRA NA VIA PÚBLICA, COMPREENDENDO EXCLUSIVAMENTE O SERVIÇO E RETIRADA.(DESONERADO)</v>
          </cell>
          <cell r="H85" t="str">
            <v>UN</v>
          </cell>
          <cell r="I85">
            <v>12.32</v>
          </cell>
        </row>
        <row r="86">
          <cell r="A86" t="str">
            <v>AD 20.25.0400</v>
          </cell>
          <cell r="B86" t="str">
            <v>SEMAFORO PARA SINALIZAÇAO DE OBRA NA VIA PUBLICA, COMPREENDENDO O FORNECIMENTO DO SEMAFORO, DO SUPORTE DE MADEIRA E DO MATERIAL ELETRICO. EXCLUSIVE A COLOCACAO E RETIRADA</v>
          </cell>
          <cell r="C86" t="str">
            <v>UN</v>
          </cell>
          <cell r="D86">
            <v>65.45</v>
          </cell>
          <cell r="F86" t="str">
            <v>AD 19.25.0400</v>
          </cell>
          <cell r="G86" t="str">
            <v>SEMAFORO PARA SINALIZAÇAO DE OBRA NA VIA PUBLICA, COMPREENDENDO O FORNECIMENTO DO SEMAFORO, DO SUPORTE DE MADEIRA E DO MATERIAL ELETRICO. EXCLUSIVE A COLOCACAO E RETIRADA.(DESONERADO)</v>
          </cell>
          <cell r="H86" t="str">
            <v>UN</v>
          </cell>
          <cell r="I86">
            <v>63.23</v>
          </cell>
        </row>
        <row r="87">
          <cell r="A87" t="str">
            <v>AD 25.05.0050</v>
          </cell>
          <cell r="B87" t="str">
            <v>ALUGUEL DE BALIZADOR VAGALUME, EQUIPADO COM PISCA ALERTA E PAINÉIS DE FITA REFLETIVA PADRÃO ENGENHARIA COM ALTURA DE 1,32M, DE ACORDO COM O MANUAL DO DNSR E CET-RIO, INCLUINDO MANUTENÇÃO, PRIMEIRA COLOCAÇÃO E RETIRADA DA OBRA.</v>
          </cell>
          <cell r="C87" t="str">
            <v>UN.MÊS</v>
          </cell>
          <cell r="D87">
            <v>110.87</v>
          </cell>
          <cell r="F87" t="str">
            <v>AD 24.05.0050</v>
          </cell>
          <cell r="G87" t="str">
            <v>ALUGUEL DE BALIZADOR VAGALUME, EQUIPADO COM PISCA ALERTA E PAINÉIS DE FITA REFLETIVA PADRÃO ENGENHARIA COM ALTURA DE 1,32M, DE ACORDO COM O MANUAL DO DNSR E CET-RIO, INCLUINDO MANUTENÇÃO, PRIMEIRA COLOCAÇÃO E RETIRADA DA OBRA.(DESONERADO)</v>
          </cell>
          <cell r="H87" t="str">
            <v>UN.MÊS</v>
          </cell>
          <cell r="I87">
            <v>110.87</v>
          </cell>
        </row>
        <row r="88">
          <cell r="A88" t="str">
            <v>AD 25.05.0150</v>
          </cell>
          <cell r="B88" t="str">
            <v>ALUGUEL DE CAVALETE MINICADE, EQUIPADO COM PAINÉIS REFLETIVOS DE ALTA INTENSIDADE E UM PISCA ALERTA COM CÉLULA FOTO-ELÉTRICA, ALIMENTADA POR 2 BATERIAS DE 6V (DISPENSA O USO DE GERADOR).</v>
          </cell>
          <cell r="C88" t="str">
            <v>UN.MÊS</v>
          </cell>
          <cell r="D88">
            <v>41</v>
          </cell>
          <cell r="F88" t="str">
            <v>AD 24.05.0150</v>
          </cell>
          <cell r="G88" t="str">
            <v>ALUGUEL DE CAVALETE MINICADE, EQUIPADO COM PAINÉIS REFLETIVOS DE ALTA INTENSIDADE E UM PISCA ALERTA COM CÉLULA FOTO-ELÉTRICA, ALIMENTADA POR 2 BATERIAS DE 6V (DISPENSA O USO DE GERADOR).(DESONERADO)</v>
          </cell>
          <cell r="H88" t="str">
            <v>UN.MÊS</v>
          </cell>
          <cell r="I88">
            <v>41</v>
          </cell>
        </row>
        <row r="89">
          <cell r="A89" t="str">
            <v>AD 25.05.0200</v>
          </cell>
          <cell r="B89" t="str">
            <v>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v>
          </cell>
          <cell r="C89" t="str">
            <v>UN.MÊS</v>
          </cell>
          <cell r="D89">
            <v>52</v>
          </cell>
          <cell r="F89" t="str">
            <v>AD 24.05.0200</v>
          </cell>
          <cell r="G89" t="str">
            <v>ALUGUEL DE CAVALETE PLÁSTICO UNIVERSAL DE POLIETILENO DE ALTO IMPACTO, NA COR BRANCA, COM PAINÉIS DE FITA REFLETIVA NA DIMENSÕES (1,15X0,61)M, PERMITINDO ADAPTAÇÃO DE ATÉ 2 PISCAS ALERTAS E PLACAS DE SINALIZAÇÕES DIVERSAS, DE ACORDO COM O MANUAL DO DNSR E CET-RIO, COM MAIS ACESSÓRIOS, INCLUINDO 1 PISCA ALERTA, PRIMEIRA COLOCAÇÃO E RETIRADA NO FINAL DA OBRA.(DESONERADO)</v>
          </cell>
          <cell r="H89" t="str">
            <v>UN.MÊS</v>
          </cell>
          <cell r="I89">
            <v>52</v>
          </cell>
        </row>
        <row r="90">
          <cell r="A90" t="str">
            <v>AD 25.05.0250</v>
          </cell>
          <cell r="B90" t="str">
            <v>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v>
          </cell>
          <cell r="C90" t="str">
            <v>UN.MÊS</v>
          </cell>
          <cell r="D90">
            <v>66</v>
          </cell>
          <cell r="F90" t="str">
            <v>AD 24.05.0250</v>
          </cell>
          <cell r="G90" t="str">
            <v>ALUGUEL DE CONE CANALIZADOR EMPILHÁVEL T-TOPDE DE ALTA DENSIDADE DE POLIETILENO INQUEBRÁVEL, COM 1,06M DE ALTURA E 0,33M DE FAIXA REFLETIVA COM BASE DE BORRACHA REMOVÍVEL, PERMITINDO PRESTAÇÃO DE PISCA ALERTA, DE ACORDO COM O MANUAL DO DNSR E CET-RIO, COM MAIS ACESSÓRIOS, INCLUINDO MANUTENÇÃO, COLOCAÇÃO E RETIRADA NO FINAL DA OBRA, EXCLUINDO O PISCA ALERTA.(DESONERADO)</v>
          </cell>
          <cell r="H90" t="str">
            <v>UN.MÊS</v>
          </cell>
          <cell r="I90">
            <v>66</v>
          </cell>
        </row>
        <row r="91">
          <cell r="A91" t="str">
            <v>AD 25.05.0300</v>
          </cell>
          <cell r="B91" t="str">
            <v>ALUGUEL DE PISCA ALERTA PARA ADAPTAÇÃO EM CONES CANALIZADORES E CAVALETES.</v>
          </cell>
          <cell r="C91" t="str">
            <v>UN.MÊS</v>
          </cell>
          <cell r="D91">
            <v>78.66</v>
          </cell>
          <cell r="F91" t="str">
            <v>AD 24.05.0300</v>
          </cell>
          <cell r="G91" t="str">
            <v>ALUGUEL DE PISCA ALERTA PARA ADAPTAÇÃO EM CONES CANALIZADORES E CAVALETES.(DESONERADO)</v>
          </cell>
          <cell r="H91" t="str">
            <v>UN.MÊS</v>
          </cell>
          <cell r="I91">
            <v>78.66</v>
          </cell>
        </row>
        <row r="92">
          <cell r="A92" t="str">
            <v>AD 25.05.0350</v>
          </cell>
          <cell r="B92" t="str">
            <v>ALUGUEL DE PLACAS DE SINALIZAÇÃO DE OBRAS, REFLETIVAS, REVESTIDAS COM PELÍCULA REFLETIVA GRAU TÉCNICO.</v>
          </cell>
          <cell r="C92" t="str">
            <v>M2.MÊS</v>
          </cell>
          <cell r="D92">
            <v>44.9</v>
          </cell>
          <cell r="F92" t="str">
            <v>AD 24.05.0350</v>
          </cell>
          <cell r="G92" t="str">
            <v>ALUGUEL DE PLACAS DE SINALIZAÇÃO DE OBRAS, REFLETIVAS, REVESTIDAS COM PELÍCULA REFLETIVA GRAU TÉCNICO.(DESONERADO)</v>
          </cell>
          <cell r="H92" t="str">
            <v>M2.MÊS</v>
          </cell>
          <cell r="I92">
            <v>44.9</v>
          </cell>
        </row>
        <row r="93">
          <cell r="A93" t="str">
            <v>AD 25.05.0450</v>
          </cell>
          <cell r="B93" t="str">
            <v>ROLO DE TELA PLÁSTICA, NAS DIMENSÕES DE (50X1,20)M, NA COR LARANJA, SENDO UTILIZADA 2 VEZES.  FORNECIMENTO.</v>
          </cell>
          <cell r="C93" t="str">
            <v>M</v>
          </cell>
          <cell r="D93">
            <v>1.9</v>
          </cell>
          <cell r="F93" t="str">
            <v>AD 24.05.0450</v>
          </cell>
          <cell r="G93" t="str">
            <v>ROLO DE TELA PLÁSTICA, NAS DIMENSÕES DE (50X1,20)M, NA COR LARANJA, SENDO UTILIZADA 2 VEZES.  FORNECIMENTO.(DESONERADO)</v>
          </cell>
          <cell r="H93" t="str">
            <v>M</v>
          </cell>
          <cell r="I93">
            <v>1.9</v>
          </cell>
        </row>
        <row r="94">
          <cell r="A94" t="str">
            <v>AD 25.05.0500</v>
          </cell>
          <cell r="B94" t="str">
            <v>PROTEÇÃO DE CANTEIRO DE OBRA EM ÁREAS PÚBLICAS, COMPREENDENDO TELA PLÁSTICA, ESTRUTURA DE MADEIRA A CADA 3M DE DISTÂNCIA COM BASE DE CONCRETO, UTILIZAÇÃO 2 VEZES.</v>
          </cell>
          <cell r="C94" t="str">
            <v>M</v>
          </cell>
          <cell r="D94">
            <v>22.84</v>
          </cell>
          <cell r="F94" t="str">
            <v>AD 24.05.0500</v>
          </cell>
          <cell r="G94" t="str">
            <v>PROTEÇÃO DE CANTEIRO DE OBRA EM ÁREAS PÚBLICAS, COMPREENDENDO TELA PLÁSTICA, ESTRUTURA DE MADEIRA A CADA 3M DE DISTÂNCIA COM BASE DE CONCRETO, UTILIZAÇÃO 2 VEZES.(DESONERADO)</v>
          </cell>
          <cell r="H94" t="str">
            <v>M</v>
          </cell>
          <cell r="I94">
            <v>21.82</v>
          </cell>
        </row>
        <row r="95">
          <cell r="A95" t="str">
            <v>AD 30.05.0050</v>
          </cell>
          <cell r="B95" t="str">
            <v>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v>
          </cell>
          <cell r="C95" t="str">
            <v>UN</v>
          </cell>
          <cell r="D95">
            <v>2075.64</v>
          </cell>
          <cell r="F95" t="str">
            <v>AD 29.05.0050</v>
          </cell>
          <cell r="G95" t="str">
            <v>RELATÓRIO FINAL DE OBRAS OU SERVIÇOS DE ENGENHARIA, INCLUINDO DESENHOS TAMANHO A-1 EM "AUTOCAD FOR WINDOWS", REGISTRO FOTOGRÁFICO DOS SERVIÇOS COM FOTOS (10X15)CM ACOMPANHADAS DE LEGENDAS E INDICAÇÃO DA LOCALIZAÇÃO, INFORMAÇÕES CONTRATUAIS, PLANILHA ORÇAMENTÁRIA E DESCRIÇÃO DO ESCOPO DOS SERVIÇOS, REALIZADOS, TODOS COM TEXTO EM "WORD FOR WINDOWS", CONFORME RECOMENDAÇÕES E ESPECIFICAÇÕES DO ÓRGÃO CONTRATANTE.  O RELATÓRIO DEVERÁ SER APRESENTADO EM DUAS VIAS (ORIGINAL E CÓPIA) ENCADERNADAS E ACOMPANHADAS DE CÓPIA DIGITALIZADA E ARMAZENADA EM "DVD ROM".  O ITEM DEVERÁ SER MEDIDO PELO NÚMERO DE PRANCHAS ORIGINAIS QUE COMPÕE O RELATÓRIO.(DESONERADO)</v>
          </cell>
          <cell r="H95" t="str">
            <v>UN</v>
          </cell>
          <cell r="I95">
            <v>1794.1</v>
          </cell>
        </row>
        <row r="96">
          <cell r="A96" t="str">
            <v>AD 30.05.0100</v>
          </cell>
          <cell r="B96" t="str">
            <v>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v>
          </cell>
          <cell r="C96" t="str">
            <v>UN</v>
          </cell>
          <cell r="D96">
            <v>1841.63</v>
          </cell>
          <cell r="F96" t="str">
            <v>AD 29.05.0100</v>
          </cell>
          <cell r="G96" t="str">
            <v>RELATÓRIO DE IMPLANTAÇÃO E ACOMPANHAMENTO (RIA) DO PGRCC, INCLUINDO A APRESENTAÇÃO DOS COMPROVANTES DO TRANSPORTE E DESTINAÇÃO FINAL DOS RCC (CLASSES A, B, C E D), LISTA DE TREINAMENTOS DOS FUNCIONÁRIOS E REGISTRO FOTOGRÁFICO DOS LOCAIS DE ACONDICIONAMENTO E TREINAMENTO COM FOTOS (10X15)CM ACOMPANHADAS DE LEGENDAS E INDICACAO DA LOCALIZACAO, CONFORME RECOMENDACOES E ESPECIFICACOES DO ORGAO CONTRATANTE. O RELATORIO DEVERA SER APRESENTADO EM DUAS VIAS (ORIGINAL E COPIA) ENCADERNADAS E ACOMPANHADAS DE COPIA DIGITALIZADA E ARMAZENADA EM "DVD ROM". (DESONERADO)</v>
          </cell>
          <cell r="H96" t="str">
            <v>UN</v>
          </cell>
          <cell r="I96">
            <v>1587.17</v>
          </cell>
        </row>
        <row r="97">
          <cell r="A97" t="str">
            <v>AD 30.05.0200</v>
          </cell>
          <cell r="B97" t="str">
            <v>RELATÓRIO TÉCNICO CADASTRAL DE ESTRUTURAS DE DRENAGEM EM ENCOSTAS, CONFORME MODELO GEO-RIO.  INCLUÍDO VISTORIA EM CAMPO, DESENHOS DIGITAIS GEORREFERENCIADOS E COTADOS DA ESTRUTURA E REGISTRO FOTOGRÁFICO.</v>
          </cell>
          <cell r="C97" t="str">
            <v>M</v>
          </cell>
          <cell r="D97">
            <v>7.51</v>
          </cell>
          <cell r="F97" t="str">
            <v>AD 29.05.0200</v>
          </cell>
          <cell r="G97" t="str">
            <v>RELATÓRIO TÉCNICO CADASTRAL DE ESTRUTURAS DE DRENAGEM EM ENCOSTAS, CONFORME MODELO GEO-RIO.  INCLUÍDO VISTORIA EM CAMPO, DESENHOS DIGITAIS GEORREFERENCIADOS E COTADOS DA ESTRUTURA E REGISTRO FOTOGRÁFICO.(DESONERADO)</v>
          </cell>
          <cell r="H97" t="str">
            <v>M</v>
          </cell>
          <cell r="I97">
            <v>6.79</v>
          </cell>
        </row>
        <row r="98">
          <cell r="A98" t="str">
            <v>AD 30.05.0300</v>
          </cell>
          <cell r="B98" t="str">
            <v>RELATÓRIO TÉCNICO CADASTRAL DE ESTRUTURAS DE CONTENÇÃO EM ENCOSTAS, CONFORME MODELO GEO-RIO.  INCLUÍDO VISTORIA EM CAMPO, DESENHOS DIGITAIS GEORREFERENCIADOS E COTADOS DA ESTRUTURA E REGISTRO FOTOGRÁFICO.</v>
          </cell>
          <cell r="C98" t="str">
            <v>M2</v>
          </cell>
          <cell r="D98">
            <v>12.02</v>
          </cell>
          <cell r="F98" t="str">
            <v>AD 29.05.0300</v>
          </cell>
          <cell r="G98" t="str">
            <v>RELATÓRIO TÉCNICO CADASTRAL DE ESTRUTURAS DE CONTENÇÃO EM ENCOSTAS, CONFORME MODELO GEO-RIO.  INCLUÍDO VISTORIA EM CAMPO, DESENHOS DIGITAIS GEORREFERENCIADOS E COTADOS DA ESTRUTURA E REGISTRO FOTOGRÁFICO.(DESONERADO)</v>
          </cell>
          <cell r="H98" t="str">
            <v>M2</v>
          </cell>
          <cell r="I98">
            <v>10.67</v>
          </cell>
        </row>
        <row r="99">
          <cell r="A99" t="str">
            <v>AD 35.05.0050</v>
          </cell>
          <cell r="B99" t="str">
            <v>CARGA DAS PARTÍCULAS (PMB-565).</v>
          </cell>
          <cell r="C99" t="str">
            <v>UN</v>
          </cell>
          <cell r="D99">
            <v>183.66</v>
          </cell>
          <cell r="F99" t="str">
            <v>AD 34.05.0050</v>
          </cell>
          <cell r="G99" t="str">
            <v>CARGA DAS PARTÍCULAS (PMB-565).(DESONERADO)</v>
          </cell>
          <cell r="H99" t="str">
            <v>UN</v>
          </cell>
          <cell r="I99">
            <v>157.97</v>
          </cell>
        </row>
        <row r="100">
          <cell r="A100" t="str">
            <v>AD 35.05.0053</v>
          </cell>
          <cell r="B100" t="str">
            <v>DESEMULSIBILIDADE (PMB-580).</v>
          </cell>
          <cell r="C100" t="str">
            <v>UN</v>
          </cell>
          <cell r="D100">
            <v>176.65</v>
          </cell>
          <cell r="F100" t="str">
            <v>AD 34.05.0053</v>
          </cell>
          <cell r="G100" t="str">
            <v>DESEMULSIBILIDADE (PMB-580).(DESONERADO)</v>
          </cell>
          <cell r="H100" t="str">
            <v>UN</v>
          </cell>
          <cell r="I100">
            <v>151.94</v>
          </cell>
        </row>
        <row r="101">
          <cell r="A101" t="str">
            <v>AD 35.05.0056</v>
          </cell>
          <cell r="B101" t="str">
            <v>PENETRAÇÃO À 25°C, 100G, 5S (MB-107).</v>
          </cell>
          <cell r="C101" t="str">
            <v>UN</v>
          </cell>
          <cell r="D101">
            <v>151.41999999999999</v>
          </cell>
          <cell r="F101" t="str">
            <v>AD 34.05.0056</v>
          </cell>
          <cell r="G101" t="str">
            <v>PENETRAÇÃO À 25°C, 100G, 5S (MB-107).(DESONERADO)</v>
          </cell>
          <cell r="H101" t="str">
            <v>UN</v>
          </cell>
          <cell r="I101">
            <v>130.24</v>
          </cell>
        </row>
        <row r="102">
          <cell r="A102" t="str">
            <v>AD 35.05.0059</v>
          </cell>
          <cell r="B102" t="str">
            <v>PONTO DE FULGOR CLEVELAND (MB-90).</v>
          </cell>
          <cell r="C102" t="str">
            <v>UN</v>
          </cell>
          <cell r="D102">
            <v>126.18</v>
          </cell>
          <cell r="F102" t="str">
            <v>AD 34.05.0059</v>
          </cell>
          <cell r="G102" t="str">
            <v>PONTO DE FULGOR CLEVELAND (MB-90).(DESONERADO)</v>
          </cell>
          <cell r="H102" t="str">
            <v>UN</v>
          </cell>
          <cell r="I102">
            <v>108.53</v>
          </cell>
        </row>
        <row r="103">
          <cell r="A103" t="str">
            <v>AD 35.05.0062</v>
          </cell>
          <cell r="B103" t="str">
            <v>VISCOSIDADE SSF A CADA TEMPERATURA, PARA EMULSÃO (PMB-581 A 512).</v>
          </cell>
          <cell r="C103" t="str">
            <v>UN</v>
          </cell>
          <cell r="D103">
            <v>164.03</v>
          </cell>
          <cell r="F103" t="str">
            <v>AD 34.05.0062</v>
          </cell>
          <cell r="G103" t="str">
            <v>VISCOSIDADE SSF A CADA TEMPERATURA, PARA EMULSÃO (PMB-581 A 512).(DESONERADO)</v>
          </cell>
          <cell r="H103" t="str">
            <v>UN</v>
          </cell>
          <cell r="I103">
            <v>141.09</v>
          </cell>
        </row>
        <row r="104">
          <cell r="A104" t="str">
            <v>AD 35.10.0050</v>
          </cell>
          <cell r="B104" t="str">
            <v>ENSAIO NORMAL COMPLETO (MB-1).</v>
          </cell>
          <cell r="C104" t="str">
            <v>UN</v>
          </cell>
          <cell r="D104">
            <v>3897.56</v>
          </cell>
          <cell r="F104" t="str">
            <v>AD 34.10.0050</v>
          </cell>
          <cell r="G104" t="str">
            <v>ENSAIO NORMAL COMPLETO (MB-1).(DESONERADO)</v>
          </cell>
          <cell r="H104" t="str">
            <v>UN</v>
          </cell>
          <cell r="I104">
            <v>3352.4</v>
          </cell>
        </row>
        <row r="105">
          <cell r="A105" t="str">
            <v>AD 35.10.0100</v>
          </cell>
          <cell r="B105" t="str">
            <v>ENSAIO QUÍMICO COMPLETO DE CIMENTO.</v>
          </cell>
          <cell r="C105" t="str">
            <v>UN</v>
          </cell>
          <cell r="D105">
            <v>2257.2199999999998</v>
          </cell>
          <cell r="F105" t="str">
            <v>AD 34.10.0100</v>
          </cell>
          <cell r="G105" t="str">
            <v>ENSAIO QUÍMICO COMPLETO DE CIMENTO.(DESONERADO)</v>
          </cell>
          <cell r="H105" t="str">
            <v>UN</v>
          </cell>
          <cell r="I105">
            <v>1941.5</v>
          </cell>
        </row>
        <row r="106">
          <cell r="A106" t="str">
            <v>AD 35.15.0050</v>
          </cell>
          <cell r="B106" t="str">
            <v>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v>
          </cell>
          <cell r="C106" t="str">
            <v>M3</v>
          </cell>
          <cell r="D106">
            <v>43.3</v>
          </cell>
          <cell r="F106" t="str">
            <v>AD 34.15.0050</v>
          </cell>
          <cell r="G106" t="str">
            <v>CONTROLE TECNOLÓGICO DE OBRAS EM CONCRETO ARMADO, CONSIDERANDO-SE APENAS O CONTROLE DO CONCRETO E CONSTANDO DE COLETA, MOLDAGEM E CAPEAMENTO DE CORPOS DE PROVA, TRANSPORTE ATÉ 50KM, ENSAIOS DE RESISTÊNCIA À COMPRESSÃO AOS 28 DIAS E "SLUMP TEST", MEDIDO POR M3 DE CONCRETO COLOCADO NAS FORMAS.(DESONERADO)</v>
          </cell>
          <cell r="H106" t="str">
            <v>M3</v>
          </cell>
          <cell r="I106">
            <v>35.659999999999997</v>
          </cell>
        </row>
        <row r="107">
          <cell r="A107" t="str">
            <v>AD 35.15.0100</v>
          </cell>
          <cell r="B107" t="str">
            <v>ENSAIO DE RESISTÊNCIA À COMPRESSÃO DE CORPO DE PROVA CILÍNDRICO (15X30)CM, EXCLUSIVE O TRANSPORTE.</v>
          </cell>
          <cell r="C107" t="str">
            <v>UN</v>
          </cell>
          <cell r="D107">
            <v>78.42</v>
          </cell>
          <cell r="F107" t="str">
            <v>AD 34.15.0100</v>
          </cell>
          <cell r="G107" t="str">
            <v>ENSAIO DE RESISTÊNCIA À COMPRESSÃO DE CORPO DE PROVA CILÍNDRICO (15X30)CM, EXCLUSIVE O TRANSPORTE.(DESONERADO)</v>
          </cell>
          <cell r="H107" t="str">
            <v>UN</v>
          </cell>
          <cell r="I107">
            <v>67.83</v>
          </cell>
        </row>
        <row r="108">
          <cell r="A108" t="str">
            <v>AD 35.15.0150</v>
          </cell>
          <cell r="B108" t="str">
            <v>MOLDAGEM E COLETA DE CORPO DE PROVA DE CONCRETO E TRANSPORTE A 50KM, POR TOPO.</v>
          </cell>
          <cell r="C108" t="str">
            <v>UN</v>
          </cell>
          <cell r="D108">
            <v>66.03</v>
          </cell>
          <cell r="F108" t="str">
            <v>AD 34.15.0150</v>
          </cell>
          <cell r="G108" t="str">
            <v>MOLDAGEM E COLETA DE CORPO DE PROVA DE CONCRETO E TRANSPORTE A 50KM, POR TOPO.(DESONERADO)</v>
          </cell>
          <cell r="H108" t="str">
            <v>UN</v>
          </cell>
          <cell r="I108">
            <v>51.02</v>
          </cell>
        </row>
        <row r="109">
          <cell r="A109" t="str">
            <v>AD 35.15.0200</v>
          </cell>
          <cell r="B109" t="str">
            <v>REMATE E CAPEAMENTO DE CORPO DE PROVA, EXCLUSIVE O TRANSPORTE.</v>
          </cell>
          <cell r="C109" t="str">
            <v>UN</v>
          </cell>
          <cell r="D109">
            <v>19.47</v>
          </cell>
          <cell r="F109" t="str">
            <v>AD 34.15.0200</v>
          </cell>
          <cell r="G109" t="str">
            <v>REMATE E CAPEAMENTO DE CORPO DE PROVA, EXCLUSIVE O TRANSPORTE.(DESONERADO)</v>
          </cell>
          <cell r="H109" t="str">
            <v>UN</v>
          </cell>
          <cell r="I109">
            <v>16.96</v>
          </cell>
        </row>
        <row r="110">
          <cell r="A110" t="str">
            <v>AD 35.20.0050</v>
          </cell>
          <cell r="B110" t="str">
            <v>ANÁLISE GRANULOMÉTRICA APÓS EXTRAÇÃO DO LIGANTE.</v>
          </cell>
          <cell r="C110" t="str">
            <v>UN</v>
          </cell>
          <cell r="D110">
            <v>441.63</v>
          </cell>
          <cell r="F110" t="str">
            <v>AD 34.20.0050</v>
          </cell>
          <cell r="G110" t="str">
            <v>ANÁLISE GRANULOMÉTRICA APÓS EXTRAÇÃO DO LIGANTE.(DESONERADO)</v>
          </cell>
          <cell r="H110" t="str">
            <v>UN</v>
          </cell>
          <cell r="I110">
            <v>379.86</v>
          </cell>
        </row>
        <row r="111">
          <cell r="A111" t="str">
            <v>AD 35.20.0053</v>
          </cell>
          <cell r="B111" t="str">
            <v>DENSIDADE APARENTE (DPTM-77/63).</v>
          </cell>
          <cell r="C111" t="str">
            <v>UN</v>
          </cell>
          <cell r="D111">
            <v>126.18</v>
          </cell>
          <cell r="F111" t="str">
            <v>AD 34.20.0053</v>
          </cell>
          <cell r="G111" t="str">
            <v>DENSIDADE APARENTE (DPTM-77/63).(DESONERADO)</v>
          </cell>
          <cell r="H111" t="str">
            <v>UN</v>
          </cell>
          <cell r="I111">
            <v>108.53</v>
          </cell>
        </row>
        <row r="112">
          <cell r="A112" t="str">
            <v>AD 35.20.0056</v>
          </cell>
          <cell r="B112" t="str">
            <v>DETERMINAÇÃO, COM AUXÍLIO DE SONDA ROTATIVA, DA DENSIDADE DE MISTURA COMPACTADA, POR CORPO DE PROVA.</v>
          </cell>
          <cell r="C112" t="str">
            <v>UN</v>
          </cell>
          <cell r="D112">
            <v>126.18</v>
          </cell>
          <cell r="F112" t="str">
            <v>AD 34.20.0056</v>
          </cell>
          <cell r="G112" t="str">
            <v>DETERMINAÇÃO, COM AUXÍLIO DE SONDA ROTATIVA, DA DENSIDADE DE MISTURA COMPACTADA, POR CORPO DE PROVA.(DESONERADO)</v>
          </cell>
          <cell r="H112" t="str">
            <v>UN</v>
          </cell>
          <cell r="I112">
            <v>108.53</v>
          </cell>
        </row>
        <row r="113">
          <cell r="A113" t="str">
            <v>AD 35.20.0059</v>
          </cell>
          <cell r="B113" t="str">
            <v>DETERMINAÇÃO DA ESTABILIDADE E FLUÊNCIA MARSHALL (DPTM-43/64).</v>
          </cell>
          <cell r="C113" t="str">
            <v>UN</v>
          </cell>
          <cell r="D113">
            <v>290.20999999999998</v>
          </cell>
          <cell r="F113" t="str">
            <v>AD 34.20.0059</v>
          </cell>
          <cell r="G113" t="str">
            <v>DETERMINAÇÃO DA ESTABILIDADE E FLUÊNCIA MARSHALL (DPTM-43/64).(DESONERADO)</v>
          </cell>
          <cell r="H113" t="str">
            <v>UN</v>
          </cell>
          <cell r="I113">
            <v>249.62</v>
          </cell>
        </row>
        <row r="114">
          <cell r="A114" t="str">
            <v>AD 35.20.0062</v>
          </cell>
          <cell r="B114" t="str">
            <v>DETERMINAÇÃO DO TEOR DE BETUME (DBTM-53/63).</v>
          </cell>
          <cell r="C114" t="str">
            <v>UN</v>
          </cell>
          <cell r="D114">
            <v>441.63</v>
          </cell>
          <cell r="F114" t="str">
            <v>AD 34.20.0062</v>
          </cell>
          <cell r="G114" t="str">
            <v>DETERMINAÇÃO DO TEOR DE BETUME (DBTM-53/63).(DESONERADO)</v>
          </cell>
          <cell r="H114" t="str">
            <v>UN</v>
          </cell>
          <cell r="I114">
            <v>379.86</v>
          </cell>
        </row>
        <row r="115">
          <cell r="A115" t="str">
            <v>AD 35.20.0065</v>
          </cell>
          <cell r="B115" t="str">
            <v>FADIGA POR COMPRESSÃO DIAMETRAL.</v>
          </cell>
          <cell r="C115" t="str">
            <v>UN</v>
          </cell>
          <cell r="D115">
            <v>5285.54</v>
          </cell>
          <cell r="F115" t="str">
            <v>AD 34.20.0065</v>
          </cell>
          <cell r="G115" t="str">
            <v>FADIGA POR COMPRESSÃO DIAMETRAL.(DESONERADO)</v>
          </cell>
          <cell r="H115" t="str">
            <v>UN</v>
          </cell>
          <cell r="I115">
            <v>4546.24</v>
          </cell>
        </row>
        <row r="116">
          <cell r="A116" t="str">
            <v>AD 35.20.0068</v>
          </cell>
          <cell r="B116" t="str">
            <v>FADIGA POR FLEXÃO (VIGOTA).</v>
          </cell>
          <cell r="C116" t="str">
            <v>UN</v>
          </cell>
          <cell r="D116">
            <v>12330.59</v>
          </cell>
          <cell r="F116" t="str">
            <v>AD 34.20.0068</v>
          </cell>
          <cell r="G116" t="str">
            <v>FADIGA POR FLEXÃO (VIGOTA).(DESONERADO)</v>
          </cell>
          <cell r="H116" t="str">
            <v>UN</v>
          </cell>
          <cell r="I116">
            <v>10605.89</v>
          </cell>
        </row>
        <row r="117">
          <cell r="A117" t="str">
            <v>AD 35.20.0071</v>
          </cell>
          <cell r="B117" t="str">
            <v>MÓDULO RESILIENTE POR COMPRESSÃO DIAMETRAL.</v>
          </cell>
          <cell r="C117" t="str">
            <v>UN</v>
          </cell>
          <cell r="D117">
            <v>810.36</v>
          </cell>
          <cell r="F117" t="str">
            <v>AD 34.20.0071</v>
          </cell>
          <cell r="G117" t="str">
            <v>MÓDULO RESILIENTE POR COMPRESSÃO DIAMETRAL.(DESONERADO)</v>
          </cell>
          <cell r="H117" t="str">
            <v>UN</v>
          </cell>
          <cell r="I117">
            <v>697.01</v>
          </cell>
        </row>
        <row r="118">
          <cell r="A118" t="str">
            <v>AD 35.20.0074</v>
          </cell>
          <cell r="B118" t="str">
            <v>MÓDULO RESILIENTE POR FLEXÃO (VIGOTA).</v>
          </cell>
          <cell r="C118" t="str">
            <v>UN</v>
          </cell>
          <cell r="D118">
            <v>1692.21</v>
          </cell>
          <cell r="F118" t="str">
            <v>AD 34.20.0074</v>
          </cell>
          <cell r="G118" t="str">
            <v>MÓDULO RESILIENTE POR FLEXÃO (VIGOTA).(DESONERADO)</v>
          </cell>
          <cell r="H118" t="str">
            <v>UN</v>
          </cell>
          <cell r="I118">
            <v>1455.52</v>
          </cell>
        </row>
        <row r="119">
          <cell r="A119" t="str">
            <v>AD 35.20.0077</v>
          </cell>
          <cell r="B119" t="str">
            <v>RECUPERAÇÃO DO LIGANTE (ABSON).</v>
          </cell>
          <cell r="C119" t="str">
            <v>UN</v>
          </cell>
          <cell r="D119">
            <v>884.66</v>
          </cell>
          <cell r="F119" t="str">
            <v>AD 34.20.0077</v>
          </cell>
          <cell r="G119" t="str">
            <v>RECUPERAÇÃO DO LIGANTE (ABSON).(DESONERADO)</v>
          </cell>
          <cell r="H119" t="str">
            <v>UN</v>
          </cell>
          <cell r="I119">
            <v>760.92</v>
          </cell>
        </row>
        <row r="120">
          <cell r="A120" t="str">
            <v>AD 35.25.0050</v>
          </cell>
          <cell r="B120" t="str">
            <v>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v>
          </cell>
          <cell r="C120" t="str">
            <v>UN</v>
          </cell>
          <cell r="D120">
            <v>2840.45</v>
          </cell>
          <cell r="F120" t="str">
            <v>AD 34.25.0050</v>
          </cell>
          <cell r="G120" t="str">
            <v>ENSAIO DE CISALHAMENTO DIRETO, EM JUNTAS (DIACLASES), EM LABORATÓRIO, COM CONTROLE DE DESLOCAMENTO CISALHANTE E DA TENSÃO NORMAL APLICADA, ATRAVÉS DE SISTEMA DE AQUISIÇÃO DE DADOS AUTOMÁTICO, PARA 5 NÍVEIS DE TENSÃO NORMAL, INCLUINDO A PREPARAÇÃO DA AMOSTRA POR CORPO DE PROVA E DE RELATÓRIO, EXCLUINDO A EXTRAÇÃO DA AMOSTRA ORIENTADA.(DESONERADO)</v>
          </cell>
          <cell r="H120" t="str">
            <v>UN</v>
          </cell>
          <cell r="I120">
            <v>2443.15</v>
          </cell>
        </row>
        <row r="121">
          <cell r="A121" t="str">
            <v>AD 35.25.0100</v>
          </cell>
          <cell r="B121" t="str">
            <v>ENSAIO PARA DETERMINAÇÃO DE MÓDULO DE DEFORMAÇÃO, COEFICIENTE DE POISSON E RESISTÊNCIA À COMPRESSÃO, EM CORPOS DE PROVA DE ROCHA, NOS DIÂMETROS N ATÉ H, EXCLUINDO A PREPARAÇÃO DA AMOSTRA, POR CORPO DE PROVA.</v>
          </cell>
          <cell r="C121" t="str">
            <v>UN</v>
          </cell>
          <cell r="D121">
            <v>410.79</v>
          </cell>
          <cell r="F121" t="str">
            <v>AD 34.25.0100</v>
          </cell>
          <cell r="G121" t="str">
            <v>ENSAIO PARA DETERMINAÇÃO DE MÓDULO DE DEFORMAÇÃO, COEFICIENTE DE POISSON E RESISTÊNCIA À COMPRESSÃO, EM CORPOS DE PROVA DE ROCHA, NOS DIÂMETROS N ATÉ H, EXCLUINDO A PREPARAÇÃO DA AMOSTRA, POR CORPO DE PROVA.(DESONERADO)</v>
          </cell>
          <cell r="H121" t="str">
            <v>UN</v>
          </cell>
          <cell r="I121">
            <v>353.33</v>
          </cell>
        </row>
        <row r="122">
          <cell r="A122" t="str">
            <v>AD 35.25.0150</v>
          </cell>
          <cell r="B122" t="str">
            <v>ENSAIO PARA DETERMINAÇÃO DA RESISTÊNCIA Á COMPRESSÃO SIMPLES AXIAL, EM CORPOS DE PROVA EM ROCHA, COM DIÂMETRO ENTRE N ATÉ H, EXCLUINDO A PREPARAÇÃO DA AMOSTRA.</v>
          </cell>
          <cell r="C122" t="str">
            <v>UN</v>
          </cell>
          <cell r="D122">
            <v>252.5</v>
          </cell>
          <cell r="F122" t="str">
            <v>AD 34.25.0150</v>
          </cell>
          <cell r="G122" t="str">
            <v>ENSAIO PARA DETERMINAÇÃO DA RESISTÊNCIA Á COMPRESSÃO SIMPLES AXIAL, EM CORPOS DE PROVA EM ROCHA, COM DIÂMETRO ENTRE N ATÉ H, EXCLUINDO A PREPARAÇÃO DA AMOSTRA.(DESONERADO)</v>
          </cell>
          <cell r="H122" t="str">
            <v>UN</v>
          </cell>
          <cell r="I122">
            <v>217.18</v>
          </cell>
        </row>
        <row r="123">
          <cell r="A123" t="str">
            <v>AD 35.25.0200</v>
          </cell>
          <cell r="B123" t="str">
            <v>ENSAIO DE SPT, COM AMOSTRADOR PADRÃO, DURANTE SONDAGEM ROTATIVA MISTA, QUALQUER DIÂMETRO, QUALQUER PROFUNDIDADE, POR ENSAIO.</v>
          </cell>
          <cell r="C123" t="str">
            <v>UN</v>
          </cell>
          <cell r="D123">
            <v>130.08000000000001</v>
          </cell>
          <cell r="F123" t="str">
            <v>AD 34.25.0200</v>
          </cell>
          <cell r="G123" t="str">
            <v>ENSAIO DE SPT, COM AMOSTRADOR PADRÃO, DURANTE SONDAGEM ROTATIVA MISTA, QUALQUER DIÂMETRO, QUALQUER PROFUNDIDADE, POR ENSAIO.(DESONERADO)</v>
          </cell>
          <cell r="H123" t="str">
            <v>UN</v>
          </cell>
          <cell r="I123">
            <v>121.97</v>
          </cell>
        </row>
        <row r="124">
          <cell r="A124" t="str">
            <v>AD 35.25.0250</v>
          </cell>
          <cell r="B124" t="str">
            <v>PREPARAÇÃO DE CORPOS DE PROVA, EM ROCHA, COM SERRA DIAMANTADA, INCLUINDO RETIFICAÇÃO DE TOPO, BASE E GERATRIZ, NOS DIÂMETROS DE N ATÉ H, POR CORPO DE PROVA.</v>
          </cell>
          <cell r="C124" t="str">
            <v>UN</v>
          </cell>
          <cell r="D124">
            <v>126.18</v>
          </cell>
          <cell r="F124" t="str">
            <v>AD 34.25.0250</v>
          </cell>
          <cell r="G124" t="str">
            <v>PREPARAÇÃO DE CORPOS DE PROVA, EM ROCHA, COM SERRA DIAMANTADA, INCLUINDO RETIFICAÇÃO DE TOPO, BASE E GERATRIZ, NOS DIÂMETROS DE N ATÉ H, POR CORPO DE PROVA.(DESONERADO)</v>
          </cell>
          <cell r="H124" t="str">
            <v>UN</v>
          </cell>
          <cell r="I124">
            <v>108.53</v>
          </cell>
        </row>
        <row r="125">
          <cell r="A125" t="str">
            <v>AD 35.30.0050</v>
          </cell>
          <cell r="B125" t="str">
            <v>AVALIAÇÃO DA ESPESSURA DE CARBONATAÇÃO, POR PONTO, EM ESTRUTURAS DE CONCRETO ARMADO OU PROTENDIDO, ATRAVÉS DE ASPERSÃO DE SOLUÇÃO DE FENOLFTALEÍNA, INCLUSIVE COLETA DA AMOSTRA.</v>
          </cell>
          <cell r="C125" t="str">
            <v>UN</v>
          </cell>
          <cell r="D125">
            <v>6860.7</v>
          </cell>
          <cell r="F125" t="str">
            <v>AD 34.30.0050</v>
          </cell>
          <cell r="G125" t="str">
            <v>AVALIAÇÃO DA ESPESSURA DE CARBONATAÇÃO, POR PONTO, EM ESTRUTURAS DE CONCRETO ARMADO OU PROTENDIDO, ATRAVÉS DE ASPERSÃO DE SOLUÇÃO DE FENOLFTALEÍNA, INCLUSIVE COLETA DA AMOSTRA.(DESONERADO)</v>
          </cell>
          <cell r="H125" t="str">
            <v>UN</v>
          </cell>
          <cell r="I125">
            <v>6860.7</v>
          </cell>
        </row>
        <row r="126">
          <cell r="A126" t="str">
            <v>AD 35.30.0150</v>
          </cell>
          <cell r="B126" t="str">
            <v>DETERMINAÇÃO DO ÍNDICE DE VAZIOS, MASSA ESPECÍFICA E CAPACIDADE DE ABSORÇÃO DO CONCRETO, ATRAVÉS DE CORPO DE PROVA RETIRADO EM ESTRUTURAS DE CONCRETO ARMADO OU PROTENDIDO, CONFORME NBR 9778, INCLUSIVE COLETA DA AMOSTRA.</v>
          </cell>
          <cell r="C126" t="str">
            <v>UN</v>
          </cell>
          <cell r="D126">
            <v>972.75</v>
          </cell>
          <cell r="F126" t="str">
            <v>AD 34.30.0150</v>
          </cell>
          <cell r="G126" t="str">
            <v>DETERMINAÇÃO DO ÍNDICE DE VAZIOS, MASSA ESPECÍFICA E CAPACIDADE DE ABSORÇÃO DO CONCRETO, ATRAVÉS DE CORPO DE PROVA RETIRADO EM ESTRUTURAS DE CONCRETO ARMADO OU PROTENDIDO, CONFORME NBR 9778, INCLUSIVE COLETA DA AMOSTRA.(DESONERADO)</v>
          </cell>
          <cell r="H126" t="str">
            <v>UN</v>
          </cell>
          <cell r="I126">
            <v>972.75</v>
          </cell>
        </row>
        <row r="127">
          <cell r="A127" t="str">
            <v>AD 35.30.0200</v>
          </cell>
          <cell r="B127" t="str">
            <v>DETERMINAÇÃO DE TEOR DE CLORETOS, POR AMOSTRA, EM ESTRUTURAS DE CONCRETO ARMADO OU PROTENDIDO, CONFORME NORMA DA ACI-318/31-BR36, INCLUSIVE COLETA DA AMOSTRA.</v>
          </cell>
          <cell r="C127" t="str">
            <v>UN</v>
          </cell>
          <cell r="D127">
            <v>527.78</v>
          </cell>
          <cell r="F127" t="str">
            <v>AD 34.30.0200</v>
          </cell>
          <cell r="G127" t="str">
            <v>DETERMINAÇÃO DE TEOR DE CLORETOS, POR AMOSTRA, EM ESTRUTURAS DE CONCRETO ARMADO OU PROTENDIDO, CONFORME NORMA DA ACI-318/31-BR36, INCLUSIVE COLETA DA AMOSTRA.(DESONERADO)</v>
          </cell>
          <cell r="H127" t="str">
            <v>UN</v>
          </cell>
          <cell r="I127">
            <v>527.78</v>
          </cell>
        </row>
        <row r="128">
          <cell r="A128" t="str">
            <v>AD 35.30.0250</v>
          </cell>
          <cell r="B128" t="str">
            <v>DETERMINAÇÃO DO TEOR DE SULFATOS, POR AMOSTRA, EM ESTRUTURAS DE CONCRETO ARMADO OU PROTENDIDO, CONFORME BOLETIM N° 25 DO IPT, INCLUSIVE COLETA DA AMOSTRA.</v>
          </cell>
          <cell r="C128" t="str">
            <v>UN</v>
          </cell>
          <cell r="D128">
            <v>527.78</v>
          </cell>
          <cell r="F128" t="str">
            <v>AD 34.30.0250</v>
          </cell>
          <cell r="G128" t="str">
            <v>DETERMINAÇÃO DO TEOR DE SULFATOS, POR AMOSTRA, EM ESTRUTURAS DE CONCRETO ARMADO OU PROTENDIDO, CONFORME BOLETIM N° 25 DO IPT, INCLUSIVE COLETA DA AMOSTRA.(DESONERADO)</v>
          </cell>
          <cell r="H128" t="str">
            <v>UN</v>
          </cell>
          <cell r="I128">
            <v>527.78</v>
          </cell>
        </row>
        <row r="129">
          <cell r="A129" t="str">
            <v>AD 35.30.0300</v>
          </cell>
          <cell r="B129" t="str">
            <v>EXTRAÇÃO DE CORPO DE PROVA DE CONCRETO, DIÂMETRO DE 4", COM CORTE, PREPARO E ENSAIOS DE COMPRESSÃO AXIAL, PARA DETERMINAÇÃO DA RESISTÊNCIA DO CONCRETO EM ESTRUTURAS DE CONCRETO, ARMADO OU PROTENDIDO, CONFORME NBR-7680 E NBR-5739, INCLUSIVE COLETA DA AMOSTRA.</v>
          </cell>
          <cell r="C129" t="str">
            <v>UN</v>
          </cell>
          <cell r="D129">
            <v>5533.7</v>
          </cell>
          <cell r="F129" t="str">
            <v>AD 34.30.0300</v>
          </cell>
          <cell r="G129" t="str">
            <v>EXTRAÇÃO DE CORPO DE PROVA DE CONCRETO, DIÂMETRO DE 4", COM CORTE, PREPARO E ENSAIOS DE COMPRESSÃO AXIAL, PARA DETERMINAÇÃO DA RESISTÊNCIA DO CONCRETO EM ESTRUTURAS DE CONCRETO, ARMADO OU PROTENDIDO, CONFORME NBR-7680 E NBR-5739, INCLUSIVE COLETA DA AMOSTRA.(DESONERADO)</v>
          </cell>
          <cell r="H129" t="str">
            <v>UN</v>
          </cell>
          <cell r="I129">
            <v>5533.7</v>
          </cell>
        </row>
        <row r="130">
          <cell r="A130" t="str">
            <v>AD 35.30.0350</v>
          </cell>
          <cell r="B130" t="str">
            <v>RECONSTITUIÇÃO DO TRAÇO DE CONCRETO, POR AMOSTRA, ATRAVÉS DE CORPOS DE PROVAS RETIRADOS EM ESTRUTURAS DE CONCRETO ARMADO OU PROTENDIDO, CONFORME BOLETIM N° 25 DO IPT, INCLUSIVE COLETA DE AMOSTRA.</v>
          </cell>
          <cell r="C130" t="str">
            <v>UN</v>
          </cell>
          <cell r="D130">
            <v>2826</v>
          </cell>
          <cell r="F130" t="str">
            <v>AD 34.30.0350</v>
          </cell>
          <cell r="G130" t="str">
            <v>RECONSTITUIÇÃO DO TRAÇO DE CONCRETO, POR AMOSTRA, ATRAVÉS DE CORPOS DE PROVAS RETIRADOS EM ESTRUTURAS DE CONCRETO ARMADO OU PROTENDIDO, CONFORME BOLETIM N° 25 DO IPT, INCLUSIVE COLETA DE AMOSTRA.(DESONERADO)</v>
          </cell>
          <cell r="H130" t="str">
            <v>UN</v>
          </cell>
          <cell r="I130">
            <v>2826</v>
          </cell>
        </row>
        <row r="131">
          <cell r="A131" t="str">
            <v>AD 35.30.0400</v>
          </cell>
          <cell r="B131" t="str">
            <v>VERIFICAÇÃO DO POTENCIAL DE CORROSÃO DA ARMADURA (POR ENSAIO, ÁREA DE 2M2) EM ESTRUTURA DE CONCRETO ARMADO OU PROTENDIDO, CONFORME NORMA ASTM-C-868/87, INCLUSIVE COLETA DA AMOSTRA.</v>
          </cell>
          <cell r="C131" t="str">
            <v>UN</v>
          </cell>
          <cell r="D131">
            <v>15362.72</v>
          </cell>
          <cell r="F131" t="str">
            <v>AD 34.30.0400</v>
          </cell>
          <cell r="G131" t="str">
            <v>VERIFICAÇÃO DO POTENCIAL DE CORROSÃO DA ARMADURA (POR ENSAIO, ÁREA DE 2M2) EM ESTRUTURA DE CONCRETO ARMADO OU PROTENDIDO, CONFORME NORMA ASTM-C-868/87, INCLUSIVE COLETA DA AMOSTRA.(DESONERADO)</v>
          </cell>
          <cell r="H131" t="str">
            <v>UN</v>
          </cell>
          <cell r="I131">
            <v>15362.72</v>
          </cell>
        </row>
        <row r="132">
          <cell r="A132" t="str">
            <v>AD 35.35.0050</v>
          </cell>
          <cell r="B132" t="str">
            <v>AMOSTRA INDEFORMADA EM BLOCO.</v>
          </cell>
          <cell r="C132" t="str">
            <v>UN</v>
          </cell>
          <cell r="D132">
            <v>300.47000000000003</v>
          </cell>
          <cell r="F132" t="str">
            <v>AD 34.35.0050</v>
          </cell>
          <cell r="G132" t="str">
            <v>AMOSTRA INDEFORMADA EM BLOCO.(DESONERADO)</v>
          </cell>
          <cell r="H132" t="str">
            <v>UN</v>
          </cell>
          <cell r="I132">
            <v>261.67</v>
          </cell>
        </row>
        <row r="133">
          <cell r="A133" t="str">
            <v>AD 35.35.0100</v>
          </cell>
          <cell r="B133" t="str">
            <v>ENSAIO DE AMOSTRA DE AREIA.</v>
          </cell>
          <cell r="C133" t="str">
            <v>UN</v>
          </cell>
          <cell r="D133">
            <v>2246</v>
          </cell>
          <cell r="F133" t="str">
            <v>AD 34.35.0100</v>
          </cell>
          <cell r="G133" t="str">
            <v>ENSAIO DE AMOSTRA DE AREIA.(DESONERADO)</v>
          </cell>
          <cell r="H133" t="str">
            <v>UN</v>
          </cell>
          <cell r="I133">
            <v>1931.85</v>
          </cell>
        </row>
        <row r="134">
          <cell r="A134" t="str">
            <v>AD 35.35.0150</v>
          </cell>
          <cell r="B134" t="str">
            <v>ENSAIO DE AMOSTRA DE MATERIAL PÉTREO.</v>
          </cell>
          <cell r="C134" t="str">
            <v>UN</v>
          </cell>
          <cell r="D134">
            <v>169.64</v>
          </cell>
          <cell r="F134" t="str">
            <v>AD 34.35.0150</v>
          </cell>
          <cell r="G134" t="str">
            <v>ENSAIO DE AMOSTRA DE MATERIAL PÉTREO.(DESONERADO)</v>
          </cell>
          <cell r="H134" t="str">
            <v>UN</v>
          </cell>
          <cell r="I134">
            <v>145.91</v>
          </cell>
        </row>
        <row r="135">
          <cell r="A135" t="str">
            <v>AD 35.35.0200</v>
          </cell>
          <cell r="B135" t="str">
            <v>ENSAIO DE COMPACTAÇÃO COM ENERGIA PROCTOR INTERMEDIÁRIO, CONFORME AS RECOMENDAÇÕES DA NBR7182 E DA NBR6457.</v>
          </cell>
          <cell r="C135" t="str">
            <v>UN</v>
          </cell>
          <cell r="D135">
            <v>647.72</v>
          </cell>
          <cell r="F135" t="str">
            <v>AD 34.35.0200</v>
          </cell>
          <cell r="G135" t="str">
            <v>ENSAIO DE COMPACTAÇÃO COM ENERGIA PROCTOR INTERMEDIÁRIO, CONFORME AS RECOMENDAÇÕES DA NBR7182 E DA NBR6457.(DESONERADO)</v>
          </cell>
          <cell r="H135" t="str">
            <v>UN</v>
          </cell>
          <cell r="I135">
            <v>557.13</v>
          </cell>
        </row>
        <row r="136">
          <cell r="A136" t="str">
            <v>AD 35.35.0250</v>
          </cell>
          <cell r="B136" t="str">
            <v>ENSAIO DE COMPACTAÇÃO COM ENERGIA PROCTOR MODIFICADO, CONFORME AS RECOMENDAÇÕES DA NBR7182 E DA NBR6457.</v>
          </cell>
          <cell r="C136" t="str">
            <v>UN</v>
          </cell>
          <cell r="D136">
            <v>754.28</v>
          </cell>
          <cell r="F136" t="str">
            <v>AD 34.35.0250</v>
          </cell>
          <cell r="G136" t="str">
            <v>ENSAIO DE COMPACTAÇÃO COM ENERGIA PROCTOR MODIFICADO, CONFORME AS RECOMENDAÇÕES DA NBR7182 E DA NBR6457.(DESONERADO)</v>
          </cell>
          <cell r="H136" t="str">
            <v>UN</v>
          </cell>
          <cell r="I136">
            <v>648.77</v>
          </cell>
        </row>
        <row r="137">
          <cell r="A137" t="str">
            <v>AD 35.35.0300</v>
          </cell>
          <cell r="B137" t="str">
            <v>ENSAIO DE COMPACTAÇÃO COM ENERGIA PROCTOR NORMAL, CONFORME RECOMENDAÇÕES DA NBR 7182 E NBR 6457.</v>
          </cell>
          <cell r="C137" t="str">
            <v>UN</v>
          </cell>
          <cell r="D137">
            <v>539.77</v>
          </cell>
          <cell r="F137" t="str">
            <v>AD 34.35.0300</v>
          </cell>
          <cell r="G137" t="str">
            <v>ENSAIO DE COMPACTAÇÃO COM ENERGIA PROCTOR NORMAL, CONFORME RECOMENDAÇÕES DA NBR 7182 E NBR 6457.(DESONERADO)</v>
          </cell>
          <cell r="H137" t="str">
            <v>UN</v>
          </cell>
          <cell r="I137">
            <v>464.27</v>
          </cell>
        </row>
        <row r="138">
          <cell r="A138" t="str">
            <v>AD 35.35.0350</v>
          </cell>
          <cell r="B138" t="str">
            <v>ENSAIO DE COMPRESSÃO NÃO CONFINADA EM AMOSTRA NATURAL DE SOLO, CONFORME RECOMENDAÇÕES DA NBR12770.</v>
          </cell>
          <cell r="C138" t="str">
            <v>UN</v>
          </cell>
          <cell r="D138">
            <v>280.39999999999998</v>
          </cell>
          <cell r="F138" t="str">
            <v>AD 34.35.0350</v>
          </cell>
          <cell r="G138" t="str">
            <v>ENSAIO DE COMPRESSÃO NÃO CONFINADA EM AMOSTRA NATURAL DE SOLO, CONFORME RECOMENDAÇÕES DA NBR12770.(DESONERADO)</v>
          </cell>
          <cell r="H138" t="str">
            <v>UN</v>
          </cell>
          <cell r="I138">
            <v>241.18</v>
          </cell>
        </row>
        <row r="139">
          <cell r="A139" t="str">
            <v>AD 35.35.0400</v>
          </cell>
          <cell r="B139" t="str">
            <v>ENSAIO DE COMPRESSÃO SIMPLES EM AMOSTRA MOLDADA.</v>
          </cell>
          <cell r="C139" t="str">
            <v>UN</v>
          </cell>
          <cell r="D139">
            <v>280.39999999999998</v>
          </cell>
          <cell r="F139" t="str">
            <v>AD 34.35.0400</v>
          </cell>
          <cell r="G139" t="str">
            <v>ENSAIO DE COMPRESSÃO SIMPLES EM AMOSTRA MOLDADA.(DESONERADO)</v>
          </cell>
          <cell r="H139" t="str">
            <v>UN</v>
          </cell>
          <cell r="I139">
            <v>241.18</v>
          </cell>
        </row>
        <row r="140">
          <cell r="A140" t="str">
            <v>AD 35.35.0450</v>
          </cell>
          <cell r="B140" t="str">
            <v>ENSAIO DE PALHETA ("VANE TEST") REALIZADO NO CAMPO, EXCLUSIVE PERFURAÇÃO.</v>
          </cell>
          <cell r="C140" t="str">
            <v>UN</v>
          </cell>
          <cell r="D140">
            <v>180.77</v>
          </cell>
          <cell r="F140" t="str">
            <v>AD 34.35.0450</v>
          </cell>
          <cell r="G140" t="str">
            <v>ENSAIO DE PALHETA ("VANE TEST") REALIZADO NO CAMPO, EXCLUSIVE PERFURAÇÃO. (DESONERADO)</v>
          </cell>
          <cell r="H140" t="str">
            <v>UN</v>
          </cell>
          <cell r="I140">
            <v>155.6</v>
          </cell>
        </row>
        <row r="141">
          <cell r="A141" t="str">
            <v>AD 35.35.0500</v>
          </cell>
          <cell r="B141" t="str">
            <v>ENSAIO DE PERDA D'ÁGUA, SONDAGEM ROTATIVA EM ROCHA.</v>
          </cell>
          <cell r="C141" t="str">
            <v>UN</v>
          </cell>
          <cell r="D141">
            <v>167.52</v>
          </cell>
          <cell r="F141" t="str">
            <v>AD 34.35.0500</v>
          </cell>
          <cell r="G141" t="str">
            <v>ENSAIO DE PERDA D'ÁGUA, SONDAGEM ROTATIVA EM ROCHA.(DESONERADO)</v>
          </cell>
          <cell r="H141" t="str">
            <v>UN</v>
          </cell>
          <cell r="I141">
            <v>144.16999999999999</v>
          </cell>
        </row>
        <row r="142">
          <cell r="A142" t="str">
            <v>AD 35.35.0550</v>
          </cell>
          <cell r="B142" t="str">
            <v>ENSAIO PARA DETERMINAÇÃO DO COEFICIENTE DE PERMEABILIDADE, EM AMOSTRA ARGILOSA MOLDADA, À CARGA VARIÁVEL, CONFORME NBR14545.</v>
          </cell>
          <cell r="C142" t="str">
            <v>UN</v>
          </cell>
          <cell r="D142">
            <v>431.82</v>
          </cell>
          <cell r="F142" t="str">
            <v>AD 34.35.0550</v>
          </cell>
          <cell r="G142" t="str">
            <v>ENSAIO PARA DETERMINAÇÃO DO COEFICIENTE DE PERMEABILIDADE, EM AMOSTRA ARGILOSA MOLDADA, À CARGA VARIÁVEL, CONFORME NBR14545.(DESONERADO)</v>
          </cell>
          <cell r="H142" t="str">
            <v>UN</v>
          </cell>
          <cell r="I142">
            <v>371.42</v>
          </cell>
        </row>
        <row r="143">
          <cell r="A143" t="str">
            <v>AD 35.35.0600</v>
          </cell>
          <cell r="B143" t="str">
            <v>ENSAIO PARA DETERMINAÇÃO DO COEFICIENTE DE PERMEABILIDADE, EM AMOSTRA ARGILOSA NATURAL, À CARGA VARIÁVEL, CONFORME NBR14545.</v>
          </cell>
          <cell r="C143" t="str">
            <v>UN</v>
          </cell>
          <cell r="D143">
            <v>431.82</v>
          </cell>
          <cell r="F143" t="str">
            <v>AD 34.35.0600</v>
          </cell>
          <cell r="G143" t="str">
            <v>ENSAIO PARA DETERMINAÇÃO DO COEFICIENTE DE PERMEABILIDADE, EM AMOSTRA ARGILOSA NATURAL, À CARGA VARIÁVEL, CONFORME NBR14545.(DESONERADO)</v>
          </cell>
          <cell r="H143" t="str">
            <v>UN</v>
          </cell>
          <cell r="I143">
            <v>371.42</v>
          </cell>
        </row>
        <row r="144">
          <cell r="A144" t="str">
            <v>AD 35.35.0650</v>
          </cell>
          <cell r="B144" t="str">
            <v>ENSAIO PARA DETERMINAÇÃO DE COEFICIENTE DE PERMEABILIDADE, EM AMOSTRA GRANULAR NATURAL, À CARGA CONSTANTE, CONFORME NBR13292.</v>
          </cell>
          <cell r="C144" t="str">
            <v>UN</v>
          </cell>
          <cell r="D144">
            <v>420.6</v>
          </cell>
          <cell r="F144" t="str">
            <v>AD 34.35.0650</v>
          </cell>
          <cell r="G144" t="str">
            <v>ENSAIO PARA DETERMINAÇÃO DE COEFICIENTE DE PERMEABILIDADE, EM AMOSTRA GRANULAR NATURAL, À CARGA CONSTANTE, CONFORME NBR13292.(DESONERADO)</v>
          </cell>
          <cell r="H144" t="str">
            <v>UN</v>
          </cell>
          <cell r="I144">
            <v>361.77</v>
          </cell>
        </row>
        <row r="145">
          <cell r="A145" t="str">
            <v>AD 35.35.0700</v>
          </cell>
          <cell r="B145" t="str">
            <v>ENSAIO PARA DETERMINAÇÃO DO ÍNDICE SUPORTE CALIFÓRNIA (CBR) - 5 PONTOS - OBTIDO COM ENERGIA PROCTOR INTERMEDIÁRIO, ATRAVÉS DE, NO MÍNIMO, 5 CORPOS DE PROVA, CONFORME RECOMENDAÇÃO DA NBR9895, NBR6457, NBR7182.</v>
          </cell>
          <cell r="C145" t="str">
            <v>UN</v>
          </cell>
          <cell r="D145">
            <v>2264.23</v>
          </cell>
          <cell r="F145" t="str">
            <v>AD 34.35.0700</v>
          </cell>
          <cell r="G145" t="str">
            <v>ENSAIO PARA DETERMINAÇÃO DO ÍNDICE SUPORTE CALIFÓRNIA (CBR) - 5 PONTOS - OBTIDO COM ENERGIA PROCTOR INTERMEDIÁRIO, ATRAVÉS DE, NO MÍNIMO, 5 CORPOS DE PROVA, CONFORME RECOMENDAÇÃO DA NBR9895, NBR6457, NBR7182.(DESONERADO)</v>
          </cell>
          <cell r="H145" t="str">
            <v>UN</v>
          </cell>
          <cell r="I145">
            <v>1947.53</v>
          </cell>
        </row>
        <row r="146">
          <cell r="A146" t="str">
            <v>AD 35.35.0750</v>
          </cell>
          <cell r="B146" t="str">
            <v>ENSAIO PARA DETERMINAÇÃO DO ÍNDICE SUPORTE CALIFÓRNIA (CBR) - 5 PONTOS - OBTIDO COM ENERGIA PROCTOR MODIFICADO, ATRAVÉS DE, NO MÍNIMO, 5 CORPOS DE PROVA, CONFORME RECOMENDAÇÃO DA NBR9895, NBR6457, NBR7182.</v>
          </cell>
          <cell r="C146" t="str">
            <v>UN</v>
          </cell>
          <cell r="D146">
            <v>2372.1799999999998</v>
          </cell>
          <cell r="F146" t="str">
            <v>AD 34.35.0750</v>
          </cell>
          <cell r="G146" t="str">
            <v>ENSAIO PARA DETERMINAÇÃO DO ÍNDICE SUPORTE CALIFÓRNIA (CBR) - 5 PONTOS - OBTIDO COM ENERGIA PROCTOR MODIFICADO, ATRAVÉS DE, NO MÍNIMO, 5 CORPOS DE PROVA, CONFORME RECOMENDAÇÃO DA NBR9895, NBR6457, NBR7182.(DESONERADO)</v>
          </cell>
          <cell r="H146" t="str">
            <v>UN</v>
          </cell>
          <cell r="I146">
            <v>2040.38</v>
          </cell>
        </row>
        <row r="147">
          <cell r="A147" t="str">
            <v>AD 35.35.0800</v>
          </cell>
          <cell r="B147" t="str">
            <v>ENSAIO PARA DETERMINAÇÃO DO ÍNDICE SUPORTE CALIFÓRNIA (CBR) - 5 PONTOS - OBTIDO COM ENERGIA PROCTOR NORMAL, ATRAVÉS DE, NO MÍNIMO, 5 CORPOS DE PROVA, CONFORME RECOMENDAÇÃO DA NBR9895, NBR6457, NBR7182.</v>
          </cell>
          <cell r="C147" t="str">
            <v>UN</v>
          </cell>
          <cell r="D147">
            <v>2049.7199999999998</v>
          </cell>
          <cell r="F147" t="str">
            <v>AD 34.35.0800</v>
          </cell>
          <cell r="G147" t="str">
            <v>ENSAIO PARA DETERMINAÇÃO DO ÍNDICE SUPORTE CALIFÓRNIA (CBR) - 5 PONTOS - OBTIDO COM ENERGIA PROCTOR NORMAL, ATRAVÉS DE, NO MÍNIMO, 5 CORPOS DE PROVA, CONFORME RECOMENDAÇÃO DA NBR9895, NBR6457, NBR7182.(DESONERADO)</v>
          </cell>
          <cell r="H147" t="str">
            <v>UN</v>
          </cell>
          <cell r="I147">
            <v>1763.03</v>
          </cell>
        </row>
        <row r="148">
          <cell r="A148" t="str">
            <v>AD 35.35.0850</v>
          </cell>
          <cell r="B148" t="str">
            <v>ENSAIO PARA DETERMINAÇÃO DO ÍNDICE SUPORTE CALIFÓRNIA (CBR) - 3 PONTOS - OBTIDO COM ENERGIA PROCTOR INTERMEDIÁRIO, ATRAVÉS DE, NO MÍNIMO, 5 CORPOS DE PROVA, CONFORME RECOMENDAÇÃO DA NBR9895, NBR6457, NBR7182.</v>
          </cell>
          <cell r="C148" t="str">
            <v>UN</v>
          </cell>
          <cell r="D148">
            <v>1402</v>
          </cell>
          <cell r="F148" t="str">
            <v>AD 34.35.0850</v>
          </cell>
          <cell r="G148" t="str">
            <v>ENSAIO PARA DETERMINAÇÃO DO ÍNDICE SUPORTE CALIFÓRNIA (CBR) - 3 PONTOS - OBTIDO COM ENERGIA PROCTOR INTERMEDIÁRIO, ATRAVÉS DE, NO MÍNIMO, 5 CORPOS DE PROVA, CONFORME RECOMENDAÇÃO DA NBR9895, NBR6457, NBR7182.(DESONERADO)</v>
          </cell>
          <cell r="H148" t="str">
            <v>UN</v>
          </cell>
          <cell r="I148">
            <v>1205.9000000000001</v>
          </cell>
        </row>
        <row r="149">
          <cell r="A149" t="str">
            <v>AD 35.35.0900</v>
          </cell>
          <cell r="B149" t="str">
            <v>ENSAIO PARA DETERMINAÇÃO DO ÍNDICE SUPORTE CALIFÓRNIA (CBR) - 3 PONTOS - OBTIDO COM ENERGIA PROCTOR MODIFICADO, ATRAVÉS DE, NO MÍNIMO, 5 CORPOS DE PROVA, CONFORME RECOMENDAÇÃO DA NBR9895, NBR6457, NBR7182.</v>
          </cell>
          <cell r="C149" t="str">
            <v>UN</v>
          </cell>
          <cell r="D149">
            <v>1509.95</v>
          </cell>
          <cell r="F149" t="str">
            <v>AD 34.35.0900</v>
          </cell>
          <cell r="G149" t="str">
            <v>ENSAIO PARA DETERMINAÇÃO DO ÍNDICE SUPORTE CALIFÓRNIA (CBR) - 3 PONTOS - OBTIDO COM ENERGIA PROCTOR MODIFICADO, ATRAVÉS DE, NO MÍNIMO, 5 CORPOS DE PROVA, CONFORME RECOMENDAÇÃO DA NBR9895, NBR6457, NBR7182.(DESONERADO)</v>
          </cell>
          <cell r="H149" t="str">
            <v>UN</v>
          </cell>
          <cell r="I149">
            <v>1298.75</v>
          </cell>
        </row>
        <row r="150">
          <cell r="A150" t="str">
            <v>AD 35.35.0950</v>
          </cell>
          <cell r="B150" t="str">
            <v>ENSAIO TRIAXIAL DRENADO EM AMOSTRA MOLDADA POR CP.</v>
          </cell>
          <cell r="C150" t="str">
            <v>UN</v>
          </cell>
          <cell r="D150">
            <v>2318.91</v>
          </cell>
          <cell r="F150" t="str">
            <v>AD 34.35.0950</v>
          </cell>
          <cell r="G150" t="str">
            <v>ENSAIO TRIAXIAL DRENADO EM AMOSTRA MOLDADA POR CP.(DESONERADO)</v>
          </cell>
          <cell r="H150" t="str">
            <v>UN</v>
          </cell>
          <cell r="I150">
            <v>1994.56</v>
          </cell>
        </row>
        <row r="151">
          <cell r="A151" t="str">
            <v>AD 35.35.1000</v>
          </cell>
          <cell r="B151" t="str">
            <v>ENSAIO TRIAXIAL DRENADO EM AMOSTRA NATURAL POR CP.</v>
          </cell>
          <cell r="C151" t="str">
            <v>UN</v>
          </cell>
          <cell r="D151">
            <v>2156.2800000000002</v>
          </cell>
          <cell r="F151" t="str">
            <v>AD 34.35.1000</v>
          </cell>
          <cell r="G151" t="str">
            <v>ENSAIO TRIAXIAL DRENADO EM AMOSTRA NATURAL POR CP.(DESONERADO)</v>
          </cell>
          <cell r="H151" t="str">
            <v>UN</v>
          </cell>
          <cell r="I151">
            <v>1854.67</v>
          </cell>
        </row>
        <row r="152">
          <cell r="A152" t="str">
            <v>AD 35.35.1050</v>
          </cell>
          <cell r="B152" t="str">
            <v>ENSAIO TRIAXIAL NÃO DRENADO EM AMOSTRA MOLDADA POR CP.</v>
          </cell>
          <cell r="C152" t="str">
            <v>UN</v>
          </cell>
          <cell r="D152">
            <v>916.91</v>
          </cell>
          <cell r="F152" t="str">
            <v>AD 34.35.1050</v>
          </cell>
          <cell r="G152" t="str">
            <v>ENSAIO TRIAXIAL NÃO DRENADO EM AMOSTRA MOLDADA POR CP.(DESONERADO)</v>
          </cell>
          <cell r="H152" t="str">
            <v>UN</v>
          </cell>
          <cell r="I152">
            <v>788.66</v>
          </cell>
        </row>
        <row r="153">
          <cell r="A153" t="str">
            <v>AD 35.35.1100</v>
          </cell>
          <cell r="B153" t="str">
            <v>ENSAIO TRIAXIAL NÃO DRENADO EM AMOSTRA NATURAL POR CP.</v>
          </cell>
          <cell r="C153" t="str">
            <v>UN</v>
          </cell>
          <cell r="D153">
            <v>808.95</v>
          </cell>
          <cell r="F153" t="str">
            <v>AD 34.35.1100</v>
          </cell>
          <cell r="G153" t="str">
            <v>ENSAIO TRIAXIAL NÃO DRENADO EM AMOSTRA NATURAL POR CP.(DESONERADO)</v>
          </cell>
          <cell r="H153" t="str">
            <v>UN</v>
          </cell>
          <cell r="I153">
            <v>695.8</v>
          </cell>
        </row>
        <row r="154">
          <cell r="A154" t="str">
            <v>AD 40.05.0050</v>
          </cell>
          <cell r="B154" t="str">
            <v>AJUDANTE (INCLUSIVE ENCARGOS SOCIAIS).</v>
          </cell>
          <cell r="C154" t="str">
            <v>H</v>
          </cell>
          <cell r="D154">
            <v>19.18</v>
          </cell>
          <cell r="F154" t="str">
            <v>AD 39.05.0050</v>
          </cell>
          <cell r="G154" t="str">
            <v>AJUDANTE (INCLUSIVE ENCARGOS SOCIAIS).(DESONERADO)</v>
          </cell>
          <cell r="H154" t="str">
            <v>H</v>
          </cell>
          <cell r="I154">
            <v>16.510000000000002</v>
          </cell>
        </row>
        <row r="155">
          <cell r="A155" t="str">
            <v>AD 40.05.0056</v>
          </cell>
          <cell r="B155" t="str">
            <v>ALMOXARIFE (INCLUSIVE ENCARGOS SOCIAIS).</v>
          </cell>
          <cell r="C155" t="str">
            <v>H</v>
          </cell>
          <cell r="D155">
            <v>30.48</v>
          </cell>
          <cell r="F155" t="str">
            <v>AD 39.05.0056</v>
          </cell>
          <cell r="G155" t="str">
            <v>ALMOXARIFE (INCLUSIVE ENCARGOS SOCIAIS).(DESONERADO)</v>
          </cell>
          <cell r="H155" t="str">
            <v>H</v>
          </cell>
          <cell r="I155">
            <v>26.23</v>
          </cell>
        </row>
        <row r="156">
          <cell r="A156" t="str">
            <v>AD 40.05.0068</v>
          </cell>
          <cell r="B156" t="str">
            <v>APONTADOR (INCLUSIVE ENCARGOS SOCIAIS).</v>
          </cell>
          <cell r="C156" t="str">
            <v>H</v>
          </cell>
          <cell r="D156">
            <v>30.48</v>
          </cell>
          <cell r="F156" t="str">
            <v>AD 39.05.0068</v>
          </cell>
          <cell r="G156" t="str">
            <v>APONTADOR (INCLUSIVE ENCARGOS SOCIAIS).(DESONERADO)</v>
          </cell>
          <cell r="H156" t="str">
            <v>H</v>
          </cell>
          <cell r="I156">
            <v>26.23</v>
          </cell>
        </row>
        <row r="157">
          <cell r="A157" t="str">
            <v>AD 40.05.0074</v>
          </cell>
          <cell r="B157" t="str">
            <v>AUXILIAR DE ALMOXARIFE (INCLUSIVE ENCARGOS SOCIAIS).</v>
          </cell>
          <cell r="C157" t="str">
            <v>H</v>
          </cell>
          <cell r="D157">
            <v>23.58</v>
          </cell>
          <cell r="F157" t="str">
            <v>AD 39.05.0074</v>
          </cell>
          <cell r="G157" t="str">
            <v>AUXILIAR DE ALMOXARIFE (INCLUSIVE ENCARGOS SOCIAIS).(DESONERADO)</v>
          </cell>
          <cell r="H157" t="str">
            <v>H</v>
          </cell>
          <cell r="I157">
            <v>20.3</v>
          </cell>
        </row>
        <row r="158">
          <cell r="A158" t="str">
            <v>AD 40.05.0077</v>
          </cell>
          <cell r="B158" t="str">
            <v>AUXILIAR DE ENFERMAGEM (INCLUSIVE ENCARGOS SOCIAIS).</v>
          </cell>
          <cell r="C158" t="str">
            <v>H</v>
          </cell>
          <cell r="D158">
            <v>18.829999999999998</v>
          </cell>
          <cell r="F158" t="str">
            <v>AD 39.05.0077</v>
          </cell>
          <cell r="G158" t="str">
            <v>AUXILIAR DE ENFERMAGEM (INCLUSIVE ENCARGOS SOCIAIS). (DESONERADO)</v>
          </cell>
          <cell r="H158" t="str">
            <v>H</v>
          </cell>
          <cell r="I158">
            <v>16.21</v>
          </cell>
        </row>
        <row r="159">
          <cell r="A159" t="str">
            <v>AD 40.05.0080</v>
          </cell>
          <cell r="B159" t="str">
            <v>AUXILIAR DE ESCRITÓRIO (INCLUSIVE ENCARGOS SOCIAIS).</v>
          </cell>
          <cell r="C159" t="str">
            <v>H</v>
          </cell>
          <cell r="D159">
            <v>23.58</v>
          </cell>
          <cell r="F159" t="str">
            <v>AD 39.05.0080</v>
          </cell>
          <cell r="G159" t="str">
            <v>AUXILIAR DE ESCRITÓRIO (INCLUSIVE ENCARGOS SOCIAIS).(DESONERADO)</v>
          </cell>
          <cell r="H159" t="str">
            <v>H</v>
          </cell>
          <cell r="I159">
            <v>20.3</v>
          </cell>
        </row>
        <row r="160">
          <cell r="A160" t="str">
            <v>AD 40.05.0086</v>
          </cell>
          <cell r="B160" t="str">
            <v>TÉCNICO DE NÍVEL MÉDIO (INCLUSIVE ENCARGOS SOCIAIS).</v>
          </cell>
          <cell r="C160" t="str">
            <v>H</v>
          </cell>
          <cell r="D160">
            <v>20.83</v>
          </cell>
          <cell r="F160" t="str">
            <v>AD 39.05.0086</v>
          </cell>
          <cell r="G160" t="str">
            <v>TÉCNICO DE NÍVEL MÉDIO (INCLUSIVE ENCARGOS SOCIAIS).(DESONERADO)</v>
          </cell>
          <cell r="H160" t="str">
            <v>H</v>
          </cell>
          <cell r="I160">
            <v>17.93</v>
          </cell>
        </row>
        <row r="161">
          <cell r="A161" t="str">
            <v>AD 40.05.0092</v>
          </cell>
          <cell r="B161" t="str">
            <v>AUXILIAR DE TOPOGRAFIA - SERVIÇOS DE CAMPO (INCLUSIVE ENCARGOS SOCIAIS).</v>
          </cell>
          <cell r="C161" t="str">
            <v>H</v>
          </cell>
          <cell r="D161">
            <v>26.89</v>
          </cell>
          <cell r="F161" t="str">
            <v>AD 39.05.0092</v>
          </cell>
          <cell r="G161" t="str">
            <v>AUXILIAR DE TOPOGRAFIA - SERVIÇOS DE CAMPO (INCLUSIVE ENCARGOS SOCIAIS).(DESONERADO)</v>
          </cell>
          <cell r="H161" t="str">
            <v>H</v>
          </cell>
          <cell r="I161">
            <v>23.15</v>
          </cell>
        </row>
        <row r="162">
          <cell r="A162" t="str">
            <v>AD 40.05.0094</v>
          </cell>
          <cell r="B162" t="str">
            <v>BIÓLOGO NA ÁREA DE MEIO AMBIENTE (INCLUSIVE ENCARGOS SOCIAIS).</v>
          </cell>
          <cell r="C162" t="str">
            <v>H</v>
          </cell>
          <cell r="D162">
            <v>38.200000000000003</v>
          </cell>
          <cell r="F162" t="str">
            <v>AD 39.05.0094</v>
          </cell>
          <cell r="G162" t="str">
            <v>BIÓLOGO NA ÁREA DE MEIO AMBIENTE (INCLUSIVE ENCARGOS SOCIAIS).(DESONERADO)</v>
          </cell>
          <cell r="H162" t="str">
            <v>H</v>
          </cell>
          <cell r="I162">
            <v>32.880000000000003</v>
          </cell>
        </row>
        <row r="163">
          <cell r="A163" t="str">
            <v>AD 40.05.0098</v>
          </cell>
          <cell r="B163" t="str">
            <v>CHEFE DE ESCRITÓRIO (INCLUSIVE ENCARGOS SOCIAIS).</v>
          </cell>
          <cell r="C163" t="str">
            <v>H</v>
          </cell>
          <cell r="D163">
            <v>41.12</v>
          </cell>
          <cell r="F163" t="str">
            <v>AD 39.05.0098</v>
          </cell>
          <cell r="G163" t="str">
            <v>CHEFE DE ESCRITÓRIO (INCLUSIVE ENCARGOS SOCIAIS).(DESONERADO)</v>
          </cell>
          <cell r="H163" t="str">
            <v>H</v>
          </cell>
          <cell r="I163">
            <v>35.39</v>
          </cell>
        </row>
        <row r="164">
          <cell r="A164" t="str">
            <v>AD 40.05.0104</v>
          </cell>
          <cell r="B164" t="str">
            <v>DESENHISTA A (INCLUSIVE ENCARGOS SOCIAIS).</v>
          </cell>
          <cell r="C164" t="str">
            <v>H</v>
          </cell>
          <cell r="D164">
            <v>31.88</v>
          </cell>
          <cell r="F164" t="str">
            <v>AD 39.05.0104</v>
          </cell>
          <cell r="G164" t="str">
            <v>DESENHISTA A (INCLUSIVE ENCARGOS SOCIAIS).(DESONERADO)</v>
          </cell>
          <cell r="H164" t="str">
            <v>H</v>
          </cell>
          <cell r="I164">
            <v>27.44</v>
          </cell>
        </row>
        <row r="165">
          <cell r="A165" t="str">
            <v>AD 40.05.0110</v>
          </cell>
          <cell r="B165" t="str">
            <v>DIGITADOR (INCLUSIVE ENCARGOS SOCIAIS).</v>
          </cell>
          <cell r="C165" t="str">
            <v>H</v>
          </cell>
          <cell r="D165">
            <v>18.54</v>
          </cell>
          <cell r="F165" t="str">
            <v>AD 39.05.0110</v>
          </cell>
          <cell r="G165" t="str">
            <v>DIGITADOR (INCLUSIVE ENCARGOS SOCIAIS).(DESONERADO)</v>
          </cell>
          <cell r="H165" t="str">
            <v>H</v>
          </cell>
          <cell r="I165">
            <v>15.96</v>
          </cell>
        </row>
        <row r="166">
          <cell r="A166" t="str">
            <v>AD 40.05.0116</v>
          </cell>
          <cell r="B166" t="str">
            <v>ENCARREGADO (INCLUSIVE ENCARGOS SOCIAIS).</v>
          </cell>
          <cell r="C166" t="str">
            <v>H</v>
          </cell>
          <cell r="D166">
            <v>36.65</v>
          </cell>
          <cell r="F166" t="str">
            <v>AD 39.05.0116</v>
          </cell>
          <cell r="G166" t="str">
            <v>ENCARREGADO (INCLUSIVE ENCARGOS SOCIAIS).(DESONERADO)</v>
          </cell>
          <cell r="H166" t="str">
            <v>H</v>
          </cell>
          <cell r="I166">
            <v>31.55</v>
          </cell>
        </row>
        <row r="167">
          <cell r="A167" t="str">
            <v>AD 40.05.0119</v>
          </cell>
          <cell r="B167" t="str">
            <v>ENFERMEIRO (INCLUSIVE ENCARGOS SOCIAIS).</v>
          </cell>
          <cell r="C167" t="str">
            <v>H</v>
          </cell>
          <cell r="D167">
            <v>43.27</v>
          </cell>
          <cell r="F167" t="str">
            <v>AD 39.05.0119</v>
          </cell>
          <cell r="G167" t="str">
            <v>ENFERMEIRO (INCLUSIVE ENCARGOS SOCIAIS). (DESONERADO)</v>
          </cell>
          <cell r="H167" t="str">
            <v>H</v>
          </cell>
          <cell r="I167">
            <v>37.24</v>
          </cell>
        </row>
        <row r="168">
          <cell r="A168" t="str">
            <v>AD 40.05.0122</v>
          </cell>
          <cell r="B168" t="str">
            <v>ENGENHEIRO, ARQUITETO OU GEÓLOGO JR (INCLUSIVE ENCARGOS SOCIAIS).</v>
          </cell>
          <cell r="C168" t="str">
            <v>H</v>
          </cell>
          <cell r="D168">
            <v>122.97</v>
          </cell>
          <cell r="F168" t="str">
            <v>AD 39.05.0122</v>
          </cell>
          <cell r="G168" t="str">
            <v>ENGENHEIRO, ARQUITETO OU GEÓLOGO JR (INCLUSIVE ENCARGOS SOCIAIS).(DESONERADO)</v>
          </cell>
          <cell r="H168" t="str">
            <v>H</v>
          </cell>
          <cell r="I168">
            <v>105.85</v>
          </cell>
        </row>
        <row r="169">
          <cell r="A169" t="str">
            <v>AD 40.05.0128</v>
          </cell>
          <cell r="B169" t="str">
            <v>ENGENHEIRO OU ARQUITETO, COORDENADOR GERAL DE PROJETOS OU SUPERVISOR DE OBRAS (INCLUSIVE ENCARGOS SOCIAIS).</v>
          </cell>
          <cell r="C169" t="str">
            <v>H</v>
          </cell>
          <cell r="D169">
            <v>191.28</v>
          </cell>
          <cell r="F169" t="str">
            <v>AD 39.05.0128</v>
          </cell>
          <cell r="G169" t="str">
            <v>ENGENHEIRO OU ARQUITETO, COORDENADOR GERAL DE PROJETOS OU SUPERVISOR DE OBRAS (INCLUSIVE ENCARGOS SOCIAIS).(DESONERADO)</v>
          </cell>
          <cell r="H169" t="str">
            <v>H</v>
          </cell>
          <cell r="I169">
            <v>164.65</v>
          </cell>
        </row>
        <row r="170">
          <cell r="A170" t="str">
            <v>AD 40.05.0134</v>
          </cell>
          <cell r="B170" t="str">
            <v>ENGENHEIRO,  ARQUITETO OU GEÓLOGO SÊNIOR (INCLUSIVE ENCARGOS SOCIAIS).</v>
          </cell>
          <cell r="C170" t="str">
            <v>H</v>
          </cell>
          <cell r="D170">
            <v>273.26</v>
          </cell>
          <cell r="F170" t="str">
            <v>AD 39.05.0134</v>
          </cell>
          <cell r="G170" t="str">
            <v>ENGENHEIRO,  ARQUITETO OU GEÓLOGO SÊNIOR (INCLUSIVE ENCARGOS SOCIAIS).(DESONERADO)</v>
          </cell>
          <cell r="H170" t="str">
            <v>H</v>
          </cell>
          <cell r="I170">
            <v>235.21</v>
          </cell>
        </row>
        <row r="171">
          <cell r="A171" t="str">
            <v>AD 40.05.0138</v>
          </cell>
          <cell r="B171" t="str">
            <v>ENGENHEIRO DE SEGURANÇA DO TRABALHO (INCLUSIVE ENCARGOS SOCIAIS).</v>
          </cell>
          <cell r="C171" t="str">
            <v>H</v>
          </cell>
          <cell r="D171">
            <v>126.66</v>
          </cell>
          <cell r="F171" t="str">
            <v>AD 39.05.0138</v>
          </cell>
          <cell r="G171" t="str">
            <v>ENGENHEIRO DE SEGURANÇA DO TRABALHO (INCLUSIVE ENCARGOS SOCIAIS). (DESONERADO)</v>
          </cell>
          <cell r="H171" t="str">
            <v>H</v>
          </cell>
          <cell r="I171">
            <v>109.03</v>
          </cell>
        </row>
        <row r="172">
          <cell r="A172" t="str">
            <v>AD 40.05.0140</v>
          </cell>
          <cell r="B172" t="str">
            <v>ESCRITURÁRIO (INCLUSIVE ENCARGOS SOCIAIS).</v>
          </cell>
          <cell r="C172" t="str">
            <v>H</v>
          </cell>
          <cell r="D172">
            <v>27.71</v>
          </cell>
          <cell r="F172" t="str">
            <v>AD 39.05.0140</v>
          </cell>
          <cell r="G172" t="str">
            <v>ESCRITURÁRIO (INCLUSIVE ENCARGOS SOCIAIS).(DESONERADO)</v>
          </cell>
          <cell r="H172" t="str">
            <v>H</v>
          </cell>
          <cell r="I172">
            <v>23.85</v>
          </cell>
        </row>
        <row r="173">
          <cell r="A173" t="str">
            <v>AD 40.05.0146</v>
          </cell>
          <cell r="B173" t="str">
            <v>ESTAGIÁRIO (INCLUSIVE ENCARGOS SOCIAIS).</v>
          </cell>
          <cell r="C173" t="str">
            <v>H</v>
          </cell>
          <cell r="D173">
            <v>7.33</v>
          </cell>
          <cell r="F173" t="str">
            <v>AD 39.05.0146</v>
          </cell>
          <cell r="G173" t="str">
            <v>ESTAGIÁRIO (INCLUSIVE ENCARGOS SOCIAIS).(DESONERADO)</v>
          </cell>
          <cell r="H173" t="str">
            <v>H</v>
          </cell>
          <cell r="I173">
            <v>7.33</v>
          </cell>
        </row>
        <row r="174">
          <cell r="A174" t="str">
            <v>AD 40.05.0149</v>
          </cell>
          <cell r="B174" t="str">
            <v>MÉDICO DO TRABALHO (INCLUSIVE ENCARGOS SOCIAIS).</v>
          </cell>
          <cell r="C174" t="str">
            <v>H</v>
          </cell>
          <cell r="D174">
            <v>126.66</v>
          </cell>
          <cell r="F174" t="str">
            <v>AD 39.05.0149</v>
          </cell>
          <cell r="G174" t="str">
            <v>MÉDICO DO TRABALHO (INCLUSIVE ENCARGOS SOCIAIS). (DESONERADO)</v>
          </cell>
          <cell r="H174" t="str">
            <v>H</v>
          </cell>
          <cell r="I174">
            <v>109.03</v>
          </cell>
        </row>
        <row r="175">
          <cell r="A175" t="str">
            <v>AD 40.05.0152</v>
          </cell>
          <cell r="B175" t="str">
            <v>MESTRE DE OBRA A (INCLUSIVE ENCARGOS SOCIAIS).</v>
          </cell>
          <cell r="C175" t="str">
            <v>H</v>
          </cell>
          <cell r="D175">
            <v>81.92</v>
          </cell>
          <cell r="F175" t="str">
            <v>AD 39.05.0152</v>
          </cell>
          <cell r="G175" t="str">
            <v>MESTRE DE OBRA A (INCLUSIVE ENCARGOS SOCIAIS).(DESONERADO)</v>
          </cell>
          <cell r="H175" t="str">
            <v>H</v>
          </cell>
          <cell r="I175">
            <v>70.510000000000005</v>
          </cell>
        </row>
        <row r="176">
          <cell r="A176" t="str">
            <v>AD 40.05.0158</v>
          </cell>
          <cell r="B176" t="str">
            <v>MESTRE DE OBRA B (INCLUSIVE ENCARGOS SOCIAIS).</v>
          </cell>
          <cell r="C176" t="str">
            <v>H</v>
          </cell>
          <cell r="D176">
            <v>60.61</v>
          </cell>
          <cell r="F176" t="str">
            <v>AD 39.05.0158</v>
          </cell>
          <cell r="G176" t="str">
            <v>MESTRE DE OBRA B (INCLUSIVE ENCARGOS SOCIAIS).(DESONERADO)</v>
          </cell>
          <cell r="H176" t="str">
            <v>H</v>
          </cell>
          <cell r="I176">
            <v>52.17</v>
          </cell>
        </row>
        <row r="177">
          <cell r="A177" t="str">
            <v>AD 40.05.0164</v>
          </cell>
          <cell r="B177" t="str">
            <v>MOTORISTA DE CAMINHÃO E CARRETA (INCLUSIVE ENCARGOS SOCIAIS).</v>
          </cell>
          <cell r="C177" t="str">
            <v>H</v>
          </cell>
          <cell r="D177">
            <v>17.77</v>
          </cell>
          <cell r="F177" t="str">
            <v>AD 39.05.0164</v>
          </cell>
          <cell r="G177" t="str">
            <v>MOTORISTA DE CAMINHÃO E CARRETA (INCLUSIVE ENCARGOS SOCIAIS).(DESONERADO)</v>
          </cell>
          <cell r="H177" t="str">
            <v>H</v>
          </cell>
          <cell r="I177">
            <v>15.3</v>
          </cell>
        </row>
        <row r="178">
          <cell r="A178" t="str">
            <v>AD 40.05.0170</v>
          </cell>
          <cell r="B178" t="str">
            <v>MOTORISTA DE VEÍCULO LEVE DE SERVIÇO (INCLUSIVE ENCARGOS SOCIAIS).</v>
          </cell>
          <cell r="C178" t="str">
            <v>H</v>
          </cell>
          <cell r="D178">
            <v>15.24</v>
          </cell>
          <cell r="F178" t="str">
            <v>AD 39.05.0170</v>
          </cell>
          <cell r="G178" t="str">
            <v>MOTORISTA DE VEÍCULO LEVE DE SERVIÇO (INCLUSIVE ENCARGOS SOCIAIS).(DESONERADO)</v>
          </cell>
          <cell r="H178" t="str">
            <v>H</v>
          </cell>
          <cell r="I178">
            <v>13.12</v>
          </cell>
        </row>
        <row r="179">
          <cell r="A179" t="str">
            <v>AD 40.05.0173</v>
          </cell>
          <cell r="B179" t="str">
            <v>MOTORISTA OPERADOR DE REBOQUE E MUNCK (INCLUSIVE ENCARGOS SOCIAIS).</v>
          </cell>
          <cell r="C179" t="str">
            <v>H</v>
          </cell>
          <cell r="D179">
            <v>21.88</v>
          </cell>
          <cell r="F179" t="str">
            <v>AD 39.05.0173</v>
          </cell>
          <cell r="G179" t="str">
            <v>MOTORISTA OPERADOR DE REBOQUE E MUNCK (INCLUSIVE ENCARGOS SOCIAIS).(DESONERADO)</v>
          </cell>
          <cell r="H179" t="str">
            <v>H</v>
          </cell>
          <cell r="I179">
            <v>18.829999999999998</v>
          </cell>
        </row>
        <row r="180">
          <cell r="A180" t="str">
            <v>AD 40.05.0176</v>
          </cell>
          <cell r="B180" t="str">
            <v>OPERADOR DE COMPUTADOR (INCLUSIVE ENCARGOS SOCIAIS).</v>
          </cell>
          <cell r="C180" t="str">
            <v>H</v>
          </cell>
          <cell r="D180">
            <v>18.260000000000002</v>
          </cell>
          <cell r="F180" t="str">
            <v>AD 39.05.0176</v>
          </cell>
          <cell r="G180" t="str">
            <v>OPERADOR DE COMPUTADOR (INCLUSIVE ENCARGOS SOCIAIS).(DESONERADO)</v>
          </cell>
          <cell r="H180" t="str">
            <v>H</v>
          </cell>
          <cell r="I180">
            <v>15.72</v>
          </cell>
        </row>
        <row r="181">
          <cell r="A181" t="str">
            <v>AD 40.05.0182</v>
          </cell>
          <cell r="B181" t="str">
            <v>PROGRAMADOR DE COMPUTADOR (INCLUSIVE ENCARGOS SOCIAIS).</v>
          </cell>
          <cell r="C181" t="str">
            <v>H</v>
          </cell>
          <cell r="D181">
            <v>27.88</v>
          </cell>
          <cell r="F181" t="str">
            <v>AD 39.05.0182</v>
          </cell>
          <cell r="G181" t="str">
            <v>PROGRAMADOR DE COMPUTADOR (INCLUSIVE ENCARGOS SOCIAIS).(DESONERADO)</v>
          </cell>
          <cell r="H181" t="str">
            <v>H</v>
          </cell>
          <cell r="I181">
            <v>24</v>
          </cell>
        </row>
        <row r="182">
          <cell r="A182" t="str">
            <v>AD 40.05.0188</v>
          </cell>
          <cell r="B182" t="str">
            <v>SECRETÁRIA (INCLUSIVE ENCARGOS SOCIAIS).</v>
          </cell>
          <cell r="C182" t="str">
            <v>H</v>
          </cell>
          <cell r="D182">
            <v>27.71</v>
          </cell>
          <cell r="F182" t="str">
            <v>AD 39.05.0188</v>
          </cell>
          <cell r="G182" t="str">
            <v>SECRETÁRIA (INCLUSIVE ENCARGOS SOCIAIS).(DESONERADO)</v>
          </cell>
          <cell r="H182" t="str">
            <v>H</v>
          </cell>
          <cell r="I182">
            <v>23.85</v>
          </cell>
        </row>
        <row r="183">
          <cell r="A183" t="str">
            <v>AD 40.05.0200</v>
          </cell>
          <cell r="B183" t="str">
            <v>SUPERVISOR DE TRÁFEGO, COM TODO O SEU EPI, COLETE, CAPA, BONÉ, APITO, (INCLUSIVE ENCARGOS SOCIAIS).</v>
          </cell>
          <cell r="C183" t="str">
            <v>H</v>
          </cell>
          <cell r="D183">
            <v>54.08</v>
          </cell>
          <cell r="F183" t="str">
            <v>AD 39.05.0200</v>
          </cell>
          <cell r="G183" t="str">
            <v>SUPERVISOR DE TRÁFEGO, COM TODO O SEU EPI, COLETE, CAPA, BONÉ, APITO, (INCLUSIVE ENCARGOS SOCIAIS).(DESONERADO)</v>
          </cell>
          <cell r="H183" t="str">
            <v>H</v>
          </cell>
          <cell r="I183">
            <v>46.55</v>
          </cell>
        </row>
        <row r="184">
          <cell r="A184" t="str">
            <v>AD 40.05.0206</v>
          </cell>
          <cell r="B184" t="str">
            <v>TÉCNICO EM ELETRÔNICA OU ELETROTÉCNICA (INCLUSIVE ENCARGOS SOCIAIS).</v>
          </cell>
          <cell r="C184" t="str">
            <v>H</v>
          </cell>
          <cell r="D184">
            <v>30.71</v>
          </cell>
          <cell r="F184" t="str">
            <v>AD 39.05.0206</v>
          </cell>
          <cell r="G184" t="str">
            <v>TÉCNICO EM ELETRÔNICA OU ELETROTÉCNICA (INCLUSIVE ENCARGOS SOCIAIS).(DESONERADO)</v>
          </cell>
          <cell r="H184" t="str">
            <v>H</v>
          </cell>
          <cell r="I184">
            <v>26.43</v>
          </cell>
        </row>
        <row r="185">
          <cell r="A185" t="str">
            <v>AD 40.05.0209</v>
          </cell>
          <cell r="B185" t="str">
            <v>TÉCNICO DE SEGURANÇA DO TRABALHO (INCLUSIVE ENCARGOS SOCIAIS).</v>
          </cell>
          <cell r="C185" t="str">
            <v>H</v>
          </cell>
          <cell r="D185">
            <v>34.409999999999997</v>
          </cell>
          <cell r="F185" t="str">
            <v>AD 39.05.0209</v>
          </cell>
          <cell r="G185" t="str">
            <v>TÉCNICO DE SEGURANÇA DO TRABALHO (INCLUSIVE ENCARGOS SOCIAIS). (DESONERADO)</v>
          </cell>
          <cell r="H185" t="str">
            <v>H</v>
          </cell>
          <cell r="I185">
            <v>29.62</v>
          </cell>
        </row>
        <row r="186">
          <cell r="A186" t="str">
            <v>AD 40.05.0212</v>
          </cell>
          <cell r="B186" t="str">
            <v>TOPÓGRAFO A - SERVIÇOS DE CAMPO E ESCRITÓRIO, COM RESPONSABILIDADE DE DIRIGÍ-LOS (INCLUSIVE ENCARGOS SOCIAIS).</v>
          </cell>
          <cell r="C186" t="str">
            <v>H</v>
          </cell>
          <cell r="D186">
            <v>44.13</v>
          </cell>
          <cell r="F186" t="str">
            <v>AD 39.05.0212</v>
          </cell>
          <cell r="G186" t="str">
            <v>TOPÓGRAFO A - SERVIÇOS DE CAMPO E ESCRITÓRIO, COM RESPONSABILIDADE DE DIRIGÍ-LOS (INCLUSIVE ENCARGOS SOCIAIS).(DESONERADO)</v>
          </cell>
          <cell r="H186" t="str">
            <v>H</v>
          </cell>
          <cell r="I186">
            <v>37.99</v>
          </cell>
        </row>
        <row r="187">
          <cell r="A187" t="str">
            <v>AD 40.05.0218</v>
          </cell>
          <cell r="B187" t="str">
            <v>VIGIA (INCLUSIVE ENCARGOS SOCIAIS).</v>
          </cell>
          <cell r="C187" t="str">
            <v>H</v>
          </cell>
          <cell r="D187">
            <v>19.62</v>
          </cell>
          <cell r="F187" t="str">
            <v>AD 39.05.0218</v>
          </cell>
          <cell r="G187" t="str">
            <v>VIGIA (INCLUSIVE ENCARGOS SOCIAIS).(DESONERADO)</v>
          </cell>
          <cell r="H187" t="str">
            <v>H</v>
          </cell>
          <cell r="I187">
            <v>16.89</v>
          </cell>
        </row>
        <row r="188">
          <cell r="A188" t="str">
            <v>AL 05.03.0050</v>
          </cell>
          <cell r="B188" t="str">
            <v>ALVENARIA DE PEDRA SECA EM ELEVAÇÃO, DE UMA FACE, FEITA COM BLOCOS DE DIMENSÕES APROXIMADAS DE (30X30X30)CM ATÉ (40X40X40)CM, ATÉ 3M DE ALTURA.</v>
          </cell>
          <cell r="C188" t="str">
            <v>M3</v>
          </cell>
          <cell r="D188">
            <v>282.58999999999997</v>
          </cell>
          <cell r="F188" t="str">
            <v>AL 04.03.0050</v>
          </cell>
          <cell r="G188" t="str">
            <v>ALVENARIA DE PEDRA SECA EM ELEVAÇÃO, DE UMA FACE, FEITA COM BLOCOS DE DIMENSÕES APROXIMADAS DE (30X30X30)CM ATÉ (40X40X40)CM, ATÉ 3M DE ALTURA.(DESONERADO)</v>
          </cell>
          <cell r="H188" t="str">
            <v>M3</v>
          </cell>
          <cell r="I188">
            <v>257.47000000000003</v>
          </cell>
        </row>
        <row r="189">
          <cell r="A189" t="str">
            <v>AL 05.05.0050</v>
          </cell>
          <cell r="B189" t="str">
            <v>ALVENARIA DE PEDRA EM ELEVAÇÃO, DE UMA FACE, FEITA COM BLOCOS DE DIMENSÕES APROXIMADAS DE (30X30X30)CM ATÉ (40X40X40)CM, ASSENTES COM ARGAMASSA DE CIMENTO, SAIBRO E AREIA 1:2:3, JUNTAS SIMPLES, ATÉ 1,50M DE ALTURA.</v>
          </cell>
          <cell r="C189" t="str">
            <v>M3</v>
          </cell>
          <cell r="D189">
            <v>463.41</v>
          </cell>
          <cell r="F189" t="str">
            <v>AL 04.05.0050</v>
          </cell>
          <cell r="G189" t="str">
            <v>ALVENARIA DE PEDRA EM ELEVAÇÃO, DE UMA FACE, FEITA COM BLOCOS DE DIMENSÕES APROXIMADAS DE (30X30X30)CM ATÉ (40X40X40)CM, ASSENTES COM ARGAMASSA DE CIMENTO, SAIBRO E AREIA 1:2:3, JUNTAS SIMPLES, ATÉ 1,50M DE ALTURA.(DESONERADO)</v>
          </cell>
          <cell r="H189" t="str">
            <v>M3</v>
          </cell>
          <cell r="I189">
            <v>421.66</v>
          </cell>
        </row>
        <row r="190">
          <cell r="A190" t="str">
            <v>AL 05.05.0053</v>
          </cell>
          <cell r="B190" t="str">
            <v>ALVENARIA DE PEDRA EM ELEVAÇÃO, DE UMA FACE, FEITA COM BLOCOS DE  PEDRA-DE-MÃO, ASSENTES COM ARGAMASSA DE CIMENTO, SAIBRO E AREIA, TRAÇO 1:2:3, ATÉ 1,50M DE ALTURA, SENDO A ESPESSURA ATÉ 0,35M.</v>
          </cell>
          <cell r="C190" t="str">
            <v>M3</v>
          </cell>
          <cell r="D190">
            <v>738.41</v>
          </cell>
          <cell r="F190" t="str">
            <v>AL 04.05.0053</v>
          </cell>
          <cell r="G190" t="str">
            <v>ALVENARIA DE PEDRA EM ELEVAÇÃO, DE UMA FACE, FEITA COM BLOCOS DE  PEDRA-DE-MÃO, ASSENTES COM ARGAMASSA DE CIMENTO, SAIBRO E AREIA, TRAÇO 1:2:3, ATÉ 1,50M DE ALTURA, SENDO A ESPESSURA ATÉ 0,35M.(DESONERADO)</v>
          </cell>
          <cell r="H190" t="str">
            <v>M3</v>
          </cell>
          <cell r="I190">
            <v>659.47</v>
          </cell>
        </row>
        <row r="191">
          <cell r="A191" t="str">
            <v>AL 05.05.0100</v>
          </cell>
          <cell r="B191" t="str">
            <v>ALVENARIA DE PEDRA EM ELEVAÇÃO, DE UMA FACE, FEITA COM BLOCOS DE DIMENSÕES APROXIMADAS DE (30X30X30)CM ATÉ (40X40X40)CM, ASSENTES COM ARGAMASSA DE CIMENTO, SAIBRO E AREIA 1:2:3, JUNTAS SIMPLES, ACIMA DE 1,50 ATÉ 3M DE ALTURA.</v>
          </cell>
          <cell r="C191" t="str">
            <v>M3</v>
          </cell>
          <cell r="D191">
            <v>814.94</v>
          </cell>
          <cell r="F191" t="str">
            <v>AL 04.05.0100</v>
          </cell>
          <cell r="G191" t="str">
            <v>ALVENARIA DE PEDRA EM ELEVAÇÃO, DE UMA FACE, FEITA COM BLOCOS DE DIMENSÕES APROXIMADAS DE (30X30X30)CM ATÉ (40X40X40)CM, ASSENTES COM ARGAMASSA DE CIMENTO, SAIBRO E AREIA 1:2:3, JUNTAS SIMPLES, ACIMA DE 1,50 ATÉ 3M DE ALTURA.(DESONERADO)</v>
          </cell>
          <cell r="H191" t="str">
            <v>M3</v>
          </cell>
          <cell r="I191">
            <v>724.26</v>
          </cell>
        </row>
        <row r="192">
          <cell r="A192" t="str">
            <v>AL 05.05.0150</v>
          </cell>
          <cell r="B192" t="str">
            <v>ALVENARIA DE PEDRA EM ELEVAÇÃO, DE 2 FACES, FEITA COM BLOCOS DE PEDRA-DE-MÃO, ASSENTES COM ARGAMASSA DE CIMENTO, SAIBRO E AREIA NO TRAÇO 1:2:3, ATÉ 1,50M DE ALTURA, SENDO ESPESSURA ATÉ 0,35M.</v>
          </cell>
          <cell r="C192" t="str">
            <v>M3</v>
          </cell>
          <cell r="D192">
            <v>1000.83</v>
          </cell>
          <cell r="F192" t="str">
            <v>AL 04.05.0150</v>
          </cell>
          <cell r="G192" t="str">
            <v>ALVENARIA DE PEDRA EM ELEVAÇÃO, DE 2 FACES, FEITA COM BLOCOS DE PEDRA-DE-MÃO, ASSENTES COM ARGAMASSA DE CIMENTO, SAIBRO E AREIA NO TRAÇO 1:2:3, ATÉ 1,50M DE ALTURA, SENDO ESPESSURA ATÉ 0,35M.(DESONERADO)</v>
          </cell>
          <cell r="H192" t="str">
            <v>M3</v>
          </cell>
          <cell r="I192">
            <v>883.48</v>
          </cell>
        </row>
        <row r="193">
          <cell r="A193" t="str">
            <v>AL 05.05.0200</v>
          </cell>
          <cell r="B193" t="str">
            <v>ALVENARIA DE PEDRA EM ELEVAÇÃO, DE 2 FACES, FEITA COM BLOCOS DE  PEDRA-DE-MÃO, ASSENTES COM ARGAMASSA DE CIMENTO, SAIBRO E AREIA NO TRAÇO 1:2:3, ACIMA DE 1,50 ATÉ 3M DE ALTURA, SENDO ESPESSURA ATÉ 0,35M.</v>
          </cell>
          <cell r="C193" t="str">
            <v>M3</v>
          </cell>
          <cell r="D193">
            <v>1191.71</v>
          </cell>
          <cell r="F193" t="str">
            <v>AL 04.05.0200</v>
          </cell>
          <cell r="G193" t="str">
            <v>ALVENARIA DE PEDRA EM ELEVAÇÃO, DE 2 FACES, FEITA COM BLOCOS DE  PEDRA-DE-MÃO, ASSENTES COM ARGAMASSA DE CIMENTO, SAIBRO E AREIA NO TRAÇO 1:2:3, ACIMA DE 1,50 ATÉ 3M DE ALTURA, SENDO ESPESSURA ATÉ 0,35M.(DESONERADO)</v>
          </cell>
          <cell r="H193" t="str">
            <v>M3</v>
          </cell>
          <cell r="I193">
            <v>1047.78</v>
          </cell>
        </row>
        <row r="194">
          <cell r="A194" t="str">
            <v>AL 05.05.0250</v>
          </cell>
          <cell r="B194" t="str">
            <v>JUNTA RELEVO, EM ALVENARIA DE PEDRA EM ELEVAÇÃO, DE 1 FACE, FEITA COM BLOCOS DE DIMENSÕES APROXIMADAS DE (30X30X30)CM ATÉ (40X40X40)CM, COM ARGAMASSA DE CIMENTO, CAL E AREIA FINA, NO TRAÇO 1:3:5.</v>
          </cell>
          <cell r="C194" t="str">
            <v>M2</v>
          </cell>
          <cell r="D194">
            <v>80.67</v>
          </cell>
          <cell r="F194" t="str">
            <v>AL 04.05.0250</v>
          </cell>
          <cell r="G194" t="str">
            <v>JUNTA RELEVO, EM ALVENARIA DE PEDRA EM ELEVAÇÃO, DE 1 FACE, FEITA COM BLOCOS DE DIMENSÕES APROXIMADAS DE (30X30X30)CM ATÉ (40X40X40)CM, COM ARGAMASSA DE CIMENTO, CAL E AREIA FINA, NO TRAÇO 1:3:5.(DESONERADO)</v>
          </cell>
          <cell r="H194" t="str">
            <v>M2</v>
          </cell>
          <cell r="I194">
            <v>70.349999999999994</v>
          </cell>
        </row>
        <row r="195">
          <cell r="A195" t="str">
            <v>AL 05.10.0050</v>
          </cell>
          <cell r="B195" t="str">
            <v>ALVENARIA DE TIJOLO MACIÇO (7X10X20)CM, COM ARGAMASSA DE CIMENTO E SAIBRO NO TRAÇO 1:6, EM PAREDES DE MEIA VEZ (0,10M), DE SUPERFÍCIE CORRIDA, ATÉ 1,50M DE ALTURA, E MEDIDA PELA ÁREA REAL.</v>
          </cell>
          <cell r="C195" t="str">
            <v>M2</v>
          </cell>
          <cell r="D195">
            <v>144.53</v>
          </cell>
          <cell r="F195" t="str">
            <v>AL 04.10.0050</v>
          </cell>
          <cell r="G195" t="str">
            <v>ALVENARIA DE TIJOLO MACIÇO (7X10X20)CM, COM ARGAMASSA DE CIMENTO E SAIBRO NO TRAÇO 1:6, EM PAREDES DE MEIA VEZ (0,10M), DE SUPERFÍCIE CORRIDA, ATÉ 1,50M DE ALTURA, E MEDIDA PELA ÁREA REAL.(DESONERADO)</v>
          </cell>
          <cell r="H195" t="str">
            <v>M2</v>
          </cell>
          <cell r="I195">
            <v>136.43</v>
          </cell>
        </row>
        <row r="196">
          <cell r="A196" t="str">
            <v>AL 05.10.0053</v>
          </cell>
          <cell r="B196" t="str">
            <v>ALVENARIA DE TIJOLO MACIÇO (7X10X20)CM, COM ARGAMASSA DE CIMENTO E SAIBRO NO TRAÇO 1:6, EM PAREDES DE MEIA VEZ (0,10M), DE SUPERFÍCIE CORRIDA, ATÉ 3M DE ALTURA, E MEDIDA PELA ÁREA REAL.</v>
          </cell>
          <cell r="C196" t="str">
            <v>M2</v>
          </cell>
          <cell r="D196">
            <v>147.58000000000001</v>
          </cell>
          <cell r="F196" t="str">
            <v>AL 04.10.0053</v>
          </cell>
          <cell r="G196" t="str">
            <v>ALVENARIA DE TIJOLO MACIÇO (7X10X20)CM, COM ARGAMASSA DE CIMENTO E SAIBRO NO TRAÇO 1:6, EM PAREDES DE MEIA VEZ (0,10M), DE SUPERFÍCIE CORRIDA, ATÉ 3M DE ALTURA, E MEDIDA PELA ÁREA REAL.(DESONERADO)</v>
          </cell>
          <cell r="H196" t="str">
            <v>M2</v>
          </cell>
          <cell r="I196">
            <v>139.05000000000001</v>
          </cell>
        </row>
        <row r="197">
          <cell r="A197" t="str">
            <v>AL 05.10.0059</v>
          </cell>
          <cell r="B197" t="str">
            <v>ALVENARIA DE TIJOLO MACIÇO (7X10X20)CM, COM ARGAMASSA DE CIMENTO E SAIBRO NO TRAÇO 1:6, EM PAREDES DE MEIA VEZ (0,10M), DE SUPERFÍCIE CORRIDA, DE 3M A 4,50M DE ALTURA, E MEDIDA PELA ÁREA REAL.</v>
          </cell>
          <cell r="C197" t="str">
            <v>M2</v>
          </cell>
          <cell r="D197">
            <v>183.34</v>
          </cell>
          <cell r="F197" t="str">
            <v>AL 04.10.0059</v>
          </cell>
          <cell r="G197" t="str">
            <v>ALVENARIA DE TIJOLO MACIÇO (7X10X20)CM, COM ARGAMASSA DE CIMENTO E SAIBRO NO TRAÇO 1:6, EM PAREDES DE MEIA VEZ (0,10M), DE SUPERFÍCIE CORRIDA, DE 3M A 4,50M DE ALTURA, E MEDIDA PELA ÁREA REAL.(DESONERADO)</v>
          </cell>
          <cell r="H197" t="str">
            <v>M2</v>
          </cell>
          <cell r="I197">
            <v>169.84</v>
          </cell>
        </row>
        <row r="198">
          <cell r="A198" t="str">
            <v>AL 05.10.0103</v>
          </cell>
          <cell r="B198" t="str">
            <v>ALVENARIA DE TIJOLO MACIÇO (7X10X20)CM, COM ARGAMASSA DE CIMENTO E SAIBRO NO TRAÇO 1:6, EM PAREDES COM VÃOS OU ARESTAS, DE MEIA VEZ (0,10M), ATÉ 3M  DE ALTURA, E MEDIDA PELA ÁREA REAL.</v>
          </cell>
          <cell r="C198" t="str">
            <v>M2</v>
          </cell>
          <cell r="D198">
            <v>158.44</v>
          </cell>
          <cell r="F198" t="str">
            <v>AL 04.10.0103</v>
          </cell>
          <cell r="G198" t="str">
            <v>ALVENARIA DE TIJOLO MACIÇO (7X10X20)CM, COM ARGAMASSA DE CIMENTO E SAIBRO NO TRAÇO 1:6, EM PAREDES COM VÃOS OU ARESTAS, DE MEIA VEZ (0,10M), ATÉ 3M  DE ALTURA, E MEDIDA PELA ÁREA REAL.(DESONERADO)</v>
          </cell>
          <cell r="H198" t="str">
            <v>M2</v>
          </cell>
          <cell r="I198">
            <v>148.96</v>
          </cell>
        </row>
        <row r="199">
          <cell r="A199" t="str">
            <v>AL 05.10.0106</v>
          </cell>
          <cell r="B199" t="str">
            <v>ALVENARIA DE TIJOLO MACIÇO (7X10X20)CM, COM ARGAMASSA DE CIMENTO E SAIBRO NO TRAÇO 1:6, EM PAREDES COM VÃOS OU ARESTAS, DE MEIA VEZ (0,10M), DE 3M A 4,50M DE ALTURA, E MEDIDA PELA ÁREA REAL.</v>
          </cell>
          <cell r="C199" t="str">
            <v>M2</v>
          </cell>
          <cell r="D199">
            <v>204.05</v>
          </cell>
          <cell r="F199" t="str">
            <v>AL 04.10.0106</v>
          </cell>
          <cell r="G199" t="str">
            <v>ALVENARIA DE TIJOLO MACIÇO (7X10X20)CM, COM ARGAMASSA DE CIMENTO E SAIBRO NO TRAÇO 1:6, EM PAREDES COM VÃOS OU ARESTAS, DE MEIA VEZ (0,10M), DE 3M A 4,50M DE ALTURA, E MEDIDA PELA ÁREA REAL.(DESONERADO)</v>
          </cell>
          <cell r="H199" t="str">
            <v>M2</v>
          </cell>
          <cell r="I199">
            <v>188.21</v>
          </cell>
        </row>
        <row r="200">
          <cell r="A200" t="str">
            <v>AL 05.10.0150</v>
          </cell>
          <cell r="B200" t="str">
            <v>ALVENARIA DE TIJOLO MACIÇO (7X10X20)CM, COM ARGAMASSA DE CIMENTO E SAIBRO NO TRAÇO 1:6, EM PAREDES DE 1 VEZ (0,20M), DE SUPERFÍCIE CORRIDA, ATÉ 1,50M DE ALTURA, E MEDIDA PELA ÁREA REAL.</v>
          </cell>
          <cell r="C200" t="str">
            <v>M2</v>
          </cell>
          <cell r="D200">
            <v>281.81</v>
          </cell>
          <cell r="F200" t="str">
            <v>AL 04.10.0150</v>
          </cell>
          <cell r="G200" t="str">
            <v>ALVENARIA DE TIJOLO MACIÇO (7X10X20)CM, COM ARGAMASSA DE CIMENTO E SAIBRO NO TRAÇO 1:6, EM PAREDES DE 1 VEZ (0,20M), DE SUPERFÍCIE CORRIDA, ATÉ 1,50M DE ALTURA, E MEDIDA PELA ÁREA REAL.(DESONERADO)</v>
          </cell>
          <cell r="H200" t="str">
            <v>M2</v>
          </cell>
          <cell r="I200">
            <v>267.27</v>
          </cell>
        </row>
        <row r="201">
          <cell r="A201" t="str">
            <v>AL 05.10.0152</v>
          </cell>
          <cell r="B201" t="str">
            <v>ALVENARIA DE TIJOLO MACIÇO (7X10X20)CM, COM ARGAMASSA DE CIMENTO E SAIBRO NO TRAÇO 1:6, EM PAREDES DE 1 VEZ (0,20M), DE SUPERFÍCIE CORRIDA, ATÉ 3M DE ALTURA, E MEDIDA PELA ÁREA REAL.</v>
          </cell>
          <cell r="C201" t="str">
            <v>M2</v>
          </cell>
          <cell r="D201">
            <v>286.39999999999998</v>
          </cell>
          <cell r="F201" t="str">
            <v>AL 04.10.0152</v>
          </cell>
          <cell r="G201" t="str">
            <v>ALVENARIA DE TIJOLO MACIÇO (7X10X20)CM, COM ARGAMASSA DE CIMENTO E SAIBRO NO TRAÇO 1:6, EM PAREDES DE 1 VEZ (0,20M), DE SUPERFÍCIE CORRIDA, ATÉ 3M DE ALTURA, E MEDIDA PELA ÁREA REAL.(DESONERADO)</v>
          </cell>
          <cell r="H201" t="str">
            <v>M2</v>
          </cell>
          <cell r="I201">
            <v>271.20999999999998</v>
          </cell>
        </row>
        <row r="202">
          <cell r="A202" t="str">
            <v>AL 05.10.0153</v>
          </cell>
          <cell r="B202" t="str">
            <v>ALVENARIA DE TIJOLO MACIÇO (7X10X20)CM, COM ARGAMASSA DE CIMENTO E SAIBRO NO TRAÇO 1:6, EM PAREDES COM VÃOS OU ARESTAS, DE 1 VEZ (0,20M), ATÉ 3M DE ALTURA, E MEDIDA PELA ÁREA REAL.</v>
          </cell>
          <cell r="C202" t="str">
            <v>M2</v>
          </cell>
          <cell r="D202">
            <v>313.5</v>
          </cell>
          <cell r="F202" t="str">
            <v>AL 04.10.0153</v>
          </cell>
          <cell r="G202" t="str">
            <v>ALVENARIA DE TIJOLO MACIÇO (7X10X20)CM, COM ARGAMASSA DE CIMENTO E SAIBRO NO TRAÇO 1:6, EM PAREDES COM VÃOS OU ARESTAS, DE 1 VEZ (0,20M), ATÉ 3M DE ALTURA, E MEDIDA PELA ÁREA REAL.(DESONERADO)</v>
          </cell>
          <cell r="H202" t="str">
            <v>M2</v>
          </cell>
          <cell r="I202">
            <v>295.52</v>
          </cell>
        </row>
        <row r="203">
          <cell r="A203" t="str">
            <v>AL 05.10.0156</v>
          </cell>
          <cell r="B203" t="str">
            <v>ALVENARIA DE TIJOLO MACIÇO (7X10X20)CM, COM ARGAMASSA DE CIMENTO E SAIBRO NO TRAÇO 1:6, EM PAREDES DE 1 VEZ (0,20M), DE SUPERFÍCIE CORRIDA, DE 3M A 4,50M DE ALTURA, E MEDIDA PELA ÁREA REAL.</v>
          </cell>
          <cell r="C203" t="str">
            <v>M2</v>
          </cell>
          <cell r="D203">
            <v>353.99</v>
          </cell>
          <cell r="F203" t="str">
            <v>AL 04.10.0156</v>
          </cell>
          <cell r="G203" t="str">
            <v>ALVENARIA DE TIJOLO MACIÇO (7X10X20)CM, COM ARGAMASSA DE CIMENTO E SAIBRO NO TRAÇO 1:6, EM PAREDES DE 1 VEZ (0,20M), DE SUPERFÍCIE CORRIDA, DE 3M A 4,50M DE ALTURA, E MEDIDA PELA ÁREA REAL.(DESONERADO)</v>
          </cell>
          <cell r="H203" t="str">
            <v>M2</v>
          </cell>
          <cell r="I203">
            <v>329.39</v>
          </cell>
        </row>
        <row r="204">
          <cell r="A204" t="str">
            <v>AL 05.10.0200</v>
          </cell>
          <cell r="B204" t="str">
            <v>ALVENARIA DE TIJOLO MACIÇO (7X10X20)CM, COM ARGAMASSA DE CIMENTO E SAIBRO NO TRAÇO 1:6, EM PAREDES COM VÃOS OU ARESTAS, DE 1 VEZ (0,20M), DE 3M A 4,50M DE ALTURA, E MEDIDA PELA ÁREA REAL.</v>
          </cell>
          <cell r="C204" t="str">
            <v>M2</v>
          </cell>
          <cell r="D204">
            <v>392</v>
          </cell>
          <cell r="F204" t="str">
            <v>AL 04.10.0200</v>
          </cell>
          <cell r="G204" t="str">
            <v>ALVENARIA DE TIJOLO MACIÇO (7X10X20)CM, COM ARGAMASSA DE CIMENTO E SAIBRO NO TRAÇO 1:6, EM PAREDES COM VÃOS OU ARESTAS, DE 1 VEZ (0,20M), DE 3M A 4,50M DE ALTURA, E MEDIDA PELA ÁREA REAL.(DESONERADO)</v>
          </cell>
          <cell r="H204" t="str">
            <v>M2</v>
          </cell>
          <cell r="I204">
            <v>363.09</v>
          </cell>
        </row>
        <row r="205">
          <cell r="A205" t="str">
            <v>AL 05.15.0050</v>
          </cell>
          <cell r="B205" t="str">
            <v>ALVENARIA PARA CAIXAS ENTERRADAS, ATÉ 0,80M DE PROFUNDIDADE, DE TIJOLO MACIÇO (7X10X20)CM, COM ARGAMASSA DE CIMENTO, SAIBRO E AREIA NO TRAÇO 1:2:2 E PAREDE DE MEIA VEZ.</v>
          </cell>
          <cell r="C205" t="str">
            <v>M2</v>
          </cell>
          <cell r="D205">
            <v>159.66999999999999</v>
          </cell>
          <cell r="F205" t="str">
            <v>AL 04.15.0050</v>
          </cell>
          <cell r="G205" t="str">
            <v>ALVENARIA PARA CAIXAS ENTERRADAS, ATÉ 0,80M DE PROFUNDIDADE, DE TIJOLO MACIÇO (7X10X20)CM, COM ARGAMASSA DE CIMENTO, SAIBRO E AREIA NO TRAÇO 1:2:2 E PAREDE DE MEIA VEZ.(DESONERADO)</v>
          </cell>
          <cell r="H205" t="str">
            <v>M2</v>
          </cell>
          <cell r="I205">
            <v>150.16</v>
          </cell>
        </row>
        <row r="206">
          <cell r="A206" t="str">
            <v>AL 05.15.0100</v>
          </cell>
          <cell r="B206" t="str">
            <v>ALVENARIA PARA CAIXAS ENTERRADAS, ATÉ 0,80M DE PROFUNDIDADE, DE TIJOLO MACIÇO (7X10X20)CM, COM ARGAMASSA DE CIMENTO, SAIBRO E AREIA NO TRAÇO 1:2:2 E PAREDE DE 1 VEZ (19CM).</v>
          </cell>
          <cell r="C206" t="str">
            <v>M2</v>
          </cell>
          <cell r="D206">
            <v>316.77999999999997</v>
          </cell>
          <cell r="F206" t="str">
            <v>AL 04.15.0100</v>
          </cell>
          <cell r="G206" t="str">
            <v>ALVENARIA PARA CAIXAS ENTERRADAS, ATÉ 0,80M DE PROFUNDIDADE, DE TIJOLO MACIÇO (7X10X20)CM, COM ARGAMASSA DE CIMENTO, SAIBRO E AREIA NO TRAÇO 1:2:2 E PAREDE DE 1 VEZ (19CM).(DESONERADO)</v>
          </cell>
          <cell r="H206" t="str">
            <v>M2</v>
          </cell>
          <cell r="I206">
            <v>299.14999999999998</v>
          </cell>
        </row>
        <row r="207">
          <cell r="A207" t="str">
            <v>AL 05.15.0103</v>
          </cell>
          <cell r="B207" t="str">
            <v>ALVENARIA PARA CAIXAS ENTERRADAS, DE 0,80M A 1,60M DE PROFUNDIDADE, DE TIJOLO MACIÇO (7X10X20)CM, COM ARGAMASSA DE CIMENTO, SAIBRO E AREIA NO TRAÇO 1:2:2 E PAREDE DE 1 VEZ E MEIA (29CM).</v>
          </cell>
          <cell r="C207" t="str">
            <v>M2</v>
          </cell>
          <cell r="D207">
            <v>437.46</v>
          </cell>
          <cell r="F207" t="str">
            <v>AL 04.15.0103</v>
          </cell>
          <cell r="G207" t="str">
            <v>ALVENARIA PARA CAIXAS ENTERRADAS, DE 0,80M A 1,60M DE PROFUNDIDADE, DE TIJOLO MACIÇO (7X10X20)CM, COM ARGAMASSA DE CIMENTO, SAIBRO E AREIA NO TRAÇO 1:2:2 E PAREDE DE 1 VEZ E MEIA (29CM).(DESONERADO)</v>
          </cell>
          <cell r="H207" t="str">
            <v>M2</v>
          </cell>
          <cell r="I207">
            <v>416.26</v>
          </cell>
        </row>
        <row r="208">
          <cell r="A208" t="str">
            <v>AL 05.20.0050</v>
          </cell>
          <cell r="B208" t="str">
            <v>ALVENARIA DE TIJOLO (10X20X20)CM,DE FUROS REDONDOS, COM ARGAMASSA DE CIMENTO E SAIBRO NO TRAÇO 1:8, EM PAREDE DE MEIA VEZ (0,10M), DE SUPERFÍCIE CORRIDA, ATÉ 1,50M DE ALTURA, E MEDIDA PELA ÁREA REAL.</v>
          </cell>
          <cell r="C208" t="str">
            <v>M2</v>
          </cell>
          <cell r="D208">
            <v>73.209999999999994</v>
          </cell>
          <cell r="F208" t="str">
            <v>AL 04.20.0050</v>
          </cell>
          <cell r="G208" t="str">
            <v>ALVENARIA DE TIJOLO (10X20X20)CM,DE FUROS REDONDOS, COM ARGAMASSA DE CIMENTO E SAIBRO NO TRAÇO 1:8, EM PAREDE DE MEIA VEZ (0,10M), DE SUPERFÍCIE CORRIDA, ATÉ 1,50M DE ALTURA, E MEDIDA PELA ÁREA REAL.(DESONERADO)</v>
          </cell>
          <cell r="H208" t="str">
            <v>M2</v>
          </cell>
          <cell r="I208">
            <v>67.14</v>
          </cell>
        </row>
        <row r="209">
          <cell r="A209" t="str">
            <v>AL 05.20.0053</v>
          </cell>
          <cell r="B209" t="str">
            <v>ALVENARIA DE TIJOLO (10X20X20)CM, DE FUROS REDONDOS, COM ARGAMASSA DE CIMENTO E SAIBRO NO TRAÇO 1:8, EM PAREDE DE MEIA VEZ (0,10M), DE SUPERFÍCIE CORRIDA, ATÉ 3M DE ALTURA, E MEDIDA PELA ÁREA REAL.</v>
          </cell>
          <cell r="C209" t="str">
            <v>M2</v>
          </cell>
          <cell r="D209">
            <v>75.69</v>
          </cell>
          <cell r="F209" t="str">
            <v>AL 04.20.0053</v>
          </cell>
          <cell r="G209" t="str">
            <v>ALVENARIA DE TIJOLO (10X20X20)CM, DE FUROS REDONDOS, COM ARGAMASSA DE CIMENTO E SAIBRO NO TRAÇO 1:8, EM PAREDE DE MEIA VEZ (0,10M), DE SUPERFÍCIE CORRIDA, ATÉ 3M DE ALTURA, E MEDIDA PELA ÁREA REAL.(DESONERADO)</v>
          </cell>
          <cell r="H209" t="str">
            <v>M2</v>
          </cell>
          <cell r="I209">
            <v>69.28</v>
          </cell>
        </row>
        <row r="210">
          <cell r="A210" t="str">
            <v>AL 05.20.0056</v>
          </cell>
          <cell r="B210" t="str">
            <v>ALVENARIA DE TIJOLO (10X20X20)CM, DE FUROS REDONDOS, COM ARGAMASSA DE CIMENTO E SAIBRO NO TRAÇO 1:8, EM PAREDES DE MEIA VEZ (0,10M), DE SUPERFÍCIE CORRIDA, DE 3M A 4,50M DE ALTURA, E MEDIDA PELA ÁREA REAL.</v>
          </cell>
          <cell r="C210" t="str">
            <v>M2</v>
          </cell>
          <cell r="D210">
            <v>106.75</v>
          </cell>
          <cell r="F210" t="str">
            <v>AL 04.20.0056</v>
          </cell>
          <cell r="G210" t="str">
            <v>ALVENARIA DE TIJOLO (10X20X20)CM, DE FUROS REDONDOS, COM ARGAMASSA DE CIMENTO E SAIBRO NO TRAÇO 1:8, EM PAREDES DE MEIA VEZ (0,10M), DE SUPERFÍCIE CORRIDA, DE 3M A 4,50M DE ALTURA, E MEDIDA PELA ÁREA REAL.(DESONERADO)</v>
          </cell>
          <cell r="H210" t="str">
            <v>M2</v>
          </cell>
          <cell r="I210">
            <v>96.02</v>
          </cell>
        </row>
        <row r="211">
          <cell r="A211" t="str">
            <v>AL 05.20.0100</v>
          </cell>
          <cell r="B211" t="str">
            <v>ALVENARIA DE TIJOLO (10X20X20)CM, DE FUROS REDONDOS, COM ARGAMASSA DE CIMENTO E SAIBRO NO TRAÇO 1:8, EM PAREDE COM VÃOS OU ARESTAS (0,10M), ATÉ 3M DE ALTURA, E MEDIDA PELA ÁREA REAL.</v>
          </cell>
          <cell r="C211" t="str">
            <v>M2</v>
          </cell>
          <cell r="D211">
            <v>84.18</v>
          </cell>
          <cell r="F211" t="str">
            <v>AL 04.20.0100</v>
          </cell>
          <cell r="G211" t="str">
            <v>ALVENARIA DE TIJOLO (10X20X20)CM, DE FUROS REDONDOS, COM ARGAMASSA DE CIMENTO E SAIBRO NO TRAÇO 1:8, EM PAREDE COM VÃOS OU ARESTAS (0,10M), ATÉ 3M DE ALTURA, E MEDIDA PELA ÁREA REAL.(DESONERADO)</v>
          </cell>
          <cell r="H211" t="str">
            <v>M2</v>
          </cell>
          <cell r="I211">
            <v>76.58</v>
          </cell>
        </row>
        <row r="212">
          <cell r="A212" t="str">
            <v>AL 05.20.0103</v>
          </cell>
          <cell r="B212" t="str">
            <v>ALVENARIA DE TIJOLO (10X20X20)CM, DE FUROS REDONDOS, COM ARGAMASSA DE CIMENTO E SAIBRO NO TRAÇO 1:8, EM PAREDES COM VÃOS OU ARESTAS DE MEIA VEZ (0,10M), DE 3M A 4,50M DE ALTURA, E MEDIDA PELA ÁREA REAL.</v>
          </cell>
          <cell r="C212" t="str">
            <v>M2</v>
          </cell>
          <cell r="D212">
            <v>123.46</v>
          </cell>
          <cell r="F212" t="str">
            <v>AL 04.20.0103</v>
          </cell>
          <cell r="G212" t="str">
            <v>ALVENARIA DE TIJOLO (10X20X20)CM, DE FUROS REDONDOS, COM ARGAMASSA DE CIMENTO E SAIBRO NO TRAÇO 1:8, EM PAREDES COM VÃOS OU ARESTAS DE MEIA VEZ (0,10M), DE 3M A 4,50M DE ALTURA, E MEDIDA PELA ÁREA REAL.(DESONERADO)</v>
          </cell>
          <cell r="H212" t="str">
            <v>M2</v>
          </cell>
          <cell r="I212">
            <v>110.4</v>
          </cell>
        </row>
        <row r="213">
          <cell r="A213" t="str">
            <v>AL 05.20.0150</v>
          </cell>
          <cell r="B213" t="str">
            <v>ALVENARIA DE TIJOLO (10X20X30)CM, DE FUROS REDONDOS, COM ARGAMASSA DE CIMENTO E SAIBRO NO TRAÇO 1:8, EM PAREDES DE MEIA VEZ (0,10M), DE SUPERFÍCIE CORRIDA, ATÉ 1,50M DE ALTURA, E MEDIDA PELA ÁREA REAL.</v>
          </cell>
          <cell r="C213" t="str">
            <v>M2</v>
          </cell>
          <cell r="D213">
            <v>63.24</v>
          </cell>
          <cell r="F213" t="str">
            <v>AL 04.20.0150</v>
          </cell>
          <cell r="G213" t="str">
            <v>ALVENARIA DE TIJOLO (10X20X30)CM, DE FUROS REDONDOS, COM ARGAMASSA DE CIMENTO E SAIBRO NO TRAÇO 1:8, EM PAREDES DE MEIA VEZ (0,10M), DE SUPERFÍCIE CORRIDA, ATÉ 1,50M DE ALTURA, E MEDIDA PELA ÁREA REAL.(DESONERADO)</v>
          </cell>
          <cell r="H213" t="str">
            <v>M2</v>
          </cell>
          <cell r="I213">
            <v>58.7</v>
          </cell>
        </row>
        <row r="214">
          <cell r="A214" t="str">
            <v>AL 05.20.0153</v>
          </cell>
          <cell r="B214" t="str">
            <v>ALVENARIA DE TIJOLO (10X20X30)CM, DE FUROS REDONDOS, COM ARGAMASSA DE CIMENTO E SAIBRO NO TRAÇO 1:8, EM PAREDES DE MEIA VEZ (0,10M), DE SUPERFÍCIE CORRIDA, ATÉ 3M DE ALTURA, E MEDIDA PELA ÁREA REAL.</v>
          </cell>
          <cell r="C214" t="str">
            <v>M2</v>
          </cell>
          <cell r="D214">
            <v>64.67</v>
          </cell>
          <cell r="F214" t="str">
            <v>AL 04.20.0153</v>
          </cell>
          <cell r="G214" t="str">
            <v>ALVENARIA DE TIJOLO (10X20X30)CM, DE FUROS REDONDOS, COM ARGAMASSA DE CIMENTO E SAIBRO NO TRAÇO 1:8, EM PAREDES DE MEIA VEZ (0,10M), DE SUPERFÍCIE CORRIDA, ATÉ 3M DE ALTURA, E MEDIDA PELA ÁREA REAL.(DESONERADO)</v>
          </cell>
          <cell r="H214" t="str">
            <v>M2</v>
          </cell>
          <cell r="I214">
            <v>59.93</v>
          </cell>
        </row>
        <row r="215">
          <cell r="A215" t="str">
            <v>AL 05.20.0156</v>
          </cell>
          <cell r="B215" t="str">
            <v>ALVENARIA DE TIJOLO (10X20X30)CM, DE FUROS REDONDOS, COM ARGAMASSA DE CIMENTO E SAIBRO NO TRAÇO 1:8, EM PAREDES DE MEIA VEZ (0,10M), DE SUPERFÍCIE CORRIDA DE 3M A 4,50M DE ALTURA, E MEDIDA PELA ÁREA REAL.</v>
          </cell>
          <cell r="C215" t="str">
            <v>M2</v>
          </cell>
          <cell r="D215">
            <v>86.36</v>
          </cell>
          <cell r="F215" t="str">
            <v>AL 04.20.0156</v>
          </cell>
          <cell r="G215" t="str">
            <v>ALVENARIA DE TIJOLO (10X20X30)CM, DE FUROS REDONDOS, COM ARGAMASSA DE CIMENTO E SAIBRO NO TRAÇO 1:8, EM PAREDES DE MEIA VEZ (0,10M), DE SUPERFÍCIE CORRIDA DE 3M A 4,50M DE ALTURA, E MEDIDA PELA ÁREA REAL.(DESONERADO)</v>
          </cell>
          <cell r="H215" t="str">
            <v>M2</v>
          </cell>
          <cell r="I215">
            <v>78.62</v>
          </cell>
        </row>
        <row r="216">
          <cell r="A216" t="str">
            <v>AL 05.20.0200</v>
          </cell>
          <cell r="B216" t="str">
            <v>ALVENARIA DE TIJOLO (10X20X30)CM, DE FUROS REDONDOS, COM ARGAMASSA DE CIMENTO E SAIBRO NO TRAÇO 1:8, EM PAREDES COM VÃOS OU ARESTAS (0,10M), ATÉ 3M DE ALTURA, E MEDIDA PELA ÁREA REAL.</v>
          </cell>
          <cell r="C216" t="str">
            <v>M2</v>
          </cell>
          <cell r="D216">
            <v>72</v>
          </cell>
          <cell r="F216" t="str">
            <v>AL 04.20.0200</v>
          </cell>
          <cell r="G216" t="str">
            <v>ALVENARIA DE TIJOLO (10X20X30)CM, DE FUROS REDONDOS, COM ARGAMASSA DE CIMENTO E SAIBRO NO TRAÇO 1:8, EM PAREDES COM VÃOS OU ARESTAS (0,10M), ATÉ 3M DE ALTURA, E MEDIDA PELA ÁREA REAL.(DESONERADO)</v>
          </cell>
          <cell r="H216" t="str">
            <v>M2</v>
          </cell>
          <cell r="I216">
            <v>66.260000000000005</v>
          </cell>
        </row>
        <row r="217">
          <cell r="A217" t="str">
            <v>AL 05.20.0203</v>
          </cell>
          <cell r="B217" t="str">
            <v>ALVENARIA DE TIJOLO (10X20X30)CM, DE FUROS REDONDOS, COM ARGAMASSA DE CIMENTO E SAIBRO NO TRAÇO 1:8, EM PAREDES COM VÃOS OU ARESTAS DE MEIA VEZ (0,10M), DE 3M A 4,50M DE ALTURA, E MEDIDA PELA ÁREA REAL.</v>
          </cell>
          <cell r="C217" t="str">
            <v>M2</v>
          </cell>
          <cell r="D217">
            <v>74.849999999999994</v>
          </cell>
          <cell r="F217" t="str">
            <v>AL 04.20.0203</v>
          </cell>
          <cell r="G217" t="str">
            <v>ALVENARIA DE TIJOLO (10X20X30)CM, DE FUROS REDONDOS, COM ARGAMASSA DE CIMENTO E SAIBRO NO TRAÇO 1:8, EM PAREDES COM VÃOS OU ARESTAS DE MEIA VEZ (0,10M), DE 3M A 4,50M DE ALTURA, E MEDIDA PELA ÁREA REAL.(DESONERADO)</v>
          </cell>
          <cell r="H217" t="str">
            <v>M2</v>
          </cell>
          <cell r="I217">
            <v>68.72</v>
          </cell>
        </row>
        <row r="218">
          <cell r="A218" t="str">
            <v>AL 05.20.0250</v>
          </cell>
          <cell r="B218" t="str">
            <v>ALVENARIA DE TIJOLO (10X20X20)CM, DE FUROS REDONDOS, COM ARGAMASSA DE CIMENTO E SAIBRO NO TRAÇO 1:8, EM PAREDES DE 1 VEZ (0,20M), DE SUPERFÍCIE CORRIDA, ATÉ 1,50M DE ALTURA, E MEDIDA PELA ÁREA REAL.</v>
          </cell>
          <cell r="C218" t="str">
            <v>M2</v>
          </cell>
          <cell r="D218">
            <v>147.03</v>
          </cell>
          <cell r="F218" t="str">
            <v>AL 04.20.0250</v>
          </cell>
          <cell r="G218" t="str">
            <v>ALVENARIA DE TIJOLO (10X20X20)CM, DE FUROS REDONDOS, COM ARGAMASSA DE CIMENTO E SAIBRO NO TRAÇO 1:8, EM PAREDES DE 1 VEZ (0,20M), DE SUPERFÍCIE CORRIDA, ATÉ 1,50M DE ALTURA, E MEDIDA PELA ÁREA REAL.(DESONERADO)</v>
          </cell>
          <cell r="H218" t="str">
            <v>M2</v>
          </cell>
          <cell r="I218">
            <v>135.16999999999999</v>
          </cell>
        </row>
        <row r="219">
          <cell r="A219" t="str">
            <v>AL 05.20.0253</v>
          </cell>
          <cell r="B219" t="str">
            <v>ALVENARIA DE TIJOLO (10X20X20)CM, DE FUROS REDONDOS, COM ARGAMASSA DE CIMENTO E SAIBRO NO TRAÇO 1:8, EM PAREDES DE 1 VEZ (0,20M), DE SUPERFÍCIE CORRIDA, ATÉ 3M DE ALTURA, E MEDIDA PELA ÁREA REAL.</v>
          </cell>
          <cell r="C219" t="str">
            <v>M2</v>
          </cell>
          <cell r="D219">
            <v>150.85</v>
          </cell>
          <cell r="F219" t="str">
            <v>AL 04.20.0253</v>
          </cell>
          <cell r="G219" t="str">
            <v>ALVENARIA DE TIJOLO (10X20X20)CM, DE FUROS REDONDOS, COM ARGAMASSA DE CIMENTO E SAIBRO NO TRAÇO 1:8, EM PAREDES DE 1 VEZ (0,20M), DE SUPERFÍCIE CORRIDA, ATÉ 3M DE ALTURA, E MEDIDA PELA ÁREA REAL.(DESONERADO)</v>
          </cell>
          <cell r="H219" t="str">
            <v>M2</v>
          </cell>
          <cell r="I219">
            <v>138.44999999999999</v>
          </cell>
        </row>
        <row r="220">
          <cell r="A220" t="str">
            <v>AL 05.20.0300</v>
          </cell>
          <cell r="B220" t="str">
            <v>ALVENARIA DE TIJOLO (10X20X20)CM, DE FUROS REDONDOS, COM ARGAMASSA DE CIMENTO E SAIBRO NO TRAÇO 1:8, EM PAREDE COM VÃOS OU ARESTAS (0,20M), ATÉ 3M DE ALTURA, E MEDIDA PELA ÁREA REAL.</v>
          </cell>
          <cell r="C220" t="str">
            <v>M2</v>
          </cell>
          <cell r="D220">
            <v>168.99</v>
          </cell>
          <cell r="F220" t="str">
            <v>AL 04.20.0300</v>
          </cell>
          <cell r="G220" t="str">
            <v>ALVENARIA DE TIJOLO (10X20X20)CM, DE FUROS REDONDOS, COM ARGAMASSA DE CIMENTO E SAIBRO NO TRAÇO 1:8, EM PAREDE COM VÃOS OU ARESTAS (0,20M), ATÉ 3M DE ALTURA, E MEDIDA PELA ÁREA REAL.(DESONERADO)</v>
          </cell>
          <cell r="H220" t="str">
            <v>M2</v>
          </cell>
          <cell r="I220">
            <v>154.46</v>
          </cell>
        </row>
        <row r="221">
          <cell r="A221" t="str">
            <v>AL 05.20.0303</v>
          </cell>
          <cell r="B221" t="str">
            <v>ALVENARIA DE TIJOLO (10X20X20)CM, DE FUROS REDONDOS, COM ARGAMASSA DE CIMENTO E SAIBRO NO TRAÇO 1:8, EM PAREDE COM VÃOS OU ARESTAS (0,20M), DE 3M A 4,50M DE ALTURA, E MEDIDA PELA ÁREA REAL.</v>
          </cell>
          <cell r="C221" t="str">
            <v>M2</v>
          </cell>
          <cell r="D221">
            <v>235.53</v>
          </cell>
          <cell r="F221" t="str">
            <v>AL 04.20.0303</v>
          </cell>
          <cell r="G221" t="str">
            <v>ALVENARIA DE TIJOLO (10X20X20)CM, DE FUROS REDONDOS, COM ARGAMASSA DE CIMENTO E SAIBRO NO TRAÇO 1:8, EM PAREDE COM VÃOS OU ARESTAS (0,20M), DE 3M A 4,50M DE ALTURA, E MEDIDA PELA ÁREA REAL.(DESONERADO)</v>
          </cell>
          <cell r="H221" t="str">
            <v>M2</v>
          </cell>
          <cell r="I221">
            <v>211.74</v>
          </cell>
        </row>
        <row r="222">
          <cell r="A222" t="str">
            <v>AL 05.20.0350</v>
          </cell>
          <cell r="B222" t="str">
            <v>ALVENARIA DE TIJOLO (10X20X30)CM, DE FUROS REDONDOS, COM ARGAMASSA DE CIMENTO E SAIBRO NO TRAÇO 1:8, EM PAREDES DE 1 VEZ (0,20M), DE SUPERFÍCIE CORRIDA, ATÉ 1,50M DE ALTURA, E MEDIDA PELA ÁREA REAL.</v>
          </cell>
          <cell r="C222" t="str">
            <v>M2</v>
          </cell>
          <cell r="D222">
            <v>125.89</v>
          </cell>
          <cell r="F222" t="str">
            <v>AL 04.20.0350</v>
          </cell>
          <cell r="G222" t="str">
            <v>ALVENARIA DE TIJOLO (10X20X30)CM, DE FUROS REDONDOS, COM ARGAMASSA DE CIMENTO E SAIBRO NO TRAÇO 1:8, EM PAREDES DE 1 VEZ (0,20M), DE SUPERFÍCIE CORRIDA, ATÉ 1,50M DE ALTURA, E MEDIDA PELA ÁREA REAL.(DESONERADO)</v>
          </cell>
          <cell r="H222" t="str">
            <v>M2</v>
          </cell>
          <cell r="I222">
            <v>117.12</v>
          </cell>
        </row>
        <row r="223">
          <cell r="A223" t="str">
            <v>AL 05.20.0353</v>
          </cell>
          <cell r="B223" t="str">
            <v>ALVENARIA DE TIJOLO (10X20X30)CM, DE FUROS REDONDOS, COM ARGAMASSA DE CIMENTO E SAIBRO NO TRAÇO 1:8, EM PAREDES DE 1 VEZ (0,20M), DE SUPERFÍCIE CORRIDA, ATÉ 3M DE ALTURA, E MEDIDA PELA ÁREA REAL.</v>
          </cell>
          <cell r="C223" t="str">
            <v>M2</v>
          </cell>
          <cell r="D223">
            <v>128.94999999999999</v>
          </cell>
          <cell r="F223" t="str">
            <v>AL 04.20.0353</v>
          </cell>
          <cell r="G223" t="str">
            <v>ALVENARIA DE TIJOLO (10X20X30)CM, DE FUROS REDONDOS, COM ARGAMASSA DE CIMENTO E SAIBRO NO TRAÇO 1:8, EM PAREDES DE 1 VEZ (0,20M), DE SUPERFÍCIE CORRIDA, ATÉ 3M DE ALTURA, E MEDIDA PELA ÁREA REAL.(DESONERADO)</v>
          </cell>
          <cell r="H223" t="str">
            <v>M2</v>
          </cell>
          <cell r="I223">
            <v>119.74</v>
          </cell>
        </row>
        <row r="224">
          <cell r="A224" t="str">
            <v>AL 05.20.0400</v>
          </cell>
          <cell r="B224" t="str">
            <v>ALVENARIA DE TIJOLO (10X20X30)CM, DE FUROS REDONDOS, COM ARGAMASSA DE CIMENTO E SAIBRO NO TRAÇO 1:8, EM PAREDES COM VÃOS OU ARESTAS (0,20M), ATÉ 3M DE ALTURA, E MEDIDA PELA ÁREA REAL.</v>
          </cell>
          <cell r="C224" t="str">
            <v>M2</v>
          </cell>
          <cell r="D224">
            <v>139.52000000000001</v>
          </cell>
          <cell r="F224" t="str">
            <v>AL 04.20.0400</v>
          </cell>
          <cell r="G224" t="str">
            <v>ALVENARIA DE TIJOLO (10X20X30)CM, DE FUROS REDONDOS, COM ARGAMASSA DE CIMENTO E SAIBRO NO TRAÇO 1:8, EM PAREDES COM VÃOS OU ARESTAS (0,20M), ATÉ 3M DE ALTURA, E MEDIDA PELA ÁREA REAL.(DESONERADO)</v>
          </cell>
          <cell r="H224" t="str">
            <v>M2</v>
          </cell>
          <cell r="I224">
            <v>128.85</v>
          </cell>
        </row>
        <row r="225">
          <cell r="A225" t="str">
            <v>AL 05.20.0450</v>
          </cell>
          <cell r="B225" t="str">
            <v>ALVENARIA DE TIJOLO (10X20X30)CM, DE FUROS REDONDOS, COM ARGAMASSA DE CIMENTO E SAIBRO NO TRAÇO 1:8, EM PAREDES CORRIDAS DE 1 VEZ (0,20M), DE 3M A 4,50M DE ALTURA, E MEDIDA PELA ÁREA REAL.</v>
          </cell>
          <cell r="C225" t="str">
            <v>M2</v>
          </cell>
          <cell r="D225">
            <v>165.68</v>
          </cell>
          <cell r="F225" t="str">
            <v>AL 04.20.0450</v>
          </cell>
          <cell r="G225" t="str">
            <v>ALVENARIA DE TIJOLO (10X20X30)CM, DE FUROS REDONDOS, COM ARGAMASSA DE CIMENTO E SAIBRO NO TRAÇO 1:8, EM PAREDES CORRIDAS DE 1 VEZ (0,20M), DE 3M A 4,50M DE ALTURA, E MEDIDA PELA ÁREA REAL.(DESONERADO)</v>
          </cell>
          <cell r="H225" t="str">
            <v>M2</v>
          </cell>
          <cell r="I225">
            <v>151.16</v>
          </cell>
        </row>
        <row r="226">
          <cell r="A226" t="str">
            <v>AL 05.20.0500</v>
          </cell>
          <cell r="B226" t="str">
            <v>ALVENARIA DE TIJOLO (10X20X30)CM, DE FUROS REDONDOS, COM ARGAMASSA DE CIMENTO E SAIBRO NO TRAÇO 1:8, EM PAREDES COM VÃOS OU ARESTAS DE 1 VEZ (0,20M), DE 3M A 4,50M DE ALTURA, E MEDIDA PELA ÁREA REAL.</v>
          </cell>
          <cell r="C226" t="str">
            <v>M2</v>
          </cell>
          <cell r="D226">
            <v>186.27</v>
          </cell>
          <cell r="F226" t="str">
            <v>AL 04.20.0500</v>
          </cell>
          <cell r="G226" t="str">
            <v>ALVENARIA DE TIJOLO (10X20X30)CM, DE FUROS REDONDOS, COM ARGAMASSA DE CIMENTO E SAIBRO NO TRAÇO 1:8, EM PAREDES COM VÃOS OU ARESTAS DE 1 VEZ (0,20M), DE 3M A 4,50M DE ALTURA, E MEDIDA PELA ÁREA REAL.(DESONERADO)</v>
          </cell>
          <cell r="H226" t="str">
            <v>M2</v>
          </cell>
          <cell r="I226">
            <v>169.09</v>
          </cell>
        </row>
        <row r="227">
          <cell r="A227" t="str">
            <v>AL 05.23.0100</v>
          </cell>
          <cell r="B227" t="str">
            <v>ALVENARIA ESTRUTURAL DE TIJOLO CERÂMICO (14X19X29)CM, APARENTES, ESPESSURA DE 14CM, PARA SUPERFÍCIES COM VÃOS E ARESTAS.  FORNECIMENTO E ASSENTAMENTO.</v>
          </cell>
          <cell r="C227" t="str">
            <v>M2</v>
          </cell>
          <cell r="D227">
            <v>114.61</v>
          </cell>
          <cell r="F227" t="str">
            <v>AL 04.23.0100</v>
          </cell>
          <cell r="G227" t="str">
            <v>ALVENARIA ESTRUTURAL DE TIJOLO CERÂMICO (14X19X29)CM, APARENTES, ESPESSURA DE 14CM, PARA SUPERFÍCIES COM VÃOS E ARESTAS.  FORNECIMENTO E ASSENTAMENTO.(DESONERADO)</v>
          </cell>
          <cell r="H227" t="str">
            <v>M2</v>
          </cell>
          <cell r="I227">
            <v>106.67</v>
          </cell>
        </row>
        <row r="228">
          <cell r="A228" t="str">
            <v>AL 05.23.0200</v>
          </cell>
          <cell r="B228" t="str">
            <v>ALVENARIA ESTRUTURAL DE TIJOLO CERÂMICO TIPO "L" (14X19X29)CM, APARENTES, ESPESSURA DE 14CM, PARA CINTAS E VERGAS DE AMARRAÇÃO.  FORNECIMENTO E ASSENTAMENTO.</v>
          </cell>
          <cell r="C228" t="str">
            <v>M</v>
          </cell>
          <cell r="D228">
            <v>30.49</v>
          </cell>
          <cell r="F228" t="str">
            <v>AL 04.23.0200</v>
          </cell>
          <cell r="G228" t="str">
            <v>ALVENARIA ESTRUTURAL DE TIJOLO CERÂMICO TIPO "L" (14X19X29)CM, APARENTES, ESPESSURA DE 14CM, PARA CINTAS E VERGAS DE AMARRAÇÃO.  FORNECIMENTO E ASSENTAMENTO.(DESONERADO)</v>
          </cell>
          <cell r="H228" t="str">
            <v>M</v>
          </cell>
          <cell r="I228">
            <v>28.06</v>
          </cell>
        </row>
        <row r="229">
          <cell r="A229" t="str">
            <v>AL 05.23.0300</v>
          </cell>
          <cell r="B229" t="str">
            <v>ALVENARIA ESTRUTURAL DE TIJOLO CERÂMICO TIPO "U" (14X19X29)CM, APARENTES, ESPESSURA DE 14CM, PARA CINTAS E VERGAS DE AMARRAÇÃO.  FORNECIMENTO E ASSENTAMENTO.</v>
          </cell>
          <cell r="C229" t="str">
            <v>M</v>
          </cell>
          <cell r="D229">
            <v>34.979999999999997</v>
          </cell>
          <cell r="F229" t="str">
            <v>AL 04.23.0300</v>
          </cell>
          <cell r="G229" t="str">
            <v>ALVENARIA ESTRUTURAL DE TIJOLO CERÂMICO TIPO "U" (14X19X29)CM, APARENTES, ESPESSURA DE 14CM, PARA CINTAS E VERGAS DE AMARRAÇÃO.  FORNECIMENTO E ASSENTAMENTO.(DESONERADO)</v>
          </cell>
          <cell r="H229" t="str">
            <v>M</v>
          </cell>
          <cell r="I229">
            <v>32.270000000000003</v>
          </cell>
        </row>
        <row r="230">
          <cell r="A230" t="str">
            <v>AL 05.25.0050</v>
          </cell>
          <cell r="B230" t="str">
            <v>ALVENARIA DE BLOCOS DE CONCRETO (10X20X40)CM, COM ARGAMASSA DE CIMENTO E AREIA NO TRAÇO 1:8, EM PAREDES CORRIDAS DE 0,10M DE ESPESSURA, ATÉ 3M DE ALTURA, E MEDIDA PELA ÁREA REAL.</v>
          </cell>
          <cell r="C230" t="str">
            <v>M2</v>
          </cell>
          <cell r="D230">
            <v>70.25</v>
          </cell>
          <cell r="F230" t="str">
            <v>AL 04.25.0050</v>
          </cell>
          <cell r="G230" t="str">
            <v>ALVENARIA DE BLOCOS DE CONCRETO (10X20X40)CM, COM ARGAMASSA DE CIMENTO E AREIA NO TRAÇO 1:8, EM PAREDES CORRIDAS DE 0,10M DE ESPESSURA, ATÉ 3M DE ALTURA, E MEDIDA PELA ÁREA REAL.(DESONERADO)</v>
          </cell>
          <cell r="H230" t="str">
            <v>M2</v>
          </cell>
          <cell r="I230">
            <v>65.31</v>
          </cell>
        </row>
        <row r="231">
          <cell r="A231" t="str">
            <v>AL 05.25.0053</v>
          </cell>
          <cell r="B231" t="str">
            <v>ALVENARIA DE BLOCOS DE CONCRETO (10X20X40)CM, COM ARGAMASSA DE CIMENTO E AREIA NO TRAÇO 1:8, EM PAREDES CORRIDAS DE 0,10M DE ESPESSURA, DE 3M A 4,50M DE ALTURA, E MEDIDA PELA ÁREA REAL.</v>
          </cell>
          <cell r="C231" t="str">
            <v>M2</v>
          </cell>
          <cell r="D231">
            <v>101.28</v>
          </cell>
          <cell r="F231" t="str">
            <v>AL 04.25.0053</v>
          </cell>
          <cell r="G231" t="str">
            <v>ALVENARIA DE BLOCOS DE CONCRETO (10X20X40)CM, COM ARGAMASSA DE CIMENTO E AREIA NO TRAÇO 1:8, EM PAREDES CORRIDAS DE 0,10M DE ESPESSURA, DE 3M A 4,50M DE ALTURA, E MEDIDA PELA ÁREA REAL.(DESONERADO)</v>
          </cell>
          <cell r="H231" t="str">
            <v>M2</v>
          </cell>
          <cell r="I231">
            <v>92.01</v>
          </cell>
        </row>
        <row r="232">
          <cell r="A232" t="str">
            <v>AL 05.25.0100</v>
          </cell>
          <cell r="B232" t="str">
            <v>ALVENARIA DE BLOCOS DE CONCRETO (10X20X40)CM, COM ARGAMASSA DE CIMENTO E AREIA, NO TRAÇO 1:8, EM PAREDES COM VÃOS E ARESTAS DE MEIA VEZ (0,10M), ATÉ 3M DE ALTURA, E MEDIDA PELA ÁREA REAL.</v>
          </cell>
          <cell r="C232" t="str">
            <v>M2</v>
          </cell>
          <cell r="D232">
            <v>84.84</v>
          </cell>
          <cell r="F232" t="str">
            <v>AL 04.25.0100</v>
          </cell>
          <cell r="G232" t="str">
            <v>ALVENARIA DE BLOCOS DE CONCRETO (10X20X40)CM, COM ARGAMASSA DE CIMENTO E AREIA, NO TRAÇO 1:8, EM PAREDES COM VÃOS E ARESTAS DE MEIA VEZ (0,10M), ATÉ 3M DE ALTURA, E MEDIDA PELA ÁREA REAL.(DESONERADO)</v>
          </cell>
          <cell r="H232" t="str">
            <v>M2</v>
          </cell>
          <cell r="I232">
            <v>78.569999999999993</v>
          </cell>
        </row>
        <row r="233">
          <cell r="A233" t="str">
            <v>AL 05.25.0103</v>
          </cell>
          <cell r="B233" t="str">
            <v>ALVENARIA DE BLOCOS DE CONCRETO (10X20X40)CM, COM ARGAMASSA DE CIMENTO E AREIA NO TRAÇO 1:8, EM PAREDES COM VÃOS E ARESTAS DE MEIA VEZ (0,10M),DE 3M A 4,50M DE ALTURA, E MEDIDA PELA ÁREA REAL.</v>
          </cell>
          <cell r="C233" t="str">
            <v>M2</v>
          </cell>
          <cell r="D233">
            <v>108.7</v>
          </cell>
          <cell r="F233" t="str">
            <v>AL 04.25.0103</v>
          </cell>
          <cell r="G233" t="str">
            <v>ALVENARIA DE BLOCOS DE CONCRETO (10X20X40)CM, COM ARGAMASSA DE CIMENTO E AREIA NO TRAÇO 1:8, EM PAREDES COM VÃOS E ARESTAS DE MEIA VEZ (0,10M),DE 3M A 4,50M DE ALTURA, E MEDIDA PELA ÁREA REAL.(DESONERADO)</v>
          </cell>
          <cell r="H233" t="str">
            <v>M2</v>
          </cell>
          <cell r="I233">
            <v>99.09</v>
          </cell>
        </row>
        <row r="234">
          <cell r="A234" t="str">
            <v>AL 05.25.0250</v>
          </cell>
          <cell r="B234" t="str">
            <v>ALVENARIA DE BLOCOS DE CONCRETO (15X20X40)CM, EM PAREDES DE 0,15M DE ESPESSURA, COM ARGAMASSA DE CIMENTO E AREIA NO TRAÇO 1:4 (EM VOLUME), NO ASSENTAMENTO E NO PREENCHIMENTO DOS VAZIOS DOS BLOCOS, ATÉ 1,50M DE ALTURA E MEDIDA PELA ÁREA REAL.</v>
          </cell>
          <cell r="C234" t="str">
            <v>M2</v>
          </cell>
          <cell r="D234">
            <v>146.09</v>
          </cell>
          <cell r="F234" t="str">
            <v>AL 04.25.0250</v>
          </cell>
          <cell r="G234" t="str">
            <v>ALVENARIA DE BLOCOS DE CONCRETO (15X20X40)CM, EM PAREDES DE 0,15M DE ESPESSURA, COM ARGAMASSA DE CIMENTO E AREIA NO TRAÇO 1:4 (EM VOLUME), NO ASSENTAMENTO E NO PREENCHIMENTO DOS VAZIOS DOS BLOCOS, ATÉ 1,50M DE ALTURA E MEDIDA PELA ÁREA REAL.(DESONERADO)</v>
          </cell>
          <cell r="H234" t="str">
            <v>M2</v>
          </cell>
          <cell r="I234">
            <v>135.86000000000001</v>
          </cell>
        </row>
        <row r="235">
          <cell r="A235" t="str">
            <v>AL 05.25.0300</v>
          </cell>
          <cell r="B235" t="str">
            <v>ALVENARIA DE BLOCOS DE CONCRETO (15X20X40)CM, COM ARGAMASSA DE CIMENTO E AREIA NO TRAÇO 1:8, EM PAREDES DE 0,15M DE ESPESSURA, DE SUPERFÍCIE CORRIDA, E MEDIDA PELA ÁREA REAL.</v>
          </cell>
          <cell r="C235" t="str">
            <v>M2</v>
          </cell>
          <cell r="D235">
            <v>79.48</v>
          </cell>
          <cell r="F235" t="str">
            <v>AL 04.25.0300</v>
          </cell>
          <cell r="G235" t="str">
            <v>ALVENARIA DE BLOCOS DE CONCRETO (15X20X40)CM, COM ARGAMASSA DE CIMENTO E AREIA NO TRAÇO 1:8, EM PAREDES DE 0,15M DE ESPESSURA, DE SUPERFÍCIE CORRIDA, E MEDIDA PELA ÁREA REAL.(DESONERADO)</v>
          </cell>
          <cell r="H235" t="str">
            <v>M2</v>
          </cell>
          <cell r="I235">
            <v>74.540000000000006</v>
          </cell>
        </row>
        <row r="236">
          <cell r="A236" t="str">
            <v>AL 05.25.0350</v>
          </cell>
          <cell r="B236" t="str">
            <v>ALVENARIA DE BLOCOS DE CONCRETO (10X20X40)CM, COM ARGAMASSA DE CIMENTO E AREIA NO TRAÇO 1:8, EM PAREDES CORRIDAS DE 0,20M DE ESPESSURA, ATÉ 3M DE ALTURA, E MEDIDA PELA ÁREA REAL.</v>
          </cell>
          <cell r="C236" t="str">
            <v>M2</v>
          </cell>
          <cell r="D236">
            <v>142.54</v>
          </cell>
          <cell r="F236" t="str">
            <v>AL 04.25.0350</v>
          </cell>
          <cell r="G236" t="str">
            <v>ALVENARIA DE BLOCOS DE CONCRETO (10X20X40)CM, COM ARGAMASSA DE CIMENTO E AREIA NO TRAÇO 1:8, EM PAREDES CORRIDAS DE 0,20M DE ESPESSURA, ATÉ 3M DE ALTURA, E MEDIDA PELA ÁREA REAL.(DESONERADO)</v>
          </cell>
          <cell r="H236" t="str">
            <v>M2</v>
          </cell>
          <cell r="I236">
            <v>132.5</v>
          </cell>
        </row>
        <row r="237">
          <cell r="A237" t="str">
            <v>AL 05.25.0353</v>
          </cell>
          <cell r="B237" t="str">
            <v>ALVENARIA DE BLOCOS DE CONCRETO (10X20X40)CM, COM ARGAMASSA DE CIMENTO E AREIA NO TRAÇO 1:8, EM PAREDES CORRIDAS DE 0,20M DE ESPESSURA, DE 3M A 4,50M DE ALTURA, E MEDIDA PELA ÁREA REAL.</v>
          </cell>
          <cell r="C237" t="str">
            <v>M2</v>
          </cell>
          <cell r="D237">
            <v>156.85</v>
          </cell>
          <cell r="F237" t="str">
            <v>AL 04.25.0353</v>
          </cell>
          <cell r="G237" t="str">
            <v>ALVENARIA DE BLOCOS DE CONCRETO (10X20X40)CM, COM ARGAMASSA DE CIMENTO E AREIA NO TRAÇO 1:8, EM PAREDES CORRIDAS DE 0,20M DE ESPESSURA, DE 3M A 4,50M DE ALTURA, E MEDIDA PELA ÁREA REAL.(DESONERADO)</v>
          </cell>
          <cell r="H237" t="str">
            <v>M2</v>
          </cell>
          <cell r="I237">
            <v>144.83000000000001</v>
          </cell>
        </row>
        <row r="238">
          <cell r="A238" t="str">
            <v>AL 05.25.0400</v>
          </cell>
          <cell r="B238" t="str">
            <v>ALVENARIA DE BLOCOS DE CONCRETO (10X20X40)CM, COM ARGAMASSA DE CIMENTO E AREIA NO TRAÇO 1:8, EM PAREDES COM VÃOS OU ARESTAS DE 0,20M DE ESPESSURA, ATÉ 3M DE ALTURA, E MEDIDA PELA ÁREA REAL.</v>
          </cell>
          <cell r="C238" t="str">
            <v>M2</v>
          </cell>
          <cell r="D238">
            <v>154.72999999999999</v>
          </cell>
          <cell r="F238" t="str">
            <v>AL 04.25.0400</v>
          </cell>
          <cell r="G238" t="str">
            <v>ALVENARIA DE BLOCOS DE CONCRETO (10X20X40)CM, COM ARGAMASSA DE CIMENTO E AREIA NO TRAÇO 1:8, EM PAREDES COM VÃOS OU ARESTAS DE 0,20M DE ESPESSURA, ATÉ 3M DE ALTURA, E MEDIDA PELA ÁREA REAL.(DESONERADO)</v>
          </cell>
          <cell r="H238" t="str">
            <v>M2</v>
          </cell>
          <cell r="I238">
            <v>143.71</v>
          </cell>
        </row>
        <row r="239">
          <cell r="A239" t="str">
            <v>AL 05.25.0403</v>
          </cell>
          <cell r="B239" t="str">
            <v>ALVENARIA DE BLOCOS DE CONCRETO (10X20X40)CM, COM ARGAMASSA DE CIMENTO E AREIA NO TRAÇO 1:8, EM PAREDES COM VÃOS OU ARESTAS DE 0,20M DE ESPESSURA, DE 3M A 4,50M DE ALTURA, E MEDIDA PELA ÁREA REAL.</v>
          </cell>
          <cell r="C239" t="str">
            <v>M2</v>
          </cell>
          <cell r="D239">
            <v>176.21</v>
          </cell>
          <cell r="F239" t="str">
            <v>AL 04.25.0403</v>
          </cell>
          <cell r="G239" t="str">
            <v>ALVENARIA DE BLOCOS DE CONCRETO (10X20X40)CM, COM ARGAMASSA DE CIMENTO E AREIA NO TRAÇO 1:8, EM PAREDES COM VÃOS OU ARESTAS DE 0,20M DE ESPESSURA, DE 3M A 4,50M DE ALTURA, E MEDIDA PELA ÁREA REAL.(DESONERADO)</v>
          </cell>
          <cell r="H239" t="str">
            <v>M2</v>
          </cell>
          <cell r="I239">
            <v>162.19</v>
          </cell>
        </row>
        <row r="240">
          <cell r="A240" t="str">
            <v>AL 05.25.0450</v>
          </cell>
          <cell r="B240" t="str">
            <v>ALVENARIA DE BLOCOS DE CONCRETO (20X20X40)CM, COM ARGAMASSA DE CIMENTO E AREIA NO TRAÇO 1:6, EM PAREDES DE 0,20M DE ESPESSURA, DE SUPERFÍCIE CORRIDA, ATÉ 3M DE ALTURA, E MEDIDA PELA ÁREA REAL.</v>
          </cell>
          <cell r="C240" t="str">
            <v>M2</v>
          </cell>
          <cell r="D240">
            <v>116.79</v>
          </cell>
          <cell r="F240" t="str">
            <v>AL 04.25.0450</v>
          </cell>
          <cell r="G240" t="str">
            <v>ALVENARIA DE BLOCOS DE CONCRETO (20X20X40)CM, COM ARGAMASSA DE CIMENTO E AREIA NO TRAÇO 1:6, EM PAREDES DE 0,20M DE ESPESSURA, DE SUPERFÍCIE CORRIDA, ATÉ 3M DE ALTURA, E MEDIDA PELA ÁREA REAL.(DESONERADO)</v>
          </cell>
          <cell r="H240" t="str">
            <v>M2</v>
          </cell>
          <cell r="I240">
            <v>108.91</v>
          </cell>
        </row>
        <row r="241">
          <cell r="A241" t="str">
            <v>AL 05.25.0453</v>
          </cell>
          <cell r="B241" t="str">
            <v>ALVENARIA DE BLOCOS DE CONCRETO (20X20X40)CM, COM ARGAMASSA DE CIMENTO E AREIA NO TRAÇO 1:6, EM PAREDES CORRIDAS DE 0,20M DE ESPESSURA, DE 3M A 4,50M DE ALTURA, E MEDIDA PELA ÁREA REAL.</v>
          </cell>
          <cell r="C241" t="str">
            <v>M2</v>
          </cell>
          <cell r="D241">
            <v>135.88999999999999</v>
          </cell>
          <cell r="F241" t="str">
            <v>AL 04.25.0453</v>
          </cell>
          <cell r="G241" t="str">
            <v>ALVENARIA DE BLOCOS DE CONCRETO (20X20X40)CM, COM ARGAMASSA DE CIMENTO E AREIA NO TRAÇO 1:6, EM PAREDES CORRIDAS DE 0,20M DE ESPESSURA, DE 3M A 4,50M DE ALTURA, E MEDIDA PELA ÁREA REAL.(DESONERADO)</v>
          </cell>
          <cell r="H241" t="str">
            <v>M2</v>
          </cell>
          <cell r="I241">
            <v>125.34</v>
          </cell>
        </row>
        <row r="242">
          <cell r="A242" t="str">
            <v>AL 05.27.0100</v>
          </cell>
          <cell r="B242" t="str">
            <v>ALVENARIA DE BLOCOS DE CONCRETO ESTRUTURAL (15X20X40)CM, COM ARGAMASSA DE CIMENTO E AREIA NO TRAÇO 1:8, EM PAREDES COM VÃOS DE MEIA VEZ (0,15M), ATÉ 3M DE ALTURA, E MEDIDA PELA ÁREA REAL.</v>
          </cell>
          <cell r="C242" t="str">
            <v>M2</v>
          </cell>
          <cell r="D242">
            <v>89.92</v>
          </cell>
          <cell r="F242" t="str">
            <v>AL 04.27.0100</v>
          </cell>
          <cell r="G242" t="str">
            <v>ALVENARIA DE BLOCOS DE CONCRETO ESTRUTURAL (15X20X40)CM, COM ARGAMASSA DE CIMENTO E AREIA NO TRAÇO 1:8, EM PAREDES COM VÃOS DE MEIA VEZ (0,15M), ATÉ 3M DE ALTURA, E MEDIDA PELA ÁREA REAL.(DESONERADO)</v>
          </cell>
          <cell r="H242" t="str">
            <v>M2</v>
          </cell>
          <cell r="I242">
            <v>83.65</v>
          </cell>
        </row>
        <row r="243">
          <cell r="A243" t="str">
            <v>AL 05.29.0100</v>
          </cell>
          <cell r="B243" t="str">
            <v>ALVENARIA DE BLOCOS DE CONCRETO CELULAR (10X30X60)CM, COM ARGAMASSA DE CIMENTO, CAL HIDRATADA E AREIA FINA NO TRAÇO 1:3:5, EM PAREDES DE 10CM DE ESPESSURA E MEDIDA PELA ÁREA REAL.</v>
          </cell>
          <cell r="C243" t="str">
            <v>M2</v>
          </cell>
          <cell r="D243">
            <v>120.41</v>
          </cell>
          <cell r="F243" t="str">
            <v>AL 04.29.0100</v>
          </cell>
          <cell r="G243" t="str">
            <v>ALVENARIA DE BLOCOS DE CONCRETO CELULAR (10X30X60)CM, COM ARGAMASSA DE CIMENTO, CAL HIDRATADA E AREIA FINA NO TRAÇO 1:3:5, EM PAREDES DE 10CM DE ESPESSURA E MEDIDA PELA ÁREA REAL.(DESONERADO)</v>
          </cell>
          <cell r="H243" t="str">
            <v>M2</v>
          </cell>
          <cell r="I243">
            <v>116.29</v>
          </cell>
        </row>
        <row r="244">
          <cell r="A244" t="str">
            <v>AL 05.30.0050</v>
          </cell>
          <cell r="B244" t="str">
            <v>PAREDE DE BLOCOS VAZADOS (COBOGÓ), EM TIJOLOS CERÂMICOS (10X10X10)CM, ASSENTES COM ARGAMASSA DE CIMENTO E AREIA NO TRAÇO 1:4, LEVANDO UM VERGALHÃO DE 5,0MM EM CADA JUNTA, PRESO NAS EXTREMIDADES À ESTRUTURA OU ALVENARIA EXISTENTE. FORNECIMENTO E ASSENTAMENTO.</v>
          </cell>
          <cell r="C244" t="str">
            <v>M2</v>
          </cell>
          <cell r="D244">
            <v>348.13</v>
          </cell>
          <cell r="F244" t="str">
            <v>AL 04.30.0050</v>
          </cell>
          <cell r="G244" t="str">
            <v>PAREDE DE BLOCOS VAZADOS (COBOGÓ), EM TIJOLOS CERÂMICOS (10X10X10)CM, ASSENTES COM ARGAMASSA DE CIMENTO E AREIA NO TRAÇO 1:4, LEVANDO UM VERGALHÃO DE 5,0MM EM CADA JUNTA, PRESO NAS EXTREMIDADES À ESTRUTURA OU ALVENARIA EXISTENTE. FORNECIMENTO E ASSENTAMENTO.(DESONERADO)</v>
          </cell>
          <cell r="H244" t="str">
            <v>M2</v>
          </cell>
          <cell r="I244">
            <v>334.12</v>
          </cell>
        </row>
        <row r="245">
          <cell r="A245" t="str">
            <v>AL 05.30.0150</v>
          </cell>
          <cell r="B245" t="str">
            <v>PAREDE DE BLOCOS VAZADOS (COBOGÓ), EM PLACAS DE CONCRETO (51X51X7)CM, FUROS QUADRADOS, ASSENTES COM ARGAMASSA DE CIMENTO E AREIA NO TRAÇO 1:4, LEVANDO UM VERGALHÃO DE 5,0MM EM CADA JUNTA, PRESO NAS EXTREMIDADES, À ESTRUTURA OU ALVENARIA EXISTENTE. FORNECIMENTO E ASSENTAMENTO.</v>
          </cell>
          <cell r="C245" t="str">
            <v>M2</v>
          </cell>
          <cell r="D245">
            <v>293.04000000000002</v>
          </cell>
          <cell r="F245" t="str">
            <v>AL 04.30.0150</v>
          </cell>
          <cell r="G245" t="str">
            <v>PAREDE DE BLOCOS VAZADOS (COBOGÓ), EM PLACAS DE CONCRETO (51X51X7)CM, FUROS QUADRADOS, ASSENTES COM ARGAMASSA DE CIMENTO E AREIA NO TRAÇO 1:4, LEVANDO UM VERGALHÃO DE 5,0MM EM CADA JUNTA, PRESO NAS EXTREMIDADES, À ESTRUTURA OU ALVENARIA EXISTENTE. FORNECIMENTO E ASSENTAMENTO.(DESONERADO)</v>
          </cell>
          <cell r="H245" t="str">
            <v>M2</v>
          </cell>
          <cell r="I245">
            <v>279.31</v>
          </cell>
        </row>
        <row r="246">
          <cell r="A246" t="str">
            <v>AL 05.30.0200</v>
          </cell>
          <cell r="B246" t="str">
            <v>PAREDE DE ELEMENTOS VAZADOS (COBOGÓ), EM PLACAS DE CONCRETO MODELO 22-B, NEO-REX OU SIMILAR, MEDINDO: (33X33X10)CM, ASSENTES COM ARGAMASSA DE CIMENTO E AREIA, NO TRAÇO 1:4.  FORNECIMENTO E ASSENTAMENTO.</v>
          </cell>
          <cell r="C246" t="str">
            <v>M2</v>
          </cell>
          <cell r="D246">
            <v>321.7</v>
          </cell>
          <cell r="F246" t="str">
            <v>AL 04.30.0200</v>
          </cell>
          <cell r="G246" t="str">
            <v>PAREDE DE ELEMENTOS VAZADOS (COBOGÓ), EM PLACAS DE CONCRETO MODELO 22-B, NEO-REX OU SIMILAR, MEDINDO: (33X33X10)CM, ASSENTES COM ARGAMASSA DE CIMENTO E AREIA, NO TRAÇO 1:4.  FORNECIMENTO E ASSENTAMENTO.(DESONERADO)</v>
          </cell>
          <cell r="H246" t="str">
            <v>M2</v>
          </cell>
          <cell r="I246">
            <v>307.97000000000003</v>
          </cell>
        </row>
        <row r="247">
          <cell r="A247" t="str">
            <v>AL 05.30.0250</v>
          </cell>
          <cell r="B247" t="str">
            <v>PAREDES DE VENEZIANA DE CONCRETO, EM TIJOLOS TIPO NEO-REX Nº 59 (39X10X10)CM OU SIMILAR, ASSENTES COM ARGAMASSA DE CIMENTO E AEIA NO TRAÇO 1:4.  FORNECIMENTO E ASSENTAMENTO.</v>
          </cell>
          <cell r="C247" t="str">
            <v>M2</v>
          </cell>
          <cell r="D247">
            <v>332.91</v>
          </cell>
          <cell r="F247" t="str">
            <v>AL 04.30.0250</v>
          </cell>
          <cell r="G247" t="str">
            <v>PAREDES DE VENEZIANA DE CONCRETO, EM TIJOLOS TIPO NEO-REX Nº 59 (39X10X10)CM OU SIMILAR, ASSENTES COM ARGAMASSA DE CIMENTO E AEIA NO TRAÇO 1:4.  FORNECIMENTO E ASSENTAMENTO.(DESONERADO)</v>
          </cell>
          <cell r="H247" t="str">
            <v>M2</v>
          </cell>
          <cell r="I247">
            <v>323.61</v>
          </cell>
        </row>
        <row r="248">
          <cell r="A248" t="str">
            <v>AL 05.35.0050</v>
          </cell>
          <cell r="B248" t="str">
            <v>ALVENARIA DE BLOCOS DE VIDRO NACIONAL, TIPO VENEZIANA (19X8X9,5)CM, ASSENTES COM ARGAMASSA DE CIMENTO, CAL E AREIA FINA, NO TRAÇO 1:3:5.  FORNECIMENTO E ASSENTAMENTO.</v>
          </cell>
          <cell r="C248" t="str">
            <v>M2</v>
          </cell>
          <cell r="D248">
            <v>2083.2199999999998</v>
          </cell>
          <cell r="F248" t="str">
            <v>AL 04.35.0050</v>
          </cell>
          <cell r="G248" t="str">
            <v>ALVENARIA DE BLOCOS DE VIDRO NACIONAL, TIPO VENEZIANA (19X8X9,5)CM, ASSENTES COM ARGAMASSA DE CIMENTO, CAL E AREIA FINA, NO TRAÇO 1:3:5.  FORNECIMENTO E ASSENTAMENTO.(DESONERADO)</v>
          </cell>
          <cell r="H248" t="str">
            <v>M2</v>
          </cell>
          <cell r="I248">
            <v>2066.5500000000002</v>
          </cell>
        </row>
        <row r="249">
          <cell r="A249" t="str">
            <v>AL 05.35.0100</v>
          </cell>
          <cell r="B249" t="str">
            <v>ALVENARIA DE BLOCOS DE VIDRO NACIONAL, CANELADO (20X20X10)CM, ASSENTES COM ARGAMASSA DE CIMENTO, CAL E AREIA FINA, NO TRAÇO 1:3:5. FORNECIMENTO E ASSENTAMENTO.</v>
          </cell>
          <cell r="C249" t="str">
            <v>M2</v>
          </cell>
          <cell r="D249">
            <v>649.39</v>
          </cell>
          <cell r="F249" t="str">
            <v>AL 04.35.0100</v>
          </cell>
          <cell r="G249" t="str">
            <v>ALVENARIA DE BLOCOS DE VIDRO NACIONAL, CANELADO (20X20X10)CM, ASSENTES COM ARGAMASSA DE CIMENTO, CAL E AREIA FINA, NO TRAÇO 1:3:5. FORNECIMENTO E ASSENTAMENTO.(DESONERADO)</v>
          </cell>
          <cell r="H249" t="str">
            <v>M2</v>
          </cell>
          <cell r="I249">
            <v>622.67999999999995</v>
          </cell>
        </row>
        <row r="250">
          <cell r="A250" t="str">
            <v>AL 05.35.0150</v>
          </cell>
          <cell r="B250" t="str">
            <v>ALVENARIA DE BLOCOS DE VIDRO NACIONAL, INCOLOR (20X20X10)CM, PADRÃO RIO-CIDADE, ASSENTES COM SILICONE. FORNECIMENTO E ASSENTAMENTO.</v>
          </cell>
          <cell r="C250" t="str">
            <v>UN</v>
          </cell>
          <cell r="D250">
            <v>51.54</v>
          </cell>
          <cell r="F250" t="str">
            <v>AL 04.35.0150</v>
          </cell>
          <cell r="G250" t="str">
            <v>ALVENARIA DE BLOCOS DE VIDRO NACIONAL, INCOLOR (20X20X10)CM, PADRÃO RIO-CIDADE, ASSENTES COM SILICONE. FORNECIMENTO E ASSENTAMENTO.(DESONERADO)</v>
          </cell>
          <cell r="H250" t="str">
            <v>UN</v>
          </cell>
          <cell r="I250">
            <v>50.22</v>
          </cell>
        </row>
        <row r="251">
          <cell r="A251" t="str">
            <v>AL 10.05.0050</v>
          </cell>
          <cell r="B251" t="str">
            <v>DIVISÓRIA DE MADEIRA DE DUPLA FACE, CONSTRUÍDA COM CHAPAS DE COMPENSADO DE 6MM, ESTRUTURADA INTERNAMENTE COM SARRAFOS DE MADEIRA SERRADA DE (2,5 X 5)CM, COM UTILIZAÇÃO DE 2 VEZES, EXCLUSIVE PINTURA.  FORNECIMENTO E COLOCAÇÃO.</v>
          </cell>
          <cell r="C251" t="str">
            <v>M2</v>
          </cell>
          <cell r="D251">
            <v>73.150000000000006</v>
          </cell>
          <cell r="F251" t="str">
            <v>AL 09.05.0050</v>
          </cell>
          <cell r="G251" t="str">
            <v>DIVISÓRIA DE MADEIRA DE DUPLA FACE, CONSTRUÍDA COM CHAPAS DE COMPENSADO DE 6MM, ESTRUTURADA INTERNAMENTE COM SARRAFOS DE MADEIRA SERRADA DE (2,5 X 5)CM, COM UTILIZAÇÃO DE 2 VEZES, EXCLUSIVE PINTURA.  FORNECIMENTO E COLOCAÇÃO.(DESONERADO)</v>
          </cell>
          <cell r="H251" t="str">
            <v>M2</v>
          </cell>
          <cell r="I251">
            <v>67.83</v>
          </cell>
        </row>
        <row r="252">
          <cell r="A252" t="str">
            <v>AL 10.05.0100</v>
          </cell>
          <cell r="B252" t="str">
            <v>PAINEL DE MADEIRA FACE ÚNICA, CONSTRUÍDO COM CHAPA DE COMPENSADO COM 10MM, ESTRUTURADA COM SARRAFOS DE MADEIRA SERRADA DE (2,5 X 5)CM, COM UTILIZAÇÃO DE 2 VEZES, EXCLUSIVE PINTURA.  FORNECIMENTO E COLOCAÇÃO.</v>
          </cell>
          <cell r="C252" t="str">
            <v>M2</v>
          </cell>
          <cell r="D252">
            <v>61.25</v>
          </cell>
          <cell r="F252" t="str">
            <v>AL 09.05.0100</v>
          </cell>
          <cell r="G252" t="str">
            <v>PAINEL DE MADEIRA FACE ÚNICA, CONSTRUÍDO COM CHAPA DE COMPENSADO COM 10MM, ESTRUTURADA COM SARRAFOS DE MADEIRA SERRADA DE (2,5 X 5)CM, COM UTILIZAÇÃO DE 2 VEZES, EXCLUSIVE PINTURA.  FORNECIMENTO E COLOCAÇÃO.(DESONERADO)</v>
          </cell>
          <cell r="H252" t="str">
            <v>M2</v>
          </cell>
          <cell r="I252">
            <v>55.93</v>
          </cell>
        </row>
        <row r="253">
          <cell r="A253" t="str">
            <v>AL 10.05.0150</v>
          </cell>
          <cell r="B253" t="str">
            <v>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v>
          </cell>
          <cell r="C253" t="str">
            <v>M2</v>
          </cell>
          <cell r="D253">
            <v>137.47999999999999</v>
          </cell>
          <cell r="F253" t="str">
            <v>AL 09.05.0150</v>
          </cell>
          <cell r="G253" t="str">
            <v>DIVISÓRIA TIPO PAINEL-PAINEL, COM 35MM DE ESPESSURA, CONSIDERANDO UMA ÁREA SUPERIOR A 100M2, CONSTITUÍDA DE PAINEL CEGO, COM MIOLO SEMI-OCO, REVESTIDO EM CHAPA DURA DE ALTA DENSIDADE, PINTADO, ESTRUTURADO EM PERFIS DE AÇO GALVANIZADO PINTADO, INCLUSIVE PORTAS E EXCLUSIVE SUAS FERRAGENS. FORNECIMENTO E COLOCAÇÃO.(DESONERADO)</v>
          </cell>
          <cell r="H253" t="str">
            <v>M2</v>
          </cell>
          <cell r="I253">
            <v>137.47999999999999</v>
          </cell>
        </row>
        <row r="254">
          <cell r="A254" t="str">
            <v>AL 10.05.0153</v>
          </cell>
          <cell r="B254" t="str">
            <v>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v>
          </cell>
          <cell r="C254" t="str">
            <v>M2</v>
          </cell>
          <cell r="D254">
            <v>141.97999999999999</v>
          </cell>
          <cell r="F254" t="str">
            <v>AL 09.05.0153</v>
          </cell>
          <cell r="G254" t="str">
            <v>DIVISÓRIA TIPO PAINEL-PAINEL, COM 35MM DE ESPESSURA, CONSIDERANDO UMA ÁREA SUPERIOR A 100M2, CONSTITUÍDA DE PAINEL CEGO, COM MIOLO SEMI-OCO, REVESTIDO EM CHAPA DURA DE ALTA DENSIDADE, COM LAMINADO MELAMÍNICO DE BAIXA PRESSÃO, ESTRUTURADO EM PERFIS DE AÇO GALVANIZADO, PINTADO, INCLUSIVE PORTAS E EXCLUSIVE SUAS FERRAGENS. FORNECIMENTO E COLOCAÇÃO.(DESONERADO)</v>
          </cell>
          <cell r="H254" t="str">
            <v>M2</v>
          </cell>
          <cell r="I254">
            <v>141.97999999999999</v>
          </cell>
        </row>
        <row r="255">
          <cell r="A255" t="str">
            <v>AL 10.05.0156</v>
          </cell>
          <cell r="B255" t="str">
            <v>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v>
          </cell>
          <cell r="C255" t="str">
            <v>M2</v>
          </cell>
          <cell r="D255">
            <v>321.62</v>
          </cell>
          <cell r="F255" t="str">
            <v>AL 09.05.0156</v>
          </cell>
          <cell r="G255" t="str">
            <v>DIVISÓRIA TIPO PAINEL-PAINEL, COM 35MM DE ESPESSURA, CONSIDERANDO UMA ÁREA SUPERIOR A 100M2, CONSTITUÍDA DE PAINEL CEGO COM MIOLO SEMI-OCO, REVESTIDO EM CHAPA DURA DE ALTA DENSIDADE, PINTADO, ESTRUTURADO EM PERFIS DE ALUMÍNIO ANODIZADO NATURAL, INCLUSIVE PORTAS E EXCLUSIVE SUAS FERRAGENS. FORNECIMENTO E COLOCAÇÃO.(DESONERADO)</v>
          </cell>
          <cell r="H255" t="str">
            <v>M2</v>
          </cell>
          <cell r="I255">
            <v>321.62</v>
          </cell>
        </row>
        <row r="256">
          <cell r="A256" t="str">
            <v>AL 10.05.0200</v>
          </cell>
          <cell r="B256" t="str">
            <v>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v>
          </cell>
          <cell r="C256" t="str">
            <v>M2</v>
          </cell>
          <cell r="D256">
            <v>399.8</v>
          </cell>
          <cell r="F256" t="str">
            <v>AL 09.05.0200</v>
          </cell>
          <cell r="G256" t="str">
            <v>DIVISÓRIA TIPO PAINEL-PAINEL, COM 35MM DE ESPESSURA, CONSIDERANDO UMA ÁREA SUPERIOR A 100M2, CONSTITUÍDA DE PAINEL CEGO, COM MIOLO SEMI-OCO, REVESTIDO EM CHAPA DURA DE ALTA DENSIDADE, COM LAMINADO MELAMÍNICO DE BAIXA PRESSÃO, ESTRUTURADO EM PERFIS DE ALUMÍNIO ANODIZADO NATURAL, INCLUSIVE PORTAS E EXCLUSIVE SUAS FERRAGENS. FORNECIMENTO E COLOCAÇÃO.(DESONERADO)</v>
          </cell>
          <cell r="H256" t="str">
            <v>M2</v>
          </cell>
          <cell r="I256">
            <v>399.8</v>
          </cell>
        </row>
        <row r="257">
          <cell r="A257" t="str">
            <v>AL 10.05.0400</v>
          </cell>
          <cell r="B257" t="str">
            <v>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v>
          </cell>
          <cell r="C257" t="str">
            <v>M2</v>
          </cell>
          <cell r="D257">
            <v>147.11000000000001</v>
          </cell>
          <cell r="F257" t="str">
            <v>AL 09.05.0400</v>
          </cell>
          <cell r="G257" t="str">
            <v>DIVISÓRIA TIPO PAINEL-BANDEIRA DE VIDRO, COM 35MM DE ESPESSURA, CONSIDERANDO UMA ÁREA SUPERIOR A 100M2, CONSTITUÍDA DE PAINEL E VIDRO NA PARTE SUPERIOR (INCLUSIVE ESTE), COM MIOLO SEMI-OCO, REVESTIDO EM CHAPA DURA DE ALTA DENSIDADE, PINTADO, ESTRUTURADO EM PERFIS DE AÇO GALVANIZADO PINTADO, INCLUSIVE PORTAS E EXCLUSIVE SUAS FERRAGENS. FORNECIMENTO E COLOCAÇÃO.(DESONERADO)</v>
          </cell>
          <cell r="H257" t="str">
            <v>M2</v>
          </cell>
          <cell r="I257">
            <v>147.11000000000001</v>
          </cell>
        </row>
        <row r="258">
          <cell r="A258" t="str">
            <v>AL 10.05.0450</v>
          </cell>
          <cell r="B258" t="str">
            <v>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v>
          </cell>
          <cell r="C258" t="str">
            <v>M2</v>
          </cell>
          <cell r="D258">
            <v>199.16</v>
          </cell>
          <cell r="F258" t="str">
            <v>AL 09.05.0450</v>
          </cell>
          <cell r="G258" t="str">
            <v>DIVISÓRIA TIPO PAINEL-BANDEIRA DE VIDRO, COM 35MM DE ESPESSURA, CONSIDERANDO UMA ÁREA SUPERIOR A 100M2, CONSTITUÍDA DE PAINEL DE VIDRO NA PARTE SUPERIOR (INCLUSIVE ESTE), COM MIOLO SEMI-OCO, REVESTIDO EM CHAPA DURA DE ALTA DENSIDADE, COM LAMINADO MELAMÍNICO DE BAIXA PRESSÃO, ESTRUTURADO EM PERFIS DE AÇO GALVANIZADO, PINTADO, INCLUSIVE PORTAS E EXCLUSIVE SUAS FERRAGENS. FORNECIMENTO E COLOCAÇÃO.(DESONERADO)</v>
          </cell>
          <cell r="H258" t="str">
            <v>M2</v>
          </cell>
          <cell r="I258">
            <v>199.16</v>
          </cell>
        </row>
        <row r="259">
          <cell r="A259" t="str">
            <v>AL 10.05.0600</v>
          </cell>
          <cell r="B259" t="str">
            <v>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v>
          </cell>
          <cell r="C259" t="str">
            <v>M2</v>
          </cell>
          <cell r="D259">
            <v>338.5</v>
          </cell>
          <cell r="F259" t="str">
            <v>AL 09.05.0600</v>
          </cell>
          <cell r="G259" t="str">
            <v>DIVISÓRIA TIPO PAINEL-BANDEIRA DE VIDRO, COM 35MM DE ESPESSURA, CONSIDERANDO UMA ÁREA SUPERIOR A 100M2, CONSTITUÍDA DE PAINEL E VIDRO NA PARTE SUPERIOR (INCLUSIVE ESTE), COM MIOLO SEMI-OCO, REVESTIDO EM CHAPA DURA DE ALTA DENSIDADE, PINTADO, ESTRUTURADO EM PERFIS DE ALUMÍNIO ANODIZADO NATURAL, INCLUSIVE PORTAS E EXCLUSIVE SUAS FERRAGENS. FORNECIMENTO E COLOCAÇÃO.(DESONERADO)</v>
          </cell>
          <cell r="H259" t="str">
            <v>M2</v>
          </cell>
          <cell r="I259">
            <v>338.5</v>
          </cell>
        </row>
        <row r="260">
          <cell r="A260" t="str">
            <v>AL 10.05.0650</v>
          </cell>
          <cell r="B260" t="str">
            <v>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v>
          </cell>
          <cell r="C260" t="str">
            <v>M2</v>
          </cell>
          <cell r="D260">
            <v>295.02999999999997</v>
          </cell>
          <cell r="F260" t="str">
            <v>AL 09.05.0650</v>
          </cell>
          <cell r="G260" t="str">
            <v>DIVISÓRIA TIPO PAINEL-BANDEIRA DE VIDRO, COM 35MM DE ESPESSURA, CONSIDERANDO UMA ÁREA SUPERIOR A 100M2, CONSTITUÍDA DE PAINEL E VIDRO NA PARTE SUPERIOR (INCLUSIVE ESTE), COM MIOLO SEMI-OCO, REVESTIDO EM CHAPA DURA DE ALTA DENSIDADE, COM LAMINADO MELAMÍNICO DE BAIXA PRESSÃO, ESTRUTURADO EM PERFIS DE ALUMÍNIO ANODIZADO NATURAL, INCLUSIVE PORTAS E EXCLUSIVE SUAS FERRAGENS. FORNECIMENTO E COLOCAÇÃO.(DESONERADO)</v>
          </cell>
          <cell r="H260" t="str">
            <v>M2</v>
          </cell>
          <cell r="I260">
            <v>295.02999999999997</v>
          </cell>
        </row>
        <row r="261">
          <cell r="A261" t="str">
            <v>AL 10.05.0750</v>
          </cell>
          <cell r="B261" t="str">
            <v>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v>
          </cell>
          <cell r="C261" t="str">
            <v>M2</v>
          </cell>
          <cell r="D261">
            <v>147.11000000000001</v>
          </cell>
          <cell r="F261" t="str">
            <v>AL 09.05.0750</v>
          </cell>
          <cell r="G261" t="str">
            <v>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AÇO GALVANIZADO, PINTADO, INCLUSIVE PORTAS E EXCLUSIVE SUAS FERRAGENS. FORNECIMENTO E COLOCAÇÃO.(DESONERADO)</v>
          </cell>
          <cell r="H261" t="str">
            <v>M2</v>
          </cell>
          <cell r="I261">
            <v>147.11000000000001</v>
          </cell>
        </row>
        <row r="262">
          <cell r="A262" t="str">
            <v>AL 10.05.0800</v>
          </cell>
          <cell r="B262" t="str">
            <v>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v>
          </cell>
          <cell r="C262" t="str">
            <v>M2</v>
          </cell>
          <cell r="D262">
            <v>156.13999999999999</v>
          </cell>
          <cell r="F262" t="str">
            <v>AL 09.05.0800</v>
          </cell>
          <cell r="G262" t="str">
            <v>DIVISÓRIA TIPO PAINEL-VIDRO-PAINEL, COM 35MM DE ESPESSURA, CONSIDERANDO UMA ÁREA SUPERIOR A 100M2, CONSTITUÍDA DE PAINEL CEGO ATÉ A ALTURA DE 1,10M E ACIMA DE 2,10M, COM VIDRO ENTRE 1,10 E 2,10M (INCLUSIVE ESTE), COM MIOLO SEMI-OCO, REVESTIDO EM CHAPA DURA DE ALTA DENSIDADE, COM LAMINADO MELAMÍNICO DE BAIXA PRESSÃO, ESTRUTURADO EM PERFIS DE AÇO GALVANIZADO, PINTADO, INCLUSIVE PORTAS E EXCLUSIVE SUAS FERRAGENS. FORNECIMENTO E COLOCAÇÃO.(DESONERADO)</v>
          </cell>
          <cell r="H262" t="str">
            <v>M2</v>
          </cell>
          <cell r="I262">
            <v>156.13999999999999</v>
          </cell>
        </row>
        <row r="263">
          <cell r="A263" t="str">
            <v>AL 10.05.0850</v>
          </cell>
          <cell r="B263" t="str">
            <v>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v>
          </cell>
          <cell r="C263" t="str">
            <v>M2</v>
          </cell>
          <cell r="D263">
            <v>376.83</v>
          </cell>
          <cell r="F263" t="str">
            <v>AL 09.05.0850</v>
          </cell>
          <cell r="G263" t="str">
            <v>DIVISÓRIA TIPO PAINEL-VIDRO-PAINEL, COM 35MM DE ESPESSURA, CONSIDERANDO UMA ÁREA SUPERIOR A 100M2, CONSTITUÍDA DE PAINEL CEGO ATÉ A ALTURA DE 1,10M E ACIMA DE 2,10M, COM VIDRO ENTRE 1,10 E 2,10M (INCLUSIVE ESTE), COM MIOLO MACIÇO, RETARDANTE DE FOGO, À BASE MINERAL DE VERMICULITA EXPANDIDA, REVESTIDO EM CHAPA DURA DE ALTA DENSIDADE, PINTADO, ESTRUTURADO EM PERFIS DE AÇO GALVANIZADO, PINTADO, INCLUSIVE PORTAS E EXCLUSIVE SUAS FERRAGENS. FORNECIMENTO E COLOCAÇÃO.(DESONERADO)</v>
          </cell>
          <cell r="H263" t="str">
            <v>M2</v>
          </cell>
          <cell r="I263">
            <v>376.83</v>
          </cell>
        </row>
        <row r="264">
          <cell r="A264" t="str">
            <v>AL 10.05.0950</v>
          </cell>
          <cell r="B264" t="str">
            <v>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v>
          </cell>
          <cell r="C264" t="str">
            <v>M2</v>
          </cell>
          <cell r="D264">
            <v>357.78</v>
          </cell>
          <cell r="F264" t="str">
            <v>AL 09.05.0950</v>
          </cell>
          <cell r="G264" t="str">
            <v>DIVISÓRIA TIPO PAINEL-VIDRO-PAINEL, COM 35MM DE ESPESSURA, CONSIDERANDO UMA ÁREA SUPERIOR A 100M2, CONSTITUÍDA DE PAINEL CEGO ATÉ A ALTURA DE 1,10M E ACIMA DE 2,10M, COM VIDRO ENTRE 1,10 E 2,10M (INCLUSIVE ESTE), COM MIOLO SEMI-OCO, REVESTIDO EM CHAPA DURA DE ALTA DENSIDADE, PINTADO, ESTRUTURADO EM PERFIS DE ALUMÍNIO ANODIZADO NATURAL, INCLUSIVE PORTAS E EXCLUSIVE SUAS FERRAGENS. FORNECIMENTO E COLOCAÇÃO.(DESONERADO)</v>
          </cell>
          <cell r="H264" t="str">
            <v>M2</v>
          </cell>
          <cell r="I264">
            <v>357.78</v>
          </cell>
        </row>
        <row r="265">
          <cell r="A265" t="str">
            <v>AL 10.05.1000</v>
          </cell>
          <cell r="B265" t="str">
            <v>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v>
          </cell>
          <cell r="C265" t="str">
            <v>M2</v>
          </cell>
          <cell r="D265">
            <v>247.52</v>
          </cell>
          <cell r="F265" t="str">
            <v>AL 09.05.1000</v>
          </cell>
          <cell r="G265" t="str">
            <v>DIVISÓRIA TIPO PAINEL-VIDRO-PAINEL, COM 35MM DE ESPESSURA, CONSIDERANDO UMA ÁREA SUPERIOR A 100M2, CONSTITUÍDA DE PAINEL CEGO ATÉ A ALTURA DE 1,10 E 2,10M, COM VIDRO ENTRE 1,10 E 2,10M (INCLUSIVE ESTE), COM MIOLO SEMI-OCO, REVESTIDO EM CHAPA DURA DE ALTA DENSIDADE, COM LAMINADO MELAMÍNICO DE BAIXA PRESSÃO, ESTRUTURADO EM PERFIS DE ALUMÍNIO ANODIZADO NATURAL, INCLUSIVE PORTAS E EXCLUSIVE SUAS FERRAGENS. FORNECIMENTO E COLOCAÇÃO.(DESONERADO)</v>
          </cell>
          <cell r="H265" t="str">
            <v>M2</v>
          </cell>
          <cell r="I265">
            <v>247.52</v>
          </cell>
        </row>
        <row r="266">
          <cell r="A266" t="str">
            <v>AL 10.05.1150</v>
          </cell>
          <cell r="B266" t="str">
            <v>PAINEL DE ACABAMENTO PARA CABINES E PALCOS, CONSTRUÍDO COM PANO DE POLIPROPILENO, GRAMATURA 60, COM LARGURA DE 1,40M, EM COR, ESTRUTURADO COM MADEIRA SERRADA DE (2 X 5)CM .  FORNECIMENTO E COLOCAÇÃO.</v>
          </cell>
          <cell r="C266" t="str">
            <v>M2</v>
          </cell>
          <cell r="D266">
            <v>27.41</v>
          </cell>
          <cell r="F266" t="str">
            <v>AL 09.05.1150</v>
          </cell>
          <cell r="G266" t="str">
            <v>PAINEL DE ACABAMENTO PARA CABINES E PALCOS, CONSTRUÍDO COM PANO DE POLIPROPILENO, GRAMATURA 60, COM LARGURA DE 1,40M, EM COR, ESTRUTURADO COM MADEIRA SERRADA DE (2 X 5)CM .  FORNECIMENTO E COLOCAÇÃO.(DESONERADO)</v>
          </cell>
          <cell r="H266" t="str">
            <v>M2</v>
          </cell>
          <cell r="I266">
            <v>25.42</v>
          </cell>
        </row>
        <row r="267">
          <cell r="A267" t="str">
            <v>AL 10.05.1200</v>
          </cell>
          <cell r="B267" t="str">
            <v>PAINEL DIVISÓRIO COM (3,0X0,5X0,1)M, DE CONCRETO CELULAR AUTOCLAVADO, CONFORME DIN 4223, COM DENSIDADE NOMINAL DE 725KG/M3, RESISTÊNCIA MÍNIMA DE RUPTURA DE 45KG/M2 E ARMADURA CA-60 ELETROSOLDADA , SICAL OU SIMILAR.  FORNECIMENTO E INSTALAÇÃO.</v>
          </cell>
          <cell r="C267" t="str">
            <v>M2</v>
          </cell>
          <cell r="D267">
            <v>229.46</v>
          </cell>
          <cell r="F267" t="str">
            <v>AL 09.05.1200</v>
          </cell>
          <cell r="G267" t="str">
            <v>PAINEL DIVISÓRIO COM (3,0X0,5X0,1)M, DE CONCRETO CELULAR AUTOCLAVADO, CONFORME DIN 4223, COM DENSIDADE NOMINAL DE 725KG/M3, RESISTÊNCIA MÍNIMA DE RUPTURA DE 45KG/M2 E ARMADURA CA-60 ELETROSOLDADA , SICAL OU SIMILAR.  FORNECIMENTO E INSTALAÇÃO.(DESONERADO)</v>
          </cell>
          <cell r="H267" t="str">
            <v>M2</v>
          </cell>
          <cell r="I267">
            <v>209.53</v>
          </cell>
        </row>
        <row r="268">
          <cell r="A268" t="str">
            <v>AL 10.05.2000</v>
          </cell>
          <cell r="B268" t="str">
            <v>PAREDE DIVISÓRIA EM PAINEL WALL ETERNIT OU SIMILAR, FIXADO EM PERFIL GUIA NO PISO OU TETO E PERFIL "H" MONTANTE EM CHAPA PERFILADA DE AÇO ZINCADO.  FORNECIMENTO E COLOCAÇÃO.</v>
          </cell>
          <cell r="C268" t="str">
            <v>M2</v>
          </cell>
          <cell r="D268">
            <v>300.85000000000002</v>
          </cell>
          <cell r="F268" t="str">
            <v>AL 09.05.2000</v>
          </cell>
          <cell r="G268" t="str">
            <v>PAREDE DIVISÓRIA EM PAINEL WALL ETERNIT OU SIMILAR, FIXADO EM PERFIL GUIA NO PISO OU TETO E PERFIL "H" MONTANTE EM CHAPA PERFILADA DE AÇO ZINCADO.  FORNECIMENTO E COLOCAÇÃO.(DESONERADO)</v>
          </cell>
          <cell r="H268" t="str">
            <v>M2</v>
          </cell>
          <cell r="I268">
            <v>280.92</v>
          </cell>
        </row>
        <row r="269">
          <cell r="A269" t="str">
            <v>AL 10.05.2500</v>
          </cell>
          <cell r="B269" t="str">
            <v>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v>
          </cell>
          <cell r="C269" t="str">
            <v>M2</v>
          </cell>
          <cell r="D269">
            <v>595.70000000000005</v>
          </cell>
          <cell r="F269" t="str">
            <v>AL 09.05.2500</v>
          </cell>
          <cell r="G269" t="str">
            <v>PAREDE DIVISÓRIA TERMO-ACÚSTICA, TIPO SANDUICHE, LISA, EM CHAPA DE AÇO GALVANIZADO, 0,50MM, PARA USO ONDE SE REQUER ISOLAMENTO TERMO-ACCÚSTICO E CONFORTO TÉRMICO, DUPLA ESTANQUEIDADE LATERAL (SUPERIOR/INFERIOR) COM PINTURA ELETROSTÁTICA BRANCA, COM MIOLO DE ISOPOR, FIXADO EM PERFIL GUIA NO PISO OU NO TETO E PERFIL "H", MONTANTE EM CHAPA PERFILADA DE AÇO ZINCADO. FORNECIMENTO E COLOCAÇÃO.(DESONERADO)</v>
          </cell>
          <cell r="H269" t="str">
            <v>M2</v>
          </cell>
          <cell r="I269">
            <v>580.14</v>
          </cell>
        </row>
        <row r="270">
          <cell r="A270" t="str">
            <v>AL 10.05.3000</v>
          </cell>
          <cell r="B270" t="str">
            <v>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v>
          </cell>
          <cell r="C270" t="str">
            <v>M2</v>
          </cell>
          <cell r="D270">
            <v>445.15</v>
          </cell>
          <cell r="F270" t="str">
            <v>AL 09.05.3000</v>
          </cell>
          <cell r="G270" t="str">
            <v>PAREDE DIVISÓRIA TERMO-ACÚSTICA, TIPO SANDUICHE, LISA, EM CHAPA DE AÇO GALVANIZADO, 0,50MM, PARA USO ONDE SE REQUER ISOLAMENTO TERMO-ACÚSTICO E CONFORTO TÉRMICO, DUPLA ESTANQUEIDADE LATERAL (SUPERIOR/INFERIOR) COM PINTURA ELETROSTÁTICA BRANCA, COM MIOLO DE ISOPOR, FIXADO EM PERFIL GUIA NO PISO OU TETO E PERFIL "H", MONTANTE EM CHAPA PERFILADA DE AÇO ZINCADO.  FORNECIMENTO E COLOCAÇÃO.(DESONERADO)</v>
          </cell>
          <cell r="H270" t="str">
            <v>M2</v>
          </cell>
          <cell r="I270">
            <v>418.55</v>
          </cell>
        </row>
        <row r="271">
          <cell r="A271" t="str">
            <v>AL 10.10.0050</v>
          </cell>
          <cell r="B271" t="str">
            <v>PAREDE DIVISÓRIA PARA SANITÁRIOS, EM PLACA DE MÁRMORE BRANCO NACIONAL, COM 3CM DE ESPESSURA, POLIDA NAS 2 FACES, APOIADA NO PISO E PAREDE, EXCLUSIVE FORNECIMENTO DAS FERRAGENS DE FIXAÇÃO DO MÁRMORE, PORTAS E SUAS FERRAGENS. FORNECIMENTO E COLOCAÇÃO.</v>
          </cell>
          <cell r="C271" t="str">
            <v>M2</v>
          </cell>
          <cell r="D271">
            <v>438.3</v>
          </cell>
          <cell r="F271" t="str">
            <v>AL 09.10.0050</v>
          </cell>
          <cell r="G271" t="str">
            <v>PAREDE DIVISÓRIA PARA SANITÁRIOS, EM PLACA DE MÁRMORE BRANCO NACIONAL, COM 3CM DE ESPESSURA, POLIDA NAS 2 FACES, APOIADA NO PISO E PAREDE, EXCLUSIVE FORNECIMENTO DAS FERRAGENS DE FIXAÇÃO DO MÁRMORE, PORTAS E SUAS FERRAGENS. FORNECIMENTO E COLOCAÇÃO.(DESONERADO)</v>
          </cell>
          <cell r="H271" t="str">
            <v>M2</v>
          </cell>
          <cell r="I271">
            <v>419.67</v>
          </cell>
        </row>
        <row r="272">
          <cell r="A272" t="str">
            <v>AL 10.10.0053</v>
          </cell>
          <cell r="B272" t="str">
            <v>PAREDE DIVISÓRIA PARA SANITÁRIOS, DE PLACA DE MÁRMORE BRANCO CINTILANTE, COM DE 3CM DE ESPESSURA, POLIDA NAS FACES APOIADA NO PISO E PAREDE, EXCLUSIVE FORNECIMENTO DAS FERRAGENS DE FIXAÇÃO DE MÁRMORE, PORTAS E SUAS FERRAGENS. FORNECIMENTO E COLOCAÇÃO.</v>
          </cell>
          <cell r="C272" t="str">
            <v>M2</v>
          </cell>
          <cell r="D272">
            <v>2076.3000000000002</v>
          </cell>
          <cell r="F272" t="str">
            <v>AL 09.10.0053</v>
          </cell>
          <cell r="G272" t="str">
            <v>PAREDE DIVISÓRIA PARA SANITÁRIOS, DE PLACA DE MÁRMORE BRANCO CINTILANTE, COM DE 3CM DE ESPESSURA, POLIDA NAS FACES APOIADA NO PISO E PAREDE, EXCLUSIVE FORNECIMENTO DAS FERRAGENS DE FIXAÇÃO DE MÁRMORE, PORTAS E SUAS FERRAGENS. FORNECIMENTO E COLOCAÇÃO.(DESONERADO)</v>
          </cell>
          <cell r="H272" t="str">
            <v>M2</v>
          </cell>
          <cell r="I272">
            <v>2057.67</v>
          </cell>
        </row>
        <row r="273">
          <cell r="A273" t="str">
            <v>AL 10.10.0100</v>
          </cell>
          <cell r="B273" t="str">
            <v>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v>
          </cell>
          <cell r="C273" t="str">
            <v>M2</v>
          </cell>
          <cell r="D273">
            <v>217.59</v>
          </cell>
          <cell r="F273" t="str">
            <v>AL 09.10.0100</v>
          </cell>
          <cell r="G273" t="str">
            <v>PAREDE DIVISÓRIA PARA SANITÁRIOS E BANHEIROS, DE PLACAS DE CONCRETO ARMADO (FCK=15MPA), COM 3,50CM DE ESPESSURA, CHUMBADAS NO PISO E FIXADO NA DIVISÓRIA, EM 3 PONTOS NA SUA ALTURA, POR ESTRIBOS PREVIAMENTE DEIXADOS NA FUNDIÇÃO DA PLACA, EXCLUSIVE REVESTIMENTO, PORTA E SUAS FERRAGENS. FORNECIMENTO E COLOCAÇÃO.(DESONERADO)</v>
          </cell>
          <cell r="H273" t="str">
            <v>M2</v>
          </cell>
          <cell r="I273">
            <v>193.01</v>
          </cell>
        </row>
        <row r="274">
          <cell r="A274" t="str">
            <v>AL 10.10.0103</v>
          </cell>
          <cell r="B274" t="str">
            <v>PAREDE, EM PLACA DE CONCRETO ARMADO FCK=15MPA, COM 5CM DE ESPESSURA, CHUMBADAS NO PISO E FIXADA NA PAREDE EM 3 PONTOS, POR ESTRIBOS PREVIAMENTE DEIXADOS NA FURAÇÃO DA PLACA. FORNECIMENTO E COLOCAÇÃO.</v>
          </cell>
          <cell r="C274" t="str">
            <v>M2</v>
          </cell>
          <cell r="D274">
            <v>236.43</v>
          </cell>
          <cell r="F274" t="str">
            <v>AL 09.10.0103</v>
          </cell>
          <cell r="G274" t="str">
            <v>PAREDE, EM PLACA DE CONCRETO ARMADO FCK=15MPA, COM 5CM DE ESPESSURA, CHUMBADAS NO PISO E FIXADA NA PAREDE EM 3 PONTOS, POR ESTRIBOS PREVIAMENTE DEIXADOS NA FURAÇÃO DA PLACA. FORNECIMENTO E COLOCAÇÃO.(DESONERADO)</v>
          </cell>
          <cell r="H274" t="str">
            <v>M2</v>
          </cell>
          <cell r="I274">
            <v>212.42</v>
          </cell>
        </row>
        <row r="275">
          <cell r="A275" t="str">
            <v>AL 10.15.0050</v>
          </cell>
          <cell r="B275" t="str">
            <v>PAREDE INTERNA, DE GESSO ACARTONADO, CONSTITUÍDO POR 2 PAINÉIS DE 12,5MM, ESTRUTURADO EM PERFILADOS METÁLICOS DE 75MM, COM ESPESSURA DE 100MM E PÉ DIREITO MÁXIMO DE 3,50M, LAFARGE - GYPSUM OU SIMILAR.  FORNECIMENTO E COLOCAÇÃO.</v>
          </cell>
          <cell r="C275" t="str">
            <v>M2</v>
          </cell>
          <cell r="D275">
            <v>260.44</v>
          </cell>
          <cell r="F275" t="str">
            <v>AL 09.15.0050</v>
          </cell>
          <cell r="G275" t="str">
            <v>PAREDE INTERNA, DE GESSO ACARTONADO, CONSTITUÍDO POR 2 PAINÉIS DE 12,5MM, ESTRUTURADO EM PERFILADOS METÁLICOS DE 75MM, COM ESPESSURA DE 100MM E PÉ DIREITO MÁXIMO DE 3,50M, LAFARGE - GYPSUM OU SIMILAR.  FORNECIMENTO E COLOCAÇÃO.(DESONERADO)</v>
          </cell>
          <cell r="H275" t="str">
            <v>M2</v>
          </cell>
          <cell r="I275">
            <v>247.15</v>
          </cell>
        </row>
        <row r="276">
          <cell r="A276" t="str">
            <v>AP 05.05.0100</v>
          </cell>
          <cell r="B276" t="str">
            <v>CABIDE DE LOUÇA, DE 4"X2", NA COR BRANCA, CELITE OU SIMILAR.  FORNECIMENTO E COLOCAÇÃO.</v>
          </cell>
          <cell r="C276" t="str">
            <v>UN</v>
          </cell>
          <cell r="D276">
            <v>55.98</v>
          </cell>
          <cell r="F276" t="str">
            <v>AP 04.05.0100</v>
          </cell>
          <cell r="G276" t="str">
            <v>CABIDE DE LOUÇA, DE 4"X2", NA COR BRANCA, CELITE OU SIMILAR.  FORNECIMENTO E COLOCAÇÃO.(DESONERADO)</v>
          </cell>
          <cell r="H276" t="str">
            <v>UN</v>
          </cell>
          <cell r="I276">
            <v>53.99</v>
          </cell>
        </row>
        <row r="277">
          <cell r="A277" t="str">
            <v>AP 05.05.0150</v>
          </cell>
          <cell r="B277" t="str">
            <v>CUBA DE LOUÇA, DE (49X36)CM, PARA LAVATÓRIO, NA COR BRANCA.  FORNECIMENTO.</v>
          </cell>
          <cell r="C277" t="str">
            <v>UN</v>
          </cell>
          <cell r="D277">
            <v>57.68</v>
          </cell>
          <cell r="F277" t="str">
            <v>AP 04.05.0150</v>
          </cell>
          <cell r="G277" t="str">
            <v>CUBA DE LOUÇA, DE (49X36)CM, PARA LAVATÓRIO, NA COR BRANCA.  FORNECIMENTO.(DESONERADO)</v>
          </cell>
          <cell r="H277" t="str">
            <v>UN</v>
          </cell>
          <cell r="I277">
            <v>57.68</v>
          </cell>
        </row>
        <row r="278">
          <cell r="A278" t="str">
            <v>AP 05.05.0153</v>
          </cell>
          <cell r="B278" t="str">
            <v>CUBA DE LOUÇA, DE (49X36)CM,  PARA LAVATÓRIO, NA COR BRANCA, TORNEIRA DE 1/2", VÁLVULA DE PVC RÍGIDO DE 1"X2 3/8" E SIFÃO DE PVC RÍGIDO DE 1"X1 1/2".  FORNECIMENTO E COLOCAÇÃO.</v>
          </cell>
          <cell r="C278" t="str">
            <v>UN</v>
          </cell>
          <cell r="D278">
            <v>192.99</v>
          </cell>
          <cell r="F278" t="str">
            <v>AP 04.05.0153</v>
          </cell>
          <cell r="G278" t="str">
            <v>CUBA DE LOUÇA, DE (49X36)CM,  PARA LAVATÓRIO, NA COR BRANCA, TORNEIRA DE 1/2", VÁLVULA DE PVC RÍGIDO DE 1"X2 3/8" E SIFÃO DE PVC RÍGIDO DE 1"X1 1/2".  FORNECIMENTO E COLOCAÇÃO.(DESONERADO)</v>
          </cell>
          <cell r="H278" t="str">
            <v>UN</v>
          </cell>
          <cell r="I278">
            <v>186.64</v>
          </cell>
        </row>
        <row r="279">
          <cell r="A279" t="str">
            <v>AP 05.05.0200</v>
          </cell>
          <cell r="B279" t="str">
            <v>LAVATÓRIO, DE (42X30)CM, NA COR BRANCA, TORNEIRA DE 1/2", VÁLVULA, SIFÃO DE PVC RÍGIDO E RABICHO DE PLÁSTICO.  FORNECIMENTO.</v>
          </cell>
          <cell r="C279" t="str">
            <v>UN</v>
          </cell>
          <cell r="D279">
            <v>258.89999999999998</v>
          </cell>
          <cell r="F279" t="str">
            <v>AP 04.05.0200</v>
          </cell>
          <cell r="G279" t="str">
            <v>LAVATÓRIO, DE (42X30)CM, NA COR BRANCA, TORNEIRA DE 1/2", VÁLVULA, SIFÃO DE PVC RÍGIDO E RABICHO DE PLÁSTICO.  FORNECIMENTO.(DESONERADO)</v>
          </cell>
          <cell r="H279" t="str">
            <v>UN</v>
          </cell>
          <cell r="I279">
            <v>258.89999999999998</v>
          </cell>
        </row>
        <row r="280">
          <cell r="A280" t="str">
            <v>AP 05.05.0203</v>
          </cell>
          <cell r="B280" t="str">
            <v>LAVATÓRIO L911, NA COR BRANCA, DE (42X30)CM, DECA OU SIMILAR.  FORNECIMENTO.</v>
          </cell>
          <cell r="C280" t="str">
            <v>UN</v>
          </cell>
          <cell r="D280">
            <v>169.7</v>
          </cell>
          <cell r="F280" t="str">
            <v>AP 04.05.0203</v>
          </cell>
          <cell r="G280" t="str">
            <v>LAVATÓRIO L911, NA COR BRANCA, DE (42X30)CM, DECA OU SIMILAR.  FORNECIMENTO.(DESONERADO)</v>
          </cell>
          <cell r="H280" t="str">
            <v>UN</v>
          </cell>
          <cell r="I280">
            <v>169.7</v>
          </cell>
        </row>
        <row r="281">
          <cell r="A281" t="str">
            <v>AP 05.05.0206</v>
          </cell>
          <cell r="B281" t="str">
            <v>LAVATÓRIO, NA COR BRANCA, DE (45X33)CM, SIFÃO DE 1"X1 1/4", TORNEIRA DE 1/2" COM AREJADOR, VÁLVULA E RABICHO DE PLÁSTICO.  FORNECIMENTO.</v>
          </cell>
          <cell r="C281" t="str">
            <v>UN</v>
          </cell>
          <cell r="D281">
            <v>702.55</v>
          </cell>
          <cell r="F281" t="str">
            <v>AP 04.05.0206</v>
          </cell>
          <cell r="G281" t="str">
            <v>LAVATÓRIO, NA COR BRANCA, DE (45X33)CM, SIFÃO DE 1"X1 1/4", TORNEIRA DE 1/2" COM AREJADOR, VÁLVULA E RABICHO DE PLÁSTICO.  FORNECIMENTO.(DESONERADO)</v>
          </cell>
          <cell r="H281" t="str">
            <v>UN</v>
          </cell>
          <cell r="I281">
            <v>702.55</v>
          </cell>
        </row>
        <row r="282">
          <cell r="A282" t="str">
            <v>AP 05.05.0209</v>
          </cell>
          <cell r="B282" t="str">
            <v>LAVATÓRIO, DE (45X33)CM, NA COR BRANCA, REFERÊNCIA 001905, CELITE OU SIMILAR, COM FIXAÇÃO.  FORNECIMENTO.</v>
          </cell>
          <cell r="C282" t="str">
            <v>UN</v>
          </cell>
          <cell r="D282">
            <v>268.08999999999997</v>
          </cell>
          <cell r="F282" t="str">
            <v>AP 04.05.0209</v>
          </cell>
          <cell r="G282" t="str">
            <v>LAVATÓRIO, DE (45X33)CM, NA COR BRANCA, REFERÊNCIA 001905, CELITE OU SIMILAR, COM FIXAÇÃO.  FORNECIMENTO.(DESONERADO)</v>
          </cell>
          <cell r="H282" t="str">
            <v>UN</v>
          </cell>
          <cell r="I282">
            <v>268.08999999999997</v>
          </cell>
        </row>
        <row r="283">
          <cell r="A283" t="str">
            <v>AP 05.05.0212</v>
          </cell>
          <cell r="B283" t="str">
            <v>LAVATÓRIO, NA COR BRANCA, DE (52X43)CM, FIXAÇÃO, SIFÃO DE 1"X1 1/4", APARELHO  COM VÁLVULA SIMPLES, ARREJADOR E RABICHO CROMADO DE 1/2".  FORNECIMENTO.</v>
          </cell>
          <cell r="C283" t="str">
            <v>UN</v>
          </cell>
          <cell r="D283">
            <v>832.28</v>
          </cell>
          <cell r="F283" t="str">
            <v>AP 04.05.0212</v>
          </cell>
          <cell r="G283" t="str">
            <v>LAVATÓRIO, NA COR BRANCA, DE (52X43)CM, FIXAÇÃO, SIFÃO DE 1"X1 1/4", APARELHO  COM VÁLVULA SIMPLES, ARREJADOR E RABICHO CROMADO DE 1/2".  FORNECIMENTO.(DESONERADO)</v>
          </cell>
          <cell r="H283" t="str">
            <v>UN</v>
          </cell>
          <cell r="I283">
            <v>832.28</v>
          </cell>
        </row>
        <row r="284">
          <cell r="A284" t="str">
            <v>AP 05.05.0215</v>
          </cell>
          <cell r="B284" t="str">
            <v>LAVATÓRIO DE EMBUTIR, NA COR BRANCA, LINHA OVALADA, REFERÊNCIA 13310103-6, IDEAL STANDARD OU SIMILAR.  FORNECIMENTO.</v>
          </cell>
          <cell r="C284" t="str">
            <v>UN</v>
          </cell>
          <cell r="D284">
            <v>57.68</v>
          </cell>
          <cell r="F284" t="str">
            <v>AP 04.05.0215</v>
          </cell>
          <cell r="G284" t="str">
            <v>LAVATÓRIO DE EMBUTIR, NA COR BRANCA, LINHA OVALADA, REFERÊNCIA 13310103-6, IDEAL STANDARD OU SIMILAR.  FORNECIMENTO.(DESONERADO)</v>
          </cell>
          <cell r="H284" t="str">
            <v>UN</v>
          </cell>
          <cell r="I284">
            <v>57.68</v>
          </cell>
        </row>
        <row r="285">
          <cell r="A285" t="str">
            <v>AP 05.05.0250</v>
          </cell>
          <cell r="B285" t="str">
            <v>MICTÓRIO, COM SIFÃO INTEGRADO, NA COR BRANCA.  FORNECIMENTO.</v>
          </cell>
          <cell r="C285" t="str">
            <v>UN</v>
          </cell>
          <cell r="D285">
            <v>607.6</v>
          </cell>
          <cell r="F285" t="str">
            <v>AP 04.05.0250</v>
          </cell>
          <cell r="G285" t="str">
            <v>MICTÓRIO, COM SIFÃO INTEGRADO, NA COR BRANCA.  FORNECIMENTO.(DESONERADO)</v>
          </cell>
          <cell r="H285" t="str">
            <v>UN</v>
          </cell>
          <cell r="I285">
            <v>607.6</v>
          </cell>
        </row>
        <row r="286">
          <cell r="A286" t="str">
            <v>AP 05.05.0300</v>
          </cell>
          <cell r="B286" t="str">
            <v>PAPELEIRA DE LOUÇA, DE (15 X 15)CM, COM ROLETE DE PLÁSTICO, NA COR BRANCA.  FORNECIMENTO E COLOCAÇÃO.</v>
          </cell>
          <cell r="C286" t="str">
            <v>UN</v>
          </cell>
          <cell r="D286">
            <v>66.87</v>
          </cell>
          <cell r="F286" t="str">
            <v>AP 04.05.0300</v>
          </cell>
          <cell r="G286" t="str">
            <v>PAPELEIRA DE LOUÇA, DE (15 X 15)CM, COM ROLETE DE PLÁSTICO, NA COR BRANCA.  FORNECIMENTO E COLOCAÇÃO.(DESONERADO)</v>
          </cell>
          <cell r="H286" t="str">
            <v>UN</v>
          </cell>
          <cell r="I286">
            <v>64.88</v>
          </cell>
        </row>
        <row r="287">
          <cell r="A287" t="str">
            <v>AP 05.05.0400</v>
          </cell>
          <cell r="B287" t="str">
            <v>PORTA-TOALHA DE PLÁSTICO, DE 24", COM CONSOLOS DE LOUÇA, NA COR BRANCA.  FORNECIMENTO E COLOCAÇÃO.</v>
          </cell>
          <cell r="C287" t="str">
            <v>UN</v>
          </cell>
          <cell r="D287">
            <v>72.33</v>
          </cell>
          <cell r="F287" t="str">
            <v>AP 04.05.0400</v>
          </cell>
          <cell r="G287" t="str">
            <v>PORTA-TOALHA DE PLÁSTICO, DE 24", COM CONSOLOS DE LOUÇA, NA COR BRANCA.  FORNECIMENTO E COLOCAÇÃO.(DESONERADO)</v>
          </cell>
          <cell r="H287" t="str">
            <v>UN</v>
          </cell>
          <cell r="I287">
            <v>68.36</v>
          </cell>
        </row>
        <row r="288">
          <cell r="A288" t="str">
            <v>AP 05.05.0450</v>
          </cell>
          <cell r="B288" t="str">
            <v>TANQUE DE LOUÇA, DE (63X55)CM, COLUNA E FIXAÇÃO.  FORNECIMENTO.</v>
          </cell>
          <cell r="C288" t="str">
            <v>UN</v>
          </cell>
          <cell r="D288">
            <v>666.32</v>
          </cell>
          <cell r="F288" t="str">
            <v>AP 04.05.0450</v>
          </cell>
          <cell r="G288" t="str">
            <v>TANQUE DE LOUÇA, DE (63X55)CM, COLUNA E FIXAÇÃO.  FORNECIMENTO.(DESONERADO)</v>
          </cell>
          <cell r="H288" t="str">
            <v>UN</v>
          </cell>
          <cell r="I288">
            <v>666.32</v>
          </cell>
        </row>
        <row r="289">
          <cell r="A289" t="str">
            <v>AP 05.05.0500</v>
          </cell>
          <cell r="B289" t="str">
            <v>VASO SIFONADO, NA COR BRANCA, VÁLVULA DE DESCARGA LUXO,  DE 1 1/2", ASSENTO PLÁSTICO.  FORNECIMENTO.</v>
          </cell>
          <cell r="C289" t="str">
            <v>UN</v>
          </cell>
          <cell r="D289">
            <v>535.49</v>
          </cell>
          <cell r="F289" t="str">
            <v>AP 04.05.0500</v>
          </cell>
          <cell r="G289" t="str">
            <v>VASO SIFONADO, NA COR BRANCA, VÁLVULA DE DESCARGA LUXO,  DE 1 1/2", ASSENTO PLÁSTICO.  FORNECIMENTO.(DESONERADO)</v>
          </cell>
          <cell r="H289" t="str">
            <v>UN</v>
          </cell>
          <cell r="I289">
            <v>535.49</v>
          </cell>
        </row>
        <row r="290">
          <cell r="A290" t="str">
            <v>AP 05.05.0503</v>
          </cell>
          <cell r="B290" t="str">
            <v>VASO SIFONADO, NA COR BRANCA.  FORNECIMENTO.</v>
          </cell>
          <cell r="C290" t="str">
            <v>UN</v>
          </cell>
          <cell r="D290">
            <v>154.01</v>
          </cell>
          <cell r="F290" t="str">
            <v>AP 04.05.0503</v>
          </cell>
          <cell r="G290" t="str">
            <v>VASO SIFONADO, NA COR BRANCA.  FORNECIMENTO.(DESONERADO)</v>
          </cell>
          <cell r="H290" t="str">
            <v>UN</v>
          </cell>
          <cell r="I290">
            <v>154.01</v>
          </cell>
        </row>
        <row r="291">
          <cell r="A291" t="str">
            <v>AP 05.05.0509</v>
          </cell>
          <cell r="B291" t="str">
            <v>VASO SIFONADO, NA COR BRANCA, COM ASSENTO PLÁSTICO TIPO POPULAR E CAIXA DE DESCARGA PLÁSTICA EXTERNA.  FORNECIMENTO.</v>
          </cell>
          <cell r="C291" t="str">
            <v>UN</v>
          </cell>
          <cell r="D291">
            <v>241.86</v>
          </cell>
          <cell r="F291" t="str">
            <v>AP 04.05.0509</v>
          </cell>
          <cell r="G291" t="str">
            <v>VASO SIFONADO, NA COR BRANCA, COM ASSENTO PLÁSTICO TIPO POPULAR E CAIXA DE DESCARGA PLÁSTICA EXTERNA.  FORNECIMENTO.(DESONERADO)</v>
          </cell>
          <cell r="H291" t="str">
            <v>UN</v>
          </cell>
          <cell r="I291">
            <v>241.86</v>
          </cell>
        </row>
        <row r="292">
          <cell r="A292" t="str">
            <v>AP 05.05.0512</v>
          </cell>
          <cell r="B292" t="str">
            <v>VASO SIFONADO, LINHA AZALÉIA, NA COR BRANCA, CELITE OU SIMILAR, E CAIXA DE DESCARGA DE LOUÇA ACOPLADA.  FORNECIMENTO.</v>
          </cell>
          <cell r="C292" t="str">
            <v>UN</v>
          </cell>
          <cell r="D292">
            <v>298.8</v>
          </cell>
          <cell r="F292" t="str">
            <v>AP 04.05.0512</v>
          </cell>
          <cell r="G292" t="str">
            <v>VASO SIFONADO, LINHA AZALÉIA, NA COR BRANCA, CELITE OU SIMILAR, E CAIXA DE DESCARGA DE LOUÇA ACOPLADA.  FORNECIMENTO.(DESONERADO)</v>
          </cell>
          <cell r="H292" t="str">
            <v>UN</v>
          </cell>
          <cell r="I292">
            <v>298.8</v>
          </cell>
        </row>
        <row r="293">
          <cell r="A293" t="str">
            <v>AP 05.05.0550</v>
          </cell>
          <cell r="B293" t="str">
            <v>VASO SIFONADO, INFANTIL, NA COR BRANCA.  FORNECIMENTO.</v>
          </cell>
          <cell r="C293" t="str">
            <v>UN</v>
          </cell>
          <cell r="D293">
            <v>328.07</v>
          </cell>
          <cell r="F293" t="str">
            <v>AP 04.05.0550</v>
          </cell>
          <cell r="G293" t="str">
            <v>VASO SIFONADO, INFANTIL, NA COR BRANCA.  FORNECIMENTO.(DESONERADO)</v>
          </cell>
          <cell r="H293" t="str">
            <v>UN</v>
          </cell>
          <cell r="I293">
            <v>328.07</v>
          </cell>
        </row>
        <row r="294">
          <cell r="A294" t="str">
            <v>AP 05.05.0553</v>
          </cell>
          <cell r="B294" t="str">
            <v>VASO SANITÁRIO INFANTIL, NA COR BRANCA, COM FIXAÇÃO.  FORNECIMENTO E ASSENTAMENTO.</v>
          </cell>
          <cell r="C294" t="str">
            <v>UN</v>
          </cell>
          <cell r="D294">
            <v>988.22</v>
          </cell>
          <cell r="F294" t="str">
            <v>AP 04.05.0553</v>
          </cell>
          <cell r="G294" t="str">
            <v>VASO SANITÁRIO INFANTIL, NA COR BRANCA, COM FIXAÇÃO.  FORNECIMENTO E ASSENTAMENTO.(DESONERADO)</v>
          </cell>
          <cell r="H294" t="str">
            <v>UN</v>
          </cell>
          <cell r="I294">
            <v>924.67</v>
          </cell>
        </row>
        <row r="295">
          <cell r="A295" t="str">
            <v>AP 05.07.0100</v>
          </cell>
          <cell r="B295" t="str">
            <v>ASSENTO ESPECIAL PARA BACIA SANITÁRIA PARA DEFICIENTE FÍSICO, COR GELO, LINHA VOGUE PLUS CONFORTO, REFERÊNCIA AP52, DA DECA OU SIMILAR.  FORNECIMENTO.</v>
          </cell>
          <cell r="C295" t="str">
            <v>UN</v>
          </cell>
          <cell r="D295">
            <v>1351.44</v>
          </cell>
          <cell r="F295" t="str">
            <v>AP 04.07.0100</v>
          </cell>
          <cell r="G295" t="str">
            <v>ASSENTO ESPECIAL PARA BACIA SANITÁRIA PARA DEFICIENTE FÍSICO, COR GELO, LINHA VOGUE PLUS CONFORTO, REFERÊNCIA AP52, DA DECA OU SIMILAR.  FORNECIMENTO.(DESONERADO)</v>
          </cell>
          <cell r="H295" t="str">
            <v>UN</v>
          </cell>
          <cell r="I295">
            <v>1351.44</v>
          </cell>
        </row>
        <row r="296">
          <cell r="A296" t="str">
            <v>AP 05.07.0300</v>
          </cell>
          <cell r="B296" t="str">
            <v>BACIA SANITÁRIA PARA DEFICIENTE FÍSICO, COR GELO, LINHA VOGUE PLUS CONFORTO, REFERÊNCIA P51, DA DECA OU SIMILAR.  FORNECIMENTO.</v>
          </cell>
          <cell r="C296" t="str">
            <v>UN</v>
          </cell>
          <cell r="D296">
            <v>1059.9000000000001</v>
          </cell>
          <cell r="F296" t="str">
            <v>AP 04.07.0300</v>
          </cell>
          <cell r="G296" t="str">
            <v>BACIA SANITÁRIA PARA DEFICIENTE FÍSICO, COR GELO, LINHA VOGUE PLUS CONFORTO, REFERÊNCIA P51, DA DECA OU SIMILAR.  FORNECIMENTO.(DESONERADO)</v>
          </cell>
          <cell r="H296" t="str">
            <v>UN</v>
          </cell>
          <cell r="I296">
            <v>1059.9000000000001</v>
          </cell>
        </row>
        <row r="297">
          <cell r="A297" t="str">
            <v>AP 05.07.0800</v>
          </cell>
          <cell r="B297" t="str">
            <v>LAVATÓRIO DE LOUÇA COM COLUNA, PARA DEFICIENTE FÍSICO, COR GELO, LINHA VOGUE PLUS CONFORTO, REFERÊNCIA L51, DIMENSÕES 55X47 CM, DA DECA OU SIMILAR, COLUNA DE LOUÇA UNIVERSAL REFERÊNCIA C1, DA DECA OU SIMILAR.  FORNECIMENTO.</v>
          </cell>
          <cell r="C297" t="str">
            <v>UN</v>
          </cell>
          <cell r="D297">
            <v>670.89</v>
          </cell>
          <cell r="F297" t="str">
            <v>AP 04.07.0800</v>
          </cell>
          <cell r="G297" t="str">
            <v>LAVATÓRIO DE LOUÇA COM COLUNA, PARA DEFICIENTE FÍSICO, COR GELO, LINHA VOGUE PLUS CONFORTO, REFERÊNCIA L51, DIMENSÕES 55X47 CM, DA DECA OU SIMILAR, COLUNA DE LOUÇA UNIVERSAL REFERÊNCIA C1, DA DECA OU SIMILAR.  FORNECIMENTO.(DESONERADO)</v>
          </cell>
          <cell r="H297" t="str">
            <v>UN</v>
          </cell>
          <cell r="I297">
            <v>670.89</v>
          </cell>
        </row>
        <row r="298">
          <cell r="A298" t="str">
            <v>AP 05.10.0050</v>
          </cell>
          <cell r="B298" t="str">
            <v>BANCA SECA DE AÇO INOXIDÁVEL COM 0,55M DE LARGURA, ATÉ 3M DE COMPRIMENTO, EM CHAPA  18-304, SOBRE APOIOS DE ALVENARIA DE MEIA VEZ E VERGA DE CONCRETO, SEM REVESTIMENTO.  FORNECIMENTO E COLOCAÇÃO.</v>
          </cell>
          <cell r="C298" t="str">
            <v>M</v>
          </cell>
          <cell r="D298">
            <v>1361.15</v>
          </cell>
          <cell r="F298" t="str">
            <v>AP 04.10.0050</v>
          </cell>
          <cell r="G298" t="str">
            <v>BANCA SECA DE AÇO INOXIDÁVEL COM 0,55M DE LARGURA, ATÉ 3M DE COMPRIMENTO, EM CHAPA  18-304, SOBRE APOIOS DE ALVENARIA DE MEIA VEZ E VERGA DE CONCRETO, SEM REVESTIMENTO.  FORNECIMENTO E COLOCAÇÃO.(DESONERADO)</v>
          </cell>
          <cell r="H298" t="str">
            <v>M</v>
          </cell>
          <cell r="I298">
            <v>1346.68</v>
          </cell>
        </row>
        <row r="299">
          <cell r="A299" t="str">
            <v>AP 05.10.0053</v>
          </cell>
          <cell r="B299" t="str">
            <v>BANCA DE AÇO INOXIDÁVEL DE (2X0,55)M, EM CHAPA 18-304, COM 1 CUBA DE (500X400X200)MM, EM CHAPA 20-304, VÁLVULA AMERICANA, SIFÃO DE 1 1/2"X1 1/2", SOBRE APOIOS DE ALVENARIA DE MEIA VEZ E VERGA DE CONCRETO, SEM REVESTIMENTO; EXCLUSIVE TORNEIRA.  FORNECIMENTO E COLOCAÇÃO.</v>
          </cell>
          <cell r="C299" t="str">
            <v>UN</v>
          </cell>
          <cell r="D299">
            <v>2532.5700000000002</v>
          </cell>
          <cell r="F299" t="str">
            <v>AP 04.10.0053</v>
          </cell>
          <cell r="G299" t="str">
            <v>BANCA DE AÇO INOXIDÁVEL DE (2X0,55)M, EM CHAPA 18-304, COM 1 CUBA DE (500X400X200)MM, EM CHAPA 20-304, VÁLVULA AMERICANA, SIFÃO DE 1 1/2"X1 1/2", SOBRE APOIOS DE ALVENARIA DE MEIA VEZ E VERGA DE CONCRETO, SEM REVESTIMENTO; EXCLUSIVE TORNEIRA.  FORNECIMENTO E COLOCAÇÃO.(DESONERADO)</v>
          </cell>
          <cell r="H299" t="str">
            <v>UN</v>
          </cell>
          <cell r="I299">
            <v>2511.3000000000002</v>
          </cell>
        </row>
        <row r="300">
          <cell r="A300" t="str">
            <v>AP 05.10.0100</v>
          </cell>
          <cell r="B300" t="str">
            <v>BANCA DE AÇO INOXIDÁVEL DE (2X0,55)M, EM CHAPA 18-304, COM 2 CUBAS DE (500X400X200)MM, EM CHAPA 20-304, 2 VÁLVULAS AMERICANA, 2 SIFÕES DE 1 1/2"X1 1/2", SOBRE APOIOS DE ALVENARIA DE MEIA VEZ E VERGA DE CONCRETO, SEM REVESTIMENTO; EXCLUSIVE TORNEIRA.  FORNECIMENTO E COLOCAÇÃO.</v>
          </cell>
          <cell r="C300" t="str">
            <v>UN</v>
          </cell>
          <cell r="D300">
            <v>2542.29</v>
          </cell>
          <cell r="F300" t="str">
            <v>AP 04.10.0100</v>
          </cell>
          <cell r="G300" t="str">
            <v>BANCA DE AÇO INOXIDÁVEL DE (2X0,55)M, EM CHAPA 18-304, COM 2 CUBAS DE (500X400X200)MM, EM CHAPA 20-304, 2 VÁLVULAS AMERICANA, 2 SIFÕES DE 1 1/2"X1 1/2", SOBRE APOIOS DE ALVENARIA DE MEIA VEZ E VERGA DE CONCRETO, SEM REVESTIMENTO; EXCLUSIVE TORNEIRA.  FORNECIMENTO E COLOCAÇÃO.(DESONERADO)</v>
          </cell>
          <cell r="H300" t="str">
            <v>UN</v>
          </cell>
          <cell r="I300">
            <v>2521.02</v>
          </cell>
        </row>
        <row r="301">
          <cell r="A301" t="str">
            <v>AP 05.10.0115</v>
          </cell>
          <cell r="B301" t="str">
            <v>BANCO ARTICULADO, COM CANTOS ARREDONDADOS E SUPERFÍCIE ANTIDERRAPANTE IMPERMEÁVEL, DIMENSÕES MÍNIMAS 0,45X0,70M, EM AÇO INOXIDÁVEL AISI 304, TUBO DE 1 1/4", CONFORME ABNT NBR 9050 PARA ACESSIBILIDADE. FORNECIMENTO E COLOCAÇÃO.</v>
          </cell>
          <cell r="C301" t="str">
            <v>UN</v>
          </cell>
          <cell r="D301">
            <v>625.54</v>
          </cell>
          <cell r="F301" t="str">
            <v>AP 04.10.0115</v>
          </cell>
          <cell r="G301" t="str">
            <v>BANCO ARTICULADO, COM CANTOS ARREDONDADOS E SUPERFÍCIE ANTIDERRAPANTE IMPERMEÁVEL, DIMENSÕES MÍNIMAS 0,45X0,70M, EM AÇO INOXIDÁVEL AISI 304, TUBO DE 1 1/4", CONFORME ABNT NBR 9050 PARA ACESSIBILIDADE. FORNECIMENTO E COLOCAÇÃO. (DESONERADO)</v>
          </cell>
          <cell r="H301" t="str">
            <v>UN</v>
          </cell>
          <cell r="I301">
            <v>618.9</v>
          </cell>
        </row>
        <row r="302">
          <cell r="A302" t="str">
            <v>AP 05.10.0125</v>
          </cell>
          <cell r="B302" t="str">
            <v>BARRA DE APOIO ANGULAR, EM AÇO INOXIDÁVEL AISI 304, DIÂMETRO DE 1 1/4", INCLUSIVE FIXAÇÃO COM PARAFUSOS INOXIDÁVEL E BUCHAS PLÁSTICAS.  FORNECIMENTO.</v>
          </cell>
          <cell r="C302" t="str">
            <v>UN</v>
          </cell>
          <cell r="D302">
            <v>147.63999999999999</v>
          </cell>
          <cell r="F302" t="str">
            <v>AP 04.10.0125</v>
          </cell>
          <cell r="G302" t="str">
            <v>BARRA DE APOIO ANGULAR, EM AÇO INOXIDÁVEL AISI 304, DIÂMETRO DE 1 1/4", INCLUSIVE FIXAÇÃO COM PARAFUSOS INOXIDÁVEL E BUCHAS PLÁSTICAS.  FORNECIMENTO.(DESONERADO)</v>
          </cell>
          <cell r="H302" t="str">
            <v>UN</v>
          </cell>
          <cell r="I302">
            <v>147.63999999999999</v>
          </cell>
        </row>
        <row r="303">
          <cell r="A303" t="str">
            <v>AP 05.10.0128</v>
          </cell>
          <cell r="B303" t="str">
            <v>BARRA DE APOIO 90º, MODELO "L", (60X60)CM, EM AÇO INOXIDÁVEL AISI 304, DIÂMETRO DE 1 1/4", INCLUSIVE FIXAÇÃO COM PARAFUSOS INOXIDÁVEL E BUCHAS PLÁSTICAS.  FORNECIMENTO.</v>
          </cell>
          <cell r="C303" t="str">
            <v>UN</v>
          </cell>
          <cell r="D303">
            <v>338.84</v>
          </cell>
          <cell r="F303" t="str">
            <v>AP 04.10.0128</v>
          </cell>
          <cell r="G303" t="str">
            <v>BARRA DE APOIO 90º, MODELO "L", (60X60)CM, EM AÇO INOXIDÁVEL AISI 304, DIÂMETRO DE 1 1/4", INCLUSIVE FIXAÇÃO COM PARAFUSOS INOXIDÁVEL E BUCHAS PLÁSTICAS.  FORNECIMENTO.(DESONERADO)</v>
          </cell>
          <cell r="H303" t="str">
            <v>UN</v>
          </cell>
          <cell r="I303">
            <v>338.84</v>
          </cell>
        </row>
        <row r="304">
          <cell r="A304" t="str">
            <v>AP 05.10.0131</v>
          </cell>
          <cell r="B304" t="str">
            <v>BARRA DE APOIO RETA, COM 50CM, EM AÇO INOXIDÁVEL AISI 304, TUBO DE 1 1/4", INCLUSIVE FIXAÇÃO COM PARAFUSO INOXIDÁVEL E BUCHAS PLÁSTICAS.  FORNECIMENTO.</v>
          </cell>
          <cell r="C304" t="str">
            <v>UN</v>
          </cell>
          <cell r="D304">
            <v>116.43</v>
          </cell>
          <cell r="F304" t="str">
            <v>AP 04.10.0131</v>
          </cell>
          <cell r="G304" t="str">
            <v>BARRA DE APOIO RETA, COM 50CM, EM AÇO INOXIDÁVEL AISI 304, TUBO DE 1 1/4", INCLUSIVE FIXAÇÃO COM PARAFUSO INOXIDÁVEL E BUCHAS PLÁSTICAS.  FORNECIMENTO.(DESONERADO)</v>
          </cell>
          <cell r="H304" t="str">
            <v>UN</v>
          </cell>
          <cell r="I304">
            <v>116.43</v>
          </cell>
        </row>
        <row r="305">
          <cell r="A305" t="str">
            <v>AP 05.10.0134</v>
          </cell>
          <cell r="B305" t="str">
            <v>BARRA DE APOIO PARA PIA OU LAVATÓRIO (PROTEÇÃO PARA PIA), EM AÇO INOXIDÁVEL AISI 304, TUBO DE 1 1/4", INCLUSIVE FIXAÇÃO COM PARAFUSOS INOXIDÁVEIS E BUCHAS PLÁSTICAS.  FORNECIMENTO.</v>
          </cell>
          <cell r="C305" t="str">
            <v>UN</v>
          </cell>
          <cell r="D305">
            <v>448.45</v>
          </cell>
          <cell r="F305" t="str">
            <v>AP 04.10.0134</v>
          </cell>
          <cell r="G305" t="str">
            <v>BARRA DE APOIO PARA PIA OU LAVATÓRIO (PROTEÇÃO PARA PIA), EM AÇO INOXIDÁVEL AISI 304, TUBO DE 1 1/4", INCLUSIVE FIXAÇÃO COM PARAFUSOS INOXIDÁVEIS E BUCHAS PLÁSTICAS.  FORNECIMENTO.(DESONERADO)</v>
          </cell>
          <cell r="H305" t="str">
            <v>UN</v>
          </cell>
          <cell r="I305">
            <v>448.45</v>
          </cell>
        </row>
        <row r="306">
          <cell r="A306" t="str">
            <v>AP 05.10.0137</v>
          </cell>
          <cell r="B306" t="str">
            <v>BARRA DE APOIO LATERAL DE VASO SANITÁRIO, MODELO "P" OU "U", EM AÇO INOXIDÁVEL AISI 304, DE 1 1/4", INCLUSIVE FIXAÇÃO COM PARAFUSOS INOXIDÁVEL E BUCHAS PLÁSTICAS.  FORNECIMENTO.</v>
          </cell>
          <cell r="C306" t="str">
            <v>UN</v>
          </cell>
          <cell r="D306">
            <v>329.86</v>
          </cell>
          <cell r="F306" t="str">
            <v>AP 04.10.0137</v>
          </cell>
          <cell r="G306" t="str">
            <v>BARRA DE APOIO LATERAL DE VASO SANITÁRIO, MODELO "P" OU "U", EM AÇO INOXIDÁVEL AISI 304, DE 1 1/4", INCLUSIVE FIXAÇÃO COM PARAFUSOS INOXIDÁVEL E BUCHAS PLÁSTICAS.  FORNECIMENTO.(DESONERADO)</v>
          </cell>
          <cell r="H306" t="str">
            <v>UN</v>
          </cell>
          <cell r="I306">
            <v>329.86</v>
          </cell>
        </row>
        <row r="307">
          <cell r="A307" t="str">
            <v>AP 05.10.0150</v>
          </cell>
          <cell r="B307" t="str">
            <v>CUBA AÇO INOXIDÁVEL DE (500X400X200)MM, EM CHAPA 20-304, VÁLVULA AMERICANA, SIFÃO DE   1 1/2"X1 1/2", EXCLUSIVE TORNEIRA.  FORNECIMENTO E COLOCAÇÃO.</v>
          </cell>
          <cell r="C307" t="str">
            <v>UN</v>
          </cell>
          <cell r="D307">
            <v>729.78</v>
          </cell>
          <cell r="F307" t="str">
            <v>AP 04.10.0150</v>
          </cell>
          <cell r="G307" t="str">
            <v>CUBA AÇO INOXIDÁVEL DE (500X400X200)MM, EM CHAPA 20-304, VÁLVULA AMERICANA, SIFÃO DE   1 1/2"X1 1/2", EXCLUSIVE TORNEIRA.  FORNECIMENTO E COLOCAÇÃO.(DESONERADO)</v>
          </cell>
          <cell r="H307" t="str">
            <v>UN</v>
          </cell>
          <cell r="I307">
            <v>726.6</v>
          </cell>
        </row>
        <row r="308">
          <cell r="A308" t="str">
            <v>AP 05.10.0200</v>
          </cell>
          <cell r="B308" t="str">
            <v>COIFA DE AÇO INOXIDÁVEL MEDINDO: (2,1X1,2)M; INCLUSIVE 3M DE DUTO COM (500X500)MM, EXAUSTOR DE 3CV.  FORNECIMENTO E COLOCAÇÃO.</v>
          </cell>
          <cell r="C308" t="str">
            <v>UN</v>
          </cell>
          <cell r="D308">
            <v>24677.35</v>
          </cell>
          <cell r="F308" t="str">
            <v>AP 04.10.0200</v>
          </cell>
          <cell r="G308" t="str">
            <v>COIFA DE AÇO INOXIDÁVEL MEDINDO: (2,1X1,2)M; INCLUSIVE 3M DE DUTO COM (500X500)MM, EXAUSTOR DE 3CV.  FORNECIMENTO E COLOCAÇÃO.(DESONERADO)</v>
          </cell>
          <cell r="H308" t="str">
            <v>UN</v>
          </cell>
          <cell r="I308">
            <v>24657.42</v>
          </cell>
        </row>
        <row r="309">
          <cell r="A309" t="str">
            <v>AP 05.10.0250</v>
          </cell>
          <cell r="B309" t="str">
            <v>ESCOVÁRIO EM AÇO INOXIDÁVEL, PADRÃO SECRETARIA MUNICIPAL DE SAÚDE, COM (150X50)CM, PARA 3 TORNEIRAS.  FORNECIMENTO E COLOCAÇÃO.</v>
          </cell>
          <cell r="C309" t="str">
            <v>UN</v>
          </cell>
          <cell r="D309">
            <v>2556.64</v>
          </cell>
          <cell r="F309" t="str">
            <v>AP 04.10.0250</v>
          </cell>
          <cell r="G309" t="str">
            <v>ESCOVÁRIO EM AÇO INOXIDÁVEL, PADRÃO SECRETARIA MUNICIPAL DE SAÚDE, COM (150X50)CM, PARA 3 TORNEIRAS.  FORNECIMENTO E COLOCAÇÃO.(DESONERADO)</v>
          </cell>
          <cell r="H309" t="str">
            <v>UN</v>
          </cell>
          <cell r="I309">
            <v>2518.5100000000002</v>
          </cell>
        </row>
        <row r="310">
          <cell r="A310" t="str">
            <v>AP 05.10.0253</v>
          </cell>
          <cell r="B310" t="str">
            <v>ESCOVÁRIO EM AÇO INOXIDÁVEL, PADRÃO SECRETARIA MUNICIPAL DE SAÚDE, COM (260X50)CM, PARA 4 TORNEIRAS.  FORNECIMENTO E COLOCAÇÃO.</v>
          </cell>
          <cell r="C310" t="str">
            <v>UN</v>
          </cell>
          <cell r="D310">
            <v>4210.57</v>
          </cell>
          <cell r="F310" t="str">
            <v>AP 04.10.0253</v>
          </cell>
          <cell r="G310" t="str">
            <v>ESCOVÁRIO EM AÇO INOXIDÁVEL, PADRÃO SECRETARIA MUNICIPAL DE SAÚDE, COM (260X50)CM, PARA 4 TORNEIRAS.  FORNECIMENTO E COLOCAÇÃO.(DESONERADO)</v>
          </cell>
          <cell r="H310" t="str">
            <v>UN</v>
          </cell>
          <cell r="I310">
            <v>4172.4399999999996</v>
          </cell>
        </row>
        <row r="311">
          <cell r="A311" t="str">
            <v>AP 05.10.0400</v>
          </cell>
          <cell r="B311" t="str">
            <v>MICTÓRIO COLETIVO DE AÇO INOXIDÁVEL, COM SEÇÃO DE (580X300)MM, EM CHAPA 20-304, COM CRIVO DE SAÍDA DE 1 1/4", REGISTRO DE 3/4".  FORNECIMENTO.</v>
          </cell>
          <cell r="C311" t="str">
            <v>M</v>
          </cell>
          <cell r="D311">
            <v>1232.4000000000001</v>
          </cell>
          <cell r="F311" t="str">
            <v>AP 04.10.0400</v>
          </cell>
          <cell r="G311" t="str">
            <v>MICTÓRIO COLETIVO DE AÇO INOXIDÁVEL, COM SEÇÃO DE (580X300)MM, EM CHAPA 20-304, COM CRIVO DE SAÍDA DE 1 1/4", REGISTRO DE 3/4". FORNECIMENTO.(DESONERADO)</v>
          </cell>
          <cell r="H311" t="str">
            <v>M</v>
          </cell>
          <cell r="I311">
            <v>1232.4000000000001</v>
          </cell>
        </row>
        <row r="312">
          <cell r="A312" t="str">
            <v>AP 05.10.0500</v>
          </cell>
          <cell r="B312" t="str">
            <v>PORTA CAÇAMBA, DE FERRO ESMALTADO, LIXEIRA DE AÇO INOXIDÁVEL, EM CHAPA 18-304, COM (300X300)MM.  FORNECIMENTO E COLOCAÇÃO.</v>
          </cell>
          <cell r="C312" t="str">
            <v>UN</v>
          </cell>
          <cell r="D312">
            <v>713.87</v>
          </cell>
          <cell r="F312" t="str">
            <v>AP 04.10.0500</v>
          </cell>
          <cell r="G312" t="str">
            <v>PORTA CAÇAMBA, DE FERRO ESMALTADO, LIXEIRA DE AÇO INOXIDÁVEL, EM CHAPA 18-304, COM (300X300)MM.  FORNECIMENTO E COLOCAÇÃO.(DESONERADO)</v>
          </cell>
          <cell r="H312" t="str">
            <v>UN</v>
          </cell>
          <cell r="I312">
            <v>710.55</v>
          </cell>
        </row>
        <row r="313">
          <cell r="A313" t="str">
            <v>AP 05.10.0600</v>
          </cell>
          <cell r="B313" t="str">
            <v>TANQUE DE AÇO INOXIDÁVEL, EM CHAPA 22-304, DE (520X520)MM, CAPACIDADE DE 30L, COM ESFREGADOR; EXCLUSIVE TORNEIRA.  FORNECIMENTO.</v>
          </cell>
          <cell r="C313" t="str">
            <v>UN</v>
          </cell>
          <cell r="D313">
            <v>1753.4</v>
          </cell>
          <cell r="F313" t="str">
            <v>AP 04.10.0600</v>
          </cell>
          <cell r="G313" t="str">
            <v>TANQUE DE AÇO INOXIDÁVEL, EM CHAPA 22-304, DE (520X520)MM, CAPACIDADE DE 30L, COM ESFREGADOR; EXCLUSIVE TORNEIRA.  FORNECIMENTO.(DESONERADO)</v>
          </cell>
          <cell r="H313" t="str">
            <v>UN</v>
          </cell>
          <cell r="I313">
            <v>1753.4</v>
          </cell>
        </row>
        <row r="314">
          <cell r="A314" t="str">
            <v>AP 05.10.0603</v>
          </cell>
          <cell r="B314" t="str">
            <v>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v>
          </cell>
          <cell r="C314" t="str">
            <v>UN</v>
          </cell>
          <cell r="D314">
            <v>7993.83</v>
          </cell>
          <cell r="F314" t="str">
            <v>AP 04.10.0603</v>
          </cell>
          <cell r="G314" t="str">
            <v>TANQUE DE EXPURGO, EM AÇO INOXIDÁVEL LIGA 18:8, PADRÃO AMERICANO, AISI 304 N° 18, MEDINDO: (600X500X850)MM, COM 01 (UMA) CUBA DE EXPURGO DE (500X400X300)MM,  COM SIFÃO DE AÇO INOXIDÁVEL DE 75MM DE DIÂMETRO, FACE SUPERIOR COM ACABAMENTO ESCOVADO E GRADE BASCULANTE REMOVÍVEL, TAMPA EM INOX COM ABERTURA LATERAL E RALO PERFURADO, MODELO TQ-EXP, INCONOX OU SIMILAR.  FORNECIMENTO.(DESONERADO)</v>
          </cell>
          <cell r="H314" t="str">
            <v>UN</v>
          </cell>
          <cell r="I314">
            <v>7993.83</v>
          </cell>
        </row>
        <row r="315">
          <cell r="A315" t="str">
            <v>AP 05.15.0050</v>
          </cell>
          <cell r="B315" t="str">
            <v>ASPERSORES DE PVC RÍGIDO, GIRO DE 360°, ENTRADA DE 3/4", SEMPREVERDE, FABRIMAR OU SIMILAR.  FORNECIMENTO.</v>
          </cell>
          <cell r="C315" t="str">
            <v>UN</v>
          </cell>
          <cell r="D315">
            <v>20</v>
          </cell>
          <cell r="F315" t="str">
            <v>AP 04.15.0050</v>
          </cell>
          <cell r="G315" t="str">
            <v>ASPERSORES DE PVC RÍGIDO, GIRO DE 360°, ENTRADA DE 3/4", SEMPREVERDE, FABRIMAR OU SIMILAR.  FORNECIMENTO.(DESONERADO)</v>
          </cell>
          <cell r="H315" t="str">
            <v>UN</v>
          </cell>
          <cell r="I315">
            <v>20</v>
          </cell>
        </row>
        <row r="316">
          <cell r="A316" t="str">
            <v>AP 05.15.0101</v>
          </cell>
          <cell r="B316" t="str">
            <v>ASSENTO SANITÁRIO CONVENCIONAL EM POLIETILENO. FORNECIMENTO E COLOCAÇÃO</v>
          </cell>
          <cell r="C316" t="str">
            <v>UN</v>
          </cell>
          <cell r="D316">
            <v>44.56</v>
          </cell>
          <cell r="F316" t="str">
            <v>AP 04.15.0101</v>
          </cell>
          <cell r="G316" t="str">
            <v>ASSENTO SANITÁRIO CONVENCIONAL EM POLIETILENO. FORNECIMENTO E COLOCAÇÃO. (DESONERADO)</v>
          </cell>
          <cell r="H316" t="str">
            <v>UN</v>
          </cell>
          <cell r="I316">
            <v>44.19</v>
          </cell>
        </row>
        <row r="317">
          <cell r="A317" t="str">
            <v>AP 05.15.0106</v>
          </cell>
          <cell r="B317" t="str">
            <v>ASSENTO PLÁSTICO, PARA VASO INFANTIL.  FORNECIMENTO E COLOCAÇÃO.</v>
          </cell>
          <cell r="C317" t="str">
            <v>UN</v>
          </cell>
          <cell r="D317">
            <v>57.02</v>
          </cell>
          <cell r="F317" t="str">
            <v>AP 04.15.0106</v>
          </cell>
          <cell r="G317" t="str">
            <v>ASSENTO PLÁSTICO, PARA VASO INFANTIL.  FORNECIMENTO E COLOCAÇÃO.(DESONERADO)</v>
          </cell>
          <cell r="H317" t="str">
            <v>UN</v>
          </cell>
          <cell r="I317">
            <v>57.02</v>
          </cell>
        </row>
        <row r="318">
          <cell r="A318" t="str">
            <v>AP 05.15.0150</v>
          </cell>
          <cell r="B318" t="str">
            <v>BRAÇO DE PLÁSTICO BRANCO, DE 1/2", COM CANOPLA.  FORNECIMENTO.</v>
          </cell>
          <cell r="C318" t="str">
            <v>UN</v>
          </cell>
          <cell r="D318">
            <v>7.62</v>
          </cell>
          <cell r="F318" t="str">
            <v>AP 04.15.0150</v>
          </cell>
          <cell r="G318" t="str">
            <v>BRAÇO DE PLÁSTICO BRANCO, DE 1/2", COM CANOPLA.  FORNECIMENTO.(DESONERADO)</v>
          </cell>
          <cell r="H318" t="str">
            <v>UN</v>
          </cell>
          <cell r="I318">
            <v>7.62</v>
          </cell>
        </row>
        <row r="319">
          <cell r="A319" t="str">
            <v>AP 05.15.0200</v>
          </cell>
          <cell r="B319" t="str">
            <v>CAIXA DE DESCARGA, PLÁSTICA, EXTERNA.  FORNECIMENTO.</v>
          </cell>
          <cell r="C319" t="str">
            <v>UN</v>
          </cell>
          <cell r="D319">
            <v>43.5</v>
          </cell>
          <cell r="F319" t="str">
            <v>AP 04.15.0200</v>
          </cell>
          <cell r="G319" t="str">
            <v>CAIXA DE DESCARGA, PLÁSTICA, EXTERNA.  FORNECIMENTO.(DESONERADO)</v>
          </cell>
          <cell r="H319" t="str">
            <v>UN</v>
          </cell>
          <cell r="I319">
            <v>43.5</v>
          </cell>
        </row>
        <row r="320">
          <cell r="A320" t="str">
            <v>AP 05.15.0250</v>
          </cell>
          <cell r="B320" t="str">
            <v>CHUVEIRO DE PLÁSTICO, NA COR BRANCA, EXCLUSIVE BRAÇO.</v>
          </cell>
          <cell r="C320" t="str">
            <v>UN</v>
          </cell>
          <cell r="D320">
            <v>3.6</v>
          </cell>
          <cell r="F320" t="str">
            <v>AP 04.15.0250</v>
          </cell>
          <cell r="G320" t="str">
            <v>CHUVEIRO DE PLÁSTICO, NA COR BRANCA, EXCLUSIVE BRAÇO.(DESONERADO)</v>
          </cell>
          <cell r="H320" t="str">
            <v>UN</v>
          </cell>
          <cell r="I320">
            <v>3.6</v>
          </cell>
        </row>
        <row r="321">
          <cell r="A321" t="str">
            <v>AP 05.15.0253</v>
          </cell>
          <cell r="B321" t="str">
            <v>CHUVEIRO DE PLÁSTICO, COM BRAÇO DE 1/2", NA COR BRANCA E 1 REGISTRO DE PRESSÃO Nº B-1416 OU SIMILAR DE 1/2".  FORNECIMENTO.</v>
          </cell>
          <cell r="C321" t="str">
            <v>UN</v>
          </cell>
          <cell r="D321">
            <v>81.42</v>
          </cell>
          <cell r="F321" t="str">
            <v>AP 04.15.0253</v>
          </cell>
          <cell r="G321" t="str">
            <v>CHUVEIRO DE PLÁSTICO, COM BRAÇO DE 1/2", NA COR BRANCA E 1 REGISTRO DE PRESSÃO Nº B-1416 OU SIMILAR DE 1/2".  FORNECIMENTO.(DESONERADO)</v>
          </cell>
          <cell r="H321" t="str">
            <v>UN</v>
          </cell>
          <cell r="I321">
            <v>81.42</v>
          </cell>
        </row>
        <row r="322">
          <cell r="A322" t="str">
            <v>AP 05.15.0300</v>
          </cell>
          <cell r="B322" t="str">
            <v>MANGUEIRA DE BORRACHA FLEXÍVEL, CRISTAL, COM DIÂMETRO DE 1/2".  FORNECIMENTO.</v>
          </cell>
          <cell r="C322" t="str">
            <v>M</v>
          </cell>
          <cell r="D322">
            <v>3.86</v>
          </cell>
          <cell r="F322" t="str">
            <v>AP 04.15.0300</v>
          </cell>
          <cell r="G322" t="str">
            <v>MANGUEIRA DE BORRACHA FLEXÍVEL, CRISTAL, COM DIÂMETRO DE 1/2".  FORNECIMENTO.(DESONERADO)</v>
          </cell>
          <cell r="H322" t="str">
            <v>M</v>
          </cell>
          <cell r="I322">
            <v>3.86</v>
          </cell>
        </row>
        <row r="323">
          <cell r="A323" t="str">
            <v>AP 05.15.0303</v>
          </cell>
          <cell r="B323" t="str">
            <v>MANGUEIRA DE BORRACHA FLEXÍVEL, CRISTAL, COM DIÂMETRO DE 3/4".  FORNECIMENTO.</v>
          </cell>
          <cell r="C323" t="str">
            <v>M</v>
          </cell>
          <cell r="D323">
            <v>6.02</v>
          </cell>
          <cell r="F323" t="str">
            <v>AP 04.15.0303</v>
          </cell>
          <cell r="G323" t="str">
            <v>MANGUEIRA DE BORRACHA FLEXÍVEL, CRISTAL, COM DIÂMETRO DE 3/4".  FORNECIMENTO.(DESONERADO)</v>
          </cell>
          <cell r="H323" t="str">
            <v>M</v>
          </cell>
          <cell r="I323">
            <v>6.02</v>
          </cell>
        </row>
        <row r="324">
          <cell r="A324" t="str">
            <v>AP 05.15.0306</v>
          </cell>
          <cell r="B324" t="str">
            <v>MANGUEIRA DE BORRACHA FLEXÍVEL, CRISTAL, COM DIÂMETRO DE 1".  FORNECIMENTO.</v>
          </cell>
          <cell r="C324" t="str">
            <v>M</v>
          </cell>
          <cell r="D324">
            <v>10.119999999999999</v>
          </cell>
          <cell r="F324" t="str">
            <v>AP 04.15.0306</v>
          </cell>
          <cell r="G324" t="str">
            <v>MANGUEIRA DE BORRACHA FLEXÍVEL, CRISTAL, COM DIÂMETRO DE 1".  FORNECIMENTO.(DESONERADO)</v>
          </cell>
          <cell r="H324" t="str">
            <v>M</v>
          </cell>
          <cell r="I324">
            <v>10.119999999999999</v>
          </cell>
        </row>
        <row r="325">
          <cell r="A325" t="str">
            <v>AP 05.15.0350</v>
          </cell>
          <cell r="B325" t="str">
            <v>RABICHO PLÁSTICO DE 30CM COM SAÍDA DE 1/2".  FORNECIMENTO.</v>
          </cell>
          <cell r="C325" t="str">
            <v>UN</v>
          </cell>
          <cell r="D325">
            <v>3.32</v>
          </cell>
          <cell r="F325" t="str">
            <v>AP 04.15.0350</v>
          </cell>
          <cell r="G325" t="str">
            <v>RABICHO PLÁSTICO DE 30CM COM SAÍDA DE 1/2".  FORNECIMENTO.(DESONERADO)</v>
          </cell>
          <cell r="H325" t="str">
            <v>UN</v>
          </cell>
          <cell r="I325">
            <v>3.32</v>
          </cell>
        </row>
        <row r="326">
          <cell r="A326" t="str">
            <v>AP 05.15.0401</v>
          </cell>
          <cell r="B326" t="str">
            <v>REGISTRO DE ESFERA DE PVC RÍGIDO, SOLDÁVEL, DIÂMETRO DE 20MM.  FORNECIMENTO E INSTALAÇÃO.</v>
          </cell>
          <cell r="C326" t="str">
            <v>UN</v>
          </cell>
          <cell r="D326">
            <v>27.94</v>
          </cell>
          <cell r="F326" t="str">
            <v>AP 04.15.0401</v>
          </cell>
          <cell r="G326" t="str">
            <v>REGISTRO DE ESFERA DE PVC RÍGIDO, SOLDÁVEL, DIÂMETRO DE 20MM.  FORNECIMENTO E INSTALAÇÃO.(DESONERADO)</v>
          </cell>
          <cell r="H326" t="str">
            <v>UN</v>
          </cell>
          <cell r="I326">
            <v>26.35</v>
          </cell>
        </row>
        <row r="327">
          <cell r="A327" t="str">
            <v>AP 05.15.0403</v>
          </cell>
          <cell r="B327" t="str">
            <v>REGISTRO DE ESFERA DE PVC RÍGIDO, SOLDÁVEL, DIÂMETRO DE 20MM.  FORNECIMENTO.</v>
          </cell>
          <cell r="C327" t="str">
            <v>UN</v>
          </cell>
          <cell r="D327">
            <v>16.100000000000001</v>
          </cell>
          <cell r="F327" t="str">
            <v>AP 04.15.0403</v>
          </cell>
          <cell r="G327" t="str">
            <v>REGISTRO DE ESFERA DE PVC RÍGIDO, SOLDÁVEL, DIÂMETRO DE 20MM.  FORNECIMENTO.(DESONERADO)</v>
          </cell>
          <cell r="H327" t="str">
            <v>UN</v>
          </cell>
          <cell r="I327">
            <v>16.100000000000001</v>
          </cell>
        </row>
        <row r="328">
          <cell r="A328" t="str">
            <v>AP 05.15.0406</v>
          </cell>
          <cell r="B328" t="str">
            <v>REGISTRO DE ESFERA DE PVC RÍGIDO, SOLDÁVEL, DIÂMETRO DE 25MM.  FORNECIMENTO E INSTALAÇÃO.</v>
          </cell>
          <cell r="C328" t="str">
            <v>UN</v>
          </cell>
          <cell r="D328">
            <v>23.27</v>
          </cell>
          <cell r="F328" t="str">
            <v>AP 04.15.0406</v>
          </cell>
          <cell r="G328" t="str">
            <v>REGISTRO DE ESFERA DE PVC RÍGIDO, SOLDÁVEL, DIÂMETRO DE 25MM.  FORNECIMENTO E INSTALAÇÃO.(DESONERADO)</v>
          </cell>
          <cell r="H328" t="str">
            <v>UN</v>
          </cell>
          <cell r="I328">
            <v>22.44</v>
          </cell>
        </row>
        <row r="329">
          <cell r="A329" t="str">
            <v>AP 05.15.0409</v>
          </cell>
          <cell r="B329" t="str">
            <v>REGISTRO DE ESFERA DE PVC RÍGIDO, SOLDÁVEL, DIÂMETRO DE 25MM.  FORNECIMENTO.</v>
          </cell>
          <cell r="C329" t="str">
            <v>UN</v>
          </cell>
          <cell r="D329">
            <v>16.88</v>
          </cell>
          <cell r="F329" t="str">
            <v>AP 04.15.0409</v>
          </cell>
          <cell r="G329" t="str">
            <v>REGISTRO DE ESFERA DE PVC RÍGIDO, SOLDÁVEL, DIÂMETRO DE 25MM.  FORNECIMENTO.(DESONERADO)</v>
          </cell>
          <cell r="H329" t="str">
            <v>UN</v>
          </cell>
          <cell r="I329">
            <v>16.88</v>
          </cell>
        </row>
        <row r="330">
          <cell r="A330" t="str">
            <v>AP 05.15.0412</v>
          </cell>
          <cell r="B330" t="str">
            <v>REGISTRO DE ESFERA DE PVC RÍGIDO, SOLDÁVEL, DIÂMETRO DE 32MM.  FORNECIMENTO E INSTALAÇÃO.</v>
          </cell>
          <cell r="C330" t="str">
            <v>UN</v>
          </cell>
          <cell r="D330">
            <v>33.840000000000003</v>
          </cell>
          <cell r="F330" t="str">
            <v>AP 04.15.0412</v>
          </cell>
          <cell r="G330" t="str">
            <v>REGISTRO DE ESFERA DE PVC RÍGIDO, SOLDÁVEL, DIÂMETRO DE 32MM.  FORNECIMENTO E INSTALAÇÃO.(DESONERADO)</v>
          </cell>
          <cell r="H330" t="str">
            <v>UN</v>
          </cell>
          <cell r="I330">
            <v>32.93</v>
          </cell>
        </row>
        <row r="331">
          <cell r="A331" t="str">
            <v>AP 05.15.0415</v>
          </cell>
          <cell r="B331" t="str">
            <v>REGISTRO DE ESFERA DE PVC RÍGIDO, SOLDÁVEL, DIÂMETRO DE 40MM.  FORNECIMENTO E INSTALAÇÃO.</v>
          </cell>
          <cell r="C331" t="str">
            <v>UN</v>
          </cell>
          <cell r="D331">
            <v>37.92</v>
          </cell>
          <cell r="F331" t="str">
            <v>AP 04.15.0415</v>
          </cell>
          <cell r="G331" t="str">
            <v>REGISTRO DE ESFERA DE PVC RÍGIDO, SOLDÁVEL, DIÂMETRO DE 40MM.  FORNECIMENTO E INSTALAÇÃO.(DESONERADO)</v>
          </cell>
          <cell r="H331" t="str">
            <v>UN</v>
          </cell>
          <cell r="I331">
            <v>36.97</v>
          </cell>
        </row>
        <row r="332">
          <cell r="A332" t="str">
            <v>AP 05.15.0418</v>
          </cell>
          <cell r="B332" t="str">
            <v>REGISTRO DE ESFERA DE PVC RÍGIDO, SOLDÁVEL, DIÂMETRO DE 40MM.  FORNECIMENTO.</v>
          </cell>
          <cell r="C332" t="str">
            <v>UN</v>
          </cell>
          <cell r="D332">
            <v>30.49</v>
          </cell>
          <cell r="F332" t="str">
            <v>AP 04.15.0418</v>
          </cell>
          <cell r="G332" t="str">
            <v>REGISTRO DE ESFERA DE PVC RÍGIDO, SOLDÁVEL, DIÂMETRO DE 40MM.  FORNECIMENTO.(DESONERADO)</v>
          </cell>
          <cell r="H332" t="str">
            <v>UN</v>
          </cell>
          <cell r="I332">
            <v>30.49</v>
          </cell>
        </row>
        <row r="333">
          <cell r="A333" t="str">
            <v>AP 05.15.0421</v>
          </cell>
          <cell r="B333" t="str">
            <v>REGISTRO DE ESFERA DE PVC RÍGIDO, SOLDÁVEL, DIÂMETRO DE 50MM.  FORNECIMENTO E INSTALAÇÃO.</v>
          </cell>
          <cell r="C333" t="str">
            <v>UN</v>
          </cell>
          <cell r="D333">
            <v>41.08</v>
          </cell>
          <cell r="F333" t="str">
            <v>AP 04.15.0421</v>
          </cell>
          <cell r="G333" t="str">
            <v>REGISTRO DE ESFERA DE PVC RÍGIDO, SOLDÁVEL, DIÂMETRO DE 50MM.  FORNECIMENTO E INSTALAÇÃO.(DESONERADO)</v>
          </cell>
          <cell r="H333" t="str">
            <v>UN</v>
          </cell>
          <cell r="I333">
            <v>40.06</v>
          </cell>
        </row>
        <row r="334">
          <cell r="A334" t="str">
            <v>AP 05.15.0424</v>
          </cell>
          <cell r="B334" t="str">
            <v>REGISTRO DE ESFERA DE PVC RÍGIDO, SOLDÁVEL, DIÂMETRO DE 50MM.  FORNECIMENTO.</v>
          </cell>
          <cell r="C334" t="str">
            <v>UN</v>
          </cell>
          <cell r="D334">
            <v>33.15</v>
          </cell>
          <cell r="F334" t="str">
            <v>AP 04.15.0424</v>
          </cell>
          <cell r="G334" t="str">
            <v>REGISTRO DE ESFERA DE PVC RÍGIDO, SOLDÁVEL, DIÂMETRO DE 50MM.  FORNECIMENTO.(DESONERADO)</v>
          </cell>
          <cell r="H334" t="str">
            <v>UN</v>
          </cell>
          <cell r="I334">
            <v>33.15</v>
          </cell>
        </row>
        <row r="335">
          <cell r="A335" t="str">
            <v>AP 05.15.0427</v>
          </cell>
          <cell r="B335" t="str">
            <v>REGISTRO DE ESFERA DE PVC RÍGIDO, ROSCÁVEL, DIÂMETRO DE 1 1/2".   FORNECIMENTO E INSTALAÇÃO.</v>
          </cell>
          <cell r="C335" t="str">
            <v>UN</v>
          </cell>
          <cell r="D335">
            <v>38.86</v>
          </cell>
          <cell r="F335" t="str">
            <v>AP 04.15.0427</v>
          </cell>
          <cell r="G335" t="str">
            <v>REGISTRO DE ESFERA DE PVC RÍGIDO, ROSCÁVEL, DIÂMETRO DE 1 1/2".   FORNECIMENTO E INSTALAÇÃO.(DESONERADO)</v>
          </cell>
          <cell r="H335" t="str">
            <v>UN</v>
          </cell>
          <cell r="I335">
            <v>37.909999999999997</v>
          </cell>
        </row>
        <row r="336">
          <cell r="A336" t="str">
            <v>AP 05.15.0450</v>
          </cell>
          <cell r="B336" t="str">
            <v>SABONETEIRA PLÁSTICA DE SOBREPOR, PARA SABONETE LÍQUIDO.  FORNECIMENTO.</v>
          </cell>
          <cell r="C336" t="str">
            <v>UN</v>
          </cell>
          <cell r="D336">
            <v>42.21</v>
          </cell>
          <cell r="F336" t="str">
            <v>AP 04.15.0450</v>
          </cell>
          <cell r="G336" t="str">
            <v>SABONETEIRA PLÁSTICA DE SOBREPOR, PARA SABONETE LÍQUIDO.  FORNECIMENTO.(DESONERADO)</v>
          </cell>
          <cell r="H336" t="str">
            <v>UN</v>
          </cell>
          <cell r="I336">
            <v>42.21</v>
          </cell>
        </row>
        <row r="337">
          <cell r="A337" t="str">
            <v>AP 05.15.0500</v>
          </cell>
          <cell r="B337" t="str">
            <v>SIFÃO ROSCÁVEL PARA PIA OU LAVATÓRIO DE PVC RÍGIDO, DIÂMETRO DE 1".  FORNECIMENTO.</v>
          </cell>
          <cell r="C337" t="str">
            <v>UN</v>
          </cell>
          <cell r="D337">
            <v>13.68</v>
          </cell>
          <cell r="F337" t="str">
            <v>AP 04.15.0500</v>
          </cell>
          <cell r="G337" t="str">
            <v>SIFÃO ROSCÁVEL PARA PIA OU LAVATÓRIO DE PVC RÍGIDO, DIÂMETRO DE 1".  FORNECIMENTO.(DESONERADO)</v>
          </cell>
          <cell r="H337" t="str">
            <v>UN</v>
          </cell>
          <cell r="I337">
            <v>13.68</v>
          </cell>
        </row>
        <row r="338">
          <cell r="A338" t="str">
            <v>AP 05.15.0503</v>
          </cell>
          <cell r="B338" t="str">
            <v>SIFÃO PARA TANQUE, DE PVC RÍGIDO, DIÂMETRO DE 1 1/4".  FORNECIMENTO E INSTALAÇÃO.</v>
          </cell>
          <cell r="C338" t="str">
            <v>UN</v>
          </cell>
          <cell r="D338">
            <v>28.36</v>
          </cell>
          <cell r="F338" t="str">
            <v>AP 04.15.0503</v>
          </cell>
          <cell r="G338" t="str">
            <v>SIFÃO PARA TANQUE, DE PVC RÍGIDO, DIÂMETRO DE 1 1/4".  FORNECIMENTO E INSTALAÇÃO.(DESONERADO)</v>
          </cell>
          <cell r="H338" t="str">
            <v>UN</v>
          </cell>
          <cell r="I338">
            <v>27.34</v>
          </cell>
        </row>
        <row r="339">
          <cell r="A339" t="str">
            <v>AP 05.15.0506</v>
          </cell>
          <cell r="B339" t="str">
            <v>SIFÃO SOLDÁVEL, DE PVC RÍGIDO, DE 40MM, PARA PIA OU LAVATÓRIO.  FORNECIMENTO.</v>
          </cell>
          <cell r="C339" t="str">
            <v>UN</v>
          </cell>
          <cell r="D339">
            <v>13.68</v>
          </cell>
          <cell r="F339" t="str">
            <v>AP 04.15.0506</v>
          </cell>
          <cell r="G339" t="str">
            <v>SIFÃO SOLDÁVEL, DE PVC RÍGIDO, DE 40MM, PARA PIA OU LAVATÓRIO.  FORNECIMENTO.(DESONERADO)</v>
          </cell>
          <cell r="H339" t="str">
            <v>UN</v>
          </cell>
          <cell r="I339">
            <v>13.68</v>
          </cell>
        </row>
        <row r="340">
          <cell r="A340" t="str">
            <v>AP 05.15.0550</v>
          </cell>
          <cell r="B340" t="str">
            <v>TANQUE DE ESTERILIZAÇÃO DE MAMADEIRAS, EM PVC.  FORNECIMENTO E INSTALAÇÃO.</v>
          </cell>
          <cell r="C340" t="str">
            <v>UN</v>
          </cell>
          <cell r="D340">
            <v>3261.99</v>
          </cell>
          <cell r="F340" t="str">
            <v>AP 04.15.0550</v>
          </cell>
          <cell r="G340" t="str">
            <v>TANQUE DE ESTERILIZAÇÃO DE MAMADEIRAS, EM PVC.  FORNECIMENTO E INSTALAÇÃO.(DESONERADO)</v>
          </cell>
          <cell r="H340" t="str">
            <v>UN</v>
          </cell>
          <cell r="I340">
            <v>3254.37</v>
          </cell>
        </row>
        <row r="341">
          <cell r="A341" t="str">
            <v>AP 05.15.0600</v>
          </cell>
          <cell r="B341" t="str">
            <v>TORNEIRA DE BÓIA, DE PVC RÍGIDO, DIÂMETRO DE 1/2".  FORNECIMENTO E INSTALAÇÃO.</v>
          </cell>
          <cell r="C341" t="str">
            <v>UN</v>
          </cell>
          <cell r="D341">
            <v>12.56</v>
          </cell>
          <cell r="F341" t="str">
            <v>AP 04.15.0600</v>
          </cell>
          <cell r="G341" t="str">
            <v>TORNEIRA DE BÓIA, DE PVC RÍGIDO, DIÂMETRO DE 1/2".  FORNECIMENTO E INSTALAÇÃO.(DESONERADO)</v>
          </cell>
          <cell r="H341" t="str">
            <v>UN</v>
          </cell>
          <cell r="I341">
            <v>11.86</v>
          </cell>
        </row>
        <row r="342">
          <cell r="A342" t="str">
            <v>AP 05.15.0603</v>
          </cell>
          <cell r="B342" t="str">
            <v>TORNEIRA DE BÓIA, DE PVC RÍGIDO, DIÂMETRO DE 3/4".  FORNECIMENTO E INSTALAÇÃO.</v>
          </cell>
          <cell r="C342" t="str">
            <v>UN</v>
          </cell>
          <cell r="D342">
            <v>14.47</v>
          </cell>
          <cell r="F342" t="str">
            <v>AP 04.15.0603</v>
          </cell>
          <cell r="G342" t="str">
            <v>TORNEIRA DE BÓIA, DE PVC RÍGIDO, DIÂMETRO DE 3/4".  FORNECIMENTO E INSTALAÇÃO.(DESONERADO)</v>
          </cell>
          <cell r="H342" t="str">
            <v>UN</v>
          </cell>
          <cell r="I342">
            <v>13.71</v>
          </cell>
        </row>
        <row r="343">
          <cell r="A343" t="str">
            <v>AP 05.15.0650</v>
          </cell>
          <cell r="B343" t="str">
            <v>TORNEIRA DE PVC RÍGIDO, DIÂMETRO DE 1/2".  FORNECIMENTO E INSTALAÇÃO.</v>
          </cell>
          <cell r="C343" t="str">
            <v>UN</v>
          </cell>
          <cell r="D343">
            <v>7.35</v>
          </cell>
          <cell r="F343" t="str">
            <v>AP 04.15.0650</v>
          </cell>
          <cell r="G343" t="str">
            <v>TORNEIRA DE PVC RÍGIDO, DIÂMETRO DE 1/2".  FORNECIMENTO E INSTALAÇÃO.(DESONERADO)</v>
          </cell>
          <cell r="H343" t="str">
            <v>UN</v>
          </cell>
          <cell r="I343">
            <v>6.65</v>
          </cell>
        </row>
        <row r="344">
          <cell r="A344" t="str">
            <v>AP 05.15.0700</v>
          </cell>
          <cell r="B344" t="str">
            <v>TORNEIRA PARA PIA OU TANQUE, DE PVC RÍGIDO, DIÂMETRO DE 1/2".  FORNECIMENTO E INSTALAÇÃO.</v>
          </cell>
          <cell r="C344" t="str">
            <v>UN</v>
          </cell>
          <cell r="D344">
            <v>7.35</v>
          </cell>
          <cell r="F344" t="str">
            <v>AP 04.15.0700</v>
          </cell>
          <cell r="G344" t="str">
            <v>TORNEIRA PARA PIA OU TANQUE, DE PVC RÍGIDO, DIÂMETRO DE 1/2".  FORNECIMENTO E INSTALAÇÃO.(DESONERADO)</v>
          </cell>
          <cell r="H344" t="str">
            <v>UN</v>
          </cell>
          <cell r="I344">
            <v>6.65</v>
          </cell>
        </row>
        <row r="345">
          <cell r="A345" t="str">
            <v>AP 05.15.0750</v>
          </cell>
          <cell r="B345" t="str">
            <v>TUBO DE DESCARGA, TIPO LONGO DE 1 1/2", DE PVC RÍGIDO, PARA CAIXA DE DESCARGA EXTERNA.  FORNECIMENTO.</v>
          </cell>
          <cell r="C345" t="str">
            <v>UN</v>
          </cell>
          <cell r="D345">
            <v>13.29</v>
          </cell>
          <cell r="F345" t="str">
            <v>AP 04.15.0750</v>
          </cell>
          <cell r="G345" t="str">
            <v>TUBO DE DESCARGA, TIPO LONGO DE 1 1/2", DE PVC RÍGIDO, PARA CAIXA DE DESCARGA EXTERNA.  FORNECIMENTO.(DESONERADO)</v>
          </cell>
          <cell r="H345" t="str">
            <v>UN</v>
          </cell>
          <cell r="I345">
            <v>13.29</v>
          </cell>
        </row>
        <row r="346">
          <cell r="A346" t="str">
            <v>AP 05.15.0800</v>
          </cell>
          <cell r="B346" t="str">
            <v>VÁLVULA PARA LAVATÓRIO, DE 1 1/4", DE PVC RÍGIDO.  FORNECIMENTO.</v>
          </cell>
          <cell r="C346" t="str">
            <v>UN</v>
          </cell>
          <cell r="D346">
            <v>4.1500000000000004</v>
          </cell>
          <cell r="F346" t="str">
            <v>AP 04.15.0800</v>
          </cell>
          <cell r="G346" t="str">
            <v>VÁLVULA PARA LAVATÓRIO, DE 1 1/4", DE PVC RÍGIDO.  FORNECIMENTO.(DESONERADO)</v>
          </cell>
          <cell r="H346" t="str">
            <v>UN</v>
          </cell>
          <cell r="I346">
            <v>4.1500000000000004</v>
          </cell>
        </row>
        <row r="347">
          <cell r="A347" t="str">
            <v>AP 05.15.0803</v>
          </cell>
          <cell r="B347" t="str">
            <v>VÁLVULA PARA LAVATÓRIO, DE 1"X 2 3/4".  FORNECIMENTO.</v>
          </cell>
          <cell r="C347" t="str">
            <v>UN</v>
          </cell>
          <cell r="D347">
            <v>2.66</v>
          </cell>
          <cell r="F347" t="str">
            <v>AP 04.15.0803</v>
          </cell>
          <cell r="G347" t="str">
            <v>VÁLVULA PARA LAVATÓRIO, DE 1"X 2 3/4".  FORNECIMENTO.(DESONERADO)</v>
          </cell>
          <cell r="H347" t="str">
            <v>UN</v>
          </cell>
          <cell r="I347">
            <v>2.66</v>
          </cell>
        </row>
        <row r="348">
          <cell r="A348" t="str">
            <v>AP 05.15.0806</v>
          </cell>
          <cell r="B348" t="str">
            <v>VÁLVULA PARA PIA, DE PVC RÍGIDO.  FORNECIMENTO.</v>
          </cell>
          <cell r="C348" t="str">
            <v>UN</v>
          </cell>
          <cell r="D348">
            <v>4.2699999999999996</v>
          </cell>
          <cell r="F348" t="str">
            <v>AP 04.15.0806</v>
          </cell>
          <cell r="G348" t="str">
            <v>VÁLVULA PARA PIA, DE PVC RÍGIDO.  FORNECIMENTO.(DESONERADO)</v>
          </cell>
          <cell r="H348" t="str">
            <v>UN</v>
          </cell>
          <cell r="I348">
            <v>4.2699999999999996</v>
          </cell>
        </row>
        <row r="349">
          <cell r="A349" t="str">
            <v>AP 05.20.0100</v>
          </cell>
          <cell r="B349" t="str">
            <v>CHUVEIRO ESTAMPADO, ACABAMENTO CROMADO, ARTICULADO COM BRAÇO DE 1/2".  FORNECIMENTO.</v>
          </cell>
          <cell r="C349" t="str">
            <v>UN</v>
          </cell>
          <cell r="D349">
            <v>234.71</v>
          </cell>
          <cell r="F349" t="str">
            <v>AP 04.20.0100</v>
          </cell>
          <cell r="G349" t="str">
            <v>CHUVEIRO ESTAMPADO, ACABAMENTO CROMADO, ARTICULADO COM BRAÇO DE 1/2".  FORNECIMENTO.(DESONERADO)</v>
          </cell>
          <cell r="H349" t="str">
            <v>UN</v>
          </cell>
          <cell r="I349">
            <v>234.71</v>
          </cell>
        </row>
        <row r="350">
          <cell r="A350" t="str">
            <v>AP 05.20.0118</v>
          </cell>
          <cell r="B350" t="str">
            <v>DUCHINHA MANUAL, COM REGISTRO DE PRESSÃO.  FORNECIMENTO.</v>
          </cell>
          <cell r="C350" t="str">
            <v>UN</v>
          </cell>
          <cell r="D350">
            <v>74.25</v>
          </cell>
          <cell r="F350" t="str">
            <v>AP 04.20.0118</v>
          </cell>
          <cell r="G350" t="str">
            <v>DUCHINHA MANUAL, COM REGISTRO DE PRESSÃO.  FORNECIMENTO.(DESONERADO)</v>
          </cell>
          <cell r="H350" t="str">
            <v>UN</v>
          </cell>
          <cell r="I350">
            <v>74.25</v>
          </cell>
        </row>
        <row r="351">
          <cell r="A351" t="str">
            <v>AP 05.20.0150</v>
          </cell>
          <cell r="B351" t="str">
            <v>MISTURADOR SIMPLES PARA CHUVEIRO, DE 3/4".  FORNECIMENTO.</v>
          </cell>
          <cell r="C351" t="str">
            <v>UN</v>
          </cell>
          <cell r="D351">
            <v>178.6</v>
          </cell>
          <cell r="F351" t="str">
            <v>AP 04.20.0150</v>
          </cell>
          <cell r="G351" t="str">
            <v>MISTURADOR SIMPLES PARA CHUVEIRO, DE 3/4".  FORNECIMENTO.(DESONERADO)</v>
          </cell>
          <cell r="H351" t="str">
            <v>UN</v>
          </cell>
          <cell r="I351">
            <v>178.6</v>
          </cell>
        </row>
        <row r="352">
          <cell r="A352" t="str">
            <v>AP 05.20.0153</v>
          </cell>
          <cell r="B352" t="str">
            <v>MISTURADOR BELLE EPOQUE LIGHT, PARA LAVATÓRIO, ACABAMENTO CROMADO, DECA OU SIMILAR.  FORNECIMENTO.</v>
          </cell>
          <cell r="C352" t="str">
            <v>UN</v>
          </cell>
          <cell r="D352">
            <v>384.62</v>
          </cell>
          <cell r="F352" t="str">
            <v>AP 04.20.0153</v>
          </cell>
          <cell r="G352" t="str">
            <v>MISTURADOR BELLE EPOQUE LIGHT, PARA LAVATÓRIO, ACABAMENTO CROMADO, DECA OU SIMILAR.  FORNECIMENTO.(DESONERADO)</v>
          </cell>
          <cell r="H352" t="str">
            <v>UN</v>
          </cell>
          <cell r="I352">
            <v>384.62</v>
          </cell>
        </row>
        <row r="353">
          <cell r="A353" t="str">
            <v>AP 05.20.0200</v>
          </cell>
          <cell r="B353" t="str">
            <v>REGISTRO DE PRESSÃO, EM BRONZE, BRUTO, COM DIÂMETRO DE 1/2".  FORNECIMENTO.</v>
          </cell>
          <cell r="C353" t="str">
            <v>UN</v>
          </cell>
          <cell r="D353">
            <v>60.53</v>
          </cell>
          <cell r="F353" t="str">
            <v>AP 04.20.0200</v>
          </cell>
          <cell r="G353" t="str">
            <v>REGISTRO DE PRESSÃO, EM BRONZE, BRUTO, COM DIÂMETRO DE 1/2".  FORNECIMENTO.(DESONERADO)</v>
          </cell>
          <cell r="H353" t="str">
            <v>UN</v>
          </cell>
          <cell r="I353">
            <v>60.53</v>
          </cell>
        </row>
        <row r="354">
          <cell r="A354" t="str">
            <v>AP 05.20.0206</v>
          </cell>
          <cell r="B354" t="str">
            <v>REGISTRO DE PRESSÃO, EM BRONZE, DIÂMETRO DE 1/2", COM ACABAMENTO CROMADO, PARA FILTRO.  FORNECIMENTO E INSTALAÇÃO.</v>
          </cell>
          <cell r="C354" t="str">
            <v>UN</v>
          </cell>
          <cell r="D354">
            <v>78.39</v>
          </cell>
          <cell r="F354" t="str">
            <v>AP 04.20.0206</v>
          </cell>
          <cell r="G354" t="str">
            <v>REGISTRO DE PRESSÃO, EM BRONZE, DIÂMETRO DE 1/2", COM ACABAMENTO CROMADO, PARA FILTRO.  FORNECIMENTO E INSTALAÇÃO.(DESONERADO)</v>
          </cell>
          <cell r="H354" t="str">
            <v>UN</v>
          </cell>
          <cell r="I354">
            <v>77.27</v>
          </cell>
        </row>
        <row r="355">
          <cell r="A355" t="str">
            <v>AP 05.20.0230</v>
          </cell>
          <cell r="B355" t="str">
            <v>REGISTRO REGULADOR DE VAZÃO ECONOMASTER, PARA CONTROLE DE VAZÃO EM PONTOS DE ABASTECIMENTO DE ÁGUA, DE 1/2", ACABAMENTO CROMADO, PARA USO EM CONJUNTO COM RABICHOS DE LIGAÇÃO, EXCLUSIVE ESTES, REFERÊNCIA 1450, DA FABRIMAR OU SIMILAR.  FORNECIMENTO.</v>
          </cell>
          <cell r="C355" t="str">
            <v>UN</v>
          </cell>
          <cell r="D355">
            <v>63.4</v>
          </cell>
          <cell r="F355" t="str">
            <v>AP 04.20.0230</v>
          </cell>
          <cell r="G355" t="str">
            <v>REGISTRO REGULADOR DE VAZÃO ECONOMASTER, PARA CONTROLE DE VAZÃO EM PONTOS DE ABASTECIMENTO DE ÁGUA, DE 1/2", ACABAMENTO CROMADO, PARA USO EM CONJUNTO COM RABICHOS DE LIGAÇÃO, EXCLUSIVE ESTES, REFERÊNCIA 1450, DA FABRIMAR OU SIMILAR.  FORNECIMENTO.(DESONERADO)</v>
          </cell>
          <cell r="H355" t="str">
            <v>UN</v>
          </cell>
          <cell r="I355">
            <v>63.4</v>
          </cell>
        </row>
        <row r="356">
          <cell r="A356" t="str">
            <v>AP 05.20.0250</v>
          </cell>
          <cell r="B356" t="str">
            <v>RABICHO CROMADO DE 30CM COM SAÍDA DE 1/2".  FORNECIMENTO.</v>
          </cell>
          <cell r="C356" t="str">
            <v>UN</v>
          </cell>
          <cell r="D356">
            <v>16.059999999999999</v>
          </cell>
          <cell r="F356" t="str">
            <v>AP 04.20.0250</v>
          </cell>
          <cell r="G356" t="str">
            <v>RABICHO CROMADO DE 30CM COM SAÍDA DE 1/2".  FORNECIMENTO.(DESONERADO)</v>
          </cell>
          <cell r="H356" t="str">
            <v>UN</v>
          </cell>
          <cell r="I356">
            <v>16.059999999999999</v>
          </cell>
        </row>
        <row r="357">
          <cell r="A357" t="str">
            <v>AP 05.20.0253</v>
          </cell>
          <cell r="B357" t="str">
            <v>RABICHO FLEXÍVEL CROMADO DE 40CM COM SAÍDA DE 1/2".  FORNECIMENTO E INSTALAÇÃO.</v>
          </cell>
          <cell r="C357" t="str">
            <v>UN</v>
          </cell>
          <cell r="D357">
            <v>40.22</v>
          </cell>
          <cell r="F357" t="str">
            <v>AP 04.20.0253</v>
          </cell>
          <cell r="G357" t="str">
            <v>RABICHO FLEXÍVEL CROMADO DE 40CM COM SAÍDA DE 1/2".  FORNECIMENTO E INSTALAÇÃO.(DESONERADO)</v>
          </cell>
          <cell r="H357" t="str">
            <v>UN</v>
          </cell>
          <cell r="I357">
            <v>37.04</v>
          </cell>
        </row>
        <row r="358">
          <cell r="A358" t="str">
            <v>AP 05.20.0300</v>
          </cell>
          <cell r="B358" t="str">
            <v>SIFÃO, DE 1" X 1 1/4", DECA 1680-C OU SIMILAR.  FORNECIMENTO.</v>
          </cell>
          <cell r="C358" t="str">
            <v>UN</v>
          </cell>
          <cell r="D358">
            <v>135.97999999999999</v>
          </cell>
          <cell r="F358" t="str">
            <v>AP 04.20.0300</v>
          </cell>
          <cell r="G358" t="str">
            <v>SIFÃO, DE 1" X 1 1/4", DECA 1680-C OU SIMILAR.  FORNECIMENTO.(DESONERADO)</v>
          </cell>
          <cell r="H358" t="str">
            <v>UN</v>
          </cell>
          <cell r="I358">
            <v>135.97999999999999</v>
          </cell>
        </row>
        <row r="359">
          <cell r="A359" t="str">
            <v>AP 05.20.0303</v>
          </cell>
          <cell r="B359" t="str">
            <v>SIFÃO, DIÂMETRO DE 1 1/2"X 1 1/2".  FORNECIMENTO.</v>
          </cell>
          <cell r="C359" t="str">
            <v>UN</v>
          </cell>
          <cell r="D359">
            <v>96.76</v>
          </cell>
          <cell r="F359" t="str">
            <v>AP 04.20.0303</v>
          </cell>
          <cell r="G359" t="str">
            <v>SIFÃO, DIÂMETRO DE 1 1/2"X 1 1/2".  FORNECIMENTO.(DESONERADO)</v>
          </cell>
          <cell r="H359" t="str">
            <v>UN</v>
          </cell>
          <cell r="I359">
            <v>96.76</v>
          </cell>
        </row>
        <row r="360">
          <cell r="A360" t="str">
            <v>AP 05.20.0306</v>
          </cell>
          <cell r="B360" t="str">
            <v>SIFÃO METÁLICO CROMADO, DE 1 1/2"X2".  FORNECIMENTO E INSTALAÇÃO.</v>
          </cell>
          <cell r="C360" t="str">
            <v>UN</v>
          </cell>
          <cell r="D360">
            <v>164.12</v>
          </cell>
          <cell r="F360" t="str">
            <v>AP 04.20.0306</v>
          </cell>
          <cell r="G360" t="str">
            <v>SIFÃO METÁLICO CROMADO, DE 1 1/2"X2".  FORNECIMENTO E INSTALAÇÃO.(DESONERADO)</v>
          </cell>
          <cell r="H360" t="str">
            <v>UN</v>
          </cell>
          <cell r="I360">
            <v>157.77000000000001</v>
          </cell>
        </row>
        <row r="361">
          <cell r="A361" t="str">
            <v>AP 05.20.0400</v>
          </cell>
          <cell r="B361" t="str">
            <v>TORNEIRA  DE BÓIA, EM BRONZE, DE PRESSÃO, DE 3/4".  FORNECIMENTO E INSTALAÇÃO.</v>
          </cell>
          <cell r="C361" t="str">
            <v>UN</v>
          </cell>
          <cell r="D361">
            <v>66</v>
          </cell>
          <cell r="F361" t="str">
            <v>AP 04.20.0400</v>
          </cell>
          <cell r="G361" t="str">
            <v>TORNEIRA  DE BÓIA, EM BRONZE, DE PRESSÃO, DE 3/4".  FORNECIMENTO E INSTALAÇÃO.(DESONERADO)</v>
          </cell>
          <cell r="H361" t="str">
            <v>UN</v>
          </cell>
          <cell r="I361">
            <v>62.82</v>
          </cell>
        </row>
        <row r="362">
          <cell r="A362" t="str">
            <v>AP 05.20.0403</v>
          </cell>
          <cell r="B362" t="str">
            <v>TORNEIRA DE BÓIA, EM BRONZE, DE PRESSÃO, DE 1".  FORNECIMENTO E INSTALAÇÃO.</v>
          </cell>
          <cell r="C362" t="str">
            <v>UN</v>
          </cell>
          <cell r="D362">
            <v>104.39</v>
          </cell>
          <cell r="F362" t="str">
            <v>AP 04.20.0403</v>
          </cell>
          <cell r="G362" t="str">
            <v>TORNEIRA DE BÓIA, EM BRONZE, DE PRESSÃO, DE 1".  FORNECIMENTO E INSTALAÇÃO.(DESONERADO)</v>
          </cell>
          <cell r="H362" t="str">
            <v>UN</v>
          </cell>
          <cell r="I362">
            <v>101.21</v>
          </cell>
        </row>
        <row r="363">
          <cell r="A363" t="str">
            <v>AP 05.20.0406</v>
          </cell>
          <cell r="B363" t="str">
            <v>TORNEIRA DE BÓIA, EM BRONZE, DE PRESSÃO, DE 1 1/4".  FORNECIMENTO E INSTALAÇÃO.</v>
          </cell>
          <cell r="C363" t="str">
            <v>UN</v>
          </cell>
          <cell r="D363">
            <v>237.96</v>
          </cell>
          <cell r="F363" t="str">
            <v>AP 04.20.0406</v>
          </cell>
          <cell r="G363" t="str">
            <v>TORNEIRA DE BÓIA, EM BRONZE, DE PRESSÃO, DE 1 1/4".  FORNECIMENTO E INSTALAÇÃO.(DESONERADO)</v>
          </cell>
          <cell r="H363" t="str">
            <v>UN</v>
          </cell>
          <cell r="I363">
            <v>234.78</v>
          </cell>
        </row>
        <row r="364">
          <cell r="A364" t="str">
            <v>AP 05.20.0409</v>
          </cell>
          <cell r="B364" t="str">
            <v>TORNEIRA DE BÓIA, EM BRONZE, DE PRESSÃO, DE 1 1/2".  FORNECIMENTO E INSTALAÇÃO.</v>
          </cell>
          <cell r="C364" t="str">
            <v>UN</v>
          </cell>
          <cell r="D364">
            <v>238.44</v>
          </cell>
          <cell r="F364" t="str">
            <v>AP 04.20.0409</v>
          </cell>
          <cell r="G364" t="str">
            <v>TORNEIRA DE BÓIA, EM BRONZE, DE PRESSÃO, DE 1 1/2".  FORNECIMENTO E INSTALAÇÃO.(DESONERADO)</v>
          </cell>
          <cell r="H364" t="str">
            <v>UN</v>
          </cell>
          <cell r="I364">
            <v>234.63</v>
          </cell>
        </row>
        <row r="365">
          <cell r="A365" t="str">
            <v>AP 05.20.0412</v>
          </cell>
          <cell r="B365" t="str">
            <v>TORNEIRA DE BÓIA, EM BRONZE, DE PRESSÃO, DE 2".  FORNECIMENTO E INSTALAÇÃO.</v>
          </cell>
          <cell r="C365" t="str">
            <v>UN</v>
          </cell>
          <cell r="D365">
            <v>292.81</v>
          </cell>
          <cell r="F365" t="str">
            <v>AP 04.20.0412</v>
          </cell>
          <cell r="G365" t="str">
            <v>TORNEIRA DE BÓIA, EM BRONZE, DE PRESSÃO, DE 2".  FORNECIMENTO E INSTALAÇÃO.(DESONERADO)</v>
          </cell>
          <cell r="H365" t="str">
            <v>UN</v>
          </cell>
          <cell r="I365">
            <v>289</v>
          </cell>
        </row>
        <row r="366">
          <cell r="A366" t="str">
            <v>AP 05.20.0450</v>
          </cell>
          <cell r="B366" t="str">
            <v>TORNEIRA PARA FILTRO, 1147-A, FABRIMAR OU SIMILAR.  FORNECIMENTO.</v>
          </cell>
          <cell r="C366" t="str">
            <v>UN</v>
          </cell>
          <cell r="D366">
            <v>43.27</v>
          </cell>
          <cell r="F366" t="str">
            <v>AP 04.20.0450</v>
          </cell>
          <cell r="G366" t="str">
            <v>TORNEIRA PARA FILTRO, 1147-A, FABRIMAR OU SIMILAR.  FORNECIMENTO.(DESONERADO)</v>
          </cell>
          <cell r="H366" t="str">
            <v>UN</v>
          </cell>
          <cell r="I366">
            <v>43.27</v>
          </cell>
        </row>
        <row r="367">
          <cell r="A367" t="str">
            <v>AP 05.20.0500</v>
          </cell>
          <cell r="B367" t="str">
            <v>TORNEIRA PARA JARDINS, MODELO 1153, DE 1/2", DECA OU SIMILAR.  FORNECIMENTO.</v>
          </cell>
          <cell r="C367" t="str">
            <v>UN</v>
          </cell>
          <cell r="D367">
            <v>24.71</v>
          </cell>
          <cell r="F367" t="str">
            <v>AP 04.20.0500</v>
          </cell>
          <cell r="G367" t="str">
            <v>TORNEIRA PARA JARDINS, MODELO 1153, DE 1/2", DECA OU SIMILAR.  FORNECIMENTO. (DESONERADO)</v>
          </cell>
          <cell r="H367" t="str">
            <v>UN</v>
          </cell>
          <cell r="I367">
            <v>24.71</v>
          </cell>
        </row>
        <row r="368">
          <cell r="A368" t="str">
            <v>AP 05.20.0550</v>
          </cell>
          <cell r="B368" t="str">
            <v>TORNEIRA COM AREJADOR PARA LAVATÓRIO, 1193-A, FABRIMAR OU SIMILAR.  FORNECIMENTO.</v>
          </cell>
          <cell r="C368" t="str">
            <v>UN</v>
          </cell>
          <cell r="D368">
            <v>292.5</v>
          </cell>
          <cell r="F368" t="str">
            <v>AP 04.20.0550</v>
          </cell>
          <cell r="G368" t="str">
            <v>TORNEIRA COM AREJADOR PARA LAVATÓRIO, 1193-A, FABRIMAR OU SIMILAR.  FORNECIMENTO.(DESONERADO)</v>
          </cell>
          <cell r="H368" t="str">
            <v>UN</v>
          </cell>
          <cell r="I368">
            <v>292.5</v>
          </cell>
        </row>
        <row r="369">
          <cell r="A369" t="str">
            <v>AP 05.20.0560</v>
          </cell>
          <cell r="B369" t="str">
            <v>TORNEIRA DE FECHAMENTO AUTOMÁTICO ACQUAPRESS PARA LAVATÓRIO, COM AREJADOR ANTI-VANDALISMO, ACABAMENTO CROMADO, REFERÊNCIA 1180-AV, FABRIMAR OU SIMILAR.  FORNECIMENTO.</v>
          </cell>
          <cell r="C369" t="str">
            <v>UN</v>
          </cell>
          <cell r="D369">
            <v>475.76</v>
          </cell>
          <cell r="F369" t="str">
            <v>AP 04.20.0560</v>
          </cell>
          <cell r="G369" t="str">
            <v>TORNEIRA DE FECHAMENTO AUTOMÁTICO ACQUAPRESS PARA LAVATÓRIO, COM AREJADOR ANTI-VANDALISMO, ACABAMENTO CROMADO, REFERÊNCIA 1180-AV, FABRIMAR OU SIMILAR.  FORNECIMENTO.(DESONERADO)</v>
          </cell>
          <cell r="H369" t="str">
            <v>UN</v>
          </cell>
          <cell r="I369">
            <v>475.76</v>
          </cell>
        </row>
        <row r="370">
          <cell r="A370" t="str">
            <v>AP 05.20.0570</v>
          </cell>
          <cell r="B370" t="str">
            <v>TORNEIRA PARA LAVATÓRIO PRESSMATIC BENEFIT DE MESA CHROME, CÓDIGO 00185106, DOCOL OU SIMILAR.  FORNECIMENTO.</v>
          </cell>
          <cell r="C370" t="str">
            <v>UN</v>
          </cell>
          <cell r="D370">
            <v>538.28</v>
          </cell>
          <cell r="F370" t="str">
            <v>AP 04.20.0570</v>
          </cell>
          <cell r="G370" t="str">
            <v>TORNEIRA PARA LAVATÓRIO PRESSMATIC BENEFIT DE MESA CHROME, CÓDIGO 00185106, DOCOL OU SIMILAR.  FORNECIMENTO.(DESONERADO)</v>
          </cell>
          <cell r="H370" t="str">
            <v>UN</v>
          </cell>
          <cell r="I370">
            <v>538.28</v>
          </cell>
        </row>
        <row r="371">
          <cell r="A371" t="str">
            <v>AP 05.20.0600</v>
          </cell>
          <cell r="B371" t="str">
            <v>TORNEIRA PARA PIA, COM AREJADOR, 1168, TIPO PAREDE, DE 1/2", DECA OU SIMILAR.  FORNECIMENTO.</v>
          </cell>
          <cell r="C371" t="str">
            <v>UN</v>
          </cell>
          <cell r="D371">
            <v>292.5</v>
          </cell>
          <cell r="F371" t="str">
            <v>AP 04.20.0600</v>
          </cell>
          <cell r="G371" t="str">
            <v>TORNEIRA PARA PIA, COM AREJADOR, 1168, TIPO PAREDE, DE 1/2", DECA OU SIMILAR.  FORNECIMENTO.(DESONERADO)</v>
          </cell>
          <cell r="H371" t="str">
            <v>UN</v>
          </cell>
          <cell r="I371">
            <v>292.5</v>
          </cell>
        </row>
        <row r="372">
          <cell r="A372" t="str">
            <v>AP 05.20.0606</v>
          </cell>
          <cell r="B372" t="str">
            <v>TORNEIRA PARA PIA OU TANQUE, Nº 1158-A, DE 1/2", FABRIMAR OU SIMILAR.  FORNECIMENTO.</v>
          </cell>
          <cell r="C372" t="str">
            <v>UN</v>
          </cell>
          <cell r="D372">
            <v>134.37</v>
          </cell>
          <cell r="F372" t="str">
            <v>AP 04.20.0606</v>
          </cell>
          <cell r="G372" t="str">
            <v>TORNEIRA PARA PIA OU TANQUE, Nº 1158-A, DE 1/2", FABRIMAR OU SIMILAR.  FORNECIMENTO.(DESONERADO)</v>
          </cell>
          <cell r="H372" t="str">
            <v>UN</v>
          </cell>
          <cell r="I372">
            <v>134.37</v>
          </cell>
        </row>
        <row r="373">
          <cell r="A373" t="str">
            <v>AP 05.20.0650</v>
          </cell>
          <cell r="B373" t="str">
            <v>TORNEIRA PARA LAVATÓRIO, AQUARIUS 1193-A, DE 1/2", DA FABRIMAR OU SIMILAR. FORNECIMENTO.</v>
          </cell>
          <cell r="C373" t="str">
            <v>UN</v>
          </cell>
          <cell r="D373">
            <v>68.05</v>
          </cell>
          <cell r="F373" t="str">
            <v>AP 04.20.0650</v>
          </cell>
          <cell r="G373" t="str">
            <v>TORNEIRA PARA LAVATÓRIO, AQUARIUS 1193-A, DE 1/2", DA FABRIMAR OU SIMILAR. FORNECIMENTO. (DESONERADO)</v>
          </cell>
          <cell r="H373" t="str">
            <v>UN</v>
          </cell>
          <cell r="I373">
            <v>68.05</v>
          </cell>
        </row>
        <row r="374">
          <cell r="A374" t="str">
            <v>AP 05.20.0700</v>
          </cell>
          <cell r="B374" t="str">
            <v>TUBO DE LIGAÇÃO PARA VASO SANITÁRIO, COM ANEL EXPANSOR, CROMADO.  FORNECIMENTO.</v>
          </cell>
          <cell r="C374" t="str">
            <v>UN</v>
          </cell>
          <cell r="D374">
            <v>44.7</v>
          </cell>
          <cell r="F374" t="str">
            <v>AP 04.20.0700</v>
          </cell>
          <cell r="G374" t="str">
            <v>TUBO DE LIGAÇÃO PARA VASO SANITÁRIO, COM ANEL EXPANSOR, CROMADO.  FORNECIMENTO.(DESONERADO)</v>
          </cell>
          <cell r="H374" t="str">
            <v>UN</v>
          </cell>
          <cell r="I374">
            <v>44.7</v>
          </cell>
        </row>
        <row r="375">
          <cell r="A375" t="str">
            <v>AP 05.20.0750</v>
          </cell>
          <cell r="B375" t="str">
            <v>VÁLVULA AMERICANA, DE 3 1/2"X1 1/2". FORNECIMENTO.</v>
          </cell>
          <cell r="C375" t="str">
            <v>UN</v>
          </cell>
          <cell r="D375">
            <v>31.01</v>
          </cell>
          <cell r="F375" t="str">
            <v>AP 04.20.0750</v>
          </cell>
          <cell r="G375" t="str">
            <v>VÁLVULA AMERICANA, DE 3 1/2"X1 1/2". FORNECIMENTO.(DESONERADO)</v>
          </cell>
          <cell r="H375" t="str">
            <v>UN</v>
          </cell>
          <cell r="I375">
            <v>31.01</v>
          </cell>
        </row>
        <row r="376">
          <cell r="A376" t="str">
            <v>AP 05.20.0753</v>
          </cell>
          <cell r="B376" t="str">
            <v>VÁLVULA AMERICANA, DE 3 1/2"X1 1/2".  FORNECIMENTO E INSTALAÇÃO.</v>
          </cell>
          <cell r="C376" t="str">
            <v>UN</v>
          </cell>
          <cell r="D376">
            <v>85</v>
          </cell>
          <cell r="F376" t="str">
            <v>AP 04.20.0753</v>
          </cell>
          <cell r="G376" t="str">
            <v>VÁLVULA AMERICANA, DE 3 1/2"X1 1/2".  FORNECIMENTO E INSTALAÇÃO.(DESONERADO)</v>
          </cell>
          <cell r="H376" t="str">
            <v>UN</v>
          </cell>
          <cell r="I376">
            <v>78.650000000000006</v>
          </cell>
        </row>
        <row r="377">
          <cell r="A377" t="str">
            <v>AP 05.20.0760</v>
          </cell>
          <cell r="B377" t="str">
            <v>VÁLVULA DE ESCOAMENTO UNIVERSAL PARA CUBAS E LAVATÓRIOS, DIÂMETRO DE 1", ACABAMENTO CROMADO, REFERÊNCIA 1601, FABRIMAR OU SIMILAR.  FORNECIMENTO.</v>
          </cell>
          <cell r="C377" t="str">
            <v>UN</v>
          </cell>
          <cell r="D377">
            <v>23.04</v>
          </cell>
          <cell r="F377" t="str">
            <v>AP 04.20.0760</v>
          </cell>
          <cell r="G377" t="str">
            <v>VÁLVULA DE ESCOAMENTO UNIVERSAL PARA CUBAS E LAVATÓRIOS, DIÂMETRO DE 1", ACABAMENTO CROMADO, REFERÊNCIA 1601, FABRIMAR OU SIMILAR.  FORNECIMENTO.(DESONERADO)</v>
          </cell>
          <cell r="H377" t="str">
            <v>UN</v>
          </cell>
          <cell r="I377">
            <v>23.04</v>
          </cell>
        </row>
        <row r="378">
          <cell r="A378" t="str">
            <v>AP 05.20.0800</v>
          </cell>
          <cell r="B378" t="str">
            <v>VÁLVULA PARA TANQUE, DE 1 1/4"X 2 3/4".  FORNECIMENTO.</v>
          </cell>
          <cell r="C378" t="str">
            <v>UN</v>
          </cell>
          <cell r="D378">
            <v>40.450000000000003</v>
          </cell>
          <cell r="F378" t="str">
            <v>AP 04.20.0800</v>
          </cell>
          <cell r="G378" t="str">
            <v>VÁLVULA PARA TANQUE, DE 1 1/4"X 2 3/4".  FORNECIMENTO.(DESONERADO)</v>
          </cell>
          <cell r="H378" t="str">
            <v>UN</v>
          </cell>
          <cell r="I378">
            <v>40.450000000000003</v>
          </cell>
        </row>
        <row r="379">
          <cell r="A379" t="str">
            <v>AP 05.20.0840</v>
          </cell>
          <cell r="B379" t="str">
            <v>VÁLVULA DE DESCARGA EXTERNA SILENT FLUX, COM ACIONAMENTO POR ALAVANCA, COM REGULAGEM DE TEMPO DE DESCARGA E VAZÃO, BITOLA DE 1 1/4", PARA PRESSÃO DE SERVIÇO ENTRE 2 A 40 MCA, REFERÊNCIA 3500, DA FABRIMAR OU SIMILAR.  FORNECIMENTO.</v>
          </cell>
          <cell r="C379" t="str">
            <v>UN</v>
          </cell>
          <cell r="D379">
            <v>1507</v>
          </cell>
          <cell r="F379" t="str">
            <v>AP 04.20.0840</v>
          </cell>
          <cell r="G379" t="str">
            <v>VÁLVULA DE DESCARGA EXTERNA SILENT FLUX, COM ACIONAMENTO POR ALAVANCA, COM REGULAGEM DE TEMPO DE DESCARGA E VAZÃO, BITOLA DE 1 1/4", PARA PRESSÃO DE SERVIÇO ENTRE 2 A 40 MCA, REFERÊNCIA 3500, DA FABRIMAR OU SIMILAR.  FORNECIMENTO.(DESONERADO)</v>
          </cell>
          <cell r="H379" t="str">
            <v>UN</v>
          </cell>
          <cell r="I379">
            <v>1507</v>
          </cell>
        </row>
        <row r="380">
          <cell r="A380" t="str">
            <v>AP 05.20.0850</v>
          </cell>
          <cell r="B380" t="str">
            <v>VÁLVULA DE DESCARGA, SILENCIOSA, CROMADA, DE EMBUTIR, COM REGISTRO DE 1 1/4".  FORNECIMENTO.</v>
          </cell>
          <cell r="C380" t="str">
            <v>UN</v>
          </cell>
          <cell r="D380">
            <v>257.72000000000003</v>
          </cell>
          <cell r="F380" t="str">
            <v>AP 04.20.0850</v>
          </cell>
          <cell r="G380" t="str">
            <v>VÁLVULA DE DESCARGA, SILENCIOSA, CROMADA, DE EMBUTIR, COM REGISTRO DE 1 1/4".  FORNECIMENTO.(DESONERADO)</v>
          </cell>
          <cell r="H380" t="str">
            <v>UN</v>
          </cell>
          <cell r="I380">
            <v>257.72000000000003</v>
          </cell>
        </row>
        <row r="381">
          <cell r="A381" t="str">
            <v>AP 05.20.0853</v>
          </cell>
          <cell r="B381" t="str">
            <v>VÁLVULA DE DESCARGA, SILENCIOSA, CROMADA, DE EMBUTIR, COM REGISTRO DE 1 1/4".   FORNECIMENTO E INSTALAÇÃO.</v>
          </cell>
          <cell r="C381" t="str">
            <v>UN</v>
          </cell>
          <cell r="D381">
            <v>303.42</v>
          </cell>
          <cell r="F381" t="str">
            <v>AP 04.20.0853</v>
          </cell>
          <cell r="G381" t="str">
            <v>VÁLVULA DE DESCARGA, SILENCIOSA, CROMADA, DE EMBUTIR, COM REGISTRO DE 1 1/4".   FORNECIMENTO E INSTALAÇÃO.(DESONERADO)</v>
          </cell>
          <cell r="H381" t="str">
            <v>UN</v>
          </cell>
          <cell r="I381">
            <v>297.07</v>
          </cell>
        </row>
        <row r="382">
          <cell r="A382" t="str">
            <v>AP 05.20.0871</v>
          </cell>
          <cell r="B382" t="str">
            <v>VÁLVULA DE DESCARGA, SILENCIOSA, CROMADA, DE EMBUTIR, COM REGISTRO DE 1 1/2".  FORNECIMENTO.</v>
          </cell>
          <cell r="C382" t="str">
            <v>UN</v>
          </cell>
          <cell r="D382">
            <v>315.89999999999998</v>
          </cell>
          <cell r="F382" t="str">
            <v>AP 04.20.0871</v>
          </cell>
          <cell r="G382" t="str">
            <v>VÁLVULA DE DESCARGA, SILENCIOSA, CROMADA, DE EMBUTIR, COM REGISTRO DE 1 1/2".  FORNECIMENTO.(DESONERADO)</v>
          </cell>
          <cell r="H382" t="str">
            <v>UN</v>
          </cell>
          <cell r="I382">
            <v>315.89999999999998</v>
          </cell>
        </row>
        <row r="383">
          <cell r="A383" t="str">
            <v>AP 05.20.0876</v>
          </cell>
          <cell r="B383" t="str">
            <v>VÁLVULA DE DESCARGA PARA MICTÓRIO ACQUAPRESS, DE FECHAMENTO AUTOMÁTICO, ACABAMENTO CROMADO, REFERÊNCIA 1181, DA FABRIMAR OU SIMILAR.  FORNECIMENTO.</v>
          </cell>
          <cell r="C383" t="str">
            <v>UN</v>
          </cell>
          <cell r="D383">
            <v>80.52</v>
          </cell>
          <cell r="F383" t="str">
            <v>AP 04.20.0876</v>
          </cell>
          <cell r="G383" t="str">
            <v>VÁLVULA DE DESCARGA PARA MICTÓRIO ACQUAPRESS, DE FECHAMENTO AUTOMÁTICO, ACABAMENTO CROMADO, REFERÊNCIA 1181, DA FABRIMAR OU SIMILAR.  FORNECIMENTO.(DESONERADO)</v>
          </cell>
          <cell r="H383" t="str">
            <v>UN</v>
          </cell>
          <cell r="I383">
            <v>80.52</v>
          </cell>
        </row>
        <row r="384">
          <cell r="A384" t="str">
            <v>AP 05.20.0897</v>
          </cell>
          <cell r="B384" t="str">
            <v>VÁLVULA DE ESFERA EM BRONZE, COM DIÂMETRO DE 1/2", REFERÊNCIA 1552, DECA OU SIMILAR.  FORNECIMENTO.</v>
          </cell>
          <cell r="C384" t="str">
            <v>UN</v>
          </cell>
          <cell r="D384">
            <v>93.05</v>
          </cell>
          <cell r="F384" t="str">
            <v>AP 04.20.0897</v>
          </cell>
          <cell r="G384" t="str">
            <v>VÁLVULA DE ESFERA EM BRONZE, COM DIÂMETRO DE 1/2", REFERÊNCIA 1552, DECA OU SIMILAR.  FORNECIMENTO.(DESONERADO)</v>
          </cell>
          <cell r="H384" t="str">
            <v>UN</v>
          </cell>
          <cell r="I384">
            <v>93.05</v>
          </cell>
        </row>
        <row r="385">
          <cell r="A385" t="str">
            <v>AP 05.20.0900</v>
          </cell>
          <cell r="B385" t="str">
            <v>VÁLVULA DE ESFERA EM BRONZE, COM DIÂMETRO DE 3/4", REFERÊNCIA 1552, DECA OU SIMILAR.  FORNECIMENTO.</v>
          </cell>
          <cell r="C385" t="str">
            <v>UN</v>
          </cell>
          <cell r="D385">
            <v>110.67</v>
          </cell>
          <cell r="F385" t="str">
            <v>AP 04.20.0900</v>
          </cell>
          <cell r="G385" t="str">
            <v>VÁLVULA DE ESFERA EM BRONZE, COM DIÂMETRO DE 3/4", REFERÊNCIA 1552, DECA OU SIMILAR.  FORNECIMENTO.(DESONERADO)</v>
          </cell>
          <cell r="H385" t="str">
            <v>UN</v>
          </cell>
          <cell r="I385">
            <v>110.67</v>
          </cell>
        </row>
        <row r="386">
          <cell r="A386" t="str">
            <v>AP 05.20.0903</v>
          </cell>
          <cell r="B386" t="str">
            <v>VÁLVULA DE ESFERA EM BRONZE, COM DIÂMETRO DE 1", REFERÊNCIA 1552, DECA OU SIMILAR.  FORNECIMENTO.</v>
          </cell>
          <cell r="C386" t="str">
            <v>UN</v>
          </cell>
          <cell r="D386">
            <v>106.93</v>
          </cell>
          <cell r="F386" t="str">
            <v>AP 04.20.0903</v>
          </cell>
          <cell r="G386" t="str">
            <v>VÁLVULA DE ESFERA EM BRONZE, COM DIÂMETRO DE 1", REFERÊNCIA 1552, DECA OU SIMILAR.  FORNECIMENTO.(DESONERADO)</v>
          </cell>
          <cell r="H386" t="str">
            <v>UN</v>
          </cell>
          <cell r="I386">
            <v>106.93</v>
          </cell>
        </row>
        <row r="387">
          <cell r="A387" t="str">
            <v>AP 05.20.0906</v>
          </cell>
          <cell r="B387" t="str">
            <v>VÁLVULA DE ESFERA EM BRONZE, COM DIÂMETRO DE 1 1/2", REFERÊNCIA 1552, DECA OU SIMILAR.  FORNECIMENTO.</v>
          </cell>
          <cell r="C387" t="str">
            <v>UN</v>
          </cell>
          <cell r="D387">
            <v>197.59</v>
          </cell>
          <cell r="F387" t="str">
            <v>AP 04.20.0906</v>
          </cell>
          <cell r="G387" t="str">
            <v>VÁLVULA DE ESFERA EM BRONZE, COM DIÂMETRO DE 1 1/2", REFERÊNCIA 1552, DECA OU SIMILAR.  FORNECIMENTO.(DESONERADO)</v>
          </cell>
          <cell r="H387" t="str">
            <v>UN</v>
          </cell>
          <cell r="I387">
            <v>197.59</v>
          </cell>
        </row>
        <row r="388">
          <cell r="A388" t="str">
            <v>AP 10.05.0050</v>
          </cell>
          <cell r="B388" t="str">
            <v>AQUECEDOR ELÉTRICO AUTOMÁTICO DE 200L, COMPREENDENDO 6M DE ELETRODUTO DE 3/4" E 20M DE FIO DE COBRE DE 6MM².  FORNECIMENTO E INSTALAÇÃO.</v>
          </cell>
          <cell r="C388" t="str">
            <v>UN</v>
          </cell>
          <cell r="D388">
            <v>5056.71</v>
          </cell>
          <cell r="F388" t="str">
            <v>AP 09.05.0050</v>
          </cell>
          <cell r="G388" t="str">
            <v>AQUECEDOR ELÉTRICO AUTOMÁTICO DE 200L, COMPREENDENDO 6M DE ELETRODUTO DE 3/4" E 20M DE FIO DE COBRE DE 6MM².  FORNECIMENTO E INSTALAÇÃO.(DESONERADO)</v>
          </cell>
          <cell r="H388" t="str">
            <v>UN</v>
          </cell>
          <cell r="I388">
            <v>4999.51</v>
          </cell>
        </row>
        <row r="389">
          <cell r="A389" t="str">
            <v>AP 10.10.0050</v>
          </cell>
          <cell r="B389" t="str">
            <v>BEBEDOURO ELÉTRICO TIPO PRESSÃO EM AÇO INOXIDÁVEL, MODELO DE PÉ, ADULTO/CRIANÇA, CAPACIDADE 80L/H.  FORNECIMENTO.</v>
          </cell>
          <cell r="C389" t="str">
            <v>UN</v>
          </cell>
          <cell r="D389">
            <v>1257.52</v>
          </cell>
          <cell r="F389" t="str">
            <v>AP 09.10.0050</v>
          </cell>
          <cell r="G389" t="str">
            <v>BEBEDOURO ELÉTRICO TIPO PRESSÃO EM AÇO INOXIDÁVEL, MODELO DE PÉ, ADULTO/CRIANÇA, CAPACIDADE 80L/H.  FORNECIMENTO.(DESONERADO)</v>
          </cell>
          <cell r="H389" t="str">
            <v>UN</v>
          </cell>
          <cell r="I389">
            <v>1257.52</v>
          </cell>
        </row>
        <row r="390">
          <cell r="A390" t="str">
            <v>AP 10.10.0053</v>
          </cell>
          <cell r="B390" t="str">
            <v>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v>
          </cell>
          <cell r="C390" t="str">
            <v>UN</v>
          </cell>
          <cell r="D390">
            <v>445.06</v>
          </cell>
          <cell r="F390" t="str">
            <v>AP 09.10.0053</v>
          </cell>
          <cell r="G390" t="str">
            <v>BEBEDOURO ELÉTRICO, EXCLUSIVE O FORNECIMENTO DO APARELHO, COMPREENDENDO: 2 VARAS DE ELETRODUTO PVC, DIÂMETRO DE 3/4" COM LUVAS, 10M DE FIO 2,5MM2, TOMADA DE EMBUTIR CAIXA ESTAMPADA, 4M DE TUBO DE PVC 3/4", 3M DE TUBO DE 40MM, REGISTRO DE 3/4" E CONEXÕES.  INSTALAÇÃO ATÉ O RALO EXISTENTE E ASSENTAMENTO.(DESONERADO)</v>
          </cell>
          <cell r="H390" t="str">
            <v>UN</v>
          </cell>
          <cell r="I390">
            <v>413.28</v>
          </cell>
        </row>
        <row r="391">
          <cell r="A391" t="str">
            <v>AP 10.15.0010</v>
          </cell>
          <cell r="B391" t="str">
            <v>BRAÇO CROMADO PARA CHUVEIRO ELÉTRICO, DIÂMETRO DE 1/2". FORNECIMENTO.</v>
          </cell>
          <cell r="C391" t="str">
            <v>UN</v>
          </cell>
          <cell r="D391">
            <v>28.88</v>
          </cell>
          <cell r="F391" t="str">
            <v>AP 09.15.0010</v>
          </cell>
          <cell r="G391" t="str">
            <v>BRAÇO CROMADO PARA CHUVEIRO ELÉTRICO, DIÂMETRO DE 1/2". FORNECIMENTO.(DESONERADO)</v>
          </cell>
          <cell r="H391" t="str">
            <v>UN</v>
          </cell>
          <cell r="I391">
            <v>28.88</v>
          </cell>
        </row>
        <row r="392">
          <cell r="A392" t="str">
            <v>AP 10.15.0050</v>
          </cell>
          <cell r="B392" t="str">
            <v>CHUVEIRO ELÉTRICO, AUTOMÁTICO, 110/220V, LORENZETTI OU SIMILAR.  FORNECIMENTO.</v>
          </cell>
          <cell r="C392" t="str">
            <v>UN</v>
          </cell>
          <cell r="D392">
            <v>58.36</v>
          </cell>
          <cell r="F392" t="str">
            <v>AP 09.15.0050</v>
          </cell>
          <cell r="G392" t="str">
            <v>CHUVEIRO ELÉTRICO, AUTOMÁTICO, 110/220V, LORENZETTI OU SIMILAR.  FORNECIMENTO.(DESONERADO)</v>
          </cell>
          <cell r="H392" t="str">
            <v>UN</v>
          </cell>
          <cell r="I392">
            <v>58.36</v>
          </cell>
        </row>
        <row r="393">
          <cell r="A393" t="str">
            <v>AP 10.15.0100</v>
          </cell>
          <cell r="B393" t="str">
            <v>CHUVEIRO ELÉTRICO, AUTOMÁTICO, MAXI-DUCHA, COM BRAÇO CROMADO DE 1/2", 110/220V E 1 REGISTRO  DE PRESSÃO DE 3/4".  FORNECIMENTO.</v>
          </cell>
          <cell r="C393" t="str">
            <v>UN</v>
          </cell>
          <cell r="D393">
            <v>160.13999999999999</v>
          </cell>
          <cell r="F393" t="str">
            <v>AP 09.15.0100</v>
          </cell>
          <cell r="G393" t="str">
            <v>CHUVEIRO ELÉTRICO, AUTOMÁTICO, MAXI-DUCHA, COM BRAÇO CROMADO DE 1/2", 110/220V E 1 REGISTRO  DE PRESSÃO DE 3/4".  FORNECIMENTO.(DESONERADO)</v>
          </cell>
          <cell r="H393" t="str">
            <v>UN</v>
          </cell>
          <cell r="I393">
            <v>160.13999999999999</v>
          </cell>
        </row>
        <row r="394">
          <cell r="A394" t="str">
            <v>AP 10.20.0050</v>
          </cell>
          <cell r="B394" t="str">
            <v>AR CONDICIONADO PARA COLOCAÇÃO EM PAREDE, DE 7500BTUS.  FORNECIMENTO.</v>
          </cell>
          <cell r="C394" t="str">
            <v>UN</v>
          </cell>
          <cell r="D394">
            <v>1307.54</v>
          </cell>
          <cell r="F394" t="str">
            <v>AP 09.20.0050</v>
          </cell>
          <cell r="G394" t="str">
            <v>AR CONDICIONADO PARA COLOCAÇÃO EM PAREDE, DE 7500BTUS.  FORNECIMENTO.(DESONERADO)</v>
          </cell>
          <cell r="H394" t="str">
            <v>UN</v>
          </cell>
          <cell r="I394">
            <v>1307.54</v>
          </cell>
        </row>
        <row r="395">
          <cell r="A395" t="str">
            <v>AP 10.20.0059</v>
          </cell>
          <cell r="B395" t="str">
            <v>AR CONDICIONADO PARA COLOCAÇÃO EM PAREDE, DE 21000BTUS.  FORNECIMENTO.</v>
          </cell>
          <cell r="C395" t="str">
            <v>UN</v>
          </cell>
          <cell r="D395">
            <v>3766.35</v>
          </cell>
          <cell r="F395" t="str">
            <v>AP 09.20.0059</v>
          </cell>
          <cell r="G395" t="str">
            <v>AR CONDICIONADO PARA COLOCAÇÃO EM PAREDE, DE 21000BTUS.  FORNECIMENTO.(DESONERADO)</v>
          </cell>
          <cell r="H395" t="str">
            <v>UN</v>
          </cell>
          <cell r="I395">
            <v>3766.35</v>
          </cell>
        </row>
        <row r="396">
          <cell r="A396" t="str">
            <v>AP 10.20.0100</v>
          </cell>
          <cell r="B396" t="str">
            <v>CONDICIONADOR DE AR, TIPO SPLIT CONVENCIONAL, 9.000 BTU, QUENTE / FRIO, CONTROLE REMOTO TOTAL SEM FIO, MOSTRADOR DIGITAL, INCLUSIVE UNIDADE EXTERNA INDEPENDENTE, EVER CONFORT OU SIMILAR. FORNECIMENTO.</v>
          </cell>
          <cell r="C396" t="str">
            <v>UN</v>
          </cell>
          <cell r="D396">
            <v>1826.63</v>
          </cell>
          <cell r="F396" t="str">
            <v>AP 09.20.0100</v>
          </cell>
          <cell r="G396" t="str">
            <v>CONDICIONADOR DE AR, TIPO SPLIT CONVENCIONAL, 9.000 BTU, QUENTE / FRIO, CONTROLE REMOTO TOTAL SEM FIO, MOSTRADOR DIGITAL, INCLUSIVE UNIDADE EXTERNA INDEPENDENTE, EVER CONFORT OU SIMILAR. FORNECIMENTO.(DESONERADO)</v>
          </cell>
          <cell r="H396" t="str">
            <v>UN</v>
          </cell>
          <cell r="I396">
            <v>1826.63</v>
          </cell>
        </row>
        <row r="397">
          <cell r="A397" t="str">
            <v>AP 10.20.0103</v>
          </cell>
          <cell r="B397" t="str">
            <v>CONDICIONADOR DE AR, TIPO SPLIT CONVENCIONAL, 12.000 BTU, QUENTE / FRIO, CONTROLE REMOTO TOTAL SEM FIO, MOSTRADOR DIGITAL, INCLUSIVE UNIDADE EXTERNA INDEPENDENTE, EVER CONFORT OU SIMILAR. FORNECIMENTO.</v>
          </cell>
          <cell r="C397" t="str">
            <v>UN</v>
          </cell>
          <cell r="D397">
            <v>2781.81</v>
          </cell>
          <cell r="F397" t="str">
            <v>AP 09.20.0103</v>
          </cell>
          <cell r="G397" t="str">
            <v>CONDICIONADOR DE AR, TIPO SPLIT CONVENCIONAL, 12.000 BTU, QUENTE / FRIO, CONTROLE REMOTO TOTAL SEM FIO, MOSTRADOR DIGITAL, INCLUSIVE UNIDADE EXTERNA INDEPENDENTE, EVER CONFORT OU SIMILAR. FORNECIMENTO.(DESONERADO)</v>
          </cell>
          <cell r="H397" t="str">
            <v>UN</v>
          </cell>
          <cell r="I397">
            <v>2781.81</v>
          </cell>
        </row>
        <row r="398">
          <cell r="A398" t="str">
            <v>AP 10.20.0106</v>
          </cell>
          <cell r="B398" t="str">
            <v>CONDICIONADOR DE AR, TIPO SPLIT CONVENCIONAL, 18.000 BTU, QUENTE / FRIO, CONTROLE REMOTO TOTAL SEM FIO, MOSTRADOR DIGITAL, INCLUSIVE UNIDADE EXTERNA INDEPENDENTE, EVER CONFORT OU SIMILAR. FORNECIMENTO.</v>
          </cell>
          <cell r="C398" t="str">
            <v>UN</v>
          </cell>
          <cell r="D398">
            <v>2880.93</v>
          </cell>
          <cell r="F398" t="str">
            <v>AP 09.20.0106</v>
          </cell>
          <cell r="G398" t="str">
            <v>CONDICIONADOR DE AR, TIPO SPLIT CONVENCIONAL, 18.000 BTU, QUENTE / FRIO, CONTROLE REMOTO TOTAL SEM FIO, MOSTRADOR DIGITAL, INCLUSIVE UNIDADE EXTERNA INDEPENDENTE, EVER CONFORT OU SIMILAR. FORNECIMENTO.(DESONERADO)</v>
          </cell>
          <cell r="H398" t="str">
            <v>UN</v>
          </cell>
          <cell r="I398">
            <v>2880.93</v>
          </cell>
        </row>
        <row r="399">
          <cell r="A399" t="str">
            <v>AP 10.20.0109</v>
          </cell>
          <cell r="B399" t="str">
            <v>CONDICIONADOR DE AR, TIPO SPLIT CONVENCIONAL, 24.000 BTU, QUENTE / FRIO, CONTROLE REMOTO TOTAL SEM FIO, MOSTRADOR DIGITAL, INCLUSIVE UNIDADE EXTERNA INDEPENDENTE, EVER CONFORT OU SIMILAR.  FORNECIMENTO.</v>
          </cell>
          <cell r="C399" t="str">
            <v>UN</v>
          </cell>
          <cell r="D399">
            <v>3533.07</v>
          </cell>
          <cell r="F399" t="str">
            <v>AP 09.20.0109</v>
          </cell>
          <cell r="G399" t="str">
            <v>CONDICIONADOR DE AR, TIPO SPLIT CONVENCIONAL, 24.000 BTU, QUENTE / FRIO, CONTROLE REMOTO TOTAL SEM FIO, MOSTRADOR DIGITAL, INCLUSIVE UNIDADE EXTERNA INDEPENDENTE, EVER CONFORT OU SIMILAR.  FORNECIMENTO.(DESONERADO)</v>
          </cell>
          <cell r="H399" t="str">
            <v>UN</v>
          </cell>
          <cell r="I399">
            <v>3533.07</v>
          </cell>
        </row>
        <row r="400">
          <cell r="A400" t="str">
            <v>AP 10.25.0005</v>
          </cell>
          <cell r="B400" t="str">
            <v>DAMPER CORTA FOGO 35 X 45 CM, ACIONAMENTO AUTOMÁTICO, PELA AÇÃO DE ELEMENTO FUSÍVEL, MODELO DCF COM FUSÍVEL DE DISPARO (COM ATESTADO UL) COM ROMPIMENTO EM 72ºC OU 141ºC, COM CHAVE FIM DE CURSO. FORNECIMENTO E COLOCAÇÃO.</v>
          </cell>
          <cell r="C400" t="str">
            <v>UN</v>
          </cell>
          <cell r="D400">
            <v>1170.04</v>
          </cell>
          <cell r="F400" t="str">
            <v>AP 09.25.0005</v>
          </cell>
          <cell r="G400" t="str">
            <v>DAMPER CORTA FOGO 35 X 45 CM, ACIONAMENTO AUTOMÁTICO, PELA AÇÃO DE ELEMENTO FUSÍVEL, MODELO DCF COM FUSÍVEL DE DISPARO (COM ATESTADO UL) COM ROMPIMENTO EM 72ºC OU 141ºC, COM CHAVE FIM DE CURSO. FORNECIMENTO E COLOCAÇÃO. (DESONERADO)</v>
          </cell>
          <cell r="H400" t="str">
            <v>UN</v>
          </cell>
          <cell r="I400">
            <v>1161.4100000000001</v>
          </cell>
        </row>
        <row r="401">
          <cell r="A401" t="str">
            <v>AP 10.25.0025</v>
          </cell>
          <cell r="B401" t="str">
            <v>EXAUSTOR AXIAL DE PAREDE, COM DIÂMETRO DE 300MM, DA TRUE OU SIMILAR.  FORNECIMENTO E INSTALAÇÃO.</v>
          </cell>
          <cell r="C401" t="str">
            <v>UN</v>
          </cell>
          <cell r="D401">
            <v>1385.7</v>
          </cell>
          <cell r="F401" t="str">
            <v>AP 09.25.0025</v>
          </cell>
          <cell r="G401" t="str">
            <v>EXAUSTOR AXIAL DE PAREDE, COM DIÂMETRO DE 300MM, DA TRUE OU SIMILAR.  FORNECIMENTO E INSTALAÇÃO.(DESONERADO)</v>
          </cell>
          <cell r="H401" t="str">
            <v>UN</v>
          </cell>
          <cell r="I401">
            <v>1379.35</v>
          </cell>
        </row>
        <row r="402">
          <cell r="A402" t="str">
            <v>AP 10.25.0050</v>
          </cell>
          <cell r="B402" t="str">
            <v>EXAUSTOR AXIAL DE PAREDE, COM DIÂMETRO DE 800MM, VAZÃO DE 22000M3/H, PRESSÃO DE 5MMCA E MOTOR DE 1,5HP DE 6 POLOS/220V. FORNECIMENTO.</v>
          </cell>
          <cell r="C402" t="str">
            <v>UN</v>
          </cell>
          <cell r="D402">
            <v>4750</v>
          </cell>
          <cell r="F402" t="str">
            <v>AP 09.25.0050</v>
          </cell>
          <cell r="G402" t="str">
            <v>EXAUSTOR AXIAL DE PAREDE, COM DIÂMETRO DE 800MM, VAZÃO DE 22000M3/H, PRESSÃO DE 5MMCA E MOTOR DE 1,5HP DE 6 POLOS/220V. FORNECIMENTO.(DESONERADO)</v>
          </cell>
          <cell r="H402" t="str">
            <v>UN</v>
          </cell>
          <cell r="I402">
            <v>4750</v>
          </cell>
        </row>
        <row r="403">
          <cell r="A403" t="str">
            <v>AP 10.25.0100</v>
          </cell>
          <cell r="B403" t="str">
            <v>EXAUSTOR EÓLICO DE 24", PARA FIXAÇÃO EM TELHADOS.  FORNECIMENTO.</v>
          </cell>
          <cell r="C403" t="str">
            <v>UN</v>
          </cell>
          <cell r="D403">
            <v>400</v>
          </cell>
          <cell r="F403" t="str">
            <v>AP 09.25.0100</v>
          </cell>
          <cell r="G403" t="str">
            <v>EXAUSTOR EÓLICO DE 24", PARA FIXAÇÃO EM TELHADOS.  FORNECIMENTO.(DESONERADO)</v>
          </cell>
          <cell r="H403" t="str">
            <v>UN</v>
          </cell>
          <cell r="I403">
            <v>400</v>
          </cell>
        </row>
        <row r="404">
          <cell r="A404" t="str">
            <v>AP 10.30.0050</v>
          </cell>
          <cell r="B404" t="str">
            <v>TORNEIRA ELÉTRICA 110/220V.  FORNECIMENTO E INSTALAÇÃO.</v>
          </cell>
          <cell r="C404" t="str">
            <v>UN</v>
          </cell>
          <cell r="D404">
            <v>125.13</v>
          </cell>
          <cell r="F404" t="str">
            <v>AP 09.30.0050</v>
          </cell>
          <cell r="G404" t="str">
            <v>TORNEIRA ELÉTRICA 110/220V.  FORNECIMENTO E INSTALAÇÃO.(DESONERADO)</v>
          </cell>
          <cell r="H404" t="str">
            <v>UN</v>
          </cell>
          <cell r="I404">
            <v>121.1</v>
          </cell>
        </row>
        <row r="405">
          <cell r="A405" t="str">
            <v>AP 10.30.0059</v>
          </cell>
          <cell r="B405" t="str">
            <v>TORNEIRA FOTOELÉTRICA.  FORNECIMENTO E INSTALAÇÃO.</v>
          </cell>
          <cell r="C405" t="str">
            <v>UN</v>
          </cell>
          <cell r="D405">
            <v>1050.3599999999999</v>
          </cell>
          <cell r="F405" t="str">
            <v>AP 09.30.0059</v>
          </cell>
          <cell r="G405" t="str">
            <v>TORNEIRA FOTOELÉTRICA.  FORNECIMENTO E INSTALAÇÃO.(DESONERADO)</v>
          </cell>
          <cell r="H405" t="str">
            <v>UN</v>
          </cell>
          <cell r="I405">
            <v>1044.3399999999999</v>
          </cell>
        </row>
        <row r="406">
          <cell r="A406" t="str">
            <v>AP 10.35.0050</v>
          </cell>
          <cell r="B406" t="str">
            <v>VENTILADOR DE TETO, COM CHAVE PARA VENTILAÇÃO E EXAUSTÃO E PÁS EM AÇO PINTADO, VENTAÇO OU SIMILAR.  FORNECIMENTO E INSTALAÇÃO.</v>
          </cell>
          <cell r="C406" t="str">
            <v>UN</v>
          </cell>
          <cell r="D406">
            <v>311.51</v>
          </cell>
          <cell r="F406" t="str">
            <v>AP 09.35.0050</v>
          </cell>
          <cell r="G406" t="str">
            <v>VENTILADOR DE TETO, COM CHAVE PARA VENTILAÇÃO E EXAUSTÃO E PÁS EM AÇO PINTADO, VENTAÇO OU SIMILAR.  FORNECIMENTO E INSTALAÇÃO.(DESONERADO)</v>
          </cell>
          <cell r="H406" t="str">
            <v>UN</v>
          </cell>
          <cell r="I406">
            <v>298.8</v>
          </cell>
        </row>
        <row r="407">
          <cell r="A407" t="str">
            <v>AP 10.35.0100</v>
          </cell>
          <cell r="B407" t="str">
            <v>VENTILADOR DE PAREDE, COM DIÂMETRO DE 400MM, VAZÃO DE 5000M3/H, PRESSÃO DE 5MMCA E MOTOR DE 0,33HP DE 4 POLOS/220V.  FORNECIMENTO E INSTALAÇÃO.</v>
          </cell>
          <cell r="C407" t="str">
            <v>UN</v>
          </cell>
          <cell r="D407">
            <v>3350</v>
          </cell>
          <cell r="F407" t="str">
            <v>AP 09.35.0100</v>
          </cell>
          <cell r="G407" t="str">
            <v>VENTILADOR DE PAREDE, COM DIÂMETRO DE 400MM, VAZÃO DE 5000M3/H, PRESSÃO DE 5MMCA E MOTOR DE 0,33HP DE 4 POLOS/220V.  FORNECIMENTO E INSTALAÇÃO.(DESONERADO)</v>
          </cell>
          <cell r="H407" t="str">
            <v>UN</v>
          </cell>
          <cell r="I407">
            <v>3350</v>
          </cell>
        </row>
        <row r="408">
          <cell r="A408" t="str">
            <v>AP 10.35.0150</v>
          </cell>
          <cell r="B408" t="str">
            <v>VENTILADOR DE PAREDE, TIPO COMERCIAL, OSCILANTE, VP20, DIÂMETRO DE 20", MOTOR DE 270W, ROTAÇÃO DE 1500RPM, VAZÃO DE 280M3/MIN., MONOFÁSICO DE 110/220V, DA VIVA VENTO OU SIMILAR.  FORNECIMENTO.</v>
          </cell>
          <cell r="C408" t="str">
            <v>UN</v>
          </cell>
          <cell r="D408">
            <v>495</v>
          </cell>
          <cell r="F408" t="str">
            <v>AP 09.35.0150</v>
          </cell>
          <cell r="G408" t="str">
            <v>VENTILADOR DE PAREDE, TIPO COMERCIAL, OSCILANTE, VP20, DIÂMETRO DE 20", MOTOR DE 270W, ROTAÇÃO DE 1500RPM, VAZÃO DE 280M3/MIN., MONOFÁSICO DE 110/220V, DA VIVA VENTO OU SIMILAR.  FORNECIMENTO.(DESONERADO)</v>
          </cell>
          <cell r="H408" t="str">
            <v>UN</v>
          </cell>
          <cell r="I408">
            <v>495</v>
          </cell>
        </row>
        <row r="409">
          <cell r="A409" t="str">
            <v>AP 10.35.0200</v>
          </cell>
          <cell r="B409" t="str">
            <v>VENTILADOR DE PAREDE, TIPO INDUSTRIAL, OSCILANTE, DIÂMETRO DE 24", MOTOR DE 1/8HP, ROTAÇÃO DE 1500RPM (COM 3 VELOCIDADES), VAZÃO DE 380M3/MIN., MONOFÁSICO DE 110/220V, VENEZA PLUS V2, SOLASTER OU SIMILAR.  FORNECIMENTO.</v>
          </cell>
          <cell r="C409" t="str">
            <v>UN</v>
          </cell>
          <cell r="D409">
            <v>585</v>
          </cell>
          <cell r="F409" t="str">
            <v>AP 09.35.0200</v>
          </cell>
          <cell r="G409" t="str">
            <v>VENTILADOR DE PAREDE, TIPO INDUSTRIAL, OSCILANTE, DIÂMETRO DE 24", MOTOR DE 1/8HP, ROTAÇÃO DE 1500RPM (COM 3 VELOCIDADES), VAZÃO DE 380M3/MIN., MONOFÁSICO DE 110/220V, VENEZA PLUS V2, SOLASTER OU SIMILAR.  FORNECIMENTO.(DESONERADO)</v>
          </cell>
          <cell r="H409" t="str">
            <v>UN</v>
          </cell>
          <cell r="I409">
            <v>585</v>
          </cell>
        </row>
        <row r="410">
          <cell r="A410" t="str">
            <v>AP 10.99.0100</v>
          </cell>
          <cell r="B410" t="str">
            <v>LANTERNA DE SEGURANÇA, TIPO GIRATÓRIA, PARA CÂMARA ESCURA, COM FILTRO VERMELHO, TIPO KODAK 6B OU SIMILAR, EM ESTRUTURA DE AÇO PINTADO.  FORNECIMENTO.</v>
          </cell>
          <cell r="C410" t="str">
            <v>UN</v>
          </cell>
          <cell r="D410">
            <v>542.70000000000005</v>
          </cell>
          <cell r="F410" t="str">
            <v>AP 09.99.0100</v>
          </cell>
          <cell r="G410" t="str">
            <v>LANTERNA DE SEGURANÇA, TIPO GIRATÓRIA, PARA CÂMARA ESCURA, COM FILTRO VERMELHO, TIPO KODAK 6B OU SIMILAR, EM ESTRUTURA DE AÇO PINTADO.  FORNECIMENTO.(DESONERADO)</v>
          </cell>
          <cell r="H410" t="str">
            <v>UN</v>
          </cell>
          <cell r="I410">
            <v>542.70000000000005</v>
          </cell>
        </row>
        <row r="411">
          <cell r="A411" t="str">
            <v>AP 10.99.0150</v>
          </cell>
          <cell r="B411" t="str">
            <v>PRISMA BICOLOR DE SINALIZAÇÃO PARA PORTAS DE SALAS DE RAIO X.  FORNECIMENTO E INSTALAÇÃO.</v>
          </cell>
          <cell r="C411" t="str">
            <v>UN</v>
          </cell>
          <cell r="D411">
            <v>365.5</v>
          </cell>
          <cell r="F411" t="str">
            <v>AP 09.99.0150</v>
          </cell>
          <cell r="G411" t="str">
            <v>PRISMA BICOLOR DE SINALIZAÇÃO PARA PORTAS DE SALAS DE RAIO X.  FORNECIMENTO E INSTALAÇÃO.(DESONERADO)</v>
          </cell>
          <cell r="H411" t="str">
            <v>UN</v>
          </cell>
          <cell r="I411">
            <v>365.5</v>
          </cell>
        </row>
        <row r="412">
          <cell r="A412" t="str">
            <v>AP 10.99.0200</v>
          </cell>
          <cell r="B412" t="str">
            <v>SIRENE ÁUDIO VISUAL, PARA SISTEMA DE ALARME CONTRA INCÊNDIO. FORNECIMENTO E COLOCAÇÃO.</v>
          </cell>
          <cell r="C412" t="str">
            <v>UN</v>
          </cell>
          <cell r="D412">
            <v>142.01</v>
          </cell>
          <cell r="F412" t="str">
            <v>AP 09.99.0200</v>
          </cell>
          <cell r="G412" t="str">
            <v>SIRENE ÁUDIO VISUAL, PARA SISTEMA DE ALARME CONTRA INCÊNDIO. FORNECIMENTO E COLOCAÇÃO. (DESONERADO)</v>
          </cell>
          <cell r="H412" t="str">
            <v>UN</v>
          </cell>
          <cell r="I412">
            <v>138.83000000000001</v>
          </cell>
        </row>
        <row r="413">
          <cell r="A413" t="str">
            <v>AP 15.05.0050</v>
          </cell>
          <cell r="B413" t="str">
            <v>FOGÃO INDUSTRIAL, À GÁS, EM AÇO CARBONO PINTADO, DE 4 BOCAS COM GRELHA EM FERRO FUNDIDO DE (30X30)CM, PROVIDO DE 2 QUEIMADORES SIMPLES E 2 QUEIMADORES DUPLOS E ESTRADO PANELEIRO INFERIOR, NAS MEDIDAS DE (76X86X85)CM, MERINOX FOG 430 OU SIMILAR.  FORNECIMENTO.</v>
          </cell>
          <cell r="C413" t="str">
            <v>UN</v>
          </cell>
          <cell r="D413">
            <v>945</v>
          </cell>
          <cell r="F413" t="str">
            <v>AP 14.05.0050</v>
          </cell>
          <cell r="G413" t="str">
            <v>FOGÃO INDUSTRIAL, À GÁS, EM AÇO CARBONO PINTADO, DE 4 BOCAS COM GRELHA EM FERRO FUNDIDO DE (30X30)CM, PROVIDO DE 2 QUEIMADORES SIMPLES E 2 QUEIMADORES DUPLOS E ESTRADO PANELEIRO INFERIOR, NAS MEDIDAS DE (76X86X85)CM, MERINOX FOG 430 OU SIMILAR.  FORNECIMENTO.(DESONERADO)</v>
          </cell>
          <cell r="H413" t="str">
            <v>UN</v>
          </cell>
          <cell r="I413">
            <v>945</v>
          </cell>
        </row>
        <row r="414">
          <cell r="A414" t="str">
            <v>AP 15.05.0100</v>
          </cell>
          <cell r="B414" t="str">
            <v>FOGÃO INDUSTRIAL, À GÁS, EM AÇO CARBONO PINTADO, DE 6 BOCAS COM GRELHA EM FERRO FUNDIDO DE (30X30)CM, PROVIDO DE 3 QUEIMADORES SIMPLES E 3 QUEIMADORES DUPLOS E ESTRADO PANELEIRO INFERIOR, MERINOX FOG 630 OU SIMILAR.  FORNECIMENTO.</v>
          </cell>
          <cell r="C414" t="str">
            <v>UN</v>
          </cell>
          <cell r="D414">
            <v>2350</v>
          </cell>
          <cell r="F414" t="str">
            <v>AP 14.05.0100</v>
          </cell>
          <cell r="G414" t="str">
            <v>FOGÃO INDUSTRIAL, À GÁS, EM AÇO CARBONO PINTADO, DE 6 BOCAS COM GRELHA EM FERRO FUNDIDO DE (30X30)CM, PROVIDO DE 3 QUEIMADORES SIMPLES E 3 QUEIMADORES DUPLOS E ESTRADO PANELEIRO INFERIOR, MERINOX FOG 630 OU SIMILAR.  FORNECIMENTO.(DESONERADO)</v>
          </cell>
          <cell r="H414" t="str">
            <v>UN</v>
          </cell>
          <cell r="I414">
            <v>2350</v>
          </cell>
        </row>
        <row r="415">
          <cell r="A415" t="str">
            <v>AP 15.05.0150</v>
          </cell>
          <cell r="B415" t="str">
            <v>FOGÃO INDUSTRIAL DE 6 BOCAS COM FORNO.  FORNECIMENTO.</v>
          </cell>
          <cell r="C415" t="str">
            <v>UN</v>
          </cell>
          <cell r="D415">
            <v>6551.98</v>
          </cell>
          <cell r="F415" t="str">
            <v>AP 14.05.0150</v>
          </cell>
          <cell r="G415" t="str">
            <v>FOGÃO INDUSTRIAL DE 6 BOCAS COM FORNO.  FORNECIMENTO.(DESONERADO)</v>
          </cell>
          <cell r="H415" t="str">
            <v>UN</v>
          </cell>
          <cell r="I415">
            <v>6551.98</v>
          </cell>
        </row>
        <row r="416">
          <cell r="A416" t="str">
            <v>AP 15.10.0050</v>
          </cell>
          <cell r="B416" t="str">
            <v>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v>
          </cell>
          <cell r="C416" t="str">
            <v>UN</v>
          </cell>
          <cell r="D416">
            <v>18331</v>
          </cell>
          <cell r="F416" t="str">
            <v>AP 14.10.0050</v>
          </cell>
          <cell r="G416" t="str">
            <v>FILTRO ELETROSTÁTICO PARA EXAUSTÃO MECÂNICA, TIPO PENNEY, MODELO FET 21H3, OU SIMILAR, COM CAPACIDADE NOMINAL DE 9900 M3/H, ALIMENTAÇÃO DE 220V, MONIFÁSICA, PERDA DE PRESSÃO DE 10 MMCA (LIMPO) E 20 MMCA (SUJO), TEMPERATURA DE TRABALHO ATÉ 140°F, CARCAÇA EM AÇO CARBONO, PRÉ-FILTRO MECÂNICO DE TELAS EXECUTADO EM ALUMÍNIO E SEPARADOR INERCIAL DE NÉVOAS E GOTAS EM ALUMÍNIO, INCLUSIVE DIFUSORES.  FORNECIMENTO.(DESONERADO)</v>
          </cell>
          <cell r="H416" t="str">
            <v>UN</v>
          </cell>
          <cell r="I416">
            <v>18331</v>
          </cell>
        </row>
        <row r="417">
          <cell r="A417" t="str">
            <v>AP 20.05.0050</v>
          </cell>
          <cell r="B417" t="str">
            <v>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v>
          </cell>
          <cell r="C417" t="str">
            <v>UN</v>
          </cell>
          <cell r="D417">
            <v>108655</v>
          </cell>
          <cell r="F417" t="str">
            <v>AP 19.05.0050</v>
          </cell>
          <cell r="G417" t="str">
            <v>ELEVADOR ESPECIAL PARA CADEIRA DE RODAS, CAPACIDADE DE 210KG, VELOCIDADE 15M/MIN, 2 PARADAS, PERCURSO DE 6,60M, COMANDO AUTOMÁTICO SIMPLES EM TODAS AS PARADAS, COM 2 PORTAS POR ANDAR, ABERTURA DO MESMO LADO TIPO EIXO VERTICAL, DIMENSÕES DE (0,80X2,00)M, PORTAS EM CHAPA COM ACABAMENTO PRIMER PARA PINTURA (EXCLUSIVE ESTA), CABINA COM DIMENSÕES DE (0,90X1,30X2,05)M EM ESTRUTURA METÁLICA, ACABAMENTO DO PISO EM CHAPA DE AÇO 3/16" REVESTIDA EM BORRACHA SINTÉTICA, TETO E ACABAMENTOS LATERAIS COM PAINEL EM CHAPA DE AÇO COM PINTURA ELETROSTÁTICA NA COR BEGE, ILUMINAÇÃO DA CABINA COM LUMINÁRIA FLUORESCENTE, PORTA DA CABINA PANTOGRÁFICA MANUAL EM ALUMÍNIO ANODIZADO, GUIAS EM PERFIL "T" LAMINADO, CONTRAPESO EM BLOCOS DE FERRO FUNDIDO, COM MÁQUINA SUPERIOR, MOTO-FREIO E REDUTOR DE ROSCA SEM FIM, AUXILIADO POR CONTRAPESO, MODELO EL-2913 DA MONTELE OU SIMILAR.  FORNECIMENTO, MONTAGEM E INSTALAÇÃO.(DESONERADO)</v>
          </cell>
          <cell r="H417" t="str">
            <v>UN</v>
          </cell>
          <cell r="I417">
            <v>108655</v>
          </cell>
        </row>
        <row r="418">
          <cell r="A418" t="str">
            <v>AP 20.05.0100</v>
          </cell>
          <cell r="B418" t="str">
            <v>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v>
          </cell>
          <cell r="C418" t="str">
            <v>UN</v>
          </cell>
          <cell r="D418">
            <v>115000</v>
          </cell>
          <cell r="F418" t="str">
            <v>AP 19.05.0100</v>
          </cell>
          <cell r="G418" t="str">
            <v>ELEVADOR HIDRÁULICO, COM CAPACIDADE PARA 6 PESSOAS, 420KG, VELOCIDADE DE 0,75M/S, PARADAS 2 (1 A 2), COM MOTOR DE CORRENTE ALTERNADA, 2 VELOCIDADES, TENSÃO DE ILUMINAÇÃO DE 110V, MOTRIZ DE 220V, FREQUÊNCIA DE 60HZ, MÁQUINA DE TRAÇÃO COM ENGRENAGEM EM CIMA DA CAIXA, OTIS OU SIMILAR.  FORNECIMENTO, MONTAGEM E INSTALAÇÃO.(DESONERADO)</v>
          </cell>
          <cell r="H418" t="str">
            <v>UN</v>
          </cell>
          <cell r="I418">
            <v>115000</v>
          </cell>
        </row>
        <row r="419">
          <cell r="A419" t="str">
            <v>AP 20.05.0140</v>
          </cell>
          <cell r="B419" t="str">
            <v>ELEVADOR SEM CASA DE MÁQUINAS, COM 3 PARADAS, CAPACIDADE 8 PESSOAS OU 600KG, MODELO SMART MRL8-DF DA ATLAS SCHINDLER OU SIMILAR.  FORNECIMENTO, MONTAGEM E INSTALAÇÃO.</v>
          </cell>
          <cell r="C419" t="str">
            <v>UN</v>
          </cell>
          <cell r="D419">
            <v>165240.24</v>
          </cell>
          <cell r="F419" t="str">
            <v>AP 19.05.0140</v>
          </cell>
          <cell r="G419" t="str">
            <v>ELEVADOR SEM CASA DE MÁQUINAS, COM 3 PARADAS, CAPACIDADE 8 PESSOAS OU 600KG, MODELO SMART MRL8-DF DA ATLAS SCHINDLER OU SIMILAR.  FORNECIMENTO, MONTAGEM E INSTALAÇÃO.(DESONERADO)</v>
          </cell>
          <cell r="H419" t="str">
            <v>UN</v>
          </cell>
          <cell r="I419">
            <v>165240.24</v>
          </cell>
        </row>
        <row r="420">
          <cell r="A420" t="str">
            <v>AP 20.05.0150</v>
          </cell>
          <cell r="B420" t="str">
            <v>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v>
          </cell>
          <cell r="C420" t="str">
            <v>UN</v>
          </cell>
          <cell r="D420">
            <v>132000</v>
          </cell>
          <cell r="F420" t="str">
            <v>AP 19.05.0150</v>
          </cell>
          <cell r="G420" t="str">
            <v>ELEVADOR HIDRÁULICO, COM CAPACIDADE PARA 8 PESSOAS, 560KG, VELOCIDADE DE 0,53M/S, PERCURSO 11,3M, PARADAS 4 (T1 A 3), COM MOTOR TRIFÁSICO DE 220V, 60HZ, SISTEMA HIDRÁULICO COM TRANSMISSÃO FORÇA MOTRIZ ATRAVÉS DE ÓLEO SOBRE PRESSÃO POR GRUPO IMPULSOR, O COMPRIMENTO DA TUBULAÇÃO NÃO PODERÁ EXCEDER A 6M, COM SISTEMA ELETRÔNICO DE COMANDO E CONTROLE DOTADO DE DISPLAY DIGITAL, ISOLADOR DE POSIÇÃO NO PAVIMENTO PRINCIPAL E SETAS DIRECIONAIS NOS DEMAIS PAVIMENTOS, ATLAS VILARES OU SIMILAR.  FORNECIMENTO, MONTAGEM E INSTALAÇÃO.(DESONERADO)</v>
          </cell>
          <cell r="H420" t="str">
            <v>UN</v>
          </cell>
          <cell r="I420">
            <v>132000</v>
          </cell>
        </row>
        <row r="421">
          <cell r="A421" t="str">
            <v>AP 20.05.0200</v>
          </cell>
          <cell r="B421" t="str">
            <v>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v>
          </cell>
          <cell r="C421" t="str">
            <v>UN</v>
          </cell>
          <cell r="D421">
            <v>39056</v>
          </cell>
          <cell r="F421" t="str">
            <v>AP 19.05.0200</v>
          </cell>
          <cell r="G421" t="str">
            <v>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 RPM, 60 HZ, TRIFÁSICO (220/380V), ACIONAMENTO COM FUSO DE AÇO COM  ROSCA TRAPEZOIDAL 150 E BUCHA AUTO LUBRIFICANTE, CONSTRUÇÃO MODULADA EM  CHAPAS E PERFIS DE AÇO COM LIGAÇÕES PARAFUSADAS DE ALTA RESISTÊNCIA, ACABAMENTO EM PINTURA A PÓ NA COR CINZA, COM ACABAMENTO TEXTURIZADO, CABINE COM PISO ANTI-DERRAPANTE, CHAVES DE FIM DE CURSO, MICRORUTORES DE INTERFERÊNCIA NO PERCURSO, ACOPLAMENTO POR EMBREAGEM CÔNICA AUTOMÁTICA.  PLATAFORMA NAS DIMENSÕES DA BASE, SENDO LARGURA E PROFUNDIDADE RESPECTIVAMENTE DE (125X125)CM, DIMENSÕES ÚTEIS DA CABINE,  SENDO LARGURA E PROFUNDIDADE RESPECTIVAMENTE DE (80X120)CM, INCLUSIVE PORTÃO DE EMBARQUE/DESEMBARQUE NOS DOIS PAVIMENTOS, MONTELE, MODELO PL-237OU SIMILAR.  FORNECIMENTO, MONTAGEM E INSTALAÇÃO.(DESONERADO)</v>
          </cell>
          <cell r="H421" t="str">
            <v>UN</v>
          </cell>
          <cell r="I421">
            <v>39056</v>
          </cell>
        </row>
        <row r="422">
          <cell r="A422" t="str">
            <v>AP 25.05.0050</v>
          </cell>
          <cell r="B422" t="str">
            <v>ASPIRADOR A VÁCUO COM FRASCO PARA REDES DE GASES MEDICINAIS.  FORNECIMENTO.</v>
          </cell>
          <cell r="C422" t="str">
            <v>UN</v>
          </cell>
          <cell r="D422">
            <v>179.17</v>
          </cell>
          <cell r="F422" t="str">
            <v>AP 24.05.0050</v>
          </cell>
          <cell r="G422" t="str">
            <v>ASPIRADOR A VÁCUO COM FRASCO PARA REDES DE GASES MEDICINAIS.  FORNECIMENTO.(DESONERADO)</v>
          </cell>
          <cell r="H422" t="str">
            <v>UN</v>
          </cell>
          <cell r="I422">
            <v>179.17</v>
          </cell>
        </row>
        <row r="423">
          <cell r="A423" t="str">
            <v>AP 25.05.0100</v>
          </cell>
          <cell r="B423" t="str">
            <v>FLUXÔMETRO COM UMIDIFICADOR, AR COMPRIMIDO/OXIGÊNIO, PARA REDES DE GASES MEDICINAIS.  FORNECIMENTO.</v>
          </cell>
          <cell r="C423" t="str">
            <v>UN</v>
          </cell>
          <cell r="D423">
            <v>93.68</v>
          </cell>
          <cell r="F423" t="str">
            <v>AP 24.05.0100</v>
          </cell>
          <cell r="G423" t="str">
            <v>FLUXÔMETRO COM UMIDIFICADOR, AR COMPRIMIDO/OXIGÊNIO, PARA REDES DE GASES MEDICINAIS.  FORNECIMENTO.(DESONERADO)</v>
          </cell>
          <cell r="H423" t="str">
            <v>UN</v>
          </cell>
          <cell r="I423">
            <v>93.68</v>
          </cell>
        </row>
        <row r="424">
          <cell r="A424" t="str">
            <v>AP 30.05.0051</v>
          </cell>
          <cell r="B424" t="str">
            <v>BOTIJÃO DE GÁS ENGARRAFADO (GLP), CAPACIDADE PARA 13KG, INCLUSIVE O VASILHAME E O GÁS.  FORNECIMENTO E COLOCAÇÃO.</v>
          </cell>
          <cell r="C424" t="str">
            <v>UN</v>
          </cell>
          <cell r="D424">
            <v>282.82</v>
          </cell>
          <cell r="F424" t="str">
            <v>AP 29.05.0051</v>
          </cell>
          <cell r="G424" t="str">
            <v>BOTIJÃO DE GÁS ENGARRAFADO (GLP), CAPACIDADE PARA 13KG, INCLUSIVE O VASILHAME E O GÁS.  FORNECIMENTO E COLOCAÇÃO.(DESONERADO)</v>
          </cell>
          <cell r="H424" t="str">
            <v>UN</v>
          </cell>
          <cell r="I424">
            <v>282.27</v>
          </cell>
        </row>
        <row r="425">
          <cell r="A425" t="str">
            <v>AP 30.05.0101</v>
          </cell>
          <cell r="B425" t="str">
            <v>BOTIJÃO DE GÁS ENGARRAFADO (GLP), CAPACIDADE PARA 45KG, INCLUSIVE O VASILHAME E O GÁS.  FORNECIMENTO E COLOCAÇÃO.</v>
          </cell>
          <cell r="C425" t="str">
            <v>UN</v>
          </cell>
          <cell r="D425">
            <v>933.85</v>
          </cell>
          <cell r="F425" t="str">
            <v>AP 29.05.0101</v>
          </cell>
          <cell r="G425" t="str">
            <v>BOTIJÃO DE GÁS ENGARRAFADO (GLP), CAPACIDADE PARA 45KG, INCLUSIVE O VASILHAME E O GÁS.  FORNECIMENTO E COLOCAÇÃO.(DESONERADO)</v>
          </cell>
          <cell r="H425" t="str">
            <v>UN</v>
          </cell>
          <cell r="I425">
            <v>932.9</v>
          </cell>
        </row>
        <row r="426">
          <cell r="A426" t="str">
            <v>AP 30.05.0300</v>
          </cell>
          <cell r="B426" t="str">
            <v>REGULADOR FISHER PARA BOTIJÕES DE GÁS GLP COM 13KG.  FORNECIMENTO.</v>
          </cell>
          <cell r="C426" t="str">
            <v>UN</v>
          </cell>
          <cell r="D426">
            <v>24.32</v>
          </cell>
          <cell r="F426" t="str">
            <v>AP 29.05.0300</v>
          </cell>
          <cell r="G426" t="str">
            <v>REGULADOR FISHER PARA BOTIJÕES DE GÁS GLP COM 13KG.  FORNECIMENTO.(DESONERADO)</v>
          </cell>
          <cell r="H426" t="str">
            <v>UN</v>
          </cell>
          <cell r="I426">
            <v>24.32</v>
          </cell>
        </row>
        <row r="427">
          <cell r="A427" t="str">
            <v>AP 35.05.0050</v>
          </cell>
          <cell r="B427" t="str">
            <v>CAIXA D'ÁGUA EM POLIETILENO, CAPACIDADE PARA 500L, COM ALÇAS DE ANCORAGEM E TRANSPORTE, TAMPA  COM FECHAMENTO POR MEIO DE TRAVAS, DIÂMETRO DE 131CM E ALTURA DE 72CM, MODELO AQUALEV OU SIMILAR.  FORNECIMENTO.</v>
          </cell>
          <cell r="C427" t="str">
            <v>UN</v>
          </cell>
          <cell r="D427">
            <v>276</v>
          </cell>
          <cell r="F427" t="str">
            <v>AP 34.05.0050</v>
          </cell>
          <cell r="G427" t="str">
            <v>CAIXA D'ÁGUA EM POLIETILENO, CAPACIDADE PARA 500L, COM ALÇAS DE ANCORAGEM E TRANSPORTE, TAMPA  COM FECHAMENTO POR MEIO DE TRAVAS, DIÂMETRO DE 131CM E ALTURA DE 72CM, MODELO AQUALEV OU SIMILAR.  FORNECIMENTO.(DESONERADO)</v>
          </cell>
          <cell r="H427" t="str">
            <v>UN</v>
          </cell>
          <cell r="I427">
            <v>276</v>
          </cell>
        </row>
        <row r="428">
          <cell r="A428" t="str">
            <v>AP 35.05.0100</v>
          </cell>
          <cell r="B428" t="str">
            <v>CAIXA D'ÁGUA REDONDA, DE FIBRA DE VIDRO, CAPACIDADE PARA 1000L, COM TAMPA.  FORNECIMENTO.</v>
          </cell>
          <cell r="C428" t="str">
            <v>UN</v>
          </cell>
          <cell r="D428">
            <v>541.57000000000005</v>
          </cell>
          <cell r="F428" t="str">
            <v>AP 34.05.0100</v>
          </cell>
          <cell r="G428" t="str">
            <v>CAIXA D'ÁGUA REDONDA, DE FIBRA DE VIDRO, CAPACIDADE PARA 1000L, COM TAMPA.  FORNECIMENTO.(DESONERADO)</v>
          </cell>
          <cell r="H428" t="str">
            <v>UN</v>
          </cell>
          <cell r="I428">
            <v>541.57000000000005</v>
          </cell>
        </row>
        <row r="429">
          <cell r="A429" t="str">
            <v>AP 35.05.0103</v>
          </cell>
          <cell r="B429" t="str">
            <v>CAIXA D'ÁGUA EM POLIETILENO, CAPACIDADE PARA 1000L, COM ALÇAS DE ANCORAGEM E TRANSPORTE, TAMPA  COM FECHAMENTO POR MEIO DE TRAVAS, DIÂMETRO DE 163CM E ALTURA DE 93CM, MODELO AQUALEV OU SIMILAR.  FORNECIMENTO.</v>
          </cell>
          <cell r="C429" t="str">
            <v>UN</v>
          </cell>
          <cell r="D429">
            <v>387.18</v>
          </cell>
          <cell r="F429" t="str">
            <v>AP 34.05.0103</v>
          </cell>
          <cell r="G429" t="str">
            <v>CAIXA D'ÁGUA EM POLIETILENO, CAPACIDADE PARA 1000L, COM ALÇAS DE ANCORAGEM E TRANSPORTE, TAMPA  COM FECHAMENTO POR MEIO DE TRAVAS, DIÂMETRO DE 163CM E ALTURA DE 93CM, MODELO AQUALEV OU SIMILAR.  FORNECIMENTO.(DESONERADO)</v>
          </cell>
          <cell r="H429" t="str">
            <v>UN</v>
          </cell>
          <cell r="I429">
            <v>387.18</v>
          </cell>
        </row>
        <row r="430">
          <cell r="A430" t="str">
            <v>AP 35.10.0050</v>
          </cell>
          <cell r="B430" t="str">
            <v>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v>
          </cell>
          <cell r="C430" t="str">
            <v>UN</v>
          </cell>
          <cell r="D430">
            <v>10740</v>
          </cell>
          <cell r="F430" t="str">
            <v>AP 34.10.0050</v>
          </cell>
          <cell r="G430" t="str">
            <v>RESERVATÓRIO EM FIBRA DE VIDRO, COM CAPACIDADE DE 10.000L, DIMENSÕES (DIÂMETRO: 2,60 X ALTURA: 2,00M),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v>
          </cell>
          <cell r="H430" t="str">
            <v>UN</v>
          </cell>
          <cell r="I430">
            <v>10740</v>
          </cell>
        </row>
        <row r="431">
          <cell r="A431" t="str">
            <v>AP 35.10.0100</v>
          </cell>
          <cell r="B431" t="str">
            <v>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v>
          </cell>
          <cell r="C431" t="str">
            <v>UN</v>
          </cell>
          <cell r="D431">
            <v>9180</v>
          </cell>
          <cell r="F431" t="str">
            <v>AP 34.10.0100</v>
          </cell>
          <cell r="G431" t="str">
            <v>RESERVATÓRIO EM FIBRA DE VIDRO, COM CAPACIDADE DE 20.000L, DIMENSÕES (DIÂMETRO: 3,00 X ALTURA: 2,84M),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v>
          </cell>
          <cell r="H431" t="str">
            <v>UN</v>
          </cell>
          <cell r="I431">
            <v>9180</v>
          </cell>
        </row>
        <row r="432">
          <cell r="A432" t="str">
            <v>AP 35.10.0150</v>
          </cell>
          <cell r="B432" t="str">
            <v>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v>
          </cell>
          <cell r="C432" t="str">
            <v>UN</v>
          </cell>
          <cell r="D432">
            <v>38240</v>
          </cell>
          <cell r="F432" t="str">
            <v>AP 34.10.0150</v>
          </cell>
          <cell r="G432" t="str">
            <v>RESERVATÓRIO EM FIBRA DE VIDRO, COM CAPACIDADE DE 30.000L, DIMENSÕES (DIÂMETRO: 3,00 X ALTURA: 4,26M), PARA ÁGUA NÃO POTÁVEL OU PARA APROVEITAMENTO DE ÁGUA DE CHUVA (AAC), FABRICADOS PARA OPERAREM SOB REGIME DE CARGA OSCILANTE CÍCLICA, TRATAMENTO ESPECIAL COM ABSORVEDORES DE RADIAÇÕES UVA E UVB SOLARES EXTRA-REFORÇADOS, SUPORTAM CARGA DE COMPRESSÃO DIRETAMENTE NO COSTADO SEM NECESSIDADE DE CONTENÇÃO QUANDO SOTERRADOS. TRATAMENTO INTERNO COM RESINAS ADEQUADAS E ESPECIAIS (CONFORME APROVAÇÃO DO MINISTÉRIO DA SAÚDE E O INSTITUTO ADOLPHO LUTZ). RESERVATÓRIOS TESTADOS EM RESISTÊNCIA MÁXIMA À TRAÇÃO, FLEXÃO, DUREZA BARCOL, MÉTODOS / NORMAS UTILIZADAS: ASTM D-638/77 - ASTM D-790/71 - ASTM D-2583. FORNECIMENTO.(DESONERADO)</v>
          </cell>
          <cell r="H432" t="str">
            <v>UN</v>
          </cell>
          <cell r="I432">
            <v>38240</v>
          </cell>
        </row>
        <row r="433">
          <cell r="A433" t="str">
            <v>AP 35.15.0050</v>
          </cell>
          <cell r="B433" t="str">
            <v>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v>
          </cell>
          <cell r="C433" t="str">
            <v>UN</v>
          </cell>
          <cell r="D433">
            <v>118000</v>
          </cell>
          <cell r="F433" t="str">
            <v>AP 34.15.0050</v>
          </cell>
          <cell r="G433" t="str">
            <v>RESERVATÓRIO METÁLICO, PADRÃO SABESP OU SIMILAR, COM CAPACIDADE PARA 50M³,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v>
          </cell>
          <cell r="H433" t="str">
            <v>UN</v>
          </cell>
          <cell r="I433">
            <v>118000</v>
          </cell>
        </row>
        <row r="434">
          <cell r="A434" t="str">
            <v>AP 35.15.0100</v>
          </cell>
          <cell r="B434" t="str">
            <v>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v>
          </cell>
          <cell r="C434" t="str">
            <v>UN</v>
          </cell>
          <cell r="D434">
            <v>221000</v>
          </cell>
          <cell r="F434" t="str">
            <v>AP 34.15.0100</v>
          </cell>
          <cell r="G434" t="str">
            <v>RESERVATÓRIO METÁLICO, PADRÃO SABESP OU SIMILAR, COM CAPACIDADE PARA 100M³, PARA ÁGUA POTÁVEL, ESTILO TAÇA ÁGUA TOTAL.  AÇO USI-SAC-41 OU COR-400, INCLUSIVE ENCANAMENTO INTERNO, ESCADAS (INTERNA E EXTERNA) ENTRADA E SAÍDAS, SUPORTE CHAVE ELÉTRICA, DRENO AUTO LIMPANTE, BASE PARA FIXAÇÃO, GUARDA CORPO DE PROTEÇÃO E CORRIMÃO SUPERIOR.  FORNECIMENTO E INSTALAÇÃO.(DESONERADO)</v>
          </cell>
          <cell r="H434" t="str">
            <v>UN</v>
          </cell>
          <cell r="I434">
            <v>221000</v>
          </cell>
        </row>
        <row r="435">
          <cell r="A435" t="str">
            <v>AP 40.05.0050</v>
          </cell>
          <cell r="B435" t="str">
            <v>BALCÃO DE PASSAGEM DE ALIMENTOS, EM CONCRETRO APARENTE, GUARNIÇÃO EM MADEIRA APARELHADA, EXCLUSIVE PINTURA.</v>
          </cell>
          <cell r="C435" t="str">
            <v>M</v>
          </cell>
          <cell r="D435">
            <v>264.27999999999997</v>
          </cell>
          <cell r="F435" t="str">
            <v>AP 39.05.0050</v>
          </cell>
          <cell r="G435" t="str">
            <v>BALCÃO DE PASSAGEM DE ALIMENTOS, EM CONCRETRO APARENTE, GUARNIÇÃO EM MADEIRA APARELHADA, EXCLUSIVE PINTURA.(DESONERADO)</v>
          </cell>
          <cell r="H435" t="str">
            <v>M</v>
          </cell>
          <cell r="I435">
            <v>240.65</v>
          </cell>
        </row>
        <row r="436">
          <cell r="A436" t="str">
            <v>AP 40.05.0100</v>
          </cell>
          <cell r="B436" t="str">
            <v>BANCA DE CONCRETO APARENTE, COM 0,60M DE LARGURA E 0,06M DE ESPESSURA, PARA 1 CUBA, EXCLUSIVE ESTA.</v>
          </cell>
          <cell r="C436" t="str">
            <v>M</v>
          </cell>
          <cell r="D436">
            <v>443.13</v>
          </cell>
          <cell r="F436" t="str">
            <v>AP 39.05.0100</v>
          </cell>
          <cell r="G436" t="str">
            <v>BANCA DE CONCRETO APARENTE, COM 0,60M DE LARGURA E 0,06M DE ESPESSURA, PARA 1 CUBA, EXCLUSIVE ESTA.(DESONERADO)</v>
          </cell>
          <cell r="H436" t="str">
            <v>M</v>
          </cell>
          <cell r="I436">
            <v>416.45</v>
          </cell>
        </row>
        <row r="437">
          <cell r="A437" t="str">
            <v>AP 40.05.0150</v>
          </cell>
          <cell r="B437" t="str">
            <v>BEBEDOURO OU LAVATÓRIO DE CONCRETO, FUNDIDO NO LOCAL, SEÇÃO EM CALHA PRISMÁTICA, LARGURA DE 0,40M, REBORDO COM 0,25M DE ALTURA, MEDIDOS INTERNAMENTE EM OSSO, REVESTIDO DE AZULEJOS BRANCOS (15X15)CM INTERNA E EXTERNAMENTE, E VÁLVULA; EXCLUSIVE TORNEIRA.</v>
          </cell>
          <cell r="C437" t="str">
            <v>M</v>
          </cell>
          <cell r="D437">
            <v>273.77</v>
          </cell>
          <cell r="F437" t="str">
            <v>AP 39.05.0150</v>
          </cell>
          <cell r="G437" t="str">
            <v>BEBEDOURO OU LAVATÓRIO DE CONCRETO, FUNDIDO NO LOCAL, SEÇÃO EM CALHA PRISMÁTICA, LARGURA DE 0,40M, REBORDO COM 0,25M DE ALTURA, MEDIDOS INTERNAMENTE EM OSSO, REVESTIDO DE AZULEJOS BRANCOS (15X15)CM INTERNA E EXTERNAMENTE, E VÁLVULA; EXCLUSIVE TORNEIRA.(DESONERADO)</v>
          </cell>
          <cell r="H437" t="str">
            <v>M</v>
          </cell>
          <cell r="I437">
            <v>255.46</v>
          </cell>
        </row>
        <row r="438">
          <cell r="A438" t="str">
            <v>AP 40.05.0200</v>
          </cell>
          <cell r="B438" t="str">
            <v>MICTÓRIO DE CONCRETO, FUNDIDO NO LOCAL, COM SEÇÃO EM CALHA PRISMÁTICA, LARGURA DE 0,40M, REBORDO COM 0,15M, MEDIDOS INTERNAMENTE EM OSSO, REVESTIDO DE AZULEJOS BRANCOS (15X15)CM, INTERNA E EXTERNAMENTE, E VÁLVULA. EXCLUSIVE INSTALAÇÃO HIDRÁULICA.</v>
          </cell>
          <cell r="C438" t="str">
            <v>M</v>
          </cell>
          <cell r="D438">
            <v>227.97</v>
          </cell>
          <cell r="F438" t="str">
            <v>AP 39.05.0200</v>
          </cell>
          <cell r="G438" t="str">
            <v>MICTÓRIO DE CONCRETO, FUNDIDO NO LOCAL, COM SEÇÃO EM CALHA PRISMÁTICA, LARGURA DE 0,40M, REBORDO COM 0,15M, MEDIDOS INTERNAMENTE EM OSSO, REVESTIDO DE AZULEJOS BRANCOS (15X15)CM, INTERNA E EXTERNAMENTE, E VÁLVULA. EXCLUSIVE INSTALAÇÃO HIDRÁULICA.(DESONERADO)</v>
          </cell>
          <cell r="H438" t="str">
            <v>M</v>
          </cell>
          <cell r="I438">
            <v>213.58</v>
          </cell>
        </row>
        <row r="439">
          <cell r="A439" t="str">
            <v>AP 45.05.0050</v>
          </cell>
          <cell r="B439" t="str">
            <v>EXTINTOR DE INCÊNDIO, TIPO ÁGUA SOB PRESSÃO, DE 10L, COMPLETO.  FORNECIMENTO.</v>
          </cell>
          <cell r="C439" t="str">
            <v>UN</v>
          </cell>
          <cell r="D439">
            <v>192.56</v>
          </cell>
          <cell r="F439" t="str">
            <v>AP 44.05.0050</v>
          </cell>
          <cell r="G439" t="str">
            <v>EXTINTOR DE INCÊNDIO, TIPO ÁGUA SOB PRESSÃO, DE 10L, COMPLETO.  FORNECIMENTO.(DESONERADO)</v>
          </cell>
          <cell r="H439" t="str">
            <v>UN</v>
          </cell>
          <cell r="I439">
            <v>192.56</v>
          </cell>
        </row>
        <row r="440">
          <cell r="A440" t="str">
            <v>AP 45.05.0100</v>
          </cell>
          <cell r="B440" t="str">
            <v>EXTINTOR DE INCÊNDIO, TIPO GÁS CARBÔNICO, DE 4KG, COMPLETO.  FORNECIMENTO E COLOCAÇÃO.</v>
          </cell>
          <cell r="C440" t="str">
            <v>UN</v>
          </cell>
          <cell r="D440">
            <v>493.87</v>
          </cell>
          <cell r="F440" t="str">
            <v>AP 44.05.0100</v>
          </cell>
          <cell r="G440" t="str">
            <v>EXTINTOR DE INCÊNDIO, TIPO GÁS CARBÔNICO, DE 4KG, COMPLETO.  FORNECIMENTO E COLOCAÇÃO.(DESONERADO)</v>
          </cell>
          <cell r="H440" t="str">
            <v>UN</v>
          </cell>
          <cell r="I440">
            <v>490.55</v>
          </cell>
        </row>
        <row r="441">
          <cell r="A441" t="str">
            <v>AP 45.05.0103</v>
          </cell>
          <cell r="B441" t="str">
            <v>EXTINTOR DE INCÊNDIO, TIPO GÁS CARBÔNICO, DE 6KG, COMPLETO.  FORNECIMENTO E COLOCAÇÃO.</v>
          </cell>
          <cell r="C441" t="str">
            <v>UN</v>
          </cell>
          <cell r="D441">
            <v>573.87</v>
          </cell>
          <cell r="F441" t="str">
            <v>AP 44.05.0103</v>
          </cell>
          <cell r="G441" t="str">
            <v>EXTINTOR DE INCÊNDIO, TIPO GÁS CARBÔNICO, DE 6KG, COMPLETO.  FORNECIMENTO E COLOCAÇÃO.(DESONERADO)</v>
          </cell>
          <cell r="H441" t="str">
            <v>UN</v>
          </cell>
          <cell r="I441">
            <v>570.54999999999995</v>
          </cell>
        </row>
        <row r="442">
          <cell r="A442" t="str">
            <v>AP 45.05.0106</v>
          </cell>
          <cell r="B442" t="str">
            <v>EXTINTOR DE INCÊNDIO, TIPO GÁS CARBÔNICO, DE 10KG, COMPLETO.  FORNECIMENTO.</v>
          </cell>
          <cell r="C442" t="str">
            <v>UN</v>
          </cell>
          <cell r="D442">
            <v>1480</v>
          </cell>
          <cell r="F442" t="str">
            <v>AP 44.05.0106</v>
          </cell>
          <cell r="G442" t="str">
            <v>EXTINTOR DE INCÊNDIO, TIPO GÁS CARBÔNICO, DE 10KG, COMPLETO.  FORNECIMENTO.(DESONERADO)</v>
          </cell>
          <cell r="H442" t="str">
            <v>UN</v>
          </cell>
          <cell r="I442">
            <v>1480</v>
          </cell>
        </row>
        <row r="443">
          <cell r="A443" t="str">
            <v>AP 45.05.0150</v>
          </cell>
          <cell r="B443" t="str">
            <v>EXTINTOR DE INCÊNDIO, TIPO PÓ QUÍMICO, DE 4KG, COMPLETO.  FORNECIMENTO E COLOCAÇÃO.</v>
          </cell>
          <cell r="C443" t="str">
            <v>UN</v>
          </cell>
          <cell r="D443">
            <v>197.72</v>
          </cell>
          <cell r="F443" t="str">
            <v>AP 44.05.0150</v>
          </cell>
          <cell r="G443" t="str">
            <v>EXTINTOR DE INCÊNDIO, TIPO PÓ QUÍMICO, DE 4KG, COMPLETO.  FORNECIMENTO E COLOCAÇÃO.(DESONERADO)</v>
          </cell>
          <cell r="H443" t="str">
            <v>UN</v>
          </cell>
          <cell r="I443">
            <v>194.4</v>
          </cell>
        </row>
        <row r="444">
          <cell r="A444" t="str">
            <v>AP 45.05.0153</v>
          </cell>
          <cell r="B444" t="str">
            <v>EXTINTOR DE INCÊNDIO, TIPO PÓ QUÍMICO, DE 6KG, COMPLETO.  FORNECIMENTO E COLOCAÇÃO.</v>
          </cell>
          <cell r="C444" t="str">
            <v>UN</v>
          </cell>
          <cell r="D444">
            <v>237.42</v>
          </cell>
          <cell r="F444" t="str">
            <v>AP 44.05.0153</v>
          </cell>
          <cell r="G444" t="str">
            <v>EXTINTOR DE INCÊNDIO, TIPO PÓ QUÍMICO, DE 6KG, COMPLETO.  FORNECIMENTO E COLOCAÇÃO.(DESONERADO)</v>
          </cell>
          <cell r="H444" t="str">
            <v>UN</v>
          </cell>
          <cell r="I444">
            <v>234.1</v>
          </cell>
        </row>
        <row r="445">
          <cell r="A445" t="str">
            <v>AP 45.05.0156</v>
          </cell>
          <cell r="B445" t="str">
            <v>EXTINTOR DE INCÊNDIO, TIPO PÓ QUÍMICO SECO, DE 12KG, COMPLETO.  FORNECIMENTO.</v>
          </cell>
          <cell r="C445" t="str">
            <v>UN</v>
          </cell>
          <cell r="D445">
            <v>240</v>
          </cell>
          <cell r="F445" t="str">
            <v>AP 44.05.0156</v>
          </cell>
          <cell r="G445" t="str">
            <v>EXTINTOR DE INCÊNDIO, TIPO PÓ QUÍMICO SECO, DE 12KG, COMPLETO.  FORNECIMENTO.(DESONERADO)</v>
          </cell>
          <cell r="H445" t="str">
            <v>UN</v>
          </cell>
          <cell r="I445">
            <v>240</v>
          </cell>
        </row>
        <row r="446">
          <cell r="A446" t="str">
            <v>AP 45.05.0159</v>
          </cell>
          <cell r="B446" t="str">
            <v>EXTINTOR DE INCÊNDIO, TIPO PÓ QUÍMICO SECO, DE 30KG, COMPLETO COM CARRETA.  FORNECIMENTO.</v>
          </cell>
          <cell r="C446" t="str">
            <v>UN</v>
          </cell>
          <cell r="D446">
            <v>2292.5</v>
          </cell>
          <cell r="F446" t="str">
            <v>AP 44.05.0159</v>
          </cell>
          <cell r="G446" t="str">
            <v>EXTINTOR DE INCÊNDIO, TIPO PÓ QUÍMICO SECO, DE 30KG, COMPLETO COM CARRETA.  FORNECIMENTO.(DESONERADO)</v>
          </cell>
          <cell r="H446" t="str">
            <v>UN</v>
          </cell>
          <cell r="I446">
            <v>2292.5</v>
          </cell>
        </row>
        <row r="447">
          <cell r="A447" t="str">
            <v>AP 50.05.0040</v>
          </cell>
          <cell r="B447" t="str">
            <v>BANCA DE MÁRMORE BRANCO NACIONAL, COM 3CM DE ESPESSURA, MEDINDO: (1,00X0,60)M, COM ABERTURA PARA UMA CUBA, SOBRE APOIOS DE ALVENARIA DE MEIA VEZ E VERGA DE CONCRETO, SEM REVESTIMENTO. FORNECIMENTO E ASSENTAMENTO.</v>
          </cell>
          <cell r="C447" t="str">
            <v>UN</v>
          </cell>
          <cell r="D447">
            <v>420.28</v>
          </cell>
          <cell r="F447" t="str">
            <v>AP 49.05.0040</v>
          </cell>
          <cell r="G447" t="str">
            <v>BANCA DE MÁRMORE BRANCO NACIONAL, COM 3CM DE ESPESSURA, MEDINDO: (1,00X0,60)M, COM ABERTURA PARA UMA CUBA, SOBRE APOIOS DE ALVENARIA DE MEIA VEZ E VERGA DE CONCRETO, SEM REVESTIMENTO. FORNECIMENTO E ASSENTAMENTO.(DESONERADO)</v>
          </cell>
          <cell r="H447" t="str">
            <v>UN</v>
          </cell>
          <cell r="I447">
            <v>395.29</v>
          </cell>
        </row>
        <row r="448">
          <cell r="A448" t="str">
            <v>AP 50.05.0050</v>
          </cell>
          <cell r="B448" t="str">
            <v>BANCA DE MÁRMORE BRANCO NACIONAL, COM 3CM DE ESPESSURA, MEDINDO (1,50X0,60)M, COM ABERTURA PARA 1 CUBA, SOBRE APOIOS DE ALVENARIA DE MEIA VEZ E VERGA DE CONCRETO, SEM REVESTIMENTO.  FORNECIMENTO E ASSENTAMENTO.</v>
          </cell>
          <cell r="C448" t="str">
            <v>UN</v>
          </cell>
          <cell r="D448">
            <v>442.64</v>
          </cell>
          <cell r="F448" t="str">
            <v>AP 49.05.0050</v>
          </cell>
          <cell r="G448" t="str">
            <v>BANCA DE MÁRMORE BRANCO NACIONAL, COM 3CM DE ESPESSURA, MEDINDO (1,50X0,60)M, COM ABERTURA PARA 1 CUBA, SOBRE APOIOS DE ALVENARIA DE MEIA VEZ E VERGA DE CONCRETO, SEM REVESTIMENTO.  FORNECIMENTO E ASSENTAMENTO.(DESONERADO)</v>
          </cell>
          <cell r="H448" t="str">
            <v>UN</v>
          </cell>
          <cell r="I448">
            <v>423.1</v>
          </cell>
        </row>
        <row r="449">
          <cell r="A449" t="str">
            <v>AP 50.05.0053</v>
          </cell>
          <cell r="B449" t="str">
            <v>BANCA DE MÁRMORE BRANCO NACIONAL, COM 3CM DE ESPESSURA, MEDINDO: (2X0,60)M COM ABERTURA PARA 1 OU 2 CUBAS SOBRE APOIOS DE ALVENARIA DE MEIA VEZ E VERGAS DE CONCRETO, SEM REVESTIMENTO. FORNECIMENTO E ASSENTAMENTO.</v>
          </cell>
          <cell r="C449" t="str">
            <v>UN</v>
          </cell>
          <cell r="D449">
            <v>558.32000000000005</v>
          </cell>
          <cell r="F449" t="str">
            <v>AP 49.05.0053</v>
          </cell>
          <cell r="G449" t="str">
            <v>BANCA DE MÁRMORE BRANCO NACIONAL, COM 3CM DE ESPESSURA, MEDINDO: (2X0,60)M COM ABERTURA PARA 1 OU 2 CUBAS SOBRE APOIOS DE ALVENARIA DE MEIA VEZ E VERGAS DE CONCRETO, SEM REVESTIMENTO. FORNECIMENTO E ASSENTAMENTO.(DESONERADO)</v>
          </cell>
          <cell r="H449" t="str">
            <v>UN</v>
          </cell>
          <cell r="I449">
            <v>535.05999999999995</v>
          </cell>
        </row>
        <row r="450">
          <cell r="A450" t="str">
            <v>AP 50.05.0056</v>
          </cell>
          <cell r="B450" t="str">
            <v>BANCA DE MÁRMORE BRANCO CINTILANTE, COM 3CM DE ESPESSURA, MEDINDO: (2,20X0,60)M COM ABERTURA PARA 1CUBA SOBRE APOIO DE ALVENARIA DE MEIA VEZ E VERGAS DE CONCRETO SEM REVESTIMENTO.  FORNECIMENTO E ASSENTAMENTO.</v>
          </cell>
          <cell r="C450" t="str">
            <v>UN</v>
          </cell>
          <cell r="D450">
            <v>3351.18</v>
          </cell>
          <cell r="F450" t="str">
            <v>AP 49.05.0056</v>
          </cell>
          <cell r="G450" t="str">
            <v>BANCA DE MÁRMORE BRANCO CINTILANTE, COM 3CM DE ESPESSURA, MEDINDO: (2,20X0,60)M COM ABERTURA PARA 1CUBA SOBRE APOIO DE ALVENARIA DE MEIA VEZ E VERGAS DE CONCRETO SEM REVESTIMENTO.  FORNECIMENTO E ASSENTAMENTO.(DESONERADO)</v>
          </cell>
          <cell r="H450" t="str">
            <v>UN</v>
          </cell>
          <cell r="I450">
            <v>3324.19</v>
          </cell>
        </row>
        <row r="451">
          <cell r="A451" t="str">
            <v>AP 50.05.0059</v>
          </cell>
          <cell r="B451" t="str">
            <v>BANCA DE MÁRMORE BRANCO NACIONAL, COM 3CM DE ESPESSURA, MEDINDO: (2,50X0,60)M, COM ABERTURA PARA 1 OU 2 CUBAS SOBRE APOIOS DE ALVENARIA DE MEIA VEZ E VERGAS DE CONCRETO, SE</v>
          </cell>
          <cell r="C451" t="str">
            <v>UN</v>
          </cell>
          <cell r="D451">
            <v>673.99</v>
          </cell>
          <cell r="F451" t="str">
            <v>AP 49.05.0059</v>
          </cell>
          <cell r="G451" t="str">
            <v>BANCA DE MÁRMORE BRANCO NACIONAL, COM 3CM DE ESPESSURA, MEDINDO: (2,50X0,60)M, COM ABERTURA PARA 1 OU 2 CUBAS SOBRE APOIOS DE ALVENARIA DE MEIA VEZ E VERGAS DE CONCRETO, SE(DESONERADO)</v>
          </cell>
          <cell r="H451" t="str">
            <v>UN</v>
          </cell>
          <cell r="I451">
            <v>647</v>
          </cell>
        </row>
        <row r="452">
          <cell r="A452" t="str">
            <v>AP 50.05.0062</v>
          </cell>
          <cell r="B452" t="str">
            <v>BANCA DE MÁRMORE BRANCO NACIONAL, COM 3CM DE ESPESSURA, MEDINDO (3X0,60)M, COM ABERTURA PARA 1 OU 2 CUBAS, SOBRE APOIOS DE ALVENARIA DE MEIA VEZ E VERGAS DE CONCRETO, SEM REVESTIMENTO.  FORNECIMENTO E ASSENTAMENTO.</v>
          </cell>
          <cell r="C452" t="str">
            <v>UN</v>
          </cell>
          <cell r="D452">
            <v>709.87</v>
          </cell>
          <cell r="F452" t="str">
            <v>AP 49.05.0062</v>
          </cell>
          <cell r="G452" t="str">
            <v>BANCA DE MÁRMORE BRANCO NACIONAL, COM 3CM DE ESPESSURA, MEDINDO (3X0,60)M, COM ABERTURA PARA 1 OU 2 CUBAS, SOBRE APOIOS DE ALVENARIA DE MEIA VEZ E VERGAS DE CONCRETO, SEM REVESTIMENTO.  FORNECIMENTO E ASSENTAMENTO.(DESONERADO)</v>
          </cell>
          <cell r="H452" t="str">
            <v>UN</v>
          </cell>
          <cell r="I452">
            <v>679.16</v>
          </cell>
        </row>
        <row r="453">
          <cell r="A453" t="str">
            <v>AP 50.05.0065</v>
          </cell>
          <cell r="B453" t="str">
            <v>BANCA DE MÁRMORE BRANCO NACIONAL, COM 3CM DE ESPESSURA, MEDINDO (3,50X0,60)M, COM ABERTURA PARA 1 OU 2 CUBAS, SOBRE APOIOS DE ALVENARIA DE MEIA VEZ E VERGAS DE CONCRETO, SEM REVESTIMENTO.  FORNECIMENTO E ASSENTAMENTO.</v>
          </cell>
          <cell r="C453" t="str">
            <v>UN</v>
          </cell>
          <cell r="D453">
            <v>905.34</v>
          </cell>
          <cell r="F453" t="str">
            <v>AP 49.05.0065</v>
          </cell>
          <cell r="G453" t="str">
            <v>BANCA DE MÁRMORE BRANCO NACIONAL, COM 3CM DE ESPESSURA, MEDINDO (3,50X0,60)M, COM ABERTURA PARA 1 OU 2 CUBAS, SOBRE APOIOS DE ALVENARIA DE MEIA VEZ E VERGAS DE CONCRETO, SEM REVESTIMENTO.  FORNECIMENTO E ASSENTAMENTO.(DESONERADO)</v>
          </cell>
          <cell r="H453" t="str">
            <v>UN</v>
          </cell>
          <cell r="I453">
            <v>870.91</v>
          </cell>
        </row>
        <row r="454">
          <cell r="A454" t="str">
            <v>AP 50.05.0068</v>
          </cell>
          <cell r="B454" t="str">
            <v>BANCA DE MÁRMORE BRANCO NACIONAL, COM 3CM DE ESPESSURA, MEDINDO (4X0,60)M, COM ABERTURA PARA 1 OU 2 CUBAS, SOBRE APOIOS DE ALVENARIA DE MEIA VEZ E VERGAS DE CONCRETO, SEM REVESTIMENTO.  FORNECIMENTO E ASSENTAMENTO.</v>
          </cell>
          <cell r="C454" t="str">
            <v>UN</v>
          </cell>
          <cell r="D454">
            <v>1021.03</v>
          </cell>
          <cell r="F454" t="str">
            <v>AP 49.05.0068</v>
          </cell>
          <cell r="G454" t="str">
            <v>BANCA DE MÁRMORE BRANCO NACIONAL, COM 3CM DE ESPESSURA, MEDINDO (4X0,60)M, COM ABERTURA PARA 1 OU 2 CUBAS, SOBRE APOIOS DE ALVENARIA DE MEIA VEZ E VERGAS DE CONCRETO, SEM REVESTIMENTO.  FORNECIMENTO E ASSENTAMENTO.(DESONERADO)</v>
          </cell>
          <cell r="H454" t="str">
            <v>UN</v>
          </cell>
          <cell r="I454">
            <v>982.87</v>
          </cell>
        </row>
        <row r="455">
          <cell r="A455" t="str">
            <v>AP 50.05.0071</v>
          </cell>
          <cell r="B455" t="str">
            <v>BANCA DE MÁRMORE BRANCO NACIONAL, COM 3CM DE ESPESSURA, MEDINDO 0,60M DE LARGURA, COM ABERTURA PARA 1 OU 2 CUBAS, SOBRE APOIOS DE ALVENARIA DE MEIA VEZ E VERGAS DE CONCRETO, SEM REVESTIMENTO.  FORNECIMENTO E ASSENTAMENTO.</v>
          </cell>
          <cell r="C455" t="str">
            <v>M2</v>
          </cell>
          <cell r="D455">
            <v>469.24</v>
          </cell>
          <cell r="F455" t="str">
            <v>AP 49.05.0071</v>
          </cell>
          <cell r="G455" t="str">
            <v>BANCA DE MÁRMORE BRANCO NACIONAL, COM 3CM DE ESPESSURA, MEDINDO 0,60M DE LARGURA, COM ABERTURA PARA 1 OU 2 CUBAS, SOBRE APOIOS DE ALVENARIA DE MEIA VEZ E VERGAS DE CONCRETO, SEM REVESTIMENTO.  FORNECIMENTO E ASSENTAMENTO.(DESONERADO)</v>
          </cell>
          <cell r="H455" t="str">
            <v>M2</v>
          </cell>
          <cell r="I455">
            <v>449.7</v>
          </cell>
        </row>
        <row r="456">
          <cell r="A456" t="str">
            <v>AP 50.05.0074</v>
          </cell>
          <cell r="B456" t="str">
            <v>BANCA DE MÁRMORE BRANCO NACIONAL, COM 3CM DE ESPESSURA MEDINDO: (2X0,60)M, COM ABERTURA PARA 2 CONCHAS DE LOUÇA, SOBRE APOIOS DE ALVENARIA DE MEIA VEZ E VERGAS DE CONCRETO, SEM REVESTIMENTO.  FORNECIMENTO E ASSENTAMENTO.</v>
          </cell>
          <cell r="C456" t="str">
            <v>UN</v>
          </cell>
          <cell r="D456">
            <v>442.64</v>
          </cell>
          <cell r="F456" t="str">
            <v>AP 49.05.0074</v>
          </cell>
          <cell r="G456" t="str">
            <v>BANCA DE MÁRMORE BRANCO NACIONAL, COM 3CM DE ESPESSURA MEDINDO: (2X0,60)M, COM ABERTURA PARA 2 CONCHAS DE LOUÇA, SOBRE APOIOS DE ALVENARIA DE MEIA VEZ E VERGAS DE CONCRETO, SEM REVESTIMENTO.  FORNECIMENTO E ASSENTAMENTO.(DESONERADO)</v>
          </cell>
          <cell r="H456" t="str">
            <v>UN</v>
          </cell>
          <cell r="I456">
            <v>423.1</v>
          </cell>
        </row>
        <row r="457">
          <cell r="A457" t="str">
            <v>AP 50.05.0150</v>
          </cell>
          <cell r="B457" t="str">
            <v>BANCA SECA DE MÁRMORE BRANCO NACIONAL, COM 3CM DE ESPESSURA E 0,60M DE LARGURA, SOBRE APOIOS DE ALVENARIA DE MEIA VEZ E VERGA DE CONCRETO, SEM REVESTIMENTO.  FORNECIMENTO E ASSENTAMENTO.</v>
          </cell>
          <cell r="C457" t="str">
            <v>M</v>
          </cell>
          <cell r="D457">
            <v>291.66000000000003</v>
          </cell>
          <cell r="F457" t="str">
            <v>AP 49.05.0150</v>
          </cell>
          <cell r="G457" t="str">
            <v>BANCA SECA DE MÁRMORE BRANCO NACIONAL, COM 3CM DE ESPESSURA E 0,60M DE LARGURA, SOBRE APOIOS DE ALVENARIA DE MEIA VEZ E VERGA DE CONCRETO, SEM REVESTIMENTO.  FORNECIMENTO E ASSENTAMENTO.(DESONERADO)</v>
          </cell>
          <cell r="H457" t="str">
            <v>M</v>
          </cell>
          <cell r="I457">
            <v>280.79000000000002</v>
          </cell>
        </row>
        <row r="458">
          <cell r="A458" t="str">
            <v>AP 50.05.0153</v>
          </cell>
          <cell r="B458" t="str">
            <v>BANCA DE MÁRMORE SINTÉTICO, MEDINDO: (120X50)CM, COM CUBA DO MESMO MATERIAL, EXCLUSIVE TORNEIRA, VÁLVULA E SIFÃO.  FORNECIMENTO E ASSENTAMENTO.</v>
          </cell>
          <cell r="C458" t="str">
            <v>UN</v>
          </cell>
          <cell r="D458">
            <v>209.53</v>
          </cell>
          <cell r="F458" t="str">
            <v>AP 49.05.0153</v>
          </cell>
          <cell r="G458" t="str">
            <v>BANCA DE MÁRMORE SINTÉTICO, MEDINDO: (120X50)CM, COM CUBA DO MESMO MATERIAL, EXCLUSIVE TORNEIRA, VÁLVULA E SIFÃO.  FORNECIMENTO E ASSENTAMENTO.(DESONERADO)</v>
          </cell>
          <cell r="H458" t="str">
            <v>UN</v>
          </cell>
          <cell r="I458">
            <v>202.89</v>
          </cell>
        </row>
        <row r="459">
          <cell r="A459" t="str">
            <v>AP 50.05.0250</v>
          </cell>
          <cell r="B459" t="str">
            <v>BANCA DE MÁRMORE SINTÉTICO, MEDINDO: (140X55)CM, COM CUBA DO MESMO MATERIAL, EXCLUSIVE TORNEIRA, VÁLVULA E SIFÃO.  FORNECIMENTO E ASSENTAMENTO.</v>
          </cell>
          <cell r="C459" t="str">
            <v>UN</v>
          </cell>
          <cell r="D459">
            <v>332.16</v>
          </cell>
          <cell r="F459" t="str">
            <v>AP 49.05.0250</v>
          </cell>
          <cell r="G459" t="str">
            <v>BANCA DE MÁRMORE SINTÉTICO, MEDINDO: (140X55)CM, COM CUBA DO MESMO MATERIAL, EXCLUSIVE TORNEIRA, VÁLVULA E SIFÃO.  FORNECIMENTO E ASSENTAMENTO.(DESONERADO)</v>
          </cell>
          <cell r="H459" t="str">
            <v>UN</v>
          </cell>
          <cell r="I459">
            <v>324.2</v>
          </cell>
        </row>
        <row r="460">
          <cell r="A460" t="str">
            <v>AP 50.05.0253</v>
          </cell>
          <cell r="B460" t="str">
            <v>BANCA DE MÁRMORE SINTÉTICO, MEDINDO: (150X55)CM, COM CUBA DO MESMO MATERIAL, EXCLUSIVE TORNEIRA, VÁLVULA E SIFÃO.  FORNECIMENTO E ASSENTAMENTO.</v>
          </cell>
          <cell r="C460" t="str">
            <v>UN</v>
          </cell>
          <cell r="D460">
            <v>247.56</v>
          </cell>
          <cell r="F460" t="str">
            <v>AP 49.05.0253</v>
          </cell>
          <cell r="G460" t="str">
            <v>BANCA DE MÁRMORE SINTÉTICO, MEDINDO: (150X55)CM, COM CUBA DO MESMO MATERIAL, EXCLUSIVE TORNEIRA, VÁLVULA E SIFÃO.  FORNECIMENTO E ASSENTAMENTO.(DESONERADO)</v>
          </cell>
          <cell r="H460" t="str">
            <v>UN</v>
          </cell>
          <cell r="I460">
            <v>240.58</v>
          </cell>
        </row>
        <row r="461">
          <cell r="A461" t="str">
            <v>AP 50.05.0256</v>
          </cell>
          <cell r="B461" t="str">
            <v>BANCA DE MÁRMORE SINTÉTICO, MEDINDO: (160X55)CM, COM CUBA DO MESMO MATERIAL, EXCLUSIVE TORNEIRA, VÁLVULA E SIFÃO.  FORNECIMENTO E ASSENTAMENTO.</v>
          </cell>
          <cell r="C461" t="str">
            <v>UN</v>
          </cell>
          <cell r="D461">
            <v>439.12</v>
          </cell>
          <cell r="F461" t="str">
            <v>AP 49.05.0256</v>
          </cell>
          <cell r="G461" t="str">
            <v>BANCA DE MÁRMORE SINTÉTICO, MEDINDO: (160X55)CM, COM CUBA DO MESMO MATERIAL, EXCLUSIVE TORNEIRA, VÁLVULA E SIFÃO.  FORNECIMENTO E ASSENTAMENTO.(DESONERADO)</v>
          </cell>
          <cell r="H461" t="str">
            <v>UN</v>
          </cell>
          <cell r="I461">
            <v>430.76</v>
          </cell>
        </row>
        <row r="462">
          <cell r="A462" t="str">
            <v>AP 50.05.0300</v>
          </cell>
          <cell r="B462" t="str">
            <v>BANCA DE MÁRMORE SINTÉTICO, MEDINDO: (100X50)CM, COM CUBA DO MESMO MATERIAL, EXCLUSIVE TORNEIRA, VÁLVULA E SIFÃO.  FORNECIMENTO E ASSENTAMENTO.</v>
          </cell>
          <cell r="C462" t="str">
            <v>UN</v>
          </cell>
          <cell r="D462">
            <v>141.19</v>
          </cell>
          <cell r="F462" t="str">
            <v>AP 49.05.0300</v>
          </cell>
          <cell r="G462" t="str">
            <v>BANCA DE MÁRMORE SINTÉTICO, MEDINDO: (100X50)CM, COM CUBA DO MESMO MATERIAL, EXCLUSIVE TORNEIRA, VÁLVULA E SIFÃO.  FORNECIMENTO E ASSENTAMENTO.(DESONERADO)</v>
          </cell>
          <cell r="H462" t="str">
            <v>UN</v>
          </cell>
          <cell r="I462">
            <v>137.87</v>
          </cell>
        </row>
        <row r="463">
          <cell r="A463" t="str">
            <v>AP 50.05.0500</v>
          </cell>
          <cell r="B463" t="str">
            <v>BANCA SECA EM GRANITO CINZA ANDORINHA, COM 3CM DE ESPESSURA E 0,60M DE LARGURA, SOBRE APOIOS DE ALVENARIA DE MEIA VEZ E VERGA DE CONCRETO, SEM REVESTIMENTO.  FORNECIMENTO E ASSENTAMENTO.</v>
          </cell>
          <cell r="C463" t="str">
            <v>M</v>
          </cell>
          <cell r="D463">
            <v>409.26</v>
          </cell>
          <cell r="F463" t="str">
            <v>AP 49.05.0500</v>
          </cell>
          <cell r="G463" t="str">
            <v>BANCA SECA EM GRANITO CINZA ANDORINHA, COM 3CM DE ESPESSURA E 0,60M DE LARGURA, SOBRE APOIOS DE ALVENARIA DE MEIA VEZ E VERGA DE CONCRETO, SEM REVESTIMENTO.  FORNECIMENTO E ASSENTAMENTO.(DESONERADO)</v>
          </cell>
          <cell r="H463" t="str">
            <v>M</v>
          </cell>
          <cell r="I463">
            <v>398.39</v>
          </cell>
        </row>
        <row r="464">
          <cell r="A464" t="str">
            <v>AP 50.05.0503</v>
          </cell>
          <cell r="B464" t="str">
            <v>BANCA EM GRANITO CINZA ANDORINHA, COM 3CM DE ESPESSURA E 0,60M DE LARGURA, COM ABERTURA PARA 1 OU 2 CUBAS, SOBRE APOIOS DE ALVENARIA DE MEIA VEZ E VERGA DE CONCRETO, SEM REVESTIMENTO.  FORNECIMENTO E ASSENTAMENTO.</v>
          </cell>
          <cell r="C464" t="str">
            <v>M</v>
          </cell>
          <cell r="D464">
            <v>328.86</v>
          </cell>
          <cell r="F464" t="str">
            <v>AP 49.05.0503</v>
          </cell>
          <cell r="G464" t="str">
            <v>BANCA EM GRANITO CINZA ANDORINHA, COM 3CM DE ESPESSURA E 0,60M DE LARGURA, COM ABERTURA PARA 1 OU 2 CUBAS, SOBRE APOIOS DE ALVENARIA DE MEIA VEZ E VERGA DE CONCRETO, SEM REVESTIMENTO.  FORNECIMENTO E ASSENTAMENTO.(DESONERADO)</v>
          </cell>
          <cell r="H464" t="str">
            <v>M</v>
          </cell>
          <cell r="I464">
            <v>317.99</v>
          </cell>
        </row>
        <row r="465">
          <cell r="A465" t="str">
            <v>AP 50.05.0550</v>
          </cell>
          <cell r="B465" t="str">
            <v>BANCA DE GRANITO PRETO TIJUCA, COM 3CM DE ESPESSURA, SEM ABERTURA PARA CUBA, SOBRE APOIOS DE ALVENARIA DE MEIA VEZ E VERGA DE CONCRETO, SEM REVESTIMENTO.  FORNECIMENTO E ASSENTAMENTO.</v>
          </cell>
          <cell r="C465" t="str">
            <v>M2</v>
          </cell>
          <cell r="D465">
            <v>542.14</v>
          </cell>
          <cell r="F465" t="str">
            <v>AP 49.05.0550</v>
          </cell>
          <cell r="G465" t="str">
            <v>BANCA DE GRANITO PRETO TIJUCA, COM 3CM DE ESPESSURA, SEM ABERTURA PARA CUBA, SOBRE APOIOS DE ALVENARIA DE MEIA VEZ E VERGA DE CONCRETO, SEM REVESTIMENTO.  FORNECIMENTO E ASSENTAMENTO.(DESONERADO)</v>
          </cell>
          <cell r="H465" t="str">
            <v>M2</v>
          </cell>
          <cell r="I465">
            <v>523.20000000000005</v>
          </cell>
        </row>
        <row r="466">
          <cell r="A466" t="str">
            <v>AP 50.05.0600</v>
          </cell>
          <cell r="B466" t="str">
            <v>PRATELEIRA EM MÁRMORE BRANCO NACIONAL, COM 3CM DE ESPESSURA, 40CM DE LARGURA, COM RASGO NA PAREDE.  FORNECIMENTO E ASSENTAMENTO.</v>
          </cell>
          <cell r="C466" t="str">
            <v>M</v>
          </cell>
          <cell r="D466">
            <v>182.92</v>
          </cell>
          <cell r="F466" t="str">
            <v>AP 49.05.0600</v>
          </cell>
          <cell r="G466" t="str">
            <v>PRATELEIRA EM MÁRMORE BRANCO NACIONAL, COM 3CM DE ESPESSURA, 40CM DE LARGURA, COM RASGO NA PAREDE.  FORNECIMENTO E ASSENTAMENTO.(DESONERADO)</v>
          </cell>
          <cell r="H466" t="str">
            <v>M</v>
          </cell>
          <cell r="I466">
            <v>174.82</v>
          </cell>
        </row>
        <row r="467">
          <cell r="A467" t="str">
            <v>AP 50.05.0650</v>
          </cell>
          <cell r="B467" t="str">
            <v>TANQUE PARA LAVAGEM EM MARMORITE, MEDINDO: (47X60)CM, DE CORALITA.  FORNECIMENTO.</v>
          </cell>
          <cell r="C467" t="str">
            <v>UN</v>
          </cell>
          <cell r="D467">
            <v>274.89999999999998</v>
          </cell>
          <cell r="F467" t="str">
            <v>AP 49.05.0650</v>
          </cell>
          <cell r="G467" t="str">
            <v>TANQUE PARA LAVAGEM EM MARMORITE, MEDINDO: (47X60)CM, DE CORALITA.  FORNECIMENTO.(DESONERADO)</v>
          </cell>
          <cell r="H467" t="str">
            <v>UN</v>
          </cell>
          <cell r="I467">
            <v>274.89999999999998</v>
          </cell>
        </row>
        <row r="468">
          <cell r="A468" t="str">
            <v>AP 55.05.0050</v>
          </cell>
          <cell r="B468" t="str">
            <v>FILTRO INDUSTRIAL, COM VAZÃO DE 1000L/H, LÍDER OU SIMILAR.  FORNECIMENTO.</v>
          </cell>
          <cell r="C468" t="str">
            <v>UN</v>
          </cell>
          <cell r="D468">
            <v>561.6</v>
          </cell>
          <cell r="F468" t="str">
            <v>AP 54.05.0050</v>
          </cell>
          <cell r="G468" t="str">
            <v>FILTRO INDUSTRIAL, COM VAZÃO DE 1000L/H, LÍDER OU SIMILAR.  FORNECIMENTO.(DESONERADO)</v>
          </cell>
          <cell r="H468" t="str">
            <v>UN</v>
          </cell>
          <cell r="I468">
            <v>561.6</v>
          </cell>
        </row>
        <row r="469">
          <cell r="A469" t="str">
            <v>AP 55.05.0100</v>
          </cell>
          <cell r="B469" t="str">
            <v>FILTRO RESIDENCIAL DE 1 VELA, DE METAL, ESMALTADO COM REGISTRO.  FORNECIMENTO.</v>
          </cell>
          <cell r="C469" t="str">
            <v>UN</v>
          </cell>
          <cell r="D469">
            <v>205.98</v>
          </cell>
          <cell r="F469" t="str">
            <v>AP 54.05.0100</v>
          </cell>
          <cell r="G469" t="str">
            <v>FILTRO RESIDENCIAL DE 1 VELA, DE METAL, ESMALTADO COM REGISTRO.  FORNECIMENTO.(DESONERADO)</v>
          </cell>
          <cell r="H469" t="str">
            <v>UN</v>
          </cell>
          <cell r="I469">
            <v>205.98</v>
          </cell>
        </row>
        <row r="470">
          <cell r="A470" t="str">
            <v>AP 55.05.0150</v>
          </cell>
          <cell r="B470" t="str">
            <v>FILTRO TERMOPLÁSTICO, COM AREIA (100KG), PARA BOMBA COM MOTOR MONOFÁSICO OU TRIFÁSICO, COM VAZÃO DE 4100L/H, EXCLUSIVE ESTA, MODELO 19 TP-2, JACUZZI OU SIMILAR.  FORNECIMENTO.</v>
          </cell>
          <cell r="C470" t="str">
            <v>UN</v>
          </cell>
          <cell r="D470">
            <v>1394.43</v>
          </cell>
          <cell r="F470" t="str">
            <v>AP 54.05.0150</v>
          </cell>
          <cell r="G470" t="str">
            <v>FILTRO TERMOPLÁSTICO, COM AREIA (100KG), PARA BOMBA COM MOTOR MONOFÁSICO OU TRIFÁSICO, COM VAZÃO DE 4100L/H, EXCLUSIVE ESTA, MODELO 19 TP-2, JACUZZI OU SIMILAR.  FORNECIMENTO.(DESONERADO)</v>
          </cell>
          <cell r="H470" t="str">
            <v>UN</v>
          </cell>
          <cell r="I470">
            <v>1394.43</v>
          </cell>
        </row>
        <row r="471">
          <cell r="A471" t="str">
            <v>AP 60.05.0050</v>
          </cell>
          <cell r="B471" t="str">
            <v>BANCO DE MADEIRA APARELHADA, ENVERNIZADO, BOLEADO NAS BORDAS, CONFECCIONADO COM ASSENTO DE (30X30)CM, REVESTIDO COM LAMINADO MELAMÍNICO, SENDO A ALTURA DO BANCO DE 52CM.</v>
          </cell>
          <cell r="C471" t="str">
            <v>UN</v>
          </cell>
          <cell r="D471">
            <v>244.95</v>
          </cell>
          <cell r="F471" t="str">
            <v>AP 59.05.0050</v>
          </cell>
          <cell r="G471" t="str">
            <v>BANCO DE MADEIRA APARELHADA, ENVERNIZADO, BOLEADO NAS BORDAS, CONFECCIONADO COM ASSENTO DE (30X30)CM, REVESTIDO COM LAMINADO MELAMÍNICO, SENDO A ALTURA DO BANCO DE 52CM.(DESONERADO)</v>
          </cell>
          <cell r="H471" t="str">
            <v>UN</v>
          </cell>
          <cell r="I471">
            <v>225.02</v>
          </cell>
        </row>
        <row r="472">
          <cell r="A472" t="str">
            <v>AP 65.05.0100</v>
          </cell>
          <cell r="B472" t="str">
            <v>PERSIANAS HORIZONTAIS EM ALUMÍNIO, LÂMINAS MICRO 25 (2,5CM), NAS DIMENSÕES DE (1,25X1,85)M, LUXAFLEX OU SIMILAR.  FORNECIMENTO E COLOCAÇÃO.</v>
          </cell>
          <cell r="C472" t="str">
            <v>UN</v>
          </cell>
          <cell r="D472">
            <v>687.5</v>
          </cell>
          <cell r="F472" t="str">
            <v>AP 64.05.0100</v>
          </cell>
          <cell r="G472" t="str">
            <v>PERSIANAS HORIZONTAIS EM ALUMÍNIO, LÂMINAS MICRO 25 (2,5CM), NAS DIMENSÕES DE (1,25X1,85)M, LUXAFLEX OU SIMILAR.  FORNECIMENTO E COLOCAÇÃO.(DESONERADO)</v>
          </cell>
          <cell r="H472" t="str">
            <v>UN</v>
          </cell>
          <cell r="I472">
            <v>687.5</v>
          </cell>
        </row>
        <row r="473">
          <cell r="A473" t="str">
            <v>AP 65.05.0203</v>
          </cell>
          <cell r="B473" t="str">
            <v>PERSIANA HORIZONTAL METÁLICA 16MM, NA COR BRANCA, SEM BANDO, COM TRILHOS E DEMAIS MATERIAS NECESSÁRIOS PARA FIXAÇÃO.  FORNECIMENTO E COLOCAÇÃO.</v>
          </cell>
          <cell r="C473" t="str">
            <v>M2</v>
          </cell>
          <cell r="D473">
            <v>210</v>
          </cell>
          <cell r="F473" t="str">
            <v>AP 64.05.0203</v>
          </cell>
          <cell r="G473" t="str">
            <v>PERSIANA HORIZONTAL METÁLICA 16MM, NA COR BRANCA, SEM BANDO, COM TRILHOS E DEMAIS MATERIAS NECESSÁRIOS PARA FIXAÇÃO.  FORNECIMENTO E COLOCAÇÃO.(DESONERADO)</v>
          </cell>
          <cell r="H473" t="str">
            <v>M2</v>
          </cell>
          <cell r="I473">
            <v>210</v>
          </cell>
        </row>
        <row r="474">
          <cell r="A474" t="str">
            <v>AP 65.05.0240</v>
          </cell>
          <cell r="B474" t="str">
            <v>PERSIANA VERTICAL EM PVC, NA COR BRANCA, SEM BANDO, COM TRILHOS E DEMAIS MATERIAS NECESSÁRIOS PARA FIXAÇÃO.  FORNECIMENTO E COLOCAÇÃO.</v>
          </cell>
          <cell r="C474" t="str">
            <v>M2</v>
          </cell>
          <cell r="D474">
            <v>160</v>
          </cell>
          <cell r="F474" t="str">
            <v>AP 64.05.0240</v>
          </cell>
          <cell r="G474" t="str">
            <v>PERSIANA VERTICAL EM PVC, NA COR BRANCA, SEM BANDO, COM TRILHOS E DEMAIS MATERIAS NECESSÁRIOS PARA FIXAÇÃO.  FORNECIMENTO E COLOCAÇÃO.(DESONERADO)</v>
          </cell>
          <cell r="H474" t="str">
            <v>M2</v>
          </cell>
          <cell r="I474">
            <v>160</v>
          </cell>
        </row>
        <row r="475">
          <cell r="A475" t="str">
            <v>AP 65.05.0250</v>
          </cell>
          <cell r="B475" t="str">
            <v>PERSIANA VERTICAL EM TECIDO, COM TRILHOS E DEMAIS MATERIAIS NECESSÁRIOS PARA FIXAÇÃO.  FORNECIMENTO E COLOCAÇÃO.</v>
          </cell>
          <cell r="C475" t="str">
            <v>M2</v>
          </cell>
          <cell r="D475">
            <v>215</v>
          </cell>
          <cell r="F475" t="str">
            <v>AP 64.05.0250</v>
          </cell>
          <cell r="G475" t="str">
            <v>PERSIANA VERTICAL EM TECIDO, COM TRILHOS E DEMAIS MATERIAIS NECESSÁRIOS PARA FIXAÇÃO.  FORNECIMENTO E COLOCAÇÃO.(DESONERADO)</v>
          </cell>
          <cell r="H475" t="str">
            <v>M2</v>
          </cell>
          <cell r="I475">
            <v>215</v>
          </cell>
        </row>
        <row r="476">
          <cell r="A476" t="str">
            <v>AP 99.99.0050</v>
          </cell>
          <cell r="B476" t="str">
            <v>BRAÇADEIRA PARA DUTOS DE AR CONDICIONADO EM CANTONEIRA DE 3/4"X1/8".   FORNECIMENTO E COLOCAÇÃO.</v>
          </cell>
          <cell r="C476" t="str">
            <v>M</v>
          </cell>
          <cell r="D476">
            <v>35.19</v>
          </cell>
          <cell r="F476" t="str">
            <v>AP 98.99.0050</v>
          </cell>
          <cell r="G476" t="str">
            <v>BRAÇADEIRA PARA DUTOS DE AR CONDICIONADO EM CANTONEIRA DE 3/4"X1/8".   FORNECIMENTO E COLOCAÇÃO.(DESONERADO)</v>
          </cell>
          <cell r="H476" t="str">
            <v>M</v>
          </cell>
          <cell r="I476">
            <v>31.41</v>
          </cell>
        </row>
        <row r="477">
          <cell r="A477" t="str">
            <v>AP 99.99.0100</v>
          </cell>
          <cell r="B477" t="str">
            <v>LAVA OLHOS DE EMERGÊNCIA COM ACIONAMENTO MANUAL POR ALAVANCA, TUBULAÇÃO E CONEXÕES EM FERRO GALVANIZADO, PIA EM AISI 304, CONEXÕES DE ENTRADA E SAÍDA DE 1" BSP, PINTURA ANTICORROSIVA, NA COR VERDE SEGURANÇA, PIA COM DIÂMETRO DE 300MM.  FORNECIMENTO E COLOCAÇÃO.</v>
          </cell>
          <cell r="C477" t="str">
            <v>UN</v>
          </cell>
          <cell r="D477">
            <v>450</v>
          </cell>
          <cell r="F477" t="str">
            <v>AP 98.99.0100</v>
          </cell>
          <cell r="G477" t="str">
            <v>LAVA OLHOS DE EMERGÊNCIA COM ACIONAMENTO MANUAL POR ALAVANCA, TUBULAÇÃO E CONEXÕES EM FERRO GALVANIZADO, PIA EM AISI 304, CONEXÕES DE ENTRADA E SAÍDA DE 1" BSP, PINTURA ANTICORROSIVA, NA COR VERDE SEGURANÇA, PIA COM DIÂMETRO DE 300MM.  FORNECIMENTO E COLOCAÇÃO.(DESONERADO)</v>
          </cell>
          <cell r="H477" t="str">
            <v>UN</v>
          </cell>
          <cell r="I477">
            <v>450</v>
          </cell>
        </row>
        <row r="478">
          <cell r="A478" t="str">
            <v>AP 99.99.0112</v>
          </cell>
          <cell r="B478" t="str">
            <v>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v>
          </cell>
          <cell r="C478" t="str">
            <v>UN</v>
          </cell>
          <cell r="D478">
            <v>19998.22</v>
          </cell>
          <cell r="F478" t="str">
            <v>AP 98.99.0112</v>
          </cell>
          <cell r="G478" t="str">
            <v>MOINHO A VENTO, COM RODA DE DIÂMETRO DE 3,40MX18PÁS, CONFECCIONADO EM CHAPAS GALVANIZADAS Nº 20, COM DOBRAS LATERAIS E PINTURA AUTOMOTIVA, SISTEMA DE FREIO AUTOMÁTICO, RETORNO AUTOMÁTICO DE DESTRAVAMENTO, MONTADO EM TORRE DE 9,00M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v>
          </cell>
          <cell r="H478" t="str">
            <v>UN</v>
          </cell>
          <cell r="I478">
            <v>19825.330000000002</v>
          </cell>
        </row>
        <row r="479">
          <cell r="A479" t="str">
            <v>AP 99.99.0115</v>
          </cell>
          <cell r="B479" t="str">
            <v>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v>
          </cell>
          <cell r="C479" t="str">
            <v>UN</v>
          </cell>
          <cell r="D479">
            <v>21703.22</v>
          </cell>
          <cell r="F479" t="str">
            <v>AP 98.99.0115</v>
          </cell>
          <cell r="G479" t="str">
            <v>MOINHO A VENTO COM RODA DE DIÂMETRO DE 3,40MX18PÁS, CONFECCIONADO EM CHAPAS GALVANIZADAS Nº 20 COM DOBRAS LATERAIS E PINTURA AUTOMOTIVA, SISTEMA DE FREIO AUTOMÁTICO, RETORNO AUTOMÁTICO DE DESTRAVAMENTO, MONTADO EM TORRE DE 12,00M DE ALTURA ESTRUTURADA COM 4 PÉS DE CANTONEIRA GALVANIZADA A FOGO DE 2"X1/4", BASE INTERMEDIÁRIA NA ALTURA DE 3,00M COM CANTONEIRA GALVANIZADA DE 3"X1/4", PARA ASSENTAMENTO DE CAIXA D'ÁGUA, PISTÃO DE 4", SAÍDA DE 1 1/4", TUBOS GALVANIZADOS DE 1 1/4", VARÕES TREFILADOS DE 1/2" EM AÇO 1045 COM ROSCA E TAMPA DE 6" PARA FECHAMENTO DE POÇO, INCLUSIVE FUNDAÇÕES.  FORNECIMENTO, MONTAGEM E INSTALAÇAO.(DESONERADO)</v>
          </cell>
          <cell r="H479" t="str">
            <v>UN</v>
          </cell>
          <cell r="I479">
            <v>21530.33</v>
          </cell>
        </row>
        <row r="480">
          <cell r="A480" t="str">
            <v>BP 05.05.0025</v>
          </cell>
          <cell r="B480" t="str">
            <v>BASE DE BRITA GRADUADA, INCLUSIVE FORNECIMENTO DE MATERIAIS, EXCLUSIVE TRANSPORTE DO CANTEIRO PARA A PISTA, MEDIDA APÓS COMPACTAÇÃO.</v>
          </cell>
          <cell r="C480" t="str">
            <v>M3</v>
          </cell>
          <cell r="D480">
            <v>214.09</v>
          </cell>
          <cell r="F480" t="str">
            <v>BP 04.05.0025</v>
          </cell>
          <cell r="G480" t="str">
            <v>BASE DE BRITA GRADUADA, INCLUSIVE FORNECIMENTO DE MATERIAIS, EXCLUSIVE TRANSPORTE DO CANTEIRO PARA A PISTA, MEDIDA APÓS COMPACTAÇÃO.(DESONERADO)</v>
          </cell>
          <cell r="H480" t="str">
            <v>M3</v>
          </cell>
          <cell r="I480">
            <v>211.95</v>
          </cell>
        </row>
        <row r="481">
          <cell r="A481" t="str">
            <v>BP 05.05.0050</v>
          </cell>
          <cell r="B481" t="str">
            <v>BASE DE BRITA CORRIDA, INCLUSIVE FORNECIMENTO DOS MATERIAIS, MEDIDA APÓS A COMPACTAÇÃO.</v>
          </cell>
          <cell r="C481" t="str">
            <v>M3</v>
          </cell>
          <cell r="D481">
            <v>160.80000000000001</v>
          </cell>
          <cell r="F481" t="str">
            <v>BP 04.05.0050</v>
          </cell>
          <cell r="G481" t="str">
            <v>BASE DE BRITA CORRIDA, INCLUSIVE FORNECIMENTO DOS MATERIAIS, MEDIDA APÓS A COMPACTAÇÃO.(DESONERADO)</v>
          </cell>
          <cell r="H481" t="str">
            <v>M3</v>
          </cell>
          <cell r="I481">
            <v>160.30000000000001</v>
          </cell>
        </row>
        <row r="482">
          <cell r="A482" t="str">
            <v>BP 05.05.0053</v>
          </cell>
          <cell r="B482" t="str">
            <v>BASE OU SUB BASE ESTABILIZADA SEM MISTURA DE MATERIAIS, CONFORME CADERNO DE ENCARGOS - PCRJ, EXCLUSIVE ESCAVAÇÃO E TRANSPORTE DOS MATERIAIS, INCLUSIVE O TRANSPORTE DA ÁGUA.</v>
          </cell>
          <cell r="C482" t="str">
            <v>M3</v>
          </cell>
          <cell r="D482">
            <v>12.97</v>
          </cell>
          <cell r="F482" t="str">
            <v>BP 04.05.0053</v>
          </cell>
          <cell r="G482" t="str">
            <v>BASE OU SUB BASE ESTABILIZADA SEM MISTURA DE MATERIAIS, CONFORME CADERNO DE ENCARGOS - PCRJ, EXCLUSIVE ESCAVAÇÃO E TRANSPORTE DOS MATERIAIS, INCLUSIVE O TRANSPORTE DA ÁGUA.(DESONERADO)</v>
          </cell>
          <cell r="H482" t="str">
            <v>M3</v>
          </cell>
          <cell r="I482">
            <v>12.58</v>
          </cell>
        </row>
        <row r="483">
          <cell r="A483" t="str">
            <v>BP 05.05.0056</v>
          </cell>
          <cell r="B483" t="str">
            <v>BASE OU SUB BASE ESTABILIZADA GRANULOMETRICAMENTE, COM MISTURA DE 2 OU MAIS MATERIAIS, CONFORME CADERNO DE ENCARGOS - PCRJ, EXCLUSIVE ESCAVAÇÃO E TRANSPORTE DOS MATERIAIS, INCLUSIVE O TRANSPORTE DE ÁGUA.</v>
          </cell>
          <cell r="C483" t="str">
            <v>M3</v>
          </cell>
          <cell r="D483">
            <v>15.16</v>
          </cell>
          <cell r="F483" t="str">
            <v>BP 04.05.0056</v>
          </cell>
          <cell r="G483" t="str">
            <v>BASE OU SUB BASE ESTABILIZADA GRANULOMETRICAMENTE, COM MISTURA DE 2 OU MAIS MATERIAIS, CONFORME CADERNO DE ENCARGOS - PCRJ, EXCLUSIVE ESCAVAÇÃO E TRANSPORTE DOS MATERIAIS, INCLUSIVE O TRANSPORTE DE ÁGUA.(DESONERADO)</v>
          </cell>
          <cell r="H483" t="str">
            <v>M3</v>
          </cell>
          <cell r="I483">
            <v>14.67</v>
          </cell>
        </row>
        <row r="484">
          <cell r="A484" t="str">
            <v>BP 05.05.0059</v>
          </cell>
          <cell r="B484" t="str">
            <v>BASE DE SOLO-CIMENTO, EXECUTADO "IN LOCO", O CUSTO INDENIZA AS OPERAÇÕES DE EXECUÇÃO NA PISTA, INCLUSIVE TRANSPORTE DA ÁGUA E SE APLICA AO VOLUME DE SOLO-CIMENTO EXECUTADO, MEDIDO APÓS A COMPACTAÇÃO, EXCLUSIVE A ESCAVAÇÃO, CIMENTO E TRANSPORTE DOS MATERIAIS.</v>
          </cell>
          <cell r="C484" t="str">
            <v>M3</v>
          </cell>
          <cell r="D484">
            <v>33.42</v>
          </cell>
          <cell r="F484" t="str">
            <v>BP 04.05.0059</v>
          </cell>
          <cell r="G484" t="str">
            <v>BASE DE SOLO-CIMENTO, EXECUTADO "IN LOCO", O CUSTO INDENIZA AS OPERAÇÕES DE EXECUÇÃO NA PISTA, INCLUSIVE TRANSPORTE DA ÁGUA E SE APLICA AO VOLUME DE SOLO-CIMENTO EXECUTADO, MEDIDO APÓS A COMPACTAÇÃO, EXCLUSIVE A ESCAVAÇÃO, CIMENTO E TRANSPORTE DOS MATERIAIS.(DESONERADO)</v>
          </cell>
          <cell r="H484" t="str">
            <v>M3</v>
          </cell>
          <cell r="I484">
            <v>32.64</v>
          </cell>
        </row>
        <row r="485">
          <cell r="A485" t="str">
            <v>BP 05.05.0100</v>
          </cell>
          <cell r="B485" t="str">
            <v>CAMADA DE BLOQUEIO (COLCHÃO) DE AREIA, ESPALHADO E COMPRIMIDO MECANICAMENTE, MEDIDO APÓS COMPRESSÃO.</v>
          </cell>
          <cell r="C485" t="str">
            <v>M3</v>
          </cell>
          <cell r="D485">
            <v>130.16</v>
          </cell>
          <cell r="F485" t="str">
            <v>BP 04.05.0100</v>
          </cell>
          <cell r="G485" t="str">
            <v>CAMADA DE BLOQUEIO (COLCHÃO) DE AREIA, ESPALHADO E COMPRIMIDO MECANICAMENTE, MEDIDO APÓS COMPRESSÃO.(DESONERADO)</v>
          </cell>
          <cell r="H485" t="str">
            <v>M3</v>
          </cell>
          <cell r="I485">
            <v>129.86000000000001</v>
          </cell>
        </row>
        <row r="486">
          <cell r="A486" t="str">
            <v>BP 05.05.0103</v>
          </cell>
          <cell r="B486" t="str">
            <v>CAMADA DE BLOQUEIO (COLCHÃO) DE PÓ-DE-PEDRA, ESPALHADO E COMPRIMIDO MECANICAMENTE, MEDIDA APÓS COMPRESSÃO.</v>
          </cell>
          <cell r="C486" t="str">
            <v>M3</v>
          </cell>
          <cell r="D486">
            <v>163.68</v>
          </cell>
          <cell r="F486" t="str">
            <v>BP 04.05.0103</v>
          </cell>
          <cell r="G486" t="str">
            <v>CAMADA DE BLOQUEIO (COLCHÃO) DE PÓ-DE-PEDRA, ESPALHADO E COMPRIMIDO MECANICAMENTE, MEDIDA APÓS COMPRESSÃO.(DESONERADO)</v>
          </cell>
          <cell r="H486" t="str">
            <v>M3</v>
          </cell>
          <cell r="I486">
            <v>163.24</v>
          </cell>
        </row>
        <row r="487">
          <cell r="A487" t="str">
            <v>BP 05.05.0150</v>
          </cell>
          <cell r="B487" t="str">
            <v>CAMADA DE PÓ-DE-PEDRA ESPALHADA MANUALMENTE, MEDIDA APÓS A COMPACTAÇÃO.</v>
          </cell>
          <cell r="C487" t="str">
            <v>M3</v>
          </cell>
          <cell r="D487">
            <v>172.36</v>
          </cell>
          <cell r="F487" t="str">
            <v>BP 04.05.0150</v>
          </cell>
          <cell r="G487" t="str">
            <v>CAMADA DE PÓ-DE-PEDRA ESPALHADA MANUALMENTE, MEDIDA APÓS A COMPACTAÇÃO.(DESONERADO)</v>
          </cell>
          <cell r="H487" t="str">
            <v>M3</v>
          </cell>
          <cell r="I487">
            <v>165.69</v>
          </cell>
        </row>
        <row r="488">
          <cell r="A488" t="str">
            <v>BP 05.05.0200</v>
          </cell>
          <cell r="B488" t="str">
            <v>CAPA SELANTE COMPREENDENDO APLICAÇÃO DE ASFALTO NA PROPORÇÃO DE 1,1 A 1,4L/M2, DISTRIBUIÇÃO DE AGREGADO (5 A 15KG/M2) E COMPACTAÇÃO COM ROLO LEVE.</v>
          </cell>
          <cell r="C488" t="str">
            <v>M2</v>
          </cell>
          <cell r="D488">
            <v>9.3800000000000008</v>
          </cell>
          <cell r="F488" t="str">
            <v>BP 04.05.0200</v>
          </cell>
          <cell r="G488" t="str">
            <v>CAPA SELANTE COMPREENDENDO APLICAÇÃO DE ASFALTO NA PROPORÇÃO DE 1,1 A 1,4L/M2, DISTRIBUIÇÃO DE AGREGADO (5 A 15KG/M2) E COMPACTAÇÃO COM ROLO LEVE.(DESONERADO)</v>
          </cell>
          <cell r="H488" t="str">
            <v>M2</v>
          </cell>
          <cell r="I488">
            <v>9.33</v>
          </cell>
        </row>
        <row r="489">
          <cell r="A489" t="str">
            <v>BP 05.05.0250</v>
          </cell>
          <cell r="B489" t="str">
            <v>CONSTRUÇÃO DE ATERRO, CONFORME CADERNO DE ENCARGOS - PCRJ; EXCLUSIVE ESCAVAÇÃO E CARGA, TRANSPORTE E FORNECIMENTO DOS MATERIAIS.</v>
          </cell>
          <cell r="C489" t="str">
            <v>M3</v>
          </cell>
          <cell r="D489">
            <v>4.38</v>
          </cell>
          <cell r="F489" t="str">
            <v>BP 04.05.0250</v>
          </cell>
          <cell r="G489" t="str">
            <v>CONSTRUÇÃO DE ATERRO, CONFORME CADERNO DE ENCARGOS - PCRJ; EXCLUSIVE ESCAVAÇÃO E CARGA, TRANSPORTE E FORNECIMENTO DOS MATERIAIS.(DESONERADO)</v>
          </cell>
          <cell r="H489" t="str">
            <v>M3</v>
          </cell>
          <cell r="I489">
            <v>4.28</v>
          </cell>
        </row>
        <row r="490">
          <cell r="A490" t="str">
            <v>BP 05.05.0300</v>
          </cell>
          <cell r="B490" t="str">
            <v>CONSTRUÇÃO DE REFORÇO DE SUB LEITO, CONFORME CADERNO DE ENCARGOS - PCRJ; EXCLUSIVE ESCAVAÇÃO E CARGA, TRANSPORTE E FORNECIMENTO DOS MATERIAIS.</v>
          </cell>
          <cell r="C490" t="str">
            <v>M3</v>
          </cell>
          <cell r="D490">
            <v>6.05</v>
          </cell>
          <cell r="F490" t="str">
            <v>BP 04.05.0300</v>
          </cell>
          <cell r="G490" t="str">
            <v>CONSTRUÇÃO DE REFORÇO DE SUB LEITO, CONFORME CADERNO DE ENCARGOS - PCRJ; EXCLUSIVE ESCAVAÇÃO E CARGA, TRANSPORTE E FORNECIMENTO DOS MATERIAIS.(DESONERADO)</v>
          </cell>
          <cell r="H490" t="str">
            <v>M3</v>
          </cell>
          <cell r="I490">
            <v>5.93</v>
          </cell>
        </row>
        <row r="491">
          <cell r="A491" t="str">
            <v>BP 05.05.0350</v>
          </cell>
          <cell r="B491" t="str">
            <v>EXECUÇÃO DE PAVIMENTAÇÃO DE SAIBRO ARENOSO, EM CAMADAS DE 10CM, MEDIDA APÓS A COMPACTAÇÃO, INCLUSIVE FORNECIMENTO DO MATERIAL, ESPALHAMENTO, REGA E COMPACTAÇÃO.</v>
          </cell>
          <cell r="C491" t="str">
            <v>M2</v>
          </cell>
          <cell r="D491">
            <v>22.67</v>
          </cell>
          <cell r="F491" t="str">
            <v>BP 04.05.0350</v>
          </cell>
          <cell r="G491" t="str">
            <v>EXECUÇÃO DE PAVIMENTAÇÃO DE SAIBRO ARENOSO, EM CAMADAS DE 10CM, MEDIDA APÓS A COMPACTAÇÃO, INCLUSIVE FORNECIMENTO DO MATERIAL, ESPALHAMENTO, REGA E COMPACTAÇÃO.(DESONERADO)</v>
          </cell>
          <cell r="H491" t="str">
            <v>M2</v>
          </cell>
          <cell r="I491">
            <v>21.6</v>
          </cell>
        </row>
        <row r="492">
          <cell r="A492" t="str">
            <v>BP 05.05.0353</v>
          </cell>
          <cell r="B492" t="str">
            <v>EXECUÇÃO DE PAVIMENTAÇÃO EM SAIBRO MELHORADO COM CIMENTO, EM CAMADAS DE 8CM DE ESPESSURA, MEDIDA APÓS A COMPRESSÃO, SENDO A PROPORÇÃO DE CIMENTO DE 5% EM VOLUME (72KG/M3), INCLUSIVE FORNECIMENTO DOS MATERIAIS.</v>
          </cell>
          <cell r="C492" t="str">
            <v>M2</v>
          </cell>
          <cell r="D492">
            <v>24.91</v>
          </cell>
          <cell r="F492" t="str">
            <v>BP 04.05.0353</v>
          </cell>
          <cell r="G492" t="str">
            <v>EXECUÇÃO DE PAVIMENTAÇÃO EM SAIBRO MELHORADO COM CIMENTO, EM CAMADAS DE 8CM DE ESPESSURA, MEDIDA APÓS A COMPRESSÃO, SENDO A PROPORÇÃO DE CIMENTO DE 5% EM VOLUME (72KG/M3), INCLUSIVE FORNECIMENTO DOS MATERIAIS.(DESONERADO)</v>
          </cell>
          <cell r="H492" t="str">
            <v>M2</v>
          </cell>
          <cell r="I492">
            <v>23.53</v>
          </cell>
        </row>
        <row r="493">
          <cell r="A493" t="str">
            <v>BP 05.05.0400</v>
          </cell>
          <cell r="B493" t="str">
            <v>IMPRIMAÇÃO DE BASE DE PAVIMENTAÇÃO, CONFORME CADERNO DE ENCARGOS - PCRJ.</v>
          </cell>
          <cell r="C493" t="str">
            <v>M2</v>
          </cell>
          <cell r="D493">
            <v>12.52</v>
          </cell>
          <cell r="F493" t="str">
            <v>BP 04.05.0400</v>
          </cell>
          <cell r="G493" t="str">
            <v>IMPRIMAÇÃO DE BASE DE PAVIMENTAÇÃO, CONFORME CADERNO DE ENCARGOS - PCRJ.(DESONERADO)</v>
          </cell>
          <cell r="H493" t="str">
            <v>M2</v>
          </cell>
          <cell r="I493">
            <v>12.46</v>
          </cell>
        </row>
        <row r="494">
          <cell r="A494" t="str">
            <v>BP 05.05.0450</v>
          </cell>
          <cell r="B494" t="str">
            <v>REGULARIZAÇÃO DE SUBLEITO, CONFORME CADERNO DE ENCARGOS - PCRJ.  O PREÇO INDENIZA AS OPERAÇÕES DE EXECUÇÃO E TRANSPORTE DE ÁGUA E SE APLICA À ÁREA EFETIVAMENTE REGULARIZADA, EXCLUSIVE TRANSPORTE E ESCAVAÇÃO DE CORRETIVOS.</v>
          </cell>
          <cell r="C494" t="str">
            <v>M2</v>
          </cell>
          <cell r="D494">
            <v>1.69</v>
          </cell>
          <cell r="F494" t="str">
            <v>BP 04.05.0450</v>
          </cell>
          <cell r="G494" t="str">
            <v>REGULARIZAÇÃO DE SUBLEITO, CONFORME CADERNO DE ENCARGOS - PCRJ.  O PREÇO INDENIZA AS OPERAÇÕES DE EXECUÇÃO E TRANSPORTE DE ÁGUA E SE APLICA À ÁREA EFETIVAMENTE REGULARIZADA, EXCLUSIVE TRANSPORTE E ESCAVAÇÃO DE CORRETIVOS.(DESONERADO)</v>
          </cell>
          <cell r="H494" t="str">
            <v>M2</v>
          </cell>
          <cell r="I494">
            <v>1.64</v>
          </cell>
        </row>
        <row r="495">
          <cell r="A495" t="str">
            <v>BP 05.10.0100</v>
          </cell>
          <cell r="B495" t="str">
            <v>BASE DE AGREGADOS RECICLADOS, DE RESÍDUOS DA CONSTRUÇÃO CIVIL, INCLUSIVE FORNECIMENTO DOS MATERIAIS, MEDIDO APÓS COMPACTAÇÃO.</v>
          </cell>
          <cell r="C495" t="str">
            <v>M3</v>
          </cell>
          <cell r="D495">
            <v>131.06</v>
          </cell>
          <cell r="F495" t="str">
            <v>BP 04.10.0100</v>
          </cell>
          <cell r="G495" t="str">
            <v>BASE DE AGREGADOS RECICLADOS, DE RESÍDUOS DA CONSTRUÇÃO CIVIL, INCLUSIVE FORNECIMENTO DOS MATERIAIS, MEDIDO APÓS COMPACTAÇÃO.(DESONERADO)</v>
          </cell>
          <cell r="H495" t="str">
            <v>M3</v>
          </cell>
          <cell r="I495">
            <v>130.56</v>
          </cell>
        </row>
        <row r="496">
          <cell r="A496" t="str">
            <v>BP 05.10.0500</v>
          </cell>
          <cell r="B496" t="str">
            <v>SUB-BASE E REFORÇO DE AGREGADOS RECICLADOS, DE RESÍDUOS DA CONSTRUÇÃO CIVIL, INCLUSIVE FORNECIMENTO DOS MATERIAIS, MEDIDO APÓS COMPACTAÇÃO</v>
          </cell>
          <cell r="C496" t="str">
            <v>M3</v>
          </cell>
          <cell r="D496">
            <v>116.2</v>
          </cell>
          <cell r="F496" t="str">
            <v>BP 04.10.0500</v>
          </cell>
          <cell r="G496" t="str">
            <v>SUB-BASE E REFORÇO DE AGREGADOS RECICLADOS, DE RESÍDUOS DA CONSTRUÇÃO CIVIL, INCLUSIVE FORNECIMENTO DOS MATERIAIS, MEDIDO APÓS COMPACTAÇÃO.(DESONERADO)</v>
          </cell>
          <cell r="H496" t="str">
            <v>M3</v>
          </cell>
          <cell r="I496">
            <v>115.7</v>
          </cell>
        </row>
        <row r="497">
          <cell r="A497" t="str">
            <v>BP 10.05.0050</v>
          </cell>
          <cell r="B497" t="str">
            <v>CONCRETO BETUMINOSO USINADO A QUENTE, PARA CAMADA INTERMEDIÁRIA (BINDER), DE ACORDO COM AS  ESPECIFICAÇÕES DA PCRJ; EXCLUSIVE TRANSPORTE DA USINA PARA A PISTA E ESPALHAMENTO DA MISTURA.</v>
          </cell>
          <cell r="C497" t="str">
            <v>T</v>
          </cell>
          <cell r="D497">
            <v>441.92</v>
          </cell>
          <cell r="F497" t="str">
            <v>BP 09.05.0050</v>
          </cell>
          <cell r="G497" t="str">
            <v>CONCRETO BETUMINOSO USINADO A QUENTE, PARA CAMADA INTERMEDIÁRIA (BINDER), DE ACORDO COM AS  ESPECIFICAÇÕES DA PCRJ; EXCLUSIVE TRANSPORTE DA USINA PARA A PISTA E ESPALHAMENTO DA MISTURA.(DESONERADO)</v>
          </cell>
          <cell r="H497" t="str">
            <v>T</v>
          </cell>
          <cell r="I497">
            <v>441.53</v>
          </cell>
        </row>
        <row r="498">
          <cell r="A498" t="str">
            <v>BP 10.05.0100</v>
          </cell>
          <cell r="B498" t="str">
            <v>CONCRETO BETUMINOSO USINADO A QUENTE, PARA CAMADA DE ROLAMENTO, DE ACORDO COM AS  ESPECIFICAÇÕES DA PCRJ; EXCLUSIVE TRANSPORTE DA USINA PARA A PISTA E ESPALHAMENTO DA MISTURA.</v>
          </cell>
          <cell r="C498" t="str">
            <v>T</v>
          </cell>
          <cell r="D498">
            <v>579.1</v>
          </cell>
          <cell r="F498" t="str">
            <v>BP 09.05.0100</v>
          </cell>
          <cell r="G498" t="str">
            <v>CONCRETO BETUMINOSO USINADO A QUENTE, PARA CAMADA DE ROLAMENTO, DE ACORDO COM AS  ESPECIFICAÇÕES DA PCRJ; EXCLUSIVE TRANSPORTE DA USINA PARA A PISTA E ESPALHAMENTO DA MISTURA.(DESONERADO)</v>
          </cell>
          <cell r="H498" t="str">
            <v>T</v>
          </cell>
          <cell r="I498">
            <v>577.82000000000005</v>
          </cell>
        </row>
        <row r="499">
          <cell r="A499" t="str">
            <v>BP 10.05.0150</v>
          </cell>
          <cell r="B499" t="str">
            <v>CONCRETO ASFÁLTICO PRÉ-MISTURADO A FRIO, CONFORME CADERNO DE ENCARGOS - PCRJ.  O PREÇO INDENIZA AS OPERAÇÕES DE EXECUÇÃO, O FORNECIMENTO E O TRANSPORTE DOS MATERIAIS EMPREGADOS, E APLICA-SE AO VOLUME EXECUTADO, MEDIDO APÓS A COMPRESSÃO.</v>
          </cell>
          <cell r="C499" t="str">
            <v>M3</v>
          </cell>
          <cell r="D499">
            <v>1209.6600000000001</v>
          </cell>
          <cell r="F499" t="str">
            <v>BP 09.05.0150</v>
          </cell>
          <cell r="G499" t="str">
            <v>CONCRETO ASFÁLTICO PRÉ-MISTURADO A FRIO, CONFORME CADERNO DE ENCARGOS - PCRJ.  O PREÇO INDENIZA AS OPERAÇÕES DE EXECUÇÃO, O FORNECIMENTO E O TRANSPORTE DOS MATERIAIS EMPREGADOS, E APLICA-SE AO VOLUME EXECUTADO, MEDIDO APÓS A COMPRESSÃO.(DESONERADO)</v>
          </cell>
          <cell r="H499" t="str">
            <v>M3</v>
          </cell>
          <cell r="I499">
            <v>1202.47</v>
          </cell>
        </row>
        <row r="500">
          <cell r="A500" t="str">
            <v>BP 10.05.0170</v>
          </cell>
          <cell r="B500" t="str">
            <v>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v>
          </cell>
          <cell r="C500" t="str">
            <v>T</v>
          </cell>
          <cell r="D500">
            <v>423.39</v>
          </cell>
          <cell r="F500" t="str">
            <v>BP 09.05.0170</v>
          </cell>
          <cell r="G500" t="str">
            <v>CONCRETO ASFÁLTICO USINADO A QUENTE, COM ASFALTO BORRACHA, UTILIZANDO NO MÍNIMO 15% DE BORRACHA GRANULADA DE PNEUS, SATISFAZENDO AS PROPRIEDADES DA NORMA DO DER/PR-ES-P-28/5, ATENDENDO AS NORMAS DE SEGURANÇA E DO MEIO AMBIENTE, PARA CAMADA DE ROLAMENTO, DE ACORDO COM AS ESPECIFICAÇÕES DA PCRJ, EXCLUSIVE O TRANSPORTE DA USINA PARA PISTA E ESPALHAMENTO DA MISTURA.(DESONERADO)</v>
          </cell>
          <cell r="H500" t="str">
            <v>T</v>
          </cell>
          <cell r="I500">
            <v>422.17</v>
          </cell>
        </row>
        <row r="501">
          <cell r="A501" t="str">
            <v>BP 10.05.0200</v>
          </cell>
          <cell r="B501" t="str">
            <v>ESPALHAMENTO MANUAL E COMPACTAÇÃO MECÂNICA DE CONCRETO ASFÁLTICO USINADO A QUENTE, OU DE PRÉ-MISTURADO, EXCLUSIVE FORNECIMENTO DE TODOS OS MATERIAIS.</v>
          </cell>
          <cell r="C501" t="str">
            <v>T</v>
          </cell>
          <cell r="D501">
            <v>7.06</v>
          </cell>
          <cell r="F501" t="str">
            <v>BP 09.05.0200</v>
          </cell>
          <cell r="G501" t="str">
            <v>ESPALHAMENTO MANUAL E COMPACTAÇÃO MECÂNICA DE CONCRETO ASFÁLTICO USINADO A QUENTE, OU DE PRÉ-MISTURADO, EXCLUSIVE FORNECIMENTO DE TODOS OS MATERIAIS.(DESONERADO)</v>
          </cell>
          <cell r="H501" t="str">
            <v>T</v>
          </cell>
          <cell r="I501">
            <v>6.42</v>
          </cell>
        </row>
        <row r="502">
          <cell r="A502" t="str">
            <v>BP 10.05.0250</v>
          </cell>
          <cell r="B502" t="str">
            <v>ESPALHAMENTO COM MOTONIVELAORA E COMPACTAÇÃO MECÂNICA DE QUALQUER TIPO DE REVESTIMENTO ASFÁLTICO, EXECUTADO DE ACORDO COM AS ESPECIFICAÇÕES DA PCRJ.</v>
          </cell>
          <cell r="C502" t="str">
            <v>T</v>
          </cell>
          <cell r="D502">
            <v>7.9</v>
          </cell>
          <cell r="F502" t="str">
            <v>BP 09.05.0250</v>
          </cell>
          <cell r="G502" t="str">
            <v>ESPALHAMENTO COM MOTONIVELAORA E COMPACTAÇÃO MECÂNICA DE QUALQUER TIPO DE REVESTIMENTO ASFÁLTICO, EXECUTADO DE ACORDO COM AS ESPECIFICAÇÕES DA PCRJ.(DESONERADO)</v>
          </cell>
          <cell r="H502" t="str">
            <v>T</v>
          </cell>
          <cell r="I502">
            <v>7.68</v>
          </cell>
        </row>
        <row r="503">
          <cell r="A503" t="str">
            <v>BP 10.05.0300</v>
          </cell>
          <cell r="B503" t="str">
            <v>ESPALHAMENTO COM VIBRO ACABADORA CONVENCIONAL E COMPACTAÇÃO MECÂNICA DE QUALQUER TIPO DE CONCRETO ASFÁLTICO USINADO A QUENTE, EXECUTADO DE ACORDO COM AS ESPECIFICAÇÕES DA PCRJ, EXCLUSIVE OS MATERIAIS.</v>
          </cell>
          <cell r="C503" t="str">
            <v>T</v>
          </cell>
          <cell r="D503">
            <v>4.92</v>
          </cell>
          <cell r="F503" t="str">
            <v>BP 09.05.0300</v>
          </cell>
          <cell r="G503" t="str">
            <v>ESPALHAMENTO COM VIBRO ACABADORA CONVENCIONAL E COMPACTAÇÃO MECÂNICA DE QUALQUER TIPO DE CONCRETO ASFÁLTICO USINADO A QUENTE, EXECUTADO DE ACORDO COM AS ESPECIFICAÇÕES DA PCRJ, EXCLUSIVE OS MATERIAIS.(DESONERADO)</v>
          </cell>
          <cell r="H503" t="str">
            <v>T</v>
          </cell>
          <cell r="I503">
            <v>4.59</v>
          </cell>
        </row>
        <row r="504">
          <cell r="A504" t="str">
            <v>BP 10.05.0303</v>
          </cell>
          <cell r="B504" t="str">
            <v>ESPALHAMENTO COM VIBRO ACABADORA ELETRÔNICA E COMPACTAÇÃO MECÂNICA DE QUALQUER TIPO DE CONCRETO ASFÁLTICO USINADO A QUENTE, EXECUTADO DE ACORDO COM AS ESPECIFICAÇÕES DA PCRJ.</v>
          </cell>
          <cell r="C504" t="str">
            <v>T</v>
          </cell>
          <cell r="D504">
            <v>8.0299999999999994</v>
          </cell>
          <cell r="F504" t="str">
            <v>BP 09.05.0303</v>
          </cell>
          <cell r="G504" t="str">
            <v>ESPALHAMENTO COM VIBRO ACABADORA ELETRÔNICA E COMPACTAÇÃO MECÂNICA DE QUALQUER TIPO DE CONCRETO ASFÁLTICO USINADO A QUENTE, EXECUTADO DE ACORDO COM AS ESPECIFICAÇÕES DA PCRJ.(DESONERADO)</v>
          </cell>
          <cell r="H504" t="str">
            <v>T</v>
          </cell>
          <cell r="I504">
            <v>7.46</v>
          </cell>
        </row>
        <row r="505">
          <cell r="A505" t="str">
            <v>BP 10.05.0350</v>
          </cell>
          <cell r="B505" t="str">
            <v>MANTA GEOTÊXTIL DE POLIÉSTER, EM UMA CAMADA, SOBRE PAVIMENTAÇÃO BETUMINOSA TIPO OP-20, BIDIM OU SIMILAR.  FORNECIMENTO E COLOCAÇÃO.</v>
          </cell>
          <cell r="C505" t="str">
            <v>M2</v>
          </cell>
          <cell r="D505">
            <v>7.98</v>
          </cell>
          <cell r="F505" t="str">
            <v>BP 09.05.0350</v>
          </cell>
          <cell r="G505" t="str">
            <v>MANTA GEOTÊXTIL DE POLIÉSTER, EM UMA CAMADA, SOBRE PAVIMENTAÇÃO BETUMINOSA TIPO OP-20, BIDIM OU SIMILAR.  FORNECIMENTO E COLOCAÇÃO.(DESONERADO)</v>
          </cell>
          <cell r="H505" t="str">
            <v>M2</v>
          </cell>
          <cell r="I505">
            <v>7.71</v>
          </cell>
        </row>
        <row r="506">
          <cell r="A506" t="str">
            <v>BP 10.05.0355</v>
          </cell>
          <cell r="B506" t="str">
            <v>REPARADOR INSTANTÂNEO DE PAVIMENTOS (CONCRETO ASFÁLTICO NÃO EMULSIONADO) PARA APLICAÇÃO A FRIO, EMBALADO EM SACOS MULTIFOLIADOS DE PAPEL KRAFT COM 40 KG. FORNECIMENTO E APLICAÇÃO (ESPALHAMENTO).</v>
          </cell>
          <cell r="C506" t="str">
            <v>M3</v>
          </cell>
          <cell r="D506">
            <v>5176.12</v>
          </cell>
          <cell r="F506" t="str">
            <v>BP 09.05.0355</v>
          </cell>
          <cell r="G506" t="str">
            <v>REPARADOR INSTANTÂNEO DE PAVIMENTOS (CONCRETO ASFÁLTICO NÃO EMULSIONADO) PARA APLICAÇÃO A FRIO, EMBALADO EM SACOS MULTIFOLIADOS DE PAPEL KRAFT COM 40 KG. FORNECIMENTO E APLICAÇÃO (ESPALHAMENTO).</v>
          </cell>
          <cell r="H506" t="str">
            <v>M3</v>
          </cell>
          <cell r="I506">
            <v>5170.8599999999997</v>
          </cell>
        </row>
        <row r="507">
          <cell r="A507" t="str">
            <v>BP 10.05.0400</v>
          </cell>
          <cell r="B507" t="str">
            <v>PINTURA DE LIGAÇÃO, INCLUSIVE LIMPEZA DO TRECHO A SER TRABALHADO.</v>
          </cell>
          <cell r="C507" t="str">
            <v>M2</v>
          </cell>
          <cell r="D507">
            <v>3.82</v>
          </cell>
          <cell r="F507" t="str">
            <v>BP 09.05.0400</v>
          </cell>
          <cell r="G507" t="str">
            <v>PINTURA DE LIGAÇÃO, INCLUSIVE LIMPEZA DO TRECHO A SER TRABALHADO.(DESONERADO)</v>
          </cell>
          <cell r="H507" t="str">
            <v>M2</v>
          </cell>
          <cell r="I507">
            <v>3.77</v>
          </cell>
        </row>
        <row r="508">
          <cell r="A508" t="str">
            <v>BP 10.05.0450</v>
          </cell>
          <cell r="B508" t="str">
            <v>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v>
          </cell>
          <cell r="C508" t="str">
            <v>M2</v>
          </cell>
          <cell r="D508">
            <v>720</v>
          </cell>
          <cell r="F508" t="str">
            <v>BP 09.05.0450</v>
          </cell>
          <cell r="G508" t="str">
            <v>PISO SINTÉTICO PARA ATLETISMO, MOLDADO NO LOCAL, SEM JUNTAS OU EMENDAS, COM 2 CAMADAS DISTINTAS, SENDO A ANTERIOR COMPOSTA DE UMA MANTA FLEXÍVEL DE GRÂNULOS PRETO DE BORRACHA VULCANIZADA DE GRANULOMETRIA CONTROLADA, AGLOMERADOS COM RESINAS DE POLIURETANO, MOLDADO "IN LOCO" SOBRE A BASE, COM APLICAÇÃO PRÉVIA DE PRIMER DE POLIURETANO NA CAMADA SUPERIOR (ESPESSURA DE 3MM), E COMPOSTA DE GRANULADO FINO DE BORRACHA EPDM COLORIDA E RESINAS COLORIDAS DE POLIURETANO, COM INIBIDORES DE RAIOS UV QUE SERÁ APLICADA SOBRE A MANTA COM EQUIPAMENTO DE JATEAMENTO TIPO SPRAY, COM A SUPERFÍCIE ACABADA, TEXTURADA DE COR VERMELHA TIJOLO, TIPO LISOTAN, LISONDA OU SIMILAR.(DESONERADO)</v>
          </cell>
          <cell r="H508" t="str">
            <v>M2</v>
          </cell>
          <cell r="I508">
            <v>720</v>
          </cell>
        </row>
        <row r="509">
          <cell r="A509" t="str">
            <v>BP 10.05.0500</v>
          </cell>
          <cell r="B509" t="str">
            <v>RECOMPOSIÇÃO DE REVESTIMENTO EM CONCRETO ASFÁLTICO USINADO A QUENTE, EXECUTADO EM ÁREAS DE PEQUENAS DIMENSÕES; EXCLUSIVE CORTE, PINTURA DE LIGAÇÃO E FORNECIMENTO DE TODOS OS MATERIAIS.</v>
          </cell>
          <cell r="C509" t="str">
            <v>M2</v>
          </cell>
          <cell r="D509">
            <v>8.09</v>
          </cell>
          <cell r="F509" t="str">
            <v>BP 09.05.0500</v>
          </cell>
          <cell r="G509" t="str">
            <v>RECOMPOSIÇÃO DE REVESTIMENTO EM CONCRETO ASFÁLTICO USINADO A QUENTE, EXECUTADO EM ÁREAS DE PEQUENAS DIMENSÕES; EXCLUSIVE CORTE, PINTURA DE LIGAÇÃO E FORNECIMENTO DE TODOS OS MATERIAIS.(DESONERADO)</v>
          </cell>
          <cell r="H509" t="str">
            <v>M2</v>
          </cell>
          <cell r="I509">
            <v>7.51</v>
          </cell>
        </row>
        <row r="510">
          <cell r="A510" t="str">
            <v>BP 10.05.0550</v>
          </cell>
          <cell r="B510" t="str">
            <v>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v>
          </cell>
          <cell r="C510" t="str">
            <v>M2</v>
          </cell>
          <cell r="D510">
            <v>41.45</v>
          </cell>
          <cell r="F510" t="str">
            <v>BP 09.05.0550</v>
          </cell>
          <cell r="G510" t="str">
            <v>REFORÇO OU TRATAMENTO PARA TRINCAMENTOS, COM REVESTIMENTO BETUMINOSO, FEITO COM MANTA DE GEOGRELHA FLEXÍVEL DE POLIÉSTER DE ALTA TENACIDADE OUDE FIBRA DE VIDRO REVESTIDA COM POLÍMERO A ELEVADA TEMPERATURA (MÍNIMO DE 180 ºC), COMBINADO COM MANTA NÃO TECIDA ULTRA LEVE, EM FORMA DE GRELHA, COM ABERTURA DE MALHA DE (40X40)MM, MALHA FIXA SEM MOVIMENTAÇÃO RESISTÊNCIA DE 50KN/M, TRANSVERSAL E LONGITUDINAL, ESPECIFICAÇÃO SEGUNDO A NORMA DER-SP - ET-DE-P00/43, COM AS SEGUINTES ESPECIFICAÇÕES: RESISTÊNCIA A TRAÇÃO &gt;=50KN/M PARA DEFORMAÇÃO &lt;=12% CONFORME NBR 12824; RESISTÊNCIA A FADIGA &gt;=90% DE RESISTÊNCIA RETIDA APÓS 100.000 CICLOS CARGA/DESCARGA E PONTO DE AMOLECIMENTO &gt;180 ºC.  FORNECIMENTO E COLOCAÇÃO.(DESONERADO)</v>
          </cell>
          <cell r="H510" t="str">
            <v>M2</v>
          </cell>
          <cell r="I510">
            <v>41.18</v>
          </cell>
        </row>
        <row r="511">
          <cell r="A511" t="str">
            <v>BP 10.05.0600</v>
          </cell>
          <cell r="B511" t="str">
            <v>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v>
          </cell>
          <cell r="C511" t="str">
            <v>M2</v>
          </cell>
          <cell r="D511">
            <v>12.47</v>
          </cell>
          <cell r="F511" t="str">
            <v>BP 09.05.0600</v>
          </cell>
          <cell r="G511" t="str">
            <v>MICRO REVESTIMENTO ASFÁLTICO A FRIO, COM EMPREGO DE EMULSÃO MODIFICADA COM POLÍMEROS, ADITIVO DE CONTROLE DE ROMPIMENTO, ABERTURA AO TRÁFEGO NO MÁXIMO EM 2H, CONSUMO POR M2 ENTRE 10KG A 12KG, EM UMA ÚNICA CAMADA, COM EMPREGO DA FAIXA III OU IV DA ISSA.  O PREÇO INCLUI TODOS OS MATERIAIS, EQUIPAMENTOS, MÃO DE OBRA, EXECUÇÃO E TRANSPORTE.  O MICRO REVESTIMENTO ASFÁLTICO A FRIO DEVERÁ ATENDER AS ESPECIFICAÇÕES DA ISSA OU DO DNER.(DESONERADO)</v>
          </cell>
          <cell r="H511" t="str">
            <v>M2</v>
          </cell>
          <cell r="I511">
            <v>12.39</v>
          </cell>
        </row>
        <row r="512">
          <cell r="A512" t="str">
            <v>BP 10.05.0650</v>
          </cell>
          <cell r="B512" t="str">
            <v>REVESTIMENTO DE CONCRETO BETUMINOSO USINADO A QUENTE, PARA CAMADA DE ROLAMENTO, COM 4CM DE ESPESSURA, EXCLUSIVE TRANSPORTE DA USINA PARA A PISTA DE IMPRIMAÇÃO.</v>
          </cell>
          <cell r="C512" t="str">
            <v>M2</v>
          </cell>
          <cell r="D512">
            <v>55.22</v>
          </cell>
          <cell r="F512" t="str">
            <v>BP 09.05.0650</v>
          </cell>
          <cell r="G512" t="str">
            <v>REVESTIMENTO DE CONCRETO BETUMINOSO USINADO A QUENTE, PARA CAMADA DE ROLAMENTO, COM 4CM DE ESPESSURA, EXCLUSIVE TRANSPORTE DA USINA PARA A PISTA DE IMPRIMAÇÃO.(DESONERADO)</v>
          </cell>
          <cell r="H512" t="str">
            <v>M2</v>
          </cell>
          <cell r="I512">
            <v>55.02</v>
          </cell>
        </row>
        <row r="513">
          <cell r="A513" t="str">
            <v>BP 10.05.0651</v>
          </cell>
          <cell r="B513" t="str">
            <v>REVESTIMENTO DE CONCRETO BETUMINOSO USINADO A QUENTE, ESPALHADO MANUALMENTE, COM 4CM DE ESPESSURA, EXCLUSIVE TRANSPORTE DA USINA PARA O LOCAL DE APLICAÇÃO.</v>
          </cell>
          <cell r="C513" t="str">
            <v>M2</v>
          </cell>
          <cell r="D513">
            <v>50.89</v>
          </cell>
          <cell r="F513" t="str">
            <v>BP 09.05.0651</v>
          </cell>
          <cell r="G513" t="str">
            <v>REVESTIMENTO DE CONCRETO BETUMINOSO USINADO A QUENTE, ESPALHADO MANUALMENTE, COM 4CM DE ESPESSURA, EXCLUSIVE TRANSPORTE DA USINA PARA O LOCAL DE APLICAÇÃO.(DESONERADO)</v>
          </cell>
          <cell r="H513" t="str">
            <v>M2</v>
          </cell>
          <cell r="I513">
            <v>50.22</v>
          </cell>
        </row>
        <row r="514">
          <cell r="A514" t="str">
            <v>BP 10.05.0653</v>
          </cell>
          <cell r="B514" t="str">
            <v>REVESTIMENTO DE CONCRETO BETUMINOSO USINADO A QUENTE, COM 5 CM DE ESPESSURA, EXECUTADO EM UMA CAMADA, DE ACORDO COM AS INSTRUÇÕES DO DER-RJ, EXCLUSIVE O TRANSPORTE DA USINA PARA O LOCAL DE APLICAÇÃO.</v>
          </cell>
          <cell r="C514" t="str">
            <v>M2</v>
          </cell>
          <cell r="D514">
            <v>69.02</v>
          </cell>
          <cell r="F514" t="str">
            <v>BP 09.05.0653</v>
          </cell>
          <cell r="G514" t="str">
            <v>REVESTIMENTO DE CONCRETO BETUMINOSO USINADO A QUENTE, COM 5 CM DE ESPESSURA, EXECUTADO EM UMA CAMADA, DE ACORDO COM AS INSTRUÇÕES DO DER-RJ, EXCLUSIVE O TRANSPORTE DA USINA PARA O LOCAL DE APLICAÇÃO.(DESONERADO)</v>
          </cell>
          <cell r="H514" t="str">
            <v>M2</v>
          </cell>
          <cell r="I514">
            <v>68.77</v>
          </cell>
        </row>
        <row r="515">
          <cell r="A515" t="str">
            <v>BP 10.05.0656</v>
          </cell>
          <cell r="B515" t="str">
            <v>REVESTIMENTO DE CONCRETO BETUMINOSO USINADO A QUENTE, COM 8CM DE ESPESSURA, EXECUTADO EM 2 CAMADAS, SENDO A INFERIOR DE LIGAÇÃO (BINDER), COM 4CM DE ESPESSURA E A SUPERIOR DE ROLAMENTO, CONFORME CADERNO DE ENCARGOS - PCRJ, EXCLUSIVE TRANSPORTE DA USINA PARA A PISTA.</v>
          </cell>
          <cell r="C515" t="str">
            <v>M2</v>
          </cell>
          <cell r="D515">
            <v>94.85</v>
          </cell>
          <cell r="F515" t="str">
            <v>BP 09.05.0656</v>
          </cell>
          <cell r="G515" t="str">
            <v>REVESTIMENTO DE CONCRETO BETUMINOSO USINADO A QUENTE, COM 8CM DE ESPESSURA, EXECUTADO EM 2 CAMADAS, SENDO A INFERIOR DE LIGAÇÃO (BINDER), COM 4CM DE ESPESSURA E A SUPERIOR DE ROLAMENTO, CONFORME CADERNO DE ENCARGOS - PCRJ, EXCLUSIVE TRANSPORTE DA USINA PARA A PISTA.(DESONERADO)</v>
          </cell>
          <cell r="H515" t="str">
            <v>M2</v>
          </cell>
          <cell r="I515">
            <v>94.39</v>
          </cell>
        </row>
        <row r="516">
          <cell r="A516" t="str">
            <v>BP 10.05.0659</v>
          </cell>
          <cell r="B516" t="str">
            <v>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v>
          </cell>
          <cell r="C516" t="str">
            <v>M2</v>
          </cell>
          <cell r="D516">
            <v>117.01</v>
          </cell>
          <cell r="F516" t="str">
            <v>BP 09.05.0659</v>
          </cell>
          <cell r="G516" t="str">
            <v>REVESTIMENTO DE CONCRETO BETUMINOSO USINADO A QUENTE, COM 10CM DE ESPESSURA, EXECUTADO EM 2 CAMADAS, SENDO A INFERIOR DE LIGAÇÃO (BINDER), COM 6CM DE ESPESSURA E A SUPERIOR DE ROLAMENTO, INCLUSIVE PINTURA DE LIGAÇÃO ENTRE AS CAMADAS, CONFORME CADERNO DE ENCARGOS - PCRJ, EXCLUSIVE TRANSPORTE DA USINA PARA A PISTA.(DESONERADO)</v>
          </cell>
          <cell r="H516" t="str">
            <v>M2</v>
          </cell>
          <cell r="I516">
            <v>116.45</v>
          </cell>
        </row>
        <row r="517">
          <cell r="A517" t="str">
            <v>BP 10.05.0670</v>
          </cell>
          <cell r="B517" t="str">
            <v>REVESTIMENTO DE CONCRETO BETUMINOSO USINADO A QUENTE, EXECUTADO EM UMA CAMADA, DE ACORDO COM AS INSTRUÇÕES DO DER-RJ, EXCLUSIVE O TRANSPORTE DA USINA PARA O LOCAL DE APLICAÇÃO.</v>
          </cell>
          <cell r="C517" t="str">
            <v>T</v>
          </cell>
          <cell r="D517">
            <v>600.24</v>
          </cell>
          <cell r="F517" t="str">
            <v>BP 09.05.0670</v>
          </cell>
          <cell r="G517" t="str">
            <v>REVESTIMENTO DE CONCRETO BETUMINOSO USINADO A QUENTE, EXECUTADO EM UMA CAMADA, DE ACORDO COM AS INSTRUÇÕES DO DER-RJ, EXCLUSIVE O TRANSPORTE DA USINA PARA O LOCAL DE APLICAÇÃO.(DESONERADO)</v>
          </cell>
          <cell r="H517" t="str">
            <v>T</v>
          </cell>
          <cell r="I517">
            <v>598</v>
          </cell>
        </row>
        <row r="518">
          <cell r="A518" t="str">
            <v>BP 10.05.0700</v>
          </cell>
          <cell r="B518" t="str">
            <v>REVESTIMENTO DE CONCRETO ASFÁLTICO, COM POLÍMERO, USINADO À QUENTE, COM 5CM DE ESPESSURA, EXECUTADO COM VIBROACABADORA COM CONTROLE ELETRÔNICO E MESA EXTENSIVA DE NO MÍNIMO 7M, CONFORME ESPECIFICAÇÕES DA PREFEITURA DA CIDADE DO RIO DE JANEIRO.</v>
          </cell>
          <cell r="C518" t="str">
            <v>M2</v>
          </cell>
          <cell r="D518">
            <v>70.59</v>
          </cell>
          <cell r="F518" t="str">
            <v>BP 09.05.0700</v>
          </cell>
          <cell r="G518" t="str">
            <v>REVESTIMENTO DE CONCRETO ASFÁLTICO, COM POLÍMERO, USINADO À QUENTE, COM 5CM DE ESPESSURA, EXECUTADO COM VIBROACABADORA COM CONTROLE ELETRÔNICO E MESA EXTENSIVA DE NO MÍNIMO 7M, CONFORME ESPECIFICAÇÕES DA PREFEITURA DA CIDADE DO RIO DE JANEIRO.(DESONERADO)</v>
          </cell>
          <cell r="H518" t="str">
            <v>M2</v>
          </cell>
          <cell r="I518">
            <v>70.34</v>
          </cell>
        </row>
        <row r="519">
          <cell r="A519" t="str">
            <v>BP 10.05.0703</v>
          </cell>
          <cell r="B519" t="str">
            <v>REVESTIMENTO DE CONCRETO ASFÁLTICO, COM POLÍMERO, USINADO À QUENTE, COM 7CM DE ESPESSURA, EXECUTADO COM VIBROACABADORA COM CONTROLE ELETRÔNICO E MESA EXTENSIVA DE NO MÍNIMO 7M, CONFORME ESPECIFICAÇÕES DA PREFEITURA DA CIDADE DO RIO DE JANEIRO.</v>
          </cell>
          <cell r="C519" t="str">
            <v>M2</v>
          </cell>
          <cell r="D519">
            <v>97.28</v>
          </cell>
          <cell r="F519" t="str">
            <v>BP 09.05.0703</v>
          </cell>
          <cell r="G519" t="str">
            <v>REVESTIMENTO DE CONCRETO ASFÁLTICO, COM POLÍMERO, USINADO À QUENTE, COM 7CM DE ESPESSURA, EXECUTADO COM VIBROACABADORA COM CONTROLE ELETRÔNICO E MESA EXTENSIVA DE NO MÍNIMO 7M, CONFORME ESPECIFICAÇÕES DA PREFEITURA DA CIDADE DO RIO DE JANEIRO.(DESONERADO)</v>
          </cell>
          <cell r="H519" t="str">
            <v>M2</v>
          </cell>
          <cell r="I519">
            <v>97</v>
          </cell>
        </row>
        <row r="520">
          <cell r="A520" t="str">
            <v>BP 10.05.0715</v>
          </cell>
          <cell r="B520" t="str">
            <v>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v>
          </cell>
          <cell r="C520" t="str">
            <v>M2</v>
          </cell>
          <cell r="D520">
            <v>79.44</v>
          </cell>
          <cell r="F520" t="str">
            <v>BP 09.05.0715</v>
          </cell>
          <cell r="G520" t="str">
            <v>REVESTIMENTO EM CONCRETO ASFÁLTICO USINADO A QUENTE, COM CIMENTO ASFÁLTICO ADITIVADO COM POLÍMERO, COM PONTO DE AMOLECIMENTO SUPERIOR A 80º C, CONTENTO ADITIVO DE MISTURA MORNA RESISTENTE A ESTOCAGEM QUE PERMITA ESPALHAMENTO E COMPACTAÇÃO DA MISTURA EM TEMPERATURA INFERIOR A 140 º C, COM INCORPORAÇÃO DE 15% DE MATERIAL OBTIDO NA FRESAGEM DE REVESTIMENTO ASFÁLTICO (RAP), ATENDENDO ÀS NORMAS DE SEGURANÇA E DE MEIO AMBIENTE, ESPALHADO E COMPACTADO NA ESPESSURA DE 5 CM, DE ACORDO COM AS ESPECIFICAÇÕES DA PREFEITURA DA CIDADE DO RIO DE JANEIRO, EXCLUSIVE TRANSPORTE DA USINA À PISTA.(DESONERADO)</v>
          </cell>
          <cell r="H520" t="str">
            <v>M2</v>
          </cell>
          <cell r="I520">
            <v>78.099999999999994</v>
          </cell>
        </row>
        <row r="521">
          <cell r="A521" t="str">
            <v>BP 10.05.0725</v>
          </cell>
          <cell r="B521" t="str">
            <v>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v>
          </cell>
          <cell r="C521" t="str">
            <v>M2</v>
          </cell>
          <cell r="D521">
            <v>91.86</v>
          </cell>
          <cell r="F521" t="str">
            <v>BP 09.05.0725</v>
          </cell>
          <cell r="G521" t="str">
            <v>REVESTIMENTO EM CONCRETO ASFÁLTICO USINADO A QUENTE, COM CIMENTO ASFÁLTICO ADITIVADO COM POLÍMERO, TIPO SMA, COM PONTO DE AMOLECIMENTO SUPERIOR A 80º C, CONTENDO ADITIVO DE MISTURA MORNA RESISTENTE A ESTOCAGEM QUE PERMITA ESPALHAMENTO E COMPACTAÇÃO DA MISTURA EM TEMPERATURA INFERIOR A 140º C, ATENDENDO ÀS NORMAS DE SEGURANÇA E DE MEIO AMBIENTE, ESPALHADO E COMPACTADO NA ESPESSURA DE 5 CM, DE ACORDO COM AS ESPECIFICAÇÕES DA PREFEITURA DA CIDADE DO RIO DE JANEIRO, EXCLUSIVE TRANSPORTE DA USINA À PISTA.(DESONERADO)</v>
          </cell>
          <cell r="H521" t="str">
            <v>M2</v>
          </cell>
          <cell r="I521">
            <v>90.52</v>
          </cell>
        </row>
        <row r="522">
          <cell r="A522" t="str">
            <v>BP 10.05.0750</v>
          </cell>
          <cell r="B522" t="str">
            <v>REVESTIMENTO DE SAIBRO EXECUTADO MANUALMENTE, COMPRIMIDO EM CAMADA; EXCLUSIVE O FORNECIMENTO E O TRANSPORTE DO SAIBRO, SENDO A CAMADA MEDIDA APÓS A COMPRESSÃO.</v>
          </cell>
          <cell r="C522" t="str">
            <v>M3</v>
          </cell>
          <cell r="D522">
            <v>11.45</v>
          </cell>
          <cell r="F522" t="str">
            <v>BP 09.05.0750</v>
          </cell>
          <cell r="G522" t="str">
            <v>REVESTIMENTO DE SAIBRO EXECUTADO MANUALMENTE, COMPRIMIDO EM CAMADA; EXCLUSIVE O FORNECIMENTO E O TRANSPORTE DO SAIBRO, SENDO A CAMADA MEDIDA APÓS A COMPRESSÃO.(DESONERADO)</v>
          </cell>
          <cell r="H522" t="str">
            <v>M3</v>
          </cell>
          <cell r="I522">
            <v>10.66</v>
          </cell>
        </row>
        <row r="523">
          <cell r="A523" t="str">
            <v>BP 10.05.0800</v>
          </cell>
          <cell r="B523" t="str">
            <v>REVESTIMENTO DE SAIBRO EXECUTADO MECANICAMENTE (MOTONIVELADORA E ROLO), COMPRIMIDO EM CAMADA; EXCLUSIVE O FORNECIMENTO E O TRANSPORTE DO SAIBRO, SENDO A CAMADA MEDIDA APÓS A COMPRESSÃO.</v>
          </cell>
          <cell r="C523" t="str">
            <v>M3</v>
          </cell>
          <cell r="D523">
            <v>8.66</v>
          </cell>
          <cell r="F523" t="str">
            <v>BP 09.05.0800</v>
          </cell>
          <cell r="G523" t="str">
            <v>REVESTIMENTO DE SAIBRO EXECUTADO MECANICAMENTE (MOTONIVELADORA E ROLO), COMPRIMIDO EM CAMADA; EXCLUSIVE O FORNECIMENTO E O TRANSPORTE DO SAIBRO, SENDO A CAMADA MEDIDA APÓS A COMPRESSÃO.(DESONERADO)</v>
          </cell>
          <cell r="H523" t="str">
            <v>M3</v>
          </cell>
          <cell r="I523">
            <v>8.35</v>
          </cell>
        </row>
        <row r="524">
          <cell r="A524" t="str">
            <v>BP 10.05.0850</v>
          </cell>
          <cell r="B524" t="str">
            <v>TRATAMENTO SUPERFICIAL ANTIDERRAPANTE MEDIANTE AGENTE AGLUTINANTE DE RESINA EPOXI E AGREGADO.</v>
          </cell>
          <cell r="C524" t="str">
            <v>M2</v>
          </cell>
          <cell r="D524">
            <v>393.62</v>
          </cell>
          <cell r="F524" t="str">
            <v>BP 09.05.0850</v>
          </cell>
          <cell r="G524" t="str">
            <v>TRATAMENTO SUPERFICIAL ANTIDERRAPANTE MEDIANTE AGENTE AGLUTINANTE DE RESINA EPOXI E AGREGADO. (DESONERADO)</v>
          </cell>
          <cell r="H524" t="str">
            <v>M2</v>
          </cell>
          <cell r="I524">
            <v>384.91</v>
          </cell>
        </row>
        <row r="525">
          <cell r="A525" t="str">
            <v>BP 10.10.0050</v>
          </cell>
          <cell r="B525" t="str">
            <v>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v>
          </cell>
          <cell r="C525" t="str">
            <v>M2</v>
          </cell>
          <cell r="D525">
            <v>197.8</v>
          </cell>
          <cell r="F525" t="str">
            <v>BP 09.10.0050</v>
          </cell>
          <cell r="G525" t="str">
            <v>PAVIMENTO RÍGIDO COM ARMADURA SIMPLES, COM 10CM DE ESPESSURA, EM CONCRETO DE 20 MPA, MONOLÍTICA, COM JUNTAS SERRADAS, INCLUINDO NIVELAMENTO DA BASE COM NÍVEL, COLOCAÇÃO DE LONA PLÁSTICA DE POLIETILENO DE 200MC, TELA ELETRO-SOLDADA TELCON Q-92 COM 10% DE SUPERPOSIÇÃO, PARA EXECUÇÃO DE QUADRA POLIESPORTIVA, EXCLUSIVE PREPARO DO TERRENO.(DESONERADO)</v>
          </cell>
          <cell r="H525" t="str">
            <v>M2</v>
          </cell>
          <cell r="I525">
            <v>180.64</v>
          </cell>
        </row>
        <row r="526">
          <cell r="A526" t="str">
            <v>BP 10.10.0500</v>
          </cell>
          <cell r="B526" t="str">
            <v>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v>
          </cell>
          <cell r="C526" t="str">
            <v>M2</v>
          </cell>
          <cell r="D526">
            <v>158.32</v>
          </cell>
          <cell r="F526" t="str">
            <v>BP 09.10.0500</v>
          </cell>
          <cell r="G526" t="str">
            <v>PAVIMENTO RÍGIDO, COM 8CM DE ESPESSURA, EM CONCRETO ARGAMASSADO COM FCK=20MPA, COLORIDO COM ÓXIDO DE FERRO VERMELHO SINTÉTICO, JUNTAS SERRADAS, LONA PLÁSTICA DE POLIETILENO DE 0,20MM, E CAMADA REGULARIZADORA DE PÓ DE PEDRA, COMPACTADA MECANICAMENTE, COM ACABAMENTO DE SUPERFÍCIE DESEMPENADO, CAMURÇADO E VASSOURADO, CURA COM MANTA GEOTEXTIL E PROTEÇÃO COM CUMEEIRA DE SARRAFO DE MADEIRA E LONA PLÁSTICA, PARA EXECUÇÃO DE PAVIMENTO DE CICLOVIA, EXCLUSIVE PREPARO DO TERRENO.(DESONERADO)</v>
          </cell>
          <cell r="H526" t="str">
            <v>M2</v>
          </cell>
          <cell r="I526">
            <v>147.77000000000001</v>
          </cell>
        </row>
        <row r="527">
          <cell r="A527" t="str">
            <v>BP 10.10.0600</v>
          </cell>
          <cell r="B527" t="str">
            <v>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v>
          </cell>
          <cell r="C527" t="str">
            <v>M2</v>
          </cell>
          <cell r="D527">
            <v>150.65</v>
          </cell>
          <cell r="F527" t="str">
            <v>BP 09.10.0600</v>
          </cell>
          <cell r="G527" t="str">
            <v>PAVIMENTO RÍGIDO EM CONCRETO USINADO FCK=20MPA, COLORIDO COM OXIDO DE FERRO VERMELHO SINTÉTICO, COM ACABAMENTO DE SUPERFÍCIE DESEMPENADO E CAMURÇADO, ESPESSURA DE 8CM, JUNTAS SERRADAS A CADA 1,5M, PREENCHIDAS COM SELANTE DE SILICONE, LONA PLÁSTICA DE POLIETILENO DE 0,20MM, E CAMADA REGULARIZADORA DE PÓ DE PEDRA COMPACTADA MECANICAMENTE, CURA ÚMIDA COM MANTA GEOTEXTIL E PROTEÇÃO COM CUMEEIRA DE SARRFO DE MADEIRA E LONA PLÁSTICA, PARA EXECUÇÃO DE PAVIMENTO DE CICLOVIA, EXCLUSIVE PREPARO DO TERRENO.(DESONERADO)</v>
          </cell>
          <cell r="H527" t="str">
            <v>M2</v>
          </cell>
          <cell r="I527">
            <v>146.94999999999999</v>
          </cell>
        </row>
        <row r="528">
          <cell r="A528" t="str">
            <v>BP 10.15.0050</v>
          </cell>
          <cell r="B528" t="str">
            <v>JUNTA DE RETRAÇÃO, SERRADA COM DISCO DE DIAMANTES, PARA PAVIMENTOS DE PLACAS DE CONCRETO, COM 5CM DE PROFUNDIDADE, SOMENTE O CORTE, EXCLUSIVE PREENCHIMENTO E BARRAS DE LIGAÇÃO E DE TRANSFERÊNCIA.</v>
          </cell>
          <cell r="C528" t="str">
            <v>M</v>
          </cell>
          <cell r="D528">
            <v>20.329999999999998</v>
          </cell>
          <cell r="F528" t="str">
            <v>BP 09.15.0050</v>
          </cell>
          <cell r="G528" t="str">
            <v>JUNTA DE RETRAÇÃO, SERRADA COM DISCO DE DIAMANTES, PARA PAVIMENTOS DE PLACAS DE CONCRETO, COM 5CM DE PROFUNDIDADE, SOMENTE O CORTE, EXCLUSIVE PREENCHIMENTO E BARRAS DE LIGAÇÃO E DE TRANSFERÊNCIA.(DESONERADO)</v>
          </cell>
          <cell r="H528" t="str">
            <v>M</v>
          </cell>
          <cell r="I528">
            <v>18.149999999999999</v>
          </cell>
        </row>
        <row r="529">
          <cell r="A529" t="str">
            <v>BP 10.15.0100</v>
          </cell>
          <cell r="B529" t="str">
            <v>JUNTA DE RETRAÇÃO, SERRADA COM DISCO DE DIAMANTE,  EM REVESTIMENTO DE PLACAS DE CONCRETO, COM 5CM DE PROFUNDIDADE, INCLUSIVE PREENCHIMENTO DE ASFALTO DILUÍDO CM-30, EXCLUSIVE BARRAS DE LIGAÇÃO E DE TRANSFERÊNCIA.</v>
          </cell>
          <cell r="C529" t="str">
            <v>M</v>
          </cell>
          <cell r="D529">
            <v>23.6</v>
          </cell>
          <cell r="F529" t="str">
            <v>BP 09.15.0100</v>
          </cell>
          <cell r="G529" t="str">
            <v>JUNTA DE RETRAÇÃO, SERRADA COM DISCO DE DIAMANTE,  EM REVESTIMENTO DE PLACAS DE CONCRETO, COM 5CM DE PROFUNDIDADE, INCLUSIVE PREENCHIMENTO DE ASFALTO DILUÍDO CM-30, EXCLUSIVE BARRAS DE LIGAÇÃO E DE TRANSFERÊNCIA.(DESONERADO)</v>
          </cell>
          <cell r="H529" t="str">
            <v>M</v>
          </cell>
          <cell r="I529">
            <v>23.08</v>
          </cell>
        </row>
        <row r="530">
          <cell r="A530" t="str">
            <v>BP 10.15.0150</v>
          </cell>
          <cell r="B530" t="str">
            <v>JUNTA DE RETRAÇÃO, EM REVESTIMENTO DE PLACA DE CONCRETO DO TIPO ENCAIXE (MACHO E FÊMEA), INCLUSIVE PREENCHIMENTO DE ASFALTO DILUÍDO CM-30, EXCLUSIVE BARRAS DE LIGAÇÃO E DE TRANSFERÊNCIA.</v>
          </cell>
          <cell r="C530" t="str">
            <v>M</v>
          </cell>
          <cell r="D530">
            <v>50.28</v>
          </cell>
          <cell r="F530" t="str">
            <v>BP 09.15.0150</v>
          </cell>
          <cell r="G530" t="str">
            <v>JUNTA DE RETRAÇÃO, EM REVESTIMENTO DE PLACA DE CONCRETO DO TIPO ENCAIXE (MACHO E FÊMEA), INCLUSIVE PREENCHIMENTO DE ASFALTO DILUÍDO CM-30, EXCLUSIVE BARRAS DE LIGAÇÃO E DE TRANSFERÊNCIA.(DESONERADO)</v>
          </cell>
          <cell r="H530" t="str">
            <v>M</v>
          </cell>
          <cell r="I530">
            <v>44.76</v>
          </cell>
        </row>
        <row r="531">
          <cell r="A531" t="str">
            <v>BP 10.15.0200</v>
          </cell>
          <cell r="B531" t="str">
            <v>LIMPEZA E PREENCHIMENTO DE JUNTA DE RETRAÇÃO, COM ASFALTO DULUÍDO CM-30, EXCLUSIVE CORTE, BARRAS DE LIGAÇÃO E DE TRANSFERÊNCIA.</v>
          </cell>
          <cell r="C531" t="str">
            <v>M</v>
          </cell>
          <cell r="D531">
            <v>5.6</v>
          </cell>
          <cell r="F531" t="str">
            <v>BP 09.15.0200</v>
          </cell>
          <cell r="G531" t="str">
            <v>LIMPEZA E PREENCHIMENTO DE JUNTA DE RETRAÇÃO, COM ASFALTO DULUÍDO CM-30, EXCLUSIVE CORTE, BARRAS DE LIGAÇÃO E DE TRANSFERÊNCIA.(DESONERADO)</v>
          </cell>
          <cell r="H531" t="str">
            <v>M</v>
          </cell>
          <cell r="I531">
            <v>5.08</v>
          </cell>
        </row>
        <row r="532">
          <cell r="A532" t="str">
            <v>BP 10.20.0050</v>
          </cell>
          <cell r="B532" t="str">
            <v>ASSENTAMENTO DE ARTEFATO DE CONCRETO, SOBRE COLCHÃO DE PÓ-DE-PEDRA, AREIA OU MATERIAL EQUIVALENTE, COM FORNECIMENTO DE TODOS OS MATERIAIS, EXCLUSIVE O ARTEFATO DE CONCRETO, INCLUSIVE REJUNTAMENTO, DE ACORDO COM AS ESPECIFICAÇÕES DA PCRJ.</v>
          </cell>
          <cell r="C532" t="str">
            <v>M2</v>
          </cell>
          <cell r="D532">
            <v>53.45</v>
          </cell>
          <cell r="F532" t="str">
            <v>BP 09.20.0050</v>
          </cell>
          <cell r="G532" t="str">
            <v>ASSENTAMENTO DE ARTEFATO DE CONCRETO, SOBRE COLCHÃO DE PÓ-DE-PEDRA, AREIA OU MATERIAL EQUIVALENTE, COM FORNECIMENTO DE TODOS OS MATERIAIS, EXCLUSIVE O ARTEFATO DE CONCRETO, INCLUSIVE REJUNTAMENTO, DE ACORDO COM AS ESPECIFICAÇÕES DA PCRJ.(DESONERADO)</v>
          </cell>
          <cell r="H532" t="str">
            <v>M2</v>
          </cell>
          <cell r="I532">
            <v>49.19</v>
          </cell>
        </row>
        <row r="533">
          <cell r="A533" t="str">
            <v>BP 10.20.0100</v>
          </cell>
          <cell r="B533" t="str">
            <v>REASSENTAMENTO DE ARTEFATO DE CONCRETO, COM REAPROVEITAMENTO DESTE, COM LIMPEZA DE REJUNTE ADERENTE, SOBRE COLCHÃO DE PÓ-DE-PEDRA, AREIA OU MATERIAL EQUIVALENTE, INCLUSIVE FORNECIMENTO DE TODOS OS MATERIAIS, INCLUSIVE REJUNTAMENTO.</v>
          </cell>
          <cell r="C533" t="str">
            <v>M2</v>
          </cell>
          <cell r="D533">
            <v>63.04</v>
          </cell>
          <cell r="F533" t="str">
            <v>BP 09.20.0100</v>
          </cell>
          <cell r="G533" t="str">
            <v>REASSENTAMENTO DE ARTEFATO DE CONCRETO, COM REAPROVEITAMENTO DESTE, COM LIMPEZA DE REJUNTE ADERENTE, SOBRE COLCHÃO DE PÓ-DE-PEDRA, AREIA OU MATERIAL EQUIVALENTE, INCLUSIVE FORNECIMENTO DE TODOS OS MATERIAIS, INCLUSIVE REJUNTAMENTO.(DESONERADO)</v>
          </cell>
          <cell r="H533" t="str">
            <v>M2</v>
          </cell>
          <cell r="I533">
            <v>57.45</v>
          </cell>
        </row>
        <row r="534">
          <cell r="A534" t="str">
            <v>BP 10.20.0103</v>
          </cell>
          <cell r="B534" t="str">
            <v>REASSENTAMENTO DE ARTEFATO DE CONCRETO, COM REAPROVEITAMENTO DESTE, SOBRE COLCHÃO DE PÓ-DE-PEDRA, AREIA OU MATERIAL EQUIVALENTE E O FORNECIMENTO DE TODOS OS MATERIAIS.</v>
          </cell>
          <cell r="C534" t="str">
            <v>M2</v>
          </cell>
          <cell r="D534">
            <v>29.98</v>
          </cell>
          <cell r="F534" t="str">
            <v>BP 09.20.0103</v>
          </cell>
          <cell r="G534" t="str">
            <v>REASSENTAMENTO DE ARTEFATO DE CONCRETO, COM REAPROVEITAMENTO DESTE, SOBRE COLCHÃO DE PÓ-DE-PEDRA, AREIA OU MATERIAL EQUIVALENTE E O FORNECIMENTO DE TODOS OS MATERIAIS.(DESONERADO)</v>
          </cell>
          <cell r="H534" t="str">
            <v>M2</v>
          </cell>
          <cell r="I534">
            <v>26.39</v>
          </cell>
        </row>
        <row r="535">
          <cell r="A535" t="str">
            <v>BP 10.20.0150</v>
          </cell>
          <cell r="B535" t="str">
            <v>PAVIMENTAÇÃO COM BLOCOS VAZADOS DE CONCRETO, MEDINDO: (50X50X10)CM, ASSENTES EM CAMADAS DE AREIA GROSSA DE 2CM, EXCLUSIVE PREPARO DO TERRENO, CONCREGRAMA CGD, NEO-REX OU SIMILAR.  FORNECIMENTO E ASSENTAMENTO.</v>
          </cell>
          <cell r="C535" t="str">
            <v>M2</v>
          </cell>
          <cell r="D535">
            <v>158.88</v>
          </cell>
          <cell r="F535" t="str">
            <v>BP 09.20.0150</v>
          </cell>
          <cell r="G535" t="str">
            <v>PAVIMENTAÇÃO COM BLOCOS VAZADOS DE CONCRETO, MEDINDO: (50X50X10)CM, ASSENTES EM CAMADAS DE AREIA GROSSA DE 2CM, EXCLUSIVE PREPARO DO TERRENO, CONCREGRAMA CGD, NEO-REX OU SIMILAR.  FORNECIMENTO E ASSENTAMENTO.(DESONERADO)</v>
          </cell>
          <cell r="H535" t="str">
            <v>M2</v>
          </cell>
          <cell r="I535">
            <v>156.97</v>
          </cell>
        </row>
        <row r="536">
          <cell r="A536" t="str">
            <v>BP 10.20.0153</v>
          </cell>
          <cell r="B536" t="str">
            <v>PAVIMENTAÇÃO COM BLOCOS VAZADOS DE CONCRETO, MEDINDO: (60X45X7,5)CM, ASSENTES EM CAMADAS DE AREIA GROSSA DE 2CM, EXCLUSIVE PREPARO DO TERRENO, CONCREGRAMA CG7, NEO-REX OU SIMILAR.  FORNECIMENTO E ASSENTAMENTO.</v>
          </cell>
          <cell r="C536" t="str">
            <v>M2</v>
          </cell>
          <cell r="D536">
            <v>102.41</v>
          </cell>
          <cell r="F536" t="str">
            <v>BP 09.20.0153</v>
          </cell>
          <cell r="G536" t="str">
            <v>PAVIMENTAÇÃO COM BLOCOS VAZADOS DE CONCRETO, MEDINDO: (60X45X7,5)CM, ASSENTES EM CAMADAS DE AREIA GROSSA DE 2CM, EXCLUSIVE PREPARO DO TERRENO, CONCREGRAMA CG7, NEO-REX OU SIMILAR.  FORNECIMENTO E ASSENTAMENTO.(DESONERADO)</v>
          </cell>
          <cell r="H536" t="str">
            <v>M2</v>
          </cell>
          <cell r="I536">
            <v>100.5</v>
          </cell>
        </row>
        <row r="537">
          <cell r="A537" t="str">
            <v>BP 10.20.0300</v>
          </cell>
          <cell r="B537" t="str">
            <v>REJUNTAMENTO DE ARTEFATO DE CONCRETO, COM ARGAMASSA DE CIMENTO E AREIA NO TRAÇO 1:3, COM FORNECIMENTO DE TODOS OS MATERIAIS.</v>
          </cell>
          <cell r="C537" t="str">
            <v>M2</v>
          </cell>
          <cell r="D537">
            <v>27.28</v>
          </cell>
          <cell r="F537" t="str">
            <v>BP 09.20.0300</v>
          </cell>
          <cell r="G537" t="str">
            <v>REJUNTAMENTO DE ARTEFATO DE CONCRETO, COM ARGAMASSA DE CIMENTO E AREIA NO TRAÇO 1:3, COM FORNECIMENTO DE TODOS OS MATERIAIS.(DESONERADO)</v>
          </cell>
          <cell r="H537" t="str">
            <v>M2</v>
          </cell>
          <cell r="I537">
            <v>24.89</v>
          </cell>
        </row>
        <row r="538">
          <cell r="A538" t="str">
            <v>BP 10.20.0350</v>
          </cell>
          <cell r="B538" t="str">
            <v>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v>
          </cell>
          <cell r="C538" t="str">
            <v>M2</v>
          </cell>
          <cell r="D538">
            <v>110.21</v>
          </cell>
          <cell r="F538" t="str">
            <v>BP 09.20.0350</v>
          </cell>
          <cell r="G538" t="str">
            <v>REVESTIMENTO INTERTRAVADO COM PEÇAS (BLOCOS) DE CONCRETO COM CIMENTO, COR NATURAL,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v>
          </cell>
          <cell r="H538" t="str">
            <v>M2</v>
          </cell>
          <cell r="I538">
            <v>104.08</v>
          </cell>
        </row>
        <row r="539">
          <cell r="A539" t="str">
            <v>BP 10.20.0353</v>
          </cell>
          <cell r="B539" t="str">
            <v>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v>
          </cell>
          <cell r="C539" t="str">
            <v>M2</v>
          </cell>
          <cell r="D539">
            <v>118.08</v>
          </cell>
          <cell r="F539" t="str">
            <v>BP 09.20.0353</v>
          </cell>
          <cell r="G539" t="str">
            <v>REVESTIMENTO INTERTRAVADO COM PEÇAS (BLOCOS) DE CONCRETO COM CIMENTO, COLORIDO; NAS CORES VERMELHO, AMARELO, PRETO E VARIAÇÕES, COM RESISTÊNCIA À COMPRESSÃO DE 35MPA, ALTAMENTE VIBRO-PRENSADOS, (16 FACES), HOLANDÊS (RETANGULAR), COM ESPESSURA DE 6CM,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v>
          </cell>
          <cell r="H539" t="str">
            <v>M2</v>
          </cell>
          <cell r="I539">
            <v>111.95</v>
          </cell>
        </row>
        <row r="540">
          <cell r="A540" t="str">
            <v>BP 10.20.0356</v>
          </cell>
          <cell r="B540" t="str">
            <v>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v>
          </cell>
          <cell r="C540" t="str">
            <v>M2</v>
          </cell>
          <cell r="D540">
            <v>118.08</v>
          </cell>
          <cell r="F540" t="str">
            <v>BP 09.20.0356</v>
          </cell>
          <cell r="G540" t="str">
            <v>REVESTIMENTO INTERTRAVADO COM PEÇAS (BLOCOS) DE CONCRETO COM CIMENTO, COR NATURAL,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v>
          </cell>
          <cell r="H540" t="str">
            <v>M2</v>
          </cell>
          <cell r="I540">
            <v>111.95</v>
          </cell>
        </row>
        <row r="541">
          <cell r="A541" t="str">
            <v>BP 10.20.0359</v>
          </cell>
          <cell r="B541" t="str">
            <v>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v>
          </cell>
          <cell r="C541" t="str">
            <v>M2</v>
          </cell>
          <cell r="D541">
            <v>124.38</v>
          </cell>
          <cell r="F541" t="str">
            <v>BP 09.20.0359</v>
          </cell>
          <cell r="G541" t="str">
            <v>REVESTIMENTO INTERTRAVADO COM PEÇAS (BLOCOS) DE CONCRETO COM CIMENTO, COLORIDO; NAS CORES VERMELHO, AMARELO, PRETO E VARIAÇÕES, COM RESISTÊNCIA À COMPRESSÃO DE 35MPA, ALTAMENTE VIBRO-PRENSADOS, (16 FACES), HOLANDÊS (RETANGULAR), COM ESPESSURA DE 8CM,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v>
          </cell>
          <cell r="H541" t="str">
            <v>M2</v>
          </cell>
          <cell r="I541">
            <v>118.25</v>
          </cell>
        </row>
        <row r="542">
          <cell r="A542" t="str">
            <v>BP 10.20.0362</v>
          </cell>
          <cell r="B542" t="str">
            <v>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v>
          </cell>
          <cell r="C542" t="str">
            <v>M2</v>
          </cell>
          <cell r="D542">
            <v>125.96</v>
          </cell>
          <cell r="F542" t="str">
            <v>BP 09.20.0362</v>
          </cell>
          <cell r="G542" t="str">
            <v>REVESTIMENTO INTERTRAVADO COM PEÇAS (BLOCOS) DE CONCRETO COM CIMENTO, COR NATURAL,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v>
          </cell>
          <cell r="H542" t="str">
            <v>M2</v>
          </cell>
          <cell r="I542">
            <v>119.83</v>
          </cell>
        </row>
        <row r="543">
          <cell r="A543" t="str">
            <v>BP 10.20.0365</v>
          </cell>
          <cell r="B543" t="str">
            <v>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v>
          </cell>
          <cell r="C543" t="str">
            <v>M2</v>
          </cell>
          <cell r="D543">
            <v>154.31</v>
          </cell>
          <cell r="F543" t="str">
            <v>BP 09.20.0365</v>
          </cell>
          <cell r="G543" t="str">
            <v>REVESTIMENTO INTERTRAVADO COM PEÇAS (BLOCOS) DE CONCRETO COM CIMENTO, COR NATURAL, COM RESISTÊNCIA À COMPRESSÃO DE 50MPA,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v>
          </cell>
          <cell r="H543" t="str">
            <v>M2</v>
          </cell>
          <cell r="I543">
            <v>148.18</v>
          </cell>
        </row>
        <row r="544">
          <cell r="A544" t="str">
            <v>BP 10.20.0368</v>
          </cell>
          <cell r="B544" t="str">
            <v>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v>
          </cell>
          <cell r="C544" t="str">
            <v>M2</v>
          </cell>
          <cell r="D544">
            <v>138.56</v>
          </cell>
          <cell r="F544" t="str">
            <v>BP 09.20.0368</v>
          </cell>
          <cell r="G544" t="str">
            <v>REVESTIMENTO INTERTRAVADO COM PEÇAS (BLOCOS) DE CONCRETO COM CIMENTO, COLORIDO; NAS CORES VERMELHO, AMARELO, PRETO E VARIAÇÕES, COM RESISTÊNCIA À COMPRESSÃO DE 35MPA, ALTAMENTE VIBRO-PRENSADOS, (16 FACES), HOLANDÊS (RETANGULAR), COM ESPESSURA DE 10CM, COM TODOS OS MATERIAIS E EQUIPAMENTOS, INCLUSIVE COMPACTAÇÃO COM SOQUETE VIBRATÓRIO, CORTE DOS BLOCOS PARA ARREMATE, COM MÁQUINA DE JUNTAS (SERRA PARA CONCRETO) E "COLCHÃO" DE AREIA PARA ASSENTAMENTO E REJUNTAMENTO, DE ACORDO COM AS NORMAS NBR 9780 E NBR 9781, PRÉ-MOLDADO UNI-STEIN, RAQUETE OU SIMILAR.(DESONERADO)</v>
          </cell>
          <cell r="H544" t="str">
            <v>M2</v>
          </cell>
          <cell r="I544">
            <v>132.43</v>
          </cell>
        </row>
        <row r="545">
          <cell r="A545" t="str">
            <v>BP 10.25.0050</v>
          </cell>
          <cell r="B545" t="str">
            <v>PARALELEPÍPEDOS.  FORNECIMENTO.</v>
          </cell>
          <cell r="C545" t="str">
            <v>UN</v>
          </cell>
          <cell r="D545">
            <v>2</v>
          </cell>
          <cell r="F545" t="str">
            <v>BP 09.25.0050</v>
          </cell>
          <cell r="G545" t="str">
            <v>PARALELEPÍPEDOS.  FORNECIMENTO.(DESONERADO)</v>
          </cell>
          <cell r="H545" t="str">
            <v>UN</v>
          </cell>
          <cell r="I545">
            <v>2</v>
          </cell>
        </row>
        <row r="546">
          <cell r="A546" t="str">
            <v>BP 10.25.0100</v>
          </cell>
          <cell r="B546" t="str">
            <v>ASSENTAMENTO DE PARALELEPÍPEDOS COM REAPROVEITAMENTO DESTES, FORNECIMENTO DE PÓ-DE-PEDRA E REJUNTAMENTO COM BETUME E CASCALHINHO.</v>
          </cell>
          <cell r="C546" t="str">
            <v>M2</v>
          </cell>
          <cell r="D546">
            <v>93.36</v>
          </cell>
          <cell r="F546" t="str">
            <v>BP 09.25.0100</v>
          </cell>
          <cell r="G546" t="str">
            <v>ASSENTAMENTO DE PARALELEPÍPEDOS COM REAPROVEITAMENTO DESTES, FORNECIMENTO DE PÓ-DE-PEDRA E REJUNTAMENTO COM BETUME E CASCALHINHO.(DESONERADO)</v>
          </cell>
          <cell r="H546" t="str">
            <v>M2</v>
          </cell>
          <cell r="I546">
            <v>88.41</v>
          </cell>
        </row>
        <row r="547">
          <cell r="A547" t="str">
            <v>BP 10.25.0103</v>
          </cell>
          <cell r="B547" t="str">
            <v>ASSENTAMENTO DE PARALELEPÍPEDOS COM REAPROVEITAMENTO DESTES E FORNECIMENTO DE PÓ-DE-PEDRA E REJUNTAMENTO COM ARGAMASSA DE CIMENTO E AREIA NO TRAÇO 1:3.</v>
          </cell>
          <cell r="C547" t="str">
            <v>M2</v>
          </cell>
          <cell r="D547">
            <v>58.54</v>
          </cell>
          <cell r="F547" t="str">
            <v>BP 09.25.0103</v>
          </cell>
          <cell r="G547" t="str">
            <v>ASSENTAMENTO DE PARALELEPÍPEDOS COM REAPROVEITAMENTO DESTES E FORNECIMENTO DE PÓ-DE-PEDRA E REJUNTAMENTO COM ARGAMASSA DE CIMENTO E AREIA NO TRAÇO 1:3.(DESONERADO)</v>
          </cell>
          <cell r="H547" t="str">
            <v>M2</v>
          </cell>
          <cell r="I547">
            <v>53.01</v>
          </cell>
        </row>
        <row r="548">
          <cell r="A548" t="str">
            <v>BP 10.25.0150</v>
          </cell>
          <cell r="B548" t="str">
            <v>ARRANCAMENTO E REASSENTAMENTO DE PARALELEPÍPEDOS COM LIMPEZA DE BETUME, ADERENTE SOBRE COLCHÃO DE PÓ-DE-PEDRA, INCLUINDO FORNECIMENTO DO PÓ-DE-PEDRA, EXCLUSIVE REJUNTAMENTO E FORNECIMENTO DOS PARALELEPÍPEDOS.</v>
          </cell>
          <cell r="C548" t="str">
            <v>M2</v>
          </cell>
          <cell r="D548">
            <v>62.19</v>
          </cell>
          <cell r="F548" t="str">
            <v>BP 09.25.0150</v>
          </cell>
          <cell r="G548" t="str">
            <v>ARRANCAMENTO E REASSENTAMENTO DE PARALELEPÍPEDOS COM LIMPEZA DE BETUME, ADERENTE SOBRE COLCHÃO DE PÓ-DE-PEDRA, INCLUINDO FORNECIMENTO DO PÓ-DE-PEDRA, EXCLUSIVE REJUNTAMENTO E FORNECIMENTO DOS PARALELEPÍPEDOS.(DESONERADO)</v>
          </cell>
          <cell r="H548" t="str">
            <v>M2</v>
          </cell>
          <cell r="I548">
            <v>55.12</v>
          </cell>
        </row>
        <row r="549">
          <cell r="A549" t="str">
            <v>BP 10.25.0153</v>
          </cell>
          <cell r="B549" t="str">
            <v>ARRANCAMENTO E REASSENTAMENTO DE PARALELEPÍPEDOS COM LIMPEZA DO BETUME, ADERENTE SOBRE COLCHÃO DE PÓ-DE-PEDRA, INCLUSIVE FORNECIMENTO DE PÓ-DE-PEDRA E REJUNTAMENTO COM ARGAMASSA DE CIMENTO E AREIA NO TRAÇO 1:3, EXCLUSIVE FORNECIMENTO DOS PARALELEPÍPEDOS.</v>
          </cell>
          <cell r="C549" t="str">
            <v>M2</v>
          </cell>
          <cell r="D549">
            <v>83.46</v>
          </cell>
          <cell r="F549" t="str">
            <v>BP 09.25.0153</v>
          </cell>
          <cell r="G549" t="str">
            <v>ARRANCAMENTO E REASSENTAMENTO DE PARALELEPÍPEDOS COM LIMPEZA DO BETUME, ADERENTE SOBRE COLCHÃO DE PÓ-DE-PEDRA, INCLUSIVE FORNECIMENTO DE PÓ-DE-PEDRA E REJUNTAMENTO COM ARGAMASSA DE CIMENTO E AREIA NO TRAÇO 1:3, EXCLUSIVE FORNECIMENTO DOS PARALELEPÍPEDOS.(DESONERADO)</v>
          </cell>
          <cell r="H549" t="str">
            <v>M2</v>
          </cell>
          <cell r="I549">
            <v>74.48</v>
          </cell>
        </row>
        <row r="550">
          <cell r="A550" t="str">
            <v>BP 10.25.0156</v>
          </cell>
          <cell r="B550" t="str">
            <v>ASSENTAMENTO DE PARALELEPÍPEDOS COM REAPROVEITAMENTO DESTES, INCLUSIVE FORNECIMENTO DE PÓ-DE-PEDRA, EXCLUSIVE REJUNTAMENTO.</v>
          </cell>
          <cell r="C550" t="str">
            <v>M2</v>
          </cell>
          <cell r="D550">
            <v>44.93</v>
          </cell>
          <cell r="F550" t="str">
            <v>BP 09.25.0156</v>
          </cell>
          <cell r="G550" t="str">
            <v>ASSENTAMENTO DE PARALELEPÍPEDOS COM REAPROVEITAMENTO DESTES, INCLUSIVE FORNECIMENTO DE PÓ-DE-PEDRA, EXCLUSIVE REJUNTAMENTO.(DESONERADO)</v>
          </cell>
          <cell r="H550" t="str">
            <v>M2</v>
          </cell>
          <cell r="I550">
            <v>40.26</v>
          </cell>
        </row>
        <row r="551">
          <cell r="A551" t="str">
            <v>BP 10.25.0200</v>
          </cell>
          <cell r="B551" t="str">
            <v>REASSENTAMENTO DE PARALELEPÍPEDOS, COM REAPROVEITAMENTO DESTE, COM LIMPEZA DE REJUNTO ADERIDO, SOBRE COLCHÃO DE PÓ-DE-PEDRA, AREIA OU MATERIAL EQUIVALENTE, INCLUSIVE FORNECIMENTO DE TODOS OS MATERIAIS E O REJUNTAMENTO.</v>
          </cell>
          <cell r="C551" t="str">
            <v>M2</v>
          </cell>
          <cell r="D551">
            <v>64.790000000000006</v>
          </cell>
          <cell r="F551" t="str">
            <v>BP 09.25.0200</v>
          </cell>
          <cell r="G551" t="str">
            <v>REASSENTAMENTO DE PARALELEPÍPEDOS, COM REAPROVEITAMENTO DESTE, COM LIMPEZA DE REJUNTO ADERIDO, SOBRE COLCHÃO DE PÓ-DE-PEDRA, AREIA OU MATERIAL EQUIVALENTE, INCLUSIVE FORNECIMENTO DE TODOS OS MATERIAIS E O REJUNTAMENTO.(DESONERADO)</v>
          </cell>
          <cell r="H551" t="str">
            <v>M2</v>
          </cell>
          <cell r="I551">
            <v>59.2</v>
          </cell>
        </row>
        <row r="552">
          <cell r="A552" t="str">
            <v>BP 10.25.0250</v>
          </cell>
          <cell r="B552" t="str">
            <v>REJUNTAMENTO DE PAVIMENTAÇÃO DE PARALELEPÍPEDOS COM BETUME E CASCALHINHO, EXCLUSIVE O FORNECIMENTO DO BETUME.</v>
          </cell>
          <cell r="C552" t="str">
            <v>M2</v>
          </cell>
          <cell r="D552">
            <v>11.94</v>
          </cell>
          <cell r="F552" t="str">
            <v>BP 09.25.0250</v>
          </cell>
          <cell r="G552" t="str">
            <v>REJUNTAMENTO DE PAVIMENTAÇÃO DE PARALELEPÍPEDOS COM BETUME E CASCALHINHO, EXCLUSIVE O FORNECIMENTO DO BETUME.(DESONERADO)</v>
          </cell>
          <cell r="H552" t="str">
            <v>M2</v>
          </cell>
          <cell r="I552">
            <v>10.61</v>
          </cell>
        </row>
        <row r="553">
          <cell r="A553" t="str">
            <v>BP 10.25.0253</v>
          </cell>
          <cell r="B553" t="str">
            <v>REJUNTAMENTO DE REVESTIMENTO EM PARALELEPÍPEDOS, COM CAP-40 E BRITA 0, INCLUSIVE FORNECIMENTO DE TODOS OS MATERIAIS.</v>
          </cell>
          <cell r="C553" t="str">
            <v>M2</v>
          </cell>
          <cell r="D553">
            <v>28.26</v>
          </cell>
          <cell r="F553" t="str">
            <v>BP 09.25.0253</v>
          </cell>
          <cell r="G553" t="str">
            <v>REJUNTAMENTO DE REVESTIMENTO EM PARALELEPÍPEDOS, COM CAP-40 E BRITA 0, INCLUSIVE FORNECIMENTO DE TODOS OS MATERIAIS.(DESONERADO)</v>
          </cell>
          <cell r="H553" t="str">
            <v>M2</v>
          </cell>
          <cell r="I553">
            <v>26.93</v>
          </cell>
        </row>
        <row r="554">
          <cell r="A554" t="str">
            <v>BP 10.25.0303</v>
          </cell>
          <cell r="B554" t="str">
            <v>PAVIMENTAÇÃO COM PARALELEPÍPEDOS SOBRE COLCHÃO DE PÓ-DE-PEDRA E REJUNTAMENTO COM BETUME E CASCALHINHO, INCLUSIVE FORNECIMENTO DE TODOS OS MATERIAIS.</v>
          </cell>
          <cell r="C554" t="str">
            <v>M2</v>
          </cell>
          <cell r="D554">
            <v>153.84</v>
          </cell>
          <cell r="F554" t="str">
            <v>BP 09.25.0303</v>
          </cell>
          <cell r="G554" t="str">
            <v>PAVIMENTAÇÃO COM PARALELEPÍPEDOS SOBRE COLCHÃO DE PÓ-DE-PEDRA E REJUNTAMENTO COM BETUME E CASCALHINHO, INCLUSIVE FORNECIMENTO DE TODOS OS MATERIAIS.(DESONERADO)</v>
          </cell>
          <cell r="H554" t="str">
            <v>M2</v>
          </cell>
          <cell r="I554">
            <v>148.59</v>
          </cell>
        </row>
        <row r="555">
          <cell r="A555" t="str">
            <v>BP 15.05.0051</v>
          </cell>
          <cell r="B555" t="str">
            <v>CORTE MECÂNICO COM FRESADORA A FRIO, EM ZONA URBANA SEM INTERFERÊNCIAS, INCLUSIVE COLETA DO MATERIAL EM CAMINHÃO BASCULANTE, EXCLUSIVE TRANSPORTE DO MATERIAL.</v>
          </cell>
          <cell r="C555" t="str">
            <v>M3</v>
          </cell>
          <cell r="D555">
            <v>195.64</v>
          </cell>
          <cell r="F555" t="str">
            <v>BP 14.05.0051</v>
          </cell>
          <cell r="G555" t="str">
            <v>CORTE MECÂNICO COM FRESADORA A FRIO, EM ZONA URBANA SEM INTERFERÊNCIAS, INCLUSIVE COLETA DO MATERIAL EM CAMINHÃO BASCULANTE, EXCLUSIVE TRANSPORTE DO MATERIAL.(DESONERADO)</v>
          </cell>
          <cell r="H555" t="str">
            <v>M3</v>
          </cell>
          <cell r="I555">
            <v>193.42</v>
          </cell>
        </row>
        <row r="556">
          <cell r="A556" t="str">
            <v>BP 15.05.0060</v>
          </cell>
          <cell r="B556" t="str">
            <v>CORTE MECÂNICO COM FRESADORA À FRIO, EM CONCRETO ASFÁLTICO, EM ZONA URBANA COM INTERFERÊNCIAS, INCLUSIVE COLETA DO MATERIAL EM CAMINHÃO BASCULANTE, EXCLUSIVE TRANSPORTE DO MATERIAL.</v>
          </cell>
          <cell r="C556" t="str">
            <v>M3</v>
          </cell>
          <cell r="D556">
            <v>311.33999999999997</v>
          </cell>
          <cell r="F556" t="str">
            <v>BP 14.05.0060</v>
          </cell>
          <cell r="G556" t="str">
            <v>CORTE MECÂNICO COM FRESADORA À FRIO, EM CONCRETO ASFÁLTICO, EM ZONA URBANA COM INTERFERÊNCIAS, INCLUSIVE COLETA DO MATERIAL EM CAMINHÃO BASCULANTE, EXCLUSIVE TRANSPORTE DO MATERIAL.(DESONERADO)</v>
          </cell>
          <cell r="H556" t="str">
            <v>M3</v>
          </cell>
          <cell r="I556">
            <v>308.85000000000002</v>
          </cell>
        </row>
        <row r="557">
          <cell r="A557" t="str">
            <v>BP 15.05.0100</v>
          </cell>
          <cell r="B557" t="str">
            <v>RECICLAGEM DE PAVIMENTO (TÉCNICA DE ESPUMA DE ASFALTO), COM A ADIÇÃO DE CAP 50/70, CIMENTO PORTLAND E ÁGUA E TODOS OS MATERIAIS NECESSÁRIOS, COM ATÉ 15CM DE ESPESSURA, CONSIDERANDO A EXECUÇÃO NO PERÍODO DIURNO E EM MEIA PISTA. (VOLUME MEDIDO APÓS A COMPACTAÇÃO).</v>
          </cell>
          <cell r="C557" t="str">
            <v>M3</v>
          </cell>
          <cell r="D557">
            <v>468.53</v>
          </cell>
          <cell r="F557" t="str">
            <v>BP 14.05.0100</v>
          </cell>
          <cell r="G557" t="str">
            <v>RECICLAGEM DE PAVIMENTO (TÉCNICA DE ESPUMA DE ASFALTO), COM A ADIÇÃO DE CAP 50/70, CIMENTO PORTLAND E ÁGUA E TODOS OS MATERIAIS NECESSÁRIOS, COM ATÉ 15CM DE ESPESSURA, CONSIDERANDO A EXECUÇÃO NO PERÍODO DIURNO E EM MEIA PISTA. (VOLUME MEDIDO APÓS A COMPACTAÇÃO).(DESONERADO)</v>
          </cell>
          <cell r="H557" t="str">
            <v>M3</v>
          </cell>
          <cell r="I557">
            <v>466.74</v>
          </cell>
        </row>
        <row r="558">
          <cell r="A558" t="str">
            <v>BP 20.05.0050</v>
          </cell>
          <cell r="B558" t="str">
            <v>MEIO-FIO EM GRANITO, COM SEÇÃO DE (20X25)CM, FORMATO DE PARALELOGRAMO COM ÂNGULO DE 83°, SUPERFÍCIES SEM POLIMENTO COM CHANFRO DE 1CM NA PARTE SUPERIOR, EM UMA DAS FACES.  FORNECIMENTO E ASSENTAMENTO.</v>
          </cell>
          <cell r="C558" t="str">
            <v>M</v>
          </cell>
          <cell r="D558">
            <v>164.91</v>
          </cell>
          <cell r="F558" t="str">
            <v>BP 19.05.0050</v>
          </cell>
          <cell r="G558" t="str">
            <v>MEIO-FIO EM GRANITO, COM SEÇÃO DE (20X25)CM, FORMATO DE PARALELOGRAMO COM ÂNGULO DE 83°, SUPERFÍCIES SEM POLIMENTO COM CHANFRO DE 1CM NA PARTE SUPERIOR, EM UMA DAS FACES.  FORNECIMENTO E ASSENTAMENTO.(DESONERADO)</v>
          </cell>
          <cell r="H558" t="str">
            <v>M</v>
          </cell>
          <cell r="I558">
            <v>160.78</v>
          </cell>
        </row>
        <row r="559">
          <cell r="A559" t="str">
            <v>BP 20.05.0053</v>
          </cell>
          <cell r="B559" t="str">
            <v>MEIO-FIO RETO DE GRANITO, ALTURA DE 0,35M, APICOADO COMUM, FORNECIMENTO E ASSENTAMENTO COM REJUNTAMENTO DE ARGAMASSA DE CIMENTO E AREIA NO TRAÇO 1:4.</v>
          </cell>
          <cell r="C559" t="str">
            <v>M</v>
          </cell>
          <cell r="D559">
            <v>164.91</v>
          </cell>
          <cell r="F559" t="str">
            <v>BP 19.05.0053</v>
          </cell>
          <cell r="G559" t="str">
            <v>MEIO-FIO RETO DE GRANITO, ALTURA DE 0,35M, APICOADO COMUM, FORNECIMENTO E ASSENTAMENTO COM REJUNTAMENTO DE ARGAMASSA DE CIMENTO E AREIA NO TRAÇO 1:4.(DESONERADO)</v>
          </cell>
          <cell r="H559" t="str">
            <v>M</v>
          </cell>
          <cell r="I559">
            <v>160.78</v>
          </cell>
        </row>
        <row r="560">
          <cell r="A560" t="str">
            <v>BP 20.05.0100</v>
          </cell>
          <cell r="B560" t="str">
            <v>TRAVESSÃO OU TENTO DE GRANITO, FORNECIMENTO E ASSENTAMENTO COM REJUNTAMENTO DE ARGAMASSA DE CIMENTO E AREIA NO TRAÇO 1:4.</v>
          </cell>
          <cell r="C560" t="str">
            <v>M</v>
          </cell>
          <cell r="D560">
            <v>160.57</v>
          </cell>
          <cell r="F560" t="str">
            <v>BP 19.05.0100</v>
          </cell>
          <cell r="G560" t="str">
            <v>TRAVESSÃO OU TENTO DE GRANITO, FORNECIMENTO E ASSENTAMENTO COM REJUNTAMENTO DE ARGAMASSA DE CIMENTO E AREIA NO TRAÇO 1:4.(DESONERADO)</v>
          </cell>
          <cell r="H560" t="str">
            <v>M</v>
          </cell>
          <cell r="I560">
            <v>157.05000000000001</v>
          </cell>
        </row>
        <row r="561">
          <cell r="A561" t="str">
            <v>BP 20.10.0050</v>
          </cell>
          <cell r="B561" t="str">
            <v>CORDÃO DE CONCRETO SIMPLES, COM SECÇÃO DE (6X25)CM, MOLDADOS NO LOCAL, INCLUSIVE ESCAVAÇÃO E REATERRO.</v>
          </cell>
          <cell r="C561" t="str">
            <v>M</v>
          </cell>
          <cell r="D561">
            <v>28.77</v>
          </cell>
          <cell r="F561" t="str">
            <v>BP 19.10.0050</v>
          </cell>
          <cell r="G561" t="str">
            <v>CORDÃO DE CONCRETO SIMPLES, COM SECÇÃO DE (6X25)CM, MOLDADOS NO LOCAL, INCLUSIVE ESCAVAÇÃO E REATERRO.(DESONERADO)</v>
          </cell>
          <cell r="H561" t="str">
            <v>M</v>
          </cell>
          <cell r="I561">
            <v>25.98</v>
          </cell>
        </row>
        <row r="562">
          <cell r="A562" t="str">
            <v>BP 20.10.0053</v>
          </cell>
          <cell r="B562" t="str">
            <v>CORDÃO DE CONCRETO SIMPLES, COM SECÇÃO DE (10X25)CM, MOLDADOS NO LOCAL, INCLUSIVE ESCAVAÇÃO E REATERRO.</v>
          </cell>
          <cell r="C562" t="str">
            <v>M</v>
          </cell>
          <cell r="D562">
            <v>62.57</v>
          </cell>
          <cell r="F562" t="str">
            <v>BP 19.10.0053</v>
          </cell>
          <cell r="G562" t="str">
            <v>CORDÃO DE CONCRETO SIMPLES, COM SECÇÃO DE (10X25)CM, MOLDADOS NO LOCAL, INCLUSIVE ESCAVAÇÃO E REATERRO.(DESONERADO)</v>
          </cell>
          <cell r="H562" t="str">
            <v>M</v>
          </cell>
          <cell r="I562">
            <v>58.15</v>
          </cell>
        </row>
        <row r="563">
          <cell r="A563" t="str">
            <v>BP 20.10.0100</v>
          </cell>
          <cell r="B563" t="str">
            <v>MEIO-FIO DE CONCRETO SIMPLES (FCK=13,5MPA), MOLDADO NO LOCAL, CONFORME CADERNO DE ENCARGOS - PCRJ, MEDINDO 0,15M NA BASE E COM ALTURA DE 0,30M, REJUNTAMENTO COM ARGAMASSA DE CIMENTO E AREIA NO TRAÇO 1:4, INCLUSIVE O FORNECIMENTO DE TODOS OS MATERIAIS, ESCAVAÇÃO E REATERRO.</v>
          </cell>
          <cell r="C563" t="str">
            <v>M</v>
          </cell>
          <cell r="D563">
            <v>88.95</v>
          </cell>
          <cell r="F563" t="str">
            <v>BP 19.10.0100</v>
          </cell>
          <cell r="G563" t="str">
            <v>MEIO-FIO DE CONCRETO SIMPLES (FCK=13,5MPA), MOLDADO NO LOCAL, CONFORME CADERNO DE ENCARGOS - PCRJ, MEDINDO 0,15M NA BASE E COM ALTURA DE 0,30M, REJUNTAMENTO COM ARGAMASSA DE CIMENTO E AREIA NO TRAÇO 1:4, INCLUSIVE O FORNECIMENTO DE TODOS OS MATERIAIS, ESCAVAÇÃO E REATERRO.(DESONERADO)</v>
          </cell>
          <cell r="H563" t="str">
            <v>M</v>
          </cell>
          <cell r="I563">
            <v>82.5</v>
          </cell>
        </row>
        <row r="564">
          <cell r="A564" t="str">
            <v>BP 20.10.0150</v>
          </cell>
          <cell r="B564" t="str">
            <v>MEIO-FIO RETO DE CONCRETO SIMPLES (FCK=15MPA), MOLDADO NO LOCAL, CONFORME CADERNO DE ENCARGOS - PCRJ, MEDINDO 0,15M NA BASE E COM ALTURA DE 0,45M, REJUNTAMENTO COM ARGAMASSA DE CIMENTO E AREIA NO TRAÇO 1:4, INCLUSIVE O FORNECIMENTO DE TODOS OS MATERIAIS, ESCAVAÇÃO E REATERRO.</v>
          </cell>
          <cell r="C564" t="str">
            <v>M</v>
          </cell>
          <cell r="D564">
            <v>131.06</v>
          </cell>
          <cell r="F564" t="str">
            <v>BP 19.10.0150</v>
          </cell>
          <cell r="G564" t="str">
            <v>MEIO-FIO RETO DE CONCRETO SIMPLES (FCK=15MPA), MOLDADO NO LOCAL, CONFORME CADERNO DE ENCARGOS - PCRJ, MEDINDO 0,15M NA BASE E COM ALTURA DE 0,45M, REJUNTAMENTO COM ARGAMASSA DE CIMENTO E AREIA NO TRAÇO 1:4, INCLUSIVE O FORNECIMENTO DE TODOS OS MATERIAIS, ESCAVAÇÃO E REATERRO.(DESONERADO)</v>
          </cell>
          <cell r="H564" t="str">
            <v>M</v>
          </cell>
          <cell r="I564">
            <v>121.69</v>
          </cell>
        </row>
        <row r="565">
          <cell r="A565" t="str">
            <v>BP 20.10.0200</v>
          </cell>
          <cell r="B565" t="str">
            <v>MEIO-FIO CURVO DE CONCRETO SIMPLES (FCK=13,5MPA), MOLDADO NO LOCAL, CONFORME CADERNO DE ENCARGOS - PCRJ, MEDINDO 0,15M NA BASE E COM ALTURA DE 0,30M, REJUNTAMENTO COM ARGAMASSA DE CIMENTO E AREIA NO TRAÇO 1:4; COM FORNECIMENTO DE TODOS OS MATERIAIS, ESCAVAÇÃO E REATERRO.</v>
          </cell>
          <cell r="C565" t="str">
            <v>M</v>
          </cell>
          <cell r="D565">
            <v>97.85</v>
          </cell>
          <cell r="F565" t="str">
            <v>BP 19.10.0200</v>
          </cell>
          <cell r="G565" t="str">
            <v>MEIO-FIO CURVO DE CONCRETO SIMPLES (FCK=13,5MPA), MOLDADO NO LOCAL, CONFORME CADERNO DE ENCARGOS - PCRJ, MEDINDO 0,15M NA BASE E COM ALTURA DE 0,30M, REJUNTAMENTO COM ARGAMASSA DE CIMENTO E AREIA NO TRAÇO 1:4; COM FORNECIMENTO DE TODOS OS MATERIAIS, ESCAVAÇÃO E REATERRO.(DESONERADO)</v>
          </cell>
          <cell r="H565" t="str">
            <v>M</v>
          </cell>
          <cell r="I565">
            <v>90.75</v>
          </cell>
        </row>
        <row r="566">
          <cell r="A566" t="str">
            <v>BP 20.10.0250</v>
          </cell>
          <cell r="B566" t="str">
            <v>MEIO-FIO CURVO DE CONCRETO SIMPLES (FCK=15MPA), MOLDADO NO LOCAL, CONFORME CADERNO DE ENCARGOS - PCRJ, MEDINDO 0,15M NA BASE E COM ALTURA DE 0,45M, REJUNTAMENTO COM ARGAMASSA DE CIMENTO E AREIA NO TRAÇO 1:4, INCLUSIVE O FORNECIMENTO DE TODOS OS MATERIAIS, ESCAVAÇÃO E REATERRO.</v>
          </cell>
          <cell r="C566" t="str">
            <v>M</v>
          </cell>
          <cell r="D566">
            <v>144.16999999999999</v>
          </cell>
          <cell r="F566" t="str">
            <v>BP 19.10.0250</v>
          </cell>
          <cell r="G566" t="str">
            <v>MEIO-FIO CURVO DE CONCRETO SIMPLES (FCK=15MPA), MOLDADO NO LOCAL, CONFORME CADERNO DE ENCARGOS - PCRJ, MEDINDO 0,15M NA BASE E COM ALTURA DE 0,45M, REJUNTAMENTO COM ARGAMASSA DE CIMENTO E AREIA NO TRAÇO 1:4, INCLUSIVE O FORNECIMENTO DE TODOS OS MATERIAIS, ESCAVAÇÃO E REATERRO.(DESONERADO)</v>
          </cell>
          <cell r="H566" t="str">
            <v>M</v>
          </cell>
          <cell r="I566">
            <v>133.86000000000001</v>
          </cell>
        </row>
        <row r="567">
          <cell r="A567" t="str">
            <v>BP 20.10.0300</v>
          </cell>
          <cell r="B567" t="str">
            <v>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v>
          </cell>
          <cell r="C567" t="str">
            <v>M</v>
          </cell>
          <cell r="D567">
            <v>66.7</v>
          </cell>
          <cell r="F567" t="str">
            <v>BP 19.10.0300</v>
          </cell>
          <cell r="G567" t="str">
            <v>EXECUÇÃO DE MEIO-FIO SIMPLES DE CONCRETO (15X30CM), MOLDADO NO LOCAL, COM UTILIZAÇÃO DE CONCRETO IMPORTADO DE USINA FCK=25MPA E UTILIZAÇÃO DE MÁQUINA EXTRUSORA, INCLUINDO MOBILIZAÇÃO E DESMOBILIZAÇÃO DA MÁQUINA, ALIMENTAÇÃO, MANUTENÇÃO E DESLOCAMENTO DA MÁQUINA NA OBRA, OPERADOR E AJUDANTE, INCLUSIVE MATERIAIS, ACABAMENTO E SERVENTIA PARA ACABAMENTO. (DESONERADO)</v>
          </cell>
          <cell r="H567" t="str">
            <v>M</v>
          </cell>
          <cell r="I567">
            <v>66.37</v>
          </cell>
        </row>
        <row r="568">
          <cell r="A568" t="str">
            <v>BP 20.15.0050</v>
          </cell>
          <cell r="B568" t="str">
            <v>SARJETA E MEIO-FIO CONJUGADOS, DE CONCRETO SIMPLES (FCK=15MPA), MOLDADO NO LOCAL, CONFORME CADERNO DE ENCARGOS - PCRJ, MEDINDO 0,45M DE BASE E COM ALTURA DE 0,30M, REJUNTAMENTO DE ARGAMASSA DE CIMENTO E AREIA NO TRAÇO 1:4; INCLUSIVE O FORNECIMENTO DE TODOS OS MATERIAIS.</v>
          </cell>
          <cell r="C568" t="str">
            <v>M</v>
          </cell>
          <cell r="D568">
            <v>120.89</v>
          </cell>
          <cell r="F568" t="str">
            <v>BP 19.15.0050</v>
          </cell>
          <cell r="G568" t="str">
            <v>SARJETA E MEIO-FIO CONJUGADOS, DE CONCRETO SIMPLES (FCK=15MPA), MOLDADO NO LOCAL, CONFORME CADERNO DE ENCARGOS - PCRJ, MEDINDO 0,45M DE BASE E COM ALTURA DE 0,30M, REJUNTAMENTO DE ARGAMASSA DE CIMENTO E AREIA NO TRAÇO 1:4; INCLUSIVE O FORNECIMENTO DE TODOS OS MATERIAIS.(DESONERADO)</v>
          </cell>
          <cell r="H568" t="str">
            <v>M</v>
          </cell>
          <cell r="I568">
            <v>112.76</v>
          </cell>
        </row>
        <row r="569">
          <cell r="A569" t="str">
            <v>BP 20.15.0053</v>
          </cell>
          <cell r="B569" t="str">
            <v>SARJETA E MEIO-FIO CONJUGADOS, DE CONCRETO SIMPLES (FCK=35MPA), MOLDADO NO LOCAL, CONFORME CADERNO DE ENCARGOS - PCRJ, MEDINDO 0,45M DE BASE E COM ALTURA DE 0,30M, REJUNTAMENTO DE ARGAMASSA DE CIMENTO E AREIA NO TRAÇO 1:4; INCLUSIVE O FORNECIMENTO DE TODOS OS MATERIAIS.</v>
          </cell>
          <cell r="C569" t="str">
            <v>M</v>
          </cell>
          <cell r="D569">
            <v>131.54</v>
          </cell>
          <cell r="F569" t="str">
            <v>BP 19.15.0053</v>
          </cell>
          <cell r="G569" t="str">
            <v>SARJETA E MEIO-FIO CONJUGADOS, DE CONCRETO SIMPLES (FCK=35MPA), MOLDADO NO LOCAL, CONFORME CADERNO DE ENCARGOS - PCRJ, MEDINDO 0,45M DE BASE E COM ALTURA DE 0,30M, REJUNTAMENTO DE ARGAMASSA DE CIMENTO E AREIA NO TRAÇO 1:4; INCLUSIVE O FORNECIMENTO DE TODOS OS MATERIAIS.(DESONERADO)</v>
          </cell>
          <cell r="H569" t="str">
            <v>M</v>
          </cell>
          <cell r="I569">
            <v>123.4</v>
          </cell>
        </row>
        <row r="570">
          <cell r="A570" t="str">
            <v>BP 20.15.0056</v>
          </cell>
          <cell r="B570" t="str">
            <v>SARJETA E MEIO-FIO CONJUGADOS, DE CONCRETO COLORIDO SIMPLES (FCK=35MPA), MOLDADO NO LOCAL, CONFORME CADERNO DE ENCARGOS - PCRJ, MEDINDO 0,45M DE BASE E COM ALTURA DE 0,30M, REJUNTAMENTO DE ARGAMASSA DE CIMENTO E AREIA NO TRAÇO 1:4; INCLUSIVE O FORNECIMENTO DE TODOS OS MATERIAIS.</v>
          </cell>
          <cell r="C570" t="str">
            <v>M</v>
          </cell>
          <cell r="D570">
            <v>138.78</v>
          </cell>
          <cell r="F570" t="str">
            <v>BP 19.15.0056</v>
          </cell>
          <cell r="G570" t="str">
            <v>SARJETA E MEIO-FIO CONJUGADOS, DE CONCRETO COLORIDO SIMPLES (FCK=35MPA), MOLDADO NO LOCAL, CONFORME CADERNO DE ENCARGOS - PCRJ, MEDINDO 0,45M DE BASE E COM ALTURA DE 0,30M, REJUNTAMENTO DE ARGAMASSA DE CIMENTO E AREIA NO TRAÇO 1:4; INCLUSIVE O FORNECIMENTO DE TODOS OS MATERIAIS.(DESONERADO)</v>
          </cell>
          <cell r="H570" t="str">
            <v>M</v>
          </cell>
          <cell r="I570">
            <v>130.65</v>
          </cell>
        </row>
        <row r="571">
          <cell r="A571" t="str">
            <v>BP 20.15.0059</v>
          </cell>
          <cell r="B571" t="str">
            <v>SARJETA E MEIO-FIO CONJUGADOS, DE CONCRETO SIMPLES (FCK=15MPA), MOLDADO NO LOCAL, CONFORME CADERNO DE ENCARGOS - PCRJ, MEDINDO 0,65M DE BASE E COM ALTURA DE 0,30M, REJUNTAMENTO DE ARGAMASSA DE CIMENTO E AREIA NO TRAÇO 1:4; INCLUSIVE O FORNECIMENTO DE TODOS OS MATERIAIS.</v>
          </cell>
          <cell r="C571" t="str">
            <v>M</v>
          </cell>
          <cell r="D571">
            <v>149.79</v>
          </cell>
          <cell r="F571" t="str">
            <v>BP 19.15.0059</v>
          </cell>
          <cell r="G571" t="str">
            <v>SARJETA E MEIO-FIO CONJUGADOS, DE CONCRETO SIMPLES (FCK=15MPA), MOLDADO NO LOCAL, CONFORME CADERNO DE ENCARGOS - PCRJ, MEDINDO 0,65M DE BASE E COM ALTURA DE 0,30M, REJUNTAMENTO DE ARGAMASSA DE CIMENTO E AREIA NO TRAÇO 1:4; INCLUSIVE O FORNECIMENTO DE TODOS OS MATERIAIS.(DESONERADO)</v>
          </cell>
          <cell r="H571" t="str">
            <v>M</v>
          </cell>
          <cell r="I571">
            <v>139.88999999999999</v>
          </cell>
        </row>
        <row r="572">
          <cell r="A572" t="str">
            <v>BP 20.15.0065</v>
          </cell>
          <cell r="B572" t="str">
            <v>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v>
          </cell>
          <cell r="C572" t="str">
            <v>M</v>
          </cell>
          <cell r="D572">
            <v>117.51</v>
          </cell>
          <cell r="F572" t="str">
            <v>BP 19.15.0065</v>
          </cell>
          <cell r="G572" t="str">
            <v>EXECUÇÃO DE MEIO-FIO (15X30CM) E SARJETA (30X15CM) CONJUGADOS DE CONCRETO MOLDADO NO LOCAL, COM UTILIZAÇÃO DE CONCRETO IMPORTADO DE USINA FCK=25MPA, COM UTILIZAÇÃO DE MÁQUINA EXTRUSORA, COM MOBILIZAÇÃO E DESMOBILIZAÇÃO DA MÁQUINA, ALIMENTAÇÃO, LUBRIFICAÇÃO E DESLOCAMENTO DA MÁQUINA NA OBRA, OPERADOR E AJUDANTE, INCLUSIVE MATERIAIS, ACABAMENTO E SERVENTIA PARA ACABAMENTO.(DESONERADO)</v>
          </cell>
          <cell r="H572" t="str">
            <v>M</v>
          </cell>
          <cell r="I572">
            <v>116.13</v>
          </cell>
        </row>
        <row r="573">
          <cell r="A573" t="str">
            <v>BP 20.20.0050</v>
          </cell>
          <cell r="B573" t="str">
            <v>MEIO-FIO DE CONCRETO PRÉ-MOLDADO (FCK=15MPA), MEDINDO 0,15M NA BASE E COM ALTURA DE 0,30M, REJUNTAMENTO COM ARGAMASSA DE CIMENTO E AREIA NO TRAÇO 1:4, INCLUSIVE O FORNECIMENTO DE TODOS OS MATERIAIS, ESCAVAÇÃO E REATERRO.</v>
          </cell>
          <cell r="C573" t="str">
            <v>M</v>
          </cell>
          <cell r="D573">
            <v>51.29</v>
          </cell>
          <cell r="F573" t="str">
            <v>BP 19.20.0050</v>
          </cell>
          <cell r="G573" t="str">
            <v>MEIO-FIO DE CONCRETO PRÉ-MOLDADO (FCK=15MPA), MEDINDO 0,15M NA BASE E COM ALTURA DE 0,30M, REJUNTAMENTO COM ARGAMASSA DE CIMENTO E AREIA NO TRAÇO 1:4, INCLUSIVE O FORNECIMENTO DE TODOS OS MATERIAIS, ESCAVAÇÃO E REATERRO.(DESONERADO)</v>
          </cell>
          <cell r="H573" t="str">
            <v>M</v>
          </cell>
          <cell r="I573">
            <v>46.34</v>
          </cell>
        </row>
        <row r="574">
          <cell r="A574" t="str">
            <v>BP 20.20.0053</v>
          </cell>
          <cell r="B574" t="str">
            <v>MEIO-FIO DE CONCRETO PRÉ-MOLDADO (FCK=15MPA), MEDINDO 0,15M NA BASE E COM ALTURA DE 0,45M, REJUNTAMENTO COM ARGAMASSA DE CIMENTO E AREIA NO TRAÇO 1:4, INCLUSIVE O FORNECIMENTO DE TODOS OS MATERIAIS, ESCAVAÇÃO E REATERRO.</v>
          </cell>
          <cell r="C574" t="str">
            <v>M</v>
          </cell>
          <cell r="D574">
            <v>79.44</v>
          </cell>
          <cell r="F574" t="str">
            <v>BP 19.20.0053</v>
          </cell>
          <cell r="G574" t="str">
            <v>MEIO-FIO DE CONCRETO PRÉ-MOLDADO (FCK=15MPA), MEDINDO 0,15M NA BASE E COM ALTURA DE 0,45M, REJUNTAMENTO COM ARGAMASSA DE CIMENTO E AREIA NO TRAÇO 1:4, INCLUSIVE O FORNECIMENTO DE TODOS OS MATERIAIS, ESCAVAÇÃO E REATERRO.(DESONERADO)</v>
          </cell>
          <cell r="H574" t="str">
            <v>M</v>
          </cell>
          <cell r="I574">
            <v>72.02</v>
          </cell>
        </row>
        <row r="575">
          <cell r="A575" t="str">
            <v>BP 20.25.0050</v>
          </cell>
          <cell r="B575" t="str">
            <v>GUIA DE CONCRETO ARMADO, DESTINADO AO ENCUNHAMENTO DE PAVIMENTAÇÃO EM PARALELOS, EM LOGRADOURO COM DECLIVIDADE DO GREIDE MAIOR QUE 18%, DE SEÇÃO (0,15X0,40)M, ASSENTADO TRANSVERSALMENTE AO EIXO DA VIA.  FORNECIMENTO E ASSENTAMENTO.</v>
          </cell>
          <cell r="C575" t="str">
            <v>M</v>
          </cell>
          <cell r="D575">
            <v>255.88</v>
          </cell>
          <cell r="F575" t="str">
            <v>BP 19.25.0050</v>
          </cell>
          <cell r="G575" t="str">
            <v>GUIA DE CONCRETO ARMADO, DESTINADO AO ENCUNHAMENTO DE PAVIMENTAÇÃO EM PARALELOS, EM LOGRADOURO COM DECLIVIDADE DO GREIDE MAIOR QUE 18%, DE SEÇÃO (0,15X0,40)M, ASSENTADO TRANSVERSALMENTE AO EIXO DA VIA.  FORNECIMENTO E ASSENTAMENTO.(DESONERADO)</v>
          </cell>
          <cell r="H575" t="str">
            <v>M</v>
          </cell>
          <cell r="I575">
            <v>239.08</v>
          </cell>
        </row>
        <row r="576">
          <cell r="A576" t="str">
            <v>BP 20.25.0100</v>
          </cell>
          <cell r="B576" t="str">
            <v>SARJETA-GUIA DE PARALELEPÍPEDO (1 FIADA), ASSENTE SOBRE BASE DE CONCRETO (FCK=11MPA); INCLUSIVE ESTA, REJUNTAMENTO DE ARGAMASSA DE CIMENTO E AREIA (TRAÇO 1:3), PARA PAVIMENTAÇÃO BETUMINOSA.</v>
          </cell>
          <cell r="C576" t="str">
            <v>M</v>
          </cell>
          <cell r="D576">
            <v>37.83</v>
          </cell>
          <cell r="F576" t="str">
            <v>BP 19.25.0100</v>
          </cell>
          <cell r="G576" t="str">
            <v>SARJETA-GUIA DE PARALELEPÍPEDO (1 FIADA), ASSENTE SOBRE BASE DE CONCRETO (FCK=11MPA); INCLUSIVE ESTA, REJUNTAMENTO DE ARGAMASSA DE CIMENTO E AREIA (TRAÇO 1:3), PARA PAVIMENTAÇÃO BETUMINOSA.(DESONERADO)</v>
          </cell>
          <cell r="H576" t="str">
            <v>M</v>
          </cell>
          <cell r="I576">
            <v>34.97</v>
          </cell>
        </row>
        <row r="577">
          <cell r="A577" t="str">
            <v>BP 20.25.0150</v>
          </cell>
          <cell r="B577" t="str">
            <v>SARJETA DE CONCRETO SIMPLES (FCK=13,5MPA), MOLDADA NO LOCAL, CONFORME CADERNO DE ENCARGOS - PCRJ, MEDINDO 0,30M DE LARGURA E 0,10M DE ESPESSURA, INCLUSIVE O FORNECIMENTO DE TODOS OS MATERIAIS.</v>
          </cell>
          <cell r="C577" t="str">
            <v>M</v>
          </cell>
          <cell r="D577">
            <v>31.43</v>
          </cell>
          <cell r="F577" t="str">
            <v>BP 19.25.0150</v>
          </cell>
          <cell r="G577" t="str">
            <v>SARJETA DE CONCRETO SIMPLES (FCK=13,5MPA), MOLDADA NO LOCAL, CONFORME CADERNO DE ENCARGOS - PCRJ, MEDINDO 0,30M DE LARGURA E 0,10M DE ESPESSURA, INCLUSIVE O FORNECIMENTO DE TODOS OS MATERIAIS.(DESONERADO)</v>
          </cell>
          <cell r="H577" t="str">
            <v>M</v>
          </cell>
          <cell r="I577">
            <v>28.97</v>
          </cell>
        </row>
        <row r="578">
          <cell r="A578" t="str">
            <v>BP 20.25.0200</v>
          </cell>
          <cell r="B578" t="str">
            <v>SARJETA DE CONCRETO SIMPLES (FCK=15MPA), MOLDADA NO LOCAL, CONFORME CADERNO DE ENCARGOS - PCRJ, MEDINDO 0,30M DE LARGURA E 0,15M DE ESPESSURA, INCLUSIVE O FORNECIMENTO DE TODOS OS MATERIAIS.</v>
          </cell>
          <cell r="C578" t="str">
            <v>M</v>
          </cell>
          <cell r="D578">
            <v>46.96</v>
          </cell>
          <cell r="F578" t="str">
            <v>BP 19.25.0200</v>
          </cell>
          <cell r="G578" t="str">
            <v>SARJETA DE CONCRETO SIMPLES (FCK=15MPA), MOLDADA NO LOCAL, CONFORME CADERNO DE ENCARGOS - PCRJ, MEDINDO 0,30M DE LARGURA E 0,15M DE ESPESSURA, INCLUSIVE O FORNECIMENTO DE TODOS OS MATERIAIS.(DESONERADO)</v>
          </cell>
          <cell r="H578" t="str">
            <v>M</v>
          </cell>
          <cell r="I578">
            <v>43.32</v>
          </cell>
        </row>
        <row r="579">
          <cell r="A579" t="str">
            <v>BP 20.30.0050</v>
          </cell>
          <cell r="B579" t="str">
            <v>LEVANTAMENTO E REASSENTAMENTO DE MEIO-FIO.</v>
          </cell>
          <cell r="C579" t="str">
            <v>M</v>
          </cell>
          <cell r="D579">
            <v>64.42</v>
          </cell>
          <cell r="F579" t="str">
            <v>BP 19.30.0050</v>
          </cell>
          <cell r="G579" t="str">
            <v>LEVANTAMENTO E REASSENTAMENTO DE MEIO-FIO.(DESONERADO)</v>
          </cell>
          <cell r="H579" t="str">
            <v>M</v>
          </cell>
          <cell r="I579">
            <v>55.5</v>
          </cell>
        </row>
        <row r="580">
          <cell r="A580" t="str">
            <v>BP 20.30.0053</v>
          </cell>
          <cell r="B580" t="str">
            <v>LEVANTAMENTO E REASSENTAMENTO DE TENTO OU TRAVESSÃO.</v>
          </cell>
          <cell r="C580" t="str">
            <v>M</v>
          </cell>
          <cell r="D580">
            <v>51.67</v>
          </cell>
          <cell r="F580" t="str">
            <v>BP 19.30.0053</v>
          </cell>
          <cell r="G580" t="str">
            <v>LEVANTAMENTO E REASSENTAMENTO DE TENTO OU TRAVESSÃO.(DESONERADO)</v>
          </cell>
          <cell r="H580" t="str">
            <v>M</v>
          </cell>
          <cell r="I580">
            <v>44.53</v>
          </cell>
        </row>
        <row r="581">
          <cell r="A581" t="str">
            <v>BP 20.30.0100</v>
          </cell>
          <cell r="B581" t="str">
            <v>REASSENTAMENTO DE MEIO-FIO.</v>
          </cell>
          <cell r="C581" t="str">
            <v>M</v>
          </cell>
          <cell r="D581">
            <v>51</v>
          </cell>
          <cell r="F581" t="str">
            <v>BP 19.30.0100</v>
          </cell>
          <cell r="G581" t="str">
            <v>REASSENTAMENTO DE MEIO-FIO.(DESONERADO)</v>
          </cell>
          <cell r="H581" t="str">
            <v>M</v>
          </cell>
          <cell r="I581">
            <v>43.95</v>
          </cell>
        </row>
        <row r="582">
          <cell r="A582" t="str">
            <v>BP 20.30.0103</v>
          </cell>
          <cell r="B582" t="str">
            <v>REASSENTAMENTO DE TENTO OU TRAVESSÃO.</v>
          </cell>
          <cell r="C582" t="str">
            <v>M</v>
          </cell>
          <cell r="D582">
            <v>45.3</v>
          </cell>
          <cell r="F582" t="str">
            <v>BP 19.30.0103</v>
          </cell>
          <cell r="G582" t="str">
            <v>REASSENTAMENTO DE TENTO OU TRAVESSÃO.(DESONERADO)</v>
          </cell>
          <cell r="H582" t="str">
            <v>M</v>
          </cell>
          <cell r="I582">
            <v>39.049999999999997</v>
          </cell>
        </row>
        <row r="583">
          <cell r="A583" t="str">
            <v>CE 05.05.0050</v>
          </cell>
          <cell r="B583" t="str">
            <v>PRESTAÇÃO DE SERVIÇOS DE ENGENHARIA PARA ACOMPANHAMENTO E DESENVOLVIMENTO DE ESTUDOS E PROJETOS DAS DIRETORIAS DE PROJETOS E DE INFORMAÇÕES GERENCIAIS, COM ALOCAÇÃO DE TÉCNICOS ESPECIALIZADOS.</v>
          </cell>
          <cell r="C583" t="str">
            <v>HH</v>
          </cell>
          <cell r="D583">
            <v>205.7</v>
          </cell>
          <cell r="F583" t="str">
            <v>CE 04.05.0050</v>
          </cell>
          <cell r="G583" t="str">
            <v>PRESTAÇÃO DE SERVIÇOS DE ENGENHARIA PARA ACOMPANHAMENTO E DESENVOLVIMENTO DE ESTUDOS E PROJETOS DAS DIRETORIAS DE PROJETOS E DE INFORMAÇÕES GERENCIAIS, COM ALOCAÇÃO DE TÉCNICOS ESPECIALIZADOS.(DESONERADO)</v>
          </cell>
          <cell r="H583" t="str">
            <v>HH</v>
          </cell>
          <cell r="I583">
            <v>177.06</v>
          </cell>
        </row>
        <row r="584">
          <cell r="A584" t="str">
            <v>CE 05.10.0010</v>
          </cell>
          <cell r="B584" t="str">
            <v>ADVOGADO PARA SERVIÇOS DE CONSULTORIA DE ENGENHARIA E ARQUITETURA, INCLUSIVE ENCARGOS SOCIAIS.</v>
          </cell>
          <cell r="C584" t="str">
            <v>H</v>
          </cell>
          <cell r="D584">
            <v>25.26</v>
          </cell>
          <cell r="F584" t="str">
            <v>CE 04.10.0010</v>
          </cell>
          <cell r="G584" t="str">
            <v>ADVOGADO PARA SERVIÇOS DE CONSULTORIA DE ENGENHARIA E ARQUITETURA, INCLUSIVE ENCARGOS SOCIAIS. (DESONERADO)</v>
          </cell>
          <cell r="H584" t="str">
            <v>H</v>
          </cell>
          <cell r="I584">
            <v>21.7</v>
          </cell>
        </row>
        <row r="585">
          <cell r="A585" t="str">
            <v>CE 05.10.0056</v>
          </cell>
          <cell r="B585" t="str">
            <v>ARQUITETO JÚNIOR DE SERVIÇOS TÉCNICOS ESPECIALIZADOS DE CONSULTORIA DE ENGENHARIA E ARQUITETURA.</v>
          </cell>
          <cell r="C585" t="str">
            <v>H</v>
          </cell>
          <cell r="D585">
            <v>101.64</v>
          </cell>
          <cell r="F585" t="str">
            <v>CE 04.10.0056</v>
          </cell>
          <cell r="G585" t="str">
            <v>ARQUITETO JÚNIOR DE SERVIÇOS TÉCNICOS ESPECIALIZADOS DE CONSULTORIA DE ENGENHARIA E ARQUITETURA.(DESONERADO)</v>
          </cell>
          <cell r="H585" t="str">
            <v>H</v>
          </cell>
          <cell r="I585">
            <v>87.3</v>
          </cell>
        </row>
        <row r="586">
          <cell r="A586" t="str">
            <v>CE 05.10.0062</v>
          </cell>
          <cell r="B586" t="str">
            <v>ARQUITETO PLENO DE SERVIÇOS TÉCNICOS ESPECIALIZADOS DE CONSULTORIA DE ENGENHARIA E ARQUITETURA.</v>
          </cell>
          <cell r="C586" t="str">
            <v>H</v>
          </cell>
          <cell r="D586">
            <v>158.1</v>
          </cell>
          <cell r="F586" t="str">
            <v>CE 04.10.0062</v>
          </cell>
          <cell r="G586" t="str">
            <v>ARQUITETO PLENO DE SERVIÇOS TÉCNICOS ESPECIALIZADOS DE CONSULTORIA DE ENGENHARIA E ARQUITETURA.(DESONERADO)</v>
          </cell>
          <cell r="H586" t="str">
            <v>H</v>
          </cell>
          <cell r="I586">
            <v>135.81</v>
          </cell>
        </row>
        <row r="587">
          <cell r="A587" t="str">
            <v>CE 05.10.0068</v>
          </cell>
          <cell r="B587" t="str">
            <v>ARQUITETO SÊNIOR DE SERVIÇOS TÉCNICOS ESPECIALIZADOS DE CONSULTORIA DE ENGENHARIA E ARQUITETURA.</v>
          </cell>
          <cell r="C587" t="str">
            <v>H</v>
          </cell>
          <cell r="D587">
            <v>225.86</v>
          </cell>
          <cell r="F587" t="str">
            <v>CE 04.10.0068</v>
          </cell>
          <cell r="G587" t="str">
            <v>ARQUITETO SÊNIOR DE SERVIÇOS TÉCNICOS ESPECIALIZADOS DE CONSULTORIA DE ENGENHARIA E ARQUITETURA.(DESONERADO)</v>
          </cell>
          <cell r="H587" t="str">
            <v>H</v>
          </cell>
          <cell r="I587">
            <v>194.01</v>
          </cell>
        </row>
        <row r="588">
          <cell r="A588" t="str">
            <v>CE 05.10.0074</v>
          </cell>
          <cell r="B588" t="str">
            <v>ARQUIVISTA TÉCNICO DE SERVIÇOS TÉCNICOS ESPECIALIZADOS DE CONSULTORIA DE ENGENHARIA E ARQUITETURA.</v>
          </cell>
          <cell r="C588" t="str">
            <v>H</v>
          </cell>
          <cell r="D588">
            <v>13.07</v>
          </cell>
          <cell r="F588" t="str">
            <v>CE 04.10.0074</v>
          </cell>
          <cell r="G588" t="str">
            <v>ARQUIVISTA TÉCNICO DE SERVIÇOS TÉCNICOS ESPECIALIZADOS DE CONSULTORIA DE ENGENHARIA E ARQUITETURA.(DESONERADO)</v>
          </cell>
          <cell r="H588" t="str">
            <v>H</v>
          </cell>
          <cell r="I588">
            <v>11.23</v>
          </cell>
        </row>
        <row r="589">
          <cell r="A589" t="str">
            <v>CE 05.10.0077</v>
          </cell>
          <cell r="B589" t="str">
            <v>ASSISTENTE SOCIAL PARA SERVIÇOS DE CONSULTORIA DE ENGENHARIA E ARQUITETURA, INCLUSIVE ENCARGOS SOCIAIS.</v>
          </cell>
          <cell r="C589" t="str">
            <v>H</v>
          </cell>
          <cell r="D589">
            <v>25.26</v>
          </cell>
          <cell r="F589" t="str">
            <v>CE 04.10.0077</v>
          </cell>
          <cell r="G589" t="str">
            <v>ASSISTENTE SOCIAL PARA SERVIÇOS DE CONSULTORIA DE ENGENHARIA E ARQUITETURA, INCLUSIVE ENCARGOS SOCIAIS. (DESONERADO)</v>
          </cell>
          <cell r="H589" t="str">
            <v>H</v>
          </cell>
          <cell r="I589">
            <v>21.7</v>
          </cell>
        </row>
        <row r="590">
          <cell r="A590" t="str">
            <v>CE 05.10.0080</v>
          </cell>
          <cell r="B590" t="str">
            <v>AUXILIAR DE LABORATORISTA DE SERVIÇOS TÉCNICOS ESPECIALIZADOS DE CONSULTORIA DE ENGENHARIA E ARQUITETURA.</v>
          </cell>
          <cell r="C590" t="str">
            <v>H</v>
          </cell>
          <cell r="D590">
            <v>12.01</v>
          </cell>
          <cell r="F590" t="str">
            <v>CE 04.10.0080</v>
          </cell>
          <cell r="G590" t="str">
            <v>AUXILIAR DE LABORATORISTA DE SERVIÇOS TÉCNICOS ESPECIALIZADOS DE CONSULTORIA DE ENGENHARIA E ARQUITETURA.(DESONERADO)</v>
          </cell>
          <cell r="H590" t="str">
            <v>H</v>
          </cell>
          <cell r="I590">
            <v>10.32</v>
          </cell>
        </row>
        <row r="591">
          <cell r="A591" t="str">
            <v>CE 05.10.0086</v>
          </cell>
          <cell r="B591" t="str">
            <v>TÉCNICO DE NÍVEL MÉDIO DE SERVIÇOS TÉCNICOS ESPECIALIZADOS DE CONSULTORIA DE ENGENHARIA E ARQUITETURA.</v>
          </cell>
          <cell r="C591" t="str">
            <v>H</v>
          </cell>
          <cell r="D591">
            <v>13.07</v>
          </cell>
          <cell r="F591" t="str">
            <v>CE 04.10.0086</v>
          </cell>
          <cell r="G591" t="str">
            <v>TÉCNICO DE NÍVEL MÉDIO DE SERVIÇOS TÉCNICOS ESPECIALIZADOS DE CONSULTORIA DE ENGENHARIA E ARQUITETURA.(DESONERADO)</v>
          </cell>
          <cell r="H591" t="str">
            <v>H</v>
          </cell>
          <cell r="I591">
            <v>11.23</v>
          </cell>
        </row>
        <row r="592">
          <cell r="A592" t="str">
            <v>CE 05.10.0092</v>
          </cell>
          <cell r="B592" t="str">
            <v>AUXILIAR DE TOPOGRAFIA DE SERVIÇOS TÉCNICOS ESPECIALIZADOS DE CONSULTORIA DE ENGENHARIA E ARQUITETURA.</v>
          </cell>
          <cell r="C592" t="str">
            <v>H</v>
          </cell>
          <cell r="D592">
            <v>13.07</v>
          </cell>
          <cell r="F592" t="str">
            <v>CE 04.10.0092</v>
          </cell>
          <cell r="G592" t="str">
            <v>AUXILIAR DE TOPOGRAFIA DE SERVIÇOS TÉCNICOS ESPECIALIZADOS DE CONSULTORIA DE ENGENHARIA E ARQUITETURA.(DESONERADO)</v>
          </cell>
          <cell r="H592" t="str">
            <v>H</v>
          </cell>
          <cell r="I592">
            <v>11.23</v>
          </cell>
        </row>
        <row r="593">
          <cell r="A593" t="str">
            <v>CE 05.10.0104</v>
          </cell>
          <cell r="B593" t="str">
            <v>BIÓLOGO PLENO DE SERVIÇOS TÉCNICOS ESPECIALIZADOS DE CONSULTORIA DE ENGENHARIA E ARQUITETURA.</v>
          </cell>
          <cell r="C593" t="str">
            <v>H</v>
          </cell>
          <cell r="D593">
            <v>44.08</v>
          </cell>
          <cell r="F593" t="str">
            <v>CE 04.10.0104</v>
          </cell>
          <cell r="G593" t="str">
            <v>BIÓLOGO PLENO DE SERVIÇOS TÉCNICOS ESPECIALIZADOS DE CONSULTORIA DE ENGENHARIA E ARQUITETURA.(DESONERADO)</v>
          </cell>
          <cell r="H593" t="str">
            <v>H</v>
          </cell>
          <cell r="I593">
            <v>37.86</v>
          </cell>
        </row>
        <row r="594">
          <cell r="A594" t="str">
            <v>CE 05.10.0110</v>
          </cell>
          <cell r="B594" t="str">
            <v>CONSULTOR DE SERVIÇOS TÉCNICOS ESPECIALIZADOS DE CONSULTORIA DE ENGENHARIA E ARQUITETURA.</v>
          </cell>
          <cell r="C594" t="str">
            <v>H</v>
          </cell>
          <cell r="D594">
            <v>158.1</v>
          </cell>
          <cell r="F594" t="str">
            <v>CE 04.10.0110</v>
          </cell>
          <cell r="G594" t="str">
            <v>CONSULTOR DE SERVIÇOS TÉCNICOS ESPECIALIZADOS DE CONSULTORIA DE ENGENHARIA E ARQUITETURA.(DESONERADO)</v>
          </cell>
          <cell r="H594" t="str">
            <v>H</v>
          </cell>
          <cell r="I594">
            <v>135.81</v>
          </cell>
        </row>
        <row r="595">
          <cell r="A595" t="str">
            <v>CE 05.10.0116</v>
          </cell>
          <cell r="B595" t="str">
            <v>COORDENADOR DE SERVIÇOS TÉCNICOS ESPECIALIZADOS DE CONSULTORIA DE ENGENHARIA E ARQUITETURA.</v>
          </cell>
          <cell r="C595" t="str">
            <v>H</v>
          </cell>
          <cell r="D595">
            <v>101.64</v>
          </cell>
          <cell r="F595" t="str">
            <v>CE 04.10.0116</v>
          </cell>
          <cell r="G595" t="str">
            <v>COORDENADOR DE SERVIÇOS TÉCNICOS ESPECIALIZADOS DE CONSULTORIA DE ENGENHARIA E ARQUITETURA.(DESONERADO)</v>
          </cell>
          <cell r="H595" t="str">
            <v>H</v>
          </cell>
          <cell r="I595">
            <v>87.3</v>
          </cell>
        </row>
        <row r="596">
          <cell r="A596" t="str">
            <v>CE 05.10.0122</v>
          </cell>
          <cell r="B596" t="str">
            <v>DESENHISTA CADISTA SÊNIOR DE SERVIÇOS TÉCNICOS ESPECIALIZADOS DE CONSULTORIA DE ENGENHARIA E ARQUITETURA.</v>
          </cell>
          <cell r="C596" t="str">
            <v>H</v>
          </cell>
          <cell r="D596">
            <v>42.69</v>
          </cell>
          <cell r="F596" t="str">
            <v>CE 04.10.0122</v>
          </cell>
          <cell r="G596" t="str">
            <v>DESENHISTA CADISTA SÊNIOR DE SERVIÇOS TÉCNICOS ESPECIALIZADOS DE CONSULTORIA DE ENGENHARIA E ARQUITETURA.(DESONERADO)</v>
          </cell>
          <cell r="H596" t="str">
            <v>H</v>
          </cell>
          <cell r="I596">
            <v>36.67</v>
          </cell>
        </row>
        <row r="597">
          <cell r="A597" t="str">
            <v>CE 05.10.0128</v>
          </cell>
          <cell r="B597" t="str">
            <v>DESENHISTA JÚNIOR DE SERVIÇOS TÉCNICOS ESPECIALIZADOS DE CONSULTORIA DE ENGENHARIA E ARQUITETURA.</v>
          </cell>
          <cell r="C597" t="str">
            <v>H</v>
          </cell>
          <cell r="D597">
            <v>19.21</v>
          </cell>
          <cell r="F597" t="str">
            <v>CE 04.10.0128</v>
          </cell>
          <cell r="G597" t="str">
            <v>DESENHISTA JÚNIOR DE SERVIÇOS TÉCNICOS ESPECIALIZADOS DE CONSULTORIA DE ENGENHARIA E ARQUITETURA.(DESONERADO)</v>
          </cell>
          <cell r="H597" t="str">
            <v>H</v>
          </cell>
          <cell r="I597">
            <v>16.5</v>
          </cell>
        </row>
        <row r="598">
          <cell r="A598" t="str">
            <v>CE 05.10.0134</v>
          </cell>
          <cell r="B598" t="str">
            <v>DESENHISTA PLENO DE SERVIÇOS TÉCNICOS ESPECIALIZADOS DE CONSULTORIA DE ENGENHARIA E ARQUITETURA.</v>
          </cell>
          <cell r="C598" t="str">
            <v>H</v>
          </cell>
          <cell r="D598">
            <v>29.89</v>
          </cell>
          <cell r="F598" t="str">
            <v>CE 04.10.0134</v>
          </cell>
          <cell r="G598" t="str">
            <v>DESENHISTA PLENO DE SERVIÇOS TÉCNICOS ESPECIALIZADOS DE CONSULTORIA DE ENGENHARIA E ARQUITETURA.(DESONERADO)</v>
          </cell>
          <cell r="H598" t="str">
            <v>H</v>
          </cell>
          <cell r="I598">
            <v>25.67</v>
          </cell>
        </row>
        <row r="599">
          <cell r="A599" t="str">
            <v>CE 05.10.0146</v>
          </cell>
          <cell r="B599" t="str">
            <v>ENCARREGADO DE SERVIÇOS TÉCNICOS ESPECIALIZADOS DE CONSULTORIA DE ENGENHARIA E ARQUITETURA.</v>
          </cell>
          <cell r="C599" t="str">
            <v>H</v>
          </cell>
          <cell r="D599">
            <v>13.46</v>
          </cell>
          <cell r="F599" t="str">
            <v>CE 04.10.0146</v>
          </cell>
          <cell r="G599" t="str">
            <v>ENCARREGADO DE SERVIÇOS TÉCNICOS ESPECIALIZADOS DE CONSULTORIA DE ENGENHARIA E ARQUITETURA.(DESONERADO)</v>
          </cell>
          <cell r="H599" t="str">
            <v>H</v>
          </cell>
          <cell r="I599">
            <v>11.57</v>
          </cell>
        </row>
        <row r="600">
          <cell r="A600" t="str">
            <v>CE 05.10.0152</v>
          </cell>
          <cell r="B600" t="str">
            <v>ENGENHEIRO JÚNIOR DE SERVIÇOS TÉCNICOS ESPECIALIZADOS DE CONSULTORIA DE ENGENHARIA E ARQUITETURA.</v>
          </cell>
          <cell r="C600" t="str">
            <v>H</v>
          </cell>
          <cell r="D600">
            <v>101.64</v>
          </cell>
          <cell r="F600" t="str">
            <v>CE 04.10.0152</v>
          </cell>
          <cell r="G600" t="str">
            <v>ENGENHEIRO JÚNIOR DE SERVIÇOS TÉCNICOS ESPECIALIZADOS DE CONSULTORIA DE ENGENHARIA E ARQUITETURA.(DESONERADO)</v>
          </cell>
          <cell r="H600" t="str">
            <v>H</v>
          </cell>
          <cell r="I600">
            <v>87.3</v>
          </cell>
        </row>
        <row r="601">
          <cell r="A601" t="str">
            <v>CE 05.10.0158</v>
          </cell>
          <cell r="B601" t="str">
            <v>ENGENHEIRO PLENO DE SERVIÇOS TÉCNICOS ESPECIALIZADOS DE CONSULTORIA DE ENGENHARIA E ARQUITETURA.</v>
          </cell>
          <cell r="C601" t="str">
            <v>H</v>
          </cell>
          <cell r="D601">
            <v>158.1</v>
          </cell>
          <cell r="F601" t="str">
            <v>CE 04.10.0158</v>
          </cell>
          <cell r="G601" t="str">
            <v>ENGENHEIRO PLENO DE SERVIÇOS TÉCNICOS ESPECIALIZADOS DE CONSULTORIA DE ENGENHARIA E ARQUITETURA.(DESONERADO)</v>
          </cell>
          <cell r="H601" t="str">
            <v>H</v>
          </cell>
          <cell r="I601">
            <v>135.81</v>
          </cell>
        </row>
        <row r="602">
          <cell r="A602" t="str">
            <v>CE 05.10.0164</v>
          </cell>
          <cell r="B602" t="str">
            <v>ENGENHEIRO SÊNIOR DE SERVIÇOS TÉCNICOS ESPECIALIZADOS DE CONSULTORIA DE ENGENHARIA E ARQUITETURA.</v>
          </cell>
          <cell r="C602" t="str">
            <v>H</v>
          </cell>
          <cell r="D602">
            <v>225.86</v>
          </cell>
          <cell r="F602" t="str">
            <v>CE 04.10.0164</v>
          </cell>
          <cell r="G602" t="str">
            <v>ENGENHEIRO SÊNIOR DE SERVIÇOS TÉCNICOS ESPECIALIZADOS DE CONSULTORIA DE ENGENHARIA E ARQUITETURA.(DESONERADO)</v>
          </cell>
          <cell r="H602" t="str">
            <v>H</v>
          </cell>
          <cell r="I602">
            <v>194.01</v>
          </cell>
        </row>
        <row r="603">
          <cell r="A603" t="str">
            <v>CE 05.10.0170</v>
          </cell>
          <cell r="B603" t="str">
            <v>GEÓLOGO JÚNIOR DE SERVIÇOS TÉCNICOS ESPECIALIZADOS DE CONSULTORIA DE ENGENHARIA E ARQUITETURA.</v>
          </cell>
          <cell r="C603" t="str">
            <v>H</v>
          </cell>
          <cell r="D603">
            <v>101.64</v>
          </cell>
          <cell r="F603" t="str">
            <v>CE 04.10.0170</v>
          </cell>
          <cell r="G603" t="str">
            <v>GEÓLOGO JÚNIOR DE SERVIÇOS TÉCNICOS ESPECIALIZADOS DE CONSULTORIA DE ENGENHARIA E ARQUITETURA.(DESONERADO)</v>
          </cell>
          <cell r="H603" t="str">
            <v>H</v>
          </cell>
          <cell r="I603">
            <v>87.3</v>
          </cell>
        </row>
        <row r="604">
          <cell r="A604" t="str">
            <v>CE 05.10.0176</v>
          </cell>
          <cell r="B604" t="str">
            <v>GEÓLOGO PLENO DE SERVIÇOS TÉCNICOS ESPECIALIZADOS DE CONSULTORIA DE ENGENHARIA E ARQUITETURA.</v>
          </cell>
          <cell r="C604" t="str">
            <v>H</v>
          </cell>
          <cell r="D604">
            <v>158.1</v>
          </cell>
          <cell r="F604" t="str">
            <v>CE 04.10.0176</v>
          </cell>
          <cell r="G604" t="str">
            <v>GEÓLOGO PLENO DE SERVIÇOS TÉCNICOS ESPECIALIZADOS DE CONSULTORIA DE ENGENHARIA E ARQUITETURA.(DESONERADO)</v>
          </cell>
          <cell r="H604" t="str">
            <v>H</v>
          </cell>
          <cell r="I604">
            <v>135.81</v>
          </cell>
        </row>
        <row r="605">
          <cell r="A605" t="str">
            <v>CE 05.10.0182</v>
          </cell>
          <cell r="B605" t="str">
            <v>GEÓLOGO SÊNIOR DE SERVIÇOS TÉCNICOS ESPECIALIZADOS DE CONSULTORIA DE ENGENHARIA E ARQUITETURA.</v>
          </cell>
          <cell r="C605" t="str">
            <v>H</v>
          </cell>
          <cell r="D605">
            <v>225.86</v>
          </cell>
          <cell r="F605" t="str">
            <v>CE 04.10.0182</v>
          </cell>
          <cell r="G605" t="str">
            <v>GEÓLOGO SÊNIOR DE SERVIÇOS TÉCNICOS ESPECIALIZADOS DE CONSULTORIA DE ENGENHARIA E ARQUITETURA.(DESONERADO)</v>
          </cell>
          <cell r="H605" t="str">
            <v>H</v>
          </cell>
          <cell r="I605">
            <v>194.01</v>
          </cell>
        </row>
        <row r="606">
          <cell r="A606" t="str">
            <v>CE 05.10.0188</v>
          </cell>
          <cell r="B606" t="str">
            <v>LABORATORISTA DE SERVIÇOS TÉCNICOS ESPECIALIZADOS DE CONSULTORIA DE ENGENHARIA E ARQUITETURA.</v>
          </cell>
          <cell r="C606" t="str">
            <v>H</v>
          </cell>
          <cell r="D606">
            <v>13.46</v>
          </cell>
          <cell r="F606" t="str">
            <v>CE 04.10.0188</v>
          </cell>
          <cell r="G606" t="str">
            <v>LABORATORISTA DE SERVIÇOS TÉCNICOS ESPECIALIZADOS DE CONSULTORIA DE ENGENHARIA E ARQUITETURA.(DESONERADO)</v>
          </cell>
          <cell r="H606" t="str">
            <v>H</v>
          </cell>
          <cell r="I606">
            <v>11.57</v>
          </cell>
        </row>
        <row r="607">
          <cell r="A607" t="str">
            <v>CE 05.10.0192</v>
          </cell>
          <cell r="B607" t="str">
            <v>LABORATORISTA ESPECIALIZADO EM SOLOS - A</v>
          </cell>
          <cell r="C607" t="str">
            <v>H</v>
          </cell>
          <cell r="D607">
            <v>44.13</v>
          </cell>
          <cell r="F607" t="str">
            <v>CE 04.10.0192</v>
          </cell>
          <cell r="G607" t="str">
            <v>LABORATORISTA ESPECIALIZADO EM SOLOS - A(DESONERADO)</v>
          </cell>
          <cell r="H607" t="str">
            <v>H</v>
          </cell>
          <cell r="I607">
            <v>37.99</v>
          </cell>
        </row>
        <row r="608">
          <cell r="A608" t="str">
            <v>CE 05.10.0194</v>
          </cell>
          <cell r="B608" t="str">
            <v>NIVELADOR DE SERVIÇOS TÉCNICOS ESPECIALIZADOS DE CONSULTORIA DE ENGENHARIA E ARQUITETURA.</v>
          </cell>
          <cell r="C608" t="str">
            <v>H</v>
          </cell>
          <cell r="D608">
            <v>10.76</v>
          </cell>
          <cell r="F608" t="str">
            <v>CE 04.10.0194</v>
          </cell>
          <cell r="G608" t="str">
            <v>NIVELADOR DE SERVIÇOS TÉCNICOS ESPECIALIZADOS DE CONSULTORIA DE ENGENHARIA E ARQUITETURA.(DESONERADO)</v>
          </cell>
          <cell r="H608" t="str">
            <v>H</v>
          </cell>
          <cell r="I608">
            <v>9.25</v>
          </cell>
        </row>
        <row r="609">
          <cell r="A609" t="str">
            <v>CE 05.10.0200</v>
          </cell>
          <cell r="B609" t="str">
            <v>PROJETISTA JÚNIOR DE SERVIÇOS TÉCNICOS ESPECIALIZADOS DE CONSULTORIA DE ENGENHARIA E ARQUITETURA.</v>
          </cell>
          <cell r="C609" t="str">
            <v>H</v>
          </cell>
          <cell r="D609">
            <v>23.62</v>
          </cell>
          <cell r="F609" t="str">
            <v>CE 04.10.0200</v>
          </cell>
          <cell r="G609" t="str">
            <v>PROJETISTA JÚNIOR DE SERVIÇOS TÉCNICOS ESPECIALIZADOS DE CONSULTORIA DE ENGENHARIA E ARQUITETURA.(DESONERADO)</v>
          </cell>
          <cell r="H609" t="str">
            <v>H</v>
          </cell>
          <cell r="I609">
            <v>20.29</v>
          </cell>
        </row>
        <row r="610">
          <cell r="A610" t="str">
            <v>CE 05.10.0206</v>
          </cell>
          <cell r="B610" t="str">
            <v>PROJETISTA PLENO DE SERVIÇOS TÉCNICOS ESPECIALIZADOS DE CONSULTORIA DE ENGENHARIA E ARQUITETURA.</v>
          </cell>
          <cell r="C610" t="str">
            <v>H</v>
          </cell>
          <cell r="D610">
            <v>36.76</v>
          </cell>
          <cell r="F610" t="str">
            <v>CE 04.10.0206</v>
          </cell>
          <cell r="G610" t="str">
            <v>PROJETISTA PLENO DE SERVIÇOS TÉCNICOS ESPECIALIZADOS DE CONSULTORIA DE ENGENHARIA E ARQUITETURA.(DESONERADO)</v>
          </cell>
          <cell r="H610" t="str">
            <v>H</v>
          </cell>
          <cell r="I610">
            <v>31.58</v>
          </cell>
        </row>
        <row r="611">
          <cell r="A611" t="str">
            <v>CE 05.10.0212</v>
          </cell>
          <cell r="B611" t="str">
            <v>PROJETISTA SÊNIOR DE SERVIÇOS TÉCNICOS ESPECIALIZADOS DE CONSULTORIA DE ENGENHARIA E ARQUITETURA.</v>
          </cell>
          <cell r="C611" t="str">
            <v>H</v>
          </cell>
          <cell r="D611">
            <v>52.52</v>
          </cell>
          <cell r="F611" t="str">
            <v>CE 04.10.0212</v>
          </cell>
          <cell r="G611" t="str">
            <v>PROJETISTA SÊNIOR DE SERVIÇOS TÉCNICOS ESPECIALIZADOS DE CONSULTORIA DE ENGENHARIA E ARQUITETURA.(DESONERADO)</v>
          </cell>
          <cell r="H611" t="str">
            <v>H</v>
          </cell>
          <cell r="I611">
            <v>45.12</v>
          </cell>
        </row>
        <row r="612">
          <cell r="A612" t="str">
            <v>CE 05.10.0218</v>
          </cell>
          <cell r="B612" t="str">
            <v>SECRETÁRIA EXECUTIVA DE SERVIÇOS TÉCNICOS ESPECIALIZADOS DE CONSULTORIA DE ENGENHARIA E ARQUITETURA.</v>
          </cell>
          <cell r="C612" t="str">
            <v>H</v>
          </cell>
          <cell r="D612">
            <v>30.5</v>
          </cell>
          <cell r="F612" t="str">
            <v>CE 04.10.0218</v>
          </cell>
          <cell r="G612" t="str">
            <v>SECRETÁRIA EXECUTIVA DE SERVIÇOS TÉCNICOS ESPECIALIZADOS DE CONSULTORIA DE ENGENHARIA E ARQUITETURA.(DESONERADO)</v>
          </cell>
          <cell r="H612" t="str">
            <v>H</v>
          </cell>
          <cell r="I612">
            <v>26.2</v>
          </cell>
        </row>
        <row r="613">
          <cell r="A613" t="str">
            <v>CE 05.10.0224</v>
          </cell>
          <cell r="B613" t="str">
            <v>SECRETÁRIA JÚNIOR DE SERVIÇOS TÉCNICOS ESPECIALIZADOS DE CONSULTORIA DE ENGENHARIA E ARQUITETURA.</v>
          </cell>
          <cell r="C613" t="str">
            <v>H</v>
          </cell>
          <cell r="D613">
            <v>24.7</v>
          </cell>
          <cell r="F613" t="str">
            <v>CE 04.10.0224</v>
          </cell>
          <cell r="G613" t="str">
            <v>SECRETÁRIA JÚNIOR DE SERVIÇOS TÉCNICOS ESPECIALIZADOS DE CONSULTORIA DE ENGENHARIA E ARQUITETURA.(DESONERADO)</v>
          </cell>
          <cell r="H613" t="str">
            <v>H</v>
          </cell>
          <cell r="I613">
            <v>21.21</v>
          </cell>
        </row>
        <row r="614">
          <cell r="A614" t="str">
            <v>CE 05.10.0242</v>
          </cell>
          <cell r="B614" t="str">
            <v>TECNÓLOGO JÚNIOR DE SERVIÇOS TÉCNICOS ESPECIALIZADOS DE CONSULTORIA DE ENGENHARIA E ARQUITETURA.</v>
          </cell>
          <cell r="C614" t="str">
            <v>H</v>
          </cell>
          <cell r="D614">
            <v>24.33</v>
          </cell>
          <cell r="F614" t="str">
            <v>CE 04.10.0242</v>
          </cell>
          <cell r="G614" t="str">
            <v>TECNÓLOGO JÚNIOR DE SERVIÇOS TÉCNICOS ESPECIALIZADOS DE CONSULTORIA DE ENGENHARIA E ARQUITETURA.(DESONERADO)</v>
          </cell>
          <cell r="H614" t="str">
            <v>H</v>
          </cell>
          <cell r="I614">
            <v>20.9</v>
          </cell>
        </row>
        <row r="615">
          <cell r="A615" t="str">
            <v>CE 05.10.0248</v>
          </cell>
          <cell r="B615" t="str">
            <v>TECNÓLOGO SÊNIOR DE SERVIÇOS TÉCNICOS ESPECIALIZADOS DE CONSULTORIA DE ENGENHARIA E ARQUITETURA.</v>
          </cell>
          <cell r="C615" t="str">
            <v>H</v>
          </cell>
          <cell r="D615">
            <v>54.1</v>
          </cell>
          <cell r="F615" t="str">
            <v>CE 04.10.0248</v>
          </cell>
          <cell r="G615" t="str">
            <v>TECNÓLOGO SÊNIOR DE SERVIÇOS TÉCNICOS ESPECIALIZADOS DE CONSULTORIA DE ENGENHARIA E ARQUITETURA.(DESONERADO)</v>
          </cell>
          <cell r="H615" t="str">
            <v>H</v>
          </cell>
          <cell r="I615">
            <v>46.47</v>
          </cell>
        </row>
        <row r="616">
          <cell r="A616" t="str">
            <v>CE 05.10.0254</v>
          </cell>
          <cell r="B616" t="str">
            <v>TOPÓGRAFO DE SERVIÇOS TÉCNICOS ESPECIALIZADOS DE CONSULTORIA DE ENGENHARIA E ARQUITETURA.</v>
          </cell>
          <cell r="C616" t="str">
            <v>H</v>
          </cell>
          <cell r="D616">
            <v>20.67</v>
          </cell>
          <cell r="F616" t="str">
            <v>CE 04.10.0254</v>
          </cell>
          <cell r="G616" t="str">
            <v>TOPÓGRAFO DE SERVIÇOS TÉCNICOS ESPECIALIZADOS DE CONSULTORIA DE ENGENHARIA E ARQUITETURA.(DESONERADO)</v>
          </cell>
          <cell r="H616" t="str">
            <v>H</v>
          </cell>
          <cell r="I616">
            <v>17.760000000000002</v>
          </cell>
        </row>
        <row r="617">
          <cell r="A617" t="str">
            <v>CI 05.05.0050</v>
          </cell>
          <cell r="B617" t="str">
            <v>COLOCAÇÃO DE MADEIRAMENTO DE TELHAS CERÂMICAS, INCLUSIVE PREGOS, EXCLUSIVE O FORNECIMENTO DO MADEIRAMENTO E DAS TELHAS.</v>
          </cell>
          <cell r="C617" t="str">
            <v>M2</v>
          </cell>
          <cell r="D617">
            <v>55.24</v>
          </cell>
          <cell r="F617" t="str">
            <v>CI 04.05.0050</v>
          </cell>
          <cell r="G617" t="str">
            <v>COLOCAÇÃO DE MADEIRAMENTO DE TELHAS CERÂMICAS, INCLUSIVE PREGOS, EXCLUSIVE O FORNECIMENTO DO MADEIRAMENTO E DAS TELHAS.(DESONERADO)</v>
          </cell>
          <cell r="H617" t="str">
            <v>M2</v>
          </cell>
          <cell r="I617">
            <v>47.62</v>
          </cell>
        </row>
        <row r="618">
          <cell r="A618" t="str">
            <v>CI 05.05.0100</v>
          </cell>
          <cell r="B618" t="str">
            <v>MADEIRAMENTO PARA COBERTURA DE TELHAS ONDULADAS DE CIMENTO AMIANTO OU FIBER-GLASS OU SIMILAR, PREGADAS SEM TESOURAS OU PONTALETES, MEDIDO PELA PROJEÇÃO.</v>
          </cell>
          <cell r="C618" t="str">
            <v>M2</v>
          </cell>
          <cell r="D618">
            <v>40.4</v>
          </cell>
          <cell r="F618" t="str">
            <v>CI 04.05.0100</v>
          </cell>
          <cell r="G618" t="str">
            <v>MADEIRAMENTO PARA COBERTURA DE TELHAS ONDULADAS DE CIMENTO AMIANTO OU FIBER-GLASS OU SIMILAR, PREGADAS SEM TESOURAS OU PONTALETES, MEDIDO PELA PROJEÇÃO.(DESONERADO)</v>
          </cell>
          <cell r="H618" t="str">
            <v>M2</v>
          </cell>
          <cell r="I618">
            <v>38.81</v>
          </cell>
        </row>
        <row r="619">
          <cell r="A619" t="str">
            <v>CI 05.05.0150</v>
          </cell>
          <cell r="B619" t="str">
            <v>MADEIRAMENTO PARA COBERTURA DE TELHAS CERÂMICAS, (FRANCESA, PORTUGUESA, DUPLANA, COLONIAL OU SIMILAR), CONSTITUÍDO DE CUMEEIRA, TERÇAS, CAIBROS, PONTALETES E RIPAS DE MADEIRA SERRADA, PREGADOS SEM TESOURA, MEDIDO PELA PROJEÇÃO HORIZONTAL.</v>
          </cell>
          <cell r="C619" t="str">
            <v>M2</v>
          </cell>
          <cell r="D619">
            <v>142.13999999999999</v>
          </cell>
          <cell r="F619" t="str">
            <v>CI 04.05.0150</v>
          </cell>
          <cell r="G619" t="str">
            <v>MADEIRAMENTO PARA COBERTURA DE TELHAS CERÂMICAS, (FRANCESA, PORTUGUESA, DUPLANA, COLONIAL OU SIMILAR), CONSTITUÍDO DE CUMEEIRA, TERÇAS, CAIBROS, PONTALETES E RIPAS DE MADEIRA SERRADA, PREGADOS SEM TESOURA, MEDIDO PELA PROJEÇÃO HORIZONTAL.(DESONERADO)</v>
          </cell>
          <cell r="H619" t="str">
            <v>M2</v>
          </cell>
          <cell r="I619">
            <v>134.52000000000001</v>
          </cell>
        </row>
        <row r="620">
          <cell r="A620" t="str">
            <v>CI 05.05.0200</v>
          </cell>
          <cell r="B620" t="str">
            <v>PEÇA EM MADEIRA SERRADA, DE (7 X 20)CM, PARA COBERTURA DE QUALQUER TIPO.  FORNECIMENTO E COLOCAÇÃO.</v>
          </cell>
          <cell r="C620" t="str">
            <v>M</v>
          </cell>
          <cell r="D620">
            <v>120.64</v>
          </cell>
          <cell r="F620" t="str">
            <v>CI 04.05.0200</v>
          </cell>
          <cell r="G620" t="str">
            <v>PEÇA EM MADEIRA SERRADA, DE (7 X 20)CM, PARA COBERTURA DE QUALQUER TIPO.  FORNECIMENTO E COLOCAÇÃO.(DESONERADO)</v>
          </cell>
          <cell r="H620" t="str">
            <v>M</v>
          </cell>
          <cell r="I620">
            <v>116.73</v>
          </cell>
        </row>
        <row r="621">
          <cell r="A621" t="str">
            <v>CI 05.10.0050</v>
          </cell>
          <cell r="B621" t="str">
            <v>TERÇA EM SERRADA, DE (7,5CM X 7,5CM / 3" X 3"), PARA ESTRUTURA DE TELHADOS E COBERTURAS.  FORNECIMENTO E COLOCAÇÃO.</v>
          </cell>
          <cell r="C621" t="str">
            <v>M</v>
          </cell>
          <cell r="D621">
            <v>13.13</v>
          </cell>
          <cell r="F621" t="str">
            <v>CI 04.10.0050</v>
          </cell>
          <cell r="G621" t="str">
            <v>TERÇA EM SERRADA, DE (7,5CM X 7,5CM / 3" X 3"), PARA ESTRUTURA DE TELHADOS E COBERTURAS.  FORNECIMENTO E COLOCAÇÃO.(DESONERADO)</v>
          </cell>
          <cell r="H621" t="str">
            <v>M</v>
          </cell>
          <cell r="I621">
            <v>11.86</v>
          </cell>
        </row>
        <row r="622">
          <cell r="A622" t="str">
            <v>CI 05.10.0100</v>
          </cell>
          <cell r="B622" t="str">
            <v>TERÇA EM MADEIRA SERRADA DE (7,5CM X 11,25CM / 3" X 4 1/2"), PARA ESTRUTURA DE TELHADOS E COBERTURAS. FORNECIMENTO E COLOCAÇÃO.</v>
          </cell>
          <cell r="C622" t="str">
            <v>M</v>
          </cell>
          <cell r="D622">
            <v>55.37</v>
          </cell>
          <cell r="F622" t="str">
            <v>CI 04.10.0100</v>
          </cell>
          <cell r="G622" t="str">
            <v>TERÇA EM MADEIRA SERRADA DE (7,5CM X 11,25CM / 3" X 4 1/2"), PARA ESTRUTURA DE TELHADOS E COBERTURAS. FORNECIMENTO E COLOCAÇÃO.(DESONERADO)</v>
          </cell>
          <cell r="H622" t="str">
            <v>M</v>
          </cell>
          <cell r="I622">
            <v>53.78</v>
          </cell>
        </row>
        <row r="623">
          <cell r="A623" t="str">
            <v>CI 05.10.0150</v>
          </cell>
          <cell r="B623" t="str">
            <v>TERÇA EM SERRADA DE (7,5CM X 15CM / 3" X 6"), PARA ESTRUTURA DE TELHADOS E COBERTURAS.  FORNECIMENTO E COLOCAÇÃO.</v>
          </cell>
          <cell r="C623" t="str">
            <v>M</v>
          </cell>
          <cell r="D623">
            <v>59.25</v>
          </cell>
          <cell r="F623" t="str">
            <v>CI 04.10.0150</v>
          </cell>
          <cell r="G623" t="str">
            <v>TERÇA EM SERRADA DE (7,5CM X 15CM / 3" X 6"), PARA ESTRUTURA DE TELHADOS E COBERTURAS.  FORNECIMENTO E COLOCAÇÃO.(DESONERADO)</v>
          </cell>
          <cell r="H623" t="str">
            <v>M</v>
          </cell>
          <cell r="I623">
            <v>57.26</v>
          </cell>
        </row>
        <row r="624">
          <cell r="A624" t="str">
            <v>CI 05.10.0200</v>
          </cell>
          <cell r="B624" t="str">
            <v>TERÇA EM MADEIRA SERRADA, DE (7,5CM X 22,5CM / 3" X 9"), PARA ESTRUTURA DE TELHADOS E COBERTURAS.  FORNECIMENTO E COLOCAÇÃO.</v>
          </cell>
          <cell r="C624" t="str">
            <v>M</v>
          </cell>
          <cell r="D624">
            <v>78.16</v>
          </cell>
          <cell r="F624" t="str">
            <v>CI 04.10.0200</v>
          </cell>
          <cell r="G624" t="str">
            <v>TERÇA EM MADEIRA SERRADA, DE (7,5CM X 22,5CM / 3" X 9"), PARA ESTRUTURA DE TELHADOS E COBERTURAS.  FORNECIMENTO E COLOCAÇÃO.(DESONERADO)</v>
          </cell>
          <cell r="H624" t="str">
            <v>M</v>
          </cell>
          <cell r="I624">
            <v>75.83</v>
          </cell>
        </row>
        <row r="625">
          <cell r="A625" t="str">
            <v>CI 05.15.0050</v>
          </cell>
          <cell r="B625" t="str">
            <v>CAIBRO EM MADEIRA SERRADA, DE (3,75CM X 7,5CM / 1 1/2" X 3").  FORNECIMENTO E COLOCAÇÃO.</v>
          </cell>
          <cell r="C625" t="str">
            <v>M</v>
          </cell>
          <cell r="D625">
            <v>17.940000000000001</v>
          </cell>
          <cell r="F625" t="str">
            <v>CI 04.15.0050</v>
          </cell>
          <cell r="G625" t="str">
            <v>CAIBRO EM MADEIRA SERRADA, DE (3,75CM X 7,5CM / 1 1/2" X 3").  FORNECIMENTO E COLOCAÇÃO.(DESONERADO)</v>
          </cell>
          <cell r="H625" t="str">
            <v>M</v>
          </cell>
          <cell r="I625">
            <v>16.8</v>
          </cell>
        </row>
        <row r="626">
          <cell r="A626" t="str">
            <v>CI 05.15.0100</v>
          </cell>
          <cell r="B626" t="str">
            <v>CAIBRO EM MADEIRA SERRADA, DE (5CM X 7,5CM / 2" X 3").  FORNECIMENTO E COLOCAÇÃO.</v>
          </cell>
          <cell r="C626" t="str">
            <v>M</v>
          </cell>
          <cell r="D626">
            <v>71.28</v>
          </cell>
          <cell r="F626" t="str">
            <v>CI 04.15.0100</v>
          </cell>
          <cell r="G626" t="str">
            <v>CAIBRO EM MADEIRA SERRADA, DE (5CM X 7,5CM / 2" X 3").  FORNECIMENTO E COLOCAÇÃO.(DESONERADO)</v>
          </cell>
          <cell r="H626" t="str">
            <v>M</v>
          </cell>
          <cell r="I626">
            <v>70.010000000000005</v>
          </cell>
        </row>
        <row r="627">
          <cell r="A627" t="str">
            <v>CI 05.20.0050</v>
          </cell>
          <cell r="B627" t="str">
            <v>TESOURA COMPLETA EM MADEIRA SERRADA, PARA TELHADOS COM VÃOS DE 4M.  FORNECIMENTO E COLOCAÇÃO.</v>
          </cell>
          <cell r="C627" t="str">
            <v>UN</v>
          </cell>
          <cell r="D627">
            <v>1344.97</v>
          </cell>
          <cell r="F627" t="str">
            <v>CI 04.20.0050</v>
          </cell>
          <cell r="G627" t="str">
            <v>TESOURA COMPLETA EM MADEIRA SERRADA, PARA TELHADOS COM VÃOS DE 4M.  FORNECIMENTO E COLOCAÇÃO.(DESONERADO)</v>
          </cell>
          <cell r="H627" t="str">
            <v>UN</v>
          </cell>
          <cell r="I627">
            <v>1224.46</v>
          </cell>
        </row>
        <row r="628">
          <cell r="A628" t="str">
            <v>CI 05.20.0100</v>
          </cell>
          <cell r="B628" t="str">
            <v>TESOURA COMPLETA EM MADEIRA SERRADA, PARA TELHADOS COM VÃOS DE 5M.  FORNECIMENTO E COLOCAÇÃO.</v>
          </cell>
          <cell r="C628" t="str">
            <v>UN</v>
          </cell>
          <cell r="D628">
            <v>1603.63</v>
          </cell>
          <cell r="F628" t="str">
            <v>CI 04.20.0100</v>
          </cell>
          <cell r="G628" t="str">
            <v>TESOURA COMPLETA EM MADEIRA SERRADA, PARA TELHADOS COM VÃOS DE 5M.  FORNECIMENTO E COLOCAÇÃO.(DESONERADO)</v>
          </cell>
          <cell r="H628" t="str">
            <v>UN</v>
          </cell>
          <cell r="I628">
            <v>1463.04</v>
          </cell>
        </row>
        <row r="629">
          <cell r="A629" t="str">
            <v>CI 05.20.0150</v>
          </cell>
          <cell r="B629" t="str">
            <v>TESOURA COMPLETA EM MADEIRA SERRADA, PARA TELHADOS COM VÃOS DE 6M.  FORNECIMENTO E COLOCAÇÃO.</v>
          </cell>
          <cell r="C629" t="str">
            <v>UN</v>
          </cell>
          <cell r="D629">
            <v>1983.52</v>
          </cell>
          <cell r="F629" t="str">
            <v>CI 04.20.0150</v>
          </cell>
          <cell r="G629" t="str">
            <v>TESOURA COMPLETA EM MADEIRA SERRADA, PARA TELHADOS COM VÃOS DE 6M.  FORNECIMENTO E COLOCAÇÃO.(DESONERADO)</v>
          </cell>
          <cell r="H629" t="str">
            <v>UN</v>
          </cell>
          <cell r="I629">
            <v>1822.84</v>
          </cell>
        </row>
        <row r="630">
          <cell r="A630" t="str">
            <v>CI 05.20.0200</v>
          </cell>
          <cell r="B630" t="str">
            <v>TESOURA COMPLETA EM MADEIRA SERRADA, PARA TELHADOS COM VÃOS DE 7M.  FORNECIMENTO E COLOCAÇÃO.</v>
          </cell>
          <cell r="C630" t="str">
            <v>UN</v>
          </cell>
          <cell r="D630">
            <v>2299.79</v>
          </cell>
          <cell r="F630" t="str">
            <v>CI 04.20.0200</v>
          </cell>
          <cell r="G630" t="str">
            <v>TESOURA COMPLETA EM MADEIRA SERRADA, PARA TELHADOS COM VÃOS DE 7M.  FORNECIMENTO E COLOCAÇÃO.(DESONERADO)</v>
          </cell>
          <cell r="H630" t="str">
            <v>UN</v>
          </cell>
          <cell r="I630">
            <v>2119.0300000000002</v>
          </cell>
        </row>
        <row r="631">
          <cell r="A631" t="str">
            <v>CI 05.20.0250</v>
          </cell>
          <cell r="B631" t="str">
            <v>TESOURA COMPLETA EM MADEIRA SERRADA, PARA TELHADOS COM VÃOS DE 8M.  FORNECIMENTO E COLOCAÇÃO.</v>
          </cell>
          <cell r="C631" t="str">
            <v>UN</v>
          </cell>
          <cell r="D631">
            <v>2839.37</v>
          </cell>
          <cell r="F631" t="str">
            <v>CI 04.20.0250</v>
          </cell>
          <cell r="G631" t="str">
            <v>TESOURA COMPLETA EM MADEIRA SERRADA, PARA TELHADOS COM VÃOS DE 8M.  FORNECIMENTO E COLOCAÇÃO.(DESONERADO)</v>
          </cell>
          <cell r="H631" t="str">
            <v>UN</v>
          </cell>
          <cell r="I631">
            <v>2638.52</v>
          </cell>
        </row>
        <row r="632">
          <cell r="A632" t="str">
            <v>CI 05.20.0300</v>
          </cell>
          <cell r="B632" t="str">
            <v>TESOURA COMPLETA EM MADEIRA SERRADA, PARA TELHADOS COM VÃOS DE 9M.  FORNECIMENTO E COLOCAÇÃO.</v>
          </cell>
          <cell r="C632" t="str">
            <v>UN</v>
          </cell>
          <cell r="D632">
            <v>3186.21</v>
          </cell>
          <cell r="F632" t="str">
            <v>CI 04.20.0300</v>
          </cell>
          <cell r="G632" t="str">
            <v>TESOURA COMPLETA EM MADEIRA SERRADA, PARA TELHADOS COM VÃOS DE 9M.  FORNECIMENTO E COLOCAÇÃO.(DESONERADO)</v>
          </cell>
          <cell r="H632" t="str">
            <v>UN</v>
          </cell>
          <cell r="I632">
            <v>2965.27</v>
          </cell>
        </row>
        <row r="633">
          <cell r="A633" t="str">
            <v>CI 05.20.0350</v>
          </cell>
          <cell r="B633" t="str">
            <v>TESOURA COMPLETA EM MADEIRA SERRADA, PARA TELHADOS COM VÃOS DE 10M.  FORNECIMENTO E COLOCAÇÃO.</v>
          </cell>
          <cell r="C633" t="str">
            <v>UN</v>
          </cell>
          <cell r="D633">
            <v>3520.54</v>
          </cell>
          <cell r="F633" t="str">
            <v>CI 04.20.0350</v>
          </cell>
          <cell r="G633" t="str">
            <v>TESOURA COMPLETA EM MADEIRA SERRADA, PARA TELHADOS COM VÃOS DE 10M.  FORNECIMENTO E COLOCAÇÃO.(DESONERADO)</v>
          </cell>
          <cell r="H633" t="str">
            <v>UN</v>
          </cell>
          <cell r="I633">
            <v>3279.52</v>
          </cell>
        </row>
        <row r="634">
          <cell r="A634" t="str">
            <v>CI 05.20.0400</v>
          </cell>
          <cell r="B634" t="str">
            <v>TESOURA COMPLETA EM MADEIRA SERRADA, PARA TELHADOS COM VÃOS DE 12M.  FORNECIMENTO E COLOCAÇÃO.</v>
          </cell>
          <cell r="C634" t="str">
            <v>UN</v>
          </cell>
          <cell r="D634">
            <v>4547.33</v>
          </cell>
          <cell r="F634" t="str">
            <v>CI 04.20.0400</v>
          </cell>
          <cell r="G634" t="str">
            <v>TESOURA COMPLETA EM MADEIRA SERRADA, PARA TELHADOS COM VÃOS DE 12M.  FORNECIMENTO E COLOCAÇÃO.(DESONERADO)</v>
          </cell>
          <cell r="H634" t="str">
            <v>UN</v>
          </cell>
          <cell r="I634">
            <v>4251.08</v>
          </cell>
        </row>
        <row r="635">
          <cell r="A635" t="str">
            <v>CI 05.25.0050</v>
          </cell>
          <cell r="B635" t="str">
            <v>PONTALETE EM MADEIRA SERRADA, DE (7,5CM X 7,5CM / 3" X 3"), VERTICAIS E HORIZONTAIS PARA ESTRUTURA DE TELHADOS DE TELHAS CERÂMICAS, MEDIDO PELA PROJEÇÃO HORIZONTAL DO TELHADO.  FORNECIMENTO E COLOCAÇÃO.</v>
          </cell>
          <cell r="C635" t="str">
            <v>M2</v>
          </cell>
          <cell r="D635">
            <v>25.07</v>
          </cell>
          <cell r="F635" t="str">
            <v>CI 04.25.0050</v>
          </cell>
          <cell r="G635" t="str">
            <v>PONTALETE EM MADEIRA SERRADA, DE (7,5CM X 7,5CM / 3" X 3"), VERTICAIS E HORIZONTAIS PARA ESTRUTURA DE TELHADOS DE TELHAS CERÂMICAS, MEDIDO PELA PROJEÇÃO HORIZONTAL DO TELHADO.  FORNECIMENTO E COLOCAÇÃO.(DESONERADO)</v>
          </cell>
          <cell r="H635" t="str">
            <v>M2</v>
          </cell>
          <cell r="I635">
            <v>22.41</v>
          </cell>
        </row>
        <row r="636">
          <cell r="A636" t="str">
            <v>CI 05.25.0100</v>
          </cell>
          <cell r="B636" t="str">
            <v>PONTALETE EM MADEIRA SERRADA, DE (7,5CM X 7,5CM / 3" X 3"), VERTICAIS E HORIZONTAIS PARA ESTRUTURA DE COBERTURAS DE TELHAS LEVES (MINERAL, FIBRA-VEGETAL, FIBER-GLASS E SIMILARES), MEDIDO PELA PROJEÇÃO HORIZONTAL DO TELHADO.  FORNECIMENTO E COLOCAÇÃO.</v>
          </cell>
          <cell r="C636" t="str">
            <v>M2</v>
          </cell>
          <cell r="D636">
            <v>19.760000000000002</v>
          </cell>
          <cell r="F636" t="str">
            <v>CI 04.25.0100</v>
          </cell>
          <cell r="G636" t="str">
            <v>PONTALETE EM MADEIRA SERRADA, DE (7,5CM X 7,5CM / 3" X 3"), VERTICAIS E HORIZONTAIS PARA ESTRUTURA DE COBERTURAS DE TELHAS LEVES (MINERAL, FIBRA-VEGETAL, FIBER-GLASS E SIMILARES), MEDIDO PELA PROJEÇÃO HORIZONTAL DO TELHADO.  FORNECIMENTO E COLOCAÇÃO.(DESONERADO)</v>
          </cell>
          <cell r="H636" t="str">
            <v>M2</v>
          </cell>
          <cell r="I636">
            <v>17.77</v>
          </cell>
        </row>
        <row r="637">
          <cell r="A637" t="str">
            <v>CI 05.30.0050</v>
          </cell>
          <cell r="B637" t="str">
            <v>COBERTURA EM TELHAS COLONIAIS; EXCLUSIVE CUMEEIRA E MADEIRAMENTO.  FORNECIMENTO E COLOCAÇÃO.</v>
          </cell>
          <cell r="C637" t="str">
            <v>M2</v>
          </cell>
          <cell r="D637">
            <v>160.32</v>
          </cell>
          <cell r="F637" t="str">
            <v>CI 04.30.0050</v>
          </cell>
          <cell r="G637" t="str">
            <v>COBERTURA EM TELHAS COLONIAIS; EXCLUSIVE CUMEEIRA E MADEIRAMENTO.  FORNECIMENTO E COLOCAÇÃO.(DESONERADO)</v>
          </cell>
          <cell r="H637" t="str">
            <v>M2</v>
          </cell>
          <cell r="I637">
            <v>145.44</v>
          </cell>
        </row>
        <row r="638">
          <cell r="A638" t="str">
            <v>CI 05.30.0053</v>
          </cell>
          <cell r="B638" t="str">
            <v>COBERTURA EM TELHAS FRANCESAS; EXCLUSIVE CUMEEIRA E MADEIRAMENTO.  FORNECIMENTO E COLOCAÇÃO.</v>
          </cell>
          <cell r="C638" t="str">
            <v>M2</v>
          </cell>
          <cell r="D638">
            <v>96.4</v>
          </cell>
          <cell r="F638" t="str">
            <v>CI 04.30.0053</v>
          </cell>
          <cell r="G638" t="str">
            <v>COBERTURA EM TELHAS FRANCESAS; EXCLUSIVE CUMEEIRA E MADEIRAMENTO.  FORNECIMENTO E COLOCAÇÃO.(DESONERADO)</v>
          </cell>
          <cell r="H638" t="str">
            <v>M2</v>
          </cell>
          <cell r="I638">
            <v>89.22</v>
          </cell>
        </row>
        <row r="639">
          <cell r="A639" t="str">
            <v>CI 05.30.0056</v>
          </cell>
          <cell r="B639" t="str">
            <v>COBERTURA EM TELHA PORTUGUESA, EXCLUSIVE CUMEEIRA E MADEIRAMENTO.  FORNECIMENTO E COLOCAÇÃO.</v>
          </cell>
          <cell r="C639" t="str">
            <v>M2</v>
          </cell>
          <cell r="D639">
            <v>76.400000000000006</v>
          </cell>
          <cell r="F639" t="str">
            <v>CI 04.30.0056</v>
          </cell>
          <cell r="G639" t="str">
            <v>COBERTURA EM TELHA PORTUGUESA, EXCLUSIVE CUMEEIRA E MADEIRAMENTO.  FORNECIMENTO E COLOCAÇÃO.(DESONERADO)</v>
          </cell>
          <cell r="H639" t="str">
            <v>M2</v>
          </cell>
          <cell r="I639">
            <v>69.22</v>
          </cell>
        </row>
        <row r="640">
          <cell r="A640" t="str">
            <v>CI 05.30.0100</v>
          </cell>
          <cell r="B640" t="str">
            <v>COLOCAÇÃO DE TELHAS FRANCESAS, EXCLUSIVE FORNECIMENTO.</v>
          </cell>
          <cell r="C640" t="str">
            <v>M2</v>
          </cell>
          <cell r="D640">
            <v>85.85</v>
          </cell>
          <cell r="F640" t="str">
            <v>CI 04.30.0100</v>
          </cell>
          <cell r="G640" t="str">
            <v>COLOCAÇÃO DE TELHAS FRANCESAS, EXCLUSIVE FORNECIMENTO.(DESONERADO)</v>
          </cell>
          <cell r="H640" t="str">
            <v>M2</v>
          </cell>
          <cell r="I640">
            <v>73.900000000000006</v>
          </cell>
        </row>
        <row r="641">
          <cell r="A641" t="str">
            <v>CI 05.30.0150</v>
          </cell>
          <cell r="B641" t="str">
            <v>COBERTURA EM TELHAS DE CONCRETO, EXCLUSIVE CUMEEIRA E MADEIRAMENTO.  FORNECIMENTO E COLOCAÇÃO.</v>
          </cell>
          <cell r="C641" t="str">
            <v>M2</v>
          </cell>
          <cell r="D641">
            <v>76.8</v>
          </cell>
          <cell r="F641" t="str">
            <v>CI 04.30.0150</v>
          </cell>
          <cell r="G641" t="str">
            <v>COBERTURA EM TELHAS DE CONCRETO, EXCLUSIVE CUMEEIRA E MADEIRAMENTO.  FORNECIMENTO E COLOCAÇÃO.(DESONERADO)</v>
          </cell>
          <cell r="H641" t="str">
            <v>M2</v>
          </cell>
          <cell r="I641">
            <v>72.8</v>
          </cell>
        </row>
        <row r="642">
          <cell r="A642" t="str">
            <v>CI 05.30.0250</v>
          </cell>
          <cell r="B642" t="str">
            <v>CORDÃO PARA ARREMATE DE TELHADO, EXECUTADO COM ARGAMASSA DE CIMENTO, AREIA E SAIBRO NO TRAÇO 1:2:2.</v>
          </cell>
          <cell r="C642" t="str">
            <v>M</v>
          </cell>
          <cell r="D642">
            <v>54.18</v>
          </cell>
          <cell r="F642" t="str">
            <v>CI 04.30.0250</v>
          </cell>
          <cell r="G642" t="str">
            <v>CORDÃO PARA ARREMATE DE TELHADO, EXECUTADO COM ARGAMASSA DE CIMENTO, AREIA E SAIBRO NO TRAÇO 1:2:2.(DESONERADO)</v>
          </cell>
          <cell r="H642" t="str">
            <v>M</v>
          </cell>
          <cell r="I642">
            <v>47.22</v>
          </cell>
        </row>
        <row r="643">
          <cell r="A643" t="str">
            <v>CI 05.30.0300</v>
          </cell>
          <cell r="B643" t="str">
            <v>CUMEEIRA PARA COBERTURA EM TELHAS FRANCESAS OU COLONIAIS.  FORNECIMENTO E COLOCAÇÃO.</v>
          </cell>
          <cell r="C643" t="str">
            <v>M</v>
          </cell>
          <cell r="D643">
            <v>34.520000000000003</v>
          </cell>
          <cell r="F643" t="str">
            <v>CI 04.30.0300</v>
          </cell>
          <cell r="G643" t="str">
            <v>CUMEEIRA PARA COBERTURA EM TELHAS FRANCESAS OU COLONIAIS.  FORNECIMENTO E COLOCAÇÃO.(DESONERADO)</v>
          </cell>
          <cell r="H643" t="str">
            <v>M</v>
          </cell>
          <cell r="I643">
            <v>31.07</v>
          </cell>
        </row>
        <row r="644">
          <cell r="A644" t="str">
            <v>CI 05.30.0303</v>
          </cell>
          <cell r="B644" t="str">
            <v>CUMEEIRA PARA COBERTURA EM TELHAS DE CONCRETO.  FORNECIMENTO E COLOCAÇÃO.</v>
          </cell>
          <cell r="C644" t="str">
            <v>M</v>
          </cell>
          <cell r="D644">
            <v>49.72</v>
          </cell>
          <cell r="F644" t="str">
            <v>CI 04.30.0303</v>
          </cell>
          <cell r="G644" t="str">
            <v>CUMEEIRA PARA COBERTURA EM TELHAS DE CONCRETO.  FORNECIMENTO E COLOCAÇÃO.(DESONERADO)</v>
          </cell>
          <cell r="H644" t="str">
            <v>M</v>
          </cell>
          <cell r="I644">
            <v>46.35</v>
          </cell>
        </row>
        <row r="645">
          <cell r="A645" t="str">
            <v>CI 05.30.0350</v>
          </cell>
          <cell r="B645" t="str">
            <v>TELHAS FRANCESAS.  FORNECIMENTO.</v>
          </cell>
          <cell r="C645" t="str">
            <v>M2</v>
          </cell>
          <cell r="D645">
            <v>44.8</v>
          </cell>
          <cell r="F645" t="str">
            <v>CI 04.30.0350</v>
          </cell>
          <cell r="G645" t="str">
            <v>TELHAS FRANCESAS.  FORNECIMENTO.(DESONERADO)</v>
          </cell>
          <cell r="H645" t="str">
            <v>M2</v>
          </cell>
          <cell r="I645">
            <v>44.8</v>
          </cell>
        </row>
        <row r="646">
          <cell r="A646" t="str">
            <v>CI 05.35.0050</v>
          </cell>
          <cell r="B646" t="str">
            <v>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v>
          </cell>
          <cell r="C646" t="str">
            <v>M2</v>
          </cell>
          <cell r="D646">
            <v>132.63</v>
          </cell>
          <cell r="F646" t="str">
            <v>CI 04.35.0050</v>
          </cell>
          <cell r="G646" t="str">
            <v>COBERTURA COM CHAPA DE AÇO GALVANIZADO, PINTADA COM TINTA A PÓ À BASE DE POLIÉSTER NAS DUAS FACES NAS CORES PRETO, BRANCO, AMARELO, CINZA OU CERÂMICA, PERFIL TRAPEZOIDAL, ESPESSURA 0,65MM, ALTURA DE 40MM E LARGURA ÚTIL DE 970MM, INCLUSIVE TODOS OS ACESSÓRIOS PARA FIXAÇÃO EM ESTRUTURA METÁLICA (CALÇO, GOIVA, HASTE, ARRUELA DE NEOPRENE), EXCLUSIVE CUMEEIRA, INTERTELHAS OU SIMILAR.  FORNECIMENTO E COLOCAÇÃO.(DESONERADO)</v>
          </cell>
          <cell r="H646" t="str">
            <v>M2</v>
          </cell>
          <cell r="I646">
            <v>128.28</v>
          </cell>
        </row>
        <row r="647">
          <cell r="A647" t="str">
            <v>CI 05.35.0203</v>
          </cell>
          <cell r="B647" t="str">
            <v>TELHA METÁLICA CE-100, 0,65MM, PERFIL TRAPEZOIDAL, FABRICADO EM AÇO GALVANIZADO COM 270G/M2 DE ZINCO, COM LARGURA TOTAL DE 808MM, LARGURA ÚTIL DE 750MM E COMPRIMENTO DE 6600MM, PINTADO POR PROCESSO ELETROSTÁTICO POLIMERIZADA EM ESTUFA.  FORNECIMENTO.</v>
          </cell>
          <cell r="C647" t="str">
            <v>M2</v>
          </cell>
          <cell r="D647">
            <v>112.31</v>
          </cell>
          <cell r="F647" t="str">
            <v>CI 04.35.0203</v>
          </cell>
          <cell r="G647" t="str">
            <v>TELHA METÁLICA CE-100, 0,65MM, PERFIL TRAPEZOIDAL, FABRICADO EM AÇO GALVANIZADO COM 270G/M2 DE ZINCO, COM LARGURA TOTAL DE 808MM, LARGURA ÚTIL DE 750MM E COMPRIMENTO DE 6600MM, PINTADO POR PROCESSO ELETROSTÁTICO POLIMERIZADA EM ESTUFA.  FORNECIMENTO.(DESONERADO)</v>
          </cell>
          <cell r="H647" t="str">
            <v>M2</v>
          </cell>
          <cell r="I647">
            <v>112.31</v>
          </cell>
        </row>
        <row r="648">
          <cell r="A648" t="str">
            <v>CI 05.37.0100</v>
          </cell>
          <cell r="B648" t="str">
            <v>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v>
          </cell>
          <cell r="C648" t="str">
            <v>M2</v>
          </cell>
          <cell r="D648">
            <v>156.44999999999999</v>
          </cell>
          <cell r="F648" t="str">
            <v>CI 04.37.0100</v>
          </cell>
          <cell r="G648" t="str">
            <v>COBERTURA TERMO-ISOLANTE, DUPLA, TIPO SANDUÍCHE, TRAPEZOIDAL, DE AÇO GALVANIZADO 0,43MM, PARA USO ONDE SE REQUER CONFORTO TÉRMICO, DUPLA ESTANQUEIDADE LATERAL (SUPERIOR/INFERIOR) SEM PINTURA, RECHEIO DE POLIÉSTER EXPANDIDO (EPS ALTURA = 40MM) COM RETARDANTE À CHAMA E DENSIDADE CONFORME NBR-11.752 DA ABNT, LARGURA ÚTIL DE 985MM, COMPRIMENTO ATÉ 12,00M, ALTURA DO TRAPÉZIO DE 36CM, INCLUINDO OS ACESSÓRIOS PARA FIXAÇÃO, FÁCIL &amp; RÁPIDO OU SIMILAR.  FORNECIMENTO E COLOCAÇÃO.(DESONERADO)</v>
          </cell>
          <cell r="H648" t="str">
            <v>M2</v>
          </cell>
          <cell r="I648">
            <v>153.38999999999999</v>
          </cell>
        </row>
        <row r="649">
          <cell r="A649" t="str">
            <v>CI 05.37.0150</v>
          </cell>
          <cell r="B649" t="str">
            <v>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v>
          </cell>
          <cell r="C649" t="str">
            <v>M2</v>
          </cell>
          <cell r="D649">
            <v>171.47</v>
          </cell>
          <cell r="F649" t="str">
            <v>CI 04.37.0150</v>
          </cell>
          <cell r="G649" t="str">
            <v>COBERTURA TERMO-ISOLANTE, DUPLA, TIPO SANDUÍCHE, TRAPEZOIDAL, DE AÇO GALVANIZADO 0,43MM, PARA USO ONDE SE REQUER CONFORTO TÉRMICO, DUPLA ESTANQUEIDADE LATERAL (SUPERIOR/INFERIOR) E PINTURA EM 1 FACE,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v>
          </cell>
          <cell r="H649" t="str">
            <v>M2</v>
          </cell>
          <cell r="I649">
            <v>168.41</v>
          </cell>
        </row>
        <row r="650">
          <cell r="A650" t="str">
            <v>CI 05.37.0200</v>
          </cell>
          <cell r="B650" t="str">
            <v>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v>
          </cell>
          <cell r="C650" t="str">
            <v>M2</v>
          </cell>
          <cell r="D650">
            <v>197.22</v>
          </cell>
          <cell r="F650" t="str">
            <v>CI 04.37.0200</v>
          </cell>
          <cell r="G650" t="str">
            <v>COBERTURA TERMO-ISOLANTE, DUPLA, TIPO SANDUÍCHE, TRAPEZOIDAL, DE AÇO GALVANIZADO 0,43MM, PARA USO ONDE SE REQUER CONFORTO TÉRMICO, DUPLA ESTANQUEIDADE LATERAL (SUPERIOR/INFERIOR) E PINTURA NAS 2 FACES, RECHEIO DE POLIÉSTER EXPANDIDO (EPS ALTURA = 40MM) COM RETARDANTE À CHAMA E DENSIDADE CONFORME NBR-11.752 DA ABNT, LARGURA ÚTIL DE 985MM, COMPRIMENTO ATÉ 7,00M, INCLUINDO OS ACESSÓRIOS PARA FIXAÇÃO E PINTURA ELETROSTÁTICA COM TINTA EM PÓ, A BASE DE POLIÉSTER COM ESPESSURA DE 60 MICRAS, EM ESTUFA CONTÍNUA A 200ºC, FÁCIL &amp; RÁPIDO OU SIMILAR.  FORNECIMENTO E COLOCAÇÃO.(DESONERADO)</v>
          </cell>
          <cell r="H650" t="str">
            <v>M2</v>
          </cell>
          <cell r="I650">
            <v>194.16</v>
          </cell>
        </row>
        <row r="651">
          <cell r="A651" t="str">
            <v>CI 05.40.0100</v>
          </cell>
          <cell r="B651" t="str">
            <v>COBERTURA EM CHAPAS DE ALUMÍNIO DE 0,5MM DE ESPESSURA, COM SOBREPOSIÇÃO LATERAL DE 1 ONDA E LONGITUDINAL DE 14CM, SENDO AS CHAPAS FIXADAS COM GANCHOS DE ALUMÍNIO COM ROSCA DE 6MM DE DIÂMETRO; EXCLUSIVE MADEIRAMENTO E CUMEEIRA.</v>
          </cell>
          <cell r="C651" t="str">
            <v>M2</v>
          </cell>
          <cell r="D651">
            <v>112.11</v>
          </cell>
          <cell r="F651" t="str">
            <v>CI 04.40.0100</v>
          </cell>
          <cell r="G651" t="str">
            <v>COBERTURA EM CHAPAS DE ALUMÍNIO DE 0,5MM DE ESPESSURA, COM SOBREPOSIÇÃO LATERAL DE 1 ONDA E LONGITUDINAL DE 14CM, SENDO AS CHAPAS FIXADAS COM GANCHOS DE ALUMÍNIO COM ROSCA DE 6MM DE DIÂMETRO; EXCLUSIVE MADEIRAMENTO E CUMEEIRA.(DESONERADO)</v>
          </cell>
          <cell r="H651" t="str">
            <v>M2</v>
          </cell>
          <cell r="I651">
            <v>110.19</v>
          </cell>
        </row>
        <row r="652">
          <cell r="A652" t="str">
            <v>CI 05.40.0150</v>
          </cell>
          <cell r="B652" t="str">
            <v>COLOCAÇÃO DE RUFO, CUMEEIRA OU CONTRA-RUFO DE ALUMÍNIO COM 0,8MMX1056MM.</v>
          </cell>
          <cell r="C652" t="str">
            <v>M2</v>
          </cell>
          <cell r="D652">
            <v>101.8</v>
          </cell>
          <cell r="F652" t="str">
            <v>CI 04.40.0150</v>
          </cell>
          <cell r="G652" t="str">
            <v>COLOCAÇÃO DE RUFO, CUMEEIRA OU CONTRA-RUFO DE ALUMÍNIO COM 0,8MMX1056MM.(DESONERADO)</v>
          </cell>
          <cell r="H652" t="str">
            <v>M2</v>
          </cell>
          <cell r="I652">
            <v>100.48</v>
          </cell>
        </row>
        <row r="653">
          <cell r="A653" t="str">
            <v>CI 05.40.0200</v>
          </cell>
          <cell r="B653" t="str">
            <v>CONTRA RUFO EM ALUMÍNIO, COM ACABAMENTO EM VERNIZ EM 1 FACE E PINTADA NA OUTRA, TRAPEZOIDAL OU ONDULADA, MEDINDO: (1500X562X0,8)MM, ALCOA OU SIMILAR.  FORNECIMENTO E COLOCAÇÃO.</v>
          </cell>
          <cell r="C653" t="str">
            <v>M</v>
          </cell>
          <cell r="D653">
            <v>150.43</v>
          </cell>
          <cell r="F653" t="str">
            <v>CI 04.40.0200</v>
          </cell>
          <cell r="G653" t="str">
            <v>CONTRA RUFO EM ALUMÍNIO, COM ACABAMENTO EM VERNIZ EM 1 FACE E PINTADA NA OUTRA, TRAPEZOIDAL OU ONDULADA, MEDINDO: (1500X562X0,8)MM, ALCOA OU SIMILAR.  FORNECIMENTO E COLOCAÇÃO.(DESONERADO)</v>
          </cell>
          <cell r="H653" t="str">
            <v>M</v>
          </cell>
          <cell r="I653">
            <v>147.47999999999999</v>
          </cell>
        </row>
        <row r="654">
          <cell r="A654" t="str">
            <v>CI 05.40.0203</v>
          </cell>
          <cell r="B654" t="str">
            <v>CONTRA RUFO EM ALUMÍNIO, COM ACABAMENTO EM VERNIZ NAS 2 FACES, TRAPEZOIDAL OU ONDULADA, MEDINDO: (1500X562X0,8)MM, ALCOA OU SIMILAR.  FORNECIMENTO E COLOCAÇÃO.</v>
          </cell>
          <cell r="C654" t="str">
            <v>M</v>
          </cell>
          <cell r="D654">
            <v>141.22</v>
          </cell>
          <cell r="F654" t="str">
            <v>CI 04.40.0203</v>
          </cell>
          <cell r="G654" t="str">
            <v>CONTRA RUFO EM ALUMÍNIO, COM ACABAMENTO EM VERNIZ NAS 2 FACES, TRAPEZOIDAL OU ONDULADA, MEDINDO: (1500X562X0,8)MM, ALCOA OU SIMILAR.  FORNECIMENTO E COLOCAÇÃO.(DESONERADO)</v>
          </cell>
          <cell r="H654" t="str">
            <v>M</v>
          </cell>
          <cell r="I654">
            <v>138.27000000000001</v>
          </cell>
        </row>
        <row r="655">
          <cell r="A655" t="str">
            <v>CI 05.40.0250</v>
          </cell>
          <cell r="B655" t="str">
            <v>CUMEEIRA EM ALUMÍNIO COM ACABAMENTO EM VERNIZ EM 1 FACE E PINTADA EM OUTRA, TRAPEZOIDAL OU ONDULADA, MEDINDO: (1265X600X0,8)MM, ALCOA OU SIMILAR.  FORNECIMENTO E COLOCAÇÃO.</v>
          </cell>
          <cell r="C655" t="str">
            <v>M</v>
          </cell>
          <cell r="D655">
            <v>66.25</v>
          </cell>
          <cell r="F655" t="str">
            <v>CI 04.40.0250</v>
          </cell>
          <cell r="G655" t="str">
            <v>CUMEEIRA EM ALUMÍNIO COM ACABAMENTO EM VERNIZ EM 1 FACE E PINTADA EM OUTRA, TRAPEZOIDAL OU ONDULADA, MEDINDO: (1265X600X0,8)MM, ALCOA OU SIMILAR.  FORNECIMENTO E COLOCAÇÃO.(DESONERADO)</v>
          </cell>
          <cell r="H655" t="str">
            <v>M</v>
          </cell>
          <cell r="I655">
            <v>62.57</v>
          </cell>
        </row>
        <row r="656">
          <cell r="A656" t="str">
            <v>CI 05.40.0253</v>
          </cell>
          <cell r="B656" t="str">
            <v>CUMEEIRA EM ALUMÍNIO COM ACABAMENTO EM VERNIZ NAS 2 FACES, TRAPEZOIDAL OU ONDULADA, MEDINDO: (1265X600X0,8)MM, ALCOA OU SIMILAR.  FORNECIMENTO E COLOCAÇÃO.</v>
          </cell>
          <cell r="C656" t="str">
            <v>M</v>
          </cell>
          <cell r="D656">
            <v>58.79</v>
          </cell>
          <cell r="F656" t="str">
            <v>CI 04.40.0253</v>
          </cell>
          <cell r="G656" t="str">
            <v>CUMEEIRA EM ALUMÍNIO COM ACABAMENTO EM VERNIZ NAS 2 FACES, TRAPEZOIDAL OU ONDULADA, MEDINDO: (1265X600X0,8)MM, ALCOA OU SIMILAR.  FORNECIMENTO E COLOCAÇÃO.(DESONERADO)</v>
          </cell>
          <cell r="H656" t="str">
            <v>M</v>
          </cell>
          <cell r="I656">
            <v>55.11</v>
          </cell>
        </row>
        <row r="657">
          <cell r="A657" t="str">
            <v>CI 05.40.0350</v>
          </cell>
          <cell r="B657" t="str">
            <v>RUFO EM ALUMÍNIO, COM ACABAMENTO EM VERNIZ EM 1 FACE E PINTADA NA OUTRA, TRAPEZOIDAL, MEDINDO: (1265X600X0,8)MM, ALCOA OU SIMILAR.  FORNECIMENTO E COLOCAÇÃO.</v>
          </cell>
          <cell r="C657" t="str">
            <v>M</v>
          </cell>
          <cell r="D657">
            <v>46.93</v>
          </cell>
          <cell r="F657" t="str">
            <v>CI 04.40.0350</v>
          </cell>
          <cell r="G657" t="str">
            <v>RUFO EM ALUMÍNIO, COM ACABAMENTO EM VERNIZ EM 1 FACE E PINTADA NA OUTRA, TRAPEZOIDAL, MEDINDO: (1265X600X0,8)MM, ALCOA OU SIMILAR.  FORNECIMENTO E COLOCAÇÃO.(DESONERADO)</v>
          </cell>
          <cell r="H657" t="str">
            <v>M</v>
          </cell>
          <cell r="I657">
            <v>44.72</v>
          </cell>
        </row>
        <row r="658">
          <cell r="A658" t="str">
            <v>CI 05.40.0353</v>
          </cell>
          <cell r="B658" t="str">
            <v>RUFO EM ALUMÍNIO, COM ACABAMENTO EM VERNIZ NAS 2 FACES, TRAPEZOIDAL OU ONDULADA, MEDINDO: (1265X600X0,8)MM, ALCOA OU SIMILAR.  FORNECIMENTO E COLOCAÇÃO.</v>
          </cell>
          <cell r="C658" t="str">
            <v>M</v>
          </cell>
          <cell r="D658">
            <v>141.82</v>
          </cell>
          <cell r="F658" t="str">
            <v>CI 04.40.0353</v>
          </cell>
          <cell r="G658" t="str">
            <v>RUFO EM ALUMÍNIO, COM ACABAMENTO EM VERNIZ NAS 2 FACES, TRAPEZOIDAL OU ONDULADA, MEDINDO: (1265X600X0,8)MM, ALCOA OU SIMILAR.  FORNECIMENTO E COLOCAÇÃO.(DESONERADO)</v>
          </cell>
          <cell r="H658" t="str">
            <v>M</v>
          </cell>
          <cell r="I658">
            <v>139.61000000000001</v>
          </cell>
        </row>
        <row r="659">
          <cell r="A659" t="str">
            <v>CI 05.40.0400</v>
          </cell>
          <cell r="B659" t="str">
            <v>TELHA DE ALUMÍNIO, COM ACABAMENTO EM VERNIZ NAS 2 FACES (INTERNA E EXTERNA), NO MODELO TRAPEZOIDAL OU ONDULADA, NA ESPESSURA DE 0,5MM, ALCOFLON OU SIMILAR.  FORNECIMENTO E COLOCAÇÃO.</v>
          </cell>
          <cell r="C659" t="str">
            <v>M2</v>
          </cell>
          <cell r="D659">
            <v>68.88</v>
          </cell>
          <cell r="F659" t="str">
            <v>CI 04.40.0400</v>
          </cell>
          <cell r="G659" t="str">
            <v>TELHA DE ALUMÍNIO, COM ACABAMENTO EM VERNIZ NAS 2 FACES (INTERNA E EXTERNA), NO MODELO TRAPEZOIDAL OU ONDULADA, NA ESPESSURA DE 0,5MM, ALCOFLON OU SIMILAR.  FORNECIMENTO E COLOCAÇÃO.(DESONERADO)</v>
          </cell>
          <cell r="H659" t="str">
            <v>M2</v>
          </cell>
          <cell r="I659">
            <v>64.53</v>
          </cell>
        </row>
        <row r="660">
          <cell r="A660" t="str">
            <v>CI 05.40.0403</v>
          </cell>
          <cell r="B660" t="str">
            <v>TELHA DE ALUMÍNIO, COM ACABAMENTO EM VERNIZ EM 1 FACE E PINTADO NA OUTRA, NO MODELO TRAPEZOIDAL OU ONDULADA, NA ESPESSURA DE 0,5MM, ALCOFLON OU SIMILAR.  FORNECIMENTO E COLOCAÇÃO.</v>
          </cell>
          <cell r="C660" t="str">
            <v>M2</v>
          </cell>
          <cell r="D660">
            <v>70.17</v>
          </cell>
          <cell r="F660" t="str">
            <v>CI 04.40.0403</v>
          </cell>
          <cell r="G660" t="str">
            <v>TELHA DE ALUMÍNIO, COM ACABAMENTO EM VERNIZ EM 1 FACE E PINTADO NA OUTRA, NO MODELO TRAPEZOIDAL OU ONDULADA, NA ESPESSURA DE 0,5MM, ALCOFLON OU SIMILAR.  FORNECIMENTO E COLOCAÇÃO.(DESONERADO)</v>
          </cell>
          <cell r="H660" t="str">
            <v>M2</v>
          </cell>
          <cell r="I660">
            <v>65.819999999999993</v>
          </cell>
        </row>
        <row r="661">
          <cell r="A661" t="str">
            <v>CI 05.43.0050</v>
          </cell>
          <cell r="B661" t="str">
            <v>COBERTURA DUPLA DE 30MM, COM TELHA TÉRMICA, TRAPEZOIDAL EM ALUMÍNIO, INCLUSIVE TODOS OS ACESSÓRIOS NECESSÁRIOS À SUA EXECUÇÃO, BERNINI OU SIMILAR.  FORNECIMENTO E COLOCAÇÃO, EXCLUSIVE TRANSPORTE.</v>
          </cell>
          <cell r="C661" t="str">
            <v>M2</v>
          </cell>
          <cell r="D661">
            <v>255.27</v>
          </cell>
          <cell r="F661" t="str">
            <v>CI 04.43.0050</v>
          </cell>
          <cell r="G661" t="str">
            <v>COBERTURA DUPLA DE 30MM, COM TELHA TÉRMICA, TRAPEZOIDAL EM ALUMÍNIO, INCLUSIVE TODOS OS ACESSÓRIOS NECESSÁRIOS À SUA EXECUÇÃO, BERNINI OU SIMILAR.  FORNECIMENTO E COLOCAÇÃO, EXCLUSIVE TRANSPORTE.(DESONERADO)</v>
          </cell>
          <cell r="H661" t="str">
            <v>M2</v>
          </cell>
          <cell r="I661">
            <v>254.51</v>
          </cell>
        </row>
        <row r="662">
          <cell r="A662" t="str">
            <v>CI 05.43.0100</v>
          </cell>
          <cell r="B662" t="str">
            <v>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v>
          </cell>
          <cell r="C662" t="str">
            <v>M2</v>
          </cell>
          <cell r="D662">
            <v>128.47</v>
          </cell>
          <cell r="F662" t="str">
            <v>CI 04.43.0100</v>
          </cell>
          <cell r="G662" t="str">
            <v>COBERTURA TERMO-ISOLANTE, DUPLA, TIPO SANDUÍCHE, TRAPEZOIDAL, DE ALUMÍNIO 0,43MM, PARA USO ONDE SE REQUER CONFORTO TÉRMICO, DUPLA ESTANQUEIDADE LATERAL, SEM PINTURA, RECHEIO DE POLIESTIRENO EXPANDIDO (EPS ALTURA = 40MM) COM RETARDANTE À CHAMA E DENSIDADE CONFORME NBR-11.752 DA ABNT, LARGURA ÚTIL DE 0,99M, COMPRIMENTO ATÉ 12,00M, INCLUINDO OS ACESSÓRIOS PARA FIXAÇÃO, ALTURA TOTAL DE 78,8MM, FÁCIL &amp; RÁPIDO OU SIMILAR.  FORNECIMENTO E COLOCAÇÃO.(DESONERADO)</v>
          </cell>
          <cell r="H662" t="str">
            <v>M2</v>
          </cell>
          <cell r="I662">
            <v>125.41</v>
          </cell>
        </row>
        <row r="663">
          <cell r="A663" t="str">
            <v>CI 05.45.0050</v>
          </cell>
          <cell r="B663" t="str">
            <v>COBERTURA EM TELHAS ONDULADAS, SEM AMIANTO, COM ESPESSURA DE 4MM, FIXADAS POR PREGOS, INCLUSIVE VEDAÇÃO, EXCLUSIVE O MADEIRAMENTO, VOGATEX OU SIMILAR.  FORNECIMENTO E COLOCAÇÃO.</v>
          </cell>
          <cell r="C663" t="str">
            <v>M2</v>
          </cell>
          <cell r="D663">
            <v>38.31</v>
          </cell>
          <cell r="F663" t="str">
            <v>CI 04.45.0050</v>
          </cell>
          <cell r="G663" t="str">
            <v>COBERTURA EM TELHAS ONDULADAS, SEM AMIANTO, COM ESPESSURA DE 4MM, FIXADAS POR PREGOS, INCLUSIVE VEDAÇÃO, EXCLUSIVE O MADEIRAMENTO, VOGATEX OU SIMILAR.  FORNECIMENTO E COLOCAÇÃO.(DESONERADO)</v>
          </cell>
          <cell r="H663" t="str">
            <v>M2</v>
          </cell>
          <cell r="I663">
            <v>36.39</v>
          </cell>
        </row>
        <row r="664">
          <cell r="A664" t="str">
            <v>CI 05.45.0100</v>
          </cell>
          <cell r="B664" t="str">
            <v>COBERTURA EM TELHAS ONDULADAS, SEM AMIANTO, COM ESPESSURA DE 6MM, FIXADAS POR PARAFUSOS GALVANIZADOS, INCLUSIVE VEDAÇÃO, EXCLUSIVE O MADEIRAMENTO, ETERNIT OU SIMILAR.  FORNECIMENTO E COLOCAÇÃO.</v>
          </cell>
          <cell r="C664" t="str">
            <v>M2</v>
          </cell>
          <cell r="D664">
            <v>48.77</v>
          </cell>
          <cell r="F664" t="str">
            <v>CI 04.45.0100</v>
          </cell>
          <cell r="G664" t="str">
            <v>COBERTURA EM TELHAS ONDULADAS, SEM AMIANTO, COM ESPESSURA DE 6MM, FIXADAS POR PARAFUSOS GALVANIZADOS, INCLUSIVE VEDAÇÃO, EXCLUSIVE O MADEIRAMENTO, ETERNIT OU SIMILAR.  FORNECIMENTO E COLOCAÇÃO.(DESONERADO)</v>
          </cell>
          <cell r="H664" t="str">
            <v>M2</v>
          </cell>
          <cell r="I664">
            <v>46.85</v>
          </cell>
        </row>
        <row r="665">
          <cell r="A665" t="str">
            <v>CI 05.45.0106</v>
          </cell>
          <cell r="B665" t="str">
            <v>COBERTURA EM TELHAS ONDULADAS, SEM AMIANTO, COM ESPESSURA DE 6MM, FIXADAS POR PARAFUSOS GALVANIZADOS, INCLUSIVE VEDAÇÃO, EXCLUSIVE O MADEIRAMENTO, MAXIPLAC DA BRASILIT OU SIMILAR.  FORNECIMENTO E COLOCAÇÃO.</v>
          </cell>
          <cell r="C665" t="str">
            <v>M2</v>
          </cell>
          <cell r="D665">
            <v>64.88</v>
          </cell>
          <cell r="F665" t="str">
            <v>CI 04.45.0106</v>
          </cell>
          <cell r="G665" t="str">
            <v>COBERTURA EM TELHAS ONDULADAS, SEM AMIANTO, COM ESPESSURA DE 6MM, FIXADAS POR PARAFUSOS GALVANIZADOS, INCLUSIVE VEDAÇÃO, EXCLUSIVE O MADEIRAMENTO, MAXIPLAC DA BRASILIT OU SIMILAR.  FORNECIMENTO E COLOCAÇÃO.(DESONERADO)</v>
          </cell>
          <cell r="H665" t="str">
            <v>M2</v>
          </cell>
          <cell r="I665">
            <v>63.29</v>
          </cell>
        </row>
        <row r="666">
          <cell r="A666" t="str">
            <v>CI 05.45.0150</v>
          </cell>
          <cell r="B666" t="str">
            <v>COBERTURA EM TELHAS ONDULADAS, SEM AMIANTO, COM ESPESSURA DE 8MM, FIXADAS POR PARAFUSOS GALVANIZADOS, INCLUSIVE VEDAÇÃO, EXCLUSIVE O MADEIRAMENTO, ETERNIT OU SIMILAR.  FORNECIMENTO E COLOCAÇÃO.</v>
          </cell>
          <cell r="C666" t="str">
            <v>M2</v>
          </cell>
          <cell r="D666">
            <v>78.459999999999994</v>
          </cell>
          <cell r="F666" t="str">
            <v>CI 04.45.0150</v>
          </cell>
          <cell r="G666" t="str">
            <v>COBERTURA EM TELHAS ONDULADAS, SEM AMIANTO, COM ESPESSURA DE 8MM, FIXADAS POR PARAFUSOS GALVANIZADOS, INCLUSIVE VEDAÇÃO, EXCLUSIVE O MADEIRAMENTO, ETERNIT OU SIMILAR.  FORNECIMENTO E COLOCAÇÃO.(DESONERADO)</v>
          </cell>
          <cell r="H666" t="str">
            <v>M2</v>
          </cell>
          <cell r="I666">
            <v>76.540000000000006</v>
          </cell>
        </row>
        <row r="667">
          <cell r="A667" t="str">
            <v>CI 05.45.0156</v>
          </cell>
          <cell r="B667" t="str">
            <v>COBERTURA EM TELHAS ONDULADAS, SEM AMIANTO, COM ESPESSURA DE 8MM, NAS DIMENSÕES ÚTEIS DE (2,30 X 0,50)M, FIXADAS POR PARAFUSOS GALVANIZADOS, INCLUSIVE VEDAÇÃO, EXCLUSIVE O MADEIRAMENTO, MODULADA DA ETERNIT OU SIMILAR.  FORNECIMENTO E COLOCAÇÃO.</v>
          </cell>
          <cell r="C667" t="str">
            <v>M2</v>
          </cell>
          <cell r="D667">
            <v>168.56</v>
          </cell>
          <cell r="F667" t="str">
            <v>CI 04.45.0156</v>
          </cell>
          <cell r="G667" t="str">
            <v>COBERTURA EM TELHAS ONDULADAS, SEM AMIANTO, COM ESPESSURA DE 8MM, NAS DIMENSÕES ÚTEIS DE (2,30 X 0,50)M, FIXADAS POR PARAFUSOS GALVANIZADOS, INCLUSIVE VEDAÇÃO, EXCLUSIVE O MADEIRAMENTO, MODULADA DA ETERNIT OU SIMILAR.  FORNECIMENTO E COLOCAÇÃO.(DESONERADO)</v>
          </cell>
          <cell r="H667" t="str">
            <v>M2</v>
          </cell>
          <cell r="I667">
            <v>167.21</v>
          </cell>
        </row>
        <row r="668">
          <cell r="A668" t="str">
            <v>CI 05.45.0200</v>
          </cell>
          <cell r="B668" t="str">
            <v>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v>
          </cell>
          <cell r="C668" t="str">
            <v>M2</v>
          </cell>
          <cell r="D668">
            <v>165.97</v>
          </cell>
          <cell r="F668" t="str">
            <v>CI 04.45.0200</v>
          </cell>
          <cell r="G668" t="str">
            <v>COBERTURA EM TELHAS ONDULADAS, SEM AMIANTO, NAS DIMENSÕES ÚTEIS DE (9,00 X 0,90)M, FIXADAS POR PARAFUSOS E ACESSÓRIOS GALVANIZADOS, INCLUSIVE PEÇAS COMPLEMENTARES (RUFO, PLACA DE VEDAÇÃO, PINGADEIRA E VEDAÇÃO), EXCLUSIVE O MADEIRAMENTO, CANALETE 90 DA ETERNIT OU SIMILAR.  FORNECIMENTO E COLOCAÇÃO.(DESONERADO)</v>
          </cell>
          <cell r="H668" t="str">
            <v>M2</v>
          </cell>
          <cell r="I668">
            <v>161.63999999999999</v>
          </cell>
        </row>
        <row r="669">
          <cell r="A669" t="str">
            <v>CI 05.45.0250</v>
          </cell>
          <cell r="B669" t="str">
            <v>CUMEEIRA NORMAL PARA TELHAS ONDULADAS DE 6MM A 8MM, SEM AMIANTO, FIXADA POR PARAFUSOS GALVANIZADOS, INCLUSIVE VEDAÇÃO, ETERNIT OU SIMILAR.  FORNECIMENTO E COLOCAÇÃO.</v>
          </cell>
          <cell r="C669" t="str">
            <v>M</v>
          </cell>
          <cell r="D669">
            <v>102.77</v>
          </cell>
          <cell r="F669" t="str">
            <v>CI 04.45.0250</v>
          </cell>
          <cell r="G669" t="str">
            <v>CUMEEIRA NORMAL PARA TELHAS ONDULADAS DE 6MM A 8MM, SEM AMIANTO, FIXADA POR PARAFUSOS GALVANIZADOS, INCLUSIVE VEDAÇÃO, ETERNIT OU SIMILAR.  FORNECIMENTO E COLOCAÇÃO.(DESONERADO)</v>
          </cell>
          <cell r="H669" t="str">
            <v>M</v>
          </cell>
          <cell r="I669">
            <v>101.76</v>
          </cell>
        </row>
        <row r="670">
          <cell r="A670" t="str">
            <v>CI 05.45.0253</v>
          </cell>
          <cell r="B670" t="str">
            <v>CUMEEIRA NORMAL PARA TELHAS ONDULADAS, SEM AMIANTO, FIXADA POR PARAFUSOS GALVANIZADOS, INCLUSIVE VEDAÇÃO, ETERNIT OU SIMILAR.  FORNECIMENTO E COLOCAÇÃO.</v>
          </cell>
          <cell r="C670" t="str">
            <v>M</v>
          </cell>
          <cell r="D670">
            <v>69.77</v>
          </cell>
          <cell r="F670" t="str">
            <v>CI 04.45.0253</v>
          </cell>
          <cell r="G670" t="str">
            <v>CUMEEIRA NORMAL PARA TELHAS ONDULADAS, SEM AMIANTO, FIXADA POR PARAFUSOS GALVANIZADOS, INCLUSIVE VEDAÇÃO, ETERNIT OU SIMILAR.  FORNECIMENTO E COLOCAÇÃO.(DESONERADO)</v>
          </cell>
          <cell r="H670" t="str">
            <v>M</v>
          </cell>
          <cell r="I670">
            <v>68.709999999999994</v>
          </cell>
        </row>
        <row r="671">
          <cell r="A671" t="str">
            <v>CI 05.45.0256</v>
          </cell>
          <cell r="B671" t="str">
            <v>CUMEEIRA NORMAL PARA TELHAS CANALETE 90, SEM AMIANTO, FIXADA POR PARAFUSOS GALVANIZADOS, INCLUSIVE VEDAÇÃO, ETERNIT OU SIMILAR.  FORNECIMENTO E COLOCAÇÃO.</v>
          </cell>
          <cell r="C671" t="str">
            <v>M</v>
          </cell>
          <cell r="D671">
            <v>162.13</v>
          </cell>
          <cell r="F671" t="str">
            <v>CI 04.45.0256</v>
          </cell>
          <cell r="G671" t="str">
            <v>CUMEEIRA NORMAL PARA TELHAS CANALETE 90, SEM AMIANTO, FIXADA POR PARAFUSOS GALVANIZADOS, INCLUSIVE VEDAÇÃO, ETERNIT OU SIMILAR.  FORNECIMENTO E COLOCAÇÃO.(DESONERADO)</v>
          </cell>
          <cell r="H671" t="str">
            <v>M</v>
          </cell>
          <cell r="I671">
            <v>161.07</v>
          </cell>
        </row>
        <row r="672">
          <cell r="A672" t="str">
            <v>CI 05.45.0262</v>
          </cell>
          <cell r="B672" t="str">
            <v>CUMEEIRA PARA COBERTURA TIPO SHED E SHED TERMINAL, SEM AMIANTO, FIXADA POR PARAFUSOS GALVANIZADOS, INCLUSIVE VEDAÇÃO.  FORNECIMENTO E COLOCAÇÃO.</v>
          </cell>
          <cell r="C672" t="str">
            <v>M</v>
          </cell>
          <cell r="D672">
            <v>64.55</v>
          </cell>
          <cell r="F672" t="str">
            <v>CI 04.45.0262</v>
          </cell>
          <cell r="G672" t="str">
            <v>CUMEEIRA PARA COBERTURA TIPO SHED E SHED TERMINAL, SEM AMIANTO, FIXADA POR PARAFUSOS GALVANIZADOS, INCLUSIVE VEDAÇÃO.  FORNECIMENTO E COLOCAÇÃO.(DESONERADO)</v>
          </cell>
          <cell r="H672" t="str">
            <v>M</v>
          </cell>
          <cell r="I672">
            <v>63.49</v>
          </cell>
        </row>
        <row r="673">
          <cell r="A673" t="str">
            <v>CI 05.45.0300</v>
          </cell>
          <cell r="B673" t="str">
            <v>ESPIGÃO PARA COBERTURA EM TELHAS SEM AMIANTO, FIXADO POR PARAFUSOS GALVANIZADOS, INCLUSIVE VEDAÇÃO.  FORNECIMENTO E COLOCAÇÃO.</v>
          </cell>
          <cell r="C673" t="str">
            <v>M</v>
          </cell>
          <cell r="D673">
            <v>66.98</v>
          </cell>
          <cell r="F673" t="str">
            <v>CI 04.45.0300</v>
          </cell>
          <cell r="G673" t="str">
            <v>ESPIGÃO PARA COBERTURA EM TELHAS SEM AMIANTO, FIXADO POR PARAFUSOS GALVANIZADOS, INCLUSIVE VEDAÇÃO.  FORNECIMENTO E COLOCAÇÃO.(DESONERADO)</v>
          </cell>
          <cell r="H673" t="str">
            <v>M</v>
          </cell>
          <cell r="I673">
            <v>65.92</v>
          </cell>
        </row>
        <row r="674">
          <cell r="A674" t="str">
            <v>CI 05.45.0350</v>
          </cell>
          <cell r="B674" t="str">
            <v>RUFO PARA COBERTURA EM TELHAS SEM AMIANTO, FIXADO POR PARAFUSOS GALVANIZADOS, INCLUSIVE VEDAÇÃO.  FORNECIMENTO E COLOCAÇÃO.</v>
          </cell>
          <cell r="C674" t="str">
            <v>M</v>
          </cell>
          <cell r="D674">
            <v>56.86</v>
          </cell>
          <cell r="F674" t="str">
            <v>CI 04.45.0350</v>
          </cell>
          <cell r="G674" t="str">
            <v>RUFO PARA COBERTURA EM TELHAS SEM AMIANTO, FIXADO POR PARAFUSOS GALVANIZADOS, INCLUSIVE VEDAÇÃO.  FORNECIMENTO E COLOCAÇÃO.(DESONERADO)</v>
          </cell>
          <cell r="H674" t="str">
            <v>M</v>
          </cell>
          <cell r="I674">
            <v>55.8</v>
          </cell>
        </row>
        <row r="675">
          <cell r="A675" t="str">
            <v>CI 05.50.0050</v>
          </cell>
          <cell r="B675" t="str">
            <v>COBERTURA EM TELHAS ONDULADAS FABRICADAS COM FIBRAS VEGETAIS E MINERAIS, COM ESPESSURA DE 3MM, PRESAS POR PREGOS GALVANIZADOS, EXCLUSIVE MADEIRAMENTO, ONDULINE OU SIMILAR.  FORNECIMENTO E COLOCAÇÃO.</v>
          </cell>
          <cell r="C675" t="str">
            <v>M2</v>
          </cell>
          <cell r="D675">
            <v>137.4</v>
          </cell>
          <cell r="F675" t="str">
            <v>CI 04.50.0050</v>
          </cell>
          <cell r="G675" t="str">
            <v>COBERTURA EM TELHAS ONDULADAS FABRICADAS COM FIBRAS VEGETAIS E MINERAIS, COM ESPESSURA DE 3MM, PRESAS POR PREGOS GALVANIZADOS, EXCLUSIVE MADEIRAMENTO, ONDULINE OU SIMILAR.  FORNECIMENTO E COLOCAÇÃO.(DESONERADO)</v>
          </cell>
          <cell r="H675" t="str">
            <v>M2</v>
          </cell>
          <cell r="I675">
            <v>135.47999999999999</v>
          </cell>
        </row>
        <row r="676">
          <cell r="A676" t="str">
            <v>CI 05.50.0100</v>
          </cell>
          <cell r="B676" t="str">
            <v>CUMEEIRA NORMAL, PARA TELHAS ONDULADAS, DE (0,50X0,90)M, PRESAS POR PREGOS GALVANIZADOS, ONDULINE OU SIMILAR.  FORNECIMENTO E COLOCAÇÃO.</v>
          </cell>
          <cell r="C676" t="str">
            <v>M</v>
          </cell>
          <cell r="D676">
            <v>60.11</v>
          </cell>
          <cell r="F676" t="str">
            <v>CI 04.50.0100</v>
          </cell>
          <cell r="G676" t="str">
            <v>CUMEEIRA NORMAL, PARA TELHAS ONDULADAS, DE (0,50X0,90)M, PRESAS POR PREGOS GALVANIZADOS, ONDULINE OU SIMILAR.  FORNECIMENTO E COLOCAÇÃO.(DESONERADO)</v>
          </cell>
          <cell r="H676" t="str">
            <v>M</v>
          </cell>
          <cell r="I676">
            <v>59.1</v>
          </cell>
        </row>
        <row r="677">
          <cell r="A677" t="str">
            <v>CI 05.55.0050</v>
          </cell>
          <cell r="B677" t="str">
            <v>CHAPA DE POLICARBONATO ALVEOLAR PARA CAIXILHO COM PAINEL FIXO, ESPESSURA DE 10MM.  FORNECIMENTO E COLOCAÇÃO.</v>
          </cell>
          <cell r="C677" t="str">
            <v>M2</v>
          </cell>
          <cell r="D677">
            <v>135.82</v>
          </cell>
          <cell r="F677" t="str">
            <v>CI 04.55.0050</v>
          </cell>
          <cell r="G677" t="str">
            <v>CHAPA DE POLICARBONATO ALVEOLAR PARA CAIXILHO COM PAINEL FIXO, ESPESSURA DE 10MM.  FORNECIMENTO E COLOCAÇÃO.(DESONERADO)</v>
          </cell>
          <cell r="H677" t="str">
            <v>M2</v>
          </cell>
          <cell r="I677">
            <v>130.79</v>
          </cell>
        </row>
        <row r="678">
          <cell r="A678" t="str">
            <v>CI 05.55.0100</v>
          </cell>
          <cell r="B678" t="str">
            <v>COBERTURA EM CHAPA DE POLICARBONATO ALVEOLAR, NA COR CRISTAL, COM 10MM DE ESPESSURA, INCLUINDO MADEIRAMENTO EM PEÇAS DE MADEIRA E PILARES EM TUBO DE AÇO GALVANIZADO.  FORNECIMENTO E COLOCAÇÃO.</v>
          </cell>
          <cell r="C678" t="str">
            <v>M2</v>
          </cell>
          <cell r="D678">
            <v>491.09</v>
          </cell>
          <cell r="F678" t="str">
            <v>CI 04.55.0100</v>
          </cell>
          <cell r="G678" t="str">
            <v>COBERTURA EM CHAPA DE POLICARBONATO ALVEOLAR, NA COR CRISTAL, COM 10MM DE ESPESSURA, INCLUINDO MADEIRAMENTO EM PEÇAS DE MADEIRA E PILARES EM TUBO DE AÇO GALVANIZADO.  FORNECIMENTO E COLOCAÇÃO.(DESONERADO)</v>
          </cell>
          <cell r="H678" t="str">
            <v>M2</v>
          </cell>
          <cell r="I678">
            <v>475.88</v>
          </cell>
        </row>
        <row r="679">
          <cell r="A679" t="str">
            <v>CI 05.55.0150</v>
          </cell>
          <cell r="B679" t="str">
            <v>COBERTURA EM CHAPAS DE ACRÍLICOS TRANSLÚCIDOS DE 6MM DE ESPESSURA, INCLUSIVE FIXAÇÃO, EXCLUSIVE ESTRUTURA.  FORNECIMENTO E COLOCAÇÃO.</v>
          </cell>
          <cell r="C679" t="str">
            <v>M2</v>
          </cell>
          <cell r="D679">
            <v>363.85</v>
          </cell>
          <cell r="F679" t="str">
            <v>CI 04.55.0150</v>
          </cell>
          <cell r="G679" t="str">
            <v>COBERTURA EM CHAPAS DE ACRÍLICOS TRANSLÚCIDOS DE 6MM DE ESPESSURA, INCLUSIVE FIXAÇÃO, EXCLUSIVE ESTRUTURA.  FORNECIMENTO E COLOCAÇÃO.(DESONERADO)</v>
          </cell>
          <cell r="H679" t="str">
            <v>M2</v>
          </cell>
          <cell r="I679">
            <v>360.04</v>
          </cell>
        </row>
        <row r="680">
          <cell r="A680" t="str">
            <v>CI 05.55.0200</v>
          </cell>
          <cell r="B680" t="str">
            <v>COBERTURA EM PLÁSTICO NIGHT AND DAY OU SIMILAR, LISO, TRANSLÚCIDO, BRANCO, LARGURA DE 1,45M.  FORNECIMENTO E COLOCAÇÃO.</v>
          </cell>
          <cell r="C680" t="str">
            <v>M2</v>
          </cell>
          <cell r="D680">
            <v>47.76</v>
          </cell>
          <cell r="F680" t="str">
            <v>CI 04.55.0200</v>
          </cell>
          <cell r="G680" t="str">
            <v>COBERTURA EM PLÁSTICO NIGHT AND DAY OU SIMILAR, LISO, TRANSLÚCIDO, BRANCO, LARGURA DE 1,45M.  FORNECIMENTO E COLOCAÇÃO.(DESONERADO)</v>
          </cell>
          <cell r="H680" t="str">
            <v>M2</v>
          </cell>
          <cell r="I680">
            <v>46.95</v>
          </cell>
        </row>
        <row r="681">
          <cell r="A681" t="str">
            <v>CI 05.55.0220</v>
          </cell>
          <cell r="B681" t="str">
            <v>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v>
          </cell>
          <cell r="C681" t="str">
            <v>M2</v>
          </cell>
          <cell r="D681">
            <v>146.53</v>
          </cell>
          <cell r="F681" t="str">
            <v>CI 04.55.0220</v>
          </cell>
          <cell r="G681" t="str">
            <v>COBERTURA TRANSLÚCIDA, CRISTAL, BRANCA LEITOSA OU CORES BÁSICAS, PERFIL TRAPEZOIDAL OU ONDULADA, DE RESINA DE POLIÉSTER REFORÇADA COM FIBRA DE VIDRO, COM ADITIVO ESTABILIZANTE CONTRA DEGRADAÇÃO DOS RAIOS U.V., ESPESSURA DE 1,3MM, PARA USO ONDE SE REQUER ILUMINAÇÃO NATURAL MAIS VÍTREA, COM ECONOMICIDADE E BOA RESISTÊNCIA, LARGURAS ÚTEIS DE 990MM E 1020MM, RESPECTIVAMENTE, COMPRIMENTO ATÉ 6,00M, INCLUINDO OS ACESSÓRIOS PARA FIXAÇÃO, FÁCIL &amp; RÁPIDO OU SIMILAR.  FORNECIMENTO E COLOCAÇÃO.(DESONERADO)</v>
          </cell>
          <cell r="H681" t="str">
            <v>M2</v>
          </cell>
          <cell r="I681">
            <v>144.29</v>
          </cell>
        </row>
        <row r="682">
          <cell r="A682" t="str">
            <v>CI 05.55.0223</v>
          </cell>
          <cell r="B682" t="str">
            <v>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v>
          </cell>
          <cell r="C682" t="str">
            <v>M2</v>
          </cell>
          <cell r="D682">
            <v>157.18</v>
          </cell>
          <cell r="F682" t="str">
            <v>CI 04.55.0223</v>
          </cell>
          <cell r="G682" t="str">
            <v>COBERTURA TRANSLÚCIDA, CRISTAL, BRANCA LEITOSA OU CORES BÁSICAS, PERFIL TRAPEZOIDAL OU ONDULADA, DE RESINA DE POLIÉSTER REFORÇADA COM FIBRA DE VIDRO, COM ADITIVO ESTABILIZANTE CONTRA DEGRADAÇÃO DOS RAIOS U.V., ESTRUTURADA COM VÉU INTERNO DE POLIÉSTER, ESPESSURA DE 1,5MM, PARA USO ONDE SE REQUER ILUMINAÇÃO NATURAL CONTROLADA E PRIVILEGIA-SE: A RESISTÊNCIA E A LUZ DIFRATADA, LARGURAS ÚTEIS DE 990MM E 1020MM, RESPECTIVAMENTE, COMPRIMENTO ATÉ 6,00M, INCLUINDO OS ACESSÓRIOS PARA FIXAÇÃO, FÁCIL &amp; RÁPIDO OU SIMILAR.  FORNECIMENTO E COLOCAÇÃO.(DESONERADO)</v>
          </cell>
          <cell r="H682" t="str">
            <v>M2</v>
          </cell>
          <cell r="I682">
            <v>154.94</v>
          </cell>
        </row>
        <row r="683">
          <cell r="A683" t="str">
            <v>CI 05.55.0250</v>
          </cell>
          <cell r="B683" t="str">
            <v>ESTRUTURA EM ALUMÍNIO EM CLARABÓIA PARA CHAPA DE POLICARBONATO.  FORNECIMENTO E COLOCAÇÃO.</v>
          </cell>
          <cell r="C683" t="str">
            <v>M2</v>
          </cell>
          <cell r="D683">
            <v>385.47</v>
          </cell>
          <cell r="F683" t="str">
            <v>CI 04.55.0250</v>
          </cell>
          <cell r="G683" t="str">
            <v>ESTRUTURA EM ALUMÍNIO EM CLARABÓIA PARA CHAPA DE POLICARBONATO.  FORNECIMENTO E COLOCAÇÃO.(DESONERADO)</v>
          </cell>
          <cell r="H683" t="str">
            <v>M2</v>
          </cell>
          <cell r="I683">
            <v>364.52</v>
          </cell>
        </row>
        <row r="684">
          <cell r="A684" t="str">
            <v>CI 05.55.0300</v>
          </cell>
          <cell r="B684" t="str">
            <v>COBERTURA EM TELHAS P.V.C COLONIAL (230 X 88)CM CERÂMICA, FIXADAS POR PARAFUSOS GALVANIZADOS, INCLUSIVE VEDAÇÃO, EXCLUSIVE O MADEIRAMENTO. FORNECIMENTO E INSTALAÇÃO.</v>
          </cell>
          <cell r="C684" t="str">
            <v>M2</v>
          </cell>
          <cell r="D684">
            <v>118.69</v>
          </cell>
          <cell r="F684" t="str">
            <v>CI 04.55.0300</v>
          </cell>
          <cell r="G684" t="str">
            <v>COBERTURA EM TELHAS P.V.C COLONIAL (230 X 88)CM CERÂMICA, FIXADAS POR PARAFUSOS GALVANIZADOS, INCLUSIVE VEDAÇÃO, EXCLUSIVE O MADEIRAMENTO. FORNECIMENTO E INSTALAÇÃO. (DESONERADO)</v>
          </cell>
          <cell r="H684" t="str">
            <v>M2</v>
          </cell>
          <cell r="I684">
            <v>117.1</v>
          </cell>
        </row>
        <row r="685">
          <cell r="A685" t="str">
            <v>CI 05.55.0350</v>
          </cell>
          <cell r="B685" t="str">
            <v>CUMEEIRA CENTRAL P.V.C CERÂMICA NAS DIMENSÕES (1 X 56 X 90)CM, FIXADA POR PARAFUSOS GALVANIZADOS, INCLUSIVE VEDAÇÃO. FORNECIMENTO E COLOCAÇÃO.</v>
          </cell>
          <cell r="C685" t="str">
            <v>M</v>
          </cell>
          <cell r="D685">
            <v>133.57</v>
          </cell>
          <cell r="F685" t="str">
            <v>CI 04.55.0350</v>
          </cell>
          <cell r="G685" t="str">
            <v>CUMEEIRA CENTRAL P.V.C CERÂMICA NAS DIMENSÕES (1 X 56 X 90)CM, FIXADA POR PARAFUSOS GALVANIZADOS, INCLUSIVE VEDAÇÃO. FORNECIMENTO E COLOCAÇÃO. (DESONERADO)</v>
          </cell>
          <cell r="H685" t="str">
            <v>M</v>
          </cell>
          <cell r="I685">
            <v>132.56</v>
          </cell>
        </row>
        <row r="686">
          <cell r="A686" t="str">
            <v>CI 05.60.0050</v>
          </cell>
          <cell r="B686" t="str">
            <v>CALHA DE BEIRAL, SEMICIRCULAR DE PVC RÍGIDO, EXCLUSIVE CONDUTORES (VIDE ITEM CI 05.60.0100).  FORNECIMENTO E COLOCAÇÃO.</v>
          </cell>
          <cell r="C686" t="str">
            <v>M</v>
          </cell>
          <cell r="D686">
            <v>157.30000000000001</v>
          </cell>
          <cell r="F686" t="str">
            <v>CI 04.60.0050</v>
          </cell>
          <cell r="G686" t="str">
            <v>CALHA DE BEIRAL, SEMICIRCULAR DE PVC RÍGIDO, EXCLUSIVE CONDUTORES (VIDE ITEM CI 05.60.0100).  FORNECIMENTO E COLOCAÇÃO.(DESONERADO)</v>
          </cell>
          <cell r="H686" t="str">
            <v>M</v>
          </cell>
          <cell r="I686">
            <v>154.49</v>
          </cell>
        </row>
        <row r="687">
          <cell r="A687" t="str">
            <v>CI 05.60.0100</v>
          </cell>
          <cell r="B687" t="str">
            <v>CONDUTOR PARA CALHA DE BEIRAL DE PVC RÍGIDO, INCLUSIVE CONEXÕES.  FORNECIMENTO E COLOCAÇÃO.</v>
          </cell>
          <cell r="C687" t="str">
            <v>M</v>
          </cell>
          <cell r="D687">
            <v>43.25</v>
          </cell>
          <cell r="F687" t="str">
            <v>CI 04.60.0100</v>
          </cell>
          <cell r="G687" t="str">
            <v>CONDUTOR PARA CALHA DE BEIRAL DE PVC RÍGIDO, INCLUSIVE CONEXÕES.  FORNECIMENTO E COLOCAÇÃO.(DESONERADO)</v>
          </cell>
          <cell r="H687" t="str">
            <v>M</v>
          </cell>
          <cell r="I687">
            <v>42.05</v>
          </cell>
        </row>
        <row r="688">
          <cell r="A688" t="str">
            <v>CI 05.65.0050</v>
          </cell>
          <cell r="B688" t="str">
            <v>CALHA DE COBRE, SEMICIRCULAR, COM 25CM DE DESENVOLVIMENTO, INCLUSIVE EMENDAS SOLDADAS.  FORNECIMENTO E COLOCAÇÃO.</v>
          </cell>
          <cell r="C688" t="str">
            <v>M</v>
          </cell>
          <cell r="D688">
            <v>158.94999999999999</v>
          </cell>
          <cell r="F688" t="str">
            <v>CI 04.65.0050</v>
          </cell>
          <cell r="G688" t="str">
            <v>CALHA DE COBRE, SEMICIRCULAR, COM 25CM DE DESENVOLVIMENTO, INCLUSIVE EMENDAS SOLDADAS.  FORNECIMENTO E COLOCAÇÃO.(DESONERADO)</v>
          </cell>
          <cell r="H688" t="str">
            <v>M</v>
          </cell>
          <cell r="I688">
            <v>151.16</v>
          </cell>
        </row>
        <row r="689">
          <cell r="A689" t="str">
            <v>CI 05.70.0100</v>
          </cell>
          <cell r="B689" t="str">
            <v>CALHA DE BEIRAL, EM CHAPA GALVANIZADA Nº 26, COM 25CM DE DESENVOLVIMENTO.  FORNECIMENTO E COLOCAÇÃO.</v>
          </cell>
          <cell r="C689" t="str">
            <v>M</v>
          </cell>
          <cell r="D689">
            <v>115.55</v>
          </cell>
          <cell r="F689" t="str">
            <v>CI 04.70.0100</v>
          </cell>
          <cell r="G689" t="str">
            <v>CALHA DE BEIRAL, EM CHAPA GALVANIZADA Nº 26, COM 25CM DE DESENVOLVIMENTO.  FORNECIMENTO E COLOCAÇÃO.(DESONERADO)</v>
          </cell>
          <cell r="H689" t="str">
            <v>M</v>
          </cell>
          <cell r="I689">
            <v>107.93</v>
          </cell>
        </row>
        <row r="690">
          <cell r="A690" t="str">
            <v>CI 05.70.0150</v>
          </cell>
          <cell r="B690" t="str">
            <v>CALHA DE PLATIBANDA OU DE RINCÃO, EM CHAPA GALVANIZADA Nº 26, COM 25CM DE DESENVOLVIMENTO.  FORNECIMENTO E COLOCAÇÃO.</v>
          </cell>
          <cell r="C690" t="str">
            <v>M</v>
          </cell>
          <cell r="D690">
            <v>71.94</v>
          </cell>
          <cell r="F690" t="str">
            <v>CI 04.70.0150</v>
          </cell>
          <cell r="G690" t="str">
            <v>CALHA DE PLATIBANDA OU DE RINCÃO, EM CHAPA GALVANIZADA Nº 26, COM 25CM DE DESENVOLVIMENTO.  FORNECIMENTO E COLOCAÇÃO.(DESONERADO)</v>
          </cell>
          <cell r="H690" t="str">
            <v>M</v>
          </cell>
          <cell r="I690">
            <v>64.319999999999993</v>
          </cell>
        </row>
        <row r="691">
          <cell r="A691" t="str">
            <v>CI 05.70.0500</v>
          </cell>
          <cell r="B691" t="str">
            <v>CALHA DE BEIRAL, EM CHAPA GALVANIZADA Nº 24, COM 75CM DE DESENVOLVIMENTO.  FORNECIMENTO E COLOCAÇÃO.</v>
          </cell>
          <cell r="C691" t="str">
            <v>M</v>
          </cell>
          <cell r="D691">
            <v>226.19</v>
          </cell>
          <cell r="F691" t="str">
            <v>CI 04.70.0500</v>
          </cell>
          <cell r="G691" t="str">
            <v>CALHA DE BEIRAL, EM CHAPA GALVANIZADA Nº 24, COM 75CM DE DESENVOLVIMENTO.  FORNECIMENTO E COLOCAÇÃO.(DESONERADO)</v>
          </cell>
          <cell r="H691" t="str">
            <v>M</v>
          </cell>
          <cell r="I691">
            <v>217.84</v>
          </cell>
        </row>
        <row r="692">
          <cell r="A692" t="str">
            <v>CI 05.75.0100</v>
          </cell>
          <cell r="B692" t="str">
            <v>COBERTURA EM TELHAS ONDULADAS TRANSLÚCIDAS DE FIBER-GLASS OU SIMILAR, EXCLUSIVE MADEIRAMENTO.  FORNECIMENTO E COLOCAÇÃO.</v>
          </cell>
          <cell r="C692" t="str">
            <v>M2</v>
          </cell>
          <cell r="D692">
            <v>66.790000000000006</v>
          </cell>
          <cell r="F692" t="str">
            <v>CI 04.75.0100</v>
          </cell>
          <cell r="G692" t="str">
            <v>COBERTURA EM TELHAS ONDULADAS TRANSLÚCIDAS DE FIBER-GLASS OU SIMILAR, EXCLUSIVE MADEIRAMENTO.  FORNECIMENTO E COLOCAÇÃO.(DESONERADO)</v>
          </cell>
          <cell r="H692" t="str">
            <v>M2</v>
          </cell>
          <cell r="I692">
            <v>65.2</v>
          </cell>
        </row>
        <row r="693">
          <cell r="A693" t="str">
            <v>CI 10.05.0050</v>
          </cell>
          <cell r="B693" t="str">
            <v>ARGILA EXPANDIDA COM GRANULOMETRIA FINA DE 2215.  FORNECIMENTO, INCLUSIVE TRANSPORTE.</v>
          </cell>
          <cell r="C693" t="str">
            <v>M3</v>
          </cell>
          <cell r="D693">
            <v>541.74</v>
          </cell>
          <cell r="F693" t="str">
            <v>CI 09.05.0050</v>
          </cell>
          <cell r="G693" t="str">
            <v>ARGILA EXPANDIDA COM GRANULOMETRIA FINA DE 2215.  FORNECIMENTO, INCLUSIVE TRANSPORTE.(DESONERADO)</v>
          </cell>
          <cell r="H693" t="str">
            <v>M3</v>
          </cell>
          <cell r="I693">
            <v>541.74</v>
          </cell>
        </row>
        <row r="694">
          <cell r="A694" t="str">
            <v>CI 10.05.0053</v>
          </cell>
          <cell r="B694" t="str">
            <v>ARGILA EXPANDIDA COM GRANULOMETRIA GROSSA DE 3222.  FORNECIMENTO, INCLUSIVE TRANSPORTE.</v>
          </cell>
          <cell r="C694" t="str">
            <v>M3</v>
          </cell>
          <cell r="D694">
            <v>498.4</v>
          </cell>
          <cell r="F694" t="str">
            <v>CI 09.05.0053</v>
          </cell>
          <cell r="G694" t="str">
            <v>ARGILA EXPANDIDA COM GRANULOMETRIA GROSSA DE 3222.  FORNECIMENTO, INCLUSIVE TRANSPORTE.(DESONERADO)</v>
          </cell>
          <cell r="H694" t="str">
            <v>M3</v>
          </cell>
          <cell r="I694">
            <v>498.4</v>
          </cell>
        </row>
        <row r="695">
          <cell r="A695" t="str">
            <v>CI 10.05.0100</v>
          </cell>
          <cell r="B695" t="str">
            <v>CHAPA DE FERRO GALVANIZADA Nº 11, DE 3MM (1/8").  FORNECIMENTO E INSTALAÇÃO.</v>
          </cell>
          <cell r="C695" t="str">
            <v>M2</v>
          </cell>
          <cell r="D695">
            <v>517.25</v>
          </cell>
          <cell r="F695" t="str">
            <v>CI 09.05.0100</v>
          </cell>
          <cell r="G695" t="str">
            <v>CHAPA DE FERRO GALVANIZADA Nº 11, DE 3MM (1/8").  FORNECIMENTO E INSTALAÇÃO.(DESONERADO)</v>
          </cell>
          <cell r="H695" t="str">
            <v>M2</v>
          </cell>
          <cell r="I695">
            <v>506.22</v>
          </cell>
        </row>
        <row r="696">
          <cell r="A696" t="str">
            <v>CI 10.05.0121</v>
          </cell>
          <cell r="B696" t="str">
            <v>CHAPA DE FERRO GALVANIZADO Nº 18.  FORNECIMENTO E INSTALAÇÃO.</v>
          </cell>
          <cell r="C696" t="str">
            <v>M2</v>
          </cell>
          <cell r="D696">
            <v>194.17</v>
          </cell>
          <cell r="F696" t="str">
            <v>CI 09.05.0121</v>
          </cell>
          <cell r="G696" t="str">
            <v>CHAPA DE FERRO GALVANIZADO Nº 18.  FORNECIMENTO E INSTALAÇÃO.(DESONERADO)</v>
          </cell>
          <cell r="H696" t="str">
            <v>M2</v>
          </cell>
          <cell r="I696">
            <v>183.14</v>
          </cell>
        </row>
        <row r="697">
          <cell r="A697" t="str">
            <v>CI 10.05.0150</v>
          </cell>
          <cell r="B697" t="str">
            <v>LAMINA ISOLANTE REFLETIVA, COMPOSTA POR FOIL DE ALUMÍNIO EM SOMENTE UMA FACE, UNIDA A ALMA DE PAPEL KRAFT DE ALTA DENSIDADE COM ADESIVOS ESPECIAIS E UMA MALHA PROTETORA QUE ATUA COMO REFORÇO, POSSUI UMA RESINA EXTERNA, DURALFOIL MULTI OU SIMILAR.  FORNECIMENTO E INSTALAÇÃO.</v>
          </cell>
          <cell r="C697" t="str">
            <v>M2</v>
          </cell>
          <cell r="D697">
            <v>29.22</v>
          </cell>
          <cell r="F697" t="str">
            <v>CI 09.05.0150</v>
          </cell>
          <cell r="G697" t="str">
            <v>LAMINA ISOLANTE REFLETIVA, COMPOSTA POR FOIL DE ALUMÍNIO EM SOMENTE UMA FACE, UNIDA A ALMA DE PAPEL KRAFT DE ALTA DENSIDADE COM ADESIVOS ESPECIAIS E UMA MALHA PROTETORA QUE ATUA COMO REFORÇO, POSSUI UMA RESINA EXTERNA, DURALFOIL MULTI OU SIMILAR.  FORNECIMENTO E INSTALAÇÃO.(DESONERADO)</v>
          </cell>
          <cell r="H697" t="str">
            <v>M2</v>
          </cell>
          <cell r="I697">
            <v>26.54</v>
          </cell>
        </row>
        <row r="698">
          <cell r="A698" t="str">
            <v>CI 10.05.0153</v>
          </cell>
          <cell r="B698" t="str">
            <v>LAMINA ISOLANTE REFLETIVA, COMPOSTA POR FOIL DE ALUMÍNIO EM AMBAS AS FACES, UNIDAS A ALMA DE PAPEL KRAFT DE ALTA DENSIDADE COM ADESIVOS ESPECIAIS E UMA MALHA PROTETORA QUE ATUA COMO REFORÇO, POSSUI UMA RESINA EXTERNA, DURALFOIL MULTI/2 OU SIMILAR.  FORNECIMENTO E INSTALAÇÃO.</v>
          </cell>
          <cell r="C698" t="str">
            <v>M2</v>
          </cell>
          <cell r="D698">
            <v>26.7</v>
          </cell>
          <cell r="F698" t="str">
            <v>CI 09.05.0153</v>
          </cell>
          <cell r="G698" t="str">
            <v>LAMINA ISOLANTE REFLETIVA, COMPOSTA POR FOIL DE ALUMÍNIO EM AMBAS AS FACES, UNIDAS A ALMA DE PAPEL KRAFT DE ALTA DENSIDADE COM ADESIVOS ESPECIAIS E UMA MALHA PROTETORA QUE ATUA COMO REFORÇO, POSSUI UMA RESINA EXTERNA, DURALFOIL MULTI/2 OU SIMILAR.  FORNECIMENTO E INSTALAÇÃO.(DESONERADO)</v>
          </cell>
          <cell r="H698" t="str">
            <v>M2</v>
          </cell>
          <cell r="I698">
            <v>24.02</v>
          </cell>
        </row>
        <row r="699">
          <cell r="A699" t="str">
            <v>CI 10.05.0200</v>
          </cell>
          <cell r="B699" t="str">
            <v>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v>
          </cell>
          <cell r="C699" t="str">
            <v>M2</v>
          </cell>
          <cell r="D699">
            <v>24.37</v>
          </cell>
          <cell r="F699" t="str">
            <v>CI 09.05.0200</v>
          </cell>
          <cell r="G699" t="str">
            <v>LAMINA ISOLANTE REFLETIVA, COMPOSTA POR FOIL DE ALUMÍNIO EM SOMENTE UMA FACE, UNIDA A ALMA DE PAPEL KRAFT DE ALTA DENSIDADE COM ADESIVOS ESPECIAIS E UMA MALHA PROTETORA QUE ATUA COMO REFORÇO, POSSUI UMA RESINA EXTERNA,  DURALFOIL RESIDENCIAL BRANCO OU SIMILAR.  FORNECIMENTO E INSTALAÇÃO.(DESONERADO)</v>
          </cell>
          <cell r="H699" t="str">
            <v>M2</v>
          </cell>
          <cell r="I699">
            <v>21.69</v>
          </cell>
        </row>
        <row r="700">
          <cell r="A700" t="str">
            <v>CI 10.05.0250</v>
          </cell>
          <cell r="B700" t="str">
            <v>SUBCOBERTURA EM FIBRAS CONTÍNUAS DE POLIETILENO DE ALTA DENSIDADE, PERMEÁVEL AO VAPOR E COM RESISTÊNCIA À PASSAGEM DE ÁGUA, INCLUSIVE MADEIRAMENTO PARA CONTRA-CAIBROS EM MADEIRA SERRADA DE (1,50X4,00)CM, TYVEC OU SIMILAR.  FORNECIMENTO E INSTALAÇÃO.</v>
          </cell>
          <cell r="C700" t="str">
            <v>M2</v>
          </cell>
          <cell r="D700">
            <v>72.58</v>
          </cell>
          <cell r="F700" t="str">
            <v>CI 09.05.0250</v>
          </cell>
          <cell r="G700" t="str">
            <v>SUBCOBERTURA EM FIBRAS CONTÍNUAS DE POLIETILENO DE ALTA DENSIDADE, PERMEÁVEL AO VAPOR E COM RESISTÊNCIA À PASSAGEM DE ÁGUA, INCLUSIVE MADEIRAMENTO PARA CONTRA-CAIBROS EM MADEIRA SERRADA DE (1,50X4,00)CM, TYVEC OU SIMILAR.  FORNECIMENTO E INSTALAÇÃO.(DESONERADO)</v>
          </cell>
          <cell r="H700" t="str">
            <v>M2</v>
          </cell>
          <cell r="I700">
            <v>67.260000000000005</v>
          </cell>
        </row>
        <row r="701">
          <cell r="A701" t="str">
            <v>CI 10.05.0300</v>
          </cell>
          <cell r="B701" t="str">
            <v>TELA SOMBRIT OU SIMILAR, COM 80% DE PROTEÇÃO.  FORNECIMENTO E INSTALAÇÃO.</v>
          </cell>
          <cell r="C701" t="str">
            <v>M2</v>
          </cell>
          <cell r="D701">
            <v>29.54</v>
          </cell>
          <cell r="F701" t="str">
            <v>CI 09.05.0300</v>
          </cell>
          <cell r="G701" t="str">
            <v>TELA SOMBRIT OU SIMILAR, COM 80% DE PROTEÇÃO.  FORNECIMENTO E INSTALAÇÃO.(DESONERADO)</v>
          </cell>
          <cell r="H701" t="str">
            <v>M2</v>
          </cell>
          <cell r="I701">
            <v>26.88</v>
          </cell>
        </row>
        <row r="702">
          <cell r="A702" t="str">
            <v>CI 15.05.0050</v>
          </cell>
          <cell r="B702" t="str">
            <v>APLICAÇÃO DE 2 DEMÃOS DE IMPERMEABILIZANTE POR CRISTALIZAÇÃO DA TEXAS, DENVER, REAX, VIAPOL OU SIMILAR.</v>
          </cell>
          <cell r="C702" t="str">
            <v>M2</v>
          </cell>
          <cell r="D702">
            <v>120</v>
          </cell>
          <cell r="F702" t="str">
            <v>CI 14.05.0050</v>
          </cell>
          <cell r="G702" t="str">
            <v>APLICAÇÃO DE 2 DEMÃOS DE IMPERMEABILIZANTE POR CRISTALIZAÇÃO DA TEXAS, DENVER, REAX, VIAPOL OU SIMILAR.(DESONERADO)</v>
          </cell>
          <cell r="H702" t="str">
            <v>M2</v>
          </cell>
          <cell r="I702">
            <v>120</v>
          </cell>
        </row>
        <row r="703">
          <cell r="A703" t="str">
            <v>CI 15.05.0100</v>
          </cell>
          <cell r="B703" t="str">
            <v>ARGAMASSA DE PROTEÇÃO MECÂNICA COM ESPESSURA DE 2CM, NO TRAÇO 1:3, COM COLAÇÃO DE TELA.</v>
          </cell>
          <cell r="C703" t="str">
            <v>M2</v>
          </cell>
          <cell r="D703">
            <v>42.49</v>
          </cell>
          <cell r="F703" t="str">
            <v>CI 14.05.0100</v>
          </cell>
          <cell r="G703" t="str">
            <v>ARGAMASSA DE PROTEÇÃO MECÂNICA COM ESPESSURA DE 2CM, NO TRAÇO 1:3, COM COLAÇÃO DE TELA.(DESONERADO)</v>
          </cell>
          <cell r="H703" t="str">
            <v>M2</v>
          </cell>
          <cell r="I703">
            <v>38.21</v>
          </cell>
        </row>
        <row r="704">
          <cell r="A704" t="str">
            <v>CI 15.05.0125</v>
          </cell>
          <cell r="B704" t="str">
            <v>IMPERMEABILIZAÇÃO DE TERRAÇOS, JARDINEIRAS, RESERVATÓRIOS, PISCINAS, COBERTURAS E SUPERFÍCIES METÁLICAS COM MEMBRANA FLEXÍVEL ADERENTE, DE BASE ACRÍLICA, APLICADO A FRIO, EM QUATRO DEMÃOS CRUZADAS, NAS CORES BRANCA, AZUL, CINZA OU TELHA, TIPO TECRYL-D3 OU SIMILAR.</v>
          </cell>
          <cell r="C704" t="str">
            <v>M2</v>
          </cell>
          <cell r="D704">
            <v>47.29</v>
          </cell>
          <cell r="F704" t="str">
            <v>CI 14.05.0125</v>
          </cell>
          <cell r="G704" t="str">
            <v>IMPERMEABILIZAÇÃO DE TERRAÇOS, JARDINEIRAS, RESERVATÓRIOS, PISCINAS, COBERTURAS E SUPERFÍCIES METÁLICAS COM MEMBRANA FLEXÍVEL ADERENTE, DE BASE ACRÍLICA, APLICADO A FRIO, EM QUATRO DEMÃOS CRUZADAS, NAS CORES BRANCA, AZUL, CINZA OU TELHA, TIPO TECRYL-D3 OU SIMILAR.(DESONERADO)</v>
          </cell>
          <cell r="H704" t="str">
            <v>M2</v>
          </cell>
          <cell r="I704">
            <v>44.5</v>
          </cell>
        </row>
        <row r="705">
          <cell r="A705" t="str">
            <v>CI 15.05.0150</v>
          </cell>
          <cell r="B705" t="str">
            <v>IMPERMEABILIZAÇÃO DE TERRAÇOS, JARDINEIRAS E COBERTURAS ISOLADAS COM 3 CAMADAS DE ASFALTO OXIDADO ENTREMEADAS POR 3 CAMADAS DE FELTRO ASFÁLTICO.</v>
          </cell>
          <cell r="C705" t="str">
            <v>M2</v>
          </cell>
          <cell r="D705">
            <v>226.7</v>
          </cell>
          <cell r="F705" t="str">
            <v>CI 14.05.0150</v>
          </cell>
          <cell r="G705" t="str">
            <v>IMPERMEABILIZAÇÃO DE TERRAÇOS, JARDINEIRAS E COBERTURAS ISOLADAS COM 3 CAMADAS DE ASFALTO OXIDADO ENTREMEADAS POR 3 CAMADAS DE FELTRO ASFÁLTICO.(DESONERADO)</v>
          </cell>
          <cell r="H705" t="str">
            <v>M2</v>
          </cell>
          <cell r="I705">
            <v>213.41</v>
          </cell>
        </row>
        <row r="706">
          <cell r="A706" t="str">
            <v>CI 15.05.0200</v>
          </cell>
          <cell r="B706" t="str">
            <v>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v>
          </cell>
          <cell r="C706" t="str">
            <v>M2</v>
          </cell>
          <cell r="D706">
            <v>129.66</v>
          </cell>
          <cell r="F706" t="str">
            <v>CI 14.05.0200</v>
          </cell>
          <cell r="G706" t="str">
            <v>IMPERMEABILIZAÇÃO DE TERRAÇO À BASE DE MEMBRANA DE POLIETILENO, DE 3MM DE ESPESSURA, REVESTIMENTO CATALÍTICO DO TIPO MORTER-PLAS OU SIMILAR, COM PROTEÇÃO MECÂNICA EM  ARGAMASSA DE CIMENTO E AREIA NO TRAÇO 1:6 E COM 1,5CM DE ESPESSURA, INCLUSIVE NIVELAMENTO DE LAJE COM ARGAMASSA DE CIMENTO E AREIA NO TRAÇO 1:5, COM ESPESSURA MÉDIA DE 2,5CM.(DESONERADO)</v>
          </cell>
          <cell r="H706" t="str">
            <v>M2</v>
          </cell>
          <cell r="I706">
            <v>121.84</v>
          </cell>
        </row>
        <row r="707">
          <cell r="A707" t="str">
            <v>CI 15.05.0250</v>
          </cell>
          <cell r="B707" t="str">
            <v>IMPERMEABILIZAÇÃO DE TERRAÇO COM MEMBRANA FLEXÍVEL, COM TERMINAÇÃO EM ARGAMASSA DE CIMENTO E AREIA NO TRAÇO 1:5 COM 1,5CM DE ESPESSURA E REGULARIZAÇÕES DA LAJE COM ARGAMASSA DE CIMENTO E AREIA NO TRAÇO 1:3 COM ESPESSURA MÉDIA DE 4CM, TORODIM OU SIMILAR 4P.P.</v>
          </cell>
          <cell r="C707" t="str">
            <v>M2</v>
          </cell>
          <cell r="D707">
            <v>266.64</v>
          </cell>
          <cell r="F707" t="str">
            <v>CI 14.05.0250</v>
          </cell>
          <cell r="G707" t="str">
            <v>IMPERMEABILIZAÇÃO DE TERRAÇO COM MEMBRANA FLEXÍVEL, COM TERMINAÇÃO EM ARGAMASSA DE CIMENTO E AREIA NO TRAÇO 1:5 COM 1,5CM DE ESPESSURA E REGULARIZAÇÕES DA LAJE COM ARGAMASSA DE CIMENTO E AREIA NO TRAÇO 1:3 COM ESPESSURA MÉDIA DE 4CM, TORODIM OU SIMILAR 4P.P.(DESONERADO)</v>
          </cell>
          <cell r="H707" t="str">
            <v>M2</v>
          </cell>
          <cell r="I707">
            <v>251.73</v>
          </cell>
        </row>
        <row r="708">
          <cell r="A708" t="str">
            <v>CI 15.05.0300</v>
          </cell>
          <cell r="B708" t="str">
            <v>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v>
          </cell>
          <cell r="C708" t="str">
            <v>M2</v>
          </cell>
          <cell r="D708">
            <v>152.94</v>
          </cell>
          <cell r="F708" t="str">
            <v>CI 14.05.0300</v>
          </cell>
          <cell r="G708" t="str">
            <v>IMPERMEABILZAÇÃO E ISOLAMENTO TÉRMICO DE TERRAÇOS, LAJES, CALHAS E TELHADOS COM MEMBRANA A BASE DE ASFALTO PLÁSTICO PURO, SEM CARGAS DE MINERAIS, COM PROVA DE DENSIDADE, ALMA CENTRAL DE POLIETILENO DE ALTA DENSIDADE BIORIENTADO E ALUMÍNIO SUPERIOR GOFRADO, ESPESSURA DE 4MM, TIPO MULTIMANTA OU SIMILAR.(DESONERADO)</v>
          </cell>
          <cell r="H708" t="str">
            <v>M2</v>
          </cell>
          <cell r="I708">
            <v>141.11000000000001</v>
          </cell>
        </row>
        <row r="709">
          <cell r="A709" t="str">
            <v>CI 15.05.0350</v>
          </cell>
          <cell r="B709" t="str">
            <v>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v>
          </cell>
          <cell r="C709" t="str">
            <v>M2</v>
          </cell>
          <cell r="D709">
            <v>105.42</v>
          </cell>
          <cell r="F709" t="str">
            <v>CI 14.05.0350</v>
          </cell>
          <cell r="G709" t="str">
            <v>IMPERMEABILIZAÇÃO DE TERRAÇO E LAJES COM MEMBRANA A BASE DE ASFALTO PURO, SEM CARGAS MINERAIS COM PROVA DE DENSIDADE, ALMA CENTRAL DE POLIETILENO DE ALTA DENSIDADE BIORIENTADO, TRANSITABLE, COM PROTEÇÃO MECÂNICA PRIMÁRIA DE GEOTÊXTIL, COM TECIDO DE POLIÉSTER, ESPESSURA DE 4MM, TIPO MULTIMANTA OU SIMILAR.(DESONERADO)</v>
          </cell>
          <cell r="H709" t="str">
            <v>M2</v>
          </cell>
          <cell r="I709">
            <v>93.59</v>
          </cell>
        </row>
        <row r="710">
          <cell r="A710" t="str">
            <v>CI 15.05.0400</v>
          </cell>
          <cell r="B710" t="str">
            <v>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v>
          </cell>
          <cell r="C710" t="str">
            <v>M2</v>
          </cell>
          <cell r="D710">
            <v>82.14</v>
          </cell>
          <cell r="F710" t="str">
            <v>CI 14.05.0400</v>
          </cell>
          <cell r="G710" t="str">
            <v>IMPERMEABILIZAÇÃO DE RESERVATÓRIO DE ÁGUA ELEVADO OU SUBTERRÂNEO DE SISTEMA RÍGIDO (NÃO SUJEITO A FISSURAÇÃO) CONSTANDO DE LIMPEZA DA SUPERFÍCIE, CHAPISCO DE CIMENTO E AREIA LAVADA 1:2 PREPARADO COM SOLUÇÃO SIKA 1, OU SIMILAR, E ÁGUA, 1:15, REVESTIMENTO COM ARGAMASSA DE CIMENTO E AREIA 1:3, PREPARADA COM SOLUÇÃO SIKA 1, OU SIMILAR, E ÁGUA, 1:2, EM 2 CAMADAS DE 15MM CADA, E ACABAMENTO FINAL ALISADO A COLHER NO TRAÇO 1:1.(DESONERADO)</v>
          </cell>
          <cell r="H710" t="str">
            <v>M2</v>
          </cell>
          <cell r="I710">
            <v>72.05</v>
          </cell>
        </row>
        <row r="711">
          <cell r="A711" t="str">
            <v>CI 15.05.0450</v>
          </cell>
          <cell r="B711" t="str">
            <v>IMPERMEABILIZAÇÃO DE CAIXA D'ÁGUA ELEVADA COM 2KG DE DENVERLIT OU SIMILAR, 0,15KG DE DENVERFIX OU SIMILAR, 1,50KG DE DENVER LP 54 E 1,10M2 DE TELA DE POLIÉSTER, INCLUSIVE PROTEÇÃO MECÂNICA.</v>
          </cell>
          <cell r="C711" t="str">
            <v>M2</v>
          </cell>
          <cell r="D711">
            <v>102.62</v>
          </cell>
          <cell r="F711" t="str">
            <v>CI 14.05.0450</v>
          </cell>
          <cell r="G711" t="str">
            <v>IMPERMEABILIZAÇÃO DE CAIXA D'ÁGUA ELEVADA COM 2KG DE DENVERLIT OU SIMILAR, 0,15KG DE DENVERFIX OU SIMILAR, 1,50KG DE DENVER LP 54 E 1,10M2 DE TELA DE POLIÉSTER, INCLUSIVE PROTEÇÃO MECÂNICA.(DESONERADO)</v>
          </cell>
          <cell r="H711" t="str">
            <v>M2</v>
          </cell>
          <cell r="I711">
            <v>95.7</v>
          </cell>
        </row>
        <row r="712">
          <cell r="A712" t="str">
            <v>CI 15.05.0453</v>
          </cell>
          <cell r="B712" t="str">
            <v>IMPERMEABILIZAÇÃO DE CAIXA D'ÁGUA SUBTERRÂNEA COM 4KG DE DENVERLIT OU SIMILAR, 0,35KG DE DENVERFIX OU SIMILAR, INCLUSIVE PROTEÇÃO MECÂNICA.</v>
          </cell>
          <cell r="C712" t="str">
            <v>M2</v>
          </cell>
          <cell r="D712">
            <v>87.86</v>
          </cell>
          <cell r="F712" t="str">
            <v>CI 14.05.0453</v>
          </cell>
          <cell r="G712" t="str">
            <v>IMPERMEABILIZAÇÃO DE CAIXA D'ÁGUA SUBTERRÂNEA COM 4KG DE DENVERLIT OU SIMILAR, 0,35KG DE DENVERFIX OU SIMILAR, INCLUSIVE PROTEÇÃO MECÂNICA.(DESONERADO)</v>
          </cell>
          <cell r="H712" t="str">
            <v>M2</v>
          </cell>
          <cell r="I712">
            <v>79.650000000000006</v>
          </cell>
        </row>
        <row r="713">
          <cell r="A713" t="str">
            <v>CI 15.05.0500</v>
          </cell>
          <cell r="B713" t="str">
            <v>IMPERMEABILIZAÇÃO DE LAJES COM HEY'DI CRYL OU SIMILAR, APLICADO EM 8 DEMÃOS E 1 TELA DE POLIÉSTER, SOBRE 2 DEMÃOS DE K11-SR MISTURADO AO KZ USADOS COM BASE DIRETAMENTE SOBRE A LAJE, APÓS LIMPEZA E REGULARIZAÇÃO, EXCLUSIVE PROTEÇÃO MECÂNICA E TÉRMICA.</v>
          </cell>
          <cell r="C713" t="str">
            <v>M2</v>
          </cell>
          <cell r="D713">
            <v>88.12</v>
          </cell>
          <cell r="F713" t="str">
            <v>CI 14.05.0500</v>
          </cell>
          <cell r="G713" t="str">
            <v>IMPERMEABILIZAÇÃO DE LAJES COM HEY'DI CRYL OU SIMILAR, APLICADO EM 8 DEMÃOS E 1 TELA DE POLIÉSTER, SOBRE 2 DEMÃOS DE K11-SR MISTURADO AO KZ USADOS COM BASE DIRETAMENTE SOBRE A LAJE, APÓS LIMPEZA E REGULARIZAÇÃO, EXCLUSIVE PROTEÇÃO MECÂNICA E TÉRMICA.(DESONERADO)</v>
          </cell>
          <cell r="H713" t="str">
            <v>M2</v>
          </cell>
          <cell r="I713">
            <v>84.86</v>
          </cell>
        </row>
        <row r="714">
          <cell r="A714" t="str">
            <v>CI 15.05.0550</v>
          </cell>
          <cell r="B714" t="str">
            <v>IMPERMEABILIZAÇÃO DE LAJE COM 0,45KG DE DENVER PRIMER OU SIMILAR, 3,50KG DE DENVERPREN OU SIMILAR E 1,10M2 DE POLIÉSTER.  FORNECIMENTO E APLICAÇÃO, EXCLUSIVE PROTEÇÃO MECÂNICA.</v>
          </cell>
          <cell r="C714" t="str">
            <v>M2</v>
          </cell>
          <cell r="D714">
            <v>147.11000000000001</v>
          </cell>
          <cell r="F714" t="str">
            <v>CI 14.05.0550</v>
          </cell>
          <cell r="G714" t="str">
            <v>IMPERMEABILIZAÇÃO DE LAJE COM 0,45KG DE DENVER PRIMER OU SIMILAR, 3,50KG DE DENVERPREN OU SIMILAR E 1,10M2 DE POLIÉSTER.  FORNECIMENTO E APLICAÇÃO, EXCLUSIVE PROTEÇÃO MECÂNICA.(DESONERADO)</v>
          </cell>
          <cell r="H714" t="str">
            <v>M2</v>
          </cell>
          <cell r="I714">
            <v>142.46</v>
          </cell>
        </row>
        <row r="715">
          <cell r="A715" t="str">
            <v>CI 15.05.0600</v>
          </cell>
          <cell r="B715" t="str">
            <v>IMPERMEABILIZAÇÃO DE LAJE DE TERRAÇO COM 0,45KG DE DENVER PRIMER OU SIMILAR, 5KG DE DENVERPREN OU SIMILAR E 1,10M2 DE POLIÉSTER.  FORNECIMENTO E APLICAÇÃO, EXCLUSIVE PROTEÇÃO MECÂNICA E TÉRMICA.</v>
          </cell>
          <cell r="C715" t="str">
            <v>M2</v>
          </cell>
          <cell r="D715">
            <v>200.63</v>
          </cell>
          <cell r="F715" t="str">
            <v>CI 14.05.0600</v>
          </cell>
          <cell r="G715" t="str">
            <v>IMPERMEABILIZAÇÃO DE LAJE DE TERRAÇO COM 0,45KG DE DENVER PRIMER OU SIMILAR, 5KG DE DENVERPREN OU SIMILAR E 1,10M2 DE POLIÉSTER.  FORNECIMENTO E APLICAÇÃO, EXCLUSIVE PROTEÇÃO MECÂNICA E TÉRMICA.(DESONERADO)</v>
          </cell>
          <cell r="H715" t="str">
            <v>M2</v>
          </cell>
          <cell r="I715">
            <v>195.05</v>
          </cell>
        </row>
        <row r="716">
          <cell r="A716" t="str">
            <v>CI 15.05.0650</v>
          </cell>
          <cell r="B716" t="str">
            <v>IMPERMEABILIZAÇÃO DE LAJES SEM PROTEÇÃO MECÂNICA À BASE DE RESINAS ELASTOMÉRICAS DE POLIURETANO, BICOMPONENTE, APLICADO E CURADO A FRIO, IMP-C (2,2 KG/M2) DA IMPERBRAS OU SIMILAR, ESTRUTURADO COM UMA CAMADA DE BIDIM (75 G/CM2).</v>
          </cell>
          <cell r="C716" t="str">
            <v>M2</v>
          </cell>
          <cell r="D716">
            <v>247.22</v>
          </cell>
          <cell r="F716" t="str">
            <v>CI 14.05.0650</v>
          </cell>
          <cell r="G716" t="str">
            <v>IMPERMEABILIZAÇÃO DE LAJES SEM PROTEÇÃO MECÂNICA À BASE DE RESINAS ELASTOMÉRICAS DE POLIURETANO, BICOMPONENTE, APLICADO E CURADO A FRIO, IMP-C (2,2 KG/M2) DA IMPERBRAS OU SIMILAR, ESTRUTURADO COM UMA CAMADA DE BIDIM (75 G/CM2).(DESONERADO)</v>
          </cell>
          <cell r="H716" t="str">
            <v>M2</v>
          </cell>
          <cell r="I716">
            <v>242.71</v>
          </cell>
        </row>
        <row r="717">
          <cell r="A717" t="str">
            <v>CI 15.05.0700</v>
          </cell>
          <cell r="B717" t="str">
            <v>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v>
          </cell>
          <cell r="C717" t="str">
            <v>M2</v>
          </cell>
          <cell r="D717">
            <v>130.38999999999999</v>
          </cell>
          <cell r="F717" t="str">
            <v>CI 14.05.0700</v>
          </cell>
          <cell r="G717" t="str">
            <v>IMPERMEABILZAÇÃO E ISOLAMENTO TÉRMICO DE TELHADO (METÁLICO, BARRO, FIBROCIMENTO, ETC.) COM MEMBRANA A BASE DE ASFALTO PLÁSTICO PURO, SEM CARGAS DE MINERAIS, COM PROVA DE DENSIDADE, ALMA CENTRAL DE POLIETILENO DE ALTA DENSIDADE BIORIENTADO E ALUMÍNIO SUPERIOR GOFRADO, ESPESSURA DE 3MM, TIPO MULTIMANTA OU SIMILAR.(DESONERADO)</v>
          </cell>
          <cell r="H717" t="str">
            <v>M2</v>
          </cell>
          <cell r="I717">
            <v>118.56</v>
          </cell>
        </row>
        <row r="718">
          <cell r="A718" t="str">
            <v>CI 15.05.0750</v>
          </cell>
          <cell r="B718" t="str">
            <v>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v>
          </cell>
          <cell r="C718" t="str">
            <v>M2</v>
          </cell>
          <cell r="D718">
            <v>104.83</v>
          </cell>
          <cell r="F718" t="str">
            <v>CI 14.05.0750</v>
          </cell>
          <cell r="G718" t="str">
            <v>IMPERMEABILIZAÇÃO COM MANTA ASFÁLTICA DE 3MM DE ESPESSURA A BASE DE ASFALTO MODIFICADO COM ELASTÔMEROS, ESTRUTURADA COM NÃO TECIDO DE FILAMENTOS CONTÍNUOS DE POLIÉSTER, PREVIAMENTE ESTABILIZADOS.  A MANTA DEVERÁ ATENDER À NORMA DA ABTN 9952, CLASSE 2, ADERIDA AO SUBSTRATO COM EMULSÃO ASFÁLTICA.(DESONERADO)</v>
          </cell>
          <cell r="H718" t="str">
            <v>M2</v>
          </cell>
          <cell r="I718">
            <v>98.19</v>
          </cell>
        </row>
        <row r="719">
          <cell r="A719" t="str">
            <v>CI 15.05.0800</v>
          </cell>
          <cell r="B719" t="str">
            <v>PINTURA ASFÁLTICA (UMA DEMÃO COM 200G/M2), PARA SUPERFÍCIES LISAS DE MARQUIZES, BANHEIROS E DEMAIS SUPERFÍCIES DE PEQUENAS DIMENSÕES.  IGOL 2 OU SIMILAR.  FORNECIMENTO E APLICAÇÃO.</v>
          </cell>
          <cell r="C719" t="str">
            <v>M2</v>
          </cell>
          <cell r="D719">
            <v>10.11</v>
          </cell>
          <cell r="F719" t="str">
            <v>CI 14.05.0800</v>
          </cell>
          <cell r="G719" t="str">
            <v>PINTURA ASFÁLTICA (UMA DEMÃO COM 200G/M2), PARA SUPERFÍCIES LISAS DE MARQUIZES, BANHEIROS E DEMAIS SUPERFÍCIES DE PEQUENAS DIMENSÕES.  IGOL 2 OU SIMILAR.  FORNECIMENTO E APLICAÇÃO.(DESONERADO)</v>
          </cell>
          <cell r="H719" t="str">
            <v>M2</v>
          </cell>
          <cell r="I719">
            <v>9.0500000000000007</v>
          </cell>
        </row>
        <row r="720">
          <cell r="A720" t="str">
            <v>CI 15.05.0850</v>
          </cell>
          <cell r="B720" t="str">
            <v>PLAQUEAMENTO IN SITU PARA COBERTURA DE IMPERMEABILIZAÇÃO COM PLACAS 60X60X2,5CM FUNDIDAS E REVESTIDAS COM ARGAMASSA DE CIMENTO E AREIA NO TRAÇO 1:3 JUNTAS ESPAÇADAS DE 2,5CM TOMADAS COM MASTIQUE DE HIBROASFALTO, CIMENTO E AREIA NO TRAÇO 1:3.</v>
          </cell>
          <cell r="C720" t="str">
            <v>M2</v>
          </cell>
          <cell r="D720">
            <v>126.62</v>
          </cell>
          <cell r="F720" t="str">
            <v>CI 14.05.0850</v>
          </cell>
          <cell r="G720" t="str">
            <v>PLAQUEAMENTO IN SITU PARA COBERTURA DE IMPERMEABILIZAÇÃO COM PLACAS 60X60X2,5CM FUNDIDAS E REVESTIDAS COM ARGAMASSA DE CIMENTO E AREIA NO TRAÇO 1:3 JUNTAS ESPAÇADAS DE 2,5CM TOMADAS COM MASTIQUE DE HIBROASFALTO, CIMENTO E AREIA NO TRAÇO 1:3.(DESONERADO)</v>
          </cell>
          <cell r="H720" t="str">
            <v>M2</v>
          </cell>
          <cell r="I720">
            <v>110.76</v>
          </cell>
        </row>
        <row r="721">
          <cell r="A721" t="str">
            <v>CI 15.05.0900</v>
          </cell>
          <cell r="B721" t="str">
            <v>REVESTIMENTO FORMULADO A PARTIR DE RESINAS DE POLIURETANO PROTETIVO SOBRE IMPERMEABILIZAÇÃO ELASTOMÉRICA, ACABAMENTO SEMI-BRILHO, RESISTENTE À ABRASÃO, TOP-COAT DA IMPERBRAS OU SIMILAR.</v>
          </cell>
          <cell r="C721" t="str">
            <v>M2</v>
          </cell>
          <cell r="D721">
            <v>26.48</v>
          </cell>
          <cell r="F721" t="str">
            <v>CI 14.05.0900</v>
          </cell>
          <cell r="G721" t="str">
            <v>REVESTIMENTO FORMULADO A PARTIR DE RESINAS DE POLIURETANO PROTETIVO SOBRE IMPERMEABILIZAÇÃO ELASTOMÉRICA, ACABAMENTO SEMI-BRILHO, RESISTENTE À ABRASÃO, TOP-COAT DA IMPERBRAS OU SIMILAR.(DESONERADO)</v>
          </cell>
          <cell r="H721" t="str">
            <v>M2</v>
          </cell>
          <cell r="I721">
            <v>24.15</v>
          </cell>
        </row>
        <row r="722">
          <cell r="A722" t="str">
            <v>CI 15.05.0950</v>
          </cell>
          <cell r="B722" t="str">
            <v>SELANTE DE SILICONE DE CURA NEUTRA, A PROVA D'ÁGUA, COM COMPORTAMENTO DE BORRACHA NUMA VARIAÇÃO DE TEMPERATURA DE 0° A 100° C.  COM PREENCHIMENTO DE (1,5X1,5)CM NA INTERSEÇÃO DA MANTA COM O TETO DA CAIXA D'ÁGUA, SILASTIC 790 DA DOW CORNING OU SIMILAR.</v>
          </cell>
          <cell r="C722" t="str">
            <v>M</v>
          </cell>
          <cell r="D722">
            <v>31.88</v>
          </cell>
          <cell r="F722" t="str">
            <v>CI 14.05.0950</v>
          </cell>
          <cell r="G722" t="str">
            <v>SELANTE DE SILICONE DE CURA NEUTRA, A PROVA D'ÁGUA, COM COMPORTAMENTO DE BORRACHA NUMA VARIAÇÃO DE TEMPERATURA DE 0° A 100° C.  COM PREENCHIMENTO DE (1,5X1,5)CM NA INTERSEÇÃO DA MANTA COM O TETO DA CAIXA D'ÁGUA, SILASTIC 790 DA DOW CORNING OU SIMILAR.(DESONERADO)</v>
          </cell>
          <cell r="H722" t="str">
            <v>M</v>
          </cell>
          <cell r="I722">
            <v>31.88</v>
          </cell>
        </row>
        <row r="723">
          <cell r="A723" t="str">
            <v>CI 20.05.0050</v>
          </cell>
          <cell r="B723" t="str">
            <v>RETIRADA E RECOLOCAÇÃO DE TELHAS DO TIPO COLONIAL, INCLUSIVE CUMEEIRA E RESPECTIVA ARGAMASSA, EXCLUSIVE O FORNECIMENTO DO MATERIAL NOVO.  MEDIDA PELA ÁREA COBERTA EM PROJEÇÃO.</v>
          </cell>
          <cell r="C723" t="str">
            <v>M2</v>
          </cell>
          <cell r="D723">
            <v>80.84</v>
          </cell>
          <cell r="F723" t="str">
            <v>CI 19.05.0050</v>
          </cell>
          <cell r="G723" t="str">
            <v>RETIRADA E RECOLOCAÇÃO DE TELHAS DO TIPO COLONIAL, INCLUSIVE CUMEEIRA E RESPECTIVA ARGAMASSA, EXCLUSIVE O FORNECIMENTO DO MATERIAL NOVO.  MEDIDA PELA ÁREA COBERTA EM PROJEÇÃO.(DESONERADO)</v>
          </cell>
          <cell r="H723" t="str">
            <v>M2</v>
          </cell>
          <cell r="I723">
            <v>69.63</v>
          </cell>
        </row>
        <row r="724">
          <cell r="A724" t="str">
            <v>CI 20.05.0100</v>
          </cell>
          <cell r="B724" t="str">
            <v>RETIRADA E RECOLOCAÇÃO DE TELHAS FRANCESAS, INCLUSIVE CUMEEIRA EXCLUINDO O FORNECIMENTO DO MATERIAL NOVO.  MEDIDA PELA ÁREA COBERTA EM PROJEÇÃO.</v>
          </cell>
          <cell r="C724" t="str">
            <v>M2</v>
          </cell>
          <cell r="D724">
            <v>65.430000000000007</v>
          </cell>
          <cell r="F724" t="str">
            <v>CI 19.05.0100</v>
          </cell>
          <cell r="G724" t="str">
            <v>RETIRADA E RECOLOCAÇÃO DE TELHAS FRANCESAS, INCLUSIVE CUMEEIRA EXCLUINDO O FORNECIMENTO DO MATERIAL NOVO.  MEDIDA PELA ÁREA COBERTA EM PROJEÇÃO.(DESONERADO)</v>
          </cell>
          <cell r="H724" t="str">
            <v>M2</v>
          </cell>
          <cell r="I724">
            <v>56.32</v>
          </cell>
        </row>
        <row r="725">
          <cell r="A725" t="str">
            <v>CI 20.05.0150</v>
          </cell>
          <cell r="B725" t="str">
            <v>RETIRADA E RECOLOCAÇÃO DE TELHAS EM FIBRO-CIMENTO, ONDULADO, TIPO CONVENCIONAL, INCLUSIVE CUMEEIRA, MEDIDA PELA ÁREA COBERTA EM PROJEÇÃO.</v>
          </cell>
          <cell r="C725" t="str">
            <v>M2</v>
          </cell>
          <cell r="D725">
            <v>23.87</v>
          </cell>
          <cell r="F725" t="str">
            <v>CI 19.05.0150</v>
          </cell>
          <cell r="G725" t="str">
            <v>RETIRADA E RECOLOCAÇÃO DE TELHAS EM FIBRO-CIMENTO, ONDULADO, TIPO CONVENCIONAL, INCLUSIVE CUMEEIRA, MEDIDA PELA ÁREA COBERTA EM PROJEÇÃO.(DESONERADO)</v>
          </cell>
          <cell r="H725" t="str">
            <v>M2</v>
          </cell>
          <cell r="I725">
            <v>20.55</v>
          </cell>
        </row>
        <row r="726">
          <cell r="A726" t="str">
            <v>CI 20.05.0200</v>
          </cell>
          <cell r="B726" t="str">
            <v>RETIRADA E RECOLOCAÇÃO DE TELHA EM FIBRO-CIMENTO DO TIPO MAX-CALHA OU CALHA 43 OU 49 OU SIMILAR, INCLUSIVE CUMEEIRA, MEDIDA PELA ÁREA COBERTA EM PROJEÇÃO.</v>
          </cell>
          <cell r="C726" t="str">
            <v>M2</v>
          </cell>
          <cell r="D726">
            <v>21.73</v>
          </cell>
          <cell r="F726" t="str">
            <v>CI 19.05.0200</v>
          </cell>
          <cell r="G726" t="str">
            <v>RETIRADA E RECOLOCAÇÃO DE TELHA EM FIBRO-CIMENTO DO TIPO MAX-CALHA OU CALHA 43 OU 49 OU SIMILAR, INCLUSIVE CUMEEIRA, MEDIDA PELA ÁREA COBERTA EM PROJEÇÃO.(DESONERADO)</v>
          </cell>
          <cell r="H726" t="str">
            <v>M2</v>
          </cell>
          <cell r="I726">
            <v>18.7</v>
          </cell>
        </row>
        <row r="727">
          <cell r="A727" t="str">
            <v>CI 20.05.0250</v>
          </cell>
          <cell r="B727" t="str">
            <v>RETIRADA E RECOLOCAÇÃO DE TELHA EM FIBRO-CIMENTO DO TIPO CANALETE 90 OU SIMILAR, INCLUSIVE CUMEEIRA, MEDIDA PELA ÁREA COBERTA EM PROJEÇÃO.</v>
          </cell>
          <cell r="C727" t="str">
            <v>M2</v>
          </cell>
          <cell r="D727">
            <v>28.21</v>
          </cell>
          <cell r="F727" t="str">
            <v>CI 19.05.0250</v>
          </cell>
          <cell r="G727" t="str">
            <v>RETIRADA E RECOLOCAÇÃO DE TELHA EM FIBRO-CIMENTO DO TIPO CANALETE 90 OU SIMILAR, INCLUSIVE CUMEEIRA, MEDIDA PELA ÁREA COBERTA EM PROJEÇÃO.(DESONERADO)</v>
          </cell>
          <cell r="H727" t="str">
            <v>M2</v>
          </cell>
          <cell r="I727">
            <v>24.29</v>
          </cell>
        </row>
        <row r="728">
          <cell r="A728" t="str">
            <v>CO 05.05.0050</v>
          </cell>
          <cell r="B728" t="str">
            <v>ANDAIME DE MADEIRA, PARA ALTURA ATÉ 7M, COMPREENDENDO MONTAGEM E DESMONTAGEM, JÁ CONSIDERANDO O REAPROVEITAMENTO 3 VEZES DA MADEIRA.</v>
          </cell>
          <cell r="C728" t="str">
            <v>M3</v>
          </cell>
          <cell r="D728">
            <v>32.409999999999997</v>
          </cell>
          <cell r="F728" t="str">
            <v>CO 04.05.0050</v>
          </cell>
          <cell r="G728" t="str">
            <v>ANDAIME DE MADEIRA, PARA ALTURA ATÉ 7M, COMPREENDENDO MONTAGEM E DESMONTAGEM, JÁ CONSIDERANDO O REAPROVEITAMENTO 3 VEZES DA MADEIRA.(DESONERADO)</v>
          </cell>
          <cell r="H728" t="str">
            <v>M3</v>
          </cell>
          <cell r="I728">
            <v>29.55</v>
          </cell>
        </row>
        <row r="729">
          <cell r="A729" t="str">
            <v>CO 05.05.0100</v>
          </cell>
          <cell r="B729" t="str">
            <v>ANDAIME DE MADEIRA, PARA ALTURA ENTRE 7M E 14M, COMPREENDENDO MONTAGEM E DESMONTAGEM, JÁ CONSIDERANDO O REAPROVEITAMENTO 3 VEZES DA MADEIRA.</v>
          </cell>
          <cell r="C729" t="str">
            <v>M3</v>
          </cell>
          <cell r="D729">
            <v>44</v>
          </cell>
          <cell r="F729" t="str">
            <v>CO 04.05.0100</v>
          </cell>
          <cell r="G729" t="str">
            <v>ANDAIME DE MADEIRA, PARA ALTURA ENTRE 7M E 14M, COMPREENDENDO MONTAGEM E DESMONTAGEM, JÁ CONSIDERANDO O REAPROVEITAMENTO 3 VEZES DA MADEIRA.(DESONERADO)</v>
          </cell>
          <cell r="H729" t="str">
            <v>M3</v>
          </cell>
          <cell r="I729">
            <v>40.51</v>
          </cell>
        </row>
        <row r="730">
          <cell r="A730" t="str">
            <v>CO 05.05.0150</v>
          </cell>
          <cell r="B730" t="str">
            <v>ANDAIME DE MADEIRA, TABUADO, SOBRE CAVALETES, PARA PÉ DIREITO ATÉ 4M, JÁ CONSIDERANDO O REAPROVEITAMENTO 20 VEZES DA MADEIRA.  INCLUSIVE MOVIMENTAÇÃO.</v>
          </cell>
          <cell r="C730" t="str">
            <v>M2</v>
          </cell>
          <cell r="D730">
            <v>9.15</v>
          </cell>
          <cell r="F730" t="str">
            <v>CO 04.05.0150</v>
          </cell>
          <cell r="G730" t="str">
            <v>ANDAIME DE MADEIRA, TABUADO, SOBRE CAVALETES, PARA PÉ DIREITO ATÉ 4M, JÁ CONSIDERANDO O REAPROVEITAMENTO 20 VEZES DA MADEIRA.  INCLUSIVE MOVIMENTAÇÃO.(DESONERADO)</v>
          </cell>
          <cell r="H730" t="str">
            <v>M2</v>
          </cell>
          <cell r="I730">
            <v>8.5</v>
          </cell>
        </row>
        <row r="731">
          <cell r="A731" t="str">
            <v>CO 05.05.0200</v>
          </cell>
          <cell r="B731" t="str">
            <v>ANDAIME DE MADEIRA, TABUADO, SOBRE CAVALETES (INCLUSIVE ESTES), COM APROVEITAMENTO DA MADEIRA 20 VEZES, INCLUSIVE MOVIMENTAÇÃO PARA PÉ DIREITO DE 4M.</v>
          </cell>
          <cell r="C731" t="str">
            <v>M2</v>
          </cell>
          <cell r="D731">
            <v>11.24</v>
          </cell>
          <cell r="F731" t="str">
            <v>CO 04.05.0200</v>
          </cell>
          <cell r="G731" t="str">
            <v>ANDAIME DE MADEIRA, TABUADO, SOBRE CAVALETES (INCLUSIVE ESTES), COM APROVEITAMENTO DA MADEIRA 20 VEZES, INCLUSIVE MOVIMENTAÇÃO PARA PÉ DIREITO DE 4M.(DESONERADO)</v>
          </cell>
          <cell r="H731" t="str">
            <v>M2</v>
          </cell>
          <cell r="I731">
            <v>10.52</v>
          </cell>
        </row>
        <row r="732">
          <cell r="A732" t="str">
            <v>CO 05.05.0250</v>
          </cell>
          <cell r="B732" t="str">
            <v>ANDAIME SUSPENSO DE MADEIRA PENDENTE DA ESTRUTURA POR CABOS DE AÇO DE 3/8", UTILIZAÇÃO DAS TÁBUAS 3 VEZES, TORAS E CABOS 6 VEZES, MONTAGEM E DESMONTAGEM 1 VEZ, INCLUSIVE PLATAFORMA DE MADEIRA SERRADA, E PERFURAÇÃO DE LAJE DE CONCRETO, MONTAGEM E DESMONTAGEM 1 VEZ.</v>
          </cell>
          <cell r="C732" t="str">
            <v>M2</v>
          </cell>
          <cell r="D732">
            <v>69.180000000000007</v>
          </cell>
          <cell r="F732" t="str">
            <v>CO 04.05.0250</v>
          </cell>
          <cell r="G732" t="str">
            <v>ANDAIME SUSPENSO DE MADEIRA PENDENTE DA ESTRUTURA POR CABOS DE AÇO DE 3/8", UTILIZAÇÃO DAS TÁBUAS 3 VEZES, TORAS E CABOS 6 VEZES, MONTAGEM E DESMONTAGEM 1 VEZ, INCLUSIVE PLATAFORMA DE MADEIRA SERRADA, E PERFURAÇÃO DE LAJE DE CONCRETO, MONTAGEM E DESMONTAGEM 1 VEZ.(DESONERADO)</v>
          </cell>
          <cell r="H732" t="str">
            <v>M2</v>
          </cell>
          <cell r="I732">
            <v>63.8</v>
          </cell>
        </row>
        <row r="733">
          <cell r="A733" t="str">
            <v>CO 05.05.0300</v>
          </cell>
          <cell r="B733" t="str">
            <v>ESCADA DE MADEIRA EXECUTADA SOBRE TERRENO INCLINADO, COM 80CM DE LARGURA MÍNIMA, COM REAPROVEITAMENTO DA MADEIRA UMA VEZ, COMPREENDO MONTAGEM E DESMONTAGEM.</v>
          </cell>
          <cell r="C733" t="str">
            <v>M</v>
          </cell>
          <cell r="D733">
            <v>116.13</v>
          </cell>
          <cell r="F733" t="str">
            <v>CO 04.05.0300</v>
          </cell>
          <cell r="G733" t="str">
            <v>ESCADA DE MADEIRA EXECUTADA SOBRE TERRENO INCLINADO, COM 80CM DE LARGURA MÍNIMA, COM REAPROVEITAMENTO DA MADEIRA UMA VEZ, COMPREENDO MONTAGEM E DESMONTAGEM.(DESONERADO)</v>
          </cell>
          <cell r="H733" t="str">
            <v>M</v>
          </cell>
          <cell r="I733">
            <v>107.73</v>
          </cell>
        </row>
        <row r="734">
          <cell r="A734" t="str">
            <v>CO 05.05.0350</v>
          </cell>
          <cell r="B734" t="str">
            <v>PLANO INCLINADO PARA TRANSPORTE DE MATERIAIS DIVERSOS ENCOSTA ACIMA, COM LARGURA DE 1,50M E CAÇAMBA 1M3, INCLUINDO TODOS OS MATERIAIS PARA SUA INSTALAÇÃO, EXCLUSIVE ALUGUEL DE GUINCHO.</v>
          </cell>
          <cell r="C734" t="str">
            <v>M</v>
          </cell>
          <cell r="D734">
            <v>1572.96</v>
          </cell>
          <cell r="F734" t="str">
            <v>CO 04.05.0350</v>
          </cell>
          <cell r="G734" t="str">
            <v>PLANO INCLINADO PARA TRANSPORTE DE MATERIAIS DIVERSOS ENCOSTA ACIMA, COM LARGURA DE 1,50M E CAÇAMBA 1M3, INCLUINDO TODOS OS MATERIAIS PARA SUA INSTALAÇÃO, EXCLUSIVE ALUGUEL DE GUINCHO.(DESONERADO)</v>
          </cell>
          <cell r="H734" t="str">
            <v>M</v>
          </cell>
          <cell r="I734">
            <v>1486.63</v>
          </cell>
        </row>
        <row r="735">
          <cell r="A735" t="str">
            <v>CO 05.05.0400</v>
          </cell>
          <cell r="B735" t="str">
            <v>PLATAFORMA DE MADEIRA APOIADA SOBRE SUPORTE, COMPREENDENDO MONTAGEM E DESMONTAGEM, JÁ CONSIDERANDO O REAPROVEITAMENTO 20 VEZES DA MADEIRA.</v>
          </cell>
          <cell r="C735" t="str">
            <v>M2</v>
          </cell>
          <cell r="D735">
            <v>21.37</v>
          </cell>
          <cell r="F735" t="str">
            <v>CO 04.05.0400</v>
          </cell>
          <cell r="G735" t="str">
            <v>PLATAFORMA DE MADEIRA APOIADA SOBRE SUPORTE, COMPREENDENDO MONTAGEM E DESMONTAGEM, JÁ CONSIDERANDO O REAPROVEITAMENTO 20 VEZES DA MADEIRA.(DESONERADO)</v>
          </cell>
          <cell r="H735" t="str">
            <v>M2</v>
          </cell>
          <cell r="I735">
            <v>18.7</v>
          </cell>
        </row>
        <row r="736">
          <cell r="A736" t="str">
            <v>CO 05.05.0450</v>
          </cell>
          <cell r="B736" t="str">
            <v>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v>
          </cell>
          <cell r="C736" t="str">
            <v>M</v>
          </cell>
          <cell r="D736">
            <v>311.23</v>
          </cell>
          <cell r="F736" t="str">
            <v>CO 04.05.0450</v>
          </cell>
          <cell r="G736" t="str">
            <v>PLATAFORMA DE MADEIRA PARA A PROTEÇÃO A TRANSEUNTES, EM PEÇAS DE (7,5 X 15)CM E TÁBUAS DE (2,5 X 30)CM, COM 2M DE LARGURA, COM APROVEITAMENTO DA MADEIRA 2 VEZES, INCLUINDO A DESMONTAGEM E RETIRADA DA MADEIRA, DE ACORDO PARÁGRAFO 3º ARTIGO 113 DO REGULAMENTO DE CONSTRUÇÕES E EDIFICAÇÕES DA PREFEITURA DA CIDADE DO RIO DE JANEIRO.(DESONERADO)</v>
          </cell>
          <cell r="H736" t="str">
            <v>M</v>
          </cell>
          <cell r="I736">
            <v>294.38</v>
          </cell>
        </row>
        <row r="737">
          <cell r="A737" t="str">
            <v>CO 05.05.0500</v>
          </cell>
          <cell r="B737" t="str">
            <v>PLATAFORMA OU PASSARELA DE MADEIRA, (2,5 X 30)CM, CONSIDERANDO-SE O APROVEITAMENTO DA MADEIRA 10 VEZES, EXCLUSIVE ANDAIME OU OUTRO SUPORTE E MOVIMENTAÇÃO (VIDE ITEM CO 05.15.0300).</v>
          </cell>
          <cell r="C737" t="str">
            <v>M2</v>
          </cell>
          <cell r="D737">
            <v>4.3899999999999997</v>
          </cell>
          <cell r="F737" t="str">
            <v>CO 04.05.0500</v>
          </cell>
          <cell r="G737" t="str">
            <v>PLATAFORMA OU PASSARELA DE MADEIRA, (2,5 X 30)CM, CONSIDERANDO-SE O APROVEITAMENTO DA MADEIRA 10 VEZES, EXCLUSIVE ANDAIME OU OUTRO SUPORTE E MOVIMENTAÇÃO (VIDE ITEM CO 05.15.0300).(DESONERADO)</v>
          </cell>
          <cell r="H737" t="str">
            <v>M2</v>
          </cell>
          <cell r="I737">
            <v>4.3899999999999997</v>
          </cell>
        </row>
        <row r="738">
          <cell r="A738" t="str">
            <v>CO 05.05.0550</v>
          </cell>
          <cell r="B738" t="str">
            <v>PLATAFORMA OU PASSARELA DE MADEIRA, (2,5 X 30)CM, CONSIDERANDO-SE O APROVEITAMENTO DA MADEIRA 20 VEZES, EXCLUSIVE ANDAIME E MOVIMENTAÇÃO (VIDE ITEM CO 05.15.0300).</v>
          </cell>
          <cell r="C738" t="str">
            <v>M2</v>
          </cell>
          <cell r="D738">
            <v>2.19</v>
          </cell>
          <cell r="F738" t="str">
            <v>CO 04.05.0550</v>
          </cell>
          <cell r="G738" t="str">
            <v>PLATAFORMA OU PASSARELA DE MADEIRA, (2,5 X 30)CM, CONSIDERANDO-SE O APROVEITAMENTO DA MADEIRA 20 VEZES, EXCLUSIVE ANDAIME E MOVIMENTAÇÃO (VIDE ITEM CO 05.15.0300).(DESONERADO)</v>
          </cell>
          <cell r="H738" t="str">
            <v>M2</v>
          </cell>
          <cell r="I738">
            <v>2.19</v>
          </cell>
        </row>
        <row r="739">
          <cell r="A739" t="str">
            <v>CO 05.05.0600</v>
          </cell>
          <cell r="B739" t="str">
            <v>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v>
          </cell>
          <cell r="C739" t="str">
            <v>M2</v>
          </cell>
          <cell r="D739">
            <v>183.23</v>
          </cell>
          <cell r="F739" t="str">
            <v>CO 04.05.0600</v>
          </cell>
          <cell r="G739" t="str">
            <v>PROTEÇÃO PARA FACHADA COM TELA METÁLICA FIO Nº 12, MALHA DE (3X3)CM, PREGADA EM MADEIRAMENTO FORMADO DE PEÇAS DE MADEIRA SERRADA DE (7,5 X 7,5)CM, COLOCADAS NA VERTICAL COM DISTÂNCIA DE 1M E CINTAS HORIZONTAIS DE SARRAFOS DE (2,5 X 10)CM, PREGADAS POR GRAMPO DE FERRO DE 1/2" CONCRETADOS DENTRO DAS LAJES.(DESONERADO)</v>
          </cell>
          <cell r="H739" t="str">
            <v>M2</v>
          </cell>
          <cell r="I739">
            <v>175.13</v>
          </cell>
        </row>
        <row r="740">
          <cell r="A740" t="str">
            <v>CO 05.05.0650</v>
          </cell>
          <cell r="B740" t="str">
            <v>TELA PARA PROTEÇÃO DE FACHADA, SAMPA OU SIMILAR, MALHA DE (3X3)MM, NA COR AZUL, LARGURAS DE 1,50M OU 2,85M, 100% POLIPROPILENO.  FORNECIMENTO E ASSENTAMENTO.</v>
          </cell>
          <cell r="C740" t="str">
            <v>M2</v>
          </cell>
          <cell r="D740">
            <v>26.42</v>
          </cell>
          <cell r="F740" t="str">
            <v>CO 04.05.0650</v>
          </cell>
          <cell r="G740" t="str">
            <v>TELA PARA PROTEÇÃO DE FACHADA, SAMPA OU SIMILAR, MALHA DE (3X3)MM, NA COR AZUL, LARGURAS DE 1,50M OU 2,85M, 100% POLIPROPILENO.  FORNECIMENTO E ASSENTAMENTO.(DESONERADO)</v>
          </cell>
          <cell r="H740" t="str">
            <v>M2</v>
          </cell>
          <cell r="I740">
            <v>23.1</v>
          </cell>
        </row>
        <row r="741">
          <cell r="A741" t="str">
            <v>CO 05.05.0700</v>
          </cell>
          <cell r="B741" t="str">
            <v>TORRE PARA GUINCHO, COM PRUMOS DE MADEIRA SERRADA, PRANCHA DE (1,50X1,60)M, INCLUSIVE FORNECIMENTO DO CABO, MONTAGEM E DESMONTAGEM DE TORRE E DO GUINCHO, EXCLUSIVE FORNECIMENTO DO GUINCHO.</v>
          </cell>
          <cell r="C741" t="str">
            <v>M</v>
          </cell>
          <cell r="D741">
            <v>613.16999999999996</v>
          </cell>
          <cell r="F741" t="str">
            <v>CO 04.05.0700</v>
          </cell>
          <cell r="G741" t="str">
            <v>TORRE PARA GUINCHO, COM PRUMOS DE MADEIRA SERRADA, PRANCHA DE (1,50X1,60)M, INCLUSIVE FORNECIMENTO DO CABO, MONTAGEM E DESMONTAGEM DE TORRE E DO GUINCHO, EXCLUSIVE FORNECIMENTO DO GUINCHO.(DESONERADO)</v>
          </cell>
          <cell r="H741" t="str">
            <v>M</v>
          </cell>
          <cell r="I741">
            <v>560.02</v>
          </cell>
        </row>
        <row r="742">
          <cell r="A742" t="str">
            <v>CO 05.10.0050</v>
          </cell>
          <cell r="B742" t="str">
            <v>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v>
          </cell>
          <cell r="C742" t="str">
            <v>M2.MÊS</v>
          </cell>
          <cell r="D742">
            <v>6</v>
          </cell>
          <cell r="F742" t="str">
            <v>CO 04.10.0050</v>
          </cell>
          <cell r="G742" t="str">
            <v>ALUGUEL DE ANDAIME TUBULAR SOBRE SAPATAS FIXAS, FORMADO POR ELEMENTOS DE 1,50M DE LARGURA E DE ALTURA, CONSIDERANDO-SE A ÁREA DA PROJEÇÃO VERTICAL DO ANDAIME E PAGO PELO TEMPO NECESSÁRIO À SUA UTILIZAÇÃO, EXCLUSIVE: TRANSPORTE DOS ELEMENTOS DO ANDAIME, ATÉ A OBRA (VIDE ITEM AD 15.10.0200), PLATAFORMA OU PASSARELA DE PINHO OU SIMILAR (VIDE ITENS CO 05.05.0400 E CO 05.15.0300).  MONTAGEM E DESMONTAGEM DOS ANDAIMES (VIDE ITEM CO 05.15.0100).(DESONERADO)</v>
          </cell>
          <cell r="H742" t="str">
            <v>M2.MÊS</v>
          </cell>
          <cell r="I742">
            <v>6</v>
          </cell>
        </row>
        <row r="743">
          <cell r="A743" t="str">
            <v>CO 05.10.0100</v>
          </cell>
          <cell r="B743" t="str">
            <v>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v>
          </cell>
          <cell r="C743" t="str">
            <v>M2.MÊS</v>
          </cell>
          <cell r="D743">
            <v>7.2</v>
          </cell>
          <cell r="F743" t="str">
            <v>CO 04.10.0100</v>
          </cell>
          <cell r="G743" t="str">
            <v>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v>
          </cell>
          <cell r="H743" t="str">
            <v>M2.MÊS</v>
          </cell>
          <cell r="I743">
            <v>7.2</v>
          </cell>
        </row>
        <row r="744">
          <cell r="A744" t="str">
            <v>CO 05.10.0150</v>
          </cell>
          <cell r="B744" t="str">
            <v>ALUGUEL DE ANDAIME TUBULAR, PARA ALTURA DE ATÉ 4M; EXCLUSIVE MÃO-DE-OBRA DE MONTAGEM E DESMONTAGEM E TRANSPORTE.</v>
          </cell>
          <cell r="C744" t="str">
            <v>UN.MÊS</v>
          </cell>
          <cell r="D744">
            <v>56.4</v>
          </cell>
          <cell r="F744" t="str">
            <v>CO 04.10.0150</v>
          </cell>
          <cell r="G744" t="str">
            <v>ALUGUEL DE ANDAIME TUBULAR, PARA ALTURA DE ATÉ 4M; EXCLUSIVE MÃO-DE-OBRA DE MONTAGEM E DESMONTAGEM E TRANSPORTE.(DESONERADO)</v>
          </cell>
          <cell r="H744" t="str">
            <v>UN.MÊS</v>
          </cell>
          <cell r="I744">
            <v>56.4</v>
          </cell>
        </row>
        <row r="745">
          <cell r="A745" t="str">
            <v>CO 05.10.0200</v>
          </cell>
          <cell r="B745" t="str">
            <v>ALUGUEL DE ANDAIME TUBULAR, PARA ALTURA DE ATÉ 15M; EXCLUSIVE MÃO-DE-OBRA DE MONTAGEM E DESMONTAGEM, INCLUSIVE TRANSPORTE.</v>
          </cell>
          <cell r="C745" t="str">
            <v>UN.MÊS</v>
          </cell>
          <cell r="D745">
            <v>306.47000000000003</v>
          </cell>
          <cell r="F745" t="str">
            <v>CO 04.10.0200</v>
          </cell>
          <cell r="G745" t="str">
            <v>ALUGUEL DE ANDAIME TUBULAR, PARA ALTURA DE ATÉ 15M; EXCLUSIVE MÃO-DE-OBRA DE MONTAGEM E DESMONTAGEM, INCLUSIVE TRANSPORTE.(DESONERADO)</v>
          </cell>
          <cell r="H745" t="str">
            <v>UN.MÊS</v>
          </cell>
          <cell r="I745">
            <v>304.61</v>
          </cell>
        </row>
        <row r="746">
          <cell r="A746" t="str">
            <v>CO 05.10.0250</v>
          </cell>
          <cell r="B746" t="str">
            <v>ALUGUEL DE ANDAIME TUBULAR, PARA ALTURA DE 16M ATÉ 20M; EXCLUSIVE MÃO-DE-OBRA DE MONTAGEM E DESMONTAGEM, INCLUSIVE TRANSPORTE.</v>
          </cell>
          <cell r="C746" t="str">
            <v>UN.MÊS</v>
          </cell>
          <cell r="D746">
            <v>376.67</v>
          </cell>
          <cell r="F746" t="str">
            <v>CO 04.10.0250</v>
          </cell>
          <cell r="G746" t="str">
            <v>ALUGUEL DE ANDAIME TUBULAR, PARA ALTURA DE 16M ATÉ 20M; EXCLUSIVE MÃO-DE-OBRA DE MONTAGEM E DESMONTAGEM, INCLUSIVE TRANSPORTE.(DESONERADO)</v>
          </cell>
          <cell r="H746" t="str">
            <v>UN.MÊS</v>
          </cell>
          <cell r="I746">
            <v>374.81</v>
          </cell>
        </row>
        <row r="747">
          <cell r="A747" t="str">
            <v>CO 05.10.0300</v>
          </cell>
          <cell r="B747" t="str">
            <v>ALUGUEL DE ANDAIME TUBULAR, PARA ALTURA DE 21M ATÉ 50M; EXCLUSIVE MÃO-DE-OBRA DE MONTAGEM E DESMONTAGEM, INCLUSIVE TRANSPORTE.</v>
          </cell>
          <cell r="C747" t="str">
            <v>UN.MÊS</v>
          </cell>
          <cell r="D747">
            <v>796.67</v>
          </cell>
          <cell r="F747" t="str">
            <v>CO 04.10.0300</v>
          </cell>
          <cell r="G747" t="str">
            <v>ALUGUEL DE ANDAIME TUBULAR, PARA ALTURA DE 21M ATÉ 50M; EXCLUSIVE MÃO-DE-OBRA DE MONTAGEM E DESMONTAGEM, INCLUSIVE TRANSPORTE.(DESONERADO)</v>
          </cell>
          <cell r="H747" t="str">
            <v>UN.MÊS</v>
          </cell>
          <cell r="I747">
            <v>794.81</v>
          </cell>
        </row>
        <row r="748">
          <cell r="A748" t="str">
            <v>CO 05.10.0325</v>
          </cell>
          <cell r="B748" t="str">
            <v>ALUGUEL DE ANDAIME TUBULAR MONTADO SOBRE SUPERFÍCIE VARIÁVEL, COM TUBOS METÁLICOS, TIPO MANNESMMANN OU SIMILAR, NA DENSIDADE 5M DE TUBO EQUIPADO POR M3, PAGO PELO VOLUME DESTE E PELO TEMPO NECESSÁRIO, DESDE A ENTREGA DO MATERIAL NA OBRA, NA OCASIÃO APROPRIADA, ATE SUA DEVOLUÇÃO, LOGO QUE DESNECESSÁRIA. EXCLUSIVE MONTAGEM E DESMONTAGEM</v>
          </cell>
          <cell r="C748" t="str">
            <v>M3.MÊS</v>
          </cell>
          <cell r="D748">
            <v>20.2</v>
          </cell>
          <cell r="F748" t="str">
            <v>CO 04.10.0325</v>
          </cell>
          <cell r="G748" t="str">
            <v>ALUGUEL DE ANDAIME TUBULAR MONTADO SOBRE SUPERFÍCIE VARIÁVEL, COM TUBOS METÁLICOS, TIPO MANNESMMANN OU SIMILAR, NA DENSIDADE 5M DE TUBO EQUIPADO POR M3, PAGO PELO VOLUME DESTE E PELO TEMPO NECESSÁRIO, DESDE A ENTREGA DO MATERIAL NA OBRA, NA OCASIÃO APROPRIADA, ATE SUA DEVOLUÇÃO, LOGO QUE DESNECESSÁRIA. EXCLUSIVE MONTAGEM E DESMONTAGEM (DESONERADO)</v>
          </cell>
          <cell r="H748" t="str">
            <v>M3.MÊS</v>
          </cell>
          <cell r="I748">
            <v>20.2</v>
          </cell>
        </row>
        <row r="749">
          <cell r="A749" t="str">
            <v>CO 05.10.0350</v>
          </cell>
          <cell r="B749" t="str">
            <v>ALUGUEL DE TORRE-ANDAIME TUBULAR SOBRE RODÍZIOS COM LARGURA E PROFUNDIDADE DE 1,50M E 10,50M DE ALTURA, EXCLUSIVE TRANSPORTE DOS ELEMENTOS DA TORRE, PLATAFORMA OU PASSARELA  DE PINHO OU SIMILAR (VIDE ITEM CO 05.05.0350).  MONTAGEM E DESMONTAGEM (VIDE ITEM CO 05.15.0100).</v>
          </cell>
          <cell r="C749" t="str">
            <v>UN.MÊS</v>
          </cell>
          <cell r="D749">
            <v>237.6</v>
          </cell>
          <cell r="F749" t="str">
            <v>CO 04.10.0350</v>
          </cell>
          <cell r="G749" t="str">
            <v>ALUGUEL DE TORRE-ANDAIME TUBULAR SOBRE RODÍZIOS COM LARGURA E PROFUNDIDADE DE 1,50M E 10,50M DE ALTURA, EXCLUSIVE TRANSPORTE DOS ELEMENTOS DA TORRE, PLATAFORMA OU PASSARELA  DE PINHO OU SIMILAR (VIDE ITEM CO 05.05.0350).  MONTAGEM E DESMONTAGEM (VIDE ITEM CO 05.15.0100).(DESONERADO)</v>
          </cell>
          <cell r="H749" t="str">
            <v>UN.MÊS</v>
          </cell>
          <cell r="I749">
            <v>237.6</v>
          </cell>
        </row>
        <row r="750">
          <cell r="A750" t="str">
            <v>CO 05.10.0400</v>
          </cell>
          <cell r="B750" t="str">
            <v>ALUGUEL DE ELEVADOR PARA OBRA, DE ELEMENTOS TUBULARES, PARA TRANSPORTE VERTICAL DE MATERIAIS EM CABINE ABERTA, INCLUSIVE ESTA, GUINCHO DE 10CV, PLATAFORMA E CABOS DE 16M DE ALTURA, EXCLUSIVE: TRANSPORTE DOS ELEMENTOS ATÉ A OBRA.  INCLUSIVE MONTAGEM E DESMONTAGEM.</v>
          </cell>
          <cell r="C750" t="str">
            <v>UN.MÊS</v>
          </cell>
          <cell r="D750">
            <v>5228.75</v>
          </cell>
          <cell r="F750" t="str">
            <v>CO 04.10.0400</v>
          </cell>
          <cell r="G750" t="str">
            <v>ALUGUEL DE ELEVADOR PARA OBRA, DE ELEMENTOS TUBULARES, PARA TRANSPORTE VERTICAL DE MATERIAIS EM CABINE ABERTA, INCLUSIVE ESTA, GUINCHO DE 10CV, PLATAFORMA E CABOS DE 16M DE ALTURA, EXCLUSIVE: TRANSPORTE DOS ELEMENTOS ATÉ A OBRA.  INCLUSIVE MONTAGEM E DESMONTAGEM.(DESONERADO)</v>
          </cell>
          <cell r="H750" t="str">
            <v>UN.MÊS</v>
          </cell>
          <cell r="I750">
            <v>5228.75</v>
          </cell>
        </row>
        <row r="751">
          <cell r="A751" t="str">
            <v>CO 05.10.0450</v>
          </cell>
          <cell r="B751" t="str">
            <v>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v>
          </cell>
          <cell r="C751" t="str">
            <v>UN.MÊS</v>
          </cell>
          <cell r="D751">
            <v>2392.85</v>
          </cell>
          <cell r="F751" t="str">
            <v>CO 04.10.0450</v>
          </cell>
          <cell r="G751" t="str">
            <v>ALUGUEL DE ELEVADOR PARA OBRA, DE ELEMENTOS TUBULARES, PARA TRANSPORTE VERTICAL DE CONCRETO, PEDRA, AREIA E OUTROS MATERIAIS, CONSTITUÍDO DE GUINCHO DE 10CV, CAÇAMBA AUTOMÁTICA DE 550L, FUNIL PARA DESCARGA, SILO DE ESPERA DE 1000L E CABOS, 16M DE ALTURA, EXCLUSIVE: TRANSPORTE DOS ELEMENTOS DO ELEVADOR, INCLUSIVE MONTAGEM E DESMONTAGEM DO ELEVADOR.(DESONERADO)</v>
          </cell>
          <cell r="H751" t="str">
            <v>UN.MÊS</v>
          </cell>
          <cell r="I751">
            <v>2392.85</v>
          </cell>
        </row>
        <row r="752">
          <cell r="A752" t="str">
            <v>CO 05.10.0475</v>
          </cell>
          <cell r="B752" t="str">
            <v>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v>
          </cell>
          <cell r="C752" t="str">
            <v>UN.MÊS</v>
          </cell>
          <cell r="D752">
            <v>1427.42</v>
          </cell>
          <cell r="F752" t="str">
            <v>CO 04.10.0475</v>
          </cell>
          <cell r="G752" t="str">
            <v>ALUGUEL DE ANDAIME SUSPENSO, TIPO BALANCIN, CADEIRINHA OU SIMILAR, CONSIDERANDO CABO DE AÇO, CORDAS, EQUIPAMENTOS DE SEGURANÇA (CINTO PARAQUEDISTA, TRAVA QUEDAS, ETC), ACESSÓRIOS DE MONTAGEM E FIXAÇÃO (FREIOS, AFASTADOR, JOTA, BARRA DE LIGAÇÃO, ETC), INCLUSIVE DESLOCAMENTOS HORIZONTAL E VERTICAL E MANUTENÇÃO DO EQUIPAMENTO.(DESONERADO)</v>
          </cell>
          <cell r="H752" t="str">
            <v>UN.MÊS</v>
          </cell>
          <cell r="I752">
            <v>1389.31</v>
          </cell>
        </row>
        <row r="753">
          <cell r="A753" t="str">
            <v>CO 05.10.0500</v>
          </cell>
          <cell r="B753" t="str">
            <v>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v>
          </cell>
          <cell r="C753" t="str">
            <v>UN.MÊS</v>
          </cell>
          <cell r="D753">
            <v>900.53</v>
          </cell>
          <cell r="F753" t="str">
            <v>CO 04.10.0500</v>
          </cell>
          <cell r="G753" t="str">
            <v>ALUGUEL DE ANDAIME SUSPENSO TIPO PESADO PARA SERVIÇOS DE REVESTIMENTO, COM 2M DE EXTENSÃO, CONSTITUÍDO POR 4 GUINCHOS, CABOS COM 30M, TELA PROTETORA E DEMAIS MATERIAIS NECESSÁRIOS À FIXAÇÃO E OPERAÇÃO DO ANDAIME.  EXCLUSIVE: TRANSPORTE DO ANDAIME ATÉ A OBRA, PLATAFORMA (VIDE ITEM CO 05.05.0200), MONTAGEM E DESMONTAGEM (VIDE ITEM CO 05.15.0150).(DESONERADO)</v>
          </cell>
          <cell r="H753" t="str">
            <v>UN.MÊS</v>
          </cell>
          <cell r="I753">
            <v>900.53</v>
          </cell>
        </row>
        <row r="754">
          <cell r="A754" t="str">
            <v>CO 05.10.0550</v>
          </cell>
          <cell r="B754" t="str">
            <v>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v>
          </cell>
          <cell r="C754" t="str">
            <v>UN.MÊS</v>
          </cell>
          <cell r="D754">
            <v>360</v>
          </cell>
          <cell r="F754" t="str">
            <v>CO 04.10.0550</v>
          </cell>
          <cell r="G754" t="str">
            <v>ALUGUEL DE ANDAIME SUSPENSO TIPO LEVE, PARA SERVIÇOS DE PINTURA, COM 3M DE EXTENSÃO, CONSTITUÍDO POR 2 GUINCHOS, CABOS COM 45M, TELA PROTETORA, PLATAFORMA E DEMAIS MATERIAIS NECESSÁRIOS À FIXAÇÃO E OPERAÇÃO DE ANDAIME.  EXCLUSIVE: TRANSPORTE DO ANDAIME ATÉ A OBRA, MONTAGEM E DESMONTAGEM (VIDE ITEM CO 05.15.0300).(DESONERADO)</v>
          </cell>
          <cell r="H754" t="str">
            <v>UN.MÊS</v>
          </cell>
          <cell r="I754">
            <v>360</v>
          </cell>
        </row>
        <row r="755">
          <cell r="A755" t="str">
            <v>CO 05.10.0600</v>
          </cell>
          <cell r="B755" t="str">
            <v>TELEFÉRICO DE OBRA PARA TRANSPORTE DE MATERIAIS DIVERSOS ENCOSTA ACIMA, INCLUINDO TODOS OS MATERIAIS PARA SUA INSTALAÇÃO, EXCLUSIVE ALUGUEL GUINCHO, TALHA MANUAL E MONTAGEM E DESMONTAGEM.</v>
          </cell>
          <cell r="C755" t="str">
            <v>M</v>
          </cell>
          <cell r="D755">
            <v>290.2</v>
          </cell>
          <cell r="F755" t="str">
            <v>CO 04.10.0600</v>
          </cell>
          <cell r="G755" t="str">
            <v>TELEFÉRICO DE OBRA PARA TRANSPORTE DE MATERIAIS DIVERSOS ENCOSTA ACIMA, INCLUINDO TODOS OS MATERIAIS PARA SUA INSTALAÇÃO, EXCLUSIVE ALUGUEL GUINCHO, TALHA MANUAL E MONTAGEM E DESMONTAGEM.(DESONERADO)</v>
          </cell>
          <cell r="H755" t="str">
            <v>M</v>
          </cell>
          <cell r="I755">
            <v>269.67</v>
          </cell>
        </row>
        <row r="756">
          <cell r="A756" t="str">
            <v>CO 05.15.0050</v>
          </cell>
          <cell r="B756" t="str">
            <v>MONTAGEM E DESMONTAGEM DE ANDAIME TUBULAR.</v>
          </cell>
          <cell r="C756" t="str">
            <v>H</v>
          </cell>
          <cell r="D756">
            <v>16.440000000000001</v>
          </cell>
          <cell r="F756" t="str">
            <v>CO 04.15.0050</v>
          </cell>
          <cell r="G756" t="str">
            <v>MONTAGEM E DESMONTAGEM DE ANDAIME TUBULAR.(DESONERADO)</v>
          </cell>
          <cell r="H756" t="str">
            <v>H</v>
          </cell>
          <cell r="I756">
            <v>14.15</v>
          </cell>
        </row>
        <row r="757">
          <cell r="A757" t="str">
            <v>CO 05.15.0100</v>
          </cell>
          <cell r="B757" t="str">
            <v>MONTAGEM E DESMONTAGEM DE ANDAIME TUBULAR, CONSIDERANDO-SE A ÁREA VERTICAL RECOBERTA.</v>
          </cell>
          <cell r="C757" t="str">
            <v>M2</v>
          </cell>
          <cell r="D757">
            <v>7.67</v>
          </cell>
          <cell r="F757" t="str">
            <v>CO 04.15.0100</v>
          </cell>
          <cell r="G757" t="str">
            <v>MONTAGEM E DESMONTAGEM DE ANDAIME TUBULAR, CONSIDERANDO-SE A ÁREA VERTICAL RECOBERTA.(DESONERADO)</v>
          </cell>
          <cell r="H757" t="str">
            <v>M2</v>
          </cell>
          <cell r="I757">
            <v>6.6</v>
          </cell>
        </row>
        <row r="758">
          <cell r="A758" t="str">
            <v>CO 05.15.0150</v>
          </cell>
          <cell r="B758" t="str">
            <v>MONTAGEM E DESMONTAGEM DE ANDAIME SUSPENSO, CONSIDERANDO-SE A EXTENSÃO HORIZONTAL DAS FACHADAS E/OU EMPENAS.</v>
          </cell>
          <cell r="C758" t="str">
            <v>M</v>
          </cell>
          <cell r="D758">
            <v>37.31</v>
          </cell>
          <cell r="F758" t="str">
            <v>CO 04.15.0150</v>
          </cell>
          <cell r="G758" t="str">
            <v>MONTAGEM E DESMONTAGEM DE ANDAIME SUSPENSO, CONSIDERANDO-SE A EXTENSÃO HORIZONTAL DAS FACHADAS E/OU EMPENAS.(DESONERADO)</v>
          </cell>
          <cell r="H758" t="str">
            <v>M</v>
          </cell>
          <cell r="I758">
            <v>32.119999999999997</v>
          </cell>
        </row>
        <row r="759">
          <cell r="A759" t="str">
            <v>CO 05.15.0200</v>
          </cell>
          <cell r="B759" t="str">
            <v>DESMONTAGEM E REMONTAGEM DE ANDAIMES SUSPENSOS PENDENTES DA ESTRUTURA.</v>
          </cell>
          <cell r="C759" t="str">
            <v>M2</v>
          </cell>
          <cell r="D759">
            <v>62.27</v>
          </cell>
          <cell r="F759" t="str">
            <v>CO 04.15.0200</v>
          </cell>
          <cell r="G759" t="str">
            <v>DESMONTAGEM E REMONTAGEM DE ANDAIMES SUSPENSOS PENDENTES DA ESTRUTURA.(DESONERADO)</v>
          </cell>
          <cell r="H759" t="str">
            <v>M2</v>
          </cell>
          <cell r="I759">
            <v>55</v>
          </cell>
        </row>
        <row r="760">
          <cell r="A760" t="str">
            <v>CO 05.15.0250</v>
          </cell>
          <cell r="B760" t="str">
            <v>MOVIMENTAÇÃO VERTICAL DE ANDAIME SUSPENSO, CONSIDERANDO-SE UMA VEZ A ÁREA TRABALHADA, EM PROJEÇÃO VERTICAL.</v>
          </cell>
          <cell r="C760" t="str">
            <v>M2</v>
          </cell>
          <cell r="D760">
            <v>3.09</v>
          </cell>
          <cell r="F760" t="str">
            <v>CO 04.15.0250</v>
          </cell>
          <cell r="G760" t="str">
            <v>MOVIMENTAÇÃO VERTICAL DE ANDAIME SUSPENSO, CONSIDERANDO-SE UMA VEZ A ÁREA TRABALHADA, EM PROJEÇÃO VERTICAL.(DESONERADO)</v>
          </cell>
          <cell r="H760" t="str">
            <v>M2</v>
          </cell>
          <cell r="I760">
            <v>2.66</v>
          </cell>
        </row>
        <row r="761">
          <cell r="A761" t="str">
            <v>CO 05.15.0300</v>
          </cell>
          <cell r="B761" t="str">
            <v>MOVIMENTAÇÃO VERTICAL OU HORIZONTAL DE PLATAFORMA OU PASSARELA.</v>
          </cell>
          <cell r="C761" t="str">
            <v>M2</v>
          </cell>
          <cell r="D761">
            <v>0.63</v>
          </cell>
          <cell r="F761" t="str">
            <v>CO 04.15.0300</v>
          </cell>
          <cell r="G761" t="str">
            <v>MOVIMENTAÇÃO VERTICAL OU HORIZONTAL DE PLATAFORMA OU PASSARELA.(DESONERADO)</v>
          </cell>
          <cell r="H761" t="str">
            <v>M2</v>
          </cell>
          <cell r="I761">
            <v>0.55000000000000004</v>
          </cell>
        </row>
        <row r="762">
          <cell r="A762" t="str">
            <v>CO 05.20.0050</v>
          </cell>
          <cell r="B762" t="str">
            <v>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v>
          </cell>
          <cell r="C762" t="str">
            <v>UN</v>
          </cell>
          <cell r="D762">
            <v>613.72</v>
          </cell>
          <cell r="F762" t="str">
            <v>CO 04.20.0050</v>
          </cell>
          <cell r="G762" t="str">
            <v>MONTAGEM E DESMONTAGEM DE ELEVADOR DE OBRA DE ELEMENTOS TUBULARES PARA TRANSPORTE VERTICAL DE CONCRETO, PEDRA, AREIA E OUTROS MATERIAIS E PARA ELEVADORES COM TRANSPORTE VERTICAL DE MATERIAIS EM CABINE ABERTA CONSTITUÍDOS DE GUINCHO DE 10CV, CAÇAMBA AUTOMÁTICA DE 550L, FUNIL PARA DESCARGA, SILO DE ESPERA DE 1000L, E CABOS DE 16M DE ALTURA.(DESONERADO)</v>
          </cell>
          <cell r="H762" t="str">
            <v>UN</v>
          </cell>
          <cell r="I762">
            <v>528.35</v>
          </cell>
        </row>
        <row r="763">
          <cell r="A763" t="str">
            <v>CO 10.05.0050</v>
          </cell>
          <cell r="B763" t="str">
            <v>MONTAGEM OU DESMONTAGEM DE ANDAIME TIPO FLUTUANTE, COM PLATAFORMA.</v>
          </cell>
          <cell r="C763" t="str">
            <v>M2</v>
          </cell>
          <cell r="D763">
            <v>127.21</v>
          </cell>
          <cell r="F763" t="str">
            <v>CO 09.05.0050</v>
          </cell>
          <cell r="G763" t="str">
            <v>MONTAGEM OU DESMONTAGEM DE ANDAIME TIPO FLUTUANTE, COM PLATAFORMA.(DESONERADO)</v>
          </cell>
          <cell r="H763" t="str">
            <v>M2</v>
          </cell>
          <cell r="I763">
            <v>109.52</v>
          </cell>
        </row>
        <row r="764">
          <cell r="A764" t="str">
            <v>DR 05.05.0050</v>
          </cell>
          <cell r="B764" t="str">
            <v>TAMPÃO DE FERRO FUNDIDO, TIPO QUADRADO ATÉ (25X25)CM, ASSENTADO COM ARGAMASSA DE CIMENTO E AREIA NO TRAÇO 1:4 EM VOLUME, EXCLUSIVE O TAMPÃO.  ASSENTAMENTO.</v>
          </cell>
          <cell r="C764" t="str">
            <v>UN</v>
          </cell>
          <cell r="D764">
            <v>49.27</v>
          </cell>
          <cell r="F764" t="str">
            <v>DR 04.05.0050</v>
          </cell>
          <cell r="G764" t="str">
            <v>TAMPÃO DE FERRO FUNDIDO, TIPO QUADRADO ATÉ (25X25)CM, ASSENTADO COM ARGAMASSA DE CIMENTO E AREIA NO TRAÇO 1:4 EM VOLUME, EXCLUSIVE O TAMPÃO.  ASSENTAMENTO.(DESONERADO)</v>
          </cell>
          <cell r="H764" t="str">
            <v>UN</v>
          </cell>
          <cell r="I764">
            <v>42.54</v>
          </cell>
        </row>
        <row r="765">
          <cell r="A765" t="str">
            <v>DR 05.05.0100</v>
          </cell>
          <cell r="B765" t="str">
            <v>TAMPÃO DE FERRO FUNDIDO, TIPO QUADRADO DE (50X50)CM ATÉ (1X1)M, ASSENTAMENTO COM ARGAMASSA DE CIMENTO E AREIA NO TRAÇO 1:4 EM VOLUME, EXCLUSIVE O TAMPÃO.</v>
          </cell>
          <cell r="C765" t="str">
            <v>UN</v>
          </cell>
          <cell r="D765">
            <v>100.6</v>
          </cell>
          <cell r="F765" t="str">
            <v>DR 04.05.0100</v>
          </cell>
          <cell r="G765" t="str">
            <v>TAMPÃO DE FERRO FUNDIDO, TIPO QUADRADO DE (50X50)CM ATÉ (1X1)M, ASSENTAMENTO COM ARGAMASSA DE CIMENTO E AREIA NO TRAÇO 1:4 EM VOLUME, EXCLUSIVE O TAMPÃO.(DESONERADO)</v>
          </cell>
          <cell r="H765" t="str">
            <v>UN</v>
          </cell>
          <cell r="I765">
            <v>87.02</v>
          </cell>
        </row>
        <row r="766">
          <cell r="A766" t="str">
            <v>DR 05.05.0125</v>
          </cell>
          <cell r="B766" t="str">
            <v>TAMPÃO DE FERRO FUNDIDO, TIPO LEVE, OU DE POLIETILENO DE ALTA DENSIDADE, ARTICULADO, COMPLETO, DE 0,30M DE DIÂMETRO, PADRÃO RIOLUZ, ASSENTADO COM ARGAMASSA DE CIMENTO E AREIA NO TRAÇO 1:4 EM VOLUME, EXCLUSIVE O TAMPÃO. ASSENTAMENTO.</v>
          </cell>
          <cell r="C766" t="str">
            <v>UN</v>
          </cell>
          <cell r="D766">
            <v>28.2</v>
          </cell>
          <cell r="F766" t="str">
            <v>DR 04.05.0125</v>
          </cell>
          <cell r="G766" t="str">
            <v>TAMPÃO DE FERRO FUNDIDO, TIPO LEVE, OU DE POLIETILENO DE ALTA DENSIDADE, ARTICULADO, COMPLETO, DE 0,30M DE DIÂMETRO, PADRÃO RIOLUZ, ASSENTADO COM ARGAMASSA DE CIMENTO E AREIA NO TRAÇO 1:4 EM VOLUME, EXCLUSIVE O TAMPÃO. ASSENTAMENTO. (DESONERADO)</v>
          </cell>
          <cell r="H766" t="str">
            <v>UN</v>
          </cell>
          <cell r="I766">
            <v>24.31</v>
          </cell>
        </row>
        <row r="767">
          <cell r="A767" t="str">
            <v>DR 05.05.0150</v>
          </cell>
          <cell r="B767" t="str">
            <v>TAMPÃO DE FERRO FUNDIDO, TIPO LEVE, OU DE POLIETILENO DE ALTA DENSIDADE, COMPLETO, ARTICULADO, DE 0,60M DE DIÂMETRO, PADRÃO RIOLUZ, ASSENTADO COM ARGAMASSA DE CIMENTO E AREIA NO TRAÇO 1:4 EM VOLUME, EXCLUSIVE O TEMPÃO. ASSENTAMENTO.</v>
          </cell>
          <cell r="C767" t="str">
            <v>UN</v>
          </cell>
          <cell r="D767">
            <v>78.41</v>
          </cell>
          <cell r="F767" t="str">
            <v>DR 04.05.0150</v>
          </cell>
          <cell r="G767" t="str">
            <v>TAMPÃO DE FERRO FUNDIDO, TIPO LEVE, OU DE POLIETILENO DE ALTA DENSIDADE, COMPLETO, ARTICULADO, DE 0,60M DE DIÂMETRO, PADRÃO RIOLUZ, ASSENTADO COM ARGAMASSA DE CIMENTO E AREIA NO TRAÇO 1:4 EM VOLUME, EXCLUSIVE O TEMPÃO. ASSENTAMENTO. (DESONERADO)</v>
          </cell>
          <cell r="H767" t="str">
            <v>UN</v>
          </cell>
          <cell r="I767">
            <v>67.67</v>
          </cell>
        </row>
        <row r="768">
          <cell r="A768" t="str">
            <v>DR 05.05.0200</v>
          </cell>
          <cell r="B768" t="str">
            <v>TAMPÃO DE FERRO FUNDIDO, CIRCULAR, DE 0,60M DE DIÂMETRO, PESANDO 175KG, ASSENTADO COM ARGAMASSA DE CIMENTO E AREIA NO TRAÇO 1:4 EM VOLUME, EXCLUSIVE O TAMPÃO.  ASSENTAMENTO.</v>
          </cell>
          <cell r="C768" t="str">
            <v>UN</v>
          </cell>
          <cell r="D768">
            <v>98.02</v>
          </cell>
          <cell r="F768" t="str">
            <v>DR 04.05.0200</v>
          </cell>
          <cell r="G768" t="str">
            <v>TAMPÃO DE FERRO FUNDIDO, CIRCULAR, DE 0,60M DE DIÂMETRO, PESANDO 175KG, ASSENTADO COM ARGAMASSA DE CIMENTO E AREIA NO TRAÇO 1:4 EM VOLUME, EXCLUSIVE O TAMPÃO.  ASSENTAMENTO.(DESONERADO)</v>
          </cell>
          <cell r="H768" t="str">
            <v>UN</v>
          </cell>
          <cell r="I768">
            <v>84.58</v>
          </cell>
        </row>
        <row r="769">
          <cell r="A769" t="str">
            <v>DR 05.10.0050</v>
          </cell>
          <cell r="B769" t="str">
            <v>CALHAS MEIO-TUBO CIRCULARES DE CONCRETO VIBRADO, DIÂMETRO INTERNO DE 0,30M.  FORNECIMENTO E ASSENTAMENTO.</v>
          </cell>
          <cell r="C769" t="str">
            <v>M</v>
          </cell>
          <cell r="D769">
            <v>195.16</v>
          </cell>
          <cell r="F769" t="str">
            <v>DR 04.10.0050</v>
          </cell>
          <cell r="G769" t="str">
            <v>CALHAS MEIO-TUBO CIRCULARES DE CONCRETO VIBRADO, DIÂMETRO INTERNO DE 0,30M.  FORNECIMENTO E ASSENTAMENTO.(DESONERADO)</v>
          </cell>
          <cell r="H769" t="str">
            <v>M</v>
          </cell>
          <cell r="I769">
            <v>192.15</v>
          </cell>
        </row>
        <row r="770">
          <cell r="A770" t="str">
            <v>DR 05.10.0100</v>
          </cell>
          <cell r="B770" t="str">
            <v>CALHAS MEIO-TUBO CIRCULARES DE CONCRETO VIBRADO, DIÂMETRO INTERNO DE 0,40M.  FORNECIMENTO E ASSENTAMENTO.</v>
          </cell>
          <cell r="C770" t="str">
            <v>M</v>
          </cell>
          <cell r="D770">
            <v>91.91</v>
          </cell>
          <cell r="F770" t="str">
            <v>DR 04.10.0100</v>
          </cell>
          <cell r="G770" t="str">
            <v>CALHAS MEIO-TUBO CIRCULARES DE CONCRETO VIBRADO, DIÂMETRO INTERNO DE 0,40M.  FORNECIMENTO E ASSENTAMENTO.(DESONERADO)</v>
          </cell>
          <cell r="H770" t="str">
            <v>M</v>
          </cell>
          <cell r="I770">
            <v>86.29</v>
          </cell>
        </row>
        <row r="771">
          <cell r="A771" t="str">
            <v>DR 05.10.0200</v>
          </cell>
          <cell r="B771" t="str">
            <v>CALHAS MEIO-TUBO CIRCULARES DE CONCRETO VIBRADO, DIÂMETRO INTERNO DE 0,60M.  FORNECIMENTO E ASSENTAMENTO.</v>
          </cell>
          <cell r="C771" t="str">
            <v>M</v>
          </cell>
          <cell r="D771">
            <v>166.84</v>
          </cell>
          <cell r="F771" t="str">
            <v>DR 04.10.0200</v>
          </cell>
          <cell r="G771" t="str">
            <v>CALHAS MEIO-TUBO CIRCULARES DE CONCRETO VIBRADO, DIÂMETRO INTERNO DE 0,60M.  FORNECIMENTO E ASSENTAMENTO.(DESONERADO)</v>
          </cell>
          <cell r="H771" t="str">
            <v>M</v>
          </cell>
          <cell r="I771">
            <v>152.38</v>
          </cell>
        </row>
        <row r="772">
          <cell r="A772" t="str">
            <v>DR 05.15.0050</v>
          </cell>
          <cell r="B772" t="str">
            <v>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v>
          </cell>
          <cell r="C772" t="str">
            <v>M</v>
          </cell>
          <cell r="D772">
            <v>134.88</v>
          </cell>
          <cell r="F772" t="str">
            <v>DR 04.15.0050</v>
          </cell>
          <cell r="G772" t="str">
            <v>TUBO DE CONCRETO SIMPLES, CLASSE PS-1, PARA COLETOR DE ÁGUAS PLUVIAIS, DE 0,30M DE DIÂMETRO, ATERRO E COMPACTAÇÃO ATÉ A ALTURA DA GERATRIZ SUPERIOR DO TUBO; INCLUSIVE FORNECIMENTO DO MATERIAL PARA REJUNTAMENTO COM ARGAMASSA DE CIMENTO E AREIA NO TRAÇO 1:4.  FORNECIMENTO E ASSENTAMENTO.(DESONERADO)</v>
          </cell>
          <cell r="H772" t="str">
            <v>M</v>
          </cell>
          <cell r="I772">
            <v>128.16</v>
          </cell>
        </row>
        <row r="773">
          <cell r="A773" t="str">
            <v>DR 05.15.0100</v>
          </cell>
          <cell r="B773" t="str">
            <v>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v>
          </cell>
          <cell r="C773" t="str">
            <v>M</v>
          </cell>
          <cell r="D773">
            <v>189.21</v>
          </cell>
          <cell r="F773" t="str">
            <v>DR 04.15.0100</v>
          </cell>
          <cell r="G773" t="str">
            <v>TUBO DE CONCRETO SIMPLES, CLASSE PS-1, PARA COLETOR DE ÁGUAS PLUVIAIS, DE 0,40M DE DIÂMETRO, ATERRO E COMPACTAÇÃO ATÉ A ALTURA DA GERATRIZ SUPERIOR DO TUBO; INCLUSIVE FORNECIMENTO DO MATERIAL PARA REJUNTAMENTO COM ARGAMASSA DE CIMENTO E AREIA NO TRAÇO 1:4.  FORNECIMENTO E ASSENTAMENTO.(DESONERADO)</v>
          </cell>
          <cell r="H773" t="str">
            <v>M</v>
          </cell>
          <cell r="I773">
            <v>180.41</v>
          </cell>
        </row>
        <row r="774">
          <cell r="A774" t="str">
            <v>DR 05.15.0150</v>
          </cell>
          <cell r="B774" t="str">
            <v>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v>
          </cell>
          <cell r="C774" t="str">
            <v>M</v>
          </cell>
          <cell r="D774">
            <v>264.68</v>
          </cell>
          <cell r="F774" t="str">
            <v>DR 04.15.0150</v>
          </cell>
          <cell r="G774" t="str">
            <v>TUBO DE CONCRETO SIMPLES, CLASSE PS-1, PARA COLETOR DE ÁGUAS PLUVIAIS, DE 0,50M DE DIÂMETRO, ATERRO E COMPACTAÇÃO ATÉ A ALTURA DA GERATRIZ SUPERIOR DO TUBO; INCLUSIVE FORNECIMENTO DO MATERIAL PARA REJUNTAMENTO COM ARGAMASSA DE CIMENTO E AREIA NO TRAÇO 1:4.  FORNECIMENTO E ASSENTAMENTO.(DESONERADO)</v>
          </cell>
          <cell r="H774" t="str">
            <v>M</v>
          </cell>
          <cell r="I774">
            <v>253.66</v>
          </cell>
        </row>
        <row r="775">
          <cell r="A775" t="str">
            <v>DR 05.15.0200</v>
          </cell>
          <cell r="B775" t="str">
            <v>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v>
          </cell>
          <cell r="C775" t="str">
            <v>M</v>
          </cell>
          <cell r="D775">
            <v>323.39999999999998</v>
          </cell>
          <cell r="F775" t="str">
            <v>DR 04.15.0200</v>
          </cell>
          <cell r="G775" t="str">
            <v>TUBO DE CONCRETO SIMPLES, CLASSE PS-1, PARA COLETOR DE ÁGUAS PLUVIAIS, DE 0,60M DE DIÂMETRO, ATERRO E COMPACTAÇÃO ATÉ A ALTURA DA GERATRIZ SUPERIOR DO TUBO; INCLUSIVE FORNECIMENTO DO MATERIAL PARA REJUNTAMENTO COM ARGAMASSA DE CIMENTO E AREIA NO TRAÇO 1:4.  FORNECIMENTO E ASSENTAMENTO.(DESONERADO)</v>
          </cell>
          <cell r="H775" t="str">
            <v>M</v>
          </cell>
          <cell r="I775">
            <v>310.45999999999998</v>
          </cell>
        </row>
        <row r="776">
          <cell r="A776" t="str">
            <v>DR 05.20.0050</v>
          </cell>
          <cell r="B776" t="str">
            <v>TUBO DE CONCRETO ARMADO, CLASSE PA-1, PARA GALERIAS DE ÁGUAS PLUVIAIS, COM DIÂMETRO DE 0,40M, ATERRO E COMPACTAÇÃO ATÉ A GERATRIZ SUPERIOR DO TUBO; INCLUSIVE FORNECIMENTO DO MATERIAL PARA REJUNTAMENTO COM ARGAMASSA DE CIMENTO E AREIA NO TRAÇO 1:4.  FORNECIMENTO E ASSENTAMENTO.</v>
          </cell>
          <cell r="C776" t="str">
            <v>M</v>
          </cell>
          <cell r="D776">
            <v>221.21</v>
          </cell>
          <cell r="F776" t="str">
            <v>DR 04.20.0050</v>
          </cell>
          <cell r="G776" t="str">
            <v>TUBO DE CONCRETO ARMADO, CLASSE PA-1, PARA GALERIAS DE ÁGUAS PLUVIAIS, COM DIÂMETRO DE 0,40M, ATERRO E COMPACTAÇÃO ATÉ A GERATRIZ SUPERIOR DO TUBO; INCLUSIVE FORNECIMENTO DO MATERIAL PARA REJUNTAMENTO COM ARGAMASSA DE CIMENTO E AREIA NO TRAÇO 1:4.  FORNECIMENTO E ASSENTAMENTO.(DESONERADO)</v>
          </cell>
          <cell r="H776" t="str">
            <v>M</v>
          </cell>
          <cell r="I776">
            <v>212.41</v>
          </cell>
        </row>
        <row r="777">
          <cell r="A777" t="str">
            <v>DR 05.20.0100</v>
          </cell>
          <cell r="B777" t="str">
            <v>TUBO DE CONCRETO ARMADO, CLASSE PA-1, PARA GALERIAS DE ÁGUAS PLUVIAIS, COM DIÂMETRO DE 0,50M, ATERRO E COMPACTAÇÃO ATÉ A GERATRIZ SUPERIOR DO TUBO; INCLUSIVE FORNECIMENTO DO MATERIAL PARA REJUNTAMENTO COM ARGAMASSA DE CIMENTO E AREIA NO TRAÇO 1:4.  FORNECIMENTO E ASSENTAMENTO.</v>
          </cell>
          <cell r="C777" t="str">
            <v>M</v>
          </cell>
          <cell r="D777">
            <v>298.68</v>
          </cell>
          <cell r="F777" t="str">
            <v>DR 04.20.0100</v>
          </cell>
          <cell r="G777" t="str">
            <v>TUBO DE CONCRETO ARMADO, CLASSE PA-1, PARA GALERIAS DE ÁGUAS PLUVIAIS, COM DIÂMETRO DE 0,50M, ATERRO E COMPACTAÇÃO ATÉ A GERATRIZ SUPERIOR DO TUBO; INCLUSIVE FORNECIMENTO DO MATERIAL PARA REJUNTAMENTO COM ARGAMASSA DE CIMENTO E AREIA NO TRAÇO 1:4.  FORNECIMENTO E ASSENTAMENTO.(DESONERADO)</v>
          </cell>
          <cell r="H777" t="str">
            <v>M</v>
          </cell>
          <cell r="I777">
            <v>287.66000000000003</v>
          </cell>
        </row>
        <row r="778">
          <cell r="A778" t="str">
            <v>DR 05.20.0150</v>
          </cell>
          <cell r="B778" t="str">
            <v>TUBO DE CONCRETO ARMADO, CLASSE PA-1, PARA GALERIAS DE ÁGUAS PLUVIAIS, COM DIÂMETRO DE 0,60M, ATERRO E COMPACTAÇÃO ATÉ A GERATRIZ SUPERIOR DO TUBO; INCLUSIVE FORNECIMENTO DO MATERIAL PARA REJUNTAMENTO COM ARGAMASSA DE CIMENTO E AREIA NO TRAÇO 1:4.  FORNECIMENTO E ASSENTAMENTO.</v>
          </cell>
          <cell r="C778" t="str">
            <v>M</v>
          </cell>
          <cell r="D778">
            <v>384.4</v>
          </cell>
          <cell r="F778" t="str">
            <v>DR 04.20.0150</v>
          </cell>
          <cell r="G778" t="str">
            <v>TUBO DE CONCRETO ARMADO, CLASSE PA-1, PARA GALERIAS DE ÁGUAS PLUVIAIS, COM DIÂMETRO DE 0,60M, ATERRO E COMPACTAÇÃO ATÉ A GERATRIZ SUPERIOR DO TUBO; INCLUSIVE FORNECIMENTO DO MATERIAL PARA REJUNTAMENTO COM ARGAMASSA DE CIMENTO E AREIA NO TRAÇO 1:4.  FORNECIMENTO E ASSENTAMENTO.(DESONERADO)</v>
          </cell>
          <cell r="H778" t="str">
            <v>M</v>
          </cell>
          <cell r="I778">
            <v>371.46</v>
          </cell>
        </row>
        <row r="779">
          <cell r="A779" t="str">
            <v>DR 05.20.0200</v>
          </cell>
          <cell r="B779" t="str">
            <v>TUBO DE CONCRETO ARMADO, CLASSE PA-1, PARA GALERIAS DE ÁGUAS PLUVIAIS, COM DIÂMETRO DE 0,70M, ATERRO E COMPACTAÇÃO ATÉ A GERATRIZ SUPERIOR DO TUBO; INCLUSIVE FORNECIMENTO DO MATERIAL PARA REJUNTAMENTO COM ARGAMASSA DE CIMENTO E AREIA NO TRAÇO 1:4.  FORNECIMENTO E ASSENTAMENTO.</v>
          </cell>
          <cell r="C779" t="str">
            <v>M</v>
          </cell>
          <cell r="D779">
            <v>352.29</v>
          </cell>
          <cell r="F779" t="str">
            <v>DR 04.20.0200</v>
          </cell>
          <cell r="G779" t="str">
            <v>TUBO DE CONCRETO ARMADO, CLASSE PA-1, PARA GALERIAS DE ÁGUAS PLUVIAIS, COM DIÂMETRO DE 0,70M, ATERRO E COMPACTAÇÃO ATÉ A GERATRIZ SUPERIOR DO TUBO; INCLUSIVE FORNECIMENTO DO MATERIAL PARA REJUNTAMENTO COM ARGAMASSA DE CIMENTO E AREIA NO TRAÇO 1:4.  FORNECIMENTO E ASSENTAMENTO.(DESONERADO)</v>
          </cell>
          <cell r="H779" t="str">
            <v>M</v>
          </cell>
          <cell r="I779">
            <v>337.32</v>
          </cell>
        </row>
        <row r="780">
          <cell r="A780" t="str">
            <v>DR 05.20.0250</v>
          </cell>
          <cell r="B780" t="str">
            <v>TUBO DE CONCRETO ARMADO, CLASSE PA-1, PARA GALERIAS DE ÁGUAS PLUVIAIS, COM DIÂMETRO DE 0,80M, ATERRO E COMPACTAÇÃO ATÉ A GERATRIZ SUPERIOR DO TUBO; INCLUSIVE FORNECIMENTO DO MATERIAL PARA REJUNTAMENTO COM ARGAMASSA DE CIMENTO E AREIA NO TRAÇO 1:4.  FORNECIMENTO E ASSENTAMENTO.</v>
          </cell>
          <cell r="C780" t="str">
            <v>M</v>
          </cell>
          <cell r="D780">
            <v>540.16999999999996</v>
          </cell>
          <cell r="F780" t="str">
            <v>DR 04.20.0250</v>
          </cell>
          <cell r="G780" t="str">
            <v>TUBO DE CONCRETO ARMADO, CLASSE PA-1, PARA GALERIAS DE ÁGUAS PLUVIAIS, COM DIÂMETRO DE 0,80M, ATERRO E COMPACTAÇÃO ATÉ A GERATRIZ SUPERIOR DO TUBO; INCLUSIVE FORNECIMENTO DO MATERIAL PARA REJUNTAMENTO COM ARGAMASSA DE CIMENTO E AREIA NO TRAÇO 1:4.  FORNECIMENTO E ASSENTAMENTO.(DESONERADO)</v>
          </cell>
          <cell r="H780" t="str">
            <v>M</v>
          </cell>
          <cell r="I780">
            <v>523.17999999999995</v>
          </cell>
        </row>
        <row r="781">
          <cell r="A781" t="str">
            <v>DR 05.20.0300</v>
          </cell>
          <cell r="B781" t="str">
            <v>TUBO DE CONCRETO ARMADO, CLASSE PA-1, PARA GALERIAS DE ÁGUAS PLUVIAIS, COM DIÂMETRO DE 0,90M, ATERRO E COMPACTAÇÃO ATÉ A GERATRIZ SUPERIOR DO TUBO; INCLUSIVE FORNECIMENTO DO MATERIAL PARA REJUNTAMENTO COM ARGAMASSA DE CIMENTO E AREIA NO TRAÇO 1:4.  FORNECIMENTO E ASSENTAMENTO.</v>
          </cell>
          <cell r="C781" t="str">
            <v>M</v>
          </cell>
          <cell r="D781">
            <v>695.26</v>
          </cell>
          <cell r="F781" t="str">
            <v>DR 04.20.0300</v>
          </cell>
          <cell r="G781" t="str">
            <v>TUBO DE CONCRETO ARMADO, CLASSE PA-1, PARA GALERIAS DE ÁGUAS PLUVIAIS, COM DIÂMETRO DE 0,90M, ATERRO E COMPACTAÇÃO ATÉ A GERATRIZ SUPERIOR DO TUBO; INCLUSIVE FORNECIMENTO DO MATERIAL PARA REJUNTAMENTO COM ARGAMASSA DE CIMENTO E AREIA NO TRAÇO 1:4.  FORNECIMENTO E ASSENTAMENTO.(DESONERADO)</v>
          </cell>
          <cell r="H781" t="str">
            <v>M</v>
          </cell>
          <cell r="I781">
            <v>672.53</v>
          </cell>
        </row>
        <row r="782">
          <cell r="A782" t="str">
            <v>DR 05.20.0350</v>
          </cell>
          <cell r="B782" t="str">
            <v>TUBO DE CONCRETO ARMADO, CLASSE PA-1, PARA GALERIAS DE ÁGUAS PLUVIAIS, COM DIÂMETRO DE 1,00M, ATERRO E COMPACTAÇÃO ATÉ A GERATRIZ SUPERIOR DO TUBO; INCLUSIVE FORNECIMENTO DO MATERIAL PARA REJUNTAMENTO COM ARGAMASSA DE CIMENTO E AREIA NO TRAÇO 1:4.  FORNECIMENTO E ASSENTAMENTO.</v>
          </cell>
          <cell r="C782" t="str">
            <v>M</v>
          </cell>
          <cell r="D782">
            <v>908.04</v>
          </cell>
          <cell r="F782" t="str">
            <v>DR 04.20.0350</v>
          </cell>
          <cell r="G782" t="str">
            <v>TUBO DE CONCRETO ARMADO, CLASSE PA-1, PARA GALERIAS DE ÁGUAS PLUVIAIS, COM DIÂMETRO DE 1,00M, ATERRO E COMPACTAÇÃO ATÉ A GERATRIZ SUPERIOR DO TUBO; INCLUSIVE FORNECIMENTO DO MATERIAL PARA REJUNTAMENTO COM ARGAMASSA DE CIMENTO E AREIA NO TRAÇO 1:4.  FORNECIMENTO E ASSENTAMENTO.(DESONERADO)</v>
          </cell>
          <cell r="H782" t="str">
            <v>M</v>
          </cell>
          <cell r="I782">
            <v>882.73</v>
          </cell>
        </row>
        <row r="783">
          <cell r="A783" t="str">
            <v>DR 05.20.0400</v>
          </cell>
          <cell r="B783" t="str">
            <v>TUBO DE CONCRETO ARMADO, CLASSE PA-1, PARA GALERIAS DE ÁGUAS PLUVIAIS, COM DIÂMETRO DE 1,10M, ATERRO E COMPACTAÇÃO ATÉ A GERATRIZ SUPERIOR DO TUBO; INCLUSIVE FORNECIMENTO DO MATERIAL PARA REJUNTAMENTO COM ARGAMASSA DE CIMENTO E AREIA NO TRAÇO 1:4.  FORNECIMENTO E ASSENTAMENTO.</v>
          </cell>
          <cell r="C783" t="str">
            <v>M</v>
          </cell>
          <cell r="D783">
            <v>1058.67</v>
          </cell>
          <cell r="F783" t="str">
            <v>DR 04.20.0400</v>
          </cell>
          <cell r="G783" t="str">
            <v>TUBO DE CONCRETO ARMADO, CLASSE PA-1, PARA GALERIAS DE ÁGUAS PLUVIAIS, COM DIÂMETRO DE 1,10M, ATERRO E COMPACTAÇÃO ATÉ A GERATRIZ SUPERIOR DO TUBO; INCLUSIVE FORNECIMENTO DO MATERIAL PARA REJUNTAMENTO COM ARGAMASSA DE CIMENTO E AREIA NO TRAÇO 1:4.  FORNECIMENTO E ASSENTAMENTO.(DESONERADO)</v>
          </cell>
          <cell r="H783" t="str">
            <v>M</v>
          </cell>
          <cell r="I783">
            <v>1029.75</v>
          </cell>
        </row>
        <row r="784">
          <cell r="A784" t="str">
            <v>DR 05.20.0450</v>
          </cell>
          <cell r="B784" t="str">
            <v>TUBO DE CONCRETO ARMADO, CLASSE PA-1, PARA GALERIAS DE ÁGUAS PLUVIAIS, COM DIÂMETRO DE 1,20M, ATERRO E COMPACTAÇÃO ATÉ A GERATRIZ SUPERIOR DO TUBO; INCLUSIVE FORNECIMENTO DO MATERIAL PARA REJUNTAMENTO COM ARGAMASSA DE CIMENTO E AREIA NO TRAÇO 1:4.  FORNECIMENTO E ASSENTAMENTO.</v>
          </cell>
          <cell r="C784" t="str">
            <v>M</v>
          </cell>
          <cell r="D784">
            <v>1134.79</v>
          </cell>
          <cell r="F784" t="str">
            <v>DR 04.20.0450</v>
          </cell>
          <cell r="G784" t="str">
            <v>TUBO DE CONCRETO ARMADO, CLASSE PA-1, PARA GALERIAS DE ÁGUAS PLUVIAIS, COM DIÂMETRO DE 1,20M, ATERRO E COMPACTAÇÃO ATÉ A GERATRIZ SUPERIOR DO TUBO; INCLUSIVE FORNECIMENTO DO MATERIAL PARA REJUNTAMENTO COM ARGAMASSA DE CIMENTO E AREIA NO TRAÇO 1:4.  FORNECIMENTO E ASSENTAMENTO.(DESONERADO)</v>
          </cell>
          <cell r="H784" t="str">
            <v>M</v>
          </cell>
          <cell r="I784">
            <v>1102.3499999999999</v>
          </cell>
        </row>
        <row r="785">
          <cell r="A785" t="str">
            <v>DR 05.20.0500</v>
          </cell>
          <cell r="B785" t="str">
            <v>TUBO DE CONCRETO ARMADO, CLASSE PA-1, PARA GALERIAS DE ÁGUAS PLUVIAIS, COM DIÂMETRO DE 1,50M, ATERRO E COMPACTAÇÃO ATÉ A GERATRIZ SUPERIOR DO TUBO; INCLUSIVE FORNECIMENTO DO MATERIAL PARA REJUNTAMENTO COM ARGAMASSA DE CIMENTO E AREIA NO TRAÇO 1:4.  FORNECIMENTO E ASSENTAMENTO.</v>
          </cell>
          <cell r="C785" t="str">
            <v>M</v>
          </cell>
          <cell r="D785">
            <v>1440.56</v>
          </cell>
          <cell r="F785" t="str">
            <v>DR 04.20.0500</v>
          </cell>
          <cell r="G785" t="str">
            <v>TUBO DE CONCRETO ARMADO, CLASSE PA-1, PARA GALERIAS DE ÁGUAS PLUVIAIS, COM DIÂMETRO DE 1,50M, ATERRO E COMPACTAÇÃO ATÉ A GERATRIZ SUPERIOR DO TUBO; INCLUSIVE FORNECIMENTO DO MATERIAL PARA REJUNTAMENTO COM ARGAMASSA DE CIMENTO E AREIA NO TRAÇO 1:4.  FORNECIMENTO E ASSENTAMENTO.(DESONERADO)</v>
          </cell>
          <cell r="H785" t="str">
            <v>M</v>
          </cell>
          <cell r="I785">
            <v>1398.78</v>
          </cell>
        </row>
        <row r="786">
          <cell r="A786" t="str">
            <v>DR 05.20.0550</v>
          </cell>
          <cell r="B786" t="str">
            <v>TUBO DE CONCRETO ARMADO, CLASSE PA-1, PARA GALERIAS DE ÁGUAS PLUVIAIS, COM DIÂMETRO DE 2,00M, ATERRO E COMPACTAÇÃO ATÉ A GERATRIZ SUPERIOR DO TUBO; INCLUSIVE FORNECIMENTO DO MATERIAL PARA REJUNTAMENTO COM ARGAMASSA DE CIMENTO E AREIA NO TRAÇO 1:4.  FORNECIMENTO E ASSENTAMENTO.</v>
          </cell>
          <cell r="C786" t="str">
            <v>M</v>
          </cell>
          <cell r="D786">
            <v>4018.53</v>
          </cell>
          <cell r="F786" t="str">
            <v>DR 04.20.0550</v>
          </cell>
          <cell r="G786" t="str">
            <v>TUBO DE CONCRETO ARMADO, CLASSE PA-1, PARA GALERIAS DE ÁGUAS PLUVIAIS, COM DIÂMETRO DE 2,00M, ATERRO E COMPACTAÇÃO ATÉ A GERATRIZ SUPERIOR DO TUBO; INCLUSIVE FORNECIMENTO DO MATERIAL PARA REJUNTAMENTO COM ARGAMASSA DE CIMENTO E AREIA NO TRAÇO 1:4.  FORNECIMENTO E ASSENTAMENTO.(DESONERADO)</v>
          </cell>
          <cell r="H786" t="str">
            <v>M</v>
          </cell>
          <cell r="I786">
            <v>3958.17</v>
          </cell>
        </row>
        <row r="787">
          <cell r="A787" t="str">
            <v>DR 05.25.0050</v>
          </cell>
          <cell r="B787" t="str">
            <v>TUBO DE CONCRETO ARMADO, CLASSE PA-2, PARA GALERIAS DE ÁGUAS PLUVIAIS, COM DIÂMETRO DE 0,40M, ATERRO E COMPACTAÇÃO ATÉ A GERATRIZ SUPERIOR DO TUBO; INCLUSIVE FORNECIMENTO DO MATERIAL PARA REJUNTAMENTO COM ARGAMASSA DE CIMENTO E AREIA NO TRAÇO 1:4.  FORNECIMENTO E ASSENTAMENTO.</v>
          </cell>
          <cell r="C787" t="str">
            <v>M</v>
          </cell>
          <cell r="D787">
            <v>478.61</v>
          </cell>
          <cell r="F787" t="str">
            <v>DR 04.25.0050</v>
          </cell>
          <cell r="G787" t="str">
            <v>TUBO DE CONCRETO ARMADO, CLASSE PA-2, PARA GALERIAS DE ÁGUAS PLUVIAIS, COM DIÂMETRO DE 0,40M, ATERRO E COMPACTAÇÃO ATÉ A GERATRIZ SUPERIOR DO TUBO; INCLUSIVE FORNECIMENTO DO MATERIAL PARA REJUNTAMENTO COM ARGAMASSA DE CIMENTO E AREIA NO TRAÇO 1:4.  FORNECIMENTO E ASSENTAMENTO.(DESONERADO)</v>
          </cell>
          <cell r="H787" t="str">
            <v>M</v>
          </cell>
          <cell r="I787">
            <v>469.81</v>
          </cell>
        </row>
        <row r="788">
          <cell r="A788" t="str">
            <v>DR 05.25.0100</v>
          </cell>
          <cell r="B788" t="str">
            <v>TUBO DE CONCRETO ARMADO, CLASSE PA-2, PARA GALERIAS DE ÁGUAS PLUVIAIS, COM DIÂMETRO DE 0,50M, ATERRO E COMPACTAÇÃO ATÉ A GERATRIZ SUPERIOR DO TUBO; INCLUSIVE FORNECIMENTO DO MATERIAL PARA REJUNTAMENTO COM ARGAMASSA DE CIMENTO E AREIA NO TRAÇO 1:4.  FORNECIMENTO E ASSENTAMENTO.</v>
          </cell>
          <cell r="C788" t="str">
            <v>M</v>
          </cell>
          <cell r="D788">
            <v>328.68</v>
          </cell>
          <cell r="F788" t="str">
            <v>DR 04.25.0100</v>
          </cell>
          <cell r="G788" t="str">
            <v>TUBO DE CONCRETO ARMADO, CLASSE PA-2, PARA GALERIAS DE ÁGUAS PLUVIAIS, COM DIÂMETRO DE 0,50M, ATERRO E COMPACTAÇÃO ATÉ A GERATRIZ SUPERIOR DO TUBO; INCLUSIVE FORNECIMENTO DO MATERIAL PARA REJUNTAMENTO COM ARGAMASSA DE CIMENTO E AREIA NO TRAÇO 1:4.  FORNECIMENTO E ASSENTAMENTO.(DESONERADO)</v>
          </cell>
          <cell r="H788" t="str">
            <v>M</v>
          </cell>
          <cell r="I788">
            <v>317.66000000000003</v>
          </cell>
        </row>
        <row r="789">
          <cell r="A789" t="str">
            <v>DR 05.25.0150</v>
          </cell>
          <cell r="B789" t="str">
            <v>TUBO DE CONCRETO ARMADO, CLASSE PA-2, PARA GALERIAS DE ÁGUAS PLUVIAIS, COM DIÂMETRO DE 0,60M, ATERRO E COMPACTAÇÃO ATÉ A GERATRIZ SUPERIOR DO TUBO; INCLUSIVE FORNECIMENTO DO MATERIAL PARA REJUNTAMENTO COM ARGAMASSA DE CIMENTO E AREIA NO TRAÇO 1:4.  FORNECIMENTO E ASSENTAMENTO.</v>
          </cell>
          <cell r="C789" t="str">
            <v>M</v>
          </cell>
          <cell r="D789">
            <v>286.89999999999998</v>
          </cell>
          <cell r="F789" t="str">
            <v>DR 04.25.0150</v>
          </cell>
          <cell r="G789" t="str">
            <v>TUBO DE CONCRETO ARMADO, CLASSE PA-2, PARA GALERIAS DE ÁGUAS PLUVIAIS, COM DIÂMETRO DE 0,60M, ATERRO E COMPACTAÇÃO ATÉ A GERATRIZ SUPERIOR DO TUBO; INCLUSIVE FORNECIMENTO DO MATERIAL PARA REJUNTAMENTO COM ARGAMASSA DE CIMENTO E AREIA NO TRAÇO 1:4.  FORNECIMENTO E ASSENTAMENTO.(DESONERADO)</v>
          </cell>
          <cell r="H789" t="str">
            <v>M</v>
          </cell>
          <cell r="I789">
            <v>273.95999999999998</v>
          </cell>
        </row>
        <row r="790">
          <cell r="A790" t="str">
            <v>DR 05.25.0170</v>
          </cell>
          <cell r="B790" t="str">
            <v>TUBO DE CONCRETO ARMADO, CLASSE PA-2, PARA GALERIAS DE AGUAS PLUVIAIS, COM DIAMETRO DE 0,70M, ATERRO E COMPACTACAO ATE A GERATRIZ SUPERIOR DO TUBO; INCLUSIVE FORNECIMENTO DO MATERIAL PARA REJUNTAMENTO COM ARGAMASSA DE CIMENTO E AREIA NO TRACO 1:4. FORNECIMENTO E ASSENTAMENTO.</v>
          </cell>
          <cell r="C790" t="str">
            <v>M</v>
          </cell>
          <cell r="D790">
            <v>301.49</v>
          </cell>
          <cell r="F790" t="str">
            <v>DR 04.25.0170</v>
          </cell>
          <cell r="G790" t="str">
            <v>TUBO DE CONCRETO ARMADO, CLASSE PA-2, PARA GALERIAS DE AGUAS PLUVIAIS, COM DIAMETRO DE 0,70M, ATERRO E COMPACTACAO ATE A GERATRIZ SUPERIOR DO TUBO; INCLUSIVE FORNECIMENTO DO MATERIAL PARA REJUNTAMENTO COM ARGAMASSA DE CIMENTO E AREIA NO TRACO 1:4. FORNECIMENTO E ASSENTAMENTO. (DESONERADO).</v>
          </cell>
          <cell r="H790" t="str">
            <v>M</v>
          </cell>
          <cell r="I790">
            <v>286.52</v>
          </cell>
        </row>
        <row r="791">
          <cell r="A791" t="str">
            <v>DR 05.25.0180</v>
          </cell>
          <cell r="B791" t="str">
            <v>TUBO DE CONCRETO ARMADO, CLASSE PA-2, PARA GALERIAS DE AGUAS PLUVIAIS, COM DIAMETRO DE 0,80M, ATERRO E COMPACTACAO ATE A GERATRIZ SUPERIOR DO TUBO; INCLUSIVE FORNECIMENTO DO MATERIAL PARA REJUNTAMENTO COM ARGAMASSA DE CIMENTO E AREIA NO TRACO 1:4. FORNECIMENTO E ASSENTAMENTO.</v>
          </cell>
          <cell r="C791" t="str">
            <v>M</v>
          </cell>
          <cell r="D791">
            <v>455.77</v>
          </cell>
          <cell r="F791" t="str">
            <v>DR 04.25.0180</v>
          </cell>
          <cell r="G791" t="str">
            <v>TUBO DE CONCRETO ARMADO, CLASSE PA-2, PARA GALERIAS DE AGUAS PLUVIAIS, COM DIAMETRO DE 0,80M, ATERRO E COMPACTACAO ATE A GERATRIZ SUPERIOR DO TUBO; INCLUSIVE FORNECIMENTO DO MATERIAL PARA REJUNTAMENTO COM ARGAMASSA DE CIMENTO E AREIA NO TRACO 1:4. FORNECIMENTO E ASSENTAMENTO. (DESONERADO)</v>
          </cell>
          <cell r="H791" t="str">
            <v>M</v>
          </cell>
          <cell r="I791">
            <v>438.78</v>
          </cell>
        </row>
        <row r="792">
          <cell r="A792" t="str">
            <v>DR 05.25.0190</v>
          </cell>
          <cell r="B792" t="str">
            <v>TUBO DE CONCRETO ARMADO, CLASSE PA-2, PARA GALERIAS DE AGUAS PLUVIAIS, COM DIAMETRO DE 0,90M, ATERRO E COMPACTACAO ATE A GERATRIZ SUPERIOR DO TUBO; INCLUSIVE FORNECIMENTO DO MATERIAL PARA REJUNTAMENTO COM ARGAMASSA DE CIMENTO E AREIA NO TRACO 1:4. FORNECIMENTO E ASSENTAMENTO.</v>
          </cell>
          <cell r="C792" t="str">
            <v>M</v>
          </cell>
          <cell r="D792">
            <v>591.98</v>
          </cell>
          <cell r="F792" t="str">
            <v>DR 04.25.0190</v>
          </cell>
          <cell r="G792" t="str">
            <v>TUBO DE CONCRETO ARMADO, CLASSE PA-2, PARA GALERIAS DE AGUAS PLUVIAIS, COM DIAMETRO DE 0,90M, ATERRO E COMPACTACAO ATE A GERATRIZ SUPERIOR DO TUBO; INCLUSIVE FORNECIMENTO DO MATERIAL PARA REJUNTAMENTO COM ARGAMASSA DE CIMENTO E AREIA NO TRACO 1:4. FORNECIMENTO E ASSENTAMENTO. (DESONERADO)</v>
          </cell>
          <cell r="H792" t="str">
            <v>M</v>
          </cell>
          <cell r="I792">
            <v>569.42999999999995</v>
          </cell>
        </row>
        <row r="793">
          <cell r="A793" t="str">
            <v>DR 05.25.0200</v>
          </cell>
          <cell r="B793" t="str">
            <v>TUBO DE CONCRETO ARMADO, CLASSE PA-2, PARA GALERIAS DE ÁGUAS PLUVIAIS, COM DIÂMETRO DE 1,00M, ATERRO E COMPACTAÇÃO ATÉ A GERATRIZ SUPERIOR DO TUBO; INCLUSIVE FORNECIMENTO DO MATERIAL PARA REJUNTAMENTO COM ARGAMASSA DE CIMENTO E AREIA NO TRAÇO 1:4.  FORNECIMENTO E ASSENTAMENTO.</v>
          </cell>
          <cell r="C793" t="str">
            <v>M</v>
          </cell>
          <cell r="D793">
            <v>1098.04</v>
          </cell>
          <cell r="F793" t="str">
            <v>DR 04.25.0200</v>
          </cell>
          <cell r="G793" t="str">
            <v>TUBO DE CONCRETO ARMADO, CLASSE PA-2, PARA GALERIAS DE ÁGUAS PLUVIAIS, COM DIÂMETRO DE 1,00M, ATERRO E COMPACTAÇÃO ATÉ A GERATRIZ SUPERIOR DO TUBO; INCLUSIVE FORNECIMENTO DO MATERIAL PARA REJUNTAMENTO COM ARGAMASSA DE CIMENTO E AREIA NO TRAÇO 1:4.  FORNECIMENTO E ASSENTAMENTO.(DESONERADO)</v>
          </cell>
          <cell r="H793" t="str">
            <v>M</v>
          </cell>
          <cell r="I793">
            <v>1072.73</v>
          </cell>
        </row>
        <row r="794">
          <cell r="A794" t="str">
            <v>DR 05.25.0250</v>
          </cell>
          <cell r="B794" t="str">
            <v>TUBO DE CONCRETO ARMADO, CLASSE PA-2, PARA GALERIAS DE AGUAS PLUVIAIS, COM DIAMETRO DE 1,20M, ATERRO E COMPACTACAO ATE A GERATRIZ SUPERIOR DO TUBO; INCLUSIVE FORNECIMENTO DO MATERIAL PARA REJUNTAMENTO COM ARGAMASSA DE CIMENTO E AREIA NO TRACO 1:4. FORNECIMENTO E ASSENTAMENTO.</v>
          </cell>
          <cell r="C794" t="str">
            <v>M</v>
          </cell>
          <cell r="D794">
            <v>1124.21</v>
          </cell>
          <cell r="F794" t="str">
            <v>DR 04.25.0250</v>
          </cell>
          <cell r="G794" t="str">
            <v>TUBO DE CONCRETO ARMADO, CLASSE PA-2, PARA GALERIAS DE AGUAS PLUVIAIS, COM DIAMETRO DE 1,20M, ATERRO E COMPACTACAO ATE A GERATRIZ SUPERIOR DO TUBO; INCLUSIVE FORNECIMENTO DO MATERIAL PARA REJUNTAMENTO COM ARGAMASSA DE CIMENTO E AREIA NO TRACO 1:4. FORNECIMENTO E ASSENTAMENTO. (DESONERADO)</v>
          </cell>
          <cell r="H794" t="str">
            <v>M</v>
          </cell>
          <cell r="I794">
            <v>1092.52</v>
          </cell>
        </row>
        <row r="795">
          <cell r="A795" t="str">
            <v>DR 05.25.0300</v>
          </cell>
          <cell r="B795" t="str">
            <v>TUBO DE CONCRETO ARMADO, CLASSE PA-2, PARA GALERIAS DE AGUAS PLUVIAIS, COM DIAMETRO DE 1,50M, ATERRO E COMPACTACAO ATE A GERATRIZ SUPERIOR DO TUBO; INCLUSIVE FORNECIMENTO DO MATERIAL PARA REJUNTAMENTO COM ARGAMASSA DE CIMENTO E AREIA NO TRACO 1:4. FORNECIMENTO E ASSENTAMENTO.</v>
          </cell>
          <cell r="C795" t="str">
            <v>M</v>
          </cell>
          <cell r="D795">
            <v>1365.06</v>
          </cell>
          <cell r="F795" t="str">
            <v>DR 04.25.0300</v>
          </cell>
          <cell r="G795" t="str">
            <v>TUBO DE CONCRETO ARMADO, CLASSE PA-2, PARA GALERIAS DE AGUAS PLUVIAIS, COM DIAMETRO DE 1,50M, ATERRO E COMPACTACAO ATE A GERATRIZ SUPERIOR DO TUBO; INCLUSIVE FORNECIMENTO DO MATERIAL PARA REJUNTAMENTO COM ARGAMASSA DE CIMENTO E AREIA NO TRACO 1:4. FORNECIMENTO E ASSENTAMENTO. (DESONERADO)</v>
          </cell>
          <cell r="H795" t="str">
            <v>M</v>
          </cell>
          <cell r="I795">
            <v>1323.28</v>
          </cell>
        </row>
        <row r="796">
          <cell r="A796" t="str">
            <v>DR 05.25.0350</v>
          </cell>
          <cell r="B796" t="str">
            <v>TUBO DE CONCRETO ARMADO, CLASSE PA-2, PARA GALERIAS DE AGUAS PLUVIAIS, COM DIAMETRO DE 2,00M, ATERRO E COMPACTACAO ATE A GERATRIZ SUPERIOR DO TUBO; INCLUSIVE FORNECIMENTO DO MATERIAL PARA REJUNTAMENTO COM ARGAMASSA DE CIMENTO E AREIA NO TRACO 1:4. FORNECIMENTO E ASSENTAMENTO.</v>
          </cell>
          <cell r="C796" t="str">
            <v>M</v>
          </cell>
          <cell r="D796">
            <v>2865.11</v>
          </cell>
          <cell r="F796" t="str">
            <v>DR 04.25.0350</v>
          </cell>
          <cell r="G796" t="str">
            <v>TUBO DE CONCRETO ARMADO, CLASSE PA-2, PARA GALERIAS DE AGUAS PLUVIAIS, COM DIAMETRO DE 2,00M, ATERRO E COMPACTACAO ATE A GERATRIZ SUPERIOR DO TUBO; INCLUSIVE FORNECIMENTO DO MATERIAL PARA REJUNTAMENTO COM ARGAMASSA DE CIMENTO E AREIA NO TRACO 1:4. FORNECIMENTO E ASSENTAMENTO. (DESONERADO)</v>
          </cell>
          <cell r="H796" t="str">
            <v>M</v>
          </cell>
          <cell r="I796">
            <v>2804.75</v>
          </cell>
        </row>
        <row r="797">
          <cell r="A797" t="str">
            <v>DR 05.27.0300</v>
          </cell>
          <cell r="B797" t="str">
            <v>TUBO DE CONCRETO ARMADO COM JUNTA ELÁSTICA, CLASSE EA-2, PARA COLETOR DE ESGOTO SANITÁRIO, COM DIÂMETRO DE 0,30M, ATERRO E COMPACTAÇÃO ATÉ A GERATRIZ SUPERIOR DO TUBO.  FORNECIMENTO E ASSENTAMENTO.</v>
          </cell>
          <cell r="C797" t="str">
            <v>M</v>
          </cell>
          <cell r="D797">
            <v>154.51</v>
          </cell>
          <cell r="F797" t="str">
            <v>DR 04.27.0300</v>
          </cell>
          <cell r="G797" t="str">
            <v>TUBO DE CONCRETO ARMADO COM JUNTA ELÁSTICA, CLASSE EA-2, PARA COLETOR DE ESGOTO SANITÁRIO, COM DIÂMETRO DE 0,30M, ATERRO E COMPACTAÇÃO ATÉ A GERATRIZ SUPERIOR DO TUBO.  FORNECIMENTO E ASSENTAMENTO.(DESONERADO)</v>
          </cell>
          <cell r="H797" t="str">
            <v>M</v>
          </cell>
          <cell r="I797">
            <v>146.52000000000001</v>
          </cell>
        </row>
        <row r="798">
          <cell r="A798" t="str">
            <v>DR 05.27.0400</v>
          </cell>
          <cell r="B798" t="str">
            <v>TUBO DE CONCRETO ARMADO COM JUNTA ELÁSTICA, CLASSE EA-2, PARA COLETOR DE ESGOTO SANITÁRIO, COM DIÂMETRO DE 0,40M, ATERRO E COMPACTAÇÃO ATÉ A GERATRIZ SUPERIOR DO TUBO.  FORNECIMENTO E ASSENTAMENTO.</v>
          </cell>
          <cell r="C798" t="str">
            <v>M</v>
          </cell>
          <cell r="D798">
            <v>367.66</v>
          </cell>
          <cell r="F798" t="str">
            <v>DR 04.27.0400</v>
          </cell>
          <cell r="G798" t="str">
            <v>TUBO DE CONCRETO ARMADO COM JUNTA ELÁSTICA, CLASSE EA-2, PARA COLETOR DE ESGOTO SANITÁRIO, COM DIÂMETRO DE 0,40M, ATERRO E COMPACTAÇÃO ATÉ A GERATRIZ SUPERIOR DO TUBO.  FORNECIMENTO E ASSENTAMENTO.(DESONERADO)</v>
          </cell>
          <cell r="H798" t="str">
            <v>M</v>
          </cell>
          <cell r="I798">
            <v>358.95</v>
          </cell>
        </row>
        <row r="799">
          <cell r="A799" t="str">
            <v>DR 05.27.0500</v>
          </cell>
          <cell r="B799" t="str">
            <v>TUBO DE CONCRETO ARMADO COM JUNTA ELÁSTICA, CLASSE EA-2, PARA COLETOR DE ESGOTO SANITÁRIO, COM DIÂMETRO DE 0,50M, ATERRO E COMPACTAÇÃO ATÉ A GERATRIZ SUPERIOR DO TUBO.  FORNECIMENTO E ASSENTAMENTO.</v>
          </cell>
          <cell r="C799" t="str">
            <v>M</v>
          </cell>
          <cell r="D799">
            <v>436.62</v>
          </cell>
          <cell r="F799" t="str">
            <v>DR 04.27.0500</v>
          </cell>
          <cell r="G799" t="str">
            <v>TUBO DE CONCRETO ARMADO COM JUNTA ELÁSTICA, CLASSE EA-2, PARA COLETOR DE ESGOTO SANITÁRIO, COM DIÂMETRO DE 0,50M, ATERRO E COMPACTAÇÃO ATÉ A GERATRIZ SUPERIOR DO TUBO.  FORNECIMENTO E ASSENTAMENTO.(DESONERADO)</v>
          </cell>
          <cell r="H799" t="str">
            <v>M</v>
          </cell>
          <cell r="I799">
            <v>425.71</v>
          </cell>
        </row>
        <row r="800">
          <cell r="A800" t="str">
            <v>DR 05.27.0600</v>
          </cell>
          <cell r="B800" t="str">
            <v>TUBO DE CONCRETO ARMADO COM JUNTA ELÁSTICA, CLASSE EA-2, PARA COLETOR DE ESGOTO SANITÁRIO, COM DIÂMETRO DE 0,60M, ATERRO E COMPACTAÇÃO ATÉ A GERATRIZ SUPERIOR DO TUBO.  FORNECIMENTO E ASSENTAMENTO.</v>
          </cell>
          <cell r="C800" t="str">
            <v>M</v>
          </cell>
          <cell r="D800">
            <v>566.82000000000005</v>
          </cell>
          <cell r="F800" t="str">
            <v>DR 04.27.0600</v>
          </cell>
          <cell r="G800" t="str">
            <v>TUBO DE CONCRETO ARMADO COM JUNTA ELÁSTICA, CLASSE EA-2, PARA COLETOR DE ESGOTO SANITÁRIO, COM DIÂMETRO DE 0,60M, ATERRO E COMPACTAÇÃO ATÉ A GERATRIZ SUPERIOR DO TUBO.  FORNECIMENTO E ASSENTAMENTO.(DESONERADO)</v>
          </cell>
          <cell r="H800" t="str">
            <v>M</v>
          </cell>
          <cell r="I800">
            <v>554.03</v>
          </cell>
        </row>
        <row r="801">
          <cell r="A801" t="str">
            <v>DR 05.27.0700</v>
          </cell>
          <cell r="B801" t="str">
            <v>TUBO DE CONCRETO ARMADO COM JUNTA ELÁSTICA, CLASSE EA2,  PARA COLETOR DE ESGOTO SANITÁRIO, COM DIÂMETRO DE 0,70M, ATERRO E COMPACTAÇÃO ATÉ A GERATRIZ SUPERIOR DO TUBO.  FORNECIMENTO E ASSENTAMENTO.</v>
          </cell>
          <cell r="C801" t="str">
            <v>M</v>
          </cell>
          <cell r="D801">
            <v>676.42</v>
          </cell>
          <cell r="F801" t="str">
            <v>DR 04.27.0700</v>
          </cell>
          <cell r="G801" t="str">
            <v>TUBO DE CONCRETO ARMADO COM JUNTA ELÁSTICA, CLASSE EA2,  PARA COLETOR DE ESGOTO SANITÁRIO, COM DIÂMETRO DE 0,70M, ATERRO E COMPACTAÇÃO ATÉ A GERATRIZ SUPERIOR DO TUBO.  FORNECIMENTO E ASSENTAMENTO.(DESONERADO)</v>
          </cell>
          <cell r="H801" t="str">
            <v>M</v>
          </cell>
          <cell r="I801">
            <v>661.67</v>
          </cell>
        </row>
        <row r="802">
          <cell r="A802" t="str">
            <v>DR 05.27.0901</v>
          </cell>
          <cell r="B802" t="str">
            <v>TUBO DE CONCRETO ARMADO COM JUNTA ELÁSTICA, CLASSE EA-2, PARA COLETOR DE ESGOTO SANITÁRIO, COM DIÂMETRO DE 0,90M, ATERRO E COMPACTAÇÃO ATÉ A GERATRIZ SUPERIOR DO TUBO.  FORNECIMENTO E ASSENTAMENTO.</v>
          </cell>
          <cell r="C802" t="str">
            <v>M</v>
          </cell>
          <cell r="D802">
            <v>1609.27</v>
          </cell>
          <cell r="F802" t="str">
            <v>DR 04.27.0901</v>
          </cell>
          <cell r="G802" t="str">
            <v>TUBO DE CONCRETO ARMADO COM JUNTA ELÁSTICA, CLASSE EA-2, PARA COLETOR DE ESGOTO SANITÁRIO, COM DIÂMETRO DE 0,90M, ATERRO E COMPACTAÇÃO ATÉ A GERATRIZ SUPERIOR DO TUBO.  FORNECIMENTO E ASSENTAMENTO.(DESONERADO)</v>
          </cell>
          <cell r="H802" t="str">
            <v>M</v>
          </cell>
          <cell r="I802">
            <v>1586.91</v>
          </cell>
        </row>
        <row r="803">
          <cell r="A803" t="str">
            <v>DR 05.30.0050</v>
          </cell>
          <cell r="B803" t="str">
            <v>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v>
          </cell>
          <cell r="C803" t="str">
            <v>M</v>
          </cell>
          <cell r="D803">
            <v>33.42</v>
          </cell>
          <cell r="F803" t="str">
            <v>DR 04.30.0050</v>
          </cell>
          <cell r="G803" t="str">
            <v>MANILHA CERÂMICA VIDRADA, CONFORME ESPECIFICAÇÕES DA CEDAE, PARA ESGOTO SANITÁRIO, ATERRO E COMPACTAÇÃO ATÉ A ALTURA DA GERATRIZ SUPERIOR DO TUBO, COM DIÂMETRO 0,10M, INCLUSIVE FORNECIMENTO DO MATERIAL PARA REJUNTAMENTO COM ARGAMASSA DE CIMENTO E AREIA NO TRAÇO 1:4. FORNECIMENTO E ASSENTAMENTO.(DESONERADO)</v>
          </cell>
          <cell r="H803" t="str">
            <v>M</v>
          </cell>
          <cell r="I803">
            <v>31</v>
          </cell>
        </row>
        <row r="804">
          <cell r="A804" t="str">
            <v>DR 05.30.0100</v>
          </cell>
          <cell r="B804" t="str">
            <v>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v>
          </cell>
          <cell r="C804" t="str">
            <v>M</v>
          </cell>
          <cell r="D804">
            <v>80.78</v>
          </cell>
          <cell r="F804" t="str">
            <v>DR 04.30.0100</v>
          </cell>
          <cell r="G804" t="str">
            <v>MANILHA CERÂMICA VIDRADA, CONFORME ESPECIFICAÇÕES DA CEDAE, PARA ESGOTO SANITÁRIO, ATERRO E COMPACTAÇÃO ATÉ A ALTURA DA GERATRIZ SUPERIOR DO TUBO, COM DIÂMETRO 0,15M, INCLUSIVE FORNECIMENTO DO MATERIAL PARA REJUNTAMENTO COM ARGAMASSA DE CIMENTO E AREIA NO TRAÇO 1:4. FORNECIMENTO E ASSENTAMENTO.(DESONERADO)</v>
          </cell>
          <cell r="H804" t="str">
            <v>M</v>
          </cell>
          <cell r="I804">
            <v>76.180000000000007</v>
          </cell>
        </row>
        <row r="805">
          <cell r="A805" t="str">
            <v>DR 05.30.0150</v>
          </cell>
          <cell r="B805" t="str">
            <v>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v>
          </cell>
          <cell r="C805" t="str">
            <v>M</v>
          </cell>
          <cell r="D805">
            <v>105.24</v>
          </cell>
          <cell r="F805" t="str">
            <v>DR 04.30.0150</v>
          </cell>
          <cell r="G805" t="str">
            <v>MANILHA CERÂMICA VIDRADA, CONFORME ESPECIFICAÇÕES DA CEDAE, PARA ESGOTO SANITÁRIO, ATERRO E COMPACTAÇÃO ATÉ A ALTURA DA GERATRIZ SUPERIOR DO TUBO, COM DIÂMETRO 0,20M, INCLUSIVE FORNECIMENTO DO MATERIAL PARA REJUNTAMENTO COM ARGAMASSA DE CIMENTO E AREIA NO TRAÇO 1:4. FORNECIMENTO E ASSENTAMENTO.(DESONERADO)</v>
          </cell>
          <cell r="H805" t="str">
            <v>M</v>
          </cell>
          <cell r="I805">
            <v>99.89</v>
          </cell>
        </row>
        <row r="806">
          <cell r="A806" t="str">
            <v>DR 05.30.0200</v>
          </cell>
          <cell r="B806" t="str">
            <v>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v>
          </cell>
          <cell r="C806" t="str">
            <v>M</v>
          </cell>
          <cell r="D806">
            <v>146.32</v>
          </cell>
          <cell r="F806" t="str">
            <v>DR 04.30.0200</v>
          </cell>
          <cell r="G806" t="str">
            <v>MANILHA CERÂMICA VIDRADA, CONFORME ESPECIFICAÇÕES DA CEDAE, PARA ESGOTO SANITÁRIO, ATERRO E COMPACTAÇÃO ATÉ A ALTURA DA GERATRIZ SUPERIOR DO TUBO, COM DIÂMETRO 0,25M, INCLUSIVE FORNECIMENTO DO MATERIAL PARA REJUNTAMENTO COM ARGAMASSA DE CIMENTO E AREIA NO TRAÇO 1:4. FORNECIMENTO E ASSENTAMENTO.(DESONERADO)</v>
          </cell>
          <cell r="H806" t="str">
            <v>M</v>
          </cell>
          <cell r="I806">
            <v>139.51</v>
          </cell>
        </row>
        <row r="807">
          <cell r="A807" t="str">
            <v>DR 05.30.0250</v>
          </cell>
          <cell r="B807" t="str">
            <v>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v>
          </cell>
          <cell r="C807" t="str">
            <v>M</v>
          </cell>
          <cell r="D807">
            <v>272.68</v>
          </cell>
          <cell r="F807" t="str">
            <v>DR 04.30.0250</v>
          </cell>
          <cell r="G807" t="str">
            <v>MANILHA CERÂMICA VIDRADA, CONFORME ESPECIFICAÇÕES DA CEDAE, PARA ESGOTO SANITÁRIO, ATERRO E COMPACTAÇÃO ATÉ A ALTURA DA GERATRIZ SUPERIOR DO TUBO, COM DIÂMETRO 0,30M, INCLUSIVE FORNECIMENTO DO MATERIAL PARA REJUNTAMENTO COM ARGAMASSA DE CIMENTO E AREIA NO TRAÇO 1:4. FORNECIMENTO E ASSENTAMENTO.(DESONERADO)</v>
          </cell>
          <cell r="H807" t="str">
            <v>M</v>
          </cell>
          <cell r="I807">
            <v>259.24</v>
          </cell>
        </row>
        <row r="808">
          <cell r="A808" t="str">
            <v>DR 05.35.0050</v>
          </cell>
          <cell r="B808" t="str">
            <v>CURVA CERÂMICA DE 45° OU 90° DE CERÂMICA, VIBRADA INTERNAMENTE, PARA ESGOTO, COM DIÂMETRO DE 0,15M, INCLUSIVE FORNECIMENTO DO MATERIAL PARA REJUNTAMENTO COM ARGAMASSA DE CIMENTO E AREIA NO TRAÇO 1:4.  FORNECIMENTO E ASSENTAMENTO.</v>
          </cell>
          <cell r="C808" t="str">
            <v>UN</v>
          </cell>
          <cell r="D808">
            <v>79.61</v>
          </cell>
          <cell r="F808" t="str">
            <v>DR 04.35.0050</v>
          </cell>
          <cell r="G808" t="str">
            <v>CURVA CERÂMICA DE 45° OU 90° DE CERÂMICA, VIBRADA INTERNAMENTE, PARA ESGOTO, COM DIÂMETRO DE 0,15M, INCLUSIVE FORNECIMENTO DO MATERIAL PARA REJUNTAMENTO COM ARGAMASSA DE CIMENTO E AREIA NO TRAÇO 1:4.  FORNECIMENTO E ASSENTAMENTO.(DESONERADO)</v>
          </cell>
          <cell r="H808" t="str">
            <v>UN</v>
          </cell>
          <cell r="I808">
            <v>77.569999999999993</v>
          </cell>
        </row>
        <row r="809">
          <cell r="A809" t="str">
            <v>DR 05.35.0100</v>
          </cell>
          <cell r="B809" t="str">
            <v>JUNÇÃO DE 45° OU 90° DE CERÂMICA, VIBRADA INTERNAMENTE, PARA ESGOTO, COM DIÂMETRO DE 0,15M, INCLUSIVE FORNECIMENTO DO MATERIAL PARA REJUNTAMENTO COM ARGAMASSA DE CIMENTO E AREIA NO TRAÇO 1:4.  FORNECIMENTO E ASSENTAMENTO.</v>
          </cell>
          <cell r="C809" t="str">
            <v>UN</v>
          </cell>
          <cell r="D809">
            <v>124.48</v>
          </cell>
          <cell r="F809" t="str">
            <v>DR 04.35.0100</v>
          </cell>
          <cell r="G809" t="str">
            <v>JUNÇÃO DE 45° OU 90° DE CERÂMICA, VIBRADA INTERNAMENTE, PARA ESGOTO, COM DIÂMETRO DE 0,15M, INCLUSIVE FORNECIMENTO DO MATERIAL PARA REJUNTAMENTO COM ARGAMASSA DE CIMENTO E AREIA NO TRAÇO 1:4.  FORNECIMENTO E ASSENTAMENTO.(DESONERADO)</v>
          </cell>
          <cell r="H809" t="str">
            <v>UN</v>
          </cell>
          <cell r="I809">
            <v>120.41</v>
          </cell>
        </row>
        <row r="810">
          <cell r="A810" t="str">
            <v>DR 05.35.0150</v>
          </cell>
          <cell r="B810" t="str">
            <v>JUNÇÃO DE 45° OU 90°, VIBRADA INTERNAMENTE, PARA ESGOTO, COM DIÂMETRO DE 0,20M, INCLUSIVE FORNECIMENTO DO MATERIAL PARA REJUNTAMENTO COM ARGAMASSA DE CIMENTO E AREIA NO TRAÇO 1:4. FORNECIMENTO E ASSENTAMENTO.</v>
          </cell>
          <cell r="C810" t="str">
            <v>UN</v>
          </cell>
          <cell r="D810">
            <v>226.77</v>
          </cell>
          <cell r="F810" t="str">
            <v>DR 04.35.0150</v>
          </cell>
          <cell r="G810" t="str">
            <v>JUNÇÃO DE 45° OU 90°, VIBRADA INTERNAMENTE, PARA ESGOTO, COM DIÂMETRO DE 0,20M, INCLUSIVE FORNECIMENTO DO MATERIAL PARA REJUNTAMENTO COM ARGAMASSA DE CIMENTO E AREIA NO TRAÇO 1:4. FORNECIMENTO E ASSENTAMENTO.(DESONERADO)</v>
          </cell>
          <cell r="H810" t="str">
            <v>UN</v>
          </cell>
          <cell r="I810">
            <v>222.27</v>
          </cell>
        </row>
        <row r="811">
          <cell r="A811" t="str">
            <v>DR 05.40.0050</v>
          </cell>
          <cell r="B811" t="str">
            <v>TUBO DE PVC RÍGIDO (NBR-7362), TIPO VINILFORT OU SIMILAR, PARA COLETOR DE ESGOTO SANITÁRIO, COM DIÂMETRO NOMINAL DE 100MM, COMPREENDENDO CARGA E DESCARGA, COLOCAÇÃO NA VALA, MONTAGEM E REATERRO ATÉ A GERATRIZ SUPERIOR DO TUBO, INCLUSIVE ANEL DE BORRACHA.  FORNECIMENTO E ASSENTAMENTO.</v>
          </cell>
          <cell r="C811" t="str">
            <v>M</v>
          </cell>
          <cell r="D811">
            <v>32.04</v>
          </cell>
          <cell r="F811" t="str">
            <v>DR 04.40.0050</v>
          </cell>
          <cell r="G811" t="str">
            <v>TUBO DE PVC RÍGIDO (NBR-7362), TIPO VINILFORT OU SIMILAR, PARA COLETOR DE ESGOTO SANITÁRIO, COM DIÂMETRO NOMINAL DE 100MM, COMPREENDENDO CARGA E DESCARGA, COLOCAÇÃO NA VALA, MONTAGEM E REATERRO ATÉ A GERATRIZ SUPERIOR DO TUBO, INCLUSIVE ANEL DE BORRACHA.  FORNECIMENTO E ASSENTAMENTO.(DESONERADO)</v>
          </cell>
          <cell r="H811" t="str">
            <v>M</v>
          </cell>
          <cell r="I811">
            <v>30.17</v>
          </cell>
        </row>
        <row r="812">
          <cell r="A812" t="str">
            <v>DR 05.40.0100</v>
          </cell>
          <cell r="B812" t="str">
            <v>TUBO DE PVC RÍGIDO (NBR-7362), TIPO VINILFORT OU SIMILAR, PARA COLETOR DE ESGOTO SANITÁRIO, COM DIÂMETRO NOMINAL DE 150MM, COMPREENDENDO CARGA E DESCARGA, COLOCAÇÃO NA VALA, MONTAGEM E REATERRO ATÉ A GERATRIZ SUPERIOR DO TUBO, INCLUSIVE ANEL DE BORRACHA.  FORNECIMENTO E ASSENTAMENTO.</v>
          </cell>
          <cell r="C812" t="str">
            <v>M</v>
          </cell>
          <cell r="D812">
            <v>54.26</v>
          </cell>
          <cell r="F812" t="str">
            <v>DR 04.40.0100</v>
          </cell>
          <cell r="G812" t="str">
            <v>TUBO DE PVC RÍGIDO (NBR-7362), TIPO VINILFORT OU SIMILAR, PARA COLETOR DE ESGOTO SANITÁRIO, COM DIÂMETRO NOMINAL DE 150MM, COMPREENDENDO CARGA E DESCARGA, COLOCAÇÃO NA VALA, MONTAGEM E REATERRO ATÉ A GERATRIZ SUPERIOR DO TUBO, INCLUSIVE ANEL DE BORRACHA.  FORNECIMENTO E ASSENTAMENTO.(DESONERADO)</v>
          </cell>
          <cell r="H812" t="str">
            <v>M</v>
          </cell>
          <cell r="I812">
            <v>52.05</v>
          </cell>
        </row>
        <row r="813">
          <cell r="A813" t="str">
            <v>DR 05.40.0150</v>
          </cell>
          <cell r="B813" t="str">
            <v>TUBO DE PVC RÍGIDO (NBR-7362), TIPO VINILFORT OU SIMILAR, PARA COLETOR DE ESGOTO SANITÁRIO, COM DIÂMETRO NOMINAL DE 200MM, COMPREENDENDO CARGA E DESCARGA, COLOCAÇÃO NA VALA, MONTAGEM E REATERRO ATÉ A GERATRIZ SUPERIOR DO TUBO, INCLUSIVE ANEL DE BORRACHA.  FORNECIMENTO E ASSENTAMENTO.</v>
          </cell>
          <cell r="C813" t="str">
            <v>M</v>
          </cell>
          <cell r="D813">
            <v>73.930000000000007</v>
          </cell>
          <cell r="F813" t="str">
            <v>DR 04.40.0150</v>
          </cell>
          <cell r="G813" t="str">
            <v>TUBO DE PVC RÍGIDO (NBR-7362), TIPO VINILFORT OU SIMILAR, PARA COLETOR DE ESGOTO SANITÁRIO, COM DIÂMETRO NOMINAL DE 200MM, COMPREENDENDO CARGA E DESCARGA, COLOCAÇÃO NA VALA, MONTAGEM E REATERRO ATÉ A GERATRIZ SUPERIOR DO TUBO, INCLUSIVE ANEL DE BORRACHA.  FORNECIMENTO E ASSENTAMENTO.(DESONERADO)</v>
          </cell>
          <cell r="H813" t="str">
            <v>M</v>
          </cell>
          <cell r="I813">
            <v>71.91</v>
          </cell>
        </row>
        <row r="814">
          <cell r="A814" t="str">
            <v>DR 05.40.0200</v>
          </cell>
          <cell r="B814" t="str">
            <v>TUBO DE PVC RÍGIDO (NBR-7362), TIPO VINILFORT OU SIMILAR, PARA COLETOR DE ESGOTO SANITÁRIO, COM DIÂMETRO NOMINAL DE 250MM, COMPREENDENDO CARGA E DESCARGA, COLOCAÇÃO NA VALA, MONTAGEM E REATERRO ATÉ A GERATRIZ SUPERIOR DO TUBO, INCLUSIVE ANEL DE BORRACHA.  FORNECIMENTO E ASSENTAMENTO.</v>
          </cell>
          <cell r="C814" t="str">
            <v>M</v>
          </cell>
          <cell r="D814">
            <v>114.98</v>
          </cell>
          <cell r="F814" t="str">
            <v>DR 04.40.0200</v>
          </cell>
          <cell r="G814" t="str">
            <v>TUBO DE PVC RÍGIDO (NBR-7362), TIPO VINILFORT OU SIMILAR, PARA COLETOR DE ESGOTO SANITÁRIO, COM DIÂMETRO NOMINAL DE 250MM, COMPREENDENDO CARGA E DESCARGA, COLOCAÇÃO NA VALA, MONTAGEM E REATERRO ATÉ A GERATRIZ SUPERIOR DO TUBO, INCLUSIVE ANEL DE BORRACHA.  FORNECIMENTO E ASSENTAMENTO.(DESONERADO)</v>
          </cell>
          <cell r="H814" t="str">
            <v>M</v>
          </cell>
          <cell r="I814">
            <v>112.38</v>
          </cell>
        </row>
        <row r="815">
          <cell r="A815" t="str">
            <v>DR 05.40.0250</v>
          </cell>
          <cell r="B815" t="str">
            <v>TUBO DE PVC RÍGIDO (NBR-7362), TIPO VINILFORT OU SIMILAR, PARA COLETOR DE ESGOTO SANITÁRIO, COM DIÂMETRO NOMINAL DE 300MM, COMPREENDENDO CARGA E DESCARGA, COLOCAÇÃO NA VALA, MONTAGEM E REATERRO ATÉ A GERATRIZ SUPERIOR DO TUBO, INCLUSIVE ANEL DE BORRACHA.  FORNECIMENTO E ASSENTAMENTO.</v>
          </cell>
          <cell r="C815" t="str">
            <v>M</v>
          </cell>
          <cell r="D815">
            <v>186.14</v>
          </cell>
          <cell r="F815" t="str">
            <v>DR 04.40.0250</v>
          </cell>
          <cell r="G815" t="str">
            <v>TUBO DE PVC RÍGIDO (NBR-7362), TIPO VINILFORT OU SIMILAR, PARA COLETOR DE ESGOTO SANITÁRIO, COM DIÂMETRO NOMINAL DE 300MM, COMPREENDENDO CARGA E DESCARGA, COLOCAÇÃO NA VALA, MONTAGEM E REATERRO ATÉ A GERATRIZ SUPERIOR DO TUBO, INCLUSIVE ANEL DE BORRACHA.  FORNECIMENTO E ASSENTAMENTO.(DESONERADO)</v>
          </cell>
          <cell r="H815" t="str">
            <v>M</v>
          </cell>
          <cell r="I815">
            <v>182.94</v>
          </cell>
        </row>
        <row r="816">
          <cell r="A816" t="str">
            <v>DR 05.41.0100</v>
          </cell>
          <cell r="B816" t="str">
            <v>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v>
          </cell>
          <cell r="C816" t="str">
            <v>M</v>
          </cell>
          <cell r="D816">
            <v>27.14</v>
          </cell>
          <cell r="F816" t="str">
            <v>DR 04.41.0100</v>
          </cell>
          <cell r="G816" t="str">
            <v>TUBO CORRUGADO DE POLIETILENO DE ALTA DENSIDADE, FABRICADO COM MATÉRIA PRIMA VIRGEM, DUPLA  PAREDE, PARA REDES COLETORAS DE ESGOTOS, LINHA KANASAN DA KANAFLEX OU SIMILAR, COR OCRE (DE ACORDO COM A NBR 7362), DIÂMETRO NOMINAL DE 100MM (DIÂMETRO INTERNO DE 94MM), INCLUINDO 1 (UMA) LUVA E 2 (DOIS) ANÉIS DE VEDAÇÃO, COMPREENDENDO CARGA E DESCARGA, COLOCAÇÃO NA VALA, MONTAGEM E REATERRO ATÉ A GERATRIZ SUPERIOR DO TUBO.  FORNECIMENTO E COLOCAÇÃO.(DESONERADO)</v>
          </cell>
          <cell r="H816" t="str">
            <v>M</v>
          </cell>
          <cell r="I816">
            <v>25.57</v>
          </cell>
        </row>
        <row r="817">
          <cell r="A817" t="str">
            <v>DR 05.41.0150</v>
          </cell>
          <cell r="B817" t="str">
            <v>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v>
          </cell>
          <cell r="C817" t="str">
            <v>M</v>
          </cell>
          <cell r="D817">
            <v>78.33</v>
          </cell>
          <cell r="F817" t="str">
            <v>DR 04.41.0150</v>
          </cell>
          <cell r="G817" t="str">
            <v>TUBO CORRUGADO DE POLIETILENO DE ALTA DENSIDADE, FABRICADO COM MATÉRIA PRIMA VIRGEM, DUPLA  PAREDE, PARA REDES COLETORAS DE ESGOTOS, LINHA KANASAN DA KANAFLEX OU SIMILAR, COR OCRE (DE ACORDO COM A NBR 7362), DIÂMETRO NOMINAL DE 150MM (DIÂMETRO INTERNO DE 135MM), INCLUINDO 1 (UMA) LUVA E 2 (DOIS) ANÉIS DE VEDAÇÃO, COMPREENDENDO CARGA E DESCARGA, COLOCAÇÃO NA VALA, MONTAGEM E REATERRO ATÉ A GERATRIZ SUPERIOR DO TUBO.  FORNECIMENTO E COLOCAÇÃO.(DESONERADO)</v>
          </cell>
          <cell r="H817" t="str">
            <v>M</v>
          </cell>
          <cell r="I817">
            <v>76.48</v>
          </cell>
        </row>
        <row r="818">
          <cell r="A818" t="str">
            <v>DR 05.45.0050</v>
          </cell>
          <cell r="B818" t="str">
            <v>TUBO DE PVC RÍGIDO - PBA, CLASSE 12, PARA ADUÇÃO E DISTIBUIÇÃO DE ÁGUAS, COM DIÂMETRO NOMINAL DE 50MM, COMPREENDENDO CARGA E DESCARGA, COLOCAÇÃO NA VALA, MONTAGEM E REATERRO ATÉ A GERATRIZ SUPERIOR DO TUBO, INCLUSIVE ANEL DE BORRACHA.  FORNECIMENTO E ASSENTAMENTO.</v>
          </cell>
          <cell r="C818" t="str">
            <v>M</v>
          </cell>
          <cell r="D818">
            <v>17.170000000000002</v>
          </cell>
          <cell r="F818" t="str">
            <v>DR 04.45.0050</v>
          </cell>
          <cell r="G818" t="str">
            <v>TUBO DE PVC RÍGIDO - PBA, CLASSE 12, PARA ADUÇÃO E DISTIBUIÇÃO DE ÁGUAS, COM DIÂMETRO NOMINAL DE 50MM, COMPREENDENDO CARGA E DESCARGA, COLOCAÇÃO NA VALA, MONTAGEM E REATERRO ATÉ A GERATRIZ SUPERIOR DO TUBO, INCLUSIVE ANEL DE BORRACHA.  FORNECIMENTO E ASSENTAMENTO.(DESONERADO)</v>
          </cell>
          <cell r="H818" t="str">
            <v>M</v>
          </cell>
          <cell r="I818">
            <v>16.329999999999998</v>
          </cell>
        </row>
        <row r="819">
          <cell r="A819" t="str">
            <v>DR 05.45.0053</v>
          </cell>
          <cell r="B819" t="str">
            <v>TUBO DE PVC RÍGIDO - PBA, CLASSE 12, PARA ADUÇÃO E DISTRIBUIÇÃO DE ÁGUAS, COM DIÂMETRO NOMINAL DE 75MM, COMPREENDENDO CARGA E DESCARGA, COLOCAÇÃO NA VALA, MONTAGEM E REATERRO ATÉ A GERATRIZ SUPERIOR DO TUBO, INCLUSIVE ANEL DE BORRACHA.  FORNECIMENTO E ASSENTAMENTO.</v>
          </cell>
          <cell r="C819" t="str">
            <v>M</v>
          </cell>
          <cell r="D819">
            <v>27.5</v>
          </cell>
          <cell r="F819" t="str">
            <v>DR 04.45.0053</v>
          </cell>
          <cell r="G819" t="str">
            <v>TUBO DE PVC RÍGIDO - PBA, CLASSE 12, PARA ADUÇÃO E DISTRIBUIÇÃO DE ÁGUAS, COM DIÂMETRO NOMINAL DE 75MM, COMPREENDENDO CARGA E DESCARGA, COLOCAÇÃO NA VALA, MONTAGEM E REATERRO ATÉ A GERATRIZ SUPERIOR DO TUBO, INCLUSIVE ANEL DE BORRACHA.  FORNECIMENTO E ASSENTAMENTO.(DESONERADO)</v>
          </cell>
          <cell r="H819" t="str">
            <v>M</v>
          </cell>
          <cell r="I819">
            <v>26.66</v>
          </cell>
        </row>
        <row r="820">
          <cell r="A820" t="str">
            <v>DR 05.45.0056</v>
          </cell>
          <cell r="B820" t="str">
            <v>TUBO DE PVC RÍGIDO - PBA, CLASSE 12, PARA ADUÇÃO E DISTIBUIÇÃO DE ÁGUAS, COM DIÂMETRO NOMINAL DE 100MM, COMPREENDENDO CARGA E DESCARGA, COLOCAÇÃO NA VALA, MONTAGEM E REATERRO ATÉ A GERATRIZ SUPERIOR DO TUBO, INCLUSIVE ANEL DE BORRACHA.  FORNECIMENTO E ASSENTAMENTO.</v>
          </cell>
          <cell r="C820" t="str">
            <v>M</v>
          </cell>
          <cell r="D820">
            <v>40.39</v>
          </cell>
          <cell r="F820" t="str">
            <v>DR 04.45.0056</v>
          </cell>
          <cell r="G820" t="str">
            <v>TUBO DE PVC RÍGIDO - PBA, CLASSE 12, PARA ADUÇÃO E DISTIBUIÇÃO DE ÁGUAS, COM DIÂMETRO NOMINAL DE 100MM, COMPREENDENDO CARGA E DESCARGA, COLOCAÇÃO NA VALA, MONTAGEM E REATERRO ATÉ A GERATRIZ SUPERIOR DO TUBO, INCLUSIVE ANEL DE BORRACHA.  FORNECIMENTO E ASSENTAMENTO.(DESONERADO)</v>
          </cell>
          <cell r="H820" t="str">
            <v>M</v>
          </cell>
          <cell r="I820">
            <v>39.42</v>
          </cell>
        </row>
        <row r="821">
          <cell r="A821" t="str">
            <v>DR 05.45.0100</v>
          </cell>
          <cell r="B821" t="str">
            <v>TUBO DE PVC RÍGIDO - PBA, CLASSE 15 (EB-183), PARA ADUÇÃO E DISTRIBUIÇÃO DE ÁGUAS, COM DIÂMETRO NOMINAL DE 50MM, COMPREENDENDO CARGA E DESCARGA, COLOCAÇÃO NA VALA, MONTAGEM E REATERRO ATÉ A GERATRIZ SUPERIOR DO TUBO, INCLUSIVE ANEL DE BORRACHA.  FORNECIMENTO E ASSENTAMENTO.</v>
          </cell>
          <cell r="C821" t="str">
            <v>M</v>
          </cell>
          <cell r="D821">
            <v>18.34</v>
          </cell>
          <cell r="F821" t="str">
            <v>DR 04.45.0100</v>
          </cell>
          <cell r="G821" t="str">
            <v>TUBO DE PVC RÍGIDO - PBA, CLASSE 15 (EB-183), PARA ADUÇÃO E DISTRIBUIÇÃO DE ÁGUAS, COM DIÂMETRO NOMINAL DE 50MM, COMPREENDENDO CARGA E DESCARGA, COLOCAÇÃO NA VALA, MONTAGEM E REATERRO ATÉ A GERATRIZ SUPERIOR DO TUBO, INCLUSIVE ANEL DE BORRACHA.  FORNECIMENTO E ASSENTAMENTO.(DESONERADO)</v>
          </cell>
          <cell r="H821" t="str">
            <v>M</v>
          </cell>
          <cell r="I821">
            <v>17.5</v>
          </cell>
        </row>
        <row r="822">
          <cell r="A822" t="str">
            <v>DR 05.45.0103</v>
          </cell>
          <cell r="B822" t="str">
            <v>TUBO DE PVC RÍGIDO - PBA, CLASSE 15 (EB-183), PARA ADUÇÃO E DISTRIBUIÇÃO DE ÁGUAS, COM DIÂMETRO NOMINAL DE 75MM, COMPREENDENDO CARGA E DESCARGA, COLOCAÇÃO NA VALA, MONTAGEM E REATERRO ATÉ A GERATRIZ SUPERIOR DO TUBO, INCLUSIVE ANEL DE BORRACHA.  FORNECIMENTO E ASSENTAMENTO.</v>
          </cell>
          <cell r="C822" t="str">
            <v>M</v>
          </cell>
          <cell r="D822">
            <v>29.19</v>
          </cell>
          <cell r="F822" t="str">
            <v>DR 04.45.0103</v>
          </cell>
          <cell r="G822" t="str">
            <v>TUBO DE PVC RÍGIDO - PBA, CLASSE 15 (EB-183), PARA ADUÇÃO E DISTRIBUIÇÃO DE ÁGUAS, COM DIÂMETRO NOMINAL DE 75MM, COMPREENDENDO CARGA E DESCARGA, COLOCAÇÃO NA VALA, MONTAGEM E REATERRO ATÉ A GERATRIZ SUPERIOR DO TUBO, INCLUSIVE ANEL DE BORRACHA.  FORNECIMENTO E ASSENTAMENTO.(DESONERADO)</v>
          </cell>
          <cell r="H822" t="str">
            <v>M</v>
          </cell>
          <cell r="I822">
            <v>28.35</v>
          </cell>
        </row>
        <row r="823">
          <cell r="A823" t="str">
            <v>DR 05.45.0106</v>
          </cell>
          <cell r="B823" t="str">
            <v>TUBO DE PVC RÍGIDO - PBA, CLASSE 15, (EB-183), PARA ADUÇÃO E DISTRIBUIÇÃO DE ÁGUAS, COM DIÂMETRO NOMINAL DE 100MM, COMPREENDENDO CARGA E DESCARGA, COLOCAÇÃO NA VALA, MONTAGEM E REATERRO ATÉ A GERATRIZ SUPERIOR DO TUBO, INCLUSIVE ANEL DE BORRACHA.  FORNECIMENTO E ASSENTAMENTO.</v>
          </cell>
          <cell r="C823" t="str">
            <v>M</v>
          </cell>
          <cell r="D823">
            <v>54.32</v>
          </cell>
          <cell r="F823" t="str">
            <v>DR 04.45.0106</v>
          </cell>
          <cell r="G823" t="str">
            <v>TUBO DE PVC RÍGIDO - PBA, CLASSE 15, (EB-183), PARA ADUÇÃO E DISTRIBUIÇÃO DE ÁGUAS, COM DIÂMETRO NOMINAL DE 100MM, COMPREENDENDO CARGA E DESCARGA, COLOCAÇÃO NA VALA, MONTAGEM E REATERRO ATÉ A GERATRIZ SUPERIOR DO TUBO, INCLUSIVE ANEL DE BORRACHA.  FORNECIMENTO E ASSENTAMENTO.(DESONERADO)</v>
          </cell>
          <cell r="H823" t="str">
            <v>M</v>
          </cell>
          <cell r="I823">
            <v>53.35</v>
          </cell>
        </row>
        <row r="824">
          <cell r="A824" t="str">
            <v>DR 05.45.0150</v>
          </cell>
          <cell r="B824" t="str">
            <v>TUBO DE PVC RÍGIDO - PBA, CLASSE 20, PARA ADUÇÃO E DISTIBUIÇÃO DE ÁGUAS, COM DIÂMETRO NOMINAL DE 50MM, COMPREENDENDO CARGA E DESCARGA, COLOCAÇÃO NA VALA, MONTAGEM E REATERRO ATÉ A GERATRIZ SUPERIOR DO TUBO, INCLUSIVE ANEL DE BORRACHA.  FORNECIMENTO E ASSENTAMENTO.</v>
          </cell>
          <cell r="C824" t="str">
            <v>M</v>
          </cell>
          <cell r="D824">
            <v>24.74</v>
          </cell>
          <cell r="F824" t="str">
            <v>DR 04.45.0150</v>
          </cell>
          <cell r="G824" t="str">
            <v>TUBO DE PVC RÍGIDO - PBA, CLASSE 20, PARA ADUÇÃO E DISTIBUIÇÃO DE ÁGUAS, COM DIÂMETRO NOMINAL DE 50MM, COMPREENDENDO CARGA E DESCARGA, COLOCAÇÃO NA VALA, MONTAGEM E REATERRO ATÉ A GERATRIZ SUPERIOR DO TUBO, INCLUSIVE ANEL DE BORRACHA.  FORNECIMENTO E ASSENTAMENTO.(DESONERADO)</v>
          </cell>
          <cell r="H824" t="str">
            <v>M</v>
          </cell>
          <cell r="I824">
            <v>23.9</v>
          </cell>
        </row>
        <row r="825">
          <cell r="A825" t="str">
            <v>DR 05.45.0153</v>
          </cell>
          <cell r="B825" t="str">
            <v>TUBO DE PVC RÍGIDO - PBA, CLASSE 20, PARA ADUÇÃO E DISTIBUIÇÃO DE ÁGUAS, COM DIÂMETRO NOMINAL DE 75MM, COMPREENDENDO CARGA E DESCARGA, COLOCAÇÃO NA VALA, MONTAGEM E REATERRO ATÉ A GERATRIZ SUPERIOR DO TUBO, INCLUSIVE ANEL DE BORRACHA.  FORNECIMENTO E ASSENTAMENTO.</v>
          </cell>
          <cell r="C825" t="str">
            <v>M</v>
          </cell>
          <cell r="D825">
            <v>42.96</v>
          </cell>
          <cell r="F825" t="str">
            <v>DR 04.45.0153</v>
          </cell>
          <cell r="G825" t="str">
            <v>TUBO DE PVC RÍGIDO - PBA, CLASSE 20, PARA ADUÇÃO E DISTIBUIÇÃO DE ÁGUAS, COM DIÂMETRO NOMINAL DE 75MM, COMPREENDENDO CARGA E DESCARGA, COLOCAÇÃO NA VALA, MONTAGEM E REATERRO ATÉ A GERATRIZ SUPERIOR DO TUBO, INCLUSIVE ANEL DE BORRACHA.  FORNECIMENTO E ASSENTAMENTO.(DESONERADO)</v>
          </cell>
          <cell r="H825" t="str">
            <v>M</v>
          </cell>
          <cell r="I825">
            <v>42.12</v>
          </cell>
        </row>
        <row r="826">
          <cell r="A826" t="str">
            <v>DR 05.45.0156</v>
          </cell>
          <cell r="B826" t="str">
            <v>TUBO DE PVC RÍGIDO - PBA, CLASSE 20, PARA ADUÇÃO E DISTIBUIÇÃO DE ÁGUAS, COM DIÂMETRO NOMINAL DE 100MM, COMPREENDENDO CARGA E DESCARGA, COLOCAÇÃO NA VALA, MONTAGEM E REATERRO ATÉ A GERATRIZ SUPERIOR DO TUBO, INCLUSIVE ANEL DE BORRACHA.  FORNECIMENTO E ASSENTAMENTO.</v>
          </cell>
          <cell r="C826" t="str">
            <v>M</v>
          </cell>
          <cell r="D826">
            <v>58.86</v>
          </cell>
          <cell r="F826" t="str">
            <v>DR 04.45.0156</v>
          </cell>
          <cell r="G826" t="str">
            <v>TUBO DE PVC RÍGIDO - PBA, CLASSE 20, PARA ADUÇÃO E DISTIBUIÇÃO DE ÁGUAS, COM DIÂMETRO NOMINAL DE 100MM, COMPREENDENDO CARGA E DESCARGA, COLOCAÇÃO NA VALA, MONTAGEM E REATERRO ATÉ A GERATRIZ SUPERIOR DO TUBO, INCLUSIVE ANEL DE BORRACHA.  FORNECIMENTO E ASSENTAMENTO.(DESONERADO)</v>
          </cell>
          <cell r="H826" t="str">
            <v>M</v>
          </cell>
          <cell r="I826">
            <v>57.89</v>
          </cell>
        </row>
        <row r="827">
          <cell r="A827" t="str">
            <v>DR 05.45.0200</v>
          </cell>
          <cell r="B827" t="str">
            <v>TUBO DE PVC RÍGIDO - DEFOFO, PARA ADUÇÃO E DISTRIBUIÇÃO DE ÁGUAS, COM DIÂMETRO NOMINAL DE 100MM, COMPREENDENDO CARGA E DESCARGA, COLOCAÇÃO NA VALA, MONTAGEM E REATERRO ATÉ A GERATRIZ SUPERIOR DO TUBO, INCLUSIVE ANEL DE BORRACHA.  FORNECIMENTO E ASSENTAMENTO.</v>
          </cell>
          <cell r="C827" t="str">
            <v>M</v>
          </cell>
          <cell r="D827">
            <v>39.67</v>
          </cell>
          <cell r="F827" t="str">
            <v>DR 04.45.0200</v>
          </cell>
          <cell r="G827" t="str">
            <v>TUBO DE PVC RÍGIDO - DEFOFO, PARA ADUÇÃO E DISTRIBUIÇÃO DE ÁGUAS, COM DIÂMETRO NOMINAL DE 100MM, COMPREENDENDO CARGA E DESCARGA, COLOCAÇÃO NA VALA, MONTAGEM E REATERRO ATÉ A GERATRIZ SUPERIOR DO TUBO, INCLUSIVE ANEL DE BORRACHA.  FORNECIMENTO E ASSENTAMENTO.(DESONERADO)</v>
          </cell>
          <cell r="H827" t="str">
            <v>M</v>
          </cell>
          <cell r="I827">
            <v>38.729999999999997</v>
          </cell>
        </row>
        <row r="828">
          <cell r="A828" t="str">
            <v>DR 05.45.0203</v>
          </cell>
          <cell r="B828" t="str">
            <v>TUBO DE PVC RÍGIDO - DEFOFO, PARA ADUÇÃO E DISTRIBUIÇÃO DE ÁGUAS, COM DIÂMETRO NOMINAL DE 150MM, COMPREENDENDO CARGA E DESCARGA, COLOCAÇÃO NA VALA, MONTAGEM E REATERRO ATÉ A GERATRIZ SUPERIOR DO TUBO, INCLUSIVE ANEL DE BORRACHA.  FORNECIMENTO E ASSENTAMENTO.</v>
          </cell>
          <cell r="C828" t="str">
            <v>M</v>
          </cell>
          <cell r="D828">
            <v>90.51</v>
          </cell>
          <cell r="F828" t="str">
            <v>DR 04.45.0203</v>
          </cell>
          <cell r="G828" t="str">
            <v>TUBO DE PVC RÍGIDO - DEFOFO, PARA ADUÇÃO E DISTRIBUIÇÃO DE ÁGUAS, COM DIÂMETRO NOMINAL DE 150MM, COMPREENDENDO CARGA E DESCARGA, COLOCAÇÃO NA VALA, MONTAGEM E REATERRO ATÉ A GERATRIZ SUPERIOR DO TUBO, INCLUSIVE ANEL DE BORRACHA.  FORNECIMENTO E ASSENTAMENTO.(DESONERADO)</v>
          </cell>
          <cell r="H828" t="str">
            <v>M</v>
          </cell>
          <cell r="I828">
            <v>89.09</v>
          </cell>
        </row>
        <row r="829">
          <cell r="A829" t="str">
            <v>DR 05.45.0206</v>
          </cell>
          <cell r="B829" t="str">
            <v>TUBO DE PVC RÍGIDO - DEFOFO, PARA ADUÇÃO E DISTRIBUIÇÃO DE ÁGUAS, COM DIÂMETRO NOMINAL DE 200MM, COMPREENDENDO CARGA E DESCARGA, COLOCAÇÃO NA VALA, MONTAGEM E REATERRO ATÉ A GERATRIZ SUPERIOR DO TUBO, INCLUSIVE  ANEL DE BORRACHA.  FORNECIMENTO E ASSENTAMENTO.</v>
          </cell>
          <cell r="C829" t="str">
            <v>M</v>
          </cell>
          <cell r="D829">
            <v>147.61000000000001</v>
          </cell>
          <cell r="F829" t="str">
            <v>DR 04.45.0206</v>
          </cell>
          <cell r="G829" t="str">
            <v>TUBO DE PVC RÍGIDO - DEFOFO, PARA ADUÇÃO E DISTRIBUIÇÃO DE ÁGUAS, COM DIÂMETRO NOMINAL DE 200MM, COMPREENDENDO CARGA E DESCARGA, COLOCAÇÃO NA VALA, MONTAGEM E REATERRO ATÉ A GERATRIZ SUPERIOR DO TUBO, INCLUSIVE  ANEL DE BORRACHA.  FORNECIMENTO E ASSENTAMENTO.(DESONERADO)</v>
          </cell>
          <cell r="H829" t="str">
            <v>M</v>
          </cell>
          <cell r="I829">
            <v>146.05000000000001</v>
          </cell>
        </row>
        <row r="830">
          <cell r="A830" t="str">
            <v>DR 05.45.0209</v>
          </cell>
          <cell r="B830" t="str">
            <v>TUBO DE PVC RÍGIDO - DEFOFO, PARA ADUÇÃO E DISTRIBUIÇÃO DE ÁGUAS, COM DIÂMETRO NOMINAL DE 250MM, COMPREENDENDO CARGA E DESCARGA, COLOCAÇÃO NA VALA, MONTAGEM E REATERRO ATÉ A GERATRIZ SUPERIOR DO TUBO, INCLUSIVE ANEL DE BORRACHA.  FORNECIMENTO E ASSENTAMENTO.</v>
          </cell>
          <cell r="C830" t="str">
            <v>M</v>
          </cell>
          <cell r="D830">
            <v>222.86</v>
          </cell>
          <cell r="F830" t="str">
            <v>DR 04.45.0209</v>
          </cell>
          <cell r="G830" t="str">
            <v>TUBO DE PVC RÍGIDO - DEFOFO, PARA ADUÇÃO E DISTRIBUIÇÃO DE ÁGUAS, COM DIÂMETRO NOMINAL DE 250MM, COMPREENDENDO CARGA E DESCARGA, COLOCAÇÃO NA VALA, MONTAGEM E REATERRO ATÉ A GERATRIZ SUPERIOR DO TUBO, INCLUSIVE ANEL DE BORRACHA.  FORNECIMENTO E ASSENTAMENTO.(DESONERADO)</v>
          </cell>
          <cell r="H830" t="str">
            <v>M</v>
          </cell>
          <cell r="I830">
            <v>220.85</v>
          </cell>
        </row>
        <row r="831">
          <cell r="A831" t="str">
            <v>DR 05.45.0212</v>
          </cell>
          <cell r="B831" t="str">
            <v>TUBO DE PVC RÍGIDO - DEFOFO, PARA ADUÇÃO E DISTRIBUIÇÃO DE ÁGUAS, COM DIÂMETRO NOMINAL DE 300MM, COMPREENDENDO CARGA E DESCARGA, COLOCAÇÃO NA VALA, MONTAGEM E REATERRO ATÉ A GERATRIZ SUPERIOR DO TUBO, INCLUSIVE ANEL DE BORRACHA.  FORNECIMENTO E ASSENTAMENTO.</v>
          </cell>
          <cell r="C831" t="str">
            <v>M</v>
          </cell>
          <cell r="D831">
            <v>316.69</v>
          </cell>
          <cell r="F831" t="str">
            <v>DR 04.45.0212</v>
          </cell>
          <cell r="G831" t="str">
            <v>TUBO DE PVC RÍGIDO - DEFOFO, PARA ADUÇÃO E DISTRIBUIÇÃO DE ÁGUAS, COM DIÂMETRO NOMINAL DE 300MM, COMPREENDENDO CARGA E DESCARGA, COLOCAÇÃO NA VALA, MONTAGEM E REATERRO ATÉ A GERATRIZ SUPERIOR DO TUBO, INCLUSIVE ANEL DE BORRACHA.  FORNECIMENTO E ASSENTAMENTO.(DESONERADO)</v>
          </cell>
          <cell r="H831" t="str">
            <v>M</v>
          </cell>
          <cell r="I831">
            <v>314.33</v>
          </cell>
        </row>
        <row r="832">
          <cell r="A832" t="str">
            <v>DR 05.50.0050</v>
          </cell>
          <cell r="B832" t="str">
            <v>ADAPTADOR DE PVC RÍGIDO - PBA COM 1 BOLSA E ROSCA, CLASSE 12, INCLUSIVE FORNECIMENTO DO MATERIAL PARA JUNTA (ANEL DE BORRACHA E LUBRIFICANTE) COM DIÂMETRO DE 50MM.  FORNECIMENTO E ASSENTAMENTO.</v>
          </cell>
          <cell r="C832" t="str">
            <v>UN</v>
          </cell>
          <cell r="D832">
            <v>41.59</v>
          </cell>
          <cell r="F832" t="str">
            <v>DR 04.50.0050</v>
          </cell>
          <cell r="G832" t="str">
            <v>ADAPTADOR DE PVC RÍGIDO - PBA COM 1 BOLSA E ROSCA, CLASSE 12, INCLUSIVE FORNECIMENTO DO MATERIAL PARA JUNTA (ANEL DE BORRACHA E LUBRIFICANTE) COM DIÂMETRO DE 50MM.  FORNECIMENTO E ASSENTAMENTO.(DESONERADO)</v>
          </cell>
          <cell r="H832" t="str">
            <v>UN</v>
          </cell>
          <cell r="I832">
            <v>40.53</v>
          </cell>
        </row>
        <row r="833">
          <cell r="A833" t="str">
            <v>DR 05.50.0053</v>
          </cell>
          <cell r="B833" t="str">
            <v>ADAPTADOR DE PVC RÍGIDO - PBA COM 1 BOLSA E ROSCA, CLASSE 12, INCLUSIVE FORNECIMENTO DO MATERIAL PARA JUNTA (ANEL DE BORRACHA E LUBRIFICANTE) COM DIÂMETRO DE 75MM.  FORNECIMENTO E ASSENTAMENTO.</v>
          </cell>
          <cell r="C833" t="str">
            <v>UN</v>
          </cell>
          <cell r="D833">
            <v>55.06</v>
          </cell>
          <cell r="F833" t="str">
            <v>DR 04.50.0053</v>
          </cell>
          <cell r="G833" t="str">
            <v>ADAPTADOR DE PVC RÍGIDO - PBA COM 1 BOLSA E ROSCA, CLASSE 12, INCLUSIVE FORNECIMENTO DO MATERIAL PARA JUNTA (ANEL DE BORRACHA E LUBRIFICANTE) COM DIÂMETRO DE 75MM.  FORNECIMENTO E ASSENTAMENTO.(DESONERADO)</v>
          </cell>
          <cell r="H833" t="str">
            <v>UN</v>
          </cell>
          <cell r="I833">
            <v>53.47</v>
          </cell>
        </row>
        <row r="834">
          <cell r="A834" t="str">
            <v>DR 05.50.0056</v>
          </cell>
          <cell r="B834" t="str">
            <v>ADAPTADOR DE PVC RÍGIDO - PBA COM 1 BOLSA E ROSCA, CLASSE 12, INCLUSIVE FORNECIMENTO DO MATERIAL PARA JUNTA (ANEL DE BORRACHA E LUBRIFICANTE) COM DIÂMETRO DE 100MM.  FORNECIMENTO E ASSENTAMENTO.</v>
          </cell>
          <cell r="C834" t="str">
            <v>UN</v>
          </cell>
          <cell r="D834">
            <v>79.06</v>
          </cell>
          <cell r="F834" t="str">
            <v>DR 04.50.0056</v>
          </cell>
          <cell r="G834" t="str">
            <v>ADAPTADOR DE PVC RÍGIDO - PBA COM 1 BOLSA E ROSCA, CLASSE 12, INCLUSIVE FORNECIMENTO DO MATERIAL PARA JUNTA (ANEL DE BORRACHA E LUBRIFICANTE) COM DIÂMETRO DE 100MM.  FORNECIMENTO E ASSENTAMENTO.(DESONERADO)</v>
          </cell>
          <cell r="H834" t="str">
            <v>UN</v>
          </cell>
          <cell r="I834">
            <v>76.930000000000007</v>
          </cell>
        </row>
        <row r="835">
          <cell r="A835" t="str">
            <v>DR 05.50.0100</v>
          </cell>
          <cell r="B835" t="str">
            <v>ADAPTADOR DE PVC RÍGIDO - PBA COM 1 BOLSA E ROSCA, CLASSE 12, DIÂMETRO DE 50MM.  FORNECIMENTO E ASSENTAMENTO.</v>
          </cell>
          <cell r="C835" t="str">
            <v>UN</v>
          </cell>
          <cell r="D835">
            <v>16.079999999999998</v>
          </cell>
          <cell r="F835" t="str">
            <v>DR 04.50.0100</v>
          </cell>
          <cell r="G835" t="str">
            <v>ADAPTADOR DE PVC RÍGIDO - PBA COM 1 BOLSA E ROSCA, CLASSE 12, DIÂMETRO DE 50MM.  FORNECIMENTO E ASSENTAMENTO.(DESONERADO)</v>
          </cell>
          <cell r="H835" t="str">
            <v>UN</v>
          </cell>
          <cell r="I835">
            <v>15.02</v>
          </cell>
        </row>
        <row r="836">
          <cell r="A836" t="str">
            <v>DR 05.50.0103</v>
          </cell>
          <cell r="B836" t="str">
            <v>ADAPTADOR DE PVC RÍGIDO - PBA COM 1 BOLSA E ROSCA, CLASSE 12, DIÂMETRO DE 75MM.  FORNECIMENTO E ASSENTAMENTO.</v>
          </cell>
          <cell r="C836" t="str">
            <v>UN</v>
          </cell>
          <cell r="D836">
            <v>31.11</v>
          </cell>
          <cell r="F836" t="str">
            <v>DR 04.50.0103</v>
          </cell>
          <cell r="G836" t="str">
            <v>ADAPTADOR DE PVC RÍGIDO - PBA COM 1 BOLSA E ROSCA, CLASSE 12, DIÂMETRO DE 75MM.  FORNECIMENTO E ASSENTAMENTO.(DESONERADO)</v>
          </cell>
          <cell r="H836" t="str">
            <v>UN</v>
          </cell>
          <cell r="I836">
            <v>29.52</v>
          </cell>
        </row>
        <row r="837">
          <cell r="A837" t="str">
            <v>DR 05.50.0150</v>
          </cell>
          <cell r="B837" t="str">
            <v>ADAPTADOR DE PVC RÍGIDO - PBA À  BOLSA DE FERRO FUNDIDO JUNTA ELÁSTICA COM 1 PONTA E 1 BOLSA, CLASSE 12, DIÂMETRO DE 50MM.  FORNECIMENTO E ASSENTAMENTO.</v>
          </cell>
          <cell r="C837" t="str">
            <v>UN</v>
          </cell>
          <cell r="D837">
            <v>16.88</v>
          </cell>
          <cell r="F837" t="str">
            <v>DR 04.50.0150</v>
          </cell>
          <cell r="G837" t="str">
            <v>ADAPTADOR DE PVC RÍGIDO - PBA À  BOLSA DE FERRO FUNDIDO JUNTA ELÁSTICA COM 1 PONTA E 1 BOLSA, CLASSE 12, DIÂMETRO DE 50MM.  FORNECIMENTO E ASSENTAMENTO.(DESONERADO)</v>
          </cell>
          <cell r="H837" t="str">
            <v>UN</v>
          </cell>
          <cell r="I837">
            <v>15.82</v>
          </cell>
        </row>
        <row r="838">
          <cell r="A838" t="str">
            <v>DR 05.50.0153</v>
          </cell>
          <cell r="B838" t="str">
            <v>ADAPTADOR DE PVC RÍGIDO - PBA À  BOLSA DE FERRO FUNDIDO JUNTA ELÁSTICA COM 1 PONTA E 1 BOLSA, CLASSE 12, DIÂMETRO DE 75MM.  FORNECIMENTO E ASSENTAMENTO.</v>
          </cell>
          <cell r="C838" t="str">
            <v>UN</v>
          </cell>
          <cell r="D838">
            <v>48.37</v>
          </cell>
          <cell r="F838" t="str">
            <v>DR 04.50.0153</v>
          </cell>
          <cell r="G838" t="str">
            <v>ADAPTADOR DE PVC RÍGIDO - PBA À  BOLSA DE FERRO FUNDIDO JUNTA ELÁSTICA COM 1 PONTA E 1 BOLSA, CLASSE 12, DIÂMETRO DE 75MM.  FORNECIMENTO E ASSENTAMENTO.(DESONERADO)</v>
          </cell>
          <cell r="H838" t="str">
            <v>UN</v>
          </cell>
          <cell r="I838">
            <v>46.78</v>
          </cell>
        </row>
        <row r="839">
          <cell r="A839" t="str">
            <v>DR 05.50.0156</v>
          </cell>
          <cell r="B839" t="str">
            <v>ADAPTADOR DE PVC RÍGIDO - PBA À  BOLSA DE FERRO FUNDIDO JUNTA ELÁSTICA COM 1 PONTA E 1 BOLSA, CLASSE 12, DIÂMETRO DE 100MM.  FORNECIMENTO E ASSENTAMENTO.</v>
          </cell>
          <cell r="C839" t="str">
            <v>UN</v>
          </cell>
          <cell r="D839">
            <v>77.59</v>
          </cell>
          <cell r="F839" t="str">
            <v>DR 04.50.0156</v>
          </cell>
          <cell r="G839" t="str">
            <v>ADAPTADOR DE PVC RÍGIDO - PBA À  BOLSA DE FERRO FUNDIDO JUNTA ELÁSTICA COM 1 PONTA E 1 BOLSA, CLASSE 12, DIÂMETRO DE 100MM.  FORNECIMENTO E ASSENTAMENTO.(DESONERADO)</v>
          </cell>
          <cell r="H839" t="str">
            <v>UN</v>
          </cell>
          <cell r="I839">
            <v>75.459999999999994</v>
          </cell>
        </row>
        <row r="840">
          <cell r="A840" t="str">
            <v>DR 05.50.0200</v>
          </cell>
          <cell r="B840" t="str">
            <v>ADAPTADOR DE PVC RÍGIDO, VINILFORT, COM 1 PONTA E 1 BOLSA, PARA TUBO CERÂMICO, DIÂMETRO DE (100X100)MM.  FORNECIMENTO E ASSENTAMENTO.</v>
          </cell>
          <cell r="C840" t="str">
            <v>UN</v>
          </cell>
          <cell r="D840">
            <v>32.83</v>
          </cell>
          <cell r="F840" t="str">
            <v>DR 04.50.0200</v>
          </cell>
          <cell r="G840" t="str">
            <v>ADAPTADOR DE PVC RÍGIDO, VINILFORT, COM 1 PONTA E 1 BOLSA, PARA TUBO CERÂMICO, DIÂMETRO DE (100X100)MM.  FORNECIMENTO E ASSENTAMENTO.(DESONERADO)</v>
          </cell>
          <cell r="H840" t="str">
            <v>UN</v>
          </cell>
          <cell r="I840">
            <v>30.7</v>
          </cell>
        </row>
        <row r="841">
          <cell r="A841" t="str">
            <v>DR 05.50.0250</v>
          </cell>
          <cell r="B841" t="str">
            <v>CAP DE PVC RÍGIDO - PBA COM 1 BOLSA, CLASSE 12, DIÂMETRO DE 50MM.  FORNECIMENTO E ASSENTAMENTO.</v>
          </cell>
          <cell r="C841" t="str">
            <v>UN</v>
          </cell>
          <cell r="D841">
            <v>20.04</v>
          </cell>
          <cell r="F841" t="str">
            <v>DR 04.50.0250</v>
          </cell>
          <cell r="G841" t="str">
            <v>CAP DE PVC RÍGIDO - PBA COM 1 BOLSA, CLASSE 12, DIÂMETRO DE 50MM.  FORNECIMENTO E ASSENTAMENTO.(DESONERADO)</v>
          </cell>
          <cell r="H841" t="str">
            <v>UN</v>
          </cell>
          <cell r="I841">
            <v>18.98</v>
          </cell>
        </row>
        <row r="842">
          <cell r="A842" t="str">
            <v>DR 05.50.0253</v>
          </cell>
          <cell r="B842" t="str">
            <v>CAP DE PVC RÍGIDO - PBA COM 1 BOLSA, CLASSE 12, DIÂMETRO DE 75MM.  FORNECIMENTO E ASSENTAMENTO.</v>
          </cell>
          <cell r="C842" t="str">
            <v>UN</v>
          </cell>
          <cell r="D842">
            <v>31.61</v>
          </cell>
          <cell r="F842" t="str">
            <v>DR 04.50.0253</v>
          </cell>
          <cell r="G842" t="str">
            <v>CAP DE PVC RÍGIDO - PBA COM 1 BOLSA, CLASSE 12, DIÂMETRO DE 75MM.  FORNECIMENTO E ASSENTAMENTO.(DESONERADO)</v>
          </cell>
          <cell r="H842" t="str">
            <v>UN</v>
          </cell>
          <cell r="I842">
            <v>30.02</v>
          </cell>
        </row>
        <row r="843">
          <cell r="A843" t="str">
            <v>DR 05.50.0256</v>
          </cell>
          <cell r="B843" t="str">
            <v>CAP DE PVC RÍGIDO - PBA COM 1 BOLSA, CLASSE 12, DIÂMETRO DE 100MM.  FORNECIMENTO E ASSENTAMENTO.</v>
          </cell>
          <cell r="C843" t="str">
            <v>UN</v>
          </cell>
          <cell r="D843">
            <v>43.87</v>
          </cell>
          <cell r="F843" t="str">
            <v>DR 04.50.0256</v>
          </cell>
          <cell r="G843" t="str">
            <v>CAP DE PVC RÍGIDO - PBA COM 1 BOLSA, CLASSE 12, DIÂMETRO DE 100MM.  FORNECIMENTO E ASSENTAMENTO.(DESONERADO)</v>
          </cell>
          <cell r="H843" t="str">
            <v>UN</v>
          </cell>
          <cell r="I843">
            <v>41.74</v>
          </cell>
        </row>
        <row r="844">
          <cell r="A844" t="str">
            <v>DR 05.50.0300</v>
          </cell>
          <cell r="B844" t="str">
            <v>CURVA DE 22° 30' DE  PVC RÍGIDO - PBA COM 1 PONTA E 1 BOLSA, CLASSE 12, DIÂMETRO DE 50MM. FORNECIMENTO E ASSENTAMENTO.</v>
          </cell>
          <cell r="C844" t="str">
            <v>UN</v>
          </cell>
          <cell r="D844">
            <v>23.26</v>
          </cell>
          <cell r="F844" t="str">
            <v>DR 04.50.0300</v>
          </cell>
          <cell r="G844" t="str">
            <v>CURVA DE 22° 30' DE  PVC RÍGIDO - PBA COM 1 PONTA E 1 BOLSA, CLASSE 12, DIÂMETRO DE 50MM. FORNECIMENTO E ASSENTAMENTO.(DESONERADO)</v>
          </cell>
          <cell r="H844" t="str">
            <v>UN</v>
          </cell>
          <cell r="I844">
            <v>22.2</v>
          </cell>
        </row>
        <row r="845">
          <cell r="A845" t="str">
            <v>DR 05.50.0303</v>
          </cell>
          <cell r="B845" t="str">
            <v>CURVA DE 22°30' DE  PVC RÍGIDO - PBA COM 1 PONTA E 1 BOLSA, CLASSE 12, DIÂMETRO DE 75MM.  FORNECIMENTO E ASSENTAMENTO.</v>
          </cell>
          <cell r="C845" t="str">
            <v>UN</v>
          </cell>
          <cell r="D845">
            <v>53.35</v>
          </cell>
          <cell r="F845" t="str">
            <v>DR 04.50.0303</v>
          </cell>
          <cell r="G845" t="str">
            <v>CURVA DE 22°30' DE  PVC RÍGIDO - PBA COM 1 PONTA E 1 BOLSA, CLASSE 12, DIÂMETRO DE 75MM.  FORNECIMENTO E ASSENTAMENTO.(DESONERADO)</v>
          </cell>
          <cell r="H845" t="str">
            <v>UN</v>
          </cell>
          <cell r="I845">
            <v>51.76</v>
          </cell>
        </row>
        <row r="846">
          <cell r="A846" t="str">
            <v>DR 05.50.0306</v>
          </cell>
          <cell r="B846" t="str">
            <v>CURVA DE 22°30' DE  PVC RÍGIDO - PBA COM 1 PONTA E 1 BOLSA, CLASSE 12, DIÂMETRO DE 100MM.  FORNECIMENTO E ASSENTAMENTO.</v>
          </cell>
          <cell r="C846" t="str">
            <v>UN</v>
          </cell>
          <cell r="D846">
            <v>92.95</v>
          </cell>
          <cell r="F846" t="str">
            <v>DR 04.50.0306</v>
          </cell>
          <cell r="G846" t="str">
            <v>CURVA DE 22°30' DE  PVC RÍGIDO - PBA COM 1 PONTA E 1 BOLSA, CLASSE 12, DIÂMETRO DE 100MM.  FORNECIMENTO E ASSENTAMENTO.(DESONERADO)</v>
          </cell>
          <cell r="H846" t="str">
            <v>UN</v>
          </cell>
          <cell r="I846">
            <v>90.82</v>
          </cell>
        </row>
        <row r="847">
          <cell r="A847" t="str">
            <v>DR 05.50.0350</v>
          </cell>
          <cell r="B847" t="str">
            <v>CURVA DE 45° DE PVC RÍGIDO - PBA COM 1 PONTA E 1 BOLSA, CLASSE 12, INCLUSIVE FORNECIMENTO DO MATERIAL PARA JUNTA (ANEL DE BORRACHA E LUBRIFICANTE) DIÂMETRO DE 50MM.  FORNECIMENTO E ASSENTAMENTO.</v>
          </cell>
          <cell r="C847" t="str">
            <v>UN</v>
          </cell>
          <cell r="D847">
            <v>32.369999999999997</v>
          </cell>
          <cell r="F847" t="str">
            <v>DR 04.50.0350</v>
          </cell>
          <cell r="G847" t="str">
            <v>CURVA DE 45° DE PVC RÍGIDO - PBA COM 1 PONTA E 1 BOLSA, CLASSE 12, INCLUSIVE FORNECIMENTO DO MATERIAL PARA JUNTA (ANEL DE BORRACHA E LUBRIFICANTE) DIÂMETRO DE 50MM.  FORNECIMENTO E ASSENTAMENTO.(DESONERADO)</v>
          </cell>
          <cell r="H847" t="str">
            <v>UN</v>
          </cell>
          <cell r="I847">
            <v>31.31</v>
          </cell>
        </row>
        <row r="848">
          <cell r="A848" t="str">
            <v>DR 05.50.0353</v>
          </cell>
          <cell r="B848" t="str">
            <v>CURVA DE 45° DE PVC RÍGIDO - PBA COM 1 PONTA E 1 BOLSA, CLASSE 12, INCLUSIVE FORNECIMENTO DO MATERIAL PARA JUNTA (ANEL DE BORRACHA E LUBRIFICANTE) DIÂMETRO DE 75MM.  FORNECIMENTO E ASSENTAMENTO.</v>
          </cell>
          <cell r="C848" t="str">
            <v>UN</v>
          </cell>
          <cell r="D848">
            <v>50.6</v>
          </cell>
          <cell r="F848" t="str">
            <v>DR 04.50.0353</v>
          </cell>
          <cell r="G848" t="str">
            <v>CURVA DE 45° DE PVC RÍGIDO - PBA COM 1 PONTA E 1 BOLSA, CLASSE 12, INCLUSIVE FORNECIMENTO DO MATERIAL PARA JUNTA (ANEL DE BORRACHA E LUBRIFICANTE) DIÂMETRO DE 75MM.  FORNECIMENTO E ASSENTAMENTO.(DESONERADO)</v>
          </cell>
          <cell r="H848" t="str">
            <v>UN</v>
          </cell>
          <cell r="I848">
            <v>49.01</v>
          </cell>
        </row>
        <row r="849">
          <cell r="A849" t="str">
            <v>DR 05.50.0356</v>
          </cell>
          <cell r="B849" t="str">
            <v>CURVA DE 45° DE PVC RÍGIDO - PBA COM 1 PONTA E 1 BOLSA, CLASSE 12, INCLUSIVE FORNECIMENTO DO MATERIAL PARA JUNTA (ANEL DE BORRACHA E LUBRIFICANTE) DIÂMETRO DE 100MM.  FORNECIMENTO E ASSENTAMENTO.</v>
          </cell>
          <cell r="C849" t="str">
            <v>UN</v>
          </cell>
          <cell r="D849">
            <v>114.47</v>
          </cell>
          <cell r="F849" t="str">
            <v>DR 04.50.0356</v>
          </cell>
          <cell r="G849" t="str">
            <v>CURVA DE 45° DE PVC RÍGIDO - PBA COM 1 PONTA E 1 BOLSA, CLASSE 12, INCLUSIVE FORNECIMENTO DO MATERIAL PARA JUNTA (ANEL DE BORRACHA E LUBRIFICANTE) DIÂMETRO DE 100MM.  FORNECIMENTO E ASSENTAMENTO.(DESONERADO)</v>
          </cell>
          <cell r="H849" t="str">
            <v>UN</v>
          </cell>
          <cell r="I849">
            <v>112.34</v>
          </cell>
        </row>
        <row r="850">
          <cell r="A850" t="str">
            <v>DR 05.50.0359</v>
          </cell>
          <cell r="B850" t="str">
            <v>CURVA DE 45° DE PVC RÍGIDO - PBA COM 1 PONTA E 1 BOLSA, CLASSE 12, DIÂMETRO DE 160MM, INCLUSIVE FORNECIMENTO DO MATERIAL PARA JUNTA (ANEL DE BORRACHA ELUBRIFICANTE).  FORNECIMENTO E ASSENTAMENTO.</v>
          </cell>
          <cell r="C850" t="str">
            <v>UN</v>
          </cell>
          <cell r="D850">
            <v>214.36</v>
          </cell>
          <cell r="F850" t="str">
            <v>DR 04.50.0359</v>
          </cell>
          <cell r="G850" t="str">
            <v>CURVA DE 45° DE PVC RÍGIDO - PBA COM 1 PONTA E 1 BOLSA, CLASSE 12, DIÂMETRO DE 160MM, INCLUSIVE FORNECIMENTO DO MATERIAL PARA JUNTA (ANEL DE BORRACHA ELUBRIFICANTE).  FORNECIMENTO E ASSENTAMENTO.(DESONERADO)</v>
          </cell>
          <cell r="H850" t="str">
            <v>UN</v>
          </cell>
          <cell r="I850">
            <v>211.7</v>
          </cell>
        </row>
        <row r="851">
          <cell r="A851" t="str">
            <v>DR 05.50.0400</v>
          </cell>
          <cell r="B851" t="str">
            <v>CURVA LONGA DE 45° DE PVC RÍGIDO, VINILFORT, COM 1 PONTA E 1 BOLSA, INCLUSIVE FORNECIMENTO DO MATERIAL PARA JUNTA (ANEL DE BORRACHA E LUBRIFICANTE) DIÂMETRO DE 100MM.  FORNECIMENTO E ASSENTAMENTO.</v>
          </cell>
          <cell r="C851" t="str">
            <v>UN</v>
          </cell>
          <cell r="D851">
            <v>49.85</v>
          </cell>
          <cell r="F851" t="str">
            <v>DR 04.50.0400</v>
          </cell>
          <cell r="G851" t="str">
            <v>CURVA LONGA DE 45° DE PVC RÍGIDO, VINILFORT, COM 1 PONTA E 1 BOLSA, INCLUSIVE FORNECIMENTO DO MATERIAL PARA JUNTA (ANEL DE BORRACHA E LUBRIFICANTE) DIÂMETRO DE 100MM.  FORNECIMENTO E ASSENTAMENTO.(DESONERADO)</v>
          </cell>
          <cell r="H851" t="str">
            <v>UN</v>
          </cell>
          <cell r="I851">
            <v>47.72</v>
          </cell>
        </row>
        <row r="852">
          <cell r="A852" t="str">
            <v>DR 05.50.0403</v>
          </cell>
          <cell r="B852" t="str">
            <v>CURVA CURTA DE 45° DE PVC RÍGIDO, VINILFORT, COM 1 PONTA E 1 BOLSA, INCLUSIVE FORNECIMENTO DO MATERIAL PARA JUNTA (ANEL DE BORRACHA E LUBRIFICANTE) DIÂMETRO DE 100MM.  FORNECIMENTO E ASSENTAMENTO.</v>
          </cell>
          <cell r="C852" t="str">
            <v>UN</v>
          </cell>
          <cell r="D852">
            <v>55.67</v>
          </cell>
          <cell r="F852" t="str">
            <v>DR 04.50.0403</v>
          </cell>
          <cell r="G852" t="str">
            <v>CURVA CURTA DE 45° DE PVC RÍGIDO, VINILFORT, COM 1 PONTA E 1 BOLSA, INCLUSIVE FORNECIMENTO DO MATERIAL PARA JUNTA (ANEL DE BORRACHA E LUBRIFICANTE) DIÂMETRO DE 100MM.  FORNECIMENTO E ASSENTAMENTO.(DESONERADO)</v>
          </cell>
          <cell r="H852" t="str">
            <v>UN</v>
          </cell>
          <cell r="I852">
            <v>53.54</v>
          </cell>
        </row>
        <row r="853">
          <cell r="A853" t="str">
            <v>DR 05.50.0406</v>
          </cell>
          <cell r="B853" t="str">
            <v>CURVA DE 45° DE PVC RÍGIDO, VINILFORT, COM 1 PONTA E 1 BOLSA, INCLUSIVE FORNECIMENTO DO MATERIAL PARA JUNTA (ANEL DE BORRACHA E LUBRIFICANTE) DIÂMETRO DE 150MM.  FORNECIMENTO E ASSENTAMENTO.</v>
          </cell>
          <cell r="C853" t="str">
            <v>UN</v>
          </cell>
          <cell r="D853">
            <v>207.4</v>
          </cell>
          <cell r="F853" t="str">
            <v>DR 04.50.0406</v>
          </cell>
          <cell r="G853" t="str">
            <v>CURVA DE 45° DE PVC RÍGIDO, VINILFORT, COM 1 PONTA E 1 BOLSA, INCLUSIVE FORNECIMENTO DO MATERIAL PARA JUNTA (ANEL DE BORRACHA E LUBRIFICANTE) DIÂMETRO DE 150MM.  FORNECIMENTO E ASSENTAMENTO.(DESONERADO)</v>
          </cell>
          <cell r="H853" t="str">
            <v>UN</v>
          </cell>
          <cell r="I853">
            <v>205.27</v>
          </cell>
        </row>
        <row r="854">
          <cell r="A854" t="str">
            <v>DR 05.50.0409</v>
          </cell>
          <cell r="B854" t="str">
            <v>CURVA DE 45° DE PVC RÍGIDO, VINILFORT, COM 1 PONTA E 1 BOLSA, INCLUSIVE FORNECIMENTO DO MATERIAL PARA JUNTA (ANEL DE BORRACHA E LUBRIFICANTE) DIÂMETRO DE 200MM.  FORNECIMENTO E ASSENTAMENTO.</v>
          </cell>
          <cell r="C854" t="str">
            <v>UN</v>
          </cell>
          <cell r="D854">
            <v>203.66</v>
          </cell>
          <cell r="F854" t="str">
            <v>DR 04.50.0409</v>
          </cell>
          <cell r="G854" t="str">
            <v>CURVA DE 45° DE PVC RÍGIDO, VINILFORT, COM 1 PONTA E 1 BOLSA, INCLUSIVE FORNECIMENTO DO MATERIAL PARA JUNTA (ANEL DE BORRACHA E LUBRIFICANTE) DIÂMETRO DE 200MM.  FORNECIMENTO E ASSENTAMENTO.(DESONERADO)</v>
          </cell>
          <cell r="H854" t="str">
            <v>UN</v>
          </cell>
          <cell r="I854">
            <v>201.53</v>
          </cell>
        </row>
        <row r="855">
          <cell r="A855" t="str">
            <v>DR 05.50.0412</v>
          </cell>
          <cell r="B855" t="str">
            <v>CURVA DE 45° DE PVC RÍGIDO, VINILFORT OU SIMILAR, PONTA E BOLSA, INCLUSIVE FORNECIMENTO DO MATERIAL PARA JUNTA (ANEL DE BORRACHA E LUBRIFICANTE) DIÂMETRO DE 250MM.  FORNECIMENTO E ASSENTAMENTO.</v>
          </cell>
          <cell r="C855" t="str">
            <v>UN</v>
          </cell>
          <cell r="D855">
            <v>221.48</v>
          </cell>
          <cell r="F855" t="str">
            <v>DR 04.50.0412</v>
          </cell>
          <cell r="G855" t="str">
            <v>CURVA DE 45° DE PVC RÍGIDO, VINILFORT OU SIMILAR, PONTA E BOLSA, INCLUSIVE FORNECIMENTO DO MATERIAL PARA JUNTA (ANEL DE BORRACHA E LUBRIFICANTE) DIÂMETRO DE 250MM.  FORNECIMENTO E ASSENTAMENTO.(DESONERADO)</v>
          </cell>
          <cell r="H855" t="str">
            <v>UN</v>
          </cell>
          <cell r="I855">
            <v>219.35</v>
          </cell>
        </row>
        <row r="856">
          <cell r="A856" t="str">
            <v>DR 05.50.0415</v>
          </cell>
          <cell r="B856" t="str">
            <v>CURVA DE 45° DE PVC RÍGIDO, VINILFORT, COM 1 PONTA E 1 BOLSA, INCLUSIVE FORNECIMENTO DO MATERIAL PARA JUNTA (ANEL DE BORRACHA E LUBRIFICANTE) DIÂMETRO DE 300MM.  FORNECIMENTO E ASSENTAMENTO.</v>
          </cell>
          <cell r="C856" t="str">
            <v>UN</v>
          </cell>
          <cell r="D856">
            <v>531.91999999999996</v>
          </cell>
          <cell r="F856" t="str">
            <v>DR 04.50.0415</v>
          </cell>
          <cell r="G856" t="str">
            <v>CURVA DE 45° DE PVC RÍGIDO, VINILFORT, COM 1 PONTA E 1 BOLSA, INCLUSIVE FORNECIMENTO DO MATERIAL PARA JUNTA (ANEL DE BORRACHA E LUBRIFICANTE) DIÂMETRO DE 300MM.  FORNECIMENTO E ASSENTAMENTO.(DESONERADO)</v>
          </cell>
          <cell r="H856" t="str">
            <v>UN</v>
          </cell>
          <cell r="I856">
            <v>529.79</v>
          </cell>
        </row>
        <row r="857">
          <cell r="A857" t="str">
            <v>DR 05.50.0450</v>
          </cell>
          <cell r="B857" t="str">
            <v>CURVA DE 90° DE PVC RÍGIDO - PBA COM 1 PONTA E 1 BOLSA, CLASSE 12, INCLUSIVE FORNECIMENTO DO MATERIAL PARA JUNTA (ANEL DE BORRACHA E LUBRIFICANTE) DIÂMETRO DE 50MM.  FORNECIMENTO E ASSENTAMENTO.</v>
          </cell>
          <cell r="C857" t="str">
            <v>UN</v>
          </cell>
          <cell r="D857">
            <v>35.69</v>
          </cell>
          <cell r="F857" t="str">
            <v>DR 04.50.0450</v>
          </cell>
          <cell r="G857" t="str">
            <v>CURVA DE 90° DE PVC RÍGIDO - PBA COM 1 PONTA E 1 BOLSA, CLASSE 12, INCLUSIVE FORNECIMENTO DO MATERIAL PARA JUNTA (ANEL DE BORRACHA E LUBRIFICANTE) DIÂMETRO DE 50MM.  FORNECIMENTO E ASSENTAMENTO.(DESONERADO)</v>
          </cell>
          <cell r="H857" t="str">
            <v>UN</v>
          </cell>
          <cell r="I857">
            <v>34.630000000000003</v>
          </cell>
        </row>
        <row r="858">
          <cell r="A858" t="str">
            <v>DR 05.50.0453</v>
          </cell>
          <cell r="B858" t="str">
            <v>CURVA DE 90º DE PVC RÍGIDO - PBA COM 1 PONTA E 1 BOLSA, CLASSE 12, INCLUSIVE FORNECIMENTO DO MATERIAL PARA JUNTA (ANEL DE BORRACHA E LUBRIFICANTE) DIÂMETRO DE 75MM.  FORNECIMENTO E ASSENTAMENTO.</v>
          </cell>
          <cell r="C858" t="str">
            <v>UN</v>
          </cell>
          <cell r="D858">
            <v>74.069999999999993</v>
          </cell>
          <cell r="F858" t="str">
            <v>DR 04.50.0453</v>
          </cell>
          <cell r="G858" t="str">
            <v>CURVA DE 90º DE PVC RÍGIDO - PBA COM 1 PONTA E 1 BOLSA, CLASSE 12, INCLUSIVE FORNECIMENTO DO MATERIAL PARA JUNTA (ANEL DE BORRACHA E LUBRIFICANTE) DIÂMETRO DE 75MM.  FORNECIMENTO E ASSENTAMENTO.(DESONERADO)</v>
          </cell>
          <cell r="H858" t="str">
            <v>UN</v>
          </cell>
          <cell r="I858">
            <v>72.48</v>
          </cell>
        </row>
        <row r="859">
          <cell r="A859" t="str">
            <v>DR 05.50.0456</v>
          </cell>
          <cell r="B859" t="str">
            <v>CURVA DE 90° DE PVC RÍGIDO - PBA COM 1 PONTA E 1 BOLSA, CLASSE 12, INCLUSIVE FORNECIMENTO DO MATERIAL PARA JUNTA (ANEL DE BORRACHA E LUBRIFICANTE) DIÂMETRO DE 100MM.  FORNECIMENTO E ASSENTAMENTO.</v>
          </cell>
          <cell r="C859" t="str">
            <v>UN</v>
          </cell>
          <cell r="D859">
            <v>115.82</v>
          </cell>
          <cell r="F859" t="str">
            <v>DR 04.50.0456</v>
          </cell>
          <cell r="G859" t="str">
            <v>CURVA DE 90° DE PVC RÍGIDO - PBA COM 1 PONTA E 1 BOLSA, CLASSE 12, INCLUSIVE FORNECIMENTO DO MATERIAL PARA JUNTA (ANEL DE BORRACHA E LUBRIFICANTE) DIÂMETRO DE 100MM.  FORNECIMENTO E ASSENTAMENTO.(DESONERADO)</v>
          </cell>
          <cell r="H859" t="str">
            <v>UN</v>
          </cell>
          <cell r="I859">
            <v>113.69</v>
          </cell>
        </row>
        <row r="860">
          <cell r="A860" t="str">
            <v>DR 05.50.0462</v>
          </cell>
          <cell r="B860" t="str">
            <v>CURVA DE 90° DE PVC RÍGIDO - PBA COM 1 PONTA E 1 BOLSA, CLASSE 12, DIÂMETRO DE 200MM, INCLUSIVE FORNECIMENTO DO MATERIAL PARA JUNTA (ANEL DE BORRACHA ELUBRIFICANTE).  FORNECIMENTO E ASSENTAMENTO.</v>
          </cell>
          <cell r="C860" t="str">
            <v>UN</v>
          </cell>
          <cell r="D860">
            <v>361.14</v>
          </cell>
          <cell r="F860" t="str">
            <v>DR 04.50.0462</v>
          </cell>
          <cell r="G860" t="str">
            <v>CURVA DE 90° DE PVC RÍGIDO - PBA COM 1 PONTA E 1 BOLSA, CLASSE 12, DIÂMETRO DE 200MM, INCLUSIVE FORNECIMENTO DO MATERIAL PARA JUNTA (ANEL DE BORRACHA ELUBRIFICANTE).  FORNECIMENTO E ASSENTAMENTO.(DESONERADO)</v>
          </cell>
          <cell r="H860" t="str">
            <v>UN</v>
          </cell>
          <cell r="I860">
            <v>357.94</v>
          </cell>
        </row>
        <row r="861">
          <cell r="A861" t="str">
            <v>DR 05.50.0500</v>
          </cell>
          <cell r="B861" t="str">
            <v>CURVA CURTA DE 90° DE PVC RÍGIDO, VINILFORT, COM 1 PONTA E 1 BOLSA, INCLUSIVE FORNECIMENTO DO MATERIAL PARA JUNTA (ANEL DE BORRACHA E LUBRIFICANTE) DIÂMETRO DE 100MM.  FORNECIMENTO E ASSENTAMENTO.</v>
          </cell>
          <cell r="C861" t="str">
            <v>UN</v>
          </cell>
          <cell r="D861">
            <v>48.32</v>
          </cell>
          <cell r="F861" t="str">
            <v>DR 04.50.0500</v>
          </cell>
          <cell r="G861" t="str">
            <v>CURVA CURTA DE 90° DE PVC RÍGIDO, VINILFORT, COM 1 PONTA E 1 BOLSA, INCLUSIVE FORNECIMENTO DO MATERIAL PARA JUNTA (ANEL DE BORRACHA E LUBRIFICANTE) DIÂMETRO DE 100MM.  FORNECIMENTO E ASSENTAMENTO.(DESONERADO)</v>
          </cell>
          <cell r="H861" t="str">
            <v>UN</v>
          </cell>
          <cell r="I861">
            <v>46.19</v>
          </cell>
        </row>
        <row r="862">
          <cell r="A862" t="str">
            <v>DR 05.50.0550</v>
          </cell>
          <cell r="B862" t="str">
            <v>CURVA LONGA DE 90° DE PVC RÍGIDO, VINILFORT, COM 1 PONTA E 1 BOLSA, INCLUSIVE FORNECIMENTO DO MATERIAL PARA JUNTA (LUBRIFICANTE) DIÂMETRO DE 150MM.  FORNECIMENTO E ASSENTAMENTO.</v>
          </cell>
          <cell r="C862" t="str">
            <v>UN</v>
          </cell>
          <cell r="D862">
            <v>117.8</v>
          </cell>
          <cell r="F862" t="str">
            <v>DR 04.50.0550</v>
          </cell>
          <cell r="G862" t="str">
            <v>CURVA LONGA DE 90° DE PVC RÍGIDO, VINILFORT, COM 1 PONTA E 1 BOLSA, INCLUSIVE FORNECIMENTO DO MATERIAL PARA JUNTA (LUBRIFICANTE) DIÂMETRO DE 150MM.  FORNECIMENTO E ASSENTAMENTO.(DESONERADO)</v>
          </cell>
          <cell r="H862" t="str">
            <v>UN</v>
          </cell>
          <cell r="I862">
            <v>115.14</v>
          </cell>
        </row>
        <row r="863">
          <cell r="A863" t="str">
            <v>DR 05.50.0600</v>
          </cell>
          <cell r="B863" t="str">
            <v>CURVA CURTA DE 90° DE PVC RÍGIDO PARA ESGOTO PREDIAL COM 1 PONTA E 1 BOLSA, INCLUSIVE FORNECIMENTO DO MATERIAL PARA JUNTA (ANEL DE BORRACHA E LUBRIFICANTE) DIÂMETRO DE 100MM.  FORNECIMENTO E ASSENTAMENTO.</v>
          </cell>
          <cell r="C863" t="str">
            <v>UN</v>
          </cell>
          <cell r="D863">
            <v>32.86</v>
          </cell>
          <cell r="F863" t="str">
            <v>DR 04.50.0600</v>
          </cell>
          <cell r="G863" t="str">
            <v>CURVA CURTA DE 90° DE PVC RÍGIDO PARA ESGOTO PREDIAL COM 1 PONTA E 1 BOLSA, INCLUSIVE FORNECIMENTO DO MATERIAL PARA JUNTA (ANEL DE BORRACHA E LUBRIFICANTE) DIÂMETRO DE 100MM.  FORNECIMENTO E ASSENTAMENTO.(DESONERADO)</v>
          </cell>
          <cell r="H863" t="str">
            <v>UN</v>
          </cell>
          <cell r="I863">
            <v>30.73</v>
          </cell>
        </row>
        <row r="864">
          <cell r="A864" t="str">
            <v>DR 05.50.0650</v>
          </cell>
          <cell r="B864" t="str">
            <v>CRUZETA DE PVC RÍGIDO - PBA COM 4 BOLSAS, CLASSE 12, INCLUSIVE FORNECIMENTO DO MATERIAL PARA JUNTA (ANEL DE BORRACHA E LUBRIFICANTE) DIÂMETRO DE 75MM.  FORNECIMENTO E ASSENTAMENTO.</v>
          </cell>
          <cell r="C864" t="str">
            <v>UN</v>
          </cell>
          <cell r="D864">
            <v>116.22</v>
          </cell>
          <cell r="F864" t="str">
            <v>DR 04.50.0650</v>
          </cell>
          <cell r="G864" t="str">
            <v>CRUZETA DE PVC RÍGIDO - PBA COM 4 BOLSAS, CLASSE 12, INCLUSIVE FORNECIMENTO DO MATERIAL PARA JUNTA (ANEL DE BORRACHA E LUBRIFICANTE) DIÂMETRO DE 75MM.  FORNECIMENTO E ASSENTAMENTO.(DESONERADO)</v>
          </cell>
          <cell r="H864" t="str">
            <v>UN</v>
          </cell>
          <cell r="I864">
            <v>110.9</v>
          </cell>
        </row>
        <row r="865">
          <cell r="A865" t="str">
            <v>DR 05.50.0700</v>
          </cell>
          <cell r="B865" t="str">
            <v>CRUZETA DE REDUÇÃO DE PVC RÍGIDO - PBA COM 4 BOLSAS, CLASSE 12, INCLUSIVE FORNECIMENTO DO MATERIAL PARA JUNTA (ANEL DE BORRACHA, LUBRIFICANTE) DIÂMETRO DE (75X50)MM.  FORNECIMENTO E ASSENTAMENTO.</v>
          </cell>
          <cell r="C865" t="str">
            <v>UN</v>
          </cell>
          <cell r="D865">
            <v>133.47999999999999</v>
          </cell>
          <cell r="F865" t="str">
            <v>DR 04.50.0700</v>
          </cell>
          <cell r="G865" t="str">
            <v>CRUZETA DE REDUÇÃO DE PVC RÍGIDO - PBA COM 4 BOLSAS, CLASSE 12, INCLUSIVE FORNECIMENTO DO MATERIAL PARA JUNTA (ANEL DE BORRACHA, LUBRIFICANTE) DIÂMETRO DE (75X50)MM.  FORNECIMENTO E ASSENTAMENTO.(DESONERADO)</v>
          </cell>
          <cell r="H865" t="str">
            <v>UN</v>
          </cell>
          <cell r="I865">
            <v>128.16</v>
          </cell>
        </row>
        <row r="866">
          <cell r="A866" t="str">
            <v>DR 05.50.0750</v>
          </cell>
          <cell r="B866" t="str">
            <v>EXTREMIDADE DE PVC RÍGIDO - PBA COM 1 FLANGE E 1BOLSA, CLASSE 12 , INCLUSIVE FORNECIMENTO DO MATERIAL PARA JUNTA ( ANEL E ARRUELA DE BORRACHA, PARAFUSOS COM PORCA E LUBRIFICANTE) DIÂMETRO DE 50MM.  FORNECIMENTO E ASSENTAMENTO.</v>
          </cell>
          <cell r="C866" t="str">
            <v>UN</v>
          </cell>
          <cell r="D866">
            <v>91.58</v>
          </cell>
          <cell r="F866" t="str">
            <v>DR 04.50.0750</v>
          </cell>
          <cell r="G866" t="str">
            <v>EXTREMIDADE DE PVC RÍGIDO - PBA COM 1 FLANGE E 1BOLSA, CLASSE 12 , INCLUSIVE FORNECIMENTO DO MATERIAL PARA JUNTA ( ANEL E ARRUELA DE BORRACHA, PARAFUSOS COM PORCA E LUBRIFICANTE) DIÂMETRO DE 50MM.  FORNECIMENTO E ASSENTAMENTO.(DESONERADO)</v>
          </cell>
          <cell r="H866" t="str">
            <v>UN</v>
          </cell>
          <cell r="I866">
            <v>89.19</v>
          </cell>
        </row>
        <row r="867">
          <cell r="A867" t="str">
            <v>DR 05.50.0756</v>
          </cell>
          <cell r="B867" t="str">
            <v>EXTREMIDADE DE PVC RÍGIDO - PBA COM 1 FLANGE E 1 BOLSA, CLASSE 12 , INCLUSIVE FORNECIMENTO DO MATERIAL PARA JUNTA (ANEL E ARRUELA DE BORRACHA, PARAFUSOS COM PORCA E LUBRIFICANTE) DIÂMETRO DE 75MM.  FORNECIMENTO E ASSENTAMENTO.</v>
          </cell>
          <cell r="C867" t="str">
            <v>UN</v>
          </cell>
          <cell r="D867">
            <v>154.83000000000001</v>
          </cell>
          <cell r="F867" t="str">
            <v>DR 04.50.0756</v>
          </cell>
          <cell r="G867" t="str">
            <v>EXTREMIDADE DE PVC RÍGIDO - PBA COM 1 FLANGE E 1 BOLSA, CLASSE 12 , INCLUSIVE FORNECIMENTO DO MATERIAL PARA JUNTA (ANEL E ARRUELA DE BORRACHA, PARAFUSOS COM PORCA E LUBRIFICANTE) DIÂMETRO DE 75MM.  FORNECIMENTO E ASSENTAMENTO.(DESONERADO)</v>
          </cell>
          <cell r="H867" t="str">
            <v>UN</v>
          </cell>
          <cell r="I867">
            <v>151.26</v>
          </cell>
        </row>
        <row r="868">
          <cell r="A868" t="str">
            <v>DR 05.50.0759</v>
          </cell>
          <cell r="B868" t="str">
            <v>EXTREMIDADE DE PVC RÍGIDO - PBA COM 1 FLANGE E 1 BOLSA, CLASSE 12 , INCLUSIVE FORNECIMENTO DO MATERIAL PARA JUNTA (ANEL E ARRUELA DE BORRACHA, PARAFUSOS COM PORCA E LUBRIFICANTE) DIÂMETRO DE 100MM.  FORNECIMENTO E ASSENTAMENTO.</v>
          </cell>
          <cell r="C868" t="str">
            <v>UN</v>
          </cell>
          <cell r="D868">
            <v>293.72000000000003</v>
          </cell>
          <cell r="F868" t="str">
            <v>DR 04.50.0759</v>
          </cell>
          <cell r="G868" t="str">
            <v>EXTREMIDADE DE PVC RÍGIDO - PBA COM 1 FLANGE E 1 BOLSA, CLASSE 12 , INCLUSIVE FORNECIMENTO DO MATERIAL PARA JUNTA (ANEL E ARRUELA DE BORRACHA, PARAFUSOS COM PORCA E LUBRIFICANTE) DIÂMETRO DE 100MM.  FORNECIMENTO E ASSENTAMENTO.(DESONERADO)</v>
          </cell>
          <cell r="H868" t="str">
            <v>UN</v>
          </cell>
          <cell r="I868">
            <v>288.93</v>
          </cell>
        </row>
        <row r="869">
          <cell r="A869" t="str">
            <v>DR 05.50.0800</v>
          </cell>
          <cell r="B869" t="str">
            <v>EXTREMIDADE DE PVC RÍGIDO - PBA COM 1 FLANGE E 1 PONTA, CLASSE 12 , INCLUSIVE FORNECIMENTO DO MATERIAL PARA JUNTA (ARRUELA DE BORRACHA, PARAFUSOS COM PORCA) DIÂMETRO DE 50MM.  FORNECIMENTO E ASSENTAMENTO.</v>
          </cell>
          <cell r="C869" t="str">
            <v>UN</v>
          </cell>
          <cell r="D869">
            <v>143.86000000000001</v>
          </cell>
          <cell r="F869" t="str">
            <v>DR 04.50.0800</v>
          </cell>
          <cell r="G869" t="str">
            <v>EXTREMIDADE DE PVC RÍGIDO - PBA COM 1 FLANGE E 1 PONTA, CLASSE 12 , INCLUSIVE FORNECIMENTO DO MATERIAL PARA JUNTA (ARRUELA DE BORRACHA, PARAFUSOS COM PORCA) DIÂMETRO DE 50MM.  FORNECIMENTO E ASSENTAMENTO.(DESONERADO)</v>
          </cell>
          <cell r="H869" t="str">
            <v>UN</v>
          </cell>
          <cell r="I869">
            <v>142.54</v>
          </cell>
        </row>
        <row r="870">
          <cell r="A870" t="str">
            <v>DR 05.50.0803</v>
          </cell>
          <cell r="B870" t="str">
            <v>EXTREMIDADE DE PVC RÍGIDO - PBA COM 1 FLANGE E 1 PONTA, CLASSE 12 , INCLUSIVE FORNECIMENTO DO MATERIAL PARA JUNTA (ARRUELA DE BORRACHA, PARAFUSOS COM PORCA) DIÂMETRO DE 75MM.  FORNECIMENTO E ASSENTAMENTO.</v>
          </cell>
          <cell r="C870" t="str">
            <v>UN</v>
          </cell>
          <cell r="D870">
            <v>189.27</v>
          </cell>
          <cell r="F870" t="str">
            <v>DR 04.50.0803</v>
          </cell>
          <cell r="G870" t="str">
            <v>EXTREMIDADE DE PVC RÍGIDO - PBA COM 1 FLANGE E 1 PONTA, CLASSE 12 , INCLUSIVE FORNECIMENTO DO MATERIAL PARA JUNTA (ARRUELA DE BORRACHA, PARAFUSOS COM PORCA) DIÂMETRO DE 75MM.  FORNECIMENTO E ASSENTAMENTO.(DESONERADO)</v>
          </cell>
          <cell r="H870" t="str">
            <v>UN</v>
          </cell>
          <cell r="I870">
            <v>187.28</v>
          </cell>
        </row>
        <row r="871">
          <cell r="A871" t="str">
            <v>DR 05.50.0806</v>
          </cell>
          <cell r="B871" t="str">
            <v>EXTREMIDADE DE PVC RÍGIDO - PBA COM 1 FLANGE E 1 PONTA, CLASSE 12 , INCLUSIVE FORNECIMENTO DO MATERIAL PARA JUNTA (ARRUELA DE BORRACHA, PARAFUSOS COM PORCA) DIÂMETRO DE 100MM.  FORNECIMENTO E ASSENTAMENTO.</v>
          </cell>
          <cell r="C871" t="str">
            <v>UN</v>
          </cell>
          <cell r="D871">
            <v>272.04000000000002</v>
          </cell>
          <cell r="F871" t="str">
            <v>DR 04.50.0806</v>
          </cell>
          <cell r="G871" t="str">
            <v>EXTREMIDADE DE PVC RÍGIDO - PBA COM 1 FLANGE E 1 PONTA, CLASSE 12 , INCLUSIVE FORNECIMENTO DO MATERIAL PARA JUNTA (ARRUELA DE BORRACHA, PARAFUSOS COM PORCA) DIÂMETRO DE 100MM.  FORNECIMENTO E ASSENTAMENTO.(DESONERADO)</v>
          </cell>
          <cell r="H871" t="str">
            <v>UN</v>
          </cell>
          <cell r="I871">
            <v>269.38</v>
          </cell>
        </row>
        <row r="872">
          <cell r="A872" t="str">
            <v>DR 05.50.0850</v>
          </cell>
          <cell r="B872" t="str">
            <v>JUNÇÃO DE 45° DE PVC RÍGIDO, PBA COM 3 BOLSAS, CLASSE 12, INCLUSIVE FORNECIMENTO DO MATERIAL PARA JUNTA (ANEL DE BORRACHA, LUBRIFICANTE) DIÂMETRO DE 50MM.  FORNECIMENTO E ASSENTAMENTO.</v>
          </cell>
          <cell r="C872" t="str">
            <v>UN</v>
          </cell>
          <cell r="D872">
            <v>59.3</v>
          </cell>
          <cell r="F872" t="str">
            <v>DR 04.50.0850</v>
          </cell>
          <cell r="G872" t="str">
            <v>JUNÇÃO DE 45° DE PVC RÍGIDO, PBA COM 3 BOLSAS, CLASSE 12, INCLUSIVE FORNECIMENTO DO MATERIAL PARA JUNTA (ANEL DE BORRACHA, LUBRIFICANTE) DIÂMETRO DE 50MM.  FORNECIMENTO E ASSENTAMENTO.(DESONERADO)</v>
          </cell>
          <cell r="H872" t="str">
            <v>UN</v>
          </cell>
          <cell r="I872">
            <v>56.1</v>
          </cell>
        </row>
        <row r="873">
          <cell r="A873" t="str">
            <v>DR 05.50.0900</v>
          </cell>
          <cell r="B873" t="str">
            <v>JUNÇÃO DE 45° DE PVC RÍGIDO, VINILFORT COM 3 BOLSAS, INCLUSIVE FORNECIMENTO DO MATERIAL PARA JUNTA (ANEL DE BORRACHA E LUBRIFICANTE) DIÂMETRO DE 100MM.  FORNECIMENTO E ASSENTAMENTO.</v>
          </cell>
          <cell r="C873" t="str">
            <v>UN</v>
          </cell>
          <cell r="D873">
            <v>65.81</v>
          </cell>
          <cell r="F873" t="str">
            <v>DR 04.50.0900</v>
          </cell>
          <cell r="G873" t="str">
            <v>JUNÇÃO DE 45° DE PVC RÍGIDO, VINILFORT COM 3 BOLSAS, INCLUSIVE FORNECIMENTO DO MATERIAL PARA JUNTA (ANEL DE BORRACHA E LUBRIFICANTE) DIÂMETRO DE 100MM.  FORNECIMENTO E ASSENTAMENTO.(DESONERADO)</v>
          </cell>
          <cell r="H873" t="str">
            <v>UN</v>
          </cell>
          <cell r="I873">
            <v>63.68</v>
          </cell>
        </row>
        <row r="874">
          <cell r="A874" t="str">
            <v>DR 05.50.0950</v>
          </cell>
          <cell r="B874" t="str">
            <v>LUVA SIMPLES DE PVC RÍGIDO - PBA, CLASSE 12, INCLUSIVE FORNECIMENTO DO MATERIAL PARA JUNTA (ANEL DE BORRACHA) COM DIÂMETRO NOMINAL DE 50MM.  FORNECIMENTO E ASSENTAMENTO.</v>
          </cell>
          <cell r="C874" t="str">
            <v>UN</v>
          </cell>
          <cell r="D874">
            <v>42.17</v>
          </cell>
          <cell r="F874" t="str">
            <v>DR 04.50.0950</v>
          </cell>
          <cell r="G874" t="str">
            <v>LUVA SIMPLES DE PVC RÍGIDO - PBA, CLASSE 12, INCLUSIVE FORNECIMENTO DO MATERIAL PARA JUNTA (ANEL DE BORRACHA) COM DIÂMETRO NOMINAL DE 50MM.  FORNECIMENTO E ASSENTAMENTO.(DESONERADO)</v>
          </cell>
          <cell r="H874" t="str">
            <v>UN</v>
          </cell>
          <cell r="I874">
            <v>38.19</v>
          </cell>
        </row>
        <row r="875">
          <cell r="A875" t="str">
            <v>DR 05.50.0953</v>
          </cell>
          <cell r="B875" t="str">
            <v>LUVA SIMPLES DE PVC RÍGIDO - PBA, CLASSE 12, INCLUSIVE FORNECIMENTO DO MATERIAL PARA JUNTA (ANEL DE BORRACHA) COM DIÂMETRO NOMINAL DE 75MM.  FORNECIMENTO E ASSENTAMENTO.</v>
          </cell>
          <cell r="C875" t="str">
            <v>UN</v>
          </cell>
          <cell r="D875">
            <v>52.49</v>
          </cell>
          <cell r="F875" t="str">
            <v>DR 04.50.0953</v>
          </cell>
          <cell r="G875" t="str">
            <v>LUVA SIMPLES DE PVC RÍGIDO - PBA, CLASSE 12, INCLUSIVE FORNECIMENTO DO MATERIAL PARA JUNTA (ANEL DE BORRACHA) COM DIÂMETRO NOMINAL DE 75MM.  FORNECIMENTO E ASSENTAMENTO.(DESONERADO)</v>
          </cell>
          <cell r="H875" t="str">
            <v>UN</v>
          </cell>
          <cell r="I875">
            <v>48.51</v>
          </cell>
        </row>
        <row r="876">
          <cell r="A876" t="str">
            <v>DR 05.50.0956</v>
          </cell>
          <cell r="B876" t="str">
            <v>LUVA SIMPLES DE PVC RÍGIDO - PBA, CLASSE 12, INCLUSIVE FORNECIMENTO DO MATERIAL PARA JUNTA (ANEL DE BORRACHA) COM DIÂMETRO NOMINAL DE 100MM.  FORNECIMENTO E ASSENTAMENTO.</v>
          </cell>
          <cell r="C876" t="str">
            <v>UN</v>
          </cell>
          <cell r="D876">
            <v>95.87</v>
          </cell>
          <cell r="F876" t="str">
            <v>DR 04.50.0956</v>
          </cell>
          <cell r="G876" t="str">
            <v>LUVA SIMPLES DE PVC RÍGIDO - PBA, CLASSE 12, INCLUSIVE FORNECIMENTO DO MATERIAL PARA JUNTA (ANEL DE BORRACHA) COM DIÂMETRO NOMINAL DE 100MM.  FORNECIMENTO E ASSENTAMENTO.(DESONERADO)</v>
          </cell>
          <cell r="H876" t="str">
            <v>UN</v>
          </cell>
          <cell r="I876">
            <v>90.55</v>
          </cell>
        </row>
        <row r="877">
          <cell r="A877" t="str">
            <v>DR 05.50.1000</v>
          </cell>
          <cell r="B877" t="str">
            <v>LUVA DE CORRER DE PVC RÍGIDO - PBA, CLASSE 12, INCLUSIVE FORNECIMENTO DO MATERIAL PARA JUNTA (ANEL DE BORRACHA) COM DIÂMETRO NOMINAL DE 50MM.  FORNECIMENTO E ASSENTAMENTO.</v>
          </cell>
          <cell r="C877" t="str">
            <v>UN</v>
          </cell>
          <cell r="D877">
            <v>49.26</v>
          </cell>
          <cell r="F877" t="str">
            <v>DR 04.50.1000</v>
          </cell>
          <cell r="G877" t="str">
            <v>LUVA DE CORRER DE PVC RÍGIDO - PBA, CLASSE 12, INCLUSIVE FORNECIMENTO DO MATERIAL PARA JUNTA (ANEL DE BORRACHA) COM DIÂMETRO NOMINAL DE 50MM.  FORNECIMENTO E ASSENTAMENTO.(DESONERADO)</v>
          </cell>
          <cell r="H877" t="str">
            <v>UN</v>
          </cell>
          <cell r="I877">
            <v>43.94</v>
          </cell>
        </row>
        <row r="878">
          <cell r="A878" t="str">
            <v>DR 05.50.1003</v>
          </cell>
          <cell r="B878" t="str">
            <v>LUVA DE CORRER DE PVC RÍGIDO - PBA, CLASSE 12, INCLUSIVE FORNECIMENTO DO MATERIAL PARA JUNTA (ANEL DE BORRACHA) COM DIÂMETRO NOMINAL DE 75MM.  FORNECIMENTO E ASSENTAMENTO.</v>
          </cell>
          <cell r="C878" t="str">
            <v>UN</v>
          </cell>
          <cell r="D878">
            <v>51.95</v>
          </cell>
          <cell r="F878" t="str">
            <v>DR 04.50.1003</v>
          </cell>
          <cell r="G878" t="str">
            <v>LUVA DE CORRER DE PVC RÍGIDO - PBA, CLASSE 12, INCLUSIVE FORNECIMENTO DO MATERIAL PARA JUNTA (ANEL DE BORRACHA) COM DIÂMETRO NOMINAL DE 75MM.  FORNECIMENTO E ASSENTAMENTO.(DESONERADO)</v>
          </cell>
          <cell r="H878" t="str">
            <v>UN</v>
          </cell>
          <cell r="I878">
            <v>47.97</v>
          </cell>
        </row>
        <row r="879">
          <cell r="A879" t="str">
            <v>DR 05.50.1006</v>
          </cell>
          <cell r="B879" t="str">
            <v>LUVA DE CORRER DE PVC RÍGIDO - PBA, CLASSE 12, INCLUSIVE FORNECIMENTO DO MATERIAL PARA JUNTA (ANEL DE BORRACHA) COM DIÂMETRO NOMINAL DE 100MM.  FORNECIMENTO E ASSENTAMENTO.</v>
          </cell>
          <cell r="C879" t="str">
            <v>UN</v>
          </cell>
          <cell r="D879">
            <v>58.2</v>
          </cell>
          <cell r="F879" t="str">
            <v>DR 04.50.1006</v>
          </cell>
          <cell r="G879" t="str">
            <v>LUVA DE CORRER DE PVC RÍGIDO - PBA, CLASSE 12, INCLUSIVE FORNECIMENTO DO MATERIAL PARA JUNTA (ANEL DE BORRACHA) COM DIÂMETRO NOMINAL DE 100MM.  FORNECIMENTO E ASSENTAMENTO.(DESONERADO)</v>
          </cell>
          <cell r="H879" t="str">
            <v>UN</v>
          </cell>
          <cell r="I879">
            <v>54.22</v>
          </cell>
        </row>
        <row r="880">
          <cell r="A880" t="str">
            <v>DR 05.50.1050</v>
          </cell>
          <cell r="B880" t="str">
            <v>LUVA DE CORRER DE PVC RÍGIDO - DEFOFO, VINILFLER, CLASSE 12, INCLUSIVE FORNECIMENTO DO MATERIAL PARA JUNTA ELÁSTICA (ANEL DE BORRACHA) COM DIÂMETRO NOMINAL DE 100MM.  FORNECIMENTO E ASSENTAMENTO.</v>
          </cell>
          <cell r="C880" t="str">
            <v>UN</v>
          </cell>
          <cell r="D880">
            <v>82.49</v>
          </cell>
          <cell r="F880" t="str">
            <v>DR 04.50.1050</v>
          </cell>
          <cell r="G880" t="str">
            <v>LUVA DE CORRER DE PVC RÍGIDO - DEFOFO, VINILFLER, CLASSE 12, INCLUSIVE FORNECIMENTO DO MATERIAL PARA JUNTA ELÁSTICA (ANEL DE BORRACHA) COM DIÂMETRO NOMINAL DE 100MM.  FORNECIMENTO E ASSENTAMENTO.(DESONERADO)</v>
          </cell>
          <cell r="H880" t="str">
            <v>UN</v>
          </cell>
          <cell r="I880">
            <v>77.17</v>
          </cell>
        </row>
        <row r="881">
          <cell r="A881" t="str">
            <v>DR 05.50.1053</v>
          </cell>
          <cell r="B881" t="str">
            <v>LUVA DE CORRER DE PVC RÍGIDO - DEFOFO, VINILFLER, CLASSE 12, INCLUSIVE FORNECIMENTO DO MATERIAL PARA JUNTA ELÁSTICA (ANEL DE BORRACHA) COM DIÂMETRO NOMINAL DE 150MM.  FORNECIMENTO E ASSENTAMENTO.</v>
          </cell>
          <cell r="C881" t="str">
            <v>UN</v>
          </cell>
          <cell r="D881">
            <v>144.07</v>
          </cell>
          <cell r="F881" t="str">
            <v>DR 04.50.1053</v>
          </cell>
          <cell r="G881" t="str">
            <v>LUVA DE CORRER DE PVC RÍGIDO - DEFOFO, VINILFLER, CLASSE 12, INCLUSIVE FORNECIMENTO DO MATERIAL PARA JUNTA ELÁSTICA (ANEL DE BORRACHA) COM DIÂMETRO NOMINAL DE 150MM.  FORNECIMENTO E ASSENTAMENTO.(DESONERADO)</v>
          </cell>
          <cell r="H881" t="str">
            <v>UN</v>
          </cell>
          <cell r="I881">
            <v>137.43</v>
          </cell>
        </row>
        <row r="882">
          <cell r="A882" t="str">
            <v>DR 05.50.1056</v>
          </cell>
          <cell r="B882" t="str">
            <v>LUVA DE CORRER DE PVC RÍGIDO - DEFOFO, VINILFLER, CLASSE 12, INCLUSIVE FORNECIMENTO DO MATERIAL PARA JUNTA ELÁSTICA (ANEL DE BORRACHA) COM DIÂMETRO NOMINAL DE 200MM.  FORNECIMENTO E ASSENTAMENTO.</v>
          </cell>
          <cell r="C882" t="str">
            <v>UN</v>
          </cell>
          <cell r="D882">
            <v>239.68</v>
          </cell>
          <cell r="F882" t="str">
            <v>DR 04.50.1056</v>
          </cell>
          <cell r="G882" t="str">
            <v>LUVA DE CORRER DE PVC RÍGIDO - DEFOFO, VINILFLER, CLASSE 12, INCLUSIVE FORNECIMENTO DO MATERIAL PARA JUNTA ELÁSTICA (ANEL DE BORRACHA) COM DIÂMETRO NOMINAL DE 200MM.  FORNECIMENTO E ASSENTAMENTO.(DESONERADO)</v>
          </cell>
          <cell r="H882" t="str">
            <v>UN</v>
          </cell>
          <cell r="I882">
            <v>230.37</v>
          </cell>
        </row>
        <row r="883">
          <cell r="A883" t="str">
            <v>DR 05.50.1059</v>
          </cell>
          <cell r="B883" t="str">
            <v>LUVA DE CORRER DE PVC RÍGIDO - DEFOFO, VINILFLER, CLASSE 12, INCLUSIVE FORNECIMENTO DO MATERIAL PARA JUNTA ELÁSTICA (ANEL DE BORRACHA) COM DIÂMETRO NOMINAL DE 250MM.  FORNECIMENTO E ASSENTAMENTO.</v>
          </cell>
          <cell r="C883" t="str">
            <v>UN</v>
          </cell>
          <cell r="D883">
            <v>369.66</v>
          </cell>
          <cell r="F883" t="str">
            <v>DR 04.50.1059</v>
          </cell>
          <cell r="G883" t="str">
            <v>LUVA DE CORRER DE PVC RÍGIDO - DEFOFO, VINILFLER, CLASSE 12, INCLUSIVE FORNECIMENTO DO MATERIAL PARA JUNTA ELÁSTICA (ANEL DE BORRACHA) COM DIÂMETRO NOMINAL DE 250MM.  FORNECIMENTO E ASSENTAMENTO.(DESONERADO)</v>
          </cell>
          <cell r="H883" t="str">
            <v>UN</v>
          </cell>
          <cell r="I883">
            <v>360.35</v>
          </cell>
        </row>
        <row r="884">
          <cell r="A884" t="str">
            <v>DR 05.50.1062</v>
          </cell>
          <cell r="B884" t="str">
            <v>LUVA DE CORRER DE PVC RÍGIDO - DEFOFO, VINILFLER, CLASSE 12, INCLUSIVE FORNECIMENTO DO MATERIAL PARA JUNTA ELÁSTICA (ANEL DE BORRACHA) COM DIÂMETRO NOMINAL DE 300MM.  FORNECIMENTO E ASSENTAMENTO.</v>
          </cell>
          <cell r="C884" t="str">
            <v>UN</v>
          </cell>
          <cell r="D884">
            <v>569.42999999999995</v>
          </cell>
          <cell r="F884" t="str">
            <v>DR 04.50.1062</v>
          </cell>
          <cell r="G884" t="str">
            <v>LUVA DE CORRER DE PVC RÍGIDO - DEFOFO, VINILFLER, CLASSE 12, INCLUSIVE FORNECIMENTO DO MATERIAL PARA JUNTA ELÁSTICA (ANEL DE BORRACHA) COM DIÂMETRO NOMINAL DE 300MM.  FORNECIMENTO E ASSENTAMENTO.(DESONERADO)</v>
          </cell>
          <cell r="H884" t="str">
            <v>UN</v>
          </cell>
          <cell r="I884">
            <v>560.12</v>
          </cell>
        </row>
        <row r="885">
          <cell r="A885" t="str">
            <v>DR 05.50.1100</v>
          </cell>
          <cell r="B885" t="str">
            <v>LUVA DE CORRER DE PVC RÍGIDO, VINILFORT, CLASSE 12, INCLUSIVE FORNECIMENTO DO MATERIAL PARA JUNTA (ANEL DE BORRACHA) COM DIÂMETRO NOMINAL DE 100MM.  FORNECIMENTO E ASSENTAMENTO.</v>
          </cell>
          <cell r="C885" t="str">
            <v>UN</v>
          </cell>
          <cell r="D885">
            <v>52.09</v>
          </cell>
          <cell r="F885" t="str">
            <v>DR 04.50.1100</v>
          </cell>
          <cell r="G885" t="str">
            <v>LUVA DE CORRER DE PVC RÍGIDO, VINILFORT, CLASSE 12, INCLUSIVE FORNECIMENTO DO MATERIAL PARA JUNTA (ANEL DE BORRACHA) COM DIÂMETRO NOMINAL DE 100MM.  FORNECIMENTO E ASSENTAMENTO.(DESONERADO)</v>
          </cell>
          <cell r="H885" t="str">
            <v>UN</v>
          </cell>
          <cell r="I885">
            <v>46.77</v>
          </cell>
        </row>
        <row r="886">
          <cell r="A886" t="str">
            <v>DR 05.50.1103</v>
          </cell>
          <cell r="B886" t="str">
            <v>LUVA DE CORRER DE PVC RÍGIDO, VINILFORT, CLASSE 12, INCLUSIVE FORNECIMENTO DO MATERIAL PARA JUNTA (ANEL DE BORRACHA) COM DIÂMETRO NOMINAL DE 150MM.  FORNECIMENTO E ASSENTAMENTO.</v>
          </cell>
          <cell r="C886" t="str">
            <v>UN</v>
          </cell>
          <cell r="D886">
            <v>81.93</v>
          </cell>
          <cell r="F886" t="str">
            <v>DR 04.50.1103</v>
          </cell>
          <cell r="G886" t="str">
            <v>LUVA DE CORRER DE PVC RÍGIDO, VINILFORT, CLASSE 12, INCLUSIVE FORNECIMENTO DO MATERIAL PARA JUNTA (ANEL DE BORRACHA) COM DIÂMETRO NOMINAL DE 150MM.  FORNECIMENTO E ASSENTAMENTO.(DESONERADO)</v>
          </cell>
          <cell r="H886" t="str">
            <v>UN</v>
          </cell>
          <cell r="I886">
            <v>75.290000000000006</v>
          </cell>
        </row>
        <row r="887">
          <cell r="A887" t="str">
            <v>DR 05.50.1106</v>
          </cell>
          <cell r="B887" t="str">
            <v>LUVA DE CORRER DE PVC RÍGIDO, VINILFORT, CLASSE 12, INCLUSIVE FORNECIMENTO DO MATERIAL PARA JUNTA (ANEL DE BORRACHA) COM DIÂMETRO NOMINAL DE 200MM.  FORNECIMENTO E ASSENTAMENTO.</v>
          </cell>
          <cell r="C887" t="str">
            <v>UN</v>
          </cell>
          <cell r="D887">
            <v>144.71</v>
          </cell>
          <cell r="F887" t="str">
            <v>DR 04.50.1106</v>
          </cell>
          <cell r="G887" t="str">
            <v>LUVA DE CORRER DE PVC RÍGIDO, VINILFORT, CLASSE 12, INCLUSIVE FORNECIMENTO DO MATERIAL PARA JUNTA (ANEL DE BORRACHA) COM DIÂMETRO NOMINAL DE 200MM.  FORNECIMENTO E ASSENTAMENTO.(DESONERADO)</v>
          </cell>
          <cell r="H887" t="str">
            <v>UN</v>
          </cell>
          <cell r="I887">
            <v>135.4</v>
          </cell>
        </row>
        <row r="888">
          <cell r="A888" t="str">
            <v>DR 05.50.1109</v>
          </cell>
          <cell r="B888" t="str">
            <v>LUVA DE CORRER DE PVC RÍGIDO, VINILFORT, CLASSE 12, INCLUSIVE FORNECIMENTO DO MATERIAL PARA JUNTA (ANEL DE BORRACHA) COM DIÂMETRO NOMINAL DE 250MM.  FORNECIMENTO E ASSENTAMENTO.</v>
          </cell>
          <cell r="C888" t="str">
            <v>UN</v>
          </cell>
          <cell r="D888">
            <v>195.24</v>
          </cell>
          <cell r="F888" t="str">
            <v>DR 04.50.1109</v>
          </cell>
          <cell r="G888" t="str">
            <v>LUVA DE CORRER DE PVC RÍGIDO, VINILFORT, CLASSE 12, INCLUSIVE FORNECIMENTO DO MATERIAL PARA JUNTA (ANEL DE BORRACHA) COM DIÂMETRO NOMINAL DE 250MM.  FORNECIMENTO E ASSENTAMENTO.(DESONERADO)</v>
          </cell>
          <cell r="H888" t="str">
            <v>UN</v>
          </cell>
          <cell r="I888">
            <v>185.93</v>
          </cell>
        </row>
        <row r="889">
          <cell r="A889" t="str">
            <v>DR 05.50.1112</v>
          </cell>
          <cell r="B889" t="str">
            <v>LUVA DE CORRER DE PVC RÍGIDO, VINILFORT, CLASSE 12, INCLUSIVE FORNECIMENTO DO MATERIAL PARA JUNTA (ANEL DE BORRACHA) COM DIÂMETRO NOMINAL DE 300MM.  FORNECIMENTO E ASSENTAMENTO.</v>
          </cell>
          <cell r="C889" t="str">
            <v>UN</v>
          </cell>
          <cell r="D889">
            <v>301.51</v>
          </cell>
          <cell r="F889" t="str">
            <v>DR 04.50.1112</v>
          </cell>
          <cell r="G889" t="str">
            <v>LUVA DE CORRER DE PVC RÍGIDO, VINILFORT, CLASSE 12, INCLUSIVE FORNECIMENTO DO MATERIAL PARA JUNTA (ANEL DE BORRACHA) COM DIÂMETRO NOMINAL DE 300MM.  FORNECIMENTO E ASSENTAMENTO.(DESONERADO)</v>
          </cell>
          <cell r="H889" t="str">
            <v>UN</v>
          </cell>
          <cell r="I889">
            <v>292.2</v>
          </cell>
        </row>
        <row r="890">
          <cell r="A890" t="str">
            <v>DR 05.50.1150</v>
          </cell>
          <cell r="B890" t="str">
            <v>REDUÇÃO DE PVC RÍGIDO - PBA COM 1 PONTA E 1 BOLSA, CLASSE 12, INCLUSIVE FORNECIMENTO DO MATERIAL PARA JUNTA (ANEL DE BORRACHA, LUBRIFICANTE) DIÂMETRO DE (75X50)MM.  FORNECIMENTO E ASSENTAMENTO.</v>
          </cell>
          <cell r="C890" t="str">
            <v>UN</v>
          </cell>
          <cell r="D890">
            <v>21.54</v>
          </cell>
          <cell r="F890" t="str">
            <v>DR 04.50.1150</v>
          </cell>
          <cell r="G890" t="str">
            <v>REDUÇÃO DE PVC RÍGIDO - PBA COM 1 PONTA E 1 BOLSA, CLASSE 12, INCLUSIVE FORNECIMENTO DO MATERIAL PARA JUNTA (ANEL DE BORRACHA, LUBRIFICANTE) DIÂMETRO DE (75X50)MM.  FORNECIMENTO E ASSENTAMENTO.(DESONERADO)</v>
          </cell>
          <cell r="H890" t="str">
            <v>UN</v>
          </cell>
          <cell r="I890">
            <v>20.48</v>
          </cell>
        </row>
        <row r="891">
          <cell r="A891" t="str">
            <v>DR 05.50.1200</v>
          </cell>
          <cell r="B891" t="str">
            <v>REDUÇÃO DE PVC RÍGIDO - PBA COM 1 PONTA E 1 BOLSA, CLASSE 12, INCLUSIVE FORNECIMENTO DO MATERIAL PARA JUNTA (ANEL DE BORRACHA, LUBRIFICANTE) DIÂMETRO DE (100X50)MM.  FORNECIMENTO E ASSENTAMENTO.</v>
          </cell>
          <cell r="C891" t="str">
            <v>UN</v>
          </cell>
          <cell r="D891">
            <v>19.2</v>
          </cell>
          <cell r="F891" t="str">
            <v>DR 04.50.1200</v>
          </cell>
          <cell r="G891" t="str">
            <v>REDUÇÃO DE PVC RÍGIDO - PBA COM 1 PONTA E 1 BOLSA, CLASSE 12, INCLUSIVE FORNECIMENTO DO MATERIAL PARA JUNTA (ANEL DE BORRACHA, LUBRIFICANTE) DIÂMETRO DE (100X50)MM.  FORNECIMENTO E ASSENTAMENTO.(DESONERADO)</v>
          </cell>
          <cell r="H891" t="str">
            <v>UN</v>
          </cell>
          <cell r="I891">
            <v>18.14</v>
          </cell>
        </row>
        <row r="892">
          <cell r="A892" t="str">
            <v>DR 05.50.1203</v>
          </cell>
          <cell r="B892" t="str">
            <v>REDUÇÃO DE PVC RÍGIDO - PBA COM 1 PONTA E 1 BOLSA, CLASSE 12, INCLUSIVE FORNECIMENTO DO MATERIAL PARA JUNTA (ANEL DE BORRACHA, LUBRIFICANTE) DIÂMETRO DE (100X75)MM.  FORNECIMENTO E ASSENTAMENTO.</v>
          </cell>
          <cell r="C892" t="str">
            <v>UN</v>
          </cell>
          <cell r="D892">
            <v>40.270000000000003</v>
          </cell>
          <cell r="F892" t="str">
            <v>DR 04.50.1203</v>
          </cell>
          <cell r="G892" t="str">
            <v>REDUÇÃO DE PVC RÍGIDO - PBA COM 1 PONTA E 1 BOLSA, CLASSE 12, INCLUSIVE FORNECIMENTO DO MATERIAL PARA JUNTA (ANEL DE BORRACHA, LUBRIFICANTE) DIÂMETRO DE (100X75)MM.  FORNECIMENTO E ASSENTAMENTO.(DESONERADO)</v>
          </cell>
          <cell r="H892" t="str">
            <v>UN</v>
          </cell>
          <cell r="I892">
            <v>38.68</v>
          </cell>
        </row>
        <row r="893">
          <cell r="A893" t="str">
            <v>DR 05.50.1250</v>
          </cell>
          <cell r="B893" t="str">
            <v>REDUÇÃO DE PVC RÍGIDO - PBA COM 1 PONTA E 1 BOLSA, CLASSE 12, INCLUSIVE FORNECIMENTO DO MATERIAL PARA JUNTA (ANEL DE BORRACHA, LUBRIFICANTE), DIÂMETRO DE (160X110)MM.  FORNECIMENTO E ASSENTAMENTO.</v>
          </cell>
          <cell r="C893" t="str">
            <v>UN</v>
          </cell>
          <cell r="D893">
            <v>74.489999999999995</v>
          </cell>
          <cell r="F893" t="str">
            <v>DR 04.50.1250</v>
          </cell>
          <cell r="G893" t="str">
            <v>REDUÇÃO DE PVC RÍGIDO - PBA COM 1 PONTA E 1 BOLSA, CLASSE 12, INCLUSIVE FORNECIMENTO DO MATERIAL PARA JUNTA (ANEL DE BORRACHA, LUBRIFICANTE), DIÂMETRO DE (160X110)MM.  FORNECIMENTO E ASSENTAMENTO.(DESONERADO)</v>
          </cell>
          <cell r="H893" t="str">
            <v>UN</v>
          </cell>
          <cell r="I893">
            <v>72.36</v>
          </cell>
        </row>
        <row r="894">
          <cell r="A894" t="str">
            <v>DR 05.50.1300</v>
          </cell>
          <cell r="B894" t="str">
            <v>REDUÇÃO DE PVC RÍGIDO - PBA COM 1 PONTA E 1 BOLSA, CLASSE 12, INCLUSIVE FORNECIMENTO DO MATERIAL PARA JUNTA (ANEL DE BORRACHA, LUBRIFICANTE), DIÂMETRO DE (200X160)MM.  FORNECIMENTO E ASSENTAMENTO.</v>
          </cell>
          <cell r="C894" t="str">
            <v>UN</v>
          </cell>
          <cell r="D894">
            <v>219.79</v>
          </cell>
          <cell r="F894" t="str">
            <v>DR 04.50.1300</v>
          </cell>
          <cell r="G894" t="str">
            <v>REDUÇÃO DE PVC RÍGIDO - PBA COM 1 PONTA E 1 BOLSA, CLASSE 12, INCLUSIVE FORNECIMENTO DO MATERIAL PARA JUNTA (ANEL DE BORRACHA, LUBRIFICANTE), DIÂMETRO DE (200X160)MM.  FORNECIMENTO E ASSENTAMENTO.(DESONERADO)</v>
          </cell>
          <cell r="H894" t="str">
            <v>UN</v>
          </cell>
          <cell r="I894">
            <v>217.13</v>
          </cell>
        </row>
        <row r="895">
          <cell r="A895" t="str">
            <v>DR 05.50.1350</v>
          </cell>
          <cell r="B895" t="str">
            <v>REDUÇÃO EXCÊNTRICA DE PVC RÍGIDO, VINILFORT, CLASSE 12, COM 1 PONTA E 1 BOLSA, INCLUSIVE FORNECIMENTO DO MATERIAL PARA JUNTA (ANEL DE BORRACHA E LUBRIFICANTE) COM DIÂMETRO DE (150X100)MM.  FORNECIMENTO E ASSENTAMENTO.</v>
          </cell>
          <cell r="C895" t="str">
            <v>UN</v>
          </cell>
          <cell r="D895">
            <v>42.29</v>
          </cell>
          <cell r="F895" t="str">
            <v>DR 04.50.1350</v>
          </cell>
          <cell r="G895" t="str">
            <v>REDUÇÃO EXCÊNTRICA DE PVC RÍGIDO, VINILFORT, CLASSE 12, COM 1 PONTA E 1 BOLSA, INCLUSIVE FORNECIMENTO DO MATERIAL PARA JUNTA (ANEL DE BORRACHA E LUBRIFICANTE) COM DIÂMETRO DE (150X100)MM.  FORNECIMENTO E ASSENTAMENTO.(DESONERADO)</v>
          </cell>
          <cell r="H895" t="str">
            <v>UN</v>
          </cell>
          <cell r="I895">
            <v>40.700000000000003</v>
          </cell>
        </row>
        <row r="896">
          <cell r="A896" t="str">
            <v>DR 05.50.1353</v>
          </cell>
          <cell r="B896" t="str">
            <v>REDUÇÃO EXCÊNTRICA DE PVC RÍGIDO, VINILFORT, CLASSE 12, COM 1 PONTA E 1 BOLSA, INCLUSIVE FORNECIMENTO DO MATERIAL PARA JUNTA (ANEL DE BORRACHA E LUBRIFICANTE) COM DIÂMETRO DE (200X150)MM.  FORNECIMENTO E ASSENTAMENTO.</v>
          </cell>
          <cell r="C896" t="str">
            <v>UN</v>
          </cell>
          <cell r="D896">
            <v>83.22</v>
          </cell>
          <cell r="F896" t="str">
            <v>DR 04.50.1353</v>
          </cell>
          <cell r="G896" t="str">
            <v>REDUÇÃO EXCÊNTRICA DE PVC RÍGIDO, VINILFORT, CLASSE 12, COM 1 PONTA E 1 BOLSA, INCLUSIVE FORNECIMENTO DO MATERIAL PARA JUNTA (ANEL DE BORRACHA E LUBRIFICANTE) COM DIÂMETRO DE (200X150)MM.  FORNECIMENTO E ASSENTAMENTO.(DESONERADO)</v>
          </cell>
          <cell r="H896" t="str">
            <v>UN</v>
          </cell>
          <cell r="I896">
            <v>81.63</v>
          </cell>
        </row>
        <row r="897">
          <cell r="A897" t="str">
            <v>DR 05.50.1356</v>
          </cell>
          <cell r="B897" t="str">
            <v>REDUÇÃO EXCÊNTRICA DE PVC RÍGIDO, VINILFORT, CLASSE 12, COM 1 PONTA E 1 BOLSA, INCLUSIVE FORNECIMENTO DO MATERIAL PARA JUNTA (ANEL DE BORRACHA E LUBRIFICANTE) COM DIÂMETRO DE (250X200)MM.  FORNECIMENTO E ASSENTAMENTO.</v>
          </cell>
          <cell r="C897" t="str">
            <v>UN</v>
          </cell>
          <cell r="D897">
            <v>159.02000000000001</v>
          </cell>
          <cell r="F897" t="str">
            <v>DR 04.50.1356</v>
          </cell>
          <cell r="G897" t="str">
            <v>REDUÇÃO EXCÊNTRICA DE PVC RÍGIDO, VINILFORT, CLASSE 12, COM 1 PONTA E 1 BOLSA, INCLUSIVE FORNECIMENTO DO MATERIAL PARA JUNTA (ANEL DE BORRACHA E LUBRIFICANTE) COM DIÂMETRO DE (250X200)MM.  FORNECIMENTO E ASSENTAMENTO.(DESONERADO)</v>
          </cell>
          <cell r="H897" t="str">
            <v>UN</v>
          </cell>
          <cell r="I897">
            <v>157.43</v>
          </cell>
        </row>
        <row r="898">
          <cell r="A898" t="str">
            <v>DR 05.50.1359</v>
          </cell>
          <cell r="B898" t="str">
            <v>REDUÇÃO EXCÊNTRICA DE PVC RÍGIDO, VINILFORT, CLASSE 12, COM 1 PONTA E 1 BOLSA, INCLUSIVE FORNECIMENTO DO MATERIAL PARA JUNTA (ANEL DE BORRACHA E LUBRIFICANTE) COM DIÂMETRO DE (300X250)MM.  FORNECIMENTO E ASSENTAMENTO.</v>
          </cell>
          <cell r="C898" t="str">
            <v>UN</v>
          </cell>
          <cell r="D898">
            <v>326.77999999999997</v>
          </cell>
          <cell r="F898" t="str">
            <v>DR 04.50.1359</v>
          </cell>
          <cell r="G898" t="str">
            <v>REDUÇÃO EXCÊNTRICA DE PVC RÍGIDO, VINILFORT, CLASSE 12, COM 1 PONTA E 1 BOLSA, INCLUSIVE FORNECIMENTO DO MATERIAL PARA JUNTA (ANEL DE BORRACHA E LUBRIFICANTE) COM DIÂMETRO DE (300X250)MM.  FORNECIMENTO E ASSENTAMENTO.(DESONERADO)</v>
          </cell>
          <cell r="H898" t="str">
            <v>UN</v>
          </cell>
          <cell r="I898">
            <v>325.19</v>
          </cell>
        </row>
        <row r="899">
          <cell r="A899" t="str">
            <v>DR 05.50.1400</v>
          </cell>
          <cell r="B899" t="str">
            <v>SELIM DE 90° ELÁSTICO DE PVC RÍGIDO, VINILFORT, COM 1 BOLSA, INCLUSIVE FORNECIMENTO DO MATERIAL PARA JUNTA (ANEL DE BORRACHA E LUBRIFICANTE) DIÂMETRO DE (150X100)MM.  FORNECIMENTO E ASSENTAMENTO.</v>
          </cell>
          <cell r="C899" t="str">
            <v>UN</v>
          </cell>
          <cell r="D899">
            <v>45.52</v>
          </cell>
          <cell r="F899" t="str">
            <v>DR 04.50.1400</v>
          </cell>
          <cell r="G899" t="str">
            <v>SELIM DE 90° ELÁSTICO DE PVC RÍGIDO, VINILFORT, COM 1 BOLSA, INCLUSIVE FORNECIMENTO DO MATERIAL PARA JUNTA (ANEL DE BORRACHA E LUBRIFICANTE) DIÂMETRO DE (150X100)MM.  FORNECIMENTO E ASSENTAMENTO.(DESONERADO)</v>
          </cell>
          <cell r="H899" t="str">
            <v>UN</v>
          </cell>
          <cell r="I899">
            <v>43.39</v>
          </cell>
        </row>
        <row r="900">
          <cell r="A900" t="str">
            <v>DR 05.50.1403</v>
          </cell>
          <cell r="B900" t="str">
            <v>SELIM DE 90° ELÁSTICO DE PVC RÍGIDO, VINILFORT, COM 1 BOLSA, INCLUSIVE FORNECIMENTO DO MATERIAL PARA JUNTA (ANEL DE BORRACHA E LUBRIFICANTE) DIÂMETRO DE (200X100)MM.  FORNECIMENTO E ASSENTAMENTO.</v>
          </cell>
          <cell r="C900" t="str">
            <v>UN</v>
          </cell>
          <cell r="D900">
            <v>59.46</v>
          </cell>
          <cell r="F900" t="str">
            <v>DR 04.50.1403</v>
          </cell>
          <cell r="G900" t="str">
            <v>SELIM DE 90° ELÁSTICO DE PVC RÍGIDO, VINILFORT, COM 1 BOLSA, INCLUSIVE FORNECIMENTO DO MATERIAL PARA JUNTA (ANEL DE BORRACHA E LUBRIFICANTE) DIÂMETRO DE (200X100)MM.  FORNECIMENTO E ASSENTAMENTO.(DESONERADO)</v>
          </cell>
          <cell r="H900" t="str">
            <v>UN</v>
          </cell>
          <cell r="I900">
            <v>57.33</v>
          </cell>
        </row>
        <row r="901">
          <cell r="A901" t="str">
            <v>DR 05.50.1406</v>
          </cell>
          <cell r="B901" t="str">
            <v>SELIM DE 90° ELÁSTICO DE PVC RÍGIDO, VINILFORT, COM 1 BOLSA, INCLUSIVE FORNECIMENTO DO MATERIAL PARA JUNTA (ANEL DE BORRACHA E LUBRIFICANTE) DIÂMETRO DE (250X100)MM.  FORNECIMENTO E ASSENTAMENTO.</v>
          </cell>
          <cell r="C901" t="str">
            <v>UN</v>
          </cell>
          <cell r="D901">
            <v>107.27</v>
          </cell>
          <cell r="F901" t="str">
            <v>DR 04.50.1406</v>
          </cell>
          <cell r="G901" t="str">
            <v>SELIM DE 90° ELÁSTICO DE PVC RÍGIDO, VINILFORT, COM 1 BOLSA, INCLUSIVE FORNECIMENTO DO MATERIAL PARA JUNTA (ANEL DE BORRACHA E LUBRIFICANTE) DIÂMETRO DE (250X100)MM.  FORNECIMENTO E ASSENTAMENTO.(DESONERADO)</v>
          </cell>
          <cell r="H901" t="str">
            <v>UN</v>
          </cell>
          <cell r="I901">
            <v>105.14</v>
          </cell>
        </row>
        <row r="902">
          <cell r="A902" t="str">
            <v>DR 05.50.1409</v>
          </cell>
          <cell r="B902" t="str">
            <v>SELIM DE 90° ELÁSTICO DE PVC RÍGIDO, VINILFORT, COM 1 BOLSA, INCLUSIVE FORNECIMENTO DO MATERIAL PARA JUNTA (ANEL DE BORRACHA E LUBRIFICANTE) DIÂMETRO DE (300X100)MM.  FORNECIMENTO E ASSENTAMENTO.</v>
          </cell>
          <cell r="C902" t="str">
            <v>UN</v>
          </cell>
          <cell r="D902">
            <v>165.27</v>
          </cell>
          <cell r="F902" t="str">
            <v>DR 04.50.1409</v>
          </cell>
          <cell r="G902" t="str">
            <v>SELIM DE 90° ELÁSTICO DE PVC RÍGIDO, VINILFORT, COM 1 BOLSA, INCLUSIVE FORNECIMENTO DO MATERIAL PARA JUNTA (ANEL DE BORRACHA E LUBRIFICANTE) DIÂMETRO DE (300X100)MM.  FORNECIMENTO E ASSENTAMENTO.(DESONERADO)</v>
          </cell>
          <cell r="H902" t="str">
            <v>UN</v>
          </cell>
          <cell r="I902">
            <v>163.13999999999999</v>
          </cell>
        </row>
        <row r="903">
          <cell r="A903" t="str">
            <v>DR 05.50.1450</v>
          </cell>
          <cell r="B903" t="str">
            <v>TÊ DE PVC RÍGIDO - PBA COM 3 BOLSAS, CLASSE 12, INCLUSIVE FORNECIMENTO DO MATERIAL PARA JUNTA (ANEL DE BORRACHA, LUBRIFICANTE) DIÂMETRO DE 50MM.  FORNECIMENTO E ASSENTAMENTO.</v>
          </cell>
          <cell r="C903" t="str">
            <v>UN</v>
          </cell>
          <cell r="D903">
            <v>48.4</v>
          </cell>
          <cell r="F903" t="str">
            <v>DR 04.50.1450</v>
          </cell>
          <cell r="G903" t="str">
            <v>TÊ DE PVC RÍGIDO - PBA COM 3 BOLSAS, CLASSE 12, INCLUSIVE FORNECIMENTO DO MATERIAL PARA JUNTA (ANEL DE BORRACHA, LUBRIFICANTE) DIÂMETRO DE 50MM.  FORNECIMENTO E ASSENTAMENTO.(DESONERADO)</v>
          </cell>
          <cell r="H903" t="str">
            <v>UN</v>
          </cell>
          <cell r="I903">
            <v>45.2</v>
          </cell>
        </row>
        <row r="904">
          <cell r="A904" t="str">
            <v>DR 05.50.1453</v>
          </cell>
          <cell r="B904" t="str">
            <v>TÊ DE PVC RÍGIDO - PBA COM 3 BOLSAS, CLASSE 12, INCLUSIVE FORNECIMENTO DO MATERIAL PARA JUNTA (ANEL DE BORRACHA, LUBRIFICANTE) DIÂMETRO DE 75MM.  FORNECIMENTO E ASSENTAMENTO.</v>
          </cell>
          <cell r="C904" t="str">
            <v>UN</v>
          </cell>
          <cell r="D904">
            <v>92.01</v>
          </cell>
          <cell r="F904" t="str">
            <v>DR 04.50.1453</v>
          </cell>
          <cell r="G904" t="str">
            <v>TÊ DE PVC RÍGIDO - PBA COM 3 BOLSAS, CLASSE 12, INCLUSIVE FORNECIMENTO DO MATERIAL PARA JUNTA (ANEL DE BORRACHA, LUBRIFICANTE) DIÂMETRO DE 75MM.  FORNECIMENTO E ASSENTAMENTO.(DESONERADO)</v>
          </cell>
          <cell r="H904" t="str">
            <v>UN</v>
          </cell>
          <cell r="I904">
            <v>87.22</v>
          </cell>
        </row>
        <row r="905">
          <cell r="A905" t="str">
            <v>DR 05.50.1456</v>
          </cell>
          <cell r="B905" t="str">
            <v>TÊ DE PVC RÍGIDO - PBA COM 3 BOLSAS, CLASSE 12, INCLUSIVE FORNECIMENTO DO MATERIAL PARA JUNTA (ANEL DE BORRACHA, LUBRIFICANTE) DIÂMETRO DE 100MM.  FORNECIMENTO E ASSENTAMENTO.</v>
          </cell>
          <cell r="C905" t="str">
            <v>UN</v>
          </cell>
          <cell r="D905">
            <v>128.32</v>
          </cell>
          <cell r="F905" t="str">
            <v>DR 04.50.1456</v>
          </cell>
          <cell r="G905" t="str">
            <v>TÊ DE PVC RÍGIDO - PBA COM 3 BOLSAS, CLASSE 12, INCLUSIVE FORNECIMENTO DO MATERIAL PARA JUNTA (ANEL DE BORRACHA, LUBRIFICANTE) DIÂMETRO DE 100MM.  FORNECIMENTO E ASSENTAMENTO.(DESONERADO)</v>
          </cell>
          <cell r="H905" t="str">
            <v>UN</v>
          </cell>
          <cell r="I905">
            <v>121.95</v>
          </cell>
        </row>
        <row r="906">
          <cell r="A906" t="str">
            <v>DR 05.50.1459</v>
          </cell>
          <cell r="B906" t="str">
            <v>TÊ DE PVC RÍGIDO - PBA COM 3 BOLSAS, CLASSE 12, INCLUSIVE FORNECIMENTO DO MATERIAL PARA JUNTA (ANEL DE BORRACHA, LUBRIFICANTE), DIÂMETRO DE 160MM.  FORNECIMENTO E ASSENTAMENTO.</v>
          </cell>
          <cell r="C906" t="str">
            <v>UN</v>
          </cell>
          <cell r="D906">
            <v>411.14</v>
          </cell>
          <cell r="F906" t="str">
            <v>DR 04.50.1459</v>
          </cell>
          <cell r="G906" t="str">
            <v>TÊ DE PVC RÍGIDO - PBA COM 3 BOLSAS, CLASSE 12, INCLUSIVE FORNECIMENTO DO MATERIAL PARA JUNTA (ANEL DE BORRACHA, LUBRIFICANTE), DIÂMETRO DE 160MM.  FORNECIMENTO E ASSENTAMENTO.(DESONERADO)</v>
          </cell>
          <cell r="H906" t="str">
            <v>UN</v>
          </cell>
          <cell r="I906">
            <v>404.77</v>
          </cell>
        </row>
        <row r="907">
          <cell r="A907" t="str">
            <v>DR 05.50.1500</v>
          </cell>
          <cell r="B907" t="str">
            <v>TÊ DE REDUÇÃO DE PVC RÍGIDO - PBA COM 3 BOLSAS, CLASSE 12, INCLUSIVE FORNECIMENTO DO MATERIAL PARA JUNTA (ANEL DE BORRACHA, LUBRIFICANTE), DIÂMETRO DE (75X50)MM.  FORNECIMENTO E ASSENTAMENTO.</v>
          </cell>
          <cell r="C907" t="str">
            <v>UN</v>
          </cell>
          <cell r="D907">
            <v>70.33</v>
          </cell>
          <cell r="F907" t="str">
            <v>DR 04.50.1500</v>
          </cell>
          <cell r="G907" t="str">
            <v>TÊ DE REDUÇÃO DE PVC RÍGIDO - PBA COM 3 BOLSAS, CLASSE 12, INCLUSIVE FORNECIMENTO DO MATERIAL PARA JUNTA (ANEL DE BORRACHA, LUBRIFICANTE), DIÂMETRO DE (75X50)MM.  FORNECIMENTO E ASSENTAMENTO.(DESONERADO)</v>
          </cell>
          <cell r="H907" t="str">
            <v>UN</v>
          </cell>
          <cell r="I907">
            <v>66.08</v>
          </cell>
        </row>
        <row r="908">
          <cell r="A908" t="str">
            <v>DR 05.50.1503</v>
          </cell>
          <cell r="B908" t="str">
            <v>TÊ DE REDUÇÃO DE PVC RÍGIDO - PBA COM 3 BOLSAS, CLASSE 12, INCLUSIVE FORNECIMENTO DO MATERIAL PARA JUNTA (ANEL DE BORRACHA, LUBRIFICANTE), DIÂMETRO DE (100X50)MM.  FORNECIMENTO E ASSENTAMENTO.</v>
          </cell>
          <cell r="C908" t="str">
            <v>UN</v>
          </cell>
          <cell r="D908">
            <v>130.76</v>
          </cell>
          <cell r="F908" t="str">
            <v>DR 04.50.1503</v>
          </cell>
          <cell r="G908" t="str">
            <v>TÊ DE REDUÇÃO DE PVC RÍGIDO - PBA COM 3 BOLSAS, CLASSE 12, INCLUSIVE FORNECIMENTO DO MATERIAL PARA JUNTA (ANEL DE BORRACHA, LUBRIFICANTE), DIÂMETRO DE (100X50)MM.  FORNECIMENTO E ASSENTAMENTO.(DESONERADO)</v>
          </cell>
          <cell r="H908" t="str">
            <v>UN</v>
          </cell>
          <cell r="I908">
            <v>125.44</v>
          </cell>
        </row>
        <row r="909">
          <cell r="A909" t="str">
            <v>DR 05.50.1506</v>
          </cell>
          <cell r="B909" t="str">
            <v>TÊ DE REDUÇÃO DE PVC RÍGIDO - PBA COM 3 BOLSAS, CLASSE 12, INCLUSIVE FORNECIMENTO DO MATERIAL PARA JUNTA (ANEL DE BORRACHA, LUBRIFICANTE), DIÂMETRO DE (100X75)MM.  FORNECIMENTO E ASSENTAMENTO.</v>
          </cell>
          <cell r="C909" t="str">
            <v>UN</v>
          </cell>
          <cell r="D909">
            <v>146.49</v>
          </cell>
          <cell r="F909" t="str">
            <v>DR 04.50.1506</v>
          </cell>
          <cell r="G909" t="str">
            <v>TÊ DE REDUÇÃO DE PVC RÍGIDO - PBA COM 3 BOLSAS, CLASSE 12, INCLUSIVE FORNECIMENTO DO MATERIAL PARA JUNTA (ANEL DE BORRACHA, LUBRIFICANTE), DIÂMETRO DE (100X75)MM.  FORNECIMENTO E ASSENTAMENTO.(DESONERADO)</v>
          </cell>
          <cell r="H909" t="str">
            <v>UN</v>
          </cell>
          <cell r="I909">
            <v>140.65</v>
          </cell>
        </row>
        <row r="910">
          <cell r="A910" t="str">
            <v>DR 05.50.1509</v>
          </cell>
          <cell r="B910" t="str">
            <v>TÊ DE REDUÇÃO DE PVC RÍGIDO - PBA COM 3 BOLSAS, CLASSE 12, INCLUSIVE FORNECIMENTO DO MATERIAL PARA JUNTA (ANEL DE BORRACHA, LUBRIFICANTE), DIÂMETRO DE (160X85)MM.  FORNECIMENTO E ASSENTAMENTO.</v>
          </cell>
          <cell r="C910" t="str">
            <v>UN</v>
          </cell>
          <cell r="D910">
            <v>229.33</v>
          </cell>
          <cell r="F910" t="str">
            <v>DR 04.50.1509</v>
          </cell>
          <cell r="G910" t="str">
            <v>TÊ DE REDUÇÃO DE PVC RÍGIDO - PBA COM 3 BOLSAS, CLASSE 12, INCLUSIVE FORNECIMENTO DO MATERIAL PARA JUNTA (ANEL DE BORRACHA, LUBRIFICANTE), DIÂMETRO DE (160X85)MM.  FORNECIMENTO E ASSENTAMENTO.(DESONERADO)</v>
          </cell>
          <cell r="H910" t="str">
            <v>UN</v>
          </cell>
          <cell r="I910">
            <v>225.08</v>
          </cell>
        </row>
        <row r="911">
          <cell r="A911" t="str">
            <v>DR 05.50.1512</v>
          </cell>
          <cell r="B911" t="str">
            <v>TÊ DE REDUÇÃO DE PVC RÍGIDO - PBA COM 3 BOLSAS, CLASSE 12, INCLUSIVE FORNECIMENTO DO MATERIAL PARA JUNTA (ANEL DE BORRACHA, LUBRIFICANTE), DIÂMETRO DE (160X110)MM.  FORNECIMENTO E ASSENTAMENTO.</v>
          </cell>
          <cell r="C911" t="str">
            <v>UN</v>
          </cell>
          <cell r="D911">
            <v>279.95</v>
          </cell>
          <cell r="F911" t="str">
            <v>DR 04.50.1512</v>
          </cell>
          <cell r="G911" t="str">
            <v>TÊ DE REDUÇÃO DE PVC RÍGIDO - PBA COM 3 BOLSAS, CLASSE 12, INCLUSIVE FORNECIMENTO DO MATERIAL PARA JUNTA (ANEL DE BORRACHA, LUBRIFICANTE), DIÂMETRO DE (160X110)MM.  FORNECIMENTO E ASSENTAMENTO.(DESONERADO)</v>
          </cell>
          <cell r="H911" t="str">
            <v>UN</v>
          </cell>
          <cell r="I911">
            <v>275.64</v>
          </cell>
        </row>
        <row r="912">
          <cell r="A912" t="str">
            <v>DR 05.50.1515</v>
          </cell>
          <cell r="B912" t="str">
            <v>TÊ DE REDUÇÃO DE PVC RÍGIDO - PBA COM 3 BOLSAS, CLASSE 12, INCLUSIVE FORNECIMENTO DO MATERIAL PARA JUNTA (ANEL DE BORRACHA, LUBRIFICANTE), DIÂMETRO DE (200X60)MM.  FORNECIMENTO E ASSENTAMENTO.</v>
          </cell>
          <cell r="C912" t="str">
            <v>UN</v>
          </cell>
          <cell r="D912">
            <v>381.79</v>
          </cell>
          <cell r="F912" t="str">
            <v>DR 04.50.1515</v>
          </cell>
          <cell r="G912" t="str">
            <v>TÊ DE REDUÇÃO DE PVC RÍGIDO - PBA COM 3 BOLSAS, CLASSE 12, INCLUSIVE FORNECIMENTO DO MATERIAL PARA JUNTA (ANEL DE BORRACHA, LUBRIFICANTE), DIÂMETRO DE (200X60)MM.  FORNECIMENTO E ASSENTAMENTO.(DESONERADO)</v>
          </cell>
          <cell r="H912" t="str">
            <v>UN</v>
          </cell>
          <cell r="I912">
            <v>377.54</v>
          </cell>
        </row>
        <row r="913">
          <cell r="A913" t="str">
            <v>DR 05.50.1550</v>
          </cell>
          <cell r="B913" t="str">
            <v>TÊ DE PVC RÍGIDO, VINILFORT, COM 3 BOLSAS, CLASSE 12, INCLUSIVE FORNECIMENTO DO MATERIAL PARA JUNTA (ANEL DE BORRACHA E LUBRIFICANTE) DIÂMETRO NOMINAL DE 100MM.  FORNECIMENTO E ASSENTAMENTO.</v>
          </cell>
          <cell r="C913" t="str">
            <v>UN</v>
          </cell>
          <cell r="D913">
            <v>86.04</v>
          </cell>
          <cell r="F913" t="str">
            <v>DR 04.50.1550</v>
          </cell>
          <cell r="G913" t="str">
            <v>TÊ DE PVC RÍGIDO, VINILFORT, COM 3 BOLSAS, CLASSE 12, INCLUSIVE FORNECIMENTO DO MATERIAL PARA JUNTA (ANEL DE BORRACHA E LUBRIFICANTE) DIÂMETRO NOMINAL DE 100MM.  FORNECIMENTO E ASSENTAMENTO.(DESONERADO)</v>
          </cell>
          <cell r="H913" t="str">
            <v>UN</v>
          </cell>
          <cell r="I913">
            <v>79.67</v>
          </cell>
        </row>
        <row r="914">
          <cell r="A914" t="str">
            <v>DR 05.50.1553</v>
          </cell>
          <cell r="B914" t="str">
            <v>TÊ DE PVC RÍGIDO, VINILFORT, COM 3 BOLSAS, CLASSE 12, INCLUSIVE FORNECIMENTO DO MATERIAL PARA JUNTA (ANEL DE BORRACHA E LUBRIFICANTE) DIÂMETRO NOMINAL DE 150MM.  FORNECIMENTO E ASSENTAMENTO.</v>
          </cell>
          <cell r="C914" t="str">
            <v>UN</v>
          </cell>
          <cell r="D914">
            <v>121.59</v>
          </cell>
          <cell r="F914" t="str">
            <v>DR 04.50.1553</v>
          </cell>
          <cell r="G914" t="str">
            <v>TÊ DE PVC RÍGIDO, VINILFORT, COM 3 BOLSAS, CLASSE 12, INCLUSIVE FORNECIMENTO DO MATERIAL PARA JUNTA (ANEL DE BORRACHA E LUBRIFICANTE) DIÂMETRO NOMINAL DE 150MM.  FORNECIMENTO E ASSENTAMENTO.(DESONERADO)</v>
          </cell>
          <cell r="H914" t="str">
            <v>UN</v>
          </cell>
          <cell r="I914">
            <v>115.22</v>
          </cell>
        </row>
        <row r="915">
          <cell r="A915" t="str">
            <v>DR 05.50.1556</v>
          </cell>
          <cell r="B915" t="str">
            <v>TÊ DE PVC RÍGIDO, VINILFORT, COM 3 BOLSAS, CLASSE 12, INCLUSIVE FORNECIMENTO DO MATERIAL PARA JUNTA (ANEL DE BORRACHA E LUBRIFICANTE) DIÂMETRO NOMINAL DE 200MM.  FORNECIMENTO E ASSENTAMENTO.</v>
          </cell>
          <cell r="C915" t="str">
            <v>UN</v>
          </cell>
          <cell r="D915">
            <v>203.21</v>
          </cell>
          <cell r="F915" t="str">
            <v>DR 04.50.1556</v>
          </cell>
          <cell r="G915" t="str">
            <v>TÊ DE PVC RÍGIDO, VINILFORT, COM 3 BOLSAS, CLASSE 12, INCLUSIVE FORNECIMENTO DO MATERIAL PARA JUNTA (ANEL DE BORRACHA E LUBRIFICANTE) DIÂMETRO NOMINAL DE 200MM.  FORNECIMENTO E ASSENTAMENTO.(DESONERADO)</v>
          </cell>
          <cell r="H915" t="str">
            <v>UN</v>
          </cell>
          <cell r="I915">
            <v>196.84</v>
          </cell>
        </row>
        <row r="916">
          <cell r="A916" t="str">
            <v>DR 05.50.1559</v>
          </cell>
          <cell r="B916" t="str">
            <v>TÊ DE PVC RÍGIDO, VINILFORT, COM 3 BOLSAS, CLASSE 12, INCLUSIVE FORNECIMENTO DO MATERIAL PARA JUNTA (ANEL DE BORRACHA E LUBRIFICANTE) DIÂMETRO NOMINAL DE 250MM.  FORNECIMENTO E ASSENTAMENTO.</v>
          </cell>
          <cell r="C916" t="str">
            <v>UN</v>
          </cell>
          <cell r="D916">
            <v>361.14</v>
          </cell>
          <cell r="F916" t="str">
            <v>DR 04.50.1559</v>
          </cell>
          <cell r="G916" t="str">
            <v>TÊ DE PVC RÍGIDO, VINILFORT, COM 3 BOLSAS, CLASSE 12, INCLUSIVE FORNECIMENTO DO MATERIAL PARA JUNTA (ANEL DE BORRACHA E LUBRIFICANTE) DIÂMETRO NOMINAL DE 250MM.  FORNECIMENTO E ASSENTAMENTO.(DESONERADO)</v>
          </cell>
          <cell r="H916" t="str">
            <v>UN</v>
          </cell>
          <cell r="I916">
            <v>354.77</v>
          </cell>
        </row>
        <row r="917">
          <cell r="A917" t="str">
            <v>DR 05.50.1562</v>
          </cell>
          <cell r="B917" t="str">
            <v>TÊ DE PVC RÍGIDO, VINILFORT, COM 3 BOLSAS, CLASSE 12, INCLUSIVE FORNECIMENTO DO MATERIAL PARA JUNTA (ANEL DE BORRACHA E LUBRIFICANTE) DIÂMETRO NOMINAL DE 300MM.  FORNECIMENTO E ASSENTAMENTO.</v>
          </cell>
          <cell r="C917" t="str">
            <v>UN</v>
          </cell>
          <cell r="D917">
            <v>737.86</v>
          </cell>
          <cell r="F917" t="str">
            <v>DR 04.50.1562</v>
          </cell>
          <cell r="G917" t="str">
            <v>TÊ DE PVC RÍGIDO, VINILFORT, COM 3 BOLSAS, CLASSE 12, INCLUSIVE FORNECIMENTO DO MATERIAL PARA JUNTA (ANEL DE BORRACHA E LUBRIFICANTE) DIÂMETRO NOMINAL DE 300MM.  FORNECIMENTO E ASSENTAMENTO.(DESONERADO)</v>
          </cell>
          <cell r="H917" t="str">
            <v>UN</v>
          </cell>
          <cell r="I917">
            <v>731.49</v>
          </cell>
        </row>
        <row r="918">
          <cell r="A918" t="str">
            <v>DR 05.50.1600</v>
          </cell>
          <cell r="B918" t="str">
            <v>TÊ DE REDUÇÃO DE PVC RÍGIDO, VINILFORT, COM 3 BOLSAS, CLASSE 12, INCLUSIVE FORNECIMENTO DO MATERIAL PARA JUNTA (ANEL DE BORRACHA) DIÂMETRO DE (200X150)MM.  FORNECIMENTO E ASSENTAMENTO.</v>
          </cell>
          <cell r="C918" t="str">
            <v>UN</v>
          </cell>
          <cell r="D918">
            <v>217.6</v>
          </cell>
          <cell r="F918" t="str">
            <v>DR 04.50.1600</v>
          </cell>
          <cell r="G918" t="str">
            <v>TÊ DE REDUÇÃO DE PVC RÍGIDO, VINILFORT, COM 3 BOLSAS, CLASSE 12, INCLUSIVE FORNECIMENTO DO MATERIAL PARA JUNTA (ANEL DE BORRACHA) DIÂMETRO DE (200X150)MM.  FORNECIMENTO E ASSENTAMENTO.(DESONERADO)</v>
          </cell>
          <cell r="H918" t="str">
            <v>UN</v>
          </cell>
          <cell r="I918">
            <v>206.97</v>
          </cell>
        </row>
        <row r="919">
          <cell r="A919" t="str">
            <v>DR 05.50.1603</v>
          </cell>
          <cell r="B919" t="str">
            <v>TÊ DE REDUÇÃO DE PVC RÍGIDO, VINILFORT, COM 3 BOLSAS, CLASSE 12, INCLUSIVE FORNECIMENTO DO MATERIAL PARA JUNTA (ANEL DE BORRACHA), DIÂMETRO DE (250X150)MM.  FORNECIMENTO E ASSENTAMENTO.</v>
          </cell>
          <cell r="C919" t="str">
            <v>UN</v>
          </cell>
          <cell r="D919">
            <v>501.8</v>
          </cell>
          <cell r="F919" t="str">
            <v>DR 04.50.1603</v>
          </cell>
          <cell r="G919" t="str">
            <v>TÊ DE REDUÇÃO DE PVC RÍGIDO, VINILFORT, COM 3 BOLSAS, CLASSE 12, INCLUSIVE FORNECIMENTO DO MATERIAL PARA JUNTA (ANEL DE BORRACHA), DIÂMETRO DE (250X150)MM.  FORNECIMENTO E ASSENTAMENTO.(DESONERADO)</v>
          </cell>
          <cell r="H919" t="str">
            <v>UN</v>
          </cell>
          <cell r="I919">
            <v>490.51</v>
          </cell>
        </row>
        <row r="920">
          <cell r="A920" t="str">
            <v>DR 05.50.1606</v>
          </cell>
          <cell r="B920" t="str">
            <v>TÊ DE REDUÇÃO DE PVC RÍGIDO, VINILFORT, COM 3 BOLSAS, CLASSE 12, INCLUSIVE FORNECIMENTO DO MATERIAL PARA JUNTA (ANEL DE BORRACHA), DIÂMETRO DE (300X150)MM.  FORNECIMENTO E ASSENTAMENTO.</v>
          </cell>
          <cell r="C920" t="str">
            <v>UN</v>
          </cell>
          <cell r="D920">
            <v>417.29</v>
          </cell>
          <cell r="F920" t="str">
            <v>DR 04.50.1606</v>
          </cell>
          <cell r="G920" t="str">
            <v>TÊ DE REDUÇÃO DE PVC RÍGIDO, VINILFORT, COM 3 BOLSAS, CLASSE 12, INCLUSIVE FORNECIMENTO DO MATERIAL PARA JUNTA (ANEL DE BORRACHA), DIÂMETRO DE (300X150)MM.  FORNECIMENTO E ASSENTAMENTO.(DESONERADO)</v>
          </cell>
          <cell r="H920" t="str">
            <v>UN</v>
          </cell>
          <cell r="I920">
            <v>405.32</v>
          </cell>
        </row>
        <row r="921">
          <cell r="A921" t="str">
            <v>DR 05.55.0050</v>
          </cell>
          <cell r="B921" t="str">
            <v>TUBO FLEXÍVEL ESTRUTURADO DE PVC, DIÂMETRO DE 300MM, ASSENTADO SOBRE BERÇO FLEXÍVEL, INCLUSIVE EMENDAS, ATERRO E COMPACTAÇÃO ATÉ A GERATRIZ SUPERIOR DO TUBO, EXCLUSIVE MATERIAL DE REATERRO.  FORNECIMENTO E ASSENTAMENTO.</v>
          </cell>
          <cell r="C921" t="str">
            <v>M</v>
          </cell>
          <cell r="D921">
            <v>229.34</v>
          </cell>
          <cell r="F921" t="str">
            <v>DR 04.55.0050</v>
          </cell>
          <cell r="G921" t="str">
            <v>TUBO FLEXÍVEL ESTRUTURADO DE PVC, DIÂMETRO DE 300MM, ASSENTADO SOBRE BERÇO FLEXÍVEL, INCLUSIVE EMENDAS, ATERRO E COMPACTAÇÃO ATÉ A GERATRIZ SUPERIOR DO TUBO, EXCLUSIVE MATERIAL DE REATERRO.  FORNECIMENTO E ASSENTAMENTO.(DESONERADO)</v>
          </cell>
          <cell r="H921" t="str">
            <v>M</v>
          </cell>
          <cell r="I921">
            <v>225.56</v>
          </cell>
        </row>
        <row r="922">
          <cell r="A922" t="str">
            <v>DR 05.55.0053</v>
          </cell>
          <cell r="B922" t="str">
            <v>TUBO FLEXÍVEL ESTRUTURADO DE PVC, DIÂMETRO DE 400MM, ASSENTADO SOBRE BERÇO FLEXÍVEL, INCLUSIVE EMENDAS, ATERRO E COMPACTAÇÃO ATÉ A GERATRIZ SUPERIOR DO TUBO, EXCLUSIVE MATERIAL DE REATERRO.  FORNECIMENTO E ASSENTAMENTO.</v>
          </cell>
          <cell r="C922" t="str">
            <v>M</v>
          </cell>
          <cell r="D922">
            <v>233.84</v>
          </cell>
          <cell r="F922" t="str">
            <v>DR 04.55.0053</v>
          </cell>
          <cell r="G922" t="str">
            <v>TUBO FLEXÍVEL ESTRUTURADO DE PVC, DIÂMETRO DE 400MM, ASSENTADO SOBRE BERÇO FLEXÍVEL, INCLUSIVE EMENDAS, ATERRO E COMPACTAÇÃO ATÉ A GERATRIZ SUPERIOR DO TUBO, EXCLUSIVE MATERIAL DE REATERRO.  FORNECIMENTO E ASSENTAMENTO.(DESONERADO)</v>
          </cell>
          <cell r="H922" t="str">
            <v>M</v>
          </cell>
          <cell r="I922">
            <v>229.45</v>
          </cell>
        </row>
        <row r="923">
          <cell r="A923" t="str">
            <v>DR 05.55.0056</v>
          </cell>
          <cell r="B923" t="str">
            <v>TUBO FLEXÍVEL ESTRUTURADO DE PVC, DIÂMETRO DE 500MM, ASSENTADO SOBRE BERÇO FLEXÍVEL, INCLUSIVE EMENDAS, ATERRO E COMPACTAÇÃO ATÉ A GERATRIZ SUPERIOR DO TUBO, EXCLUSIVE MATERIAL DE REATERRO.  FORNECIMENTO E ASSENTAMENTO.</v>
          </cell>
          <cell r="C923" t="str">
            <v>M</v>
          </cell>
          <cell r="D923">
            <v>374.67</v>
          </cell>
          <cell r="F923" t="str">
            <v>DR 04.55.0056</v>
          </cell>
          <cell r="G923" t="str">
            <v>TUBO FLEXÍVEL ESTRUTURADO DE PVC, DIÂMETRO DE 500MM, ASSENTADO SOBRE BERÇO FLEXÍVEL, INCLUSIVE EMENDAS, ATERRO E COMPACTAÇÃO ATÉ A GERATRIZ SUPERIOR DO TUBO, EXCLUSIVE MATERIAL DE REATERRO.  FORNECIMENTO E ASSENTAMENTO.(DESONERADO)</v>
          </cell>
          <cell r="H923" t="str">
            <v>M</v>
          </cell>
          <cell r="I923">
            <v>368.82</v>
          </cell>
        </row>
        <row r="924">
          <cell r="A924" t="str">
            <v>DR 05.55.0059</v>
          </cell>
          <cell r="B924" t="str">
            <v>TUBO FLEXÍVEL ESTRUTURADO DE PVC, DIÂMETRO DE 600MM, ASSENTADO SOBRE BERÇO FLEXÍVEL, INCLUSIVE EMENDAS, ATERRO E COMPACTAÇÃO ATÉ A GERATRIZ SUPERIOR DO TUBO, EXCLUSIVE MATERIAL DE REATERRO.  FORNECIMENTO E ASSENTAMENTO.</v>
          </cell>
          <cell r="C924" t="str">
            <v>M</v>
          </cell>
          <cell r="D924">
            <v>534.16999999999996</v>
          </cell>
          <cell r="F924" t="str">
            <v>DR 04.55.0059</v>
          </cell>
          <cell r="G924" t="str">
            <v>TUBO FLEXÍVEL ESTRUTURADO DE PVC, DIÂMETRO DE 600MM, ASSENTADO SOBRE BERÇO FLEXÍVEL, INCLUSIVE EMENDAS, ATERRO E COMPACTAÇÃO ATÉ A GERATRIZ SUPERIOR DO TUBO, EXCLUSIVE MATERIAL DE REATERRO.  FORNECIMENTO E ASSENTAMENTO.(DESONERADO)</v>
          </cell>
          <cell r="H924" t="str">
            <v>M</v>
          </cell>
          <cell r="I924">
            <v>527.42999999999995</v>
          </cell>
        </row>
        <row r="925">
          <cell r="A925" t="str">
            <v>DR 05.55.0062</v>
          </cell>
          <cell r="B925" t="str">
            <v>TUBO FLEXÍVEL ESTRUTURADO DE PVC, DIÂMETRO DE 700MM, ASSENTADO SOBRE BERÇO FLEXÍVEL, INCLUSIVE EMENDAS, ATERRO E COMPACTAÇÃO ATÉ A GERATRIZ SUPERIOR DO TUBO, EXCLUSIVE MATERIAL DE REATERRO.  FORNECIMENTO E ASSENTAMENTO.</v>
          </cell>
          <cell r="C925" t="str">
            <v>M</v>
          </cell>
          <cell r="D925">
            <v>764.55</v>
          </cell>
          <cell r="F925" t="str">
            <v>DR 04.55.0062</v>
          </cell>
          <cell r="G925" t="str">
            <v>TUBO FLEXÍVEL ESTRUTURADO DE PVC, DIÂMETRO DE 700MM, ASSENTADO SOBRE BERÇO FLEXÍVEL, INCLUSIVE EMENDAS, ATERRO E COMPACTAÇÃO ATÉ A GERATRIZ SUPERIOR DO TUBO, EXCLUSIVE MATERIAL DE REATERRO.  FORNECIMENTO E ASSENTAMENTO.(DESONERADO)</v>
          </cell>
          <cell r="H925" t="str">
            <v>M</v>
          </cell>
          <cell r="I925">
            <v>756.76</v>
          </cell>
        </row>
        <row r="926">
          <cell r="A926" t="str">
            <v>DR 05.55.0065</v>
          </cell>
          <cell r="B926" t="str">
            <v>TUBO FLEXÍVEL ESTRUTURADO DE PVC, DIÂMETRO DE 800MM, ASSENTADO SOBRE BERÇO FLEXÍVEL, INCLUSIVE EMENDAS, ATERRO E COMPACTAÇÃO ATÉ A GERATRIZ SUPERIOR DO TUBO, EXCLUSIVE MATERIAL DE REATERRO.  FORNECIMENTO E ASSENTAMENTO.</v>
          </cell>
          <cell r="C926" t="str">
            <v>M</v>
          </cell>
          <cell r="D926">
            <v>774.83</v>
          </cell>
          <cell r="F926" t="str">
            <v>DR 04.55.0065</v>
          </cell>
          <cell r="G926" t="str">
            <v>TUBO FLEXÍVEL ESTRUTURADO DE PVC, DIÂMETRO DE 800MM, ASSENTADO SOBRE BERÇO FLEXÍVEL, INCLUSIVE EMENDAS, ATERRO E COMPACTAÇÃO ATÉ A GERATRIZ SUPERIOR DO TUBO, EXCLUSIVE MATERIAL DE REATERRO.  FORNECIMENTO E ASSENTAMENTO.(DESONERADO)</v>
          </cell>
          <cell r="H926" t="str">
            <v>M</v>
          </cell>
          <cell r="I926">
            <v>765.81</v>
          </cell>
        </row>
        <row r="927">
          <cell r="A927" t="str">
            <v>DR 05.55.0068</v>
          </cell>
          <cell r="B927" t="str">
            <v>TUBO FLEXÍVEL ESTRUTURADO DE PVC, DIÂMETRO DE 900MM, ASSENTADO SOBRE BERÇO FLEXÍVEL, INCLUSIVE EMENDAS, ATERRO E COMPACTAÇÃO ATÉ A GERATRIZ SUPERIOR DO TUBO, EXCLUSIVE MATERIAL DE REATERRO.  FORNECIMENTO E ASSENTAMENTO.</v>
          </cell>
          <cell r="C927" t="str">
            <v>M</v>
          </cell>
          <cell r="D927">
            <v>1435.98</v>
          </cell>
          <cell r="F927" t="str">
            <v>DR 04.55.0068</v>
          </cell>
          <cell r="G927" t="str">
            <v>TUBO FLEXÍVEL ESTRUTURADO DE PVC, DIÂMETRO DE 900MM, ASSENTADO SOBRE BERÇO FLEXÍVEL, INCLUSIVE EMENDAS, ATERRO E COMPACTAÇÃO ATÉ A GERATRIZ SUPERIOR DO TUBO, EXCLUSIVE MATERIAL DE REATERRO.  FORNECIMENTO E ASSENTAMENTO.(DESONERADO)</v>
          </cell>
          <cell r="H927" t="str">
            <v>M</v>
          </cell>
          <cell r="I927">
            <v>1425.78</v>
          </cell>
        </row>
        <row r="928">
          <cell r="A928" t="str">
            <v>DR 05.55.0071</v>
          </cell>
          <cell r="B928" t="str">
            <v>TUBO FLEXÍVEL ESTRUTURADO DE PVC, DIÂMETRO DE 1000MM, ASSENTADO SOBRE BERÇO FLEXÍVEL, INCLUSIVE EMENDAS, ATERRO E COMPACTAÇÃO ATÉ A GERATRIZ SUPERIOR DO TUBO, EXCLUSIVE MATERIAL DE REATERRO.  FORNECIMENTO E ASSENTAMENTO.</v>
          </cell>
          <cell r="C928" t="str">
            <v>M</v>
          </cell>
          <cell r="D928">
            <v>1447.69</v>
          </cell>
          <cell r="F928" t="str">
            <v>DR 04.55.0071</v>
          </cell>
          <cell r="G928" t="str">
            <v>TUBO FLEXÍVEL ESTRUTURADO DE PVC, DIÂMETRO DE 1000MM, ASSENTADO SOBRE BERÇO FLEXÍVEL, INCLUSIVE EMENDAS, ATERRO E COMPACTAÇÃO ATÉ A GERATRIZ SUPERIOR DO TUBO, EXCLUSIVE MATERIAL DE REATERRO.  FORNECIMENTO E ASSENTAMENTO.(DESONERADO)</v>
          </cell>
          <cell r="H928" t="str">
            <v>M</v>
          </cell>
          <cell r="I928">
            <v>1435.92</v>
          </cell>
        </row>
        <row r="929">
          <cell r="A929" t="str">
            <v>DR 05.55.0074</v>
          </cell>
          <cell r="B929" t="str">
            <v>TUBO FLEXÍVEL ESTRUTURADO DE PVC, DIÂMETRO DE 1100MM, ASSENTADO SOBRE BERÇO FLEXÍVEL, INCLUSIVE EMENDAS, ATERRO E COMPACTAÇÃO ATÉ A GERATRIZ SUPERIOR DO TUBO, EXCLUSIVE MATERIAL DE REATERRO.  FORNECIMENTO E ASSENTAMENTO.</v>
          </cell>
          <cell r="C929" t="str">
            <v>M</v>
          </cell>
          <cell r="D929">
            <v>1456.93</v>
          </cell>
          <cell r="F929" t="str">
            <v>DR 04.55.0074</v>
          </cell>
          <cell r="G929" t="str">
            <v>TUBO FLEXÍVEL ESTRUTURADO DE PVC, DIÂMETRO DE 1100MM, ASSENTADO SOBRE BERÇO FLEXÍVEL, INCLUSIVE EMENDAS, ATERRO E COMPACTAÇÃO ATÉ A GERATRIZ SUPERIOR DO TUBO, EXCLUSIVE MATERIAL DE REATERRO.  FORNECIMENTO E ASSENTAMENTO.(DESONERADO)</v>
          </cell>
          <cell r="H929" t="str">
            <v>M</v>
          </cell>
          <cell r="I929">
            <v>1443.88</v>
          </cell>
        </row>
        <row r="930">
          <cell r="A930" t="str">
            <v>DR 05.55.0077</v>
          </cell>
          <cell r="B930" t="str">
            <v>TUBO FLEXÍVEL ESTRUTURADO DE PVC, DIÂMETRO DE 1200MM, ASSENTADO SOBRE BERÇO FLEXÍVEL, INCLUSIVE EMENDAS, ATERRO E COMPACTAÇÃO ATÉ A GERATRIZ SUPERIOR DO TUBO, EXCLUSIVE MATERIAL DE REATERRO.  FORNECIMENTO E ASSENTAMENTO.</v>
          </cell>
          <cell r="C930" t="str">
            <v>M</v>
          </cell>
          <cell r="D930">
            <v>1786.72</v>
          </cell>
          <cell r="F930" t="str">
            <v>DR 04.55.0077</v>
          </cell>
          <cell r="G930" t="str">
            <v>TUBO FLEXÍVEL ESTRUTURADO DE PVC, DIÂMETRO DE 1200MM, ASSENTADO SOBRE BERÇO FLEXÍVEL, INCLUSIVE EMENDAS, ATERRO E COMPACTAÇÃO ATÉ A GERATRIZ SUPERIOR DO TUBO, EXCLUSIVE MATERIAL DE REATERRO.  FORNECIMENTO E ASSENTAMENTO.(DESONERADO)</v>
          </cell>
          <cell r="H930" t="str">
            <v>M</v>
          </cell>
          <cell r="I930">
            <v>1771.81</v>
          </cell>
        </row>
        <row r="931">
          <cell r="A931" t="str">
            <v>DR 05.55.0080</v>
          </cell>
          <cell r="B931" t="str">
            <v>FORNECIMENTO E ASSENTAMENTO DE TUBO EM POLIETILENO DE ALTA DENSIDADE (PEAD) DN 400 MM, COM ATERRO E COMPACTAÇÃO ATÉ A GERATRIZ SUPERIOR DO TUBO, EXCLUSIVE MATERIAL DO ATERRO E INCLUSIVE PASTA LUBRIFICANTE.</v>
          </cell>
          <cell r="C931" t="str">
            <v>M</v>
          </cell>
          <cell r="D931">
            <v>192.38</v>
          </cell>
          <cell r="F931" t="str">
            <v>DR 04.55.0080</v>
          </cell>
          <cell r="G931" t="str">
            <v>FORNECIMENTO E ASSENTAMENTO DE TUBO EM POLIETILENO DE ALTA DENSIDADE (PEAD) DN 400 MM, COM ATERRO E COMPACTAÇÃO ATÉ A GERATRIZ SUPERIOR DO TUBO, EXCLUSIVE MATERIAL DO ATERRO E INCLUSIVE PASTA LUBRIFICANTE. (DESONERADO)</v>
          </cell>
          <cell r="H931" t="str">
            <v>M</v>
          </cell>
          <cell r="I931">
            <v>191.81</v>
          </cell>
        </row>
        <row r="932">
          <cell r="A932" t="str">
            <v>DR 05.55.0085</v>
          </cell>
          <cell r="B932" t="str">
            <v>FORNECIMENTO E ASSENTAMENTO DE TUBO EM POLIETILENO DE ALTA DENSIDADE (PEAD) DN 450 MM, COM ATERRO E COMPACTAÇÃO ATÉ A GERATRIZ SUPERIOR DO TUBO, EXCLUSIVE MATERIAL DO ATERRO E INCLUSIVE PASTA LUBRIFICANTE.</v>
          </cell>
          <cell r="C932" t="str">
            <v>M</v>
          </cell>
          <cell r="D932">
            <v>262.63</v>
          </cell>
          <cell r="F932" t="str">
            <v>DR 04.55.0085</v>
          </cell>
          <cell r="G932" t="str">
            <v>FORNECIMENTO E ASSENTAMENTO DE TUBO EM POLIETILENO DE ALTA DENSIDADE (PEAD) DN 450 MM, COM ATERRO E COMPACTAÇÃO ATÉ A GERATRIZ SUPERIOR DO TUBO, EXCLUSIVE MATERIAL DO ATERRO E INCLUSIVE PASTA LUBRIFICANTE. (DESONERADO)</v>
          </cell>
          <cell r="H932" t="str">
            <v>M</v>
          </cell>
          <cell r="I932">
            <v>262.04000000000002</v>
          </cell>
        </row>
        <row r="933">
          <cell r="A933" t="str">
            <v>DR 05.55.0090</v>
          </cell>
          <cell r="B933" t="str">
            <v>FORNECIMENTO E ASSENTAMENTO DE TUBO EM POLIETILENO DE ALTA DENSIDADE (PEAD) DN 500 MM, COM ATERRO E COMPACTAÇÃO ATÉ A GERATRIZ SUPERIOR DO TUBO, EXCLUSIVE MATERIAL DO ATERRO E INCLUSIVE PASTA LUBRIFICANTE.</v>
          </cell>
          <cell r="C933" t="str">
            <v>M</v>
          </cell>
          <cell r="D933">
            <v>301.83999999999997</v>
          </cell>
          <cell r="F933" t="str">
            <v>DR 04.55.0090</v>
          </cell>
          <cell r="G933" t="str">
            <v>FORNECIMENTO E ASSENTAMENTO DE TUBO EM POLIETILENO DE ALTA DENSIDADE (PEAD) DN 500 MM, COM ATERRO E COMPACTAÇÃO ATÉ A GERATRIZ SUPERIOR DO TUBO, EXCLUSIVE MATERIAL DO ATERRO E INCLUSIVE PASTA LUBRIFICANTE. (DESONERADO)</v>
          </cell>
          <cell r="H933" t="str">
            <v>M</v>
          </cell>
          <cell r="I933">
            <v>301.04000000000002</v>
          </cell>
        </row>
        <row r="934">
          <cell r="A934" t="str">
            <v>DR 05.55.0095</v>
          </cell>
          <cell r="B934" t="str">
            <v>FORNECIMENTO E ASSENTAMENTO DE TUBO EM POLIETILENO DE ALTA DENSIDADE (PEAD) DN 600 MM, COM ATERRO E COMPACTAÇÃO ATÉ A GERATRIZ SUPERIOR DO TUBO, EXCLUSIVE MATERIAL DO ATERRO E INCLUSIVE PASTA LUBRIFICANTE.</v>
          </cell>
          <cell r="C934" t="str">
            <v>M</v>
          </cell>
          <cell r="D934">
            <v>433.16</v>
          </cell>
          <cell r="F934" t="str">
            <v>DR 04.55.0095</v>
          </cell>
          <cell r="G934" t="str">
            <v>FORNECIMENTO E ASSENTAMENTO DE TUBO EM POLIETILENO DE ALTA DENSIDADE (PEAD) DN 600 MM, COM ATERRO E COMPACTAÇÃO ATÉ A GERATRIZ SUPERIOR DO TUBO, EXCLUSIVE MATERIAL DO ATERRO E INCLUSIVE PASTA LUBRIFICANTE. (DESONERADO)</v>
          </cell>
          <cell r="H934" t="str">
            <v>M</v>
          </cell>
          <cell r="I934">
            <v>432.25</v>
          </cell>
        </row>
        <row r="935">
          <cell r="A935" t="str">
            <v>DR 05.55.0100</v>
          </cell>
          <cell r="B935" t="str">
            <v>FORNECIMENTO E ASSENTAMENTO DE TUBO EM POLIETILENO DE ALTA DENSIDADE (PEAD) DN 750 MM, COM ATERRO E COMPACTAÇÃO ATÉ A GERATRIZ SUPERIOR DO TUBO, EXCLUSIVE MATERIAL DO ATERRO E INCLUSIVE PASTA LUBRIFICANTE.</v>
          </cell>
          <cell r="C935" t="str">
            <v>M</v>
          </cell>
          <cell r="D935">
            <v>660.07</v>
          </cell>
          <cell r="F935" t="str">
            <v>DR 04.55.0100</v>
          </cell>
          <cell r="G935" t="str">
            <v>FORNECIMENTO E ASSENTAMENTO DE TUBO EM POLIETILENO DE ALTA DENSIDADE (PEAD) DN 750 MM, COM ATERRO E COMPACTAÇÃO ATÉ A GERATRIZ SUPERIOR DO TUBO, EXCLUSIVE MATERIAL DO ATERRO E INCLUSIVE PASTA LUBRIFICANTE. (DESONERADO)</v>
          </cell>
          <cell r="H935" t="str">
            <v>M</v>
          </cell>
          <cell r="I935">
            <v>658.98</v>
          </cell>
        </row>
        <row r="936">
          <cell r="A936" t="str">
            <v>DR 05.55.0105</v>
          </cell>
          <cell r="B936" t="str">
            <v>FORNECIMENTO E ASSENTAMENTO DE TUBO EM POLIETILENO DE ALTA DENSIDADE (PEAD) DN 800 MM, COM ATERRO E COMPACTAÇÃO ATÉ A GERATRIZ SUPERIOR DO TUBO, EXCLUSIVE MATERIAL DO ATERRO E INCLUSIVE PASTA LUBRIFICANTE.</v>
          </cell>
          <cell r="C936" t="str">
            <v>M</v>
          </cell>
          <cell r="D936">
            <v>760.91</v>
          </cell>
          <cell r="F936" t="str">
            <v>DR 04.55.0105</v>
          </cell>
          <cell r="G936" t="str">
            <v>FORNECIMENTO E ASSENTAMENTO DE TUBO EM POLIETILENO DE ALTA DENSIDADE (PEAD) DN 800 MM, COM ATERRO E COMPACTAÇÃO ATÉ A GERATRIZ SUPERIOR DO TUBO, EXCLUSIVE MATERIAL DO ATERRO E INCLUSIVE PASTA LUBRIFICANTE. (DESONERADO)</v>
          </cell>
          <cell r="H936" t="str">
            <v>M</v>
          </cell>
          <cell r="I936">
            <v>759.77</v>
          </cell>
        </row>
        <row r="937">
          <cell r="A937" t="str">
            <v>DR 05.55.0110</v>
          </cell>
          <cell r="B937" t="str">
            <v>FORNECIMENTO E ASSENTAMENTO DE TUBO EM POLIETILENO DE ALTA DENSIDADE (PEAD) DN 900 MM, COM ATERRO E COMPACTAÇÃO ATÉ A GERATRIZ SUPERIOR DO TUBO, EXCLUSIVE MATERIAL DO ATERRO E INCLUSIVE PASTA LUBRIFICANTE.</v>
          </cell>
          <cell r="C937" t="str">
            <v>M</v>
          </cell>
          <cell r="D937">
            <v>806.93</v>
          </cell>
          <cell r="F937" t="str">
            <v>DR 04.55.0110</v>
          </cell>
          <cell r="G937" t="str">
            <v>FORNECIMENTO E ASSENTAMENTO DE TUBO EM POLIETILENO DE ALTA DENSIDADE (PEAD) DN 900 MM, COM ATERRO E COMPACTAÇÃO ATÉ A GERATRIZ SUPERIOR DO TUBO, EXCLUSIVE MATERIAL DO ATERRO E INCLUSIVE PASTA LUBRIFICANTE. (DESONERADO)</v>
          </cell>
          <cell r="H937" t="str">
            <v>M</v>
          </cell>
          <cell r="I937">
            <v>805.7</v>
          </cell>
        </row>
        <row r="938">
          <cell r="A938" t="str">
            <v>DR 05.55.0115</v>
          </cell>
          <cell r="B938" t="str">
            <v>FORNECIMENTO E ASSENTAMENTO DE TUBO EM POLIETILENO DE ALTA DENSIDADE (PEAD) DN 1050 MM, COM ATERRO E COMPACTAÇÃO ATÉ A GERATRIZ SUPERIOR DO TUBO, EXCLUSIVE MATERIAL DO ATERRO E INCLUSIVE PASTA LUBRIFICANTE.</v>
          </cell>
          <cell r="C938" t="str">
            <v>M</v>
          </cell>
          <cell r="D938">
            <v>930.44</v>
          </cell>
          <cell r="F938" t="str">
            <v>DR 04.55.0115</v>
          </cell>
          <cell r="G938" t="str">
            <v>FORNECIMENTO E ASSENTAMENTO DE TUBO EM POLIETILENO DE ALTA DENSIDADE (PEAD) DN 1050 MM, COM ATERRO E COMPACTAÇÃO ATÉ A GERATRIZ SUPERIOR DO TUBO, EXCLUSIVE MATERIAL DO ATERRO E INCLUSIVE PASTA LUBRIFICANTE. (DESONERADO)</v>
          </cell>
          <cell r="H938" t="str">
            <v>M</v>
          </cell>
          <cell r="I938">
            <v>928.96</v>
          </cell>
        </row>
        <row r="939">
          <cell r="A939" t="str">
            <v>DR 05.55.0120</v>
          </cell>
          <cell r="B939" t="str">
            <v>FORNECIMENTO E ASSENTAMENTO DE TUBO EM POLIETILENO DE ALTA DENSIDADE (PEAD) DN 1200 MM, COM ATERRO E COMPACTAÇÃO ATÉ A GERATRIZ SUPERIOR DO TUBO, EXCLUSIVE MATERIAL DO ATERRO E INCLUSIVE PASTA LUBRIFICANTE.</v>
          </cell>
          <cell r="C939" t="str">
            <v>M</v>
          </cell>
          <cell r="D939">
            <v>1487.62</v>
          </cell>
          <cell r="F939" t="str">
            <v>DR 04.55.0120</v>
          </cell>
          <cell r="G939" t="str">
            <v>FORNECIMENTO E ASSENTAMENTO DE TUBO EM POLIETILENO DE ALTA DENSIDADE (PEAD) DN 1200 MM, COM ATERRO E COMPACTAÇÃO ATÉ A GERATRIZ SUPERIOR DO TUBO, EXCLUSIVE MATERIAL DO ATERRO E INCLUSIVE PASTA LUBRIFICANTE. (DESONERADO)</v>
          </cell>
          <cell r="H939" t="str">
            <v>M</v>
          </cell>
          <cell r="I939">
            <v>1485.99</v>
          </cell>
        </row>
        <row r="940">
          <cell r="A940" t="str">
            <v>DR 05.55.0130</v>
          </cell>
          <cell r="B940" t="str">
            <v>FORNECIMENTO E ASSENTAMENTO DE TUBO EM POLIETILENO DE ALTA DENSIDADE (PEAD) DN 1500 MM, COM ATERRO E COMPACTAÇÃO ATÉ A GERATRIZ SUPERIOR DO TUBO, EXCLUSIVE MATERIAL DO ATERRO E INCLUSIVE PASTA LUBRIFICANTE.</v>
          </cell>
          <cell r="C940" t="str">
            <v>M</v>
          </cell>
          <cell r="D940">
            <v>1869.24</v>
          </cell>
          <cell r="F940" t="str">
            <v>DR 04.55.0130</v>
          </cell>
          <cell r="G940" t="str">
            <v>FORNECIMENTO E ASSENTAMENTO DE TUBO EM POLIETILENO DE ALTA DENSIDADE (PEAD) DN 1500 MM, COM ATERRO E COMPACTAÇÃO ATÉ A GERATRIZ SUPERIOR DO TUBO, EXCLUSIVE MATERIAL DO ATERRO E INCLUSIVE PASTA LUBRIFICANTE. (DESONERADO)</v>
          </cell>
          <cell r="H940" t="str">
            <v>M</v>
          </cell>
          <cell r="I940">
            <v>1867.28</v>
          </cell>
        </row>
        <row r="941">
          <cell r="A941" t="str">
            <v>DR 10.05.0050</v>
          </cell>
          <cell r="B941" t="str">
            <v>TUBO DE FERRO FUNDIDO, DÚCTIL, CLASSE K-9, PN-10, FLANGE-FLANGE, COM DIÂMETRO NOMINAL DE 80MM, COMPREENDENDO: CARGA E DESCARGA, COLOCAÇÃO NA VALA, MONTAGEM E REATERRO ATÉ A GERATRIZ SUPERIOR DO TUBO E TESTE HIDROESTÁTICO, EXCLUSIVE ACESSÓRIOS DA JUNTA.  FORNECIMENTO E ASSENTAMENTO.</v>
          </cell>
          <cell r="C941" t="str">
            <v>M</v>
          </cell>
          <cell r="D941">
            <v>774.61</v>
          </cell>
          <cell r="F941" t="str">
            <v>DR 09.05.0050</v>
          </cell>
          <cell r="G941" t="str">
            <v>TUBO DE FERRO FUNDIDO, DÚCTIL, CLASSE K-9, PN-10, FLANGE-FLANGE, COM DIÂMETRO NOMINAL DE 80MM, COMPREENDENDO: CARGA E DESCARGA, COLOCAÇÃO NA VALA, MONTAGEM E REATERRO ATÉ A GERATRIZ SUPERIOR DO TUBO E TESTE HIDROESTÁTICO, EXCLUSIVE ACESSÓRIOS DA JUNTA.  FORNECIMENTO E ASSENTAMENTO.(DESONERADO)</v>
          </cell>
          <cell r="H941" t="str">
            <v>M</v>
          </cell>
          <cell r="I941">
            <v>771.52</v>
          </cell>
        </row>
        <row r="942">
          <cell r="A942" t="str">
            <v>DR 10.05.0053</v>
          </cell>
          <cell r="B942" t="str">
            <v>TUBO DE FERRO FUNDIDO, DÚCTIL, CLASSE K-9, PN-10, FLANGE - FLANGE, COM DIÂMETRO NOMINAL DE 100MM, COMPREENDENDO: CARGA E DESCARGA, COLOCAÇÃO NA VALA, MONTAGEM E REATERRO ATÉ A GERATRIZ SUPERIOR DO TUBO E TESTE HIDROESTÁTICO, EXCLUSIVE ACESSÓRIOS DA JUNTA.  FORNECIMENTO E ASSENTAMENTO.</v>
          </cell>
          <cell r="C942" t="str">
            <v>M</v>
          </cell>
          <cell r="D942">
            <v>855.98</v>
          </cell>
          <cell r="F942" t="str">
            <v>DR 09.05.0053</v>
          </cell>
          <cell r="G942" t="str">
            <v>TUBO DE FERRO FUNDIDO, DÚCTIL, CLASSE K-9, PN-10, FLANGE - FLANGE, COM DIÂMETRO NOMINAL DE 100MM, COMPREENDENDO: CARGA E DESCARGA, COLOCAÇÃO NA VALA, MONTAGEM E REATERRO ATÉ A GERATRIZ SUPERIOR DO TUBO E TESTE HIDROESTÁTICO, EXCLUSIVE ACESSÓRIOS DA JUNTA.  FORNECIMENTO E ASSENTAMENTO.(DESONERADO)</v>
          </cell>
          <cell r="H942" t="str">
            <v>M</v>
          </cell>
          <cell r="I942">
            <v>853.23</v>
          </cell>
        </row>
        <row r="943">
          <cell r="A943" t="str">
            <v>DR 10.05.0056</v>
          </cell>
          <cell r="B943" t="str">
            <v>TUBO DE FERRO FUNDIDO, DÚCTIL, CLASSE K-9, PN-10, FLANGE - FLANGE, COM DIÂMETRO NOMINAL DE 150MM, COMPREENDENDO: CARGA E DESCARGA, COLOCAÇÃO NA VALA, MONTAGEM E REATERRO ATÉ A GERATRIZ SUPERIOR DO TUBO E TESTE HIDROESTÁTICO, EXCLUSIVE ACESSÓRIOS DA JUNTA.  FORNECIMENTO E ASSENTAMENTO.</v>
          </cell>
          <cell r="C943" t="str">
            <v>M</v>
          </cell>
          <cell r="D943">
            <v>1064.48</v>
          </cell>
          <cell r="F943" t="str">
            <v>DR 09.05.0056</v>
          </cell>
          <cell r="G943" t="str">
            <v>TUBO DE FERRO FUNDIDO, DÚCTIL, CLASSE K-9, PN-10, FLANGE - FLANGE, COM DIÂMETRO NOMINAL DE 150MM, COMPREENDENDO: CARGA E DESCARGA, COLOCAÇÃO NA VALA, MONTAGEM E REATERRO ATÉ A GERATRIZ SUPERIOR DO TUBO E TESTE HIDROESTÁTICO, EXCLUSIVE ACESSÓRIOS DA JUNTA.  FORNECIMENTO E ASSENTAMENTO.(DESONERADO)</v>
          </cell>
          <cell r="H943" t="str">
            <v>M</v>
          </cell>
          <cell r="I943">
            <v>1061.3900000000001</v>
          </cell>
        </row>
        <row r="944">
          <cell r="A944" t="str">
            <v>DR 10.05.0059</v>
          </cell>
          <cell r="B944" t="str">
            <v>TUBO DE FERRO FUNDIDO, DÚCTIL, CLASSE K-9, PN-10, FLANGE - FLANGE, COM DIÂMETRO NOMINAL DE 200MM, COMPREENDENDO: CARGA E DESCARGA, COLOCAÇÃO NA VALA, MONTAGEM E REATERRO ATÉ A GERATRIZ SUPERIOR DO TUBO E TESTE HIDROESTÁTICO, EXCLUSIVE ACESSÓRIOS DA JUNTA.  FORNECIMENTO E ASSENTAMENTO.</v>
          </cell>
          <cell r="C944" t="str">
            <v>M</v>
          </cell>
          <cell r="D944">
            <v>1295.6500000000001</v>
          </cell>
          <cell r="F944" t="str">
            <v>DR 09.05.0059</v>
          </cell>
          <cell r="G944" t="str">
            <v>TUBO DE FERRO FUNDIDO, DÚCTIL, CLASSE K-9, PN-10, FLANGE - FLANGE, COM DIÂMETRO NOMINAL DE 200MM, COMPREENDENDO: CARGA E DESCARGA, COLOCAÇÃO NA VALA, MONTAGEM E REATERRO ATÉ A GERATRIZ SUPERIOR DO TUBO E TESTE HIDROESTÁTICO, EXCLUSIVE ACESSÓRIOS DA JUNTA.  FORNECIMENTO E ASSENTAMENTO.(DESONERADO)</v>
          </cell>
          <cell r="H944" t="str">
            <v>M</v>
          </cell>
          <cell r="I944">
            <v>1292.24</v>
          </cell>
        </row>
        <row r="945">
          <cell r="A945" t="str">
            <v>DR 10.05.0062</v>
          </cell>
          <cell r="B945" t="str">
            <v>TUBO DE FERRO FUNDIDO, DÚCTIL, CLASSE K-9, PN-10, FLANGE - FLANGE, COM DIÂMETRO NOMINAL DE 250MM, COMPREENDENDO: CARGA E DESCARGA, COLOCAÇÃO NA VALA, MONTAGEM E REATERRO ATÉ A GERATRIZ SUPERIOR DO TUBO E TESTE HIDROESTÁTICO, EXCLUSIVE ACESSÓRIOS DA JUNTA.  FORNECIMENTO E ASSENTAMENTO.</v>
          </cell>
          <cell r="C945" t="str">
            <v>M</v>
          </cell>
          <cell r="D945">
            <v>1604.79</v>
          </cell>
          <cell r="F945" t="str">
            <v>DR 09.05.0062</v>
          </cell>
          <cell r="G945" t="str">
            <v>TUBO DE FERRO FUNDIDO, DÚCTIL, CLASSE K-9, PN-10, FLANGE - FLANGE, COM DIÂMETRO NOMINAL DE 250MM, COMPREENDENDO: CARGA E DESCARGA, COLOCAÇÃO NA VALA, MONTAGEM E REATERRO ATÉ A GERATRIZ SUPERIOR DO TUBO E TESTE HIDROESTÁTICO, EXCLUSIVE ACESSÓRIOS DA JUNTA.  FORNECIMENTO E ASSENTAMENTO.(DESONERADO)</v>
          </cell>
          <cell r="H945" t="str">
            <v>M</v>
          </cell>
          <cell r="I945">
            <v>1601.03</v>
          </cell>
        </row>
        <row r="946">
          <cell r="A946" t="str">
            <v>DR 10.05.0065</v>
          </cell>
          <cell r="B946" t="str">
            <v>TUBO DE FERRO FUNDIDO, DÚCTIL, CLASSE K-9, PN-10, FLANGE - FLANGE, COM DIÂMETRO NOMINAL DE 300MM, COMPREENDENDO: CARGA E DESCARGA, COLOCAÇÃO NA VALA, MONTAGEM E REATERRO ATÉ A GERATRIZ SUPERIOR DO TUBO E TESTE HIDROESTÁTICO, EXCLUSIVE ACESSÓRIOS DA JUNTA.  FORNECIMENTO E ASSENTAMENTO.</v>
          </cell>
          <cell r="C946" t="str">
            <v>M</v>
          </cell>
          <cell r="D946">
            <v>1937.49</v>
          </cell>
          <cell r="F946" t="str">
            <v>DR 09.05.0065</v>
          </cell>
          <cell r="G946" t="str">
            <v>TUBO DE FERRO FUNDIDO, DÚCTIL, CLASSE K-9, PN-10, FLANGE - FLANGE, COM DIÂMETRO NOMINAL DE 300MM, COMPREENDENDO: CARGA E DESCARGA, COLOCAÇÃO NA VALA, MONTAGEM E REATERRO ATÉ A GERATRIZ SUPERIOR DO TUBO E TESTE HIDROESTÁTICO, EXCLUSIVE ACESSÓRIOS DA JUNTA.  FORNECIMENTO E ASSENTAMENTO.(DESONERADO)</v>
          </cell>
          <cell r="H946" t="str">
            <v>M</v>
          </cell>
          <cell r="I946">
            <v>1933.41</v>
          </cell>
        </row>
        <row r="947">
          <cell r="A947" t="str">
            <v>DR 10.15.0050</v>
          </cell>
          <cell r="B947" t="str">
            <v>CAP DE FERRO FUNDIDO DÚCTIL, PINTADO INTERNA E EXTERNAMENTE COM TINTA BETUMINOSA, COM UMA BOLSA, INCLUSIVE FORNECIMENTO DO MATERIAL PARA JUNTA (ANEL DE BORRACHA), COM DIÂMETRO DE 80MM.  FORNECIMENTO E ASSENTAMENTO.</v>
          </cell>
          <cell r="C947" t="str">
            <v>UN</v>
          </cell>
          <cell r="D947">
            <v>181.33</v>
          </cell>
          <cell r="F947" t="str">
            <v>DR 09.15.0050</v>
          </cell>
          <cell r="G947" t="str">
            <v>CAP DE FERRO FUNDIDO DÚCTIL, PINTADO INTERNA E EXTERNAMENTE COM TINTA BETUMINOSA, COM UMA BOLSA, INCLUSIVE FORNECIMENTO DO MATERIAL PARA JUNTA (ANEL DE BORRACHA), COM DIÂMETRO DE 80MM.  FORNECIMENTO E ASSENTAMENTO.(DESONERADO)</v>
          </cell>
          <cell r="H947" t="str">
            <v>UN</v>
          </cell>
          <cell r="I947">
            <v>179.34</v>
          </cell>
        </row>
        <row r="948">
          <cell r="A948" t="str">
            <v>DR 10.15.0053</v>
          </cell>
          <cell r="B948" t="str">
            <v>CAP DE FERRO FUNDIDO DÚCTIL, PINTADO INTERNA E EXTERNAMENTE COM TINTA BETUMINOSA, COM UMA BOLSA, INCLUSIVE FORNECIMENTO DO MATERIAL PARA JUNTA (ANEL DE BORRACHA), COM DIÂMETRO DE 100MM.  FORNECIMENTO E ASSENTAMENTO.</v>
          </cell>
          <cell r="C948" t="str">
            <v>UN</v>
          </cell>
          <cell r="D948">
            <v>230.5</v>
          </cell>
          <cell r="F948" t="str">
            <v>DR 09.15.0053</v>
          </cell>
          <cell r="G948" t="str">
            <v>CAP DE FERRO FUNDIDO DÚCTIL, PINTADO INTERNA E EXTERNAMENTE COM TINTA BETUMINOSA, COM UMA BOLSA, INCLUSIVE FORNECIMENTO DO MATERIAL PARA JUNTA (ANEL DE BORRACHA), COM DIÂMETRO DE 100MM.  FORNECIMENTO E ASSENTAMENTO.(DESONERADO)</v>
          </cell>
          <cell r="H948" t="str">
            <v>UN</v>
          </cell>
          <cell r="I948">
            <v>227.84</v>
          </cell>
        </row>
        <row r="949">
          <cell r="A949" t="str">
            <v>DR 10.15.0056</v>
          </cell>
          <cell r="B949" t="str">
            <v>CAP DE FERRO FUNDIDO DÚCTIL, PINTADO INTERNA E EXTERNAMENTE COM TINTA BETUMINOSA, COM UMA BOLSA, INCLUSIVE FORNECIMENTO DO MATERIAL PARA JUNTA (ANEL DE BORRACHA), COM DIÂMETRO DE 150MM.  FORNECIMENTO E ASSENTAMENTO.</v>
          </cell>
          <cell r="C949" t="str">
            <v>UN</v>
          </cell>
          <cell r="D949">
            <v>322.29000000000002</v>
          </cell>
          <cell r="F949" t="str">
            <v>DR 09.15.0056</v>
          </cell>
          <cell r="G949" t="str">
            <v>CAP DE FERRO FUNDIDO DÚCTIL, PINTADO INTERNA E EXTERNAMENTE COM TINTA BETUMINOSA, COM UMA BOLSA, INCLUSIVE FORNECIMENTO DO MATERIAL PARA JUNTA (ANEL DE BORRACHA), COM DIÂMETRO DE 150MM.  FORNECIMENTO E ASSENTAMENTO.(DESONERADO)</v>
          </cell>
          <cell r="H949" t="str">
            <v>UN</v>
          </cell>
          <cell r="I949">
            <v>318.97000000000003</v>
          </cell>
        </row>
        <row r="950">
          <cell r="A950" t="str">
            <v>DR 10.15.0200</v>
          </cell>
          <cell r="B950" t="str">
            <v>CURVA DE 90° DE FERRO FUNDIDO DÚCTIL, PINTADA INTERNA E EXTERNAMENTE COM TINTA BETUMINOSA, COM 2 FLANGES, INCLUSIVE  FORNECIMENTO DO MATERIAL PARA JUNTA (ARRUELA DE BORRACHA, PARAFUSOS COM PORCA), COM DIÂMETRO DE 50MM.  FORNECIMENTO E ASSENTAMENTO.</v>
          </cell>
          <cell r="C950" t="str">
            <v>UN</v>
          </cell>
          <cell r="D950">
            <v>338.28</v>
          </cell>
          <cell r="F950" t="str">
            <v>DR 09.15.0200</v>
          </cell>
          <cell r="G950" t="str">
            <v>CURVA DE 90° DE FERRO FUNDIDO DÚCTIL, PINTADA INTERNA E EXTERNAMENTE COM TINTA BETUMINOSA, COM 2 FLANGES, INCLUSIVE  FORNECIMENTO DO MATERIAL PARA JUNTA (ARRUELA DE BORRACHA, PARAFUSOS COM PORCA), COM DIÂMETRO DE 50MM.  FORNECIMENTO E ASSENTAMENTO.(DESONERADO)</v>
          </cell>
          <cell r="H950" t="str">
            <v>UN</v>
          </cell>
          <cell r="I950">
            <v>331.64</v>
          </cell>
        </row>
        <row r="951">
          <cell r="A951" t="str">
            <v>DR 10.15.0203</v>
          </cell>
          <cell r="B951" t="str">
            <v>CURVA DE 90° DE FERRO FUNDIDO DÚCTIL, PINTADA INTERNA E EXTERNAMENTE COM TINTA BETUMINOSA, COM 2 FLANGES, INCLUSIVE FORNECIMENTO DO MATERIAL PARA JUNTA (ARRUELA DE BORRACHA, PARAFUSOS COM PORCA), COM DIÂMETRO DE 80MM.  FORNECIMENTO E ASSENTAMENTO.</v>
          </cell>
          <cell r="C951" t="str">
            <v>UN</v>
          </cell>
          <cell r="D951">
            <v>451.64</v>
          </cell>
          <cell r="F951" t="str">
            <v>DR 09.15.0203</v>
          </cell>
          <cell r="G951" t="str">
            <v>CURVA DE 90° DE FERRO FUNDIDO DÚCTIL, PINTADA INTERNA E EXTERNAMENTE COM TINTA BETUMINOSA, COM 2 FLANGES, INCLUSIVE FORNECIMENTO DO MATERIAL PARA JUNTA (ARRUELA DE BORRACHA, PARAFUSOS COM PORCA), COM DIÂMETRO DE 80MM.  FORNECIMENTO E ASSENTAMENTO.(DESONERADO)</v>
          </cell>
          <cell r="H951" t="str">
            <v>UN</v>
          </cell>
          <cell r="I951">
            <v>441.8</v>
          </cell>
        </row>
        <row r="952">
          <cell r="A952" t="str">
            <v>DR 10.15.0206</v>
          </cell>
          <cell r="B952" t="str">
            <v>CURVA DE 90° DE FERRO FUNDIDO DÚCTIL, PINTADA INTERNA E EXTERNAMENTE COM TINTA BETUMINOSA, COM 2 FLANGES, INCLUSIVE  FORNECIMENTO DO MATERIAL PARA JUNTA (ARRUELA DE BORRACHA, PARAFUSOS COM PORCA), COM DIÂMETRO DE 100MM.  FORNECIMENTO E ASSENTAMENTO.</v>
          </cell>
          <cell r="C952" t="str">
            <v>UN</v>
          </cell>
          <cell r="D952">
            <v>597.05999999999995</v>
          </cell>
          <cell r="F952" t="str">
            <v>DR 09.15.0206</v>
          </cell>
          <cell r="G952" t="str">
            <v>CURVA DE 90° DE FERRO FUNDIDO DÚCTIL, PINTADA INTERNA E EXTERNAMENTE COM TINTA BETUMINOSA, COM 2 FLANGES, INCLUSIVE  FORNECIMENTO DO MATERIAL PARA JUNTA (ARRUELA DE BORRACHA, PARAFUSOS COM PORCA), COM DIÂMETRO DE 100MM.  FORNECIMENTO E ASSENTAMENTO.(DESONERADO)</v>
          </cell>
          <cell r="H952" t="str">
            <v>UN</v>
          </cell>
          <cell r="I952">
            <v>584.16999999999996</v>
          </cell>
        </row>
        <row r="953">
          <cell r="A953" t="str">
            <v>DR 10.15.0209</v>
          </cell>
          <cell r="B953" t="str">
            <v>CURVA DE 90° DE FERRO FUNDIDO DÚCTIL, PINTADA INTERNA E EXTERNAMENTE COM TINTA BETUMINOSA, COM 2 FLANGES, INCLUSIVE FORNECIMENTO DO MATERIAL PARA JUNTA (ARRUELA DE BORRACHA, PARAFUSOS COM PORCA), COM DIÂMETRO DE 150MM.  FORNECIMENTO E ASSENTAMENTO.</v>
          </cell>
          <cell r="C953" t="str">
            <v>UN</v>
          </cell>
          <cell r="D953">
            <v>931.43</v>
          </cell>
          <cell r="F953" t="str">
            <v>DR 09.15.0209</v>
          </cell>
          <cell r="G953" t="str">
            <v>CURVA DE 90° DE FERRO FUNDIDO DÚCTIL, PINTADA INTERNA E EXTERNAMENTE COM TINTA BETUMINOSA, COM 2 FLANGES, INCLUSIVE FORNECIMENTO DO MATERIAL PARA JUNTA (ARRUELA DE BORRACHA, PARAFUSOS COM PORCA), COM DIÂMETRO DE 150MM.  FORNECIMENTO E ASSENTAMENTO.(DESONERADO)</v>
          </cell>
          <cell r="H953" t="str">
            <v>UN</v>
          </cell>
          <cell r="I953">
            <v>912.31</v>
          </cell>
        </row>
        <row r="954">
          <cell r="A954" t="str">
            <v>DR 10.15.0212</v>
          </cell>
          <cell r="B954" t="str">
            <v>CURVA DE 90° DE FERRO FUNDIDO DÚCTIL, PINTADA INTERNA E EXTERNAMENTE COM TINTA BETUMINOSA, COM 2 FLANGES, INCLUSIVE FORNECIMENTO DO MATERIAL PARA JUNTA (ARRUELA DE BORRACHA, PARAFUSOS COM PORCA), COM DIÂMETRO DE 200MM.  FORNECIMENTO E ASSENTAMENTO.</v>
          </cell>
          <cell r="C954" t="str">
            <v>UN</v>
          </cell>
          <cell r="D954">
            <v>1232.54</v>
          </cell>
          <cell r="F954" t="str">
            <v>DR 09.15.0212</v>
          </cell>
          <cell r="G954" t="str">
            <v>CURVA DE 90° DE FERRO FUNDIDO DÚCTIL, PINTADA INTERNA E EXTERNAMENTE COM TINTA BETUMINOSA, COM 2 FLANGES, INCLUSIVE FORNECIMENTO DO MATERIAL PARA JUNTA (ARRUELA DE BORRACHA, PARAFUSOS COM PORCA), COM DIÂMETRO DE 200MM.  FORNECIMENTO E ASSENTAMENTO.(DESONERADO)</v>
          </cell>
          <cell r="H954" t="str">
            <v>UN</v>
          </cell>
          <cell r="I954">
            <v>1207.68</v>
          </cell>
        </row>
        <row r="955">
          <cell r="A955" t="str">
            <v>DR 10.15.0215</v>
          </cell>
          <cell r="B955" t="str">
            <v>CURVA DE 90° DE FERRO FUNDIDO DÚCTIL, PINTADA INTERNA E EXTERNAMENTE COM TINTA BETUMINOSA, COM 2 FLANGES, INCLUSIVE FORNECIMENTO DO MATERIAL PARA JUNTA (ARRUELA DE BORRACHA, PARAFUSOS COM PORCA), COM DIÂMETRO DE 250MM.  FORNECIMENTO E ASSENTAMENTO.</v>
          </cell>
          <cell r="C955" t="str">
            <v>UN</v>
          </cell>
          <cell r="D955">
            <v>2086.2600000000002</v>
          </cell>
          <cell r="F955" t="str">
            <v>DR 09.15.0215</v>
          </cell>
          <cell r="G955" t="str">
            <v>CURVA DE 90° DE FERRO FUNDIDO DÚCTIL, PINTADA INTERNA E EXTERNAMENTE COM TINTA BETUMINOSA, COM 2 FLANGES, INCLUSIVE FORNECIMENTO DO MATERIAL PARA JUNTA (ARRUELA DE BORRACHA, PARAFUSOS COM PORCA), COM DIÂMETRO DE 250MM.  FORNECIMENTO E ASSENTAMENTO.(DESONERADO)</v>
          </cell>
          <cell r="H955" t="str">
            <v>UN</v>
          </cell>
          <cell r="I955">
            <v>2055.83</v>
          </cell>
        </row>
        <row r="956">
          <cell r="A956" t="str">
            <v>DR 10.15.0220</v>
          </cell>
          <cell r="B956" t="str">
            <v>CURVA DE 90° DE FERRO FUNDIDO DÚCTIL, PINTADA INTERNA E EXTERNAMENTE COM TINTA BETUMINOSA, COM 2 FLANGES, INCLUSIVE FORNECIMENTO DE MATERIAL PARA JUNTA (ARRUELA DE BORRACHA, PARAFUSOS COM PORCA), COM DIÂMETRO DE 300MM.  FORNECIMENTO E ASSENTAMENTO.</v>
          </cell>
          <cell r="C956" t="str">
            <v>UN</v>
          </cell>
          <cell r="D956">
            <v>3331.57</v>
          </cell>
          <cell r="F956" t="str">
            <v>DR 09.15.0220</v>
          </cell>
          <cell r="G956" t="str">
            <v>CURVA DE 90° DE FERRO FUNDIDO DÚCTIL, PINTADA INTERNA E EXTERNAMENTE COM TINTA BETUMINOSA, COM 2 FLANGES, INCLUSIVE FORNECIMENTO DE MATERIAL PARA JUNTA (ARRUELA DE BORRACHA, PARAFUSOS COM PORCA), COM DIÂMETRO DE 300MM.  FORNECIMENTO E ASSENTAMENTO.(DESONERADO)</v>
          </cell>
          <cell r="H956" t="str">
            <v>UN</v>
          </cell>
          <cell r="I956">
            <v>3301.14</v>
          </cell>
        </row>
        <row r="957">
          <cell r="A957" t="str">
            <v>DR 10.15.0253</v>
          </cell>
          <cell r="B957" t="str">
            <v>CURVA DE 45° DE FERRO FUNDIDO DÚCTIL, PINTADA INTERNA E EXTERNAMENTE COM TINTA BETUMINOSA, COM 2 FLANGES, INCLUSIVE FORNECIMENTO DO MATERIAL PARA JUNTA (ARRUELA DE BORRACHA, PARAFUSOS COM PORCA), COM DIÂMETRO DE 80MM.  FORNECIMENTO E ASSENTAMENTO.</v>
          </cell>
          <cell r="C957" t="str">
            <v>UN</v>
          </cell>
          <cell r="D957">
            <v>463.29</v>
          </cell>
          <cell r="F957" t="str">
            <v>DR 09.15.0253</v>
          </cell>
          <cell r="G957" t="str">
            <v>CURVA DE 45° DE FERRO FUNDIDO DÚCTIL, PINTADA INTERNA E EXTERNAMENTE COM TINTA BETUMINOSA, COM 2 FLANGES, INCLUSIVE FORNECIMENTO DO MATERIAL PARA JUNTA (ARRUELA DE BORRACHA, PARAFUSOS COM PORCA), COM DIÂMETRO DE 80MM.  FORNECIMENTO E ASSENTAMENTO.(DESONERADO)</v>
          </cell>
          <cell r="H957" t="str">
            <v>UN</v>
          </cell>
          <cell r="I957">
            <v>453.45</v>
          </cell>
        </row>
        <row r="958">
          <cell r="A958" t="str">
            <v>DR 10.15.0256</v>
          </cell>
          <cell r="B958" t="str">
            <v>CURVA DE 45° DE FERRO FUNDIDO DÚCTIL, PINTADA INTERNA E EXTERNAMENTE COM TINTA BETUMINOSA, COM 2 FLANGES, INCLUSIVE FORNECIMENTO DO MATERIAL PARA JUNTA (ARRUELA DE BORRACHA, PARAFUSOS COM PORCA), COM DIÂMETRO DE 100MM.  FORNECIMENTO E ASSENTAMENTO.</v>
          </cell>
          <cell r="C958" t="str">
            <v>UN</v>
          </cell>
          <cell r="D958">
            <v>689.61</v>
          </cell>
          <cell r="F958" t="str">
            <v>DR 09.15.0256</v>
          </cell>
          <cell r="G958" t="str">
            <v>CURVA DE 45° DE FERRO FUNDIDO DÚCTIL, PINTADA INTERNA E EXTERNAMENTE COM TINTA BETUMINOSA, COM 2 FLANGES, INCLUSIVE FORNECIMENTO DO MATERIAL PARA JUNTA (ARRUELA DE BORRACHA, PARAFUSOS COM PORCA), COM DIÂMETRO DE 100MM.  FORNECIMENTO E ASSENTAMENTO.(DESONERADO)</v>
          </cell>
          <cell r="H958" t="str">
            <v>UN</v>
          </cell>
          <cell r="I958">
            <v>676.72</v>
          </cell>
        </row>
        <row r="959">
          <cell r="A959" t="str">
            <v>DR 10.15.0259</v>
          </cell>
          <cell r="B959" t="str">
            <v>CURVA DE 45° DE FERRO FUNDIDO DÚCTIL, PINTADA INTERNA E EXTERNAMENTE COM TINTA BETUMINOSA, COM 2 FLANGES, INCLUSIVE FORNECIMENTO DO MATERIAL PARA JUNTA (ARRUELA DE BORRACHA, PARAFUSOS COM PORCA), COM DIÂMETRO DE 150MM.  FORNECIMENTO E ASSENTAMENTO.</v>
          </cell>
          <cell r="C959" t="str">
            <v>UN</v>
          </cell>
          <cell r="D959">
            <v>950.58</v>
          </cell>
          <cell r="F959" t="str">
            <v>DR 09.15.0259</v>
          </cell>
          <cell r="G959" t="str">
            <v>CURVA DE 45° DE FERRO FUNDIDO DÚCTIL, PINTADA INTERNA E EXTERNAMENTE COM TINTA BETUMINOSA, COM 2 FLANGES, INCLUSIVE FORNECIMENTO DO MATERIAL PARA JUNTA (ARRUELA DE BORRACHA, PARAFUSOS COM PORCA), COM DIÂMETRO DE 150MM.  FORNECIMENTO E ASSENTAMENTO.(DESONERADO)</v>
          </cell>
          <cell r="H959" t="str">
            <v>UN</v>
          </cell>
          <cell r="I959">
            <v>931.46</v>
          </cell>
        </row>
        <row r="960">
          <cell r="A960" t="str">
            <v>DR 10.15.0262</v>
          </cell>
          <cell r="B960" t="str">
            <v>CURVA DE 45° DE FERRO FUNDIDO DÚCTIL, PINTADA INTERNA E EXTERNAMENTE COM TINTA BETUMINOSA, COM 2 FLANGES, INCLUSIVE FORNECIMENTO DO MATERIAL PARA JUNTA (ARRUELA DE BORRACHA, PARAFUSOS COM PORCA), COM DIÂMETRO DE 200MM.  FORNECIMENTO E ASSENTAMENTO.</v>
          </cell>
          <cell r="C960" t="str">
            <v>UN</v>
          </cell>
          <cell r="D960">
            <v>1259.74</v>
          </cell>
          <cell r="F960" t="str">
            <v>DR 09.15.0262</v>
          </cell>
          <cell r="G960" t="str">
            <v>CURVA DE 45° DE FERRO FUNDIDO DÚCTIL, PINTADA INTERNA E EXTERNAMENTE COM TINTA BETUMINOSA, COM 2 FLANGES, INCLUSIVE FORNECIMENTO DO MATERIAL PARA JUNTA (ARRUELA DE BORRACHA, PARAFUSOS COM PORCA), COM DIÂMETRO DE 200MM.  FORNECIMENTO E ASSENTAMENTO.(DESONERADO)</v>
          </cell>
          <cell r="H960" t="str">
            <v>UN</v>
          </cell>
          <cell r="I960">
            <v>1234.8800000000001</v>
          </cell>
        </row>
        <row r="961">
          <cell r="A961" t="str">
            <v>DR 10.15.0265</v>
          </cell>
          <cell r="B961" t="str">
            <v>CURVA DE 45° DE FERRO FUNDIDO DÚCTIL, PINTADA INTERNA E EXTERNAMENTE COM TINTA BETUMINOSA, COM 2 FLANGES, INCLUSIVE FORNECIMENTO DO MATERIAL PARA JUNTA (ARRUELA DE BORRACHA, PARAFUSOS COM PORCA), COM DIÂMETRO DE 250MM.  FORNECIMENTO E ASSENTAMENTO.</v>
          </cell>
          <cell r="C961" t="str">
            <v>UN</v>
          </cell>
          <cell r="D961">
            <v>3290.47</v>
          </cell>
          <cell r="F961" t="str">
            <v>DR 09.15.0265</v>
          </cell>
          <cell r="G961" t="str">
            <v>CURVA DE 45° DE FERRO FUNDIDO DÚCTIL, PINTADA INTERNA E EXTERNAMENTE COM TINTA BETUMINOSA, COM 2 FLANGES, INCLUSIVE FORNECIMENTO DO MATERIAL PARA JUNTA (ARRUELA DE BORRACHA, PARAFUSOS COM PORCA), COM DIÂMETRO DE 250MM.  FORNECIMENTO E ASSENTAMENTO.(DESONERADO)</v>
          </cell>
          <cell r="H961" t="str">
            <v>UN</v>
          </cell>
          <cell r="I961">
            <v>3260.04</v>
          </cell>
        </row>
        <row r="962">
          <cell r="A962" t="str">
            <v>DR 10.15.0268</v>
          </cell>
          <cell r="B962" t="str">
            <v>CURVA DE 45° DE FERRO FUNDIDO DÚCTIL, PINTADA INTERNA E EXTERNAMENTE COM TINTA BETUMINOSA, COM 2 FLANGES, INCLUSIVE FORNECIMENTO DO MATERIAL PARA JUNTA (ARRUELA DE BORRACHA, PARAFUSOS COM PORCA), COM DIÂMETRO DE 300MM.  FORNECIMENTO E ASSENTAMENTO.</v>
          </cell>
          <cell r="C962" t="str">
            <v>UN</v>
          </cell>
          <cell r="D962">
            <v>3946.87</v>
          </cell>
          <cell r="F962" t="str">
            <v>DR 09.15.0268</v>
          </cell>
          <cell r="G962" t="str">
            <v>CURVA DE 45° DE FERRO FUNDIDO DÚCTIL, PINTADA INTERNA E EXTERNAMENTE COM TINTA BETUMINOSA, COM 2 FLANGES, INCLUSIVE FORNECIMENTO DO MATERIAL PARA JUNTA (ARRUELA DE BORRACHA, PARAFUSOS COM PORCA), COM DIÂMETRO DE 300MM.  FORNECIMENTO E ASSENTAMENTO.(DESONERADO)</v>
          </cell>
          <cell r="H962" t="str">
            <v>UN</v>
          </cell>
          <cell r="I962">
            <v>3911.12</v>
          </cell>
        </row>
        <row r="963">
          <cell r="A963" t="str">
            <v>DR 10.15.0280</v>
          </cell>
          <cell r="B963" t="str">
            <v>CURVA DE 22°30' DE FERRO FUNDIDO DÚCTIL, PINTADA INTERNA E EXTERNAMENTE COM TINTA BETUMINOSA, COM 2 FLANGES, INCLUSIVE FORNECIMENTO DE MATERIAL PARA JUNTA (ARRUELA DE BORRACHA, PARAFUSOS COM PORCA), COM DIÂMETRO DE 80MM.  FORNECIMENTO E ASSENTAMENTO.</v>
          </cell>
          <cell r="C963" t="str">
            <v>UN</v>
          </cell>
          <cell r="D963">
            <v>464.71</v>
          </cell>
          <cell r="F963" t="str">
            <v>DR 09.15.0280</v>
          </cell>
          <cell r="G963" t="str">
            <v>CURVA DE 22°30' DE FERRO FUNDIDO DÚCTIL, PINTADA INTERNA E EXTERNAMENTE COM TINTA BETUMINOSA, COM 2 FLANGES, INCLUSIVE FORNECIMENTO DE MATERIAL PARA JUNTA (ARRUELA DE BORRACHA, PARAFUSOS COM PORCA), COM DIÂMETRO DE 80MM.  FORNECIMENTO E ASSENTAMENTO.(DESONERADO)</v>
          </cell>
          <cell r="H963" t="str">
            <v>UN</v>
          </cell>
          <cell r="I963">
            <v>454.87</v>
          </cell>
        </row>
        <row r="964">
          <cell r="A964" t="str">
            <v>DR 10.15.0283</v>
          </cell>
          <cell r="B964" t="str">
            <v>CURVA DE 22°30' DE FERRO FUNDIDO DÚCTIL, PINTADA INTERNA E EXTERNAMENTE COM TINTA BETUMINOSA, COM 2 FLANGES, INCLUSIVE FORNECIMENTO DE MATERIAL PARA JUNTA (ARRUELA DE BORRACHA, PARAFUSOS COM PORCA), COM DIÂMETRO DE 100MM.  FORNECIMENTO E ASSENTAMENTO.</v>
          </cell>
          <cell r="C964" t="str">
            <v>UN</v>
          </cell>
          <cell r="D964">
            <v>817.91</v>
          </cell>
          <cell r="F964" t="str">
            <v>DR 09.15.0283</v>
          </cell>
          <cell r="G964" t="str">
            <v>CURVA DE 22°30' DE FERRO FUNDIDO DÚCTIL, PINTADA INTERNA E EXTERNAMENTE COM TINTA BETUMINOSA, COM 2 FLANGES, INCLUSIVE FORNECIMENTO DE MATERIAL PARA JUNTA (ARRUELA DE BORRACHA, PARAFUSOS COM PORCA), COM DIÂMETRO DE 100MM.  FORNECIMENTO E ASSENTAMENTO.(DESONERADO)</v>
          </cell>
          <cell r="H964" t="str">
            <v>UN</v>
          </cell>
          <cell r="I964">
            <v>805.02</v>
          </cell>
        </row>
        <row r="965">
          <cell r="A965" t="str">
            <v>DR 10.15.0286</v>
          </cell>
          <cell r="B965" t="str">
            <v>CURVA DE 22°30' DE FERRO FUNDIDO DÚCTIL, PINTADA INTERNA E EXTERNAMENTE COM TINTA BETUMINOSA, COM 2 FLANGES, INCLUSIVE FORNECIMENTO DE MATERIAL PARA JUNTA (ARRUELA DE BORRACHA, PARAFUSOS COM PORCA), COM DIÂMETRO DE 150MM.  FORNECIMENTO E ASSENTAMENTO.</v>
          </cell>
          <cell r="C965" t="str">
            <v>UN</v>
          </cell>
          <cell r="D965">
            <v>1242.01</v>
          </cell>
          <cell r="F965" t="str">
            <v>DR 09.15.0286</v>
          </cell>
          <cell r="G965" t="str">
            <v>CURVA DE 22°30' DE FERRO FUNDIDO DÚCTIL, PINTADA INTERNA E EXTERNAMENTE COM TINTA BETUMINOSA, COM 2 FLANGES, INCLUSIVE FORNECIMENTO DE MATERIAL PARA JUNTA (ARRUELA DE BORRACHA, PARAFUSOS COM PORCA), COM DIÂMETRO DE 150MM.  FORNECIMENTO E ASSENTAMENTO.(DESONERADO)</v>
          </cell>
          <cell r="H965" t="str">
            <v>UN</v>
          </cell>
          <cell r="I965">
            <v>1222.8900000000001</v>
          </cell>
        </row>
        <row r="966">
          <cell r="A966" t="str">
            <v>DR 10.15.0289</v>
          </cell>
          <cell r="B966" t="str">
            <v>CURVA DE 22°30' DE FERRO FUNDIDO DÚCTIL, PINTADA INTERNA E EXTERNAMENTE COM TINTA BETUMINOSA, COM 2 FLANGES, INCLUSIVE FORNECIMENTO DE MATERIAL PARA JUNTA (ARRUELA DE BORRACHA, PARAFUSOS COM PORCA), COM DIÂMETRO DE 200MM.  FORNECIMENTO E ASSENTAMENTO.</v>
          </cell>
          <cell r="C966" t="str">
            <v>UN</v>
          </cell>
          <cell r="D966">
            <v>1400.57</v>
          </cell>
          <cell r="F966" t="str">
            <v>DR 09.15.0289</v>
          </cell>
          <cell r="G966" t="str">
            <v>CURVA DE 22°30' DE FERRO FUNDIDO DÚCTIL, PINTADA INTERNA E EXTERNAMENTE COM TINTA BETUMINOSA, COM 2 FLANGES, INCLUSIVE FORNECIMENTO DE MATERIAL PARA JUNTA (ARRUELA DE BORRACHA, PARAFUSOS COM PORCA), COM DIÂMETRO DE 200MM.  FORNECIMENTO E ASSENTAMENTO.(DESONERADO)</v>
          </cell>
          <cell r="H966" t="str">
            <v>UN</v>
          </cell>
          <cell r="I966">
            <v>1375.71</v>
          </cell>
        </row>
        <row r="967">
          <cell r="A967" t="str">
            <v>DR 10.15.0291</v>
          </cell>
          <cell r="B967" t="str">
            <v>CURVA DE 22°30' DE FERRO FUNDIDO DÚCTIL, PINTADA INTERNA E EXTERNAMENTE COM TINTA BETUMINOSA, COM 2 FLANGES, INCLUSIVE FORNECIMENTO DE MATERIAL PARA JUNTA (ARRUELA DE BORRACHA, PARAFUSOS COM PORCA), COM DIÂMETRO DE 250MM.  FORNECIMENTO E ASSENTAMENTO.</v>
          </cell>
          <cell r="C967" t="str">
            <v>UN</v>
          </cell>
          <cell r="D967">
            <v>2536.13</v>
          </cell>
          <cell r="F967" t="str">
            <v>DR 09.15.0291</v>
          </cell>
          <cell r="G967" t="str">
            <v>CURVA DE 22°30' DE FERRO FUNDIDO DÚCTIL, PINTADA INTERNA E EXTERNAMENTE COM TINTA BETUMINOSA, COM 2 FLANGES, INCLUSIVE FORNECIMENTO DE MATERIAL PARA JUNTA (ARRUELA DE BORRACHA, PARAFUSOS COM PORCA), COM DIÂMETRO DE 250MM.  FORNECIMENTO E ASSENTAMENTO.(DESONERADO)</v>
          </cell>
          <cell r="H967" t="str">
            <v>UN</v>
          </cell>
          <cell r="I967">
            <v>2505.6999999999998</v>
          </cell>
        </row>
        <row r="968">
          <cell r="A968" t="str">
            <v>DR 10.15.0294</v>
          </cell>
          <cell r="B968" t="str">
            <v>CURVA DE 22°30' DE FERRO FUNDIDO DÚCTIL, PINTADA INTERNA E EXTERNAMENTE COM TINTA BETUMINOSA, COM 2 FLANGES, INCLUSIVE FORNECIMENTO DE MATERIAL PARA JUNTA (ARRUELA DE BORRACHA, PARAFUSOS COM PORCA), COM DIÂMETRO DE 300MM.  FORNECIMENTO E ASSENTAMENTO.</v>
          </cell>
          <cell r="C968" t="str">
            <v>UN</v>
          </cell>
          <cell r="D968">
            <v>3287.29</v>
          </cell>
          <cell r="F968" t="str">
            <v>DR 09.15.0294</v>
          </cell>
          <cell r="G968" t="str">
            <v>CURVA DE 22°30' DE FERRO FUNDIDO DÚCTIL, PINTADA INTERNA E EXTERNAMENTE COM TINTA BETUMINOSA, COM 2 FLANGES, INCLUSIVE FORNECIMENTO DE MATERIAL PARA JUNTA (ARRUELA DE BORRACHA, PARAFUSOS COM PORCA), COM DIÂMETRO DE 300MM.  FORNECIMENTO E ASSENTAMENTO.(DESONERADO)</v>
          </cell>
          <cell r="H968" t="str">
            <v>UN</v>
          </cell>
          <cell r="I968">
            <v>3251.54</v>
          </cell>
        </row>
        <row r="969">
          <cell r="A969" t="str">
            <v>DR 10.15.0303</v>
          </cell>
          <cell r="B969" t="str">
            <v>EXTREMIDADE DE FERRO FUNDIDO DÚCTIL, PINTADO INTERNAMENTE E EXTERNAMENTE COM TINTA BETUMINOSA, COM 1 FLANGE E 1 BOLSA, INCLUSIVE FORNECIMENTO DO MATERIAL PARA JUNTA (ARRUELA, PARAFUSOS, ANEL DE BORRACHA), COM DIÂMETRO DE 80MM.  FORNECIMENTO E ASSENTAMENTO.</v>
          </cell>
          <cell r="C969" t="str">
            <v>UN</v>
          </cell>
          <cell r="D969">
            <v>408.7</v>
          </cell>
          <cell r="F969" t="str">
            <v>DR 09.15.0303</v>
          </cell>
          <cell r="G969" t="str">
            <v>EXTREMIDADE DE FERRO FUNDIDO DÚCTIL, PINTADO INTERNAMENTE E EXTERNAMENTE COM TINTA BETUMINOSA, COM 1 FLANGE E 1 BOLSA, INCLUSIVE FORNECIMENTO DO MATERIAL PARA JUNTA (ARRUELA, PARAFUSOS, ANEL DE BORRACHA), COM DIÂMETRO DE 80MM.  FORNECIMENTO E ASSENTAMENTO.(DESONERADO)</v>
          </cell>
          <cell r="H969" t="str">
            <v>UN</v>
          </cell>
          <cell r="I969">
            <v>401.78</v>
          </cell>
        </row>
        <row r="970">
          <cell r="A970" t="str">
            <v>DR 10.15.0306</v>
          </cell>
          <cell r="B970" t="str">
            <v>EXTREMIDADE DE FERRO FUNDIDO DÚCTIL, PINTADO INTERNAMENTE E EXTERNAMENTE COM TINTA BETUMINOSA, COM 1 FLANGE E 1 BOLSA, INCLUSIVE FORNECIMENTO DO MATERIAL PARA JUNTA (ARRUELA, PARAFUSOS, ANEL DE BORRACHA), COM DIÂMETRO DE 100MM.  FORNECIMENTO E ASSENTAMENTO.</v>
          </cell>
          <cell r="C970" t="str">
            <v>UN</v>
          </cell>
          <cell r="D970">
            <v>458.11</v>
          </cell>
          <cell r="F970" t="str">
            <v>DR 09.15.0306</v>
          </cell>
          <cell r="G970" t="str">
            <v>EXTREMIDADE DE FERRO FUNDIDO DÚCTIL, PINTADO INTERNAMENTE E EXTERNAMENTE COM TINTA BETUMINOSA, COM 1 FLANGE E 1 BOLSA, INCLUSIVE FORNECIMENTO DO MATERIAL PARA JUNTA (ARRUELA, PARAFUSOS, ANEL DE BORRACHA), COM DIÂMETRO DE 100MM.  FORNECIMENTO E ASSENTAMENTO.(DESONERADO)</v>
          </cell>
          <cell r="H970" t="str">
            <v>UN</v>
          </cell>
          <cell r="I970">
            <v>449.01</v>
          </cell>
        </row>
        <row r="971">
          <cell r="A971" t="str">
            <v>DR 10.15.0309</v>
          </cell>
          <cell r="B971" t="str">
            <v>EXTREMIDADE DE FERRO FUNDIDO DÚCTIL, PINTADO INTERNAMENTE E EXTERNAMENTE COM TINTA BETUMINOSA, COM 1 FLANGE E 1 BOLSA, INCLUSIVE FORNECIMENTO DO MATERIAL PARA JUNTA (ARRUELA, PARAFUSOS, ANEL DE BORRACHA), COM DIÂMETRO DE 150MM.  FORNECIMENTO E ASSENTAMENTO.</v>
          </cell>
          <cell r="C971" t="str">
            <v>UN</v>
          </cell>
          <cell r="D971">
            <v>617.91999999999996</v>
          </cell>
          <cell r="F971" t="str">
            <v>DR 09.15.0309</v>
          </cell>
          <cell r="G971" t="str">
            <v>EXTREMIDADE DE FERRO FUNDIDO DÚCTIL, PINTADO INTERNAMENTE E EXTERNAMENTE COM TINTA BETUMINOSA, COM 1 FLANGE E 1 BOLSA, INCLUSIVE FORNECIMENTO DO MATERIAL PARA JUNTA (ARRUELA, PARAFUSOS, ANEL DE BORRACHA), COM DIÂMETRO DE 150MM.  FORNECIMENTO E ASSENTAMENTO.(DESONERADO)</v>
          </cell>
          <cell r="H971" t="str">
            <v>UN</v>
          </cell>
          <cell r="I971">
            <v>605.03</v>
          </cell>
        </row>
        <row r="972">
          <cell r="A972" t="str">
            <v>DR 10.15.0312</v>
          </cell>
          <cell r="B972" t="str">
            <v>EXTREMIDADE DE FERRO FUNDIDO DÚCTIL, PINTADO INTERNAMENTE E EXTERNAMENTE COM TINTA BETUMINOSA, COM 1 FLANGE E 1BOLSA, INCLUSIVE FORNECIMENTO DO MATERIAL PARA JUNTA (ARRUELA, PARAFUSOS, ANEL DE BORRACHA), COM DIÂMETRO DE 200MM.  FORNECIMENTO E ASSENTAMENTO.</v>
          </cell>
          <cell r="C972" t="str">
            <v>UN</v>
          </cell>
          <cell r="D972">
            <v>849.81</v>
          </cell>
          <cell r="F972" t="str">
            <v>DR 09.15.0312</v>
          </cell>
          <cell r="G972" t="str">
            <v>EXTREMIDADE DE FERRO FUNDIDO DÚCTIL, PINTADO INTERNAMENTE E EXTERNAMENTE COM TINTA BETUMINOSA, COM 1 FLANGE E 1BOLSA, INCLUSIVE FORNECIMENTO DO MATERIAL PARA JUNTA (ARRUELA, PARAFUSOS, ANEL DE BORRACHA), COM DIÂMETRO DE 200MM.  FORNECIMENTO E ASSENTAMENTO.(DESONERADO)</v>
          </cell>
          <cell r="H972" t="str">
            <v>UN</v>
          </cell>
          <cell r="I972">
            <v>833.41</v>
          </cell>
        </row>
        <row r="973">
          <cell r="A973" t="str">
            <v>DR 10.15.0315</v>
          </cell>
          <cell r="B973" t="str">
            <v>EXTREMIDADE DE FERRO FUNDIDO DÚCTIL, PINTADO INTERNAMENTE E EXTERNAMENTE COM TINTA BETUMINOSA, COM 1 FLANGE E 1 BOLSA, INCLUSIVE FORNECIMENTO DO MATERIAL PARA JUNTA (ARRUELA, PARAFUSOS, ANEL DE BORRACHA), COM DIÂMETRO DE 250MM.  FORNECIMENTO E ASSENTAMENTO.</v>
          </cell>
          <cell r="C973" t="str">
            <v>UN</v>
          </cell>
          <cell r="D973">
            <v>1182.0899999999999</v>
          </cell>
          <cell r="F973" t="str">
            <v>DR 09.15.0315</v>
          </cell>
          <cell r="G973" t="str">
            <v>EXTREMIDADE DE FERRO FUNDIDO DÚCTIL, PINTADO INTERNAMENTE E EXTERNAMENTE COM TINTA BETUMINOSA, COM 1 FLANGE E 1 BOLSA, INCLUSIVE FORNECIMENTO DO MATERIAL PARA JUNTA (ARRUELA, PARAFUSOS, ANEL DE BORRACHA), COM DIÂMETRO DE 250MM.  FORNECIMENTO E ASSENTAMENTO.(DESONERADO)</v>
          </cell>
          <cell r="H973" t="str">
            <v>UN</v>
          </cell>
          <cell r="I973">
            <v>1162.23</v>
          </cell>
        </row>
        <row r="974">
          <cell r="A974" t="str">
            <v>DR 10.15.0318</v>
          </cell>
          <cell r="B974" t="str">
            <v>EXTREMIDADE DE FERRO FUNDIDO DÚCTIL, PINTADO INTERNAMENTE E EXTERNAMENTE COM TINTA BETUMINOSA, COM 1 FLANGE E 1 BOLSA, INCLUSIVE FORNECIMENTO DO MATERIAL PARA JUNTA (ARRUELA, PARAFUSOS, ANEL DE BORRACHA), COM DIÂMETRO DE 300MM.  FORNECIMENTO E ASSENTAMENTO.</v>
          </cell>
          <cell r="C974" t="str">
            <v>UN</v>
          </cell>
          <cell r="D974">
            <v>1463.75</v>
          </cell>
          <cell r="F974" t="str">
            <v>DR 09.15.0318</v>
          </cell>
          <cell r="G974" t="str">
            <v>EXTREMIDADE DE FERRO FUNDIDO DÚCTIL, PINTADO INTERNAMENTE E EXTERNAMENTE COM TINTA BETUMINOSA, COM 1 FLANGE E 1 BOLSA, INCLUSIVE FORNECIMENTO DO MATERIAL PARA JUNTA (ARRUELA, PARAFUSOS, ANEL DE BORRACHA), COM DIÂMETRO DE 300MM.  FORNECIMENTO E ASSENTAMENTO.(DESONERADO)</v>
          </cell>
          <cell r="H974" t="str">
            <v>UN</v>
          </cell>
          <cell r="I974">
            <v>1440.57</v>
          </cell>
        </row>
        <row r="975">
          <cell r="A975" t="str">
            <v>DR 10.15.0353</v>
          </cell>
          <cell r="B975" t="str">
            <v>EXTREMIDADE DE FERRO FUNDIDO DÚCTIL, PINTADO INTERNAMENTE E EXTERNAMENTE COM TINTA BETUMINOSA, COM 1 FLANGE E 1PONTA, INCLUSIVE FORNECIMENTO DO MATERIAL PARA JUNTA (ARRUELA DE BORRACHA, PARAFUSOS COM PORCA), COM DIÂMETRO DE 80MM.  FORNECIMENTO E ASSENTAMENTO.</v>
          </cell>
          <cell r="C975" t="str">
            <v>UN</v>
          </cell>
          <cell r="D975">
            <v>454.15</v>
          </cell>
          <cell r="F975" t="str">
            <v>DR 09.15.0353</v>
          </cell>
          <cell r="G975" t="str">
            <v>EXTREMIDADE DE FERRO FUNDIDO DÚCTIL, PINTADO INTERNAMENTE E EXTERNAMENTE COM TINTA BETUMINOSA, COM 1 FLANGE E 1PONTA, INCLUSIVE FORNECIMENTO DO MATERIAL PARA JUNTA (ARRUELA DE BORRACHA, PARAFUSOS COM PORCA), COM DIÂMETRO DE 80MM.  FORNECIMENTO E ASSENTAMENTO.(DESONERADO)</v>
          </cell>
          <cell r="H975" t="str">
            <v>UN</v>
          </cell>
          <cell r="I975">
            <v>449.23</v>
          </cell>
        </row>
        <row r="976">
          <cell r="A976" t="str">
            <v>DR 10.15.0356</v>
          </cell>
          <cell r="B976" t="str">
            <v>EXTREMIDADE DE FERRO FUNDIDO DÚCTIL, PINTADO INTERNAMENTE E EXTERNAMENTE COM TINTA BETUMINOSA, COM 1 FLANGE E 1PONTA, INCLUSIVE FORNECIMENTO DO MATERIAL PARA JUNTA (ARRUELA DE BORRACHA, PARAFUSOS COM PORCA), COM DIÂMETRO DE 100MM.  FORNECIMENTO E ASSENTAMENTO.</v>
          </cell>
          <cell r="C976" t="str">
            <v>UN</v>
          </cell>
          <cell r="D976">
            <v>574.20000000000005</v>
          </cell>
          <cell r="F976" t="str">
            <v>DR 09.15.0356</v>
          </cell>
          <cell r="G976" t="str">
            <v>EXTREMIDADE DE FERRO FUNDIDO DÚCTIL, PINTADO INTERNAMENTE E EXTERNAMENTE COM TINTA BETUMINOSA, COM 1 FLANGE E 1PONTA, INCLUSIVE FORNECIMENTO DO MATERIAL PARA JUNTA (ARRUELA DE BORRACHA, PARAFUSOS COM PORCA), COM DIÂMETRO DE 100MM.  FORNECIMENTO E ASSENTAMENTO.(DESONERADO)</v>
          </cell>
          <cell r="H976" t="str">
            <v>UN</v>
          </cell>
          <cell r="I976">
            <v>567.75</v>
          </cell>
        </row>
        <row r="977">
          <cell r="A977" t="str">
            <v>DR 10.15.0359</v>
          </cell>
          <cell r="B977" t="str">
            <v>EXTREMIDADE DE FERRO FUNDIDO DÚCTIL, PINTADO INTERNAMENTE E EXTERNAMENTE COM TINTA BETUMINOSA, COM 1 FLANGE E 1PONTA, INCLUSIVE FORNECIMENTO DO MATERIAL PARA JUNTA (ARRUELA DE BORRACHA, PARAFUSOS COM PORCA), COM DIÂMETRO DE 150MM.  FORNECIMENTO E ASSENTAMENTO.</v>
          </cell>
          <cell r="C977" t="str">
            <v>UN</v>
          </cell>
          <cell r="D977">
            <v>1152.81</v>
          </cell>
          <cell r="F977" t="str">
            <v>DR 09.15.0359</v>
          </cell>
          <cell r="G977" t="str">
            <v>EXTREMIDADE DE FERRO FUNDIDO DÚCTIL, PINTADO INTERNAMENTE E EXTERNAMENTE COM TINTA BETUMINOSA, COM 1 FLANGE E 1PONTA, INCLUSIVE FORNECIMENTO DO MATERIAL PARA JUNTA (ARRUELA DE BORRACHA, PARAFUSOS COM PORCA), COM DIÂMETRO DE 150MM.  FORNECIMENTO E ASSENTAMENTO.(DESONERADO)</v>
          </cell>
          <cell r="H977" t="str">
            <v>UN</v>
          </cell>
          <cell r="I977">
            <v>1143.24</v>
          </cell>
        </row>
        <row r="978">
          <cell r="A978" t="str">
            <v>DR 10.15.0362</v>
          </cell>
          <cell r="B978" t="str">
            <v>EXTREMIDADE DE FERRO FUNDIDO DÚCTIL, PINTADO INTERNAMENTE E EXTERNAMENTE COM TINTA BETUMINOSA, COM 1 FLANGE E 1PONTA, INCLUSIVE FORNECIMENTO DO MATERIAL PARA JUNTA (ARRUELA DE BORRACHA, PARAFUSOS COM PORCA), COM DIÂMETRO DE 200MM.  FORNECIMENTO E ASSENTAMENTO.</v>
          </cell>
          <cell r="C978" t="str">
            <v>UN</v>
          </cell>
          <cell r="D978">
            <v>1564.54</v>
          </cell>
          <cell r="F978" t="str">
            <v>DR 09.15.0362</v>
          </cell>
          <cell r="G978" t="str">
            <v>EXTREMIDADE DE FERRO FUNDIDO DÚCTIL, PINTADO INTERNAMENTE E EXTERNAMENTE COM TINTA BETUMINOSA, COM 1 FLANGE E 1PONTA, INCLUSIVE FORNECIMENTO DO MATERIAL PARA JUNTA (ARRUELA DE BORRACHA, PARAFUSOS COM PORCA), COM DIÂMETRO DE 200MM.  FORNECIMENTO E ASSENTAMENTO.(DESONERADO)</v>
          </cell>
          <cell r="H978" t="str">
            <v>UN</v>
          </cell>
          <cell r="I978">
            <v>1552.12</v>
          </cell>
        </row>
        <row r="979">
          <cell r="A979" t="str">
            <v>DR 10.15.0365</v>
          </cell>
          <cell r="B979" t="str">
            <v>EXTREMIDADE DE FERRO FUNDIDO DÚCTIL, PINTADO INTERNAMENTE E EXTERNAMENTE COM TINTA BETUMINOSA, COM 1 FLANGE E 1PONTA, INCLUSIVE FORNECIMENTO DO MATERIAL PARA JUNTA (ARRUELA DE BORRACHA, PARAFUSOS COM PORCA), COM DIÂMETRO DE 250MM.  FORNECIMENTO E ASSENTAMENTO.</v>
          </cell>
          <cell r="C979" t="str">
            <v>UN</v>
          </cell>
          <cell r="D979">
            <v>2792.3</v>
          </cell>
          <cell r="F979" t="str">
            <v>DR 09.15.0365</v>
          </cell>
          <cell r="G979" t="str">
            <v>EXTREMIDADE DE FERRO FUNDIDO DÚCTIL, PINTADO INTERNAMENTE E EXTERNAMENTE COM TINTA BETUMINOSA, COM 1 FLANGE E 1PONTA, INCLUSIVE FORNECIMENTO DO MATERIAL PARA JUNTA (ARRUELA DE BORRACHA, PARAFUSOS COM PORCA), COM DIÂMETRO DE 250MM.  FORNECIMENTO E ASSENTAMENTO.(DESONERADO)</v>
          </cell>
          <cell r="H979" t="str">
            <v>UN</v>
          </cell>
          <cell r="I979">
            <v>2777.09</v>
          </cell>
        </row>
        <row r="980">
          <cell r="A980" t="str">
            <v>DR 10.15.0368</v>
          </cell>
          <cell r="B980" t="str">
            <v>EXTREMIDADE DE FERRO FUNDIDO DÚCTIL, PINTADO INTERNAMENTE E EXTERNAMENTE COM TINTA BETUMINOSA, COM 1 FLANGE E 1PONTA, INCLUSIVE FORNECIMENTO DO MATERIAL PARA JUNTA (ARRUELA DE BORRACHA, PARAFUSOS COM PORCA), COM DIÂMETRO DE 300MM.  FORNECIMENTO E ASSENTAMENTO.</v>
          </cell>
          <cell r="C980" t="str">
            <v>UN</v>
          </cell>
          <cell r="D980">
            <v>3580.11</v>
          </cell>
          <cell r="F980" t="str">
            <v>DR 09.15.0368</v>
          </cell>
          <cell r="G980" t="str">
            <v>EXTREMIDADE DE FERRO FUNDIDO DÚCTIL, PINTADO INTERNAMENTE E EXTERNAMENTE COM TINTA BETUMINOSA, COM 1 FLANGE E 1PONTA, INCLUSIVE FORNECIMENTO DO MATERIAL PARA JUNTA (ARRUELA DE BORRACHA, PARAFUSOS COM PORCA), COM DIÂMETRO DE 300MM.  FORNECIMENTO E ASSENTAMENTO.(DESONERADO)</v>
          </cell>
          <cell r="H980" t="str">
            <v>UN</v>
          </cell>
          <cell r="I980">
            <v>3562.24</v>
          </cell>
        </row>
        <row r="981">
          <cell r="A981" t="str">
            <v>DR 10.15.0400</v>
          </cell>
          <cell r="B981" t="str">
            <v>EXTREMIDADE COM ABA DE VEDAÇÃO DE FERRO FUNDIDO DÚCTIL, PINTADA INTERNAMENTE E EXTERNAMENTE COM TINTA BETUMINOSA, COM 1 FLANGE E 1 PONTA, INCLUSIVE FORNECIMENTO DO MATERIAL PARA JUNTA (ARRUELA DE BORRACHA, PARAFUSOS COM PORCA), COM DIÂMETRO DE 100MM.  FORNECIMENTO E ASSENTAMENTO.</v>
          </cell>
          <cell r="C981" t="str">
            <v>UN</v>
          </cell>
          <cell r="D981">
            <v>823.42</v>
          </cell>
          <cell r="F981" t="str">
            <v>DR 09.15.0400</v>
          </cell>
          <cell r="G981" t="str">
            <v>EXTREMIDADE COM ABA DE VEDAÇÃO DE FERRO FUNDIDO DÚCTIL, PINTADA INTERNAMENTE E EXTERNAMENTE COM TINTA BETUMINOSA, COM 1 FLANGE E 1 PONTA, INCLUSIVE FORNECIMENTO DO MATERIAL PARA JUNTA (ARRUELA DE BORRACHA, PARAFUSOS COM PORCA), COM DIÂMETRO DE 100MM.  FORNECIMENTO E ASSENTAMENTO.(DESONERADO)</v>
          </cell>
          <cell r="H981" t="str">
            <v>UN</v>
          </cell>
          <cell r="I981">
            <v>816.97</v>
          </cell>
        </row>
        <row r="982">
          <cell r="A982" t="str">
            <v>DR 10.15.0403</v>
          </cell>
          <cell r="B982" t="str">
            <v>EXTREMIDADE COM ABA DE VEDAÇÃO DE FERRO FUNDIDO DÚCTIL, PINTADA INTERNAMENTE E EXTERNAMENTE COM TINTA BETUMINOSA, COM 1 FLANGE E 1 PONTA, INCLUSIVE FORNECIMENTO DO MATERIAL PARA JUNTA (ARRUELA DE BORRACHA, PARAFUSOS COM PORCA), COM DIÂMETRO DE 150MM.  FORNECIMENTO E ASSENTAMENTO.</v>
          </cell>
          <cell r="C982" t="str">
            <v>UN</v>
          </cell>
          <cell r="D982">
            <v>1152.81</v>
          </cell>
          <cell r="F982" t="str">
            <v>DR 09.15.0403</v>
          </cell>
          <cell r="G982" t="str">
            <v>EXTREMIDADE COM ABA DE VEDAÇÃO DE FERRO FUNDIDO DÚCTIL, PINTADA INTERNAMENTE E EXTERNAMENTE COM TINTA BETUMINOSA, COM 1 FLANGE E 1 PONTA, INCLUSIVE FORNECIMENTO DO MATERIAL PARA JUNTA (ARRUELA DE BORRACHA, PARAFUSOS COM PORCA), COM DIÂMETRO DE 150MM.  FORNECIMENTO E ASSENTAMENTO.(DESONERADO)</v>
          </cell>
          <cell r="H982" t="str">
            <v>UN</v>
          </cell>
          <cell r="I982">
            <v>1143.24</v>
          </cell>
        </row>
        <row r="983">
          <cell r="A983" t="str">
            <v>DR 10.15.0406</v>
          </cell>
          <cell r="B983" t="str">
            <v>EXTREMIDADE COM ABA DE VEDAÇÃO DE FERRO FUNDIDO DÚCTIL, PINTADA INTERNAMENTE E EXTERNAMENTE COM TINTA BETUMINOSA, COM 1 FLANGE E 1 PONTA, INCLUSIVE FORNECIMENTO DO MATERIAL PARA JUNTA (ARRUELA DE BORRACHA, PARAFUSOS COM PORCA), COM DIÂMETRO DE 200MM.  FORNECIMENTO E ASSENTAMENTO.</v>
          </cell>
          <cell r="C983" t="str">
            <v>UN</v>
          </cell>
          <cell r="D983">
            <v>1564.54</v>
          </cell>
          <cell r="F983" t="str">
            <v>DR 09.15.0406</v>
          </cell>
          <cell r="G983" t="str">
            <v>EXTREMIDADE COM ABA DE VEDAÇÃO DE FERRO FUNDIDO DÚCTIL, PINTADA INTERNAMENTE E EXTERNAMENTE COM TINTA BETUMINOSA, COM 1 FLANGE E 1 PONTA, INCLUSIVE FORNECIMENTO DO MATERIAL PARA JUNTA (ARRUELA DE BORRACHA, PARAFUSOS COM PORCA), COM DIÂMETRO DE 200MM.  FORNECIMENTO E ASSENTAMENTO.(DESONERADO)</v>
          </cell>
          <cell r="H983" t="str">
            <v>UN</v>
          </cell>
          <cell r="I983">
            <v>1552.12</v>
          </cell>
        </row>
        <row r="984">
          <cell r="A984" t="str">
            <v>DR 10.15.0450</v>
          </cell>
          <cell r="B984" t="str">
            <v>FLANGE CEGO DE FERRO FUNDIDO DÚCTIL, PINTADO INTERNA E EXTERNAMENTE COM TINTA BETUMINOSA, INCLUSIVE FORNECIMENTO DO MATERIAL PARA JUNTA (ARRUELA DE BORRACHA, PARAFUSOS COM PORCA), COM DIÂMETRO DE 80MM.  FORNECIMENTO E ASSENTAMENTO.</v>
          </cell>
          <cell r="C984" t="str">
            <v>UN</v>
          </cell>
          <cell r="D984">
            <v>203.82</v>
          </cell>
          <cell r="F984" t="str">
            <v>DR 09.15.0450</v>
          </cell>
          <cell r="G984" t="str">
            <v>FLANGE CEGO DE FERRO FUNDIDO DÚCTIL, PINTADO INTERNA E EXTERNAMENTE COM TINTA BETUMINOSA, INCLUSIVE FORNECIMENTO DO MATERIAL PARA JUNTA (ARRUELA DE BORRACHA, PARAFUSOS COM PORCA), COM DIÂMETRO DE 80MM.  FORNECIMENTO E ASSENTAMENTO.(DESONERADO)</v>
          </cell>
          <cell r="H984" t="str">
            <v>UN</v>
          </cell>
          <cell r="I984">
            <v>201.94</v>
          </cell>
        </row>
        <row r="985">
          <cell r="A985" t="str">
            <v>DR 10.15.0453</v>
          </cell>
          <cell r="B985" t="str">
            <v>FLANGE CEGO DE FERRO FUNDIDO DÚCTIL, PINTADO INTERNA E EXTERNAMENTE COM TINTA BETUMINOSA, INCLUSIVE FORNECIMENTO DO MATERIAL PARA JUNTA (ARRUELA DE BORRACHA, PARAFUSOS COM PORCA), COM DIÂMETRO DE 100MM.  FORNECIMENTO E ASSENTAMENTO.</v>
          </cell>
          <cell r="C985" t="str">
            <v>UN</v>
          </cell>
          <cell r="D985">
            <v>311.98</v>
          </cell>
          <cell r="F985" t="str">
            <v>DR 09.15.0453</v>
          </cell>
          <cell r="G985" t="str">
            <v>FLANGE CEGO DE FERRO FUNDIDO DÚCTIL, PINTADO INTERNA E EXTERNAMENTE COM TINTA BETUMINOSA, INCLUSIVE FORNECIMENTO DO MATERIAL PARA JUNTA (ARRUELA DE BORRACHA, PARAFUSOS COM PORCA), COM DIÂMETRO DE 100MM.  FORNECIMENTO E ASSENTAMENTO.(DESONERADO)</v>
          </cell>
          <cell r="H985" t="str">
            <v>UN</v>
          </cell>
          <cell r="I985">
            <v>308.73</v>
          </cell>
        </row>
        <row r="986">
          <cell r="A986" t="str">
            <v>DR 10.15.0456</v>
          </cell>
          <cell r="B986" t="str">
            <v>FLANGE CEGO DE FERRO FUNDIDO DÚCTIL, PINTADO INTERNA E EXTERNAMENTE COM TINTA BETUMINOSA, INCLUSIVE FORNECIMENTO DO MATERIAL PARA JUNTA (ARRUELA DE BORRACHA, PARAFUSOS COM PORCA), COM DIÂMETRO DE 150MM.  FORNECIMENTO E ASSENTAMENTO.</v>
          </cell>
          <cell r="C986" t="str">
            <v>UN</v>
          </cell>
          <cell r="D986">
            <v>424.65</v>
          </cell>
          <cell r="F986" t="str">
            <v>DR 09.15.0456</v>
          </cell>
          <cell r="G986" t="str">
            <v>FLANGE CEGO DE FERRO FUNDIDO DÚCTIL, PINTADO INTERNA E EXTERNAMENTE COM TINTA BETUMINOSA, INCLUSIVE FORNECIMENTO DO MATERIAL PARA JUNTA (ARRUELA DE BORRACHA, PARAFUSOS COM PORCA), COM DIÂMETRO DE 150MM.  FORNECIMENTO E ASSENTAMENTO.(DESONERADO)</v>
          </cell>
          <cell r="H986" t="str">
            <v>UN</v>
          </cell>
          <cell r="I986">
            <v>420.74</v>
          </cell>
        </row>
        <row r="987">
          <cell r="A987" t="str">
            <v>DR 10.15.0459</v>
          </cell>
          <cell r="B987" t="str">
            <v>FLANGE CEGO DE FERRO FUNDIDO DÚCTIL, PINTADO INTERNA E EXTERNAMENTE COM TINTA BETUMINOSA, INCLUSIVE FORNECIMENTO DO MATERIAL PARA JUNTA (ARRUELA DE BORRACHA, PARAFUSOS COM PORCA), COM DIÂMETRO DE 200MM.  FORNECIMENTO E ASSENTAMENTO.</v>
          </cell>
          <cell r="C987" t="str">
            <v>UN</v>
          </cell>
          <cell r="D987">
            <v>475.24</v>
          </cell>
          <cell r="F987" t="str">
            <v>DR 09.15.0459</v>
          </cell>
          <cell r="G987" t="str">
            <v>FLANGE CEGO DE FERRO FUNDIDO DÚCTIL, PINTADO INTERNA E EXTERNAMENTE COM TINTA BETUMINOSA, INCLUSIVE FORNECIMENTO DO MATERIAL PARA JUNTA (ARRUELA DE BORRACHA, PARAFUSOS COM PORCA), COM DIÂMETRO DE 200MM.  FORNECIMENTO E ASSENTAMENTO.(DESONERADO)</v>
          </cell>
          <cell r="H987" t="str">
            <v>UN</v>
          </cell>
          <cell r="I987">
            <v>470.99</v>
          </cell>
        </row>
        <row r="988">
          <cell r="A988" t="str">
            <v>DR 10.15.0462</v>
          </cell>
          <cell r="B988" t="str">
            <v>FLANGE CEGO DE FERRO FUNDIDO DÚCTIL, PINTADO INTERNA E EXTERNAMENTE COM TINTA BETUMINOSA, INCLUSIVE FORNECIMENTO DO MATERIAL PARA JUNTA (ARRUELA DE BORRACHA, PARAFUSOS COM PORCA), COM DIÂMETRO DE 250MM.  FORNECIMENTO E ASSENTAMENTO.</v>
          </cell>
          <cell r="C988" t="str">
            <v>UN</v>
          </cell>
          <cell r="D988">
            <v>629.16</v>
          </cell>
          <cell r="F988" t="str">
            <v>DR 09.15.0462</v>
          </cell>
          <cell r="G988" t="str">
            <v>FLANGE CEGO DE FERRO FUNDIDO DÚCTIL, PINTADO INTERNA E EXTERNAMENTE COM TINTA BETUMINOSA, INCLUSIVE FORNECIMENTO DO MATERIAL PARA JUNTA (ARRUELA DE BORRACHA, PARAFUSOS COM PORCA), COM DIÂMETRO DE 250MM.  FORNECIMENTO E ASSENTAMENTO.(DESONERADO)</v>
          </cell>
          <cell r="H988" t="str">
            <v>UN</v>
          </cell>
          <cell r="I988">
            <v>623.58000000000004</v>
          </cell>
        </row>
        <row r="989">
          <cell r="A989" t="str">
            <v>DR 10.15.0503</v>
          </cell>
          <cell r="B989" t="str">
            <v>FLANGE DE FERRO FUNDIDO DÚCTIL, PINTADO INTERNA E EXTERNAMENTE COM TINTA BETUMINOSA, INCLUSIVE FORNECIMENTO DO MATERIAL PARA JUNTA (ARRUELA DE BORRACHA, PARAFUSOS COM PORCA), COM DIÂMETRO DE 75MM (DN 80MM).  FORNECIMENTO E ASSENTAMENTO.</v>
          </cell>
          <cell r="C989" t="str">
            <v>UN</v>
          </cell>
          <cell r="D989">
            <v>226.26</v>
          </cell>
          <cell r="F989" t="str">
            <v>DR 09.15.0503</v>
          </cell>
          <cell r="G989" t="str">
            <v>FLANGE DE FERRO FUNDIDO DÚCTIL, PINTADO INTERNA E EXTERNAMENTE COM TINTA BETUMINOSA, INCLUSIVE FORNECIMENTO DO MATERIAL PARA JUNTA (ARRUELA DE BORRACHA, PARAFUSOS COM PORCA), COM DIÂMETRO DE 75MM (DN 80MM).  FORNECIMENTO E ASSENTAMENTO.(DESONERADO)</v>
          </cell>
          <cell r="H989" t="str">
            <v>UN</v>
          </cell>
          <cell r="I989">
            <v>224.38</v>
          </cell>
        </row>
        <row r="990">
          <cell r="A990" t="str">
            <v>DR 10.15.0506</v>
          </cell>
          <cell r="B990" t="str">
            <v>FLANGE DE FERRO FUNDIDO DÚCTIL, PINTADO INTERNA E EXTERNAMENTE COM TINTA BETUMINOSA, INCLUSIVE FORNECIMENTO DO MATERIAL PARA JUNTA (ARRUELA DE BORRACHA, PARAFUSOS COM PORCA), COM DIÂMETRO DE 100MM.  FORNECIMENTO E ASSENTAMENTO.</v>
          </cell>
          <cell r="C990" t="str">
            <v>UN</v>
          </cell>
          <cell r="D990">
            <v>358.89</v>
          </cell>
          <cell r="F990" t="str">
            <v>DR 09.15.0506</v>
          </cell>
          <cell r="G990" t="str">
            <v>FLANGE DE FERRO FUNDIDO DÚCTIL, PINTADO INTERNA E EXTERNAMENTE COM TINTA BETUMINOSA, INCLUSIVE FORNECIMENTO DO MATERIAL PARA JUNTA (ARRUELA DE BORRACHA, PARAFUSOS COM PORCA), COM DIÂMETRO DE 100MM.  FORNECIMENTO E ASSENTAMENTO.(DESONERADO)</v>
          </cell>
          <cell r="H990" t="str">
            <v>UN</v>
          </cell>
          <cell r="I990">
            <v>355.64</v>
          </cell>
        </row>
        <row r="991">
          <cell r="A991" t="str">
            <v>DR 10.15.0509</v>
          </cell>
          <cell r="B991" t="str">
            <v>FLANGE DE FERRO FUNDIDO DÚCTIL, PINTADO INTERNA E EXTERNAMENTE COM TINTA BETUMINOSA, INCLUSIVE FORNECIMENTO DO MATERIAL PARA JUNTA (ARRUELA DE BORRACHA, PARAFUSOS COM PORCA), COM DIÂMETRO DE 150MM.  FORNECIMENTO E ASSENTAMENTO.</v>
          </cell>
          <cell r="C991" t="str">
            <v>UN</v>
          </cell>
          <cell r="D991">
            <v>481.89</v>
          </cell>
          <cell r="F991" t="str">
            <v>DR 09.15.0509</v>
          </cell>
          <cell r="G991" t="str">
            <v>FLANGE DE FERRO FUNDIDO DÚCTIL, PINTADO INTERNA E EXTERNAMENTE COM TINTA BETUMINOSA, INCLUSIVE FORNECIMENTO DO MATERIAL PARA JUNTA (ARRUELA DE BORRACHA, PARAFUSOS COM PORCA), COM DIÂMETRO DE 150MM.  FORNECIMENTO E ASSENTAMENTO.(DESONERADO)</v>
          </cell>
          <cell r="H991" t="str">
            <v>UN</v>
          </cell>
          <cell r="I991">
            <v>477.98</v>
          </cell>
        </row>
        <row r="992">
          <cell r="A992" t="str">
            <v>DR 10.15.0512</v>
          </cell>
          <cell r="B992" t="str">
            <v>FLANGE DE FERRO FUNDIDO DÚCTIL, PINTADO INTERNA E EXTERNAMENTE COM TINTA BETUMINOSA, INCLUSIVE FORNECIMENTO DO MATERIAL PARA JUNTA (ARRUELA DE BORRACHA, PARAFUSOS COM PORCA), COM DIÂMETRO DE 200MM.  FORNECIMENTO E ASSENTAMENTO.</v>
          </cell>
          <cell r="C992" t="str">
            <v>UN</v>
          </cell>
          <cell r="D992">
            <v>562.12</v>
          </cell>
          <cell r="F992" t="str">
            <v>DR 09.15.0512</v>
          </cell>
          <cell r="G992" t="str">
            <v>FLANGE DE FERRO FUNDIDO DÚCTIL, PINTADO INTERNA E EXTERNAMENTE COM TINTA BETUMINOSA, INCLUSIVE FORNECIMENTO DO MATERIAL PARA JUNTA (ARRUELA DE BORRACHA, PARAFUSOS COM PORCA), COM DIÂMETRO DE 200MM.  FORNECIMENTO E ASSENTAMENTO.(DESONERADO)</v>
          </cell>
          <cell r="H992" t="str">
            <v>UN</v>
          </cell>
          <cell r="I992">
            <v>557.87</v>
          </cell>
        </row>
        <row r="993">
          <cell r="A993" t="str">
            <v>DR 10.15.0515</v>
          </cell>
          <cell r="B993" t="str">
            <v>FLANGE DE FERRO FUNDIDO DÚCTIL, PINTADO INTERNA E EXTERNAMENTE COM TINTA BETUMINOSA, INCLUSIVE FORNECIMENTO DO MATERIAL PARA JUNTA (ARRUELA DE BORRACHA, PARAFUSOS COM PORCA), COM DIÂMETRO DE 250MM.  FORNECIMENTO E ASSENTAMENTO.</v>
          </cell>
          <cell r="C993" t="str">
            <v>UN</v>
          </cell>
          <cell r="D993">
            <v>690.28</v>
          </cell>
          <cell r="F993" t="str">
            <v>DR 09.15.0515</v>
          </cell>
          <cell r="G993" t="str">
            <v>FLANGE DE FERRO FUNDIDO DÚCTIL, PINTADO INTERNA E EXTERNAMENTE COM TINTA BETUMINOSA, INCLUSIVE FORNECIMENTO DO MATERIAL PARA JUNTA (ARRUELA DE BORRACHA, PARAFUSOS COM PORCA), COM DIÂMETRO DE 250MM.  FORNECIMENTO E ASSENTAMENTO.(DESONERADO)</v>
          </cell>
          <cell r="H993" t="str">
            <v>UN</v>
          </cell>
          <cell r="I993">
            <v>684.7</v>
          </cell>
        </row>
        <row r="994">
          <cell r="A994" t="str">
            <v>DR 10.15.0530</v>
          </cell>
          <cell r="B994" t="str">
            <v>JUNÇÃO DE 45° DE FERRO FUNDIDO DÚCTIL, PINTADO INTERNA E EXTERNAMENTE COM TINTA BETUMINOSA, COM 3 FLANGES, INCLUSIVE FORNECIMENTO DO MATERIAL PARA JUNTA (ARRUELA DE BORRACHA, PARAFUSOS COM PORCA), COM DIÂMETRO DE (80X80)MM.  FORNECIMENTO E ASSENTAMENTO.</v>
          </cell>
          <cell r="C994" t="str">
            <v>UN</v>
          </cell>
          <cell r="D994">
            <v>951.52</v>
          </cell>
          <cell r="F994" t="str">
            <v>DR 09.15.0530</v>
          </cell>
          <cell r="G994" t="str">
            <v>JUNÇÃO DE 45° DE FERRO FUNDIDO DÚCTIL, PINTADO INTERNA E EXTERNAMENTE COM TINTA BETUMINOSA, COM 3 FLANGES, INCLUSIVE FORNECIMENTO DO MATERIAL PARA JUNTA (ARRUELA DE BORRACHA, PARAFUSOS COM PORCA), COM DIÂMETRO DE (80X80)MM.  FORNECIMENTO E ASSENTAMENTO.(DESONERADO)</v>
          </cell>
          <cell r="H994" t="str">
            <v>UN</v>
          </cell>
          <cell r="I994">
            <v>936.77</v>
          </cell>
        </row>
        <row r="995">
          <cell r="A995" t="str">
            <v>DR 10.15.0533</v>
          </cell>
          <cell r="B995" t="str">
            <v>JUNÇÃO DE 45° DE FERRO FUNDIDO DÚCTIL, PINTADO INTERNA E EXTERNAMENTE COM TINTA BETUMINOSA, COM 3 FLANGES, INCLUSIVE FORNECIMENTO DO MATERIAL PARA JUNTA (ARRUELA DE BORRACHA, PARAFUSOS COM PORCA), COM DIÂMETRO DE (100X80)MM.  FORNECIMENTO E ASSENTAMENTO.</v>
          </cell>
          <cell r="C995" t="str">
            <v>UN</v>
          </cell>
          <cell r="D995">
            <v>1258.1500000000001</v>
          </cell>
          <cell r="F995" t="str">
            <v>DR 09.15.0533</v>
          </cell>
          <cell r="G995" t="str">
            <v>JUNÇÃO DE 45° DE FERRO FUNDIDO DÚCTIL, PINTADO INTERNA E EXTERNAMENTE COM TINTA BETUMINOSA, COM 3 FLANGES, INCLUSIVE FORNECIMENTO DO MATERIAL PARA JUNTA (ARRUELA DE BORRACHA, PARAFUSOS COM PORCA), COM DIÂMETRO DE (100X80)MM.  FORNECIMENTO E ASSENTAMENTO.(DESONERADO)</v>
          </cell>
          <cell r="H995" t="str">
            <v>UN</v>
          </cell>
          <cell r="I995">
            <v>1240.3599999999999</v>
          </cell>
        </row>
        <row r="996">
          <cell r="A996" t="str">
            <v>DR 10.15.0536</v>
          </cell>
          <cell r="B996" t="str">
            <v>JUNÇÃO DE 45° DE FERRO FUNDIDO DÚCTIL, PINTADO INTERNA E EXTERNAMENTE COM TINTA BETUMINOSA, COM 3 FLANGES, INCLUSIVE FORNECIMENTO DO MATERIAL PARA JUNTA (ARRUELA DE BORRACHA, PARAFUSOS COM PORCA), COM DIÂMETRO DE (100X100)MM.  FORNECIMENTO E ASSENTAMENTO.</v>
          </cell>
          <cell r="C996" t="str">
            <v>UN</v>
          </cell>
          <cell r="D996">
            <v>1195.6400000000001</v>
          </cell>
          <cell r="F996" t="str">
            <v>DR 09.15.0536</v>
          </cell>
          <cell r="G996" t="str">
            <v>JUNÇÃO DE 45° DE FERRO FUNDIDO DÚCTIL, PINTADO INTERNA E EXTERNAMENTE COM TINTA BETUMINOSA, COM 3 FLANGES, INCLUSIVE FORNECIMENTO DO MATERIAL PARA JUNTA (ARRUELA DE BORRACHA, PARAFUSOS COM PORCA), COM DIÂMETRO DE (100X100)MM.  FORNECIMENTO E ASSENTAMENTO.(DESONERADO)</v>
          </cell>
          <cell r="H996" t="str">
            <v>UN</v>
          </cell>
          <cell r="I996">
            <v>1176.31</v>
          </cell>
        </row>
        <row r="997">
          <cell r="A997" t="str">
            <v>DR 10.15.0539</v>
          </cell>
          <cell r="B997" t="str">
            <v>JUNÇÃO DE 45° DE FERRO FUNDIDO DÚCTIL, PINTADO INTERNA E EXTERNAMENTE COM TINTA BETUMINOSA, COM 3 FLANGES, INCLUSIVE FORNECIMENTO DO MATERIAL PARA JUNTA (ARRUELA DE BORRACHA, PARAFUSOS COM PORCA), COM DIÂMETRO DE (150X150)MM.  FORNECIMENTO E ASSENTAMENTO.</v>
          </cell>
          <cell r="C997" t="str">
            <v>UN</v>
          </cell>
          <cell r="D997">
            <v>1991</v>
          </cell>
          <cell r="F997" t="str">
            <v>DR 09.15.0539</v>
          </cell>
          <cell r="G997" t="str">
            <v>JUNÇÃO DE 45° DE FERRO FUNDIDO DÚCTIL, PINTADO INTERNA E EXTERNAMENTE COM TINTA BETUMINOSA, COM 3 FLANGES, INCLUSIVE FORNECIMENTO DO MATERIAL PARA JUNTA (ARRUELA DE BORRACHA, PARAFUSOS COM PORCA), COM DIÂMETRO DE (150X150)MM.  FORNECIMENTO E ASSENTAMENTO.(DESONERADO)</v>
          </cell>
          <cell r="H997" t="str">
            <v>UN</v>
          </cell>
          <cell r="I997">
            <v>1962.3</v>
          </cell>
        </row>
        <row r="998">
          <cell r="A998" t="str">
            <v>DR 10.15.0542</v>
          </cell>
          <cell r="B998" t="str">
            <v>JUNÇÃO DE 45° DE FERRO FUNDIDO DÚCTIL, PINTADO INTERNA E EXTERNAMENTE COM TINTA BETUMINOSA, COM 3 FLANGES, INCLUSIVE FORNECIMENTO DO MATERIAL PARA JUNTA (ARRUELA DE BORRACHA, PARAFUSOS COM PORCA), COM DIÂMETRO DE (250X250)MM.  FORNECIMENTO E ASSENTAMENTO.</v>
          </cell>
          <cell r="C998" t="str">
            <v>UN</v>
          </cell>
          <cell r="D998">
            <v>5768.44</v>
          </cell>
          <cell r="F998" t="str">
            <v>DR 09.15.0542</v>
          </cell>
          <cell r="G998" t="str">
            <v>JUNÇÃO DE 45° DE FERRO FUNDIDO DÚCTIL, PINTADO INTERNA E EXTERNAMENTE COM TINTA BETUMINOSA, COM 3 FLANGES, INCLUSIVE FORNECIMENTO DO MATERIAL PARA JUNTA (ARRUELA DE BORRACHA, PARAFUSOS COM PORCA), COM DIÂMETRO DE (250X250)MM.  FORNECIMENTO E ASSENTAMENTO.(DESONERADO)</v>
          </cell>
          <cell r="H998" t="str">
            <v>UN</v>
          </cell>
          <cell r="I998">
            <v>5722.8</v>
          </cell>
        </row>
        <row r="999">
          <cell r="A999" t="str">
            <v>DR 10.15.0550</v>
          </cell>
          <cell r="B999" t="str">
            <v>JUNTA GIBAULT DE FERRO FUNDIDO DÚCTIL, PINTADO INTERNA E EXTERNAMENTE COM TINTA BETUMINOSA, INCLUSIVE FORNECIMENTO DO MATERIAL PARA JUNTA (ANEL DE BORRACHA, LUVA, CONTRA-FLANGES E PARAFUSOS COM PORCA), COM DIÂMETRO DE 50MM.  FORNECIMENTO E ASSENTAMENTO.</v>
          </cell>
          <cell r="C999" t="str">
            <v>UN</v>
          </cell>
          <cell r="D999">
            <v>396.86</v>
          </cell>
          <cell r="F999" t="str">
            <v>DR 09.15.0550</v>
          </cell>
          <cell r="G999" t="str">
            <v>JUNTA GIBAULT DE FERRO FUNDIDO DÚCTIL, PINTADO INTERNA E EXTERNAMENTE COM TINTA BETUMINOSA, INCLUSIVE FORNECIMENTO DO MATERIAL PARA JUNTA (ANEL DE BORRACHA, LUVA, CONTRA-FLANGES E PARAFUSOS COM PORCA), COM DIÂMETRO DE 50MM.  FORNECIMENTO E ASSENTAMENTO.(DESONERADO)</v>
          </cell>
          <cell r="H999" t="str">
            <v>UN</v>
          </cell>
          <cell r="I999">
            <v>393.28</v>
          </cell>
        </row>
        <row r="1000">
          <cell r="A1000" t="str">
            <v>DR 10.15.0553</v>
          </cell>
          <cell r="B1000" t="str">
            <v>JUNTA GIBAULT DE FERRO FUNDIDO DÚCTIL, PINTADO INTERNA E EXTERNAMENTE COM TINTA BETUMINOSA, INCLUSIVE FORNECIMENTO DO MATERIAL PARA JUNTA (ANEL DE BORRACHA, LUVA, CONTRA-FLANGES E PARAFUSOS COM PORCA), COM DIÂMETRO DE 75MM.  FORNECIMENTO E ASSENTAMENTO.</v>
          </cell>
          <cell r="C1000" t="str">
            <v>UN</v>
          </cell>
          <cell r="D1000">
            <v>411.28</v>
          </cell>
          <cell r="F1000" t="str">
            <v>DR 09.15.0553</v>
          </cell>
          <cell r="G1000" t="str">
            <v>JUNTA GIBAULT DE FERRO FUNDIDO DÚCTIL, PINTADO INTERNA E EXTERNAMENTE COM TINTA BETUMINOSA, INCLUSIVE FORNECIMENTO DO MATERIAL PARA JUNTA (ANEL DE BORRACHA, LUVA, CONTRA-FLANGES E PARAFUSOS COM PORCA), COM DIÂMETRO DE 75MM.  FORNECIMENTO E ASSENTAMENTO.(DESONERADO)</v>
          </cell>
          <cell r="H1000" t="str">
            <v>UN</v>
          </cell>
          <cell r="I1000">
            <v>407.57</v>
          </cell>
        </row>
        <row r="1001">
          <cell r="A1001" t="str">
            <v>DR 10.15.0556</v>
          </cell>
          <cell r="B1001" t="str">
            <v>JUNTA GIBAULT DE FERRO FUNDIDO DÚCTIL, PINTADO INTERNA E EXTERNAMENTE COM TINTA BETUMINOSA, INCLUSIVE FORNECIMENTO DO MATERIAL PARA JUNTA (ANEL DE BORRACHA, LUVA, CONTRA-FLANGES E PARAFUSOS COM PORCA), COM DIÂMETRO DE 100MM.  FORNECIMENTO E ASSENTAMENTO.</v>
          </cell>
          <cell r="C1001" t="str">
            <v>UN</v>
          </cell>
          <cell r="D1001">
            <v>501.91</v>
          </cell>
          <cell r="F1001" t="str">
            <v>DR 09.15.0556</v>
          </cell>
          <cell r="G1001" t="str">
            <v>JUNTA GIBAULT DE FERRO FUNDIDO DÚCTIL, PINTADO INTERNA E EXTERNAMENTE COM TINTA BETUMINOSA, INCLUSIVE FORNECIMENTO DO MATERIAL PARA JUNTA (ANEL DE BORRACHA, LUVA, CONTRA-FLANGES E PARAFUSOS COM PORCA), COM DIÂMETRO DE 100MM.  FORNECIMENTO E ASSENTAMENTO.(DESONERADO)</v>
          </cell>
          <cell r="H1001" t="str">
            <v>UN</v>
          </cell>
          <cell r="I1001">
            <v>495.4</v>
          </cell>
        </row>
        <row r="1002">
          <cell r="A1002" t="str">
            <v>DR 10.15.0559</v>
          </cell>
          <cell r="B1002" t="str">
            <v>JUNTA GIBAULT DE FERRO FUNDIDO DÚCTIL, PINTADO INTERNA E EXTERNAMENTE COM TINTA BETUMINOSA, INCLUSIVE FORNECIMENTO DO MATERIAL PARA JUNTA (ANEL DE BORRACHA, LUVA, CONTRA-FLANGES E PARAFUSOS COM PORCA), COM DIÂMETRO DE 150MM.  FORNECIMENTO E ASSENTAMENTO.</v>
          </cell>
          <cell r="C1002" t="str">
            <v>UN</v>
          </cell>
          <cell r="D1002">
            <v>762.39</v>
          </cell>
          <cell r="F1002" t="str">
            <v>DR 09.15.0559</v>
          </cell>
          <cell r="G1002" t="str">
            <v>JUNTA GIBAULT DE FERRO FUNDIDO DÚCTIL, PINTADO INTERNA E EXTERNAMENTE COM TINTA BETUMINOSA, INCLUSIVE FORNECIMENTO DO MATERIAL PARA JUNTA (ANEL DE BORRACHA, LUVA, CONTRA-FLANGES E PARAFUSOS COM PORCA), COM DIÂMETRO DE 150MM.  FORNECIMENTO E ASSENTAMENTO.(DESONERADO)</v>
          </cell>
          <cell r="H1002" t="str">
            <v>UN</v>
          </cell>
          <cell r="I1002">
            <v>754.55</v>
          </cell>
        </row>
        <row r="1003">
          <cell r="A1003" t="str">
            <v>DR 10.15.0562</v>
          </cell>
          <cell r="B1003" t="str">
            <v>JUNTA GIBAULT DE FERRO FUNDIDO DÚCTIL, PINTADO INTERNA E EXTERNAMENTE COM TINTA BETUMINOSA, INCLUSIVE FORNECIMENTO DO MATERIAL PARA JUNTA (ANEL DE BORRACHA, LUVA, CONTRA-FLANGES E PARAFUSOS COM PORCA), COM DIÂMETRO DE 200MM.  FORNECIMENTO E ASSENTAMENTO.</v>
          </cell>
          <cell r="C1003" t="str">
            <v>UN</v>
          </cell>
          <cell r="D1003">
            <v>919.26</v>
          </cell>
          <cell r="F1003" t="str">
            <v>DR 09.15.0562</v>
          </cell>
          <cell r="G1003" t="str">
            <v>JUNTA GIBAULT DE FERRO FUNDIDO DÚCTIL, PINTADO INTERNA E EXTERNAMENTE COM TINTA BETUMINOSA, INCLUSIVE FORNECIMENTO DO MATERIAL PARA JUNTA (ANEL DE BORRACHA, LUVA, CONTRA-FLANGES E PARAFUSOS COM PORCA), COM DIÂMETRO DE 200MM.  FORNECIMENTO E ASSENTAMENTO.(DESONERADO)</v>
          </cell>
          <cell r="H1003" t="str">
            <v>UN</v>
          </cell>
          <cell r="I1003">
            <v>910.75</v>
          </cell>
        </row>
        <row r="1004">
          <cell r="A1004" t="str">
            <v>DR 10.15.0565</v>
          </cell>
          <cell r="B1004" t="str">
            <v>JUNTA GIBAULT DE FERRO FUNDIDO DÚCTIL, PINTADO INTERNA E EXTERNAMENTE COM TINTA BETUMINOSA, INCLUSIVE FORNECIMENTO DO MATERIAL PARA JUNTA (ANEL DE BORRACHA, LUVA, CONTRA-FLANGES E PARAFUSOS COM PORCA), COM DIÂMETRO DE 250MM.  FORNECIMENTO E ASSENTAMENTO.</v>
          </cell>
          <cell r="C1004" t="str">
            <v>UN</v>
          </cell>
          <cell r="D1004">
            <v>1195.42</v>
          </cell>
          <cell r="F1004" t="str">
            <v>DR 09.15.0565</v>
          </cell>
          <cell r="G1004" t="str">
            <v>JUNTA GIBAULT DE FERRO FUNDIDO DÚCTIL, PINTADO INTERNA E EXTERNAMENTE COM TINTA BETUMINOSA, INCLUSIVE FORNECIMENTO DO MATERIAL PARA JUNTA (ANEL DE BORRACHA, LUVA, CONTRA-FLANGES E PARAFUSOS COM PORCA), COM DIÂMETRO DE 250MM.  FORNECIMENTO E ASSENTAMENTO.(DESONERADO)</v>
          </cell>
          <cell r="H1004" t="str">
            <v>UN</v>
          </cell>
          <cell r="I1004">
            <v>1184.24</v>
          </cell>
        </row>
        <row r="1005">
          <cell r="A1005" t="str">
            <v>DR 10.15.0569</v>
          </cell>
          <cell r="B1005" t="str">
            <v>JUNTA GIBAULT DE FERRO FUNDIDO DÚCTIL, PINTADO INTERNA E EXTERNAMENTE COM TINTA BETUMINOSA, INCLUSIVE FORNECIMENTO DO MATERIAL PARA JUNTA (ANEL DE BORRACHA, LUVA, CONTRA-FLANGES E PARAFUSOS COM PORCA), COM DIÂMETRO DE 300MM.  FORNECIMENTO E ASSENTAMENTO.</v>
          </cell>
          <cell r="C1005" t="str">
            <v>UN</v>
          </cell>
          <cell r="D1005">
            <v>1326.61</v>
          </cell>
          <cell r="F1005" t="str">
            <v>DR 09.15.0569</v>
          </cell>
          <cell r="G1005" t="str">
            <v>JUNTA GIBAULT DE FERRO FUNDIDO DÚCTIL, PINTADO INTERNA E EXTERNAMENTE COM TINTA BETUMINOSA, INCLUSIVE FORNECIMENTO DO MATERIAL PARA JUNTA (ANEL DE BORRACHA, LUVA, CONTRA-FLANGES E PARAFUSOS COM PORCA), COM DIÂMETRO DE 300MM.  FORNECIMENTO E ASSENTAMENTO.(DESONERADO)</v>
          </cell>
          <cell r="H1005" t="str">
            <v>UN</v>
          </cell>
          <cell r="I1005">
            <v>1314.98</v>
          </cell>
        </row>
        <row r="1006">
          <cell r="A1006" t="str">
            <v>DR 10.15.0600</v>
          </cell>
          <cell r="B1006" t="str">
            <v>LUVA DE FERRO FUNDIDO DÚCTIL, PINTADO INTERNA E EXTERNAMENTE COM TINTA BETUMINOSA, COM 2 BOLSAS, INCLUSIVE FORNECIMENTO DO MATERIAL PARA JUNTA (ANEL DE BORRACHA), COM DIÂMETRO DE 100MM.  FORNECIMENTO E ASSENTAMENTO.</v>
          </cell>
          <cell r="C1006" t="str">
            <v>UN</v>
          </cell>
          <cell r="D1006">
            <v>390.67</v>
          </cell>
          <cell r="F1006" t="str">
            <v>DR 09.15.0600</v>
          </cell>
          <cell r="G1006" t="str">
            <v>LUVA DE FERRO FUNDIDO DÚCTIL, PINTADO INTERNA E EXTERNAMENTE COM TINTA BETUMINOSA, COM 2 BOLSAS, INCLUSIVE FORNECIMENTO DO MATERIAL PARA JUNTA (ANEL DE BORRACHA), COM DIÂMETRO DE 100MM.  FORNECIMENTO E ASSENTAMENTO.(DESONERADO)</v>
          </cell>
          <cell r="H1006" t="str">
            <v>UN</v>
          </cell>
          <cell r="I1006">
            <v>385.35</v>
          </cell>
        </row>
        <row r="1007">
          <cell r="A1007" t="str">
            <v>DR 10.15.0603</v>
          </cell>
          <cell r="B1007" t="str">
            <v>LUVA DE FERRO FUNDIDO DÚCTIL, PINTADO INTERNA E EXTERNAMENTE COM TINTA BETUMINOSA, COM 2 BOLSAS, INCLUSIVE FORNECIMENTO DO MATERIAL PARA JUNTA (ANEL DE BORRACHA), COM DIÂMETRO DE 150MM.  FORNECIMENTO E ASSENTAMENTO.</v>
          </cell>
          <cell r="C1007" t="str">
            <v>UN</v>
          </cell>
          <cell r="D1007">
            <v>510.19</v>
          </cell>
          <cell r="F1007" t="str">
            <v>DR 09.15.0603</v>
          </cell>
          <cell r="G1007" t="str">
            <v>LUVA DE FERRO FUNDIDO DÚCTIL, PINTADO INTERNA E EXTERNAMENTE COM TINTA BETUMINOSA, COM 2 BOLSAS, INCLUSIVE FORNECIMENTO DO MATERIAL PARA JUNTA (ANEL DE BORRACHA), COM DIÂMETRO DE 150MM.  FORNECIMENTO E ASSENTAMENTO.(DESONERADO)</v>
          </cell>
          <cell r="H1007" t="str">
            <v>UN</v>
          </cell>
          <cell r="I1007">
            <v>503.55</v>
          </cell>
        </row>
        <row r="1008">
          <cell r="A1008" t="str">
            <v>DR 10.15.0606</v>
          </cell>
          <cell r="B1008" t="str">
            <v>LUVA DE FERRO FUNDIDO DÚCTIL, PINTADO INTERNA E EXTERNAMENTE COM TINTA BETUMINOSA, COM 2 BOLSAS, INCLUSIVE FORNECIMENTO DO MATERIAL PARA JUNTA (ANEL DE BORRACHA), COM DIÂMETRO DE 200MM.  FORNECIMENTO E ASSENTAMENTO.</v>
          </cell>
          <cell r="C1008" t="str">
            <v>UN</v>
          </cell>
          <cell r="D1008">
            <v>703.96</v>
          </cell>
          <cell r="F1008" t="str">
            <v>DR 09.15.0606</v>
          </cell>
          <cell r="G1008" t="str">
            <v>LUVA DE FERRO FUNDIDO DÚCTIL, PINTADO INTERNA E EXTERNAMENTE COM TINTA BETUMINOSA, COM 2 BOLSAS, INCLUSIVE FORNECIMENTO DO MATERIAL PARA JUNTA (ANEL DE BORRACHA), COM DIÂMETRO DE 200MM.  FORNECIMENTO E ASSENTAMENTO.(DESONERADO)</v>
          </cell>
          <cell r="H1008" t="str">
            <v>UN</v>
          </cell>
          <cell r="I1008">
            <v>694.65</v>
          </cell>
        </row>
        <row r="1009">
          <cell r="A1009" t="str">
            <v>DR 10.15.0656</v>
          </cell>
          <cell r="B1009" t="str">
            <v>REDUÇÃO DE FERRO FUNDIDO DÚCTIL, PINTADA INTERNA E EXTERNAMENTE COM TINTA BETUMINOSA, COM PONTA E BOLSA, INCLUSIVE FORNECIMENTO DO MATERIAL PARA JUNTA (ANEL DE BORRACHA), COM DIÂMETRO NOMINAL DE (100X80)MM.  FORNECIMENTO E ASSENTAMENTO.</v>
          </cell>
          <cell r="C1009" t="str">
            <v>UN</v>
          </cell>
          <cell r="D1009">
            <v>302.35000000000002</v>
          </cell>
          <cell r="F1009" t="str">
            <v>DR 09.15.0656</v>
          </cell>
          <cell r="G1009" t="str">
            <v>REDUÇÃO DE FERRO FUNDIDO DÚCTIL, PINTADA INTERNA E EXTERNAMENTE COM TINTA BETUMINOSA, COM PONTA E BOLSA, INCLUSIVE FORNECIMENTO DO MATERIAL PARA JUNTA (ANEL DE BORRACHA), COM DIÂMETRO NOMINAL DE (100X80)MM.  FORNECIMENTO E ASSENTAMENTO.(DESONERADO)</v>
          </cell>
          <cell r="H1009" t="str">
            <v>UN</v>
          </cell>
          <cell r="I1009">
            <v>300.36</v>
          </cell>
        </row>
        <row r="1010">
          <cell r="A1010" t="str">
            <v>DR 10.15.0659</v>
          </cell>
          <cell r="B1010" t="str">
            <v>REDUÇÃO DE FERRO FUNDIDO DÚCTIL, PINTADA INTERNA E EXTERNAMENTE COM TINTA BETUMINOSA, COM PONTA E BOLSA, INCLUSIVE FORNECIMENTO DO MATERIAL PARA JUNTA (ANEL DE BORRACHA), COM DIÂMETRO NOMINAL DE (150X80)MM.  FORNECIMENTO E ASSENTAMENTO.</v>
          </cell>
          <cell r="C1010" t="str">
            <v>UN</v>
          </cell>
          <cell r="D1010">
            <v>433.19</v>
          </cell>
          <cell r="F1010" t="str">
            <v>DR 09.15.0659</v>
          </cell>
          <cell r="G1010" t="str">
            <v>REDUÇÃO DE FERRO FUNDIDO DÚCTIL, PINTADA INTERNA E EXTERNAMENTE COM TINTA BETUMINOSA, COM PONTA E BOLSA, INCLUSIVE FORNECIMENTO DO MATERIAL PARA JUNTA (ANEL DE BORRACHA), COM DIÂMETRO NOMINAL DE (150X80)MM.  FORNECIMENTO E ASSENTAMENTO.(DESONERADO)</v>
          </cell>
          <cell r="H1010" t="str">
            <v>UN</v>
          </cell>
          <cell r="I1010">
            <v>431.2</v>
          </cell>
        </row>
        <row r="1011">
          <cell r="A1011" t="str">
            <v>DR 10.15.0662</v>
          </cell>
          <cell r="B1011" t="str">
            <v>REDUÇÃO DE FERRO FUNDIDO DÚCTIL, PINTADA INTERNA E EXTERNAMENTE COM TINTA BETUMINOSA, COM PONTA E BOLSA, INCLUSIVE FORNECIMENTO DO MATERIAL PARA JUNTA (ANEL DE BORRACHA), COM DIÂMETRO NOMINAL DE (150X100)MM.  FORNECIMENTO E ASSENTAMENTO.</v>
          </cell>
          <cell r="C1011" t="str">
            <v>UN</v>
          </cell>
          <cell r="D1011">
            <v>434.27</v>
          </cell>
          <cell r="F1011" t="str">
            <v>DR 09.15.0662</v>
          </cell>
          <cell r="G1011" t="str">
            <v>REDUÇÃO DE FERRO FUNDIDO DÚCTIL, PINTADA INTERNA E EXTERNAMENTE COM TINTA BETUMINOSA, COM PONTA E BOLSA, INCLUSIVE FORNECIMENTO DO MATERIAL PARA JUNTA (ANEL DE BORRACHA), COM DIÂMETRO NOMINAL DE (150X100)MM.  FORNECIMENTO E ASSENTAMENTO.(DESONERADO)</v>
          </cell>
          <cell r="H1011" t="str">
            <v>UN</v>
          </cell>
          <cell r="I1011">
            <v>432.16</v>
          </cell>
        </row>
        <row r="1012">
          <cell r="A1012" t="str">
            <v>DR 10.15.0665</v>
          </cell>
          <cell r="B1012" t="str">
            <v>REDUÇÃO DE FERRO FUNDIDO DÚCTIL, PINTADA INTERNA E EXTERNAMENTE COM TINTA BETUMINOSA, COM PONTA E BOLSA, INCLUSIVE FORNECIMENTO DO MATERIAL PARA JUNTA (ANEL DE BORRACHA), COM DIÂMETRO NOMINAL DE (200X100)MM.  FORNECIMENTO E ASSENTAMENTO.</v>
          </cell>
          <cell r="C1012" t="str">
            <v>UN</v>
          </cell>
          <cell r="D1012">
            <v>488.28</v>
          </cell>
          <cell r="F1012" t="str">
            <v>DR 09.15.0665</v>
          </cell>
          <cell r="G1012" t="str">
            <v>REDUÇÃO DE FERRO FUNDIDO DÚCTIL, PINTADA INTERNA E EXTERNAMENTE COM TINTA BETUMINOSA, COM PONTA E BOLSA, INCLUSIVE FORNECIMENTO DO MATERIAL PARA JUNTA (ANEL DE BORRACHA), COM DIÂMETRO NOMINAL DE (200X100)MM.  FORNECIMENTO E ASSENTAMENTO.(DESONERADO)</v>
          </cell>
          <cell r="H1012" t="str">
            <v>UN</v>
          </cell>
          <cell r="I1012">
            <v>485.62</v>
          </cell>
        </row>
        <row r="1013">
          <cell r="A1013" t="str">
            <v>DR 10.15.0669</v>
          </cell>
          <cell r="B1013" t="str">
            <v>REDUÇÃO DE FERRO FUNDIDO DÚCTIL, PINTADA INTERNA E EXTERNAMENTE COM TINTA BETUMINOSA, COM PONTA E BOLSA, INCLUSIVE FORNECIMENTO DO MATERIAL PARA JUNTA (ANEL DE BORRACHA), COM DIÂMETRO NOMINAL DE (200X150)MM.  FORNECIMENTO E ASSENTAMENTO.</v>
          </cell>
          <cell r="C1013" t="str">
            <v>UN</v>
          </cell>
          <cell r="D1013">
            <v>566.49</v>
          </cell>
          <cell r="F1013" t="str">
            <v>DR 09.15.0669</v>
          </cell>
          <cell r="G1013" t="str">
            <v>REDUÇÃO DE FERRO FUNDIDO DÚCTIL, PINTADA INTERNA E EXTERNAMENTE COM TINTA BETUMINOSA, COM PONTA E BOLSA, INCLUSIVE FORNECIMENTO DO MATERIAL PARA JUNTA (ANEL DE BORRACHA), COM DIÂMETRO NOMINAL DE (200X150)MM.  FORNECIMENTO E ASSENTAMENTO.(DESONERADO)</v>
          </cell>
          <cell r="H1013" t="str">
            <v>UN</v>
          </cell>
          <cell r="I1013">
            <v>563.16999999999996</v>
          </cell>
        </row>
        <row r="1014">
          <cell r="A1014" t="str">
            <v>DR 10.15.0700</v>
          </cell>
          <cell r="B1014" t="str">
            <v>REDUÇÃO DE FERRO FUNDIDO DÚCTIL, PINTADO INTERNA E EXTERNAMENTE COM TINTA BETUMINOSA, COM 2 FLANGES, INCLUSIVE FORNECIMENTO DO MATERIAL PARA JUNTA (ARRUELA DE BORRACHA, PARAFUSOS COM PORCA) COM DIÂMETRO DE (80X50)MM.  FORNECIMENTO E ASSENTAMENTO.</v>
          </cell>
          <cell r="C1014" t="str">
            <v>UN</v>
          </cell>
          <cell r="D1014">
            <v>447.91</v>
          </cell>
          <cell r="F1014" t="str">
            <v>DR 09.15.0700</v>
          </cell>
          <cell r="G1014" t="str">
            <v>REDUÇÃO DE FERRO FUNDIDO DÚCTIL, PINTADO INTERNA E EXTERNAMENTE COM TINTA BETUMINOSA, COM 2 FLANGES, INCLUSIVE FORNECIMENTO DO MATERIAL PARA JUNTA (ARRUELA DE BORRACHA, PARAFUSOS COM PORCA) COM DIÂMETRO DE (80X50)MM.  FORNECIMENTO E ASSENTAMENTO.(DESONERADO)</v>
          </cell>
          <cell r="H1014" t="str">
            <v>UN</v>
          </cell>
          <cell r="I1014">
            <v>439.67</v>
          </cell>
        </row>
        <row r="1015">
          <cell r="A1015" t="str">
            <v>DR 10.15.0703</v>
          </cell>
          <cell r="B1015" t="str">
            <v>REDUÇÃO DE FERRO FUNDIDO DÚCTIL, PINTADO INTERNA E EXTERNAMENTE COM TINTA BETUMINOSA, COM 2 FLANGES, INCLUSIVE FORNECIMENTO DO MATERIAL PARA JUNTA (ARRUELA DE BORRACHA, PARAFUSOS COM PORCA) COM DIÂMETRO DE (100X80)MM.  FORNECIMENTO E ASSENTAMENTO.</v>
          </cell>
          <cell r="C1015" t="str">
            <v>UN</v>
          </cell>
          <cell r="D1015">
            <v>490.37</v>
          </cell>
          <cell r="F1015" t="str">
            <v>DR 09.15.0703</v>
          </cell>
          <cell r="G1015" t="str">
            <v>REDUÇÃO DE FERRO FUNDIDO DÚCTIL, PINTADO INTERNA E EXTERNAMENTE COM TINTA BETUMINOSA, COM 2 FLANGES, INCLUSIVE FORNECIMENTO DO MATERIAL PARA JUNTA (ARRUELA DE BORRACHA, PARAFUSOS COM PORCA) COM DIÂMETRO DE (100X80)MM.  FORNECIMENTO E ASSENTAMENTO.(DESONERADO)</v>
          </cell>
          <cell r="H1015" t="str">
            <v>UN</v>
          </cell>
          <cell r="I1015">
            <v>479.01</v>
          </cell>
        </row>
        <row r="1016">
          <cell r="A1016" t="str">
            <v>DR 10.15.0706</v>
          </cell>
          <cell r="B1016" t="str">
            <v>REDUÇÃO DE FERRO FUNDIDO DÚCTIL, PINTADO INTERNA E EXTERNAMENTE COM TINTA BETUMINOSA, COM 2 FLANGES, INCLUSIVE FORNECIMENTO DO MATERIAL PARA JUNTA (ARRUELA DE BORRACHA, PARAFUSOS COM PORCA) COM DIÂMETRO DE (150X80)MM.  FORNECIMENTO E ASSENTAMENTO.</v>
          </cell>
          <cell r="C1016" t="str">
            <v>UN</v>
          </cell>
          <cell r="D1016">
            <v>775.1</v>
          </cell>
          <cell r="F1016" t="str">
            <v>DR 09.15.0706</v>
          </cell>
          <cell r="G1016" t="str">
            <v>REDUÇÃO DE FERRO FUNDIDO DÚCTIL, PINTADO INTERNA E EXTERNAMENTE COM TINTA BETUMINOSA, COM 2 FLANGES, INCLUSIVE FORNECIMENTO DO MATERIAL PARA JUNTA (ARRUELA DE BORRACHA, PARAFUSOS COM PORCA) COM DIÂMETRO DE (150X80)MM.  FORNECIMENTO E ASSENTAMENTO.(DESONERADO)</v>
          </cell>
          <cell r="H1016" t="str">
            <v>UN</v>
          </cell>
          <cell r="I1016">
            <v>763.74</v>
          </cell>
        </row>
        <row r="1017">
          <cell r="A1017" t="str">
            <v>DR 10.15.0709</v>
          </cell>
          <cell r="B1017" t="str">
            <v>REDUÇÃO DE FERRO FUNDIDO DÚCTIL, PINTADO INTERNA E EXTERNAMENTE COM TINTA BETUMINOSA, COM 2 FLANGES, INCLUSIVE FORNECIMENTO DO MATERIAL PARA JUNTA (ARRUELA DE BORRACHA, PARAFUSOS COM PORCA) COM DIÂMETRO DE (150X100)MM.  FORNECIMENTO E ASSENTAMENTO.</v>
          </cell>
          <cell r="C1017" t="str">
            <v>UN</v>
          </cell>
          <cell r="D1017">
            <v>773.17</v>
          </cell>
          <cell r="F1017" t="str">
            <v>DR 09.15.0709</v>
          </cell>
          <cell r="G1017" t="str">
            <v>REDUÇÃO DE FERRO FUNDIDO DÚCTIL, PINTADO INTERNA E EXTERNAMENTE COM TINTA BETUMINOSA, COM 2 FLANGES, INCLUSIVE FORNECIMENTO DO MATERIAL PARA JUNTA (ARRUELA DE BORRACHA, PARAFUSOS COM PORCA) COM DIÂMETRO DE (150X100)MM.  FORNECIMENTO E ASSENTAMENTO.(DESONERADO)</v>
          </cell>
          <cell r="H1017" t="str">
            <v>UN</v>
          </cell>
          <cell r="I1017">
            <v>757.16</v>
          </cell>
        </row>
        <row r="1018">
          <cell r="A1018" t="str">
            <v>DR 10.15.0712</v>
          </cell>
          <cell r="B1018" t="str">
            <v>REDUÇÃO DE FERRO FUNDIDO DÚCTIL, PINTADO INTERNA E EXTERNAMENTE COM TINTA BETUMINOSA, COM 2 FLANGES, INCLUSIVE FORNECIMENTO DO MATERIAL PARA JUNTA (ARRUELA DE BORRACHA, PARAFUSOS COM PORCA) COM DIÂMETRO DE (200X100)MM.  FORNECIMENTO E ASSENTAMENTO.</v>
          </cell>
          <cell r="C1018" t="str">
            <v>UN</v>
          </cell>
          <cell r="D1018">
            <v>1243.3800000000001</v>
          </cell>
          <cell r="F1018" t="str">
            <v>DR 09.15.0712</v>
          </cell>
          <cell r="G1018" t="str">
            <v>REDUÇÃO DE FERRO FUNDIDO DÚCTIL, PINTADO INTERNA E EXTERNAMENTE COM TINTA BETUMINOSA, COM 2 FLANGES, INCLUSIVE FORNECIMENTO DO MATERIAL PARA JUNTA (ARRUELA DE BORRACHA, PARAFUSOS COM PORCA) COM DIÂMETRO DE (200X100)MM.  FORNECIMENTO E ASSENTAMENTO.(DESONERADO)</v>
          </cell>
          <cell r="H1018" t="str">
            <v>UN</v>
          </cell>
          <cell r="I1018">
            <v>1224.51</v>
          </cell>
        </row>
        <row r="1019">
          <cell r="A1019" t="str">
            <v>DR 10.15.0715</v>
          </cell>
          <cell r="B1019" t="str">
            <v>REDUÇÃO DE FERRO FUNDIDO DÚCTIL, PINTADO INTERNA E EXTERNAMENTE COM TINTA BETUMINOSA, COM 2 FLANGES, INCLUSIVE FORNECIMENTO DO MATERIAL PARA JUNTA (ARRUELA DE BORRACHA, PARAFUSOS COM PORCA) COM DIÂMETRO DE (200X150)MM.  FORNECIMENTO E ASSENTAMENTO.</v>
          </cell>
          <cell r="C1019" t="str">
            <v>UN</v>
          </cell>
          <cell r="D1019">
            <v>1034.94</v>
          </cell>
          <cell r="F1019" t="str">
            <v>DR 09.15.0715</v>
          </cell>
          <cell r="G1019" t="str">
            <v>REDUÇÃO DE FERRO FUNDIDO DÚCTIL, PINTADO INTERNA E EXTERNAMENTE COM TINTA BETUMINOSA, COM 2 FLANGES, INCLUSIVE FORNECIMENTO DO MATERIAL PARA JUNTA (ARRUELA DE BORRACHA, PARAFUSOS COM PORCA) COM DIÂMETRO DE (200X150)MM.  FORNECIMENTO E ASSENTAMENTO.(DESONERADO)</v>
          </cell>
          <cell r="H1019" t="str">
            <v>UN</v>
          </cell>
          <cell r="I1019">
            <v>1012.95</v>
          </cell>
        </row>
        <row r="1020">
          <cell r="A1020" t="str">
            <v>DR 10.15.0718</v>
          </cell>
          <cell r="B1020" t="str">
            <v>REDUÇÃO DE FERRO FUNDIDO DÚCTIL, PINTADO INTERNA E EXTERNAMENTE COM TINTA BETUMINOSA, COM 2 FLANGES, INCLUSIVE FORNECIMENTO DO MATERIAL PARA JUNTA (ARRUELA DE BORRACHA, PARAFUSOS COM PORCA) COM DIÂMETRO DE (250X200)MM.  FORNECIMENTO E ASSENTAMENTO.</v>
          </cell>
          <cell r="C1020" t="str">
            <v>UN</v>
          </cell>
          <cell r="D1020">
            <v>1430.66</v>
          </cell>
          <cell r="F1020" t="str">
            <v>DR 09.15.0718</v>
          </cell>
          <cell r="G1020" t="str">
            <v>REDUÇÃO DE FERRO FUNDIDO DÚCTIL, PINTADO INTERNA E EXTERNAMENTE COM TINTA BETUMINOSA, COM 2 FLANGES, INCLUSIVE FORNECIMENTO DO MATERIAL PARA JUNTA (ARRUELA DE BORRACHA, PARAFUSOS COM PORCA) COM DIÂMETRO DE (250X200)MM.  FORNECIMENTO E ASSENTAMENTO.(DESONERADO)</v>
          </cell>
          <cell r="H1020" t="str">
            <v>UN</v>
          </cell>
          <cell r="I1020">
            <v>1403.03</v>
          </cell>
        </row>
        <row r="1021">
          <cell r="A1021" t="str">
            <v>DR 10.15.0750</v>
          </cell>
          <cell r="B1021" t="str">
            <v>REDUÇÃO EXCÊNTRICA DE FERRO FUNDIDO DÚCTIL, PINTADO INTERNA E EXTERNAMENTE COM TINTA BETUMINOSA, COM 2 FLANGES,  INCLUSIVE FORNECIMENTO DO MATERIAL PARA JUNTA (ARRUELA DE BORRACHA, PARAFUSOS COM PORCA) COM DIÂMETRO DE (80X50)MM.  FORNECIMENTO E ASSENTAMENTO.</v>
          </cell>
          <cell r="C1021" t="str">
            <v>UN</v>
          </cell>
          <cell r="D1021">
            <v>412.29</v>
          </cell>
          <cell r="F1021" t="str">
            <v>DR 09.15.0750</v>
          </cell>
          <cell r="G1021" t="str">
            <v>REDUÇÃO EXCÊNTRICA DE FERRO FUNDIDO DÚCTIL, PINTADO INTERNA E EXTERNAMENTE COM TINTA BETUMINOSA, COM 2 FLANGES,  INCLUSIVE FORNECIMENTO DO MATERIAL PARA JUNTA (ARRUELA DE BORRACHA, PARAFUSOS COM PORCA) COM DIÂMETRO DE (80X50)MM.  FORNECIMENTO E ASSENTAMENTO.(DESONERADO)</v>
          </cell>
          <cell r="H1021" t="str">
            <v>UN</v>
          </cell>
          <cell r="I1021">
            <v>404.05</v>
          </cell>
        </row>
        <row r="1022">
          <cell r="A1022" t="str">
            <v>DR 10.15.0756</v>
          </cell>
          <cell r="B1022" t="str">
            <v>REDUÇÃO EXCÊNTRICA DE FERRO FUNDIDO DÚCTIL, PINTADO INTERNA E EXTERNAMENTE COM TINTA BETUMINOSA, COM 2 FLANGES, INCLUSIVE FORNECIMENTO DO MATERIAL PARA JUNTA (ARRUELA DE BORRACHA, PARAFUSOS COM PORCA) COM DIÂMETRO DE (100X80)MM.  FORNECIMENTO E ASSENTAMENTO.</v>
          </cell>
          <cell r="C1022" t="str">
            <v>UN</v>
          </cell>
          <cell r="D1022">
            <v>523.5</v>
          </cell>
          <cell r="F1022" t="str">
            <v>DR 09.15.0756</v>
          </cell>
          <cell r="G1022" t="str">
            <v>REDUÇÃO EXCÊNTRICA DE FERRO FUNDIDO DÚCTIL, PINTADO INTERNA E EXTERNAMENTE COM TINTA BETUMINOSA, COM 2 FLANGES, INCLUSIVE FORNECIMENTO DO MATERIAL PARA JUNTA (ARRUELA DE BORRACHA, PARAFUSOS COM PORCA) COM DIÂMETRO DE (100X80)MM.  FORNECIMENTO E ASSENTAMENTO.(DESONERADO)</v>
          </cell>
          <cell r="H1022" t="str">
            <v>UN</v>
          </cell>
          <cell r="I1022">
            <v>512.14</v>
          </cell>
        </row>
        <row r="1023">
          <cell r="A1023" t="str">
            <v>DR 10.15.0759</v>
          </cell>
          <cell r="B1023" t="str">
            <v>REDUÇÃO EXCÊNTRICA DE FERRO FUNDIDO DÚCTIL, PINTADO INTERNA E EXTERNAMENTE COM TINTA BETUMINOSA, COM 2 FLANGES, INCLUSIVE FORNECIMENTO DO MATERIAL PARA JUNTA (ARRUELA DE BORRACHA, PARAFUSOS COM PORCA) COM DIÂMETRO DE (150X80)MM.  FORNECIMENTO E ASSENTAMENTO.</v>
          </cell>
          <cell r="C1023" t="str">
            <v>UN</v>
          </cell>
          <cell r="D1023">
            <v>747.77</v>
          </cell>
          <cell r="F1023" t="str">
            <v>DR 09.15.0759</v>
          </cell>
          <cell r="G1023" t="str">
            <v>REDUÇÃO EXCÊNTRICA DE FERRO FUNDIDO DÚCTIL, PINTADO INTERNA E EXTERNAMENTE COM TINTA BETUMINOSA, COM 2 FLANGES, INCLUSIVE FORNECIMENTO DO MATERIAL PARA JUNTA (ARRUELA DE BORRACHA, PARAFUSOS COM PORCA) COM DIÂMETRO DE (150X80)MM.  FORNECIMENTO E ASSENTAMENTO.(DESONERADO)</v>
          </cell>
          <cell r="H1023" t="str">
            <v>UN</v>
          </cell>
          <cell r="I1023">
            <v>733.29</v>
          </cell>
        </row>
        <row r="1024">
          <cell r="A1024" t="str">
            <v>DR 10.15.0762</v>
          </cell>
          <cell r="B1024" t="str">
            <v>REDUÇÃO EXCÊNTRICA DE FERRO FUNDIDO DÚCTIL, PINTADO INTERNA E EXTERNAMENTE COM TINTA BETUMINOSA, COM 2 FLANGES, INCLUSIVE FORNECIMENTO DO MATERIAL PARA JUNTA (ARRUELA DE BORRACHA, PARAFUSOS COM PORCA) COM DIÂMETRO DE (150X100)MM.  FORNECIMENTO E ASSENTAMENTO.</v>
          </cell>
          <cell r="C1024" t="str">
            <v>UN</v>
          </cell>
          <cell r="D1024">
            <v>848.43</v>
          </cell>
          <cell r="F1024" t="str">
            <v>DR 09.15.0762</v>
          </cell>
          <cell r="G1024" t="str">
            <v>REDUÇÃO EXCÊNTRICA DE FERRO FUNDIDO DÚCTIL, PINTADO INTERNA E EXTERNAMENTE COM TINTA BETUMINOSA, COM 2 FLANGES, INCLUSIVE FORNECIMENTO DO MATERIAL PARA JUNTA (ARRUELA DE BORRACHA, PARAFUSOS COM PORCA) COM DIÂMETRO DE (150X100)MM.  FORNECIMENTO E ASSENTAMENTO.(DESONERADO)</v>
          </cell>
          <cell r="H1024" t="str">
            <v>UN</v>
          </cell>
          <cell r="I1024">
            <v>832.42</v>
          </cell>
        </row>
        <row r="1025">
          <cell r="A1025" t="str">
            <v>DR 10.15.0765</v>
          </cell>
          <cell r="B1025" t="str">
            <v>REDUÇÃO EXCÊNTRICA DE FERRO FUNDIDO DÚCTIL, PINTADO INTERNA E EXTERNAMENTE COM TINTA BETUMINOSA, COM 2 FLANGES,  INCLUSIVE FORNECIMENTO DO MATERIAL PARA JUNTA (ARRUELA DE BORRACHA, PARAFUSOS COM PORCA) COM DIÂMETRO DE (200X100)MM.  FORNECIMENTO E ASSENTAMENTO.</v>
          </cell>
          <cell r="C1025" t="str">
            <v>UN</v>
          </cell>
          <cell r="D1025">
            <v>1541.34</v>
          </cell>
          <cell r="F1025" t="str">
            <v>DR 09.15.0765</v>
          </cell>
          <cell r="G1025" t="str">
            <v>REDUÇÃO EXCÊNTRICA DE FERRO FUNDIDO DÚCTIL, PINTADO INTERNA E EXTERNAMENTE COM TINTA BETUMINOSA, COM 2 FLANGES,  INCLUSIVE FORNECIMENTO DO MATERIAL PARA JUNTA (ARRUELA DE BORRACHA, PARAFUSOS COM PORCA) COM DIÂMETRO DE (200X100)MM.  FORNECIMENTO E ASSENTAMENTO.(DESONERADO)</v>
          </cell>
          <cell r="H1025" t="str">
            <v>UN</v>
          </cell>
          <cell r="I1025">
            <v>1522.47</v>
          </cell>
        </row>
        <row r="1026">
          <cell r="A1026" t="str">
            <v>DR 10.15.0853</v>
          </cell>
          <cell r="B1026" t="str">
            <v>TÊ DE FERRO FUNDIDO DÚCTIL, PINTADO INTERNA E EXTERNAMENTE COM TINTA BETUMINOSA, COM 3 BOLSAS, INCLUSIVE FORNECIMENTO DO MATERIAL PARA JUNTA (ANEL DE BORRACHA), COM DIÂMETRO NOMINAL DE (80X80)MM.  FORNECIMENTO E ASSENTAMENTO.</v>
          </cell>
          <cell r="C1026" t="str">
            <v>UN</v>
          </cell>
          <cell r="D1026">
            <v>592.23</v>
          </cell>
          <cell r="F1026" t="str">
            <v>DR 09.15.0853</v>
          </cell>
          <cell r="G1026" t="str">
            <v>TÊ DE FERRO FUNDIDO DÚCTIL, PINTADO INTERNA E EXTERNAMENTE COM TINTA BETUMINOSA, COM 3 BOLSAS, INCLUSIVE FORNECIMENTO DO MATERIAL PARA JUNTA (ANEL DE BORRACHA), COM DIÂMETRO NOMINAL DE (80X80)MM.  FORNECIMENTO E ASSENTAMENTO.(DESONERADO)</v>
          </cell>
          <cell r="H1026" t="str">
            <v>UN</v>
          </cell>
          <cell r="I1026">
            <v>586.26</v>
          </cell>
        </row>
        <row r="1027">
          <cell r="A1027" t="str">
            <v>DR 10.15.0859</v>
          </cell>
          <cell r="B1027" t="str">
            <v>TÊ DE FERRO FUNDIDO DÚCTIL, PINTADO INTERNA E EXTERNAMENTE COM TINTA BETUMINOSA, COM 3 BOLSAS, INCLUSIVE FORNECIMENTO DO MATERIAL PARA JUNTA (ANEL DE BORRACHA), COM DIÂMETRO NOMINAL DE (100X80)MM.  FORNECIMENTO E ASSENTAMENTO.</v>
          </cell>
          <cell r="C1027" t="str">
            <v>UN</v>
          </cell>
          <cell r="D1027">
            <v>693.23</v>
          </cell>
          <cell r="F1027" t="str">
            <v>DR 09.15.0859</v>
          </cell>
          <cell r="G1027" t="str">
            <v>TÊ DE FERRO FUNDIDO DÚCTIL, PINTADO INTERNA E EXTERNAMENTE COM TINTA BETUMINOSA, COM 3 BOLSAS, INCLUSIVE FORNECIMENTO DO MATERIAL PARA JUNTA (ANEL DE BORRACHA), COM DIÂMETRO NOMINAL DE (100X80)MM.  FORNECIMENTO E ASSENTAMENTO.(DESONERADO)</v>
          </cell>
          <cell r="H1027" t="str">
            <v>UN</v>
          </cell>
          <cell r="I1027">
            <v>685.93</v>
          </cell>
        </row>
        <row r="1028">
          <cell r="A1028" t="str">
            <v>DR 10.15.0862</v>
          </cell>
          <cell r="B1028" t="str">
            <v>TÊ DE FERRO FUNDIDO DÚCTIL, PINTADO INTERNA E EXTERNAMENTE COM TINTA BETUMINOSA, COM 3 BOLSAS, INCLUSIVE FORNECIMENTO DO MATERIAL PARA JUNTA (ANEL DE BORRACHA), COM DIÂMETRO NOMINAL DE (100X100)MM.  FORNECIMENTO E ASSENTAMENTO.</v>
          </cell>
          <cell r="C1028" t="str">
            <v>UN</v>
          </cell>
          <cell r="D1028">
            <v>604.69000000000005</v>
          </cell>
          <cell r="F1028" t="str">
            <v>DR 09.15.0862</v>
          </cell>
          <cell r="G1028" t="str">
            <v>TÊ DE FERRO FUNDIDO DÚCTIL, PINTADO INTERNA E EXTERNAMENTE COM TINTA BETUMINOSA, COM 3 BOLSAS, INCLUSIVE FORNECIMENTO DO MATERIAL PARA JUNTA (ANEL DE BORRACHA), COM DIÂMETRO NOMINAL DE (100X100)MM.  FORNECIMENTO E ASSENTAMENTO.(DESONERADO)</v>
          </cell>
          <cell r="H1028" t="str">
            <v>UN</v>
          </cell>
          <cell r="I1028">
            <v>596.73</v>
          </cell>
        </row>
        <row r="1029">
          <cell r="A1029" t="str">
            <v>DR 10.15.0868</v>
          </cell>
          <cell r="B1029" t="str">
            <v>TÊ DE FERRO FUNDIDO DÚCTIL, PINTADO INTERNA E EXTERNAMENTE COM TINTA BETUMINOSA, COM 3 BOLSAS, INCLUSIVE FORNECIMENTO DO MATERIAL PARA JUNTA (ANEL DE BORRACHA), COM DIÂMETRO NOMINAL DE (150X80)MM.  FORNECIMENTO E ASSENTAMENTO.</v>
          </cell>
          <cell r="C1029" t="str">
            <v>UN</v>
          </cell>
          <cell r="D1029">
            <v>731.17</v>
          </cell>
          <cell r="F1029" t="str">
            <v>DR 09.15.0868</v>
          </cell>
          <cell r="G1029" t="str">
            <v>TÊ DE FERRO FUNDIDO DÚCTIL, PINTADO INTERNA E EXTERNAMENTE COM TINTA BETUMINOSA, COM 3 BOLSAS, INCLUSIVE FORNECIMENTO DO MATERIAL PARA JUNTA (ANEL DE BORRACHA), COM DIÂMETRO NOMINAL DE (150X80)MM.  FORNECIMENTO E ASSENTAMENTO.(DESONERADO)</v>
          </cell>
          <cell r="H1029" t="str">
            <v>UN</v>
          </cell>
          <cell r="I1029">
            <v>722.54</v>
          </cell>
        </row>
        <row r="1030">
          <cell r="A1030" t="str">
            <v>DR 10.15.0871</v>
          </cell>
          <cell r="B1030" t="str">
            <v>TÊ DE FERRO FUNDIDO DÚCTIL, PINTADO INTERNA E EXTERNAMENTE COM TINTA BETUMINOSA, COM 3 BOLSAS, INCLUSIVE FORNECIMENTO DO MATERIAL PARA JUNTA (ANEL DE BORRACHA), COM DIÂMETRO NOMINAL DE (150X100)MM.  FORNECIMENTO E ASSENTAMENTO.</v>
          </cell>
          <cell r="C1030" t="str">
            <v>UN</v>
          </cell>
          <cell r="D1030">
            <v>759.04</v>
          </cell>
          <cell r="F1030" t="str">
            <v>DR 09.15.0871</v>
          </cell>
          <cell r="G1030" t="str">
            <v>TÊ DE FERRO FUNDIDO DÚCTIL, PINTADO INTERNA E EXTERNAMENTE COM TINTA BETUMINOSA, COM 3 BOLSAS, INCLUSIVE FORNECIMENTO DO MATERIAL PARA JUNTA (ANEL DE BORRACHA), COM DIÂMETRO NOMINAL DE (150X100)MM.  FORNECIMENTO E ASSENTAMENTO.(DESONERADO)</v>
          </cell>
          <cell r="H1030" t="str">
            <v>UN</v>
          </cell>
          <cell r="I1030">
            <v>749.73</v>
          </cell>
        </row>
        <row r="1031">
          <cell r="A1031" t="str">
            <v>DR 10.15.0874</v>
          </cell>
          <cell r="B1031" t="str">
            <v>TÊ DE FERRO FUNDIDO DÚCTIL, PINTADO INTERNA E EXTERNAMENTE COM TINTA BETUMINOSA, COM 3 BOLSAS, INCLUSIVE FORNECIMENTO DO MATERIAL PARA JUNTA (ANEL DE BORRACHA), COM DIÂMETRO NOMINAL DE (150X150)MM.  FORNECIMENTO E ASSENTAMENTO.</v>
          </cell>
          <cell r="C1031" t="str">
            <v>UN</v>
          </cell>
          <cell r="D1031">
            <v>860</v>
          </cell>
          <cell r="F1031" t="str">
            <v>DR 09.15.0874</v>
          </cell>
          <cell r="G1031" t="str">
            <v>TÊ DE FERRO FUNDIDO DÚCTIL, PINTADO INTERNA E EXTERNAMENTE COM TINTA BETUMINOSA, COM 3 BOLSAS, INCLUSIVE FORNECIMENTO DO MATERIAL PARA JUNTA (ANEL DE BORRACHA), COM DIÂMETRO NOMINAL DE (150X150)MM.  FORNECIMENTO E ASSENTAMENTO.(DESONERADO)</v>
          </cell>
          <cell r="H1031" t="str">
            <v>UN</v>
          </cell>
          <cell r="I1031">
            <v>850.03</v>
          </cell>
        </row>
        <row r="1032">
          <cell r="A1032" t="str">
            <v>DR 10.15.0877</v>
          </cell>
          <cell r="B1032" t="str">
            <v>TÊ DE FERRO FUNDIDO DÚCTIL, PINTADO INTERNA E EXTERNAMENTE COM TINTA BETUMINOSA, COM 3 BOLSAS, INCLUSIVE FORNECIMENTO DO MATERIAL PARA JUNTA (ANEL DE BORRACHA), COM DIÂMETRO NOMINAL DE (200X100)MM.  FORNECIMENTO E ASSENTAMENTO.</v>
          </cell>
          <cell r="C1032" t="str">
            <v>UN</v>
          </cell>
          <cell r="D1032">
            <v>1200.02</v>
          </cell>
          <cell r="F1032" t="str">
            <v>DR 09.15.0877</v>
          </cell>
          <cell r="G1032" t="str">
            <v>TÊ DE FERRO FUNDIDO DÚCTIL, PINTADO INTERNA E EXTERNAMENTE COM TINTA BETUMINOSA, COM 3 BOLSAS, INCLUSIVE FORNECIMENTO DO MATERIAL PARA JUNTA (ANEL DE BORRACHA), COM DIÂMETRO NOMINAL DE (200X100)MM.  FORNECIMENTO E ASSENTAMENTO.(DESONERADO)</v>
          </cell>
          <cell r="H1032" t="str">
            <v>UN</v>
          </cell>
          <cell r="I1032">
            <v>1189.3900000000001</v>
          </cell>
        </row>
        <row r="1033">
          <cell r="A1033" t="str">
            <v>DR 10.15.0878</v>
          </cell>
          <cell r="B1033" t="str">
            <v>TÊ DE FERRO FUNDIDO DÚCTIL, PINTADO INTERNA E EXTERNAMENTE COM TINTA BETUMINOSA, COM 3 BOLSAS, INCLUSIVE FORNECIMENTO DE MATERIAL PARA JUNTA (ANEL DE BORRACHA), COM DIÂMETRO NOMINAL DE (200X150)MM.  FORNECIMENTO E ASSENTAMENTO.</v>
          </cell>
          <cell r="C1033" t="str">
            <v>UN</v>
          </cell>
          <cell r="D1033">
            <v>1579.5</v>
          </cell>
          <cell r="F1033" t="str">
            <v>DR 09.15.0878</v>
          </cell>
          <cell r="G1033" t="str">
            <v>TÊ DE FERRO FUNDIDO DÚCTIL, PINTADO INTERNA E EXTERNAMENTE COM TINTA BETUMINOSA, COM 3 BOLSAS, INCLUSIVE FORNECIMENTO DE MATERIAL PARA JUNTA (ANEL DE BORRACHA), COM DIÂMETRO NOMINAL DE (200X150)MM.  FORNECIMENTO E ASSENTAMENTO.(DESONERADO)</v>
          </cell>
          <cell r="H1033" t="str">
            <v>UN</v>
          </cell>
          <cell r="I1033">
            <v>1567.53</v>
          </cell>
        </row>
        <row r="1034">
          <cell r="A1034" t="str">
            <v>DR 10.15.0880</v>
          </cell>
          <cell r="B1034" t="str">
            <v>TÊ DE FERRO FUNDIDO DÚCTIL, PINTADO INTERNA E EXTERNAMENTE COM TINTA BETUMINOSA, COM 3 BOLSAS, INCLUSIVE FORNECIMENTO DO MATERIAL PARA JUNTA (ANEL DE BORRACHA), COM DIÂMETRO NOMINAL DE (200X200)MM.  FORNECIMENTO E ASSENTAMENTO.</v>
          </cell>
          <cell r="C1034" t="str">
            <v>UN</v>
          </cell>
          <cell r="D1034">
            <v>1211.52</v>
          </cell>
          <cell r="F1034" t="str">
            <v>DR 09.15.0880</v>
          </cell>
          <cell r="G1034" t="str">
            <v>TÊ DE FERRO FUNDIDO DÚCTIL, PINTADO INTERNA E EXTERNAMENTE COM TINTA BETUMINOSA, COM 3 BOLSAS, INCLUSIVE FORNECIMENTO DO MATERIAL PARA JUNTA (ANEL DE BORRACHA), COM DIÂMETRO NOMINAL DE (200X200)MM.  FORNECIMENTO E ASSENTAMENTO.(DESONERADO)</v>
          </cell>
          <cell r="H1034" t="str">
            <v>UN</v>
          </cell>
          <cell r="I1034">
            <v>1199.55</v>
          </cell>
        </row>
        <row r="1035">
          <cell r="A1035" t="str">
            <v>DR 10.15.0883</v>
          </cell>
          <cell r="B1035" t="str">
            <v>TÊ DE FERRO FUNDIDO DÚCTIL, PINTADO INTERNA E EXTERNAMENTE COM TINTA BETUMINOSA, COM 3 BOLSAS, INCLUSIVE FORNECIMENTO DO MATERIAL PARA JUNTA (ANEL DE BORRACHA), COM DIÂMETRO NOMINAL DE (250X250)MM.  FORNECIMENTO E ASSENTAMENTO.</v>
          </cell>
          <cell r="C1035" t="str">
            <v>UN</v>
          </cell>
          <cell r="D1035">
            <v>2467.9899999999998</v>
          </cell>
          <cell r="F1035" t="str">
            <v>DR 09.15.0883</v>
          </cell>
          <cell r="G1035" t="str">
            <v>TÊ DE FERRO FUNDIDO DÚCTIL, PINTADO INTERNA E EXTERNAMENTE COM TINTA BETUMINOSA, COM 3 BOLSAS, INCLUSIVE FORNECIMENTO DO MATERIAL PARA JUNTA (ANEL DE BORRACHA), COM DIÂMETRO NOMINAL DE (250X250)MM.  FORNECIMENTO E ASSENTAMENTO.(DESONERADO)</v>
          </cell>
          <cell r="H1035" t="str">
            <v>UN</v>
          </cell>
          <cell r="I1035">
            <v>2454.04</v>
          </cell>
        </row>
        <row r="1036">
          <cell r="A1036" t="str">
            <v>DR 10.15.0885</v>
          </cell>
          <cell r="B1036" t="str">
            <v>TÊ DE FERRO FUNDIDO DÚCTIL, PINTADO INTERNA E EXTERNAMENTE COM TINTA BETUMINOSA, COM 3 BOLSAS, INCLUSIVE FORNECIMENTO DE MATERIAL PARA JUNTA (ANEL DE BORRACHA), COM DIÂMETRO NOMINAL DE (300X250)MM.  FORNECIMENTO E ASSENTAMENTO.</v>
          </cell>
          <cell r="C1036" t="str">
            <v>UN</v>
          </cell>
          <cell r="D1036">
            <v>3990.64</v>
          </cell>
          <cell r="F1036" t="str">
            <v>DR 09.15.0885</v>
          </cell>
          <cell r="G1036" t="str">
            <v>TÊ DE FERRO FUNDIDO DÚCTIL, PINTADO INTERNA E EXTERNAMENTE COM TINTA BETUMINOSA, COM 3 BOLSAS, INCLUSIVE FORNECIMENTO DE MATERIAL PARA JUNTA (ANEL DE BORRACHA), COM DIÂMETRO NOMINAL DE (300X250)MM.  FORNECIMENTO E ASSENTAMENTO.(DESONERADO)</v>
          </cell>
          <cell r="H1036" t="str">
            <v>UN</v>
          </cell>
          <cell r="I1036">
            <v>3976.69</v>
          </cell>
        </row>
        <row r="1037">
          <cell r="A1037" t="str">
            <v>DR 10.15.0887</v>
          </cell>
          <cell r="B1037" t="str">
            <v>TÊ DE FERRO FUNDIDO DÚCTIL, PINTADO INTERNA E EXTERNAMENTE COM TINTA BETUMINOSA, COM 3 BOLSAS, INCLUSIVE FORNECIMENTO DE MATERIAL PARA JUNTA (ANEL DE BORRACHA), COM DIÂMETRO NOMINAL DE (300X300)MM.  FORNECIMENTO E ASSENTAMENTO.</v>
          </cell>
          <cell r="C1037" t="str">
            <v>UN</v>
          </cell>
          <cell r="D1037">
            <v>2729.13</v>
          </cell>
          <cell r="F1037" t="str">
            <v>DR 09.15.0887</v>
          </cell>
          <cell r="G1037" t="str">
            <v>TÊ DE FERRO FUNDIDO DÚCTIL, PINTADO INTERNA E EXTERNAMENTE COM TINTA BETUMINOSA, COM 3 BOLSAS, INCLUSIVE FORNECIMENTO DE MATERIAL PARA JUNTA (ANEL DE BORRACHA), COM DIÂMETRO NOMINAL DE (300X300)MM.  FORNECIMENTO E ASSENTAMENTO.(DESONERADO)</v>
          </cell>
          <cell r="H1037" t="str">
            <v>UN</v>
          </cell>
          <cell r="I1037">
            <v>2715.18</v>
          </cell>
        </row>
        <row r="1038">
          <cell r="A1038" t="str">
            <v>DR 10.15.0900</v>
          </cell>
          <cell r="B1038" t="str">
            <v>TÊ DE FERRO FUNDIDO DÚCTIL, PINTADO INTERNA E EXTERNAMENTE COM TINTA BETUMINOSA, COM 3 FLANGES, INCLUSIVE FORNECIMENTO DO MATERIAL PARA JUNTA (ARRUELA DE BORRACHA, PARAFUSOS COM PORCA), COM DIÂMETRO DE (80X50)MM.  FORNECIMENTO E ASSENTAMENTO.</v>
          </cell>
          <cell r="C1038" t="str">
            <v>UN</v>
          </cell>
          <cell r="D1038">
            <v>828.74</v>
          </cell>
          <cell r="F1038" t="str">
            <v>DR 09.15.0900</v>
          </cell>
          <cell r="G1038" t="str">
            <v>TÊ DE FERRO FUNDIDO DÚCTIL, PINTADO INTERNA E EXTERNAMENTE COM TINTA BETUMINOSA, COM 3 FLANGES, INCLUSIVE FORNECIMENTO DO MATERIAL PARA JUNTA (ARRUELA DE BORRACHA, PARAFUSOS COM PORCA), COM DIÂMETRO DE (80X50)MM.  FORNECIMENTO E ASSENTAMENTO.(DESONERADO)</v>
          </cell>
          <cell r="H1038" t="str">
            <v>UN</v>
          </cell>
          <cell r="I1038">
            <v>815.58</v>
          </cell>
        </row>
        <row r="1039">
          <cell r="A1039" t="str">
            <v>DR 10.15.0903</v>
          </cell>
          <cell r="B1039" t="str">
            <v>TÊ DE FERRO FUNDIDO DÚCTIL, PINTADO INTERNA E EXTERNAMENTE COM TINTA BETUMINOSA, COM 3 FLANGES, INCLUSIVE FORNECIMENTO DO MATERIAL PARA JUNTA (ARRUELA DE BORRACHA, PARAFUSOS COM PORCA), COM DIÂMETRO DE (80X80)MM.  FORNECIMENTO E ASSENTAMENTO.</v>
          </cell>
          <cell r="C1039" t="str">
            <v>UN</v>
          </cell>
          <cell r="D1039">
            <v>879.32</v>
          </cell>
          <cell r="F1039" t="str">
            <v>DR 09.15.0903</v>
          </cell>
          <cell r="G1039" t="str">
            <v>TÊ DE FERRO FUNDIDO DÚCTIL, PINTADO INTERNA E EXTERNAMENTE COM TINTA BETUMINOSA, COM 3 FLANGES, INCLUSIVE FORNECIMENTO DO MATERIAL PARA JUNTA (ARRUELA DE BORRACHA, PARAFUSOS COM PORCA), COM DIÂMETRO DE (80X80)MM.  FORNECIMENTO E ASSENTAMENTO.(DESONERADO)</v>
          </cell>
          <cell r="H1039" t="str">
            <v>UN</v>
          </cell>
          <cell r="I1039">
            <v>864.57</v>
          </cell>
        </row>
        <row r="1040">
          <cell r="A1040" t="str">
            <v>DR 10.15.0906</v>
          </cell>
          <cell r="B1040" t="str">
            <v>TÊ DE FERRO FUNDIDO DÚCTIL, PINTADO INTERNA E EXTERNAMENTE COM TINTA BETUMINOSA, COM 3 FLANGES, INCLUSIVE FORNECIMENTO DO MATERIAL PARA JUNTA (ARRUELA DE BORRACHA, PARAFUSOS COM PORCA), COM DIÂMETRO DE (100X50)MM.  FORNECIMENTO E ASSENTAMENTO.</v>
          </cell>
          <cell r="C1040" t="str">
            <v>UN</v>
          </cell>
          <cell r="D1040">
            <v>987.63</v>
          </cell>
          <cell r="F1040" t="str">
            <v>DR 09.15.0906</v>
          </cell>
          <cell r="G1040" t="str">
            <v>TÊ DE FERRO FUNDIDO DÚCTIL, PINTADO INTERNA E EXTERNAMENTE COM TINTA BETUMINOSA, COM 3 FLANGES, INCLUSIVE FORNECIMENTO DO MATERIAL PARA JUNTA (ARRUELA DE BORRACHA, PARAFUSOS COM PORCA), COM DIÂMETRO DE (100X50)MM.  FORNECIMENTO E ASSENTAMENTO.(DESONERADO)</v>
          </cell>
          <cell r="H1040" t="str">
            <v>UN</v>
          </cell>
          <cell r="I1040">
            <v>971.42</v>
          </cell>
        </row>
        <row r="1041">
          <cell r="A1041" t="str">
            <v>DR 10.15.0909</v>
          </cell>
          <cell r="B1041" t="str">
            <v>TÊ DE FERRO FUNDIDO DÚCTIL, PINTADO INTERNA E EXTERNAMENTE COM TINTA BETUMINOSA, COM 3 FLANGES, INCLUSIVE FORNECIMENTO DO MATERIAL PARA JUNTA (ARRUELA DE BORRACHA, PARAFUSOS COM PORCA), COM DIÂMETRO DE (100X100)MM.  FORNECIMENTO E ASSENTAMENTO.</v>
          </cell>
          <cell r="C1041" t="str">
            <v>UN</v>
          </cell>
          <cell r="D1041">
            <v>1110.75</v>
          </cell>
          <cell r="F1041" t="str">
            <v>DR 09.15.0909</v>
          </cell>
          <cell r="G1041" t="str">
            <v>TÊ DE FERRO FUNDIDO DÚCTIL, PINTADO INTERNA E EXTERNAMENTE COM TINTA BETUMINOSA, COM 3 FLANGES, INCLUSIVE FORNECIMENTO DO MATERIAL PARA JUNTA (ARRUELA DE BORRACHA, PARAFUSOS COM PORCA), COM DIÂMETRO DE (100X100)MM.  FORNECIMENTO E ASSENTAMENTO.(DESONERADO)</v>
          </cell>
          <cell r="H1041" t="str">
            <v>UN</v>
          </cell>
          <cell r="I1041">
            <v>1091.42</v>
          </cell>
        </row>
        <row r="1042">
          <cell r="A1042" t="str">
            <v>DR 10.15.0912</v>
          </cell>
          <cell r="B1042" t="str">
            <v>TÊ DE FERRO FUNDIDO DÚCTIL, PINTADO INTERNA E EXTERNAMENTE COM TINTA BETUMINOSA, COM 3 FLANGES, INCLUSIVE FORNECIMENTO DO MATERIAL PARA JUNTA (ARRUELA DE BORRACHA, PARAFUSOS COM PORCA), COM DIÂMETRO DE (150X80)MM.  FORNECIMENTO E ASSENTAMENTO.</v>
          </cell>
          <cell r="C1042" t="str">
            <v>UN</v>
          </cell>
          <cell r="D1042">
            <v>976.67</v>
          </cell>
          <cell r="F1042" t="str">
            <v>DR 09.15.0912</v>
          </cell>
          <cell r="G1042" t="str">
            <v>TÊ DE FERRO FUNDIDO DÚCTIL, PINTADO INTERNA E EXTERNAMENTE COM TINTA BETUMINOSA, COM 3 FLANGES, INCLUSIVE FORNECIMENTO DO MATERIAL PARA JUNTA (ARRUELA DE BORRACHA, PARAFUSOS COM PORCA), COM DIÂMETRO DE (150X80)MM.  FORNECIMENTO E ASSENTAMENTO.(DESONERADO)</v>
          </cell>
          <cell r="H1042" t="str">
            <v>UN</v>
          </cell>
          <cell r="I1042">
            <v>952.63</v>
          </cell>
        </row>
        <row r="1043">
          <cell r="A1043" t="str">
            <v>DR 10.15.0915</v>
          </cell>
          <cell r="B1043" t="str">
            <v>TÊ DE FERRO FUNDIDO DÚCTIL, PINTADO INTERNA E EXTERNAMENTE COM TINTA BETUMINOSA, COM 3 FLANGES, INCLUSIVE FORNECIMENTO DO MATERIAL PARA JUNTA (ARRUELA DE BORRACHA, PARAFUSOS COM PORCA), COM DIÂMETRO DE (150X100)MM.  FORNECIMENTO E ASSENTAMENTO.</v>
          </cell>
          <cell r="C1043" t="str">
            <v>UN</v>
          </cell>
          <cell r="D1043">
            <v>1464.28</v>
          </cell>
          <cell r="F1043" t="str">
            <v>DR 09.15.0915</v>
          </cell>
          <cell r="G1043" t="str">
            <v>TÊ DE FERRO FUNDIDO DÚCTIL, PINTADO INTERNA E EXTERNAMENTE COM TINTA BETUMINOSA, COM 3 FLANGES, INCLUSIVE FORNECIMENTO DO MATERIAL PARA JUNTA (ARRUELA DE BORRACHA, PARAFUSOS COM PORCA), COM DIÂMETRO DE (150X100)MM.  FORNECIMENTO E ASSENTAMENTO.(DESONERADO)</v>
          </cell>
          <cell r="H1043" t="str">
            <v>UN</v>
          </cell>
          <cell r="I1043">
            <v>1438.71</v>
          </cell>
        </row>
        <row r="1044">
          <cell r="A1044" t="str">
            <v>DR 10.15.0918</v>
          </cell>
          <cell r="B1044" t="str">
            <v>TÊ DE FERRO FUNDIDO DÚCTIL, PINTADO INTERNA E EXTERNAMENTE COM TINTA BETUMINOSA, COM 3 FLANGES, INCLUSIVE FORNECIMENTO DO MATERIAL PARA JUNTA (ARRUELA DE BORRACHA, PARAFUSOS COM PORCA), COM DIÂMETRO DE (150X150)MM.  FORNECIMENTO E ASSENTAMENTO.</v>
          </cell>
          <cell r="C1044" t="str">
            <v>UN</v>
          </cell>
          <cell r="D1044">
            <v>1624.46</v>
          </cell>
          <cell r="F1044" t="str">
            <v>DR 09.15.0918</v>
          </cell>
          <cell r="G1044" t="str">
            <v>TÊ DE FERRO FUNDIDO DÚCTIL, PINTADO INTERNA E EXTERNAMENTE COM TINTA BETUMINOSA, COM 3 FLANGES, INCLUSIVE FORNECIMENTO DO MATERIAL PARA JUNTA (ARRUELA DE BORRACHA, PARAFUSOS COM PORCA), COM DIÂMETRO DE (150X150)MM.  FORNECIMENTO E ASSENTAMENTO.(DESONERADO)</v>
          </cell>
          <cell r="H1044" t="str">
            <v>UN</v>
          </cell>
          <cell r="I1044">
            <v>1595.76</v>
          </cell>
        </row>
        <row r="1045">
          <cell r="A1045" t="str">
            <v>DR 10.15.0921</v>
          </cell>
          <cell r="B1045" t="str">
            <v>TÊ DE FERRO FUNDIDO DÚCTIL, PINTADO INTERNA E EXTERNAMENTE COM TINTA BETUMINOSA, COM 3 FLANGES, INCLUSIVE FORNECIMENTO DO MATERIAL PARA JUNTA (ARRUELA DE BORRACHA, PARAFUSOS COM PORCA), COM DIÂMETRO DE (200X80)MM.  FORNECIMENTO E ASSENTAMENTO.</v>
          </cell>
          <cell r="C1045" t="str">
            <v>UN</v>
          </cell>
          <cell r="D1045">
            <v>1865.97</v>
          </cell>
          <cell r="F1045" t="str">
            <v>DR 09.15.0921</v>
          </cell>
          <cell r="G1045" t="str">
            <v>TÊ DE FERRO FUNDIDO DÚCTIL, PINTADO INTERNA E EXTERNAMENTE COM TINTA BETUMINOSA, COM 3 FLANGES, INCLUSIVE FORNECIMENTO DO MATERIAL PARA JUNTA (ARRUELA DE BORRACHA, PARAFUSOS COM PORCA), COM DIÂMETRO DE (200X80)MM.  FORNECIMENTO E ASSENTAMENTO.(DESONERADO)</v>
          </cell>
          <cell r="H1045" t="str">
            <v>UN</v>
          </cell>
          <cell r="I1045">
            <v>1836.2</v>
          </cell>
        </row>
        <row r="1046">
          <cell r="A1046" t="str">
            <v>DR 10.15.0924</v>
          </cell>
          <cell r="B1046" t="str">
            <v>TÊ DE FERRO FUNDIDO DÚCTIL, PINTADO INTERNA E EXTERNAMENTE COM TINTA BETUMINOSA, COM 3 FLANGES, INCLUSIVE FORNECIMENTO DO MATERIAL PARA JUNTA (ARRUELA DE BORRACHA, PARAFUSOS COM PORCA), COM DIÂMETRO DE (200X100)MM.  FORNECIMENTO E ASSENTAMENTO.</v>
          </cell>
          <cell r="C1046" t="str">
            <v>UN</v>
          </cell>
          <cell r="D1046">
            <v>1944.9</v>
          </cell>
          <cell r="F1046" t="str">
            <v>DR 09.15.0924</v>
          </cell>
          <cell r="G1046" t="str">
            <v>TÊ DE FERRO FUNDIDO DÚCTIL, PINTADO INTERNA E EXTERNAMENTE COM TINTA BETUMINOSA, COM 3 FLANGES, INCLUSIVE FORNECIMENTO DO MATERIAL PARA JUNTA (ARRUELA DE BORRACHA, PARAFUSOS COM PORCA), COM DIÂMETRO DE (200X100)MM.  FORNECIMENTO E ASSENTAMENTO.(DESONERADO)</v>
          </cell>
          <cell r="H1046" t="str">
            <v>UN</v>
          </cell>
          <cell r="I1046">
            <v>1913.6</v>
          </cell>
        </row>
        <row r="1047">
          <cell r="A1047" t="str">
            <v>DR 10.15.0925</v>
          </cell>
          <cell r="B1047" t="str">
            <v>TÊ DE FERRO FUNDIDO DÚCTIL, PINTADO INTERNA E EXTERNAMENTE COM TINTA BETUMINOSA, COM 3 FLANGES, INCLUSIVE FORNECIMENTO DE MATERIAL PARA JUNTA (ARRUELA DE BORRACHA, PARAFUSOS COM PORCA), COM DIÂMETRO DE (200X150)MM.  FORNECIMENTO E ASSENTAMENTO.</v>
          </cell>
          <cell r="C1047" t="str">
            <v>UN</v>
          </cell>
          <cell r="D1047">
            <v>2760.13</v>
          </cell>
          <cell r="F1047" t="str">
            <v>DR 09.15.0925</v>
          </cell>
          <cell r="G1047" t="str">
            <v>TÊ DE FERRO FUNDIDO DÚCTIL, PINTADO INTERNA E EXTERNAMENTE COM TINTA BETUMINOSA, COM 3 FLANGES, INCLUSIVE FORNECIMENTO DE MATERIAL PARA JUNTA (ARRUELA DE BORRACHA, PARAFUSOS COM PORCA), COM DIÂMETRO DE (200X150)MM.  FORNECIMENTO E ASSENTAMENTO.(DESONERADO)</v>
          </cell>
          <cell r="H1047" t="str">
            <v>UN</v>
          </cell>
          <cell r="I1047">
            <v>2722.86</v>
          </cell>
        </row>
        <row r="1048">
          <cell r="A1048" t="str">
            <v>DR 10.15.0927</v>
          </cell>
          <cell r="B1048" t="str">
            <v>TÊ DE FERRO FUNDIDO DÚCTIL, PINTADO INTERNA E EXTERNAMENTE COM TINTA BETUMINOSA, COM 3 FLANGES, INCLUSIVE FORNECIMENTO DO MATERIAL PARA JUNTA (ARRUELA DE BORRACHA, PARAFUSOS COM PORCA), COM DIÂMETRO DE (200X200)MM.  FORNECIMENTO E ASSENTAMENTO.</v>
          </cell>
          <cell r="C1048" t="str">
            <v>UN</v>
          </cell>
          <cell r="D1048">
            <v>2225.88</v>
          </cell>
          <cell r="F1048" t="str">
            <v>DR 09.15.0927</v>
          </cell>
          <cell r="G1048" t="str">
            <v>TÊ DE FERRO FUNDIDO DÚCTIL, PINTADO INTERNA E EXTERNAMENTE COM TINTA BETUMINOSA, COM 3 FLANGES, INCLUSIVE FORNECIMENTO DO MATERIAL PARA JUNTA (ARRUELA DE BORRACHA, PARAFUSOS COM PORCA), COM DIÂMETRO DE (200X200)MM.  FORNECIMENTO E ASSENTAMENTO.(DESONERADO)</v>
          </cell>
          <cell r="H1048" t="str">
            <v>UN</v>
          </cell>
          <cell r="I1048">
            <v>2188.61</v>
          </cell>
        </row>
        <row r="1049">
          <cell r="A1049" t="str">
            <v>DR 10.15.0928</v>
          </cell>
          <cell r="B1049" t="str">
            <v>TÊ DE FERRO FUNDIDO DÚCTIL, PINTADO INTERNA E EXTERNAMENTE COM TINTA BETUMINOSA, COM 3 FLANGES, INCLUSIVE FORNECIMENTO DE MATERIAL PARA JUNTA (ARRUELA DE BORRACHA, PARAFUSOS COM PORCA), COM DIÂMETRO DE (250X200)MM.  FORNECIMENTO E ASSENTAMENTO.</v>
          </cell>
          <cell r="C1049" t="str">
            <v>UN</v>
          </cell>
          <cell r="D1049">
            <v>3334.47</v>
          </cell>
          <cell r="F1049" t="str">
            <v>DR 09.15.0928</v>
          </cell>
          <cell r="G1049" t="str">
            <v>TÊ DE FERRO FUNDIDO DÚCTIL, PINTADO INTERNA E EXTERNAMENTE COM TINTA BETUMINOSA, COM 3 FLANGES, INCLUSIVE FORNECIMENTO DE MATERIAL PARA JUNTA (ARRUELA DE BORRACHA, PARAFUSOS COM PORCA), COM DIÂMETRO DE (250X200)MM.  FORNECIMENTO E ASSENTAMENTO.(DESONERADO)</v>
          </cell>
          <cell r="H1049" t="str">
            <v>UN</v>
          </cell>
          <cell r="I1049">
            <v>3288.83</v>
          </cell>
        </row>
        <row r="1050">
          <cell r="A1050" t="str">
            <v>DR 10.15.0930</v>
          </cell>
          <cell r="B1050" t="str">
            <v>TÊ DE FERRO FUNDIDO DÚCTIL, PINTADA INTERNA E EXTERNAMENTE COM TINTA BETUMINOSA, COM 3 FLANGES, INCLUSIVE FORNECIMENTO DO MATERIAL PARA JUNTA (ARRUELA DE BORRACHA, PARAFUSOS COM PORCA), COM DIÂMETRO DE (250X250)MM.  FORNECIMENTO E ASSENTAMENTO.</v>
          </cell>
          <cell r="C1050" t="str">
            <v>UN</v>
          </cell>
          <cell r="D1050">
            <v>4016.72</v>
          </cell>
          <cell r="F1050" t="str">
            <v>DR 09.15.0930</v>
          </cell>
          <cell r="G1050" t="str">
            <v>TÊ DE FERRO FUNDIDO DÚCTIL, PINTADA INTERNA E EXTERNAMENTE COM TINTA BETUMINOSA, COM 3 FLANGES, INCLUSIVE FORNECIMENTO DO MATERIAL PARA JUNTA (ARRUELA DE BORRACHA, PARAFUSOS COM PORCA), COM DIÂMETRO DE (250X250)MM.  FORNECIMENTO E ASSENTAMENTO.(DESONERADO)</v>
          </cell>
          <cell r="H1050" t="str">
            <v>UN</v>
          </cell>
          <cell r="I1050">
            <v>3971.08</v>
          </cell>
        </row>
        <row r="1051">
          <cell r="A1051" t="str">
            <v>DR 10.15.0953</v>
          </cell>
          <cell r="B1051" t="str">
            <v>TÊ DE FERRO FUNDIDO DÚCTIL, PINTADO INTERNA E EXTERNAMENTE COM TINTA BETUMINOSA, COM 3 FLANGES, INCLUSIVE FORNECIMENTO DO MATERIAL PARA JUNTA (ARRUELA DE BORRACHA, PARAFUSOS COM PORCA), COM DIÂMETRO DE (100X80)MM.  FORNECIMENTO E ASSENTAMENTO.</v>
          </cell>
          <cell r="C1051" t="str">
            <v>UN</v>
          </cell>
          <cell r="D1051">
            <v>1063.4100000000001</v>
          </cell>
          <cell r="F1051" t="str">
            <v>DR 09.15.0953</v>
          </cell>
          <cell r="G1051" t="str">
            <v>TÊ DE FERRO FUNDIDO DÚCTIL, PINTADO INTERNA E EXTERNAMENTE COM TINTA BETUMINOSA, COM 3 FLANGES, INCLUSIVE FORNECIMENTO DO MATERIAL PARA JUNTA (ARRUELA DE BORRACHA, PARAFUSOS COM PORCA), COM DIÂMETRO DE (100X80)MM.  FORNECIMENTO E ASSENTAMENTO.(DESONERADO)</v>
          </cell>
          <cell r="H1051" t="str">
            <v>UN</v>
          </cell>
          <cell r="I1051">
            <v>1045.6199999999999</v>
          </cell>
        </row>
        <row r="1052">
          <cell r="A1052" t="str">
            <v>DR 10.15.0956</v>
          </cell>
          <cell r="B1052" t="str">
            <v>TÊ DE FERRO FUNDIDO DÚCTIL, PINTADO INTERNA E EXTERNAMENTE COM TINTA BETUMINOSA, COM 3 FLANGES, INCLUSIVE FORNECIMENTO DO MATERIAL PARA JUNTA (ARRUELA DE BORRACHA, PARAFUSOS COM PORCA), COM DIÂMETRO DE (150X50)MM.  FORNECIMENTO E ASSENTAMENTO.</v>
          </cell>
          <cell r="C1052" t="str">
            <v>UN</v>
          </cell>
          <cell r="D1052">
            <v>1567.08</v>
          </cell>
          <cell r="F1052" t="str">
            <v>DR 09.15.0956</v>
          </cell>
          <cell r="G1052" t="str">
            <v>TÊ DE FERRO FUNDIDO DÚCTIL, PINTADO INTERNA E EXTERNAMENTE COM TINTA BETUMINOSA, COM 3 FLANGES, INCLUSIVE FORNECIMENTO DO MATERIAL PARA JUNTA (ARRUELA DE BORRACHA, PARAFUSOS COM PORCA), COM DIÂMETRO DE (150X50)MM.  FORNECIMENTO E ASSENTAMENTO.(DESONERADO)</v>
          </cell>
          <cell r="H1052" t="str">
            <v>UN</v>
          </cell>
          <cell r="I1052">
            <v>1547.23</v>
          </cell>
        </row>
        <row r="1053">
          <cell r="A1053" t="str">
            <v>DR 10.15.0959</v>
          </cell>
          <cell r="B1053" t="str">
            <v>TÊ DE FERRO FUNDIDO DÚCTIL, PINTADA INTERNA E EXTERNAMENTE COM TINTA BETUMINOSA, COM 3 FLANGES, INCLUSIVE FORNECIMENTO DO MATERIAL PARA JUNTA (ARRUELA DE BORRACHA, PARAFUSOS COM PORCA), COM DIÂMETRO DE (250X50)MM.  FORNECIMENTO E ASSENTAMENTO.</v>
          </cell>
          <cell r="C1053" t="str">
            <v>UN</v>
          </cell>
          <cell r="D1053">
            <v>4582.3</v>
          </cell>
          <cell r="F1053" t="str">
            <v>DR 09.15.0959</v>
          </cell>
          <cell r="G1053" t="str">
            <v>TÊ DE FERRO FUNDIDO DÚCTIL, PINTADA INTERNA E EXTERNAMENTE COM TINTA BETUMINOSA, COM 3 FLANGES, INCLUSIVE FORNECIMENTO DO MATERIAL PARA JUNTA (ARRUELA DE BORRACHA, PARAFUSOS COM PORCA), COM DIÂMETRO DE (250X50)MM.  FORNECIMENTO E ASSENTAMENTO.(DESONERADO)</v>
          </cell>
          <cell r="H1053" t="str">
            <v>UN</v>
          </cell>
          <cell r="I1053">
            <v>4548.55</v>
          </cell>
        </row>
        <row r="1054">
          <cell r="A1054" t="str">
            <v>DR 10.15.1050</v>
          </cell>
          <cell r="B1054" t="str">
            <v>TOCO DE FERRO FUNDIDO DÚCTIL, PINTADO INTERNA E EXTERNAMENTE COM TINTA BETUMINOSA, COM 2 FLANGES, INCLUSIVE FORNECIMENTO DO MATERIAL PARA JUNTA (ARRUELA DE BORRACHA, PARAFUSOS COM PORCA), COMPRIMENTO DE 0,25M COM DIÂMETRO DE 50MM.  FORNECIMENTO E ASSENTAMENTO.</v>
          </cell>
          <cell r="C1054" t="str">
            <v>UN</v>
          </cell>
          <cell r="D1054">
            <v>620.33000000000004</v>
          </cell>
          <cell r="F1054" t="str">
            <v>DR 09.15.1050</v>
          </cell>
          <cell r="G1054" t="str">
            <v>TOCO DE FERRO FUNDIDO DÚCTIL, PINTADO INTERNA E EXTERNAMENTE COM TINTA BETUMINOSA, COM 2 FLANGES, INCLUSIVE FORNECIMENTO DO MATERIAL PARA JUNTA (ARRUELA DE BORRACHA, PARAFUSOS COM PORCA), COMPRIMENTO DE 0,25M COM DIÂMETRO DE 50MM.  FORNECIMENTO E ASSENTAMENTO.(DESONERADO)</v>
          </cell>
          <cell r="H1054" t="str">
            <v>UN</v>
          </cell>
          <cell r="I1054">
            <v>613.69000000000005</v>
          </cell>
        </row>
        <row r="1055">
          <cell r="A1055" t="str">
            <v>DR 10.15.1051</v>
          </cell>
          <cell r="B1055" t="str">
            <v>TOCO DE FERRO FUNDIDO DÚCTIL, PINTADO INTERNA E EXTERNAMENTE COM TINTA BETUMINOSA, COM 2 FLANGES, INCLUSIVE FORNECIMENTO DE MATERIAL PARA JUNTA (ARRUELA DE BORRACHA, PARAFUSOS COM PORCA), COMPRIMENTO DE 0,25M COM DIÂMETRO DE 80MM.  FORNECIMENTO E ASSENTAMENTO.</v>
          </cell>
          <cell r="C1055" t="str">
            <v>UN</v>
          </cell>
          <cell r="D1055">
            <v>767.39</v>
          </cell>
          <cell r="F1055" t="str">
            <v>DR 09.15.1051</v>
          </cell>
          <cell r="G1055" t="str">
            <v>TOCO DE FERRO FUNDIDO DÚCTIL, PINTADO INTERNA E EXTERNAMENTE COM TINTA BETUMINOSA, COM 2 FLANGES, INCLUSIVE FORNECIMENTO DE MATERIAL PARA JUNTA (ARRUELA DE BORRACHA, PARAFUSOS COM PORCA), COMPRIMENTO DE 0,25M COM DIÂMETRO DE 80MM.  FORNECIMENTO E ASSENTAMENTO.(DESONERADO)</v>
          </cell>
          <cell r="H1055" t="str">
            <v>UN</v>
          </cell>
          <cell r="I1055">
            <v>754.5</v>
          </cell>
        </row>
        <row r="1056">
          <cell r="A1056" t="str">
            <v>DR 10.15.1053</v>
          </cell>
          <cell r="B1056" t="str">
            <v>TOCO DE FERRO FUNDIDO DÚCTIL, PINTADO INTERNA E EXTERNAMENTE COM TINTA BETUMINOSA, COM 2 FLANGES, INCLUSIVE FORNECIMENTO DO MATERIAL PARA JUNTA (ARRUELA DE BORRACHA, PARAFUSOS COM PORCA), COMPRIMENTO DE 0,25M COM DIÂMETRO DE 100MM.  FORNECIMENTO E ASSENTAMENTO.</v>
          </cell>
          <cell r="C1056" t="str">
            <v>UN</v>
          </cell>
          <cell r="D1056">
            <v>735.48</v>
          </cell>
          <cell r="F1056" t="str">
            <v>DR 09.15.1053</v>
          </cell>
          <cell r="G1056" t="str">
            <v>TOCO DE FERRO FUNDIDO DÚCTIL, PINTADO INTERNA E EXTERNAMENTE COM TINTA BETUMINOSA, COM 2 FLANGES, INCLUSIVE FORNECIMENTO DO MATERIAL PARA JUNTA (ARRUELA DE BORRACHA, PARAFUSOS COM PORCA), COMPRIMENTO DE 0,25M COM DIÂMETRO DE 100MM.  FORNECIMENTO E ASSENTAMENTO.(DESONERADO)</v>
          </cell>
          <cell r="H1056" t="str">
            <v>UN</v>
          </cell>
          <cell r="I1056">
            <v>722.59</v>
          </cell>
        </row>
        <row r="1057">
          <cell r="A1057" t="str">
            <v>DR 10.15.1056</v>
          </cell>
          <cell r="B1057" t="str">
            <v>TOCO DE FERRO FUNDIDO DÚCTIL, PINTADO INTERNA E EXTERNAMENTE COM TINTA BETUMINOSA, COM 2 FLANGES, INCLUSIVE FORNECIMENTO DO MATERIAL PARA JUNTA (ARRUELA DE BORRACHA, PARAFUSOS COM PORCA), COMPRIMENTO DE 0,25M COM DIÂMETRO DE 150MM.  FORNECIMENTO E ASSENTAMENTO.</v>
          </cell>
          <cell r="C1057" t="str">
            <v>UN</v>
          </cell>
          <cell r="D1057">
            <v>1149.53</v>
          </cell>
          <cell r="F1057" t="str">
            <v>DR 09.15.1056</v>
          </cell>
          <cell r="G1057" t="str">
            <v>TOCO DE FERRO FUNDIDO DÚCTIL, PINTADO INTERNA E EXTERNAMENTE COM TINTA BETUMINOSA, COM 2 FLANGES, INCLUSIVE FORNECIMENTO DO MATERIAL PARA JUNTA (ARRUELA DE BORRACHA, PARAFUSOS COM PORCA), COMPRIMENTO DE 0,25M COM DIÂMETRO DE 150MM.  FORNECIMENTO E ASSENTAMENTO.(DESONERADO)</v>
          </cell>
          <cell r="H1057" t="str">
            <v>UN</v>
          </cell>
          <cell r="I1057">
            <v>1130.4100000000001</v>
          </cell>
        </row>
        <row r="1058">
          <cell r="A1058" t="str">
            <v>DR 10.15.1059</v>
          </cell>
          <cell r="B1058" t="str">
            <v>TOCO DE FERRO FUNDIDO DÚCTIL, PINTADO INTERNA E EXTERNAMENTE COM TINTA BETUMINOSA, COM 2 FLANGES, INCLUSIVE FORNECIMENTO DO MATERIAL PARA JUNTA (ARRUELA DE BORRACHA, PARAFUSOS COM PORCA), COMPRIMENTO DE 0,25M COM DIÂMETRO DE 200MM.  FORNECIMENTO E ASSENTAMENTO.</v>
          </cell>
          <cell r="C1058" t="str">
            <v>UN</v>
          </cell>
          <cell r="D1058">
            <v>1520.57</v>
          </cell>
          <cell r="F1058" t="str">
            <v>DR 09.15.1059</v>
          </cell>
          <cell r="G1058" t="str">
            <v>TOCO DE FERRO FUNDIDO DÚCTIL, PINTADO INTERNA E EXTERNAMENTE COM TINTA BETUMINOSA, COM 2 FLANGES, INCLUSIVE FORNECIMENTO DO MATERIAL PARA JUNTA (ARRUELA DE BORRACHA, PARAFUSOS COM PORCA), COMPRIMENTO DE 0,25M COM DIÂMETRO DE 200MM.  FORNECIMENTO E ASSENTAMENTO.(DESONERADO)</v>
          </cell>
          <cell r="H1058" t="str">
            <v>UN</v>
          </cell>
          <cell r="I1058">
            <v>1495.71</v>
          </cell>
        </row>
        <row r="1059">
          <cell r="A1059" t="str">
            <v>DR 10.15.1062</v>
          </cell>
          <cell r="B1059" t="str">
            <v>TOCO DE FERRO FUNDIDO DÚCTIL, PINTADO INTERNA E EXTERNAMENTE COM TINTA BETUMINOSA, COM 2 FLANGES, INCLUSIVE FORNECIMENTO DO MATERIAL PARA JUNTA (ARRUELA DE BORRACHA, PARAFUSOS COM PORCA), COMPRIMENTO DE 0,25M COM DIÂMETRO DE 250MM.  FORNECIMENTO E ASSENTAMENTO.</v>
          </cell>
          <cell r="C1059" t="str">
            <v>UN</v>
          </cell>
          <cell r="D1059">
            <v>2233.12</v>
          </cell>
          <cell r="F1059" t="str">
            <v>DR 09.15.1062</v>
          </cell>
          <cell r="G1059" t="str">
            <v>TOCO DE FERRO FUNDIDO DÚCTIL, PINTADO INTERNA E EXTERNAMENTE COM TINTA BETUMINOSA, COM 2 FLANGES, INCLUSIVE FORNECIMENTO DO MATERIAL PARA JUNTA (ARRUELA DE BORRACHA, PARAFUSOS COM PORCA), COMPRIMENTO DE 0,25M COM DIÂMETRO DE 250MM.  FORNECIMENTO E ASSENTAMENTO.(DESONERADO)</v>
          </cell>
          <cell r="H1059" t="str">
            <v>UN</v>
          </cell>
          <cell r="I1059">
            <v>2202.69</v>
          </cell>
        </row>
        <row r="1060">
          <cell r="A1060" t="str">
            <v>DR 10.15.1100</v>
          </cell>
          <cell r="B1060" t="str">
            <v>TOCO DE FERRO FUNDIDO DÚCTIL, PINTADO INTERNA E EXTERNAMENTE COM TINTA BETUMINOSA, COM 2 FLANGES, INCLUSIVE FORNECIMENTO DO MATERIAL PARA JUNTA (ARRUELA DE BORRACHA, PARAFUSOS COM PORCA), COMPRIMENTO DE 0,50M COM DIÂMETRO DE 50MM.  FORNECIMENTO E ASSENTAMENTO.</v>
          </cell>
          <cell r="C1060" t="str">
            <v>UN</v>
          </cell>
          <cell r="D1060">
            <v>818.4</v>
          </cell>
          <cell r="F1060" t="str">
            <v>DR 09.15.1100</v>
          </cell>
          <cell r="G1060" t="str">
            <v>TOCO DE FERRO FUNDIDO DÚCTIL, PINTADO INTERNA E EXTERNAMENTE COM TINTA BETUMINOSA, COM 2 FLANGES, INCLUSIVE FORNECIMENTO DO MATERIAL PARA JUNTA (ARRUELA DE BORRACHA, PARAFUSOS COM PORCA), COMPRIMENTO DE 0,50M COM DIÂMETRO DE 50MM.  FORNECIMENTO E ASSENTAMENTO.(DESONERADO)</v>
          </cell>
          <cell r="H1060" t="str">
            <v>UN</v>
          </cell>
          <cell r="I1060">
            <v>811.76</v>
          </cell>
        </row>
        <row r="1061">
          <cell r="A1061" t="str">
            <v>DR 10.15.1101</v>
          </cell>
          <cell r="B1061" t="str">
            <v>TOCO DE FERRO FUNDIDO DÚCTIL, PINTADO INTERNA E EXTERNAMENTE COM TINTA BETUMINOSA, COM 2 FLANGES, INCLUSIVE FORNECIMENTO DE MATERIAL PARA JUNTA (ARRUELA DE BORRACHA, PARAFUSOS COM PORCA), COMPRIMENTO DE 0,50M COM DIÂMETRO DE 80MM.  FORNECIMENTO E ASSENTAMENTO.</v>
          </cell>
          <cell r="C1061" t="str">
            <v>UN</v>
          </cell>
          <cell r="D1061">
            <v>870.67</v>
          </cell>
          <cell r="F1061" t="str">
            <v>DR 09.15.1101</v>
          </cell>
          <cell r="G1061" t="str">
            <v>TOCO DE FERRO FUNDIDO DÚCTIL, PINTADO INTERNA E EXTERNAMENTE COM TINTA BETUMINOSA, COM 2 FLANGES, INCLUSIVE FORNECIMENTO DE MATERIAL PARA JUNTA (ARRUELA DE BORRACHA, PARAFUSOS COM PORCA), COMPRIMENTO DE 0,50M COM DIÂMETRO DE 80MM.  FORNECIMENTO E ASSENTAMENTO.(DESONERADO)</v>
          </cell>
          <cell r="H1061" t="str">
            <v>UN</v>
          </cell>
          <cell r="I1061">
            <v>857.78</v>
          </cell>
        </row>
        <row r="1062">
          <cell r="A1062" t="str">
            <v>DR 10.15.1103</v>
          </cell>
          <cell r="B1062" t="str">
            <v>TOCO DE FERRO FUNDIDO DÚCTIL, PINTADO INTERNA E EXTERNAMENTE COM TINTA BETUMINOSA, COM 2 FLANGES,  INCLUSIVE FORNECIMENTO DO MATERIAL PARA JUNTA (ARRUELA DE BORRACHA, PARAFUSOS COM PORCA), COMPRIMENTO DE 0,50M COM DIÂMETRO DE 100MM.  FORNECIMENTO E ASSENTAMENTO.</v>
          </cell>
          <cell r="C1062" t="str">
            <v>UN</v>
          </cell>
          <cell r="D1062">
            <v>922.48</v>
          </cell>
          <cell r="F1062" t="str">
            <v>DR 09.15.1103</v>
          </cell>
          <cell r="G1062" t="str">
            <v>TOCO DE FERRO FUNDIDO DÚCTIL, PINTADO INTERNA E EXTERNAMENTE COM TINTA BETUMINOSA, COM 2 FLANGES,  INCLUSIVE FORNECIMENTO DO MATERIAL PARA JUNTA (ARRUELA DE BORRACHA, PARAFUSOS COM PORCA), COMPRIMENTO DE 0,50M COM DIÂMETRO DE 100MM.  FORNECIMENTO E ASSENTAMENTO.(DESONERADO)</v>
          </cell>
          <cell r="H1062" t="str">
            <v>UN</v>
          </cell>
          <cell r="I1062">
            <v>909.59</v>
          </cell>
        </row>
        <row r="1063">
          <cell r="A1063" t="str">
            <v>DR 10.15.1106</v>
          </cell>
          <cell r="B1063" t="str">
            <v>TOCO DE FERRO FUNDIDO DÚCTIL, PINTADO INTERNA E EXTERNAMENTE COM TINTA BETUMINOSA, COM 2 FLANGES,  INCLUSIVE FORNECIMENTO DO MATERIAL PARA JUNTA (ARRUELA DE BORRACHA, PARAFUSOS COM PORCA), COMPRIMENTO DE 0,50M COM DIÂMETRO DE 150MM.  FORNECIMENTO E ASSENTAMENTO.</v>
          </cell>
          <cell r="C1063" t="str">
            <v>UN</v>
          </cell>
          <cell r="D1063">
            <v>1382.73</v>
          </cell>
          <cell r="F1063" t="str">
            <v>DR 09.15.1106</v>
          </cell>
          <cell r="G1063" t="str">
            <v>TOCO DE FERRO FUNDIDO DÚCTIL, PINTADO INTERNA E EXTERNAMENTE COM TINTA BETUMINOSA, COM 2 FLANGES,  INCLUSIVE FORNECIMENTO DO MATERIAL PARA JUNTA (ARRUELA DE BORRACHA, PARAFUSOS COM PORCA), COMPRIMENTO DE 0,50M COM DIÂMETRO DE 150MM.  FORNECIMENTO E ASSENTAMENTO.(DESONERADO)</v>
          </cell>
          <cell r="H1063" t="str">
            <v>UN</v>
          </cell>
          <cell r="I1063">
            <v>1363.61</v>
          </cell>
        </row>
        <row r="1064">
          <cell r="A1064" t="str">
            <v>DR 10.15.1110</v>
          </cell>
          <cell r="B1064" t="str">
            <v>TOCO DE FERRO FUNDIDO DÚCTIL, PINTADO INTERNA E EXTERNAMENTE COM TINTA BETUMINOSA, COM 2 FLANGES, INCLUSIVE FORNECIMENTO DE MATERIAL PARA JUNTA (ARRUELA DE BORRACHA, PARAFUSOS COM PORCA), COMPRIMENTO DE 0,50M COM DIÂMETRO DE 200MM.  FORNECIMENTO E ASSENTAMENTO.</v>
          </cell>
          <cell r="C1064" t="str">
            <v>UN</v>
          </cell>
          <cell r="D1064">
            <v>1701.02</v>
          </cell>
          <cell r="F1064" t="str">
            <v>DR 09.15.1110</v>
          </cell>
          <cell r="G1064" t="str">
            <v>TOCO DE FERRO FUNDIDO DÚCTIL, PINTADO INTERNA E EXTERNAMENTE COM TINTA BETUMINOSA, COM 2 FLANGES, INCLUSIVE FORNECIMENTO DE MATERIAL PARA JUNTA (ARRUELA DE BORRACHA, PARAFUSOS COM PORCA), COMPRIMENTO DE 0,50M COM DIÂMETRO DE 200MM.  FORNECIMENTO E ASSENTAMENTO.(DESONERADO)</v>
          </cell>
          <cell r="H1064" t="str">
            <v>UN</v>
          </cell>
          <cell r="I1064">
            <v>1681.9</v>
          </cell>
        </row>
        <row r="1065">
          <cell r="A1065" t="str">
            <v>DR 10.15.1145</v>
          </cell>
          <cell r="B1065" t="str">
            <v>TOCO COM ABA DE VEDAÇÃO DE FERRO FUNDIDO DÚCTIL, PINTADO INTERNA E EXTERNAMENTE COM TINTA BETUMINOSA, COM 2 FLANGES, INCLUSIVE FORNECIMENTO DE MATERIAL PARA JUNTA (ARRUELA DE BORRACHA, PARAFUSOS COM PORCA), COMPRIMENTO DE 0,70M COM DIÂMETRO DE 80MM.  FORNECIMENTO E ASSENTAMENTO.</v>
          </cell>
          <cell r="C1065" t="str">
            <v>UN</v>
          </cell>
          <cell r="D1065">
            <v>1135.73</v>
          </cell>
          <cell r="F1065" t="str">
            <v>DR 09.15.1145</v>
          </cell>
          <cell r="G1065" t="str">
            <v>TOCO COM ABA DE VEDAÇÃO DE FERRO FUNDIDO DÚCTIL, PINTADO INTERNA E EXTERNAMENTE COM TINTA BETUMINOSA, COM 2 FLANGES, INCLUSIVE FORNECIMENTO DE MATERIAL PARA JUNTA (ARRUELA DE BORRACHA, PARAFUSOS COM PORCA), COMPRIMENTO DE 0,70M COM DIÂMETRO DE 80MM.  FORNECIMENTO E ASSENTAMENTO.(DESONERADO)</v>
          </cell>
          <cell r="H1065" t="str">
            <v>UN</v>
          </cell>
          <cell r="I1065">
            <v>1122.8399999999999</v>
          </cell>
        </row>
        <row r="1066">
          <cell r="A1066" t="str">
            <v>DR 10.15.1150</v>
          </cell>
          <cell r="B1066" t="str">
            <v>TOCO COM ABA DE VEDAÇÃO FERRO FUNDIDO DÚCTIL, PINTADO INTERNA E EXTERNAMENTE COM TINTA BETUMINOSA, COM 2 FLANGES,  INCLUSIVE FORNECIMENTO DO MATERIAL PARA JUNTA (ARRUELA DE BORRACHA, PARAFUSOS COM PORCA), COMPRIMENTO DE 0,70M COM DIÂMETRO DE 100MM.  FORNECIMENTO E ASSENTAMENTO.</v>
          </cell>
          <cell r="C1066" t="str">
            <v>UN</v>
          </cell>
          <cell r="D1066">
            <v>1225.6199999999999</v>
          </cell>
          <cell r="F1066" t="str">
            <v>DR 09.15.1150</v>
          </cell>
          <cell r="G1066" t="str">
            <v>TOCO COM ABA DE VEDAÇÃO FERRO FUNDIDO DÚCTIL, PINTADO INTERNA E EXTERNAMENTE COM TINTA BETUMINOSA, COM 2 FLANGES,  INCLUSIVE FORNECIMENTO DO MATERIAL PARA JUNTA (ARRUELA DE BORRACHA, PARAFUSOS COM PORCA), COMPRIMENTO DE 0,70M COM DIÂMETRO DE 100MM.  FORNECIMENTO E ASSENTAMENTO.(DESONERADO)</v>
          </cell>
          <cell r="H1066" t="str">
            <v>UN</v>
          </cell>
          <cell r="I1066">
            <v>1212.73</v>
          </cell>
        </row>
        <row r="1067">
          <cell r="A1067" t="str">
            <v>DR 10.15.1153</v>
          </cell>
          <cell r="B1067" t="str">
            <v>TOCO COM ABA DE VEDAÇÃO FERRO FUNDIDO DÚCTIL, PINTADO INTERNA E EXTERNAMENTE COM TINTA BETUMINOSA, COM 2 FLANGES,  INCLUSIVE FORNECIMENTO DO MATERIAL PARA JUNTA (ARRUELA DE BORRACHA, PARAFUSOS COM PORCA), COMPRIMENTO DE 0,70M COM DIÂMETRO DE 150MM.  FORNECIMENTO E ASSENTAMENTO.</v>
          </cell>
          <cell r="C1067" t="str">
            <v>UN</v>
          </cell>
          <cell r="D1067">
            <v>1704.55</v>
          </cell>
          <cell r="F1067" t="str">
            <v>DR 09.15.1153</v>
          </cell>
          <cell r="G1067" t="str">
            <v>TOCO COM ABA DE VEDAÇÃO FERRO FUNDIDO DÚCTIL, PINTADO INTERNA E EXTERNAMENTE COM TINTA BETUMINOSA, COM 2 FLANGES,  INCLUSIVE FORNECIMENTO DO MATERIAL PARA JUNTA (ARRUELA DE BORRACHA, PARAFUSOS COM PORCA), COMPRIMENTO DE 0,70M COM DIÂMETRO DE 150MM.  FORNECIMENTO E ASSENTAMENTO.(DESONERADO)</v>
          </cell>
          <cell r="H1067" t="str">
            <v>UN</v>
          </cell>
          <cell r="I1067">
            <v>1685.43</v>
          </cell>
        </row>
        <row r="1068">
          <cell r="A1068" t="str">
            <v>DR 10.15.1160</v>
          </cell>
          <cell r="B1068" t="str">
            <v>TOCO COM ABA DE VEDAÇÃO DE FERRO FUNDIDO DÚCTIL, PINTADO INTERNA E EXTERNAMENTE COM TINTA BETUMINOSA, COM 2 FLANGES, INCLUSIVE FORNECIMENTO DE MATERIAL PARA JUNTA (ARRUELA DE BORRACHA, PARAFUSOS COM PORCA), COMPRIMENTO DE 0,70M COM DIÂMETRO DE 200MM.  FORNECIMENTO E ASSENTAMENTO.</v>
          </cell>
          <cell r="C1068" t="str">
            <v>UN</v>
          </cell>
          <cell r="D1068">
            <v>3445.79</v>
          </cell>
          <cell r="F1068" t="str">
            <v>DR 09.15.1160</v>
          </cell>
          <cell r="G1068" t="str">
            <v>TOCO COM ABA DE VEDAÇÃO DE FERRO FUNDIDO DÚCTIL, PINTADO INTERNA E EXTERNAMENTE COM TINTA BETUMINOSA, COM 2 FLANGES, INCLUSIVE FORNECIMENTO DE MATERIAL PARA JUNTA (ARRUELA DE BORRACHA, PARAFUSOS COM PORCA), COMPRIMENTO DE 0,70M COM DIÂMETRO DE 200MM.  FORNECIMENTO E ASSENTAMENTO.(DESONERADO)</v>
          </cell>
          <cell r="H1068" t="str">
            <v>UN</v>
          </cell>
          <cell r="I1068">
            <v>3426.67</v>
          </cell>
        </row>
        <row r="1069">
          <cell r="A1069" t="str">
            <v>DR 15.10.0025</v>
          </cell>
          <cell r="B1069" t="str">
            <v>REGISTRO DE GAVETA CHATO DE FERRO FUNDIDO DÚCTIL, PINTADO INTERNA E EXTERNAMENTE COM TINTA BETUMINOSA, COM 2 FLANGES, INCLUSIVE FORNECIMENTO DE MATERIAL PARA JUNTA (ARRUELA DE BORRACHA, PARAFUSOS COM PORCA), COM DIÂMETRO DE 80MM.  FORNECIMENTO E ASSENTAMENTO.</v>
          </cell>
          <cell r="C1069" t="str">
            <v>UN</v>
          </cell>
          <cell r="D1069">
            <v>1151.3399999999999</v>
          </cell>
          <cell r="F1069" t="str">
            <v>DR 14.10.0025</v>
          </cell>
          <cell r="G1069" t="str">
            <v>REGISTRO DE GAVETA CHATO DE FERRO FUNDIDO DÚCTIL, PINTADO INTERNA E EXTERNAMENTE COM TINTA BETUMINOSA, COM 2 FLANGES, INCLUSIVE FORNECIMENTO DE MATERIAL PARA JUNTA (ARRUELA DE BORRACHA, PARAFUSOS COM PORCA), COM DIÂMETRO DE 80MM.  FORNECIMENTO E ASSENTAMENTO.(DESONERADO)</v>
          </cell>
          <cell r="H1069" t="str">
            <v>UN</v>
          </cell>
          <cell r="I1069">
            <v>1137.5</v>
          </cell>
        </row>
        <row r="1070">
          <cell r="A1070" t="str">
            <v>DR 15.10.0056</v>
          </cell>
          <cell r="B1070" t="str">
            <v>REGISTRO DE GAVETA CHATO DE FERRO FUNDIDO DÚCTIL, PINTADO INTERNA E EXTERNAMENTE COM TINTA BETUMINOSA, COM 2 FLANGES, INCLUSIVE FORNECIMENTO DO MATERIAL PARA JUNTA (ARRUELA DE BORRACHA, PARAFUSOS COM PORCA) COM DIÂMETRO DE 100MM.  FORNECIMENTO E ASSENTAMENTO.</v>
          </cell>
          <cell r="C1070" t="str">
            <v>UN</v>
          </cell>
          <cell r="D1070">
            <v>1290.81</v>
          </cell>
          <cell r="F1070" t="str">
            <v>DR 14.10.0056</v>
          </cell>
          <cell r="G1070" t="str">
            <v>REGISTRO DE GAVETA CHATO DE FERRO FUNDIDO DÚCTIL, PINTADO INTERNA E EXTERNAMENTE COM TINTA BETUMINOSA, COM 2 FLANGES, INCLUSIVE FORNECIMENTO DO MATERIAL PARA JUNTA (ARRUELA DE BORRACHA, PARAFUSOS COM PORCA) COM DIÂMETRO DE 100MM.  FORNECIMENTO E ASSENTAMENTO.(DESONERADO)</v>
          </cell>
          <cell r="H1070" t="str">
            <v>UN</v>
          </cell>
          <cell r="I1070">
            <v>1276.97</v>
          </cell>
        </row>
        <row r="1071">
          <cell r="A1071" t="str">
            <v>DR 15.10.0059</v>
          </cell>
          <cell r="B1071" t="str">
            <v>REGISTRO DE GAVETA CHATO DE FERRO FUNDIDO DÚCTIL, PINTADO INTERNA E EXTERNAMENTE COM TINTA BETUMINOSA, COM 2 FLANGES, INCLUSIVE FORNECIMENTO DO MATERIAL PARA JUNTA (ARRUELA DE BORRACHA, PARAFUSOS COM PORCA) COM DIÂMETRO DE 150MM.  FORNECIMENTO E ASSENTAMENTO.</v>
          </cell>
          <cell r="C1071" t="str">
            <v>UN</v>
          </cell>
          <cell r="D1071">
            <v>2030.34</v>
          </cell>
          <cell r="F1071" t="str">
            <v>DR 14.10.0059</v>
          </cell>
          <cell r="G1071" t="str">
            <v>REGISTRO DE GAVETA CHATO DE FERRO FUNDIDO DÚCTIL, PINTADO INTERNA E EXTERNAMENTE COM TINTA BETUMINOSA, COM 2 FLANGES, INCLUSIVE FORNECIMENTO DO MATERIAL PARA JUNTA (ARRUELA DE BORRACHA, PARAFUSOS COM PORCA) COM DIÂMETRO DE 150MM.  FORNECIMENTO E ASSENTAMENTO.(DESONERADO)</v>
          </cell>
          <cell r="H1071" t="str">
            <v>UN</v>
          </cell>
          <cell r="I1071">
            <v>2011.2</v>
          </cell>
        </row>
        <row r="1072">
          <cell r="A1072" t="str">
            <v>DR 15.10.0062</v>
          </cell>
          <cell r="B1072" t="str">
            <v>REGISTRO DE GAVETA CHATO DE FERRO FUNDIDO DÚCTIL, PINTADO INTERNA E EXTERNAMENTE COM TINTA BETUMINOSA, COM 2 FLANGES, INCLUSIVE FORNECIMENTO DO MATERIAL PARA JUNTA (ARRUELA DE BORRACHA, PARAFUSOS COM PORCA) COM DIÂMETRO DE 200MM.  FORNECIMENTO E ASSENTAMENTO.</v>
          </cell>
          <cell r="C1072" t="str">
            <v>UN</v>
          </cell>
          <cell r="D1072">
            <v>3339.02</v>
          </cell>
          <cell r="F1072" t="str">
            <v>DR 14.10.0062</v>
          </cell>
          <cell r="G1072" t="str">
            <v>REGISTRO DE GAVETA CHATO DE FERRO FUNDIDO DÚCTIL, PINTADO INTERNA E EXTERNAMENTE COM TINTA BETUMINOSA, COM 2 FLANGES, INCLUSIVE FORNECIMENTO DO MATERIAL PARA JUNTA (ARRUELA DE BORRACHA, PARAFUSOS COM PORCA) COM DIÂMETRO DE 200MM.  FORNECIMENTO E ASSENTAMENTO.(DESONERADO)</v>
          </cell>
          <cell r="H1072" t="str">
            <v>UN</v>
          </cell>
          <cell r="I1072">
            <v>3315.63</v>
          </cell>
        </row>
        <row r="1073">
          <cell r="A1073" t="str">
            <v>DR 15.10.0064</v>
          </cell>
          <cell r="B1073" t="str">
            <v>REGISTRO DE GAVETA CHATO DE FERRO FUNDIDO DÚCTIL, PINTADO INTERNA E EXTERNAMENTE COM TINTA BETUMINOSA, COM 2 FLANGES, INCLUSIVE FORNECIMENTO DE MATERIAL PARA JUNTA (ARRUELA DE BORRACHA, PARAFUSOS COM PORCA), COM DIÂMETRO DE 250MM.  FORNECIMENTO E ASSENTAMENTO.</v>
          </cell>
          <cell r="C1073" t="str">
            <v>UN</v>
          </cell>
          <cell r="D1073">
            <v>4723.66</v>
          </cell>
          <cell r="F1073" t="str">
            <v>DR 14.10.0064</v>
          </cell>
          <cell r="G1073" t="str">
            <v>REGISTRO DE GAVETA CHATO DE FERRO FUNDIDO DÚCTIL, PINTADO INTERNA E EXTERNAMENTE COM TINTA BETUMINOSA, COM 2 FLANGES, INCLUSIVE FORNECIMENTO DE MATERIAL PARA JUNTA (ARRUELA DE BORRACHA, PARAFUSOS COM PORCA), COM DIÂMETRO DE 250MM.  FORNECIMENTO E ASSENTAMENTO.(DESONERADO)</v>
          </cell>
          <cell r="H1073" t="str">
            <v>UN</v>
          </cell>
          <cell r="I1073">
            <v>4693.8900000000003</v>
          </cell>
        </row>
        <row r="1074">
          <cell r="A1074" t="str">
            <v>DR 15.10.0068</v>
          </cell>
          <cell r="B1074" t="str">
            <v>REGISTRO DE GAVETA CHATO DE FERRO FUNDIDO DÚCTIL, PINTADO INTERNA E EXTERNAMENTE COM TINTA BETUMINOSA, COM 2 FLANGES, INCLUSIVE FORNECIMENTO DO MATERIAL PARA JUNTA (ARRUELA DE BORRACHA, PARAFUSOS COM PORCA) COM DIÂMETRO DE 300MM.  FORNECIMENTO E ASSENTAMENTO.</v>
          </cell>
          <cell r="C1074" t="str">
            <v>UN</v>
          </cell>
          <cell r="D1074">
            <v>8564.9599999999991</v>
          </cell>
          <cell r="F1074" t="str">
            <v>DR 14.10.0068</v>
          </cell>
          <cell r="G1074" t="str">
            <v>REGISTRO DE GAVETA CHATO DE FERRO FUNDIDO DÚCTIL, PINTADO INTERNA E EXTERNAMENTE COM TINTA BETUMINOSA, COM 2 FLANGES, INCLUSIVE FORNECIMENTO DO MATERIAL PARA JUNTA (ARRUELA DE BORRACHA, PARAFUSOS COM PORCA) COM DIÂMETRO DE 300MM.  FORNECIMENTO E ASSENTAMENTO.(DESONERADO)</v>
          </cell>
          <cell r="H1074" t="str">
            <v>UN</v>
          </cell>
          <cell r="I1074">
            <v>8535.19</v>
          </cell>
        </row>
        <row r="1075">
          <cell r="A1075" t="str">
            <v>DR 15.10.0100</v>
          </cell>
          <cell r="B1075" t="str">
            <v>REGISTRO DE GAVETA OVAL COM "BY PASS" DE FERRO FUNDIDO DÚCTIL CLASSE 1,60MPA PINTADO INTERNA E EXTERNAMENTE COM TINTA BETUMINOSA, COM 2 FLANGES, INCLUSIVE FORNECIMENTO DO MATERIAL PARA JUNTA (ARRUELA DE BORRACHA, PARAFUSOS COM PORCA) COM DIÂMETRO DE 400MM.  FORNECIMENTO E ASSENTAMENTO.</v>
          </cell>
          <cell r="C1075" t="str">
            <v>UN</v>
          </cell>
          <cell r="D1075">
            <v>43748</v>
          </cell>
          <cell r="F1075" t="str">
            <v>DR 14.10.0100</v>
          </cell>
          <cell r="G1075" t="str">
            <v>REGISTRO DE GAVETA OVAL COM "BY PASS" DE FERRO FUNDIDO DÚCTIL CLASSE 1,60MPA PINTADO INTERNA E EXTERNAMENTE COM TINTA BETUMINOSA, COM 2 FLANGES, INCLUSIVE FORNECIMENTO DO MATERIAL PARA JUNTA (ARRUELA DE BORRACHA, PARAFUSOS COM PORCA) COM DIÂMETRO DE 400MM.  FORNECIMENTO E ASSENTAMENTO.(DESONERADO)</v>
          </cell>
          <cell r="H1075" t="str">
            <v>UN</v>
          </cell>
          <cell r="I1075">
            <v>43711.83</v>
          </cell>
        </row>
        <row r="1076">
          <cell r="A1076" t="str">
            <v>DR 15.10.0150</v>
          </cell>
          <cell r="B1076" t="str">
            <v>REGISTRO DE GAVETA CHATO DE FERRO FUNDIDO DÚCTIL, PINTADO INTERNA E EXTERNAMENTE COM TINTA BETUMINOSA, COM 2 BOLSAS, INCLUSIVE ANEL DE BORRACHA PARA TUBOS DE PVC PARA ÁGUA, COM DIÂMETRO DE 100MM.  FORNECIMENTO E ASSENTAMENTO.</v>
          </cell>
          <cell r="C1076" t="str">
            <v>UN</v>
          </cell>
          <cell r="D1076">
            <v>1331.86</v>
          </cell>
          <cell r="F1076" t="str">
            <v>DR 14.10.0150</v>
          </cell>
          <cell r="G1076" t="str">
            <v>REGISTRO DE GAVETA CHATO DE FERRO FUNDIDO DÚCTIL, PINTADO INTERNA E EXTERNAMENTE COM TINTA BETUMINOSA, COM 2 BOLSAS, INCLUSIVE ANEL DE BORRACHA PARA TUBOS DE PVC PARA ÁGUA, COM DIÂMETRO DE 100MM.  FORNECIMENTO E ASSENTAMENTO.(DESONERADO)</v>
          </cell>
          <cell r="H1076" t="str">
            <v>UN</v>
          </cell>
          <cell r="I1076">
            <v>1324.94</v>
          </cell>
        </row>
        <row r="1077">
          <cell r="A1077" t="str">
            <v>DR 15.15.0050</v>
          </cell>
          <cell r="B1077" t="str">
            <v>REGISTRO DE GAVETA DE FERRO FUNDIDO COM FLANGES; INCLUSIVE FORNECIMENTO DO MATERIAL PARA JUNTA DE CHUMBO E PARAFUSOS, COM DIÂMETRO DE 50MM.  ASSENTAMENTO, SEM FORNECIMENTO.</v>
          </cell>
          <cell r="C1077" t="str">
            <v>UN</v>
          </cell>
          <cell r="D1077">
            <v>107.09</v>
          </cell>
          <cell r="F1077" t="str">
            <v>DR 14.15.0050</v>
          </cell>
          <cell r="G1077" t="str">
            <v>REGISTRO DE GAVETA DE FERRO FUNDIDO COM FLANGES; INCLUSIVE FORNECIMENTO DO MATERIAL PARA JUNTA DE CHUMBO E PARAFUSOS, COM DIÂMETRO DE 50MM.  ASSENTAMENTO, SEM FORNECIMENTO.(DESONERADO)</v>
          </cell>
          <cell r="H1077" t="str">
            <v>UN</v>
          </cell>
          <cell r="I1077">
            <v>97.43</v>
          </cell>
        </row>
        <row r="1078">
          <cell r="A1078" t="str">
            <v>DR 15.15.0053</v>
          </cell>
          <cell r="B1078" t="str">
            <v>REGISTRO DE GAVETA DE FERRO FUNDIDO COM FLANGES; INCLUSIVE FORNECIMENTO DO MATERIAL PARA JUNTA DE CHUMBO E PARAFUSOS, COM DIÂMETRO DE 75MM.  ASSENTAMENTO, SEM FORNECIMENTO.</v>
          </cell>
          <cell r="C1078" t="str">
            <v>UN</v>
          </cell>
          <cell r="D1078">
            <v>149.13999999999999</v>
          </cell>
          <cell r="F1078" t="str">
            <v>DR 14.15.0053</v>
          </cell>
          <cell r="G1078" t="str">
            <v>REGISTRO DE GAVETA DE FERRO FUNDIDO COM FLANGES; INCLUSIVE FORNECIMENTO DO MATERIAL PARA JUNTA DE CHUMBO E PARAFUSOS, COM DIÂMETRO DE 75MM.  ASSENTAMENTO, SEM FORNECIMENTO.(DESONERADO)</v>
          </cell>
          <cell r="H1078" t="str">
            <v>UN</v>
          </cell>
          <cell r="I1078">
            <v>138.30000000000001</v>
          </cell>
        </row>
        <row r="1079">
          <cell r="A1079" t="str">
            <v>DR 15.15.0056</v>
          </cell>
          <cell r="B1079" t="str">
            <v>REGISTRO DE GAVETA DE FERRO FUNDIDO COM FLANGES; INCLUSIVE FORNECIMENTO DO MATERIAL PARA JUNTA DE CHUMBO E PARAFUSOS, COM DIÂMETRO DE 100MM.  ASSENTAMENTO, SEM FORNECIMENTO.</v>
          </cell>
          <cell r="C1079" t="str">
            <v>UN</v>
          </cell>
          <cell r="D1079">
            <v>212.7</v>
          </cell>
          <cell r="F1079" t="str">
            <v>DR 14.15.0056</v>
          </cell>
          <cell r="G1079" t="str">
            <v>REGISTRO DE GAVETA DE FERRO FUNDIDO COM FLANGES; INCLUSIVE FORNECIMENTO DO MATERIAL PARA JUNTA DE CHUMBO E PARAFUSOS, COM DIÂMETRO DE 100MM.  ASSENTAMENTO, SEM FORNECIMENTO.(DESONERADO)</v>
          </cell>
          <cell r="H1079" t="str">
            <v>UN</v>
          </cell>
          <cell r="I1079">
            <v>199.32</v>
          </cell>
        </row>
        <row r="1080">
          <cell r="A1080" t="str">
            <v>DR 15.15.0065</v>
          </cell>
          <cell r="B1080" t="str">
            <v>REGISTRO DE GAVETA DE FERRO FUNDIDO COM FLANGES; INCLUSIVE FORNECIMENTO DO MATERIAL PARA JUNTA DE CHUMBO E PARAFUSOS, COM DIÂMETRO DE 300MM.  ASSENTAMENTO, SEM FORNECIMENTO.</v>
          </cell>
          <cell r="C1080" t="str">
            <v>UN</v>
          </cell>
          <cell r="D1080">
            <v>457.65</v>
          </cell>
          <cell r="F1080" t="str">
            <v>DR 14.15.0065</v>
          </cell>
          <cell r="G1080" t="str">
            <v>REGISTRO DE GAVETA DE FERRO FUNDIDO COM FLANGES; INCLUSIVE FORNECIMENTO DO MATERIAL PARA JUNTA DE CHUMBO E PARAFUSOS, COM DIÂMETRO DE 300MM.  ASSENTAMENTO, SEM FORNECIMENTO.(DESONERADO)</v>
          </cell>
          <cell r="H1080" t="str">
            <v>UN</v>
          </cell>
          <cell r="I1080">
            <v>429.04</v>
          </cell>
        </row>
        <row r="1081">
          <cell r="A1081" t="str">
            <v>DR 15.20.0050</v>
          </cell>
          <cell r="B1081" t="str">
            <v>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v>
          </cell>
          <cell r="C1081" t="str">
            <v>UN</v>
          </cell>
          <cell r="D1081">
            <v>917.22</v>
          </cell>
          <cell r="F1081" t="str">
            <v>DR 14.20.0050</v>
          </cell>
          <cell r="G1081" t="str">
            <v>VÁLVULA ANGULAR DE 90° EM BRONZE PARA HIDRADANTE, MODELO 207-A OU EQUIVALENTE COM ADAPTADOR STORZ (CAP E TAMPÃO) DIÂMETRO 2 1/2" COM ROSCA INTERNA NA ENTRADA COM 11 FIOS E EXTERNA NA SAÍDA COM 5 FIOS, INCLUSIVE CONEXÕES E PEÇAS.  FABRICAÇÃO NIAGARA OU SIMILAR.  FORNECIMENTO E ASSENTAMENTO.(DESONERADO)</v>
          </cell>
          <cell r="H1081" t="str">
            <v>UN</v>
          </cell>
          <cell r="I1081">
            <v>903.38</v>
          </cell>
        </row>
        <row r="1082">
          <cell r="A1082" t="str">
            <v>DR 15.25.0050</v>
          </cell>
          <cell r="B1082" t="str">
            <v>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v>
          </cell>
          <cell r="C1082" t="str">
            <v>UN</v>
          </cell>
          <cell r="D1082">
            <v>2762.77</v>
          </cell>
          <cell r="F1082" t="str">
            <v>DR 14.25.0050</v>
          </cell>
          <cell r="G1082" t="str">
            <v>VÁLVULA BORBOLETA COM FLANGES, DE FERRO FUNDIDO DÚCTIL, SÉRIE AWWA, CLASSE 1MPA, PINTADA INTERNA E EXTERNAMENTE COM TINTA EPÓXI POLIAMIDA, COM 2 FLANGES, INCLUSIVE FORNECIMENTO DO MATERIAL PARA JUNTA (ARRUELA DE BORRACHA, PARAFUSOS COM PORCA), COM DIÂMETRO DE 100MM.  FORNECIMENTO E ASSENTAMENTO.(DESONERADO)</v>
          </cell>
          <cell r="H1082" t="str">
            <v>UN</v>
          </cell>
          <cell r="I1082">
            <v>2748.93</v>
          </cell>
        </row>
        <row r="1083">
          <cell r="A1083" t="str">
            <v>DR 15.25.0053</v>
          </cell>
          <cell r="B1083" t="str">
            <v>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v>
          </cell>
          <cell r="C1083" t="str">
            <v>UN</v>
          </cell>
          <cell r="D1083">
            <v>4570.16</v>
          </cell>
          <cell r="F1083" t="str">
            <v>DR 14.25.0053</v>
          </cell>
          <cell r="G1083" t="str">
            <v>VÁLVULA BORBOLETA COM FLANGES, DE FERRO FUNDIDO DÚCTIL, SÉRIE AWWA, CLASSE 1MPA, PINTADA INTERNA E EXTERNAMENTE COM TINTA EPÓXI POLIAMIDA, COM 2 FLANGES, INCLUSIVE FORNECIMENTO DO MATERIAL PARA JUNTA (ARRUELA DE BORRACHA, PARAFUSOS COM PORCA), COM DIÂMETRO DE 150MM.  FORNECIMENTO E ASSENTAMENTO.(DESONERADO)</v>
          </cell>
          <cell r="H1083" t="str">
            <v>UN</v>
          </cell>
          <cell r="I1083">
            <v>4551.0200000000004</v>
          </cell>
        </row>
        <row r="1084">
          <cell r="A1084" t="str">
            <v>DR 15.25.0056</v>
          </cell>
          <cell r="B1084" t="str">
            <v>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v>
          </cell>
          <cell r="C1084" t="str">
            <v>UN</v>
          </cell>
          <cell r="D1084">
            <v>6028.28</v>
          </cell>
          <cell r="F1084" t="str">
            <v>DR 14.25.0056</v>
          </cell>
          <cell r="G1084" t="str">
            <v>VÁLVULA BORBOLETA COM FLANGES, DE FERRO FUNDIDO DÚCTIL, SÉRIE AWWA, CLASSE 1MPA, PINTADA INTERNA E EXTERNAMENTE COM TINTA EPÓXI POLIAMIDA, COM 2 FLANGES, INCLUSIVE FORNECIMENTO DO MATERIAL PARA JUNTA (ARRUELA DE BORRACHA, PARAFUSOS COM PORCA), COM DIÂMETRO DE 200MM.  FORNECIMENTO E ASSENTAMENTO.(DESONERADO)</v>
          </cell>
          <cell r="H1084" t="str">
            <v>UN</v>
          </cell>
          <cell r="I1084">
            <v>6004.89</v>
          </cell>
        </row>
        <row r="1085">
          <cell r="A1085" t="str">
            <v>DR 15.25.0059</v>
          </cell>
          <cell r="B1085" t="str">
            <v>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v>
          </cell>
          <cell r="C1085" t="str">
            <v>UN</v>
          </cell>
          <cell r="D1085">
            <v>7551.37</v>
          </cell>
          <cell r="F1085" t="str">
            <v>DR 14.25.0059</v>
          </cell>
          <cell r="G1085" t="str">
            <v>VÁLVULA BORBOLETA COM FLANGES, DE FERRO FUNDIDO DÚCTIL, SÉRIE AWWA, CLASSE 1MPA, PINTADA INTERNA E EXTERNAMENTE COM TINTA EPÓXI POLIAMIDA, COM 2 FLANGES, INCLUSIVE FORNECIMENTO DO MATERIAL PARA JUNTA (ARRUELA DE BORRACHA, PARAFUSOS COM PORCA), COM DIÂMETRO DE 250MM.  FORNECIMENTO E ASSENTAMENTO.(DESONERADO)</v>
          </cell>
          <cell r="H1085" t="str">
            <v>UN</v>
          </cell>
          <cell r="I1085">
            <v>7524.24</v>
          </cell>
        </row>
        <row r="1086">
          <cell r="A1086" t="str">
            <v>DR 15.25.0062</v>
          </cell>
          <cell r="B1086" t="str">
            <v>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v>
          </cell>
          <cell r="C1086" t="str">
            <v>UN</v>
          </cell>
          <cell r="D1086">
            <v>8838.4500000000007</v>
          </cell>
          <cell r="F1086" t="str">
            <v>DR 14.25.0062</v>
          </cell>
          <cell r="G1086" t="str">
            <v>VÁLVULA BORBOLETA COM FLANGES, DE FERRO FUNDIDO DÚCTIL, SÉRIE AWWA, CLASSE 1MPA, PINTADA INTERNA E EXTERNAMENTE COM TINTA EPÓXI POLIAMIDA, COM 2 FLANGES, INCLUSIVE FORNECIMENTO DO MATERIAL PARA JUNTA (ARRUELA DE BORRACHA, PARAFUSOS COM PORCA), COM DIÂMETRO DE 300MM.  FORNECIMENTO E ASSENTAMENTO.(DESONERADO)</v>
          </cell>
          <cell r="H1086" t="str">
            <v>UN</v>
          </cell>
          <cell r="I1086">
            <v>8808.68</v>
          </cell>
        </row>
        <row r="1087">
          <cell r="A1087" t="str">
            <v>DR 15.30.0050</v>
          </cell>
          <cell r="B1087" t="str">
            <v>VÁLVULA REDUTORA DE PRESSÃO COM ROSCAS DE FERRO FUNDIDO DÚCTIL, CLASSE 1MPA, COM DIÂMETRO DE 1".  FORNECIMENTO E ASSENTAMENTO.</v>
          </cell>
          <cell r="C1087" t="str">
            <v>UN</v>
          </cell>
          <cell r="D1087">
            <v>2764.35</v>
          </cell>
          <cell r="F1087" t="str">
            <v>DR 14.30.0050</v>
          </cell>
          <cell r="G1087" t="str">
            <v>VÁLVULA REDUTORA DE PRESSÃO COM ROSCAS DE FERRO FUNDIDO DÚCTIL, CLASSE 1MPA, COM DIÂMETRO DE 1".  FORNECIMENTO E ASSENTAMENTO.(DESONERADO)</v>
          </cell>
          <cell r="H1087" t="str">
            <v>UN</v>
          </cell>
          <cell r="I1087">
            <v>2754.38</v>
          </cell>
        </row>
        <row r="1088">
          <cell r="A1088" t="str">
            <v>DR 15.30.0056</v>
          </cell>
          <cell r="B1088" t="str">
            <v>VÁLVULA REDUTORA DE PRESSÃO COM ROSCAS DE FERRO FUNDIDO DÚCTIL, CLASSE 1MPA, COM DIÂMETRO DE 1 1/2".  FORNECIMENTO E ASSENTAMENTO.</v>
          </cell>
          <cell r="C1088" t="str">
            <v>UN</v>
          </cell>
          <cell r="D1088">
            <v>1426.86</v>
          </cell>
          <cell r="F1088" t="str">
            <v>DR 14.30.0056</v>
          </cell>
          <cell r="G1088" t="str">
            <v>VÁLVULA REDUTORA DE PRESSÃO COM ROSCAS DE FERRO FUNDIDO DÚCTIL, CLASSE 1MPA, COM DIÂMETRO DE 1 1/2".  FORNECIMENTO E ASSENTAMENTO.(DESONERADO)</v>
          </cell>
          <cell r="H1088" t="str">
            <v>UN</v>
          </cell>
          <cell r="I1088">
            <v>1415.68</v>
          </cell>
        </row>
        <row r="1089">
          <cell r="A1089" t="str">
            <v>DR 15.30.0059</v>
          </cell>
          <cell r="B1089" t="str">
            <v>VÁLVULA REDUTORA DE PRESSÃO COM ROSCAS DE FERRO FUNDIDO DÚCTIL, CLASSE 1MPA, COM DIÂMETRO DE 2".  FORNECIMENTO E ASSENTAMENTO.</v>
          </cell>
          <cell r="C1089" t="str">
            <v>UN</v>
          </cell>
          <cell r="D1089">
            <v>1774.47</v>
          </cell>
          <cell r="F1089" t="str">
            <v>DR 14.30.0059</v>
          </cell>
          <cell r="G1089" t="str">
            <v>VÁLVULA REDUTORA DE PRESSÃO COM ROSCAS DE FERRO FUNDIDO DÚCTIL, CLASSE 1MPA, COM DIÂMETRO DE 2".  FORNECIMENTO E ASSENTAMENTO.(DESONERADO)</v>
          </cell>
          <cell r="H1089" t="str">
            <v>UN</v>
          </cell>
          <cell r="I1089">
            <v>1763.29</v>
          </cell>
        </row>
        <row r="1090">
          <cell r="A1090" t="str">
            <v>DR 15.30.0062</v>
          </cell>
          <cell r="B1090" t="str">
            <v>VÁLVULA REDUTORA DE PRESSÃO COM ROSCAS DE FERRO FUNDIDO DÚCTIL, CLASSE 1MPA, COM DIÂMETRO DE 3".  FORNECIMENTO E ASSENTAMENTO.</v>
          </cell>
          <cell r="C1090" t="str">
            <v>UN</v>
          </cell>
          <cell r="D1090">
            <v>2448.2199999999998</v>
          </cell>
          <cell r="F1090" t="str">
            <v>DR 14.30.0062</v>
          </cell>
          <cell r="G1090" t="str">
            <v>VÁLVULA REDUTORA DE PRESSÃO COM ROSCAS DE FERRO FUNDIDO DÚCTIL, CLASSE 1MPA, COM DIÂMETRO DE 3".  FORNECIMENTO E ASSENTAMENTO.(DESONERADO)</v>
          </cell>
          <cell r="H1090" t="str">
            <v>UN</v>
          </cell>
          <cell r="I1090">
            <v>2434.38</v>
          </cell>
        </row>
        <row r="1091">
          <cell r="A1091" t="str">
            <v>DR 15.30.0100</v>
          </cell>
          <cell r="B1091" t="str">
            <v>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v>
          </cell>
          <cell r="C1091" t="str">
            <v>UN</v>
          </cell>
          <cell r="D1091">
            <v>5566.45</v>
          </cell>
          <cell r="F1091" t="str">
            <v>DR 14.30.0100</v>
          </cell>
          <cell r="G1091" t="str">
            <v>VÁLVULA REDUTORA DE PRESSÃO D'ÁGUA POTÁVEL, DE 1 1/2", CORPO E ÊMBOLO EM BRONZE ASTM-B62, FABRICAÇÃO PRONIL D'INOX, MODELO CL-10, COM PRESSÃO DE ENTRADA ATÉ 10KGF/CM2, CONEXÕES ROQUEADAS DE 1 1/2", PRESSÃO DE SAÍDA AJUSTÁVEL EXTERNAMENTE DE 0,5 ATÉ 5KGF/CM2, COM MANÔMETRO INSERIDO NO CORPO DA VÁLVULA, SERVINDO PARA TUBULAÇÕES VERTICAIS E HORIZONTAIS.  FORNECIMENTO E ASSENTAMENTO.(DESONERADO)</v>
          </cell>
          <cell r="H1091" t="str">
            <v>UN</v>
          </cell>
          <cell r="I1091">
            <v>5525.15</v>
          </cell>
        </row>
        <row r="1092">
          <cell r="A1092" t="str">
            <v>DR 15.30.0103</v>
          </cell>
          <cell r="B1092" t="str">
            <v>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v>
          </cell>
          <cell r="C1092" t="str">
            <v>UN</v>
          </cell>
          <cell r="D1092">
            <v>5939.8</v>
          </cell>
          <cell r="F1092" t="str">
            <v>DR 14.30.0103</v>
          </cell>
          <cell r="G1092" t="str">
            <v>VÁLVULA REDUTORA DE PRESSÃO D'ÁGUA POTÁVEL, DE 2", CORPO E ÊMBOLO EM BRONZE ASTM-B62, FABRICAÇÃO PRONIL D'INOX, MODELO CL-10, COM PRESSÃO DE ENTRADA ATÉ 10KGF/CM2, CONEXÕES ROQUEADAS DE 2", PRESSÃO DE SAÍDA AJUSTÁVEL EXTERNAMENTE DE 0,5 ATÉ 5KGF/CM2, COM MANÔMETRO INSERIDO NO CORPO DA VÁLVULA, SERVINDO PARA TUBULAÇÕES VERTICAIS E HORIZONTAIS.  FORNECIMENTO E ASSENTAMENTO.(DESONERADO)</v>
          </cell>
          <cell r="H1092" t="str">
            <v>UN</v>
          </cell>
          <cell r="I1092">
            <v>5895.31</v>
          </cell>
        </row>
        <row r="1093">
          <cell r="A1093" t="str">
            <v>DR 15.30.0109</v>
          </cell>
          <cell r="B1093" t="str">
            <v>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v>
          </cell>
          <cell r="C1093" t="str">
            <v>UN</v>
          </cell>
          <cell r="D1093">
            <v>9621</v>
          </cell>
          <cell r="F1093" t="str">
            <v>DR 14.30.0109</v>
          </cell>
          <cell r="G1093" t="str">
            <v>VÁLVULA REDUTORA DE PRESSÃO D'ÁGUA POTÁVEL, DE 3", CORPO E ÊMBOLO EM BRONZE ASTM-B62, FABRICAÇÃO PRONIL D'INOX, MODELO CL-10, COM PRESSÃO DE ENTRADA ATÉ 10KGF/CM2, CONEXÕES ROQUEADAS DE 3", PRESSÃO DE SAÍDA AJUSTÁVEL EXTERNAMENTE DE 0,5 ATÉ 5KGF/CM2, COM MANÔMETRO INSERIDO NO CORPO DA VÁLVULA, SERVINDO PARA TUBULAÇÕES VERTICAIS E HORIZONTAIS.  FORNECIMENTO E ASSENTAMENTO.(DESONERADO)</v>
          </cell>
          <cell r="H1093" t="str">
            <v>UN</v>
          </cell>
          <cell r="I1093">
            <v>9608.2900000000009</v>
          </cell>
        </row>
        <row r="1094">
          <cell r="A1094" t="str">
            <v>DR 15.45.0050</v>
          </cell>
          <cell r="B1094" t="str">
            <v>VENTOSA TRÍPLICE COM FLANGE, DE FERRO FUNDIDO DÚCTIL, CLASSE 1MPA, PINTADA INTERNA E EXTERNAMENTE COM TINTA EPÓXI POLIAMIDA, INCLUSIVE FORNECIMENTO DO MATERIAL PARA JUNTA (ARRUELA DE BORRACHA, PARAFUSOS COM PORCA), COM DIÂMETRO DE 50MM.  FORNECIMENTO E ASSENTAMENTO.</v>
          </cell>
          <cell r="C1094" t="str">
            <v>UN</v>
          </cell>
          <cell r="D1094">
            <v>3697.91</v>
          </cell>
          <cell r="F1094" t="str">
            <v>DR 14.45.0050</v>
          </cell>
          <cell r="G1094" t="str">
            <v>VENTOSA TRÍPLICE COM FLANGE, DE FERRO FUNDIDO DÚCTIL, CLASSE 1MPA, PINTADA INTERNA E EXTERNAMENTE COM TINTA EPÓXI POLIAMIDA, INCLUSIVE FORNECIMENTO DO MATERIAL PARA JUNTA (ARRUELA DE BORRACHA, PARAFUSOS COM PORCA), COM DIÂMETRO DE 50MM.  FORNECIMENTO E ASSENTAMENTO.(DESONERADO)</v>
          </cell>
          <cell r="H1094" t="str">
            <v>UN</v>
          </cell>
          <cell r="I1094">
            <v>3687.94</v>
          </cell>
        </row>
        <row r="1095">
          <cell r="A1095" t="str">
            <v>DR 15.45.0056</v>
          </cell>
          <cell r="B1095" t="str">
            <v>VENTOSA TRÍPLICE COM FLANGE, DE FERRO FUNDIDO DÚCTIL, CLASSE 1MPA, PINTADA INTERNA E EXTERNAMENTE COM TINTA EPÓXI POLIAMIDA, INCLUSIVE FORNECIMENTO DO MATERIAL PARA JUNTA (ARRUELA DE BORRACHA, PARAFUSOS COM PORCA), COM DIÂMETRO DE 100MM.  FORNECIMENTO E ASSENTAMENTO.</v>
          </cell>
          <cell r="C1095" t="str">
            <v>UN</v>
          </cell>
          <cell r="D1095">
            <v>5699.95</v>
          </cell>
          <cell r="F1095" t="str">
            <v>DR 14.45.0056</v>
          </cell>
          <cell r="G1095" t="str">
            <v>VENTOSA TRÍPLICE COM FLANGE, DE FERRO FUNDIDO DÚCTIL, CLASSE 1MPA, PINTADA INTERNA E EXTERNAMENTE COM TINTA EPÓXI POLIAMIDA, INCLUSIVE FORNECIMENTO DO MATERIAL PARA JUNTA (ARRUELA DE BORRACHA, PARAFUSOS COM PORCA), COM DIÂMETRO DE 100MM.  FORNECIMENTO E ASSENTAMENTO.(DESONERADO)</v>
          </cell>
          <cell r="H1095" t="str">
            <v>UN</v>
          </cell>
          <cell r="I1095">
            <v>5689.98</v>
          </cell>
        </row>
        <row r="1096">
          <cell r="A1096" t="str">
            <v>DR 15.45.0059</v>
          </cell>
          <cell r="B1096" t="str">
            <v>VENTOSA TRÍPLICE COM FLANGE, DE FERRO FUNDIDO DÚCTIL, CLASSE 1MPA, PINTADA INTERNA E EXTERNAMENTE COM TINTA EPÓXI POLIAMIDA, INCLUSIVE FORNECIMENTO DO MATERIAL PARA JUNTA (ARRUELA DE BORRACHA, PARAFUSOS COM PORCA), COM DIÂMETRO DE 150MM.  FORNECIMENTO E ASSENTAMENTO.</v>
          </cell>
          <cell r="C1096" t="str">
            <v>UN</v>
          </cell>
          <cell r="D1096">
            <v>10618.99</v>
          </cell>
          <cell r="F1096" t="str">
            <v>DR 14.45.0059</v>
          </cell>
          <cell r="G1096" t="str">
            <v>VENTOSA TRÍPLICE COM FLANGE, DE FERRO FUNDIDO DÚCTIL, CLASSE 1MPA, PINTADA INTERNA E EXTERNAMENTE COM TINTA EPÓXI POLIAMIDA, INCLUSIVE FORNECIMENTO DO MATERIAL PARA JUNTA (ARRUELA DE BORRACHA, PARAFUSOS COM PORCA), COM DIÂMETRO DE 150MM.  FORNECIMENTO E ASSENTAMENTO.(DESONERADO)</v>
          </cell>
          <cell r="H1096" t="str">
            <v>UN</v>
          </cell>
          <cell r="I1096">
            <v>10599.85</v>
          </cell>
        </row>
        <row r="1097">
          <cell r="A1097" t="str">
            <v>DR 15.45.0062</v>
          </cell>
          <cell r="B1097" t="str">
            <v>VENTOSA TRÍPLICE COM FLANGE, DE FERRO FUNDIDO DÚCTIL, CLASSE 1MPA, PINTADA INTERNA E EXTERNAMENTE COM TINTA EPÓXI POLIAMIDA, INCLUSIVE FORNECIMENTO DO MATERIAL PARA JUNTA (ARRUELA DE BORRACHA, PARAFUSOS COM PORCA), COM DIÂMETRO DE 200MM.  FORNECIMENTO E ASSENTAMENTO.</v>
          </cell>
          <cell r="C1097" t="str">
            <v>UN</v>
          </cell>
          <cell r="D1097">
            <v>16075.53</v>
          </cell>
          <cell r="F1097" t="str">
            <v>DR 14.45.0062</v>
          </cell>
          <cell r="G1097" t="str">
            <v>VENTOSA TRÍPLICE COM FLANGE, DE FERRO FUNDIDO DÚCTIL, CLASSE 1MPA, PINTADA INTERNA E EXTERNAMENTE COM TINTA EPÓXI POLIAMIDA, INCLUSIVE FORNECIMENTO DO MATERIAL PARA JUNTA (ARRUELA DE BORRACHA, PARAFUSOS COM PORCA), COM DIÂMETRO DE 200MM.  FORNECIMENTO E ASSENTAMENTO.(DESONERADO)</v>
          </cell>
          <cell r="H1097" t="str">
            <v>UN</v>
          </cell>
          <cell r="I1097">
            <v>16052.14</v>
          </cell>
        </row>
        <row r="1098">
          <cell r="A1098" t="str">
            <v>DR 15.50.0050</v>
          </cell>
          <cell r="B1098" t="str">
            <v>VOLANTE DE FERRO FUNDIDO DÚCTIL PARA REGISTROS E VÁLVULAS COM DIÂMETRO DE 50MM, REFERÊNCIA Nº 34, BARBARÁ OU SIMILAR.  FORNECIMENTO E ASSENTAMENTO.</v>
          </cell>
          <cell r="C1098" t="str">
            <v>UN</v>
          </cell>
          <cell r="D1098">
            <v>24.62</v>
          </cell>
          <cell r="F1098" t="str">
            <v>DR 14.50.0050</v>
          </cell>
          <cell r="G1098" t="str">
            <v>VOLANTE DE FERRO FUNDIDO DÚCTIL PARA REGISTROS E VÁLVULAS COM DIÂMETRO DE 50MM, REFERÊNCIA Nº 34, BARBARÁ OU SIMILAR.  FORNECIMENTO E ASSENTAMENTO.(DESONERADO)</v>
          </cell>
          <cell r="H1098" t="str">
            <v>UN</v>
          </cell>
          <cell r="I1098">
            <v>23.96</v>
          </cell>
        </row>
        <row r="1099">
          <cell r="A1099" t="str">
            <v>DR 15.50.0053</v>
          </cell>
          <cell r="B1099" t="str">
            <v>VOLANTE DE FERRO FUNDIDO DÚCTIL PARA REGISTROS E VÁLVULAS COM DIÂMETRO DE 75MM, REFERÊNCIA Nº 35, BARBARÁ OU SIMILAR.  FORNECIMENTO E ASSENTAMENTO.</v>
          </cell>
          <cell r="C1099" t="str">
            <v>UN</v>
          </cell>
          <cell r="D1099">
            <v>35.76</v>
          </cell>
          <cell r="F1099" t="str">
            <v>DR 14.50.0053</v>
          </cell>
          <cell r="G1099" t="str">
            <v>VOLANTE DE FERRO FUNDIDO DÚCTIL PARA REGISTROS E VÁLVULAS COM DIÂMETRO DE 75MM, REFERÊNCIA Nº 35, BARBARÁ OU SIMILAR.  FORNECIMENTO E ASSENTAMENTO.(DESONERADO)</v>
          </cell>
          <cell r="H1099" t="str">
            <v>UN</v>
          </cell>
          <cell r="I1099">
            <v>34.950000000000003</v>
          </cell>
        </row>
        <row r="1100">
          <cell r="A1100" t="str">
            <v>DR 15.50.0056</v>
          </cell>
          <cell r="B1100" t="str">
            <v>VOLANTE DE FERRO FUNDIDO DÚCTIL PARA REGISTROS E VÁLVULAS COM DIÂMETRO DE 100MM, REFERÊNCIA  Nº 36, BARBARÁ OU SIMILAR.  FORNECIMENTO E ASSENTAMENTO.</v>
          </cell>
          <cell r="C1100" t="str">
            <v>UN</v>
          </cell>
          <cell r="D1100">
            <v>75.37</v>
          </cell>
          <cell r="F1100" t="str">
            <v>DR 14.50.0056</v>
          </cell>
          <cell r="G1100" t="str">
            <v>VOLANTE DE FERRO FUNDIDO DÚCTIL PARA REGISTROS E VÁLVULAS COM DIÂMETRO DE 100MM, REFERÊNCIA  Nº 36, BARBARÁ OU SIMILAR.  FORNECIMENTO E ASSENTAMENTO.(DESONERADO)</v>
          </cell>
          <cell r="H1100" t="str">
            <v>UN</v>
          </cell>
          <cell r="I1100">
            <v>74.44</v>
          </cell>
        </row>
        <row r="1101">
          <cell r="A1101" t="str">
            <v>DR 15.50.0059</v>
          </cell>
          <cell r="B1101" t="str">
            <v>VOLANTE DE FERRO FUNDIDO DÚCTIL PARA REGISTROS E VÁLVULAS COM DIÂMETRO DE 150MM E 200MM REFERÊNCIA Nº 36, BARBARÁ OU SIMILAR.  FORNECIMENTO E ASSENTAMENTO.</v>
          </cell>
          <cell r="C1101" t="str">
            <v>UN</v>
          </cell>
          <cell r="D1101">
            <v>146.85</v>
          </cell>
          <cell r="F1101" t="str">
            <v>DR 14.50.0059</v>
          </cell>
          <cell r="G1101" t="str">
            <v>VOLANTE DE FERRO FUNDIDO DÚCTIL PARA REGISTROS E VÁLVULAS COM DIÂMETRO DE 150MM E 200MM REFERÊNCIA Nº 36, BARBARÁ OU SIMILAR.  FORNECIMENTO E ASSENTAMENTO.(DESONERADO)</v>
          </cell>
          <cell r="H1101" t="str">
            <v>UN</v>
          </cell>
          <cell r="I1101">
            <v>145.79</v>
          </cell>
        </row>
        <row r="1102">
          <cell r="A1102" t="str">
            <v>DR 15.50.0062</v>
          </cell>
          <cell r="B1102" t="str">
            <v>VOLANTE DE FERRO FUNDIDO DÚCTIL PARA REGISTROS E VÁLVULAS COM DIÂMETRO DE 250MM E 300MM REFERÊNCIA Nº 21, BARBARÁ OU SIMILAR.  FORNECIMENTO E ASSENTAMENTO.</v>
          </cell>
          <cell r="C1102" t="str">
            <v>UN</v>
          </cell>
          <cell r="D1102">
            <v>203.11</v>
          </cell>
          <cell r="F1102" t="str">
            <v>DR 14.50.0062</v>
          </cell>
          <cell r="G1102" t="str">
            <v>VOLANTE DE FERRO FUNDIDO DÚCTIL PARA REGISTROS E VÁLVULAS COM DIÂMETRO DE 250MM E 300MM REFERÊNCIA Nº 21, BARBARÁ OU SIMILAR.  FORNECIMENTO E ASSENTAMENTO.(DESONERADO)</v>
          </cell>
          <cell r="H1102" t="str">
            <v>UN</v>
          </cell>
          <cell r="I1102">
            <v>201.92</v>
          </cell>
        </row>
        <row r="1103">
          <cell r="A1103" t="str">
            <v>DR 20.05.0050</v>
          </cell>
          <cell r="B1103" t="str">
            <v>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v>
          </cell>
          <cell r="C1103" t="str">
            <v>UN</v>
          </cell>
          <cell r="D1103">
            <v>3149.44</v>
          </cell>
          <cell r="F1103" t="str">
            <v>DR 19.05.0050</v>
          </cell>
          <cell r="G1103" t="str">
            <v>POÇO DE VISITA DE CONCRETO ARMADO DE (1,00X1,00X1,40)M, PARA COLETOR DE ÁGUAS PLUVIAIS DE 0,40M A 0,50M DE DIÂMETRO, COM PAREDES DE 0,15M DE ESPESSURA E BASE DE 0,20M, SENDO O CONCRETO DOSADO PARA FCK=11MPA E SENDO A BASE REVESTIDA COM ARGAMASSA DE CIMENTO E AREIA NO TRAÇO 1:4 EM VOLUME, DEGRAUS DE FERRO FUNDIDO, INCLUSIVE FORNECIMENTO DE TODOS OS MATERIAIS, EXCLUSIVE ESCAVAÇÃO E REATERRO.(DESONERADO)</v>
          </cell>
          <cell r="H1103" t="str">
            <v>UN</v>
          </cell>
          <cell r="I1103">
            <v>2983.36</v>
          </cell>
        </row>
        <row r="1104">
          <cell r="A1104" t="str">
            <v>DR 20.10.0050</v>
          </cell>
          <cell r="B1104" t="str">
            <v>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v>
          </cell>
          <cell r="C1104" t="str">
            <v>UN</v>
          </cell>
          <cell r="D1104">
            <v>2970.69</v>
          </cell>
          <cell r="F1104" t="str">
            <v>DR 19.10.0050</v>
          </cell>
          <cell r="G1104" t="str">
            <v>POÇO DE VISITA DE BLOCOS DE CONCRETO DE (20X20X40)CM, COM PAREDES DE 0,20M DE ESPESSURA, MEDINDO INTERNAMENTE (1,20X1,20X1,40)M,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0,40M A 0,70M DE DIÂMETRO, EXCLUSIVE A ESCAVAÇÃO E REATERRO.(DESONERADO)</v>
          </cell>
          <cell r="H1104" t="str">
            <v>UN</v>
          </cell>
          <cell r="I1104">
            <v>2823.1</v>
          </cell>
        </row>
        <row r="1105">
          <cell r="A1105" t="str">
            <v>DR 20.10.0053</v>
          </cell>
          <cell r="B1105" t="str">
            <v>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v>
          </cell>
          <cell r="C1105" t="str">
            <v>UN</v>
          </cell>
          <cell r="D1105">
            <v>3127.74</v>
          </cell>
          <cell r="F1105" t="str">
            <v>DR 19.10.0053</v>
          </cell>
          <cell r="G1105" t="str">
            <v>POÇO DE VISITA DE BLOCOS DE CONCRETO DE (20X20X40)CM, COM PAREDES DE 0,20M DE ESPESSURA, MEDINDO INTERNAMENTE (1,30X1,30X1,40)M,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0,80M DE DIÂMETRO, EXCLUSIVE A ESCAVAÇÃO E REATERRO.(DESONERADO)</v>
          </cell>
          <cell r="H1105" t="str">
            <v>UN</v>
          </cell>
          <cell r="I1105">
            <v>2971.16</v>
          </cell>
        </row>
        <row r="1106">
          <cell r="A1106" t="str">
            <v>DR 20.10.0056</v>
          </cell>
          <cell r="B1106" t="str">
            <v>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v>
          </cell>
          <cell r="C1106" t="str">
            <v>UN</v>
          </cell>
          <cell r="D1106">
            <v>3456.82</v>
          </cell>
          <cell r="F1106" t="str">
            <v>DR 19.10.0056</v>
          </cell>
          <cell r="G1106" t="str">
            <v>POÇO DE VISITA DE BLOCOS DE CONCRETO DE (20X20X40)CM, COM PAREDES DE 0,20M DE ESPESSURA, MEDINDO INTERNAMENTE (1,40X1,40X1,50)M,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0,90M DE DIÂMETRO; EXCLUSIVE A ESCAVAÇÃO E REATERRO.(DESONERADO)</v>
          </cell>
          <cell r="H1106" t="str">
            <v>UN</v>
          </cell>
          <cell r="I1106">
            <v>3283.55</v>
          </cell>
        </row>
        <row r="1107">
          <cell r="A1107" t="str">
            <v>DR 20.10.0059</v>
          </cell>
          <cell r="B1107" t="str">
            <v>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v>
          </cell>
          <cell r="C1107" t="str">
            <v>UN</v>
          </cell>
          <cell r="D1107">
            <v>3956.76</v>
          </cell>
          <cell r="F1107" t="str">
            <v>DR 19.10.0059</v>
          </cell>
          <cell r="G1107" t="str">
            <v>POÇO DE VISITA DE BLOCOS DE CONCRETO DE (20X20X40)CM, COM PAREDE DE 0,20M DE ESPESSURA, MEDINDO INTERNAMENTE (1,50X1,50X1,60)M,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1,00M DE DIÂMETRO; EXCLUSIVE A ESCAVAÇÃO E REATERRO.(DESONERADO)</v>
          </cell>
          <cell r="H1107" t="str">
            <v>UN</v>
          </cell>
          <cell r="I1107">
            <v>3749.57</v>
          </cell>
        </row>
        <row r="1108">
          <cell r="A1108" t="str">
            <v>DR 20.10.0065</v>
          </cell>
          <cell r="B1108" t="str">
            <v>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v>
          </cell>
          <cell r="C1108" t="str">
            <v>UN</v>
          </cell>
          <cell r="D1108">
            <v>4564.26</v>
          </cell>
          <cell r="F1108" t="str">
            <v>DR 19.10.0065</v>
          </cell>
          <cell r="G1108" t="str">
            <v>POÇO DE VISITA DE BLOCOS DE CONCRETO DE (20X20X40)CM, COM PAREDE DE 0,20M DE ESPESSURA, MEDINDO INTERNAMENTE (1,70X1,70X1,80)M,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1,20M DE DIÂMETRO, EXCLUSIVE A ESCAVAÇÃO E REATERRO.(DESONERADO)</v>
          </cell>
          <cell r="H1108" t="str">
            <v>UN</v>
          </cell>
          <cell r="I1108">
            <v>4334.0200000000004</v>
          </cell>
        </row>
        <row r="1109">
          <cell r="A1109" t="str">
            <v>DR 20.10.0068</v>
          </cell>
          <cell r="B1109" t="str">
            <v>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v>
          </cell>
          <cell r="C1109" t="str">
            <v>UN</v>
          </cell>
          <cell r="D1109">
            <v>5869.61</v>
          </cell>
          <cell r="F1109" t="str">
            <v>DR 19.10.0068</v>
          </cell>
          <cell r="G1109" t="str">
            <v>POÇO DE VISITA DE BLOCOS DE CONCRETO DE (20X20X40)CM, COM PAREDE DE 0,20M DE ESPESSURA, MEDINDO INTERNAMENTE (2,00X2,00X2,10)M, UTILIZANDO NO PREENCHIMENTO DOS VAZIOS DOS BLOCOS, CONCRETO PARA CAMADA PREPARATÓRIA, REVESTIMENTO INTERNO DAS PAREDES COM ARGAMASSA DE CIMENTO E AREIA NO TRAÇO 1:4 EM VOLUME, COM BASE DE 0,15M E ALMOFADAS EM CONCRETO FCK=15MPA; TAMPA DE 0,15M DE ESPESSURA EM CONCRETO FCK=20MPA, DEGRAUS DE FERRO FUNDIDO PARA UTILIZAÇÃO EM COLETOR DE ÁGUAS PLUVIAIS DE 1,50M DE DIÂMETRO, EXCLUSIVE A ESCAVAÇÃO E REATERRO.(DESONERADO)</v>
          </cell>
          <cell r="H1109" t="str">
            <v>UN</v>
          </cell>
          <cell r="I1109">
            <v>5590.6</v>
          </cell>
        </row>
        <row r="1110">
          <cell r="A1110" t="str">
            <v>DR 20.10.0072</v>
          </cell>
          <cell r="B1110" t="str">
            <v>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v>
          </cell>
          <cell r="C1110" t="str">
            <v>UN</v>
          </cell>
          <cell r="D1110">
            <v>7857.88</v>
          </cell>
          <cell r="F1110" t="str">
            <v>DR 19.10.0072</v>
          </cell>
          <cell r="G1110" t="str">
            <v>POÇO DE VISITA DE BLOCOS DE CONCRETO DE (20X20X40)CM, COM PAREDE DE 0,20M DE ESPESSURA, MEDINDO INTERNAMENTE (2,50X2,50X2,60)M, UTILIZANDO NO PREENCHIMENTO DOS VAZIOS DOS BLOCOS, CONCRETO PARA CAMADA PREPARATÓRIA, REVESTIMENTO INTERNO DAS PAREDES COM ARGAMASSA DE CIMENTO E AREIA NO TRAÇO 1:4 EM VOLUME, COM A BASE DE 0,15M E ALMOFADAS EM CONCRETO FCK=15MPA; TAMPA DE 0,15M DE ESPESSURA EM CONCRETO FCK=20MPA, DEGRAUS DE FERRO FUNDIDO PARA UTILIZAÇÃO EM COLETOR DE ÁGUAS PLUVIAIS DE 2,00M DE DIÂMETRO, EXCLUSIVE A ESCAVAÇÃO E REATERRO.(DESONERADO)</v>
          </cell>
          <cell r="H1110" t="str">
            <v>UN</v>
          </cell>
          <cell r="I1110">
            <v>7486.73</v>
          </cell>
        </row>
        <row r="1111">
          <cell r="A1111" t="str">
            <v>DR 20.15.0050</v>
          </cell>
          <cell r="B1111" t="str">
            <v>POÇO DE VISITA PARA COLETOR DE ESGOTO SANITÁRIO, EM ANÉIS DE CONCRETO PRÉ-MOLDADO, DIÂMETRO 600MM, PROFUNDIDADE ÚTIL DE 0,80M, CONFORME AS ESPECIFICAÇÕES DA CEDAE; EXCLUSIVE TAMPÃO DE FERRO FUNDIDO.</v>
          </cell>
          <cell r="C1111" t="str">
            <v>UN</v>
          </cell>
          <cell r="D1111">
            <v>441.93</v>
          </cell>
          <cell r="F1111" t="str">
            <v>DR 19.15.0050</v>
          </cell>
          <cell r="G1111" t="str">
            <v>POÇO DE VISITA PARA COLETOR DE ESGOTO SANITÁRIO, EM ANÉIS DE CONCRETO PRÉ-MOLDADO, DIÂMETRO 600MM, PROFUNDIDADE ÚTIL DE 0,80M, CONFORME AS ESPECIFICAÇÕES DA CEDAE; EXCLUSIVE TAMPÃO DE FERRO FUNDIDO.(DESONERADO)</v>
          </cell>
          <cell r="H1111" t="str">
            <v>UN</v>
          </cell>
          <cell r="I1111">
            <v>421.23</v>
          </cell>
        </row>
        <row r="1112">
          <cell r="A1112" t="str">
            <v>DR 20.15.0053</v>
          </cell>
          <cell r="B1112" t="str">
            <v>POÇO DE VISITA PARA COLETOR DE ESGOTO SANITÁRIO, EM ANÉIS DE CONCRETO PRÉ-MOLDADO, DIÂMETRO 600MM, PROFUNDIDADE ÚTIL DE 1,00M, CONFORME AS ESPECIFICAÇÕES DA CEDAE, INCLUSIVE O FORNECIMENTO DE DEGRAUS DE FERRO FUNDIDO; EXCLUSIVE O TAMPÃO DE FERRO FUNDIDO.</v>
          </cell>
          <cell r="C1112" t="str">
            <v>UN</v>
          </cell>
          <cell r="D1112">
            <v>601.04</v>
          </cell>
          <cell r="F1112" t="str">
            <v>DR 19.15.0053</v>
          </cell>
          <cell r="G1112" t="str">
            <v>POÇO DE VISITA PARA COLETOR DE ESGOTO SANITÁRIO, EM ANÉIS DE CONCRETO PRÉ-MOLDADO, DIÂMETRO 600MM, PROFUNDIDADE ÚTIL DE 1,00M, CONFORME AS ESPECIFICAÇÕES DA CEDAE, INCLUSIVE O FORNECIMENTO DE DEGRAUS DE FERRO FUNDIDO; EXCLUSIVE O TAMPÃO DE FERRO FUNDIDO.(DESONERADO)</v>
          </cell>
          <cell r="H1112" t="str">
            <v>UN</v>
          </cell>
          <cell r="I1112">
            <v>580.12</v>
          </cell>
        </row>
        <row r="1113">
          <cell r="A1113" t="str">
            <v>DR 20.15.0056</v>
          </cell>
          <cell r="B1113" t="str">
            <v>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v>
          </cell>
          <cell r="C1113" t="str">
            <v>UN</v>
          </cell>
          <cell r="D1113">
            <v>2508.11</v>
          </cell>
          <cell r="F1113" t="str">
            <v>DR 19.15.0056</v>
          </cell>
          <cell r="G1113" t="str">
            <v>POÇO DE VISITA PARA COLETOR DE ESGOTO SANITÁRIO, EM ANÉIS DE CONCRETO PRÉ-MOLDADO, DIÂMETRO 1100MM, COM CAPOEIRA E CHAMINÉ DE DIÂMETRO 600MM, PROFUNDIDADE ÚTIL DE 1,05M, CONFORME AS ESPECIFICAÇÕES DA CEDAE, INCLUSIVE DEGRAUS DE FERRO FUNDIDO; EXCLUSIVE O TAMPÃO DE FERRO FUNDIDO.(DESONERADO)</v>
          </cell>
          <cell r="H1113" t="str">
            <v>UN</v>
          </cell>
          <cell r="I1113">
            <v>2428.79</v>
          </cell>
        </row>
        <row r="1114">
          <cell r="A1114" t="str">
            <v>DR 20.15.0059</v>
          </cell>
          <cell r="B1114" t="str">
            <v>POÇO DE VISITA PARA COLETOR DE ESGOTO SANITÁRIO, EM ANÉIS DE CONCRETO PRÉ-MOLDADO, DIÂMETRO 1100MM, COM CAPOEIRA E CHAMINÉ DE DIÂMETRO 600MM, PROFUNDIDADE ÚTIL DE 1,20M, CONFORME AS ESPECIFICAÇÕES DA CEDAE, INCLUSIVE DEGRAUS DE FERRO FUNDIDO; EXCLUSIVE TAMPÃO DE FERRO FUNDIDO.</v>
          </cell>
          <cell r="C1114" t="str">
            <v>UN</v>
          </cell>
          <cell r="D1114">
            <v>2927.18</v>
          </cell>
          <cell r="F1114" t="str">
            <v>DR 19.15.0059</v>
          </cell>
          <cell r="G1114" t="str">
            <v>POÇO DE VISITA PARA COLETOR DE ESGOTO SANITÁRIO, EM ANÉIS DE CONCRETO PRÉ-MOLDADO, DIÂMETRO 1100MM, COM CAPOEIRA E CHAMINÉ DE DIÂMETRO 600MM, PROFUNDIDADE ÚTIL DE 1,20M, CONFORME AS ESPECIFICAÇÕES DA CEDAE, INCLUSIVE DEGRAUS DE FERRO FUNDIDO; EXCLUSIVE TAMPÃO DE FERRO FUNDIDO.(DESONERADO)</v>
          </cell>
          <cell r="H1114" t="str">
            <v>UN</v>
          </cell>
          <cell r="I1114">
            <v>2844.12</v>
          </cell>
        </row>
        <row r="1115">
          <cell r="A1115" t="str">
            <v>DR 20.15.0062</v>
          </cell>
          <cell r="B1115" t="str">
            <v>POÇO DE VISITA PARA COLETOR DE ESGOTO SANITÁRIO, EM ANÉIS DE CONCRETO PRÉ-MOLDADO, DIÂMETRO 1100MM, SEM CHAMINÉ, PROFUNDIDADE ÚTIL DE 1,40M, CONFORME AS ESPECIFICAÇÕES DA CEDAE, INCLUSIVE DEGRAUS DE FERRO FUNDIDO; EXCLUSIVE TAMPÃO DE FERRO FUNDIDO.</v>
          </cell>
          <cell r="C1115" t="str">
            <v>UN</v>
          </cell>
          <cell r="D1115">
            <v>3166.17</v>
          </cell>
          <cell r="F1115" t="str">
            <v>DR 19.15.0062</v>
          </cell>
          <cell r="G1115" t="str">
            <v>POÇO DE VISITA PARA COLETOR DE ESGOTO SANITÁRIO, EM ANÉIS DE CONCRETO PRÉ-MOLDADO, DIÂMETRO 1100MM, SEM CHAMINÉ, PROFUNDIDADE ÚTIL DE 1,40M, CONFORME AS ESPECIFICAÇÕES DA CEDAE, INCLUSIVE DEGRAUS DE FERRO FUNDIDO; EXCLUSIVE TAMPÃO DE FERRO FUNDIDO.(DESONERADO)</v>
          </cell>
          <cell r="H1115" t="str">
            <v>UN</v>
          </cell>
          <cell r="I1115">
            <v>3102.98</v>
          </cell>
        </row>
        <row r="1116">
          <cell r="A1116" t="str">
            <v>DR 20.15.0065</v>
          </cell>
          <cell r="B1116" t="str">
            <v>POÇO DE VISITA PARA COLETOR DE ESGOTO SANITÁRIO, EM ANÉIS DE CONCRETO PRÉ-MOLDADO, DIÂMETRO 1100MM, COM CAPOEIRA E CHAMINÉ DE DIÂMETRO 600MM, PROFUNDIDADE ÚTIL DE 1,50M, CONFORME AS ESPECIFICAÇÕES DA CEDAE, INCLUSIVE DEGRAUS DE FERRO FUNDIDO; EXCLUSIVE TAMPÃO DE FERRO FUNDIDO.</v>
          </cell>
          <cell r="C1116" t="str">
            <v>UN</v>
          </cell>
          <cell r="D1116">
            <v>3850.23</v>
          </cell>
          <cell r="F1116" t="str">
            <v>DR 19.15.0065</v>
          </cell>
          <cell r="G1116" t="str">
            <v>POÇO DE VISITA PARA COLETOR DE ESGOTO SANITÁRIO, EM ANÉIS DE CONCRETO PRÉ-MOLDADO, DIÂMETRO 1100MM, COM CAPOEIRA E CHAMINÉ DE DIÂMETRO 600MM, PROFUNDIDADE ÚTIL DE 1,50M, CONFORME AS ESPECIFICAÇÕES DA CEDAE, INCLUSIVE DEGRAUS DE FERRO FUNDIDO; EXCLUSIVE TAMPÃO DE FERRO FUNDIDO.(DESONERADO)</v>
          </cell>
          <cell r="H1116" t="str">
            <v>UN</v>
          </cell>
          <cell r="I1116">
            <v>3757.9</v>
          </cell>
        </row>
        <row r="1117">
          <cell r="A1117" t="str">
            <v>DR 20.15.0068</v>
          </cell>
          <cell r="B1117" t="str">
            <v>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v>
          </cell>
          <cell r="C1117" t="str">
            <v>UN</v>
          </cell>
          <cell r="D1117">
            <v>3902.56</v>
          </cell>
          <cell r="F1117" t="str">
            <v>DR 19.15.0068</v>
          </cell>
          <cell r="G1117" t="str">
            <v>POÇO DE VISITA PARA COLETOR DE ESGOTO SANITÁRIO, EM ANÉIS DE CONCRETO PRÉ-MOLDADO, DIÂMETRO 1100MM, COM CAPOEIRA E CHAMINÉ DE DIÂMETRO 600MM, PROFUNDIDADE ÚTIL DE 1,60M, CONFORME AS ESPECIFICAÇÕES DA CEDAE, INCLUSIVE DEGRAUS DE FERRO FUNDIDO; EXCLUSIVE O TAMPÃO DE FERRO FUNDIDO.(DESONERADO)</v>
          </cell>
          <cell r="H1117" t="str">
            <v>UN</v>
          </cell>
          <cell r="I1117">
            <v>3810.17</v>
          </cell>
        </row>
        <row r="1118">
          <cell r="A1118" t="str">
            <v>DR 20.15.0071</v>
          </cell>
          <cell r="B1118" t="str">
            <v>POÇO DE VISITA PARA COLETOR DE ESGOTO SANITÁRIO, EM ANÉIS DE CONCRETO PRÉ-MOLDADO, DIÂMETRO 1100MM, SEM CHAMINÉ, PROFUNDIDADE ÚTIL DE 1,70M, CONFORME AS ESPECIFICAÇÕES DA CEDAE, INCLUSIVE DEGRAUS DE FERRO FUNDIDO; EXCLUSIVE TAMPÃO DE FERRO FUNDIDO.</v>
          </cell>
          <cell r="C1118" t="str">
            <v>UN</v>
          </cell>
          <cell r="D1118">
            <v>3908.44</v>
          </cell>
          <cell r="F1118" t="str">
            <v>DR 19.15.0071</v>
          </cell>
          <cell r="G1118" t="str">
            <v>POÇO DE VISITA PARA COLETOR DE ESGOTO SANITÁRIO, EM ANÉIS DE CONCRETO PRÉ-MOLDADO, DIÂMETRO 1100MM, SEM CHAMINÉ, PROFUNDIDADE ÚTIL DE 1,70M, CONFORME AS ESPECIFICAÇÕES DA CEDAE, INCLUSIVE DEGRAUS DE FERRO FUNDIDO; EXCLUSIVE TAMPÃO DE FERRO FUNDIDO.(DESONERADO)</v>
          </cell>
          <cell r="H1118" t="str">
            <v>UN</v>
          </cell>
          <cell r="I1118">
            <v>3838.29</v>
          </cell>
        </row>
        <row r="1119">
          <cell r="A1119" t="str">
            <v>DR 20.15.0074</v>
          </cell>
          <cell r="B1119" t="str">
            <v>POÇO DE VISITA PARA COLETOR DE ESGOTO SANITÁRIO, EM ANÉIS DE CONCRETO PRÉ-MOLDADO, DIÂMETRO 1100MM, COM CAPOEIRA E CHAMINÉ DE DIÂMETRO 600MM, PROFUNDIDADE  ÚTIL DE 2,00M, CONFORME AS ESPECIFICAÇÕES DA CEDAE, INCLUSIVE DEGRAUS DE FERRO FUNDIDO; EXCLUSIVE TAMPÃO DE FERRO FUNDIDO.</v>
          </cell>
          <cell r="C1119" t="str">
            <v>UN</v>
          </cell>
          <cell r="D1119">
            <v>4705.71</v>
          </cell>
          <cell r="F1119" t="str">
            <v>DR 19.15.0074</v>
          </cell>
          <cell r="G1119" t="str">
            <v>POÇO DE VISITA PARA COLETOR DE ESGOTO SANITÁRIO, EM ANÉIS DE CONCRETO PRÉ-MOLDADO, DIÂMETRO 1100MM, COM CAPOEIRA E CHAMINÉ DE DIÂMETRO 600MM, PROFUNDIDADE  ÚTIL DE 2,00M, CONFORME AS ESPECIFICAÇÕES DA CEDAE, INCLUSIVE DEGRAUS DE FERRO FUNDIDO; EXCLUSIVE TAMPÃO DE FERRO FUNDIDO.(DESONERADO)</v>
          </cell>
          <cell r="H1119" t="str">
            <v>UN</v>
          </cell>
          <cell r="I1119">
            <v>4605.97</v>
          </cell>
        </row>
        <row r="1120">
          <cell r="A1120" t="str">
            <v>DR 20.15.0077</v>
          </cell>
          <cell r="B1120" t="str">
            <v>POÇO DE VISITA PARA COLETOR DE ESGOTO SANITÁRIO, EM ANÉIS DE CONCRETO PRÉ-MOLDADO, DIÂMETRO 1100MM, COM CAPOEIRA E CHAMINÉ DE DIÂMETRO 600MM, PROFUNDIDADE ÚTIL DE 2,30M, CONFORME AS ESPECIFICAÇÕES DA CEDAE, INCLUSIVE DEGRAUS DE FERRO FUNDIDO; EXCLUSIVE TAMPÃO DE FERRO FUNDIDO.</v>
          </cell>
          <cell r="C1120" t="str">
            <v>UN</v>
          </cell>
          <cell r="D1120">
            <v>4840.25</v>
          </cell>
          <cell r="F1120" t="str">
            <v>DR 19.15.0077</v>
          </cell>
          <cell r="G1120" t="str">
            <v>POÇO DE VISITA PARA COLETOR DE ESGOTO SANITÁRIO, EM ANÉIS DE CONCRETO PRÉ-MOLDADO, DIÂMETRO 1100MM, COM CAPOEIRA E CHAMINÉ DE DIÂMETRO 600MM, PROFUNDIDADE ÚTIL DE 2,30M, CONFORME AS ESPECIFICAÇÕES DA CEDAE, INCLUSIVE DEGRAUS DE FERRO FUNDIDO; EXCLUSIVE TAMPÃO DE FERRO FUNDIDO.(DESONERADO)</v>
          </cell>
          <cell r="H1120" t="str">
            <v>UN</v>
          </cell>
          <cell r="I1120">
            <v>4736.84</v>
          </cell>
        </row>
        <row r="1121">
          <cell r="A1121" t="str">
            <v>DR 20.15.0080</v>
          </cell>
          <cell r="B1121" t="str">
            <v>POÇO DE VISITA PARA COLETOR DE ESGOTO SANITÁRIO, EM ANÉIS DE CONCRETO PRÉ-MOLDADO, DIÂMETRO 1100MM, COM CAPOEIRA E CHAMINÉ DE DIÂMETRO 600MM, PROFUNDIDADE ÚTIL DE 2,60M, CONFORME AS ESPECIFICAÇÕES DA CEDAE, INCLUSIVE DEGRAUS DE FERRO FUNDIDO; EXCLUSIVE TAMPÃO DE FERRO FUNDIDO.</v>
          </cell>
          <cell r="C1121" t="str">
            <v>UN</v>
          </cell>
          <cell r="D1121">
            <v>5643.92</v>
          </cell>
          <cell r="F1121" t="str">
            <v>DR 19.15.0080</v>
          </cell>
          <cell r="G1121" t="str">
            <v>POÇO DE VISITA PARA COLETOR DE ESGOTO SANITÁRIO, EM ANÉIS DE CONCRETO PRÉ-MOLDADO, DIÂMETRO 1100MM, COM CAPOEIRA E CHAMINÉ DE DIÂMETRO 600MM, PROFUNDIDADE ÚTIL DE 2,60M, CONFORME AS ESPECIFICAÇÕES DA CEDAE, INCLUSIVE DEGRAUS DE FERRO FUNDIDO; EXCLUSIVE TAMPÃO DE FERRO FUNDIDO.(DESONERADO)</v>
          </cell>
          <cell r="H1121" t="str">
            <v>UN</v>
          </cell>
          <cell r="I1121">
            <v>5533.12</v>
          </cell>
        </row>
        <row r="1122">
          <cell r="A1122" t="str">
            <v>DR 20.15.0083</v>
          </cell>
          <cell r="B1122" t="str">
            <v>POÇO DE VISITA PARA COLETOR DE ESGOTO SANITÁRIO, EM ANÉIS DE CONCRETO PRÉ-MOLDADO, DIÂMETRO 1100MM, COM CAPOEIRA E CHAMINÉ DE DIÂMETRO 600MM, PROFUNDIDADE ÚTIL DE 3,20M, CONFORME AS ESPECIFICAÇÕES DA CEDAE, INCLUSIVE DEGRAUS DE FERRO FUNDIDO; EXCLUSIVE TAMPÃO DE FERRO FUNDIDO.</v>
          </cell>
          <cell r="C1122" t="str">
            <v>UN</v>
          </cell>
          <cell r="D1122">
            <v>6730.85</v>
          </cell>
          <cell r="F1122" t="str">
            <v>DR 19.15.0083</v>
          </cell>
          <cell r="G1122" t="str">
            <v>POÇO DE VISITA PARA COLETOR DE ESGOTO SANITÁRIO, EM ANÉIS DE CONCRETO PRÉ-MOLDADO, DIÂMETRO 1100MM, COM CAPOEIRA E CHAMINÉ DE DIÂMETRO 600MM, PROFUNDIDADE ÚTIL DE 3,20M, CONFORME AS ESPECIFICAÇÕES DA CEDAE, INCLUSIVE DEGRAUS DE FERRO FUNDIDO; EXCLUSIVE TAMPÃO DE FERRO FUNDIDO.(DESONERADO)</v>
          </cell>
          <cell r="H1122" t="str">
            <v>UN</v>
          </cell>
          <cell r="I1122">
            <v>6605.97</v>
          </cell>
        </row>
        <row r="1123">
          <cell r="A1123" t="str">
            <v>DR 20.15.0086</v>
          </cell>
          <cell r="B1123" t="str">
            <v>POÇO DE VISITA PARA COLETOR DE ESGOTO SANITÁRIO, EM ANÉIS DE CONCRETO PRÉ-MOLDADO, DIÂMETRO 1100MM, COM CAPOEIRA E CHAMINÉ DE DIÂMETRO 600MM, PROFUNDIDADE ÚTIL DE 3,50M, CONFORME AS ESPECIFICAÇÕES DA CEDAE, INCLUSIVE DEGRAUS DE FERRO FUNDIDO; EXCLUSIVE TAMPÃO DE FERRO FUNDIDO.</v>
          </cell>
          <cell r="C1123" t="str">
            <v>UN</v>
          </cell>
          <cell r="D1123">
            <v>7494.82</v>
          </cell>
          <cell r="F1123" t="str">
            <v>DR 19.15.0086</v>
          </cell>
          <cell r="G1123" t="str">
            <v>POÇO DE VISITA PARA COLETOR DE ESGOTO SANITÁRIO, EM ANÉIS DE CONCRETO PRÉ-MOLDADO, DIÂMETRO 1100MM, COM CAPOEIRA E CHAMINÉ DE DIÂMETRO 600MM, PROFUNDIDADE ÚTIL DE 3,50M, CONFORME AS ESPECIFICAÇÕES DA CEDAE, INCLUSIVE DEGRAUS DE FERRO FUNDIDO; EXCLUSIVE TAMPÃO DE FERRO FUNDIDO.(DESONERADO)</v>
          </cell>
          <cell r="H1123" t="str">
            <v>UN</v>
          </cell>
          <cell r="I1123">
            <v>7358.74</v>
          </cell>
        </row>
        <row r="1124">
          <cell r="A1124" t="str">
            <v>DR 20.15.0089</v>
          </cell>
          <cell r="B1124" t="str">
            <v>POÇO DE VISITA PARA COLETOR DE ESGOTO SANITÁRIO, EM ANÉIS DE CONCRETO PRÉ-MOLDADO, DIÂMETRO 1100MM, COM CAPOEIRA E CHAMINÉ DE DIÂMETRO 600MM, PROFUNDIDADE ÚTIL DE 3,80M, CONFORME AS ESPECIFICAÇÕES DA CEDAE, INCLUSIVE DEGRAUS DE FERRO FUNDIDO; EXCLUSIVE TAMPÃO DE FERRO FUNDIDO.</v>
          </cell>
          <cell r="C1124" t="str">
            <v>UN</v>
          </cell>
          <cell r="D1124">
            <v>8202.11</v>
          </cell>
          <cell r="F1124" t="str">
            <v>DR 19.15.0089</v>
          </cell>
          <cell r="G1124" t="str">
            <v>POÇO DE VISITA PARA COLETOR DE ESGOTO SANITÁRIO, EM ANÉIS DE CONCRETO PRÉ-MOLDADO, DIÂMETRO 1100MM, COM CAPOEIRA E CHAMINÉ DE DIÂMETRO 600MM, PROFUNDIDADE ÚTIL DE 3,80M, CONFORME AS ESPECIFICAÇÕES DA CEDAE, INCLUSIVE DEGRAUS DE FERRO FUNDIDO; EXCLUSIVE TAMPÃO DE FERRO FUNDIDO.(DESONERADO)</v>
          </cell>
          <cell r="H1124" t="str">
            <v>UN</v>
          </cell>
          <cell r="I1124">
            <v>8062.72</v>
          </cell>
        </row>
        <row r="1125">
          <cell r="A1125" t="str">
            <v>DR 20.15.0092</v>
          </cell>
          <cell r="B1125" t="str">
            <v>POÇO DE VISITA PARA COLETOR DE ESGOTO SANITÁRIO, EM ANÉIS DE CONCRETO PRÉ-MOLDADO, DIÂMETRO 1100MM, COM CAPOEIRA E CHAMINÉ DE DIÂMETRO 600MM, PROFUNDIDADE ÚTIL DE 4,10M, CONFORME AS ESPECIFICAÇÕES DA CEDAE, INCLUSIVE DEGRAUS DE FERRO FUNDIDO; EXCLUSIVE TAMPÃO DE FERRO FUNDIDO.</v>
          </cell>
          <cell r="C1125" t="str">
            <v>UN</v>
          </cell>
          <cell r="D1125">
            <v>8955.5300000000007</v>
          </cell>
          <cell r="F1125" t="str">
            <v>DR 19.15.0092</v>
          </cell>
          <cell r="G1125" t="str">
            <v>POÇO DE VISITA PARA COLETOR DE ESGOTO SANITÁRIO, EM ANÉIS DE CONCRETO PRÉ-MOLDADO, DIÂMETRO 1100MM, COM CAPOEIRA E CHAMINÉ DE DIÂMETRO 600MM, PROFUNDIDADE ÚTIL DE 4,10M, CONFORME AS ESPECIFICAÇÕES DA CEDAE, INCLUSIVE DEGRAUS DE FERRO FUNDIDO; EXCLUSIVE TAMPÃO DE FERRO FUNDIDO.(DESONERADO)</v>
          </cell>
          <cell r="H1125" t="str">
            <v>UN</v>
          </cell>
          <cell r="I1125">
            <v>8808.89</v>
          </cell>
        </row>
        <row r="1126">
          <cell r="A1126" t="str">
            <v>DR 20.15.0095</v>
          </cell>
          <cell r="B1126" t="str">
            <v>POÇO DE VISITA PARA COLETOR DE ESGOTO SANITÁRIO, EM ANÉIS DE CONCRETO PRÉ-MOLDADO, DIÂMETRO 1100MM, COM CAPOEIRA E CHAMINÉ DE DIÂMETRO 600MM, PROFUNDIDADE ÚTIL DE 4,40M, CONFORME AS ESPECIFICAÇÕES DA CEDAE, INCLUSIVE DEGRAUS DE FERRO FUNDIDO; EXCLUSIVE TAMPÃO DE FERRO FUNDIDO.</v>
          </cell>
          <cell r="C1126" t="str">
            <v>UN</v>
          </cell>
          <cell r="D1126">
            <v>9518.2199999999993</v>
          </cell>
          <cell r="F1126" t="str">
            <v>DR 19.15.0095</v>
          </cell>
          <cell r="G1126" t="str">
            <v>POÇO DE VISITA PARA COLETOR DE ESGOTO SANITÁRIO, EM ANÉIS DE CONCRETO PRÉ-MOLDADO, DIÂMETRO 1100MM, COM CAPOEIRA E CHAMINÉ DE DIÂMETRO 600MM, PROFUNDIDADE ÚTIL DE 4,40M, CONFORME AS ESPECIFICAÇÕES DA CEDAE, INCLUSIVE DEGRAUS DE FERRO FUNDIDO; EXCLUSIVE TAMPÃO DE FERRO FUNDIDO.(DESONERADO)</v>
          </cell>
          <cell r="H1126" t="str">
            <v>UN</v>
          </cell>
          <cell r="I1126">
            <v>9364.36</v>
          </cell>
        </row>
        <row r="1127">
          <cell r="A1127" t="str">
            <v>DR 20.15.0098</v>
          </cell>
          <cell r="B1127" t="str">
            <v>POÇO DE VISITA PARA COLETOR DE ESGOTO SANITÁRIO, EM ANÉIS DE CONCRETO PRÉ-MOLDADO, DIÂMETRO 1100MM, COM CAPOEIRA E CHAMINÉ DE DIÂMETRO 600MM, PROFUNDIDADE ÚTIL DE 4,70M, CONFORME AS ESPECIFICAÇÕES DA CEDAE, INCLUSIVE DEGRAUS DE FERRO FUNDIDO; EXCLUSIVE TAMPÃO DE FERRO FUNDIDO.</v>
          </cell>
          <cell r="C1127" t="str">
            <v>UN</v>
          </cell>
          <cell r="D1127">
            <v>10254.040000000001</v>
          </cell>
          <cell r="F1127" t="str">
            <v>DR 19.15.0098</v>
          </cell>
          <cell r="G1127" t="str">
            <v>POÇO DE VISITA PARA COLETOR DE ESGOTO SANITÁRIO, EM ANÉIS DE CONCRETO PRÉ-MOLDADO, DIÂMETRO 1100MM, COM CAPOEIRA E CHAMINÉ DE DIÂMETRO 600MM, PROFUNDIDADE ÚTIL DE 4,70M, CONFORME AS ESPECIFICAÇÕES DA CEDAE, INCLUSIVE DEGRAUS DE FERRO FUNDIDO; EXCLUSIVE TAMPÃO DE FERRO FUNDIDO.(DESONERADO)</v>
          </cell>
          <cell r="H1127" t="str">
            <v>UN</v>
          </cell>
          <cell r="I1127">
            <v>10092.91</v>
          </cell>
        </row>
        <row r="1128">
          <cell r="A1128" t="str">
            <v>DR 20.15.0101</v>
          </cell>
          <cell r="B1128" t="str">
            <v>POÇO DE VISITA PARA COLETOR DE ESGOTO SANITÁRIO, EM ANÉIS DE CONCRETO PRÉ-MOLDADO, DIÂMETRO 1100MM, COM CAPOEIRA E CHAMINÉ DE DIÂMETRO 600MM, PROFUNDIDADE ÚTIL DE 5,00M, CONFORME AS ESPECIFICAÇÕES DA CEDAE, INCLUSIVE DEGRAUS DE FERRO FUNDIDO; EXCLUSIVE TAMPÃO DE FERRO FUNDIDO.</v>
          </cell>
          <cell r="C1128" t="str">
            <v>UN</v>
          </cell>
          <cell r="D1128">
            <v>10989.42</v>
          </cell>
          <cell r="F1128" t="str">
            <v>DR 19.15.0101</v>
          </cell>
          <cell r="G1128" t="str">
            <v>POÇO DE VISITA PARA COLETOR DE ESGOTO SANITÁRIO, EM ANÉIS DE CONCRETO PRÉ-MOLDADO, DIÂMETRO 1100MM, COM CAPOEIRA E CHAMINÉ DE DIÂMETRO 600MM, PROFUNDIDADE ÚTIL DE 5,00M, CONFORME AS ESPECIFICAÇÕES DA CEDAE, INCLUSIVE DEGRAUS DE FERRO FUNDIDO; EXCLUSIVE TAMPÃO DE FERRO FUNDIDO.(DESONERADO)</v>
          </cell>
          <cell r="H1128" t="str">
            <v>UN</v>
          </cell>
          <cell r="I1128">
            <v>10821.06</v>
          </cell>
        </row>
        <row r="1129">
          <cell r="A1129" t="str">
            <v>DR 20.15.0200</v>
          </cell>
          <cell r="B1129" t="str">
            <v>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v>
          </cell>
          <cell r="C1129" t="str">
            <v>UN</v>
          </cell>
          <cell r="D1129">
            <v>230.62</v>
          </cell>
          <cell r="F1129" t="str">
            <v>DR 19.15.0200</v>
          </cell>
          <cell r="G1129" t="str">
            <v>FORNECIMENTO E ASSENTAMENTO DE ANEL DE CONCRETO ARMADO PRÉ-MOLDADO PARA POÇOS DE VISITA DE ESGOTOS SANITÁRIOS, SEGUNDO ESPECIFICAÇÕES DA CEDAE, MEDINDO (0,60X0,15X0,05)M, COM ARGAMASSA DE CIMENTO E AREIA NO TRAÇO 1:4, INCLUSIVE DEGRAUS DE FERRO FUNDIDO; EXCLUSIVE ESCAVAÇÃO E REATERRO.(DESONERADO)</v>
          </cell>
          <cell r="H1129" t="str">
            <v>UN</v>
          </cell>
          <cell r="I1129">
            <v>227.09</v>
          </cell>
        </row>
        <row r="1130">
          <cell r="A1130" t="str">
            <v>DR 20.15.0203</v>
          </cell>
          <cell r="B1130" t="str">
            <v>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v>
          </cell>
          <cell r="C1130" t="str">
            <v>UN</v>
          </cell>
          <cell r="D1130">
            <v>251.26</v>
          </cell>
          <cell r="F1130" t="str">
            <v>DR 19.15.0203</v>
          </cell>
          <cell r="G1130" t="str">
            <v>FORNECIMENTO E ASSENTAMENTO DE ANEL DE CONCRETO ARMADO PRÉ-MOLDADO PARA POÇOS DE VISITA DE ESGOTOS SANITÁRIOS, SEGUNDO ESPECIFICAÇÕES DA CEDAE, MEDINDO (0,60X0,30X0,05)M, COM ARGAMASSA DE CIMENTO E AREIA NO TRAÇO 1:4, INCLUSIVE DEGRAUS DE FERRO FUNDIDO; EXCLUSIVE ESCAVAÇÃO E REATERRO.(DESONERADO)</v>
          </cell>
          <cell r="H1130" t="str">
            <v>UN</v>
          </cell>
          <cell r="I1130">
            <v>247.55</v>
          </cell>
        </row>
        <row r="1131">
          <cell r="A1131" t="str">
            <v>DR 20.15.0209</v>
          </cell>
          <cell r="B1131" t="str">
            <v>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v>
          </cell>
          <cell r="C1131" t="str">
            <v>UN</v>
          </cell>
          <cell r="D1131">
            <v>148.79</v>
          </cell>
          <cell r="F1131" t="str">
            <v>DR 19.15.0209</v>
          </cell>
          <cell r="G1131" t="str">
            <v>FORNECIMENTO E ASSENTAMENTO DE ANEL DE CONCRETO ARMADO PRÉ-MOLDADO PARA POÇOS DE VISITA DE ESGOTOS SANITÁRIOS, SEGUNDO ESPECIFICAÇÕES DA CEDAE, MEDINDO (0,60X0,075X0,05)M, COM ARGAMASSA DE CIMENTO E AREIA NO TRAÇO 1:4, INCLUSIVE DEGRAUS DE FERRO FUNDIDO; EXCLUSIVE ESCAVAÇÃO E REATERRO.(DESONERADO)</v>
          </cell>
          <cell r="H1131" t="str">
            <v>UN</v>
          </cell>
          <cell r="I1131">
            <v>145.34</v>
          </cell>
        </row>
        <row r="1132">
          <cell r="A1132" t="str">
            <v>DR 20.20.0500</v>
          </cell>
          <cell r="B1132" t="str">
            <v>POÇO DE VISITA EM CONCRETO ARMADO PARA PROFUNDIDADES DE 3,00 A 5,00M PARA COLETORES DE ESGOTO SANITÁRIO DE DIÂMETRO DE 0,80 A 1,00M, INCLUSIVE CHAMINÉ DE ACESSO DE TAMPÃO DE FERRO FUNDIDO.</v>
          </cell>
          <cell r="C1132" t="str">
            <v>UN</v>
          </cell>
          <cell r="D1132">
            <v>11807.07</v>
          </cell>
          <cell r="F1132" t="str">
            <v>DR 19.20.0500</v>
          </cell>
          <cell r="G1132" t="str">
            <v>POÇO DE VISITA EM CONCRETO ARMADO PARA PROFUNDIDADES DE 3,00 A 5,00M PARA COLETORES DE ESGOTO SANITÁRIO DE DIÂMETRO DE 0,80 A 1,00M, INCLUSIVE CHAMINÉ DE ACESSO DE TAMPÃO DE FERRO FUNDIDO.(DESONERADO)</v>
          </cell>
          <cell r="H1132" t="str">
            <v>UN</v>
          </cell>
          <cell r="I1132">
            <v>11172.04</v>
          </cell>
        </row>
        <row r="1133">
          <cell r="A1133" t="str">
            <v>DR 30.05.0050</v>
          </cell>
          <cell r="B1133" t="str">
            <v>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v>
          </cell>
          <cell r="C1133" t="str">
            <v>UN</v>
          </cell>
          <cell r="D1133">
            <v>324.31</v>
          </cell>
          <cell r="F1133" t="str">
            <v>DR 29.05.0050</v>
          </cell>
          <cell r="G1133" t="str">
            <v>CAIXA DE PASSAGEM DE ALVENARIA DE TIJOLO MACIÇO (5,5X9,5X19,5)CM, EM PAREDES DE MEIA VEZ (0,10M), DE (0,40X0,40X0,60)M, SEM TAMPA EM CONCRETO ARMADO, UTILIZANDO ARGAMASSA DE CIMENTO E AREIA NO TRAÇO 1:4 EM VOLUME, COM FUNDO EM CONCRETO SIMPLES PROVIDO DE CALHA INTERNA, SENDO AS PAREDES REVESTIDAS INTERNAMENTE COM A MESMA ARGAMASSA, EXCLUSIVE ESCAVAÇÃO E REATERRO.(DESONERADO)</v>
          </cell>
          <cell r="H1133" t="str">
            <v>UN</v>
          </cell>
          <cell r="I1133">
            <v>301.06</v>
          </cell>
        </row>
        <row r="1134">
          <cell r="A1134" t="str">
            <v>DR 30.05.0100</v>
          </cell>
          <cell r="B1134" t="str">
            <v>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v>
          </cell>
          <cell r="C1134" t="str">
            <v>UN</v>
          </cell>
          <cell r="D1134">
            <v>590.91</v>
          </cell>
          <cell r="F1134" t="str">
            <v>DR 29.05.0100</v>
          </cell>
          <cell r="G1134" t="str">
            <v>CAIXA DE PASSAGEM DE ALVENARIA DE BLOCO DE CONCRETO PRENSADO (15X20X40)CM, COM VAZIOS PREENCHIDOS DE CONCRETO SIMPLES PARA CAMADAS PREPARATÓRIAS (180KG DE CIMENTO/M³), EM PAREDES DE MEIA VEZ (0,15M), DE (0,60X0,60X0,80)M, SEM TAMPA UTILIZANDO ARGAMASSA DE CIMENTO E AREIA NO TRAÇO 1:4 EM VOLUME, COM FUNDO EM CONCRETO SIMPLES PROVIDO DE CALHA INTERNA, SENDO AS PAREDES REVESTIDAS INTERNAMENTE COM A MESMA ARGAMASSA, EXCLUSIVE ESCAVAÇÃO E REATERRO.(DESONERADO)</v>
          </cell>
          <cell r="H1134" t="str">
            <v>UN</v>
          </cell>
          <cell r="I1134">
            <v>551.44000000000005</v>
          </cell>
        </row>
        <row r="1135">
          <cell r="A1135" t="str">
            <v>DR 30.10.0050</v>
          </cell>
          <cell r="B1135" t="str">
            <v>CAIXA PARA REGISTRO, DE ALVENARIA DE TIJOLO MACIÇO (7X10X20)CM, EM PAREDES DE MEIA VEZ (0,10M), DE (0,28X0,28X0,50)M, COM TAMPA DE CONCRETO COM 0,10M DE ESPESSURA MÍNIMA, UTILIZANDO ARGAMASSA DE CIMENTO E AREIA, NO TRAÇO 1:4.</v>
          </cell>
          <cell r="C1135" t="str">
            <v>UN</v>
          </cell>
          <cell r="D1135">
            <v>307.63</v>
          </cell>
          <cell r="F1135" t="str">
            <v>DR 29.10.0050</v>
          </cell>
          <cell r="G1135" t="str">
            <v>CAIXA PARA REGISTRO, DE ALVENARIA DE TIJOLO MACIÇO (7X10X20)CM, EM PAREDES DE MEIA VEZ (0,10M), DE (0,28X0,28X0,50)M, COM TAMPA DE CONCRETO COM 0,10M DE ESPESSURA MÍNIMA, UTILIZANDO ARGAMASSA DE CIMENTO E AREIA, NO TRAÇO 1:4.(DESONERADO)</v>
          </cell>
          <cell r="H1135" t="str">
            <v>UN</v>
          </cell>
          <cell r="I1135">
            <v>278.2</v>
          </cell>
        </row>
        <row r="1136">
          <cell r="A1136" t="str">
            <v>DR 30.10.0053</v>
          </cell>
          <cell r="B1136" t="str">
            <v>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v>
          </cell>
          <cell r="C1136" t="str">
            <v>UN</v>
          </cell>
          <cell r="D1136">
            <v>324.5</v>
          </cell>
          <cell r="F1136" t="str">
            <v>DR 29.10.0053</v>
          </cell>
          <cell r="G1136" t="str">
            <v>CAIXA PARA REGISTRO, DE ALVENARIA DE TIJOLO MACIÇO (7X10X20)CM, EM PAREDES DE MEIA VEZ (0,10M), DE (0,30X0,30X0,50)M, COM TAMPA DE CONCRETO COM 0,10M DE ESPESSURA MÍNIMA, UTILIZANDO ARGAMASSA DE CIMENTO E AREIA NO TRAÇO 1:4 EM VOLUME, SENDO AS PAREDES REVESTIDAS INTERNAMENTE COM A MESMA ARGAMASSA, PARA TUBULAÇÃO DE FERRO FUNDIDO DE 0,10M DE DIÂMETRO, EXCLUSIVE ESCAVAÇÃO E REATERRO.(DESONERADO)</v>
          </cell>
          <cell r="H1136" t="str">
            <v>UN</v>
          </cell>
          <cell r="I1136">
            <v>293.47000000000003</v>
          </cell>
        </row>
        <row r="1137">
          <cell r="A1137" t="str">
            <v>DR 30.10.0056</v>
          </cell>
          <cell r="B1137" t="str">
            <v>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v>
          </cell>
          <cell r="C1137" t="str">
            <v>UN</v>
          </cell>
          <cell r="D1137">
            <v>680.37</v>
          </cell>
          <cell r="F1137" t="str">
            <v>DR 29.10.0056</v>
          </cell>
          <cell r="G1137" t="str">
            <v>CAIXA PARA REGISTRO, DE ALVENARIA DE TIJOLO MACIÇO (7X10X20)CM, EM PAREDES DE MEIA VEZ (0,10M), DE (0,50X0,50X0,70)M, COM TAMPA DE CONCRETO COM 0,10M DE ESPESSURA MÍNIMA, UTILIZANDO ARGAMASSA DE CIMENTO E AREIA NO TRAÇO 1:4 EM VOLUME, SENDO AS PAREDES REVESTIDAS INTERNAMENTE COM A MESMA ARGAMASSA, PARA TUBULAÇÃO DE FERRO FUNDIDO DE 0,30M DE DIÂMETRO, EXCLUSIVE ESCAVAÇÃO E REATERRO.(DESONERADO)</v>
          </cell>
          <cell r="H1137" t="str">
            <v>UN</v>
          </cell>
          <cell r="I1137">
            <v>615.28</v>
          </cell>
        </row>
        <row r="1138">
          <cell r="A1138" t="str">
            <v>DR 30.10.0059</v>
          </cell>
          <cell r="B1138" t="str">
            <v>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v>
          </cell>
          <cell r="C1138" t="str">
            <v>UN</v>
          </cell>
          <cell r="D1138">
            <v>406.03</v>
          </cell>
          <cell r="F1138" t="str">
            <v>DR 29.10.0059</v>
          </cell>
          <cell r="G1138" t="str">
            <v>CAIXA PARA REGISTRO, DE ALVENARIA DE TIJOLO MACIÇO (7X10X20)CM, EM PAREDES DE MEIA VEZ (0,10M), DE (0,40X0,40X0,50)M, COM TAMPA DE CONCRETO COM 0,10M DE ESPESSURA MÍNIMA, UTILIZANDO ARGAMASSA DE CIMENTO E AREIA NO TRAÇO 1:4 EM VOLUME, SENDO AS PAREDES REVESTIDAS INTERNAMENTE COM A MESMA ARGAMASSA, PARA TUBULAÇÃO DE FERRO FUNDIDO DE 0,20M DE DIÂMETRO, EXCLUSIVE ESCAVAÇÃO E REATERRO.(DESONERADO)</v>
          </cell>
          <cell r="H1138" t="str">
            <v>UN</v>
          </cell>
          <cell r="I1138">
            <v>367.25</v>
          </cell>
        </row>
        <row r="1139">
          <cell r="A1139" t="str">
            <v>DR 30.10.0100</v>
          </cell>
          <cell r="B1139" t="str">
            <v>CAIXA DE CONCRETO PRE-MOLDADO, MEDINDO (30X30X30)CM COM TAMPAO PARA REGISTRO DE INCENDIO DE (30X30)COM. FORNECIMENTO.</v>
          </cell>
          <cell r="C1139" t="str">
            <v>UN</v>
          </cell>
          <cell r="D1139">
            <v>190.63</v>
          </cell>
          <cell r="F1139" t="str">
            <v>DR 29.10.0100</v>
          </cell>
          <cell r="G1139" t="str">
            <v>CAIXA DE CONCRETO PRE-MOLDADO, MEDINDO (30X30X30) CM COM TAMPAO PARA REGISTRO DE INCENDIO DE (30X30)CM. FORNECIMENTO (DESONERADO)</v>
          </cell>
          <cell r="H1139" t="str">
            <v>UN</v>
          </cell>
          <cell r="I1139">
            <v>190.63</v>
          </cell>
        </row>
        <row r="1140">
          <cell r="A1140" t="str">
            <v>DR 30.15.0050</v>
          </cell>
          <cell r="B1140" t="str">
            <v>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v>
          </cell>
          <cell r="C1140" t="str">
            <v>UN</v>
          </cell>
          <cell r="D1140">
            <v>2042.35</v>
          </cell>
          <cell r="F1140" t="str">
            <v>DR 29.15.0050</v>
          </cell>
          <cell r="G1140" t="str">
            <v>CAIXA DE RALO, DE ALVENARIA DE TIJOLO MACIÇO (7X10X20)CM EM PAREDES DE UMA VEZ (0,20M), DE (0,40X1,00X1,00)M, UTILIZANDO ARGAMASSA DE CIMENTO E AREIA NO TRAÇO 1:4 EM VOLUME, SENDO AS PAREDES REVESTIDAS INTERNAMENTE COM A MESMA ARGAMASSA, COM BASE DE 0,20M DE CONCRETO DOSADO PARA FCK=11MPA, EXCLUSIVE ESCAVAÇÃO E REATERRO.(DESONERADO)</v>
          </cell>
          <cell r="H1140" t="str">
            <v>UN</v>
          </cell>
          <cell r="I1140">
            <v>1813.57</v>
          </cell>
        </row>
        <row r="1141">
          <cell r="A1141" t="str">
            <v>DR 30.15.0053</v>
          </cell>
          <cell r="B1141" t="str">
            <v>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v>
          </cell>
          <cell r="C1141" t="str">
            <v>UN</v>
          </cell>
          <cell r="D1141">
            <v>1894.96</v>
          </cell>
          <cell r="F1141" t="str">
            <v>DR 29.15.0053</v>
          </cell>
          <cell r="G1141" t="str">
            <v>CAIXA DE RALO, DE ALVENARIA DE TIJOLO MACIÇO (7X10X20)CM, EM PAREDES DE UMA VEZ (0,20M), DE (0,90X1,20X1,50) (MEDIDAS EXTERNAS), UTILIZANDO ARGAMASSA DE CIMENTO E AREIA NO TRAÇO 1:4 EM VOLUME, SENDO AS PAREDES REVESTIDAS INTERNAMENTE COM A MESMA ARGAMASSA, COM BASE DE CONCRETO SIMPLES (FCK=11MPA), GRELHA DE FERRO FUNDIDO DE 135KG, EXCLUSIVE ESCAVAÇÃO E REATERRO.(DESONERADO)</v>
          </cell>
          <cell r="H1141" t="str">
            <v>UN</v>
          </cell>
          <cell r="I1141">
            <v>1784.87</v>
          </cell>
        </row>
        <row r="1142">
          <cell r="A1142" t="str">
            <v>DR 30.15.0100</v>
          </cell>
          <cell r="B1142" t="str">
            <v>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v>
          </cell>
          <cell r="C1142" t="str">
            <v>UN</v>
          </cell>
          <cell r="D1142">
            <v>971.03</v>
          </cell>
          <cell r="F1142" t="str">
            <v>DR 29.15.0100</v>
          </cell>
          <cell r="G1142" t="str">
            <v>CAIXA DE RALO, DE BLOCOS DE CONCRETO PRENSADO (15X20X40)CM, COM VAZIOS PREENCHIDOS DE CONCRETO SIMPLES PARA CAMADAS PREPARATÓRIAS (180KG DE CIMENTO/M3),  EM PAREDES DE 1/2 VEZ (0,15M), DE (0,30X0,90X0,90)M, PARA ÁGUAS PLUVIAIS, UTILIZANDO ARGAMASSA DE CIMENTO E AREIA NO TRAÇO 1:4 EM VOLUME, SENDO AS PAREDES REVESTIDAS INTERNAMENTE COM A MESMA ARGAMASSA, COM BASE DE CONCRETO SIMPLES (FCK=11MPA), GRELHA DE FERRO FUNDIDO DE 135KG, EXCLUSIVE ESCAVAÇÃO E REATERRO.(DESONERADO)</v>
          </cell>
          <cell r="H1142" t="str">
            <v>UN</v>
          </cell>
          <cell r="I1142">
            <v>924.68</v>
          </cell>
        </row>
        <row r="1143">
          <cell r="A1143" t="str">
            <v>DR 30.15.0103</v>
          </cell>
          <cell r="B1143" t="str">
            <v>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v>
          </cell>
          <cell r="C1143" t="str">
            <v>UN</v>
          </cell>
          <cell r="D1143">
            <v>1621.03</v>
          </cell>
          <cell r="F1143" t="str">
            <v>DR 29.15.0103</v>
          </cell>
          <cell r="G1143" t="str">
            <v>CAIXA DE RALO, DE BLOCOS DE CONCRETO PRENSADO (15X20X40)CM, COM VAZIOS PREENCHIDOS DE CONCRETO SIMPLES PARA CAMADAS PREPARATÓRIAS (180KG DE CIMENTO/M³), EM PAREDES DE MEIA VEZ (0,15M), DE (0,30X0,90X0,90)M, PARA ÁGUAS PLUVIAIS, UTILIZANDO ARGAMASSA DE CIMENTO E AREIA NO TRAÇO 1:4 EM VOLUME, SENDO AS PAREDES REVESTIDAS INTERNAMENTE COM A MESMA ARGAMASSA, COM BASE DE CONCRETO SIMPLES (FCK=11MPA), GRELHA DE FERRO FUNDIDO DE 135KG E BOCA DE LOBO DE FERRO FUNDIDO DE 80KG, EXCLUSIVE ESCAVAÇÃO E REATERRO.(DESONERADO)</v>
          </cell>
          <cell r="H1143" t="str">
            <v>UN</v>
          </cell>
          <cell r="I1143">
            <v>1574.68</v>
          </cell>
        </row>
        <row r="1144">
          <cell r="A1144" t="str">
            <v>DR 30.15.0200</v>
          </cell>
          <cell r="B1144" t="str">
            <v>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v>
          </cell>
          <cell r="C1144" t="str">
            <v>UN</v>
          </cell>
          <cell r="D1144">
            <v>1580.96</v>
          </cell>
          <cell r="F1144" t="str">
            <v>DR 29.15.0200</v>
          </cell>
          <cell r="G1144" t="str">
            <v>CAIXA DE RALO EM CONCRETO PRÉ-MOLDADO, COM PAREDE DE 0,06M, NAS DIMENSÕES INTERNAS DE (0,30X0,90X0,90)M, PARA ÁGUAS PLUVIAIS, COM BASE EM CONCRETO SIMPLES (FCK=11 MPA), PREENCHIMENTO DA PERIFERIA DA GRELHA EM CONCRETO SIMPLES (FCK=15 MPA), REJUNTE DA BOLSA DO TUBO E DO PESCOÇO DA CAIXA PRÉ-MOLDADA EM ARGAMASSA DE CIMENTO E AREIA NO TRAÇO 1:4, EM VOLUME, GRELHA DE FERRO FUNDIDO DE 135KG, EXCLUSIVE ESCAVAÇÃO E REATERRO.(DESONERADO)</v>
          </cell>
          <cell r="H1144" t="str">
            <v>UN</v>
          </cell>
          <cell r="I1144">
            <v>1560.59</v>
          </cell>
        </row>
        <row r="1145">
          <cell r="A1145" t="str">
            <v>DR 30.20.0050</v>
          </cell>
          <cell r="B1145" t="str">
            <v>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v>
          </cell>
          <cell r="C1145" t="str">
            <v>UN</v>
          </cell>
          <cell r="D1145">
            <v>792.86</v>
          </cell>
          <cell r="F1145" t="str">
            <v>DR 29.20.0050</v>
          </cell>
          <cell r="G1145" t="str">
            <v>CAIXA DE INSPEÇÃO PARA COLETOR DE ESGOTO SANITÁRIO EM ANÉIS DE CONCRETO PRÉ-MOLDADO DE 0,70M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v>
          </cell>
          <cell r="H1145" t="str">
            <v>UN</v>
          </cell>
          <cell r="I1145">
            <v>785.27</v>
          </cell>
        </row>
        <row r="1146">
          <cell r="A1146" t="str">
            <v>DR 30.20.0053</v>
          </cell>
          <cell r="B1146" t="str">
            <v>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v>
          </cell>
          <cell r="C1146" t="str">
            <v>UN</v>
          </cell>
          <cell r="D1146">
            <v>797.15</v>
          </cell>
          <cell r="F1146" t="str">
            <v>DR 29.20.0053</v>
          </cell>
          <cell r="G1146" t="str">
            <v>CAIXA DE INSPEÇÃO PARA COLETOR DE ESGOTO SANITÁRIO EM ANÉIS DE CONCRETO PRÉ-MOLDADO DE 0,75M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v>
          </cell>
          <cell r="H1146" t="str">
            <v>UN</v>
          </cell>
          <cell r="I1146">
            <v>788.72</v>
          </cell>
        </row>
        <row r="1147">
          <cell r="A1147" t="str">
            <v>DR 30.20.0056</v>
          </cell>
          <cell r="B1147" t="str">
            <v>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v>
          </cell>
          <cell r="C1147" t="str">
            <v>UN</v>
          </cell>
          <cell r="D1147">
            <v>844.87</v>
          </cell>
          <cell r="F1147" t="str">
            <v>DR 29.20.0056</v>
          </cell>
          <cell r="G1147" t="str">
            <v>CAIXA DE INSPEÇÃO PARA COLETOR DE ESGOTO SANITÁRIO EM ANÉIS DE CONCRETO PRÉ-MOLDADO DE 1,00M DE PROFUNDIDADE, CONFORME ESPECIFICAÇÕES DA CEDAE, INCLUSIVE FORNECIMENTO DE TAMPÃO COMPLETO DE FERRO FUNDIDO DE 0,60M DE DIÂMETRO, DEGRAUS DE FERRO FUNDIDO, REJUNTAMENTO DOS ANÉIS E REVESTIMENTO LISO DE CALHA INTERNA COM ARGAMASSA DE CIMENTO E AREIA NO TRAÇO 1:4 EM VOLUME, SENDO A BASE E A BANQUETA EXECUTADOS COM CONCRETO FCK=11MPA, EXCLUSIVE ESCAVAÇÃO E REATERRO.(DESONERADO)</v>
          </cell>
          <cell r="H1147" t="str">
            <v>UN</v>
          </cell>
          <cell r="I1147">
            <v>831.4</v>
          </cell>
        </row>
        <row r="1148">
          <cell r="A1148" t="str">
            <v>DR 35.05.0050</v>
          </cell>
          <cell r="B1148" t="str">
            <v>TAMPÃO DE FERRO FUNDIDO ARTICULADO, DE 30CM DE DIÂMETRO, PADRÃO RIOLUZ/CET-RIO, ASSENTADO COM ARGAMASSA DE CIMENTO E AREIA NO TRAÇO 1:4 EM VOLUME.  FORNECIMENTO E ASSENTAMENTO.</v>
          </cell>
          <cell r="C1148" t="str">
            <v>UN</v>
          </cell>
          <cell r="D1148">
            <v>158.19999999999999</v>
          </cell>
          <cell r="F1148" t="str">
            <v>DR 34.05.0050</v>
          </cell>
          <cell r="G1148" t="str">
            <v>TAMPÃO DE FERRO FUNDIDO ARTICULADO, DE 30CM DE DIÂMETRO, PADRÃO RIOLUZ/CET-RIO, ASSENTADO COM ARGAMASSA DE CIMENTO E AREIA NO TRAÇO 1:4 EM VOLUME.  FORNECIMENTO E ASSENTAMENTO.(DESONERADO)</v>
          </cell>
          <cell r="H1148" t="str">
            <v>UN</v>
          </cell>
          <cell r="I1148">
            <v>154.31</v>
          </cell>
        </row>
        <row r="1149">
          <cell r="A1149" t="str">
            <v>DR 35.05.0053</v>
          </cell>
          <cell r="B1149" t="str">
            <v>TAMPÃO DE FERRO FUNDIDO, ARTICULADO, DE 0,60M DE DIÂMETRO, PADRÃO RIOLUZ, TIPO LEVE, ASSENTADO COM ARGAMASSA DE CIMENTO E AREIA NO TRAÇO 1:4 EM VOLUME.  FORNECIMENTO E ASSENTAMENTO.</v>
          </cell>
          <cell r="C1149" t="str">
            <v>UN</v>
          </cell>
          <cell r="D1149">
            <v>628.41</v>
          </cell>
          <cell r="F1149" t="str">
            <v>DR 34.05.0053</v>
          </cell>
          <cell r="G1149" t="str">
            <v>TAMPÃO DE FERRO FUNDIDO, ARTICULADO, DE 0,60M DE DIÂMETRO, PADRÃO RIOLUZ, TIPO LEVE, ASSENTADO COM ARGAMASSA DE CIMENTO E AREIA NO TRAÇO 1:4 EM VOLUME.  FORNECIMENTO E ASSENTAMENTO.(DESONERADO)</v>
          </cell>
          <cell r="H1149" t="str">
            <v>UN</v>
          </cell>
          <cell r="I1149">
            <v>617.66999999999996</v>
          </cell>
        </row>
        <row r="1150">
          <cell r="A1150" t="str">
            <v>DR 35.05.0056</v>
          </cell>
          <cell r="B1150" t="str">
            <v>TAMPÃO DE FERRO FUNDIDO, ARTICULADO, DE 0,60M DE DIÂMETRO, PADRÃO RIOLUZ, TIPO PESADO, ASSENTADO COM ARGAMASSA DE CIMENTO E AREIA NO TRAÇO 1:4 EM VOLUME.  FORNECIMENTO E ASSENTAMENTO.</v>
          </cell>
          <cell r="C1150" t="str">
            <v>UN</v>
          </cell>
          <cell r="D1150">
            <v>819.62</v>
          </cell>
          <cell r="F1150" t="str">
            <v>DR 34.05.0056</v>
          </cell>
          <cell r="G1150" t="str">
            <v>TAMPÃO DE FERRO FUNDIDO, ARTICULADO, DE 0,60M DE DIÂMETRO, PADRÃO RIOLUZ, TIPO PESADO, ASSENTADO COM ARGAMASSA DE CIMENTO E AREIA NO TRAÇO 1:4 EM VOLUME.  FORNECIMENTO E ASSENTAMENTO.(DESONERADO)</v>
          </cell>
          <cell r="H1150" t="str">
            <v>UN</v>
          </cell>
          <cell r="I1150">
            <v>806.22</v>
          </cell>
        </row>
        <row r="1151">
          <cell r="A1151" t="str">
            <v>DR 35.05.0100</v>
          </cell>
          <cell r="B1151" t="str">
            <v>TAMPÃO DE FERRO FUNDIDO COMPLETO, PARA CAIXA DE INSPEÇÃO OU SEMELHANTE, COM 25KG, ASSENTADO COM ARGAMASSA DE CIMENTO E AREIA NO TRAÇO 1:4 EM VOLUME.  FORNECIMENTO E ASSENTAMENTO.</v>
          </cell>
          <cell r="C1151" t="str">
            <v>UN</v>
          </cell>
          <cell r="D1151">
            <v>296.29000000000002</v>
          </cell>
          <cell r="F1151" t="str">
            <v>DR 34.05.0100</v>
          </cell>
          <cell r="G1151" t="str">
            <v>TAMPÃO DE FERRO FUNDIDO COMPLETO, PARA CAIXA DE INSPEÇÃO OU SEMELHANTE, COM 25KG, ASSENTADO COM ARGAMASSA DE CIMENTO E AREIA NO TRAÇO 1:4 EM VOLUME.  FORNECIMENTO E ASSENTAMENTO.(DESONERADO)</v>
          </cell>
          <cell r="H1151" t="str">
            <v>UN</v>
          </cell>
          <cell r="I1151">
            <v>289.56</v>
          </cell>
        </row>
        <row r="1152">
          <cell r="A1152" t="str">
            <v>DR 35.05.0150</v>
          </cell>
          <cell r="B1152" t="str">
            <v>TAMPÃO DE FERRO FUNDIDO COMPLETO, DE 0,40M A 0,60M DE DIÂMETRO, COM 125KG, PARA CAIXA DE REGISTRO, ASSENTAMENTO COM ARGAMASSA DE CIMENTO E AREIA NO TRAÇO 1:3 EM VOLUME.  FORNECIMENTO E ASSENTAMENTO.</v>
          </cell>
          <cell r="C1152" t="str">
            <v>UN</v>
          </cell>
          <cell r="D1152">
            <v>437.21</v>
          </cell>
          <cell r="F1152" t="str">
            <v>DR 34.05.0150</v>
          </cell>
          <cell r="G1152" t="str">
            <v>TAMPÃO DE FERRO FUNDIDO COMPLETO, DE 0,40M A 0,60M DE DIÂMETRO, COM 125KG, PARA CAIXA DE REGISTRO, ASSENTAMENTO COM ARGAMASSA DE CIMENTO E AREIA NO TRAÇO 1:3 EM VOLUME.  FORNECIMENTO E ASSENTAMENTO.(DESONERADO)</v>
          </cell>
          <cell r="H1152" t="str">
            <v>UN</v>
          </cell>
          <cell r="I1152">
            <v>426.47</v>
          </cell>
        </row>
        <row r="1153">
          <cell r="A1153" t="str">
            <v>DR 35.05.0200</v>
          </cell>
          <cell r="B1153" t="str">
            <v>TAMPÃO DE FERRO FUNDIDO COMPLETO, TIPO MÉDIO, COM 125KG, PARA  POÇO DE VISITA DE ESGOTO SANITÁRIO, ASSENTADO COM ARGAMASSA DE CIMENTO E AREIA NO TRAÇO 1:4 EM VOLUME.  FORNECIMENTO E ASSENTAMENTO.</v>
          </cell>
          <cell r="C1153" t="str">
            <v>UN</v>
          </cell>
          <cell r="D1153">
            <v>456.82</v>
          </cell>
          <cell r="F1153" t="str">
            <v>DR 34.05.0200</v>
          </cell>
          <cell r="G1153" t="str">
            <v>TAMPÃO DE FERRO FUNDIDO COMPLETO, TIPO MÉDIO, COM 125KG, PARA  POÇO DE VISITA DE ESGOTO SANITÁRIO, ASSENTADO COM ARGAMASSA DE CIMENTO E AREIA NO TRAÇO 1:4 EM VOLUME.  FORNECIMENTO E ASSENTAMENTO.(DESONERADO)</v>
          </cell>
          <cell r="H1153" t="str">
            <v>UN</v>
          </cell>
          <cell r="I1153">
            <v>443.38</v>
          </cell>
        </row>
        <row r="1154">
          <cell r="A1154" t="str">
            <v>DR 35.05.0225</v>
          </cell>
          <cell r="B1154" t="str">
            <v>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v>
          </cell>
          <cell r="C1154" t="str">
            <v>UN</v>
          </cell>
          <cell r="D1154">
            <v>466.65</v>
          </cell>
          <cell r="F1154" t="str">
            <v>DR 34.05.0225</v>
          </cell>
          <cell r="G1154" t="str">
            <v>TAMPÃO DE FERRO FUNDIDO DÚCTIL (OU NODULAR OU COM GRAFITA ESFEROIDAL), ABERTURA LIVRE DE 600MM, ARTICULADO COM BLOQUEIO ANTI-RETORNO A 90°, COM JUNTA DE APOIO DA TAMPA EM POLIETILENO, CLASSE D400, PARA USO EM VIAS DE CIRCULAÇÃO DE VEÍCULOS E ESTACIONAMENTOS PARA TODO TIPO DE VEÍCULOS, CARGA DE CONTROLE DE 400KG, ALTURA DO TELAR DE 100MM, PESO APROXIMADO DE 60KG, COM DISPOSITIVO ANTI-FURTO, PINTADO COM TINTA HIDROSSOLÚVEL NA COR PRETA, COMPLETO. AS PEÇAS DEVEM TER IDENTIFICAÇÃO EM LOCAL VISÍVEL MESMO APÓS ASSENTAMENTO: O NOME OU MARCA DO FABRICANTE, A CLASSE, O NÚMERO DA NORMA TÉCNICA, A UTILIZAÇÃO, E A IDENTIFICAÇÃO DO ÓRGÃO DA PCRJ RESPONSÁVEL.(DESONERADO)</v>
          </cell>
          <cell r="H1154" t="str">
            <v>UN</v>
          </cell>
          <cell r="I1154">
            <v>466.65</v>
          </cell>
        </row>
        <row r="1155">
          <cell r="A1155" t="str">
            <v>DR 35.05.0250</v>
          </cell>
          <cell r="B1155" t="str">
            <v>TAMPÃO DE FERRO FUNDIDO COMPLETO, ARTICULADO, PESADO, DE 0,60M DE DIÂMETRO, TIPO AVENIDA, ASSENTADO COM ARGAMASSA DE CIMENTO E AREIA NO TRAÇO 1:4 EM VOLUME.  FORNECIMENTO E ASSENTAMENTO.</v>
          </cell>
          <cell r="C1155" t="str">
            <v>UN</v>
          </cell>
          <cell r="D1155">
            <v>560.36</v>
          </cell>
          <cell r="F1155" t="str">
            <v>DR 34.05.0250</v>
          </cell>
          <cell r="G1155" t="str">
            <v>TAMPÃO DE FERRO FUNDIDO COMPLETO, ARTICULADO, PESADO, DE 0,60M DE DIÂMETRO, TIPO AVENIDA, ASSENTADO COM ARGAMASSA DE CIMENTO E AREIA NO TRAÇO 1:4 EM VOLUME.  FORNECIMENTO E ASSENTAMENTO.(DESONERADO)</v>
          </cell>
          <cell r="H1155" t="str">
            <v>UN</v>
          </cell>
          <cell r="I1155">
            <v>549.62</v>
          </cell>
        </row>
        <row r="1156">
          <cell r="A1156" t="str">
            <v>DR 35.05.0253</v>
          </cell>
          <cell r="B1156" t="str">
            <v>TAMPÃO DE FERRO FUNDIDO COMPLETO, DE 0,60M DE DIÂMETRO, COM 175KG, PARA CHAMINÉS DE CAIXA DE AREIA OU POÇO DE VISITA, ASSENTAMENTO COM ARGAMASSA DE CIMENTO E AREIA NO TRAÇO 1:4 EM VOLUME.  FORNECIMENTO E ASSENTAMENTO.</v>
          </cell>
          <cell r="C1156" t="str">
            <v>UN</v>
          </cell>
          <cell r="D1156">
            <v>566.35</v>
          </cell>
          <cell r="F1156" t="str">
            <v>DR 34.05.0253</v>
          </cell>
          <cell r="G1156" t="str">
            <v>TAMPÃO DE FERRO FUNDIDO COMPLETO, DE 0,60M DE DIÂMETRO, COM 175KG, PARA CHAMINÉS DE CAIXA DE AREIA OU POÇO DE VISITA, ASSENTAMENTO COM ARGAMASSA DE CIMENTO E AREIA NO TRAÇO 1:4 EM VOLUME.  FORNECIMENTO E ASSENTAMENTO.(DESONERADO)</v>
          </cell>
          <cell r="H1156" t="str">
            <v>UN</v>
          </cell>
          <cell r="I1156">
            <v>552.91</v>
          </cell>
        </row>
        <row r="1157">
          <cell r="A1157" t="str">
            <v>DR 35.05.0300</v>
          </cell>
          <cell r="B1157" t="str">
            <v>TAMPÃO DE FERRO FUNDIDO COMPLETO, DE 3 SEÇÕES, MEDINDO (1,50X0,90)M, COM 690KG, ASSENTAMENTO COM ARGAMASSA DE CIMENTO E AREIA NO TRAÇO 1:4 EM VOLUME, FIXADO COM CONCRETO SIMPLES, DOSADO PARA UM FCK=13,5MPA.  FORNECIMENTO E ASSENTAMENTO.</v>
          </cell>
          <cell r="C1157" t="str">
            <v>UN</v>
          </cell>
          <cell r="D1157">
            <v>4687.5200000000004</v>
          </cell>
          <cell r="F1157" t="str">
            <v>DR 34.05.0300</v>
          </cell>
          <cell r="G1157" t="str">
            <v>TAMPÃO DE FERRO FUNDIDO COMPLETO, DE 3 SEÇÕES, MEDINDO (1,50X0,90)M, COM 690KG, ASSENTAMENTO COM ARGAMASSA DE CIMENTO E AREIA NO TRAÇO 1:4 EM VOLUME, FIXADO COM CONCRETO SIMPLES, DOSADO PARA UM FCK=13,5MPA.  FORNECIMENTO E ASSENTAMENTO.(DESONERADO)</v>
          </cell>
          <cell r="H1157" t="str">
            <v>UN</v>
          </cell>
          <cell r="I1157">
            <v>4657.05</v>
          </cell>
        </row>
        <row r="1158">
          <cell r="A1158" t="str">
            <v>DR 35.10.0050</v>
          </cell>
          <cell r="B1158" t="str">
            <v>GRELHA DE FERRO FUNDIDO COMPLETA, DE (30X90)CM, COM 135KG, PARA CAIXA DE RALO, ASSENTADA COM ARGAMASSA DE CIMENTO E AREIA NO TRAÇO 1:4.  FORNECIMENTO E ASSENTAMENTO.</v>
          </cell>
          <cell r="C1158" t="str">
            <v>UN</v>
          </cell>
          <cell r="D1158">
            <v>469.64</v>
          </cell>
          <cell r="F1158" t="str">
            <v>DR 34.10.0050</v>
          </cell>
          <cell r="G1158" t="str">
            <v>GRELHA DE FERRO FUNDIDO COMPLETA, DE (30X90)CM, COM 135KG, PARA CAIXA DE RALO, ASSENTADA COM ARGAMASSA DE CIMENTO E AREIA NO TRAÇO 1:4.  FORNECIMENTO E ASSENTAMENTO.(DESONERADO)</v>
          </cell>
          <cell r="H1158" t="str">
            <v>UN</v>
          </cell>
          <cell r="I1158">
            <v>452.13</v>
          </cell>
        </row>
        <row r="1159">
          <cell r="A1159" t="str">
            <v>DR 35.10.0100</v>
          </cell>
          <cell r="B1159" t="str">
            <v>GRELHA DE FERRO FUNDIDO COMPLETA, DE (30X90)CM, COM 135KG, PARA CAIXA DE RALO, ARTICULADA, ASSENTADA COM ARGAMASSA DE CIMENTO E AREIA NO TRAÇO 1:4, PADRÃO PREFEITURA-RJ.  FORNECIMENTO E COLOCAÇÃO.</v>
          </cell>
          <cell r="C1159" t="str">
            <v>UN</v>
          </cell>
          <cell r="D1159">
            <v>478.2</v>
          </cell>
          <cell r="F1159" t="str">
            <v>DR 34.10.0100</v>
          </cell>
          <cell r="G1159" t="str">
            <v>GRELHA DE FERRO FUNDIDO COMPLETA, DE (30X90)CM, COM 135KG, PARA CAIXA DE RALO, ARTICULADA, ASSENTADA COM ARGAMASSA DE CIMENTO E AREIA NO TRAÇO 1:4, PADRÃO PREFEITURA-RJ.  FORNECIMENTO E COLOCAÇÃO.(DESONERADO)</v>
          </cell>
          <cell r="H1159" t="str">
            <v>UN</v>
          </cell>
          <cell r="I1159">
            <v>460.69</v>
          </cell>
        </row>
        <row r="1160">
          <cell r="A1160" t="str">
            <v>DR 35.10.0150</v>
          </cell>
          <cell r="B1160" t="str">
            <v>GRELHA DE FERRO FUNDIDO, PARA CANALETA, COM 0,15M DE LARGURA.  FORNECIMENTO E COLOCAÇÃO.</v>
          </cell>
          <cell r="C1160" t="str">
            <v>M</v>
          </cell>
          <cell r="D1160">
            <v>116.07</v>
          </cell>
          <cell r="F1160" t="str">
            <v>DR 34.10.0150</v>
          </cell>
          <cell r="G1160" t="str">
            <v>GRELHA DE FERRO FUNDIDO, PARA CANALETA, COM 0,15M DE LARGURA.  FORNECIMENTO E COLOCAÇÃO.(DESONERADO)</v>
          </cell>
          <cell r="H1160" t="str">
            <v>M</v>
          </cell>
          <cell r="I1160">
            <v>115.64</v>
          </cell>
        </row>
        <row r="1161">
          <cell r="A1161" t="str">
            <v>DR 35.10.0153</v>
          </cell>
          <cell r="B1161" t="str">
            <v>GRELHA DE FERRO FUNDIDO, PARA CANALETA, COM 0,30M DE LARGURA.  FORNECIMENTO E COLOCAÇÃO.</v>
          </cell>
          <cell r="C1161" t="str">
            <v>M</v>
          </cell>
          <cell r="D1161">
            <v>310.02999999999997</v>
          </cell>
          <cell r="F1161" t="str">
            <v>DR 34.10.0153</v>
          </cell>
          <cell r="G1161" t="str">
            <v>GRELHA DE FERRO FUNDIDO, PARA CANALETA, COM 0,30M DE LARGURA.  FORNECIMENTO E COLOCAÇÃO.(DESONERADO)</v>
          </cell>
          <cell r="H1161" t="str">
            <v>M</v>
          </cell>
          <cell r="I1161">
            <v>309.60000000000002</v>
          </cell>
        </row>
        <row r="1162">
          <cell r="A1162" t="str">
            <v>DR 35.10.0156</v>
          </cell>
          <cell r="B1162" t="str">
            <v>GRELHA DE FERRO FUNDIDO, PARA CANALETA, COM 0,40M DE LARGURA.  FORNECIMENTO E COLOCAÇÃO.</v>
          </cell>
          <cell r="C1162" t="str">
            <v>M</v>
          </cell>
          <cell r="D1162">
            <v>294.37</v>
          </cell>
          <cell r="F1162" t="str">
            <v>DR 34.10.0156</v>
          </cell>
          <cell r="G1162" t="str">
            <v>GRELHA DE FERRO FUNDIDO, PARA CANALETA, COM 0,40M DE LARGURA.  FORNECIMENTO E COLOCAÇÃO.(DESONERADO)</v>
          </cell>
          <cell r="H1162" t="str">
            <v>M</v>
          </cell>
          <cell r="I1162">
            <v>293.94</v>
          </cell>
        </row>
        <row r="1163">
          <cell r="A1163" t="str">
            <v>DR 35.10.0200</v>
          </cell>
          <cell r="B1163" t="str">
            <v>GRELHA DE FERRO FUNDIDO COMPLETA, ARTICULADA, 30KG, PARA DRENAGEM DE VIADUTO, COM (17X20)CM, COM SAÍDA PARA TUBO DE FERRO FUNDIDO DE DIÂMETRO DE 10MM.  FORNECIMENTO E COLOCAÇÃO.</v>
          </cell>
          <cell r="C1163" t="str">
            <v>UN</v>
          </cell>
          <cell r="D1163">
            <v>348.72</v>
          </cell>
          <cell r="F1163" t="str">
            <v>DR 34.10.0200</v>
          </cell>
          <cell r="G1163" t="str">
            <v>GRELHA DE FERRO FUNDIDO COMPLETA, ARTICULADA, 30KG, PARA DRENAGEM DE VIADUTO, COM (17X20)CM, COM SAÍDA PARA TUBO DE FERRO FUNDIDO DE DIÂMETRO DE 10MM.  FORNECIMENTO E COLOCAÇÃO.(DESONERADO)</v>
          </cell>
          <cell r="H1163" t="str">
            <v>UN</v>
          </cell>
          <cell r="I1163">
            <v>339.32</v>
          </cell>
        </row>
        <row r="1164">
          <cell r="A1164" t="str">
            <v>DR 35.10.0300</v>
          </cell>
          <cell r="B1164" t="str">
            <v>GRELHA ARTICULADA DE (30X30X1,5)CM, PESANDO 13KG EM FERRO FUNDIDO, INCLUSIVE CAIXILHO DE (34X34X3,5)CM, ASSENTADO COM ARGAMASSA DE CIMENTO E AREIA NO TRAÇO 1:4.  FORNECIMENTO E ASSENTAMENTO.</v>
          </cell>
          <cell r="C1164" t="str">
            <v>UN</v>
          </cell>
          <cell r="D1164">
            <v>264.27</v>
          </cell>
          <cell r="F1164" t="str">
            <v>DR 34.10.0300</v>
          </cell>
          <cell r="G1164" t="str">
            <v>GRELHA ARTICULADA DE (30X30X1,5)CM, PESANDO 13KG EM FERRO FUNDIDO, INCLUSIVE CAIXILHO DE (34X34X3,5)CM, ASSENTADO COM ARGAMASSA DE CIMENTO E AREIA NO TRAÇO 1:4.  FORNECIMENTO E ASSENTAMENTO.(DESONERADO)</v>
          </cell>
          <cell r="H1164" t="str">
            <v>UN</v>
          </cell>
          <cell r="I1164">
            <v>257.54000000000002</v>
          </cell>
        </row>
        <row r="1165">
          <cell r="A1165" t="str">
            <v>DR 35.15.0050</v>
          </cell>
          <cell r="B1165" t="str">
            <v>CAIXA DE RUA COMPLETA DE FERRO FUNDIDO, PARA PROTEÇÃO DE REGISTRO, COM PESO TOTAL DE 59KG, PADRÃO CEDAE, ASSENTADA COM ARGAMASSA DE CIMENTO E AREIA NO TRAÇO 1:4 EM VOLUME.  FORNECIMENTO E ASSENTAMENTO.</v>
          </cell>
          <cell r="C1165" t="str">
            <v>UN</v>
          </cell>
          <cell r="D1165">
            <v>424.43</v>
          </cell>
          <cell r="F1165" t="str">
            <v>DR 34.15.0050</v>
          </cell>
          <cell r="G1165" t="str">
            <v>CAIXA DE RUA COMPLETA DE FERRO FUNDIDO, PARA PROTEÇÃO DE REGISTRO, COM PESO TOTAL DE 59KG, PADRÃO CEDAE, ASSENTADA COM ARGAMASSA DE CIMENTO E AREIA NO TRAÇO 1:4 EM VOLUME.  FORNECIMENTO E ASSENTAMENTO.(DESONERADO)</v>
          </cell>
          <cell r="H1165" t="str">
            <v>UN</v>
          </cell>
          <cell r="I1165">
            <v>414.3</v>
          </cell>
        </row>
        <row r="1166">
          <cell r="A1166" t="str">
            <v>DR 35.20.0050</v>
          </cell>
          <cell r="B1166" t="str">
            <v>CAIXA DE PASSEIO DE FERRO FUNDIDO, PARA PROTEÇÃO DE REGISTRO, COM PESO TOTAL DE 28KG, PADRÃO CEDAE, ASSENTADA COM ARGAMASSA DE CIMENTO E AREIA NO TRAÇO 1:4 EM VOLUME.  FORNECIMENTO E ASSENTAMENTO.</v>
          </cell>
          <cell r="C1166" t="str">
            <v>UN</v>
          </cell>
          <cell r="D1166">
            <v>344.17</v>
          </cell>
          <cell r="F1166" t="str">
            <v>DR 34.20.0050</v>
          </cell>
          <cell r="G1166" t="str">
            <v>CAIXA DE PASSEIO DE FERRO FUNDIDO, PARA PROTEÇÃO DE REGISTRO, COM PESO TOTAL DE 28KG, PADRÃO CEDAE, ASSENTADA COM ARGAMASSA DE CIMENTO E AREIA NO TRAÇO 1:4 EM VOLUME.  FORNECIMENTO E ASSENTAMENTO.(DESONERADO)</v>
          </cell>
          <cell r="H1166" t="str">
            <v>UN</v>
          </cell>
          <cell r="I1166">
            <v>334.05</v>
          </cell>
        </row>
        <row r="1167">
          <cell r="A1167" t="str">
            <v>DR 40.05.0050</v>
          </cell>
          <cell r="B1167" t="str">
            <v>TAMPÃO DE CONCRETO ARMADO 15MPA, COM 4CM DE ESPESSURA, DIÂMETRO DE 0,60M, MOLDADO NO LOCAL, AÇO CA-60, 4,2MM.</v>
          </cell>
          <cell r="C1167" t="str">
            <v>UN</v>
          </cell>
          <cell r="D1167">
            <v>46.9</v>
          </cell>
          <cell r="F1167" t="str">
            <v>DR 39.05.0050</v>
          </cell>
          <cell r="G1167" t="str">
            <v>TAMPÃO DE CONCRETO ARMADO 15MPA, COM 4CM DE ESPESSURA, DIÂMETRO DE 0,60M, MOLDADO NO LOCAL, AÇO CA-60, 4,2MM.(DESONERADO)</v>
          </cell>
          <cell r="H1167" t="str">
            <v>UN</v>
          </cell>
          <cell r="I1167">
            <v>42.39</v>
          </cell>
        </row>
        <row r="1168">
          <cell r="A1168" t="str">
            <v>DR 40.10.0050</v>
          </cell>
          <cell r="B1168" t="str">
            <v>ANEL DE CONCRETO ARMADO, PRÉ-MOLDADO, PARA CAIXA DE INSPEÇÃO, COM DIÂMETRO DE (60X30X5)CM.  FORNECIMENTO.</v>
          </cell>
          <cell r="C1168" t="str">
            <v>UN</v>
          </cell>
          <cell r="D1168">
            <v>51</v>
          </cell>
          <cell r="F1168" t="str">
            <v>DR 39.10.0050</v>
          </cell>
          <cell r="G1168" t="str">
            <v>ANEL DE CONCRETO ARMADO, PRÉ-MOLDADO, PARA CAIXA DE INSPEÇÃO, COM DIÂMETRO DE (60X30X5)CM.  FORNECIMENTO.(DESONERADO)</v>
          </cell>
          <cell r="H1168" t="str">
            <v>UN</v>
          </cell>
          <cell r="I1168">
            <v>51</v>
          </cell>
        </row>
        <row r="1169">
          <cell r="A1169" t="str">
            <v>DR 40.10.0100</v>
          </cell>
          <cell r="B1169" t="str">
            <v>ANEL DE CONCRETO ARMADO, PRÉ-MOLDADO, PARA POÇO DE VISITA DE ESGOTO SANITÁRIO COM DIÂMETRO NOMINAL DE (110X30X8)CM.  FORNECIMENTO.</v>
          </cell>
          <cell r="C1169" t="str">
            <v>UN</v>
          </cell>
          <cell r="D1169">
            <v>509.51</v>
          </cell>
          <cell r="F1169" t="str">
            <v>DR 39.10.0100</v>
          </cell>
          <cell r="G1169" t="str">
            <v>ANEL DE CONCRETO ARMADO, PRÉ-MOLDADO, PARA POÇO DE VISITA DE ESGOTO SANITÁRIO COM DIÂMETRO NOMINAL DE (110X30X8)CM.  FORNECIMENTO.(DESONERADO)</v>
          </cell>
          <cell r="H1169" t="str">
            <v>UN</v>
          </cell>
          <cell r="I1169">
            <v>509.51</v>
          </cell>
        </row>
        <row r="1170">
          <cell r="A1170" t="str">
            <v>DR 40.10.0150</v>
          </cell>
          <cell r="B1170" t="str">
            <v>ANEL DE CONCRETO ARMADO, PRÉ-MOLDADO, COM DIÂMETRO DE (120X50X5)CM.  FORNECIMENTO.</v>
          </cell>
          <cell r="C1170" t="str">
            <v>UN</v>
          </cell>
          <cell r="D1170">
            <v>760.23</v>
          </cell>
          <cell r="F1170" t="str">
            <v>DR 39.10.0150</v>
          </cell>
          <cell r="G1170" t="str">
            <v>ANEL DE CONCRETO ARMADO, PRÉ-MOLDADO, COM DIÂMETRO DE (120X50X5)CM.  FORNECIMENTO.(DESONERADO)</v>
          </cell>
          <cell r="H1170" t="str">
            <v>UN</v>
          </cell>
          <cell r="I1170">
            <v>760.23</v>
          </cell>
        </row>
        <row r="1171">
          <cell r="A1171" t="str">
            <v>DR 40.10.0200</v>
          </cell>
          <cell r="B1171" t="str">
            <v>ANEL DE CONCRETO PRÉ-MOLDADO DE (150X40X5)CM.  FORNECIMENTO.</v>
          </cell>
          <cell r="C1171" t="str">
            <v>UN</v>
          </cell>
          <cell r="D1171">
            <v>170</v>
          </cell>
          <cell r="F1171" t="str">
            <v>DR 39.10.0200</v>
          </cell>
          <cell r="G1171" t="str">
            <v>ANEL DE CONCRETO PRÉ-MOLDADO DE (150X40X5)CM.  FORNECIMENTO.(DESONERADO)</v>
          </cell>
          <cell r="H1171" t="str">
            <v>UN</v>
          </cell>
          <cell r="I1171">
            <v>170</v>
          </cell>
        </row>
        <row r="1172">
          <cell r="A1172" t="str">
            <v>DR 40.15.0050</v>
          </cell>
          <cell r="B1172" t="str">
            <v>GRELHA E CAIXILHO DE CONCRETO ARMADO, SENDO AS DIMENSÕES EXTERNAS DA GRELHA DE (0,30X0,90)M E DO CAIXILHO DE (1,00X0,40)M, PARA CAIXA DE RALO, UTILIZANDO ARGAMASSA DE CIMENTO E AREIA NO TRAÇO 1:4.  FORNECIMENTO E ASSENTAMENTO.</v>
          </cell>
          <cell r="C1172" t="str">
            <v>UN</v>
          </cell>
          <cell r="D1172">
            <v>411.66</v>
          </cell>
          <cell r="F1172" t="str">
            <v>DR 39.15.0050</v>
          </cell>
          <cell r="G1172" t="str">
            <v>GRELHA E CAIXILHO DE CONCRETO ARMADO, SENDO AS DIMENSÕES EXTERNAS DA GRELHA DE (0,30X0,90)M E DO CAIXILHO DE (1,00X0,40)M, PARA CAIXA DE RALO, UTILIZANDO ARGAMASSA DE CIMENTO E AREIA NO TRAÇO 1:4.  FORNECIMENTO E ASSENTAMENTO.(DESONERADO)</v>
          </cell>
          <cell r="H1172" t="str">
            <v>UN</v>
          </cell>
          <cell r="I1172">
            <v>372.35</v>
          </cell>
        </row>
        <row r="1173">
          <cell r="A1173" t="str">
            <v>DR 40.15.0100</v>
          </cell>
          <cell r="B1173" t="str">
            <v>GRELHA E CAIXILHO DE CONCRETO ARMADO, SENDO AS DIMENSÕES EXTERNAS DA GRELHA DE (0,40X0,90)M E DO CAIXILHO DE (1,10X0,54)M.  FORNECIMENTO E ASSENTAMENTO.</v>
          </cell>
          <cell r="C1173" t="str">
            <v>UN</v>
          </cell>
          <cell r="D1173">
            <v>546.99</v>
          </cell>
          <cell r="F1173" t="str">
            <v>DR 39.15.0100</v>
          </cell>
          <cell r="G1173" t="str">
            <v>GRELHA E CAIXILHO DE CONCRETO ARMADO, SENDO AS DIMENSÕES EXTERNAS DA GRELHA DE (0,40X0,90)M E DO CAIXILHO DE (1,10X0,54)M.  FORNECIMENTO E ASSENTAMENTO.(DESONERADO)</v>
          </cell>
          <cell r="H1173" t="str">
            <v>UN</v>
          </cell>
          <cell r="I1173">
            <v>494.22</v>
          </cell>
        </row>
        <row r="1174">
          <cell r="A1174" t="str">
            <v>DR 40.15.0200</v>
          </cell>
          <cell r="B1174" t="str">
            <v>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v>
          </cell>
          <cell r="C1174" t="str">
            <v>UN</v>
          </cell>
          <cell r="D1174">
            <v>1923.32</v>
          </cell>
          <cell r="F1174" t="str">
            <v>DR 39.15.0200</v>
          </cell>
          <cell r="G1174" t="str">
            <v>GRELHA E CAIXILHO DE CONCRETO ARMADO, SENDO AS DIMENSÕES EXTERNAS DA GRELHA DE (0,89 X 0,29 X 0,10)M E DO CAIXILHO DE (0,96 X 0,36 X 0,15)M, PARA CAIXA DE RALO, DE CONCRETO C50 (FCK&gt;= 50 MPA), COM ADIÇÃO DE SÍLICA ATIVA, COM PESO DE 90 KG E RESISTÊNCIA A UMA CARGA DE 14.500 KGF APLICADA NO SEU CENTRO.  FORNECIMENTO E ASSENTAMENTO.(DESONERADO)</v>
          </cell>
          <cell r="H1174" t="str">
            <v>UN</v>
          </cell>
          <cell r="I1174">
            <v>1903.93</v>
          </cell>
        </row>
        <row r="1175">
          <cell r="A1175" t="str">
            <v>DR 45.05.0050</v>
          </cell>
          <cell r="B1175" t="str">
            <v>TAMPÃO MISTO (FERRO FUNDIDO E CONCRETO), PESADO, DE 0,60M DE DIÂMETRO, PESO TOTAL DE 106KG, CONFORME PROJETO CEDAE, ASSENTADO COM ARGAMASSA DE CIMENTO E AREIA NO TRAÇO 1:4 EM VOLUME.  FORNECIMENTO E ASSENTAMENTO.</v>
          </cell>
          <cell r="C1175" t="str">
            <v>UN</v>
          </cell>
          <cell r="D1175">
            <v>636.22</v>
          </cell>
          <cell r="F1175" t="str">
            <v>DR 44.05.0050</v>
          </cell>
          <cell r="G1175" t="str">
            <v>TAMPÃO MISTO (FERRO FUNDIDO E CONCRETO), PESADO, DE 0,60M DE DIÂMETRO, PESO TOTAL DE 106KG, CONFORME PROJETO CEDAE, ASSENTADO COM ARGAMASSA DE CIMENTO E AREIA NO TRAÇO 1:4 EM VOLUME.  FORNECIMENTO E ASSENTAMENTO.(DESONERADO)</v>
          </cell>
          <cell r="H1175" t="str">
            <v>UN</v>
          </cell>
          <cell r="I1175">
            <v>622.78</v>
          </cell>
        </row>
        <row r="1176">
          <cell r="A1176" t="str">
            <v>DR 45.05.0100</v>
          </cell>
          <cell r="B1176" t="str">
            <v>TAMPÃO MISTO (FERRO FUNDIDO E CONCRETO), LEVE, DE 0,60M DE DIÂMETRO, CONFORME PROJETO CEDAE, ASSENTADO COM ARGAMASSA DE CIMENTO E AREIA NO TRAÇO 1:4 EM VOLUME.  FORNECIMENTO E ASSENTAMENTO.</v>
          </cell>
          <cell r="C1176" t="str">
            <v>UN</v>
          </cell>
          <cell r="D1176">
            <v>343.75</v>
          </cell>
          <cell r="F1176" t="str">
            <v>DR 44.05.0100</v>
          </cell>
          <cell r="G1176" t="str">
            <v>TAMPÃO MISTO (FERRO FUNDIDO E CONCRETO), LEVE, DE 0,60M DE DIÂMETRO, CONFORME PROJETO CEDAE, ASSENTADO COM ARGAMASSA DE CIMENTO E AREIA NO TRAÇO 1:4 EM VOLUME.  FORNECIMENTO E ASSENTAMENTO.(DESONERADO)</v>
          </cell>
          <cell r="H1176" t="str">
            <v>UN</v>
          </cell>
          <cell r="I1176">
            <v>333.67</v>
          </cell>
        </row>
        <row r="1177">
          <cell r="A1177" t="str">
            <v>DR 50.05.0050</v>
          </cell>
          <cell r="B1177" t="str">
            <v>CONJUNTO DE CALHA MODULAR COM GRELHA, PARA TRÁFEGO LEVE.  FORNECIMENTO E ASSENTAMENTO.</v>
          </cell>
          <cell r="C1177" t="str">
            <v>M</v>
          </cell>
          <cell r="D1177">
            <v>353.94</v>
          </cell>
          <cell r="F1177" t="str">
            <v>DR 49.05.0050</v>
          </cell>
          <cell r="G1177" t="str">
            <v>CONJUNTO DE CALHA MODULAR COM GRELHA, PARA TRÁFEGO LEVE.  FORNECIMENTO E ASSENTAMENTO.(DESONERADO)</v>
          </cell>
          <cell r="H1177" t="str">
            <v>M</v>
          </cell>
          <cell r="I1177">
            <v>352.15</v>
          </cell>
        </row>
        <row r="1178">
          <cell r="A1178" t="str">
            <v>DR 50.05.0100</v>
          </cell>
          <cell r="B1178" t="str">
            <v>CONJUNTO DE CALHA MODULAR COM GRELHA, PARA TRÁFEGO PESADO.  FORNECIMENTO E ASSENTAMENTO.</v>
          </cell>
          <cell r="C1178" t="str">
            <v>M</v>
          </cell>
          <cell r="D1178">
            <v>353.94</v>
          </cell>
          <cell r="F1178" t="str">
            <v>DR 49.05.0100</v>
          </cell>
          <cell r="G1178" t="str">
            <v>CONJUNTO DE CALHA MODULAR COM GRELHA, PARA TRÁFEGO PESADO.  FORNECIMENTO E ASSENTAMENTO.(DESONERADO)</v>
          </cell>
          <cell r="H1178" t="str">
            <v>M</v>
          </cell>
          <cell r="I1178">
            <v>352.15</v>
          </cell>
        </row>
        <row r="1179">
          <cell r="A1179" t="str">
            <v>DR 50.10.0050</v>
          </cell>
          <cell r="B1179" t="str">
            <v>GRELHA COMPLETA DE (30 X 90)CM, PARA UMA RESISTÊNCIA DE 250 KN, DE FIBRA PLÁSTICA (PLÁSTICO 100% RECICLADO OU POLIURETANO) PARA CAIXA DE RALO, A SER UTILIZADA EM VIAS SECUNDÁRIAS ASSENTADA COM ARGAMASSA DE CIMENTO E AREIA, NO TRAÇO 1:4, EM VOLUME.  FORNECIMENTO E ASSENTAMENTO.</v>
          </cell>
          <cell r="C1179" t="str">
            <v>UN</v>
          </cell>
          <cell r="D1179">
            <v>740.39</v>
          </cell>
          <cell r="F1179" t="str">
            <v>DR 49.10.0050</v>
          </cell>
          <cell r="G1179" t="str">
            <v>GRELHA COMPLETA DE (30 X 90)CM, PARA UMA RESISTÊNCIA DE 250 KN, DE FIBRA PLÁSTICA (PLÁSTICO 100% RECICLADO OU POLIURETANO) PARA CAIXA DE RALO, A SER UTILIZADA EM VIAS SECUNDÁRIAS ASSENTADA COM ARGAMASSA DE CIMENTO E AREIA, NO TRAÇO 1:4, EM VOLUME.  FORNECIMENTO E ASSENTAMENTO.(DESONERADO)</v>
          </cell>
          <cell r="H1179" t="str">
            <v>UN</v>
          </cell>
          <cell r="I1179">
            <v>732.19</v>
          </cell>
        </row>
        <row r="1180">
          <cell r="A1180" t="str">
            <v>DR 50.10.0500</v>
          </cell>
          <cell r="B1180" t="str">
            <v>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v>
          </cell>
          <cell r="C1180" t="str">
            <v>UN</v>
          </cell>
          <cell r="D1180">
            <v>786.82</v>
          </cell>
          <cell r="F1180" t="str">
            <v>DR 49.10.0500</v>
          </cell>
          <cell r="G1180" t="str">
            <v>TAMPÃO COMPLETO, ARTICULADO DE 60 CM DE DIÂMETRO, PARA UMA RESISTÊNCIA DE 250 KN, DE FIBRA PLÁSTICA (PLÁSTICO 100% RECICLADO OU POLIURETANO) PARA POÇO DE VISITA, A SER UTILIZADA EM VIAS SECUNDÁRIAS ASSENTADA COM ARGAMASSA DE CIMENTO E AREIA, NO TRAÇO 1:4, EM VOLUME.  FORNECIMENTO E ASSENTAMENTO.(DESONERADO)</v>
          </cell>
          <cell r="H1180" t="str">
            <v>UN</v>
          </cell>
          <cell r="I1180">
            <v>778.75</v>
          </cell>
        </row>
        <row r="1181">
          <cell r="A1181" t="str">
            <v>DR 55.05.0050</v>
          </cell>
          <cell r="B1181" t="str">
            <v>CAMADA HORIZONTAL DE BRITA, INCLUSIVE FORNECIMENTO E ESPALHAMENTO.</v>
          </cell>
          <cell r="C1181" t="str">
            <v>M3</v>
          </cell>
          <cell r="D1181">
            <v>201.87</v>
          </cell>
          <cell r="F1181" t="str">
            <v>DR 54.05.0050</v>
          </cell>
          <cell r="G1181" t="str">
            <v>CAMADA HORIZONTAL DE BRITA, INCLUSIVE FORNECIMENTO E ESPALHAMENTO.(DESONERADO)</v>
          </cell>
          <cell r="H1181" t="str">
            <v>M3</v>
          </cell>
          <cell r="I1181">
            <v>195.2</v>
          </cell>
        </row>
        <row r="1182">
          <cell r="A1182" t="str">
            <v>DR 55.05.0053</v>
          </cell>
          <cell r="B1182" t="str">
            <v>CAMADA VERTICAL DRENANTE FEITA COM PEDRA BRITADA, INCLUSIVE FORNECIMENTO DO MATERIAL.</v>
          </cell>
          <cell r="C1182" t="str">
            <v>M3</v>
          </cell>
          <cell r="D1182">
            <v>202.67</v>
          </cell>
          <cell r="F1182" t="str">
            <v>DR 54.05.0053</v>
          </cell>
          <cell r="G1182" t="str">
            <v>CAMADA VERTICAL DRENANTE FEITA COM PEDRA BRITADA, INCLUSIVE FORNECIMENTO DO MATERIAL.(DESONERADO)</v>
          </cell>
          <cell r="H1182" t="str">
            <v>M3</v>
          </cell>
          <cell r="I1182">
            <v>196</v>
          </cell>
        </row>
        <row r="1183">
          <cell r="A1183" t="str">
            <v>DR 55.05.0056</v>
          </cell>
          <cell r="B1183" t="str">
            <v>CAMADA VERTICAL DRENANTE FEITA COM AREIA, INCLUSIVE FORNECIMENTO DO MATERIAL.</v>
          </cell>
          <cell r="C1183" t="str">
            <v>M3</v>
          </cell>
          <cell r="D1183">
            <v>151.79</v>
          </cell>
          <cell r="F1183" t="str">
            <v>DR 54.05.0056</v>
          </cell>
          <cell r="G1183" t="str">
            <v>CAMADA VERTICAL DRENANTE FEITA COM AREIA, INCLUSIVE FORNECIMENTO DO MATERIAL.(DESONERADO)</v>
          </cell>
          <cell r="H1183" t="str">
            <v>M3</v>
          </cell>
          <cell r="I1183">
            <v>145.12</v>
          </cell>
        </row>
        <row r="1184">
          <cell r="A1184" t="str">
            <v>DR 55.05.0101</v>
          </cell>
          <cell r="B1184" t="str">
            <v>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v>
          </cell>
          <cell r="C1184" t="str">
            <v>M</v>
          </cell>
          <cell r="D1184">
            <v>335.21</v>
          </cell>
          <cell r="F1184" t="str">
            <v>DR 54.05.0101</v>
          </cell>
          <cell r="G1184" t="str">
            <v>CANALETA PARA DRENAGEM, COM SEÇÃO DE (0,30X0,30)M,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v>
          </cell>
          <cell r="H1184" t="str">
            <v>M</v>
          </cell>
          <cell r="I1184">
            <v>305.66000000000003</v>
          </cell>
        </row>
        <row r="1185">
          <cell r="A1185" t="str">
            <v>DR 55.05.0104</v>
          </cell>
          <cell r="B1185" t="str">
            <v>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v>
          </cell>
          <cell r="C1185" t="str">
            <v>M</v>
          </cell>
          <cell r="D1185">
            <v>420.18</v>
          </cell>
          <cell r="F1185" t="str">
            <v>DR 54.05.0104</v>
          </cell>
          <cell r="G1185" t="str">
            <v>CANALETA PARA DRENAGEM, COM SEÇÃO DE (0,40X0,40)M,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v>
          </cell>
          <cell r="H1185" t="str">
            <v>M</v>
          </cell>
          <cell r="I1185">
            <v>382.88</v>
          </cell>
        </row>
        <row r="1186">
          <cell r="A1186" t="str">
            <v>DR 55.05.0107</v>
          </cell>
          <cell r="B1186" t="str">
            <v>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v>
          </cell>
          <cell r="C1186" t="str">
            <v>M</v>
          </cell>
          <cell r="D1186">
            <v>505.77</v>
          </cell>
          <cell r="F1186" t="str">
            <v>DR 54.05.0107</v>
          </cell>
          <cell r="G1186" t="str">
            <v>CANALETA PARA DRENAGEM, COM SEÇÃO DE (0,50X0,50)M,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v>
          </cell>
          <cell r="H1186" t="str">
            <v>M</v>
          </cell>
          <cell r="I1186">
            <v>460.48</v>
          </cell>
        </row>
        <row r="1187">
          <cell r="A1187" t="str">
            <v>DR 55.05.0110</v>
          </cell>
          <cell r="B1187" t="str">
            <v>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v>
          </cell>
          <cell r="C1187" t="str">
            <v>M</v>
          </cell>
          <cell r="D1187">
            <v>596.36</v>
          </cell>
          <cell r="F1187" t="str">
            <v>DR 54.05.0110</v>
          </cell>
          <cell r="G1187" t="str">
            <v>CANALETA PARA DRENAGEM, COM SEÇÃO DE (0,60X0,60)M, EM BLOCOS DE CONCRETO PRENSADO DE (10X20X40)CM, UTILIZANDO NO PREENCHIMENTO DOS VAZIOS DOS BLOCOS CONCRETO PARA CAMADA PREPARATÓRIA, ASSENTES E REVESTIDOS INTERNAMENTE COM ARGAMASSA DE CIMENTO E AREIA, NO TRAÇO 1:3, SENDO O FUNDO EM CONCRETO ARMADO, INCLUSIVE ESCAVAÇÃO EM MATERIAL DE 1ª CATEGORIA, REATERRO E FORNECIMENTO DE TODOS OS MATERIAIS, EXCLUSIVE CARGA, DESCARGA E TRANSPORTE.(DESONERADO)</v>
          </cell>
          <cell r="H1187" t="str">
            <v>M</v>
          </cell>
          <cell r="I1187">
            <v>542.89</v>
          </cell>
        </row>
        <row r="1188">
          <cell r="A1188" t="str">
            <v>DR 55.05.0200</v>
          </cell>
          <cell r="B1188" t="str">
            <v>DRENO OU BARBACA EM TUBO DE PVC RÍGIDO, DIÂMETRO DE 2", INCLUSIVE FORNECIMENTO DO TUBO E MATERIAL DRENANTE.</v>
          </cell>
          <cell r="C1188" t="str">
            <v>M</v>
          </cell>
          <cell r="D1188">
            <v>86.77</v>
          </cell>
          <cell r="F1188" t="str">
            <v>DR 54.05.0200</v>
          </cell>
          <cell r="G1188" t="str">
            <v>DRENO OU BARBACA EM TUBO DE PVC RÍGIDO, DIÂMETRO DE 2", INCLUSIVE FORNECIMENTO DO TUBO E MATERIAL DRENANTE.(DESONERADO)</v>
          </cell>
          <cell r="H1188" t="str">
            <v>M</v>
          </cell>
          <cell r="I1188">
            <v>83.45</v>
          </cell>
        </row>
        <row r="1189">
          <cell r="A1189" t="str">
            <v>DR 55.05.0203</v>
          </cell>
          <cell r="B1189" t="str">
            <v>DRENO EM TUBO DE PVC RÍGIDO, DIÂMETRO DE 3", PARA VIADUTOS, INCLUSIVE FORNECIMENTO DO TUBO, EXCLUSIVE PERFURAÇÃO E COLAGEM.</v>
          </cell>
          <cell r="C1189" t="str">
            <v>M</v>
          </cell>
          <cell r="D1189">
            <v>33.950000000000003</v>
          </cell>
          <cell r="F1189" t="str">
            <v>DR 54.05.0203</v>
          </cell>
          <cell r="G1189" t="str">
            <v>DRENO EM TUBO DE PVC RÍGIDO, DIÂMETRO DE 3", PARA VIADUTOS, INCLUSIVE FORNECIMENTO DO TUBO, EXCLUSIVE PERFURAÇÃO E COLAGEM.(DESONERADO)</v>
          </cell>
          <cell r="H1189" t="str">
            <v>M</v>
          </cell>
          <cell r="I1189">
            <v>32.880000000000003</v>
          </cell>
        </row>
        <row r="1190">
          <cell r="A1190" t="str">
            <v>DR 55.05.0206</v>
          </cell>
          <cell r="B1190" t="str">
            <v>DRENO EM TUBO DE PVC RÍGIDO, DIÂMETRO DE 4", PARA VIADUTOS, INCLUSIVE FORNECIMENTO DO TUBO, EXCLUSIVE PERFURAÇÃO E COLAGEM.</v>
          </cell>
          <cell r="C1190" t="str">
            <v>M</v>
          </cell>
          <cell r="D1190">
            <v>46.52</v>
          </cell>
          <cell r="F1190" t="str">
            <v>DR 54.05.0206</v>
          </cell>
          <cell r="G1190" t="str">
            <v>DRENO EM TUBO DE PVC RÍGIDO, DIÂMETRO DE 4", PARA VIADUTOS, INCLUSIVE FORNECIMENTO DO TUBO, EXCLUSIVE PERFURAÇÃO E COLAGEM.(DESONERADO)</v>
          </cell>
          <cell r="H1190" t="str">
            <v>M</v>
          </cell>
          <cell r="I1190">
            <v>45.45</v>
          </cell>
        </row>
        <row r="1191">
          <cell r="A1191" t="str">
            <v>DR 55.05.0209</v>
          </cell>
          <cell r="B1191" t="str">
            <v>DRENO OU BARBACA EM TUBO DE PVC RÍGIDO, DIÂMETRO DE 4", INCLUSIVE FORNECIMENTO DO TUBO E MATERIAL DRENANTE.</v>
          </cell>
          <cell r="C1191" t="str">
            <v>M</v>
          </cell>
          <cell r="D1191">
            <v>142.84</v>
          </cell>
          <cell r="F1191" t="str">
            <v>DR 54.05.0209</v>
          </cell>
          <cell r="G1191" t="str">
            <v>DRENO OU BARBACA EM TUBO DE PVC RÍGIDO, DIÂMETRO DE 4", INCLUSIVE FORNECIMENTO DO TUBO E MATERIAL DRENANTE.(DESONERADO)</v>
          </cell>
          <cell r="H1191" t="str">
            <v>M</v>
          </cell>
          <cell r="I1191">
            <v>139.52000000000001</v>
          </cell>
        </row>
        <row r="1192">
          <cell r="A1192" t="str">
            <v>DR 55.05.0250</v>
          </cell>
          <cell r="B1192" t="str">
            <v>DRENO PROFUNDO EM TUBO PLÁSTICO PERFURADO, 2 1/2" DE DIÂMETRO, INCLUSIVE TELA DE NYLON E FORNECIMENTO DOS MATERIAIS; EXCLUSIVE PERFURAÇÃO DO TERRENO.</v>
          </cell>
          <cell r="C1192" t="str">
            <v>M</v>
          </cell>
          <cell r="D1192">
            <v>28.16</v>
          </cell>
          <cell r="F1192" t="str">
            <v>DR 54.05.0250</v>
          </cell>
          <cell r="G1192" t="str">
            <v>DRENO PROFUNDO EM TUBO PLÁSTICO PERFURADO, 2 1/2" DE DIÂMETRO, INCLUSIVE TELA DE NYLON E FORNECIMENTO DOS MATERIAIS; EXCLUSIVE PERFURAÇÃO DO TERRENO.(DESONERADO)</v>
          </cell>
          <cell r="H1192" t="str">
            <v>M</v>
          </cell>
          <cell r="I1192">
            <v>25.4</v>
          </cell>
        </row>
        <row r="1193">
          <cell r="A1193" t="str">
            <v>DR 55.05.0300</v>
          </cell>
          <cell r="B1193" t="str">
            <v>DRENO DE TUBOS DE CONCRETO, SEM ARMADURA, DE 0,30M DE DIÂMETRO, PERFURADO OU NÃO, ASSENTADOS EM DRENOS DE PEDRA BRITADA, INCLUSIVE REATERRO E EXCLUSIVE ESCAVAÇÃO.</v>
          </cell>
          <cell r="C1193" t="str">
            <v>M</v>
          </cell>
          <cell r="D1193">
            <v>121.45</v>
          </cell>
          <cell r="F1193" t="str">
            <v>DR 54.05.0300</v>
          </cell>
          <cell r="G1193" t="str">
            <v>DRENO DE TUBOS DE CONCRETO, SEM ARMADURA, DE 0,30M DE DIÂMETRO, PERFURADO OU NÃO, ASSENTADOS EM DRENOS DE PEDRA BRITADA, INCLUSIVE REATERRO E EXCLUSIVE ESCAVAÇÃO.(DESONERADO)</v>
          </cell>
          <cell r="H1193" t="str">
            <v>M</v>
          </cell>
          <cell r="I1193">
            <v>114.28</v>
          </cell>
        </row>
        <row r="1194">
          <cell r="A1194" t="str">
            <v>DR 55.05.0350</v>
          </cell>
          <cell r="B1194" t="str">
            <v>DRENO VERTICAL NO PARAMENTO INTERNO DE MUROS DE ARRIMO, EXECUTADO EM PRISMAS DE (0,25X0,25)M DE SEÇÃO, CHEIOS DE BRITA Nº 3, ADMITINDO AS BARBACÃS ESPAÇADAS DE 1,50M VERTICALMENTE E 2M HORIZONTALMENTE, MEDINDO-SE O SERVIÇO PELA ÁREA DO MURO.</v>
          </cell>
          <cell r="C1194" t="str">
            <v>M2</v>
          </cell>
          <cell r="D1194">
            <v>13.27</v>
          </cell>
          <cell r="F1194" t="str">
            <v>DR 54.05.0350</v>
          </cell>
          <cell r="G1194" t="str">
            <v>DRENO VERTICAL NO PARAMENTO INTERNO DE MUROS DE ARRIMO, EXECUTADO EM PRISMAS DE (0,25X0,25)M DE SEÇÃO, CHEIOS DE BRITA Nº 3, ADMITINDO AS BARBACÃS ESPAÇADAS DE 1,50M VERTICALMENTE E 2M HORIZONTALMENTE, MEDINDO-SE O SERVIÇO PELA ÁREA DO MURO.(DESONERADO)</v>
          </cell>
          <cell r="H1194" t="str">
            <v>M2</v>
          </cell>
          <cell r="I1194">
            <v>11.94</v>
          </cell>
        </row>
        <row r="1195">
          <cell r="A1195" t="str">
            <v>DR 55.05.0400</v>
          </cell>
          <cell r="B1195" t="str">
            <v>VALETA DRENANTE DE 0,5M DE LARGURA E 0,7M DE PROFUNDIDADE, PREENCHIDA ATÉ 0,3M COM PEDRA BRITADA, INCLUINDO REATERRO.</v>
          </cell>
          <cell r="C1195" t="str">
            <v>M</v>
          </cell>
          <cell r="D1195">
            <v>104.2</v>
          </cell>
          <cell r="F1195" t="str">
            <v>DR 54.05.0400</v>
          </cell>
          <cell r="G1195" t="str">
            <v>VALETA DRENANTE DE 0,5M DE LARGURA E 0,7M DE PROFUNDIDADE, PREENCHIDA ATÉ 0,3M COM PEDRA BRITADA, INCLUINDO REATERRO.(DESONERADO)</v>
          </cell>
          <cell r="H1195" t="str">
            <v>M</v>
          </cell>
          <cell r="I1195">
            <v>96.19</v>
          </cell>
        </row>
        <row r="1196">
          <cell r="A1196" t="str">
            <v>DR 55.05.0450</v>
          </cell>
          <cell r="B1196" t="str">
            <v>EMBASAMENTO DE TUBULAÇÃO, FEITO COM PÓ-DE-PEDRA.</v>
          </cell>
          <cell r="C1196" t="str">
            <v>M3</v>
          </cell>
          <cell r="D1196">
            <v>193.26</v>
          </cell>
          <cell r="F1196" t="str">
            <v>DR 54.05.0450</v>
          </cell>
          <cell r="G1196" t="str">
            <v>EMBASAMENTO DE TUBULAÇÃO, FEITO COM PÓ-DE-PEDRA.(DESONERADO)</v>
          </cell>
          <cell r="H1196" t="str">
            <v>M3</v>
          </cell>
          <cell r="I1196">
            <v>185.25</v>
          </cell>
        </row>
        <row r="1197">
          <cell r="A1197" t="str">
            <v>DR 55.05.0500</v>
          </cell>
          <cell r="B1197" t="str">
            <v>ENROCAMENTO COM  PEDRA-DE-MÃO JOGADA, INCLUSIVE FORNECIMENTO DESTA.</v>
          </cell>
          <cell r="C1197" t="str">
            <v>M3</v>
          </cell>
          <cell r="D1197">
            <v>160.78</v>
          </cell>
          <cell r="F1197" t="str">
            <v>DR 54.05.0500</v>
          </cell>
          <cell r="G1197" t="str">
            <v>ENROCAMENTO COM  PEDRA-DE-MÃO JOGADA, INCLUSIVE FORNECIMENTO DESTA.(DESONERADO)</v>
          </cell>
          <cell r="H1197" t="str">
            <v>M3</v>
          </cell>
          <cell r="I1197">
            <v>155.44</v>
          </cell>
        </row>
        <row r="1198">
          <cell r="A1198" t="str">
            <v>DR 55.05.0503</v>
          </cell>
          <cell r="B1198" t="str">
            <v>ENROCAMENTO COM  PEDRA-DE-MÃO ARRUMADA, INCLUSIVE FORNECIMENTO DESTA.</v>
          </cell>
          <cell r="C1198" t="str">
            <v>M3</v>
          </cell>
          <cell r="D1198">
            <v>199.13</v>
          </cell>
          <cell r="F1198" t="str">
            <v>DR 54.05.0503</v>
          </cell>
          <cell r="G1198" t="str">
            <v>ENROCAMENTO COM  PEDRA-DE-MÃO ARRUMADA, INCLUSIVE FORNECIMENTO DESTA.(DESONERADO)</v>
          </cell>
          <cell r="H1198" t="str">
            <v>M3</v>
          </cell>
          <cell r="I1198">
            <v>188.46</v>
          </cell>
        </row>
        <row r="1199">
          <cell r="A1199" t="str">
            <v>DR 55.05.0506</v>
          </cell>
          <cell r="B1199" t="str">
            <v>ENROCAMENTO COM PEDRA ATÉ 1000KG, INCLUSIVE FORNECIMENTO, CARGA, DESCARGA E COLOCAÇÃO COM EQUIPAMENTOS PESADOS, EXCLUSIVE TRANSPORTE.</v>
          </cell>
          <cell r="C1199" t="str">
            <v>M3</v>
          </cell>
          <cell r="D1199">
            <v>247.3</v>
          </cell>
          <cell r="F1199" t="str">
            <v>DR 54.05.0506</v>
          </cell>
          <cell r="G1199" t="str">
            <v>ENROCAMENTO COM PEDRA ATÉ 1000KG, INCLUSIVE FORNECIMENTO, CARGA, DESCARGA E COLOCAÇÃO COM EQUIPAMENTOS PESADOS, EXCLUSIVE TRANSPORTE.(DESONERADO)</v>
          </cell>
          <cell r="H1199" t="str">
            <v>M3</v>
          </cell>
          <cell r="I1199">
            <v>240.31</v>
          </cell>
        </row>
        <row r="1200">
          <cell r="A1200" t="str">
            <v>DR 55.05.0509</v>
          </cell>
          <cell r="B1200" t="str">
            <v>ENROCAMENTO COM PEDRA ATÉ 1000KG A 3000KG, INCLUSIVE FORNECIMENTO, CARGA, DESCARGA E COLOCAÇÃO COM EQUIPAMENTOS PESADOS, EXCLUSIVE TRANSPORTE.</v>
          </cell>
          <cell r="C1200" t="str">
            <v>M3</v>
          </cell>
          <cell r="D1200">
            <v>264.01</v>
          </cell>
          <cell r="F1200" t="str">
            <v>DR 54.05.0509</v>
          </cell>
          <cell r="G1200" t="str">
            <v>ENROCAMENTO COM PEDRA ATÉ 1000KG A 3000KG, INCLUSIVE FORNECIMENTO, CARGA, DESCARGA E COLOCAÇÃO COM EQUIPAMENTOS PESADOS, EXCLUSIVE TRANSPORTE.(DESONERADO)</v>
          </cell>
          <cell r="H1200" t="str">
            <v>M3</v>
          </cell>
          <cell r="I1200">
            <v>254.7</v>
          </cell>
        </row>
        <row r="1201">
          <cell r="A1201" t="str">
            <v>DR 55.05.0512</v>
          </cell>
          <cell r="B1201" t="str">
            <v>ENROCAMENTO COM PEDRA ATÉ 4000KG A 7000KG, INCLUSIVE FORNECIMENTO, CARGA, DESCARGA E COLOCAÇÃO COM EQUIPAMENTOS PESADOS, EXCLUSIVE TRANSPORTE.</v>
          </cell>
          <cell r="C1201" t="str">
            <v>M3</v>
          </cell>
          <cell r="D1201">
            <v>245.14</v>
          </cell>
          <cell r="F1201" t="str">
            <v>DR 54.05.0512</v>
          </cell>
          <cell r="G1201" t="str">
            <v>ENROCAMENTO COM PEDRA ATÉ 4000KG A 7000KG, INCLUSIVE FORNECIMENTO, CARGA, DESCARGA E COLOCAÇÃO COM EQUIPAMENTOS PESADOS, EXCLUSIVE TRANSPORTE.(DESONERADO)</v>
          </cell>
          <cell r="H1201" t="str">
            <v>M3</v>
          </cell>
          <cell r="I1201">
            <v>238.53</v>
          </cell>
        </row>
        <row r="1202">
          <cell r="A1202" t="str">
            <v>DR 55.10.0100</v>
          </cell>
          <cell r="B1202" t="str">
            <v>BUEIRO CIRCULAR, EM CHAPA GALVANIZADA COM REVESTIMENTO EPÓXI, ESPESSURA DE 2MM, DIÂMETRO DE 1,90M, RECOBRIMENTO MÍNIMO DE 0,40M E MÁXIMO DE 7,90M.</v>
          </cell>
          <cell r="C1202" t="str">
            <v>M</v>
          </cell>
          <cell r="D1202">
            <v>5630.97</v>
          </cell>
          <cell r="F1202" t="str">
            <v>DR 54.10.0100</v>
          </cell>
          <cell r="G1202" t="str">
            <v>BUEIRO CIRCULAR, EM CHAPA GALVANIZADA COM REVESTIMENTO EPÓXI, ESPESSURA DE 2MM, DIÂMETRO DE 1,90M, RECOBRIMENTO MÍNIMO DE 0,40M E MÁXIMO DE 7,90M.(DESONERADO)</v>
          </cell>
          <cell r="H1202" t="str">
            <v>M</v>
          </cell>
          <cell r="I1202">
            <v>5621.07</v>
          </cell>
        </row>
        <row r="1203">
          <cell r="A1203" t="str">
            <v>DR 55.10.0150</v>
          </cell>
          <cell r="B1203" t="str">
            <v>BUEIRO CIRCULAR, EM CHAPA GALVANIZADA COM REVESTIMENTO EPÓXI, ESPESSURA DE 2MM, DIÂMETRO DE 2,10M, RECOBRIMENTO MÍNIMO DE 0,50M E MÁXIMO DE 7,10M.</v>
          </cell>
          <cell r="C1203" t="str">
            <v>M</v>
          </cell>
          <cell r="D1203">
            <v>6180.56</v>
          </cell>
          <cell r="F1203" t="str">
            <v>DR 54.10.0150</v>
          </cell>
          <cell r="G1203" t="str">
            <v>BUEIRO CIRCULAR, EM CHAPA GALVANIZADA COM REVESTIMENTO EPÓXI, ESPESSURA DE 2MM, DIÂMETRO DE 2,10M, RECOBRIMENTO MÍNIMO DE 0,50M E MÁXIMO DE 7,10M.(DESONERADO)</v>
          </cell>
          <cell r="H1203" t="str">
            <v>M</v>
          </cell>
          <cell r="I1203">
            <v>6169.67</v>
          </cell>
        </row>
        <row r="1204">
          <cell r="A1204" t="str">
            <v>DR 55.10.0200</v>
          </cell>
          <cell r="B1204" t="str">
            <v>BUEIRO CIRCULAR, EM CHAPA GALVANIZADA COM REVESTIMENTO EPÓXI, ESPESSURA DE 2,7MM, DIÂMETRO DE 3,80M, RECOBRIMENTO MÍNIMO DE 0,60M E MÁXIMO DE 10,50M.</v>
          </cell>
          <cell r="C1204" t="str">
            <v>M</v>
          </cell>
          <cell r="D1204">
            <v>18112.150000000001</v>
          </cell>
          <cell r="F1204" t="str">
            <v>DR 54.10.0200</v>
          </cell>
          <cell r="G1204" t="str">
            <v>BUEIRO CIRCULAR, EM CHAPA GALVANIZADA COM REVESTIMENTO EPÓXI, ESPESSURA DE 2,7MM, DIÂMETRO DE 3,80M, RECOBRIMENTO MÍNIMO DE 0,60M E MÁXIMO DE 10,50M.(DESONERADO)</v>
          </cell>
          <cell r="H1204" t="str">
            <v>M</v>
          </cell>
          <cell r="I1204">
            <v>18066.36</v>
          </cell>
        </row>
        <row r="1205">
          <cell r="A1205" t="str">
            <v>DR 55.10.0250</v>
          </cell>
          <cell r="B1205" t="str">
            <v>FORNECIMENTO DE CHAPAS, PARAFUSOS, PORCAS, E FERRAMENTAS NECESSÁRIAS À MONTAGEM DE  BUEIRO SIMPLES, MULTI-PLATE CIRCULAR, COM 3,05M DE DIÂMETRO, SENDO A CHAPA, REVESTIDA COM EPÓXI, COM 2,65MM DE ESPESSURA, ARMCO OU SIMILAR.</v>
          </cell>
          <cell r="C1205" t="str">
            <v>M</v>
          </cell>
          <cell r="D1205">
            <v>14753.44</v>
          </cell>
          <cell r="F1205" t="str">
            <v>DR 54.10.0250</v>
          </cell>
          <cell r="G1205" t="str">
            <v>FORNECIMENTO DE CHAPAS, PARAFUSOS, PORCAS, E FERRAMENTAS NECESSÁRIAS À MONTAGEM DE  BUEIRO SIMPLES, MULTI-PLATE CIRCULAR, COM 3,05M DE DIÂMETRO, SENDO A CHAPA, REVESTIDA COM EPÓXI, COM 2,65MM DE ESPESSURA, ARMCO OU SIMILAR.(DESONERADO)</v>
          </cell>
          <cell r="H1205" t="str">
            <v>M</v>
          </cell>
          <cell r="I1205">
            <v>14753.44</v>
          </cell>
        </row>
        <row r="1206">
          <cell r="A1206" t="str">
            <v>DR 60.05.0050</v>
          </cell>
          <cell r="B1206" t="str">
            <v>GABIÃO CAIXA, MALHA HEXAGONAL DE (8X10)CM, FIO COM 2,4MM DE DIÂMETRO, REVESTIDO DE PVC RÍGIDO, INCLUSIVE MATERIAIS E MONTAGEM; EXCLUSIVE FORNECIMENTO DE PEDRA DE MÃO.</v>
          </cell>
          <cell r="C1206" t="str">
            <v>M3</v>
          </cell>
          <cell r="D1206">
            <v>556.69000000000005</v>
          </cell>
          <cell r="F1206" t="str">
            <v>DR 59.05.0050</v>
          </cell>
          <cell r="G1206" t="str">
            <v>GABIÃO CAIXA, MALHA HEXAGONAL DE (8X10)CM, FIO COM 2,4MM DE DIÂMETRO, REVESTIDO DE PVC RÍGIDO, INCLUSIVE MATERIAIS E MONTAGEM; EXCLUSIVE FORNECIMENTO DE PEDRA DE MÃO.(DESONERADO)</v>
          </cell>
          <cell r="H1206" t="str">
            <v>M3</v>
          </cell>
          <cell r="I1206">
            <v>550.44000000000005</v>
          </cell>
        </row>
        <row r="1207">
          <cell r="A1207" t="str">
            <v>DR 60.05.0053</v>
          </cell>
          <cell r="B1207" t="str">
            <v>GABIÃO CAIXA, MALHA HEXAGONAL DE (8X10)CM, FIO COM  2,4MM DE DIÂMETRO, REVESTIDO DE PVC RÍGIDO, INCLUSIVE MATERIAS E MONTAGEM.</v>
          </cell>
          <cell r="C1207" t="str">
            <v>M3</v>
          </cell>
          <cell r="D1207">
            <v>690.24</v>
          </cell>
          <cell r="F1207" t="str">
            <v>DR 59.05.0053</v>
          </cell>
          <cell r="G1207" t="str">
            <v>GABIÃO CAIXA, MALHA HEXAGONAL DE (8X10)CM, FIO COM  2,4MM DE DIÂMETRO, REVESTIDO DE PVC RÍGIDO, INCLUSIVE MATERIAS E MONTAGEM.(DESONERADO)</v>
          </cell>
          <cell r="H1207" t="str">
            <v>M3</v>
          </cell>
          <cell r="I1207">
            <v>683.99</v>
          </cell>
        </row>
        <row r="1208">
          <cell r="A1208" t="str">
            <v>DR 60.05.0100</v>
          </cell>
          <cell r="B1208" t="str">
            <v>GABIÃO CAIXA, MALHA HAXAGONAL DE (8X10)CM, FIO COM 2,7MM DE DIÂMETRO, DE AÇO GALVANIZADO, INCLUSIVE MATERIAIS E MONTAGEM; EXCLUSIVE FORNECIMENTO DE PEDRA DE MÃO.</v>
          </cell>
          <cell r="C1208" t="str">
            <v>M3</v>
          </cell>
          <cell r="D1208">
            <v>491.23</v>
          </cell>
          <cell r="F1208" t="str">
            <v>DR 59.05.0100</v>
          </cell>
          <cell r="G1208" t="str">
            <v>GABIÃO CAIXA, MALHA HAXAGONAL DE (8X10)CM, FIO COM 2,7MM DE DIÂMETRO, DE AÇO GALVANIZADO, INCLUSIVE MATERIAIS E MONTAGEM; EXCLUSIVE FORNECIMENTO DE PEDRA DE MÃO.(DESONERADO)</v>
          </cell>
          <cell r="H1208" t="str">
            <v>M3</v>
          </cell>
          <cell r="I1208">
            <v>484.98</v>
          </cell>
        </row>
        <row r="1209">
          <cell r="A1209" t="str">
            <v>DR 60.05.0103</v>
          </cell>
          <cell r="B1209" t="str">
            <v>GABIÃO CAIXA, EM MALHA DE (8X10)CM, COM FIO 2,7MM DE DIÂMETRO, EM AÇO GALVANIZADO.  FORNECIMENTO E COLOCAÇÃO DE TODOS OS MATERIAIS.</v>
          </cell>
          <cell r="C1209" t="str">
            <v>M3</v>
          </cell>
          <cell r="D1209">
            <v>644.79999999999995</v>
          </cell>
          <cell r="F1209" t="str">
            <v>DR 59.05.0103</v>
          </cell>
          <cell r="G1209" t="str">
            <v>GABIÃO CAIXA, EM MALHA DE (8X10)CM, COM FIO 2,7MM DE DIÂMETRO, EM AÇO GALVANIZADO.  FORNECIMENTO E COLOCAÇÃO DE TODOS OS MATERIAIS.(DESONERADO)</v>
          </cell>
          <cell r="H1209" t="str">
            <v>M3</v>
          </cell>
          <cell r="I1209">
            <v>636.79999999999995</v>
          </cell>
        </row>
        <row r="1210">
          <cell r="A1210" t="str">
            <v>DR 60.05.0106</v>
          </cell>
          <cell r="B1210" t="str">
            <v>GABIÃO CAIXA, MALHA HAXAGONAL DE (8X10)CM, FIO COM 2,7MM DE DIÂMETRO, DE AÇO GALVANIZADO, INCLUSIVE MATERIAIS E MONTAGEM.</v>
          </cell>
          <cell r="C1210" t="str">
            <v>M3</v>
          </cell>
          <cell r="D1210">
            <v>624.78</v>
          </cell>
          <cell r="F1210" t="str">
            <v>DR 59.05.0106</v>
          </cell>
          <cell r="G1210" t="str">
            <v>GABIÃO CAIXA, MALHA HAXAGONAL DE (8X10)CM, FIO COM 2,7MM DE DIÂMETRO, DE AÇO GALVANIZADO, INCLUSIVE MATERIAIS E MONTAGEM.(DESONERADO)</v>
          </cell>
          <cell r="H1210" t="str">
            <v>M3</v>
          </cell>
          <cell r="I1210">
            <v>618.53</v>
          </cell>
        </row>
        <row r="1211">
          <cell r="A1211" t="str">
            <v>DR 60.10.0050</v>
          </cell>
          <cell r="B1211" t="str">
            <v>GABIÃO MANTA COM ESPESSURA DE 0,30M, MALHA DE 6X8, FIO DE 2MM, REVESTIDO DE PVC, INCLUSIVE O FORNECIMENTO DE TODOS OS MATERIAIS E COLOCAÇÃO.</v>
          </cell>
          <cell r="C1211" t="str">
            <v>M2</v>
          </cell>
          <cell r="D1211">
            <v>357.99</v>
          </cell>
          <cell r="F1211" t="str">
            <v>DR 59.10.0050</v>
          </cell>
          <cell r="G1211" t="str">
            <v>GABIÃO MANTA COM ESPESSURA DE 0,30M, MALHA DE 6X8, FIO DE 2MM, REVESTIDO DE PVC, INCLUSIVE O FORNECIMENTO DE TODOS OS MATERIAIS E COLOCAÇÃO.(DESONERADO)</v>
          </cell>
          <cell r="H1211" t="str">
            <v>M2</v>
          </cell>
          <cell r="I1211">
            <v>346.44</v>
          </cell>
        </row>
        <row r="1212">
          <cell r="A1212" t="str">
            <v>DR 65.05.0050</v>
          </cell>
          <cell r="B1212" t="str">
            <v>COLCHÃO DRENANTE COM CAMADA DE 30CM DE PEDRA BRITADA Nº 3 E FILTRO DE TRANSIÇÃO DE MANTA BIDIM, TIPO OP-30 OU SIMILAR.</v>
          </cell>
          <cell r="C1212" t="str">
            <v>M2</v>
          </cell>
          <cell r="D1212">
            <v>61.87</v>
          </cell>
          <cell r="F1212" t="str">
            <v>DR 64.05.0050</v>
          </cell>
          <cell r="G1212" t="str">
            <v>COLCHÃO DRENANTE COM CAMADA DE 30CM DE PEDRA BRITADA Nº 3 E FILTRO DE TRANSIÇÃO DE MANTA BIDIM, TIPO OP-30 OU SIMILAR.(DESONERADO)</v>
          </cell>
          <cell r="H1212" t="str">
            <v>M2</v>
          </cell>
          <cell r="I1212">
            <v>61.47</v>
          </cell>
        </row>
        <row r="1213">
          <cell r="A1213" t="str">
            <v>DR 65.05.0100</v>
          </cell>
          <cell r="B1213" t="str">
            <v>MANTA BIDIM OU SIMILAR TIPO OP-30 EM DRENOS SUBTERRÂNEOS, GABIÕES, FILTROS DE TRANSIÇÃO, DRENOS PROFUNDOS OU VALETAS.  FORNECIMENTO E COLOCAÇÃO.</v>
          </cell>
          <cell r="C1213" t="str">
            <v>M2</v>
          </cell>
          <cell r="D1213">
            <v>7.23</v>
          </cell>
          <cell r="F1213" t="str">
            <v>DR 64.05.0100</v>
          </cell>
          <cell r="G1213" t="str">
            <v>MANTA BIDIM OU SIMILAR TIPO OP-30 EM DRENOS SUBTERRÂNEOS, GABIÕES, FILTROS DE TRANSIÇÃO, DRENOS PROFUNDOS OU VALETAS.  FORNECIMENTO E COLOCAÇÃO.(DESONERADO)</v>
          </cell>
          <cell r="H1213" t="str">
            <v>M2</v>
          </cell>
          <cell r="I1213">
            <v>7.04</v>
          </cell>
        </row>
        <row r="1214">
          <cell r="A1214" t="str">
            <v>DR 65.05.0103</v>
          </cell>
          <cell r="B1214" t="str">
            <v>MANTA BIDIM OU SIMILAR TIPO OP-40 EM DRENOS SUBTERRÂNEOS, GABIÕES, FILTROS DE TRANSIÇÃO, DRENOS PROFUNDOS OU VALETAS.  FORNECIMENTO E COLOCAÇÃO.</v>
          </cell>
          <cell r="C1214" t="str">
            <v>M2</v>
          </cell>
          <cell r="D1214">
            <v>15.62</v>
          </cell>
          <cell r="F1214" t="str">
            <v>DR 64.05.0103</v>
          </cell>
          <cell r="G1214" t="str">
            <v>MANTA BIDIM OU SIMILAR TIPO OP-40 EM DRENOS SUBTERRÂNEOS, GABIÕES, FILTROS DE TRANSIÇÃO, DRENOS PROFUNDOS OU VALETAS.  FORNECIMENTO E COLOCAÇÃO.(DESONERADO)</v>
          </cell>
          <cell r="H1214" t="str">
            <v>M2</v>
          </cell>
          <cell r="I1214">
            <v>15.35</v>
          </cell>
        </row>
        <row r="1215">
          <cell r="A1215" t="str">
            <v>DR 65.05.0106</v>
          </cell>
          <cell r="B1215" t="str">
            <v>MANTA BIDIM OU SIMILAR TIPO OP-60 EM DRENOS SUBTERRÂNEOS, GABIÕES, FILTROS DE TRANSIÇÃO, DRENOS PROFUNDOS OU VALETAS.  FORNECIMENTO E COLOCAÇÃO.</v>
          </cell>
          <cell r="C1215" t="str">
            <v>M2</v>
          </cell>
          <cell r="D1215">
            <v>21.79</v>
          </cell>
          <cell r="F1215" t="str">
            <v>DR 64.05.0106</v>
          </cell>
          <cell r="G1215" t="str">
            <v>MANTA BIDIM OU SIMILAR TIPO OP-60 EM DRENOS SUBTERRÂNEOS, GABIÕES, FILTROS DE TRANSIÇÃO, DRENOS PROFUNDOS OU VALETAS.  FORNECIMENTO E COLOCAÇÃO.(DESONERADO)</v>
          </cell>
          <cell r="H1215" t="str">
            <v>M2</v>
          </cell>
          <cell r="I1215">
            <v>21.52</v>
          </cell>
        </row>
        <row r="1216">
          <cell r="A1216" t="str">
            <v>DR 65.05.0150</v>
          </cell>
          <cell r="B1216" t="str">
            <v>MANTA DE GEOGRELHA FLEXÍVEL, EM FIOS MULTIFILAMENTOS DE POLIÉSTER DE ALTA TENACIDADE, REVESTIDOS DE PVC, EM FORMA DE GRELHA COM ABERTURA DE MALHA DE (20X20)MM, DO TIPO 20/13-20, FORTRAC OU SIMILAR.  FORNECIMENTO.</v>
          </cell>
          <cell r="C1216" t="str">
            <v>M2</v>
          </cell>
          <cell r="D1216">
            <v>22.57</v>
          </cell>
          <cell r="F1216" t="str">
            <v>DR 64.05.0150</v>
          </cell>
          <cell r="G1216" t="str">
            <v>MANTA DE GEOGRELHA FLEXÍVEL, EM FIOS MULTIFILAMENTOS DE POLIÉSTER DE ALTA TENACIDADE, REVESTIDOS DE PVC, EM FORMA DE GRELHA COM ABERTURA DE MALHA DE (20X20)MM, DO TIPO 20/13-20, FORTRAC OU SIMILAR.  FORNECIMENTO.(DESONERADO)</v>
          </cell>
          <cell r="H1216" t="str">
            <v>M2</v>
          </cell>
          <cell r="I1216">
            <v>22.57</v>
          </cell>
        </row>
        <row r="1217">
          <cell r="A1217" t="str">
            <v>DR 65.05.0153</v>
          </cell>
          <cell r="B1217" t="str">
            <v>MANTA DE GEOGRELHA FLEXÍVEL, EM FIOS MULTIFILAMENTOS DE POLIÉSTER DE ALTA TENACIDADE, REVESTIDOS DE PVC, EM FORMA DE GRELHA COM ABERTURA DE MALHA DE (20X20)MM, DO TIPO 35/20-20, FORTRAC OU SIMILAR.  FORNECIMENTO.</v>
          </cell>
          <cell r="C1217" t="str">
            <v>M2</v>
          </cell>
          <cell r="D1217">
            <v>30.18</v>
          </cell>
          <cell r="F1217" t="str">
            <v>DR 64.05.0153</v>
          </cell>
          <cell r="G1217" t="str">
            <v>MANTA DE GEOGRELHA FLEXÍVEL, EM FIOS MULTIFILAMENTOS DE POLIÉSTER DE ALTA TENACIDADE, REVESTIDOS DE PVC, EM FORMA DE GRELHA COM ABERTURA DE MALHA DE (20X20)MM, DO TIPO 35/20-20, FORTRAC OU SIMILAR.  FORNECIMENTO.(DESONERADO)</v>
          </cell>
          <cell r="H1217" t="str">
            <v>M2</v>
          </cell>
          <cell r="I1217">
            <v>30.18</v>
          </cell>
        </row>
        <row r="1218">
          <cell r="A1218" t="str">
            <v>DR 65.05.0156</v>
          </cell>
          <cell r="B1218" t="str">
            <v>MANTA DE GEOGRELHA FLEXÍVEL, EM FIOS MULTIFILAMENTOS DE POLIÉSTER DE ALTA TENACIDADE, REVESTIDOS DE PVC, EM FORMA DE GRELHA COM ABERTURA DE MALHA DE (20X20)MM, DO TIPO 55/30-20, FORTRAC OU SIMILAR.  FORNECIMENTO.</v>
          </cell>
          <cell r="C1218" t="str">
            <v>M2</v>
          </cell>
          <cell r="D1218">
            <v>41.15</v>
          </cell>
          <cell r="F1218" t="str">
            <v>DR 64.05.0156</v>
          </cell>
          <cell r="G1218" t="str">
            <v>MANTA DE GEOGRELHA FLEXÍVEL, EM FIOS MULTIFILAMENTOS DE POLIÉSTER DE ALTA TENACIDADE, REVESTIDOS DE PVC, EM FORMA DE GRELHA COM ABERTURA DE MALHA DE (20X20)MM, DO TIPO 55/30-20, FORTRAC OU SIMILAR.  FORNECIMENTO.(DESONERADO)</v>
          </cell>
          <cell r="H1218" t="str">
            <v>M2</v>
          </cell>
          <cell r="I1218">
            <v>41.15</v>
          </cell>
        </row>
        <row r="1219">
          <cell r="A1219" t="str">
            <v>DR 65.05.0159</v>
          </cell>
          <cell r="B1219" t="str">
            <v>MANTA DE GEOGRELHA FLEXÍVEL, EM FIOS MULTIFILAMENTOS DE POLIÉSTER DE ALTA TENACIDADE, REVESTIDOS DE PVC, EM FORMA DE GRELHA COM ABERTURA DE MALHA DE (20X20)MM, DO TIPO 80/30-20, FORTRAC OU SIMILAR.  FORNECIMENTO.</v>
          </cell>
          <cell r="C1219" t="str">
            <v>M2</v>
          </cell>
          <cell r="D1219">
            <v>49.11</v>
          </cell>
          <cell r="F1219" t="str">
            <v>DR 64.05.0159</v>
          </cell>
          <cell r="G1219" t="str">
            <v>MANTA DE GEOGRELHA FLEXÍVEL, EM FIOS MULTIFILAMENTOS DE POLIÉSTER DE ALTA TENACIDADE, REVESTIDOS DE PVC, EM FORMA DE GRELHA COM ABERTURA DE MALHA DE (20X20)MM, DO TIPO 80/30-20, FORTRAC OU SIMILAR.  FORNECIMENTO.(DESONERADO)</v>
          </cell>
          <cell r="H1219" t="str">
            <v>M2</v>
          </cell>
          <cell r="I1219">
            <v>49.11</v>
          </cell>
        </row>
        <row r="1220">
          <cell r="A1220" t="str">
            <v>DR 65.05.0250</v>
          </cell>
          <cell r="B1220" t="str">
            <v>SISTEMA DE CONFINAMENTO CELULAR DE POLIETILENO TEXTURIZADO, MEDINDO (2,4X6)M, TIPO GW 8204, GEOWEB OU SIMILAR.  FORNECIMENTO.</v>
          </cell>
          <cell r="C1220" t="str">
            <v>M2</v>
          </cell>
          <cell r="D1220">
            <v>59.54</v>
          </cell>
          <cell r="F1220" t="str">
            <v>DR 64.05.0250</v>
          </cell>
          <cell r="G1220" t="str">
            <v>SISTEMA DE CONFINAMENTO CELULAR DE POLIETILENO TEXTURIZADO, MEDINDO (2,4X6)M, TIPO GW 8204, GEOWEB OU SIMILAR.  FORNECIMENTO.(DESONERADO)</v>
          </cell>
          <cell r="H1220" t="str">
            <v>M2</v>
          </cell>
          <cell r="I1220">
            <v>59.54</v>
          </cell>
        </row>
        <row r="1221">
          <cell r="A1221" t="str">
            <v>DR 65.05.0253</v>
          </cell>
          <cell r="B1221" t="str">
            <v>SISTEMA DE CONFINAMENTO CELULAR DE POLIETILENO TEXTURIZADO, MEDINDO (2,4X12)M, TIPO GW 8404, GEOWEB OU SIMILAR.  FORNECIMENTO.</v>
          </cell>
          <cell r="C1221" t="str">
            <v>M2</v>
          </cell>
          <cell r="D1221">
            <v>21.73</v>
          </cell>
          <cell r="F1221" t="str">
            <v>DR 64.05.0253</v>
          </cell>
          <cell r="G1221" t="str">
            <v>SISTEMA DE CONFINAMENTO CELULAR DE POLIETILENO TEXTURIZADO, MEDINDO (2,4X12)M, TIPO GW 8404, GEOWEB OU SIMILAR.  FORNECIMENTO.(DESONERADO)</v>
          </cell>
          <cell r="H1221" t="str">
            <v>M2</v>
          </cell>
          <cell r="I1221">
            <v>21.73</v>
          </cell>
        </row>
        <row r="1222">
          <cell r="A1222" t="str">
            <v>DR 70.05.0050</v>
          </cell>
          <cell r="B1222" t="str">
            <v>REVESTIMENTO DE CANAL, UTILIZANDO SISTEMA DE CONFINAMENTO CELULAR, GEOWEB OU SIMILAR, TIPO GWLC 8404 (CÉLULA LARGA), SENDO AS CÉLULAS PREENCHIDAS COM CONCRETO FCK=11MPA, INCLUSIVE O FORNECIMENTO DE TODOS OS MATERIAIS E GEOTÊXTIL BIDIM OP-30, EXCLUSIVE PREPARO DE TERRENO.</v>
          </cell>
          <cell r="C1222" t="str">
            <v>M2</v>
          </cell>
          <cell r="D1222">
            <v>98.55</v>
          </cell>
          <cell r="F1222" t="str">
            <v>DR 69.05.0050</v>
          </cell>
          <cell r="G1222" t="str">
            <v>REVESTIMENTO DE CANAL, UTILIZANDO SISTEMA DE CONFINAMENTO CELULAR, GEOWEB OU SIMILAR, TIPO GWLC 8404 (CÉLULA LARGA), SENDO AS CÉLULAS PREENCHIDAS COM CONCRETO FCK=11MPA, INCLUSIVE O FORNECIMENTO DE TODOS OS MATERIAIS E GEOTÊXTIL BIDIM OP-30, EXCLUSIVE PREPARO DE TERRENO.(DESONERADO)</v>
          </cell>
          <cell r="H1222" t="str">
            <v>M2</v>
          </cell>
          <cell r="I1222">
            <v>94.54</v>
          </cell>
        </row>
        <row r="1223">
          <cell r="A1223" t="str">
            <v>DR 75.05.0050</v>
          </cell>
          <cell r="B1223" t="str">
            <v>LEVANTAMENTO, LIMPEZA E REASSENTAMENTO DE TUBOS DE CONCRETO PARA GALERIAS DE ÁGUAS PLUVIAIS, COM DIÂMETRO DE 0,40M.</v>
          </cell>
          <cell r="C1223" t="str">
            <v>M</v>
          </cell>
          <cell r="D1223">
            <v>108.25</v>
          </cell>
          <cell r="F1223" t="str">
            <v>DR 74.05.0050</v>
          </cell>
          <cell r="G1223" t="str">
            <v>LEVANTAMENTO, LIMPEZA E REASSENTAMENTO DE TUBOS DE CONCRETO PARA GALERIAS DE ÁGUAS PLUVIAIS, COM DIÂMETRO DE 0,40M.(DESONERADO)</v>
          </cell>
          <cell r="H1223" t="str">
            <v>M</v>
          </cell>
          <cell r="I1223">
            <v>94.71</v>
          </cell>
        </row>
        <row r="1224">
          <cell r="A1224" t="str">
            <v>DR 75.05.0053</v>
          </cell>
          <cell r="B1224" t="str">
            <v>LEVANTAMENTO, LIMPEZA E REASSENTAMENTO DE TUBOS DE CONCRETO PARA GALERIAS DE ÁGUAS PLUVIAIS, COM DIÂMETRO DE 0,50M.</v>
          </cell>
          <cell r="C1224" t="str">
            <v>M</v>
          </cell>
          <cell r="D1224">
            <v>140.94999999999999</v>
          </cell>
          <cell r="F1224" t="str">
            <v>DR 74.05.0053</v>
          </cell>
          <cell r="G1224" t="str">
            <v>LEVANTAMENTO, LIMPEZA E REASSENTAMENTO DE TUBOS DE CONCRETO PARA GALERIAS DE ÁGUAS PLUVIAIS, COM DIÂMETRO DE 0,50M.(DESONERADO)</v>
          </cell>
          <cell r="H1224" t="str">
            <v>M</v>
          </cell>
          <cell r="I1224">
            <v>123.83</v>
          </cell>
        </row>
        <row r="1225">
          <cell r="A1225" t="str">
            <v>DR 75.05.0056</v>
          </cell>
          <cell r="B1225" t="str">
            <v>LEVANTAMENTO, LIMPEZA E REASSENTAMENTO DE TUBOS DE CONCRETO PARA GALERIAS DE ÁGUAS PLUVIAIS, COM DIÂMETRO DE 0,60M.</v>
          </cell>
          <cell r="C1225" t="str">
            <v>M</v>
          </cell>
          <cell r="D1225">
            <v>166.17</v>
          </cell>
          <cell r="F1225" t="str">
            <v>DR 74.05.0056</v>
          </cell>
          <cell r="G1225" t="str">
            <v>LEVANTAMENTO, LIMPEZA E REASSENTAMENTO DE TUBOS DE CONCRETO PARA GALERIAS DE ÁGUAS PLUVIAIS, COM DIÂMETRO DE 0,60M.(DESONERADO)</v>
          </cell>
          <cell r="H1225" t="str">
            <v>M</v>
          </cell>
          <cell r="I1225">
            <v>146.03</v>
          </cell>
        </row>
        <row r="1226">
          <cell r="A1226" t="str">
            <v>DR 75.05.0059</v>
          </cell>
          <cell r="B1226" t="str">
            <v>LEVANTAMENTO, LIMPEZA E REASSENTAMENTO DE TUBOS DE CONCRETO PARA GALERIAS DE ÁGUAS PLUVIAIS, COM DIÂMETRO DE 0,70M.</v>
          </cell>
          <cell r="C1226" t="str">
            <v>M</v>
          </cell>
          <cell r="D1226">
            <v>195.23</v>
          </cell>
          <cell r="F1226" t="str">
            <v>DR 74.05.0059</v>
          </cell>
          <cell r="G1226" t="str">
            <v>LEVANTAMENTO, LIMPEZA E REASSENTAMENTO DE TUBOS DE CONCRETO PARA GALERIAS DE ÁGUAS PLUVIAIS, COM DIÂMETRO DE 0,70M.(DESONERADO)</v>
          </cell>
          <cell r="H1226" t="str">
            <v>M</v>
          </cell>
          <cell r="I1226">
            <v>171.85</v>
          </cell>
        </row>
        <row r="1227">
          <cell r="A1227" t="str">
            <v>DR 75.05.0062</v>
          </cell>
          <cell r="B1227" t="str">
            <v>LEVANTAMENTO, LIMPEZA E REASSENTAMENTO DE TUBOS DE CONCRETO PARA GALERIAS DE ÁGUAS PLUVIAIS, COM DIÂMETRO DE 0,80M.</v>
          </cell>
          <cell r="C1227" t="str">
            <v>M</v>
          </cell>
          <cell r="D1227">
            <v>223.74</v>
          </cell>
          <cell r="F1227" t="str">
            <v>DR 74.05.0062</v>
          </cell>
          <cell r="G1227" t="str">
            <v>LEVANTAMENTO, LIMPEZA E REASSENTAMENTO DE TUBOS DE CONCRETO PARA GALERIAS DE ÁGUAS PLUVIAIS, COM DIÂMETRO DE 0,80M.(DESONERADO)</v>
          </cell>
          <cell r="H1227" t="str">
            <v>M</v>
          </cell>
          <cell r="I1227">
            <v>197.18</v>
          </cell>
        </row>
        <row r="1228">
          <cell r="A1228" t="str">
            <v>DR 75.05.0065</v>
          </cell>
          <cell r="B1228" t="str">
            <v>LEVANTAMENTO, LIMPEZA E REASSENTAMENTO DE TUBOS DE CONCRETO PARA GALERIAS DE ÁGUAS PLUVIAIS, COM DIÂMETRO DE 0,90M.</v>
          </cell>
          <cell r="C1228" t="str">
            <v>M</v>
          </cell>
          <cell r="D1228">
            <v>295.74</v>
          </cell>
          <cell r="F1228" t="str">
            <v>DR 74.05.0065</v>
          </cell>
          <cell r="G1228" t="str">
            <v>LEVANTAMENTO, LIMPEZA E REASSENTAMENTO DE TUBOS DE CONCRETO PARA GALERIAS DE ÁGUAS PLUVIAIS, COM DIÂMETRO DE 0,90M.(DESONERADO)</v>
          </cell>
          <cell r="H1228" t="str">
            <v>M</v>
          </cell>
          <cell r="I1228">
            <v>260.23</v>
          </cell>
        </row>
        <row r="1229">
          <cell r="A1229" t="str">
            <v>DR 75.05.0068</v>
          </cell>
          <cell r="B1229" t="str">
            <v>LEVANTAMENTO, LIMPEZA E REASSENTAMENTO DE TUBOS DE CONCRETO PARA GALERIAS DE ÁGUAS PLUVIAIS, COM DIÂMETRO DE 1,00M.</v>
          </cell>
          <cell r="C1229" t="str">
            <v>M</v>
          </cell>
          <cell r="D1229">
            <v>369.77</v>
          </cell>
          <cell r="F1229" t="str">
            <v>DR 74.05.0068</v>
          </cell>
          <cell r="G1229" t="str">
            <v>LEVANTAMENTO, LIMPEZA E REASSENTAMENTO DE TUBOS DE CONCRETO PARA GALERIAS DE ÁGUAS PLUVIAIS, COM DIÂMETRO DE 1,00M.(DESONERADO)</v>
          </cell>
          <cell r="H1229" t="str">
            <v>M</v>
          </cell>
          <cell r="I1229">
            <v>330.56</v>
          </cell>
        </row>
        <row r="1230">
          <cell r="A1230" t="str">
            <v>DR 75.05.0071</v>
          </cell>
          <cell r="B1230" t="str">
            <v>LEVANTAMENTO, LIMPEZA E REASSENTAMENTO DE TUBOS DE CONCRETO PARA GALERIAS DE ÁGUAS PLUVIAIS, COM DIÂMETRO DE 1,10M.</v>
          </cell>
          <cell r="C1230" t="str">
            <v>M</v>
          </cell>
          <cell r="D1230">
            <v>439.74</v>
          </cell>
          <cell r="F1230" t="str">
            <v>DR 74.05.0071</v>
          </cell>
          <cell r="G1230" t="str">
            <v>LEVANTAMENTO, LIMPEZA E REASSENTAMENTO DE TUBOS DE CONCRETO PARA GALERIAS DE ÁGUAS PLUVIAIS, COM DIÂMETRO DE 1,10M.(DESONERADO)</v>
          </cell>
          <cell r="H1230" t="str">
            <v>M</v>
          </cell>
          <cell r="I1230">
            <v>394.75</v>
          </cell>
        </row>
        <row r="1231">
          <cell r="A1231" t="str">
            <v>DR 75.05.0074</v>
          </cell>
          <cell r="B1231" t="str">
            <v>LEVANTAMENTO, LIMPEZA E REASSENTAMENTO DE TUBOS DE CONCRETO PARA GALERIAS DE ÁGUAS PLUVIAIS, COM DIÂMETRO DE 1,20M.</v>
          </cell>
          <cell r="C1231" t="str">
            <v>M</v>
          </cell>
          <cell r="D1231">
            <v>479.29</v>
          </cell>
          <cell r="F1231" t="str">
            <v>DR 74.05.0074</v>
          </cell>
          <cell r="G1231" t="str">
            <v>LEVANTAMENTO, LIMPEZA E REASSENTAMENTO DE TUBOS DE CONCRETO PARA GALERIAS DE ÁGUAS PLUVIAIS, COM DIÂMETRO DE 1,20M.(DESONERADO)</v>
          </cell>
          <cell r="H1231" t="str">
            <v>M</v>
          </cell>
          <cell r="I1231">
            <v>428.92</v>
          </cell>
        </row>
        <row r="1232">
          <cell r="A1232" t="str">
            <v>DR 75.05.0077</v>
          </cell>
          <cell r="B1232" t="str">
            <v>LEVANTAMENTO, LIMPEZA E REASSENTAMENTO DE TUBOS DE CONCRETO PARA GALERIAS DE ÁGUAS PLUVIAIS, COM DIÂMETRO DE 1,50M.</v>
          </cell>
          <cell r="C1232" t="str">
            <v>M</v>
          </cell>
          <cell r="D1232">
            <v>573.42999999999995</v>
          </cell>
          <cell r="F1232" t="str">
            <v>DR 74.05.0077</v>
          </cell>
          <cell r="G1232" t="str">
            <v>LEVANTAMENTO, LIMPEZA E REASSENTAMENTO DE TUBOS DE CONCRETO PARA GALERIAS DE ÁGUAS PLUVIAIS, COM DIÂMETRO DE 1,50M.(DESONERADO)</v>
          </cell>
          <cell r="H1232" t="str">
            <v>M</v>
          </cell>
          <cell r="I1232">
            <v>510.38</v>
          </cell>
        </row>
        <row r="1233">
          <cell r="A1233" t="str">
            <v>DR 75.05.0080</v>
          </cell>
          <cell r="B1233" t="str">
            <v>LEVANTAMENTO, LIMPEZA E REASSENTAMENTO DE TUBOS DE CONCRETO PARA GALERIAS DE ÁGUAS PLUVIAIS, COM DIÂMETRO DE 2,00M.</v>
          </cell>
          <cell r="C1233" t="str">
            <v>M</v>
          </cell>
          <cell r="D1233">
            <v>789.59</v>
          </cell>
          <cell r="F1233" t="str">
            <v>DR 74.05.0080</v>
          </cell>
          <cell r="G1233" t="str">
            <v>LEVANTAMENTO, LIMPEZA E REASSENTAMENTO DE TUBOS DE CONCRETO PARA GALERIAS DE ÁGUAS PLUVIAIS, COM DIÂMETRO DE 2,00M.(DESONERADO)</v>
          </cell>
          <cell r="H1233" t="str">
            <v>M</v>
          </cell>
          <cell r="I1233">
            <v>697.31</v>
          </cell>
        </row>
        <row r="1234">
          <cell r="A1234" t="str">
            <v>EQ 05.05.0050</v>
          </cell>
          <cell r="B1234" t="str">
            <v>CAMINHÃO BASCULANTE, CAPACIDADE DE 5M3, COM MOTORISTA, MATERIAL DE OPERAÇÃO E MATERIAL DE MANUTENÇÃO, COM AS SEGUINTES ESPECIFICAÇÕES MÍNIMAS: MOTOR DIESEL DE 162CV.  CUSTO HORÁRIO PRODUTIVO.</v>
          </cell>
          <cell r="C1234" t="str">
            <v>H</v>
          </cell>
          <cell r="D1234">
            <v>152.03</v>
          </cell>
          <cell r="F1234" t="str">
            <v>EQ 04.05.0050</v>
          </cell>
          <cell r="G1234" t="str">
            <v>CAMINHÃO BASCULANTE, CAPACIDADE DE 5M3, COM MOTORISTA, MATERIAL DE OPERAÇÃO E MATERIAL DE MANUTENÇÃO, COM AS SEGUINTES ESPECIFICAÇÕES MÍNIMAS: MOTOR DIESEL DE 162CV.  CUSTO HORÁRIO PRODUTIVO.(DESONERADO)</v>
          </cell>
          <cell r="H1234" t="str">
            <v>H</v>
          </cell>
          <cell r="I1234">
            <v>149.56</v>
          </cell>
        </row>
        <row r="1235">
          <cell r="A1235" t="str">
            <v>EQ 05.05.0053</v>
          </cell>
          <cell r="B1235" t="str">
            <v>CAMINHÃO BASCULANTE, CAPACIDADE DE 5M3, COM MOTORISTA E MATERIAL DE OPERAÇÃO, COM AS SEGUINTES ESPECIFICAÇÕES MÍNIMAS: MOTOR DIESEL DE 162CV.  CUSTO HORÁRIO IMPRODUTIVO (MOTOR FUNCIONANDO).</v>
          </cell>
          <cell r="C1235" t="str">
            <v>H</v>
          </cell>
          <cell r="D1235">
            <v>84.9</v>
          </cell>
          <cell r="F1235" t="str">
            <v>EQ 04.05.0053</v>
          </cell>
          <cell r="G1235" t="str">
            <v>CAMINHÃO BASCULANTE, CAPACIDADE DE 5M3, COM MOTORISTA E MATERIAL DE OPERAÇÃO, COM AS SEGUINTES ESPECIFICAÇÕES MÍNIMAS: MOTOR DIESEL DE 162CV.  CUSTO HORÁRIO IMPRODUTIVO (MOTOR FUNCIONANDO).(DESONERADO)</v>
          </cell>
          <cell r="H1235" t="str">
            <v>H</v>
          </cell>
          <cell r="I1235">
            <v>82.43</v>
          </cell>
        </row>
        <row r="1236">
          <cell r="A1236" t="str">
            <v>EQ 05.05.0056</v>
          </cell>
          <cell r="B1236" t="str">
            <v>CAMINHÃO BASCULANTE, CAPACIDADE DE 5M3, COM MOTORISTA, COM AS SEGUINTES ESPECIFICAÇÕES MÍNIMAS: MOTOR DIESEL DE 162CV.  CUSTO HORÁRIO IMPRODUTIVO (MOTOR DESLIGADO).</v>
          </cell>
          <cell r="C1236" t="str">
            <v>H</v>
          </cell>
          <cell r="D1236">
            <v>32.340000000000003</v>
          </cell>
          <cell r="F1236" t="str">
            <v>EQ 04.05.0056</v>
          </cell>
          <cell r="G1236" t="str">
            <v>CAMINHÃO BASCULANTE, CAPACIDADE DE 5M3, COM MOTORISTA, COM AS SEGUINTES ESPECIFICAÇÕES MÍNIMAS: MOTOR DIESEL DE 162CV.  CUSTO HORÁRIO IMPRODUTIVO (MOTOR DESLIGADO).(DESONERADO)</v>
          </cell>
          <cell r="H1236" t="str">
            <v>H</v>
          </cell>
          <cell r="I1236">
            <v>29.87</v>
          </cell>
        </row>
        <row r="1237">
          <cell r="A1237" t="str">
            <v>EQ 05.05.0062</v>
          </cell>
          <cell r="B1237" t="str">
            <v>CAMINHÃO BASCULANTE, CAPACIDADE DE 5M3, COM MOTORISTA, MATERIAL DE OPERAÇÃO, MATERIAL DE MANUTENÇÃO E LICENCIAMENTO,  COM AS SEGUINTES ESPECIFICAÇÕES MÍNIMAS: MOTOR DIESEL DE 208CV.  CUSTO MENSAL.</v>
          </cell>
          <cell r="C1237" t="str">
            <v>UN.MÊS</v>
          </cell>
          <cell r="D1237">
            <v>13977.92</v>
          </cell>
          <cell r="F1237" t="str">
            <v>EQ 04.05.0062</v>
          </cell>
          <cell r="G1237" t="str">
            <v>CAMINHÃO BASCULANTE, CAPACIDADE DE 5M3, COM MOTORISTA, MATERIAL DE OPERAÇÃO, MATERIAL DE MANUTENÇÃO E LICENCIAMENTO,  COM AS SEGUINTES ESPECIFICAÇÕES MÍNIMAS: MOTOR DIESEL DE 208CV.  CUSTO MENSAL.(DESONERADO)</v>
          </cell>
          <cell r="H1237" t="str">
            <v>UN.MÊS</v>
          </cell>
          <cell r="I1237">
            <v>13543.2</v>
          </cell>
        </row>
        <row r="1238">
          <cell r="A1238" t="str">
            <v>EQ 05.05.0080</v>
          </cell>
          <cell r="B1238" t="str">
            <v>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v>
          </cell>
          <cell r="C1238" t="str">
            <v>H</v>
          </cell>
          <cell r="D1238">
            <v>155.88</v>
          </cell>
          <cell r="F1238" t="str">
            <v>EQ 04.05.0080</v>
          </cell>
          <cell r="G1238" t="str">
            <v>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PRODUTIVO.(DESONERADO)</v>
          </cell>
          <cell r="H1238" t="str">
            <v>H</v>
          </cell>
          <cell r="I1238">
            <v>153.34</v>
          </cell>
        </row>
        <row r="1239">
          <cell r="A1239" t="str">
            <v>EQ 05.05.0083</v>
          </cell>
          <cell r="B1239" t="str">
            <v>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v>
          </cell>
          <cell r="C1239" t="str">
            <v>H</v>
          </cell>
          <cell r="D1239">
            <v>34.54</v>
          </cell>
          <cell r="F1239" t="str">
            <v>EQ 04.05.0083</v>
          </cell>
          <cell r="G1239" t="str">
            <v>CAMINHÃO BASCULANTE, CAPACIDADE DE 5M3, COM MOTORISTA, MATERIAL DE OPERAÇÃO, MATERIAL DE MANUTENÇÃO E LICENCIAMENTO, ADESIVOS NA CARROCERIA, SINALIZADOR GIRATÓRIO SOBRE A CABINE, CABINE EXTENDIDA PARA TRANSPORTE DE FUNCIONÁRIOS E COM AS SEGUINTES ESPECIFICAÇÕES MÍNIMAS: MOTOR DIESEL DE 208 CV.  CUSTO HORÁRIO IMPRODUTIVO.(DESONERADO)</v>
          </cell>
          <cell r="H1239" t="str">
            <v>H</v>
          </cell>
          <cell r="I1239">
            <v>32</v>
          </cell>
        </row>
        <row r="1240">
          <cell r="A1240" t="str">
            <v>EQ 05.05.0100</v>
          </cell>
          <cell r="B1240" t="str">
            <v>CAMINHÃO BASCULANTE, COM CAPACIDADE DE 7M3, COM MOTORISTA, MATERIAL DE OPERAÇÃO E MATERIAL DE MANUTENÇÃO, COM AS SEGUINTES ESPECIFICAÇÕES MÍNIMAS: MOTOR DIESEL DE 208CV.  CUSTO HORÁRIO PRODUTIVO.</v>
          </cell>
          <cell r="C1240" t="str">
            <v>H</v>
          </cell>
          <cell r="D1240">
            <v>177.49</v>
          </cell>
          <cell r="F1240" t="str">
            <v>EQ 04.05.0100</v>
          </cell>
          <cell r="G1240" t="str">
            <v>CAMINHÃO BASCULANTE, COM CAPACIDADE DE 7M3, COM MOTORISTA, MATERIAL DE OPERAÇÃO E MATERIAL DE MANUTENÇÃO, COM AS SEGUINTES ESPECIFICAÇÕES MÍNIMAS: MOTOR DIESEL DE 208CV.  CUSTO HORÁRIO PRODUTIVO.(DESONERADO)</v>
          </cell>
          <cell r="H1240" t="str">
            <v>H</v>
          </cell>
          <cell r="I1240">
            <v>175.02</v>
          </cell>
        </row>
        <row r="1241">
          <cell r="A1241" t="str">
            <v>EQ 05.05.0103</v>
          </cell>
          <cell r="B1241" t="str">
            <v>CAMINHÃO BASCULANTE, COM CAPACIDADE DE 7M3, COM MOTORISTA E MATERIAL DE OPERAÇÃO, COM AS SEGUINTES ESPECIFICAÇÕES MÍNIMAS: MOTOR DIESEL DE 208CV.  CUSTO HORÁRIO IMPRODUTIVO (MOTOR FUNCIONANDO).</v>
          </cell>
          <cell r="C1241" t="str">
            <v>H</v>
          </cell>
          <cell r="D1241">
            <v>97.63</v>
          </cell>
          <cell r="F1241" t="str">
            <v>EQ 04.05.0103</v>
          </cell>
          <cell r="G1241" t="str">
            <v>CAMINHÃO BASCULANTE, COM CAPACIDADE DE 7M3, COM MOTORISTA E MATERIAL DE OPERAÇÃO, COM AS SEGUINTES ESPECIFICAÇÕES MÍNIMAS: MOTOR DIESEL DE 208CV.  CUSTO HORÁRIO IMPRODUTIVO (MOTOR FUNCIONANDO).(DESONERADO)</v>
          </cell>
          <cell r="H1241" t="str">
            <v>H</v>
          </cell>
          <cell r="I1241">
            <v>95.16</v>
          </cell>
        </row>
        <row r="1242">
          <cell r="A1242" t="str">
            <v>EQ 05.05.0106</v>
          </cell>
          <cell r="B1242" t="str">
            <v>CAMINHÃO BASCULANTE, COM CAPACIDADE DE 7M3, COM MOTORISTA, COM AS SEGUINTES ESPECIFICAÇÕES MÍNIMAS: MOTOR DIESEL DE 208CV.  CUSTO HORÁRIO IMPRODUTIVO (MOTOR DESLIGADO).</v>
          </cell>
          <cell r="C1242" t="str">
            <v>H</v>
          </cell>
          <cell r="D1242">
            <v>36.31</v>
          </cell>
          <cell r="F1242" t="str">
            <v>EQ 04.05.0106</v>
          </cell>
          <cell r="G1242" t="str">
            <v>CAMINHÃO BASCULANTE, COM CAPACIDADE DE 7M3, COM MOTORISTA, COM AS SEGUINTES ESPECIFICAÇÕES MÍNIMAS: MOTOR DIESEL DE 208CV.  CUSTO HORÁRIO IMPRODUTIVO (MOTOR DESLIGADO).(DESONERADO)</v>
          </cell>
          <cell r="H1242" t="str">
            <v>H</v>
          </cell>
          <cell r="I1242">
            <v>33.840000000000003</v>
          </cell>
        </row>
        <row r="1243">
          <cell r="A1243" t="str">
            <v>EQ 05.05.0112</v>
          </cell>
          <cell r="B1243" t="str">
            <v>CAMINHÃO BASCULANTE, CAPACIDADE DE 7M3, COM MOTORISTA, MATERIAL DE  OPERAÇÃO, MATERIAL DE MANUTENÇÃO E LICENCIAMENTO,  COM AS SEGUINTES ESPECIFICAÇÕES MÍNIMAS: MOTOR DIESEL DE 208CV.  CUSTO MENSAL.</v>
          </cell>
          <cell r="C1243" t="str">
            <v>UN.MÊS</v>
          </cell>
          <cell r="D1243">
            <v>17742.71</v>
          </cell>
          <cell r="F1243" t="str">
            <v>EQ 04.05.0112</v>
          </cell>
          <cell r="G1243" t="str">
            <v>CAMINHÃO BASCULANTE, CAPACIDADE DE 7M3, COM MOTORISTA, MATERIAL DE  OPERAÇÃO, MATERIAL DE MANUTENÇÃO E LICENCIAMENTO,  COM AS SEGUINTES ESPECIFICAÇÕES MÍNIMAS: MOTOR DIESEL DE 208CV.  CUSTO MENSAL.(DESONERADO)</v>
          </cell>
          <cell r="H1243" t="str">
            <v>UN.MÊS</v>
          </cell>
          <cell r="I1243">
            <v>17307.990000000002</v>
          </cell>
        </row>
        <row r="1244">
          <cell r="A1244" t="str">
            <v>EQ 05.05.0150</v>
          </cell>
          <cell r="B1244" t="str">
            <v>CAMINHÃO BASCULANTE, COM CAPACIDADE DE 8M3 A 10M3, COM MOTORISTA, MATERIAL DE OPERAÇÃO E MATERIAL DE MANUTENÇÃO, COM AS SEGUINTES ESPECIFICAÇÕES MÍNIMAS: MOTOR DIESEL DE 210CV. CUSTO HORÁRIO PRODUTIVO.</v>
          </cell>
          <cell r="C1244" t="str">
            <v>H</v>
          </cell>
          <cell r="D1244">
            <v>176.75</v>
          </cell>
          <cell r="F1244" t="str">
            <v>EQ 04.05.0150</v>
          </cell>
          <cell r="G1244" t="str">
            <v>CAMINHÃO BASCULANTE, COM CAPACIDADE DE 8M3 A 10M3, COM MOTORISTA, MATERIAL DE OPERAÇÃO E MATERIAL DE MANUTENÇÃO, COM AS SEGUINTES ESPECIFICAÇÕES MÍNIMAS: MOTOR DIESEL DE 210CV. CUSTO HORÁRIO PRODUTIVO.(DESONERADO)</v>
          </cell>
          <cell r="H1244" t="str">
            <v>H</v>
          </cell>
          <cell r="I1244">
            <v>174.28</v>
          </cell>
        </row>
        <row r="1245">
          <cell r="A1245" t="str">
            <v>EQ 05.05.0153</v>
          </cell>
          <cell r="B1245" t="str">
            <v>CAMINHÃO BASCULANTE, COM CAPACIDADE DE 8M3 A 10M3, COM MOTORISTA E MATERIAL DE OPERAÇÃO, COM AS SEGUINTES ESPECIFICAÇÕES MÍNIMAS: MOTOR DIESEL DE 210CV. CUSTO HORÁRIO IMPRODUTIVO (MOTOR FUNCIONANDO).</v>
          </cell>
          <cell r="C1245" t="str">
            <v>H</v>
          </cell>
          <cell r="D1245">
            <v>97.26</v>
          </cell>
          <cell r="F1245" t="str">
            <v>EQ 04.05.0153</v>
          </cell>
          <cell r="G1245" t="str">
            <v>CAMINHÃO BASCULANTE, COM CAPACIDADE DE 8M3 A 10M3, COM MOTORISTA E MATERIAL DE OPERAÇÃO, COM AS SEGUINTES ESPECIFICAÇÕES MÍNIMAS: MOTOR DIESEL DE 210CV. CUSTO HORÁRIO IMPRODUTIVO (MOTOR FUNCIONANDO).(DESONERADO)</v>
          </cell>
          <cell r="H1245" t="str">
            <v>H</v>
          </cell>
          <cell r="I1245">
            <v>94.79</v>
          </cell>
        </row>
        <row r="1246">
          <cell r="A1246" t="str">
            <v>EQ 05.05.0156</v>
          </cell>
          <cell r="B1246" t="str">
            <v>CAMINHÃO BASCULANTE, COM CAPACIDADE DE 8M3 A 10M3, COM MOTORISTA, COM AS SEGUINTES ESPECIFICAÇÕES MÍNIMAS: MOTOR DIESEL DE 210CV. CUSTO HORÁRIO IMPRODUTIVO (MOTOR DESLIGADO).</v>
          </cell>
          <cell r="C1246" t="str">
            <v>H</v>
          </cell>
          <cell r="D1246">
            <v>35.94</v>
          </cell>
          <cell r="F1246" t="str">
            <v>EQ 04.05.0156</v>
          </cell>
          <cell r="G1246" t="str">
            <v>CAMINHÃO BASCULANTE, COM CAPACIDADE DE 8M3 A 10M3, COM MOTORISTA, COM AS SEGUINTES ESPECIFICAÇÕES MÍNIMAS: MOTOR DIESEL DE 210CV. CUSTO HORÁRIO IMPRODUTIVO (MOTOR DESLIGADO).(DESONERADO)</v>
          </cell>
          <cell r="H1246" t="str">
            <v>H</v>
          </cell>
          <cell r="I1246">
            <v>33.47</v>
          </cell>
        </row>
        <row r="1247">
          <cell r="A1247" t="str">
            <v>EQ 05.05.0200</v>
          </cell>
          <cell r="B1247" t="str">
            <v>CAMINHÃO BASCULANTE, COM CAPACIDADE DE 10M3 A 12M3, COM MOTORISTA, MATERIAL DE OPERAÇÃO E MATERIAL DE MANUTENÇÃO, COM AS SEGUINTES ESPECIFICAÇÕES MÍNIMAS: MOTOR DIESEL DE 220CV. CUSTO HORÁRIO PRODUTIVO.</v>
          </cell>
          <cell r="C1247" t="str">
            <v>H</v>
          </cell>
          <cell r="D1247">
            <v>229.01</v>
          </cell>
          <cell r="F1247" t="str">
            <v>EQ 04.05.0200</v>
          </cell>
          <cell r="G1247" t="str">
            <v>CAMINHÃO BASCULANTE, COM CAPACIDADE DE 10M3 A 12M3, COM MOTORISTA, MATERIAL DE OPERAÇÃO E MATERIAL DE MANUTENÇÃO, COM AS SEGUINTES ESPECIFICAÇÕES MÍNIMAS: MOTOR DIESEL DE 220CV. CUSTO HORÁRIO PRODUTIVO.(DESONERADO)</v>
          </cell>
          <cell r="H1247" t="str">
            <v>H</v>
          </cell>
          <cell r="I1247">
            <v>226.54</v>
          </cell>
        </row>
        <row r="1248">
          <cell r="A1248" t="str">
            <v>EQ 05.05.0203</v>
          </cell>
          <cell r="B1248" t="str">
            <v>CAMINHÃO BASCULANTE, COM CAPACIDADE DE 10M3 A 12M3, COM MOTORISTA, MATERIAL DE OPERAÇÃO, COM AS SEGUINTES ESPECIFICAÇÕES MÍNIMAS: MOTOR DIESEL DE 220CV. CUSTO HORÁRIO IMPRODUTIVO (MOTOR FUNCIONANDO).</v>
          </cell>
          <cell r="C1248" t="str">
            <v>H</v>
          </cell>
          <cell r="D1248">
            <v>123.39</v>
          </cell>
          <cell r="F1248" t="str">
            <v>EQ 04.05.0203</v>
          </cell>
          <cell r="G1248" t="str">
            <v>CAMINHÃO BASCULANTE, COM CAPACIDADE DE 10M3 A 12M3, COM MOTORISTA, MATERIAL DE OPERAÇÃO, COM AS SEGUINTES ESPECIFICAÇÕES MÍNIMAS: MOTOR DIESEL DE 220CV. CUSTO HORÁRIO IMPRODUTIVO (MOTOR FUNCIONANDO).(DESONERADO)</v>
          </cell>
          <cell r="H1248" t="str">
            <v>H</v>
          </cell>
          <cell r="I1248">
            <v>120.92</v>
          </cell>
        </row>
        <row r="1249">
          <cell r="A1249" t="str">
            <v>EQ 05.05.0206</v>
          </cell>
          <cell r="B1249" t="str">
            <v>CAMINHÃO BASCULANTE, COM CAPACIDADE DE 10M3 A 12M3, COM MOTORISTA, COM AS SEGUINTES ESPECIFICAÇÕES MÍNIMAS: MOTOR DIESEL DE 220CV. CUSTO HORÁRIO IMPRODUTIVO (MOTOR DESLIGADO).</v>
          </cell>
          <cell r="C1249" t="str">
            <v>H</v>
          </cell>
          <cell r="D1249">
            <v>59.15</v>
          </cell>
          <cell r="F1249" t="str">
            <v>EQ 04.05.0206</v>
          </cell>
          <cell r="G1249" t="str">
            <v>CAMINHÃO BASCULANTE, COM CAPACIDADE DE 10M3 A 12M3, COM MOTORISTA, COM AS SEGUINTES ESPECIFICAÇÕES MÍNIMAS: MOTOR DIESEL DE 220CV. CUSTO HORÁRIO IMPRODUTIVO (MOTOR DESLIGADO).(DESONERADO)</v>
          </cell>
          <cell r="H1249" t="str">
            <v>H</v>
          </cell>
          <cell r="I1249">
            <v>56.68</v>
          </cell>
        </row>
        <row r="1250">
          <cell r="A1250" t="str">
            <v>EQ 05.05.0250</v>
          </cell>
          <cell r="B1250" t="str">
            <v>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v>
          </cell>
          <cell r="C1250" t="str">
            <v>UN.MÊS</v>
          </cell>
          <cell r="D1250">
            <v>8564.6</v>
          </cell>
          <cell r="F1250" t="str">
            <v>EQ 04.05.0250</v>
          </cell>
          <cell r="G1250" t="str">
            <v>CAMINHÃO BAÚ PARA TRANSPORTE DE ESPÉCIES VEGETAIS, COM CAPACIDADE DE 3,5T, COM MOTORISTA, MATERIAL DE OPERAÇÃO, MATERIAL DE MANUTENÇÃO E LICENCIAMENTO, COM AS SEGUINTES ESPECIFICAÇÕES MÍNIMAS: MOTOR DIESEL DE 141CV, REVESTIMENTO INTERNO EM PLACA DE EUCATEX, ISOLAMENTO DO TETO EM ISOPOR E ESTRUTURA DE AÇO INTERNA PARA ADAPTAÇÃO DE PRATELEIRAS.  CUSTO MENSAL.(DESONERADO)</v>
          </cell>
          <cell r="H1250" t="str">
            <v>UN.MÊS</v>
          </cell>
          <cell r="I1250">
            <v>8129.88</v>
          </cell>
        </row>
        <row r="1251">
          <cell r="A1251" t="str">
            <v>EQ 05.05.0300</v>
          </cell>
          <cell r="B1251" t="str">
            <v>CAMINHÃO COM CARROCERIA FIXA, CAPACIDADE DE 3,5T, COM MOTORISTA, MATERIAL DE OPERAÇÃO E MATERIAL DE MANUTENÇÃO, COM AS SEGUINTES ESPECIFICAÇÕES MÍNIMAS: MOTOR DIESEL DE 85CV.  CUSTO HORÁRIO PRODUTIVO.</v>
          </cell>
          <cell r="C1251" t="str">
            <v>H</v>
          </cell>
          <cell r="D1251">
            <v>125.63</v>
          </cell>
          <cell r="F1251" t="str">
            <v>EQ 04.05.0300</v>
          </cell>
          <cell r="G1251" t="str">
            <v>CAMINHÃO COM CARROCERIA FIXA, CAPACIDADE DE 3,5T, COM MOTORISTA, MATERIAL DE OPERAÇÃO E MATERIAL DE MANUTENÇÃO, COM AS SEGUINTES ESPECIFICAÇÕES MÍNIMAS: MOTOR DIESEL DE 85CV.  CUSTO HORÁRIO PRODUTIVO.(DESONERADO)</v>
          </cell>
          <cell r="H1251" t="str">
            <v>H</v>
          </cell>
          <cell r="I1251">
            <v>123.16</v>
          </cell>
        </row>
        <row r="1252">
          <cell r="A1252" t="str">
            <v>EQ 05.05.0303</v>
          </cell>
          <cell r="B1252" t="str">
            <v>CAMINHÃO COM CARROCERIA FIXA, CAPACIDADE DE 3,5T, COM MOTORISTA E MATERIAL DE OPERAÇÃO, COM AS SEGUINTES ESPECIFICAÇÕES MÍNIMAS: MOTOR DIESEL DE 85CV.  CUSTO HORÁRIO IMPRODUTIVO (MOTOR FUNCIONANDO).</v>
          </cell>
          <cell r="C1252" t="str">
            <v>H</v>
          </cell>
          <cell r="D1252">
            <v>61.55</v>
          </cell>
          <cell r="F1252" t="str">
            <v>EQ 04.05.0303</v>
          </cell>
          <cell r="G1252" t="str">
            <v>CAMINHÃO COM CARROCERIA FIXA, CAPACIDADE DE 3,5T, COM MOTORISTA E MATERIAL DE OPERAÇÃO, COM AS SEGUINTES ESPECIFICAÇÕES MÍNIMAS: MOTOR DIESEL DE 85CV.  CUSTO HORÁRIO IMPRODUTIVO (MOTOR FUNCIONANDO).(DESONERADO)</v>
          </cell>
          <cell r="H1252" t="str">
            <v>H</v>
          </cell>
          <cell r="I1252">
            <v>59.08</v>
          </cell>
        </row>
        <row r="1253">
          <cell r="A1253" t="str">
            <v>EQ 05.05.0306</v>
          </cell>
          <cell r="B1253" t="str">
            <v>CAMINHÃO COM CARROCERIA FIXA, CAPACIDADE DE 3,5T, COM MOTORISTA, COM AS SEGUINTES ESPECIFICAÇÕES MÍNIMAS: MOTOR DIESEL DE 85CV.  CUSTO HORÁRIO IMPRODUTIVO (MOTOR DESLIGADO).</v>
          </cell>
          <cell r="C1253" t="str">
            <v>H</v>
          </cell>
          <cell r="D1253">
            <v>26.52</v>
          </cell>
          <cell r="F1253" t="str">
            <v>EQ 04.05.0306</v>
          </cell>
          <cell r="G1253" t="str">
            <v>CAMINHÃO COM CARROCERIA FIXA, CAPACIDADE DE 3,5T, COM MOTORISTA, COM AS SEGUINTES ESPECIFICAÇÕES MÍNIMAS: MOTOR DIESEL DE 85CV.  CUSTO HORÁRIO IMPRODUTIVO (MOTOR DESLIGADO).(DESONERADO)</v>
          </cell>
          <cell r="H1253" t="str">
            <v>H</v>
          </cell>
          <cell r="I1253">
            <v>24.05</v>
          </cell>
        </row>
        <row r="1254">
          <cell r="A1254" t="str">
            <v>EQ 05.05.0312</v>
          </cell>
          <cell r="B1254" t="str">
            <v>CAMINHÃO CARROCERIA FIXA, CAPACIDADE DE 3,5T, COM MOTORISTA, MATERIAL DE OPERAÇÃO, MATERIAL DE MANUTENÇÃO E LICENCIAMENTO, COM AS SEGUINTES ESPECIFICAÇÕES MÍNIMAS: MOTOR DIESEL DE 85CV.  CUSTO MENSAL.</v>
          </cell>
          <cell r="C1254" t="str">
            <v>UN.MÊS</v>
          </cell>
          <cell r="D1254">
            <v>10596.39</v>
          </cell>
          <cell r="F1254" t="str">
            <v>EQ 04.05.0312</v>
          </cell>
          <cell r="G1254" t="str">
            <v>CAMINHÃO CARROCERIA FIXA, CAPACIDADE DE 3,5T, COM MOTORISTA, MATERIAL DE OPERAÇÃO, MATERIAL DE MANUTENÇÃO E LICENCIAMENTO, COM AS SEGUINTES ESPECIFICAÇÕES MÍNIMAS: MOTOR DIESEL DE 85CV.  CUSTO MENSAL.(DESONERADO)</v>
          </cell>
          <cell r="H1254" t="str">
            <v>UN.MÊS</v>
          </cell>
          <cell r="I1254">
            <v>10161.67</v>
          </cell>
        </row>
        <row r="1255">
          <cell r="A1255" t="str">
            <v>EQ 05.05.0350</v>
          </cell>
          <cell r="B1255" t="str">
            <v>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v>
          </cell>
          <cell r="C1255" t="str">
            <v>H</v>
          </cell>
          <cell r="D1255">
            <v>184.55</v>
          </cell>
          <cell r="F1255" t="str">
            <v>EQ 04.05.0350</v>
          </cell>
          <cell r="G1255" t="str">
            <v>CAMINHÃO CARROCERIA FIXA, CAPACIDADE DE 3,5T, EQUIPADO COM PLATAFORMA ELEVATÓRIA PANTOGRÁFICA HIDRÁULICA, COM MOTORISTA OPERADOR E UM AJUDANTE, MATERIAL DE OPERAÇÃO E MATERIAL DE MANUTENÇÃO, COM AS SEGUINTES ESPECIFICAÇÕES MÍNIMAS: MOTOR DIESEL DE 85CV, PLATAFORMA COM ELEVAÇÃO DE ATÉ 8,5M.  CUSTO HORÁRIO PRODUTIVO.(DESONERADO)</v>
          </cell>
          <cell r="H1255" t="str">
            <v>H</v>
          </cell>
          <cell r="I1255">
            <v>177.74</v>
          </cell>
        </row>
        <row r="1256">
          <cell r="A1256" t="str">
            <v>EQ 05.05.0353</v>
          </cell>
          <cell r="B1256" t="str">
            <v>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v>
          </cell>
          <cell r="C1256" t="str">
            <v>H</v>
          </cell>
          <cell r="D1256">
            <v>127.47</v>
          </cell>
          <cell r="F1256" t="str">
            <v>EQ 04.05.0353</v>
          </cell>
          <cell r="G1256" t="str">
            <v>CAMINHÃO CARROCERIA FIXA, CAPACIDADE DE 3,5T, EQUIPADO COM PLATAFORMA ELEVATÓRIA PANTOGRÁFICA HIDRÁULICA, COM MOTORISTA OPERADOR E UM AJUDANTE, MATERIAL DE OPERAÇÃO, COM AS SEGUINTES ESPECIFICAÇÕES MÍNIMAS: MOTOR DIESEL DE 85CV, PLATAFORMA COM ELEVAÇÃO DE ATÉ 8,5M.  CUSTO HORÁRIO IMPRODUTIVO (MOTOR FUNCIONANDO).(DESONERADO)</v>
          </cell>
          <cell r="H1256" t="str">
            <v>H</v>
          </cell>
          <cell r="I1256">
            <v>120.66</v>
          </cell>
        </row>
        <row r="1257">
          <cell r="A1257" t="str">
            <v>EQ 05.05.0356</v>
          </cell>
          <cell r="B1257" t="str">
            <v>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v>
          </cell>
          <cell r="C1257" t="str">
            <v>H</v>
          </cell>
          <cell r="D1257">
            <v>74.91</v>
          </cell>
          <cell r="F1257" t="str">
            <v>EQ 04.05.0356</v>
          </cell>
          <cell r="G1257" t="str">
            <v>CAMINHÃO CARROCERIA FIXA, CAPACIDADE DE 3,5T, EQUIPADO COM PLATAFORMA ELEVATÓRIA PANTOGRÁFICA HIDRÁULICA, COM MOTORISTA OPERADOR E UM AJUDANTE, COM AS SEGUINTES ESPECIFICAÇÕES MÍNIMAS: MOTOR DIESEL DE 85CV, PLATAFORMA COM ELEVAÇÃO DE ATÉ 8,5M.  CUSTO HORÁRIO IMPRODUTIVO (MOTOR DESLIGADO).(DESONERADO)</v>
          </cell>
          <cell r="H1257" t="str">
            <v>H</v>
          </cell>
          <cell r="I1257">
            <v>68.099999999999994</v>
          </cell>
        </row>
        <row r="1258">
          <cell r="A1258" t="str">
            <v>EQ 05.05.0360</v>
          </cell>
          <cell r="B1258" t="str">
            <v>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v>
          </cell>
          <cell r="C1258" t="str">
            <v>H</v>
          </cell>
          <cell r="D1258">
            <v>132.08000000000001</v>
          </cell>
          <cell r="F1258" t="str">
            <v>EQ 04.05.0360</v>
          </cell>
          <cell r="G1258" t="str">
            <v>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PRODUTIVO.(DESONERADO)</v>
          </cell>
          <cell r="H1258" t="str">
            <v>H</v>
          </cell>
          <cell r="I1258">
            <v>129.54</v>
          </cell>
        </row>
        <row r="1259">
          <cell r="A1259" t="str">
            <v>EQ 05.05.0363</v>
          </cell>
          <cell r="B1259" t="str">
            <v>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v>
          </cell>
          <cell r="C1259" t="str">
            <v>H</v>
          </cell>
          <cell r="D1259">
            <v>31.4</v>
          </cell>
          <cell r="F1259" t="str">
            <v>EQ 04.05.0363</v>
          </cell>
          <cell r="G1259" t="str">
            <v>CAMINHÃO COM CARROCERIA FIXA, CAPACIDADE DE 3,5 T, COM MOTORISTA, MATERIAL DE OPERAÇÃO, MATERIAL DE MANUTENÇÃO E LICENCIAMENTO, ADESIVOS NA CARROCERIA, SINALIZADOR GIRATÓRIO SOBRE A CABINE, CABINE EXTENDIDA PARA TRANSPORTE DE FUNCIONÁRIOS E COM AS SEGUINTES ESPECIFICAÇÕES MÍNIMAS: MOTOR DIESEL DE 162 CV.  CUSTO HORÁRIO IMPRODUTIVO.(DESONERADO)</v>
          </cell>
          <cell r="H1259" t="str">
            <v>H</v>
          </cell>
          <cell r="I1259">
            <v>28.86</v>
          </cell>
        </row>
        <row r="1260">
          <cell r="A1260" t="str">
            <v>EQ 05.05.0370</v>
          </cell>
          <cell r="B1260" t="str">
            <v>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v>
          </cell>
          <cell r="C1260" t="str">
            <v>UN.MÊS</v>
          </cell>
          <cell r="D1260">
            <v>13227.71</v>
          </cell>
          <cell r="F1260" t="str">
            <v>EQ 04.05.0370</v>
          </cell>
          <cell r="G1260" t="str">
            <v>CAMINHÃO COM CARROCERIA FIXA, CAPACIDADE DE 4 T, COM MOTORISTA, MATERIAL DE OPERAÇÃO E MATERIAL DE MANUTENÇÃO, COM AS SEGUINTES ESPECIFICAÇÕES MÍNIMAS: DIANTEIRA COM BAÚ DE ALUMÍNIO MEDINDO (5,00 X 2,300 X 2,236)M, DESTINADA AO TRANSPORTE DE 16 PESSOAS SENTADAS EM BANCOS AO LONGO DE TODA LARGURA, DE MADEIRA, TIPO BAÚ, ESTOFADOS E COM CINTO DE SEGURANÇA E TRASEIRA ABERTA PARA TRANSPORTE DE FERRAMENTAS E MATERIAIS, CABINE PARA MOTORISTA E 2 PASSAGEIROS, EQUIPADO COM DIREÇÃO HIDRÁULICA, MOTOR DIESEL DE 150 CV.  CUSTO MENSAL.(DESONERADO)</v>
          </cell>
          <cell r="H1260" t="str">
            <v>UN.MÊS</v>
          </cell>
          <cell r="I1260">
            <v>12792.99</v>
          </cell>
        </row>
        <row r="1261">
          <cell r="A1261" t="str">
            <v>EQ 05.05.0400</v>
          </cell>
          <cell r="B1261" t="str">
            <v>CAMINHÃO COM CARROCERIA FIXA, CAPACIDADE DE 7,5T, COM MOTORISTA, MATERIAL DE OPERAÇÃO E MATERIAL DE MANUTENÇÃO, COM AS SEGUINTES ESPECIFICAÇÕES MÍNIMAS: MOTOR DIESEL DE 162CV.  CUSTO HORÁRIO PRODUTIVO.</v>
          </cell>
          <cell r="C1261" t="str">
            <v>H</v>
          </cell>
          <cell r="D1261">
            <v>178.67</v>
          </cell>
          <cell r="F1261" t="str">
            <v>EQ 04.05.0400</v>
          </cell>
          <cell r="G1261" t="str">
            <v>CAMINHÃO COM CARROCERIA FIXA, CAPACIDADE DE 7,5T, COM MOTORISTA, MATERIAL DE OPERAÇÃO E MATERIAL DE MANUTENÇÃO, COM AS SEGUINTES ESPECIFICAÇÕES MÍNIMAS: MOTOR DIESEL DE 162CV.  CUSTO HORÁRIO PRODUTIVO.(DESONERADO)</v>
          </cell>
          <cell r="H1261" t="str">
            <v>H</v>
          </cell>
          <cell r="I1261">
            <v>176.2</v>
          </cell>
        </row>
        <row r="1262">
          <cell r="A1262" t="str">
            <v>EQ 05.05.0403</v>
          </cell>
          <cell r="B1262" t="str">
            <v>CAMINHÃO COM CARROCERIA FIXA, CAPACIDADE DE 7,5T, COM MOTORISTA E MATERIAL DE OPERAÇÃO, COM AS SEGUINTES ESPECIFICAÇÕES MÍNIMAS: MOTOR DIESEL DE 162CV.  CUSTO HORÁRIO IMPRODUTIVO (MOTOR FUNCIONANDO).</v>
          </cell>
          <cell r="C1262" t="str">
            <v>H</v>
          </cell>
          <cell r="D1262">
            <v>82.9</v>
          </cell>
          <cell r="F1262" t="str">
            <v>EQ 04.05.0403</v>
          </cell>
          <cell r="G1262" t="str">
            <v>CAMINHÃO COM CARROCERIA FIXA, CAPACIDADE DE 7,5T, COM MOTORISTA E MATERIAL DE OPERAÇÃO, COM AS SEGUINTES ESPECIFICAÇÕES MÍNIMAS: MOTOR DIESEL DE 162CV.  CUSTO HORÁRIO IMPRODUTIVO (MOTOR FUNCIONANDO).(DESONERADO)</v>
          </cell>
          <cell r="H1262" t="str">
            <v>H</v>
          </cell>
          <cell r="I1262">
            <v>80.430000000000007</v>
          </cell>
        </row>
        <row r="1263">
          <cell r="A1263" t="str">
            <v>EQ 05.05.0406</v>
          </cell>
          <cell r="B1263" t="str">
            <v>CAMINHÃO COM CARROCERIA FIXA, CAPACIDADE DE 7,5T, COM MOTORISTA, COM AS SEGUINTES ESPECIFICAÇÕES MÍNIMAS: MOTOR DIESEL DE 162CV.  CUSTO HORÁRIO IMPRODUTIVO (MOTOR DESLIGADO).</v>
          </cell>
          <cell r="C1263" t="str">
            <v>H</v>
          </cell>
          <cell r="D1263">
            <v>28.51</v>
          </cell>
          <cell r="F1263" t="str">
            <v>EQ 04.05.0406</v>
          </cell>
          <cell r="G1263" t="str">
            <v>CAMINHÃO COM CARROCERIA FIXA, CAPACIDADE DE 7,5T, COM MOTORISTA, COM AS SEGUINTES ESPECIFICAÇÕES MÍNIMAS: MOTOR DIESEL DE 162CV.  CUSTO HORÁRIO IMPRODUTIVO (MOTOR DESLIGADO).(DESONERADO)</v>
          </cell>
          <cell r="H1263" t="str">
            <v>H</v>
          </cell>
          <cell r="I1263">
            <v>26.04</v>
          </cell>
        </row>
        <row r="1264">
          <cell r="A1264" t="str">
            <v>EQ 05.05.0415</v>
          </cell>
          <cell r="B1264" t="str">
            <v>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v>
          </cell>
          <cell r="C1264" t="str">
            <v>H</v>
          </cell>
          <cell r="D1264">
            <v>223.23</v>
          </cell>
          <cell r="F1264" t="str">
            <v>EQ 04.05.0415</v>
          </cell>
          <cell r="G1264" t="str">
            <v>CAMINHÃO COM CARROCERIA FIXA, CAPACIDADE DE 7,5T, EQUIPADO COM GUINDASTE HIDRÁULICO COM CAPACIDADE DE 3,5T, COM MOTORISTA OPERADOR E UM AJUDANTE, MATERIAL DE OPERAÇÃO E MATERIAL DE MANUTENÇÃO, COM AS SEGUINTES ESPECIFICAÇÕES MÍNIMAS: MOTOR DIESEL DE 162CV, GUINDASTE HIDRÁULICO PROVIDO DE LANÇA DE ATÉ 5,90M DE EXTENSÃO E MALHAL.  CUSTO HORÁRIO PRODUTIVO.(DESONERADO)</v>
          </cell>
          <cell r="H1264" t="str">
            <v>H</v>
          </cell>
          <cell r="I1264">
            <v>216.42</v>
          </cell>
        </row>
        <row r="1265">
          <cell r="A1265" t="str">
            <v>EQ 05.05.0418</v>
          </cell>
          <cell r="B1265" t="str">
            <v>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v>
          </cell>
          <cell r="C1265" t="str">
            <v>H</v>
          </cell>
          <cell r="D1265">
            <v>121.55</v>
          </cell>
          <cell r="F1265" t="str">
            <v>EQ 04.05.0418</v>
          </cell>
          <cell r="G1265" t="str">
            <v>CAMINHÃO COM CARROCERIA FIXA, CAPACIDADE DE 7,5T, EQUIPADO COM GUINDASTE HIDRÁULICO COM CAPACIDADE DE 3,5T, COM MOTORISTA OPERADOR E UM AJUDANTE, MATERIAL DE OPERAÇÃO, COM AS SEGUINTES ESPECIFICAÇÕES MÍNIMAS: MOTOR DIESEL DE 162CV, GUINDASTE HIDRÁULICO PROVIDO DE LANÇA DE ATÉ 5,90M DE EXTENSÃO E MALHAL.  CUSTO HORÁRIO IMPRODUTIVO (MOTOR FUNCIONANDO).(DESONERADO)</v>
          </cell>
          <cell r="H1265" t="str">
            <v>H</v>
          </cell>
          <cell r="I1265">
            <v>114.74</v>
          </cell>
        </row>
        <row r="1266">
          <cell r="A1266" t="str">
            <v>EQ 05.05.0421</v>
          </cell>
          <cell r="B1266" t="str">
            <v>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v>
          </cell>
          <cell r="C1266" t="str">
            <v>H</v>
          </cell>
          <cell r="D1266">
            <v>67.16</v>
          </cell>
          <cell r="F1266" t="str">
            <v>EQ 04.05.0421</v>
          </cell>
          <cell r="G1266" t="str">
            <v>CAMINHÃO COM CARROCERIA FIXA, CAPACIDADE DE 7,5T, EQUIPADO COM GUINDASTE HIDRÁULICO COM CAPACIDADE DE 3,5T, COM MOTORISTA OPERADOR E UM AJUDANTE, COM AS SEGUINTES ESPECIFICAÇÕES MÍNIMAS: MOTOR DIESEL DE 162CV, GUINDASTE HIDRÁULICO PROVIDO DE LANÇA DE ATÉ 5,90M DE EXTENSÃO E MALHAL.  CUSTO HORÁRIO IMPRODUTIVO (MOTOR DESLIGADO).(DESONERADO)</v>
          </cell>
          <cell r="H1266" t="str">
            <v>H</v>
          </cell>
          <cell r="I1266">
            <v>60.35</v>
          </cell>
        </row>
        <row r="1267">
          <cell r="A1267" t="str">
            <v>EQ 05.05.0450</v>
          </cell>
          <cell r="B1267" t="str">
            <v>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v>
          </cell>
          <cell r="C1267" t="str">
            <v>H</v>
          </cell>
          <cell r="D1267">
            <v>214.03</v>
          </cell>
          <cell r="F1267" t="str">
            <v>EQ 04.05.0450</v>
          </cell>
          <cell r="G1267" t="str">
            <v>CAMINHÃO CARROCERIA FIXA, CAPACIDADE DE 7,5T, CESTO DUPLO, COM MOTORISTA OPERADOR, MATERIAL DE  OPERAÇÃO E MATERIAL DE MANUTENÇÃO, COM AS SEGUINTES ESPECIFICAÇÕES MÍNIMAS: MOTOR DIESEL DE 162CV, GUINDASTE HIDRÁULICO ACOPLADO DE 15,5TF/M DE MOMENTO DE CARGA ÚTIL, LANÇA COM CESTO DUPLO COM ALCANCE DE 16M DE ALTURA, SINALIZADOR VISUAL ROTATIVO AMARELO OU ÂMBAR.  CUSTO HORÁRIO PRODUTIVO.(DESONERADO)</v>
          </cell>
          <cell r="H1267" t="str">
            <v>H</v>
          </cell>
          <cell r="I1267">
            <v>209.89</v>
          </cell>
        </row>
        <row r="1268">
          <cell r="A1268" t="str">
            <v>EQ 05.05.0453</v>
          </cell>
          <cell r="B1268" t="str">
            <v>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v>
          </cell>
          <cell r="C1268" t="str">
            <v>H</v>
          </cell>
          <cell r="D1268">
            <v>122.08</v>
          </cell>
          <cell r="F1268" t="str">
            <v>EQ 04.05.0453</v>
          </cell>
          <cell r="G1268" t="str">
            <v>CAMINHÃO CARROCERIA FIXA, CAPACIDADE DE 7,5T, CESTO DUPLO, COM MOTORISTA OPERADOR, MATERIAL DE  OPERAÇÃO, COM AS SEGUINTES ESPECIFICAÇÕES MÍNIMAS: MOTOR DIESEL DE 162CV, GUINDASTE HIDRÁULICO ACOPLADO DE 15,5TF/M DE MOMENTO DE CARGA ÚTIL, LANÇA COM CESTO DUPLO COM ALCANCE DE 16M DE ALTURA, SINALIZADOR VISUAL ROTATIVO AMARELO OU ÂMBAR.  CUSTO HORÁRIO IMPRODUTIVO (MOTOR FUNCIONANDO).(DESONERADO)</v>
          </cell>
          <cell r="H1268" t="str">
            <v>H</v>
          </cell>
          <cell r="I1268">
            <v>117.94</v>
          </cell>
        </row>
        <row r="1269">
          <cell r="A1269" t="str">
            <v>EQ 05.05.0456</v>
          </cell>
          <cell r="B1269" t="str">
            <v>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v>
          </cell>
          <cell r="C1269" t="str">
            <v>H</v>
          </cell>
          <cell r="D1269">
            <v>54.04</v>
          </cell>
          <cell r="F1269" t="str">
            <v>EQ 04.05.0456</v>
          </cell>
          <cell r="G1269" t="str">
            <v>CAMINHÃO CARROCERIA FIXA, CAPACIDADE DE 7,5T, CESTO DUPLO, COM MOTORISTA OPERADOR, COM AS SEGUINTES ESPECIFICAÇÕES MÍNIMAS: MOTOR DIESEL DE 162CV, GUINDASTE HIDRÁULICO ACOPLADO DE 15,5TF/M DE MOMENTO DE CARGA ÚTIL, LANÇA COM CESTO DUPLO COM ALCANCE DE 16M DE ALTURA, SINALIZADOR VISUAL ROTATIVO AMARELO OU ÂMBAR.  CUSTO HORÁRIO IMPRODUTIVO (MOTOR DESLIGADO).(DESONERADO)</v>
          </cell>
          <cell r="H1269" t="str">
            <v>H</v>
          </cell>
          <cell r="I1269">
            <v>49.9</v>
          </cell>
        </row>
        <row r="1270">
          <cell r="A1270" t="str">
            <v>EQ 05.05.0500</v>
          </cell>
          <cell r="B1270" t="str">
            <v>CAMINHÃO PLATAFORMA, CAPACIDADE DE 3,5T, COM MOTORISTA OPERADOR, COM AS SEGUINTES ESPECIFICAÇÕES MÍNIMAS: MOTOR DIESEL DE 85CV, ELEVAÇÃO DE 8,5M.  CUSTO HORÁRIO IMPRODUTIVO (MOTOR DESLIGADO).</v>
          </cell>
          <cell r="C1270" t="str">
            <v>H</v>
          </cell>
          <cell r="D1270">
            <v>68.67</v>
          </cell>
          <cell r="F1270" t="str">
            <v>EQ 04.05.0500</v>
          </cell>
          <cell r="G1270" t="str">
            <v>CAMINHÃO PLATAFORMA, CAPACIDADE DE 3,5T, COM MOTORISTA OPERADOR, COM AS SEGUINTES ESPECIFICAÇÕES MÍNIMAS: MOTOR DIESEL DE 85CV, ELEVAÇÃO DE 8,5M.  CUSTO HORÁRIO IMPRODUTIVO (MOTOR DESLIGADO).(DESONERADO)</v>
          </cell>
          <cell r="H1270" t="str">
            <v>H</v>
          </cell>
          <cell r="I1270">
            <v>66.2</v>
          </cell>
        </row>
        <row r="1271">
          <cell r="A1271" t="str">
            <v>EQ 05.05.0509</v>
          </cell>
          <cell r="B1271" t="str">
            <v>CAMINHÃO COM PLATAFORMA ELEVATÓRIA PANTOGRÁFICA HIDRÁULICA, COM ELEVAÇÃO ATÉ 8,5M, COM MOTORISTA OPERADOR E UM AJUDANTE, COM AS SEGUINTES ESPECIFICAÇÕES MÍNIMAS: MOTOR DIESEL DE 85CV.  CUSTO MENSAL.</v>
          </cell>
          <cell r="C1271" t="str">
            <v>UN.MÊS</v>
          </cell>
          <cell r="D1271">
            <v>18959.11</v>
          </cell>
          <cell r="F1271" t="str">
            <v>EQ 04.05.0509</v>
          </cell>
          <cell r="G1271" t="str">
            <v>CAMINHÃO COM PLATAFORMA ELEVATÓRIA PANTOGRÁFICA HIDRÁULICA, COM ELEVAÇÃO ATÉ 8,5M, COM MOTORISTA OPERADOR E UM AJUDANTE, COM AS SEGUINTES ESPECIFICAÇÕES MÍNIMAS: MOTOR DIESEL DE 85CV.  CUSTO MENSAL.(DESONERADO)</v>
          </cell>
          <cell r="H1271" t="str">
            <v>UN.MÊS</v>
          </cell>
          <cell r="I1271">
            <v>17760.849999999999</v>
          </cell>
        </row>
        <row r="1272">
          <cell r="A1272" t="str">
            <v>EQ 05.05.0512</v>
          </cell>
          <cell r="B1272" t="str">
            <v>PLATAFORMA PANTOGRÁFICA, ELEVAÇÃO ATÉ 8,5M, EXCLUSIVE OPERADOR.  CUSTO HORÁRIO PRODUTIVO.</v>
          </cell>
          <cell r="C1272" t="str">
            <v>H</v>
          </cell>
          <cell r="D1272">
            <v>42.15</v>
          </cell>
          <cell r="F1272" t="str">
            <v>EQ 04.05.0512</v>
          </cell>
          <cell r="G1272" t="str">
            <v>PLATAFORMA PANTOGRÁFICA, ELEVAÇÃO ATÉ 8,5M, EXCLUSIVE OPERADOR.  CUSTO HORÁRIO PRODUTIVO.(DESONERADO)</v>
          </cell>
          <cell r="H1272" t="str">
            <v>H</v>
          </cell>
          <cell r="I1272">
            <v>42.15</v>
          </cell>
        </row>
        <row r="1273">
          <cell r="A1273" t="str">
            <v>EQ 05.05.0600</v>
          </cell>
          <cell r="B1273" t="str">
            <v>CAMINHÃO TANQUE, COM CAPACIDADE DE 6000 LITROS, COM MOTORISTA, MATERIAL DE OPERAÇÃO E MATERIAL DE MANUTENÇÃO, COM AS SEGUINTES ESPECIFICAÇÕES MÍNIMAS: MOTOR DIESEL DE 162CV, PIPA COM MOTOBAMBA E BARRA DE IRRIGAÇÃO.  CUSTO HORÁRIO PRODUTIVO.</v>
          </cell>
          <cell r="C1273" t="str">
            <v>H</v>
          </cell>
          <cell r="D1273">
            <v>185.44</v>
          </cell>
          <cell r="F1273" t="str">
            <v>EQ 04.05.0600</v>
          </cell>
          <cell r="G1273" t="str">
            <v>CAMINHÃO TANQUE, COM CAPACIDADE DE 6000 LITROS, COM MOTORISTA, MATERIAL DE OPERAÇÃO E MATERIAL DE MANUTENÇÃO, COM AS SEGUINTES ESPECIFICAÇÕES MÍNIMAS: MOTOR DIESEL DE 162CV, PIPA COM MOTOBAMBA E BARRA DE IRRIGAÇÃO.  CUSTO HORÁRIO PRODUTIVO.(DESONERADO)</v>
          </cell>
          <cell r="H1273" t="str">
            <v>H</v>
          </cell>
          <cell r="I1273">
            <v>182.97</v>
          </cell>
        </row>
        <row r="1274">
          <cell r="A1274" t="str">
            <v>EQ 05.05.0603</v>
          </cell>
          <cell r="B1274" t="str">
            <v>CAMINHÃO TANQUE, COM CAPACIDADE DE 6000 LITROS, COM MOTORISTA E MATERIAL DE OPERAÇÃO, COM AS SEGUINTES ESPECIFICAÇÕES MÍNIMAS: MOTOR DIESEL DE 162CV, PIPA COM MOTOBAMBA E BARRA DE IRRIGAÇÃO.  CUSTO HORÁRIO IMPRODUTIVO (MOTOR FUNCIONANDO).</v>
          </cell>
          <cell r="C1274" t="str">
            <v>H</v>
          </cell>
          <cell r="D1274">
            <v>85.82</v>
          </cell>
          <cell r="F1274" t="str">
            <v>EQ 04.05.0603</v>
          </cell>
          <cell r="G1274" t="str">
            <v>CAMINHÃO TANQUE, COM CAPACIDADE DE 6000 LITROS, COM MOTORISTA E MATERIAL DE OPERAÇÃO, COM AS SEGUINTES ESPECIFICAÇÕES MÍNIMAS: MOTOR DIESEL DE 162CV, PIPA COM MOTOBAMBA E BARRA DE IRRIGAÇÃO.  CUSTO HORÁRIO IMPRODUTIVO (MOTOR FUNCIONANDO).(DESONERADO)</v>
          </cell>
          <cell r="H1274" t="str">
            <v>H</v>
          </cell>
          <cell r="I1274">
            <v>83.35</v>
          </cell>
        </row>
        <row r="1275">
          <cell r="A1275" t="str">
            <v>EQ 05.05.0606</v>
          </cell>
          <cell r="B1275" t="str">
            <v>CAMINHÃO TANQUE, COM CAPACIDADE DE 6000 LITROS, COM MOTORISTA, COM AS SEGUINTES ESPECIFICAÇÕES MÍNIMAS: MOTOR DIESEL DE 162CV, PIPA COM MOTOBAMBA E BARRA DE IRRIGAÇÃO.  CUSTO HORÁRIO IMPRODUTIVO (MOTOR DESLIGADO).</v>
          </cell>
          <cell r="C1275" t="str">
            <v>H</v>
          </cell>
          <cell r="D1275">
            <v>31.43</v>
          </cell>
          <cell r="F1275" t="str">
            <v>EQ 04.05.0606</v>
          </cell>
          <cell r="G1275" t="str">
            <v>CAMINHÃO TANQUE, COM CAPACIDADE DE 6000 LITROS, COM MOTORISTA, COM AS SEGUINTES ESPECIFICAÇÕES MÍNIMAS: MOTOR DIESEL DE 162CV, PIPA COM MOTOBAMBA E BARRA DE IRRIGAÇÃO.  CUSTO HORÁRIO IMPRODUTIVO (MOTOR DESLIGADO).(DESONERADO)</v>
          </cell>
          <cell r="H1275" t="str">
            <v>H</v>
          </cell>
          <cell r="I1275">
            <v>28.96</v>
          </cell>
        </row>
        <row r="1276">
          <cell r="A1276" t="str">
            <v>EQ 05.05.0615</v>
          </cell>
          <cell r="B1276" t="str">
            <v>CAMINHÃO TANQUE, CAPACIDADE DE 10.000L, COM MOTORISTA, MATERIAL DE OPERAÇÃO E MATERIAL DE MANUTENÇÃO, COM AS SEGUINTES ESPECIFICAÇÕES MÍNIMAS: MOTOR DIESEL DE 142CV, BOMBA D'ÁGUA E MANGOTE COM 50M DE EXTENSÃO.  CUSTO HORÁRIO PRODUTIVO.</v>
          </cell>
          <cell r="C1276" t="str">
            <v>H</v>
          </cell>
          <cell r="D1276">
            <v>197.96</v>
          </cell>
          <cell r="F1276" t="str">
            <v>EQ 04.05.0615</v>
          </cell>
          <cell r="G1276" t="str">
            <v>CAMINHÃO TANQUE, CAPACIDADE DE 10.000L, COM MOTORISTA, MATERIAL DE OPERAÇÃO E MATERIAL DE MANUTENÇÃO, COM AS SEGUINTES ESPECIFICAÇÕES MÍNIMAS: MOTOR DIESEL DE 142CV, BOMBA D'ÁGUA E MANGOTE COM 50M DE EXTENSÃO.  CUSTO HORÁRIO PRODUTIVO.(DESONERADO)</v>
          </cell>
          <cell r="H1276" t="str">
            <v>H</v>
          </cell>
          <cell r="I1276">
            <v>195.49</v>
          </cell>
        </row>
        <row r="1277">
          <cell r="A1277" t="str">
            <v>EQ 05.05.0618</v>
          </cell>
          <cell r="B1277" t="str">
            <v>CAMINHÃO TANQUE, CAPACIDADE DE 10.000L, COM MOTORISTA E MATERIAL DE OPERAÇÃO, COM AS SEGUINTES ESPECIFICAÇÕES MÍNIMAS: MOTOR DIESEL DE 142CV, BOMBA D'ÁGUA E MANGOTE COM 50M DE EXTENSÃO.  CUSTO HORÁRIO IMPRODUTIVO (MOTOR FUNCIONANDO).</v>
          </cell>
          <cell r="C1277" t="str">
            <v>H</v>
          </cell>
          <cell r="D1277">
            <v>90.82</v>
          </cell>
          <cell r="F1277" t="str">
            <v>EQ 04.05.0618</v>
          </cell>
          <cell r="G1277" t="str">
            <v>CAMINHÃO TANQUE, CAPACIDADE DE 10.000L, COM MOTORISTA E MATERIAL DE OPERAÇÃO, COM AS SEGUINTES ESPECIFICAÇÕES MÍNIMAS: MOTOR DIESEL DE 142CV, BOMBA D'ÁGUA E MANGOTE COM 50M DE EXTENSÃO.  CUSTO HORÁRIO IMPRODUTIVO (MOTOR FUNCIONANDO).(DESONERADO)</v>
          </cell>
          <cell r="H1277" t="str">
            <v>H</v>
          </cell>
          <cell r="I1277">
            <v>88.35</v>
          </cell>
        </row>
        <row r="1278">
          <cell r="A1278" t="str">
            <v>EQ 05.05.0621</v>
          </cell>
          <cell r="B1278" t="str">
            <v>CAMINHÃO TANQUE, CAPACIDADE DE 10.000L, COM MOTORISTA, COM AS SEGUINTES ESPECIFICAÇÕES MÍNIMAS: MOTOR DIESEL DE 142CV, BOMBA D'ÁGUA E MANGOTE COM 50M DE EXTENSÃO.  CUSTO HORÁRIO IMPRODUTIVO (MOTOR DESLIGADO).</v>
          </cell>
          <cell r="C1278" t="str">
            <v>H</v>
          </cell>
          <cell r="D1278">
            <v>32.31</v>
          </cell>
          <cell r="F1278" t="str">
            <v>EQ 04.05.0621</v>
          </cell>
          <cell r="G1278" t="str">
            <v>CAMINHÃO TANQUE, CAPACIDADE DE 10.000L, COM MOTORISTA, COM AS SEGUINTES ESPECIFICAÇÕES MÍNIMAS: MOTOR DIESEL DE 142CV, BOMBA D'ÁGUA E MANGOTE COM 50M DE EXTENSÃO.  CUSTO HORÁRIO IMPRODUTIVO (MOTOR DESLIGADO).(DESONERADO)</v>
          </cell>
          <cell r="H1278" t="str">
            <v>H</v>
          </cell>
          <cell r="I1278">
            <v>29.84</v>
          </cell>
        </row>
        <row r="1279">
          <cell r="A1279" t="str">
            <v>EQ 05.05.0650</v>
          </cell>
          <cell r="B1279" t="str">
            <v>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v>
          </cell>
          <cell r="C1279" t="str">
            <v>H</v>
          </cell>
          <cell r="D1279">
            <v>12.6</v>
          </cell>
          <cell r="F1279" t="str">
            <v>EQ 04.05.0650</v>
          </cell>
          <cell r="G1279" t="str">
            <v>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PRODUTIVO.(DESONERADO)</v>
          </cell>
          <cell r="H1279" t="str">
            <v>H</v>
          </cell>
          <cell r="I1279">
            <v>12.6</v>
          </cell>
        </row>
        <row r="1280">
          <cell r="A1280" t="str">
            <v>EQ 05.05.0653</v>
          </cell>
          <cell r="B1280" t="str">
            <v>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v>
          </cell>
          <cell r="C1280" t="str">
            <v>H</v>
          </cell>
          <cell r="D1280">
            <v>3.86</v>
          </cell>
          <cell r="F1280" t="str">
            <v>EQ 04.05.0653</v>
          </cell>
          <cell r="G1280" t="str">
            <v>ELEVADOR PARA TRANSPORTE DE CONCRETO, EXCLUSIVE OPERADOR, COM AS SEGUINTES ESPECIFICAÇÕES MÍNIMAS: GUINCHO COM MOTOR TRIFÁSICO DE 10HP, CHAVE DE REVERSÃO MANUAL, MOTOFREIO E DISPOSITIVO DE ANTI QUEDA LIVRE, 16M DE TORRE DESMONTÁVEL ESTAIADA, CAÇAMBA AUTOMÁTICA COM CAPACIDADE DE 550L, FUNIL PARA DESCARGA, SILO DE ESPERA DE 1000L.  CUSTO HORÁRIO IMPRODUTIVO.(DESONERADO)</v>
          </cell>
          <cell r="H1280" t="str">
            <v>H</v>
          </cell>
          <cell r="I1280">
            <v>3.86</v>
          </cell>
        </row>
        <row r="1281">
          <cell r="A1281" t="str">
            <v>EQ 05.05.0700</v>
          </cell>
          <cell r="B1281" t="str">
            <v>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v>
          </cell>
          <cell r="C1281" t="str">
            <v>H</v>
          </cell>
          <cell r="D1281">
            <v>228.2</v>
          </cell>
          <cell r="F1281" t="str">
            <v>EQ 04.05.0700</v>
          </cell>
          <cell r="G1281" t="str">
            <v>GUINDASTE SOBRE RODAS, CAPACIDADE DE 10T, COM OPERADOR E UM  AUXILIAR, MATERIAL DE OPERAÇÃO E MATERIAL DE MANUTENÇÃO COM AS SEGUINTES ESPECIFICAÇÕES MÍNIMAS: MOTOR DIESEL DE 124CV, LANÇA TELESCÓPICA RETRAÍDA COM 7,0M E EXTENDIDA COM 11,0M, RAIO DE GIRO DE 5,60M, ACIONAMENTO HIDRÁULICO.  CUSTO HORÁRIO PRODUTIVO.(DESONERADO)</v>
          </cell>
          <cell r="H1281" t="str">
            <v>H</v>
          </cell>
          <cell r="I1281">
            <v>221.39</v>
          </cell>
        </row>
        <row r="1282">
          <cell r="A1282" t="str">
            <v>EQ 05.05.0703</v>
          </cell>
          <cell r="B1282" t="str">
            <v>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v>
          </cell>
          <cell r="C1282" t="str">
            <v>H</v>
          </cell>
          <cell r="D1282">
            <v>123.27</v>
          </cell>
          <cell r="F1282" t="str">
            <v>EQ 04.05.0703</v>
          </cell>
          <cell r="G1282" t="str">
            <v>GUINDASTE SOBRE RODAS, CAPACIDADE DE 10T, COM OPERADOR E UM  AUXILIAR, MATERIAL DE OPERAÇÃO, COM AS SEGUINTES ESPECIFICAÇÕES MÍNIMAS: MOTOR DIESEL DE 124CV, LANÇA TELESCÓPICA RETRAÍDA COM 7,0M E EXTENDIDA COM 11,0M, RAIO DE GIRO DE 5,60M, ACIONAMENTO HIDRÁULICO.  CUSTO HORÁRIO IMPRODUTIVO (MOTOR FUNCIONANDO).(DESONERADO)</v>
          </cell>
          <cell r="H1282" t="str">
            <v>H</v>
          </cell>
          <cell r="I1282">
            <v>116.46</v>
          </cell>
        </row>
        <row r="1283">
          <cell r="A1283" t="str">
            <v>EQ 05.05.0706</v>
          </cell>
          <cell r="B1283" t="str">
            <v>GUINDASTE SOBRE RODAS, CAPACIDADE DE 10T, COM OPERADOR E UM  AUXILIAR, COM AS SEGUINTES ESPECIFICACOES MINIMAS: MOTOR DIESEL DE 124CV, LANCA TELESCOPICA RETRAIDA COM 7,0M E EXTENDIDA COM 11,0M, RAIO DE GIRO DE 5,60M, ACIONAMENTO HIDRAULICO.  CUSTO HORARIO IMPRODUTIVO (MOTOR DESLIGADO)</v>
          </cell>
          <cell r="C1283" t="str">
            <v>H</v>
          </cell>
          <cell r="D1283">
            <v>73.41</v>
          </cell>
          <cell r="F1283" t="str">
            <v>EQ 04.05.0706</v>
          </cell>
          <cell r="G1283" t="str">
            <v>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v>
          </cell>
          <cell r="H1283" t="str">
            <v>H</v>
          </cell>
          <cell r="I1283">
            <v>66.599999999999994</v>
          </cell>
        </row>
        <row r="1284">
          <cell r="A1284" t="str">
            <v>EQ 05.05.0715</v>
          </cell>
          <cell r="B1284" t="str">
            <v>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v>
          </cell>
          <cell r="C1284" t="str">
            <v>H</v>
          </cell>
          <cell r="D1284">
            <v>400.49</v>
          </cell>
          <cell r="F1284" t="str">
            <v>EQ 04.05.0715</v>
          </cell>
          <cell r="G1284" t="str">
            <v>GUINDASTE SOBRE RODAS, CAPACIDADE DE 15T, COM OPERADOR E UM  AUXILIAR, MATERIAL DE OPERAÇÃO E MATERIAL DE MANUTENÇÃO COM AS SEGUINTES ESPECIFICAÇÕES MÍNIMAS: MOTOR DIESEL DE 121CV, LANÇA TELESCÓPICA RETRAÍDA COM 7,60M E EXTENDIDA COM 18,30M, RAIO DE GIRO DE 4,65M, ACIONAMENTO HIDRÁULICO.  CUSTO HORÁRIO PRODUTIVO.(DESONERADO)</v>
          </cell>
          <cell r="H1284" t="str">
            <v>H</v>
          </cell>
          <cell r="I1284">
            <v>393.68</v>
          </cell>
        </row>
        <row r="1285">
          <cell r="A1285" t="str">
            <v>EQ 05.05.0718</v>
          </cell>
          <cell r="B1285" t="str">
            <v>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v>
          </cell>
          <cell r="C1285" t="str">
            <v>H</v>
          </cell>
          <cell r="D1285">
            <v>210.99</v>
          </cell>
          <cell r="F1285" t="str">
            <v>EQ 04.05.0718</v>
          </cell>
          <cell r="G1285" t="str">
            <v>GUINDASTE SOBRE RODAS, CAPACIDADE DE 15T, COM OPERADOR E UM  AUXILIAR, MATERIAL DE OPERAÇÃO,  COM AS SEGUINTES ESPECIFICAÇÕES MÍNIMAS: MOTOR DIESEL DE 121CV, LANÇA TELESCÓPICA RETRAÍDA COM 7,60M E EXTENDIDA COM 18,30M, RAIO DE GIRO DE 4,65M, ACIONAMENTO HIDRÁULICO.  CUSTO HORÁRIO IMPRODUTIVO (MOTOR FUNCIONANDO).(DESONERADO)</v>
          </cell>
          <cell r="H1285" t="str">
            <v>H</v>
          </cell>
          <cell r="I1285">
            <v>204.18</v>
          </cell>
        </row>
        <row r="1286">
          <cell r="A1286" t="str">
            <v>EQ 05.05.0721</v>
          </cell>
          <cell r="B1286" t="str">
            <v>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v>
          </cell>
          <cell r="C1286" t="str">
            <v>H</v>
          </cell>
          <cell r="D1286">
            <v>161.13</v>
          </cell>
          <cell r="F1286" t="str">
            <v>EQ 04.05.0721</v>
          </cell>
          <cell r="G1286" t="str">
            <v>GUINDASTE SOBRE RODAS, CAPACIDADE DE 15T, COM OPERADOR E UM  AUXILIAR, COM AS SEGUINTES ESPECIFICAÇÕES MÍNIMAS: MOTOR DIESEL DE 121CV, LANÇA TELESCÓPICA RETRAÍDA COM 7,60M E EXTENDIDA COM 18,30M, RAIO DE GIRO DE 4,65M, ACIONAMENTO HIDRÁULICO.  CUSTO HORÁRIO IMPRODUTIVO (MOTOR DESLIGADO).(DESONERADO)</v>
          </cell>
          <cell r="H1286" t="str">
            <v>H</v>
          </cell>
          <cell r="I1286">
            <v>154.32</v>
          </cell>
        </row>
        <row r="1287">
          <cell r="A1287" t="str">
            <v>EQ 05.05.0730</v>
          </cell>
          <cell r="B1287" t="str">
            <v>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v>
          </cell>
          <cell r="C1287" t="str">
            <v>H</v>
          </cell>
          <cell r="D1287">
            <v>715.17</v>
          </cell>
          <cell r="F1287" t="str">
            <v>EQ 04.05.0730</v>
          </cell>
          <cell r="G1287" t="str">
            <v>GUINDASTE SOBRE RODAS, INCLUSIVE ESTE, CAPACIDADE DE 30T, COM OPERADOR, OPERADOR AUXILIAR E UM AJUDANTE, MATERIAL DE OPERAÇÃO E MATERIAL DE MANUTENÇÃO COM AS SEGUINTES ESPECIFICAÇÕES MÍNIMAS: MOTOR DIESEL DE 220CV, LANÇA TELESCÓPICA RETRAÍDA COM 10,50M E EXTENDIDA COM 31,50M, ÂNGULO MÁXIMO DE LANÇA DE 82º, ACIONAMENTO HIDRÁULICO.  CUSTO HORÁRIO PRODUTIVO.(DESONERADO)</v>
          </cell>
          <cell r="H1287" t="str">
            <v>H</v>
          </cell>
          <cell r="I1287">
            <v>704.32</v>
          </cell>
        </row>
        <row r="1288">
          <cell r="A1288" t="str">
            <v>EQ 05.05.0733</v>
          </cell>
          <cell r="B1288" t="str">
            <v>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v>
          </cell>
          <cell r="C1288" t="str">
            <v>H</v>
          </cell>
          <cell r="D1288">
            <v>302.7</v>
          </cell>
          <cell r="F1288" t="str">
            <v>EQ 04.05.0733</v>
          </cell>
          <cell r="G1288" t="str">
            <v>GUINDASTE SOBRE RODAS,  INCLUSIVE ESTE, CAPACIDADE DE 30T, COM OPERADOR E OPERADOR AUXILIAR, MATERIAL DE OPERAÇÃO, COM AS SEGUINTES ESPECIFICAÇÕES MÍNIMAS: MOTOR DIESEL DE 220CV, LANÇA TELESCÓPICA RETRAÍDA COM 10,50M E EXTENDIDA COM 31,50M, ÂNGULO MÁXIMO DE LANÇA DE 82º, ACIONAMENTO HIDRÁULICO.  CUSTO HORÁRIO IMPRODUTIVO (MOTOR FUNCIONANDO).(DESONERADO)</v>
          </cell>
          <cell r="H1288" t="str">
            <v>H</v>
          </cell>
          <cell r="I1288">
            <v>291.85000000000002</v>
          </cell>
        </row>
        <row r="1289">
          <cell r="A1289" t="str">
            <v>EQ 05.05.0736</v>
          </cell>
          <cell r="B1289" t="str">
            <v>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v>
          </cell>
          <cell r="C1289" t="str">
            <v>H</v>
          </cell>
          <cell r="D1289">
            <v>252.84</v>
          </cell>
          <cell r="F1289" t="str">
            <v>EQ 04.05.0736</v>
          </cell>
          <cell r="G1289" t="str">
            <v>GUINDASTE SOBRE RODAS,  INCLUSIVE ESTE, CAPACIDADE DE 30T, COM OPERADOR E OPERADOR AUXILIAR, COM AS SEGUINTES ESPECIFICAÇÕES MÍNIMAS: MOTOR DIESEL DE 220CV, LANÇA TELESCÓPICA RETRAÍDA COM 10,50M E EXTENDIDA COM 31,50M, ÂNGULO MÁXIMO DE LANÇA DE 82º, ACIONAMENTO HIDRÁULICO.  CUSTO HORÁRIO IMPRODUTIVO (MOTOR DESLIGADO).(DESONERADO)</v>
          </cell>
          <cell r="H1289" t="str">
            <v>H</v>
          </cell>
          <cell r="I1289">
            <v>241.99</v>
          </cell>
        </row>
        <row r="1290">
          <cell r="A1290" t="str">
            <v>EQ 05.05.0750</v>
          </cell>
          <cell r="B1290" t="str">
            <v>GUINDAUTO SOBRE CHASSIS, CAPACIDADE DE 3,5T, EXCLUSIVE OPERADOR, INCLUSIVE 2 AJUDANTES, COM MATERIAL DE OPERAÇÃO E DE MANUTENÇÃO, COM AS SEGUINTES ESPECIFICAÇÕES MÍNIMAS: LANÇA COM ALCANCE DE ATÉ 5,9M, ÂNGULO DE GIRO DE 180°.  CUSTO HORÁRIO PRODUTIVO.</v>
          </cell>
          <cell r="C1290" t="str">
            <v>H</v>
          </cell>
          <cell r="D1290">
            <v>56.35</v>
          </cell>
          <cell r="F1290" t="str">
            <v>EQ 04.05.0750</v>
          </cell>
          <cell r="G1290" t="str">
            <v>GUINDAUTO SOBRE CHASSIS, CAPACIDADE DE 3,5T, EXCLUSIVE OPERADOR, INCLUSIVE 2 AJUDANTES, COM MATERIAL DE OPERAÇÃO E DE MANUTENÇÃO, COM AS SEGUINTES ESPECIFICAÇÕES MÍNIMAS: LANÇA COM ALCANCE DE ATÉ 5,9M, ÂNGULO DE GIRO DE 180°.  CUSTO HORÁRIO PRODUTIVO.(DESONERADO)</v>
          </cell>
          <cell r="H1290" t="str">
            <v>H</v>
          </cell>
          <cell r="I1290">
            <v>51.01</v>
          </cell>
        </row>
        <row r="1291">
          <cell r="A1291" t="str">
            <v>EQ 05.05.0756</v>
          </cell>
          <cell r="B1291" t="str">
            <v>GUINDAUTO SOBRE CHASSIS, CAPACIDADE DE 3,5T, EXCLUSIVE OPERADOR, INCLUSIVE 2 AJUDANTES, COM AS SEGUINTES ESPECIFICAÇÕES MÍNIMAS: LANÇA COM ALCANCE DE ATÉ 5,9M, ÂNGULO DE GIRO DE 180°.  CUSTO HORÁRIO IMPRODUTIVO (MOTOR DESLIGADO).</v>
          </cell>
          <cell r="C1291" t="str">
            <v>H</v>
          </cell>
          <cell r="D1291">
            <v>50.31</v>
          </cell>
          <cell r="F1291" t="str">
            <v>EQ 04.05.0756</v>
          </cell>
          <cell r="G1291" t="str">
            <v>GUINDAUTO SOBRE CHASSIS, CAPACIDADE DE 3,5T, EXCLUSIVE OPERADOR, INCLUSIVE 2 AJUDANTES, COM AS SEGUINTES ESPECIFICAÇÕES MÍNIMAS: LANÇA COM ALCANCE DE ATÉ 5,9M, ÂNGULO DE GIRO DE 180°.  CUSTO HORÁRIO IMPRODUTIVO (MOTOR DESLIGADO).(DESONERADO)</v>
          </cell>
          <cell r="H1291" t="str">
            <v>H</v>
          </cell>
          <cell r="I1291">
            <v>44.97</v>
          </cell>
        </row>
        <row r="1292">
          <cell r="A1292" t="str">
            <v>EQ 05.05.0800</v>
          </cell>
          <cell r="B1292" t="str">
            <v>GUINCHO PARA TRANSPORTE VERTICAL DE CARGAS, EXCLUSIVE O OPERADOR, A TORRE  E O RESPECTIVO ESTAIAMENTO, COM AS SEGUINTES ESPECIFICAÇÕES MÍNIMAS: MOTOR ELÉTRICO TRIFÁSICO DE 10HP, CHAVE DE REVERSÃO MANUAL, MOTOFREIO E DISPOSITIVO DE ANTE QUEDA LIVRE.  CUSTO HORÁRIO PRODUTIVO.</v>
          </cell>
          <cell r="C1292" t="str">
            <v>H</v>
          </cell>
          <cell r="D1292">
            <v>20.29</v>
          </cell>
          <cell r="F1292" t="str">
            <v>EQ 04.05.0800</v>
          </cell>
          <cell r="G1292" t="str">
            <v>GUINCHO PARA TRANSPORTE VERTICAL DE CARGAS, EXCLUSIVE O OPERADOR, A TORRE  E O RESPECTIVO ESTAIAMENTO, COM AS SEGUINTES ESPECIFICAÇÕES MÍNIMAS: MOTOR ELÉTRICO TRIFÁSICO DE 10HP, CHAVE DE REVERSÃO MANUAL, MOTOFREIO E DISPOSITIVO DE ANTE QUEDA LIVRE.  CUSTO HORÁRIO PRODUTIVO.(DESONERADO)</v>
          </cell>
          <cell r="H1292" t="str">
            <v>H</v>
          </cell>
          <cell r="I1292">
            <v>20.29</v>
          </cell>
        </row>
        <row r="1293">
          <cell r="A1293" t="str">
            <v>EQ 05.05.0806</v>
          </cell>
          <cell r="B1293" t="str">
            <v>GUINCHO PARA TRANSPORTE VERTICAL DE CARGAS, EXCLUSIVE O OPERADOR, A TORRE  E O RESPECTIVO ESTAIAMENTO, COM AS SEGUINTES ESPECIFICAÇÕES MÍNIMAS: MOTOR ELÉTRICO TRIFÁSICO DE 10HP, CHAVE DE REVERSÃO MANUAL, MOTOFREIO E DISPOSITIVO DE ANTE QUEDA LIVRE.  CUSTO HORÁRIO IMPRODUTIVO.</v>
          </cell>
          <cell r="C1293" t="str">
            <v>H</v>
          </cell>
          <cell r="D1293">
            <v>6.83</v>
          </cell>
          <cell r="F1293" t="str">
            <v>EQ 04.05.0806</v>
          </cell>
          <cell r="G1293" t="str">
            <v>GUINCHO PARA TRANSPORTE VERTICAL DE CARGAS, EXCLUSIVE O OPERADOR, A TORRE  E O RESPECTIVO ESTAIAMENTO, COM AS SEGUINTES ESPECIFICAÇÕES MÍNIMAS: MOTOR ELÉTRICO TRIFÁSICO DE 10HP, CHAVE DE REVERSÃO MANUAL, MOTOFREIO E DISPOSITIVO DE ANTE QUEDA LIVRE.  CUSTO HORÁRIO IMPRODUTIVO.(DESONERADO)</v>
          </cell>
          <cell r="H1293" t="str">
            <v>H</v>
          </cell>
          <cell r="I1293">
            <v>6.83</v>
          </cell>
        </row>
        <row r="1294">
          <cell r="A1294" t="str">
            <v>EQ 05.05.0850</v>
          </cell>
          <cell r="B1294" t="str">
            <v>PÓRTICO MÓVEL METÁLICO, COM TALHA MANUAL DE 10T, VÃO DE 5M, CURSO DE 30M EM TRILHOS, EXCLUSIVE OPERADOR.  CUSTO HORÁRIO PRODUTIVO.</v>
          </cell>
          <cell r="C1294" t="str">
            <v>H</v>
          </cell>
          <cell r="D1294">
            <v>132.54</v>
          </cell>
          <cell r="F1294" t="str">
            <v>EQ 04.05.0850</v>
          </cell>
          <cell r="G1294" t="str">
            <v>PÓRTICO MÓVEL METÁLICO, COM TALHA MANUAL DE 10T, VÃO DE 5M, CURSO DE 30M EM TRILHOS, EXCLUSIVE OPERADOR.  CUSTO HORÁRIO PRODUTIVO.(DESONERADO)</v>
          </cell>
          <cell r="H1294" t="str">
            <v>H</v>
          </cell>
          <cell r="I1294">
            <v>132.54</v>
          </cell>
        </row>
        <row r="1295">
          <cell r="A1295" t="str">
            <v>EQ 05.05.0853</v>
          </cell>
          <cell r="B1295" t="str">
            <v>PÓRTICO MÓVEL METÁLICO, COM TALHA MANUAL DE 10T, VÃO DE 5M, CURSO DE 30M EM TRILHOS, EXCLUSIVE OPERADOR.  CUSTO HORÁRIO IMPRODUTIVO.</v>
          </cell>
          <cell r="C1295" t="str">
            <v>H</v>
          </cell>
          <cell r="D1295">
            <v>80.599999999999994</v>
          </cell>
          <cell r="F1295" t="str">
            <v>EQ 04.05.0853</v>
          </cell>
          <cell r="G1295" t="str">
            <v>PÓRTICO MÓVEL METÁLICO, COM TALHA MANUAL DE 10T, VÃO DE 5M, CURSO DE 30M EM TRILHOS, EXCLUSIVE OPERADOR.  CUSTO HORÁRIO IMPRODUTIVO.(DESONERADO)</v>
          </cell>
          <cell r="H1295" t="str">
            <v>H</v>
          </cell>
          <cell r="I1295">
            <v>80.599999999999994</v>
          </cell>
        </row>
        <row r="1296">
          <cell r="A1296" t="str">
            <v>EQ 05.10.0020</v>
          </cell>
          <cell r="B1296" t="str">
            <v>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PRODUTIVO.</v>
          </cell>
          <cell r="C1296" t="str">
            <v>H</v>
          </cell>
          <cell r="D1296">
            <v>147.93</v>
          </cell>
          <cell r="F1296" t="str">
            <v>EQ 04.10.0020</v>
          </cell>
          <cell r="G1296" t="str">
            <v>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PRODUTIVO. (DESONERADO)</v>
          </cell>
          <cell r="H1296" t="str">
            <v>H</v>
          </cell>
          <cell r="I1296">
            <v>143.79</v>
          </cell>
        </row>
        <row r="1297">
          <cell r="A1297" t="str">
            <v>EQ 05.10.0023</v>
          </cell>
          <cell r="B1297" t="str">
            <v>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v>
          </cell>
          <cell r="C1297" t="str">
            <v>H</v>
          </cell>
          <cell r="D1297">
            <v>88.94</v>
          </cell>
          <cell r="F1297" t="str">
            <v>EQ 04.10.0023</v>
          </cell>
          <cell r="G1297" t="str">
            <v>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FUNCIONANDO). (DESONERADO)</v>
          </cell>
          <cell r="H1297" t="str">
            <v>H</v>
          </cell>
          <cell r="I1297">
            <v>84.8</v>
          </cell>
        </row>
        <row r="1298">
          <cell r="A1298" t="str">
            <v>EQ 05.10.0026</v>
          </cell>
          <cell r="B1298" t="str">
            <v>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DESLIGADO)</v>
          </cell>
          <cell r="C1298" t="str">
            <v>H</v>
          </cell>
          <cell r="D1298">
            <v>39.44</v>
          </cell>
          <cell r="F1298" t="str">
            <v>EQ 04.10.0026</v>
          </cell>
          <cell r="G1298" t="str">
            <v>CAMINHÃO CARROCERIA FIXA, CAPACIDADE DE 3,50 T, EQUIPADO COM CESTO AÉREO, ISOLADO PARA 69 KV, ALTURA DE OPERAÇÃO DE 9,00M, GIRO DE 360°, ALCANCE LATERAL OPERACIONAL MÍNIMO DE 5M, DOTADO DE SISTEMA DE SEGURANÇA E EMERGÊNCIA ACOPLADO À CARROCERIA DO CAMINHÃO COM MOTORISTA OPERADOR, MATERIAIS DE OPERAÇÃO E MANUTENÇÃO, SINALIZADOR VISUAL ROTATIVO AMARELO OU ÂMBAR. CUSTO HORÁRIO IMPRODUTIVO. (MOTOR DESLIGADO). (DESONERADO)</v>
          </cell>
          <cell r="H1298" t="str">
            <v>H</v>
          </cell>
          <cell r="I1298">
            <v>41</v>
          </cell>
        </row>
        <row r="1299">
          <cell r="A1299" t="str">
            <v>EQ 05.10.0035</v>
          </cell>
          <cell r="B1299" t="str">
            <v>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PRODUTIVO</v>
          </cell>
          <cell r="C1299" t="str">
            <v>H</v>
          </cell>
          <cell r="D1299">
            <v>362.88</v>
          </cell>
          <cell r="F1299" t="str">
            <v>EQ 04.10.0035</v>
          </cell>
          <cell r="G1299" t="str">
            <v>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PRODUTIVO. (DESONERADO)</v>
          </cell>
          <cell r="H1299" t="str">
            <v>H</v>
          </cell>
          <cell r="I1299">
            <v>358.16</v>
          </cell>
        </row>
        <row r="1300">
          <cell r="A1300" t="str">
            <v>EQ 05.10.0038</v>
          </cell>
          <cell r="B1300" t="str">
            <v>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FUNCIONANDO)</v>
          </cell>
          <cell r="C1300" t="str">
            <v>H</v>
          </cell>
          <cell r="D1300">
            <v>196.47</v>
          </cell>
          <cell r="F1300" t="str">
            <v>EQ 04.10.0038</v>
          </cell>
          <cell r="G1300" t="str">
            <v>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FUNCIONANDO). (DESONERADO)</v>
          </cell>
          <cell r="H1300" t="str">
            <v>H</v>
          </cell>
          <cell r="I1300">
            <v>192.33</v>
          </cell>
        </row>
        <row r="1301">
          <cell r="A1301" t="str">
            <v>EQ 05.10.0041</v>
          </cell>
          <cell r="B1301" t="str">
            <v>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DESLIGADO)</v>
          </cell>
          <cell r="C1301" t="str">
            <v>H</v>
          </cell>
          <cell r="D1301">
            <v>101.28</v>
          </cell>
          <cell r="F1301" t="str">
            <v>EQ 04.10.0041</v>
          </cell>
          <cell r="G1301" t="str">
            <v>CAMINHÃO CARROCERIA FIXA, CAPACIDADE DE 7,50 T, COM MOTOR DIESEL DE 162 CV, EQUIPADO COM PLATAFORMA AÉREA DUPLA OU CESTO DUPLO, ISOLADOS PARA 69 KV, ALTURA DE OPERAÇÃO DE 23,50M, GIRO DE 360°, ALCANCE LATERAL OPERACIONAL MÍNIMO DE 11M, DOTADO DE SISTEMA DE SEGURANÇA E EMERGÊNCIA ACOPLADO À CARROCERIA DO CAMINHÃO, COM MOTORISTA OPERADOR, MATERIAIS DE OPERAÇÃO E MANUTENÇÃO, SINALIZADOR VISUAL ROTATIVO AMARELO OU ÂMBAR. CUSTO HORÁRIO IMPRODUTIVO (MOTOR DESLIGADO). (DESONERADO)</v>
          </cell>
          <cell r="H1301" t="str">
            <v>H</v>
          </cell>
          <cell r="I1301">
            <v>97.14</v>
          </cell>
        </row>
        <row r="1302">
          <cell r="A1302" t="str">
            <v>EQ 05.10.0050</v>
          </cell>
          <cell r="B1302" t="str">
            <v>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v>
          </cell>
          <cell r="C1302" t="str">
            <v>H</v>
          </cell>
          <cell r="D1302">
            <v>182.39</v>
          </cell>
          <cell r="F1302" t="str">
            <v>EQ 04.10.0050</v>
          </cell>
          <cell r="G1302" t="str">
            <v>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DIURNO (ENTRE 05:00H E 22:00H).(DESONERADO)</v>
          </cell>
          <cell r="H1302" t="str">
            <v>H</v>
          </cell>
          <cell r="I1302">
            <v>179.34</v>
          </cell>
        </row>
        <row r="1303">
          <cell r="A1303" t="str">
            <v>EQ 05.10.0053</v>
          </cell>
          <cell r="B1303" t="str">
            <v>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v>
          </cell>
          <cell r="C1303" t="str">
            <v>H</v>
          </cell>
          <cell r="D1303">
            <v>186.76</v>
          </cell>
          <cell r="F1303" t="str">
            <v>EQ 04.10.0053</v>
          </cell>
          <cell r="G1303" t="str">
            <v>CAMINHÃO COM CARROCERIA FIXA, CAPACIDADE DE 7,5T, EQUIPADO COM GUINDASTE HIDRÁULICO COM CAPACIDADE DE 3,5T, COM MOTORISTA OPERADOR, MATERIAL DE OPERAÇÃO E MATERIAL DE MANUTENÇÃO, COM AS SEGUINTES ESPECIFICAÇÕES MÍNIMAS: MOTOR DIESEL DE 162CV, GUINDASTE HIDRÁULICO COM LANÇA DE EXTENSÃO E MALHAL.  CUSTO HORÁRIO NOTURNO (ENTRE 22:00H E 05:00H).(DESONERADO)</v>
          </cell>
          <cell r="H1303" t="str">
            <v>H</v>
          </cell>
          <cell r="I1303">
            <v>183.11</v>
          </cell>
        </row>
        <row r="1304">
          <cell r="A1304" t="str">
            <v>EQ 05.10.0300</v>
          </cell>
          <cell r="B1304" t="str">
            <v>CAVALO MECÂNICO, COM SEMI-REBOQUE EXTENSÍVEL ATÉ 22M, COM MOTORISTA, MATERIAL DE OPERAÇÃO E MATERIAL DE MANUTENÇÃO, COM AS SEGUINTES ESPECIFICAÇÕES MÍNIMAS: MOTOR DIESEL DE 330CV.  CUSTO HORÁRIO DIURNO (ENTRE 05:00HS E 22:00H).</v>
          </cell>
          <cell r="C1304" t="str">
            <v>H</v>
          </cell>
          <cell r="D1304">
            <v>358.65</v>
          </cell>
          <cell r="F1304" t="str">
            <v>EQ 04.10.0300</v>
          </cell>
          <cell r="G1304" t="str">
            <v>CAVALO MECÂNICO, COM SEMI-REBOQUE EXTENSÍVEL ATÉ 22M, COM MOTORISTA, MATERIAL DE OPERAÇÃO E MATERIAL DE MANUTENÇÃO, COM AS SEGUINTES ESPECIFICAÇÕES MÍNIMAS: MOTOR DIESEL DE 330CV.  CUSTO HORÁRIO DIURNO (ENTRE 05:00HS E 22:00H).(DESONERADO)</v>
          </cell>
          <cell r="H1304" t="str">
            <v>H</v>
          </cell>
          <cell r="I1304">
            <v>356.18</v>
          </cell>
        </row>
        <row r="1305">
          <cell r="A1305" t="str">
            <v>EQ 05.15.0500</v>
          </cell>
          <cell r="B1305" t="str">
            <v>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v>
          </cell>
          <cell r="C1305" t="str">
            <v>UN.MÊS</v>
          </cell>
          <cell r="D1305">
            <v>19020.84</v>
          </cell>
          <cell r="F1305" t="str">
            <v>EQ 04.15.0500</v>
          </cell>
          <cell r="G1305" t="str">
            <v>REBOQUE LEVE, TIPO PLATAFORMA INCLINÁVEL, COM LANÇA TRASEIRA (ASA DELTA) PARA APOIO ÀS OPERAÇÕES DE FISCALIZAÇÃO DE TRÂNSITO (USO EXCLUSIVO SMTR / CET-RIO), COM MATERIAL DE OPERAÇÃO E MATERIAL DE MANUTENÇÃO, LICENCIAMENTO, SEGURO E ADESIVOS NA CARROCERIA, SINALIZADOR GIRATÓRIO, RÁDIO AM/FM DIGITAL, RÁDIO TRANSMISSOR/RECEPTOR E CAIXA DE FERRAMENTAS E ACESSÓRIOS.  QUILOMETRAGEM MÉDIA DE 4.500 KM/MÊS, SEM MOTORISTA.  CUSTO MENSAL.(DESONERADO)</v>
          </cell>
          <cell r="H1305" t="str">
            <v>UN.MÊS</v>
          </cell>
          <cell r="I1305">
            <v>19020.84</v>
          </cell>
        </row>
        <row r="1306">
          <cell r="A1306" t="str">
            <v>EQ 10.05.0200</v>
          </cell>
          <cell r="B1306" t="str">
            <v>PERFURATRIZ PNEUMÁTICA MANUAL, COM 24KG DE PESO, EXCLUSIVE OPERADOR, BROCA E MANGUEIRA, COM AS SEGUINTES ESPECFICAÇÕES MÍNIMAS: UTILIZAÇÃO VERTICAL, CONSUMO DE AR DE 58 L/S, FREQÜÊNCIA DE IMPACTOS 34 IMP/S, COMPRIMENTO DE 64CM, DIÂMETRO DO PISTÃO DE 65MM.  CUSTO HORÁRIO PRODUTIVO.</v>
          </cell>
          <cell r="C1306" t="str">
            <v>H</v>
          </cell>
          <cell r="D1306">
            <v>1.48</v>
          </cell>
          <cell r="F1306" t="str">
            <v>EQ 09.05.0200</v>
          </cell>
          <cell r="G1306" t="str">
            <v>PERFURATRIZ PNEUMÁTICA MANUAL, COM 24KG DE PESO, EXCLUSIVE OPERADOR, BROCA E MANGUEIRA, COM AS SEGUINTES ESPECFICAÇÕES MÍNIMAS: UTILIZAÇÃO VERTICAL, CONSUMO DE AR DE 58 L/S, FREQÜÊNCIA DE IMPACTOS 34 IMP/S, COMPRIMENTO DE 64CM, DIÂMETRO DO PISTÃO DE 65MM.  CUSTO HORÁRIO PRODUTIVO.(DESONERADO)</v>
          </cell>
          <cell r="H1306" t="str">
            <v>H</v>
          </cell>
          <cell r="I1306">
            <v>1.48</v>
          </cell>
        </row>
        <row r="1307">
          <cell r="A1307" t="str">
            <v>EQ 10.05.0206</v>
          </cell>
          <cell r="B1307" t="str">
            <v>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v>
          </cell>
          <cell r="C1307" t="str">
            <v>H</v>
          </cell>
          <cell r="D1307">
            <v>0.99</v>
          </cell>
          <cell r="F1307" t="str">
            <v>EQ 09.05.0206</v>
          </cell>
          <cell r="G1307" t="str">
            <v>PERFURATRIZ PNEUMÁTICA MANUAL, COM 24KG DE PESO, EXCLUSIVE OPERADOR, BROCA E MANGUEIRA, COM AS SEGUINTES ESPECFICAÇÕES MÍNIMAS: UTILIZAÇÃO VERTICAL, CONSUMO DE AR DE 58 L/S, FREQÜÊNCIA DE IMPACTOS 34 IMP/S, COMPRIMENTO DE 64CM, DIÂMETRO DO PISTÃO DE 65MM.  CUSTO HORÁRIO IMPRODUTIVO.(DESONERADO)</v>
          </cell>
          <cell r="H1307" t="str">
            <v>H</v>
          </cell>
          <cell r="I1307">
            <v>0.99</v>
          </cell>
        </row>
        <row r="1308">
          <cell r="A1308" t="str">
            <v>EQ 15.05.0212</v>
          </cell>
          <cell r="B1308" t="str">
            <v>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v>
          </cell>
          <cell r="C1308" t="str">
            <v>H</v>
          </cell>
          <cell r="D1308">
            <v>262.14</v>
          </cell>
          <cell r="F1308" t="str">
            <v>EQ 14.05.0212</v>
          </cell>
          <cell r="G1308" t="str">
            <v>ESCAVADEIRA HIDRÁULICA, SOBRE ESTEIRAS, COM OPERADOR, MATERIAL DE OPERAÇÃO E MATERIAL DE MANUTENÇÃO, COM AS SEGUINTES ESPECIFICAÇÕES MÍNIMAS: MOTOR DE 130HP, PESO DE OPERAÇÃO DE 19,70T, CAÇAMBA COM CAPACIDADE DE 1,00M3, ALCANCE MÁXIMO DE 9,85M E PROFUNDIDADE MÁXIMA DE ESCAVAÇÃO DE 6,60M.  CUSTO HORÁRIO PRODUTIVO.(DESONERADO)</v>
          </cell>
          <cell r="H1308" t="str">
            <v>H</v>
          </cell>
          <cell r="I1308">
            <v>258</v>
          </cell>
        </row>
        <row r="1309">
          <cell r="A1309" t="str">
            <v>EQ 15.05.0215</v>
          </cell>
          <cell r="B1309" t="str">
            <v>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v>
          </cell>
          <cell r="C1309" t="str">
            <v>H</v>
          </cell>
          <cell r="D1309">
            <v>133.09</v>
          </cell>
          <cell r="F1309" t="str">
            <v>EQ 14.05.0215</v>
          </cell>
          <cell r="G1309" t="str">
            <v>ESCAVADEIRA HIDRÁULICA, SOBRE ESTEIRAS, COM OPERADOR E MATERIAL DE OPERAÇÃO, COM AS SEGUINTES ESPECIFICAÇÕES MÍNIMAS: MOTOR DE 130HP, PESO DE OPERAÇÃO DE 19,70T, CAÇAMBA COM CAPACIDADE DE 1,00M3, ALCANCE MÁXIMO DE 9,85M E PROFUNDIDADE MÁXIMA DE ESCAVAÇÃO DE 6,60M.  CUSTO HORÁRIO IMPRODUTIVO (MOTOR FUNCIONANDO).(DESONERADO)</v>
          </cell>
          <cell r="H1309" t="str">
            <v>H</v>
          </cell>
          <cell r="I1309">
            <v>128.94999999999999</v>
          </cell>
        </row>
        <row r="1310">
          <cell r="A1310" t="str">
            <v>EQ 15.05.0218</v>
          </cell>
          <cell r="B1310" t="str">
            <v>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v>
          </cell>
          <cell r="C1310" t="str">
            <v>H</v>
          </cell>
          <cell r="D1310">
            <v>81.58</v>
          </cell>
          <cell r="F1310" t="str">
            <v>EQ 14.05.0218</v>
          </cell>
          <cell r="G1310" t="str">
            <v>ESCAVADEIRA HIDRÁULICA, SOBRE ESTEIRAS, COM OPERADOR, COM AS SEGUINTES ESPECIFICAÇÕES MÍNIMAS: MOTOR DE 130HP, PESO DE OPERAÇÃO DE 19,70T, CAÇAMBA COM CAPACIDADE DE 1,00M3, ALCANCE MÁXIMO DE 9,85M E PROFUNDIDADE MÁXIMA DE ESCAVAÇÃO DE 6,60M.  CUSTO HORÁRIO IMPRODUTIVO (MOTOR DESLIGADO).(DESONERADO)</v>
          </cell>
          <cell r="H1310" t="str">
            <v>H</v>
          </cell>
          <cell r="I1310">
            <v>77.44</v>
          </cell>
        </row>
        <row r="1311">
          <cell r="A1311" t="str">
            <v>EQ 15.05.0270</v>
          </cell>
          <cell r="B1311" t="str">
            <v>FRESADORA/RECICLADORA ACOPLÁVEL À PÁ-CARREGADEIRA, EXCLUSIVE ESTA, COM AS SEGUINTES ESPECIFICAÇÕES MÍNIMAS:  MOTOR DE 123 CV, LARGURA DE CORTE DE 1000 MM E PROFUNDIDADE DE CORTE DE 200 MM COMO RECICLADORA E 80 MM COMO FRESADORA.  CUSTO HORÁRIO CORRIDO.</v>
          </cell>
          <cell r="C1311" t="str">
            <v>H</v>
          </cell>
          <cell r="D1311">
            <v>134.91999999999999</v>
          </cell>
          <cell r="F1311" t="str">
            <v>EQ 14.05.0270</v>
          </cell>
          <cell r="G1311" t="str">
            <v>FRESADORA/RECICLADORA ACOPLÁVEL À PÁ-CARREGADEIRA, EXCLUSIVE ESTA, COM AS SEGUINTES ESPECIFICAÇÕES MÍNIMAS:  MOTOR DE 123 CV, LARGURA DE CORTE DE 1000 MM E PROFUNDIDADE DE CORTE DE 200 MM COMO RECICLADORA E 80 MM COMO FRESADORA.  CUSTO HORÁRIO CORRIDO.(DESONERADO)</v>
          </cell>
          <cell r="H1311" t="str">
            <v>H</v>
          </cell>
          <cell r="I1311">
            <v>132.25</v>
          </cell>
        </row>
        <row r="1312">
          <cell r="A1312" t="str">
            <v>EQ 15.05.0300</v>
          </cell>
          <cell r="B1312" t="str">
            <v>FRESADORA À FRIO, COM OPERADOR, MATERIAL DE OPERAÇÃO E MATERIAL DE MANUTENÇÃO, COM AS SEGUINTES ESPECIFICAÇÕES MÍNIMAS: MOTOR DE 211CV, LARGURA DE CORTE DE 1000MM E PROFUNDIDADE DE CORTE 300MM.  CUSTO HORÁRIO PRODUTIVO.</v>
          </cell>
          <cell r="C1312" t="str">
            <v>H</v>
          </cell>
          <cell r="D1312">
            <v>1470.92</v>
          </cell>
          <cell r="F1312" t="str">
            <v>EQ 14.05.0300</v>
          </cell>
          <cell r="G1312" t="str">
            <v>FRESADORA À FRIO, COM OPERADOR, MATERIAL DE OPERAÇÃO E MATERIAL DE MANUTENÇÃO, COM AS SEGUINTES ESPECIFICAÇÕES MÍNIMAS: MOTOR DE 211CV, LARGURA DE CORTE DE 1000MM E PROFUNDIDADE DE CORTE 300MM.  CUSTO HORÁRIO PRODUTIVO.(DESONERADO)</v>
          </cell>
          <cell r="H1312" t="str">
            <v>H</v>
          </cell>
          <cell r="I1312">
            <v>1466.78</v>
          </cell>
        </row>
        <row r="1313">
          <cell r="A1313" t="str">
            <v>EQ 15.05.0303</v>
          </cell>
          <cell r="B1313" t="str">
            <v>FRESADORA À FRIO, COM OPERADOR E MATERIAL DE OPERAÇÃO, COM AS SEGUINTES ESPECIFICAÇÕES MÍNIMAS: MOTOR DE 211CV, LARGURA DE CORTE DE 1000MM E PROFUNDIDADE DE CORTE 300MM.  CUSTO HORÁRIO IMPRODUTIVO (MOTOR FUNCIONANDO).</v>
          </cell>
          <cell r="C1313" t="str">
            <v>H</v>
          </cell>
          <cell r="D1313">
            <v>337.63</v>
          </cell>
          <cell r="F1313" t="str">
            <v>EQ 14.05.0303</v>
          </cell>
          <cell r="G1313" t="str">
            <v>FRESADORA À FRIO, COM OPERADOR E MATERIAL DE OPERAÇÃO, COM AS SEGUINTES ESPECIFICAÇÕES MÍNIMAS: MOTOR DE 211CV, LARGURA DE CORTE DE 1000MM E PROFUNDIDADE DE CORTE 300MM.  CUSTO HORÁRIO IMPRODUTIVO (MOTOR FUNCIONANDO).(DESONERADO)</v>
          </cell>
          <cell r="H1313" t="str">
            <v>H</v>
          </cell>
          <cell r="I1313">
            <v>330.82</v>
          </cell>
        </row>
        <row r="1314">
          <cell r="A1314" t="str">
            <v>EQ 15.05.0306</v>
          </cell>
          <cell r="B1314" t="str">
            <v>FRESADORA À FRIO, COM OPERADOR, COM AS SEGUINTES ESPECIFICAÇÕES MÍNIMAS: MOTOR DE 211CV, LARGURA DE CORTE DE 1000MM E PROFUNDIDADE DE CORTE 300MM.  CUSTO HORÁRIO IMPRODUTIVO (MOTOR DESLIGADO).</v>
          </cell>
          <cell r="C1314" t="str">
            <v>H</v>
          </cell>
          <cell r="D1314">
            <v>279.18</v>
          </cell>
          <cell r="F1314" t="str">
            <v>EQ 14.05.0306</v>
          </cell>
          <cell r="G1314" t="str">
            <v>FRESADORA À FRIO, COM OPERADOR, COM AS SEGUINTES ESPECIFICAÇÕES MÍNIMAS: MOTOR DE 211CV, LARGURA DE CORTE DE 1000MM E PROFUNDIDADE DE CORTE 300MM.  CUSTO HORÁRIO IMPRODUTIVO (MOTOR DESLIGADO).(DESONERADO)</v>
          </cell>
          <cell r="H1314" t="str">
            <v>H</v>
          </cell>
          <cell r="I1314">
            <v>272.37</v>
          </cell>
        </row>
        <row r="1315">
          <cell r="A1315" t="str">
            <v>EQ 15.05.0350</v>
          </cell>
          <cell r="B1315" t="str">
            <v>GRADE DE DISCO, PESO DE 13T, EXCLUSIVE OPERADOR, COM MATERIAL DE MANUTENÇÃO, COM AS SEGUINTES ESPECIFICAÇÕES MÍNIMAS: ARMADURA LEVE, COMPOSTA DE 20 DISCOS, LARGURA DE CORTE DE 2,30M, ACIONAMENTO MECÂNICO.  CUSTO HORÁRIO PRODUTIVO.</v>
          </cell>
          <cell r="C1315" t="str">
            <v>H</v>
          </cell>
          <cell r="D1315">
            <v>7.12</v>
          </cell>
          <cell r="F1315" t="str">
            <v>EQ 14.05.0350</v>
          </cell>
          <cell r="G1315" t="str">
            <v>GRADE DE DISCO, PESO DE 13T, EXCLUSIVE OPERADOR, COM MATERIAL DE MANUTENÇÃO, COM AS SEGUINTES ESPECIFICAÇÕES MÍNIMAS: ARMADURA LEVE, COMPOSTA DE 20 DISCOS, LARGURA DE CORTE DE 2,30M, ACIONAMENTO MECÂNICO.  CUSTO HORÁRIO PRODUTIVO.(DESONERADO)</v>
          </cell>
          <cell r="H1315" t="str">
            <v>H</v>
          </cell>
          <cell r="I1315">
            <v>7.12</v>
          </cell>
        </row>
        <row r="1316">
          <cell r="A1316" t="str">
            <v>EQ 15.05.0356</v>
          </cell>
          <cell r="B1316" t="str">
            <v>GRADE DE DISCO, PESO DE 13T, EXCLUSIVE OPERADOR, COM AS SEGUINTES ESPECIFICAÇÕES MÍNIMAS: ARMADURA LEVE, COMPOSTA DE 20 DISCOS, LARGURA DE CORTE DE 2,30M, ACIONAMENTO MECÂNICO.  CUSTO HORÁRIO IMPRODUTIVO.</v>
          </cell>
          <cell r="C1316" t="str">
            <v>H</v>
          </cell>
          <cell r="D1316">
            <v>3.52</v>
          </cell>
          <cell r="F1316" t="str">
            <v>EQ 14.05.0356</v>
          </cell>
          <cell r="G1316" t="str">
            <v>GRADE DE DISCO, PESO DE 13T, EXCLUSIVE OPERADOR, COM AS SEGUINTES ESPECIFICAÇÕES MÍNIMAS: ARMADURA LEVE, COMPOSTA DE 20 DISCOS, LARGURA DE CORTE DE 2,30M, ACIONAMENTO MECÂNICO.  CUSTO HORÁRIO IMPRODUTIVO.(DESONERADO)</v>
          </cell>
          <cell r="H1316" t="str">
            <v>H</v>
          </cell>
          <cell r="I1316">
            <v>3.52</v>
          </cell>
        </row>
        <row r="1317">
          <cell r="A1317" t="str">
            <v>EQ 15.05.0380</v>
          </cell>
          <cell r="B1317" t="str">
            <v>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v>
          </cell>
          <cell r="C1317" t="str">
            <v>H</v>
          </cell>
          <cell r="D1317">
            <v>130.81</v>
          </cell>
          <cell r="F1317" t="str">
            <v>EQ 14.05.0380</v>
          </cell>
          <cell r="G1317" t="str">
            <v>MINICARREGADEIRA, COM OPERADOR, MATERIAL DE OPERAÇÃO E MATERIAL DE MANUTENÇÃO, E AS SEGUINTES ESPECIFICAÇÕES MÍNIMAS: MOTOR DIESEL DE 50CV, PESO DE OPERAÇÃO DE 2,5T, CAPACIDADE DE OPERAÇÃO DE 680KG, FORÇA DE DESAGREGAÇÃO DE 1.400KGF, ALTURA DE DESCARGA DE 2,3M.  CUSTO HORÁRIO PRODUTIVO.(DESONERADO)</v>
          </cell>
          <cell r="H1317" t="str">
            <v>H</v>
          </cell>
          <cell r="I1317">
            <v>126.67</v>
          </cell>
        </row>
        <row r="1318">
          <cell r="A1318" t="str">
            <v>EQ 15.05.0386</v>
          </cell>
          <cell r="B1318" t="str">
            <v>MINICARREGADEIRA, COM OPERADOR E AS SEGUINTES ESPECIFICAÇÕES MÍNIMAS: MOTOR DIESEL DE 50CV, PESO DE OPERAÇÃO DE 2,5T, CAPACIDADE DE OPERAÇÃO DE 680KG, FORÇA DE DESAGREGAÇÃO DE 1.400KGF, ALTURA DE DESCARGA DE 2,3M.  CUSTO HORÁRIO IMPRODUTIVO (MOTOR DESLIGADO).</v>
          </cell>
          <cell r="C1318" t="str">
            <v>H</v>
          </cell>
          <cell r="D1318">
            <v>49.29</v>
          </cell>
          <cell r="F1318" t="str">
            <v>EQ 14.05.0386</v>
          </cell>
          <cell r="G1318" t="str">
            <v>MINICARREGADEIRA, COM OPERADOR E AS SEGUINTES ESPECIFICAÇÕES MÍNIMAS: MOTOR DIESEL DE 50CV, PESO DE OPERAÇÃO DE 2,5T, CAPACIDADE DE OPERAÇÃO DE 680KG, FORÇA DE DESAGREGAÇÃO DE 1.400KGF, ALTURA DE DESCARGA DE 2,3M.  CUSTO HORÁRIO IMPRODUTIVO (MOTOR DESLIGADO).(DESONERADO)</v>
          </cell>
          <cell r="H1318" t="str">
            <v>H</v>
          </cell>
          <cell r="I1318">
            <v>45.15</v>
          </cell>
        </row>
        <row r="1319">
          <cell r="A1319" t="str">
            <v>EQ 15.05.0400</v>
          </cell>
          <cell r="B1319" t="str">
            <v>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v>
          </cell>
          <cell r="C1319" t="str">
            <v>H</v>
          </cell>
          <cell r="D1319">
            <v>319.56</v>
          </cell>
          <cell r="F1319" t="str">
            <v>EQ 14.05.0400</v>
          </cell>
          <cell r="G1319" t="str">
            <v>MOTONIVELADORA, COM OPERADOR, MATERIAL DE OPERAÇÃO E MATERIAL DE MANUTENÇÃO,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PRODUTIVO.(DESONERADO)</v>
          </cell>
          <cell r="H1319" t="str">
            <v>H</v>
          </cell>
          <cell r="I1319">
            <v>315.42</v>
          </cell>
        </row>
        <row r="1320">
          <cell r="A1320" t="str">
            <v>EQ 15.05.0403</v>
          </cell>
          <cell r="B1320" t="str">
            <v>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v>
          </cell>
          <cell r="C1320" t="str">
            <v>H</v>
          </cell>
          <cell r="D1320">
            <v>161.80000000000001</v>
          </cell>
          <cell r="F1320" t="str">
            <v>EQ 14.05.0403</v>
          </cell>
          <cell r="G1320" t="str">
            <v>MOTONIVELADORA, COM OPERADOR E MATERIAL DE OPERAÇÃO,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FUNCIONANDO).(DESONERADO)</v>
          </cell>
          <cell r="H1320" t="str">
            <v>H</v>
          </cell>
          <cell r="I1320">
            <v>157.66</v>
          </cell>
        </row>
        <row r="1321">
          <cell r="A1321" t="str">
            <v>EQ 15.05.0406</v>
          </cell>
          <cell r="B1321" t="str">
            <v>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v>
          </cell>
          <cell r="C1321" t="str">
            <v>H</v>
          </cell>
          <cell r="D1321">
            <v>110.29</v>
          </cell>
          <cell r="F1321" t="str">
            <v>EQ 14.05.0406</v>
          </cell>
          <cell r="G1321" t="str">
            <v>MOTONIVELADORA, COM OPERADOR, COM AS SEGUINTES ESPECIFICAÇÕES MÍNIMAS: MOTOR DE 140HP, PESO DE OPERAÇÃO DE 12400KG, LÂMINA DE 3600MM DE LARGURA COM DESLOCAMENTO LATERAL DE 600MM, ALCANCE MÁXIMO FORA DOS PNEUS DE 1700MM E PROFUNDIDADE DE CORTE DE 700MM; CABINE COM PARA BRISA DIANTEIRO, RETROVISORES EXTERNOS E INTERNO E LUZES DE SINALIZAÇÃO CONFORME NORMAS DO CONTRAN.  CUSTO HORÁRIO IMPRODUTIVO (MOTOR DESLIGADO).(DESONERADO)</v>
          </cell>
          <cell r="H1321" t="str">
            <v>H</v>
          </cell>
          <cell r="I1321">
            <v>106.15</v>
          </cell>
        </row>
        <row r="1322">
          <cell r="A1322" t="str">
            <v>EQ 15.05.0450</v>
          </cell>
          <cell r="B1322" t="str">
            <v>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v>
          </cell>
          <cell r="C1322" t="str">
            <v>H</v>
          </cell>
          <cell r="D1322">
            <v>251.67</v>
          </cell>
          <cell r="F1322" t="str">
            <v>EQ 14.05.0450</v>
          </cell>
          <cell r="G1322" t="str">
            <v>PÁ-CARREGADEIRA (CARREGADOR FRONTAL), ARTICULADA, SOBRE RODAS, COM OPERADOR, MATERIAL DE OPERAÇÃO E MATERIAL DE MANUTENÇÃO,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PRODUTIVO.(DESONERADO)</v>
          </cell>
          <cell r="H1322" t="str">
            <v>H</v>
          </cell>
          <cell r="I1322">
            <v>247.53</v>
          </cell>
        </row>
        <row r="1323">
          <cell r="A1323" t="str">
            <v>EQ 15.05.0453</v>
          </cell>
          <cell r="B1323" t="str">
            <v>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v>
          </cell>
          <cell r="C1323" t="str">
            <v>H</v>
          </cell>
          <cell r="D1323">
            <v>111.96</v>
          </cell>
          <cell r="F1323" t="str">
            <v>EQ 14.05.0453</v>
          </cell>
          <cell r="G1323" t="str">
            <v>PÁ-CARREGADEIRA (CARREGADOR FRONTAL), ARTICULADA, SOBRE RODAS, COM OPERADOR E MATERIAL DE OPERAÇÃO,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FUNCIONANDO).(DESONERADO)</v>
          </cell>
          <cell r="H1323" t="str">
            <v>H</v>
          </cell>
          <cell r="I1323">
            <v>107.82</v>
          </cell>
        </row>
        <row r="1324">
          <cell r="A1324" t="str">
            <v>EQ 15.05.0456</v>
          </cell>
          <cell r="B1324" t="str">
            <v>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v>
          </cell>
          <cell r="C1324" t="str">
            <v>H</v>
          </cell>
          <cell r="D1324">
            <v>79.41</v>
          </cell>
          <cell r="F1324" t="str">
            <v>EQ 14.05.0456</v>
          </cell>
          <cell r="G1324" t="str">
            <v>PÁ-CARREGADEIRA (CARREGADOR FRONTAL), ARTICULADA, SOBRE RODAS, COM OPERADOR, COM AS SEGUINTES ESPECIFICAÇÕES MÍNIMAS: MOTOR DE 118HP, CARREGADEIRA COM SISTEMA DE TRAVAMENTO DE SEGURANÇA, CAPACIDADE COROADA DE 1,50M3, FORÇA DE DESAGREGAÇÃO DE 8900KGF, ALTURA MÁXIMA DE DESCARGA A 45º DE 2540MM; CABINE COM PARA BRISA DIANTEIRO, RETROVISORES EXTERNOS E INTERNO E LUZES DE SINALIZAÇÃO CONFORME NORMAS DO CONTRAN.  CUSTO HORÁRIO IMPRODUTIVO (MOTOR DESLIGADO).(DESONERADO)</v>
          </cell>
          <cell r="H1324" t="str">
            <v>H</v>
          </cell>
          <cell r="I1324">
            <v>75.27</v>
          </cell>
        </row>
        <row r="1325">
          <cell r="A1325" t="str">
            <v>EQ 15.05.0461</v>
          </cell>
          <cell r="B1325" t="str">
            <v>PÁ-CARREGADEIRA (CARREGADOR FRONTAL) SOBRE RODAS, CAPACIDADE RASA DE 2,66M3, COM OPERADOR, MATERIAL DE OPERAÇÃO E MATERIAL DE MANUTENÇÃO, COM AS SEGUINTES ESPECIFICAÇÕES MÍNIMAS: MOTOR DIESEL DE 183,7CV.  CUSTO HORÁRIO PRODUTIVO.</v>
          </cell>
          <cell r="C1325" t="str">
            <v>H</v>
          </cell>
          <cell r="D1325">
            <v>463.01</v>
          </cell>
          <cell r="F1325" t="str">
            <v>EQ 14.05.0461</v>
          </cell>
          <cell r="G1325" t="str">
            <v>PÁ-CARREGADEIRA (CARREGADOR FRONTAL) SOBRE RODAS, CAPACIDADE RASA DE 2,66M3, COM OPERADOR, MATERIAL DE OPERAÇÃO E MATERIAL DE MANUTENÇÃO, COM AS SEGUINTES ESPECIFICAÇÕES MÍNIMAS: MOTOR DIESEL DE 183,7CV.  CUSTO HORÁRIO PRODUTIVO.(DESONERADO)</v>
          </cell>
          <cell r="H1325" t="str">
            <v>H</v>
          </cell>
          <cell r="I1325">
            <v>458.87</v>
          </cell>
        </row>
        <row r="1326">
          <cell r="A1326" t="str">
            <v>EQ 15.05.0464</v>
          </cell>
          <cell r="B1326" t="str">
            <v>PÁ-CARREGADEIRA (CARREGADOR FRONTAL) SOBRE RODAS, CAPACIDADE RASA DE 2,66M3, COM OPERADOR, MATERIAL DE OPERAÇÃO, COM AS SEGUINTES ESPECIFICAÇÕES MÍNIMAS: MOTOR DIESEL DE 183,7CV.  CUSTO HORÁRIO IMPRODUTIVO (MOTOR FUNCIONANDO).</v>
          </cell>
          <cell r="C1326" t="str">
            <v>H</v>
          </cell>
          <cell r="D1326">
            <v>227.48</v>
          </cell>
          <cell r="F1326" t="str">
            <v>EQ 14.05.0464</v>
          </cell>
          <cell r="G1326" t="str">
            <v>PÁ-CARREGADEIRA (CARREGADOR FRONTAL) SOBRE RODAS, CAPACIDADE RASA DE 2,66M3, COM OPERADOR, MATERIAL DE OPERAÇÃO, COM AS SEGUINTES ESPECIFICAÇÕES MÍNIMAS: MOTOR DIESEL DE 183,7CV.  CUSTO HORÁRIO IMPRODUTIVO (MOTOR FUNCIONANDO).(DESONERADO)</v>
          </cell>
          <cell r="H1326" t="str">
            <v>H</v>
          </cell>
          <cell r="I1326">
            <v>223.34</v>
          </cell>
        </row>
        <row r="1327">
          <cell r="A1327" t="str">
            <v>EQ 15.05.0467</v>
          </cell>
          <cell r="B1327" t="str">
            <v>PÁ-CARREGADEIRA (CARREGADOR FRONTAL) SOBRE RODAS, CAPACIDADE RASA DE 2,66M3, COM OPERADOR, COM AS SEGUINTES ESPECIFICAÇÕES MÍNIMAS: MOTOR DIESEL DE 183,7CV.  CUSTO HORÁRIO IMPRODUTIVO (MOTOR DESLIGADO).</v>
          </cell>
          <cell r="C1327" t="str">
            <v>H</v>
          </cell>
          <cell r="D1327">
            <v>151.79</v>
          </cell>
          <cell r="F1327" t="str">
            <v>EQ 14.05.0467</v>
          </cell>
          <cell r="G1327" t="str">
            <v>PÁ-CARREGADEIRA (CARREGADOR FRONTAL) SOBRE RODAS, CAPACIDADE RASA DE 2,66M3, COM OPERADOR, COM AS SEGUINTES ESPECIFICAÇÕES MÍNIMAS: MOTOR DIESEL DE 183,7CV.  CUSTO HORÁRIO IMPRODUTIVO (MOTOR DESLIGADO).(DESONERADO)</v>
          </cell>
          <cell r="H1327" t="str">
            <v>H</v>
          </cell>
          <cell r="I1327">
            <v>147.65</v>
          </cell>
        </row>
        <row r="1328">
          <cell r="A1328" t="str">
            <v>EQ 15.05.0500</v>
          </cell>
          <cell r="B1328" t="str">
            <v>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v>
          </cell>
          <cell r="C1328" t="str">
            <v>H</v>
          </cell>
          <cell r="D1328">
            <v>168.77</v>
          </cell>
          <cell r="F1328" t="str">
            <v>EQ 14.05.0500</v>
          </cell>
          <cell r="G1328" t="str">
            <v>RETRO-ESCAVADEIRA/CARREGADEIRA, COM OPERADOR, MATERIAL DE OPERAÇÃO E MATERIAL DE MANUTENÇÃO,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PRODUTIVO.(DESONERADO)</v>
          </cell>
          <cell r="H1328" t="str">
            <v>H</v>
          </cell>
          <cell r="I1328">
            <v>164.63</v>
          </cell>
        </row>
        <row r="1329">
          <cell r="A1329" t="str">
            <v>EQ 15.05.0503</v>
          </cell>
          <cell r="B1329" t="str">
            <v>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v>
          </cell>
          <cell r="C1329" t="str">
            <v>H</v>
          </cell>
          <cell r="D1329">
            <v>91.14</v>
          </cell>
          <cell r="F1329" t="str">
            <v>EQ 14.05.0503</v>
          </cell>
          <cell r="G1329" t="str">
            <v>RETRO-ESCAVADEIRA/CARREGADEIRA, COM OPERADOR E MATERIAL DE OPERAÇÃO,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FUNCIONANDO).(DESONERADO)</v>
          </cell>
          <cell r="H1329" t="str">
            <v>H</v>
          </cell>
          <cell r="I1329">
            <v>87</v>
          </cell>
        </row>
        <row r="1330">
          <cell r="A1330" t="str">
            <v>EQ 15.05.0506</v>
          </cell>
          <cell r="B1330" t="str">
            <v>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v>
          </cell>
          <cell r="C1330" t="str">
            <v>H</v>
          </cell>
          <cell r="D1330">
            <v>58.59</v>
          </cell>
          <cell r="F1330" t="str">
            <v>EQ 14.05.0506</v>
          </cell>
          <cell r="G1330" t="str">
            <v>RETRO-ESCAVADEIRA/CARREGADEIRA, COM OPERADOR, COM AS SEGUINTES ESPECIFICAÇÕES MÍNIMAS: MOTOR DE 70HP, CARREGADEIRA COM SISTEMA DE TRAVAMENTO DE SEGURANÇA, CAPACIDADE COROADA DE 0,76M3, FORÇA DE DESAGREGAÇÃO DE 3600KGF, CAPACIDADE DE CARGA DE 2400KG NA ELEVAÇÃO MÁXIMA, PROFUNDIDADE DE ESCAVAÇÃO DE 100MM; ESCAVADEIRA COM CAPACIDADE COROADA DE 0,23M3, COM 4 DENTES, ARCO DE GIRO DE 180º, FORÇA DE ESCAVAÇÃO, PROFUNDIDADE DE ESCAVAÇÃO MÁXIMA DE 4000MM, ALTURA DE CARGA MÍNIMA DE 3000MM; CABINE COM PARA BRISA DIANTEIRO, RETROVISORES EXTERNOS E INTERNO E LUZES DE SINALIZAÇÃO CONFORME NORMAS DO CONTRAN.  CUSTO HORÁRIO IMPRODUTIVO (MOTOR DESLIGADO).(DESONERADO)</v>
          </cell>
          <cell r="H1330" t="str">
            <v>H</v>
          </cell>
          <cell r="I1330">
            <v>54.45</v>
          </cell>
        </row>
        <row r="1331">
          <cell r="A1331" t="str">
            <v>EQ 15.05.0562</v>
          </cell>
          <cell r="B1331" t="str">
            <v>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v>
          </cell>
          <cell r="C1331" t="str">
            <v>H</v>
          </cell>
          <cell r="D1331">
            <v>30.3</v>
          </cell>
          <cell r="F1331" t="str">
            <v>EQ 14.05.0562</v>
          </cell>
          <cell r="G1331" t="str">
            <v>ROMPEDOR HIDRÁULICO ADAPTÁVEL À RETRO-ESCAVADEIRA, COM MATERIAL DE OPERAÇÃO (INCLUSIVE PONTEIRO), MATERIAL DE MANUTENÇÃO, COM AS SEGUINTES ESPECIFICAÇÕES MÍNIMAS: PESO OPERACIONAL DE 435KG, FREQÜÊNCIA DE IMPACTOS DE 400 A 1000 BPM E DIÂMETRO DO PONTEIRO DE 84MM. CUSTO HORÁRIO PRODUTIVO.(DESONERADO)</v>
          </cell>
          <cell r="H1331" t="str">
            <v>H</v>
          </cell>
          <cell r="I1331">
            <v>30.3</v>
          </cell>
        </row>
        <row r="1332">
          <cell r="A1332" t="str">
            <v>EQ 15.05.0574</v>
          </cell>
          <cell r="B1332" t="str">
            <v>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v>
          </cell>
          <cell r="C1332" t="str">
            <v>H</v>
          </cell>
          <cell r="D1332">
            <v>63.22</v>
          </cell>
          <cell r="F1332" t="str">
            <v>EQ 14.05.0574</v>
          </cell>
          <cell r="G1332" t="str">
            <v>ROMPEDOR HIDRÁULICO ADAPTÁVEL À ESCAVADEIRA HIDRÁULICA, COM MATERIAL DE OPERAÇÃO (INCLUSIVE PONTEIRO), MATERIAL DE MANUTENÇÃO, COM AS SEGUINTES ESPECIFICAÇÕES MÍNIMAS: PESO OPERACIONAL DE 1700KG, FREQÜÊNCIA DE IMPACTOS DE 320 A 600 BPM E DIÂMETRO DO PONTEIRO DE 130MM. CUSTO HORÁRIO PRODUTIVO.(DESONERADO)</v>
          </cell>
          <cell r="H1332" t="str">
            <v>H</v>
          </cell>
          <cell r="I1332">
            <v>63.22</v>
          </cell>
        </row>
        <row r="1333">
          <cell r="A1333" t="str">
            <v>EQ 15.05.0580</v>
          </cell>
          <cell r="B1333" t="str">
            <v>TESOURA HIDRAÚLICA (PULVERIZADOR) COM PESO OPERACIONAL DE 1500KG, ADAPTÁVEL À ESCAVADEIRA HIDRAÚLICA.  CUSTO HORÁRIO CORRIDO.</v>
          </cell>
          <cell r="C1333" t="str">
            <v>H</v>
          </cell>
          <cell r="D1333">
            <v>62.6</v>
          </cell>
          <cell r="F1333" t="str">
            <v>EQ 14.05.0580</v>
          </cell>
          <cell r="G1333" t="str">
            <v>TESOURA HIDRAÚLICA (PULVERIZADOR) COM PESO OPERACIONAL DE 1500KG, ADAPTÁVEL À ESCAVADEIRA HIDRAÚLICA.  CUSTO HORÁRIO CORRIDO.(DESONERADO)</v>
          </cell>
          <cell r="H1333" t="str">
            <v>H</v>
          </cell>
          <cell r="I1333">
            <v>62.6</v>
          </cell>
        </row>
        <row r="1334">
          <cell r="A1334" t="str">
            <v>EQ 15.05.0600</v>
          </cell>
          <cell r="B1334" t="str">
            <v>TRATOR DE ESTEIRAS, COM OPERADOR, MATERIAL DE OPERAÇÃO E MATERIAL DE MANUTENÇÃO, COM AS SEGUINTES ESPECIFICAÇÕES MÍNIMAS: MOTOR DIESEL DE 80HP, PESO OPERACIONAL DE 8T, CAPACIDADE DA LÂMINA DE 1,8M3, PROFUNDIDADE DE ESCAVAÇÃO COM O RIPER DE 0,35M.  CUSTO HORÁRIO PRODUTIVO.</v>
          </cell>
          <cell r="C1334" t="str">
            <v>H</v>
          </cell>
          <cell r="D1334">
            <v>252.76</v>
          </cell>
          <cell r="F1334" t="str">
            <v>EQ 14.05.0600</v>
          </cell>
          <cell r="G1334" t="str">
            <v>TRATOR DE ESTEIRAS, COM OPERADOR, MATERIAL DE OPERAÇÃO E MATERIAL DE MANUTENÇÃO, COM AS SEGUINTES ESPECIFICAÇÕES MÍNIMAS: MOTOR DIESEL DE 80HP, PESO OPERACIONAL DE 8T, CAPACIDADE DA LÂMINA DE 1,8M3, PROFUNDIDADE DE ESCAVAÇÃO COM O RIPER DE 0,35M.  CUSTO HORÁRIO PRODUTIVO.(DESONERADO)</v>
          </cell>
          <cell r="H1334" t="str">
            <v>H</v>
          </cell>
          <cell r="I1334">
            <v>248.62</v>
          </cell>
        </row>
        <row r="1335">
          <cell r="A1335" t="str">
            <v>EQ 15.05.0604</v>
          </cell>
          <cell r="B1335" t="str">
            <v>TRATOR DE ESTEIRAS, COM OPERADOR E MATERIAL DE OPERAÇÃO, COM AS SEGUINTES ESPECIFICAÇÕES MÍNIMAS: MOTOR DIESEL DE 80HP, PESO OPERACIONAL DE 8T, CAPACIDADE DA LÂMINA DE 1,8M3, PROFUNDIDADE DE ESCAVAÇÃO COM O RIPER DE 0,35M.  CUSTO HORÁRIO IMPRODUTIVO (MOTOR FUNCIONANDO).</v>
          </cell>
          <cell r="C1335" t="str">
            <v>H</v>
          </cell>
          <cell r="D1335">
            <v>131.83000000000001</v>
          </cell>
          <cell r="F1335" t="str">
            <v>EQ 14.05.0604</v>
          </cell>
          <cell r="G1335" t="str">
            <v>TRATOR DE ESTEIRAS, COM OPERADOR E MATERIAL DE OPERAÇÃO, COM AS SEGUINTES ESPECIFICAÇÕES MÍNIMAS: MOTOR DIESEL DE 80HP, PESO OPERACIONAL DE 8T, CAPACIDADE DA LÂMINA DE 1,8M3, PROFUNDIDADE DE ESCAVAÇÃO COM O RIPER DE 0,35M.  CUSTO HORÁRIO IMPRODUTIVO (MOTOR FUNCIONANDO).(DESONERADO)</v>
          </cell>
          <cell r="H1335" t="str">
            <v>H</v>
          </cell>
          <cell r="I1335">
            <v>127.69</v>
          </cell>
        </row>
        <row r="1336">
          <cell r="A1336" t="str">
            <v>EQ 15.05.0607</v>
          </cell>
          <cell r="B1336" t="str">
            <v>TRATOR DE ESTEIRAS, COM OPERADOR, COM AS SEGUINTES ESPECIFICAÇÕES MÍNIMAS: MOTOR DIESEL DE 80HP, PESO OPERACIONAL DE 8T, CAPACIDADE DA LÂMINA DE 1,8M3, PROFUNDIDADE DE ESCAVAÇÃO COM O RIPER DE 0,35M.  CUSTO HORÁRIO IMPRODUTIVO (MOTOR DESLIGADO).</v>
          </cell>
          <cell r="C1336" t="str">
            <v>H</v>
          </cell>
          <cell r="D1336">
            <v>93.99</v>
          </cell>
          <cell r="F1336" t="str">
            <v>EQ 14.05.0607</v>
          </cell>
          <cell r="G1336" t="str">
            <v>TRATOR DE ESTEIRAS, COM OPERADOR, COM AS SEGUINTES ESPECIFICAÇÕES MÍNIMAS: MOTOR DIESEL DE 80HP, PESO OPERACIONAL DE 8T, CAPACIDADE DA LÂMINA DE 1,8M3, PROFUNDIDADE DE ESCAVAÇÃO COM O RIPER DE 0,35M.  CUSTO HORÁRIO IMPRODUTIVO (MOTOR DESLIGADO).(DESONERADO)</v>
          </cell>
          <cell r="H1336" t="str">
            <v>H</v>
          </cell>
          <cell r="I1336">
            <v>89.85</v>
          </cell>
        </row>
        <row r="1337">
          <cell r="A1337" t="str">
            <v>EQ 15.05.0612</v>
          </cell>
          <cell r="B1337" t="str">
            <v>TRATOR DE ESTEIRAS, COM OPERADOR, MATERIAL DE OPERAÇÃO E MATERIAL DE MANUTENÇÃO, COM AS SEGUINTES ESPECIFICAÇÕES MÍNIMAS: MOTOR DIESEL DE 110HP, PESO OPERACIONAL DE 11T, CAPACIDADE DA LÂMINA DE 3,2M3, PROFUNDIDADE DE ESCAVAÇÃO COM O RIPER DE 0,50M.  CUSTO HORÁRIO PRODUTIVO.</v>
          </cell>
          <cell r="C1337" t="str">
            <v>H</v>
          </cell>
          <cell r="D1337">
            <v>438.15</v>
          </cell>
          <cell r="F1337" t="str">
            <v>EQ 14.05.0612</v>
          </cell>
          <cell r="G1337" t="str">
            <v>TRATOR DE ESTEIRAS, COM OPERADOR, MATERIAL DE OPERAÇÃO E MATERIAL DE MANUTENÇÃO, COM AS SEGUINTES ESPECIFICAÇÕES MÍNIMAS: MOTOR DIESEL DE 110HP, PESO OPERACIONAL DE 11T, CAPACIDADE DA LÂMINA DE 3,2M3, PROFUNDIDADE DE ESCAVAÇÃO COM O RIPER DE 0,50M.  CUSTO HORÁRIO PRODUTIVO.(DESONERADO)</v>
          </cell>
          <cell r="H1337" t="str">
            <v>H</v>
          </cell>
          <cell r="I1337">
            <v>434.01</v>
          </cell>
        </row>
        <row r="1338">
          <cell r="A1338" t="str">
            <v>EQ 15.05.0615</v>
          </cell>
          <cell r="B1338" t="str">
            <v>TRATOR DE ESTEIRAS, COM OPERADOR E MATERIAL DE OPERAÇÃO, COM AS SEGUINTES ESPECIFICAÇÕES MÍNIMAS: MOTOR DIESEL DE 110HP, PESO OPERACIONAL DE 11T, CAPACIDADE DA LÂMINA DE 3,2M3, PROFUNDIDADE DE ESCAVAÇÃO COM O RIPER DE 0,50M.  CUSTO HORÁRIO IMPRODUTIVO (MOTOR FUNCIONANDO).</v>
          </cell>
          <cell r="C1338" t="str">
            <v>H</v>
          </cell>
          <cell r="D1338">
            <v>217.67</v>
          </cell>
          <cell r="F1338" t="str">
            <v>EQ 14.05.0615</v>
          </cell>
          <cell r="G1338" t="str">
            <v>TRATOR DE ESTEIRAS, COM OPERADOR E MATERIAL DE OPERAÇÃO, COM AS SEGUINTES ESPECIFICAÇÕES MÍNIMAS: MOTOR DIESEL DE 110HP, PESO OPERACIONAL DE 11T, CAPACIDADE DA LÂMINA DE 3,2M3, PROFUNDIDADE DE ESCAVAÇÃO COM O RIPER DE 0,50M.  CUSTO HORÁRIO IMPRODUTIVO (MOTOR FUNCIONANDO).(DESONERADO)</v>
          </cell>
          <cell r="H1338" t="str">
            <v>H</v>
          </cell>
          <cell r="I1338">
            <v>213.53</v>
          </cell>
        </row>
        <row r="1339">
          <cell r="A1339" t="str">
            <v>EQ 15.05.0618</v>
          </cell>
          <cell r="B1339" t="str">
            <v>TRATOR DE ESTEIRAS, COM OPERADOR, COM AS SEGUINTES ESPECIFICAÇÕES MÍNIMAS: MOTOR DIESEL DE 110HP, PESO OPERACIONAL DE 11T, CAPACIDADE DA LÂMINA DE 3,2M3, PROFUNDIDADE DE ESCAVAÇÃO COM O RIPER DE 0,50M.  CUSTO HORÁRIO IMPRODUTIVO (MOTOR DESLIGADO).</v>
          </cell>
          <cell r="C1339" t="str">
            <v>H</v>
          </cell>
          <cell r="D1339">
            <v>152.5</v>
          </cell>
          <cell r="F1339" t="str">
            <v>EQ 14.05.0618</v>
          </cell>
          <cell r="G1339" t="str">
            <v>TRATOR DE ESTEIRAS, COM OPERADOR, COM AS SEGUINTES ESPECIFICAÇÕES MÍNIMAS: MOTOR DIESEL DE 110HP, PESO OPERACIONAL DE 11T, CAPACIDADE DA LÂMINA DE 3,2M3, PROFUNDIDADE DE ESCAVAÇÃO COM O RIPER DE 0,50M.  CUSTO HORÁRIO IMPRODUTIVO (MOTOR DESLIGADO).(DESONERADO)</v>
          </cell>
          <cell r="H1339" t="str">
            <v>H</v>
          </cell>
          <cell r="I1339">
            <v>148.36000000000001</v>
          </cell>
        </row>
        <row r="1340">
          <cell r="A1340" t="str">
            <v>EQ 15.05.0650</v>
          </cell>
          <cell r="B1340" t="str">
            <v>TRATOR DE PNEUS, COM OPERADOR, MATERIAL DE OPERAÇÃO E MATERIAL DE MANUTENÇÃO, COM AS SEGUINTES ESPECIFICAÇÕES MÍNIMAS: MOTOR DIESEL DE 75HP, TRAÇÃO 4X2, RAIO DE GIRO 3.200MM E PESO OPERACIONAL DE 3,7T.  CUSTO HORÁRIO PRODUTIVO.</v>
          </cell>
          <cell r="C1340" t="str">
            <v>H</v>
          </cell>
          <cell r="D1340">
            <v>110.19</v>
          </cell>
          <cell r="F1340" t="str">
            <v>EQ 14.05.0650</v>
          </cell>
          <cell r="G1340" t="str">
            <v>TRATOR DE PNEUS, COM OPERADOR, MATERIAL DE OPERAÇÃO E MATERIAL DE MANUTENÇÃO, COM AS SEGUINTES ESPECIFICAÇÕES MÍNIMAS: MOTOR DIESEL DE 75HP, TRAÇÃO 4X2, RAIO DE GIRO 3.200MM E PESO OPERACIONAL DE 3,7T.  CUSTO HORÁRIO PRODUTIVO.(DESONERADO)</v>
          </cell>
          <cell r="H1340" t="str">
            <v>H</v>
          </cell>
          <cell r="I1340">
            <v>106.05</v>
          </cell>
        </row>
        <row r="1341">
          <cell r="A1341" t="str">
            <v>EQ 15.05.0653</v>
          </cell>
          <cell r="B1341" t="str">
            <v>TRATOR DE PNEUS, COM OPERADOR, MATERIAL DE OPERAÇÃO, COM AS SEGUINTES ESPECIFICAÇÕES MÍNIMAS: MOTOR DIESEL DE 75HP, TRAÇÃO 4X2, RAIO DE GIRO 3.200MM E PESO OPERACIONAL DE 3,7T.  CUSTO HORÁRIO IMPRODUTIVO (MOTOR FUNCIONANDO).</v>
          </cell>
          <cell r="C1341" t="str">
            <v>H</v>
          </cell>
          <cell r="D1341">
            <v>63.29</v>
          </cell>
          <cell r="F1341" t="str">
            <v>EQ 14.05.0653</v>
          </cell>
          <cell r="G1341" t="str">
            <v>TRATOR DE PNEUS, COM OPERADOR, MATERIAL DE OPERAÇÃO, COM AS SEGUINTES ESPECIFICAÇÕES MÍNIMAS: MOTOR DIESEL DE 75HP, TRAÇÃO 4X2, RAIO DE GIRO 3.200MM E PESO OPERACIONAL DE 3,7T.  CUSTO HORÁRIO IMPRODUTIVO (MOTOR FUNCIONANDO).(DESONERADO)</v>
          </cell>
          <cell r="H1341" t="str">
            <v>H</v>
          </cell>
          <cell r="I1341">
            <v>59.15</v>
          </cell>
        </row>
        <row r="1342">
          <cell r="A1342" t="str">
            <v>EQ 15.05.0656</v>
          </cell>
          <cell r="B1342" t="str">
            <v>TRATOR DE PNEUS, COM OPERADOR, COM AS SEGUINTES ESPECIFICAÇÕES MÍNIMAS: MOTOR DIESEL DE 75HP, TRAÇÃO 4X2, RAIO DE GIRO 3.200MM E PESO OPERACIONAL DE 3,7T.  CUSTO HORÁRIO IMPRODUTIVO (MOTOR DESLIGADO).</v>
          </cell>
          <cell r="C1342" t="str">
            <v>H</v>
          </cell>
          <cell r="D1342">
            <v>36.51</v>
          </cell>
          <cell r="F1342" t="str">
            <v>EQ 14.05.0656</v>
          </cell>
          <cell r="G1342" t="str">
            <v>TRATOR DE PNEUS, COM OPERADOR, COM AS SEGUINTES ESPECIFICAÇÕES MÍNIMAS: MOTOR DIESEL DE 75HP, TRAÇÃO 4X2, RAIO DE GIRO 3.200MM E PESO OPERACIONAL DE 3,7T.  CUSTO HORÁRIO IMPRODUTIVO (MOTOR DESLIGADO).(DESONERADO)</v>
          </cell>
          <cell r="H1342" t="str">
            <v>H</v>
          </cell>
          <cell r="I1342">
            <v>32.369999999999997</v>
          </cell>
        </row>
        <row r="1343">
          <cell r="A1343" t="str">
            <v>EQ 20.05.0150</v>
          </cell>
          <cell r="B1343" t="str">
            <v>CONJUNTO DE BRITAGEM, CAPACIDADE DE 30M3/H DE BRITA, COM OPERADOR, ENERGIA DE OPERAÇÃO POR GRUPO GERADOR, COM AS SEGUINTES ESPECIFICAÇÕES MÍNIMAS: BRITADOR, REBRITADOR, SILOS, GERADOR,ESTRUTURA DE SUPORTE TRANPORTÁVEL E DESMONTÁVEL. CUSTO HORÁRIO PRODUTIVO.</v>
          </cell>
          <cell r="C1343" t="str">
            <v>H</v>
          </cell>
          <cell r="D1343">
            <v>872.61</v>
          </cell>
          <cell r="F1343" t="str">
            <v>EQ 19.05.0150</v>
          </cell>
          <cell r="G1343" t="str">
            <v>CONJUNTO DE BRITAGEM, CAPACIDADE DE 30M3/H DE BRITA, COM OPERADOR, ENERGIA DE OPERAÇÃO POR GRUPO GERADOR, COM AS SEGUINTES ESPECIFICAÇÕES MÍNIMAS: BRITADOR, REBRITADOR, SILOS, GERADOR,ESTRUTURA DE SUPORTE TRANPORTÁVEL E DESMONTÁVEL. CUSTO HORÁRIO PRODUTIVO.(DESONERADO)</v>
          </cell>
          <cell r="H1343" t="str">
            <v>H</v>
          </cell>
          <cell r="I1343">
            <v>868.47</v>
          </cell>
        </row>
        <row r="1344">
          <cell r="A1344" t="str">
            <v>EQ 20.05.0200</v>
          </cell>
          <cell r="B1344" t="str">
            <v>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v>
          </cell>
          <cell r="C1344" t="str">
            <v>H</v>
          </cell>
          <cell r="D1344">
            <v>231.27</v>
          </cell>
          <cell r="F1344" t="str">
            <v>EQ 19.05.0200</v>
          </cell>
          <cell r="G1344" t="str">
            <v>COMPACTADOR DE PNEUS, COM SETE PNEUS, COM OPERADOR, MATERIAL DE OPERAÇÃO E MATERIAL DE MANUTENÇÃO,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PRODUTIVO.(DESONERADO)</v>
          </cell>
          <cell r="H1344" t="str">
            <v>H</v>
          </cell>
          <cell r="I1344">
            <v>227.13</v>
          </cell>
        </row>
        <row r="1345">
          <cell r="A1345" t="str">
            <v>EQ 20.05.0203</v>
          </cell>
          <cell r="B1345" t="str">
            <v>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v>
          </cell>
          <cell r="C1345" t="str">
            <v>H</v>
          </cell>
          <cell r="D1345">
            <v>118.86</v>
          </cell>
          <cell r="F1345" t="str">
            <v>EQ 19.05.0203</v>
          </cell>
          <cell r="G1345" t="str">
            <v>COMPACTADOR DE PNEUS, COM SETE PNEUS, COM OPERADOR, MATERIAL DE OPERAÇÃO,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FUNCIONANDO).(DESONERADO)</v>
          </cell>
          <cell r="H1345" t="str">
            <v>H</v>
          </cell>
          <cell r="I1345">
            <v>114.72</v>
          </cell>
        </row>
        <row r="1346">
          <cell r="A1346" t="str">
            <v>EQ 20.05.0206</v>
          </cell>
          <cell r="B1346" t="str">
            <v>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v>
          </cell>
          <cell r="C1346" t="str">
            <v>H</v>
          </cell>
          <cell r="D1346">
            <v>72.19</v>
          </cell>
          <cell r="F1346" t="str">
            <v>EQ 19.05.0206</v>
          </cell>
          <cell r="G1346" t="str">
            <v>COMPACTADOR DE PNEUS, COM SETE PNEUS, COM OPERADOR, COM AS SEGUINTES ESPECIFICAÇÕES MÍNIMAS: MOTOR DIESEL DE 100CV, PESO DE 7.500KG SEM LASTRO A 21.000KG COM LASTRO TOTAL, LARGURA DE COMPACTAÇÃO DE 1.800MM, COM SUPERPOSIÇÃO DE PNEUS DE 40MM, PRESSÃO NOS PNEUS REGULÁVEL DE 8,5KG/CM2 A 2,5KG/CM2, PNEUS 11,00 X 20 - 18 LONAS, COM RASPADORES E SISTEMA DE ASPERSÃO D'ÁGUA. CUSTO HORÁRIO IMPRODUTIVO (MOTOR DESLIGADO)(DESONERADO)</v>
          </cell>
          <cell r="H1346" t="str">
            <v>H</v>
          </cell>
          <cell r="I1346">
            <v>68.05</v>
          </cell>
        </row>
        <row r="1347">
          <cell r="A1347" t="str">
            <v>EQ 20.05.0209</v>
          </cell>
          <cell r="B1347" t="str">
            <v>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v>
          </cell>
          <cell r="C1347" t="str">
            <v>UN.MÊS</v>
          </cell>
          <cell r="D1347">
            <v>42849.61</v>
          </cell>
          <cell r="F1347" t="str">
            <v>EQ 19.05.0209</v>
          </cell>
          <cell r="G1347" t="str">
            <v>COMPACTADOR DE SETE PNEUS COM OPERADOR, MATERIAL DE MANUTENÇÃO E OPERAÇÃO, RASPADORES E SISTEMA DE ASPERSÃO DE ÁGUA, SEGURO, ADESIVOS NA CARROCERIA, SINALIZADOR GIRATÓRIO, RÁDIO TRANSMISSOR/RECEPTOR OU SISTEMA DE RASTREAMENTO GPS, COM AS SEGUINTES ESPECIFICAÇÕES MÍNIMAS: MOTOR DIESEL DE 100 CV, PESO DE 7,5 T SEM LASTRO A 21T COM LASTRO TOTAL, LARGURA DE COMPACTAÇÃO DE 1,8 M, COM SUPERPOSIÇÃO DE PNEUS DE 0,04 M, PRESSÃO DOS PNEUS REGULÁVEL ENTRE 2,5 E 8,5 KG/CM². CUSTO MENSAL. (DESONERADO).</v>
          </cell>
          <cell r="H1347" t="str">
            <v>UN.MÊS</v>
          </cell>
          <cell r="I1347">
            <v>42083.6</v>
          </cell>
        </row>
        <row r="1348">
          <cell r="A1348" t="str">
            <v>EQ 20.05.0215</v>
          </cell>
          <cell r="B1348" t="str">
            <v>COMPACTADOR VIBRATÓRIO, COM TAMBOR PÉ-DE-CARNEIRO, AUTO-PROPULSOR, COM OPERADOR, MATERIAL DE OPERAÇÃO E MATERIAL DE MANUTENÇÃO, COM AS SEGUINTES ESPECIFICAÇÕES MÍNIMAS: MOTOR DIESEL DE 76HP, LARGURA DE 1,85M, COM 6T A 7T.  CUSTO HORÁRIO PRODUTIVO.</v>
          </cell>
          <cell r="C1348" t="str">
            <v>H</v>
          </cell>
          <cell r="D1348">
            <v>125.92</v>
          </cell>
          <cell r="F1348" t="str">
            <v>EQ 19.05.0215</v>
          </cell>
          <cell r="G1348" t="str">
            <v>COMPACTADOR VIBRATÓRIO, COM TAMBOR PÉ-DE-CARNEIRO, AUTO-PROPULSOR, COM OPERADOR, MATERIAL DE OPERAÇÃO E MATERIAL DE MANUTENÇÃO, COM AS SEGUINTES ESPECIFICAÇÕES MÍNIMAS: MOTOR DIESEL DE 76HP, LARGURA DE 1,85M, COM 6T A 7T.  CUSTO HORÁRIO PRODUTIVO.(DESONERADO)</v>
          </cell>
          <cell r="H1348" t="str">
            <v>H</v>
          </cell>
          <cell r="I1348">
            <v>121.78</v>
          </cell>
        </row>
        <row r="1349">
          <cell r="A1349" t="str">
            <v>EQ 20.05.0218</v>
          </cell>
          <cell r="B1349" t="str">
            <v>COMPACTADOR VIBRATÓRIO, COM TAMBOR PÉ-DE-CARNEIRO, AUTO-PROPULSOR, COM OPERADOR E MATERIAL DE OPERAÇÃO, COM AS SEGUINTES ESPECIFICAÇÕES MÍNIMAS: MOTOR DIESEL DE 76HP, LARGURA DE 1,85M, COM 6T A 7T.  CUSTO HORÁRIO IMPRODUTIVO (MOTOR FUNCIONANDO).</v>
          </cell>
          <cell r="C1349" t="str">
            <v>H</v>
          </cell>
          <cell r="D1349">
            <v>70.03</v>
          </cell>
          <cell r="F1349" t="str">
            <v>EQ 19.05.0218</v>
          </cell>
          <cell r="G1349" t="str">
            <v>COMPACTADOR VIBRATÓRIO, COM TAMBOR PÉ-DE-CARNEIRO, AUTO-PROPULSOR, COM OPERADOR E MATERIAL DE OPERAÇÃO, COM AS SEGUINTES ESPECIFICAÇÕES MÍNIMAS: MOTOR DIESEL DE 76HP, LARGURA DE 1,85M, COM 6T A 7T.  CUSTO HORÁRIO IMPRODUTIVO (MOTOR FUNCIONANDO).(DESONERADO)</v>
          </cell>
          <cell r="H1349" t="str">
            <v>H</v>
          </cell>
          <cell r="I1349">
            <v>65.89</v>
          </cell>
        </row>
        <row r="1350">
          <cell r="A1350" t="str">
            <v>EQ 20.05.0221</v>
          </cell>
          <cell r="B1350" t="str">
            <v>COMPACTADOR VIBRATÓRIO, COM TAMBOR PÉ-DE-CARNEIRO, AUTO-PROPULSOR, COM OPERADOR, COM AS SEGUINTES ESPECIFICAÇÕES MÍNIMAS: MOTOR DIESEL DE 76HP, LARGURA DE 1,85M, COM 6T A 7T.  CUSTO HORÁRIO IMPRODUTIVO (MOTOR DESLIGADO).</v>
          </cell>
          <cell r="C1350" t="str">
            <v>H</v>
          </cell>
          <cell r="D1350">
            <v>38.71</v>
          </cell>
          <cell r="F1350" t="str">
            <v>EQ 19.05.0221</v>
          </cell>
          <cell r="G1350" t="str">
            <v>COMPACTADOR VIBRATÓRIO, COM TAMBOR PÉ-DE-CARNEIRO, AUTO-PROPULSOR, COM OPERADOR, COM AS SEGUINTES ESPECIFICAÇÕES MÍNIMAS: MOTOR DIESEL DE 76HP, LARGURA DE 1,85M, COM 6T A 7T.  CUSTO HORÁRIO IMPRODUTIVO (MOTOR DESLIGADO).(DESONERADO)</v>
          </cell>
          <cell r="H1350" t="str">
            <v>H</v>
          </cell>
          <cell r="I1350">
            <v>34.57</v>
          </cell>
        </row>
        <row r="1351">
          <cell r="A1351" t="str">
            <v>EQ 20.05.0250</v>
          </cell>
          <cell r="B1351" t="str">
            <v>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v>
          </cell>
          <cell r="C1351" t="str">
            <v>H</v>
          </cell>
          <cell r="D1351">
            <v>293.31</v>
          </cell>
          <cell r="F1351" t="str">
            <v>EQ 19.05.0250</v>
          </cell>
          <cell r="G1351" t="str">
            <v>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PRODUTIVO.(DESONERADO)</v>
          </cell>
          <cell r="H1351" t="str">
            <v>H</v>
          </cell>
          <cell r="I1351">
            <v>286.63</v>
          </cell>
        </row>
        <row r="1352">
          <cell r="A1352" t="str">
            <v>EQ 20.05.0256</v>
          </cell>
          <cell r="B1352" t="str">
            <v>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v>
          </cell>
          <cell r="C1352" t="str">
            <v>H</v>
          </cell>
          <cell r="D1352">
            <v>67.94</v>
          </cell>
          <cell r="F1352" t="str">
            <v>EQ 19.05.0256</v>
          </cell>
          <cell r="G1352" t="str">
            <v>DISTRIBUIDOR DE ASFALTO MONTADO SOBRE CAMINHÃO COM MOTOR A DIESEL DE 150CV, COM MOTORISTA E OPERADOR E AS SEGUINTES ESPECIFICAÇÕES MÍNIMAS: ATUAÇÃO SOB PRESSÃO, MOTOR A GASOLINA EQUIPADO COM RADIADOR INDUSTRIAL, COM GRADE PROTETORA, GOVERNADOR AUTOMÁTICO, MOTOR DE ARRANQUE, ALTERNADOR, FILTRO DE AR, BATERIA, CHAVE DE IGNIÇÃO E PARTIDA, MANÔMETRO PARA ÓLEO, TERMÔMETRO E AMPERÍMETRO DOTADO DE BOMBA PARA SISTEMA DE CIRCULAÇÃO E DISTRIBUIÇÃO COM DESCARGA MÁXIMA DE 1.135L/MIN A 550RPM, CAPACIDADE EFETIVA DO TANQUE DE 5000L, BARRA DE DISTRIBUIÇÃO COM REGISTROS EMBUTIDOS, HASTE DE DISTRIBUIÇÃO MANUAL PROVIDA DE REGISTRO PRÓPRIO E ALIMENTADA POR MANGUEIRA DE AÇO, FLEXÍVEL, DIÂMETRO DE 1", COM 4,5M DE COMPRIMENTO.  CUSTO HORÁRIO IMPRODUTIVO (MOTOR DESLIGADO).(DESONERADO)</v>
          </cell>
          <cell r="H1352" t="str">
            <v>H</v>
          </cell>
          <cell r="I1352">
            <v>61.26</v>
          </cell>
        </row>
        <row r="1353">
          <cell r="A1353" t="str">
            <v>EQ 20.05.0260</v>
          </cell>
          <cell r="B1353" t="str">
            <v>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v>
          </cell>
          <cell r="C1353" t="str">
            <v>UN.MÊS</v>
          </cell>
          <cell r="D1353">
            <v>54417.01</v>
          </cell>
          <cell r="F1353" t="str">
            <v>EQ 19.05.0260</v>
          </cell>
          <cell r="G1353" t="str">
            <v>DISTRIBUIDOR DE ASFALTO MONTADO SOBRE CAMINHÃO COM MOTOR A DIESEL DE 150 CV COM MOTORISTA E OPERADOR, MATERIAL DE MANUTENÇÃO E OPERAÇÃO, SEGURO, ADESIVOS NA CARROCERIA, SINALIZADOR GIRATÓRIO, RÁDIO TRANSMISSOR/RECEPTOR OU SISTEMA DE RASTREAMENTO GPS, COM AS SEGUINTES ESPECIFICAÇÕES MÍNIMAS: ATUAÇÃO SOB PRESSÃO, MOTOR A GASOLINA EQUIPADO COM RADIADOR INDUSTRIAL, COM GRADE PROTETORA, MOTOR DE ARRANQUE, ALTERNADOR, FILTRO DE AR, BATERIA, CHAVE DE IGNIÇÃO E PARTIDA, MANÔMETRO PARA ÓLEO, TERMÔMETRO E AMPERÍMETRO, DOTADO DE BOMBA PARA SISTEMA DE CIRCULAÇÃO E DISTRIBUIÇÃO COM DESCARGA MÁXIMA DE 1.135 1/MIN A 550 RPM, CAPACIDADE EFETIVA DO TANQUE DE 5.000 L, BARRA DE DISTRIBUIÇÃO COM REGISTROS EMBUTIDOS, HASTE DE DISTRIBUIÇÃO MANUAL PROVIDA DE REGISTRO PRÓPRIO E ALIMENTADO POR MANGUEIRA DE AÇO, FLEXÍVEL, DIÂMETRO DE 1", COM 4,5 M DE COMPRIMENTO. CUSTO MENSAL. (DESONERADO).</v>
          </cell>
          <cell r="H1353" t="str">
            <v>UN.MÊS</v>
          </cell>
          <cell r="I1353">
            <v>53180.34</v>
          </cell>
        </row>
        <row r="1354">
          <cell r="A1354" t="str">
            <v>EQ 20.05.0300</v>
          </cell>
          <cell r="B1354" t="str">
            <v>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v>
          </cell>
          <cell r="C1354" t="str">
            <v>H</v>
          </cell>
          <cell r="D1354">
            <v>5.22</v>
          </cell>
          <cell r="F1354" t="str">
            <v>EQ 19.05.0300</v>
          </cell>
          <cell r="G1354" t="str">
            <v>ESPALHADOR DE AGREGADOS, REBOCÁVEL, CAPACIDADE RASA DE 1,3M3, SEM OPERADOR, COM MATERIAL DE MANUTENÇÃO, COM AS SEGUINTES ESPECIFICAÇÕES MÍNIMAS: LARGURA MÁXIMA DE DISTRIBUIÇÃO DE 3,66M, COMPRIMENTO DE 4,10M, LARGURA DE 1,30M, ALTURA DE 1,00M, PESO DE 860KG, QUATRO RODAS COM PNEUS DE 6X9 (10 LONAS), DIÂMETRO DO ROLO DE 12,7CM (5").  CUSTO HORÁRIO PRODUTIVO.(DESONERADO)</v>
          </cell>
          <cell r="H1354" t="str">
            <v>H</v>
          </cell>
          <cell r="I1354">
            <v>5.22</v>
          </cell>
        </row>
        <row r="1355">
          <cell r="A1355" t="str">
            <v>EQ 20.05.0306</v>
          </cell>
          <cell r="B1355" t="str">
            <v>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v>
          </cell>
          <cell r="C1355" t="str">
            <v>H</v>
          </cell>
          <cell r="D1355">
            <v>3.92</v>
          </cell>
          <cell r="F1355" t="str">
            <v>EQ 19.05.0306</v>
          </cell>
          <cell r="G1355" t="str">
            <v>ESPALHADOR DE AGREGADOS, REBOCÁVEL, CAPACIDADE RASA DE 1,3M3, SEM OPERADOR, COM AS SEGUINTES ESPECIFICAÇÕES MÍNIMAS: LARGURA MÁXIMA DE DISTRIBUIÇÃO DE 3,66M, COMPRIMENTO DE 4,10M, LARGURA DE 1,30M, ALTURA DE 1,00M, PESO DE 860KG, QUATRO RODAS COM PNEUS DE 6X9 (10 LONAS), DIÂMETRO DO ROLO DE 12,7CM (5").  CUSTO HORÁRIO IMPRODUTIVO (MOTOR FUNCIONANDO).(DESONERADO)</v>
          </cell>
          <cell r="H1355" t="str">
            <v>H</v>
          </cell>
          <cell r="I1355">
            <v>3.92</v>
          </cell>
        </row>
        <row r="1356">
          <cell r="A1356" t="str">
            <v>EQ 20.05.0350</v>
          </cell>
          <cell r="B1356" t="str">
            <v>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v>
          </cell>
          <cell r="C1356" t="str">
            <v>H</v>
          </cell>
          <cell r="D1356">
            <v>505.12</v>
          </cell>
          <cell r="F1356" t="str">
            <v>EQ 19.05.0350</v>
          </cell>
          <cell r="G1356" t="str">
            <v>INSTALAÇÃO DE AQUECIMENTO E ARMAZENAMENTO DE ASFALTO, COMPREENDENDO 2 TANQUES DE 30.000L (CADA),COM OPERADOR, MATERIAL DE OPERAÇÃOE MATERIAL DE MANUTENÇÃOCOM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PRODUTIVO.(DESONERADO)</v>
          </cell>
          <cell r="H1356" t="str">
            <v>H</v>
          </cell>
          <cell r="I1356">
            <v>500.98</v>
          </cell>
        </row>
        <row r="1357">
          <cell r="A1357" t="str">
            <v>EQ 20.05.0356</v>
          </cell>
          <cell r="B1357" t="str">
            <v>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v>
          </cell>
          <cell r="C1357" t="str">
            <v>H</v>
          </cell>
          <cell r="D1357">
            <v>335.46</v>
          </cell>
          <cell r="F1357" t="str">
            <v>EQ 19.05.0356</v>
          </cell>
          <cell r="G1357" t="str">
            <v>INSTALAÇÃO DE AQUECIMENTO E ARMAZENAMENTO DE ASFALTO, COMPREENDENDO 2 TANQUES DE 30.000L (CADA), COM OPERADOR COM AS SEGUINTES ESPECIFICAÇÕES MÍNIMAS: INTERCAMBIADOR, AQUECEDOR, ACUMULADOR DE ASFALTO, RETIFICADOR, TANQUE DE ÓLEO LEVE PARA 20.000L, SISTEMA DE TUBULAÇÃO DE ASFALTO E ÓLEO TÉRMICO, AQUECEDOR ACUMULADOR APF/BPF, 20.000L, UNIDADE DE AQUECIMENTO E BOMBEAMENTO APF/BPF, SISTEMA DE TUBULAÇÃO APF/BPF. CUSTO HORÁRIO IMPRODUTIVO.(DESONERADO)</v>
          </cell>
          <cell r="H1357" t="str">
            <v>H</v>
          </cell>
          <cell r="I1357">
            <v>331.32</v>
          </cell>
        </row>
        <row r="1358">
          <cell r="A1358" t="str">
            <v>EQ 20.05.0400</v>
          </cell>
          <cell r="B1358" t="str">
            <v>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v>
          </cell>
          <cell r="C1358" t="str">
            <v>H</v>
          </cell>
          <cell r="D1358">
            <v>45.78</v>
          </cell>
          <cell r="F1358" t="str">
            <v>EQ 19.05.0400</v>
          </cell>
          <cell r="G1358" t="str">
            <v>MÁQUINA DE ABERTURA DE JUNTAS EM CONCRETO, COM OPERADOR, MATERIAL DE OPERAÇÃO E MATERIAL DE MANUTENÇÃO COM AS SEGUINTES ESPECIFICAÇÕES MÍNIMAS: MOTOR A GASOLINA DE 8,25CV, COM 3600RPM, PARTIDA MANUAL, CHASSIS REFORÇADO, GUARDA PROTETORA PARA ACOMODAR SERRAS DE ATÉ 14'', SERRA PARA CONCRETO ESPECIALMENTE DESENVOLVIDA PARA ABERTUAR DE JUNTAS DE DILATAÇÃO. CUSTO HORÁRIO PRODUTIVO.(DESONERADO)</v>
          </cell>
          <cell r="H1358" t="str">
            <v>H</v>
          </cell>
          <cell r="I1358">
            <v>41.64</v>
          </cell>
        </row>
        <row r="1359">
          <cell r="A1359" t="str">
            <v>EQ 20.05.0403</v>
          </cell>
          <cell r="B1359" t="str">
            <v>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v>
          </cell>
          <cell r="C1359" t="str">
            <v>H</v>
          </cell>
          <cell r="D1359">
            <v>35.71</v>
          </cell>
          <cell r="F1359" t="str">
            <v>EQ 19.05.0403</v>
          </cell>
          <cell r="G1359" t="str">
            <v>MÁQUINA DE ABERTURA DE JUNTAS EM CONCRETO, COM OPERADOR E MATERIAL DE OPERAÇÃO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FUNCIONANDO).(DESONERADO)</v>
          </cell>
          <cell r="H1359" t="str">
            <v>H</v>
          </cell>
          <cell r="I1359">
            <v>31.57</v>
          </cell>
        </row>
        <row r="1360">
          <cell r="A1360" t="str">
            <v>EQ 20.05.0406</v>
          </cell>
          <cell r="B1360" t="str">
            <v>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v>
          </cell>
          <cell r="C1360" t="str">
            <v>H</v>
          </cell>
          <cell r="D1360">
            <v>30.08</v>
          </cell>
          <cell r="F1360" t="str">
            <v>EQ 19.05.0406</v>
          </cell>
          <cell r="G1360" t="str">
            <v>MÁQUINA DE ABERTURA DE JUNTAS EM CONCRETO, COM OPERADOR COM AS SEGUINTES ESPECIFICAÇÕES MÍNIMAS: MOTOR A GASOLINA DE 8,25CV, COM 3600RPM, PARTIDA MANUAL, CHASSIS REFORÇADO, GUARDA PROTETORA PARA ACOMODAR SERRAS DE ATÉ 14'', SERRA PARA CONCRETO ESPECIALMENTE DESENVOLVIDA PARA ABERTURA DE JUNTA DE DILATAÇÃO. CUSTO HORÁRIO IMPRODUTIVO (MOTOR DESLIGADO).(DESONERADO)</v>
          </cell>
          <cell r="H1360" t="str">
            <v>H</v>
          </cell>
          <cell r="I1360">
            <v>25.94</v>
          </cell>
        </row>
        <row r="1361">
          <cell r="A1361" t="str">
            <v>EQ 20.05.0450</v>
          </cell>
          <cell r="B1361" t="str">
            <v>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v>
          </cell>
          <cell r="C1361" t="str">
            <v>H</v>
          </cell>
          <cell r="D1361">
            <v>61.2</v>
          </cell>
          <cell r="F1361" t="str">
            <v>EQ 19.05.0450</v>
          </cell>
          <cell r="G1361" t="str">
            <v>ROLO COMPACTADOR TANDEN VIBRATÓRIO AUTO-PROPELIDO, CAPACIDADE DE 4T PARA REPARO DE PAVIMENTAÇÃO, COM OPERADOR, MATERIAL DE OPERAÇÃO E MATERIAL DE MANUTENÇÃO, COM AS SEGUINTES ESPECIFICAÇÕES MÍNIMAS: MOTOR DIESEL DE 13CV E RESPECTIVA CARRETA TRANSPORTADORA.  CUSTO HORÁRIO PRODUTIVO.(DESONERADO)</v>
          </cell>
          <cell r="H1361" t="str">
            <v>H</v>
          </cell>
          <cell r="I1361">
            <v>57.06</v>
          </cell>
        </row>
        <row r="1362">
          <cell r="A1362" t="str">
            <v>EQ 20.05.0453</v>
          </cell>
          <cell r="B1362" t="str">
            <v>ROLO COMPACTADOR TANDEN VIBRATÓRIO AUTO-PROPELIDO, CAPACIDADE DE 4T PARA REPARO DE PAVIMENTAÇÃO, COM OPERADOR, MATERIAL DE OPERAÇÃO, COM AS SEGUINTES ESPECIFICAÇÕES MÍNIMAS: MOTOR DIESEL DE 13CV E RESPECTIVA CARRETA TRANSPORTADORA.  CUSTO HORÁRIO IMPRODUTIVO (MOTOR FUNCIONANDO).</v>
          </cell>
          <cell r="C1362" t="str">
            <v>H</v>
          </cell>
          <cell r="D1362">
            <v>49.47</v>
          </cell>
          <cell r="F1362" t="str">
            <v>EQ 19.05.0453</v>
          </cell>
          <cell r="G1362" t="str">
            <v>ROLO COMPACTADOR TANDEN VIBRATÓRIO AUTO-PROPELIDO, CAPACIDADE DE 4T PARA REPARO DE PAVIMENTAÇÃO, COM OPERADOR, MATERIAL DE OPERAÇÃO, COM AS SEGUINTES ESPECIFICAÇÕES MÍNIMAS: MOTOR DIESEL DE 13CV E RESPECTIVA CARRETA TRANSPORTADORA.  CUSTO HORÁRIO IMPRODUTIVO (MOTOR FUNCIONANDO).(DESONERADO)</v>
          </cell>
          <cell r="H1362" t="str">
            <v>H</v>
          </cell>
          <cell r="I1362">
            <v>45.33</v>
          </cell>
        </row>
        <row r="1363">
          <cell r="A1363" t="str">
            <v>EQ 20.05.0456</v>
          </cell>
          <cell r="B1363" t="str">
            <v>ROLO COMPACTADOR TANDEN VIBRATÓRIO AUTO-PROPELIDO, CAPACIDADE DE 4T PARA REPARO DE PAVIMENTAÇÃO, COM OPERADOR, COM AS SEGUINTES ESPECIFICAÇÕES MÍNIMAS: MOTOR DIESEL DE 13CV E RESPECTIVA CARRETA TRANSPORTADORA.  CUSTO HORÁRIO IMPRODUTIVO (MOTOR DESLIGADO).</v>
          </cell>
          <cell r="C1363" t="str">
            <v>H</v>
          </cell>
          <cell r="D1363">
            <v>42.1</v>
          </cell>
          <cell r="F1363" t="str">
            <v>EQ 19.05.0456</v>
          </cell>
          <cell r="G1363" t="str">
            <v>ROLO COMPACTADOR TANDEN VIBRATÓRIO AUTO-PROPELIDO, CAPACIDADE DE 4T PARA REPARO DE PAVIMENTAÇÃO, COM OPERADOR, COM AS SEGUINTES ESPECIFICAÇÕES MÍNIMAS: MOTOR DIESEL DE 13CV E RESPECTIVA CARRETA TRANSPORTADORA.  CUSTO HORÁRIO IMPRODUTIVO (MOTOR DESLIGADO).(DESONERADO)</v>
          </cell>
          <cell r="H1363" t="str">
            <v>H</v>
          </cell>
          <cell r="I1363">
            <v>37.96</v>
          </cell>
        </row>
        <row r="1364">
          <cell r="A1364" t="str">
            <v>EQ 20.05.0459</v>
          </cell>
          <cell r="B1364" t="str">
            <v>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v>
          </cell>
          <cell r="C1364" t="str">
            <v>UN.MÊS</v>
          </cell>
          <cell r="D1364">
            <v>11386.79</v>
          </cell>
          <cell r="F1364" t="str">
            <v>EQ 19.05.0459</v>
          </cell>
          <cell r="G1364" t="str">
            <v>ROLO COMPACTADOR TANDEM VIBRATÓRIO AUTO-PROPELIDO, COM OPERADOR, MATERIAL DE OPERAÇÃO E MANUTENÇÃO, SEGURO E ADESIVOS NA CARROCERIA, SINALIZADOR GIRATÓRIO, RÁDIO TRANSMISSOR/RECEPTOR OU SISTEMA DE RASTREAMENTO, COM CARRETA TRANSPORTADORA E COM AS SEGUINTES ESPECIFICAÇÕES TÉCNICAS MÍNIMAS: PESO OPERACIONAL DE 4 T, MOTOR DIESEL DE 13 CV, CUSTO MENSAL. (DESONERADO).</v>
          </cell>
          <cell r="H1364" t="str">
            <v>UN.MÊS</v>
          </cell>
          <cell r="I1364">
            <v>10620.78</v>
          </cell>
        </row>
        <row r="1365">
          <cell r="A1365" t="str">
            <v>EQ 20.05.0462</v>
          </cell>
          <cell r="B1365" t="str">
            <v>ROLO COMPACTADOR TANDEM, COM OPERADOR, MATERIAL DE OPERAÇÃO E MATERIAL DE MANUTENÇÃO, COM AS SEGUINTES ESPECIFICAÇÕES MÍNIMAS: MOTOR DIESEL DE 58,5CV,  DE 5T A 10T.  CUSTO HORÁRIO PRODUTIVO.</v>
          </cell>
          <cell r="C1365" t="str">
            <v>H</v>
          </cell>
          <cell r="D1365">
            <v>105.04</v>
          </cell>
          <cell r="F1365" t="str">
            <v>EQ 19.05.0462</v>
          </cell>
          <cell r="G1365" t="str">
            <v>ROLO COMPACTADOR TANDEM, COM OPERADOR, MATERIAL DE OPERAÇÃO E MATERIAL DE MANUTENÇÃO, COM AS SEGUINTES ESPECIFICAÇÕES MÍNIMAS: MOTOR DIESEL DE 58,5CV,  DE 5T A 10T.  CUSTO HORÁRIO PRODUTIVO.(DESONERADO)</v>
          </cell>
          <cell r="H1365" t="str">
            <v>H</v>
          </cell>
          <cell r="I1365">
            <v>100.9</v>
          </cell>
        </row>
        <row r="1366">
          <cell r="A1366" t="str">
            <v>EQ 20.05.0465</v>
          </cell>
          <cell r="B1366" t="str">
            <v>ROLO COMPACTADOR TANDEM, COM OPERADOR E MATERIAL DE OPERAÇÃO,  COM AS SEGUINTES ESPECIFICAÇÕES MÍNIMAS: MOTOR DIESEL DE 58,5CV,  DE 5T A 10T.  CUSTO HORÁRIO IMPRODUTIVO (MOTOR FUNCIONANDO).</v>
          </cell>
          <cell r="C1366" t="str">
            <v>H</v>
          </cell>
          <cell r="D1366">
            <v>61.39</v>
          </cell>
          <cell r="F1366" t="str">
            <v>EQ 19.05.0465</v>
          </cell>
          <cell r="G1366" t="str">
            <v>ROLO COMPACTADOR TANDEM, COM OPERADOR E MATERIAL DE OPERAÇÃO,  COM AS SEGUINTES ESPECIFICAÇÕES MÍNIMAS: MOTOR DIESEL DE 58,5CV,  DE 5T A 10T.  CUSTO HORÁRIO IMPRODUTIVO (MOTOR FUNCIONANDO).(DESONERADO)</v>
          </cell>
          <cell r="H1366" t="str">
            <v>H</v>
          </cell>
          <cell r="I1366">
            <v>57.25</v>
          </cell>
        </row>
        <row r="1367">
          <cell r="A1367" t="str">
            <v>EQ 20.05.0468</v>
          </cell>
          <cell r="B1367" t="str">
            <v>ROLO COMPACTADOR TANDEM, COM OPERADOR, COM AS SEGUINTES ESPECIFICAÇÕES MÍNIMAS: MOTOR DIESEL DE 58,5CV,  DE 5T A 10T.  CUSTO HORÁRIO IMPRODUTIVO (MOTOR DESLIGADO).</v>
          </cell>
          <cell r="C1367" t="str">
            <v>H</v>
          </cell>
          <cell r="D1367">
            <v>37.28</v>
          </cell>
          <cell r="F1367" t="str">
            <v>EQ 19.05.0468</v>
          </cell>
          <cell r="G1367" t="str">
            <v>ROLO COMPACTADOR TANDEM, COM OPERADOR, COM AS SEGUINTES ESPECIFICAÇÕES MÍNIMAS: MOTOR DIESEL DE 58,5CV,  DE 5T A 10T.  CUSTO HORÁRIO IMPRODUTIVO (MOTOR DESLIGADO).(DESONERADO)</v>
          </cell>
          <cell r="H1367" t="str">
            <v>H</v>
          </cell>
          <cell r="I1367">
            <v>33.14</v>
          </cell>
        </row>
        <row r="1368">
          <cell r="A1368" t="str">
            <v>EQ 20.05.0472</v>
          </cell>
          <cell r="B1368" t="str">
            <v>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v>
          </cell>
          <cell r="C1368" t="str">
            <v>H</v>
          </cell>
          <cell r="D1368">
            <v>135.31</v>
          </cell>
          <cell r="F1368" t="str">
            <v>EQ 19.05.0472</v>
          </cell>
          <cell r="G1368" t="str">
            <v>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PRODUTIVO.(DESONERADO)</v>
          </cell>
          <cell r="H1368" t="str">
            <v>H</v>
          </cell>
          <cell r="I1368">
            <v>131.16999999999999</v>
          </cell>
        </row>
        <row r="1369">
          <cell r="A1369" t="str">
            <v>EQ 20.05.0475</v>
          </cell>
          <cell r="B1369" t="str">
            <v>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v>
          </cell>
          <cell r="C1369" t="str">
            <v>H</v>
          </cell>
          <cell r="D1369">
            <v>78.37</v>
          </cell>
          <cell r="F1369" t="str">
            <v>EQ 19.05.0475</v>
          </cell>
          <cell r="G1369" t="str">
            <v>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FUNCIONANDO).(DESONERADO)</v>
          </cell>
          <cell r="H1369" t="str">
            <v>H</v>
          </cell>
          <cell r="I1369">
            <v>74.23</v>
          </cell>
        </row>
        <row r="1370">
          <cell r="A1370" t="str">
            <v>EQ 20.05.0478</v>
          </cell>
          <cell r="B1370" t="str">
            <v>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v>
          </cell>
          <cell r="C1370" t="str">
            <v>H</v>
          </cell>
          <cell r="D1370">
            <v>61.67</v>
          </cell>
          <cell r="F1370" t="str">
            <v>EQ 19.05.0478</v>
          </cell>
          <cell r="G1370" t="str">
            <v>ROLO COMPACTADOR TANDEM VIBRATÓRIO E OSCILATÓRIO AUTO PROPELIDO, COM OPERADOR, MATERIAL DE OPERAÇÃO E MANUTENÇÃO E COM AS SEGUINTES ESPECIFICAÇÕES MÍNIMAS: PESO OPERACIONAL DE 10 T, MOTOR DIESEL DE 115 CV, LARGURA DE TRABALHO DE 1.600 MM, TRAÇÃO EM AMBOS OS TAMBORES, FREQUÊNCIA DE VIBRAÇÃO DE 40 HZ, AMPLITUDE NOMINAL DE VOBRAÇÃO DE 0,35 MM, FREQUÊNCIA DE OSCILAÇÃO DE 30 HZ E AMPLITUDE TANGENCIAL DE OSCILAÇÃO DE 1,3 MM. CUSTO HORÁRIO IMPRODUTIVO (MOTOR PARADO).(DESONERADO)</v>
          </cell>
          <cell r="H1370" t="str">
            <v>H</v>
          </cell>
          <cell r="I1370">
            <v>57.53</v>
          </cell>
        </row>
        <row r="1371">
          <cell r="A1371" t="str">
            <v>EQ 20.05.0480</v>
          </cell>
          <cell r="B1371" t="str">
            <v>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v>
          </cell>
          <cell r="C1371" t="str">
            <v>UN.MÊS</v>
          </cell>
          <cell r="D1371">
            <v>25094.18</v>
          </cell>
          <cell r="F1371" t="str">
            <v>EQ 19.05.0480</v>
          </cell>
          <cell r="G1371" t="str">
            <v>ROLO COMPACTADOR TANDEM VIBRATÓRIO E OSCILATÓRIO, COM OPERADOR, MATERIAL DE OPERAÇÃO E MANUTENÇÃO, SEGURO E ADESIVOS NA CARROCERIA, SINALIZADOR GIRATÓRIO, RÁDIO TRANSMISSOR/RECEPTOR OU SISTEMA DE RASTREAMENTO E COM AS SEGUINTES ESPECIFICAÇÕES TÉCNICAS MÍNIMAS: PESO OPERACIONAL DE 10 T, MOTOR DIESEL DE 115 CV, LARGURA DE TRABALHO DE 1.600 MM, TRAÇÃO EM AMBOS OS TAMBORES, FREQUÊNCIA DE VIBRAÇÃO DE 40 HZ, AMPLITUDE NOMINAL DE VIBRAÇÃO DE 0,35 MM, FREQUÊNCIA DE OSCILAÇÃO DE 30 HZ E AMPLITUDE TANGENCIAL DE OSCILAÇÃO DE 1,3 MM. CUSTO MENSAL. (DESONERADO).</v>
          </cell>
          <cell r="H1371" t="str">
            <v>UN.MÊS</v>
          </cell>
          <cell r="I1371">
            <v>24328.17</v>
          </cell>
        </row>
        <row r="1372">
          <cell r="A1372" t="str">
            <v>EQ 20.05.0500</v>
          </cell>
          <cell r="B1372" t="str">
            <v>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v>
          </cell>
          <cell r="C1372" t="str">
            <v>H</v>
          </cell>
          <cell r="D1372">
            <v>7.73</v>
          </cell>
          <cell r="F1372" t="str">
            <v>EQ 19.05.0500</v>
          </cell>
          <cell r="G1372" t="str">
            <v>ROLO COMPACTADOR PÉ-DE-CARNEIRO, REBOCÁVEL DUPLO, COM PESO LÍQUIDO 2,1T SEM LASTRO E COM LASTRO DE AREIA, MÁXIMO DE 6T, SEM OPERADOR, COM MATERIAL DE MANUTENÇÃO, COM AS SEGUINTES ESPECIFICAÇÕES MÍNIMAS: DOIS TAMBORES DE 1,22M DE COMPRIMENTO, COM PATAS, REBOCÁVEL.  CUSTO HORÁRIO PRODUTIVO.(DESONERADO)</v>
          </cell>
          <cell r="H1372" t="str">
            <v>H</v>
          </cell>
          <cell r="I1372">
            <v>7.73</v>
          </cell>
        </row>
        <row r="1373">
          <cell r="A1373" t="str">
            <v>EQ 20.05.0506</v>
          </cell>
          <cell r="B1373" t="str">
            <v>ROLO COMPACTADOR PÉ-DE-CARNEIRO, REBOCÁVEL DUPLO, COM PESO LÍQUIDO 2,1T SEM LASTRO E COM LASTRO DE AREIA, MÁXIMO DE 6T, SEM OPERADOR, COM AS SEGUINTES ESPECIFICAÇÕES MÍNIMAS: DOIS TAMBORES DE 1,22M DE COMPRIMENTO, COM PATAS, REBOCÁVEL.  CUSTO HORÁRIO IMPRODUTIVO.</v>
          </cell>
          <cell r="C1373" t="str">
            <v>H</v>
          </cell>
          <cell r="D1373">
            <v>4.9800000000000004</v>
          </cell>
          <cell r="F1373" t="str">
            <v>EQ 19.05.0506</v>
          </cell>
          <cell r="G1373" t="str">
            <v>ROLO COMPACTADOR PÉ-DE-CARNEIRO, REBOCÁVEL DUPLO, COM PESO LÍQUIDO 2,1T SEM LASTRO E COM LASTRO DE AREIA, MÁXIMO DE 6T, SEM OPERADOR, COM AS SEGUINTES ESPECIFICAÇÕES MÍNIMAS: DOIS TAMBORES DE 1,22M DE COMPRIMENTO, COM PATAS, REBOCÁVEL.  CUSTO HORÁRIO IMPRODUTIVO.(DESONERADO)</v>
          </cell>
          <cell r="H1373" t="str">
            <v>H</v>
          </cell>
          <cell r="I1373">
            <v>4.9800000000000004</v>
          </cell>
        </row>
        <row r="1374">
          <cell r="A1374" t="str">
            <v>EQ 20.05.0550</v>
          </cell>
          <cell r="B1374" t="str">
            <v>ROLO VIBRATÓRIO LISO DE 7T, AUTO-PROPULSOR PARA PAVIMENTAÇÃO, COM OPERADOR, MATERIAL DE OPERAÇÃO E MATERIAL DE MANUTENÇÃO, COM AS SEGUINTES ESPECIFICAÇÕES MÍNIMAS: MOTOR DIESEL DE 76,5HP, LARGURA TOTAL DE 2,015M.  CUSTO HORÁRIO PRODUTIVO.</v>
          </cell>
          <cell r="C1374" t="str">
            <v>H</v>
          </cell>
          <cell r="D1374">
            <v>139.18</v>
          </cell>
          <cell r="F1374" t="str">
            <v>EQ 19.05.0550</v>
          </cell>
          <cell r="G1374" t="str">
            <v>ROLO VIBRATÓRIO LISO DE 7T, AUTO-PROPULSOR PARA PAVIMENTAÇÃO, COM OPERADOR, MATERIAL DE OPERAÇÃO E MATERIAL DE MANUTENÇÃO, COM AS SEGUINTES ESPECIFICAÇÕES MÍNIMAS: MOTOR DIESEL DE 76,5HP, LARGURA TOTAL DE 2,015M.  CUSTO HORÁRIO PRODUTIVO.(DESONERADO)</v>
          </cell>
          <cell r="H1374" t="str">
            <v>H</v>
          </cell>
          <cell r="I1374">
            <v>135.04</v>
          </cell>
        </row>
        <row r="1375">
          <cell r="A1375" t="str">
            <v>EQ 20.05.0553</v>
          </cell>
          <cell r="B1375" t="str">
            <v>ROLO VIBRATÓRIO LISO DE 7T, AUTO-PROPULSOR PARA PAVIMENTAÇÃO, COM OPERADOR E MATERIAL DE OPERAÇÃO, COM AS SEGUINTES ESPECIFICAÇÕES MÍNIMAS: MOTOR DIESEL DE 76,5HP, LARGURA TOTAL DE 2,015M.  CUSTO HORÁRIO IMPRODUTIVO (MOTOR FUNCIONANDO).</v>
          </cell>
          <cell r="C1375" t="str">
            <v>H</v>
          </cell>
          <cell r="D1375">
            <v>76.599999999999994</v>
          </cell>
          <cell r="F1375" t="str">
            <v>EQ 19.05.0553</v>
          </cell>
          <cell r="G1375" t="str">
            <v>ROLO VIBRATÓRIO LISO DE 7T, AUTO-PROPULSOR PARA PAVIMENTAÇÃO, COM OPERADOR E MATERIAL DE OPERAÇÃO, COM AS SEGUINTES ESPECIFICAÇÕES MÍNIMAS: MOTOR DIESEL DE 76,5HP, LARGURA TOTAL DE 2,015M.  CUSTO HORÁRIO IMPRODUTIVO (MOTOR FUNCIONANDO).(DESONERADO)</v>
          </cell>
          <cell r="H1375" t="str">
            <v>H</v>
          </cell>
          <cell r="I1375">
            <v>72.459999999999994</v>
          </cell>
        </row>
        <row r="1376">
          <cell r="A1376" t="str">
            <v>EQ 20.05.0556</v>
          </cell>
          <cell r="B1376" t="str">
            <v>ROLO VIBRATÓRIO LISO DE 7T, AUTO-PROPULSOR PARA PAVIMENTAÇÃO, COM OPERADOR, COM AS SEGUINTES ESPECIFICAÇÕES MÍNIMAS: MOTOR DIESEL DE 76,5HP, LARGURA TOTAL DE 2,015M.  CUSTO HORÁRIO IMPRODUTIVO (MOTOR DESLIGADO).</v>
          </cell>
          <cell r="C1376" t="str">
            <v>H</v>
          </cell>
          <cell r="D1376">
            <v>45.08</v>
          </cell>
          <cell r="F1376" t="str">
            <v>EQ 19.05.0556</v>
          </cell>
          <cell r="G1376" t="str">
            <v>ROLO VIBRATÓRIO LISO DE 7T, AUTO-PROPULSOR PARA PAVIMENTAÇÃO, COM OPERADOR, COM AS SEGUINTES ESPECIFICAÇÕES MÍNIMAS: MOTOR DIESEL DE 76,5HP, LARGURA TOTAL DE 2,015M.  CUSTO HORÁRIO IMPRODUTIVO (MOTOR DESLIGADO).(DESONERADO)</v>
          </cell>
          <cell r="H1376" t="str">
            <v>H</v>
          </cell>
          <cell r="I1376">
            <v>40.94</v>
          </cell>
        </row>
        <row r="1377">
          <cell r="A1377" t="str">
            <v>EQ 20.05.0600</v>
          </cell>
          <cell r="B1377" t="str">
            <v>ROLO COMPACTADOR TANDEM VIBRATÓRIO, AUTO-PROPELIDO, PARA REPARO DE PAVIMENTAÇÃO, COM OPERADOR, MATERIAL DE OPERAÇÃO E MATERIAL DE MANUTENÇÃO, COM AS SEGUINTES ESPECIFICAÇÕES MÍNIMAS: MOTOR DIESEL DE 28HP.  CUSTO HORÁRIO PRODUTIVO.</v>
          </cell>
          <cell r="C1377" t="str">
            <v>H</v>
          </cell>
          <cell r="D1377">
            <v>78.349999999999994</v>
          </cell>
          <cell r="F1377" t="str">
            <v>EQ 19.05.0600</v>
          </cell>
          <cell r="G1377" t="str">
            <v>ROLO COMPACTADOR TANDEM VIBRATÓRIO, AUTO-PROPELIDO, PARA REPARO DE PAVIMENTAÇÃO, COM OPERADOR, MATERIAL DE OPERAÇÃO E MATERIAL DE MANUTENÇÃO, COM AS SEGUINTES ESPECIFICAÇÕES MÍNIMAS: MOTOR DIESEL DE 28HP.  CUSTO HORÁRIO PRODUTIVO.(DESONERADO)</v>
          </cell>
          <cell r="H1377" t="str">
            <v>H</v>
          </cell>
          <cell r="I1377">
            <v>74.209999999999994</v>
          </cell>
        </row>
        <row r="1378">
          <cell r="A1378" t="str">
            <v>EQ 20.05.0603</v>
          </cell>
          <cell r="B1378" t="str">
            <v>ROLO COMPACTADOR TANDEM VIBRATÓRIO, AUTO-PROPELIDO, PARA REPARO DE PAVIMENTAÇÃO, COM OPERADOR E MATERIAL DE OPERAÇÃO, COM AS SEGUINTES ESPECIFICAÇÕES MÍNIMAS: MOTOR DIESEL DE 28HP.  CUSTO HORÁRIO IMPRODUTIVO (MOTOR FUNCIONANDO).</v>
          </cell>
          <cell r="C1378" t="str">
            <v>H</v>
          </cell>
          <cell r="D1378">
            <v>51.19</v>
          </cell>
          <cell r="F1378" t="str">
            <v>EQ 19.05.0603</v>
          </cell>
          <cell r="G1378" t="str">
            <v>ROLO COMPACTADOR TANDEM VIBRATÓRIO, AUTO-PROPELIDO, PARA REPARO DE PAVIMENTAÇÃO, COM OPERADOR E MATERIAL DE OPERAÇÃO, COM AS SEGUINTES ESPECIFICAÇÕES MÍNIMAS: MOTOR DIESEL DE 28HP.  CUSTO HORÁRIO IMPRODUTIVO (MOTOR FUNCIONANDO).(DESONERADO)</v>
          </cell>
          <cell r="H1378" t="str">
            <v>H</v>
          </cell>
          <cell r="I1378">
            <v>47.05</v>
          </cell>
        </row>
        <row r="1379">
          <cell r="A1379" t="str">
            <v>EQ 20.05.0606</v>
          </cell>
          <cell r="B1379" t="str">
            <v>ROLO COMPACTADOR TANDEM VIBRATÓRIO, AUTO-PROPELIDO, PARA REPARO DE PAVIMENTAÇÃO, COM OPERADOR, COM AS SEGUINTES ESPECIFICAÇÕES MÍNIMAS: MOTOR DIESEL DE 28HP.  CUSTO HORÁRIO IMPRODUTIVO (MOTOR DESLIGADO).</v>
          </cell>
          <cell r="C1379" t="str">
            <v>H</v>
          </cell>
          <cell r="D1379">
            <v>39.65</v>
          </cell>
          <cell r="F1379" t="str">
            <v>EQ 19.05.0606</v>
          </cell>
          <cell r="G1379" t="str">
            <v>ROLO COMPACTADOR TANDEM VIBRATÓRIO, AUTO-PROPELIDO, PARA REPARO DE PAVIMENTAÇÃO, COM OPERADOR, COM AS SEGUINTES ESPECIFICAÇÕES MÍNIMAS: MOTOR DIESEL DE 28HP.  CUSTO HORÁRIO IMPRODUTIVO (MOTOR DESLIGADO).(DESONERADO)</v>
          </cell>
          <cell r="H1379" t="str">
            <v>H</v>
          </cell>
          <cell r="I1379">
            <v>35.51</v>
          </cell>
        </row>
        <row r="1380">
          <cell r="A1380" t="str">
            <v>EQ 20.05.0700</v>
          </cell>
          <cell r="B1380" t="str">
            <v>SOQUETE VIBRATÓRIO DE 78KG, SEM OPERADOR, COM MATERIAL DE OPERAÇÃO E MATERIAL DE MANUTENÇÃO, COM AS SEGUINTES ESPECIFICAÇÕES MÍNIMAS: MOTOR A GASOLINA DE 2,5CV.  CUSTO HORÁRIO PRODUTIVO.</v>
          </cell>
          <cell r="C1380" t="str">
            <v>H</v>
          </cell>
          <cell r="D1380">
            <v>6.37</v>
          </cell>
          <cell r="F1380" t="str">
            <v>EQ 19.05.0700</v>
          </cell>
          <cell r="G1380" t="str">
            <v>SOQUETE VIBRATÓRIO DE 78KG, SEM OPERADOR, COM MATERIAL DE OPERAÇÃO E MATERIAL DE MANUTENÇÃO, COM AS SEGUINTES ESPECIFICAÇÕES MÍNIMAS: MOTOR A GASOLINA DE 2,5CV.  CUSTO HORÁRIO PRODUTIVO.(DESONERADO)</v>
          </cell>
          <cell r="H1380" t="str">
            <v>H</v>
          </cell>
          <cell r="I1380">
            <v>6.37</v>
          </cell>
        </row>
        <row r="1381">
          <cell r="A1381" t="str">
            <v>EQ 20.05.0706</v>
          </cell>
          <cell r="B1381" t="str">
            <v>SOQUETE VIBRATÓRIO DE 78KG, SEM OPERADOR, COM AS SEGUINTES ESPECIFICAÇÕES MÍNIMAS: MOTOR A GASOLINA DE 2,5CV.  CUSTO HORÁRIO IMPRODUTIVO</v>
          </cell>
          <cell r="C1381" t="str">
            <v>H</v>
          </cell>
          <cell r="D1381">
            <v>2.1800000000000002</v>
          </cell>
          <cell r="F1381" t="str">
            <v>EQ 19.05.0706</v>
          </cell>
          <cell r="G1381" t="str">
            <v>SOQUETE VIBRATÓRIO DE 78KG, SEM OPERADOR, COM AS SEGUINTES ESPECIFICAÇÕES MÍNIMAS: MOTOR A GASOLINA DE 2,5CV.  CUSTO HORÁRIO IMPRODUTIVO(DESONERADO)</v>
          </cell>
          <cell r="H1381" t="str">
            <v>H</v>
          </cell>
          <cell r="I1381">
            <v>2.1800000000000002</v>
          </cell>
        </row>
        <row r="1382">
          <cell r="A1382" t="str">
            <v>EQ 20.05.0750</v>
          </cell>
          <cell r="B1382" t="str">
            <v>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v>
          </cell>
          <cell r="C1382" t="str">
            <v>H</v>
          </cell>
          <cell r="D1382">
            <v>308.95999999999998</v>
          </cell>
          <cell r="F1382" t="str">
            <v>EQ 19.05.0750</v>
          </cell>
          <cell r="G1382" t="str">
            <v>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PRODUTIVO.(DESONERADO)</v>
          </cell>
          <cell r="H1382" t="str">
            <v>H</v>
          </cell>
          <cell r="I1382">
            <v>280.08</v>
          </cell>
        </row>
        <row r="1383">
          <cell r="A1383" t="str">
            <v>EQ 20.05.0756</v>
          </cell>
          <cell r="B1383" t="str">
            <v>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v>
          </cell>
          <cell r="C1383" t="str">
            <v>H</v>
          </cell>
          <cell r="D1383">
            <v>238.35</v>
          </cell>
          <cell r="F1383" t="str">
            <v>EQ 19.05.0756</v>
          </cell>
          <cell r="G1383" t="str">
            <v>USINA PARA PRODUCAO DE MISTURA ASFALTICA A FRIO (PMF) COM CAPACIDADE PARA 40T/H, DE FUNCIONAMENTO VOLUMETRICO, COM TANQUE PARA EMULSAO ASFALTICA COM CAPACIDADE DE 30000L, COM OPERADOR, ENCARREGADO GERAL E 5 SERVENTES, MATERIAL DE OPERACAO E MATERIAL DE MANUTENCAO, COM AS SEGUINTES ESPECIFICACOES MINIMAS: 2 DOSADORES COM  CAPACIDADE MÍNIMA DE 3,5M³ CADA, CORREIAS DOSADORAS E COMPORTAS DE DOSAGEM INDIVIDUAIS, MISTURADOR TIPO PUG-MILL, SISTEMA DE INJEÇÃO LIGANTE, ESTOCAGEM PARA 30T DE LIGANTE, SISTEMA DE CONTROLE AUTOMÁTICO. INCLUINDO TODOS OS COMPONENTES TAIS COMO: TUBULAÇÕES, VÁLVULAS, CABOS, CONEXÕES, COMPRESSORES, MANGUEIRAS E SISTEMA DE AR COMPRIMIDO. CUSTO HORÁRIO IMPRODUTIVO. (DESONERADO)</v>
          </cell>
          <cell r="H1383" t="str">
            <v>H</v>
          </cell>
          <cell r="I1383">
            <v>209.47</v>
          </cell>
        </row>
        <row r="1384">
          <cell r="A1384" t="str">
            <v>EQ 20.05.0762</v>
          </cell>
          <cell r="B1384" t="str">
            <v>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v>
          </cell>
          <cell r="C1384" t="str">
            <v>H</v>
          </cell>
          <cell r="D1384">
            <v>4867.7700000000004</v>
          </cell>
          <cell r="F1384" t="str">
            <v>EQ 19.05.0762</v>
          </cell>
          <cell r="G1384" t="str">
            <v>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PRODUTIVO. (DESONERADO)</v>
          </cell>
          <cell r="H1384" t="str">
            <v>H</v>
          </cell>
          <cell r="I1384">
            <v>4844.8999999999996</v>
          </cell>
        </row>
        <row r="1385">
          <cell r="A1385" t="str">
            <v>EQ 20.05.0775</v>
          </cell>
          <cell r="B1385" t="str">
            <v>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IMPRODUTIVO.</v>
          </cell>
          <cell r="C1385" t="str">
            <v>H</v>
          </cell>
          <cell r="D1385">
            <v>640.70000000000005</v>
          </cell>
          <cell r="F1385" t="str">
            <v>EQ 19.05.0775</v>
          </cell>
          <cell r="G1385" t="str">
            <v>USINA PARA MISTURA BETUMINOSA ALTA CLASSE, A QUENTE, COM CAPACIDADE DE 120T/H, COM OPERADOR E 7 SERVENTES, COM AS SEGUINTES ESPECIFICACOES MINIMAS: 3 DOSADORES COM CAPACIDADE DE 7M³ CADA, CORREIAS DOSADORAS E COMPORTAS DE DOSAGEM INDIVIDUAS, TAMBOR SECADOR TIPO CONTRAFLUXO, PENEIRA CLASSIFICADORA, 3 SILOS QUENTES COM PESAGEM INDIVIDUAL, DOSADOR DE LIGANTE, MISTURADOR TIPO PUG-MILL, FILTRO DE MANGAS, ESTOCAGEM PARA 60T DE LIGANTE, SISTEMA DE AQUECIMENTO ADEQUADO A CAPACIDADE DA USINA, CABINE DE COMANDO ESTANQUE COM AR CONDICIONADO, SISTEMA DE CONTROLE AUTOMÁTICO E PROGRAMÁVEL. CUSTO HORÁRIO IMPRODUTIVO. (DESONERADO)</v>
          </cell>
          <cell r="H1385" t="str">
            <v>H</v>
          </cell>
          <cell r="I1385">
            <v>617.88</v>
          </cell>
        </row>
        <row r="1386">
          <cell r="A1386" t="str">
            <v>EQ 20.05.0800</v>
          </cell>
          <cell r="B1386" t="str">
            <v>VASSOURA MECÂNICA, SEM OPERADOR, COM MATERIAL DE MANUTENÇÃO, COM AS SEGUINTES ESPECIFICAÇÕES MÍNIMAS: LARGURA DE TRABALHO DE 2,44M, REBOCÁVEL.  CUSTO HORÁRIO PRODUTIVO.</v>
          </cell>
          <cell r="C1386" t="str">
            <v>H</v>
          </cell>
          <cell r="D1386">
            <v>11.77</v>
          </cell>
          <cell r="F1386" t="str">
            <v>EQ 19.05.0800</v>
          </cell>
          <cell r="G1386" t="str">
            <v>VASSOURA MECÂNICA, SEM OPERADOR, COM MATERIAL DE MANUTENÇÃO, COM AS SEGUINTES ESPECIFICAÇÕES MÍNIMAS: LARGURA DE TRABALHO DE 2,44M, REBOCÁVEL.  CUSTO HORÁRIO PRODUTIVO.(DESONERADO)</v>
          </cell>
          <cell r="H1386" t="str">
            <v>H</v>
          </cell>
          <cell r="I1386">
            <v>11.77</v>
          </cell>
        </row>
        <row r="1387">
          <cell r="A1387" t="str">
            <v>EQ 20.05.0806</v>
          </cell>
          <cell r="B1387" t="str">
            <v>VASSOURA MECÂNICA, SEM OPERADOR, COM AS SEGUINTES ESPECIFICAÇÕES MÍNIMAS: LARGURA DE TRABALHO DE 2,44M, REBOCÁVEL.  CUSTO HORÁRIO IMPRODUTIVO.</v>
          </cell>
          <cell r="C1387" t="str">
            <v>H</v>
          </cell>
          <cell r="D1387">
            <v>4.71</v>
          </cell>
          <cell r="F1387" t="str">
            <v>EQ 19.05.0806</v>
          </cell>
          <cell r="G1387" t="str">
            <v>VASSOURA MECÂNICA, SEM OPERADOR, COM AS SEGUINTES ESPECIFICAÇÕES MÍNIMAS: LARGURA DE TRABALHO DE 2,44M, REBOCÁVEL.  CUSTO HORÁRIO IMPRODUTIVO.(DESONERADO)</v>
          </cell>
          <cell r="H1387" t="str">
            <v>H</v>
          </cell>
          <cell r="I1387">
            <v>4.71</v>
          </cell>
        </row>
        <row r="1388">
          <cell r="A1388" t="str">
            <v>EQ 20.05.0850</v>
          </cell>
          <cell r="B1388" t="str">
            <v>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v>
          </cell>
          <cell r="C1388" t="str">
            <v>H</v>
          </cell>
          <cell r="D1388">
            <v>399.43</v>
          </cell>
          <cell r="F1388" t="str">
            <v>EQ 19.05.0850</v>
          </cell>
          <cell r="G1388" t="str">
            <v>VIBRO-ACABADORA SOBRE ESTEIRAS, PARA ASFALTO, CAPACIDADE DE PRODUÇÃO DE 400T/H, COM OPERADOR E UM SERVENTE, MATERIAL DE OPERAÇÃO E MATERIAL DE MANUTENÇÃO, COM AS SEGUINTES ESPECIFICAÇÕES MÍNIMAS: MOTOR DIESEL DE 98CV (96,04HP), LARGURA DE PAVIMENTAÇÃO VARIANDO DE 3,05M A 4,75M.  CUSTO HORÁRIO PRODUTIVO.(DESONERADO)</v>
          </cell>
          <cell r="H1388" t="str">
            <v>H</v>
          </cell>
          <cell r="I1388">
            <v>392.62</v>
          </cell>
        </row>
        <row r="1389">
          <cell r="A1389" t="str">
            <v>EQ 20.05.0853</v>
          </cell>
          <cell r="B1389" t="str">
            <v>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v>
          </cell>
          <cell r="C1389" t="str">
            <v>H</v>
          </cell>
          <cell r="D1389">
            <v>189.15</v>
          </cell>
          <cell r="F1389" t="str">
            <v>EQ 19.05.0853</v>
          </cell>
          <cell r="G1389" t="str">
            <v>VIBRO-ACABADORA SOBRE ESTEIRAS, PARA ASFALTO, CAPACIDADE DE PRODUÇÃO DE 400T/H, COM OPERADOR E UM SERVENTE, MATERIAL DE OPERAÇÃO COM AS SEGUINTES ESPECIFICAÇÕES MÍNIMAS: MOTOR DIESEL DE 98CV (96,04HP), LARGURA DE PAVIMENTAÇÃO VARIANDO DE 3,05M A 4,75M.  CUSTO HORÁRIO IMPRODUTIVO (MOTOR FUNCIONANDO).(DESONERADO)</v>
          </cell>
          <cell r="H1389" t="str">
            <v>H</v>
          </cell>
          <cell r="I1389">
            <v>182.34</v>
          </cell>
        </row>
        <row r="1390">
          <cell r="A1390" t="str">
            <v>EQ 20.05.0856</v>
          </cell>
          <cell r="B1390" t="str">
            <v>VIBRO-ACABADORA SOBRE ESTEIRAS, PARA ASFALTO, CAPACIDADE DE PRODUÇÃO DE 400T/H, COM OPERADOR E UM SERVENTE, COM AS SEGUINTES ESPECIFICAÇÕES MÍNIMAS: MOTOR DIESEL DE 98CV (96,04HP), LARGURA DE PAVIMENTAÇÃO VARIANDO DE 3,05M A 4,75M.  CUSTO HORÁRIO IMPRODUTIVO (MOTOR DESLIGADO).</v>
          </cell>
          <cell r="C1390" t="str">
            <v>H</v>
          </cell>
          <cell r="D1390">
            <v>148.77000000000001</v>
          </cell>
          <cell r="F1390" t="str">
            <v>EQ 19.05.0856</v>
          </cell>
          <cell r="G1390" t="str">
            <v>VIBRO-ACABADORA SOBRE ESTEIRAS, PARA ASFALTO, CAPACIDADE DE PRODUÇÃO DE 400T/H, COM OPERADOR E UM SERVENTE, COM AS SEGUINTES ESPECIFICAÇÕES MÍNIMAS: MOTOR DIESEL DE 98CV (96,04HP), LARGURA DE PAVIMENTAÇÃO VARIANDO DE 3,05M A 4,75M.  CUSTO HORÁRIO IMPRODUTIVO (MOTOR DESLIGADO).(DESONERADO)</v>
          </cell>
          <cell r="H1390" t="str">
            <v>H</v>
          </cell>
          <cell r="I1390">
            <v>141.96</v>
          </cell>
        </row>
        <row r="1391">
          <cell r="A1391" t="str">
            <v>EQ 20.05.0862</v>
          </cell>
          <cell r="B1391" t="str">
            <v>VIBRO-ACABADORA PARA ASFALTO, CAPACIDADE DO SILO DE 10,5T, COM OPERADOR E UM SERVENTE, MATERIAL DE OPERAÇÃO E MATERIAL DE MANUTENÇÃO, COM AS SEGUINTES ESPECIFICAÇÕES MÍNIMAS: MOTOR DIESEL DE 98CV (96,04HP), LARGURA DE PAVIMENTAÇÃO 4,55M.  CUSTO HORÁRIO PRODUTIVO.</v>
          </cell>
          <cell r="C1391" t="str">
            <v>H</v>
          </cell>
          <cell r="D1391">
            <v>256.58999999999997</v>
          </cell>
          <cell r="F1391" t="str">
            <v>EQ 19.05.0862</v>
          </cell>
          <cell r="G1391" t="str">
            <v>VIBRO-ACABADORA PARA ASFALTO, CAPACIDADE DO SILO DE 10,5T, COM OPERADOR E UM SERVENTE, MATERIAL DE OPERAÇÃO E MATERIAL DE MANUTENÇÃO, COM AS SEGUINTES ESPECIFICAÇÕES MÍNIMAS: MOTOR DIESEL DE 98CV (96,04HP), LARGURA DE PAVIMENTAÇÃO 4,55M.  CUSTO HORÁRIO PRODUTIVO.(DESONERADO)</v>
          </cell>
          <cell r="H1391" t="str">
            <v>H</v>
          </cell>
          <cell r="I1391">
            <v>249.78</v>
          </cell>
        </row>
        <row r="1392">
          <cell r="A1392" t="str">
            <v>EQ 20.05.0865</v>
          </cell>
          <cell r="B1392" t="str">
            <v>VIBRO-ACABADORA PARA ASFALTO, CAPACIDADE DO SILO DE 10,5T, COM OPERADOR E UM SERVENTE, MATERIAL DE OPERAÇÃO, COM AS SEGUINTES ESPECIFICAÇÕES MÍNIMAS: MOTOR DIESEL DE 98CV (96,04HP), LARGURA DE PAVIMENTAÇÃO 4,55M.  CUSTO HORÁRIO IMPRODUTIVO (MOTOR FUNCIONANDO).</v>
          </cell>
          <cell r="C1392" t="str">
            <v>H</v>
          </cell>
          <cell r="D1392">
            <v>132.02000000000001</v>
          </cell>
          <cell r="F1392" t="str">
            <v>EQ 19.05.0865</v>
          </cell>
          <cell r="G1392" t="str">
            <v>VIBRO-ACABADORA PARA ASFALTO, CAPACIDADE DO SILO DE 10,5T, COM OPERADOR E UM SERVENTE, MATERIAL DE OPERAÇÃO, COM AS SEGUINTES ESPECIFICAÇÕES MÍNIMAS: MOTOR DIESEL DE 98CV (96,04HP), LARGURA DE PAVIMENTAÇÃO 4,55M.  CUSTO HORÁRIO IMPRODUTIVO (MOTOR FUNCIONANDO).(DESONERADO)</v>
          </cell>
          <cell r="H1392" t="str">
            <v>H</v>
          </cell>
          <cell r="I1392">
            <v>125.21</v>
          </cell>
        </row>
        <row r="1393">
          <cell r="A1393" t="str">
            <v>EQ 20.05.0868</v>
          </cell>
          <cell r="B1393" t="str">
            <v>VIBRO-ACABADORA PARA ASFALTO, CAPACIDADE DO SILO DE 10,5T, COM OPERADOR E UM SERVENTE, COM AS SEGUINTES ESPECIFICAÇÕES MÍNIMAS: MOTOR DIESEL DE 98CV (96,04HP), LARGURA DE PAVIMENTAÇÃO 4,55M.  CUSTO HORÁRIO IMPRODUTIVO (MOTOR DESLIGADO).</v>
          </cell>
          <cell r="C1393" t="str">
            <v>H</v>
          </cell>
          <cell r="D1393">
            <v>91.23</v>
          </cell>
          <cell r="F1393" t="str">
            <v>EQ 19.05.0868</v>
          </cell>
          <cell r="G1393" t="str">
            <v>VIBRO-ACABADORA PARA ASFALTO, CAPACIDADE DO SILO DE 10,5T, COM OPERADOR E UM SERVENTE, COM AS SEGUINTES ESPECIFICAÇÕES MÍNIMAS: MOTOR DIESEL DE 98CV (96,04HP), LARGURA DE PAVIMENTAÇÃO 4,55M.  CUSTO HORÁRIO IMPRODUTIVO (MOTOR DESLIGADO).(DESONERADO)</v>
          </cell>
          <cell r="H1393" t="str">
            <v>H</v>
          </cell>
          <cell r="I1393">
            <v>84.42</v>
          </cell>
        </row>
        <row r="1394">
          <cell r="A1394" t="str">
            <v>EQ 20.05.0870</v>
          </cell>
          <cell r="B1394" t="str">
            <v>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v>
          </cell>
          <cell r="C1394" t="str">
            <v>UN.MÊS</v>
          </cell>
          <cell r="D1394">
            <v>46039.199999999997</v>
          </cell>
          <cell r="F1394" t="str">
            <v>EQ 19.05.0870</v>
          </cell>
          <cell r="G1394" t="str">
            <v>VIBROACABADORA PARA ASFALTO COM OPERADORES, MATERIAL DE MANUTENÇÃO E OPERAÇÃO, KIT DE NIVELAMENTO ELETRÔNICO, SEGURO E ADESIVOS NA CARROCERIA, SINALIZADOR GIRATÓRIO, RÁDIO TRANSMISSOR/RECEPTOR OU SISTEMA DE RASTREAMENTO, COM AS SEGUINTES ESPECIFICAÇÕES MÍNIMAS: CAPACIDADE DE PRODUÇÃO DE 400 T/H, CAPACIDADE DO SILO DE 10,5 T, MOTOR DIESEL DE 98 CV, LARGURA DE PAVIMENTAÇÃO VARIANDO DE 3 A 4,75 M. CUSTO MENSAL. (DESONERADO).</v>
          </cell>
          <cell r="H1394" t="str">
            <v>UN.MÊS</v>
          </cell>
          <cell r="I1394">
            <v>44507.18</v>
          </cell>
        </row>
        <row r="1395">
          <cell r="A1395" t="str">
            <v>EQ 20.05.0871</v>
          </cell>
          <cell r="B1395" t="str">
            <v>KIT DO SISTEMA DE NIVELAMENTO ELETRÔNICO PARA VIBRO-ACABADORAS.  CUSTO HORÁRIO.</v>
          </cell>
          <cell r="C1395" t="str">
            <v>H</v>
          </cell>
          <cell r="D1395">
            <v>1.98</v>
          </cell>
          <cell r="F1395" t="str">
            <v>EQ 19.05.0871</v>
          </cell>
          <cell r="G1395" t="str">
            <v>KIT DO SISTEMA DE NIVELAMENTO ELETRÔNICO PARA VIBRO-ACABADORAS.  CUSTO HORÁRIO.(DESONERADO)</v>
          </cell>
          <cell r="H1395" t="str">
            <v>H</v>
          </cell>
          <cell r="I1395">
            <v>1.98</v>
          </cell>
        </row>
        <row r="1396">
          <cell r="A1396" t="str">
            <v>EQ 20.05.0900</v>
          </cell>
          <cell r="B1396" t="str">
            <v>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v>
          </cell>
          <cell r="C1396" t="str">
            <v>H</v>
          </cell>
          <cell r="D1396">
            <v>349.59</v>
          </cell>
          <cell r="F1396" t="str">
            <v>EQ 19.05.0900</v>
          </cell>
          <cell r="G1396" t="str">
            <v>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PRODUTIVO.(DESONERADO)</v>
          </cell>
          <cell r="H1396" t="str">
            <v>H</v>
          </cell>
          <cell r="I1396">
            <v>343</v>
          </cell>
        </row>
        <row r="1397">
          <cell r="A1397" t="str">
            <v>EQ 20.05.0903</v>
          </cell>
          <cell r="B1397" t="str">
            <v>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v>
          </cell>
          <cell r="C1397" t="str">
            <v>H</v>
          </cell>
          <cell r="D1397">
            <v>99.22</v>
          </cell>
          <cell r="F1397" t="str">
            <v>EQ 19.05.0903</v>
          </cell>
          <cell r="G1397" t="str">
            <v>KIT COMPACTO "TAPA BURACOS", MONTADO SOBRE CAMINHÃO COM MOTOR A DIESEL DE 208 CV, COM  MOTORISTA EQUIPADO COM SILO TÉRMICO COM CAPACIDADE DE 5M3 DE MASSA ASFÁLTICA; SISTEMA DE DESCARGA DE MASSA ASFÁLTICA POR EIXO SEM FIM E BICA DIRECIONAL POSICIONÁVEL PARA AMBOS OS LADOS DO CAMINHÃO; TANQUE DE EMULSÃO DE 250 L COM AQUECIMENTO E CANETA MANUAL PARA PINTURA E IMPRIMAÇÃO; MÁQUINA POLICORTE; ROMPEDOR HIDRÁULICO E CAIXA DE RESÍDUO DE ENTULHO; CANETA SOPRADORA DE AR COMPRIMIDO E PLACA COMPACTADA VIBRATÓRIA DE 80 KG.  CUSTO HORÁRIO IMPRODUTIVO.(DESONERADO)</v>
          </cell>
          <cell r="H1397" t="str">
            <v>H</v>
          </cell>
          <cell r="I1397">
            <v>92.63</v>
          </cell>
        </row>
        <row r="1398">
          <cell r="A1398" t="str">
            <v>EQ 25.05.0050</v>
          </cell>
          <cell r="B1398" t="str">
            <v>BATE ESTACAS SOBRE ROLOS, DE QUEDA SIMPLES COM MARTELO DE ATÉ 0,75T, COM OPERADOR, ENCARREGADO GERAL DE CRAVAÇÃO E UM SERVENTE, COM MATERIAL DE OPERAÇÃO E MATERIAL DE MANUTENÇÃO.  CUSTO HORÁRIO PRODUTIVO.</v>
          </cell>
          <cell r="C1398" t="str">
            <v>H</v>
          </cell>
          <cell r="D1398">
            <v>179.94</v>
          </cell>
          <cell r="F1398" t="str">
            <v>EQ 24.05.0050</v>
          </cell>
          <cell r="G1398" t="str">
            <v>BATE ESTACAS SOBRE ROLOS, DE QUEDA SIMPLES COM MARTELO DE ATÉ 0,75T, COM OPERADOR, ENCARREGADO GERAL DE CRAVAÇÃO E UM SERVENTE, COM MATERIAL DE OPERAÇÃO E MATERIAL DE MANUTENÇÃO.  CUSTO HORÁRIO PRODUTIVO.(DESONERADO)</v>
          </cell>
          <cell r="H1398" t="str">
            <v>H</v>
          </cell>
          <cell r="I1398">
            <v>161.72999999999999</v>
          </cell>
        </row>
        <row r="1399">
          <cell r="A1399" t="str">
            <v>EQ 25.05.0053</v>
          </cell>
          <cell r="B1399" t="str">
            <v>BATE ESTACAS SOBRE ROLOS, DE QUEDA SIMPLES COM MARTELO DE ATÉ 0,75T, COM OPERADOR, ENCARREGADO GERAL DE CRAVAÇÃO E UM SERVENTE, COM MATERIAL DE OPERAÇÃO.  CUSTO HORÁRIO IMPRODUTIVO (MOTOR FUNCIONANDO).</v>
          </cell>
          <cell r="C1399" t="str">
            <v>H</v>
          </cell>
          <cell r="D1399">
            <v>154.03</v>
          </cell>
          <cell r="F1399" t="str">
            <v>EQ 24.05.0053</v>
          </cell>
          <cell r="G1399" t="str">
            <v>BATE ESTACAS SOBRE ROLOS, DE QUEDA SIMPLES COM MARTELO DE ATÉ 0,75T, COM OPERADOR, ENCARREGADO GERAL DE CRAVAÇÃO E UM SERVENTE, COM MATERIAL DE OPERAÇÃO.  CUSTO HORÁRIO IMPRODUTIVO (MOTOR FUNCIONANDO).(DESONERADO)</v>
          </cell>
          <cell r="H1399" t="str">
            <v>H</v>
          </cell>
          <cell r="I1399">
            <v>135.82</v>
          </cell>
        </row>
        <row r="1400">
          <cell r="A1400" t="str">
            <v>EQ 25.05.0056</v>
          </cell>
          <cell r="B1400" t="str">
            <v>BATE ESTACAS SOBRE ROLOS, DE QUEDA SIMPLES COM MARTELO DE ATÉ 0,75T, COM OPERADOR, ENCARREGADO GERAL DE CRAVAÇÃO E UM SERVENTE.  CUSTO HORÁRIO IMPRODUTIVO (MOTOR DESLIGADO).</v>
          </cell>
          <cell r="C1400" t="str">
            <v>H</v>
          </cell>
          <cell r="D1400">
            <v>136.79</v>
          </cell>
          <cell r="F1400" t="str">
            <v>EQ 24.05.0056</v>
          </cell>
          <cell r="G1400" t="str">
            <v>BATE ESTACAS SOBRE ROLOS, DE QUEDA SIMPLES COM MARTELO DE ATÉ 0,75T, COM OPERADOR, ENCARREGADO GERAL DE CRAVAÇÃO E UM SERVENTE.  CUSTO HORÁRIO IMPRODUTIVO (MOTOR DESLIGADO).(DESONERADO)</v>
          </cell>
          <cell r="H1400" t="str">
            <v>H</v>
          </cell>
          <cell r="I1400">
            <v>118.58</v>
          </cell>
        </row>
        <row r="1401">
          <cell r="A1401" t="str">
            <v>EQ 25.05.0100</v>
          </cell>
          <cell r="B1401" t="str">
            <v>BATE ESTACAS SOBRE ROLOS, DE QUEDA SIMPLES COM MARTELO DE 1,5T A 2,2T, COM OPERADOR, ENCARREGADO GERAL DE CRAVAÇÃO E UM SERVENTE, COM MATERIAL DE OPERAÇÃO E MATERIAL DE MANUTENÇÃO.  CUSTO HORÁRIO PRODUTIVO.</v>
          </cell>
          <cell r="C1401" t="str">
            <v>H</v>
          </cell>
          <cell r="D1401">
            <v>191.91</v>
          </cell>
          <cell r="F1401" t="str">
            <v>EQ 24.05.0100</v>
          </cell>
          <cell r="G1401" t="str">
            <v>BATE ESTACAS SOBRE ROLOS, DE QUEDA SIMPLES COM MARTELO DE 1,5T A 2,2T, COM OPERADOR, ENCARREGADO GERAL DE CRAVAÇÃO E UM SERVENTE, COM MATERIAL DE OPERAÇÃO E MATERIAL DE MANUTENÇÃO.  CUSTO HORÁRIO PRODUTIVO.(DESONERADO)</v>
          </cell>
          <cell r="H1401" t="str">
            <v>H</v>
          </cell>
          <cell r="I1401">
            <v>173.7</v>
          </cell>
        </row>
        <row r="1402">
          <cell r="A1402" t="str">
            <v>EQ 25.05.0103</v>
          </cell>
          <cell r="B1402" t="str">
            <v>BATE ESTACAS SOBRE ROLOS, DE QUEDA SIMPLES COM MARTELO DE 1,5T A 2,2T, COM OPERADOR, ENCARREGADO GERAL DE CRAVAÇÃO E UM SERVENTE, COM MATERIAL DE OPERAÇÃO.  CUSTO HORÁRIO IMPRODUTIVO (MOTOR FUNCIONANDO).</v>
          </cell>
          <cell r="C1402" t="str">
            <v>H</v>
          </cell>
          <cell r="D1402">
            <v>159.68</v>
          </cell>
          <cell r="F1402" t="str">
            <v>EQ 24.05.0103</v>
          </cell>
          <cell r="G1402" t="str">
            <v>BATE ESTACAS SOBRE ROLOS, DE QUEDA SIMPLES COM MARTELO DE 1,5T A 2,2T, COM OPERADOR, ENCARREGADO GERAL DE CRAVAÇÃO E UM SERVENTE, COM MATERIAL DE OPERAÇÃO.  CUSTO HORÁRIO IMPRODUTIVO (MOTOR FUNCIONANDO).(DESONERADO)</v>
          </cell>
          <cell r="H1402" t="str">
            <v>H</v>
          </cell>
          <cell r="I1402">
            <v>141.47</v>
          </cell>
        </row>
        <row r="1403">
          <cell r="A1403" t="str">
            <v>EQ 25.05.0106</v>
          </cell>
          <cell r="B1403" t="str">
            <v>BATE ESTACAS SOBRE ROLOS, DE QUEDA SIMPLES COM MARTELO DE 1,5T A 2,2T, COM OPERADOR, ENCARREGADO GERAL DE CRAVAÇÃO E UM SERVENTE.  CUSTO HORÁRIO IMPRODUTIVO (MOTOR DESLIGADO).</v>
          </cell>
          <cell r="C1403" t="str">
            <v>H</v>
          </cell>
          <cell r="D1403">
            <v>138.24</v>
          </cell>
          <cell r="F1403" t="str">
            <v>EQ 24.05.0106</v>
          </cell>
          <cell r="G1403" t="str">
            <v>BATE ESTACAS SOBRE ROLOS, DE QUEDA SIMPLES COM MARTELO DE 1,5T A 2,2T, COM OPERADOR, ENCARREGADO GERAL DE CRAVAÇÃO E UM SERVENTE.  CUSTO HORÁRIO IMPRODUTIVO (MOTOR DESLIGADO).(DESONERADO)</v>
          </cell>
          <cell r="H1403" t="str">
            <v>H</v>
          </cell>
          <cell r="I1403">
            <v>120.03</v>
          </cell>
        </row>
        <row r="1404">
          <cell r="A1404" t="str">
            <v>EQ 25.05.0150</v>
          </cell>
          <cell r="B1404" t="str">
            <v>BATE ESTACAS SOBRE ROLOS, DE QUEDA SIMPLES COM MARTELO DE 2,5T A 3,0T, COM OPERADOR, ENCARREGADO GERAL DE CRAVAÇÃO E UM SERVENTE, COM MATERIAL DE OPERAÇÃO E MATERIAL DE MANUTENÇÃO.  CUSTO HORÁRIO PRODUTIVO.</v>
          </cell>
          <cell r="C1404" t="str">
            <v>H</v>
          </cell>
          <cell r="D1404">
            <v>203.93</v>
          </cell>
          <cell r="F1404" t="str">
            <v>EQ 24.05.0150</v>
          </cell>
          <cell r="G1404" t="str">
            <v>BATE ESTACAS SOBRE ROLOS, DE QUEDA SIMPLES COM MARTELO DE 2,5T A 3,0T, COM OPERADOR, ENCARREGADO GERAL DE CRAVAÇÃO E UM SERVENTE, COM MATERIAL DE OPERAÇÃO E MATERIAL DE MANUTENÇÃO.  CUSTO HORÁRIO PRODUTIVO.(DESONERADO)</v>
          </cell>
          <cell r="H1404" t="str">
            <v>H</v>
          </cell>
          <cell r="I1404">
            <v>185.72</v>
          </cell>
        </row>
        <row r="1405">
          <cell r="A1405" t="str">
            <v>EQ 25.05.0153</v>
          </cell>
          <cell r="B1405" t="str">
            <v>BATE ESTACAS SOBRE ROLOS, DE QUEDA SIMPLES COM MARTELO DE 2,5T A 3,0T, COM OPERADOR, ENCARREGADO GERAL DE CRAVAÇÃO E UM SERVENTE, COM MATERIAL DE OPERAÇÃO.  CUSTO HORÁRIO IMPRODUTIVO (MOTOR FUNCIONANDO).</v>
          </cell>
          <cell r="C1405" t="str">
            <v>H</v>
          </cell>
          <cell r="D1405">
            <v>165.39</v>
          </cell>
          <cell r="F1405" t="str">
            <v>EQ 24.05.0153</v>
          </cell>
          <cell r="G1405" t="str">
            <v>BATE ESTACAS SOBRE ROLOS, DE QUEDA SIMPLES COM MARTELO DE 2,5T A 3,0T, COM OPERADOR, ENCARREGADO GERAL DE CRAVAÇÃO E UM SERVENTE, COM MATERIAL DE OPERAÇÃO.  CUSTO HORÁRIO IMPRODUTIVO (MOTOR FUNCIONANDO).(DESONERADO)</v>
          </cell>
          <cell r="H1405" t="str">
            <v>H</v>
          </cell>
          <cell r="I1405">
            <v>147.18</v>
          </cell>
        </row>
        <row r="1406">
          <cell r="A1406" t="str">
            <v>EQ 25.05.0156</v>
          </cell>
          <cell r="B1406" t="str">
            <v>BATE ESTACAS SOBRE ROLOS, DE QUEDA SIMPLES COM MARTELO DE 2,5T A 3,0T, COM OPERADOR, ENCARREGADO GERAL DE CRAVAÇÃO E UM SERVENTE.  CUSTO HORÁRIO IMPRODUTIVO (MOTOR DESLIGADO).</v>
          </cell>
          <cell r="C1406" t="str">
            <v>H</v>
          </cell>
          <cell r="D1406">
            <v>139.74</v>
          </cell>
          <cell r="F1406" t="str">
            <v>EQ 24.05.0156</v>
          </cell>
          <cell r="G1406" t="str">
            <v>BATE ESTACAS SOBRE ROLOS, DE QUEDA SIMPLES COM MARTELO DE 2,5T A 3,0T, COM OPERADOR, ENCARREGADO GERAL DE CRAVAÇÃO E UM SERVENTE.  CUSTO HORÁRIO IMPRODUTIVO (MOTOR DESLIGADO).(DESONERADO)</v>
          </cell>
          <cell r="H1406" t="str">
            <v>H</v>
          </cell>
          <cell r="I1406">
            <v>121.53</v>
          </cell>
        </row>
        <row r="1407">
          <cell r="A1407" t="str">
            <v>EQ 25.05.0200</v>
          </cell>
          <cell r="B1407" t="str">
            <v>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v>
          </cell>
          <cell r="C1407" t="str">
            <v>H</v>
          </cell>
          <cell r="D1407">
            <v>237.46</v>
          </cell>
          <cell r="F1407" t="str">
            <v>EQ 24.05.0200</v>
          </cell>
          <cell r="G1407" t="str">
            <v>BATE ESTACAS TIPO FRANKI OU SIMILAR PARA ESTACAS DE ATÉ 600MM DE DIÂMETRO, COM OPERADOR, ENCARREGADO GERAL DE CRAVAÇÃO E UM SERVENTE, COM MATERIAL DE OPERAÇÃO E MATERIAL DE MANUTENÇÃO, COM AS SEGUINTES ESPECIFICAÇÕES MÍNIMAS: PILÃO DE ATÉ 4,2T, MARTELO RETANGULAR DE 2,5T, TORRE TRELIÇA DE 17M DE ALTURA.  CUSTO HORÁRIO PRODUTIVO.(DESONERADO)</v>
          </cell>
          <cell r="H1407" t="str">
            <v>H</v>
          </cell>
          <cell r="I1407">
            <v>219.25</v>
          </cell>
        </row>
        <row r="1408">
          <cell r="A1408" t="str">
            <v>EQ 25.05.0203</v>
          </cell>
          <cell r="B1408" t="str">
            <v>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v>
          </cell>
          <cell r="C1408" t="str">
            <v>H</v>
          </cell>
          <cell r="D1408">
            <v>192.4</v>
          </cell>
          <cell r="F1408" t="str">
            <v>EQ 24.05.0203</v>
          </cell>
          <cell r="G1408" t="str">
            <v>BATE ESTACAS TIPO FRANKI OU SIMILAR PARA ESTACAS DE ATÉ 600MM DE DIÂMETRO, COM OPERADOR, ENCARREGADO GERAL DE CRAVAÇÃO E UM SERVENTE, COM MATERIAL DE OPERAÇÃO, COM AS SEGUINTES ESPECIFICAÇÕES MÍNIMAS: PILÃO DE ATÉ 4,2T, MARTELO RETANGULAR DE 2,5T, TORRE TRELIÇA DE 17M DE ALTURA.  CUSTO HORÁRIO IMPRODUTIVO (MOTOR FUNCIONANDO).(DESONERADO)</v>
          </cell>
          <cell r="H1408" t="str">
            <v>H</v>
          </cell>
          <cell r="I1408">
            <v>174.19</v>
          </cell>
        </row>
        <row r="1409">
          <cell r="A1409" t="str">
            <v>EQ 25.05.0206</v>
          </cell>
          <cell r="B1409" t="str">
            <v>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v>
          </cell>
          <cell r="C1409" t="str">
            <v>H</v>
          </cell>
          <cell r="D1409">
            <v>162.55000000000001</v>
          </cell>
          <cell r="F1409" t="str">
            <v>EQ 24.05.0206</v>
          </cell>
          <cell r="G1409" t="str">
            <v>BATE ESTACAS TIPO FRANKI OU SIMILAR PARA ESTACAS DE ATÉ 600MM DE DIÂMETRO, COM OPERADOR, ENCARREGADO GERAL DE CRAVAÇÃO E UM SERVENTE, COM AS SEGUINTES ESPECIFICAÇÕES MÍNIMAS: PILÃO DE ATÉ 4,2T, MARTELO RETANGULAR DE 2,5T, TORRE TRELIÇA DE 17M DE ALTURA.  CUSTO HORÁRIO IMPRODUTIVO (MOTOR DESLIGADO).(DESONERADO)</v>
          </cell>
          <cell r="H1409" t="str">
            <v>H</v>
          </cell>
          <cell r="I1409">
            <v>144.34</v>
          </cell>
        </row>
        <row r="1410">
          <cell r="A1410" t="str">
            <v>EQ 25.05.0250</v>
          </cell>
          <cell r="B1410" t="str">
            <v>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v>
          </cell>
          <cell r="C1410" t="str">
            <v>H</v>
          </cell>
          <cell r="D1410">
            <v>265.23</v>
          </cell>
          <cell r="F1410" t="str">
            <v>EQ 24.05.0250</v>
          </cell>
          <cell r="G1410" t="str">
            <v>BATE ESTACAS TIPO FRANKI OU SIMILAR PARA ESTACAS DE ATÉ 700MM DE DIÂMETRO, COM OPERADOR, ENCARREGADO GERAL DE CRAVAÇÃO E UM SERVENTE, COM MATERIAL DE OPERAÇÃO E MATERIAL DE MANUTENÇÃO, COM AS SEGUINTES ESPECIFICAÇÕES MÍNIMAS: PILÃO DE ATÉ 4,2T, MARTELO RETANGULAR DE 3,5T, TORRE TRELIÇA DE 35M DE ALTURA.  CUSTO HORÁRIO PRODUTIVO.(DESONERADO)</v>
          </cell>
          <cell r="H1410" t="str">
            <v>H</v>
          </cell>
          <cell r="I1410">
            <v>247.02</v>
          </cell>
        </row>
        <row r="1411">
          <cell r="A1411" t="str">
            <v>EQ 25.05.0253</v>
          </cell>
          <cell r="B1411" t="str">
            <v>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v>
          </cell>
          <cell r="C1411" t="str">
            <v>H</v>
          </cell>
          <cell r="D1411">
            <v>213.73</v>
          </cell>
          <cell r="F1411" t="str">
            <v>EQ 24.05.0253</v>
          </cell>
          <cell r="G1411" t="str">
            <v>BATE ESTACAS TIPO FRANKI OU SIMILAR PARA ESTACAS DE ATÉ 700MM DE DIÂMETRO, COM OPERADOR, ENCARREGADO GERAL DE CRAVAÇÃO E UM SERVENTE, COM MATERIAL DE OPERAÇÃO, COM AS SEGUINTES ESPECIFICAÇÕES MÍNIMAS: PILÃO DE ATÉ 4,2T, MARTELO RETANGULAR DE 3,5T, TORRE TRELIÇA DE 35M DE ALTURA.  CUSTO HORÁRIO IMPRODUTIVO (MOTOR FUNCIONANDO).(DESONERADO)</v>
          </cell>
          <cell r="H1411" t="str">
            <v>H</v>
          </cell>
          <cell r="I1411">
            <v>195.52</v>
          </cell>
        </row>
        <row r="1412">
          <cell r="A1412" t="str">
            <v>EQ 25.05.0256</v>
          </cell>
          <cell r="B1412" t="str">
            <v>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v>
          </cell>
          <cell r="C1412" t="str">
            <v>H</v>
          </cell>
          <cell r="D1412">
            <v>179.67</v>
          </cell>
          <cell r="F1412" t="str">
            <v>EQ 24.05.0256</v>
          </cell>
          <cell r="G1412" t="str">
            <v>BATE ESTACAS TIPO FRANKI OU SIMILAR PARA ESTACAS DE ATÉ 700MM DE DIÂMETRO, COM OPERADOR, ENCARREGADO GERAL DE CRAVAÇÃO E UM SERVENTE, COM AS SEGUINTES ESPECIFICAÇÕES MÍNIMAS: PILÃO DE ATÉ 4,2T, MARTELO RETANGULAR DE 3,5T, TORRE TRELIÇA DE 35M DE ALTURA.  CUSTO HORÁRIO IMPRODUTIVO (MOTOR DESLIGADO).(DESONERADO)</v>
          </cell>
          <cell r="H1412" t="str">
            <v>H</v>
          </cell>
          <cell r="I1412">
            <v>161.46</v>
          </cell>
        </row>
        <row r="1413">
          <cell r="A1413" t="str">
            <v>EQ 25.05.0300</v>
          </cell>
          <cell r="B1413" t="str">
            <v>CAMPÂNULA PARA TUBULÃO PNEUMÁTICO, CAPACIDADE DE IÇAMENTO DE ATÉ 800KG, SEM OPERADOR, COM AS SEGUINTES ESPECIFICAÇÕES MÍNIMAS: PRESSÃO DE SERVIÇO DE ATÉ 2,5KG/CM2, INCLUSIVE GUINCHO ELÉTRICO DE IÇAMENTO.  CUSTO HORÁRIO PRODUTIVO.</v>
          </cell>
          <cell r="C1413" t="str">
            <v>H</v>
          </cell>
          <cell r="D1413">
            <v>27.54</v>
          </cell>
          <cell r="F1413" t="str">
            <v>EQ 24.05.0300</v>
          </cell>
          <cell r="G1413" t="str">
            <v>CAMPÂNULA PARA TUBULÃO PNEUMÁTICO, CAPACIDADE DE IÇAMENTO DE ATÉ 800KG, SEM OPERADOR, COM AS SEGUINTES ESPECIFICAÇÕES MÍNIMAS: PRESSÃO DE SERVIÇO DE ATÉ 2,5KG/CM2, INCLUSIVE GUINCHO ELÉTRICO DE IÇAMENTO.  CUSTO HORÁRIO PRODUTIVO.(DESONERADO)</v>
          </cell>
          <cell r="H1413" t="str">
            <v>H</v>
          </cell>
          <cell r="I1413">
            <v>27.54</v>
          </cell>
        </row>
        <row r="1414">
          <cell r="A1414" t="str">
            <v>EQ 25.05.0303</v>
          </cell>
          <cell r="B1414" t="str">
            <v>CAMPÂNULA PARA TUBULÃO PNEUMÁTICO, CAPACIDADE DE IÇAMENTO DE ATÉ 800KG, SEM OPERADOR, COM AS SEGUINTES ESPECIFICAÇÕES MÍNIMAS: PRESSÃO DE SERVIÇO DE ATÉ 2,5KG/CM2, INCLUSIVE GUINCHO ELÉTRICO DE IÇAMENTO.  CUSTO HORÁRIO IMPRODUTIVO.</v>
          </cell>
          <cell r="C1414" t="str">
            <v>H</v>
          </cell>
          <cell r="D1414">
            <v>20.64</v>
          </cell>
          <cell r="F1414" t="str">
            <v>EQ 24.05.0303</v>
          </cell>
          <cell r="G1414" t="str">
            <v>CAMPÂNULA PARA TUBULÃO PNEUMÁTICO, CAPACIDADE DE IÇAMENTO DE ATÉ 800KG, SEM OPERADOR, COM AS SEGUINTES ESPECIFICAÇÕES MÍNIMAS: PRESSÃO DE SERVIÇO DE ATÉ 2,5KG/CM2, INCLUSIVE GUINCHO ELÉTRICO DE IÇAMENTO.  CUSTO HORÁRIO IMPRODUTIVO.(DESONERADO)</v>
          </cell>
          <cell r="H1414" t="str">
            <v>H</v>
          </cell>
          <cell r="I1414">
            <v>20.64</v>
          </cell>
        </row>
        <row r="1415">
          <cell r="A1415" t="str">
            <v>EQ 30.05.0100</v>
          </cell>
          <cell r="B1415" t="str">
            <v>BETONEIRA COM CAPACIDADE DE 320L DE MISTURA SECA, SEM OPERADOR, COM MATERIAL DE OPERAÇÃO, ENERGIA ELÉTRICA E MATERIAL DE MANUTENÇÃO, COM AS SEGUINTES ESPECIFICAÇÕES MÍNIMAS: MOTOR ELÉTRICO TRIFÁSICO DE 2CV, CARREGAMENTO MECÂNICO E TAMBOR REVERSÍVEL.  CUSTO HORÁRIO PRODUTIVO.</v>
          </cell>
          <cell r="C1415" t="str">
            <v>H</v>
          </cell>
          <cell r="D1415">
            <v>4.1500000000000004</v>
          </cell>
          <cell r="F1415" t="str">
            <v>EQ 29.05.0100</v>
          </cell>
          <cell r="G1415" t="str">
            <v>BETONEIRA COM CAPACIDADE DE 320L DE MISTURA SECA, SEM OPERADOR, COM MATERIAL DE OPERAÇÃO, ENERGIA ELÉTRICA E MATERIAL DE MANUTENÇÃO, COM AS SEGUINTES ESPECIFICAÇÕES MÍNIMAS: MOTOR ELÉTRICO TRIFÁSICO DE 2CV, CARREGAMENTO MECÂNICO E TAMBOR REVERSÍVEL.  CUSTO HORÁRIO PRODUTIVO.(DESONERADO)</v>
          </cell>
          <cell r="H1415" t="str">
            <v>H</v>
          </cell>
          <cell r="I1415">
            <v>4.1500000000000004</v>
          </cell>
        </row>
        <row r="1416">
          <cell r="A1416" t="str">
            <v>EQ 30.05.0106</v>
          </cell>
          <cell r="B1416" t="str">
            <v>BETONEIRA COM CAPACIDADE DE 320L DE MISTURA SECA, SEM OPERADOR, COM AS SEGUINTES ESPECIFICAÇÕES MÍNIMAS: MOTOR ELÉTRICO TRIFÁSICO DE 2CV, CARREGAMENTO MECÂNICO E TAMBOR REVERSÍVEL.  CUSTO HORÁRIO IMPRODUTIVO.</v>
          </cell>
          <cell r="C1416" t="str">
            <v>H</v>
          </cell>
          <cell r="D1416">
            <v>0.56000000000000005</v>
          </cell>
          <cell r="F1416" t="str">
            <v>EQ 29.05.0106</v>
          </cell>
          <cell r="G1416" t="str">
            <v>BETONEIRA COM CAPACIDADE DE 320L DE MISTURA SECA, SEM OPERADOR, COM AS SEGUINTES ESPECIFICAÇÕES MÍNIMAS: MOTOR ELÉTRICO TRIFÁSICO DE 2CV, CARREGAMENTO MECÂNICO E TAMBOR REVERSÍVEL.  CUSTO HORÁRIO IMPRODUTIVO.(DESONERADO)</v>
          </cell>
          <cell r="H1416" t="str">
            <v>H</v>
          </cell>
          <cell r="I1416">
            <v>0.56000000000000005</v>
          </cell>
        </row>
        <row r="1417">
          <cell r="A1417" t="str">
            <v>EQ 30.05.0150</v>
          </cell>
          <cell r="B1417" t="str">
            <v>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v>
          </cell>
          <cell r="C1417" t="str">
            <v>H</v>
          </cell>
          <cell r="D1417">
            <v>7.91</v>
          </cell>
          <cell r="F1417" t="str">
            <v>EQ 29.05.0150</v>
          </cell>
          <cell r="G1417" t="str">
            <v>BETONEIRA COM CAPACIDADE DE 320L DE MISTURA SECA, SEM OPERADOR, COM MATERIAL DE OPERAÇÃO E MATERIAL DE MANUTENÇÃO, COM AS SEGUINTES ESPECIFICAÇÕES MÍNIMAS: MOTOR A GASOLINA, CARREGAMENTO MECÂNICO E TAMBOR REVERSÍVEL.  CUSTO HORÁRIO PRODUTIVO.  (OBS.: UTILIZAÇÃO SOMENTE ONDE NÃO HOUVER DISPONIBILIDADE DE ENERGIA ELÉTRICA NO LOCAL DA OBRA)(DESONERADO)</v>
          </cell>
          <cell r="H1417" t="str">
            <v>H</v>
          </cell>
          <cell r="I1417">
            <v>7.91</v>
          </cell>
        </row>
        <row r="1418">
          <cell r="A1418" t="str">
            <v>EQ 30.05.0156</v>
          </cell>
          <cell r="B1418" t="str">
            <v>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v>
          </cell>
          <cell r="C1418" t="str">
            <v>H</v>
          </cell>
          <cell r="D1418">
            <v>0.86</v>
          </cell>
          <cell r="F1418" t="str">
            <v>EQ 29.05.0156</v>
          </cell>
          <cell r="G1418" t="str">
            <v>BETONEIRA COM CAPACIDADE DE 320L DE MISTURA SECA, SEM OPERADOR, COM AS SEGUINTES ESPECIFICAÇÕES MÍNIMAS: MOTOR A GASOLINA, CARREGAMENTO MECÂNICO E TAMBOR REVERSÍVEL.  CUSTO HORÁRIO IMPRODUTIVO.  (OBS.: UTILIZAÇÃO SOMENTE ONDE NÃO HOUVER DISPONIBILIDADE DE ENERGIA ELÉTRICA NO LOCAL DA OBRA)(DESONERADO)</v>
          </cell>
          <cell r="H1418" t="str">
            <v>H</v>
          </cell>
          <cell r="I1418">
            <v>0.86</v>
          </cell>
        </row>
        <row r="1419">
          <cell r="A1419" t="str">
            <v>EQ 30.05.0200</v>
          </cell>
          <cell r="B1419" t="str">
            <v>BETONEIRA COM CAPACIDADE DE 580L, CARREGADOR E MOTOR ELÉTRICO WEG 7,5CV, 4 PÓLOS, 220/380V, SEM CAIXA D'ÁGUA, MENEGOTTI OU SIMILAR, SEM OPERADOR.  ALUGUEL PRODUTIVO.</v>
          </cell>
          <cell r="C1419" t="str">
            <v>H</v>
          </cell>
          <cell r="D1419">
            <v>16.25</v>
          </cell>
          <cell r="F1419" t="str">
            <v>EQ 29.05.0200</v>
          </cell>
          <cell r="G1419" t="str">
            <v>BETONEIRA COM CAPACIDADE DE 580L, CARREGADOR E MOTOR ELÉTRICO WEG 7,5CV, 4 PÓLOS, 220/380V, SEM CAIXA D'ÁGUA, MENEGOTTI OU SIMILAR, SEM OPERADOR.  ALUGUEL PRODUTIVO.(DESONERADO)</v>
          </cell>
          <cell r="H1419" t="str">
            <v>H</v>
          </cell>
          <cell r="I1419">
            <v>16.25</v>
          </cell>
        </row>
        <row r="1420">
          <cell r="A1420" t="str">
            <v>EQ 30.05.0206</v>
          </cell>
          <cell r="B1420" t="str">
            <v>BETONEIRA COM CAPACIDADE DE 580L, CARREGADOR E MOTOR ELÉTRICO WEG 7,5CV, 4 PÓLOS, 220/380V, SEM CAIXA D'ÁGUA, MENEGOTTI OU SIMILAR, SEM OPERADOR.  ALUGUEL IMPRODUTIVO MOTOR PARADO.</v>
          </cell>
          <cell r="C1420" t="str">
            <v>H</v>
          </cell>
          <cell r="D1420">
            <v>6.07</v>
          </cell>
          <cell r="F1420" t="str">
            <v>EQ 29.05.0206</v>
          </cell>
          <cell r="G1420" t="str">
            <v>BETONEIRA COM CAPACIDADE DE 580L, CARREGADOR E MOTOR ELÉTRICO WEG 7,5CV, 4 PÓLOS, 220/380V, SEM CAIXA D'ÁGUA, MENEGOTTI OU SIMILAR, SEM OPERADOR.  ALUGUEL IMPRODUTIVO MOTOR PARADO.(DESONERADO)</v>
          </cell>
          <cell r="H1420" t="str">
            <v>H</v>
          </cell>
          <cell r="I1420">
            <v>6.07</v>
          </cell>
        </row>
        <row r="1421">
          <cell r="A1421" t="str">
            <v>EQ 30.05.0225</v>
          </cell>
          <cell r="B1421" t="str">
            <v>BOMBA DE ARGAMASSA, COM UNIDADE MISTURADORA E BOMBEADORA, COM CAPACIDADE DE 60L/MIN, COM MOTOR ELÉTRICO, EXCLUSIVE OPERADOR. CUSTO HORÁRIO PRODUTIVO.</v>
          </cell>
          <cell r="C1421" t="str">
            <v>H</v>
          </cell>
          <cell r="D1421">
            <v>47.78</v>
          </cell>
          <cell r="F1421" t="str">
            <v>EQ 29.05.0225</v>
          </cell>
          <cell r="G1421" t="str">
            <v>BOMBA DE ARGAMASSA, COM UNIDADE MISTURADORA E BOMBEADORA, COM CAPACIDADE DE 60L/MIN, COM MOTOR ELÉTRICO, EXCLUSIVE OPERADOR. CUSTO HORÁRIO PRODUTIVO. (DESONERADO)</v>
          </cell>
          <cell r="H1421" t="str">
            <v>H</v>
          </cell>
          <cell r="I1421">
            <v>47.78</v>
          </cell>
        </row>
        <row r="1422">
          <cell r="A1422" t="str">
            <v>EQ 30.05.0230</v>
          </cell>
          <cell r="B1422" t="str">
            <v>BOMBA DE ARGAMASSA, COM UNIDADE MISTURADORA E BOMBEADORA, COM CAPACIDADE DE 60L/MIN, COM MOTOR ELÉTRICO, EXCLUSIVE OPERADOR. CUSTO HORÁRIO IMPRODUTIVO.</v>
          </cell>
          <cell r="C1422" t="str">
            <v>H</v>
          </cell>
          <cell r="D1422">
            <v>30.5</v>
          </cell>
          <cell r="F1422" t="str">
            <v>EQ 29.05.0230</v>
          </cell>
          <cell r="G1422" t="str">
            <v>BOMBA DE ARGAMASSA, COM UNIDADE MISTURADORA E BOMBEADORA, COM CAPACIDADE DE 60L/MIN, COM MOTOR ELÉTRICO, EXCLUSIVE OPERADOR. CUSTO HORÁRIO IMPRODUTIVO. (DESONERADO)</v>
          </cell>
          <cell r="H1422" t="str">
            <v>H</v>
          </cell>
          <cell r="I1422">
            <v>30.5</v>
          </cell>
        </row>
        <row r="1423">
          <cell r="A1423" t="str">
            <v>EQ 30.05.0300</v>
          </cell>
          <cell r="B1423" t="str">
            <v>CONJUNTO PARA PROJEÇÃO DE CONCRETO.  CUSTO HORÁRIO PRODUTIVO.</v>
          </cell>
          <cell r="C1423" t="str">
            <v>H</v>
          </cell>
          <cell r="D1423">
            <v>104.92</v>
          </cell>
          <cell r="F1423" t="str">
            <v>EQ 29.05.0300</v>
          </cell>
          <cell r="G1423" t="str">
            <v>CONJUNTO PARA PROJEÇÃO DE CONCRETO.  CUSTO HORÁRIO PRODUTIVO.(DESONERADO)</v>
          </cell>
          <cell r="H1423" t="str">
            <v>H</v>
          </cell>
          <cell r="I1423">
            <v>104.92</v>
          </cell>
        </row>
        <row r="1424">
          <cell r="A1424" t="str">
            <v>EQ 30.05.0303</v>
          </cell>
          <cell r="B1424" t="str">
            <v>CONJUNTO PARA PROJEÇÃO DE CONCRETO.  CUSTO HORÁRIO IMPRODUTIVO.</v>
          </cell>
          <cell r="C1424" t="str">
            <v>H</v>
          </cell>
          <cell r="D1424">
            <v>31.72</v>
          </cell>
          <cell r="F1424" t="str">
            <v>EQ 29.05.0303</v>
          </cell>
          <cell r="G1424" t="str">
            <v>CONJUNTO PARA PROJEÇÃO DE CONCRETO.  CUSTO HORÁRIO IMPRODUTIVO.(DESONERADO)</v>
          </cell>
          <cell r="H1424" t="str">
            <v>H</v>
          </cell>
          <cell r="I1424">
            <v>31.72</v>
          </cell>
        </row>
        <row r="1425">
          <cell r="A1425" t="str">
            <v>EQ 30.05.0550</v>
          </cell>
          <cell r="B1425" t="str">
            <v>VIBRADOR DE IMERSÃO COM TUBO DE 48MMX480MM, SEM OPERADOR, COM MATERIAL DE OPERAÇÃO, ENERGIA ELÉTRICA E MATERIAL DE MANUTENÇÃO, COM AS SEGUINTES ESPECIFICAÇÕES MÍNIMAS: MOTOR ELÉTRICO TRIFÁSICO DE 2CV E MANGOTE DE 5M DE COMPRIMENTOR.  CUSTO HORÁRIO PRODUTIVO.</v>
          </cell>
          <cell r="C1425" t="str">
            <v>H</v>
          </cell>
          <cell r="D1425">
            <v>2.0299999999999998</v>
          </cell>
          <cell r="F1425" t="str">
            <v>EQ 29.05.0550</v>
          </cell>
          <cell r="G1425" t="str">
            <v>VIBRADOR DE IMERSÃO COM TUBO DE 48MMX480MM, SEM OPERADOR, COM MATERIAL DE OPERAÇÃO, ENERGIA ELÉTRICA E MATERIAL DE MANUTENÇÃO, COM AS SEGUINTES ESPECIFICAÇÕES MÍNIMAS: MOTOR ELÉTRICO TRIFÁSICO DE 2CV E MANGOTE DE 5M DE COMPRIMENTOR.  CUSTO HORÁRIO PRODUTIVO.(DESONERADO)</v>
          </cell>
          <cell r="H1425" t="str">
            <v>H</v>
          </cell>
          <cell r="I1425">
            <v>2.0299999999999998</v>
          </cell>
        </row>
        <row r="1426">
          <cell r="A1426" t="str">
            <v>EQ 30.05.0556</v>
          </cell>
          <cell r="B1426" t="str">
            <v>VIBRADOR DE IMERSÃO COM TUBO DE 48MMX480MM, SEM OPERADOR, COM AS SEGUINTES ESPECIFICAÇÕES MÍNIMAS: MOTOR ELÉTRICO TRIFÁSICO DE 2CV E MANGOTE DE 5M DE COMPRIMENTOR.  CUSTO HORÁRIO IMPRODUTIVO.</v>
          </cell>
          <cell r="C1426" t="str">
            <v>H</v>
          </cell>
          <cell r="D1426">
            <v>0.47</v>
          </cell>
          <cell r="F1426" t="str">
            <v>EQ 29.05.0556</v>
          </cell>
          <cell r="G1426" t="str">
            <v>VIBRADOR DE IMERSÃO COM TUBO DE 48MMX480MM, SEM OPERADOR, COM AS SEGUINTES ESPECIFICAÇÕES MÍNIMAS: MOTOR ELÉTRICO TRIFÁSICO DE 2CV E MANGOTE DE 5M DE COMPRIMENTOR.  CUSTO HORÁRIO IMPRODUTIVO.(DESONERADO)</v>
          </cell>
          <cell r="H1426" t="str">
            <v>H</v>
          </cell>
          <cell r="I1426">
            <v>0.47</v>
          </cell>
        </row>
        <row r="1427">
          <cell r="A1427" t="str">
            <v>EQ 35.05.0050</v>
          </cell>
          <cell r="B1427" t="str">
            <v>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v>
          </cell>
          <cell r="C1427" t="str">
            <v>H</v>
          </cell>
          <cell r="D1427">
            <v>797.58</v>
          </cell>
          <cell r="F1427" t="str">
            <v>EQ 34.05.0050</v>
          </cell>
          <cell r="G1427" t="str">
            <v>ROTATIVA PARA EXECUÇÃO DE POÇOS PROFUNDOS, SOBRE CAMINHÃO DE 12T, COM CHEFE DE TURMA TÉCNICO EM SONDAGEM E 03 SONDADORES OPERADORES, MATERIAL DE OPERAÇÃO E MATERIAL DE MANUTENÇÃO, COM AS SEGUINTES ESPECIFICAÇÕES MÍNIMAS: MOTOR DIESEL DE 162CV, COMPRESSOR DE AR ROTATIVO DE 270HP, DESCRAGA LIVRE DE 747PCM E PRESSÃO DE 150PSI.  CUSTO HORÁRIO PRODUTIVO.(DESONERADO)</v>
          </cell>
          <cell r="H1427" t="str">
            <v>H</v>
          </cell>
          <cell r="I1427">
            <v>782.05</v>
          </cell>
        </row>
        <row r="1428">
          <cell r="A1428" t="str">
            <v>EQ 35.05.0053</v>
          </cell>
          <cell r="B1428" t="str">
            <v>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v>
          </cell>
          <cell r="C1428" t="str">
            <v>H</v>
          </cell>
          <cell r="D1428">
            <v>511.22</v>
          </cell>
          <cell r="F1428" t="str">
            <v>EQ 34.05.0053</v>
          </cell>
          <cell r="G1428" t="str">
            <v>ROTATIVA PARA EXECUÇÃO DE POÇOS PROFUNDOS, SOBRE CAMINHÃO DE 12T, COM CHEFE DE TURMA TÉCNICO EM SONDAGEM E 03 SONDADORES OPERADORES, MATERIAL DE MANUTENÇÃO, COM AS SEGUINTES ESPECIFICAÇÕES MÍNIMAS: MOTOR DIESEL DE 162CV, COMPRESSOR DE AR ROTATIVO DE 270HP, DESCRAGA LIVRE DE 747PCM E PRESSÃO DE 150PSI.  CUSTO HORÁRIO IMPRODUTIVO (MOTOR FUNCIONANDO).(DESONERADO)</v>
          </cell>
          <cell r="H1428" t="str">
            <v>H</v>
          </cell>
          <cell r="I1428">
            <v>495.69</v>
          </cell>
        </row>
        <row r="1429">
          <cell r="A1429" t="str">
            <v>EQ 35.05.0056</v>
          </cell>
          <cell r="B1429" t="str">
            <v>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v>
          </cell>
          <cell r="C1429" t="str">
            <v>H</v>
          </cell>
          <cell r="D1429">
            <v>463.34</v>
          </cell>
          <cell r="F1429" t="str">
            <v>EQ 34.05.0056</v>
          </cell>
          <cell r="G1429" t="str">
            <v>ROTATIVA PARA EXECUÇÃO DE POÇOS PROFUNDOS, SOBRE CAMINHÃO DE 12T, COM CHEFE DE TURMA TÉCNICO EM SONDAGEM E 03 SONDADORES OPERADORES, COM AS SEGUINTES ESPECIFICAÇÕES MÍNIMAS: MOTOR DIESEL DE 162CV, COMPRESSOR DE AR ROTATIVO DE 270HP, DESCRAGA LIVRE DE 747PCM E PRESSÃO DE 150PSI.  CUSTO HORÁRIO IMPRODUTIVO (MOTOR DESLIGADO).(DESONERADO)</v>
          </cell>
          <cell r="H1429" t="str">
            <v>H</v>
          </cell>
          <cell r="I1429">
            <v>447.81</v>
          </cell>
        </row>
        <row r="1430">
          <cell r="A1430" t="str">
            <v>EQ 35.10.0050</v>
          </cell>
          <cell r="B1430" t="str">
            <v>BOMBA HIDRÁULICA SUBMERSÍVEL, MONOFÁSICA, COM MOTOR ELÉTRICO COM POTÊNCIA DE 1CV - 220V/380V, MARCA ABS MODELO UNI 500 OU SIMILAR, EXCLUSIVE ACESSÓRIOS.  FORNECIMENTO E COLOCAÇÃO.</v>
          </cell>
          <cell r="C1430" t="str">
            <v>UN</v>
          </cell>
          <cell r="D1430">
            <v>5138.97</v>
          </cell>
          <cell r="F1430" t="str">
            <v>EQ 34.10.0050</v>
          </cell>
          <cell r="G1430" t="str">
            <v>BOMBA HIDRÁULICA SUBMERSÍVEL, MONOFÁSICA, COM MOTOR ELÉTRICO COM POTÊNCIA DE 1CV - 220V/380V, MARCA ABS MODELO UNI 500 OU SIMILAR, EXCLUSIVE ACESSÓRIOS.  FORNECIMENTO E COLOCAÇÃO.(DESONERADO)</v>
          </cell>
          <cell r="H1430" t="str">
            <v>UN</v>
          </cell>
          <cell r="I1430">
            <v>5119.6400000000003</v>
          </cell>
        </row>
        <row r="1431">
          <cell r="A1431" t="str">
            <v>EQ 35.10.0100</v>
          </cell>
          <cell r="B1431" t="str">
            <v>BOMBA HIDRÁULICA SUBMERSÍVEL, TRIFÁSICA, COM MOTOR ELÉTRICO COM POTÊNCIA DE 2CV - 220V/380V, MARCA ABS MODELO UNI 600T OU SIMILAR, EXCLUSIVE ACESSÓRIOS.  FORNECIMENTO E COLOCAÇÃO.</v>
          </cell>
          <cell r="C1431" t="str">
            <v>UN</v>
          </cell>
          <cell r="D1431">
            <v>7108.97</v>
          </cell>
          <cell r="F1431" t="str">
            <v>EQ 34.10.0100</v>
          </cell>
          <cell r="G1431" t="str">
            <v>BOMBA HIDRÁULICA SUBMERSÍVEL, TRIFÁSICA, COM MOTOR ELÉTRICO COM POTÊNCIA DE 2CV - 220V/380V, MARCA ABS MODELO UNI 600T OU SIMILAR, EXCLUSIVE ACESSÓRIOS.  FORNECIMENTO E COLOCAÇÃO.(DESONERADO)</v>
          </cell>
          <cell r="H1431" t="str">
            <v>UN</v>
          </cell>
          <cell r="I1431">
            <v>7089.64</v>
          </cell>
        </row>
        <row r="1432">
          <cell r="A1432" t="str">
            <v>EQ 35.10.0150</v>
          </cell>
          <cell r="B1432" t="str">
            <v>BOMBA HIDRÁULICA SUBMERSÍVEL, TRIFÁSICA, COM MOTOR ELÉTRICO COM POTÊNCIA DE 3,5CV - 220V/380V, MODELO AFP-100 OU SIMILAR, EXCLUSIVE ACESSÓRIOS.  FORNECIMENTO E COLOCAÇÃO.</v>
          </cell>
          <cell r="C1432" t="str">
            <v>UN</v>
          </cell>
          <cell r="D1432">
            <v>7538.16</v>
          </cell>
          <cell r="F1432" t="str">
            <v>EQ 34.10.0150</v>
          </cell>
          <cell r="G1432" t="str">
            <v>BOMBA HIDRÁULICA SUBMERSÍVEL, TRIFÁSICA, COM MOTOR ELÉTRICO COM POTÊNCIA DE 3,5CV - 220V/380V, MODELO AFP-100 OU SIMILAR, EXCLUSIVE ACESSÓRIOS.  FORNECIMENTO E COLOCAÇÃO.(DESONERADO)</v>
          </cell>
          <cell r="H1432" t="str">
            <v>UN</v>
          </cell>
          <cell r="I1432">
            <v>7518.83</v>
          </cell>
        </row>
        <row r="1433">
          <cell r="A1433" t="str">
            <v>EQ 35.10.0200</v>
          </cell>
          <cell r="B1433" t="str">
            <v>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v>
          </cell>
          <cell r="C1433" t="str">
            <v>H</v>
          </cell>
          <cell r="D1433">
            <v>9.15</v>
          </cell>
          <cell r="F1433" t="str">
            <v>EQ 34.10.0200</v>
          </cell>
          <cell r="G1433" t="str">
            <v>BOMBA CENTRÍFUGA SUBMERSÍVEL ELÉTRICA, PARA DRENAGEM DE ÁGUA LIMPA OU COM IMPUREZAS E PARTÍCULAS ABRASIVAS OU DE USO A SECO, SEM OPERADOR, COM MATERIAL DE OPERAÇÃO, ENERGIA ELÉTRICA E MATERIAL DE MANUTENÇÃOI, COM AS SEGUINTES ESPECIFICAÇÕES MÍNIMAS: MOTOR ELÉTRICO DE 6CV A 3450RPM, MANGUEIRA DE RECALQUE, CABOS DE ALIMENTAÇÃO E COMANDOS ELÉTRICOS.  CUSTO HORÁRIO PRODUTIVO.(DESONERADO)</v>
          </cell>
          <cell r="H1433" t="str">
            <v>H</v>
          </cell>
          <cell r="I1433">
            <v>9.15</v>
          </cell>
        </row>
        <row r="1434">
          <cell r="A1434" t="str">
            <v>EQ 35.10.0203</v>
          </cell>
          <cell r="B1434" t="str">
            <v>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v>
          </cell>
          <cell r="C1434" t="str">
            <v>H</v>
          </cell>
          <cell r="D1434">
            <v>2.98</v>
          </cell>
          <cell r="F1434" t="str">
            <v>EQ 34.10.0203</v>
          </cell>
          <cell r="G1434" t="str">
            <v>BOMBA CENTRÍFUGA SUBMERSÍVEL ELÉTRICA, PARA DRENAGEM DE ÁGUA LIMPA OU COM IMPUREZAS E PARTÍCULAS ABRASIVAS OU DE USO A SECO, SEM OPERADOR, COM AS SEGUINTES ESPECIFICAÇÕES MÍNIMAS: MOTOR ELÉTRICO DE 6CV A 3450RPM, MANGUEIRA DE RECALQUE, CABOS DE ALIMENTAÇÃO E COMANDOS ELÉTRICOS.  CUSTO HORÁRIO IMPRODUTIVO.(DESONERADO)</v>
          </cell>
          <cell r="H1434" t="str">
            <v>H</v>
          </cell>
          <cell r="I1434">
            <v>2.98</v>
          </cell>
        </row>
        <row r="1435">
          <cell r="A1435" t="str">
            <v>EQ 35.10.0250</v>
          </cell>
          <cell r="B1435" t="str">
            <v>BOMBA HIDRÁULICA SUBMERSÍVEL, TRIFÁSICA, COM MOTOR ELÉTRICO COM POTÊNCIA DE 8CV - 220V/380V, MODELO JUMBO S1ND OU SIMILAR, EXCLUSIVE ACESSÓRIOS.  FORNECIMENTO E INSTALAÇÃO HIDRÁULICA E ELÉTRICA.</v>
          </cell>
          <cell r="C1435" t="str">
            <v>UN</v>
          </cell>
          <cell r="D1435">
            <v>22748.97</v>
          </cell>
          <cell r="F1435" t="str">
            <v>EQ 34.10.0250</v>
          </cell>
          <cell r="G1435" t="str">
            <v>BOMBA HIDRÁULICA SUBMERSÍVEL, TRIFÁSICA, COM MOTOR ELÉTRICO COM POTÊNCIA DE 8CV - 220V/380V, MODELO JUMBO S1ND OU SIMILAR, EXCLUSIVE ACESSÓRIOS.  FORNECIMENTO E INSTALAÇÃO HIDRÁULICA E ELÉTRICA.(DESONERADO)</v>
          </cell>
          <cell r="H1435" t="str">
            <v>UN</v>
          </cell>
          <cell r="I1435">
            <v>22729.64</v>
          </cell>
        </row>
        <row r="1436">
          <cell r="A1436" t="str">
            <v>EQ 35.10.0253</v>
          </cell>
          <cell r="B1436" t="str">
            <v>BOMBA HIDRÁULICA SUBMERSÍVEL, TRIFÁSICA, MOTOR ELÉTRICO COM POTÊNCIA DE 3,8CV, 220/380V, PARA TUBULAÇÃO DE 3", MODELO JUMBO 24ND DA ABS OU SIMILAR.  FORNECIMENTO.</v>
          </cell>
          <cell r="C1436" t="str">
            <v>UN</v>
          </cell>
          <cell r="D1436">
            <v>30031</v>
          </cell>
          <cell r="F1436" t="str">
            <v>EQ 34.10.0253</v>
          </cell>
          <cell r="G1436" t="str">
            <v>BOMBA HIDRÁULICA SUBMERSÍVEL, TRIFÁSICA, MOTOR ELÉTRICO COM POTÊNCIA DE 3,8CV, 220/380V, PARA TUBULAÇÃO DE 3", MODELO JUMBO 24ND DA ABS OU SIMILAR.  FORNECIMENTO.(DESONERADO)</v>
          </cell>
          <cell r="H1436" t="str">
            <v>UN</v>
          </cell>
          <cell r="I1436">
            <v>30031</v>
          </cell>
        </row>
        <row r="1437">
          <cell r="A1437" t="str">
            <v>EQ 35.10.0256</v>
          </cell>
          <cell r="B1437" t="str">
            <v>BOMBA HIDRÁULICA SUBMERSÍVEL, TRIFÁSICA, MOTOR ELÉTRICO COM POTÊNCIA DE 2CV, 220/380V, PARA TUBULAÇÃO DE 2", MODELO JUMBO 14D DA ABS OU SIMILAR.  FORNECIMENTO.</v>
          </cell>
          <cell r="C1437" t="str">
            <v>UN</v>
          </cell>
          <cell r="D1437">
            <v>5344.53</v>
          </cell>
          <cell r="F1437" t="str">
            <v>EQ 34.10.0256</v>
          </cell>
          <cell r="G1437" t="str">
            <v>BOMBA HIDRÁULICA SUBMERSÍVEL, TRIFÁSICA, MOTOR ELÉTRICO COM POTÊNCIA DE 2CV, 220/380V, PARA TUBULAÇÃO DE 2", MODELO JUMBO 14D DA ABS OU SIMILAR.  FORNECIMENTO.(DESONERADO)</v>
          </cell>
          <cell r="H1437" t="str">
            <v>UN</v>
          </cell>
          <cell r="I1437">
            <v>5344.53</v>
          </cell>
        </row>
        <row r="1438">
          <cell r="A1438" t="str">
            <v>EQ 35.10.0259</v>
          </cell>
          <cell r="B1438" t="str">
            <v>BOMBA HIDRÁULICA SUBMERSÍVEL, TRIFÁSICA, MOTOR ELÉTRICO COM POTÊNCIA DE 1,5CV, 220/380V, PARA TUBULAÇÃO DE 2", MODELO JUMBO 12D DA ABS OU SIMILAR.  FORNECIMENTO.</v>
          </cell>
          <cell r="C1438" t="str">
            <v>UN</v>
          </cell>
          <cell r="D1438">
            <v>23100</v>
          </cell>
          <cell r="F1438" t="str">
            <v>EQ 34.10.0259</v>
          </cell>
          <cell r="G1438" t="str">
            <v>BOMBA HIDRÁULICA SUBMERSÍVEL, TRIFÁSICA, MOTOR ELÉTRICO COM POTÊNCIA DE 1,5CV, 220/380V, PARA TUBULAÇÃO DE 2", MODELO JUMBO 12D DA ABS OU SIMILAR.  FORNECIMENTO.(DESONERADO)</v>
          </cell>
          <cell r="H1438" t="str">
            <v>UN</v>
          </cell>
          <cell r="I1438">
            <v>23100</v>
          </cell>
        </row>
        <row r="1439">
          <cell r="A1439" t="str">
            <v>EQ 35.10.0262</v>
          </cell>
          <cell r="B1439" t="str">
            <v>BOMBA HIDRÁULICA SUBMERSÍVEL, TRIFÁSICA, MOTOR ELÉTRICO COM POTÊNCIA DE 15CV, 220/380V, PARA TUBULAÇÃO DE 6", MODELO JUMBO 84LD DA ABS OU SIMILAR.  FORNECIMENTO.</v>
          </cell>
          <cell r="C1439" t="str">
            <v>UN</v>
          </cell>
          <cell r="D1439">
            <v>32033.57</v>
          </cell>
          <cell r="F1439" t="str">
            <v>EQ 34.10.0262</v>
          </cell>
          <cell r="G1439" t="str">
            <v>BOMBA HIDRÁULICA SUBMERSÍVEL, TRIFÁSICA, MOTOR ELÉTRICO COM POTÊNCIA DE 15CV, 220/380V, PARA TUBULAÇÃO DE 6", MODELO JUMBO 84LD DA ABS OU SIMILAR.  FORNECIMENTO.(DESONERADO)</v>
          </cell>
          <cell r="H1439" t="str">
            <v>UN</v>
          </cell>
          <cell r="I1439">
            <v>32033.57</v>
          </cell>
        </row>
        <row r="1440">
          <cell r="A1440" t="str">
            <v>EQ 35.10.0263</v>
          </cell>
          <cell r="B1440" t="str">
            <v>BOMBA HIDRÁULICA SUBMERSÍVEL, TRIFÁSICA, MOTOR ELÉTRICO COM POTÊNCIA DE 15CV, 220/380V, PARA TUBULAÇÃO DE 6", MODELO JUMBO 84LD DA ABS OU SIMILAR. CUSTO HORÁRIO IMPRODUTIVO.</v>
          </cell>
          <cell r="C1440" t="str">
            <v>H</v>
          </cell>
          <cell r="D1440">
            <v>5.34</v>
          </cell>
          <cell r="F1440" t="str">
            <v>EQ 34.10.0263</v>
          </cell>
          <cell r="G1440" t="str">
            <v>BOMBA HIDRÁULICA SUBMERSÍVEL, TRIFÁSICA, MOTOR ELÉTRICO COM POTÊNCIA DE 15CV, 220/380V, PARA TUBULAÇÃO DE 6", MODELO JUMBO 84LD DA ABS OU SIMILAR. CUSTO HORÁRIO IMPRODUTIVO. (DESONERADO)</v>
          </cell>
          <cell r="H1440" t="str">
            <v>H</v>
          </cell>
          <cell r="I1440">
            <v>5.34</v>
          </cell>
        </row>
        <row r="1441">
          <cell r="A1441" t="str">
            <v>EQ 35.10.0264</v>
          </cell>
          <cell r="B1441" t="str">
            <v>BOMBA HIDRÁULICA SUBMERSÍVEL, TRIFÁSICA, MOTOR ELÉTRICO COM POTÊNCIA DE 15CV, 220/380V, PARA TUBULAÇÃO DE 6", MODELO JUMBO 84LD DA ABS OU SIMILAR. CUSTO HORÁRIO PRODUTIVO.</v>
          </cell>
          <cell r="C1441" t="str">
            <v>H</v>
          </cell>
          <cell r="D1441">
            <v>21.79</v>
          </cell>
          <cell r="F1441" t="str">
            <v>EQ 34.10.0264</v>
          </cell>
          <cell r="G1441" t="str">
            <v>BOMBA HIDRÁULICA SUBMERSÍVEL, TRIFÁSICA, MOTOR ELÉTRICO COM POTÊNCIA DE 15CV, 220/380V, PARA TUBULAÇÃO DE 6", MODELO JUMBO 84LD DA ABS OU SIMILAR. CUSTO HORÁRIO PRODUTIVO. (DESONERADO)</v>
          </cell>
          <cell r="H1441" t="str">
            <v>H</v>
          </cell>
          <cell r="I1441">
            <v>21.79</v>
          </cell>
        </row>
        <row r="1442">
          <cell r="A1442" t="str">
            <v>EQ 35.10.0265</v>
          </cell>
          <cell r="B1442" t="str">
            <v>BOMBA HIDRÁULICA SUBMERSÍVEL, TRIFÁSICA, MOTOR ELÉTRICO COM POTÊNCIA DE 15CV, 220/380V, PARA TUBULAÇÃO DE 4", MODELO JUMBO 84ND DA ABS OU SIMILAR.  FORNECIMENTO.</v>
          </cell>
          <cell r="C1442" t="str">
            <v>UN</v>
          </cell>
          <cell r="D1442">
            <v>29841.56</v>
          </cell>
          <cell r="F1442" t="str">
            <v>EQ 34.10.0265</v>
          </cell>
          <cell r="G1442" t="str">
            <v>BOMBA HIDRÁULICA SUBMERSÍVEL, TRIFÁSICA, MOTOR ELÉTRICO COM POTÊNCIA DE 15CV, 220/380V, PARA TUBULAÇÃO DE 4", MODELO JUMBO 84ND DA ABS OU SIMILAR.  FORNECIMENTO.(DESONERADO)</v>
          </cell>
          <cell r="H1442" t="str">
            <v>UN</v>
          </cell>
          <cell r="I1442">
            <v>29841.56</v>
          </cell>
        </row>
        <row r="1443">
          <cell r="A1443" t="str">
            <v>EQ 35.10.0268</v>
          </cell>
          <cell r="B1443" t="str">
            <v>BOMBA HIDRÁULICA SUBMERSÍVEL, TRIFÁSICA, MOTOR ELÉTRICO COM POTÊNCIA DE 9CV, 220/380V, PARA TUBULAÇÃO DE 4", MODELO JUMBO 54HD DA ABS OU SIMILAR.  FORNECIMENTO.</v>
          </cell>
          <cell r="C1443" t="str">
            <v>UN</v>
          </cell>
          <cell r="D1443">
            <v>42613.62</v>
          </cell>
          <cell r="F1443" t="str">
            <v>EQ 34.10.0268</v>
          </cell>
          <cell r="G1443" t="str">
            <v>BOMBA HIDRÁULICA SUBMERSÍVEL, TRIFÁSICA, MOTOR ELÉTRICO COM POTÊNCIA DE 9CV, 220/380V, PARA TUBULAÇÃO DE 4", MODELO JUMBO 54HD DA ABS OU SIMILAR.  FORNECIMENTO.(DESONERADO)</v>
          </cell>
          <cell r="H1443" t="str">
            <v>UN</v>
          </cell>
          <cell r="I1443">
            <v>42613.62</v>
          </cell>
        </row>
        <row r="1444">
          <cell r="A1444" t="str">
            <v>EQ 35.10.0271</v>
          </cell>
          <cell r="B1444" t="str">
            <v>BOMBA HIDRÁULICA SUBMERSÍVEL, TRIFÁSICA, MOTOR ELÉTRICO COM POTÊNCIA DE 6CV, 220/380V, PARA TUBULAÇÃO DE 3", MODELO JUMBO 30MD DA ABS OU SIMILAR.  FORNECIMENTO.</v>
          </cell>
          <cell r="C1444" t="str">
            <v>UN</v>
          </cell>
          <cell r="D1444">
            <v>7955</v>
          </cell>
          <cell r="F1444" t="str">
            <v>EQ 34.10.0271</v>
          </cell>
          <cell r="G1444" t="str">
            <v>BOMBA HIDRÁULICA SUBMERSÍVEL, TRIFÁSICA, MOTOR ELÉTRICO COM POTÊNCIA DE 6CV, 220/380V, PARA TUBULAÇÃO DE 3", MODELO JUMBO 30MD DA ABS OU SIMILAR.  FORNECIMENTO.(DESONERADO)</v>
          </cell>
          <cell r="H1444" t="str">
            <v>UN</v>
          </cell>
          <cell r="I1444">
            <v>7955</v>
          </cell>
        </row>
        <row r="1445">
          <cell r="A1445" t="str">
            <v>EQ 35.10.0274</v>
          </cell>
          <cell r="B1445" t="str">
            <v>BOMBA HIDRÁULICA SUBMERSÍVEL, TRIFÁSICA, MOTOR ELÉTRICO COM POTÊNCIA DE 6CV, 220/380V, PARA TUBULAÇÃO DE 2", MODELO JUMBO 30HD DA ABS OU SIMILAR.  FORNECIMENTO.</v>
          </cell>
          <cell r="C1445" t="str">
            <v>UN</v>
          </cell>
          <cell r="D1445">
            <v>35396.92</v>
          </cell>
          <cell r="F1445" t="str">
            <v>EQ 34.10.0274</v>
          </cell>
          <cell r="G1445" t="str">
            <v>BOMBA HIDRÁULICA SUBMERSÍVEL, TRIFÁSICA, MOTOR ELÉTRICO COM POTÊNCIA DE 6CV, 220/380V, PARA TUBULAÇÃO DE 2", MODELO JUMBO 30HD DA ABS OU SIMILAR.  FORNECIMENTO.(DESONERADO)</v>
          </cell>
          <cell r="H1445" t="str">
            <v>UN</v>
          </cell>
          <cell r="I1445">
            <v>35396.92</v>
          </cell>
        </row>
        <row r="1446">
          <cell r="A1446" t="str">
            <v>EQ 35.10.0300</v>
          </cell>
          <cell r="B1446" t="str">
            <v>BOMBA HIDRÁULICA CENTRÍFUGA SUBMERSA, COM MOTOR ELÉTRICO DE 10CV, EXCLUSIVE ACESSÓRIOS.   FORNECIMENTO E INSTALAÇÃO HIDRÁULICA E ELÉTRICA.</v>
          </cell>
          <cell r="C1446" t="str">
            <v>UN</v>
          </cell>
          <cell r="D1446">
            <v>7390.4</v>
          </cell>
          <cell r="F1446" t="str">
            <v>EQ 34.10.0300</v>
          </cell>
          <cell r="G1446" t="str">
            <v>BOMBA HIDRÁULICA CENTRÍFUGA SUBMERSA, COM MOTOR ELÉTRICO DE 10CV, EXCLUSIVE ACESSÓRIOS.   FORNECIMENTO E INSTALAÇÃO HIDRÁULICA E ELÉTRICA.(DESONERADO)</v>
          </cell>
          <cell r="H1446" t="str">
            <v>UN</v>
          </cell>
          <cell r="I1446">
            <v>7371.07</v>
          </cell>
        </row>
        <row r="1447">
          <cell r="A1447" t="str">
            <v>EQ 35.10.0325</v>
          </cell>
          <cell r="B1447" t="str">
            <v>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v>
          </cell>
          <cell r="C1447" t="str">
            <v>UN</v>
          </cell>
          <cell r="D1447">
            <v>24417.25</v>
          </cell>
          <cell r="F1447" t="str">
            <v>EQ 34.10.0325</v>
          </cell>
          <cell r="G1447" t="str">
            <v>BOMBA HIDRÁULICA SUBMERSÍVEL TRIFÁSICA, PARA ÁGUAS RESIDUAIS, MOTOR 3,0KW A 3430 RPM, GRAU DE PROTEÇÃO F, ISOLAMENTO IP-68, VERSÃO CP, COM 10M DE CABO TRIFÁSICO, CONEXÃO DE DESCARGA DE 3", SUPORTE DE TUBOS GUIA DE 2", DOIS LANCES DE TUBO GUIA DE AÇO GALVANIZADO COM 6M CADA, CORRENTE DE AÇO GALVANIZADA DE 3/16" COM 6M, JOGO DE CHUMBADORES DE AÇO INOX, MODELO CP 3085, TIPO HT, FLYGT OU SIMILAR.  FORNECIMENTO.(DESONERADO)</v>
          </cell>
          <cell r="H1447" t="str">
            <v>UN</v>
          </cell>
          <cell r="I1447">
            <v>24417.25</v>
          </cell>
        </row>
        <row r="1448">
          <cell r="A1448" t="str">
            <v>EQ 35.10.0350</v>
          </cell>
          <cell r="B1448" t="str">
            <v>BOMBA SUBMERSÍVEL PARA ESGOTO SANITÁRIO, CURVA 483, 7,5KW-1745RPM, 220/380 OU 440V,  TRIFÁSICO, DESCARGA DE 100M, MODELO CP 3127, TIPO FLYGT OU SIMILAR.  FORNECIMENTO, INSTALAÇÃO HIDRÁULICA E ELÉTRICA.</v>
          </cell>
          <cell r="C1448" t="str">
            <v>UN</v>
          </cell>
          <cell r="D1448">
            <v>71497.210000000006</v>
          </cell>
          <cell r="F1448" t="str">
            <v>EQ 34.10.0350</v>
          </cell>
          <cell r="G1448" t="str">
            <v>BOMBA SUBMERSÍVEL PARA ESGOTO SANITÁRIO, CURVA 483, 7,5KW-1745RPM, 220/380 OU 440V,  TRIFÁSICO, DESCARGA DE 100M, MODELO CP 3127, TIPO FLYGT OU SIMILAR.  FORNECIMENTO, INSTALAÇÃO HIDRÁULICA E ELÉTRICA.(DESONERADO)</v>
          </cell>
          <cell r="H1448" t="str">
            <v>UN</v>
          </cell>
          <cell r="I1448">
            <v>71475.95</v>
          </cell>
        </row>
        <row r="1449">
          <cell r="A1449" t="str">
            <v>EQ 35.10.0400</v>
          </cell>
          <cell r="B1449" t="str">
            <v>BOMBA HIDRÁULICA CENTRÍFUGA SUBMERSÍVEL, DE 30CV, SAÍDA DE 4" OU 6", MODELO JUMBO 201, FABRICAÇÃO ABS OU SIMILAR.  FORNECIMENTO.</v>
          </cell>
          <cell r="C1449" t="str">
            <v>UN</v>
          </cell>
          <cell r="D1449">
            <v>100130.04</v>
          </cell>
          <cell r="F1449" t="str">
            <v>EQ 34.10.0400</v>
          </cell>
          <cell r="G1449" t="str">
            <v>BOMBA HIDRÁULICA CENTRÍFUGA SUBMERSÍVEL, DE 30CV, SAÍDA DE 4" OU 6", MODELO JUMBO 201, FABRICAÇÃO ABS OU SIMILAR.  FORNECIMENTO.(DESONERADO)</v>
          </cell>
          <cell r="H1449" t="str">
            <v>UN</v>
          </cell>
          <cell r="I1449">
            <v>100130.04</v>
          </cell>
        </row>
        <row r="1450">
          <cell r="A1450" t="str">
            <v>EQ 35.10.0450</v>
          </cell>
          <cell r="B1450" t="str">
            <v>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v>
          </cell>
          <cell r="C1450" t="str">
            <v>H</v>
          </cell>
          <cell r="D1450">
            <v>4.1100000000000003</v>
          </cell>
          <cell r="F1450" t="str">
            <v>EQ 34.10.0450</v>
          </cell>
          <cell r="G1450" t="str">
            <v>MOTO-BOMBA SOBRE RODAS, COM BOMBA CENTRÍFUGA AUTO-ESCORVANTE DE ROTOR ABERTO DE 4CV, PARA DRENAGEM DE ÁGUA LIMPA OU COM IMPUREZAS E PARTÍCULAS ABRASIVAS, SEM OPERADOR, COM MATERIAL DE OPERAÇÃO E MATERIAL DE MANUTENÇÃO, COM AS SEGUINTES ESPECIFICAÇÕES MÍNIMAS: MOTOR À GASOLINA DE 4CV, SUCÇÃO DE 2" E RECALQUE DE 1 1/2", COM RESPECTIVAS MANGUEIRAS E ACESSÓRIOS.  CUSTO HORÁRIO PRODUTIVO.(DESONERADO)</v>
          </cell>
          <cell r="H1450" t="str">
            <v>H</v>
          </cell>
          <cell r="I1450">
            <v>4.1100000000000003</v>
          </cell>
        </row>
        <row r="1451">
          <cell r="A1451" t="str">
            <v>EQ 35.10.0453</v>
          </cell>
          <cell r="B1451" t="str">
            <v>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v>
          </cell>
          <cell r="C1451" t="str">
            <v>H</v>
          </cell>
          <cell r="D1451">
            <v>0.62</v>
          </cell>
          <cell r="F1451" t="str">
            <v>EQ 34.10.0453</v>
          </cell>
          <cell r="G1451" t="str">
            <v>MOTO-BOMBA SOBRE RODAS, COM BOMBA CENTRÍFUGA AUTO-ESCORVANTE DE ROTOR ABERTO DE 4CV, PARA DRENAGEM DE ÁGUA LIMPA OU COM IMPUREZAS E PARTÍCULAS ABRASIVAS, SEM OPERADOR, COM AS SEGUINTES ESPECIFICAÇÕES MÍNIMAS: MOTOR À GASOLINA DE 4CV, SUCÇÃO DE 2" E RECALQUE DE 1 1/2", COM RESPECTIVAS MANGUEIRAS E ACESSÓRIOS.  CUSTO HORÁRIO IMPRODUTIVO.(DESONERADO)</v>
          </cell>
          <cell r="H1451" t="str">
            <v>H</v>
          </cell>
          <cell r="I1451">
            <v>0.62</v>
          </cell>
        </row>
        <row r="1452">
          <cell r="A1452" t="str">
            <v>EQ 35.10.0500</v>
          </cell>
          <cell r="B1452" t="str">
            <v>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v>
          </cell>
          <cell r="C1452" t="str">
            <v>H</v>
          </cell>
          <cell r="D1452">
            <v>20.77</v>
          </cell>
          <cell r="F1452" t="str">
            <v>EQ 34.10.0500</v>
          </cell>
          <cell r="G1452" t="str">
            <v>MOTO-BOMBA SOBRE RODAS, COM BOMBA CENTRÍFUGA AUTO-ESCORVANTE DE ROTOR ABERTO DE 5,3HP, PARA DRENAGEM DE ÁGUA LIMPA OU COM IMPUREZAS E PARTÍCULAS ABRASIVAS, SEM OPERADOR, COM MATERIAL DE OPERAÇÃO E MATERIAL DE MANUTENÇÃO, COM AS SEGUINTES ESPECIFICAÇÕES MÍNIMAS: MOTOR À GASOLINA DE 5,3HP, SUCÇÃO DE 3" E RECALQUE DE 3", COM RESPECTIVAS MANGUEIRAS E ACESSÓRIOS.  CUSTO HORÁRIO PRODUTIVO.(DESONERADO)</v>
          </cell>
          <cell r="H1452" t="str">
            <v>H</v>
          </cell>
          <cell r="I1452">
            <v>20.77</v>
          </cell>
        </row>
        <row r="1453">
          <cell r="A1453" t="str">
            <v>EQ 35.10.0503</v>
          </cell>
          <cell r="B1453" t="str">
            <v>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v>
          </cell>
          <cell r="C1453" t="str">
            <v>H</v>
          </cell>
          <cell r="D1453">
            <v>11.57</v>
          </cell>
          <cell r="F1453" t="str">
            <v>EQ 34.10.0503</v>
          </cell>
          <cell r="G1453" t="str">
            <v>MOTO-BOMBA SOBRE RODAS, COM BOMBA CENTRÍFUGA AUTO-ESCORVANTE DE ROTOR ABERTO DE 5,3HP, PARA DRENAGEM DE ÁGUA LIMPA OU COM IMPUREZAS E PARTÍCULAS ABRASIVAS, SEM OPERADOR, COM MATERIAL DE OPERAÇÃO, COM AS SEGUINTES ESPECIFICAÇÕES MÍNIMAS: MOTOR À GASOLINA DE 5,3HP, SUCÇÃO DE 3" E RECALQUE DE 3", COM RESPECTIVAS MANGUEIRAS E ACESSÓRIOS.  CUSTO HORÁRIO IMPRODUTIVO.(DESONERADO)</v>
          </cell>
          <cell r="H1453" t="str">
            <v>H</v>
          </cell>
          <cell r="I1453">
            <v>11.57</v>
          </cell>
        </row>
        <row r="1454">
          <cell r="A1454" t="str">
            <v>EQ 35.10.0551</v>
          </cell>
          <cell r="B1454" t="str">
            <v>MOTO BOMBA SUSUKI OU SIMILAR, COM BOMBA CENTRÍFUGA AUTO-ESCORVANTE DE ROTOR ABERTO, BOCAIS DE SUCÇÃO DE 3 , MOTOR A GASOLINA DE 5,3HP, INCLUSIVE MANGUEIRAS DE SUCÇÃO E RECALQUE, SEM OPERADOR.  FORNECIMENTO.</v>
          </cell>
          <cell r="C1454" t="str">
            <v>UN</v>
          </cell>
          <cell r="D1454">
            <v>3330</v>
          </cell>
          <cell r="F1454" t="str">
            <v>EQ 34.10.0551</v>
          </cell>
          <cell r="G1454" t="str">
            <v>MOTO BOMBA SUSUKI OU SIMILAR, COM BOMBA CENTRÍFUGA AUTO-ESCORVANTE DE ROTOR ABERTO, BOCAIS DE SUCÇÃO DE 3 , MOTOR A GASOLINA DE 5,3HP, INCLUSIVE MANGUEIRAS DE SUCÇÃO E RECALQUE, SEM OPERADOR.  FORNECIMENTO.(DESONERADO)</v>
          </cell>
          <cell r="H1454" t="str">
            <v>UN</v>
          </cell>
          <cell r="I1454">
            <v>3330</v>
          </cell>
        </row>
        <row r="1455">
          <cell r="A1455" t="str">
            <v>EQ 35.10.0600</v>
          </cell>
          <cell r="B1455" t="str">
            <v>RECUPERAÇÃO DE BOMBA HIDRÁULICA, CENTRÍFUGA, TRIFÁSICA, COM MOTOR ELÉTRICO DE 3/4CV - 220V/380V, COMPREENDENDO A TROCA DE SELO, GAXETAS, BUCHAS, MANCAL, ROLAMENTOS E A PINTURA EXTERNA.</v>
          </cell>
          <cell r="C1455" t="str">
            <v>UN</v>
          </cell>
          <cell r="D1455">
            <v>739</v>
          </cell>
          <cell r="F1455" t="str">
            <v>EQ 34.10.0600</v>
          </cell>
          <cell r="G1455" t="str">
            <v>RECUPERAÇÃO DE BOMBA HIDRÁULICA, CENTRÍFUGA, TRIFÁSICA, COM MOTOR ELÉTRICO DE 3/4CV - 220V/380V, COMPREENDENDO A TROCA DE SELO, GAXETAS, BUCHAS, MANCAL, ROLAMENTOS E A PINTURA EXTERNA.(DESONERADO)</v>
          </cell>
          <cell r="H1455" t="str">
            <v>UN</v>
          </cell>
          <cell r="I1455">
            <v>739</v>
          </cell>
        </row>
        <row r="1456">
          <cell r="A1456" t="str">
            <v>EQ 35.10.0650</v>
          </cell>
          <cell r="B1456" t="str">
            <v>RECUPERAÇÃO DE BOMBA HIDRÁULICA, CENTRÍFUGA SUBMERSÍVEL, MONOFÁSICA, COM MOTOR ELÉTRICO DE 1CV - 220V/380V, TIPO ABS OU SIMILAR, COMPREENDENDO A TROCA DE SELO, GAXETAS, BUCHAS, MANCAL, ROLAMENTOS E A PINTURA EXTERNA.</v>
          </cell>
          <cell r="C1456" t="str">
            <v>UN</v>
          </cell>
          <cell r="D1456">
            <v>2500</v>
          </cell>
          <cell r="F1456" t="str">
            <v>EQ 34.10.0650</v>
          </cell>
          <cell r="G1456" t="str">
            <v>RECUPERAÇÃO DE BOMBA HIDRÁULICA, CENTRÍFUGA SUBMERSÍVEL, MONOFÁSICA, COM MOTOR ELÉTRICO DE 1CV - 220V/380V, TIPO ABS OU SIMILAR, COMPREENDENDO A TROCA DE SELO, GAXETAS, BUCHAS, MANCAL, ROLAMENTOS E A PINTURA EXTERNA.(DESONERADO)</v>
          </cell>
          <cell r="H1456" t="str">
            <v>UN</v>
          </cell>
          <cell r="I1456">
            <v>2500</v>
          </cell>
        </row>
        <row r="1457">
          <cell r="A1457" t="str">
            <v>EQ 35.10.0670</v>
          </cell>
          <cell r="B1457" t="str">
            <v>RECUPERAÇÃO DE BOMBA HIDRÁULICA CENTRÍFUGA, TRIFÁSICA, MOTOR ELÉTRICO DE 1CV, MODELO 250RS, DANCOR OU SIMILAR, COMPREENDENDO A TROCA DE SELO, GAXETAS, BUCHAS, MANCAL, ROLAMENTOS E PINTURA EXTERNA.</v>
          </cell>
          <cell r="C1457" t="str">
            <v>UN</v>
          </cell>
          <cell r="D1457">
            <v>925.5</v>
          </cell>
          <cell r="F1457" t="str">
            <v>EQ 34.10.0670</v>
          </cell>
          <cell r="G1457" t="str">
            <v>RECUPERAÇÃO DE BOMBA HIDRÁULICA CENTRÍFUGA, TRIFÁSICA, MOTOR ELÉTRICO DE 1CV, MODELO 250RS, DANCOR OU SIMILAR, COMPREENDENDO A TROCA DE SELO, GAXETAS, BUCHAS, MANCAL, ROLAMENTOS E PINTURA EXTERNA.(DESONERADO)</v>
          </cell>
          <cell r="H1457" t="str">
            <v>UN</v>
          </cell>
          <cell r="I1457">
            <v>925.5</v>
          </cell>
        </row>
        <row r="1458">
          <cell r="A1458" t="str">
            <v>EQ 35.10.0685</v>
          </cell>
          <cell r="B1458" t="str">
            <v>RECUPERAÇÃO DE BOMBA HIDRÁULICA CENTRÍFUGA, COM MOTOR ELÉTRICO, POTÊNCIA DE 2CV, 220V, COMPREENDENDO A TROCA DE SELO, GAXETAS, BUCHAS, MANCAL, ROLAMENTOS E A PINTURA EXTERNA.</v>
          </cell>
          <cell r="C1458" t="str">
            <v>UN</v>
          </cell>
          <cell r="D1458">
            <v>980</v>
          </cell>
          <cell r="F1458" t="str">
            <v>EQ 34.10.0685</v>
          </cell>
          <cell r="G1458" t="str">
            <v>RECUPERAÇÃO DE BOMBA HIDRÁULICA CENTRÍFUGA, COM MOTOR ELÉTRICO, POTÊNCIA DE 2CV, 220V, COMPREENDENDO A TROCA DE SELO, GAXETAS, BUCHAS, MANCAL, ROLAMENTOS E A PINTURA EXTERNA.(DESONERADO)</v>
          </cell>
          <cell r="H1458" t="str">
            <v>UN</v>
          </cell>
          <cell r="I1458">
            <v>980</v>
          </cell>
        </row>
        <row r="1459">
          <cell r="A1459" t="str">
            <v>EQ 35.10.0700</v>
          </cell>
          <cell r="B1459" t="str">
            <v>RECUPERAÇÃO DE BOMBA HIDRÁULICA, SUBMERSÍVEL, TRIFÁSICA, COM MOTOR ELÉTRICO DE 2CV - 220V/380V, TIPO ABS OU SIMILAR, COMPREENDENDO A TROCA DE SELO, GAXETAS, BUCHAS, MANCAL, ROLAMENTOS E A PINTURA EXTERNA.</v>
          </cell>
          <cell r="C1459" t="str">
            <v>UN</v>
          </cell>
          <cell r="D1459">
            <v>3485</v>
          </cell>
          <cell r="F1459" t="str">
            <v>EQ 34.10.0700</v>
          </cell>
          <cell r="G1459" t="str">
            <v>RECUPERAÇÃO DE BOMBA HIDRÁULICA, SUBMERSÍVEL, TRIFÁSICA, COM MOTOR ELÉTRICO DE 2CV - 220V/380V, TIPO ABS OU SIMILAR, COMPREENDENDO A TROCA DE SELO, GAXETAS, BUCHAS, MANCAL, ROLAMENTOS E A PINTURA EXTERNA.(DESONERADO)</v>
          </cell>
          <cell r="H1459" t="str">
            <v>UN</v>
          </cell>
          <cell r="I1459">
            <v>3485</v>
          </cell>
        </row>
        <row r="1460">
          <cell r="A1460" t="str">
            <v>EQ 35.10.0750</v>
          </cell>
          <cell r="B1460" t="str">
            <v>RECUPERAÇÃO DE BOMBA HIDRÁULICA, CENTRIFUGA SUBMERSÍVEL, TIPO "SAPO", TRIFÁSICA, COM MOTOR ELÉTRICO DE 2CV - 220V, COMPREENDENDO A TROCA DE SELO, GAXETAS, BUCHAS, MANCAL, ROLAMENTOS E A PINTURA EXTERNA.</v>
          </cell>
          <cell r="C1460" t="str">
            <v>UN</v>
          </cell>
          <cell r="D1460">
            <v>1725.93</v>
          </cell>
          <cell r="F1460" t="str">
            <v>EQ 34.10.0750</v>
          </cell>
          <cell r="G1460" t="str">
            <v>RECUPERAÇÃO DE BOMBA HIDRÁULICA, CENTRIFUGA SUBMERSÍVEL, TIPO "SAPO", TRIFÁSICA, COM MOTOR ELÉTRICO DE 2CV - 220V, COMPREENDENDO A TROCA DE SELO, GAXETAS, BUCHAS, MANCAL, ROLAMENTOS E A PINTURA EXTERNA.(DESONERADO)</v>
          </cell>
          <cell r="H1460" t="str">
            <v>UN</v>
          </cell>
          <cell r="I1460">
            <v>1725.93</v>
          </cell>
        </row>
        <row r="1461">
          <cell r="A1461" t="str">
            <v>EQ 35.10.0800</v>
          </cell>
          <cell r="B1461" t="str">
            <v>RECUPERAÇÃO DE BOMBA HIDRÁULICA, VAZÃO DE 42M3/H, CENTRÍFUGA SUBMERSÍVEL, REFRIGERADA A ÁGUA, TRIFÁSICA COM MOTOR ELÉTRICO DE 2,4CV - 220V/380V, COMPREENDENDO A TROCA DE SELO, GAXETAS, BUCHAS, MANCAL, ROLAMENTOS E A PINTURA EXTERNA.</v>
          </cell>
          <cell r="C1461" t="str">
            <v>UN</v>
          </cell>
          <cell r="D1461">
            <v>2279.6999999999998</v>
          </cell>
          <cell r="F1461" t="str">
            <v>EQ 34.10.0800</v>
          </cell>
          <cell r="G1461" t="str">
            <v>RECUPERAÇÃO DE BOMBA HIDRÁULICA, VAZÃO DE 42M3/H, CENTRÍFUGA SUBMERSÍVEL, REFRIGERADA A ÁGUA, TRIFÁSICA COM MOTOR ELÉTRICO DE 2,4CV - 220V/380V, COMPREENDENDO A TROCA DE SELO, GAXETAS, BUCHAS, MANCAL, ROLAMENTOS E A PINTURA EXTERNA.(DESONERADO)</v>
          </cell>
          <cell r="H1461" t="str">
            <v>UN</v>
          </cell>
          <cell r="I1461">
            <v>2279.6999999999998</v>
          </cell>
        </row>
        <row r="1462">
          <cell r="A1462" t="str">
            <v>EQ 35.10.0850</v>
          </cell>
          <cell r="B1462" t="str">
            <v>RECUPERAÇÃO DE BOMBA HIDRÁULICA, CENTRÍFUGA SUBMERSÍVEL, TRIFÁSICA COM MOTOR ELÉTRICO DE 3,5CV - 220V/380V, COMPREENDENDO A TROCA DE SELO, GAXETAS, BUCHAS, MANCAL, ROLAMENTOS E A PINTURA EXTERNA, TIPO AFP-100 OU SIMILAR.</v>
          </cell>
          <cell r="C1462" t="str">
            <v>UN</v>
          </cell>
          <cell r="D1462">
            <v>3699.6</v>
          </cell>
          <cell r="F1462" t="str">
            <v>EQ 34.10.0850</v>
          </cell>
          <cell r="G1462" t="str">
            <v>RECUPERAÇÃO DE BOMBA HIDRÁULICA, CENTRÍFUGA SUBMERSÍVEL, TRIFÁSICA COM MOTOR ELÉTRICO DE 3,5CV - 220V/380V, COMPREENDENDO A TROCA DE SELO, GAXETAS, BUCHAS, MANCAL, ROLAMENTOS E A PINTURA EXTERNA, TIPO AFP-100 OU SIMILAR.(DESONERADO)</v>
          </cell>
          <cell r="H1462" t="str">
            <v>UN</v>
          </cell>
          <cell r="I1462">
            <v>3699.6</v>
          </cell>
        </row>
        <row r="1463">
          <cell r="A1463" t="str">
            <v>EQ 35.10.0870</v>
          </cell>
          <cell r="B1463" t="str">
            <v>RECUPERAÇÃO DE BOMBA HIDRÁULICA CENTRÍFUGA, SUBMERSÍVEL, TRIFÁSICA, MOTOR ELÉTRICO DE 3,8CV MODELO JUMBO 24ND, ABS OU SIMILAR, COMPREENDENDO A TROCA DE SELO, GAXETAS, BUCHAS, MANCAL, ROLAMENTOS E PINTURA EXTERNA.</v>
          </cell>
          <cell r="C1463" t="str">
            <v>UN</v>
          </cell>
          <cell r="D1463">
            <v>15015.5</v>
          </cell>
          <cell r="F1463" t="str">
            <v>EQ 34.10.0870</v>
          </cell>
          <cell r="G1463" t="str">
            <v>RECUPERAÇÃO DE BOMBA HIDRÁULICA CENTRÍFUGA, SUBMERSÍVEL, TRIFÁSICA, MOTOR ELÉTRICO DE 3,8CV MODELO JUMBO 24ND, ABS OU SIMILAR, COMPREENDENDO A TROCA DE SELO, GAXETAS, BUCHAS, MANCAL, ROLAMENTOS E PINTURA EXTERNA.(DESONERADO)</v>
          </cell>
          <cell r="H1463" t="str">
            <v>UN</v>
          </cell>
          <cell r="I1463">
            <v>15015.5</v>
          </cell>
        </row>
        <row r="1464">
          <cell r="A1464" t="str">
            <v>EQ 35.10.0880</v>
          </cell>
          <cell r="B1464" t="str">
            <v>RECUPERAÇÃO DE BOMBA HIDRÁULICA CENTRÍFUGA, TRIFÁSICA, MOTOR ELÉTRICO DE 5CV, SÉRIE CAM,  MODELO 618TJM, DANCOR OU SIMILAR, COMPREENDENDO A TROCA DE SELO, GAXETAS, BUCHAS, MANCAL, ROLAMENTOS E PINTURA EXTERNA.</v>
          </cell>
          <cell r="C1464" t="str">
            <v>UN</v>
          </cell>
          <cell r="D1464">
            <v>1082.51</v>
          </cell>
          <cell r="F1464" t="str">
            <v>EQ 34.10.0880</v>
          </cell>
          <cell r="G1464" t="str">
            <v>RECUPERAÇÃO DE BOMBA HIDRÁULICA CENTRÍFUGA, TRIFÁSICA, MOTOR ELÉTRICO DE 5CV, SÉRIE CAM,  MODELO 618TJM, DANCOR OU SIMILAR, COMPREENDENDO A TROCA DE SELO, GAXETAS, BUCHAS, MANCAL, ROLAMENTOS E PINTURA EXTERNA.(DESONERADO)</v>
          </cell>
          <cell r="H1464" t="str">
            <v>UN</v>
          </cell>
          <cell r="I1464">
            <v>1082.51</v>
          </cell>
        </row>
        <row r="1465">
          <cell r="A1465" t="str">
            <v>EQ 35.10.0900</v>
          </cell>
          <cell r="B1465" t="str">
            <v>RECUPERAÇÃO DE BOMBA HIDRÁULICA, CENTRÍFUGA SUBMERSÍVEL, TRIFÁSICA COM MOTOR ELÉTRICO DE 8CV - 220V/380V, TIPO JUMBO S1ND OU SIMILAR, COMPREENDENDO A TROCA DE SELO, GAXETAS, BUCHAS, MANCAL, ROLAMENTOS E A PINTURA EXTERNA.</v>
          </cell>
          <cell r="C1465" t="str">
            <v>UN</v>
          </cell>
          <cell r="D1465">
            <v>11305</v>
          </cell>
          <cell r="F1465" t="str">
            <v>EQ 34.10.0900</v>
          </cell>
          <cell r="G1465" t="str">
            <v>RECUPERAÇÃO DE BOMBA HIDRÁULICA, CENTRÍFUGA SUBMERSÍVEL, TRIFÁSICA COM MOTOR ELÉTRICO DE 8CV - 220V/380V, TIPO JUMBO S1ND OU SIMILAR, COMPREENDENDO A TROCA DE SELO, GAXETAS, BUCHAS, MANCAL, ROLAMENTOS E A PINTURA EXTERNA.(DESONERADO)</v>
          </cell>
          <cell r="H1465" t="str">
            <v>UN</v>
          </cell>
          <cell r="I1465">
            <v>11305</v>
          </cell>
        </row>
        <row r="1466">
          <cell r="A1466" t="str">
            <v>EQ 35.10.0930</v>
          </cell>
          <cell r="B1466" t="str">
            <v>RECUPERAÇÃO DE BOMBA HIDRÁULICA CENTRÍFUGA, SUBMERSÍVEL, TRIFÁSICA, MOTOR ELÉTRICO DE 9CV MODELO JUMBO 54HD, ABS OU SIMILAR, COMPREENDENDO A TROCA DE SELO, GAXETAS, BUCHAS, MANCAL, ROLAMENTOS E PINTURA EXTERNA.</v>
          </cell>
          <cell r="C1466" t="str">
            <v>UN</v>
          </cell>
          <cell r="D1466">
            <v>21306.81</v>
          </cell>
          <cell r="F1466" t="str">
            <v>EQ 34.10.0930</v>
          </cell>
          <cell r="G1466" t="str">
            <v>RECUPERAÇÃO DE BOMBA HIDRÁULICA CENTRÍFUGA, SUBMERSÍVEL, TRIFÁSICA, MOTOR ELÉTRICO DE 9CV MODELO JUMBO 54HD, ABS OU SIMILAR, COMPREENDENDO A TROCA DE SELO, GAXETAS, BUCHAS, MANCAL, ROLAMENTOS E PINTURA EXTERNA.(DESONERADO)</v>
          </cell>
          <cell r="H1466" t="str">
            <v>UN</v>
          </cell>
          <cell r="I1466">
            <v>21306.81</v>
          </cell>
        </row>
        <row r="1467">
          <cell r="A1467" t="str">
            <v>EQ 35.10.0950</v>
          </cell>
          <cell r="B1467" t="str">
            <v>RECUPERAÇÃO DE BOMBA HIDRÁULICA, CENTRÍFUGA SUBMERSÍVEL, TRIFÁSICA COM MOTOR ELÉTRICO DE 4,2CV - 220V/380V, TIPO SPV 30/2 OU SIMILAR, COMPREENDENDO A TROCA DE SELO, GAXETAS, BUCHAS, MANCAL, ROLAMENTOS E A PINTURA EXTERNA.</v>
          </cell>
          <cell r="C1467" t="str">
            <v>UN</v>
          </cell>
          <cell r="D1467">
            <v>6125</v>
          </cell>
          <cell r="F1467" t="str">
            <v>EQ 34.10.0950</v>
          </cell>
          <cell r="G1467" t="str">
            <v>RECUPERAÇÃO DE BOMBA HIDRÁULICA, CENTRÍFUGA SUBMERSÍVEL, TRIFÁSICA COM MOTOR ELÉTRICO DE 4,2CV - 220V/380V, TIPO SPV 30/2 OU SIMILAR, COMPREENDENDO A TROCA DE SELO, GAXETAS, BUCHAS, MANCAL, ROLAMENTOS E A PINTURA EXTERNA.(DESONERADO)</v>
          </cell>
          <cell r="H1467" t="str">
            <v>UN</v>
          </cell>
          <cell r="I1467">
            <v>6125</v>
          </cell>
        </row>
        <row r="1468">
          <cell r="A1468" t="str">
            <v>EQ 35.10.1000</v>
          </cell>
          <cell r="B1468" t="str">
            <v>RECUPERAÇÃO DE BOMBA HIDRÁULICA, CENTRÍFUGA SUBMERSÍVEL, TRIFÁSICA COM MOTOR ELÉTRICO DE 6,3CV - 220V/380V, COMPREENDENDO A TROCA DE SELO, GAXETAS, BUCHAS, MANCAL, ROLAMENTOS E A PINTURA EXTERNA, TIPO SPV 40/C OU SIMILAR.</v>
          </cell>
          <cell r="C1468" t="str">
            <v>UN</v>
          </cell>
          <cell r="D1468">
            <v>8375</v>
          </cell>
          <cell r="F1468" t="str">
            <v>EQ 34.10.1000</v>
          </cell>
          <cell r="G1468" t="str">
            <v>RECUPERAÇÃO DE BOMBA HIDRÁULICA, CENTRÍFUGA SUBMERSÍVEL, TRIFÁSICA COM MOTOR ELÉTRICO DE 6,3CV - 220V/380V, COMPREENDENDO A TROCA DE SELO, GAXETAS, BUCHAS, MANCAL, ROLAMENTOS E A PINTURA EXTERNA, TIPO SPV 40/C OU SIMILAR.(DESONERADO)</v>
          </cell>
          <cell r="H1468" t="str">
            <v>UN</v>
          </cell>
          <cell r="I1468">
            <v>8375</v>
          </cell>
        </row>
        <row r="1469">
          <cell r="A1469" t="str">
            <v>EQ 35.10.1050</v>
          </cell>
          <cell r="B1469" t="str">
            <v>RECUPERAÇÃO DE BOMBA HIDRÁULICA CENTRÍFUGA SUBMERSÍVEL, DE 30CV, SAÍDA DE 4" OU 6", MODELO JUMBO 201, FABRICAÇÃO ABS OU SIMILAR.</v>
          </cell>
          <cell r="C1469" t="str">
            <v>UN</v>
          </cell>
          <cell r="D1469">
            <v>50065.02</v>
          </cell>
          <cell r="F1469" t="str">
            <v>EQ 34.10.1050</v>
          </cell>
          <cell r="G1469" t="str">
            <v>RECUPERAÇÃO DE BOMBA HIDRÁULICA CENTRÍFUGA SUBMERSÍVEL, DE 30CV, SAÍDA DE 4" OU 6", MODELO JUMBO 201, FABRICAÇÃO ABS OU SIMILAR.(DESONERADO)</v>
          </cell>
          <cell r="H1469" t="str">
            <v>UN</v>
          </cell>
          <cell r="I1469">
            <v>50065.02</v>
          </cell>
        </row>
        <row r="1470">
          <cell r="A1470" t="str">
            <v>EQ 35.15.0200</v>
          </cell>
          <cell r="B1470" t="str">
            <v>BOMBA HIDRÁULICA CENTRÍFUGA TRIFÁSICA, COM MOTOR ELÉTRICO DE 3/4CV - 220V/380V, MARCA WORTHINGTON MODELO D-520 OU SIMILAR, EXCLUSIVE ACESSÓRIOS.  FORNECIMENTO E COLOCAÇÃO.</v>
          </cell>
          <cell r="C1470" t="str">
            <v>UN</v>
          </cell>
          <cell r="D1470">
            <v>1616.97</v>
          </cell>
          <cell r="F1470" t="str">
            <v>EQ 34.15.0200</v>
          </cell>
          <cell r="G1470" t="str">
            <v>BOMBA HIDRÁULICA CENTRÍFUGA TRIFÁSICA, COM MOTOR ELÉTRICO DE 3/4CV - 220V/380V, MARCA WORTHINGTON MODELO D-520 OU SIMILAR, EXCLUSIVE ACESSÓRIOS.  FORNECIMENTO E COLOCAÇÃO.(DESONERADO)</v>
          </cell>
          <cell r="H1470" t="str">
            <v>UN</v>
          </cell>
          <cell r="I1470">
            <v>1597.64</v>
          </cell>
        </row>
        <row r="1471">
          <cell r="A1471" t="str">
            <v>EQ 35.15.0250</v>
          </cell>
          <cell r="B1471" t="str">
            <v>BOMBA HIDRÁULICA CENTRÍFUGA, COM MOTOR ELÉTRICO, POTÊNCIA DE 1CV, SUCÇÃO DE 1", ELEVAÇÃO DE 1", VAZÃO DE 5M3/H, ALTURA MANOMÉTRICA MÁXIMA DE 35MCA, TRIFÁSICA, MODELO 250RS DA DANCOR OU SIMILAR, EXCLUSIVE ACESSÓRIOS.  FORNECIMENTO E COLOCAÇÃO.</v>
          </cell>
          <cell r="C1471" t="str">
            <v>UN</v>
          </cell>
          <cell r="D1471">
            <v>2124.84</v>
          </cell>
          <cell r="F1471" t="str">
            <v>EQ 34.15.0250</v>
          </cell>
          <cell r="G1471" t="str">
            <v>BOMBA HIDRÁULICA CENTRÍFUGA, COM MOTOR ELÉTRICO, POTÊNCIA DE 1CV, SUCÇÃO DE 1", ELEVAÇÃO DE 1", VAZÃO DE 5M3/H, ALTURA MANOMÉTRICA MÁXIMA DE 35MCA, TRIFÁSICA, MODELO 250RS DA DANCOR OU SIMILAR, EXCLUSIVE ACESSÓRIOS.  FORNECIMENTO E COLOCAÇÃO.(DESONERADO)</v>
          </cell>
          <cell r="H1471" t="str">
            <v>UN</v>
          </cell>
          <cell r="I1471">
            <v>2093.06</v>
          </cell>
        </row>
        <row r="1472">
          <cell r="A1472" t="str">
            <v>EQ 35.15.0253</v>
          </cell>
          <cell r="B1472" t="str">
            <v>BOMBA HIDRÁULICA CENTRÍFUGA, TRIFÁSICA, MOTOR ELÉTRICO 220/380V, COM POTÊNCIA DE 5CV, COM SUCÇÃO DE 2" E ELEVAÇÃO DE 1 1/2", SÉRIE CAM, MODELO 618TJM, DANCOR OU SIMILAR.  FORNECIMENTO.</v>
          </cell>
          <cell r="C1472" t="str">
            <v>UN</v>
          </cell>
          <cell r="D1472">
            <v>2165.0100000000002</v>
          </cell>
          <cell r="F1472" t="str">
            <v>EQ 34.15.0253</v>
          </cell>
          <cell r="G1472" t="str">
            <v>BOMBA HIDRÁULICA CENTRÍFUGA, TRIFÁSICA, MOTOR ELÉTRICO 220/380V, COM POTÊNCIA DE 5CV, COM SUCÇÃO DE 2" E ELEVAÇÃO DE 1 1/2", SÉRIE CAM, MODELO 618TJM, DANCOR OU SIMILAR.  FORNECIMENTO.(DESONERADO)</v>
          </cell>
          <cell r="H1472" t="str">
            <v>UN</v>
          </cell>
          <cell r="I1472">
            <v>2165.0100000000002</v>
          </cell>
        </row>
        <row r="1473">
          <cell r="A1473" t="str">
            <v>EQ 35.15.0350</v>
          </cell>
          <cell r="B1473" t="str">
            <v>BOMBA HIDRÁULICA CENTRÍFUGA, COM MOTOR ELÉTRICO, POTÊNCIA DE 2CV; EXCLUSIVE ACESSÓRIOS.   FORNECIMENTO E COLOCAÇÃO.</v>
          </cell>
          <cell r="C1473" t="str">
            <v>UN</v>
          </cell>
          <cell r="D1473">
            <v>2272.2199999999998</v>
          </cell>
          <cell r="F1473" t="str">
            <v>EQ 34.15.0350</v>
          </cell>
          <cell r="G1473" t="str">
            <v>BOMBA HIDRÁULICA CENTRÍFUGA, COM MOTOR ELÉTRICO, POTÊNCIA DE 2CV; EXCLUSIVE ACESSÓRIOS.   FORNECIMENTO E COLOCAÇÃO.(DESONERADO)</v>
          </cell>
          <cell r="H1473" t="str">
            <v>UN</v>
          </cell>
          <cell r="I1473">
            <v>2236.7600000000002</v>
          </cell>
        </row>
        <row r="1474">
          <cell r="A1474" t="str">
            <v>EQ 35.15.0370</v>
          </cell>
          <cell r="B1474" t="str">
            <v>BOMBA HIDRÁULICA CENTRÍFUGA, TRIFÁSICA, MOTOR ELÉTRICO DE 3CV, TIPO MARK PEERLESS DB7-C OU SIMILAR, EXCLUSIVE ACESSÓRIOS.  FORNECIMENTO E COLOCAÇÃO.</v>
          </cell>
          <cell r="C1474" t="str">
            <v>UN</v>
          </cell>
          <cell r="D1474">
            <v>2155.9699999999998</v>
          </cell>
          <cell r="F1474" t="str">
            <v>EQ 34.15.0370</v>
          </cell>
          <cell r="G1474" t="str">
            <v>BOMBA HIDRÁULICA CENTRÍFUGA, TRIFÁSICA, MOTOR ELÉTRICO DE 3CV, TIPO MARK PEERLESS DB7-C OU SIMILAR, EXCLUSIVE ACESSÓRIOS.  FORNECIMENTO E COLOCAÇÃO.(DESONERADO)</v>
          </cell>
          <cell r="H1474" t="str">
            <v>UN</v>
          </cell>
          <cell r="I1474">
            <v>2136.64</v>
          </cell>
        </row>
        <row r="1475">
          <cell r="A1475" t="str">
            <v>EQ 35.15.0470</v>
          </cell>
          <cell r="B1475" t="str">
            <v>BOMBA HIDRÁULICA CENTRÍFUGA, TRIFÁSICA, MOTOR ELÉTRICO DE 7,5CV, MODELO DS9, WEG OU SIMILAR, EXCLUSIVE ACESSÓRIOS.  FORNECIMENTO E COLOCAÇÃO.</v>
          </cell>
          <cell r="C1475" t="str">
            <v>UN</v>
          </cell>
          <cell r="D1475">
            <v>7711.22</v>
          </cell>
          <cell r="F1475" t="str">
            <v>EQ 34.15.0470</v>
          </cell>
          <cell r="G1475" t="str">
            <v>BOMBA HIDRÁULICA CENTRÍFUGA, TRIFÁSICA, MOTOR ELÉTRICO DE 7,5CV, MODELO DS9, WEG OU SIMILAR, EXCLUSIVE ACESSÓRIOS.  FORNECIMENTO E COLOCAÇÃO.(DESONERADO)</v>
          </cell>
          <cell r="H1475" t="str">
            <v>UN</v>
          </cell>
          <cell r="I1475">
            <v>7691.89</v>
          </cell>
        </row>
        <row r="1476">
          <cell r="A1476" t="str">
            <v>EQ 35.15.0500</v>
          </cell>
          <cell r="B1476" t="str">
            <v>BOMBA HIDRÁULICA CENTRÍFUGA, COM MOTOR ELÉTRICO, POTÊNCIA DE 10CV; EXCLUSIVE ACESSÓRIOS.   FORNECIMENTO E COLOCAÇÃO.</v>
          </cell>
          <cell r="C1476" t="str">
            <v>UN</v>
          </cell>
          <cell r="D1476">
            <v>7452.52</v>
          </cell>
          <cell r="F1476" t="str">
            <v>EQ 34.15.0500</v>
          </cell>
          <cell r="G1476" t="str">
            <v>BOMBA HIDRÁULICA CENTRÍFUGA, COM MOTOR ELÉTRICO, POTÊNCIA DE 10CV; EXCLUSIVE ACESSÓRIOS.   FORNECIMENTO E COLOCAÇÃO.(DESONERADO)</v>
          </cell>
          <cell r="H1476" t="str">
            <v>UN</v>
          </cell>
          <cell r="I1476">
            <v>7432.43</v>
          </cell>
        </row>
        <row r="1477">
          <cell r="A1477" t="str">
            <v>EQ 35.15.0600</v>
          </cell>
          <cell r="B1477" t="str">
            <v>BOMBA HIDRÁULICA CENTRÍFUGA TRIFÁSICA, COM MOTOR ELÉTRICO DE 15CV - 220V/380V, MARCA WORTHINGTON MODELO D-1020 OU SIMILAR, EXCLUSIVE ACESSÓRIOS.  FORNECIMENTO E COLOCAÇÃO.</v>
          </cell>
          <cell r="C1477" t="str">
            <v>UN</v>
          </cell>
          <cell r="D1477">
            <v>8673.41</v>
          </cell>
          <cell r="F1477" t="str">
            <v>EQ 34.15.0600</v>
          </cell>
          <cell r="G1477" t="str">
            <v>BOMBA HIDRÁULICA CENTRÍFUGA TRIFÁSICA, COM MOTOR ELÉTRICO DE 15CV - 220V/380V, MARCA WORTHINGTON MODELO D-1020 OU SIMILAR, EXCLUSIVE ACESSÓRIOS.  FORNECIMENTO E COLOCAÇÃO.(DESONERADO)</v>
          </cell>
          <cell r="H1477" t="str">
            <v>UN</v>
          </cell>
          <cell r="I1477">
            <v>8652.15</v>
          </cell>
        </row>
        <row r="1478">
          <cell r="A1478" t="str">
            <v>EQ 35.15.0700</v>
          </cell>
          <cell r="B1478" t="str">
            <v>BOMBA HIDRÁULICA CENTRÍFUGA, TRIFÁSICA, COM MOTOR ELÉTRICO COM POTÊNCIA DE 25CV - 220V/380V, SUCÇÃO DE 2", ELEVAÇÃO DE 1 1/2", VAZÃO DE 40M3/H, ALTURA DE RECALQUE DE 90M, MARCA ALLERI OU SIMILAR, EXCLUSIVE ACESSÓRIOS.  FORNECIMENTO E COLOCAÇÃO.</v>
          </cell>
          <cell r="C1478" t="str">
            <v>UN</v>
          </cell>
          <cell r="D1478">
            <v>17149.88</v>
          </cell>
          <cell r="F1478" t="str">
            <v>EQ 34.15.0700</v>
          </cell>
          <cell r="G1478" t="str">
            <v>BOMBA HIDRÁULICA CENTRÍFUGA, TRIFÁSICA, COM MOTOR ELÉTRICO COM POTÊNCIA DE 25CV - 220V/380V, SUCÇÃO DE 2", ELEVAÇÃO DE 1 1/2", VAZÃO DE 40M3/H, ALTURA DE RECALQUE DE 90M, MARCA ALLERI OU SIMILAR, EXCLUSIVE ACESSÓRIOS.  FORNECIMENTO E COLOCAÇÃO.(DESONERADO)</v>
          </cell>
          <cell r="H1478" t="str">
            <v>UN</v>
          </cell>
          <cell r="I1478">
            <v>17125.73</v>
          </cell>
        </row>
        <row r="1479">
          <cell r="A1479" t="str">
            <v>EQ 35.15.0800</v>
          </cell>
          <cell r="B1479" t="str">
            <v>BOMBA DE EIXO VERTICAL, 1HP, 380V, DIÂMETRO DE 2" DO TUBO DE ELEVAÇÃO, AMT=5M, VAZÃO DE 26M3/H, MODELO 1063 DA DANCOR, OU SIMILAR.  FORNECIMENTO E COLOCAÇÃO.</v>
          </cell>
          <cell r="C1479" t="str">
            <v>UN</v>
          </cell>
          <cell r="D1479">
            <v>6191.34</v>
          </cell>
          <cell r="F1479" t="str">
            <v>EQ 34.15.0800</v>
          </cell>
          <cell r="G1479" t="str">
            <v>BOMBA DE EIXO VERTICAL, 1HP, 380V, DIÂMETRO DE 2" DO TUBO DE ELEVAÇÃO, AMT=5M, VAZÃO DE 26M3/H, MODELO 1063 DA DANCOR, OU SIMILAR.  FORNECIMENTO E COLOCAÇÃO.(DESONERADO)</v>
          </cell>
          <cell r="H1479" t="str">
            <v>UN</v>
          </cell>
          <cell r="I1479">
            <v>6181.3</v>
          </cell>
        </row>
        <row r="1480">
          <cell r="A1480" t="str">
            <v>EQ 35.15.1000</v>
          </cell>
          <cell r="B1480" t="str">
            <v>RECUPERAÇÃO DE BOMBA HIDRÁULICA, CENTRÍFUGA, TRIFÁSICA, COM MOTOR ELÉTRICO DE 0,5CV, VAZÃO DE 9M3/H, COMPREENDENDO A TROCA DE SELO, GAXETAS, BUCHAS, MANCAL, ROLAMENTOS E A PINTURA EXTERNA, TIPO MARK PEERLESS XD2-003 OU SIMILAR.</v>
          </cell>
          <cell r="C1480" t="str">
            <v>UN</v>
          </cell>
          <cell r="D1480">
            <v>526</v>
          </cell>
          <cell r="F1480" t="str">
            <v>EQ 34.15.1000</v>
          </cell>
          <cell r="G1480" t="str">
            <v>RECUPERAÇÃO DE BOMBA HIDRÁULICA, CENTRÍFUGA, TRIFÁSICA, COM MOTOR ELÉTRICO DE 0,5CV, VAZÃO DE 9M3/H, COMPREENDENDO A TROCA DE SELO, GAXETAS, BUCHAS, MANCAL, ROLAMENTOS E A PINTURA EXTERNA, TIPO MARK PEERLESS XD2-003 OU SIMILAR.(DESONERADO)</v>
          </cell>
          <cell r="H1480" t="str">
            <v>UN</v>
          </cell>
          <cell r="I1480">
            <v>526</v>
          </cell>
        </row>
        <row r="1481">
          <cell r="A1481" t="str">
            <v>EQ 35.15.1200</v>
          </cell>
          <cell r="B1481" t="str">
            <v>RECUPERAÇÃO DE BOMBA HIDRÁULICA, CENTRÍFUGA, TRIFÁSICA, COM MOTOR ELÉTRICO DE 3CV, TIPO MARK PEERLESS DBC 710 OU SIMILAR, COMPREENDENDO A TROCA DE SELO, GAXETAS, BUCHAS, MANCAL, ROLAMENTOS E A PINTURA EXTERNA.</v>
          </cell>
          <cell r="C1481" t="str">
            <v>UN</v>
          </cell>
          <cell r="D1481">
            <v>1008.5</v>
          </cell>
          <cell r="F1481" t="str">
            <v>EQ 34.15.1200</v>
          </cell>
          <cell r="G1481" t="str">
            <v>RECUPERAÇÃO DE BOMBA HIDRÁULICA, CENTRÍFUGA, TRIFÁSICA, COM MOTOR ELÉTRICO DE 3CV, TIPO MARK PEERLESS DBC 710 OU SIMILAR, COMPREENDENDO A TROCA DE SELO, GAXETAS, BUCHAS, MANCAL, ROLAMENTOS E A PINTURA EXTERNA.(DESONERADO)</v>
          </cell>
          <cell r="H1481" t="str">
            <v>UN</v>
          </cell>
          <cell r="I1481">
            <v>1008.5</v>
          </cell>
        </row>
        <row r="1482">
          <cell r="A1482" t="str">
            <v>EQ 35.15.1250</v>
          </cell>
          <cell r="B1482" t="str">
            <v>RECUPERAÇÃO DE BOMBA HIDRÁULICA, CENTRÍFUGA, TRIFÁSICA, COM MOTOR ELÉTRICO DE 7,5CV - 220/380V, TIPO MARK PEERLESS DS9-009 OU SIMILAR, COMPREENDENDO A TROCA DE SELO, GAXETAS, BUCHAS, MANCAL, ROLAMENTOS E A PINTURA EXTERNA.</v>
          </cell>
          <cell r="C1482" t="str">
            <v>UN</v>
          </cell>
          <cell r="D1482">
            <v>3786.13</v>
          </cell>
          <cell r="F1482" t="str">
            <v>EQ 34.15.1250</v>
          </cell>
          <cell r="G1482" t="str">
            <v>RECUPERAÇÃO DE BOMBA HIDRÁULICA, CENTRÍFUGA, TRIFÁSICA, COM MOTOR ELÉTRICO DE 7,5CV - 220/380V, TIPO MARK PEERLESS DS9-009 OU SIMILAR, COMPREENDENDO A TROCA DE SELO, GAXETAS, BUCHAS, MANCAL, ROLAMENTOS E A PINTURA EXTERNA.(DESONERADO)</v>
          </cell>
          <cell r="H1482" t="str">
            <v>UN</v>
          </cell>
          <cell r="I1482">
            <v>3786.13</v>
          </cell>
        </row>
        <row r="1483">
          <cell r="A1483" t="str">
            <v>EQ 35.15.1400</v>
          </cell>
          <cell r="B1483" t="str">
            <v>RECUPERAÇÃO DE BOMBA HIDRÁULICA, CENTRÍFUGA, TRIFÁSICA, COM MOTOR ELÉTRICO DE 10CV - 220/380V, COMPREENDENDO A TROCA DE SELO, GAXETAS, BUCHAS, MANCAL, ROLAMENTOS E A PINTURA EXTERNA.</v>
          </cell>
          <cell r="C1483" t="str">
            <v>UN</v>
          </cell>
          <cell r="D1483">
            <v>3625.72</v>
          </cell>
          <cell r="F1483" t="str">
            <v>EQ 34.15.1400</v>
          </cell>
          <cell r="G1483" t="str">
            <v>RECUPERAÇÃO DE BOMBA HIDRÁULICA, CENTRÍFUGA, TRIFÁSICA, COM MOTOR ELÉTRICO DE 10CV - 220/380V, COMPREENDENDO A TROCA DE SELO, GAXETAS, BUCHAS, MANCAL, ROLAMENTOS E A PINTURA EXTERNA.(DESONERADO)</v>
          </cell>
          <cell r="H1483" t="str">
            <v>UN</v>
          </cell>
          <cell r="I1483">
            <v>3625.72</v>
          </cell>
        </row>
        <row r="1484">
          <cell r="A1484" t="str">
            <v>EQ 35.15.1700</v>
          </cell>
          <cell r="B1484" t="str">
            <v>RECUPERAÇÃO DE BOMBA HIDRÁULICA, CENTRÍFUGA, TRIFÁSICA, COM MOTOR ELÉTRICO DE 15CV - 220/380V, TIPO WORTHINGTON D-1020 OU SIMILAR, COMPREENDENDO A TROCA DE SELO, GAXETAS, BUCHAS, MANCAL, ROLAMENTOS E A PINTURA EXTERNA.</v>
          </cell>
          <cell r="C1484" t="str">
            <v>UN</v>
          </cell>
          <cell r="D1484">
            <v>4260.28</v>
          </cell>
          <cell r="F1484" t="str">
            <v>EQ 34.15.1700</v>
          </cell>
          <cell r="G1484" t="str">
            <v>RECUPERAÇÃO DE BOMBA HIDRÁULICA, CENTRÍFUGA, TRIFÁSICA, COM MOTOR ELÉTRICO DE 15CV - 220/380V, TIPO WORTHINGTON D-1020 OU SIMILAR, COMPREENDENDO A TROCA DE SELO, GAXETAS, BUCHAS, MANCAL, ROLAMENTOS E A PINTURA EXTERNA.(DESONERADO)</v>
          </cell>
          <cell r="H1484" t="str">
            <v>UN</v>
          </cell>
          <cell r="I1484">
            <v>4260.28</v>
          </cell>
        </row>
        <row r="1485">
          <cell r="A1485" t="str">
            <v>EQ 35.15.1800</v>
          </cell>
          <cell r="B1485" t="str">
            <v>RECUPERAÇÃO DE BOMBA HIDRÁULICA, CENTRÍFUGA, TRIFÁSICA, COM MOTOR ELÉTRICO DE 25CV - 220/380V, SUCÇÃO COM DIÂMETRO DE 2", RECALQUE COM DIÂMETRO DE 1 1/2", COMPREENDENDO A TROCA DE SELO, GAXETAS, BUCHAS, MANCAL, ROLAMENTOS E A PINTURA EXTERNA, TIPO ALLERI OU SIMILAR.</v>
          </cell>
          <cell r="C1485" t="str">
            <v>UN</v>
          </cell>
          <cell r="D1485">
            <v>8488.08</v>
          </cell>
          <cell r="F1485" t="str">
            <v>EQ 34.15.1800</v>
          </cell>
          <cell r="G1485" t="str">
            <v>RECUPERAÇÃO DE BOMBA HIDRÁULICA, CENTRÍFUGA, TRIFÁSICA, COM MOTOR ELÉTRICO DE 25CV - 220/380V, SUCÇÃO COM DIÂMETRO DE 2", RECALQUE COM DIÂMETRO DE 1 1/2", COMPREENDENDO A TROCA DE SELO, GAXETAS, BUCHAS, MANCAL, ROLAMENTOS E A PINTURA EXTERNA, TIPO ALLERI OU SIMILAR.(DESONERADO)</v>
          </cell>
          <cell r="H1485" t="str">
            <v>UN</v>
          </cell>
          <cell r="I1485">
            <v>8488.08</v>
          </cell>
        </row>
        <row r="1486">
          <cell r="A1486" t="str">
            <v>EQ 40.05.0150</v>
          </cell>
          <cell r="B1486" t="str">
            <v>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v>
          </cell>
          <cell r="C1486" t="str">
            <v>H</v>
          </cell>
          <cell r="D1486">
            <v>346.7</v>
          </cell>
          <cell r="F1486" t="str">
            <v>EQ 39.05.0150</v>
          </cell>
          <cell r="G1486" t="str">
            <v>EQUIPAMENTO DE JATO D'ÁGUA DE ALTA PRESSÃO (SEWER-JET OU SIMILAR), COM MOTORISTA, OPERADOR, AJUDANTE, MATERIAL DE OPERAÇÃO E MATERIAL DE MANUTENÇÃO, INCLUSIVE O FORNECIMENTO DE ÁGUA, COM AS SEGUINTES ESPECIFICAÇÕES MÍNIMAS: SISTEMA DE BOMBEAMENTO DE ALTA PRESSÃO, VAZÃO DE 260 LPM, UNIDADE MOTORA, TANQUE RESERVATÓRIO DE 6000L, MANGUEIRA DE 1"COM ACESSÓRIOS E OPCIONAIS.  CUSTO HORÁRIO CORRIDO.(DESONERADO)</v>
          </cell>
          <cell r="H1486" t="str">
            <v>H</v>
          </cell>
          <cell r="I1486">
            <v>337.44</v>
          </cell>
        </row>
        <row r="1487">
          <cell r="A1487" t="str">
            <v>EQ 40.05.0153</v>
          </cell>
          <cell r="B1487" t="str">
            <v>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v>
          </cell>
          <cell r="C1487" t="str">
            <v>H</v>
          </cell>
          <cell r="D1487">
            <v>408.9</v>
          </cell>
          <cell r="F1487" t="str">
            <v>EQ 39.05.0153</v>
          </cell>
          <cell r="G1487" t="str">
            <v>EQUIPAMENTO DE ALTA PRESSÃO PARA SUCÇÃO E LIMPEZA DE DETRITOS (VAC-ALL OU SIMILAR), COM MOTORISTA, OPERADOR, AJUDANTE, MATERIAL DE OPRAÇÃO E MATERIAL DE MANUTENÇÃO, INCLUSIVE VAZAMENTO DO MATERIAL RECOLHIDO, COM AS SEGUINTAS ESPECIFICAÇÕES MÍNIMAS: DEPÓSITO PARA DETRITOS COM CAPACIDADE DE 11.000L, PORTA ARTICULÁVEL, SISTEMA DE SUCÇÃO COM VAZÃO DE 340M3/MIN, TANQUE DE ÁGUA DE 1.000L, MANGOTE DE SUCÇÃO DE 12", COM ACESSÓRIOS E OPCIONAIS.  CUSTO HORÁRIO CORRIDO.(DESONERADO)</v>
          </cell>
          <cell r="H1487" t="str">
            <v>H</v>
          </cell>
          <cell r="I1487">
            <v>399.64</v>
          </cell>
        </row>
        <row r="1488">
          <cell r="A1488" t="str">
            <v>EQ 40.05.0200</v>
          </cell>
          <cell r="B1488" t="str">
            <v>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v>
          </cell>
          <cell r="C1488" t="str">
            <v>H</v>
          </cell>
          <cell r="D1488">
            <v>267.39999999999998</v>
          </cell>
          <cell r="F1488" t="str">
            <v>EQ 39.05.0200</v>
          </cell>
          <cell r="G1488" t="str">
            <v>EQUIPAMENTO COMBINADO, VÁCUO/HIDROJATO PARA SUCÇÃO E LIMPEZA DE DETRITOS, COM MOTORISTA, OPERADOR, AJUDANTE, MATERIAL DE OPERAÇÃO E MATERIAL DE MANUTENÇÃO, INCLUSIVE O FORNECIMENTO D'ÁGUA E O VAZAMENTO DO MATERIAL RECOLHIDO, COM AS SEGUINTES ESPECIFICAÇÕES MÍNIMAS: DEPÓSITO PARA DETRITOS E  RESERVATÓRIO DE ÁGUA DIVIDIDOS, TOTALIZANDO 8.000L, BOMBA DE ALTA PRESSÃO E ALTO VÁCUO, TOMADA DE FORÇA, CARRETEL E MANGUEIRA DE ALTA PRESSÃO, MANGOTE DE 4", COM ACESSÓRIOS E OPCIONAIS.  CUSTO HORÁRIO CORRIDO.(DESONERADO)</v>
          </cell>
          <cell r="H1488" t="str">
            <v>H</v>
          </cell>
          <cell r="I1488">
            <v>258.14</v>
          </cell>
        </row>
        <row r="1489">
          <cell r="A1489" t="str">
            <v>EQ 40.05.0250</v>
          </cell>
          <cell r="B1489" t="str">
            <v>EQUIPAMENTO PARA DESOBSTRUÇÃO DE GALERIAS (BUCKET - MACHINE), SEM OPERADOR, COM MATERIAL DE OPERAÇÃO E MATERIAL DE MANUTENÇÃO, COM AS SEGUINTES ESPECIFICAÇÕES MÍNIMAS: MOTOR DIESEL DE 12CV, AVANÇO MECÂNICO, JOGO COMPLETO DE ACESSÓRIOS E REBOCÁVEL.  CUSTO HORÁRIO PRODUTIVO.</v>
          </cell>
          <cell r="C1489" t="str">
            <v>H</v>
          </cell>
          <cell r="D1489">
            <v>57.89</v>
          </cell>
          <cell r="F1489" t="str">
            <v>EQ 39.05.0250</v>
          </cell>
          <cell r="G1489" t="str">
            <v>EQUIPAMENTO PARA DESOBSTRUÇÃO DE GALERIAS (BUCKET - MACHINE), SEM OPERADOR, COM MATERIAL DE OPERAÇÃO E MATERIAL DE MANUTENÇÃO, COM AS SEGUINTES ESPECIFICAÇÕES MÍNIMAS: MOTOR DIESEL DE 12CV, AVANÇO MECÂNICO, JOGO COMPLETO DE ACESSÓRIOS E REBOCÁVEL.  CUSTO HORÁRIO PRODUTIVO.(DESONERADO)</v>
          </cell>
          <cell r="H1489" t="str">
            <v>H</v>
          </cell>
          <cell r="I1489">
            <v>57.89</v>
          </cell>
        </row>
        <row r="1490">
          <cell r="A1490" t="str">
            <v>EQ 40.05.0253</v>
          </cell>
          <cell r="B1490" t="str">
            <v>EQUIPAMENTO PARA DESOBSTRUÇÃO DE GALERIAS (BUCKET - MACHINE), SEM OPERADOR, COM MATERIAL DE OPERAÇÃO, COM AS SEGUINTES ESPECIFICAÇÕES MÍNIMAS: MOTOR DIESEL DE 12CV, AVANÇO MECÂNICO, JOGO COMPLETO DE ACESSÓRIOS E REBOCÁVEL.  CUSTO HORÁRIO IMPRODUTIVO (MOTOR FUNCIONANDO).</v>
          </cell>
          <cell r="C1490" t="str">
            <v>H</v>
          </cell>
          <cell r="D1490">
            <v>29.76</v>
          </cell>
          <cell r="F1490" t="str">
            <v>EQ 39.05.0253</v>
          </cell>
          <cell r="G1490" t="str">
            <v>EQUIPAMENTO PARA DESOBSTRUÇÃO DE GALERIAS (BUCKET - MACHINE), SEM OPERADOR, COM MATERIAL DE OPERAÇÃO, COM AS SEGUINTES ESPECIFICAÇÕES MÍNIMAS: MOTOR DIESEL DE 12CV, AVANÇO MECÂNICO, JOGO COMPLETO DE ACESSÓRIOS E REBOCÁVEL.  CUSTO HORÁRIO IMPRODUTIVO (MOTOR FUNCIONANDO).(DESONERADO)</v>
          </cell>
          <cell r="H1490" t="str">
            <v>H</v>
          </cell>
          <cell r="I1490">
            <v>29.76</v>
          </cell>
        </row>
        <row r="1491">
          <cell r="A1491" t="str">
            <v>EQ 40.05.0256</v>
          </cell>
          <cell r="B1491" t="str">
            <v>EQUIPAMENTO PARA DESOBSTRUÇÃO DE GALERIAS (BUCKET - MACHINE), SEM OPERADOR, COM AS SEGUINTES ESPECIFICAÇÕES MÍNIMAS: MOTOR DIESEL DE 12CV, AVANÇO MECÂNICO, JOGO COMPLETO DE ACESSÓRIOS E REBOCÁVEL.  CUSTO HORÁRIO IMPRODUTIVO (MOTOR DESLIGADO).</v>
          </cell>
          <cell r="C1491" t="str">
            <v>H</v>
          </cell>
          <cell r="D1491">
            <v>24.82</v>
          </cell>
          <cell r="F1491" t="str">
            <v>EQ 39.05.0256</v>
          </cell>
          <cell r="G1491" t="str">
            <v>EQUIPAMENTO PARA DESOBSTRUÇÃO DE GALERIAS (BUCKET - MACHINE), SEM OPERADOR, COM AS SEGUINTES ESPECIFICAÇÕES MÍNIMAS: MOTOR DIESEL DE 12CV, AVANÇO MECÂNICO, JOGO COMPLETO DE ACESSÓRIOS E REBOCÁVEL.  CUSTO HORÁRIO IMPRODUTIVO (MOTOR DESLIGADO).(DESONERADO)</v>
          </cell>
          <cell r="H1491" t="str">
            <v>H</v>
          </cell>
          <cell r="I1491">
            <v>24.82</v>
          </cell>
        </row>
        <row r="1492">
          <cell r="A1492" t="str">
            <v>EQ 40.05.0300</v>
          </cell>
          <cell r="B1492" t="str">
            <v>ESCAVADEIRA SOBRE ESTEIRAS, COM CLAM - SHELL, CAPACIDADE DE 0,78M3, COM OPERADOR, COM MATERIAL DE OPERAÇÃO E MATERIAL DE MANUTENÇÃO.  CUSTO HORÁRIO CORRIDO.</v>
          </cell>
          <cell r="C1492" t="str">
            <v>H</v>
          </cell>
          <cell r="D1492">
            <v>416.45</v>
          </cell>
          <cell r="F1492" t="str">
            <v>EQ 39.05.0300</v>
          </cell>
          <cell r="G1492" t="str">
            <v>ESCAVADEIRA SOBRE ESTEIRAS, COM CLAM - SHELL, CAPACIDADE DE 0,78M3, COM OPERADOR, COM MATERIAL DE OPERAÇÃO E MATERIAL DE MANUTENÇÃO.  CUSTO HORÁRIO CORRIDO.(DESONERADO)</v>
          </cell>
          <cell r="H1492" t="str">
            <v>H</v>
          </cell>
          <cell r="I1492">
            <v>416.45</v>
          </cell>
        </row>
        <row r="1493">
          <cell r="A1493" t="str">
            <v>EQ 40.05.0350</v>
          </cell>
          <cell r="B1493" t="str">
            <v>ESCAVADEIRA SOBRE ESTEIRAS, COM DRAG - LINE, CAPACIDADE DE 0,78M3, COM OPERADOR, COM MATERIAL DE OPERAÇÃO E MATERIAL DE MANUTENÇÃO.  CUSTO HORÁRIO CORRIDO.</v>
          </cell>
          <cell r="C1493" t="str">
            <v>H</v>
          </cell>
          <cell r="D1493">
            <v>451.38</v>
          </cell>
          <cell r="F1493" t="str">
            <v>EQ 39.05.0350</v>
          </cell>
          <cell r="G1493" t="str">
            <v>ESCAVADEIRA SOBRE ESTEIRAS, COM DRAG - LINE, CAPACIDADE DE 0,78M3, COM OPERADOR, COM MATERIAL DE OPERAÇÃO E MATERIAL DE MANUTENÇÃO.  CUSTO HORÁRIO CORRIDO.(DESONERADO)</v>
          </cell>
          <cell r="H1493" t="str">
            <v>H</v>
          </cell>
          <cell r="I1493">
            <v>451.38</v>
          </cell>
        </row>
        <row r="1494">
          <cell r="A1494" t="str">
            <v>EQ 45.05.0050</v>
          </cell>
          <cell r="B1494" t="str">
            <v>BROCA DE METAL DURO PARA PERFURATRIZ PNEUMÁTICA, COM COMPRIMENTO DE 0,80M, SÉRIE 12 (800X40)MM, HASTE DE 7/8".  CUSTO HORÁRIO PRODUTIVO.</v>
          </cell>
          <cell r="C1494" t="str">
            <v>H</v>
          </cell>
          <cell r="D1494">
            <v>35.880000000000003</v>
          </cell>
          <cell r="F1494" t="str">
            <v>EQ 44.05.0050</v>
          </cell>
          <cell r="G1494" t="str">
            <v>BROCA DE METAL DURO PARA PERFURATRIZ PNEUMÁTICA, COM COMPRIMENTO DE 0,80M, SÉRIE 12 (800X40)MM, HASTE DE 7/8".  CUSTO HORÁRIO PRODUTIVO.(DESONERADO)</v>
          </cell>
          <cell r="H1494" t="str">
            <v>H</v>
          </cell>
          <cell r="I1494">
            <v>35.880000000000003</v>
          </cell>
        </row>
        <row r="1495">
          <cell r="A1495" t="str">
            <v>EQ 45.05.0053</v>
          </cell>
          <cell r="B1495" t="str">
            <v>BROCA DE METAL DURO PARA PERFURATRIZ PNEUMÁTICA, COM COMPRIMENTO DE 1,60M, SÉRIE 12 (1600X39)MM, HASTE DE 7/8".  CUSTO HORÁRIO PRODUTIVO.</v>
          </cell>
          <cell r="C1495" t="str">
            <v>H</v>
          </cell>
          <cell r="D1495">
            <v>37.92</v>
          </cell>
          <cell r="F1495" t="str">
            <v>EQ 44.05.0053</v>
          </cell>
          <cell r="G1495" t="str">
            <v>BROCA DE METAL DURO PARA PERFURATRIZ PNEUMÁTICA, COM COMPRIMENTO DE 1,60M, SÉRIE 12 (1600X39)MM, HASTE DE 7/8".  CUSTO HORÁRIO PRODUTIVO.(DESONERADO)</v>
          </cell>
          <cell r="H1495" t="str">
            <v>H</v>
          </cell>
          <cell r="I1495">
            <v>37.92</v>
          </cell>
        </row>
        <row r="1496">
          <cell r="A1496" t="str">
            <v>EQ 45.05.0056</v>
          </cell>
          <cell r="B1496" t="str">
            <v>BROCA DE METAL DURO PARA PERFURATRIZ PNEUMÁTICA, COM COMPRIMENTO DE 2,40M, SÉRIE 12 (2400X38)MM, HASTE DE 7/8".  CUSTO HORÁRIO PRODUTIVO.</v>
          </cell>
          <cell r="C1496" t="str">
            <v>H</v>
          </cell>
          <cell r="D1496">
            <v>27.97</v>
          </cell>
          <cell r="F1496" t="str">
            <v>EQ 44.05.0056</v>
          </cell>
          <cell r="G1496" t="str">
            <v>BROCA DE METAL DURO PARA PERFURATRIZ PNEUMÁTICA, COM COMPRIMENTO DE 2,40M, SÉRIE 12 (2400X38)MM, HASTE DE 7/8".  CUSTO HORÁRIO PRODUTIVO.(DESONERADO)</v>
          </cell>
          <cell r="H1496" t="str">
            <v>H</v>
          </cell>
          <cell r="I1496">
            <v>27.97</v>
          </cell>
        </row>
        <row r="1497">
          <cell r="A1497" t="str">
            <v>EQ 45.05.0059</v>
          </cell>
          <cell r="B1497" t="str">
            <v>MANGUEIRA PARA COMPRESSOR DE AR, DUAS LONAS, DIÂMETRO DE 3/4".  CUSTO HORÁRIO CORRIDO POR DECÂMETRO.</v>
          </cell>
          <cell r="C1497" t="str">
            <v>H.DAM</v>
          </cell>
          <cell r="D1497">
            <v>0.2</v>
          </cell>
          <cell r="F1497" t="str">
            <v>EQ 44.05.0059</v>
          </cell>
          <cell r="G1497" t="str">
            <v>MANGUEIRA PARA COMPRESSOR DE AR, DUAS LONAS, DIÂMETRO DE 3/4".  CUSTO HORÁRIO CORRIDO POR DECÂMETRO.(DESONERADO)</v>
          </cell>
          <cell r="H1497" t="str">
            <v>H.DAM</v>
          </cell>
          <cell r="I1497">
            <v>0.2</v>
          </cell>
        </row>
        <row r="1498">
          <cell r="A1498" t="str">
            <v>EQ 45.05.0100</v>
          </cell>
          <cell r="B1498" t="str">
            <v>COMPRESSOR DE AR, PORTÁTIL E REBOCÁVEL, SEM OPERADOR, COM MATERIAL DE OPERAÇÃO E MATERIAL DE MANUTENÇÃO, COM AS SEGUINTES ESPECIFICAÇÕES MÍNIMAS: MOTOR DIESEL DE 40CV, PRESSÃO DE TRABALHO DE 102PSI, DESCARGA LIVRE DE 170PCM.  CUSTO HORÁRIO PRODUTIVO.</v>
          </cell>
          <cell r="C1498" t="str">
            <v>H</v>
          </cell>
          <cell r="D1498">
            <v>94.34</v>
          </cell>
          <cell r="F1498" t="str">
            <v>EQ 44.05.0100</v>
          </cell>
          <cell r="G1498" t="str">
            <v>COMPRESSOR DE AR, PORTÁTIL E REBOCÁVEL, SEM OPERADOR, COM MATERIAL DE OPERAÇÃO E MATERIAL DE MANUTENÇÃO, COM AS SEGUINTES ESPECIFICAÇÕES MÍNIMAS: MOTOR DIESEL DE 40CV, PRESSÃO DE TRABALHO DE 102PSI, DESCARGA LIVRE DE 170PCM.  CUSTO HORÁRIO PRODUTIVO.(DESONERADO)</v>
          </cell>
          <cell r="H1498" t="str">
            <v>H</v>
          </cell>
          <cell r="I1498">
            <v>94.34</v>
          </cell>
        </row>
        <row r="1499">
          <cell r="A1499" t="str">
            <v>EQ 45.05.0103</v>
          </cell>
          <cell r="B1499" t="str">
            <v>COMPRESSOR DE AR, PORTÁTIL E REBOCÁVEL, SEM OPERADOR, COM MATERIAL DE OPERAÇÃO, COM AS SEGUINTES ESPECIFICAÇÕES MÍNIMAS: MOTOR DIESEL DE 40CV, PRESSÃO DE TRABALHO DE 102PSI, DESCARGA LIVRE DE 170PCM.  CUSTO HORÁRIO IMPRODUTIVO (MOTOR FUNCIONANDO).</v>
          </cell>
          <cell r="C1499" t="str">
            <v>H</v>
          </cell>
          <cell r="D1499">
            <v>39.24</v>
          </cell>
          <cell r="F1499" t="str">
            <v>EQ 44.05.0103</v>
          </cell>
          <cell r="G1499" t="str">
            <v>COMPRESSOR DE AR, PORTÁTIL E REBOCÁVEL, SEM OPERADOR, COM MATERIAL DE OPERAÇÃO, COM AS SEGUINTES ESPECIFICAÇÕES MÍNIMAS: MOTOR DIESEL DE 40CV, PRESSÃO DE TRABALHO DE 102PSI, DESCARGA LIVRE DE 170PCM.  CUSTO HORÁRIO IMPRODUTIVO (MOTOR FUNCIONANDO).(DESONERADO)</v>
          </cell>
          <cell r="H1499" t="str">
            <v>H</v>
          </cell>
          <cell r="I1499">
            <v>39.24</v>
          </cell>
        </row>
        <row r="1500">
          <cell r="A1500" t="str">
            <v>EQ 45.05.0106</v>
          </cell>
          <cell r="B1500" t="str">
            <v>COMPRESSOR DE AR, PORTÁTIL E REBOCÁVEL, SEM OPERADOR, COM AS SEGUINTES ESPECIFICAÇÕES MÍNIMAS: MOTOR DIESEL DE 40CV, PRESSÃO DE TRABALHO DE 102PSI, DESCARGA LIVRE DE 170PCM.  CUSTO HORÁRIO IMPRODUTIVO (MOTOR DESLIGADO).</v>
          </cell>
          <cell r="C1500" t="str">
            <v>H</v>
          </cell>
          <cell r="D1500">
            <v>7.51</v>
          </cell>
          <cell r="F1500" t="str">
            <v>EQ 44.05.0106</v>
          </cell>
          <cell r="G1500" t="str">
            <v>COMPRESSOR DE AR, PORTÁTIL E REBOCÁVEL, SEM OPERADOR, COM AS SEGUINTES ESPECIFICAÇÕES MÍNIMAS: MOTOR DIESEL DE 40CV, PRESSÃO DE TRABALHO DE 102PSI, DESCARGA LIVRE DE 170PCM.  CUSTO HORÁRIO IMPRODUTIVO (MOTOR DESLIGADO).(DESONERADO)</v>
          </cell>
          <cell r="H1500" t="str">
            <v>H</v>
          </cell>
          <cell r="I1500">
            <v>7.51</v>
          </cell>
        </row>
        <row r="1501">
          <cell r="A1501" t="str">
            <v>EQ 45.05.0150</v>
          </cell>
          <cell r="B1501" t="str">
            <v>COMPRESSOR DE AR, PORTÁTIL E REBOCÁVEL, SEM OPERADOR, COM MATERIAL DE OPERAÇÃO E MATERIAL DE MANUTENÇÃO, COM AS SEGUINTES ESPECIFICAÇÕES MÍNIMAS: MOTOR DIESEL DE 77CV, PRESSÃO DE TRABALHO DE 102PSI, DESCARGA LIVRE DE 250PCM.  CUSTO HORÁRIO PRODUTIVO.</v>
          </cell>
          <cell r="C1501" t="str">
            <v>H</v>
          </cell>
          <cell r="D1501">
            <v>112.38</v>
          </cell>
          <cell r="F1501" t="str">
            <v>EQ 44.05.0150</v>
          </cell>
          <cell r="G1501" t="str">
            <v>COMPRESSOR DE AR, PORTÁTIL E REBOCÁVEL, SEM OPERADOR, COM MATERIAL DE OPERAÇÃO E MATERIAL DE MANUTENÇÃO, COM AS SEGUINTES ESPECIFICAÇÕES MÍNIMAS: MOTOR DIESEL DE 77CV, PRESSÃO DE TRABALHO DE 102PSI, DESCARGA LIVRE DE 250PCM.  CUSTO HORÁRIO PRODUTIVO.(DESONERADO)</v>
          </cell>
          <cell r="H1501" t="str">
            <v>H</v>
          </cell>
          <cell r="I1501">
            <v>112.38</v>
          </cell>
        </row>
        <row r="1502">
          <cell r="A1502" t="str">
            <v>EQ 45.05.0156</v>
          </cell>
          <cell r="B1502" t="str">
            <v>COMPRESSOR DE AR, PORTÁTIL E REBOCÁVEL, SEM OPERADOR, COM MATERIAL DE OPERAÇÃO, COM AS SEGUINTES ESPECIFICAÇÕES MÍNIMAS: MOTOR DIESEL DE 77CV, PRESSÃO DE TRABALHO DE 102PSI, DESCARGA LIVRE DE 250PCM.  CUSTO HORÁRIO IMPRODUTIVO (MOTOR FUNCIONANDO).</v>
          </cell>
          <cell r="C1502" t="str">
            <v>H</v>
          </cell>
          <cell r="D1502">
            <v>48.26</v>
          </cell>
          <cell r="F1502" t="str">
            <v>EQ 44.05.0156</v>
          </cell>
          <cell r="G1502" t="str">
            <v>COMPRESSOR DE AR, PORTÁTIL E REBOCÁVEL, SEM OPERADOR, COM MATERIAL DE OPERAÇÃO, COM AS SEGUINTES ESPECIFICAÇÕES MÍNIMAS: MOTOR DIESEL DE 77CV, PRESSÃO DE TRABALHO DE 102PSI, DESCARGA LIVRE DE 250PCM.  CUSTO HORÁRIO IMPRODUTIVO (MOTOR FUNCIONANDO).(DESONERADO)</v>
          </cell>
          <cell r="H1502" t="str">
            <v>H</v>
          </cell>
          <cell r="I1502">
            <v>48.26</v>
          </cell>
        </row>
        <row r="1503">
          <cell r="A1503" t="str">
            <v>EQ 45.05.0159</v>
          </cell>
          <cell r="B1503" t="str">
            <v>COMPRESSOR DE AR, PORTÁTIL E REBOCÁVEL, SEM OPERADOR, COM AS SEGUINTES ESPECIFICAÇÕES MÍNIMAS: MOTOR DIESEL DE 77CV, PRESSÃO DE TRABALHO DE 102PSI, DESCARGA LIVRE DE 250PCM.  CUSTO HORÁRIO IMPRODUTIVO (MOTOR DESLIGADO).</v>
          </cell>
          <cell r="C1503" t="str">
            <v>H</v>
          </cell>
          <cell r="D1503">
            <v>16.53</v>
          </cell>
          <cell r="F1503" t="str">
            <v>EQ 44.05.0159</v>
          </cell>
          <cell r="G1503" t="str">
            <v>COMPRESSOR DE AR, PORTÁTIL E REBOCÁVEL, SEM OPERADOR, COM AS SEGUINTES ESPECIFICAÇÕES MÍNIMAS: MOTOR DIESEL DE 77CV, PRESSÃO DE TRABALHO DE 102PSI, DESCARGA LIVRE DE 250PCM.  CUSTO HORÁRIO IMPRODUTIVO (MOTOR DESLIGADO).(DESONERADO)</v>
          </cell>
          <cell r="H1503" t="str">
            <v>H</v>
          </cell>
          <cell r="I1503">
            <v>16.53</v>
          </cell>
        </row>
        <row r="1504">
          <cell r="A1504" t="str">
            <v>EQ 45.05.0162</v>
          </cell>
          <cell r="B1504" t="str">
            <v>COMPRESSOR DE AR, PORTÁTIL E REBOCÁVEL, SEM OPERADOR, COM MATERIAL DE OPERAÇÃO E MATERIAL DE MANUTENÇÃO, COM AS SEGUINTES ESPECIFICAÇÕES MÍNIMAS: MOTOR DIESEL DE 77CV, PRESSÃO DE TRABALHO DE 102PSI, DESCARGA LIVRE DE 335PCM.  CUSTO HORÁRIO PRODUTIVO.</v>
          </cell>
          <cell r="C1504" t="str">
            <v>H</v>
          </cell>
          <cell r="D1504">
            <v>192.52</v>
          </cell>
          <cell r="F1504" t="str">
            <v>EQ 44.05.0162</v>
          </cell>
          <cell r="G1504" t="str">
            <v>COMPRESSOR DE AR, PORTÁTIL E REBOCÁVEL, SEM OPERADOR, COM MATERIAL DE OPERAÇÃO E MATERIAL DE MANUTENÇÃO, COM AS SEGUINTES ESPECIFICAÇÕES MÍNIMAS: MOTOR DIESEL DE 77CV, PRESSÃO DE TRABALHO DE 102PSI, DESCARGA LIVRE DE 335PCM.  CUSTO HORÁRIO PRODUTIVO.(DESONERADO)</v>
          </cell>
          <cell r="H1504" t="str">
            <v>H</v>
          </cell>
          <cell r="I1504">
            <v>192.52</v>
          </cell>
        </row>
        <row r="1505">
          <cell r="A1505" t="str">
            <v>EQ 45.05.0165</v>
          </cell>
          <cell r="B1505" t="str">
            <v>COMPRESSOR DE AR, PORTATIL E REBOCABEL, SEM OPERADOR, COM MATERIAL DE OPERACAO E MATERIAL DE MANUTENCAO, COM AS SEGUINTES ESPECIFICACOES MINIMAS: MOTOR DIESEL DE 77CV, PRESSAO DE TRABALHO DE 102PSI, DESCARGA LIVRE DE 335PCM. CUSTO HORARIO IMPRODUTIVO (MOTOR FUNCIONANDO).</v>
          </cell>
          <cell r="C1505" t="str">
            <v>H</v>
          </cell>
          <cell r="D1505">
            <v>57.19</v>
          </cell>
          <cell r="F1505" t="str">
            <v>EQ 44.05.0165</v>
          </cell>
          <cell r="G1505" t="str">
            <v>COMPRESSOR DE AR, PORTATIL E REBOCABEL, SEM OPERADOR, COM MATERIAL DE OPERACAO E MATERIAL DE MANUTENCAO, COM AS SEGUINTES ESPECIFICACOES MINIMAS: MOTOR DIESEL DE 77CV, PRESSAO DE TRABALHO DE 102PSI, DESCARGA LIVRE DE 335PCM. CUSTO HORARIO IMPRODUTIVO (MOTOR FUNCIONANDO).</v>
          </cell>
          <cell r="H1505" t="str">
            <v>H</v>
          </cell>
          <cell r="I1505">
            <v>57.19</v>
          </cell>
        </row>
        <row r="1506">
          <cell r="A1506" t="str">
            <v>EQ 45.05.0168</v>
          </cell>
          <cell r="B1506" t="str">
            <v>COMPRESSOR DE AR, PORTATIL E REBOCABEL, SEM OPERADOR, COM MATERIAL DE OPERACAO E MATERIAL DE MANUTENCAO, COM AS SEGUINTES ESPECIFICACOES MINIMAS: MOTOR DIESEL DE 77CV, PRESSAO DE TRABALHO DE 102PSI, DESCARGA LIVRE DE 335PCM. CUSTO HORARIO IMPRODUTIVO (MOTOR DESLIGADO).</v>
          </cell>
          <cell r="C1506" t="str">
            <v>H</v>
          </cell>
          <cell r="D1506">
            <v>43.99</v>
          </cell>
          <cell r="F1506" t="str">
            <v>EQ 44.05.0168</v>
          </cell>
          <cell r="G1506" t="str">
            <v>COMPRESSOR DE AR, PORTATIL E REBOCABEL, SEM OPERADOR, COM MATERIAL DE OPERACAO E MATERIAL DE MANUTENCAO, COM AS SEGUINTES ESPECIFICACOES MINIMAS: MOTOR DIESEL DE 77CV, PRESSAO DE TRABALHO DE 102PSI, DESCARGA LIVRE DE 335PCM. CUSTO HORARIO IMPRODUTIVO (MOTOR DESLIGADO).</v>
          </cell>
          <cell r="H1506" t="str">
            <v>H</v>
          </cell>
          <cell r="I1506">
            <v>43.99</v>
          </cell>
        </row>
        <row r="1507">
          <cell r="A1507" t="str">
            <v>EQ 45.05.0200</v>
          </cell>
          <cell r="B1507" t="str">
            <v>COMPRESSOR DE AR, ESTACIONÁRIO, SEM OPERADOR, COM MATERIAL DE OPERAÇÃO E MATERIAL DE MANUTENÇÃO, COM AS SEGUINTES ESPECIFICAÇÕES MÍNIMAS: MOTOR DIESEL DE 125HP, PRESSÃO DE TRABALHO DE 100PSI, DESCARGA LIVRE DE 631PCM.  CUSTO HORÁRIO PRODUTIVO.</v>
          </cell>
          <cell r="C1507" t="str">
            <v>H</v>
          </cell>
          <cell r="D1507">
            <v>231.07</v>
          </cell>
          <cell r="F1507" t="str">
            <v>EQ 44.05.0200</v>
          </cell>
          <cell r="G1507" t="str">
            <v>COMPRESSOR DE AR, ESTACIONÁRIO, SEM OPERADOR, COM MATERIAL DE OPERAÇÃO E MATERIAL DE MANUTENÇÃO, COM AS SEGUINTES ESPECIFICAÇÕES MÍNIMAS: MOTOR DIESEL DE 125HP, PRESSÃO DE TRABALHO DE 100PSI, DESCARGA LIVRE DE 631PCM.  CUSTO HORÁRIO PRODUTIVO.(DESONERADO)</v>
          </cell>
          <cell r="H1507" t="str">
            <v>H</v>
          </cell>
          <cell r="I1507">
            <v>231.07</v>
          </cell>
        </row>
        <row r="1508">
          <cell r="A1508" t="str">
            <v>EQ 45.05.0203</v>
          </cell>
          <cell r="B1508" t="str">
            <v>COMPRESSOR DE AR, ESTACIONÁRIO, SEM OPERADOR, COM MATERIAL DE OPERAÇÃO, COM AS SEGUINTES ESPECIFICAÇÕES MÍNIMAS: MOTOR DIESEL DE 125HP, PRESSÃO DE TRABALHO DE 100PSI, DESCARGA LIVRE DE 631PCM.  CUSTO HORÁRIO IMPRODUTIVO (MOTOR FUNCIONANDO).</v>
          </cell>
          <cell r="C1508" t="str">
            <v>H</v>
          </cell>
          <cell r="D1508">
            <v>44.44</v>
          </cell>
          <cell r="F1508" t="str">
            <v>EQ 44.05.0203</v>
          </cell>
          <cell r="G1508" t="str">
            <v>COMPRESSOR DE AR, ESTACIONÁRIO, SEM OPERADOR, COM MATERIAL DE OPERAÇÃO, COM AS SEGUINTES ESPECIFICAÇÕES MÍNIMAS: MOTOR DIESEL DE 125HP, PRESSÃO DE TRABALHO DE 100PSI, DESCARGA LIVRE DE 631PCM.  CUSTO HORÁRIO IMPRODUTIVO (MOTOR FUNCIONANDO).(DESONERADO)</v>
          </cell>
          <cell r="H1508" t="str">
            <v>H</v>
          </cell>
          <cell r="I1508">
            <v>44.44</v>
          </cell>
        </row>
        <row r="1509">
          <cell r="A1509" t="str">
            <v>EQ 45.05.0206</v>
          </cell>
          <cell r="B1509" t="str">
            <v>COMPRESSOR DE AR, ESTACIONÁRIO, SEM OPERADOR, COM AS SEGUINTES ESPECIFICAÇÕES MÍNIMAS: MOTOR DIESEL DE 125HP, PRESSÃO DE TRABALHO DE 100PSI, DESCARGA LIVRE DE 631PCM.  CUSTO HORÁRIO IMPRODUTIVO (MOTOR DESLIGADO).</v>
          </cell>
          <cell r="C1509" t="str">
            <v>H</v>
          </cell>
          <cell r="D1509">
            <v>24.74</v>
          </cell>
          <cell r="F1509" t="str">
            <v>EQ 44.05.0206</v>
          </cell>
          <cell r="G1509" t="str">
            <v>COMPRESSOR DE AR, ESTACIONÁRIO, SEM OPERADOR, COM AS SEGUINTES ESPECIFICAÇÕES MÍNIMAS: MOTOR DIESEL DE 125HP, PRESSÃO DE TRABALHO DE 100PSI, DESCARGA LIVRE DE 631PCM.  CUSTO HORÁRIO IMPRODUTIVO (MOTOR DESLIGADO).</v>
          </cell>
          <cell r="H1509" t="str">
            <v>H</v>
          </cell>
          <cell r="I1509">
            <v>24.74</v>
          </cell>
        </row>
        <row r="1510">
          <cell r="A1510" t="str">
            <v>EQ 45.05.0600</v>
          </cell>
          <cell r="B1510" t="str">
            <v>ROMPEDOR PNEUMÁTICO, PESO DE 32,6KG, COM MATERIAL DE MANUTENÇÃO, EXCLUSIVE O OPERADOR, PONTEIRO E MANGUEIRA, COM AS SEGUINTES ESPECIFICAÇÕES MÍNIMAS: CONSUMO DE AR DE 38,8L/S, FREQÜÊNCIA DE IMPACTOS 1110 IMPACTOS/MIN.  CUSTO HORÁRIO PRODUTIVO.</v>
          </cell>
          <cell r="C1510" t="str">
            <v>H</v>
          </cell>
          <cell r="D1510">
            <v>1.74</v>
          </cell>
          <cell r="F1510" t="str">
            <v>EQ 44.05.0600</v>
          </cell>
          <cell r="G1510" t="str">
            <v>ROMPEDOR PNEUMÁTICO, PESO DE 32,6KG, COM MATERIAL DE MANUTENÇÃO, EXCLUSIVE O OPERADOR, PONTEIRO E MANGUEIRA, COM AS SEGUINTES ESPECIFICAÇÕES MÍNIMAS: CONSUMO DE AR DE 38,8L/S, FREQÜÊNCIA DE IMPACTOS 1110 IMPACTOS/MIN.  CUSTO HORÁRIO PRODUTIVO.(DESONERADO)</v>
          </cell>
          <cell r="H1510" t="str">
            <v>H</v>
          </cell>
          <cell r="I1510">
            <v>1.74</v>
          </cell>
        </row>
        <row r="1511">
          <cell r="A1511" t="str">
            <v>EQ 45.05.0606</v>
          </cell>
          <cell r="B1511" t="str">
            <v>ROMPEDOR PNEUMÁTICO, PESO DE 32,6KG, EXCLUSIVE O OPERADOR, PONTEIRO E MANGUEIRA, COM AS SEGUINTES ESPECIFICAÇÕES MÍNIMAS: CONSUMO DE AR DE 38,8L/S, FREQÜÊNCIA DE IMPACTOS 1110 IMPACTOS/MIN.  CUSTO HORÁRIO IMPRODUTIVO (MOTOR DESLIGADO).</v>
          </cell>
          <cell r="C1511" t="str">
            <v>H</v>
          </cell>
          <cell r="D1511">
            <v>1.1599999999999999</v>
          </cell>
          <cell r="F1511" t="str">
            <v>EQ 44.05.0606</v>
          </cell>
          <cell r="G1511" t="str">
            <v>ROMPEDOR PNEUMÁTICO, PESO DE 32,6KG, EXCLUSIVE O OPERADOR, PONTEIRO E MANGUEIRA, COM AS SEGUINTES ESPECIFICAÇÕES MÍNIMAS: CONSUMO DE AR DE 38,8L/S, FREQÜÊNCIA DE IMPACTOS 1110 IMPACTOS/MIN.  CUSTO HORÁRIO IMPRODUTIVO (MOTOR DESLIGADO).(DESONERADO)</v>
          </cell>
          <cell r="H1511" t="str">
            <v>H</v>
          </cell>
          <cell r="I1511">
            <v>1.1599999999999999</v>
          </cell>
        </row>
        <row r="1512">
          <cell r="A1512" t="str">
            <v>EQ 45.10.0050</v>
          </cell>
          <cell r="B1512" t="str">
            <v>GRUPO GERADOR TRANSPORTÁVEL, COM POTÊNCIA DE 2500W, SEM OPERADOR, COM MATERIAL DE OPERAÇÃO E MATERIAL DE MANUTENÇÃO, COM AS SEGUINTES ESPECIFICAÇÕES MÍNIMAS: MOTOR A GASOLINA DE 5,5CV, 110V / 240V DE CORRENTE ALTERNADA OU 12V / 8,3A DE CORRENTE CONTÍNUA.  CUSTO HORÁRIO PRODUTIVO.</v>
          </cell>
          <cell r="C1512" t="str">
            <v>H</v>
          </cell>
          <cell r="D1512">
            <v>7.51</v>
          </cell>
          <cell r="F1512" t="str">
            <v>EQ 44.10.0050</v>
          </cell>
          <cell r="G1512" t="str">
            <v>GRUPO GERADOR TRANSPORTÁVEL, COM POTÊNCIA DE 2500W, SEM OPERADOR, COM MATERIAL DE OPERAÇÃO E MATERIAL DE MANUTENÇÃO, COM AS SEGUINTES ESPECIFICAÇÕES MÍNIMAS: MOTOR A GASOLINA DE 5,5CV, 110V / 240V DE CORRENTE ALTERNADA OU 12V / 8,3A DE CORRENTE CONTÍNUA.  CUSTO HORÁRIO PRODUTIVO.(DESONERADO)</v>
          </cell>
          <cell r="H1512" t="str">
            <v>H</v>
          </cell>
          <cell r="I1512">
            <v>7.51</v>
          </cell>
        </row>
        <row r="1513">
          <cell r="A1513" t="str">
            <v>EQ 45.10.0056</v>
          </cell>
          <cell r="B1513" t="str">
            <v>GRUPO GERADOR TRANSPORTÁVEL, COM POTÊNCIA DE 2500W, SEM OPERADOR, COM AS SEGUINTES ESPECIFICAÇÕES MÍNIMAS: MOTOR A GASOLINA DE 5,5CV, 110V / 240V DE CORRENTE ALTERNADA OU 12V / 8,3A DE CORRENTE CONTÍNUA.  CUSTO HORÁRIO IMPRODUTIVO.</v>
          </cell>
          <cell r="C1513" t="str">
            <v>H</v>
          </cell>
          <cell r="D1513">
            <v>0.37</v>
          </cell>
          <cell r="F1513" t="str">
            <v>EQ 44.10.0056</v>
          </cell>
          <cell r="G1513" t="str">
            <v>GRUPO GERADOR TRANSPORTÁVEL, COM POTÊNCIA DE 2500W, SEM OPERADOR, COM AS SEGUINTES ESPECIFICAÇÕES MÍNIMAS: MOTOR A GASOLINA DE 5,5CV, 110V / 240V DE CORRENTE ALTERNADA OU 12V / 8,3A DE CORRENTE CONTÍNUA.  CUSTO HORÁRIO IMPRODUTIVO.(DESONERADO)</v>
          </cell>
          <cell r="H1513" t="str">
            <v>H</v>
          </cell>
          <cell r="I1513">
            <v>0.37</v>
          </cell>
        </row>
        <row r="1514">
          <cell r="A1514" t="str">
            <v>EQ 45.10.0100</v>
          </cell>
          <cell r="B1514" t="str">
            <v>GRUPO GERADOR TRANSPORTÁVEL SOBRE RODAS, COM POTÊNCIA DE 80/84KVA, SEM OPERADOR, COM MATERIAL DE OPERAÇÃO E MATERIAL DE MANUTENÇÃO, COM AS SEGUINTES ESPECIFICAÇÕES MÍNIMAS: MOTOR DIESEL DE 85CV A 1800RPM E PARTIDA AUTOMÁTICA.  CUSTO HORÁRIO PRODUTIVO.</v>
          </cell>
          <cell r="C1514" t="str">
            <v>H</v>
          </cell>
          <cell r="D1514">
            <v>95.8</v>
          </cell>
          <cell r="F1514" t="str">
            <v>EQ 44.10.0100</v>
          </cell>
          <cell r="G1514" t="str">
            <v>GRUPO GERADOR TRANSPORTÁVEL SOBRE RODAS, COM POTÊNCIA DE 80/84KVA, SEM OPERADOR, COM MATERIAL DE OPERAÇÃO E MATERIAL DE MANUTENÇÃO, COM AS SEGUINTES ESPECIFICAÇÕES MÍNIMAS: MOTOR DIESEL DE 85CV A 1800RPM E PARTIDA AUTOMÁTICA.  CUSTO HORÁRIO PRODUTIVO.(DESONERADO)</v>
          </cell>
          <cell r="H1514" t="str">
            <v>H</v>
          </cell>
          <cell r="I1514">
            <v>95.8</v>
          </cell>
        </row>
        <row r="1515">
          <cell r="A1515" t="str">
            <v>EQ 45.10.0103</v>
          </cell>
          <cell r="B1515" t="str">
            <v>GRUPO GERADOR TRANSPORTÁVEL SOBRE RODAS, COM POTÊNCIA DE 80/84KVA, SEM OPERADOR, COM MATERIAL DE OPERAÇÃO, COM AS SEGUINTES ESPECIFICAÇÕES MÍNIMAS: MOTOR DIESEL DE 85CV A 1800RPM E PARTIDA AUTOMÁTICA.  CUSTO HORÁRIO IMPRODUTIVO (MOTOR FUNCIONANDO).</v>
          </cell>
          <cell r="C1515" t="str">
            <v>H</v>
          </cell>
          <cell r="D1515">
            <v>39.53</v>
          </cell>
          <cell r="F1515" t="str">
            <v>EQ 44.10.0103</v>
          </cell>
          <cell r="G1515" t="str">
            <v>GRUPO GERADOR TRANSPORTÁVEL SOBRE RODAS, COM POTÊNCIA DE 80/84KVA, SEM OPERADOR, COM MATERIAL DE OPERAÇÃO, COM AS SEGUINTES ESPECIFICAÇÕES MÍNIMAS: MOTOR DIESEL DE 85CV A 1800RPM E PARTIDA AUTOMÁTICA.  CUSTO HORÁRIO IMPRODUTIVO (MOTOR FUNCIONANDO).(DESONERADO)</v>
          </cell>
          <cell r="H1515" t="str">
            <v>H</v>
          </cell>
          <cell r="I1515">
            <v>39.53</v>
          </cell>
        </row>
        <row r="1516">
          <cell r="A1516" t="str">
            <v>EQ 45.10.0106</v>
          </cell>
          <cell r="B1516" t="str">
            <v>GRUPO GERADOR TRANSPORTÁVEL SOBRE RODAS, COM POTÊNCIA DE 80/84KVA, SEM OPERADOR, COM AS SEGUINTES ESPECIFICAÇÕES MÍNIMAS: MOTOR DIESEL DE 85CV A 1800RPM E PARTIDA AUTOMÁTICA.  CUSTO HORÁRIO IMPRODUTIVO (MOTOR DESLIGADO).</v>
          </cell>
          <cell r="C1516" t="str">
            <v>H</v>
          </cell>
          <cell r="D1516">
            <v>4.5</v>
          </cell>
          <cell r="F1516" t="str">
            <v>EQ 44.10.0106</v>
          </cell>
          <cell r="G1516" t="str">
            <v>GRUPO GERADOR TRANSPORTÁVEL SOBRE RODAS, COM POTÊNCIA DE 80/84KVA, SEM OPERADOR, COM AS SEGUINTES ESPECIFICAÇÕES MÍNIMAS: MOTOR DIESEL DE 85CV A 1800RPM E PARTIDA AUTOMÁTICA.  CUSTO HORÁRIO IMPRODUTIVO (MOTOR DESLIGADO).(DESONERADO)</v>
          </cell>
          <cell r="H1516" t="str">
            <v>H</v>
          </cell>
          <cell r="I1516">
            <v>4.5</v>
          </cell>
        </row>
        <row r="1517">
          <cell r="A1517" t="str">
            <v>EQ 45.10.0150</v>
          </cell>
          <cell r="B1517" t="str">
            <v>GRUPO GERADOR ESTACIONÁRIO, COM POTÊNCIA DE 139/150KVA, SEM OPERADOR, COM MATERIAL DE OPERAÇÃO E MATERIAL DE MANUTENÇÃO, COM AS SEGUINTES ESPECIFICAÇÕES MÍNIMAS: MOTOR DIESEL DE 180CV A 1800RPM E PARTIDA AUTOMÁTICA.  CUSTO HORÁRIO PRODUTIVO.</v>
          </cell>
          <cell r="C1517" t="str">
            <v>H</v>
          </cell>
          <cell r="D1517">
            <v>194.39</v>
          </cell>
          <cell r="F1517" t="str">
            <v>EQ 44.10.0150</v>
          </cell>
          <cell r="G1517" t="str">
            <v>GRUPO GERADOR ESTACIONÁRIO, COM POTÊNCIA DE 139/150KVA, SEM OPERADOR, COM MATERIAL DE OPERAÇÃO E MATERIAL DE MANUTENÇÃO, COM AS SEGUINTES ESPECIFICAÇÕES MÍNIMAS: MOTOR DIESEL DE 180CV A 1800RPM E PARTIDA AUTOMÁTICA.  CUSTO HORÁRIO PRODUTIVO.(DESONERADO)</v>
          </cell>
          <cell r="H1517" t="str">
            <v>H</v>
          </cell>
          <cell r="I1517">
            <v>194.39</v>
          </cell>
        </row>
        <row r="1518">
          <cell r="A1518" t="str">
            <v>EQ 45.10.0156</v>
          </cell>
          <cell r="B1518" t="str">
            <v>GRUPO GERADOR ESTACIONÁRIO, COM POTÊNCIA DE 139/150KVA, SEM OPERADOR, COM AS SEGUINTES ESPECIFICAÇÕES MÍNIMAS: MOTOR DIESEL DE 180CV A 1800RPM E PARTIDA AUTOMÁTICA.  CUSTO HORÁRIO IMPRODUTIVO.</v>
          </cell>
          <cell r="C1518" t="str">
            <v>H</v>
          </cell>
          <cell r="D1518">
            <v>4.8899999999999997</v>
          </cell>
          <cell r="F1518" t="str">
            <v>EQ 44.10.0156</v>
          </cell>
          <cell r="G1518" t="str">
            <v>GRUPO GERADOR ESTACIONÁRIO, COM POTÊNCIA DE 139/150KVA, SEM OPERADOR, COM AS SEGUINTES ESPECIFICAÇÕES MÍNIMAS: MOTOR DIESEL DE 180CV A 1800RPM E PARTIDA AUTOMÁTICA.  CUSTO HORÁRIO IMPRODUTIVO.(DESONERADO)</v>
          </cell>
          <cell r="H1518" t="str">
            <v>H</v>
          </cell>
          <cell r="I1518">
            <v>4.8899999999999997</v>
          </cell>
        </row>
        <row r="1519">
          <cell r="A1519" t="str">
            <v>EQ 45.15.0100</v>
          </cell>
          <cell r="B1519" t="str">
            <v>RETIFICADOR DE SOLDA, ELÉTRICO, DE 430A.  CUSTO HORÁRIO CORRIDO.</v>
          </cell>
          <cell r="C1519" t="str">
            <v>H</v>
          </cell>
          <cell r="D1519">
            <v>22.1</v>
          </cell>
          <cell r="F1519" t="str">
            <v>EQ 44.15.0100</v>
          </cell>
          <cell r="G1519" t="str">
            <v>RETIFICADOR DE SOLDA, ELÉTRICO, DE 430A.  CUSTO HORÁRIO CORRIDO.(DESONERADO)</v>
          </cell>
          <cell r="H1519" t="str">
            <v>H</v>
          </cell>
          <cell r="I1519">
            <v>22.1</v>
          </cell>
        </row>
        <row r="1520">
          <cell r="A1520" t="str">
            <v>EQ 50.05.0050</v>
          </cell>
          <cell r="B1520" t="str">
            <v>MÁQUINA DEMARCADORA DE FAIXAS, A FRIO, SEM OPERADOR.  CUSTO HORÁRIO PRODUTIVO.</v>
          </cell>
          <cell r="C1520" t="str">
            <v>H</v>
          </cell>
          <cell r="D1520">
            <v>143.13</v>
          </cell>
          <cell r="F1520" t="str">
            <v>EQ 49.05.0050</v>
          </cell>
          <cell r="G1520" t="str">
            <v>MÁQUINA DEMARCADORA DE FAIXAS, A FRIO, SEM OPERADOR.  CUSTO HORÁRIO PRODUTIVO.(DESONERADO)</v>
          </cell>
          <cell r="H1520" t="str">
            <v>H</v>
          </cell>
          <cell r="I1520">
            <v>138.99</v>
          </cell>
        </row>
        <row r="1521">
          <cell r="A1521" t="str">
            <v>EQ 50.05.0100</v>
          </cell>
          <cell r="B1521" t="str">
            <v>MÁQUINA DEMARCADORA DE FAIXAS, COM FUSOR APLICADOR E FUSOR DERRETEDOR, SEM OPERADOR.  CUSTO HORÁRIO PRODUTIVO.</v>
          </cell>
          <cell r="C1521" t="str">
            <v>H</v>
          </cell>
          <cell r="D1521">
            <v>394.79</v>
          </cell>
          <cell r="F1521" t="str">
            <v>EQ 49.05.0100</v>
          </cell>
          <cell r="G1521" t="str">
            <v>MÁQUINA DEMARCADORA DE FAIXAS, COM FUSOR APLICADOR E FUSOR DERRETEDOR, SEM OPERADOR.  CUSTO HORÁRIO PRODUTIVO.(DESONERADO)</v>
          </cell>
          <cell r="H1521" t="str">
            <v>H</v>
          </cell>
          <cell r="I1521">
            <v>392.32</v>
          </cell>
        </row>
        <row r="1522">
          <cell r="A1522" t="str">
            <v>EQ 50.05.0150</v>
          </cell>
          <cell r="B1522" t="str">
            <v>MÁQUINA DEMARCADORA DE FAIXAS, MONTADA SOBRE CAMINHÃO, COM FUSOR APLICADOR DE MASSA TERMOPLÁSTICA POR EXTRUSÃO, SEM OPERADOR.  CUSTO HORÁRIOL PRODUTIVO.</v>
          </cell>
          <cell r="C1522" t="str">
            <v>H</v>
          </cell>
          <cell r="D1522">
            <v>235.64</v>
          </cell>
          <cell r="F1522" t="str">
            <v>EQ 49.05.0150</v>
          </cell>
          <cell r="G1522" t="str">
            <v>MÁQUINA DEMARCADORA DE FAIXAS, MONTADA SOBRE CAMINHÃO, COM FUSOR APLICADOR DE MASSA TERMOPLÁSTICA POR EXTRUSÃO, SEM OPERADOR.  CUSTO HORÁRIOL PRODUTIVO.(DESONERADO)</v>
          </cell>
          <cell r="H1522" t="str">
            <v>H</v>
          </cell>
          <cell r="I1522">
            <v>233.17</v>
          </cell>
        </row>
        <row r="1523">
          <cell r="A1523" t="str">
            <v>EQ 60.05.0050</v>
          </cell>
          <cell r="B1523" t="str">
            <v>TALHA GUINCHO MANUAL DE 10KG, SEM OPERADOR, COM AS SEGUINTES ESPECIFICAÇÕES MÍNIMAS: CAPACIDADE DE IÇAMENTO DE 1500KG E DE TRAÇÃO DE 1800KG, CABO DE AÇO COM CURSO ILIMITADO, ALAVANCA, GANCHO E CARRETEL.  CUSTO HORÁRIO CORRIDO.</v>
          </cell>
          <cell r="C1523" t="str">
            <v>H</v>
          </cell>
          <cell r="D1523">
            <v>0.24</v>
          </cell>
          <cell r="F1523" t="str">
            <v>EQ 59.05.0050</v>
          </cell>
          <cell r="G1523" t="str">
            <v>TALHA GUINCHO MANUAL DE 10KG, SEM OPERADOR, COM AS SEGUINTES ESPECIFICAÇÕES MÍNIMAS: CAPACIDADE DE IÇAMENTO DE 1500KG E DE TRAÇÃO DE 1800KG, CABO DE AÇO COM CURSO ILIMITADO, ALAVANCA, GANCHO E CARRETEL.  CUSTO HORÁRIO CORRIDO.(DESONERADO)</v>
          </cell>
          <cell r="H1523" t="str">
            <v>H</v>
          </cell>
          <cell r="I1523">
            <v>0.24</v>
          </cell>
        </row>
        <row r="1524">
          <cell r="A1524" t="str">
            <v>EQ 60.10.0100</v>
          </cell>
          <cell r="B1524" t="str">
            <v>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v>
          </cell>
          <cell r="C1524" t="str">
            <v>H</v>
          </cell>
          <cell r="D1524">
            <v>4.29</v>
          </cell>
          <cell r="F1524" t="str">
            <v>EQ 59.10.0100</v>
          </cell>
          <cell r="G1524" t="str">
            <v>SERRA CIRCULAR DE 5CV, MONTADA EM BANCADA, SEM OPERADOR E SEM A LÂMINA, COM AS SEGUINTES ESPECIFICAÇÕES MÍNIMAS: MOTOR ELÉTRICO DE 5CV, 220/380V, 60HZ, IP 54, ISOLAMENTO "B", REGULAGEM DE CORTE HORIZONTAL E VERTICAL, COIFA DE PROTEÇÃO REGULÁVEL, CHAVE LIGA/DESLIGA.  CUSTO HORÁRIO PRODUTIVO.(DESONERADO)</v>
          </cell>
          <cell r="H1524" t="str">
            <v>H</v>
          </cell>
          <cell r="I1524">
            <v>4.29</v>
          </cell>
        </row>
        <row r="1525">
          <cell r="A1525" t="str">
            <v>EQ 60.10.0103</v>
          </cell>
          <cell r="B1525" t="str">
            <v>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v>
          </cell>
          <cell r="C1525" t="str">
            <v>H</v>
          </cell>
          <cell r="D1525">
            <v>1.73</v>
          </cell>
          <cell r="F1525" t="str">
            <v>EQ 59.10.0103</v>
          </cell>
          <cell r="G1525" t="str">
            <v>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FUNCIONANDO).(DESONERADO)</v>
          </cell>
          <cell r="H1525" t="str">
            <v>H</v>
          </cell>
          <cell r="I1525">
            <v>1.73</v>
          </cell>
        </row>
        <row r="1526">
          <cell r="A1526" t="str">
            <v>EQ 60.10.0106</v>
          </cell>
          <cell r="B1526" t="str">
            <v>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v>
          </cell>
          <cell r="C1526" t="str">
            <v>H</v>
          </cell>
          <cell r="D1526">
            <v>0.28999999999999998</v>
          </cell>
          <cell r="F1526" t="str">
            <v>EQ 59.10.0106</v>
          </cell>
          <cell r="G1526" t="str">
            <v>SERRA CIRCULAR DE 5CV, MONTADA EM BANCADA, SEM OPERADOR E SEM A LÂMINA, COM AS SEGUINTES ESPECIFICAÇÕES MÍNIMAS: MOTOR ELÉTRICO DE 5CV, 220/380V, 60HZ, IP 54, ISOLAMENTO "B", REGULAGEM DE CORTE HORIZONTAL E VERTICAL, COIFA DE PROTEÇÃO REGULÁVEL, CHAVE LIGA/DESLIGA.  CUSTO HORÁRIO IMPRODUTIVO (MOTOR DESLIGADO).(DESONERADO)</v>
          </cell>
          <cell r="H1526" t="str">
            <v>H</v>
          </cell>
          <cell r="I1526">
            <v>0.28999999999999998</v>
          </cell>
        </row>
        <row r="1527">
          <cell r="A1527" t="str">
            <v>EQ 60.10.0200</v>
          </cell>
          <cell r="B1527" t="str">
            <v>SERRA DE ALTA POTÊNCIA (MOTO SERRA), SEM OPERADOR, COM AS SEGUINTES ESPECIFICAÇÕES MÍNIMAS: MOTOR A GASOLINA COM POTÊNCIA DE 43KW, SABRE DE 63CM.  CUSTO HORÁRIO PRODUTIVO.</v>
          </cell>
          <cell r="C1527" t="str">
            <v>H</v>
          </cell>
          <cell r="D1527">
            <v>3.78</v>
          </cell>
          <cell r="F1527" t="str">
            <v>EQ 59.10.0200</v>
          </cell>
          <cell r="G1527" t="str">
            <v>SERRA DE ALTA POTÊNCIA (MOTO SERRA), SEM OPERADOR, COM AS SEGUINTES ESPECIFICAÇÕES MÍNIMAS: MOTOR A GASOLINA COM POTÊNCIA DE 43KW, SABRE DE 63CM.  CUSTO HORÁRIO PRODUTIVO.(DESONERADO)</v>
          </cell>
          <cell r="H1527" t="str">
            <v>H</v>
          </cell>
          <cell r="I1527">
            <v>3.78</v>
          </cell>
        </row>
        <row r="1528">
          <cell r="A1528" t="str">
            <v>EQ 60.10.0206</v>
          </cell>
          <cell r="B1528" t="str">
            <v>SERRA DE ALTA POTÊNCIA (MOTO SERRA), SEM OPERADOR, COM AS SEGUINTES ESPECIFICAÇÕES MÍNIMAS: MOTOR A GASOLINA COM POTÊNCIA DE 43KW, SABRE DE 63CM.  CUSTO HORÁRIO IMPRODUTIVO.</v>
          </cell>
          <cell r="C1528" t="str">
            <v>H</v>
          </cell>
          <cell r="D1528">
            <v>1.25</v>
          </cell>
          <cell r="F1528" t="str">
            <v>EQ 59.10.0206</v>
          </cell>
          <cell r="G1528" t="str">
            <v>SERRA DE ALTA POTÊNCIA (MOTO SERRA), SEM OPERADOR, COM AS SEGUINTES ESPECIFICAÇÕES MÍNIMAS: MOTOR A GASOLINA COM POTÊNCIA DE 43KW, SABRE DE 63CM.  CUSTO HORÁRIO IMPRODUTIVO.(DESONERADO)</v>
          </cell>
          <cell r="H1528" t="str">
            <v>H</v>
          </cell>
          <cell r="I1528">
            <v>1.25</v>
          </cell>
        </row>
        <row r="1529">
          <cell r="A1529" t="str">
            <v>EQ 60.99.0100</v>
          </cell>
          <cell r="B1529" t="str">
            <v>CORRENTE GALVANIZADA COM DIÂMETRO DO ARAME DE 3/16", INCLUSIVE ACESSÓRIOS, DESTINADA À SUSTENTAÇÃO DE BOMBAS SUBMERSÍVEIS ATÉ 60KG.  FORNECIMENTO.</v>
          </cell>
          <cell r="C1529" t="str">
            <v>M</v>
          </cell>
          <cell r="D1529">
            <v>12.72</v>
          </cell>
          <cell r="F1529" t="str">
            <v>EQ 59.99.0100</v>
          </cell>
          <cell r="G1529" t="str">
            <v>CORRENTE GALVANIZADA COM DIÂMETRO DO ARAME DE 3/16", INCLUSIVE ACESSÓRIOS, DESTINADA À SUSTENTAÇÃO DE BOMBAS SUBMERSÍVEIS ATÉ 60KG.  FORNECIMENTO.(DESONERADO)</v>
          </cell>
          <cell r="H1529" t="str">
            <v>M</v>
          </cell>
          <cell r="I1529">
            <v>12.72</v>
          </cell>
        </row>
        <row r="1530">
          <cell r="A1530" t="str">
            <v>EQ 60.99.0200</v>
          </cell>
          <cell r="B1530" t="str">
            <v>EQUIPAMENTO COM CIRCUITO FECHADO DE TELEVISÃO, PARA INSPEÇÃO EM GALERIAS DE ÁGUAS PLUVIAIS E DE ESGOTO SANITÁRIO, COM CAMINHONETA PARA 09 PASSAGEIROS COM MOTORISTA, MATERIAL DE OPERAÇÃO E MATERIAL DE MANUTENÇÃO, SEM OPERADOR.  CUSTO HORÁRIO PRODUTIVO.</v>
          </cell>
          <cell r="C1530" t="str">
            <v>H</v>
          </cell>
          <cell r="D1530">
            <v>154.47</v>
          </cell>
          <cell r="F1530" t="str">
            <v>EQ 59.99.0200</v>
          </cell>
          <cell r="G1530" t="str">
            <v>EQUIPAMENTO COM CIRCUITO FECHADO DE TELEVISÃO, PARA INSPEÇÃO EM GALERIAS DE ÁGUAS PLUVIAIS E DE ESGOTO SANITÁRIO, COM CAMINHONETA PARA 09 PASSAGEIROS COM MOTORISTA, MATERIAL DE OPERAÇÃO E MATERIAL DE MANUTENÇÃO, SEM OPERADOR.  CUSTO HORÁRIO PRODUTIVO.(DESONERADO)</v>
          </cell>
          <cell r="H1530" t="str">
            <v>H</v>
          </cell>
          <cell r="I1530">
            <v>134.44999999999999</v>
          </cell>
        </row>
        <row r="1531">
          <cell r="A1531" t="str">
            <v>EQ 60.99.0300</v>
          </cell>
          <cell r="B1531" t="str">
            <v>ROÇADEIRA COSTAL MOTORIZADA, SEM OPERADOR, COM AS SEGUINTES ESPECIFICAÇÕES MÍNIMAS: MOTOR A GASOLINA DE DOIS TEMPOS, POTÊNCIA DE 1,7KW.  CUSTO HORÁRIO PRODUTIVO.</v>
          </cell>
          <cell r="C1531" t="str">
            <v>H</v>
          </cell>
          <cell r="D1531">
            <v>1.94</v>
          </cell>
          <cell r="F1531" t="str">
            <v>EQ 59.99.0300</v>
          </cell>
          <cell r="G1531" t="str">
            <v>ROÇADEIRA COSTAL MOTORIZADA, SEM OPERADOR, COM AS SEGUINTES ESPECIFICAÇÕES MÍNIMAS: MOTOR A GASOLINA DE DOIS TEMPOS, POTÊNCIA DE 1,7KW.  CUSTO HORÁRIO PRODUTIVO.(DESONERADO)</v>
          </cell>
          <cell r="H1531" t="str">
            <v>H</v>
          </cell>
          <cell r="I1531">
            <v>1.94</v>
          </cell>
        </row>
        <row r="1532">
          <cell r="A1532" t="str">
            <v>EQ 60.99.0306</v>
          </cell>
          <cell r="B1532" t="str">
            <v>ROÇADEIRA COSTAL MOTORIZADA, SEM OPERADOR, COM AS SEGUINTES ESPECIFICAÇÕES MÍNIMAS: MOTOR A GASOLINA DE DOIS TEMPOS, POTÊNCIA DE 1,7KW.  CUSTO HORÁRIO IMPRODUTIVO (MOTOR DESLIGADO).</v>
          </cell>
          <cell r="C1532" t="str">
            <v>H</v>
          </cell>
          <cell r="D1532">
            <v>0.66</v>
          </cell>
          <cell r="F1532" t="str">
            <v>EQ 59.99.0306</v>
          </cell>
          <cell r="G1532" t="str">
            <v>ROÇADEIRA COSTAL MOTORIZADA, SEM OPERADOR, COM AS SEGUINTES ESPECIFICAÇÕES MÍNIMAS: MOTOR A GASOLINA DE DOIS TEMPOS, POTÊNCIA DE 1,7KW.  CUSTO HORÁRIO IMPRODUTIVO (MOTOR DESLIGADO).(DESONERADO)</v>
          </cell>
          <cell r="H1532" t="str">
            <v>H</v>
          </cell>
          <cell r="I1532">
            <v>0.66</v>
          </cell>
        </row>
        <row r="1533">
          <cell r="A1533" t="str">
            <v>EQ 60.99.0400</v>
          </cell>
          <cell r="B1533" t="str">
            <v>ESTAÇÃO TOTAL ELETRÔNICA TOPCON, GTS236W OU SIMILAR, COM BATERIA, TRIPÉ, PRISMA, ACESSÓRIOS E SOFTWARE DE COLETA DE DADOS.</v>
          </cell>
          <cell r="C1533" t="str">
            <v>H</v>
          </cell>
          <cell r="D1533">
            <v>9.56</v>
          </cell>
          <cell r="F1533" t="str">
            <v>EQ 59.99.0400</v>
          </cell>
          <cell r="G1533" t="str">
            <v>ESTAÇÃO TOTAL ELETRÔNICA TOPCON, GTS236W OU SIMILAR, COM BATERIA, TRIPÉ, PRISMA, ACESSÓRIOS E SOFTWARE DE COLETA DE DADOS.(DESONERADO)</v>
          </cell>
          <cell r="H1533" t="str">
            <v>H</v>
          </cell>
          <cell r="I1533">
            <v>9.56</v>
          </cell>
        </row>
        <row r="1534">
          <cell r="A1534" t="str">
            <v>EQ 60.99.0450</v>
          </cell>
          <cell r="B1534" t="str">
            <v>RECEPTOR GPS TOPCON, HIPER L1 + L2 OU SIMILAR, COLETOR DE DADOS, TRIPÉ, ACESSÓRIOS E LICENÇA SOFTWARE.</v>
          </cell>
          <cell r="C1534" t="str">
            <v>H</v>
          </cell>
          <cell r="D1534">
            <v>28.2</v>
          </cell>
          <cell r="F1534" t="str">
            <v>EQ 59.99.0450</v>
          </cell>
          <cell r="G1534" t="str">
            <v>RECEPTOR GPS TOPCON, HIPER L1 + L2 OU SIMILAR, COLETOR DE DADOS, TRIPÉ, ACESSÓRIOS E LICENÇA SOFTWARE.(DESONERADO)</v>
          </cell>
          <cell r="H1534" t="str">
            <v>H</v>
          </cell>
          <cell r="I1534">
            <v>28.2</v>
          </cell>
        </row>
        <row r="1535">
          <cell r="A1535" t="str">
            <v>EQ 60.99.0500</v>
          </cell>
          <cell r="B1535" t="str">
            <v>TEODOLITO ELETRÔNICO, COM TRIPÉ, BATERIA, RECARREGADOR E DEMAIS ACESSÓRIOS, SEM EQUIPE DE TOPOGRAFIA.  CUSTO HORÁRIO PRODUTIVO.</v>
          </cell>
          <cell r="C1535" t="str">
            <v>H</v>
          </cell>
          <cell r="D1535">
            <v>0.48</v>
          </cell>
          <cell r="F1535" t="str">
            <v>EQ 59.99.0500</v>
          </cell>
          <cell r="G1535" t="str">
            <v>TEODOLITO ELETRÔNICO, COM TRIPÉ, BATERIA, RECARREGADOR E DEMAIS ACESSÓRIOS, SEM EQUIPE DE TOPOGRAFIA.  CUSTO HORÁRIO PRODUTIVO.(DESONERADO)</v>
          </cell>
          <cell r="H1535" t="str">
            <v>H</v>
          </cell>
          <cell r="I1535">
            <v>0.48</v>
          </cell>
        </row>
        <row r="1536">
          <cell r="A1536" t="str">
            <v>ES 05.05.0050</v>
          </cell>
          <cell r="B1536" t="str">
            <v>PORTA DE ENROLAR EM CHAPA RAIADA Nº 24, COMPLETA, COM GUIAS EIXOS E MOLAS, COM FECHADURA NO CENTRO E CADEADO DE PISO, INCLUSIVE ESTE.  FORNECIMENTO E INSTALAÇÃO.</v>
          </cell>
          <cell r="C1536" t="str">
            <v>M2</v>
          </cell>
          <cell r="D1536">
            <v>619</v>
          </cell>
          <cell r="F1536" t="str">
            <v>ES 04.05.0050</v>
          </cell>
          <cell r="G1536" t="str">
            <v>PORTA DE ENROLAR EM CHAPA RAIADA Nº 24, COMPLETA, COM GUIAS EIXOS E MOLAS, COM FECHADURA NO CENTRO E CADEADO DE PISO, INCLUSIVE ESTE.  FORNECIMENTO E INSTALAÇÃO.(DESONERADO)</v>
          </cell>
          <cell r="H1536" t="str">
            <v>M2</v>
          </cell>
          <cell r="I1536">
            <v>619</v>
          </cell>
        </row>
        <row r="1537">
          <cell r="A1537" t="str">
            <v>ES 05.05.0100</v>
          </cell>
          <cell r="B1537" t="str">
            <v>PORTA DE FERRO EM BARRA CHATA DE 1 1/4" MEDINDO: (0,40X0,90)M.  FORNECIMENTO E INSTALAÇÃO.</v>
          </cell>
          <cell r="C1537" t="str">
            <v>UN</v>
          </cell>
          <cell r="D1537">
            <v>143.81</v>
          </cell>
          <cell r="F1537" t="str">
            <v>ES 04.05.0100</v>
          </cell>
          <cell r="G1537" t="str">
            <v>PORTA DE FERRO EM BARRA CHATA DE 1 1/4" MEDINDO: (0,40X0,90)M.  FORNECIMENTO E INSTALAÇÃO.(DESONERADO)</v>
          </cell>
          <cell r="H1537" t="str">
            <v>UN</v>
          </cell>
          <cell r="I1537">
            <v>136.9</v>
          </cell>
        </row>
        <row r="1538">
          <cell r="A1538" t="str">
            <v>ES 05.05.0103</v>
          </cell>
          <cell r="B1538" t="str">
            <v>PORTA DE FERRO EM BARRAS HORIZONTAIS DE (1 1/4"X1/4"), A CADA 10CM, CONTORNO DO MESMO MATERIAL, REVESTIDA COM CHAPA DE FERRO GALVANIZADO Nº 16, GUARNIÇÃO EM CANTONEIRA DE (1 1/2"X1/8"), COM FECHO PARA CADEADO DE 30MM, EXCLUSIVE ESTE.  FORNECIMENTO E INSTALAÇÃO.</v>
          </cell>
          <cell r="C1538" t="str">
            <v>M2</v>
          </cell>
          <cell r="D1538">
            <v>656.25</v>
          </cell>
          <cell r="F1538" t="str">
            <v>ES 04.05.0103</v>
          </cell>
          <cell r="G1538" t="str">
            <v>PORTA DE FERRO EM BARRAS HORIZONTAIS DE (1 1/4"X1/4"), A CADA 10CM, CONTORNO DO MESMO MATERIAL, REVESTIDA COM CHAPA DE FERRO GALVANIZADO Nº 16, GUARNIÇÃO EM CANTONEIRA DE (1 1/2"X1/8"), COM FECHO PARA CADEADO DE 30MM, EXCLUSIVE ESTE.  FORNECIMENTO E INSTALAÇÃO.(DESONERADO)</v>
          </cell>
          <cell r="H1538" t="str">
            <v>M2</v>
          </cell>
          <cell r="I1538">
            <v>656.25</v>
          </cell>
        </row>
        <row r="1539">
          <cell r="A1539" t="str">
            <v>ES 05.05.0106</v>
          </cell>
          <cell r="B1539" t="str">
            <v>PORTA DE FERRO, COM LARGURA 1M, EM BARRA DE (1 1/4"X5/16"), CANTONEIRA (1 1/2"X1/8"), 3 DOBRADIÇAS (4"X3"), REFERÊNCIA 1244G E (3"X2 1/2"), PAGÉ OU SIMILAR.  FORNECIMENTO E INSTALAÇÃO.</v>
          </cell>
          <cell r="C1539" t="str">
            <v>M2</v>
          </cell>
          <cell r="D1539">
            <v>1397.31</v>
          </cell>
          <cell r="F1539" t="str">
            <v>ES 04.05.0106</v>
          </cell>
          <cell r="G1539" t="str">
            <v>PORTA DE FERRO, COM LARGURA 1M, EM BARRA DE (1 1/4"X5/16"), CANTONEIRA (1 1/2"X1/8"), 3 DOBRADIÇAS (4"X3"), REFERÊNCIA 1244G E (3"X2 1/2"), PAGÉ OU SIMILAR.  FORNECIMENTO E INSTALAÇÃO.(DESONERADO)</v>
          </cell>
          <cell r="H1539" t="str">
            <v>M2</v>
          </cell>
          <cell r="I1539">
            <v>1264.81</v>
          </cell>
        </row>
        <row r="1540">
          <cell r="A1540" t="str">
            <v>ES 05.05.0200</v>
          </cell>
          <cell r="B1540" t="str">
            <v>PORTA TIPO GRADE DE FERRO COM 2 FOLHAS DE ABRIR, GRADE DE (10X10)CM, CONFECCIONADA EM BARRA DE (1/2"X1/4"), TUBULAR DE (70X30)CM, COM PINTURA ELETROSTÁTICA NA COR AZUL, ALTURA DE 2,14M E LARGURA DE 2,40M.  FORNECIMENTO E INSTALAÇÃO.</v>
          </cell>
          <cell r="C1540" t="str">
            <v>UN</v>
          </cell>
          <cell r="D1540">
            <v>8505</v>
          </cell>
          <cell r="F1540" t="str">
            <v>ES 04.05.0200</v>
          </cell>
          <cell r="G1540" t="str">
            <v>PORTA TIPO GRADE DE FERRO COM 2 FOLHAS DE ABRIR, GRADE DE (10X10)CM, CONFECCIONADA EM BARRA DE (1/2"X1/4"), TUBULAR DE (70X30)CM, COM PINTURA ELETROSTÁTICA NA COR AZUL, ALTURA DE 2,14M E LARGURA DE 2,40M.  FORNECIMENTO E INSTALAÇÃO.(DESONERADO)</v>
          </cell>
          <cell r="H1540" t="str">
            <v>UN</v>
          </cell>
          <cell r="I1540">
            <v>8505</v>
          </cell>
        </row>
        <row r="1541">
          <cell r="A1541" t="str">
            <v>ES 05.05.0203</v>
          </cell>
          <cell r="B1541" t="str">
            <v>PORTA TIPO GRADE DE FERRO COM 2 FOLHAS DE ABRIR, GRADE DE (10X10)CM, CONFECCIONADA EM BARRA DE (1/2"X1/4"), TUBULAR DE (70X30)CM, VIDRO PLANO  TRANSPARENTE DE 5MM E PINTURA ELETROSTÁTICA NA COR AZUL, ALTURA DE 2,14M E LARGURA DE 2,40M.  FORNECIMENTO E INSTALAÇÃO.</v>
          </cell>
          <cell r="C1541" t="str">
            <v>UN</v>
          </cell>
          <cell r="D1541">
            <v>7059.52</v>
          </cell>
          <cell r="F1541" t="str">
            <v>ES 04.05.0203</v>
          </cell>
          <cell r="G1541" t="str">
            <v>PORTA TIPO GRADE DE FERRO COM 2 FOLHAS DE ABRIR, GRADE DE (10X10)CM, CONFECCIONADA EM BARRA DE (1/2"X1/4"), TUBULAR DE (70X30)CM, VIDRO PLANO  TRANSPARENTE DE 5MM E PINTURA ELETROSTÁTICA NA COR AZUL, ALTURA DE 2,14M E LARGURA DE 2,40M.  FORNECIMENTO E INSTALAÇÃO.(DESONERADO)</v>
          </cell>
          <cell r="H1541" t="str">
            <v>UN</v>
          </cell>
          <cell r="I1541">
            <v>7059.52</v>
          </cell>
        </row>
        <row r="1542">
          <cell r="A1542" t="str">
            <v>ES 05.05.0250</v>
          </cell>
          <cell r="B1542" t="str">
            <v>PORTINHOLA PARA ALÇAPÃO, CISTERNA OU CAIXA D'ÁGUA ELEVADA EM CHAPA DE FERRO GALVANIZADA Nº 16, MEDINDO: (0,80X0,80)M, COM GUARNIÇÃO E ALÇA PARA FECHAMENTO A CADEADO, EXCLUSIVE ESTE.  FORNECIMENTO E INSTALAÇÃO.</v>
          </cell>
          <cell r="C1542" t="str">
            <v>M2</v>
          </cell>
          <cell r="D1542">
            <v>1697.93</v>
          </cell>
          <cell r="F1542" t="str">
            <v>ES 04.05.0250</v>
          </cell>
          <cell r="G1542" t="str">
            <v>PORTINHOLA PARA ALÇAPÃO, CISTERNA OU CAIXA D'ÁGUA ELEVADA EM CHAPA DE FERRO GALVANIZADA Nº 16, MEDINDO: (0,80X0,80)M, COM GUARNIÇÃO E ALÇA PARA FECHAMENTO A CADEADO, EXCLUSIVE ESTE.  FORNECIMENTO E INSTALAÇÃO.(DESONERADO)</v>
          </cell>
          <cell r="H1542" t="str">
            <v>M2</v>
          </cell>
          <cell r="I1542">
            <v>1697.93</v>
          </cell>
        </row>
        <row r="1543">
          <cell r="A1543" t="str">
            <v>ES 05.10.0050</v>
          </cell>
          <cell r="B1543" t="str">
            <v>PORTA CORTA-FOGO DE (90X210)CM COM 4,5CM DE ESPESSURA, REVESTIDA DE CHAPA DE AÇO, TENDO MARCOS DO MESMO MATERIAL E 3 PARES DE DOBRADIÇAS COM MOLA, FABRICAÇÃO BRASMET OU SIMILAR.  FORNECIMENTO E INSTALAÇÃO.</v>
          </cell>
          <cell r="C1543" t="str">
            <v>UN</v>
          </cell>
          <cell r="D1543">
            <v>1308.96</v>
          </cell>
          <cell r="F1543" t="str">
            <v>ES 04.10.0050</v>
          </cell>
          <cell r="G1543" t="str">
            <v>PORTA CORTA-FOGO DE (90X210)CM COM 4,5CM DE ESPESSURA, REVESTIDA DE CHAPA DE AÇO, TENDO MARCOS DO MESMO MATERIAL E 3 PARES DE DOBRADIÇAS COM MOLA, FABRICAÇÃO BRASMET OU SIMILAR.  FORNECIMENTO E INSTALAÇÃO.(DESONERADO)</v>
          </cell>
          <cell r="H1543" t="str">
            <v>UN</v>
          </cell>
          <cell r="I1543">
            <v>1293.8</v>
          </cell>
        </row>
        <row r="1544">
          <cell r="A1544" t="str">
            <v>ES 05.15.0050</v>
          </cell>
          <cell r="B1544" t="str">
            <v>PORTÃO DE CHAPA DE FERRO GALVANIZADO, COM ESPESSURA DE 0,5MM, COM ALTURA ENTRE 2M E 3M E ÁREA TOTAL DE 6M2 A 9M2, EXCLUSIVE FECHADURA.</v>
          </cell>
          <cell r="C1544" t="str">
            <v>M2</v>
          </cell>
          <cell r="D1544">
            <v>1195.6400000000001</v>
          </cell>
          <cell r="F1544" t="str">
            <v>ES 04.15.0050</v>
          </cell>
          <cell r="G1544" t="str">
            <v>PORTÃO DE CHAPA DE FERRO GALVANIZADO, COM ESPESSURA DE 0,5MM, COM ALTURA ENTRE 2M E 3M E ÁREA TOTAL DE 6M2 A 9M2, EXCLUSIVE FECHADURA.(DESONERADO)</v>
          </cell>
          <cell r="H1544" t="str">
            <v>M2</v>
          </cell>
          <cell r="I1544">
            <v>1079.7</v>
          </cell>
        </row>
        <row r="1545">
          <cell r="A1545" t="str">
            <v>ES 05.15.0053</v>
          </cell>
          <cell r="B1545" t="str">
            <v>PORTÃO DE CHAPA DE FERRO GALVANIZADO DE Nº 16, COM 2,5 A 3M DE ALTURA E ÁREA TOTAL DE 6 A 9M2, EM 2 FOLHAS, SOBRE ESTRUTURA DE MARCOS PERFILADOS, COM 5 PARES DE DOBRADIÇA EXTRA FORTES EM CADA FOLHA, EXCLUSIVE FECHADURA.  FORNECIMENTO.</v>
          </cell>
          <cell r="C1545" t="str">
            <v>M2</v>
          </cell>
          <cell r="D1545">
            <v>2247.9</v>
          </cell>
          <cell r="F1545" t="str">
            <v>ES 04.15.0053</v>
          </cell>
          <cell r="G1545" t="str">
            <v>PORTÃO DE CHAPA DE FERRO GALVANIZADO DE Nº 16, COM 2,5 A 3M DE ALTURA E ÁREA TOTAL DE 6 A 9M2, EM 2 FOLHAS, SOBRE ESTRUTURA DE MARCOS PERFILADOS, COM 5 PARES DE DOBRADIÇA EXTRA FORTES EM CADA FOLHA, EXCLUSIVE FECHADURA.  FORNECIMENTO.(DESONERADO)</v>
          </cell>
          <cell r="H1545" t="str">
            <v>M2</v>
          </cell>
          <cell r="I1545">
            <v>2247.9</v>
          </cell>
        </row>
        <row r="1546">
          <cell r="A1546" t="str">
            <v>ES 05.15.0100</v>
          </cell>
          <cell r="B1546" t="str">
            <v>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v>
          </cell>
          <cell r="C1546" t="str">
            <v>M2</v>
          </cell>
          <cell r="D1546">
            <v>820.58</v>
          </cell>
          <cell r="F1546" t="str">
            <v>ES 04.15.0100</v>
          </cell>
          <cell r="G1546" t="str">
            <v>PORTÃO DE 1 FOLHA DE (1,00X2,00)M, EM TELA DE ARAME GALVANIZADO N.º 12, MALHA LOSANGO DE 5CM, FIXADA EM TUBO DE FERRO GALVANIZADO COM DIÂMETRO INTERNO DE 2" POR BARRA DE (1"X1/8"), FORMANDO QUADROS DE (1,00X1,00)M, MONTANTES EM FERRO GALVANIZADO COM DIÂMETRO INTERNO DE 2", CHUMBADOS EM BLOCOS DE CONCRETO, INCLUSIVE ESCAVAÇÃO, REATERRO, CARGA, DESCARGA, TRANSPORTE E PINTURA DOS TUBOS COM 2 DEMÃOS DE ACABAMENTO.  FORNECIMENTO E INSTALAÇÃO.(DESONERADO)</v>
          </cell>
          <cell r="H1546" t="str">
            <v>M2</v>
          </cell>
          <cell r="I1546">
            <v>806.45</v>
          </cell>
        </row>
        <row r="1547">
          <cell r="A1547" t="str">
            <v>ES 05.15.0125</v>
          </cell>
          <cell r="B1547" t="str">
            <v>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v>
          </cell>
          <cell r="C1547" t="str">
            <v>M2</v>
          </cell>
          <cell r="D1547">
            <v>2247.9</v>
          </cell>
          <cell r="F1547" t="str">
            <v>ES 04.15.0125</v>
          </cell>
          <cell r="G1547" t="str">
            <v>PORTÃO DE FERRO, DE 1 OU 2 FOLHAS COM ALTURA DE 1 A 1,50M E LARGURA DE 1 A 3M.  FORMADO POR BARRAS VERTICAIS DE (1 1/4"X1/4") ESPAÇADAS DE 12,5CM, CONTORNO E MARCOS EM BARRAS DE (1 1/4"X3/8"), TENDO AO CENTRO UMA FAIXA DE FERRO GALVANIZADO Nº 16 DE 20CM DE ALTURA, COM FECHO PARA INSTALAÇÃO DE CADEADO, EXCLUSIVE ESTE.  FORNECIMENTO.(DESONERADO)</v>
          </cell>
          <cell r="H1547" t="str">
            <v>M2</v>
          </cell>
          <cell r="I1547">
            <v>2247.9</v>
          </cell>
        </row>
        <row r="1548">
          <cell r="A1548" t="str">
            <v>ES 05.15.0150</v>
          </cell>
          <cell r="B1548" t="str">
            <v>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v>
          </cell>
          <cell r="C1548" t="str">
            <v>UN</v>
          </cell>
          <cell r="D1548">
            <v>6735.64</v>
          </cell>
          <cell r="F1548" t="str">
            <v>ES 04.15.0150</v>
          </cell>
          <cell r="G1548" t="str">
            <v>PORTÃO DE FERRO, EM 2 FOLHAS, MEDINDO: (1,58X3,00)M CADA, COM UM MONTANTE DE CADA LADO EM TUBO DE FERRO GALVANIZADO DE 3" E ALTURA DE 3M, SENDO CADA FOLHA FORMADA POR 4 TUBOS DE FERRO GALVANIZADO DE 1 1/4" NA VERTICAL, REFORÇADO NA PARTE SUPERIOR E NA INFERIOR POR 2 BARRAS CHATAS DE (2"X3/8") NA HORIZONTAL E 1 BARRA CHATA DE (1"X1/8") INCLINADA, COM FECHADURA DE SOBREPOR DE FERRO CROMADO COM CILINDRO, NO ALINHAMENTO DOS TUBOS FERRO GALVANIZADO FERRO LISO DE 1/4" COM 10CM DE ALTURA, BARRAS VERTICAIS, EM AÇO COM DIÂMETRO DE 3/4", ESPAÇAMENTO ENTRE EIXOS DE 0,12M, INCLUSIVE PINTURA.  FORNECIMENTO E INSTALAÇÃO.(DESONERADO)</v>
          </cell>
          <cell r="H1548" t="str">
            <v>UN</v>
          </cell>
          <cell r="I1548">
            <v>6657.19</v>
          </cell>
        </row>
        <row r="1549">
          <cell r="A1549" t="str">
            <v>ES 05.15.0153</v>
          </cell>
          <cell r="B1549" t="str">
            <v>PORTÃO DE FERRO, EM 2 FOLHAS, MEDINDO: (2,10X1,60)M CADA UMA, EM BARRAS VERTICAIS EM AÇO REDONDO DE 1/2", ESPAÇADOS DE 15CM, CONTORNO EM BARRA CHATA DE (2"X5/8"), INCLUSIVE FERRAGENS E PINTURA.  FORNECIMENTO E INSTALAÇÃO.</v>
          </cell>
          <cell r="C1549" t="str">
            <v>UN</v>
          </cell>
          <cell r="D1549">
            <v>2886.82</v>
          </cell>
          <cell r="F1549" t="str">
            <v>ES 04.15.0153</v>
          </cell>
          <cell r="G1549" t="str">
            <v>PORTÃO DE FERRO, EM 2 FOLHAS, MEDINDO: (2,10X1,60)M CADA UMA, EM BARRAS VERTICAIS EM AÇO REDONDO DE 1/2", ESPAÇADOS DE 15CM, CONTORNO EM BARRA CHATA DE (2"X5/8"), INCLUSIVE FERRAGENS E PINTURA.  FORNECIMENTO E INSTALAÇÃO.(DESONERADO)</v>
          </cell>
          <cell r="H1549" t="str">
            <v>UN</v>
          </cell>
          <cell r="I1549">
            <v>2767.58</v>
          </cell>
        </row>
        <row r="1550">
          <cell r="A1550" t="str">
            <v>ES 05.15.0156</v>
          </cell>
          <cell r="B1550" t="str">
            <v>PORTÃO DE FERRO, EM 2 FOLHAS, MEDINDO: (2,27X2,20)M, BARRAS VERTICAIS, EM AÇO COM DIÂMETRO DE 3/4", ESPAÇAMENTO ENTRE EIXOS DE 0,12M, CONTORNO EM BARRAS DE AÇO COM DIÂMETRO DE (2"X1/2"), INCLUSIVE FERRAGENS.  FORNECIMENTO E INSTALAÇÃO, INCLUSIVE PINTURA.</v>
          </cell>
          <cell r="C1550" t="str">
            <v>UN</v>
          </cell>
          <cell r="D1550">
            <v>2294.9</v>
          </cell>
          <cell r="F1550" t="str">
            <v>ES 04.15.0156</v>
          </cell>
          <cell r="G1550" t="str">
            <v>PORTÃO DE FERRO, EM 2 FOLHAS, MEDINDO: (2,27X2,20)M, BARRAS VERTICAIS, EM AÇO COM DIÂMETRO DE 3/4", ESPAÇAMENTO ENTRE EIXOS DE 0,12M, CONTORNO EM BARRAS DE AÇO COM DIÂMETRO DE (2"X1/2"), INCLUSIVE FERRAGENS.  FORNECIMENTO E INSTALAÇÃO, INCLUSIVE PINTURA.(DESONERADO)</v>
          </cell>
          <cell r="H1550" t="str">
            <v>UN</v>
          </cell>
          <cell r="I1550">
            <v>2198.16</v>
          </cell>
        </row>
        <row r="1551">
          <cell r="A1551" t="str">
            <v>ES 05.15.0159</v>
          </cell>
          <cell r="B1551" t="str">
            <v>PORTÃO DE FERRO, MEDINDO: (2X2,90)M, SENDO 1M FIXO E 1M MÓVEL, EM BARRAS VERTICAIS DE FERRO COM DIÂMETRO DE 3/4", COM ESPAÇAMENTO ENTRE EIXOS DE 0,12M, CONTORNO EM BARRAS DE (2"X1/2"), INCLUSIVE FERRAGENS.  FORNECIMENTO E INSTALAÇÃO, INCLUSIVE PINTURA.</v>
          </cell>
          <cell r="C1551" t="str">
            <v>UN</v>
          </cell>
          <cell r="D1551">
            <v>5882.58</v>
          </cell>
          <cell r="F1551" t="str">
            <v>ES 04.15.0159</v>
          </cell>
          <cell r="G1551" t="str">
            <v>PORTÃO DE FERRO, MEDINDO: (2X2,90)M, SENDO 1M FIXO E 1M MÓVEL, EM BARRAS VERTICAIS DE FERRO COM DIÂMETRO DE 3/4", COM ESPAÇAMENTO ENTRE EIXOS DE 0,12M, CONTORNO EM BARRAS DE (2"X1/2"), INCLUSIVE FERRAGENS.  FORNECIMENTO E INSTALAÇÃO, INCLUSIVE PINTURA.(DESONERADO)</v>
          </cell>
          <cell r="H1551" t="str">
            <v>UN</v>
          </cell>
          <cell r="I1551">
            <v>5831.21</v>
          </cell>
        </row>
        <row r="1552">
          <cell r="A1552" t="str">
            <v>ES 05.15.0162</v>
          </cell>
          <cell r="B1552" t="str">
            <v>PORTÃO DE FERRO, EM 2 FOLHAS, MEDINDO: (2,27X3,00)M, BARRAS VERTICAIS EM AÇO COM DIÂMETRO DE 3/4", ESPAÇAMENTO ENTRE EIXOS DE 0,12M, CONTORNO EM BARRA CHATA DE AÇO DE (2"X12"), INCLUSIVE FERRAGENS.  FORNECIMENTO E INSTALAÇÃO, INCLUSIVE PINTURA.</v>
          </cell>
          <cell r="C1552" t="str">
            <v>UN</v>
          </cell>
          <cell r="D1552">
            <v>2686.76</v>
          </cell>
          <cell r="F1552" t="str">
            <v>ES 04.15.0162</v>
          </cell>
          <cell r="G1552" t="str">
            <v>PORTÃO DE FERRO, EM 2 FOLHAS, MEDINDO: (2,27X3,00)M, BARRAS VERTICAIS EM AÇO COM DIÂMETRO DE 3/4", ESPAÇAMENTO ENTRE EIXOS DE 0,12M, CONTORNO EM BARRA CHATA DE AÇO DE (2"X12"), INCLUSIVE FERRAGENS.  FORNECIMENTO E INSTALAÇÃO, INCLUSIVE PINTURA.(DESONERADO)</v>
          </cell>
          <cell r="H1552" t="str">
            <v>UN</v>
          </cell>
          <cell r="I1552">
            <v>2580.31</v>
          </cell>
        </row>
        <row r="1553">
          <cell r="A1553" t="str">
            <v>ES 05.15.0165</v>
          </cell>
          <cell r="B1553" t="str">
            <v>PORTÃO EM 2 FOLHAS, MEDINDO: (3,00X1,20)M, CONSTITUINDO-SE DE 2 QUADROS COM 2 TRAVAMENTOS HORIZONTAIS EM TUBO DE FERRO GALVANIZADO DE 4", FIXADOS EM MONTANTES DO MESMO MATERIAL, CONFORME PROJETO RIOZOO.  FORNECIMENTO E INSTALAÇÃO.</v>
          </cell>
          <cell r="C1553" t="str">
            <v>UN</v>
          </cell>
          <cell r="D1553">
            <v>4127</v>
          </cell>
          <cell r="F1553" t="str">
            <v>ES 04.15.0165</v>
          </cell>
          <cell r="G1553" t="str">
            <v>PORTÃO EM 2 FOLHAS, MEDINDO: (3,00X1,20)M, CONSTITUINDO-SE DE 2 QUADROS COM 2 TRAVAMENTOS HORIZONTAIS EM TUBO DE FERRO GALVANIZADO DE 4", FIXADOS EM MONTANTES DO MESMO MATERIAL, CONFORME PROJETO RIOZOO.  FORNECIMENTO E INSTALAÇÃO.(DESONERADO)</v>
          </cell>
          <cell r="H1553" t="str">
            <v>UN</v>
          </cell>
          <cell r="I1553">
            <v>3942.38</v>
          </cell>
        </row>
        <row r="1554">
          <cell r="A1554" t="str">
            <v>ES 05.15.0171</v>
          </cell>
          <cell r="B1554" t="str">
            <v>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v>
          </cell>
          <cell r="C1554" t="str">
            <v>M2</v>
          </cell>
          <cell r="D1554">
            <v>873.97</v>
          </cell>
          <cell r="F1554" t="str">
            <v>ES 04.15.0171</v>
          </cell>
          <cell r="G1554" t="str">
            <v>PORTÃO DE FERRO, MEDINDO: (4,00X3,30)M, CONSTRUÍDOS EM TUBOS DE FERRO GALVANIZADO COM COSTURA DE 2 1/2", ESPAÇADOS A CADA 13CM (ESPAÇO LIVRE), 2 FOLHAS, CONTENDO 2 DIAGONAIS DE BARRA CHATA DE (2"X1/4"), FIXADOS EM 2 COLUNAS DE CONCRETO ARMADO SEÇÃO DE (40X40)CM, APOIADOS EM SAPATAS (FCK=15MPA), TERMINADOS NA PARTE SUPERIOR E INFERIOR POR BARRA CHATA DE (3"X1/4"), EXCETO PINTURA.  FORNECIMENTO E INSTALAÇÃO.(DESONERADO)</v>
          </cell>
          <cell r="H1554" t="str">
            <v>M2</v>
          </cell>
          <cell r="I1554">
            <v>854.16</v>
          </cell>
        </row>
        <row r="1555">
          <cell r="A1555" t="str">
            <v>ES 05.15.0174</v>
          </cell>
          <cell r="B1555" t="str">
            <v>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v>
          </cell>
          <cell r="C1555" t="str">
            <v>UN</v>
          </cell>
          <cell r="D1555">
            <v>10621.79</v>
          </cell>
          <cell r="F1555" t="str">
            <v>ES 04.15.0174</v>
          </cell>
          <cell r="G1555" t="str">
            <v>PORTÃO DE FERRO, EM 2 FOLHAS, MEDINDO: (4,30X2,73)M, COM 4 BARRAS QUADRADAS HORIZONTAIS E 1 CURVA MEDINDO 2,05 E 2 BARRAS VERTICAIS NOS EXTREMOS DE CADA FOLHA, TODAS COM (1 1/2"X1 1/2").  ENTRE OS MONTANTES EXTREMOS DE CADA FOLHA 11 BARRAS DE 3/4" EQUIDISTANTES.  NO TERÇO INFERIOR DE CADA FOLHA BARRAS CHATAS DE (3/4"X1/2") DOBRADAS NO FORMATO "S".  SOBRE CADA BARRA VERTICAL DE 3/4" SERÁ COLOCADA UMA LANÇA E SOBRE O BATENTE CENTRAL 1 PINHA.  AS BARRAS VERTICAIS DE 3/4" LEVAM 3 E 4 ANUETOS ALTERNADAMENTE, INCLUSIVE PINTURA, CONFORME PROJETO FPJ.  FORNECIMENTO E INSTALAÇÃO.(DESONERADO)</v>
          </cell>
          <cell r="H1555" t="str">
            <v>UN</v>
          </cell>
          <cell r="I1555">
            <v>10258.64</v>
          </cell>
        </row>
        <row r="1556">
          <cell r="A1556" t="str">
            <v>ES 05.15.0177</v>
          </cell>
          <cell r="B1556" t="str">
            <v>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v>
          </cell>
          <cell r="C1556" t="str">
            <v>UN</v>
          </cell>
          <cell r="D1556">
            <v>7543.41</v>
          </cell>
          <cell r="F1556" t="str">
            <v>ES 04.15.0177</v>
          </cell>
          <cell r="G1556" t="str">
            <v>PORTÃO DE FERRO, MEDINDO: (5,87X2,08)M, SENDO 2 FOLHAS FIXAS DE (1,10X1,98)M CADA, FORMADAS POR QUADRO DE FERRO GALVANIZADO DE 2" (2 VERTICAIS E 4 HORIZONTAIS) E 7 BARRAS VERTICAIS E 2 INCLINADAS DE (1"X1/4") E 2 FOLHAS DE ABRIR DE (1,61X1,98)M CADA, FORMADAS POR QUADRO DE FERRO GALVANIZADO DE 2" (2 VERTICAIS E 4 HORIZONTAIS) E 14 BARRAS VERTICAIS E 2 INCLINADAS DE (1"X 1/4"), TENDO 4 MONTANTES DE FERRO GALVANIZADO DE 3" COM ENCHIMENTO DE CONCRETO E CHUMBADOS EM CINTA DE CONCRETO, EXCLUSIVE ESTA, INCLUSIVE FECHO E PINTURA.  FORNECIMENTO E INSTALAÇÃO.(DESONERADO)</v>
          </cell>
          <cell r="H1556" t="str">
            <v>UN</v>
          </cell>
          <cell r="I1556">
            <v>7380.23</v>
          </cell>
        </row>
        <row r="1557">
          <cell r="A1557" t="str">
            <v>ES 05.15.0200</v>
          </cell>
          <cell r="B1557" t="str">
            <v>PORTÃO DE FERRO, CONFECCIONADO EM BARRA REDONDA OU PERFIL DE 5/8", PINTADA COM 1 DEMÃO DE ZARCÃO VERDE, INCLUSIVE FECHADURA E CADEADO.  FORNECIMENTO E INSTALAÇÃO.</v>
          </cell>
          <cell r="C1557" t="str">
            <v>M2</v>
          </cell>
          <cell r="D1557">
            <v>1134</v>
          </cell>
          <cell r="F1557" t="str">
            <v>ES 04.15.0200</v>
          </cell>
          <cell r="G1557" t="str">
            <v>PORTÃO DE FERRO, CONFECCIONADO EM BARRA REDONDA OU PERFIL DE 5/8", PINTADA COM 1 DEMÃO DE ZARCÃO VERDE, INCLUSIVE FECHADURA E CADEADO.  FORNECIMENTO E INSTALAÇÃO.(DESONERADO)</v>
          </cell>
          <cell r="H1557" t="str">
            <v>M2</v>
          </cell>
          <cell r="I1557">
            <v>1134</v>
          </cell>
        </row>
        <row r="1558">
          <cell r="A1558" t="str">
            <v>ES 05.20.0050</v>
          </cell>
          <cell r="B1558" t="str">
            <v>BASCULANTE DE FERRO EM CAIXILHO DE CANTONEIRA DE 3/4", BÁSCULAS DE CANTONEIRA DE 5/8",  ALAVANCA COM PUNHO CROMADO.  FORNECIMENTO E INSTALAÇÃO.</v>
          </cell>
          <cell r="C1558" t="str">
            <v>M2</v>
          </cell>
          <cell r="D1558">
            <v>762</v>
          </cell>
          <cell r="F1558" t="str">
            <v>ES 04.20.0050</v>
          </cell>
          <cell r="G1558" t="str">
            <v>BASCULANTE DE FERRO EM CAIXILHO DE CANTONEIRA DE 3/4", BÁSCULAS DE CANTONEIRA DE 5/8",  ALAVANCA COM PUNHO CROMADO.  FORNECIMENTO E INSTALAÇÃO.(DESONERADO)</v>
          </cell>
          <cell r="H1558" t="str">
            <v>M2</v>
          </cell>
          <cell r="I1558">
            <v>762</v>
          </cell>
        </row>
        <row r="1559">
          <cell r="A1559" t="str">
            <v>ES 05.20.0103</v>
          </cell>
          <cell r="B1559" t="str">
            <v>JANELA BASCULANTE EM FERRO, MEDINDO (100X100)CM, FIXAÇÃO DE VIDROS, EXCLUSIVE ESTES, MEDIANTE MASSA.  FORNECIMENTO E INSTALAÇÃO.</v>
          </cell>
          <cell r="C1559" t="str">
            <v>UN</v>
          </cell>
          <cell r="D1559">
            <v>1263.8800000000001</v>
          </cell>
          <cell r="F1559" t="str">
            <v>ES 04.20.0103</v>
          </cell>
          <cell r="G1559" t="str">
            <v>JANELA BASCULANTE EM FERRO, MEDINDO (100X100)CM, FIXAÇÃO DE VIDROS, EXCLUSIVE ESTES, MEDIANTE MASSA.  FORNECIMENTO E INSTALAÇÃO.(DESONERADO)</v>
          </cell>
          <cell r="H1559" t="str">
            <v>UN</v>
          </cell>
          <cell r="I1559">
            <v>1257.77</v>
          </cell>
        </row>
        <row r="1560">
          <cell r="A1560" t="str">
            <v>ES 05.20.0106</v>
          </cell>
          <cell r="B1560" t="str">
            <v>JANELA BASCULANTE EM FERRO, MEDINDO (150X150)CM, FIXAÇÃO DE VIDROS, EXCLUSIVE ESTES, MEDIANTE MASSA.  FORNECIMENTO E INSTALAÇÃO.</v>
          </cell>
          <cell r="C1560" t="str">
            <v>UN</v>
          </cell>
          <cell r="D1560">
            <v>2822</v>
          </cell>
          <cell r="F1560" t="str">
            <v>ES 04.20.0106</v>
          </cell>
          <cell r="G1560" t="str">
            <v>JANELA BASCULANTE EM FERRO, MEDINDO (150X150)CM, FIXAÇÃO DE VIDROS, EXCLUSIVE ESTES, MEDIANTE MASSA.  FORNECIMENTO E INSTALAÇÃO.(DESONERADO)</v>
          </cell>
          <cell r="H1560" t="str">
            <v>UN</v>
          </cell>
          <cell r="I1560">
            <v>2810.59</v>
          </cell>
        </row>
        <row r="1561">
          <cell r="A1561" t="str">
            <v>ES 05.20.0109</v>
          </cell>
          <cell r="B1561" t="str">
            <v>JANELA BASCULANTE EM FERRO, MEDINDO (150X200)CM, FIXAÇÃO DE VIDROS, EXCLUSIVE ESTES, MEDIANTE MASSA.  FORNECIMENTO E INSTALAÇÃO.</v>
          </cell>
          <cell r="C1561" t="str">
            <v>UN</v>
          </cell>
          <cell r="D1561">
            <v>3764.59</v>
          </cell>
          <cell r="F1561" t="str">
            <v>ES 04.20.0109</v>
          </cell>
          <cell r="G1561" t="str">
            <v>JANELA BASCULANTE EM FERRO, MEDINDO (150X200)CM, FIXAÇÃO DE VIDROS, EXCLUSIVE ESTES, MEDIANTE MASSA.  FORNECIMENTO E INSTALAÇÃO.(DESONERADO)</v>
          </cell>
          <cell r="H1561" t="str">
            <v>UN</v>
          </cell>
          <cell r="I1561">
            <v>3750.04</v>
          </cell>
        </row>
        <row r="1562">
          <cell r="A1562" t="str">
            <v>ES 05.20.0500</v>
          </cell>
          <cell r="B1562" t="str">
            <v>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v>
          </cell>
          <cell r="C1562" t="str">
            <v>M2</v>
          </cell>
          <cell r="D1562">
            <v>762.88</v>
          </cell>
          <cell r="F1562" t="str">
            <v>ES 04.20.0500</v>
          </cell>
          <cell r="G1562" t="str">
            <v>JANELA BASCULANTE EM FERRO (JF 08) CONFECCIONADO EM CANTONEIRAS DE AÇO TIPO "L" DE 3/4" X 3/4" X 1/8", PERFIL "T" DE 3/4" X 1/8", FIXADO EM CONTRAMARCO METÁLICO TIPO "U" DE 1" X 3", MARCO EM DUPLO PERFIL "U" DE 1/2" X 3", BATENTES EM BARRA CHATA DE 1/2" X 1/8", INCLUINDO ALAVANCA CROMADA E PINTURA COM PRIMER ANTICORROSIVO, EXCLUSIVE PINTURA ESMALTE E VIDROS DE 6MM - MODELO MARCELO OLMOS.  FORNECIMENTO E INSTALAÇÃO.(DESONERADO)</v>
          </cell>
          <cell r="H1562" t="str">
            <v>M2</v>
          </cell>
          <cell r="I1562">
            <v>701.67</v>
          </cell>
        </row>
        <row r="1563">
          <cell r="A1563" t="str">
            <v>ES 05.25.0050</v>
          </cell>
          <cell r="B1563" t="str">
            <v>CERCA EM TUBO DE FERRO GALVANIZADO DE 4" EM MÓDULOS DE (3,00X1,20)M, CONSTITUINDO-SE CADA MÓDULO POR 2 MONTANTES DE 1,20M DE ALTURA E 2 TRAVAMENTOS HORIZONTAIS COM 3M.</v>
          </cell>
          <cell r="C1563" t="str">
            <v>MOD</v>
          </cell>
          <cell r="D1563">
            <v>1284.8699999999999</v>
          </cell>
          <cell r="F1563" t="str">
            <v>ES 04.25.0050</v>
          </cell>
          <cell r="G1563" t="str">
            <v>CERCA EM TUBO DE FERRO GALVANIZADO DE 4" EM MÓDULOS DE (3,00X1,20)M, CONSTITUINDO-SE CADA MÓDULO POR 2 MONTANTES DE 1,20M DE ALTURA E 2 TRAVAMENTOS HORIZONTAIS COM 3M.(DESONERADO)</v>
          </cell>
          <cell r="H1563" t="str">
            <v>MOD</v>
          </cell>
          <cell r="I1563">
            <v>1257.8</v>
          </cell>
        </row>
        <row r="1564">
          <cell r="A1564" t="str">
            <v>ES 05.25.0100</v>
          </cell>
          <cell r="B1564" t="str">
            <v>GRADE DE FERRO FORMADA POR BARRAS DE FERROS CHATOS VERTICAIS DE (1 1/2"X3/8") E BARRAS HORIZONTAIS DE (2"X3/8"), COM MONTANTES DE (1 1/2"X1 1/2") A CADA 2M.  FORNECIMENTO E INSTALAÇÃO.</v>
          </cell>
          <cell r="C1564" t="str">
            <v>M2</v>
          </cell>
          <cell r="D1564">
            <v>897.15</v>
          </cell>
          <cell r="F1564" t="str">
            <v>ES 04.25.0100</v>
          </cell>
          <cell r="G1564" t="str">
            <v>GRADE DE FERRO FORMADA POR BARRAS DE FERROS CHATOS VERTICAIS DE (1 1/2"X3/8") E BARRAS HORIZONTAIS DE (2"X3/8"), COM MONTANTES DE (1 1/2"X1 1/2") A CADA 2M.  FORNECIMENTO E INSTALAÇÃO.(DESONERADO)</v>
          </cell>
          <cell r="H1564" t="str">
            <v>M2</v>
          </cell>
          <cell r="I1564">
            <v>839.94</v>
          </cell>
        </row>
        <row r="1565">
          <cell r="A1565" t="str">
            <v>ES 05.25.0150</v>
          </cell>
          <cell r="B1565" t="str">
            <v>GRADE DE FERRO PARA PROTEÇÃO DE JANELA OU APARELHOS DE AR CONDICIONADO, FORMADO POR BARRAS QUADRADAS DE 3/8", CHUMBADAS NA ALVENARIA.  FORNECIMENTO E INSTALAÇÃO.</v>
          </cell>
          <cell r="C1565" t="str">
            <v>M2</v>
          </cell>
          <cell r="D1565">
            <v>685.8</v>
          </cell>
          <cell r="F1565" t="str">
            <v>ES 04.25.0150</v>
          </cell>
          <cell r="G1565" t="str">
            <v>GRADE DE FERRO PARA PROTEÇÃO DE JANELA OU APARELHOS DE AR CONDICIONADO, FORMADO POR BARRAS QUADRADAS DE 3/8", CHUMBADAS NA ALVENARIA.  FORNECIMENTO E INSTALAÇÃO.(DESONERADO)</v>
          </cell>
          <cell r="H1565" t="str">
            <v>M2</v>
          </cell>
          <cell r="I1565">
            <v>685.8</v>
          </cell>
        </row>
        <row r="1566">
          <cell r="A1566" t="str">
            <v>ES 05.25.0200</v>
          </cell>
          <cell r="B1566" t="str">
            <v>GRADE PANTOGRÁFICA DE FERRO PARA JANELAS OU PORTAS, EM PERFIS DE 3/4" COM ALTURA ATÉ 2,20M CORRENDO SOBRE CANALETAS COM FECHO PARA INSTALAÇÃO DE CADEADO, INCLUSIVE ESTE.  FORNECIMENTO E INSTALAÇÃO.</v>
          </cell>
          <cell r="C1566" t="str">
            <v>M2</v>
          </cell>
          <cell r="D1566">
            <v>930.9</v>
          </cell>
          <cell r="F1566" t="str">
            <v>ES 04.25.0200</v>
          </cell>
          <cell r="G1566" t="str">
            <v>GRADE PANTOGRÁFICA DE FERRO PARA JANELAS OU PORTAS, EM PERFIS DE 3/4" COM ALTURA ATÉ 2,20M CORRENDO SOBRE CANALETAS COM FECHO PARA INSTALAÇÃO DE CADEADO, INCLUSIVE ESTE.  FORNECIMENTO E INSTALAÇÃO.(DESONERADO)</v>
          </cell>
          <cell r="H1566" t="str">
            <v>M2</v>
          </cell>
          <cell r="I1566">
            <v>911.84</v>
          </cell>
        </row>
        <row r="1567">
          <cell r="A1567" t="str">
            <v>ES 05.25.0300</v>
          </cell>
          <cell r="B1567" t="str">
            <v>GRADIL EM AÇO REDONDO DE 1/2", ESPAÇADOS DE 15CM, MONTANTES EM AÇO REDONDO DE 2" E 2 BARRAS CHATAS DE (2"X5/8") HORIZONTAIS, TENDO 2,50M DE LARGURA E 1,60M DE ALTURA, CONFORME PROJETO FPJ, INCLUSIVE PINTURA.  FORNECIMENTO E INSTALAÇÃO.</v>
          </cell>
          <cell r="C1567" t="str">
            <v>MOD</v>
          </cell>
          <cell r="D1567">
            <v>1653.18</v>
          </cell>
          <cell r="F1567" t="str">
            <v>ES 04.25.0300</v>
          </cell>
          <cell r="G1567" t="str">
            <v>GRADIL EM AÇO REDONDO DE 1/2", ESPAÇADOS DE 15CM, MONTANTES EM AÇO REDONDO DE 2" E 2 BARRAS CHATAS DE (2"X5/8") HORIZONTAIS, TENDO 2,50M DE LARGURA E 1,60M DE ALTURA, CONFORME PROJETO FPJ, INCLUSIVE PINTURA.  FORNECIMENTO E INSTALAÇÃO.(DESONERADO)</v>
          </cell>
          <cell r="H1567" t="str">
            <v>MOD</v>
          </cell>
          <cell r="I1567">
            <v>1564.77</v>
          </cell>
        </row>
        <row r="1568">
          <cell r="A1568" t="str">
            <v>ES 05.25.0303</v>
          </cell>
          <cell r="B1568" t="str">
            <v>GRADIL EM BARRAS DE AÇO COM DIÂMETRO DE 3/4", FORMANDO MÓDULOS DE 2M, COM 1,80M DE ALTURA, CONFORME PROJETO FPJ.  FORNECIMENTO E INSTALAÇÃO.</v>
          </cell>
          <cell r="C1568" t="str">
            <v>MOD</v>
          </cell>
          <cell r="D1568">
            <v>2100.9</v>
          </cell>
          <cell r="F1568" t="str">
            <v>ES 04.25.0303</v>
          </cell>
          <cell r="G1568" t="str">
            <v>GRADIL EM BARRAS DE AÇO COM DIÂMETRO DE 3/4", FORMANDO MÓDULOS DE 2M, COM 1,80M DE ALTURA, CONFORME PROJETO FPJ.  FORNECIMENTO E INSTALAÇÃO.(DESONERADO)</v>
          </cell>
          <cell r="H1568" t="str">
            <v>MOD</v>
          </cell>
          <cell r="I1568">
            <v>2009.37</v>
          </cell>
        </row>
        <row r="1569">
          <cell r="A1569" t="str">
            <v>ES 05.25.0306</v>
          </cell>
          <cell r="B1569" t="str">
            <v>GRADIL EM BARRAS DE AÇO DE 3/4", ESPAÇADAS DE 12CM, MONTANTES EM BARRA QUADRADA DE 2" E 2 BARRAS CHATAS DE (2"X1/2") HORIZONTAIS, TUDO EM 2M DE LARGURA E 1,35M DE ALTURA.  FORNECIMENTO E INSTALAÇÃO, INCLUSIVE PINRTURA.</v>
          </cell>
          <cell r="C1569" t="str">
            <v>MOD</v>
          </cell>
          <cell r="D1569">
            <v>1658.69</v>
          </cell>
          <cell r="F1569" t="str">
            <v>ES 04.25.0306</v>
          </cell>
          <cell r="G1569" t="str">
            <v>GRADIL EM BARRAS DE AÇO DE 3/4", ESPAÇADAS DE 12CM, MONTANTES EM BARRA QUADRADA DE 2" E 2 BARRAS CHATAS DE (2"X1/2") HORIZONTAIS, TUDO EM 2M DE LARGURA E 1,35M DE ALTURA.  FORNECIMENTO E INSTALAÇÃO, INCLUSIVE PINRTURA.(DESONERADO)</v>
          </cell>
          <cell r="H1569" t="str">
            <v>MOD</v>
          </cell>
          <cell r="I1569">
            <v>1570.28</v>
          </cell>
        </row>
        <row r="1570">
          <cell r="A1570" t="str">
            <v>ES 05.25.0309</v>
          </cell>
          <cell r="B1570" t="str">
            <v>HASTE EM BARRA DE AÇO DE 3/4", PARA FIXAÇÃO DE GRADIL EM MURO.  SOLDADA EM GRADIL E CHUMBADA NO MURO, INCLUSIVE PINTURA.</v>
          </cell>
          <cell r="C1570" t="str">
            <v>UN</v>
          </cell>
          <cell r="D1570">
            <v>146.85</v>
          </cell>
          <cell r="F1570" t="str">
            <v>ES 04.25.0309</v>
          </cell>
          <cell r="G1570" t="str">
            <v>HASTE EM BARRA DE AÇO DE 3/4", PARA FIXAÇÃO DE GRADIL EM MURO.  SOLDADA EM GRADIL E CHUMBADA NO MURO, INCLUSIVE PINTURA.(DESONERADO)</v>
          </cell>
          <cell r="H1570" t="str">
            <v>UN</v>
          </cell>
          <cell r="I1570">
            <v>130.04</v>
          </cell>
        </row>
        <row r="1571">
          <cell r="A1571" t="str">
            <v>ES 05.25.0350</v>
          </cell>
          <cell r="B1571" t="str">
            <v>GRADIL DE FERRO, ALTURA DE 0,85M, COM MONTANTES A CADA 1,30M EM BARRAS VERTICAIS QUADRADAS DE (1"X1"), FIXADAS EM BLOCOS DE CONCRETO DE (0,20X0,20X0,20)M, SOLDADAS EM 2 BARRAS HORIZONTAIS, SUPERIOR E INFERIOR, DE (1 1/2"X3/8").  FORNECIMENTO E INSTALAÇÃO, INCLUSIVE PINTURA.</v>
          </cell>
          <cell r="C1571" t="str">
            <v>M</v>
          </cell>
          <cell r="D1571">
            <v>568.44000000000005</v>
          </cell>
          <cell r="F1571" t="str">
            <v>ES 04.25.0350</v>
          </cell>
          <cell r="G1571" t="str">
            <v>GRADIL DE FERRO, ALTURA DE 0,85M, COM MONTANTES A CADA 1,30M EM BARRAS VERTICAIS QUADRADAS DE (1"X1"), FIXADAS EM BLOCOS DE CONCRETO DE (0,20X0,20X0,20)M, SOLDADAS EM 2 BARRAS HORIZONTAIS, SUPERIOR E INFERIOR, DE (1 1/2"X3/8").  FORNECIMENTO E INSTALAÇÃO, INCLUSIVE PINTURA.(DESONERADO)</v>
          </cell>
          <cell r="H1571" t="str">
            <v>M</v>
          </cell>
          <cell r="I1571">
            <v>517.70000000000005</v>
          </cell>
        </row>
        <row r="1572">
          <cell r="A1572" t="str">
            <v>ES 05.25.0353</v>
          </cell>
          <cell r="B1572" t="str">
            <v>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v>
          </cell>
          <cell r="C1572" t="str">
            <v>M</v>
          </cell>
          <cell r="D1572">
            <v>886.53</v>
          </cell>
          <cell r="F1572" t="str">
            <v>ES 04.25.0353</v>
          </cell>
          <cell r="G1572" t="str">
            <v>GRADIL DE FERRO, ALTURA DE 1,20M, EM BARRAS VERTICAIS QUADRADAS DE 5/8" E ESPAÇADAS DE 12,5CM, CENTRO A CENTRO, SOLDADAS EM 2 BARRAS, SUPERIOR E INFERIOR DE POSTAS DE (3"X1/2") E (2"X3/8"); 21 DE (1/2"X1/2"), SOLDADAS NO CORRIMÃO E NA BARRA INFERIOR, ESTA DE (2"X1/2"), A 10CM DO PISO.  FORNECIMENTO E INSTALAÇÃO.(DESONERADO)</v>
          </cell>
          <cell r="H1572" t="str">
            <v>M</v>
          </cell>
          <cell r="I1572">
            <v>886.53</v>
          </cell>
        </row>
        <row r="1573">
          <cell r="A1573" t="str">
            <v>ES 05.25.0356</v>
          </cell>
          <cell r="B1573" t="str">
            <v>GRADIL DE FERRO, ALTURA DE 1,20M, EM BARRAS VERTICAIS QUADRADAS DE 5/8" E ESPAÇADAS DE 12,50CM, SOLDADAS EM DUAS BARRAS, SUPERIOR E INFERIOR DE (1 1/2"X1/4"), MONTANTES A CADA 1,50M EM BARRAS DE (1 1/2"X3/8").  FORNECIMENTO E INSTALAÇÃO, INCLUSIVE PINTURA.</v>
          </cell>
          <cell r="C1573" t="str">
            <v>M</v>
          </cell>
          <cell r="D1573">
            <v>638.84</v>
          </cell>
          <cell r="F1573" t="str">
            <v>ES 04.25.0356</v>
          </cell>
          <cell r="G1573" t="str">
            <v>GRADIL DE FERRO, ALTURA DE 1,20M, EM BARRAS VERTICAIS QUADRADAS DE 5/8" E ESPAÇADAS DE 12,50CM, SOLDADAS EM DUAS BARRAS, SUPERIOR E INFERIOR DE (1 1/2"X1/4"), MONTANTES A CADA 1,50M EM BARRAS DE (1 1/2"X3/8").  FORNECIMENTO E INSTALAÇÃO, INCLUSIVE PINTURA.(DESONERADO)</v>
          </cell>
          <cell r="H1573" t="str">
            <v>M</v>
          </cell>
          <cell r="I1573">
            <v>594.33000000000004</v>
          </cell>
        </row>
        <row r="1574">
          <cell r="A1574" t="str">
            <v>ES 05.25.0359</v>
          </cell>
          <cell r="B1574" t="str">
            <v>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v>
          </cell>
          <cell r="C1574" t="str">
            <v>M</v>
          </cell>
          <cell r="D1574">
            <v>1489.92</v>
          </cell>
          <cell r="F1574" t="str">
            <v>ES 04.25.0359</v>
          </cell>
          <cell r="G1574" t="str">
            <v>GRADIL EM TUBO DE FERRO GALVANIZADO SEM COSTURA DE 1 1/4", COM ALTURA ÚTIL DE 2M, ESPAÇADOS DE 17CM DE CENTRO A CENTRO E CHUMBADOS EM CINTA DE CONCRETO, EXCLUSIVE ESTA, BARRA CHATA DE (1 1/2"X3/8"), FIXADA NA EXTREMIDADE SUPERIOR DOS TUBO E NO ALINHAMENTO  DOS TUBOS DE FERRO LISO DE 3/8", COM 10CM DE ALTURA, INCLUSIVE PINTURA.  FORNECIMENTO E INSTALAÇÃO.(DESONERADO)</v>
          </cell>
          <cell r="H1574" t="str">
            <v>M</v>
          </cell>
          <cell r="I1574">
            <v>1445.94</v>
          </cell>
        </row>
        <row r="1575">
          <cell r="A1575" t="str">
            <v>ES 05.25.0362</v>
          </cell>
          <cell r="B1575" t="str">
            <v>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v>
          </cell>
          <cell r="C1575" t="str">
            <v>M2</v>
          </cell>
          <cell r="D1575">
            <v>759.28</v>
          </cell>
          <cell r="F1575" t="str">
            <v>ES 04.25.0362</v>
          </cell>
          <cell r="G1575" t="str">
            <v>GRADIL DE FERRO, ALTURA DE 3,30M, EM TUBOS DE FERRO GALVANIZADO COM COSTURA DE 2 1/2", ESPAÇADOS A CADA 13CM (ESPAÇO LIVRE), FIXADOS EM VIGA DE CONCRETO ARMADO SEÇÃO DE 20CM DE LARGURA E 60CM DE ALTURA, APOIADOS EM SAPATAS (FCK=15MPA), SENDO O CONJUNTO TERMINADOS NA PARTE SUPERIOR POR BARRA CHATA DE (3"X1/4") E PONTALETES DE PROTEÇÃO DE FERRO COM DIÂMETRO DE 1/2", COM 10CM DE COMPRIMENTO, ESPAÇAMENTO DE 19CM, EXCETO PINTURA.  FORNECIMENTO E INSTALAÇÃO.(DESONERADO)</v>
          </cell>
          <cell r="H1575" t="str">
            <v>M2</v>
          </cell>
          <cell r="I1575">
            <v>744.71</v>
          </cell>
        </row>
        <row r="1576">
          <cell r="A1576" t="str">
            <v>ES 05.25.0400</v>
          </cell>
          <cell r="B1576" t="str">
            <v>GRADIL DE FERRO EM FERRO CONFECCIONADO EM BARRA REDONDA DE 5/8", PINTADA COM 1 DEMÃO DE ZARCÃO VERDE.  FORNECIMENTO E INSTALAÇÃO.</v>
          </cell>
          <cell r="C1576" t="str">
            <v>M2</v>
          </cell>
          <cell r="D1576">
            <v>755.55</v>
          </cell>
          <cell r="F1576" t="str">
            <v>ES 04.25.0400</v>
          </cell>
          <cell r="G1576" t="str">
            <v>GRADIL DE FERRO EM FERRO CONFECCIONADO EM BARRA REDONDA DE 5/8", PINTADA COM 1 DEMÃO DE ZARCÃO VERDE.  FORNECIMENTO E INSTALAÇÃO.(DESONERADO)</v>
          </cell>
          <cell r="H1576" t="str">
            <v>M2</v>
          </cell>
          <cell r="I1576">
            <v>755.55</v>
          </cell>
        </row>
        <row r="1577">
          <cell r="A1577" t="str">
            <v>ES 05.25.0450</v>
          </cell>
          <cell r="B1577" t="str">
            <v>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v>
          </cell>
          <cell r="C1577" t="str">
            <v>MOD</v>
          </cell>
          <cell r="D1577">
            <v>520.79</v>
          </cell>
          <cell r="F1577" t="str">
            <v>ES 04.25.0450</v>
          </cell>
          <cell r="G1577" t="str">
            <v>GRADIL DE FERRO EM MÓDULOS DE 1,13M DE COMPRIMENTO COM ALTURA DE 1M, TENDO 9 BARRAS QUADRADAS DE 3/8" ESPAÇADOS DE 12CM EIXO A EIXO, MONTANTES EM BARRAS CHATAS DE (2"X3/4") E 2 BARRAS HORIZONTAIS DE (3"X3/8") DISTANCIADAS DE 95CM, CHUMBADOS NO SOLO COM BLOCO DE CONCRETO, INCLUSIVE PINTURA.  FORNECIMENTO E INSTALAÇÃO.(DESONERADO)</v>
          </cell>
          <cell r="H1577" t="str">
            <v>MOD</v>
          </cell>
          <cell r="I1577">
            <v>490.59</v>
          </cell>
        </row>
        <row r="1578">
          <cell r="A1578" t="str">
            <v>ES 05.25.0453</v>
          </cell>
          <cell r="B1578" t="str">
            <v>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v>
          </cell>
          <cell r="C1578" t="str">
            <v>MOD</v>
          </cell>
          <cell r="D1578">
            <v>1171.8800000000001</v>
          </cell>
          <cell r="F1578" t="str">
            <v>ES 04.25.0453</v>
          </cell>
          <cell r="G1578" t="str">
            <v>GRADIL DE FERRO EM MÓDULOS DE 2,24M DE COMPRIMENTO COM ALTURA DE 1,20M, TENDO 14 FERROS REDONDOS DE 1/2" ESPAÇADOS DE 14CM EIXO A EIXO, MONTANTES DUPLOS DE BARRAS CHATAS DE (1 1/2"X1/2") E 2 BARRAS HORIZONTAIS DE (1 1/2"X3/8") DISTANCIADAS DE 85CM, CHUMBADOS SOBRE MURETA, CORDÃO OU BLOCO DE CONCRETO (EXCLUSIVE ESTES), INCLUSIVE PINTURA.  FORNECIMENTO E INSTALAÇÃO.(DESONERADO)</v>
          </cell>
          <cell r="H1578" t="str">
            <v>MOD</v>
          </cell>
          <cell r="I1578">
            <v>1061.29</v>
          </cell>
        </row>
        <row r="1579">
          <cell r="A1579" t="str">
            <v>ES 05.25.0456</v>
          </cell>
          <cell r="B1579" t="str">
            <v>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v>
          </cell>
          <cell r="C1579" t="str">
            <v>MOD</v>
          </cell>
          <cell r="D1579">
            <v>9388.89</v>
          </cell>
          <cell r="F1579" t="str">
            <v>ES 04.25.0456</v>
          </cell>
          <cell r="G1579" t="str">
            <v>GRADIL DE FERRO EM MÓDULOS DE 2,80M DE LARGURA COM ALTURA DE 1,50M, 14 BARRAS VERTICAIS DE 1 1/4" EQUIDISTANTES, 2 BARRAS CHATAS HORIZONTAIS DE  (2 1/2"X5/8"), ESTAS SOLDADAS NO MONTANTE (EXCLUSIVE ESTES).  EM CADA BARRA VERTICAL  SERÁ COLOCADA 1 PONTA DE LANÇA E 4 ANUETOS, INCLUSIVE PINTURA.  FORNECIMENTO E INSTALAÇÃO.(DESONERADO)</v>
          </cell>
          <cell r="H1579" t="str">
            <v>MOD</v>
          </cell>
          <cell r="I1579">
            <v>9286.8700000000008</v>
          </cell>
        </row>
        <row r="1580">
          <cell r="A1580" t="str">
            <v>ES 05.25.0459</v>
          </cell>
          <cell r="B1580" t="str">
            <v>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v>
          </cell>
          <cell r="C1580" t="str">
            <v>MOD</v>
          </cell>
          <cell r="D1580">
            <v>3252.08</v>
          </cell>
          <cell r="F1580" t="str">
            <v>ES 04.25.0459</v>
          </cell>
          <cell r="G1580" t="str">
            <v>GRADIL DE FERRO EM MÓDULOS DE 2,44M DE LARGURA COM ALTURA DE 2,32M, 15 BARRAS VERTICAIS DE 3/4" EQUIDISTANTES, UM MONTANTE DE FERRO GALVANIZADO DE 3" E BARRAS CHATAS HORIZONTAIS DE (1 1/2"X1/2").  EM CADA BARRA VERTICAL DE 3/4" SERÁ COLOCADA 1 LANÇA E ANUETOS E SOBRE O MONTANTE UMA PINHA.  ESTE MONTANTE SERÁ CHUMBADO EM CINTA DE CONCRETO, EXCLUSIVE A CINTA, INCLUSIVE PINTURA, CONFORME PROJETO FPJ.  FORNECIMENTO E INSTALAÇÃO.(DESONERADO)</v>
          </cell>
          <cell r="H1580" t="str">
            <v>MOD</v>
          </cell>
          <cell r="I1580">
            <v>3136.89</v>
          </cell>
        </row>
        <row r="1581">
          <cell r="A1581" t="str">
            <v>ES 05.25.0462</v>
          </cell>
          <cell r="B1581" t="str">
            <v>GRADIL DE FERRO EM MÓDULO DE 2,10M DE COMPRIMENTO COM ALTURA DE 2,60M, BARRA REDONDA DE 5/8", BARRA CHATA DE (1 1/2"X1/4"), TUBO DE FERRO GALVANIZADO DE 3", CONFORME PROJETO FPJ.  FORNECIMENTO E INSTALAÇÃO, INCLUSIVE PINTURA.</v>
          </cell>
          <cell r="C1581" t="str">
            <v>UN</v>
          </cell>
          <cell r="D1581">
            <v>1617.59</v>
          </cell>
          <cell r="F1581" t="str">
            <v>ES 04.25.0462</v>
          </cell>
          <cell r="G1581" t="str">
            <v>GRADIL DE FERRO EM MÓDULO DE 2,10M DE COMPRIMENTO COM ALTURA DE 2,60M, BARRA REDONDA DE 5/8", BARRA CHATA DE (1 1/2"X1/4"), TUBO DE FERRO GALVANIZADO DE 3", CONFORME PROJETO FPJ.  FORNECIMENTO E INSTALAÇÃO, INCLUSIVE PINTURA.(DESONERADO)</v>
          </cell>
          <cell r="H1581" t="str">
            <v>UN</v>
          </cell>
          <cell r="I1581">
            <v>1520.62</v>
          </cell>
        </row>
        <row r="1582">
          <cell r="A1582" t="str">
            <v>ES 05.25.0465</v>
          </cell>
          <cell r="B1582" t="str">
            <v>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v>
          </cell>
          <cell r="C1582" t="str">
            <v>MOD</v>
          </cell>
          <cell r="D1582">
            <v>3509.58</v>
          </cell>
          <cell r="F1582" t="str">
            <v>ES 04.25.0465</v>
          </cell>
          <cell r="G1582" t="str">
            <v>GRADIL DE FERRO EM MÓDULOS DE 2,44M DE LARGURA COM ALTURA DE 2,72M, 15 BARRAS VERTICAIS DE 3/4" EQUIDISTANTES, UM MONTANTE DE FERRO GALVANIZADO DE 3" E BARRAS CHATAS HORIZONTAIS DE  (1 1/2"X1/2").  EM CADA BARRA VERTICAL DE 3/4" SERÁ COLOCADA 1 LANÇA E ANUETOS E SOBRE O MONTANTE UMA PINHA, INCLUSIVE PINTURA.  FORNECIMENTO E INSTALAÇÃO.(DESONERADO)</v>
          </cell>
          <cell r="H1582" t="str">
            <v>MOD</v>
          </cell>
          <cell r="I1582">
            <v>3388.73</v>
          </cell>
        </row>
        <row r="1583">
          <cell r="A1583" t="str">
            <v>ES 05.25.0500</v>
          </cell>
          <cell r="B1583" t="str">
            <v>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v>
          </cell>
          <cell r="C1583" t="str">
            <v>MOD</v>
          </cell>
          <cell r="D1583">
            <v>1356.1</v>
          </cell>
          <cell r="F1583" t="str">
            <v>ES 04.25.0500</v>
          </cell>
          <cell r="G1583" t="str">
            <v>GRADIL EM MÓDULOS DE (1454X1650)MM, COM PINTURA ELETROSTÁTICA EM POLIÉSTER NAS CORES GRAFITE, VERMELHO, VINHO, AMARELO, LARANJA OU PRATA DA METALGRADE OU SIMILAR, MALHA DE (60X132)MM, BARRA PORTANTE DE (26X2)MM, FIO 5, MONTANTES DE (2000X75X8)MM, PONTA DE LANÇA EM PERFIL U DE (34X30X3X1640)MM E PARAFUSOS.  FORNECIMENTO E INSTALAÇÃO, EXCLUSIVE TRANSPORTE.(DESONERADO)</v>
          </cell>
          <cell r="H1583" t="str">
            <v>MOD</v>
          </cell>
          <cell r="I1583">
            <v>1334.81</v>
          </cell>
        </row>
        <row r="1584">
          <cell r="A1584" t="str">
            <v>ES 05.25.0550</v>
          </cell>
          <cell r="B1584" t="str">
            <v>GRADIL TUBULAR (3,35X2,00)M EM TELA EM CHAPA DE METAL EXPANDIDO, MALHA LOSANGULAR DE (150X56)MM, CHAPA DE FERRO GALVANIZADA A FOGO DE 1/8", EMOLDURADA POR TUBOS DE AÇO GALVANIZADOS DE 1 1/2", FIXADO EM ESTRUTURAS DE CONCRETO ATRAVÉS DE 16 PARAFUSOS GALVANIZADOS.  FORNECIMENTO E INSTALAÇÃO.</v>
          </cell>
          <cell r="C1584" t="str">
            <v>M</v>
          </cell>
          <cell r="D1584">
            <v>729.71</v>
          </cell>
          <cell r="F1584" t="str">
            <v>ES 04.25.0550</v>
          </cell>
          <cell r="G1584" t="str">
            <v>GRADIL TUBULAR (3,35X2,00)M EM TELA EM CHAPA DE METAL EXPANDIDO, MALHA LOSANGULAR DE (150X56)MM, CHAPA DE FERRO GALVANIZADA A FOGO DE 1/8", EMOLDURADA POR TUBOS DE AÇO GALVANIZADOS DE 1 1/2", FIXADO EM ESTRUTURAS DE CONCRETO ATRAVÉS DE 16 PARAFUSOS GALVANIZADOS.  FORNECIMENTO E INSTALAÇÃO.(DESONERADO)</v>
          </cell>
          <cell r="H1584" t="str">
            <v>M</v>
          </cell>
          <cell r="I1584">
            <v>715.71</v>
          </cell>
        </row>
        <row r="1585">
          <cell r="A1585" t="str">
            <v>ES 05.25.0603</v>
          </cell>
          <cell r="B1585" t="str">
            <v>GRADIL ELETROFUNDIDO TIPO ORSOMETAL OU SIMILAR, NA MALHA (65X132)MM E BARRA PORTANTE (25X2)MM, FIO 5, MONTANTES (2120X76X8)MM, PARAFUSOS, PINTURA ELETROSTÁTICA NAS CORES VERDE OU CINZA; INCLUSIVE MONTAGEM.</v>
          </cell>
          <cell r="C1585" t="str">
            <v>M2</v>
          </cell>
          <cell r="D1585">
            <v>429.1</v>
          </cell>
          <cell r="F1585" t="str">
            <v>ES 04.25.0603</v>
          </cell>
          <cell r="G1585" t="str">
            <v>GRADIL ELETROFUNDIDO TIPO ORSOMETAL OU SIMILAR, NA MALHA (65X132)MM E BARRA PORTANTE (25X2)MM, FIO 5, MONTANTES (2120X76X8)MM, PARAFUSOS, PINTURA ELETROSTÁTICA NAS CORES VERDE OU CINZA; INCLUSIVE MONTAGEM.(DESONERADO)</v>
          </cell>
          <cell r="H1585" t="str">
            <v>M2</v>
          </cell>
          <cell r="I1585">
            <v>407.81</v>
          </cell>
        </row>
        <row r="1586">
          <cell r="A1586" t="str">
            <v>ES 05.25.0620</v>
          </cell>
          <cell r="B1586" t="str">
            <v>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v>
          </cell>
          <cell r="C1586" t="str">
            <v>M2</v>
          </cell>
          <cell r="D1586">
            <v>1277.53</v>
          </cell>
          <cell r="F1586" t="str">
            <v>ES 04.25.0620</v>
          </cell>
          <cell r="G1586" t="str">
            <v>GRADIL MULTIUSO, MARCA EUROCERK OU SIMILAR,  EXECUTADO EM PAINEL DE AÇO GALVANIZADO A QUENTE (GRAMTURA MÍNIMA 60G/M2), MALHA RETANGULAR DE 200 X 50MM, ELETROSOLDADO EM FIOS DE AÇO COM BITOLA DE 5MM DE ESPESSURA, AÇO TREFILADO, FIXADO POR FIXADORES DE CHAPA INÓX, BARRAS E PARAFUSOS DE ALUMÍNIO, EM POSTE GALVANIZADO 60 X 40 X 1,95MM, RETANGULAR FIXO OU TRIANGULAR ARTICULADO, COM SISTEMA DE ENCAIXE ANTI-FURTO, DIFICULTANDO A DESMONTAGEM DOS PAINÉS, SEM A UTILIZAÇÃO DE PARAFUSOS, PINTADO POR DENTRO E POR FORA ATRAVÉS DO PROCESSO ELETROSTÁTICO, COM TINTA PÓ POLIESTER, ESPESSURA MÍNIMA DE 100 MICRONS (GRADIL E POSTE) FIXADOS A CADA 2,54M DE CENTRO A CENTRO E DEVERÃO SER CONCRETADOS (NÃO INCLUSO ESTA CONCRETAGEM), NAS CORES VERDE E BRANCA.  FORNECIMENTO E INSTALAÇÃO.(DESONERADO)</v>
          </cell>
          <cell r="H1586" t="str">
            <v>M2</v>
          </cell>
          <cell r="I1586">
            <v>1272.01</v>
          </cell>
        </row>
        <row r="1587">
          <cell r="A1587" t="str">
            <v>ES 05.25.0650</v>
          </cell>
          <cell r="B1587" t="str">
            <v>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v>
          </cell>
          <cell r="C1587" t="str">
            <v>M2</v>
          </cell>
          <cell r="D1587">
            <v>185.39</v>
          </cell>
          <cell r="F1587" t="str">
            <v>ES 04.25.0650</v>
          </cell>
          <cell r="G1587" t="str">
            <v>GRADIL NYLOFOR 3D, DA BELGO MINEIRA OU SIMILAR, EXECUTADO EM PAINEL DE AÇO GALVANIZADO, SOLDADO (GRAMATURA MÍNIMA 40G/M2), MALHA RETANGULAR DE (200X50)MM EM FIO DE AÇO COM BITOLA DE 5MM, FIXADO POR FIXADORES DE POLIAMIDA E PARAFUSOS EM AÇO INOX M6 TIPO ALLEN, EM POSTE DE AÇO GALVANIZADO DE (60X40)MM (GRAMATURA MÍNIMA DE 275G/M2), CHUMBADOS EM BASE DE CONCRETO (EXCLUSIVE ESTA), REVESTIDOS EM POLIESTER POR PROCESSO DE PINTURA ELETROESTÁTICA, ESPESSURA MÍNIMA DE 100 MICRONS (GRADIL E POSTE), NAS CORES VERDE OU BRANCA.  FORNECIEMNTO E INSTALAÇÃO.(DESONERADO)</v>
          </cell>
          <cell r="H1587" t="str">
            <v>M2</v>
          </cell>
          <cell r="I1587">
            <v>179.04</v>
          </cell>
        </row>
        <row r="1588">
          <cell r="A1588" t="str">
            <v>ES 05.25.0660</v>
          </cell>
          <cell r="B1588" t="str">
            <v>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v>
          </cell>
          <cell r="C1588" t="str">
            <v>M2</v>
          </cell>
          <cell r="D1588">
            <v>1972.86</v>
          </cell>
          <cell r="F1588" t="str">
            <v>ES 04.25.0660</v>
          </cell>
          <cell r="G1588" t="str">
            <v>PORTÃO DESLIZANTE MARCA EUROCERK OU SIMILAR, COMPOSTO POR QUADRO, PAINÉIS E ACESSÓRIOS.  O QUADRO DOS PORTÕES SÃO PRODUZINDOS COM TUBOS DE AÇO GALVANIZADOS A QUENTE E PINTADOS PELO PROCESSO DE PINTURA ELETROSTÁTICA, COM TINTA POLIÉSTER A PÓ, MÍNIMO DE 70 MICRONS + OU - 20 MICRONS.  ANTES DA PINTURA DOS QUADROS DOS PORTÕES, NAS PARTES ONDE HÁ SOLDAS, SÃO PASSADOS ZINCO A FRIO SOBRE AS SOLDAS.  OS PAINÉIS SÃO FIXADOS NOS QUADROS POR MEIO DE CASTANHAS DE AÇO GALVANIZADO E PINTADAS PELO PROCESSO DE PINTURA ELETROSTÁTICO, COM TINTA POLIÉSTER A PÓ, NA MESMA COR DOS PAINÉIS.  OS PAINÉIS SÃO CONFECCIONADOS COM A ARAMES DE AÇO GALVANIZADO MÍNIMO DE 60GZN/M2, MAIS PINTURA ELETROSTÁTICA, COM TINTA A PÓ, MÍNIMO DE 100 MICRONS + OU - MICRONS.  OS PORTÕES PODEM SER PIVOTANTE OU DESLIZANTES.  FORNECIMENTO E INSTALAÇÃO.(DESONERADO)</v>
          </cell>
          <cell r="H1588" t="str">
            <v>M2</v>
          </cell>
          <cell r="I1588">
            <v>1968.36</v>
          </cell>
        </row>
        <row r="1589">
          <cell r="A1589" t="str">
            <v>ES 05.25.0670</v>
          </cell>
          <cell r="B1589" t="str">
            <v>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v>
          </cell>
          <cell r="C1589" t="str">
            <v>M2</v>
          </cell>
          <cell r="D1589">
            <v>848.24</v>
          </cell>
          <cell r="F1589" t="str">
            <v>ES 04.25.0670</v>
          </cell>
          <cell r="G1589" t="str">
            <v>PORTÃO PIVOTANTE MARCA EUROCERK OU SIMILAR, COMPOSTO POR QUADRO, PAINÉIS E ACESSÓRIOS.   O QUADRO DOS PORTÕES SÃO PRODUZIDOS COM TUBOS DE AÇO GALVANIZADOS A QUENTE E PINTADOS PELO DE PROCESSO DE PINTURA ELETROSTÁTICA, COM TINTA POLIÉSTER A PÓ, MÍNIMO DE 70 MICRONS + OU - 20 MICRONS.  ANTES DA PINTURA DOS QUADROS DOS PORTÕES, NAS PARTES ONDE HÁ SOLDAS, SÃO PASSADOS ZINCO A FRIO SOBRE AS SOLDA.  OS PAINÉIS SÃO FIXADOS NOS QUADROS POR MEIO DE CASTANHAS DE AÇO GALVANIZADO E PINTADAS PELO PROCESSO DE PINTURA ELETROSTÁTICO, COM TINTA POLIÉSTER A PÓ, NA MESMA COR DOS PAINÉIS.  OS PAINÉIS SÃO CONFECCIONADOS COM ARAMES DE AÇO GALVANIZADO MÍNIMO DE 60GZN/M2, MAIS PINTURA ELETROSTÁTICA, COM TINTA POLIÉSTER A PÓ, MÍNIMO DE 100 MICRONS + OU - 20 MICRONS.  OS PORTÕES PODEM SER PIVOTANTE OU DESLIZANTE.  FORNECIMENTO E INSTALAÇÃO.(DESONERADO)</v>
          </cell>
          <cell r="H1589" t="str">
            <v>M2</v>
          </cell>
          <cell r="I1589">
            <v>842.72</v>
          </cell>
        </row>
        <row r="1590">
          <cell r="A1590" t="str">
            <v>ES 05.25.0700</v>
          </cell>
          <cell r="B1590" t="str">
            <v>TELA PARA PROTEÇÃO EM ARAME GALVANIZADO Nº 12, SOLDADA EM CANTONEIRA DE FERRO EM "L" DE  (1 1/2"X1 1/2"X3/16"), FIXADA EM ALVENARIA.  FORNECIMENTO E INSTALAÇÃO.</v>
          </cell>
          <cell r="C1590" t="str">
            <v>M2</v>
          </cell>
          <cell r="D1590">
            <v>386.17</v>
          </cell>
          <cell r="F1590" t="str">
            <v>ES 04.25.0700</v>
          </cell>
          <cell r="G1590" t="str">
            <v>TELA PARA PROTEÇÃO EM ARAME GALVANIZADO Nº 12, SOLDADA EM CANTONEIRA DE FERRO EM "L" DE  (1 1/2"X1 1/2"X3/16"), FIXADA EM ALVENARIA.  FORNECIMENTO E INSTALAÇÃO.(DESONERADO)</v>
          </cell>
          <cell r="H1590" t="str">
            <v>M2</v>
          </cell>
          <cell r="I1590">
            <v>355.93</v>
          </cell>
        </row>
        <row r="1591">
          <cell r="A1591" t="str">
            <v>ES 05.25.1500</v>
          </cell>
          <cell r="B1591" t="str">
            <v>RECUPERAÇÃO DE GRADIL, MÓDULO DE (1,00 X 2,60) M, CONSIDERANDO-SE A SUBSTITUIÇÃO DE PARTES DE TUBOS DE AÇO GALVANIZADO DE 1 1/2", VERTICAIS, BARRAS CHATAS DE AÇO DE 2 1/4" X 3/16", HORIZONTAIS, PONTAS EM AÇO DE 3/8", DECAPAGEM E PINTURA DE TODO MÓDULO, PINTURA DA MURETA DE CONCRETO.</v>
          </cell>
          <cell r="C1591" t="str">
            <v>UN</v>
          </cell>
          <cell r="D1591">
            <v>1155.45</v>
          </cell>
          <cell r="F1591" t="str">
            <v>ES 04.25.1500</v>
          </cell>
          <cell r="G1591" t="str">
            <v>RECUPERAÇÃO DE GRADIL, MÓDULO DE (1,00 X 2,60) M, CONSIDERANDO-SE A SUBSTITUIÇÃO DE PARTES DE TUBOS DE AÇO GALVANIZADO DE 1 1/2", VERTICAIS, BARRAS CHATAS DE AÇO DE 2 1/4" X 3/16", HORIZONTAIS, PONTAS EM AÇO DE 3/8", DECAPAGEM E PINTURA DE TODO MÓDULO, PINTURA DA MURETA DE CONCRETO.(DESONERADO)</v>
          </cell>
          <cell r="H1591" t="str">
            <v>UN</v>
          </cell>
          <cell r="I1591">
            <v>1076.27</v>
          </cell>
        </row>
        <row r="1592">
          <cell r="A1592" t="str">
            <v>ES 05.25.1600</v>
          </cell>
          <cell r="B1592" t="str">
            <v>RECUPERAÇÃO DE GRADIL, MÓDULO DE (2,40 X 2,20) M, CONSIDERANDO-SE A SUBSTITUIÇÃO DE PARTES DAS BARRAS REDONDAS DE AÇO DE 1 1/4", VERTICAIS INFERIORES, ANUETO, PONTA DE LANÇA E PINHA, DECAPAGEM E PINTURA DO MÓDULO.</v>
          </cell>
          <cell r="C1592" t="str">
            <v>UN</v>
          </cell>
          <cell r="D1592">
            <v>2337.7399999999998</v>
          </cell>
          <cell r="F1592" t="str">
            <v>ES 04.25.1600</v>
          </cell>
          <cell r="G1592" t="str">
            <v>RECUPERAÇÃO DE GRADIL, MÓDULO DE (2,40 X 2,20) M, CONSIDERANDO-SE A SUBSTITUIÇÃO DE PARTES DAS BARRAS REDONDAS DE AÇO DE 1 1/4", VERTICAIS INFERIORES, ANUETO, PONTA DE LANÇA E PINHA, DECAPAGEM E PINTURA DO MÓDULO.(DESONERADO)</v>
          </cell>
          <cell r="H1592" t="str">
            <v>UN</v>
          </cell>
          <cell r="I1592">
            <v>2230.14</v>
          </cell>
        </row>
        <row r="1593">
          <cell r="A1593" t="str">
            <v>ES 05.25.1700</v>
          </cell>
          <cell r="B1593" t="str">
            <v>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v>
          </cell>
          <cell r="C1593" t="str">
            <v>UN</v>
          </cell>
          <cell r="D1593">
            <v>3078.98</v>
          </cell>
          <cell r="F1593" t="str">
            <v>ES 04.25.1700</v>
          </cell>
          <cell r="G1593" t="str">
            <v>RECUPERAÇÃO DE GRADIL, MÓDULO DE (2,50 X 1,70) M, CONSIDERANDO-SE A SUBSTITUIÇÃO DE PARTES DAS BARRAS REDONDAS DE AÇO DE 5/8", VERTICAIS, BARRAS CHATAS DE AÇO DE 1 1/2" X 1/2", HORIZONTAIS, MONTANTES EM TUBO DE AÇO GALVANIZADO DE 2 1/2", ANUETO, PONTA DE LANÇA E PINHA, DECAPAGEM E PINTURA DE TODO MÓDULO, RECOMPOSIÇÃO E PINTURA DA MURETA DE CONCRETO.(DESONERADO)</v>
          </cell>
          <cell r="H1593" t="str">
            <v>UN</v>
          </cell>
          <cell r="I1593">
            <v>2921.9</v>
          </cell>
        </row>
        <row r="1594">
          <cell r="A1594" t="str">
            <v>ES 05.27.0050</v>
          </cell>
          <cell r="B1594" t="str">
            <v>CHAPA DE AÇO SAE 1006/10-LF, PERFURADA, FUROS REDONDOS DE 1,80MM, LONGITUDINALMENTE, DISTÂNCIA ENTRE FUROS DE 2,55MM (DE CENTRO), NAS DIMENSÕES DE (2000X1000X1,00)MM.  FORNECIMENTO.</v>
          </cell>
          <cell r="C1594" t="str">
            <v>PC</v>
          </cell>
          <cell r="D1594">
            <v>379.85</v>
          </cell>
          <cell r="F1594" t="str">
            <v>ES 04.27.0050</v>
          </cell>
          <cell r="G1594" t="str">
            <v>CHAPA DE AÇO SAE 1006/10-LF, PERFURADA, FUROS REDONDOS DE 1,80MM, LONGITUDINALMENTE, DISTÂNCIA ENTRE FUROS DE 2,55MM (DE CENTRO), NAS DIMENSÕES DE (2000X1000X1,00)MM.  FORNECIMENTO.(DESONERADO)</v>
          </cell>
          <cell r="H1594" t="str">
            <v>PC</v>
          </cell>
          <cell r="I1594">
            <v>379.85</v>
          </cell>
        </row>
        <row r="1595">
          <cell r="A1595" t="str">
            <v>ES 05.27.0056</v>
          </cell>
          <cell r="B1595" t="str">
            <v>CHAPA DE AÇO SAE 1006/10-LF, PERFURADA, FUROS REDONDOS, DE 6,35MM LONGITUDINALMENTE, DISTÂNCIA ENTRE FUROS DE 9,00MM (DE CENTRO), NAS DIMENSÕES DE (2000X1000X1,50)MM.  FORNECIMENTO.</v>
          </cell>
          <cell r="C1595" t="str">
            <v>PC</v>
          </cell>
          <cell r="D1595">
            <v>301.93</v>
          </cell>
          <cell r="F1595" t="str">
            <v>ES 04.27.0056</v>
          </cell>
          <cell r="G1595" t="str">
            <v>CHAPA DE AÇO SAE 1006/10-LF, PERFURADA, FUROS REDONDOS, DE 6,35MM LONGITUDINALMENTE, DISTÂNCIA ENTRE FUROS DE 9,00MM (DE CENTRO), NAS DIMENSÕES DE (2000X1000X1,50)MM.  FORNECIMENTO.(DESONERADO)</v>
          </cell>
          <cell r="H1595" t="str">
            <v>PC</v>
          </cell>
          <cell r="I1595">
            <v>301.93</v>
          </cell>
        </row>
        <row r="1596">
          <cell r="A1596" t="str">
            <v>ES 05.30.0050</v>
          </cell>
          <cell r="B1596" t="str">
            <v>CORRIMÃO DE TUBO DE FERRO GALVANIZADO COM DIÂMETRO DE 1 1/4", PRESO POR CHUMBADORES A CADA METRO.  FORNECIMENTO E INSTALAÇÃO.</v>
          </cell>
          <cell r="C1596" t="str">
            <v>M</v>
          </cell>
          <cell r="D1596">
            <v>153.74</v>
          </cell>
          <cell r="F1596" t="str">
            <v>ES 04.30.0050</v>
          </cell>
          <cell r="G1596" t="str">
            <v>CORRIMÃO DE TUBO DE FERRO GALVANIZADO COM DIÂMETRO DE 1 1/4", PRESO POR CHUMBADORES A CADA METRO.  FORNECIMENTO E INSTALAÇÃO.(DESONERADO)</v>
          </cell>
          <cell r="H1596" t="str">
            <v>M</v>
          </cell>
          <cell r="I1596">
            <v>140.44999999999999</v>
          </cell>
        </row>
        <row r="1597">
          <cell r="A1597" t="str">
            <v>ES 05.30.0100</v>
          </cell>
          <cell r="B1597" t="str">
            <v>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v>
          </cell>
          <cell r="C1597" t="str">
            <v>M</v>
          </cell>
          <cell r="D1597">
            <v>680.26</v>
          </cell>
          <cell r="F1597" t="str">
            <v>ES 04.30.0100</v>
          </cell>
          <cell r="G1597" t="str">
            <v>GUARDA-CORPO DE FERRO, EM LANCES DE 3,36M A 3,84M E 1M DE ALTURA, COM 4 MONTANTES DE BARRAS DE (2"X3/4"), CHUMBADAS NO CONCRETO, CORRIMÃO EM 2 BARRAS SUPERPOSTAS DE (3"X1/2") E (2"X3/8"), 21 BARRAS VERTICAIS DE (2"X1/2"), SOLDADAS NO CORRIMÃO E NA BARRA INFERIOR, ESTA DE (2"X1/2"), A 10CM DO PISO.  FORNECIMENTO E INSTALAÇÃO.(DESONERADO)</v>
          </cell>
          <cell r="H1597" t="str">
            <v>M</v>
          </cell>
          <cell r="I1597">
            <v>654.84</v>
          </cell>
        </row>
        <row r="1598">
          <cell r="A1598" t="str">
            <v>ES 05.30.0140</v>
          </cell>
          <cell r="B1598" t="str">
            <v>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v>
          </cell>
          <cell r="C1598" t="str">
            <v>M</v>
          </cell>
          <cell r="D1598">
            <v>933.75</v>
          </cell>
          <cell r="F1598" t="str">
            <v>ES 04.30.0140</v>
          </cell>
          <cell r="G1598" t="str">
            <v>GUARDA-CORPO METÁLICO COM 1,00M DE ALTURA, EM MÓDULOS DE 1,88M COM MONTANTES EM CHAPA DE AÇO USI-SAC 350, CHUMBADO NO CONCRETO ATRAVÉS DE CHUMBADORES DE AÇO INOXIDÁVEL, INTERLIGADOS POR DOIS TUBOS HORIZONTAIS SUPERIORES COM DIÂMETRO DE 2 1/2" E DOIS TUBOS HORIZONTAIS INFERIORES COM DIÂMETRO DE 1" EM AÇO GALVANIZADO, INCLUSIVE PINTURA.  FORNECIMENTO E INSTALAÇÃO.(DESONERADO)</v>
          </cell>
          <cell r="H1598" t="str">
            <v>M</v>
          </cell>
          <cell r="I1598">
            <v>889.21</v>
          </cell>
        </row>
        <row r="1599">
          <cell r="A1599" t="str">
            <v>ES 05.30.0150</v>
          </cell>
          <cell r="B1599" t="str">
            <v>GUARDA-CORPO DE FERRO GALVANIZADO, COM MÓDULO DE 2,20M DE COMPRIMENTO, COM DOIS TUBOS DE 2" NA HORIZONTAL, PILARETES DE CONCRETO COM SEÇÃO (20X20)CM E 1M DE ALTURA, INCLUINDO TODOS OS MATERIAIS E PINTURA A ÓLEO.  FORNECIMENTO E INSTALAÇÃO.</v>
          </cell>
          <cell r="C1599" t="str">
            <v>M</v>
          </cell>
          <cell r="D1599">
            <v>383.6</v>
          </cell>
          <cell r="F1599" t="str">
            <v>ES 04.30.0150</v>
          </cell>
          <cell r="G1599" t="str">
            <v>GUARDA-CORPO DE FERRO GALVANIZADO, COM MÓDULO DE 2,20M DE COMPRIMENTO, COM DOIS TUBOS DE 2" NA HORIZONTAL, PILARETES DE CONCRETO COM SEÇÃO (20X20)CM E 1M DE ALTURA, INCLUINDO TODOS OS MATERIAIS E PINTURA A ÓLEO.  FORNECIMENTO E INSTALAÇÃO.(DESONERADO)</v>
          </cell>
          <cell r="H1599" t="str">
            <v>M</v>
          </cell>
          <cell r="I1599">
            <v>367.07</v>
          </cell>
        </row>
        <row r="1600">
          <cell r="A1600" t="str">
            <v>ES 05.30.0153</v>
          </cell>
          <cell r="B1600" t="str">
            <v>GUARDA-CORPO DE FERRO GALVANIZADO, COM MÓDULO DE 2,00M DE COMPRIMENTO, COM UM TUBO DE 3" E DOIS DE 1 1/4" NA HORIZONTAL, PILARETES DE CONCRETO COM SEÇÃO QUADRADA DE 20CM E 1,05M DE ALTURA, INCLUINDO TODOS OS MATERIAIS E PINTURA A ÓLEO DOS TUBOS.  FORNECIMENTO E INSTALAÇÃO.</v>
          </cell>
          <cell r="C1600" t="str">
            <v>M</v>
          </cell>
          <cell r="D1600">
            <v>323.19</v>
          </cell>
          <cell r="F1600" t="str">
            <v>ES 04.30.0153</v>
          </cell>
          <cell r="G1600" t="str">
            <v>GUARDA-CORPO DE FERRO GALVANIZADO, COM MÓDULO DE 2,00M DE COMPRIMENTO, COM UM TUBO DE 3" E DOIS DE 1 1/4" NA HORIZONTAL, PILARETES DE CONCRETO COM SEÇÃO QUADRADA DE 20CM E 1,05M DE ALTURA, INCLUINDO TODOS OS MATERIAIS E PINTURA A ÓLEO DOS TUBOS.  FORNECIMENTO E INSTALAÇÃO.(DESONERADO)</v>
          </cell>
          <cell r="H1600" t="str">
            <v>M</v>
          </cell>
          <cell r="I1600">
            <v>314.58</v>
          </cell>
        </row>
        <row r="1601">
          <cell r="A1601" t="str">
            <v>ES 05.30.0200</v>
          </cell>
          <cell r="B1601" t="str">
            <v>GUARDA-CORPO DE TUBO DE FERRO GALVANIZADO COM DOIS MONTANTES EM TUBO DE 1", UMA TRAVESSA SUPERIOR EM TUBO DE 2" E DUAS TRAVESSAS INFERIORES EM TUBO DE 1", EM MÓDULOS DE 2,20M DE COMPRIMENTO E 1M DE ALTURA, INCLUSIVE PINTURA A ÓLEO.  FORNECIMENTO E INSTALAÇÃO.</v>
          </cell>
          <cell r="C1601" t="str">
            <v>UN</v>
          </cell>
          <cell r="D1601">
            <v>386.15</v>
          </cell>
          <cell r="F1601" t="str">
            <v>ES 04.30.0200</v>
          </cell>
          <cell r="G1601" t="str">
            <v>GUARDA-CORPO DE TUBO DE FERRO GALVANIZADO COM DOIS MONTANTES EM TUBO DE 1", UMA TRAVESSA SUPERIOR EM TUBO DE 2" E DUAS TRAVESSAS INFERIORES EM TUBO DE 1", EM MÓDULOS DE 2,20M DE COMPRIMENTO E 1M DE ALTURA, INCLUSIVE PINTURA A ÓLEO.  FORNECIMENTO E INSTALAÇÃO.(DESONERADO)</v>
          </cell>
          <cell r="H1601" t="str">
            <v>UN</v>
          </cell>
          <cell r="I1601">
            <v>372.56</v>
          </cell>
        </row>
        <row r="1602">
          <cell r="A1602" t="str">
            <v>ES 05.30.0250</v>
          </cell>
          <cell r="B1602" t="str">
            <v>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v>
          </cell>
          <cell r="C1602" t="str">
            <v>M2</v>
          </cell>
          <cell r="D1602">
            <v>383.92</v>
          </cell>
          <cell r="F1602" t="str">
            <v>ES 04.30.0250</v>
          </cell>
          <cell r="G1602" t="str">
            <v>GUARDA-CORPO COM 1,00M DE ALTURA, EM TELA DE ARAME GALVANIZADO N.º 12, MALHA LOSANGO DE 5CM, FIXADA EM TUBOS DE FERRO GALVANIZADO COM DIÂMETRO INT. DE 2 1/2" NA HORIZONTAL SUPERIOR E DIÂMETRO INT. DE 2" NA HORIZONTAL INFERIOR E NA VERTICAL, ESPAÇADOS DE 2,00M, CHUMBADOS EM BLOCOS DE CONCRETO, INCLUSIVE ESCAVAÇÃO, REATERRO, CARGA, DESCARGA, TRANSPORTE E PINTURA DOS TUBOS, COM 2 DEMÃOS DE ACABAMENTO.  FORNECIMENTO E COLOCAÇÃO.(DESONERADO)</v>
          </cell>
          <cell r="H1602" t="str">
            <v>M2</v>
          </cell>
          <cell r="I1602">
            <v>377.75</v>
          </cell>
        </row>
        <row r="1603">
          <cell r="A1603" t="str">
            <v>ES 05.30.0300</v>
          </cell>
          <cell r="B1603" t="str">
            <v>GUARDA-CORPO DE TUBOS DE AÇO GALVANIZADO SOLDADOS, FORMANDO MÓDULOS DE 2,20M DE COMPRIMENTO E 1M DE ALTURA, COM 3 MONTANTES DE 2" DE DIÂMETRO CHUMBADOS NO CONCRETO, TRAVESSA SUPERIOR DE 2" E TRAVESSA INFERIOR E INTERMEDIÁRIA DE 1".  FORNECIMENTO E INSTALAÇÃO.</v>
          </cell>
          <cell r="C1603" t="str">
            <v>M</v>
          </cell>
          <cell r="D1603">
            <v>415.65</v>
          </cell>
          <cell r="F1603" t="str">
            <v>ES 04.30.0300</v>
          </cell>
          <cell r="G1603" t="str">
            <v>GUARDA-CORPO DE TUBOS DE AÇO GALVANIZADO SOLDADOS, FORMANDO MÓDULOS DE 2,20M DE COMPRIMENTO E 1M DE ALTURA, COM 3 MONTANTES DE 2" DE DIÂMETRO CHUMBADOS NO CONCRETO, TRAVESSA SUPERIOR DE 2" E TRAVESSA INFERIOR E INTERMEDIÁRIA DE 1".  FORNECIMENTO E INSTALAÇÃO.(DESONERADO)</v>
          </cell>
          <cell r="H1603" t="str">
            <v>M</v>
          </cell>
          <cell r="I1603">
            <v>408.04</v>
          </cell>
        </row>
        <row r="1604">
          <cell r="A1604" t="str">
            <v>ES 05.30.0350</v>
          </cell>
          <cell r="B1604" t="str">
            <v>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v>
          </cell>
          <cell r="C1604" t="str">
            <v>MOD</v>
          </cell>
          <cell r="D1604">
            <v>1777</v>
          </cell>
          <cell r="F1604" t="str">
            <v>ES 04.30.0350</v>
          </cell>
          <cell r="G1604" t="str">
            <v>GUARDA-CORPO DE TUBOS DE AÇO GALVANIZADO DE 2", FORMANDO QUADRADOS DE 2,20M DE COMPRIMENTO POR 1,10M DE ALTURA, COM MONTANTES SOLDADOS EM CHAPA DE AÇO DE 15CMX15CMX5/16", FIXADOS NO PISO OU PAREDE, DOTADO DE TELA DE ARAME GALVANIZADO DE FIO ONDULADO Nº 8 E MALHA QUADRADA DE (20X20)MM FIXADA EM PERFIS L DE (1 1/2"X1 1/2"), COM ACABAMENTO EM BARRAS DE AÇO DE (1"X3/16").  FORNECIMENTO E INSTALAÇÃO.(DESONERADO)</v>
          </cell>
          <cell r="H1604" t="str">
            <v>MOD</v>
          </cell>
          <cell r="I1604">
            <v>1760.06</v>
          </cell>
        </row>
        <row r="1605">
          <cell r="A1605" t="str">
            <v>ES 05.30.0450</v>
          </cell>
          <cell r="B1605" t="str">
            <v>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v>
          </cell>
          <cell r="C1605" t="str">
            <v>MOD</v>
          </cell>
          <cell r="D1605">
            <v>2451.39</v>
          </cell>
          <cell r="F1605" t="str">
            <v>ES 04.30.0450</v>
          </cell>
          <cell r="G1605" t="str">
            <v>GUARDA-CORPO DE 1,50M DE COMPRIMENTO E 1,20M DE ALTURA, MONTANTES EM TUBO DE AÇO GALVANIZADO DE 3", PERFIL RETANGULAR GALVANIZADO DE (5X3)CM, 2 TUBOS DE AÇO GALVANIZADO DE 1" NA HORIZONTAL, TELA EM CHAPA DE METAL EXPANDIDO EM FERRO COM MALHA LOSANGULAR, MOLDURA EM CANTONEIRAS DE ABAS IGUAIS DE (3/4"X1/8"), INCLUSIVE PINTURA DE TODO O CONJUNTO.  FORNECIMENTO E INSTALAÇÃO.(DESONERADO)</v>
          </cell>
          <cell r="H1605" t="str">
            <v>MOD</v>
          </cell>
          <cell r="I1605">
            <v>2325.15</v>
          </cell>
        </row>
        <row r="1606">
          <cell r="A1606" t="str">
            <v>ES 05.35.0100</v>
          </cell>
          <cell r="B1606" t="str">
            <v>ESCADA EM FERRO DE 3/4", COM 3M DE ALTURA, CONSIDERANDO 10 DEGRAUS ESPAÇADAS DE 30CM.  FORNECIMENTO E INSTALAÇÃO.</v>
          </cell>
          <cell r="C1606" t="str">
            <v>UN</v>
          </cell>
          <cell r="D1606">
            <v>892.44</v>
          </cell>
          <cell r="F1606" t="str">
            <v>ES 04.35.0100</v>
          </cell>
          <cell r="G1606" t="str">
            <v>ESCADA EM FERRO DE 3/4", COM 3M DE ALTURA, CONSIDERANDO 10 DEGRAUS ESPAÇADAS DE 30CM.  FORNECIMENTO E INSTALAÇÃO.(DESONERADO)</v>
          </cell>
          <cell r="H1606" t="str">
            <v>UN</v>
          </cell>
          <cell r="I1606">
            <v>820.94</v>
          </cell>
        </row>
        <row r="1607">
          <cell r="A1607" t="str">
            <v>ES 05.35.0150</v>
          </cell>
          <cell r="B1607" t="str">
            <v>ESCADA DE MARINHEIRO, COM LARGURA DE 0,40M, EXECUTADA EM BARRAS DE (1 1/2"X1/4"), SENDO OS DEGRAUS EM FERRO REDONDO DE 5/8".  ESPAÇADOS DE 0,30CM.  FORNECIMENTO E INSTALAÇÃO.</v>
          </cell>
          <cell r="C1607" t="str">
            <v>M</v>
          </cell>
          <cell r="D1607">
            <v>339.7</v>
          </cell>
          <cell r="F1607" t="str">
            <v>ES 04.35.0150</v>
          </cell>
          <cell r="G1607" t="str">
            <v>ESCADA DE MARINHEIRO, COM LARGURA DE 0,40M, EXECUTADA EM BARRAS DE (1 1/2"X1/4"), SENDO OS DEGRAUS EM FERRO REDONDO DE 5/8".  ESPAÇADOS DE 0,30CM.  FORNECIMENTO E INSTALAÇÃO.(DESONERADO)</v>
          </cell>
          <cell r="H1607" t="str">
            <v>M</v>
          </cell>
          <cell r="I1607">
            <v>333.35</v>
          </cell>
        </row>
        <row r="1608">
          <cell r="A1608" t="str">
            <v>ES 05.99.0050</v>
          </cell>
          <cell r="B1608" t="str">
            <v>BARRA DE FERRO VERTICAL DE 1 1/4" COM 1,50M DE ALTURA, FIXADAS EM 2 BARRAS HORIZONTAIS DE (2 1/2"X5/8") (EXCLUSIVE ESTAS), INCLUSIVE 1 PONTA DE LANÇA E 4 ANUETOS.  FORNECIMENTO E INSTALAÇÃO.</v>
          </cell>
          <cell r="C1608" t="str">
            <v>UN</v>
          </cell>
          <cell r="D1608">
            <v>628.51</v>
          </cell>
          <cell r="F1608" t="str">
            <v>ES 04.99.0050</v>
          </cell>
          <cell r="G1608" t="str">
            <v>BARRA DE FERRO VERTICAL DE 1 1/4" COM 1,50M DE ALTURA, FIXADAS EM 2 BARRAS HORIZONTAIS DE (2 1/2"X5/8") (EXCLUSIVE ESTAS), INCLUSIVE 1 PONTA DE LANÇA E 4 ANUETOS.  FORNECIMENTO E INSTALAÇÃO.(DESONERADO)</v>
          </cell>
          <cell r="H1608" t="str">
            <v>UN</v>
          </cell>
          <cell r="I1608">
            <v>622.17999999999995</v>
          </cell>
        </row>
        <row r="1609">
          <cell r="A1609" t="str">
            <v>ES 05.99.0100</v>
          </cell>
          <cell r="B1609" t="str">
            <v>ESTRUTURA DE FIXAÇÃO DE QUADROS CONSTITUÍDO POR BARRA CHATA DE FERRO DE (2"X3/8").  FORNECIMENTO E INSTALAÇÃO.</v>
          </cell>
          <cell r="C1609" t="str">
            <v>M</v>
          </cell>
          <cell r="D1609">
            <v>35.54</v>
          </cell>
          <cell r="F1609" t="str">
            <v>ES 04.99.0100</v>
          </cell>
          <cell r="G1609" t="str">
            <v>ESTRUTURA DE FIXAÇÃO DE QUADROS CONSTITUÍDO POR BARRA CHATA DE FERRO DE (2"X3/8").  FORNECIMENTO E INSTALAÇÃO.(DESONERADO)</v>
          </cell>
          <cell r="H1609" t="str">
            <v>M</v>
          </cell>
          <cell r="I1609">
            <v>32.93</v>
          </cell>
        </row>
        <row r="1610">
          <cell r="A1610" t="str">
            <v>ES 05.99.0150</v>
          </cell>
          <cell r="B1610" t="str">
            <v>ESTRUTURA DE SUSTENTAÇÃO PARA GAIOLAS, EM MÓDULO DE 1,80M COM 2 BARRAS QUADRADAS DE 1" EM PARALELO, COM 2 MONTANTES EM TUBO DE FERRO GALVANIZADO DE 3", SENDO 0,50M LIVRE E 0,20M ENTERRADO, CONFORME PROJETO RIOZOO.  FORNECIMENTO E INSTALAÇÃO.</v>
          </cell>
          <cell r="C1610" t="str">
            <v>MOD</v>
          </cell>
          <cell r="D1610">
            <v>521.29</v>
          </cell>
          <cell r="F1610" t="str">
            <v>ES 04.99.0150</v>
          </cell>
          <cell r="G1610" t="str">
            <v>ESTRUTURA DE SUSTENTAÇÃO PARA GAIOLAS, EM MÓDULO DE 1,80M COM 2 BARRAS QUADRADAS DE 1" EM PARALELO, COM 2 MONTANTES EM TUBO DE FERRO GALVANIZADO DE 3", SENDO 0,50M LIVRE E 0,20M ENTERRADO, CONFORME PROJETO RIOZOO.  FORNECIMENTO E INSTALAÇÃO.(DESONERADO)</v>
          </cell>
          <cell r="H1610" t="str">
            <v>MOD</v>
          </cell>
          <cell r="I1610">
            <v>511.63</v>
          </cell>
        </row>
        <row r="1611">
          <cell r="A1611" t="str">
            <v>ES 05.99.0153</v>
          </cell>
          <cell r="B1611" t="str">
            <v>ESTRUTURA DE SUSTENTAÇÃO PARA GAIOLAS, EM MÓDULO DE 1,80M COM 2 BARRAS QUADRADAS DE 1" EM PARALELO, COM 2 MONTANTES EM TUBO DE FERRO GALVANIZADO DE 3", SENDO 3M LIVRES E 0,50M ENTERRADO, CONFORME PROJETO RIOZOO.  FORNECIMENTO E INSTALAÇÃO.</v>
          </cell>
          <cell r="C1611" t="str">
            <v>MOD</v>
          </cell>
          <cell r="D1611">
            <v>1355.51</v>
          </cell>
          <cell r="F1611" t="str">
            <v>ES 04.99.0153</v>
          </cell>
          <cell r="G1611" t="str">
            <v>ESTRUTURA DE SUSTENTAÇÃO PARA GAIOLAS, EM MÓDULO DE 1,80M COM 2 BARRAS QUADRADAS DE 1" EM PARALELO, COM 2 MONTANTES EM TUBO DE FERRO GALVANIZADO DE 3", SENDO 3M LIVRES E 0,50M ENTERRADO, CONFORME PROJETO RIOZOO.  FORNECIMENTO E INSTALAÇÃO.(DESONERADO)</v>
          </cell>
          <cell r="H1611" t="str">
            <v>MOD</v>
          </cell>
          <cell r="I1611">
            <v>1341.71</v>
          </cell>
        </row>
        <row r="1612">
          <cell r="A1612" t="str">
            <v>ES 05.99.0200</v>
          </cell>
          <cell r="B1612" t="str">
            <v>GAIOLA DE (1,50X1,50X2)M MONTADA EM ESTRUTURA DE CANTONEIRA DE FERRO POR (1 1/2"X1 1/2"X3/16"), CONFORME PROJETO RIOZOO.  FORNECIMENTO E INSTALAÇÃO.</v>
          </cell>
          <cell r="C1612" t="str">
            <v>UN</v>
          </cell>
          <cell r="D1612">
            <v>731.03</v>
          </cell>
          <cell r="F1612" t="str">
            <v>ES 04.99.0200</v>
          </cell>
          <cell r="G1612" t="str">
            <v>GAIOLA DE (1,50X1,50X2)M MONTADA EM ESTRUTURA DE CANTONEIRA DE FERRO POR (1 1/2"X1 1/2"X3/16"), CONFORME PROJETO RIOZOO.  FORNECIMENTO E INSTALAÇÃO.(DESONERADO)</v>
          </cell>
          <cell r="H1612" t="str">
            <v>UN</v>
          </cell>
          <cell r="I1612">
            <v>701.58</v>
          </cell>
        </row>
        <row r="1613">
          <cell r="A1613" t="str">
            <v>ES 05.99.0250</v>
          </cell>
          <cell r="B1613" t="str">
            <v>GAVETA EM CHAPA DE AÇO DE 1/2" NAS DIMENSÕES DE ALTURA DE 10CM, LARGURA DE 20CM E COMPRIMENTO DE 30CM, CONFORME PROJETO RIOZOO.  FORNECIMENTO E INSTALAÇÃO.</v>
          </cell>
          <cell r="C1613" t="str">
            <v>UN</v>
          </cell>
          <cell r="D1613">
            <v>441.87</v>
          </cell>
          <cell r="F1613" t="str">
            <v>ES 04.99.0250</v>
          </cell>
          <cell r="G1613" t="str">
            <v>GAVETA EM CHAPA DE AÇO DE 1/2" NAS DIMENSÕES DE ALTURA DE 10CM, LARGURA DE 20CM E COMPRIMENTO DE 30CM, CONFORME PROJETO RIOZOO.  FORNECIMENTO E INSTALAÇÃO.(DESONERADO)</v>
          </cell>
          <cell r="H1613" t="str">
            <v>UN</v>
          </cell>
          <cell r="I1613">
            <v>417.93</v>
          </cell>
        </row>
        <row r="1614">
          <cell r="A1614" t="str">
            <v>ES 05.99.0300</v>
          </cell>
          <cell r="B1614" t="str">
            <v>GRELHA DE FERRO, FIXADA PELO INTERIOR DA EDIFICAÇÃO, CONFECCIONADA EM BARRA DE (1/2"X1/4"), MALHA DE (5X5)CM, COM PINTURA ELETROSTÁTICA, NA COR AZUL, COM ALTURA DE 0,70M E LARGURA DE 2,40M.  FORNECIMENTO E INSTALAÇÃO.</v>
          </cell>
          <cell r="C1614" t="str">
            <v>UN</v>
          </cell>
          <cell r="D1614">
            <v>967.24</v>
          </cell>
          <cell r="F1614" t="str">
            <v>ES 04.99.0300</v>
          </cell>
          <cell r="G1614" t="str">
            <v>GRELHA DE FERRO, FIXADA PELO INTERIOR DA EDIFICAÇÃO, CONFECCIONADA EM BARRA DE (1/2"X1/4"), MALHA DE (5X5)CM, COM PINTURA ELETROSTÁTICA, NA COR AZUL, COM ALTURA DE 0,70M E LARGURA DE 2,40M.  FORNECIMENTO E INSTALAÇÃO.(DESONERADO)</v>
          </cell>
          <cell r="H1614" t="str">
            <v>UN</v>
          </cell>
          <cell r="I1614">
            <v>967.24</v>
          </cell>
        </row>
        <row r="1615">
          <cell r="A1615" t="str">
            <v>ES 05.99.0350</v>
          </cell>
          <cell r="B1615" t="str">
            <v>PINHA DE FERRO FUNDIDO COM 35CM DE ALTURA, FIXADA EM MONTANTE DE FERRO (EXCLUSIVE ESTE).  FORNECIMENTO E INSTALAÇÃO.</v>
          </cell>
          <cell r="C1615" t="str">
            <v>UN</v>
          </cell>
          <cell r="D1615">
            <v>295.12</v>
          </cell>
          <cell r="F1615" t="str">
            <v>ES 04.99.0350</v>
          </cell>
          <cell r="G1615" t="str">
            <v>PINHA DE FERRO FUNDIDO COM 35CM DE ALTURA, FIXADA EM MONTANTE DE FERRO (EXCLUSIVE ESTE).  FORNECIMENTO E INSTALAÇÃO.(DESONERADO)</v>
          </cell>
          <cell r="H1615" t="str">
            <v>UN</v>
          </cell>
          <cell r="I1615">
            <v>294.23</v>
          </cell>
        </row>
        <row r="1616">
          <cell r="A1616" t="str">
            <v>ES 05.99.0400</v>
          </cell>
          <cell r="B1616" t="str">
            <v>PONTA DE LANÇA DE FERRO FUNDIDO COM 12CM DE ALTURA, FIXADA EM BARRA REDONDA DE 1 1/4" (EXCLUSIVE ESTA).  FORNECIMENTO E INSTALAÇÃO.</v>
          </cell>
          <cell r="C1616" t="str">
            <v>UN</v>
          </cell>
          <cell r="D1616">
            <v>56.22</v>
          </cell>
          <cell r="F1616" t="str">
            <v>ES 04.99.0400</v>
          </cell>
          <cell r="G1616" t="str">
            <v>PONTA DE LANÇA DE FERRO FUNDIDO COM 12CM DE ALTURA, FIXADA EM BARRA REDONDA DE 1 1/4" (EXCLUSIVE ESTA).  FORNECIMENTO E INSTALAÇÃO.(DESONERADO)</v>
          </cell>
          <cell r="H1616" t="str">
            <v>UN</v>
          </cell>
          <cell r="I1616">
            <v>55.46</v>
          </cell>
        </row>
        <row r="1617">
          <cell r="A1617" t="str">
            <v>ES 05.99.0450</v>
          </cell>
          <cell r="B1617" t="str">
            <v>QUADRO DE (2,05X2,05)M MONTADO EM CANTONEIRA DE FERRO DE (1 1/2"X3/16") E TELA LOSANGULAR GALVANIZADA DE 1 1/2", FIO 8, FIXAÇÃO EM PLANO HORIZONTAL.  FORNECIMENTO E INSTALAÇÃO.</v>
          </cell>
          <cell r="C1617" t="str">
            <v>UN</v>
          </cell>
          <cell r="D1617">
            <v>2163.44</v>
          </cell>
          <cell r="F1617" t="str">
            <v>ES 04.99.0450</v>
          </cell>
          <cell r="G1617" t="str">
            <v>QUADRO DE (2,05X2,05)M MONTADO EM CANTONEIRA DE FERRO DE (1 1/2"X3/16") E TELA LOSANGULAR GALVANIZADA DE 1 1/2", FIO 8, FIXAÇÃO EM PLANO HORIZONTAL.  FORNECIMENTO E INSTALAÇÃO.(DESONERADO)</v>
          </cell>
          <cell r="H1617" t="str">
            <v>UN</v>
          </cell>
          <cell r="I1617">
            <v>2041.49</v>
          </cell>
        </row>
        <row r="1618">
          <cell r="A1618" t="str">
            <v>ES 05.99.0453</v>
          </cell>
          <cell r="B1618" t="str">
            <v>QUADRO DE (2,05X2,05)M MONTADO EM CANTONEIRA DE FERRO DE (1 1/2"X3/16"), E TELA LOSANGULAR GALVANIZADA DE 1 1/2" (37,5X37,5)MM, FIO 12, FIXAÇÃO EM PLANO HORIZONTAL.  FORNECIMENTO E INSTALAÇÃO.</v>
          </cell>
          <cell r="C1618" t="str">
            <v>UN</v>
          </cell>
          <cell r="D1618">
            <v>1570.06</v>
          </cell>
          <cell r="F1618" t="str">
            <v>ES 04.99.0453</v>
          </cell>
          <cell r="G1618" t="str">
            <v>QUADRO DE (2,05X2,05)M MONTADO EM CANTONEIRA DE FERRO DE (1 1/2"X3/16"), E TELA LOSANGULAR GALVANIZADA DE 1 1/2" (37,5X37,5)MM, FIO 12, FIXAÇÃO EM PLANO HORIZONTAL.  FORNECIMENTO E INSTALAÇÃO.(DESONERADO)</v>
          </cell>
          <cell r="H1618" t="str">
            <v>UN</v>
          </cell>
          <cell r="I1618">
            <v>1448.11</v>
          </cell>
        </row>
        <row r="1619">
          <cell r="A1619" t="str">
            <v>ES 05.99.0456</v>
          </cell>
          <cell r="B1619" t="str">
            <v>QUADRO DE (2,05X2,05)M MONTADO EM CANTONEIRA DE FERRO DE (1 1/2"X3/16"), BARRA CHATA DE (1 1/2"X1/4") E TELA LOSANGULAR GALVANIZADA DE 1" (25X25)MM, FIO 12, FIXAÇÃO EM PLANO VERTICAL.  FORNECIMENTO E INSTALAÇÃO.</v>
          </cell>
          <cell r="C1619" t="str">
            <v>UN</v>
          </cell>
          <cell r="D1619">
            <v>1447.74</v>
          </cell>
          <cell r="F1619" t="str">
            <v>ES 04.99.0456</v>
          </cell>
          <cell r="G1619" t="str">
            <v>QUADRO DE (2,05X2,05)M MONTADO EM CANTONEIRA DE FERRO DE (1 1/2"X3/16"), BARRA CHATA DE (1 1/2"X1/4") E TELA LOSANGULAR GALVANIZADA DE 1" (25X25)MM, FIO 12, FIXAÇÃO EM PLANO VERTICAL.  FORNECIMENTO E INSTALAÇÃO.(DESONERADO)</v>
          </cell>
          <cell r="H1619" t="str">
            <v>UN</v>
          </cell>
          <cell r="I1619">
            <v>1336.79</v>
          </cell>
        </row>
        <row r="1620">
          <cell r="A1620" t="str">
            <v>ES 05.99.0500</v>
          </cell>
          <cell r="B1620" t="str">
            <v>SUPORTE PARA APARELHO DE AR CONDICIONADO DE 1 A 2HP, EM CANTONEIRA DE FERRO DE (1/4"X1 1/8").  FORNECIMENTO E INSTALAÇÃO.</v>
          </cell>
          <cell r="C1620" t="str">
            <v>UN</v>
          </cell>
          <cell r="D1620">
            <v>525.28</v>
          </cell>
          <cell r="F1620" t="str">
            <v>ES 04.99.0500</v>
          </cell>
          <cell r="G1620" t="str">
            <v>SUPORTE PARA APARELHO DE AR CONDICIONADO DE 1 A 2HP, EM CANTONEIRA DE FERRO DE (1/4"X1 1/8").  FORNECIMENTO E INSTALAÇÃO.(DESONERADO)</v>
          </cell>
          <cell r="H1620" t="str">
            <v>UN</v>
          </cell>
          <cell r="I1620">
            <v>462.89</v>
          </cell>
        </row>
        <row r="1621">
          <cell r="A1621" t="str">
            <v>ES 05.99.0550</v>
          </cell>
          <cell r="B1621" t="str">
            <v>TELA EM CHAPA DE METAL EXPANDIDO, MALHA LOSANGULAR DE (8"X3"), EM CHAPA DE 3/16".  FORNECIMENTO E INSTALAÇÃO.</v>
          </cell>
          <cell r="C1621" t="str">
            <v>M2</v>
          </cell>
          <cell r="D1621">
            <v>316.12</v>
          </cell>
          <cell r="F1621" t="str">
            <v>ES 04.99.0550</v>
          </cell>
          <cell r="G1621" t="str">
            <v>TELA EM CHAPA DE METAL EXPANDIDO, MALHA LOSANGULAR DE (8"X3"), EM CHAPA DE 3/16".  FORNECIMENTO E INSTALAÇÃO.(DESONERADO)</v>
          </cell>
          <cell r="H1621" t="str">
            <v>M2</v>
          </cell>
          <cell r="I1621">
            <v>305.08999999999997</v>
          </cell>
        </row>
        <row r="1622">
          <cell r="A1622" t="str">
            <v>ES 05.99.0601</v>
          </cell>
          <cell r="B1622" t="str">
            <v>TELA PARA PROTEÇÃO DE JANELA, VARANDA E VÃOS COM MALHA DE 5CM X 5CM E FIO 2MM, FIXADA NA ALVENARIA ATRAVÉS DE GANCHO GALVANIZADO DE 8CM.  FORNECIMENTO E COLOCAÇÃO.</v>
          </cell>
          <cell r="C1622" t="str">
            <v>M2</v>
          </cell>
          <cell r="D1622">
            <v>46.29</v>
          </cell>
          <cell r="F1622" t="str">
            <v>ES 04.99.0601</v>
          </cell>
          <cell r="G1622" t="str">
            <v>TELA PARA PROTEÇÃO DE JANELA, VARANDA E VÃOS COM MALHA DE 5CM X 5CM E FIO 2MM, FIXADA NA ALVENARIA ATRAVÉS DE GANCHO GALVANIZADO DE 8CM.  FORNECIMENTO E COLOCAÇÃO.(DESONERADO)</v>
          </cell>
          <cell r="H1622" t="str">
            <v>M2</v>
          </cell>
          <cell r="I1622">
            <v>45.97</v>
          </cell>
        </row>
        <row r="1623">
          <cell r="A1623" t="str">
            <v>ES 10.05.0050</v>
          </cell>
          <cell r="B1623" t="str">
            <v>ADUELA DE MADEIRA APARELHADA DE (13 X 3)CM, COM REBAIXO.  FORNECIMENTO E INSTALAÇÃO.</v>
          </cell>
          <cell r="C1623" t="str">
            <v>M</v>
          </cell>
          <cell r="D1623">
            <v>64.989999999999995</v>
          </cell>
          <cell r="F1623" t="str">
            <v>ES 09.05.0050</v>
          </cell>
          <cell r="G1623" t="str">
            <v>ADUELA DE MADEIRA APARELHADA DE (13 X 3)CM, COM REBAIXO.  FORNECIMENTO E INSTALAÇÃO.(DESONERADO)</v>
          </cell>
          <cell r="H1623" t="str">
            <v>M</v>
          </cell>
          <cell r="I1623">
            <v>62.66</v>
          </cell>
        </row>
        <row r="1624">
          <cell r="A1624" t="str">
            <v>ES 10.05.0056</v>
          </cell>
          <cell r="B1624" t="str">
            <v>ADUELA DE MADEIRA APARELHADA DE (14 X 3)CM, COM REBAIXO.  FORNECIMENTO E INSTALAÇÃO.</v>
          </cell>
          <cell r="C1624" t="str">
            <v>M</v>
          </cell>
          <cell r="D1624">
            <v>78.489999999999995</v>
          </cell>
          <cell r="F1624" t="str">
            <v>ES 09.05.0056</v>
          </cell>
          <cell r="G1624" t="str">
            <v>ADUELA DE MADEIRA APARELHADA DE (14 X 3)CM, COM REBAIXO.  FORNECIMENTO E INSTALAÇÃO.(DESONERADO)</v>
          </cell>
          <cell r="H1624" t="str">
            <v>M</v>
          </cell>
          <cell r="I1624">
            <v>76.16</v>
          </cell>
        </row>
        <row r="1625">
          <cell r="A1625" t="str">
            <v>ES 10.05.0100</v>
          </cell>
          <cell r="B1625" t="str">
            <v>ALIZAR DE MADEIRA APARELHADA, DE (5 X 2)CM.  FORNECIMENTO E INSTALAÇÃO.</v>
          </cell>
          <cell r="C1625" t="str">
            <v>M</v>
          </cell>
          <cell r="D1625">
            <v>13.87</v>
          </cell>
          <cell r="F1625" t="str">
            <v>ES 09.05.0100</v>
          </cell>
          <cell r="G1625" t="str">
            <v>ALIZAR DE MADEIRA APARELHADA, DE (5 X 2)CM.  FORNECIMENTO E INSTALAÇÃO.(DESONERADO)</v>
          </cell>
          <cell r="H1625" t="str">
            <v>M</v>
          </cell>
          <cell r="I1625">
            <v>13.37</v>
          </cell>
        </row>
        <row r="1626">
          <cell r="A1626" t="str">
            <v>ES 10.05.0150</v>
          </cell>
          <cell r="B1626" t="str">
            <v>MARCO DE MADEIRA APARELHADA DE (7 X 3)CM.  FORNECIMENTO E INSTALAÇÃO.</v>
          </cell>
          <cell r="C1626" t="str">
            <v>M</v>
          </cell>
          <cell r="D1626">
            <v>51.18</v>
          </cell>
          <cell r="F1626" t="str">
            <v>ES 09.05.0150</v>
          </cell>
          <cell r="G1626" t="str">
            <v>MARCO DE MADEIRA APARELHADA DE (7 X 3)CM.  FORNECIMENTO E INSTALAÇÃO.(DESONERADO)</v>
          </cell>
          <cell r="H1626" t="str">
            <v>M</v>
          </cell>
          <cell r="I1626">
            <v>48.85</v>
          </cell>
        </row>
        <row r="1627">
          <cell r="A1627" t="str">
            <v>ES 10.10.0050</v>
          </cell>
          <cell r="B1627" t="str">
            <v>PORTA EM MADEIRA MACIÇA APARELHADA, FOLHEADA NAS DUAS FACES COM 3CM DE ESPESSURA.  FORNECIMENTO E INSTALAÇÃO, EXCLUSIVE FORNECIMENTO DE FERRAGENS, ADUELAS E ALIZARES.</v>
          </cell>
          <cell r="C1627" t="str">
            <v>M2</v>
          </cell>
          <cell r="D1627">
            <v>350.95</v>
          </cell>
          <cell r="F1627" t="str">
            <v>ES 09.10.0050</v>
          </cell>
          <cell r="G1627" t="str">
            <v>PORTA EM MADEIRA MACIÇA APARELHADA, FOLHEADA NAS DUAS FACES COM 3CM DE ESPESSURA.  FORNECIMENTO E INSTALAÇÃO, EXCLUSIVE FORNECIMENTO DE FERRAGENS, ADUELAS E ALIZARES.(DESONERADO)</v>
          </cell>
          <cell r="H1627" t="str">
            <v>M2</v>
          </cell>
          <cell r="I1627">
            <v>331.02</v>
          </cell>
        </row>
        <row r="1628">
          <cell r="A1628" t="str">
            <v>ES 10.10.0053</v>
          </cell>
          <cell r="B1628" t="str">
            <v>PORTA COMPENSADA, DE (60X210X3)CM, FOLHEADA NAS DUAS FACES.  FORNECIMENTO E INSTALAÇÃO EXCLUSIVE FORNECIMENTO DE FERRAGEMS, ADUELA E ALIZARES.</v>
          </cell>
          <cell r="C1628" t="str">
            <v>UN</v>
          </cell>
          <cell r="D1628">
            <v>380.6</v>
          </cell>
          <cell r="F1628" t="str">
            <v>ES 09.10.0053</v>
          </cell>
          <cell r="G1628" t="str">
            <v>PORTA COMPENSADA, DE (60X210X3)CM, FOLHEADA NAS DUAS FACES.  FORNECIMENTO E INSTALAÇÃO EXCLUSIVE FORNECIMENTO DE FERRAGEMS, ADUELA E ALIZARES.(DESONERADO)</v>
          </cell>
          <cell r="H1628" t="str">
            <v>UN</v>
          </cell>
          <cell r="I1628">
            <v>354.03</v>
          </cell>
        </row>
        <row r="1629">
          <cell r="A1629" t="str">
            <v>ES 10.10.0056</v>
          </cell>
          <cell r="B1629" t="str">
            <v>PORTA COMPENSADA, DE (70X210)CM, FOLHEADA NAS 2 FACES.  FORNECIMENTO E INSTALAÇÃO EXCLUSIVE FORNECIMENTO DE FERRAGENS, ADUELA E ALIZARES.</v>
          </cell>
          <cell r="C1629" t="str">
            <v>UN</v>
          </cell>
          <cell r="D1629">
            <v>380.6</v>
          </cell>
          <cell r="F1629" t="str">
            <v>ES 09.10.0056</v>
          </cell>
          <cell r="G1629" t="str">
            <v>PORTA COMPENSADA, DE (70X210)CM, FOLHEADA NAS 2 FACES.  FORNECIMENTO E INSTALAÇÃO EXCLUSIVE FORNECIMENTO DE FERRAGENS, ADUELA E ALIZARES.(DESONERADO)</v>
          </cell>
          <cell r="H1629" t="str">
            <v>UN</v>
          </cell>
          <cell r="I1629">
            <v>354.03</v>
          </cell>
        </row>
        <row r="1630">
          <cell r="A1630" t="str">
            <v>ES 10.10.0065</v>
          </cell>
          <cell r="B1630" t="str">
            <v>PORTA COMPENSADA, DE (100X210)CM, FOLHEADA NAS 2 FACES.  FORNECIMENTO E INSTALAÇÃO, EXCLUSIVE FORNECIMENTO DE FERRAGENS, ADUELA E ALIZARES.</v>
          </cell>
          <cell r="C1630" t="str">
            <v>UN</v>
          </cell>
          <cell r="D1630">
            <v>495.88</v>
          </cell>
          <cell r="F1630" t="str">
            <v>ES 09.10.0065</v>
          </cell>
          <cell r="G1630" t="str">
            <v>PORTA COMPENSADA, DE (100X210)CM, FOLHEADA NAS 2 FACES.  FORNECIMENTO E INSTALAÇÃO, EXCLUSIVE FORNECIMENTO DE FERRAGENS, ADUELA E ALIZARES.(DESONERADO)</v>
          </cell>
          <cell r="H1630" t="str">
            <v>UN</v>
          </cell>
          <cell r="I1630">
            <v>469.31</v>
          </cell>
        </row>
        <row r="1631">
          <cell r="A1631" t="str">
            <v>ES 10.10.0100</v>
          </cell>
          <cell r="B1631" t="str">
            <v>PORTA COMPENSADA, DE (60 X 210 X 3)CM, FOLHEADA NAS 2 FACES, INCLUSIVE GUARNIÇÃO, SENDO A ADUELA DE (13 X 3)CM E ALIZARES DE (5 X 2)CM.  FORNECIMENTO E INSTALAÇÃO, EXCLUSIVE FORNECIMENTO DAS FERRAGENS.</v>
          </cell>
          <cell r="C1631" t="str">
            <v>UN</v>
          </cell>
          <cell r="D1631">
            <v>814.64</v>
          </cell>
          <cell r="F1631" t="str">
            <v>ES 09.10.0100</v>
          </cell>
          <cell r="G1631" t="str">
            <v>PORTA COMPENSADA, DE (60 X 210 X 3)CM, FOLHEADA NAS 2 FACES, INCLUSIVE GUARNIÇÃO, SENDO A ADUELA DE (13 X 3)CM E ALIZARES DE (5 X 2)CM.  FORNECIMENTO E INSTALAÇÃO, EXCLUSIVE FORNECIMENTO DAS FERRAGENS.(DESONERADO)</v>
          </cell>
          <cell r="H1631" t="str">
            <v>UN</v>
          </cell>
          <cell r="I1631">
            <v>772.92</v>
          </cell>
        </row>
        <row r="1632">
          <cell r="A1632" t="str">
            <v>ES 10.10.0103</v>
          </cell>
          <cell r="B1632" t="str">
            <v>PORTA COMPENSADA, DE (70 X 210 X 3)CM, FOLHEADA NAS 2 FACES, INCLUSIVE GUARNIÇÃO, SENDO A ADUELA DE (13 X 3)CM E ALIZARES DE (5 X 2)CM.  FORNECIMENTO E INSTALAÇÃO, EXCLUSIVE FORNECIMENTO DE FERRAGENS.</v>
          </cell>
          <cell r="C1632" t="str">
            <v>UN</v>
          </cell>
          <cell r="D1632">
            <v>865.98</v>
          </cell>
          <cell r="F1632" t="str">
            <v>ES 09.10.0103</v>
          </cell>
          <cell r="G1632" t="str">
            <v>PORTA COMPENSADA, DE (70 X 210 X 3)CM, FOLHEADA NAS 2 FACES, INCLUSIVE GUARNIÇÃO, SENDO A ADUELA DE (13 X 3)CM E ALIZARES DE (5 X 2)CM.  FORNECIMENTO E INSTALAÇÃO, EXCLUSIVE FORNECIMENTO DE FERRAGENS.(DESONERADO)</v>
          </cell>
          <cell r="H1632" t="str">
            <v>UN</v>
          </cell>
          <cell r="I1632">
            <v>826.12</v>
          </cell>
        </row>
        <row r="1633">
          <cell r="A1633" t="str">
            <v>ES 10.10.0106</v>
          </cell>
          <cell r="B1633" t="str">
            <v>PORTA COMPENSADA, DE (80 X 210 X 3)CM, FOLHEADA NAS 2 FACES, INCLUSIVE GUARNIÇÃO, SENDO A ADUELA DE (13 X 3)CM E ALIZARES DE (5 X 2)CM.  FORNECIMENTO E INSTALAÇÃO, EXCLUSIVE FORNECIMENTO DE FERRAGENS.</v>
          </cell>
          <cell r="C1633" t="str">
            <v>UN</v>
          </cell>
          <cell r="D1633">
            <v>893.41</v>
          </cell>
          <cell r="F1633" t="str">
            <v>ES 09.10.0106</v>
          </cell>
          <cell r="G1633" t="str">
            <v>PORTA COMPENSADA, DE (80 X 210 X 3)CM, FOLHEADA NAS 2 FACES, INCLUSIVE GUARNIÇÃO, SENDO A ADUELA DE (13 X 3)CM E ALIZARES DE (5 X 2)CM.  FORNECIMENTO E INSTALAÇÃO, EXCLUSIVE FORNECIMENTO DE FERRAGENS.(DESONERADO)</v>
          </cell>
          <cell r="H1633" t="str">
            <v>UN</v>
          </cell>
          <cell r="I1633">
            <v>853.55</v>
          </cell>
        </row>
        <row r="1634">
          <cell r="A1634" t="str">
            <v>ES 10.10.0206</v>
          </cell>
          <cell r="B1634" t="str">
            <v>PORTA COMPENSADA, REVESTIDA COM FÓRMICA DE ESPESSURA DE 1MM, DE (80 X 210)CM, MARCO (7 X 3)CM.  FORNECIMENTO E INSTALAÇÃO, EXCLUSIVE FORNECIMENTO DE FERRAGENS.</v>
          </cell>
          <cell r="C1634" t="str">
            <v>UN</v>
          </cell>
          <cell r="D1634">
            <v>971.91</v>
          </cell>
          <cell r="F1634" t="str">
            <v>ES 09.10.0206</v>
          </cell>
          <cell r="G1634" t="str">
            <v>PORTA COMPENSADA, REVESTIDA COM FÓRMICA DE ESPESSURA DE 1MM, DE (80 X 210)CM, MARCO (7 X 3)CM.  FORNECIMENTO E INSTALAÇÃO, EXCLUSIVE FORNECIMENTO DE FERRAGENS.(DESONERADO)</v>
          </cell>
          <cell r="H1634" t="str">
            <v>UN</v>
          </cell>
          <cell r="I1634">
            <v>920.77</v>
          </cell>
        </row>
        <row r="1635">
          <cell r="A1635" t="str">
            <v>ES 10.10.0215</v>
          </cell>
          <cell r="B1635" t="str">
            <v>PORTA COMPENSADA, REVESTIDA COM FÓRMICA DE ESPESSURA DE 1MM, DE (120 X 210)CM, MARCO (7 X 3)CM.  FORNECIMENTO E INSTALAÇÃO, EXCLUSIVE O FORNECIMENTO DE FERRAGENS.</v>
          </cell>
          <cell r="C1635" t="str">
            <v>UN</v>
          </cell>
          <cell r="D1635">
            <v>1447.36</v>
          </cell>
          <cell r="F1635" t="str">
            <v>ES 09.10.0215</v>
          </cell>
          <cell r="G1635" t="str">
            <v>PORTA COMPENSADA, REVESTIDA COM FÓRMICA DE ESPESSURA DE 1MM, DE (120 X 210)CM, MARCO (7 X 3)CM.  FORNECIMENTO E INSTALAÇÃO, EXCLUSIVE O FORNECIMENTO DE FERRAGENS.(DESONERADO)</v>
          </cell>
          <cell r="H1635" t="str">
            <v>UN</v>
          </cell>
          <cell r="I1635">
            <v>1370.32</v>
          </cell>
        </row>
        <row r="1636">
          <cell r="A1636" t="str">
            <v>ES 10.10.0253</v>
          </cell>
          <cell r="B1636" t="str">
            <v>PORTA LISA DE FIBRA DE MADEIRA PRENSADA TIPO DURADOOR OU SIMILAR, DE (70X210)CM PARA ACABAMENTO.  FORNECIMENTO E INSTALAÇÃO, EXCLUSIVE FORNECIMENTO DE FERRAGENS, ADUELA E ALIZARES.</v>
          </cell>
          <cell r="C1636" t="str">
            <v>UN</v>
          </cell>
          <cell r="D1636">
            <v>304.62</v>
          </cell>
          <cell r="F1636" t="str">
            <v>ES 09.10.0253</v>
          </cell>
          <cell r="G1636" t="str">
            <v>PORTA LISA DE FIBRA DE MADEIRA PRENSADA TIPO DURADOOR OU SIMILAR, DE (70X210)CM PARA ACABAMENTO.  FORNECIMENTO E INSTALAÇÃO, EXCLUSIVE FORNECIMENTO DE FERRAGENS, ADUELA E ALIZARES.(DESONERADO)</v>
          </cell>
          <cell r="H1636" t="str">
            <v>UN</v>
          </cell>
          <cell r="I1636">
            <v>278.05</v>
          </cell>
        </row>
        <row r="1637">
          <cell r="A1637" t="str">
            <v>ES 10.10.0256</v>
          </cell>
          <cell r="B1637" t="str">
            <v>PORTA LISA DE FIBRA DE MADEIRA PRENSADA TIPO DURADOOR OU SIMILAR, DE (80X210)CM, PARA ACABAMENTO.  FORNECIMENTO E INSTALAÇÃO, EXCLUSIVE FORNECIMENTO DE FERRAGENS, ADUELA E ALIZARES.</v>
          </cell>
          <cell r="C1637" t="str">
            <v>UN</v>
          </cell>
          <cell r="D1637">
            <v>321.06</v>
          </cell>
          <cell r="F1637" t="str">
            <v>ES 09.10.0256</v>
          </cell>
          <cell r="G1637" t="str">
            <v>PORTA LISA DE FIBRA DE MADEIRA PRENSADA TIPO DURADOOR OU SIMILAR, DE (80X210)CM, PARA ACABAMENTO.  FORNECIMENTO E INSTALAÇÃO, EXCLUSIVE FORNECIMENTO DE FERRAGENS, ADUELA E ALIZARES.(DESONERADO)</v>
          </cell>
          <cell r="H1637" t="str">
            <v>UN</v>
          </cell>
          <cell r="I1637">
            <v>294.49</v>
          </cell>
        </row>
        <row r="1638">
          <cell r="A1638" t="str">
            <v>ES 10.10.0312</v>
          </cell>
          <cell r="B1638" t="str">
            <v>PORTA COMPENSADA, DE (120 X 210 X 3)CM, EM 2 FOLHAS, INCLUSIVE GUARNIÇÃO, SENDO A ADUELA DE (13 X 3)CM, ALIZARES DE (5 X 2)CM.  FORNECIMENTO E INSTALAÇÃO, EXCLUSIVE FORNECIMENTO DE FERRAGENS.</v>
          </cell>
          <cell r="C1638" t="str">
            <v>UN</v>
          </cell>
          <cell r="D1638">
            <v>1354.08</v>
          </cell>
          <cell r="F1638" t="str">
            <v>ES 09.10.0312</v>
          </cell>
          <cell r="G1638" t="str">
            <v>PORTA COMPENSADA, DE (120 X 210 X 3)CM, EM 2 FOLHAS, INCLUSIVE GUARNIÇÃO, SENDO A ADUELA DE (13 X 3)CM, ALIZARES DE (5 X 2)CM.  FORNECIMENTO E INSTALAÇÃO, EXCLUSIVE FORNECIMENTO DE FERRAGENS.(DESONERADO)</v>
          </cell>
          <cell r="H1638" t="str">
            <v>UN</v>
          </cell>
          <cell r="I1638">
            <v>1277.69</v>
          </cell>
        </row>
        <row r="1639">
          <cell r="A1639" t="str">
            <v>ES 10.10.0315</v>
          </cell>
          <cell r="B1639" t="str">
            <v>PORTA COMPENSADA, DE (140 X 210 X 3)CM, EM 2 FOLHAS, INCLUSIVE GUARNIÇÃO, SENDO A  ADUELA (13 X 3)CM E ALIZARES DE  (5 X 2)CM.  FORNECIMENTO E INSTALAÇÃO, EXCLUSIVE FORNECIMENTO DE FERRAGENS.</v>
          </cell>
          <cell r="C1639" t="str">
            <v>UN</v>
          </cell>
          <cell r="D1639">
            <v>1295.93</v>
          </cell>
          <cell r="F1639" t="str">
            <v>ES 09.10.0315</v>
          </cell>
          <cell r="G1639" t="str">
            <v>PORTA COMPENSADA, DE (140 X 210 X 3)CM, EM 2 FOLHAS, INCLUSIVE GUARNIÇÃO, SENDO A  ADUELA (13 X 3)CM E ALIZARES DE  (5 X 2)CM.  FORNECIMENTO E INSTALAÇÃO, EXCLUSIVE FORNECIMENTO DE FERRAGENS.(DESONERADO)</v>
          </cell>
          <cell r="H1639" t="str">
            <v>UN</v>
          </cell>
          <cell r="I1639">
            <v>1219.54</v>
          </cell>
        </row>
        <row r="1640">
          <cell r="A1640" t="str">
            <v>ES 10.10.0359</v>
          </cell>
          <cell r="B1640" t="str">
            <v>PORTA DE CORRER COMPENSADA, DE 2 FOLHAS DE (80 X 210 X 3)CM, SEM MARCO, PENDURADA EM ROLDANAS, CORRENDO DENTRO DE TRILHO DE AÇO, GUARDA PÔR CANALETA EMBUTIDA NO PISO, COM MARCO DE (7 X 3)CM.  FORNECIMENTO E INSTALAÇÃO, EXCLUSIVE FORNECIMENTO DE FERRAGENS, MARCOS E ALIZARES.</v>
          </cell>
          <cell r="C1640" t="str">
            <v>UN</v>
          </cell>
          <cell r="D1640">
            <v>758.78</v>
          </cell>
          <cell r="F1640" t="str">
            <v>ES 09.10.0359</v>
          </cell>
          <cell r="G1640" t="str">
            <v>PORTA DE CORRER COMPENSADA, DE 2 FOLHAS DE (80 X 210 X 3)CM, SEM MARCO, PENDURADA EM ROLDANAS, CORRENDO DENTRO DE TRILHO DE AÇO, GUARDA PÔR CANALETA EMBUTIDA NO PISO, COM MARCO DE (7 X 3)CM.  FORNECIMENTO E INSTALAÇÃO, EXCLUSIVE FORNECIMENTO DE FERRAGENS, MARCOS E ALIZARES.(DESONERADO)</v>
          </cell>
          <cell r="H1640" t="str">
            <v>UN</v>
          </cell>
          <cell r="I1640">
            <v>682.39</v>
          </cell>
        </row>
        <row r="1641">
          <cell r="A1641" t="str">
            <v>ES 10.10.0362</v>
          </cell>
          <cell r="B1641" t="str">
            <v>PORTA DE CORRER COMPENSADA, DE (80 X 210 X 3)CM, PENDURADA EM ROLDANAS, CORRENDO DENTRO DO TRILHO OCO, GUIADA POR CANALETA EMBUTIDA NO PISO COM MARCO DE (7 X 3)CM.  FORNECIMENTO E INSTALAÇÃO, EXCLUSIVE FORNECIMENTO DE FERRAGENS, DO TRILHO E DAS ROLDANAS.</v>
          </cell>
          <cell r="C1641" t="str">
            <v>UN</v>
          </cell>
          <cell r="D1641">
            <v>663.12</v>
          </cell>
          <cell r="F1641" t="str">
            <v>ES 09.10.0362</v>
          </cell>
          <cell r="G1641" t="str">
            <v>PORTA DE CORRER COMPENSADA, DE (80 X 210 X 3)CM, PENDURADA EM ROLDANAS, CORRENDO DENTRO DO TRILHO OCO, GUIADA POR CANALETA EMBUTIDA NO PISO COM MARCO DE (7 X 3)CM.  FORNECIMENTO E INSTALAÇÃO, EXCLUSIVE FORNECIMENTO DE FERRAGENS, DO TRILHO E DAS ROLDANAS.(DESONERADO)</v>
          </cell>
          <cell r="H1641" t="str">
            <v>UN</v>
          </cell>
          <cell r="I1641">
            <v>623.26</v>
          </cell>
        </row>
        <row r="1642">
          <cell r="A1642" t="str">
            <v>ES 10.10.0403</v>
          </cell>
          <cell r="B1642" t="str">
            <v>PORTA DE SERVIÇO, DE (70X210)CM, COM ALMOFADA NA PARTE INFERIOR E ACIMA, VENEZIANA E CAIXILHO PARA VIDRO COM POSTIGO.  FORNECIMENTO E INSTALAÇÃO, EXCLUSIVE FORNECIMENTO DE FERRAGENS, MARCOS E ALIZARES.</v>
          </cell>
          <cell r="C1642" t="str">
            <v>UN</v>
          </cell>
          <cell r="D1642">
            <v>407.32</v>
          </cell>
          <cell r="F1642" t="str">
            <v>ES 09.10.0403</v>
          </cell>
          <cell r="G1642" t="str">
            <v>PORTA DE SERVIÇO, DE (70X210)CM, COM ALMOFADA NA PARTE INFERIOR E ACIMA, VENEZIANA E CAIXILHO PARA VIDRO COM POSTIGO.  FORNECIMENTO E INSTALAÇÃO, EXCLUSIVE FORNECIMENTO DE FERRAGENS, MARCOS E ALIZARES.(DESONERADO)</v>
          </cell>
          <cell r="H1642" t="str">
            <v>UN</v>
          </cell>
          <cell r="I1642">
            <v>377.03</v>
          </cell>
        </row>
        <row r="1643">
          <cell r="A1643" t="str">
            <v>ES 10.10.0409</v>
          </cell>
          <cell r="B1643" t="str">
            <v>PORTA DE SERVIÇO, DE (80X210X3)CM, COM ALMOFADA NA PARTE INFERIOR E ACIMA, VENEZIANA E CAIXILHO PARA VIDRO COM POSTIGO.  FORNECIMENTO E INSTALAÇÃO, EXCLUSIVE FORNECIMENTO DE FERRAGENS, MARCOS E ALIZARES.</v>
          </cell>
          <cell r="C1643" t="str">
            <v>UN</v>
          </cell>
          <cell r="D1643">
            <v>424.74</v>
          </cell>
          <cell r="F1643" t="str">
            <v>ES 09.10.0409</v>
          </cell>
          <cell r="G1643" t="str">
            <v>PORTA DE SERVIÇO, DE (80X210X3)CM, COM ALMOFADA NA PARTE INFERIOR E ACIMA, VENEZIANA E CAIXILHO PARA VIDRO COM POSTIGO.  FORNECIMENTO E INSTALAÇÃO, EXCLUSIVE FORNECIMENTO DE FERRAGENS, MARCOS E ALIZARES.(DESONERADO)</v>
          </cell>
          <cell r="H1643" t="str">
            <v>UN</v>
          </cell>
          <cell r="I1643">
            <v>394.85</v>
          </cell>
        </row>
        <row r="1644">
          <cell r="A1644" t="str">
            <v>ES 10.10.0450</v>
          </cell>
          <cell r="B1644" t="str">
            <v>PORTINHOLA EM CHAPA DE MADEIRA COMPENSADA, DE 20MM, PARA FECHAMENTO DE QUADROS DE LUZ OU ARMÁRIOS, INCLUSIVE GUARNIÇÃO, EXCLUSIVE FERRAGENS.</v>
          </cell>
          <cell r="C1644" t="str">
            <v>M2</v>
          </cell>
          <cell r="D1644">
            <v>436.25</v>
          </cell>
          <cell r="F1644" t="str">
            <v>ES 09.10.0450</v>
          </cell>
          <cell r="G1644" t="str">
            <v>PORTINHOLA EM CHAPA DE MADEIRA COMPENSADA, DE 20MM, PARA FECHAMENTO DE QUADROS DE LUZ OU ARMÁRIOS, INCLUSIVE GUARNIÇÃO, EXCLUSIVE FERRAGENS.(DESONERADO)</v>
          </cell>
          <cell r="H1644" t="str">
            <v>M2</v>
          </cell>
          <cell r="I1644">
            <v>409.68</v>
          </cell>
        </row>
        <row r="1645">
          <cell r="A1645" t="str">
            <v>ES 10.15.0403</v>
          </cell>
          <cell r="B1645" t="str">
            <v>PORTA MEXICANA, DE (70 X 210 X 3)CM, INCLUSIVE GUARNIÇÃO, SENDO A ADUELA DE (13 X 3)CM E ALIZARES DE (5 X 2)CM.  FORNECIMENTO E INSTALAÇÃO, EXCLUSIVE FORNECIMENTO DAS FERRAGENS.</v>
          </cell>
          <cell r="C1645" t="str">
            <v>UN</v>
          </cell>
          <cell r="D1645">
            <v>1809.1</v>
          </cell>
          <cell r="F1645" t="str">
            <v>ES 09.15.0403</v>
          </cell>
          <cell r="G1645" t="str">
            <v>PORTA MEXICANA, DE (70 X 210 X 3)CM, INCLUSIVE GUARNIÇÃO, SENDO A ADUELA DE (13 X 3)CM E ALIZARES DE (5 X 2)CM.  FORNECIMENTO E INSTALAÇÃO, EXCLUSIVE FORNECIMENTO DAS FERRAGENS.(DESONERADO)</v>
          </cell>
          <cell r="H1645" t="str">
            <v>UN</v>
          </cell>
          <cell r="I1645">
            <v>1789.17</v>
          </cell>
        </row>
        <row r="1646">
          <cell r="A1646" t="str">
            <v>ES 10.15.0406</v>
          </cell>
          <cell r="B1646" t="str">
            <v>PORTA MEXICANA, DE (80 X 210 X 3)CM, INCLUSIVE GUARNIÇÃO, SENDO A ADUELA DE (13 X 3)CM E ALIZARES DE (5 X 2)CM.  FORNECIMENTO E INSTALAÇÃO, EXCLUSIVE FORNECIMENTO DAS FERRAGENS.</v>
          </cell>
          <cell r="C1646" t="str">
            <v>UN</v>
          </cell>
          <cell r="D1646">
            <v>1810.25</v>
          </cell>
          <cell r="F1646" t="str">
            <v>ES 09.15.0406</v>
          </cell>
          <cell r="G1646" t="str">
            <v>PORTA MEXICANA, DE (80 X 210 X 3)CM, INCLUSIVE GUARNIÇÃO, SENDO A ADUELA DE (13 X 3)CM E ALIZARES DE (5 X 2)CM.  FORNECIMENTO E INSTALAÇÃO, EXCLUSIVE FORNECIMENTO DAS FERRAGENS.(DESONERADO)</v>
          </cell>
          <cell r="H1646" t="str">
            <v>UN</v>
          </cell>
          <cell r="I1646">
            <v>1790.32</v>
          </cell>
        </row>
        <row r="1647">
          <cell r="A1647" t="str">
            <v>ES 10.15.0456</v>
          </cell>
          <cell r="B1647" t="str">
            <v>PORTA COM PAINEL DE VENEZIANA, DE (70X210)CM.  FORNECIMENTO E INSTALAÇÃO, EXCLUSIVE FORNECIMENTO DE FERRAGENS, ADUELA E ALIZARES.</v>
          </cell>
          <cell r="C1647" t="str">
            <v>UN</v>
          </cell>
          <cell r="D1647">
            <v>871.56</v>
          </cell>
          <cell r="F1647" t="str">
            <v>ES 09.15.0456</v>
          </cell>
          <cell r="G1647" t="str">
            <v>PORTA COM PAINEL DE VENEZIANA, DE (70X210)CM.  FORNECIMENTO E INSTALAÇÃO, EXCLUSIVE FORNECIMENTO DE FERRAGENS, ADUELA E ALIZARES.(DESONERADO)</v>
          </cell>
          <cell r="H1647" t="str">
            <v>UN</v>
          </cell>
          <cell r="I1647">
            <v>844.99</v>
          </cell>
        </row>
        <row r="1648">
          <cell r="A1648" t="str">
            <v>ES 10.15.0503</v>
          </cell>
          <cell r="B1648" t="str">
            <v>PORTA COM PAINEL DE VENEZIANA, DE (70 X 210 X 3)CM, INCLUSIVE GUARNIÇÃO, SENDO A ADUELA DE (13 X 3)CM E ALIZARES DE (5 X 2)CM.  FORNECIMENTO E INSTALAÇÃO, EXCLUSIVE FORNECIMENTO DE FERRAGENS.</v>
          </cell>
          <cell r="C1648" t="str">
            <v>UN</v>
          </cell>
          <cell r="D1648">
            <v>1293.08</v>
          </cell>
          <cell r="F1648" t="str">
            <v>ES 09.15.0503</v>
          </cell>
          <cell r="G1648" t="str">
            <v>PORTA COM PAINEL DE VENEZIANA, DE (70 X 210 X 3)CM, INCLUSIVE GUARNIÇÃO, SENDO A ADUELA DE (13 X 3)CM E ALIZARES DE (5 X 2)CM.  FORNECIMENTO E INSTALAÇÃO, EXCLUSIVE FORNECIMENTO DE FERRAGENS.(DESONERADO)</v>
          </cell>
          <cell r="H1648" t="str">
            <v>UN</v>
          </cell>
          <cell r="I1648">
            <v>1253.22</v>
          </cell>
        </row>
        <row r="1649">
          <cell r="A1649" t="str">
            <v>ES 10.15.0553</v>
          </cell>
          <cell r="B1649" t="str">
            <v>PORTA COM PAINEL DE VENEZIANA, DE (70 X 210 X 3)CM, INCLUSIVE GUARNIÇÃO, SENDO A ADUELA DE (14 X 3)CM E ALIZARES DE (5 X 2)CM.  FORNECIMENTO E INSTALAÇÃO, EXCLUSIVE FORNECIMENTO DE FERRAGENS.</v>
          </cell>
          <cell r="C1649" t="str">
            <v>UN</v>
          </cell>
          <cell r="D1649">
            <v>1356.94</v>
          </cell>
          <cell r="F1649" t="str">
            <v>ES 09.15.0553</v>
          </cell>
          <cell r="G1649" t="str">
            <v>PORTA COM PAINEL DE VENEZIANA, DE (70 X 210 X 3)CM, INCLUSIVE GUARNIÇÃO, SENDO A ADUELA DE (14 X 3)CM E ALIZARES DE (5 X 2)CM.  FORNECIMENTO E INSTALAÇÃO, EXCLUSIVE FORNECIMENTO DE FERRAGENS.(DESONERADO)</v>
          </cell>
          <cell r="H1649" t="str">
            <v>UN</v>
          </cell>
          <cell r="I1649">
            <v>1317.08</v>
          </cell>
        </row>
        <row r="1650">
          <cell r="A1650" t="str">
            <v>ES 10.15.0656</v>
          </cell>
          <cell r="B1650" t="str">
            <v>PORTA COM PAINEL DE VENEZIANA, PARA PC, DE (300 X 200 X 3)CM, EM 4 FOLHAS GUARNIÇÃO DE MARCO, DE (7 X 3)CM.  FORNECIMENTO E INSTALAÇÃO, EXCLUSIVE FORNECIMENTO DE FERRAGENS.</v>
          </cell>
          <cell r="C1650" t="str">
            <v>UN</v>
          </cell>
          <cell r="D1650">
            <v>4201.74</v>
          </cell>
          <cell r="F1650" t="str">
            <v>ES 09.15.0656</v>
          </cell>
          <cell r="G1650" t="str">
            <v>PORTA COM PAINEL DE VENEZIANA, PARA PC, DE (300 X 200 X 3)CM, EM 4 FOLHAS GUARNIÇÃO DE MARCO, DE (7 X 3)CM.  FORNECIMENTO E INSTALAÇÃO, EXCLUSIVE FORNECIMENTO DE FERRAGENS.(DESONERADO)</v>
          </cell>
          <cell r="H1650" t="str">
            <v>UN</v>
          </cell>
          <cell r="I1650">
            <v>4102.09</v>
          </cell>
        </row>
        <row r="1651">
          <cell r="A1651" t="str">
            <v>ES 10.20.0050</v>
          </cell>
          <cell r="B1651" t="str">
            <v>JANELA BASCULANTE EM MADEIRA, MEDINDO: (0,80 X 1,45)M, COM 3 FOLHAS, COM ACABAMENTO PARA PINTURA.  EXCLUSIVE PINTURA, VIDRO E FERRAGEM.  FORNECIMENTO E INSTALAÇÃO.</v>
          </cell>
          <cell r="C1651" t="str">
            <v>UN</v>
          </cell>
          <cell r="D1651">
            <v>2726.36</v>
          </cell>
          <cell r="F1651" t="str">
            <v>ES 09.20.0050</v>
          </cell>
          <cell r="G1651" t="str">
            <v>JANELA BASCULANTE EM MADEIRA, MEDINDO: (0,80 X 1,45)M, COM 3 FOLHAS, COM ACABAMENTO PARA PINTURA.  EXCLUSIVE PINTURA, VIDRO E FERRAGEM.  FORNECIMENTO E INSTALAÇÃO.(DESONERADO)</v>
          </cell>
          <cell r="H1651" t="str">
            <v>UN</v>
          </cell>
          <cell r="I1651">
            <v>2673.21</v>
          </cell>
        </row>
        <row r="1652">
          <cell r="A1652" t="str">
            <v>ES 10.20.0100</v>
          </cell>
          <cell r="B1652" t="str">
            <v>JANELA DE CORRER EM MADEIRA MEDINDO: (110 X 140)CM, COM 2 FOLHAS, INCLUSIVE GUARNIÇÃO.  FORNECIMENTO E INSTALAÇÃO, EXCLUSIVE FORNECIMENTO DE FERRAGENS.</v>
          </cell>
          <cell r="C1652" t="str">
            <v>UN</v>
          </cell>
          <cell r="D1652">
            <v>1127.78</v>
          </cell>
          <cell r="F1652" t="str">
            <v>ES 09.20.0100</v>
          </cell>
          <cell r="G1652" t="str">
            <v>JANELA DE CORRER EM MADEIRA MEDINDO: (110 X 140)CM, COM 2 FOLHAS, INCLUSIVE GUARNIÇÃO.  FORNECIMENTO E INSTALAÇÃO, EXCLUSIVE FORNECIMENTO DE FERRAGENS.(DESONERADO)</v>
          </cell>
          <cell r="H1652" t="str">
            <v>UN</v>
          </cell>
          <cell r="I1652">
            <v>1074.6300000000001</v>
          </cell>
        </row>
        <row r="1653">
          <cell r="A1653" t="str">
            <v>ES 10.20.0150</v>
          </cell>
          <cell r="B1653" t="str">
            <v>JANELA DE CORRER EM MADEIRA, MEDINDO: (150 X 150 X 3,5)CM, COM 2 FOLHAS, PARA VIDRO, COM BANDEIRA EM CAIXILHO DE VIDRO, INCLUSIVE GUARNIÇÃO.  FORNECIMENTO E INSTALAÇÃO, EXCLUSIVE FORNECIMENTO DE FERRAGENS.</v>
          </cell>
          <cell r="C1653" t="str">
            <v>UN</v>
          </cell>
          <cell r="D1653">
            <v>4671.42</v>
          </cell>
          <cell r="F1653" t="str">
            <v>ES 09.20.0150</v>
          </cell>
          <cell r="G1653" t="str">
            <v>JANELA DE CORRER EM MADEIRA, MEDINDO: (150 X 150 X 3,5)CM, COM 2 FOLHAS, PARA VIDRO, COM BANDEIRA EM CAIXILHO DE VIDRO, INCLUSIVE GUARNIÇÃO.  FORNECIMENTO E INSTALAÇÃO, EXCLUSIVE FORNECIMENTO DE FERRAGENS.(DESONERADO)</v>
          </cell>
          <cell r="H1653" t="str">
            <v>UN</v>
          </cell>
          <cell r="I1653">
            <v>4624.91</v>
          </cell>
        </row>
        <row r="1654">
          <cell r="A1654" t="str">
            <v>ES 10.20.0153</v>
          </cell>
          <cell r="B1654" t="str">
            <v>JANELA DE CORRER EM MADEIRA, MEDINDO: (150 X 150 X 3,5)CM, COM 2 FOLHAS, PARA VIDRO, COM BANDEIRA EM CAIXILHO DE VIDRO, INCLUSIVE GUARNIÇÃO, SENDO A ADUELA DE (13 X 3)CM, E ALIZARES DE (5 X 2)CM.  FORNECIMENTO E COLOÇÃO, EXCLUSIVE FORNECIMENTO DE FERRAGENS.</v>
          </cell>
          <cell r="C1654" t="str">
            <v>UN</v>
          </cell>
          <cell r="D1654">
            <v>4668.9399999999996</v>
          </cell>
          <cell r="F1654" t="str">
            <v>ES 09.20.0153</v>
          </cell>
          <cell r="G1654" t="str">
            <v>JANELA DE CORRER EM MADEIRA, MEDINDO: (150 X 150 X 3,5)CM, COM 2 FOLHAS, PARA VIDRO, COM BANDEIRA EM CAIXILHO DE VIDRO, INCLUSIVE GUARNIÇÃO, SENDO A ADUELA DE (13 X 3)CM, E ALIZARES DE (5 X 2)CM.  FORNECIMENTO E COLOÇÃO, EXCLUSIVE FORNECIMENTO DE FERRAGENS.(DESONERADO)</v>
          </cell>
          <cell r="H1654" t="str">
            <v>UN</v>
          </cell>
          <cell r="I1654">
            <v>4622.43</v>
          </cell>
        </row>
        <row r="1655">
          <cell r="A1655" t="str">
            <v>ES 10.20.0156</v>
          </cell>
          <cell r="B1655" t="str">
            <v>JANELA DE MADEIRA MEDINDO: (300 X 200)CM, TIPO CAIXILHO PARA VIDRO, BANDEIRA EM VENEZIANA, COM 2 FOLHAS DE CORRER, INCLUSIVE GUARNIÇÃO, COM ACABAMENTO PARA PINTURA.  EXCLUSIVE PINTURA, VIDRO E FERRAGEM.  FORNECIMENTO E INSTALAÇÃO.</v>
          </cell>
          <cell r="C1655" t="str">
            <v>UN</v>
          </cell>
          <cell r="D1655">
            <v>9409.9</v>
          </cell>
          <cell r="F1655" t="str">
            <v>ES 09.20.0156</v>
          </cell>
          <cell r="G1655" t="str">
            <v>JANELA DE MADEIRA MEDINDO: (300 X 200)CM, TIPO CAIXILHO PARA VIDRO, BANDEIRA EM VENEZIANA, COM 2 FOLHAS DE CORRER, INCLUSIVE GUARNIÇÃO, COM ACABAMENTO PARA PINTURA.  EXCLUSIVE PINTURA, VIDRO E FERRAGEM.  FORNECIMENTO E INSTALAÇÃO.(DESONERADO)</v>
          </cell>
          <cell r="H1655" t="str">
            <v>UN</v>
          </cell>
          <cell r="I1655">
            <v>9350.11</v>
          </cell>
        </row>
        <row r="1656">
          <cell r="A1656" t="str">
            <v>ES 10.20.0203</v>
          </cell>
          <cell r="B1656" t="str">
            <v>JANELA DE CORRER EM MADEIRA, MEDINDO: (210 X 140)CM, COM 4 FOLHAS, INCLUSIVE GUARNIÇÃO.  FORNECIMENTO E INSTALAÇÃO, EXCLUSIVE FORNECIMENTO DE FERRAGENS.</v>
          </cell>
          <cell r="C1656" t="str">
            <v>UN</v>
          </cell>
          <cell r="D1656">
            <v>4842.97</v>
          </cell>
          <cell r="F1656" t="str">
            <v>ES 09.20.0203</v>
          </cell>
          <cell r="G1656" t="str">
            <v>JANELA DE CORRER EM MADEIRA, MEDINDO: (210 X 140)CM, COM 4 FOLHAS, INCLUSIVE GUARNIÇÃO.  FORNECIMENTO E INSTALAÇÃO, EXCLUSIVE FORNECIMENTO DE FERRAGENS.(DESONERADO)</v>
          </cell>
          <cell r="H1656" t="str">
            <v>UN</v>
          </cell>
          <cell r="I1656">
            <v>4783.18</v>
          </cell>
        </row>
        <row r="1657">
          <cell r="A1657" t="str">
            <v>ES 10.20.0250</v>
          </cell>
          <cell r="B1657" t="str">
            <v>JANELA GUILHOTINA EM MADEIRA, MEDINDO: (150 X 150 X 3)CM, COM 2 FOLHAS, INCLUSIVE GUARNIÇÃO COM MARCO DUPLO, EM CAIXILHO PARA VIDRO, PRESOS EM BORBOLETAS.  FORNECIMENTO E INSTALAÇÃO, EXCLUSIVE FORNECIMENTO DE FERRAGEM.</v>
          </cell>
          <cell r="C1657" t="str">
            <v>UN</v>
          </cell>
          <cell r="D1657">
            <v>4363.26</v>
          </cell>
          <cell r="F1657" t="str">
            <v>ES 09.20.0250</v>
          </cell>
          <cell r="G1657" t="str">
            <v>JANELA GUILHOTINA EM MADEIRA, MEDINDO: (150 X 150 X 3)CM, COM 2 FOLHAS, INCLUSIVE GUARNIÇÃO COM MARCO DUPLO, EM CAIXILHO PARA VIDRO, PRESOS EM BORBOLETAS.  FORNECIMENTO E INSTALAÇÃO, EXCLUSIVE FORNECIMENTO DE FERRAGEM.(DESONERADO)</v>
          </cell>
          <cell r="H1657" t="str">
            <v>UN</v>
          </cell>
          <cell r="I1657">
            <v>4316.75</v>
          </cell>
        </row>
        <row r="1658">
          <cell r="A1658" t="str">
            <v>ES 10.20.0253</v>
          </cell>
          <cell r="B1658" t="str">
            <v>JANELA GUILHOTINA DE MADEIRA MACIÇA MEDINDO: (150 X 150 X 3,5)CM, COM 2 FOLHAS, EM CAIXILHO PARA VIDRO, MARCO DUPLO, COM CAIXAS PARA CONTRA PESOS.  FORNECIMENTO E INSTALAÇÃO, EXCLUSIVE FORNECIMENTO DE FERRAGENS.</v>
          </cell>
          <cell r="C1658" t="str">
            <v>UN</v>
          </cell>
          <cell r="D1658">
            <v>4413.18</v>
          </cell>
          <cell r="F1658" t="str">
            <v>ES 09.20.0253</v>
          </cell>
          <cell r="G1658" t="str">
            <v>JANELA GUILHOTINA DE MADEIRA MACIÇA MEDINDO: (150 X 150 X 3,5)CM, COM 2 FOLHAS, EM CAIXILHO PARA VIDRO, MARCO DUPLO, COM CAIXAS PARA CONTRA PESOS.  FORNECIMENTO E INSTALAÇÃO, EXCLUSIVE FORNECIMENTO DE FERRAGENS.(DESONERADO)</v>
          </cell>
          <cell r="H1658" t="str">
            <v>UN</v>
          </cell>
          <cell r="I1658">
            <v>4333.46</v>
          </cell>
        </row>
        <row r="1659">
          <cell r="A1659" t="str">
            <v>ES 10.20.0300</v>
          </cell>
          <cell r="B1659" t="str">
            <v>JANELA VENEZIANA EM MADEIRA, MEDINDO: (100 X 100 X 3)CM, TIPO VVP, VIDRO E POSTIGO EM 2 FOLHAS, INCLUSIVE GUARNIÇÃO COM MARCO DE (7 X 3)CM E ALIZAR(5 X 2)CM.  EXCLUSIVE FORNECIMENTO DE FERRAGEM.  FORNECIMENTO E INSTALAÇÃO.</v>
          </cell>
          <cell r="C1659" t="str">
            <v>UN</v>
          </cell>
          <cell r="D1659">
            <v>1742.73</v>
          </cell>
          <cell r="F1659" t="str">
            <v>ES 09.20.0300</v>
          </cell>
          <cell r="G1659" t="str">
            <v>JANELA VENEZIANA EM MADEIRA, MEDINDO: (100 X 100 X 3)CM, TIPO VVP, VIDRO E POSTIGO EM 2 FOLHAS, INCLUSIVE GUARNIÇÃO COM MARCO DE (7 X 3)CM E ALIZAR(5 X 2)CM.  EXCLUSIVE FORNECIMENTO DE FERRAGEM.  FORNECIMENTO E INSTALAÇÃO.(DESONERADO)</v>
          </cell>
          <cell r="H1659" t="str">
            <v>UN</v>
          </cell>
          <cell r="I1659">
            <v>1709.51</v>
          </cell>
        </row>
        <row r="1660">
          <cell r="A1660" t="str">
            <v>ES 10.20.0303</v>
          </cell>
          <cell r="B1660" t="str">
            <v>JANELA VENEZIANA EM MADEIRA, MEDINDO: (120 X 150 X 3)CM, TIPO VVP, VIDRO E POSTIGO EM 2 FOLHAS, INCLUSIVE GUARNIÇÃO COM MARCO DE (7 X 3)CM E ALIZAR (5 X 2)CM.  EXCLUSIVE FORNECIMENTO DE FERRAGEM.  FORNECIMENTO E INSTALAÇÃO.</v>
          </cell>
          <cell r="C1660" t="str">
            <v>UN</v>
          </cell>
          <cell r="D1660">
            <v>1792.84</v>
          </cell>
          <cell r="F1660" t="str">
            <v>ES 09.20.0303</v>
          </cell>
          <cell r="G1660" t="str">
            <v>JANELA VENEZIANA EM MADEIRA, MEDINDO: (120 X 150 X 3)CM, TIPO VVP, VIDRO E POSTIGO EM 2 FOLHAS, INCLUSIVE GUARNIÇÃO COM MARCO DE (7 X 3)CM E ALIZAR (5 X 2)CM.  EXCLUSIVE FORNECIMENTO DE FERRAGEM.  FORNECIMENTO E INSTALAÇÃO.(DESONERADO)</v>
          </cell>
          <cell r="H1660" t="str">
            <v>UN</v>
          </cell>
          <cell r="I1660">
            <v>1752.98</v>
          </cell>
        </row>
        <row r="1661">
          <cell r="A1661" t="str">
            <v>ES 10.20.0306</v>
          </cell>
          <cell r="B1661" t="str">
            <v>JANELA EM VENEZIANA DE MADEIRA MEDINDO: (230 X 80)CM, COM 2 FOLHAS DE CORRER, INCLUSIVE GUARNIÇÃO, COM ACABAMENTO PARA PINTURA.  EXCLUSIVE PINTURA, VIDRO E FERRAGEM.  FORNECIMENTO E INSTALAÇÃO.</v>
          </cell>
          <cell r="C1661" t="str">
            <v>UN</v>
          </cell>
          <cell r="D1661">
            <v>1823.68</v>
          </cell>
          <cell r="F1661" t="str">
            <v>ES 09.20.0306</v>
          </cell>
          <cell r="G1661" t="str">
            <v>JANELA EM VENEZIANA DE MADEIRA MEDINDO: (230 X 80)CM, COM 2 FOLHAS DE CORRER, INCLUSIVE GUARNIÇÃO, COM ACABAMENTO PARA PINTURA.  EXCLUSIVE PINTURA, VIDRO E FERRAGEM.  FORNECIMENTO E INSTALAÇÃO.(DESONERADO)</v>
          </cell>
          <cell r="H1661" t="str">
            <v>UN</v>
          </cell>
          <cell r="I1661">
            <v>1763.89</v>
          </cell>
        </row>
        <row r="1662">
          <cell r="A1662" t="str">
            <v>ES 10.25.0050</v>
          </cell>
          <cell r="B1662" t="str">
            <v>COMPENSADO - CHAPA DE MADEIRA COMPENSADA, DE 6MM DE ESPESSURA MEDINDO: (2,20 X 1,60)M.  FORNECIMENTO.</v>
          </cell>
          <cell r="C1662" t="str">
            <v>M2</v>
          </cell>
          <cell r="D1662">
            <v>24.84</v>
          </cell>
          <cell r="F1662" t="str">
            <v>ES 09.25.0050</v>
          </cell>
          <cell r="G1662" t="str">
            <v>COMPENSADO - CHAPA DE MADEIRA COMPENSADA, DE 6MM DE ESPESSURA MEDINDO: (2,20 X 1,60)M.  FORNECIMENTO.(DESONERADO)</v>
          </cell>
          <cell r="H1662" t="str">
            <v>M2</v>
          </cell>
          <cell r="I1662">
            <v>24.84</v>
          </cell>
        </row>
        <row r="1663">
          <cell r="A1663" t="str">
            <v>ES 10.25.0053</v>
          </cell>
          <cell r="B1663" t="str">
            <v>COMPENSADO - CHAPA DE MADEIRA COMPENSADA, DE 8MM DE ESPESSURA, MEDINDO: (2,20 X 1,60)M.  FORNECIMENTO.</v>
          </cell>
          <cell r="C1663" t="str">
            <v>M2</v>
          </cell>
          <cell r="D1663">
            <v>34.51</v>
          </cell>
          <cell r="F1663" t="str">
            <v>ES 09.25.0053</v>
          </cell>
          <cell r="G1663" t="str">
            <v>COMPENSADO - CHAPA DE MADEIRA COMPENSADA, DE 8MM DE ESPESSURA, MEDINDO: (2,20 X 1,60)M.  FORNECIMENTO.(DESONERADO)</v>
          </cell>
          <cell r="H1663" t="str">
            <v>M2</v>
          </cell>
          <cell r="I1663">
            <v>34.51</v>
          </cell>
        </row>
        <row r="1664">
          <cell r="A1664" t="str">
            <v>ES 10.25.0062</v>
          </cell>
          <cell r="B1664" t="str">
            <v>COMPENSADO - CHAPA DE MADEIRA COMPENSADA, DE 15MM DE ESPESSRA, MEDINDO: (2,20 X 1,60)M.  FORNECIMENTO.</v>
          </cell>
          <cell r="C1664" t="str">
            <v>M2</v>
          </cell>
          <cell r="D1664">
            <v>51.11</v>
          </cell>
          <cell r="F1664" t="str">
            <v>ES 09.25.0062</v>
          </cell>
          <cell r="G1664" t="str">
            <v>COMPENSADO - CHAPA DE MADEIRA COMPENSADA, DE 15MM DE ESPESSRA, MEDINDO: (2,20 X 1,60)M.  FORNECIMENTO.(DESONERADO)</v>
          </cell>
          <cell r="H1664" t="str">
            <v>M2</v>
          </cell>
          <cell r="I1664">
            <v>51.11</v>
          </cell>
        </row>
        <row r="1665">
          <cell r="A1665" t="str">
            <v>ES 10.25.0068</v>
          </cell>
          <cell r="B1665" t="str">
            <v>COMPENSADO - CHAPA DE MADEIRA COMPENSADA, DE 20MM DE ESPESSURA, MEDINDO: (2,20 X 1,60M).  FORNECIMENTO.</v>
          </cell>
          <cell r="C1665" t="str">
            <v>M2</v>
          </cell>
          <cell r="D1665">
            <v>86.51</v>
          </cell>
          <cell r="F1665" t="str">
            <v>ES 09.25.0068</v>
          </cell>
          <cell r="G1665" t="str">
            <v>COMPENSADO - CHAPA DE MADEIRA COMPENSADA, DE 20MM DE ESPESSURA, MEDINDO: (2,20 X 1,60M).  FORNECIMENTO.(DESONERADO)</v>
          </cell>
          <cell r="H1665" t="str">
            <v>M2</v>
          </cell>
          <cell r="I1665">
            <v>86.51</v>
          </cell>
        </row>
        <row r="1666">
          <cell r="A1666" t="str">
            <v>ES 10.25.0071</v>
          </cell>
          <cell r="B1666" t="str">
            <v>COMPENSADO - CHAPA DE MADEIRA COMPENSADA, DE 25MM DE ESPESSURA, MEDINDO: (2,20 X 1,60)M.  FORNECIMENTO.</v>
          </cell>
          <cell r="C1666" t="str">
            <v>M2</v>
          </cell>
          <cell r="D1666">
            <v>121.51</v>
          </cell>
          <cell r="F1666" t="str">
            <v>ES 09.25.0071</v>
          </cell>
          <cell r="G1666" t="str">
            <v>COMPENSADO - CHAPA DE MADEIRA COMPENSADA, DE 25MM DE ESPESSURA, MEDINDO: (2,20 X 1,60)M.  FORNECIMENTO.(DESONERADO)</v>
          </cell>
          <cell r="H1666" t="str">
            <v>M2</v>
          </cell>
          <cell r="I1666">
            <v>121.51</v>
          </cell>
        </row>
        <row r="1667">
          <cell r="A1667" t="str">
            <v>ES 10.25.0100</v>
          </cell>
          <cell r="B1667" t="str">
            <v>COMPENSADO NAVAL DE 10MM (CHAPA DE 2,20X1,10)M.  FORNECIMENTO.</v>
          </cell>
          <cell r="C1667" t="str">
            <v>M2</v>
          </cell>
          <cell r="D1667">
            <v>48.32</v>
          </cell>
          <cell r="F1667" t="str">
            <v>ES 09.25.0100</v>
          </cell>
          <cell r="G1667" t="str">
            <v>COMPENSADO NAVAL DE 10MM (CHAPA DE 2,20X1,10)M.  FORNECIMENTO.(DESONERADO)</v>
          </cell>
          <cell r="H1667" t="str">
            <v>M2</v>
          </cell>
          <cell r="I1667">
            <v>48.32</v>
          </cell>
        </row>
        <row r="1668">
          <cell r="A1668" t="str">
            <v>ES 10.25.0106</v>
          </cell>
          <cell r="B1668" t="str">
            <v>COMPENSADO NAVAL DE 14MM (CHAPA DE 2,20X1,10)M.  FORNECIMENTO.</v>
          </cell>
          <cell r="C1668" t="str">
            <v>M2</v>
          </cell>
          <cell r="D1668">
            <v>64.33</v>
          </cell>
          <cell r="F1668" t="str">
            <v>ES 09.25.0106</v>
          </cell>
          <cell r="G1668" t="str">
            <v>COMPENSADO NAVAL DE 14MM (CHAPA DE 2,20X1,10)M.  FORNECIMENTO.(DESONERADO)</v>
          </cell>
          <cell r="H1668" t="str">
            <v>M2</v>
          </cell>
          <cell r="I1668">
            <v>64.33</v>
          </cell>
        </row>
        <row r="1669">
          <cell r="A1669" t="str">
            <v>ES 10.25.0120</v>
          </cell>
          <cell r="B1669" t="str">
            <v>MADEIRA DE REFLORESTAMENTO, EM TORA, ATÉ 6M DE COMPRIMENTO, DIÂMETRO DE 12CM - FORNECIMENTO.</v>
          </cell>
          <cell r="C1669" t="str">
            <v>M</v>
          </cell>
          <cell r="D1669">
            <v>9.7100000000000009</v>
          </cell>
          <cell r="F1669" t="str">
            <v>ES 09.25.0120</v>
          </cell>
          <cell r="G1669" t="str">
            <v>MADEIRA DE REFLORESTAMENTO, EM TORA, ATÉ 6M DE COMPRIMENTO, DIÂMETRO DE 12CM - FORNECIMENTO.(DESONERADO)</v>
          </cell>
          <cell r="H1669" t="str">
            <v>M</v>
          </cell>
          <cell r="I1669">
            <v>9.7100000000000009</v>
          </cell>
        </row>
        <row r="1670">
          <cell r="A1670" t="str">
            <v>ES 10.25.0125</v>
          </cell>
          <cell r="B1670" t="str">
            <v>MADEIRA DE REFLORESTAMENTO, EM TORA, ATÉ 10M DE COMPRIMENTO, COM DIÂMETRO DE 15CM - FORNECIMENTO.</v>
          </cell>
          <cell r="C1670" t="str">
            <v>M</v>
          </cell>
          <cell r="D1670">
            <v>12.1</v>
          </cell>
          <cell r="F1670" t="str">
            <v>ES 09.25.0125</v>
          </cell>
          <cell r="G1670" t="str">
            <v>MADEIRA DE REFLORESTAMENTO, EM TORA, ATÉ 10M DE COMPRIMENTO, COM DIÂMETRO DE 15CM - FORNECIMENTO.(DESONERADO)</v>
          </cell>
          <cell r="H1670" t="str">
            <v>M</v>
          </cell>
          <cell r="I1670">
            <v>12.1</v>
          </cell>
        </row>
        <row r="1671">
          <cell r="A1671" t="str">
            <v>ES 10.25.0130</v>
          </cell>
          <cell r="B1671" t="str">
            <v>MADEIRA DE REFLORESTAMENTO, EM TORA, AUTO CLAVADA, ATÉ 10M DE COMPRIMENTO, COM DIÂMETRO DE 15CM - FORNECIMENTO.</v>
          </cell>
          <cell r="C1671" t="str">
            <v>M</v>
          </cell>
          <cell r="D1671">
            <v>49.94</v>
          </cell>
          <cell r="F1671" t="str">
            <v>ES 09.25.0130</v>
          </cell>
          <cell r="G1671" t="str">
            <v>MADEIRA DE REFLORESTAMENTO, EM TORA, AUTO CLAVADA, ATÉ 10M DE COMPRIMENTO, COM DIÂMETRO DE 15CM - FORNECIMENTO.(DESONERADO)</v>
          </cell>
          <cell r="H1671" t="str">
            <v>M</v>
          </cell>
          <cell r="I1671">
            <v>49.94</v>
          </cell>
        </row>
        <row r="1672">
          <cell r="A1672" t="str">
            <v>ES 10.25.0135</v>
          </cell>
          <cell r="B1672" t="str">
            <v>MADEIRA DE REFLORESTAMENTO, EM TORA, ATÉ 10M DE COMPRIMENTO, COM DIÂMETRO DE 25CM - FORNECIMENTO.</v>
          </cell>
          <cell r="C1672" t="str">
            <v>M</v>
          </cell>
          <cell r="D1672">
            <v>36.299999999999997</v>
          </cell>
          <cell r="F1672" t="str">
            <v>ES 09.25.0135</v>
          </cell>
          <cell r="G1672" t="str">
            <v>MADEIRA DE REFLORESTAMENTO, EM TORA, ATÉ 10M DE COMPRIMENTO, COM DIÂMETRO DE 25CM - FORNECIMENTO.(DESONERADO)</v>
          </cell>
          <cell r="H1672" t="str">
            <v>M</v>
          </cell>
          <cell r="I1672">
            <v>36.299999999999997</v>
          </cell>
        </row>
        <row r="1673">
          <cell r="A1673" t="str">
            <v>ES 10.25.0150</v>
          </cell>
          <cell r="B1673" t="str">
            <v>PEÇA EM MADEIRA APARELHADA, DE (5 X 2,5)CM.  FORNECIMENTO.</v>
          </cell>
          <cell r="C1673" t="str">
            <v>M</v>
          </cell>
          <cell r="D1673">
            <v>7.73</v>
          </cell>
          <cell r="F1673" t="str">
            <v>ES 09.25.0150</v>
          </cell>
          <cell r="G1673" t="str">
            <v>PEÇA EM MADEIRA APARELHADA, DE (5 X 2,5)CM.  FORNECIMENTO.(DESONERADO)</v>
          </cell>
          <cell r="H1673" t="str">
            <v>M</v>
          </cell>
          <cell r="I1673">
            <v>7.73</v>
          </cell>
        </row>
        <row r="1674">
          <cell r="A1674" t="str">
            <v>ES 10.25.0200</v>
          </cell>
          <cell r="B1674" t="str">
            <v>PEÇA (PRANCHÃO) EM MADEIRA SERRADA, DE (2"X8").  FORNECIMENTO.</v>
          </cell>
          <cell r="C1674" t="str">
            <v>M</v>
          </cell>
          <cell r="D1674">
            <v>45.6</v>
          </cell>
          <cell r="F1674" t="str">
            <v>ES 09.25.0200</v>
          </cell>
          <cell r="G1674" t="str">
            <v>PEÇA (PRANCHÃO) EM MADEIRA SERRADA, DE (2"X8").  FORNECIMENTO.(DESONERADO)</v>
          </cell>
          <cell r="H1674" t="str">
            <v>M</v>
          </cell>
          <cell r="I1674">
            <v>45.6</v>
          </cell>
        </row>
        <row r="1675">
          <cell r="A1675" t="str">
            <v>ES 10.25.0225</v>
          </cell>
          <cell r="B1675" t="str">
            <v>PEÇA EM MADEIRA APARELHADA, DE (1,5 X 5)CM.  FORNECIMENTO.</v>
          </cell>
          <cell r="C1675" t="str">
            <v>M</v>
          </cell>
          <cell r="D1675">
            <v>2.19</v>
          </cell>
          <cell r="F1675" t="str">
            <v>ES 09.25.0225</v>
          </cell>
          <cell r="G1675" t="str">
            <v>PEÇA EM MADEIRA APARELHADA, DE (1,5 X 5)CM.  FORNECIMENTO.(DESONERADO)</v>
          </cell>
          <cell r="H1675" t="str">
            <v>M</v>
          </cell>
          <cell r="I1675">
            <v>2.19</v>
          </cell>
        </row>
        <row r="1676">
          <cell r="A1676" t="str">
            <v>ES 10.25.0256</v>
          </cell>
          <cell r="B1676" t="str">
            <v>PEÇA EM MADEIRA SERRADA, DE (7,5CM X 7,5CM / 3" X 3").  FORNECIMENTO.</v>
          </cell>
          <cell r="C1676" t="str">
            <v>M</v>
          </cell>
          <cell r="D1676">
            <v>3.58</v>
          </cell>
          <cell r="F1676" t="str">
            <v>ES 09.25.0256</v>
          </cell>
          <cell r="G1676" t="str">
            <v>PEÇA EM MADEIRA SERRADA, DE (7,5CM X 7,5CM / 3" X 3").  FORNECIMENTO.(DESONERADO)</v>
          </cell>
          <cell r="H1676" t="str">
            <v>M</v>
          </cell>
          <cell r="I1676">
            <v>3.58</v>
          </cell>
        </row>
        <row r="1677">
          <cell r="A1677" t="str">
            <v>ES 10.25.0259</v>
          </cell>
          <cell r="B1677" t="str">
            <v>PEÇA EM MADEIRA SERRADA, DE (7,5CM X 11,25CM / 3" X 4 1/2").  FORNECIMENTO.</v>
          </cell>
          <cell r="C1677" t="str">
            <v>M</v>
          </cell>
          <cell r="D1677">
            <v>39.9</v>
          </cell>
          <cell r="F1677" t="str">
            <v>ES 09.25.0259</v>
          </cell>
          <cell r="G1677" t="str">
            <v>PEÇA EM MADEIRA SERRADA, DE (7,5CM X 11,25CM / 3" X 4 1/2").  FORNECIMENTO.(DESONERADO)</v>
          </cell>
          <cell r="H1677" t="str">
            <v>M</v>
          </cell>
          <cell r="I1677">
            <v>39.9</v>
          </cell>
        </row>
        <row r="1678">
          <cell r="A1678" t="str">
            <v>ES 10.25.0262</v>
          </cell>
          <cell r="B1678" t="str">
            <v>PEÇA EM MADEIRA SERRADA, SEÇÃO (7,5CM X 15CM / 3" X 6").  FORNECIMENTO.</v>
          </cell>
          <cell r="C1678" t="str">
            <v>M</v>
          </cell>
          <cell r="D1678">
            <v>40.799999999999997</v>
          </cell>
          <cell r="F1678" t="str">
            <v>ES 09.25.0262</v>
          </cell>
          <cell r="G1678" t="str">
            <v>PEÇA EM MADEIRA SERRADA, SEÇÃO (7,5CM X 15CM / 3" X 6").  FORNECIMENTO.(DESONERADO)</v>
          </cell>
          <cell r="H1678" t="str">
            <v>M</v>
          </cell>
          <cell r="I1678">
            <v>40.799999999999997</v>
          </cell>
        </row>
        <row r="1679">
          <cell r="A1679" t="str">
            <v>ES 10.25.0315</v>
          </cell>
          <cell r="B1679" t="str">
            <v>PEÇA DE MADEIRA SERRADA, DE (7,5 X 15)CM.  FORNECIMENTO.</v>
          </cell>
          <cell r="C1679" t="str">
            <v>M</v>
          </cell>
          <cell r="D1679">
            <v>45.6</v>
          </cell>
          <cell r="F1679" t="str">
            <v>ES 09.25.0315</v>
          </cell>
          <cell r="G1679" t="str">
            <v>PEÇA DE MADEIRA SERRADA, DE (7,5 X 15)CM.  FORNECIMENTO.(DESONERADO)</v>
          </cell>
          <cell r="H1679" t="str">
            <v>M</v>
          </cell>
          <cell r="I1679">
            <v>45.6</v>
          </cell>
        </row>
        <row r="1680">
          <cell r="A1680" t="str">
            <v>ES 10.30.0050</v>
          </cell>
          <cell r="B1680" t="str">
            <v>PRATELEIRA EM CHAPA COMPENSADO DE 20MM DE ESPESSURA, COM LARGURA DE 40CM, ENCABEÇADA COM SARRAFO APARELHADO DE (2 X 2)CM, SOBRE CANTONEIRAS DE FERRO.  FORNECIMENTO E INSTALAÇÃO.</v>
          </cell>
          <cell r="C1680" t="str">
            <v>M</v>
          </cell>
          <cell r="D1680">
            <v>118.41</v>
          </cell>
          <cell r="F1680" t="str">
            <v>ES 09.30.0050</v>
          </cell>
          <cell r="G1680" t="str">
            <v>PRATELEIRA EM CHAPA COMPENSADO DE 20MM DE ESPESSURA, COM LARGURA DE 40CM, ENCABEÇADA COM SARRAFO APARELHADO DE (2 X 2)CM, SOBRE CANTONEIRAS DE FERRO.  FORNECIMENTO E INSTALAÇÃO.(DESONERADO)</v>
          </cell>
          <cell r="H1680" t="str">
            <v>M</v>
          </cell>
          <cell r="I1680">
            <v>111.77</v>
          </cell>
        </row>
        <row r="1681">
          <cell r="A1681" t="str">
            <v>ES 10.30.0056</v>
          </cell>
          <cell r="B1681" t="str">
            <v>PRATELEIRA EM COMPENSADO, COM ESPESSURA 2CM, LARGURA 40CM, REVESTIDA EM FÓRMICA NAS 2 FACES E ESPESSURA, SOBRE CANTONEIRA DE FERRO.</v>
          </cell>
          <cell r="C1681" t="str">
            <v>M</v>
          </cell>
          <cell r="D1681">
            <v>280.52999999999997</v>
          </cell>
          <cell r="F1681" t="str">
            <v>ES 09.30.0056</v>
          </cell>
          <cell r="G1681" t="str">
            <v>PRATELEIRA EM COMPENSADO, COM ESPESSURA 2CM, LARGURA 40CM, REVESTIDA EM FÓRMICA NAS 2 FACES E ESPESSURA, SOBRE CANTONEIRA DE FERRO.(DESONERADO)</v>
          </cell>
          <cell r="H1681" t="str">
            <v>M</v>
          </cell>
          <cell r="I1681">
            <v>267.91000000000003</v>
          </cell>
        </row>
        <row r="1682">
          <cell r="A1682" t="str">
            <v>ES 10.30.0100</v>
          </cell>
          <cell r="B1682" t="str">
            <v>PRATELEIRA EM CHAPA DE COMPENSADO DE 20MM DE ESPESSURA, COM LARGURA DE 50CM, ENCABEÇADA COM SARRAFO APARELHADO DE (2 X 2)CM, SOBRE CANTONEIRAS DE FERRO.  FORNECIMENTO E INSTALAÇÃO.</v>
          </cell>
          <cell r="C1682" t="str">
            <v>M</v>
          </cell>
          <cell r="D1682">
            <v>130.21</v>
          </cell>
          <cell r="F1682" t="str">
            <v>ES 09.30.0100</v>
          </cell>
          <cell r="G1682" t="str">
            <v>PRATELEIRA EM CHAPA DE COMPENSADO DE 20MM DE ESPESSURA, COM LARGURA DE 50CM, ENCABEÇADA COM SARRAFO APARELHADO DE (2 X 2)CM, SOBRE CANTONEIRAS DE FERRO.  FORNECIMENTO E INSTALAÇÃO.(DESONERADO)</v>
          </cell>
          <cell r="H1682" t="str">
            <v>M</v>
          </cell>
          <cell r="I1682">
            <v>123.57</v>
          </cell>
        </row>
        <row r="1683">
          <cell r="A1683" t="str">
            <v>ES 10.30.0103</v>
          </cell>
          <cell r="B1683" t="str">
            <v>PRATELEIRA EM COMPENSADO, COM ESPESSURA 2CM, LARGURA 50CM, REVESTIDA EM FÓRMICA NAS 2 FACES E ESPESSURA, SOBRE CANTONEIRA DE CHAPA DE FERRO COM ABAS IGUAIS DE 1"X1/8".</v>
          </cell>
          <cell r="C1683" t="str">
            <v>M</v>
          </cell>
          <cell r="D1683">
            <v>223.67</v>
          </cell>
          <cell r="F1683" t="str">
            <v>ES 09.30.0103</v>
          </cell>
          <cell r="G1683" t="str">
            <v>PRATELEIRA EM COMPENSADO, COM ESPESSURA 2CM, LARGURA 50CM, REVESTIDA EM FÓRMICA NAS 2 FACES E ESPESSURA, SOBRE CANTONEIRA DE CHAPA DE FERRO COM ABAS IGUAIS DE 1"X1/8".(DESONERADO)</v>
          </cell>
          <cell r="H1683" t="str">
            <v>M</v>
          </cell>
          <cell r="I1683">
            <v>209.72</v>
          </cell>
        </row>
        <row r="1684">
          <cell r="A1684" t="str">
            <v>ES 10.30.0150</v>
          </cell>
          <cell r="B1684" t="str">
            <v>PRATELEIRA EM CHAPA DE COMPENSADO DE 20MM DE ESPESSURA, COM LARGURA DE 60CM, ENCABEÇADA COM SARRAFO APARELHADO DE (2 X 2)CM, SOBRE CANTONEIRAS DE FERRO.  FORNECIMENTO E INSTALAÇÃO.</v>
          </cell>
          <cell r="C1684" t="str">
            <v>M</v>
          </cell>
          <cell r="D1684">
            <v>142.09</v>
          </cell>
          <cell r="F1684" t="str">
            <v>ES 09.30.0150</v>
          </cell>
          <cell r="G1684" t="str">
            <v>PRATELEIRA EM CHAPA DE COMPENSADO DE 20MM DE ESPESSURA, COM LARGURA DE 60CM, ENCABEÇADA COM SARRAFO APARELHADO DE (2 X 2)CM, SOBRE CANTONEIRAS DE FERRO.  FORNECIMENTO E INSTALAÇÃO.(DESONERADO)</v>
          </cell>
          <cell r="H1684" t="str">
            <v>M</v>
          </cell>
          <cell r="I1684">
            <v>135.44999999999999</v>
          </cell>
        </row>
        <row r="1685">
          <cell r="A1685" t="str">
            <v>ES 10.30.0153</v>
          </cell>
          <cell r="B1685" t="str">
            <v>PRATELEIRA EM COMPENSADO, COM ESPESSURA 2CM, LARGURA 60CM, REVESTIDA EM FÓRMICA NAS 2 FACES E ESPESSURA, SOBRE CANTONEIRA DE FERRO.</v>
          </cell>
          <cell r="C1685" t="str">
            <v>M</v>
          </cell>
          <cell r="D1685">
            <v>258.75</v>
          </cell>
          <cell r="F1685" t="str">
            <v>ES 09.30.0153</v>
          </cell>
          <cell r="G1685" t="str">
            <v>PRATELEIRA EM COMPENSADO, COM ESPESSURA 2CM, LARGURA 60CM, REVESTIDA EM FÓRMICA NAS 2 FACES E ESPESSURA, SOBRE CANTONEIRA DE FERRO.(DESONERADO)</v>
          </cell>
          <cell r="H1685" t="str">
            <v>M</v>
          </cell>
          <cell r="I1685">
            <v>243.47</v>
          </cell>
        </row>
        <row r="1686">
          <cell r="A1686" t="str">
            <v>ES 10.30.0156</v>
          </cell>
          <cell r="B1686" t="str">
            <v>PRATELEIRA EM COMPENSADO, COM ESPESSURA 2CM, LARGURA 60CM, REVESTIDA EM FÓRMICA NAS 2 FACES E ESPESSURA, SOBRE CANTONEIRA DE CHAPA DE FERRO COM ABAS IGUAIS DE 1"X1/8".</v>
          </cell>
          <cell r="C1686" t="str">
            <v>M</v>
          </cell>
          <cell r="D1686">
            <v>254.17</v>
          </cell>
          <cell r="F1686" t="str">
            <v>ES 09.30.0156</v>
          </cell>
          <cell r="G1686" t="str">
            <v>PRATELEIRA EM COMPENSADO, COM ESPESSURA 2CM, LARGURA 60CM, REVESTIDA EM FÓRMICA NAS 2 FACES E ESPESSURA, SOBRE CANTONEIRA DE CHAPA DE FERRO COM ABAS IGUAIS DE 1"X1/8".(DESONERADO)</v>
          </cell>
          <cell r="H1686" t="str">
            <v>M</v>
          </cell>
          <cell r="I1686">
            <v>238.89</v>
          </cell>
        </row>
        <row r="1687">
          <cell r="A1687" t="str">
            <v>ES 10.35.0060</v>
          </cell>
          <cell r="B1687" t="str">
            <v>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v>
          </cell>
          <cell r="C1687" t="str">
            <v>UN</v>
          </cell>
          <cell r="D1687">
            <v>3515.08</v>
          </cell>
          <cell r="F1687" t="str">
            <v>ES 09.35.0060</v>
          </cell>
          <cell r="G1687" t="str">
            <v>QUADRO DE AULA PADRÃO RIOURBE MEDINDO: (6,00X1,20)M EM 03 QUADROS, EXECUTADO EM MADEIRA COMPENSADA DE 10 MM, MEDINDO O QUADRO CENTRAL (3,00X1,20)M REVESTIDO EM LAMINADO COM 1MM DE ESPESSURA BRANCOLINE PARA GIZ LÍQUIDO REFERÊNCIA F-608 DA FÓRMICA OU SIMILAR, E QUADROS NAS DUAS LATERAIS MEDINDO APROXIMADAMENTE (1,50X1,20)M REVESTIDO EM LAMINADO DE 1 MM DE ESPESSURA LOUSALINE REFERÊNCIA F-208 DA FÓRMICA OU SIMILAR, MOLDURA COM PEÇAS VERTICAIS EM MADEIRA ENVERNIZADA DE (5X2)CM, SENDO UTILIZADO HORIZONTALMENTE NA PARTE SUPERIOR UMA PEÇA DE (10X2,5)CM E NA PARTE INFERIOR UMA PEÇA DE (20X2,5)CM COM PORTA GIZ.  FORNECIMENTO E INSTALAÇÃO.(DESONERADO)</v>
          </cell>
          <cell r="H1687" t="str">
            <v>UN</v>
          </cell>
          <cell r="I1687">
            <v>3350.85</v>
          </cell>
        </row>
        <row r="1688">
          <cell r="A1688" t="str">
            <v>ES 10.35.0100</v>
          </cell>
          <cell r="B1688" t="str">
            <v>QUADRO MURAL EM COMPENSADO, DE 10MM, INCLUSIVE MOLDURA DE MADEIRA APARELHADA.  FORNECIMENTO E INSTALAÇÃO.</v>
          </cell>
          <cell r="C1688" t="str">
            <v>M2</v>
          </cell>
          <cell r="D1688">
            <v>311.67</v>
          </cell>
          <cell r="F1688" t="str">
            <v>ES 09.35.0100</v>
          </cell>
          <cell r="G1688" t="str">
            <v>QUADRO MURAL EM COMPENSADO, DE 10MM, INCLUSIVE MOLDURA DE MADEIRA APARELHADA.  FORNECIMENTO E INSTALAÇÃO.(DESONERADO)</v>
          </cell>
          <cell r="H1688" t="str">
            <v>M2</v>
          </cell>
          <cell r="I1688">
            <v>298.38</v>
          </cell>
        </row>
        <row r="1689">
          <cell r="A1689" t="str">
            <v>ES 10.35.0150</v>
          </cell>
          <cell r="B1689" t="str">
            <v>QUADRO MURAL DE CELOTEX OU SIMILAR COM FLANELÓGRAFO, MEDINDO: (5,85X1,20)M, MOLDURA DE MADEIRA APARELHADA ENVERNIZADA.  FORNECIMENTO E INSTALAÇÃO.</v>
          </cell>
          <cell r="C1689" t="str">
            <v>UN</v>
          </cell>
          <cell r="D1689">
            <v>2005.48</v>
          </cell>
          <cell r="F1689" t="str">
            <v>ES 09.35.0150</v>
          </cell>
          <cell r="G1689" t="str">
            <v>QUADRO MURAL DE CELOTEX OU SIMILAR COM FLANELÓGRAFO, MEDINDO: (5,85X1,20)M, MOLDURA DE MADEIRA APARELHADA ENVERNIZADA.  FORNECIMENTO E INSTALAÇÃO.(DESONERADO)</v>
          </cell>
          <cell r="H1689" t="str">
            <v>UN</v>
          </cell>
          <cell r="I1689">
            <v>1862.28</v>
          </cell>
        </row>
        <row r="1690">
          <cell r="A1690" t="str">
            <v>ES 10.99.0050</v>
          </cell>
          <cell r="B1690" t="str">
            <v>BALCÃO BASCULÁVEL EM COMPENSADO NAVAL DE 10MM, COM ACABAMENTO DE FÓRMICA, MEDINDO: (1,50X0,30)M.  FORNECIMENTO E INSTALAÇÃO.</v>
          </cell>
          <cell r="C1690" t="str">
            <v>UN</v>
          </cell>
          <cell r="D1690">
            <v>1397.58</v>
          </cell>
          <cell r="F1690" t="str">
            <v>ES 09.99.0050</v>
          </cell>
          <cell r="G1690" t="str">
            <v>BALCÃO BASCULÁVEL EM COMPENSADO NAVAL DE 10MM, COM ACABAMENTO DE FÓRMICA, MEDINDO: (1,50X0,30)M.  FORNECIMENTO E INSTALAÇÃO.(DESONERADO)</v>
          </cell>
          <cell r="H1690" t="str">
            <v>UN</v>
          </cell>
          <cell r="I1690">
            <v>1291.28</v>
          </cell>
        </row>
        <row r="1691">
          <cell r="A1691" t="str">
            <v>ES 10.99.0100</v>
          </cell>
          <cell r="B1691" t="str">
            <v>BARRA EM MADEIRA MACIÇA, DE (20 X 2,5)CM, APARELHADA EM UMA FACE E NOS TOPOS, PARA PROTEÇÃO DE PAREDES DE SALAS DE AULA.  FORNECIMENTO E INSTALAÇÃO.</v>
          </cell>
          <cell r="C1691" t="str">
            <v>M</v>
          </cell>
          <cell r="D1691">
            <v>62.78</v>
          </cell>
          <cell r="F1691" t="str">
            <v>ES 09.99.0100</v>
          </cell>
          <cell r="G1691" t="str">
            <v>BARRA EM MADEIRA MACIÇA, DE (20 X 2,5)CM, APARELHADA EM UMA FACE E NOS TOPOS, PARA PROTEÇÃO DE PAREDES DE SALAS DE AULA.  FORNECIMENTO E INSTALAÇÃO.(DESONERADO)</v>
          </cell>
          <cell r="H1691" t="str">
            <v>M</v>
          </cell>
          <cell r="I1691">
            <v>57.46</v>
          </cell>
        </row>
        <row r="1692">
          <cell r="A1692" t="str">
            <v>ES 10.99.0150</v>
          </cell>
          <cell r="B1692" t="str">
            <v>CAIXILHO FIXO, EM MADEIRA MACIÇA APARELHADA, MODULADO, COM 3CM DE ESPESSURA, PARA APLICAÇÃO DE VIDRO, EXCLUSIVE A GUARNIÇÃO.  FORNECIMENTO E INSTALAÇÃO.</v>
          </cell>
          <cell r="C1692" t="str">
            <v>M2</v>
          </cell>
          <cell r="D1692">
            <v>287.51</v>
          </cell>
          <cell r="F1692" t="str">
            <v>ES 09.99.0150</v>
          </cell>
          <cell r="G1692" t="str">
            <v>CAIXILHO FIXO, EM MADEIRA MACIÇA APARELHADA, MODULADO, COM 3CM DE ESPESSURA, PARA APLICAÇÃO DE VIDRO, EXCLUSIVE A GUARNIÇÃO.  FORNECIMENTO E INSTALAÇÃO.(DESONERADO)</v>
          </cell>
          <cell r="H1692" t="str">
            <v>M2</v>
          </cell>
          <cell r="I1692">
            <v>274.70999999999998</v>
          </cell>
        </row>
        <row r="1693">
          <cell r="A1693" t="str">
            <v>ES 10.99.0153</v>
          </cell>
          <cell r="B1693" t="str">
            <v>CAIXILHO FIXO, EM MADEIRA MACIÇA APARELHADA, MODULADO COM 3CM DE ESPESSURA, EM VENEZIANAS, EXCLUSIVE A GUARNIÇÃO.  FORNECIMENTO E INSTALAÇÃO.</v>
          </cell>
          <cell r="C1693" t="str">
            <v>M2</v>
          </cell>
          <cell r="D1693">
            <v>460.32</v>
          </cell>
          <cell r="F1693" t="str">
            <v>ES 09.99.0153</v>
          </cell>
          <cell r="G1693" t="str">
            <v>CAIXILHO FIXO, EM MADEIRA MACIÇA APARELHADA, MODULADO COM 3CM DE ESPESSURA, EM VENEZIANAS, EXCLUSIVE A GUARNIÇÃO.  FORNECIMENTO E INSTALAÇÃO.(DESONERADO)</v>
          </cell>
          <cell r="H1693" t="str">
            <v>M2</v>
          </cell>
          <cell r="I1693">
            <v>441.05</v>
          </cell>
        </row>
        <row r="1694">
          <cell r="A1694" t="str">
            <v>ES 10.99.0200</v>
          </cell>
          <cell r="B1694" t="str">
            <v>CERCA DE SARRAFOS VERTICAIS EM MADEIRA MACIÇA APARELHADA, (1,5 X 4)CM E 120CM DE ALTURA, PREGADOS SOBRE SARRAFOS HORIZONTAIS DE (5 X 5)CM, APOIADOS SOBRE MONTANTES DE (7,5 X 7,5)CM, ESPAÇADOS DE 2M.  FORNECIMENTO E INSTALAÇÃO.</v>
          </cell>
          <cell r="C1694" t="str">
            <v>M2</v>
          </cell>
          <cell r="D1694">
            <v>369.48</v>
          </cell>
          <cell r="F1694" t="str">
            <v>ES 09.99.0200</v>
          </cell>
          <cell r="G1694" t="str">
            <v>CERCA DE SARRAFOS VERTICAIS EM MADEIRA MACIÇA APARELHADA, (1,5 X 4)CM E 120CM DE ALTURA, PREGADOS SOBRE SARRAFOS HORIZONTAIS DE (5 X 5)CM, APOIADOS SOBRE MONTANTES DE (7,5 X 7,5)CM, ESPAÇADOS DE 2M.  FORNECIMENTO E INSTALAÇÃO.(DESONERADO)</v>
          </cell>
          <cell r="H1694" t="str">
            <v>M2</v>
          </cell>
          <cell r="I1694">
            <v>349.55</v>
          </cell>
        </row>
        <row r="1695">
          <cell r="A1695" t="str">
            <v>ES 10.99.0203</v>
          </cell>
          <cell r="B1695" t="str">
            <v>CERCA DIVISÓRIA EM MADEIRA DE REFLORESTAMENTO, TRATADA, COM PENTOX OU SIMILAR, MÓDULO DE 12,30, COM DIÂMETRO DE 0,15M, ALTURA VARIÁVEL DE 1M A 1,50M LIVRE, 1M ENTERRADO, ESPAÇADOS DE 1,35M COM 5 FIOS CORRIDOS DE ARAME GALVANIZADO Nº 12 (MÓDULO).</v>
          </cell>
          <cell r="C1695" t="str">
            <v>MOD</v>
          </cell>
          <cell r="D1695">
            <v>2409.2199999999998</v>
          </cell>
          <cell r="F1695" t="str">
            <v>ES 09.99.0203</v>
          </cell>
          <cell r="G1695" t="str">
            <v>CERCA DIVISÓRIA EM MADEIRA DE REFLORESTAMENTO, TRATADA, COM PENTOX OU SIMILAR, MÓDULO DE 12,30, COM DIÂMETRO DE 0,15M, ALTURA VARIÁVEL DE 1M A 1,50M LIVRE, 1M ENTERRADO, ESPAÇADOS DE 1,35M COM 5 FIOS CORRIDOS DE ARAME GALVANIZADO Nº 12 (MÓDULO).(DESONERADO)</v>
          </cell>
          <cell r="H1695" t="str">
            <v>MOD</v>
          </cell>
          <cell r="I1695">
            <v>2287.2199999999998</v>
          </cell>
        </row>
        <row r="1696">
          <cell r="A1696" t="str">
            <v>ES 10.99.0230</v>
          </cell>
          <cell r="B1696" t="str">
            <v>CORRIMÃO DE MADEIRA APARELHADA E ENVERNIZADA, NAS DIMENSÕES (5 X 2,50)CM, FIXADO EM PAREDE POR GRAMPOS METÁLICOS. FORNECIMENTO E INSTALAÇÃO.</v>
          </cell>
          <cell r="C1696" t="str">
            <v>M</v>
          </cell>
          <cell r="D1696">
            <v>98.49</v>
          </cell>
          <cell r="F1696" t="str">
            <v>ES 09.99.0230</v>
          </cell>
          <cell r="G1696" t="str">
            <v>CORRIMÃO DE MADEIRA APARELHADA E ENVERNIZADA, NAS DIMENSÕES (5 X 2,50)CM, FIXADO EM PAREDE POR GRAMPOS METÁLICOS. FORNECIMENTO E INSTALAÇÃO. (DESONERADO)</v>
          </cell>
          <cell r="H1696" t="str">
            <v>M</v>
          </cell>
          <cell r="I1696">
            <v>97.33</v>
          </cell>
        </row>
        <row r="1697">
          <cell r="A1697" t="str">
            <v>ES 10.99.0250</v>
          </cell>
          <cell r="B1697" t="str">
            <v>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v>
          </cell>
          <cell r="C1697" t="str">
            <v>M2</v>
          </cell>
          <cell r="D1697">
            <v>2507.44</v>
          </cell>
          <cell r="F1697" t="str">
            <v>ES 09.99.0250</v>
          </cell>
          <cell r="G1697" t="str">
            <v>DECK EM MADEIRA APARELHADA, FORMADO POR PEÇAS DE (2X10)CM, COM INTERVALOS DE 2,5CM E APOIADAS EM TRAVESSAS DE MADEIREA SERRADA (7,5CM X 7,5CM / 3" X 3") E ESTRUTURA EM TORAS DE MADEIRA COM 25CM DE DIÂMETRO, TRATADO COM PENTOX OU SIMILAR, ALTURA ÚTIL MÉDIA DE 1,50M, ENTERRADO 1M DE PROFUNDIDADE.(DESONERADO)</v>
          </cell>
          <cell r="H1697" t="str">
            <v>M2</v>
          </cell>
          <cell r="I1697">
            <v>2353.0100000000002</v>
          </cell>
        </row>
        <row r="1698">
          <cell r="A1698" t="str">
            <v>ES 10.99.0253</v>
          </cell>
          <cell r="B1698" t="str">
            <v>DECK EM MADEIRA APARELHADA, COM ASSOALHO DE (20 X 2)CM, VIGAS LONGITUDINAIS DE (7,5 X 15)CM, TRANSVERSAIS DE (10 X 15)CM, GUARDA-CORPO COMPOSTO DE PEÇAS DE (15 X 15)CM E (20 X 2,5)CM, CONFORME PROJETO.  FORNECIMENTO E INSTALAÇÃO.</v>
          </cell>
          <cell r="C1698" t="str">
            <v>M2</v>
          </cell>
          <cell r="D1698">
            <v>581.9</v>
          </cell>
          <cell r="F1698" t="str">
            <v>ES 09.99.0253</v>
          </cell>
          <cell r="G1698" t="str">
            <v>DECK EM MADEIRA APARELHADA, COM ASSOALHO DE (20 X 2)CM, VIGAS LONGITUDINAIS DE (7,5 X 15)CM, TRANSVERSAIS DE (10 X 15)CM, GUARDA-CORPO COMPOSTO DE PEÇAS DE (15 X 15)CM E (20 X 2,5)CM, CONFORME PROJETO.  FORNECIMENTO E INSTALAÇÃO.(DESONERADO)</v>
          </cell>
          <cell r="H1698" t="str">
            <v>M2</v>
          </cell>
          <cell r="I1698">
            <v>563.85</v>
          </cell>
        </row>
        <row r="1699">
          <cell r="A1699" t="str">
            <v>ES 10.99.0300</v>
          </cell>
          <cell r="B1699" t="str">
            <v>ESQUADRIAS, ARMÁRIOS, BANCAS E BALCÕES DE MADEIRA COM REVESTIMENTO EM LAMINADO MELAMÍNICO TEXTURIZADO, COM ESPESSURA 1,3MM.  FORNECIMENTO E INSTALAÇÃO.</v>
          </cell>
          <cell r="C1699" t="str">
            <v>M2</v>
          </cell>
          <cell r="D1699">
            <v>2920.68</v>
          </cell>
          <cell r="F1699" t="str">
            <v>ES 09.99.0300</v>
          </cell>
          <cell r="G1699" t="str">
            <v>ESQUADRIAS, ARMÁRIOS, BANCAS E BALCÕES DE MADEIRA COM REVESTIMENTO EM LAMINADO MELAMÍNICO TEXTURIZADO, COM ESPESSURA 1,3MM.  FORNECIMENTO E INSTALAÇÃO.(DESONERADO)</v>
          </cell>
          <cell r="H1699" t="str">
            <v>M2</v>
          </cell>
          <cell r="I1699">
            <v>2827.67</v>
          </cell>
        </row>
        <row r="1700">
          <cell r="A1700" t="str">
            <v>ES 10.99.0350</v>
          </cell>
          <cell r="B1700" t="str">
            <v>ESTRADO EM MADEIRA SERRADA, FORMADO POR RIPAS COM INTERVALO DE 2,5CM E APOIADOS EM TRAVESSAS DE (7,5 X 7,5)CM ESPAÇADAS EM 10CM, FIXADAS COM PARAFUSOS DE LATÃO DE 1 1/2".  FORNECIMENTO E INSTALAÇÃO.</v>
          </cell>
          <cell r="C1700" t="str">
            <v>M2</v>
          </cell>
          <cell r="D1700">
            <v>272.56</v>
          </cell>
          <cell r="F1700" t="str">
            <v>ES 09.99.0350</v>
          </cell>
          <cell r="G1700" t="str">
            <v>ESTRADO EM MADEIRA SERRADA, FORMADO POR RIPAS COM INTERVALO DE 2,5CM E APOIADOS EM TRAVESSAS DE (7,5 X 7,5)CM ESPAÇADAS EM 10CM, FIXADAS COM PARAFUSOS DE LATÃO DE 1 1/2".  FORNECIMENTO E INSTALAÇÃO.(DESONERADO)</v>
          </cell>
          <cell r="H1700" t="str">
            <v>M2</v>
          </cell>
          <cell r="I1700">
            <v>259.27</v>
          </cell>
        </row>
        <row r="1701">
          <cell r="A1701" t="str">
            <v>ES 10.99.0400</v>
          </cell>
          <cell r="B1701" t="str">
            <v>ESTRUTURA TRELIÇADA PARA FIXAÇÃO DE LUMINÁRIAS, CONFORME PROJETO RIO-URBE.  FORNECIMENTO E INSTALAÇÃO.</v>
          </cell>
          <cell r="C1701" t="str">
            <v>M</v>
          </cell>
          <cell r="D1701">
            <v>349.46</v>
          </cell>
          <cell r="F1701" t="str">
            <v>ES 09.99.0400</v>
          </cell>
          <cell r="G1701" t="str">
            <v>ESTRUTURA TRELIÇADA PARA FIXAÇÃO DE LUMINÁRIAS, CONFORME PROJETO RIO-URBE.  FORNECIMENTO E INSTALAÇÃO.(DESONERADO)</v>
          </cell>
          <cell r="H1701" t="str">
            <v>M</v>
          </cell>
          <cell r="I1701">
            <v>330.14</v>
          </cell>
        </row>
        <row r="1702">
          <cell r="A1702" t="str">
            <v>ES 10.99.0450</v>
          </cell>
          <cell r="B1702" t="str">
            <v>FRISOS EM MADEIRA APARELHADA, DE (3 X 1,5)CM, BOLEADO.  FORNECIMENTO E INSTALAÇÃO.</v>
          </cell>
          <cell r="C1702" t="str">
            <v>M</v>
          </cell>
          <cell r="D1702">
            <v>50.04</v>
          </cell>
          <cell r="F1702" t="str">
            <v>ES 09.99.0450</v>
          </cell>
          <cell r="G1702" t="str">
            <v>FRISOS EM MADEIRA APARELHADA, DE (3 X 1,5)CM, BOLEADO.  FORNECIMENTO E INSTALAÇÃO.(DESONERADO)</v>
          </cell>
          <cell r="H1702" t="str">
            <v>M</v>
          </cell>
          <cell r="I1702">
            <v>44.72</v>
          </cell>
        </row>
        <row r="1703">
          <cell r="A1703" t="str">
            <v>ES 10.99.0500</v>
          </cell>
          <cell r="B1703" t="str">
            <v>GUARDA-CORPO DE MADEIRA APARELHADA, NA ALTURA ÚTIL DE 1M, ENGASTADO 5CM NO CONCRETO, INTERCALADO POR MONTANTES DE (7,5CM X 11,25CM / 3" X 4 1/2"), COM ESPAÇAMENTO DE 1M, FORMANDO MÓDULOS "X", PARA CONTRAVENTAMENTO, COM PEÇAS DE (3,75CM X 7,5CM / 1 1/2" X 3").  FORNECIMENTO E INSTALAÇÃO.</v>
          </cell>
          <cell r="C1703" t="str">
            <v>M</v>
          </cell>
          <cell r="D1703">
            <v>210.7</v>
          </cell>
          <cell r="F1703" t="str">
            <v>ES 09.99.0500</v>
          </cell>
          <cell r="G1703" t="str">
            <v>GUARDA-CORPO DE MADEIRA APARELHADA, NA ALTURA ÚTIL DE 1M, ENGASTADO 5CM NO CONCRETO, INTERCALADO POR MONTANTES DE (7,5CM X 11,25CM / 3" X 4 1/2"), COM ESPAÇAMENTO DE 1M, FORMANDO MÓDULOS "X", PARA CONTRAVENTAMENTO, COM PEÇAS DE (3,75CM X 7,5CM / 1 1/2" X 3").  FORNECIMENTO E INSTALAÇÃO.(DESONERADO)</v>
          </cell>
          <cell r="H1703" t="str">
            <v>M</v>
          </cell>
          <cell r="I1703">
            <v>194.31</v>
          </cell>
        </row>
        <row r="1704">
          <cell r="A1704" t="str">
            <v>ES 10.99.0550</v>
          </cell>
          <cell r="B1704" t="str">
            <v>NINHO PARA PASSARINHO EM MADEIRA SERRADA, CONFORME PROJETO RIOZOO.  FORNECIMENTO E INSTALAÇÃO.</v>
          </cell>
          <cell r="C1704" t="str">
            <v>UN</v>
          </cell>
          <cell r="D1704">
            <v>297.56</v>
          </cell>
          <cell r="F1704" t="str">
            <v>ES 09.99.0550</v>
          </cell>
          <cell r="G1704" t="str">
            <v>NINHO PARA PASSARINHO EM MADEIRA SERRADA, CONFORME PROJETO RIOZOO.  FORNECIMENTO E INSTALAÇÃO.(DESONERADO)</v>
          </cell>
          <cell r="H1704" t="str">
            <v>UN</v>
          </cell>
          <cell r="I1704">
            <v>270.99</v>
          </cell>
        </row>
        <row r="1705">
          <cell r="A1705" t="str">
            <v>ES 10.99.0600</v>
          </cell>
          <cell r="B1705" t="str">
            <v>PORTA ACÚSTICA SOMAX OU SIMILAR, 46DB REFERÊNCIA PS2, NAS DIMENSÕES DE (1800X2100)MM, INCLUSIVE FECHADURA COM MAÇANETA, CILINDRO E MARCO REMOVÍVEL.  FORNECIMENTO E INSTALAÇÃO.</v>
          </cell>
          <cell r="C1705" t="str">
            <v>UN</v>
          </cell>
          <cell r="D1705">
            <v>14086</v>
          </cell>
          <cell r="F1705" t="str">
            <v>ES 09.99.0600</v>
          </cell>
          <cell r="G1705" t="str">
            <v>PORTA ACÚSTICA SOMAX OU SIMILAR, 46DB REFERÊNCIA PS2, NAS DIMENSÕES DE (1800X2100)MM, INCLUSIVE FECHADURA COM MAÇANETA, CILINDRO E MARCO REMOVÍVEL.  FORNECIMENTO E INSTALAÇÃO.(DESONERADO)</v>
          </cell>
          <cell r="H1705" t="str">
            <v>UN</v>
          </cell>
          <cell r="I1705">
            <v>14086</v>
          </cell>
        </row>
        <row r="1706">
          <cell r="A1706" t="str">
            <v>ES 10.99.0603</v>
          </cell>
          <cell r="B1706" t="str">
            <v>PORTA ACÚSTICA SOMAX OU SIMILAR, 56DB REFERÊNCIA PS1, NAS DIMENSÕES DE (1600X2100)MM, INCLUSIVE FERRAGENS ANTI-PÂNICO E MARCO REMOVÍVEL.  FORNECIMENTO E INSTALAÇÃO.</v>
          </cell>
          <cell r="C1706" t="str">
            <v>UN</v>
          </cell>
          <cell r="D1706">
            <v>101446</v>
          </cell>
          <cell r="F1706" t="str">
            <v>ES 09.99.0603</v>
          </cell>
          <cell r="G1706" t="str">
            <v>PORTA ACÚSTICA SOMAX OU SIMILAR, 56DB REFERÊNCIA PS1, NAS DIMENSÕES DE (1600X2100)MM, INCLUSIVE FERRAGENS ANTI-PÂNICO E MARCO REMOVÍVEL.  FORNECIMENTO E INSTALAÇÃO.(DESONERADO)</v>
          </cell>
          <cell r="H1706" t="str">
            <v>UN</v>
          </cell>
          <cell r="I1706">
            <v>101446</v>
          </cell>
        </row>
        <row r="1707">
          <cell r="A1707" t="str">
            <v>ES 10.99.0606</v>
          </cell>
          <cell r="B1707" t="str">
            <v>PORTA ACÚSTICA SOMAX OU SIMILAR, 56DB REFERÊNCIA PS3 E PS4, NAS DIMENSÕES DE (2000X2100)MM, INCLUSIVE FERRAGENS ANTI-PÂNICO E MARCO REMOVÍVEL.  FORNECIMENTO E INSTALAÇÃO.</v>
          </cell>
          <cell r="C1707" t="str">
            <v>UN</v>
          </cell>
          <cell r="D1707">
            <v>117000</v>
          </cell>
          <cell r="F1707" t="str">
            <v>ES 09.99.0606</v>
          </cell>
          <cell r="G1707" t="str">
            <v>PORTA ACÚSTICA SOMAX OU SIMILAR, 56DB REFERÊNCIA PS3 E PS4, NAS DIMENSÕES DE (2000X2100)MM, INCLUSIVE FERRAGENS ANTI-PÂNICO E MARCO REMOVÍVEL.  FORNECIMENTO E INSTALAÇÃO.(DESONERADO)</v>
          </cell>
          <cell r="H1707" t="str">
            <v>UN</v>
          </cell>
          <cell r="I1707">
            <v>117000</v>
          </cell>
        </row>
        <row r="1708">
          <cell r="A1708" t="str">
            <v>ES 15.05.0050</v>
          </cell>
          <cell r="B1708" t="str">
            <v>PORTA DE ALUMÍNIO ANODIZADO, MEDINDO: (0,80X2,10)M, TENDO 1 CONTRA-PINÁZIO DIVIDINDO A ESQUADRIA EM 2 VAZIOS PARA VIDRO, EM PERFIS SÉRIE 25.  FORNECIMENTO E INSTALAÇÃO, EXCLUSIVE FECHADURAS.</v>
          </cell>
          <cell r="C1708" t="str">
            <v>M2</v>
          </cell>
          <cell r="D1708">
            <v>1685.5</v>
          </cell>
          <cell r="F1708" t="str">
            <v>ES 14.05.0050</v>
          </cell>
          <cell r="G1708" t="str">
            <v>PORTA DE ALUMÍNIO ANODIZADO, MEDINDO: (0,80X2,10)M, TENDO 1 CONTRA-PINÁZIO DIVIDINDO A ESQUADRIA EM 2 VAZIOS PARA VIDRO, EM PERFIS SÉRIE 25.  FORNECIMENTO E INSTALAÇÃO, EXCLUSIVE FECHADURAS.(DESONERADO)</v>
          </cell>
          <cell r="H1708" t="str">
            <v>M2</v>
          </cell>
          <cell r="I1708">
            <v>1666.44</v>
          </cell>
        </row>
        <row r="1709">
          <cell r="A1709" t="str">
            <v>ES 15.05.0100</v>
          </cell>
          <cell r="B1709" t="str">
            <v>PORTA DE ALUMÍNIO ANODIZADO, MEDINDO: (1,50X2,10)M, EM 2 FOLHAS DE ABRIR, TENDO 1 CONTRA-PINÁZIO DIVIDINDO A ESQUADRIA EM 2 VAZIOS PARA VIDRO, EM PERFIS SÉRIE 25.  FORNECIMENTO E INSTALAÇÃOO, EXCLUSIVE FECHADURA.</v>
          </cell>
          <cell r="C1709" t="str">
            <v>M2</v>
          </cell>
          <cell r="D1709">
            <v>728.92</v>
          </cell>
          <cell r="F1709" t="str">
            <v>ES 14.05.0100</v>
          </cell>
          <cell r="G1709" t="str">
            <v>PORTA DE ALUMÍNIO ANODIZADO, MEDINDO: (1,50X2,10)M, EM 2 FOLHAS DE ABRIR, TENDO 1 CONTRA-PINÁZIO DIVIDINDO A ESQUADRIA EM 2 VAZIOS PARA VIDRO, EM PERFIS SÉRIE 25.  FORNECIMENTO E INSTALAÇÃOO, EXCLUSIVE FECHADURA.(DESONERADO)</v>
          </cell>
          <cell r="H1709" t="str">
            <v>M2</v>
          </cell>
          <cell r="I1709">
            <v>709.86</v>
          </cell>
        </row>
        <row r="1710">
          <cell r="A1710" t="str">
            <v>ES 15.05.0150</v>
          </cell>
          <cell r="B1710" t="str">
            <v>PORTA DE ALUMÍNIO ANODIZADO NATURAL, PERFIL SÉRIE 25, EM VENEZIANA.  FORNECIMENTO E INSTALAÇÃO.</v>
          </cell>
          <cell r="C1710" t="str">
            <v>M2</v>
          </cell>
          <cell r="D1710">
            <v>1386</v>
          </cell>
          <cell r="F1710" t="str">
            <v>ES 14.05.0150</v>
          </cell>
          <cell r="G1710" t="str">
            <v>PORTA DE ALUMÍNIO ANODIZADO NATURAL, PERFIL SÉRIE 25, EM VENEZIANA.  FORNECIMENTO E INSTALAÇÃO.(DESONERADO)</v>
          </cell>
          <cell r="H1710" t="str">
            <v>M2</v>
          </cell>
          <cell r="I1710">
            <v>1386</v>
          </cell>
        </row>
        <row r="1711">
          <cell r="A1711" t="str">
            <v>ES 15.05.0200</v>
          </cell>
          <cell r="B1711" t="str">
            <v>PORTA DE CORRER EM ALUMÍNIO, EM PERFIS SÉRIE 30, COM MARCO.  FORNECIMENTO E INSTALAÇÃO, EXCLUSIVE FECHADURA.</v>
          </cell>
          <cell r="C1711" t="str">
            <v>M2</v>
          </cell>
          <cell r="D1711">
            <v>808.2</v>
          </cell>
          <cell r="F1711" t="str">
            <v>ES 14.05.0200</v>
          </cell>
          <cell r="G1711" t="str">
            <v>PORTA DE CORRER EM ALUMÍNIO, EM PERFIS SÉRIE 30, COM MARCO.  FORNECIMENTO E INSTALAÇÃO, EXCLUSIVE FECHADURA.(DESONERADO)</v>
          </cell>
          <cell r="H1711" t="str">
            <v>M2</v>
          </cell>
          <cell r="I1711">
            <v>784.23</v>
          </cell>
        </row>
        <row r="1712">
          <cell r="A1712" t="str">
            <v>ES 15.10.0050</v>
          </cell>
          <cell r="B1712" t="str">
            <v>JANELA DE ALUMÍNIO ANODIZADO, TIPO PROJETANTE MEDINDO: (0,60X0,90)M, COM 1 PAINEL PROJETANTE, PROVIDA DE HASTE DE COMANDO, EM PERFIS SÉRIE 25.  FORNECIMENTO E INSTALAÇÃO.</v>
          </cell>
          <cell r="C1712" t="str">
            <v>M2</v>
          </cell>
          <cell r="D1712">
            <v>727.3</v>
          </cell>
          <cell r="F1712" t="str">
            <v>ES 14.10.0050</v>
          </cell>
          <cell r="G1712" t="str">
            <v>JANELA DE ALUMÍNIO ANODIZADO, TIPO PROJETANTE MEDINDO: (0,60X0,90)M, COM 1 PAINEL PROJETANTE, PROVIDA DE HASTE DE COMANDO, EM PERFIS SÉRIE 25.  FORNECIMENTO E INSTALAÇÃO.(DESONERADO)</v>
          </cell>
          <cell r="H1712" t="str">
            <v>M2</v>
          </cell>
          <cell r="I1712">
            <v>701.88</v>
          </cell>
        </row>
        <row r="1713">
          <cell r="A1713" t="str">
            <v>ES 15.10.0100</v>
          </cell>
          <cell r="B1713" t="str">
            <v>JANELA DE ALUMÍNIO ANODIZADO, FOSCO, TIPO MAXIM-AIR OU SIMILAR, SÉRIE 25, COM 50CM DE ALTURA, EM 4 MÓDULOS DE 1M CADA, COM PARTE INFERIOR FIXA.  FORNECIMENTO E INSTALAÇÃO.</v>
          </cell>
          <cell r="C1713" t="str">
            <v>M2</v>
          </cell>
          <cell r="D1713">
            <v>2634.9</v>
          </cell>
          <cell r="F1713" t="str">
            <v>ES 14.10.0100</v>
          </cell>
          <cell r="G1713" t="str">
            <v>JANELA DE ALUMÍNIO ANODIZADO, FOSCO, TIPO MAXIM-AIR OU SIMILAR, SÉRIE 25, COM 50CM DE ALTURA, EM 4 MÓDULOS DE 1M CADA, COM PARTE INFERIOR FIXA.  FORNECIMENTO E INSTALAÇÃO.(DESONERADO)</v>
          </cell>
          <cell r="H1713" t="str">
            <v>M2</v>
          </cell>
          <cell r="I1713">
            <v>2621.1</v>
          </cell>
        </row>
        <row r="1714">
          <cell r="A1714" t="str">
            <v>ES 15.10.0103</v>
          </cell>
          <cell r="B1714" t="str">
            <v>JANELA DE ALUMÍNIO ANODIZADO, FOSCO, TIPO MAXIM-AIR OU SIMILAR, SÉRIE 25, COM 90CM DE ALTURA, EM 4 MÓDULOS DE 1M CADA, COM PARTE INFERIOR FIXA.  FORNECIMENTO E INSTALAÇÃO.</v>
          </cell>
          <cell r="C1714" t="str">
            <v>M2</v>
          </cell>
          <cell r="D1714">
            <v>2694.5</v>
          </cell>
          <cell r="F1714" t="str">
            <v>ES 14.10.0103</v>
          </cell>
          <cell r="G1714" t="str">
            <v>JANELA DE ALUMÍNIO ANODIZADO, FOSCO, TIPO MAXIM-AIR OU SIMILAR, SÉRIE 25, COM 90CM DE ALTURA, EM 4 MÓDULOS DE 1M CADA, COM PARTE INFERIOR FIXA.  FORNECIMENTO E INSTALAÇÃO.(DESONERADO)</v>
          </cell>
          <cell r="H1714" t="str">
            <v>M2</v>
          </cell>
          <cell r="I1714">
            <v>2672.42</v>
          </cell>
        </row>
        <row r="1715">
          <cell r="A1715" t="str">
            <v>ES 15.10.0200</v>
          </cell>
          <cell r="B1715" t="str">
            <v>JANELA DE ALUMÍNIO ANODIZADO, NATURAL FOSCO, EM PERFIS EXTRUTADOS, LIGA ASTM 6063, DUREZA T5, MEDINDO: (9,50X1,75)M, CONFORME PROJETO SAMBÓDROMO.  FORNECIMENTO E INSTALAÇÃO.</v>
          </cell>
          <cell r="C1715" t="str">
            <v>M2</v>
          </cell>
          <cell r="D1715">
            <v>639.01</v>
          </cell>
          <cell r="F1715" t="str">
            <v>ES 14.10.0200</v>
          </cell>
          <cell r="G1715" t="str">
            <v>JANELA DE ALUMÍNIO ANODIZADO, NATURAL FOSCO, EM PERFIS EXTRUTADOS, LIGA ASTM 6063, DUREZA T5, MEDINDO: (9,50X1,75)M, CONFORME PROJETO SAMBÓDROMO.  FORNECIMENTO E INSTALAÇÃO.(DESONERADO)</v>
          </cell>
          <cell r="H1715" t="str">
            <v>M2</v>
          </cell>
          <cell r="I1715">
            <v>613.59</v>
          </cell>
        </row>
        <row r="1716">
          <cell r="A1716" t="str">
            <v>ES 15.10.0250</v>
          </cell>
          <cell r="B1716" t="str">
            <v>JANELA PROJETANTE DE ALUMÍNIO ANODIZADO, TIPO MAXIM-AIR, EM PERFIS SÉRIE 25, COM 1PAINEL DESLIZANTE-PROJETANTE.  FORNECIMENTO E INSTALAÇÃO.</v>
          </cell>
          <cell r="C1716" t="str">
            <v>M2</v>
          </cell>
          <cell r="D1716">
            <v>376.36</v>
          </cell>
          <cell r="F1716" t="str">
            <v>ES 14.10.0250</v>
          </cell>
          <cell r="G1716" t="str">
            <v>JANELA PROJETANTE DE ALUMÍNIO ANODIZADO, TIPO MAXIM-AIR, EM PERFIS SÉRIE 25, COM 1PAINEL DESLIZANTE-PROJETANTE.  FORNECIMENTO E INSTALAÇÃO.(DESONERADO)</v>
          </cell>
          <cell r="H1716" t="str">
            <v>M2</v>
          </cell>
          <cell r="I1716">
            <v>376.36</v>
          </cell>
        </row>
        <row r="1717">
          <cell r="A1717" t="str">
            <v>ES 15.10.0300</v>
          </cell>
          <cell r="B1717" t="str">
            <v>JANELA DE CORRER DE ALUMÍNIO ANODIZADO, EM PERFIS SÉRIE 28, COM 2 FOLHAS DE CORRER.  FORNECIMENTO E INSTALAÇÃO.</v>
          </cell>
          <cell r="C1717" t="str">
            <v>M2</v>
          </cell>
          <cell r="D1717">
            <v>931.28</v>
          </cell>
          <cell r="F1717" t="str">
            <v>ES 14.10.0300</v>
          </cell>
          <cell r="G1717" t="str">
            <v>JANELA DE CORRER DE ALUMÍNIO ANODIZADO, EM PERFIS SÉRIE 28, COM 2 FOLHAS DE CORRER.  FORNECIMENTO E INSTALAÇÃO.(DESONERADO)</v>
          </cell>
          <cell r="H1717" t="str">
            <v>M2</v>
          </cell>
          <cell r="I1717">
            <v>931.28</v>
          </cell>
        </row>
        <row r="1718">
          <cell r="A1718" t="str">
            <v>ES 15.10.0350</v>
          </cell>
          <cell r="B1718" t="str">
            <v>JANELA DE CORRER DE ALUMÍNIO ANODIZADO, EM PERFIS SÉRIE 28, COM 2 FOLHAS DE CORRER E BANDEIRA DE 0,50M COM 2 PAINÉIS BASCULANTES.  FORNECIMENTO E INSTALAÇÃO.</v>
          </cell>
          <cell r="C1718" t="str">
            <v>M2</v>
          </cell>
          <cell r="D1718">
            <v>327.27999999999997</v>
          </cell>
          <cell r="F1718" t="str">
            <v>ES 14.10.0350</v>
          </cell>
          <cell r="G1718" t="str">
            <v>JANELA DE CORRER DE ALUMÍNIO ANODIZADO, EM PERFIS SÉRIE 28, COM 2 FOLHAS DE CORRER E BANDEIRA DE 0,50M COM 2 PAINÉIS BASCULANTES.  FORNECIMENTO E INSTALAÇÃO.(DESONERADO)</v>
          </cell>
          <cell r="H1718" t="str">
            <v>M2</v>
          </cell>
          <cell r="I1718">
            <v>327.27999999999997</v>
          </cell>
        </row>
        <row r="1719">
          <cell r="A1719" t="str">
            <v>ES 15.10.0400</v>
          </cell>
          <cell r="B1719" t="str">
            <v>JANELA BASCULANTE EM ALUMÍNIO ANODIZADO, PERFIS SÉRIE 28, COM 1 ORDEM E BÁSCULA INFERIOR FIXA.  FORNECIMENTO E INSTALAÇÃO.</v>
          </cell>
          <cell r="C1719" t="str">
            <v>M2</v>
          </cell>
          <cell r="D1719">
            <v>1333.5</v>
          </cell>
          <cell r="F1719" t="str">
            <v>ES 14.10.0400</v>
          </cell>
          <cell r="G1719" t="str">
            <v>JANELA BASCULANTE EM ALUMÍNIO ANODIZADO, PERFIS SÉRIE 28, COM 1 ORDEM E BÁSCULA INFERIOR FIXA.  FORNECIMENTO E INSTALAÇÃO.(DESONERADO)</v>
          </cell>
          <cell r="H1719" t="str">
            <v>M2</v>
          </cell>
          <cell r="I1719">
            <v>1333.5</v>
          </cell>
        </row>
        <row r="1720">
          <cell r="A1720" t="str">
            <v>ES 15.10.0403</v>
          </cell>
          <cell r="B1720" t="str">
            <v>JANELA BASCULANTE EM ALUMÍNIO ANODIZADO, PERFIS SÉRIE 28, COM 2 ORDENS E BÁSCULA INFERIOR FIXA.  FORNECIMENTO E INSTALAÇÃO.</v>
          </cell>
          <cell r="C1720" t="str">
            <v>M2</v>
          </cell>
          <cell r="D1720">
            <v>1333.5</v>
          </cell>
          <cell r="F1720" t="str">
            <v>ES 14.10.0403</v>
          </cell>
          <cell r="G1720" t="str">
            <v>JANELA BASCULANTE EM ALUMÍNIO ANODIZADO, PERFIS SÉRIE 28, COM 2 ORDENS E BÁSCULA INFERIOR FIXA.  FORNECIMENTO E INSTALAÇÃO.(DESONERADO)</v>
          </cell>
          <cell r="H1720" t="str">
            <v>M2</v>
          </cell>
          <cell r="I1720">
            <v>1333.5</v>
          </cell>
        </row>
        <row r="1721">
          <cell r="A1721" t="str">
            <v>ES 15.10.0450</v>
          </cell>
          <cell r="B1721" t="str">
            <v>JANELA DE CORRER DE ALUMÍNIO ANODIZADO, EM PERFIS SÉRIE 28, COM 2 FOLHAS FIXAS E 2 FOLHAS DE CORRER.  FORNECIMENTO E INSTALAÇÃO.</v>
          </cell>
          <cell r="C1721" t="str">
            <v>M2</v>
          </cell>
          <cell r="D1721">
            <v>714.06</v>
          </cell>
          <cell r="F1721" t="str">
            <v>ES 14.10.0450</v>
          </cell>
          <cell r="G1721" t="str">
            <v>JANELA DE CORRER DE ALUMÍNIO ANODIZADO, EM PERFIS SÉRIE 28, COM 2 FOLHAS FIXAS E 2 FOLHAS DE CORRER.  FORNECIMENTO E INSTALAÇÃO.(DESONERADO)</v>
          </cell>
          <cell r="H1721" t="str">
            <v>M2</v>
          </cell>
          <cell r="I1721">
            <v>714.06</v>
          </cell>
        </row>
        <row r="1722">
          <cell r="A1722" t="str">
            <v>ES 15.10.0453</v>
          </cell>
          <cell r="B1722" t="str">
            <v>JANELA DE CORRER DE ALUMÍNIO ANODIZADO, EM PERFIS SÉRIE 28, COM 2 FOLHAS FIXAS, 2 FOLHAS DE CORRER E BANDEIRA DE 0,50M COM 2 PAINÉIS BASCULANTES.  FORNECIMENTO E INSTALAÇÃO.</v>
          </cell>
          <cell r="C1722" t="str">
            <v>M2</v>
          </cell>
          <cell r="D1722">
            <v>530.17999999999995</v>
          </cell>
          <cell r="F1722" t="str">
            <v>ES 14.10.0453</v>
          </cell>
          <cell r="G1722" t="str">
            <v>JANELA DE CORRER DE ALUMÍNIO ANODIZADO, EM PERFIS SÉRIE 28, COM 2 FOLHAS FIXAS, 2 FOLHAS DE CORRER E BANDEIRA DE 0,50M COM 2 PAINÉIS BASCULANTES.  FORNECIMENTO E INSTALAÇÃO.(DESONERADO)</v>
          </cell>
          <cell r="H1722" t="str">
            <v>M2</v>
          </cell>
          <cell r="I1722">
            <v>530.17999999999995</v>
          </cell>
        </row>
        <row r="1723">
          <cell r="A1723" t="str">
            <v>ES 15.10.0600</v>
          </cell>
          <cell r="B1723" t="str">
            <v>JANELA FIXA EM ALUMÍNIO ANODIZADO, PERFIL EXTRUDADO, SÉRIE ESPECIAL, COM ESPESSURA MÍNIMA DE CAMADA ANÓDICA DE 20 MICRA, NA COR PRETA, COM DUAS FOLHA TIPO VENEZIANA, MEDINDO: (1,70X0,40)M, COM FERRAGENS E GAXETAS DE PRIMEIRA QUALIDADE.  FORNECIMENTO E INSTALAÇÃO.</v>
          </cell>
          <cell r="C1723" t="str">
            <v>UN</v>
          </cell>
          <cell r="D1723">
            <v>1082.6600000000001</v>
          </cell>
          <cell r="F1723" t="str">
            <v>ES 14.10.0600</v>
          </cell>
          <cell r="G1723" t="str">
            <v>JANELA FIXA EM ALUMÍNIO ANODIZADO, PERFIL EXTRUDADO, SÉRIE ESPECIAL, COM ESPESSURA MÍNIMA DE CAMADA ANÓDICA DE 20 MICRA, NA COR PRETA, COM DUAS FOLHA TIPO VENEZIANA, MEDINDO: (1,70X0,40)M, COM FERRAGENS E GAXETAS DE PRIMEIRA QUALIDADE.  FORNECIMENTO E INSTALAÇÃO.(DESONERADO)</v>
          </cell>
          <cell r="H1723" t="str">
            <v>UN</v>
          </cell>
          <cell r="I1723">
            <v>1036.1500000000001</v>
          </cell>
        </row>
        <row r="1724">
          <cell r="A1724" t="str">
            <v>ES 15.10.0603</v>
          </cell>
          <cell r="B1724" t="str">
            <v>JANELA FIXA EM ALUMÍNIO ANODIZADO, PERFIL EXTRUDADO, SÉRIE ESPECIAL, COM ESPESSURA MÍNIMA DE CAMADA ANÓDICA DE 20 MICRA, NA COR PRETA, FOLHA TIPO VENEZIANA, MEDINDO: (1,95X0,60)M, COM FERRAGENS E GAXETAS DE PRIMEIRA QUALIDADE.  FORNECIMENTO E INSTALAÇÃO.</v>
          </cell>
          <cell r="C1724" t="str">
            <v>UN</v>
          </cell>
          <cell r="D1724">
            <v>981.99</v>
          </cell>
          <cell r="F1724" t="str">
            <v>ES 14.10.0603</v>
          </cell>
          <cell r="G1724" t="str">
            <v>JANELA FIXA EM ALUMÍNIO ANODIZADO, PERFIL EXTRUDADO, SÉRIE ESPECIAL, COM ESPESSURA MÍNIMA DE CAMADA ANÓDICA DE 20 MICRA, NA COR PRETA, FOLHA TIPO VENEZIANA, MEDINDO: (1,95X0,60)M, COM FERRAGENS E GAXETAS DE PRIMEIRA QUALIDADE.  FORNECIMENTO E INSTALAÇÃO.(DESONERADO)</v>
          </cell>
          <cell r="H1724" t="str">
            <v>UN</v>
          </cell>
          <cell r="I1724">
            <v>935.48</v>
          </cell>
        </row>
        <row r="1725">
          <cell r="A1725" t="str">
            <v>ES 15.10.0800</v>
          </cell>
          <cell r="B1725" t="str">
            <v>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v>
          </cell>
          <cell r="C1725" t="str">
            <v>UN</v>
          </cell>
          <cell r="D1725">
            <v>3011.33</v>
          </cell>
          <cell r="F1725" t="str">
            <v>ES 14.10.0800</v>
          </cell>
          <cell r="G1725" t="str">
            <v>JANELA PROJETANTE EM ALUMÍNIO ANODIZADO, PERFIL EXTRUDADO, SÉRIE ESPECIAL, COM ESPESSURA MÍNIMA DE CAMADA ANÓDICA DE 20 MICRA, NA COR PRETA, COM DUAS FOLHAS TIPO MAXIN-AIR, COM VIDRO TEMPERADO, MEDINDO: (1,70X0,95)M, COM FERRAGENS E GAXETAS DE PRIMEIRA QUALIDADE.  FORNECIMENTO E INSTALAÇÃO.(DESONERADO)</v>
          </cell>
          <cell r="H1725" t="str">
            <v>UN</v>
          </cell>
          <cell r="I1725">
            <v>2921.55</v>
          </cell>
        </row>
        <row r="1726">
          <cell r="A1726" t="str">
            <v>ES 15.10.0803</v>
          </cell>
          <cell r="B1726" t="str">
            <v>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v>
          </cell>
          <cell r="C1726" t="str">
            <v>UN</v>
          </cell>
          <cell r="D1726">
            <v>3259.3</v>
          </cell>
          <cell r="F1726" t="str">
            <v>ES 14.10.0803</v>
          </cell>
          <cell r="G1726" t="str">
            <v>JANELA PROJETANTE EM ALUMÍNIO ANODIZADO, PERFIL EXTRUDADO, SÉRIE ESPECIAL, COM ESPESSURA MÍNIMA DE CAMADA ANÓDICA DE 20 MICRA, NA COR PRETA, COM DUAS FOLHAS TIPO MAXIM-AIR E UMA FOLHA FIXA COM VIDRO DUPLO, MEDINDO: (1,75X0,60)MM, COM FERRAGENS E GAXETAS DE PRIMEIRA QUALIDADE.  FORNECIMENTO E INSTALAÇÃO.(DESONERADO)</v>
          </cell>
          <cell r="H1726" t="str">
            <v>UN</v>
          </cell>
          <cell r="I1726">
            <v>3205.96</v>
          </cell>
        </row>
        <row r="1727">
          <cell r="A1727" t="str">
            <v>ES 15.99.0050</v>
          </cell>
          <cell r="B1727" t="str">
            <v>BATE-MACAS DE ALUMÍNIO PARA PROTEÇÃO DAS PORTAS, CONSTITUÍDO EM CHAPAS DE ALUMÍNIO, FIXADA POR MEIO DE REBITES.</v>
          </cell>
          <cell r="C1727" t="str">
            <v>M2</v>
          </cell>
          <cell r="D1727">
            <v>95.85</v>
          </cell>
          <cell r="F1727" t="str">
            <v>ES 14.99.0050</v>
          </cell>
          <cell r="G1727" t="str">
            <v>BATE-MACAS DE ALUMÍNIO PARA PROTEÇÃO DAS PORTAS, CONSTITUÍDO EM CHAPAS DE ALUMÍNIO, FIXADA POR MEIO DE REBITES.(DESONERADO)</v>
          </cell>
          <cell r="H1727" t="str">
            <v>M2</v>
          </cell>
          <cell r="I1727">
            <v>94.19</v>
          </cell>
        </row>
        <row r="1728">
          <cell r="A1728" t="str">
            <v>ES 15.99.0100</v>
          </cell>
          <cell r="B1728" t="str">
            <v>CAIXILHO FIXO, DE ALUMÍNIO ANODIZADO EM VENEZIANA PARA VIDRO, PERFIL SÉRIE 25.  FORNECIMENTO E INSTALAÇÃO.</v>
          </cell>
          <cell r="C1728" t="str">
            <v>M2</v>
          </cell>
          <cell r="D1728">
            <v>2054.9</v>
          </cell>
          <cell r="F1728" t="str">
            <v>ES 14.99.0100</v>
          </cell>
          <cell r="G1728" t="str">
            <v>CAIXILHO FIXO, DE ALUMÍNIO ANODIZADO EM VENEZIANA PARA VIDRO, PERFIL SÉRIE 25.  FORNECIMENTO E INSTALAÇÃO.(DESONERADO)</v>
          </cell>
          <cell r="H1728" t="str">
            <v>M2</v>
          </cell>
          <cell r="I1728">
            <v>2042.19</v>
          </cell>
        </row>
        <row r="1729">
          <cell r="A1729" t="str">
            <v>ES 15.99.0250</v>
          </cell>
          <cell r="B1729" t="str">
            <v>GUICHÊ EM ALUMÍNIO, TIPO GUILHOTINA, COM (1,00X1,00)M.  FORNECIMENTO E INSTALAÇÃO.</v>
          </cell>
          <cell r="C1729" t="str">
            <v>UN</v>
          </cell>
          <cell r="D1729">
            <v>668.74</v>
          </cell>
          <cell r="F1729" t="str">
            <v>ES 14.99.0250</v>
          </cell>
          <cell r="G1729" t="str">
            <v>GUICHÊ EM ALUMÍNIO, TIPO GUILHOTINA, COM (1,00X1,00)M.  FORNECIMENTO E INSTALAÇÃO.(DESONERADO)</v>
          </cell>
          <cell r="H1729" t="str">
            <v>UN</v>
          </cell>
          <cell r="I1729">
            <v>648.41</v>
          </cell>
        </row>
        <row r="1730">
          <cell r="A1730" t="str">
            <v>ES 15.99.0500</v>
          </cell>
          <cell r="B1730" t="str">
            <v>PROTEÇÃO DE ARESTAS DE PAREDE EM CANTONEIRA DE ALUMÍNIO DE (1 1/2"X1/8"), FIXADO COM PARAFUSO DE FERRO CROMADO E BUCHAS DE PLÁSTICO.  FORNECIMENTO E INSTALAÇÃO.</v>
          </cell>
          <cell r="C1730" t="str">
            <v>M</v>
          </cell>
          <cell r="D1730">
            <v>53.8</v>
          </cell>
          <cell r="F1730" t="str">
            <v>ES 14.99.0500</v>
          </cell>
          <cell r="G1730" t="str">
            <v>PROTEÇÃO DE ARESTAS DE PAREDE EM CANTONEIRA DE ALUMÍNIO DE (1 1/2"X1/8"), FIXADO COM PARAFUSO DE FERRO CROMADO E BUCHAS DE PLÁSTICO.  FORNECIMENTO E INSTALAÇÃO.(DESONERADO)</v>
          </cell>
          <cell r="H1730" t="str">
            <v>M</v>
          </cell>
          <cell r="I1730">
            <v>49.16</v>
          </cell>
        </row>
        <row r="1731">
          <cell r="A1731" t="str">
            <v>ES 20.05.0025</v>
          </cell>
          <cell r="B1731" t="str">
            <v>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v>
          </cell>
          <cell r="C1731" t="str">
            <v>UN</v>
          </cell>
          <cell r="D1731">
            <v>2727.63</v>
          </cell>
          <cell r="F1731" t="str">
            <v>ES 19.05.0025</v>
          </cell>
          <cell r="G1731" t="str">
            <v>PORTA BALCÃO DE ABRIR EM AÇO LAMINADO A FRIO COM ADIÇÃO DE COBRE (AÇO-COR), EM QUATRO FOLHAS, SENDO DUAS FOLHAS EXTERNAS EM VENEZIANA E AS 2 FOLHAS INTERNAS COM DIVISÕES HORIZONTAIS, PINTADA COM TINTA PRIMER, COM LARGURA E ALTURA APROXIMADAS DE (1,20X2,10)M, INCLUSIVE FECHADURA DE CILINDRO, DOBRADIÇAS, TRINCOS E PUXADORES, E EXCLUSIVE VIDROS. FORNECIMENTO E INSTALAÇÃO, COM FIXAÇÃO DE VIDROS UTILIZANDO MASSA.(DESONERADO)</v>
          </cell>
          <cell r="H1731" t="str">
            <v>UN</v>
          </cell>
          <cell r="I1731">
            <v>2716.59</v>
          </cell>
        </row>
        <row r="1732">
          <cell r="A1732" t="str">
            <v>ES 20.05.0050</v>
          </cell>
          <cell r="B1732" t="str">
            <v>PORTA DE ABRIR DE AÇO LAMINADO A FRIO COM ADIÇÃO DE COBRE (AÇO-COR),  TIPO VENEZIANA, PINTADA COM TINTA PRIMER, COM ALTURA E LARGURA APROXIMADA DE (0,80X2,10)M,  INCLUSIVE FECHADURA DE CILINDRO E DOBRADIÇAS.   FORNECIMENTO E INSTALAÇÃO.</v>
          </cell>
          <cell r="C1732" t="str">
            <v>UN</v>
          </cell>
          <cell r="D1732">
            <v>446.06</v>
          </cell>
          <cell r="F1732" t="str">
            <v>ES 19.05.0050</v>
          </cell>
          <cell r="G1732" t="str">
            <v>PORTA DE ABRIR DE AÇO LAMINADO A FRIO COM ADIÇÃO DE COBRE (AÇO-COR),  TIPO VENEZIANA, PINTADA COM TINTA PRIMER, COM ALTURA E LARGURA APROXIMADA DE (0,80X2,10)M,  INCLUSIVE FECHADURA DE CILINDRO E DOBRADIÇAS.   FORNECIMENTO E INSTALAÇÃO.(DESONERADO)</v>
          </cell>
          <cell r="H1732" t="str">
            <v>UN</v>
          </cell>
          <cell r="I1732">
            <v>437.78</v>
          </cell>
        </row>
        <row r="1733">
          <cell r="A1733" t="str">
            <v>ES 20.05.0053</v>
          </cell>
          <cell r="B1733" t="str">
            <v>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v>
          </cell>
          <cell r="C1733" t="str">
            <v>UN</v>
          </cell>
          <cell r="D1733">
            <v>523.96</v>
          </cell>
          <cell r="F1733" t="str">
            <v>ES 19.05.0053</v>
          </cell>
          <cell r="G1733" t="str">
            <v>PORTA DE ABRIR EM AÇO LAMINADO A FRIO COM ADIÇÃO DE COBRE (AÇO-COR), COM ALMOFADA E DIVISÕES HORIZONTAIS, PINTADA COM TINTA PRIMER, COM ALTURA E LARGURA APROXIMADAS DE (0,80X2,10)M, INCLUSIVE FECHADURA DE CILINDRO E DOBRADIÇAS, EXCLUSIVE VIDROS.  FORNECIMENTO E INSTALAÇÃO, COM FIXAÇÃO DE VIDROS UTILIZANDO MASSA.(DESONERADO)</v>
          </cell>
          <cell r="H1733" t="str">
            <v>UN</v>
          </cell>
          <cell r="I1733">
            <v>515.67999999999995</v>
          </cell>
        </row>
        <row r="1734">
          <cell r="A1734" t="str">
            <v>ES 20.05.0056</v>
          </cell>
          <cell r="B1734" t="str">
            <v>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v>
          </cell>
          <cell r="C1734" t="str">
            <v>UN</v>
          </cell>
          <cell r="D1734">
            <v>478.72</v>
          </cell>
          <cell r="F1734" t="str">
            <v>ES 19.05.0056</v>
          </cell>
          <cell r="G1734" t="str">
            <v>PORTA DE ABRIR EM AÇO LAMINADO A FRIO COM ADIÇÃO DE COBRE (AÇO-COR), QUADRICULADA, PINTADA COM TINTA PRIMER, COM ALTURA E LARGURA APROXIMADAS DE (0,80X2,10)M, INCLUSIVE FECHADURA DE CILINDRO E DOBRADIÇAS, E EXCLUSIVE VIDROS.  FORNECIMENTO E INSTALAÇÃO, COM FIXAÇÃO DE VIDROS UTILIZANDO MASSA.(DESONERADO)</v>
          </cell>
          <cell r="H1734" t="str">
            <v>UN</v>
          </cell>
          <cell r="I1734">
            <v>470.44</v>
          </cell>
        </row>
        <row r="1735">
          <cell r="A1735" t="str">
            <v>ES 20.05.0103</v>
          </cell>
          <cell r="B1735" t="str">
            <v>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v>
          </cell>
          <cell r="C1735" t="str">
            <v>UN</v>
          </cell>
          <cell r="D1735">
            <v>629.04</v>
          </cell>
          <cell r="F1735" t="str">
            <v>ES 19.05.0103</v>
          </cell>
          <cell r="G1735" t="str">
            <v>PORTA DE ABRIR EM AÇO LAMINADO A FRIO COM ADIÇÃO DE COBRE (AÇO COR), COM ALMOFADA E BÁSCULAS, PINTADA COM TINTA PRIMER, COM ALTURA E LARGURA APROXIMADAS DE (0,80X2,10)M, INCLUSIVE FECHADURA DE CILINDRO E DOBRADIÇAS, E EXCLUSIVE VIDROS.  FORNECIMENTO E INSTALAÇÃO, COM FIXAÇÃO DE VIDROS UTILIZANDO MASSA.(DESONERADO)</v>
          </cell>
          <cell r="H1735" t="str">
            <v>UN</v>
          </cell>
          <cell r="I1735">
            <v>620.76</v>
          </cell>
        </row>
        <row r="1736">
          <cell r="A1736" t="str">
            <v>ES 20.05.0150</v>
          </cell>
          <cell r="B1736" t="str">
            <v>PORTA DE ABRIR EM AÇO LAMINADO A FRIO COM ADIÇÃO DE COBRE (AÇO-COR), EM DUAS FOLHAS, COM DIVISÕES HORIZONTAIS, PINTADA COM TINTA PRIMER, COM ALTURA E LARGURA APROXIMADAMENTE DE (1,40X2,10)M, INCLUSIVE FECHADURA DE CILINDRO E DOBRADIÇAS.  FORNECIMENTO E INSTALAÇÃO.</v>
          </cell>
          <cell r="C1736" t="str">
            <v>UN</v>
          </cell>
          <cell r="D1736">
            <v>961.87</v>
          </cell>
          <cell r="F1736" t="str">
            <v>ES 19.05.0150</v>
          </cell>
          <cell r="G1736" t="str">
            <v>PORTA DE ABRIR EM AÇO LAMINADO A FRIO COM ADIÇÃO DE COBRE (AÇO-COR), EM DUAS FOLHAS, COM DIVISÕES HORIZONTAIS, PINTADA COM TINTA PRIMER, COM ALTURA E LARGURA APROXIMADAMENTE DE (1,40X2,10)M, INCLUSIVE FECHADURA DE CILINDRO E DOBRADIÇAS.  FORNECIMENTO E INSTALAÇÃO.(DESONERADO)</v>
          </cell>
          <cell r="H1736" t="str">
            <v>UN</v>
          </cell>
          <cell r="I1736">
            <v>950.83</v>
          </cell>
        </row>
        <row r="1737">
          <cell r="A1737" t="str">
            <v>ES 20.05.0200</v>
          </cell>
          <cell r="B1737" t="str">
            <v>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v>
          </cell>
          <cell r="C1737" t="str">
            <v>UN</v>
          </cell>
          <cell r="D1737">
            <v>1293.29</v>
          </cell>
          <cell r="F1737" t="str">
            <v>ES 19.05.0200</v>
          </cell>
          <cell r="G1737" t="str">
            <v>PORTA DE CORRER EM AÇO LAMINADO A FRIO COM ADIÇÃO DE COBRE (AÇO-COR), EM QUATRO FOLHAS, QUADRICULADA, PINTADA COM TINTA PRIMER, COM LARGURA E ALTURA APROXIMADAS DE (2,00X2,10)M, INCLUSIVE FECHADURA DE CILINDRO E PUXADORES, E EXCLUSIVE VIDROS.  FORNECIMENTO E INSTALAÇÃO, COM FIXAÇÃO DE VIDROS UTILIZANDO MASSA.(DESONERADO)</v>
          </cell>
          <cell r="H1737" t="str">
            <v>UN</v>
          </cell>
          <cell r="I1737">
            <v>1282.25</v>
          </cell>
        </row>
        <row r="1738">
          <cell r="A1738" t="str">
            <v>ES 20.05.0250</v>
          </cell>
          <cell r="B1738" t="str">
            <v>PORTA DE ABRIR EM AÇO LAMINADO A FRIO COM ADIÇÃO DE COBRE (AÇO-COR), TIPO VENEZIANA, PINTADA COM TINTA PRIMER, COM ALTURA E LARGURA APROXIMADAS DE (0,60X2,10)M,  INCLUSIVE FECHADURA DE CILINDRO E DOBRADIÇAS.  FORNECIMENTO E INSTALAÇÃO.</v>
          </cell>
          <cell r="C1738" t="str">
            <v>UN</v>
          </cell>
          <cell r="D1738">
            <v>496.84</v>
          </cell>
          <cell r="F1738" t="str">
            <v>ES 19.05.0250</v>
          </cell>
          <cell r="G1738" t="str">
            <v>PORTA DE ABRIR EM AÇO LAMINADO A FRIO COM ADIÇÃO DE COBRE (AÇO-COR), TIPO VENEZIANA, PINTADA COM TINTA PRIMER, COM ALTURA E LARGURA APROXIMADAS DE (0,60X2,10)M,  INCLUSIVE FECHADURA DE CILINDRO E DOBRADIÇAS.  FORNECIMENTO E INSTALAÇÃO.(DESONERADO)</v>
          </cell>
          <cell r="H1738" t="str">
            <v>UN</v>
          </cell>
          <cell r="I1738">
            <v>488.56</v>
          </cell>
        </row>
        <row r="1739">
          <cell r="A1739" t="str">
            <v>ES 20.05.0300</v>
          </cell>
          <cell r="B1739" t="str">
            <v>PORTA DE ABRIR EM AÇO LAMINADO A FRIO COM ADIÇÃO DE COBRE (AÇO-COR), TIPO VENEZIANA, PINTADA COM TINTA PRIMER, COM ALTURA E LARGURA APROXIMADAS DE (0,70X2,10)M,  INCLUSIVE FECHADURA DE CILINDRO E DOBRADIÇAS.  FORNECIMENTO E INSTALAÇÃO.</v>
          </cell>
          <cell r="C1739" t="str">
            <v>UN</v>
          </cell>
          <cell r="D1739">
            <v>446.02</v>
          </cell>
          <cell r="F1739" t="str">
            <v>ES 19.05.0300</v>
          </cell>
          <cell r="G1739" t="str">
            <v>PORTA DE ABRIR EM AÇO LAMINADO A FRIO COM ADIÇÃO DE COBRE (AÇO-COR), TIPO VENEZIANA, PINTADA COM TINTA PRIMER, COM ALTURA E LARGURA APROXIMADAS DE (0,70X2,10)M,  INCLUSIVE FECHADURA DE CILINDRO E DOBRADIÇAS.  FORNECIMENTO E INSTALAÇÃO.(DESONERADO)</v>
          </cell>
          <cell r="H1739" t="str">
            <v>UN</v>
          </cell>
          <cell r="I1739">
            <v>437.74</v>
          </cell>
        </row>
        <row r="1740">
          <cell r="A1740" t="str">
            <v>ES 20.10.0050</v>
          </cell>
          <cell r="B1740" t="str">
            <v>JANELA BASCULANTE DE AÇO LAMINADO A FRIO COM ADIÇÃO DE COBRE, DE 1 SEÇÃO COM 1 BÁSCULA, MEDINDO: (0,40X0,60)M, PRÉ-PINTADA, COMPLETA, COM 2 QUADROS FIXOS, SENDO 1 SUPERIOR E 1 INFERIOR.  FIXAÇÃO DE VIDROS, EXCLUSIVE ESTES, MEDIANTE MASSA.   FORNECIMENTO E INSTALAÇÃO.</v>
          </cell>
          <cell r="C1740" t="str">
            <v>UN</v>
          </cell>
          <cell r="D1740">
            <v>132.41</v>
          </cell>
          <cell r="F1740" t="str">
            <v>ES 19.10.0050</v>
          </cell>
          <cell r="G1740" t="str">
            <v>JANELA BASCULANTE DE AÇO LAMINADO A FRIO COM ADIÇÃO DE COBRE, DE 1 SEÇÃO COM 1 BÁSCULA, MEDINDO: (0,40X0,60)M, PRÉ-PINTADA, COMPLETA, COM 2 QUADROS FIXOS, SENDO 1 SUPERIOR E 1 INFERIOR.  FIXAÇÃO DE VIDROS, EXCLUSIVE ESTES, MEDIANTE MASSA.   FORNECIMENTO E INSTALAÇÃO.(DESONERADO)</v>
          </cell>
          <cell r="H1740" t="str">
            <v>UN</v>
          </cell>
          <cell r="I1740">
            <v>129.97999999999999</v>
          </cell>
        </row>
        <row r="1741">
          <cell r="A1741" t="str">
            <v>ES 20.10.0053</v>
          </cell>
          <cell r="B1741" t="str">
            <v>JANELA BASCULANTE DE AÇO LAMINADO A FRIO COM ADIÇÃO DE COBRE, DE 1 SEÇÃO COM 2 BÁSCULAS, MEDINDO: (0,60X0,60)M, PRÉ-PINTADA, COMPLETA, COM 2 QUADROS FIXOS, SENDO 1 SUPERIOR E 1 INFERIOR.  FIXAÇÃO DE VIDROS, EXCLUSIVE ESTES, MEDIANTE MASSA.   FORNECIMENTO E INSTALAÇÃO.</v>
          </cell>
          <cell r="C1741" t="str">
            <v>UN</v>
          </cell>
          <cell r="D1741">
            <v>173.77</v>
          </cell>
          <cell r="F1741" t="str">
            <v>ES 19.10.0053</v>
          </cell>
          <cell r="G1741" t="str">
            <v>JANELA BASCULANTE DE AÇO LAMINADO A FRIO COM ADIÇÃO DE COBRE, DE 1 SEÇÃO COM 2 BÁSCULAS, MEDINDO: (0,60X0,60)M, PRÉ-PINTADA, COMPLETA, COM 2 QUADROS FIXOS, SENDO 1 SUPERIOR E 1 INFERIOR.  FIXAÇÃO DE VIDROS, EXCLUSIVE ESTES, MEDIANTE MASSA.   FORNECIMENTO E INSTALAÇÃO.(DESONERADO)</v>
          </cell>
          <cell r="H1741" t="str">
            <v>UN</v>
          </cell>
          <cell r="I1741">
            <v>170.44</v>
          </cell>
        </row>
        <row r="1742">
          <cell r="A1742" t="str">
            <v>ES 20.10.0056</v>
          </cell>
          <cell r="B1742" t="str">
            <v>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v>
          </cell>
          <cell r="C1742" t="str">
            <v>UN</v>
          </cell>
          <cell r="D1742">
            <v>196.2</v>
          </cell>
          <cell r="F1742" t="str">
            <v>ES 19.10.0056</v>
          </cell>
          <cell r="G1742" t="str">
            <v>JANELA BASCULANTE DE AÇO LAMINADO A FRIO COM ADIÇÃO DE COBRE, DE 1 SEÇÃO COM 2 BÁSCULAS, MEDINDO: (0,60X0,80)M, PRÉ-PINTADA, COMPLETA, COM 2 QUADROS FIXOS, SENDO 2 PARTES LATERAIS FIXAS SEM DIVISÕES, SENDO 1 SUPERIOR E 1 INFERIOR.  FIXAÇÃO DE VIDROS, EXCLUSIVE ESTES, MEDIANTE MASSA.   FORNECIMENTO E INSTALAÇÃO.(DESONERADO)</v>
          </cell>
          <cell r="H1742" t="str">
            <v>UN</v>
          </cell>
          <cell r="I1742">
            <v>192.51</v>
          </cell>
        </row>
        <row r="1743">
          <cell r="A1743" t="str">
            <v>ES 20.10.0059</v>
          </cell>
          <cell r="B1743" t="str">
            <v>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v>
          </cell>
          <cell r="C1743" t="str">
            <v>UN</v>
          </cell>
          <cell r="D1743">
            <v>204.71</v>
          </cell>
          <cell r="F1743" t="str">
            <v>ES 19.10.0059</v>
          </cell>
          <cell r="G1743" t="str">
            <v>JANELA BASCULANTE DE AÇO LAMINADO A FRIO COM ADIÇÃO DE COBRE, DE 1 SEÇÃO COM 2 BÁSCULAS, MEDINDO: (0,60X1,00)M, PRÉ-PINTADA, COMPLETA, COM 2 QUADROS FIXOS, SENDO 2 PARTES LATERAIS FIXAS SEM DIVISÕES, SENDO 1 SUPERIOR E 1 INFERIOR.  FIXAÇÃO DE VIDROS, EXCLUSIVE ESTES, MEDIANTE MASSA.   FORNECIMENTO E INSTALAÇÃO.(DESONERADO)</v>
          </cell>
          <cell r="H1743" t="str">
            <v>UN</v>
          </cell>
          <cell r="I1743">
            <v>200.57</v>
          </cell>
        </row>
        <row r="1744">
          <cell r="A1744" t="str">
            <v>ES 20.10.0062</v>
          </cell>
          <cell r="B1744" t="str">
            <v>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v>
          </cell>
          <cell r="C1744" t="str">
            <v>UN</v>
          </cell>
          <cell r="D1744">
            <v>223.08</v>
          </cell>
          <cell r="F1744" t="str">
            <v>ES 19.10.0062</v>
          </cell>
          <cell r="G1744" t="str">
            <v>JANELA BASCULANTE DE AÇO LAMINADO A FRIO COM ADIÇÃO DE COBRE, DE 1 SEÇÃO COM 2 BÁSCULAS, MEDINDO: (0,60X1,20)M, PRÉ-PINTADA, COMPLETA, COM 2 QUADROS FIXOS, SENDO 2 PARTES LATERAIS FIXAS SEM DIVISÕES, SENDO 1 SUPERIOR E 1 INFERIOR.  FIXAÇÃO DE VIDROS, EXCLUSIVE ESTES, MEDIANTE MASSA.   FORNECIMENTO E INSTALAÇÃO.(DESONERADO)</v>
          </cell>
          <cell r="H1744" t="str">
            <v>UN</v>
          </cell>
          <cell r="I1744">
            <v>218.34</v>
          </cell>
        </row>
        <row r="1745">
          <cell r="A1745" t="str">
            <v>ES 20.10.0065</v>
          </cell>
          <cell r="B1745" t="str">
            <v>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v>
          </cell>
          <cell r="C1745" t="str">
            <v>UN</v>
          </cell>
          <cell r="D1745">
            <v>312.45999999999998</v>
          </cell>
          <cell r="F1745" t="str">
            <v>ES 19.10.0065</v>
          </cell>
          <cell r="G1745" t="str">
            <v>JANELA BASCULANTE DE AÇO LAMINADO A FRIO COM ADIÇÃO DE COBRE, DE 1 SEÇÃO COM 2 BÁSCULAS, MEDINDO: (0,60X1,50)M, PRÉ-PINTADA, COMPLETA, COM 2 QUADROS FIXOS, SENDO 2 PARTES LATERAIS FIXAS SEM DIVISÕES, SENDO 1 SUPERIOR E 1 INFERIOR.  FIXAÇÃO DE VIDROS, EXCLUSIVE ESTES, MEDIANTE MASSA.   FORNECIMENTO E INSTALAÇÃO.(DESONERADO)</v>
          </cell>
          <cell r="H1745" t="str">
            <v>UN</v>
          </cell>
          <cell r="I1745">
            <v>306.64999999999998</v>
          </cell>
        </row>
        <row r="1746">
          <cell r="A1746" t="str">
            <v>ES 20.10.0100</v>
          </cell>
          <cell r="B1746" t="str">
            <v>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v>
          </cell>
          <cell r="C1746" t="str">
            <v>UN</v>
          </cell>
          <cell r="D1746">
            <v>218.52</v>
          </cell>
          <cell r="F1746" t="str">
            <v>ES 19.10.0100</v>
          </cell>
          <cell r="G1746" t="str">
            <v>JANELA BASCULANTE DE AÇO LAMINADO A FRIO COM ADIÇÃO DE COBRE, DE 1 SEÇÃO COM 3 BÁSCULAS, MEDINDO: (0,80X0,60)M, PRÉ-PINTADA, COMPLETA, COM 2 QUADROS FIXOS, SENDO 2 PARTES LATERAIS FIXAS COM DIVISÕES, SENDO 1 SUPERIOR E 1 INFERIOR.  FIXAÇÃO DE VIDROS, EXCLUSIVE ESTES, MEDIANTE MASSA.   FORNECIMENTO E INSTALAÇÃO.(DESONERADO)</v>
          </cell>
          <cell r="H1746" t="str">
            <v>UN</v>
          </cell>
          <cell r="I1746">
            <v>214.41</v>
          </cell>
        </row>
        <row r="1747">
          <cell r="A1747" t="str">
            <v>ES 20.10.0103</v>
          </cell>
          <cell r="B1747" t="str">
            <v>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v>
          </cell>
          <cell r="C1747" t="str">
            <v>UN</v>
          </cell>
          <cell r="D1747">
            <v>247.62</v>
          </cell>
          <cell r="F1747" t="str">
            <v>ES 19.10.0103</v>
          </cell>
          <cell r="G1747" t="str">
            <v>JANELA BASCULANTE DE AÇO LAMINADO A FRIO COM ADIÇÃO DE COBRE, DE 1 SEÇÃO COM 3 BÁSCULAS, MEDINDO: (0,80X0,80)M, PRÉ-PINTADA, COMPLETA, COM 2 QUADROS FIXOS, SENDO 2 PARTES LATERAIS FIXAS COM DIVISÕES, SENDO 1 SUPERIOR E 1 INFERIOR.  FIXAÇÃO DE VIDROS, EXCLUSIVE ESTES, MEDIANTE MASSA.   FORNECIMENTO E INSTALAÇÃO.(DESONERADO)</v>
          </cell>
          <cell r="H1747" t="str">
            <v>UN</v>
          </cell>
          <cell r="I1747">
            <v>243.1</v>
          </cell>
        </row>
        <row r="1748">
          <cell r="A1748" t="str">
            <v>ES 20.10.0106</v>
          </cell>
          <cell r="B1748" t="str">
            <v>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v>
          </cell>
          <cell r="C1748" t="str">
            <v>UN</v>
          </cell>
          <cell r="D1748">
            <v>239.83</v>
          </cell>
          <cell r="F1748" t="str">
            <v>ES 19.10.0106</v>
          </cell>
          <cell r="G1748" t="str">
            <v>JANELA BASCULANTE DE AÇO LAMINADO A FRIO COM ADIÇÃO DE COBRE, DE 1 SEÇÃO COM 3 BÁSCULAS, MEDINDO: (0,80X1,00)M, PRÉ-PINTADA, COMPLETA, COM 2 QUADROS FIXOS, SENDO 2 PARTES LATERAIS FIXAS COM DIVISÕES, SENDO 1 SUPERIOR E 1 INFERIOR.  FIXAÇÃO DE VIDROS, EXCLUSIVE ESTES, MEDIANTE MASSA.   FORNECIMENTO E INSTALAÇÃO.(DESONERADO)</v>
          </cell>
          <cell r="H1748" t="str">
            <v>UN</v>
          </cell>
          <cell r="I1748">
            <v>234.7</v>
          </cell>
        </row>
        <row r="1749">
          <cell r="A1749" t="str">
            <v>ES 20.10.0109</v>
          </cell>
          <cell r="B1749" t="str">
            <v>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v>
          </cell>
          <cell r="C1749" t="str">
            <v>UN</v>
          </cell>
          <cell r="D1749">
            <v>218.34</v>
          </cell>
          <cell r="F1749" t="str">
            <v>ES 19.10.0109</v>
          </cell>
          <cell r="G1749" t="str">
            <v>JANELA BASCULANTE DE AÇO LAMINADO A FRIO COM ADIÇÃO DE COBRE, DE 1 SEÇÃO COM 3 BÁSCULAS, MEDINDO: (0,80X1,20)M, PRÉ-PINTADA, COMPLETA, COM 2 QUADROS FIXOS, SENDO 2 PARTES LATERAIS FIXAS COM DIVISÕES, SENDO 1 SUPERIOR E 1 INFERIOR.  FIXAÇÃO DE VIDROS, EXCLUSIVE ESTES, MEDIANTE MASSA.   FORNECIMENTO E INSTALAÇÃO.(DESONERADO)</v>
          </cell>
          <cell r="H1749" t="str">
            <v>UN</v>
          </cell>
          <cell r="I1749">
            <v>212.37</v>
          </cell>
        </row>
        <row r="1750">
          <cell r="A1750" t="str">
            <v>ES 20.10.0153</v>
          </cell>
          <cell r="B1750" t="str">
            <v>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v>
          </cell>
          <cell r="C1750" t="str">
            <v>UN</v>
          </cell>
          <cell r="D1750">
            <v>313.94</v>
          </cell>
          <cell r="F1750" t="str">
            <v>ES 19.10.0153</v>
          </cell>
          <cell r="G1750" t="str">
            <v>JANELA BASCULANTE DE AÇO LAMINADO A FRIO COM ADIÇÃO DE COBRE, DE 1 SEÇÃO COM 4 BÁSCULAS, MEDINDO: (1,00X1,00)M, PRÉ-PINTADA, COMPLETA, COM 2 QUADROS FIXOS, SENDO 2 PARTES LATERAIS FIXAS COM DIVISÕES, SENDO 1 SUPERIOR E 1 INFERIOR.  FIXAÇÃO DE VIDROS, EXCLUSIVE ESTES, MEDIANTE MASSA.  FORNECIMENTO E INSTALAÇÃO.(DESONERADO)</v>
          </cell>
          <cell r="H1750" t="str">
            <v>UN</v>
          </cell>
          <cell r="I1750">
            <v>307.83</v>
          </cell>
        </row>
        <row r="1751">
          <cell r="A1751" t="str">
            <v>ES 20.10.0156</v>
          </cell>
          <cell r="B1751" t="str">
            <v>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v>
          </cell>
          <cell r="C1751" t="str">
            <v>UN</v>
          </cell>
          <cell r="D1751">
            <v>359.29</v>
          </cell>
          <cell r="F1751" t="str">
            <v>ES 19.10.0156</v>
          </cell>
          <cell r="G1751" t="str">
            <v>JANELA BASCULANTE DE AÇO LAMINADO A FRIO COM ADIÇÃO DE COBRE, DE 1 SEÇÃO COM 4 BÁSCULAS, MEDINDO: (1,00X1,20)M, PRÉ-PINTADA, COMPLETA, COM 2 QUADROS FIXOS, SENDO 2 PARTES LATERAIS FIXAS COM DIVISÕES, SENDO 1 SUPERIOR E 1 INFERIOR.  FIXAÇÃO DE VIDROS, EXCLUSIVE ESTES, MEDIANTE MASSA.   FORNECIMENTO E INSTALAÇÃO.(DESONERADO)</v>
          </cell>
          <cell r="H1751" t="str">
            <v>UN</v>
          </cell>
          <cell r="I1751">
            <v>352.01</v>
          </cell>
        </row>
        <row r="1752">
          <cell r="A1752" t="str">
            <v>ES 20.10.0159</v>
          </cell>
          <cell r="B1752" t="str">
            <v>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v>
          </cell>
          <cell r="C1752" t="str">
            <v>UN</v>
          </cell>
          <cell r="D1752">
            <v>447.92</v>
          </cell>
          <cell r="F1752" t="str">
            <v>ES 19.10.0159</v>
          </cell>
          <cell r="G1752" t="str">
            <v>JANELA BASCULANTE DE AÇO LAMINADO A FRIO COM ADIÇÃO DE COBRE, DE 1 SEÇÃO COM 4 BÁSCULAS, MEDINDO: (1,00X1,50)M, PRÉ-PINTADA, COMPLETA, COM 2 QUADROS FIXOS, SENDO 2 PARTES LATERAIS FIXAS COM DIVISÕES, SENDO 1 SUPERIOR E 1 INFERIOR.  FIXAÇÃO DE VIDROS, EXCLUSIVE ESTES, MEDIANTE MASSA.   FORNECIMENTO E INSTALAÇÃO.(DESONERADO)</v>
          </cell>
          <cell r="H1752" t="str">
            <v>UN</v>
          </cell>
          <cell r="I1752">
            <v>439.69</v>
          </cell>
        </row>
        <row r="1753">
          <cell r="A1753" t="str">
            <v>ES 20.10.0203</v>
          </cell>
          <cell r="B1753" t="str">
            <v>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v>
          </cell>
          <cell r="C1753" t="str">
            <v>UN</v>
          </cell>
          <cell r="D1753">
            <v>450.01</v>
          </cell>
          <cell r="F1753" t="str">
            <v>ES 19.10.0203</v>
          </cell>
          <cell r="G1753" t="str">
            <v>JANELA BASCULANTE DE AÇO LAMINADO A FRIO COM ADIÇÃO DE COBRE, DE 1 SEÇÃO COM 5 BÁSCULAS, MEDINDO: (1,20X1,20)M, PRÉ-PINTADA, COMPLETA, COM 2 QUADROS FIXOS, SENDO 2 PARTES LATERAIS FIXAS COM DIVISÕES, SENDO 1 SUPERIOR E 1 INFERIOR.  FIXAÇÃO DE VIDROS, EXCLUSIVE ESTES, MEDIANTE MASSA.   FORNECIMENTO E INSTALAÇÃO.(DESONERADO)</v>
          </cell>
          <cell r="H1753" t="str">
            <v>UN</v>
          </cell>
          <cell r="I1753">
            <v>441.5</v>
          </cell>
        </row>
        <row r="1754">
          <cell r="A1754" t="str">
            <v>ES 20.10.0212</v>
          </cell>
          <cell r="B1754" t="str">
            <v>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v>
          </cell>
          <cell r="C1754" t="str">
            <v>UN</v>
          </cell>
          <cell r="D1754">
            <v>637.97</v>
          </cell>
          <cell r="F1754" t="str">
            <v>ES 19.10.0212</v>
          </cell>
          <cell r="G1754" t="str">
            <v>JANELA DE CORRER DE AÇO LAMINADO A FRIO COM ADIÇÃO DE COBRE, COM BANDEIRA BASCULANTE, MEDINDO: (1,20X1,50)M,  PRÉ-PINTADA, COMPLETA, SEM DIVISÕES, COM 4 FOLHAS: SENDO 2 FOLHAS LATERAIS FIXAS, 2 FOLHAS CENTRAIS DE CORRER PARA RECEBEREM VIDROS.  FIXAÇÃO DE VIDROS, EXCLUSIVE ESTES, MEDIANTE MASSA.  FORNECIMENTO E INSTALAÇÃO.(DESONERADO)</v>
          </cell>
          <cell r="H1754" t="str">
            <v>UN</v>
          </cell>
          <cell r="I1754">
            <v>626.83000000000004</v>
          </cell>
        </row>
        <row r="1755">
          <cell r="A1755" t="str">
            <v>ES 20.10.0215</v>
          </cell>
          <cell r="B1755" t="str">
            <v>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v>
          </cell>
          <cell r="C1755" t="str">
            <v>UN</v>
          </cell>
          <cell r="D1755">
            <v>498.13</v>
          </cell>
          <cell r="F1755" t="str">
            <v>ES 19.10.0215</v>
          </cell>
          <cell r="G1755" t="str">
            <v>JANELA DE CORRER DE AÇO LAMINADO A FRIO COM ADIÇÃO DE COBRE, COM BANDEIRA BASCULANTE, MEDINDO: (1,20X2,00)M,  PRÉ-PINTADA, COMPLETA, SEM DIVISÕES, COM 4 FOLHAS: SENDO 2 FOLHAS LATERAIS FIXAS, 2 FOLHAS CENTRAIS DE CORRER PARA RECEBEREM VIDROS.  FIXAÇÃO DE VIDROS, EXCLUSIVE ESTES, MEDIANTE MASSA.  FORNECIMENTO E INSTALAÇÃO.(DESONERADO)</v>
          </cell>
          <cell r="H1755" t="str">
            <v>UN</v>
          </cell>
          <cell r="I1755">
            <v>485.42</v>
          </cell>
        </row>
        <row r="1756">
          <cell r="A1756" t="str">
            <v>ES 20.10.0250</v>
          </cell>
          <cell r="B1756" t="str">
            <v>JANELA DE CORRER DE AÇO LAMINADO A FRIO COM ADIÇÃO DE COBRE, MAXIM-AR, MEDINDO: (0,60X0,40X0,05)M, COM BAGUETE EXTERNO, COM GRADE ELO, PRÉ-PINTADA, REFERÊNCIA 6541303-5, MODELO JMGE, INCLUSIVE FERRAGENS, SASAZAKI OU SIMILAR.  FORNECIMENTO E INSTALAÇÃO.</v>
          </cell>
          <cell r="C1756" t="str">
            <v>UN</v>
          </cell>
          <cell r="D1756">
            <v>195.72</v>
          </cell>
          <cell r="F1756" t="str">
            <v>ES 19.10.0250</v>
          </cell>
          <cell r="G1756" t="str">
            <v>JANELA DE CORRER DE AÇO LAMINADO A FRIO COM ADIÇÃO DE COBRE, MAXIM-AR, MEDINDO: (0,60X0,40X0,05)M, COM BAGUETE EXTERNO, COM GRADE ELO, PRÉ-PINTADA, REFERÊNCIA 6541303-5, MODELO JMGE, INCLUSIVE FERRAGENS, SASAZAKI OU SIMILAR.  FORNECIMENTO E INSTALAÇÃO.(DESONERADO)</v>
          </cell>
          <cell r="H1756" t="str">
            <v>UN</v>
          </cell>
          <cell r="I1756">
            <v>189.08</v>
          </cell>
        </row>
        <row r="1757">
          <cell r="A1757" t="str">
            <v>ES 20.10.0253</v>
          </cell>
          <cell r="B1757" t="str">
            <v>JANELA DE CORRER DE AÇO LAMINADO A FRIO COM ADIÇÃO DE COBRE, MAXIM-AR, MEDINDO: (0,60X0,60X0,05)CM, COM MASSA EXTERNA QUADRICULADA, GRADE, PRÉ-PINTADA, REFERÊNCIA 6541723-5, MODELO JMQGQ, INCLUSIVE FERRAGENS, SASAZAKI OU SIMILAR.   FORNECIMENTO E INSTALAÇÃO.</v>
          </cell>
          <cell r="C1757" t="str">
            <v>UN</v>
          </cell>
          <cell r="D1757">
            <v>283.33999999999997</v>
          </cell>
          <cell r="F1757" t="str">
            <v>ES 19.10.0253</v>
          </cell>
          <cell r="G1757" t="str">
            <v>JANELA DE CORRER DE AÇO LAMINADO A FRIO COM ADIÇÃO DE COBRE, MAXIM-AR, MEDINDO: (0,60X0,60X0,05)CM, COM MASSA EXTERNA QUADRICULADA, GRADE, PRÉ-PINTADA, REFERÊNCIA 6541723-5, MODELO JMQGQ, INCLUSIVE FERRAGENS, SASAZAKI OU SIMILAR.   FORNECIMENTO E INSTALAÇÃO.(DESONERADO)</v>
          </cell>
          <cell r="H1757" t="str">
            <v>UN</v>
          </cell>
          <cell r="I1757">
            <v>276.7</v>
          </cell>
        </row>
        <row r="1758">
          <cell r="A1758" t="str">
            <v>ES 20.10.0259</v>
          </cell>
          <cell r="B1758" t="str">
            <v>JANELA DE CORRER DE AÇO LAMINADO A FRIO COM ADIÇÃO DE COBRE, MAXIM-AR, MEDINDO: (0,60X0,60)M, COM MASSA EXTERNA QUADRICULADA, GRADE, PRÉ-PINTADA, REFERÊNCIA 6541723-5, MODELO JMQGQ, INCLUSIVE FERRAGENS E JUNÇÃO DE UNIÃO, SASAZAKI OU SIMILAR.  EXCLUSIVE OS VIDROS.  FORNECIMENTO E INSTALAÇÃO.</v>
          </cell>
          <cell r="C1758" t="str">
            <v>UN</v>
          </cell>
          <cell r="D1758">
            <v>339.68</v>
          </cell>
          <cell r="F1758" t="str">
            <v>ES 19.10.0259</v>
          </cell>
          <cell r="G1758" t="str">
            <v>JANELA DE CORRER DE AÇO LAMINADO A FRIO COM ADIÇÃO DE COBRE, MAXIM-AR, MEDINDO: (0,60X0,60)M, COM MASSA EXTERNA QUADRICULADA, GRADE, PRÉ-PINTADA, REFERÊNCIA 6541723-5, MODELO JMQGQ, INCLUSIVE FERRAGENS E JUNÇÃO DE UNIÃO, SASAZAKI OU SIMILAR.  EXCLUSIVE OS VIDROS.  FORNECIMENTO E INSTALAÇÃO.(DESONERADO)</v>
          </cell>
          <cell r="H1758" t="str">
            <v>UN</v>
          </cell>
          <cell r="I1758">
            <v>330.15</v>
          </cell>
        </row>
        <row r="1759">
          <cell r="A1759" t="str">
            <v>ES 20.10.0262</v>
          </cell>
          <cell r="B1759" t="str">
            <v>JANELA DE AÇO LAMINADO A FRIO COM ADIÇÃO DE COBRE, MAXIM-AR, MEDINDO: (1,00X0,60X0,05)M, COM MASSA EXTERNA QUADRICULADA, COM GRADE, PRÉ-PINTADA, REFERÊNCIA 6541743-0, MODELO JMQGQ, INCLUSIVE FERRAGENS, SASAZAKI OU SIMILAR.  FORNECIMENTO E INSTALAÇÃO.</v>
          </cell>
          <cell r="C1759" t="str">
            <v>UN</v>
          </cell>
          <cell r="D1759">
            <v>321.64999999999998</v>
          </cell>
          <cell r="F1759" t="str">
            <v>ES 19.10.0262</v>
          </cell>
          <cell r="G1759" t="str">
            <v>JANELA DE AÇO LAMINADO A FRIO COM ADIÇÃO DE COBRE, MAXIM-AR, MEDINDO: (1,00X0,60X0,05)M, COM MASSA EXTERNA QUADRICULADA, COM GRADE, PRÉ-PINTADA, REFERÊNCIA 6541743-0, MODELO JMQGQ, INCLUSIVE FERRAGENS, SASAZAKI OU SIMILAR.  FORNECIMENTO E INSTALAÇÃO.(DESONERADO)</v>
          </cell>
          <cell r="H1759" t="str">
            <v>UN</v>
          </cell>
          <cell r="I1759">
            <v>315.01</v>
          </cell>
        </row>
        <row r="1760">
          <cell r="A1760" t="str">
            <v>ES 20.10.0265</v>
          </cell>
          <cell r="B1760" t="str">
            <v>JANELA DE CORRER DE AÇO LAMINADO A FRIO COM ADIÇÃO DE COBRE, COM BANDEIRA PROJETANTE, MEDINDO: (1,00X1,50X0,08)M, COM 4 FOLHAS, MASSA EXTERNA COM DIVISÃO, GRADE ELO, PRÉ-PINTADA, REFERÊNCIA 6341104-5, MODELO JCBMDGE, INCLUSIVE FERRAGENS, SASAZAKI OU SIMILAR.  FORNECIMENTO E INSTALAÇÃO.</v>
          </cell>
          <cell r="C1760" t="str">
            <v>UN</v>
          </cell>
          <cell r="D1760">
            <v>400.64</v>
          </cell>
          <cell r="F1760" t="str">
            <v>ES 19.10.0265</v>
          </cell>
          <cell r="G1760" t="str">
            <v>JANELA DE CORRER DE AÇO LAMINADO A FRIO COM ADIÇÃO DE COBRE, COM BANDEIRA PROJETANTE, MEDINDO: (1,00X1,50X0,08)M, COM 4 FOLHAS, MASSA EXTERNA COM DIVISÃO, GRADE ELO, PRÉ-PINTADA, REFERÊNCIA 6341104-5, MODELO JCBMDGE, INCLUSIVE FERRAGENS, SASAZAKI OU SIMILAR.  FORNECIMENTO E INSTALAÇÃO.(DESONERADO)</v>
          </cell>
          <cell r="H1760" t="str">
            <v>UN</v>
          </cell>
          <cell r="I1760">
            <v>394</v>
          </cell>
        </row>
        <row r="1761">
          <cell r="A1761" t="str">
            <v>ES 20.10.0268</v>
          </cell>
          <cell r="B1761" t="str">
            <v>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v>
          </cell>
          <cell r="C1761" t="str">
            <v>UN</v>
          </cell>
          <cell r="D1761">
            <v>487.97</v>
          </cell>
          <cell r="F1761" t="str">
            <v>ES 19.10.0268</v>
          </cell>
          <cell r="G1761" t="str">
            <v>JANELA DE CORRER DE AÇO LAMINADO A FRIO COM  ADIÇÃO DE COBRE, COM BANDEIRA BASCULANTE, MEDINDO: (1,00X1,50)M,  PRÉ-PINTADA, COMPLETA, COM 4 FOLHAS FIXAS E 2 FOLHAS CENTRAIS DE CORRER PARA RECEBEREM VIDROS, MASSA EXTERNA COM DIVISÕES, GRADE, FIXAÇÃO DOS VIDROS MEDIANTE MASSA, LINHA BELFORT, MODELO JCBBDGE, SASAZAKI OU SIMILAR.  FORNECIMENTO E INSTALAÇÃO.(DESONERADO)</v>
          </cell>
          <cell r="H1761" t="str">
            <v>UN</v>
          </cell>
          <cell r="I1761">
            <v>480.8</v>
          </cell>
        </row>
        <row r="1762">
          <cell r="A1762" t="str">
            <v>ES 20.10.0303</v>
          </cell>
          <cell r="B1762" t="str">
            <v>JANELA DE CORRER DE AÇO LAMINADO A FRIO COM ADIÇÃO DE COBRE, MEDINDO: (1,20X1,20)M,  COM BANDEIRA PROJETANTE, MASSA EXTERNA QUADRCULADA, COM GRADE, COM 4 FOLHAS E BATENTE REFERÊNCIA 6361150-6, MODELO JCBMQGQ, SASAZAKI OU SIMILAR.  EXCLUSIVE OS VIDROS.  FORNECIMENTO E INSTALAÇÃO.</v>
          </cell>
          <cell r="C1762" t="str">
            <v>UN</v>
          </cell>
          <cell r="D1762">
            <v>490.96</v>
          </cell>
          <cell r="F1762" t="str">
            <v>ES 19.10.0303</v>
          </cell>
          <cell r="G1762" t="str">
            <v>JANELA DE CORRER DE AÇO LAMINADO A FRIO COM ADIÇÃO DE COBRE, MEDINDO: (1,20X1,20)M,  COM BANDEIRA PROJETANTE, MASSA EXTERNA QUADRCULADA, COM GRADE, COM 4 FOLHAS E BATENTE REFERÊNCIA 6361150-6, MODELO JCBMQGQ, SASAZAKI OU SIMILAR.  EXCLUSIVE OS VIDROS.  FORNECIMENTO E INSTALAÇÃO.(DESONERADO)</v>
          </cell>
          <cell r="H1762" t="str">
            <v>UN</v>
          </cell>
          <cell r="I1762">
            <v>484.99</v>
          </cell>
        </row>
        <row r="1763">
          <cell r="A1763" t="str">
            <v>ES 20.10.0309</v>
          </cell>
          <cell r="B1763" t="str">
            <v>JANELA DE CORRER DE AÇO LAMINADO A FRIO COM ADIÇÃO DE COBRE, COM BANDEIRA BASCULANTE, MEDINDO: (1,20X2,00)M, COM 2 FOLHAS FIXAS E 2 FOLHAS CENTRAIS DE CORRER, MASSA EXTERNA, COM DIVISÕES, GRADE ELO INTERNA NO VÃO CENTRAL, MODELO JCBMDG4F, SASAZAKI OU SIMILAR.  FORNECIMENTO E INSTALAÇÃO.</v>
          </cell>
          <cell r="C1763" t="str">
            <v>UN</v>
          </cell>
          <cell r="D1763">
            <v>689.96</v>
          </cell>
          <cell r="F1763" t="str">
            <v>ES 19.10.0309</v>
          </cell>
          <cell r="G1763" t="str">
            <v>JANELA DE CORRER DE AÇO LAMINADO A FRIO COM ADIÇÃO DE COBRE, COM BANDEIRA BASCULANTE, MEDINDO: (1,20X2,00)M, COM 2 FOLHAS FIXAS E 2 FOLHAS CENTRAIS DE CORRER, MASSA EXTERNA, COM DIVISÕES, GRADE ELO INTERNA NO VÃO CENTRAL, MODELO JCBMDG4F, SASAZAKI OU SIMILAR.  FORNECIMENTO E INSTALAÇÃO.(DESONERADO)</v>
          </cell>
          <cell r="H1763" t="str">
            <v>UN</v>
          </cell>
          <cell r="I1763">
            <v>670.9</v>
          </cell>
        </row>
        <row r="1764">
          <cell r="A1764" t="str">
            <v>ES 20.10.0350</v>
          </cell>
          <cell r="B1764" t="str">
            <v>JANELA DE CORRER DE AÇO LAMINADO A FRIO COM ADIÇÃO DE COBRE, MAXIM-AR, MEDINDO: (1,40X6,00)M, COM GRADE, PRÉ-PINTADA, REFERÊNCIA 6541363-9, MODELO JMGE, INCLUSIVE FERRAGENS, SASAZAKI OU SIMILAR.   EXCLUSIVE OS VIDROS.  FORNECIMENTO E INSTALAÇÃO.</v>
          </cell>
          <cell r="C1764" t="str">
            <v>UN</v>
          </cell>
          <cell r="D1764">
            <v>439.75</v>
          </cell>
          <cell r="F1764" t="str">
            <v>ES 19.10.0350</v>
          </cell>
          <cell r="G1764" t="str">
            <v>JANELA DE CORRER DE AÇO LAMINADO A FRIO COM ADIÇÃO DE COBRE, MAXIM-AR, MEDINDO: (1,40X6,00)M, COM GRADE, PRÉ-PINTADA, REFERÊNCIA 6541363-9, MODELO JMGE, INCLUSIVE FERRAGENS, SASAZAKI OU SIMILAR.   EXCLUSIVE OS VIDROS.  FORNECIMENTO E INSTALAÇÃO.(DESONERADO)</v>
          </cell>
          <cell r="H1764" t="str">
            <v>UN</v>
          </cell>
          <cell r="I1764">
            <v>433.78</v>
          </cell>
        </row>
        <row r="1765">
          <cell r="A1765" t="str">
            <v>ES 20.10.0403</v>
          </cell>
          <cell r="B1765" t="str">
            <v>JANELA DE AÇO LAMINADO A FRIO COM ADIÇÃO DE COBRE, MAXIM-AR, MEDINDO: (0,40X0,60)M, QUADRICULADA COM GRADE INTERNA, REFERÊNCIA 6541703-0, MODELO JMQGQ, SASAZAKI OU SIMILAR. EXCLUSIVE OS VIDROS.  FORNECIMENTO E INSTALAÇÃO.</v>
          </cell>
          <cell r="C1765" t="str">
            <v>UN</v>
          </cell>
          <cell r="D1765">
            <v>471.44</v>
          </cell>
          <cell r="F1765" t="str">
            <v>ES 19.10.0403</v>
          </cell>
          <cell r="G1765" t="str">
            <v>JANELA DE AÇO LAMINADO A FRIO COM ADIÇÃO DE COBRE, MAXIM-AR, MEDINDO: (0,40X0,60)M, QUADRICULADA COM GRADE INTERNA, REFERÊNCIA 6541703-0, MODELO JMQGQ, SASAZAKI OU SIMILAR. EXCLUSIVE OS VIDROS.  FORNECIMENTO E INSTALAÇÃO.(DESONERADO)</v>
          </cell>
          <cell r="H1765" t="str">
            <v>UN</v>
          </cell>
          <cell r="I1765">
            <v>466.25</v>
          </cell>
        </row>
        <row r="1766">
          <cell r="A1766" t="str">
            <v>ES 20.10.0412</v>
          </cell>
          <cell r="B1766" t="str">
            <v>JANELA DE AÇO LAMINADO A FRIO COM ADIÇÃO DE COBRE, MEDINDO: (0,60X1,20)M, REFERÊNCIA 6541753-7, MODELO JMQGQ, SASAZAKI OU SIMILAR. EXCLUSIVE OS VIDROS.  FORNECIMENTO E INSTALAÇÃO.</v>
          </cell>
          <cell r="C1766" t="str">
            <v>UN</v>
          </cell>
          <cell r="D1766">
            <v>698.62</v>
          </cell>
          <cell r="F1766" t="str">
            <v>ES 19.10.0412</v>
          </cell>
          <cell r="G1766" t="str">
            <v>JANELA DE AÇO LAMINADO A FRIO COM ADIÇÃO DE COBRE, MEDINDO: (0,60X1,20)M, REFERÊNCIA 6541753-7, MODELO JMQGQ, SASAZAKI OU SIMILAR. EXCLUSIVE OS VIDROS.  FORNECIMENTO E INSTALAÇÃO.(DESONERADO)</v>
          </cell>
          <cell r="H1766" t="str">
            <v>UN</v>
          </cell>
          <cell r="I1766">
            <v>682.74</v>
          </cell>
        </row>
        <row r="1767">
          <cell r="A1767" t="str">
            <v>ES 20.10.0421</v>
          </cell>
          <cell r="B1767" t="str">
            <v>JANELA DE AÇO LAMINADO A FRIO COM ADIÇÃO DE COBRE, COM BANDEIRA PROJETANTE, MEDINDO:  (1,00X2,00X0,14)M, MASSA EXTERNA COM DIVISÃO, PRÉ-PINTADA, REFERÊNCIA 6341202-3, MODELO JCBMD, INCLUSIVE FERRAGENS, SASAZAKI OU SIMILAR.  FORNECIMENTO E INSTALAÇÃO.</v>
          </cell>
          <cell r="C1767" t="str">
            <v>UN</v>
          </cell>
          <cell r="D1767">
            <v>577.09</v>
          </cell>
          <cell r="F1767" t="str">
            <v>ES 19.10.0421</v>
          </cell>
          <cell r="G1767" t="str">
            <v>JANELA DE AÇO LAMINADO A FRIO COM ADIÇÃO DE COBRE, COM BANDEIRA PROJETANTE, MEDINDO:  (1,00X2,00X0,14)M, MASSA EXTERNA COM DIVISÃO, PRÉ-PINTADA, REFERÊNCIA 6341202-3, MODELO JCBMD, INCLUSIVE FERRAGENS, SASAZAKI OU SIMILAR.  FORNECIMENTO E INSTALAÇÃO.(DESONERADO)</v>
          </cell>
          <cell r="H1767" t="str">
            <v>UN</v>
          </cell>
          <cell r="I1767">
            <v>570.45000000000005</v>
          </cell>
        </row>
        <row r="1768">
          <cell r="A1768" t="str">
            <v>ES 20.10.0424</v>
          </cell>
          <cell r="B1768" t="str">
            <v>JANELA DE AÇO LAMINADO A FRIO COM ADIÇÃO DE COBRE, MAXIM-AR, MEDINDO: (1,20X2,00)M, QUADRICULADA COM GRADE INTERNA, REFERÊNCIA 63612529, MODELO JCBMQGQ, SASAZAKI OU SIMILAR. EXCLUSIVE OS VIDROS.  FORNECIMENTO E INSTALAÇÃO.</v>
          </cell>
          <cell r="C1768" t="str">
            <v>UN</v>
          </cell>
          <cell r="D1768">
            <v>870.58</v>
          </cell>
          <cell r="F1768" t="str">
            <v>ES 19.10.0424</v>
          </cell>
          <cell r="G1768" t="str">
            <v>JANELA DE AÇO LAMINADO A FRIO COM ADIÇÃO DE COBRE, MAXIM-AR, MEDINDO: (1,20X2,00)M, QUADRICULADA COM GRADE INTERNA, REFERÊNCIA 63612529, MODELO JCBMQGQ, SASAZAKI OU SIMILAR. EXCLUSIVE OS VIDROS.  FORNECIMENTO E INSTALAÇÃO.(DESONERADO)</v>
          </cell>
          <cell r="H1768" t="str">
            <v>UN</v>
          </cell>
          <cell r="I1768">
            <v>865.39</v>
          </cell>
        </row>
        <row r="1769">
          <cell r="A1769" t="str">
            <v>ES 20.10.0427</v>
          </cell>
          <cell r="B1769" t="str">
            <v>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v>
          </cell>
          <cell r="C1769" t="str">
            <v>UN</v>
          </cell>
          <cell r="D1769">
            <v>900.14</v>
          </cell>
          <cell r="F1769" t="str">
            <v>ES 19.10.0427</v>
          </cell>
          <cell r="G1769" t="str">
            <v>CONJUNTO DE JANELA DE AÇO LAMINADO A FRIO COM ADIÇÃO DE COBRE, TIPO MAXIM-AR, MEDINDO: (1,40X1,20)M, COM GRADE, COMPOSTO POR 2 MÓDULOS DE (1,40X0,60)M, COM 2 FOLHAS CADA E JUNÇÃO AÇO LAMINADO A FRIO COM ADIÇÃO DE COBRE, PARA JANELA MAXIM-AR 140CM - MODELOS JMG2F E JJM - 140X000, RESPECTIVAMENTE, SASAZAKI OU SIMILAR.  FORNECIMENTO E INSTALAÇÃO.(DESONERADO)</v>
          </cell>
          <cell r="H1769" t="str">
            <v>UN</v>
          </cell>
          <cell r="I1769">
            <v>891.36</v>
          </cell>
        </row>
        <row r="1770">
          <cell r="A1770" t="str">
            <v>ES 20.10.0450</v>
          </cell>
          <cell r="B1770" t="str">
            <v>CONJUNTO DE JANELA DE FERRO, TIPO MAXIM-AR DA SASAZAKI OU SIMILAR, MEDINDO: (2,40X0,60)M, COMPOSTO POR 4 MÓDULOS DE (0,60X0,60)M, MODELO JMG1F, COM 1 FOLHA, COM GRADE ELO E JUNÇÃO PARA JANELA MAXIM-AR 60CM, MODELO JJM, FIXAÇÃO DO VIDREO MEDIANTE BAGUETE EXTERNO.  FORNECIMENTO E INSTALAÇÃO.</v>
          </cell>
          <cell r="C1770" t="str">
            <v>UN</v>
          </cell>
          <cell r="D1770">
            <v>804.86</v>
          </cell>
          <cell r="F1770" t="str">
            <v>ES 19.10.0450</v>
          </cell>
          <cell r="G1770" t="str">
            <v>CONJUNTO DE JANELA DE FERRO, TIPO MAXIM-AR DA SASAZAKI OU SIMILAR, MEDINDO: (2,40X0,60)M, COMPOSTO POR 4 MÓDULOS DE (0,60X0,60)M, MODELO JMG1F, COM 1 FOLHA, COM GRADE ELO E JUNÇÃO PARA JANELA MAXIM-AR 60CM, MODELO JJM, FIXAÇÃO DO VIDREO MEDIANTE BAGUETE EXTERNO.  FORNECIMENTO E INSTALAÇÃO.(DESONERADO)</v>
          </cell>
          <cell r="H1770" t="str">
            <v>UN</v>
          </cell>
          <cell r="I1770">
            <v>792.78</v>
          </cell>
        </row>
        <row r="1771">
          <cell r="A1771" t="str">
            <v>ES 20.10.0550</v>
          </cell>
          <cell r="B1771" t="str">
            <v>JANELA VENEZIANA DE AÇO LAMINADO A FRIO COM ADIÇÃO DE COBRE, MEDINDO: (1,20X2,00)M, REFERÊNCIA 6121108-0, COM POSTIGO DE VIDRO INTERNO, LINHA MULTIFLEX, MODELO JVM, SASAZAKI OU SIMILAR.  EXCLUSIVE OS VIDROS.  FORNECIMENTO E INSTALAÇÃO.</v>
          </cell>
          <cell r="C1771" t="str">
            <v>UN</v>
          </cell>
          <cell r="D1771">
            <v>1503.86</v>
          </cell>
          <cell r="F1771" t="str">
            <v>ES 19.10.0550</v>
          </cell>
          <cell r="G1771" t="str">
            <v>JANELA VENEZIANA DE AÇO LAMINADO A FRIO COM ADIÇÃO DE COBRE, MEDINDO: (1,20X2,00)M, REFERÊNCIA 6121108-0, COM POSTIGO DE VIDRO INTERNO, LINHA MULTIFLEX, MODELO JVM, SASAZAKI OU SIMILAR.  EXCLUSIVE OS VIDROS.  FORNECIMENTO E INSTALAÇÃO.(DESONERADO)</v>
          </cell>
          <cell r="H1771" t="str">
            <v>UN</v>
          </cell>
          <cell r="I1771">
            <v>1494.18</v>
          </cell>
        </row>
        <row r="1772">
          <cell r="A1772" t="str">
            <v>ES 20.10.0553</v>
          </cell>
          <cell r="B1772" t="str">
            <v>JANELA VENEZIANA DE AÇO LAMINADO A FRIO COM ADIÇÃO DE COBRE, COM 6 FOLHAS, MEDINDO: (1,50X1,20)M, LINHA SILENFORT, REFERÊNCIA 6241207-0, MODELO JVS, SASAZAKI OU SIMILAR.  EXCLUSIVE OS VIDROS.  FORNECIMENTO E INSTALAÇÃO.</v>
          </cell>
          <cell r="C1772" t="str">
            <v>UN</v>
          </cell>
          <cell r="D1772">
            <v>662.96</v>
          </cell>
          <cell r="F1772" t="str">
            <v>ES 19.10.0553</v>
          </cell>
          <cell r="G1772" t="str">
            <v>JANELA VENEZIANA DE AÇO LAMINADO A FRIO COM ADIÇÃO DE COBRE, COM 6 FOLHAS, MEDINDO: (1,50X1,20)M, LINHA SILENFORT, REFERÊNCIA 6241207-0, MODELO JVS, SASAZAKI OU SIMILAR.  EXCLUSIVE OS VIDROS.  FORNECIMENTO E INSTALAÇÃO.(DESONERADO)</v>
          </cell>
          <cell r="H1772" t="str">
            <v>UN</v>
          </cell>
          <cell r="I1772">
            <v>656.99</v>
          </cell>
        </row>
        <row r="1773">
          <cell r="A1773" t="str">
            <v>ES 20.10.0600</v>
          </cell>
          <cell r="B1773" t="str">
            <v>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v>
          </cell>
          <cell r="C1773" t="str">
            <v>UN</v>
          </cell>
          <cell r="D1773">
            <v>704.54</v>
          </cell>
          <cell r="F1773" t="str">
            <v>ES 19.10.0600</v>
          </cell>
          <cell r="G1773" t="str">
            <v>CONJUNTO DE JANELA DE AÇO LAMINADO A FRIO COM ADIÇÃO DE COBRE, TIPO MAXIM-AR DA SASAZAKI OU SIMILAR, MEDINDO: (2,00X0,60)M, COMPOSTO POR 1 MÓDULO DE (0,60X0,60)M, COM 1 FOLHA, 1 MÓDULO DE (1,40X0,60)M, COM 2 FOLHAS E JUNÇÃO PARA JANELA MAXIM-AR 60CM - MODELOS JMG1F, JMG2F E JJM - 060, RESPECTIVAMENTE.  FORNECIMENTO E INSTALAÇÃO.(DESONERADO)</v>
          </cell>
          <cell r="H1773" t="str">
            <v>UN</v>
          </cell>
          <cell r="I1773">
            <v>696.27</v>
          </cell>
        </row>
        <row r="1774">
          <cell r="A1774" t="str">
            <v>ES 20.10.0650</v>
          </cell>
          <cell r="B1774" t="str">
            <v>JANELA VENEZIANA DE AÇO LAMINADO A FRIO COM ADIÇÃO DE COBRE, MEDINDO: (2,00X1,00X0,14)M, COM GRADE QUADRICULADA, PRÉ-PINTADA, LINHA SILENFORT, REFERÊNCIA 6231142-8, MODELO JVSGQ, INCLUSIVE FERRAGENS, SASAZAKI OU SIMILAR.  FORNECIMENTO E INSTALAÇÃO.</v>
          </cell>
          <cell r="C1774" t="str">
            <v>UN</v>
          </cell>
          <cell r="D1774">
            <v>682.09</v>
          </cell>
          <cell r="F1774" t="str">
            <v>ES 19.10.0650</v>
          </cell>
          <cell r="G1774" t="str">
            <v>JANELA VENEZIANA DE AÇO LAMINADO A FRIO COM ADIÇÃO DE COBRE, MEDINDO: (2,00X1,00X0,14)M, COM GRADE QUADRICULADA, PRÉ-PINTADA, LINHA SILENFORT, REFERÊNCIA 6231142-8, MODELO JVSGQ, INCLUSIVE FERRAGENS, SASAZAKI OU SIMILAR.  FORNECIMENTO E INSTALAÇÃO.(DESONERADO)</v>
          </cell>
          <cell r="H1774" t="str">
            <v>UN</v>
          </cell>
          <cell r="I1774">
            <v>675.45</v>
          </cell>
        </row>
        <row r="1775">
          <cell r="A1775" t="str">
            <v>ES 30.05.0041</v>
          </cell>
          <cell r="B1775" t="str">
            <v>PORTA SANFONADA EM PVC, COR BEGE OU SIMILAR, MEDINDO: (0,60X2,10)M.  FORNECIMENTO E INSTALAÇÃO.</v>
          </cell>
          <cell r="C1775" t="str">
            <v>UN</v>
          </cell>
          <cell r="D1775">
            <v>225.67</v>
          </cell>
          <cell r="F1775" t="str">
            <v>ES 29.05.0041</v>
          </cell>
          <cell r="G1775" t="str">
            <v>PORTA SANFONADA EM PVC, COR BEGE OU SIMILAR, MEDINDO: (0,60X2,10)M.  FORNECIMENTO E INSTALAÇÃO.(DESONERADO)</v>
          </cell>
          <cell r="H1775" t="str">
            <v>UN</v>
          </cell>
          <cell r="I1775">
            <v>219.03</v>
          </cell>
        </row>
        <row r="1776">
          <cell r="A1776" t="str">
            <v>ES 30.05.0044</v>
          </cell>
          <cell r="B1776" t="str">
            <v>PORTA SANFONADA EM PVC, COR BEGE OU SIMILAR, MEDINDO: (0,70X2,10)M.  FORNECIMENTO E INSTALAÇÃO.</v>
          </cell>
          <cell r="C1776" t="str">
            <v>UN</v>
          </cell>
          <cell r="D1776">
            <v>244.51</v>
          </cell>
          <cell r="F1776" t="str">
            <v>ES 29.05.0044</v>
          </cell>
          <cell r="G1776" t="str">
            <v>PORTA SANFONADA EM PVC, COR BEGE OU SIMILAR, MEDINDO: (0,70X2,10)M.  FORNECIMENTO E INSTALAÇÃO.(DESONERADO)</v>
          </cell>
          <cell r="H1776" t="str">
            <v>UN</v>
          </cell>
          <cell r="I1776">
            <v>236.55</v>
          </cell>
        </row>
        <row r="1777">
          <cell r="A1777" t="str">
            <v>ES 30.05.0047</v>
          </cell>
          <cell r="B1777" t="str">
            <v>PORTA SANFONADA EM PVC, COR BEGE OU SIMILAR, MEDINDO: (0,80X2,10)M.  FORNECIMENTO E INSTALAÇÃO.</v>
          </cell>
          <cell r="C1777" t="str">
            <v>UN</v>
          </cell>
          <cell r="D1777">
            <v>267.83</v>
          </cell>
          <cell r="F1777" t="str">
            <v>ES 29.05.0047</v>
          </cell>
          <cell r="G1777" t="str">
            <v>PORTA SANFONADA EM PVC, COR BEGE OU SIMILAR, MEDINDO: (0,80X2,10)M.  FORNECIMENTO E INSTALAÇÃO.(DESONERADO)</v>
          </cell>
          <cell r="H1777" t="str">
            <v>UN</v>
          </cell>
          <cell r="I1777">
            <v>258.52</v>
          </cell>
        </row>
        <row r="1778">
          <cell r="A1778" t="str">
            <v>ES 30.05.0050</v>
          </cell>
          <cell r="B1778" t="str">
            <v>PORTA SANFONADA EM PVC, COR BEGE OU SIMILAR, MEDINDO: (1,00X2,10)M.  FORNECIMENTO E INSTALAÇÃO.</v>
          </cell>
          <cell r="C1778" t="str">
            <v>UN</v>
          </cell>
          <cell r="D1778">
            <v>177.05</v>
          </cell>
          <cell r="F1778" t="str">
            <v>ES 29.05.0050</v>
          </cell>
          <cell r="G1778" t="str">
            <v>PORTA SANFONADA EM PVC, COR BEGE OU SIMILAR, MEDINDO: (1,00X2,10)M.  FORNECIMENTO E INSTALAÇÃO.(DESONERADO)</v>
          </cell>
          <cell r="H1778" t="str">
            <v>UN</v>
          </cell>
          <cell r="I1778">
            <v>166.42</v>
          </cell>
        </row>
        <row r="1779">
          <cell r="A1779" t="str">
            <v>ES 30.10.0100</v>
          </cell>
          <cell r="B1779" t="str">
            <v>CORTINA DE PVC PARA DIVISÓRIA DE LEITOS.  FORNECIMENTO E INSTALAÇÃO.</v>
          </cell>
          <cell r="C1779" t="str">
            <v>M2</v>
          </cell>
          <cell r="D1779">
            <v>318.8</v>
          </cell>
          <cell r="F1779" t="str">
            <v>ES 29.10.0100</v>
          </cell>
          <cell r="G1779" t="str">
            <v>CORTINA DE PVC PARA DIVISÓRIA DE LEITOS.  FORNECIMENTO E INSTALAÇÃO.(DESONERADO)</v>
          </cell>
          <cell r="H1779" t="str">
            <v>M2</v>
          </cell>
          <cell r="I1779">
            <v>306.18</v>
          </cell>
        </row>
        <row r="1780">
          <cell r="A1780" t="str">
            <v>ES 32.05.0500</v>
          </cell>
          <cell r="B1780" t="str">
            <v>GUARDA CORPO EM MATERIAL COMPÓSITO (PRFV) MONTADO COM PERFIS ESTRUTURAIS FABRICADOS EM RESINA POLIÉSTER E PLACAS MOLDADAS, COM NO MÍNIMO 5% DE MATERIAL RECICLADO, COM ALTURA DE APROXIMADAMENTE 1.080 MM, REFORÇADO COM FIBRA DE VIDRO COM ACABAMENTO NA COR BRANCA. COMPOSTO POR MONTANTES DUPLOS DISTADOS A CADA 1,50 M, 06 TUBOS HORIZONTAIS, SENDO DOIS COM DIÂMETRO EXTERNO DE APROXIMADAMENTE 76 MM E QUATRO COM DIÂMETRO EXTERNO DE APROXIMADAMENTE 48 MM. OS MONTANTES SÃO FABRICADOS A PARTIR DE DUAS PLACAS MOLDADAS COM ESPESSURA MÍNIMA DE 8 MM, SEIS ESPAÇADORES CIRCULARES ENTRE ESTAS COM O MESMO DIÂMETRO DOS TUBOS, DUAS CANTONEIRAS DE 3"X3/8" COM PLACA DE # 1/4" NA BASE, EXCLUSIVE CHUMBADORES. RESISTÊNCIA MECÂNICA MÍNIMA DE 80 KG/M², INTEMPÉRIES E A FOGO. CONFORME PROJETO BÁSICO (DE-GPV-16-EU-000000-0012_01.DWG). FORNECIMENTO E INSTALAÇÃO.</v>
          </cell>
          <cell r="C1780" t="str">
            <v>M</v>
          </cell>
          <cell r="D1780">
            <v>2414.44</v>
          </cell>
          <cell r="F1780" t="str">
            <v>ES 31.05.0500</v>
          </cell>
          <cell r="G1780" t="str">
            <v>GUARDA CORPO EM MATERIAL COMPÓSITO (PRFV) MONTADO COM PERFIS ESTRUTURAIS FABRICADOS EM RESINA POLIÉSTER E PLACAS MOLDADAS, COM NO MÍNIMO 5% DE MATERIAL RECICLADO, COM ALTURA DE APROXIMADAMENTE 1.080 MM, REFORÇADO COM FIBRA DE VIDRO COM ACABAMENTO NA COR BRANCA. COMPOSTO POR MONTANTES DUPLOS DISTADOS A CADA 1,50 M, 06 TUBOS HORIZONTAIS, SENDO DOIS COM DIÂMETRO EXTERNO DE APROXIMADAMENTE 76 MM E QUATRO COM DIÂMETRO EXTERNO DE APROXIMADAMENTE 48 MM. OS MONTANTES SÃO FABRICADOS A PARTIR DE DUAS PLACAS MOLDADAS COM ESPESSURA MÍNIMA DE 8 MM, SEIS ESPAÇADORES CIRCULARES ENTRE ESTAS COM O MESMO DIÂMETRO DOS TUBOS, DUAS CANTONEIRAS DE 3"X3/8" COM PLACA DE # 1/4" NA BASE, EXCLUSIVE CHUMBADORES. RESISTÊNCIA MECÂNICA MÍNIMA DE 80 KG/M², INTEMPÉRIES E A FOGO. CONFORME PROJETO BÁSICO (DE-GPV-16-EU-000000-0012_01.DWG). FORNECIMENTO E INSTALAÇÃO. (DESONERADO)</v>
          </cell>
          <cell r="H1780" t="str">
            <v>M</v>
          </cell>
          <cell r="I1780">
            <v>2409.38</v>
          </cell>
        </row>
        <row r="1781">
          <cell r="A1781" t="str">
            <v>ES 32.07.0500</v>
          </cell>
          <cell r="B1781" t="str">
            <v>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v>
          </cell>
          <cell r="C1781" t="str">
            <v>M2</v>
          </cell>
          <cell r="D1781">
            <v>726.48</v>
          </cell>
          <cell r="F1781" t="str">
            <v>ES 31.07.0500</v>
          </cell>
          <cell r="G1781" t="str">
            <v>DECK EM MADEIRA PLÁSTICA PEAD (POLIETILENO DE ALTA DENSIDADE) 100% RECICLÁVEL POLY RIO OU SIMILAR, PERFIL 100X30MM GOIVETADO PARA ENCAIXAR OS ESPAÇADORES PARA A FIXAÇÃO DA FORRAÇÃO MODOS QUE O PARAFUSO NÃO FIQUE APARENTE E 50X25MM TRANSVERSAIS PARA GRANZEPE, OS GRANZEPES DEVEM SER APOIADOS SOBRE UMA BASE ESTRUTURAL.  FORNECIMENTO E INSTALAÇÃO.(DESONERADO)</v>
          </cell>
          <cell r="H1781" t="str">
            <v>M2</v>
          </cell>
          <cell r="I1781">
            <v>713.19</v>
          </cell>
        </row>
        <row r="1782">
          <cell r="A1782" t="str">
            <v>ES 35.05.0050</v>
          </cell>
          <cell r="B1782" t="str">
            <v>CAIXA PASSA-FILMES DE 4 PORTAS EM CHAPA DE AÇO PINTADO NAS DIMENSÕES E PROFUNDIDADE DE 50MM BLINDADO COM CHUMBO DE 1MM NA FACE INTERNA DA SALA DE RAIO X.</v>
          </cell>
          <cell r="C1782" t="str">
            <v>UN</v>
          </cell>
          <cell r="D1782">
            <v>2896</v>
          </cell>
          <cell r="F1782" t="str">
            <v>ES 34.05.0050</v>
          </cell>
          <cell r="G1782" t="str">
            <v>CAIXA PASSA-FILMES DE 4 PORTAS EM CHAPA DE AÇO PINTADO NAS DIMENSÕES E PROFUNDIDADE DE 50MM BLINDADO COM CHUMBO DE 1MM NA FACE INTERNA DA SALA DE RAIO X.(DESONERADO)</v>
          </cell>
          <cell r="H1782" t="str">
            <v>UN</v>
          </cell>
          <cell r="I1782">
            <v>2896</v>
          </cell>
        </row>
        <row r="1783">
          <cell r="A1783" t="str">
            <v>ES 35.05.0100</v>
          </cell>
          <cell r="B1783" t="str">
            <v>DEFENSÓRIO, EXECUTADO COM BARRAS CHATAS DE AÇO DE (2"X1/2") E (1"X1/8"), CHUMBADAS EM MURO DE PEDRA, MÓDULOS DE 2M, CONFORME PROJETO FPJ.  FORNECIMENTO E INSTALAÇÃO, INCLUSIVE PINTURA.</v>
          </cell>
          <cell r="C1783" t="str">
            <v>MOD</v>
          </cell>
          <cell r="D1783">
            <v>369.34</v>
          </cell>
          <cell r="F1783" t="str">
            <v>ES 34.05.0100</v>
          </cell>
          <cell r="G1783" t="str">
            <v>DEFENSÓRIO, EXECUTADO COM BARRAS CHATAS DE AÇO DE (2"X1/2") E (1"X1/8"), CHUMBADAS EM MURO DE PEDRA, MÓDULOS DE 2M, CONFORME PROJETO FPJ.  FORNECIMENTO E INSTALAÇÃO, INCLUSIVE PINTURA.(DESONERADO)</v>
          </cell>
          <cell r="H1783" t="str">
            <v>MOD</v>
          </cell>
          <cell r="I1783">
            <v>345.37</v>
          </cell>
        </row>
        <row r="1784">
          <cell r="A1784" t="str">
            <v>ES 35.05.0150</v>
          </cell>
          <cell r="B1784" t="str">
            <v>PAINEL BLINDADO COM CHUMBO DE 1MM PARA USO EM DIVISÓRIAS OU BIOMBOS RADIOLÓGICOS, INCLUSIVE MÃO-DE-OBRA DE INSTALAÇÃO, PERFIS, PORTAS E ELEMENTOS DE FIXAÇÃO.</v>
          </cell>
          <cell r="C1784" t="str">
            <v>M2</v>
          </cell>
          <cell r="D1784">
            <v>1133.73</v>
          </cell>
          <cell r="F1784" t="str">
            <v>ES 34.05.0150</v>
          </cell>
          <cell r="G1784" t="str">
            <v>PAINEL BLINDADO COM CHUMBO DE 1MM PARA USO EM DIVISÓRIAS OU BIOMBOS RADIOLÓGICOS, INCLUSIVE MÃO-DE-OBRA DE INSTALAÇÃO, PERFIS, PORTAS E ELEMENTOS DE FIXAÇÃO.(DESONERADO)</v>
          </cell>
          <cell r="H1784" t="str">
            <v>M2</v>
          </cell>
          <cell r="I1784">
            <v>1133.73</v>
          </cell>
        </row>
        <row r="1785">
          <cell r="A1785" t="str">
            <v>ES 35.05.0153</v>
          </cell>
          <cell r="B1785" t="str">
            <v>PAINEL BLINDADO COM CHUMBO DE 1,50MM PARA USO EM DIVISÓRIAS OU BIOMBOS RADIOLÓGICOS, INCLUSIVE MÃO-DE-OBRA DE INSTALAÇÃO, PERFIS, PORTAS E ELEMENTOS DE FIXAÇÃO.</v>
          </cell>
          <cell r="C1785" t="str">
            <v>M2</v>
          </cell>
          <cell r="D1785">
            <v>1337.71</v>
          </cell>
          <cell r="F1785" t="str">
            <v>ES 34.05.0153</v>
          </cell>
          <cell r="G1785" t="str">
            <v>PAINEL BLINDADO COM CHUMBO DE 1,50MM PARA USO EM DIVISÓRIAS OU BIOMBOS RADIOLÓGICOS, INCLUSIVE MÃO-DE-OBRA DE INSTALAÇÃO, PERFIS, PORTAS E ELEMENTOS DE FIXAÇÃO.(DESONERADO)</v>
          </cell>
          <cell r="H1785" t="str">
            <v>M2</v>
          </cell>
          <cell r="I1785">
            <v>1337.71</v>
          </cell>
        </row>
        <row r="1786">
          <cell r="A1786" t="str">
            <v>ES 35.05.0250</v>
          </cell>
          <cell r="B1786" t="str">
            <v>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v>
          </cell>
          <cell r="C1786" t="str">
            <v>UN</v>
          </cell>
          <cell r="D1786">
            <v>5191</v>
          </cell>
          <cell r="F1786" t="str">
            <v>ES 34.05.0250</v>
          </cell>
          <cell r="G1786" t="str">
            <v>PORTA FLEXÍVEL, MEDINDO 1,40M DE LARGURA E 2,10M DE ALTURA, COM FECHAMENTO AUTOMÁTICO ATRAVÉS DE MOLAS HELICOIDAIS SOBREPOSTAS EM EIXO DE AÇO, ESTRUTURA METÁLICA EM PERFIL "V DUPLO" VERTICAL E HORIZONTAL EM CHAPAS DE FERRO COM PINTURA À PÓ EM POLIÉSTER TEXTURIZADA.  NAS FOLHAS DA PORTA ATÉ A ALTURA DE 1200MM, PVC NA COR CINZA DE 5MM DE ESPESSURA, REFORÇADO INTERNAMENTE COM MALHAS DE POLIÉSTER PARA MELHOR SUPORTAR OS IMPACTOS.  ACIMA DESTA MEDIDA SERÁ USADO NOVAMENTE PVC TRANSPARENTE, PERMITINDO UMA TOTAL VISUALIDADE, ASSIM COMO APROVEITAMENTO DA LUMINOSIDADE.  NA PARTE SUPERIOR DA FOLHA, SERÁ USADO NOVAMENTE PVC CINZA.  FORNECIMENTO.(DESONERADO)</v>
          </cell>
          <cell r="H1786" t="str">
            <v>UN</v>
          </cell>
          <cell r="I1786">
            <v>5191</v>
          </cell>
        </row>
        <row r="1787">
          <cell r="A1787" t="str">
            <v>ES 35.05.0300</v>
          </cell>
          <cell r="B1787" t="str">
            <v>PORTA RADIOLÓGICA, MADEIRA MACIÇA, BLINDADA COM CHUMBO DE 0,50MM, DOBRADIÇAS TIPO GONZO, SOBRE ROLAMENTOS AXIAIS, TRANSPASSES SOBRE O VÃO EM TRÊS DIREÇÕES, FECHADURA À PROVA DE RAIO X, ACABAMENTO MELAMÍNICO, PRX-AUREA OU SIMILAR.  FORNECIMENTO E INSTALAÇÃO.</v>
          </cell>
          <cell r="C1787" t="str">
            <v>M2</v>
          </cell>
          <cell r="D1787">
            <v>1269.3599999999999</v>
          </cell>
          <cell r="F1787" t="str">
            <v>ES 34.05.0300</v>
          </cell>
          <cell r="G1787" t="str">
            <v>PORTA RADIOLÓGICA, MADEIRA MACIÇA, BLINDADA COM CHUMBO DE 0,50MM, DOBRADIÇAS TIPO GONZO, SOBRE ROLAMENTOS AXIAIS, TRANSPASSES SOBRE O VÃO EM TRÊS DIREÇÕES, FECHADURA À PROVA DE RAIO X, ACABAMENTO MELAMÍNICO, PRX-AUREA OU SIMILAR.  FORNECIMENTO E INSTALAÇÃO.(DESONERADO)</v>
          </cell>
          <cell r="H1787" t="str">
            <v>M2</v>
          </cell>
          <cell r="I1787">
            <v>1269.3599999999999</v>
          </cell>
        </row>
        <row r="1788">
          <cell r="A1788" t="str">
            <v>ES 35.05.0303</v>
          </cell>
          <cell r="B1788" t="str">
            <v>PORTA RADIOLÓGICA, MADEIRA MACIÇA, BLINDADA COM CHUMBO DE 1MM, DOBRADIÇAS TIPO GONZO, SOBRE ROLAMENTOS AXIAIS, TRANSPASSES SOBRE O VÃO EM TRÊS DIREÇÕES, FECHADURA À PROVA DE RAIO X, ACABAMENTO MELAMÍNICO, PRX-AUREA OU SIMILAR.  FORNECIMENTO E INSTALAÇÃO.</v>
          </cell>
          <cell r="C1788" t="str">
            <v>M2</v>
          </cell>
          <cell r="D1788">
            <v>2088.6999999999998</v>
          </cell>
          <cell r="F1788" t="str">
            <v>ES 34.05.0303</v>
          </cell>
          <cell r="G1788" t="str">
            <v>PORTA RADIOLÓGICA, MADEIRA MACIÇA, BLINDADA COM CHUMBO DE 1MM, DOBRADIÇAS TIPO GONZO, SOBRE ROLAMENTOS AXIAIS, TRANSPASSES SOBRE O VÃO EM TRÊS DIREÇÕES, FECHADURA À PROVA DE RAIO X, ACABAMENTO MELAMÍNICO, PRX-AUREA OU SIMILAR.  FORNECIMENTO E INSTALAÇÃO.(DESONERADO)</v>
          </cell>
          <cell r="H1788" t="str">
            <v>M2</v>
          </cell>
          <cell r="I1788">
            <v>2088.6999999999998</v>
          </cell>
        </row>
        <row r="1789">
          <cell r="A1789" t="str">
            <v>ES 35.05.0306</v>
          </cell>
          <cell r="B1789" t="str">
            <v>PORTA RADIOLÓGICA, MADEIRA MACIÇA, BLINDADA COM CHUMBO DE 2MM, DOBRADIÇAS TIPO GONZO, SOBRE ROLAMENTOS AXIAIS, TRANSPASSES SOBRE O VÃO EM TRÊS DIREÇÕES, FECHADURA À PROVA DE RAIO X, ACABAMENTO MELAMÍNICO, PRX-AUREA OU SIMILAR.  FORNECIMENTO E INSTALAÇÃO.</v>
          </cell>
          <cell r="C1789" t="str">
            <v>M2</v>
          </cell>
          <cell r="D1789">
            <v>2013.6</v>
          </cell>
          <cell r="F1789" t="str">
            <v>ES 34.05.0306</v>
          </cell>
          <cell r="G1789" t="str">
            <v>PORTA RADIOLÓGICA, MADEIRA MACIÇA, BLINDADA COM CHUMBO DE 2MM, DOBRADIÇAS TIPO GONZO, SOBRE ROLAMENTOS AXIAIS, TRANSPASSES SOBRE O VÃO EM TRÊS DIREÇÕES, FECHADURA À PROVA DE RAIO X, ACABAMENTO MELAMÍNICO, PRX-AUREA OU SIMILAR.  FORNECIMENTO E INSTALAÇÃO.(DESONERADO)</v>
          </cell>
          <cell r="H1789" t="str">
            <v>M2</v>
          </cell>
          <cell r="I1789">
            <v>2013.6</v>
          </cell>
        </row>
        <row r="1790">
          <cell r="A1790" t="str">
            <v>ES 35.05.0350</v>
          </cell>
          <cell r="B1790" t="str">
            <v>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v>
          </cell>
          <cell r="C1790" t="str">
            <v>M</v>
          </cell>
          <cell r="D1790">
            <v>114.3</v>
          </cell>
          <cell r="F1790" t="str">
            <v>ES 34.05.0350</v>
          </cell>
          <cell r="G1790" t="str">
            <v>PROTETOR DE CANTOS, PRODUZIDO COM ESTRUTURA INTERNA DE SUPORTE EM ALUMÍNIO E PVC, COM REFORÇOS EM NEOPRENE E EXTERNAMENTE COM CAPAS DE VINIL DE ALTO IMPACTO COM ACABAMENTO TEXTURIZADO, NAS CORES PADRONIZADAS DO FABRICANTE, COM LARGURA DE 5CM E PEÇAS COM 1,20M E 2,40M, MODELO SSM 20, C/S ACROVYN OU SIMILAR.  FORNECIMENTO E INSTALAÇÃO.(DESONERADO)</v>
          </cell>
          <cell r="H1790" t="str">
            <v>M</v>
          </cell>
          <cell r="I1790">
            <v>113.24</v>
          </cell>
        </row>
        <row r="1791">
          <cell r="A1791" t="str">
            <v>ES 35.05.0400</v>
          </cell>
          <cell r="B1791" t="str">
            <v>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v>
          </cell>
          <cell r="C1791" t="str">
            <v>M</v>
          </cell>
          <cell r="D1791">
            <v>367.63</v>
          </cell>
          <cell r="F1791" t="str">
            <v>ES 34.05.0400</v>
          </cell>
          <cell r="G1791" t="str">
            <v>PROTETOR DE PAREDES, PRODUZIDO COM ESTRUTURA INTERNA DE SUPORTE EM ALUMÍNIO E PVC, COM REFORÇOS EM NEOPRENE E EXTERNAMENTE COM CAPAS DE VINIL DE ALTO IMPACTO COM ACABAMENTO TEXTURIZADO, NAS CORES PADRONIZADAS DO FABRICANTE, BATE-MACAS TIPO RETO, COM ALTURA DE 10CM, MODELO SCR 40, C/S ACROVYN OU SIMILAR.  FORNECIMENTO E INSTALAÇÃO.(DESONERADO)</v>
          </cell>
          <cell r="H1791" t="str">
            <v>M</v>
          </cell>
          <cell r="I1791">
            <v>366.57</v>
          </cell>
        </row>
        <row r="1792">
          <cell r="A1792" t="str">
            <v>ES 35.05.0403</v>
          </cell>
          <cell r="B1792" t="str">
            <v>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v>
          </cell>
          <cell r="C1792" t="str">
            <v>M</v>
          </cell>
          <cell r="D1792">
            <v>289.63</v>
          </cell>
          <cell r="F1792" t="str">
            <v>ES 34.05.0403</v>
          </cell>
          <cell r="G1792" t="str">
            <v>PROTETOR DE PAREDES, PRODUZIDO COM ESTRUTURA INTERNA DE SUPORTE EM ALUMÍNIO E PVC, COM REFORÇOS EM NEOPRENE E EXTERNAMENTE COM CAPAS DE VINIL DE ALTO IMPACTO COM ACABAMENTO TEXTURIZADO, NAS CORES PADRONIZADAS DO FABRICANTE, BATE-MACAS TIPO RETO, COM ALTURA DE 15CM, MODELO SCR 48, C/S ACROVYN OU SIMILAR.  FORNECIMENTO E INSTALAÇÃO.(DESONERADO)</v>
          </cell>
          <cell r="H1792" t="str">
            <v>M</v>
          </cell>
          <cell r="I1792">
            <v>288.57</v>
          </cell>
        </row>
        <row r="1793">
          <cell r="A1793" t="str">
            <v>ES 35.05.0406</v>
          </cell>
          <cell r="B1793" t="str">
            <v>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v>
          </cell>
          <cell r="C1793" t="str">
            <v>M</v>
          </cell>
          <cell r="D1793">
            <v>806.63</v>
          </cell>
          <cell r="F1793" t="str">
            <v>ES 34.05.0406</v>
          </cell>
          <cell r="G1793" t="str">
            <v>PROTETOR DE PAREDES, PRODUZIDO COM ESTRUTURA INTERNA DE SUPORTE EM ALUMÍNIO E PVC, COM REFORÇOS EM NEOPRENE E EXTERNAMENTE COM CAPAS DE VINIL DE ALTO IMPACTO COM ACABAMENTO TEXTURIZADO, NAS CORES PADRONIZADAS DO FABRICANTE, BATE-MACAS TIPO CORRIMÃO, COM ALTURA DE 15CM, MODELO HRB4C, C/S ACROVYN OU SIMILAR.  FORNECIMENTO E INSTALAÇÃO.(DESONERADO)</v>
          </cell>
          <cell r="H1793" t="str">
            <v>M</v>
          </cell>
          <cell r="I1793">
            <v>805.57</v>
          </cell>
        </row>
        <row r="1794">
          <cell r="A1794" t="str">
            <v>ES 35.05.0409</v>
          </cell>
          <cell r="B1794" t="str">
            <v>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v>
          </cell>
          <cell r="C1794" t="str">
            <v>M</v>
          </cell>
          <cell r="D1794">
            <v>593.53</v>
          </cell>
          <cell r="F1794" t="str">
            <v>ES 34.05.0409</v>
          </cell>
          <cell r="G1794" t="str">
            <v>PROTETOR DE PAREDES, PRODUZIDO COM ESTRUTURA INTERNA DE SUPORTE EM ALUMÍNIO E PVC, COM REFORÇOS EM NEOPRENE E EXTERNAMENTE COM CAPAS DE VINIL DE ALTO IMPACTO COM ACABAMENTO TEXTURIZADO, NAS CORES PADRONIZADAS DO FABRICANTE, BATE-MACAS TIPO RETO, COM ALTURA DE 20CM, MODELO SCR 64, C/S ACROVYN OU SIMILAR.  FORNECIMENTO E INSTALAÇÃO.(DESONERADO)</v>
          </cell>
          <cell r="H1794" t="str">
            <v>M</v>
          </cell>
          <cell r="I1794">
            <v>592.47</v>
          </cell>
        </row>
        <row r="1795">
          <cell r="A1795" t="str">
            <v>ES 35.05.0450</v>
          </cell>
          <cell r="B1795" t="str">
            <v>VENEZIANA PARA EXAUSTOR DE FABRICAÇÃO DA FUNDIÇÃO ÁUREA OU SIMILAR.  FORNECIMENTO E INSTALAÇÃO.</v>
          </cell>
          <cell r="C1795" t="str">
            <v>UN</v>
          </cell>
          <cell r="D1795">
            <v>431.3</v>
          </cell>
          <cell r="F1795" t="str">
            <v>ES 34.05.0450</v>
          </cell>
          <cell r="G1795" t="str">
            <v>VENEZIANA PARA EXAUSTOR DE FABRICAÇÃO DA FUNDIÇÃO ÁUREA OU SIMILAR.  FORNECIMENTO E INSTALAÇÃO.(DESONERADO)</v>
          </cell>
          <cell r="H1795" t="str">
            <v>UN</v>
          </cell>
          <cell r="I1795">
            <v>410.18</v>
          </cell>
        </row>
        <row r="1796">
          <cell r="A1796" t="str">
            <v>ES 40.05.0050</v>
          </cell>
          <cell r="B1796" t="str">
            <v>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v>
          </cell>
          <cell r="C1796" t="str">
            <v>UN</v>
          </cell>
          <cell r="D1796">
            <v>208.51</v>
          </cell>
          <cell r="F1796" t="str">
            <v>ES 39.05.0050</v>
          </cell>
          <cell r="G1796" t="str">
            <v>CONJUNTO DE FERRAGENS, PARA PORTAS DE MADEIRA, INTERNAS, CONSTANDO DE FORNECIMENTO SEM INSTALAÇÃO (ESTÁ INCLUÍDA NO FORNECIMENTO E INSTALAÇÃO DAS ESQUADRIAS), DE: FECHADURA REFERÊNCIA 1515 ST-2, ACABAMENTO CROMADO, MAÇANETAS REFERÊNCIA 435, ENTRADAS REFERÊNCIA 687-E, ROSETAS REFERÊNCIA 687-R E 3 DOBRADIÇAS DE FERRO GALVANIZADO DE (3"X2 1/2"), COM PINO E BOLAS DE FERRO, REFERÊNCIA 1410, LA FONTE OU SIMILAR.(DESONERADO)</v>
          </cell>
          <cell r="H1796" t="str">
            <v>UN</v>
          </cell>
          <cell r="I1796">
            <v>208.51</v>
          </cell>
        </row>
        <row r="1797">
          <cell r="A1797" t="str">
            <v>ES 40.05.0053</v>
          </cell>
          <cell r="B1797" t="str">
            <v>FERRAGENS, PARA PORTAS DE MADEIRA, INTERNA, CONSTANDO DE FORNECIMENTO DE: FECHADURA REFERÊNCIA 1515 ST-2  CR, MAÇANETA REFERÊNCIA 435, ROSCA REFERÊNCIA 687-R, 2 FECHOS 400 DE 4CM E 6 DOBRADIÇAS DE FERRO GALVANIZADO DE (3"X2 1/2"), REFERÊNCIA 1410, LA FONTE OU SIMILAR.</v>
          </cell>
          <cell r="C1797" t="str">
            <v>UN</v>
          </cell>
          <cell r="D1797">
            <v>499.18</v>
          </cell>
          <cell r="F1797" t="str">
            <v>ES 39.05.0053</v>
          </cell>
          <cell r="G1797" t="str">
            <v>FERRAGENS, PARA PORTAS DE MADEIRA, INTERNA, CONSTANDO DE FORNECIMENTO DE: FECHADURA REFERÊNCIA 1515 ST-2  CR, MAÇANETA REFERÊNCIA 435, ROSCA REFERÊNCIA 687-R, 2 FECHOS 400 DE 4CM E 6 DOBRADIÇAS DE FERRO GALVANIZADO DE (3"X2 1/2"), REFERÊNCIA 1410, LA FONTE OU SIMILAR.(DESONERADO)</v>
          </cell>
          <cell r="H1797" t="str">
            <v>UN</v>
          </cell>
          <cell r="I1797">
            <v>499.18</v>
          </cell>
        </row>
        <row r="1798">
          <cell r="A1798" t="str">
            <v>ES 40.05.0056</v>
          </cell>
          <cell r="B1798" t="str">
            <v>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v>
          </cell>
          <cell r="C1798" t="str">
            <v>UN</v>
          </cell>
          <cell r="D1798">
            <v>63.42</v>
          </cell>
          <cell r="F1798" t="str">
            <v>ES 39.05.0056</v>
          </cell>
          <cell r="G1798" t="str">
            <v>CONJUNTO HÉRCULES-4, DE FERRAGENS HAGA OU SIMILAR, PARA PORTAS INTERNAS, CONSTANDO DE FORNECIMENTO SEM INSTALAÇÃO (ESTÁ INCLUÍDA NO FORNECIMENTO E INSTALAÇÃO DAS ESQUADRIAS) DE 3 DOBRADIÇAS DE FERRO GALVANIZADO REFERÊNCIA 246-G DE (3"X2 1/2"), COM PINO E BOLAS DE LATÃO, DA PAGÉ OU SIMILAR.(DESONERADO)</v>
          </cell>
          <cell r="H1798" t="str">
            <v>UN</v>
          </cell>
          <cell r="I1798">
            <v>63.42</v>
          </cell>
        </row>
        <row r="1799">
          <cell r="A1799" t="str">
            <v>ES 40.05.0100</v>
          </cell>
          <cell r="B1799" t="str">
            <v>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v>
          </cell>
          <cell r="C1799" t="str">
            <v>UN</v>
          </cell>
          <cell r="D1799">
            <v>69.84</v>
          </cell>
          <cell r="F1799" t="str">
            <v>ES 39.05.0100</v>
          </cell>
          <cell r="G1799" t="str">
            <v>CONJUNTO DE FERRAGENS, PARA PORTAS DE MADEIRA DE SANITÁRIOS OU CHUVEIROS COLETIVOS, CONSTANDO DE FORNECIMENTO SEM INSTALAÇÃO (ESTÁ INCLUÍDA NO FORNECIMENTO  E INSTALAÇÃO DAS ESQUADRIAS), DE: 1 FECHO DE SOBREPOR LIVRE-OCUPADO REFERÊNCIA 719 E 3 DOBRADIÇAS DE FERRO GALVANIZADO (3"X2 1/2"), COM PINO E BOLAS DE FERRO, REFERÊNCIA 1410, LA FONTE OU SIMILAR.(DESONERADO)</v>
          </cell>
          <cell r="H1799" t="str">
            <v>UN</v>
          </cell>
          <cell r="I1799">
            <v>69.84</v>
          </cell>
        </row>
        <row r="1800">
          <cell r="A1800" t="str">
            <v>ES 40.05.0103</v>
          </cell>
          <cell r="B1800" t="str">
            <v>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v>
          </cell>
          <cell r="C1800" t="str">
            <v>UN</v>
          </cell>
          <cell r="D1800">
            <v>94.5</v>
          </cell>
          <cell r="F1800" t="str">
            <v>ES 39.05.0103</v>
          </cell>
          <cell r="G1800" t="str">
            <v>FERRAGENS PARA PORTAS DE MADEIRA DE SANITÁRIOS OU CHUVEIROS COLETIVOS CONSTANDO DE FORNECIMENTO SEM INSTALAÇÃO (ESTÁ INCLUÍDA NO FORNECIMENTO E INSTALAÇÃO DAS ESQUADRIAS).  DE FECHO DE SOBREPOR LIVRE-OCUPADO, 3 DOBRADIÇAS DE FERRO GALVANIZADO (3"X3"), SOLDADAS EM CANTONEIRAS DE FERRO PARA FIXAÇÃO NAS PAREDES DIVISÓRIAS E BATENTES.(DESONERADO)</v>
          </cell>
          <cell r="H1800" t="str">
            <v>UN</v>
          </cell>
          <cell r="I1800">
            <v>94.5</v>
          </cell>
        </row>
        <row r="1801">
          <cell r="A1801" t="str">
            <v>ES 40.05.0150</v>
          </cell>
          <cell r="B1801" t="str">
            <v>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v>
          </cell>
          <cell r="C1801" t="str">
            <v>UN</v>
          </cell>
          <cell r="D1801">
            <v>976.91</v>
          </cell>
          <cell r="F1801" t="str">
            <v>ES 39.05.0150</v>
          </cell>
          <cell r="G1801" t="str">
            <v>CONJUNTO DE FERRAGENS, PARA PORTAS DE MADEIRA DE 2 FOLHAS DE ABRIR DE ENTRADA PRINCIPAL, CONSTANDO DE FORNECIMENTO SEM INSTALAÇÃO (ESTÁ INCLUÍDA NO FORNECIMENTO E INSTALAÇÃO DAS ESQUADRIAS), DE: FECHADURA REFERÊNCIA 330 ST-2 AÇO CROMADO, ENTRADAS REFERÊNCIA  687-E, ROSETAS REFERÊNCIA 687-R, MAÇANETAS REFERÊNCIA 435, 6 DOBRADIÇAS CROMADAS DE (3"X3"), REFERÊNCIA 85, COM PINO, BOLAS E ANÉIS DE LATÃO, 2 FECHOS DE EMBUTIR CROMADOS, REFERÊNCIA CR400, LA FONTE OU SIMILAR.(DESONERADO)</v>
          </cell>
          <cell r="H1801" t="str">
            <v>UN</v>
          </cell>
          <cell r="I1801">
            <v>976.91</v>
          </cell>
        </row>
        <row r="1802">
          <cell r="A1802" t="str">
            <v>ES 40.05.0153</v>
          </cell>
          <cell r="B1802" t="str">
            <v>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v>
          </cell>
          <cell r="C1802" t="str">
            <v>UN</v>
          </cell>
          <cell r="D1802">
            <v>499.18</v>
          </cell>
          <cell r="F1802" t="str">
            <v>ES 39.05.0153</v>
          </cell>
          <cell r="G1802" t="str">
            <v>CONJUNTO DE FERRAGENS, PARA PORTAS DE MADEIRA DE 2 FOLHAS DE ABRIR, INTERNAS, CONSTANDO DE FORNECIMENTO SEM INSTALAÇÃO (ESTA INCLUÍDA NO FORNECIMENTO E INSTALAÇÃO DAS ESQUADRIAS), DE: FECHADURA REFERÊNCIA 1515 ST-2, ACABAMENTO CROMADO, ENTRADAS REFERÊNCIA 687-E, ROSETAS REFERÊNCIA 687-R, MAÇANETAS REFERÊNCIA 435, 6 DOBRADIÇAS DE FERRO GALVANIZADO DE (3"X2 1/2"), REFERÊNCIA 1410, COM PINOS E BOLAS DE FERRO, 2 FECHOS DE EMBUTIR, DE 4CM, REFERÊNCIA 400, LA FONTE OU SIMILAR.(DESONERADO)</v>
          </cell>
          <cell r="H1802" t="str">
            <v>UN</v>
          </cell>
          <cell r="I1802">
            <v>499.18</v>
          </cell>
        </row>
        <row r="1803">
          <cell r="A1803" t="str">
            <v>ES 40.05.0200</v>
          </cell>
          <cell r="B1803" t="str">
            <v>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v>
          </cell>
          <cell r="C1803" t="str">
            <v>UN</v>
          </cell>
          <cell r="D1803">
            <v>297.83999999999997</v>
          </cell>
          <cell r="F1803" t="str">
            <v>ES 39.05.0200</v>
          </cell>
          <cell r="G1803" t="str">
            <v>CONJUNTO DE FERRAGENS, PARA PORTAS DE MADEIRA DE ENTRADA DE SERVIÇO, CONSTANDO DE FORNECIMENTO SEM INSTALAÇÃO (ESTÁ INCLUÍDA NO FORNECIMENTO E INSTALAÇÃO DAS ESQUADRIAS), DE: FECHADURA  REFERÊNCIA 377 ACABAMENTO CROMADO, COM CILINDRO E 3 DOBRADIÇAS DE FERRO GALVANIZADO, DE (3"X2 1/2"), COM PINO E BOLAS DE LATÃO, REFERÊNCIA 1410, LA FONTE OU SIMILAR.(DESONERADO)</v>
          </cell>
          <cell r="H1803" t="str">
            <v>UN</v>
          </cell>
          <cell r="I1803">
            <v>297.83999999999997</v>
          </cell>
        </row>
        <row r="1804">
          <cell r="A1804" t="str">
            <v>ES 40.05.0203</v>
          </cell>
          <cell r="B1804" t="str">
            <v>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v>
          </cell>
          <cell r="C1804" t="str">
            <v>UN</v>
          </cell>
          <cell r="D1804">
            <v>221.35</v>
          </cell>
          <cell r="F1804" t="str">
            <v>ES 39.05.0203</v>
          </cell>
          <cell r="G1804" t="str">
            <v>CONJUNTO DE FERRAGENS, PARA PORTAS DE MADEIRA INTERNAS DE DEPENDÊNCIAS DE SERVIÇO, CONSTANDO DE FORNECIMENTO SEM INSTALAÇÃO (ESTÁ INCLUÍDA NO FORNECIMENTO E INSTALAÇÃO DAS ESQUADRIAS), DE: FECHADURA REFERÊNCIA CR1515 ST-2 ACABAMENTO CROMADO, ENTRADAS REFERÊNCIA 687-E, ROSETAS REFERÊNCIA 687-R, MAÇANETAS REFERÊNCIA 435, 3 DOBRADIÇAS DE FERRO GALVANIZADO DE (3"X2 1/2"), COM PINOS E BOLAS DE FERRO, REFERÊNCIA 1410, LA FONTE OU SIMILAR.(DESONERADO)</v>
          </cell>
          <cell r="H1804" t="str">
            <v>UN</v>
          </cell>
          <cell r="I1804">
            <v>221.35</v>
          </cell>
        </row>
        <row r="1805">
          <cell r="A1805" t="str">
            <v>ES 40.05.0250</v>
          </cell>
          <cell r="B1805" t="str">
            <v>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v>
          </cell>
          <cell r="C1805" t="str">
            <v>UN</v>
          </cell>
          <cell r="D1805">
            <v>357.51</v>
          </cell>
          <cell r="F1805" t="str">
            <v>ES 39.05.0250</v>
          </cell>
          <cell r="G1805" t="str">
            <v>CONJUNTO DE FERRAGENS, PAPAIZ OU SIMILAR, PARA PORTAS DE MADEIRA DE ENTRADA PRINCIPAL, CONSTANDO DE FORNECIMENTO SEM INSTALAÇÃO (ESTÁ INCLUÍDA NO FORNECIMENTO E INSTALAÇÃO DAS ESQUADRIAS), DE: FECHADURA REFERÊNCIA 142 COM CILINDRO A CRUZ E 3 DOBRADIÇAS CROMADAS DE (3"X3"), DE LATÃO CROMADO, REFERÊNCIA 344-C DA PAGÉ OU SIMILAR, COM PINO, BOLAS E ANÉIS DE LATÃO.(DESONERADO)</v>
          </cell>
          <cell r="H1805" t="str">
            <v>UN</v>
          </cell>
          <cell r="I1805">
            <v>357.51</v>
          </cell>
        </row>
        <row r="1806">
          <cell r="A1806" t="str">
            <v>ES 40.05.0256</v>
          </cell>
          <cell r="B1806" t="str">
            <v>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v>
          </cell>
          <cell r="C1806" t="str">
            <v>UN</v>
          </cell>
          <cell r="D1806">
            <v>54.02</v>
          </cell>
          <cell r="F1806" t="str">
            <v>ES 39.05.0256</v>
          </cell>
          <cell r="G1806" t="str">
            <v>CONJUNTO DE FERRAGENS HAGA OU SIMILAR, PARA PORTAS DE MADEIRA DE ENTRADA DE BARRACÃO DE OBRA OU CASA TIPO POPULAR, CONSTANDO DE FORNECIMENTO SEM INSTALAÇÃO (ESTÁ INCLUÍDA NO FORNECIMENTO E INSTALAÇÃO DAS ESQUADRIAS) DE FECHADURA, CAIXÃO DE SOBREPOR E 3 DOBRADIÇAS DE FERRO DE (2 1/2"X1 1/2") DA PAGÉ OU SIMILAR.(DESONERADO)</v>
          </cell>
          <cell r="H1806" t="str">
            <v>UN</v>
          </cell>
          <cell r="I1806">
            <v>54.02</v>
          </cell>
        </row>
        <row r="1807">
          <cell r="A1807" t="str">
            <v>ES 40.05.0300</v>
          </cell>
          <cell r="B1807" t="str">
            <v>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v>
          </cell>
          <cell r="C1807" t="str">
            <v>UN</v>
          </cell>
          <cell r="D1807">
            <v>116.02</v>
          </cell>
          <cell r="F1807" t="str">
            <v>ES 39.05.0300</v>
          </cell>
          <cell r="G1807" t="str">
            <v>CONJUNTO DE FERRAGENS, PARA PORTAS DE MADEIRA, INTERNAS DE BANHEIRO DE SERVIÇO, CONSTANDO DE FORNECIMENTO SEM INSTALAÇÃO (ESTÁ INCLUÍDA NO FORNECIMENTO E INSTALAÇÃO DAS ESQUADRIAS) DE FECHADURAS, ACABAMENTO CROMADO, TANQUETA, ENTRADA E 3 DOBRADIÇAS DE FERRO GALVANIZADO DE (3"X2 1/2"), COM PINO E BOLAS DE FERRO, LA FONTE OU SIMILAR.(DESONERADO)</v>
          </cell>
          <cell r="H1807" t="str">
            <v>UN</v>
          </cell>
          <cell r="I1807">
            <v>116.02</v>
          </cell>
        </row>
        <row r="1808">
          <cell r="A1808" t="str">
            <v>ES 40.05.0303</v>
          </cell>
          <cell r="B1808" t="str">
            <v>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v>
          </cell>
          <cell r="C1808" t="str">
            <v>UN</v>
          </cell>
          <cell r="D1808">
            <v>227.99</v>
          </cell>
          <cell r="F1808" t="str">
            <v>ES 39.05.0303</v>
          </cell>
          <cell r="G1808" t="str">
            <v>CONJUNTO DE FERRAGENS, PARA PORTAS DE MADEIRA DE BANHEIRO, CONSTANDO DE FORNECIMENTO SEM INSTALAÇÃO (ESTÁ INCLUÍDA NO FORNECIMENTO E INSTALAÇÃO DAS ESQUADRIAS), DE: FECHADURA REFERÊNCIA 7070-ST-2 ACABAMENTO CROMADO,  MAÇANETAS REFERÊNCIA 435, TRANQUETA REFERÊNCIA 687-TE, ROSETAS REFERÊNCIA 687-R ,ENTRADA REFERÊNCIA 687-E E 3 DOBRADIÇAS DE FERRO GALVANIZADO DE (3"X2 1/2"), COM PINOS E BOLAS DE LATÃO, REFERÊNCIA 1410, LA FONTE OU SIMILAR.(DESONERADO)</v>
          </cell>
          <cell r="H1808" t="str">
            <v>UN</v>
          </cell>
          <cell r="I1808">
            <v>227.99</v>
          </cell>
        </row>
        <row r="1809">
          <cell r="A1809" t="str">
            <v>ES 40.05.0350</v>
          </cell>
          <cell r="B1809" t="str">
            <v>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v>
          </cell>
          <cell r="C1809" t="str">
            <v>UN</v>
          </cell>
          <cell r="D1809">
            <v>759.86</v>
          </cell>
          <cell r="F1809" t="str">
            <v>ES 39.05.0350</v>
          </cell>
          <cell r="G1809" t="str">
            <v>CONJUNTO DE FERRAGENS, PARA PORTAS DE MADEIRA DE CORRER, CONSTANDO DE FORNECIMENTO SEM INSTALAÇÃO (ESTÁ INCLUÍDA NO FORNECIMENTO E INSTALAÇÃO DAS ESQUADRIAS), DE FECHADURA, ACABAMENTO CROMADO, 2M DE TRILHOS, 2 ROLDANAS, 2 GUIAS DE LATÃO,  2M DE CANELETA DE ALUMÍNIO E 2 CONCHAS, LA FONTE OU SIMILAR.(DESONERADO)</v>
          </cell>
          <cell r="H1809" t="str">
            <v>UN</v>
          </cell>
          <cell r="I1809">
            <v>759.86</v>
          </cell>
        </row>
        <row r="1810">
          <cell r="A1810" t="str">
            <v>ES 40.05.0353</v>
          </cell>
          <cell r="B1810" t="str">
            <v>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v>
          </cell>
          <cell r="C1810" t="str">
            <v>UN</v>
          </cell>
          <cell r="D1810">
            <v>1725.9</v>
          </cell>
          <cell r="F1810" t="str">
            <v>ES 39.05.0353</v>
          </cell>
          <cell r="G1810" t="str">
            <v>CONJUNTO DE FERRAGENS, PARA JOGO 2 PORTAS DE CORRER, CONSTANDO DE FORNECIMENTO SEM INSTALAÇÃO (ESTÁ INCLUÍDA NO FORNECIMENTO E INSTALAÇÃO DAS ESQUADRIAS) DE FECHADURA, ACABAMENTO CROMADO, 4M DE TRILHOS, 4 ROLDANAS, 4 GUIAS DE LATÃO DE 3/4", 4M DE CANELETAS DE ALUMÍNIO E 2 CONCHAS, LA FONTE OU SIMILAR.(DESONERADO)</v>
          </cell>
          <cell r="H1810" t="str">
            <v>UN</v>
          </cell>
          <cell r="I1810">
            <v>1725.9</v>
          </cell>
        </row>
        <row r="1811">
          <cell r="A1811" t="str">
            <v>ES 40.05.0400</v>
          </cell>
          <cell r="B1811" t="str">
            <v>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v>
          </cell>
          <cell r="C1811" t="str">
            <v>UN</v>
          </cell>
          <cell r="D1811">
            <v>1063.48</v>
          </cell>
          <cell r="F1811" t="str">
            <v>ES 39.05.0400</v>
          </cell>
          <cell r="G1811" t="str">
            <v>CONJUNTO DE FERRAGENS PARA PORTAS DE MADEIRA COLOCADAS EM DIVISORIAS DE MÁRMORE, MARMORITE OU CONCRETO, ATÉ 4CM DE ESPESSURA, CONSTANDO DE FORNECIMENTO SEM INSTALAÇÃO (ESTÁ INCLUÍDA NO FORNECIMENTO E INSTALAÇÃO DA PORTA) DE 2 DOBRADIÇAS COM CONTRA PLACA, CONJUNTO DE FECHO COM BATENTE, 16 PARAFUSOS DE ALUMÍNIO, (3/4"X5/16") E 8 EXTENSORES DE ALUMÍNIO DE 25MM.(DESONERADO)</v>
          </cell>
          <cell r="H1811" t="str">
            <v>UN</v>
          </cell>
          <cell r="I1811">
            <v>1063.48</v>
          </cell>
        </row>
        <row r="1812">
          <cell r="A1812" t="str">
            <v>ES 40.05.0450</v>
          </cell>
          <cell r="B1812" t="str">
            <v>CONJUNTO DE FERRAGENS PARA PORTAS DE CORRER DE ARMÁRIOS EM BANCA, CONSTANDO DE 2M EM TRILHO DE ALUMINIO (1/4"X1/4"), 4 RODÍZIOS DE LATÃO E 2 CONCHAS DA LA FONTE OU SIMILAR.</v>
          </cell>
          <cell r="C1812" t="str">
            <v>UN</v>
          </cell>
          <cell r="D1812">
            <v>169.64</v>
          </cell>
          <cell r="F1812" t="str">
            <v>ES 39.05.0450</v>
          </cell>
          <cell r="G1812" t="str">
            <v>CONJUNTO DE FERRAGENS PARA PORTAS DE CORRER DE ARMÁRIOS EM BANCA, CONSTANDO DE 2M EM TRILHO DE ALUMINIO (1/4"X1/4"), 4 RODÍZIOS DE LATÃO E 2 CONCHAS DA LA FONTE OU SIMILAR.(DESONERADO)</v>
          </cell>
          <cell r="H1812" t="str">
            <v>UN</v>
          </cell>
          <cell r="I1812">
            <v>169.64</v>
          </cell>
        </row>
        <row r="1813">
          <cell r="A1813" t="str">
            <v>ES 40.05.0470</v>
          </cell>
          <cell r="B1813" t="str">
            <v>DOBRADIÇA 3"X2 1/2" DE FERRO GALVANIZADO REFERÊNCIA 246-G DA PAGÉ OU SIMILAR, COM PINO E BOLAS DE LATÃO.  FORNECIMENTO DA PEÇA.</v>
          </cell>
          <cell r="C1813" t="str">
            <v>UN</v>
          </cell>
          <cell r="D1813">
            <v>7.68</v>
          </cell>
          <cell r="F1813" t="str">
            <v>ES 39.05.0470</v>
          </cell>
          <cell r="G1813" t="str">
            <v>DOBRADIÇA 3"X2 1/2" DE FERRO GALVANIZADO REFERÊNCIA 246-G DA PAGÉ OU SIMILAR, COM PINO E BOLAS DE LATÃO.  FORNECIMENTO DA PEÇA.(DESONERADO)</v>
          </cell>
          <cell r="H1813" t="str">
            <v>UN</v>
          </cell>
          <cell r="I1813">
            <v>7.68</v>
          </cell>
        </row>
        <row r="1814">
          <cell r="A1814" t="str">
            <v>ES 40.05.0473</v>
          </cell>
          <cell r="B1814" t="str">
            <v>DOBRADIÇA 3"X3" DE LATÃO CROMADO REFERÊNCIA 344 DA PAGÉ OU SIMILAR, COM PINO, BOLAS E ANÉIS DE LATÃO.  FORNECIMENTO DA PEÇA.</v>
          </cell>
          <cell r="C1814" t="str">
            <v>UN</v>
          </cell>
          <cell r="D1814">
            <v>56.85</v>
          </cell>
          <cell r="F1814" t="str">
            <v>ES 39.05.0473</v>
          </cell>
          <cell r="G1814" t="str">
            <v>DOBRADIÇA 3"X3" DE LATÃO CROMADO REFERÊNCIA 344 DA PAGÉ OU SIMILAR, COM PINO, BOLAS E ANÉIS DE LATÃO.  FORNECIMENTO DA PEÇA.(DESONERADO)</v>
          </cell>
          <cell r="H1814" t="str">
            <v>UN</v>
          </cell>
          <cell r="I1814">
            <v>56.85</v>
          </cell>
        </row>
        <row r="1815">
          <cell r="A1815" t="str">
            <v>ES 40.05.0480</v>
          </cell>
          <cell r="B1815" t="str">
            <v>DOBRADIÇA 3"X3 1/2" DE LATÃO CROMADO REFERÊNCIA 344 DA PAGÉ OU SIMILAR, COM PINO, BOLAS E ANÉIS DE LATÃO.  FORNECIMENTO DA PEÇA.</v>
          </cell>
          <cell r="C1815" t="str">
            <v>UN</v>
          </cell>
          <cell r="D1815">
            <v>34.17</v>
          </cell>
          <cell r="F1815" t="str">
            <v>ES 39.05.0480</v>
          </cell>
          <cell r="G1815" t="str">
            <v>DOBRADIÇA 3"X3 1/2" DE LATÃO CROMADO REFERÊNCIA 344 DA PAGÉ OU SIMILAR, COM PINO, BOLAS E ANÉIS DE LATÃO.  FORNECIMENTO DA PEÇA.(DESONERADO)</v>
          </cell>
          <cell r="H1815" t="str">
            <v>UN</v>
          </cell>
          <cell r="I1815">
            <v>34.17</v>
          </cell>
        </row>
        <row r="1816">
          <cell r="A1816" t="str">
            <v>ES 40.05.0483</v>
          </cell>
          <cell r="B1816" t="str">
            <v>DOBRADIÇA COM MOLA, DE (70X100)MM, REFERÊNCIA 521, LA FONTE OU SIMILAR.  FORNECIMENTO E INSTALAÇÃO.</v>
          </cell>
          <cell r="C1816" t="str">
            <v>UN</v>
          </cell>
          <cell r="D1816">
            <v>170</v>
          </cell>
          <cell r="F1816" t="str">
            <v>ES 39.05.0483</v>
          </cell>
          <cell r="G1816" t="str">
            <v>DOBRADIÇA COM MOLA, DE (70X100)MM, REFERÊNCIA 521, LA FONTE OU SIMILAR.  FORNECIMENTO E INSTALAÇÃO.(DESONERADO)</v>
          </cell>
          <cell r="H1816" t="str">
            <v>UN</v>
          </cell>
          <cell r="I1816">
            <v>166.81</v>
          </cell>
        </row>
        <row r="1817">
          <cell r="A1817" t="str">
            <v>ES 40.05.0486</v>
          </cell>
          <cell r="B1817" t="str">
            <v>COLOCAÇÃO DE DOBRADIÇA, TIPO VAIVEM, EM MADEIRA, EXCLUSIVE O FORNECIMENTO DA PEÇA.</v>
          </cell>
          <cell r="C1817" t="str">
            <v>UN</v>
          </cell>
          <cell r="D1817">
            <v>28.54</v>
          </cell>
          <cell r="F1817" t="str">
            <v>ES 39.05.0486</v>
          </cell>
          <cell r="G1817" t="str">
            <v>COLOCAÇÃO DE DOBRADIÇA, TIPO VAIVEM, EM MADEIRA, EXCLUSIVE O FORNECIMENTO DA PEÇA.(DESONERADO)</v>
          </cell>
          <cell r="H1817" t="str">
            <v>UN</v>
          </cell>
          <cell r="I1817">
            <v>24.57</v>
          </cell>
        </row>
        <row r="1818">
          <cell r="A1818" t="str">
            <v>ES 40.05.0500</v>
          </cell>
          <cell r="B1818" t="str">
            <v>FECHADURA, PARA PORTAS DE MADEIRA DE ENTRADA PRINCIPAL REFERÊNCIA 330 ST-2, CROMADA, MAÇANETAS REFERÊNCIA 204 E ESPELHO REFERÊNCIA 134, LA FONTE OU SIMILAR.  FORNECIMENTO DA PEÇA.</v>
          </cell>
          <cell r="C1818" t="str">
            <v>UN</v>
          </cell>
          <cell r="D1818">
            <v>613.83000000000004</v>
          </cell>
          <cell r="F1818" t="str">
            <v>ES 39.05.0500</v>
          </cell>
          <cell r="G1818" t="str">
            <v>FECHADURA, PARA PORTAS DE MADEIRA DE ENTRADA PRINCIPAL REFERÊNCIA 330 ST-2, CROMADA, MAÇANETAS REFERÊNCIA 204 E ESPELHO REFERÊNCIA 134, LA FONTE OU SIMILAR.  FORNECIMENTO DA PEÇA.(DESONERADO)</v>
          </cell>
          <cell r="H1818" t="str">
            <v>UN</v>
          </cell>
          <cell r="I1818">
            <v>613.83000000000004</v>
          </cell>
        </row>
        <row r="1819">
          <cell r="A1819" t="str">
            <v>ES 40.05.0503</v>
          </cell>
          <cell r="B1819" t="str">
            <v>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v>
          </cell>
          <cell r="C1819" t="str">
            <v>UN</v>
          </cell>
          <cell r="D1819">
            <v>645.78</v>
          </cell>
          <cell r="F1819" t="str">
            <v>ES 39.05.0503</v>
          </cell>
          <cell r="G1819" t="str">
            <v>FECHADURA, PARA PORTAS DE MADEIRA DE ENTRADA PRINCIPAL, CONSTANDO DE FORNECIMENTO SEM INSTALAÇÃO (ESTÁ INCLUÍDA NO FORNECIMENTO E INSTALAÇÃO DAS ESQUADRIAS), DE: FECHADURA REFERÊNCIA 330-ST, COM CILINDRO, DE ACABAMENTO CROMADO, MAÇANETAS REFERÊNCIA 204, ESPELHOS REFERÊNCIA 134 E 3 DOBRADIÇAS DE FERRO CROMADO DE (3"X3"), COM PINO E BOLAS DE LATÃO, REFERÊNCIA CR495, LA FONTE OU SIMILAR.(DESONERADO)</v>
          </cell>
          <cell r="H1819" t="str">
            <v>UN</v>
          </cell>
          <cell r="I1819">
            <v>645.78</v>
          </cell>
        </row>
        <row r="1820">
          <cell r="A1820" t="str">
            <v>ES 40.05.0550</v>
          </cell>
          <cell r="B1820" t="str">
            <v>FECHADURA, PARA PORTAS DE MADEIRA DE BANHEIRO REFERÊNCIA 7070 ST-2, CROMADA, MAÇANETAS REFERÊNCIA 435, TRANQUETA REFERÊNCIA 687-TE, ROSETAS REFERÊNCIA 687-R E ENTRADA REFERÊNCIA 687-E, LA FONTE OU SIMILAR.  FORNECIMENTO DA PEÇA.</v>
          </cell>
          <cell r="C1820" t="str">
            <v>UN</v>
          </cell>
          <cell r="D1820">
            <v>267.18</v>
          </cell>
          <cell r="F1820" t="str">
            <v>ES 39.05.0550</v>
          </cell>
          <cell r="G1820" t="str">
            <v>FECHADURA, PARA PORTAS DE MADEIRA DE BANHEIRO REFERÊNCIA 7070 ST-2, CROMADA, MAÇANETAS REFERÊNCIA 435, TRANQUETA REFERÊNCIA 687-TE, ROSETAS REFERÊNCIA 687-R E ENTRADA REFERÊNCIA 687-E, LA FONTE OU SIMILAR.  FORNECIMENTO DA PEÇA.(DESONERADO)</v>
          </cell>
          <cell r="H1820" t="str">
            <v>UN</v>
          </cell>
          <cell r="I1820">
            <v>267.18</v>
          </cell>
        </row>
        <row r="1821">
          <cell r="A1821" t="str">
            <v>ES 40.05.0570</v>
          </cell>
          <cell r="B1821" t="str">
            <v>FECHADURA, CROMADA, PARA PORTAS DE CORRER DE FERRO OU ALUMÍNIO, REFERÊNCIA 1222/22MM, LA FONTE OU SIMILAR.  FORNECIMENTO DA PEÇA.</v>
          </cell>
          <cell r="C1821" t="str">
            <v>UN</v>
          </cell>
          <cell r="D1821">
            <v>119.21</v>
          </cell>
          <cell r="F1821" t="str">
            <v>ES 39.05.0570</v>
          </cell>
          <cell r="G1821" t="str">
            <v>FECHADURA, CROMADA, PARA PORTAS DE CORRER DE FERRO OU ALUMÍNIO, REFERÊNCIA 1222/22MM, LA FONTE OU SIMILAR.  FORNECIMENTO DA PEÇA.(DESONERADO)</v>
          </cell>
          <cell r="H1821" t="str">
            <v>UN</v>
          </cell>
          <cell r="I1821">
            <v>119.21</v>
          </cell>
        </row>
        <row r="1822">
          <cell r="A1822" t="str">
            <v>ES 40.05.0573</v>
          </cell>
          <cell r="B1822" t="str">
            <v>FECHADURA, CROMADA, PARA PORTAS DE ABRIR DE FERRO OU ALUMÍNIO, REFERÊNCIA 1330/22MM, LA FONTE OU SIMILAR.  FORNECIMENTO DA PEÇA.</v>
          </cell>
          <cell r="C1822" t="str">
            <v>UN</v>
          </cell>
          <cell r="D1822">
            <v>100.54</v>
          </cell>
          <cell r="F1822" t="str">
            <v>ES 39.05.0573</v>
          </cell>
          <cell r="G1822" t="str">
            <v>FECHADURA, CROMADA, PARA PORTAS DE ABRIR DE FERRO OU ALUMÍNIO, REFERÊNCIA 1330/22MM, LA FONTE OU SIMILAR.  FORNECIMENTO DA PEÇA.(DESONERADO)</v>
          </cell>
          <cell r="H1822" t="str">
            <v>UN</v>
          </cell>
          <cell r="I1822">
            <v>100.54</v>
          </cell>
        </row>
        <row r="1823">
          <cell r="A1823" t="str">
            <v>ES 40.05.0576</v>
          </cell>
          <cell r="B1823" t="str">
            <v>FECHADURA DE SOBREPOR DE FERRO CROMADO, COM CILINDRO, PARA PORTÃO, REFERÊNCIA 032, HAGA OU SIMILAR.  FORNECIMENTO.</v>
          </cell>
          <cell r="C1823" t="str">
            <v>UN</v>
          </cell>
          <cell r="D1823">
            <v>50.06</v>
          </cell>
          <cell r="F1823" t="str">
            <v>ES 39.05.0576</v>
          </cell>
          <cell r="G1823" t="str">
            <v>FECHADURA DE SOBREPOR DE FERRO CROMADO, COM CILINDRO, PARA PORTÃO, REFERÊNCIA 032, HAGA OU SIMILAR.  FORNECIMENTO.(DESONERADO)</v>
          </cell>
          <cell r="H1823" t="str">
            <v>UN</v>
          </cell>
          <cell r="I1823">
            <v>50.06</v>
          </cell>
        </row>
        <row r="1824">
          <cell r="A1824" t="str">
            <v>ES 40.05.0650</v>
          </cell>
          <cell r="B1824" t="str">
            <v>FERRAGENS PARA PORTAS, 1 FOLHA DE VIDRO TEMPERADO DE 10MM; SÓ FORNECIMENTO, EXCLUSIVE MOLA HIDRÁULICA DE PISO.</v>
          </cell>
          <cell r="C1824" t="str">
            <v>UN</v>
          </cell>
          <cell r="D1824">
            <v>298.57</v>
          </cell>
          <cell r="F1824" t="str">
            <v>ES 39.05.0650</v>
          </cell>
          <cell r="G1824" t="str">
            <v>FERRAGENS PARA PORTAS, 1 FOLHA DE VIDRO TEMPERADO DE 10MM; SÓ FORNECIMENTO, EXCLUSIVE MOLA HIDRÁULICA DE PISO.(DESONERADO)</v>
          </cell>
          <cell r="H1824" t="str">
            <v>UN</v>
          </cell>
          <cell r="I1824">
            <v>298.57</v>
          </cell>
        </row>
        <row r="1825">
          <cell r="A1825" t="str">
            <v>ES 40.05.0700</v>
          </cell>
          <cell r="B1825" t="str">
            <v>FERRAGENS PARA PORTAS DE MADEIRA DE ARMÁRIO, CONSTANDO DE FORNECIMENTO SEM INSTALAÇÃO (ESTÁ INCLUÍDA NO FORNECIMENTO E INSTALAÇÃO DAS ESQUADRIAS) DE FECHADURA LA FONTE OU SIMILAR, ACABAMENTO CROMADO E DOBRADIÇA DE LATÃO CROMADO DE (2 1/2X13/80) DE PAGÉ OU SIMILAR.</v>
          </cell>
          <cell r="C1825" t="str">
            <v>UN</v>
          </cell>
          <cell r="D1825">
            <v>157.13999999999999</v>
          </cell>
          <cell r="F1825" t="str">
            <v>ES 39.05.0700</v>
          </cell>
          <cell r="G1825" t="str">
            <v>FERRAGENS PARA PORTAS DE MADEIRA DE ARMÁRIO, CONSTANDO DE FORNECIMENTO SEM INSTALAÇÃO (ESTÁ INCLUÍDA NO FORNECIMENTO E INSTALAÇÃO DAS ESQUADRIAS) DE FECHADURA LA FONTE OU SIMILAR, ACABAMENTO CROMADO E DOBRADIÇA DE LATÃO CROMADO DE (2 1/2X13/80) DE PAGÉ OU SIMILAR.(DESONERADO)</v>
          </cell>
          <cell r="H1825" t="str">
            <v>UN</v>
          </cell>
          <cell r="I1825">
            <v>157.13999999999999</v>
          </cell>
        </row>
        <row r="1826">
          <cell r="A1826" t="str">
            <v>ES 40.05.1000</v>
          </cell>
          <cell r="B1826" t="str">
            <v>FORNECIMENTO DE MOLA AÉREA, EXCLUSIVE INSTALAÇÃO.</v>
          </cell>
          <cell r="C1826" t="str">
            <v>UN</v>
          </cell>
          <cell r="D1826">
            <v>241.42</v>
          </cell>
          <cell r="F1826" t="str">
            <v>ES 39.05.1000</v>
          </cell>
          <cell r="G1826" t="str">
            <v>FORNECIMENTO DE MOLA AÉREA, EXCLUSIVE INSTALAÇÃO.(DESONERADO)</v>
          </cell>
          <cell r="H1826" t="str">
            <v>UN</v>
          </cell>
          <cell r="I1826">
            <v>241.42</v>
          </cell>
        </row>
        <row r="1827">
          <cell r="A1827" t="str">
            <v>ES 40.05.1050</v>
          </cell>
          <cell r="B1827" t="str">
            <v>MOLA HIDRÁULICA DE PISO PARA PORTAS DE VIDRO TEMPERADO DE 10MM.  FORNECIMENTO DA PEÇA.</v>
          </cell>
          <cell r="C1827" t="str">
            <v>UN</v>
          </cell>
          <cell r="D1827">
            <v>202</v>
          </cell>
          <cell r="F1827" t="str">
            <v>ES 39.05.1050</v>
          </cell>
          <cell r="G1827" t="str">
            <v>MOLA HIDRÁULICA DE PISO PARA PORTAS DE VIDRO TEMPERADO DE 10MM.  FORNECIMENTO DA PEÇA.(DESONERADO)</v>
          </cell>
          <cell r="H1827" t="str">
            <v>UN</v>
          </cell>
          <cell r="I1827">
            <v>202</v>
          </cell>
        </row>
        <row r="1828">
          <cell r="A1828" t="str">
            <v>ES 40.05.1100</v>
          </cell>
          <cell r="B1828" t="str">
            <v>COLOCAÇÃO DE MOLA FECHA PORTA, EM MADEIRA EXCLUSIVE O FORNECIMENTO DA PEÇA.</v>
          </cell>
          <cell r="C1828" t="str">
            <v>UN</v>
          </cell>
          <cell r="D1828">
            <v>28.54</v>
          </cell>
          <cell r="F1828" t="str">
            <v>ES 39.05.1100</v>
          </cell>
          <cell r="G1828" t="str">
            <v>COLOCAÇÃO DE MOLA FECHA PORTA, EM MADEIRA EXCLUSIVE O FORNECIMENTO DA PEÇA.(DESONERADO)</v>
          </cell>
          <cell r="H1828" t="str">
            <v>UN</v>
          </cell>
          <cell r="I1828">
            <v>24.57</v>
          </cell>
        </row>
        <row r="1829">
          <cell r="A1829" t="str">
            <v>ES 40.10.0050</v>
          </cell>
          <cell r="B1829" t="str">
            <v>CONJUNTO DE FERRAGENS PARA JANELA DE MADEIRA, TIPO GUILHOTINA, CONSTANDO DE FORNECIMENTO SEM INSTALAÇÃO (ESTA INCLUÍDA NO FORNECIMENTO E INSTALAÇÃO DAS ESQUADRIAS), 2 BORBOLETAS DE LATÃO E 4 CONCHAS.</v>
          </cell>
          <cell r="C1829" t="str">
            <v>UN</v>
          </cell>
          <cell r="D1829">
            <v>79.44</v>
          </cell>
          <cell r="F1829" t="str">
            <v>ES 39.10.0050</v>
          </cell>
          <cell r="G1829" t="str">
            <v>CONJUNTO DE FERRAGENS PARA JANELA DE MADEIRA, TIPO GUILHOTINA, CONSTANDO DE FORNECIMENTO SEM INSTALAÇÃO (ESTA INCLUÍDA NO FORNECIMENTO E INSTALAÇÃO DAS ESQUADRIAS), 2 BORBOLETAS DE LATÃO E 4 CONCHAS.(DESONERADO)</v>
          </cell>
          <cell r="H1829" t="str">
            <v>UN</v>
          </cell>
          <cell r="I1829">
            <v>79.44</v>
          </cell>
        </row>
        <row r="1830">
          <cell r="A1830" t="str">
            <v>ES 40.10.0100</v>
          </cell>
          <cell r="B1830" t="str">
            <v>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v>
          </cell>
          <cell r="C1830" t="str">
            <v>UN</v>
          </cell>
          <cell r="D1830">
            <v>136.28</v>
          </cell>
          <cell r="F1830" t="str">
            <v>ES 39.10.0100</v>
          </cell>
          <cell r="G1830" t="str">
            <v>CONJUNTO DE FERRAGENS, PARA JANELAS DE MADEIRA DE CORRER, EM 2 FOLHAS, CONSTANDO DE FORNECIMENTO SEM INSTALAÇÃO (ESTÁ INCLUÍDA NO FORNECIMENTO E INSTALAÇÃO DAS ESQUADRIAS), DE: 4 RODÍZIOS DE LATÃO COM ROLAMENTOS PARA TRILHOS REFERÊNCIA 172, 3M DE TRILHO DE ALUMÍNIO, REFERÊNCIA 801, 2 CONCHAS SIMPLES EM LATÃO CROMADO, REFERÊNCIA CR 364, LA FONTE OU SIMILAR.(DESONERADO)</v>
          </cell>
          <cell r="H1830" t="str">
            <v>UN</v>
          </cell>
          <cell r="I1830">
            <v>136.28</v>
          </cell>
        </row>
        <row r="1831">
          <cell r="A1831" t="str">
            <v>ES 40.10.0150</v>
          </cell>
          <cell r="B1831" t="str">
            <v>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v>
          </cell>
          <cell r="C1831" t="str">
            <v>UN</v>
          </cell>
          <cell r="D1831">
            <v>145.27000000000001</v>
          </cell>
          <cell r="F1831" t="str">
            <v>ES 39.10.0150</v>
          </cell>
          <cell r="G1831" t="str">
            <v>FERRAGENS PARA JANELAS DE ABRIR DE 2 FOLHAS EM MADEIRA, CONSTANDO DE CREMONE COMPLETO, REFERÊNCIA 640-F, 2 CARRANCAS REFERÊNCIA 567, LA FONTE OU SIMILAR E 6 DOBRADIÇAS DE (2 1/2"X3") EM FERRO GALVANIZADO COM PINO E BOLAS DE LATÃO, REFERÊNCIA 246-6, PAGÉ OU SIMILAR.  FORNECIMENTO SEM INSTALAÇÃO (ESTA INCLUÍDA NO FORNECIMENTO E INSTALAÇÃO DE ESQUADRIAS).(DESONERADO)</v>
          </cell>
          <cell r="H1831" t="str">
            <v>UN</v>
          </cell>
          <cell r="I1831">
            <v>145.27000000000001</v>
          </cell>
        </row>
        <row r="1832">
          <cell r="A1832" t="str">
            <v>ES 40.15.0050</v>
          </cell>
          <cell r="B1832" t="str">
            <v>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v>
          </cell>
          <cell r="C1832" t="str">
            <v>UN</v>
          </cell>
          <cell r="D1832">
            <v>234.61</v>
          </cell>
          <cell r="F1832" t="str">
            <v>ES 39.15.0050</v>
          </cell>
          <cell r="G1832" t="str">
            <v>CONJUNTO DE FERRAGENS, PARA PORTAS DE DIVISÓRIAS TIPO EUCATEX, DURATEX OU SIMILAR, CONSTANDO DE FORNECIMENTO SEM INSTALAÇÃO (ESTÁ INCLUÍDA NO FORNECIMENTO E INSTALAÇÃO DAS DIVISÓRIAS) DE FECHADURA, ACABAMENTO CROMADO DE CILINDRO E 3 DOBRADIÇAS DE LATÃO CROMADO DE (3"X2 1/2"), COM PINO BOLAS E ANÉIS DE LATÃO, LA FONTE OU SIMILAR.(DESONERADO)</v>
          </cell>
          <cell r="H1832" t="str">
            <v>UN</v>
          </cell>
          <cell r="I1832">
            <v>234.61</v>
          </cell>
        </row>
        <row r="1833">
          <cell r="A1833" t="str">
            <v>ES 40.15.0053</v>
          </cell>
          <cell r="B1833" t="str">
            <v>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v>
          </cell>
          <cell r="C1833" t="str">
            <v>UN</v>
          </cell>
          <cell r="D1833">
            <v>855.88</v>
          </cell>
          <cell r="F1833" t="str">
            <v>ES 39.15.0053</v>
          </cell>
          <cell r="G1833" t="str">
            <v>CONJUNTO DE FERRAGENS, PARA PORTAS DE DIVISÓRIAS TIPO EUCATEX, DURATEX OU SIMILAR, 2 FOLHAS, CONSTANDO DE FORNECIMENTO SEM INSTALAÇÃO (ESTÁ INCLUÍDA NO FORNECIMENTO E INSTALAÇÃO DAS DIVISÓRIAS) DE FECHADURA, ACABAMENTO CROMADO DE CILINDRO, 2 FECHOS DE EMBUTIR EM LATÃO CROMADO DE 40CM E 6 DOBRADIÇAS DE LATÃO CROMADO DE (3"X2 1/2") COM PINO BOLAS E ANÉIS DE LATÃO, LA FONTE OU SIMILAR.(DESONERADO)</v>
          </cell>
          <cell r="H1833" t="str">
            <v>UN</v>
          </cell>
          <cell r="I1833">
            <v>855.88</v>
          </cell>
        </row>
        <row r="1834">
          <cell r="A1834" t="str">
            <v>ES 40.15.0100</v>
          </cell>
          <cell r="B1834" t="str">
            <v>FORNECIMENTO, EXCLUSIVE INSTALAÇÃO, DE CONJUNTO DE FERRAGENS PARA DIVISÓRIAS DE SANITÁRIOS EM MÁRMORE OU MARMORITE, COMPOSTO POR CANTONEIRAS, PORCAS E PARAFUSOS DE ALUMÍNIO, UDINESE OU SIMILAR.</v>
          </cell>
          <cell r="C1834" t="str">
            <v>UN</v>
          </cell>
          <cell r="D1834">
            <v>338</v>
          </cell>
          <cell r="F1834" t="str">
            <v>ES 39.15.0100</v>
          </cell>
          <cell r="G1834" t="str">
            <v>FORNECIMENTO, EXCLUSIVE INSTALAÇÃO, DE CONJUNTO DE FERRAGENS PARA DIVISÓRIAS DE SANITÁRIOS EM MÁRMORE OU MARMORITE, COMPOSTO POR CANTONEIRAS, PORCAS E PARAFUSOS DE ALUMÍNIO, UDINESE OU SIMILAR.(DESONERADO)</v>
          </cell>
          <cell r="H1834" t="str">
            <v>UN</v>
          </cell>
          <cell r="I1834">
            <v>338</v>
          </cell>
        </row>
        <row r="1835">
          <cell r="A1835" t="str">
            <v>ES 45.05.0050</v>
          </cell>
          <cell r="B1835" t="str">
            <v>ESPELHO DE CRISTAL, COM ESPESSURA DE 4MM E MOLDURA DE MADEIRA APARELHADA.  FORNECIMENTO E INSTALAÇÃO.</v>
          </cell>
          <cell r="C1835" t="str">
            <v>M2</v>
          </cell>
          <cell r="D1835">
            <v>318.26</v>
          </cell>
          <cell r="F1835" t="str">
            <v>ES 44.05.0050</v>
          </cell>
          <cell r="G1835" t="str">
            <v>ESPELHO DE CRISTAL, COM ESPESSURA DE 4MM E MOLDURA DE MADEIRA APARELHADA.  FORNECIMENTO E INSTALAÇÃO.(DESONERADO)</v>
          </cell>
          <cell r="H1835" t="str">
            <v>M2</v>
          </cell>
          <cell r="I1835">
            <v>304.97000000000003</v>
          </cell>
        </row>
        <row r="1836">
          <cell r="A1836" t="str">
            <v>ES 45.05.0100</v>
          </cell>
          <cell r="B1836" t="str">
            <v>VIDRO ARAMADO, COM ESPESSURA DE 7MM.  FORNECIMENTO E INSTALAÇÃO.</v>
          </cell>
          <cell r="C1836" t="str">
            <v>M2</v>
          </cell>
          <cell r="D1836">
            <v>362.32</v>
          </cell>
          <cell r="F1836" t="str">
            <v>ES 44.05.0100</v>
          </cell>
          <cell r="G1836" t="str">
            <v>VIDRO ARAMADO, COM ESPESSURA DE 7MM.  FORNECIMENTO E INSTALAÇÃO.(DESONERADO)</v>
          </cell>
          <cell r="H1836" t="str">
            <v>M2</v>
          </cell>
          <cell r="I1836">
            <v>355.68</v>
          </cell>
        </row>
        <row r="1837">
          <cell r="A1837" t="str">
            <v>ES 45.05.0212</v>
          </cell>
          <cell r="B1837" t="str">
            <v>VIDRO LISO, INCOLOR, COM ESPESSURA DE 10MM.  FORNECIMENTO E INSTALAÇÃO.</v>
          </cell>
          <cell r="C1837" t="str">
            <v>M2</v>
          </cell>
          <cell r="D1837">
            <v>500</v>
          </cell>
          <cell r="F1837" t="str">
            <v>ES 44.05.0212</v>
          </cell>
          <cell r="G1837" t="str">
            <v>VIDRO LISO, INCOLOR, COM ESPESSURA DE 10MM.  FORNECIMENTO E INSTALAÇÃO.(DESONERADO)</v>
          </cell>
          <cell r="H1837" t="str">
            <v>M2</v>
          </cell>
          <cell r="I1837">
            <v>500</v>
          </cell>
        </row>
        <row r="1838">
          <cell r="A1838" t="str">
            <v>ES 45.05.0256</v>
          </cell>
          <cell r="B1838" t="str">
            <v>VIDRO LAMINADO, COM ESPESSURA DE 6MM.  FORNECIMENTO E INSTALAÇÃO.</v>
          </cell>
          <cell r="C1838" t="str">
            <v>M2</v>
          </cell>
          <cell r="D1838">
            <v>407.5</v>
          </cell>
          <cell r="F1838" t="str">
            <v>ES 44.05.0256</v>
          </cell>
          <cell r="G1838" t="str">
            <v>VIDRO LAMINADO, COM ESPESSURA DE 6MM.  FORNECIMENTO E INSTALAÇÃO.(DESONERADO)</v>
          </cell>
          <cell r="H1838" t="str">
            <v>M2</v>
          </cell>
          <cell r="I1838">
            <v>407.5</v>
          </cell>
        </row>
        <row r="1839">
          <cell r="A1839" t="str">
            <v>ES 45.05.0262</v>
          </cell>
          <cell r="B1839" t="str">
            <v>VIDRO LAMINADO, COM ESPESSURA DE 10MM.  FORNECIMENTO E INSTALAÇÃO.</v>
          </cell>
          <cell r="C1839" t="str">
            <v>M2</v>
          </cell>
          <cell r="D1839">
            <v>357.5</v>
          </cell>
          <cell r="F1839" t="str">
            <v>ES 44.05.0262</v>
          </cell>
          <cell r="G1839" t="str">
            <v>VIDRO LAMINADO, COM ESPESSURA DE 10MM.  FORNECIMENTO E INSTALAÇÃO.(DESONERADO)</v>
          </cell>
          <cell r="H1839" t="str">
            <v>M2</v>
          </cell>
          <cell r="I1839">
            <v>357.5</v>
          </cell>
        </row>
        <row r="1840">
          <cell r="A1840" t="str">
            <v>ES 45.05.0300</v>
          </cell>
          <cell r="B1840" t="str">
            <v>VIDRO LISO, INCOLOR, COM ESPESSURA DE 3MM.  FORNECIMENTO E INSTALAÇÃO.</v>
          </cell>
          <cell r="C1840" t="str">
            <v>M2</v>
          </cell>
          <cell r="D1840">
            <v>143.87</v>
          </cell>
          <cell r="F1840" t="str">
            <v>ES 44.05.0300</v>
          </cell>
          <cell r="G1840" t="str">
            <v>VIDRO LISO, INCOLOR, COM ESPESSURA DE 3MM.  FORNECIMENTO E INSTALAÇÃO.(DESONERADO)</v>
          </cell>
          <cell r="H1840" t="str">
            <v>M2</v>
          </cell>
          <cell r="I1840">
            <v>140.55000000000001</v>
          </cell>
        </row>
        <row r="1841">
          <cell r="A1841" t="str">
            <v>ES 45.05.0303</v>
          </cell>
          <cell r="B1841" t="str">
            <v>VIDRO LISO, INCOLOR, COM ESPESSURA DE 4MM.  FORNECIMENTO E INSTALAÇÃO.</v>
          </cell>
          <cell r="C1841" t="str">
            <v>M2</v>
          </cell>
          <cell r="D1841">
            <v>187.87</v>
          </cell>
          <cell r="F1841" t="str">
            <v>ES 44.05.0303</v>
          </cell>
          <cell r="G1841" t="str">
            <v>VIDRO LISO, INCOLOR, COM ESPESSURA DE 4MM.  FORNECIMENTO E INSTALAÇÃO.(DESONERADO)</v>
          </cell>
          <cell r="H1841" t="str">
            <v>M2</v>
          </cell>
          <cell r="I1841">
            <v>184.55</v>
          </cell>
        </row>
        <row r="1842">
          <cell r="A1842" t="str">
            <v>ES 45.05.0306</v>
          </cell>
          <cell r="B1842" t="str">
            <v>VIDRO LISO, INCOLOR, COM ESPESSURA DE 5MM.  FORNECIMENTO E INSTALAÇÃO.</v>
          </cell>
          <cell r="C1842" t="str">
            <v>M2</v>
          </cell>
          <cell r="D1842">
            <v>208.87</v>
          </cell>
          <cell r="F1842" t="str">
            <v>ES 44.05.0306</v>
          </cell>
          <cell r="G1842" t="str">
            <v>VIDRO LISO, INCOLOR, COM ESPESSURA DE 5MM.  FORNECIMENTO E INSTALAÇÃO.(DESONERADO)</v>
          </cell>
          <cell r="H1842" t="str">
            <v>M2</v>
          </cell>
          <cell r="I1842">
            <v>205.55</v>
          </cell>
        </row>
        <row r="1843">
          <cell r="A1843" t="str">
            <v>ES 45.05.0309</v>
          </cell>
          <cell r="B1843" t="str">
            <v>VIDRO LISO, INCOLOR, COM ESPESSURA DE 6MM. FORNECIMENTO E INSTALAÇÃO.</v>
          </cell>
          <cell r="C1843" t="str">
            <v>M2</v>
          </cell>
          <cell r="D1843">
            <v>190.63</v>
          </cell>
          <cell r="F1843" t="str">
            <v>ES 44.05.0309</v>
          </cell>
          <cell r="G1843" t="str">
            <v>VIDRO LISO, INCOLOR, COM ESPESSURA DE 6MM. FORNECIMENTO E INSTALAÇÃO.(DESONERADO)</v>
          </cell>
          <cell r="H1843" t="str">
            <v>M2</v>
          </cell>
          <cell r="I1843">
            <v>186.65</v>
          </cell>
        </row>
        <row r="1844">
          <cell r="A1844" t="str">
            <v>ES 45.05.0350</v>
          </cell>
          <cell r="B1844" t="str">
            <v>VIDRO FANTASIA TIPO CANELADO, MARTELADO, ÁRTICO OU LIXA, INCOLOR, COM ESPESSURA DE 4MM.  FORNECIMENTO E INSTALAÇÃO.</v>
          </cell>
          <cell r="C1844" t="str">
            <v>M2</v>
          </cell>
          <cell r="D1844">
            <v>108.48</v>
          </cell>
          <cell r="F1844" t="str">
            <v>ES 44.05.0350</v>
          </cell>
          <cell r="G1844" t="str">
            <v>VIDRO FANTASIA TIPO CANELADO, MARTELADO, ÁRTICO OU LIXA, INCOLOR, COM ESPESSURA DE 4MM.  FORNECIMENTO E INSTALAÇÃO.(DESONERADO)</v>
          </cell>
          <cell r="H1844" t="str">
            <v>M2</v>
          </cell>
          <cell r="I1844">
            <v>108.48</v>
          </cell>
        </row>
        <row r="1845">
          <cell r="A1845" t="str">
            <v>ES 45.10.0050</v>
          </cell>
          <cell r="B1845" t="str">
            <v>VIDRO TEMPERADO INCOLOR(LISO OU MARTELADO) COM ESPESSURA DE 10MM.  FORNECIMENTO E INSTALAÇÃO.</v>
          </cell>
          <cell r="C1845" t="str">
            <v>M2</v>
          </cell>
          <cell r="D1845">
            <v>466.25</v>
          </cell>
          <cell r="F1845" t="str">
            <v>ES 44.10.0050</v>
          </cell>
          <cell r="G1845" t="str">
            <v>VIDRO TEMPERADO INCOLOR(LISO OU MARTELADO) COM ESPESSURA DE 10MM.  FORNECIMENTO E INSTALAÇÃO.(DESONERADO)</v>
          </cell>
          <cell r="H1845" t="str">
            <v>M2</v>
          </cell>
          <cell r="I1845">
            <v>447.62</v>
          </cell>
        </row>
        <row r="1846">
          <cell r="A1846" t="str">
            <v>ES 45.15.0050</v>
          </cell>
          <cell r="B1846" t="str">
            <v>VIDRO PLUMBÍFERO COM ESPESSURA MÁXIMA DE 8MM, PARA USO EM SALAS RADIOLÓGICAS À PROVA DE RAIO X, NAS DIMENSÕESDE (0,30X0,30)M, INCLUSIVE CAIXILHO E MÃO-DE-OBRA DE INSTALAÇÃO.</v>
          </cell>
          <cell r="C1846" t="str">
            <v>UN</v>
          </cell>
          <cell r="D1846">
            <v>2400</v>
          </cell>
          <cell r="F1846" t="str">
            <v>ES 44.15.0050</v>
          </cell>
          <cell r="G1846" t="str">
            <v>VIDRO PLUMBÍFERO COM ESPESSURA MÁXIMA DE 8MM, PARA USO EM SALAS RADIOLÓGICAS À PROVA DE RAIO X, NAS DIMENSÕESDE (0,30X0,30)M, INCLUSIVE CAIXILHO E MÃO-DE-OBRA DE INSTALAÇÃO.(DESONERADO)</v>
          </cell>
          <cell r="H1846" t="str">
            <v>UN</v>
          </cell>
          <cell r="I1846">
            <v>2400</v>
          </cell>
        </row>
        <row r="1847">
          <cell r="A1847" t="str">
            <v>ES 45.20.0053</v>
          </cell>
          <cell r="B1847" t="str">
            <v>PLACA DE POLICARBONATO EM CRISTAL COMPACTO, EM PLACAS DE (2,44X1,22X0,004)M.  FORNECIMENTO  SEM INSTALAÇÃO.</v>
          </cell>
          <cell r="C1847" t="str">
            <v>M2</v>
          </cell>
          <cell r="D1847">
            <v>187.37</v>
          </cell>
          <cell r="F1847" t="str">
            <v>ES 44.20.0053</v>
          </cell>
          <cell r="G1847" t="str">
            <v>PLACA DE POLICARBONATO EM CRISTAL COMPACTO, EM PLACAS DE (2,44X1,22X0,004)M.  FORNECIMENTO  SEM INSTALAÇÃO.(DESONERADO)</v>
          </cell>
          <cell r="H1847" t="str">
            <v>M2</v>
          </cell>
          <cell r="I1847">
            <v>187.37</v>
          </cell>
        </row>
        <row r="1848">
          <cell r="A1848" t="str">
            <v>ES 45.20.0056</v>
          </cell>
          <cell r="B1848" t="str">
            <v>PLACA DE POLICARBONATO EM CRISTAL COMPACTO, EM PLACAS DE (2,44X1,22X0,006)M.  FORNECIMENTO  SEM INSTALAÇÃO.</v>
          </cell>
          <cell r="C1848" t="str">
            <v>M2</v>
          </cell>
          <cell r="D1848">
            <v>305.58</v>
          </cell>
          <cell r="F1848" t="str">
            <v>ES 44.20.0056</v>
          </cell>
          <cell r="G1848" t="str">
            <v>PLACA DE POLICARBONATO EM CRISTAL COMPACTO, EM PLACAS DE (2,44X1,22X0,006)M.  FORNECIMENTO  SEM INSTALAÇÃO.(DESONERADO)</v>
          </cell>
          <cell r="H1848" t="str">
            <v>M2</v>
          </cell>
          <cell r="I1848">
            <v>305.58</v>
          </cell>
        </row>
        <row r="1849">
          <cell r="A1849" t="str">
            <v>ES 45.20.0059</v>
          </cell>
          <cell r="B1849" t="str">
            <v>PLACA DE POLICARBONATO EM CRISTAL COMPACTO, EM PLACAS DE (2,44X1,22X0,008)M.  FORNECIMENTO  SEM INSTALAÇÃO.</v>
          </cell>
          <cell r="C1849" t="str">
            <v>M2</v>
          </cell>
          <cell r="D1849">
            <v>402.93</v>
          </cell>
          <cell r="F1849" t="str">
            <v>ES 44.20.0059</v>
          </cell>
          <cell r="G1849" t="str">
            <v>PLACA DE POLICARBONATO EM CRISTAL COMPACTO, EM PLACAS DE (2,44X1,22X0,008)M.  FORNECIMENTO  SEM INSTALAÇÃO.(DESONERADO)</v>
          </cell>
          <cell r="H1849" t="str">
            <v>M2</v>
          </cell>
          <cell r="I1849">
            <v>402.93</v>
          </cell>
        </row>
        <row r="1850">
          <cell r="A1850" t="str">
            <v>ES 45.20.0100</v>
          </cell>
          <cell r="B1850" t="str">
            <v>PLACA DE POLICARBONATO COMPACTO CRISTAL, EM PLACAS DE (2,44X1,22X0,01)M.  FORNECIMENTO  SEM INSTALAÇÃO.</v>
          </cell>
          <cell r="C1850" t="str">
            <v>M2</v>
          </cell>
          <cell r="D1850">
            <v>500.29</v>
          </cell>
          <cell r="F1850" t="str">
            <v>ES 44.20.0100</v>
          </cell>
          <cell r="G1850" t="str">
            <v>PLACA DE POLICARBONATO COMPACTO CRISTAL, EM PLACAS DE (2,44X1,22X0,01)M.  FORNECIMENTO  SEM INSTALAÇÃO.(DESONERADO)</v>
          </cell>
          <cell r="H1850" t="str">
            <v>M2</v>
          </cell>
          <cell r="I1850">
            <v>500.29</v>
          </cell>
        </row>
        <row r="1851">
          <cell r="A1851" t="str">
            <v>ES 45.25.0050</v>
          </cell>
          <cell r="B1851" t="str">
            <v>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v>
          </cell>
          <cell r="C1851" t="str">
            <v>M2</v>
          </cell>
          <cell r="D1851">
            <v>98.24</v>
          </cell>
          <cell r="F1851" t="str">
            <v>ES 44.25.0050</v>
          </cell>
          <cell r="G1851" t="str">
            <v>PELÍCULA DE SEGURANÇA E CONTROLE SOLAR COM 15% DE TRANSMISSÃO LUMINOSA, 60% DE REFLEXÃO DE LUZ VISÍVEL, 12% DE TRANSMISSÃO DE ENERGIA SOLAR, 55% DE REFLEXÃO DE ENERGIA SOLAR, 33% DE ABSORÇÃO DE ENERGIA SOLAR, 5% DE TRANSMISSÃO DE RAIOS ULTRA VIOLETA E 70% DE ENERGIA TOTAL REFLETIDA.  FORNECIMENTO E INSTALAÇÃO.(DESONERADO)</v>
          </cell>
          <cell r="H1851" t="str">
            <v>M2</v>
          </cell>
          <cell r="I1851">
            <v>92.92</v>
          </cell>
        </row>
        <row r="1852">
          <cell r="A1852" t="str">
            <v>ES 50.05.0050</v>
          </cell>
          <cell r="B1852" t="str">
            <v>MASTRO METÁLICO EM TUBO DE FERRO GALVANIZADO DE 3" COM ALTURA DE 5,50M, EQUIPADO COM ROLDANA FIXADO EM PRISMA DE CONCRETO DE (30X30X50)CM, INCLUSIVE ESTE, EXCLUSIVE PINTURA.  FORNECIMENTO INSTALAÇÃO.</v>
          </cell>
          <cell r="C1852" t="str">
            <v>UN</v>
          </cell>
          <cell r="D1852">
            <v>1213.3599999999999</v>
          </cell>
          <cell r="F1852" t="str">
            <v>ES 49.05.0050</v>
          </cell>
          <cell r="G1852" t="str">
            <v>MASTRO METÁLICO EM TUBO DE FERRO GALVANIZADO DE 3" COM ALTURA DE 5,50M, EQUIPADO COM ROLDANA FIXADO EM PRISMA DE CONCRETO DE (30X30X50)CM, INCLUSIVE ESTE, EXCLUSIVE PINTURA.  FORNECIMENTO INSTALAÇÃO.(DESONERADO)</v>
          </cell>
          <cell r="H1852" t="str">
            <v>UN</v>
          </cell>
          <cell r="I1852">
            <v>1144.56</v>
          </cell>
        </row>
        <row r="1853">
          <cell r="A1853" t="str">
            <v>ES 50.05.0053</v>
          </cell>
          <cell r="B1853" t="str">
            <v>MASTRO METÁLICO EM TUBO DE FERRO GALVANIZADO DE 3" COM ALTURA DE 6M, EQUIPADO COM ROLDANA FIXADO EM PRISMA DE CONCRETO DE (30X30X50)CM, INCLUSIVE ESTE, EXCLUSIVE PINTURA.  FORNECIMENTO E INSTALAÇÃO.</v>
          </cell>
          <cell r="C1853" t="str">
            <v>UN</v>
          </cell>
          <cell r="D1853">
            <v>1276.3</v>
          </cell>
          <cell r="F1853" t="str">
            <v>ES 49.05.0053</v>
          </cell>
          <cell r="G1853" t="str">
            <v>MASTRO METÁLICO EM TUBO DE FERRO GALVANIZADO DE 3" COM ALTURA DE 6M, EQUIPADO COM ROLDANA FIXADO EM PRISMA DE CONCRETO DE (30X30X50)CM, INCLUSIVE ESTE, EXCLUSIVE PINTURA.  FORNECIMENTO E INSTALAÇÃO.(DESONERADO)</v>
          </cell>
          <cell r="H1853" t="str">
            <v>UN</v>
          </cell>
          <cell r="I1853">
            <v>1207.5</v>
          </cell>
        </row>
        <row r="1854">
          <cell r="A1854" t="str">
            <v>ES 99.99.0050</v>
          </cell>
          <cell r="B1854" t="str">
            <v>ARRUELA DE 5/16".  FORNECIMENTO.</v>
          </cell>
          <cell r="C1854" t="str">
            <v>UN</v>
          </cell>
          <cell r="D1854">
            <v>0.09</v>
          </cell>
          <cell r="F1854" t="str">
            <v>ES 98.99.0050</v>
          </cell>
          <cell r="G1854" t="str">
            <v>ARRUELA DE 5/16".  FORNECIMENTO.(DESONERADO)</v>
          </cell>
          <cell r="H1854" t="str">
            <v>UN</v>
          </cell>
          <cell r="I1854">
            <v>0.09</v>
          </cell>
        </row>
        <row r="1855">
          <cell r="A1855" t="str">
            <v>ES 99.99.0100</v>
          </cell>
          <cell r="B1855" t="str">
            <v>CADEADO DE 30MM.  FORNECIMENTO.</v>
          </cell>
          <cell r="C1855" t="str">
            <v>UN</v>
          </cell>
          <cell r="D1855">
            <v>13.49</v>
          </cell>
          <cell r="F1855" t="str">
            <v>ES 98.99.0100</v>
          </cell>
          <cell r="G1855" t="str">
            <v>CADEADO DE 30MM.  FORNECIMENTO.(DESONERADO)</v>
          </cell>
          <cell r="H1855" t="str">
            <v>UN</v>
          </cell>
          <cell r="I1855">
            <v>13.49</v>
          </cell>
        </row>
        <row r="1856">
          <cell r="A1856" t="str">
            <v>ES 99.99.0103</v>
          </cell>
          <cell r="B1856" t="str">
            <v>CADEADO DE 50MM.  FORNECIMENTO.</v>
          </cell>
          <cell r="C1856" t="str">
            <v>UN</v>
          </cell>
          <cell r="D1856">
            <v>28.57</v>
          </cell>
          <cell r="F1856" t="str">
            <v>ES 98.99.0103</v>
          </cell>
          <cell r="G1856" t="str">
            <v>CADEADO DE 50MM.  FORNECIMENTO.(DESONERADO)</v>
          </cell>
          <cell r="H1856" t="str">
            <v>UN</v>
          </cell>
          <cell r="I1856">
            <v>28.57</v>
          </cell>
        </row>
        <row r="1857">
          <cell r="A1857" t="str">
            <v>ES 99.99.0150</v>
          </cell>
          <cell r="B1857" t="str">
            <v>CAIXILHO FIXO, DE ALUMÍNIO, PARA CHAPA DE POLICARBONATO DE 10MM.  FORNECIMENTO E INSTALAÇÃO.</v>
          </cell>
          <cell r="C1857" t="str">
            <v>M2</v>
          </cell>
          <cell r="D1857">
            <v>547.29</v>
          </cell>
          <cell r="F1857" t="str">
            <v>ES 98.99.0150</v>
          </cell>
          <cell r="G1857" t="str">
            <v>CAIXILHO FIXO, DE ALUMÍNIO, PARA CHAPA DE POLICARBONATO DE 10MM.  FORNECIMENTO E INSTALAÇÃO.(DESONERADO)</v>
          </cell>
          <cell r="H1857" t="str">
            <v>M2</v>
          </cell>
          <cell r="I1857">
            <v>503.82</v>
          </cell>
        </row>
        <row r="1858">
          <cell r="A1858" t="str">
            <v>ES 99.99.0153</v>
          </cell>
          <cell r="B1858" t="str">
            <v>CAIXILHO METADE FIXO PARA VIDRO E METADE FIXO EM VENEZIANA, DE ALUMÍNIO; EXCLUSIVE FORNECIMENTO E INSTALAÇÃO DO VIDRO.  FORNECIMENTO E INSTALAÇÃO.</v>
          </cell>
          <cell r="C1858" t="str">
            <v>M2</v>
          </cell>
          <cell r="D1858">
            <v>1601.04</v>
          </cell>
          <cell r="F1858" t="str">
            <v>ES 98.99.0153</v>
          </cell>
          <cell r="G1858" t="str">
            <v>CAIXILHO METADE FIXO PARA VIDRO E METADE FIXO EM VENEZIANA, DE ALUMÍNIO; EXCLUSIVE FORNECIMENTO E INSTALAÇÃO DO VIDRO.  FORNECIMENTO E INSTALAÇÃO.(DESONERADO)</v>
          </cell>
          <cell r="H1858" t="str">
            <v>M2</v>
          </cell>
          <cell r="I1858">
            <v>1577.42</v>
          </cell>
        </row>
        <row r="1859">
          <cell r="A1859" t="str">
            <v>ES 99.99.0200</v>
          </cell>
          <cell r="B1859" t="str">
            <v>COLOCAÇÃO DE CARRANCA, FIXADA NA PARTE EXTERNA DE JANELAS DE ABRIR, EXCLUSIVE O FORNECIMENTO DA PEÇA.</v>
          </cell>
          <cell r="C1859" t="str">
            <v>UN</v>
          </cell>
          <cell r="D1859">
            <v>28.54</v>
          </cell>
          <cell r="F1859" t="str">
            <v>ES 98.99.0200</v>
          </cell>
          <cell r="G1859" t="str">
            <v>COLOCAÇÃO DE CARRANCA, FIXADA NA PARTE EXTERNA DE JANELAS DE ABRIR, EXCLUSIVE O FORNECIMENTO DA PEÇA.(DESONERADO)</v>
          </cell>
          <cell r="H1859" t="str">
            <v>UN</v>
          </cell>
          <cell r="I1859">
            <v>24.57</v>
          </cell>
        </row>
        <row r="1860">
          <cell r="A1860" t="str">
            <v>ES 99.99.0206</v>
          </cell>
          <cell r="B1860" t="str">
            <v>COLOCAÇÃO DE CREMONE, EM MADEIRA COM VARA DE FERRO DE 1,50M, EXCLUSIVE O FORNECIMENTO.</v>
          </cell>
          <cell r="C1860" t="str">
            <v>UN</v>
          </cell>
          <cell r="D1860">
            <v>57.08</v>
          </cell>
          <cell r="F1860" t="str">
            <v>ES 98.99.0206</v>
          </cell>
          <cell r="G1860" t="str">
            <v>COLOCAÇÃO DE CREMONE, EM MADEIRA COM VARA DE FERRO DE 1,50M, EXCLUSIVE O FORNECIMENTO.(DESONERADO)</v>
          </cell>
          <cell r="H1860" t="str">
            <v>UN</v>
          </cell>
          <cell r="I1860">
            <v>49.13</v>
          </cell>
        </row>
        <row r="1861">
          <cell r="A1861" t="str">
            <v>ES 99.99.0350</v>
          </cell>
          <cell r="B1861" t="str">
            <v>CONJUNTO COMPLETO DE FERRAGENS PARA PAINÉIS FIXOS DE VIDRO TEMPERADO DE 10MM.  FORNECIMENTO.</v>
          </cell>
          <cell r="C1861" t="str">
            <v>UN</v>
          </cell>
          <cell r="D1861">
            <v>127.52</v>
          </cell>
          <cell r="F1861" t="str">
            <v>ES 98.99.0350</v>
          </cell>
          <cell r="G1861" t="str">
            <v>CONJUNTO COMPLETO DE FERRAGENS PARA PAINÉIS FIXOS DE VIDRO TEMPERADO DE 10MM.  FORNECIMENTO.(DESONERADO)</v>
          </cell>
          <cell r="H1861" t="str">
            <v>UN</v>
          </cell>
          <cell r="I1861">
            <v>127.52</v>
          </cell>
        </row>
        <row r="1862">
          <cell r="A1862" t="str">
            <v>ES 99.99.0550</v>
          </cell>
          <cell r="B1862" t="str">
            <v>FECHO CR-719AZ.  FORNECIMENTO.</v>
          </cell>
          <cell r="C1862" t="str">
            <v>UN</v>
          </cell>
          <cell r="D1862">
            <v>57</v>
          </cell>
          <cell r="F1862" t="str">
            <v>ES 98.99.0550</v>
          </cell>
          <cell r="G1862" t="str">
            <v>FECHO CR-719AZ.  FORNECIMENTO.(DESONERADO)</v>
          </cell>
          <cell r="H1862" t="str">
            <v>UN</v>
          </cell>
          <cell r="I1862">
            <v>57</v>
          </cell>
        </row>
        <row r="1863">
          <cell r="A1863" t="str">
            <v>ES 99.99.0700</v>
          </cell>
          <cell r="B1863" t="str">
            <v>PARAFUSO DE (8X250)MM, COM ROSCA.  FORNECIMENTO.</v>
          </cell>
          <cell r="C1863" t="str">
            <v>UN</v>
          </cell>
          <cell r="D1863">
            <v>3.24</v>
          </cell>
          <cell r="F1863" t="str">
            <v>ES 98.99.0700</v>
          </cell>
          <cell r="G1863" t="str">
            <v>PARAFUSO DE (8X250)MM, COM ROSCA.  FORNECIMENTO.(DESONERADO)</v>
          </cell>
          <cell r="H1863" t="str">
            <v>UN</v>
          </cell>
          <cell r="I1863">
            <v>3.24</v>
          </cell>
        </row>
        <row r="1864">
          <cell r="A1864" t="str">
            <v>ES 99.99.0800</v>
          </cell>
          <cell r="B1864" t="str">
            <v>PORCA DE 5/16".  FORNECIMENTO.</v>
          </cell>
          <cell r="C1864" t="str">
            <v>UN</v>
          </cell>
          <cell r="D1864">
            <v>0.16</v>
          </cell>
          <cell r="F1864" t="str">
            <v>ES 98.99.0800</v>
          </cell>
          <cell r="G1864" t="str">
            <v>PORCA DE 5/16".  FORNECIMENTO.(DESONERADO)</v>
          </cell>
          <cell r="H1864" t="str">
            <v>UN</v>
          </cell>
          <cell r="I1864">
            <v>0.16</v>
          </cell>
        </row>
        <row r="1865">
          <cell r="A1865" t="str">
            <v>ES 99.99.0900</v>
          </cell>
          <cell r="B1865" t="str">
            <v>PREGO COM CABEÇA CHATA 23X54, EM CAIXA DE 100KG OU QUANTIDADES EQUIVALENTES, INCLUSIVE TRANSPORTE ATÉ A OBRA, EXCLUSIVE INSTALAÇÃO.  FORNECIMENTO.</v>
          </cell>
          <cell r="C1865" t="str">
            <v>KG</v>
          </cell>
          <cell r="D1865">
            <v>12.13</v>
          </cell>
          <cell r="F1865" t="str">
            <v>ES 98.99.0900</v>
          </cell>
          <cell r="G1865" t="str">
            <v>PREGO COM CABEÇA CHATA 23X54, EM CAIXA DE 100KG OU QUANTIDADES EQUIVALENTES, INCLUSIVE TRANSPORTE ATÉ A OBRA, EXCLUSIVE INSTALAÇÃO.  FORNECIMENTO.(DESONERADO)</v>
          </cell>
          <cell r="H1865" t="str">
            <v>KG</v>
          </cell>
          <cell r="I1865">
            <v>12.13</v>
          </cell>
        </row>
        <row r="1866">
          <cell r="A1866" t="str">
            <v>ES 99.99.0950</v>
          </cell>
          <cell r="B1866" t="str">
            <v>TARGETE EM FERRO CROMADO, DE FIO REDONDO DE 2", REFERÊNCIA CR-1 FR, LA FONTE OU SIMILAR.  FORNECIMENTO DA PEÇA.</v>
          </cell>
          <cell r="C1866" t="str">
            <v>UN</v>
          </cell>
          <cell r="D1866">
            <v>2.81</v>
          </cell>
          <cell r="F1866" t="str">
            <v>ES 98.99.0950</v>
          </cell>
          <cell r="G1866" t="str">
            <v>TARGETE EM FERRO CROMADO, DE FIO REDONDO DE 2", REFERÊNCIA CR-1 FR, LA FONTE OU SIMILAR.  FORNECIMENTO DA PEÇA.(DESONERADO)</v>
          </cell>
          <cell r="H1866" t="str">
            <v>UN</v>
          </cell>
          <cell r="I1866">
            <v>2.81</v>
          </cell>
        </row>
        <row r="1867">
          <cell r="A1867" t="str">
            <v>ES 99.99.0959</v>
          </cell>
          <cell r="B1867" t="str">
            <v>TARGETÃO EM FERRO GALVANIZADO DE 5/8"X160MM, REFERÊNCIA 831 DATTI OU SIMILAR, INCLUSIVE CADEADO DE 50MM.  FORNECIMENTO E INSTALAÇÃO.</v>
          </cell>
          <cell r="C1867" t="str">
            <v>UN</v>
          </cell>
          <cell r="D1867">
            <v>140.82</v>
          </cell>
          <cell r="F1867" t="str">
            <v>ES 98.99.0959</v>
          </cell>
          <cell r="G1867" t="str">
            <v>TARGETÃO EM FERRO GALVANIZADO DE 5/8"X160MM, REFERÊNCIA 831 DATTI OU SIMILAR, INCLUSIVE CADEADO DE 50MM.  FORNECIMENTO E INSTALAÇÃO.(DESONERADO)</v>
          </cell>
          <cell r="H1867" t="str">
            <v>UN</v>
          </cell>
          <cell r="I1867">
            <v>137.63</v>
          </cell>
        </row>
        <row r="1868">
          <cell r="A1868" t="str">
            <v>ET 05.05.0050</v>
          </cell>
          <cell r="B1868" t="str">
            <v>MATERIAIS PARA CONFECÇÃO DE CONCRETO ESTRUTURAL DOSADO PARA UMA RESISTÊNCIA CARACTERÍSTICA À COMPRESSÃO (FCK) MÍNIMO DE 10MPA, INCLUSIVE PERDAS.  FORNECIMENTO.</v>
          </cell>
          <cell r="C1868" t="str">
            <v>M3</v>
          </cell>
          <cell r="D1868">
            <v>324.81</v>
          </cell>
          <cell r="F1868" t="str">
            <v>ET 04.05.0050</v>
          </cell>
          <cell r="G1868" t="str">
            <v>MATERIAIS PARA CONFECÇÃO DE CONCRETO ESTRUTURAL DOSADO PARA UMA RESISTÊNCIA CARACTERÍSTICA À COMPRESSÃO (FCK) MÍNIMO DE 10MPA, INCLUSIVE PERDAS.  FORNECIMENTO.(DESONERADO)</v>
          </cell>
          <cell r="H1868" t="str">
            <v>M3</v>
          </cell>
          <cell r="I1868">
            <v>324.81</v>
          </cell>
        </row>
        <row r="1869">
          <cell r="A1869" t="str">
            <v>ET 05.05.0100</v>
          </cell>
          <cell r="B1869" t="str">
            <v>MATERIAIS PARA CONFECÇÃO DE CONCRETO ESTRUTURAL DOSADO PARA UMA RESISTÊNCIA CARACTERÍSTICA À COMPRESSÃO (FCK) MÍNIMO DE 11MPA, INCLUSIVE PERDAS.  FORNECIMENTO.</v>
          </cell>
          <cell r="C1869" t="str">
            <v>M3</v>
          </cell>
          <cell r="D1869">
            <v>350.53</v>
          </cell>
          <cell r="F1869" t="str">
            <v>ET 04.05.0100</v>
          </cell>
          <cell r="G1869" t="str">
            <v>MATERIAIS PARA CONFECÇÃO DE CONCRETO ESTRUTURAL DOSADO PARA UMA RESISTÊNCIA CARACTERÍSTICA À COMPRESSÃO (FCK) MÍNIMO DE 11MPA, INCLUSIVE PERDAS.  FORNECIMENTO.(DESONERADO)</v>
          </cell>
          <cell r="H1869" t="str">
            <v>M3</v>
          </cell>
          <cell r="I1869">
            <v>350.53</v>
          </cell>
        </row>
        <row r="1870">
          <cell r="A1870" t="str">
            <v>ET 05.05.0200</v>
          </cell>
          <cell r="B1870" t="str">
            <v>MATERIAIS PARA CONFECÇÃO DE CONCRETO ESTRUTURAL DOSADO PARA UMA RESISTÊNCIA CARACTERÍSTICA À COMPRESSÃO (FCK) MÍNIMO DE 13,5MPA, INCLUSIVE PERDAS.  FORNECIMENTO.</v>
          </cell>
          <cell r="C1870" t="str">
            <v>M3</v>
          </cell>
          <cell r="D1870">
            <v>343.53</v>
          </cell>
          <cell r="F1870" t="str">
            <v>ET 04.05.0200</v>
          </cell>
          <cell r="G1870" t="str">
            <v>MATERIAIS PARA CONFECÇÃO DE CONCRETO ESTRUTURAL DOSADO PARA UMA RESISTÊNCIA CARACTERÍSTICA À COMPRESSÃO (FCK) MÍNIMO DE 13,5MPA, INCLUSIVE PERDAS.  FORNECIMENTO.(DESONERADO)</v>
          </cell>
          <cell r="H1870" t="str">
            <v>M3</v>
          </cell>
          <cell r="I1870">
            <v>343.53</v>
          </cell>
        </row>
        <row r="1871">
          <cell r="A1871" t="str">
            <v>ET 05.05.0250</v>
          </cell>
          <cell r="B1871" t="str">
            <v>MATERIAIS PARA CONFECÇÃO DE CONCRETO ESTRUTURAL DOSADO PARA UMA RESISTÊNCIA CARACTERÍSTICA À COMPRESSÃO (FCK) MÍNIMO DE 15MPA, INCLUSIVE PERDAS.  FORNECIMENTO.</v>
          </cell>
          <cell r="C1871" t="str">
            <v>M3</v>
          </cell>
          <cell r="D1871">
            <v>350.58</v>
          </cell>
          <cell r="F1871" t="str">
            <v>ET 04.05.0250</v>
          </cell>
          <cell r="G1871" t="str">
            <v>MATERIAIS PARA CONFECÇÃO DE CONCRETO ESTRUTURAL DOSADO PARA UMA RESISTÊNCIA CARACTERÍSTICA À COMPRESSÃO (FCK) MÍNIMO DE 15MPA, INCLUSIVE PERDAS.  FORNECIMENTO.(DESONERADO)</v>
          </cell>
          <cell r="H1871" t="str">
            <v>M3</v>
          </cell>
          <cell r="I1871">
            <v>350.58</v>
          </cell>
        </row>
        <row r="1872">
          <cell r="A1872" t="str">
            <v>ET 05.05.0350</v>
          </cell>
          <cell r="B1872" t="str">
            <v>MATERIAIS PARA CONFECÇÃO DE CONCRETO ESTRUTURAL DOSADO PARA UMA RESISTÊNCIA CARACTERÍSTICA À COMPRESSÃO (FCK) MÍNIMO DE 18MPA, INCLUSIVE PERDAS.  FORNECIMENTO.</v>
          </cell>
          <cell r="C1872" t="str">
            <v>M3</v>
          </cell>
          <cell r="D1872">
            <v>361.61</v>
          </cell>
          <cell r="F1872" t="str">
            <v>ET 04.05.0350</v>
          </cell>
          <cell r="G1872" t="str">
            <v>MATERIAIS PARA CONFECÇÃO DE CONCRETO ESTRUTURAL DOSADO PARA UMA RESISTÊNCIA CARACTERÍSTICA À COMPRESSÃO (FCK) MÍNIMO DE 18MPA, INCLUSIVE PERDAS.  FORNECIMENTO.(DESONERADO)</v>
          </cell>
          <cell r="H1872" t="str">
            <v>M3</v>
          </cell>
          <cell r="I1872">
            <v>361.61</v>
          </cell>
        </row>
        <row r="1873">
          <cell r="A1873" t="str">
            <v>ET 05.05.0400</v>
          </cell>
          <cell r="B1873" t="str">
            <v>MATERIAIS PARA CONFECÇÃO DE CONCRETO ESTRUTURAL DOSADO PARA UMA RESISTÊNCIA CARACTERÍSTICA À COMPRESSÃO (FCK) MÍNIMO DE 20MPA, INCLUSIVE PERDAS.  FORNECIMENTO.</v>
          </cell>
          <cell r="C1873" t="str">
            <v>M3</v>
          </cell>
          <cell r="D1873">
            <v>366.94</v>
          </cell>
          <cell r="F1873" t="str">
            <v>ET 04.05.0400</v>
          </cell>
          <cell r="G1873" t="str">
            <v>MATERIAIS PARA CONFECÇÃO DE CONCRETO ESTRUTURAL DOSADO PARA UMA RESISTÊNCIA CARACTERÍSTICA À COMPRESSÃO (FCK) MÍNIMO DE 20MPA, INCLUSIVE PERDAS.  FORNECIMENTO.(DESONERADO)</v>
          </cell>
          <cell r="H1873" t="str">
            <v>M3</v>
          </cell>
          <cell r="I1873">
            <v>366.94</v>
          </cell>
        </row>
        <row r="1874">
          <cell r="A1874" t="str">
            <v>ET 05.05.0500</v>
          </cell>
          <cell r="B1874" t="str">
            <v>MATERIAIS PARA CONFECÇÃO DE CONCRETO ESTRUTURAL DOSADO PARA UMA RESISTÊNCIA CARACTERÍSTICA À COMPRESSÃO (FCK) MÍNIMO DE 22,5MPA, INCLUSIVE PERDAS.  FORNECIMENTO.</v>
          </cell>
          <cell r="C1874" t="str">
            <v>M3</v>
          </cell>
          <cell r="D1874">
            <v>386.83</v>
          </cell>
          <cell r="F1874" t="str">
            <v>ET 04.05.0500</v>
          </cell>
          <cell r="G1874" t="str">
            <v>MATERIAIS PARA CONFECÇÃO DE CONCRETO ESTRUTURAL DOSADO PARA UMA RESISTÊNCIA CARACTERÍSTICA À COMPRESSÃO (FCK) MÍNIMO DE 22,5MPA, INCLUSIVE PERDAS.  FORNECIMENTO.(DESONERADO)</v>
          </cell>
          <cell r="H1874" t="str">
            <v>M3</v>
          </cell>
          <cell r="I1874">
            <v>386.83</v>
          </cell>
        </row>
        <row r="1875">
          <cell r="A1875" t="str">
            <v>ET 05.05.0570</v>
          </cell>
          <cell r="B1875" t="str">
            <v>MATERIAIS PARA CONFECÇÃO DE CONCRETO ESTRUTURAL DOSADO PARA UMA RESISTÊNCIA CARACTERÍSTICA À COMPRESSÃO (FCK) MÍNIMO DE 25MPA, INCLUSIVE PERDAS.  FORNECIMENTO.</v>
          </cell>
          <cell r="C1875" t="str">
            <v>M3</v>
          </cell>
          <cell r="D1875">
            <v>403.09</v>
          </cell>
          <cell r="F1875" t="str">
            <v>ET 04.05.0570</v>
          </cell>
          <cell r="G1875" t="str">
            <v>MATERIAIS PARA CONFECÇÃO DE CONCRETO ESTRUTURAL DOSADO PARA UMA RESISTÊNCIA CARACTERÍSTICA À COMPRESSÃO (FCK) MÍNIMO DE 25MPA, INCLUSIVE PERDAS.  FORNECIMENTO.(DESONERADO)</v>
          </cell>
          <cell r="H1875" t="str">
            <v>M3</v>
          </cell>
          <cell r="I1875">
            <v>403.09</v>
          </cell>
        </row>
        <row r="1876">
          <cell r="A1876" t="str">
            <v>ET 05.05.0601</v>
          </cell>
          <cell r="B1876" t="str">
            <v>MATERIAIS PARA CONFECÇÃO DE CONCRETO ESTRUTURAL DOSADO PARA UMA RESISTÊNCIA CARACTERÍSTICA À COMPRESSÃO (FCK) MÍNIMO DE 30MPA, INCLUSIVE PERDAS.  FORNECIMENTO.</v>
          </cell>
          <cell r="C1876" t="str">
            <v>M3</v>
          </cell>
          <cell r="D1876">
            <v>421.55</v>
          </cell>
          <cell r="F1876" t="str">
            <v>ET 04.05.0601</v>
          </cell>
          <cell r="G1876" t="str">
            <v>MATERIAIS PARA CONFECÇÃO DE CONCRETO ESTRUTURAL DOSADO PARA UMA RESISTÊNCIA CARACTERÍSTICA À COMPRESSÃO (FCK) MÍNIMO DE 30MPA, INCLUSIVE PERDAS.  FORNECIMENTO.(DESONERADO)</v>
          </cell>
          <cell r="H1876" t="str">
            <v>M3</v>
          </cell>
          <cell r="I1876">
            <v>421.55</v>
          </cell>
        </row>
        <row r="1877">
          <cell r="A1877" t="str">
            <v>ET 05.05.0700</v>
          </cell>
          <cell r="B1877" t="str">
            <v>MATERIAIS PARA CONFECÇÃO DE CONCRETO ESTRUTURAL DOSADO PARA UMA RESISTÊNCIA CARACTERÍSTICA À COMPRESSÃO (FCK) MÍNIMA DE 35MPA.  INCLUSIVE PERDAS.  FORNECIMENTO.</v>
          </cell>
          <cell r="C1877" t="str">
            <v>M3</v>
          </cell>
          <cell r="D1877">
            <v>444.88</v>
          </cell>
          <cell r="F1877" t="str">
            <v>ET 04.05.0700</v>
          </cell>
          <cell r="G1877" t="str">
            <v>MATERIAIS PARA CONFECÇÃO DE CONCRETO ESTRUTURAL DOSADO PARA UMA RESISTÊNCIA CARACTERÍSTICA À COMPRESSÃO (FCK) MÍNIMA DE 35MPA.  INCLUSIVE PERDAS.  FORNECIMENTO.(DESONERADO)</v>
          </cell>
          <cell r="H1877" t="str">
            <v>M3</v>
          </cell>
          <cell r="I1877">
            <v>444.88</v>
          </cell>
        </row>
        <row r="1878">
          <cell r="A1878" t="str">
            <v>ET 05.05.0750</v>
          </cell>
          <cell r="B1878" t="str">
            <v>MATERIAIS PARA CONFECÇÃO DE CONCRETO ESTRUTURAL DOSADO PARA UMA RESISTÊNCIA CARACTERÍSTICA À COMPRESSÃO (FCK) MÍNIMA DE 40MPA.  INCLUSIVE PERDAS.  FORNECIMENTO.</v>
          </cell>
          <cell r="C1878" t="str">
            <v>M3</v>
          </cell>
          <cell r="D1878">
            <v>496.25</v>
          </cell>
          <cell r="F1878" t="str">
            <v>ET 04.05.0750</v>
          </cell>
          <cell r="G1878" t="str">
            <v>MATERIAIS PARA CONFECÇÃO DE CONCRETO ESTRUTURAL DOSADO PARA UMA RESISTÊNCIA CARACTERÍSTICA À COMPRESSÃO (FCK) MÍNIMA DE 40MPA.  INCLUSIVE PERDAS.  FORNECIMENTO.(DESONERADO)</v>
          </cell>
          <cell r="H1878" t="str">
            <v>M3</v>
          </cell>
          <cell r="I1878">
            <v>496.25</v>
          </cell>
        </row>
        <row r="1879">
          <cell r="A1879" t="str">
            <v>ET 05.05.1015</v>
          </cell>
          <cell r="B1879" t="str">
            <v>MATERIAIS PARA CONFECÇÃO DE CONCRETO COLORIDO, COM ÓXIDO DE FERRO VERMELHO SINTÉTICO, DOSADO PARA UMA RESISTÊNCIA CARACTERÍSTICA À COMPRESSÃO (FCK) MÍNIMO DE 13,5MPA, INCLUSIVE PERDAS.  FORNECIMENTO.</v>
          </cell>
          <cell r="C1879" t="str">
            <v>M3</v>
          </cell>
          <cell r="D1879">
            <v>384.01</v>
          </cell>
          <cell r="F1879" t="str">
            <v>ET 04.05.1015</v>
          </cell>
          <cell r="G1879" t="str">
            <v>MATERIAIS PARA CONFECÇÃO DE CONCRETO COLORIDO, COM ÓXIDO DE FERRO VERMELHO SINTÉTICO, DOSADO PARA UMA RESISTÊNCIA CARACTERÍSTICA À COMPRESSÃO (FCK) MÍNIMO DE 13,5MPA, INCLUSIVE PERDAS.  FORNECIMENTO.(DESONERADO)</v>
          </cell>
          <cell r="H1879" t="str">
            <v>M3</v>
          </cell>
          <cell r="I1879">
            <v>384.01</v>
          </cell>
        </row>
        <row r="1880">
          <cell r="A1880" t="str">
            <v>ET 05.10.0050</v>
          </cell>
          <cell r="B1880" t="str">
            <v>CONCRETO PARA CAMADA PREPARATÓRIA COM 180KG DE CIMENTO POR M3 DE CONCRETO, COMPREENDENDO APENAS O FORNECIMENTO DOS MATERIAIS, INCLUSIVE PERDAS DE 5%.</v>
          </cell>
          <cell r="C1880" t="str">
            <v>M3</v>
          </cell>
          <cell r="D1880">
            <v>305.38</v>
          </cell>
          <cell r="F1880" t="str">
            <v>ET 04.10.0050</v>
          </cell>
          <cell r="G1880" t="str">
            <v>CONCRETO PARA CAMADA PREPARATÓRIA COM 180KG DE CIMENTO POR M3 DE CONCRETO, COMPREENDENDO APENAS O FORNECIMENTO DOS MATERIAIS, INCLUSIVE PERDAS DE 5%.(DESONERADO)</v>
          </cell>
          <cell r="H1880" t="str">
            <v>M3</v>
          </cell>
          <cell r="I1880">
            <v>305.38</v>
          </cell>
        </row>
        <row r="1881">
          <cell r="A1881" t="str">
            <v>ET 05.15.0050</v>
          </cell>
          <cell r="B1881" t="str">
            <v>CONCRETO PARA MEIOS AGRESSIVOS COM UTILIZAÇÃO DE CIMENTO RESISTENTE A SULFATOS (BAIXO TEOR DE C3A), COM FATOR ÁGUA E CIMENTO, MENOR OU IGUAL A 0,50, COM CONSUMO MÍNIMO DE PC MAIOR OU IGUAL A 400KG.</v>
          </cell>
          <cell r="C1881" t="str">
            <v>M3</v>
          </cell>
          <cell r="D1881">
            <v>593.25</v>
          </cell>
          <cell r="F1881" t="str">
            <v>ET 04.15.0050</v>
          </cell>
          <cell r="G1881" t="str">
            <v>CONCRETO PARA MEIOS AGRESSIVOS COM UTILIZAÇÃO DE CIMENTO RESISTENTE A SULFATOS (BAIXO TEOR DE C3A), COM FATOR ÁGUA E CIMENTO, MENOR OU IGUAL A 0,50, COM CONSUMO MÍNIMO DE PC MAIOR OU IGUAL A 400KG.(DESONERADO)</v>
          </cell>
          <cell r="H1881" t="str">
            <v>M3</v>
          </cell>
          <cell r="I1881">
            <v>593.25</v>
          </cell>
        </row>
        <row r="1882">
          <cell r="A1882" t="str">
            <v>ET 05.20.0050</v>
          </cell>
          <cell r="B1882" t="str">
            <v>PREPARO MANUAL DE CONCRETO, COMPREENDENDO A MISTURA E O AMASSAMENTO, EXCLUSIVE MATERIAIS.</v>
          </cell>
          <cell r="C1882" t="str">
            <v>M3</v>
          </cell>
          <cell r="D1882">
            <v>137.06</v>
          </cell>
          <cell r="F1882" t="str">
            <v>ET 04.20.0050</v>
          </cell>
          <cell r="G1882" t="str">
            <v>PREPARO MANUAL DE CONCRETO, COMPREENDENDO A MISTURA E O AMASSAMENTO, EXCLUSIVE MATERIAIS.(DESONERADO)</v>
          </cell>
          <cell r="H1882" t="str">
            <v>M3</v>
          </cell>
          <cell r="I1882">
            <v>118</v>
          </cell>
        </row>
        <row r="1883">
          <cell r="A1883" t="str">
            <v>ET 05.20.0200</v>
          </cell>
          <cell r="B1883" t="str">
            <v>PREPARO MECÂNICO DE CONCRETO, COMPREENDENDO A MISTURA E O AMASSAMENTO EM BETONEIRA, EXCLUSIVE MATERIAIS, CONSIDERANDO PRODUÇÃO NORMAL.</v>
          </cell>
          <cell r="C1883" t="str">
            <v>M3</v>
          </cell>
          <cell r="D1883">
            <v>70.400000000000006</v>
          </cell>
          <cell r="F1883" t="str">
            <v>ET 04.20.0200</v>
          </cell>
          <cell r="G1883" t="str">
            <v>PREPARO MECÂNICO DE CONCRETO, COMPREENDENDO A MISTURA E O AMASSAMENTO EM BETONEIRA, EXCLUSIVE MATERIAIS, CONSIDERANDO PRODUÇÃO NORMAL.(DESONERADO)</v>
          </cell>
          <cell r="H1883" t="str">
            <v>M3</v>
          </cell>
          <cell r="I1883">
            <v>61.25</v>
          </cell>
        </row>
        <row r="1884">
          <cell r="A1884" t="str">
            <v>ET 05.20.0206</v>
          </cell>
          <cell r="B1884" t="str">
            <v>PREPARO MECÂNICO DE CONCRETO, COMPREENDENDO A MISTURA E O AMASSAMENTO EM BETONEIRA, EXCLUSIVE MATERIAIS, CONSIDERANDO A PRODUÇÃO BAIXA.</v>
          </cell>
          <cell r="C1884" t="str">
            <v>M3</v>
          </cell>
          <cell r="D1884">
            <v>103.79</v>
          </cell>
          <cell r="F1884" t="str">
            <v>ET 04.20.0206</v>
          </cell>
          <cell r="G1884" t="str">
            <v>PREPARO MECÂNICO DE CONCRETO, COMPREENDENDO A MISTURA E O AMASSAMENTO EM BETONEIRA, EXCLUSIVE MATERIAIS, CONSIDERANDO A PRODUÇÃO BAIXA.(DESONERADO)</v>
          </cell>
          <cell r="H1884" t="str">
            <v>M3</v>
          </cell>
          <cell r="I1884">
            <v>89.55</v>
          </cell>
        </row>
        <row r="1885">
          <cell r="A1885" t="str">
            <v>ET 05.25.0403</v>
          </cell>
          <cell r="B1885" t="str">
            <v>LANÇAMENTO DE CONCRETO EM PEÇAS SEM ARMADURA, INCLUSIVE A COLOCAÇÃO, O ADENSAMENTO E O ACABAMENTO, EXCLUSIVE O TRANSPORTE (TC 05.10.0050), CONSIDERANDO A PRODUÇÃO NORMAL.</v>
          </cell>
          <cell r="C1885" t="str">
            <v>M3</v>
          </cell>
          <cell r="D1885">
            <v>55.44</v>
          </cell>
          <cell r="F1885" t="str">
            <v>ET 04.25.0403</v>
          </cell>
          <cell r="G1885" t="str">
            <v>LANÇAMENTO DE CONCRETO EM PEÇAS SEM ARMADURA, INCLUSIVE A COLOCAÇÃO, O ADENSAMENTO E O ACABAMENTO, EXCLUSIVE O TRANSPORTE (TC 05.10.0050), CONSIDERANDO A PRODUÇÃO NORMAL.(DESONERADO)</v>
          </cell>
          <cell r="H1885" t="str">
            <v>M3</v>
          </cell>
          <cell r="I1885">
            <v>47.87</v>
          </cell>
        </row>
        <row r="1886">
          <cell r="A1886" t="str">
            <v>ET 05.25.0406</v>
          </cell>
          <cell r="B1886" t="str">
            <v>LANÇAMENTO DE CONCRETO EM PEÇAS SEM ARMADURA, INCLUSIVE A COLOCAÇÃO, O ADENSAMENTO E O ACABAMENTO, EXCLUSIVE O TRANSPORTE (TC 05.10.0050), CONSIDERANDO A PRODUÇÃO BAIXA.</v>
          </cell>
          <cell r="C1886" t="str">
            <v>M3</v>
          </cell>
          <cell r="D1886">
            <v>64.98</v>
          </cell>
          <cell r="F1886" t="str">
            <v>ET 04.25.0406</v>
          </cell>
          <cell r="G1886" t="str">
            <v>LANÇAMENTO DE CONCRETO EM PEÇAS SEM ARMADURA, INCLUSIVE A COLOCAÇÃO, O ADENSAMENTO E O ACABAMENTO, EXCLUSIVE O TRANSPORTE (TC 05.10.0050), CONSIDERANDO A PRODUÇÃO BAIXA.(DESONERADO)</v>
          </cell>
          <cell r="H1886" t="str">
            <v>M3</v>
          </cell>
          <cell r="I1886">
            <v>56.09</v>
          </cell>
        </row>
        <row r="1887">
          <cell r="A1887" t="str">
            <v>ET 05.25.0703</v>
          </cell>
          <cell r="B1887" t="str">
            <v>LANÇAMENTO DE CONCRETO EM PEÇAS ARMADAS, INCLUSIVE A COLOCAÇÃO, O ADENSAMENTO E O ACABAMENTO, EXCLUSIVE O TRANSPORTE (TC 05.10.0050), CONSIDERANDO A PRODUÇÃO NORMAL.</v>
          </cell>
          <cell r="C1887" t="str">
            <v>M3</v>
          </cell>
          <cell r="D1887">
            <v>57.09</v>
          </cell>
          <cell r="F1887" t="str">
            <v>ET 04.25.0703</v>
          </cell>
          <cell r="G1887" t="str">
            <v>LANÇAMENTO DE CONCRETO EM PEÇAS ARMADAS, INCLUSIVE A COLOCAÇÃO, O ADENSAMENTO E O ACABAMENTO, EXCLUSIVE O TRANSPORTE (TC 05.10.0050), CONSIDERANDO A PRODUÇÃO NORMAL.(DESONERADO)</v>
          </cell>
          <cell r="H1887" t="str">
            <v>M3</v>
          </cell>
          <cell r="I1887">
            <v>49.34</v>
          </cell>
        </row>
        <row r="1888">
          <cell r="A1888" t="str">
            <v>ET 05.25.0706</v>
          </cell>
          <cell r="B1888" t="str">
            <v>LANÇAMENTO DE CONCRETO EM PEÇAS ARMADAS, INCLUSIVE A COLOCAÇÃO, O ADENSAMENTO E O ACABAMENTO, EXCLUSIVE O TRANSPORTE (TC 05.10.0050), CONSIDERANDO A PRODUÇÃO BAIXA.</v>
          </cell>
          <cell r="C1888" t="str">
            <v>M3</v>
          </cell>
          <cell r="D1888">
            <v>66.63</v>
          </cell>
          <cell r="F1888" t="str">
            <v>ET 04.25.0706</v>
          </cell>
          <cell r="G1888" t="str">
            <v>LANÇAMENTO DE CONCRETO EM PEÇAS ARMADAS, INCLUSIVE A COLOCAÇÃO, O ADENSAMENTO E O ACABAMENTO, EXCLUSIVE O TRANSPORTE (TC 05.10.0050), CONSIDERANDO A PRODUÇÃO BAIXA.(DESONERADO)</v>
          </cell>
          <cell r="H1888" t="str">
            <v>M3</v>
          </cell>
          <cell r="I1888">
            <v>57.56</v>
          </cell>
        </row>
        <row r="1889">
          <cell r="A1889" t="str">
            <v>ET 05.30.0100</v>
          </cell>
          <cell r="B1889" t="str">
            <v>CONCRETO SIMPLES DOSADO RACIONALMENTE PARA UMA RESISTÊNCIA MÍNIMA CARACTERÍSTICA À COMPRESSÃO DE 11MPA, INCLUSIVE MATERIAIS, PREPARO, LANÇAMENTO, COLOCAÇÃO E ADENSAMENTO, EXCLUSIVE TRANSPORTE.</v>
          </cell>
          <cell r="C1889" t="str">
            <v>M3</v>
          </cell>
          <cell r="D1889">
            <v>476.37</v>
          </cell>
          <cell r="F1889" t="str">
            <v>ET 04.30.0100</v>
          </cell>
          <cell r="G1889" t="str">
            <v>CONCRETO SIMPLES DOSADO RACIONALMENTE PARA UMA RESISTÊNCIA MÍNIMA CARACTERÍSTICA À COMPRESSÃO DE 11MPA, INCLUSIVE MATERIAIS, PREPARO, LANÇAMENTO, COLOCAÇÃO E ADENSAMENTO, EXCLUSIVE TRANSPORTE.(DESONERADO)</v>
          </cell>
          <cell r="H1889" t="str">
            <v>M3</v>
          </cell>
          <cell r="I1889">
            <v>459.65</v>
          </cell>
        </row>
        <row r="1890">
          <cell r="A1890" t="str">
            <v>ET 05.35.0050</v>
          </cell>
          <cell r="B1890" t="str">
            <v>CONCRETO DOSADO RACIONALMENTE PARA UMA RESISTÊNCIA MÍNIMA CARACTERÍSTICA À COMPRESSÃO DE 15MPA, INCLUSIVE MATERIAIS, PREPARO, LANÇAMENTO, COLOCAÇÃO E ADENSAMENTO, EXCLUSIVE TRANSPORTE.</v>
          </cell>
          <cell r="C1890" t="str">
            <v>M3</v>
          </cell>
          <cell r="D1890">
            <v>478.07</v>
          </cell>
          <cell r="F1890" t="str">
            <v>ET 04.35.0050</v>
          </cell>
          <cell r="G1890" t="str">
            <v>CONCRETO DOSADO RACIONALMENTE PARA UMA RESISTÊNCIA MÍNIMA CARACTERÍSTICA À COMPRESSÃO DE 15MPA, INCLUSIVE MATERIAIS, PREPARO, LANÇAMENTO, COLOCAÇÃO E ADENSAMENTO, EXCLUSIVE TRANSPORTE.(DESONERADO)</v>
          </cell>
          <cell r="H1890" t="str">
            <v>M3</v>
          </cell>
          <cell r="I1890">
            <v>461.17</v>
          </cell>
        </row>
        <row r="1891">
          <cell r="A1891" t="str">
            <v>ET 05.40.0050</v>
          </cell>
          <cell r="B1891" t="str">
            <v>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v>
          </cell>
          <cell r="C1891" t="str">
            <v>M3</v>
          </cell>
          <cell r="D1891">
            <v>352.68</v>
          </cell>
          <cell r="F1891" t="str">
            <v>ET 04.40.0050</v>
          </cell>
          <cell r="G1891" t="str">
            <v>CONCRETO CICLÓPICO, CONFECCIONADO COM CONCRETO DOSADO PARA UMA RESISTÊNCIA CARACTERÍSTICA À COMPRESSÃO (FCK) DE 15MPA, TENDO 30% DO VOLUME REAL OCUPADO POR PEDRA-DE-MÃO, EXCLUSIVE ESTA; INCLUSIVE PREPARO, LANÇAMENTO E ADENSAMENTO MECÂNICO.  EXCLUSIVE TRANSPORTE MANUAL DENTRO DO CANTEIRO DE OBRA.(DESONERADO)</v>
          </cell>
          <cell r="H1891" t="str">
            <v>M3</v>
          </cell>
          <cell r="I1891">
            <v>338.31</v>
          </cell>
        </row>
        <row r="1892">
          <cell r="A1892" t="str">
            <v>ET 05.40.0150</v>
          </cell>
          <cell r="B1892" t="str">
            <v>CONCRETO CICLÓPICO, CONFECCIONADO COM CONCRETO DOSADO PARA UMA RESISTÊNCIA CARACTERÍSTICA À COMPRESSÃO (FCK) DE 15MPA, TENDO 30% DO VOLUME REAL OCUPADO POR PEDRA-DE-MÃO, INCLUSIVE PREPARO, LANÇAMENTO E ADENSAMENTO MECÂNICO.  EXCLUSIVE TRANSPORTE MANUAL DENTRO DO CANTEIRO DE OBRA.</v>
          </cell>
          <cell r="C1892" t="str">
            <v>M3</v>
          </cell>
          <cell r="D1892">
            <v>412.78</v>
          </cell>
          <cell r="F1892" t="str">
            <v>ET 04.40.0150</v>
          </cell>
          <cell r="G1892" t="str">
            <v>CONCRETO CICLÓPICO, CONFECCIONADO COM CONCRETO DOSADO PARA UMA RESISTÊNCIA CARACTERÍSTICA À COMPRESSÃO (FCK) DE 15MPA, TENDO 30% DO VOLUME REAL OCUPADO POR PEDRA-DE-MÃO, INCLUSIVE PREPARO, LANÇAMENTO E ADENSAMENTO MECÂNICO.  EXCLUSIVE TRANSPORTE MANUAL DENTRO DO CANTEIRO DE OBRA.(DESONERADO)</v>
          </cell>
          <cell r="H1892" t="str">
            <v>M3</v>
          </cell>
          <cell r="I1892">
            <v>398.41</v>
          </cell>
        </row>
        <row r="1893">
          <cell r="A1893" t="str">
            <v>ET 05.45.0100</v>
          </cell>
          <cell r="B1893" t="str">
            <v>CHAPIM DE CONCRETO APARENTE COM ACABAMENTO DESEMPENHADO, USANDO FORMA DE MADEIRIT OU SIMILAR, MEDINDO: (14X10)CM, FUNDIDO NO LOCAL.  FORNECIMENTO E COLOCAÇÃO.</v>
          </cell>
          <cell r="C1893" t="str">
            <v>M</v>
          </cell>
          <cell r="D1893">
            <v>62</v>
          </cell>
          <cell r="F1893" t="str">
            <v>ET 04.45.0100</v>
          </cell>
          <cell r="G1893" t="str">
            <v>CHAPIM DE CONCRETO APARENTE COM ACABAMENTO DESEMPENHADO, USANDO FORMA DE MADEIRIT OU SIMILAR, MEDINDO: (14X10)CM, FUNDIDO NO LOCAL.  FORNECIMENTO E COLOCAÇÃO.(DESONERADO)</v>
          </cell>
          <cell r="H1893" t="str">
            <v>M</v>
          </cell>
          <cell r="I1893">
            <v>59.13</v>
          </cell>
        </row>
        <row r="1894">
          <cell r="A1894" t="str">
            <v>ET 05.45.0150</v>
          </cell>
          <cell r="B1894" t="str">
            <v>VERGAS DE CONCRETO ARMADO PARA ALVENARIA COM APROVEITAMENTO DA MADEIRA POR 10 VEZES.</v>
          </cell>
          <cell r="C1894" t="str">
            <v>M3</v>
          </cell>
          <cell r="D1894">
            <v>2156.1999999999998</v>
          </cell>
          <cell r="F1894" t="str">
            <v>ET 04.45.0150</v>
          </cell>
          <cell r="G1894" t="str">
            <v>VERGAS DE CONCRETO ARMADO PARA ALVENARIA COM APROVEITAMENTO DA MADEIRA POR 10 VEZES.(DESONERADO)</v>
          </cell>
          <cell r="H1894" t="str">
            <v>M3</v>
          </cell>
          <cell r="I1894">
            <v>1982.83</v>
          </cell>
        </row>
        <row r="1895">
          <cell r="A1895" t="str">
            <v>ET 05.55.0050</v>
          </cell>
          <cell r="B1895" t="str">
            <v>LONA DE POLIETILENO (LONA TERREIRO) COM ESPESSURA DE 0,20MM PARA IMPERMEABILIZAÇÃO DE SOLO, MEDIDA PELA ÁREA COBERTA.  FORNECIMENTO E COLOCAÇÃO, INCLUSIVE COM PERDAS E TRANSPASSE.</v>
          </cell>
          <cell r="C1895" t="str">
            <v>M2</v>
          </cell>
          <cell r="D1895">
            <v>4.28</v>
          </cell>
          <cell r="F1895" t="str">
            <v>ET 04.55.0050</v>
          </cell>
          <cell r="G1895" t="str">
            <v>LONA DE POLIETILENO (LONA TERREIRO) COM ESPESSURA DE 0,20MM PARA IMPERMEABILIZAÇÃO DE SOLO, MEDIDA PELA ÁREA COBERTA.  FORNECIMENTO E COLOCAÇÃO, INCLUSIVE COM PERDAS E TRANSPASSE.(DESONERADO)</v>
          </cell>
          <cell r="H1895" t="str">
            <v>M2</v>
          </cell>
          <cell r="I1895">
            <v>4.24</v>
          </cell>
        </row>
        <row r="1896">
          <cell r="A1896" t="str">
            <v>ET 05.60.0050</v>
          </cell>
          <cell r="B1896" t="str">
            <v>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v>
          </cell>
          <cell r="C1896" t="str">
            <v>M3</v>
          </cell>
          <cell r="D1896">
            <v>2544.7800000000002</v>
          </cell>
          <cell r="F1896" t="str">
            <v>ET 04.60.0050</v>
          </cell>
          <cell r="G1896" t="str">
            <v>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20M3.(DESONERADO)</v>
          </cell>
          <cell r="H1896" t="str">
            <v>M3</v>
          </cell>
          <cell r="I1896">
            <v>2396.04</v>
          </cell>
        </row>
        <row r="1897">
          <cell r="A1897" t="str">
            <v>ET 05.60.0150</v>
          </cell>
          <cell r="B1897" t="str">
            <v>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v>
          </cell>
          <cell r="C1897" t="str">
            <v>M3</v>
          </cell>
          <cell r="D1897">
            <v>2874.35</v>
          </cell>
          <cell r="F1897" t="str">
            <v>ET 04.60.0150</v>
          </cell>
          <cell r="G1897" t="str">
            <v>CONCRETO ARMADO, EXECUTADO COM CONCRETO DOSADO PARA UMA RESISTÊNCIA CARCTERÍSTICA A COMMPRESSÃO DE 20MPA,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v>
          </cell>
          <cell r="H1897" t="str">
            <v>M3</v>
          </cell>
          <cell r="I1897">
            <v>2706.1</v>
          </cell>
        </row>
        <row r="1898">
          <cell r="A1898" t="str">
            <v>ET 05.60.0200</v>
          </cell>
          <cell r="B1898" t="str">
            <v>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v>
          </cell>
          <cell r="C1898" t="str">
            <v>M3</v>
          </cell>
          <cell r="D1898">
            <v>2910.5</v>
          </cell>
          <cell r="F1898" t="str">
            <v>ET 04.60.0200</v>
          </cell>
          <cell r="G1898" t="str">
            <v>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v>
          </cell>
          <cell r="H1898" t="str">
            <v>M3</v>
          </cell>
          <cell r="I1898">
            <v>2742.25</v>
          </cell>
        </row>
        <row r="1899">
          <cell r="A1899" t="str">
            <v>ET 05.65.0050</v>
          </cell>
          <cell r="B1899" t="str">
            <v>GUARDA-RODAS DE CONCRETO ARMADO, PARA VIADUTOS, MOLDADOS NO LOCAL, COMPREENDENDO VIGAS LONGITUDINAIS APOIADAS SOBRE MONTANTES (CONFORME ESPECIFICAÇÃO DA PREFEITURA DA CIDADE DO RIO DE JANEIRO).</v>
          </cell>
          <cell r="C1899" t="str">
            <v>M</v>
          </cell>
          <cell r="D1899">
            <v>323.61</v>
          </cell>
          <cell r="F1899" t="str">
            <v>ET 04.65.0050</v>
          </cell>
          <cell r="G1899" t="str">
            <v>GUARDA-RODAS DE CONCRETO ARMADO, PARA VIADUTOS, MOLDADOS NO LOCAL, COMPREENDENDO VIGAS LONGITUDINAIS APOIADAS SOBRE MONTANTES (CONFORME ESPECIFICAÇÃO DA PREFEITURA DA CIDADE DO RIO DE JANEIRO).(DESONERADO)</v>
          </cell>
          <cell r="H1899" t="str">
            <v>M</v>
          </cell>
          <cell r="I1899">
            <v>303.57</v>
          </cell>
        </row>
        <row r="1900">
          <cell r="A1900" t="str">
            <v>ET 05.65.0100</v>
          </cell>
          <cell r="B1900" t="str">
            <v>GUARDA-RODA DE CONCRETO ARMADO TIPO NEW JERSEY, FORMA TRAPEZOIDAL, COM 15CM DE TOPO, 38CM DE BASE E 90,50CM DE ALTURA, ENGASTADO EM SOBRE-LAJE DE 12CM DE ESPESSURA, EXCLUSIVE ESTA, INCLUSIVE ARMADURA DE ENGASTE.</v>
          </cell>
          <cell r="C1900" t="str">
            <v>M</v>
          </cell>
          <cell r="D1900">
            <v>579.11</v>
          </cell>
          <cell r="F1900" t="str">
            <v>ET 04.65.0100</v>
          </cell>
          <cell r="G1900" t="str">
            <v>GUARDA-RODA DE CONCRETO ARMADO TIPO NEW JERSEY, FORMA TRAPEZOIDAL, COM 15CM DE TOPO, 38CM DE BASE E 90,50CM DE ALTURA, ENGASTADO EM SOBRE-LAJE DE 12CM DE ESPESSURA, EXCLUSIVE ESTA, INCLUSIVE ARMADURA DE ENGASTE.(DESONERADO)</v>
          </cell>
          <cell r="H1900" t="str">
            <v>M</v>
          </cell>
          <cell r="I1900">
            <v>514.62</v>
          </cell>
        </row>
        <row r="1901">
          <cell r="A1901" t="str">
            <v>ET 05.65.0150</v>
          </cell>
          <cell r="B1901" t="str">
            <v>GUARDA-RODAS DE CONCRETO ARMADO, CONFORME ESPECIFICAÇÃO DA PREFEITURA DA CIDADE DO RIO DE JANEIRO, CONSTANDO DE MONTANTES SUSTENTANDO VIGAS EM FORMA DE TRAPÉZIO DE CANTOS ARREDONDADOS, COM SEÇÃO DE 55CM DE LARGURA POR 15CM, E 25CM DE FACES LATERAIS, INCLUSIVE ARMAÇÃO.</v>
          </cell>
          <cell r="C1901" t="str">
            <v>M</v>
          </cell>
          <cell r="D1901">
            <v>228.39</v>
          </cell>
          <cell r="F1901" t="str">
            <v>ET 04.65.0150</v>
          </cell>
          <cell r="G1901" t="str">
            <v>GUARDA-RODAS DE CONCRETO ARMADO, CONFORME ESPECIFICAÇÃO DA PREFEITURA DA CIDADE DO RIO DE JANEIRO, CONSTANDO DE MONTANTES SUSTENTANDO VIGAS EM FORMA DE TRAPÉZIO DE CANTOS ARREDONDADOS, COM SEÇÃO DE 55CM DE LARGURA POR 15CM, E 25CM DE FACES LATERAIS, INCLUSIVE ARMAÇÃO.(DESONERADO)</v>
          </cell>
          <cell r="H1901" t="str">
            <v>M</v>
          </cell>
          <cell r="I1901">
            <v>212.78</v>
          </cell>
        </row>
        <row r="1902">
          <cell r="A1902" t="str">
            <v>ET 05.70.0050</v>
          </cell>
          <cell r="B1902" t="str">
            <v>GUARDA-CORPO DE CONCRETO ARMADO EM LANCES DE 3M DE COMPRIMENTO E 60CM DE ALTURA, CONSTANDO DE 1 CORRIMÃO DE (10X15)CM, FEITO COM FORMA DE MADEIRIT OU SIMILAR, APOIADO EM 4 COLUNAS, COM FORMA PERDIDA DE TUBO DE CIMENTO AMIANTO DE 4".</v>
          </cell>
          <cell r="C1902" t="str">
            <v>M</v>
          </cell>
          <cell r="D1902">
            <v>65.41</v>
          </cell>
          <cell r="F1902" t="str">
            <v>ET 04.70.0050</v>
          </cell>
          <cell r="G1902" t="str">
            <v>GUARDA-CORPO DE CONCRETO ARMADO EM LANCES DE 3M DE COMPRIMENTO E 60CM DE ALTURA, CONSTANDO DE 1 CORRIMÃO DE (10X15)CM, FEITO COM FORMA DE MADEIRIT OU SIMILAR, APOIADO EM 4 COLUNAS, COM FORMA PERDIDA DE TUBO DE CIMENTO AMIANTO DE 4".(DESONERADO)</v>
          </cell>
          <cell r="H1902" t="str">
            <v>M</v>
          </cell>
          <cell r="I1902">
            <v>61.29</v>
          </cell>
        </row>
        <row r="1903">
          <cell r="A1903" t="str">
            <v>ET 05.70.0100</v>
          </cell>
          <cell r="B1903" t="str">
            <v>GUARDA-CORPO EM CONCRETO ARMADO (FCK=15MPA, AÇO CA-50), FORMADO POR QUADROS RETANGULARES DE (1,90X0,50)M SUSTENTADOS POR 2 MONTANTES DE 0,85M DE ALTURA, INCLUSIVE FORNECIMENTO DE MATERIAIS E ELEMENTOS DE FIXAÇÃO NA PONTE.</v>
          </cell>
          <cell r="C1903" t="str">
            <v>M</v>
          </cell>
          <cell r="D1903">
            <v>208.14</v>
          </cell>
          <cell r="F1903" t="str">
            <v>ET 04.70.0100</v>
          </cell>
          <cell r="G1903" t="str">
            <v>GUARDA-CORPO EM CONCRETO ARMADO (FCK=15MPA, AÇO CA-50), FORMADO POR QUADROS RETANGULARES DE (1,90X0,50)M SUSTENTADOS POR 2 MONTANTES DE 0,85M DE ALTURA, INCLUSIVE FORNECIMENTO DE MATERIAIS E ELEMENTOS DE FIXAÇÃO NA PONTE.(DESONERADO)</v>
          </cell>
          <cell r="H1903" t="str">
            <v>M</v>
          </cell>
          <cell r="I1903">
            <v>193.18</v>
          </cell>
        </row>
        <row r="1904">
          <cell r="A1904" t="str">
            <v>ET 10.05.0050</v>
          </cell>
          <cell r="B1904" t="str">
            <v>AÇO CA-25 PARA ARMADURA DE CONCRETO, REDONDA, SEM SALIÊNCIA OU MOSSA, COEFICIENTE DE CONFORMAÇÃO MÍNIMA (ADERÊNCIA) IGUAL A 1, DIÂMETRO IGUAL A 5MM.  FORNECIMENTO, INCLUINDO 10% DE PERDAS E ARAME 18.</v>
          </cell>
          <cell r="C1904" t="str">
            <v>KG</v>
          </cell>
          <cell r="D1904">
            <v>7.17</v>
          </cell>
          <cell r="F1904" t="str">
            <v>ET 09.05.0050</v>
          </cell>
          <cell r="G1904" t="str">
            <v>AÇO CA-25 PARA ARMADURA DE CONCRETO, REDONDA, SEM SALIÊNCIA OU MOSSA, COEFICIENTE DE CONFORMAÇÃO MÍNIMA (ADERÊNCIA) IGUAL A 1, DIÂMETRO IGUAL A 5MM.  FORNECIMENTO, INCLUINDO 10% DE PERDAS E ARAME 18.(DESONERADO)</v>
          </cell>
          <cell r="H1904" t="str">
            <v>KG</v>
          </cell>
          <cell r="I1904">
            <v>7.17</v>
          </cell>
        </row>
        <row r="1905">
          <cell r="A1905" t="str">
            <v>ET 10.05.0053</v>
          </cell>
          <cell r="B1905" t="str">
            <v>AÇO CA-25 PARA ARMADURA DE CONCRETO, REDONDA, SEM SALIÊNCIA OU MOSSA, COEFICIENTE DE CONFORMAÇÃO MÍNIMA (ADERÊNCIA) IGUAL A 1, DIÂMETRO DE 6,3 À 8MM.  FORNECIMENTO, INCLUINDO 10% DE PERDAS E ARAME 18.</v>
          </cell>
          <cell r="C1905" t="str">
            <v>KG</v>
          </cell>
          <cell r="D1905">
            <v>7.16</v>
          </cell>
          <cell r="F1905" t="str">
            <v>ET 09.05.0053</v>
          </cell>
          <cell r="G1905" t="str">
            <v>AÇO CA-25 PARA ARMADURA DE CONCRETO, REDONDA, SEM SALIÊNCIA OU MOSSA, COEFICIENTE DE CONFORMAÇÃO MÍNIMA (ADERÊNCIA) IGUAL A 1, DIÂMETRO DE 6,3 À 8MM.  FORNECIMENTO, INCLUINDO 10% DE PERDAS E ARAME 18.(DESONERADO)</v>
          </cell>
          <cell r="H1905" t="str">
            <v>KG</v>
          </cell>
          <cell r="I1905">
            <v>7.16</v>
          </cell>
        </row>
        <row r="1906">
          <cell r="A1906" t="str">
            <v>ET 10.05.0059</v>
          </cell>
          <cell r="B1906" t="str">
            <v>AÇO CA-25 PARA ARMADURA DE CONCRETO, REDONDA, SEM SALIÊNCIA OU MOSSA, COEFICIENTE DE CONFORMAÇÃO MÍNIMA (ADERÊNCIA) IGUAL A 1, DIÂMETRO MAIOR OU IGUAL A 10MM.  FORNECIMENTO, INCLUINDO 10% DE PERDAS  E ARAME 18.</v>
          </cell>
          <cell r="C1906" t="str">
            <v>KG</v>
          </cell>
          <cell r="D1906">
            <v>7.04</v>
          </cell>
          <cell r="F1906" t="str">
            <v>ET 09.05.0059</v>
          </cell>
          <cell r="G1906" t="str">
            <v>AÇO CA-25 PARA ARMADURA DE CONCRETO, REDONDA, SEM SALIÊNCIA OU MOSSA, COEFICIENTE DE CONFORMAÇÃO MÍNIMA (ADERÊNCIA) IGUAL A 1, DIÂMETRO MAIOR OU IGUAL A 10MM.  FORNECIMENTO, INCLUINDO 10% DE PERDAS  E ARAME 18.(DESONERADO)</v>
          </cell>
          <cell r="H1906" t="str">
            <v>KG</v>
          </cell>
          <cell r="I1906">
            <v>7.04</v>
          </cell>
        </row>
        <row r="1907">
          <cell r="A1907" t="str">
            <v>ET 10.05.0062</v>
          </cell>
          <cell r="B1907" t="str">
            <v>AÇO CA-25 PARA ARMADURA DE CONCRETO, REDONDA, SEM SALIÊNCIA OU MOSSA, COEFICIENTE DE CONFORMAÇÃO MÍNIMA (ADERÊNCIA) IGUAL A 1, DIÂMETRO IGUAL A 10MM.  FORNECIMENTO, INCLUINDO 10% DE PERDAS E ARAME 18.</v>
          </cell>
          <cell r="C1907" t="str">
            <v>KG</v>
          </cell>
          <cell r="D1907">
            <v>7.13</v>
          </cell>
          <cell r="F1907" t="str">
            <v>ET 09.05.0062</v>
          </cell>
          <cell r="G1907" t="str">
            <v>AÇO CA-25 PARA ARMADURA DE CONCRETO, REDONDA, SEM SALIÊNCIA OU MOSSA, COEFICIENTE DE CONFORMAÇÃO MÍNIMA (ADERÊNCIA) IGUAL A 1, DIÂMETRO IGUAL A 10MM.  FORNECIMENTO, INCLUINDO 10% DE PERDAS E ARAME 18.(DESONERADO)</v>
          </cell>
          <cell r="H1907" t="str">
            <v>KG</v>
          </cell>
          <cell r="I1907">
            <v>7.13</v>
          </cell>
        </row>
        <row r="1908">
          <cell r="A1908" t="str">
            <v>ET 10.05.0065</v>
          </cell>
          <cell r="B1908" t="str">
            <v>AÇO CA-25 PARA ARMADURA DE CONCRETO, REDONDA, SEM SALIÊNCIA OU MOSSA, COEFICIENTE CONFORMAÇÃO MÍNIMA (ADERÊNCIA) IGUAL A 1, DIÂMETRO IGUAL A 12,5MM.  FORNECIMENTO, INCLUINDO 10% DE PERDAS E ARAME 18.</v>
          </cell>
          <cell r="C1908" t="str">
            <v>KG</v>
          </cell>
          <cell r="D1908">
            <v>6.74</v>
          </cell>
          <cell r="F1908" t="str">
            <v>ET 09.05.0065</v>
          </cell>
          <cell r="G1908" t="str">
            <v>AÇO CA-25 PARA ARMADURA DE CONCRETO, REDONDA, SEM SALIÊNCIA OU MOSSA, COEFICIENTE CONFORMAÇÃO MÍNIMA (ADERÊNCIA) IGUAL A 1, DIÂMETRO IGUAL A 12,5MM.  FORNECIMENTO, INCLUINDO 10% DE PERDAS E ARAME 18.(DESONERADO)</v>
          </cell>
          <cell r="H1908" t="str">
            <v>KG</v>
          </cell>
          <cell r="I1908">
            <v>6.74</v>
          </cell>
        </row>
        <row r="1909">
          <cell r="A1909" t="str">
            <v>ET 10.05.0068</v>
          </cell>
          <cell r="B1909" t="str">
            <v>AÇO CA-25 PARA ARMADURA DE CONCRETO, REDONDA, SEM SALIÊNCIA OU MOSSA, COEFICIENTE CONFORMAÇÃO MÍNIMA (ADERÊNCIA) IGUAL A 1, DIÂMETRO IGUAL A 16MM.  FORNECIMENTO, INCLUINDO 10% DE PERDAS E ARAME 18.</v>
          </cell>
          <cell r="C1909" t="str">
            <v>KG</v>
          </cell>
          <cell r="D1909">
            <v>7.64</v>
          </cell>
          <cell r="F1909" t="str">
            <v>ET 09.05.0068</v>
          </cell>
          <cell r="G1909" t="str">
            <v>AÇO CA-25 PARA ARMADURA DE CONCRETO, REDONDA, SEM SALIÊNCIA OU MOSSA, COEFICIENTE CONFORMAÇÃO MÍNIMA (ADERÊNCIA) IGUAL A 1, DIÂMETRO IGUAL A 16MM.  FORNECIMENTO, INCLUINDO 10% DE PERDAS E ARAME 18.(DESONERADO)</v>
          </cell>
          <cell r="H1909" t="str">
            <v>KG</v>
          </cell>
          <cell r="I1909">
            <v>7.64</v>
          </cell>
        </row>
        <row r="1910">
          <cell r="A1910" t="str">
            <v>ET 10.05.0071</v>
          </cell>
          <cell r="B1910" t="str">
            <v>AÇO CA-25 PARA ARMADURA DE CONCRETO, REDONDA, SEM SALIÊNCIA OU MOSSA , COEFICIENTE CONFORMAÇÃO MÍNIMA (ADERÊNCIA) IGUAL A 1, DIÂMETRO IGUAL A 20MM.  FORNECIMENTO, INCLUINDO 10% DE PERDAS  E ARAME 18.</v>
          </cell>
          <cell r="C1910" t="str">
            <v>KG</v>
          </cell>
          <cell r="D1910">
            <v>7.64</v>
          </cell>
          <cell r="F1910" t="str">
            <v>ET 09.05.0071</v>
          </cell>
          <cell r="G1910" t="str">
            <v>AÇO CA-25 PARA ARMADURA DE CONCRETO, REDONDA, SEM SALIÊNCIA OU MOSSA , COEFICIENTE CONFORMAÇÃO MÍNIMA (ADERÊNCIA) IGUAL A 1, DIÂMETRO IGUAL A 20MM.  FORNECIMENTO, INCLUINDO 10% DE PERDAS  E ARAME 18.(DESONERADO)</v>
          </cell>
          <cell r="H1910" t="str">
            <v>KG</v>
          </cell>
          <cell r="I1910">
            <v>7.64</v>
          </cell>
        </row>
        <row r="1911">
          <cell r="A1911" t="str">
            <v>ET 10.05.0074</v>
          </cell>
          <cell r="B1911" t="str">
            <v>AÇO CA-25 PARA ARMADURA DE CONCRETO, REDONDA, SEM SALIÊNCIA OU MOSSA , COEFICIENTE CONFORMAÇÃO MÍNIMA (ADERÊNCIA) IGUAL A 1, DIÂMETRO IGUAL A 22,3MM.  FORNECIMENTO, INCLUINDO 10% DE PERDAS E ARAME 18.</v>
          </cell>
          <cell r="C1911" t="str">
            <v>KG</v>
          </cell>
          <cell r="D1911">
            <v>6.1</v>
          </cell>
          <cell r="F1911" t="str">
            <v>ET 09.05.0074</v>
          </cell>
          <cell r="G1911" t="str">
            <v>AÇO CA-25 PARA ARMADURA DE CONCRETO, REDONDA, SEM SALIÊNCIA OU MOSSA , COEFICIENTE CONFORMAÇÃO MÍNIMA (ADERÊNCIA) IGUAL A 1, DIÂMETRO IGUAL A 22,3MM.  FORNECIMENTO, INCLUINDO 10% DE PERDAS E ARAME 18.(DESONERADO)</v>
          </cell>
          <cell r="H1911" t="str">
            <v>KG</v>
          </cell>
          <cell r="I1911">
            <v>6.1</v>
          </cell>
        </row>
        <row r="1912">
          <cell r="A1912" t="str">
            <v>ET 10.05.0077</v>
          </cell>
          <cell r="B1912" t="str">
            <v>AÇO CA-25 PARA ARMADURA DE CONCRETO, REDONDA, SEM SALIÊNCIA OU MOSSA , COEFICIENTE CONFORMAÇÃO MÍNIMA (ADERÊNCIA) IGUAL A 1, DIÂMETRO IGUAL A 25MM.  FORNECIMENTO, INCLUINDO 10% DE PERDAS E ARAME 18.</v>
          </cell>
          <cell r="C1912" t="str">
            <v>KG</v>
          </cell>
          <cell r="D1912">
            <v>6.1</v>
          </cell>
          <cell r="F1912" t="str">
            <v>ET 09.05.0077</v>
          </cell>
          <cell r="G1912" t="str">
            <v>AÇO CA-25 PARA ARMADURA DE CONCRETO, REDONDA, SEM SALIÊNCIA OU MOSSA , COEFICIENTE CONFORMAÇÃO MÍNIMA (ADERÊNCIA) IGUAL A 1, DIÂMETRO IGUAL A 25MM.  FORNECIMENTO, INCLUINDO 10% DE PERDAS E ARAME 18.(DESONERADO)</v>
          </cell>
          <cell r="H1912" t="str">
            <v>KG</v>
          </cell>
          <cell r="I1912">
            <v>6.1</v>
          </cell>
        </row>
        <row r="1913">
          <cell r="A1913" t="str">
            <v>ET 10.05.0100</v>
          </cell>
          <cell r="B1913" t="str">
            <v>AÇO CA-50 PARA ARMADURA DE CONCRETO, COM SALIÊNCIA OU MOSSA, COEFICIENTE DE CONFORMAÇÃO SUPERFICIAL MÍNIMO (ADERÊNCIA) IGUAL A 1,5, DIÂMETRO DE 6,3MM.  FORNECIMENTO, INCLUINDO 10% DE PERDAS E ARAME 18.</v>
          </cell>
          <cell r="C1913" t="str">
            <v>KG</v>
          </cell>
          <cell r="D1913">
            <v>7.17</v>
          </cell>
          <cell r="F1913" t="str">
            <v>ET 09.05.0100</v>
          </cell>
          <cell r="G1913" t="str">
            <v>AÇO CA-50 PARA ARMADURA DE CONCRETO, COM SALIÊNCIA OU MOSSA, COEFICIENTE DE CONFORMAÇÃO SUPERFICIAL MÍNIMO (ADERÊNCIA) IGUAL A 1,5, DIÂMETRO DE 6,3MM.  FORNECIMENTO, INCLUINDO 10% DE PERDAS E ARAME 18.(DESONERADO)</v>
          </cell>
          <cell r="H1913" t="str">
            <v>KG</v>
          </cell>
          <cell r="I1913">
            <v>7.17</v>
          </cell>
        </row>
        <row r="1914">
          <cell r="A1914" t="str">
            <v>ET 10.05.0103</v>
          </cell>
          <cell r="B1914" t="str">
            <v>AÇO CA-50 PARA ARMADURA DE CONCRETO, COM SALIÊNCIA OU MOSSA, COEFICIENTE DE CONFORMAÇÃO SUPERFICIAL MÍNIMO (ADERÊNCIA) IGUAL A 1,5, DIÂMETRO DE 8MM.  FORNECIMENTO, INCLUIMDO 10% DE PERDAS E ARAME 18.</v>
          </cell>
          <cell r="C1914" t="str">
            <v>KG</v>
          </cell>
          <cell r="D1914">
            <v>6.74</v>
          </cell>
          <cell r="F1914" t="str">
            <v>ET 09.05.0103</v>
          </cell>
          <cell r="G1914" t="str">
            <v>AÇO CA-50 PARA ARMADURA DE CONCRETO, COM SALIÊNCIA OU MOSSA, COEFICIENTE DE CONFORMAÇÃO SUPERFICIAL MÍNIMO (ADERÊNCIA) IGUAL A 1,5, DIÂMETRO DE 8MM.  FORNECIMENTO, INCLUIMDO 10% DE PERDAS E ARAME 18.(DESONERADO)</v>
          </cell>
          <cell r="H1914" t="str">
            <v>KG</v>
          </cell>
          <cell r="I1914">
            <v>6.74</v>
          </cell>
        </row>
        <row r="1915">
          <cell r="A1915" t="str">
            <v>ET 10.05.0106</v>
          </cell>
          <cell r="B1915" t="str">
            <v>AÇO CA-50 PARA ARMADURA DE CONCRETO, COM SALIÊNCIA OU MOSSA, COEFICIENTE DE CONFORMAÇÃO SUPERFICIAL MÍNIMO (ADERÊNCIA) IGUAL A 1,5, DIÂMETRO DE 10MM.  FORNECIMENTO, INCLUINDO 10% DE PERDAS E ARAME 18.</v>
          </cell>
          <cell r="C1915" t="str">
            <v>KG</v>
          </cell>
          <cell r="D1915">
            <v>6.39</v>
          </cell>
          <cell r="F1915" t="str">
            <v>ET 09.05.0106</v>
          </cell>
          <cell r="G1915" t="str">
            <v>AÇO CA-50 PARA ARMADURA DE CONCRETO, COM SALIÊNCIA OU MOSSA, COEFICIENTE DE CONFORMAÇÃO SUPERFICIAL MÍNIMO (ADERÊNCIA) IGUAL A 1,5, DIÂMETRO DE 10MM.  FORNECIMENTO, INCLUINDO 10% DE PERDAS E ARAME 18.(DESONERADO)</v>
          </cell>
          <cell r="H1915" t="str">
            <v>KG</v>
          </cell>
          <cell r="I1915">
            <v>6.39</v>
          </cell>
        </row>
        <row r="1916">
          <cell r="A1916" t="str">
            <v>ET 10.05.0109</v>
          </cell>
          <cell r="B1916" t="str">
            <v>AÇO CA-50 PARA ARMADURA DE CONCRETO, COM SALIÊNCIA OU MOSSA, COEFICIENTE DE CONFORMAÇÃO SUPERFICIAL MÍNIMO (ADERÊNCIA) IGUAL A 1,5, DIÂMETRO DE 12,5MM.  FORNECIMENTO, INCLUINDO 10% DE PERDAS E ARAME 18.</v>
          </cell>
          <cell r="C1916" t="str">
            <v>KG</v>
          </cell>
          <cell r="D1916">
            <v>6.28</v>
          </cell>
          <cell r="F1916" t="str">
            <v>ET 09.05.0109</v>
          </cell>
          <cell r="G1916" t="str">
            <v>AÇO CA-50 PARA ARMADURA DE CONCRETO, COM SALIÊNCIA OU MOSSA, COEFICIENTE DE CONFORMAÇÃO SUPERFICIAL MÍNIMO (ADERÊNCIA) IGUAL A 1,5, DIÂMETRO DE 12,5MM.  FORNECIMENTO, INCLUINDO 10% DE PERDAS E ARAME 18.(DESONERADO)</v>
          </cell>
          <cell r="H1916" t="str">
            <v>KG</v>
          </cell>
          <cell r="I1916">
            <v>6.28</v>
          </cell>
        </row>
        <row r="1917">
          <cell r="A1917" t="str">
            <v>ET 10.05.0112</v>
          </cell>
          <cell r="B1917" t="str">
            <v>AÇO CA-50 PARA ARMADURA DE CONCRETO, COM SALIÊNCIA OU MOSSA, COEFICIENTE DE CONFORMAÇÃO SUPERFICIAL MÍNIMO (ADERÊNCIA) IGUAL A 1,5, DIÂMETRO DE 16MM.  FORNECIMENTO, INCLUINDO 10% DE PERDAS E ARAME 18.</v>
          </cell>
          <cell r="C1917" t="str">
            <v>KG</v>
          </cell>
          <cell r="D1917">
            <v>6.1</v>
          </cell>
          <cell r="F1917" t="str">
            <v>ET 09.05.0112</v>
          </cell>
          <cell r="G1917" t="str">
            <v>AÇO CA-50 PARA ARMADURA DE CONCRETO, COM SALIÊNCIA OU MOSSA, COEFICIENTE DE CONFORMAÇÃO SUPERFICIAL MÍNIMO (ADERÊNCIA) IGUAL A 1,5, DIÂMETRO DE 16MM.  FORNECIMENTO, INCLUINDO 10% DE PERDAS E ARAME 18.(DESONERADO)</v>
          </cell>
          <cell r="H1917" t="str">
            <v>KG</v>
          </cell>
          <cell r="I1917">
            <v>6.1</v>
          </cell>
        </row>
        <row r="1918">
          <cell r="A1918" t="str">
            <v>ET 10.05.0115</v>
          </cell>
          <cell r="B1918" t="str">
            <v>AÇO CA-50 PARA ARMADURA DE CONCRETO, COM SALIÊNCIA OU MOSSA, COEFICIENTE DE CONFORMAÇÃO SUPERFICIAL MÍNIMO (ADERÊNCIA) IGUAL A 1,5, DIÂMETRO DE 20MM.  FORNECIMENTO, INCLUINDO 10% DE PERDAS E ARAME 18.</v>
          </cell>
          <cell r="C1918" t="str">
            <v>KG</v>
          </cell>
          <cell r="D1918">
            <v>6.1</v>
          </cell>
          <cell r="F1918" t="str">
            <v>ET 09.05.0115</v>
          </cell>
          <cell r="G1918" t="str">
            <v>AÇO CA-50 PARA ARMADURA DE CONCRETO, COM SALIÊNCIA OU MOSSA, COEFICIENTE DE CONFORMAÇÃO SUPERFICIAL MÍNIMO (ADERÊNCIA) IGUAL A 1,5, DIÂMETRO DE 20MM.  FORNECIMENTO, INCLUINDO 10% DE PERDAS E ARAME 18.(DESONERADO)</v>
          </cell>
          <cell r="H1918" t="str">
            <v>KG</v>
          </cell>
          <cell r="I1918">
            <v>6.1</v>
          </cell>
        </row>
        <row r="1919">
          <cell r="A1919" t="str">
            <v>ET 10.05.0118</v>
          </cell>
          <cell r="B1919" t="str">
            <v>AÇO CA-50 PARA ARMADURA DE CONCRETO, COM SALIÊNCIA OU MOSSA, COEFICIENTE DE CONFORMAÇÃO SUPERFICIAL MÍNIMO (ADERÊNCIA) IGUAL A 1,5, DIÂMETRO DE 25MM.  FORNECIMENTO, INCLUINDO 10% DE PERDAS  E ARAME 18.</v>
          </cell>
          <cell r="C1919" t="str">
            <v>KG</v>
          </cell>
          <cell r="D1919">
            <v>6.14</v>
          </cell>
          <cell r="F1919" t="str">
            <v>ET 09.05.0118</v>
          </cell>
          <cell r="G1919" t="str">
            <v>AÇO CA-50 PARA ARMADURA DE CONCRETO, COM SALIÊNCIA OU MOSSA, COEFICIENTE DE CONFORMAÇÃO SUPERFICIAL MÍNIMO (ADERÊNCIA) IGUAL A 1,5, DIÂMETRO DE 25MM.  FORNECIMENTO, INCLUINDO 10% DE PERDAS  E ARAME 18.(DESONERADO)</v>
          </cell>
          <cell r="H1919" t="str">
            <v>KG</v>
          </cell>
          <cell r="I1919">
            <v>6.14</v>
          </cell>
        </row>
        <row r="1920">
          <cell r="A1920" t="str">
            <v>ET 10.05.0121</v>
          </cell>
          <cell r="B1920" t="str">
            <v>AÇO CA-50 PARA ARMADURA DE CONCRETO, COM SALIÊNCIA OU MOSSA, COEFICIENTE DE CONFORMAÇÃO SUPERFICIAL MÍNIMO (ADERÊNCIA) IGUAL A 1,5, DIÂMETRO DE 32MM.  FORNECIMENTO, INCLUINDO 10% DE PERDAS E ARAME 18.</v>
          </cell>
          <cell r="C1920" t="str">
            <v>KG</v>
          </cell>
          <cell r="D1920">
            <v>4.97</v>
          </cell>
          <cell r="F1920" t="str">
            <v>ET 09.05.0121</v>
          </cell>
          <cell r="G1920" t="str">
            <v>AÇO CA-50 PARA ARMADURA DE CONCRETO, COM SALIÊNCIA OU MOSSA, COEFICIENTE DE CONFORMAÇÃO SUPERFICIAL MÍNIMO (ADERÊNCIA) IGUAL A 1,5, DIÂMETRO DE 32MM.  FORNECIMENTO, INCLUINDO 10% DE PERDAS E ARAME 18.(DESONERADO)</v>
          </cell>
          <cell r="H1920" t="str">
            <v>KG</v>
          </cell>
          <cell r="I1920">
            <v>4.97</v>
          </cell>
        </row>
        <row r="1921">
          <cell r="A1921" t="str">
            <v>ET 10.05.0150</v>
          </cell>
          <cell r="B1921" t="str">
            <v>AÇO CA-60 PARA ARMADURA DE CONCRETO, REDONDO, SEM SALIÊNCIA OU MOSSA, COEFICIENTE DE CONFORMAÇÃO SUPERFICIAL MÍNIMO (ADERÊNCIA) IGUAL A 1,5, DIÂMETRO DE 3,4MM.  FORNECIMENTO, INCLUINDO  10% DE PERDAS E ARAME 18.</v>
          </cell>
          <cell r="C1921" t="str">
            <v>KG</v>
          </cell>
          <cell r="D1921">
            <v>5.17</v>
          </cell>
          <cell r="F1921" t="str">
            <v>ET 09.05.0150</v>
          </cell>
          <cell r="G1921" t="str">
            <v>AÇO CA-60 PARA ARMADURA DE CONCRETO, REDONDO, SEM SALIÊNCIA OU MOSSA, COEFICIENTE DE CONFORMAÇÃO SUPERFICIAL MÍNIMO (ADERÊNCIA) IGUAL A 1,5, DIÂMETRO DE 3,4MM.  FORNECIMENTO, INCLUINDO  10% DE PERDAS E ARAME 18.(DESONERADO)</v>
          </cell>
          <cell r="H1921" t="str">
            <v>KG</v>
          </cell>
          <cell r="I1921">
            <v>5.17</v>
          </cell>
        </row>
        <row r="1922">
          <cell r="A1922" t="str">
            <v>ET 10.05.0153</v>
          </cell>
          <cell r="B1922" t="str">
            <v>AÇO CA-60 PARA ARMADURA DE CONCRETO, REDONDO, SEM SALIÊNCIA OU MOSSA, COEFICIENTE DE CONFORMAÇÃO SUPERFICIAL MÍNIMO (ADERÊNCIA) IGUAL A 1,5, DIÂMETRO DE 4,20MM.  FORNECIMENTO, INCLUINDO 10% DE PERDAS E ARAME 18.</v>
          </cell>
          <cell r="C1922" t="str">
            <v>KG</v>
          </cell>
          <cell r="D1922">
            <v>5.79</v>
          </cell>
          <cell r="F1922" t="str">
            <v>ET 09.05.0153</v>
          </cell>
          <cell r="G1922" t="str">
            <v>AÇO CA-60 PARA ARMADURA DE CONCRETO, REDONDO, SEM SALIÊNCIA OU MOSSA, COEFICIENTE DE CONFORMAÇÃO SUPERFICIAL MÍNIMO (ADERÊNCIA) IGUAL A 1,5, DIÂMETRO DE 4,20MM.  FORNECIMENTO, INCLUINDO 10% DE PERDAS E ARAME 18.(DESONERADO)</v>
          </cell>
          <cell r="H1922" t="str">
            <v>KG</v>
          </cell>
          <cell r="I1922">
            <v>5.79</v>
          </cell>
        </row>
        <row r="1923">
          <cell r="A1923" t="str">
            <v>ET 10.05.0156</v>
          </cell>
          <cell r="B1923" t="str">
            <v>AÇO CA-60 PARA ARMADURA DE CONCRETO, REDONDO, SEM SALIÊNCIA OU MOSSA, COEFICIENTE DE CONFORMAÇÃO SUPERFICIAL MÍNIMO (ADERÊNCIA) IGUAL A 1,5, DIÂMETRO DE 4,60MM.  FORNECIMENTO, INCLUINDO 10% DE PERDAS E ARAME 18.</v>
          </cell>
          <cell r="C1923" t="str">
            <v>KG</v>
          </cell>
          <cell r="D1923">
            <v>5.17</v>
          </cell>
          <cell r="F1923" t="str">
            <v>ET 09.05.0156</v>
          </cell>
          <cell r="G1923" t="str">
            <v>AÇO CA-60 PARA ARMADURA DE CONCRETO, REDONDO, SEM SALIÊNCIA OU MOSSA, COEFICIENTE DE CONFORMAÇÃO SUPERFICIAL MÍNIMO (ADERÊNCIA) IGUAL A 1,5, DIÂMETRO DE 4,60MM.  FORNECIMENTO, INCLUINDO 10% DE PERDAS E ARAME 18.(DESONERADO)</v>
          </cell>
          <cell r="H1923" t="str">
            <v>KG</v>
          </cell>
          <cell r="I1923">
            <v>5.17</v>
          </cell>
        </row>
        <row r="1924">
          <cell r="A1924" t="str">
            <v>ET 10.05.0159</v>
          </cell>
          <cell r="B1924" t="str">
            <v>AÇO CA-60 PARA ARMADURA DE CONCRETO, REDONDO, SEM SALIÊNCIA OU MOSSA, COEFICIENTE DE CONFORMAÇÃO SUPERFICIAL MÍNIMO (ADERÊNCIA) IGUAL A 1,5, DIÂMETRO DE 5MM.  FORNECIMENTO, INCLUINDO 10% DE PERDAS E ARAME 18.</v>
          </cell>
          <cell r="C1924" t="str">
            <v>KG</v>
          </cell>
          <cell r="D1924">
            <v>5.17</v>
          </cell>
          <cell r="F1924" t="str">
            <v>ET 09.05.0159</v>
          </cell>
          <cell r="G1924" t="str">
            <v>AÇO CA-60 PARA ARMADURA DE CONCRETO, REDONDO, SEM SALIÊNCIA OU MOSSA, COEFICIENTE DE CONFORMAÇÃO SUPERFICIAL MÍNIMO (ADERÊNCIA) IGUAL A 1,5, DIÂMETRO DE 5MM.  FORNECIMENTO, INCLUINDO 10% DE PERDAS E ARAME 18.(DESONERADO)</v>
          </cell>
          <cell r="H1924" t="str">
            <v>KG</v>
          </cell>
          <cell r="I1924">
            <v>5.17</v>
          </cell>
        </row>
        <row r="1925">
          <cell r="A1925" t="str">
            <v>ET 10.05.0162</v>
          </cell>
          <cell r="B1925" t="str">
            <v>AÇO CA-60 PARA ARMADURA DE CONCRETO, REDONDO, SEM SALIÊNCIA OU MOSSA, COEFICIENTE DE CONFORMAÇÃO SUPERFICIAL MÍNIMO (ADERÊNCIA) IGUAL A 1,5, DIÂMETRO DE 6MM.  FORNECIMENTO, INCLUINDO 10% DE  PERDAS E ARAME 18.</v>
          </cell>
          <cell r="C1925" t="str">
            <v>KG</v>
          </cell>
          <cell r="D1925">
            <v>8.24</v>
          </cell>
          <cell r="F1925" t="str">
            <v>ET 09.05.0162</v>
          </cell>
          <cell r="G1925" t="str">
            <v>AÇO CA-60 PARA ARMADURA DE CONCRETO, REDONDO, SEM SALIÊNCIA OU MOSSA, COEFICIENTE DE CONFORMAÇÃO SUPERFICIAL MÍNIMO (ADERÊNCIA) IGUAL A 1,5, DIÂMETRO DE 6MM.  FORNECIMENTO, INCLUINDO 10% DE  PERDAS E ARAME 18.(DESONERADO)</v>
          </cell>
          <cell r="H1925" t="str">
            <v>KG</v>
          </cell>
          <cell r="I1925">
            <v>8.24</v>
          </cell>
        </row>
        <row r="1926">
          <cell r="A1926" t="str">
            <v>ET 10.05.0165</v>
          </cell>
          <cell r="B1926" t="str">
            <v>AÇO CA-60 PARA ARMADURA DE CONCRETO, REDONDO, SEM SALIÊNCIA OU MOSSA, COEFICIENTE DE CONFORMAÇÃO SUPERFICIAL MÍNIMO (ADERÊNCIA) IGUAL A 1,5, DIÂMETRO DE 6,40MM.  FORNECIMENTO, INCLUINDO 10% DE PERDAS E ARAME 18.</v>
          </cell>
          <cell r="C1926" t="str">
            <v>KG</v>
          </cell>
          <cell r="D1926">
            <v>5.17</v>
          </cell>
          <cell r="F1926" t="str">
            <v>ET 09.05.0165</v>
          </cell>
          <cell r="G1926" t="str">
            <v>AÇO CA-60 PARA ARMADURA DE CONCRETO, REDONDO, SEM SALIÊNCIA OU MOSSA, COEFICIENTE DE CONFORMAÇÃO SUPERFICIAL MÍNIMO (ADERÊNCIA) IGUAL A 1,5, DIÂMETRO DE 6,40MM.  FORNECIMENTO, INCLUINDO 10% DE PERDAS E ARAME 18.(DESONERADO)</v>
          </cell>
          <cell r="H1926" t="str">
            <v>KG</v>
          </cell>
          <cell r="I1926">
            <v>5.17</v>
          </cell>
        </row>
        <row r="1927">
          <cell r="A1927" t="str">
            <v>ET 10.05.0168</v>
          </cell>
          <cell r="B1927" t="str">
            <v>AÇO CA-60 PARA ARMADURA DE CONCRETO, REDONDO, SEM SALIÊNCIA OU MOSSA, COEFICIENTE DE CONFORMAÇÃO SUPERFICIAL MÍNIMO (ADERÊNCIA) IGUAL A 1,5, DIÂMETRO DE 7MM.  FORNECIMENTO, INCLUINDO 10% DE PERDAS DE PONTAS E ARAME 18.</v>
          </cell>
          <cell r="C1927" t="str">
            <v>KG</v>
          </cell>
          <cell r="D1927">
            <v>8.35</v>
          </cell>
          <cell r="F1927" t="str">
            <v>ET 09.05.0168</v>
          </cell>
          <cell r="G1927" t="str">
            <v>AÇO CA-60 PARA ARMADURA DE CONCRETO, REDONDO, SEM SALIÊNCIA OU MOSSA, COEFICIENTE DE CONFORMAÇÃO SUPERFICIAL MÍNIMO (ADERÊNCIA) IGUAL A 1,5, DIÂMETRO DE 7MM.  FORNECIMENTO, INCLUINDO 10% DE PERDAS DE PONTAS E ARAME 18.(DESONERADO)</v>
          </cell>
          <cell r="H1927" t="str">
            <v>KG</v>
          </cell>
          <cell r="I1927">
            <v>8.35</v>
          </cell>
        </row>
        <row r="1928">
          <cell r="A1928" t="str">
            <v>ET 10.05.0171</v>
          </cell>
          <cell r="B1928" t="str">
            <v>AÇO CA-60 PARA ARMADURA DE CONCRETO, REDONDO, SEM SALIÊNCIA OU MOSSA, COEFICIENTE DE CONFORMAÇÃO SUPERFICIAL MÍNIMO (ADERÊNCIA) IGUAL A 1,5, DIÂMETRO DE 8MM.  FORNECIMENTO, INCLUINDO 10% DE PERDAS E ARAME 18.</v>
          </cell>
          <cell r="C1928" t="str">
            <v>KG</v>
          </cell>
          <cell r="D1928">
            <v>6.37</v>
          </cell>
          <cell r="F1928" t="str">
            <v>ET 09.05.0171</v>
          </cell>
          <cell r="G1928" t="str">
            <v>AÇO CA-60 PARA ARMADURA DE CONCRETO, REDONDO, SEM SALIÊNCIA OU MOSSA, COEFICIENTE DE CONFORMAÇÃO SUPERFICIAL MÍNIMO (ADERÊNCIA) IGUAL A 1,5, DIÂMETRO DE 8MM.  FORNECIMENTO, INCLUINDO 10% DE PERDAS E ARAME 18.(DESONERADO)</v>
          </cell>
          <cell r="H1928" t="str">
            <v>KG</v>
          </cell>
          <cell r="I1928">
            <v>6.37</v>
          </cell>
        </row>
        <row r="1929">
          <cell r="A1929" t="str">
            <v>ET 10.05.0350</v>
          </cell>
          <cell r="B1929" t="str">
            <v>CABO DE AÇO GALVANIZADO, DIÂMETRO DE 3/8", COM ALMA DE FIBRA, 6 PERNAS COM 19 FIOS.  FORNECIMENTO.</v>
          </cell>
          <cell r="C1929" t="str">
            <v>M</v>
          </cell>
          <cell r="D1929">
            <v>14.38</v>
          </cell>
          <cell r="F1929" t="str">
            <v>ET 09.05.0350</v>
          </cell>
          <cell r="G1929" t="str">
            <v>CABO DE AÇO GALVANIZADO, DIÂMETRO DE 3/8", COM ALMA DE FIBRA, 6 PERNAS COM 19 FIOS.  FORNECIMENTO.(DESONERADO)</v>
          </cell>
          <cell r="H1929" t="str">
            <v>M</v>
          </cell>
          <cell r="I1929">
            <v>14.38</v>
          </cell>
        </row>
        <row r="1930">
          <cell r="A1930" t="str">
            <v>ET 10.05.0356</v>
          </cell>
          <cell r="B1930" t="str">
            <v>CABO DE AÇO GALVANIZADO, DIÂMETRO DE 5/8".  FORNECIMENTO.</v>
          </cell>
          <cell r="C1930" t="str">
            <v>M</v>
          </cell>
          <cell r="D1930">
            <v>24.77</v>
          </cell>
          <cell r="F1930" t="str">
            <v>ET 09.05.0356</v>
          </cell>
          <cell r="G1930" t="str">
            <v>CABO DE AÇO GALVANIZADO, DIÂMETRO DE 5/8".  FORNECIMENTO.(DESONERADO)</v>
          </cell>
          <cell r="H1930" t="str">
            <v>M</v>
          </cell>
          <cell r="I1930">
            <v>24.77</v>
          </cell>
        </row>
        <row r="1931">
          <cell r="A1931" t="str">
            <v>ET 10.10.0050</v>
          </cell>
          <cell r="B1931" t="str">
            <v>CORTE, DOBRAGEM, MONTAGEM E COLOCAÇÃO DE FERRAGENS NAS FORMAS, AÇO CA-25, BARRA REDONDA COM DIÂMETRO IGUAL A 5MM.</v>
          </cell>
          <cell r="C1931" t="str">
            <v>KG</v>
          </cell>
          <cell r="D1931">
            <v>5.48</v>
          </cell>
          <cell r="F1931" t="str">
            <v>ET 09.10.0050</v>
          </cell>
          <cell r="G1931" t="str">
            <v>CORTE, DOBRAGEM, MONTAGEM E COLOCAÇÃO DE FERRAGENS NAS FORMAS, AÇO CA-25, BARRA REDONDA COM DIÂMETRO IGUAL A 5MM.(DESONERADO)</v>
          </cell>
          <cell r="H1931" t="str">
            <v>KG</v>
          </cell>
          <cell r="I1931">
            <v>4.72</v>
          </cell>
        </row>
        <row r="1932">
          <cell r="A1932" t="str">
            <v>ET 10.10.0053</v>
          </cell>
          <cell r="B1932" t="str">
            <v>CORTE, DOBRAGEM, MONTAGEM E COLOCAÇÃO DE FERRAGENS NAS FORMAS, AÇO CA-25, BARRA REDONDA COM DIÂMETRO ENTRE 6,3MM A 8MM.</v>
          </cell>
          <cell r="C1932" t="str">
            <v>KG</v>
          </cell>
          <cell r="D1932">
            <v>4.57</v>
          </cell>
          <cell r="F1932" t="str">
            <v>ET 09.10.0053</v>
          </cell>
          <cell r="G1932" t="str">
            <v>CORTE, DOBRAGEM, MONTAGEM E COLOCAÇÃO DE FERRAGENS NAS FORMAS, AÇO CA-25, BARRA REDONDA COM DIÂMETRO ENTRE 6,3MM A 8MM.(DESONERADO)</v>
          </cell>
          <cell r="H1932" t="str">
            <v>KG</v>
          </cell>
          <cell r="I1932">
            <v>3.93</v>
          </cell>
        </row>
        <row r="1933">
          <cell r="A1933" t="str">
            <v>ET 10.10.0054</v>
          </cell>
          <cell r="B1933" t="str">
            <v>CORTE, DOBRAGEM, MONTAGEM E COLOCAÇÃO DE FERRAGENS NAS FORMAS, AÇO CA-25, BARRA REDONDA COM DIÂMETRO MAIOR OU IGUAL A 10MM.</v>
          </cell>
          <cell r="C1933" t="str">
            <v>KG</v>
          </cell>
          <cell r="D1933">
            <v>3.66</v>
          </cell>
          <cell r="F1933" t="str">
            <v>ET 09.10.0054</v>
          </cell>
          <cell r="G1933" t="str">
            <v>CORTE, DOBRAGEM, MONTAGEM E COLOCAÇÃO DE FERRAGENS NAS FORMAS, AÇO CA-25, BARRA REDONDA COM DIÂMETRO MAIOR OU IGUAL A 10MM.(DESONERADO)</v>
          </cell>
          <cell r="H1933" t="str">
            <v>KG</v>
          </cell>
          <cell r="I1933">
            <v>3.14</v>
          </cell>
        </row>
        <row r="1934">
          <cell r="A1934" t="str">
            <v>ET 10.10.0056</v>
          </cell>
          <cell r="B1934" t="str">
            <v>CORTE, DOBRAGEM, MONTAGEM E COLOCAÇÃO DE FERRAGENS NAS FORMAS, AÇO CA-50, EM BARRA REDONDA, COM DIÂMETRO IGUAL A 6,3MM.</v>
          </cell>
          <cell r="C1934" t="str">
            <v>KG</v>
          </cell>
          <cell r="D1934">
            <v>5.48</v>
          </cell>
          <cell r="F1934" t="str">
            <v>ET 09.10.0056</v>
          </cell>
          <cell r="G1934" t="str">
            <v>CORTE, DOBRAGEM, MONTAGEM E COLOCAÇÃO DE FERRAGENS NAS FORMAS, AÇO CA-50, EM BARRA REDONDA, COM DIÂMETRO IGUAL A 6,3MM.(DESONERADO)</v>
          </cell>
          <cell r="H1934" t="str">
            <v>KG</v>
          </cell>
          <cell r="I1934">
            <v>4.72</v>
          </cell>
        </row>
        <row r="1935">
          <cell r="A1935" t="str">
            <v>ET 10.10.0061</v>
          </cell>
          <cell r="B1935" t="str">
            <v>CORTE, DOBRAGEM, MONTAGEM E COLOCAÇÃO DE FERRAGENS NAS FORMAS, AÇO CA-50, EM BARRA REDONDA, COM DIÂMETRO ENTRE 8MM E 12,5MM.</v>
          </cell>
          <cell r="C1935" t="str">
            <v>KG</v>
          </cell>
          <cell r="D1935">
            <v>4.8</v>
          </cell>
          <cell r="F1935" t="str">
            <v>ET 09.10.0061</v>
          </cell>
          <cell r="G1935" t="str">
            <v>CORTE, DOBRAGEM, MONTAGEM E COLOCAÇÃO DE FERRAGENS NAS FORMAS, AÇO CA-50, EM BARRA REDONDA, COM DIÂMETRO ENTRE 8MM E 12,5MM.(DESONERADO)</v>
          </cell>
          <cell r="H1935" t="str">
            <v>KG</v>
          </cell>
          <cell r="I1935">
            <v>4.13</v>
          </cell>
        </row>
        <row r="1936">
          <cell r="A1936" t="str">
            <v>ET 10.10.0062</v>
          </cell>
          <cell r="B1936" t="str">
            <v>CORTE, DOBRAGEM, MONTAGEM E COLOCAÇÃO DE FERRAGENS NAS FORMAS, AÇO CA-50, EM BARRA REDONDA, COM DIÂMETRO MAIOR OU IGUAL A 16MM.</v>
          </cell>
          <cell r="C1936" t="str">
            <v>KG</v>
          </cell>
          <cell r="D1936">
            <v>4.12</v>
          </cell>
          <cell r="F1936" t="str">
            <v>ET 09.10.0062</v>
          </cell>
          <cell r="G1936" t="str">
            <v>CORTE, DOBRAGEM, MONTAGEM E COLOCAÇÃO DE FERRAGENS NAS FORMAS, AÇO CA-50, EM BARRA REDONDA, COM DIÂMETRO MAIOR OU IGUAL A 16MM.(DESONERADO)</v>
          </cell>
          <cell r="H1936" t="str">
            <v>KG</v>
          </cell>
          <cell r="I1936">
            <v>3.54</v>
          </cell>
        </row>
        <row r="1937">
          <cell r="A1937" t="str">
            <v>ET 10.10.0068</v>
          </cell>
          <cell r="B1937" t="str">
            <v>CORTE, DOBRAGEM, MONTAGEM E COLOCAÇÃO DE FERRAGENS NAS FORMAS, AÇO CA-60, EM FIO REDONDO, COM DIÂMETRO ENTRE 4,2MM A 6MM.</v>
          </cell>
          <cell r="C1937" t="str">
            <v>KG</v>
          </cell>
          <cell r="D1937">
            <v>5.03</v>
          </cell>
          <cell r="F1937" t="str">
            <v>ET 09.10.0068</v>
          </cell>
          <cell r="G1937" t="str">
            <v>CORTE, DOBRAGEM, MONTAGEM E COLOCAÇÃO DE FERRAGENS NAS FORMAS, AÇO CA-60, EM FIO REDONDO, COM DIÂMETRO ENTRE 4,2MM A 6MM.(DESONERADO)</v>
          </cell>
          <cell r="H1937" t="str">
            <v>KG</v>
          </cell>
          <cell r="I1937">
            <v>4.33</v>
          </cell>
        </row>
        <row r="1938">
          <cell r="A1938" t="str">
            <v>ET 10.10.0071</v>
          </cell>
          <cell r="B1938" t="str">
            <v>CORTE, DOBRAGEM, MONTAGEM E COLOCAÇÃO DE FERRAGENS NAS FORMAS, AÇO CA-60, EM FIO REDONDO, COM DIÂMETRO ENTRE 7MM E 8MM.</v>
          </cell>
          <cell r="C1938" t="str">
            <v>KG</v>
          </cell>
          <cell r="D1938">
            <v>5.48</v>
          </cell>
          <cell r="F1938" t="str">
            <v>ET 09.10.0071</v>
          </cell>
          <cell r="G1938" t="str">
            <v>CORTE, DOBRAGEM, MONTAGEM E COLOCAÇÃO DE FERRAGENS NAS FORMAS, AÇO CA-60, EM FIO REDONDO, COM DIÂMETRO ENTRE 7MM E 8MM.(DESONERADO)</v>
          </cell>
          <cell r="H1938" t="str">
            <v>KG</v>
          </cell>
          <cell r="I1938">
            <v>4.72</v>
          </cell>
        </row>
        <row r="1939">
          <cell r="A1939" t="str">
            <v>ET 15.05.0050</v>
          </cell>
          <cell r="B1939" t="str">
            <v>FORMAS ESPECIAIS DE MADEIRA PARA PEÇAS DE CONCRETO PRÉ-MOLDADO, SERVINDO 20 VEZES, TÁBUAS DE MADEIRA SERRADA, COM 2,5CM DE ESPESSURA, MOLDAGEM E DESMOLDAGEM.</v>
          </cell>
          <cell r="C1939" t="str">
            <v>M2</v>
          </cell>
          <cell r="D1939">
            <v>31.1</v>
          </cell>
          <cell r="F1939" t="str">
            <v>ET 14.05.0050</v>
          </cell>
          <cell r="G1939" t="str">
            <v>FORMAS ESPECIAIS DE MADEIRA PARA PEÇAS DE CONCRETO PRÉ-MOLDADO, SERVINDO 20 VEZES, TÁBUAS DE MADEIRA SERRADA, COM 2,5CM DE ESPESSURA, MOLDAGEM E DESMOLDAGEM.(DESONERADO)</v>
          </cell>
          <cell r="H1939" t="str">
            <v>M2</v>
          </cell>
          <cell r="I1939">
            <v>27.51</v>
          </cell>
        </row>
        <row r="1940">
          <cell r="A1940" t="str">
            <v>ET 15.10.0050</v>
          </cell>
          <cell r="B1940" t="str">
            <v>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v>
          </cell>
          <cell r="C1940" t="str">
            <v>M2</v>
          </cell>
          <cell r="D1940">
            <v>124.41</v>
          </cell>
          <cell r="F1940" t="str">
            <v>ET 14.10.0050</v>
          </cell>
          <cell r="G1940" t="str">
            <v>FORMAS DE MADEIRA PARA MOLDAGEM DE PEÇAS DE CONCRETO ARMADO COM PARAMENTOS PLANOS, EM LAJES, VIGAS, PAREDES, ETC., INCLUSIVE FORNECIMENTO DOS MATERIAIS E DESMOLDAGEM SERVINDO A MADEIRA 1 VEZ, TÁBUAS DE MADEIRA SERRADA, COM 2,5CM DE ESPESSURA, SERVINDO TAMBÉM PARA TRAVESSAS, EXCLUSIVE ESCORAMENTO.(DESONERADO)</v>
          </cell>
          <cell r="H1940" t="str">
            <v>M2</v>
          </cell>
          <cell r="I1940">
            <v>117.73</v>
          </cell>
        </row>
        <row r="1941">
          <cell r="A1941" t="str">
            <v>ET 15.10.0100</v>
          </cell>
          <cell r="B1941" t="str">
            <v>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v>
          </cell>
          <cell r="C1941" t="str">
            <v>M2</v>
          </cell>
          <cell r="D1941">
            <v>116.87</v>
          </cell>
          <cell r="F1941" t="str">
            <v>ET 14.10.0100</v>
          </cell>
          <cell r="G1941" t="str">
            <v>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ESCORAMENTO.(DESONERADO)</v>
          </cell>
          <cell r="H1941" t="str">
            <v>M2</v>
          </cell>
          <cell r="I1941">
            <v>109.25</v>
          </cell>
        </row>
        <row r="1942">
          <cell r="A1942" t="str">
            <v>ET 15.10.0150</v>
          </cell>
          <cell r="B1942" t="str">
            <v>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v>
          </cell>
          <cell r="C1942" t="str">
            <v>M2</v>
          </cell>
          <cell r="D1942">
            <v>98.72</v>
          </cell>
          <cell r="F1942" t="str">
            <v>ET 14.10.0150</v>
          </cell>
          <cell r="G1942" t="str">
            <v>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v>
          </cell>
          <cell r="H1942" t="str">
            <v>M2</v>
          </cell>
          <cell r="I1942">
            <v>91.1</v>
          </cell>
        </row>
        <row r="1943">
          <cell r="A1943" t="str">
            <v>ET 15.10.0200</v>
          </cell>
          <cell r="B1943" t="str">
            <v>FORMAS DE MADEIRA PARA MOLDAGEM DE PEÇAS DE CONCRETO COM PARAMENTOS CURVOS SERVINDO A MADEIRA 1,4 VEZES INCLUSIVE DESMOLDAGEM EXCLUSIVE ESCORAMENTO.</v>
          </cell>
          <cell r="C1943" t="str">
            <v>M2</v>
          </cell>
          <cell r="D1943">
            <v>155.18</v>
          </cell>
          <cell r="F1943" t="str">
            <v>ET 14.10.0200</v>
          </cell>
          <cell r="G1943" t="str">
            <v>FORMAS DE MADEIRA PARA MOLDAGEM DE PEÇAS DE CONCRETO COM PARAMENTOS CURVOS SERVINDO A MADEIRA 1,4 VEZES INCLUSIVE DESMOLDAGEM EXCLUSIVE ESCORAMENTO.(DESONERADO)</v>
          </cell>
          <cell r="H1943" t="str">
            <v>M2</v>
          </cell>
          <cell r="I1943">
            <v>143.72999999999999</v>
          </cell>
        </row>
        <row r="1944">
          <cell r="A1944" t="str">
            <v>ET 15.10.0250</v>
          </cell>
          <cell r="B1944" t="str">
            <v>FORMAS DE MADEIRA PARA MOLDAGEM DE PEÇAS DE CONCRETO COM PARAMENTOS CURVOS SERVINDO A MADEIRA 2 VEZES INCLUSIVE DESMOLDAGEM EXCLUSIVE ESCORAMENTO.</v>
          </cell>
          <cell r="C1944" t="str">
            <v>M2</v>
          </cell>
          <cell r="D1944">
            <v>131.18</v>
          </cell>
          <cell r="F1944" t="str">
            <v>ET 14.10.0250</v>
          </cell>
          <cell r="G1944" t="str">
            <v>FORMAS DE MADEIRA PARA MOLDAGEM DE PEÇAS DE CONCRETO COM PARAMENTOS CURVOS SERVINDO A MADEIRA 2 VEZES INCLUSIVE DESMOLDAGEM EXCLUSIVE ESCORAMENTO.(DESONERADO)</v>
          </cell>
          <cell r="H1944" t="str">
            <v>M2</v>
          </cell>
          <cell r="I1944">
            <v>119.73</v>
          </cell>
        </row>
        <row r="1945">
          <cell r="A1945" t="str">
            <v>ET 15.10.0300</v>
          </cell>
          <cell r="B1945" t="str">
            <v>FORMAS DE MADEIRA, PARA GALERIAS RETANGULARES DE CONCRETO ARMADO, SERVINDO A MADEIRA 3 VEZES, INCLUSIVE  ESCORAMENTO, FORNECIMENTO DOS MATERIAIS E DESMOLDAGEM.</v>
          </cell>
          <cell r="C1945" t="str">
            <v>M2</v>
          </cell>
          <cell r="D1945">
            <v>90.75</v>
          </cell>
          <cell r="F1945" t="str">
            <v>ET 14.10.0300</v>
          </cell>
          <cell r="G1945" t="str">
            <v>FORMAS DE MADEIRA, PARA GALERIAS RETANGULARES DE CONCRETO ARMADO, SERVINDO A MADEIRA 3 VEZES, INCLUSIVE  ESCORAMENTO, FORNECIMENTO DOS MATERIAIS E DESMOLDAGEM.(DESONERADO)</v>
          </cell>
          <cell r="H1945" t="str">
            <v>M2</v>
          </cell>
          <cell r="I1945">
            <v>83.13</v>
          </cell>
        </row>
        <row r="1946">
          <cell r="A1946" t="str">
            <v>ET 15.10.0350</v>
          </cell>
          <cell r="B1946" t="str">
            <v>FORMA DE MADEIRA COM UTILIZAÇÃO DE 1,4 VEZES E ESCORAMENTO DE LAJE SUPERIOR.</v>
          </cell>
          <cell r="C1946" t="str">
            <v>M2</v>
          </cell>
          <cell r="D1946">
            <v>144.99</v>
          </cell>
          <cell r="F1946" t="str">
            <v>ET 14.10.0350</v>
          </cell>
          <cell r="G1946" t="str">
            <v>FORMA DE MADEIRA COM UTILIZAÇÃO DE 1,4 VEZES E ESCORAMENTO DE LAJE SUPERIOR.(DESONERADO)</v>
          </cell>
          <cell r="H1946" t="str">
            <v>M2</v>
          </cell>
          <cell r="I1946">
            <v>135.41999999999999</v>
          </cell>
        </row>
        <row r="1947">
          <cell r="A1947" t="str">
            <v>ET 15.10.0400</v>
          </cell>
          <cell r="B1947" t="str">
            <v>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v>
          </cell>
          <cell r="C1947" t="str">
            <v>M2</v>
          </cell>
          <cell r="D1947">
            <v>65.62</v>
          </cell>
          <cell r="F1947" t="str">
            <v>ET 14.10.0400</v>
          </cell>
          <cell r="G1947" t="str">
            <v>FORMAS DE MADEIRA PARA MOLDAGEM DE PEÇAS DE CONCRETO COM PARAMENTOS PLANOS, EM LAJES, VIGAS, PAREDES ETC., INCLUSIVE FORNECIMENTO DOS MATERIAIS E DESMONTAGEM, SERVINDO A MADEIRA 4 VEZES, TÁBUAS DE MADEIRA SERRADA, COM 2,5 CM DE ESPESSURA, SERVINDO TAMBÉM PARA TRAVESSAS, EXCLUSIVE ESCORAMENTO.(DESONERADO)</v>
          </cell>
          <cell r="H1947" t="str">
            <v>M2</v>
          </cell>
          <cell r="I1947">
            <v>59.27</v>
          </cell>
        </row>
        <row r="1948">
          <cell r="A1948" t="str">
            <v>ET 15.10.0450</v>
          </cell>
          <cell r="B1948" t="str">
            <v>FORMAS DE MADEIRA SERRADA, COM APROVEITAMENTO DA MADEIRA APENAS 1 VEZ, PARA VIADUTO DE CONCRETO, COM ESCORAMENTO METÁLICO, EXCLUSIVE ALUGUEL DESTE, INCLUSIVE FORNECIMENTO DE MATERIAIS, E DESMOLDAGEM.</v>
          </cell>
          <cell r="C1948" t="str">
            <v>M2</v>
          </cell>
          <cell r="D1948">
            <v>303.98</v>
          </cell>
          <cell r="F1948" t="str">
            <v>ET 14.10.0450</v>
          </cell>
          <cell r="G1948" t="str">
            <v>FORMAS DE MADEIRA SERRADA, COM APROVEITAMENTO DA MADEIRA APENAS 1 VEZ, PARA VIADUTO DE CONCRETO, COM ESCORAMENTO METÁLICO, EXCLUSIVE ALUGUEL DESTE, INCLUSIVE FORNECIMENTO DE MATERIAIS, E DESMOLDAGEM.(DESONERADO)</v>
          </cell>
          <cell r="H1948" t="str">
            <v>M2</v>
          </cell>
          <cell r="I1948">
            <v>294.06</v>
          </cell>
        </row>
        <row r="1949">
          <cell r="A1949" t="str">
            <v>ET 15.10.0500</v>
          </cell>
          <cell r="B1949" t="str">
            <v>FORMAS DE MADEIRA SERRADA, COM APROVEITAMENTO DA MADEIRA POR 4 VEZES, DESTINADA A MOLDAGEM DE CINTA SOBRE BALDRAME, INCLUSIVE FORNECIMENTO DOS MATERIAIS E DESMOLDAGEM.</v>
          </cell>
          <cell r="C1949" t="str">
            <v>M2</v>
          </cell>
          <cell r="D1949">
            <v>69.36</v>
          </cell>
          <cell r="F1949" t="str">
            <v>ET 14.10.0500</v>
          </cell>
          <cell r="G1949" t="str">
            <v>FORMAS DE MADEIRA SERRADA, COM APROVEITAMENTO DA MADEIRA POR 4 VEZES, DESTINADA A MOLDAGEM DE CINTA SOBRE BALDRAME, INCLUSIVE FORNECIMENTO DOS MATERIAIS E DESMOLDAGEM.(DESONERADO)</v>
          </cell>
          <cell r="H1949" t="str">
            <v>M2</v>
          </cell>
          <cell r="I1949">
            <v>61.68</v>
          </cell>
        </row>
        <row r="1950">
          <cell r="A1950" t="str">
            <v>ET 15.15.0050</v>
          </cell>
          <cell r="B1950" t="str">
            <v>FORMA METÁLICA PARA CONCRETO, INCLUSIVE FORNECIMENTO, CONFECÇÃO, MONTAGEM E DESMONTAGEM SEM UTILIZAÇÃO DE GUINDASTE, ADMITINDO 50 VEZES DE UTILIZAÇÃO, EXCLUSIVE ESCORAMENTO.</v>
          </cell>
          <cell r="C1950" t="str">
            <v>M2</v>
          </cell>
          <cell r="D1950">
            <v>38.83</v>
          </cell>
          <cell r="F1950" t="str">
            <v>ET 14.15.0050</v>
          </cell>
          <cell r="G1950" t="str">
            <v>FORMA METÁLICA PARA CONCRETO, INCLUSIVE FORNECIMENTO, CONFECÇÃO, MONTAGEM E DESMONTAGEM SEM UTILIZAÇÃO DE GUINDASTE, ADMITINDO 50 VEZES DE UTILIZAÇÃO, EXCLUSIVE ESCORAMENTO.(DESONERADO)</v>
          </cell>
          <cell r="H1950" t="str">
            <v>M2</v>
          </cell>
          <cell r="I1950">
            <v>33.86</v>
          </cell>
        </row>
        <row r="1951">
          <cell r="A1951" t="str">
            <v>ET 15.15.0100</v>
          </cell>
          <cell r="B1951" t="str">
            <v>FORMA METÁLICA ALTO PORTANTE, PARA LAJE, SEM REUTILIZAÇÃO, PARA VÃOS ATÉ 4,40M, COM ESPESSURA DE 0,80MM, TIPO STEEL DECK MR-75, DA METFORM OU SIMILAR.  FORNECIMENTO E INSTALAÇÃO.</v>
          </cell>
          <cell r="C1951" t="str">
            <v>M2</v>
          </cell>
          <cell r="D1951">
            <v>316.58</v>
          </cell>
          <cell r="F1951" t="str">
            <v>ET 14.15.0100</v>
          </cell>
          <cell r="G1951" t="str">
            <v>FORMA METÁLICA ALTO PORTANTE, PARA LAJE, SEM REUTILIZAÇÃO, PARA VÃOS ATÉ 4,40M, COM ESPESSURA DE 0,80MM, TIPO STEEL DECK MR-75, DA METFORM OU SIMILAR.  FORNECIMENTO E INSTALAÇÃO.(DESONERADO)</v>
          </cell>
          <cell r="H1951" t="str">
            <v>M2</v>
          </cell>
          <cell r="I1951">
            <v>312.58</v>
          </cell>
        </row>
        <row r="1952">
          <cell r="A1952" t="str">
            <v>ET 15.15.0150</v>
          </cell>
          <cell r="B1952" t="str">
            <v>FORMA METÁLICA ALTO PORTANTE, PARA LAJE, SEM REUTILIZAÇÃO, PARA VÃOS ATÉ 3,75M, COM ESPESSURA DE 0,95MM, TIPO STEEL DECK MR-75, DA METFORM OU SIMILAR.  FORNECIMENTO E INSTALAÇÃO.</v>
          </cell>
          <cell r="C1952" t="str">
            <v>M2</v>
          </cell>
          <cell r="D1952">
            <v>161.97</v>
          </cell>
          <cell r="F1952" t="str">
            <v>ET 14.15.0150</v>
          </cell>
          <cell r="G1952" t="str">
            <v>FORMA METÁLICA ALTO PORTANTE, PARA LAJE, SEM REUTILIZAÇÃO, PARA VÃOS ATÉ 3,75M, COM ESPESSURA DE 0,95MM, TIPO STEEL DECK MR-75, DA METFORM OU SIMILAR.  FORNECIMENTO E INSTALAÇÃO.(DESONERADO)</v>
          </cell>
          <cell r="H1952" t="str">
            <v>M2</v>
          </cell>
          <cell r="I1952">
            <v>157.97</v>
          </cell>
        </row>
        <row r="1953">
          <cell r="A1953" t="str">
            <v>ET 15.15.0200</v>
          </cell>
          <cell r="B1953" t="str">
            <v>FORMA METÁLICA ALTO PORTANTE, PARA LAJE, SEM REUTILIZAÇÃO, PARA VÃOS ATÉ 4,40M, COM ESPESSURA DE 1,25MM, TIPO STEEL DECK MR-75, DA METFORM OU SIMILAR.  FORNECIMENTO E INSTALAÇÃO.</v>
          </cell>
          <cell r="C1953" t="str">
            <v>M2</v>
          </cell>
          <cell r="D1953">
            <v>198.27</v>
          </cell>
          <cell r="F1953" t="str">
            <v>ET 14.15.0200</v>
          </cell>
          <cell r="G1953" t="str">
            <v>FORMA METÁLICA ALTO PORTANTE, PARA LAJE, SEM REUTILIZAÇÃO, PARA VÃOS ATÉ 4,40M, COM ESPESSURA DE 1,25MM, TIPO STEEL DECK MR-75, DA METFORM OU SIMILAR.  FORNECIMENTO E INSTALAÇÃO.(DESONERADO)</v>
          </cell>
          <cell r="H1953" t="str">
            <v>M2</v>
          </cell>
          <cell r="I1953">
            <v>194.27</v>
          </cell>
        </row>
        <row r="1954">
          <cell r="A1954" t="str">
            <v>ET 15.20.0050</v>
          </cell>
          <cell r="B1954" t="str">
            <v>FORMAS DE PLACAS DE MADEIRIT OU SIMILAR, EMPREGANDO-SE AS DE 14MM, RESINADAS E TAMBÉM AS DE 20MM DE ESPESSURA, PLASTIFICADAS, SERVINDO 4 VEZES, E A MADEIRA SERRADA, AUXILIAR 1 VEZ, INCLUSIVE FORNECIMENTO E DESMOLDAGEM, EXCLUSIVE ESCORAMENTO.</v>
          </cell>
          <cell r="C1954" t="str">
            <v>M2</v>
          </cell>
          <cell r="D1954">
            <v>109.67</v>
          </cell>
          <cell r="F1954" t="str">
            <v>ET 14.20.0050</v>
          </cell>
          <cell r="G1954" t="str">
            <v>FORMAS DE PLACAS DE MADEIRIT OU SIMILAR, EMPREGANDO-SE AS DE 14MM, RESINADAS E TAMBÉM AS DE 20MM DE ESPESSURA, PLASTIFICADAS, SERVINDO 4 VEZES, E A MADEIRA SERRADA, AUXILIAR 1 VEZ, INCLUSIVE FORNECIMENTO E DESMOLDAGEM, EXCLUSIVE ESCORAMENTO.(DESONERADO)</v>
          </cell>
          <cell r="H1954" t="str">
            <v>M2</v>
          </cell>
          <cell r="I1954">
            <v>99.63</v>
          </cell>
        </row>
        <row r="1955">
          <cell r="A1955" t="str">
            <v>ET 15.20.0053</v>
          </cell>
          <cell r="B1955" t="str">
            <v>FORMAS DE PLACAS DE MADEIRIT OU SIMILAR, EMPREGANDO-SE AS DE 14MM, RESINADAS E TAMBÉM AS DE 20MM DE ESPESSURA, PLASTIFICADAS, SERVINDO 4 VEZES, E A MADEIRA SERRADA 3 VEZES, INCLUSIVE FORNECIMENTO E DESMONTAGEM, EXCLUSIVE ESCORAMENTO.</v>
          </cell>
          <cell r="C1955" t="str">
            <v>M2</v>
          </cell>
          <cell r="D1955">
            <v>92.62</v>
          </cell>
          <cell r="F1955" t="str">
            <v>ET 14.20.0053</v>
          </cell>
          <cell r="G1955" t="str">
            <v>FORMAS DE PLACAS DE MADEIRIT OU SIMILAR, EMPREGANDO-SE AS DE 14MM, RESINADAS E TAMBÉM AS DE 20MM DE ESPESSURA, PLASTIFICADAS, SERVINDO 4 VEZES, E A MADEIRA SERRADA 3 VEZES, INCLUSIVE FORNECIMENTO E DESMONTAGEM, EXCLUSIVE ESCORAMENTO.(DESONERADO)</v>
          </cell>
          <cell r="H1955" t="str">
            <v>M2</v>
          </cell>
          <cell r="I1955">
            <v>82.58</v>
          </cell>
        </row>
        <row r="1956">
          <cell r="A1956" t="str">
            <v>ET 15.20.0100</v>
          </cell>
          <cell r="B1956" t="str">
            <v>FORMA DE CHAPAS DE MADEIRA PLASTIFICADA, DE 17MM DE ESPESSURA, SERVINDO 1 VEZ, PARA VIADUTOS, INCLUINDO PEÇAS DE TRANSFERÊNCIA PARA ESCORAMENTO METÁLICO, EXCLUSIVE ESTE, INCLUSIVE FORNECIMENTO DE MATERIAIS E DESMOLDAGEM.</v>
          </cell>
          <cell r="C1956" t="str">
            <v>M2</v>
          </cell>
          <cell r="D1956">
            <v>303.93</v>
          </cell>
          <cell r="F1956" t="str">
            <v>ET 14.20.0100</v>
          </cell>
          <cell r="G1956" t="str">
            <v>FORMA DE CHAPAS DE MADEIRA PLASTIFICADA, DE 17MM DE ESPESSURA, SERVINDO 1 VEZ, PARA VIADUTOS, INCLUINDO PEÇAS DE TRANSFERÊNCIA PARA ESCORAMENTO METÁLICO, EXCLUSIVE ESTE, INCLUSIVE FORNECIMENTO DE MATERIAIS E DESMOLDAGEM.(DESONERADO)</v>
          </cell>
          <cell r="H1956" t="str">
            <v>M2</v>
          </cell>
          <cell r="I1956">
            <v>289.95</v>
          </cell>
        </row>
        <row r="1957">
          <cell r="A1957" t="str">
            <v>ET 15.20.0103</v>
          </cell>
          <cell r="B1957" t="str">
            <v>FORMA DE CHAPAS DE MADEIRA PLASTIFICADA, DE 17MM DE ESPESSURA, SERVINDO 2 VEZES,  PARA VIADUTOS, INCLUINDO PEÇAS DE TRANSFERÊNCIA PARA ESCORAMENTO METÁLICO, EXCLUSIVE ESTE, INCLUSIVE FORNECIMENTO DE MATERIAIS E DESMOLDAGEM.</v>
          </cell>
          <cell r="C1957" t="str">
            <v>M2</v>
          </cell>
          <cell r="D1957">
            <v>210.24</v>
          </cell>
          <cell r="F1957" t="str">
            <v>ET 14.20.0103</v>
          </cell>
          <cell r="G1957" t="str">
            <v>FORMA DE CHAPAS DE MADEIRA PLASTIFICADA, DE 17MM DE ESPESSURA, SERVINDO 2 VEZES,  PARA VIADUTOS, INCLUINDO PEÇAS DE TRANSFERÊNCIA PARA ESCORAMENTO METÁLICO, EXCLUSIVE ESTE, INCLUSIVE FORNECIMENTO DE MATERIAIS E DESMOLDAGEM.(DESONERADO)</v>
          </cell>
          <cell r="H1957" t="str">
            <v>M2</v>
          </cell>
          <cell r="I1957">
            <v>195.3</v>
          </cell>
        </row>
        <row r="1958">
          <cell r="A1958" t="str">
            <v>ET 15.20.0150</v>
          </cell>
          <cell r="B1958" t="str">
            <v>FORMAS DE PLACAS DE MADEIRIT OU SIMILAR, DE 20MM DE ESPESSURA, PLASTIFICADAS, SERVINDO 2 VEZES E MADEIRA SERRADA, AUXILIAR SERVINDO 3 VEZES, INCLUSIVE FORNECIMENTO E DESMOLDAGEM, EXCLUSIVE ESCORAMENTO.</v>
          </cell>
          <cell r="C1958" t="str">
            <v>M2</v>
          </cell>
          <cell r="D1958">
            <v>120.59</v>
          </cell>
          <cell r="F1958" t="str">
            <v>ET 14.20.0150</v>
          </cell>
          <cell r="G1958" t="str">
            <v>FORMAS DE PLACAS DE MADEIRIT OU SIMILAR, DE 20MM DE ESPESSURA, PLASTIFICADAS, SERVINDO 2 VEZES E MADEIRA SERRADA, AUXILIAR SERVINDO 3 VEZES, INCLUSIVE FORNECIMENTO E DESMOLDAGEM, EXCLUSIVE ESCORAMENTO.(DESONERADO)</v>
          </cell>
          <cell r="H1958" t="str">
            <v>M2</v>
          </cell>
          <cell r="I1958">
            <v>110.55</v>
          </cell>
        </row>
        <row r="1959">
          <cell r="A1959" t="str">
            <v>ET 20.05.0050</v>
          </cell>
          <cell r="B1959" t="str">
            <v>ESCORAMENTO DE PONTILHÕES, PONTES E VIADUTOS, DE CONCRETO ARMADO, COM MADEIRA SERRADA, COM 30% DE APROVEITAMENTO DA MADEIRA, MEDIDO PELO VOLUME DO ESCORAMENTO, INCLUSIVE MONTAGEM E DESMONTAGEM.</v>
          </cell>
          <cell r="C1959" t="str">
            <v>M3</v>
          </cell>
          <cell r="D1959">
            <v>182.19</v>
          </cell>
          <cell r="F1959" t="str">
            <v>ET 19.05.0050</v>
          </cell>
          <cell r="G1959" t="str">
            <v>ESCORAMENTO DE PONTILHÕES, PONTES E VIADUTOS, DE CONCRETO ARMADO, COM MADEIRA SERRADA, COM 30% DE APROVEITAMENTO DA MADEIRA, MEDIDO PELO VOLUME DO ESCORAMENTO, INCLUSIVE MONTAGEM E DESMONTAGEM.(DESONERADO)</v>
          </cell>
          <cell r="H1959" t="str">
            <v>M3</v>
          </cell>
          <cell r="I1959">
            <v>172.02</v>
          </cell>
        </row>
        <row r="1960">
          <cell r="A1960" t="str">
            <v>ET 20.10.0050</v>
          </cell>
          <cell r="B1960" t="str">
            <v>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v>
          </cell>
          <cell r="C1960" t="str">
            <v>M3.MÊS</v>
          </cell>
          <cell r="D1960">
            <v>20.2</v>
          </cell>
          <cell r="F1960" t="str">
            <v>ET 19.10.0050</v>
          </cell>
          <cell r="G1960" t="str">
            <v>ALUGUEL DE ESCORAMENTO TUBULAR EM OBRAS DE ARTE, COM TUBOS METÁLICOS, TIPO MANNESMMANN OU SIMILAR, NA DENSIDADE 5M DE TUBO EQUIPADO POR M3 DE ESCORAMENTO, PAGO PELO VOLUME  DESTE E PELO TEMPO NECESSÁRIO, DESDE A ENTREGA DO MATERIAL NA OBRA, NA OCASIÃO APROPRIADA ATÉ SUA CARGA, PARA DEVOLUÇÃO, LOGO QUE DESNECESSÁRIA.(DESONERADO)</v>
          </cell>
          <cell r="H1960" t="str">
            <v>M3.MÊS</v>
          </cell>
          <cell r="I1960">
            <v>20.2</v>
          </cell>
        </row>
        <row r="1961">
          <cell r="A1961" t="str">
            <v>ET 20.10.0100</v>
          </cell>
          <cell r="B1961" t="str">
            <v>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v>
          </cell>
          <cell r="C1961" t="str">
            <v>M3</v>
          </cell>
          <cell r="D1961">
            <v>23.01</v>
          </cell>
          <cell r="F1961" t="str">
            <v>ET 19.10.0100</v>
          </cell>
          <cell r="G1961" t="str">
            <v>MONTAGEM E DESMONTAGEM DE ESCORAMENTO TUBULAR NORMAL, EM OBRAS DE ARTE, NA DENSIDADE DE 5M DE TUBO POR M3 DE ESCORAMENTO, COMPREENDENDO OS TRANSPORTES DE MATERIAL PARA OBRA E DESTA PARA O DEPÓSITO, INCLUSIVE CARGA E DESCARGA.  O PREÇO É DADO POR M3 DE ESCORAMENTO, CONTANDO DAS SAPATAS ATÉ AS EXTREMIDADES SUPERIORES DOS TUBOS, SENDO PAGOS 60% NA MONTAGEM E 40% NA DESMONTAGEM.(DESONERADO)</v>
          </cell>
          <cell r="H1961" t="str">
            <v>M3</v>
          </cell>
          <cell r="I1961">
            <v>20.05</v>
          </cell>
        </row>
        <row r="1962">
          <cell r="A1962" t="str">
            <v>ET 20.20.0050</v>
          </cell>
          <cell r="B1962" t="str">
            <v>ESCORAMENTO DE FORMAS ATÉ 3,00M DE PÉ DIREITO, UTILIZANDO MADEIRA SERRADA, TÁBUAS EMPREGADAS 3 VEZES, PRUMOS 4 VEZES.</v>
          </cell>
          <cell r="C1962" t="str">
            <v>M3</v>
          </cell>
          <cell r="D1962">
            <v>15.62</v>
          </cell>
          <cell r="F1962" t="str">
            <v>ET 19.20.0050</v>
          </cell>
          <cell r="G1962" t="str">
            <v>ESCORAMENTO DE FORMAS ATÉ 3,00M DE PÉ DIREITO, UTILIZANDO MADEIRA SERRADA, TÁBUAS EMPREGADAS 3 VEZES, PRUMOS 4 VEZES.(DESONERADO)</v>
          </cell>
          <cell r="H1962" t="str">
            <v>M3</v>
          </cell>
          <cell r="I1962">
            <v>14.54</v>
          </cell>
        </row>
        <row r="1963">
          <cell r="A1963" t="str">
            <v>ET 20.20.0100</v>
          </cell>
          <cell r="B1963" t="str">
            <v>ESCORAMENTO DE FORMAS DE 3,01M ATÉ 3,99M DE PÉ DIREITO, UTILIZANDO MADEIRA SERRADA, TÁBUAS EMPREGADAS 3 VEZES, PRUMOS 4 VEZES.</v>
          </cell>
          <cell r="C1963" t="str">
            <v>M3</v>
          </cell>
          <cell r="D1963">
            <v>21.89</v>
          </cell>
          <cell r="F1963" t="str">
            <v>ET 19.20.0100</v>
          </cell>
          <cell r="G1963" t="str">
            <v>ESCORAMENTO DE FORMAS DE 3,01M ATÉ 3,99M DE PÉ DIREITO, UTILIZANDO MADEIRA SERRADA, TÁBUAS EMPREGADAS 3 VEZES, PRUMOS 4 VEZES.(DESONERADO)</v>
          </cell>
          <cell r="H1963" t="str">
            <v>M3</v>
          </cell>
          <cell r="I1963">
            <v>20.72</v>
          </cell>
        </row>
        <row r="1964">
          <cell r="A1964" t="str">
            <v>ET 20.20.0150</v>
          </cell>
          <cell r="B1964" t="str">
            <v>ESCORAMENTO DE FORMAS DE 4,00M ATÉ 5,00M DE PÉ DIREITO, UTILIZANDO MADEIRA SERRADA, TÁBUAS EMPREGADAS 3 VEZES, PRUMOS 4 VEZES.</v>
          </cell>
          <cell r="C1964" t="str">
            <v>M3</v>
          </cell>
          <cell r="D1964">
            <v>33.68</v>
          </cell>
          <cell r="F1964" t="str">
            <v>ET 19.20.0150</v>
          </cell>
          <cell r="G1964" t="str">
            <v>ESCORAMENTO DE FORMAS DE 4,00M ATÉ 5,00M DE PÉ DIREITO, UTILIZANDO MADEIRA SERRADA, TÁBUAS EMPREGADAS 3 VEZES, PRUMOS 4 VEZES.(DESONERADO)</v>
          </cell>
          <cell r="H1964" t="str">
            <v>M3</v>
          </cell>
          <cell r="I1964">
            <v>31.87</v>
          </cell>
        </row>
        <row r="1965">
          <cell r="A1965" t="str">
            <v>ET 20.25.0050</v>
          </cell>
          <cell r="B1965" t="str">
            <v>ESCORAMENTO DE FORMAS DE MOLDAGEM DE PEÇAS DE CONCRETO EM VIGAS ISOLADAS E SEMELHANTES, ATÉ 5M DE PÉ DIREITO, UTILIZANDO MADEIRA SERRADA, EMPREGADA 2 VEZES, MEDIDA PELA ÁREA DE PROJEÇÃO LATERAL DE ESCORAMENTO.</v>
          </cell>
          <cell r="C1965" t="str">
            <v>M2</v>
          </cell>
          <cell r="D1965">
            <v>140.87</v>
          </cell>
          <cell r="F1965" t="str">
            <v>ET 19.25.0050</v>
          </cell>
          <cell r="G1965" t="str">
            <v>ESCORAMENTO DE FORMAS DE MOLDAGEM DE PEÇAS DE CONCRETO EM VIGAS ISOLADAS E SEMELHANTES, ATÉ 5M DE PÉ DIREITO, UTILIZANDO MADEIRA SERRADA, EMPREGADA 2 VEZES, MEDIDA PELA ÁREA DE PROJEÇÃO LATERAL DE ESCORAMENTO.(DESONERADO)</v>
          </cell>
          <cell r="H1965" t="str">
            <v>M2</v>
          </cell>
          <cell r="I1965">
            <v>132.99</v>
          </cell>
        </row>
        <row r="1966">
          <cell r="A1966" t="str">
            <v>ET 20.30.0050</v>
          </cell>
          <cell r="B1966" t="str">
            <v>ESCORAMENTO DE FORMAS DE CAIXAS DE CONCRETO EM GERAL, CINTAS, BLOCOS DE FUNDAÇÃO E OU PARAMENTOS VERTICAIS ATÉ 1,5M; COM APROVEITAMENTO DA MADEIRA 2 VEZES, INCLUSIVE RETIRADA.</v>
          </cell>
          <cell r="C1966" t="str">
            <v>M2</v>
          </cell>
          <cell r="D1966">
            <v>49.93</v>
          </cell>
          <cell r="F1966" t="str">
            <v>ET 19.30.0050</v>
          </cell>
          <cell r="G1966" t="str">
            <v>ESCORAMENTO DE FORMAS DE CAIXAS DE CONCRETO EM GERAL, CINTAS, BLOCOS DE FUNDAÇÃO E OU PARAMENTOS VERTICAIS ATÉ 1,5M; COM APROVEITAMENTO DA MADEIRA 2 VEZES, INCLUSIVE RETIRADA.(DESONERADO)</v>
          </cell>
          <cell r="H1966" t="str">
            <v>M2</v>
          </cell>
          <cell r="I1966">
            <v>46.75</v>
          </cell>
        </row>
        <row r="1967">
          <cell r="A1967" t="str">
            <v>ET 20.30.0100</v>
          </cell>
          <cell r="B1967" t="str">
            <v>ESCORAMENTO DE FORMAS DE PARAMENTOS VERTICAIS DE MAIS DE 1,50M E ATÉ 5M DE ALTURA, UTILIZANDO MADEIRA SERRADA, COM 30% DO APROVEITAMENTO DA MADEIRA, INCLUSIVE RETIRADA.</v>
          </cell>
          <cell r="C1967" t="str">
            <v>M2</v>
          </cell>
          <cell r="D1967">
            <v>80.66</v>
          </cell>
          <cell r="F1967" t="str">
            <v>ET 19.30.0100</v>
          </cell>
          <cell r="G1967" t="str">
            <v>ESCORAMENTO DE FORMAS DE PARAMENTOS VERTICAIS DE MAIS DE 1,50M E ATÉ 5M DE ALTURA, UTILIZANDO MADEIRA SERRADA, COM 30% DO APROVEITAMENTO DA MADEIRA, INCLUSIVE RETIRADA.(DESONERADO)</v>
          </cell>
          <cell r="H1967" t="str">
            <v>M2</v>
          </cell>
          <cell r="I1967">
            <v>76.209999999999994</v>
          </cell>
        </row>
        <row r="1968">
          <cell r="A1968" t="str">
            <v>ET 20.30.0150</v>
          </cell>
          <cell r="B1968" t="str">
            <v>ESCORAMENTO DE FORMAS DE PARAMENTOS VERTICAIS DE MAIS DE 5M E ATÉ 8M DE ALTURA, UTILIZANDO MADEIRA SERRADA, COM 30% DO APROVEITAMENTO DA MADEIRA, INCLUSIVE RETIRADA.</v>
          </cell>
          <cell r="C1968" t="str">
            <v>M2</v>
          </cell>
          <cell r="D1968">
            <v>117.77</v>
          </cell>
          <cell r="F1968" t="str">
            <v>ET 19.30.0150</v>
          </cell>
          <cell r="G1968" t="str">
            <v>ESCORAMENTO DE FORMAS DE PARAMENTOS VERTICAIS DE MAIS DE 5M E ATÉ 8M DE ALTURA, UTILIZANDO MADEIRA SERRADA, COM 30% DO APROVEITAMENTO DA MADEIRA, INCLUSIVE RETIRADA.(DESONERADO)</v>
          </cell>
          <cell r="H1968" t="str">
            <v>M2</v>
          </cell>
          <cell r="I1968">
            <v>110.78</v>
          </cell>
        </row>
        <row r="1969">
          <cell r="A1969" t="str">
            <v>ET 20.30.0200</v>
          </cell>
          <cell r="B1969" t="str">
            <v>ESCORAMENTO DE FORMAS DE PARAMENTOS VERTICAIS, PARA ALTURA DE 1,50M ATÉ 5M, UTILIZANDO MADEIRA SERRADA, COM APROVEITAMENTO DA MADEIRA 2 VEZES, INCLUSIVE RETIRADA.</v>
          </cell>
          <cell r="C1969" t="str">
            <v>M2</v>
          </cell>
          <cell r="D1969">
            <v>66.84</v>
          </cell>
          <cell r="F1969" t="str">
            <v>ET 19.30.0200</v>
          </cell>
          <cell r="G1969" t="str">
            <v>ESCORAMENTO DE FORMAS DE PARAMENTOS VERTICAIS, PARA ALTURA DE 1,50M ATÉ 5M, UTILIZANDO MADEIRA SERRADA, COM APROVEITAMENTO DA MADEIRA 2 VEZES, INCLUSIVE RETIRADA.(DESONERADO)</v>
          </cell>
          <cell r="H1969" t="str">
            <v>M2</v>
          </cell>
          <cell r="I1969">
            <v>62.39</v>
          </cell>
        </row>
        <row r="1970">
          <cell r="A1970" t="str">
            <v>ET 20.30.0250</v>
          </cell>
          <cell r="B1970" t="str">
            <v>ESCORAMENTO DE FORMAS DE PARAMENTOS VERTICAIS, PARA ALTURA DE 5M ATÉ 8M, UTILIZANDO MADEIRA SERRADA, COM APROVEITAMENTO DA MADEIRA 2 VEZES, INCLUSIVE RETIRADA.</v>
          </cell>
          <cell r="C1970" t="str">
            <v>M2</v>
          </cell>
          <cell r="D1970">
            <v>84.41</v>
          </cell>
          <cell r="F1970" t="str">
            <v>ET 19.30.0250</v>
          </cell>
          <cell r="G1970" t="str">
            <v>ESCORAMENTO DE FORMAS DE PARAMENTOS VERTICAIS, PARA ALTURA DE 5M ATÉ 8M, UTILIZANDO MADEIRA SERRADA, COM APROVEITAMENTO DA MADEIRA 2 VEZES, INCLUSIVE RETIRADA.(DESONERADO)</v>
          </cell>
          <cell r="H1970" t="str">
            <v>M2</v>
          </cell>
          <cell r="I1970">
            <v>78.06</v>
          </cell>
        </row>
        <row r="1971">
          <cell r="A1971" t="str">
            <v>ET 20.30.0300</v>
          </cell>
          <cell r="B1971" t="str">
            <v>ESCORAMENTO DE FORMAS DE PARAMENTOS VERTICAIS, PARA ALTURA DE 8M ATÉ 12M, UTILIZANDO MADEIRA SERRADA, COM 30% DE APROVEITAMENTO DA MADEIRA, INCLUSIVE RETIRADA.</v>
          </cell>
          <cell r="C1971" t="str">
            <v>M2</v>
          </cell>
          <cell r="D1971">
            <v>142.21</v>
          </cell>
          <cell r="F1971" t="str">
            <v>ET 19.30.0300</v>
          </cell>
          <cell r="G1971" t="str">
            <v>ESCORAMENTO DE FORMAS DE PARAMENTOS VERTICAIS, PARA ALTURA DE 8M ATÉ 12M, UTILIZANDO MADEIRA SERRADA, COM 30% DE APROVEITAMENTO DA MADEIRA, INCLUSIVE RETIRADA.(DESONERADO)</v>
          </cell>
          <cell r="H1971" t="str">
            <v>M2</v>
          </cell>
          <cell r="I1971">
            <v>132.37</v>
          </cell>
        </row>
        <row r="1972">
          <cell r="A1972" t="str">
            <v>ET 25.05.0050</v>
          </cell>
          <cell r="B1972" t="str">
            <v>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v>
          </cell>
          <cell r="C1972" t="str">
            <v>M</v>
          </cell>
          <cell r="D1972">
            <v>218.09</v>
          </cell>
          <cell r="F1972" t="str">
            <v>ET 24.05.0050</v>
          </cell>
          <cell r="G1972" t="str">
            <v>DEMARCAÇÃO DE ÁREA DE RISCO E DE PRESERVAÇÃO, CONFORME DESENHO GEORIO Nº 3404/97, EXECUTADA EM ENCOSTA, UTILIZANDO PERFIL TR-32 OU MAIOR A CADA 5M E CABO DE AÇO DE 1/2", COMPREENDENDO O FORNECIMENTO DOS PERFIS E DO CABO DE AÇO, INCLUINDO ROÇADO NO TRAÇADO, ESCAVAÇÃO MANUAL, BASE DE CONCRETO ARMADO, PLACAS DE SINALIZAÇÃO (DESENHO GEORIO Nº 3475/98) A CADA 50M E PINTURA PROTETOTARA DO PERFIL.  O CUSTO CONSIDERA TODOS OS MATERIAIS E MÃO-DE-OBRA.(DESONERADO)</v>
          </cell>
          <cell r="H1972" t="str">
            <v>M</v>
          </cell>
          <cell r="I1972">
            <v>210.34</v>
          </cell>
        </row>
        <row r="1973">
          <cell r="A1973" t="str">
            <v>ET 25.05.0075</v>
          </cell>
          <cell r="B1973" t="str">
            <v>INSTALAÇÃO DE BARREIRAS DINÂMICAS MODELO ROCCO DA GEOBRUGG OU SIMILAR ATÉ 4 METROS DE ALTURA PARA PROTEÇÃO CONTRA QUEDA DE ROCHAS (NÃO INCLUSO MATERIAIS)</v>
          </cell>
          <cell r="C1973" t="str">
            <v>M2</v>
          </cell>
          <cell r="D1973">
            <v>217.64</v>
          </cell>
          <cell r="F1973" t="str">
            <v>ET 24.05.0075</v>
          </cell>
          <cell r="G1973" t="str">
            <v>INSTALAÇÃO DE BARREIRAS DINÂMICAS MODELO ROCCO DA GEOBRUGG OU SIMILAR ATÉ 4 METROS DE ALTURA PARA PROTEÇÃO CONTRA QUEDA DE ROCHAS (NÃO INCLUSO MATERIAIS). (DESONERADO)</v>
          </cell>
          <cell r="H1973" t="str">
            <v>M2</v>
          </cell>
          <cell r="I1973">
            <v>187.39</v>
          </cell>
        </row>
        <row r="1974">
          <cell r="A1974" t="str">
            <v>ET 25.05.0085</v>
          </cell>
          <cell r="B1974" t="str">
            <v>ESTRUTURA METÁLICA DE IMPACTO, COM ALTURA DE 1,90M, EM PERFIS I DE 10", 1ª ALMA, A CADA 2,30M, COM TELA METÁLICA DE ALTA RESISTÊNCIA MACCAFERRI OU SIMILAR, MALHA DE (8X10)CM, FIO GALVANIZADO DE 2,70MM, DE DUPLA TORÇÃO, CABOS DE AÇO DIN 3051, 6X19 GAL AF, DIÂMETRO DE 16MM PARA FIXAÇÃO DA TELA AOS PERFIS E TRAVAMENTO DA PARTE SUPERIOR E INFERIOR DESSES, ESPAÇADORES EM TUBOS SCHEDULE 40 COM DIÂMETRO DE 1.1/4", SERVIÇOS DE CORTE DOS PERFIS E TUBOS, PREPARAÇÃO DESSES PARA PINTURA, INCLUINDO SERVIÇOS DE DESENGORDURAMENTO, ESMERILHAMENTO, LIXAMENTO E LIMPEZA, E APLICAÇÃO DE ZARCÃO DE SECAGEM RÁPIDA, NA COR LARANJA, DA MARCA INTERNACIONAL OU SIMILAR, EM 2 DEMÃOS DE ACABAMENTO, E DE TINTA EPÓXI, CONFORME PROJETOS GEORIO EC-20 E EC-21, INCLUSIVE TODOS OS MATERIAIS, MÃO-DE-OBRA E EQUIPAMENTOS PARA MONTAGEM DA MESMA, EXCLUSIVE ESTRUTURA DE CONCRETO PARA FIXAÇÃO DE PERFIS E ELEMENTOS DE ANCORAGEM DO CABO DE TRAVAMENTO DAS PARTES SUPERIOR E INFERIOR DOS PERFIS</v>
          </cell>
          <cell r="C1974" t="str">
            <v>M</v>
          </cell>
          <cell r="D1974">
            <v>1773.56</v>
          </cell>
          <cell r="F1974" t="str">
            <v>ET 24.05.0085</v>
          </cell>
          <cell r="G1974" t="str">
            <v>ESTRUTURA METÁLICA DE IMPACTO, COM ALTURA DE 1,90M, EM PERFIS I DE 10", 1ª ALMA, A CADA 2,30M, COM TELA METÁLICA DE ALTA RESISTÊNCIA MACCAFERRI OU SIMILAR, MALHA DE (8X10)CM, FIO GALVANIZADO DE 2,70MM, DE DUPLA TORÇÃO, CABOS DE AÇO DIN 3051, 6X19 GAL AF, DIÂMETRO DE 16MM PARA FIXAÇÃO DA TELA AOS PERFIS E TRAVAMENTO DA PARTE SUPERIOR E INFERIOR DESSES, ESPAÇADORES EM TUBOS SCHEDULE 40 COM DIÂMETRO DE 1.1/4", SERVIÇOS DE CORTE DOS PERFIS E TUBOS, PREPARAÇÃO DESSES PARA PINTURA, INCLUINDO SERVIÇOS DE DESENGORDURAMENTO, ESMERILHAMENTO, LIXAMENTO E LIMPEZA, E APLICAÇÃO DE ZARCÃO DE SECAGEM RÁPIDA, NA COR LARANJA, DA MARCA INTERNACIONAL OU SIMILAR, EM 2 DEMÃOS DE ACABAMENTO, E DE TINTA EPÓXI, CONFORME PROJETOS GEORIO EC-20 E EC-21, INCLUSIVE TODOS OS MATERIAIS, MÃO-DE-OBRA E EQUIPAMENTOS PARA MONTAGEM DA MESMA, EXCLUSIVE ESTRUTURA DE CONCRETO PARA FIXAÇÃO DE PERFIS E ELEMENTOS DE ANCORAGEM DO CABO DE TRAVAMENTO DAS PARTES SUPERIOR E INFERIOR DOS PERFIS.(DESONERADO)</v>
          </cell>
          <cell r="H1974" t="str">
            <v>M</v>
          </cell>
          <cell r="I1974">
            <v>1722.79</v>
          </cell>
        </row>
        <row r="1975">
          <cell r="A1975" t="str">
            <v>ET 25.05.0100</v>
          </cell>
          <cell r="B1975" t="str">
            <v>ESTRUTURA METÁLICA DE IMPACTO, COM ALTURA DE 3,20M, EM PERFIS I DE 10", 1ª ALMA, A CADA 3,50M, COM TELA METÁLICA DE ALTA RESISTÊNCIA, MALHA DE (8X10) CM, FIO GALVANIZADO DE 2,70MM, MALHA DE DUPLA TORÇÃO MACCAFERRI OU SIMILAR, CABOS DE AÇO DIN 3051, 6X19 GAL AF, 12,5 E 16MM, RESPECTIVAMENTE, PARA FIXAÇÃO DA TELA AOS PERFIS E TRAVAMENTO DA PARTE SUPERIOR DESSES, ESPAÇADORES EM BARRAS CHATAS DE 2"X1/4", SERVIÇOS DE CORTE E FURAÇÃO DOS PERFIS E BARRAS, PREPARAÇÃO DESSES PARA PINTURA, INCLUINDO SERVIÇOS DE DESENGORDURAMENTO, ESMERILHAMENTO, LIXAMENTO E LIMPEZA, E APLICAÇÃO DE ZARCÃO DE SECAGEM RÁPIDA, NA COR LARANJA, DA MARCA INTERNACIONAL OU SIMILAR, EM 2 DEMÃOS DE ACABAMENTO, E DE TINTA EPÓXI, CONFORME PROJETOS GEORIO DESENHOS EC-18- REV.01 E EC-19-REV.01, INCLUSIVE TODOS OS MATERIAIS, MÃO-DE-OBRA E EQUIPAMENTOS PARA MONTAGEM DA MESMA, EXCLUSIVE ESTRUTURA DE CONCRETO PARA FIXAÇÃO DE PERFIS E ELEMENTO DE ANCORAGEM DO CABO DE TRAVAMENTO DA PARTE SUPERIOR DOS PERFIS.</v>
          </cell>
          <cell r="C1975" t="str">
            <v>M</v>
          </cell>
          <cell r="D1975">
            <v>1919.89</v>
          </cell>
          <cell r="F1975" t="str">
            <v>ET 24.05.0100</v>
          </cell>
          <cell r="G1975" t="str">
            <v>ESTRUTURA METÁLICA DE IMPACTO, COM ALTURA DE 3,20M, EM PERFIS I DE 10", 1ª ALMA, A CADA 3,50M, COM TELA METÁLICA DE ALTA RESISTÊNCIA, MALHA DE (8X10) CM, FIO GALVANIZADO DE 2,70MM, MALHA DE DUPLA TORÇÃO MACCAFERRI OU SIMILAR, CABOS DE AÇO DIN 3051, 6X19 GAL AF, 12,5 E 16MM, RESPECTIVAMENTE, PARA FIXAÇÃO DA TELA AOS PERFIS E TRAVAMENTO DA PARTE SUPERIOR DESSES, ESPAÇADORES EM BARRAS CHATAS DE 2"X1/4", SERVIÇOS DE CORTE E FURAÇÃO DOS PERFIS E BARRAS, PREPARAÇÃO DESSES PARA PINTURA, INCLUINDO SERVIÇOS DE DESENGORDURAMENTO, ESMERILHAMENTO, LIXAMENTO E LIMPEZA, E APLICAÇÃO DE ZARCÃO DE SECAGEM RÁPIDA, NA COR LARANJA, DA MARCA INTERNACIONAL OU SIMILAR, EM 2 DEMÃOS DE ACABAMENTO, E DE TINTA EPÓXI, CONFORME PROJETOS GEORIO DESENHOS EC-18- REV.01 E EC-19-REV.01, INCLUSIVE TODOS OS MATERIAIS, MÃO-DE-OBRA E EQUIPAMENTOS PARA MONTAGEM DA MESMA, EXCLUSIVE ESTRUTURA DE CONCRETO PARA FIXAÇÃO DE PERFIS E ELEMENTO DE ANCORAGEM DO CABO DE TRAVAMENTO DA PARTE SUPERIOR DOS PERFIS. (DESONERADO)</v>
          </cell>
          <cell r="H1975" t="str">
            <v>M</v>
          </cell>
          <cell r="I1975">
            <v>1855.33</v>
          </cell>
        </row>
        <row r="1976">
          <cell r="A1976" t="str">
            <v>ET 25.05.0150</v>
          </cell>
          <cell r="B1976" t="str">
            <v>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v>
          </cell>
          <cell r="C1976" t="str">
            <v>M2</v>
          </cell>
          <cell r="D1976">
            <v>418.62</v>
          </cell>
          <cell r="F1976" t="str">
            <v>ET 24.05.0150</v>
          </cell>
          <cell r="G1976" t="str">
            <v>ESTRUTURA METÁLICA PARA COBERTURA DE QUADRA OU GALPÃO, COMPREENDENDO VIGAS TRELIÇADAS COMPOSTAS DE MEMBROS SOLDADOS EM PERFIL U DE CHAPA DOBRADA NOS BANZOS SUPERIOR, INFERIOR, MONTANTES E DIAGONAIS, COM PERFIL I 10" NAS COLUNAS E TREÇAS EM PERFIL U ENRIGECIDOS, AÇO USI SAC 41, PARAFUSOS COM CABEÇA SEXTAVADA, PORCAS EM AÇO CARBONO E TIRANTE DE 1/2" INCLUINDO LUVA PARA FIXAÇÃO.  PARA COBERTURAS COM VÃO MÁXIMO DE 16M.  FORNECIMENTO DE TODOS OS MATERIAIS INCLUINDO TRANSPORTE E MONTAGEM.(DESONERADO)</v>
          </cell>
          <cell r="H1976" t="str">
            <v>M2</v>
          </cell>
          <cell r="I1976">
            <v>396.59</v>
          </cell>
        </row>
        <row r="1977">
          <cell r="A1977" t="str">
            <v>ET 25.05.0160</v>
          </cell>
          <cell r="B1977" t="str">
            <v>PERFIL "I" DE AÇO CARBONO, PADRÃO AMERICANO, DE 8"X4".  FORNECIMENTO E CORTE.</v>
          </cell>
          <cell r="C1977" t="str">
            <v>M</v>
          </cell>
          <cell r="D1977">
            <v>333.01</v>
          </cell>
          <cell r="F1977" t="str">
            <v>ET 24.05.0160</v>
          </cell>
          <cell r="G1977" t="str">
            <v>PERFIL "I" DE AÇO CARBONO, PADRÃO AMERICANO, DE 8"X4".  FORNECIMENTO E CORTE.(DESONERADO)</v>
          </cell>
          <cell r="H1977" t="str">
            <v>M</v>
          </cell>
          <cell r="I1977">
            <v>331.9</v>
          </cell>
        </row>
        <row r="1978">
          <cell r="A1978" t="str">
            <v>ET 25.05.0170</v>
          </cell>
          <cell r="B1978" t="str">
            <v>ESTRUTURA METÁLICA PARA COBERTURA EM TELHAS METÁLICAS, EXCLUSIVE AS TELHAS.  FORNECIMENTO E MONTAGEM.</v>
          </cell>
          <cell r="C1978" t="str">
            <v>M2</v>
          </cell>
          <cell r="D1978">
            <v>338.82</v>
          </cell>
          <cell r="F1978" t="str">
            <v>ET 24.05.0170</v>
          </cell>
          <cell r="G1978" t="str">
            <v>ESTRUTURA METÁLICA PARA COBERTURA EM TELHAS METÁLICAS, EXCLUSIVE AS TELHAS.  FORNECIMENTO E MONTAGEM.(DESONERADO)</v>
          </cell>
          <cell r="H1978" t="str">
            <v>M2</v>
          </cell>
          <cell r="I1978">
            <v>310.64999999999998</v>
          </cell>
        </row>
        <row r="1979">
          <cell r="A1979" t="str">
            <v>ET 25.05.0180</v>
          </cell>
          <cell r="B1979" t="str">
            <v>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v>
          </cell>
          <cell r="C1979" t="str">
            <v>KG</v>
          </cell>
          <cell r="D1979">
            <v>26.45</v>
          </cell>
          <cell r="F1979" t="str">
            <v>ET 24.05.0180</v>
          </cell>
          <cell r="G1979" t="str">
            <v>ESTRUTURA METÁLICA EM ESPECIAL RESISTÊNCIA À CORROSÃO (AÇO USI-SAC, CORTEN OU SIMILAR), PARA TORRES DE ELEVADORES, ESCADAS, VIGAS E COLUNAS DE EDIFICAÇÕES EXISTENTES (PEQUENAS INTERVEÇÕES) E REFORÇOS ESTRUTURAIS, COMPOSTA DE PERFIS "I" OU "H", CANTONEIRAS E CHAPAS, UNIFICADAS COM ELETRODO, INCLUSIVE PROTEÇÃO ANTI-FERRUGEM. FORNECIMENTO E MONTAGEM.(DESONERADO)</v>
          </cell>
          <cell r="H1979" t="str">
            <v>KG</v>
          </cell>
          <cell r="I1979">
            <v>24.7</v>
          </cell>
        </row>
        <row r="1980">
          <cell r="A1980" t="str">
            <v>ET 25.05.0200</v>
          </cell>
          <cell r="B1980" t="str">
            <v>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v>
          </cell>
          <cell r="C1980" t="str">
            <v>M2</v>
          </cell>
          <cell r="D1980">
            <v>1065.58</v>
          </cell>
          <cell r="F1980" t="str">
            <v>ET 24.05.0200</v>
          </cell>
          <cell r="G1980" t="str">
            <v>ESTRUTURA METÁLICA EM ESPECIAL RESISTENTE A CORROSÃO (AÇO USI SAC, ASTM OU SIMILAR) PARA OBRAS PREDIAIS DE ATÉ 04 PAVIMENTOS, INCLUINDO PROJETOS E DETALHES EXECUTIVOS, PILARES, VIGAS PRINCIPAIS E SECUNDÁRIAS, ESCADAS, PATAMARES E CHAPAS DAS BASES DA FUNDAÇÃO, PINTURA PROTETORA E DE ACABAMENTO, FORNECIMENTO DE TODOS OS MATERIAIS E MONTAGEM.  EXCLUSIVE A LAJE DE CONCRETO.(DESONERADO)</v>
          </cell>
          <cell r="H1980" t="str">
            <v>M2</v>
          </cell>
          <cell r="I1980">
            <v>1025.3900000000001</v>
          </cell>
        </row>
        <row r="1981">
          <cell r="A1981" t="str">
            <v>ET 25.05.0203</v>
          </cell>
          <cell r="B1981" t="str">
            <v>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v>
          </cell>
          <cell r="C1981" t="str">
            <v>M2</v>
          </cell>
          <cell r="D1981">
            <v>795.63</v>
          </cell>
          <cell r="F1981" t="str">
            <v>ET 24.05.0203</v>
          </cell>
          <cell r="G1981" t="str">
            <v>ESTRUTURA METÁLICA EM ESPECIAL RESISTÊNCIA À CORROSÃO (AÇO USI SAC, CORTEN OU SIMILAR) PARA OBRAS PREDIAIS ATÉ 04 PAVIMENTOS, PILARES, VIGAS PRINCIPAIS E SECUNDÁRIAIS, ESCADAS, PATAMARES E CHAPAS DAS BASES DA FUNDAÇÃO, PINTURA PROTETORA E DE ACABAMENTO.  FORNECIMENTO, EXCLUSIVE A MONTAGEM.(DESONERADO)</v>
          </cell>
          <cell r="H1981" t="str">
            <v>M2</v>
          </cell>
          <cell r="I1981">
            <v>793.01</v>
          </cell>
        </row>
        <row r="1982">
          <cell r="A1982" t="str">
            <v>ET 25.05.0206</v>
          </cell>
          <cell r="B1982" t="str">
            <v>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v>
          </cell>
          <cell r="C1982" t="str">
            <v>M2</v>
          </cell>
          <cell r="D1982">
            <v>226.45</v>
          </cell>
          <cell r="F1982" t="str">
            <v>ET 24.05.0206</v>
          </cell>
          <cell r="G1982" t="str">
            <v>ESTRUTURA METÁLICA EM ESPECIAL RESISTÊNCIA À CORROSÃO (AÇO USI SAC, CORTEN OU SIMILAR) PARA OBRAS PREDIAIS ATÉ 04 PAVIMENTOS, INCLUINDO PROJETOS E DATELHES EXECUTIVOS, PILARES, VIGAS PRINCIPAIS E SECUNDÁRIAIS, ESCADAS, PATAMARES E CHAPAS DAS BASES DA FUNDAÇÃO, PINTURA PROTETORA E DE ACABAMENTO.  MONTAGEM, EXCLUSIVE O FORNECIMENTO.(DESONERADO)</v>
          </cell>
          <cell r="H1982" t="str">
            <v>M2</v>
          </cell>
          <cell r="I1982">
            <v>194.93</v>
          </cell>
        </row>
        <row r="1983">
          <cell r="A1983" t="str">
            <v>ET 25.05.0290</v>
          </cell>
          <cell r="B1983" t="str">
            <v>ESTRUTURA METÁLICA EM AÇO ESPECIAL RESISTENTE A CORROSÃO (AÇO USI-SAC OU SIMILAR) PARA PONTES, VIADUTOS, PASSARELAS.  FORNECIMENTO DO AÇO.</v>
          </cell>
          <cell r="C1983" t="str">
            <v>T</v>
          </cell>
          <cell r="D1983">
            <v>10657.5</v>
          </cell>
          <cell r="F1983" t="str">
            <v>ET 24.05.0290</v>
          </cell>
          <cell r="G1983" t="str">
            <v>ESTRUTURA METÁLICA EM AÇO ESPECIAL RESISTENTE A CORROSÃO (AÇO USI-SAC OU SIMILAR) PARA PONTES, VIADUTOS, PASSARELAS.  FORNECIMENTO DO AÇO.(DESONERADO)</v>
          </cell>
          <cell r="H1983" t="str">
            <v>T</v>
          </cell>
          <cell r="I1983">
            <v>10657.5</v>
          </cell>
        </row>
        <row r="1984">
          <cell r="A1984" t="str">
            <v>ET 25.05.0310</v>
          </cell>
          <cell r="B1984" t="str">
            <v>ESTRUTURA METÁLICA (MONTAGEM) EM AÇO ESPECIAL RESISTENTE A CORROSÃO (AÇO USI-SAC OU SIMILAR) PARA PONTES, VIADUTOS E PASSARELAS, INCLUINDO FORNECIMENTO DE MATERIAIS E DE TODOS OS SERVIÇOS NECESSÁRIOS, INCLUSIVE PINTURA PROTETORA, EXCLUSIVE O FORNECIMENTO DO AÇO.</v>
          </cell>
          <cell r="C1984" t="str">
            <v>T</v>
          </cell>
          <cell r="D1984">
            <v>20473.47</v>
          </cell>
          <cell r="F1984" t="str">
            <v>ET 24.05.0310</v>
          </cell>
          <cell r="G1984" t="str">
            <v>ESTRUTURA METÁLICA (MONTAGEM) EM AÇO ESPECIAL RESISTENTE A CORROSÃO (AÇO USI-SAC OU SIMILAR) PARA PONTES, VIADUTOS E PASSARELAS, INCLUINDO FORNECIMENTO DE MATERIAIS E DE TODOS OS SERVIÇOS NECESSÁRIOS, INCLUSIVE PINTURA PROTETORA, EXCLUSIVE O FORNECIMENTO DO AÇO.(DESONERADO)</v>
          </cell>
          <cell r="H1984" t="str">
            <v>T</v>
          </cell>
          <cell r="I1984">
            <v>18162.39</v>
          </cell>
        </row>
        <row r="1985">
          <cell r="A1985" t="str">
            <v>ET 25.05.0350</v>
          </cell>
          <cell r="B1985" t="str">
            <v>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v>
          </cell>
          <cell r="C1985" t="str">
            <v>M2</v>
          </cell>
          <cell r="D1985">
            <v>563.20000000000005</v>
          </cell>
          <cell r="F1985" t="str">
            <v>ET 24.05.0350</v>
          </cell>
          <cell r="G1985" t="str">
            <v>GALPÃO COM (18X22)M COM 5M DE PÉ DIREITO LATERAL, EM ESTRUTURA DE AÇO GALVANIZADO A FOGO, UTILIZADO A FOGO, UTILIZANDO LONA SINTÉTICA DE ALTA TENACIDADE, REVESTIDOS DE PVC EM AMBAS AS FACES, COM TELA INTERNA DE POLIÉSTER E CONFECCIONADO POR SOLDAGEM ELETRÔNICA DE ALTA FREQÜÊNCIA, COM TRATAMENTO PARA RESISTIR A INTEMPÉRIES, FUNGOS E MOFOS, RAIOS ULTRA VIOLETA, SER AUTO EXTINGUÍVEL, EM CASO DE INCÊNDIO, INCLUINDO PORTAS DE ENTRADA E LATERAL ANTI-PÂNICO (2,50 X 4,00)M, PORTA EMBUTIDA NO PORTÃO DE ENTRADA (0,80 X 2,10)M, JANELAS (1,00 X 2,00)M, AVANCÊS PARA PORTAS DE ENTRADA E LATERAL (2,00 X 4,00)M E PARA JANELAS (1,00 X 2,00)M, LANTERNINS PARA EXAUSTÃO DE AR QUENTE NO MÓDULO CENTRAL E PORTA DE EMERGÊNCIA NOS FUNDOS (0,80 X 2,10)M.  FORNECIMENTO DE TODOS OS MATERIAIS E MÃO DE OBRA DE MONTAGEM.(DESONERADO)</v>
          </cell>
          <cell r="H1985" t="str">
            <v>M2</v>
          </cell>
          <cell r="I1985">
            <v>563.20000000000005</v>
          </cell>
        </row>
        <row r="1986">
          <cell r="A1986" t="str">
            <v>ET 25.05.0450</v>
          </cell>
          <cell r="B1986" t="str">
            <v>PEÇAS EM CHAPA DE AÇO 3/8", GALVANIZADAS, NAS DIMENSÕES (3X0,10)M.  FORNECIMENTO DOS MATERIAIS E MÃO DE OBRA DE COLOCAÇÃO.</v>
          </cell>
          <cell r="C1986" t="str">
            <v>KG</v>
          </cell>
          <cell r="D1986">
            <v>14.48</v>
          </cell>
          <cell r="F1986" t="str">
            <v>ET 24.05.0450</v>
          </cell>
          <cell r="G1986" t="str">
            <v>PEÇAS EM CHAPA DE AÇO 3/8", GALVANIZADAS, NAS DIMENSÕES (3X0,10)M.  FORNECIMENTO DOS MATERIAIS E MÃO DE OBRA DE COLOCAÇÃO.(DESONERADO)</v>
          </cell>
          <cell r="H1986" t="str">
            <v>KG</v>
          </cell>
          <cell r="I1986">
            <v>13.95</v>
          </cell>
        </row>
        <row r="1987">
          <cell r="A1987" t="str">
            <v>ET 25.05.0453</v>
          </cell>
          <cell r="B1987" t="str">
            <v>PEÇAS EM CHAPA DE AÇO 3/8", GALVANIZADAS, DOBRADAS NAS DIMENSÕES (15X20X14)CM COM LARGURA DE 20CM.  FORNECIMENTO DOS MATERIAIS E MÃO DE OBRA DE COLOCAÇÃO.</v>
          </cell>
          <cell r="C1987" t="str">
            <v>KG</v>
          </cell>
          <cell r="D1987">
            <v>15.57</v>
          </cell>
          <cell r="F1987" t="str">
            <v>ET 24.05.0453</v>
          </cell>
          <cell r="G1987" t="str">
            <v>PEÇAS EM CHAPA DE AÇO 3/8", GALVANIZADAS, DOBRADAS NAS DIMENSÕES (15X20X14)CM COM LARGURA DE 20CM.  FORNECIMENTO DOS MATERIAIS E MÃO DE OBRA DE COLOCAÇÃO.(DESONERADO)</v>
          </cell>
          <cell r="H1987" t="str">
            <v>KG</v>
          </cell>
          <cell r="I1987">
            <v>14.85</v>
          </cell>
        </row>
        <row r="1988">
          <cell r="A1988" t="str">
            <v>ET 25.05.0456</v>
          </cell>
          <cell r="B1988" t="str">
            <v>PEÇAS EM CHAPA DE AÇO 3/8", GALVANIZADAS, DOBRADAS NAS DIMENSÕES (25X20X7)CM COM LARGURA DE 20 CM.  FORNECIMENTO DOS MATERIAIS E MÃO DE OBRA DE COLOCAÇÃO.</v>
          </cell>
          <cell r="C1988" t="str">
            <v>KG</v>
          </cell>
          <cell r="D1988">
            <v>15.18</v>
          </cell>
          <cell r="F1988" t="str">
            <v>ET 24.05.0456</v>
          </cell>
          <cell r="G1988" t="str">
            <v>PEÇAS EM CHAPA DE AÇO 3/8", GALVANIZADAS, DOBRADAS NAS DIMENSÕES (25X20X7)CM COM LARGURA DE 20 CM.  FORNECIMENTO DOS MATERIAIS E MÃO DE OBRA DE COLOCAÇÃO.(DESONERADO)</v>
          </cell>
          <cell r="H1988" t="str">
            <v>KG</v>
          </cell>
          <cell r="I1988">
            <v>14.49</v>
          </cell>
        </row>
        <row r="1989">
          <cell r="A1989" t="str">
            <v>ET 25.05.0500</v>
          </cell>
          <cell r="B1989" t="str">
            <v>PERFIL EM ALUMÍNIO SÉRIE 25 PARA SEPARAÇÃO DE REVESTIMENTOS VARIADOS, SOBRE PAREDES EXTERNAS OU INTERNAS.  FORNECIMENTO E COLCOAÇÃO.</v>
          </cell>
          <cell r="C1989" t="str">
            <v>M</v>
          </cell>
          <cell r="D1989">
            <v>52.24</v>
          </cell>
          <cell r="F1989" t="str">
            <v>ET 24.05.0500</v>
          </cell>
          <cell r="G1989" t="str">
            <v>PERFIL EM ALUMÍNIO SÉRIE 25 PARA SEPARAÇÃO DE REVESTIMENTOS VARIADOS, SOBRE PAREDES EXTERNAS OU INTERNAS.  FORNECIMENTO E COLCOAÇÃO.(DESONERADO)</v>
          </cell>
          <cell r="H1989" t="str">
            <v>M</v>
          </cell>
          <cell r="I1989">
            <v>47.6</v>
          </cell>
        </row>
        <row r="1990">
          <cell r="A1990" t="str">
            <v>ET 25.05.0550</v>
          </cell>
          <cell r="B1990" t="str">
            <v>RECONSTITUIÇÃO DE ESTRUTURAS METÁLICAS LEVES, POR KG DE AÇO NECESSÁRIO (CHAPA E PERFIS) COM FORNECIMENTO DE MATERIAIS E PINTURA ANTI-OXIDANTE.</v>
          </cell>
          <cell r="C1990" t="str">
            <v>KG</v>
          </cell>
          <cell r="D1990">
            <v>21.4</v>
          </cell>
          <cell r="F1990" t="str">
            <v>ET 24.05.0550</v>
          </cell>
          <cell r="G1990" t="str">
            <v>RECONSTITUIÇÃO DE ESTRUTURAS METÁLICAS LEVES, POR KG DE AÇO NECESSÁRIO (CHAPA E PERFIS) COM FORNECIMENTO DE MATERIAIS E PINTURA ANTI-OXIDANTE.(DESONERADO)</v>
          </cell>
          <cell r="H1990" t="str">
            <v>KG</v>
          </cell>
          <cell r="I1990">
            <v>20.91</v>
          </cell>
        </row>
        <row r="1991">
          <cell r="A1991" t="str">
            <v>ET 30.05.0050</v>
          </cell>
          <cell r="B1991" t="str">
            <v>APARELHO DE APOIO DE NEOPRENE, FRETADO (1,40KG/DM3), INCLUSIVE PREPARO DO BERÇO.  FORNECIMENTO E COLOCAÇÃO.</v>
          </cell>
          <cell r="C1991" t="str">
            <v>KG</v>
          </cell>
          <cell r="D1991">
            <v>30.95</v>
          </cell>
          <cell r="F1991" t="str">
            <v>ET 29.05.0050</v>
          </cell>
          <cell r="G1991" t="str">
            <v>APARELHO DE APOIO DE NEOPRENE, FRETADO (1,40KG/DM3), INCLUSIVE PREPARO DO BERÇO.  FORNECIMENTO E COLOCAÇÃO.(DESONERADO)</v>
          </cell>
          <cell r="H1991" t="str">
            <v>KG</v>
          </cell>
          <cell r="I1991">
            <v>30.51</v>
          </cell>
        </row>
        <row r="1992">
          <cell r="A1992" t="str">
            <v>ET 30.10.0100</v>
          </cell>
          <cell r="B1992" t="str">
            <v>JUNTA DE DILATAÇÃO E VEDAÇÃO DE ISOPOR NA ESPESSURA DE 1CM, FIXADA COM COLA EMULPLAST OU SIMILAR.  FORNECIMENTO E COLOCAÇÃO.</v>
          </cell>
          <cell r="C1992" t="str">
            <v>M2</v>
          </cell>
          <cell r="D1992">
            <v>29.93</v>
          </cell>
          <cell r="F1992" t="str">
            <v>ET 29.10.0100</v>
          </cell>
          <cell r="G1992" t="str">
            <v>JUNTA DE DILATAÇÃO E VEDAÇÃO DE ISOPOR NA ESPESSURA DE 1CM, FIXADA COM COLA EMULPLAST OU SIMILAR.  FORNECIMENTO E COLOCAÇÃO.(DESONERADO)</v>
          </cell>
          <cell r="H1992" t="str">
            <v>M2</v>
          </cell>
          <cell r="I1992">
            <v>26.75</v>
          </cell>
        </row>
        <row r="1993">
          <cell r="A1993" t="str">
            <v>ET 30.10.0150</v>
          </cell>
          <cell r="B1993" t="str">
            <v>JUNTA DE DILATAÇÃO E VEDAÇÃO CONFECCIONADA COM APLICAÇÃO DE SIKAFLEX 1A SOBRE SUPERFÍCIE LIMPA, NA ESPESSURA DE 20MM E PROFUNDIDADE DE 15MM, INCLUSIVE ALIMPEZA.  FOENECIMENTO E COLOCAÇÃO.</v>
          </cell>
          <cell r="C1993" t="str">
            <v>M</v>
          </cell>
          <cell r="D1993">
            <v>91.7</v>
          </cell>
          <cell r="F1993" t="str">
            <v>ET 29.10.0150</v>
          </cell>
          <cell r="G1993" t="str">
            <v>JUNTA DE DILATAÇÃO E VEDAÇÃO CONFECCIONADA COM APLICAÇÃO DE SIKAFLEX 1A SOBRE SUPERFÍCIE LIMPA, NA ESPESSURA DE 20MM E PROFUNDIDADE DE 15MM, INCLUSIVE ALIMPEZA.  FOENECIMENTO E COLOCAÇÃO.(DESONERADO)</v>
          </cell>
          <cell r="H1993" t="str">
            <v>M</v>
          </cell>
          <cell r="I1993">
            <v>89.84</v>
          </cell>
        </row>
        <row r="1994">
          <cell r="A1994" t="str">
            <v>ET 30.10.0200</v>
          </cell>
          <cell r="B1994" t="str">
            <v>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v>
          </cell>
          <cell r="C1994" t="str">
            <v>M3</v>
          </cell>
          <cell r="D1994">
            <v>26102</v>
          </cell>
          <cell r="F1994" t="str">
            <v>ET 29.10.0200</v>
          </cell>
          <cell r="G1994" t="str">
            <v>JUNTA DE DILATAÇÃO E VEDAÇÃO PARA PONTE E VIADUTOS COMPOSTA POR ASFALTO ELASTOMERICO E AGREGADOS APLICADOS A QUENTE, MODELO THORMARK OU SIMILAR, PARA MOVIMENTOS DE ATÉ +- 50MM, EXCLUSIVE CORTE E REMOÇÃO DO PAVIMENTO E APLICAÇÃO MÍNIMA DE 1,0M3 E INCLUSIVE A QUANTIDADE NECESSÁRIA DE CHAPA DE ALUMÍNIO PARA EXECUÇÃO DA JUNTA.(DESONERADO)</v>
          </cell>
          <cell r="H1994" t="str">
            <v>M3</v>
          </cell>
          <cell r="I1994">
            <v>26102</v>
          </cell>
        </row>
        <row r="1995">
          <cell r="A1995" t="str">
            <v>ET 30.10.0250</v>
          </cell>
          <cell r="B1995" t="str">
            <v>JUNTA DE DILATAÇÃO E VEDAÇÃO EM PERFIL ELASTOMÉRICO PRÉ-FORMADO, PARA PONTES E VIADUTOS, INCLUSIVE LÁBIOS POLIMÉRICOS, PARA LARGURA DE JUNTAS DE 25MM, EXCLUSIVE CORTE E REMOÇÃO DO PAVIMENTO, APICOAMENTO DE LAJE, FORMAS E CONCRETAGEM DOS BERÇOS.  FORNECIMENTO E COLOCAÇÃO.</v>
          </cell>
          <cell r="C1995" t="str">
            <v>M</v>
          </cell>
          <cell r="D1995">
            <v>782.47</v>
          </cell>
          <cell r="F1995" t="str">
            <v>ET 29.10.0250</v>
          </cell>
          <cell r="G1995" t="str">
            <v>JUNTA DE DILATAÇÃO E VEDAÇÃO EM PERFIL ELASTOMÉRICO PRÉ-FORMADO, PARA PONTES E VIADUTOS, INCLUSIVE LÁBIOS POLIMÉRICOS, PARA LARGURA DE JUNTAS DE 25MM, EXCLUSIVE CORTE E REMOÇÃO DO PAVIMENTO, APICOAMENTO DE LAJE, FORMAS E CONCRETAGEM DOS BERÇOS.  FORNECIMENTO E COLOCAÇÃO.(DESONERADO)</v>
          </cell>
          <cell r="H1995" t="str">
            <v>M</v>
          </cell>
          <cell r="I1995">
            <v>782.47</v>
          </cell>
        </row>
        <row r="1996">
          <cell r="A1996" t="str">
            <v>ET 30.10.0253</v>
          </cell>
          <cell r="B1996" t="str">
            <v>JUNTA DE DILATAÇÃO E VEDAÇÃO EM PERFIL ELASTOMÉRICO PRÉ-FORMADO, PARA PONTES E VIADUTOS, INCLUSIVE LÁBIOS POLIMÉRICOS, PARA LARGURA DE JUNTAS DE 35MM, EXCLUSIVE CORTE E REMOÇÃO DO PAVIMENTO, APICOAMENTO DE LAJE, FORMAS E CONCRETAGEM DOS BERÇOS.  FORNECIMENTO E COLOCAÇÃO.</v>
          </cell>
          <cell r="C1996" t="str">
            <v>M</v>
          </cell>
          <cell r="D1996">
            <v>1122.0899999999999</v>
          </cell>
          <cell r="F1996" t="str">
            <v>ET 29.10.0253</v>
          </cell>
          <cell r="G1996" t="str">
            <v>JUNTA DE DILATAÇÃO E VEDAÇÃO EM PERFIL ELASTOMÉRICO PRÉ-FORMADO, PARA PONTES E VIADUTOS, INCLUSIVE LÁBIOS POLIMÉRICOS, PARA LARGURA DE JUNTAS DE 35MM, EXCLUSIVE CORTE E REMOÇÃO DO PAVIMENTO, APICOAMENTO DE LAJE, FORMAS E CONCRETAGEM DOS BERÇOS.  FORNECIMENTO E COLOCAÇÃO.(DESONERADO)</v>
          </cell>
          <cell r="H1996" t="str">
            <v>M</v>
          </cell>
          <cell r="I1996">
            <v>1122.0899999999999</v>
          </cell>
        </row>
        <row r="1997">
          <cell r="A1997" t="str">
            <v>ET 30.10.0256</v>
          </cell>
          <cell r="B1997" t="str">
            <v>JUNTA DE DILATAÇÃO E VEDAÇÃO EM PERFIL ELASTOMÉRICO PRÉ-FORMADO, PARA PONTES E VIADUTOS, INCLUSIVE LÁBIOS POLIMÉRICOS, PARA LARGURA DE JUNTAS DE 50MM, EXCLUSIVE CORTE E REMOÇÃO DO PAVIMENTO, APICOAMENTO DE LAJE, FORMAS E CONCRETAGEM DOS BERÇOS.  FORNECIMENTO E COLOCAÇÃO.</v>
          </cell>
          <cell r="C1997" t="str">
            <v>M</v>
          </cell>
          <cell r="D1997">
            <v>1595.34</v>
          </cell>
          <cell r="F1997" t="str">
            <v>ET 29.10.0256</v>
          </cell>
          <cell r="G1997" t="str">
            <v>JUNTA DE DILATAÇÃO E VEDAÇÃO EM PERFIL ELASTOMÉRICO PRÉ-FORMADO, PARA PONTES E VIADUTOS, INCLUSIVE LÁBIOS POLIMÉRICOS, PARA LARGURA DE JUNTAS DE 50MM, EXCLUSIVE CORTE E REMOÇÃO DO PAVIMENTO, APICOAMENTO DE LAJE, FORMAS E CONCRETAGEM DOS BERÇOS.  FORNECIMENTO E COLOCAÇÃO.(DESONERADO)</v>
          </cell>
          <cell r="H1997" t="str">
            <v>M</v>
          </cell>
          <cell r="I1997">
            <v>1595.34</v>
          </cell>
        </row>
        <row r="1998">
          <cell r="A1998" t="str">
            <v>ET 30.10.0259</v>
          </cell>
          <cell r="B1998" t="str">
            <v>JUNTA DE DILATAÇÃO E VEDAÇÃO EM PERFIL ELASTOMÉRICO PRÉ-FORMADO, PARA PONTES E VIADUTOS, INCLUSIVE LÁBIOS POLIMÉRICOS, PARA LARGURA DE JUNTAS DE 60MM, EXCLUSIVE CORTE E REMOÇÃO DO PAVIMENTO, APICOAMENTO DE LAJE, FORMAS E CONCRETAGEM DOS BERÇOS.  FORNECIMENTO E COLOCAÇÃO.</v>
          </cell>
          <cell r="C1998" t="str">
            <v>M</v>
          </cell>
          <cell r="D1998">
            <v>1814.5</v>
          </cell>
          <cell r="F1998" t="str">
            <v>ET 29.10.0259</v>
          </cell>
          <cell r="G1998" t="str">
            <v>JUNTA DE DILATAÇÃO E VEDAÇÃO EM PERFIL ELASTOMÉRICO PRÉ-FORMADO, PARA PONTES E VIADUTOS, INCLUSIVE LÁBIOS POLIMÉRICOS, PARA LARGURA DE JUNTAS DE 60MM, EXCLUSIVE CORTE E REMOÇÃO DO PAVIMENTO, APICOAMENTO DE LAJE, FORMAS E CONCRETAGEM DOS BERÇOS.  FORNECIMENTO E COLOCAÇÃO.(DESONERADO)</v>
          </cell>
          <cell r="H1998" t="str">
            <v>M</v>
          </cell>
          <cell r="I1998">
            <v>1814.5</v>
          </cell>
        </row>
        <row r="1999">
          <cell r="A1999" t="str">
            <v>ET 30.10.0262</v>
          </cell>
          <cell r="B1999" t="str">
            <v>JUNTA DE DILATAÇÃO E VEDAÇÃO EM PERFIL ELASTOMÉRICO PRÉ-FORMADO, PARA PONTES E VIADUTOS, INCLUSIVE LÁBIOS POLIMÉRICOS, PARA LARGURA DE JUNTAS DE 80MM, EXCLUSIVE CORTE E REMOÇÃO DO PAVIMENTO, APICOAMENTO DE LAJE, FORMAS E CONCRETAGEM DOS BERÇOS.  FORNECIMENTO E COLOCAÇÃO.</v>
          </cell>
          <cell r="C1999" t="str">
            <v>M</v>
          </cell>
          <cell r="D1999">
            <v>1400</v>
          </cell>
          <cell r="F1999" t="str">
            <v>ET 29.10.0262</v>
          </cell>
          <cell r="G1999" t="str">
            <v>JUNTA DE DILATAÇÃO E VEDAÇÃO EM PERFIL ELASTOMÉRICO PRÉ-FORMADO, PARA PONTES E VIADUTOS, INCLUSIVE LÁBIOS POLIMÉRICOS, PARA LARGURA DE JUNTAS DE 80MM, EXCLUSIVE CORTE E REMOÇÃO DO PAVIMENTO, APICOAMENTO DE LAJE, FORMAS E CONCRETAGEM DOS BERÇOS.  FORNECIMENTO E COLOCAÇÃO.(DESONERADO)</v>
          </cell>
          <cell r="H1999" t="str">
            <v>M</v>
          </cell>
          <cell r="I1999">
            <v>1400</v>
          </cell>
        </row>
        <row r="2000">
          <cell r="A2000" t="str">
            <v>ET 30.10.0265</v>
          </cell>
          <cell r="B2000" t="str">
            <v>JUNTA DE DILATAÇÃO E VEDAÇÃO EM PERFIL ELASTOMÉRICO PRÉ-FORMADO, PARA PONTES E VIADUTOS, INCLUSIVE LÁBIOS POLIMÉRICOS, PARA LARGURA DE JUNTAS DE 100MM, EXCLUSIVE CORTE E REMOÇÃO DO PAVIMENTO, APICOAMENTO DE LAJE, FORMAS E CONCRETAGEM DOS BERÇOS.  FORNECIMENTO E COLOCAÇÃO.</v>
          </cell>
          <cell r="C2000" t="str">
            <v>M</v>
          </cell>
          <cell r="D2000">
            <v>1729</v>
          </cell>
          <cell r="F2000" t="str">
            <v>ET 29.10.0265</v>
          </cell>
          <cell r="G2000" t="str">
            <v>JUNTA DE DILATAÇÃO E VEDAÇÃO EM PERFIL ELASTOMÉRICO PRÉ-FORMADO, PARA PONTES E VIADUTOS, INCLUSIVE LÁBIOS POLIMÉRICOS, PARA LARGURA DE JUNTAS DE 100MM, EXCLUSIVE CORTE E REMOÇÃO DO PAVIMENTO, APICOAMENTO DE LAJE, FORMAS E CONCRETAGEM DOS BERÇOS.  FORNECIMENTO E COLOCAÇÃO.(DESONERADO)</v>
          </cell>
          <cell r="H2000" t="str">
            <v>M</v>
          </cell>
          <cell r="I2000">
            <v>1729</v>
          </cell>
        </row>
        <row r="2001">
          <cell r="A2001" t="str">
            <v>ET 30.10.0300</v>
          </cell>
          <cell r="B2001" t="str">
            <v>JUNTA ELÁSTICA PRÉ-MOLDADA, PERFILADO EM TERMOPLÁSTICO PVC, TIPO 0-22 FUGENBAND OU SIMILAR.  FORNECIMENTO E COLOCAÇÃO.</v>
          </cell>
          <cell r="C2001" t="str">
            <v>M</v>
          </cell>
          <cell r="D2001">
            <v>173.86</v>
          </cell>
          <cell r="F2001" t="str">
            <v>ET 29.10.0300</v>
          </cell>
          <cell r="G2001" t="str">
            <v>JUNTA ELÁSTICA PRÉ-MOLDADA, PERFILADO EM TERMOPLÁSTICO PVC, TIPO 0-22 FUGENBAND OU SIMILAR.  FORNECIMENTO E COLOCAÇÃO.(DESONERADO)</v>
          </cell>
          <cell r="H2001" t="str">
            <v>M</v>
          </cell>
          <cell r="I2001">
            <v>172.75</v>
          </cell>
        </row>
        <row r="2002">
          <cell r="A2002" t="str">
            <v>ET 30.10.0350</v>
          </cell>
          <cell r="B2002" t="str">
            <v>RECUPERAÇÃO DE JUNTAS DE DILATAÇÃO DE OBRAS DE CONTENÇÃO ATÉ 2M DE ABERTURA COM PROTEÇÃO DE BIKAFLEX OU SIMILAR, ATÉ A PROFUNDIDADE DE 1M, EXCLUSIVE ANDAIME E RECUPERAÇÃO ESTRUTURAL DAS FACES LATERAIS DA JUNTA.</v>
          </cell>
          <cell r="C2002" t="str">
            <v>M</v>
          </cell>
          <cell r="D2002">
            <v>90.13</v>
          </cell>
          <cell r="F2002" t="str">
            <v>ET 29.10.0350</v>
          </cell>
          <cell r="G2002" t="str">
            <v>RECUPERAÇÃO DE JUNTAS DE DILATAÇÃO DE OBRAS DE CONTENÇÃO ATÉ 2M DE ABERTURA COM PROTEÇÃO DE BIKAFLEX OU SIMILAR, ATÉ A PROFUNDIDADE DE 1M, EXCLUSIVE ANDAIME E RECUPERAÇÃO ESTRUTURAL DAS FACES LATERAIS DA JUNTA.(DESONERADO)</v>
          </cell>
          <cell r="H2002" t="str">
            <v>M</v>
          </cell>
          <cell r="I2002">
            <v>86.81</v>
          </cell>
        </row>
        <row r="2003">
          <cell r="A2003" t="str">
            <v>ET 30.15.0050</v>
          </cell>
          <cell r="B2003" t="str">
            <v>MACAQUEAMENTO PARA TROCA DE APARELHO DE APOIO COM UTILIZAÇÃO DE MACACO PISTÃO, CAPACIDADE DE 100TF.</v>
          </cell>
          <cell r="C2003" t="str">
            <v>UN</v>
          </cell>
          <cell r="D2003">
            <v>1903.16</v>
          </cell>
          <cell r="F2003" t="str">
            <v>ET 29.15.0050</v>
          </cell>
          <cell r="G2003" t="str">
            <v>MACAQUEAMENTO PARA TROCA DE APARELHO DE APOIO COM UTILIZAÇÃO DE MACACO PISTÃO, CAPACIDADE DE 100TF.(DESONERADO)</v>
          </cell>
          <cell r="H2003" t="str">
            <v>UN</v>
          </cell>
          <cell r="I2003">
            <v>1645.54</v>
          </cell>
        </row>
        <row r="2004">
          <cell r="A2004" t="str">
            <v>ET 35.05.0050</v>
          </cell>
          <cell r="B2004" t="str">
            <v>ACESSÓRIOS PARA TIRANTE DE AÇO CA-50, DIÂMETRO DE 25MM (1"), COMPREENDENDO O FORNECIMENTO E INSTALAÇÃO DA PLACA, PORCA, CONTRA-PORCA,  PROTEÇÃO ANTI-CORROSIVA DAS PEÇAS METÁLICAS, INCLUSIVE DA CABEÇA COM ARGAMASSA DE CIMENTO E AREIA NO TRAÇO 1:3, EXCLUSIVE PROTENSÃO.</v>
          </cell>
          <cell r="C2004" t="str">
            <v>UN</v>
          </cell>
          <cell r="D2004">
            <v>325.06</v>
          </cell>
          <cell r="F2004" t="str">
            <v>ET 34.05.0050</v>
          </cell>
          <cell r="G2004" t="str">
            <v>ACESSÓRIOS PARA TIRANTE DE AÇO CA-50, DIÂMETRO DE 25MM (1"), COMPREENDENDO O FORNECIMENTO E INSTALAÇÃO DA PLACA, PORCA, CONTRA-PORCA,  PROTEÇÃO ANTI-CORROSIVA DAS PEÇAS METÁLICAS, INCLUSIVE DA CABEÇA COM ARGAMASSA DE CIMENTO E AREIA NO TRAÇO 1:3, EXCLUSIVE PROTENSÃO.(DESONERADO)</v>
          </cell>
          <cell r="H2004" t="str">
            <v>UN</v>
          </cell>
          <cell r="I2004">
            <v>305.85000000000002</v>
          </cell>
        </row>
        <row r="2005">
          <cell r="A2005" t="str">
            <v>ET 35.05.0053</v>
          </cell>
          <cell r="B2005" t="str">
            <v>ACESSÓRIOS PARA TIRANTE DE AÇO CA-50, DIÂMETRO DE 25MM (1"), COMPREENDENDO O FORNECIMENTO E INSTALAÇÃO DA PLACA, PORCA, CONTRA-PORCA,  ANEL DE ÂNGULO, PROTENSÃO, PROTEÇÃO ANTI-CORROSIVA DAS PEÇAS METÁLICAS, INCLUSIVE DA CABEÇA COM ARGAMASSA DE CIMENTO E AREIA NO TRAÇO 1:3.</v>
          </cell>
          <cell r="C2005" t="str">
            <v>UN</v>
          </cell>
          <cell r="D2005">
            <v>766.71</v>
          </cell>
          <cell r="F2005" t="str">
            <v>ET 34.05.0053</v>
          </cell>
          <cell r="G2005" t="str">
            <v>ACESSÓRIOS PARA TIRANTE DE AÇO CA-50, DIÂMETRO DE 25MM (1"), COMPREENDENDO O FORNECIMENTO E INSTALAÇÃO DA PLACA, PORCA, CONTRA-PORCA,  ANEL DE ÂNGULO, PROTENSÃO, PROTEÇÃO ANTI-CORROSIVA DAS PEÇAS METÁLICAS, INCLUSIVE DA CABEÇA COM ARGAMASSA DE CIMENTO E AREIA NO TRAÇO 1:3.(DESONERADO)</v>
          </cell>
          <cell r="H2005" t="str">
            <v>UN</v>
          </cell>
          <cell r="I2005">
            <v>705.53</v>
          </cell>
        </row>
        <row r="2006">
          <cell r="A2006" t="str">
            <v>ET 35.05.0100</v>
          </cell>
          <cell r="B2006" t="str">
            <v>ACESSÓRIOS PARA TIRANTE DE AÇO CA-50, DIÂMETRO DE 32MM (1 1/4"), COMPREENDENDO O FORNECIMENTO E INSTALAÇÃO DA PLACA, PORCA, CONTRA-PORCA,  PROTEÇÃO ANTI-CORROSIVA DAS PEÇAS METÁLICAS, INCLUSIVE DA CABEÇA COM ARGAMASSA DE CIMENTO E AREIA NO TRAÇO 1:3, EXCLUSIVE PROTENSÃO.</v>
          </cell>
          <cell r="C2006" t="str">
            <v>UN</v>
          </cell>
          <cell r="D2006">
            <v>352.25</v>
          </cell>
          <cell r="F2006" t="str">
            <v>ET 34.05.0100</v>
          </cell>
          <cell r="G2006" t="str">
            <v>ACESSÓRIOS PARA TIRANTE DE AÇO CA-50, DIÂMETRO DE 32MM (1 1/4"), COMPREENDENDO O FORNECIMENTO E INSTALAÇÃO DA PLACA, PORCA, CONTRA-PORCA,  PROTEÇÃO ANTI-CORROSIVA DAS PEÇAS METÁLICAS, INCLUSIVE DA CABEÇA COM ARGAMASSA DE CIMENTO E AREIA NO TRAÇO 1:3, EXCLUSIVE PROTENSÃO.(DESONERADO)</v>
          </cell>
          <cell r="H2006" t="str">
            <v>UN</v>
          </cell>
          <cell r="I2006">
            <v>330.43</v>
          </cell>
        </row>
        <row r="2007">
          <cell r="A2007" t="str">
            <v>ET 35.05.0103</v>
          </cell>
          <cell r="B2007" t="str">
            <v>ACESSÓRIOS PARA TIRANTE DE AÇO CA-50, DIÂMETRO DE 32MM (1 1/4"), COMPREENDENDO O FORNECIMENTO E INSTALAÇÃO DA PLACA, PORCA, CONTRA-PORCA,  ANEL DE ÂNGULO, PROTENSÃO, PROTEÇÃO ANTI-CORROSIVA DAS PEÇAS METÁLICAS, INCLUSIVE DA CABEÇA COM ARGAMASSA DE CIMENTO E AREIA NO TRAÇO 1:3.</v>
          </cell>
          <cell r="C2007" t="str">
            <v>UN</v>
          </cell>
          <cell r="D2007">
            <v>793.9</v>
          </cell>
          <cell r="F2007" t="str">
            <v>ET 34.05.0103</v>
          </cell>
          <cell r="G2007" t="str">
            <v>ACESSÓRIOS PARA TIRANTE DE AÇO CA-50, DIÂMETRO DE 32MM (1 1/4"), COMPREENDENDO O FORNECIMENTO E INSTALAÇÃO DA PLACA, PORCA, CONTRA-PORCA,  ANEL DE ÂNGULO, PROTENSÃO, PROTEÇÃO ANTI-CORROSIVA DAS PEÇAS METÁLICAS, INCLUSIVE DA CABEÇA COM ARGAMASSA DE CIMENTO E AREIA NO TRAÇO 1:3.(DESONERADO)</v>
          </cell>
          <cell r="H2007" t="str">
            <v>UN</v>
          </cell>
          <cell r="I2007">
            <v>730.1</v>
          </cell>
        </row>
        <row r="2008">
          <cell r="A2008" t="str">
            <v>ET 35.05.0115</v>
          </cell>
          <cell r="B2008" t="str">
            <v>ACESSÓRIOS PARA TIRANTE DE AÇO DE DIÂMETRO NOMINAL DE ATÉ 40MM, COM CARGA DE TRABALHO PERMANENTE MÍNIMA DE 35TF, TENSÃO DE ESCOAMENTO MÍNIMA DE 60KGF/MM2, TENSÃO DE RUPTURA MÍNIMA DE 75KGF/MM, COMPREENDENDO O FORNECIMENTO E INSTALAÇÃO DE PLACA, PORCA E CONTRA PORCA, INCLUINDO PROTEÇÃO ANTICORROSIVA. EXCLUSIVE PROTENSÃO.</v>
          </cell>
          <cell r="C2008" t="str">
            <v>UN</v>
          </cell>
          <cell r="D2008">
            <v>293.01</v>
          </cell>
          <cell r="F2008" t="str">
            <v>ET 34.05.0115</v>
          </cell>
          <cell r="G2008" t="str">
            <v>ACESSÓRIOS PARA TIRANTE DE AÇO DE DIÂMETRO NOMINAL DE ATÉ 40MM, COM CARGA DE TRABALHO PERMANENTE MÍNIMA DE 35TF, TENSÃO DE ESCOAMENTO MÍNIMA DE 60KGF/MM2, TENSÃO DE RUPTURA MÍNIMA DE 75KGF/MM, COMPREENDENDO O FORNECIMENTO E INSTALAÇÃO DE PLACA, PORCA E CONTRA PORCA, INCLUINDO PROTEÇÃO ANTICORROSIVA. EXCLUSIVE PROTENSÃO. (DESONERADO)</v>
          </cell>
          <cell r="H2008" t="str">
            <v>UN</v>
          </cell>
          <cell r="I2008">
            <v>291.68</v>
          </cell>
        </row>
        <row r="2009">
          <cell r="A2009" t="str">
            <v>ET 35.05.0150</v>
          </cell>
          <cell r="B2009" t="str">
            <v>ACESSÓRIOS PARA TIRANTE DE AÇO ST85/105, DIÂMETRO DE 15MM, INCLUINDO O FORNECIMENTO E INSTALAÇÃO DA PLACA METÁLICA DE (12X12)CM E PORCA.  EXCLUSIVE PROTENSÃO.</v>
          </cell>
          <cell r="C2009" t="str">
            <v>CJ</v>
          </cell>
          <cell r="D2009">
            <v>63.21</v>
          </cell>
          <cell r="F2009" t="str">
            <v>ET 34.05.0150</v>
          </cell>
          <cell r="G2009" t="str">
            <v>ACESSÓRIOS PARA TIRANTE DE AÇO ST85/105, DIÂMETRO DE 15MM, INCLUINDO O FORNECIMENTO E INSTALAÇÃO DA PLACA METÁLICA DE (12X12)CM E PORCA.  EXCLUSIVE PROTENSÃO.(DESONERADO)</v>
          </cell>
          <cell r="H2009" t="str">
            <v>CJ</v>
          </cell>
          <cell r="I2009">
            <v>62.69</v>
          </cell>
        </row>
        <row r="2010">
          <cell r="A2010" t="str">
            <v>ET 35.05.0200</v>
          </cell>
          <cell r="B2010" t="str">
            <v>TIRANTE DE AÇO, DIÂMETRO NOMINAL DE ATÉ 40MM, COM CARGA DE TRABALHO PERMANENTE MÍNIMA DE 20TF, TENSÃO DE ESCOAMENTO MÍNIMA DE 52KGF/MM2, TENSÃO DE RUPTURA MÍNIMA DE 61KGF/MM, INCLUINDO O FORNECIMENTO DA BARRA E BAINHA, PROTEÇÃO ANTICORROSIVA, PREPARO E COLOCAÇÃO NO FURO, EXCLUSIVE ACESSÓRIOS (LUVA, PLACA, PORCA, ETC.), PROTENSÃO, PERFURAÇÃO E INJEÇÃO.</v>
          </cell>
          <cell r="C2010" t="str">
            <v>M</v>
          </cell>
          <cell r="D2010">
            <v>141.37</v>
          </cell>
          <cell r="F2010" t="str">
            <v>ET 34.05.0200</v>
          </cell>
          <cell r="G2010" t="str">
            <v>TIRANTE DE AÇO, DIÂMETRO NOMINAL DE ATÉ 40MM, COM CARGA DE TRABALHO PERMANENTE MÍNIMA DE 20TF, TENSÃO DE ESCOAMENTO MÍNIMA DE 52KGF/MM2, TENSÃO DE RUPTURA MÍNIMA DE 61KGF/MM, INCLUINDO O FORNECIMENTO DA BARRA E BAINHA, PROTEÇÃO ANTICORROSIVA, PREPARO E COLOCAÇÃO NO FURO, EXCLUSIVE ACESSÓRIOS (LUVA, PLACA, PORCA, ETC.), PROTENSÃO, PERFURAÇÃO E INJEÇÃO. (DESONERADO)</v>
          </cell>
          <cell r="H2010" t="str">
            <v>M</v>
          </cell>
          <cell r="I2010">
            <v>136.34</v>
          </cell>
        </row>
        <row r="2011">
          <cell r="A2011" t="str">
            <v>ET 35.05.0250</v>
          </cell>
          <cell r="B2011" t="str">
            <v>TIRANTE DE AÇO, DIÂMETRO NOMINAL DE ATÉ 40MM, COM CARGA DE TRABALHO PERMANENTE MÍNIMA DE 35 TF, TENSÃO DE ESCOAMENTO MÍNIMA DE 60KGF/MM2, TENSÃO DE RUPTURA MÍNIMA DE 75KGF/MM, INCLUINDO O FORNECIMENTO DA BARRA E BAINHA, PROTEÇÃO ANTICORROSIVA, PREPARO E COLOCAÇÃO NO FURO, EXCLUSIVE ACESSÓRIOS (LUVA, PLACA ETC.), PERFURAÇÃO E INJEÇÃO.</v>
          </cell>
          <cell r="C2011" t="str">
            <v>M</v>
          </cell>
          <cell r="D2011">
            <v>217.31</v>
          </cell>
          <cell r="F2011" t="str">
            <v>ET 34.05.0250</v>
          </cell>
          <cell r="G2011" t="str">
            <v>TIRANTE DE AÇO, DIÂMETRO NOMINAL DE ATÉ 40MM, COM CARGA DE TRABALHO PERMANENTE MÍNIMA DE 35 TF, TENSÃO DE ESCOAMENTO MÍNIMA DE 60KGF/MM2, TENSÃO DE RUPTURA MÍNIMA DE 75KGF/MM, INCLUINDO O FORNECIMENTO DA BARRA E BAINHA, PROTEÇÃO ANTICORROSIVA, PREPARO E COLOCAÇÃO NO FURO, EXCLUSIVE ACESSÓRIOS (LUVA, PLACA ETC.), PERFURAÇÃO E INJEÇÃO. (DESONERADO)</v>
          </cell>
          <cell r="H2011" t="str">
            <v>M</v>
          </cell>
          <cell r="I2011">
            <v>208.05</v>
          </cell>
        </row>
        <row r="2012">
          <cell r="A2012" t="str">
            <v>ET 35.05.0300</v>
          </cell>
          <cell r="B2012" t="str">
            <v>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v>
          </cell>
          <cell r="C2012" t="str">
            <v>UN</v>
          </cell>
          <cell r="D2012">
            <v>693.42</v>
          </cell>
          <cell r="F2012" t="str">
            <v>ET 34.05.0300</v>
          </cell>
          <cell r="G2012" t="str">
            <v>VERIFICAÇÃO DA CARGA RESIDUAL EM ANCORAGENS DE ATÉ 60T DE CARGA MÁXIMA DE ENSAIO, INCLUSIVE FORNECIMENTO DE EQUIPAMENTOS HIDRÁULICOS (MACACO E BOMBA), RECUPERAÇÃO COM PINTURA ANTICORROSIVA DAS ANCORAGENS E REPROTENSÃO, LIMPEZA COM ESCOVA DE AÇO, EXCLUSIVE ANDAIMES E CAIXA DE PROTEÇÃO DAS CABEÇAS DOS TIRANTES.(DESONERADO)</v>
          </cell>
          <cell r="H2012" t="str">
            <v>UN</v>
          </cell>
          <cell r="I2012">
            <v>662.14</v>
          </cell>
        </row>
        <row r="2013">
          <cell r="A2013" t="str">
            <v>ET 35.10.0050</v>
          </cell>
          <cell r="B2013" t="str">
            <v>FORMA INTERNA EM TUBO DE PVC RÍGIDO, DIÂMETRO EXTERNO DE 25CM PARA ALÍVIO DE PESO PRÓPRIO DE PEÇA ESTRUTURAL, INCLUSIVE FORNECIMENTO DOS MATERIAIS.</v>
          </cell>
          <cell r="C2013" t="str">
            <v>M</v>
          </cell>
          <cell r="D2013">
            <v>58.61</v>
          </cell>
          <cell r="F2013" t="str">
            <v>ET 34.10.0050</v>
          </cell>
          <cell r="G2013" t="str">
            <v>FORMA INTERNA EM TUBO DE PVC RÍGIDO, DIÂMETRO EXTERNO DE 25CM PARA ALÍVIO DE PESO PRÓPRIO DE PEÇA ESTRUTURAL, INCLUSIVE FORNECIMENTO DOS MATERIAIS.(DESONERADO)</v>
          </cell>
          <cell r="H2013" t="str">
            <v>M</v>
          </cell>
          <cell r="I2013">
            <v>57.28</v>
          </cell>
        </row>
        <row r="2014">
          <cell r="A2014" t="str">
            <v>ET 35.13.0050</v>
          </cell>
          <cell r="B2014" t="str">
            <v>CABO DE AÇO DE 6 CORDOALHAS DE 1/2" (12,5MM) INCLUSIVE BAINHA METÁLICA, E 10% DE PERDAS DE PONTAS, COMPREENDENDO APENAS O FORNECIMENTO MEDIDO PELO PESO DO CABO DE AÇO GEOMETRICAMENTE NECESSÁRIO.</v>
          </cell>
          <cell r="C2014" t="str">
            <v>KG</v>
          </cell>
          <cell r="D2014">
            <v>24.06</v>
          </cell>
          <cell r="F2014" t="str">
            <v>ET 34.13.0050</v>
          </cell>
          <cell r="G2014" t="str">
            <v>CABO DE AÇO DE 6 CORDOALHAS DE 1/2" (12,5MM) INCLUSIVE BAINHA METÁLICA, E 10% DE PERDAS DE PONTAS, COMPREENDENDO APENAS O FORNECIMENTO MEDIDO PELO PESO DO CABO DE AÇO GEOMETRICAMENTE NECESSÁRIO.(DESONERADO)</v>
          </cell>
          <cell r="H2014" t="str">
            <v>KG</v>
          </cell>
          <cell r="I2014">
            <v>24.06</v>
          </cell>
        </row>
        <row r="2015">
          <cell r="A2015" t="str">
            <v>ET 35.13.0100</v>
          </cell>
          <cell r="B2015" t="str">
            <v>CABO DE AÇO DE 12 CORDOALHAS DE 1/2" (12,5MM) INCLUSIVE BAINHA METÁLICA, E 10% DE PERDAS DE PONTAS, COM FORNECIMENTO MEDIDO PELO PESO DO CABO DE AÇO GEOMETRICAMENTE NECESSÁRIOS.</v>
          </cell>
          <cell r="C2015" t="str">
            <v>KG</v>
          </cell>
          <cell r="D2015">
            <v>20.73</v>
          </cell>
          <cell r="F2015" t="str">
            <v>ET 34.13.0100</v>
          </cell>
          <cell r="G2015" t="str">
            <v>CABO DE AÇO DE 12 CORDOALHAS DE 1/2" (12,5MM) INCLUSIVE BAINHA METÁLICA, E 10% DE PERDAS DE PONTAS, COM FORNECIMENTO MEDIDO PELO PESO DO CABO DE AÇO GEOMETRICAMENTE NECESSÁRIOS.(DESONERADO)</v>
          </cell>
          <cell r="H2015" t="str">
            <v>KG</v>
          </cell>
          <cell r="I2015">
            <v>20.73</v>
          </cell>
        </row>
        <row r="2016">
          <cell r="A2016" t="str">
            <v>ET 35.13.0150</v>
          </cell>
          <cell r="B2016" t="str">
            <v>CABO DE AÇO DE 19 CORDOALHAS DE 1/2" (12,5MM) INCLUSIVE BAINHA METÁLICA, E 10% DE PERDAS DE PONTAS, COM FORNECIMENTO MEDIDO PELO PESO DO CABO DE AÇO GEOMETRICAMENTE NECESSÁRIOS.</v>
          </cell>
          <cell r="C2016" t="str">
            <v>KG</v>
          </cell>
          <cell r="D2016">
            <v>19.39</v>
          </cell>
          <cell r="F2016" t="str">
            <v>ET 34.13.0150</v>
          </cell>
          <cell r="G2016" t="str">
            <v>CABO DE AÇO DE 19 CORDOALHAS DE 1/2" (12,5MM) INCLUSIVE BAINHA METÁLICA, E 10% DE PERDAS DE PONTAS, COM FORNECIMENTO MEDIDO PELO PESO DO CABO DE AÇO GEOMETRICAMENTE NECESSÁRIOS.(DESONERADO)</v>
          </cell>
          <cell r="H2016" t="str">
            <v>KG</v>
          </cell>
          <cell r="I2016">
            <v>19.39</v>
          </cell>
        </row>
        <row r="2017">
          <cell r="A2017" t="str">
            <v>ET 35.13.0500</v>
          </cell>
          <cell r="B2017" t="str">
            <v>PREPARO E COLOCAÇÃO DE 6 CORDOALHAS DE 12,5MM NAS FORMAS, COMPREENDENDO CORTE, MONTAGEM, ENFIAÇÃO NA BAINHA E FORNECIMENTO DE CIMENTO PARA INJEÇÃO.</v>
          </cell>
          <cell r="C2017" t="str">
            <v>M</v>
          </cell>
          <cell r="D2017">
            <v>16.05</v>
          </cell>
          <cell r="F2017" t="str">
            <v>ET 34.13.0500</v>
          </cell>
          <cell r="G2017" t="str">
            <v>PREPARO E COLOCAÇÃO DE 6 CORDOALHAS DE 12,5MM NAS FORMAS, COMPREENDENDO CORTE, MONTAGEM, ENFIAÇÃO NA BAINHA E FORNECIMENTO DE CIMENTO PARA INJEÇÃO.(DESONERADO)</v>
          </cell>
          <cell r="H2017" t="str">
            <v>M</v>
          </cell>
          <cell r="I2017">
            <v>14.2</v>
          </cell>
        </row>
        <row r="2018">
          <cell r="A2018" t="str">
            <v>ET 35.13.0550</v>
          </cell>
          <cell r="B2018" t="str">
            <v>PREPARO E COLOCAÇÃO DE 12 CORDOALHAS DE 12,5MM NAS FORMAS COMPREENDENDO CORTE, MONTAGEM, ENFIAÇÃO E FORNECIMENTO DE CIMENTO PARA INJEÇÃO.</v>
          </cell>
          <cell r="C2018" t="str">
            <v>M</v>
          </cell>
          <cell r="D2018">
            <v>41.57</v>
          </cell>
          <cell r="F2018" t="str">
            <v>ET 34.13.0550</v>
          </cell>
          <cell r="G2018" t="str">
            <v>PREPARO E COLOCAÇÃO DE 12 CORDOALHAS DE 12,5MM NAS FORMAS COMPREENDENDO CORTE, MONTAGEM, ENFIAÇÃO E FORNECIMENTO DE CIMENTO PARA INJEÇÃO.(DESONERADO)</v>
          </cell>
          <cell r="H2018" t="str">
            <v>M</v>
          </cell>
          <cell r="I2018">
            <v>37.33</v>
          </cell>
        </row>
        <row r="2019">
          <cell r="A2019" t="str">
            <v>ET 35.13.0600</v>
          </cell>
          <cell r="B2019" t="str">
            <v>PREPARO E COLOCAÇÃO DE 19 CORDOALHAS DE 12,5MM NAS FORMAS, COMPREENDENDO CORTE, DOBRAGEM, ENFIAÇÃO NA BAINHA, BEM COMO O FORNECIMENTO DE CIMENTO PARA INJEÇÃO.</v>
          </cell>
          <cell r="C2019" t="str">
            <v>M</v>
          </cell>
          <cell r="D2019">
            <v>22.17</v>
          </cell>
          <cell r="F2019" t="str">
            <v>ET 34.13.0600</v>
          </cell>
          <cell r="G2019" t="str">
            <v>PREPARO E COLOCAÇÃO DE 19 CORDOALHAS DE 12,5MM NAS FORMAS, COMPREENDENDO CORTE, DOBRAGEM, ENFIAÇÃO NA BAINHA, BEM COMO O FORNECIMENTO DE CIMENTO PARA INJEÇÃO.(DESONERADO)</v>
          </cell>
          <cell r="H2019" t="str">
            <v>M</v>
          </cell>
          <cell r="I2019">
            <v>19.84</v>
          </cell>
        </row>
        <row r="2020">
          <cell r="A2020" t="str">
            <v>ET 35.15.0050</v>
          </cell>
          <cell r="B2020" t="str">
            <v>PROTENSÃO DE TIRANTE DE 10 E 12 CORDOALHAS DE 1/2", EXCLUSIVE O FORNECIMENTOS DOS MATERIAIS.</v>
          </cell>
          <cell r="C2020" t="str">
            <v>UN</v>
          </cell>
          <cell r="D2020">
            <v>1543.1</v>
          </cell>
          <cell r="F2020" t="str">
            <v>ET 34.15.0050</v>
          </cell>
          <cell r="G2020" t="str">
            <v>PROTENSÃO DE TIRANTE DE 10 E 12 CORDOALHAS DE 1/2", EXCLUSIVE O FORNECIMENTOS DOS MATERIAIS.(DESONERADO)</v>
          </cell>
          <cell r="H2020" t="str">
            <v>UN</v>
          </cell>
          <cell r="I2020">
            <v>1362.48</v>
          </cell>
        </row>
        <row r="2021">
          <cell r="A2021" t="str">
            <v>ET 35.15.0100</v>
          </cell>
          <cell r="B2021" t="str">
            <v>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v>
          </cell>
          <cell r="C2021" t="str">
            <v>M</v>
          </cell>
          <cell r="D2021">
            <v>153.04</v>
          </cell>
          <cell r="F2021" t="str">
            <v>ET 34.15.0100</v>
          </cell>
          <cell r="G2021" t="str">
            <v>TIRANTE DE AÇO CA-50, DIÂMETRO DE 25MM (1"), PARA COMPRIMENTOS SUPERIORES A 6M, COMPRENDENDO O FORNECIMENTO DA BARRA, BAINHA, ABERTURA DE ROSCAS, LUVAS, PROTEÇÃO ANTICORROSIVA, ESPAÇADORES, PREPARO E COLOCAÇÃO NO FURO; EXCLUSIVE PERFURAÇÃO, PROTENSÃO, INJEÇÃO, ACESSÓRIOS PARA ANCORAGEM E PROTEÇÃO DA CABEÇA.(DESONERADO)</v>
          </cell>
          <cell r="H2021" t="str">
            <v>M</v>
          </cell>
          <cell r="I2021">
            <v>140.66999999999999</v>
          </cell>
        </row>
        <row r="2022">
          <cell r="A2022" t="str">
            <v>ET 35.15.0103</v>
          </cell>
          <cell r="B2022" t="str">
            <v>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v>
          </cell>
          <cell r="C2022" t="str">
            <v>M</v>
          </cell>
          <cell r="D2022">
            <v>118.41</v>
          </cell>
          <cell r="F2022" t="str">
            <v>ET 34.15.0103</v>
          </cell>
          <cell r="G2022" t="str">
            <v>TIRANTE DE AÇO CA-50, DIÂMETRO DE 25MM (1"), PARA COMPRIMENTOS ATÉ 6M, COMPRENDENDO O FORNECIMENTO DA BARRA, BAINHA, ABERTURA DE ROSCAS, PROTEÇÃO ANTICORROSIVA, ESPAÇADORES, PREPARO E COLOCAÇÃO NO FURO; EXCLUSIVE PERFURAÇÃO, PROTENSÃO, INJEÇÃO, ACESSÓRIOS PARA ANCORAGEM E PROTEÇÃO DA CABEÇA.(DESONERADO)</v>
          </cell>
          <cell r="H2022" t="str">
            <v>M</v>
          </cell>
          <cell r="I2022">
            <v>107.81</v>
          </cell>
        </row>
        <row r="2023">
          <cell r="A2023" t="str">
            <v>ET 35.15.0150</v>
          </cell>
          <cell r="B2023" t="str">
            <v>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v>
          </cell>
          <cell r="C2023" t="str">
            <v>M</v>
          </cell>
          <cell r="D2023">
            <v>176.38</v>
          </cell>
          <cell r="F2023" t="str">
            <v>ET 34.15.0150</v>
          </cell>
          <cell r="G2023" t="str">
            <v>TIRANTE DE AÇO CA-50, DIÂMETRO DE 32MM (1 1/4"), PARA COMPRIMENTOS SUPERIORES A 6M, COMPRENDENDO O FORNECIMENTO DA BARRA, BAINHA, ABERTURA DE ROSCAS, LUVAS, PROTEÇÃO ANTICORROSIVA, ESPAÇADORES, PREPARO E COLOCAÇÃO NO FURO; EXCLUSIVE PERFURAÇÃO, PROTENSÃO, INJEÇÃO, ACESSÓRIOS PARA ANCORAGEM E PROTEÇÃO DA CABEÇA.(DESONERADO)</v>
          </cell>
          <cell r="H2023" t="str">
            <v>M</v>
          </cell>
          <cell r="I2023">
            <v>161.59</v>
          </cell>
        </row>
        <row r="2024">
          <cell r="A2024" t="str">
            <v>ET 35.15.0153</v>
          </cell>
          <cell r="B2024" t="str">
            <v>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v>
          </cell>
          <cell r="C2024" t="str">
            <v>M</v>
          </cell>
          <cell r="D2024">
            <v>124.44</v>
          </cell>
          <cell r="F2024" t="str">
            <v>ET 34.15.0153</v>
          </cell>
          <cell r="G2024" t="str">
            <v>TIRANTE DE AÇO CA-50, DIÂMETRO DE 32MM (1 1/4"), PARA COMPRIMENTOS ATÉ 6M, COMPRENDENDO O FORNECIMENTO DA BARRA, BAINHA, ABERTURA DE ROSCAS, PROTEÇÃO ANTICORROSIVA, ESPAÇADORES, PREPARO E COLOCAÇÃO NO FURO; EXCLUSIVE PERFURAÇÃO, PROTENSÃO, INJEÇÃO, ACESSÓRIOS PARA ANCORAGEM E PROTEÇÃO DA CABEÇA.(DESONERADO)</v>
          </cell>
          <cell r="H2024" t="str">
            <v>M</v>
          </cell>
          <cell r="I2024">
            <v>113.84</v>
          </cell>
        </row>
        <row r="2025">
          <cell r="A2025" t="str">
            <v>ET 35.20.0050</v>
          </cell>
          <cell r="B2025" t="str">
            <v>ACESSÓRIOS PARA TIRANTE DE AÇO DE DIÂMETRO NOMINAL DE ATÉ 40MM, COM CARGA DE TRABALHO PERMANENTE MÍNIMA DE 20TF, TENSÃO DE ESCOAMENTO MÍNIMA DE 52KGF/MM2, TENSÃO DE RUPTURA MÍNIMA DE 61KGF/MM, COMPREENDENDO O FORNECIMENTO E INSTALAÇÃO DE PLACA, PORCA, CONTRA PORCA, ANEL DE COMPENSAÇÃO ANGULAR E LUVA, INCLUINDO PROTENSÃO, PROTEÇÃO ANTICORROSIVA DAS PEÇAS METÁLICAS E PROTEÇÃO DA CABEÇA DO TIRANTE COM ARGAMASSA DE CIMENTO E AREIA NO TRAÇO 1:3.</v>
          </cell>
          <cell r="C2025" t="str">
            <v>UN</v>
          </cell>
          <cell r="D2025">
            <v>998.13</v>
          </cell>
          <cell r="F2025" t="str">
            <v>ET 34.20.0050</v>
          </cell>
          <cell r="G2025" t="str">
            <v>ACESSÓRIOS PARA TIRANTE DE AÇO DE DIÂMETRO NOMINAL DE ATÉ 40MM, COM CARGA DE TRABALHO PERMANENTE MÍNIMA DE 20TF, TENSÃO DE ESCOAMENTO MÍNIMA DE 52KGF/MM2, TENSÃO DE RUPTURA MÍNIMA DE 61KGF/MM, COMPREENDENDO O FORNECIMENTO E INSTALAÇÃO DE PLACA, PORCA, CONTRA PORCA, ANEL DE COMPENSAÇÃO ANGULAR E LUVA, INCLUINDO PROTENSÃO, PROTEÇÃO ANTICORROSIVA DAS PEÇAS METÁLICAS E PROTEÇÃO DA CABEÇA DO TIRANTE COM ARGAMASSA DE CIMENTO E AREIA NO TRAÇO 1:3. (DESONERADO)</v>
          </cell>
          <cell r="H2025" t="str">
            <v>UN</v>
          </cell>
          <cell r="I2025">
            <v>937.12</v>
          </cell>
        </row>
        <row r="2026">
          <cell r="A2026" t="str">
            <v>ET 35.20.0065</v>
          </cell>
          <cell r="B2026" t="str">
            <v>ACESSÓRIOS PARA TIRANTE DE AÇO DE DIÂMETRO NOMINAL DE ATÉ 40MM, COM CARGA DE TRABALHO PERMANENTE MÍNIMA DE 35TF, TENSÃO DE ESCOAMENTO MÍNIMA DE 60KGF/MM2, TENSÃO DE RUPTURA MÍNIMA DE 75KGF/MM, COMPREENDENDO O FORNECIMENTO E INSTALAÇÃO DE PLACA, PORCA, CONTRA PORCA, ANEL DE COMPENSAÇÃO E LUVA, INCLUINDO PROTENSÃO, PROTEÇÃO ANTICORROSIVA DAS PEÇAS METÁLICAS E PROTEÇÃO DA CABEÇA DO TIRANTE COM ARGAMASSA DE CIMENTO E AREIA NO TRAÇO 1:3.</v>
          </cell>
          <cell r="C2026" t="str">
            <v>UN</v>
          </cell>
          <cell r="D2026">
            <v>1078.4000000000001</v>
          </cell>
          <cell r="F2026" t="str">
            <v>ET 34.20.0065</v>
          </cell>
          <cell r="G2026" t="str">
            <v>ACESSÓRIOS PARA TIRANTE DE AÇO DE DIÂMETRO NOMINAL DE ATÉ 40MM, COM CARGA DE TRABALHO PERMANENTE MÍNIMA DE 35TF, TENSÃO DE ESCOAMENTO MÍNIMA DE 60KGF/MM2, TENSÃO DE RUPTURA MÍNIMA DE 75KGF/MM, COMPREENDENDO O FORNECIMENTO E INSTALAÇÃO DE PLACA, PORCA, CONTRA PORCA, ANEL DE COMPENSAÇÃO E LUVA, INCLUINDO PROTENSÃO, PROTEÇÃO ANTICORROSIVA DAS PEÇAS METÁLICAS E PROTEÇÃO DA CABEÇA DO TIRANTE COM ARGAMASSA DE CIMENTO E AREIA NO TRAÇO 1:3. (DESONERADO)</v>
          </cell>
          <cell r="H2026" t="str">
            <v>UN</v>
          </cell>
          <cell r="I2026">
            <v>1017.39</v>
          </cell>
        </row>
        <row r="2027">
          <cell r="A2027" t="str">
            <v>ET 35.25.0050</v>
          </cell>
          <cell r="B2027" t="str">
            <v>CONE DE ANCORAGEM DE CABO DE AÇO DE 6 CORDOALHAS DE 12,5MM, COMPREENDENDO FORNECIMENTO DO CONE, DE LUVA CONE-BAINHA, DE 2M DE MOLA CENTRAL E BAINHA, BEM COMO AS OPERAÇÕES DE PROTENSÃO E INJEÇÃO DE CIMENTO.</v>
          </cell>
          <cell r="C2027" t="str">
            <v>UN</v>
          </cell>
          <cell r="D2027">
            <v>712.4</v>
          </cell>
          <cell r="F2027" t="str">
            <v>ET 34.25.0050</v>
          </cell>
          <cell r="G2027" t="str">
            <v>CONE DE ANCORAGEM DE CABO DE AÇO DE 6 CORDOALHAS DE 12,5MM, COMPREENDENDO FORNECIMENTO DO CONE, DE LUVA CONE-BAINHA, DE 2M DE MOLA CENTRAL E BAINHA, BEM COMO AS OPERAÇÕES DE PROTENSÃO E INJEÇÃO DE CIMENTO.(DESONERADO)</v>
          </cell>
          <cell r="H2027" t="str">
            <v>UN</v>
          </cell>
          <cell r="I2027">
            <v>679.9</v>
          </cell>
        </row>
        <row r="2028">
          <cell r="A2028" t="str">
            <v>ET 35.25.0100</v>
          </cell>
          <cell r="B2028" t="str">
            <v>CONE ANCORAGEM DE CABO DE AÇO DE 12 CORDOALHAS DE 12,50MM, COMPREENDENDO FORNECIMENTO DO CONE, DE LUVA CONE-BAINHA, DE 2M DE MOLA CENTRAL E BAINHA, BEM COMO AS OPERAÇÕES DE PROTENSÃO E INJEÇÃO DE CIMENTO.</v>
          </cell>
          <cell r="C2028" t="str">
            <v>UN</v>
          </cell>
          <cell r="D2028">
            <v>1900.14</v>
          </cell>
          <cell r="F2028" t="str">
            <v>ET 34.25.0100</v>
          </cell>
          <cell r="G2028" t="str">
            <v>CONE ANCORAGEM DE CABO DE AÇO DE 12 CORDOALHAS DE 12,50MM, COMPREENDENDO FORNECIMENTO DO CONE, DE LUVA CONE-BAINHA, DE 2M DE MOLA CENTRAL E BAINHA, BEM COMO AS OPERAÇÕES DE PROTENSÃO E INJEÇÃO DE CIMENTO.(DESONERADO)</v>
          </cell>
          <cell r="H2028" t="str">
            <v>UN</v>
          </cell>
          <cell r="I2028">
            <v>1863.03</v>
          </cell>
        </row>
        <row r="2029">
          <cell r="A2029" t="str">
            <v>ET 35.25.0150</v>
          </cell>
          <cell r="B2029" t="str">
            <v>CONE DE ANCORAGEM DE CABO DE AÇO DE 19 CORDOALHAS DE 12,5MM, COMPREENDENDO FORNECIMENTO DO CONE, DE LUVA CONE-BAINHA, DE 2M DE MOLA CENTRAL E BAINHA, BEM COMO AS OPERAÇÕES DE PROTENSÃO E INJEÇÃO DE CIMENTO.</v>
          </cell>
          <cell r="C2029" t="str">
            <v>UN</v>
          </cell>
          <cell r="D2029">
            <v>4278.6400000000003</v>
          </cell>
          <cell r="F2029" t="str">
            <v>ET 34.25.0150</v>
          </cell>
          <cell r="G2029" t="str">
            <v>CONE DE ANCORAGEM DE CABO DE AÇO DE 19 CORDOALHAS DE 12,5MM, COMPREENDENDO FORNECIMENTO DO CONE, DE LUVA CONE-BAINHA, DE 2M DE MOLA CENTRAL E BAINHA, BEM COMO AS OPERAÇÕES DE PROTENSÃO E INJEÇÃO DE CIMENTO.(DESONERADO)</v>
          </cell>
          <cell r="H2029" t="str">
            <v>UN</v>
          </cell>
          <cell r="I2029">
            <v>4233.96</v>
          </cell>
        </row>
        <row r="2030">
          <cell r="A2030" t="str">
            <v>ET 40.05.0050</v>
          </cell>
          <cell r="B2030" t="str">
            <v>TELA DE AÇO DE ALTA RESISTÊNCIA EM MALHA HEXAGONAL DE DUPLA TORÇÃO, TIPO (8X10)CM, DIÂMETRO 2,40MM, COM REVESTIMENTO EM PVC, INCLUSIVE O ARAME DE AMARRAÇÃO.  FORNECIMENTO.</v>
          </cell>
          <cell r="C2030" t="str">
            <v>M2</v>
          </cell>
          <cell r="D2030">
            <v>84.4</v>
          </cell>
          <cell r="F2030" t="str">
            <v>ET 39.05.0050</v>
          </cell>
          <cell r="G2030" t="str">
            <v>TELA DE AÇO DE ALTA RESISTÊNCIA EM MALHA HEXAGONAL DE DUPLA TORÇÃO, TIPO (8X10)CM, DIÂMETRO 2,40MM, COM REVESTIMENTO EM PVC, INCLUSIVE O ARAME DE AMARRAÇÃO.  FORNECIMENTO.(DESONERADO)</v>
          </cell>
          <cell r="H2030" t="str">
            <v>M2</v>
          </cell>
          <cell r="I2030">
            <v>84.4</v>
          </cell>
        </row>
        <row r="2031">
          <cell r="A2031" t="str">
            <v>ET 40.05.0053</v>
          </cell>
          <cell r="B2031" t="str">
            <v>TELA DE AÇO DE ALTA RESISTÊNCIA EM MALHA HEXAGONAL DE DUPLA TORÇÃO, TIPO (8X10)CM, DIÂMETRO 2,70MM, GALVANIZADA, INCLUSIVE O ARAME DE AMARRAÇÃO.  FORNECIMENTO.</v>
          </cell>
          <cell r="C2031" t="str">
            <v>M2</v>
          </cell>
          <cell r="D2031">
            <v>73.489999999999995</v>
          </cell>
          <cell r="F2031" t="str">
            <v>ET 39.05.0053</v>
          </cell>
          <cell r="G2031" t="str">
            <v>TELA DE AÇO DE ALTA RESISTÊNCIA EM MALHA HEXAGONAL DE DUPLA TORÇÃO, TIPO (8X10)CM, DIÂMETRO 2,70MM, GALVANIZADA, INCLUSIVE O ARAME DE AMARRAÇÃO.  FORNECIMENTO.(DESONERADO)</v>
          </cell>
          <cell r="H2031" t="str">
            <v>M2</v>
          </cell>
          <cell r="I2031">
            <v>73.489999999999995</v>
          </cell>
        </row>
        <row r="2032">
          <cell r="A2032" t="str">
            <v>ET 40.05.0100</v>
          </cell>
          <cell r="B2032" t="str">
            <v>TELA DE AÇO SOLDADA TELCON Q-113 OU SIMILAR, COM MALHA DE (10X10)CM, CA-60, COM DIÂMETRO DE 3,8MM E 1,8KG/M2.  FORNECIMENTO E COLOCAÇÃO.</v>
          </cell>
          <cell r="C2032" t="str">
            <v>M2</v>
          </cell>
          <cell r="D2032">
            <v>8.84</v>
          </cell>
          <cell r="F2032" t="str">
            <v>ET 39.05.0100</v>
          </cell>
          <cell r="G2032" t="str">
            <v>TELA DE AÇO SOLDADA TELCON Q-113 OU SIMILAR, COM MALHA DE (10X10)CM, CA-60, COM DIÂMETRO DE 3,8MM E 1,8KG/M2.  FORNECIMENTO E COLOCAÇÃO.(DESONERADO)</v>
          </cell>
          <cell r="H2032" t="str">
            <v>M2</v>
          </cell>
          <cell r="I2032">
            <v>8.74</v>
          </cell>
        </row>
        <row r="2033">
          <cell r="A2033" t="str">
            <v>ET 40.05.0103</v>
          </cell>
          <cell r="B2033" t="str">
            <v>TELA DE AÇO SOLDADA TELCON Q-138 OU SIMILAR, COM MALHA DE (10X10)CM, CA-60, COM DIÂMETRO DE 4,2MM E 2,2KG/M2.  FORNECIMENTO.</v>
          </cell>
          <cell r="C2033" t="str">
            <v>M2</v>
          </cell>
          <cell r="D2033">
            <v>19.920000000000002</v>
          </cell>
          <cell r="F2033" t="str">
            <v>ET 39.05.0103</v>
          </cell>
          <cell r="G2033" t="str">
            <v>TELA DE AÇO SOLDADA TELCON Q-138 OU SIMILAR, COM MALHA DE (10X10)CM, CA-60, COM DIÂMETRO DE 4,2MM E 2,2KG/M2.  FORNECIMENTO.(DESONERADO)</v>
          </cell>
          <cell r="H2033" t="str">
            <v>M2</v>
          </cell>
          <cell r="I2033">
            <v>19.920000000000002</v>
          </cell>
        </row>
        <row r="2034">
          <cell r="A2034" t="str">
            <v>ET 40.05.0109</v>
          </cell>
          <cell r="B2034" t="str">
            <v>TELA DE AÇO SOLDADA TELCON Q-196 OU SIMILAR, COM MALHA DE (10X10)CM, CA-60, COM DIÂMETRO DE 5MM E 3,11KG/M2.  FORNECIMENTO E COLOCAÇÃO.</v>
          </cell>
          <cell r="C2034" t="str">
            <v>M2</v>
          </cell>
          <cell r="D2034">
            <v>25.12</v>
          </cell>
          <cell r="F2034" t="str">
            <v>ET 39.05.0109</v>
          </cell>
          <cell r="G2034" t="str">
            <v>TELA DE AÇO SOLDADA TELCON Q-196 OU SIMILAR, COM MALHA DE (10X10)CM, CA-60, COM DIÂMETRO DE 5MM E 3,11KG/M2.  FORNECIMENTO E COLOCAÇÃO.(DESONERADO)</v>
          </cell>
          <cell r="H2034" t="str">
            <v>M2</v>
          </cell>
          <cell r="I2034">
            <v>25.02</v>
          </cell>
        </row>
        <row r="2035">
          <cell r="A2035" t="str">
            <v>ET 40.05.0112</v>
          </cell>
          <cell r="B2035" t="str">
            <v>TELA DE AÇO SOLDADA TELCON Q-246 OU SIMILAR, COM MALHA DE (10X10)CM, CA-60, COM DIÂMETRO DE 5,6MM E 3,91KG/M2.  FORNECIMENTO E COLOCAÇÃO.</v>
          </cell>
          <cell r="C2035" t="str">
            <v>M2</v>
          </cell>
          <cell r="D2035">
            <v>36.47</v>
          </cell>
          <cell r="F2035" t="str">
            <v>ET 39.05.0112</v>
          </cell>
          <cell r="G2035" t="str">
            <v>TELA DE AÇO SOLDADA TELCON Q-246 OU SIMILAR, COM MALHA DE (10X10)CM, CA-60, COM DIÂMETRO DE 5,6MM E 3,91KG/M2.  FORNECIMENTO E COLOCAÇÃO.(DESONERADO)</v>
          </cell>
          <cell r="H2035" t="str">
            <v>M2</v>
          </cell>
          <cell r="I2035">
            <v>36.369999999999997</v>
          </cell>
        </row>
        <row r="2036">
          <cell r="A2036" t="str">
            <v>ET 40.05.0115</v>
          </cell>
          <cell r="B2036" t="str">
            <v>TELA DE AÇO SOLDADA TELCON Q-283 OU SIMILAR, COM MALHA DE (10X10)CM, CA-60, COM DIÂMETRO DE 6MM E 4,48KG/M2.  FORNECIMENTO E COLOCAÇÃO.</v>
          </cell>
          <cell r="C2036" t="str">
            <v>M2</v>
          </cell>
          <cell r="D2036">
            <v>42.26</v>
          </cell>
          <cell r="F2036" t="str">
            <v>ET 39.05.0115</v>
          </cell>
          <cell r="G2036" t="str">
            <v>TELA DE AÇO SOLDADA TELCON Q-283 OU SIMILAR, COM MALHA DE (10X10)CM, CA-60, COM DIÂMETRO DE 6MM E 4,48KG/M2.  FORNECIMENTO E COLOCAÇÃO.(DESONERADO)</v>
          </cell>
          <cell r="H2036" t="str">
            <v>M2</v>
          </cell>
          <cell r="I2036">
            <v>42.07</v>
          </cell>
        </row>
        <row r="2037">
          <cell r="A2037" t="str">
            <v>ET 40.05.0118</v>
          </cell>
          <cell r="B2037" t="str">
            <v>TELA DE AÇO SOLDADA TELCON Q-396 OU SIMILAR, COM MALHA DE (10X10)CM, CA-60, COM DIÂMETRO DE 7,1MM E 6,28KG/M2.  FORNECIMENTO E COLOCAÇÃO.</v>
          </cell>
          <cell r="C2037" t="str">
            <v>M2</v>
          </cell>
          <cell r="D2037">
            <v>58.67</v>
          </cell>
          <cell r="F2037" t="str">
            <v>ET 39.05.0118</v>
          </cell>
          <cell r="G2037" t="str">
            <v>TELA DE AÇO SOLDADA TELCON Q-396 OU SIMILAR, COM MALHA DE (10X10)CM, CA-60, COM DIÂMETRO DE 7,1MM E 6,28KG/M2.  FORNECIMENTO E COLOCAÇÃO.(DESONERADO)</v>
          </cell>
          <cell r="H2037" t="str">
            <v>M2</v>
          </cell>
          <cell r="I2037">
            <v>58.48</v>
          </cell>
        </row>
        <row r="2038">
          <cell r="A2038" t="str">
            <v>ET 40.05.0121</v>
          </cell>
          <cell r="B2038" t="str">
            <v>TELA DE AÇO SOLDADA TELCON Q-503 OU SIMILAR, COM MALHA DE (10X10)CM, CA-60, COM DIÂMETRO DE 8MM E 7,97KG/M2.  FORNECIMENTO E COLOCAÇÃO.</v>
          </cell>
          <cell r="C2038" t="str">
            <v>M2</v>
          </cell>
          <cell r="D2038">
            <v>74.099999999999994</v>
          </cell>
          <cell r="F2038" t="str">
            <v>ET 39.05.0121</v>
          </cell>
          <cell r="G2038" t="str">
            <v>TELA DE AÇO SOLDADA TELCON Q-503 OU SIMILAR, COM MALHA DE (10X10)CM, CA-60, COM DIÂMETRO DE 8MM E 7,97KG/M2.  FORNECIMENTO E COLOCAÇÃO.(DESONERADO)</v>
          </cell>
          <cell r="H2038" t="str">
            <v>M2</v>
          </cell>
          <cell r="I2038">
            <v>73.91</v>
          </cell>
        </row>
        <row r="2039">
          <cell r="A2039" t="str">
            <v>ET 40.05.0127</v>
          </cell>
          <cell r="B2039" t="str">
            <v>TELA DE AÇO SOLDADA TELCON Q-636 OU SIMILAR, COM MALHA DE (10X10)CM, CA-60, COM DIÂMETRO DE 9MM E 10,09KG/M2.  FORNECIMENTO E COLOCAÇÃO.</v>
          </cell>
          <cell r="C2039" t="str">
            <v>M2</v>
          </cell>
          <cell r="D2039">
            <v>118.06</v>
          </cell>
          <cell r="F2039" t="str">
            <v>ET 39.05.0127</v>
          </cell>
          <cell r="G2039" t="str">
            <v>TELA DE AÇO SOLDADA TELCON Q-636 OU SIMILAR, COM MALHA DE (10X10)CM, CA-60, COM DIÂMETRO DE 9MM E 10,09KG/M2.  FORNECIMENTO E COLOCAÇÃO.(DESONERADO)</v>
          </cell>
          <cell r="H2039" t="str">
            <v>M2</v>
          </cell>
          <cell r="I2039">
            <v>117.87</v>
          </cell>
        </row>
        <row r="2040">
          <cell r="A2040" t="str">
            <v>ET 40.05.0150</v>
          </cell>
          <cell r="B2040" t="str">
            <v>TELA DE AÇO SOLDADA TELCON Q-61 OU SIMILAR, COM MALHA DE (15X15)CM, CA-60, COM DIÂMETRO DE 3,4MM E 0,97KG/M2.  FORNECIMENTO E COLOCAÇÃO.</v>
          </cell>
          <cell r="C2040" t="str">
            <v>M2</v>
          </cell>
          <cell r="D2040">
            <v>9.65</v>
          </cell>
          <cell r="F2040" t="str">
            <v>ET 39.05.0150</v>
          </cell>
          <cell r="G2040" t="str">
            <v>TELA DE AÇO SOLDADA TELCON Q-61 OU SIMILAR, COM MALHA DE (15X15)CM, CA-60, COM DIÂMETRO DE 3,4MM E 0,97KG/M2.  FORNECIMENTO E COLOCAÇÃO.(DESONERADO)</v>
          </cell>
          <cell r="H2040" t="str">
            <v>M2</v>
          </cell>
          <cell r="I2040">
            <v>9.5500000000000007</v>
          </cell>
        </row>
        <row r="2041">
          <cell r="A2041" t="str">
            <v>ET 40.05.0153</v>
          </cell>
          <cell r="B2041" t="str">
            <v>TELA DE AÇO SOLDADA TELCON Q-75 OU SIMILAR, COM MALHA DE (15X15)CM, CA-60, DIÂMETRO DE 3,8MM E 1,21KG/M2.  FORNECIMENTO.</v>
          </cell>
          <cell r="C2041" t="str">
            <v>M2</v>
          </cell>
          <cell r="D2041">
            <v>13.63</v>
          </cell>
          <cell r="F2041" t="str">
            <v>ET 39.05.0153</v>
          </cell>
          <cell r="G2041" t="str">
            <v>TELA DE AÇO SOLDADA TELCON Q-75 OU SIMILAR, COM MALHA DE (15X15)CM, CA-60, DIÂMETRO DE 3,8MM E 1,21KG/M2.  FORNECIMENTO.(DESONERADO)</v>
          </cell>
          <cell r="H2041" t="str">
            <v>M2</v>
          </cell>
          <cell r="I2041">
            <v>13.63</v>
          </cell>
        </row>
        <row r="2042">
          <cell r="A2042" t="str">
            <v>ET 40.05.0156</v>
          </cell>
          <cell r="B2042" t="str">
            <v>TELA DE AÇO SOLDADA TELCON Q-92 OU SIMILAR, COM MALHA DE (15X15)CM, CA-60, COM DIÂMETRO DE 4,2MM E 1,48KG/M2.  FORNECIMENTO E COLOCAÇÃO.</v>
          </cell>
          <cell r="C2042" t="str">
            <v>M2</v>
          </cell>
          <cell r="D2042">
            <v>12.88</v>
          </cell>
          <cell r="F2042" t="str">
            <v>ET 39.05.0156</v>
          </cell>
          <cell r="G2042" t="str">
            <v>TELA DE AÇO SOLDADA TELCON Q-92 OU SIMILAR, COM MALHA DE (15X15)CM, CA-60, COM DIÂMETRO DE 4,2MM E 1,48KG/M2.  FORNECIMENTO E COLOCAÇÃO.(DESONERADO)</v>
          </cell>
          <cell r="H2042" t="str">
            <v>M2</v>
          </cell>
          <cell r="I2042">
            <v>12.78</v>
          </cell>
        </row>
        <row r="2043">
          <cell r="A2043" t="str">
            <v>ET 40.05.0159</v>
          </cell>
          <cell r="B2043" t="str">
            <v>TELA DE AÇO SOLDADA TELCON Q-335 OU SIMILAR, COM MALHA DE (15X15)CM, CA-60, COM DIÂMETRO DE 8MM E 5,37KG/M2.  FORNECIMENTO E COLOCAÇÃO.</v>
          </cell>
          <cell r="C2043" t="str">
            <v>M2</v>
          </cell>
          <cell r="D2043">
            <v>50.35</v>
          </cell>
          <cell r="F2043" t="str">
            <v>ET 39.05.0159</v>
          </cell>
          <cell r="G2043" t="str">
            <v>TELA DE AÇO SOLDADA TELCON Q-335 OU SIMILAR, COM MALHA DE (15X15)CM, CA-60, COM DIÂMETRO DE 8MM E 5,37KG/M2.  FORNECIMENTO E COLOCAÇÃO.(DESONERADO)</v>
          </cell>
          <cell r="H2043" t="str">
            <v>M2</v>
          </cell>
          <cell r="I2043">
            <v>50.16</v>
          </cell>
        </row>
        <row r="2044">
          <cell r="A2044" t="str">
            <v>ET 40.05.0200</v>
          </cell>
          <cell r="B2044" t="str">
            <v>TELA DE AÇO SOLDADA TELCON L-159 OU SIMILAR, COM MALHA DE (10X30)CM, CA-60, COM DIÂMETRO DE 4,5MM E 1,69KG/M2.  FORNECIMENTO.</v>
          </cell>
          <cell r="C2044" t="str">
            <v>M2</v>
          </cell>
          <cell r="D2044">
            <v>12.94</v>
          </cell>
          <cell r="F2044" t="str">
            <v>ET 39.05.0200</v>
          </cell>
          <cell r="G2044" t="str">
            <v>TELA DE AÇO SOLDADA TELCON L-159 OU SIMILAR, COM MALHA DE (10X30)CM, CA-60, COM DIÂMETRO DE 4,5MM E 1,69KG/M2.  FORNECIMENTO.(DESONERADO)</v>
          </cell>
          <cell r="H2044" t="str">
            <v>M2</v>
          </cell>
          <cell r="I2044">
            <v>12.94</v>
          </cell>
        </row>
        <row r="2045">
          <cell r="A2045" t="str">
            <v>ET 40.05.0250</v>
          </cell>
          <cell r="B2045" t="str">
            <v>TELA DE AÇO TELCON OU SIMILAR.  COLOCAÇÃO.</v>
          </cell>
          <cell r="C2045" t="str">
            <v>M2</v>
          </cell>
          <cell r="D2045">
            <v>0.76</v>
          </cell>
          <cell r="F2045" t="str">
            <v>ET 39.05.0250</v>
          </cell>
          <cell r="G2045" t="str">
            <v>TELA DE AÇO TELCON OU SIMILAR.  COLOCAÇÃO.(DESONERADO)</v>
          </cell>
          <cell r="H2045" t="str">
            <v>M2</v>
          </cell>
          <cell r="I2045">
            <v>0.66</v>
          </cell>
        </row>
        <row r="2046">
          <cell r="A2046" t="str">
            <v>ET 45.05.0050</v>
          </cell>
          <cell r="B2046" t="str">
            <v>CONCRETO PROJETADO, CONSUMO DE 355KG/M3 DE CIMENTO, COM ADITIVO, APLICADO EM SUPERFÍCIES VERTICAIS OU SUPERIORES, MEDIDO PELO VOLUME APLICADO, INCLUSIVE 5% DE PERDAS.</v>
          </cell>
          <cell r="C2046" t="str">
            <v>M3</v>
          </cell>
          <cell r="D2046">
            <v>2052.96</v>
          </cell>
          <cell r="F2046" t="str">
            <v>ET 44.05.0050</v>
          </cell>
          <cell r="G2046" t="str">
            <v>CONCRETO PROJETADO, CONSUMO DE 355KG/M3 DE CIMENTO, COM ADITIVO, APLICADO EM SUPERFÍCIES VERTICAIS OU SUPERIORES, MEDIDO PELO VOLUME APLICADO, INCLUSIVE 5% DE PERDAS.(DESONERADO)</v>
          </cell>
          <cell r="H2046" t="str">
            <v>M3</v>
          </cell>
          <cell r="I2046">
            <v>2004.39</v>
          </cell>
        </row>
        <row r="2047">
          <cell r="A2047" t="str">
            <v>ET 45.05.0100</v>
          </cell>
          <cell r="B2047" t="str">
            <v>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v>
          </cell>
          <cell r="C2047" t="str">
            <v>M2</v>
          </cell>
          <cell r="D2047">
            <v>2045.09</v>
          </cell>
          <cell r="F2047" t="str">
            <v>ET 44.05.0100</v>
          </cell>
          <cell r="G2047" t="str">
            <v>ROCHA ARTIFICIAL COM TECNOLOGIA DE ARGAMASSA ARMADA, COM ESPESSURA VARIÁVEL DE 10 A 12CM, PROJETADA SOBRE TELA APOIADA EM ESTRUTURA DE VERGALHÕES DE AÇO CA 60 DE 6,0MM LISO, ESTRUTURA FIXADA POR MEIO DE CHUMBADORES EM ELEMENTOS DE CONCRETOS COM ESPESSURA MÍNIMAS DE 10CM E FCK MÍNIMO DE 15MPA, VERGALHÕES SOLDADOS EM FORMA DE TELA E ATIRANTADOS RECEBENCO UMA DEMÃO DE PRIMERTEX 582 (LARANJA, FOSCO, DA SOLVENTEX), EFETUANDO-SE OS MOLDES DOS VERGALHÕES EE A CADA 1M2 FIXADOS CINCO CHUMBADORES RECEBENDO 40 KG DE CARGA ADE TRAÇÃO CADA (RELAÇÃO DE 200 KG/M2) PARA MELHOR ADAPTAÇÃO DOS MOLDES ALÉM DOS TIRANTES, FIXAÇÃO DE CANTONEIRA L EM AÇO, FUNÇÃO DE MÃO FRANCESA, PROJEÇÃO DA ARGAMASSA SOBRE TELA PRÓPRIA, COLOCADA SOBRE OS VERGALHÕES E PINTURA DE ACABAMENTO.  FORNECIMENTO, FABRICAÇÃO, MONTAGEM, APLICAÇÃO E CONSULTORIA TÉCNICA ESPECIALIZADA.(DESONERADO)</v>
          </cell>
          <cell r="H2047" t="str">
            <v>M2</v>
          </cell>
          <cell r="I2047">
            <v>1907.28</v>
          </cell>
        </row>
        <row r="2048">
          <cell r="A2048" t="str">
            <v>ET 45.10.0053</v>
          </cell>
          <cell r="B2048" t="str">
            <v>CONCRETO BOMBEADO, FCK=15MPA, COMPREENDENDO O FORNECIMENTO DE CONCRETO IMPORTADO DE USINA, COLOCAÇÃO NAS FORMAS, ESPALHAMENTO, ADENSAMENTO MECÂNICO E ACABAMENTO.</v>
          </cell>
          <cell r="C2048" t="str">
            <v>M3</v>
          </cell>
          <cell r="D2048">
            <v>596.01</v>
          </cell>
          <cell r="F2048" t="str">
            <v>ET 44.10.0053</v>
          </cell>
          <cell r="G2048" t="str">
            <v>CONCRETO BOMBEADO, FCK=15MPA, COMPREENDENDO O FORNECIMENTO DE CONCRETO IMPORTADO DE USINA, COLOCAÇÃO NAS FORMAS, ESPALHAMENTO, ADENSAMENTO MECÂNICO E ACABAMENTO.(DESONERADO)</v>
          </cell>
          <cell r="H2048" t="str">
            <v>M3</v>
          </cell>
          <cell r="I2048">
            <v>589</v>
          </cell>
        </row>
        <row r="2049">
          <cell r="A2049" t="str">
            <v>ET 45.10.0056</v>
          </cell>
          <cell r="B2049" t="str">
            <v>CONCRETO BOMBEADO, FCK=18MPA, COMPREENDENDO O FORNECIMENTO DE CONCRETO IMPORTADO DE USINA, COLOCAÇÃO NAS FORMAS, ESPALHAMENTO, ADENSAMENTO MECÂNICO E ACABAMENTO.</v>
          </cell>
          <cell r="C2049" t="str">
            <v>M3</v>
          </cell>
          <cell r="D2049">
            <v>452.52</v>
          </cell>
          <cell r="F2049" t="str">
            <v>ET 44.10.0056</v>
          </cell>
          <cell r="G2049" t="str">
            <v>CONCRETO BOMBEADO, FCK=18MPA, COMPREENDENDO O FORNECIMENTO DE CONCRETO IMPORTADO DE USINA, COLOCAÇÃO NAS FORMAS, ESPALHAMENTO, ADENSAMENTO MECÂNICO E ACABAMENTO.(DESONERADO)</v>
          </cell>
          <cell r="H2049" t="str">
            <v>M3</v>
          </cell>
          <cell r="I2049">
            <v>445.51</v>
          </cell>
        </row>
        <row r="2050">
          <cell r="A2050" t="str">
            <v>ET 45.10.0059</v>
          </cell>
          <cell r="B2050" t="str">
            <v>CONCRETO BOMBEADO, FCK=20MPA, COMPREENDENDO O FORNECIMENTO DE CONCRETO IMPORTADO DE USINA, COLOCAÇÃO NAS FORMAS, ESPALHAMENTO, ADENSAMENTO MECÂNICO E ACABAMENTO.</v>
          </cell>
          <cell r="C2050" t="str">
            <v>M3</v>
          </cell>
          <cell r="D2050">
            <v>556.86</v>
          </cell>
          <cell r="F2050" t="str">
            <v>ET 44.10.0059</v>
          </cell>
          <cell r="G2050" t="str">
            <v>CONCRETO BOMBEADO, FCK=20MPA, COMPREENDENDO O FORNECIMENTO DE CONCRETO IMPORTADO DE USINA, COLOCAÇÃO NAS FORMAS, ESPALHAMENTO, ADENSAMENTO MECÂNICO E ACABAMENTO.(DESONERADO)</v>
          </cell>
          <cell r="H2050" t="str">
            <v>M3</v>
          </cell>
          <cell r="I2050">
            <v>549.85</v>
          </cell>
        </row>
        <row r="2051">
          <cell r="A2051" t="str">
            <v>ET 45.10.0065</v>
          </cell>
          <cell r="B2051" t="str">
            <v>CONCRETO BOMBEADO, FCK=22,5MPA, COMPREENDENDO O FORNECIMENTO DE CONCRETO IMPORTADO DE USINA, COLOCAÇÃO NAS FORMAS, ESPALHAMENTO, ADENSAMENTO MECÂNICO E ACABAMENTO.</v>
          </cell>
          <cell r="C2051" t="str">
            <v>M3</v>
          </cell>
          <cell r="D2051">
            <v>537.69000000000005</v>
          </cell>
          <cell r="F2051" t="str">
            <v>ET 44.10.0065</v>
          </cell>
          <cell r="G2051" t="str">
            <v>CONCRETO BOMBEADO, FCK=22,5MPA, COMPREENDENDO O FORNECIMENTO DE CONCRETO IMPORTADO DE USINA, COLOCAÇÃO NAS FORMAS, ESPALHAMENTO, ADENSAMENTO MECÂNICO E ACABAMENTO.(DESONERADO)</v>
          </cell>
          <cell r="H2051" t="str">
            <v>M3</v>
          </cell>
          <cell r="I2051">
            <v>530.67999999999995</v>
          </cell>
        </row>
        <row r="2052">
          <cell r="A2052" t="str">
            <v>ET 45.10.0067</v>
          </cell>
          <cell r="B2052" t="str">
            <v>CONCRETO BOMBEADO COM FCK=25MPA, COMPREENDENDO O FORNECIMENTO DE CONCRETO IMPORTADO DE USINA, COLOCAÇÃO NAS FORMAS, ESPALHAMENTO, ADENSAMENTO MECÂNICO E ACABAMENTO.</v>
          </cell>
          <cell r="C2052" t="str">
            <v>M3</v>
          </cell>
          <cell r="D2052">
            <v>561.41999999999996</v>
          </cell>
          <cell r="F2052" t="str">
            <v>ET 44.10.0067</v>
          </cell>
          <cell r="G2052" t="str">
            <v>CONCRETO BOMBEADO COM FCK=25MPA, COMPREENDENDO O FORNECIMENTO DE CONCRETO IMPORTADO DE USINA, COLOCAÇÃO NAS FORMAS, ESPALHAMENTO, ADENSAMENTO MECÂNICO E ACABAMENTO.(DESONERADO)</v>
          </cell>
          <cell r="H2052" t="str">
            <v>M3</v>
          </cell>
          <cell r="I2052">
            <v>554.41</v>
          </cell>
        </row>
        <row r="2053">
          <cell r="A2053" t="str">
            <v>ET 45.10.0071</v>
          </cell>
          <cell r="B2053" t="str">
            <v>CONCRETO BOMBEADO, FCK=30MPA, COMPREENDENDO O FORNECIMENTO DE CONCRETO IMPORTADO DE USINA, COLOCAÇÃO NAS FORMAS, ESPALHAMENTO, ADENSAMENTO MECÂNICO E ACABAMENTO.</v>
          </cell>
          <cell r="C2053" t="str">
            <v>M3</v>
          </cell>
          <cell r="D2053">
            <v>572.16</v>
          </cell>
          <cell r="F2053" t="str">
            <v>ET 44.10.0071</v>
          </cell>
          <cell r="G2053" t="str">
            <v>CONCRETO BOMBEADO, FCK=30MPA, COMPREENDENDO O FORNECIMENTO DE CONCRETO IMPORTADO DE USINA, COLOCAÇÃO NAS FORMAS, ESPALHAMENTO, ADENSAMENTO MECÂNICO E ACABAMENTO.(DESONERADO)</v>
          </cell>
          <cell r="H2053" t="str">
            <v>M3</v>
          </cell>
          <cell r="I2053">
            <v>565.15</v>
          </cell>
        </row>
        <row r="2054">
          <cell r="A2054" t="str">
            <v>ET 45.10.0076</v>
          </cell>
          <cell r="B2054" t="str">
            <v>CONCRETO BOMBEADO COM FCK=35MPA, COMPREENDENDO O FORNECIMENTO DE CONCRETO IMPORTADO DE USINA, COLOCAÇÃO NAS FORMAS, ESPALHAMENTO, ADENSAMENTO MECÂNICO E ACABAMENTO.</v>
          </cell>
          <cell r="C2054" t="str">
            <v>M3</v>
          </cell>
          <cell r="D2054">
            <v>593.79</v>
          </cell>
          <cell r="F2054" t="str">
            <v>ET 44.10.0076</v>
          </cell>
          <cell r="G2054" t="str">
            <v>CONCRETO BOMBEADO COM FCK=35MPA, COMPREENDENDO O FORNECIMENTO DE CONCRETO IMPORTADO DE USINA, COLOCAÇÃO NAS FORMAS, ESPALHAMENTO, ADENSAMENTO MECÂNICO E ACABAMENTO.(DESONERADO)</v>
          </cell>
          <cell r="H2054" t="str">
            <v>M3</v>
          </cell>
          <cell r="I2054">
            <v>586.78</v>
          </cell>
        </row>
        <row r="2055">
          <cell r="A2055" t="str">
            <v>ET 45.10.0080</v>
          </cell>
          <cell r="B2055" t="str">
            <v>CONCRETO BOMBEADO COM FCK=40MPA, COMPREENDENDO O FORNECIMENTO DE CONCRETO IMPORTADO DE USINA, COLOCAÇÃO NAS FORMAS, ESPALHAMENTO, ADENSAMENTO MECÂNICO E ACABAMENTO.</v>
          </cell>
          <cell r="C2055" t="str">
            <v>M3</v>
          </cell>
          <cell r="D2055">
            <v>639.52</v>
          </cell>
          <cell r="F2055" t="str">
            <v>ET 44.10.0080</v>
          </cell>
          <cell r="G2055" t="str">
            <v>CONCRETO BOMBEADO COM FCK=40MPA, COMPREENDENDO O FORNECIMENTO DE CONCRETO IMPORTADO DE USINA, COLOCAÇÃO NAS FORMAS, ESPALHAMENTO, ADENSAMENTO MECÂNICO E ACABAMENTO.(DESONERADO)</v>
          </cell>
          <cell r="H2055" t="str">
            <v>M3</v>
          </cell>
          <cell r="I2055">
            <v>632.51</v>
          </cell>
        </row>
        <row r="2056">
          <cell r="A2056" t="str">
            <v>ET 50.05.0050</v>
          </cell>
          <cell r="B2056" t="str">
            <v>ESTABILIZAÇÃO DE TALUDE COM REVESTIMENTO DE CONCRETO DOSADO PARA UMA RESISTÊNCIA CARACTERÍSTICA A COMPRESSÃO DE 30MPA,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9,00CM.</v>
          </cell>
          <cell r="C2056" t="str">
            <v>M2</v>
          </cell>
          <cell r="D2056">
            <v>160.53</v>
          </cell>
          <cell r="F2056" t="str">
            <v>ET 49.05.0050</v>
          </cell>
          <cell r="G2056" t="str">
            <v>ESTABILIZAÇÃO DE TALUDE COM REVESTIMENTO DE CONCRETO DOSADO PARA UMA RESISTÊNCIA CARACTERÍSTICA A COMPRESSÃO DE 30MPA, APLICADO MANUALMENTE SOBRE TELA METÁLICA, TIPO TELCON Q-138 OU SIMILAR. O SERVIÇO INCLUI A LIMPEZA (ROÇADO E REMOÇÃO DA VEGETAÇÃO) E REGULARIZAÇÃO DO TALUDE, CHAPISCO FINO DE CIMENTO E AREIA NO TRAÇO 1:3, INSTALAÇÃO DE CHUMBADORES DE AÇO DE 12,5MM FIXADOS NO TERRENO COM NATA DE CIMENTO, INSTALAÇÃO DE DRENOS COM TUBOS DE PVC DE 2" A CADA 2,25M² ENVOLTOS COM GEOSSINTÉTICO, TIPO BIDIM OP-30 OU SIMILAR, FIXAÇÃO DA TELA METÁLICA NOS CHUMBADORES E APLICAÇÃO DO CONCRETO NA ESPESSURA MÉDIA DE 9,00CM. (DESONERADO)</v>
          </cell>
          <cell r="H2056" t="str">
            <v>M2</v>
          </cell>
          <cell r="I2056">
            <v>148.83000000000001</v>
          </cell>
        </row>
        <row r="2057">
          <cell r="A2057" t="str">
            <v>ET 50.05.0150</v>
          </cell>
          <cell r="B2057" t="str">
            <v>EXECUÇÃO DE REVESTIMENTO DE CANAL, UTILIZANDO O COLCHÃO EM CONCRETO VSL OU SIMILAR, COM ESPESSURA DE 0,15M, INCLUINDO FORNECIMENTO DOS MATERIAIS.</v>
          </cell>
          <cell r="C2057" t="str">
            <v>M2</v>
          </cell>
          <cell r="D2057">
            <v>805.9</v>
          </cell>
          <cell r="F2057" t="str">
            <v>ET 49.05.0150</v>
          </cell>
          <cell r="G2057" t="str">
            <v>EXECUÇÃO DE REVESTIMENTO DE CANAL, UTILIZANDO O COLCHÃO EM CONCRETO VSL OU SIMILAR, COM ESPESSURA DE 0,15M, INCLUINDO FORNECIMENTO DOS MATERIAIS.(DESONERADO)</v>
          </cell>
          <cell r="H2057" t="str">
            <v>M2</v>
          </cell>
          <cell r="I2057">
            <v>805.9</v>
          </cell>
        </row>
        <row r="2058">
          <cell r="A2058" t="str">
            <v>ET 50.05.0200</v>
          </cell>
          <cell r="B2058" t="str">
            <v>MURO DE CONTENÇÃO DE TALUDES EM ALVENARIA DE BLOCO DE CONCRETO ESTRUTURAL DE (19X19X39)CM, ATÉ 1,80M DE ALTURA, INCLUINDO BASE DE CONCRETO, AÇO CA-50 E ENCHIMENTO DE BLOCOS E MEDIDO PELA ÁREA REAL.</v>
          </cell>
          <cell r="C2058" t="str">
            <v>M2</v>
          </cell>
          <cell r="D2058">
            <v>496.23</v>
          </cell>
          <cell r="F2058" t="str">
            <v>ET 49.05.0200</v>
          </cell>
          <cell r="G2058" t="str">
            <v>MURO DE CONTENÇÃO DE TALUDES EM ALVENARIA DE BLOCO DE CONCRETO ESTRUTURAL DE (19X19X39)CM, ATÉ 1,80M DE ALTURA, INCLUINDO BASE DE CONCRETO, AÇO CA-50 E ENCHIMENTO DE BLOCOS E MEDIDO PELA ÁREA REAL.(DESONERADO)</v>
          </cell>
          <cell r="H2058" t="str">
            <v>M2</v>
          </cell>
          <cell r="I2058">
            <v>470.02</v>
          </cell>
        </row>
        <row r="2059">
          <cell r="A2059" t="str">
            <v>ET 55.05.0050</v>
          </cell>
          <cell r="B2059" t="str">
            <v>COLAGEM COM ADESIVO ESPECIAL ESTRUTURAL DE PEÇAS DE CONCRETO PRÉ-FABRICADAS, SOBRE LAJE PREPARADA E REGULARIZADA, EXCLUSIVE ESTA CAMADA, ESTIMANDO-SE A APLICAÇÃO DE UMA CAMADA DE ADESIVO NAS FACES.</v>
          </cell>
          <cell r="C2059" t="str">
            <v>M2</v>
          </cell>
          <cell r="D2059">
            <v>955.79</v>
          </cell>
          <cell r="F2059" t="str">
            <v>ET 54.05.0050</v>
          </cell>
          <cell r="G2059" t="str">
            <v>COLAGEM COM ADESIVO ESPECIAL ESTRUTURAL DE PEÇAS DE CONCRETO PRÉ-FABRICADAS, SOBRE LAJE PREPARADA E REGULARIZADA, EXCLUSIVE ESTA CAMADA, ESTIMANDO-SE A APLICAÇÃO DE UMA CAMADA DE ADESIVO NAS FACES.(DESONERADO)</v>
          </cell>
          <cell r="H2059" t="str">
            <v>M2</v>
          </cell>
          <cell r="I2059">
            <v>949.05</v>
          </cell>
        </row>
        <row r="2060">
          <cell r="A2060" t="str">
            <v>ET 55.05.0100</v>
          </cell>
          <cell r="B2060" t="str">
            <v>LAJE PRÉ-MOLDADA, ßETA 11, PARA SOBRECARGA DE 1KN/M2 E VÃO ATÉ 4,40M, CONSIDERANDO VIGOTAS, TIJOLOS E ARMADURA NEGATIVA, INCLUSIVE CAPEAMENTO DE 4CM DE ESPESSURA, COM CONCRETO FCK=20MPA E ESCORAMENTO.  FORNECIMENTO E MONTAGEM.</v>
          </cell>
          <cell r="C2060" t="str">
            <v>M2</v>
          </cell>
          <cell r="D2060">
            <v>100.09</v>
          </cell>
          <cell r="F2060" t="str">
            <v>ET 54.05.0100</v>
          </cell>
          <cell r="G2060" t="str">
            <v>LAJE PRÉ-MOLDADA, ßETA 11, PARA SOBRECARGA DE 1KN/M2 E VÃO ATÉ 4,40M, CONSIDERANDO VIGOTAS, TIJOLOS E ARMADURA NEGATIVA, INCLUSIVE CAPEAMENTO DE 4CM DE ESPESSURA, COM CONCRETO FCK=20MPA E ESCORAMENTO.  FORNECIMENTO E MONTAGEM.(DESONERADO)</v>
          </cell>
          <cell r="H2060" t="str">
            <v>M2</v>
          </cell>
          <cell r="I2060">
            <v>95.5</v>
          </cell>
        </row>
        <row r="2061">
          <cell r="A2061" t="str">
            <v>ET 55.05.0103</v>
          </cell>
          <cell r="B2061" t="str">
            <v>LAJE PRÉ-MOLDADA, ßETA 12, PARA SOBRECARGA DE 3,5KN/M2 E VÃO DE 4,10M, CONSIDERANDO VIGOTAS, TIJOLOS E ARMADURA NEGATIVA, INCLUSIVE CAPEAMENTO DE 4CM DE ESPESSURA, COM CONCRETO FCK=20MPA E ESCORAMENTO.  FORNECIMENTO E MONTAGEM.</v>
          </cell>
          <cell r="C2061" t="str">
            <v>M2</v>
          </cell>
          <cell r="D2061">
            <v>154.27000000000001</v>
          </cell>
          <cell r="F2061" t="str">
            <v>ET 54.05.0103</v>
          </cell>
          <cell r="G2061" t="str">
            <v>LAJE PRÉ-MOLDADA, ßETA 12, PARA SOBRECARGA DE 3,5KN/M2 E VÃO DE 4,10M, CONSIDERANDO VIGOTAS, TIJOLOS E ARMADURA NEGATIVA, INCLUSIVE CAPEAMENTO DE 4CM DE ESPESSURA, COM CONCRETO FCK=20MPA E ESCORAMENTO.  FORNECIMENTO E MONTAGEM.(DESONERADO)</v>
          </cell>
          <cell r="H2061" t="str">
            <v>M2</v>
          </cell>
          <cell r="I2061">
            <v>149.24</v>
          </cell>
        </row>
        <row r="2062">
          <cell r="A2062" t="str">
            <v>ET 55.05.0150</v>
          </cell>
          <cell r="B2062" t="str">
            <v>LAJE PRÉ-MOLDADA PARA SOBRECARGA DE 300KGF/M², EM PAINÉIS COM VÃO DE ATÉ 5M, ßETA 12, FERROS TRANSVERSAIS E NEGATIVOS CA-50 E CAPEAMENTO DE 5CM DE ESPESSURA COM CONCRETO DE FCK=20MPA.  FORMA E ESCORAMENTO COM APROVEITAMENTO DA MADEIRA EM 3 VEZES.  FORNECIMENTO E MONTAGEM.</v>
          </cell>
          <cell r="C2062" t="str">
            <v>M2</v>
          </cell>
          <cell r="D2062">
            <v>143.77000000000001</v>
          </cell>
          <cell r="F2062" t="str">
            <v>ET 54.05.0150</v>
          </cell>
          <cell r="G2062" t="str">
            <v>LAJE PRÉ-MOLDADA PARA SOBRECARGA DE 300KGF/M², EM PAINÉIS COM VÃO DE ATÉ 5M, ßETA 12, FERROS TRANSVERSAIS E NEGATIVOS CA-50 E CAPEAMENTO DE 5CM DE ESPESSURA COM CONCRETO DE FCK=20MPA.  FORMA E ESCORAMENTO COM APROVEITAMENTO DA MADEIRA EM 3 VEZES.  FORNECIMENTO E MONTAGEM.(DESONERADO)</v>
          </cell>
          <cell r="H2062" t="str">
            <v>M2</v>
          </cell>
          <cell r="I2062">
            <v>137.87</v>
          </cell>
        </row>
        <row r="2063">
          <cell r="A2063" t="str">
            <v>ET 55.05.0156</v>
          </cell>
          <cell r="B2063" t="str">
            <v>LAJE PRÉ-MOLDADA, ßETA 16, PARA SOBRECARGA DE 3,5KN/M2 E VÃO ATÉ 5,20M, CONSIDERANDO VIGOTAS, TIJOLOS E ARMADURA NEGATIVA, INCLUSIVE CAPEAMENTO DE 4CM DE ESPESSSURA, COM CONCRETO FCK=15MPA E ESCORAMENTO.  FORNECIMENTO E MONTAGEM DO CONJUNTO.</v>
          </cell>
          <cell r="C2063" t="str">
            <v>M2</v>
          </cell>
          <cell r="D2063">
            <v>254.81</v>
          </cell>
          <cell r="F2063" t="str">
            <v>ET 54.05.0156</v>
          </cell>
          <cell r="G2063" t="str">
            <v>LAJE PRÉ-MOLDADA, ßETA 16, PARA SOBRECARGA DE 3,5KN/M2 E VÃO ATÉ 5,20M, CONSIDERANDO VIGOTAS, TIJOLOS E ARMADURA NEGATIVA, INCLUSIVE CAPEAMENTO DE 4CM DE ESPESSSURA, COM CONCRETO FCK=15MPA E ESCORAMENTO.  FORNECIMENTO E MONTAGEM DO CONJUNTO.(DESONERADO)</v>
          </cell>
          <cell r="H2063" t="str">
            <v>M2</v>
          </cell>
          <cell r="I2063">
            <v>248.97</v>
          </cell>
        </row>
        <row r="2064">
          <cell r="A2064" t="str">
            <v>ET 55.05.0159</v>
          </cell>
          <cell r="B2064" t="str">
            <v>LAJE PRÉ-MOLDADA PARA SOBRECARGA DE 300KGF/M², EM PAINÉIS COM VÃO DE 5,10M ATÉ 6,90M, ßETA 16, FERROS TRANSVERSAIS E NEGATIVOS CA-50 E CAPEAMENTO DE 5CM DE ESPESSURA COM CONCRETO DE FCK=20MPA.  FORMA E ESCORAMENTO COM APROVEITAMENTO DA MADEIRA EM 3 VEZES.  FORNECIMENTO E MONTAGEM.</v>
          </cell>
          <cell r="C2064" t="str">
            <v>M2</v>
          </cell>
          <cell r="D2064">
            <v>192.3</v>
          </cell>
          <cell r="F2064" t="str">
            <v>ET 54.05.0159</v>
          </cell>
          <cell r="G2064" t="str">
            <v>LAJE PRÉ-MOLDADA PARA SOBRECARGA DE 300KGF/M², EM PAINÉIS COM VÃO DE 5,10M ATÉ 6,90M, ßETA 16, FERROS TRANSVERSAIS E NEGATIVOS CA-50 E CAPEAMENTO DE 5CM DE ESPESSURA COM CONCRETO DE FCK=20MPA.  FORMA E ESCORAMENTO COM APROVEITAMENTO DA MADEIRA EM 3 VEZES.  FORNECIMENTO E MONTAGEM.(DESONERADO)</v>
          </cell>
          <cell r="H2064" t="str">
            <v>M2</v>
          </cell>
          <cell r="I2064">
            <v>183.51</v>
          </cell>
        </row>
        <row r="2065">
          <cell r="A2065" t="str">
            <v>ET 55.05.0165</v>
          </cell>
          <cell r="B2065" t="str">
            <v>LAJE PRÉ-MOLDADA, ßETA 20, PARA SOBRECARGA DE 3,5KN/M2 E VÃO ATÉ 6,20M, CONSIDERANDO VIGOTAS, TIJOLOS E ARMADURA NEGATIVA, INCLUSIVE CAPEAMENTO DE 4CM DE ESPESSURA, COM CONCRETO FCK=20MPA E ESCORAMENTO.  FORNECIMENTO E MONTAGEM.</v>
          </cell>
          <cell r="C2065" t="str">
            <v>M2</v>
          </cell>
          <cell r="D2065">
            <v>246.78</v>
          </cell>
          <cell r="F2065" t="str">
            <v>ET 54.05.0165</v>
          </cell>
          <cell r="G2065" t="str">
            <v>LAJE PRÉ-MOLDADA, ßETA 20, PARA SOBRECARGA DE 3,5KN/M2 E VÃO ATÉ 6,20M, CONSIDERANDO VIGOTAS, TIJOLOS E ARMADURA NEGATIVA, INCLUSIVE CAPEAMENTO DE 4CM DE ESPESSURA, COM CONCRETO FCK=20MPA E ESCORAMENTO.  FORNECIMENTO E MONTAGEM.(DESONERADO)</v>
          </cell>
          <cell r="H2065" t="str">
            <v>M2</v>
          </cell>
          <cell r="I2065">
            <v>240.98</v>
          </cell>
        </row>
        <row r="2066">
          <cell r="A2066" t="str">
            <v>ET 55.05.0171</v>
          </cell>
          <cell r="B2066" t="str">
            <v>LAJE PRÉ-MOLDADA PARA SOBRECARGA DE 300KGF/M², EM PAINÉIS COM VÃO DE 7M ATÉ 8M, ßETA 20, FERROS TRANSVERSAIS E NEGATIVOS CA-50 E CAPEAMENTO DE 5CM DE ESPESSURA COM CONCRETO DE FCK=20MPA.  FORMA E ESCORAMENTO COM APROVEITAMENTO DA MADEIRA EM 3 VEZES.  FORNECIMENTO E MONTAGEM.</v>
          </cell>
          <cell r="C2066" t="str">
            <v>M2</v>
          </cell>
          <cell r="D2066">
            <v>225.98</v>
          </cell>
          <cell r="F2066" t="str">
            <v>ET 54.05.0171</v>
          </cell>
          <cell r="G2066" t="str">
            <v>LAJE PRÉ-MOLDADA PARA SOBRECARGA DE 300KGF/M², EM PAINÉIS COM VÃO DE 7M ATÉ 8M, ßETA 20, FERROS TRANSVERSAIS E NEGATIVOS CA-50 E CAPEAMENTO DE 5CM DE ESPESSURA COM CONCRETO DE FCK=20MPA.  FORMA E ESCORAMENTO COM APROVEITAMENTO DA MADEIRA EM 3 VEZES.  FORNECIMENTO E MONTAGEM.(DESONERADO)</v>
          </cell>
          <cell r="H2066" t="str">
            <v>M2</v>
          </cell>
          <cell r="I2066">
            <v>214.6</v>
          </cell>
        </row>
        <row r="2067">
          <cell r="A2067" t="str">
            <v>ET 55.10.0050</v>
          </cell>
          <cell r="B2067" t="str">
            <v>BLOCO DE CONCRETO, INTERTRAVADO, DIMENSÃO DE (40X40X20)CM E PESO MÍNIMO DE 29KG, MODELO TERRAE W, SEM JARDINEIRA, TERRAE OU SIMILAR, PARA PARAMENTOS DE ESTRUTURAS DE CONTENÇÃO.  FORNECIMENTO.</v>
          </cell>
          <cell r="C2067" t="str">
            <v>UN</v>
          </cell>
          <cell r="D2067">
            <v>51.93</v>
          </cell>
          <cell r="F2067" t="str">
            <v>ET 54.10.0050</v>
          </cell>
          <cell r="G2067" t="str">
            <v>BLOCO DE CONCRETO, INTERTRAVADO, DIMENSÃO DE (40X40X20)CM E PESO MÍNIMO DE 29KG, MODELO TERRAE W, SEM JARDINEIRA, TERRAE OU SIMILAR, PARA PARAMENTOS DE ESTRUTURAS DE CONTENÇÃO.  FORNECIMENTO.(DESONERADO)</v>
          </cell>
          <cell r="H2067" t="str">
            <v>UN</v>
          </cell>
          <cell r="I2067">
            <v>51.93</v>
          </cell>
        </row>
        <row r="2068">
          <cell r="A2068" t="str">
            <v>ET 55.10.0053</v>
          </cell>
          <cell r="B2068" t="str">
            <v>BLOCO DE CONCRETO, INTERTRAVADO, DIMENSÃO DE (40X40X20)CM E PESO MÍNIMO DE 25KG, MODELO TERRAE F, COM JARDINEIRA, TERRAE OU SIMILAR, PARA PARAMENTOS DE ESTRUTURAS DE CONTENÇÃO.  FORNECIMENTO.</v>
          </cell>
          <cell r="C2068" t="str">
            <v>UN</v>
          </cell>
          <cell r="D2068">
            <v>48.8</v>
          </cell>
          <cell r="F2068" t="str">
            <v>ET 54.10.0053</v>
          </cell>
          <cell r="G2068" t="str">
            <v>BLOCO DE CONCRETO, INTERTRAVADO, DIMENSÃO DE (40X40X20)CM E PESO MÍNIMO DE 25KG, MODELO TERRAE F, COM JARDINEIRA, TERRAE OU SIMILAR, PARA PARAMENTOS DE ESTRUTURAS DE CONTENÇÃO.  FORNECIMENTO.(DESONERADO)</v>
          </cell>
          <cell r="H2068" t="str">
            <v>UN</v>
          </cell>
          <cell r="I2068">
            <v>48.8</v>
          </cell>
        </row>
        <row r="2069">
          <cell r="A2069" t="str">
            <v>ET 55.10.0100</v>
          </cell>
          <cell r="B2069" t="str">
            <v>CANAL PRÉ-FABRICADO, EM CONCRETO PROTENDIDO E/OU ARMADO, COM SEÇÃO EM U, MEDIDO PELA ÁREA DO PERÍMETRO INTERNO DA SEÇÃO VEZES O COMPRIMENTO DO CANAL, INCLUSIVE TRANSPORTE DAS PEÇAS ATÉ A OBRA.  FORNECIMENTO E ASSENTAMENTO.</v>
          </cell>
          <cell r="C2069" t="str">
            <v>M2</v>
          </cell>
          <cell r="D2069">
            <v>937.17</v>
          </cell>
          <cell r="F2069" t="str">
            <v>ET 54.10.0100</v>
          </cell>
          <cell r="G2069" t="str">
            <v>CANAL PRÉ-FABRICADO, EM CONCRETO PROTENDIDO E/OU ARMADO, COM SEÇÃO EM U, MEDIDO PELA ÁREA DO PERÍMETRO INTERNO DA SEÇÃO VEZES O COMPRIMENTO DO CANAL, INCLUSIVE TRANSPORTE DAS PEÇAS ATÉ A OBRA.  FORNECIMENTO E ASSENTAMENTO.(DESONERADO)</v>
          </cell>
          <cell r="H2069" t="str">
            <v>M2</v>
          </cell>
          <cell r="I2069">
            <v>883.54</v>
          </cell>
        </row>
        <row r="2070">
          <cell r="A2070" t="str">
            <v>ET 55.10.0150</v>
          </cell>
          <cell r="B2070" t="str">
            <v>COBERTURA DE CANAL PRÉ-FABRICADO, EM CONCRETO ARMADO, PARA VÃOS DE ATÉ 5M, INCLUSIVE TRANSPORTE DAS PEÇAS ATÉ A OBRA.  FORNECIMENTO E COLOCAÇÃO.</v>
          </cell>
          <cell r="C2070" t="str">
            <v>M2</v>
          </cell>
          <cell r="D2070">
            <v>1043.1500000000001</v>
          </cell>
          <cell r="F2070" t="str">
            <v>ET 54.10.0150</v>
          </cell>
          <cell r="G2070" t="str">
            <v>COBERTURA DE CANAL PRÉ-FABRICADO, EM CONCRETO ARMADO, PARA VÃOS DE ATÉ 5M, INCLUSIVE TRANSPORTE DAS PEÇAS ATÉ A OBRA.  FORNECIMENTO E COLOCAÇÃO.(DESONERADO)</v>
          </cell>
          <cell r="H2070" t="str">
            <v>M2</v>
          </cell>
          <cell r="I2070">
            <v>987.07</v>
          </cell>
        </row>
        <row r="2071">
          <cell r="A2071" t="str">
            <v>ET 55.10.0301</v>
          </cell>
          <cell r="B2071" t="str">
            <v>SUPERESTRUTURA DE CONCRETO PROTENDIDO PRÉ-FABRICADA DE PASSARELA PARA PEDESTRE, COM 2,00M DE LARGURA.  INCLUINDO GUARDA-CORPOS METÁLICOS COM PINTURA, TRANSPORTE ATÉ A OBRA E MONTAGEM.  VÃO LIVRE ENTRE 7,50 A 15,00M.</v>
          </cell>
          <cell r="C2071" t="str">
            <v>M</v>
          </cell>
          <cell r="D2071">
            <v>9552.2000000000007</v>
          </cell>
          <cell r="F2071" t="str">
            <v>ET 54.10.0301</v>
          </cell>
          <cell r="G2071" t="str">
            <v>SUPERESTRUTURA DE CONCRETO PROTENDIDO PRÉ-FABRICADA DE PASSARELA PARA PEDESTRE, COM 2,00M DE LARGURA.  INCLUINDO GUARDA-CORPOS METÁLICOS COM PINTURA, TRANSPORTE ATÉ A OBRA E MONTAGEM.  VÃO LIVRE ENTRE 7,50 A 15,00M.(DESONERADO)</v>
          </cell>
          <cell r="H2071" t="str">
            <v>M</v>
          </cell>
          <cell r="I2071">
            <v>8741.36</v>
          </cell>
        </row>
        <row r="2072">
          <cell r="A2072" t="str">
            <v>ET 55.10.0303</v>
          </cell>
          <cell r="B2072" t="str">
            <v>SUPERESTRUTURA DE CONCRETO PROTENDIDO PRÉ-FABRICADA DE PASSARELA PARA PEDESTRE, COM 2,00M DE LARGURA.  INCLUINDO GUARDA-CORPOS METÁLICOS COM PINTURA, TRANSPORTE ATÉ A OBRA E MONTAGEM.  VÃO LIVRE ENTRE 15,01M A 22,50M.</v>
          </cell>
          <cell r="C2072" t="str">
            <v>M</v>
          </cell>
          <cell r="D2072">
            <v>12417.86</v>
          </cell>
          <cell r="F2072" t="str">
            <v>ET 54.10.0303</v>
          </cell>
          <cell r="G2072" t="str">
            <v>SUPERESTRUTURA DE CONCRETO PROTENDIDO PRÉ-FABRICADA DE PASSARELA PARA PEDESTRE, COM 2,00M DE LARGURA.  INCLUINDO GUARDA-CORPOS METÁLICOS COM PINTURA, TRANSPORTE ATÉ A OBRA E MONTAGEM.  VÃO LIVRE ENTRE 15,01M A 22,50M.(DESONERADO)</v>
          </cell>
          <cell r="H2072" t="str">
            <v>M</v>
          </cell>
          <cell r="I2072">
            <v>11363.8</v>
          </cell>
        </row>
        <row r="2073">
          <cell r="A2073" t="str">
            <v>ET 55.10.0306</v>
          </cell>
          <cell r="B2073" t="str">
            <v>SUPERESTRUTURA DE CONCRETO PROTENDIDO PRÉ-FABRICADA DE PASSARELA PARA PEDESTRE, COM 2,00M DE LARGURA.  INCLUINDO GUARDA-CORPOS METÁLICOS COM PINTURA, TRANSPORTE ATÉ A OBRA E MONTAGEM.  VÃO LIVRE ENTRE 22,51M A 25,00M.</v>
          </cell>
          <cell r="C2073" t="str">
            <v>M</v>
          </cell>
          <cell r="D2073">
            <v>12895.54</v>
          </cell>
          <cell r="F2073" t="str">
            <v>ET 54.10.0306</v>
          </cell>
          <cell r="G2073" t="str">
            <v>SUPERESTRUTURA DE CONCRETO PROTENDIDO PRÉ-FABRICADA DE PASSARELA PARA PEDESTRE, COM 2,00M DE LARGURA.  INCLUINDO GUARDA-CORPOS METÁLICOS COM PINTURA, TRANSPORTE ATÉ A OBRA E MONTAGEM.  VÃO LIVRE ENTRE 22,51M A 25,00M.(DESONERADO)</v>
          </cell>
          <cell r="H2073" t="str">
            <v>M</v>
          </cell>
          <cell r="I2073">
            <v>11800.91</v>
          </cell>
        </row>
        <row r="2074">
          <cell r="A2074" t="str">
            <v>ET 55.10.0500</v>
          </cell>
          <cell r="B2074"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v>
          </cell>
          <cell r="C2074" t="str">
            <v>M</v>
          </cell>
          <cell r="D2074">
            <v>19672.02</v>
          </cell>
          <cell r="F2074" t="str">
            <v>ET 54.10.0500</v>
          </cell>
          <cell r="G2074"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7,50M A 10,00M E LARGURA TOTAL DE 4,60M.(DESONERADO)</v>
          </cell>
          <cell r="H2074" t="str">
            <v>M</v>
          </cell>
          <cell r="I2074">
            <v>17992.12</v>
          </cell>
        </row>
        <row r="2075">
          <cell r="A2075" t="str">
            <v>ET 55.10.0503</v>
          </cell>
          <cell r="B2075"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v>
          </cell>
          <cell r="C2075" t="str">
            <v>M</v>
          </cell>
          <cell r="D2075">
            <v>22622.9</v>
          </cell>
          <cell r="F2075" t="str">
            <v>ET 54.10.0503</v>
          </cell>
          <cell r="G2075"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10,01M A 15,00M E LARGURA TOTAL DE 4,60M.(DESONERADO)</v>
          </cell>
          <cell r="H2075" t="str">
            <v>M</v>
          </cell>
          <cell r="I2075">
            <v>20690.990000000002</v>
          </cell>
        </row>
        <row r="2076">
          <cell r="A2076" t="str">
            <v>ET 55.10.0506</v>
          </cell>
          <cell r="B2076"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v>
          </cell>
          <cell r="C2076" t="str">
            <v>M</v>
          </cell>
          <cell r="D2076">
            <v>24098.240000000002</v>
          </cell>
          <cell r="F2076" t="str">
            <v>ET 54.10.0506</v>
          </cell>
          <cell r="G2076"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15,01M A 17,50M E LARGURA TOTAL DE 4,60M.(DESONERADO)</v>
          </cell>
          <cell r="H2076" t="str">
            <v>M</v>
          </cell>
          <cell r="I2076">
            <v>22040.400000000001</v>
          </cell>
        </row>
        <row r="2077">
          <cell r="A2077" t="str">
            <v>ET 55.10.0509</v>
          </cell>
          <cell r="B2077"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v>
          </cell>
          <cell r="C2077" t="str">
            <v>M</v>
          </cell>
          <cell r="D2077">
            <v>25573.67</v>
          </cell>
          <cell r="F2077" t="str">
            <v>ET 54.10.0509</v>
          </cell>
          <cell r="G2077" t="str">
            <v>SUPERESTRUTURA DE CONCRETO PROTENDIDO PRÉ-FABRICADA, PARA PONTES OU VIADUTOS, CLASSE 45, COM UMA FAIXA DE TRÁFEGO E PISTA DE ROLAMENTO DE 3,20M.  INCLUINDO GUARDA-RODAS, PASSEIOS, GUARDA-CORPOS METÁLICOS COM PINTURA, TRANSPORTE ATÉ A OBRA E MONTAGEM.  EXCLUSIVE REVESTIMENTO ASFÁLTICO E ILUMINAÇÃO PÚBLICA.  VÃO LIVRE ENTRE 17,51M A 25,00M E LARGURA TOTAL DE 4,60M.(DESONERADO)</v>
          </cell>
          <cell r="H2077" t="str">
            <v>M</v>
          </cell>
          <cell r="I2077">
            <v>23389.8</v>
          </cell>
        </row>
        <row r="2078">
          <cell r="A2078" t="str">
            <v>ET 55.10.0600</v>
          </cell>
          <cell r="B2078"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v>
          </cell>
          <cell r="C2078" t="str">
            <v>M</v>
          </cell>
          <cell r="D2078">
            <v>48068.61</v>
          </cell>
          <cell r="F2078" t="str">
            <v>ET 54.10.0600</v>
          </cell>
          <cell r="G2078"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7,50M A 12,50M E LARGURA TOTAL DE 8,00M.(DESONERADO)</v>
          </cell>
          <cell r="H2078" t="str">
            <v>M</v>
          </cell>
          <cell r="I2078">
            <v>43301.08</v>
          </cell>
        </row>
        <row r="2079">
          <cell r="A2079" t="str">
            <v>ET 55.10.0603</v>
          </cell>
          <cell r="B2079"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v>
          </cell>
          <cell r="C2079" t="str">
            <v>M</v>
          </cell>
          <cell r="D2079">
            <v>52875.48</v>
          </cell>
          <cell r="F2079" t="str">
            <v>ET 54.10.0603</v>
          </cell>
          <cell r="G2079"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12,51M A 17,50M E LARGURA TOTAL DE 8,00M.(DESONERADO)</v>
          </cell>
          <cell r="H2079" t="str">
            <v>M</v>
          </cell>
          <cell r="I2079">
            <v>47631.19</v>
          </cell>
        </row>
        <row r="2080">
          <cell r="A2080" t="str">
            <v>ET 55.10.0606</v>
          </cell>
          <cell r="B2080"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v>
          </cell>
          <cell r="C2080" t="str">
            <v>M</v>
          </cell>
          <cell r="D2080">
            <v>57682.34</v>
          </cell>
          <cell r="F2080" t="str">
            <v>ET 54.10.0606</v>
          </cell>
          <cell r="G2080"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17,51M A 25,00M E LARGURA TOTAL DE 8,00M.(DESONERADO)</v>
          </cell>
          <cell r="H2080" t="str">
            <v>M</v>
          </cell>
          <cell r="I2080">
            <v>51961.3</v>
          </cell>
        </row>
        <row r="2081">
          <cell r="A2081" t="str">
            <v>ET 55.10.0609</v>
          </cell>
          <cell r="B2081"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v>
          </cell>
          <cell r="C2081" t="str">
            <v>M</v>
          </cell>
          <cell r="D2081">
            <v>67296.070000000007</v>
          </cell>
          <cell r="F2081" t="str">
            <v>ET 54.10.0609</v>
          </cell>
          <cell r="G2081" t="str">
            <v>SUPERESTRUTURA DE CONCRETO PROTENDIDO PRÉ-FABRICADA, PARA PONTES OU VIADUTOS, CLASSE 45, PARA DUAS FAIXAS DE TRÁFEGO E PISTA DE ROLAMENTO DE 7,20M.  INCLUINDO BARREIRAS DE CONCRETO, TRANSPORTE ATÉ A OBRA E MONTAGEM.  EXCLUSIVE REVESTIMENTO ASFÁLTICO E ILUMINAÇÃO PÚBLICA.  VÃO LIVRE ENTRE 25,01M A 30,00M E LARGURA TOTAL DE 8,00M.(DESONERADO)</v>
          </cell>
          <cell r="H2081" t="str">
            <v>M</v>
          </cell>
          <cell r="I2081">
            <v>60621.51</v>
          </cell>
        </row>
        <row r="2082">
          <cell r="A2082" t="str">
            <v>ET 55.10.0700</v>
          </cell>
          <cell r="B2082"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v>
          </cell>
          <cell r="C2082" t="str">
            <v>M</v>
          </cell>
          <cell r="D2082">
            <v>50867.72</v>
          </cell>
          <cell r="F2082" t="str">
            <v>ET 54.10.0700</v>
          </cell>
          <cell r="G2082"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7,50M A 12,50M E LARGURA TOTAL DE 10,50M.(DESONERADO)</v>
          </cell>
          <cell r="H2082" t="str">
            <v>M</v>
          </cell>
          <cell r="I2082">
            <v>46255.93</v>
          </cell>
        </row>
        <row r="2083">
          <cell r="A2083" t="str">
            <v>ET 55.10.0703</v>
          </cell>
          <cell r="B2083"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v>
          </cell>
          <cell r="C2083" t="str">
            <v>M</v>
          </cell>
          <cell r="D2083">
            <v>55954.48</v>
          </cell>
          <cell r="F2083" t="str">
            <v>ET 54.10.0703</v>
          </cell>
          <cell r="G2083"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12,50M A 17,50M E LARGURA TOTAL DE 10,50M.(DESONERADO)</v>
          </cell>
          <cell r="H2083" t="str">
            <v>M</v>
          </cell>
          <cell r="I2083">
            <v>50881.49</v>
          </cell>
        </row>
        <row r="2084">
          <cell r="A2084" t="str">
            <v>ET 55.10.0706</v>
          </cell>
          <cell r="B2084"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v>
          </cell>
          <cell r="C2084" t="str">
            <v>M</v>
          </cell>
          <cell r="D2084">
            <v>61041.25</v>
          </cell>
          <cell r="F2084" t="str">
            <v>ET 54.10.0706</v>
          </cell>
          <cell r="G2084"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17,50M A 25M E LARGURA TOTAL DE 10,50M.(DESONERADO)</v>
          </cell>
          <cell r="H2084" t="str">
            <v>M</v>
          </cell>
          <cell r="I2084">
            <v>55507.08</v>
          </cell>
        </row>
        <row r="2085">
          <cell r="A2085" t="str">
            <v>ET 55.10.0709</v>
          </cell>
          <cell r="B2085"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v>
          </cell>
          <cell r="C2085" t="str">
            <v>M</v>
          </cell>
          <cell r="D2085">
            <v>71214.78</v>
          </cell>
          <cell r="F2085" t="str">
            <v>ET 54.10.0709</v>
          </cell>
          <cell r="G2085" t="str">
            <v>SUPERESTRUTURA DE CONCRETO PROTENDIDO PRÉ-FABRICADA, PARA PONTES OU VIADUTOS, CLASSE 45, PARA DUAS FAIXAS DE TRÁFEGO E PISTA DE ROLAMENTO DE 7,20M.  INCLUINDO BARREIRAS DE CONCRETO, PASSEIOS, GUARDA-CORPOS METÁLICOS COM PINTURA, TRANSPORTE ATÉ A OBRA E MONTAGEM.  EXCLUSIVE REVESTIMENTO ASFÁLTICO E ILUMINAÇÃO PÚBLICA.  VÃO LIVRE ENTRE 25M A 30M E LARGURA TOTAL DE 10,50M.(DESONERADO)</v>
          </cell>
          <cell r="H2085" t="str">
            <v>M</v>
          </cell>
          <cell r="I2085">
            <v>64758.27</v>
          </cell>
        </row>
        <row r="2086">
          <cell r="A2086" t="str">
            <v>ET 55.15.0050</v>
          </cell>
          <cell r="B2086" t="str">
            <v>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v>
          </cell>
          <cell r="C2086" t="str">
            <v>M2</v>
          </cell>
          <cell r="D2086">
            <v>746.74</v>
          </cell>
          <cell r="F2086" t="str">
            <v>ET 54.15.0050</v>
          </cell>
          <cell r="G2086" t="str">
            <v>ESTRUTURA PRÉ-FABRICADA EM CONCRETO ARMADO / PROTENDIDO, COM FCK &gt;= 30 MPA, PARA OBRAS PREDIAIS ATÉ QUATRO PAVIMENTOS, COM PILARES, VIGAS PRINCIPAIS E SECUNDÁRIAS, LAJES, PATAMARES E RAMPAS DE ACESSO, SENDO A CONFECÇÃO DAS PEÇAS INCLUSIVE O FORNECIMENTO DOS MATERIAIS E O TRANSPORTE ATÉ O CANTEIRO DA OBRA EXCLUSIVE A MONTAGEM.(DESONERADO)</v>
          </cell>
          <cell r="H2086" t="str">
            <v>M2</v>
          </cell>
          <cell r="I2086">
            <v>724.99</v>
          </cell>
        </row>
        <row r="2087">
          <cell r="A2087" t="str">
            <v>ET 55.15.0100</v>
          </cell>
          <cell r="B2087" t="str">
            <v>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v>
          </cell>
          <cell r="C2087" t="str">
            <v>M2</v>
          </cell>
          <cell r="D2087">
            <v>322.44</v>
          </cell>
          <cell r="F2087" t="str">
            <v>ET 54.15.0100</v>
          </cell>
          <cell r="G2087" t="str">
            <v>MONTAGEM DA ESTRUTURA PRÉ-FABRICADA EM CONCRETO ARMADO / PROTENDIDO, COM FCK &gt;= 30 MPA, PARA OBRAS PREDIAIS ATÉ QUATRO PAVIMENTOS, COM PILARES, VIGAS PRINCIPAIS E SECUNDÁRIAS, LAJES, PATAMARES E RAMPAS DE ACESSO, INCLUINDO O CAPEAMENTO DAS LAJES JÁ EQUALIZADAS, SOLIDARIZAÇÃO DA ESTRUTURA, EXCLUSIVE A CONFECÇÃO E O TRANSPORTE DAS PEÇAS ATÉ O CANTEIRO DA OBRA.(DESONERADO)</v>
          </cell>
          <cell r="H2087" t="str">
            <v>M2</v>
          </cell>
          <cell r="I2087">
            <v>297.83999999999997</v>
          </cell>
        </row>
        <row r="2088">
          <cell r="A2088" t="str">
            <v>ET 60.05.0051</v>
          </cell>
          <cell r="B2088" t="str">
            <v>CONCRETO IMPORTADO DE USINA DOSADO RACIONALMENTE PARA UMA RESISTÊNCIA CARACTERÍSTICA À COMPRESSÃO DE FCK=10MPA.</v>
          </cell>
          <cell r="C2088" t="str">
            <v>M3</v>
          </cell>
          <cell r="D2088">
            <v>379.28</v>
          </cell>
          <cell r="F2088" t="str">
            <v>ET 59.05.0051</v>
          </cell>
          <cell r="G2088" t="str">
            <v>CONCRETO IMPORTADO DE USINA DOSADO RACIONALMENTE PARA UMA RESISTÊNCIA CARACTERÍSTICA À COMPRESSÃO DE FCK=10MPA.(DESONERADO)</v>
          </cell>
          <cell r="H2088" t="str">
            <v>M3</v>
          </cell>
          <cell r="I2088">
            <v>379.28</v>
          </cell>
        </row>
        <row r="2089">
          <cell r="A2089" t="str">
            <v>ET 60.05.0056</v>
          </cell>
          <cell r="B2089" t="str">
            <v>CONCRETO IMPORTADO DE USINA DOSADO RACIONALMENTE PARA UMA RESISTÊNCIA CARACTERÍSTICA À COMPRESSÃO DE 15MPA.</v>
          </cell>
          <cell r="C2089" t="str">
            <v>M3</v>
          </cell>
          <cell r="D2089">
            <v>527.07000000000005</v>
          </cell>
          <cell r="F2089" t="str">
            <v>ET 59.05.0056</v>
          </cell>
          <cell r="G2089" t="str">
            <v>CONCRETO IMPORTADO DE USINA DOSADO RACIONALMENTE PARA UMA RESISTÊNCIA CARACTERÍSTICA À COMPRESSÃO DE 15MPA.(DESONERADO)</v>
          </cell>
          <cell r="H2089" t="str">
            <v>M3</v>
          </cell>
          <cell r="I2089">
            <v>527.07000000000005</v>
          </cell>
        </row>
        <row r="2090">
          <cell r="A2090" t="str">
            <v>ET 60.05.0059</v>
          </cell>
          <cell r="B2090" t="str">
            <v>CONCRETO IMPORTADO DE USINA DOSADO RACIONALMENTE PARA UMA RESISTÊNCIA CARACTERÍSTICA À COMPRESSÃO DE 18MPA.</v>
          </cell>
          <cell r="C2090" t="str">
            <v>M3</v>
          </cell>
          <cell r="D2090">
            <v>350</v>
          </cell>
          <cell r="F2090" t="str">
            <v>ET 59.05.0059</v>
          </cell>
          <cell r="G2090" t="str">
            <v>CONCRETO IMPORTADO DE USINA DOSADO RACIONALMENTE PARA UMA RESISTÊNCIA CARACTERÍSTICA À COMPRESSÃO DE 18MPA.(DESONERADO)</v>
          </cell>
          <cell r="H2090" t="str">
            <v>M3</v>
          </cell>
          <cell r="I2090">
            <v>350</v>
          </cell>
        </row>
        <row r="2091">
          <cell r="A2091" t="str">
            <v>ET 60.05.0062</v>
          </cell>
          <cell r="B2091" t="str">
            <v>CONCRETO IMPORTADO DE USINA DOSADO RACIONALMENTE PARA UMA RESISTÊNCIA CARACTERÍSTICA À COMPRESSÃO DE 20MPA.</v>
          </cell>
          <cell r="C2091" t="str">
            <v>M3</v>
          </cell>
          <cell r="D2091">
            <v>457.6</v>
          </cell>
          <cell r="F2091" t="str">
            <v>ET 59.05.0062</v>
          </cell>
          <cell r="G2091" t="str">
            <v>CONCRETO IMPORTADO DE USINA DOSADO RACIONALMENTE PARA UMA RESISTÊNCIA CARACTERÍSTICA À COMPRESSÃO DE 20MPA.(DESONERADO)</v>
          </cell>
          <cell r="H2091" t="str">
            <v>M3</v>
          </cell>
          <cell r="I2091">
            <v>457.6</v>
          </cell>
        </row>
        <row r="2092">
          <cell r="A2092" t="str">
            <v>ET 60.05.0068</v>
          </cell>
          <cell r="B2092" t="str">
            <v>CONCRETO IMPORTADO DE USINA DOSADO RACIONALMENTE PARA UMA RESISTÊNCIA CARACTERÍSTICA À COMPRESSÃO DE 22,5MPA.</v>
          </cell>
          <cell r="C2092" t="str">
            <v>M3</v>
          </cell>
          <cell r="D2092">
            <v>313.70999999999998</v>
          </cell>
          <cell r="F2092" t="str">
            <v>ET 59.05.0068</v>
          </cell>
          <cell r="G2092" t="str">
            <v>CONCRETO IMPORTADO DE USINA DOSADO RACIONALMENTE PARA UMA RESISTÊNCIA CARACTERÍSTICA À COMPRESSÃO DE 22,5MPA.(DESONERADO)</v>
          </cell>
          <cell r="H2092" t="str">
            <v>M3</v>
          </cell>
          <cell r="I2092">
            <v>313.70999999999998</v>
          </cell>
        </row>
        <row r="2093">
          <cell r="A2093" t="str">
            <v>ET 60.05.0071</v>
          </cell>
          <cell r="B2093" t="str">
            <v>CONCRETO IMPORTADO DE USINA DOSADO RACIONALMENTE PARA UMA RESISTÊNCIA CARACTERÍSTICA À COMPRESSÃO DE FCK=25MPA.</v>
          </cell>
          <cell r="C2093" t="str">
            <v>M3</v>
          </cell>
          <cell r="D2093">
            <v>587.16</v>
          </cell>
          <cell r="F2093" t="str">
            <v>ET 59.05.0071</v>
          </cell>
          <cell r="G2093" t="str">
            <v>CONCRETO IMPORTADO DE USINA DOSADO RACIONALMENTE PARA UMA RESISTÊNCIA CARACTERÍSTICA À COMPRESSÃO DE FCK=25MPA.(DESONERADO)</v>
          </cell>
          <cell r="H2093" t="str">
            <v>M3</v>
          </cell>
          <cell r="I2093">
            <v>587.16</v>
          </cell>
        </row>
        <row r="2094">
          <cell r="A2094" t="str">
            <v>ET 60.05.0074</v>
          </cell>
          <cell r="B2094" t="str">
            <v>CONCRETO IMPORTADO DE USINA DOSADO RACIONALMENTE PARA UMA RESISTÊNCIA CARACTERÍSTICA À COMPRESSÃO DE FCK=30MPA.</v>
          </cell>
          <cell r="C2094" t="str">
            <v>M3</v>
          </cell>
          <cell r="D2094">
            <v>427.34</v>
          </cell>
          <cell r="F2094" t="str">
            <v>ET 59.05.0074</v>
          </cell>
          <cell r="G2094" t="str">
            <v>CONCRETO IMPORTADO DE USINA DOSADO RACIONALMENTE PARA UMA RESISTÊNCIA CARACTERÍSTICA À COMPRESSÃO DE FCK=30MPA.(DESONERADO)</v>
          </cell>
          <cell r="H2094" t="str">
            <v>M3</v>
          </cell>
          <cell r="I2094">
            <v>427.34</v>
          </cell>
        </row>
        <row r="2095">
          <cell r="A2095" t="str">
            <v>ET 60.05.0077</v>
          </cell>
          <cell r="B2095" t="str">
            <v>CONCRETO IMPORTADO DE USINA DOSADO RACIONALMENTE PARA UMA RESISTÊNCIA CARACTERÍSTICA À COMPRESSÃO DE FCK=35MPA.</v>
          </cell>
          <cell r="C2095" t="str">
            <v>M3</v>
          </cell>
          <cell r="D2095">
            <v>545.83000000000004</v>
          </cell>
          <cell r="F2095" t="str">
            <v>ET 59.05.0077</v>
          </cell>
          <cell r="G2095" t="str">
            <v>CONCRETO IMPORTADO DE USINA DOSADO RACIONALMENTE PARA UMA RESISTÊNCIA CARACTERÍSTICA À COMPRESSÃO DE FCK=35MPA.(DESONERADO)</v>
          </cell>
          <cell r="H2095" t="str">
            <v>M3</v>
          </cell>
          <cell r="I2095">
            <v>545.83000000000004</v>
          </cell>
        </row>
        <row r="2096">
          <cell r="A2096" t="str">
            <v>ET 60.05.0100</v>
          </cell>
          <cell r="B2096" t="str">
            <v>CONCRETO IMPORTADO DE USINA DOSADO RACIONALMENTE PARA UMA RESISTÊNCIA CARACTERÍSTICA À COMPRESSÃO DE 40MPA.</v>
          </cell>
          <cell r="C2096" t="str">
            <v>M3</v>
          </cell>
          <cell r="D2096">
            <v>618.03</v>
          </cell>
          <cell r="F2096" t="str">
            <v>ET 59.05.0100</v>
          </cell>
          <cell r="G2096" t="str">
            <v>CONCRETO IMPORTADO DE USINA DOSADO RACIONALMENTE PARA UMA RESISTÊNCIA CARACTERÍSTICA À COMPRESSÃO DE 40MPA.(DESONERADO)</v>
          </cell>
          <cell r="H2096" t="str">
            <v>M3</v>
          </cell>
          <cell r="I2096">
            <v>618.03</v>
          </cell>
        </row>
        <row r="2097">
          <cell r="A2097" t="str">
            <v>ET 60.05.0159</v>
          </cell>
          <cell r="B2097" t="str">
            <v>CONCRETO COLORIDO, COM ÓXIDO DE FERRO VERMELHO SINTÉTICO, IMPORTADO DE USINA, DOSADO RACIONALMENTE PARA UMA RESISTÊNCIA CARACTERÍSTICA À COMPRESSÃO DE 15 MPA.</v>
          </cell>
          <cell r="C2097" t="str">
            <v>M3</v>
          </cell>
          <cell r="D2097">
            <v>546.5</v>
          </cell>
          <cell r="F2097" t="str">
            <v>ET 59.05.0159</v>
          </cell>
          <cell r="G2097" t="str">
            <v>CONCRETO COLORIDO, COM ÓXIDO DE FERRO VERMELHO SINTÉTICO, IMPORTADO DE USINA, DOSADO RACIONALMENTE PARA UMA RESISTÊNCIA CARACTERÍSTICA À COMPRESSÃO DE 15 MPA.(DESONERADO)</v>
          </cell>
          <cell r="H2097" t="str">
            <v>M3</v>
          </cell>
          <cell r="I2097">
            <v>546.5</v>
          </cell>
        </row>
        <row r="2098">
          <cell r="A2098" t="str">
            <v>ET 60.10.0300</v>
          </cell>
          <cell r="B2098" t="str">
            <v>CONCRETO DE ALTO DESEMPENHO, IMPORTADO DE USINA, DOSADO RACIONALMENTE PARA UMA RESISTÊNCIA CARACTERÍSTICA A COMPRESSÃO DE 30 MPA, FATOR ÁGUA CIMENTO 0,30 A 0,40, INCLUINDO ADITIVOS.</v>
          </cell>
          <cell r="C2098" t="str">
            <v>M3</v>
          </cell>
          <cell r="D2098">
            <v>427.34</v>
          </cell>
          <cell r="F2098" t="str">
            <v>ET 59.10.0300</v>
          </cell>
          <cell r="G2098" t="str">
            <v>CONCRETO DE ALTO DESEMPENHO, IMPORTADO DE USINA, DOSADO RACIONALMENTE PARA UMA RESISTÊNCIA CARACTERÍSTICA A COMPRESSÃO DE 30 MPA, FATOR ÁGUA CIMENTO 0,30 A 0,40, INCLUINDO ADITIVOS.(DESONERADO)</v>
          </cell>
          <cell r="H2098" t="str">
            <v>M3</v>
          </cell>
          <cell r="I2098">
            <v>427.34</v>
          </cell>
        </row>
        <row r="2099">
          <cell r="A2099" t="str">
            <v>ET 60.10.0500</v>
          </cell>
          <cell r="B2099" t="str">
            <v>CONCRETO DE ALTO DESEMPENHO, IMPORTADO DE USINA, DOSADO RACIONALMENTE PARA RESISTÊNCIA CARACTERÍSTICA A COMPRESSÃO DE 50 MPA, FATOR ÁGUA CIMENTO 0,30 A 0,40, INCLUINDO ADITIVOS.</v>
          </cell>
          <cell r="C2099" t="str">
            <v>M3</v>
          </cell>
          <cell r="D2099">
            <v>701.73</v>
          </cell>
          <cell r="F2099" t="str">
            <v>ET 59.10.0500</v>
          </cell>
          <cell r="G2099" t="str">
            <v>CONCRETO DE ALTO DESEMPENHO, IMPORTADO DE USINA, DOSADO RACIONALMENTE PARA RESISTÊNCIA CARACTERÍSTICA A COMPRESSÃO DE 50 MPA, FATOR ÁGUA CIMENTO 0,30 A 0,40, INCLUINDO ADITIVOS.(DESONERADO)</v>
          </cell>
          <cell r="H2099" t="str">
            <v>M3</v>
          </cell>
          <cell r="I2099">
            <v>701.73</v>
          </cell>
        </row>
        <row r="2100">
          <cell r="A2100" t="str">
            <v>ET 60.15.0050</v>
          </cell>
          <cell r="B2100" t="str">
            <v>BOMBEAMENTO PARA CONCRETO DE ALTO DESEMPENHO.</v>
          </cell>
          <cell r="C2100" t="str">
            <v>M3</v>
          </cell>
          <cell r="D2100">
            <v>45</v>
          </cell>
          <cell r="F2100" t="str">
            <v>ET 59.15.0050</v>
          </cell>
          <cell r="G2100" t="str">
            <v>BOMBEAMENTO PARA CONCRETO DE ALTO DESEMPENHO.(DESONERADO)</v>
          </cell>
          <cell r="H2100" t="str">
            <v>M3</v>
          </cell>
          <cell r="I2100">
            <v>45</v>
          </cell>
        </row>
        <row r="2101">
          <cell r="A2101" t="str">
            <v>ET 65.05.0050</v>
          </cell>
          <cell r="B2101" t="str">
            <v>APLICAÇÃO COM AIR LESS DE INIBIDOR DE CORROSÃO SIKA FERROGARD-903 OU SIMILAR EM ESTRUTURA DE COMCRETO ARMADO NOS SERVIÇOS DE RECUPERAÇÃO ESTRUTURAL.  EXCLUSIVE LIMPEZA DA ESTRUTURA.</v>
          </cell>
          <cell r="C2101" t="str">
            <v>M2</v>
          </cell>
          <cell r="D2101">
            <v>70.12</v>
          </cell>
          <cell r="F2101" t="str">
            <v>ET 64.05.0050</v>
          </cell>
          <cell r="G2101" t="str">
            <v>APLICAÇÃO COM AIR LESS DE INIBIDOR DE CORROSÃO SIKA FERROGARD-903 OU SIMILAR EM ESTRUTURA DE COMCRETO ARMADO NOS SERVIÇOS DE RECUPERAÇÃO ESTRUTURAL.  EXCLUSIVE LIMPEZA DA ESTRUTURA.(DESONERADO)</v>
          </cell>
          <cell r="H2101" t="str">
            <v>M2</v>
          </cell>
          <cell r="I2101">
            <v>67.45</v>
          </cell>
        </row>
        <row r="2102">
          <cell r="A2102" t="str">
            <v>ET 65.05.0103</v>
          </cell>
          <cell r="B2102" t="str">
            <v>RECUPERAÇÃO DE FERRAGEM EM ESTRUTURA DE CONCRETO, SEM UTILIZAÇÃO DE SOLDA, INCLUINDO FORNECIMENTO, CORTE, DOBRAGEM E COLOCAÇÃO.</v>
          </cell>
          <cell r="C2102" t="str">
            <v>KG</v>
          </cell>
          <cell r="D2102">
            <v>27.41</v>
          </cell>
          <cell r="F2102" t="str">
            <v>ET 64.05.0103</v>
          </cell>
          <cell r="G2102" t="str">
            <v>RECUPERAÇÃO DE FERRAGEM EM ESTRUTURA DE CONCRETO, SEM UTILIZAÇÃO DE SOLDA, INCLUINDO FORNECIMENTO, CORTE, DOBRAGEM E COLOCAÇÃO.(DESONERADO)</v>
          </cell>
          <cell r="H2102" t="str">
            <v>KG</v>
          </cell>
          <cell r="I2102">
            <v>24.23</v>
          </cell>
        </row>
        <row r="2103">
          <cell r="A2103" t="str">
            <v>ET 65.05.0106</v>
          </cell>
          <cell r="B2103" t="str">
            <v>RECUPERAÇÃO DE ARMADURA DE CONCRETO, POR MEIO DE SOLDA ELÉTRICA.</v>
          </cell>
          <cell r="C2103" t="str">
            <v>KG</v>
          </cell>
          <cell r="D2103">
            <v>209.2</v>
          </cell>
          <cell r="F2103" t="str">
            <v>ET 64.05.0106</v>
          </cell>
          <cell r="G2103" t="str">
            <v>RECUPERAÇÃO DE ARMADURA DE CONCRETO, POR MEIO DE SOLDA ELÉTRICA.(DESONERADO)</v>
          </cell>
          <cell r="H2103" t="str">
            <v>KG</v>
          </cell>
          <cell r="I2103">
            <v>205.72</v>
          </cell>
        </row>
        <row r="2104">
          <cell r="A2104" t="str">
            <v>ET 65.05.0153</v>
          </cell>
          <cell r="B2104" t="str">
            <v>REFORÇO ESTRUTURAL COMPOSTO DE MANTA DE FIBRA DE CARBONO COM ESPESSURA DE 0,166MM, SISTEMA SIKAWRAP OU SIMILAR, INCLUSIVE LIXAMENTO DA SUPERFÍCIE, REGULARIZAÇÃO POR ENCHIMENTO ALEATÓRIO E APLICAÇÃO DE ADESIVO EPOXI PARA FIXAÇÃO E SATURAÇÃO DAS FIBRAS DE CARBONO.</v>
          </cell>
          <cell r="C2104" t="str">
            <v>M2</v>
          </cell>
          <cell r="D2104">
            <v>1430.14</v>
          </cell>
          <cell r="F2104" t="str">
            <v>ET 64.05.0153</v>
          </cell>
          <cell r="G2104" t="str">
            <v>REFORÇO ESTRUTURAL COMPOSTO DE MANTA DE FIBRA DE CARBONO COM ESPESSURA DE 0,166MM, SISTEMA SIKAWRAP OU SIMILAR, INCLUSIVE LIXAMENTO DA SUPERFÍCIE, REGULARIZAÇÃO POR ENCHIMENTO ALEATÓRIO E APLICAÇÃO DE ADESIVO EPOXI PARA FIXAÇÃO E SATURAÇÃO DAS FIBRAS DE CARBONO.(DESONERADO)</v>
          </cell>
          <cell r="H2104" t="str">
            <v>M2</v>
          </cell>
          <cell r="I2104">
            <v>1409.4</v>
          </cell>
        </row>
        <row r="2105">
          <cell r="A2105" t="str">
            <v>ET 65.05.0156</v>
          </cell>
          <cell r="B2105" t="str">
            <v>REFORÇO ESTRUTURAL COM LAMINA DE FIBRA DE CARBONO, LARGURA DE 50MM E ESPESSURA DE 1,20MM, SISTEMA SIKACARBODUR OU SIMILAR, INCLUSIVE LIXAMENTO DA SUPERFÍCIE, REGULARIZAÇÃO POR ENCHIMENTO ALEATÓRIO E APLICAÇÃO DE ADESIVO EPOXI PARA FIXAÇÃO E SATURAÇÃO DAS FIBRAS DE CARBONO.</v>
          </cell>
          <cell r="C2105" t="str">
            <v>M2</v>
          </cell>
          <cell r="D2105">
            <v>210.84</v>
          </cell>
          <cell r="F2105" t="str">
            <v>ET 64.05.0156</v>
          </cell>
          <cell r="G2105" t="str">
            <v>REFORÇO ESTRUTURAL COM LAMINA DE FIBRA DE CARBONO, LARGURA DE 50MM E ESPESSURA DE 1,20MM, SISTEMA SIKACARBODUR OU SIMILAR, INCLUSIVE LIXAMENTO DA SUPERFÍCIE, REGULARIZAÇÃO POR ENCHIMENTO ALEATÓRIO E APLICAÇÃO DE ADESIVO EPOXI PARA FIXAÇÃO E SATURAÇÃO DAS FIBRAS DE CARBONO.(DESONERADO)</v>
          </cell>
          <cell r="H2105" t="str">
            <v>M2</v>
          </cell>
          <cell r="I2105">
            <v>207.59</v>
          </cell>
        </row>
        <row r="2106">
          <cell r="A2106" t="str">
            <v>ET 65.05.0200</v>
          </cell>
          <cell r="B2106" t="str">
            <v>TRATAMENTO DE ARMADURA DE FERRO EM ESTRUTURA DE CONCRETO ARMADO, COM SIKA - TOP 108, OU SIMILAR</v>
          </cell>
          <cell r="C2106" t="str">
            <v>M2</v>
          </cell>
          <cell r="D2106">
            <v>86.71</v>
          </cell>
          <cell r="F2106" t="str">
            <v>ET 64.05.0200</v>
          </cell>
          <cell r="G2106" t="str">
            <v>TRATAMENTO DE ARMADURA DE FERRO EM ESTRUTURA DE CONCRETO ARMADO, COM SIKA - TOP 108, OU SIMILAR(DESONERADO)</v>
          </cell>
          <cell r="H2106" t="str">
            <v>M2</v>
          </cell>
          <cell r="I2106">
            <v>84.71</v>
          </cell>
        </row>
        <row r="2107">
          <cell r="A2107" t="str">
            <v>ET 70.05.0100</v>
          </cell>
          <cell r="B2107" t="str">
            <v>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v>
          </cell>
          <cell r="C2107" t="str">
            <v>UN</v>
          </cell>
          <cell r="D2107">
            <v>26.69</v>
          </cell>
          <cell r="F2107" t="str">
            <v>ET 69.05.0100</v>
          </cell>
          <cell r="G2107" t="str">
            <v>SACO SOLO CIMENTO (RIP RAP), COM CAPACIDADE PARA 0,07M³ DE MATERIAL ADENSADO, NAS DIMENSÕES APROXIMADAS DE (0,60X0,58X0,20)M, COM TAXA DE 10% DE CIMENTO, INCLUSIVE FORNECIMENTO DE TODOS OS MATERIAIS, DOSAGEM, MISTURA, ACONDICIONAMENTO, COSTURA E TRANSPORTE MANUAL EQUIVALENTE A 20,00M NA HORIZONTAL E 5,00M NA VERTICAL.(DESONERADO)</v>
          </cell>
          <cell r="H2107" t="str">
            <v>UN</v>
          </cell>
          <cell r="I2107">
            <v>25.82</v>
          </cell>
        </row>
        <row r="2108">
          <cell r="A2108" t="str">
            <v>ET 75.05.0050</v>
          </cell>
          <cell r="B2108" t="str">
            <v>BERÇO DE ARGAMASSA EPÓXI (GROUT).</v>
          </cell>
          <cell r="C2108" t="str">
            <v>M3</v>
          </cell>
          <cell r="D2108">
            <v>6478.34</v>
          </cell>
          <cell r="F2108" t="str">
            <v>ET 74.05.0050</v>
          </cell>
          <cell r="G2108" t="str">
            <v>BERÇO DE ARGAMASSA EPÓXI (GROUT).(DESONERADO)</v>
          </cell>
          <cell r="H2108" t="str">
            <v>M3</v>
          </cell>
          <cell r="I2108">
            <v>6418.42</v>
          </cell>
        </row>
        <row r="2109">
          <cell r="A2109" t="str">
            <v>ET 75.05.0100</v>
          </cell>
          <cell r="B2109" t="str">
            <v>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v>
          </cell>
          <cell r="C2109" t="str">
            <v>KG</v>
          </cell>
          <cell r="D2109">
            <v>143.19</v>
          </cell>
          <cell r="F2109" t="str">
            <v>ET 74.05.0100</v>
          </cell>
          <cell r="G2109" t="str">
            <v>FIXAÇÃO DE APOIOS ESTRUTURAIS, ANCORAGEM DE CABOS, COLAGEM DE ELEMENTOS PRÉ-MOLDADOS, JUNTAS DE CONCRETAGEM (JUNTAS FINAS), FIXAÇÃO DE CHUMBADORES, CALHAS E GUIAS, REPAROS EM ARESTAS DE CONCRETO APARENTE, TRINCAS E DEFEITOS SUPERFICIAIS E COLAGEM DE CONCRETO VELHO COM CONCRETO NOVO COM RESINA EPOXICA.  FORNECIMENTO E APLICAÇÃO.(DESONERADO)</v>
          </cell>
          <cell r="H2109" t="str">
            <v>KG</v>
          </cell>
          <cell r="I2109">
            <v>140.80000000000001</v>
          </cell>
        </row>
        <row r="2110">
          <cell r="A2110" t="str">
            <v>ET 75.05.0150</v>
          </cell>
          <cell r="B2110" t="str">
            <v>FORNECIMENTO E APLICAÇÃO DE GROUT OU SIMILAR.</v>
          </cell>
          <cell r="C2110" t="str">
            <v>M3</v>
          </cell>
          <cell r="D2110">
            <v>6078.51</v>
          </cell>
          <cell r="F2110" t="str">
            <v>ET 74.05.0150</v>
          </cell>
          <cell r="G2110" t="str">
            <v>FORNECIMENTO E APLICAÇÃO DE GROUT OU SIMILAR.(DESONERADO)</v>
          </cell>
          <cell r="H2110" t="str">
            <v>M3</v>
          </cell>
          <cell r="I2110">
            <v>6074.25</v>
          </cell>
        </row>
        <row r="2111">
          <cell r="A2111" t="str">
            <v>ET 75.05.0200</v>
          </cell>
          <cell r="B2111" t="str">
            <v>INJEÇÃO DE CALDA DE CIMENTO, ADMITINDO UMA PRODUÇÃO MÉDIA BRUTA DE 0,5SACO/H, INCLUSIVE FORNECIMENTO DOS MATERIAIS, MEDIDO POR SACO DE 50KG.</v>
          </cell>
          <cell r="C2111" t="str">
            <v>SACO</v>
          </cell>
          <cell r="D2111">
            <v>282.18</v>
          </cell>
          <cell r="F2111" t="str">
            <v>ET 74.05.0200</v>
          </cell>
          <cell r="G2111" t="str">
            <v>INJEÇÃO DE CALDA DE CIMENTO, ADMITINDO UMA PRODUÇÃO MÉDIA BRUTA DE 0,5SACO/H, INCLUSIVE FORNECIMENTO DOS MATERIAIS, MEDIDO POR SACO DE 50KG.(DESONERADO)</v>
          </cell>
          <cell r="H2111" t="str">
            <v>SACO</v>
          </cell>
          <cell r="I2111">
            <v>257.42</v>
          </cell>
        </row>
        <row r="2112">
          <cell r="A2112" t="str">
            <v>ET 75.05.0203</v>
          </cell>
          <cell r="B2112" t="str">
            <v>INJEÇÃO DE CALDA DE CIMENTO, ADMITINDO UMA PRODUÇÃO MÉDIA BRUTA DE 1SACO/H, INCLUSIVE FORNECIMENTO DOS MATERIAIS, MEDIDO POR SACO DE 50KG.</v>
          </cell>
          <cell r="C2112" t="str">
            <v>SACO</v>
          </cell>
          <cell r="D2112">
            <v>161.05000000000001</v>
          </cell>
          <cell r="F2112" t="str">
            <v>ET 74.05.0203</v>
          </cell>
          <cell r="G2112" t="str">
            <v>INJEÇÃO DE CALDA DE CIMENTO, ADMITINDO UMA PRODUÇÃO MÉDIA BRUTA DE 1SACO/H, INCLUSIVE FORNECIMENTO DOS MATERIAIS, MEDIDO POR SACO DE 50KG.(DESONERADO)</v>
          </cell>
          <cell r="H2112" t="str">
            <v>SACO</v>
          </cell>
          <cell r="I2112">
            <v>148.66999999999999</v>
          </cell>
        </row>
        <row r="2113">
          <cell r="A2113" t="str">
            <v>ET 75.05.0206</v>
          </cell>
          <cell r="B2113" t="str">
            <v>INJEÇÃO DE CALDA DE CIMENTO, ADMITINDO UMA PRODUÇÃO MÉDIA BRUTA DE 2 SACOS/H, INCLUSIVE FORNECIMENTO DOS MATERIAIS, MEDIDO POR SACO DE 50KG.</v>
          </cell>
          <cell r="C2113" t="str">
            <v>SACO</v>
          </cell>
          <cell r="D2113">
            <v>97.83</v>
          </cell>
          <cell r="F2113" t="str">
            <v>ET 74.05.0206</v>
          </cell>
          <cell r="G2113" t="str">
            <v>INJEÇÃO DE CALDA DE CIMENTO, ADMITINDO UMA PRODUÇÃO MÉDIA BRUTA DE 2 SACOS/H, INCLUSIVE FORNECIMENTO DOS MATERIAIS, MEDIDO POR SACO DE 50KG.(DESONERADO)</v>
          </cell>
          <cell r="H2113" t="str">
            <v>SACO</v>
          </cell>
          <cell r="I2113">
            <v>91.65</v>
          </cell>
        </row>
        <row r="2114">
          <cell r="A2114" t="str">
            <v>ET 75.05.0250</v>
          </cell>
          <cell r="B2114" t="str">
            <v>INJEÇÃO DE CALDA DE CIMENTO PARA CHUMBAMENTO DE TIRANTES, COM PRESSÃO DE 0,20MPA, AFERIDA ATRAVÉS DE MANÔMETRO, INCLUINDO TODOS OS MATERIAIS, EQUIPAMENTOS E MÃO DE OBRA.</v>
          </cell>
          <cell r="C2114" t="str">
            <v>SACO</v>
          </cell>
          <cell r="D2114">
            <v>81.540000000000006</v>
          </cell>
          <cell r="F2114" t="str">
            <v>ET 74.05.0250</v>
          </cell>
          <cell r="G2114" t="str">
            <v>INJEÇÃO DE CALDA DE CIMENTO PARA CHUMBAMENTO DE TIRANTES, COM PRESSÃO DE 0,20MPA, AFERIDA ATRAVÉS DE MANÔMETRO, INCLUINDO TODOS OS MATERIAIS, EQUIPAMENTOS E MÃO DE OBRA.(DESONERADO)</v>
          </cell>
          <cell r="H2114" t="str">
            <v>SACO</v>
          </cell>
          <cell r="I2114">
            <v>79.540000000000006</v>
          </cell>
        </row>
        <row r="2115">
          <cell r="A2115" t="str">
            <v>ET 75.05.0300</v>
          </cell>
          <cell r="B2115" t="str">
            <v>INJEÇÃO DE RESINA EPÓXICA EM FISSURAS DE CONCRETO ESTRUTURAL, INCLUSIVE PREPARO DO LOCAL, PERFURAÇÃO, VEDAÇÃO E FORNECIMENTO DOS MATERIAIS A INJETAR.  CUSTO POR METRO LINEAR DE FISSURA.</v>
          </cell>
          <cell r="C2115" t="str">
            <v>M</v>
          </cell>
          <cell r="D2115">
            <v>237.6</v>
          </cell>
          <cell r="F2115" t="str">
            <v>ET 74.05.0300</v>
          </cell>
          <cell r="G2115" t="str">
            <v>INJEÇÃO DE RESINA EPÓXICA EM FISSURAS DE CONCRETO ESTRUTURAL, INCLUSIVE PREPARO DO LOCAL, PERFURAÇÃO, VEDAÇÃO E FORNECIMENTO DOS MATERIAIS A INJETAR.  CUSTO POR METRO LINEAR DE FISSURA.(DESONERADO)</v>
          </cell>
          <cell r="H2115" t="str">
            <v>M</v>
          </cell>
          <cell r="I2115">
            <v>234.38</v>
          </cell>
        </row>
        <row r="2116">
          <cell r="A2116" t="str">
            <v>ET 75.05.0350</v>
          </cell>
          <cell r="B2116" t="str">
            <v>RESINA ACRÍLICA COMO PONTE DE ADERÊNCIA PARA ARGAMASSA EM SERVIÇOS DE RECUPERAÇÃO ESTRUTURAL.  FORNECIMENTO E APLICAÇÃO.</v>
          </cell>
          <cell r="C2116" t="str">
            <v>M2</v>
          </cell>
          <cell r="D2116">
            <v>9.4700000000000006</v>
          </cell>
          <cell r="F2116" t="str">
            <v>ET 74.05.0350</v>
          </cell>
          <cell r="G2116" t="str">
            <v>RESINA ACRÍLICA COMO PONTE DE ADERÊNCIA PARA ARGAMASSA EM SERVIÇOS DE RECUPERAÇÃO ESTRUTURAL.  FORNECIMENTO E APLICAÇÃO.(DESONERADO)</v>
          </cell>
          <cell r="H2116" t="str">
            <v>M2</v>
          </cell>
          <cell r="I2116">
            <v>9.0500000000000007</v>
          </cell>
        </row>
        <row r="2117">
          <cell r="A2117" t="str">
            <v>ET 80.05.0050</v>
          </cell>
          <cell r="B2117" t="str">
            <v>ADITIVO A BASE DE SÍLICA ATIVA, DOSADO SOBRE O PESO DO CIMENTO, NA PROPORÇÃO MÉDIA DE 10%, INCLUINDO MÃO-DE-OBRA E PERDAS.  POR M3 DE CONCRETO.</v>
          </cell>
          <cell r="C2117" t="str">
            <v>M3</v>
          </cell>
          <cell r="D2117">
            <v>72.59</v>
          </cell>
          <cell r="F2117" t="str">
            <v>ET 79.05.0050</v>
          </cell>
          <cell r="G2117" t="str">
            <v>ADITIVO A BASE DE SÍLICA ATIVA, DOSADO SOBRE O PESO DO CIMENTO, NA PROPORÇÃO MÉDIA DE 10%, INCLUINDO MÃO-DE-OBRA E PERDAS.  POR M3 DE CONCRETO.(DESONERADO)</v>
          </cell>
          <cell r="H2117" t="str">
            <v>M3</v>
          </cell>
          <cell r="I2117">
            <v>71.260000000000005</v>
          </cell>
        </row>
        <row r="2118">
          <cell r="A2118" t="str">
            <v>ET 80.05.0075</v>
          </cell>
          <cell r="B2118" t="str">
            <v>AGENTE DE CURA QUÍMICA PARA CONCRETO PRONTO PARA USO. FORNECIMENTO E APLICAÇÃO.</v>
          </cell>
          <cell r="C2118" t="str">
            <v>M2</v>
          </cell>
          <cell r="D2118">
            <v>11.22</v>
          </cell>
          <cell r="F2118" t="str">
            <v>ET 79.05.0075</v>
          </cell>
          <cell r="G2118" t="str">
            <v>AGENTE DE CURA QUÍMICA PARA CONCRETO PRONTO PARA USO. FORNECIMENTO E APLICAÇÃO. (DESONERADO)</v>
          </cell>
          <cell r="H2118" t="str">
            <v>M2</v>
          </cell>
          <cell r="I2118">
            <v>10.55</v>
          </cell>
        </row>
        <row r="2119">
          <cell r="A2119" t="str">
            <v>ET 80.05.0100</v>
          </cell>
          <cell r="B2119" t="str">
            <v>CONCRETO (SIKAGROUT OU SIMILAR) INCLUINDO 50% DE PEDRISCO, COMPREENDENDO FORNECIMENTO, PREPARO E LANÇAMENTO.</v>
          </cell>
          <cell r="C2119" t="str">
            <v>M3</v>
          </cell>
          <cell r="D2119">
            <v>4062.58</v>
          </cell>
          <cell r="F2119" t="str">
            <v>ET 79.05.0100</v>
          </cell>
          <cell r="G2119" t="str">
            <v>CONCRETO (SIKAGROUT OU SIMILAR) INCLUINDO 50% DE PEDRISCO, COMPREENDENDO FORNECIMENTO, PREPARO E LANÇAMENTO.(DESONERADO)</v>
          </cell>
          <cell r="H2119" t="str">
            <v>M3</v>
          </cell>
          <cell r="I2119">
            <v>4016.68</v>
          </cell>
        </row>
        <row r="2120">
          <cell r="A2120" t="str">
            <v>ET 80.05.0125</v>
          </cell>
          <cell r="B2120" t="str">
            <v>MICROCONCRETO DE ENDURECIMENTO ULTRA-RÁPIDO, APRESENTANDO RESISTÊNCIA MECÂNICA À COMPRESSÃO DE NO MÍNIMO 20MPA EM 2,0 HORAS E 40MPA EM 24,0 HORAS APÓS A EXECUÇÃO. INCLUSIVE FORNECIMENTO, PREPARO E LANÇAMENTO DO MATERIAL.</v>
          </cell>
          <cell r="C2120" t="str">
            <v>M3</v>
          </cell>
          <cell r="D2120">
            <v>14811.44</v>
          </cell>
          <cell r="F2120" t="str">
            <v>ET 79.05.0125</v>
          </cell>
          <cell r="G2120" t="str">
            <v>MICROCONCRETO DE ENDURECIMENTO ULTRA-RÁPIDO, APRESENTANDO RESISTÊNCIA MECÂNICA À COMPRESSÃO DE NO MÍNIMO 20MPA EM 2,0 HORAS E 40MPA EM 24,0 HORAS APÓS A EXECUÇÃO. INCLUSIVE FORNECIMENTO, PREPARO E LANÇAMENTO DO MATERIAL. (DESONERADO)</v>
          </cell>
          <cell r="H2120" t="str">
            <v>M3</v>
          </cell>
          <cell r="I2120">
            <v>14757.1</v>
          </cell>
        </row>
        <row r="2121">
          <cell r="A2121" t="str">
            <v>ET 80.05.0150</v>
          </cell>
          <cell r="B2121" t="str">
            <v>PLASTIMENT VZ LÍQUIDO OU SIMILAR, ADICIONADO AO CONCRETO NA PROPORÇÃO DE 500G/SACO DE CIMENTO.</v>
          </cell>
          <cell r="C2121" t="str">
            <v>KG</v>
          </cell>
          <cell r="D2121">
            <v>5.78</v>
          </cell>
          <cell r="F2121" t="str">
            <v>ET 79.05.0150</v>
          </cell>
          <cell r="G2121" t="str">
            <v>PLASTIMENT VZ LÍQUIDO OU SIMILAR, ADICIONADO AO CONCRETO NA PROPORÇÃO DE 500G/SACO DE CIMENTO.(DESONERADO)</v>
          </cell>
          <cell r="H2121" t="str">
            <v>KG</v>
          </cell>
          <cell r="I2121">
            <v>5.78</v>
          </cell>
        </row>
        <row r="2122">
          <cell r="A2122" t="str">
            <v>ET 85.05.0050</v>
          </cell>
          <cell r="B2122" t="str">
            <v>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v>
          </cell>
          <cell r="C2122" t="str">
            <v>M2</v>
          </cell>
          <cell r="D2122">
            <v>1304.3900000000001</v>
          </cell>
          <cell r="F2122" t="str">
            <v>ET 84.05.0050</v>
          </cell>
          <cell r="G2122" t="str">
            <v>TERRA ARMADA PARA ARRIMO DE MACIÇO TIPO GREIDE, ISTO É, PARA RAMPAS DE ACESSO E VIADUTOS OU PONTES COM SOBRECARGA RODOVIÁRIA, SENDO A ALTURA DA SOLEIRA AO GREIDE DA PISTA ENTRE 0M E 6M.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v>
          </cell>
          <cell r="H2122" t="str">
            <v>M2</v>
          </cell>
          <cell r="I2122">
            <v>1304.05</v>
          </cell>
        </row>
        <row r="2123">
          <cell r="A2123" t="str">
            <v>ET 85.05.0100</v>
          </cell>
          <cell r="B2123" t="str">
            <v>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v>
          </cell>
          <cell r="C2123" t="str">
            <v>M2</v>
          </cell>
          <cell r="D2123">
            <v>1439.18</v>
          </cell>
          <cell r="F2123" t="str">
            <v>ET 84.05.0100</v>
          </cell>
          <cell r="G2123" t="str">
            <v>TERRA ARMADA PARA ARRIMO DE MACIÇO TIPO GREIDE, ISTO É, PARA RAMPAS DE ACESSO E VIADUTOS OU PONTES COM SOBRECARGA RODOVIÁRIA, SENDO A ALTURA DA SOLEIRA AO GREIDE DA PISTA ENTRE 6M E 9M.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v>
          </cell>
          <cell r="H2123" t="str">
            <v>M2</v>
          </cell>
          <cell r="I2123">
            <v>1438.84</v>
          </cell>
        </row>
        <row r="2124">
          <cell r="A2124" t="str">
            <v>ET 85.05.0150</v>
          </cell>
          <cell r="B2124" t="str">
            <v>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v>
          </cell>
          <cell r="C2124" t="str">
            <v>M2</v>
          </cell>
          <cell r="D2124">
            <v>2127.56</v>
          </cell>
          <cell r="F2124" t="str">
            <v>ET 84.05.0150</v>
          </cell>
          <cell r="G2124" t="str">
            <v>TERRA ARMADA PARA ARRIMO DE MACIÇO TIPO GREIDE, ISTO É, PARA RAMPAS DE ACESSO E VIADUTOS OU PONTES COM SOBRECARGA RODOVIÁRIA, SENDO A ALTURA DA SOLEIRA AO GREIDE DA PISTA ENTRE 9M E 12M.  O PREÇO INCLUI A EXECUÇÃO DE TODOS OS SERVIÇOS E O FORNECIMENTO DE TODOS OS ELEMENTOS CONSTRUTIVOS ESPECIAIS E PEÇAS GALVANIZADAS, NECESSÁRIOS PARA A FABRICAÇÃO E MONTAGEM DAS ESCAMAS PRÉ-MOLDADAS EM CONCRETO ESTRUTURAL (FCK=21MPA E 50KG/M3) DE ARMADURA COM AÇO CA-50 E CONCRETO SIMPLES (FCK=15MPA) PARA SOLEIRA E ARREMATES DE TOPO, BEM COMO CAMINHÃO TIPO MUNCK PARA CARGA E TRANSPORTE DAS ESCAMAS A PARTIR DO CANTEIRO DE FABRICAÇÃO, EXCLUSIVE A EXECUÇÃO DO ATERRO.(DESONERADO)</v>
          </cell>
          <cell r="H2124" t="str">
            <v>M2</v>
          </cell>
          <cell r="I2124">
            <v>2127.2199999999998</v>
          </cell>
        </row>
        <row r="2125">
          <cell r="A2125" t="str">
            <v>ET 90.05.0053</v>
          </cell>
          <cell r="B2125" t="str">
            <v>PILAR EM MADEIRA DE REFLORESTAMENTO, COM 25CM DE DIÂMETRO, TRATADO COM PINTURA IMUNIZANTE PENTOX OU SIMILAR, EXCLUSIVE ESCAVAÇÃO, FUNDAÇÃO E REATERRO.  FORNECIMENTO E ASSENTAMENTO.</v>
          </cell>
          <cell r="C2125" t="str">
            <v>M</v>
          </cell>
          <cell r="D2125">
            <v>68.16</v>
          </cell>
          <cell r="F2125" t="str">
            <v>ET 89.05.0053</v>
          </cell>
          <cell r="G2125" t="str">
            <v>PILAR EM MADEIRA DE REFLORESTAMENTO, COM 25CM DE DIÂMETRO, TRATADO COM PINTURA IMUNIZANTE PENTOX OU SIMILAR, EXCLUSIVE ESCAVAÇÃO, FUNDAÇÃO E REATERRO.  FORNECIMENTO E ASSENTAMENTO.(DESONERADO)</v>
          </cell>
          <cell r="H2125" t="str">
            <v>M</v>
          </cell>
          <cell r="I2125">
            <v>64.239999999999995</v>
          </cell>
        </row>
        <row r="2126">
          <cell r="A2126" t="str">
            <v>ET 90.10.0500</v>
          </cell>
          <cell r="B2126" t="str">
            <v>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v>
          </cell>
          <cell r="C2126" t="str">
            <v>M2</v>
          </cell>
          <cell r="D2126">
            <v>1173.07</v>
          </cell>
          <cell r="F2126" t="str">
            <v>ET 89.10.0500</v>
          </cell>
          <cell r="G2126" t="str">
            <v>PÍER PARA ATRACAÇÃO DE EMBARCAÇÕES ESTRUTURADO EM PEÇAS DE MADEIRA SERRADA, SENDO AS LONGARINAS DE 3"X9" E AS TRANSVERSINAS DE 3"X12", FIXADAS POR BARRAS INOX ROSQUEADAS DE 1,00MX1/2", ASSOALHO EM RIPAS DE MADEIRA APARELHADA DE (2,5X10)CM, FIXADAS POR PREGOS GALVANIZADOS DE SEÇÃO QUADRADA NAS DIMENSÕES DE (4,38X79)MM.  TODO CONJUNTO ASSENTADO SOBRE PILARES CIRCULARES COM DIÂMETRO DE 40CM EM CONCRETO ESTRUTURAL FCK=20MPA, REVESTIDO EM TUBO DE PVC RÍGIDO DE 400MM.  FORNECIMENTO DE TODOS MATERIAIS, COLOCAÇÃO, INSTALAÇÃO, TRANSPORTE, TOPOGRAFIA E MONTAGEM DE TODAS AS PEÇAS E ACABAMENTO FINAL.(DESONERADO)</v>
          </cell>
          <cell r="H2126" t="str">
            <v>M2</v>
          </cell>
          <cell r="I2126">
            <v>1099.47</v>
          </cell>
        </row>
        <row r="2127">
          <cell r="A2127" t="str">
            <v>ET 99.99.0050</v>
          </cell>
          <cell r="B2127" t="str">
            <v>PLACA PRE-MOLDADA DE CONCRETO ARMADO COM 6CM DE ESPESSURA, CONFECCIONADA COM CONCRETO IMPORTADO DE USINA, DOSADO PARA FCK=24MPA E 8% DE MICROSSILICA, COMPREENDENDO LANCAMENTO E ADENSAMENTO MECANICO, INCLUSIVE TRANSPORTE E COLOCACAO SOBRE VIGAS, COM GUINDASTE.</v>
          </cell>
          <cell r="C2127" t="str">
            <v>M2</v>
          </cell>
          <cell r="D2127">
            <v>235.06</v>
          </cell>
          <cell r="F2127" t="str">
            <v>ET 98.99.0050</v>
          </cell>
          <cell r="G2127" t="str">
            <v>PLACA PRE-MOLDADA DE CONCRETO ARMADO COM 6CM DE ESPESSURA, CONFECCIONADA COM CONCRETO IMPORTADO DE USINA, DOSADO PARA FCK=24MPA E 8% DE MICROSSILICA, COMPREENDENDO LANCAMENTO E ADENSAMENTO MECANICO, INCLUSIVE TRANSPORTE E COLOCACAO SOBRE VIGAS, COM GUINDASTE.(DESONERADO)</v>
          </cell>
          <cell r="H2127" t="str">
            <v>M2</v>
          </cell>
          <cell r="I2127">
            <v>226.45</v>
          </cell>
        </row>
        <row r="2128">
          <cell r="A2128" t="str">
            <v>FD 05.05.0050</v>
          </cell>
          <cell r="B2128" t="str">
            <v>CRAVAÇÃO DE ESTACA DE AÇO, PERFIL H DE (6"X6"), 1ª ALMA, EM TERRENO DE MÉDIA RESISTÊNCIA À PENETRAÇÃO, INCLUSIVE FORNECIMENTO E UM CORTE AO MAÇARICO E PERDA DE 5% DO PERFIL, EXCLUSIVE EMENDAS ENTALADAS.</v>
          </cell>
          <cell r="C2128" t="str">
            <v>M</v>
          </cell>
          <cell r="D2128">
            <v>509.92</v>
          </cell>
          <cell r="F2128" t="str">
            <v>FD 04.05.0050</v>
          </cell>
          <cell r="G2128" t="str">
            <v>CRAVAÇÃO DE ESTACA DE AÇO, PERFIL H DE (6"X6"), 1ª ALMA, EM TERRENO DE MÉDIA RESISTÊNCIA À PENETRAÇÃO, INCLUSIVE FORNECIMENTO E UM CORTE AO MAÇARICO E PERDA DE 5% DO PERFIL, EXCLUSIVE EMENDAS ENTALADAS.(DESONERADO)</v>
          </cell>
          <cell r="H2128" t="str">
            <v>M</v>
          </cell>
          <cell r="I2128">
            <v>499.9</v>
          </cell>
        </row>
        <row r="2129">
          <cell r="A2129" t="str">
            <v>FD 05.05.0100</v>
          </cell>
          <cell r="B2129" t="str">
            <v>CRAVAÇÃO DE ESTACA DE AÇO I, DE 15" A 20", EM TERRENO DE MÉDIA RESISTÊNCIA À PENETRAÇÃO, INCLUSIVE UM CORTE AO MAÇARICO, EXCLUSIVE EMENDAS, FORNECIMENTO E PERDAS DO PERFIL.</v>
          </cell>
          <cell r="C2129" t="str">
            <v>M</v>
          </cell>
          <cell r="D2129">
            <v>115.1</v>
          </cell>
          <cell r="F2129" t="str">
            <v>FD 04.05.0100</v>
          </cell>
          <cell r="G2129" t="str">
            <v>CRAVAÇÃO DE ESTACA DE AÇO I, DE 15" A 20", EM TERRENO DE MÉDIA RESISTÊNCIA À PENETRAÇÃO, INCLUSIVE UM CORTE AO MAÇARICO, EXCLUSIVE EMENDAS, FORNECIMENTO E PERDAS DO PERFIL.(DESONERADO)</v>
          </cell>
          <cell r="H2129" t="str">
            <v>M</v>
          </cell>
          <cell r="I2129">
            <v>102.44</v>
          </cell>
        </row>
        <row r="2130">
          <cell r="A2130" t="str">
            <v>FD 05.05.0150</v>
          </cell>
          <cell r="B2130" t="str">
            <v>CRAVAÇÃO DE ESTACA, TRILHO TR-37, DUPLO, EM TERRENO DE MÉDIA RESISTÊNCIA À PENETRAÇÃO, INCLUSIVE FORNECIMENTO, UM CORTE AO MAÇARICO E PERDAS, EXCLUSIVE EMENDAS TRANSVERSAIS E DISPOSITIVOS CONTRA A PUNÇÃO.</v>
          </cell>
          <cell r="C2130" t="str">
            <v>M</v>
          </cell>
          <cell r="D2130">
            <v>632.44000000000005</v>
          </cell>
          <cell r="F2130" t="str">
            <v>FD 04.05.0150</v>
          </cell>
          <cell r="G2130" t="str">
            <v>CRAVAÇÃO DE ESTACA, TRILHO TR-37, DUPLO, EM TERRENO DE MÉDIA RESISTÊNCIA À PENETRAÇÃO, INCLUSIVE FORNECIMENTO, UM CORTE AO MAÇARICO E PERDAS, EXCLUSIVE EMENDAS TRANSVERSAIS E DISPOSITIVOS CONTRA A PUNÇÃO.(DESONERADO)</v>
          </cell>
          <cell r="H2130" t="str">
            <v>M</v>
          </cell>
          <cell r="I2130">
            <v>617.20000000000005</v>
          </cell>
        </row>
        <row r="2131">
          <cell r="A2131" t="str">
            <v>FD 05.05.0200</v>
          </cell>
          <cell r="B2131" t="str">
            <v>CRAVAÇÃO DE ESTACA, TRILHO TR-37, SIMPLES, EM TERRENO DE MÉDIA RESISTÊNCIA À PENETRAÇÃO, INCLUSIVE FORNECIMENTO DOS MATERIAIS, UM CORTE AO MAÇARICO E PERDAS, EXCLUSIVE EMENDAS TRANSVERSAIS E DISPOSITIVOS CONTRA A PUNÇÃO.</v>
          </cell>
          <cell r="C2131" t="str">
            <v>M</v>
          </cell>
          <cell r="D2131">
            <v>256.98</v>
          </cell>
          <cell r="F2131" t="str">
            <v>FD 04.05.0200</v>
          </cell>
          <cell r="G2131" t="str">
            <v>CRAVAÇÃO DE ESTACA, TRILHO TR-37, SIMPLES, EM TERRENO DE MÉDIA RESISTÊNCIA À PENETRAÇÃO, INCLUSIVE FORNECIMENTO DOS MATERIAIS, UM CORTE AO MAÇARICO E PERDAS, EXCLUSIVE EMENDAS TRANSVERSAIS E DISPOSITIVOS CONTRA A PUNÇÃO.(DESONERADO)</v>
          </cell>
          <cell r="H2131" t="str">
            <v>M</v>
          </cell>
          <cell r="I2131">
            <v>249.4</v>
          </cell>
        </row>
        <row r="2132">
          <cell r="A2132" t="str">
            <v>FD 05.10.0050</v>
          </cell>
          <cell r="B2132" t="str">
            <v>CRAVAÇÃO DE ESTACA PRÉ-MOLDADA, DE CONCRETO ARMADO CENTRIFUGADO, TIPO SCAC STANDARD OU SIMILAR, COM DIÂMETRO DE 20CM E CAPACIDADE DE CARGA DE 25T A 30T, INCLUSIVE FORNECIMENTO E EXCLUSIVE EMENDAS E TRANSPORTE DO BATE ESTACA.</v>
          </cell>
          <cell r="C2132" t="str">
            <v>M</v>
          </cell>
          <cell r="D2132">
            <v>160.37</v>
          </cell>
          <cell r="F2132" t="str">
            <v>FD 04.10.0050</v>
          </cell>
          <cell r="G2132" t="str">
            <v>CRAVAÇÃO DE ESTACA PRÉ-MOLDADA, DE CONCRETO ARMADO CENTRIFUGADO, TIPO SCAC STANDARD OU SIMILAR, COM DIÂMETRO DE 20CM E CAPACIDADE DE CARGA DE 25T A 30T, INCLUSIVE FORNECIMENTO E EXCLUSIVE EMENDAS E TRANSPORTE DO BATE ESTACA.(DESONERADO)</v>
          </cell>
          <cell r="H2132" t="str">
            <v>M</v>
          </cell>
          <cell r="I2132">
            <v>153.26</v>
          </cell>
        </row>
        <row r="2133">
          <cell r="A2133" t="str">
            <v>FD 05.10.0100</v>
          </cell>
          <cell r="B2133" t="str">
            <v>CRAVAÇÃO DE ESTACA PRÉ-MOLDADA, DE CONCRETO ARMADO CENTRIFUGADO, TIPO SCAC STANDARD OU SIMILAR, COM DIÂMETRO DE 26CM E CAPACIDADE DE CARGA DE 30T A 40T, INCLUSIVE FORNECIMENTO E EXCLUSIVE EMENDAS E TRANSPORTE DE BATE ESTACA.</v>
          </cell>
          <cell r="C2133" t="str">
            <v>M</v>
          </cell>
          <cell r="D2133">
            <v>193.27</v>
          </cell>
          <cell r="F2133" t="str">
            <v>FD 04.10.0100</v>
          </cell>
          <cell r="G2133" t="str">
            <v>CRAVAÇÃO DE ESTACA PRÉ-MOLDADA, DE CONCRETO ARMADO CENTRIFUGADO, TIPO SCAC STANDARD OU SIMILAR, COM DIÂMETRO DE 26CM E CAPACIDADE DE CARGA DE 30T A 40T, INCLUSIVE FORNECIMENTO E EXCLUSIVE EMENDAS E TRANSPORTE DE BATE ESTACA.(DESONERADO)</v>
          </cell>
          <cell r="H2133" t="str">
            <v>M</v>
          </cell>
          <cell r="I2133">
            <v>182.53</v>
          </cell>
        </row>
        <row r="2134">
          <cell r="A2134" t="str">
            <v>FD 05.10.0150</v>
          </cell>
          <cell r="B2134" t="str">
            <v>CRAVAÇÃO DE ESTACA PRÉ-MOLDADA, DE CONCRETO ARMADO CENTRIFUGADO, TIPO SCAC STANDARD OU SIMILAR, COM DIÂMETRO DE 33CM E CAPACIDADE DE CARGA DE 40T A 60T, INCLUSIVE FORNECIMENTO E EXCLUSIVE EMENDAS E TRANSPORTE DE BATE ESTACA.</v>
          </cell>
          <cell r="C2134" t="str">
            <v>M</v>
          </cell>
          <cell r="D2134">
            <v>266</v>
          </cell>
          <cell r="F2134" t="str">
            <v>FD 04.10.0150</v>
          </cell>
          <cell r="G2134" t="str">
            <v>CRAVAÇÃO DE ESTACA PRÉ-MOLDADA, DE CONCRETO ARMADO CENTRIFUGADO, TIPO SCAC STANDARD OU SIMILAR, COM DIÂMETRO DE 33CM E CAPACIDADE DE CARGA DE 40T A 60T, INCLUSIVE FORNECIMENTO E EXCLUSIVE EMENDAS E TRANSPORTE DE BATE ESTACA.(DESONERADO)</v>
          </cell>
          <cell r="H2134" t="str">
            <v>M</v>
          </cell>
          <cell r="I2134">
            <v>250.53</v>
          </cell>
        </row>
        <row r="2135">
          <cell r="A2135" t="str">
            <v>FD 05.10.0200</v>
          </cell>
          <cell r="B2135" t="str">
            <v>EMENDA METÁLICA EM ESTACA PRÉ-MOLDADA TIPO SCAC STANDARD OU SIMILAR, COM DIÂMETRO DE 20CM E CAPACIDADE DE CARGA DE 25T A 30T.</v>
          </cell>
          <cell r="C2135" t="str">
            <v>UN</v>
          </cell>
          <cell r="D2135">
            <v>77.11</v>
          </cell>
          <cell r="F2135" t="str">
            <v>FD 04.10.0200</v>
          </cell>
          <cell r="G2135" t="str">
            <v>EMENDA METÁLICA EM ESTACA PRÉ-MOLDADA TIPO SCAC STANDARD OU SIMILAR, COM DIÂMETRO DE 20CM E CAPACIDADE DE CARGA DE 25T A 30T.(DESONERADO)</v>
          </cell>
          <cell r="H2135" t="str">
            <v>UN</v>
          </cell>
          <cell r="I2135">
            <v>75.150000000000006</v>
          </cell>
        </row>
        <row r="2136">
          <cell r="A2136" t="str">
            <v>FD 05.10.0250</v>
          </cell>
          <cell r="B2136" t="str">
            <v>EMENDA METÁLICA EM ESTACA PRÉ-MOLDADA TIPO SCAC STANDARD OU SIMILAR, COM DIÂMETRO DE 26CM E CAPACIDADE DE CARGA DE 30T A 40T.</v>
          </cell>
          <cell r="C2136" t="str">
            <v>UN</v>
          </cell>
          <cell r="D2136">
            <v>100.26</v>
          </cell>
          <cell r="F2136" t="str">
            <v>FD 04.10.0250</v>
          </cell>
          <cell r="G2136" t="str">
            <v>EMENDA METÁLICA EM ESTACA PRÉ-MOLDADA TIPO SCAC STANDARD OU SIMILAR, COM DIÂMETRO DE 26CM E CAPACIDADE DE CARGA DE 30T A 40T.(DESONERADO)</v>
          </cell>
          <cell r="H2136" t="str">
            <v>UN</v>
          </cell>
          <cell r="I2136">
            <v>97.72</v>
          </cell>
        </row>
        <row r="2137">
          <cell r="A2137" t="str">
            <v>FD 05.10.0300</v>
          </cell>
          <cell r="B2137" t="str">
            <v>EMENDA METÁLICA EM ESTACA PRÉ-MOLDADA TIPO SCAC STANDARD OU SIMILAR, COM DIÂMETRO DE 33CM E CAPACIDADE DE CARGA DE 40T A 60T.</v>
          </cell>
          <cell r="C2137" t="str">
            <v>UN</v>
          </cell>
          <cell r="D2137">
            <v>127.21</v>
          </cell>
          <cell r="F2137" t="str">
            <v>FD 04.10.0300</v>
          </cell>
          <cell r="G2137" t="str">
            <v>EMENDA METÁLICA EM ESTACA PRÉ-MOLDADA TIPO SCAC STANDARD OU SIMILAR, COM DIÂMETRO DE 33CM E CAPACIDADE DE CARGA DE 40T A 60T.(DESONERADO)</v>
          </cell>
          <cell r="H2137" t="str">
            <v>UN</v>
          </cell>
          <cell r="I2137">
            <v>123.98</v>
          </cell>
        </row>
        <row r="2138">
          <cell r="A2138" t="str">
            <v>FD 05.10.0350</v>
          </cell>
          <cell r="B2138" t="str">
            <v>EMENDA DE ESTACA PRÉ-MOLDADA DE CONCRETO ARMADO, TIPO POE-XR OU SIMILAR, COM DIÂMETRO NOMINAL DE 455MM.</v>
          </cell>
          <cell r="C2138" t="str">
            <v>UN</v>
          </cell>
          <cell r="D2138">
            <v>84.65</v>
          </cell>
          <cell r="F2138" t="str">
            <v>FD 04.10.0350</v>
          </cell>
          <cell r="G2138" t="str">
            <v>EMENDA DE ESTACA PRÉ-MOLDADA DE CONCRETO ARMADO, TIPO POE-XR OU SIMILAR, COM DIÂMETRO NOMINAL DE 455MM.(DESONERADO)</v>
          </cell>
          <cell r="H2138" t="str">
            <v>UN</v>
          </cell>
          <cell r="I2138">
            <v>84.65</v>
          </cell>
        </row>
        <row r="2139">
          <cell r="A2139" t="str">
            <v>FD 05.10.0400</v>
          </cell>
          <cell r="B2139" t="str">
            <v>FORNECIMENTO E CRAVAÇÃO VERTICAL DE ESTACA PRÉ-MOLDADA DE CONCRETO ARMADO COM FCK DE 22,5 MPA, POE-XR OU SIMILAR, COM DIÂMETRO NOMINAL DE 455MM, INCLUSIVE O TRANSPORTE DA ESTACA, EXCLUSIVE EMENDAS, A MOBILIZAÇÃO E A DESMOBILIZAÇÃO DO BATE ESTACAS.</v>
          </cell>
          <cell r="C2139" t="str">
            <v>M</v>
          </cell>
          <cell r="D2139">
            <v>484.23</v>
          </cell>
          <cell r="F2139" t="str">
            <v>FD 04.10.0400</v>
          </cell>
          <cell r="G2139" t="str">
            <v>FORNECIMENTO E CRAVAÇÃO VERTICAL DE ESTACA PRÉ-MOLDADA DE CONCRETO ARMADO COM FCK DE 22,5 MPA, POE-XR OU SIMILAR, COM DIÂMETRO NOMINAL DE 455MM, INCLUSIVE O TRANSPORTE DA ESTACA, EXCLUSIVE EMENDAS, A MOBILIZAÇÃO E A DESMOBILIZAÇÃO DO BATE ESTACAS.(DESONERADO)</v>
          </cell>
          <cell r="H2139" t="str">
            <v>M</v>
          </cell>
          <cell r="I2139">
            <v>450.08</v>
          </cell>
        </row>
        <row r="2140">
          <cell r="A2140" t="str">
            <v>FD 05.10.0500</v>
          </cell>
          <cell r="B2140" t="str">
            <v>FORNECIMENTO E CRAVAÇÃO INCLINADA ATÉ 12º DE ESTACA PRÉ-MOLDADA DE CONCRETO ARMADO COM FCK DE 22,5 MPA, POE-XR OU SIMILAR, COM DIÂMETRO NOMINAL DE 455MM, INCLUSIVE O TRANSPORTE DA ESTACA, EXCLUSIVE EMENDAS, A MOBILIZAÇÃO E A DESMOBILIZAÇÃO DO BATE ESTACAS.</v>
          </cell>
          <cell r="C2140" t="str">
            <v>M</v>
          </cell>
          <cell r="D2140">
            <v>505.85</v>
          </cell>
          <cell r="F2140" t="str">
            <v>FD 04.10.0500</v>
          </cell>
          <cell r="G2140" t="str">
            <v>FORNECIMENTO E CRAVAÇÃO INCLINADA ATÉ 12º DE ESTACA PRÉ-MOLDADA DE CONCRETO ARMADO COM FCK DE 22,5 MPA, POE-XR OU SIMILAR, COM DIÂMETRO NOMINAL DE 455MM, INCLUSIVE O TRANSPORTE DA ESTACA, EXCLUSIVE EMENDAS, A MOBILIZAÇÃO E A DESMOBILIZAÇÃO DO BATE ESTACAS.(DESONERADO)</v>
          </cell>
          <cell r="H2140" t="str">
            <v>M</v>
          </cell>
          <cell r="I2140">
            <v>470.12</v>
          </cell>
        </row>
        <row r="2141">
          <cell r="A2141" t="str">
            <v>FD 05.15.0050</v>
          </cell>
          <cell r="B2141" t="str">
            <v>CRAVAÇÃO DE ESTACA EM MADEIRA DE REFLORESTAMENTO, COM DIÂMETRO DE 25CM, EM TERRENO DE FRACA RESISTÊNCIA À PENETRAÇÃO, INCLUSIVE FORNECIMENTO DA ESTACA.</v>
          </cell>
          <cell r="C2141" t="str">
            <v>M</v>
          </cell>
          <cell r="D2141">
            <v>95.36</v>
          </cell>
          <cell r="F2141" t="str">
            <v>FD 04.15.0050</v>
          </cell>
          <cell r="G2141" t="str">
            <v>CRAVAÇÃO DE ESTACA EM MADEIRA DE REFLORESTAMENTO, COM DIÂMETRO DE 25CM, EM TERRENO DE FRACA RESISTÊNCIA À PENETRAÇÃO, INCLUSIVE FORNECIMENTO DA ESTACA.(DESONERADO)</v>
          </cell>
          <cell r="H2141" t="str">
            <v>M</v>
          </cell>
          <cell r="I2141">
            <v>88.56</v>
          </cell>
        </row>
        <row r="2142">
          <cell r="A2142" t="str">
            <v>FD 05.15.0100</v>
          </cell>
          <cell r="B2142" t="str">
            <v>CRAVAÇÃO DE ESTACA EM MADEIRA DE REFLORESTAMENTO, COM DIÂMETRO DE 25CM, EM TERRENO DE MÉDIA RESISTÊNCIA À PENETRAÇÃO, INCLUSIVE FORNECIMENTO DA ESTACA.</v>
          </cell>
          <cell r="C2142" t="str">
            <v>M</v>
          </cell>
          <cell r="D2142">
            <v>108.61</v>
          </cell>
          <cell r="F2142" t="str">
            <v>FD 04.15.0100</v>
          </cell>
          <cell r="G2142" t="str">
            <v>CRAVAÇÃO DE ESTACA EM MADEIRA DE REFLORESTAMENTO, COM DIÂMETRO DE 25CM, EM TERRENO DE MÉDIA RESISTÊNCIA À PENETRAÇÃO, INCLUSIVE FORNECIMENTO DA ESTACA.(DESONERADO)</v>
          </cell>
          <cell r="H2142" t="str">
            <v>M</v>
          </cell>
          <cell r="I2142">
            <v>100.29</v>
          </cell>
        </row>
        <row r="2143">
          <cell r="A2143" t="str">
            <v>FD 05.20.0050</v>
          </cell>
          <cell r="B2143" t="str">
            <v>ESTACA DE CONCRETO ARMADO, MOLDADO NO TERRENO, TIPO FRANKI STANDARD OU SIMILAR, COM DIÂMETRO DE 400MM, PROFUNDIDADE ATÉ 16M, CAPACIDADE MÉDIA DE CARGA IGUAL A 70T, INCLUSIVE FORNECIMENTO DOS MATERIAIS, CONSIDERANDO O TRECHO CRAVADO E CONCRETADO.</v>
          </cell>
          <cell r="C2143" t="str">
            <v>M</v>
          </cell>
          <cell r="D2143">
            <v>268.82</v>
          </cell>
          <cell r="F2143" t="str">
            <v>FD 04.20.0050</v>
          </cell>
          <cell r="G2143" t="str">
            <v>ESTACA DE CONCRETO ARMADO, MOLDADO NO TERRENO, TIPO FRANKI STANDARD OU SIMILAR, COM DIÂMETRO DE 400MM, PROFUNDIDADE ATÉ 16M, CAPACIDADE MÉDIA DE CARGA IGUAL A 70T, INCLUSIVE FORNECIMENTO DOS MATERIAIS, CONSIDERANDO O TRECHO CRAVADO E CONCRETADO.(DESONERADO)</v>
          </cell>
          <cell r="H2143" t="str">
            <v>M</v>
          </cell>
          <cell r="I2143">
            <v>253.7</v>
          </cell>
        </row>
        <row r="2144">
          <cell r="A2144" t="str">
            <v>FD 05.20.0100</v>
          </cell>
          <cell r="B2144" t="str">
            <v>ESTACA DE CONCRETO ARMADO, MOLDADO NO TERRENO, TIPO FRANKI STANDART OU SIMILAR, COM DIÂMETRO DE 600M, PROFUNDIDADE ATÉ 16M, CAPACIDADE MÉDIA DE CARGA IGUAL 170T, INCLUSIVE FORNECIMENTO DOS MATERIAIS, CONSIDERANDO O TRECHO CRAVADO E CONCRETADO.</v>
          </cell>
          <cell r="C2144" t="str">
            <v>M</v>
          </cell>
          <cell r="D2144">
            <v>484.17</v>
          </cell>
          <cell r="F2144" t="str">
            <v>FD 04.20.0100</v>
          </cell>
          <cell r="G2144" t="str">
            <v>ESTACA DE CONCRETO ARMADO, MOLDADO NO TERRENO, TIPO FRANKI STANDART OU SIMILAR, COM DIÂMETRO DE 600M, PROFUNDIDADE ATÉ 16M, CAPACIDADE MÉDIA DE CARGA IGUAL 170T, INCLUSIVE FORNECIMENTO DOS MATERIAIS, CONSIDERANDO O TRECHO CRAVADO E CONCRETADO.(DESONERADO)</v>
          </cell>
          <cell r="H2144" t="str">
            <v>M</v>
          </cell>
          <cell r="I2144">
            <v>467.9</v>
          </cell>
        </row>
        <row r="2145">
          <cell r="A2145" t="str">
            <v>FD 05.23.0025</v>
          </cell>
          <cell r="B2145" t="str">
            <v>ESTACA DE CONCRETO ARMADO, MOLDADA NO TERRENO, TIPO HÉLICE CONTÍNUA, DIÂMETRO DE 400MM, CAPACIDADE DE CARGA DE 60T A 80T, INCLUSIVE FORNECIMENTO DOS MATERIAIS, CONSIDERANDO O TRECHO CRAVADO E CONCRETADO.</v>
          </cell>
          <cell r="C2145" t="str">
            <v>M</v>
          </cell>
          <cell r="D2145">
            <v>450.26</v>
          </cell>
          <cell r="F2145" t="str">
            <v>FD 04.23.0025</v>
          </cell>
          <cell r="G2145" t="str">
            <v>ESTACA DE CONCRETO ARMADO, MOLDADA NO TERRENO, TIPO HÉLICE CONTÍNUA, DIÂMETRO DE 400MM, CAPACIDADE DE CARGA DE 60T A 80T, INCLUSIVE FORNECIMENTO DOS MATERIAIS, CONSIDERANDO O TRECHO CRAVADO E CONCRETADO.(DESONERADO)</v>
          </cell>
          <cell r="H2145" t="str">
            <v>M</v>
          </cell>
          <cell r="I2145">
            <v>434.43</v>
          </cell>
        </row>
        <row r="2146">
          <cell r="A2146" t="str">
            <v>FD 05.23.0028</v>
          </cell>
          <cell r="B2146" t="str">
            <v>ESTACA DE CONCRETO ARMADO, MOLDADA NO TERRENO, TIPO HÉLICE CONTÍNUA, DIÂMETRO DE 500MM, CAPACIDADE DE CARGA DE 80T A 130T, INCLUSIVE FORNECIMENTO DOS MATERIAIS, CONSIDERANDO O TRECHO CRAVADO E CONCRETADO.</v>
          </cell>
          <cell r="C2146" t="str">
            <v>M</v>
          </cell>
          <cell r="D2146">
            <v>545.49</v>
          </cell>
          <cell r="F2146" t="str">
            <v>FD 04.23.0028</v>
          </cell>
          <cell r="G2146" t="str">
            <v>ESTACA DE CONCRETO ARMADO, MOLDADA NO TERRENO, TIPO HÉLICE CONTÍNUA, DIÂMETRO DE 500MM, CAPACIDADE DE CARGA DE 80T A 130T, INCLUSIVE FORNECIMENTO DOS MATERIAIS, CONSIDERANDO O TRECHO CRAVADO E CONCRETADO.(DESONERADO)</v>
          </cell>
          <cell r="H2146" t="str">
            <v>M</v>
          </cell>
          <cell r="I2146">
            <v>528.41999999999996</v>
          </cell>
        </row>
        <row r="2147">
          <cell r="A2147" t="str">
            <v>FD 05.23.0050</v>
          </cell>
          <cell r="B2147" t="str">
            <v>ESTACA DE CONCRETO ARMADO, MOLDADA NO TERRENO TIPO HÉLICE CONTÍNUA, COM DIÂMETRO DE 600MM, COM CAPACIDADE DE CARGA DE 131 A 150T, INCLUINDO O FORNECIMENTO DE TODOS OS MATERIAIS, CONSIDERANDO O TRECHO CRAVADO E CONCRETADO.</v>
          </cell>
          <cell r="C2147" t="str">
            <v>M</v>
          </cell>
          <cell r="D2147">
            <v>823.82</v>
          </cell>
          <cell r="F2147" t="str">
            <v>FD 04.23.0050</v>
          </cell>
          <cell r="G2147" t="str">
            <v>ESTACA DE CONCRETO ARMADO, MOLDADA NO TERRENO TIPO HÉLICE CONTÍNUA, COM DIÂMETRO DE 600MM, COM CAPACIDADE DE CARGA DE 131 A 150T, INCLUINDO O FORNECIMENTO DE TODOS OS MATERIAIS, CONSIDERANDO O TRECHO CRAVADO E CONCRETADO.(DESONERADO)</v>
          </cell>
          <cell r="H2147" t="str">
            <v>M</v>
          </cell>
          <cell r="I2147">
            <v>800.64</v>
          </cell>
        </row>
        <row r="2148">
          <cell r="A2148" t="str">
            <v>FD 05.25.0050</v>
          </cell>
          <cell r="B2148" t="str">
            <v>TUBULÃO COM CAMISA DE CONCRETO ARMADO COM DIÂMETRO DE 1M.  FORNECIMENTO, PREPARO E COLOCAÇÃO DOS MATERIAIS PARA EXECUÇÃO (CONCRETO FCK=18,5MPA PARA CAMISA E FCK=15MPA PARA ENCHIMENTO, FORMA CURVA, AÇO CA-50).</v>
          </cell>
          <cell r="C2148" t="str">
            <v>M</v>
          </cell>
          <cell r="D2148">
            <v>1140.76</v>
          </cell>
          <cell r="F2148" t="str">
            <v>FD 04.25.0050</v>
          </cell>
          <cell r="G2148" t="str">
            <v>TUBULÃO COM CAMISA DE CONCRETO ARMADO COM DIÂMETRO DE 1M.  FORNECIMENTO, PREPARO E COLOCAÇÃO DOS MATERIAIS PARA EXECUÇÃO (CONCRETO FCK=18,5MPA PARA CAMISA E FCK=15MPA PARA ENCHIMENTO, FORMA CURVA, AÇO CA-50).(DESONERADO)</v>
          </cell>
          <cell r="H2148" t="str">
            <v>M</v>
          </cell>
          <cell r="I2148">
            <v>1065.26</v>
          </cell>
        </row>
        <row r="2149">
          <cell r="A2149" t="str">
            <v>FD 05.25.0100</v>
          </cell>
          <cell r="B2149" t="str">
            <v>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v>
          </cell>
          <cell r="C2149" t="str">
            <v>M</v>
          </cell>
          <cell r="D2149">
            <v>1824.94</v>
          </cell>
          <cell r="F2149" t="str">
            <v>FD 04.25.0100</v>
          </cell>
          <cell r="G2149" t="str">
            <v>TUBULÃO COM CAMISA DE CONCRETO ARMADO, TENDO 1M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MAIS 40% OU 55%, RESPECTIVAMENTE.(DESONERADO)</v>
          </cell>
          <cell r="H2149" t="str">
            <v>M</v>
          </cell>
          <cell r="I2149">
            <v>1723.61</v>
          </cell>
        </row>
        <row r="2150">
          <cell r="A2150" t="str">
            <v>FD 05.25.0150</v>
          </cell>
          <cell r="B2150" t="str">
            <v>TUBULÃO COM CAMISA DE CONCRETO ARMADO COM DIÂMETRO DE 1,20M.  FORNECIMENTO, PREPARO E EXECUÇÃO (CONCRETO FCK=18MPA) PARA CAMISA  E FCK=15MPA PARA ENCHIMENTO, FORMA CURVA, AÇO CA-50B.</v>
          </cell>
          <cell r="C2150" t="str">
            <v>M</v>
          </cell>
          <cell r="D2150">
            <v>1550.07</v>
          </cell>
          <cell r="F2150" t="str">
            <v>FD 04.25.0150</v>
          </cell>
          <cell r="G2150" t="str">
            <v>TUBULÃO COM CAMISA DE CONCRETO ARMADO COM DIÂMETRO DE 1,20M.  FORNECIMENTO, PREPARO E EXECUÇÃO (CONCRETO FCK=18MPA) PARA CAMISA  E FCK=15MPA PARA ENCHIMENTO, FORMA CURVA, AÇO CA-50B.(DESONERADO)</v>
          </cell>
          <cell r="H2150" t="str">
            <v>M</v>
          </cell>
          <cell r="I2150">
            <v>1463.11</v>
          </cell>
        </row>
        <row r="2151">
          <cell r="A2151" t="str">
            <v>FD 05.25.0200</v>
          </cell>
          <cell r="B2151" t="str">
            <v>TUBULÃO COM CAMISA DE CONCRETO ARMADO COM DIÂMETRO DE 1,2M.  FORNECIMENTO, PREPARO E COLOCAÇÃO DOS MATERIAIS (CONCRETO FCK=15MPA) PARA EXECUÇÃO DE BASE ALARGADA.</v>
          </cell>
          <cell r="C2151" t="str">
            <v>M3</v>
          </cell>
          <cell r="D2151">
            <v>744.22</v>
          </cell>
          <cell r="F2151" t="str">
            <v>FD 04.25.0200</v>
          </cell>
          <cell r="G2151" t="str">
            <v>TUBULÃO COM CAMISA DE CONCRETO ARMADO COM DIÂMETRO DE 1,2M.  FORNECIMENTO, PREPARO E COLOCAÇÃO DOS MATERIAIS (CONCRETO FCK=15MPA) PARA EXECUÇÃO DE BASE ALARGADA.(DESONERADO)</v>
          </cell>
          <cell r="H2151" t="str">
            <v>M3</v>
          </cell>
          <cell r="I2151">
            <v>714.2</v>
          </cell>
        </row>
        <row r="2152">
          <cell r="A2152" t="str">
            <v>FD 05.25.0250</v>
          </cell>
          <cell r="B2152" t="str">
            <v>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v>
          </cell>
          <cell r="C2152" t="str">
            <v>M</v>
          </cell>
          <cell r="D2152">
            <v>2684.86</v>
          </cell>
          <cell r="F2152" t="str">
            <v>FD 04.25.0250</v>
          </cell>
          <cell r="G2152" t="str">
            <v>TUBULÃO COM CAMISA DE CONCRETO ARMADO, TENDO 1,20M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v>
          </cell>
          <cell r="H2152" t="str">
            <v>M</v>
          </cell>
          <cell r="I2152">
            <v>2535.2399999999998</v>
          </cell>
        </row>
        <row r="2153">
          <cell r="A2153" t="str">
            <v>FD 05.25.0300</v>
          </cell>
          <cell r="B2153" t="str">
            <v>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v>
          </cell>
          <cell r="C2153" t="str">
            <v>M</v>
          </cell>
          <cell r="D2153">
            <v>3607.18</v>
          </cell>
          <cell r="F2153" t="str">
            <v>FD 04.25.0300</v>
          </cell>
          <cell r="G2153" t="str">
            <v>TUBULÃO COM CAMISA DE CONCRETO ARMADO, TENDO 1,40M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v>
          </cell>
          <cell r="H2153" t="str">
            <v>M</v>
          </cell>
          <cell r="I2153">
            <v>3418.82</v>
          </cell>
        </row>
        <row r="2154">
          <cell r="A2154" t="str">
            <v>FD 05.25.0350</v>
          </cell>
          <cell r="B2154" t="str">
            <v>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v>
          </cell>
          <cell r="C2154" t="str">
            <v>M</v>
          </cell>
          <cell r="D2154">
            <v>3806.75</v>
          </cell>
          <cell r="F2154" t="str">
            <v>FD 04.25.0350</v>
          </cell>
          <cell r="G2154" t="str">
            <v>TUBULÃO COM CAMISA DE CONCRETO ARMADO, TENDO 1,50M DE DIÂMETRO EXTERNO E O PLANO INFERIOR DA BASE ATÉ 10M DA COTA DE ARRASAMENTO, EM MATERIAL DE 1ª CATEGORIA, EXCLUSIVE MATERIAL E MÃO-DE-OBRA DO CONCRETO, FORMAS, ARMAÇÃO, CARGA, TRANSPORTE E DESCARGA DO MATERIAL ESCAVADO, ALARGAMENTO DA BASE, MATACÕES DE MATERIAL DE 2ª E 3ª CATEGORIAS PORVENTURA ENCONTRADOS, QUE DEVERÃO SER MEDIDOS À PARTE.  PARA TUBULÕES TENDO O PLANO INFERIOR DA BASE ENTRE 10M A 20M DE PROFUNDIDADE, O TRECHO EXCEDENTE DE 10M SERÁ PAGO COM O VALOR DO ITEM MAIS 30%.  EM CADA CASO, PARA TRECHOS EM MATERIAL DE 2ª OU 3ª CATEGORIAS, ADOTAR O VALOR DO CASO MAIS 40% OU 55%, RESPECTIVAMENTE.(DESONERADO)</v>
          </cell>
          <cell r="H2154" t="str">
            <v>M</v>
          </cell>
          <cell r="I2154">
            <v>3615.72</v>
          </cell>
        </row>
        <row r="2155">
          <cell r="A2155" t="str">
            <v>FD 05.30.0050</v>
          </cell>
          <cell r="B2155" t="str">
            <v>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v>
          </cell>
          <cell r="C2155" t="str">
            <v>M3</v>
          </cell>
          <cell r="D2155">
            <v>2427.65</v>
          </cell>
          <cell r="F2155" t="str">
            <v>FD 04.30.0050</v>
          </cell>
          <cell r="G2155" t="str">
            <v>ESCAVAÇÃO DE BASE ALARGADA DE TUBULÕES, ESTANDO O PLANO INFERIOR DA MESMA ATÉ 10M DA COTA ARRASAMENTO, CONSIDERANDO-SE ESCAVAÇÃO EM MATERIAL DE 1ª CATEGORIA, EXCLUSIVE CARGA, TRANSPORTE E DESCARGA DO MATERIAL ESCAVADO, MATACÕES DE MATERIAL DE 2ª E 3ª CATEGORIAS PORVENTURA ENCONTRADOS, QUE DEVERÃO SER MEDIDOS À PARTE.  NO CASO DO PLANO INFERIOR DA BASE ESTAR SITUADO ENTRE 10M E 20M DE PROFUNDIDADE, ACRESCENTAR 35% AO PREÇO DO ITEM.  EM CADA CASO, PARA ESCAVAÇÃO EM MATERIAL DE 2ª OU 3ª CATEGORIAS, ADOTAR O VALOR DO CASO MAIS 55% OU 75%, RESPECTIVAMENTE.(DESONERADO)</v>
          </cell>
          <cell r="H2155" t="str">
            <v>M3</v>
          </cell>
          <cell r="I2155">
            <v>2262.8000000000002</v>
          </cell>
        </row>
        <row r="2156">
          <cell r="A2156" t="str">
            <v>FD 05.35.0050</v>
          </cell>
          <cell r="B2156" t="str">
            <v>EMENDA DE PERFIL DE AÇO H, DE 6", 1ª ALMA, PARA ESTACA, CONSIDERANDO-SE UM CORTE AO MAÇARICO E SOLDAGEM DE TOPO EM TODO O PERÍMETRO E DE 4 TALAS, EM BARRAS CHATAS DE 5/16" DE ESPESSURA, INCLUSIVE FORNECIMENTO DE TODO O MATERIAL.</v>
          </cell>
          <cell r="C2156" t="str">
            <v>UN</v>
          </cell>
          <cell r="D2156">
            <v>161.6</v>
          </cell>
          <cell r="F2156" t="str">
            <v>FD 04.35.0050</v>
          </cell>
          <cell r="G2156" t="str">
            <v>EMENDA DE PERFIL DE AÇO H, DE 6", 1ª ALMA, PARA ESTACA, CONSIDERANDO-SE UM CORTE AO MAÇARICO E SOLDAGEM DE TOPO EM TODO O PERÍMETRO E DE 4 TALAS, EM BARRAS CHATAS DE 5/16" DE ESPESSURA, INCLUSIVE FORNECIMENTO DE TODO O MATERIAL.(DESONERADO)</v>
          </cell>
          <cell r="H2156" t="str">
            <v>UN</v>
          </cell>
          <cell r="I2156">
            <v>153.25</v>
          </cell>
        </row>
        <row r="2157">
          <cell r="A2157" t="str">
            <v>FD 05.35.0100</v>
          </cell>
          <cell r="B2157" t="str">
            <v>EMENDA DE PERFIL DE AÇO I, DE 10", 1ª ALMA, PARA ESTACA, CONSIDERANDO-SE UM CORTE AO MAÇARICO E SOLDAGEM DE TOPO EM TODO O PERÍMETRO E DE 4 TALAS, EM BARRAS CHATAS DE 5/16" DE ESPESSURA, INCLUSIVE FORNECIMENTO DE TODO O MATERIAL.</v>
          </cell>
          <cell r="C2157" t="str">
            <v>UN</v>
          </cell>
          <cell r="D2157">
            <v>166.11</v>
          </cell>
          <cell r="F2157" t="str">
            <v>FD 04.35.0100</v>
          </cell>
          <cell r="G2157" t="str">
            <v>EMENDA DE PERFIL DE AÇO I, DE 10", 1ª ALMA, PARA ESTACA, CONSIDERANDO-SE UM CORTE AO MAÇARICO E SOLDAGEM DE TOPO EM TODO O PERÍMETRO E DE 4 TALAS, EM BARRAS CHATAS DE 5/16" DE ESPESSURA, INCLUSIVE FORNECIMENTO DE TODO O MATERIAL.(DESONERADO)</v>
          </cell>
          <cell r="H2157" t="str">
            <v>UN</v>
          </cell>
          <cell r="I2157">
            <v>156.55000000000001</v>
          </cell>
        </row>
        <row r="2158">
          <cell r="A2158" t="str">
            <v>FD 05.35.0150</v>
          </cell>
          <cell r="B2158" t="str">
            <v>EMENDA DE PERFIL DE AÇO I, DE 12", 1ª ALMA, PARA ESTACA, CONSIDERANDO-SE UM CORTE AO MAÇARICO E SOLDAGEM DE TOPO EM TODO O PERÍMETRO E DE 4 TALAS, EM BARRAS CHATAS DE 5/16" DE ESPESSURA, INCLUSIVE FORNECIMENTO DE TODO O MATERIAL.</v>
          </cell>
          <cell r="C2158" t="str">
            <v>UN</v>
          </cell>
          <cell r="D2158">
            <v>906.09</v>
          </cell>
          <cell r="F2158" t="str">
            <v>FD 04.35.0150</v>
          </cell>
          <cell r="G2158" t="str">
            <v>EMENDA DE PERFIL DE AÇO I, DE 12", 1ª ALMA, PARA ESTACA, CONSIDERANDO-SE UM CORTE AO MAÇARICO E SOLDAGEM DE TOPO EM TODO O PERÍMETRO E DE 4 TALAS, EM BARRAS CHATAS DE 5/16" DE ESPESSURA, INCLUSIVE FORNECIMENTO DE TODO O MATERIAL.(DESONERADO)</v>
          </cell>
          <cell r="H2158" t="str">
            <v>UN</v>
          </cell>
          <cell r="I2158">
            <v>867.01</v>
          </cell>
        </row>
        <row r="2159">
          <cell r="A2159" t="str">
            <v>FD 05.35.0200</v>
          </cell>
          <cell r="B2159" t="str">
            <v>EMENDA DE PERFIL DE AÇO I, DE 15", 1ª ALMA, PARA ESTACA, CONSIDERANDO-SE UM CORTE AO MAÇARICO E SOLDAGEM DE TOPO EM TODO O PERÍMETRO E DE 4 TALAS, EM BARRAS CHATAS DE 5/16" DE ESPESSURA, INCLUSIVE FORNECIMENTO DE TODO O MATERIAL.</v>
          </cell>
          <cell r="C2159" t="str">
            <v>UN</v>
          </cell>
          <cell r="D2159">
            <v>1017.16</v>
          </cell>
          <cell r="F2159" t="str">
            <v>FD 04.35.0200</v>
          </cell>
          <cell r="G2159" t="str">
            <v>EMENDA DE PERFIL DE AÇO I, DE 15", 1ª ALMA, PARA ESTACA, CONSIDERANDO-SE UM CORTE AO MAÇARICO E SOLDAGEM DE TOPO EM TODO O PERÍMETRO E DE 4 TALAS, EM BARRAS CHATAS DE 5/16" DE ESPESSURA, INCLUSIVE FORNECIMENTO DE TODO O MATERIAL.(DESONERADO)</v>
          </cell>
          <cell r="H2159" t="str">
            <v>UN</v>
          </cell>
          <cell r="I2159">
            <v>971.88</v>
          </cell>
        </row>
        <row r="2160">
          <cell r="A2160" t="str">
            <v>FD 05.35.0250</v>
          </cell>
          <cell r="B2160" t="str">
            <v>TRILHO TR-32 OU SIMILAR, USADO.  FORNECIMENTO.</v>
          </cell>
          <cell r="C2160" t="str">
            <v>KG</v>
          </cell>
          <cell r="D2160">
            <v>5</v>
          </cell>
          <cell r="F2160" t="str">
            <v>FD 04.35.0250</v>
          </cell>
          <cell r="G2160" t="str">
            <v>TRILHO TR-32 OU SIMILAR, USADO.  FORNECIMENTO.(DESONERADO)</v>
          </cell>
          <cell r="H2160" t="str">
            <v>KG</v>
          </cell>
          <cell r="I2160">
            <v>5</v>
          </cell>
        </row>
        <row r="2161">
          <cell r="A2161" t="str">
            <v>FD 05.35.0253</v>
          </cell>
          <cell r="B2161" t="str">
            <v>TRILHO TR-37 OU SIMILAR, USADO.  FORNECIMENTO.</v>
          </cell>
          <cell r="C2161" t="str">
            <v>KG</v>
          </cell>
          <cell r="D2161">
            <v>5</v>
          </cell>
          <cell r="F2161" t="str">
            <v>FD 04.35.0253</v>
          </cell>
          <cell r="G2161" t="str">
            <v>TRILHO TR-37 OU SIMILAR, USADO.  FORNECIMENTO.(DESONERADO)</v>
          </cell>
          <cell r="H2161" t="str">
            <v>KG</v>
          </cell>
          <cell r="I2161">
            <v>5</v>
          </cell>
        </row>
        <row r="2162">
          <cell r="A2162" t="str">
            <v>FD 05.40.0050</v>
          </cell>
          <cell r="B2162" t="str">
            <v>ARRASAMENTO DE ESTACA DE CONCRETO ARMADO, ATÉ 30CM DE LADO OU DIÂMETRO.</v>
          </cell>
          <cell r="C2162" t="str">
            <v>UN</v>
          </cell>
          <cell r="D2162">
            <v>52.63</v>
          </cell>
          <cell r="F2162" t="str">
            <v>FD 04.40.0050</v>
          </cell>
          <cell r="G2162" t="str">
            <v>ARRASAMENTO DE ESTACA DE CONCRETO ARMADO, ATÉ 30CM DE LADO OU DIÂMETRO.(DESONERADO)</v>
          </cell>
          <cell r="H2162" t="str">
            <v>UN</v>
          </cell>
          <cell r="I2162">
            <v>45.31</v>
          </cell>
        </row>
        <row r="2163">
          <cell r="A2163" t="str">
            <v>FD 05.40.0100</v>
          </cell>
          <cell r="B2163" t="str">
            <v>ARRASAMENTO DE ESTACA DE CONCRETO ARMADO, DE 31 A 50CM DE LADO OU DE DIÂMETRO.</v>
          </cell>
          <cell r="C2163" t="str">
            <v>UN</v>
          </cell>
          <cell r="D2163">
            <v>100.58</v>
          </cell>
          <cell r="F2163" t="str">
            <v>FD 04.40.0100</v>
          </cell>
          <cell r="G2163" t="str">
            <v>ARRASAMENTO DE ESTACA DE CONCRETO ARMADO, DE 31 A 50CM DE LADO OU DE DIÂMETRO.(DESONERADO)</v>
          </cell>
          <cell r="H2163" t="str">
            <v>UN</v>
          </cell>
          <cell r="I2163">
            <v>86.59</v>
          </cell>
        </row>
        <row r="2164">
          <cell r="A2164" t="str">
            <v>FD 05.40.0150</v>
          </cell>
          <cell r="B2164" t="str">
            <v>ARRASAMENTO DE ESTACA DE CONCRETO ARMADO, DE 51 A 80CM DE LADO OU DE DIÂMETRO.</v>
          </cell>
          <cell r="C2164" t="str">
            <v>UN</v>
          </cell>
          <cell r="D2164">
            <v>153.19999999999999</v>
          </cell>
          <cell r="F2164" t="str">
            <v>FD 04.40.0150</v>
          </cell>
          <cell r="G2164" t="str">
            <v>ARRASAMENTO DE ESTACA DE CONCRETO ARMADO, DE 51 A 80CM DE LADO OU DE DIÂMETRO.(DESONERADO)</v>
          </cell>
          <cell r="H2164" t="str">
            <v>UN</v>
          </cell>
          <cell r="I2164">
            <v>131.88999999999999</v>
          </cell>
        </row>
        <row r="2165">
          <cell r="A2165" t="str">
            <v>FD 05.40.0200</v>
          </cell>
          <cell r="B2165" t="str">
            <v>ARRASAMENTO DE TUBULÃO DE CONCRETO, COM DIÂMETRO ACIMA DE 80CM.</v>
          </cell>
          <cell r="C2165" t="str">
            <v>UN</v>
          </cell>
          <cell r="D2165">
            <v>205.84</v>
          </cell>
          <cell r="F2165" t="str">
            <v>FD 04.40.0200</v>
          </cell>
          <cell r="G2165" t="str">
            <v>ARRASAMENTO DE TUBULÃO DE CONCRETO, COM DIÂMETRO ACIMA DE 80CM.(DESONERADO)</v>
          </cell>
          <cell r="H2165" t="str">
            <v>UN</v>
          </cell>
          <cell r="I2165">
            <v>177.2</v>
          </cell>
        </row>
        <row r="2166">
          <cell r="A2166" t="str">
            <v>FD 05.45.0050</v>
          </cell>
          <cell r="B2166" t="str">
            <v>PLACA DE AÇO CONTRA A PUNÇÃO, COM ESPESSURA DE 1/2", SOLDADA SOBRE CABEÇA DE ESTACA METÁLICA DE PERFIL DE 10", INCLUSIVE FORNECIMENTO.</v>
          </cell>
          <cell r="C2166" t="str">
            <v>UN</v>
          </cell>
          <cell r="D2166">
            <v>160.54</v>
          </cell>
          <cell r="F2166" t="str">
            <v>FD 04.45.0050</v>
          </cell>
          <cell r="G2166" t="str">
            <v>PLACA DE AÇO CONTRA A PUNÇÃO, COM ESPESSURA DE 1/2", SOLDADA SOBRE CABEÇA DE ESTACA METÁLICA DE PERFIL DE 10", INCLUSIVE FORNECIMENTO.(DESONERADO)</v>
          </cell>
          <cell r="H2166" t="str">
            <v>UN</v>
          </cell>
          <cell r="I2166">
            <v>153.16</v>
          </cell>
        </row>
        <row r="2167">
          <cell r="A2167" t="str">
            <v>FD 05.55.0051</v>
          </cell>
          <cell r="B2167" t="str">
            <v>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v>
          </cell>
          <cell r="C2167" t="str">
            <v>M</v>
          </cell>
          <cell r="D2167">
            <v>184.6</v>
          </cell>
          <cell r="F2167" t="str">
            <v>FD 04.55.0051</v>
          </cell>
          <cell r="G2167" t="str">
            <v>CRAVAÇÃO DE PERFIL H, DE (6"X6"), 1ª ALMA, ATÉ 9M DE COMPRIMENTO, EM TERRENO DE FRACA RESISTÊNCIA À PENETRAÇÃO, ADMITINDO-SE SUA UTILIZAÇÃO 5 VEZES, PARA EXECUÇÃO DE PRANCHADA HORIZONTAL, INCLUSIVE FORNECIMENTO.  CONSIDERANDO A CRAVAÇÃO COM BATE ESTACAS E RETIRADA COM ESCAVADEIRA, TRANSPORTE INTERNO E LIMPEZA DO PERFIL APÓS CADA UTILIZAÇÃO.(DESONERADO)</v>
          </cell>
          <cell r="H2167" t="str">
            <v>M</v>
          </cell>
          <cell r="I2167">
            <v>173.14</v>
          </cell>
        </row>
        <row r="2168">
          <cell r="A2168" t="str">
            <v>FD 05.60.0050</v>
          </cell>
          <cell r="B2168" t="str">
            <v>CRAVAÇÃO DE ESTACA PRANCHA DE CONCRETO PRÉ-MOLDADO, COM LARGURA ÚTIL DE 30CM E COMPRIMENTO ATÉ 7M, CONSIDERANDO-SE TODA A SUPERFÍCIE DA ESTACA, EM TERRENO DE RESISTÊNCIA A PENETRAÇÃO, EXCLUSIVE ESTACA.</v>
          </cell>
          <cell r="C2168" t="str">
            <v>M2</v>
          </cell>
          <cell r="D2168">
            <v>211.02</v>
          </cell>
          <cell r="F2168" t="str">
            <v>FD 04.60.0050</v>
          </cell>
          <cell r="G2168" t="str">
            <v>CRAVAÇÃO DE ESTACA PRANCHA DE CONCRETO PRÉ-MOLDADO, COM LARGURA ÚTIL DE 30CM E COMPRIMENTO ATÉ 7M, CONSIDERANDO-SE TODA A SUPERFÍCIE DA ESTACA, EM TERRENO DE RESISTÊNCIA A PENETRAÇÃO, EXCLUSIVE ESTACA.(DESONERADO)</v>
          </cell>
          <cell r="H2168" t="str">
            <v>M2</v>
          </cell>
          <cell r="I2168">
            <v>184.56</v>
          </cell>
        </row>
        <row r="2169">
          <cell r="A2169" t="str">
            <v>FD 05.65.0050</v>
          </cell>
          <cell r="B2169" t="str">
            <v>ESTACA RAÍZ COM DIÂMETRO DE 6", PERFURADA EM SOLO, INCLUINDO A PERFURAÇÃO, O FORNECIMENTO DE TODOS OS MATERIAIS E A INJEÇÃO.</v>
          </cell>
          <cell r="C2169" t="str">
            <v>M</v>
          </cell>
          <cell r="D2169">
            <v>660</v>
          </cell>
          <cell r="F2169" t="str">
            <v>FD 04.65.0050</v>
          </cell>
          <cell r="G2169" t="str">
            <v>ESTACA RAÍZ COM DIÂMETRO DE 6", PERFURADA EM SOLO, INCLUINDO A PERFURAÇÃO, O FORNECIMENTO DE TODOS OS MATERIAIS E A INJEÇÃO.(DESONERADO)</v>
          </cell>
          <cell r="H2169" t="str">
            <v>M</v>
          </cell>
          <cell r="I2169">
            <v>660</v>
          </cell>
        </row>
        <row r="2170">
          <cell r="A2170" t="str">
            <v>FD 05.65.0051</v>
          </cell>
          <cell r="B2170" t="str">
            <v>ESTACA RAIZ COM DIÂMETRO DE 6"(150MM), PERFURADA EM ALTERAÇÃO DE ROCHA, INCLUINDO A PERFURAÇÃO, O FORNECIMENTO DE TODOS OS MATERIAIS E A INJEÇÃO.</v>
          </cell>
          <cell r="C2170" t="str">
            <v>M</v>
          </cell>
          <cell r="D2170">
            <v>388.83</v>
          </cell>
          <cell r="F2170" t="str">
            <v>FD 04.65.0051</v>
          </cell>
          <cell r="G2170" t="str">
            <v>ESTACA RAIZ COM DIÂMETRO DE 6"(150MM), PERFURADA EM ALTERAÇÃO DE ROCHA, INCLUINDO A PERFURAÇÃO, O FORNECIMENTO DE TODOS OS MATERIAIS E A INJEÇÃO. (DESONERADO)</v>
          </cell>
          <cell r="H2170" t="str">
            <v>M</v>
          </cell>
          <cell r="I2170">
            <v>362.61</v>
          </cell>
        </row>
        <row r="2171">
          <cell r="A2171" t="str">
            <v>FD 05.65.0052</v>
          </cell>
          <cell r="B2171" t="str">
            <v>ESTACA RAIZ COM DIÂMETRO DE 6"(150MM), PERFURADA EM ROCHA SÃ, INCLUINDO A PERFURAÇÃO, O FORNECIMENTO DE TODOS OS MATERIAIS E A INJEÇÃO.</v>
          </cell>
          <cell r="C2171" t="str">
            <v>M</v>
          </cell>
          <cell r="D2171">
            <v>751.67</v>
          </cell>
          <cell r="F2171" t="str">
            <v>FD 04.65.0052</v>
          </cell>
          <cell r="G2171" t="str">
            <v>ESTACA RAIZ COM DIÂMETRO DE 6"(150MM), PERFURADA EM ROCHA SÃ, INCLUINDO A PERFURAÇÃO, O FORNECIMENTO DE TODOS OS MATERIAIS E A INJEÇÃO. (DESONERADO)</v>
          </cell>
          <cell r="H2171" t="str">
            <v>M</v>
          </cell>
          <cell r="I2171">
            <v>700.11</v>
          </cell>
        </row>
        <row r="2172">
          <cell r="A2172" t="str">
            <v>FD 05.65.0053</v>
          </cell>
          <cell r="B2172" t="str">
            <v>ESTACA RAIZ COM DIÂMETRO DE 6"(150MM), PERFURADA EM SOLO, INCLUINDO A PERFURAÇÃO, O FORNECIMENTO DE TODOS OS MATERIAIS E A INJEÇÃO.</v>
          </cell>
          <cell r="C2172" t="str">
            <v>M</v>
          </cell>
          <cell r="D2172">
            <v>307.70999999999998</v>
          </cell>
          <cell r="F2172" t="str">
            <v>FD 04.65.0053</v>
          </cell>
          <cell r="G2172" t="str">
            <v>ESTACA RAIZ COM DIÂMETRO DE 6"(150MM), PERFURADA EM SOLO, INCLUINDO A PERFURAÇÃO, O FORNECIMENTO DE TODOS OS MATERIAIS E A INJEÇÃO. (DESONERADO)</v>
          </cell>
          <cell r="H2172" t="str">
            <v>M</v>
          </cell>
          <cell r="I2172">
            <v>287.16000000000003</v>
          </cell>
        </row>
        <row r="2173">
          <cell r="A2173" t="str">
            <v>FD 05.65.0100</v>
          </cell>
          <cell r="B2173" t="str">
            <v>ESTACA RAÍZ COM DIÂMETRO DE 8", PERFURADA EM SOLO,  INCLUINDO A PERFURAÇÃO, O FORNECIMENTO DE TODOS OS MATERIAIS E A INJEÇÃO.</v>
          </cell>
          <cell r="C2173" t="str">
            <v>M</v>
          </cell>
          <cell r="D2173">
            <v>800</v>
          </cell>
          <cell r="F2173" t="str">
            <v>FD 04.65.0100</v>
          </cell>
          <cell r="G2173" t="str">
            <v>ESTACA RAÍZ COM DIÂMETRO DE 8", PERFURADA EM SOLO,  INCLUINDO A PERFURAÇÃO, O FORNECIMENTO DE TODOS OS MATERIAIS E A INJEÇÃO.(DESONERADO)</v>
          </cell>
          <cell r="H2173" t="str">
            <v>M</v>
          </cell>
          <cell r="I2173">
            <v>800</v>
          </cell>
        </row>
        <row r="2174">
          <cell r="A2174" t="str">
            <v>FD 05.65.0101</v>
          </cell>
          <cell r="B2174" t="str">
            <v>ESTACA RAIZ COM DIÂMETRO DE 8" (200MM), PERFURADA EM ALTERAÇÃO DE ROCHA, INCLUINDO A PERFURAÇÃO, O FORNECIMENTO DE TODOS OS MATERIAIS E A INJEÇÃO.</v>
          </cell>
          <cell r="C2174" t="str">
            <v>M</v>
          </cell>
          <cell r="D2174">
            <v>481.78</v>
          </cell>
          <cell r="F2174" t="str">
            <v>FD 04.65.0101</v>
          </cell>
          <cell r="G2174" t="str">
            <v>ESTACA RAIZ COM DIÂMETRO DE 8" (200MM), PERFURADA EM ALTERAÇÃO DE ROCHA, INCLUINDO A PERFURAÇÃO, O FORNECIMENTO DE TODOS OS MATERIAIS E A INJEÇÃO. (DESONERADO)</v>
          </cell>
          <cell r="H2174" t="str">
            <v>M</v>
          </cell>
          <cell r="I2174">
            <v>449.46</v>
          </cell>
        </row>
        <row r="2175">
          <cell r="A2175" t="str">
            <v>FD 05.65.0102</v>
          </cell>
          <cell r="B2175" t="str">
            <v>ESTACA RAIZ COM DIÂMETRO DE 8" (200MM), PERFURADA EM ROCHA SÃ, INCLUINDO A PERFURAÇÃO, O FORNECIMENTO DE TODOS OS MATERIAIS E A INJEÇÃO.</v>
          </cell>
          <cell r="C2175" t="str">
            <v>M</v>
          </cell>
          <cell r="D2175">
            <v>999.74</v>
          </cell>
          <cell r="F2175" t="str">
            <v>FD 04.65.0102</v>
          </cell>
          <cell r="G2175" t="str">
            <v>ESTACA RAIZ COM DIÂMETRO DE 8" (200MM), PERFURADA EM ROCHA SÃ, INCLUINDO A PERFURAÇÃO, O FORNECIMENTO DE TODOS OS MATERIAIS E A INJEÇÃO. (DESONERADO)</v>
          </cell>
          <cell r="H2175" t="str">
            <v>M</v>
          </cell>
          <cell r="I2175">
            <v>931.24</v>
          </cell>
        </row>
        <row r="2176">
          <cell r="A2176" t="str">
            <v>FD 05.65.0103</v>
          </cell>
          <cell r="B2176" t="str">
            <v>ESTACA RAIZ COM DIÂMETRO DE 8" (200MM), PERFURADA EM SOLO, INCLUINDO A PERFURAÇÃO, O FORNECIMENTO DE TODOS OS MATERIAIS E A INJEÇÃO.</v>
          </cell>
          <cell r="C2176" t="str">
            <v>M</v>
          </cell>
          <cell r="D2176">
            <v>372.28</v>
          </cell>
          <cell r="F2176" t="str">
            <v>FD 04.65.0103</v>
          </cell>
          <cell r="G2176" t="str">
            <v>ESTACA RAIZ COM DIÂMETRO DE 8" (200MM), PERFURADA EM SOLO, INCLUINDO A PERFURAÇÃO, O FORNECIMENTO DE TODOS OS MATERIAIS E A INJEÇÃO. (DESONERADO)</v>
          </cell>
          <cell r="H2176" t="str">
            <v>M</v>
          </cell>
          <cell r="I2176">
            <v>347.61</v>
          </cell>
        </row>
        <row r="2177">
          <cell r="A2177" t="str">
            <v>FD 05.65.0150</v>
          </cell>
          <cell r="B2177" t="str">
            <v>ESTACA RAÍZ COM DIÂMETRO DE 10", PERFURADA EM SOLO,  INCLUINDO A PERFURAÇÃO, O FORNECIMENTO DE TODOS OS MATERIAIS E A INJEÇÃO.</v>
          </cell>
          <cell r="C2177" t="str">
            <v>M</v>
          </cell>
          <cell r="D2177">
            <v>900</v>
          </cell>
          <cell r="F2177" t="str">
            <v>FD 04.65.0150</v>
          </cell>
          <cell r="G2177" t="str">
            <v>ESTACA RAÍZ COM DIÂMETRO DE 10", PERFURADA EM SOLO,  INCLUINDO A PERFURAÇÃO, O FORNECIMENTO DE TODOS OS MATERIAIS E A INJEÇÃO.(DESONERADO)</v>
          </cell>
          <cell r="H2177" t="str">
            <v>M</v>
          </cell>
          <cell r="I2177">
            <v>900</v>
          </cell>
        </row>
        <row r="2178">
          <cell r="A2178" t="str">
            <v>FD 05.65.0151</v>
          </cell>
          <cell r="B2178" t="str">
            <v>ESTACA RAIZ COM DIÂMETRO DE 10" (250MM), PERFURADA EM ALTERAÇÃO DE ROCHA, INCLUINDO A PERFURAÇÃO, O FORNECIMENTO DE TODOS OS MATERIAIS E A INJEÇÃO.</v>
          </cell>
          <cell r="C2178" t="str">
            <v>M</v>
          </cell>
          <cell r="D2178">
            <v>618.75</v>
          </cell>
          <cell r="F2178" t="str">
            <v>FD 04.65.0151</v>
          </cell>
          <cell r="G2178" t="str">
            <v>ESTACA RAIZ COM DIÂMETRO DE 10" (250MM), PERFURADA EM ALTERAÇÃO DE ROCHA, INCLUINDO A PERFURAÇÃO, O FORNECIMENTO DE TODOS OS MATERIAIS E A INJEÇÃO. (DESONERADO)</v>
          </cell>
          <cell r="H2178" t="str">
            <v>M</v>
          </cell>
          <cell r="I2178">
            <v>577.79</v>
          </cell>
        </row>
        <row r="2179">
          <cell r="A2179" t="str">
            <v>FD 05.65.0152</v>
          </cell>
          <cell r="B2179" t="str">
            <v>ESTACA RAIZ COM DIÂMETRO DE 10" (250MM), PERFURADA EM ROCHA SÃ, INCLUINDO A PERFURAÇÃO, O FORNECIMENTO DE TODOS OS MATERIAIS E A INJEÇÃO.</v>
          </cell>
          <cell r="C2179" t="str">
            <v>M</v>
          </cell>
          <cell r="D2179">
            <v>1303.26</v>
          </cell>
          <cell r="F2179" t="str">
            <v>FD 04.65.0152</v>
          </cell>
          <cell r="G2179" t="str">
            <v>ESTACA RAIZ COM DIÂMETRO DE 10" (250MM), PERFURADA EM ROCHA SÃ, INCLUINDO A PERFURAÇÃO, O FORNECIMENTO DE TODOS OS MATERIAIS E A INJEÇÃO. (DESONERADO)</v>
          </cell>
          <cell r="H2179" t="str">
            <v>M</v>
          </cell>
          <cell r="I2179">
            <v>1214.46</v>
          </cell>
        </row>
        <row r="2180">
          <cell r="A2180" t="str">
            <v>FD 05.65.0153</v>
          </cell>
          <cell r="B2180" t="str">
            <v>ESTACA RAIZ COM DIÂMETRO DE 10" (250MM), PERFURADA EM SOLO, INCLUINDO A PERFURAÇÃO, O FORNECIMENTO DE TODOS OS MATERIAIS E A INJEÇÃO.</v>
          </cell>
          <cell r="C2180" t="str">
            <v>M</v>
          </cell>
          <cell r="D2180">
            <v>518.91999999999996</v>
          </cell>
          <cell r="F2180" t="str">
            <v>FD 04.65.0153</v>
          </cell>
          <cell r="G2180" t="str">
            <v>ESTACA RAIZ COM DIÂMETRO DE 10" (250MM), PERFURADA EM SOLO, INCLUINDO A PERFURAÇÃO, O FORNECIMENTO DE TODOS OS MATERIAIS E A INJEÇÃO. (DESONERADO)</v>
          </cell>
          <cell r="H2180" t="str">
            <v>M</v>
          </cell>
          <cell r="I2180">
            <v>484.92</v>
          </cell>
        </row>
        <row r="2181">
          <cell r="A2181" t="str">
            <v>FD 05.65.0200</v>
          </cell>
          <cell r="B2181" t="str">
            <v>ESTACA RAÍZ COM DIÂMETRO DE 12", PERFURADA EM SOLO,  INCLUINDO A PERFURAÇÃO, O FORNECIMENTO DE TODOS OS MATERIAIS E A INJEÇÃO.</v>
          </cell>
          <cell r="C2181" t="str">
            <v>M</v>
          </cell>
          <cell r="D2181">
            <v>1110</v>
          </cell>
          <cell r="F2181" t="str">
            <v>FD 04.65.0200</v>
          </cell>
          <cell r="G2181" t="str">
            <v>ESTACA RAÍZ COM DIÂMETRO DE 12", PERFURADA EM SOLO,  INCLUINDO A PERFURAÇÃO, O FORNECIMENTO DE TODOS OS MATERIAIS E A INJEÇÃO.(DESONERADO)</v>
          </cell>
          <cell r="H2181" t="str">
            <v>M</v>
          </cell>
          <cell r="I2181">
            <v>1110</v>
          </cell>
        </row>
        <row r="2182">
          <cell r="A2182" t="str">
            <v>FD 05.65.0201</v>
          </cell>
          <cell r="B2182" t="str">
            <v>ESTACA RAIZ COM DIÂMETRO DE 12"(300MM), PERFURADA EM ALTERAÇÃO DE ROCHA, INCLUINDO A PERFURAÇÃO, O FORNECIMENTO DE TODOS OS MATERIAIS E A INJEÇÃO.</v>
          </cell>
          <cell r="C2182" t="str">
            <v>M</v>
          </cell>
          <cell r="D2182">
            <v>726.04</v>
          </cell>
          <cell r="F2182" t="str">
            <v>FD 04.65.0201</v>
          </cell>
          <cell r="G2182" t="str">
            <v>ESTACA RAIZ COM DIÂMETRO DE 12"(300MM), PERFURADA EM ALTERAÇÃO DE ROCHA, INCLUINDO A PERFURAÇÃO, O FORNECIMENTO DE TODOS OS MATERIAIS E A INJEÇÃO. (DESONERADO)</v>
          </cell>
          <cell r="H2182" t="str">
            <v>M</v>
          </cell>
          <cell r="I2182">
            <v>678.11</v>
          </cell>
        </row>
        <row r="2183">
          <cell r="A2183" t="str">
            <v>FD 05.65.0202</v>
          </cell>
          <cell r="B2183" t="str">
            <v>ESTACA RAIZ COM DIÂMETRO DE 12"(300MM), PERFURADA EM ROCHA SÃ, INCLUINDO A PERFURAÇÃO, O FORNECIMENTO DE TODOS OS MATERIAIS E A INJEÇÃO.</v>
          </cell>
          <cell r="C2183" t="str">
            <v>M</v>
          </cell>
          <cell r="D2183">
            <v>1547.42</v>
          </cell>
          <cell r="F2183" t="str">
            <v>FD 04.65.0202</v>
          </cell>
          <cell r="G2183" t="str">
            <v>ESTACA RAIZ COM DIÂMETRO DE 12"(300MM), PERFURADA EM ROCHA SÃ, INCLUINDO A PERFURAÇÃO, O FORNECIMENTO DE TODOS OS MATERIAIS E A INJEÇÃO. (DESONERADO)</v>
          </cell>
          <cell r="H2183" t="str">
            <v>M</v>
          </cell>
          <cell r="I2183">
            <v>1442.11</v>
          </cell>
        </row>
        <row r="2184">
          <cell r="A2184" t="str">
            <v>FD 05.65.0203</v>
          </cell>
          <cell r="B2184" t="str">
            <v>ESTACA RAIZ COM DIÂMETRO DE 12"(300MM), PERFURADA EM SOLO, INCLUINDO A PERFURAÇÃO, O FORNECIMENTO DE TODOS OS MATERIAIS E A INJEÇÃO.</v>
          </cell>
          <cell r="C2184" t="str">
            <v>M</v>
          </cell>
          <cell r="D2184">
            <v>606.22</v>
          </cell>
          <cell r="F2184" t="str">
            <v>FD 04.65.0203</v>
          </cell>
          <cell r="G2184" t="str">
            <v>ESTACA RAIZ COM DIÂMETRO DE 12"(300MM), PERFURADA EM SOLO, INCLUINDO A PERFURAÇÃO, O FORNECIMENTO DE TODOS OS MATERIAIS E A INJEÇÃO. (DESONERADO)</v>
          </cell>
          <cell r="H2184" t="str">
            <v>M</v>
          </cell>
          <cell r="I2184">
            <v>566.66</v>
          </cell>
        </row>
        <row r="2185">
          <cell r="A2185" t="str">
            <v>FD 05.65.0250</v>
          </cell>
          <cell r="B2185" t="str">
            <v>INJEÇÃO DE ARGAMASSA DE CIMENTO E AREIA, COM RESISTÊNCIA DE 20MPA, CONFORME ABNT NBR 6122, UTILIZANDO BOMBA DE ARGAMASSA, DESTINADA A EXECUÇÃO DE FUNDAÇÕES, INCLUSIVE O FORNECIMENTO DE MATERIAIS.</v>
          </cell>
          <cell r="C2185" t="str">
            <v>M3</v>
          </cell>
          <cell r="D2185">
            <v>707.31</v>
          </cell>
          <cell r="F2185" t="str">
            <v>FD 04.65.0250</v>
          </cell>
          <cell r="G2185" t="str">
            <v>INJEÇÃO DE ARGAMASSA DE CIMENTO E AREIA, COM RESISTÊNCIA DE 20MPA, CONFORME ABNT NBR 6122, UTILIZANDO BOMBA DE ARGAMASSA, DESTINADA A EXECUÇÃO DE FUNDAÇÕES, INCLUSIVE O FORNECIMENTO DE MATERIAIS. (DESONERADO)</v>
          </cell>
          <cell r="H2185" t="str">
            <v>M3</v>
          </cell>
          <cell r="I2185">
            <v>676.5</v>
          </cell>
        </row>
        <row r="2186">
          <cell r="A2186" t="str">
            <v>FD 10.05.0050</v>
          </cell>
          <cell r="B2186" t="str">
            <v>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v>
          </cell>
          <cell r="C2186" t="str">
            <v>M2</v>
          </cell>
          <cell r="D2186">
            <v>444.86</v>
          </cell>
          <cell r="F2186" t="str">
            <v>FD 09.05.0050</v>
          </cell>
          <cell r="G2186" t="str">
            <v>ENSECADEIRA DE ESTACAS-PRANCHA DE AÇO, TIPO ARMCO OU SIMILAR, BITOLA  MSG-7 TIPO FLANGE,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v>
          </cell>
          <cell r="H2186" t="str">
            <v>M2</v>
          </cell>
          <cell r="I2186">
            <v>425.17</v>
          </cell>
        </row>
        <row r="2187">
          <cell r="A2187" t="str">
            <v>FD 10.05.0100</v>
          </cell>
          <cell r="B2187" t="str">
            <v>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v>
          </cell>
          <cell r="C2187" t="str">
            <v>M2</v>
          </cell>
          <cell r="D2187">
            <v>809.79</v>
          </cell>
          <cell r="F2187" t="str">
            <v>FD 09.05.0100</v>
          </cell>
          <cell r="G2187" t="str">
            <v>ENSECADEIRA DE ESTACAS-PRANCHA DE AÇO, TIPO ARMCO OU SIMILAR, BITOLA MSG-7 TIPO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PRUMOS, ESTRONCAS E GUIAS EM MADEIRA SERRADA, USADAS 3 VEZES E ESPAÇADAS PARA IGUAL TENSÃO NAS ESTACAS.(DESONERADO)</v>
          </cell>
          <cell r="H2187" t="str">
            <v>M2</v>
          </cell>
          <cell r="I2187">
            <v>792.05</v>
          </cell>
        </row>
        <row r="2188">
          <cell r="A2188" t="str">
            <v>FD 10.10.0050</v>
          </cell>
          <cell r="B2188" t="str">
            <v>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v>
          </cell>
          <cell r="C2188" t="str">
            <v>M2</v>
          </cell>
          <cell r="D2188">
            <v>292.70999999999998</v>
          </cell>
          <cell r="F2188" t="str">
            <v>FD 09.10.0050</v>
          </cell>
          <cell r="G2188" t="str">
            <v>ENSECADEIRA SIMPLES (ESCORAMENTO FECHADO) DE ESTACAS-PRANCHA EM MADEIRA SERRADA, SEM ENCAIXE, EM VALAS DE ATÉ 3M DE LARGURA, MEDIDA APENAS A SUPERFÍCIE ÚTIL COBRINDO A PAREDE DA VALA, ESTA COM PROFUNDIDADE ATÉ 3M, EM TERRENO DE FRACA RESISTÊNCIA À PENETRAÇÃO, SENDO A CRAVAÇÃO COM COMPRESSOR E A EXTRAÇÃO COM ESCAVADEIRA. FORNECIMENTO, EXECUÇÃO E RETIRADA DE TODOS OS MATERIAIS.  AS ESTACAS USADAS 4 VEZES, AS GUIAS 3 VEZES E AS ESTRONCAS 2 VEZES.(DESONERADO)</v>
          </cell>
          <cell r="H2188" t="str">
            <v>M2</v>
          </cell>
          <cell r="I2188">
            <v>274.12</v>
          </cell>
        </row>
        <row r="2189">
          <cell r="A2189" t="str">
            <v>FD 10.10.0100</v>
          </cell>
          <cell r="B2189" t="str">
            <v>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v>
          </cell>
          <cell r="C2189" t="str">
            <v>M2</v>
          </cell>
          <cell r="D2189">
            <v>307.35000000000002</v>
          </cell>
          <cell r="F2189" t="str">
            <v>FD 09.10.0100</v>
          </cell>
          <cell r="G2189" t="str">
            <v>ENSECADEIRA SIMPLES (ESCORAMENTO FECHADO) DE ESTACAS-PRANCHA EM MADEIRA MACIÇA, SERRADA, DE (3" X 9"), SEM ENCAIXE, EM VALAS DE ATÉ 3M DE LARGURA, MEDIDA APENAS A SUPERFÍCIE ÚTIL COBRINDO A PAREDE DA VALA, ESTA COM PROFUNDIDADE ATÉ 4,50M, EM TERRENO DE FRACA RESISTÊNCIA À PENETRAÇÃO, SENDO A CRAVAÇÃO COM COMPRESSOR E A EXTRAÇÃO COM ESCAVADEIRA.  FORNECIMENTO, EXECUÇÃO E RETIRADA DE TODOS OS MATERIAIS.  AS ESTACAS USADAS 4 VEZES, AS GUIAS 3 VEZES E AS ESTRONCAS 2 VEZES.(DESONERADO)</v>
          </cell>
          <cell r="H2189" t="str">
            <v>M2</v>
          </cell>
          <cell r="I2189">
            <v>287.83</v>
          </cell>
        </row>
        <row r="2190">
          <cell r="A2190" t="str">
            <v>FD 10.15.0050</v>
          </cell>
          <cell r="B2190" t="str">
            <v>ENSECADEIRA SIMPLES (ESCORAMENTO FECHADO) DE ESTACAS-PRANCHA DE MADEIRA SERRADA, SEM ENCAIXE, EM VALAS DE ATÉ 3M DE LARGURA E ATÉ 3M DE PROFUNDIDADE, SENDO A CRAVAÇÃO MANUAL  E SEM FICHA E A EXTRAÇÃO COM CARREGADOR FRONTAL.  ESTACAS, LONGARINAS E ESTRONCAS USADAS 3 VEZES.</v>
          </cell>
          <cell r="C2190" t="str">
            <v>M2</v>
          </cell>
          <cell r="D2190">
            <v>248.34</v>
          </cell>
          <cell r="F2190" t="str">
            <v>FD 09.15.0050</v>
          </cell>
          <cell r="G2190" t="str">
            <v>ENSECADEIRA SIMPLES (ESCORAMENTO FECHADO) DE ESTACAS-PRANCHA DE MADEIRA SERRADA, SEM ENCAIXE, EM VALAS DE ATÉ 3M DE LARGURA E ATÉ 3M DE PROFUNDIDADE, SENDO A CRAVAÇÃO MANUAL  E SEM FICHA E A EXTRAÇÃO COM CARREGADOR FRONTAL.  ESTACAS, LONGARINAS E ESTRONCAS USADAS 3 VEZES.(DESONERADO)</v>
          </cell>
          <cell r="H2190" t="str">
            <v>M2</v>
          </cell>
          <cell r="I2190">
            <v>231.78</v>
          </cell>
        </row>
        <row r="2191">
          <cell r="A2191" t="str">
            <v>FD 10.20.0050</v>
          </cell>
          <cell r="B2191" t="str">
            <v>BARRAGEM PROVISÓRIA OU ENSECADEIRA, PARA DESVIOS DE PEQUENOS CURSOS D'ÁGUA, COM SACO DE AREIA.</v>
          </cell>
          <cell r="C2191" t="str">
            <v>UN</v>
          </cell>
          <cell r="D2191">
            <v>9.65</v>
          </cell>
          <cell r="F2191" t="str">
            <v>FD 09.20.0050</v>
          </cell>
          <cell r="G2191" t="str">
            <v>BARRAGEM PROVISÓRIA OU ENSECADEIRA, PARA DESVIOS DE PEQUENOS CURSOS D'ÁGUA, COM SACO DE AREIA. (DESONERADO)</v>
          </cell>
          <cell r="H2191" t="str">
            <v>UN</v>
          </cell>
          <cell r="I2191">
            <v>8.83</v>
          </cell>
        </row>
        <row r="2192">
          <cell r="A2192" t="str">
            <v>FD 10.25.0050</v>
          </cell>
          <cell r="B2192" t="str">
            <v>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v>
          </cell>
          <cell r="C2192" t="str">
            <v>M2</v>
          </cell>
          <cell r="D2192">
            <v>76.849999999999994</v>
          </cell>
          <cell r="F2192" t="str">
            <v>FD 09.25.0050</v>
          </cell>
          <cell r="G2192" t="str">
            <v>ESCORAMENTO DE VALA/CAVA ATÉ 4M DE PROFUNDIDADE COM PRANCHÕES DE MADEIRA SERRADA, UTILIZANDO ESCAVADEIRA HIDRÁULICA NA CRAVAÇÃO E RETIRADA DOS PRANCHÕES.  A MEDIÇÃO DO SERVIÇO É FEITA PELA ÁREA EFETIVAMENTE EM CONTATO COM OS PRANCHÕES.  CONSIDERANDO A MADEIRA REUTILIZADA 4 VEZES.  FORNECIMENTO E COLOCAÇÃO.(DESONERADO)</v>
          </cell>
          <cell r="H2192" t="str">
            <v>M2</v>
          </cell>
          <cell r="I2192">
            <v>75.959999999999994</v>
          </cell>
        </row>
        <row r="2193">
          <cell r="A2193" t="str">
            <v>FD 10.30.0050</v>
          </cell>
          <cell r="B2193" t="str">
            <v>CONSOLO DE PERFIL DE AÇO, COM PESO ATÉ 10KG, PARA SUPORTE DE GUIA (VIGA, LONGARINA), EM TRABALHOS DO ESCORAMENTO E CONGÊNERES, SOLDADO EM ESTACA DO MESMO MATERIAL, INCLUSIVE FORNECIMENTO, COLOCAÇÃO E RETIRADA, ADMITINDO-SE SUA UTILIZAÇÃO 10 VEZES.</v>
          </cell>
          <cell r="C2193" t="str">
            <v>UN</v>
          </cell>
          <cell r="D2193">
            <v>124.44</v>
          </cell>
          <cell r="F2193" t="str">
            <v>FD 09.30.0050</v>
          </cell>
          <cell r="G2193" t="str">
            <v>CONSOLO DE PERFIL DE AÇO, COM PESO ATÉ 10KG, PARA SUPORTE DE GUIA (VIGA, LONGARINA), EM TRABALHOS DO ESCORAMENTO E CONGÊNERES, SOLDADO EM ESTACA DO MESMO MATERIAL, INCLUSIVE FORNECIMENTO, COLOCAÇÃO E RETIRADA, ADMITINDO-SE SUA UTILIZAÇÃO 10 VEZES.(DESONERADO)</v>
          </cell>
          <cell r="H2193" t="str">
            <v>UN</v>
          </cell>
          <cell r="I2193">
            <v>114.95</v>
          </cell>
        </row>
        <row r="2194">
          <cell r="A2194" t="str">
            <v>FD 10.30.0100</v>
          </cell>
          <cell r="B2194" t="str">
            <v>ESTRONCA (ESCORA) DE PERFIL DE AÇO I, DE 6", 1ª ALMA, EM TRABALHOS DE ESCORAMENTO E CONGÊNERES, TENDO COMPRIMENTO DE 2,50M A 3M, SOLDADA EM GUIAS, INCLUSIVE FORNECIMENTO, COLOCAÇÃO, RETIRADA E TRANSPORTE INTERNO COM CAMINHÃO, ADMITINDO-SE SUA UTILIZAÇÃO 7 VEZES.</v>
          </cell>
          <cell r="C2194" t="str">
            <v>UN</v>
          </cell>
          <cell r="D2194">
            <v>184.49</v>
          </cell>
          <cell r="F2194" t="str">
            <v>FD 09.30.0100</v>
          </cell>
          <cell r="G2194" t="str">
            <v>ESTRONCA (ESCORA) DE PERFIL DE AÇO I, DE 6", 1ª ALMA, EM TRABALHOS DE ESCORAMENTO E CONGÊNERES, TENDO COMPRIMENTO DE 2,50M A 3M, SOLDADA EM GUIAS, INCLUSIVE FORNECIMENTO, COLOCAÇÃO, RETIRADA E TRANSPORTE INTERNO COM CAMINHÃO, ADMITINDO-SE SUA UTILIZAÇÃO 7 VEZES.(DESONERADO)</v>
          </cell>
          <cell r="H2194" t="str">
            <v>UN</v>
          </cell>
          <cell r="I2194">
            <v>175.53</v>
          </cell>
        </row>
        <row r="2195">
          <cell r="A2195" t="str">
            <v>FD 10.30.0151</v>
          </cell>
          <cell r="B2195" t="str">
            <v>GUIA (VIGA, LONGARINA) DE PERFIL DE AÇO I, DE 6", 1ª ALMA, EM TRABALHOS DE ESCORAMENTO E CONGÊNERES, SOLDADA SOBRE CONSOLOS E ESTACAS, ESTAS INTERCALADAS DE 1,50M A 2M INCLUSIVE FORNECIMENTO, COLOCAÇÃO, RETIRADA E TRANSPORTE INTERNO, ADMITINDO-SE SUA UTILIZAÇÃO 7 VEZES.</v>
          </cell>
          <cell r="C2195" t="str">
            <v>M</v>
          </cell>
          <cell r="D2195">
            <v>77.180000000000007</v>
          </cell>
          <cell r="F2195" t="str">
            <v>FD 09.30.0151</v>
          </cell>
          <cell r="G2195" t="str">
            <v>GUIA (VIGA, LONGARINA) DE PERFIL DE AÇO I, DE 6", 1ª ALMA, EM TRABALHOS DE ESCORAMENTO E CONGÊNERES, SOLDADA SOBRE CONSOLOS E ESTACAS, ESTAS INTERCALADAS DE 1,50M A 2M INCLUSIVE FORNECIMENTO, COLOCAÇÃO, RETIRADA E TRANSPORTE INTERNO, ADMITINDO-SE SUA UTILIZAÇÃO 7 VEZES.(DESONERADO)</v>
          </cell>
          <cell r="H2195" t="str">
            <v>M</v>
          </cell>
          <cell r="I2195">
            <v>74.930000000000007</v>
          </cell>
        </row>
        <row r="2196">
          <cell r="A2196" t="str">
            <v>FD 15.05.0050</v>
          </cell>
          <cell r="B2196" t="str">
            <v>EXECUÇÃO DE PAREDE DIAFRAGMADA, COM 0,60M DE ESPESSURA, INCLUINDO ESCAVAÇÃO DE TRINCHEIRA, PREPARO DA LAMA BENTONITA, CARGA DO MATERIAL ESCAVADO, OPERAÇÃO DE COLOCAÇÃO DA ARMADURA (GAIOLA) E LANÇAMENTO DO CONCRETO, EXCLUSIVE O FORNECIMENTO DO CONCRETO, DO AÇO E DA BENTONITA.</v>
          </cell>
          <cell r="C2196" t="str">
            <v>M2</v>
          </cell>
          <cell r="D2196">
            <v>716.73</v>
          </cell>
          <cell r="F2196" t="str">
            <v>FD 14.05.0050</v>
          </cell>
          <cell r="G2196" t="str">
            <v>EXECUÇÃO DE PAREDE DIAFRAGMADA, COM 0,60M DE ESPESSURA, INCLUINDO ESCAVAÇÃO DE TRINCHEIRA, PREPARO DA LAMA BENTONITA, CARGA DO MATERIAL ESCAVADO, OPERAÇÃO DE COLOCAÇÃO DA ARMADURA (GAIOLA) E LANÇAMENTO DO CONCRETO, EXCLUSIVE O FORNECIMENTO DO CONCRETO, DO AÇO E DA BENTONITA.(DESONERADO)</v>
          </cell>
          <cell r="H2196" t="str">
            <v>M2</v>
          </cell>
          <cell r="I2196">
            <v>675.99</v>
          </cell>
        </row>
        <row r="2197">
          <cell r="A2197" t="str">
            <v>FD 15.05.0100</v>
          </cell>
          <cell r="B2197" t="str">
            <v>GAIOLA ARMADURA PARA PAREDE DIAFRAGMA, EM AÇO CA-50, INCLUINDO FORNECIMENTO, PERDAS, CORTE, DOBRAGEM, MONTAGEM E SOLDAS.</v>
          </cell>
          <cell r="C2197" t="str">
            <v>KG</v>
          </cell>
          <cell r="D2197">
            <v>14.03</v>
          </cell>
          <cell r="F2197" t="str">
            <v>FD 14.05.0100</v>
          </cell>
          <cell r="G2197" t="str">
            <v>GAIOLA ARMADURA PARA PAREDE DIAFRAGMA, EM AÇO CA-50, INCLUINDO FORNECIMENTO, PERDAS, CORTE, DOBRAGEM, MONTAGEM E SOLDAS.(DESONERADO)</v>
          </cell>
          <cell r="H2197" t="str">
            <v>KG</v>
          </cell>
          <cell r="I2197">
            <v>13.49</v>
          </cell>
        </row>
        <row r="2198">
          <cell r="A2198" t="str">
            <v>FD 20.05.0050</v>
          </cell>
          <cell r="B2198" t="str">
            <v>FUNDAÇÃO DE ALVENARIA DE PEDRA, COM ARGAMASSA DE CIMENTO SAIBRO E AREIA, NO TRAÇO 1:2:3, TENDO 0,35 A 0,45M DE LARGURA.</v>
          </cell>
          <cell r="C2198" t="str">
            <v>M3</v>
          </cell>
          <cell r="D2198">
            <v>530.30999999999995</v>
          </cell>
          <cell r="F2198" t="str">
            <v>FD 19.05.0050</v>
          </cell>
          <cell r="G2198" t="str">
            <v>FUNDAÇÃO DE ALVENARIA DE PEDRA, COM ARGAMASSA DE CIMENTO SAIBRO E AREIA, NO TRAÇO 1:2:3, TENDO 0,35 A 0,45M DE LARGURA.(DESONERADO)</v>
          </cell>
          <cell r="H2198" t="str">
            <v>M3</v>
          </cell>
          <cell r="I2198">
            <v>479.25</v>
          </cell>
        </row>
        <row r="2199">
          <cell r="A2199" t="str">
            <v>FD 20.05.0100</v>
          </cell>
          <cell r="B2199" t="str">
            <v>FUNDAÇÃO DE ALVENARIA DE PEDRA, COM ARGAMASSA DE CIMENTO SAIBRO E AREIA, NO TRAÇO 1:2:3, TENDO 0,60 A 0,80M DE LARGURA.</v>
          </cell>
          <cell r="C2199" t="str">
            <v>M3</v>
          </cell>
          <cell r="D2199">
            <v>653.59</v>
          </cell>
          <cell r="F2199" t="str">
            <v>FD 19.05.0100</v>
          </cell>
          <cell r="G2199" t="str">
            <v>FUNDAÇÃO DE ALVENARIA DE PEDRA, COM ARGAMASSA DE CIMENTO SAIBRO E AREIA, NO TRAÇO 1:2:3, TENDO 0,60 A 0,80M DE LARGURA.(DESONERADO)</v>
          </cell>
          <cell r="H2199" t="str">
            <v>M3</v>
          </cell>
          <cell r="I2199">
            <v>587.77</v>
          </cell>
        </row>
        <row r="2200">
          <cell r="A2200" t="str">
            <v>IP 05.05.0200</v>
          </cell>
          <cell r="B2200" t="str">
            <v>POSTE DE CONCRETO, COM SEÇÃO CIRCULAR, RETO, COM 9 M DE COMPRIMENTO, TIPO LEVE, INCLUSIVE TRANSPORTE.  FORNECIMENTO.</v>
          </cell>
          <cell r="C2200" t="str">
            <v>UN</v>
          </cell>
          <cell r="D2200">
            <v>1045</v>
          </cell>
          <cell r="F2200" t="str">
            <v>IP 04.05.0200</v>
          </cell>
          <cell r="G2200" t="str">
            <v>POSTE DE CONCRETO, COM SEÇÃO CIRCULAR, RETO, COM 9 M DE COMPRIMENTO, TIPO LEVE, INCLUSIVE TRANSPORTE.  FORNECIMENTO.(DESONERADO)</v>
          </cell>
          <cell r="H2200" t="str">
            <v>UN</v>
          </cell>
          <cell r="I2200">
            <v>1045</v>
          </cell>
        </row>
        <row r="2201">
          <cell r="A2201" t="str">
            <v>IP 05.05.0250</v>
          </cell>
          <cell r="B2201" t="str">
            <v>POSTE DE CONCRETO, COM SEÇÃO CIRCULAR, RETO, COM 11M DE COMPRIMENTO, TIPO LEVE, COM CABEÇA DE CONCRETO, INCLUSIVE TRANSPORTE.  FORNECIMENTO.</v>
          </cell>
          <cell r="C2201" t="str">
            <v>UN</v>
          </cell>
          <cell r="D2201">
            <v>2037</v>
          </cell>
          <cell r="F2201" t="str">
            <v>IP 04.05.0250</v>
          </cell>
          <cell r="G2201" t="str">
            <v>POSTE DE CONCRETO, COM SEÇÃO CIRCULAR, RETO, COM 11M DE COMPRIMENTO, TIPO LEVE, COM CABEÇA DE CONCRETO, INCLUSIVE TRANSPORTE.  FORNECIMENTO.(DESONERADO)</v>
          </cell>
          <cell r="H2201" t="str">
            <v>UN</v>
          </cell>
          <cell r="I2201">
            <v>2037</v>
          </cell>
        </row>
        <row r="2202">
          <cell r="A2202" t="str">
            <v>IP 05.05.0256</v>
          </cell>
          <cell r="B2202" t="str">
            <v>POSTE DE CONCRETO, COM SEÇÃO CIRCULAR, RETO, COM 11M DE COMPRIMENTO, TIPO PESADO, COM CABEÇA DE CONCRETO, INCLUSIVE TRANSPORTE.  FORNECIMENTO.</v>
          </cell>
          <cell r="C2202" t="str">
            <v>UN</v>
          </cell>
          <cell r="D2202">
            <v>2390</v>
          </cell>
          <cell r="F2202" t="str">
            <v>IP 04.05.0256</v>
          </cell>
          <cell r="G2202" t="str">
            <v>POSTE DE CONCRETO, COM SEÇÃO CIRCULAR, RETO, COM 11M DE COMPRIMENTO, TIPO PESADO, COM CABEÇA DE CONCRETO, INCLUSIVE TRANSPORTE.  FORNECIMENTO.(DESONERADO)</v>
          </cell>
          <cell r="H2202" t="str">
            <v>UN</v>
          </cell>
          <cell r="I2202">
            <v>2390</v>
          </cell>
        </row>
        <row r="2203">
          <cell r="A2203" t="str">
            <v>IP 05.05.0300</v>
          </cell>
          <cell r="B2203" t="str">
            <v>POSTE DE CONCRETO, COM SEÇÃO CIRCULAR, RETO, COM 12M DE COMPRIMENTO, TIPO LEVE, COM CABEÇA DE CONCRETO, INCLUSIVE TRANSPORTE.  FORNECIMENTO.</v>
          </cell>
          <cell r="C2203" t="str">
            <v>UN</v>
          </cell>
          <cell r="D2203">
            <v>2550</v>
          </cell>
          <cell r="F2203" t="str">
            <v>IP 04.05.0300</v>
          </cell>
          <cell r="G2203" t="str">
            <v>POSTE DE CONCRETO, COM SEÇÃO CIRCULAR, RETO, COM 12M DE COMPRIMENTO, TIPO LEVE, COM CABEÇA DE CONCRETO, INCLUSIVE TRANSPORTE.  FORNECIMENTO.(DESONERADO)</v>
          </cell>
          <cell r="H2203" t="str">
            <v>UN</v>
          </cell>
          <cell r="I2203">
            <v>2550</v>
          </cell>
        </row>
        <row r="2204">
          <cell r="A2204" t="str">
            <v>IP 05.05.0306</v>
          </cell>
          <cell r="B2204" t="str">
            <v>POSTE DE CONCRETO, COM SEÇÃO CIRCULAR, RETO, COM 12M DE COMPRIMENTO, TIPO PESADO, COM CABEÇA DE CONCRETO, INCLUSIVE TRANSPORTE.  FORNECIMENTO.</v>
          </cell>
          <cell r="C2204" t="str">
            <v>UN</v>
          </cell>
          <cell r="D2204">
            <v>2800</v>
          </cell>
          <cell r="F2204" t="str">
            <v>IP 04.05.0306</v>
          </cell>
          <cell r="G2204" t="str">
            <v>POSTE DE CONCRETO, COM SEÇÃO CIRCULAR, RETO, COM 12M DE COMPRIMENTO, TIPO PESADO, COM CABEÇA DE CONCRETO, INCLUSIVE TRANSPORTE.  FORNECIMENTO.(DESONERADO)</v>
          </cell>
          <cell r="H2204" t="str">
            <v>UN</v>
          </cell>
          <cell r="I2204">
            <v>2800</v>
          </cell>
        </row>
        <row r="2205">
          <cell r="A2205" t="str">
            <v>IP 05.05.0350</v>
          </cell>
          <cell r="B2205" t="str">
            <v>POSTE DE CONCRETO, COM SEÇÃO CIRCULAR, RETO, COM13M DE COMPRIMENTO, CONICIDADE REDUZIDA, CARGA NOMINAL DE 200KG.  FORNECIMENTO.</v>
          </cell>
          <cell r="C2205" t="str">
            <v>UN</v>
          </cell>
          <cell r="D2205">
            <v>5152.09</v>
          </cell>
          <cell r="F2205" t="str">
            <v>IP 04.05.0350</v>
          </cell>
          <cell r="G2205" t="str">
            <v>POSTE DE CONCRETO, COM SEÇÃO CIRCULAR, RETO, COM13M DE COMPRIMENTO, CONICIDADE REDUZIDA, CARGA NOMINAL DE 200KG.  FORNECIMENTO.(DESONERADO)</v>
          </cell>
          <cell r="H2205" t="str">
            <v>UN</v>
          </cell>
          <cell r="I2205">
            <v>5152.09</v>
          </cell>
        </row>
        <row r="2206">
          <cell r="A2206" t="str">
            <v>IP 05.05.0500</v>
          </cell>
          <cell r="B2206" t="str">
            <v>POSTE DE CONCRETO, COM SEÇÃO CIRCULAR, RETO, COM 17M DE COMPRIMENTO, CONICIDADE REDUZIDA, COM CABEÇA DE CONCRETO, INCLUSIVE TRANSPORTE.  FORNECIMENTO.</v>
          </cell>
          <cell r="C2206" t="str">
            <v>UN</v>
          </cell>
          <cell r="D2206">
            <v>7438</v>
          </cell>
          <cell r="F2206" t="str">
            <v>IP 04.05.0500</v>
          </cell>
          <cell r="G2206" t="str">
            <v>POSTE DE CONCRETO, COM SEÇÃO CIRCULAR, RETO, COM 17M DE COMPRIMENTO, CONICIDADE REDUZIDA, COM CABEÇA DE CONCRETO, INCLUSIVE TRANSPORTE.  FORNECIMENTO.(DESONERADO)</v>
          </cell>
          <cell r="H2206" t="str">
            <v>UN</v>
          </cell>
          <cell r="I2206">
            <v>7438</v>
          </cell>
        </row>
        <row r="2207">
          <cell r="A2207" t="str">
            <v>IP 05.05.0700</v>
          </cell>
          <cell r="B2207" t="str">
            <v>POSTE DE CONCRETO, COM SEÇÃO CIRCULAR, RETO, COM 22,50M DE COMPRIMENTO, CONICIDADE REDUZIDA, COM CABEÇA DE CONCRETO, INCLUSIVE TRANSPORTE.  FORNECIMENTO.</v>
          </cell>
          <cell r="C2207" t="str">
            <v>UN</v>
          </cell>
          <cell r="D2207">
            <v>12017.5</v>
          </cell>
          <cell r="F2207" t="str">
            <v>IP 04.05.0700</v>
          </cell>
          <cell r="G2207" t="str">
            <v>POSTE DE CONCRETO, COM SEÇÃO CIRCULAR, RETO, COM 22,50M DE COMPRIMENTO, CONICIDADE REDUZIDA, COM CABEÇA DE CONCRETO, INCLUSIVE TRANSPORTE.  FORNECIMENTO.(DESONERADO)</v>
          </cell>
          <cell r="H2207" t="str">
            <v>UN</v>
          </cell>
          <cell r="I2207">
            <v>12017.5</v>
          </cell>
        </row>
        <row r="2208">
          <cell r="A2208" t="str">
            <v>IP 05.10.0150</v>
          </cell>
          <cell r="B2208" t="str">
            <v>POSTE DE AÇO, RETO, CÔNICO CONTÍNUO, ALTURA DE 3,50M, SEM SAPATA.  FORNECIMENTO.</v>
          </cell>
          <cell r="C2208" t="str">
            <v>UN</v>
          </cell>
          <cell r="D2208">
            <v>495</v>
          </cell>
          <cell r="F2208" t="str">
            <v>IP 04.10.0150</v>
          </cell>
          <cell r="G2208" t="str">
            <v>POSTE DE AÇO, RETO, CÔNICO CONTÍNUO, ALTURA DE 3,50M, SEM SAPATA.  FORNECIMENTO.(DESONERADO)</v>
          </cell>
          <cell r="H2208" t="str">
            <v>UN</v>
          </cell>
          <cell r="I2208">
            <v>495</v>
          </cell>
        </row>
        <row r="2209">
          <cell r="A2209" t="str">
            <v>IP 05.10.0300</v>
          </cell>
          <cell r="B2209" t="str">
            <v>POSTE DE AÇO, RETO, CÔNICO CONTÍNUO, ALTURA DE 4,5M, SEM SAPATA, ESPECIFICAÇÃO EM-CME-04 DA RIOLUZ.  FORNECIMENTO.</v>
          </cell>
          <cell r="C2209" t="str">
            <v>UN</v>
          </cell>
          <cell r="D2209">
            <v>615</v>
          </cell>
          <cell r="F2209" t="str">
            <v>IP 04.10.0300</v>
          </cell>
          <cell r="G2209" t="str">
            <v>POSTE DE AÇO, RETO, CÔNICO CONTÍNUO, ALTURA DE 4,5M, SEM SAPATA, ESPECIFICAÇÃO EM-CME-04 DA RIOLUZ.  FORNECIMENTO.(DESONERADO)</v>
          </cell>
          <cell r="H2209" t="str">
            <v>UN</v>
          </cell>
          <cell r="I2209">
            <v>615</v>
          </cell>
        </row>
        <row r="2210">
          <cell r="A2210" t="str">
            <v>IP 05.10.0303</v>
          </cell>
          <cell r="B2210" t="str">
            <v>POSTE DE AÇO, RETO, CÔNICO CONTÍNUO, ALTURA DE 4,50M, COM SAPATA.  FORNECIMENTO.</v>
          </cell>
          <cell r="C2210" t="str">
            <v>UN</v>
          </cell>
          <cell r="D2210">
            <v>660</v>
          </cell>
          <cell r="F2210" t="str">
            <v>IP 04.10.0303</v>
          </cell>
          <cell r="G2210" t="str">
            <v>POSTE DE AÇO, RETO, CÔNICO CONTÍNUO, ALTURA DE 4,50M, COM SAPATA.  FORNECIMENTO.(DESONERADO)</v>
          </cell>
          <cell r="H2210" t="str">
            <v>UN</v>
          </cell>
          <cell r="I2210">
            <v>660</v>
          </cell>
        </row>
        <row r="2211">
          <cell r="A2211" t="str">
            <v>IP 05.10.0450</v>
          </cell>
          <cell r="B2211" t="str">
            <v>POSTE DE AÇO, RETO, CÔNICO CONTÍNUO OU ESCALONADO, ALTURA DE 6M, SEM SAPATA.  FORNECIMENTO.</v>
          </cell>
          <cell r="C2211" t="str">
            <v>UN</v>
          </cell>
          <cell r="D2211">
            <v>1142.5</v>
          </cell>
          <cell r="F2211" t="str">
            <v>IP 04.10.0450</v>
          </cell>
          <cell r="G2211" t="str">
            <v>POSTE DE AÇO, RETO, CÔNICO CONTÍNUO OU ESCALONADO, ALTURA DE 6M, SEM SAPATA.  FORNECIMENTO.(DESONERADO)</v>
          </cell>
          <cell r="H2211" t="str">
            <v>UN</v>
          </cell>
          <cell r="I2211">
            <v>1142.5</v>
          </cell>
        </row>
        <row r="2212">
          <cell r="A2212" t="str">
            <v>IP 05.10.0500</v>
          </cell>
          <cell r="B2212" t="str">
            <v>POSTE DE AÇO, RETO, CÔNICO CONTÍNUO, ALTURA DE 7M, SEM SAPATA.  FORNECIMENTO.</v>
          </cell>
          <cell r="C2212" t="str">
            <v>UN</v>
          </cell>
          <cell r="D2212">
            <v>1707</v>
          </cell>
          <cell r="F2212" t="str">
            <v>IP 04.10.0500</v>
          </cell>
          <cell r="G2212" t="str">
            <v>POSTE DE AÇO, RETO, CÔNICO CONTÍNUO, ALTURA DE 7M, SEM SAPATA.  FORNECIMENTO.(DESONERADO)</v>
          </cell>
          <cell r="H2212" t="str">
            <v>UN</v>
          </cell>
          <cell r="I2212">
            <v>1707</v>
          </cell>
        </row>
        <row r="2213">
          <cell r="A2213" t="str">
            <v>IP 05.10.0700</v>
          </cell>
          <cell r="B2213" t="str">
            <v>POSTE DE AÇO, RETO, CÔNICO CONTÍNUO, ALTURA DE 9M, SEM SAPATA.  FORNECIMENTO.</v>
          </cell>
          <cell r="C2213" t="str">
            <v>UN</v>
          </cell>
          <cell r="D2213">
            <v>2222</v>
          </cell>
          <cell r="F2213" t="str">
            <v>IP 04.10.0700</v>
          </cell>
          <cell r="G2213" t="str">
            <v>POSTE DE AÇO, RETO, CÔNICO CONTÍNUO, ALTURA DE 9M, SEM SAPATA.  FORNECIMENTO.(DESONERADO)</v>
          </cell>
          <cell r="H2213" t="str">
            <v>UN</v>
          </cell>
          <cell r="I2213">
            <v>2222</v>
          </cell>
        </row>
        <row r="2214">
          <cell r="A2214" t="str">
            <v>IP 05.10.0703</v>
          </cell>
          <cell r="B2214" t="str">
            <v>POSTE DE AÇO, RETO, CÔNICO CONTÍNUO, ALTURA DE 9M, COM SAPATA.  FORNECIMENTO.</v>
          </cell>
          <cell r="C2214" t="str">
            <v>UN</v>
          </cell>
          <cell r="D2214">
            <v>2402.9499999999998</v>
          </cell>
          <cell r="F2214" t="str">
            <v>IP 04.10.0703</v>
          </cell>
          <cell r="G2214" t="str">
            <v>POSTE DE AÇO, RETO, CÔNICO CONTÍNUO, ALTURA DE 9M, COM SAPATA.  FORNECIMENTO.(DESONERADO)</v>
          </cell>
          <cell r="H2214" t="str">
            <v>UN</v>
          </cell>
          <cell r="I2214">
            <v>2402.9499999999998</v>
          </cell>
        </row>
        <row r="2215">
          <cell r="A2215" t="str">
            <v>IP 05.10.0750</v>
          </cell>
          <cell r="B2215" t="str">
            <v>POSTE DE AÇO, CURVO, CÔNICO CONTÍNUO, SIMPLES, (9X2,5)M, SEM SAPATA.  FORNECIMENTO.</v>
          </cell>
          <cell r="C2215" t="str">
            <v>UN</v>
          </cell>
          <cell r="D2215">
            <v>5515.29</v>
          </cell>
          <cell r="F2215" t="str">
            <v>IP 04.10.0750</v>
          </cell>
          <cell r="G2215" t="str">
            <v>POSTE DE AÇO, CURVO, CÔNICO CONTÍNUO, SIMPLES, (9X2,5)M, SEM SAPATA.  FORNECIMENTO.(DESONERADO)</v>
          </cell>
          <cell r="H2215" t="str">
            <v>UN</v>
          </cell>
          <cell r="I2215">
            <v>5515.29</v>
          </cell>
        </row>
        <row r="2216">
          <cell r="A2216" t="str">
            <v>IP 05.10.0753</v>
          </cell>
          <cell r="B2216" t="str">
            <v>POSTE DE AÇO, CURVO, CÔNICO CONTÍNUO, SIMPLES, (9X2,5)M, COM SAPATA.  FORNECIMENTO.</v>
          </cell>
          <cell r="C2216" t="str">
            <v>UN</v>
          </cell>
          <cell r="D2216">
            <v>5768.08</v>
          </cell>
          <cell r="F2216" t="str">
            <v>IP 04.10.0753</v>
          </cell>
          <cell r="G2216" t="str">
            <v>POSTE DE AÇO, CURVO, CÔNICO CONTÍNUO, SIMPLES, (9X2,5)M, COM SAPATA.  FORNECIMENTO.(DESONERADO)</v>
          </cell>
          <cell r="H2216" t="str">
            <v>UN</v>
          </cell>
          <cell r="I2216">
            <v>5768.08</v>
          </cell>
        </row>
        <row r="2217">
          <cell r="A2217" t="str">
            <v>IP 05.10.0800</v>
          </cell>
          <cell r="B2217" t="str">
            <v>POSTE DE AÇO, CURVO, CÔNICO CONTÍNUO, DUPLO, (9X2,5)M, COM SAPATA.  FORNECIMENTO.</v>
          </cell>
          <cell r="C2217" t="str">
            <v>UN</v>
          </cell>
          <cell r="D2217">
            <v>7780.29</v>
          </cell>
          <cell r="F2217" t="str">
            <v>IP 04.10.0800</v>
          </cell>
          <cell r="G2217" t="str">
            <v>POSTE DE AÇO, CURVO, CÔNICO CONTÍNUO, DUPLO, (9X2,5)M, COM SAPATA.  FORNECIMENTO.(DESONERADO)</v>
          </cell>
          <cell r="H2217" t="str">
            <v>UN</v>
          </cell>
          <cell r="I2217">
            <v>7780.29</v>
          </cell>
        </row>
        <row r="2218">
          <cell r="A2218" t="str">
            <v>IP 05.10.0803</v>
          </cell>
          <cell r="B2218" t="str">
            <v>POSTE DE AÇO, CURVO, CÔNICO CONTÍNUO, DUPLO, (9X2,5)M, SEM SAPATA.  FORNECIMENTO.</v>
          </cell>
          <cell r="C2218" t="str">
            <v>UN</v>
          </cell>
          <cell r="D2218">
            <v>4200</v>
          </cell>
          <cell r="F2218" t="str">
            <v>IP 04.10.0803</v>
          </cell>
          <cell r="G2218" t="str">
            <v>POSTE DE AÇO, CURVO, CÔNICO CONTÍNUO, DUPLO, (9X2,5)M, SEM SAPATA.  FORNECIMENTO.(DESONERADO)</v>
          </cell>
          <cell r="H2218" t="str">
            <v>UN</v>
          </cell>
          <cell r="I2218">
            <v>4200</v>
          </cell>
        </row>
        <row r="2219">
          <cell r="A2219" t="str">
            <v>IP 05.10.0850</v>
          </cell>
          <cell r="B2219" t="str">
            <v>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v>
          </cell>
          <cell r="C2219" t="str">
            <v>UN</v>
          </cell>
          <cell r="D2219">
            <v>15877.93</v>
          </cell>
          <cell r="F2219" t="str">
            <v>IP 04.10.0850</v>
          </cell>
          <cell r="G2219" t="str">
            <v>POSTE MULTI-USO DE AÇO, RETO, CILÍNDRICO , ALTURA DE 9,5M, PRÓPRIO PARA MONTAGEM EM BASE DE SUSTENTAÇÃO COM DIÂMETRO DE 6", ESPESSURA DE 7,11MM, GALVANIZADO, COM A POSSIBILIDADE DE SER EQUIPADO COM BRAÇO PARA SEMÁFORO, BRAÇO PARA PLACA DE TRÂNSITO, PLACAS DE RUA, SEMÁFOROS (REPETIDO E PEDESTRE), BRAÇOS PARA LUMINÁRIAS, GALHARDETE, COM TOMADA NA PARTE SUPERIOR (VER DESENHO A1-1859-PD).  FORNECIMENTO.(DESONERADO)</v>
          </cell>
          <cell r="H2219" t="str">
            <v>UN</v>
          </cell>
          <cell r="I2219">
            <v>15877.93</v>
          </cell>
        </row>
        <row r="2220">
          <cell r="A2220" t="str">
            <v>IP 05.10.1050</v>
          </cell>
          <cell r="B2220" t="str">
            <v>POSTE DE AÇO, RETO, CÔNICO CONTÍNUO, ALTURA DE 15M, COM SAPATA.  FORNECIMENTO.</v>
          </cell>
          <cell r="C2220" t="str">
            <v>UN</v>
          </cell>
          <cell r="D2220">
            <v>7400.62</v>
          </cell>
          <cell r="F2220" t="str">
            <v>IP 04.10.1050</v>
          </cell>
          <cell r="G2220" t="str">
            <v>POSTE DE AÇO, RETO, CÔNICO CONTÍNUO, ALTURA DE 15M, COM SAPATA.  FORNECIMENTO.(DESONERADO)</v>
          </cell>
          <cell r="H2220" t="str">
            <v>UN</v>
          </cell>
          <cell r="I2220">
            <v>7400.62</v>
          </cell>
        </row>
        <row r="2221">
          <cell r="A2221" t="str">
            <v>IP 05.12.0201</v>
          </cell>
          <cell r="B2221" t="str">
            <v>POSTE COMPOSTO DE POLIÉSTER REFORÇADO COM FIBRA DE VIDRO - PRFV, SEÇÃO ÚNICA, ALTURA TOTAL DE 4,50 M, CONICIDADE REDUZIDA, CARGA NOMINAL DE 50 DAN, DIÂMETRO NO TOPO DE 60 MM, COM FLANGE(SAPATA), ESPECIFICAÇÃO EM- RIOLUZ Nº 101. FORNECIMENTO E ASSENTAMENTO.</v>
          </cell>
          <cell r="C2221" t="str">
            <v>UN</v>
          </cell>
          <cell r="D2221">
            <v>1273.75</v>
          </cell>
          <cell r="F2221" t="str">
            <v>IP 04.12.0201</v>
          </cell>
          <cell r="G2221" t="str">
            <v>POSTE COMPOSTO DE POLIÉSTER REFORÇADO COM FIBRA DE VIDRO - PRFV, SEÇÃO ÚNICA, ALTURA TOTAL DE 4,50 M, CONICIDADE REDUZIDA, CARGA NOMINAL DE 50 DAN, DIÂMETRO NO TOPO DE 60 MM, COM FLANGE(SAPATA), ESPECIFICAÇÃO EM- RIOLUZ Nº 101. FORNECIMENTO E ASSENTAMENTO. (DESONERADO).</v>
          </cell>
          <cell r="H2221" t="str">
            <v>UN</v>
          </cell>
          <cell r="I2221">
            <v>1260.03</v>
          </cell>
        </row>
        <row r="2222">
          <cell r="A2222" t="str">
            <v>IP 05.12.0300</v>
          </cell>
          <cell r="B2222" t="str">
            <v>POSTE COMPOSTO DE POLIÉSTER REFORÇADO COM FIBRA DE VIDRO - PRFV, SEÇÃO ÚNICA, ALTURA TOTAL DE 6,00 M, CONICIDADE REDUZIDA, CARGA NOMINAL DE 50 DAN, DIÂMETRO NO TOPO DE 60 MM, COM FLANGE (SAPATA), ESPECIFICAÇÃO EM-RIOLUZ Nº101. FORNECIMENTO E ASSENTAMENTO.</v>
          </cell>
          <cell r="C2222" t="str">
            <v>UN</v>
          </cell>
          <cell r="D2222">
            <v>1718.46</v>
          </cell>
          <cell r="F2222" t="str">
            <v>IP 04.12.0300</v>
          </cell>
          <cell r="G2222" t="str">
            <v>POSTE COMPOSTO DE POLIÉSTER REFORÇADO COM FIBRA DE VIDRO - PRFV, SEÇÃO ÚNICA, ALTURA TOTAL DE 6,00 M, CONICIDADE REDUZIDA, CARGA NOMINAL DE 50 DAN, DIÂMETRO NO TOPO DE 60 MM, COM FLANGE (SAPATA), ESPECIFICAÇÃO EM-RIOLUZ Nº101. FORNECIMENTO E ASSENTAMENTO. (DESONERADO)</v>
          </cell>
          <cell r="H2222" t="str">
            <v>UN</v>
          </cell>
          <cell r="I2222">
            <v>1702.46</v>
          </cell>
        </row>
        <row r="2223">
          <cell r="A2223" t="str">
            <v>IP 05.12.0400</v>
          </cell>
          <cell r="B2223" t="str">
            <v>POSTE COMPOSTO DE POLIÉSTER REFORÇADO COM FIBRA DE VIDRO - PRFV, SEÇÃO ÚNICA, ALTURA TOTAL DE 7,00 M, ALTURA ÚTIL DE 6,00 M, CONICIDADE NOMINAL, TIPO LEVE, CARGA NOMINAL DE 200 DAN, DIÂMETRO NO TOPO DE 180 MM, ENGASTADO, ESPECIFICAÇÃO EM-RIOLUZ Nº101. FORNECIMENTO E ASSENTAMENTO.</v>
          </cell>
          <cell r="C2223" t="str">
            <v>UN</v>
          </cell>
          <cell r="D2223">
            <v>1539.63</v>
          </cell>
          <cell r="F2223" t="str">
            <v>IP 04.12.0400</v>
          </cell>
          <cell r="G2223" t="str">
            <v>POSTE COMPOSTO DE POLIÉSTER REFORÇADO COM FIBRA DE VIDRO - PRFV, SEÇÃO ÚNICA, ALTURA TOTAL DE 7,00 M, ALTURA ÚTIL DE 6,00 M, CONICIDADE NOMINAL, TIPO LEVE, CARGA NOMINAL DE 200 DAN, DIÂMETRO NO TOPO DE 180 MM, ENGASTADO, ESPECIFICAÇÃO EM-RIOLUZ Nº101. FORNECIMENTO E ASSENTAMENTO. (DESONERADO)</v>
          </cell>
          <cell r="H2223" t="str">
            <v>UN</v>
          </cell>
          <cell r="I2223">
            <v>1503.05</v>
          </cell>
        </row>
        <row r="2224">
          <cell r="A2224" t="str">
            <v>IP 05.12.0450</v>
          </cell>
          <cell r="B2224" t="str">
            <v>POSTE COMPOSTO DE POLIÉSTER REFORÇADO COM FIBRA DE VIDRO - PRFV, SEÇÃO ÚNICA, ALTURA TOTAL DE 9,00 M, CONICIDADE REDUZIDA, CARGA NOMINAL DE 60 DAN, DIÂMETRO NO TOPO DE 60 MM, COM FLANGE (SAPATA), ESPECIFICAÇÃO EM-RIOLUZ Nº101. FORNECIMENTO E ASSENTAMENTO.</v>
          </cell>
          <cell r="C2224" t="str">
            <v>UN</v>
          </cell>
          <cell r="D2224">
            <v>2637</v>
          </cell>
          <cell r="F2224" t="str">
            <v>IP 04.12.0450</v>
          </cell>
          <cell r="G2224" t="str">
            <v>POSTE COMPOSTO DE POLIÉSTER REFORÇADO COM FIBRA DE VIDRO - PRFV, SEÇÃO ÚNICA, ALTURA TOTAL DE 9,00 M, CONICIDADE REDUZIDA, CARGA NOMINAL DE 60 DAN, DIÂMETRO NO TOPO DE 60 MM, COM FLANGE (SAPATA), ESPECIFICAÇÃO EM-RIOLUZ Nº101. FORNECIMENTO E ASSENTAMENTO. (DESONERADO)</v>
          </cell>
          <cell r="H2224" t="str">
            <v>UN</v>
          </cell>
          <cell r="I2224">
            <v>2614.13</v>
          </cell>
        </row>
        <row r="2225">
          <cell r="A2225" t="str">
            <v>IP 05.12.0500</v>
          </cell>
          <cell r="B2225" t="str">
            <v>POSTE COMPOSTO DE POLIÉSTER REFORÇADO COM FIBRA DE VIDRO - PRFV, SEÇÃO ÚNICA, ALTURA TOTAL DE 9,00 M, ALTURA ÚTIL DE 7,50 M, CONICIDADE NORMAL, TIPO LEVE, CARGA NOMINAL DE 300 DAN, DIÂMETRO NO TOPO DE 180 MM, ENGASTADO, ESPECIFICAÇÃO EM-RIOLUZ Nº101. FORNECIMENTO E ASSENTAMENTO.</v>
          </cell>
          <cell r="C2225" t="str">
            <v>UN</v>
          </cell>
          <cell r="D2225">
            <v>3034.19</v>
          </cell>
          <cell r="F2225" t="str">
            <v>IP 04.12.0500</v>
          </cell>
          <cell r="G2225" t="str">
            <v>POSTE COMPOSTO DE POLIÉSTER REFORÇADO COM FIBRA DE VIDRO - PRFV, SEÇÃO ÚNICA, ALTURA TOTAL DE 9,00 M, ALTURA ÚTIL DE 7,50 M, CONICIDADE NORMAL, TIPO LEVE, CARGA NOMINAL DE 300 DAN, DIÂMETRO NO TOPO DE 180 MM, ENGASTADO, ESPECIFICAÇÃO EM-RIOLUZ Nº101. FORNECIMENTO E ASSENTAMENTO. (DESONERADO)</v>
          </cell>
          <cell r="H2225" t="str">
            <v>UN</v>
          </cell>
          <cell r="I2225">
            <v>2993.03</v>
          </cell>
        </row>
        <row r="2226">
          <cell r="A2226" t="str">
            <v>IP 05.12.0650</v>
          </cell>
          <cell r="B2226" t="str">
            <v>POSTE COMPOSTO DE POLIÉSTER REFORÇADO COM FIBRA DE VIDRO - PRFV, SEÇÃO ÚNICA, ALTURA TOTAL DE 11,00 M, CONICIDADE REDUZIDA, CARGA NOMINAL DE 200 DAN, DIÂMETRO NO TOPO DE 110 MM, COM FLANGE (SAPATA), ESPECIFICAÇÃO EM-RIOLUZ Nº101. FORNECIMENTO E ASSENTAMENTO.</v>
          </cell>
          <cell r="C2226" t="str">
            <v>UN</v>
          </cell>
          <cell r="D2226">
            <v>3878.89</v>
          </cell>
          <cell r="F2226" t="str">
            <v>IP 04.12.0650</v>
          </cell>
          <cell r="G2226" t="str">
            <v>POSTE COMPOSTO DE POLIÉSTER REFORÇADO COM FIBRA DE VIDRO - PRFV, SEÇÃO ÚNICA, ALTURA TOTAL DE 11,00 M, CONICIDADE REDUZIDA, CARGA NOMINAL DE 200 DAN, DIÂMETRO NO TOPO DE 110 MM, COM FLANGE (SAPATA), ESPECIFICAÇÃO EM-RIOLUZ Nº101. FORNECIMENTO E ASSENTAMENTO. (DESONERADO)</v>
          </cell>
          <cell r="H2226" t="str">
            <v>UN</v>
          </cell>
          <cell r="I2226">
            <v>3851.45</v>
          </cell>
        </row>
        <row r="2227">
          <cell r="A2227" t="str">
            <v>IP 05.12.0701</v>
          </cell>
          <cell r="B2227" t="str">
            <v>POSTE COMPOSTO DE POLIÉSTER REFORÇADO COM FIBRA DE VIDRO - PRFV, SEÇÃO ÚNICA, ALTURA DE 11,00 M, ALTURA ÚTIL DE 9,00 M, CONICIDADE NORMAL, TIPO LEVE, CARGA NOMINAL DE 400 DAN, DIÂMETRO NO TOPO DE 180 MM, ENGASTADO, ESPECIFICAÇÃO EM- RIOLUZ Nº 101.FORNECIMENTO E ASSENTAMENTO.</v>
          </cell>
          <cell r="C2227" t="str">
            <v>UN</v>
          </cell>
          <cell r="D2227">
            <v>4492.0600000000004</v>
          </cell>
          <cell r="F2227" t="str">
            <v>IP 04.12.0701</v>
          </cell>
          <cell r="G2227" t="str">
            <v>POSTE COMPOSTO DE POLIÉSTER REFORÇADO COM FIBRA DE VIDRO - PRFV, SEÇÃO ÚNICA, ALTURA DE 11,00 M, ALTURA ÚTIL DE 9,00 M, CONICIDADE NORMAL, TIPO LEVE, CARGA NOMINAL DE 400 DAN, DIÂMETRO NO TOPO DE 180 MM, ENGASTADO, ESPECIFICAÇÃO EM- RIOLUZ Nº 101. FORNECIMENTO E ASSENTAMENTO.(DESONERADO)</v>
          </cell>
          <cell r="H2227" t="str">
            <v>UN</v>
          </cell>
          <cell r="I2227">
            <v>4446.32</v>
          </cell>
        </row>
        <row r="2228">
          <cell r="A2228" t="str">
            <v>IP 05.12.0750</v>
          </cell>
          <cell r="B2228" t="str">
            <v>POSTE COMPOSTO DE POLIÉSTER REFORÇADO COM FIBRA DE VIDRO - PRFV, SEÇÃO ÚNICA, ALTURA TOTAL DE 11,00 M, ALTURA ÚTIL DE 9,00 M, CONICIDADE NORMAL, TIPO PESADO, CARGA NOMINAL DE 600 DAN, DIÂMETRO NO TOPO DE 180 MM, ENGASTADO, ESPECIFICAÇÃO EM-RIOLUZ Nº101. FORNECIMENTO E ASSENTAMENTO.</v>
          </cell>
          <cell r="C2228" t="str">
            <v>UN</v>
          </cell>
          <cell r="D2228">
            <v>6253.36</v>
          </cell>
          <cell r="F2228" t="str">
            <v>IP 04.12.0750</v>
          </cell>
          <cell r="G2228" t="str">
            <v>POSTE COMPOSTO DE POLIÉSTER REFORÇADO COM FIBRA DE VIDRO - PRFV, SEÇÃO ÚNICA, ALTURA TOTAL DE 11,00 M, ALTURA ÚTIL DE 9,00 M, CONICIDADE NORMAL, TIPO PESADO, CARGA NOMINAL DE 600 DAN, DIÂMETRO NO TOPO DE 180 MM, ENGASTADO, ESPECIFICAÇÃO EM-RIOLUZ Nº101. FORNECIMENTO E ASSENTAMENTO. (DESONERADO)</v>
          </cell>
          <cell r="H2228" t="str">
            <v>UN</v>
          </cell>
          <cell r="I2228">
            <v>6207.62</v>
          </cell>
        </row>
        <row r="2229">
          <cell r="A2229" t="str">
            <v>IP 05.12.0800</v>
          </cell>
          <cell r="B2229" t="str">
            <v>POSTE COMPOSTO DE POLIÉSTER REFORÇADO COM FIBRA DE VIDRO - PRFV, SEÇÃO ÚNICA, ALTURA TOTAL DE 12,00 M, ALTURA ÚTIL DE 10,00 M, CONICIDADE NORMAL, TIPO LEVE, CARGA NOMINAL DE 400 DAN, DIÂMETRO NO TOPO DE 180 MM, ENGASTADO, ESPECIFICAÇÃO EM-RIOLUZ Nº101. FORNECIMENTO E ASSENTAMENTO.</v>
          </cell>
          <cell r="C2229" t="str">
            <v>UN</v>
          </cell>
          <cell r="D2229">
            <v>5395.89</v>
          </cell>
          <cell r="F2229" t="str">
            <v>IP 04.12.0800</v>
          </cell>
          <cell r="G2229" t="str">
            <v>POSTE COMPOSTO DE POLIÉSTER REFORÇADO COM FIBRA DE VIDRO - PRFV, SEÇÃO ÚNICA, ALTURA TOTAL DE 12,00 M, ALTURA ÚTIL DE 10,00 M, CONICIDADE NORMAL, TIPO LEVE, CARGA NOMINAL DE 400 DAN, DIÂMETRO NO TOPO DE 180 MM, ENGASTADO, ESPECIFICAÇÃO EM-RIOLUZ Nº101. FORNECIMENTO E ASSENTAMENTO. (DESONERADO)</v>
          </cell>
          <cell r="H2229" t="str">
            <v>UN</v>
          </cell>
          <cell r="I2229">
            <v>5345.59</v>
          </cell>
        </row>
        <row r="2230">
          <cell r="A2230" t="str">
            <v>IP 05.12.0950</v>
          </cell>
          <cell r="B2230" t="str">
            <v>POSTE COMPOSTO DE POLIÉSTER REFORÇADO COM FIBRA DE VIDRO - PRFV, SEÇÃO ÚNICA, ALTURA TOTAL DE 15,00 M, CONICIDADE REDUZIDA, CARGA NOMINAL DE 200 DAN, DIÂMETRO NO TOPO DE 110 MM, COM FLANGE (SAPATA), ESPECIFICAÇÃO EM-RIOLUZ Nº101. FORNECIMENTO E ASSENTAMENTO.</v>
          </cell>
          <cell r="C2230" t="str">
            <v>UN</v>
          </cell>
          <cell r="D2230">
            <v>6953.09</v>
          </cell>
          <cell r="F2230" t="str">
            <v>IP 04.12.0950</v>
          </cell>
          <cell r="G2230" t="str">
            <v>POSTE COMPOSTO DE POLIÉSTER REFORÇADO COM FIBRA DE VIDRO - PRFV, SEÇÃO ÚNICA, ALTURA TOTAL DE 15,00 M, CONICIDADE REDUZIDA, CARGA NOMINAL DE 200 DAN, DIÂMETRO NO TOPO DE 110 MM, COM FLANGE (SAPATA), ESPECIFICAÇÃO EM-RIOLUZ Nº101. FORNECIMENTO E ASSENTAMENTO. (DESONERADO)</v>
          </cell>
          <cell r="H2230" t="str">
            <v>UN</v>
          </cell>
          <cell r="I2230">
            <v>6918.79</v>
          </cell>
        </row>
        <row r="2231">
          <cell r="A2231" t="str">
            <v>IP 05.25.0050</v>
          </cell>
          <cell r="B2231" t="str">
            <v>POSTE DE AÇO RETO DE 3,50M, COM FLANGE DE AÇO SOLDADO NA SUA BASE, FIXADO POR PARAFUSO CHUMBADORES ENGASTADOS EM FUNDAÇÃO DE CONCRETO, EXCLUSIVE FUNDAÇÃO E FORNECIMENTO DO POSTE.  ASSENTAMENTO.</v>
          </cell>
          <cell r="C2231" t="str">
            <v>UN</v>
          </cell>
          <cell r="D2231">
            <v>164.39</v>
          </cell>
          <cell r="F2231" t="str">
            <v>IP 04.25.0050</v>
          </cell>
          <cell r="G2231" t="str">
            <v>POSTE DE AÇO RETO DE 3,50M, COM FLANGE DE AÇO SOLDADO NA SUA BASE, FIXADO POR PARAFUSO CHUMBADORES ENGASTADOS EM FUNDAÇÃO DE CONCRETO, EXCLUSIVE FUNDAÇÃO E FORNECIMENTO DO POSTE.  ASSENTAMENTO.(DESONERADO)</v>
          </cell>
          <cell r="H2231" t="str">
            <v>UN</v>
          </cell>
          <cell r="I2231">
            <v>141.52000000000001</v>
          </cell>
        </row>
        <row r="2232">
          <cell r="A2232" t="str">
            <v>IP 05.25.0100</v>
          </cell>
          <cell r="B2232" t="str">
            <v>POSTE DE AÇO RETO DE 3,50M COM ENGASTAMENTO DA PARTE INFERIOR DA COLUNA DIRETAMENTE NO SOLO, EXCLUSIVE FORNECIMENTO DO POSTE.  ASSENTAMENTO.</v>
          </cell>
          <cell r="C2232" t="str">
            <v>UN</v>
          </cell>
          <cell r="D2232">
            <v>144.47999999999999</v>
          </cell>
          <cell r="F2232" t="str">
            <v>IP 04.25.0100</v>
          </cell>
          <cell r="G2232" t="str">
            <v>POSTE DE AÇO RETO DE 3,50M COM ENGASTAMENTO DA PARTE INFERIOR DA COLUNA DIRETAMENTE NO SOLO, EXCLUSIVE FORNECIMENTO DO POSTE.  ASSENTAMENTO.(DESONERADO)</v>
          </cell>
          <cell r="H2232" t="str">
            <v>UN</v>
          </cell>
          <cell r="I2232">
            <v>126.19</v>
          </cell>
        </row>
        <row r="2233">
          <cell r="A2233" t="str">
            <v>IP 05.25.0150</v>
          </cell>
          <cell r="B2233" t="str">
            <v>POSTE DE AÇO, RETO, OU DE COMPOSTO DE POLIÉSTER REFORÇADO COM FIBRA DE VIDRO - PRFV, SEÇÃO ÚNICA, RETO, AMBOS DE 4,50M ATE 6,00M, COM ENGASTAMENTO DA PARTE INFERIOR DA COLUNA DIRETAMENTE NO SOLO; EXCLUSIVE FORNECIMENTO DO POSTE. ASSENTAMENTO.</v>
          </cell>
          <cell r="C2233" t="str">
            <v>UN</v>
          </cell>
          <cell r="D2233">
            <v>177.36</v>
          </cell>
          <cell r="F2233" t="str">
            <v>IP 04.25.0150</v>
          </cell>
          <cell r="G2233" t="str">
            <v>POSTE DE AÇO, RETO, OU DE COMPOSTO DE POLIÉSTER REFORÇADO COM FIBRA DE VIDRO - PRFV, SEÇÃO ÚNICA, RETO, AMBOS DE 4,50M ATE 6,00M, COM ENGASTAMENTO DA PARTE INFERIOR DA COLUNA DIRETAMENTE NO SOLO; EXCLUSIVE FORNECIMENTO DO POSTE. ASSENTAMENTO. (DESONERADO)</v>
          </cell>
          <cell r="H2233" t="str">
            <v>UN</v>
          </cell>
          <cell r="I2233">
            <v>154.49</v>
          </cell>
        </row>
        <row r="2234">
          <cell r="A2234" t="str">
            <v>IP 05.25.0200</v>
          </cell>
          <cell r="B2234" t="str">
            <v>POSTE DE AÇO, RETO, OU DE COMPOSTO DE POLIÉSTER REFORÇADO COM FIBRA DE VIDRO - PRFV, SEÇÃO ÚNICA, RETO, AMBOS DE 7,00M ATE 12,00M, COM ENGASTAMENTO DA PARTE INFERIOR DA COLUNA DIRETAMENTE NO SOLO; EXCLUSIVE FORNECIMENTO DO POSTE. ASSENTAMENTO.</v>
          </cell>
          <cell r="C2234" t="str">
            <v>UN</v>
          </cell>
          <cell r="D2234">
            <v>357.67</v>
          </cell>
          <cell r="F2234" t="str">
            <v>IP 04.25.0200</v>
          </cell>
          <cell r="G2234" t="str">
            <v>POSTE DE AÇO, RETO, OU DE COMPOSTO DE POLIÉSTER REFORÇADO COM FIBRA DE VIDRO - PRFV, SEÇÃO ÚNICA, RETO, AMBOS DE 7,00M ATE 12,00M, COM ENGASTAMENTO DA PARTE INFERIOR DA COLUNA DIRETAMENTE NO SOLO; EXCLUSIVE FORNECIMENTO DO POSTE. ASSENTAMENTO. (DESONERADO)</v>
          </cell>
          <cell r="H2234" t="str">
            <v>UN</v>
          </cell>
          <cell r="I2234">
            <v>311.93</v>
          </cell>
        </row>
        <row r="2235">
          <cell r="A2235" t="str">
            <v>IP 05.25.0250</v>
          </cell>
          <cell r="B2235" t="str">
            <v>POSTE DE AÇO, RETO, DE 13M ATÉ 20M, COM ENGASTAMENTO DA PARTE INFERIOR DA COLUNA DIRETAMENTE NO SOLO; EXCLUSIVE FORNECIMENTO DO POSTE.  ASSENTAMENTO.</v>
          </cell>
          <cell r="C2235" t="str">
            <v>UN</v>
          </cell>
          <cell r="D2235">
            <v>716.52</v>
          </cell>
          <cell r="F2235" t="str">
            <v>IP 04.25.0250</v>
          </cell>
          <cell r="G2235" t="str">
            <v>POSTE DE AÇO, RETO, DE 13M ATÉ 20M, COM ENGASTAMENTO DA PARTE INFERIOR DA COLUNA DIRETAMENTE NO SOLO; EXCLUSIVE FORNECIMENTO DO POSTE.  ASSENTAMENTO.(DESONERADO)</v>
          </cell>
          <cell r="H2235" t="str">
            <v>UN</v>
          </cell>
          <cell r="I2235">
            <v>625.05999999999995</v>
          </cell>
        </row>
        <row r="2236">
          <cell r="A2236" t="str">
            <v>IP 05.25.0300</v>
          </cell>
          <cell r="B2236" t="str">
            <v>POSTE DE AÇO, CURVO, DE 1 BRAÇO, DE 8M ATÉ 12M, COM ENGASTAMENTO DA PARTE INFERIOR DA COLUNA DIRETAMENTE NO SOLO; EXCLUSIVE FORNECIMENTO DO POSTE.  ASSENTAMENTO.</v>
          </cell>
          <cell r="C2236" t="str">
            <v>UN</v>
          </cell>
          <cell r="D2236">
            <v>357.67</v>
          </cell>
          <cell r="F2236" t="str">
            <v>IP 04.25.0300</v>
          </cell>
          <cell r="G2236" t="str">
            <v>POSTE DE AÇO, CURVO, DE 1 BRAÇO, DE 8M ATÉ 12M, COM ENGASTAMENTO DA PARTE INFERIOR DA COLUNA DIRETAMENTE NO SOLO; EXCLUSIVE FORNECIMENTO DO POSTE.  ASSENTAMENTO.(DESONERADO)</v>
          </cell>
          <cell r="H2236" t="str">
            <v>UN</v>
          </cell>
          <cell r="I2236">
            <v>311.93</v>
          </cell>
        </row>
        <row r="2237">
          <cell r="A2237" t="str">
            <v>IP 05.25.0350</v>
          </cell>
          <cell r="B2237" t="str">
            <v>POSTE DE AÇO, CURVO, DE 2 BRAÇOS, DE 8M ATÉ 12M, COM ENGASTAMENTO DA PARTE INFERIOR DA COLUNA DIRETAMENTE NO SOLO; EXCLUSIVE FORNECIMENTO DO POSTE.  ASSENTAMENTO.</v>
          </cell>
          <cell r="C2237" t="str">
            <v>UN</v>
          </cell>
          <cell r="D2237">
            <v>423.42</v>
          </cell>
          <cell r="F2237" t="str">
            <v>IP 04.25.0350</v>
          </cell>
          <cell r="G2237" t="str">
            <v>POSTE DE AÇO, CURVO, DE 2 BRAÇOS, DE 8M ATÉ 12M, COM ENGASTAMENTO DA PARTE INFERIOR DA COLUNA DIRETAMENTE NO SOLO; EXCLUSIVE FORNECIMENTO DO POSTE.  ASSENTAMENTO.(DESONERADO)</v>
          </cell>
          <cell r="H2237" t="str">
            <v>UN</v>
          </cell>
          <cell r="I2237">
            <v>368.54</v>
          </cell>
        </row>
        <row r="2238">
          <cell r="A2238" t="str">
            <v>IP 05.25.0356</v>
          </cell>
          <cell r="B2238" t="str">
            <v>POSTE DE AÇO CURVO, DE 2 BRAÇOS, DE 10M A 12M, COM FLANGE DE AÇO SOLDADO NA SUA BASE, FIXADO POR PARAFUSOS CHUMBADORES ENGASTADOS EM FUNDAÇÃO DE CONCRETO.  ASSENTAMENTO.</v>
          </cell>
          <cell r="C2238" t="str">
            <v>M</v>
          </cell>
          <cell r="D2238">
            <v>328.78</v>
          </cell>
          <cell r="F2238" t="str">
            <v>IP 04.25.0356</v>
          </cell>
          <cell r="G2238" t="str">
            <v>POSTE DE AÇO CURVO, DE 2 BRAÇOS, DE 10M A 12M, COM FLANGE DE AÇO SOLDADO NA SUA BASE, FIXADO POR PARAFUSOS CHUMBADORES ENGASTADOS EM FUNDAÇÃO DE CONCRETO.  ASSENTAMENTO.(DESONERADO)</v>
          </cell>
          <cell r="H2238" t="str">
            <v>M</v>
          </cell>
          <cell r="I2238">
            <v>283.04000000000002</v>
          </cell>
        </row>
        <row r="2239">
          <cell r="A2239" t="str">
            <v>IP 05.25.0400</v>
          </cell>
          <cell r="B2239" t="str">
            <v>POSTE DE AÇO, CURVO, CÔNICO CONTÍNUO, SIMPLES, SEM BASE, COM JANELA DE INSPEÇÃO, COM ALTURA DE 9M.  FORNECIMENTO E ASSENTAMENTO.</v>
          </cell>
          <cell r="C2239" t="str">
            <v>UN</v>
          </cell>
          <cell r="D2239">
            <v>5679.68</v>
          </cell>
          <cell r="F2239" t="str">
            <v>IP 04.25.0400</v>
          </cell>
          <cell r="G2239" t="str">
            <v>POSTE DE AÇO, CURVO, CÔNICO CONTÍNUO, SIMPLES, SEM BASE, COM JANELA DE INSPEÇÃO, COM ALTURA DE 9M.  FORNECIMENTO E ASSENTAMENTO.(DESONERADO)</v>
          </cell>
          <cell r="H2239" t="str">
            <v>UN</v>
          </cell>
          <cell r="I2239">
            <v>5656.81</v>
          </cell>
        </row>
        <row r="2240">
          <cell r="A2240" t="str">
            <v>IP 05.25.0550</v>
          </cell>
          <cell r="B2240" t="str">
            <v>POSTE DE CONCRETO, COM SEÇÃO CIRCULAR, COM 7M DE COMPRIMENTO E CARGA NOMINAL NO TOPO, DE 100KG, INCLUSIVE ESCAVAÇÃO E EXCLUSIVE TRANSPORTE.  FORNECIMENTO E ASSENTAMENTO.</v>
          </cell>
          <cell r="C2240" t="str">
            <v>UN</v>
          </cell>
          <cell r="D2240">
            <v>997.6</v>
          </cell>
          <cell r="F2240" t="str">
            <v>IP 04.25.0550</v>
          </cell>
          <cell r="G2240" t="str">
            <v>POSTE DE CONCRETO, COM SEÇÃO CIRCULAR, COM 7M DE COMPRIMENTO E CARGA NOMINAL NO TOPO, DE 100KG, INCLUSIVE ESCAVAÇÃO E EXCLUSIVE TRANSPORTE.  FORNECIMENTO E ASSENTAMENTO.(DESONERADO)</v>
          </cell>
          <cell r="H2240" t="str">
            <v>UN</v>
          </cell>
          <cell r="I2240">
            <v>973.47</v>
          </cell>
        </row>
        <row r="2241">
          <cell r="A2241" t="str">
            <v>IP 05.25.0556</v>
          </cell>
          <cell r="B2241" t="str">
            <v>POSTE DE CONCRETO, COM SEÇÃO CIRCULAR, COM 7M DE COMPRIMENTO E CARGA NOMINAL NO TOPO, DE 200KG, INCLUSIVE ESCAVAÇÃO E EXCLUSIVE TRANSPORTE.  FORNECIMENTO E ASSENTAMENTO.</v>
          </cell>
          <cell r="C2241" t="str">
            <v>UN</v>
          </cell>
          <cell r="D2241">
            <v>1273.6600000000001</v>
          </cell>
          <cell r="F2241" t="str">
            <v>IP 04.25.0556</v>
          </cell>
          <cell r="G2241" t="str">
            <v>POSTE DE CONCRETO, COM SEÇÃO CIRCULAR, COM 7M DE COMPRIMENTO E CARGA NOMINAL NO TOPO, DE 200KG, INCLUSIVE ESCAVAÇÃO E EXCLUSIVE TRANSPORTE.  FORNECIMENTO E ASSENTAMENTO.(DESONERADO)</v>
          </cell>
          <cell r="H2241" t="str">
            <v>UN</v>
          </cell>
          <cell r="I2241">
            <v>1249.53</v>
          </cell>
        </row>
        <row r="2242">
          <cell r="A2242" t="str">
            <v>IP 05.25.0559</v>
          </cell>
          <cell r="B2242" t="str">
            <v>POSTE DE CONCRETO, COM SEÇÃO CIRCULAR, COM 7M DE COMPRIMENTO E CARGA NOMINAL HORIZONTAL NO TOPO, DE 300KG, INCLUSIVE ESCAVAÇÃO EXCLUSIVE TRANSPORTE.  FORNECIMENTO E ASSENTAMENTO.</v>
          </cell>
          <cell r="C2242" t="str">
            <v>UN</v>
          </cell>
          <cell r="D2242">
            <v>1585.47</v>
          </cell>
          <cell r="F2242" t="str">
            <v>IP 04.25.0559</v>
          </cell>
          <cell r="G2242" t="str">
            <v>POSTE DE CONCRETO, COM SEÇÃO CIRCULAR, COM 7M DE COMPRIMENTO E CARGA NOMINAL HORIZONTAL NO TOPO, DE 300KG, INCLUSIVE ESCAVAÇÃO EXCLUSIVE TRANSPORTE.  FORNECIMENTO E ASSENTAMENTO.(DESONERADO)</v>
          </cell>
          <cell r="H2242" t="str">
            <v>UN</v>
          </cell>
          <cell r="I2242">
            <v>1560.77</v>
          </cell>
        </row>
        <row r="2243">
          <cell r="A2243" t="str">
            <v>IP 05.25.0600</v>
          </cell>
          <cell r="B2243" t="str">
            <v>POSTE DE CONCRETO, CIRCULAR RETO DE 9M, COM CABEÇA DE CONCRETO; EXCLUSIVE FORNECIMENTO DO POSTE E DA CABEÇA.  ASSENTAMENTO.</v>
          </cell>
          <cell r="C2243" t="str">
            <v>UN</v>
          </cell>
          <cell r="D2243">
            <v>373</v>
          </cell>
          <cell r="F2243" t="str">
            <v>IP 04.25.0600</v>
          </cell>
          <cell r="G2243" t="str">
            <v>POSTE DE CONCRETO, CIRCULAR RETO DE 9M, COM CABEÇA DE CONCRETO; EXCLUSIVE FORNECIMENTO DO POSTE E DA CABEÇA.  ASSENTAMENTO.(DESONERADO)</v>
          </cell>
          <cell r="H2243" t="str">
            <v>UN</v>
          </cell>
          <cell r="I2243">
            <v>327.26</v>
          </cell>
        </row>
        <row r="2244">
          <cell r="A2244" t="str">
            <v>IP 05.25.0650</v>
          </cell>
          <cell r="B2244" t="str">
            <v>POSTE DE CONCRETO, CIRCULAR RETO DE 11M, COM CABEÇA DE CONCRETO; EXCLUSIVE FORNECIMENTO DO POSTE E DA CABEÇA.  ASSENTAMENTO.</v>
          </cell>
          <cell r="C2244" t="str">
            <v>UN</v>
          </cell>
          <cell r="D2244">
            <v>405.87</v>
          </cell>
          <cell r="F2244" t="str">
            <v>IP 04.25.0650</v>
          </cell>
          <cell r="G2244" t="str">
            <v>POSTE DE CONCRETO, CIRCULAR RETO DE 11M, COM CABEÇA DE CONCRETO; EXCLUSIVE FORNECIMENTO DO POSTE E DA CABEÇA.  ASSENTAMENTO.(DESONERADO)</v>
          </cell>
          <cell r="H2244" t="str">
            <v>UN</v>
          </cell>
          <cell r="I2244">
            <v>355.57</v>
          </cell>
        </row>
        <row r="2245">
          <cell r="A2245" t="str">
            <v>IP 05.25.0700</v>
          </cell>
          <cell r="B2245" t="str">
            <v>POSTE DE CONCRETO, CIRCULAR RETO DE 12M, COM CABEÇA DE CONCRETO; EXCLUSIVE FORNECIMENTO DO POSTE E DA CABEÇA.  ASSENTAMENTO.</v>
          </cell>
          <cell r="C2245" t="str">
            <v>UN</v>
          </cell>
          <cell r="D2245">
            <v>468.12</v>
          </cell>
          <cell r="F2245" t="str">
            <v>IP 04.25.0700</v>
          </cell>
          <cell r="G2245" t="str">
            <v>POSTE DE CONCRETO, CIRCULAR RETO DE 12M, COM CABEÇA DE CONCRETO; EXCLUSIVE FORNECIMENTO DO POSTE E DA CABEÇA.  ASSENTAMENTO.(DESONERADO)</v>
          </cell>
          <cell r="H2245" t="str">
            <v>UN</v>
          </cell>
          <cell r="I2245">
            <v>413.24</v>
          </cell>
        </row>
        <row r="2246">
          <cell r="A2246" t="str">
            <v>IP 05.25.0750</v>
          </cell>
          <cell r="B2246" t="str">
            <v>POSTE DE CONCRETO, CIRCULAR RETO DE 13M, COM CABEÇA DE CONCRETO; EXCLUSIVE FORNECIMENTO DO POSTE E DA CABEÇA.  ASSENTAMENTO.</v>
          </cell>
          <cell r="C2246" t="str">
            <v>UN</v>
          </cell>
          <cell r="D2246">
            <v>572.77</v>
          </cell>
          <cell r="F2246" t="str">
            <v>IP 04.25.0750</v>
          </cell>
          <cell r="G2246" t="str">
            <v>POSTE DE CONCRETO, CIRCULAR RETO DE 13M, COM CABEÇA DE CONCRETO; EXCLUSIVE FORNECIMENTO DO POSTE E DA CABEÇA.  ASSENTAMENTO.(DESONERADO)</v>
          </cell>
          <cell r="H2246" t="str">
            <v>UN</v>
          </cell>
          <cell r="I2246">
            <v>504.18</v>
          </cell>
        </row>
        <row r="2247">
          <cell r="A2247" t="str">
            <v>IP 05.25.0800</v>
          </cell>
          <cell r="B2247" t="str">
            <v>POSTE DE CONCRETO, CIRCULAR RETO DE 17M, COM CABEÇA DE CONCRETO; EXCLUSIVE FORNECIMENTO DO POSTE E DA CABEÇA.  ASSENTAMENTO.</v>
          </cell>
          <cell r="C2247" t="str">
            <v>UN</v>
          </cell>
          <cell r="D2247">
            <v>760.75</v>
          </cell>
          <cell r="F2247" t="str">
            <v>IP 04.25.0800</v>
          </cell>
          <cell r="G2247" t="str">
            <v>POSTE DE CONCRETO, CIRCULAR RETO DE 17M, COM CABEÇA DE CONCRETO; EXCLUSIVE FORNECIMENTO DO POSTE E DA CABEÇA.  ASSENTAMENTO.(DESONERADO)</v>
          </cell>
          <cell r="H2247" t="str">
            <v>UN</v>
          </cell>
          <cell r="I2247">
            <v>669.29</v>
          </cell>
        </row>
        <row r="2248">
          <cell r="A2248" t="str">
            <v>IP 05.25.0850</v>
          </cell>
          <cell r="B2248" t="str">
            <v>POSTE DE COMPOSTO DE POLIÉSTER REFORÇADO COM FIBRA DE VIDRO - PRFV, SEÇÃO ÚNICA, RETO, DE 4,50M A 6M, COM FLANGE FIXADO POR PARAFUSOS CHUMBADORES ENGASTADOS EM FUNDAÇÃO DE CONCRETO, EXCLUSIVE FUNDAÇÃO E FORNECIMENTO DO POSTE. ASSENTAMENTO.</v>
          </cell>
          <cell r="C2248" t="str">
            <v>UN</v>
          </cell>
          <cell r="D2248">
            <v>115.07</v>
          </cell>
          <cell r="F2248" t="str">
            <v>IP 04.25.0850</v>
          </cell>
          <cell r="G2248" t="str">
            <v>POSTE DE COMPOSTO DE POLIÉSTER REFORÇADO COM FIBRA DE VIDRO - PRFV, SEÇÃO ÚNICA, RETO, DE 4,50M A 6M, COM FLANGE FIXADO POR PARAFUSOS CHUMBADORES ENGASTADOS EM FUNDAÇÃO DE CONCRETO, EXCLUSIVE FUNDAÇÃO E FORNECIMENTO DO POSTE. ASSENTAMENTO. (DESONERADO)</v>
          </cell>
          <cell r="H2248" t="str">
            <v>UN</v>
          </cell>
          <cell r="I2248">
            <v>99.07</v>
          </cell>
        </row>
        <row r="2249">
          <cell r="A2249" t="str">
            <v>IP 05.25.0900</v>
          </cell>
          <cell r="B2249" t="str">
            <v>POSTE DE COMPOSTO DE POLIÉSTER REFORÇADO COM FIBRA DE VIDRO - PRFV, SEÇÃO ÚNICA, RETO, DE 7,00M A 11,00M, COM FLANGE FIXADO POR PARAFUSOS CHUMBADORES ENGASTADOS EM FUNDAÇÃO DE CONCRETO, EXCLUSIVE FUNDAÇÃO E FORNECIMENTO DO POSTE.ASSENTAMENTO.</v>
          </cell>
          <cell r="C2249" t="str">
            <v>UN</v>
          </cell>
          <cell r="D2249">
            <v>197.27</v>
          </cell>
          <cell r="F2249" t="str">
            <v>IP 04.25.0900</v>
          </cell>
          <cell r="G2249" t="str">
            <v>POSTE DE COMPOSTO DE POLIÉSTER REFORÇADO COM FIBRA DE VIDRO - PRFV, SEÇÃO ÚNICA, RETO, DE 7,00M A 11,00M, COM FLANGE FIXADO POR PARAFUSOS CHUMBADORES ENGASTADOS EM FUNDAÇÃO DE CONCRETO, EXCLUSIVE FUNDAÇÃO E FORNECIMENTO DO POSTE. (DESONERADO)</v>
          </cell>
          <cell r="H2249" t="str">
            <v>UN</v>
          </cell>
          <cell r="I2249">
            <v>169.83</v>
          </cell>
        </row>
        <row r="2250">
          <cell r="A2250" t="str">
            <v>IP 05.30.0200</v>
          </cell>
          <cell r="B2250" t="str">
            <v>POSTE DE AÇO, RETO, DE 4,50M A 6M, COM FLANGE DE AÇO SOLDADO NA BASE, FIXADO POR PARAFUSOS CHUMBADORES ENGASTADOS EM FUNDAÇÃO DE CONCRETO, EXCLUSIVE FUNDAÇÃO E FORNECIMENTO DO POSTE.  ASSENTAMENTO.</v>
          </cell>
          <cell r="C2250" t="str">
            <v>UN</v>
          </cell>
          <cell r="D2250">
            <v>164.39</v>
          </cell>
          <cell r="F2250" t="str">
            <v>IP 04.30.0200</v>
          </cell>
          <cell r="G2250" t="str">
            <v>POSTE DE AÇO, RETO, DE 4,50M A 6M, COM FLANGE DE AÇO SOLDADO NA BASE, FIXADO POR PARAFUSOS CHUMBADORES ENGASTADOS EM FUNDAÇÃO DE CONCRETO, EXCLUSIVE FUNDAÇÃO E FORNECIMENTO DO POSTE.  ASSENTAMENTO.(DESONERADO)</v>
          </cell>
          <cell r="H2250" t="str">
            <v>UN</v>
          </cell>
          <cell r="I2250">
            <v>141.52000000000001</v>
          </cell>
        </row>
        <row r="2251">
          <cell r="A2251" t="str">
            <v>IP 05.30.0250</v>
          </cell>
          <cell r="B2251" t="str">
            <v>POSTE DE AÇO, RETO, DE 7M A 11M, COM FLANGE DE AÇO SOLDADO NA SUA BASE, FIXADO POR PARAFUSOS CHUMBADORES ENGASTADOS EM FUNDAÇÃO DE CONCRETO, EXCLUSIVE FUNDAÇÃO E FORNECIMENTO DO POSTE.  ASSENTAMENTO.</v>
          </cell>
          <cell r="C2251" t="str">
            <v>UN</v>
          </cell>
          <cell r="D2251">
            <v>246.58</v>
          </cell>
          <cell r="F2251" t="str">
            <v>IP 04.30.0250</v>
          </cell>
          <cell r="G2251" t="str">
            <v>POSTE DE AÇO, RETO, DE 7M A 11M, COM FLANGE DE AÇO SOLDADO NA SUA BASE, FIXADO POR PARAFUSOS CHUMBADORES ENGASTADOS EM FUNDAÇÃO DE CONCRETO, EXCLUSIVE FUNDAÇÃO E FORNECIMENTO DO POSTE.  ASSENTAMENTO.(DESONERADO)</v>
          </cell>
          <cell r="H2251" t="str">
            <v>UN</v>
          </cell>
          <cell r="I2251">
            <v>212.28</v>
          </cell>
        </row>
        <row r="2252">
          <cell r="A2252" t="str">
            <v>IP 05.30.0300</v>
          </cell>
          <cell r="B2252" t="str">
            <v>POSTE DE AÇO, RETO, DE 12M A 20M, COM FLANGE DE AÇO SOLDADO NA SUA BASE, FIXADO POR PARAFUSOS CHUMBADORES ENGASTADOS EM FUNDAÇÃO DE CONCRETO, EXCLUSIVE FUNDAÇÃO E FORNECIMENTO DO POSTE.  ASSENTAMENTO.</v>
          </cell>
          <cell r="C2252" t="str">
            <v>UN</v>
          </cell>
          <cell r="D2252">
            <v>328.78</v>
          </cell>
          <cell r="F2252" t="str">
            <v>IP 04.30.0300</v>
          </cell>
          <cell r="G2252" t="str">
            <v>POSTE DE AÇO, RETO, DE 12M A 20M, COM FLANGE DE AÇO SOLDADO NA SUA BASE, FIXADO POR PARAFUSOS CHUMBADORES ENGASTADOS EM FUNDAÇÃO DE CONCRETO, EXCLUSIVE FUNDAÇÃO E FORNECIMENTO DO POSTE.  ASSENTAMENTO.(DESONERADO)</v>
          </cell>
          <cell r="H2252" t="str">
            <v>UN</v>
          </cell>
          <cell r="I2252">
            <v>283.04000000000002</v>
          </cell>
        </row>
        <row r="2253">
          <cell r="A2253" t="str">
            <v>IP 05.30.0500</v>
          </cell>
          <cell r="B2253" t="str">
            <v>POSTE DE AÇO, CURVO, DE 1 BRAÇO, DE 8M A 9M, COM FLANGE DE AÇO SOLDADO NA SUA BASE, FIXADO POR PARAFUSOS CHUMBADORES ENGASTADOS EM FUNDAÇÃO DE CONCRETO, EXCLUSIVE FUNDAÇÃO E POSTE.</v>
          </cell>
          <cell r="C2253" t="str">
            <v>UN</v>
          </cell>
          <cell r="D2253">
            <v>164.39</v>
          </cell>
          <cell r="F2253" t="str">
            <v>IP 04.30.0500</v>
          </cell>
          <cell r="G2253" t="str">
            <v>POSTE DE AÇO, CURVO, DE 1 BRAÇO, DE 8M A 9M, COM FLANGE DE AÇO SOLDADO NA SUA BASE, FIXADO POR PARAFUSOS CHUMBADORES ENGASTADOS EM FUNDAÇÃO DE CONCRETO, EXCLUSIVE FUNDAÇÃO E POSTE.(DESONERADO)</v>
          </cell>
          <cell r="H2253" t="str">
            <v>UN</v>
          </cell>
          <cell r="I2253">
            <v>141.52000000000001</v>
          </cell>
        </row>
        <row r="2254">
          <cell r="A2254" t="str">
            <v>IP 05.30.0506</v>
          </cell>
          <cell r="B2254" t="str">
            <v>POSTE DE AÇO, CURVO, DE 2 BRAÇOS, DE 8M A 9M, COM FLANGE DE AÇO SOLDADO NA SUA BASE, FIXADO POR PARAFUSOS CHUMBADORES ENGASTADOS EM FUNDAÇÃO DE CONCRETO, EXCLUSIVE FUNDAÇÃO E POSTE.  ASSENTAMENTO.</v>
          </cell>
          <cell r="C2254" t="str">
            <v>UN</v>
          </cell>
          <cell r="D2254">
            <v>197.27</v>
          </cell>
          <cell r="F2254" t="str">
            <v>IP 04.30.0506</v>
          </cell>
          <cell r="G2254" t="str">
            <v>POSTE DE AÇO, CURVO, DE 2 BRAÇOS, DE 8M A 9M, COM FLANGE DE AÇO SOLDADO NA SUA BASE, FIXADO POR PARAFUSOS CHUMBADORES ENGASTADOS EM FUNDAÇÃO DE CONCRETO, EXCLUSIVE FUNDAÇÃO E POSTE.  ASSENTAMENTO.(DESONERADO)</v>
          </cell>
          <cell r="H2254" t="str">
            <v>UN</v>
          </cell>
          <cell r="I2254">
            <v>169.83</v>
          </cell>
        </row>
        <row r="2255">
          <cell r="A2255" t="str">
            <v>IP 05.30.0550</v>
          </cell>
          <cell r="B2255" t="str">
            <v>POSTE DE AÇO, CURVO, DE 1 BRAÇO, DE 10M A 12M, COM FLANGE DE AÇO SOLDADO NA SUA BASE, FIXADO POR PARAFUSOS CHUMBADORES ENGASTADOS EM FUNDAÇÃO DE CONCRETO, EXCLUSIVE FUNDAÇÃO E POSTE.  ASSENTAMENTO.</v>
          </cell>
          <cell r="C2255" t="str">
            <v>UN</v>
          </cell>
          <cell r="D2255">
            <v>263.02</v>
          </cell>
          <cell r="F2255" t="str">
            <v>IP 04.30.0550</v>
          </cell>
          <cell r="G2255" t="str">
            <v>POSTE DE AÇO, CURVO, DE 1 BRAÇO, DE 10M A 12M, COM FLANGE DE AÇO SOLDADO NA SUA BASE, FIXADO POR PARAFUSOS CHUMBADORES ENGASTADOS EM FUNDAÇÃO DE CONCRETO, EXCLUSIVE FUNDAÇÃO E POSTE.  ASSENTAMENTO.(DESONERADO)</v>
          </cell>
          <cell r="H2255" t="str">
            <v>UN</v>
          </cell>
          <cell r="I2255">
            <v>226.44</v>
          </cell>
        </row>
        <row r="2256">
          <cell r="A2256" t="str">
            <v>IP 05.30.0700</v>
          </cell>
          <cell r="B2256" t="str">
            <v>POSTE DE CONCRETO CIRCULAR, RETO, DE 23M EM FUNDAÇÃO ESPECIAL, EXCLUSIVE FUNDAÇÃO E FORNECIMENTO DO POSTE.  ASSENTAMENTO.</v>
          </cell>
          <cell r="C2256" t="str">
            <v>UN</v>
          </cell>
          <cell r="D2256">
            <v>913.93</v>
          </cell>
          <cell r="F2256" t="str">
            <v>IP 04.30.0700</v>
          </cell>
          <cell r="G2256" t="str">
            <v>POSTE DE CONCRETO CIRCULAR, RETO, DE 23M EM FUNDAÇÃO ESPECIAL, EXCLUSIVE FUNDAÇÃO E FORNECIMENTO DO POSTE.  ASSENTAMENTO.(DESONERADO)</v>
          </cell>
          <cell r="H2256" t="str">
            <v>UN</v>
          </cell>
          <cell r="I2256">
            <v>799.6</v>
          </cell>
        </row>
        <row r="2257">
          <cell r="A2257" t="str">
            <v>IP 05.35.0050</v>
          </cell>
          <cell r="B2257" t="str">
            <v>FUNDAÇÃO SIMPLES DE CONCRETO PRÉ-MOLDADO, PADRÃO RIOLUZ, COM CHUMBADORES DE AÇO PROVIDO DE ARRUELAS E PORCAS, PARA FIXAÇÃO DE POSTE DE AÇO RETO DE 3,5M, EXCLUSIVE O  POSTE E CHUMBADORES.</v>
          </cell>
          <cell r="C2257" t="str">
            <v>UN</v>
          </cell>
          <cell r="D2257">
            <v>178.41</v>
          </cell>
          <cell r="F2257" t="str">
            <v>IP 04.35.0050</v>
          </cell>
          <cell r="G2257" t="str">
            <v>FUNDAÇÃO SIMPLES DE CONCRETO PRÉ-MOLDADO, PADRÃO RIOLUZ, COM CHUMBADORES DE AÇO PROVIDO DE ARRUELAS E PORCAS, PARA FIXAÇÃO DE POSTE DE AÇO RETO DE 3,5M, EXCLUSIVE O  POSTE E CHUMBADORES.(DESONERADO)</v>
          </cell>
          <cell r="H2257" t="str">
            <v>UN</v>
          </cell>
          <cell r="I2257">
            <v>155.54</v>
          </cell>
        </row>
        <row r="2258">
          <cell r="A2258" t="str">
            <v>IP 05.35.0100</v>
          </cell>
          <cell r="B2258" t="str">
            <v>FUNDAÇÃO SIMPLES DE CONCRETO PRÉ-MOLDADO, PADRÃO RIOLUZ, COM CHUMBADORES DE AÇO PROVIDO DE ARRUELAS E PORCAS, PARA FIXAÇÃO DE POSTES DE AÇO RETO OU DE COMPOSTO DE POLIÉSTER REFORÇADO COM FIBRA DE VIDRO - PRFV, SEÇÃO ÚNICA, AMBOS DE 4,5M A 6M, EXCLUSIVE O POSTE E CHUMBADORES.</v>
          </cell>
          <cell r="C2258" t="str">
            <v>UN</v>
          </cell>
          <cell r="D2258">
            <v>180.17</v>
          </cell>
          <cell r="F2258" t="str">
            <v>IP 04.35.0100</v>
          </cell>
          <cell r="G2258" t="str">
            <v>FUNDAÇÃO SIMPLES DE CONCRETO PRÉ-MOLDADO, PADRÃO RIOLUZ, COM CHUMBADORES DE AÇO PROVIDO DE ARRUELAS E PORCAS, PARA FIXAÇÃO DE POSTES DE AÇO RETO OU DE COMPOSTO DE POLIÉSTER REFORÇADO COM FIBRA DE VIDRO - PRFV, SEÇÃO ÚNICA, AMBOS DE 4,5M A 6M, EXCLUSIVE O POSTE E CHUMBADORES. (DESONERADO)</v>
          </cell>
          <cell r="H2258" t="str">
            <v>UN</v>
          </cell>
          <cell r="I2258">
            <v>157.30000000000001</v>
          </cell>
        </row>
        <row r="2259">
          <cell r="A2259" t="str">
            <v>IP 05.35.0150</v>
          </cell>
          <cell r="B2259" t="str">
            <v>FUNDAÇÃO SIMPLES DE CONCRETO PRÉ-MOLDADO, PADRÃO RIOLUZ, COM CHUMBADORES DE AÇO PROVIDO DE ARRUELAS E PORCAS, PARA FIXAÇÃO DE POSTES DE AÇO RETO OU DE COMPOSTO DE POLIÉSTER REFORÇADO COM FIBRA DE VIDRO - PRFV, SEÇÃO ÚNICA, AMBOS DE 7,00 M A 11 M, EXCLUSIVE O POSTE E CHUMBADORES.</v>
          </cell>
          <cell r="C2259" t="str">
            <v>UN</v>
          </cell>
          <cell r="D2259">
            <v>195.94</v>
          </cell>
          <cell r="F2259" t="str">
            <v>IP 04.35.0150</v>
          </cell>
          <cell r="G2259" t="str">
            <v>FUNDAÇÃO SIMPLES DE CONCRETO PRÉ-MOLDADO, PADRÃO RIOLUZ, COM CHUMBADORES DE AÇO PROVIDO DE ARRUELAS E PORCAS, PARA FIXAÇÃO DE POSTES DE AÇO RETO OU DE COMPOSTO DE POLIÉSTER REFORÇADO COM FIBRA DE VIDRO - PRFV, SEÇÃO ÚNICA, AMBOS DE 7,00 M A 11,00 M, EXCLUSIVE O POSTE E CHUMBADORES. (DESONERADO)</v>
          </cell>
          <cell r="H2259" t="str">
            <v>UN</v>
          </cell>
          <cell r="I2259">
            <v>173.07</v>
          </cell>
        </row>
        <row r="2260">
          <cell r="A2260" t="str">
            <v>IP 05.35.0200</v>
          </cell>
          <cell r="B2260" t="str">
            <v>FUNDAÇÃO SIMPLES DE CONCRETO PRÉ-MOLDADO, PADRÃO RIOLUZ, COM CHUMBADORES DE AÇO PROVIDO DE ARRUELAS E PORCAS, PARA FIXAÇÃO DE POSTES DE AÇO CURVO, DE 1 BRAÇO, DE 8M A 9M, EXCLUSIVE O POSTE E CHUMBADORES.</v>
          </cell>
          <cell r="C2260" t="str">
            <v>UN</v>
          </cell>
          <cell r="D2260">
            <v>195.94</v>
          </cell>
          <cell r="F2260" t="str">
            <v>IP 04.35.0200</v>
          </cell>
          <cell r="G2260" t="str">
            <v>FUNDAÇÃO SIMPLES DE CONCRETO PRÉ-MOLDADO, PADRÃO RIOLUZ, COM CHUMBADORES DE AÇO PROVIDO DE ARRUELAS E PORCAS, PARA FIXAÇÃO DE POSTES DE AÇO CURVO, DE 1 BRAÇO, DE 8M A 9M, EXCLUSIVE O POSTE E CHUMBADORES.(DESONERADO)</v>
          </cell>
          <cell r="H2260" t="str">
            <v>UN</v>
          </cell>
          <cell r="I2260">
            <v>173.07</v>
          </cell>
        </row>
        <row r="2261">
          <cell r="A2261" t="str">
            <v>IP 05.35.0250</v>
          </cell>
          <cell r="B2261" t="str">
            <v>FUNDAÇÃO SIMPLES DE CONCRETO PRÉ-MOLDADO, PADRÃO RIOLUZ, COM CHUMBADORES DE AÇO PROVIDO DE ARRUELAS E PORCAS, PARA FIXAÇÃO DE POSTES DE AÇO CURVO, DE 1 BRAÇO, DE 10M A 12M, EXCLUSIVE O POSTE E CHUMBADORES.</v>
          </cell>
          <cell r="C2261" t="str">
            <v>UN</v>
          </cell>
          <cell r="D2261">
            <v>347.16</v>
          </cell>
          <cell r="F2261" t="str">
            <v>IP 04.35.0250</v>
          </cell>
          <cell r="G2261" t="str">
            <v>FUNDAÇÃO SIMPLES DE CONCRETO PRÉ-MOLDADO, PADRÃO RIOLUZ, COM CHUMBADORES DE AÇO PROVIDO DE ARRUELAS E PORCAS, PARA FIXAÇÃO DE POSTES DE AÇO CURVO, DE 1 BRAÇO, DE 10M A 12M, EXCLUSIVE O POSTE E CHUMBADORES.(DESONERADO)</v>
          </cell>
          <cell r="H2261" t="str">
            <v>UN</v>
          </cell>
          <cell r="I2261">
            <v>310.58</v>
          </cell>
        </row>
        <row r="2262">
          <cell r="A2262" t="str">
            <v>IP 05.35.0300</v>
          </cell>
          <cell r="B2262" t="str">
            <v>FUNDAÇÃO SIMPLES DE CONCRETO PRÉ-MOLDADO, PADRÃO RIOLUZ, COM CHUMBADORES DE AÇO PROVIDO DE ARRUELAS E PORCAS, PARA FIXAÇÃO DE POSTES DE AÇO RETO DE 12M A 15M, EXCLUSIVE O POSTE E CHUMBADORES.</v>
          </cell>
          <cell r="C2262" t="str">
            <v>UN</v>
          </cell>
          <cell r="D2262">
            <v>571.04999999999995</v>
          </cell>
          <cell r="F2262" t="str">
            <v>IP 04.35.0300</v>
          </cell>
          <cell r="G2262" t="str">
            <v>FUNDAÇÃO SIMPLES DE CONCRETO PRÉ-MOLDADO, PADRÃO RIOLUZ, COM CHUMBADORES DE AÇO PROVIDO DE ARRUELAS E PORCAS, PARA FIXAÇÃO DE POSTES DE AÇO RETO DE 12M A 15M, EXCLUSIVE O POSTE E CHUMBADORES.(DESONERADO)</v>
          </cell>
          <cell r="H2262" t="str">
            <v>UN</v>
          </cell>
          <cell r="I2262">
            <v>525.30999999999995</v>
          </cell>
        </row>
        <row r="2263">
          <cell r="A2263" t="str">
            <v>IP 05.35.0350</v>
          </cell>
          <cell r="B2263" t="str">
            <v>FUNDAÇÃO SIMPLES DE CONCRETO PRÉ-MOLDADO, PADRÃO RIOLUZ, COM CHUMBADORES DE AÇO PROVIDO DE ARRUELAS E PORCAS, PARA FIXAÇÃO DE POSTE DE AÇO CURVO, DE 2 BRAÇOS, DE 8M A 9M, EXCLUSIVE O POSTE E CHUMBADORES.</v>
          </cell>
          <cell r="C2263" t="str">
            <v>UN</v>
          </cell>
          <cell r="D2263">
            <v>195.94</v>
          </cell>
          <cell r="F2263" t="str">
            <v>IP 04.35.0350</v>
          </cell>
          <cell r="G2263" t="str">
            <v>FUNDAÇÃO SIMPLES DE CONCRETO PRÉ-MOLDADO, PADRÃO RIOLUZ, COM CHUMBADORES DE AÇO PROVIDO DE ARRUELAS E PORCAS, PARA FIXAÇÃO DE POSTE DE AÇO CURVO, DE 2 BRAÇOS, DE 8M A 9M, EXCLUSIVE O POSTE E CHUMBADORES.(DESONERADO)</v>
          </cell>
          <cell r="H2263" t="str">
            <v>UN</v>
          </cell>
          <cell r="I2263">
            <v>173.07</v>
          </cell>
        </row>
        <row r="2264">
          <cell r="A2264" t="str">
            <v>IP 05.35.0400</v>
          </cell>
          <cell r="B2264" t="str">
            <v>FUNDAÇÃO SIMPLES DE CONCRETO PRÉ-MOLDADO, PADRÃO RIOLUZ, COM CHUMBADORES DE AÇO PROVIDO DE ARRUELAS E PORCAS, PARA FIXAÇÃO DE POSTES DE AÇO CURVO, DE 2 BRAÇOS, DE 10M A 12M, EXCLUSIVE O POSTE E CHUMBADORES.</v>
          </cell>
          <cell r="C2264" t="str">
            <v>UN</v>
          </cell>
          <cell r="D2264">
            <v>347.16</v>
          </cell>
          <cell r="F2264" t="str">
            <v>IP 04.35.0400</v>
          </cell>
          <cell r="G2264" t="str">
            <v>FUNDAÇÃO SIMPLES DE CONCRETO PRÉ-MOLDADO, PADRÃO RIOLUZ, COM CHUMBADORES DE AÇO PROVIDO DE ARRUELAS E PORCAS, PARA FIXAÇÃO DE POSTES DE AÇO CURVO, DE 2 BRAÇOS, DE 10M A 12M, EXCLUSIVE O POSTE E CHUMBADORES.(DESONERADO)</v>
          </cell>
          <cell r="H2264" t="str">
            <v>UN</v>
          </cell>
          <cell r="I2264">
            <v>310.58</v>
          </cell>
        </row>
        <row r="2265">
          <cell r="A2265" t="str">
            <v>IP 05.40.0200</v>
          </cell>
          <cell r="B2265" t="str">
            <v>FUNDAÇÃO ESPECIAL DE CONCRETO PADRÃO RIOLUZ, COM CHUMBADORES DE AÇO, PROVIDO DE ARRUELAS E PORCAS, PARA FIXAÇÃO DE POSTES DE AÇO RETO DE 12 A 15M, EXCLUSIVE O POSTE E CHUMBADORES.</v>
          </cell>
          <cell r="C2265" t="str">
            <v>UN</v>
          </cell>
          <cell r="D2265">
            <v>792.45</v>
          </cell>
          <cell r="F2265" t="str">
            <v>IP 04.40.0200</v>
          </cell>
          <cell r="G2265" t="str">
            <v>FUNDAÇÃO ESPECIAL DE CONCRETO PADRÃO RIOLUZ, COM CHUMBADORES DE AÇO, PROVIDO DE ARRUELAS E PORCAS, PARA FIXAÇÃO DE POSTES DE AÇO RETO DE 12 A 15M, EXCLUSIVE O POSTE E CHUMBADORES.(DESONERADO)</v>
          </cell>
          <cell r="H2265" t="str">
            <v>UN</v>
          </cell>
          <cell r="I2265">
            <v>746.71</v>
          </cell>
        </row>
        <row r="2266">
          <cell r="A2266" t="str">
            <v>IP 05.40.0206</v>
          </cell>
          <cell r="B2266" t="str">
            <v>FUNDAÇÃO ESPECIAL DE CONCRETO DE (0,70X0,70X1,50)M, PARA POSTE DE AÇO RETO DE12 A 15M, INCLUSIVE FORNECIMENTO DE TODO O MATERIAL, EXCLUSIVE CHUMBADORES.  CONSTRUÇÃO.</v>
          </cell>
          <cell r="C2266" t="str">
            <v>UN</v>
          </cell>
          <cell r="D2266">
            <v>1278.71</v>
          </cell>
          <cell r="F2266" t="str">
            <v>IP 04.40.0206</v>
          </cell>
          <cell r="G2266" t="str">
            <v>FUNDAÇÃO ESPECIAL DE CONCRETO DE (0,70X0,70X1,50)M, PARA POSTE DE AÇO RETO DE12 A 15M, INCLUSIVE FORNECIMENTO DE TODO O MATERIAL, EXCLUSIVE CHUMBADORES.  CONSTRUÇÃO.(DESONERADO)</v>
          </cell>
          <cell r="H2266" t="str">
            <v>UN</v>
          </cell>
          <cell r="I2266">
            <v>1232.97</v>
          </cell>
        </row>
        <row r="2267">
          <cell r="A2267" t="str">
            <v>IP 05.40.0400</v>
          </cell>
          <cell r="B2267" t="str">
            <v>FUNDAÇÃO PARA POSTE DE CONCRETO DE 13M, EM TERRENO DE AREIA, ARGILA OU PIÇARRA, INCLUSIVE INSTALAÇÃO E FORNECIMENTO DE TAMPA DE PROTEÇÃO.  CONSTRUÇÃO.</v>
          </cell>
          <cell r="C2267" t="str">
            <v>UN</v>
          </cell>
          <cell r="D2267">
            <v>2520.73</v>
          </cell>
          <cell r="F2267" t="str">
            <v>IP 04.40.0400</v>
          </cell>
          <cell r="G2267" t="str">
            <v>FUNDAÇÃO PARA POSTE DE CONCRETO DE 13M, EM TERRENO DE AREIA, ARGILA OU PIÇARRA, INCLUSIVE INSTALAÇÃO E FORNECIMENTO DE TAMPA DE PROTEÇÃO.  CONSTRUÇÃO.(DESONERADO)</v>
          </cell>
          <cell r="H2267" t="str">
            <v>UN</v>
          </cell>
          <cell r="I2267">
            <v>2406.4</v>
          </cell>
        </row>
        <row r="2268">
          <cell r="A2268" t="str">
            <v>IP 05.40.0500</v>
          </cell>
          <cell r="B2268" t="str">
            <v>FUNDAÇÃO ESPECIAL PARA FIXAÇÃO DE POSTE DE CONCRETO CIRCULAR, RETO, DE 17M, EM TERRENO PANTANOSO OU ATERRADO, EXCLUSIVE O POSTE.</v>
          </cell>
          <cell r="C2268" t="str">
            <v>UN</v>
          </cell>
          <cell r="D2268">
            <v>3768.87</v>
          </cell>
          <cell r="F2268" t="str">
            <v>IP 04.40.0500</v>
          </cell>
          <cell r="G2268" t="str">
            <v>FUNDAÇÃO ESPECIAL PARA FIXAÇÃO DE POSTE DE CONCRETO CIRCULAR, RETO, DE 17M, EM TERRENO PANTANOSO OU ATERRADO, EXCLUSIVE O POSTE.(DESONERADO)</v>
          </cell>
          <cell r="H2268" t="str">
            <v>UN</v>
          </cell>
          <cell r="I2268">
            <v>3631.67</v>
          </cell>
        </row>
        <row r="2269">
          <cell r="A2269" t="str">
            <v>IP 05.40.0506</v>
          </cell>
          <cell r="B2269" t="str">
            <v>FUNDAÇÃO ESPECIAL PARA FIXAÇÃO DE POSTE DE CONCRETO CIRCULAR, RETO, DE 23M, EM TERRENO PANTANOSO OU ATERRADO, EXCLUSIVE O POSTE.</v>
          </cell>
          <cell r="C2269" t="str">
            <v>UN</v>
          </cell>
          <cell r="D2269">
            <v>4499.41</v>
          </cell>
          <cell r="F2269" t="str">
            <v>IP 04.40.0506</v>
          </cell>
          <cell r="G2269" t="str">
            <v>FUNDAÇÃO ESPECIAL PARA FIXAÇÃO DE POSTE DE CONCRETO CIRCULAR, RETO, DE 23M, EM TERRENO PANTANOSO OU ATERRADO, EXCLUSIVE O POSTE.(DESONERADO)</v>
          </cell>
          <cell r="H2269" t="str">
            <v>UN</v>
          </cell>
          <cell r="I2269">
            <v>4339.34</v>
          </cell>
        </row>
        <row r="2270">
          <cell r="A2270" t="str">
            <v>IP 05.40.0550</v>
          </cell>
          <cell r="B2270" t="str">
            <v>FUNDAÇÃO ESPECIAL PARA FIXAÇÃO DE POSTE DE AÇO, RETO OU CURVO COM FLANGE, DE 1 OU 2 BRAÇOS DE 16M A 20M, EM TERRENO PANTANOSO OU ATERRADO, EXCLUSIVE O POSTE.</v>
          </cell>
          <cell r="C2270" t="str">
            <v>UN</v>
          </cell>
          <cell r="D2270">
            <v>4807.1899999999996</v>
          </cell>
          <cell r="F2270" t="str">
            <v>IP 04.40.0550</v>
          </cell>
          <cell r="G2270" t="str">
            <v>FUNDAÇÃO ESPECIAL PARA FIXAÇÃO DE POSTE DE AÇO, RETO OU CURVO COM FLANGE, DE 1 OU 2 BRAÇOS DE 16M A 20M, EM TERRENO PANTANOSO OU ATERRADO, EXCLUSIVE O POSTE.(DESONERADO)</v>
          </cell>
          <cell r="H2270" t="str">
            <v>UN</v>
          </cell>
          <cell r="I2270">
            <v>4715.7299999999996</v>
          </cell>
        </row>
        <row r="2271">
          <cell r="A2271" t="str">
            <v>IP 05.40.0600</v>
          </cell>
          <cell r="B2271" t="str">
            <v>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v>
          </cell>
          <cell r="C2271" t="str">
            <v>UN</v>
          </cell>
          <cell r="D2271">
            <v>2043.79</v>
          </cell>
          <cell r="F2271" t="str">
            <v>IP 04.40.0600</v>
          </cell>
          <cell r="G2271" t="str">
            <v>CONSTRUÇÃO DE FUNDAÇÃO ANTIFURTO DE CONCRETO ARMADO COM CHUMBADORES DE AÇO GALVANIZADO PROVIDO DE ARRUELAS E PORCAS, PARA FIXAÇÃO DE POSTES COM FLANGE (SAPATA) ANTIFURTO, RETOS OU CURVOS, ATÉ A ALTURA ÚTIL DE 9 METROS, CONFORME DESENHO RIOLUZ A4-2028-PD, INCLUINDO A CONSTRUÇÃO DE CAIXA DE PASSAGEM DE CONCRETO ARMADO, INTEGRADA À FUNDAÇÃO (OCULTA), CONFORME PADRÃO RIOLUZ, INCLUINDO ESCAVAÇÃO, REATERRO, INSTALAÇÃO DE DRENO, TUBOS, FORNECIMENTO DO CONCRETO ARMADO, VERGALHÕES E DE TODOS OS MATERIAIS NECESSÁRIOS COM EXCEÇÃO DO FORNECIMENTO DO POSTE E DOS CHUMBADORES, INCLUINDO MÃO DE OBRA E EQUIPAMENTOS.  (DESONERADO)</v>
          </cell>
          <cell r="H2271" t="str">
            <v>UN</v>
          </cell>
          <cell r="I2271">
            <v>1948.58</v>
          </cell>
        </row>
        <row r="2272">
          <cell r="A2272" t="str">
            <v>IP 05.50.0020</v>
          </cell>
          <cell r="B2272" t="str">
            <v>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v>
          </cell>
          <cell r="C2272" t="str">
            <v>UN</v>
          </cell>
          <cell r="D2272">
            <v>128.87</v>
          </cell>
          <cell r="F2272" t="str">
            <v>IP 04.50.0020</v>
          </cell>
          <cell r="G2272" t="str">
            <v>BRAÇO RETO, EM AÇO DE BAIXO TEOR DE CARBONO SAE 1010/1020 GALVANIZADO À FUSÃO, INTERNAMENTE E EXTERNAMENTE POR IMERSÃO ÚNICA EM BANHO DE ZINCO, CONFORME NBR-7398 E 7400 DA ABNT, COM 0,20M DE PROJEÇÃO HORIZONTAL DIÂMETRO EXTERNO DE 48MM, CONFORME DESENHO A-4-1984-PD E ESPECIFICAÇÃO EM-RIOLUZ Nº 17.  FORNECIMENTO E INSTALAÇÃO.(DESONERADO)</v>
          </cell>
          <cell r="H2272" t="str">
            <v>UN</v>
          </cell>
          <cell r="I2272">
            <v>126.58</v>
          </cell>
        </row>
        <row r="2273">
          <cell r="A2273" t="str">
            <v>IP 05.50.0057</v>
          </cell>
          <cell r="B2273" t="str">
            <v>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v>
          </cell>
          <cell r="C2273" t="str">
            <v>UN</v>
          </cell>
          <cell r="D2273">
            <v>226.63</v>
          </cell>
          <cell r="F2273" t="str">
            <v>IP 04.50.0057</v>
          </cell>
          <cell r="G2273" t="str">
            <v>BRAÇO RETO, EM AÇO DE BAIXO TEOR DE CARBONO SAE 1010/1020 GALVANIZADO À FUSÃO, INTERNAMENTE E EXTERNAMENTE POR IMERSÃO ÚNICA EM BANHO DE ZINCO, CONFORME NBR-7398 E 7400 DA ABNT, COM 0,57M DE PROJEÇÃO HORIZONTAL DIÂMETRO EXTERNO DE 48MM, CONFORME DESENHO A-4-1926-PD E ESPECIFICAÇÃO EM-RIOLUZ Nº 17.  FORNECIMENTO E INSTALAÇÃO.(DESONERADO)</v>
          </cell>
          <cell r="H2273" t="str">
            <v>UN</v>
          </cell>
          <cell r="I2273">
            <v>224.34</v>
          </cell>
        </row>
        <row r="2274">
          <cell r="A2274" t="str">
            <v>IP 05.50.0506</v>
          </cell>
          <cell r="B2274" t="str">
            <v>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v>
          </cell>
          <cell r="C2274" t="str">
            <v>UN</v>
          </cell>
          <cell r="D2274">
            <v>388.32</v>
          </cell>
          <cell r="F2274" t="str">
            <v>IP 04.50.0506</v>
          </cell>
          <cell r="G2274" t="str">
            <v>BRAÇO CURVO, EM AÇO DE BAIXO TEOR DE CARBONO SAE 1010/1020 GALVANIZADO À FUSÃO, INTERNA E EXTERNAMENTE POR IMERSÃO ÚNICA EM BANHO DE ZINCO, CONFORME NBR-7398 E 7400 DA ABNT, COM 1,77M DE PROJEÇÃO HORIZONTAL, DIÂMETRO EXTERNO DE 48MM, CONFORME DESENHO A4-1407-PD E ESPECIFICAÇÃO EM-RIOLUZ N.º 17.  FORNECIMENTO.(DESONERADO)</v>
          </cell>
          <cell r="H2274" t="str">
            <v>UN</v>
          </cell>
          <cell r="I2274">
            <v>388.32</v>
          </cell>
        </row>
        <row r="2275">
          <cell r="A2275" t="str">
            <v>IP 05.50.0556</v>
          </cell>
          <cell r="B2275" t="str">
            <v>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v>
          </cell>
          <cell r="C2275" t="str">
            <v>UN</v>
          </cell>
          <cell r="D2275">
            <v>628.91</v>
          </cell>
          <cell r="F2275" t="str">
            <v>IP 04.50.0556</v>
          </cell>
          <cell r="G2275" t="str">
            <v>BRAÇO CURVO, EM AÇO DE BAIXO TEOR DE CARBONO SAE 1010/1020 GALVANIZADO À FUSÃO, INTERNA E EXTERNAMENTE POR IMERSÃO ÚNICA EM BANHO DE ZINCO, CONFORME NBR-7398 E 7400 DA ABNT, COM 2,50M DE PROJEÇÃO HORIZONTAL, DIÂMETRO EXTERNO DE 60,3MM, CONFORME DESENHO A4-1229-PD E ESPECIFICAÇÃO EM-RIOLUZ N.º 17.  FORNECIMENTO.(DESONERADO)</v>
          </cell>
          <cell r="H2275" t="str">
            <v>UN</v>
          </cell>
          <cell r="I2275">
            <v>628.91</v>
          </cell>
        </row>
        <row r="2276">
          <cell r="A2276" t="str">
            <v>IP 05.50.0562</v>
          </cell>
          <cell r="B2276" t="str">
            <v>BRAÇO DE AÇO GALVANIZADO, CURVO, COM 2,5M DE PROJEÇÃO HORIZONTAL E DIÂMETRO EXTERNO DE 48MM.  FORNECIMENTO.</v>
          </cell>
          <cell r="C2276" t="str">
            <v>UN</v>
          </cell>
          <cell r="D2276">
            <v>248.61</v>
          </cell>
          <cell r="F2276" t="str">
            <v>IP 04.50.0562</v>
          </cell>
          <cell r="G2276" t="str">
            <v>BRAÇO DE AÇO GALVANIZADO, CURVO, COM 2,5M DE PROJEÇÃO HORIZONTAL E DIÂMETRO EXTERNO DE 48MM.  FORNECIMENTO.(DESONERADO)</v>
          </cell>
          <cell r="H2276" t="str">
            <v>UN</v>
          </cell>
          <cell r="I2276">
            <v>248.61</v>
          </cell>
        </row>
        <row r="2277">
          <cell r="A2277" t="str">
            <v>IP 05.50.0600</v>
          </cell>
          <cell r="B2277" t="str">
            <v>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v>
          </cell>
          <cell r="C2277" t="str">
            <v>UN</v>
          </cell>
          <cell r="D2277">
            <v>707.17</v>
          </cell>
          <cell r="F2277" t="str">
            <v>IP 04.50.0600</v>
          </cell>
          <cell r="G2277" t="str">
            <v>BRAÇO CURVO, EM AÇO DE BAIXO TEOR DE CARBONO SAE 1010/1020 GALVANIZADO À FUSÃO, INTERNA E EXTERNAMENTE POR IMERSÃO ÚNICA EM BANHO DE ZINCO, CONFORME NBR-7398 E 7400 DA ABNT, COM 3,50M DE PROJEÇÃO HORIZONTAL, DIÂMETRO EXTERNO DE 60,3MM, CONFORME DESENHO A4-1153-PD E ESPECIFICAÇÃO EM-RIOLUZ N.º 17.  FORNECIMENTO.(DESONERADO)</v>
          </cell>
          <cell r="H2277" t="str">
            <v>UN</v>
          </cell>
          <cell r="I2277">
            <v>707.17</v>
          </cell>
        </row>
        <row r="2278">
          <cell r="A2278" t="str">
            <v>IP 05.55.0050</v>
          </cell>
          <cell r="B2278" t="str">
            <v>COLOCAÇÃO DE BRAÇO, PADRÃO RIOLUZ, EXCLUSIVE FORNECIMENTO DAS FERRAGENS DE FIXAÇÃO E DO BRAÇO.</v>
          </cell>
          <cell r="C2278" t="str">
            <v>UN</v>
          </cell>
          <cell r="D2278">
            <v>32.880000000000003</v>
          </cell>
          <cell r="F2278" t="str">
            <v>IP 04.55.0050</v>
          </cell>
          <cell r="G2278" t="str">
            <v>COLOCAÇÃO DE BRAÇO, PADRÃO RIOLUZ, EXCLUSIVE FORNECIMENTO DAS FERRAGENS DE FIXAÇÃO E DO BRAÇO.(DESONERADO)</v>
          </cell>
          <cell r="H2278" t="str">
            <v>UN</v>
          </cell>
          <cell r="I2278">
            <v>28.3</v>
          </cell>
        </row>
        <row r="2279">
          <cell r="A2279" t="str">
            <v>IP 05.55.0100</v>
          </cell>
          <cell r="B2279" t="str">
            <v>COLOCAÇÃO DE BRAÇO, PADRÃO RIOLUZ, COM 0,57M OU 1,77M DE PROJEÇÃO HORIZONTAL, PARA LUMINÁRIA LRJ-10, EM POSTE DE CONCRETO, COM FORNECIMENTO DAS FERRAGENS DE FIXAÇÃO; EXCLUSIVE FORNECIMENTO DO BRAÇO.</v>
          </cell>
          <cell r="C2279" t="str">
            <v>UN</v>
          </cell>
          <cell r="D2279">
            <v>168.39</v>
          </cell>
          <cell r="F2279" t="str">
            <v>IP 04.55.0100</v>
          </cell>
          <cell r="G2279" t="str">
            <v>COLOCAÇÃO DE BRAÇO, PADRÃO RIOLUZ, COM 0,57M OU 1,77M DE PROJEÇÃO HORIZONTAL, PARA LUMINÁRIA LRJ-10, EM POSTE DE CONCRETO, COM FORNECIMENTO DAS FERRAGENS DE FIXAÇÃO; EXCLUSIVE FORNECIMENTO DO BRAÇO.(DESONERADO)</v>
          </cell>
          <cell r="H2279" t="str">
            <v>UN</v>
          </cell>
          <cell r="I2279">
            <v>166.1</v>
          </cell>
        </row>
        <row r="2280">
          <cell r="A2280" t="str">
            <v>IP 05.55.0150</v>
          </cell>
          <cell r="B2280" t="str">
            <v>COLOCAÇÃO DE BRAÇO, PADRÃO RIOLUZ, DE 1,5M ATÉ 2,50M DE PROJEÇÃO HORIZONTAL, EM POSTE RETO DE AÇO OU CONCRETO, COM FORNECIMENTO DAS FERRAGENS DE FIXAÇÃO; EXCLUSIVE FORNECIMENTO DO BRAÇO.</v>
          </cell>
          <cell r="C2280" t="str">
            <v>UN</v>
          </cell>
          <cell r="D2280">
            <v>336.78</v>
          </cell>
          <cell r="F2280" t="str">
            <v>IP 04.55.0150</v>
          </cell>
          <cell r="G2280" t="str">
            <v>COLOCAÇÃO DE BRAÇO, PADRÃO RIOLUZ, DE 1,5M ATÉ 2,50M DE PROJEÇÃO HORIZONTAL, EM POSTE RETO DE AÇO OU CONCRETO, COM FORNECIMENTO DAS FERRAGENS DE FIXAÇÃO; EXCLUSIVE FORNECIMENTO DO BRAÇO.(DESONERADO)</v>
          </cell>
          <cell r="H2280" t="str">
            <v>UN</v>
          </cell>
          <cell r="I2280">
            <v>332.2</v>
          </cell>
        </row>
        <row r="2281">
          <cell r="A2281" t="str">
            <v>IP 05.55.0200</v>
          </cell>
          <cell r="B2281" t="str">
            <v>COLOCAÇÃO DE BRAÇO, PADRÃO RIOLUZ, DE 2,6M ATÉ 3,50M DE PROJEÇÃO HORIZONTAL, EM POSTE RETO DE AÇO OU CONCRETO, COM FORNECIMENTO DAS FERRAGENS DE FIXAÇÃO; EXCLUSIVE FORNECIMENTO DO BRAÇO.</v>
          </cell>
          <cell r="C2281" t="str">
            <v>UN</v>
          </cell>
          <cell r="D2281">
            <v>369.66</v>
          </cell>
          <cell r="F2281" t="str">
            <v>IP 04.55.0200</v>
          </cell>
          <cell r="G2281" t="str">
            <v>COLOCAÇÃO DE BRAÇO, PADRÃO RIOLUZ, DE 2,6M ATÉ 3,50M DE PROJEÇÃO HORIZONTAL, EM POSTE RETO DE AÇO OU CONCRETO, COM FORNECIMENTO DAS FERRAGENS DE FIXAÇÃO; EXCLUSIVE FORNECIMENTO DO BRAÇO.(DESONERADO)</v>
          </cell>
          <cell r="H2281" t="str">
            <v>UN</v>
          </cell>
          <cell r="I2281">
            <v>360.51</v>
          </cell>
        </row>
        <row r="2282">
          <cell r="A2282" t="str">
            <v>IP 05.55.0300</v>
          </cell>
          <cell r="B2282" t="str">
            <v>COLOCAÇÃO DE BASE QUÁDRUPLA PARA TOPO DE POSTE, EM POSTE RETO DE AÇO OU CONCRETO, PARA ALTURA DE ATÉ 15M, PARA LUMINÁRIA TIPO PONTA DE BRAÇO; EXCLUSIVE LUMINÁRIAS E BASE QUÁDRUPLA.</v>
          </cell>
          <cell r="C2282" t="str">
            <v>UN</v>
          </cell>
          <cell r="D2282">
            <v>49.32</v>
          </cell>
          <cell r="F2282" t="str">
            <v>IP 04.55.0300</v>
          </cell>
          <cell r="G2282" t="str">
            <v>COLOCAÇÃO DE BASE QUÁDRUPLA PARA TOPO DE POSTE, EM POSTE RETO DE AÇO OU CONCRETO, PARA ALTURA DE ATÉ 15M, PARA LUMINÁRIA TIPO PONTA DE BRAÇO; EXCLUSIVE LUMINÁRIAS E BASE QUÁDRUPLA.(DESONERADO)</v>
          </cell>
          <cell r="H2282" t="str">
            <v>UN</v>
          </cell>
          <cell r="I2282">
            <v>42.46</v>
          </cell>
        </row>
        <row r="2283">
          <cell r="A2283" t="str">
            <v>IP 05.60.0050</v>
          </cell>
          <cell r="B2283" t="str">
            <v>PINTURA DE BRAÇO COM 2 DEMÃOS DE TINTA ALUMINAC OU SIMILAR.</v>
          </cell>
          <cell r="C2283" t="str">
            <v>UN</v>
          </cell>
          <cell r="D2283">
            <v>33.14</v>
          </cell>
          <cell r="F2283" t="str">
            <v>IP 04.60.0050</v>
          </cell>
          <cell r="G2283" t="str">
            <v>PINTURA DE BRAÇO COM 2 DEMÃOS DE TINTA ALUMINAC OU SIMILAR.(DESONERADO)</v>
          </cell>
          <cell r="H2283" t="str">
            <v>UN</v>
          </cell>
          <cell r="I2283">
            <v>30.85</v>
          </cell>
        </row>
        <row r="2284">
          <cell r="A2284" t="str">
            <v>IP 05.60.0150</v>
          </cell>
          <cell r="B2284" t="str">
            <v>PINTURA DE POSTE DE AÇO CURVO, DE 1 BRAÇO, DE 8M ATÉ 10M, COM 2 DEMÃOS DE TINTA ALUMINAC OU SIMILAR.</v>
          </cell>
          <cell r="C2284" t="str">
            <v>UN</v>
          </cell>
          <cell r="D2284">
            <v>148.99</v>
          </cell>
          <cell r="F2284" t="str">
            <v>IP 04.60.0150</v>
          </cell>
          <cell r="G2284" t="str">
            <v>PINTURA DE POSTE DE AÇO CURVO, DE 1 BRAÇO, DE 8M ATÉ 10M, COM 2 DEMÃOS DE TINTA ALUMINAC OU SIMILAR.(DESONERADO)</v>
          </cell>
          <cell r="H2284" t="str">
            <v>UN</v>
          </cell>
          <cell r="I2284">
            <v>137.56</v>
          </cell>
        </row>
        <row r="2285">
          <cell r="A2285" t="str">
            <v>IP 05.60.0153</v>
          </cell>
          <cell r="B2285" t="str">
            <v>PINTURA DE POSTE DE AÇO CURVO, DE 1 BRAÇO, DE 11M ATÉ 15M, COM 2 DEMÃOS DE TINTA ALUMINAC OU SIMILAR.</v>
          </cell>
          <cell r="C2285" t="str">
            <v>UN</v>
          </cell>
          <cell r="D2285">
            <v>208.17</v>
          </cell>
          <cell r="F2285" t="str">
            <v>IP 04.60.0153</v>
          </cell>
          <cell r="G2285" t="str">
            <v>PINTURA DE POSTE DE AÇO CURVO, DE 1 BRAÇO, DE 11M ATÉ 15M, COM 2 DEMÃOS DE TINTA ALUMINAC OU SIMILAR.(DESONERADO)</v>
          </cell>
          <cell r="H2285" t="str">
            <v>UN</v>
          </cell>
          <cell r="I2285">
            <v>192.17</v>
          </cell>
        </row>
        <row r="2286">
          <cell r="A2286" t="str">
            <v>IP 05.60.0200</v>
          </cell>
          <cell r="B2286" t="str">
            <v>PINTURA DE POSTE DE AÇO CURVO, DE 2 BRAÇOS, DE 8M ATÉ 10M, COM 2 DEMÃOS DE TINTA ALUMINAC OU SIMILAR.</v>
          </cell>
          <cell r="C2286" t="str">
            <v>UN</v>
          </cell>
          <cell r="D2286">
            <v>197.52</v>
          </cell>
          <cell r="F2286" t="str">
            <v>IP 04.60.0200</v>
          </cell>
          <cell r="G2286" t="str">
            <v>PINTURA DE POSTE DE AÇO CURVO, DE 2 BRAÇOS, DE 8M ATÉ 10M, COM 2 DEMÃOS DE TINTA ALUMINAC OU SIMILAR.(DESONERADO)</v>
          </cell>
          <cell r="H2286" t="str">
            <v>UN</v>
          </cell>
          <cell r="I2286">
            <v>181.52</v>
          </cell>
        </row>
        <row r="2287">
          <cell r="A2287" t="str">
            <v>IP 05.60.0203</v>
          </cell>
          <cell r="B2287" t="str">
            <v>PINTURA DE POSTE DE AÇO CURVO, DE 2 BRAÇOS, DE 11M ATÉ 15M, COM 2 DEMÃOS DE TINTA ALUMINAC OU SIMILAR.</v>
          </cell>
          <cell r="C2287" t="str">
            <v>UN</v>
          </cell>
          <cell r="D2287">
            <v>529.45000000000005</v>
          </cell>
          <cell r="F2287" t="str">
            <v>IP 04.60.0203</v>
          </cell>
          <cell r="G2287" t="str">
            <v>PINTURA DE POSTE DE AÇO CURVO, DE 2 BRAÇOS, DE 11M ATÉ 15M, COM 2 DEMÃOS DE TINTA ALUMINAC OU SIMILAR.(DESONERADO)</v>
          </cell>
          <cell r="H2287" t="str">
            <v>UN</v>
          </cell>
          <cell r="I2287">
            <v>508.87</v>
          </cell>
        </row>
        <row r="2288">
          <cell r="A2288" t="str">
            <v>IP 05.60.0259</v>
          </cell>
          <cell r="B2288" t="str">
            <v>PINTURA DE POSTE DE CONCRETO, DE 17M, COM 1 DEMÃO DE TINTA SIKATOP OU SIMILAR E 2 DEMÃOS DE TINTA INTERNACIONAL OU SIMILAR.</v>
          </cell>
          <cell r="C2288" t="str">
            <v>UN</v>
          </cell>
          <cell r="D2288">
            <v>1123.69</v>
          </cell>
          <cell r="F2288" t="str">
            <v>IP 04.60.0259</v>
          </cell>
          <cell r="G2288" t="str">
            <v>PINTURA DE POSTE DE CONCRETO, DE 17M, COM 1 DEMÃO DE TINTA SIKATOP OU SIMILAR E 2 DEMÃOS DE TINTA INTERNACIONAL OU SIMILAR.(DESONERADO)</v>
          </cell>
          <cell r="H2288" t="str">
            <v>UN</v>
          </cell>
          <cell r="I2288">
            <v>1115.68</v>
          </cell>
        </row>
        <row r="2289">
          <cell r="A2289" t="str">
            <v>IP 07.10.0100</v>
          </cell>
          <cell r="B2289" t="str">
            <v>TOTEM EM COLUNA DE FORMA ELÍPTICA COM ALTURA DE 2420 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  CONFORME DESENHO A2-1995-PD.  FORNECIMENTO.</v>
          </cell>
          <cell r="C2289" t="str">
            <v>UN</v>
          </cell>
          <cell r="D2289" t="str">
            <v>sem cotação</v>
          </cell>
          <cell r="F2289" t="str">
            <v>IP 06.10.0100</v>
          </cell>
          <cell r="G2289" t="str">
            <v>TOTEM EM COLUNA DE FORMA ELÍPTICA COM ALTURA DE 2420 MM, CONFECCIONADA EM AÇO CARBONO GALVANIZADO, PARA ACONDICIONAMENTO DE EQUIPAMENTOS ELÉTRICOS MONTADOS EM CHASSI DE ALUMÍNIO, PARA INSTALAÇÃO DE UM COMANDO DE ACIONAMENTO DE IP E CHAVE SECCIONADORA PARA ABERTURA EM CARGA.  COM BARRAMENTO DE COBRE PARA FASES E NEUTRO E ADESIVO INSTITUCIONAL.  CONFORME DESENHO A2-1995-PD.  FORNECIMENTO.(DESONERADO)</v>
          </cell>
          <cell r="H2289" t="str">
            <v>UN</v>
          </cell>
          <cell r="I2289" t="str">
            <v>sem cotação</v>
          </cell>
        </row>
        <row r="2290">
          <cell r="A2290" t="str">
            <v>IP 10.05.0050</v>
          </cell>
          <cell r="B2290" t="str">
            <v>ARMAÇÃO SECUNDÁRIA VERTICAL, COMPLETA, PARA UMA REDE DE BAIXA TENSÃO (BT), SEM FORNECIMENTO DA ARMAÇÃO E DAS CINTAS DE FIXAÇÃO.  INSTALAÇÃO.</v>
          </cell>
          <cell r="C2290" t="str">
            <v>UN</v>
          </cell>
          <cell r="D2290">
            <v>16.440000000000001</v>
          </cell>
          <cell r="F2290" t="str">
            <v>IP 09.05.0050</v>
          </cell>
          <cell r="G2290" t="str">
            <v>ARMAÇÃO SECUNDÁRIA VERTICAL, COMPLETA, PARA UMA REDE DE BAIXA TENSÃO (BT), SEM FORNECIMENTO DA ARMAÇÃO E DAS CINTAS DE FIXAÇÃO.  INSTALAÇÃO.(DESONERADO)</v>
          </cell>
          <cell r="H2290" t="str">
            <v>UN</v>
          </cell>
          <cell r="I2290">
            <v>14.15</v>
          </cell>
        </row>
        <row r="2291">
          <cell r="A2291" t="str">
            <v>IP 10.05.0100</v>
          </cell>
          <cell r="B2291" t="str">
            <v>ARMAÇÃO SECUNDÁRIA VERTICAL DE 1 ESTRIBO.  FORNECIMENTO.</v>
          </cell>
          <cell r="C2291" t="str">
            <v>UN</v>
          </cell>
          <cell r="D2291">
            <v>33.9</v>
          </cell>
          <cell r="F2291" t="str">
            <v>IP 09.05.0100</v>
          </cell>
          <cell r="G2291" t="str">
            <v>ARMAÇÃO SECUNDÁRIA VERTICAL DE 1 ESTRIBO.  FORNECIMENTO.(DESONERADO)</v>
          </cell>
          <cell r="H2291" t="str">
            <v>UN</v>
          </cell>
          <cell r="I2291">
            <v>33.9</v>
          </cell>
        </row>
        <row r="2292">
          <cell r="A2292" t="str">
            <v>IP 10.05.0103</v>
          </cell>
          <cell r="B2292" t="str">
            <v>ARMAÇÃO SECUNDÁRIA VERTICAL DE 3 ESTRIBOS.  FORNECIMENTO.</v>
          </cell>
          <cell r="C2292" t="str">
            <v>UN</v>
          </cell>
          <cell r="D2292">
            <v>83.11</v>
          </cell>
          <cell r="F2292" t="str">
            <v>IP 09.05.0103</v>
          </cell>
          <cell r="G2292" t="str">
            <v>ARMAÇÃO SECUNDÁRIA VERTICAL DE 3 ESTRIBOS.  FORNECIMENTO.(DESONERADO)</v>
          </cell>
          <cell r="H2292" t="str">
            <v>UN</v>
          </cell>
          <cell r="I2292">
            <v>83.11</v>
          </cell>
        </row>
        <row r="2293">
          <cell r="A2293" t="str">
            <v>IP 10.05.0106</v>
          </cell>
          <cell r="B2293" t="str">
            <v>ARMAÇÃO SECUNDÁRIA VERTICAL, DE 3 ESTRIBOS, COMPLETA, PARA UMA REDE DE BAIXA TENSÃO (BT), DE 3 CONDUTORES, PARA ALINHAMENTO RETO, ÂNGULO INFERIOR A 90° E PONTO TERMINAL, EXCLUSIVE FORNECIMENTO DAS CINTAS DE FIXAÇÃO (VER CONJUNTO BTV1).  FORNECIMENTO E INSTALAÇÃO.</v>
          </cell>
          <cell r="C2293" t="str">
            <v>UN</v>
          </cell>
          <cell r="D2293">
            <v>115.03</v>
          </cell>
          <cell r="F2293" t="str">
            <v>IP 09.05.0106</v>
          </cell>
          <cell r="G2293" t="str">
            <v>ARMAÇÃO SECUNDÁRIA VERTICAL, DE 3 ESTRIBOS, COMPLETA, PARA UMA REDE DE BAIXA TENSÃO (BT), DE 3 CONDUTORES, PARA ALINHAMENTO RETO, ÂNGULO INFERIOR A 90° E PONTO TERMINAL, EXCLUSIVE FORNECIMENTO DAS CINTAS DE FIXAÇÃO (VER CONJUNTO BTV1).  FORNECIMENTO E INSTALAÇÃO.(DESONERADO)</v>
          </cell>
          <cell r="H2293" t="str">
            <v>UN</v>
          </cell>
          <cell r="I2293">
            <v>112.74</v>
          </cell>
        </row>
        <row r="2294">
          <cell r="A2294" t="str">
            <v>IP 10.05.0203</v>
          </cell>
          <cell r="B2294" t="str">
            <v>ARMAÇÃO SECUNDÁRIA VERTICAL, DE 4 ESTRIBOS, COMPLETA, PARA UMA REDE DE BAIXA TENSÃO (BT), DE 4 CONDUTORES, PARA ALINHAMENTO RETO, ÂNGULO INFERIOR A 90° E PONTO TERMINAL, EXCLUSIVE FORNECIMENTO DAS CINTAS DE FIXAÇÃO (VER CONJUNTO BTV1).  FORNECIMENTO E INSTALAÇÃO.</v>
          </cell>
          <cell r="C2294" t="str">
            <v>UN</v>
          </cell>
          <cell r="D2294">
            <v>185.01</v>
          </cell>
          <cell r="F2294" t="str">
            <v>IP 09.05.0203</v>
          </cell>
          <cell r="G2294" t="str">
            <v>ARMAÇÃO SECUNDÁRIA VERTICAL, DE 4 ESTRIBOS, COMPLETA, PARA UMA REDE DE BAIXA TENSÃO (BT), DE 4 CONDUTORES, PARA ALINHAMENTO RETO, ÂNGULO INFERIOR A 90° E PONTO TERMINAL, EXCLUSIVE FORNECIMENTO DAS CINTAS DE FIXAÇÃO (VER CONJUNTO BTV1).  FORNECIMENTO E INSTALAÇÃO.(DESONERADO)</v>
          </cell>
          <cell r="H2294" t="str">
            <v>UN</v>
          </cell>
          <cell r="I2294">
            <v>182.72</v>
          </cell>
        </row>
        <row r="2295">
          <cell r="A2295" t="str">
            <v>IP 10.10.0050</v>
          </cell>
          <cell r="B2295" t="str">
            <v>CONJUNTO PARA FIXAÇÃO DE REDE 13,8KV, TRIFÁSICA, EXCLUSIVE FORNECIMENTO DOS ISOLADORES E FERRAGENS.  INSTALAÇÃO.</v>
          </cell>
          <cell r="C2295" t="str">
            <v>UN</v>
          </cell>
          <cell r="D2295">
            <v>131.51</v>
          </cell>
          <cell r="F2295" t="str">
            <v>IP 09.10.0050</v>
          </cell>
          <cell r="G2295" t="str">
            <v>CONJUNTO PARA FIXAÇÃO DE REDE 13,8KV, TRIFÁSICA, EXCLUSIVE FORNECIMENTO DOS ISOLADORES E FERRAGENS.  INSTALAÇÃO.(DESONERADO)</v>
          </cell>
          <cell r="H2295" t="str">
            <v>UN</v>
          </cell>
          <cell r="I2295">
            <v>113.22</v>
          </cell>
        </row>
        <row r="2296">
          <cell r="A2296" t="str">
            <v>IP 10.10.0156</v>
          </cell>
          <cell r="B2296" t="str">
            <v>INSTALAÇÃO DE FERRAGENS SINGELAS, PARA 1 LINHA, DE 13,8KV, BIFÁSICA TRIANGULAR, POSTE AO CENTRO, PARA ALINHAMENTOS RETOS E ÂNGULOS ATÉ 30° (CONJUNTO 13A1).  INSTALAÇÃO.</v>
          </cell>
          <cell r="C2296" t="str">
            <v>UN</v>
          </cell>
          <cell r="D2296">
            <v>65.760000000000005</v>
          </cell>
          <cell r="F2296" t="str">
            <v>IP 09.10.0156</v>
          </cell>
          <cell r="G2296" t="str">
            <v>INSTALAÇÃO DE FERRAGENS SINGELAS, PARA 1 LINHA, DE 13,8KV, BIFÁSICA TRIANGULAR, POSTE AO CENTRO, PARA ALINHAMENTOS RETOS E ÂNGULOS ATÉ 30° (CONJUNTO 13A1).  INSTALAÇÃO.(DESONERADO)</v>
          </cell>
          <cell r="H2296" t="str">
            <v>UN</v>
          </cell>
          <cell r="I2296">
            <v>56.61</v>
          </cell>
        </row>
        <row r="2297">
          <cell r="A2297" t="str">
            <v>IP 10.10.0300</v>
          </cell>
          <cell r="B2297" t="str">
            <v>CONJUNTO PARA FIXAÇÃO DE REDE 13,8KV, TRIFÁSICA, HORIZONTAL, POSTE AO CENTRO, PARA PEQUENOS ÂNGULOS, PADRÃO MADEIRA, MONTAGEM NORMAL, TIPO 13N2.  FORNECIMENTO E INSTALAÇÃO.</v>
          </cell>
          <cell r="C2297" t="str">
            <v>UN</v>
          </cell>
          <cell r="D2297">
            <v>976.47</v>
          </cell>
          <cell r="F2297" t="str">
            <v>IP 09.10.0300</v>
          </cell>
          <cell r="G2297" t="str">
            <v>CONJUNTO PARA FIXAÇÃO DE REDE 13,8KV, TRIFÁSICA, HORIZONTAL, POSTE AO CENTRO, PARA PEQUENOS ÂNGULOS, PADRÃO MADEIRA, MONTAGEM NORMAL, TIPO 13N2.  FORNECIMENTO E INSTALAÇÃO.(DESONERADO)</v>
          </cell>
          <cell r="H2297" t="str">
            <v>UN</v>
          </cell>
          <cell r="I2297">
            <v>967.32</v>
          </cell>
        </row>
        <row r="2298">
          <cell r="A2298" t="str">
            <v>IP 10.10.0400</v>
          </cell>
          <cell r="B2298" t="str">
            <v>CONJUNTO PARA FIXAÇÃO DE REDE 13,8KV, TRIFÁSICA, HORIZONTAL, POSTE AO CENTRO, PARA FIM DE LINHA, PADRÃO MADEIRA, MONTAGEM NORMAL, TIPO 13N5.  FORNECIMENTO E INSTALAÇÃO.</v>
          </cell>
          <cell r="C2298" t="str">
            <v>UN</v>
          </cell>
          <cell r="D2298">
            <v>1804.86</v>
          </cell>
          <cell r="F2298" t="str">
            <v>IP 09.10.0400</v>
          </cell>
          <cell r="G2298" t="str">
            <v>CONJUNTO PARA FIXAÇÃO DE REDE 13,8KV, TRIFÁSICA, HORIZONTAL, POSTE AO CENTRO, PARA FIM DE LINHA, PADRÃO MADEIRA, MONTAGEM NORMAL, TIPO 13N5.  FORNECIMENTO E INSTALAÇÃO.(DESONERADO)</v>
          </cell>
          <cell r="H2298" t="str">
            <v>UN</v>
          </cell>
          <cell r="I2298">
            <v>1795.71</v>
          </cell>
        </row>
        <row r="2299">
          <cell r="A2299" t="str">
            <v>IP 10.10.0503</v>
          </cell>
          <cell r="B2299" t="str">
            <v>FERRAGENS SINGELAS E 2 CHAVES FUSÍVEIS, EM 1 LINHA DE 13,8KV, HORIZONTAL, POSTE AO CENTRO; EXCLUSIVE FORNECIMENTO DAS CHAVES FUSÍVEIS, DOS ISOLADORES E FERRAGENS DA LINHA EXISTENTE. INSTALAÇÃO.</v>
          </cell>
          <cell r="C2299" t="str">
            <v>UN</v>
          </cell>
          <cell r="D2299">
            <v>115.07</v>
          </cell>
          <cell r="F2299" t="str">
            <v>IP 09.10.0503</v>
          </cell>
          <cell r="G2299" t="str">
            <v>FERRAGENS SINGELAS E 2 CHAVES FUSÍVEIS, EM 1 LINHA DE 13,8KV, HORIZONTAL, POSTE AO CENTRO; EXCLUSIVE FORNECIMENTO DAS CHAVES FUSÍVEIS, DOS ISOLADORES E FERRAGENS DA LINHA EXISTENTE. INSTALAÇÃO.(DESONERADO)</v>
          </cell>
          <cell r="H2299" t="str">
            <v>UN</v>
          </cell>
          <cell r="I2299">
            <v>99.07</v>
          </cell>
        </row>
        <row r="2300">
          <cell r="A2300" t="str">
            <v>IP 10.10.0550</v>
          </cell>
          <cell r="B2300" t="str">
            <v>FERRAGENS SINGELAS E 3 CHAVES FUSÍVEIS, EM 1 LINHA DE 13,8KV, HORIZONTAL, POSTE AO CENTRO, EXCLUSIVE FORNECIMENTO DAS CHAVES FUSÍVEIS DOS ISOLADORES E FERRAGENS DA LINHA EXISTENTE.  INSTALAÇÃO.</v>
          </cell>
          <cell r="C2300" t="str">
            <v>UN</v>
          </cell>
          <cell r="D2300">
            <v>131.51</v>
          </cell>
          <cell r="F2300" t="str">
            <v>IP 09.10.0550</v>
          </cell>
          <cell r="G2300" t="str">
            <v>FERRAGENS SINGELAS E 3 CHAVES FUSÍVEIS, EM 1 LINHA DE 13,8KV, HORIZONTAL, POSTE AO CENTRO, EXCLUSIVE FORNECIMENTO DAS CHAVES FUSÍVEIS DOS ISOLADORES E FERRAGENS DA LINHA EXISTENTE.  INSTALAÇÃO.(DESONERADO)</v>
          </cell>
          <cell r="H2300" t="str">
            <v>UN</v>
          </cell>
          <cell r="I2300">
            <v>113.22</v>
          </cell>
        </row>
        <row r="2301">
          <cell r="A2301" t="str">
            <v>IP 10.10.0553</v>
          </cell>
          <cell r="B2301" t="str">
            <v>FORNECIMENTO E INSTALAÇÃO DE 3 CHAVES FUSÍVEIS, EM 1 LINHA DE 13,8KV, HORIZONTAL, POSTE CENTRO, INCLUSIVE SUPORTE DE FIXAÇÃO, PADRÃO MADEIRA, MONTAGEM NORMAL, TIPO 13N8, EXCLUSIVE ISOLADORES E FERRAGENS DA LINHA EXISTENTE.</v>
          </cell>
          <cell r="C2301" t="str">
            <v>UN</v>
          </cell>
          <cell r="D2301">
            <v>2033.18</v>
          </cell>
          <cell r="F2301" t="str">
            <v>IP 09.10.0553</v>
          </cell>
          <cell r="G2301" t="str">
            <v>FORNECIMENTO E INSTALAÇÃO DE 3 CHAVES FUSÍVEIS, EM 1 LINHA DE 13,8KV, HORIZONTAL, POSTE CENTRO, INCLUSIVE SUPORTE DE FIXAÇÃO, PADRÃO MADEIRA, MONTAGEM NORMAL, TIPO 13N8, EXCLUSIVE ISOLADORES E FERRAGENS DA LINHA EXISTENTE.(DESONERADO)</v>
          </cell>
          <cell r="H2301" t="str">
            <v>UN</v>
          </cell>
          <cell r="I2301">
            <v>2014.89</v>
          </cell>
        </row>
        <row r="2302">
          <cell r="A2302" t="str">
            <v>IP 10.15.0100</v>
          </cell>
          <cell r="B2302" t="str">
            <v>INSTALAÇÃO DE FERRAGENS SINGELAS, PARA 2 LINHAS, DE 25KV, HORIZONTAIS, POSTE AO CENTRO, PARA ALINHAMENTOS RETOS E ÂNGULOS ATÉ 30° (CONJUNTO 25 E1).</v>
          </cell>
          <cell r="C2302" t="str">
            <v>UN</v>
          </cell>
          <cell r="D2302">
            <v>131.51</v>
          </cell>
          <cell r="F2302" t="str">
            <v>IP 09.15.0100</v>
          </cell>
          <cell r="G2302" t="str">
            <v>INSTALAÇÃO DE FERRAGENS SINGELAS, PARA 2 LINHAS, DE 25KV, HORIZONTAIS, POSTE AO CENTRO, PARA ALINHAMENTOS RETOS E ÂNGULOS ATÉ 30° (CONJUNTO 25 E1).(DESONERADO)</v>
          </cell>
          <cell r="H2302" t="str">
            <v>UN</v>
          </cell>
          <cell r="I2302">
            <v>113.22</v>
          </cell>
        </row>
        <row r="2303">
          <cell r="A2303" t="str">
            <v>IP 10.20.0050</v>
          </cell>
          <cell r="B2303" t="str">
            <v>NÚCLEO PARA FIXAÇÃO DE LUMINÁRIA, TIPO PÉTALA, EM POSTE RETO (AÇO OU CONCRETO) DE 15M, EXCLUSIVE LUMINÁRIA E NÚCLEO.  COLOCAÇÃO.</v>
          </cell>
          <cell r="C2303" t="str">
            <v>UN</v>
          </cell>
          <cell r="D2303">
            <v>98.63</v>
          </cell>
          <cell r="F2303" t="str">
            <v>IP 09.20.0050</v>
          </cell>
          <cell r="G2303" t="str">
            <v>NÚCLEO PARA FIXAÇÃO DE LUMINÁRIA, TIPO PÉTALA, EM POSTE RETO (AÇO OU CONCRETO) DE 15M, EXCLUSIVE LUMINÁRIA E NÚCLEO.  COLOCAÇÃO.(DESONERADO)</v>
          </cell>
          <cell r="H2303" t="str">
            <v>UN</v>
          </cell>
          <cell r="I2303">
            <v>84.91</v>
          </cell>
        </row>
        <row r="2304">
          <cell r="A2304" t="str">
            <v>IP 10.20.0100</v>
          </cell>
          <cell r="B2304" t="str">
            <v>NÚCLEO PARA FIXAÇÃO DE LUMINÁRIA, TIPO PÉTALA, EM POSTE RETO (AÇO OU CONCRETO) DE 20M, EXCLUSIVE LUMINÁRIA E NÚCLEO.  COLOCAÇÃO.</v>
          </cell>
          <cell r="C2304" t="str">
            <v>UN</v>
          </cell>
          <cell r="D2304">
            <v>131.51</v>
          </cell>
          <cell r="F2304" t="str">
            <v>IP 09.20.0100</v>
          </cell>
          <cell r="G2304" t="str">
            <v>NÚCLEO PARA FIXAÇÃO DE LUMINÁRIA, TIPO PÉTALA, EM POSTE RETO (AÇO OU CONCRETO) DE 20M, EXCLUSIVE LUMINÁRIA E NÚCLEO.  COLOCAÇÃO.(DESONERADO)</v>
          </cell>
          <cell r="H2304" t="str">
            <v>UN</v>
          </cell>
          <cell r="I2304">
            <v>113.22</v>
          </cell>
        </row>
        <row r="2305">
          <cell r="A2305" t="str">
            <v>IP 10.25.0050</v>
          </cell>
          <cell r="B2305" t="str">
            <v>ALÇA PRÉ-FORMADA DE DISTRIBUIÇÃO, DE AÇO RECOBERTO DE ALUMÍNIO, PARA CABO DE ALUMÍNIO NU, BITOLA DE 25MM2, SEGUNDO DESENHO A4-154-CP.  FORNECIMENTO E COLOCAÇÃO.</v>
          </cell>
          <cell r="C2305" t="str">
            <v>UN</v>
          </cell>
          <cell r="D2305">
            <v>7.68</v>
          </cell>
          <cell r="F2305" t="str">
            <v>IP 09.25.0050</v>
          </cell>
          <cell r="G2305" t="str">
            <v>ALÇA PRÉ-FORMADA DE DISTRIBUIÇÃO, DE AÇO RECOBERTO DE ALUMÍNIO, PARA CABO DE ALUMÍNIO NU, BITOLA DE 25MM2, SEGUNDO DESENHO A4-154-CP.  FORNECIMENTO E COLOCAÇÃO.(DESONERADO)</v>
          </cell>
          <cell r="H2305" t="str">
            <v>UN</v>
          </cell>
          <cell r="I2305">
            <v>7.22</v>
          </cell>
        </row>
        <row r="2306">
          <cell r="A2306" t="str">
            <v>IP 10.25.0100</v>
          </cell>
          <cell r="B2306" t="str">
            <v>ALÇA PRÉ-FORMADA DE SERVIÇO, DE AÇO RECOBERTO, PARA CABO DE ALUMÍNIO NU, BITOLA DE 25MM2, SEGUNDO DESENHO A4-148-CP.  FORNECIMENTO E COLOCAÇÃO.</v>
          </cell>
          <cell r="C2306" t="str">
            <v>UN</v>
          </cell>
          <cell r="D2306">
            <v>5.61</v>
          </cell>
          <cell r="F2306" t="str">
            <v>IP 09.25.0100</v>
          </cell>
          <cell r="G2306" t="str">
            <v>ALÇA PRÉ-FORMADA DE SERVIÇO, DE AÇO RECOBERTO, PARA CABO DE ALUMÍNIO NU, BITOLA DE 25MM2, SEGUNDO DESENHO A4-148-CP.  FORNECIMENTO E COLOCAÇÃO.(DESONERADO)</v>
          </cell>
          <cell r="H2306" t="str">
            <v>UN</v>
          </cell>
          <cell r="I2306">
            <v>5.15</v>
          </cell>
        </row>
        <row r="2307">
          <cell r="A2307" t="str">
            <v>IP 10.25.0150</v>
          </cell>
          <cell r="B2307" t="str">
            <v>ALÇA PRÉ-FORMADA DE DISTRIBUIÇÃO, DE AÇO RECOBERTO DE ALUMÍNIO, PARA CABO ENCAPADO, BITOLA DE 25MM2, SEGUNDO DESENHO A4-154-CP.  FORNECIMENTO E COLOCAÇÃO.</v>
          </cell>
          <cell r="C2307" t="str">
            <v>UN</v>
          </cell>
          <cell r="D2307">
            <v>18.2</v>
          </cell>
          <cell r="F2307" t="str">
            <v>IP 09.25.0150</v>
          </cell>
          <cell r="G2307" t="str">
            <v>ALÇA PRÉ-FORMADA DE DISTRIBUIÇÃO, DE AÇO RECOBERTO DE ALUMÍNIO, PARA CABO ENCAPADO, BITOLA DE 25MM2, SEGUNDO DESENHO A4-154-CP.  FORNECIMENTO E COLOCAÇÃO.(DESONERADO)</v>
          </cell>
          <cell r="H2307" t="str">
            <v>UN</v>
          </cell>
          <cell r="I2307">
            <v>17.739999999999998</v>
          </cell>
        </row>
        <row r="2308">
          <cell r="A2308" t="str">
            <v>IP 10.25.0200</v>
          </cell>
          <cell r="B2308" t="str">
            <v>ALÇA PRÉ-FORMADA DE SERVIÇO, DE AÇO RECOBERTO COM ALUMÍNIO ENCAPADO, BITOLA DE 25MM2, SEGUNDO DESENHO A4-148-CP.  FORNECIMENTO E COLOCAÇÃO.</v>
          </cell>
          <cell r="C2308" t="str">
            <v>UN</v>
          </cell>
          <cell r="D2308">
            <v>5.81</v>
          </cell>
          <cell r="F2308" t="str">
            <v>IP 09.25.0200</v>
          </cell>
          <cell r="G2308" t="str">
            <v>ALÇA PRÉ-FORMADA DE SERVIÇO, DE AÇO RECOBERTO COM ALUMÍNIO ENCAPADO, BITOLA DE 25MM2, SEGUNDO DESENHO A4-148-CP.  FORNECIMENTO E COLOCAÇÃO.(DESONERADO)</v>
          </cell>
          <cell r="H2308" t="str">
            <v>UN</v>
          </cell>
          <cell r="I2308">
            <v>5.35</v>
          </cell>
        </row>
        <row r="2309">
          <cell r="A2309" t="str">
            <v>IP 10.25.0300</v>
          </cell>
          <cell r="B2309" t="str">
            <v>ALÇA PRÉ-FORMADA PARA CABO DE 35MM2.  FORNECIMENTO.</v>
          </cell>
          <cell r="C2309" t="str">
            <v>UN</v>
          </cell>
          <cell r="D2309">
            <v>4.3899999999999997</v>
          </cell>
          <cell r="F2309" t="str">
            <v>IP 09.25.0300</v>
          </cell>
          <cell r="G2309" t="str">
            <v>ALÇA PRÉ-FORMADA PARA CABO DE 35MM2.  FORNECIMENTO.(DESONERADO)</v>
          </cell>
          <cell r="H2309" t="str">
            <v>UN</v>
          </cell>
          <cell r="I2309">
            <v>4.3899999999999997</v>
          </cell>
        </row>
        <row r="2310">
          <cell r="A2310" t="str">
            <v>IP 10.30.0050</v>
          </cell>
          <cell r="B2310" t="str">
            <v>CONECTOR DE ATERRAMENTO TIPO KC 22H, BURNDY OU SIMILAR.  FORNECIMENTO E INSTALAÇÃO.</v>
          </cell>
          <cell r="C2310" t="str">
            <v>UN</v>
          </cell>
          <cell r="D2310">
            <v>55.93</v>
          </cell>
          <cell r="F2310" t="str">
            <v>IP 09.30.0050</v>
          </cell>
          <cell r="G2310" t="str">
            <v>CONECTOR DE ATERRAMENTO TIPO KC 22H, BURNDY OU SIMILAR.  FORNECIMENTO E INSTALAÇÃO.(DESONERADO)</v>
          </cell>
          <cell r="H2310" t="str">
            <v>UN</v>
          </cell>
          <cell r="I2310">
            <v>55.24</v>
          </cell>
        </row>
        <row r="2311">
          <cell r="A2311" t="str">
            <v>IP 10.30.0100</v>
          </cell>
          <cell r="B2311" t="str">
            <v>CONECTOR PARA HASTE DE ATERRAMENTO DE PÁRA-RAIO, COM UMA DESCIDA DE 5/8".  FORNECIMENTO.</v>
          </cell>
          <cell r="C2311" t="str">
            <v>UN</v>
          </cell>
          <cell r="D2311">
            <v>4.3600000000000003</v>
          </cell>
          <cell r="F2311" t="str">
            <v>IP 09.30.0100</v>
          </cell>
          <cell r="G2311" t="str">
            <v>CONECTOR PARA HASTE DE ATERRAMENTO DE PÁRA-RAIO, COM UMA DESCIDA DE 5/8".  FORNECIMENTO.(DESONERADO)</v>
          </cell>
          <cell r="H2311" t="str">
            <v>UN</v>
          </cell>
          <cell r="I2311">
            <v>4.3600000000000003</v>
          </cell>
        </row>
        <row r="2312">
          <cell r="A2312" t="str">
            <v>IP 10.30.0150</v>
          </cell>
          <cell r="B2312" t="str">
            <v>CONECTOR DE PARAFUSO FENDIDO (SPLIT-BOLT) EM LIGA DE COBRE.  FORNECIMENTO E INSTALAÇÃO.</v>
          </cell>
          <cell r="C2312" t="str">
            <v>UN</v>
          </cell>
          <cell r="D2312">
            <v>6.47</v>
          </cell>
          <cell r="F2312" t="str">
            <v>IP 09.30.0150</v>
          </cell>
          <cell r="G2312" t="str">
            <v>CONECTOR DE PARAFUSO FENDIDO (SPLIT-BOLT) EM LIGA DE COBRE.  FORNECIMENTO E INSTALAÇÃO.(DESONERADO)</v>
          </cell>
          <cell r="H2312" t="str">
            <v>UN</v>
          </cell>
          <cell r="I2312">
            <v>6.23</v>
          </cell>
        </row>
        <row r="2313">
          <cell r="A2313" t="str">
            <v>IP 10.30.0159</v>
          </cell>
          <cell r="B2313" t="str">
            <v>CONECTOR TIPO SPLIT-BOLT, PARA CABO DE 16MM2.  FORNECIMENTO.</v>
          </cell>
          <cell r="C2313" t="str">
            <v>UN</v>
          </cell>
          <cell r="D2313">
            <v>5.42</v>
          </cell>
          <cell r="F2313" t="str">
            <v>IP 09.30.0159</v>
          </cell>
          <cell r="G2313" t="str">
            <v>CONECTOR TIPO SPLIT-BOLT, PARA CABO DE 16MM2.  FORNECIMENTO.(DESONERADO)</v>
          </cell>
          <cell r="H2313" t="str">
            <v>UN</v>
          </cell>
          <cell r="I2313">
            <v>5.42</v>
          </cell>
        </row>
        <row r="2314">
          <cell r="A2314" t="str">
            <v>IP 10.30.0200</v>
          </cell>
          <cell r="B2314" t="str">
            <v>CONECTOR DE PARAFUSOS FENDIDO PARA CABO DE 35X70MM2, KS-26, BURNDY OU SIMILAR.  FORNECIMENTO E INSTALAÇÃO.</v>
          </cell>
          <cell r="C2314" t="str">
            <v>UN</v>
          </cell>
          <cell r="D2314">
            <v>13.8</v>
          </cell>
          <cell r="F2314" t="str">
            <v>IP 09.30.0200</v>
          </cell>
          <cell r="G2314" t="str">
            <v>CONECTOR DE PARAFUSOS FENDIDO PARA CABO DE 35X70MM2, KS-26, BURNDY OU SIMILAR.  FORNECIMENTO E INSTALAÇÃO.(DESONERADO)</v>
          </cell>
          <cell r="H2314" t="str">
            <v>UN</v>
          </cell>
          <cell r="I2314">
            <v>13.11</v>
          </cell>
        </row>
        <row r="2315">
          <cell r="A2315" t="str">
            <v>IP 10.30.0250</v>
          </cell>
          <cell r="B2315" t="str">
            <v>CONECTOR TIPO ESTRIBO PARA CONDUTOR DE ALUMÍNIO, 1/0AWG.  FORNECIMENTO.</v>
          </cell>
          <cell r="C2315" t="str">
            <v>UN</v>
          </cell>
          <cell r="D2315">
            <v>34.14</v>
          </cell>
          <cell r="F2315" t="str">
            <v>IP 09.30.0250</v>
          </cell>
          <cell r="G2315" t="str">
            <v>CONECTOR TIPO ESTRIBO PARA CONDUTOR DE ALUMÍNIO, 1/0AWG.  FORNECIMENTO.(DESONERADO)</v>
          </cell>
          <cell r="H2315" t="str">
            <v>UN</v>
          </cell>
          <cell r="I2315">
            <v>34.14</v>
          </cell>
        </row>
        <row r="2316">
          <cell r="A2316" t="str">
            <v>IP 10.30.0500</v>
          </cell>
          <cell r="B2316" t="str">
            <v>CONECTOR TIPO CUNHA, EM LIGA DE COBRE ESTANHADO, PARA A FIXAÇÃO DE CONDUTORES DE ALUMÍNIO OU COBRE, POR EFEITO DE MOLA.  MODELO Nº 1, PADRÃO RIOLUZ, TIPO G, AMP OU SIMILAR.  FORNECIMENTO E INSTALAÇÃO.</v>
          </cell>
          <cell r="C2316" t="str">
            <v>UN</v>
          </cell>
          <cell r="D2316">
            <v>10.24</v>
          </cell>
          <cell r="F2316" t="str">
            <v>IP 09.30.0500</v>
          </cell>
          <cell r="G2316" t="str">
            <v>CONECTOR TIPO CUNHA, EM LIGA DE COBRE ESTANHADO, PARA A FIXAÇÃO DE CONDUTORES DE ALUMÍNIO OU COBRE, POR EFEITO DE MOLA.  MODELO Nº 1, PADRÃO RIOLUZ, TIPO G, AMP OU SIMILAR.  FORNECIMENTO E INSTALAÇÃO.(DESONERADO)</v>
          </cell>
          <cell r="H2316" t="str">
            <v>UN</v>
          </cell>
          <cell r="I2316">
            <v>9.5500000000000007</v>
          </cell>
        </row>
        <row r="2317">
          <cell r="A2317" t="str">
            <v>IP 10.30.0503</v>
          </cell>
          <cell r="B2317" t="str">
            <v>CONECTOR TIPO CUNHA, EM LIGA DE COBRE ESTANHADO, PARA A FIXAÇÃO DE CONDUTORES DE ALUMÍNIO OU COBRE, POR EFEITO DE MOLA.  MODELO TIPO Nº 2, PADRÃO RIOLUZ, TIPO H, AMP OU SIMILAR.  FORNECIMENTO E INSTALAÇÃO.</v>
          </cell>
          <cell r="C2317" t="str">
            <v>UN</v>
          </cell>
          <cell r="D2317">
            <v>10.28</v>
          </cell>
          <cell r="F2317" t="str">
            <v>IP 09.30.0503</v>
          </cell>
          <cell r="G2317" t="str">
            <v>CONECTOR TIPO CUNHA, EM LIGA DE COBRE ESTANHADO, PARA A FIXAÇÃO DE CONDUTORES DE ALUMÍNIO OU COBRE, POR EFEITO DE MOLA.  MODELO TIPO Nº 2, PADRÃO RIOLUZ, TIPO H, AMP OU SIMILAR.  FORNECIMENTO E INSTALAÇÃO.(DESONERADO)</v>
          </cell>
          <cell r="H2317" t="str">
            <v>UN</v>
          </cell>
          <cell r="I2317">
            <v>9.59</v>
          </cell>
        </row>
        <row r="2318">
          <cell r="A2318" t="str">
            <v>IP 10.30.0506</v>
          </cell>
          <cell r="B2318" t="str">
            <v>CONECTOR TIPO CUNHA, EM LIGA DE COBRE ESTANHADO, PARA A FIXAÇÃO DE CONDUTORES DE ALUMÍNIO OU COBRE, POR EFEITO DE MOLA.  MODELO TIPO Nº 3, PADRÃO RIOLUZ, TIPO K, AMP OU SIMILAR.  FORNECIMENTO E INSTALAÇÃO.</v>
          </cell>
          <cell r="C2318" t="str">
            <v>UN</v>
          </cell>
          <cell r="D2318">
            <v>10.52</v>
          </cell>
          <cell r="F2318" t="str">
            <v>IP 09.30.0506</v>
          </cell>
          <cell r="G2318" t="str">
            <v>CONECTOR TIPO CUNHA, EM LIGA DE COBRE ESTANHADO, PARA A FIXAÇÃO DE CONDUTORES DE ALUMÍNIO OU COBRE, POR EFEITO DE MOLA.  MODELO TIPO Nº 3, PADRÃO RIOLUZ, TIPO K, AMP OU SIMILAR.  FORNECIMENTO E INSTALAÇÃO.(DESONERADO)</v>
          </cell>
          <cell r="H2318" t="str">
            <v>UN</v>
          </cell>
          <cell r="I2318">
            <v>9.83</v>
          </cell>
        </row>
        <row r="2319">
          <cell r="A2319" t="str">
            <v>IP 10.30.0509</v>
          </cell>
          <cell r="B2319" t="str">
            <v>CONECTOR TIPO CUNHA, EM LIGA DE COBRE ESTANHADO, PARA A FIXAÇÃO DE CONDUTORES DE ALUMÍNIO OU COBRE, POR EFEITO DE MOLA.  MODELO TIPO Nº 4, PADRÃO RIOLUZ, TIPO V, AMP OU SIMILAR.  FORNECIMENTO E INSTALAÇÃO.</v>
          </cell>
          <cell r="C2319" t="str">
            <v>UN</v>
          </cell>
          <cell r="D2319">
            <v>7.33</v>
          </cell>
          <cell r="F2319" t="str">
            <v>IP 09.30.0509</v>
          </cell>
          <cell r="G2319" t="str">
            <v>CONECTOR TIPO CUNHA, EM LIGA DE COBRE ESTANHADO, PARA A FIXAÇÃO DE CONDUTORES DE ALUMÍNIO OU COBRE, POR EFEITO DE MOLA.  MODELO TIPO Nº 4, PADRÃO RIOLUZ, TIPO V, AMP OU SIMILAR.  FORNECIMENTO E INSTALAÇÃO.(DESONERADO)</v>
          </cell>
          <cell r="H2319" t="str">
            <v>UN</v>
          </cell>
          <cell r="I2319">
            <v>6.64</v>
          </cell>
        </row>
        <row r="2320">
          <cell r="A2320" t="str">
            <v>IP 10.30.0512</v>
          </cell>
          <cell r="B2320" t="str">
            <v>CONECTOR TIPO CUNHA, EM LIGA DE COBRE ESTANHADO, PARA A FIXAÇÃO DE CONDUTORES DE ALUMÍNIO OU COBRE, POR EFEITO DE MOLA.  MODELO TIPO Nº 5, PADRÃO RIOLUZ, TIPO IV, AMP OU SIMILAR.  FORNECIMENTO E INSTALAÇÃO.</v>
          </cell>
          <cell r="C2320" t="str">
            <v>UN</v>
          </cell>
          <cell r="D2320">
            <v>8.56</v>
          </cell>
          <cell r="F2320" t="str">
            <v>IP 09.30.0512</v>
          </cell>
          <cell r="G2320" t="str">
            <v>CONECTOR TIPO CUNHA, EM LIGA DE COBRE ESTANHADO, PARA A FIXAÇÃO DE CONDUTORES DE ALUMÍNIO OU COBRE, POR EFEITO DE MOLA.  MODELO TIPO Nº 5, PADRÃO RIOLUZ, TIPO IV, AMP OU SIMILAR.  FORNECIMENTO E INSTALAÇÃO.(DESONERADO)</v>
          </cell>
          <cell r="H2320" t="str">
            <v>UN</v>
          </cell>
          <cell r="I2320">
            <v>7.87</v>
          </cell>
        </row>
        <row r="2321">
          <cell r="A2321" t="str">
            <v>IP 10.30.0515</v>
          </cell>
          <cell r="B2321" t="str">
            <v>CONECTOR TIPO CUNHA, EM LIGA DE COBRE ESTANHADO, PARA A FIXAÇÃO DE CONDUTORES DE ALUMÍNIO OU COBRE, POR EFEITO DE MOLA.  MODELO TIPO Nº 6, PADRÃO RIOLUZ, TIPO B, AMP OU SIMILAR.  FORNECIMENTO E INSTALAÇÃO.</v>
          </cell>
          <cell r="C2321" t="str">
            <v>UN</v>
          </cell>
          <cell r="D2321">
            <v>11.94</v>
          </cell>
          <cell r="F2321" t="str">
            <v>IP 09.30.0515</v>
          </cell>
          <cell r="G2321" t="str">
            <v>CONECTOR TIPO CUNHA, EM LIGA DE COBRE ESTANHADO, PARA A FIXAÇÃO DE CONDUTORES DE ALUMÍNIO OU COBRE, POR EFEITO DE MOLA.  MODELO TIPO Nº 6, PADRÃO RIOLUZ, TIPO B, AMP OU SIMILAR.  FORNECIMENTO E INSTALAÇÃO.(DESONERADO)</v>
          </cell>
          <cell r="H2321" t="str">
            <v>UN</v>
          </cell>
          <cell r="I2321">
            <v>11.25</v>
          </cell>
        </row>
        <row r="2322">
          <cell r="A2322" t="str">
            <v>IP 10.30.0518</v>
          </cell>
          <cell r="B2322" t="str">
            <v>CONECTOR TIPO CUNHA, EM LIGA DE COBRE ESTANHADO, PARA A FIXAÇÃO DE CONDUTORES DE ALUMÍNIO OU COBRE, POR EFEITO DE MOLA.  MODELO TIPO Nº 7, PADRÃO RIOLUZ, TIPO A, AMP OU SIMILAR.  FORNECIMENTO E INSTALAÇÃO.</v>
          </cell>
          <cell r="C2322" t="str">
            <v>UN</v>
          </cell>
          <cell r="D2322">
            <v>14.69</v>
          </cell>
          <cell r="F2322" t="str">
            <v>IP 09.30.0518</v>
          </cell>
          <cell r="G2322" t="str">
            <v>CONECTOR TIPO CUNHA, EM LIGA DE COBRE ESTANHADO, PARA A FIXAÇÃO DE CONDUTORES DE ALUMÍNIO OU COBRE, POR EFEITO DE MOLA.  MODELO TIPO Nº 7, PADRÃO RIOLUZ, TIPO A, AMP OU SIMILAR.  FORNECIMENTO E INSTALAÇÃO.(DESONERADO)</v>
          </cell>
          <cell r="H2322" t="str">
            <v>UN</v>
          </cell>
          <cell r="I2322">
            <v>14</v>
          </cell>
        </row>
        <row r="2323">
          <cell r="A2323" t="str">
            <v>IP 10.30.0521</v>
          </cell>
          <cell r="B2323" t="str">
            <v>CONECTOR TIPO CUNHA, EM LIGA DE COBRE ESTANHADO, PARA A FIXAÇÃO DE CONDUTORES DE ALUMÍNIO OU COBRE, POR EFEITO DE MOLA.  MODELO Nº 8, PADRÃO RIOLUZ, TIPO C, AMP OU SIMILAR.  FORNECIMENTO E INSTALAÇÃO.</v>
          </cell>
          <cell r="C2323" t="str">
            <v>UN</v>
          </cell>
          <cell r="D2323">
            <v>10.86</v>
          </cell>
          <cell r="F2323" t="str">
            <v>IP 09.30.0521</v>
          </cell>
          <cell r="G2323" t="str">
            <v>CONECTOR TIPO CUNHA, EM LIGA DE COBRE ESTANHADO, PARA A FIXAÇÃO DE CONDUTORES DE ALUMÍNIO OU COBRE, POR EFEITO DE MOLA.  MODELO Nº 8, PADRÃO RIOLUZ, TIPO C, AMP OU SIMILAR.  FORNECIMENTO E INSTALAÇÃO.(DESONERADO)</v>
          </cell>
          <cell r="H2323" t="str">
            <v>UN</v>
          </cell>
          <cell r="I2323">
            <v>10.17</v>
          </cell>
        </row>
        <row r="2324">
          <cell r="A2324" t="str">
            <v>IP 10.30.0524</v>
          </cell>
          <cell r="B2324" t="str">
            <v>CONECTOR TIPO CUNHA, EM LIGA DE COBRE ESTANHADO, PARA A FIXAÇÃO DE CONDUTORES DE ALUMÍNIO OU COBRE, POR EFEITO DE MOLA.  MODELO Nº 9, PADRÃO RIOLUZ, TIPO J, AMP OU SIMILAR.  FORNECIMENTO E INSTALAÇÃO.</v>
          </cell>
          <cell r="C2324" t="str">
            <v>UN</v>
          </cell>
          <cell r="D2324">
            <v>10.52</v>
          </cell>
          <cell r="F2324" t="str">
            <v>IP 09.30.0524</v>
          </cell>
          <cell r="G2324" t="str">
            <v>CONECTOR TIPO CUNHA, EM LIGA DE COBRE ESTANHADO, PARA A FIXAÇÃO DE CONDUTORES DE ALUMÍNIO OU COBRE, POR EFEITO DE MOLA.  MODELO Nº 9, PADRÃO RIOLUZ, TIPO J, AMP OU SIMILAR.  FORNECIMENTO E INSTALAÇÃO.(DESONERADO)</v>
          </cell>
          <cell r="H2324" t="str">
            <v>UN</v>
          </cell>
          <cell r="I2324">
            <v>9.83</v>
          </cell>
        </row>
        <row r="2325">
          <cell r="A2325" t="str">
            <v>IP 10.30.0527</v>
          </cell>
          <cell r="B2325" t="str">
            <v>CONECTOR TIPO CUNHA, EM LIGA DE COBRE ESTANHADO, PARA A FIXAÇÃO DE CONDUTORES DE ALUMÍNIO OU COBRE, POR EFEITO DE MOLA.  MODELO Nº 10, PADRÃO RIOLUZ, TIPO F, AMP OU SIMILAR.  FORNECIMENTO E INSTALAÇÃO.</v>
          </cell>
          <cell r="C2325" t="str">
            <v>UN</v>
          </cell>
          <cell r="D2325">
            <v>10.16</v>
          </cell>
          <cell r="F2325" t="str">
            <v>IP 09.30.0527</v>
          </cell>
          <cell r="G2325" t="str">
            <v>CONECTOR TIPO CUNHA, EM LIGA DE COBRE ESTANHADO, PARA A FIXAÇÃO DE CONDUTORES DE ALUMÍNIO OU COBRE, POR EFEITO DE MOLA.  MODELO Nº 10, PADRÃO RIOLUZ, TIPO F, AMP OU SIMILAR.  FORNECIMENTO E INSTALAÇÃO.(DESONERADO)</v>
          </cell>
          <cell r="H2325" t="str">
            <v>UN</v>
          </cell>
          <cell r="I2325">
            <v>9.4700000000000006</v>
          </cell>
        </row>
        <row r="2326">
          <cell r="A2326" t="str">
            <v>IP 10.30.0530</v>
          </cell>
          <cell r="B2326" t="str">
            <v>CONECTOR TIPO CUNHA, EM LIGA DE COBRE ESTANHADO, PARA A FIXAÇÃO DE CONDUTORES DE ALUMÍNIO OU COBRE, POR EFEITO DE MOLA.  MODELO Nº 11, PADRÃO RIOLUZ, TIPO D, AMP OU SIMILAR.  FORNECIMENTO E INSTALAÇÃO.</v>
          </cell>
          <cell r="C2326" t="str">
            <v>UN</v>
          </cell>
          <cell r="D2326">
            <v>15.58</v>
          </cell>
          <cell r="F2326" t="str">
            <v>IP 09.30.0530</v>
          </cell>
          <cell r="G2326" t="str">
            <v>CONECTOR TIPO CUNHA, EM LIGA DE COBRE ESTANHADO, PARA A FIXAÇÃO DE CONDUTORES DE ALUMÍNIO OU COBRE, POR EFEITO DE MOLA.  MODELO Nº 11, PADRÃO RIOLUZ, TIPO D, AMP OU SIMILAR.  FORNECIMENTO E INSTALAÇÃO.(DESONERADO)</v>
          </cell>
          <cell r="H2326" t="str">
            <v>UN</v>
          </cell>
          <cell r="I2326">
            <v>14.89</v>
          </cell>
        </row>
        <row r="2327">
          <cell r="A2327" t="str">
            <v>IP 10.30.0532</v>
          </cell>
          <cell r="B2327" t="str">
            <v>CONECTOR TIPO CUNHA, EM LIGA DE COBRE ESTANHADO, PARA A FIXAÇÃO DE CONDUTORES DE ALUMÍNIO OU COBRE, POR EFEITO DE MOLA.  MODELO Nº 12, PADRÃO RIOLUZ, TIPO I, AMP OU SIMILAR.  FORNECIMENTO E INSTALAÇÃO.</v>
          </cell>
          <cell r="C2327" t="str">
            <v>UN</v>
          </cell>
          <cell r="D2327">
            <v>13.8</v>
          </cell>
          <cell r="F2327" t="str">
            <v>IP 09.30.0532</v>
          </cell>
          <cell r="G2327" t="str">
            <v>CONECTOR TIPO CUNHA, EM LIGA DE COBRE ESTANHADO, PARA A FIXAÇÃO DE CONDUTORES DE ALUMÍNIO OU COBRE, POR EFEITO DE MOLA.  MODELO Nº 12, PADRÃO RIOLUZ, TIPO I, AMP OU SIMILAR.  FORNECIMENTO E INSTALAÇÃO.(DESONERADO)</v>
          </cell>
          <cell r="H2327" t="str">
            <v>UN</v>
          </cell>
          <cell r="I2327">
            <v>13.11</v>
          </cell>
        </row>
        <row r="2328">
          <cell r="A2328" t="str">
            <v>IP 10.30.0535</v>
          </cell>
          <cell r="B2328" t="str">
            <v>CONECTOR TIPO CUNHA, EM LIGA DE COBRE ESTANHADO, PARA A FIXAÇÃO DE CONDUTORES DE ALUMÍNIO OU COBRE, POR EFEITO DE MOLA.  MODELO Nº 13, PADRÃO RIOLUZ, TIPO VII, AMP OU SIMILAR.  FORNECIMENTO E INSTALAÇÃO.</v>
          </cell>
          <cell r="C2328" t="str">
            <v>UN</v>
          </cell>
          <cell r="D2328">
            <v>22.39</v>
          </cell>
          <cell r="F2328" t="str">
            <v>IP 09.30.0535</v>
          </cell>
          <cell r="G2328" t="str">
            <v>CONECTOR TIPO CUNHA, EM LIGA DE COBRE ESTANHADO, PARA A FIXAÇÃO DE CONDUTORES DE ALUMÍNIO OU COBRE, POR EFEITO DE MOLA.  MODELO Nº 13, PADRÃO RIOLUZ, TIPO VII, AMP OU SIMILAR.  FORNECIMENTO E INSTALAÇÃO.(DESONERADO)</v>
          </cell>
          <cell r="H2328" t="str">
            <v>UN</v>
          </cell>
          <cell r="I2328">
            <v>21.7</v>
          </cell>
        </row>
        <row r="2329">
          <cell r="A2329" t="str">
            <v>IP 10.30.0538</v>
          </cell>
          <cell r="B2329" t="str">
            <v>CONECTOR TIPO CUNHA, EM LIGA DE COBRE ESTANHADO, PARA A FIXAÇÃO DE CONDUTORES DE ALUMÍNIO OU COBRE, POR EFEITO DE MOLA.  MODELO Nº 14, PADRÃO RIOLUZ, TIPO VI, AMP OU SIMILAR.  FORNECIMENTO E INSTALAÇÃO.</v>
          </cell>
          <cell r="C2329" t="str">
            <v>UN</v>
          </cell>
          <cell r="D2329">
            <v>13.94</v>
          </cell>
          <cell r="F2329" t="str">
            <v>IP 09.30.0538</v>
          </cell>
          <cell r="G2329" t="str">
            <v>CONECTOR TIPO CUNHA, EM LIGA DE COBRE ESTANHADO, PARA A FIXAÇÃO DE CONDUTORES DE ALUMÍNIO OU COBRE, POR EFEITO DE MOLA.  MODELO Nº 14, PADRÃO RIOLUZ, TIPO VI, AMP OU SIMILAR.  FORNECIMENTO E INSTALAÇÃO.(DESONERADO)</v>
          </cell>
          <cell r="H2329" t="str">
            <v>UN</v>
          </cell>
          <cell r="I2329">
            <v>13.25</v>
          </cell>
        </row>
        <row r="2330">
          <cell r="A2330" t="str">
            <v>IP 10.30.0555</v>
          </cell>
          <cell r="B2330" t="str">
            <v>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v>
          </cell>
          <cell r="C2330" t="str">
            <v>UN</v>
          </cell>
          <cell r="D2330">
            <v>30</v>
          </cell>
          <cell r="F2330" t="str">
            <v>IP 09.30.0555</v>
          </cell>
          <cell r="G2330" t="str">
            <v>CONECTOR PERFURANTE PARA REDE AÉREA, TENSÃO DE APLICAÇÃO: 0,6/1 KV, CORPO ISOLADO RESISTENTE ÀS INTEMPÉRIES, NA COR PRETA, CONTATO DENTADO: LIGA DE COBRE ESTANHADO, COM CAMADA DE ESPESSURA MÍNIMA DE 8 UM E CONDUTIVIDADE ELÉTRICA MÍNIMA DE 98% IACS A 20º C, PARAFUSO TORQUIMÉTRICO: LIGA DE ALUMÍNIO, CAPUZ: MATERIAL ELASTOMÉRICO NA COR PRETA, INCORPORADOS AO CORPO DO CONECTOR DE FORMA IMPERDÍVEL, GRAU DE PROTEÇÃO: IP-65, PARA CABOS: PRINCIPAL: 6MM2 - 185MM2 E DERIVAÇÃO: 1,5MM2 - 10MM2.  FORNECIMENTO.(DESONERADO)</v>
          </cell>
          <cell r="H2330" t="str">
            <v>UN</v>
          </cell>
          <cell r="I2330">
            <v>30</v>
          </cell>
        </row>
        <row r="2331">
          <cell r="A2331" t="str">
            <v>IP 10.30.0560</v>
          </cell>
          <cell r="B2331" t="str">
            <v>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v>
          </cell>
          <cell r="C2331" t="str">
            <v>UN</v>
          </cell>
          <cell r="D2331">
            <v>112</v>
          </cell>
          <cell r="F2331" t="str">
            <v>IP 09.30.0560</v>
          </cell>
          <cell r="G2331" t="str">
            <v>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1,5MM2 - 6MM2.  FORNECIMENTO.(DESONERADO)</v>
          </cell>
          <cell r="H2331" t="str">
            <v>UN</v>
          </cell>
          <cell r="I2331">
            <v>112</v>
          </cell>
        </row>
        <row r="2332">
          <cell r="A2332" t="str">
            <v>IP 10.30.0563</v>
          </cell>
          <cell r="B2332" t="str">
            <v>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v>
          </cell>
          <cell r="C2332" t="str">
            <v>UN</v>
          </cell>
          <cell r="D2332">
            <v>112</v>
          </cell>
          <cell r="F2332" t="str">
            <v>IP 09.30.0563</v>
          </cell>
          <cell r="G2332" t="str">
            <v>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6MM2 - 70MM2 E DERIVAÇÃO: 6MM2 - 10MM2.  FORNECIMENTO.(DESONERADO)</v>
          </cell>
          <cell r="H2332" t="str">
            <v>UN</v>
          </cell>
          <cell r="I2332">
            <v>112</v>
          </cell>
        </row>
        <row r="2333">
          <cell r="A2333" t="str">
            <v>IP 10.30.0660</v>
          </cell>
          <cell r="B2333" t="str">
            <v>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v>
          </cell>
          <cell r="C2333" t="str">
            <v>UN</v>
          </cell>
          <cell r="D2333">
            <v>300</v>
          </cell>
          <cell r="F2333" t="str">
            <v>IP 09.30.0660</v>
          </cell>
          <cell r="G2333" t="str">
            <v>CONECTOR PERFURANTE PARA REDE SUBTERRÂNEA, TENSÃO DE APLICAÇÃO: 0,6/1 KV, CORPO ISOLADO RESISTENTE AO AMBIENTE DO SUBSOLO, NAS CORES BRANCA OU BEGE CLARO, CONTATO DENTADO: LIGA DE ALUMÍNIO ESTANHADO, COM CAMADA DE ESPESSURA MÍNIMA DE 8 UM E CONDUTIVIDADE ELÉTRICA MÍNIMA DE 98% IACS A 20º C, PARAFUSO TORQUIMÉTRICO: LIGA DE ALUMÍNIO, SELADOR E CAPUZ: MATERIAL ELASTOMÉRICO NA COR PRETA, INCORPORADOS AO CORPO DO CONECTOR DE FORMA IMPERDÍVEL, GRAU DE PROTEÇÃO: IP-68, PARA CABOS: PRINCIPAL: 35MM2 - 120MM2 E DERIVAÇÃO: 25MM2 - 50MM2.  FORNECIMENTO.(DESONERADO)</v>
          </cell>
          <cell r="H2333" t="str">
            <v>UN</v>
          </cell>
          <cell r="I2333">
            <v>300</v>
          </cell>
        </row>
        <row r="2334">
          <cell r="A2334" t="str">
            <v>IP 10.30.0700</v>
          </cell>
          <cell r="B2334" t="str">
            <v>CONECTORES PARA INTERLIGAÇÃO ENTRE CABO SINGELO OU MÚLTIPLO OU HASTE DE ATERRAMENTO, EXCLUSIVE FORNECIMENTO DO CONECTOR. INSTALAÇÃO</v>
          </cell>
          <cell r="C2334" t="str">
            <v>UN</v>
          </cell>
          <cell r="D2334">
            <v>4.93</v>
          </cell>
          <cell r="F2334" t="str">
            <v>IP 09.30.0700</v>
          </cell>
          <cell r="G2334" t="str">
            <v>CONECTORES PARA INTERLIGAÇÃO ENTRE CABO SINGELO OU MÚLTIPLO OU HASTE DE ATERRAMENTO, EXCLUSIVE FORNECIMENTO DO CONECTOR. INSTALAÇÃO (DESONERADO)</v>
          </cell>
          <cell r="H2334" t="str">
            <v>UN</v>
          </cell>
          <cell r="I2334">
            <v>4.24</v>
          </cell>
        </row>
        <row r="2335">
          <cell r="A2335" t="str">
            <v>IP 10.30.1050</v>
          </cell>
          <cell r="B2335" t="str">
            <v>GRAMPO PARALELO UNIVERSAL DE ALUMÍNIO FUNDIDO OU EXTRUDADO, DE 2 PARAFUSOS, COM PASTA ANTI ÓXIDO, SEGUNDO DESENHO A3-142-CP.  FORNECIMENTO E COLOCAÇÃO.</v>
          </cell>
          <cell r="C2335" t="str">
            <v>UN</v>
          </cell>
          <cell r="D2335">
            <v>7.49</v>
          </cell>
          <cell r="F2335" t="str">
            <v>IP 09.30.1050</v>
          </cell>
          <cell r="G2335" t="str">
            <v>GRAMPO PARALELO UNIVERSAL DE ALUMÍNIO FUNDIDO OU EXTRUDADO, DE 2 PARAFUSOS, COM PASTA ANTI ÓXIDO, SEGUNDO DESENHO A3-142-CP.  FORNECIMENTO E COLOCAÇÃO.(DESONERADO)</v>
          </cell>
          <cell r="H2335" t="str">
            <v>UN</v>
          </cell>
          <cell r="I2335">
            <v>7.03</v>
          </cell>
        </row>
        <row r="2336">
          <cell r="A2336" t="str">
            <v>IP 10.30.1100</v>
          </cell>
          <cell r="B2336" t="str">
            <v>GRAMPO DE LINHA VIVA EM ALUMÍNIO.  FORNECIMENTO.</v>
          </cell>
          <cell r="C2336" t="str">
            <v>UN</v>
          </cell>
          <cell r="D2336">
            <v>74.72</v>
          </cell>
          <cell r="F2336" t="str">
            <v>IP 09.30.1100</v>
          </cell>
          <cell r="G2336" t="str">
            <v>GRAMPO DE LINHA VIVA EM ALUMÍNIO.  FORNECIMENTO.(DESONERADO)</v>
          </cell>
          <cell r="H2336" t="str">
            <v>UN</v>
          </cell>
          <cell r="I2336">
            <v>74.72</v>
          </cell>
        </row>
        <row r="2337">
          <cell r="A2337" t="str">
            <v>IP 10.35.0050</v>
          </cell>
          <cell r="B2337" t="str">
            <v>CONDULETE DE ALUMÍNIO SÍLICO TIPO LL DE 19MM (3/4") COM TAMPA.  FORNECIMENTO.</v>
          </cell>
          <cell r="C2337" t="str">
            <v>UN</v>
          </cell>
          <cell r="D2337">
            <v>8.07</v>
          </cell>
          <cell r="F2337" t="str">
            <v>IP 09.35.0050</v>
          </cell>
          <cell r="G2337" t="str">
            <v>CONDULETE DE ALUMÍNIO SÍLICO TIPO LL DE 19MM (3/4") COM TAMPA.  FORNECIMENTO.(DESONERADO)</v>
          </cell>
          <cell r="H2337" t="str">
            <v>UN</v>
          </cell>
          <cell r="I2337">
            <v>8.07</v>
          </cell>
        </row>
        <row r="2338">
          <cell r="A2338" t="str">
            <v>IP 10.35.0053</v>
          </cell>
          <cell r="B2338" t="str">
            <v>CONDULETE DE ALUMÍNIO SÍLICO TIPO LR DE 19MM (3/4") COM TAMPA.  FORNECIMENTO.</v>
          </cell>
          <cell r="C2338" t="str">
            <v>UN</v>
          </cell>
          <cell r="D2338">
            <v>6.62</v>
          </cell>
          <cell r="F2338" t="str">
            <v>IP 09.35.0053</v>
          </cell>
          <cell r="G2338" t="str">
            <v>CONDULETE DE ALUMÍNIO SÍLICO TIPO LR DE 19MM (3/4") COM TAMPA.  FORNECIMENTO.(DESONERADO)</v>
          </cell>
          <cell r="H2338" t="str">
            <v>UN</v>
          </cell>
          <cell r="I2338">
            <v>6.62</v>
          </cell>
        </row>
        <row r="2339">
          <cell r="A2339" t="str">
            <v>IP 10.35.0056</v>
          </cell>
          <cell r="B2339" t="str">
            <v>CONDULETE DE ALUMÍNIO SÍLICO TIPO T DE 19MM (3/4") COM TAMPA.  FORNECIMENTO.</v>
          </cell>
          <cell r="C2339" t="str">
            <v>UN</v>
          </cell>
          <cell r="D2339">
            <v>7.3</v>
          </cell>
          <cell r="F2339" t="str">
            <v>IP 09.35.0056</v>
          </cell>
          <cell r="G2339" t="str">
            <v>CONDULETE DE ALUMÍNIO SÍLICO TIPO T DE 19MM (3/4") COM TAMPA.  FORNECIMENTO.(DESONERADO)</v>
          </cell>
          <cell r="H2339" t="str">
            <v>UN</v>
          </cell>
          <cell r="I2339">
            <v>7.3</v>
          </cell>
        </row>
        <row r="2340">
          <cell r="A2340" t="str">
            <v>IP 10.35.0100</v>
          </cell>
          <cell r="B2340" t="str">
            <v>CAIXA DE LIGAÇÃO TIPO PETROLETS R=15/C, R=15/TB, R=15/LB OU SIMILAR, COM ENTRADAS ROSQUEADAS DE 1" (25MM).  FORNECIMENTO E COLOCAÇÃO.</v>
          </cell>
          <cell r="C2340" t="str">
            <v>UN</v>
          </cell>
          <cell r="D2340">
            <v>25.51</v>
          </cell>
          <cell r="F2340" t="str">
            <v>IP 09.35.0100</v>
          </cell>
          <cell r="G2340" t="str">
            <v>CAIXA DE LIGAÇÃO TIPO PETROLETS R=15/C, R=15/TB, R=15/LB OU SIMILAR, COM ENTRADAS ROSQUEADAS DE 1" (25MM).  FORNECIMENTO E COLOCAÇÃO.(DESONERADO)</v>
          </cell>
          <cell r="H2340" t="str">
            <v>UN</v>
          </cell>
          <cell r="I2340">
            <v>24.37</v>
          </cell>
        </row>
        <row r="2341">
          <cell r="A2341" t="str">
            <v>IP 10.35.0200</v>
          </cell>
          <cell r="B2341" t="str">
            <v>CAIXA DE LIGAÇÃO TIPO PETROLETS R=15/C, R=15/TB, R=15/LB OU SIMILAR, COM ENTRADAS ROSQUEADAS DE 2" (50MM).  FORNECIMENTO E COLOCAÇÃO.</v>
          </cell>
          <cell r="C2341" t="str">
            <v>UN</v>
          </cell>
          <cell r="D2341">
            <v>66.17</v>
          </cell>
          <cell r="F2341" t="str">
            <v>IP 09.35.0200</v>
          </cell>
          <cell r="G2341" t="str">
            <v>CAIXA DE LIGAÇÃO TIPO PETROLETS R=15/C, R=15/TB, R=15/LB OU SIMILAR, COM ENTRADAS ROSQUEADAS DE 2" (50MM).  FORNECIMENTO E COLOCAÇÃO.(DESONERADO)</v>
          </cell>
          <cell r="H2341" t="str">
            <v>UN</v>
          </cell>
          <cell r="I2341">
            <v>65.03</v>
          </cell>
        </row>
        <row r="2342">
          <cell r="A2342" t="str">
            <v>IP 10.35.0312</v>
          </cell>
          <cell r="B2342" t="str">
            <v>CONDULETE DE ALUMÍNIO TIPO T DE 75MM (3").  FORNECIMENTO.</v>
          </cell>
          <cell r="C2342" t="str">
            <v>UN</v>
          </cell>
          <cell r="D2342">
            <v>130.65</v>
          </cell>
          <cell r="F2342" t="str">
            <v>IP 09.35.0312</v>
          </cell>
          <cell r="G2342" t="str">
            <v>CONDULETE DE ALUMÍNIO TIPO T DE 75MM (3").  FORNECIMENTO.(DESONERADO)</v>
          </cell>
          <cell r="H2342" t="str">
            <v>UN</v>
          </cell>
          <cell r="I2342">
            <v>130.65</v>
          </cell>
        </row>
        <row r="2343">
          <cell r="A2343" t="str">
            <v>IP 10.35.0400</v>
          </cell>
          <cell r="B2343" t="str">
            <v>CAIXA DE LIGAÇÃO TIPO CONDULETS R-15/LB-22 OU SIMILAR, COM ENTRADA ROSQUEADAS DE 1 1/2" (27MM).  FORNECIMENTO E COLOCAÇÃO.</v>
          </cell>
          <cell r="C2343" t="str">
            <v>UN</v>
          </cell>
          <cell r="D2343">
            <v>22.76</v>
          </cell>
          <cell r="F2343" t="str">
            <v>IP 09.35.0400</v>
          </cell>
          <cell r="G2343" t="str">
            <v>CAIXA DE LIGAÇÃO TIPO CONDULETS R-15/LB-22 OU SIMILAR, COM ENTRADA ROSQUEADAS DE 1 1/2" (27MM).  FORNECIMENTO E COLOCAÇÃO.(DESONERADO)</v>
          </cell>
          <cell r="H2343" t="str">
            <v>UN</v>
          </cell>
          <cell r="I2343">
            <v>21.62</v>
          </cell>
        </row>
        <row r="2344">
          <cell r="A2344" t="str">
            <v>IP 10.40.0050</v>
          </cell>
          <cell r="B2344" t="str">
            <v>LAÇO DE ROLDANA PRÉ-FORMADO, DE AÇO RECOBERTO DE ALUMÍNIO, PARA CABO DE ALUMÍNIO NU, BITOLA DE 25MM2, SEGUNDO DESENHO A4-139-CP.  FORNECIMENTO E COLOCAÇÃO.</v>
          </cell>
          <cell r="C2344" t="str">
            <v>UN</v>
          </cell>
          <cell r="D2344">
            <v>6.26</v>
          </cell>
          <cell r="F2344" t="str">
            <v>IP 09.40.0050</v>
          </cell>
          <cell r="G2344" t="str">
            <v>LAÇO DE ROLDANA PRÉ-FORMADO, DE AÇO RECOBERTO DE ALUMÍNIO, PARA CABO DE ALUMÍNIO NU, BITOLA DE 25MM2, SEGUNDO DESENHO A4-139-CP.  FORNECIMENTO E COLOCAÇÃO.(DESONERADO)</v>
          </cell>
          <cell r="H2344" t="str">
            <v>UN</v>
          </cell>
          <cell r="I2344">
            <v>5.69</v>
          </cell>
        </row>
        <row r="2345">
          <cell r="A2345" t="str">
            <v>IP 10.40.0100</v>
          </cell>
          <cell r="B2345" t="str">
            <v>LAÇO DE ROLDANA PRÉ-FORMADO, DE AÇO RECOBERTO DE ALUMÍNIO, PARA CABO DE ALUMÍNIO ENCAPADO, BITOLA DE 25MM2, SEGUNDO DESENHO A4-139-CP.  FORNECIMENTO E COLOCAÇÃO.</v>
          </cell>
          <cell r="C2345" t="str">
            <v>UN</v>
          </cell>
          <cell r="D2345">
            <v>7.53</v>
          </cell>
          <cell r="F2345" t="str">
            <v>IP 09.40.0100</v>
          </cell>
          <cell r="G2345" t="str">
            <v>LAÇO DE ROLDANA PRÉ-FORMADO, DE AÇO RECOBERTO DE ALUMÍNIO, PARA CABO DE ALUMÍNIO ENCAPADO, BITOLA DE 25MM2, SEGUNDO DESENHO A4-139-CP.  FORNECIMENTO E COLOCAÇÃO.(DESONERADO)</v>
          </cell>
          <cell r="H2345" t="str">
            <v>UN</v>
          </cell>
          <cell r="I2345">
            <v>6.96</v>
          </cell>
        </row>
        <row r="2346">
          <cell r="A2346" t="str">
            <v>IP 15.05.0050</v>
          </cell>
          <cell r="B2346" t="str">
            <v>REDE DE BAIXA TENSÃO (BT), AÉREA, COM 1 CONDUTOR DE COBRE, EXCLUSIVE FORNECIMENTO DO CONDUTOR (LANCE).  INSTALAÇÃO.</v>
          </cell>
          <cell r="C2346" t="str">
            <v>UN</v>
          </cell>
          <cell r="D2346">
            <v>32.880000000000003</v>
          </cell>
          <cell r="F2346" t="str">
            <v>IP 14.05.0050</v>
          </cell>
          <cell r="G2346" t="str">
            <v>REDE DE BAIXA TENSÃO (BT), AÉREA, COM 1 CONDUTOR DE COBRE, EXCLUSIVE FORNECIMENTO DO CONDUTOR (LANCE).  INSTALAÇÃO.(DESONERADO)</v>
          </cell>
          <cell r="H2346" t="str">
            <v>UN</v>
          </cell>
          <cell r="I2346">
            <v>28.3</v>
          </cell>
        </row>
        <row r="2347">
          <cell r="A2347" t="str">
            <v>IP 15.05.0100</v>
          </cell>
          <cell r="B2347" t="str">
            <v>REDE DE BAIXA TENSÃO (BT), AÉREA, COM 1 CONDUTOR DE ALUMÍNIO, EXCLUSIVE FORNECIMENTO DO CONDUTOR (LANCE).  INSTALAÇÃO.</v>
          </cell>
          <cell r="C2347" t="str">
            <v>UN</v>
          </cell>
          <cell r="D2347">
            <v>49.32</v>
          </cell>
          <cell r="F2347" t="str">
            <v>IP 14.05.0100</v>
          </cell>
          <cell r="G2347" t="str">
            <v>REDE DE BAIXA TENSÃO (BT), AÉREA, COM 1 CONDUTOR DE ALUMÍNIO, EXCLUSIVE FORNECIMENTO DO CONDUTOR (LANCE).  INSTALAÇÃO.(DESONERADO)</v>
          </cell>
          <cell r="H2347" t="str">
            <v>UN</v>
          </cell>
          <cell r="I2347">
            <v>42.46</v>
          </cell>
        </row>
        <row r="2348">
          <cell r="A2348" t="str">
            <v>IP 15.05.0150</v>
          </cell>
          <cell r="B2348" t="str">
            <v>INSTALAÇÃO DE REDE DE BAIXA TENSÃO (BT), AÉREA, COM CABO MULTIPLEX, OU SIMILAR, DE ALUMÍNIO, EXCLUSIVE FORNECIMENTO DO CABO.</v>
          </cell>
          <cell r="C2348" t="str">
            <v>UN</v>
          </cell>
          <cell r="D2348">
            <v>9.5399999999999991</v>
          </cell>
          <cell r="F2348" t="str">
            <v>IP 14.05.0150</v>
          </cell>
          <cell r="G2348" t="str">
            <v>INSTALAÇÃO DE REDE DE BAIXA TENSÃO (BT), AÉREA, COM CABO MULTIPLEX, OU SIMILAR, DE ALUMÍNIO, EXCLUSIVE FORNECIMENTO DO CABO.(DESONERADO)</v>
          </cell>
          <cell r="H2348" t="str">
            <v>UN</v>
          </cell>
          <cell r="I2348">
            <v>8.2100000000000009</v>
          </cell>
        </row>
        <row r="2349">
          <cell r="A2349" t="str">
            <v>IP 15.05.0200</v>
          </cell>
          <cell r="B2349" t="str">
            <v>REDE DE BAIXA TENSÃO (BT), AÉREA, COM 2 CONDUTORES DE ALUMÍNIO, EXCLUSIVE FORNECIMENTO DOS CONDUTORES (LANCE).  INSTALAÇÃO.</v>
          </cell>
          <cell r="C2349" t="str">
            <v>UN</v>
          </cell>
          <cell r="D2349">
            <v>82.19</v>
          </cell>
          <cell r="F2349" t="str">
            <v>IP 14.05.0200</v>
          </cell>
          <cell r="G2349" t="str">
            <v>REDE DE BAIXA TENSÃO (BT), AÉREA, COM 2 CONDUTORES DE ALUMÍNIO, EXCLUSIVE FORNECIMENTO DOS CONDUTORES (LANCE).  INSTALAÇÃO.(DESONERADO)</v>
          </cell>
          <cell r="H2349" t="str">
            <v>UN</v>
          </cell>
          <cell r="I2349">
            <v>70.760000000000005</v>
          </cell>
        </row>
        <row r="2350">
          <cell r="A2350" t="str">
            <v>IP 15.05.0250</v>
          </cell>
          <cell r="B2350" t="str">
            <v>REDE DE BAIXA TENSÃO (BT), AÉREA, COM 3 CONDUTORES DE COBRE, EXCLUSIVE FORNECIMENTO DO CONDUTOR (LANCE).  INSTALAÇÃO.</v>
          </cell>
          <cell r="C2350" t="str">
            <v>UN</v>
          </cell>
          <cell r="D2350">
            <v>98.63</v>
          </cell>
          <cell r="F2350" t="str">
            <v>IP 14.05.0250</v>
          </cell>
          <cell r="G2350" t="str">
            <v>REDE DE BAIXA TENSÃO (BT), AÉREA, COM 3 CONDUTORES DE COBRE, EXCLUSIVE FORNECIMENTO DO CONDUTOR (LANCE).  INSTALAÇÃO.(DESONERADO)</v>
          </cell>
          <cell r="H2350" t="str">
            <v>UN</v>
          </cell>
          <cell r="I2350">
            <v>84.91</v>
          </cell>
        </row>
        <row r="2351">
          <cell r="A2351" t="str">
            <v>IP 15.05.0300</v>
          </cell>
          <cell r="B2351" t="str">
            <v>REDE DE BAIXA TENSÃO (BT), AÉREA, COM 3 CONDUTORES DE ALUMÍNIO, EXCLUSIVE FORNECIMENTO DOS CONDUTORES (LANCE).  INSTALAÇÃO.</v>
          </cell>
          <cell r="C2351" t="str">
            <v>UN</v>
          </cell>
          <cell r="D2351">
            <v>106.85</v>
          </cell>
          <cell r="F2351" t="str">
            <v>IP 14.05.0300</v>
          </cell>
          <cell r="G2351" t="str">
            <v>REDE DE BAIXA TENSÃO (BT), AÉREA, COM 3 CONDUTORES DE ALUMÍNIO, EXCLUSIVE FORNECIMENTO DOS CONDUTORES (LANCE).  INSTALAÇÃO.(DESONERADO)</v>
          </cell>
          <cell r="H2351" t="str">
            <v>UN</v>
          </cell>
          <cell r="I2351">
            <v>91.99</v>
          </cell>
        </row>
        <row r="2352">
          <cell r="A2352" t="str">
            <v>IP 15.05.0350</v>
          </cell>
          <cell r="B2352" t="str">
            <v>REDE DE BAIXA TENSÃO (BT), AÉREA, COM 4 CONDUTORES DE ALUMÍNIO, EXCLUSIVE FORNECIMENTO DOS CONDUTORES (LANCE).  INSTALAÇÃO.</v>
          </cell>
          <cell r="C2352" t="str">
            <v>UN</v>
          </cell>
          <cell r="D2352">
            <v>164.39</v>
          </cell>
          <cell r="F2352" t="str">
            <v>IP 14.05.0350</v>
          </cell>
          <cell r="G2352" t="str">
            <v>REDE DE BAIXA TENSÃO (BT), AÉREA, COM 4 CONDUTORES DE ALUMÍNIO, EXCLUSIVE FORNECIMENTO DOS CONDUTORES (LANCE).  INSTALAÇÃO.(DESONERADO)</v>
          </cell>
          <cell r="H2352" t="str">
            <v>UN</v>
          </cell>
          <cell r="I2352">
            <v>141.52000000000001</v>
          </cell>
        </row>
        <row r="2353">
          <cell r="A2353" t="str">
            <v>IP 15.10.0050</v>
          </cell>
          <cell r="B2353" t="str">
            <v>INSTALAÇÃO DE REDE DE ALTA TENSÃO (AT) AÉREA, COM CABO TRIPLEX DE COBRE, EXCLUSIVE FORNECIMENTO DE CABO.</v>
          </cell>
          <cell r="C2353" t="str">
            <v>UN</v>
          </cell>
          <cell r="D2353">
            <v>103.57</v>
          </cell>
          <cell r="F2353" t="str">
            <v>IP 14.10.0050</v>
          </cell>
          <cell r="G2353" t="str">
            <v>INSTALAÇÃO DE REDE DE ALTA TENSÃO (AT) AÉREA, COM CABO TRIPLEX DE COBRE, EXCLUSIVE FORNECIMENTO DE CABO.(DESONERADO)</v>
          </cell>
          <cell r="H2353" t="str">
            <v>UN</v>
          </cell>
          <cell r="I2353">
            <v>89.16</v>
          </cell>
        </row>
        <row r="2354">
          <cell r="A2354" t="str">
            <v>IP 15.10.0100</v>
          </cell>
          <cell r="B2354" t="str">
            <v>REDE DE ALTA TENSÃO (AT), AÉREA, COM 2 CONDUTORES DE ALUMÍNIO; EXCLUSIVE FORNECIMENTO DOS CONDUTORES (LANCE).  INSTALAÇÃO.</v>
          </cell>
          <cell r="C2354" t="str">
            <v>UN</v>
          </cell>
          <cell r="D2354">
            <v>131.51</v>
          </cell>
          <cell r="F2354" t="str">
            <v>IP 14.10.0100</v>
          </cell>
          <cell r="G2354" t="str">
            <v>REDE DE ALTA TENSÃO (AT), AÉREA, COM 2 CONDUTORES DE ALUMÍNIO; EXCLUSIVE FORNECIMENTO DOS CONDUTORES (LANCE).  INSTALAÇÃO.(DESONERADO)</v>
          </cell>
          <cell r="H2354" t="str">
            <v>UN</v>
          </cell>
          <cell r="I2354">
            <v>113.22</v>
          </cell>
        </row>
        <row r="2355">
          <cell r="A2355" t="str">
            <v>IP 15.10.0150</v>
          </cell>
          <cell r="B2355" t="str">
            <v>REDE DE ALTA TENSÃO (AT), AÉREA, COM 2 CONDUTORES DE COBRE, EXCLUSIVE FORNECIMENTO DOS CONDUTORES (LANCE).  INSTALAÇÃO.</v>
          </cell>
          <cell r="C2355" t="str">
            <v>UN</v>
          </cell>
          <cell r="D2355">
            <v>115.07</v>
          </cell>
          <cell r="F2355" t="str">
            <v>IP 14.10.0150</v>
          </cell>
          <cell r="G2355" t="str">
            <v>REDE DE ALTA TENSÃO (AT), AÉREA, COM 2 CONDUTORES DE COBRE, EXCLUSIVE FORNECIMENTO DOS CONDUTORES (LANCE).  INSTALAÇÃO.(DESONERADO)</v>
          </cell>
          <cell r="H2355" t="str">
            <v>UN</v>
          </cell>
          <cell r="I2355">
            <v>99.07</v>
          </cell>
        </row>
        <row r="2356">
          <cell r="A2356" t="str">
            <v>IP 15.10.0200</v>
          </cell>
          <cell r="B2356" t="str">
            <v>REDE DE ALTA TENSÃO (AT), AÉREA, COM 3 CONDUTORES DE ALUMÍNIO; EXCLUSIVE FORNECIMENTO DOS CONDUTORES (LANCE).  INSTALAÇÃO.</v>
          </cell>
          <cell r="C2356" t="str">
            <v>UN</v>
          </cell>
          <cell r="D2356">
            <v>197.27</v>
          </cell>
          <cell r="F2356" t="str">
            <v>IP 14.10.0200</v>
          </cell>
          <cell r="G2356" t="str">
            <v>REDE DE ALTA TENSÃO (AT), AÉREA, COM 3 CONDUTORES DE ALUMÍNIO; EXCLUSIVE FORNECIMENTO DOS CONDUTORES (LANCE).  INSTALAÇÃO.(DESONERADO)</v>
          </cell>
          <cell r="H2356" t="str">
            <v>UN</v>
          </cell>
          <cell r="I2356">
            <v>169.83</v>
          </cell>
        </row>
        <row r="2357">
          <cell r="A2357" t="str">
            <v>IP 15.10.0250</v>
          </cell>
          <cell r="B2357" t="str">
            <v>REDE DE ALTA TENSÃO (AT), AÉREA, COM 3 CONDUTORES DE COBRE, EXCLUSIVE FORNECIMENTO DOS CONDUTORES (LANCE).  INSTALAÇÃO.</v>
          </cell>
          <cell r="C2357" t="str">
            <v>UN</v>
          </cell>
          <cell r="D2357">
            <v>164.39</v>
          </cell>
          <cell r="F2357" t="str">
            <v>IP 14.10.0250</v>
          </cell>
          <cell r="G2357" t="str">
            <v>REDE DE ALTA TENSÃO (AT), AÉREA, COM 3 CONDUTORES DE COBRE, EXCLUSIVE FORNECIMENTO DOS CONDUTORES (LANCE).  INSTALAÇÃO.(DESONERADO)</v>
          </cell>
          <cell r="H2357" t="str">
            <v>UN</v>
          </cell>
          <cell r="I2357">
            <v>141.52000000000001</v>
          </cell>
        </row>
        <row r="2358">
          <cell r="A2358" t="str">
            <v>IP 15.15.0050</v>
          </cell>
          <cell r="B2358" t="str">
            <v>ISOLADOR DE BAIXA TENSÃO (BT), TIPO CARRETEL, NA COR MARROM, MEDINDO (72X72)MM.  FORNECIMENTO.</v>
          </cell>
          <cell r="C2358" t="str">
            <v>UN</v>
          </cell>
          <cell r="D2358">
            <v>5.16</v>
          </cell>
          <cell r="F2358" t="str">
            <v>IP 14.15.0050</v>
          </cell>
          <cell r="G2358" t="str">
            <v>ISOLADOR DE BAIXA TENSÃO (BT), TIPO CARRETEL, NA COR MARROM, MEDINDO (72X72)MM.  FORNECIMENTO.(DESONERADO)</v>
          </cell>
          <cell r="H2358" t="str">
            <v>UN</v>
          </cell>
          <cell r="I2358">
            <v>5.16</v>
          </cell>
        </row>
        <row r="2359">
          <cell r="A2359" t="str">
            <v>IP 15.15.0100</v>
          </cell>
          <cell r="B2359" t="str">
            <v>ISOLADOR TIPO PINO, 13,8KV.  FORNECIMENTO.</v>
          </cell>
          <cell r="C2359" t="str">
            <v>UN</v>
          </cell>
          <cell r="D2359">
            <v>26.6</v>
          </cell>
          <cell r="F2359" t="str">
            <v>IP 14.15.0100</v>
          </cell>
          <cell r="G2359" t="str">
            <v>ISOLADOR TIPO PINO, 13,8KV.  FORNECIMENTO.(DESONERADO)</v>
          </cell>
          <cell r="H2359" t="str">
            <v>UN</v>
          </cell>
          <cell r="I2359">
            <v>26.6</v>
          </cell>
        </row>
        <row r="2360">
          <cell r="A2360" t="str">
            <v>IP 15.20.0100</v>
          </cell>
          <cell r="B2360" t="str">
            <v>MUFLA TERMINAL PARA CABO SINGELO 50MM2, 15KV, INCLUSIVE BRAÇADEIRA PARA FIXAÇÃO.  FORNECIMENTO E ASSENTAMENTO.</v>
          </cell>
          <cell r="C2360" t="str">
            <v>UN</v>
          </cell>
          <cell r="D2360">
            <v>255.3</v>
          </cell>
          <cell r="F2360" t="str">
            <v>IP 14.20.0100</v>
          </cell>
          <cell r="G2360" t="str">
            <v>MUFLA TERMINAL PARA CABO SINGELO 50MM2, 15KV, INCLUSIVE BRAÇADEIRA PARA FIXAÇÃO.  FORNECIMENTO E ASSENTAMENTO.(DESONERADO)</v>
          </cell>
          <cell r="H2360" t="str">
            <v>UN</v>
          </cell>
          <cell r="I2360">
            <v>249.58</v>
          </cell>
        </row>
        <row r="2361">
          <cell r="A2361" t="str">
            <v>IP 15.25.0100</v>
          </cell>
          <cell r="B2361" t="str">
            <v>CABO DE COBRE NU, SEÇÃO DE 16MM2.  FORNECIMENTO. (1KG = 7,04 METROS)</v>
          </cell>
          <cell r="C2361" t="str">
            <v>KG</v>
          </cell>
          <cell r="D2361">
            <v>76.239999999999995</v>
          </cell>
          <cell r="F2361" t="str">
            <v>IP 14.25.0100</v>
          </cell>
          <cell r="G2361" t="str">
            <v>CABO DE COBRE NU, SEÇÃO DE 16MM2.  FORNECIMENTO. (1KG = 7,04 METROS)(DESONERADO)</v>
          </cell>
          <cell r="H2361" t="str">
            <v>KG</v>
          </cell>
          <cell r="I2361">
            <v>76.239999999999995</v>
          </cell>
        </row>
        <row r="2362">
          <cell r="A2362" t="str">
            <v>IP 15.25.0109</v>
          </cell>
          <cell r="B2362" t="str">
            <v>CABO DE COBRE NU, SEÇÃO DE 25MM2.  FORNECIMENTO. (1KG = 4,51 METROS)</v>
          </cell>
          <cell r="C2362" t="str">
            <v>KG</v>
          </cell>
          <cell r="D2362">
            <v>89.3</v>
          </cell>
          <cell r="F2362" t="str">
            <v>IP 14.25.0109</v>
          </cell>
          <cell r="G2362" t="str">
            <v>CABO DE COBRE NU, SEÇÃO DE 25MM2.  FORNECIMENTO. (1KG = 4,51 METROS)(DESONERADO)</v>
          </cell>
          <cell r="H2362" t="str">
            <v>KG</v>
          </cell>
          <cell r="I2362">
            <v>89.3</v>
          </cell>
        </row>
        <row r="2363">
          <cell r="A2363" t="str">
            <v>IP 15.25.0112</v>
          </cell>
          <cell r="B2363" t="str">
            <v>CABO DE COBRE NU, SEÇÃO DE 35MM2.  FORNECIMENTO. (1KG = 3,16 METROS)</v>
          </cell>
          <cell r="C2363" t="str">
            <v>KG</v>
          </cell>
          <cell r="D2363">
            <v>86.9</v>
          </cell>
          <cell r="F2363" t="str">
            <v>IP 14.25.0112</v>
          </cell>
          <cell r="G2363" t="str">
            <v>CABO DE COBRE NU, SEÇÃO DE 35MM2.  FORNECIMENTO. (1KG = 3,16 METROS)(DESONERADO)</v>
          </cell>
          <cell r="H2363" t="str">
            <v>KG</v>
          </cell>
          <cell r="I2363">
            <v>86.9</v>
          </cell>
        </row>
        <row r="2364">
          <cell r="A2364" t="str">
            <v>IP 15.30.0050</v>
          </cell>
          <cell r="B2364" t="str">
            <v>CABO DE COBRE, 750V, SEÇÃO DE 1,5MM2.  FORNECIMENTO.</v>
          </cell>
          <cell r="C2364" t="str">
            <v>M</v>
          </cell>
          <cell r="D2364">
            <v>0.96</v>
          </cell>
          <cell r="F2364" t="str">
            <v>IP 14.30.0050</v>
          </cell>
          <cell r="G2364" t="str">
            <v>CABO DE COBRE, 750V, SEÇÃO DE 1,5MM2.  FORNECIMENTO.(DESONERADO)</v>
          </cell>
          <cell r="H2364" t="str">
            <v>M</v>
          </cell>
          <cell r="I2364">
            <v>0.96</v>
          </cell>
        </row>
        <row r="2365">
          <cell r="A2365" t="str">
            <v>IP 15.30.0053</v>
          </cell>
          <cell r="B2365" t="str">
            <v>CABO DE COBRE FLEXÍVEL, 750V, SEÇÃO DE 2X1,5MM2, PVC/ 70°C.  FORNECIMENTO.</v>
          </cell>
          <cell r="C2365" t="str">
            <v>M</v>
          </cell>
          <cell r="D2365">
            <v>3.73</v>
          </cell>
          <cell r="F2365" t="str">
            <v>IP 14.30.0053</v>
          </cell>
          <cell r="G2365" t="str">
            <v>CABO DE COBRE FLEXÍVEL, 750V, SEÇÃO DE 2X1,5MM2, PVC/ 70°C.  FORNECIMENTO.(DESONERADO)</v>
          </cell>
          <cell r="H2365" t="str">
            <v>M</v>
          </cell>
          <cell r="I2365">
            <v>3.73</v>
          </cell>
        </row>
        <row r="2366">
          <cell r="A2366" t="str">
            <v>IP 15.30.0059</v>
          </cell>
          <cell r="B2366" t="str">
            <v>CABO DE COBRE FLEXÍVEL, 750V, SEÇÃO DE 3X1,5MM2, PVC/ 70°C, CLASSE 4.  FORNECIMENTO.</v>
          </cell>
          <cell r="C2366" t="str">
            <v>M</v>
          </cell>
          <cell r="D2366">
            <v>3.64</v>
          </cell>
          <cell r="F2366" t="str">
            <v>IP 14.30.0059</v>
          </cell>
          <cell r="G2366" t="str">
            <v>CABO DE COBRE FLEXÍVEL, 750V, SEÇÃO DE 3X1,5MM2, PVC/ 70°C, CLASSE 4.  FORNECIMENTO.(DESONERADO)</v>
          </cell>
          <cell r="H2366" t="str">
            <v>M</v>
          </cell>
          <cell r="I2366">
            <v>3.64</v>
          </cell>
        </row>
        <row r="2367">
          <cell r="A2367" t="str">
            <v>IP 15.30.0062</v>
          </cell>
          <cell r="B2367" t="str">
            <v>CABO DE COBRE FLEXÍVEL, 750V, SEÇÃO DE 3X1,5MM2, PVC/ 70°C, CLASSE 4.  FORNECIMENTO E COLOCAÇÃO.</v>
          </cell>
          <cell r="C2367" t="str">
            <v>M</v>
          </cell>
          <cell r="D2367">
            <v>16.54</v>
          </cell>
          <cell r="F2367" t="str">
            <v>IP 14.30.0062</v>
          </cell>
          <cell r="G2367" t="str">
            <v>CABO DE COBRE FLEXÍVEL, 750V, SEÇÃO DE 3X1,5MM2, PVC/ 70°C, CLASSE 4.  FORNECIMENTO E COLOCAÇÃO.(DESONERADO)</v>
          </cell>
          <cell r="H2367" t="str">
            <v>M</v>
          </cell>
          <cell r="I2367">
            <v>14.73</v>
          </cell>
        </row>
        <row r="2368">
          <cell r="A2368" t="str">
            <v>IP 15.30.0106</v>
          </cell>
          <cell r="B2368" t="str">
            <v>CABO DE COBRE FLEXÍVEL, 750V, SEÇÃO DE 3X2,5MM2, PVC/70°C.  FORNECIMENTO</v>
          </cell>
          <cell r="C2368" t="str">
            <v>M</v>
          </cell>
          <cell r="D2368">
            <v>6.03</v>
          </cell>
          <cell r="F2368" t="str">
            <v>IP 14.30.0106</v>
          </cell>
          <cell r="G2368" t="str">
            <v>CABO DE COBRE FLEXÍVEL, 750V, SEÇÃO DE 3X2,5MM2, PVC/70°C.  FORNECIMENTO(DESONERADO)</v>
          </cell>
          <cell r="H2368" t="str">
            <v>M</v>
          </cell>
          <cell r="I2368">
            <v>6.03</v>
          </cell>
        </row>
        <row r="2369">
          <cell r="A2369" t="str">
            <v>IP 15.30.0153</v>
          </cell>
          <cell r="B2369" t="str">
            <v>CABO DE COBRE FLEXÍVEL, 750V, SEÇÃO DE 2X4MM2, PVC/ 70°C, CLASSE4.  FORNECIMENTO.</v>
          </cell>
          <cell r="C2369" t="str">
            <v>M</v>
          </cell>
          <cell r="D2369">
            <v>6.43</v>
          </cell>
          <cell r="F2369" t="str">
            <v>IP 14.30.0153</v>
          </cell>
          <cell r="G2369" t="str">
            <v>CABO DE COBRE FLEXÍVEL, 750V, SEÇÃO DE 2X4MM2, PVC/ 70°C, CLASSE4.  FORNECIMENTO.(DESONERADO)</v>
          </cell>
          <cell r="H2369" t="str">
            <v>M</v>
          </cell>
          <cell r="I2369">
            <v>6.43</v>
          </cell>
        </row>
        <row r="2370">
          <cell r="A2370" t="str">
            <v>IP 15.30.0156</v>
          </cell>
          <cell r="B2370" t="str">
            <v>CABO DE COBRE FLEXÍVEL, 750V, SEÇÃO DE 3X4MM2, PVC/ 70°C.  FORNECIMENTO.</v>
          </cell>
          <cell r="C2370" t="str">
            <v>M</v>
          </cell>
          <cell r="D2370">
            <v>9.5500000000000007</v>
          </cell>
          <cell r="F2370" t="str">
            <v>IP 14.30.0156</v>
          </cell>
          <cell r="G2370" t="str">
            <v>CABO DE COBRE FLEXÍVEL, 750V, SEÇÃO DE 3X4MM2, PVC/ 70°C.  FORNECIMENTO.(DESONERADO)</v>
          </cell>
          <cell r="H2370" t="str">
            <v>M</v>
          </cell>
          <cell r="I2370">
            <v>9.5500000000000007</v>
          </cell>
        </row>
        <row r="2371">
          <cell r="A2371" t="str">
            <v>IP 15.30.0159</v>
          </cell>
          <cell r="B2371" t="str">
            <v>CABO DE COBRE FLEXÍVEL, 750V, SEÇÃO DE 4X4MM2, PVC/ 70°C.  FORNECIMENTO.</v>
          </cell>
          <cell r="C2371" t="str">
            <v>M</v>
          </cell>
          <cell r="D2371">
            <v>12.6</v>
          </cell>
          <cell r="F2371" t="str">
            <v>IP 14.30.0159</v>
          </cell>
          <cell r="G2371" t="str">
            <v>CABO DE COBRE FLEXÍVEL, 750V, SEÇÃO DE 4X4MM2, PVC/ 70°C.  FORNECIMENTO.(DESONERADO)</v>
          </cell>
          <cell r="H2371" t="str">
            <v>M</v>
          </cell>
          <cell r="I2371">
            <v>12.6</v>
          </cell>
        </row>
        <row r="2372">
          <cell r="A2372" t="str">
            <v>IP 15.30.0206</v>
          </cell>
          <cell r="B2372" t="str">
            <v>CABO DE COBRE FLEXÍVEL, 750V, SEÇÃO DE 3X6MM2, PVC/ 70°C.  FORNECIMENTO.</v>
          </cell>
          <cell r="C2372" t="str">
            <v>M</v>
          </cell>
          <cell r="D2372">
            <v>14.9</v>
          </cell>
          <cell r="F2372" t="str">
            <v>IP 14.30.0206</v>
          </cell>
          <cell r="G2372" t="str">
            <v>CABO DE COBRE FLEXÍVEL, 750V, SEÇÃO DE 3X6MM2, PVC/ 70°C.  FORNECIMENTO.(DESONERADO)</v>
          </cell>
          <cell r="H2372" t="str">
            <v>M</v>
          </cell>
          <cell r="I2372">
            <v>14.9</v>
          </cell>
        </row>
        <row r="2373">
          <cell r="A2373" t="str">
            <v>IP 15.30.0253</v>
          </cell>
          <cell r="B2373" t="str">
            <v>CABO DE COBRE FLEXÍVEL, 750V, SEÇÃO DE 2X10MM2, PVC/ 70°C.  FORNECIMENTO.</v>
          </cell>
          <cell r="C2373" t="str">
            <v>M</v>
          </cell>
          <cell r="D2373">
            <v>15.61</v>
          </cell>
          <cell r="F2373" t="str">
            <v>IP 14.30.0253</v>
          </cell>
          <cell r="G2373" t="str">
            <v>CABO DE COBRE FLEXÍVEL, 750V, SEÇÃO DE 2X10MM2, PVC/ 70°C.  FORNECIMENTO.(DESONERADO)</v>
          </cell>
          <cell r="H2373" t="str">
            <v>M</v>
          </cell>
          <cell r="I2373">
            <v>15.61</v>
          </cell>
        </row>
        <row r="2374">
          <cell r="A2374" t="str">
            <v>IP 15.30.0256</v>
          </cell>
          <cell r="B2374" t="str">
            <v>CABO DE COBRE, FLEXÍVEL, 750V, SEÇÃO DE 3X10MM2, PVC/ 70°C.  FORNECIMENTO.</v>
          </cell>
          <cell r="C2374" t="str">
            <v>M</v>
          </cell>
          <cell r="D2374">
            <v>22</v>
          </cell>
          <cell r="F2374" t="str">
            <v>IP 14.30.0256</v>
          </cell>
          <cell r="G2374" t="str">
            <v>CABO DE COBRE, FLEXÍVEL, 750V, SEÇÃO DE 3X10MM2, PVC/ 70°C.  FORNECIMENTO.(DESONERADO)</v>
          </cell>
          <cell r="H2374" t="str">
            <v>M</v>
          </cell>
          <cell r="I2374">
            <v>22</v>
          </cell>
        </row>
        <row r="2375">
          <cell r="A2375" t="str">
            <v>IP 15.30.0259</v>
          </cell>
          <cell r="B2375" t="str">
            <v>CABO DE COBRE FLEXÍVEL, 750V, SEÇÃO DE 4X10MM2, PVC/ 70°C.  FORNECIMENTO.</v>
          </cell>
          <cell r="C2375" t="str">
            <v>M</v>
          </cell>
          <cell r="D2375">
            <v>28.74</v>
          </cell>
          <cell r="F2375" t="str">
            <v>IP 14.30.0259</v>
          </cell>
          <cell r="G2375" t="str">
            <v>CABO DE COBRE FLEXÍVEL, 750V, SEÇÃO DE 4X10MM2, PVC/ 70°C.  FORNECIMENTO.(DESONERADO)</v>
          </cell>
          <cell r="H2375" t="str">
            <v>M</v>
          </cell>
          <cell r="I2375">
            <v>28.74</v>
          </cell>
        </row>
        <row r="2376">
          <cell r="A2376" t="str">
            <v>IP 15.30.0300</v>
          </cell>
          <cell r="B2376" t="str">
            <v>CABO DE COBRE FLEXÍVEL, 750V/70°, SEÇÃO DE 16MM2.  FORNECIMENTO.</v>
          </cell>
          <cell r="C2376" t="str">
            <v>M</v>
          </cell>
          <cell r="D2376">
            <v>10.43</v>
          </cell>
          <cell r="F2376" t="str">
            <v>IP 14.30.0300</v>
          </cell>
          <cell r="G2376" t="str">
            <v>CABO DE COBRE FLEXÍVEL, 750V/70°, SEÇÃO DE 16MM2.  FORNECIMENTO.(DESONERADO)</v>
          </cell>
          <cell r="H2376" t="str">
            <v>M</v>
          </cell>
          <cell r="I2376">
            <v>10.43</v>
          </cell>
        </row>
        <row r="2377">
          <cell r="A2377" t="str">
            <v>IP 15.30.0309</v>
          </cell>
          <cell r="B2377" t="str">
            <v>CABO DE COBRE FLEXÍVEL, 750V, SEÇÃO DE 3X16MM2, PVC/ 70°C.  FORNECIMENTO.</v>
          </cell>
          <cell r="C2377" t="str">
            <v>M</v>
          </cell>
          <cell r="D2377">
            <v>40.520000000000003</v>
          </cell>
          <cell r="F2377" t="str">
            <v>IP 14.30.0309</v>
          </cell>
          <cell r="G2377" t="str">
            <v>CABO DE COBRE FLEXÍVEL, 750V, SEÇÃO DE 3X16MM2, PVC/ 70°C.  FORNECIMENTO.(DESONERADO)</v>
          </cell>
          <cell r="H2377" t="str">
            <v>M</v>
          </cell>
          <cell r="I2377">
            <v>40.520000000000003</v>
          </cell>
        </row>
        <row r="2378">
          <cell r="A2378" t="str">
            <v>IP 15.35.0300</v>
          </cell>
          <cell r="B2378" t="str">
            <v>CABO DE COBRE RÍGIDO, 1KV, 6MM2, PVC/ 70°C.  FORNECIMENTO.</v>
          </cell>
          <cell r="C2378" t="str">
            <v>M</v>
          </cell>
          <cell r="D2378">
            <v>5.38</v>
          </cell>
          <cell r="F2378" t="str">
            <v>IP 14.35.0300</v>
          </cell>
          <cell r="G2378" t="str">
            <v>CABO DE COBRE RÍGIDO, 1KV, 6MM2, PVC/ 70°C.  FORNECIMENTO.(DESONERADO)</v>
          </cell>
          <cell r="H2378" t="str">
            <v>M</v>
          </cell>
          <cell r="I2378">
            <v>5.38</v>
          </cell>
        </row>
        <row r="2379">
          <cell r="A2379" t="str">
            <v>IP 15.35.0303</v>
          </cell>
          <cell r="B2379" t="str">
            <v>CABO DE COBRE, 750V, SEÇÃO DE 2X6MM2, PVC/ 70°C.  FORNECIMENTO.</v>
          </cell>
          <cell r="C2379" t="str">
            <v>M</v>
          </cell>
          <cell r="D2379">
            <v>9.6199999999999992</v>
          </cell>
          <cell r="F2379" t="str">
            <v>IP 14.35.0303</v>
          </cell>
          <cell r="G2379" t="str">
            <v>CABO DE COBRE, 750V, SEÇÃO DE 2X6MM2, PVC/ 70°C.  FORNECIMENTO.(DESONERADO)</v>
          </cell>
          <cell r="H2379" t="str">
            <v>M</v>
          </cell>
          <cell r="I2379">
            <v>9.6199999999999992</v>
          </cell>
        </row>
        <row r="2380">
          <cell r="A2380" t="str">
            <v>IP 15.35.0350</v>
          </cell>
          <cell r="B2380" t="str">
            <v>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v>
          </cell>
          <cell r="C2380" t="str">
            <v>M</v>
          </cell>
          <cell r="D2380">
            <v>7.85</v>
          </cell>
          <cell r="F2380" t="str">
            <v>IP 14.35.0350</v>
          </cell>
          <cell r="G2380" t="str">
            <v>CABO DE COBRE RÍGIDO, SEÇÃO DE 10MM2, FORMADOS POR CONDUTORES EM FIOS DE COBRE NU, ENCORDOAMENTO CLASSE 2, ISOLAMENTO PARA 1KV, EM POLIETILENO RETICULADO (XLPE) OU ETILENO PROPILENO (EPR), COM CAPA DE COBERTURA EM PVC NA COR PRETA, NBR 7286, NBR 7287 E ESPECIFICAÇÃO RIOLUZ EM-RIOLUZ-74. FORNECIMENTO.(DESONERADO)</v>
          </cell>
          <cell r="H2380" t="str">
            <v>M</v>
          </cell>
          <cell r="I2380">
            <v>7.85</v>
          </cell>
        </row>
        <row r="2381">
          <cell r="A2381" t="str">
            <v>IP 15.35.0400</v>
          </cell>
          <cell r="B2381" t="str">
            <v>CABO DE COBRE, 1KV, 16MM2, PVC/ 70°C.  FORNECIMENTO.</v>
          </cell>
          <cell r="C2381" t="str">
            <v>M</v>
          </cell>
          <cell r="D2381">
            <v>10.19</v>
          </cell>
          <cell r="F2381" t="str">
            <v>IP 14.35.0400</v>
          </cell>
          <cell r="G2381" t="str">
            <v>CABO DE COBRE, 1KV, 16MM2, PVC/ 70°C.  FORNECIMENTO.(DESONERADO)</v>
          </cell>
          <cell r="H2381" t="str">
            <v>M</v>
          </cell>
          <cell r="I2381">
            <v>10.19</v>
          </cell>
        </row>
        <row r="2382">
          <cell r="A2382" t="str">
            <v>IP 15.35.0450</v>
          </cell>
          <cell r="B2382" t="str">
            <v>CABO DE COBRE RÍGIDO, 1KV, 25MM2, PVC/ 70°C.  FORNECIMENTO.</v>
          </cell>
          <cell r="C2382" t="str">
            <v>M</v>
          </cell>
          <cell r="D2382">
            <v>15.39</v>
          </cell>
          <cell r="F2382" t="str">
            <v>IP 14.35.0450</v>
          </cell>
          <cell r="G2382" t="str">
            <v>CABO DE COBRE RÍGIDO, 1KV, 25MM2, PVC/ 70°C.  FORNECIMENTO.(DESONERADO)</v>
          </cell>
          <cell r="H2382" t="str">
            <v>M</v>
          </cell>
          <cell r="I2382">
            <v>15.39</v>
          </cell>
        </row>
        <row r="2383">
          <cell r="A2383" t="str">
            <v>IP 15.35.0456</v>
          </cell>
          <cell r="B2383" t="str">
            <v>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v>
          </cell>
          <cell r="C2383" t="str">
            <v>M</v>
          </cell>
          <cell r="D2383">
            <v>21.67</v>
          </cell>
          <cell r="F2383" t="str">
            <v>IP 14.35.0456</v>
          </cell>
          <cell r="G2383" t="str">
            <v>CABO DE COBRE RÍGIDO, SEÇÃO DE 25MM2, FORMADOS POR CONDUTORES EM FIOS DE COBRE NU, ENCORDOAMENTO CLASSE 2, ISOLAMENTO PARA 1KV, EM POLIETILENO RETICULADO (XLPE) OU ETILENO PROPILENO (EPR), COM CAPA DE COBERTURA EM PVC NA COR PRETA, NBR 7286, NBR 7287 E ESPECIFICAÇÃO RIOLUZ EM-RIOLUZ-74. FORNECIMENTO.(DESONERADO)</v>
          </cell>
          <cell r="H2383" t="str">
            <v>M</v>
          </cell>
          <cell r="I2383">
            <v>21.67</v>
          </cell>
        </row>
        <row r="2384">
          <cell r="A2384" t="str">
            <v>IP 15.35.0459</v>
          </cell>
          <cell r="B2384" t="str">
            <v>CABO DE COBRE RÍGIDO, 25MM2, 8,7 A 15KV, ISOLADO EPR/XLPE.  FORNECIMENTO.</v>
          </cell>
          <cell r="C2384" t="str">
            <v>M</v>
          </cell>
          <cell r="D2384">
            <v>27.62</v>
          </cell>
          <cell r="F2384" t="str">
            <v>IP 14.35.0459</v>
          </cell>
          <cell r="G2384" t="str">
            <v>CABO DE COBRE RÍGIDO, 25MM2, 8,7 A 15KV, ISOLADO EPR/XLPE.  FORNECIMENTO.(DESONERADO)</v>
          </cell>
          <cell r="H2384" t="str">
            <v>M</v>
          </cell>
          <cell r="I2384">
            <v>27.62</v>
          </cell>
        </row>
        <row r="2385">
          <cell r="A2385" t="str">
            <v>IP 15.35.0500</v>
          </cell>
          <cell r="B2385" t="str">
            <v>CABO DE COBRE RÍGIDO, 1KV, 35MM2, PVC/ 70°C.  FORNECIMENTO.</v>
          </cell>
          <cell r="C2385" t="str">
            <v>M</v>
          </cell>
          <cell r="D2385">
            <v>18.5</v>
          </cell>
          <cell r="F2385" t="str">
            <v>IP 14.35.0500</v>
          </cell>
          <cell r="G2385" t="str">
            <v>CABO DE COBRE RÍGIDO, 1KV, 35MM2, PVC/ 70°C.  FORNECIMENTO.(DESONERADO)</v>
          </cell>
          <cell r="H2385" t="str">
            <v>M</v>
          </cell>
          <cell r="I2385">
            <v>18.5</v>
          </cell>
        </row>
        <row r="2386">
          <cell r="A2386" t="str">
            <v>IP 15.35.0506</v>
          </cell>
          <cell r="B2386" t="str">
            <v>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v>
          </cell>
          <cell r="C2386" t="str">
            <v>M</v>
          </cell>
          <cell r="D2386">
            <v>28</v>
          </cell>
          <cell r="F2386" t="str">
            <v>IP 14.35.0506</v>
          </cell>
          <cell r="G2386" t="str">
            <v>CABO DE COBRE RÍGIDO, SEÇÃO DE 35MM2, FORMADO POR CONDUTORES EM FIOS DE COBRE NU, ENCORDOAMENTO CLASSE 2, ISOLAMENTO PARA 1KV, EM POLIETILENO RETICULADO (XLPE) OU ETILENO PROPILENO (EPR), COM CAPA DE COBERTURA EM PVC NA COR PRETA, NBR 7286, NBR 7287 E ESPECIFICAÇÃO RIOLUZ EM-RIOLUZ-74.  FORNECIMENTO.(DESONERADO)</v>
          </cell>
          <cell r="H2386" t="str">
            <v>M</v>
          </cell>
          <cell r="I2386">
            <v>28</v>
          </cell>
        </row>
        <row r="2387">
          <cell r="A2387" t="str">
            <v>IP 15.35.0550</v>
          </cell>
          <cell r="B2387" t="str">
            <v>CABO DE COBRE RÍGIDO, 1KV, 50MM2, PVC/ 70°C.  FORNECIMENTO.</v>
          </cell>
          <cell r="C2387" t="str">
            <v>M</v>
          </cell>
          <cell r="D2387">
            <v>29.91</v>
          </cell>
          <cell r="F2387" t="str">
            <v>IP 14.35.0550</v>
          </cell>
          <cell r="G2387" t="str">
            <v>CABO DE COBRE RÍGIDO, 1KV, 50MM2, PVC/ 70°C.  FORNECIMENTO.(DESONERADO)</v>
          </cell>
          <cell r="H2387" t="str">
            <v>M</v>
          </cell>
          <cell r="I2387">
            <v>29.91</v>
          </cell>
        </row>
        <row r="2388">
          <cell r="A2388" t="str">
            <v>IP 15.35.0556</v>
          </cell>
          <cell r="B2388" t="str">
            <v>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v>
          </cell>
          <cell r="C2388" t="str">
            <v>M</v>
          </cell>
          <cell r="D2388">
            <v>29.91</v>
          </cell>
          <cell r="F2388" t="str">
            <v>IP 14.35.0556</v>
          </cell>
          <cell r="G2388" t="str">
            <v>CABO DE COBRE RÍGIDO, SEÇÃO DE 50MM2, FORMADOS POR CONDUTORES EM FIOS DE COBRE NU, ENCORDOAMENTO CLASSE 2, ISOLAMENTO PARA 1KV, EM POLIETILENO RETICULADO (XLPE) OU ETILENO PROPILENO (EPR), COM CAPA DE COBERTURA EM PVC NA COR PRETA, NBR 7286, NBR 7287 E ESPECIFICAÇÃO RIOLUZ EM-RIOLUZ-74. FORNECIMENTO.(DESONERADO)</v>
          </cell>
          <cell r="H2388" t="str">
            <v>M</v>
          </cell>
          <cell r="I2388">
            <v>29.91</v>
          </cell>
        </row>
        <row r="2389">
          <cell r="A2389" t="str">
            <v>IP 15.35.0562</v>
          </cell>
          <cell r="B2389" t="str">
            <v>CABO DE COBRE RÍGIDO, SEÇÃO DE 3X1X50MM2, TRIPLEXADO, 20KV, ISOLADO EPR/XLPE.  FORNECIMENTO.</v>
          </cell>
          <cell r="C2389" t="str">
            <v>M</v>
          </cell>
          <cell r="D2389">
            <v>172.29</v>
          </cell>
          <cell r="F2389" t="str">
            <v>IP 14.35.0562</v>
          </cell>
          <cell r="G2389" t="str">
            <v>CABO DE COBRE RÍGIDO, SEÇÃO DE 3X1X50MM2, TRIPLEXADO, 20KV, ISOLADO EPR/XLPE.  FORNECIMENTO.(DESONERADO)</v>
          </cell>
          <cell r="H2389" t="str">
            <v>M</v>
          </cell>
          <cell r="I2389">
            <v>172.29</v>
          </cell>
        </row>
        <row r="2390">
          <cell r="A2390" t="str">
            <v>IP 15.35.0600</v>
          </cell>
          <cell r="B2390" t="str">
            <v>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v>
          </cell>
          <cell r="C2390" t="str">
            <v>M</v>
          </cell>
          <cell r="D2390">
            <v>38.78</v>
          </cell>
          <cell r="F2390" t="str">
            <v>IP 14.35.0600</v>
          </cell>
          <cell r="G2390" t="str">
            <v>CABO DE COBRE RÍGIDO, SEÇÃO DE 70MM2, FORMADOS POR CONDUTORES EM FIOS DE COBRE NU, ENCORDOAMENTO CLASSE 2, ISOLAMENTO PARA 1KV, EM POLIETILENO RETICULADO (XLPE) OU ETILENO PROPILENO (EPR), COM CAPA DE COBERTURA EM PVC NA COR PRETA, NBR 7286, NBR 7287 E ESPECIFICAÇÃO RIOLUZ EM-RIOLUZ-74. FORNECIMENTO.(DESONERADO)</v>
          </cell>
          <cell r="H2390" t="str">
            <v>M</v>
          </cell>
          <cell r="I2390">
            <v>38.78</v>
          </cell>
        </row>
        <row r="2391">
          <cell r="A2391" t="str">
            <v>IP 15.40.0050</v>
          </cell>
          <cell r="B2391" t="str">
            <v>CABO DE ALUMÍNIO NU, 2AWG, SEM ALMA DE AÇO (CA).  FORNECIMENTO. (1M=0,093KG)</v>
          </cell>
          <cell r="C2391" t="str">
            <v>M</v>
          </cell>
          <cell r="D2391">
            <v>3.79</v>
          </cell>
          <cell r="F2391" t="str">
            <v>IP 14.40.0050</v>
          </cell>
          <cell r="G2391" t="str">
            <v>CABO DE ALUMÍNIO NU, 2AWG, SEM ALMA DE AÇO (CA).  FORNECIMENTO. (1M=0,093KG)(DESONERADO)</v>
          </cell>
          <cell r="H2391" t="str">
            <v>M</v>
          </cell>
          <cell r="I2391">
            <v>3.79</v>
          </cell>
        </row>
        <row r="2392">
          <cell r="A2392" t="str">
            <v>IP 15.40.0150</v>
          </cell>
          <cell r="B2392" t="str">
            <v>CABO DE ALUMÍNIO WPP 2AWG.  FORNECIMENTO.</v>
          </cell>
          <cell r="C2392" t="str">
            <v>M</v>
          </cell>
          <cell r="D2392">
            <v>3.44</v>
          </cell>
          <cell r="F2392" t="str">
            <v>IP 14.40.0150</v>
          </cell>
          <cell r="G2392" t="str">
            <v>CABO DE ALUMÍNIO WPP 2AWG.  FORNECIMENTO.(DESONERADO)</v>
          </cell>
          <cell r="H2392" t="str">
            <v>M</v>
          </cell>
          <cell r="I2392">
            <v>3.44</v>
          </cell>
        </row>
        <row r="2393">
          <cell r="A2393" t="str">
            <v>IP 15.40.0190</v>
          </cell>
          <cell r="B2393" t="str">
            <v>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v>
          </cell>
          <cell r="C2393" t="str">
            <v>M</v>
          </cell>
          <cell r="D2393">
            <v>1.96</v>
          </cell>
          <cell r="F2393" t="str">
            <v>IP 14.40.0190</v>
          </cell>
          <cell r="G2393" t="str">
            <v>CABO DE ALUMÍNIO, SEÇÃO DE 10MM2, FORMADO POR CONDUTORES EM FIOS DE ALUMÍNIO NU, ENCORDOAMENTO CLASSE 2, ISOLAMENTO PARA 1KV, EM POLIETILENO RETICULADO (XLPE) OU ETILENO PROPILENO (EPR), COM CAPA DE COBERTURA EM PVC NA COR PRETA, NBR 7286, NBR 7287 E ESPECIFICAÇÃO RIOLUZ EM-RIOLUZ-74.  FORNECIMENTO.(DESONERADO)</v>
          </cell>
          <cell r="H2393" t="str">
            <v>M</v>
          </cell>
          <cell r="I2393">
            <v>1.96</v>
          </cell>
        </row>
        <row r="2394">
          <cell r="A2394" t="str">
            <v>IP 15.40.0200</v>
          </cell>
          <cell r="B2394" t="str">
            <v>CABO DE ALUMÍNIO NU, 1/0AWG, COM ALMA DE AÇO (CAA).  FORNECIMENTO. (1M=0,216KG)</v>
          </cell>
          <cell r="C2394" t="str">
            <v>M</v>
          </cell>
          <cell r="D2394">
            <v>13.56</v>
          </cell>
          <cell r="F2394" t="str">
            <v>IP 14.40.0200</v>
          </cell>
          <cell r="G2394" t="str">
            <v>CABO DE ALUMÍNIO NU, 1/0AWG, COM ALMA DE AÇO (CAA).  FORNECIMENTO. (1M=0,216KG)(DESONERADO)</v>
          </cell>
          <cell r="H2394" t="str">
            <v>M</v>
          </cell>
          <cell r="I2394">
            <v>13.56</v>
          </cell>
        </row>
        <row r="2395">
          <cell r="A2395" t="str">
            <v>IP 15.40.0250</v>
          </cell>
          <cell r="B2395" t="str">
            <v>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v>
          </cell>
          <cell r="C2395" t="str">
            <v>M</v>
          </cell>
          <cell r="D2395">
            <v>7.98</v>
          </cell>
          <cell r="F2395" t="str">
            <v>IP 14.40.0250</v>
          </cell>
          <cell r="G2395" t="str">
            <v>CABO DE ALUMÍNIO, SEÇÃO DE 50MM2, FORMADOS POR CONDUTORES EM FIOS DE ALUMÍNIO NU, ENCORDOAMENTO CLASSE 2, ISOLAMENTO PARA 1KV, EM POLIETILENO RETICULADO (XLPE) OU ETILENO PROPILENO (EPR), COM CAPA DE COBERTURA EM PVC NA COR PRETA, NBR 7286, NBR 7287 E ESPECIFICAÇÃO RIOLUZ EM-RIOLUZ-74. FORNECIMENTO.(DESONERADO)</v>
          </cell>
          <cell r="H2395" t="str">
            <v>M</v>
          </cell>
          <cell r="I2395">
            <v>7.98</v>
          </cell>
        </row>
        <row r="2396">
          <cell r="A2396" t="str">
            <v>IP 15.40.0300</v>
          </cell>
          <cell r="B2396" t="str">
            <v>CABO DE ALUMÍNIO WPP, 1KV, 1/0AWG.  FORNECIMENTO.</v>
          </cell>
          <cell r="C2396" t="str">
            <v>M</v>
          </cell>
          <cell r="D2396">
            <v>5.44</v>
          </cell>
          <cell r="F2396" t="str">
            <v>IP 14.40.0300</v>
          </cell>
          <cell r="G2396" t="str">
            <v>CABO DE ALUMÍNIO WPP, 1KV, 1/0AWG.  FORNECIMENTO.(DESONERADO)</v>
          </cell>
          <cell r="H2396" t="str">
            <v>M</v>
          </cell>
          <cell r="I2396">
            <v>5.44</v>
          </cell>
        </row>
        <row r="2397">
          <cell r="A2397" t="str">
            <v>IP 15.40.0503</v>
          </cell>
          <cell r="B2397" t="str">
            <v>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v>
          </cell>
          <cell r="C2397" t="str">
            <v>M</v>
          </cell>
          <cell r="D2397">
            <v>3.1</v>
          </cell>
          <cell r="F2397" t="str">
            <v>IP 14.40.0503</v>
          </cell>
          <cell r="G2397" t="str">
            <v>CABO DE ALUMÍNIO, SEÇÃO DE 16MM2, FORMADOS POR CONDUTORES EM FIOS DE ALUMÍNIO NU, ENCORDOAMENTO CLASSE 2, ISOLAMENTO PARA 1KV, EM POLIETILENO RETICULADO (XLPE) OU ETILENO PROPILENO (EPR), COM CAPA DE COBERTURA EM PVC NA COR PRETA, NBR 7286, NBR 7287 E ESPECIFICAÇÃO RIOLUZ EM-RIOLUZ-74. FORNECIMENTO.(DESONERADO)</v>
          </cell>
          <cell r="H2397" t="str">
            <v>M</v>
          </cell>
          <cell r="I2397">
            <v>3.1</v>
          </cell>
        </row>
        <row r="2398">
          <cell r="A2398" t="str">
            <v>IP 15.40.0505</v>
          </cell>
          <cell r="B2398" t="str">
            <v>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v>
          </cell>
          <cell r="C2398" t="str">
            <v>M</v>
          </cell>
          <cell r="D2398">
            <v>4.12</v>
          </cell>
          <cell r="F2398" t="str">
            <v>IP 14.40.0505</v>
          </cell>
          <cell r="G2398" t="str">
            <v>CABO DE ALUMÍNIO, SEÇÃO DE 25MM2, FORMADO POR CONDUTORES EM FIOS DE ALUMÍNIO NU, ENCORDOAMENTO CLASSE 2, ISOLAMENTO PARA 1KV, EM POLIETILENO RETICULADO (XLPE) OU ETILENO PROPILENO (EPR), COM CAPA DE COBERTURA EM PVC NA COR PRETA, NBR 7286, NBR 7287 E ESPECIFICAÇÃO RIOLUZ EM-RIOLUZ-74.  FORNECIMENTO.(DESONERADO)</v>
          </cell>
          <cell r="H2398" t="str">
            <v>M</v>
          </cell>
          <cell r="I2398">
            <v>4.12</v>
          </cell>
        </row>
        <row r="2399">
          <cell r="A2399" t="str">
            <v>IP 15.40.0512</v>
          </cell>
          <cell r="B2399" t="str">
            <v>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v>
          </cell>
          <cell r="C2399" t="str">
            <v>M</v>
          </cell>
          <cell r="D2399">
            <v>4.78</v>
          </cell>
          <cell r="F2399" t="str">
            <v>IP 14.40.0512</v>
          </cell>
          <cell r="G2399" t="str">
            <v>CABO DE ALUMÍNIO, SEÇÃO DE 35MM2, FORMADOS POR CONDUTORES EM FIOS DE ALUMÍNIO NU, ENCORDOAMENTO CLASSE 2, ISOLAMENTO PARA 1KV, EM POLIETILENO RETICULADO (XLPE) OU ETILENO PROPILENO (EPR), COM CAPA DE COBERTURA EM PVC NA COR PRETA, NBR 7286, NBR 7287 E ESPECIFICAÇÃO RIOLUZ EM-RIOLUZ-74. FORNECIMENTO.(DESONERADO)</v>
          </cell>
          <cell r="H2399" t="str">
            <v>M</v>
          </cell>
          <cell r="I2399">
            <v>4.78</v>
          </cell>
        </row>
        <row r="2400">
          <cell r="A2400" t="str">
            <v>IP 15.43.0200</v>
          </cell>
          <cell r="B2400" t="str">
            <v>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v>
          </cell>
          <cell r="C2400" t="str">
            <v>M</v>
          </cell>
          <cell r="D2400">
            <v>10.5</v>
          </cell>
          <cell r="F2400" t="str">
            <v>IP 14.43.0200</v>
          </cell>
          <cell r="G2400" t="str">
            <v>CABO DE ALUMÍNIO MULTIPLEXADO AUTO SUSTENTADO, COM TRÊS CONDUTORES FASE DE ALUMÍNIO COMPACTADO (CA), COM ISOLAMENTO COMPOSTO DE POLIETILENO RETICULADO (XLPE), 90°C, ISOLAMENTO PARA 1KV, SEÇÃO 16MM2 E CONDUTOR NEUTRO DE ALUMÍNIO COMPACTADO, NÃO ISOLADO, COM ALMA DE AÇO (CAA), SEÇÃO 16MM2 (3 X 1 X 16 + 16), CONFORME NBR 8182.  FORNECIMENTO.(DESONERADO)</v>
          </cell>
          <cell r="H2400" t="str">
            <v>M</v>
          </cell>
          <cell r="I2400">
            <v>10.5</v>
          </cell>
        </row>
        <row r="2401">
          <cell r="A2401" t="str">
            <v>IP 15.43.0300</v>
          </cell>
          <cell r="B2401" t="str">
            <v>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v>
          </cell>
          <cell r="C2401" t="str">
            <v>M</v>
          </cell>
          <cell r="D2401">
            <v>11.38</v>
          </cell>
          <cell r="F2401" t="str">
            <v>IP 14.43.0300</v>
          </cell>
          <cell r="G2401" t="str">
            <v>CABO DE ALUMÍNIO MULTIPLEXADO AUTO SUSTENTADO, COM DOIS CONDUTORES FASE DE ALUMÍNIO COMPACTADO (CA), COM ISOLAMENTO COMPOSTO DE POLIETILENO RETICULADO (XLPE), 90°C, ISOLAMENTO PARA 1KV, SEÇÃO 25MM2 E CONDUTOR NEUTRO DE ALUMÍNIO COMPACTADO, NÃO ISOLADO, COM ALMA DE AÇO (CAA), SEÇÃO 25MM2 (2 X 1 X 25 + 25), CONFORME NBR 8182.  FORNECIMENTO.(DESONERADO)</v>
          </cell>
          <cell r="H2401" t="str">
            <v>M</v>
          </cell>
          <cell r="I2401">
            <v>11.38</v>
          </cell>
        </row>
        <row r="2402">
          <cell r="A2402" t="str">
            <v>IP 15.45.0050</v>
          </cell>
          <cell r="B2402" t="str">
            <v>COLOCAÇÃO E FORNECIMENTO DE ARAME DE FERRO GALVANIZADO, SEÇÃO DE 2MM2 (12AWG), EMBUCHADO COM PAPEL, EM LINHA DE DUTOS; EXCLUSIVE DUTOS.</v>
          </cell>
          <cell r="C2402" t="str">
            <v>M</v>
          </cell>
          <cell r="D2402">
            <v>2.46</v>
          </cell>
          <cell r="F2402" t="str">
            <v>IP 14.45.0050</v>
          </cell>
          <cell r="G2402" t="str">
            <v>COLOCAÇÃO E FORNECIMENTO DE ARAME DE FERRO GALVANIZADO, SEÇÃO DE 2MM2 (12AWG), EMBUCHADO COM PAPEL, EM LINHA DE DUTOS; EXCLUSIVE DUTOS.(DESONERADO)</v>
          </cell>
          <cell r="H2402" t="str">
            <v>M</v>
          </cell>
          <cell r="I2402">
            <v>2.2200000000000002</v>
          </cell>
        </row>
        <row r="2403">
          <cell r="A2403" t="str">
            <v>IP 15.45.0100</v>
          </cell>
          <cell r="B2403" t="str">
            <v>COLOCAÇÃO DE 1 CONDUTOR SINGELO EM LINHA DE DUTOS; EXCLUSIVE FORNECIMENTO DE CONDUTOR E DOS DUTOS.</v>
          </cell>
          <cell r="C2403" t="str">
            <v>M</v>
          </cell>
          <cell r="D2403">
            <v>3.29</v>
          </cell>
          <cell r="F2403" t="str">
            <v>IP 14.45.0100</v>
          </cell>
          <cell r="G2403" t="str">
            <v>COLOCAÇÃO DE 1 CONDUTOR SINGELO EM LINHA DE DUTOS; EXCLUSIVE FORNECIMENTO DE CONDUTOR E DOS DUTOS.(DESONERADO)</v>
          </cell>
          <cell r="H2403" t="str">
            <v>M</v>
          </cell>
          <cell r="I2403">
            <v>2.83</v>
          </cell>
        </row>
        <row r="2404">
          <cell r="A2404" t="str">
            <v>IP 15.45.0106</v>
          </cell>
          <cell r="B2404" t="str">
            <v>COLOCAÇÃO DE 3 CONDUTORES SINGELOS EM LINHA DE DUTOS; EXCLUSIVE FORNECIMENTO DE CONDUTOR E DOS DUTOS.</v>
          </cell>
          <cell r="C2404" t="str">
            <v>M</v>
          </cell>
          <cell r="D2404">
            <v>4.93</v>
          </cell>
          <cell r="F2404" t="str">
            <v>IP 14.45.0106</v>
          </cell>
          <cell r="G2404" t="str">
            <v>COLOCAÇÃO DE 3 CONDUTORES SINGELOS EM LINHA DE DUTOS; EXCLUSIVE FORNECIMENTO DE CONDUTOR E DOS DUTOS.(DESONERADO)</v>
          </cell>
          <cell r="H2404" t="str">
            <v>M</v>
          </cell>
          <cell r="I2404">
            <v>4.24</v>
          </cell>
        </row>
        <row r="2405">
          <cell r="A2405" t="str">
            <v>IP 15.45.0109</v>
          </cell>
          <cell r="B2405" t="str">
            <v>COLOCAÇÃO DE 4 CONDUTORES SINGELOS EM LINHA DE DUTOS; EXCLUSIVE FORNECIMENTO DE CONDUTOR E DOS DUTOS.</v>
          </cell>
          <cell r="C2405" t="str">
            <v>M</v>
          </cell>
          <cell r="D2405">
            <v>6.57</v>
          </cell>
          <cell r="F2405" t="str">
            <v>IP 14.45.0109</v>
          </cell>
          <cell r="G2405" t="str">
            <v>COLOCAÇÃO DE 4 CONDUTORES SINGELOS EM LINHA DE DUTOS; EXCLUSIVE FORNECIMENTO DE CONDUTOR E DOS DUTOS.(DESONERADO)</v>
          </cell>
          <cell r="H2405" t="str">
            <v>M</v>
          </cell>
          <cell r="I2405">
            <v>5.67</v>
          </cell>
        </row>
        <row r="2406">
          <cell r="A2406" t="str">
            <v>IP 15.45.0112</v>
          </cell>
          <cell r="B2406" t="str">
            <v>COLOCAÇÃO DE 5 CONDUTORES SINGELOS EM LINHA DE DUTOS; EXCLUSIVE FORNECIMENTO DO CONDUTOR E DOS DUTOS.</v>
          </cell>
          <cell r="C2406" t="str">
            <v>M</v>
          </cell>
          <cell r="D2406">
            <v>8.2200000000000006</v>
          </cell>
          <cell r="F2406" t="str">
            <v>IP 14.45.0112</v>
          </cell>
          <cell r="G2406" t="str">
            <v>COLOCAÇÃO DE 5 CONDUTORES SINGELOS EM LINHA DE DUTOS; EXCLUSIVE FORNECIMENTO DO CONDUTOR E DOS DUTOS.(DESONERADO)</v>
          </cell>
          <cell r="H2406" t="str">
            <v>M</v>
          </cell>
          <cell r="I2406">
            <v>7.08</v>
          </cell>
        </row>
        <row r="2407">
          <cell r="A2407" t="str">
            <v>IP 15.45.0200</v>
          </cell>
          <cell r="B2407" t="str">
            <v>COLOCAÇÃO DE 1 CABO BIFÁSICO, EM LINHA DE DUTOS; EXCLUSIVE FORNECIMENTO DOS CABOS E DOS DUTOS.</v>
          </cell>
          <cell r="C2407" t="str">
            <v>M</v>
          </cell>
          <cell r="D2407">
            <v>4.93</v>
          </cell>
          <cell r="F2407" t="str">
            <v>IP 14.45.0200</v>
          </cell>
          <cell r="G2407" t="str">
            <v>COLOCAÇÃO DE 1 CABO BIFÁSICO, EM LINHA DE DUTOS; EXCLUSIVE FORNECIMENTO DOS CABOS E DOS DUTOS.(DESONERADO)</v>
          </cell>
          <cell r="H2407" t="str">
            <v>M</v>
          </cell>
          <cell r="I2407">
            <v>4.24</v>
          </cell>
        </row>
        <row r="2408">
          <cell r="A2408" t="str">
            <v>IP 15.45.0300</v>
          </cell>
          <cell r="B2408" t="str">
            <v>COLOCAÇÃO DE 1 CABO TRIFÁSICO, EM LINHA DE DUTOS; EXCLUSIVE FORNECIMENTO DOS CABOS E DOS DUTOS.</v>
          </cell>
          <cell r="C2408" t="str">
            <v>M</v>
          </cell>
          <cell r="D2408">
            <v>4.93</v>
          </cell>
          <cell r="F2408" t="str">
            <v>IP 14.45.0300</v>
          </cell>
          <cell r="G2408" t="str">
            <v>COLOCAÇÃO DE 1 CABO TRIFÁSICO, EM LINHA DE DUTOS; EXCLUSIVE FORNECIMENTO DOS CABOS E DOS DUTOS.(DESONERADO)</v>
          </cell>
          <cell r="H2408" t="str">
            <v>M</v>
          </cell>
          <cell r="I2408">
            <v>4.24</v>
          </cell>
        </row>
        <row r="2409">
          <cell r="A2409" t="str">
            <v>IP 15.45.0400</v>
          </cell>
          <cell r="B2409" t="str">
            <v>CABO MÚLTIPLO EM POSTE RETO OU CURVO; BRAÇO RETO OU CURVO OU BASE MÚLTIPLA; EXCLUSIVE FORNECIMENTO DOS CABOS. COLOCAÇÃO</v>
          </cell>
          <cell r="C2409" t="str">
            <v>M</v>
          </cell>
          <cell r="D2409">
            <v>4.93</v>
          </cell>
          <cell r="F2409" t="str">
            <v>IP 14.45.0400</v>
          </cell>
          <cell r="G2409" t="str">
            <v>CABO MÚLTIPLO EM POSTE RETO OU CURVO; BRAÇO RETO OU CURVO OU BASE MÚLTIPLA; EXCLUSIVE FORNECIMENTO DOS CABOS. COLOCAÇÃO. (DESONERADO)</v>
          </cell>
          <cell r="H2409" t="str">
            <v>M</v>
          </cell>
          <cell r="I2409">
            <v>4.24</v>
          </cell>
        </row>
        <row r="2410">
          <cell r="A2410" t="str">
            <v>IP 15.50.0100</v>
          </cell>
          <cell r="B2410" t="str">
            <v>ANILHA DE NYLON PARA IDENTIFICAÇÃO DE CONDUTOR XLPE DE 25 A 35MM2.  FORNECIMENTO.</v>
          </cell>
          <cell r="C2410" t="str">
            <v>UN</v>
          </cell>
          <cell r="D2410">
            <v>0.12</v>
          </cell>
          <cell r="F2410" t="str">
            <v>IP 14.50.0100</v>
          </cell>
          <cell r="G2410" t="str">
            <v>ANILHA DE NYLON PARA IDENTIFICAÇÃO DE CONDUTOR XLPE DE 25 A 35MM2.  FORNECIMENTO.(DESONERADO)</v>
          </cell>
          <cell r="H2410" t="str">
            <v>UN</v>
          </cell>
          <cell r="I2410">
            <v>0.12</v>
          </cell>
        </row>
        <row r="2411">
          <cell r="A2411" t="str">
            <v>IP 15.50.0150</v>
          </cell>
          <cell r="B2411" t="str">
            <v>ANILHA DE NYLON PARA IDENTIFICAÇÃO DE CONDUTOR XLPE DE 50 A 70MM2.  FORNECIMENTO.</v>
          </cell>
          <cell r="C2411" t="str">
            <v>UN</v>
          </cell>
          <cell r="D2411">
            <v>0.17</v>
          </cell>
          <cell r="F2411" t="str">
            <v>IP 14.50.0150</v>
          </cell>
          <cell r="G2411" t="str">
            <v>ANILHA DE NYLON PARA IDENTIFICAÇÃO DE CONDUTOR XLPE DE 50 A 70MM2.  FORNECIMENTO.(DESONERADO)</v>
          </cell>
          <cell r="H2411" t="str">
            <v>UN</v>
          </cell>
          <cell r="I2411">
            <v>0.17</v>
          </cell>
        </row>
        <row r="2412">
          <cell r="A2412" t="str">
            <v>IP 15.55.0050</v>
          </cell>
          <cell r="B2412" t="str">
            <v>TRANSFORMADOR DE DISTRIBUIÇÃO MONOFÁSICO, PARA ILUMINAÇÃO PÚBLICA, PARA POSTE, 60HZ, 250/125V, DE 10KVA.  FORNECIMENTO.</v>
          </cell>
          <cell r="C2412" t="str">
            <v>UN</v>
          </cell>
          <cell r="D2412">
            <v>3697</v>
          </cell>
          <cell r="F2412" t="str">
            <v>IP 14.55.0050</v>
          </cell>
          <cell r="G2412" t="str">
            <v>TRANSFORMADOR DE DISTRIBUIÇÃO MONOFÁSICO, PARA ILUMINAÇÃO PÚBLICA, PARA POSTE, 60HZ, 250/125V, DE 10KVA.  FORNECIMENTO.(DESONERADO)</v>
          </cell>
          <cell r="H2412" t="str">
            <v>UN</v>
          </cell>
          <cell r="I2412">
            <v>3697</v>
          </cell>
        </row>
        <row r="2413">
          <cell r="A2413" t="str">
            <v>IP 15.55.0100</v>
          </cell>
          <cell r="B2413" t="str">
            <v>TRANSFORMADOR DE DISTRIBUIÇÃO MONOFÁSICO, DE 25KVA, 60HZ, TENSÃO SECUNDÁRIA DE 250/125V.  FORNECIMENTO.</v>
          </cell>
          <cell r="C2413" t="str">
            <v>UN</v>
          </cell>
          <cell r="D2413">
            <v>6835</v>
          </cell>
          <cell r="F2413" t="str">
            <v>IP 14.55.0100</v>
          </cell>
          <cell r="G2413" t="str">
            <v>TRANSFORMADOR DE DISTRIBUIÇÃO MONOFÁSICO, DE 25KVA, 60HZ, TENSÃO SECUNDÁRIA DE 250/125V.  FORNECIMENTO.(DESONERADO)</v>
          </cell>
          <cell r="H2413" t="str">
            <v>UN</v>
          </cell>
          <cell r="I2413">
            <v>6835</v>
          </cell>
        </row>
        <row r="2414">
          <cell r="A2414" t="str">
            <v>IP 15.55.0125</v>
          </cell>
          <cell r="B2414" t="str">
            <v>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v>
          </cell>
          <cell r="C2414" t="str">
            <v>UN</v>
          </cell>
          <cell r="D2414">
            <v>9053</v>
          </cell>
          <cell r="F2414" t="str">
            <v>IP 14.55.0125</v>
          </cell>
          <cell r="G2414" t="str">
            <v>TRANSFORMADOR DE DISTRIBUIÇÃO, TRIFÁSICO, POTÊNCIA DE 15KVA, TENSÃO PRIMÁRIA DE 13,8KV, TENSÃO SECUNDÁRIA DE 220/127V, CLASSE 15KV, MONTADO COM BUCHA DE AT CLASSE 25KV, MONTAGEM EM POSTE, RESFRIAMENTO NATURAL, FORNECIDO COM ÓLEO ISOLANTE E TODOS OS ACESSÓRIOS STANDART, CONFORME DESENHO A4-1250 PD-EM RIOLUZ-12.  FORNECIMENTO.(DESONERADO)</v>
          </cell>
          <cell r="H2414" t="str">
            <v>UN</v>
          </cell>
          <cell r="I2414">
            <v>9053</v>
          </cell>
        </row>
        <row r="2415">
          <cell r="A2415" t="str">
            <v>IP 15.55.0150</v>
          </cell>
          <cell r="B2415" t="str">
            <v>TRANSFORMADOR DE DISTRIBUIÇÃO TRIFÁSICO, DE 30KVA, 60HZ, TENSÃO SECUNDÁRIA DE 220/127V.  FORNECIMENTO.</v>
          </cell>
          <cell r="C2415" t="str">
            <v>UN</v>
          </cell>
          <cell r="D2415">
            <v>11065</v>
          </cell>
          <cell r="F2415" t="str">
            <v>IP 14.55.0150</v>
          </cell>
          <cell r="G2415" t="str">
            <v>TRANSFORMADOR DE DISTRIBUIÇÃO TRIFÁSICO, DE 30KVA, 60HZ, TENSÃO SECUNDÁRIA DE 220/127V.  FORNECIMENTO.(DESONERADO)</v>
          </cell>
          <cell r="H2415" t="str">
            <v>UN</v>
          </cell>
          <cell r="I2415">
            <v>11065</v>
          </cell>
        </row>
        <row r="2416">
          <cell r="A2416" t="str">
            <v>IP 15.55.0300</v>
          </cell>
          <cell r="B2416" t="str">
            <v>TRANSFORMADOR DE DISTRIBUIÇÃO TRIFÁSICO, DE 45KVA, 60HZ, TENSÃO SECUNDÁRIA DE 220/127V.  FORNECIMENTO.</v>
          </cell>
          <cell r="C2416" t="str">
            <v>UN</v>
          </cell>
          <cell r="D2416">
            <v>14021</v>
          </cell>
          <cell r="F2416" t="str">
            <v>IP 14.55.0300</v>
          </cell>
          <cell r="G2416" t="str">
            <v>TRANSFORMADOR DE DISTRIBUIÇÃO TRIFÁSICO, DE 45KVA, 60HZ, TENSÃO SECUNDÁRIA DE 220/127V.  FORNECIMENTO.(DESONERADO)</v>
          </cell>
          <cell r="H2416" t="str">
            <v>UN</v>
          </cell>
          <cell r="I2416">
            <v>14021</v>
          </cell>
        </row>
        <row r="2417">
          <cell r="A2417" t="str">
            <v>IP 15.55.0350</v>
          </cell>
          <cell r="B2417" t="str">
            <v>TRANSFORMADOR DE DISTRIBUIÇÃO TRIFÁSICO, DE 75KVA, 60HZ, TENSÃO SECUNDÁRIA DE 220/127V.  FORNECIMENTO.</v>
          </cell>
          <cell r="C2417" t="str">
            <v>UN</v>
          </cell>
          <cell r="D2417">
            <v>17848</v>
          </cell>
          <cell r="F2417" t="str">
            <v>IP 14.55.0350</v>
          </cell>
          <cell r="G2417" t="str">
            <v>TRANSFORMADOR DE DISTRIBUIÇÃO TRIFÁSICO, DE 75KVA, 60HZ, TENSÃO SECUNDÁRIA DE 220/127V.  FORNECIMENTO.(DESONERADO)</v>
          </cell>
          <cell r="H2417" t="str">
            <v>UN</v>
          </cell>
          <cell r="I2417">
            <v>17848</v>
          </cell>
        </row>
        <row r="2418">
          <cell r="A2418" t="str">
            <v>IP 15.55.0400</v>
          </cell>
          <cell r="B2418" t="str">
            <v>TRANSFORMADOR DE DISTRIBUIÇÃO TRIFÁSICO, DE 75KVA, TENSÃO PRIMÁRIA DE 13,2KV, TENSÃO SECUNDÁRIA DE 380/220V.  FORNECIMENTO.</v>
          </cell>
          <cell r="C2418" t="str">
            <v>UN</v>
          </cell>
          <cell r="D2418">
            <v>17848</v>
          </cell>
          <cell r="F2418" t="str">
            <v>IP 14.55.0400</v>
          </cell>
          <cell r="G2418" t="str">
            <v>TRANSFORMADOR DE DISTRIBUIÇÃO TRIFÁSICO, DE 75KVA, TENSÃO PRIMÁRIA DE 13,2KV, TENSÃO SECUNDÁRIA DE 380/220V.  FORNECIMENTO.(DESONERADO)</v>
          </cell>
          <cell r="H2418" t="str">
            <v>UN</v>
          </cell>
          <cell r="I2418">
            <v>17848</v>
          </cell>
        </row>
        <row r="2419">
          <cell r="A2419" t="str">
            <v>IP 15.55.1000</v>
          </cell>
          <cell r="B2419" t="str">
            <v>SUPORTE PARA MONTAGEM DE TRANSFORMADOR EM POSTE.  FORNECIMENTO.</v>
          </cell>
          <cell r="C2419" t="str">
            <v>UN</v>
          </cell>
          <cell r="D2419">
            <v>232.89</v>
          </cell>
          <cell r="F2419" t="str">
            <v>IP 14.55.1000</v>
          </cell>
          <cell r="G2419" t="str">
            <v>SUPORTE PARA MONTAGEM DE TRANSFORMADOR EM POSTE.  FORNECIMENTO.(DESONERADO)</v>
          </cell>
          <cell r="H2419" t="str">
            <v>UN</v>
          </cell>
          <cell r="I2419">
            <v>232.89</v>
          </cell>
        </row>
        <row r="2420">
          <cell r="A2420" t="str">
            <v>IP 15.60.0100</v>
          </cell>
          <cell r="B2420" t="str">
            <v>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v>
          </cell>
          <cell r="C2420" t="str">
            <v>UN</v>
          </cell>
          <cell r="D2420">
            <v>263.02</v>
          </cell>
          <cell r="F2420" t="str">
            <v>IP 14.60.0100</v>
          </cell>
          <cell r="G2420" t="str">
            <v>TRANSFORMADORES DE 5KVA ATÉ 112,5KVA, SOB LINHA DE 13,8KV, EXCLUSIVE FERRAGENS  DE SUPORTE,  CHAVES FUSÍVEIS COM RESPECTIVAS FERRAGENS E TRANSFORMADORES; INCLUSIVE INTERLIGAÇÃO DE ALTA TENSÃO (AT) E BAIXA TENSÃO (BT), SENDO ESTA ÚLTIMA COM CONECTORES DE LINHA, EXCLUSIVE CONECTORES.  INSTALAÇÃO.(DESONERADO)</v>
          </cell>
          <cell r="H2420" t="str">
            <v>UN</v>
          </cell>
          <cell r="I2420">
            <v>226.44</v>
          </cell>
        </row>
        <row r="2421">
          <cell r="A2421" t="str">
            <v>IP 20.05.0050</v>
          </cell>
          <cell r="B2421" t="str">
            <v>ATERRAMENTO DE CAIXA HAND-HOLE.</v>
          </cell>
          <cell r="C2421" t="str">
            <v>UN</v>
          </cell>
          <cell r="D2421">
            <v>40.98</v>
          </cell>
          <cell r="F2421" t="str">
            <v>IP 19.05.0050</v>
          </cell>
          <cell r="G2421" t="str">
            <v>ATERRAMENTO DE CAIXA HAND-HOLE.(DESONERADO)</v>
          </cell>
          <cell r="H2421" t="str">
            <v>UN</v>
          </cell>
          <cell r="I2421">
            <v>38.69</v>
          </cell>
        </row>
        <row r="2422">
          <cell r="A2422" t="str">
            <v>IP 20.05.0053</v>
          </cell>
          <cell r="B2422" t="str">
            <v>ATERRAMENTO DE POSTE DE AÇO, INCLUSIVE FORNECIMENTO DOS MATERIAIS.</v>
          </cell>
          <cell r="C2422" t="str">
            <v>UN</v>
          </cell>
          <cell r="D2422">
            <v>71.81</v>
          </cell>
          <cell r="F2422" t="str">
            <v>IP 19.05.0053</v>
          </cell>
          <cell r="G2422" t="str">
            <v>ATERRAMENTO DE POSTE DE AÇO, INCLUSIVE FORNECIMENTO DOS MATERIAIS.(DESONERADO)</v>
          </cell>
          <cell r="H2422" t="str">
            <v>UN</v>
          </cell>
          <cell r="I2422">
            <v>70.67</v>
          </cell>
        </row>
        <row r="2423">
          <cell r="A2423" t="str">
            <v>IP 20.05.0056</v>
          </cell>
          <cell r="B2423" t="str">
            <v>ATERRAMENTO DE TAMPÃO, INCLUSIVE FORNECIMENTO DOS MATERIAIS.</v>
          </cell>
          <cell r="C2423" t="str">
            <v>UN</v>
          </cell>
          <cell r="D2423">
            <v>114.89</v>
          </cell>
          <cell r="F2423" t="str">
            <v>IP 19.05.0056</v>
          </cell>
          <cell r="G2423" t="str">
            <v>ATERRAMENTO DE TAMPÃO, INCLUSIVE FORNECIMENTO DOS MATERIAIS.(DESONERADO)</v>
          </cell>
          <cell r="H2423" t="str">
            <v>UN</v>
          </cell>
          <cell r="I2423">
            <v>113.75</v>
          </cell>
        </row>
        <row r="2424">
          <cell r="A2424" t="str">
            <v>IP 20.05.0103</v>
          </cell>
          <cell r="B2424" t="str">
            <v>HASTE PARA ATERRAMENTO, DE 5/8" (16MM), COM 2,50M DE COMPRIMENTO.  FORNECIMENTO.</v>
          </cell>
          <cell r="C2424" t="str">
            <v>UN</v>
          </cell>
          <cell r="D2424">
            <v>104.9</v>
          </cell>
          <cell r="F2424" t="str">
            <v>IP 19.05.0103</v>
          </cell>
          <cell r="G2424" t="str">
            <v>HASTE PARA ATERRAMENTO, DE 5/8" (16MM), COM 2,50M DE COMPRIMENTO.  FORNECIMENTO.(DESONERADO)</v>
          </cell>
          <cell r="H2424" t="str">
            <v>UN</v>
          </cell>
          <cell r="I2424">
            <v>104.9</v>
          </cell>
        </row>
        <row r="2425">
          <cell r="A2425" t="str">
            <v>IP 20.05.0106</v>
          </cell>
          <cell r="B2425" t="str">
            <v>HASTE PARA ATERRAMENTO, DE 5/8" (16MM), COM 2,50M A 3M DE COMPRIMENTO.  COLOCAÇÃO.</v>
          </cell>
          <cell r="C2425" t="str">
            <v>UN</v>
          </cell>
          <cell r="D2425">
            <v>8.2200000000000006</v>
          </cell>
          <cell r="F2425" t="str">
            <v>IP 19.05.0106</v>
          </cell>
          <cell r="G2425" t="str">
            <v>HASTE PARA ATERRAMENTO, DE 5/8" (16MM), COM 2,50M A 3M DE COMPRIMENTO.  COLOCAÇÃO.(DESONERADO)</v>
          </cell>
          <cell r="H2425" t="str">
            <v>UN</v>
          </cell>
          <cell r="I2425">
            <v>7.08</v>
          </cell>
        </row>
        <row r="2426">
          <cell r="A2426" t="str">
            <v>IP 20.05.0150</v>
          </cell>
          <cell r="B2426" t="str">
            <v>CONJUNTO DE ATERRAMENTO PARA TRANSFORMADOR (VER DESENHO  A2-134-CP).  INSTALAÇÃO.</v>
          </cell>
          <cell r="C2426" t="str">
            <v>UN</v>
          </cell>
          <cell r="D2426">
            <v>147.94999999999999</v>
          </cell>
          <cell r="F2426" t="str">
            <v>IP 19.05.0150</v>
          </cell>
          <cell r="G2426" t="str">
            <v>CONJUNTO DE ATERRAMENTO PARA TRANSFORMADOR (VER DESENHO  A2-134-CP).  INSTALAÇÃO.(DESONERADO)</v>
          </cell>
          <cell r="H2426" t="str">
            <v>UN</v>
          </cell>
          <cell r="I2426">
            <v>127.37</v>
          </cell>
        </row>
        <row r="2427">
          <cell r="A2427" t="str">
            <v>IP 20.05.0153</v>
          </cell>
          <cell r="B2427" t="str">
            <v>CONJUNTO DE ATERRAMENTO DE TRANSFORMADOR.  FORNECIMENTO E INSTALAÇÃO.</v>
          </cell>
          <cell r="C2427" t="str">
            <v>UN</v>
          </cell>
          <cell r="D2427">
            <v>903.72</v>
          </cell>
          <cell r="F2427" t="str">
            <v>IP 19.05.0153</v>
          </cell>
          <cell r="G2427" t="str">
            <v>CONJUNTO DE ATERRAMENTO DE TRANSFORMADOR.  FORNECIMENTO E INSTALAÇÃO.(DESONERADO)</v>
          </cell>
          <cell r="H2427" t="str">
            <v>UN</v>
          </cell>
          <cell r="I2427">
            <v>880.85</v>
          </cell>
        </row>
        <row r="2428">
          <cell r="A2428" t="str">
            <v>IP 20.05.0156</v>
          </cell>
          <cell r="B2428" t="str">
            <v>CONJUNTO DE ATERRAMENTO DE TRANSFORMADOR (VER DESENHO A2-134-CP).  FORNECIMENTO E INSTALAÇÃO.</v>
          </cell>
          <cell r="C2428" t="str">
            <v>UN</v>
          </cell>
          <cell r="D2428">
            <v>363.62</v>
          </cell>
          <cell r="F2428" t="str">
            <v>IP 19.05.0156</v>
          </cell>
          <cell r="G2428" t="str">
            <v>CONJUNTO DE ATERRAMENTO DE TRANSFORMADOR (VER DESENHO A2-134-CP).  FORNECIMENTO E INSTALAÇÃO.(DESONERADO)</v>
          </cell>
          <cell r="H2428" t="str">
            <v>UN</v>
          </cell>
          <cell r="I2428">
            <v>343.04</v>
          </cell>
        </row>
        <row r="2429">
          <cell r="A2429" t="str">
            <v>IP 20.05.0200</v>
          </cell>
          <cell r="B2429" t="str">
            <v>CONJUNTO DE ATERRAMENTO DE REDE DE BAIXA TENSÃO (BT).  FORNECIMENTO E INSTALAÇÃO.</v>
          </cell>
          <cell r="C2429" t="str">
            <v>UN</v>
          </cell>
          <cell r="D2429">
            <v>125.78</v>
          </cell>
          <cell r="F2429" t="str">
            <v>IP 19.05.0200</v>
          </cell>
          <cell r="G2429" t="str">
            <v>CONJUNTO DE ATERRAMENTO DE REDE DE BAIXA TENSÃO (BT).  FORNECIMENTO E INSTALAÇÃO.(DESONERADO)</v>
          </cell>
          <cell r="H2429" t="str">
            <v>UN</v>
          </cell>
          <cell r="I2429">
            <v>124.64</v>
          </cell>
        </row>
        <row r="2430">
          <cell r="A2430" t="str">
            <v>IP 20.05.0203</v>
          </cell>
          <cell r="B2430" t="str">
            <v>CONJUNTO DE ATERRAMENTO DE REDE DE BAIXA TENSÃO (BT) (VER DESENHO A2-134-CP).  FORNECIMENTO E INSTALAÇÃO.</v>
          </cell>
          <cell r="C2430" t="str">
            <v>UN</v>
          </cell>
          <cell r="D2430">
            <v>215.9</v>
          </cell>
          <cell r="F2430" t="str">
            <v>IP 19.05.0203</v>
          </cell>
          <cell r="G2430" t="str">
            <v>CONJUNTO DE ATERRAMENTO DE REDE DE BAIXA TENSÃO (BT) (VER DESENHO A2-134-CP).  FORNECIMENTO E INSTALAÇÃO.(DESONERADO)</v>
          </cell>
          <cell r="H2430" t="str">
            <v>UN</v>
          </cell>
          <cell r="I2430">
            <v>202.18</v>
          </cell>
        </row>
        <row r="2431">
          <cell r="A2431" t="str">
            <v>IP 20.05.0250</v>
          </cell>
          <cell r="B2431" t="str">
            <v>CONJUNTO DE ATERRAMENTO PARA REDE DE BAIXA TENSÃO, EXCLUSIVE FORNECIMENTO DOS MATERIAIS (VER DESENHO A2-134-CP). INSTALAÇÃO.</v>
          </cell>
          <cell r="C2431" t="str">
            <v>UN</v>
          </cell>
          <cell r="D2431">
            <v>98.63</v>
          </cell>
          <cell r="F2431" t="str">
            <v>IP 19.05.0250</v>
          </cell>
          <cell r="G2431" t="str">
            <v>CONJUNTO DE ATERRAMENTO PARA REDE DE BAIXA TENSÃO, EXCLUSIVE FORNECIMENTO DOS MATERIAIS (VER DESENHO A2-134-CP). INSTALAÇÃO. (DESONERADO)</v>
          </cell>
          <cell r="H2431" t="str">
            <v>UN</v>
          </cell>
          <cell r="I2431">
            <v>84.91</v>
          </cell>
        </row>
        <row r="2432">
          <cell r="A2432" t="str">
            <v>IP 20.05.0300</v>
          </cell>
          <cell r="B2432" t="str">
            <v>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v>
          </cell>
          <cell r="C2432" t="str">
            <v>M</v>
          </cell>
          <cell r="D2432">
            <v>13.21</v>
          </cell>
          <cell r="F2432" t="str">
            <v>IP 19.05.0300</v>
          </cell>
          <cell r="G2432" t="str">
            <v>CABO DE AÇO COBREADO, COM BAIXO TEOR DE CARBONO, RECOZIDO, FORMADO POR SETE FIOS DE AÇO REVESTIDOS INDIVIDUALMENTE COM COBRE (PROCESSO DE CALDEAMENTO A QUENTE), BITOLA DE 16 MM², CONDUTIVIDADE MAIOR OU IGUAL À 30 PORCENTO IACS, CONFORME NORMA ASTM B227 PARA FIOS E ASTM B228 PARA CABOS. FORNECIMENTO. (DESONERADO)</v>
          </cell>
          <cell r="H2432" t="str">
            <v>M</v>
          </cell>
          <cell r="I2432">
            <v>13.21</v>
          </cell>
        </row>
        <row r="2433">
          <cell r="A2433" t="str">
            <v>IP 20.05.0350</v>
          </cell>
          <cell r="B2433" t="str">
            <v>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v>
          </cell>
          <cell r="C2433" t="str">
            <v>M</v>
          </cell>
          <cell r="D2433">
            <v>16.440000000000001</v>
          </cell>
          <cell r="F2433" t="str">
            <v>IP 19.05.0350</v>
          </cell>
          <cell r="G2433" t="str">
            <v>CABO DE AÇO COBREADO, COM BAIXO TEOR DE CARBONO, RECOZIDO, FORMADO POR SETE FIOS DE AÇO REVESTIDOS INDIVIDUALMENTE COM COBRE (PROCESSO DE CALDEAMENTO A QUENTE), BITOLA DE 25 MM², CONDUTIVIDADE MAIOR OU IGUAL À 30 PORCENTO IACS, CONFORME NORMA ASTM B227 PARA FIOS E ASTM B228 PARA CABOS. FORNECIMENTO. (DESONERADO)</v>
          </cell>
          <cell r="H2433" t="str">
            <v>M</v>
          </cell>
          <cell r="I2433">
            <v>16.440000000000001</v>
          </cell>
        </row>
        <row r="2434">
          <cell r="A2434" t="str">
            <v>IP 25.05.0050</v>
          </cell>
          <cell r="B2434" t="str">
            <v>CAIXA DE PASSAGEM PARA EMBUTIR EM ALVENARIA, DE 5"X5".  FORNECIMENTO.</v>
          </cell>
          <cell r="C2434" t="str">
            <v>UN</v>
          </cell>
          <cell r="D2434">
            <v>33.18</v>
          </cell>
          <cell r="F2434" t="str">
            <v>IP 24.05.0050</v>
          </cell>
          <cell r="G2434" t="str">
            <v>CAIXA DE PASSAGEM PARA EMBUTIR EM ALVENARIA, DE 5"X5".  FORNECIMENTO.(DESONERADO)</v>
          </cell>
          <cell r="H2434" t="str">
            <v>UN</v>
          </cell>
          <cell r="I2434">
            <v>33.18</v>
          </cell>
        </row>
        <row r="2435">
          <cell r="A2435" t="str">
            <v>IP 25.05.0100</v>
          </cell>
          <cell r="B2435" t="str">
            <v>CAIXA DE PASSAGEM EM ALUMÍNIO FUNDIDO (15X15X10)CM, COM SAÍDAS ROSQUEADAS DE 3/4" E TAMPA REMOVÍVEL.  FORNECIMENTO.</v>
          </cell>
          <cell r="C2435" t="str">
            <v>UN</v>
          </cell>
          <cell r="D2435">
            <v>43.62</v>
          </cell>
          <cell r="F2435" t="str">
            <v>IP 24.05.0100</v>
          </cell>
          <cell r="G2435" t="str">
            <v>CAIXA DE PASSAGEM EM ALUMÍNIO FUNDIDO (15X15X10)CM, COM SAÍDAS ROSQUEADAS DE 3/4" E TAMPA REMOVÍVEL.  FORNECIMENTO.(DESONERADO)</v>
          </cell>
          <cell r="H2435" t="str">
            <v>UN</v>
          </cell>
          <cell r="I2435">
            <v>43.62</v>
          </cell>
        </row>
        <row r="2436">
          <cell r="A2436" t="str">
            <v>IP 25.05.0150</v>
          </cell>
          <cell r="B2436" t="str">
            <v>CAIXA DE PASSAGEM DE ALVENARIA COM DIMENSÕES DE (1X1X1)M, INCLUSIVE ESCAVAÇÃO E REATERRO, EXCLUSIVE FORNECIMENTO DO TAMPÃO.</v>
          </cell>
          <cell r="C2436" t="str">
            <v>UN</v>
          </cell>
          <cell r="D2436">
            <v>698.7</v>
          </cell>
          <cell r="F2436" t="str">
            <v>IP 24.05.0150</v>
          </cell>
          <cell r="G2436" t="str">
            <v>CAIXA DE PASSAGEM DE ALVENARIA COM DIMENSÕES DE (1X1X1)M, INCLUSIVE ESCAVAÇÃO E REATERRO, EXCLUSIVE FORNECIMENTO DO TAMPÃO.(DESONERADO)</v>
          </cell>
          <cell r="H2436" t="str">
            <v>UN</v>
          </cell>
          <cell r="I2436">
            <v>655.92</v>
          </cell>
        </row>
        <row r="2437">
          <cell r="A2437" t="str">
            <v>IP 25.10.0025</v>
          </cell>
          <cell r="B2437" t="str">
            <v>CAIXA HAND-HOLE, PRÉ-MOLDADA, CIRCULAR, DE CONCRETO, PADRÃO RIOLUZ, COM DIMENSÕES (0,30X0,30)M; INCLUSIVE ESCAVAÇÃO E REATERRO; EXCLUSIVE FORNECIMENTO DO TAMPÃO.  FORNECIMENTO E COLOCAÇÃO.</v>
          </cell>
          <cell r="C2437" t="str">
            <v>UN</v>
          </cell>
          <cell r="D2437">
            <v>207.96</v>
          </cell>
          <cell r="F2437" t="str">
            <v>IP 24.10.0025</v>
          </cell>
          <cell r="G2437" t="str">
            <v>CAIXA HAND-HOLE, PRÉ-MOLDADA, CIRCULAR, DE CONCRETO, PADRÃO RIOLUZ, COM DIMENSÕES (0,30X0,30)M; INCLUSIVE ESCAVAÇÃO E REATERRO; EXCLUSIVE FORNECIMENTO DO TAMPÃO.  FORNECIMENTO E COLOCAÇÃO.(DESONERADO)</v>
          </cell>
          <cell r="H2437" t="str">
            <v>UN</v>
          </cell>
          <cell r="I2437">
            <v>197.29</v>
          </cell>
        </row>
        <row r="2438">
          <cell r="A2438" t="str">
            <v>IP 25.10.0050</v>
          </cell>
          <cell r="B2438" t="str">
            <v>CAIXA HAND-HOLE EM ALVENARIA, RETANGULAR COM DIMENSÕES (40X40X60)CM, COM TAMPÃO DE CONCRETO PRÉ-MOLDADO, COM ALÇA.  CONSTRUÇÃO.</v>
          </cell>
          <cell r="C2438" t="str">
            <v>UN</v>
          </cell>
          <cell r="D2438">
            <v>459.69</v>
          </cell>
          <cell r="F2438" t="str">
            <v>IP 24.10.0050</v>
          </cell>
          <cell r="G2438" t="str">
            <v>CAIXA HAND-HOLE EM ALVENARIA, RETANGULAR COM DIMENSÕES (40X40X60)CM, COM TAMPÃO DE CONCRETO PRÉ-MOLDADO, COM ALÇA.  CONSTRUÇÃO.(DESONERADO)</v>
          </cell>
          <cell r="H2438" t="str">
            <v>UN</v>
          </cell>
          <cell r="I2438">
            <v>431.33</v>
          </cell>
        </row>
        <row r="2439">
          <cell r="A2439" t="str">
            <v>IP 25.10.0059</v>
          </cell>
          <cell r="B2439" t="str">
            <v>CAIXA HAND-HOLE EM ALVENARIA, RETANGULAR COM DIMENSÕES (40X40X90)CM, COM TAMPÃO DE CONCRETO PRÉ-MOLDADO, COM ALÇA.  CONSTRUÇÃO.</v>
          </cell>
          <cell r="C2439" t="str">
            <v>UN</v>
          </cell>
          <cell r="D2439">
            <v>681.31</v>
          </cell>
          <cell r="F2439" t="str">
            <v>IP 24.10.0059</v>
          </cell>
          <cell r="G2439" t="str">
            <v>CAIXA HAND-HOLE EM ALVENARIA, RETANGULAR COM DIMENSÕES (40X40X90)CM, COM TAMPÃO DE CONCRETO PRÉ-MOLDADO, COM ALÇA.  CONSTRUÇÃO.(DESONERADO)</v>
          </cell>
          <cell r="H2439" t="str">
            <v>UN</v>
          </cell>
          <cell r="I2439">
            <v>639.92999999999995</v>
          </cell>
        </row>
        <row r="2440">
          <cell r="A2440" t="str">
            <v>IP 25.10.0100</v>
          </cell>
          <cell r="B2440" t="str">
            <v>CAIXA HAND-HOLE, PRÉ-MOLDADA, CIRCULAR, DE CONCRETO, PADRÃO RIOLUZ, COM DIMENSÕES (0,60X0,30)M; INCLUSIVE ESCAVAÇÃO E REATERRO, EXCLUSIVE TAMPÃO.  FORNECIMENTO E ASSENTAMENTO.</v>
          </cell>
          <cell r="C2440" t="str">
            <v>UN</v>
          </cell>
          <cell r="D2440">
            <v>241.36</v>
          </cell>
          <cell r="F2440" t="str">
            <v>IP 24.10.0100</v>
          </cell>
          <cell r="G2440" t="str">
            <v>CAIXA HAND-HOLE, PRÉ-MOLDADA, CIRCULAR, DE CONCRETO, PADRÃO RIOLUZ, COM DIMENSÕES (0,60X0,30)M; INCLUSIVE ESCAVAÇÃO E REATERRO, EXCLUSIVE TAMPÃO.  FORNECIMENTO E ASSENTAMENTO.(DESONERADO)</v>
          </cell>
          <cell r="H2440" t="str">
            <v>UN</v>
          </cell>
          <cell r="I2440">
            <v>227.64</v>
          </cell>
        </row>
        <row r="2441">
          <cell r="A2441" t="str">
            <v>IP 25.10.0150</v>
          </cell>
          <cell r="B2441" t="str">
            <v>CAIXA HAND-HOLE, PRÉ-MOLDADA, CIRCULAR DE CONCRETO, PADRÃO RIOLUZ, COM DIMENSÕES (0,60X0,60)M, INCLUSIVE ESCAVAÇÃO E REATERRO, EXCLUSIVE TAMPÃO E MATERIAIS.  ASSENTAMENTO.</v>
          </cell>
          <cell r="C2441" t="str">
            <v>UN</v>
          </cell>
          <cell r="D2441">
            <v>131.51</v>
          </cell>
          <cell r="F2441" t="str">
            <v>IP 24.10.0150</v>
          </cell>
          <cell r="G2441" t="str">
            <v>CAIXA HAND-HOLE, PRÉ-MOLDADA, CIRCULAR DE CONCRETO, PADRÃO RIOLUZ, COM DIMENSÕES (0,60X0,60)M, INCLUSIVE ESCAVAÇÃO E REATERRO, EXCLUSIVE TAMPÃO E MATERIAIS.  ASSENTAMENTO.(DESONERADO)</v>
          </cell>
          <cell r="H2441" t="str">
            <v>UN</v>
          </cell>
          <cell r="I2441">
            <v>113.22</v>
          </cell>
        </row>
        <row r="2442">
          <cell r="A2442" t="str">
            <v>IP 25.10.0153</v>
          </cell>
          <cell r="B2442" t="str">
            <v>CAIXA HAND-HOLE, PRÉ-MOLDADA, CIRCULAR, DE CONCRETO, PADRÃO RIOLUZ, COM DIMENSÕES (0,60X0,60)M; INCLUSIVE ESCAVAÇÃO E REATERRO, EXCLUSIVE TAMPÃO.  FORNECIMENTO E ASSENTAMENTO.</v>
          </cell>
          <cell r="C2442" t="str">
            <v>UN</v>
          </cell>
          <cell r="D2442">
            <v>272.45</v>
          </cell>
          <cell r="F2442" t="str">
            <v>IP 24.10.0153</v>
          </cell>
          <cell r="G2442" t="str">
            <v>CAIXA HAND-HOLE, PRÉ-MOLDADA, CIRCULAR, DE CONCRETO, PADRÃO RIOLUZ, COM DIMENSÕES (0,60X0,60)M; INCLUSIVE ESCAVAÇÃO E REATERRO, EXCLUSIVE TAMPÃO.  FORNECIMENTO E ASSENTAMENTO.(DESONERADO)</v>
          </cell>
          <cell r="H2442" t="str">
            <v>UN</v>
          </cell>
          <cell r="I2442">
            <v>254.16</v>
          </cell>
        </row>
        <row r="2443">
          <cell r="A2443" t="str">
            <v>IP 25.10.0159</v>
          </cell>
          <cell r="B2443" t="str">
            <v>CAIXA DE PASSAGEM, RETANGULAR, DE ALVENARIA COM TAMPA DE CONCRETO, DIMENSÕES DE (0,60X0,60X0,80)M; EXCLUSIVE MATERIAL UTILIZADO PARA SUA CONSTRUÇÃO.  CONSTRUÇÃO.</v>
          </cell>
          <cell r="C2443" t="str">
            <v>UN</v>
          </cell>
          <cell r="D2443">
            <v>98.63</v>
          </cell>
          <cell r="F2443" t="str">
            <v>IP 24.10.0159</v>
          </cell>
          <cell r="G2443" t="str">
            <v>CAIXA DE PASSAGEM, RETANGULAR, DE ALVENARIA COM TAMPA DE CONCRETO, DIMENSÕES DE (0,60X0,60X0,80)M; EXCLUSIVE MATERIAL UTILIZADO PARA SUA CONSTRUÇÃO.  CONSTRUÇÃO.(DESONERADO)</v>
          </cell>
          <cell r="H2443" t="str">
            <v>UN</v>
          </cell>
          <cell r="I2443">
            <v>84.91</v>
          </cell>
        </row>
        <row r="2444">
          <cell r="A2444" t="str">
            <v>IP 25.10.0162</v>
          </cell>
          <cell r="B2444" t="str">
            <v>CAIXA HAND-HOLE, PRÉ-MOLDADA, CIRCULAR DE CONCRETO, PADRÃO RIOLUZ, COM DIMENSÕES (0,60X0,90)M, INCLUSIVE ESCAVAÇÃO E REATERRO, EXCLUSIVE TAMPÃO E MATERIAIS.  ASSENTAMENTO.</v>
          </cell>
          <cell r="C2444" t="str">
            <v>UN</v>
          </cell>
          <cell r="D2444">
            <v>164.39</v>
          </cell>
          <cell r="F2444" t="str">
            <v>IP 24.10.0162</v>
          </cell>
          <cell r="G2444" t="str">
            <v>CAIXA HAND-HOLE, PRÉ-MOLDADA, CIRCULAR DE CONCRETO, PADRÃO RIOLUZ, COM DIMENSÕES (0,60X0,90)M, INCLUSIVE ESCAVAÇÃO E REATERRO, EXCLUSIVE TAMPÃO E MATERIAIS.  ASSENTAMENTO.(DESONERADO)</v>
          </cell>
          <cell r="H2444" t="str">
            <v>UN</v>
          </cell>
          <cell r="I2444">
            <v>141.52000000000001</v>
          </cell>
        </row>
        <row r="2445">
          <cell r="A2445" t="str">
            <v>IP 25.10.0165</v>
          </cell>
          <cell r="B2445" t="str">
            <v>CAIXA HAND-HOLE, PRÉ-MOLDADA, CIRCULAR, DE CONCRETO, PADRÃO RIOLUZ, COM DIMENSÕES (0,60X0,90)M; INCLUSIVE ESCAVAÇÃO E REATERRO; EXCLUSIVE FORNECIMENTO DO TAMPÃO.  FORNECIMENTO E ASSENTAMENTO.</v>
          </cell>
          <cell r="C2445" t="str">
            <v>UN</v>
          </cell>
          <cell r="D2445">
            <v>375.8</v>
          </cell>
          <cell r="F2445" t="str">
            <v>IP 24.10.0165</v>
          </cell>
          <cell r="G2445" t="str">
            <v>CAIXA HAND-HOLE, PRÉ-MOLDADA, CIRCULAR, DE CONCRETO, PADRÃO RIOLUZ, COM DIMENSÕES (0,60X0,90)M; INCLUSIVE ESCAVAÇÃO E REATERRO; EXCLUSIVE FORNECIMENTO DO TAMPÃO.  FORNECIMENTO E ASSENTAMENTO.(DESONERADO)</v>
          </cell>
          <cell r="H2445" t="str">
            <v>UN</v>
          </cell>
          <cell r="I2445">
            <v>352.93</v>
          </cell>
        </row>
        <row r="2446">
          <cell r="A2446" t="str">
            <v>IP 25.10.0200</v>
          </cell>
          <cell r="B2446" t="str">
            <v>CONSTRUÇÃO DE CAIXA DE CONCRETO PARA FIXAÇÃO DE PROJETOR, COM TAMPA DE TELA MALETADA DE (5X5)CM E CADEADO, NAS DIMENSÕES (80X80X80)CM, CONFORME DETALHE DO PROJETO RIOLUZ, INCLUSIVE FORNECIMENTO DE TODO O MATERIAL NECESSÁRIO PARA SUA CONSTRUÇÃO.</v>
          </cell>
          <cell r="C2446" t="str">
            <v>UN</v>
          </cell>
          <cell r="D2446">
            <v>369.3</v>
          </cell>
          <cell r="F2446" t="str">
            <v>IP 24.10.0200</v>
          </cell>
          <cell r="G2446" t="str">
            <v>CONSTRUÇÃO DE CAIXA DE CONCRETO PARA FIXAÇÃO DE PROJETOR, COM TAMPA DE TELA MALETADA DE (5X5)CM E CADEADO, NAS DIMENSÕES (80X80X80)CM, CONFORME DETALHE DO PROJETO RIOLUZ, INCLUSIVE FORNECIMENTO DE TODO O MATERIAL NECESSÁRIO PARA SUA CONSTRUÇÃO.(DESONERADO)</v>
          </cell>
          <cell r="H2446" t="str">
            <v>UN</v>
          </cell>
          <cell r="I2446">
            <v>358.63</v>
          </cell>
        </row>
        <row r="2447">
          <cell r="A2447" t="str">
            <v>IP 25.10.0203</v>
          </cell>
          <cell r="B2447" t="str">
            <v>CONSTRUÇÃO DE CAIXA DE ALVENARIA COM BASE DE CONCRETO PARA FIXAÇÃO DE PROJETOR, COM TAMPA DE TELA MALETADA DE (5X5)CM E CADEADO NAS DIMENSÕES (80X80X80)CM, INCLUSIVE FORNECIMENTO DE TODO O MATERIAL NECESSÁRIO PARA SUA CONSTRUÇÃO.</v>
          </cell>
          <cell r="C2447" t="str">
            <v>UN</v>
          </cell>
          <cell r="D2447">
            <v>527.86</v>
          </cell>
          <cell r="F2447" t="str">
            <v>IP 24.10.0203</v>
          </cell>
          <cell r="G2447" t="str">
            <v>CONSTRUÇÃO DE CAIXA DE ALVENARIA COM BASE DE CONCRETO PARA FIXAÇÃO DE PROJETOR, COM TAMPA DE TELA MALETADA DE (5X5)CM E CADEADO NAS DIMENSÕES (80X80X80)CM, INCLUSIVE FORNECIMENTO DE TODO O MATERIAL NECESSÁRIO PARA SUA CONSTRUÇÃO.(DESONERADO)</v>
          </cell>
          <cell r="H2447" t="str">
            <v>UN</v>
          </cell>
          <cell r="I2447">
            <v>517.19000000000005</v>
          </cell>
        </row>
        <row r="2448">
          <cell r="A2448" t="str">
            <v>IP 25.10.0206</v>
          </cell>
          <cell r="B2448" t="str">
            <v>CAIXA DE PASSAGEM, RETANGULAR, DE ALVENARIA COM TAMPA DE CONCRETO, DIMENSÕES DE (0,80X0,80X1)M; EXCLUSIVE MATERIAL UTILIZADO PARA SUA CONSTRUÇÃO.</v>
          </cell>
          <cell r="C2448" t="str">
            <v>UN</v>
          </cell>
          <cell r="D2448">
            <v>98.63</v>
          </cell>
          <cell r="F2448" t="str">
            <v>IP 24.10.0206</v>
          </cell>
          <cell r="G2448" t="str">
            <v>CAIXA DE PASSAGEM, RETANGULAR, DE ALVENARIA COM TAMPA DE CONCRETO, DIMENSÕES DE (0,80X0,80X1)M; EXCLUSIVE MATERIAL UTILIZADO PARA SUA CONSTRUÇÃO.(DESONERADO)</v>
          </cell>
          <cell r="H2448" t="str">
            <v>UN</v>
          </cell>
          <cell r="I2448">
            <v>84.91</v>
          </cell>
        </row>
        <row r="2449">
          <cell r="A2449" t="str">
            <v>IP 25.10.0250</v>
          </cell>
          <cell r="B2449" t="str">
            <v>CONSTRUÇÃO DE CAIXA DE CONCRETO, COM BASE DE CONCRETO, PARA FIXAÇÃO DE PROJETOR, COM TAMPA DE TELA MALETADA DE (50X50)MM E CADEADO, NAS DIMENSÕES (110X80X60)CM, CONFORME DETALHE DO PROJETO, INCLUSIVE FORNECIMENTO DE TODO O MATERIAL NECESSÁRIO PARA SUA CONSTRUÇÃO.</v>
          </cell>
          <cell r="C2449" t="str">
            <v>UN</v>
          </cell>
          <cell r="D2449">
            <v>632.14</v>
          </cell>
          <cell r="F2449" t="str">
            <v>IP 24.10.0250</v>
          </cell>
          <cell r="G2449" t="str">
            <v>CONSTRUÇÃO DE CAIXA DE CONCRETO, COM BASE DE CONCRETO, PARA FIXAÇÃO DE PROJETOR, COM TAMPA DE TELA MALETADA DE (50X50)MM E CADEADO, NAS DIMENSÕES (110X80X60)CM, CONFORME DETALHE DO PROJETO, INCLUSIVE FORNECIMENTO DE TODO O MATERIAL NECESSÁRIO PARA SUA CONSTRUÇÃO.(DESONERADO)</v>
          </cell>
          <cell r="H2449" t="str">
            <v>UN</v>
          </cell>
          <cell r="I2449">
            <v>610.79999999999995</v>
          </cell>
        </row>
        <row r="2450">
          <cell r="A2450" t="str">
            <v>IP 25.10.0259</v>
          </cell>
          <cell r="B2450" t="str">
            <v>CONSTRUÇÃO DE CAIXA DE ALVENARIA COM BASE DE CONCRETO PARA FIXAÇÃO DE PROJETOR E EQUIPAMENTO AUXILIAR, COM GRADE PROTETORA E CADEADO, NAS DIMENSÕES (1,10X1,20X1)M, INCLUSIVE FORNECIMENTO DE TODO O MATERIAL NECESSÁRIO PARA SUA CONSTRUÇÃO.</v>
          </cell>
          <cell r="C2450" t="str">
            <v>UN</v>
          </cell>
          <cell r="D2450">
            <v>1061.6500000000001</v>
          </cell>
          <cell r="F2450" t="str">
            <v>IP 24.10.0259</v>
          </cell>
          <cell r="G2450" t="str">
            <v>CONSTRUÇÃO DE CAIXA DE ALVENARIA COM BASE DE CONCRETO PARA FIXAÇÃO DE PROJETOR E EQUIPAMENTO AUXILIAR, COM GRADE PROTETORA E CADEADO, NAS DIMENSÕES (1,10X1,20X1)M, INCLUSIVE FORNECIMENTO DE TODO O MATERIAL NECESSÁRIO PARA SUA CONSTRUÇÃO.(DESONERADO)</v>
          </cell>
          <cell r="H2450" t="str">
            <v>UN</v>
          </cell>
          <cell r="I2450">
            <v>1040.31</v>
          </cell>
        </row>
        <row r="2451">
          <cell r="A2451" t="str">
            <v>IP 25.10.0500</v>
          </cell>
          <cell r="B2451" t="str">
            <v>TAMPÃO ESPIRAL DE POLIETILENO DE ALTA DENSIDADE, DE DIÂMETRO 50MM (2"), PARA TERMINAÇÃO DE DUTOS DE IDÊNTICO MATERIAL, TIPO KANALEX OU SIMILAR, EM CAIXA HAND-HOLE.  FORNECIMENTO E ASSENTAMENTO.</v>
          </cell>
          <cell r="C2451" t="str">
            <v>UN</v>
          </cell>
          <cell r="D2451">
            <v>15.71</v>
          </cell>
          <cell r="F2451" t="str">
            <v>IP 24.10.0500</v>
          </cell>
          <cell r="G2451" t="str">
            <v>TAMPÃO ESPIRAL DE POLIETILENO DE ALTA DENSIDADE, DE DIÂMETRO 50MM (2"), PARA TERMINAÇÃO DE DUTOS DE IDÊNTICO MATERIAL, TIPO KANALEX OU SIMILAR, EM CAIXA HAND-HOLE.  FORNECIMENTO E ASSENTAMENTO.(DESONERADO)</v>
          </cell>
          <cell r="H2451" t="str">
            <v>UN</v>
          </cell>
          <cell r="I2451">
            <v>15.14</v>
          </cell>
        </row>
        <row r="2452">
          <cell r="A2452" t="str">
            <v>IP 25.15.0050</v>
          </cell>
          <cell r="B2452" t="str">
            <v>CAIXA HERMÉTICA PARA CHAVE FACA TRIFÁSICA.  COLOCAÇÃO.</v>
          </cell>
          <cell r="C2452" t="str">
            <v>UN</v>
          </cell>
          <cell r="D2452">
            <v>16.440000000000001</v>
          </cell>
          <cell r="F2452" t="str">
            <v>IP 24.15.0050</v>
          </cell>
          <cell r="G2452" t="str">
            <v>CAIXA HERMÉTICA PARA CHAVE FACA TRIFÁSICA.  COLOCAÇÃO.(DESONERADO)</v>
          </cell>
          <cell r="H2452" t="str">
            <v>UN</v>
          </cell>
          <cell r="I2452">
            <v>14.15</v>
          </cell>
        </row>
        <row r="2453">
          <cell r="A2453" t="str">
            <v>IP 25.20.0050</v>
          </cell>
          <cell r="B2453" t="str">
            <v>TAMPÃO DE FERRO TIPO LEVE PADRÃO RIOLUZ.  FORNECIMENTO.</v>
          </cell>
          <cell r="C2453" t="str">
            <v>UN</v>
          </cell>
          <cell r="D2453">
            <v>550</v>
          </cell>
          <cell r="F2453" t="str">
            <v>IP 24.20.0050</v>
          </cell>
          <cell r="G2453" t="str">
            <v>TAMPÃO DE FERRO TIPO LEVE PADRÃO RIOLUZ.  FORNECIMENTO.(DESONERADO)</v>
          </cell>
          <cell r="H2453" t="str">
            <v>UN</v>
          </cell>
          <cell r="I2453">
            <v>550</v>
          </cell>
        </row>
        <row r="2454">
          <cell r="A2454" t="str">
            <v>IP 25.20.0100</v>
          </cell>
          <cell r="B2454" t="str">
            <v>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v>
          </cell>
          <cell r="C2454" t="str">
            <v>UN</v>
          </cell>
          <cell r="D2454">
            <v>722.12</v>
          </cell>
          <cell r="F2454" t="str">
            <v>IP 24.20.0100</v>
          </cell>
          <cell r="G2454" t="str">
            <v>TAMPÃO DE FERRO FUNDIDO, ARTICULADO, TIPO ESPECIAL, COM EIXO DE AÇO INOXIDÁVEL, REVESTIDO POR PVC NA ARTICULAÇÃO, DOTADO DE FURAÇÃO PARA FIXAÇÃO DO ARO DE ANEL DE CONCRETO E INSTALAÇÃO DE CONECTORES PARA ATERRAMENTO, COM INSCRIÇÃO RIOLUZ DISCRETA, EM ALTO RELEVO, CONFORME DESENHO RIOLUZ/A4-1200-PD, ESPECIFICAÇÃO EM RIOLUZ Nº 10.  FORNECIMENTO.(DESONERADO)</v>
          </cell>
          <cell r="H2454" t="str">
            <v>UN</v>
          </cell>
          <cell r="I2454">
            <v>722.12</v>
          </cell>
        </row>
        <row r="2455">
          <cell r="A2455" t="str">
            <v>IP 25.20.0150</v>
          </cell>
          <cell r="B2455" t="str">
            <v>TAMPÃO DE FERRO FUNDIDO CINZENTO, ARTICULADO, TIPO LEVE, CARGA MÁXIMA NO CENRTO DE 2000KGF, DIÂMETRO INTERNO DE 300MM, FORNECIDO COM COLAR E COM RECOBRIMENTO, CONFOME DESENHO A4-1200-PD, ESPECIFICAÇÃO EM RIOLUZ Nº 10.  FORNECIMENTO.</v>
          </cell>
          <cell r="C2455" t="str">
            <v>UN</v>
          </cell>
          <cell r="D2455">
            <v>130</v>
          </cell>
          <cell r="F2455" t="str">
            <v>IP 24.20.0150</v>
          </cell>
          <cell r="G2455" t="str">
            <v>TAMPÃO DE FERRO FUNDIDO CINZENTO, ARTICULADO, TIPO LEVE, CARGA MÁXIMA NO CENRTO DE 2000KGF, DIÂMETRO INTERNO DE 300MM, FORNECIDO COM COLAR E COM RECOBRIMENTO, CONFOME DESENHO A4-1200-PD, ESPECIFICAÇÃO EM RIOLUZ Nº 10.  FORNECIMENTO.(DESONERADO)</v>
          </cell>
          <cell r="H2455" t="str">
            <v>UN</v>
          </cell>
          <cell r="I2455">
            <v>130</v>
          </cell>
        </row>
        <row r="2456">
          <cell r="A2456" t="str">
            <v>IP 25.20.0200</v>
          </cell>
          <cell r="B2456" t="str">
            <v>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v>
          </cell>
          <cell r="C2456" t="str">
            <v>UN</v>
          </cell>
          <cell r="D2456">
            <v>235.75</v>
          </cell>
          <cell r="F2456" t="str">
            <v>IP 24.20.0200</v>
          </cell>
          <cell r="G2456" t="str">
            <v>TAMPÃO DE FERRO FUNDIDO NODULAR, ARTICULADO (PARA TENSÃO MÍNIMA DE 3,54KG/CM2), DIÂMETRO INTERNO DE 30CM, COM TRANCA, COM EIXO DE AÇO INOXIDÁVEL NA ARTICULAÇÃO, DOTADO DE FURAÇÃO ROSQUEADA PARA INSTALAÇÃO DE CONECTORES PARA ATERRAMENTO, COM INSCRIÇÃO RIOLUZ EM ALTO RELEVO, DESENHO A4-1992-PD EM-RIOLUZ-10.  FORNECIMENTO.(DESONERADO)</v>
          </cell>
          <cell r="H2456" t="str">
            <v>UN</v>
          </cell>
          <cell r="I2456">
            <v>235.75</v>
          </cell>
        </row>
        <row r="2457">
          <cell r="A2457" t="str">
            <v>IP 25.20.0250</v>
          </cell>
          <cell r="B2457" t="str">
            <v>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v>
          </cell>
          <cell r="C2457" t="str">
            <v>UN</v>
          </cell>
          <cell r="D2457">
            <v>419.55</v>
          </cell>
          <cell r="F2457" t="str">
            <v>IP 24.20.0250</v>
          </cell>
          <cell r="G2457" t="str">
            <v>TAMPÃO DE FERRO FUNDIDO NODULAR, ARTICULADO (PARA TENSÃO MÍNIMA DE 3,54KG/CM2), DIÂMETRO INTERNO DE 60CM, COM TRANCA, COM EIXO DE AÇO INOXIDÁVEL NA ARTICULAÇÃO, DOTADO DE FURAÇÃO ROSQUEADA PARA INSTALAÇÃO DE CONECTORES PARA ATERRAMENTO, COM INSCRIÇÃO RIOLUZ EM ALTO RELEVO, DESENHO A4-1992-PD EM-RIOLUZ-10.  FORNECIMENTO.(DESONERADO)</v>
          </cell>
          <cell r="H2457" t="str">
            <v>UN</v>
          </cell>
          <cell r="I2457">
            <v>419.55</v>
          </cell>
        </row>
        <row r="2458">
          <cell r="A2458" t="str">
            <v>IP 25.20.0300</v>
          </cell>
          <cell r="B2458" t="str">
            <v>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v>
          </cell>
          <cell r="C2458" t="str">
            <v>UN</v>
          </cell>
          <cell r="D2458">
            <v>1400</v>
          </cell>
          <cell r="F2458" t="str">
            <v>IP 24.20.0300</v>
          </cell>
          <cell r="G2458" t="str">
            <v>TAMPÃO, POLIETILENO DE ALTA DENSIDADE, RESISTENTE À UV, DIÂMETRO NOMINAL 0,30 M, CARGA MÍNIMA 12.500 KGF., COM TRANCA, ARTICULADO, COM EIXO DE AÇO INOXIDÁVEL NA ARTICULAÇÃO, DOTADO DE FURAÇÃO ROSQUEADA PARA INSTALAÇÃO DE CONECTOR PARA ATERRAMENTO, COM INSCRIÇÃO RIOLUZ EM ALTO RELEVO, ESPECIFICAÇÃO: EM-RIOLUZ-078. FORNECIMENTO. (DESONERADO)</v>
          </cell>
          <cell r="H2458" t="str">
            <v>UN</v>
          </cell>
          <cell r="I2458">
            <v>1400</v>
          </cell>
        </row>
        <row r="2459">
          <cell r="A2459" t="str">
            <v>IP 25.20.0350</v>
          </cell>
          <cell r="B2459" t="str">
            <v>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v>
          </cell>
          <cell r="C2459" t="str">
            <v>UN</v>
          </cell>
          <cell r="D2459">
            <v>1550</v>
          </cell>
          <cell r="F2459" t="str">
            <v>IP 24.20.0350</v>
          </cell>
          <cell r="G2459" t="str">
            <v>TAMPÃO, POLIETILENO DE ALTA DENSIDADE, RESISTENTE À UV, DIÂMETRO NOMINAL 0,60 M, CARGA MÍNIMA 12.500 KGF., COM TRANCA, ARTICULADO, COM EIXO DE AÇO INOXIDÁVEL NA ARTICULAÇÃO, DOTADO DE FURAÇÃO ROSQUEADA PARA INSTALAÇÃO DE CONECTOR PARA ATERRAMENTO, COM INSCRIÇÃO RIOLUZ EM ALTO RELEVO, ESPECIFICAÇÃO: EM-RIOLUZ-078. FORNECIMENTO. (DESONERADO)</v>
          </cell>
          <cell r="H2459" t="str">
            <v>UN</v>
          </cell>
          <cell r="I2459">
            <v>1550</v>
          </cell>
        </row>
        <row r="2460">
          <cell r="A2460" t="str">
            <v>IP 25.20.0500</v>
          </cell>
          <cell r="B2460" t="str">
            <v>TAMPÃO PARA VEDAÇÃO DE DUTOS ESPIRALADOS FLEXÍVEIS EM POIETILENO DE ALTA DENSIDADE, NA COR PRETA, DIÂMETRO NOMINAL DE 125MM, COMPRIMENTO DE 225MM, LOTE 335248-0.  FORNECIMENTO.</v>
          </cell>
          <cell r="C2460" t="str">
            <v>UN</v>
          </cell>
          <cell r="D2460">
            <v>28</v>
          </cell>
          <cell r="F2460" t="str">
            <v>IP 24.20.0500</v>
          </cell>
          <cell r="G2460" t="str">
            <v>TAMPÃO PARA VEDAÇÃO DE DUTOS ESPIRALADOS FLEXÍVEIS EM POIETILENO DE ALTA DENSIDADE, NA COR PRETA, DIÂMETRO NOMINAL DE 125MM, COMPRIMENTO DE 225MM, LOTE 335248-0.  FORNECIMENTO.(DESONERADO)</v>
          </cell>
          <cell r="H2460" t="str">
            <v>UN</v>
          </cell>
          <cell r="I2460">
            <v>28</v>
          </cell>
        </row>
        <row r="2461">
          <cell r="A2461" t="str">
            <v>IP 30.05.0150</v>
          </cell>
          <cell r="B2461" t="str">
            <v>ELETRODUTO DE AÇO GALVANIZADO, DIÂMETRO DE 25MM (1").  FORNECIMENTO.</v>
          </cell>
          <cell r="C2461" t="str">
            <v>M</v>
          </cell>
          <cell r="D2461">
            <v>23.68</v>
          </cell>
          <cell r="F2461" t="str">
            <v>IP 29.05.0150</v>
          </cell>
          <cell r="G2461" t="str">
            <v>ELETRODUTO DE AÇO GALVANIZADO, DIÂMETRO DE 25MM (1").  FORNECIMENTO.(DESONERADO)</v>
          </cell>
          <cell r="H2461" t="str">
            <v>M</v>
          </cell>
          <cell r="I2461">
            <v>23.68</v>
          </cell>
        </row>
        <row r="2462">
          <cell r="A2462" t="str">
            <v>IP 30.05.0200</v>
          </cell>
          <cell r="B2462" t="str">
            <v>ELETRODUTO DE AÇO GALVANIZADO, DIÂMETRO DE 38MM (1 1/2").  FORNECIMENTO.</v>
          </cell>
          <cell r="C2462" t="str">
            <v>M</v>
          </cell>
          <cell r="D2462">
            <v>26.83</v>
          </cell>
          <cell r="F2462" t="str">
            <v>IP 29.05.0200</v>
          </cell>
          <cell r="G2462" t="str">
            <v>ELETRODUTO DE AÇO GALVANIZADO, DIÂMETRO DE 38MM (1 1/2").  FORNECIMENTO.(DESONERADO)</v>
          </cell>
          <cell r="H2462" t="str">
            <v>M</v>
          </cell>
          <cell r="I2462">
            <v>26.83</v>
          </cell>
        </row>
        <row r="2463">
          <cell r="A2463" t="str">
            <v>IP 30.05.0250</v>
          </cell>
          <cell r="B2463" t="str">
            <v>ELETRODUTO DE AÇO GALVANIZADO, DIÂMETRO DE 50MM (2").  FORNECIMENTO.</v>
          </cell>
          <cell r="C2463" t="str">
            <v>M</v>
          </cell>
          <cell r="D2463">
            <v>48.69</v>
          </cell>
          <cell r="F2463" t="str">
            <v>IP 29.05.0250</v>
          </cell>
          <cell r="G2463" t="str">
            <v>ELETRODUTO DE AÇO GALVANIZADO, DIÂMETRO DE 50MM (2").  FORNECIMENTO.(DESONERADO)</v>
          </cell>
          <cell r="H2463" t="str">
            <v>M</v>
          </cell>
          <cell r="I2463">
            <v>48.69</v>
          </cell>
        </row>
        <row r="2464">
          <cell r="A2464" t="str">
            <v>IP 30.05.0350</v>
          </cell>
          <cell r="B2464" t="str">
            <v>ELETRODUTO DE AÇO GALVANIZADO, DIÂMETRO DE 75MM (3").  FORNECIMENTO.</v>
          </cell>
          <cell r="C2464" t="str">
            <v>M</v>
          </cell>
          <cell r="D2464">
            <v>76.87</v>
          </cell>
          <cell r="F2464" t="str">
            <v>IP 29.05.0350</v>
          </cell>
          <cell r="G2464" t="str">
            <v>ELETRODUTO DE AÇO GALVANIZADO, DIÂMETRO DE 75MM (3").  FORNECIMENTO.(DESONERADO)</v>
          </cell>
          <cell r="H2464" t="str">
            <v>M</v>
          </cell>
          <cell r="I2464">
            <v>76.87</v>
          </cell>
        </row>
        <row r="2465">
          <cell r="A2465" t="str">
            <v>IP 30.10.0103</v>
          </cell>
          <cell r="B2465" t="str">
            <v>CURVA LONGA DE 90° PARA ELETRODUTO, DE AÇO GALVANIZADO, DE 25MM (1").  FORNECIMENTO.</v>
          </cell>
          <cell r="C2465" t="str">
            <v>UN</v>
          </cell>
          <cell r="D2465">
            <v>5.28</v>
          </cell>
          <cell r="F2465" t="str">
            <v>IP 29.10.0103</v>
          </cell>
          <cell r="G2465" t="str">
            <v>CURVA LONGA DE 90° PARA ELETRODUTO, DE AÇO GALVANIZADO, DE 25MM (1").  FORNECIMENTO.(DESONERADO)</v>
          </cell>
          <cell r="H2465" t="str">
            <v>UN</v>
          </cell>
          <cell r="I2465">
            <v>5.28</v>
          </cell>
        </row>
        <row r="2466">
          <cell r="A2466" t="str">
            <v>IP 30.10.0112</v>
          </cell>
          <cell r="B2466" t="str">
            <v>CURVA LONGA DE 90° PARA ELETRODUTO, DE AÇO GALVANIZADO, DE 50MM (2").  FORNECIMENTO.</v>
          </cell>
          <cell r="C2466" t="str">
            <v>UN</v>
          </cell>
          <cell r="D2466">
            <v>26.55</v>
          </cell>
          <cell r="F2466" t="str">
            <v>IP 29.10.0112</v>
          </cell>
          <cell r="G2466" t="str">
            <v>CURVA LONGA DE 90° PARA ELETRODUTO, DE AÇO GALVANIZADO, DE 50MM (2").  FORNECIMENTO.(DESONERADO)</v>
          </cell>
          <cell r="H2466" t="str">
            <v>UN</v>
          </cell>
          <cell r="I2466">
            <v>26.55</v>
          </cell>
        </row>
        <row r="2467">
          <cell r="A2467" t="str">
            <v>IP 30.10.0118</v>
          </cell>
          <cell r="B2467" t="str">
            <v>CURVA LONGA DE 90° PARA ELETRODUTO, DE AÇO GALVANIZADO, DE 75MM (3").  FORNECIMENTO.</v>
          </cell>
          <cell r="C2467" t="str">
            <v>UN</v>
          </cell>
          <cell r="D2467">
            <v>88.32</v>
          </cell>
          <cell r="F2467" t="str">
            <v>IP 29.10.0118</v>
          </cell>
          <cell r="G2467" t="str">
            <v>CURVA LONGA DE 90° PARA ELETRODUTO, DE AÇO GALVANIZADO, DE 75MM (3").  FORNECIMENTO.(DESONERADO)</v>
          </cell>
          <cell r="H2467" t="str">
            <v>UN</v>
          </cell>
          <cell r="I2467">
            <v>88.32</v>
          </cell>
        </row>
        <row r="2468">
          <cell r="A2468" t="str">
            <v>IP 30.10.0503</v>
          </cell>
          <cell r="B2468" t="str">
            <v>LUVA PARA ELETRODUTO, DE AÇO GALVANIZADO, DE 25MM (1").  FORNECIMENTO.</v>
          </cell>
          <cell r="C2468" t="str">
            <v>UN</v>
          </cell>
          <cell r="D2468">
            <v>12.31</v>
          </cell>
          <cell r="F2468" t="str">
            <v>IP 29.10.0503</v>
          </cell>
          <cell r="G2468" t="str">
            <v>LUVA PARA ELETRODUTO, DE AÇO GALVANIZADO, DE 25MM (1").  FORNECIMENTO.(DESONERADO)</v>
          </cell>
          <cell r="H2468" t="str">
            <v>UN</v>
          </cell>
          <cell r="I2468">
            <v>12.31</v>
          </cell>
        </row>
        <row r="2469">
          <cell r="A2469" t="str">
            <v>IP 30.10.0509</v>
          </cell>
          <cell r="B2469" t="str">
            <v>LUVA PARA ELETRODUTO, DE AÇO GALVANIZADO, DE 38MM (1 1/2").  FORNECIMENTO.</v>
          </cell>
          <cell r="C2469" t="str">
            <v>UN</v>
          </cell>
          <cell r="D2469">
            <v>21.38</v>
          </cell>
          <cell r="F2469" t="str">
            <v>IP 29.10.0509</v>
          </cell>
          <cell r="G2469" t="str">
            <v>LUVA PARA ELETRODUTO, DE AÇO GALVANIZADO, DE 38MM (1 1/2").  FORNECIMENTO.(DESONERADO)</v>
          </cell>
          <cell r="H2469" t="str">
            <v>UN</v>
          </cell>
          <cell r="I2469">
            <v>21.38</v>
          </cell>
        </row>
        <row r="2470">
          <cell r="A2470" t="str">
            <v>IP 30.10.0512</v>
          </cell>
          <cell r="B2470" t="str">
            <v>LUVA PARA ELETRODUTO, DE AÇO GALVANIZADO, DE 50MM (2").  FORNECIMENTO.</v>
          </cell>
          <cell r="C2470" t="str">
            <v>UN</v>
          </cell>
          <cell r="D2470">
            <v>32.31</v>
          </cell>
          <cell r="F2470" t="str">
            <v>IP 29.10.0512</v>
          </cell>
          <cell r="G2470" t="str">
            <v>LUVA PARA ELETRODUTO, DE AÇO GALVANIZADO, DE 50MM (2").  FORNECIMENTO.(DESONERADO)</v>
          </cell>
          <cell r="H2470" t="str">
            <v>UN</v>
          </cell>
          <cell r="I2470">
            <v>32.31</v>
          </cell>
        </row>
        <row r="2471">
          <cell r="A2471" t="str">
            <v>IP 30.10.0518</v>
          </cell>
          <cell r="B2471" t="str">
            <v>LUVA PARA ELETRODUTO, DE AÇO GALVANIZADO, DE 75MM (3").  FORNECIMENTO.</v>
          </cell>
          <cell r="C2471" t="str">
            <v>UN</v>
          </cell>
          <cell r="D2471">
            <v>14.19</v>
          </cell>
          <cell r="F2471" t="str">
            <v>IP 29.10.0518</v>
          </cell>
          <cell r="G2471" t="str">
            <v>LUVA PARA ELETRODUTO, DE AÇO GALVANIZADO, DE 75MM (3").  FORNECIMENTO.(DESONERADO)</v>
          </cell>
          <cell r="H2471" t="str">
            <v>UN</v>
          </cell>
          <cell r="I2471">
            <v>14.19</v>
          </cell>
        </row>
        <row r="2472">
          <cell r="A2472" t="str">
            <v>IP 30.15.0100</v>
          </cell>
          <cell r="B2472" t="str">
            <v>ELETRODUTO DE PVC RÍGIDO, ROSCÁVEL, DE 19MM (3/4").  FORNECIMENTO.</v>
          </cell>
          <cell r="C2472" t="str">
            <v>M</v>
          </cell>
          <cell r="D2472">
            <v>2.15</v>
          </cell>
          <cell r="F2472" t="str">
            <v>IP 29.15.0100</v>
          </cell>
          <cell r="G2472" t="str">
            <v>ELETRODUTO DE PVC RÍGIDO, ROSCÁVEL, DE 19MM (3/4").  FORNECIMENTO.(DESONERADO)</v>
          </cell>
          <cell r="H2472" t="str">
            <v>M</v>
          </cell>
          <cell r="I2472">
            <v>2.15</v>
          </cell>
        </row>
        <row r="2473">
          <cell r="A2473" t="str">
            <v>IP 30.15.0200</v>
          </cell>
          <cell r="B2473" t="str">
            <v>ELETRODUTO DE PVC RÍGIDO, ROSCÁVEL, DE 32MM (1 1/4").  FORNECIMENTO.</v>
          </cell>
          <cell r="C2473" t="str">
            <v>M</v>
          </cell>
          <cell r="D2473">
            <v>19.510000000000002</v>
          </cell>
          <cell r="F2473" t="str">
            <v>IP 29.15.0200</v>
          </cell>
          <cell r="G2473" t="str">
            <v>ELETRODUTO DE PVC RÍGIDO, ROSCÁVEL, DE 32MM (1 1/4").  FORNECIMENTO.(DESONERADO)</v>
          </cell>
          <cell r="H2473" t="str">
            <v>M</v>
          </cell>
          <cell r="I2473">
            <v>19.510000000000002</v>
          </cell>
        </row>
        <row r="2474">
          <cell r="A2474" t="str">
            <v>IP 30.15.0400</v>
          </cell>
          <cell r="B2474" t="str">
            <v>ELETRODUTO DE PVC RÍGIDO, ROSCÁVEL, DE 75MM (3").  FORNECIMENTO.</v>
          </cell>
          <cell r="C2474" t="str">
            <v>M</v>
          </cell>
          <cell r="D2474">
            <v>17.07</v>
          </cell>
          <cell r="F2474" t="str">
            <v>IP 29.15.0400</v>
          </cell>
          <cell r="G2474" t="str">
            <v>ELETRODUTO DE PVC RÍGIDO, ROSCÁVEL, DE 75MM (3").  FORNECIMENTO.(DESONERADO)</v>
          </cell>
          <cell r="H2474" t="str">
            <v>M</v>
          </cell>
          <cell r="I2474">
            <v>17.07</v>
          </cell>
        </row>
        <row r="2475">
          <cell r="A2475" t="str">
            <v>IP 30.20.0100</v>
          </cell>
          <cell r="B2475" t="str">
            <v>CURVA LONGA DE 90° PARA ELETRODUTO, DE PVC RÍGIDO, ROSCÁVEL, DE 25MM (1").  FORNECIMENTO.</v>
          </cell>
          <cell r="C2475" t="str">
            <v>UN</v>
          </cell>
          <cell r="D2475">
            <v>1.77</v>
          </cell>
          <cell r="F2475" t="str">
            <v>IP 29.20.0100</v>
          </cell>
          <cell r="G2475" t="str">
            <v>CURVA LONGA DE 90° PARA ELETRODUTO, DE PVC RÍGIDO, ROSCÁVEL, DE 25MM (1").  FORNECIMENTO.(DESONERADO)</v>
          </cell>
          <cell r="H2475" t="str">
            <v>UN</v>
          </cell>
          <cell r="I2475">
            <v>1.77</v>
          </cell>
        </row>
        <row r="2476">
          <cell r="A2476" t="str">
            <v>IP 30.20.0103</v>
          </cell>
          <cell r="B2476" t="str">
            <v>CURVA DE 90° PARA ELETRODUTO, DE PVC RÍGIDO, ROSCÁVEL, DE 32MM (1 1/4").  FORNECIMENTO.</v>
          </cell>
          <cell r="C2476" t="str">
            <v>UN</v>
          </cell>
          <cell r="D2476">
            <v>4.1399999999999997</v>
          </cell>
          <cell r="F2476" t="str">
            <v>IP 29.20.0103</v>
          </cell>
          <cell r="G2476" t="str">
            <v>CURVA DE 90° PARA ELETRODUTO, DE PVC RÍGIDO, ROSCÁVEL, DE 32MM (1 1/4").  FORNECIMENTO.(DESONERADO)</v>
          </cell>
          <cell r="H2476" t="str">
            <v>UN</v>
          </cell>
          <cell r="I2476">
            <v>4.1399999999999997</v>
          </cell>
        </row>
        <row r="2477">
          <cell r="A2477" t="str">
            <v>IP 30.20.0109</v>
          </cell>
          <cell r="B2477" t="str">
            <v>CURVA DE 90° PARA ELETRODUTO, DE PVC RÍGIDO, ROSCÁVEL, DE 50MM (2").  FORNECIMENTO.</v>
          </cell>
          <cell r="C2477" t="str">
            <v>UN</v>
          </cell>
          <cell r="D2477">
            <v>15.91</v>
          </cell>
          <cell r="F2477" t="str">
            <v>IP 29.20.0109</v>
          </cell>
          <cell r="G2477" t="str">
            <v>CURVA DE 90° PARA ELETRODUTO, DE PVC RÍGIDO, ROSCÁVEL, DE 50MM (2").  FORNECIMENTO.(DESONERADO)</v>
          </cell>
          <cell r="H2477" t="str">
            <v>UN</v>
          </cell>
          <cell r="I2477">
            <v>15.91</v>
          </cell>
        </row>
        <row r="2478">
          <cell r="A2478" t="str">
            <v>IP 30.20.0115</v>
          </cell>
          <cell r="B2478" t="str">
            <v>CURVA LONGA DE 90° PARA ELETRODUTO, DE PVC RÍGIDO, ROSCÁVEL, DE 80MM (3").  FORNECIMENTO.</v>
          </cell>
          <cell r="C2478" t="str">
            <v>UN</v>
          </cell>
          <cell r="D2478">
            <v>17.84</v>
          </cell>
          <cell r="F2478" t="str">
            <v>IP 29.20.0115</v>
          </cell>
          <cell r="G2478" t="str">
            <v>CURVA LONGA DE 90° PARA ELETRODUTO, DE PVC RÍGIDO, ROSCÁVEL, DE 80MM (3").  FORNECIMENTO.(DESONERADO)</v>
          </cell>
          <cell r="H2478" t="str">
            <v>UN</v>
          </cell>
          <cell r="I2478">
            <v>17.84</v>
          </cell>
        </row>
        <row r="2479">
          <cell r="A2479" t="str">
            <v>IP 30.20.0118</v>
          </cell>
          <cell r="B2479" t="str">
            <v>CURVA LONGA DE 90° PARA ELETRODUTO, DE PVC RÍGIDO, ROSCÁVEL, DE 100MM (4").  FORNECIMENTO.</v>
          </cell>
          <cell r="C2479" t="str">
            <v>UN</v>
          </cell>
          <cell r="D2479">
            <v>96.85</v>
          </cell>
          <cell r="F2479" t="str">
            <v>IP 29.20.0118</v>
          </cell>
          <cell r="G2479" t="str">
            <v>CURVA LONGA DE 90° PARA ELETRODUTO, DE PVC RÍGIDO, ROSCÁVEL, DE 100MM (4").  FORNECIMENTO.(DESONERADO)</v>
          </cell>
          <cell r="H2479" t="str">
            <v>UN</v>
          </cell>
          <cell r="I2479">
            <v>96.85</v>
          </cell>
        </row>
        <row r="2480">
          <cell r="A2480" t="str">
            <v>IP 30.20.0503</v>
          </cell>
          <cell r="B2480" t="str">
            <v>LUVA PARA ELETRODUTO, DE PVC RÍGIDO, ROSCÁVEL, DE 25MM (1").  FORNECIMENTO.</v>
          </cell>
          <cell r="C2480" t="str">
            <v>UN</v>
          </cell>
          <cell r="D2480">
            <v>1.94</v>
          </cell>
          <cell r="F2480" t="str">
            <v>IP 29.20.0503</v>
          </cell>
          <cell r="G2480" t="str">
            <v>LUVA PARA ELETRODUTO, DE PVC RÍGIDO, ROSCÁVEL, DE 25MM (1").  FORNECIMENTO.(DESONERADO)</v>
          </cell>
          <cell r="H2480" t="str">
            <v>UN</v>
          </cell>
          <cell r="I2480">
            <v>1.94</v>
          </cell>
        </row>
        <row r="2481">
          <cell r="A2481" t="str">
            <v>IP 30.20.0506</v>
          </cell>
          <cell r="B2481" t="str">
            <v>LUVA, PARA ELETRODUTO, DE PVC RÍGIDO, ROSCÁVEL, DE 32MM (1 1/4").  FORNECIMENTO.</v>
          </cell>
          <cell r="C2481" t="str">
            <v>UN</v>
          </cell>
          <cell r="D2481">
            <v>1.43</v>
          </cell>
          <cell r="F2481" t="str">
            <v>IP 29.20.0506</v>
          </cell>
          <cell r="G2481" t="str">
            <v>LUVA, PARA ELETRODUTO, DE PVC RÍGIDO, ROSCÁVEL, DE 32MM (1 1/4").  FORNECIMENTO.(DESONERADO)</v>
          </cell>
          <cell r="H2481" t="str">
            <v>UN</v>
          </cell>
          <cell r="I2481">
            <v>1.43</v>
          </cell>
        </row>
        <row r="2482">
          <cell r="A2482" t="str">
            <v>IP 30.20.0509</v>
          </cell>
          <cell r="B2482" t="str">
            <v>LUVA PARA ELETRODUTO, DE PVC RÍGIDO, ROSCÁVEL, DE 50MM (2").  FORNECIMENTO.</v>
          </cell>
          <cell r="C2482" t="str">
            <v>UN</v>
          </cell>
          <cell r="D2482">
            <v>9.8699999999999992</v>
          </cell>
          <cell r="F2482" t="str">
            <v>IP 29.20.0509</v>
          </cell>
          <cell r="G2482" t="str">
            <v>LUVA PARA ELETRODUTO, DE PVC RÍGIDO, ROSCÁVEL, DE 50MM (2").  FORNECIMENTO.(DESONERADO)</v>
          </cell>
          <cell r="H2482" t="str">
            <v>UN</v>
          </cell>
          <cell r="I2482">
            <v>9.8699999999999992</v>
          </cell>
        </row>
        <row r="2483">
          <cell r="A2483" t="str">
            <v>IP 30.20.0515</v>
          </cell>
          <cell r="B2483" t="str">
            <v>LUVA PARA ELETRODUTO, DE PVC RÍGIDO, ROSCÁVEL, DE 75MM (3").  FORNECIMENTO.</v>
          </cell>
          <cell r="C2483" t="str">
            <v>UN</v>
          </cell>
          <cell r="D2483">
            <v>8.5500000000000007</v>
          </cell>
          <cell r="F2483" t="str">
            <v>IP 29.20.0515</v>
          </cell>
          <cell r="G2483" t="str">
            <v>LUVA PARA ELETRODUTO, DE PVC RÍGIDO, ROSCÁVEL, DE 75MM (3").  FORNECIMENTO.(DESONERADO)</v>
          </cell>
          <cell r="H2483" t="str">
            <v>UN</v>
          </cell>
          <cell r="I2483">
            <v>8.5500000000000007</v>
          </cell>
        </row>
        <row r="2484">
          <cell r="A2484" t="str">
            <v>IP 30.25.0053</v>
          </cell>
          <cell r="B2484" t="str">
            <v>CONDUITE FLEXÍVEL GALVANIZADO, DE 19MM (3/4").  FORNECIMENTO E COLOCAÇÃO.</v>
          </cell>
          <cell r="C2484" t="str">
            <v>M</v>
          </cell>
          <cell r="D2484">
            <v>17.59</v>
          </cell>
          <cell r="F2484" t="str">
            <v>IP 29.25.0053</v>
          </cell>
          <cell r="G2484" t="str">
            <v>CONDUITE FLEXÍVEL GALVANIZADO, DE 19MM (3/4").  FORNECIMENTO E COLOCAÇÃO.(DESONERADO)</v>
          </cell>
          <cell r="H2484" t="str">
            <v>M</v>
          </cell>
          <cell r="I2484">
            <v>16.45</v>
          </cell>
        </row>
        <row r="2485">
          <cell r="A2485" t="str">
            <v>IP 30.30.0112</v>
          </cell>
          <cell r="B2485" t="str">
            <v>BOX CURVO DE ALUMÍNIO DE 38MM (1 1/2").  FORNECIMENTO.</v>
          </cell>
          <cell r="C2485" t="str">
            <v>UN</v>
          </cell>
          <cell r="D2485">
            <v>16.53</v>
          </cell>
          <cell r="F2485" t="str">
            <v>IP 29.30.0112</v>
          </cell>
          <cell r="G2485" t="str">
            <v>BOX CURVO DE ALUMÍNIO DE 38MM (1 1/2").  FORNECIMENTO.(DESONERADO)</v>
          </cell>
          <cell r="H2485" t="str">
            <v>UN</v>
          </cell>
          <cell r="I2485">
            <v>16.53</v>
          </cell>
        </row>
        <row r="2486">
          <cell r="A2486" t="str">
            <v>IP 30.30.0115</v>
          </cell>
          <cell r="B2486" t="str">
            <v>BOX CURVO DE ALUMÍNIO COM BUCHA E ARRUELA DE 50MM (2").  FORNECIMENTO.</v>
          </cell>
          <cell r="C2486" t="str">
            <v>UN</v>
          </cell>
          <cell r="D2486">
            <v>67.2</v>
          </cell>
          <cell r="F2486" t="str">
            <v>IP 29.30.0115</v>
          </cell>
          <cell r="G2486" t="str">
            <v>BOX CURVO DE ALUMÍNIO COM BUCHA E ARRUELA DE 50MM (2").  FORNECIMENTO.(DESONERADO)</v>
          </cell>
          <cell r="H2486" t="str">
            <v>UN</v>
          </cell>
          <cell r="I2486">
            <v>67.2</v>
          </cell>
        </row>
        <row r="2487">
          <cell r="A2487" t="str">
            <v>IP 30.30.0121</v>
          </cell>
          <cell r="B2487" t="str">
            <v>BOX CURVO DE ALUMÍNIO COM BUCHA E ARRUELA DE 75MM (3").  FORNECIMENTO.</v>
          </cell>
          <cell r="C2487" t="str">
            <v>UN</v>
          </cell>
          <cell r="D2487">
            <v>155.55000000000001</v>
          </cell>
          <cell r="F2487" t="str">
            <v>IP 29.30.0121</v>
          </cell>
          <cell r="G2487" t="str">
            <v>BOX CURVO DE ALUMÍNIO COM BUCHA E ARRUELA DE 75MM (3").  FORNECIMENTO.(DESONERADO)</v>
          </cell>
          <cell r="H2487" t="str">
            <v>UN</v>
          </cell>
          <cell r="I2487">
            <v>155.55000000000001</v>
          </cell>
        </row>
        <row r="2488">
          <cell r="A2488" t="str">
            <v>IP 35.10.0050</v>
          </cell>
          <cell r="B2488" t="str">
            <v>CHAPA DE FERRO GALVANIZADO Nº 24, DE (1X2)M.  FORNECIMENTO.</v>
          </cell>
          <cell r="C2488" t="str">
            <v>KG</v>
          </cell>
          <cell r="D2488">
            <v>16.5</v>
          </cell>
          <cell r="F2488" t="str">
            <v>IP 34.10.0050</v>
          </cell>
          <cell r="G2488" t="str">
            <v>CHAPA DE FERRO GALVANIZADO Nº 24, DE (1X2)M.  FORNECIMENTO.(DESONERADO)</v>
          </cell>
          <cell r="H2488" t="str">
            <v>KG</v>
          </cell>
          <cell r="I2488">
            <v>16.5</v>
          </cell>
        </row>
        <row r="2489">
          <cell r="A2489" t="str">
            <v>IP 35.15.0050</v>
          </cell>
          <cell r="B2489" t="str">
            <v>COMANDO EM GRUPO CRJ-04 OU SIMILAR, 85A.  FORNECIMENTO.</v>
          </cell>
          <cell r="C2489" t="str">
            <v>UN</v>
          </cell>
          <cell r="D2489">
            <v>6486</v>
          </cell>
          <cell r="F2489" t="str">
            <v>IP 34.15.0050</v>
          </cell>
          <cell r="G2489" t="str">
            <v>COMANDO EM GRUPO CRJ-04 OU SIMILAR, 85A.  FORNECIMENTO.(DESONERADO)</v>
          </cell>
          <cell r="H2489" t="str">
            <v>UN</v>
          </cell>
          <cell r="I2489">
            <v>6486</v>
          </cell>
        </row>
        <row r="2490">
          <cell r="A2490" t="str">
            <v>IP 35.15.0200</v>
          </cell>
          <cell r="B2490" t="str">
            <v>COMANDO EM GRUPO CRJ-05/220V(140A).  FORNECIMENTO.</v>
          </cell>
          <cell r="C2490" t="str">
            <v>UN</v>
          </cell>
          <cell r="D2490">
            <v>7452</v>
          </cell>
          <cell r="F2490" t="str">
            <v>IP 34.15.0200</v>
          </cell>
          <cell r="G2490" t="str">
            <v>COMANDO EM GRUPO CRJ-05/220V(140A).  FORNECIMENTO.(DESONERADO)</v>
          </cell>
          <cell r="H2490" t="str">
            <v>UN</v>
          </cell>
          <cell r="I2490">
            <v>7452</v>
          </cell>
        </row>
        <row r="2491">
          <cell r="A2491" t="str">
            <v>IP 35.15.0400</v>
          </cell>
          <cell r="B2491" t="str">
            <v>COMANDO PARA IP, COM CAIXA TRIFÁSICO, CAPACIDADE DE 45A, TIPO CRJ-07, 220/127V.  FORNECIMENTO.</v>
          </cell>
          <cell r="C2491" t="str">
            <v>UN</v>
          </cell>
          <cell r="D2491">
            <v>4393</v>
          </cell>
          <cell r="F2491" t="str">
            <v>IP 34.15.0400</v>
          </cell>
          <cell r="G2491" t="str">
            <v>COMANDO PARA IP, COM CAIXA TRIFÁSICO, CAPACIDADE DE 45A, TIPO CRJ-07, 220/127V.  FORNECIMENTO.(DESONERADO)</v>
          </cell>
          <cell r="H2491" t="str">
            <v>UN</v>
          </cell>
          <cell r="I2491">
            <v>4393</v>
          </cell>
        </row>
        <row r="2492">
          <cell r="A2492" t="str">
            <v>IP 35.20.0200</v>
          </cell>
          <cell r="B2492" t="str">
            <v>COLOCAÇÃO DE EQUIPAMENTOS DE COMANDO DE CIRCUITO, PADRÃO RIOLUZ; EXCLUSIVE O FORNECIMENTO DAS FERRAGENS DE FIXAÇÃO E DO COMANDO.</v>
          </cell>
          <cell r="C2492" t="str">
            <v>UN</v>
          </cell>
          <cell r="D2492">
            <v>115.07</v>
          </cell>
          <cell r="F2492" t="str">
            <v>IP 34.20.0200</v>
          </cell>
          <cell r="G2492" t="str">
            <v>COLOCAÇÃO DE EQUIPAMENTOS DE COMANDO DE CIRCUITO, PADRÃO RIOLUZ; EXCLUSIVE O FORNECIMENTO DAS FERRAGENS DE FIXAÇÃO E DO COMANDO.(DESONERADO)</v>
          </cell>
          <cell r="H2492" t="str">
            <v>UN</v>
          </cell>
          <cell r="I2492">
            <v>99.07</v>
          </cell>
        </row>
        <row r="2493">
          <cell r="A2493" t="str">
            <v>IP 35.20.0203</v>
          </cell>
          <cell r="B2493" t="str">
            <v>COLOCAÇÃO DE EQUIPAMENTOS DE COMANDO DE CIRCUITO, PADRÃO RIOLUZ, COM FORNECIMENTO DE FERRAGENS DE FIXAÇÃO; EXCLUSIVE O FORNECIMENTO DO COMANDO.</v>
          </cell>
          <cell r="C2493" t="str">
            <v>UN</v>
          </cell>
          <cell r="D2493">
            <v>329.83</v>
          </cell>
          <cell r="F2493" t="str">
            <v>IP 34.20.0203</v>
          </cell>
          <cell r="G2493" t="str">
            <v>COLOCAÇÃO DE EQUIPAMENTOS DE COMANDO DE CIRCUITO, PADRÃO RIOLUZ, COM FORNECIMENTO DE FERRAGENS DE FIXAÇÃO; EXCLUSIVE O FORNECIMENTO DO COMANDO.(DESONERADO)</v>
          </cell>
          <cell r="H2493" t="str">
            <v>UN</v>
          </cell>
          <cell r="I2493">
            <v>313.83</v>
          </cell>
        </row>
        <row r="2494">
          <cell r="A2494" t="str">
            <v>IP 35.20.0250</v>
          </cell>
          <cell r="B2494" t="str">
            <v>CONJUNTO PARA MONTAGEM DE INDICADOR VISUAL DE DIREÇÃO DE VENTO (BIRUTA) ADAPTADO PARA BALIZAMENTO NOTURNO.  FORNECIMENTO.</v>
          </cell>
          <cell r="C2494" t="str">
            <v>UN</v>
          </cell>
          <cell r="D2494">
            <v>6251</v>
          </cell>
          <cell r="F2494" t="str">
            <v>IP 34.20.0250</v>
          </cell>
          <cell r="G2494" t="str">
            <v>CONJUNTO PARA MONTAGEM DE INDICADOR VISUAL DE DIREÇÃO DE VENTO (BIRUTA) ADAPTADO PARA BALIZAMENTO NOTURNO.  FORNECIMENTO.(DESONERADO)</v>
          </cell>
          <cell r="H2494" t="str">
            <v>UN</v>
          </cell>
          <cell r="I2494">
            <v>6251</v>
          </cell>
        </row>
        <row r="2495">
          <cell r="A2495" t="str">
            <v>IP 35.20.0500</v>
          </cell>
          <cell r="B2495" t="str">
            <v>FONTE DE EMERGÊNCIA (NO BREAK), COM POTÊNCIA DE 2KVA, 220V/220V, AUTONOMIA A PLENA CARGA DE 30MIN.  FORNECIMENTO.</v>
          </cell>
          <cell r="C2495" t="str">
            <v>UN</v>
          </cell>
          <cell r="D2495">
            <v>4547.78</v>
          </cell>
          <cell r="F2495" t="str">
            <v>IP 34.20.0500</v>
          </cell>
          <cell r="G2495" t="str">
            <v>FONTE DE EMERGÊNCIA (NO BREAK), COM POTÊNCIA DE 2KVA, 220V/220V, AUTONOMIA A PLENA CARGA DE 30MIN.  FORNECIMENTO.(DESONERADO)</v>
          </cell>
          <cell r="H2495" t="str">
            <v>UN</v>
          </cell>
          <cell r="I2495">
            <v>4547.78</v>
          </cell>
        </row>
        <row r="2496">
          <cell r="A2496" t="str">
            <v>IP 40.05.0100</v>
          </cell>
          <cell r="B2496" t="str">
            <v>CHAVE BLINDADA, BIPOLAR, 60A.  FORNECIMENTO.</v>
          </cell>
          <cell r="C2496" t="str">
            <v>UN</v>
          </cell>
          <cell r="D2496">
            <v>306.31</v>
          </cell>
          <cell r="F2496" t="str">
            <v>IP 39.05.0100</v>
          </cell>
          <cell r="G2496" t="str">
            <v>CHAVE BLINDADA, BIPOLAR, 60A.  FORNECIMENTO.(DESONERADO)</v>
          </cell>
          <cell r="H2496" t="str">
            <v>UN</v>
          </cell>
          <cell r="I2496">
            <v>306.31</v>
          </cell>
        </row>
        <row r="2497">
          <cell r="A2497" t="str">
            <v>IP 40.05.0300</v>
          </cell>
          <cell r="B2497" t="str">
            <v>CHAVE CORTA CIRCUITO, DE 100A, 15KV, COM FUSÍVEL DE CARTUCHO TIPO S-1, EXCLUSIVE ELOS FUSÍVEIS.  FORNECIMENTO.</v>
          </cell>
          <cell r="C2497" t="str">
            <v>UN</v>
          </cell>
          <cell r="D2497">
            <v>273.12</v>
          </cell>
          <cell r="F2497" t="str">
            <v>IP 39.05.0300</v>
          </cell>
          <cell r="G2497" t="str">
            <v>CHAVE CORTA CIRCUITO, DE 100A, 15KV, COM FUSÍVEL DE CARTUCHO TIPO S-1, EXCLUSIVE ELOS FUSÍVEIS.  FORNECIMENTO.(DESONERADO)</v>
          </cell>
          <cell r="H2497" t="str">
            <v>UN</v>
          </cell>
          <cell r="I2497">
            <v>273.12</v>
          </cell>
        </row>
        <row r="2498">
          <cell r="A2498" t="str">
            <v>IP 40.10.0200</v>
          </cell>
          <cell r="B2498" t="str">
            <v>ELO-FUSÍVEL, TIPO H, DE 100A.  FORNECIMENTO.</v>
          </cell>
          <cell r="C2498" t="str">
            <v>UN</v>
          </cell>
          <cell r="D2498">
            <v>2.4700000000000002</v>
          </cell>
          <cell r="F2498" t="str">
            <v>IP 39.10.0200</v>
          </cell>
          <cell r="G2498" t="str">
            <v>ELO-FUSÍVEL, TIPO H, DE 100A.  FORNECIMENTO.(DESONERADO)</v>
          </cell>
          <cell r="H2498" t="str">
            <v>UN</v>
          </cell>
          <cell r="I2498">
            <v>2.4700000000000002</v>
          </cell>
        </row>
        <row r="2499">
          <cell r="A2499" t="str">
            <v>IP 40.10.0300</v>
          </cell>
          <cell r="B2499" t="str">
            <v>ELO-FUSÍVEL, TIPO K, DE 100A, 15KV.  FORNECIMENTO.</v>
          </cell>
          <cell r="C2499" t="str">
            <v>UN</v>
          </cell>
          <cell r="D2499">
            <v>14.69</v>
          </cell>
          <cell r="F2499" t="str">
            <v>IP 39.10.0300</v>
          </cell>
          <cell r="G2499" t="str">
            <v>ELO-FUSÍVEL, TIPO K, DE 100A, 15KV.  FORNECIMENTO.(DESONERADO)</v>
          </cell>
          <cell r="H2499" t="str">
            <v>UN</v>
          </cell>
          <cell r="I2499">
            <v>14.69</v>
          </cell>
        </row>
        <row r="2500">
          <cell r="A2500" t="str">
            <v>IP 40.10.0350</v>
          </cell>
          <cell r="B2500" t="str">
            <v>ELO-FUSÍVEL, TIPO K, DE 200A, 15KV.  FORNECIMENTO.</v>
          </cell>
          <cell r="C2500" t="str">
            <v>UN</v>
          </cell>
          <cell r="D2500">
            <v>50.96</v>
          </cell>
          <cell r="F2500" t="str">
            <v>IP 39.10.0350</v>
          </cell>
          <cell r="G2500" t="str">
            <v>ELO-FUSÍVEL, TIPO K, DE 200A, 15KV.  FORNECIMENTO.(DESONERADO)</v>
          </cell>
          <cell r="H2500" t="str">
            <v>UN</v>
          </cell>
          <cell r="I2500">
            <v>50.96</v>
          </cell>
        </row>
        <row r="2501">
          <cell r="A2501" t="str">
            <v>IP 40.10.0500</v>
          </cell>
          <cell r="B2501" t="str">
            <v>FUSÍVEL NH, TAMANHO 01, CORRENTE NOMINAL DE 36A, SIEMENS OU SIMILAR.  FORNECIMENTO.</v>
          </cell>
          <cell r="C2501" t="str">
            <v>UN</v>
          </cell>
          <cell r="D2501">
            <v>12.6</v>
          </cell>
          <cell r="F2501" t="str">
            <v>IP 39.10.0500</v>
          </cell>
          <cell r="G2501" t="str">
            <v>FUSÍVEL NH, TAMANHO 01, CORRENTE NOMINAL DE 36A, SIEMENS OU SIMILAR.  FORNECIMENTO.(DESONERADO)</v>
          </cell>
          <cell r="H2501" t="str">
            <v>UN</v>
          </cell>
          <cell r="I2501">
            <v>12.6</v>
          </cell>
        </row>
        <row r="2502">
          <cell r="A2502" t="str">
            <v>IP 40.10.0521</v>
          </cell>
          <cell r="B2502" t="str">
            <v>FUSÍVEL NH, TAMANHO 00, CORRENTE NOMINAL DE 125A, SIEMENS OU SIMILAR.  FORNECIMENTO.</v>
          </cell>
          <cell r="C2502" t="str">
            <v>UN</v>
          </cell>
          <cell r="D2502">
            <v>24.16</v>
          </cell>
          <cell r="F2502" t="str">
            <v>IP 39.10.0521</v>
          </cell>
          <cell r="G2502" t="str">
            <v>FUSÍVEL NH, TAMANHO 00, CORRENTE NOMINAL DE 125A, SIEMENS OU SIMILAR.  FORNECIMENTO.(DESONERADO)</v>
          </cell>
          <cell r="H2502" t="str">
            <v>UN</v>
          </cell>
          <cell r="I2502">
            <v>24.16</v>
          </cell>
        </row>
        <row r="2503">
          <cell r="A2503" t="str">
            <v>IP 40.10.0532</v>
          </cell>
          <cell r="B2503" t="str">
            <v>FUSÍVEL NH, TAMANHO 00, CORRENTE NOMINAL DE 160A, SIEMENS OU SIMILAR.  FORNECIMENTO.</v>
          </cell>
          <cell r="C2503" t="str">
            <v>UN</v>
          </cell>
          <cell r="D2503">
            <v>30.92</v>
          </cell>
          <cell r="F2503" t="str">
            <v>IP 39.10.0532</v>
          </cell>
          <cell r="G2503" t="str">
            <v>FUSÍVEL NH, TAMANHO 00, CORRENTE NOMINAL DE 160A, SIEMENS OU SIMILAR.  FORNECIMENTO.(DESONERADO)</v>
          </cell>
          <cell r="H2503" t="str">
            <v>UN</v>
          </cell>
          <cell r="I2503">
            <v>30.92</v>
          </cell>
        </row>
        <row r="2504">
          <cell r="A2504" t="str">
            <v>IP 40.15.0106</v>
          </cell>
          <cell r="B2504" t="str">
            <v>DISJUNTOR TERMOMAGNÉTICO, BIPOLAR DE 20A.  FORNECIMENTO.</v>
          </cell>
          <cell r="C2504" t="str">
            <v>UN</v>
          </cell>
          <cell r="D2504">
            <v>45</v>
          </cell>
          <cell r="F2504" t="str">
            <v>IP 39.15.0106</v>
          </cell>
          <cell r="G2504" t="str">
            <v>DISJUNTOR TERMOMAGNÉTICO, BIPOLAR DE 20A.  FORNECIMENTO.(DESONERADO)</v>
          </cell>
          <cell r="H2504" t="str">
            <v>UN</v>
          </cell>
          <cell r="I2504">
            <v>45</v>
          </cell>
        </row>
        <row r="2505">
          <cell r="A2505" t="str">
            <v>IP 40.15.0212</v>
          </cell>
          <cell r="B2505" t="str">
            <v>DISJUNTOR TERMOMAGNÉTICO, TRIPOLAR DE 40A.  FORNECIMENTO.</v>
          </cell>
          <cell r="C2505" t="str">
            <v>UN</v>
          </cell>
          <cell r="D2505">
            <v>81.22</v>
          </cell>
          <cell r="F2505" t="str">
            <v>IP 39.15.0212</v>
          </cell>
          <cell r="G2505" t="str">
            <v>DISJUNTOR TERMOMAGNÉTICO, TRIPOLAR DE 40A.  FORNECIMENTO.(DESONERADO)</v>
          </cell>
          <cell r="H2505" t="str">
            <v>UN</v>
          </cell>
          <cell r="I2505">
            <v>81.22</v>
          </cell>
        </row>
        <row r="2506">
          <cell r="A2506" t="str">
            <v>IP 40.15.0250</v>
          </cell>
          <cell r="B2506" t="str">
            <v>DISJUNTOR TERMOMAGNÉTICO, TRIPOLAR DE 100A.  FORNECIMENTO.</v>
          </cell>
          <cell r="C2506" t="str">
            <v>UN</v>
          </cell>
          <cell r="D2506">
            <v>205.8</v>
          </cell>
          <cell r="F2506" t="str">
            <v>IP 39.15.0250</v>
          </cell>
          <cell r="G2506" t="str">
            <v>DISJUNTOR TERMOMAGNÉTICO, TRIPOLAR DE 100A.  FORNECIMENTO.(DESONERADO)</v>
          </cell>
          <cell r="H2506" t="str">
            <v>UN</v>
          </cell>
          <cell r="I2506">
            <v>205.8</v>
          </cell>
        </row>
        <row r="2507">
          <cell r="A2507" t="str">
            <v>IP 45.05.0050</v>
          </cell>
          <cell r="B2507" t="str">
            <v>BASE EXTERNA PARA RELÉ FOTOELÉTRICO.  FORNECIMENTO.</v>
          </cell>
          <cell r="C2507" t="str">
            <v>UN</v>
          </cell>
          <cell r="D2507">
            <v>23</v>
          </cell>
          <cell r="F2507" t="str">
            <v>IP 44.05.0050</v>
          </cell>
          <cell r="G2507" t="str">
            <v>BASE EXTERNA PARA RELÉ FOTOELÉTRICO.  FORNECIMENTO.(DESONERADO)</v>
          </cell>
          <cell r="H2507" t="str">
            <v>UN</v>
          </cell>
          <cell r="I2507">
            <v>23</v>
          </cell>
        </row>
        <row r="2508">
          <cell r="A2508" t="str">
            <v>IP 45.05.0275</v>
          </cell>
          <cell r="B2508" t="str">
            <v>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v>
          </cell>
          <cell r="C2508" t="str">
            <v>UN</v>
          </cell>
          <cell r="D2508">
            <v>24.96</v>
          </cell>
          <cell r="F2508" t="str">
            <v>IP 44.05.0275</v>
          </cell>
          <cell r="G2508" t="str">
            <v>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FORNECIMENTO.(DESONERADO)</v>
          </cell>
          <cell r="H2508" t="str">
            <v>UN</v>
          </cell>
          <cell r="I2508">
            <v>24.96</v>
          </cell>
        </row>
        <row r="2509">
          <cell r="A2509" t="str">
            <v>IP 45.05.0300</v>
          </cell>
          <cell r="B2509" t="str">
            <v>RELÉ TEMPORIZADO, COEL, TIPO RTQD.  FORNECIMENTO.</v>
          </cell>
          <cell r="C2509" t="str">
            <v>UN</v>
          </cell>
          <cell r="D2509">
            <v>260.19</v>
          </cell>
          <cell r="F2509" t="str">
            <v>IP 44.05.0300</v>
          </cell>
          <cell r="G2509" t="str">
            <v>RELÉ TEMPORIZADO, COEL, TIPO RTQD.  FORNECIMENTO.(DESONERADO)</v>
          </cell>
          <cell r="H2509" t="str">
            <v>UN</v>
          </cell>
          <cell r="I2509">
            <v>260.19</v>
          </cell>
        </row>
        <row r="2510">
          <cell r="A2510" t="str">
            <v>IP 45.05.0350</v>
          </cell>
          <cell r="B2510" t="str">
            <v>RELÉ TEMPORIZADO, TIPO FLT 01/NF.  FORNECIMENTO.</v>
          </cell>
          <cell r="C2510" t="str">
            <v>UN</v>
          </cell>
          <cell r="D2510">
            <v>47.07</v>
          </cell>
          <cell r="F2510" t="str">
            <v>IP 44.05.0350</v>
          </cell>
          <cell r="G2510" t="str">
            <v>RELÉ TEMPORIZADO, TIPO FLT 01/NF.  FORNECIMENTO.(DESONERADO)</v>
          </cell>
          <cell r="H2510" t="str">
            <v>UN</v>
          </cell>
          <cell r="I2510">
            <v>47.07</v>
          </cell>
        </row>
        <row r="2511">
          <cell r="A2511" t="str">
            <v>IP 45.10.0050</v>
          </cell>
          <cell r="B2511" t="str">
            <v>COLOCAÇÃO DE RELÉ FOTOELÉTRICO INDIVIDUAL, COM BASE EM POSTE (AÇO OU CONCRETO) DE ACORDO COM O PADRÃO DA RIOLUZ; EXCLUSIVE FORNECIMENTO DO RELÉ E BASE.</v>
          </cell>
          <cell r="C2511" t="str">
            <v>UN</v>
          </cell>
          <cell r="D2511">
            <v>26.19</v>
          </cell>
          <cell r="F2511" t="str">
            <v>IP 44.10.0050</v>
          </cell>
          <cell r="G2511" t="str">
            <v>COLOCAÇÃO DE RELÉ FOTOELÉTRICO INDIVIDUAL, COM BASE EM POSTE (AÇO OU CONCRETO) DE ACORDO COM O PADRÃO DA RIOLUZ; EXCLUSIVE FORNECIMENTO DO RELÉ E BASE.(DESONERADO)</v>
          </cell>
          <cell r="H2511" t="str">
            <v>UN</v>
          </cell>
          <cell r="I2511">
            <v>22.76</v>
          </cell>
        </row>
        <row r="2512">
          <cell r="A2512" t="str">
            <v>IP 45.10.0100</v>
          </cell>
          <cell r="B2512" t="str">
            <v>COLOCAÇÃO DE RELÉ FOTOELÉTRICO INDIVIDUAL, COM BASE, EM PONTA DE BRAÇO OU POSTE CURVO (AÇO OU CONCRETO) DE ACORDO COM O PADRÃO DA RIOLUZ, COM FORNECIMENTO DAS FERRAGENS DE FIXAÇÃO; EXCLUSIVE FORNECIMENTO DO RELÉ E BASE.</v>
          </cell>
          <cell r="C2512" t="str">
            <v>UN</v>
          </cell>
          <cell r="D2512">
            <v>130.44999999999999</v>
          </cell>
          <cell r="F2512" t="str">
            <v>IP 44.10.0100</v>
          </cell>
          <cell r="G2512" t="str">
            <v>COLOCAÇÃO DE RELÉ FOTOELÉTRICO INDIVIDUAL, COM BASE, EM PONTA DE BRAÇO OU POSTE CURVO (AÇO OU CONCRETO) DE ACORDO COM O PADRÃO DA RIOLUZ, COM FORNECIMENTO DAS FERRAGENS DE FIXAÇÃO; EXCLUSIVE FORNECIMENTO DO RELÉ E BASE.(DESONERADO)</v>
          </cell>
          <cell r="H2512" t="str">
            <v>UN</v>
          </cell>
          <cell r="I2512">
            <v>127.02</v>
          </cell>
        </row>
        <row r="2513">
          <cell r="A2513" t="str">
            <v>IP 45.10.0150</v>
          </cell>
          <cell r="B2513" t="str">
            <v>COLOCAÇÃO DE RELÉ FOTOELÉTRICO INDIVIDUAL, COM BASE EM POSTE (AÇO OU CONCRETO) DE ACORDO COM O PADRÃO DA RIOLUZ, EXCLUSIVE FORNECIMENTO DAS FERRAGENS DE FIXAÇÃO E DO RELÉ FOTOELÉTRICO E BASE.</v>
          </cell>
          <cell r="C2513" t="str">
            <v>UN</v>
          </cell>
          <cell r="D2513">
            <v>24.66</v>
          </cell>
          <cell r="F2513" t="str">
            <v>IP 44.10.0150</v>
          </cell>
          <cell r="G2513" t="str">
            <v>COLOCAÇÃO DE RELÉ FOTOELÉTRICO INDIVIDUAL, COM BASE EM POSTE (AÇO OU CONCRETO) DE ACORDO COM O PADRÃO DA RIOLUZ, EXCLUSIVE FORNECIMENTO DAS FERRAGENS DE FIXAÇÃO E DO RELÉ FOTOELÉTRICO E BASE.(DESONERADO)</v>
          </cell>
          <cell r="H2513" t="str">
            <v>UN</v>
          </cell>
          <cell r="I2513">
            <v>21.23</v>
          </cell>
        </row>
        <row r="2514">
          <cell r="A2514" t="str">
            <v>IP 50.05.0065</v>
          </cell>
          <cell r="B2514" t="str">
            <v>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v>
          </cell>
          <cell r="C2514" t="str">
            <v>UN</v>
          </cell>
          <cell r="D2514">
            <v>498</v>
          </cell>
          <cell r="F2514" t="str">
            <v>IP 49.05.0065</v>
          </cell>
          <cell r="G2514" t="str">
            <v>LUMINÁRIA LRJ-35/1 P/LÂMPADA VS/MVM 70 W, C/EQUIPAMENTO AUXILIAR INTEGRADO, TENSÃO 220V, ENCAIXE EM TUBO COM DIÂMETRO DE 48MM, DIFUSOR EM VIDRO POLICURVADO TEMPERADO, REFLETOR EM CHAPA DE ALUMÍNIO DE ALTA PUREZA, GRAU DE PROTEÇÃO MÍNIMA IP-65, RECEPTÁCULO E-27, ESPECIFICAÇÃO EM-RIOLUZ Nº 105 (DESONERADO)</v>
          </cell>
          <cell r="H2514" t="str">
            <v>UN</v>
          </cell>
          <cell r="I2514">
            <v>498</v>
          </cell>
        </row>
        <row r="2515">
          <cell r="A2515" t="str">
            <v>IP 50.05.0105</v>
          </cell>
          <cell r="B2515" t="str">
            <v>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v>
          </cell>
          <cell r="C2515" t="str">
            <v>UN</v>
          </cell>
          <cell r="D2515">
            <v>538</v>
          </cell>
          <cell r="F2515" t="str">
            <v>IP 49.05.0105</v>
          </cell>
          <cell r="G2515" t="str">
            <v>LUMINÁRIA LRJ-35/1 P/LÂMPADA VS/MVM 100 W, C/EQUIPAMENTO AUXILIAR INTEGRADO, TENSÃO 220V, ENCAIXE EM TUBO COM DIÂMETRO DE 48MM, DIFUSOR EM VIDRO POLICURVADO TEMPERADO, REFLETOR EM CHAPA DE ALUMÍNIO DE ALTA PUREZA, GRAU DE PROTEÇÃO MÍNIMA IP-65, RECEPTÁCULO E-40, ESPECIFICAÇÃO EM-RIOLUZ Nº 105. FORNECIMENTO (DESONERADO).</v>
          </cell>
          <cell r="H2515" t="str">
            <v>UN</v>
          </cell>
          <cell r="I2515">
            <v>538</v>
          </cell>
        </row>
        <row r="2516">
          <cell r="A2516" t="str">
            <v>IP 50.05.0157</v>
          </cell>
          <cell r="B2516" t="str">
            <v>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v>
          </cell>
          <cell r="C2516" t="str">
            <v>UN</v>
          </cell>
          <cell r="D2516">
            <v>790</v>
          </cell>
          <cell r="F2516" t="str">
            <v>IP 49.05.0157</v>
          </cell>
          <cell r="G2516" t="str">
            <v>LUMINÁRIA LRJ-34 PARA LÂMPADA VAPOR DE SÓDIO OU MULTIVAPOR METÁLICO DE 150W, IP-66, VIDRO CURVO OU POLICURVADO, CORPO EM ALUMÍNIO INJETADO ALTA PRESSÃO, PARA ENCAIXE EM TUBO COM DIÂMETRO DE 60,3MM, COM EQUIPAMENTO AUXILIAR INTEGRADO 220V (EM-RIOLUZ 30), REFLETOR EM CHAPA DE ALUMÍNIO DE ALTA PUREZA (99,85%), CONFORME ESPECIFICAÇÃO EM-RIOLUZ Nº 82.  FORNECIMENTO.(DESONERADO)</v>
          </cell>
          <cell r="H2516" t="str">
            <v>UN</v>
          </cell>
          <cell r="I2516">
            <v>790</v>
          </cell>
        </row>
        <row r="2517">
          <cell r="A2517" t="str">
            <v>IP 50.05.0166</v>
          </cell>
          <cell r="B2517" t="str">
            <v>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v>
          </cell>
          <cell r="C2517" t="str">
            <v>UN</v>
          </cell>
          <cell r="D2517">
            <v>594</v>
          </cell>
          <cell r="F2517" t="str">
            <v>IP 49.05.0166</v>
          </cell>
          <cell r="G2517" t="str">
            <v>LUMINÁRIA LRJ-36/1 P/ LÂMPADA VS/MVM DE 150 W, C/ EQUIPAMENTO AUXILIAR INTEGRADO, TENSÃO 220V, ENCAIXE EM TUBO COM DIÂMETRO DE 48MM, DIFUSOR EM VIDRO POLICURVADO TEMPERADO, REFLETOR EM CHAPA DE ALUMÍNIO DE ALTA PUREZA, GRAU DE PROTEÇÃO MÍNIMA IP-65, RECEPTÁCULO E-40, ESPECIFICAÇÃO EM-RIOLUZ Nº 106. FORNECIMENTO (DESONERADO).</v>
          </cell>
          <cell r="H2517" t="str">
            <v>UN</v>
          </cell>
          <cell r="I2517">
            <v>594</v>
          </cell>
        </row>
        <row r="2518">
          <cell r="A2518" t="str">
            <v>IP 50.05.0253</v>
          </cell>
          <cell r="B2518" t="str">
            <v>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v>
          </cell>
          <cell r="C2518" t="str">
            <v>UN</v>
          </cell>
          <cell r="D2518">
            <v>840</v>
          </cell>
          <cell r="F2518" t="str">
            <v>IP 49.05.0253</v>
          </cell>
          <cell r="G2518" t="str">
            <v>LUMINÁRIA LRJ-33 PARA LÂMPADA VAPOR DE SÓDIO OU MULTIVAPOR METÁLICO DE 250W, IP-66, VIDRO CURVO, CORPO EM ALUMÍNIO INJETADO, PARA ENCAIXE EM TUBO COM DIÂMETRO DE 60,3MM, COM EQUIPAMENTO AUXILIAR INTEGRADO (EM-RIOLUZ Nº 30), REFLETOR EM CHAPA DE ALUMÍNIO 99,85% CONFORME ESPECIFICAÇÃO EM-RIOLUZ Nº 63.  FORNECIMENTO.(DESONERADO)</v>
          </cell>
          <cell r="H2518" t="str">
            <v>UN</v>
          </cell>
          <cell r="I2518">
            <v>840</v>
          </cell>
        </row>
        <row r="2519">
          <cell r="A2519" t="str">
            <v>IP 50.05.0285</v>
          </cell>
          <cell r="B2519" t="str">
            <v>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v>
          </cell>
          <cell r="C2519" t="str">
            <v>UN</v>
          </cell>
          <cell r="D2519">
            <v>789</v>
          </cell>
          <cell r="F2519" t="str">
            <v>IP 49.05.0285</v>
          </cell>
          <cell r="G2519" t="str">
            <v>LUMINÁRIA LRJ-37/1 P/LÂMPADA VS/MVM 250 W, C/EQUIPAMENTO AUXILIAR INTEGRADO, TENSÃO 220V, ENCAIXE EM TUBO COM DIÂMETRO DE 48MM, DIFUSOR EM VIDRO POLICURVADO TEMPERADO, REFLETOR EM CHAPA DE ALUMÍNIO DE ALTA PUREZA, GRAU DE PROTEÇÃO MÍNIMA IP-65, RECEPTÁCULO E-40, ESPECIFICAÇÃO EM-RIOLUZ Nº 107. FORNECIMENTO. (DESONERADO).</v>
          </cell>
          <cell r="H2519" t="str">
            <v>UN</v>
          </cell>
          <cell r="I2519">
            <v>789</v>
          </cell>
        </row>
        <row r="2520">
          <cell r="A2520" t="str">
            <v>IP 50.05.0303</v>
          </cell>
          <cell r="B2520" t="str">
            <v>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v>
          </cell>
          <cell r="C2520" t="str">
            <v>UN</v>
          </cell>
          <cell r="D2520">
            <v>860</v>
          </cell>
          <cell r="F2520" t="str">
            <v>IP 49.05.0303</v>
          </cell>
          <cell r="G2520" t="str">
            <v>LUMINÁRIA LRJ-32 PARA LÂMPADA VAPOR DE SÓDIO OU MULTIVAPOR METÁLICO DE 400W, IP-66, VIDRO CURVO, CORPO EM ALUMÍNIO INJETADO, PARA ENCAIXE EM TUBO COM DIÂMETRO DE 60,3MM, COM EQUIPAMENTO AUXILIAR INTEGRADO (EM-RIOLUZ Nº 30), REFLETOR EM CHAPA DE ALUMÍNIO 99,85% CONFORME ESPECIFICAÇÃO EM-RIOLUZ Nº 62.  FORNECIMENTO.(DESONERADO)</v>
          </cell>
          <cell r="H2520" t="str">
            <v>UN</v>
          </cell>
          <cell r="I2520">
            <v>860</v>
          </cell>
        </row>
        <row r="2521">
          <cell r="A2521" t="str">
            <v>IP 50.05.0350</v>
          </cell>
          <cell r="B2521" t="str">
            <v>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v>
          </cell>
          <cell r="C2521" t="str">
            <v>UN</v>
          </cell>
          <cell r="D2521">
            <v>899.18</v>
          </cell>
          <cell r="F2521" t="str">
            <v>IP 49.05.0350</v>
          </cell>
          <cell r="G2521" t="str">
            <v>LUMINÁRIA A LED, LEDRJ-01, CORPO EM ALUMÍNIO INJETADO/EXTRUDADO, PARA INSTALAÇÃO EM PONTA DE BRAÇO/NÚCLEO, POTÊNCIA MÁXIMA DE 20 W, FLUXO MÍNIMO 1500LM, TEMPERATURA DE COR 4000/5500 K, IP 66, IK 08, RESISTENTE À UV, TENSÃO DE 100/240 V, EFICIÊNCIA MÍNIMA 90,6 LM/W, IRC MAIOR OU IGUAL À 70, TEMPERATURA DE OPERAÇÃO DE -20/75° C. ESPECIFICAÇÃO: EM-RIOLUZ-094. FORNECIMENTO. (DESONERADO)</v>
          </cell>
          <cell r="H2521" t="str">
            <v>UN</v>
          </cell>
          <cell r="I2521">
            <v>899.18</v>
          </cell>
        </row>
        <row r="2522">
          <cell r="A2522" t="str">
            <v>IP 50.05.0400</v>
          </cell>
          <cell r="B2522" t="str">
            <v>LUMINÁRIA A LED, LEDRJ-01/01, CORPO EM ALUMÍNIO INJETADO/EXTRUDADO, PARA INSTALAÇÃO EM PONTA DE BRAÇO/NÚCLEO, POTÊNCIA MÁXIMA DE 20 W, FLUXO MÍNIMO 1500LM, FACHO FRONTAL, TEMPERATURA DE COR 4000/5500 K, IP 66, IK 08, RESISTENTE À UV, TENSÃO DE 100/240 V, EFICIÊNCIA MÍNIMA 90,6 LM/W, IRC MAIOR OU IGUAL À 70, TEMPERATURA DE OPERAÇÃO DE -20/75° C. ESPECIFICAÇÃO: EM-RIOLUZ-094. FORNECIMENTO</v>
          </cell>
          <cell r="C2522" t="str">
            <v>UN</v>
          </cell>
          <cell r="D2522">
            <v>1144.8499999999999</v>
          </cell>
          <cell r="F2522" t="str">
            <v>IP 49.05.0400</v>
          </cell>
          <cell r="G2522" t="str">
            <v>LUMINÁRIA A LED, LEDRJ-01/01, CORPO EM ALUMÍNIO INJETADO/EXTRUDADO, PARA INSTALAÇÃO EM PONTA DE BRAÇO/NÚCLEO, POTÊNCIA MÁXIMA DE 20 W, FLUXO MÍNIMO 1500 LM, FACHO FRONTAL, TEMPERATURA DE COR 4000/5500 K, IP 66, IK 08, RESISTENTE À UV, TENSÃO DE 100/240 V, EFICIÊNCIA MÍNIMA 90,6 LM/W, IRC MAIOR OU IGUAL À 70, TEMPERATURA DE OPERAÇÃO DE -20/75° C. ESPECIFICAÇÃO: EM-RIOLUZ-094. FORNECIMENTO. (DESONERADO)</v>
          </cell>
          <cell r="H2522" t="str">
            <v>UN</v>
          </cell>
          <cell r="I2522">
            <v>1144.8499999999999</v>
          </cell>
        </row>
        <row r="2523">
          <cell r="A2523" t="str">
            <v>IP 50.05.0450</v>
          </cell>
          <cell r="B2523" t="str">
            <v>LUMINÁRIA A LED, LEDRJ-02, CORPO EM ALUMÍNIO INJETADO/EXTRUDADO, PARA INSTALAÇÃO EM PONTA DE BRAÇO/NÚCLEO, POTÊNCIA MÁXIMA DE 55 W, FLUXO MÍNIMO 4000LM, TEMPERATURA DE COR 4000/5500 K, IP 66, IK 08, RESISTENTE À UV, TENSÃO DE 100/240 V, EFICIÊNCIA MÍNIMA 90,6 LM/W, IRC MAIOR OU IGUAL À 70, TEMPERATURA DE OPERAÇÃO DE -20/75° C. ESPECIFICAÇÃO: EM-RIOLUZ-094. FORNECIMENTO</v>
          </cell>
          <cell r="C2523" t="str">
            <v>UN</v>
          </cell>
          <cell r="D2523">
            <v>1155.04</v>
          </cell>
          <cell r="F2523" t="str">
            <v>IP 49.05.0450</v>
          </cell>
          <cell r="G2523" t="str">
            <v>LUMINÁRIA A LED, LEDRJ-02, CORPO EM ALUMÍNIO INJETADO/EXTRUDADO, PARA INSTALAÇÃO EM PONTA DE BRAÇO/NÚCLEO, POTÊNCIA MÁXIMA DE 55 W, FLUXO MÍNIMO 4000 LM, TEMPERATURA DE COR 4000/5500 K, IP 66, IK 08, RESISTENTE À UV, TENSÃO DE 100/240 V, EFICIÊNCIA MÍNIMA 90,6 LM/W, IRC MAIOR OU IGUAL À 70, TEMPERATURA DE OPERAÇÃO DE -20/75° C. ESPECIFICAÇÃO: EM-RIOLUZ-094. FORNECIMENTO. (DESONERADO)</v>
          </cell>
          <cell r="H2523" t="str">
            <v>UN</v>
          </cell>
          <cell r="I2523">
            <v>1155.04</v>
          </cell>
        </row>
        <row r="2524">
          <cell r="A2524" t="str">
            <v>IP 50.05.0500</v>
          </cell>
          <cell r="B2524" t="str">
            <v>LUMINÁRIA A LED, LEDRJ-03, CORPO EM ALUMÍNIO INJETADO/EXTRUDADO, PARA INSTALAÇÃO EM PONTA DE BRAÇO/NÚCLEO, POTÊNCIA MÁXIMA DE 85 W, FLUXO MÍNIMO 6000LM, TEMPERATURA DE COR 4000/5500 K, IP 66, IK 08, RESISTENTE À UV, TENSÃO DE 100/240 V, EFICIÊNCIA MÍNIMA 90,6 LM/W, IRC MAIOR OU IGUAL À 70, TEMPERATURA DE OPERAÇÃO DE -20/75° C. ESPECIFICAÇÃO: EM-RIOLUZ-094. FORNECIMENTO</v>
          </cell>
          <cell r="C2524" t="str">
            <v>UN</v>
          </cell>
          <cell r="D2524">
            <v>1058.2</v>
          </cell>
          <cell r="F2524" t="str">
            <v>IP 49.05.0500</v>
          </cell>
          <cell r="G2524" t="str">
            <v>LUMINÁRIA A LED, LEDRJ-03, CORPO EM ALUMÍNIO INJETADO/EXTRUDADO, PARA INSTALAÇÃO EM PONTA DE BRAÇO/NÚCLEO, POTÊNCIA MÁXIMA DE 85 W, FLUXO MÍNIMO 6000 LM, TEMPERATURA DE COR 4000/5500 K, IP 66, IK 08, RESISTENTE À UV, TENSÃO DE 100/240 V, EFICIÊNCIA MÍNIMA 90,6 LM/W, IRC MAIOR OU IGUAL À 70, TEMPERATURA DE OPERAÇÃO DE -20/75° C. ESPECIFICAÇÃO: EM-RIOLUZ-094. FORNECIMENTO. (DESONERADO)</v>
          </cell>
          <cell r="H2524" t="str">
            <v>UN</v>
          </cell>
          <cell r="I2524">
            <v>1058.2</v>
          </cell>
        </row>
        <row r="2525">
          <cell r="A2525" t="str">
            <v>IP 50.05.0550</v>
          </cell>
          <cell r="B2525" t="str">
            <v>LUMINÁRIA A LED, LEDRJ-04, CORPO EM ALUMÍNIO INJETADO/EXTRUDADO, PARA INSTALAÇÃO EM PONTA DE BRAÇO/NÚCLEO, POTÊNCIA MÁXIMA DE 125 W, FLUXO MÍNIMO 8000LM, TEMPERATURA DE COR 4000/5500 K, IP 66, IK 08, RESISTENTE À UV, TENSÃO DE 100/240 V, EFICIÊNCIA MÍNIMA 90,6 LM/W, IRC MAIOR OU IGUAL À 70, TEMPERATURA DE OPERAÇÃO DE -20/75° C. ESPECIFICAÇÃO: EM-RIOLUZ-094. FORNECIMENTO</v>
          </cell>
          <cell r="C2525" t="str">
            <v>UN</v>
          </cell>
          <cell r="D2525">
            <v>1738.55</v>
          </cell>
          <cell r="F2525" t="str">
            <v>IP 49.05.0550</v>
          </cell>
          <cell r="G2525" t="str">
            <v>LUMINÁRIA A LED, LEDRJ-04, CORPO EM ALUMÍNIO INJETADO/EXTRUDADO, PARA INSTALAÇÃO EM PONTA DE BRAÇO/NÚCLEO, POTÊNCIA MÁXIMA DE 125 W, FLUXO MÍNIMO 8000 LM, TEMPERATURA DE COR 4000/5500 K, IP 66, IK 08, RESISTENTE À UV, TENSÃO DE 100/240 V, EFICIÊNCIA MÍNIMA 90,6 LM/W, IRC MAIOR OU IGUAL À 70, TEMPERATURA DE OPERAÇÃO DE -20/75° C. ESPECIFICAÇÃO: EM-RIOLUZ-094. FORNECIMENTO. (DESONERADO)</v>
          </cell>
          <cell r="H2525" t="str">
            <v>UN</v>
          </cell>
          <cell r="I2525">
            <v>1738.55</v>
          </cell>
        </row>
        <row r="2526">
          <cell r="A2526" t="str">
            <v>IP 50.05.0600</v>
          </cell>
          <cell r="B2526" t="str">
            <v>LUMINÁRIA A LED, LEDRJ-05, CORPO EM ALUMÍNIO INJETADO/EXTRUDADO, PARA INSTALAÇÃO EM PONTA DE BRAÇO/NÚCLEO, POTÊNCIA MÁXIMA DE 170 W, FLUXO MÍNIMO 9000LM, TEMPERATURA DE COR 4000/5500 K, IP 66, IK 08, RESISTENTE À UV, TENSÃO DE 100/240 V, EFICIÊNCIA MÍNIMA 90,6 LM/W, IRC MAIOR OU IGUAL À 70, TEMPERATURA DE OPERAÇÃO DE -20/75° C. ESPECIFICAÇÃO: EM-RIOLUZ-094. FORNECIMENTO</v>
          </cell>
          <cell r="C2526" t="str">
            <v>UN</v>
          </cell>
          <cell r="D2526">
            <v>1528.7</v>
          </cell>
          <cell r="F2526" t="str">
            <v>IP 49.05.0600</v>
          </cell>
          <cell r="G2526" t="str">
            <v>LUMINÁRIA A LED, LEDRJ-05, CORPO EM ALUMÍNIO INJETADO/EXTRUDADO, PARA INSTALAÇÃO EM PONTA DE BRAÇO/NÚCLEO, POTÊNCIA MÁXIMA DE 170 W, FLUXO MÍNIMO 9000 LM, TEMPERATURA DE COR 4000/5500 K, IP 66, IK 08, RESISTENTE À UV, TENSÃO DE 100/240 V, EFICIÊNCIA MÍNIMA 90,6 LM/W, IRC MAIOR OU IGUAL À 70, TEMPERATURA DE OPERAÇÃO DE -20/75° C. ESPECIFICAÇÃO: EM-RIOLUZ-094. FORNECIMENTO. (DESONERADO)</v>
          </cell>
          <cell r="H2526" t="str">
            <v>UN</v>
          </cell>
          <cell r="I2526">
            <v>1528.7</v>
          </cell>
        </row>
        <row r="2527">
          <cell r="A2527" t="str">
            <v>IP 50.05.0650</v>
          </cell>
          <cell r="B2527" t="str">
            <v>LUMINÁRIA A LED, LEDRJ-06, CORPO EM ALUMÍNIO INJETADO/EXTRUDADO, PARA INSTALAÇÃO EM PONTA DE BRAÇO/NÚCLEO, POTÊNCIA MÁXIMA DE 210 W, FLUXO MÍNIMO 10000LM, TEMPERATURA DE COR 4000/5500 K, IP 66, IK 08, RESISTENTE À UV, TENSÃO DE 100/240 V, EFICIÊNCIA MÍNIMA 90,6 LM/W, IRC MAIOR OU IGUAL À 70, TEMPERATURA DE OPERAÇÃO DE -20/75° C. ESPECIFICAÇÃO: EM-RIOLUZ-094. FORNECIMENTO</v>
          </cell>
          <cell r="C2527" t="str">
            <v>UN</v>
          </cell>
          <cell r="D2527">
            <v>1578.1</v>
          </cell>
          <cell r="F2527" t="str">
            <v>IP 49.05.0650</v>
          </cell>
          <cell r="G2527" t="str">
            <v>LUMINÁRIA A LED, LEDRJ-06, CORPO EM ALUMÍNIO INJETADO/EXTRUDADO, PARA INSTALAÇÃO EM PONTA DE BRAÇO/NÚCLEO, POTÊNCIA MÁXIMA DE 210 W, FLUXO MÍNIMO 10000 LM, TEMPERATURA DE COR 4000/5500 K, IP 66, IK 08, RESISTENTE À UV, TENSÃO DE 100/240 V, EFICIÊNCIA MÍNIMA 90,6 LM/W, IRC MAIOR OU IGUAL À 70, TEMPERATURA DE OPERAÇÃO DE -20/75° C. ESPECIFICAÇÃO: EM-RIOLUZ-094. FORNECIMENTO. (DESONERADO)</v>
          </cell>
          <cell r="H2527" t="str">
            <v>UN</v>
          </cell>
          <cell r="I2527">
            <v>1578.1</v>
          </cell>
        </row>
        <row r="2528">
          <cell r="A2528" t="str">
            <v>IP 50.05.0700</v>
          </cell>
          <cell r="B2528" t="str">
            <v>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v>
          </cell>
          <cell r="C2528" t="str">
            <v>UN</v>
          </cell>
          <cell r="D2528">
            <v>2293.04</v>
          </cell>
          <cell r="F2528" t="str">
            <v>IP 49.05.0700</v>
          </cell>
          <cell r="G2528" t="str">
            <v>LUMINÁRIA A LED, LEDRJ-07, CORPO EM ALUMÍNIO INJETADO/EXTRUDADO, PARA INSTALAÇÃO EM PONTA DE BRAÇO/NÚCLEO, POTÊNCIA MÁXIMA DE 250 W, FLUXO MÍNIMO 20000 LM, TEMPERATURA DE COR 4000/5500 K, IP 66, IK 08, RESISTENTE À UV, TENSÃO DE 100/240 V, EFICIÊNCIA MÍNIMA 90,6 LM/W, IRC MAIOR OU IGUAL À 70, TEMPERATURA DE OPERAÇÃO DE -20/75° C. ESPECIFICAÇÃO: EM-RIOLUZ-094. FORNECIMENTO. (DESONERADO)</v>
          </cell>
          <cell r="H2528" t="str">
            <v>UN</v>
          </cell>
          <cell r="I2528">
            <v>2293.04</v>
          </cell>
        </row>
        <row r="2529">
          <cell r="A2529" t="str">
            <v>IP 50.05.0750</v>
          </cell>
          <cell r="B2529" t="str">
            <v>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v>
          </cell>
          <cell r="C2529" t="str">
            <v>UN</v>
          </cell>
          <cell r="D2529">
            <v>2905.99</v>
          </cell>
          <cell r="F2529" t="str">
            <v>IP 49.05.0750</v>
          </cell>
          <cell r="G2529" t="str">
            <v>LUMINÁRIA A LED, LEDRJ-08, CORPO EM ALUMÍNIO INJETADO/EXTRUDADO, PARA INSTALAÇÃO EM PONTA DE BRAÇO/NÚCLEO, POTÊNCIA MÁXIMA DE 350 W, FLUXO MÍNIMO 30000 LM, TEMPERATURA DE COR 4000/5500 K, IP 66, IK 08, RESISTENTE À UV, TENSÃO DE 100/240 V, EFICIÊNCIA MÍNIMA 90,6 LM/W, IRC MAIOR OU IGUAL À 70, TEMPERATURA DE OPERAÇÃO DE -20/75° C. ESPECIFICAÇÃO: EM-RIOLUZ-094. FORNECIMENTO. (DESONERADO)</v>
          </cell>
          <cell r="H2529" t="str">
            <v>UN</v>
          </cell>
          <cell r="I2529">
            <v>2905.99</v>
          </cell>
        </row>
        <row r="2530">
          <cell r="A2530" t="str">
            <v>IP 50.10.0200</v>
          </cell>
          <cell r="B2530" t="str">
            <v>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v>
          </cell>
          <cell r="C2530" t="str">
            <v>UN</v>
          </cell>
          <cell r="D2530">
            <v>572.96</v>
          </cell>
          <cell r="F2530" t="str">
            <v>IP 49.10.0200</v>
          </cell>
          <cell r="G2530" t="str">
            <v>LUMINÁRIA DECORATIVA LDRJ-06 PARA LÂMPADA A VAPOR DE SÓDIO OU MULTIVAPOR METÁLICO DE 70W,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A4-1817-PD E ESPECIFICAÇÃO EM-RIOLUZ Nº 23.  FORNECIMENTO.(DESONERADO)</v>
          </cell>
          <cell r="H2530" t="str">
            <v>UN</v>
          </cell>
          <cell r="I2530">
            <v>572.96</v>
          </cell>
        </row>
        <row r="2531">
          <cell r="A2531" t="str">
            <v>IP 50.10.0203</v>
          </cell>
          <cell r="B2531" t="str">
            <v>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v>
          </cell>
          <cell r="C2531" t="str">
            <v>UN</v>
          </cell>
          <cell r="D2531">
            <v>743.7</v>
          </cell>
          <cell r="F2531" t="str">
            <v>IP 49.10.0203</v>
          </cell>
          <cell r="G2531" t="str">
            <v>LUMINÁRIA DECORATIVA LDRJ-07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A3-1965-PD.  FORNECIMENTO.(DESONERADO)</v>
          </cell>
          <cell r="H2531" t="str">
            <v>UN</v>
          </cell>
          <cell r="I2531">
            <v>743.7</v>
          </cell>
        </row>
        <row r="2532">
          <cell r="A2532" t="str">
            <v>IP 50.10.0206</v>
          </cell>
          <cell r="B2532" t="str">
            <v>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v>
          </cell>
          <cell r="C2532" t="str">
            <v>UN</v>
          </cell>
          <cell r="D2532">
            <v>743.7</v>
          </cell>
          <cell r="F2532" t="str">
            <v>IP 49.10.0206</v>
          </cell>
          <cell r="G2532" t="str">
            <v>LUMINÁRIA DECORATIVA LDRJ-09 PARA LÂMPADA A VAPOR DE SÓDIO OU MULTIVAPOR METÁLICO DE 70W, COM EQUIPAMENTO AUXILIAR INTEGRADO, BASE EM ALUMÍNIO FUNDIDO, COM ALOJAMENTO E SUPORTE PARA EQUIPAMENTO AUXILIAR (REATOR, CAPACITOR, INGNITOR), COM ENCAIXE PARA TUBO COM DIÂMETRO DE 48MM, DIFUSOR EM POLIPROPILENO, COM RECEPTÁCULO E-27, CONFORME DESENHO A3-1966-PD.  FORNECIMENTO.(DESONERADO)</v>
          </cell>
          <cell r="H2532" t="str">
            <v>UN</v>
          </cell>
          <cell r="I2532">
            <v>743.7</v>
          </cell>
        </row>
        <row r="2533">
          <cell r="A2533" t="str">
            <v>IP 50.10.0209</v>
          </cell>
          <cell r="B2533" t="str">
            <v>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v>
          </cell>
          <cell r="C2533" t="str">
            <v>UN</v>
          </cell>
          <cell r="D2533">
            <v>572.96</v>
          </cell>
          <cell r="F2533" t="str">
            <v>IP 49.10.0209</v>
          </cell>
          <cell r="G2533" t="str">
            <v>LUMINÁRIA DECORATIVA LDRJ-06 PARA LÂMPADA A VAPOR DE SÓDIO OU MULTIVAPOR METÁLICO DE 150W, COM EQUIPAMENTO AUXILIAR INTEGRADO 220/250V (EM-RIOLUZ-30), ENCAIXE EM BASE DE SEÇÃO RETANGULAR (A4-1819-PD EM RIO LUZ Nº 40), CORPO EM CHAPA ZINCADA COM PINTURA EXTERNA DE ACABAMENTO EM PRETO SEMI-FOSCO, DIFUSOR EM VIDO PLANO, REFLETOR ESTAMPADO EM CHAPA DE ALUMÍNIO, CONFORME DESENHO A4-1818-PD E ESPECIFICAÇÃO EM-RIOLUZ Nº 23.  FORNECIMENTO.(DESONERADO)</v>
          </cell>
          <cell r="H2533" t="str">
            <v>UN</v>
          </cell>
          <cell r="I2533">
            <v>572.96</v>
          </cell>
        </row>
        <row r="2534">
          <cell r="A2534" t="str">
            <v>IP 50.10.0250</v>
          </cell>
          <cell r="B2534" t="str">
            <v>LUMINÁRIA DECORATIVA LDRJ-16, PARA LÂMPADA MULTIVAPOR METÁLICO DE 70/100/150W, PARA INSTALAÇÃO EM PISO, RECEPTÁCULO E-27, CONFORME DESENHO A4-1904-PD EM-RIOLUZ  Nº 23.  FORNECIMENTO.</v>
          </cell>
          <cell r="C2534" t="str">
            <v>UN</v>
          </cell>
          <cell r="D2534">
            <v>516.03</v>
          </cell>
          <cell r="F2534" t="str">
            <v>IP 49.10.0250</v>
          </cell>
          <cell r="G2534" t="str">
            <v>LUMINÁRIA DECORATIVA LDRJ-16, PARA LÂMPADA MULTIVAPOR METÁLICO DE 70/100/150W, PARA INSTALAÇÃO EM PISO, RECEPTÁCULO E-27, CONFORME DESENHO A4-1904-PD EM-RIOLUZ  Nº 23.  FORNECIMENTO.(DESONERADO)</v>
          </cell>
          <cell r="H2534" t="str">
            <v>UN</v>
          </cell>
          <cell r="I2534">
            <v>516.03</v>
          </cell>
        </row>
        <row r="2535">
          <cell r="A2535" t="str">
            <v>IP 50.10.0300</v>
          </cell>
          <cell r="B2535" t="str">
            <v>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v>
          </cell>
          <cell r="C2535" t="str">
            <v>UN</v>
          </cell>
          <cell r="D2535">
            <v>1075.3399999999999</v>
          </cell>
          <cell r="F2535" t="str">
            <v>IP 49.10.0300</v>
          </cell>
          <cell r="G2535" t="str">
            <v>LUMINÁRIA DECORATIVA LDRJ-20 PARA LÂMPADA MULTIVAPOR METÁLICO DE 100W, SEMI ESFÉRICA, COM EQUIPAMENTO AUXILIAR INTEGRADO INSTALADO EM BANDEJA DE CHAPA DE AÇO GALVANIZADO, ARO E CARCAÇA EM ALUMÍNIO INJETADO DE ALTA PRESSÃO, GRAU DE PROTEÇÃO MÍNIMO IP-55, ACABAMENTO COM TRATAMENTO DE FOSFATAÇÃO E PINTURA POLIESTER, REFLETOR EM CHAPA DE ALUMÍNIO DE ALTA PUREZA E ANODIZAÇÃO COM SELAGEM, DIFUSOR EM VIDRO TEMPERADO COM 5MM DE ESPESSURA, COM DISPOSITIVO DE SEGURANÇA PARA ABERTURA DE ACESSO AO EQUIPAMENTO DE SEGURANÇA, PARAFUSOS DE AÇO INOX RECEPTÁCULO E-27. FORNECIMENTO.(DESONERADO)</v>
          </cell>
          <cell r="H2535" t="str">
            <v>UN</v>
          </cell>
          <cell r="I2535">
            <v>1075.3399999999999</v>
          </cell>
        </row>
        <row r="2536">
          <cell r="A2536" t="str">
            <v>IP 50.10.0350</v>
          </cell>
          <cell r="B2536" t="str">
            <v>LUMINÁRIA DECORATIVA LDRJ-11 PARA LÂMPADA MVM 150W, COM EQUIPAMENTO AUXILIAR INTEGRADO, PROJETOR PARA VAPOR DE METÁLICO BILATERAL 150 W, REBATEDOR, E SUPORTE (CONJUNTO COMPLETO).  CONFORME ESPECIFICAÇÃO EM-RIOLUZ-23, DESENHO A4-1863-PD (ULTIMA REVISÃO).  FORNECIMENTO.</v>
          </cell>
          <cell r="C2536" t="str">
            <v>UN</v>
          </cell>
          <cell r="D2536">
            <v>3700.65</v>
          </cell>
          <cell r="F2536" t="str">
            <v>IP 49.10.0350</v>
          </cell>
          <cell r="G2536" t="str">
            <v>LUMINÁRIA DECORATIVA LDRJ-11 PARA LÂMPADA MVM 150W, COM EQUIPAMENTO AUXILIAR INTEGRADO, PROJETOR PARA VAPOR DE METÁLICO BILATERAL 150 W, REBATEDOR, E SUPORTE (CONJUNTO COMPLETO).  CONFORME ESPECIFICAÇÃO EM-RIOLUZ-23, DESENHO A4-1863-PD (ULTIMA REVISÃO).  FORNECIMENTO.(DESONERADO)</v>
          </cell>
          <cell r="H2536" t="str">
            <v>UN</v>
          </cell>
          <cell r="I2536">
            <v>3700.65</v>
          </cell>
        </row>
        <row r="2537">
          <cell r="A2537" t="str">
            <v>IP 50.10.0375</v>
          </cell>
          <cell r="B2537" t="str">
            <v>LUMINÁRIA DECORATIVA LED, LEDDRJ-27/50V, POTÊNCIA 69W, ENCAIXE DE 60,3MM. TEMPERATURA DE COR 4000 K, IP 66, IK 08, TENSÃO DE 50 VAC, EFICIÊNCIA 130 LM/W, IRC MAIOR OU IGUAL A 70, TEMPERATURA DE OPERAÇÃO DE - 20 A 75° C.ESPECIFICAÇÃO: EM-RIOLUZ-109. FORNECIMENTO.</v>
          </cell>
          <cell r="C2537" t="str">
            <v>UN</v>
          </cell>
          <cell r="D2537">
            <v>3406.5</v>
          </cell>
          <cell r="F2537" t="str">
            <v>IP 49.10.0375</v>
          </cell>
          <cell r="G2537" t="str">
            <v>LUMINÁRIA DECORATIVA LED, LEDDRJ-27/50V, POTÊNCIA 69W, ENCAIXE DE 60,3MM. TEMPERATURA DE COR 4000 K, IP 66, IK 08, TENSÃO DE 50 VAC, EFICIÊNCIA 130 LM/W, IRC MAIOR OU IGUAL A 70, TEMPERATURA DE OPERAÇÃO DE - 20 A 75° C. ESPECIFICAÇÃO: EM-RIOLUZ-109. FORNECIMENTO. (DESONERADO)</v>
          </cell>
          <cell r="H2537" t="str">
            <v>UN</v>
          </cell>
          <cell r="I2537">
            <v>3406.5</v>
          </cell>
        </row>
        <row r="2538">
          <cell r="A2538" t="str">
            <v>IP 50.15.0075</v>
          </cell>
          <cell r="B2538" t="str">
            <v>PROJETOR A LED, PLRJ-12.2/W-50V, LED BRANCO, TEMPERATURA DE COR ENTRE 3500/5500 K, IP 66, IK 08, TENSÃO DE 50 VCA, EFICIÊNCIA MÍNIMA 100 LM/W, POTÊNCIA DE 110 À 150 W, TEMPERATURA DE OPERAÇÃO DE -20 A 75° C, FACHO SIMÉTRICO DE 10° OU 60 °. ESPECIFICAÇÃO: EM-RIOLUZ-109. FORNECIMENTO.</v>
          </cell>
          <cell r="C2538" t="str">
            <v>UN</v>
          </cell>
          <cell r="D2538">
            <v>3080</v>
          </cell>
          <cell r="F2538" t="str">
            <v>IP 49.15.0075</v>
          </cell>
          <cell r="G2538" t="str">
            <v>PROJETOR A LED, PLRJ-12.2/W-50V, LED BRANCO, TEMPERATURA DE COR ENTRE 3500/5500 K, IP 66, IK 08, TENSÃO DE 50 VCA, EFICIÊNCIA MÍNIMA 100 LM/W, POTÊNCIA DE 110 À 150 W, TEMPERATURA DE OPERAÇÃO DE -20 A 75° C, FACHO SIMÉTRICO DE 10° OU 60 °. ESPECIFICAÇÃO: EM-RIOLUZ-109. FORNECIMENTO. (DESONERADO)</v>
          </cell>
          <cell r="H2538" t="str">
            <v>UN</v>
          </cell>
          <cell r="I2538">
            <v>3080</v>
          </cell>
        </row>
        <row r="2539">
          <cell r="A2539" t="str">
            <v>IP 50.15.0409</v>
          </cell>
          <cell r="B2539" t="str">
            <v>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v>
          </cell>
          <cell r="C2539" t="str">
            <v>UN</v>
          </cell>
          <cell r="D2539">
            <v>835</v>
          </cell>
          <cell r="F2539" t="str">
            <v>IP 49.15.0409</v>
          </cell>
          <cell r="G2539" t="str">
            <v>PROJETOR PRJ-01, MODELO IP-67, PARA LÂMPADA A VAPOR DE SÓDIO OU MULTIVAPOR METÁLICO DE 250/400W TUBULAR, EM LIGA DE ALUMÍNIO FUNDIDO TIPO ASTM-SG-70A OU SAE 323, VISOR DE VIDRO PLANO, INCOLOR, TEMPERADO, RESISTENTE A IMPACTOS E CHOQUE TÉRMICO, GRAU DE PROTEÇÃO MÍNIMO=IP67, SUPORTE TIPO "U", EM FERRO GALVANIZADO POR IMERSÃO A QUENTE, CONFORME ESPECIFICAÇÃO EM-RIO-LUZ N° 20.  FORNECIMENTO.(DESONERADO)</v>
          </cell>
          <cell r="H2539" t="str">
            <v>UN</v>
          </cell>
          <cell r="I2539">
            <v>835</v>
          </cell>
        </row>
        <row r="2540">
          <cell r="A2540" t="str">
            <v>IP 50.15.0455</v>
          </cell>
          <cell r="B2540" t="str">
            <v>PROJETOR A LED, PLRJ-12.2/W, CORPO E ALÇA EM ALUMÍNIO INJETADO, LED BRANCO, TEMPERATURA DE COR ENTRE 3000/5500 K, IP 66, IK 08, RESISTENTE À UV, TENSÃO DE 90/305 VCA, EFICIÊNCIA MÍNIMA 100 IM/W, POTÊNCIA DE 110 A 150 W, TEMPERATURA DE OPERAÇÃO DE - 25 À 85º C, FACHO SIMÉTRICO DE 60°. ESPECIFICAÇÃO: EM-RIOLUZ- 109. FORNECIMENTO.</v>
          </cell>
          <cell r="C2540" t="str">
            <v>UN</v>
          </cell>
          <cell r="D2540">
            <v>3104</v>
          </cell>
          <cell r="F2540" t="str">
            <v>IP 49.15.0455</v>
          </cell>
          <cell r="G2540" t="str">
            <v>PROJETOR A LED, PLRJ-12.2/W, CORPO E ALÇA EM ALUMÍNIO INJETADO, LED BRANCO, TEMPERATURA DE COR ENTRE 3000/5500 K, IP 66, IK 08, RESISTENTE À UV, TENSÃO DE 90/305 VCA, EFICIÊNCIA MÍNIMA 100 IM/W, POTÊNCIA DE 110 A 150 W, TEMPERATURA DE OPERAÇÃO DE - 25 À 85º C, FACHO SIMÉTRICO DE 60°. ESPECIFICAÇÃO: EM-RIOLUZ- 109. FORNECIMENTO. (DESONERADO)</v>
          </cell>
          <cell r="H2540" t="str">
            <v>UN</v>
          </cell>
          <cell r="I2540">
            <v>3104</v>
          </cell>
        </row>
        <row r="2541">
          <cell r="A2541" t="str">
            <v>IP 50.15.0460</v>
          </cell>
          <cell r="B2541" t="str">
            <v>PROJETOR A LED, PLRJ-12.3/W, CORPO E ALÇA EM ALUMÍNIO INJETADO, LED BRANCO, TEMPERATURA DE COR ENTRE 3000/5500 K, IP 66, IK 08, RESISTENTE À UV, TENSÃO DE 90/305 VCA, EFICIÊNCIA MÍNIMA 100 IM/W, POTÊNCIA DE 150 A 180 W, TEMPERATURA DE OPERAÇÃO DE - 25 À 85º C, FACHO SIMÉTRICO DE 10°. ESPECIFICAÇÃO: EM-RIOLUZ- 109. FORNECIMENTO.</v>
          </cell>
          <cell r="C2541" t="str">
            <v>UN</v>
          </cell>
          <cell r="D2541">
            <v>3302</v>
          </cell>
          <cell r="F2541" t="str">
            <v>IP 49.15.0460</v>
          </cell>
          <cell r="G2541" t="str">
            <v>PROJETOR A LED, PLRJ-12.3/W, CORPO E ALÇA EM ALUMÍNIO INJETADO, LED BRANCO, TEMPERATURA DE COR ENTRE 3000/5500 K, IP 66, IK 08, RESISTENTE À UV, TENSÃO DE 90/305 VCA, EFICIÊNCIA MÍNIMA 100 IM/W, POTÊNCIA DE 150 A 180 W, TEMPERATURA DE OPERAÇÃO DE - 25 À 85º C, FACHO SIMÉTRICO DE 10°. ESPECIFICAÇÃO: EM-RIOLUZ- 109. FORNECIMENTO. (DESONERADO)</v>
          </cell>
          <cell r="H2541" t="str">
            <v>UN</v>
          </cell>
          <cell r="I2541">
            <v>3302</v>
          </cell>
        </row>
        <row r="2542">
          <cell r="A2542" t="str">
            <v>IP 50.15.0465</v>
          </cell>
          <cell r="B2542" t="str">
            <v>PROJETOR A LED, PLRJ-12.4/W, CORPO E ALÇA EM ALUMÍNIO INJETADO, LED BRANCO, TEMPERATURA DE COR ENTRE 3000/5500 K, IP 66, IK 08, RESISTENTE À UV, TENSÃO DE 90/305 VCA, EFICIÊNCIA MÍNIMA 100 IM/W, POTÊNCIA DE 150 A 180 W, TEMPERATURA DE OPERAÇÃO DE - 25 À 85º C, FACHO SIMÉTRICO DE 60°. ESPECIFICAÇÃO: EM-RIOLUZ- 109. FORNECIMENTO.</v>
          </cell>
          <cell r="C2542" t="str">
            <v>UN</v>
          </cell>
          <cell r="D2542">
            <v>2919</v>
          </cell>
          <cell r="F2542" t="str">
            <v>IP 49.15.0465</v>
          </cell>
          <cell r="G2542" t="str">
            <v>PROJETOR A LED, PLRJ-12.4/W, CORPO E ALÇA EM ALUMÍNIO INJETADO, LED BRANCO, TEMPERATURA DE COR ENTRE 3000/5500 K, IP 66, IK 08, RESISTENTE À UV, TENSÃO DE 90/305 VCA, EFICIÊNCIA MÍNIMA 100 IM/W, POTÊNCIA DE 150 A 180 W, TEMPERATURA DE OPERAÇÃO DE - 25 À 85º C, FACHO SIMÉTRICO DE 60°. ESPECIFICAÇÃO: EM-RIOLUZ- 109. FORNECIMENTO. (DESONERADO)</v>
          </cell>
          <cell r="H2542" t="str">
            <v>UN</v>
          </cell>
          <cell r="I2542">
            <v>2919</v>
          </cell>
        </row>
        <row r="2543">
          <cell r="A2543" t="str">
            <v>IP 50.15.0470</v>
          </cell>
          <cell r="B2543" t="str">
            <v>PROJETOR A LED, PLRJ-12.6/W, CORPO E ALÇA EM ALUMÍNIO INJETADO, LED BRANCO, TEMPERATURA DE COR ENTRE 3000/5500 K, IP 66, IK 08, RESISTENTE À UV, TENSÃO DE 90/305 VCA, EFICIÊNCIA MÍNIMA 100 IM/W, POTÊNCIA DE 180 A 220 W, TEMPERATURA DE OPERAÇÃO DE - 25 À 85º C, FACHO SIMÉTRICO DE 60°. ESPECIFICAÇÃO: EM-RIOLUZ- 109. FORNECIMENTO.</v>
          </cell>
          <cell r="C2543" t="str">
            <v>UN</v>
          </cell>
          <cell r="D2543">
            <v>3177</v>
          </cell>
          <cell r="F2543" t="str">
            <v>IP 49.15.0470</v>
          </cell>
          <cell r="G2543" t="str">
            <v>PROJETOR A LED, PLRJ-12.6/W, CORPO E ALÇA EM ALUMÍNIO INJETADO, LED BRANCO, TEMPERATURA DE COR ENTRE 3000/5500 K, IP 66, IK 08, RESISTENTE À UV, TENSÃO DE 90/305 VCA, EFICIÊNCIA MÍNIMA 100 IM/W, POTÊNCIA DE 180 A 220 W, TEMPERATURA DE OPERAÇÃO DE - 25 À 85º C, FACHO SIMÉTRICO DE 60°. ESPECIFICAÇÃO: EM-RIOLUZ- 109. FORNECIMENTO. (DESONERADO)</v>
          </cell>
          <cell r="H2543" t="str">
            <v>UN</v>
          </cell>
          <cell r="I2543">
            <v>3177</v>
          </cell>
        </row>
        <row r="2544">
          <cell r="A2544" t="str">
            <v>IP 50.15.0475</v>
          </cell>
          <cell r="B2544" t="str">
            <v>PROJETOR A LED, PLRJ-12.7/W, CORPO E ALÇA EM ALUMÍNIO INJETADO, LED BRANCO, TEMPERATURA DE COR ENTRE 3000/5500 K, IP 66, IK 08, RESISTENTE À UV, TENSÃO DE 90/305 VCA, EFICIÊNCIA MÍNIMA 100 IM/W, POTÊNCIA DE 220 A 260 W, TEMPERATURA DE OPERAÇÃO DE - 25 À 85º C, FACHO SIMÉTRICO DE 10°. ESPECIFICAÇÃO: EM-RIOLUZ- 109. FORNECIMENTO.</v>
          </cell>
          <cell r="C2544" t="str">
            <v>UN</v>
          </cell>
          <cell r="D2544">
            <v>3374</v>
          </cell>
          <cell r="F2544" t="str">
            <v>IP 49.15.0475</v>
          </cell>
          <cell r="G2544" t="str">
            <v>PROJETOR A LED, PLRJ-12.7/W, CORPO E ALÇA EM ALUMÍNIO INJETADO, LED BRANCO, TEMPERATURA DE COR ENTRE 3000/5500 K, IP 66, IK 08, RESISTENTE À UV, TENSÃO DE 90/305 VCA, EFICIÊNCIA MÍNIMA 100 IM/W, POTÊNCIA DE 220 A 260 W, TEMPERATURA DE OPERAÇÃO DE - 25 À 85º C, FACHO SIMÉTRICO DE 10°. ESPECIFICAÇÃO: EM-RIOLUZ- 109. FORNECIMENTO. (DESONERADO)</v>
          </cell>
          <cell r="H2544" t="str">
            <v>UN</v>
          </cell>
          <cell r="I2544">
            <v>3374</v>
          </cell>
        </row>
        <row r="2545">
          <cell r="A2545" t="str">
            <v>IP 50.15.0480</v>
          </cell>
          <cell r="B2545" t="str">
            <v>PROJETOR A LED, PLRJ-12.8/W, CORPO E ALÇA EM ALUMÍNIO INJETADO, LED BRANCO, TEMPERATURA DE COR ENTRE 3000/5500 K, IP 66, IK 08, RESISTENTE À UV, TENSÃO DE 90/305 VCA, EFICIÊNCIA MÍNIMA 100 IM/W, POTÊNCIA DE 220 A 260 W, TEMPERATURA DE OPERAÇÃO DE - 25 À 85º C, FACHO SIMÉTRICO DE 60°. ESPECIFICAÇÃO: EM-RIOLUZ- 109. FORNECIMENTO.</v>
          </cell>
          <cell r="C2545" t="str">
            <v>UN</v>
          </cell>
          <cell r="D2545">
            <v>3426</v>
          </cell>
          <cell r="F2545" t="str">
            <v>IP 49.15.0480</v>
          </cell>
          <cell r="G2545" t="str">
            <v>PROJETOR A LED, PLRJ-12.8/W, CORPO E ALÇA EM ALUMÍNIO INJETADO, LED BRANCO, TEMPERATURA DE COR ENTRE 3000/5500 K, IP 66, IK 08, RESISTENTE À UV, TENSÃO DE 90/305 VCA, EFICIÊNCIA MÍNIMA 100 IM/W, POTÊNCIA DE 220 A 260 W, TEMPERATURA DE OPERAÇÃO DE - 25 À 85º C, FACHO SIMÉTRICO DE 60°. ESPECIFICAÇÃO: EM-RIOLUZ- 109. FORNECIMENTO. (DESONERADO)</v>
          </cell>
          <cell r="H2545" t="str">
            <v>UN</v>
          </cell>
          <cell r="I2545">
            <v>3426</v>
          </cell>
        </row>
        <row r="2546">
          <cell r="A2546" t="str">
            <v>IP 50.15.0485</v>
          </cell>
          <cell r="B2546" t="str">
            <v>PROJETOR A LED, PLRJ-12.9/W, CORPO E ALÇA EM ALUMÍNIO INJETADO, LED BRANCO, TEMPERATURA DE COR ENTRE 3000/5500 K, IP 66, IK 08, RESISTENTE À UV, TENSÃO DE 90/305 VCA, EFICIÊNCIA MÍNIMA 100 IM/W, POTÊNCIA DE 260 A 290 W, TEMPERATURA DE OPERAÇÃO DE - 25 À 85º C, FACHO SIMÉTRICO DE 10°. ESPECIFICAÇÃO: EM-RIOLUZ- 109. FORNECIMENTO.</v>
          </cell>
          <cell r="C2546" t="str">
            <v>UN</v>
          </cell>
          <cell r="D2546">
            <v>3778</v>
          </cell>
          <cell r="F2546" t="str">
            <v>IP 49.15.0485</v>
          </cell>
          <cell r="G2546" t="str">
            <v>PROJETOR A LED, PLRJ-12.9/W, CORPO E ALÇA EM ALUMÍNIO INJETADO, LED BRANCO, TEMPERATURA DE COR ENTRE 3000/5500 K, IP 66, IK 08, RESISTENTE À UV, TENSÃO DE 90/305 VCA, EFICIÊNCIA MÍNIMA 100 IM/W, POTÊNCIA DE 260 A 290 W, TEMPERATURA DE OPERAÇÃO DE - 25 À 85º C, FACHO SIMÉTRICO DE 10°. ESPECIFICAÇÃO: EM-RIOLUZ- 109. FORNECIMENTO. (DESONERADO)</v>
          </cell>
          <cell r="H2546" t="str">
            <v>UN</v>
          </cell>
          <cell r="I2546">
            <v>3778</v>
          </cell>
        </row>
        <row r="2547">
          <cell r="A2547" t="str">
            <v>IP 50.15.0490</v>
          </cell>
          <cell r="B2547" t="str">
            <v>PROJETOR A LED, PLRJ-12.10/W, CORPO E ALÇA EM ALUMÍNIO INJETADO, LED BRANCO, TEMPERATURA DE COR ENTRE 3000/5500 K, IP 66, IK 08, RESISTENTE À UV, TENSÃO DE 90/305 VCA, EFICIÊNCIA MÍNIMA 100 IM/W, POTÊNCIA DE 260 A 290 W, TEMPERATURA DE OPERAÇÃO DE - 25 À 85º C, FACHO SIMÉTRICO DE 60°. ESPECIFICAÇÃO: EM-RIOLUZ- 109. FORNECIMENTO.</v>
          </cell>
          <cell r="C2547" t="str">
            <v>UN</v>
          </cell>
          <cell r="D2547">
            <v>3902</v>
          </cell>
          <cell r="F2547" t="str">
            <v>IP 49.15.0490</v>
          </cell>
          <cell r="G2547" t="str">
            <v>PROJETOR A LED, PLRJ-12.10/W, CORPO E ALÇA EM ALUMÍNIO INJETADO, LED BRANCO, TEMPERATURA DE COR ENTRE 3000/5500 K, IP 66, IK 08, RESISTENTE À UV, TENSÃO DE 90/305 VCA, EFICIÊNCIA MÍNIMA 100 IM/W, POTÊNCIA DE 260 A 290 W, TEMPERATURA DE OPERAÇÃO DE - 25 À 85º C, FACHO SIMÉTRICO DE 60°. ESPECIFICAÇÃO: EM-RIOLUZ- 109. FORNECIMENTO. (DESONERADO)</v>
          </cell>
          <cell r="H2547" t="str">
            <v>UN</v>
          </cell>
          <cell r="I2547">
            <v>3902</v>
          </cell>
        </row>
        <row r="2548">
          <cell r="A2548" t="str">
            <v>IP 50.15.0495</v>
          </cell>
          <cell r="B2548" t="str">
            <v>PROJETOR A LED, PLRJ-12.13/W, CORPO E ALÇA EM ALUMÍNIO INJETADO, LED BRANCO, TEMPERATURA DE COR ENTRE 3000/5500 K, IP 66, IK 08, RESISTENTE À UV, TENSÃO DE 90/305 VCA, EFICIÊNCIA MÍNIMA 100 IM/W, POTÊNCIA DE 320 A 360 W, TEMPERATURA DE OPERAÇÃO DE - 25 À 85º C, FACHO SIMÉTRICO DE 10°. ESPECIFICAÇÃO: EM-RIOLUZ- 109. FORNECIMENTO.</v>
          </cell>
          <cell r="C2548" t="str">
            <v>UN</v>
          </cell>
          <cell r="D2548">
            <v>4047</v>
          </cell>
          <cell r="F2548" t="str">
            <v>IP 49.15.0495</v>
          </cell>
          <cell r="G2548" t="str">
            <v>PROJETOR A LED, PLRJ-12.13/W, CORPO E ALÇA EM ALUMÍNIO INJETADO, LED BRANCO, TEMPERATURA DE COR ENTRE 3000/5500 K, IP 66, IK 08, RESISTENTE À UV, TENSÃO DE 90/305 VCA, EFICIÊNCIA MÍNIMA 100 IM/W, POTÊNCIA DE 320 A 360 W, TEMPERATURA DE OPERAÇÃO DE - 25 À 85º C, FACHO SIMÉTRICO DE 10°. ESPECIFICAÇÃO: EM-RIOLUZ- 109. FORNECIMENTO. (DESONERADO)</v>
          </cell>
          <cell r="H2548" t="str">
            <v>UN</v>
          </cell>
          <cell r="I2548">
            <v>4047</v>
          </cell>
        </row>
        <row r="2549">
          <cell r="A2549" t="str">
            <v>IP 50.15.0500</v>
          </cell>
          <cell r="B2549" t="str">
            <v>PROJETOR A LED, PLRJ-12.14/W, CORPO E ALÇA EM ALUMÍNIO INJETADO, LED BRANCO, TEMPERATURA DE COR ENTRE 3000/5500 K, IP 66, IK 08, RESISTENTE À UV, TENSÃO DE 90/305 VCA, EFICIÊNCIA MÍNIMA 100 IM/W, POTÊNCIA DE 320 A 360 W, TEMPERATURA DE OPERAÇÃO DE - 25 À 85º C, FACHO SIMÉTRICO DE 60°. ESPECIFICAÇÃO: EM-RIOLUZ- 109. FORNECIMENTO.</v>
          </cell>
          <cell r="C2549" t="str">
            <v>UN</v>
          </cell>
          <cell r="D2549">
            <v>4124</v>
          </cell>
          <cell r="F2549" t="str">
            <v>IP 49.15.0500</v>
          </cell>
          <cell r="G2549" t="str">
            <v>PROJETOR A LED, PLRJ-12.14/W, CORPO E ALÇA EM ALUMÍNIO INJETADO, LED BRANCO, TEMPERATURA DE COR ENTRE 3000/5500 K, IP 66, IK 08, RESISTENTE À UV, TENSÃO DE 90/305 VCA, EFICIÊNCIA MÍNIMA 100 IM/W, POTÊNCIA DE 320 A 360 W, TEMPERATURA DE OPERAÇÃO DE - 25 À 85º C, FACHO SIMÉTRICO DE 60°. ESPECIFICAÇÃO: EM-RIOLUZ- 109. FORNECIMENTO. (DESONERADO)</v>
          </cell>
          <cell r="H2549" t="str">
            <v>UN</v>
          </cell>
          <cell r="I2549">
            <v>4124</v>
          </cell>
        </row>
        <row r="2550">
          <cell r="A2550" t="str">
            <v>IP 50.15.0505</v>
          </cell>
          <cell r="B2550" t="str">
            <v>PROJETOR A LED, PLRJ-12.15/W, CORPO E ALÇA EM ALUMÍNIO INJETADO, LED BRANCO, TEMPERATURA DE COR ENTRE 3000/5500 K, IP 66, IK 08, RESISTENTE À UV, TENSÃO DE 90/305 VCA, EFICIÊNCIA MÍNIMA 100 IM/W, POTÊNCIA DE 40 A 70 W, TEMPERATURA DE OPERAÇÃO DE - 25 À 85º C, FACHO SIMÉTRICO DE 10°. ESPECIFICAÇÃO: EM-RIOLUZ- 109. FORNECIMENTO.</v>
          </cell>
          <cell r="C2550" t="str">
            <v>UN</v>
          </cell>
          <cell r="D2550">
            <v>1708</v>
          </cell>
          <cell r="F2550" t="str">
            <v>IP 49.15.0505</v>
          </cell>
          <cell r="G2550" t="str">
            <v>PROJETOR A LED, PLRJ-12.15/W, CORPO E ALÇA EM ALUMÍNIO INJETADO, LED BRANCO, TEMPERATURA DE COR ENTRE 3000/5500 K, IP 66, IK 08, RESISTENTE À UV, TENSÃO DE 90/305 VCA, EFICIÊNCIA MÍNIMA 100 IM/W, POTÊNCIA DE 40 A 70 W, TEMPERATURA DE OPERAÇÃO DE - 25 À 85º C, FACHO SIMÉTRICO DE 10°. ESPECIFICAÇÃO: EM-RIOLUZ- 109. FORNECIMENTO. (DESONERADO)</v>
          </cell>
          <cell r="H2550" t="str">
            <v>UN</v>
          </cell>
          <cell r="I2550">
            <v>1708</v>
          </cell>
        </row>
        <row r="2551">
          <cell r="A2551" t="str">
            <v>IP 50.15.0510</v>
          </cell>
          <cell r="B2551" t="str">
            <v>PROJETOR A LED, PLRJ-12.16/W, CORPO E ALÇA EM ALUMÍNIO INJETADO, LED BRANCO, TEMPERATURA DE COR ENTRE 3000/5500 K, IP 66, IK 08, RESISTENTE À UV, TENSÃO DE 90/305 VCA, EFICIÊNCIA MÍNIMA 100 IM/W, POTÊNCIA DE 40 A 70 W, TEMPERATURA DE OPERAÇÃO DE - 25 À 85º C, FACHO SIMÉTRICO DE 60°. ESPECIFICAÇÃO: EM-RIOLUZ- 109. FORNECIMENTO.</v>
          </cell>
          <cell r="C2551" t="str">
            <v>UN</v>
          </cell>
          <cell r="D2551">
            <v>1832</v>
          </cell>
          <cell r="F2551" t="str">
            <v>IP 49.15.0510</v>
          </cell>
          <cell r="G2551" t="str">
            <v>PROJETOR A LED, PLRJ-12.16/W, CORPO E ALÇA EM ALUMÍNIO INJETADO, LED BRANCO, TEMPERATURA DE COR ENTRE 3000/5500 K, IP 66, IK 08, RESISTENTE À UV, TENSÃO DE 90/305 VCA, EFICIÊNCIA MÍNIMA 100 IM/W, POTÊNCIA DE 40 A 70 W, TEMPERATURA DE OPERAÇÃO DE - 25 À 85º C, FACHO SIMÉTRICO DE 60°. ESPECIFICAÇÃO: EM-RIOLUZ- 109. FORNECIMENTO. (DESONERADO)</v>
          </cell>
          <cell r="H2551" t="str">
            <v>UN</v>
          </cell>
          <cell r="I2551">
            <v>1832</v>
          </cell>
        </row>
        <row r="2552">
          <cell r="A2552" t="str">
            <v>IP 50.15.0515</v>
          </cell>
          <cell r="B2552" t="str">
            <v>PROJETOR A LED, PLRJ-12.17/W, CORPO E ALÇA EM ALUMÍNIO INJETADO, LED BRANCO, TEMPERATURA DE COR ENTRE 3000/5500 K, IP 66, IK 08, RESISTENTE À UV, TENSÃO DE 90/305 VCA, EFICIÊNCIA MÍNIMA 100 IM/W, POTÊNCIA DE 70 A 110 W, TEMPERATURA DE OPERAÇÃO DE - 25 À 85º C, FACHO SIMÉTRICO DE 10°. ESPECIFICAÇÃO: EM-RIOLUZ- 109. FORNECIMENTO.</v>
          </cell>
          <cell r="C2552" t="str">
            <v>UN</v>
          </cell>
          <cell r="D2552">
            <v>2060</v>
          </cell>
          <cell r="F2552" t="str">
            <v>IP 49.15.0515</v>
          </cell>
          <cell r="G2552" t="str">
            <v>PROJETOR A LED, PLRJ-12.17/W, CORPO E ALÇA EM ALUMÍNIO INJETADO, LED BRANCO, TEMPERATURA DE COR ENTRE 3000/5500 K, IP 66, IK 08, RESISTENTE À UV, TENSÃO DE 90/305 VCA, EFICIÊNCIA MÍNIMA 100 IM/W, POTÊNCIA DE 70 A 110 W, TEMPERATURA DE OPERAÇÃO DE - 25 À 85º C, FACHO SIMÉTRICO DE 10°. ESPECIFICAÇÃO: EM-RIOLUZ- 109. FORNECIMENTO. (DESONERADO)</v>
          </cell>
          <cell r="H2552" t="str">
            <v>UN</v>
          </cell>
          <cell r="I2552">
            <v>2060</v>
          </cell>
        </row>
        <row r="2553">
          <cell r="A2553" t="str">
            <v>IP 50.15.0520</v>
          </cell>
          <cell r="B2553" t="str">
            <v>PROJETOR A LED, PLRJ-12.18/W, CORPO E ALÇA EM ALUMÍNIO INJETADO, LED BRANCO, TEMPERATURA DE COR ENTRE 3000/5500 K, IP 66, IK 08, RESISTENTE À UV, TENSÃO DE 90/305 VCA, EFICIÊNCIA MÍNIMA 100 IM/W, POTÊNCIA DE 70 A 110 W, TEMPERATURA DE OPERAÇÃO DE - 25 À 85º C, FACHO SIMÉTRICO DE 60°. ESPECIFICAÇÃO: EM-RIOLUZ- 109. FORNECIMENTO.</v>
          </cell>
          <cell r="C2553" t="str">
            <v>UN</v>
          </cell>
          <cell r="D2553">
            <v>2179</v>
          </cell>
          <cell r="F2553" t="str">
            <v>IP 49.15.0520</v>
          </cell>
          <cell r="G2553" t="str">
            <v>PROJETOR A LED, PLRJ-12.18/W, CORPO E ALÇA EM ALUMÍNIO INJETADO, LED BRANCO, TEMPERATURA DE COR ENTRE 3000/5500 K, IP 66, IK 08, RESISTENTE À UV, TENSÃO DE 90/305 VCA, EFICIÊNCIA MÍNIMA 100 IM/W, POTÊNCIA DE 70 A 110 W, TEMPERATURA DE OPERAÇÃO DE - 25 À 85º C, FACHO SIMÉTRICO DE 60°. ESPECIFICAÇÃO: EM-RIOLUZ- 109. FORNECIMENTO. (DESONERADO)</v>
          </cell>
          <cell r="H2553" t="str">
            <v>UN</v>
          </cell>
          <cell r="I2553">
            <v>2179</v>
          </cell>
        </row>
        <row r="2554">
          <cell r="A2554" t="str">
            <v>IP 50.15.0525</v>
          </cell>
          <cell r="B2554" t="str">
            <v>PROJETOR A LED, PLRJ-12.20/W, CORPO E ALÇA EM ALUMÍNIO INJETADO, LED BRANCO, TEMPERATURA DE COR ENTRE 3000/5500 K, IP 66, IK 08, RESISTENTE À UV, TENSÃO DE 90/305 VCA, EFICIÊNCIA MÍNIMA 100 IM/W, POTÊNCIA DE 361 A 450 W, TEMPERATURA DE OPERAÇÃO DE - 25 À 85º C, FACHO SIMÉTRICO DE 60°. ESPECIFICAÇÃO: EM-RIOLUZ- 109. FORNECIMENTO.</v>
          </cell>
          <cell r="C2554" t="str">
            <v>UN</v>
          </cell>
          <cell r="D2554">
            <v>4326</v>
          </cell>
          <cell r="F2554" t="str">
            <v>IP 49.15.0525</v>
          </cell>
          <cell r="G2554" t="str">
            <v>PROJETOR A LED, PLRJ-12.20/W, CORPO E ALÇA EM ALUMÍNIO INJETADO, LED BRANCO, TEMPERATURA DE COR ENTRE 3000/5500 K, IP 66, IK 08, RESISTENTE À UV, TENSÃO DE 90/305 VCA, EFICIÊNCIA MÍNIMA 100 IM/W, POTÊNCIA DE 361 A 450 W, TEMPERATURA DE OPERAÇÃO DE - 25 À 85º C, FACHO SIMÉTRICO DE 60°. ESPECIFICAÇÃO: EM-RIOLUZ- 109. FORNECIMENTO. (DESONERADO)</v>
          </cell>
          <cell r="H2554" t="str">
            <v>UN</v>
          </cell>
          <cell r="I2554">
            <v>4326</v>
          </cell>
        </row>
        <row r="2555">
          <cell r="A2555" t="str">
            <v>IP 50.15.0530</v>
          </cell>
          <cell r="B2555" t="str">
            <v>PROJETOR A LED, PLRJ-12.22/W, CORPO E ALÇA EM ALUMÍNIO INJETADO, LED BRANCO, TEMPERATURA DE COR ENTRE 3000/5500 K, IP 66, IK 08, RESISTENTE À UV, TENSÃO DE 90/305 VCA, EFICIÊNCIA MÍNIMA 100 IM/W, POTÊNCIA DE 451 A 600 W, TEMPERATURA DE OPERAÇÃO DE - 25 À 85º C, FACHO SIMÉTRICO DE 60°. ESPECIFICAÇÃO: EM-RIOLUZ- 109. FORNECIMENTO.</v>
          </cell>
          <cell r="C2555" t="str">
            <v>UN</v>
          </cell>
          <cell r="D2555">
            <v>4709</v>
          </cell>
          <cell r="F2555" t="str">
            <v>IP 49.15.0530</v>
          </cell>
          <cell r="G2555" t="str">
            <v>PROJETOR A LED, PLRJ-12.22/W, CORPO E ALÇA EM ALUMÍNIO INJETADO, LED BRANCO, TEMPERATURA DE COR ENTRE 3000/5500 K, IP 66, IK 08, RESISTENTE À UV, TENSÃO DE 90/305 VCA, EFICIÊNCIA MÍNIMA 100 IM/W, POTÊNCIA DE 451 A 600 W, TEMPERATURA DE OPERAÇÃO DE - 25 À 85º C, FACHO SIMÉTRICO DE 60°. ESPECIFICAÇÃO: EM-RIOLUZ- 109. FORNECIMENTO. (DESONERADO)</v>
          </cell>
          <cell r="H2555" t="str">
            <v>UN</v>
          </cell>
          <cell r="I2555">
            <v>4709</v>
          </cell>
        </row>
        <row r="2556">
          <cell r="A2556" t="str">
            <v>IP 50.15.0531</v>
          </cell>
          <cell r="B2556" t="str">
            <v>PROJETOR A LED, PLRJ-12.23/W, CORPO E ALÇA EM ALUMÍNIO INJETADO, LED BRANCO, TEMPERATURA DE COR ENTRE 2700/5500 K, IP 66, IK 08, RESISTENTE A UV, TENSÃO DE 90/305 VCA, EFICIÊNCIA MÍNIMA 100 LM/W, POTÊNCIA DE 600 À 650 W, TEMPERATURA DE OPERAÇÃO DE -20 A 75° C, FACHO SIMÉTRICO DE 10°. ESPECIFIÇÃO: EMRIOLUZ-109. FORNECIMENTO.</v>
          </cell>
          <cell r="C2556" t="str">
            <v>UN</v>
          </cell>
          <cell r="D2556">
            <v>5848</v>
          </cell>
          <cell r="F2556" t="str">
            <v>IP 49.15.0531</v>
          </cell>
          <cell r="G2556" t="str">
            <v>PROJETOR A LED, PLRJ-12.23/W, CORPO E ALÇA EM ALUMÍNIO INJETADO, LED BRANCO, TEMPERATURA DE COR ENTRE 2700/5500 K, IP 66, IK 08, RESISTENTE A UV, TENSÃO DE 90/305 VCA, EFICIÊNCIA MÍNIMA 100 LM/W, POTÊNCIA DE 600 À 650 W, TEMPERATURA DE OPERAÇÃO DE -20 A 75° C, FACHO SIMÉTRICO DE 10°. ESPECIFIÇÃO: EMRIOLUZ-109. FORNECIMENTO. (DESONERADO)</v>
          </cell>
          <cell r="H2556" t="str">
            <v>UN</v>
          </cell>
          <cell r="I2556">
            <v>5848</v>
          </cell>
        </row>
        <row r="2557">
          <cell r="A2557" t="str">
            <v>IP 50.15.0532</v>
          </cell>
          <cell r="B2557" t="str">
            <v>PROJETOR A LED, PLRJ-12.24/W, CORPO E ALÇA EM ALUMÍNIO INJETADO, LED BRANCO, TEMPERATURA DE COR ENTRE 2700/5500 K, IP 66, IK 08, RESISTENTE A UV, TENSÃO DE 90/305 VCA, EFICIÊNCIA MÍNIMA 100 LM/W, POTÊNCIA DE 600 À 650 W, TEMPERATURA DE OPERAÇÃO DE -20 A 75° C, FACHO SIMÉTRICO DE 60°. ESPECIFICAÇÃO: EMRIOLUZ-109. FORNECIMENTO.</v>
          </cell>
          <cell r="C2557" t="str">
            <v>UN</v>
          </cell>
          <cell r="D2557">
            <v>6096</v>
          </cell>
          <cell r="F2557" t="str">
            <v>IP 49.15.0532</v>
          </cell>
          <cell r="G2557" t="str">
            <v>PROJETOR A LED, PLRJ-12.24/W, CORPO E ALÇA EM ALUMÍNIO INJETADO, LED BRANCO, TEMPERATURA DE COR ENTRE 2700/5500 K, IP 66, IK 08, RESISTENTE A UV, TENSÃO DE 90/305 VCA, EFICIÊNCIA MÍNIMA 100 LM/W, POTÊNCIA DE 600 À 650 W, TEMPERATURA DE OPERAÇÃO DE -20 A 75° C, FACHO SIMÉTRICO DE 60°. ESPECIFICAÇÃO: EMRIOLUZ-109. FORNECIMENTO. (DESONERADO)</v>
          </cell>
          <cell r="H2557" t="str">
            <v>UN</v>
          </cell>
          <cell r="I2557">
            <v>6096</v>
          </cell>
        </row>
        <row r="2558">
          <cell r="A2558" t="str">
            <v>IP 50.15.0533</v>
          </cell>
          <cell r="B2558" t="str">
            <v>PROJETOR A LED, PLRJ-12.25/W, CORPO E ALÇA EM ALUMÍNIO INJETADO, LED BRANCO, TEMPERATURA DE COR ENTRE 2700/5500 K, IP 66, IK 08, RESISTENTE A UV, TENSÃO DE 90/305 VCA, EFICIÊNCIA MÍNIMA 100 LM/W, POTÊNCIA DE 600 À 650 W, TEMPERATURA DE OPERAÇÃO DE -20 A 75° C, FACHO SIMÉTRICO DE 120°. ESPECIFICAÇÃO: EMRIOLUZ-109. FORNECIMENTO.</v>
          </cell>
          <cell r="C2558" t="str">
            <v>UN</v>
          </cell>
          <cell r="D2558">
            <v>6206</v>
          </cell>
          <cell r="F2558" t="str">
            <v>IP 49.15.0533</v>
          </cell>
          <cell r="G2558" t="str">
            <v>PROJETOR A LED, PLRJ-12.25/W, CORPO E ALÇA EM ALUMÍNIO INJETADO, LED BRANCO, TEMPERATURA DE COR ENTRE 2700/5500 K, IP 66, IK 08, RESISTENTE A UV, TENSÃO DE 90/305 VCA, EFICIÊNCIA MÍNIMA 100 LM/W, POTÊNCIA DE 600 À 650 W, TEMPERATURA DE OPERAÇÃO DE -20 A 75° C, FACHO SIMÉTRICO DE 120°. ESPECIFICAÇÃO: EMRIOLUZ-109. FORNECIMENTO. (DESONERADO)</v>
          </cell>
          <cell r="H2558" t="str">
            <v>UN</v>
          </cell>
          <cell r="I2558">
            <v>6206</v>
          </cell>
        </row>
        <row r="2559">
          <cell r="A2559" t="str">
            <v>IP 50.15.0540</v>
          </cell>
          <cell r="B2559" t="str">
            <v>PROJETOR A LED, PLRJ-14.1/W, CORPO E ALÇA EM ALUMÍNIO INJETADO, LED BRANCO, TEMPERATURA DE COR ENTRE 3000/5500 K, IP 66, IK 08, RESISTENTE À UV, TENSÃO DE 90/305 VCA, EFICIÊNCIA MÍNIMA 100 IM/W, POTÊNCIA DE 18 A 36 W, TEMPERATURA DE OPERAÇÃO DE - 25 À 85º C, FACHO SIMÉTRICO DE 10°. ESPECIFICAÇÃO: EM-RIOLUZ- 109. FORNECIMENTO.</v>
          </cell>
          <cell r="C2559" t="str">
            <v>UN</v>
          </cell>
          <cell r="D2559">
            <v>1594</v>
          </cell>
          <cell r="F2559" t="str">
            <v>IP 49.15.0540</v>
          </cell>
          <cell r="G2559" t="str">
            <v>PROJETOR A LED, PLRJ-14.1/W, CORPO E ALÇA EM ALUMÍNIO INJETADO, LED BRANCO, TEMPERATURA DE COR ENTRE 3000/5500 K, IP 66, IK 08, RESISTENTE À UV, TENSÃO DE 90/305 VCA, EFICIÊNCIA MÍNIMA 100 IM/W, POTÊNCIA DE 18 A 36 W, TEMPERATURA DE OPERAÇÃO DE - 25 À 85º C, FACHO SIMÉTRICO DE 10°. ESPECIFICAÇÃO: EM-RIOLUZ- 109. FORNECIMENTO. (DESONERADO)</v>
          </cell>
          <cell r="H2559" t="str">
            <v>UN</v>
          </cell>
          <cell r="I2559">
            <v>1594</v>
          </cell>
        </row>
        <row r="2560">
          <cell r="A2560" t="str">
            <v>IP 50.15.0545</v>
          </cell>
          <cell r="B2560" t="str">
            <v>PROJETOR A LED, PLRJ-14.2/W, CORPO E ALÇA EM ALUMÍNIO INJETADO, LED BRANCO, TEMPERATURA DE COR ENTRE 3000/5500 K, IP 66, IK 08, RESISTENTE À UV, TENSÃO DE 90/305 VCA, EFICIÊNCIA MÍNIMA 100 IM/W, POTÊNCIA DE 18 A 36 W, TEMPERATURA DE OPERAÇÃO DE - 25 À 85º C, FACHO SIMÉTRICO DE 60°. ESPECIFICAÇÃO: EM-RIOLUZ- 109. FORNECIMENTO.</v>
          </cell>
          <cell r="C2560" t="str">
            <v>UN</v>
          </cell>
          <cell r="D2560">
            <v>1646</v>
          </cell>
          <cell r="F2560" t="str">
            <v>IP 49.15.0545</v>
          </cell>
          <cell r="G2560" t="str">
            <v>PROJETOR A LED, PLRJ-14.2/W, CORPO E ALÇA EM ALUMÍNIO INJETADO, LED BRANCO, TEMPERATURA DE COR ENTRE 3000/5500 K, IP 66, IK 08, RESISTENTE À UV, TENSÃO DE 90/305 VCA, EFICIÊNCIA MÍNIMA 100 IM/W, POTÊNCIA DE 18 A 36 W, TEMPERATURA DE OPERAÇÃO DE - 25 À 85º C, FACHO SIMÉTRICO DE 60°. ESPECIFICAÇÃO: EM-RIOLUZ- 109. FORNECIMENTO. (DESONERADO)</v>
          </cell>
          <cell r="H2560" t="str">
            <v>UN</v>
          </cell>
          <cell r="I2560">
            <v>1646</v>
          </cell>
        </row>
        <row r="2561">
          <cell r="A2561" t="str">
            <v>IP 50.15.0550</v>
          </cell>
          <cell r="B2561" t="str">
            <v>PROJETOR A LED, PLRJ-12.1/W, CORPO E ALÇA EM ALUMÍNIO INJETADO, LED BRANCO, TEMPERATURA DE COR ENTRE 3000/5500 K, IP 66, IK 08, RESISTENTE À UV, TENSÃO DE 90/305 VCA, EFICIÊNCIA MÍNIMA 100 IM/W, POTÊNCIA DE 110 A 150 W, TEMPERATURA DE OPERAÇÃO DE - 25 À 85º C, FACHO SIMÉTRICO DE 10°. ESPECIFICAÇÃO: EM-RIOLUZ- 109. FORNECIMENTO.</v>
          </cell>
          <cell r="C2561" t="str">
            <v>UN</v>
          </cell>
          <cell r="D2561">
            <v>3080</v>
          </cell>
          <cell r="F2561" t="str">
            <v>IP 49.15.0550</v>
          </cell>
          <cell r="G2561" t="str">
            <v>PROJETOR A LED, PLRJ-12.1/W, CORPO E ALÇA EM ALUMÍNIO INJETADO, LED BRANCO, TEMPERATURA DE COR ENTRE 3000/5500 K, IP 66, IK 08, RESISTENTE À UV, TENSÃO DE 90/305 VCA, EFICIÊNCIA MÍNIMA 100 IM/W, POTÊNCIA DE 110 A 150 W, TEMPERATURA DE OPERAÇÃO DE - 25 À 85º C, FACHO SIMÉTRICO DE 10°. ESPECIFICAÇÃO: EM-RIOLUZ- 109. FORNECIMENTO. (DESONERADO)</v>
          </cell>
          <cell r="H2561" t="str">
            <v>UN</v>
          </cell>
          <cell r="I2561">
            <v>3080</v>
          </cell>
        </row>
        <row r="2562">
          <cell r="A2562" t="str">
            <v>IP 50.20.0068</v>
          </cell>
          <cell r="B2562" t="str">
            <v>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v>
          </cell>
          <cell r="C2562" t="str">
            <v>PC</v>
          </cell>
          <cell r="D2562">
            <v>93.98</v>
          </cell>
          <cell r="F2562" t="str">
            <v>IP 49.20.0068</v>
          </cell>
          <cell r="G2562" t="str">
            <v>NÚCLEO SIMPLES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v>
          </cell>
          <cell r="H2562" t="str">
            <v>PC</v>
          </cell>
          <cell r="I2562">
            <v>92.87</v>
          </cell>
        </row>
        <row r="2563">
          <cell r="A2563" t="str">
            <v>IP 50.20.0078</v>
          </cell>
          <cell r="B2563" t="str">
            <v>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v>
          </cell>
          <cell r="C2563" t="str">
            <v>PC</v>
          </cell>
          <cell r="D2563">
            <v>343.98</v>
          </cell>
          <cell r="F2563" t="str">
            <v>IP 49.20.0078</v>
          </cell>
          <cell r="G2563" t="str">
            <v>NÚCLEO SIMPLES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v>
          </cell>
          <cell r="H2563" t="str">
            <v>PC</v>
          </cell>
          <cell r="I2563">
            <v>342.87</v>
          </cell>
        </row>
        <row r="2564">
          <cell r="A2564" t="str">
            <v>IP 50.20.0112</v>
          </cell>
          <cell r="B2564" t="str">
            <v>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v>
          </cell>
          <cell r="C2564" t="str">
            <v>UN</v>
          </cell>
          <cell r="D2564">
            <v>544.57000000000005</v>
          </cell>
          <cell r="F2564" t="str">
            <v>IP 49.20.0112</v>
          </cell>
          <cell r="G2564" t="str">
            <v>NÚCLEO SIMPLES PARA LUMINÁRIA LDRJ-11 EM AÇO DE BAIXO TEOR DE CARBONO SAE 1010/2020 GALVANIZADO A FUSÃO, INTERNA E EXTERNAMENTE POR IMERSÃO ÚNICA EM BANHO DE ZINCO, CONFORME NBR-7398 E 7400 DA ABNT, PARA INSTALAÇÃO EM POSTE DE AÇO CURVO OU RETO DE 9,00M DE ALTURA ÚTIL.  CONFORME ESPECIFICAÇÃO EM-RIOLUZ-40, DESENHO A4-1990-PD.  FORNECIMENTO.(DESONERADO)</v>
          </cell>
          <cell r="H2564" t="str">
            <v>UN</v>
          </cell>
          <cell r="I2564">
            <v>544.57000000000005</v>
          </cell>
        </row>
        <row r="2565">
          <cell r="A2565" t="str">
            <v>IP 50.20.0128</v>
          </cell>
          <cell r="B2565" t="str">
            <v>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v>
          </cell>
          <cell r="C2565" t="str">
            <v>PC</v>
          </cell>
          <cell r="D2565">
            <v>123.98</v>
          </cell>
          <cell r="F2565" t="str">
            <v>IP 49.20.0128</v>
          </cell>
          <cell r="G2565" t="str">
            <v>NÚCLEO DUPLO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v>
          </cell>
          <cell r="H2565" t="str">
            <v>PC</v>
          </cell>
          <cell r="I2565">
            <v>122.87</v>
          </cell>
        </row>
        <row r="2566">
          <cell r="A2566" t="str">
            <v>IP 50.20.0138</v>
          </cell>
          <cell r="B2566" t="str">
            <v>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v>
          </cell>
          <cell r="C2566" t="str">
            <v>PC</v>
          </cell>
          <cell r="D2566">
            <v>396.98</v>
          </cell>
          <cell r="F2566" t="str">
            <v>IP 49.20.0138</v>
          </cell>
          <cell r="G2566" t="str">
            <v>NÚCLEO DUPLO PARA LUMINÁRIAS EM AÇO DE BAIXO TEOR DE CARBONO SAE 1010/1020 GALVANIZADO A FUSÃO, INTERNA E EXTERNAMENTE POR IMERSÃO ÚNICA EM BANHO DE ZINCO, CONFORME NBR-7398 E 7400 DA ABNT, NÚCLEO DIÂMETRO INTERNO DE 128MM, BRAÇOS COM DIÂMETRO EXTERNO DE 60,3MM, COMPRIMENTO DE 160MM, CONFORME DESENHO A2-1913-PD E ESPECIFICAÇÃO EM-RIOLUZ Nº 40.  FORNECIMENTO E INSTALAÇÃO.(DESONERADO)</v>
          </cell>
          <cell r="H2566" t="str">
            <v>PC</v>
          </cell>
          <cell r="I2566">
            <v>395.87</v>
          </cell>
        </row>
        <row r="2567">
          <cell r="A2567" t="str">
            <v>IP 50.20.0218</v>
          </cell>
          <cell r="B2567" t="str">
            <v>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v>
          </cell>
          <cell r="C2567" t="str">
            <v>PC</v>
          </cell>
          <cell r="D2567">
            <v>151.97999999999999</v>
          </cell>
          <cell r="F2567" t="str">
            <v>IP 49.20.0218</v>
          </cell>
          <cell r="G2567" t="str">
            <v>NÚCLEO TRIPLO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v>
          </cell>
          <cell r="H2567" t="str">
            <v>PC</v>
          </cell>
          <cell r="I2567">
            <v>150.87</v>
          </cell>
        </row>
        <row r="2568">
          <cell r="A2568" t="str">
            <v>IP 50.20.0228</v>
          </cell>
          <cell r="B2568" t="str">
            <v>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v>
          </cell>
          <cell r="C2568" t="str">
            <v>PC</v>
          </cell>
          <cell r="D2568">
            <v>566.98</v>
          </cell>
          <cell r="F2568" t="str">
            <v>IP 49.20.0228</v>
          </cell>
          <cell r="G2568" t="str">
            <v>NÚCLEO TRIPLO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v>
          </cell>
          <cell r="H2568" t="str">
            <v>PC</v>
          </cell>
          <cell r="I2568">
            <v>565.87</v>
          </cell>
        </row>
        <row r="2569">
          <cell r="A2569" t="str">
            <v>IP 50.20.0270</v>
          </cell>
          <cell r="B2569" t="str">
            <v>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v>
          </cell>
          <cell r="C2569" t="str">
            <v>UN</v>
          </cell>
          <cell r="D2569">
            <v>190.44</v>
          </cell>
          <cell r="F2569" t="str">
            <v>IP 49.20.0270</v>
          </cell>
          <cell r="G2569" t="str">
            <v>NÚCLEO QUADRUPLO PARA LUMINÁRIAS EM AÇO DE BAIXO TEOR DE CARBONO SAE 1010/1020 GALVANIZADO A FUSÃO, INTERNA E EXTERNAMENTE POR IMERSÃO ÚNICA EM BANHO DE ZINCO, CONFORME NBR-7398 E 7400 DA ABNT, NÚCLEO DIÂMETRO INTERNO DE 68MM, BRAÇOS COM DIÂMETRO EXTERNO DE 48MM, COMPRIMENTO DE 140MM, CONFORME DESENHO A2-1791-PD E ESPECIFICAÇÃO EM-RIOLUZ Nº 40.  FORNECIMENTO E INSTALAÇÃO.(DESONERADO)</v>
          </cell>
          <cell r="H2569" t="str">
            <v>UN</v>
          </cell>
          <cell r="I2569">
            <v>188.15</v>
          </cell>
        </row>
        <row r="2570">
          <cell r="A2570" t="str">
            <v>IP 50.20.0278</v>
          </cell>
          <cell r="B2570" t="str">
            <v>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v>
          </cell>
          <cell r="C2570" t="str">
            <v>PC</v>
          </cell>
          <cell r="D2570">
            <v>656.98</v>
          </cell>
          <cell r="F2570" t="str">
            <v>IP 49.20.0278</v>
          </cell>
          <cell r="G2570" t="str">
            <v>NÚCLEO QUADRUPLO PARA LUMINÁRIAS EM AÇO DE BAIXO TEOR DE CARBONO SAE 1010/1020 GALVANIZADO A FUSÃO, INTERNA E EXTERNAMENTE POR IMERSÃO ÚNICA EM BANHO DE ZINCO, CONFORME NBR-7398 E 7400 DA ABNT, NÚCLEO DIÂMETRO INTERNO DE 128MM, BRAÇOS COM DIÂMETRO EXTERNO DE 60,3MM, COMPRIMENTO DE 368MM, CONFORME DESENHO A2-1621-PD E ESPECIFICAÇÃO EM-RIOLUZ Nº 40.  FORNECIMENTO E INSTALAÇÃO.(DESONERADO)</v>
          </cell>
          <cell r="H2570" t="str">
            <v>PC</v>
          </cell>
          <cell r="I2570">
            <v>655.87</v>
          </cell>
        </row>
        <row r="2571">
          <cell r="A2571" t="str">
            <v>IP 50.20.0310</v>
          </cell>
          <cell r="B2571" t="str">
            <v>BASE MÚLTIPLA PARA FIXAÇÃO DE LUMINÁRIAS, EM POSTE RETO DE 4,50 M ATÉ 6,00 M EXCLUSIVE LUMINÁRIA E BASE. COLOCAÇÃO.</v>
          </cell>
          <cell r="C2571" t="str">
            <v>UN</v>
          </cell>
          <cell r="D2571">
            <v>16.440000000000001</v>
          </cell>
          <cell r="F2571" t="str">
            <v>IP 49.20.0310</v>
          </cell>
          <cell r="G2571" t="str">
            <v>BASE MÚLTIPLA PARA FIXAÇÃO DE LUMINÁRIAS, EM POSTE RETO DE 4,50 M ATÉ 6,00 M EXCLUSIVE LUMINÁRIA E BASE. COLOCAÇÃO. (DESONERADO)</v>
          </cell>
          <cell r="H2571" t="str">
            <v>UN</v>
          </cell>
          <cell r="I2571">
            <v>14.15</v>
          </cell>
        </row>
        <row r="2572">
          <cell r="A2572" t="str">
            <v>IP 50.20.0325</v>
          </cell>
          <cell r="B2572" t="str">
            <v>BASE MÚLTIPLA PARA FIXAÇÃO DE LUMINÁRIAS, EM POSTE RETO, DE 7,00M ATÉ 9,00 M, EXCLUSIVE LUMINÁRIA E BASE. COLOCAÇÃO.</v>
          </cell>
          <cell r="C2572" t="str">
            <v>UN</v>
          </cell>
          <cell r="D2572">
            <v>32.880000000000003</v>
          </cell>
          <cell r="F2572" t="str">
            <v>IP 49.20.0325</v>
          </cell>
          <cell r="G2572" t="str">
            <v>BASE MÚLTIPLA PARA FIXAÇÃO DE LUMINÁRIAS, EM POSTE RETO, DE 7,00M ATÉ 9,00 M, EXCLUSIVE LUMINÁRIA E BASE. COLOCAÇÃO. (DESONERADO)</v>
          </cell>
          <cell r="H2572" t="str">
            <v>UN</v>
          </cell>
          <cell r="I2572">
            <v>28.3</v>
          </cell>
        </row>
        <row r="2573">
          <cell r="A2573" t="str">
            <v>IP 50.20.0340</v>
          </cell>
          <cell r="B2573" t="str">
            <v>BASE MÚLTIPLA PARA FIXAÇÃO DE LUMINÁRIAS, EM POSTE RETO DE 10M ATÉ 11,00 M, EXCLUSIVE LUMINÁRIA E BASE. COLOCAÇÃO.</v>
          </cell>
          <cell r="C2573" t="str">
            <v>UN</v>
          </cell>
          <cell r="D2573">
            <v>49.32</v>
          </cell>
          <cell r="F2573" t="str">
            <v>IP 49.20.0340</v>
          </cell>
          <cell r="G2573" t="str">
            <v>BASE MÚLTIPLA PARA FIXAÇÃO DE LUMINÁRIAS, EM POSTE RETO DE 10M ATÉ 11,00 M, EXCLUSIVE LUMINÁRIA E BASE. COLOCAÇÃO. (DESONERADO)</v>
          </cell>
          <cell r="H2573" t="str">
            <v>UN</v>
          </cell>
          <cell r="I2573">
            <v>42.46</v>
          </cell>
        </row>
        <row r="2574">
          <cell r="A2574" t="str">
            <v>IP 50.20.0355</v>
          </cell>
          <cell r="B2574" t="str">
            <v>BASE MÚLTIPLA PARA FIXAÇÃO DE LUMINÁRIAS, EM POSTE RETO DE 12M ATÉ 15M, EXCLUSIVE LUMINÁRIA E BASE. COLOCAÇÃO</v>
          </cell>
          <cell r="C2574" t="str">
            <v>UN</v>
          </cell>
          <cell r="D2574">
            <v>98.63</v>
          </cell>
          <cell r="F2574" t="str">
            <v>IP 49.20.0355</v>
          </cell>
          <cell r="G2574" t="str">
            <v>BASE MÚLTIPLA PARA FIXAÇÃO DE LUMINÁRIAS, EM POSTE RETO DE 12M ATÉ 15M, EXCLUSIVE LUMINÁRIA E BASE. COLOCAÇÃO. (DESONERADO)</v>
          </cell>
          <cell r="H2574" t="str">
            <v>UN</v>
          </cell>
          <cell r="I2574">
            <v>84.91</v>
          </cell>
        </row>
        <row r="2575">
          <cell r="A2575" t="str">
            <v>IP 50.20.0370</v>
          </cell>
          <cell r="B2575" t="str">
            <v>BASE MÚLTIPLA PARA FIXAÇÃO DE LUMINÁRIAS, EM POSTE RETO DE 16M ATÉ 20M, EXCLUSIVE LUMINÁRIA E BASE. COLOCAÇÃO.</v>
          </cell>
          <cell r="C2575" t="str">
            <v>UN</v>
          </cell>
          <cell r="D2575">
            <v>131.51</v>
          </cell>
          <cell r="F2575" t="str">
            <v>IP 49.20.0370</v>
          </cell>
          <cell r="G2575" t="str">
            <v>BASE MÚLTIPLA PARA FIXAÇÃO DE LUMINÁRIAS, EM POSTE RETO DE 16M ATÉ 20M, EXCLUSIVE LUMINÁRIA E BASE. COLOCAÇÃO. (DESONERADO)</v>
          </cell>
          <cell r="H2575" t="str">
            <v>UN</v>
          </cell>
          <cell r="I2575">
            <v>113.22</v>
          </cell>
        </row>
        <row r="2576">
          <cell r="A2576" t="str">
            <v>IP 50.20.0395</v>
          </cell>
          <cell r="B2576" t="str">
            <v>SUPORTE PARA INSTALAÇÃO DE PROJETORES, EM POSTE RETO, DE AÇO, CONCRETO OU COMPOSTO DE POLIÉSTER REFORÇADO COM FIBRA DE VIDRO - PRFV, DE 7,00M ATÉ 9,00M, EXCLUSIVE FORNECIMENTO DO PROJETOR E DO SUPORTE. COLOCAÇÃO</v>
          </cell>
          <cell r="C2576" t="str">
            <v>UN</v>
          </cell>
          <cell r="D2576">
            <v>65.760000000000005</v>
          </cell>
          <cell r="F2576" t="str">
            <v>IP 49.20.0395</v>
          </cell>
          <cell r="G2576" t="str">
            <v>SUPORTE PARA INSTALAÇÃO DE PROJETORES, EM POSTE RETO, DE AÇO, CONCRETO OU COMPOSTO DE POLIÉSTER REFORÇADO COM FIBRA DE VIDRO - PRFV, DE 7,00M ATÉ 9,00M, EXCLUSIVE FORNECIMENTO DO PROJETOR E DO SUPORTE. COLOCAÇÃO (DESONERADO)</v>
          </cell>
          <cell r="H2576" t="str">
            <v>UN</v>
          </cell>
          <cell r="I2576">
            <v>56.61</v>
          </cell>
        </row>
        <row r="2577">
          <cell r="A2577" t="str">
            <v>IP 50.20.0410</v>
          </cell>
          <cell r="B2577" t="str">
            <v>SUPORTE PARA INSTALAÇÃO DE PROJETORES, EM POSTE RETO, DE AÇO, CONCRETO OU COMPOSTO DE POLIÉSTER REFORÇADO COM FIBRA DE VIDRO - PRFV, DE 10,00M ATÉ 11,00M, EXCLUSIVE FORNECIMENTO DO PROJETOR E DO SUPORTE. COLOCAÇÃO.</v>
          </cell>
          <cell r="C2577" t="str">
            <v>UN</v>
          </cell>
          <cell r="D2577">
            <v>98.63</v>
          </cell>
          <cell r="F2577" t="str">
            <v>IP 49.20.0410</v>
          </cell>
          <cell r="G2577" t="str">
            <v>SUPORTE PARA INSTALAÇÃO DE PROJETORES, EM POSTE RETO, DE AÇO, CONCRETO OU COMPOSTO DE POLIÉSTER REFORÇADO COM FIBRA DE VIDRO - PRFV, DE 10,00M ATÉ 11,00M, EXCLUSIVE FORNECIMENTO DO PROJETOR E DO SUPORTE. COLOCAÇÃO. (DESONERADO)</v>
          </cell>
          <cell r="H2577" t="str">
            <v>UN</v>
          </cell>
          <cell r="I2577">
            <v>84.91</v>
          </cell>
        </row>
        <row r="2578">
          <cell r="A2578" t="str">
            <v>IP 50.20.0425</v>
          </cell>
          <cell r="B2578" t="str">
            <v>SUPORTE PARA INSTALAÇÃO DE PROJETORES, EM POSTE RETO, DE AÇO, CONCRETO OU COMPOSTO DE POLIÉSTER REFORÇADO COM FIBRA DE VIDRO - PRFV, DE 12,00M ATÉ 15,00 M, EXCLUSIVE FORNECIMENTO DO PROJETOR E DO SUPORTE. COLOCAÇÃO.</v>
          </cell>
          <cell r="C2578" t="str">
            <v>UN</v>
          </cell>
          <cell r="D2578">
            <v>131.51</v>
          </cell>
          <cell r="F2578" t="str">
            <v>IP 49.20.0425</v>
          </cell>
          <cell r="G2578" t="str">
            <v>SUPORTE PARA INSTALAÇÃO DE PROJETORES, EM POSTE RETO, DE AÇO, CONCRETO OU COMPOSTO DE POLIÉSTER REFORÇADO COM FIBRA DE VIDRO - PRFV, DE 12,00M ATÉ 15,00 M, EXCLUSIVE FORNECIMENTO DO PROJETOR E DO SUPORTE. COLOCAÇÃO. (DESONERADO)</v>
          </cell>
          <cell r="H2578" t="str">
            <v>UN</v>
          </cell>
          <cell r="I2578">
            <v>113.22</v>
          </cell>
        </row>
        <row r="2579">
          <cell r="A2579" t="str">
            <v>IP 50.20.0440</v>
          </cell>
          <cell r="B2579" t="str">
            <v>SUPORTE PARA INSTALAÇÃO DE PROJETORES, EM POSTE RETO, DE AÇO, CONCRETO OU COMPOSTO DE POLIÉSTER REFORÇADO COM FIBRA DE VIDRO - PRFV, DE 16,00M ATÉ 20,00 M, EXCLUSIVE FORNECIMENTO DE PROJETOR E DO SUPORTE. COLOCAÇÃO.</v>
          </cell>
          <cell r="C2579" t="str">
            <v>UN</v>
          </cell>
          <cell r="D2579">
            <v>164.39</v>
          </cell>
          <cell r="F2579" t="str">
            <v>IP 49.20.0440</v>
          </cell>
          <cell r="G2579" t="str">
            <v>SUPORTE PARA INSTALAÇÃO DE PROJETORES, EM POSTE RETO, DE AÇO, CONCRETO OU COMPOSTO DE POLIÉSTER REFORÇADO COM FIBRA DE VIDRO - PRFV, DE 16,00M ATÉ 20,00 M, EXCLUSIVE FORNECIMENTO DE PROJETOR E DO SUPORTE. COLOCAÇÃO. (DESONERADO)</v>
          </cell>
          <cell r="H2579" t="str">
            <v>UN</v>
          </cell>
          <cell r="I2579">
            <v>141.52000000000001</v>
          </cell>
        </row>
        <row r="2580">
          <cell r="A2580" t="str">
            <v>IP 50.25.0056</v>
          </cell>
          <cell r="B2580" t="str">
            <v>LÂMPADA FLUORESCENTE COMPACTA, ESPIRAL, 15W, BASE E-27, 220V, COR AMARELA. FORNECIMENTO.</v>
          </cell>
          <cell r="C2580" t="str">
            <v>UN</v>
          </cell>
          <cell r="D2580">
            <v>9.9</v>
          </cell>
          <cell r="F2580" t="str">
            <v>IP 49.25.0056</v>
          </cell>
          <cell r="G2580" t="str">
            <v>LÂMPADA FLUORESCENTE COMPACTA, ESPIRAL, 15W, BASE E-27, 220V, COR AMARELA. FORNECIMENTO.(DESONERADO)</v>
          </cell>
          <cell r="H2580" t="str">
            <v>UN</v>
          </cell>
          <cell r="I2580">
            <v>9.9</v>
          </cell>
        </row>
        <row r="2581">
          <cell r="A2581" t="str">
            <v>IP 50.25.0156</v>
          </cell>
          <cell r="B2581" t="str">
            <v>LÂMPADA FLUORESCENTE COMPACTA, DUPLA, DE 18W, 2700ºK, REFERÊNCIA PLC 18W.  FORNECIMENTO.</v>
          </cell>
          <cell r="C2581" t="str">
            <v>UN</v>
          </cell>
          <cell r="D2581">
            <v>13.8</v>
          </cell>
          <cell r="F2581" t="str">
            <v>IP 49.25.0156</v>
          </cell>
          <cell r="G2581" t="str">
            <v>LÂMPADA FLUORESCENTE COMPACTA, DUPLA, DE 18W, 2700ºK, REFERÊNCIA PLC 18W.  FORNECIMENTO.(DESONERADO)</v>
          </cell>
          <cell r="H2581" t="str">
            <v>UN</v>
          </cell>
          <cell r="I2581">
            <v>13.8</v>
          </cell>
        </row>
        <row r="2582">
          <cell r="A2582" t="str">
            <v>IP 50.25.0162</v>
          </cell>
          <cell r="B2582" t="str">
            <v>LÂMPADA FLUORESCENTE (PL) COMPACTADA DUPLA DE 26W.  FORNECIMENTO</v>
          </cell>
          <cell r="C2582" t="str">
            <v>UN</v>
          </cell>
          <cell r="D2582">
            <v>38.89</v>
          </cell>
          <cell r="F2582" t="str">
            <v>IP 49.25.0162</v>
          </cell>
          <cell r="G2582" t="str">
            <v>LÂMPADA FLUORESCENTE (PL) COMPACTADA DUPLA DE 26W.  FORNECIMENTO(DESONERADO)</v>
          </cell>
          <cell r="H2582" t="str">
            <v>UN</v>
          </cell>
          <cell r="I2582">
            <v>38.89</v>
          </cell>
        </row>
        <row r="2583">
          <cell r="A2583" t="str">
            <v>IP 50.25.0400</v>
          </cell>
          <cell r="B2583" t="str">
            <v>LÂMPADA MULTIVAPOR METÁLICO (MVM) DE 35W, PAR, 3000°K, 30°.  FORNECIMENTO.</v>
          </cell>
          <cell r="C2583" t="str">
            <v>UN</v>
          </cell>
          <cell r="D2583">
            <v>99.8</v>
          </cell>
          <cell r="F2583" t="str">
            <v>IP 49.25.0400</v>
          </cell>
          <cell r="G2583" t="str">
            <v>LÂMPADA MULTIVAPOR METÁLICO (MVM) DE 35W, PAR, 3000°K, 30°.  FORNECIMENTO.(DESONERADO)</v>
          </cell>
          <cell r="H2583" t="str">
            <v>UN</v>
          </cell>
          <cell r="I2583">
            <v>99.8</v>
          </cell>
        </row>
        <row r="2584">
          <cell r="A2584" t="str">
            <v>IP 50.25.0406</v>
          </cell>
          <cell r="B2584" t="str">
            <v>LÂMPADA DE MULTIVAPOR METÁLICO (MVM) DE 70W/220V/E-27, CLARA 4000°K, BULBO OVÓIDE.  FORNECIMENTO.</v>
          </cell>
          <cell r="C2584" t="str">
            <v>UN</v>
          </cell>
          <cell r="D2584">
            <v>132</v>
          </cell>
          <cell r="F2584" t="str">
            <v>IP 49.25.0406</v>
          </cell>
          <cell r="G2584" t="str">
            <v>LÂMPADA DE MULTIVAPOR METÁLICO (MVM) DE 70W/220V/E-27, CLARA 4000°K, BULBO OVÓIDE.  FORNECIMENTO.(DESONERADO)</v>
          </cell>
          <cell r="H2584" t="str">
            <v>UN</v>
          </cell>
          <cell r="I2584">
            <v>132</v>
          </cell>
        </row>
        <row r="2585">
          <cell r="A2585" t="str">
            <v>IP 50.25.0408</v>
          </cell>
          <cell r="B2585" t="str">
            <v>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v>
          </cell>
          <cell r="C2585" t="str">
            <v>UN</v>
          </cell>
          <cell r="D2585">
            <v>8.69</v>
          </cell>
          <cell r="F2585" t="str">
            <v>IP 49.25.0408</v>
          </cell>
          <cell r="G2585" t="str">
            <v>LÂMPADA MULTIVAPOR METÁLICO (MVM), POTÊNCIA DE 100W, BASE E-27, BULBO OVÓIDE, CLARO, COM PROTEÇÃO ANTI U.V., CORRENTE 1.1A, TENSÃO 100V, PULSO DE ACENDIMENTO 2,8 A 4,0KV, FLUXO LUMINOSO NOMINAL &gt;= 8500LM, TEMPERATURA DE COR DE 2700 A 3200ºK, VIDA MÉDIA &gt;= 10000HS, POSIÇÃO DE FUNCIONAMENTO UNIVERSAL. EM-RIOLUZ-57. FORNECIMENTO.(DESONERADO)</v>
          </cell>
          <cell r="H2585" t="str">
            <v>UN</v>
          </cell>
          <cell r="I2585">
            <v>8.69</v>
          </cell>
        </row>
        <row r="2586">
          <cell r="A2586" t="str">
            <v>IP 50.25.0410</v>
          </cell>
          <cell r="B2586" t="str">
            <v>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v>
          </cell>
          <cell r="C2586" t="str">
            <v>UN</v>
          </cell>
          <cell r="D2586">
            <v>217.23</v>
          </cell>
          <cell r="F2586" t="str">
            <v>IP 49.25.0410</v>
          </cell>
          <cell r="G2586" t="str">
            <v>LÂMPADA MULTIVAPOR METÁLICO (MVM), POTÊNCIA DE 100W, BASE E-27, BULBO OVÓIDE, DIFUSO REDUZIDO, CORRENTE 1.1A, TENSÃO 100V, PULSO DE ACENDIMENTO 2,8 A 4,0KV, FLUXO LUMINOSO NOMINAL &gt;= 8100LM, TEMPERATURA DE COR DE 2700 A 3200ºK, VIDA MÉDIA &gt;= 10000HS, POSIÇÃO DE FUNCIONAMENTO UNIVERSAL. EM-RIOLUZ-57. FORNECIMENTO.(DESONERADO)</v>
          </cell>
          <cell r="H2586" t="str">
            <v>UN</v>
          </cell>
          <cell r="I2586">
            <v>217.23</v>
          </cell>
        </row>
        <row r="2587">
          <cell r="A2587" t="str">
            <v>IP 50.25.0412</v>
          </cell>
          <cell r="B2587" t="str">
            <v>LÂMPADA DE MULTIVAPOR METÁLICO (MVM) DE 150W/220V/E-27.  FORNECIMENTO.</v>
          </cell>
          <cell r="C2587" t="str">
            <v>UN</v>
          </cell>
          <cell r="D2587">
            <v>287.02</v>
          </cell>
          <cell r="F2587" t="str">
            <v>IP 49.25.0412</v>
          </cell>
          <cell r="G2587" t="str">
            <v>LÂMPADA DE MULTIVAPOR METÁLICO (MVM) DE 150W/220V/E-27.  FORNECIMENTO.(DESONERADO)</v>
          </cell>
          <cell r="H2587" t="str">
            <v>UN</v>
          </cell>
          <cell r="I2587">
            <v>287.02</v>
          </cell>
        </row>
        <row r="2588">
          <cell r="A2588" t="str">
            <v>IP 50.25.0418</v>
          </cell>
          <cell r="B2588" t="str">
            <v>LÂMPADA DE MULTIVAPOR METÁLICO (MVM) DE 250/220V, BULBO OVÓIDE.  FORNECIMENTO.</v>
          </cell>
          <cell r="C2588" t="str">
            <v>UN</v>
          </cell>
          <cell r="D2588">
            <v>114.7</v>
          </cell>
          <cell r="F2588" t="str">
            <v>IP 49.25.0418</v>
          </cell>
          <cell r="G2588" t="str">
            <v>LÂMPADA DE MULTIVAPOR METÁLICO (MVM) DE 250/220V, BULBO OVÓIDE.  FORNECIMENTO.(DESONERADO)</v>
          </cell>
          <cell r="H2588" t="str">
            <v>UN</v>
          </cell>
          <cell r="I2588">
            <v>114.7</v>
          </cell>
        </row>
        <row r="2589">
          <cell r="A2589" t="str">
            <v>IP 50.25.0421</v>
          </cell>
          <cell r="B2589" t="str">
            <v>LÂMPADA DE MULTIVAPOR METÁLICA (MVM), BASE E-40, BULBO TUBULAR, DE 250W, 4000/4600ºK, PULSO DE 0,58/0,75KV.  FORNECIMENTO.</v>
          </cell>
          <cell r="C2589" t="str">
            <v>UN</v>
          </cell>
          <cell r="D2589">
            <v>77.97</v>
          </cell>
          <cell r="F2589" t="str">
            <v>IP 49.25.0421</v>
          </cell>
          <cell r="G2589" t="str">
            <v>LÂMPADA DE MULTIVAPOR METÁLICA (MVM), BASE E-40, BULBO TUBULAR, DE 250W, 4000/4600ºK, PULSO DE 0,58/0,75KV.  FORNECIMENTO.(DESONERADO)</v>
          </cell>
          <cell r="H2589" t="str">
            <v>UN</v>
          </cell>
          <cell r="I2589">
            <v>77.97</v>
          </cell>
        </row>
        <row r="2590">
          <cell r="A2590" t="str">
            <v>IP 50.25.0424</v>
          </cell>
          <cell r="B2590" t="str">
            <v>LÂMPADA MULTIVAPOR METÁLICO (MVM) DE 400W, BULBO TUBULAR, TENSÃO DE IGNIÇÃO MAIOR OU IGUAL A 3KV E MENOR OU IGUAL A 4,5KV, TEMPERATURA DE COR ENTRE 4000 E 5000°K, POSIÇÃO DE FUNCIONAMENTO HORIZONTAL MAIS OU MENOS 20° OU QUALQUER.  FORNECIMENTO.</v>
          </cell>
          <cell r="C2590" t="str">
            <v>UN</v>
          </cell>
          <cell r="D2590">
            <v>71.31</v>
          </cell>
          <cell r="F2590" t="str">
            <v>IP 49.25.0424</v>
          </cell>
          <cell r="G2590" t="str">
            <v>LÂMPADA MULTIVAPOR METÁLICO (MVM) DE 400W, BULBO TUBULAR, TENSÃO DE IGNIÇÃO MAIOR OU IGUAL A 3KV E MENOR OU IGUAL A 4,5KV, TEMPERATURA DE COR ENTRE 4000 E 5000°K, POSIÇÃO DE FUNCIONAMENTO HORIZONTAL MAIS OU MENOS 20° OU QUALQUER.  FORNECIMENTO.(DESONERADO)</v>
          </cell>
          <cell r="H2590" t="str">
            <v>UN</v>
          </cell>
          <cell r="I2590">
            <v>71.31</v>
          </cell>
        </row>
        <row r="2591">
          <cell r="A2591" t="str">
            <v>IP 50.25.0427</v>
          </cell>
          <cell r="B2591" t="str">
            <v>LÂMPADA DE MULTIVAPOR METÁLICO (MVM) DE 400W, BASE E-40, BULBO OVÓIDE, PULSO 3,0/4,5KV.  FORNECIMENTO.</v>
          </cell>
          <cell r="C2591" t="str">
            <v>UN</v>
          </cell>
          <cell r="D2591">
            <v>34.19</v>
          </cell>
          <cell r="F2591" t="str">
            <v>IP 49.25.0427</v>
          </cell>
          <cell r="G2591" t="str">
            <v>LÂMPADA DE MULTIVAPOR METÁLICO (MVM) DE 400W, BASE E-40, BULBO OVÓIDE, PULSO 3,0/4,5KV.  FORNECIMENTO.(DESONERADO)</v>
          </cell>
          <cell r="H2591" t="str">
            <v>UN</v>
          </cell>
          <cell r="I2591">
            <v>34.19</v>
          </cell>
        </row>
        <row r="2592">
          <cell r="A2592" t="str">
            <v>IP 50.25.0806</v>
          </cell>
          <cell r="B2592" t="str">
            <v>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v>
          </cell>
          <cell r="C2592" t="str">
            <v>UN</v>
          </cell>
          <cell r="D2592">
            <v>33.200000000000003</v>
          </cell>
          <cell r="F2592" t="str">
            <v>IP 49.25.0806</v>
          </cell>
          <cell r="G2592" t="str">
            <v>LÂMPADA A VAPOR DE SÓDIO, ALTA PRESSÃO, POTÊNCIA DE 70W, BASE E-27, BULBO OVÓIDE, DIFUSO, CORRENTE 1,0A, TENSÃO 90V, PULSO DE ACENDIMENTO 2,5 A 4KV, FLUXO LUMINOSO NOMINAL &gt;=5600 LM, TEMPERATURA DE COR &gt;= 1900° K, VIDA MÉDIA &gt;= 16000HS, POSIÇÃO DE FUNCIONAMENTO UNIVERSAL A NBR - 662 E EM-RIOLUZ Nº 57.  FORNECIMENTO.(DESONERADO)</v>
          </cell>
          <cell r="H2592" t="str">
            <v>UN</v>
          </cell>
          <cell r="I2592">
            <v>33.200000000000003</v>
          </cell>
        </row>
        <row r="2593">
          <cell r="A2593" t="str">
            <v>IP 50.25.0809</v>
          </cell>
          <cell r="B2593" t="str">
            <v>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v>
          </cell>
          <cell r="C2593" t="str">
            <v>UN</v>
          </cell>
          <cell r="D2593">
            <v>19</v>
          </cell>
          <cell r="F2593" t="str">
            <v>IP 49.25.0809</v>
          </cell>
          <cell r="G2593" t="str">
            <v>LÂMPADA A VAPOR DE SÓDIO, ALTA PRESSÃO, POTÊNCIA DE 100W, BASE E-40, BULBO OVÓIDE, DIFUSO, CORRENTE 1,2A, TENSÃO 100V, PULSO DE ACENDIMENTO 2,8 A 4,5KV, FLUXO LUMINOSO NOMINAL &gt;=9000 LM, TEMPERATURA DE COR &gt;= 2000° K, VIDA MÉDIA &gt;= 24000HS, POSIÇÃO DE FUNCIONAMENTO UNIVERSAL A NBR - 662 E EM-RIOLUZ Nº 57.  FORNECIMENTO.(DESONERADO)</v>
          </cell>
          <cell r="H2593" t="str">
            <v>UN</v>
          </cell>
          <cell r="I2593">
            <v>19</v>
          </cell>
        </row>
        <row r="2594">
          <cell r="A2594" t="str">
            <v>IP 50.25.0812</v>
          </cell>
          <cell r="B2594" t="str">
            <v>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v>
          </cell>
          <cell r="C2594" t="str">
            <v>UN</v>
          </cell>
          <cell r="D2594">
            <v>19</v>
          </cell>
          <cell r="F2594" t="str">
            <v>IP 49.25.0812</v>
          </cell>
          <cell r="G2594" t="str">
            <v>LÂMPADA A VAPOR DE SÓDIO, TIPO STAND BAY (COM DUPLO TUBO DE ARCO), ALTA PRESSÃO, POTÊNCIA DE 100W, BASE E-40, BULBO OVÓIDE, DIFUSO, CORRENTE 1,2A, TENSÃO 100V, PULSO DE ACENDIMENTO 2,8 A 4,5KV, FLUXO LUMINOSO &gt;=9000 LM, TEMPERATURA DE COR &gt;= 2000° K, VIDA MÉDIA &gt;= 48000HS, POSIÇÃO DE FUNCIONAMENTO UNIVERSAL A NBR-IEC 662 E EM-RIOLUZ Nº 57.  FORNECIMENTO.(DESONERADO)</v>
          </cell>
          <cell r="H2594" t="str">
            <v>UN</v>
          </cell>
          <cell r="I2594">
            <v>19</v>
          </cell>
        </row>
        <row r="2595">
          <cell r="A2595" t="str">
            <v>IP 50.25.0850</v>
          </cell>
          <cell r="B2595" t="str">
            <v>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v>
          </cell>
          <cell r="C2595" t="str">
            <v>UN</v>
          </cell>
          <cell r="D2595">
            <v>58.63</v>
          </cell>
          <cell r="F2595" t="str">
            <v>IP 49.25.0850</v>
          </cell>
          <cell r="G2595" t="str">
            <v>LÂMPADA A VAPOR DE SÓDIO, ALTA PRESSÃO, POTÊNCIA DE 150W, BASE E-40, BULBO OVÓIDE, DIFUSO, CORRENTE 1,8A, TENSÃO 100V, PULSO DE ACENDIMENTO 2,8 A 4,5KV, FLUXO LUMINOSO NOMINAL &gt;=14000 LM, TEMPERATURA DE COR &gt;= 1950° K, VIDA MÉDIA &gt;= 24000HS, POSIÇÃO DE FUNCIONAMENTO UNIVERSAL A NBR - 662 E EM-RIOLUZ Nº 57.  FORNECIMENTO.(DESONERADO)</v>
          </cell>
          <cell r="H2595" t="str">
            <v>UN</v>
          </cell>
          <cell r="I2595">
            <v>58.63</v>
          </cell>
        </row>
        <row r="2596">
          <cell r="A2596" t="str">
            <v>IP 50.25.0853</v>
          </cell>
          <cell r="B2596" t="str">
            <v>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v>
          </cell>
          <cell r="C2596" t="str">
            <v>UN</v>
          </cell>
          <cell r="D2596">
            <v>69.3</v>
          </cell>
          <cell r="F2596" t="str">
            <v>IP 49.25.0853</v>
          </cell>
          <cell r="G2596" t="str">
            <v>LÂMPADA A VAPOR DE SÓDIO, TIPO STAND BAY,  ALTA PRESSÃO, POTÊNCIA DE 150W, BASE E-40, BULBO OVÓIDE, DIFUSO, CORRENTE 1,8A, TENSÃO 100V, PULSO DE ACENDIMENTO 2,8 A 4,5KV, FLUXO LUMINOSO &gt;=14000 LM, TEMPERATURA DE COR &gt;= 1950° K, VIDA MÉDIA &gt;= 48000HS, POSIÇÃO DE FUNCIONAMENTO UNIVERSAL A NBR-IEC 662 E EM-RIOLUZ Nº 57.  FORNECIMENTO.(DESONERADO)</v>
          </cell>
          <cell r="H2596" t="str">
            <v>UN</v>
          </cell>
          <cell r="I2596">
            <v>69.3</v>
          </cell>
        </row>
        <row r="2597">
          <cell r="A2597" t="str">
            <v>IP 50.25.0900</v>
          </cell>
          <cell r="B2597" t="str">
            <v>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v>
          </cell>
          <cell r="C2597" t="str">
            <v>UN</v>
          </cell>
          <cell r="D2597">
            <v>55.4</v>
          </cell>
          <cell r="F2597" t="str">
            <v>IP 49.25.0900</v>
          </cell>
          <cell r="G2597" t="str">
            <v>LÂMPADA A VAPOR DE SÓDIO, ALTA PRESSÃO, POTÊNCIA DE 250W, BASE E-40, BULBO OVÓIDE, DIFUSO, CORRENTE 3A, TENSÃO 100V, PULSO DE ACENDIMENTO 2,8 A 4,5KV, FLUXO LUMINOSO NOMINAL &gt;=25000 LM, TEMPERATURA DE COR &gt;= 2000° K, VIDA MÉDIA &gt;= 24000HS, POSIÇÃO DE FUNCIONAMENTO UNIVERSAL A NBR - 662 E EM-RIOLUZ Nº 57.  FORNECIMENTO.(DESONERADO)</v>
          </cell>
          <cell r="H2597" t="str">
            <v>UN</v>
          </cell>
          <cell r="I2597">
            <v>55.4</v>
          </cell>
        </row>
        <row r="2598">
          <cell r="A2598" t="str">
            <v>IP 50.25.0901</v>
          </cell>
          <cell r="B2598" t="str">
            <v>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v>
          </cell>
          <cell r="C2598" t="str">
            <v>UN</v>
          </cell>
          <cell r="D2598">
            <v>52</v>
          </cell>
          <cell r="F2598" t="str">
            <v>IP 49.25.0901</v>
          </cell>
          <cell r="G2598" t="str">
            <v>LÂMPADA A VAPOR DE SÓDIO, POTÊNCIA DE 100W, ALTA PRESSÃO, BASE E-40, BULBO TUBULAR, CORRENTE NA LÂMPADA 1,2A, TENSÃO DE LÂMPADA 100V, PULSO DE ACENDIMENTO 2,8 A 4,0KV, FLUXO LUMINOSO NOMINAL &gt;= 9000LM, TEMPERATURA DE COR &gt;= 2000K, VIDA MÉDIA &gt;= 24000 HS, POSIÇÃO DE FUNCIONAMENTO UNIVERSAL. EM-RIOLUZ Nº 57 NBR IEC 662. FORNECIMENTO.(DESONERADO)</v>
          </cell>
          <cell r="H2598" t="str">
            <v>UN</v>
          </cell>
          <cell r="I2598">
            <v>52</v>
          </cell>
        </row>
        <row r="2599">
          <cell r="A2599" t="str">
            <v>IP 50.25.0902</v>
          </cell>
          <cell r="B2599" t="str">
            <v>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v>
          </cell>
          <cell r="C2599" t="str">
            <v>UN</v>
          </cell>
          <cell r="D2599">
            <v>59</v>
          </cell>
          <cell r="F2599" t="str">
            <v>IP 49.25.0902</v>
          </cell>
          <cell r="G2599" t="str">
            <v>LÂMPADA A VAPOR DE SÓDIO, POTÊNCIA DE 150W, ALTA PRESSÃO, BASE E-40, BULBO TUBULAR, CORRENTE NA LÂMPADA 1,8A, TENSÃO DE LÂMPADA 100V, PULSO DE ACENDIMENTO 2,8 A 4,0KV, FLUXO LUMINOSO NOMINAL &gt;= 14.500LM, TEMPERATURA DE COR &gt;= 1950K, VIDA MÉDIA &gt;= 24000 HS, POSIÇÃO DE FUNCIONAMENTO UNIVERSAL. EM-RIOLUZ Nº 57 NBR IEC 662. FORNECIMENTO.(DESONERADO)</v>
          </cell>
          <cell r="H2599" t="str">
            <v>UN</v>
          </cell>
          <cell r="I2599">
            <v>59</v>
          </cell>
        </row>
        <row r="2600">
          <cell r="A2600" t="str">
            <v>IP 50.25.0903</v>
          </cell>
          <cell r="B2600" t="str">
            <v>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v>
          </cell>
          <cell r="C2600" t="str">
            <v>UN</v>
          </cell>
          <cell r="D2600">
            <v>112.3</v>
          </cell>
          <cell r="F2600" t="str">
            <v>IP 49.25.0903</v>
          </cell>
          <cell r="G2600" t="str">
            <v>LÂMPADA A VAPOR DE SÓDIO, ALTA PRESSÃO, POTÊNCIA DE 250W, BASE E-40, BULBO TUBULAR, CLARO, CORRENTE 3A, TENSÃO 100V, PULSO DE ACENDIMENTO 2,8 A 4,5KV, FLUXO LUMINOSO NOMINAL &gt;=25000 LM, TEMPERATURA DE COR &gt;= 2000° K, VIDA MÉDIA &gt;= 24000HS, POSIÇÃO DE FUNCIONAMENTO UNIVERSAL A NBR - 662 E EM-RIOLUZ Nº 57.  FORNECIMENTO.(DESONERADO)</v>
          </cell>
          <cell r="H2600" t="str">
            <v>UN</v>
          </cell>
          <cell r="I2600">
            <v>112.3</v>
          </cell>
        </row>
        <row r="2601">
          <cell r="A2601" t="str">
            <v>IP 50.25.1000</v>
          </cell>
          <cell r="B2601" t="str">
            <v>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v>
          </cell>
          <cell r="C2601" t="str">
            <v>UN</v>
          </cell>
          <cell r="D2601">
            <v>84.7</v>
          </cell>
          <cell r="F2601" t="str">
            <v>IP 49.25.1000</v>
          </cell>
          <cell r="G2601" t="str">
            <v>LÂMPADA A VAPOR DE SÓDIO, ALTA PRESSÃO, POTÊNCIA DE 400W, BASE E-40, BULBO TUBULAR, CLARO, CORRENTE 4,6A, TENSÃO 100V, PULSO DE ACENDIMENTO 2,8 A 4,5KV, FLUXO LUMINOSO NOMINAL &gt;=47500 LM, TEMPERATURA DE COR &gt;= 1950° K, VIDA MÉDIA &gt;= 24000HS, POSIÇÃO DE FUNCIONAMENTO UNIVERSAL A NBR - 662 E EM-RIOLUZ Nº 57.  FORNECIMENTO.(DESONERADO)</v>
          </cell>
          <cell r="H2601" t="str">
            <v>UN</v>
          </cell>
          <cell r="I2601">
            <v>84.7</v>
          </cell>
        </row>
        <row r="2602">
          <cell r="A2602" t="str">
            <v>IP 50.30.0062</v>
          </cell>
          <cell r="B2602" t="str">
            <v>REATOR AÉREO PARA LÂMPADA VS/MVM 70W, COM IGNITOR PICO DE TENSÃO 2,8 A 4KV, FATOR DE POTÊNCIA MÍNIMO 0,92, TENSÃO DE ALIMENTAÇÃO 220V, CORRENTE NA LÂMPADA 0,98A, TENSÃO NA LÂMPADA 90V, EM-RIOLUZ-30. FORNECIMENTO.</v>
          </cell>
          <cell r="C2602" t="str">
            <v>UN</v>
          </cell>
          <cell r="D2602">
            <v>70.98</v>
          </cell>
          <cell r="F2602" t="str">
            <v>IP 49.30.0062</v>
          </cell>
          <cell r="G2602" t="str">
            <v>REATOR AÉREO PARA LÂMPADA VS/MVM 70W, COM IGNITOR PICO DE TENSÃO 2,8 A 4KV, FATOR DE POTÊNCIA MÍNIMO 0,92, TENSÃO DE ALIMENTAÇÃO 220V, CORRENTE NA LÂMPADA 0,98A, TENSÃO NA LÂMPADA 90V, EM-RIOLUZ-30. FORNECIMENTO.(DESONERADO)</v>
          </cell>
          <cell r="H2602" t="str">
            <v>UN</v>
          </cell>
          <cell r="I2602">
            <v>70.98</v>
          </cell>
        </row>
        <row r="2603">
          <cell r="A2603" t="str">
            <v>IP 50.30.0153</v>
          </cell>
          <cell r="B2603" t="str">
            <v>REATOR AÉREO PARA LÂMPADA VS/MVM 150W, COM IGNITOR PICO DE TENSÃO 2,8 A 4KV, FATOR DE POTÊNCIA MÍNIMO 0,92, TENSÃO DE ALIMENTAÇÃO 220V, CORRENTE NA LÂMPADA 1,8A, TENSÃO NA LÂMPADA 100V, EM-RIOLUZ-30, NBR-13593/13594, IEC-662.  FORNECIMENTO.</v>
          </cell>
          <cell r="C2603" t="str">
            <v>UN</v>
          </cell>
          <cell r="D2603">
            <v>87.75</v>
          </cell>
          <cell r="F2603" t="str">
            <v>IP 49.30.0153</v>
          </cell>
          <cell r="G2603" t="str">
            <v>REATOR AÉREO PARA LÂMPADA VS/MVM 150W, COM IGNITOR PICO DE TENSÃO 2,8 A 4KV, FATOR DE POTÊNCIA MÍNIMO 0,92, TENSÃO DE ALIMENTAÇÃO 220V, CORRENTE NA LÂMPADA 1,8A, TENSÃO NA LÂMPADA 100V, EM-RIOLUZ-30, NBR-13593/13594, IEC-662.  FORNECIMENTO.(DESONERADO)</v>
          </cell>
          <cell r="H2603" t="str">
            <v>UN</v>
          </cell>
          <cell r="I2603">
            <v>87.75</v>
          </cell>
        </row>
        <row r="2604">
          <cell r="A2604" t="str">
            <v>IP 50.30.0500</v>
          </cell>
          <cell r="B2604" t="str">
            <v>REATOR INTEGRADO PARA LÂMPADA VS/MVM 70W, COM IGNITOR PICO DE TENSÃO 2,8 A 4KV, FATOR DE POTÊNCIA MÍNIMO 0,92, TENSÃO DE ALIMENTAÇÃO 220V, CORRENTE NA LÂMPADA 0,98A, TENSÃO NA LÂMPADA 90V, EM-RIOLUZ-30.  FORNECIMENTO.</v>
          </cell>
          <cell r="C2604" t="str">
            <v>UN</v>
          </cell>
          <cell r="D2604">
            <v>59.75</v>
          </cell>
          <cell r="F2604" t="str">
            <v>IP 49.30.0500</v>
          </cell>
          <cell r="G2604" t="str">
            <v>REATOR INTEGRADO PARA LÂMPADA VS/MVM 70W, COM IGNITOR PICO DE TENSÃO 2,8 A 4KV, FATOR DE POTÊNCIA MÍNIMO 0,92, TENSÃO DE ALIMENTAÇÃO 220V, CORRENTE NA LÂMPADA 0,98A, TENSÃO NA LÂMPADA 90V, EM-RIOLUZ-30.  FORNECIMENTO.(DESONERADO)</v>
          </cell>
          <cell r="H2604" t="str">
            <v>UN</v>
          </cell>
          <cell r="I2604">
            <v>59.75</v>
          </cell>
        </row>
        <row r="2605">
          <cell r="A2605" t="str">
            <v>IP 50.30.0600</v>
          </cell>
          <cell r="B2605" t="str">
            <v>REATOR INTEGRADO PARA LÂMPADA VS/MVM 150W, COM IGNITOR PICO DE TENSÃO 2,8 A 4KV, FATOR DE POTÊNCIA MÍNIMO 0,92, TENSÃO DE ALIMENTAÇÃO 220/250V, CORRENTE NA LÂMPADA 1,8A, TENSÃO NA LÂMPADA 100V, EM-RIOLUZ-30, NBR-13593/13594, IEC-662.  FORNECIMENTO.</v>
          </cell>
          <cell r="C2605" t="str">
            <v>UN</v>
          </cell>
          <cell r="D2605">
            <v>71.95</v>
          </cell>
          <cell r="F2605" t="str">
            <v>IP 49.30.0600</v>
          </cell>
          <cell r="G2605" t="str">
            <v>REATOR INTEGRADO PARA LÂMPADA VS/MVM 150W, COM IGNITOR PICO DE TENSÃO 2,8 A 4KV, FATOR DE POTÊNCIA MÍNIMO 0,92, TENSÃO DE ALIMENTAÇÃO 220/250V, CORRENTE NA LÂMPADA 1,8A, TENSÃO NA LÂMPADA 100V, EM-RIOLUZ-30, NBR-13593/13594, IEC-662.  FORNECIMENTO.(DESONERADO)</v>
          </cell>
          <cell r="H2605" t="str">
            <v>UN</v>
          </cell>
          <cell r="I2605">
            <v>71.95</v>
          </cell>
        </row>
        <row r="2606">
          <cell r="A2606" t="str">
            <v>IP 50.35.0050</v>
          </cell>
          <cell r="B2606" t="str">
            <v>COLOCAÇÃO DE LUMINÁRIA EQUIPADA COM LÂMPADA DE DESCARGA E ACESSÓRIOS, EM CORDOALHA, EXCLUSIVE LUMINÁRIA, INCLUSIVE FORNECIMENTO DA CORDOALHA.</v>
          </cell>
          <cell r="C2606" t="str">
            <v>UN</v>
          </cell>
          <cell r="D2606">
            <v>445.25</v>
          </cell>
          <cell r="F2606" t="str">
            <v>IP 49.35.0050</v>
          </cell>
          <cell r="G2606" t="str">
            <v>COLOCAÇÃO DE LUMINÁRIA EQUIPADA COM LÂMPADA DE DESCARGA E ACESSÓRIOS, EM CORDOALHA, EXCLUSIVE LUMINÁRIA, INCLUSIVE FORNECIMENTO DA CORDOALHA.(DESONERADO)</v>
          </cell>
          <cell r="H2606" t="str">
            <v>UN</v>
          </cell>
          <cell r="I2606">
            <v>426.96</v>
          </cell>
        </row>
        <row r="2607">
          <cell r="A2607" t="str">
            <v>IP 50.35.0100</v>
          </cell>
          <cell r="B2607" t="str">
            <v>COLOCAÇÃO DE LUMINÁRIA EQUIPADA COM LÂMPADA DE DESCARGA E ACESSÓRIOS, EM CORDOALHA, EXCLUSIVE LUMINÁRIA E O FORNECIMENTO DA CORDOALHA.</v>
          </cell>
          <cell r="C2607" t="str">
            <v>UN</v>
          </cell>
          <cell r="D2607">
            <v>131.51</v>
          </cell>
          <cell r="F2607" t="str">
            <v>IP 49.35.0100</v>
          </cell>
          <cell r="G2607" t="str">
            <v>COLOCAÇÃO DE LUMINÁRIA EQUIPADA COM LÂMPADA DE DESCARGA E ACESSÓRIOS, EM CORDOALHA, EXCLUSIVE LUMINÁRIA E O FORNECIMENTO DA CORDOALHA.(DESONERADO)</v>
          </cell>
          <cell r="H2607" t="str">
            <v>UN</v>
          </cell>
          <cell r="I2607">
            <v>113.22</v>
          </cell>
        </row>
        <row r="2608">
          <cell r="A2608" t="str">
            <v>IP 50.35.0150</v>
          </cell>
          <cell r="B2608" t="str">
            <v>COLOCAÇÃO DE LUMINÁRIA EQUIPADA COM LÂMPADA DE DESCARGA E ACESSÓRIOS, EM TETO OU PAREDE; EXCLUSIVE LUMINÁRIA.</v>
          </cell>
          <cell r="C2608" t="str">
            <v>UN</v>
          </cell>
          <cell r="D2608">
            <v>107.41</v>
          </cell>
          <cell r="F2608" t="str">
            <v>IP 49.35.0150</v>
          </cell>
          <cell r="G2608" t="str">
            <v>COLOCAÇÃO DE LUMINÁRIA EQUIPADA COM LÂMPADA DE DESCARGA E ACESSÓRIOS, EM TETO OU PAREDE; EXCLUSIVE LUMINÁRIA.(DESONERADO)</v>
          </cell>
          <cell r="H2608" t="str">
            <v>UN</v>
          </cell>
          <cell r="I2608">
            <v>92.47</v>
          </cell>
        </row>
        <row r="2609">
          <cell r="A2609" t="str">
            <v>IP 50.35.0200</v>
          </cell>
          <cell r="B2609" t="str">
            <v>COLOCAÇÃO DE 2 PROJETORES EQUIPADOS COM LÂMPADA DE DESCARGA, FIXADO EM  POSTE DE AÇO OU CONCRETO, INCLUSIVE FERRAGENS DE FIXAÇÃO, EXCLUSIVE PROJETOR.</v>
          </cell>
          <cell r="C2609" t="str">
            <v>UN</v>
          </cell>
          <cell r="D2609">
            <v>341.77</v>
          </cell>
          <cell r="F2609" t="str">
            <v>IP 49.35.0200</v>
          </cell>
          <cell r="G2609" t="str">
            <v>COLOCAÇÃO DE 2 PROJETORES EQUIPADOS COM LÂMPADA DE DESCARGA, FIXADO EM  POSTE DE AÇO OU CONCRETO, INCLUSIVE FERRAGENS DE FIXAÇÃO, EXCLUSIVE PROJETOR.(DESONERADO)</v>
          </cell>
          <cell r="H2609" t="str">
            <v>UN</v>
          </cell>
          <cell r="I2609">
            <v>334.91</v>
          </cell>
        </row>
        <row r="2610">
          <cell r="A2610" t="str">
            <v>IP 50.35.0203</v>
          </cell>
          <cell r="B2610" t="str">
            <v>COLOCAÇÃO DE 2 PROJETORES EQUIPADOS COM LÂMPADA DE DESCARGA, FIXADO EM CRUZETA Nº 1; INCLUSIVE FERRAGENS DE FIXAÇÃO, EXCLUSIVE PROJETOR.</v>
          </cell>
          <cell r="C2610" t="str">
            <v>UN</v>
          </cell>
          <cell r="D2610">
            <v>246.77</v>
          </cell>
          <cell r="F2610" t="str">
            <v>IP 49.35.0203</v>
          </cell>
          <cell r="G2610" t="str">
            <v>COLOCAÇÃO DE 2 PROJETORES EQUIPADOS COM LÂMPADA DE DESCARGA, FIXADO EM CRUZETA Nº 1; INCLUSIVE FERRAGENS DE FIXAÇÃO, EXCLUSIVE PROJETOR.(DESONERADO)</v>
          </cell>
          <cell r="H2610" t="str">
            <v>UN</v>
          </cell>
          <cell r="I2610">
            <v>239.91</v>
          </cell>
        </row>
        <row r="2611">
          <cell r="A2611" t="str">
            <v>IP 50.35.0250</v>
          </cell>
          <cell r="B2611" t="str">
            <v>COLOCAÇÃO DE 3 PROJETORES EQUIPADOS COM LÂMPADAS DE DESCARGA, FIXADO EM POSTE DE CONCRETO, INCLUSIVE FERRAGENS DE FIXAÇÃO, EXCLUSIVE PROJETOR.</v>
          </cell>
          <cell r="C2611" t="str">
            <v>UN</v>
          </cell>
          <cell r="D2611">
            <v>313.88</v>
          </cell>
          <cell r="F2611" t="str">
            <v>IP 49.35.0250</v>
          </cell>
          <cell r="G2611" t="str">
            <v>COLOCAÇÃO DE 3 PROJETORES EQUIPADOS COM LÂMPADAS DE DESCARGA, FIXADO EM POSTE DE CONCRETO, INCLUSIVE FERRAGENS DE FIXAÇÃO, EXCLUSIVE PROJETOR.(DESONERADO)</v>
          </cell>
          <cell r="H2611" t="str">
            <v>UN</v>
          </cell>
          <cell r="I2611">
            <v>302.45</v>
          </cell>
        </row>
        <row r="2612">
          <cell r="A2612" t="str">
            <v>IP 50.35.0300</v>
          </cell>
          <cell r="B2612" t="str">
            <v>COLOCAÇÃO DE 4 PROJETORES EQUIPADOS COM LÂMPADA DE DESCARGA, FIXADOS EM POSTE DE AÇO RETO; INCLUSIVE FERRAGENS DE FIXAÇÃO, EXCLUSIVE PROJETORES.</v>
          </cell>
          <cell r="C2612" t="str">
            <v>UN</v>
          </cell>
          <cell r="D2612">
            <v>404.94</v>
          </cell>
          <cell r="F2612" t="str">
            <v>IP 49.35.0300</v>
          </cell>
          <cell r="G2612" t="str">
            <v>COLOCAÇÃO DE 4 PROJETORES EQUIPADOS COM LÂMPADA DE DESCARGA, FIXADOS EM POSTE DE AÇO RETO; INCLUSIVE FERRAGENS DE FIXAÇÃO, EXCLUSIVE PROJETORES.(DESONERADO)</v>
          </cell>
          <cell r="H2612" t="str">
            <v>UN</v>
          </cell>
          <cell r="I2612">
            <v>391.22</v>
          </cell>
        </row>
        <row r="2613">
          <cell r="A2613" t="str">
            <v>IP 50.35.0500</v>
          </cell>
          <cell r="B2613" t="str">
            <v>COLOCAÇÃO DE PROJETOR FIXADO EM BANDEJA ATRAVÉS DE CHUMBADORES DE AÇO INOX, EXCLUSIVE PROJETOR, CHUMBADOR E BANDEJAMENTO.</v>
          </cell>
          <cell r="C2613" t="str">
            <v>UN</v>
          </cell>
          <cell r="D2613">
            <v>6.63</v>
          </cell>
          <cell r="F2613" t="str">
            <v>IP 49.35.0500</v>
          </cell>
          <cell r="G2613" t="str">
            <v>COLOCAÇÃO DE PROJETOR FIXADO EM BANDEJA ATRAVÉS DE CHUMBADORES DE AÇO INOX, EXCLUSIVE PROJETOR, CHUMBADOR E BANDEJAMENTO.(DESONERADO)</v>
          </cell>
          <cell r="H2613" t="str">
            <v>UN</v>
          </cell>
          <cell r="I2613">
            <v>5.71</v>
          </cell>
        </row>
        <row r="2614">
          <cell r="A2614" t="str">
            <v>IP 50.35.0600</v>
          </cell>
          <cell r="B2614" t="str">
            <v>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v>
          </cell>
          <cell r="C2614" t="str">
            <v>UN</v>
          </cell>
          <cell r="D2614">
            <v>32.880000000000003</v>
          </cell>
          <cell r="F2614" t="str">
            <v>IP 49.35.0600</v>
          </cell>
          <cell r="G2614" t="str">
            <v>PROJETOR FIXADO EM SUPORTE PARA INSTALAÇÃO DE PROJETORES, EM POSTE RETO, DE AÇO, CONCRETO OU COMPOSTO DE POLIÉSTER REFORÇADO COM FIBRA DE VIDRO - PRFV, DE 7,00M ATÉ 9,00M, INCLUSIVE INTERLIGAÇÃO NA REDE DE DISTRIBUIÇÃO, EXCLUSIVE FORNECIMENTO DO PROJETOR E DO SUPORTE. COLOCAÇÃO. (DESONERADO)</v>
          </cell>
          <cell r="H2614" t="str">
            <v>UN</v>
          </cell>
          <cell r="I2614">
            <v>28.3</v>
          </cell>
        </row>
        <row r="2615">
          <cell r="A2615" t="str">
            <v>IP 50.35.0650</v>
          </cell>
          <cell r="B2615" t="str">
            <v>PROJETOR FIXADO SUPORTE PARA INSTALAÇÃO DE PROJETORES, EM POSTE RETO, DE AÇO, CONCRETO OU COMPOSTO DE POLIÉSTER REFORÇADO COM FIBRA DE VIDRO - PRFV, DE 10M ATÉ 11M, INCLUSIVE INTERLIGAÇÃO NA REDE DE DISTRIBUIÇÃO, EXCLUSIVE FORNECIMENTO DO PROJETOR E DO SUPORTE. COLOCAÇÃO.</v>
          </cell>
          <cell r="C2615" t="str">
            <v>UN</v>
          </cell>
          <cell r="D2615">
            <v>49.32</v>
          </cell>
          <cell r="F2615" t="str">
            <v>IP 49.35.0650</v>
          </cell>
          <cell r="G2615" t="str">
            <v>PROJETOR FIXADO SUPORTE PARA INSTALAÇÃO DE PROJETORES, EM POSTE RETO, DE AÇO, CONCRETO OU COMPOSTO DE POLIÉSTER REFORÇADO COM FIBRA DE VIDRO - PRFV, DE 10M ATÉ 11M, INCLUSIVE INTERLIGAÇÃO NA REDE DE DISTRIBUIÇÃO, EXCLUSIVE FORNECIMENTO DO PROJETOR E DO SUPORTE. COLOCAÇÃO. (DESONERADO)</v>
          </cell>
          <cell r="H2615" t="str">
            <v>UN</v>
          </cell>
          <cell r="I2615">
            <v>42.46</v>
          </cell>
        </row>
        <row r="2616">
          <cell r="A2616" t="str">
            <v>IP 50.35.0700</v>
          </cell>
          <cell r="B2616" t="str">
            <v>PROJETOR FIXADO EM SUPORTE PARA INSTALAÇÃO DE PROJETORES, EM POSTE RETO, DE AÇO, CONCRETO OU COMPOSTO DE POLIÉSTER REFORÇADO COM FIBRA DE VIDRO - PRFV, DE 12M ATÉ 15M, INCLUSIVE INTERLIGAÇÃO NA REDE DE DISTRIBUIÇÃO, EXCLUSIVE FORNECIMENTO DO PROJETOR E DO SUPORTE. COLOCAÇÃO.</v>
          </cell>
          <cell r="C2616" t="str">
            <v>UN</v>
          </cell>
          <cell r="D2616">
            <v>65.760000000000005</v>
          </cell>
          <cell r="F2616" t="str">
            <v>IP 49.35.0700</v>
          </cell>
          <cell r="G2616" t="str">
            <v>PROJETOR FIXADO EM SUPORTE PARA INSTALAÇÃO DE PROJETORES, EM POSTE RETO, DE AÇO, CONCRETO OU COMPOSTO DE POLIÉSTER REFORÇADO COM FIBRA DE VIDRO - PRFV, DE 12M ATÉ 15M, INCLUSIVE INTERLIGAÇÃO NA REDE DE DISTRIBUIÇÃO, EXCLUSIVE FORNECIMENTO DO PROJETOR E DO SUPORTE. COLOCAÇÃO. (DESONERADO)</v>
          </cell>
          <cell r="H2616" t="str">
            <v>UN</v>
          </cell>
          <cell r="I2616">
            <v>56.61</v>
          </cell>
        </row>
        <row r="2617">
          <cell r="A2617" t="str">
            <v>IP 50.35.0750</v>
          </cell>
          <cell r="B2617" t="str">
            <v>PROJETOR FIXADO EM SUPORTE PARA INSTALAÇÃO DE PROJETORES, EM POSTE RETO, DE AÇO, CONCRETO OU COMPOSTO DE POLIÉSTER REFORÇADO COM FIBRA DE VIDRO - PRFV, DE 16M ATÉ 20M, INCLUSIVE INTERLIGAÇÃO NA REDE DE DISTRIBUIÇÃO, EXCLUSIVE FORNECIMENTO DO PROJETOR E DO SUPORTE. COLOCAÇÃO.</v>
          </cell>
          <cell r="C2617" t="str">
            <v>UN</v>
          </cell>
          <cell r="D2617">
            <v>98.63</v>
          </cell>
          <cell r="F2617" t="str">
            <v>IP 49.35.0750</v>
          </cell>
          <cell r="G2617" t="str">
            <v>PROJETOR FIXADO EM SUPORTE PARA INSTALAÇÃO DE PROJETORES, EM POSTE RETO, DE AÇO, CONCRETO OU COMPOSTO DE POLIÉSTER REFORÇADO COM FIBRA DE VIDRO - PRFV, DE 16M ATÉ 20M, INCLUSIVE INTERLIGAÇÃO NA REDE DE DISTRIBUIÇÃO, EXCLUSIVE FORNECIMENTO DO PROJETOR E DO SUPORTE. COLOCAÇÃO.  (DESONERADO)</v>
          </cell>
          <cell r="H2617" t="str">
            <v>UN</v>
          </cell>
          <cell r="I2617">
            <v>84.91</v>
          </cell>
        </row>
        <row r="2618">
          <cell r="A2618" t="str">
            <v>IP 50.40.0050</v>
          </cell>
          <cell r="B2618" t="str">
            <v>COLOCAÇÃO DE LUMINÁRIA COM LÂMPADA DE DESCARGA, COM OU SEM REATOR INTEGRADO, EM PONTA DE BRAÇO OU POSTE RETO (AÇO, CONCRETO OU COMPOSTO DE POLIÉSTER REFORÇADO COM FIBRA DE VIDRO - PRFV, SEÇÃO ÚNICA) ATÉ 6M DE ALTURA, EXCLUSIVE FORNECIMENTO DA LUMINÁRIA.</v>
          </cell>
          <cell r="C2618" t="str">
            <v>UN</v>
          </cell>
          <cell r="D2618">
            <v>16.440000000000001</v>
          </cell>
          <cell r="F2618" t="str">
            <v>IP 49.40.0050</v>
          </cell>
          <cell r="G2618" t="str">
            <v>COLOCAÇÃO DE LUMINÁRIA COM LÂMPADA DE DESCARGA, COM OU SEM REATOR INTEGRADO, EM PONTA DE BRAÇO OU POSTE RETO (AÇO, CONCRETO OU COMPOSTO DE POLIÉSTER REFORÇADO COM FIBRA DE VIDRO - PRFV, SEÇÃO ÚNICA) ATÉ 6M DE ALTURA, EXCLUSIVE FORNECIMENTO DA LUMINÁRIA. (DESONERADO)</v>
          </cell>
          <cell r="H2618" t="str">
            <v>UN</v>
          </cell>
          <cell r="I2618">
            <v>14.15</v>
          </cell>
        </row>
        <row r="2619">
          <cell r="A2619" t="str">
            <v>IP 50.40.0100</v>
          </cell>
          <cell r="B2619" t="str">
            <v>COLOCAÇÃO DE LUMINÁRIA ABERTA COM LÂMPADA DE DESCARGA, SEM REATOR INTEGRADO, EM PONTA DE BRAÇO, ATÉ 10M DE ALTURA, EXCLUSIVE FORNECIMENTO DA LUMINÁRIA.</v>
          </cell>
          <cell r="C2619" t="str">
            <v>UN</v>
          </cell>
          <cell r="D2619">
            <v>16.440000000000001</v>
          </cell>
          <cell r="F2619" t="str">
            <v>IP 49.40.0100</v>
          </cell>
          <cell r="G2619" t="str">
            <v>COLOCAÇÃO DE LUMINÁRIA ABERTA COM LÂMPADA DE DESCARGA, SEM REATOR INTEGRADO, EM PONTA DE BRAÇO, ATÉ 10M DE ALTURA, EXCLUSIVE FORNECIMENTO DA LUMINÁRIA.(DESONERADO)</v>
          </cell>
          <cell r="H2619" t="str">
            <v>UN</v>
          </cell>
          <cell r="I2619">
            <v>14.15</v>
          </cell>
        </row>
        <row r="2620">
          <cell r="A2620" t="str">
            <v>IP 50.40.0103</v>
          </cell>
          <cell r="B2620" t="str">
            <v>COLOCAÇÃO DE LUMINÁRIA FECHADA COM LÂMPADA DE DESCARGA, COM REATOR INTEGRADO, EM PONTA DE BRAÇO OU POSTE DE AÇO CURVO ATÉ 10M DE ALTURA, EXCLUSIVE FORNECIMENTO DA LUMINÁRIA.</v>
          </cell>
          <cell r="C2620" t="str">
            <v>UN</v>
          </cell>
          <cell r="D2620">
            <v>32.880000000000003</v>
          </cell>
          <cell r="F2620" t="str">
            <v>IP 49.40.0103</v>
          </cell>
          <cell r="G2620" t="str">
            <v>COLOCAÇÃO DE LUMINÁRIA FECHADA COM LÂMPADA DE DESCARGA, COM REATOR INTEGRADO, EM PONTA DE BRAÇO OU POSTE DE AÇO CURVO ATÉ 10M DE ALTURA, EXCLUSIVE FORNECIMENTO DA LUMINÁRIA.(DESONERADO)</v>
          </cell>
          <cell r="H2620" t="str">
            <v>UN</v>
          </cell>
          <cell r="I2620">
            <v>28.3</v>
          </cell>
        </row>
        <row r="2621">
          <cell r="A2621" t="str">
            <v>IP 50.40.0106</v>
          </cell>
          <cell r="B2621" t="str">
            <v>COLOCAÇÃO DE LUMINÁRIA FECHADA COM LÂMPADA DE DESCARGA, SEM REATOR INTEGRADO, EM PONTA DE BRAÇO OU POSTE DE AÇO CURVO, ATÉ 10M DE ALTURA, EXCLUSIVE FORNECIMENTO DA LUMINÁRIA.</v>
          </cell>
          <cell r="C2621" t="str">
            <v>UN</v>
          </cell>
          <cell r="D2621">
            <v>24.66</v>
          </cell>
          <cell r="F2621" t="str">
            <v>IP 49.40.0106</v>
          </cell>
          <cell r="G2621" t="str">
            <v>COLOCAÇÃO DE LUMINÁRIA FECHADA COM LÂMPADA DE DESCARGA, SEM REATOR INTEGRADO, EM PONTA DE BRAÇO OU POSTE DE AÇO CURVO, ATÉ 10M DE ALTURA, EXCLUSIVE FORNECIMENTO DA LUMINÁRIA.(DESONERADO)</v>
          </cell>
          <cell r="H2621" t="str">
            <v>UN</v>
          </cell>
          <cell r="I2621">
            <v>21.23</v>
          </cell>
        </row>
        <row r="2622">
          <cell r="A2622" t="str">
            <v>IP 50.40.0150</v>
          </cell>
          <cell r="B2622" t="str">
            <v>COLOCAÇÃO DE LUMINÁRIA COM LÂMPADA DE DESCARGA, COM OU SEM REATOR INTEGRADO, EM PONTA DE BRAÇO OU POSTE DE AÇO CURVO, DE 11M ATÉ 15M DE ALTURA, EXCLUSIVE FORNECIMENTO DA LUMINÁRIA.</v>
          </cell>
          <cell r="C2622" t="str">
            <v>UN</v>
          </cell>
          <cell r="D2622">
            <v>82.19</v>
          </cell>
          <cell r="F2622" t="str">
            <v>IP 49.40.0150</v>
          </cell>
          <cell r="G2622" t="str">
            <v>COLOCAÇÃO DE LUMINÁRIA COM LÂMPADA DE DESCARGA, COM OU SEM REATOR INTEGRADO, EM PONTA DE BRAÇO OU POSTE DE AÇO CURVO, DE 11M ATÉ 15M DE ALTURA, EXCLUSIVE FORNECIMENTO DA LUMINÁRIA.(DESONERADO)</v>
          </cell>
          <cell r="H2622" t="str">
            <v>UN</v>
          </cell>
          <cell r="I2622">
            <v>70.760000000000005</v>
          </cell>
        </row>
        <row r="2623">
          <cell r="A2623" t="str">
            <v>IP 50.40.0160</v>
          </cell>
          <cell r="B2623" t="str">
            <v>COLOCAÇÃO DE LUMINÁRIA COM LÂMPADA DE DESCARGA, COM REATOR INTEGRADO, EM PONTA DE BRAÇO OU POSTE RETO (AÇO, CONCRETO, OU COMPOSTO DE POLIÉSTER REFORÇADO COM FIBRA DE VIDRO - PRFV) DE 16M ATÉ 20M DE ALTURA, EXCLUSIVE FORNECIMENTO DA LUMINÁRIA E NÚCLEO DE FIXAÇÃO.</v>
          </cell>
          <cell r="C2623" t="str">
            <v>UN</v>
          </cell>
          <cell r="D2623">
            <v>98.63</v>
          </cell>
          <cell r="F2623" t="str">
            <v>IP 49.40.0160</v>
          </cell>
          <cell r="G2623" t="str">
            <v>COLOCAÇÃO DE LUMINÁRIA COM LÂMPADA DE DESCARGA, COM REATOR INTEGRADO, EM PONTA DE BRAÇO OU POSTE RETO (AÇO, CONCRETO, OU COMPOSTO DE POLIÉSTER REFORÇADO COM FIBRA DE VIDRO - PRFV) DE 16M ATÉ 20M DE ALTURA, EXCLUSIVE FORNECIMENTO DA LUMINÁRIA E NÚCLEO DE FIXAÇÃO. (DESONERADO)</v>
          </cell>
          <cell r="H2623" t="str">
            <v>UN</v>
          </cell>
          <cell r="I2623">
            <v>84.91</v>
          </cell>
        </row>
        <row r="2624">
          <cell r="A2624" t="str">
            <v>IP 50.40.0200</v>
          </cell>
          <cell r="B2624" t="str">
            <v>COLOCAÇÃO DE LUMINÁRIA COM LÂMPADA DE DESCARGA TIPO PÉTALA, COM OU SEM REATOR INTEGRADO, EM PONTA DE BRAÇO OU POSTE RETO (AÇO OU CONCRETO) DE 15M DE ALTURA, EXCLUSIVE FORNECIMENTO DA LUMINÁRIA E NÚCLEO DE FIXAÇÃO.</v>
          </cell>
          <cell r="C2624" t="str">
            <v>UN</v>
          </cell>
          <cell r="D2624">
            <v>32.880000000000003</v>
          </cell>
          <cell r="F2624" t="str">
            <v>IP 49.40.0200</v>
          </cell>
          <cell r="G2624" t="str">
            <v>COLOCAÇÃO DE LUMINÁRIA COM LÂMPADA DE DESCARGA TIPO PÉTALA, COM OU SEM REATOR INTEGRADO, EM PONTA DE BRAÇO OU POSTE RETO (AÇO OU CONCRETO) DE 15M DE ALTURA, EXCLUSIVE FORNECIMENTO DA LUMINÁRIA E NÚCLEO DE FIXAÇÃO.(DESONERADO)</v>
          </cell>
          <cell r="H2624" t="str">
            <v>UN</v>
          </cell>
          <cell r="I2624">
            <v>28.3</v>
          </cell>
        </row>
        <row r="2625">
          <cell r="A2625" t="str">
            <v>IP 50.40.0206</v>
          </cell>
          <cell r="B2625" t="str">
            <v>COLOCAÇÃO DE LUMINÁRIA COM LÂMPADA DE DESCARGA TIPO PÉTALA, COM OU SEM REATOR INTEGRADO, EM PONTA DE BRAÇO OU POSTE RETO (AÇO OU CONCRETO) DE 20M DE ALTURA, EXCLUSIVE FORNECIMENTO DA LUMINÁRIA E NÚCLEO DE FIXAÇÃO.</v>
          </cell>
          <cell r="C2625" t="str">
            <v>UN</v>
          </cell>
          <cell r="D2625">
            <v>49.32</v>
          </cell>
          <cell r="F2625" t="str">
            <v>IP 49.40.0206</v>
          </cell>
          <cell r="G2625" t="str">
            <v>COLOCAÇÃO DE LUMINÁRIA COM LÂMPADA DE DESCARGA TIPO PÉTALA, COM OU SEM REATOR INTEGRADO, EM PONTA DE BRAÇO OU POSTE RETO (AÇO OU CONCRETO) DE 20M DE ALTURA, EXCLUSIVE FORNECIMENTO DA LUMINÁRIA E NÚCLEO DE FIXAÇÃO.(DESONERADO)</v>
          </cell>
          <cell r="H2625" t="str">
            <v>UN</v>
          </cell>
          <cell r="I2625">
            <v>42.46</v>
          </cell>
        </row>
        <row r="2626">
          <cell r="A2626" t="str">
            <v>IP 50.45.0050</v>
          </cell>
          <cell r="B2626" t="str">
            <v>COLOCAÇÃO DE REATOR, PADRÃO RIOLUZ, PARA LÂMPADA DE DESCARGA, EM POSTE DE AÇO, CONCRETO OU MADEIRA, EXCLUSIVE FORNECIMENTO DO REATOR E FERRAGENS DE FIXAÇÃO.</v>
          </cell>
          <cell r="C2626" t="str">
            <v>UN</v>
          </cell>
          <cell r="D2626">
            <v>32.880000000000003</v>
          </cell>
          <cell r="F2626" t="str">
            <v>IP 49.45.0050</v>
          </cell>
          <cell r="G2626" t="str">
            <v>COLOCAÇÃO DE REATOR, PADRÃO RIOLUZ, PARA LÂMPADA DE DESCARGA, EM POSTE DE AÇO, CONCRETO OU MADEIRA, EXCLUSIVE FORNECIMENTO DO REATOR E FERRAGENS DE FIXAÇÃO.(DESONERADO)</v>
          </cell>
          <cell r="H2626" t="str">
            <v>UN</v>
          </cell>
          <cell r="I2626">
            <v>28.3</v>
          </cell>
        </row>
        <row r="2627">
          <cell r="A2627" t="str">
            <v>IP 50.45.0100</v>
          </cell>
          <cell r="B2627" t="str">
            <v>COLOCAÇÃO DE REATOR, PADRÃO RIOLUZ, PARA LÂMPADA DE DESCARGA EM POSTE (AÇO OU CONCRETO), INCLUINDO INTERLIGAÇÃO NA REDE E NA LUMINÁRIA E FERRAGENS DE FIXAÇÃO; EXCLUSIVE FORNECIMENTO DO REATOR.</v>
          </cell>
          <cell r="C2627" t="str">
            <v>UN</v>
          </cell>
          <cell r="D2627">
            <v>34.409999999999997</v>
          </cell>
          <cell r="F2627" t="str">
            <v>IP 49.45.0100</v>
          </cell>
          <cell r="G2627" t="str">
            <v>COLOCAÇÃO DE REATOR, PADRÃO RIOLUZ, PARA LÂMPADA DE DESCARGA EM POSTE (AÇO OU CONCRETO), INCLUINDO INTERLIGAÇÃO NA REDE E NA LUMINÁRIA E FERRAGENS DE FIXAÇÃO; EXCLUSIVE FORNECIMENTO DO REATOR.(DESONERADO)</v>
          </cell>
          <cell r="H2627" t="str">
            <v>UN</v>
          </cell>
          <cell r="I2627">
            <v>29.83</v>
          </cell>
        </row>
        <row r="2628">
          <cell r="A2628" t="str">
            <v>IP 50.45.0150</v>
          </cell>
          <cell r="B2628" t="str">
            <v>COLOCAÇÃO DE REATOR PARA LÂMPADA DE DESCARGA EM TETO, PISO OU PAREDE, INCLUSIVE INTERLIGAÇÃO NA REDE E NA LUMINÁRIA E FERRAGENS DE FIXAÇÃO, EXCLUSIVE FORNECIMENTO DE REATOR.</v>
          </cell>
          <cell r="C2628" t="str">
            <v>UN</v>
          </cell>
          <cell r="D2628">
            <v>49.88</v>
          </cell>
          <cell r="F2628" t="str">
            <v>IP 49.45.0150</v>
          </cell>
          <cell r="G2628" t="str">
            <v>COLOCAÇÃO DE REATOR PARA LÂMPADA DE DESCARGA EM TETO, PISO OU PAREDE, INCLUSIVE INTERLIGAÇÃO NA REDE E NA LUMINÁRIA E FERRAGENS DE FIXAÇÃO, EXCLUSIVE FORNECIMENTO DE REATOR.(DESONERADO)</v>
          </cell>
          <cell r="H2628" t="str">
            <v>UN</v>
          </cell>
          <cell r="I2628">
            <v>45.3</v>
          </cell>
        </row>
        <row r="2629">
          <cell r="A2629" t="str">
            <v>IP 50.45.0500</v>
          </cell>
          <cell r="B2629" t="str">
            <v>COLOCAÇÃO DE REATOR COM IGNITOR EM BANDEJA.</v>
          </cell>
          <cell r="C2629" t="str">
            <v>UN</v>
          </cell>
          <cell r="D2629">
            <v>3.98</v>
          </cell>
          <cell r="F2629" t="str">
            <v>IP 49.45.0500</v>
          </cell>
          <cell r="G2629" t="str">
            <v>COLOCAÇÃO DE REATOR COM IGNITOR EM BANDEJA.(DESONERADO)</v>
          </cell>
          <cell r="H2629" t="str">
            <v>UN</v>
          </cell>
          <cell r="I2629">
            <v>3.43</v>
          </cell>
        </row>
        <row r="2630">
          <cell r="A2630" t="str">
            <v>IP 55.05.0050</v>
          </cell>
          <cell r="B2630" t="str">
            <v>FITA ISOLANTE AUTO-FUSÃO, DE 19MMX10M.  FORNECIMENTO.</v>
          </cell>
          <cell r="C2630" t="str">
            <v>UN</v>
          </cell>
          <cell r="D2630">
            <v>28.94</v>
          </cell>
          <cell r="F2630" t="str">
            <v>IP 54.05.0050</v>
          </cell>
          <cell r="G2630" t="str">
            <v>FITA ISOLANTE AUTO-FUSÃO, DE 19MMX10M.  FORNECIMENTO.(DESONERADO)</v>
          </cell>
          <cell r="H2630" t="str">
            <v>UN</v>
          </cell>
          <cell r="I2630">
            <v>28.94</v>
          </cell>
        </row>
        <row r="2631">
          <cell r="A2631" t="str">
            <v>IP 55.05.0100</v>
          </cell>
          <cell r="B2631" t="str">
            <v>FITA ISOLANTE PLÁSTICA ADESIVA, DE 19MMX20M.  FORNECIMENTO.</v>
          </cell>
          <cell r="C2631" t="str">
            <v>UN</v>
          </cell>
          <cell r="D2631">
            <v>18.989999999999998</v>
          </cell>
          <cell r="F2631" t="str">
            <v>IP 54.05.0100</v>
          </cell>
          <cell r="G2631" t="str">
            <v>FITA ISOLANTE PLÁSTICA ADESIVA, DE 19MMX20M.  FORNECIMENTO.(DESONERADO)</v>
          </cell>
          <cell r="H2631" t="str">
            <v>UN</v>
          </cell>
          <cell r="I2631">
            <v>18.989999999999998</v>
          </cell>
        </row>
        <row r="2632">
          <cell r="A2632" t="str">
            <v>IP 55.05.0150</v>
          </cell>
          <cell r="B2632" t="str">
            <v>FITA ISOLANTE, PLÁSTICA OU AUTO-FUSÃO, PARA PROTEÇÃO DE EMENDAS ENTRE CONDUTORES, SINGELOS OU MÚLTIPLOS, EXCLUSIVE FORNECIMENTO DA FITA ISOLANTE. INSTALAÇÃO.</v>
          </cell>
          <cell r="C2632" t="str">
            <v>M</v>
          </cell>
          <cell r="D2632">
            <v>0.41</v>
          </cell>
          <cell r="F2632" t="str">
            <v>IP 54.05.0150</v>
          </cell>
          <cell r="G2632" t="str">
            <v>FITA ISOLANTE, PLÁSTICA OU AUTO-FUSÃO, PARA PROTEÇÃO DE EMENDAS ENTRE CONDUTORES, SINGELOS OU MÚLTIPLOS, EXCLUSIVE FORNECIMENTO DA FITA ISOLANTE. INSTALAÇÃO. (DESONERADO)</v>
          </cell>
          <cell r="H2632" t="str">
            <v>M</v>
          </cell>
          <cell r="I2632">
            <v>0.35</v>
          </cell>
        </row>
        <row r="2633">
          <cell r="A2633" t="str">
            <v>IP 55.10.0050</v>
          </cell>
          <cell r="B2633" t="str">
            <v>ARRUELA EM ALUMÍNIO DE (13X2)MM.  FORNECIMENTO.</v>
          </cell>
          <cell r="C2633" t="str">
            <v>UN</v>
          </cell>
          <cell r="D2633">
            <v>0.4</v>
          </cell>
          <cell r="F2633" t="str">
            <v>IP 54.10.0050</v>
          </cell>
          <cell r="G2633" t="str">
            <v>ARRUELA EM ALUMÍNIO DE (13X2)MM.  FORNECIMENTO.(DESONERADO)</v>
          </cell>
          <cell r="H2633" t="str">
            <v>UN</v>
          </cell>
          <cell r="I2633">
            <v>0.4</v>
          </cell>
        </row>
        <row r="2634">
          <cell r="A2634" t="str">
            <v>IP 55.10.0075</v>
          </cell>
          <cell r="B2634" t="str">
            <v>ARRUELA DE PRESSÃO DE (13X2,5)MM.  FORNECIMENTO.</v>
          </cell>
          <cell r="C2634" t="str">
            <v>UN</v>
          </cell>
          <cell r="D2634">
            <v>0.42</v>
          </cell>
          <cell r="F2634" t="str">
            <v>IP 54.10.0075</v>
          </cell>
          <cell r="G2634" t="str">
            <v>ARRUELA DE PRESSÃO DE (13X2,5)MM.  FORNECIMENTO.(DESONERADO)</v>
          </cell>
          <cell r="H2634" t="str">
            <v>UN</v>
          </cell>
          <cell r="I2634">
            <v>0.42</v>
          </cell>
        </row>
        <row r="2635">
          <cell r="A2635" t="str">
            <v>IP 55.10.0100</v>
          </cell>
          <cell r="B2635" t="str">
            <v>BRAÇADEIRA, TIPO COPO, DIÂMETRO 75MM (3").  FORNECIMENTO.</v>
          </cell>
          <cell r="C2635" t="str">
            <v>UN</v>
          </cell>
          <cell r="D2635">
            <v>2.0499999999999998</v>
          </cell>
          <cell r="F2635" t="str">
            <v>IP 54.10.0100</v>
          </cell>
          <cell r="G2635" t="str">
            <v>BRAÇADEIRA, TIPO COPO, DIÂMETRO 75MM (3").  FORNECIMENTO.(DESONERADO)</v>
          </cell>
          <cell r="H2635" t="str">
            <v>UN</v>
          </cell>
          <cell r="I2635">
            <v>2.0499999999999998</v>
          </cell>
        </row>
        <row r="2636">
          <cell r="A2636" t="str">
            <v>IP 55.10.0125</v>
          </cell>
          <cell r="B2636" t="str">
            <v>CALÇO DUPLO NÚMERO 4.  FORNECIMENTO.</v>
          </cell>
          <cell r="C2636" t="str">
            <v>UN</v>
          </cell>
          <cell r="D2636">
            <v>13.79</v>
          </cell>
          <cell r="F2636" t="str">
            <v>IP 54.10.0125</v>
          </cell>
          <cell r="G2636" t="str">
            <v>CALÇO DUPLO NÚMERO 4.  FORNECIMENTO.(DESONERADO)</v>
          </cell>
          <cell r="H2636" t="str">
            <v>UN</v>
          </cell>
          <cell r="I2636">
            <v>13.79</v>
          </cell>
        </row>
        <row r="2637">
          <cell r="A2637" t="str">
            <v>IP 55.10.0200</v>
          </cell>
          <cell r="B2637" t="str">
            <v>CHUMBADOR DE AÇO INOXIDÁVEL 304, TEC BOLT, TBM 12.100, COMPRIMENTO DE 96MM E DIÂMETRO DE 1/2", COM ARRUELA LISA E DE PRESSÃO E PORCA, TECNART OU SIMILAR.  FORNECIMENTO.</v>
          </cell>
          <cell r="C2637" t="str">
            <v>UN</v>
          </cell>
          <cell r="D2637">
            <v>21.6</v>
          </cell>
          <cell r="F2637" t="str">
            <v>IP 54.10.0200</v>
          </cell>
          <cell r="G2637" t="str">
            <v>CHUMBADOR DE AÇO INOXIDÁVEL 304, TEC BOLT, TBM 12.100, COMPRIMENTO DE 96MM E DIÂMETRO DE 1/2", COM ARRUELA LISA E DE PRESSÃO E PORCA, TECNART OU SIMILAR.  FORNECIMENTO.(DESONERADO)</v>
          </cell>
          <cell r="H2637" t="str">
            <v>UN</v>
          </cell>
          <cell r="I2637">
            <v>21.6</v>
          </cell>
        </row>
        <row r="2638">
          <cell r="A2638" t="str">
            <v>IP 55.10.0250</v>
          </cell>
          <cell r="B2638" t="str">
            <v>CHUMBADOR DE EXPANSÃO DE AÇO, COM DIÂMETRO DE 1/2" E COMPRIMENTO DO PARAFUSO DE 3".    FORNECIMENTO.</v>
          </cell>
          <cell r="C2638" t="str">
            <v>UN</v>
          </cell>
          <cell r="D2638">
            <v>11.27</v>
          </cell>
          <cell r="F2638" t="str">
            <v>IP 54.10.0250</v>
          </cell>
          <cell r="G2638" t="str">
            <v>CHUMBADOR DE EXPANSÃO DE AÇO, COM DIÂMETRO DE 1/2" E COMPRIMENTO DO PARAFUSO DE 3".    FORNECIMENTO.(DESONERADO)</v>
          </cell>
          <cell r="H2638" t="str">
            <v>UN</v>
          </cell>
          <cell r="I2638">
            <v>11.27</v>
          </cell>
        </row>
        <row r="2639">
          <cell r="A2639" t="str">
            <v>IP 55.10.0300</v>
          </cell>
          <cell r="B2639" t="str">
            <v>CINTA DE AÇO GALVANIZADO DE 140MM (5 1/2").  FORNECIMENTO.</v>
          </cell>
          <cell r="C2639" t="str">
            <v>PAR</v>
          </cell>
          <cell r="D2639">
            <v>49.36</v>
          </cell>
          <cell r="F2639" t="str">
            <v>IP 54.10.0300</v>
          </cell>
          <cell r="G2639" t="str">
            <v>CINTA DE AÇO GALVANIZADO DE 140MM (5 1/2").  FORNECIMENTO.(DESONERADO)</v>
          </cell>
          <cell r="H2639" t="str">
            <v>PAR</v>
          </cell>
          <cell r="I2639">
            <v>49.36</v>
          </cell>
        </row>
        <row r="2640">
          <cell r="A2640" t="str">
            <v>IP 55.10.0312</v>
          </cell>
          <cell r="B2640" t="str">
            <v>CINTA DE AÇO GALVANIZADO DE 220MM.  FORNECIMENTO.</v>
          </cell>
          <cell r="C2640" t="str">
            <v>PAR</v>
          </cell>
          <cell r="D2640">
            <v>74.91</v>
          </cell>
          <cell r="F2640" t="str">
            <v>IP 54.10.0312</v>
          </cell>
          <cell r="G2640" t="str">
            <v>CINTA DE AÇO GALVANIZADO DE 220MM.  FORNECIMENTO.(DESONERADO)</v>
          </cell>
          <cell r="H2640" t="str">
            <v>PAR</v>
          </cell>
          <cell r="I2640">
            <v>74.91</v>
          </cell>
        </row>
        <row r="2641">
          <cell r="A2641" t="str">
            <v>IP 55.10.0450</v>
          </cell>
          <cell r="B2641" t="str">
            <v>CRUZETA Q-3, DE 6 PINOS.  FORNECIMENTO.</v>
          </cell>
          <cell r="C2641" t="str">
            <v>UN</v>
          </cell>
          <cell r="D2641">
            <v>112</v>
          </cell>
          <cell r="F2641" t="str">
            <v>IP 54.10.0450</v>
          </cell>
          <cell r="G2641" t="str">
            <v>CRUZETA Q-3, DE 6 PINOS.  FORNECIMENTO.(DESONERADO)</v>
          </cell>
          <cell r="H2641" t="str">
            <v>UN</v>
          </cell>
          <cell r="I2641">
            <v>112</v>
          </cell>
        </row>
        <row r="2642">
          <cell r="A2642" t="str">
            <v>IP 55.10.0512</v>
          </cell>
          <cell r="B2642" t="str">
            <v>GRAMPO "U", NÚMERO 5.  FORNECIMENTO.</v>
          </cell>
          <cell r="C2642" t="str">
            <v>UN</v>
          </cell>
          <cell r="D2642">
            <v>39.9</v>
          </cell>
          <cell r="F2642" t="str">
            <v>IP 54.10.0512</v>
          </cell>
          <cell r="G2642" t="str">
            <v>GRAMPO "U", NÚMERO 5.  FORNECIMENTO.(DESONERADO)</v>
          </cell>
          <cell r="H2642" t="str">
            <v>UN</v>
          </cell>
          <cell r="I2642">
            <v>39.9</v>
          </cell>
        </row>
        <row r="2643">
          <cell r="A2643" t="str">
            <v>IP 55.10.0800</v>
          </cell>
          <cell r="B2643" t="str">
            <v>PARAFUSO COM CABEÇA SEXTAVADA (5/8"X1 1/2").  FORNECIMENTO.</v>
          </cell>
          <cell r="C2643" t="str">
            <v>UN</v>
          </cell>
          <cell r="D2643">
            <v>2.5299999999999998</v>
          </cell>
          <cell r="F2643" t="str">
            <v>IP 54.10.0800</v>
          </cell>
          <cell r="G2643" t="str">
            <v>PARAFUSO COM CABEÇA SEXTAVADA (5/8"X1 1/2").  FORNECIMENTO.(DESONERADO)</v>
          </cell>
          <cell r="H2643" t="str">
            <v>UN</v>
          </cell>
          <cell r="I2643">
            <v>2.5299999999999998</v>
          </cell>
        </row>
        <row r="2644">
          <cell r="A2644" t="str">
            <v>IP 55.10.0809</v>
          </cell>
          <cell r="B2644" t="str">
            <v>PARAFUSO COM CABEÇA SEXTAVADA DE (12X1,75X50)MM.  FORNECIMENTO.</v>
          </cell>
          <cell r="C2644" t="str">
            <v>UN</v>
          </cell>
          <cell r="D2644">
            <v>1.75</v>
          </cell>
          <cell r="F2644" t="str">
            <v>IP 54.10.0809</v>
          </cell>
          <cell r="G2644" t="str">
            <v>PARAFUSO COM CABEÇA SEXTAVADA DE (12X1,75X50)MM.  FORNECIMENTO.(DESONERADO)</v>
          </cell>
          <cell r="H2644" t="str">
            <v>UN</v>
          </cell>
          <cell r="I2644">
            <v>1.75</v>
          </cell>
        </row>
        <row r="2645">
          <cell r="A2645" t="str">
            <v>IP 55.10.0812</v>
          </cell>
          <cell r="B2645" t="str">
            <v>PARAFUSO FRANCÊS DE (5/8"X2 1/2"). FORNECIMENTO.</v>
          </cell>
          <cell r="C2645" t="str">
            <v>UN</v>
          </cell>
          <cell r="D2645">
            <v>5.4</v>
          </cell>
          <cell r="F2645" t="str">
            <v>IP 54.10.0812</v>
          </cell>
          <cell r="G2645" t="str">
            <v>PARAFUSO FRANCÊS DE (5/8"X2 1/2"). FORNECIMENTO.(DESONERADO)</v>
          </cell>
          <cell r="H2645" t="str">
            <v>UN</v>
          </cell>
          <cell r="I2645">
            <v>5.4</v>
          </cell>
        </row>
        <row r="2646">
          <cell r="A2646" t="str">
            <v>IP 55.10.0850</v>
          </cell>
          <cell r="B2646" t="str">
            <v>PARAFUSO DE MÁQUINA SEXTAVADA DE (1/2"X1 1/2").  FORNECIMENTO.</v>
          </cell>
          <cell r="C2646" t="str">
            <v>UN</v>
          </cell>
          <cell r="D2646">
            <v>1.07</v>
          </cell>
          <cell r="F2646" t="str">
            <v>IP 54.10.0850</v>
          </cell>
          <cell r="G2646" t="str">
            <v>PARAFUSO DE MÁQUINA SEXTAVADA DE (1/2"X1 1/2").  FORNECIMENTO.(DESONERADO)</v>
          </cell>
          <cell r="H2646" t="str">
            <v>UN</v>
          </cell>
          <cell r="I2646">
            <v>1.07</v>
          </cell>
        </row>
        <row r="2647">
          <cell r="A2647" t="str">
            <v>IP 55.10.0950</v>
          </cell>
          <cell r="B2647" t="str">
            <v>PORCA SEXTAVADA, EM AÇO GALVANIZADO, DE 5/8" (16MM).  FORNECIMENTO.</v>
          </cell>
          <cell r="C2647" t="str">
            <v>UN</v>
          </cell>
          <cell r="D2647">
            <v>1.1299999999999999</v>
          </cell>
          <cell r="F2647" t="str">
            <v>IP 54.10.0950</v>
          </cell>
          <cell r="G2647" t="str">
            <v>PORCA SEXTAVADA, EM AÇO GALVANIZADO, DE 5/8" (16MM).  FORNECIMENTO.(DESONERADO)</v>
          </cell>
          <cell r="H2647" t="str">
            <v>UN</v>
          </cell>
          <cell r="I2647">
            <v>1.1299999999999999</v>
          </cell>
        </row>
        <row r="2648">
          <cell r="A2648" t="str">
            <v>IP 55.10.0959</v>
          </cell>
          <cell r="B2648" t="str">
            <v>PORCA SEXTAVADA DE (12X1,75)MM.  FORNECIMENTO.</v>
          </cell>
          <cell r="C2648" t="str">
            <v>UN</v>
          </cell>
          <cell r="D2648">
            <v>0.81</v>
          </cell>
          <cell r="F2648" t="str">
            <v>IP 54.10.0959</v>
          </cell>
          <cell r="G2648" t="str">
            <v>PORCA SEXTAVADA DE (12X1,75)MM.  FORNECIMENTO.(DESONERADO)</v>
          </cell>
          <cell r="H2648" t="str">
            <v>UN</v>
          </cell>
          <cell r="I2648">
            <v>0.81</v>
          </cell>
        </row>
        <row r="2649">
          <cell r="A2649" t="str">
            <v>IP 55.15.0050</v>
          </cell>
          <cell r="B2649" t="str">
            <v>BASE DE AÇO PARA SUSTENTAÇÃO DE POSTE FIXADA POR CHUMBADOR EM FUNDAÇÃO DE CONCRETO ARMADO.  ASSENTAMENTO.</v>
          </cell>
          <cell r="C2649" t="str">
            <v>UN</v>
          </cell>
          <cell r="D2649">
            <v>101.6</v>
          </cell>
          <cell r="F2649" t="str">
            <v>IP 54.15.0050</v>
          </cell>
          <cell r="G2649" t="str">
            <v>BASE DE AÇO PARA SUSTENTAÇÃO DE POSTE FIXADA POR CHUMBADOR EM FUNDAÇÃO DE CONCRETO ARMADO.  ASSENTAMENTO.(DESONERADO)</v>
          </cell>
          <cell r="H2649" t="str">
            <v>UN</v>
          </cell>
          <cell r="I2649">
            <v>98.64</v>
          </cell>
        </row>
        <row r="2650">
          <cell r="A2650" t="str">
            <v>IP 55.15.0150</v>
          </cell>
          <cell r="B2650" t="str">
            <v>CRUZETA Nº 2, DE 2 PINOS.  FORNECIMENTO.</v>
          </cell>
          <cell r="C2650" t="str">
            <v>UN</v>
          </cell>
          <cell r="D2650">
            <v>185</v>
          </cell>
          <cell r="F2650" t="str">
            <v>IP 54.15.0150</v>
          </cell>
          <cell r="G2650" t="str">
            <v>CRUZETA Nº 2, DE 2 PINOS.  FORNECIMENTO.(DESONERADO)</v>
          </cell>
          <cell r="H2650" t="str">
            <v>UN</v>
          </cell>
          <cell r="I2650">
            <v>185</v>
          </cell>
        </row>
        <row r="2651">
          <cell r="A2651" t="str">
            <v>IP 60.05.0050</v>
          </cell>
          <cell r="B2651" t="str">
            <v>MÃO-DE-OBRA PARA SERVIÇOS DE QUALQUER NATUREZA. TURMA DE REPAROS.</v>
          </cell>
          <cell r="C2651" t="str">
            <v>H</v>
          </cell>
          <cell r="D2651">
            <v>16.440000000000001</v>
          </cell>
          <cell r="F2651" t="str">
            <v>IP 59.05.0050</v>
          </cell>
          <cell r="G2651" t="str">
            <v>MÃO-DE-OBRA PARA SERVIÇOS DE QUALQUER NATUREZA. TURMA DE REPAROS.(DESONERADO)</v>
          </cell>
          <cell r="H2651" t="str">
            <v>H</v>
          </cell>
          <cell r="I2651">
            <v>14.15</v>
          </cell>
        </row>
        <row r="2652">
          <cell r="A2652" t="str">
            <v>IP 60.05.0100</v>
          </cell>
          <cell r="B2652" t="str">
            <v>SERVIÇO DE APOIO ÀS INSTALAÇÕES REQUERIDAS À EMPREITEIRA, SENDO: 1 ENCARREGADO. TURMA DE REPAROS.  HORÁRIO DIURNO.</v>
          </cell>
          <cell r="C2652" t="str">
            <v>H</v>
          </cell>
          <cell r="D2652">
            <v>36.65</v>
          </cell>
          <cell r="F2652" t="str">
            <v>IP 59.05.0100</v>
          </cell>
          <cell r="G2652" t="str">
            <v>SERVIÇO DE APOIO ÀS INSTALAÇÕES REQUERIDAS À EMPREITEIRA, SENDO: 1 ENCARREGADO. TURMA DE REPAROS.  HORÁRIO DIURNO.(DESONERADO)</v>
          </cell>
          <cell r="H2652" t="str">
            <v>H</v>
          </cell>
          <cell r="I2652">
            <v>31.55</v>
          </cell>
        </row>
        <row r="2653">
          <cell r="A2653" t="str">
            <v>IP 60.05.0150</v>
          </cell>
          <cell r="B2653" t="str">
            <v>SERVIÇO DE APOIO ÀS INSTALAÇÕES REQUERIDAS À EMPREITEIRA, SENDO: 2 AJUDANTES DE  MONTADOR ELETROMECÂNICO OU ELETRICISTA. TURMA TÉCNICA. HORÁRIO DIURNO.</v>
          </cell>
          <cell r="C2653" t="str">
            <v>H</v>
          </cell>
          <cell r="D2653">
            <v>32.880000000000003</v>
          </cell>
          <cell r="F2653" t="str">
            <v>IP 59.05.0150</v>
          </cell>
          <cell r="G2653" t="str">
            <v>SERVIÇO DE APOIO ÀS INSTALAÇÕES REQUERIDAS À EMPREITEIRA, SENDO: 2 AJUDANTES DE  MONTADOR ELETROMECÂNICO OU ELETRICISTA. TURMA TÉCNICA. HORÁRIO DIURNO.(DESONERADO)</v>
          </cell>
          <cell r="H2653" t="str">
            <v>H</v>
          </cell>
          <cell r="I2653">
            <v>28.3</v>
          </cell>
        </row>
        <row r="2654">
          <cell r="A2654" t="str">
            <v>IP 60.10.0050</v>
          </cell>
          <cell r="B2654" t="str">
            <v>MONTAGEM DE POSTE DE FERRO FUNDIDO TIPO H-1, DE 4,50M DE ALTURA ÚTIL, EQUIPADO COM GLOBO.</v>
          </cell>
          <cell r="C2654" t="str">
            <v>UN</v>
          </cell>
          <cell r="D2654">
            <v>216.33</v>
          </cell>
          <cell r="F2654" t="str">
            <v>IP 59.10.0050</v>
          </cell>
          <cell r="G2654" t="str">
            <v>MONTAGEM DE POSTE DE FERRO FUNDIDO TIPO H-1, DE 4,50M DE ALTURA ÚTIL, EQUIPADO COM GLOBO.(DESONERADO)</v>
          </cell>
          <cell r="H2654" t="str">
            <v>UN</v>
          </cell>
          <cell r="I2654">
            <v>211.75</v>
          </cell>
        </row>
        <row r="2655">
          <cell r="A2655" t="str">
            <v>IP 60.10.0100</v>
          </cell>
          <cell r="B2655" t="str">
            <v>MONTAGEM DE POSTE DE FERRO FUNDIDO TIPO H-3, DE 4,50M DE ALTURA ÚTIL, EQUIPADO COM GLOBO.</v>
          </cell>
          <cell r="C2655" t="str">
            <v>UN</v>
          </cell>
          <cell r="D2655">
            <v>331.33</v>
          </cell>
          <cell r="F2655" t="str">
            <v>IP 59.10.0100</v>
          </cell>
          <cell r="G2655" t="str">
            <v>MONTAGEM DE POSTE DE FERRO FUNDIDO TIPO H-3, DE 4,50M DE ALTURA ÚTIL, EQUIPADO COM GLOBO.(DESONERADO)</v>
          </cell>
          <cell r="H2655" t="str">
            <v>UN</v>
          </cell>
          <cell r="I2655">
            <v>324.47000000000003</v>
          </cell>
        </row>
        <row r="2656">
          <cell r="A2656" t="str">
            <v>IP 60.20.0050</v>
          </cell>
          <cell r="B2656" t="str">
            <v>RETIRADA DE BRAÇO, PADRÃO RIOLUZ, PARA FIXAÇÃO DE LUMINÁRIAS.</v>
          </cell>
          <cell r="C2656" t="str">
            <v>UN</v>
          </cell>
          <cell r="D2656">
            <v>16.440000000000001</v>
          </cell>
          <cell r="F2656" t="str">
            <v>IP 59.20.0050</v>
          </cell>
          <cell r="G2656" t="str">
            <v>RETIRADA DE BRAÇO, PADRÃO RIOLUZ, PARA FIXAÇÃO DE LUMINÁRIAS.(DESONERADO)</v>
          </cell>
          <cell r="H2656" t="str">
            <v>UN</v>
          </cell>
          <cell r="I2656">
            <v>14.15</v>
          </cell>
        </row>
        <row r="2657">
          <cell r="A2657" t="str">
            <v>IP 60.20.0100</v>
          </cell>
          <cell r="B2657" t="str">
            <v>RETIRADA DE CONJUNTO DE ATERRAMENTO.</v>
          </cell>
          <cell r="C2657" t="str">
            <v>UN</v>
          </cell>
          <cell r="D2657">
            <v>8.2200000000000006</v>
          </cell>
          <cell r="F2657" t="str">
            <v>IP 59.20.0100</v>
          </cell>
          <cell r="G2657" t="str">
            <v>RETIRADA DE CONJUNTO DE ATERRAMENTO.(DESONERADO)</v>
          </cell>
          <cell r="H2657" t="str">
            <v>UN</v>
          </cell>
          <cell r="I2657">
            <v>7.08</v>
          </cell>
        </row>
        <row r="2658">
          <cell r="A2658" t="str">
            <v>IP 60.20.0106</v>
          </cell>
          <cell r="B2658" t="str">
            <v>RETIRADA DE CONJUNTO DE FERRAGENS EM LINHA BAIXA TENSÃO (B.T).</v>
          </cell>
          <cell r="C2658" t="str">
            <v>UN</v>
          </cell>
          <cell r="D2658">
            <v>8.2200000000000006</v>
          </cell>
          <cell r="F2658" t="str">
            <v>IP 59.20.0106</v>
          </cell>
          <cell r="G2658" t="str">
            <v>RETIRADA DE CONJUNTO DE FERRAGENS EM LINHA BAIXA TENSÃO (B.T).(DESONERADO)</v>
          </cell>
          <cell r="H2658" t="str">
            <v>UN</v>
          </cell>
          <cell r="I2658">
            <v>7.08</v>
          </cell>
        </row>
        <row r="2659">
          <cell r="A2659" t="str">
            <v>IP 60.20.0112</v>
          </cell>
          <cell r="B2659" t="str">
            <v>RETIRADA DE CONJUNTO DE FERRAGENS EM REDE DE ALTA TENSÃO (AT).</v>
          </cell>
          <cell r="C2659" t="str">
            <v>UN</v>
          </cell>
          <cell r="D2659">
            <v>32.880000000000003</v>
          </cell>
          <cell r="F2659" t="str">
            <v>IP 59.20.0112</v>
          </cell>
          <cell r="G2659" t="str">
            <v>RETIRADA DE CONJUNTO DE FERRAGENS EM REDE DE ALTA TENSÃO (AT).(DESONERADO)</v>
          </cell>
          <cell r="H2659" t="str">
            <v>UN</v>
          </cell>
          <cell r="I2659">
            <v>28.3</v>
          </cell>
        </row>
        <row r="2660">
          <cell r="A2660" t="str">
            <v>IP 60.20.0150</v>
          </cell>
          <cell r="B2660" t="str">
            <v>RETIRADA DE CONDUTORES SINGELOS OU MÚLTIPLOS INSTALADOS EM LINHA DE DUTOS.</v>
          </cell>
          <cell r="C2660" t="str">
            <v>M</v>
          </cell>
          <cell r="D2660">
            <v>3.29</v>
          </cell>
          <cell r="F2660" t="str">
            <v>IP 59.20.0150</v>
          </cell>
          <cell r="G2660" t="str">
            <v>RETIRADA DE CONDUTORES SINGELOS OU MÚLTIPLOS INSTALADOS EM LINHA DE DUTOS.(DESONERADO)</v>
          </cell>
          <cell r="H2660" t="str">
            <v>M</v>
          </cell>
          <cell r="I2660">
            <v>2.83</v>
          </cell>
        </row>
        <row r="2661">
          <cell r="A2661" t="str">
            <v>IP 60.20.0200</v>
          </cell>
          <cell r="B2661" t="str">
            <v>RETIRADA DE CONJUNTO DE CHAVES FUSÍVEIS E FERRAGENS EM LINHA DE 13,2KV.</v>
          </cell>
          <cell r="C2661" t="str">
            <v>UN</v>
          </cell>
          <cell r="D2661">
            <v>32.880000000000003</v>
          </cell>
          <cell r="F2661" t="str">
            <v>IP 59.20.0200</v>
          </cell>
          <cell r="G2661" t="str">
            <v>RETIRADA DE CONJUNTO DE CHAVES FUSÍVEIS E FERRAGENS EM LINHA DE 13,2KV.(DESONERADO)</v>
          </cell>
          <cell r="H2661" t="str">
            <v>UN</v>
          </cell>
          <cell r="I2661">
            <v>28.3</v>
          </cell>
        </row>
        <row r="2662">
          <cell r="A2662" t="str">
            <v>IP 60.20.0250</v>
          </cell>
          <cell r="B2662" t="str">
            <v>RETIRADA DE EQUIPAMENTO DO COMANDO DE CIRCUITO.</v>
          </cell>
          <cell r="C2662" t="str">
            <v>UN</v>
          </cell>
          <cell r="D2662">
            <v>24.66</v>
          </cell>
          <cell r="F2662" t="str">
            <v>IP 59.20.0250</v>
          </cell>
          <cell r="G2662" t="str">
            <v>RETIRADA DE EQUIPAMENTO DO COMANDO DE CIRCUITO.(DESONERADO)</v>
          </cell>
          <cell r="H2662" t="str">
            <v>UN</v>
          </cell>
          <cell r="I2662">
            <v>21.23</v>
          </cell>
        </row>
        <row r="2663">
          <cell r="A2663" t="str">
            <v>IP 60.20.0300</v>
          </cell>
          <cell r="B2663" t="str">
            <v>RETIRADA DE LÂMPADA E ACONDICIONAMENTO EM CAIXA DE PAPELÃO, EXCLUSIVE FORNECIMENTO DA CAIXA.</v>
          </cell>
          <cell r="C2663" t="str">
            <v>UN</v>
          </cell>
          <cell r="D2663">
            <v>8.2200000000000006</v>
          </cell>
          <cell r="F2663" t="str">
            <v>IP 59.20.0300</v>
          </cell>
          <cell r="G2663" t="str">
            <v>RETIRADA DE LÂMPADA E ACONDICIONAMENTO EM CAIXA DE PAPELÃO, EXCLUSIVE FORNECIMENTO DA CAIXA.(DESONERADO)</v>
          </cell>
          <cell r="H2663" t="str">
            <v>UN</v>
          </cell>
          <cell r="I2663">
            <v>7.08</v>
          </cell>
        </row>
        <row r="2664">
          <cell r="A2664" t="str">
            <v>IP 60.20.0350</v>
          </cell>
          <cell r="B2664" t="str">
            <v>RETIRADA DE LUMINÁRIA EM POSTE COM 4,50M A 9M DE ALTURA.</v>
          </cell>
          <cell r="C2664" t="str">
            <v>UN</v>
          </cell>
          <cell r="D2664">
            <v>8.2200000000000006</v>
          </cell>
          <cell r="F2664" t="str">
            <v>IP 59.20.0350</v>
          </cell>
          <cell r="G2664" t="str">
            <v>RETIRADA DE LUMINÁRIA EM POSTE COM 4,50M A 9M DE ALTURA.(DESONERADO)</v>
          </cell>
          <cell r="H2664" t="str">
            <v>UN</v>
          </cell>
          <cell r="I2664">
            <v>7.08</v>
          </cell>
        </row>
        <row r="2665">
          <cell r="A2665" t="str">
            <v>IP 60.20.0356</v>
          </cell>
          <cell r="B2665" t="str">
            <v>RETIRADA DE LUMINÁRIA EM POSTE COM 10M A 12M DE ALTURA.</v>
          </cell>
          <cell r="C2665" t="str">
            <v>UN</v>
          </cell>
          <cell r="D2665">
            <v>24.66</v>
          </cell>
          <cell r="F2665" t="str">
            <v>IP 59.20.0356</v>
          </cell>
          <cell r="G2665" t="str">
            <v>RETIRADA DE LUMINÁRIA EM POSTE COM 10M A 12M DE ALTURA.(DESONERADO)</v>
          </cell>
          <cell r="H2665" t="str">
            <v>UN</v>
          </cell>
          <cell r="I2665">
            <v>21.23</v>
          </cell>
        </row>
        <row r="2666">
          <cell r="A2666" t="str">
            <v>IP 60.20.0362</v>
          </cell>
          <cell r="B2666" t="str">
            <v>RETIRADA DE LUMINÁRIA EM POSTE COM 13M A 15M DE ALTURA.</v>
          </cell>
          <cell r="C2666" t="str">
            <v>UN</v>
          </cell>
          <cell r="D2666">
            <v>32.880000000000003</v>
          </cell>
          <cell r="F2666" t="str">
            <v>IP 59.20.0362</v>
          </cell>
          <cell r="G2666" t="str">
            <v>RETIRADA DE LUMINÁRIA EM POSTE COM 13M A 15M DE ALTURA.(DESONERADO)</v>
          </cell>
          <cell r="H2666" t="str">
            <v>UN</v>
          </cell>
          <cell r="I2666">
            <v>28.3</v>
          </cell>
        </row>
        <row r="2667">
          <cell r="A2667" t="str">
            <v>IP 60.20.0368</v>
          </cell>
          <cell r="B2667" t="str">
            <v>RETIRADA DE LUMINÁRIA EM POSTE COM 16M A 23M DE ALTURA.</v>
          </cell>
          <cell r="C2667" t="str">
            <v>UN</v>
          </cell>
          <cell r="D2667">
            <v>49.32</v>
          </cell>
          <cell r="F2667" t="str">
            <v>IP 59.20.0368</v>
          </cell>
          <cell r="G2667" t="str">
            <v>RETIRADA DE LUMINÁRIA EM POSTE COM 16M A 23M DE ALTURA.(DESONERADO)</v>
          </cell>
          <cell r="H2667" t="str">
            <v>UN</v>
          </cell>
          <cell r="I2667">
            <v>42.46</v>
          </cell>
        </row>
        <row r="2668">
          <cell r="A2668" t="str">
            <v>IP 60.20.0374</v>
          </cell>
          <cell r="B2668" t="str">
            <v>RETIRADA DE LUMINÁRIA EM POSTE COM 30M DE ALTURA.</v>
          </cell>
          <cell r="C2668" t="str">
            <v>UN</v>
          </cell>
          <cell r="D2668">
            <v>98.63</v>
          </cell>
          <cell r="F2668" t="str">
            <v>IP 59.20.0374</v>
          </cell>
          <cell r="G2668" t="str">
            <v>RETIRADA DE LUMINÁRIA EM POSTE COM 30M DE ALTURA.(DESONERADO)</v>
          </cell>
          <cell r="H2668" t="str">
            <v>UN</v>
          </cell>
          <cell r="I2668">
            <v>84.91</v>
          </cell>
        </row>
        <row r="2669">
          <cell r="A2669" t="str">
            <v>IP 60.20.0400</v>
          </cell>
          <cell r="B2669" t="str">
            <v>RETIRADA DE LUMINÁRIA, INSTALADA EM CORDOALHA, TETO OU PAREDE.</v>
          </cell>
          <cell r="C2669" t="str">
            <v>UN</v>
          </cell>
          <cell r="D2669">
            <v>32.880000000000003</v>
          </cell>
          <cell r="F2669" t="str">
            <v>IP 59.20.0400</v>
          </cell>
          <cell r="G2669" t="str">
            <v>RETIRADA DE LUMINÁRIA, INSTALADA EM CORDOALHA, TETO OU PAREDE.(DESONERADO)</v>
          </cell>
          <cell r="H2669" t="str">
            <v>UN</v>
          </cell>
          <cell r="I2669">
            <v>28.3</v>
          </cell>
        </row>
        <row r="2670">
          <cell r="A2670" t="str">
            <v>IP 60.20.0450</v>
          </cell>
          <cell r="B2670" t="str">
            <v>RETIRADA DE PROJETOR, INSTALADO EM TETO, PISO, PAREDE OU POSTE.</v>
          </cell>
          <cell r="C2670" t="str">
            <v>UN</v>
          </cell>
          <cell r="D2670">
            <v>16.440000000000001</v>
          </cell>
          <cell r="F2670" t="str">
            <v>IP 59.20.0450</v>
          </cell>
          <cell r="G2670" t="str">
            <v>RETIRADA DE PROJETOR, INSTALADO EM TETO, PISO, PAREDE OU POSTE.(DESONERADO)</v>
          </cell>
          <cell r="H2670" t="str">
            <v>UN</v>
          </cell>
          <cell r="I2670">
            <v>14.15</v>
          </cell>
        </row>
        <row r="2671">
          <cell r="A2671" t="str">
            <v>IP 60.20.0456</v>
          </cell>
          <cell r="B2671" t="str">
            <v>RETIRADA DE NÚCLEO, PARA FIXAÇÃO DE LUMINÁRIAS, INSTALADO EM TOPO DE POSTE, ATÉ 15M DE ALTURA.</v>
          </cell>
          <cell r="C2671" t="str">
            <v>UN</v>
          </cell>
          <cell r="D2671">
            <v>49.32</v>
          </cell>
          <cell r="F2671" t="str">
            <v>IP 59.20.0456</v>
          </cell>
          <cell r="G2671" t="str">
            <v>RETIRADA DE NÚCLEO, PARA FIXAÇÃO DE LUMINÁRIAS, INSTALADO EM TOPO DE POSTE, ATÉ 15M DE ALTURA.(DESONERADO)</v>
          </cell>
          <cell r="H2671" t="str">
            <v>UN</v>
          </cell>
          <cell r="I2671">
            <v>42.46</v>
          </cell>
        </row>
        <row r="2672">
          <cell r="A2672" t="str">
            <v>IP 60.20.0462</v>
          </cell>
          <cell r="B2672" t="str">
            <v>RETIRADA DE NÚCLEO, PARA FIXAÇÃO DE LUMINÁRIAS, INSTALADO EM TOPO DE POSTE, DE 16M ATÉ 20M DE ALTURA.</v>
          </cell>
          <cell r="C2672" t="str">
            <v>UN</v>
          </cell>
          <cell r="D2672">
            <v>65.760000000000005</v>
          </cell>
          <cell r="F2672" t="str">
            <v>IP 59.20.0462</v>
          </cell>
          <cell r="G2672" t="str">
            <v>RETIRADA DE NÚCLEO, PARA FIXAÇÃO DE LUMINÁRIAS, INSTALADO EM TOPO DE POSTE, DE 16M ATÉ 20M DE ALTURA.(DESONERADO)</v>
          </cell>
          <cell r="H2672" t="str">
            <v>UN</v>
          </cell>
          <cell r="I2672">
            <v>56.61</v>
          </cell>
        </row>
        <row r="2673">
          <cell r="A2673" t="str">
            <v>IP 60.20.0468</v>
          </cell>
          <cell r="B2673" t="str">
            <v>RETIRADA DE NÚCLEO, PARA FIXAÇÃO DE LUMINÁRIAS, INSTALADO EM TOPO DE POSTE, DE 21M ATÉ 45M DE ALTURA.</v>
          </cell>
          <cell r="C2673" t="str">
            <v>UN</v>
          </cell>
          <cell r="D2673">
            <v>98.63</v>
          </cell>
          <cell r="F2673" t="str">
            <v>IP 59.20.0468</v>
          </cell>
          <cell r="G2673" t="str">
            <v>RETIRADA DE NÚCLEO, PARA FIXAÇÃO DE LUMINÁRIAS, INSTALADO EM TOPO DE POSTE, DE 21M ATÉ 45M DE ALTURA.(DESONERADO)</v>
          </cell>
          <cell r="H2673" t="str">
            <v>UN</v>
          </cell>
          <cell r="I2673">
            <v>84.91</v>
          </cell>
        </row>
        <row r="2674">
          <cell r="A2674" t="str">
            <v>IP 60.20.0500</v>
          </cell>
          <cell r="B2674" t="str">
            <v>RETIRADA DE POSTE DE CONCRETO OU AÇO DE 4,50M A 9M.</v>
          </cell>
          <cell r="C2674" t="str">
            <v>UN</v>
          </cell>
          <cell r="D2674">
            <v>131.51</v>
          </cell>
          <cell r="F2674" t="str">
            <v>IP 59.20.0500</v>
          </cell>
          <cell r="G2674" t="str">
            <v>RETIRADA DE POSTE DE CONCRETO OU AÇO DE 4,50M A 9M.(DESONERADO)</v>
          </cell>
          <cell r="H2674" t="str">
            <v>UN</v>
          </cell>
          <cell r="I2674">
            <v>113.22</v>
          </cell>
        </row>
        <row r="2675">
          <cell r="A2675" t="str">
            <v>IP 60.20.0506</v>
          </cell>
          <cell r="B2675" t="str">
            <v>RETIRADA DE POSTE DE CONCRETO OU AÇO DE 10M A 12M.</v>
          </cell>
          <cell r="C2675" t="str">
            <v>UN</v>
          </cell>
          <cell r="D2675">
            <v>164.39</v>
          </cell>
          <cell r="F2675" t="str">
            <v>IP 59.20.0506</v>
          </cell>
          <cell r="G2675" t="str">
            <v>RETIRADA DE POSTE DE CONCRETO OU AÇO DE 10M A 12M.(DESONERADO)</v>
          </cell>
          <cell r="H2675" t="str">
            <v>UN</v>
          </cell>
          <cell r="I2675">
            <v>141.52000000000001</v>
          </cell>
        </row>
        <row r="2676">
          <cell r="A2676" t="str">
            <v>IP 60.20.0512</v>
          </cell>
          <cell r="B2676" t="str">
            <v>RETIRADA DE POSTE DE CONCRETO OU AÇO DE 13M A 15M.</v>
          </cell>
          <cell r="C2676" t="str">
            <v>UN</v>
          </cell>
          <cell r="D2676">
            <v>328.78</v>
          </cell>
          <cell r="F2676" t="str">
            <v>IP 59.20.0512</v>
          </cell>
          <cell r="G2676" t="str">
            <v>RETIRADA DE POSTE DE CONCRETO OU AÇO DE 13M A 15M.(DESONERADO)</v>
          </cell>
          <cell r="H2676" t="str">
            <v>UN</v>
          </cell>
          <cell r="I2676">
            <v>283.04000000000002</v>
          </cell>
        </row>
        <row r="2677">
          <cell r="A2677" t="str">
            <v>IP 60.20.0518</v>
          </cell>
          <cell r="B2677" t="str">
            <v>RETIRADA DE POSTE DE CONCRETO OU AÇO DE 16M A 23M.</v>
          </cell>
          <cell r="C2677" t="str">
            <v>UN</v>
          </cell>
          <cell r="D2677">
            <v>410.97</v>
          </cell>
          <cell r="F2677" t="str">
            <v>IP 59.20.0518</v>
          </cell>
          <cell r="G2677" t="str">
            <v>RETIRADA DE POSTE DE CONCRETO OU AÇO DE 16M A 23M.(DESONERADO)</v>
          </cell>
          <cell r="H2677" t="str">
            <v>UN</v>
          </cell>
          <cell r="I2677">
            <v>353.81</v>
          </cell>
        </row>
        <row r="2678">
          <cell r="A2678" t="str">
            <v>IP 60.20.0550</v>
          </cell>
          <cell r="B2678" t="str">
            <v>RETIRADA DE POSTE DE MADEIRA.</v>
          </cell>
          <cell r="C2678" t="str">
            <v>UN</v>
          </cell>
          <cell r="D2678">
            <v>143.07</v>
          </cell>
          <cell r="F2678" t="str">
            <v>IP 59.20.0550</v>
          </cell>
          <cell r="G2678" t="str">
            <v>RETIRADA DE POSTE DE MADEIRA.(DESONERADO)</v>
          </cell>
          <cell r="H2678" t="str">
            <v>UN</v>
          </cell>
          <cell r="I2678">
            <v>124.78</v>
          </cell>
        </row>
        <row r="2679">
          <cell r="A2679" t="str">
            <v>IP 60.20.0600</v>
          </cell>
          <cell r="B2679" t="str">
            <v>RETIRADA DE REDE AÉREA DE BAIXA TENSÃO (BT) (LANCE).</v>
          </cell>
          <cell r="C2679" t="str">
            <v>UN</v>
          </cell>
          <cell r="D2679">
            <v>24.66</v>
          </cell>
          <cell r="F2679" t="str">
            <v>IP 59.20.0600</v>
          </cell>
          <cell r="G2679" t="str">
            <v>RETIRADA DE REDE AÉREA DE BAIXA TENSÃO (BT) (LANCE).(DESONERADO)</v>
          </cell>
          <cell r="H2679" t="str">
            <v>UN</v>
          </cell>
          <cell r="I2679">
            <v>21.23</v>
          </cell>
        </row>
        <row r="2680">
          <cell r="A2680" t="str">
            <v>IP 60.20.0650</v>
          </cell>
          <cell r="B2680" t="str">
            <v>RETIRADA DE REDE AÉREA DE 13,2KV (LANCE).</v>
          </cell>
          <cell r="C2680" t="str">
            <v>UN</v>
          </cell>
          <cell r="D2680">
            <v>65.760000000000005</v>
          </cell>
          <cell r="F2680" t="str">
            <v>IP 59.20.0650</v>
          </cell>
          <cell r="G2680" t="str">
            <v>RETIRADA DE REDE AÉREA DE 13,2KV (LANCE).(DESONERADO)</v>
          </cell>
          <cell r="H2680" t="str">
            <v>UN</v>
          </cell>
          <cell r="I2680">
            <v>56.61</v>
          </cell>
        </row>
        <row r="2681">
          <cell r="A2681" t="str">
            <v>IP 60.20.0700</v>
          </cell>
          <cell r="B2681" t="str">
            <v>RETIRADA DE REATOR PARA LÂMPADA DE DESCARGA INSTALADO ATÉ 7M DE ALTURA.</v>
          </cell>
          <cell r="C2681" t="str">
            <v>UN</v>
          </cell>
          <cell r="D2681">
            <v>8.2200000000000006</v>
          </cell>
          <cell r="F2681" t="str">
            <v>IP 59.20.0700</v>
          </cell>
          <cell r="G2681" t="str">
            <v>RETIRADA DE REATOR PARA LÂMPADA DE DESCARGA INSTALADO ATÉ 7M DE ALTURA.(DESONERADO)</v>
          </cell>
          <cell r="H2681" t="str">
            <v>UN</v>
          </cell>
          <cell r="I2681">
            <v>7.08</v>
          </cell>
        </row>
        <row r="2682">
          <cell r="A2682" t="str">
            <v>IP 60.20.0706</v>
          </cell>
          <cell r="B2682" t="str">
            <v>RETIRADA DE REATOR PARA LÂMPADA DE DESCARGA INSTALADO DE 8M ATÉ 12M DE ALTURA.</v>
          </cell>
          <cell r="C2682" t="str">
            <v>UN</v>
          </cell>
          <cell r="D2682">
            <v>16.440000000000001</v>
          </cell>
          <cell r="F2682" t="str">
            <v>IP 59.20.0706</v>
          </cell>
          <cell r="G2682" t="str">
            <v>RETIRADA DE REATOR PARA LÂMPADA DE DESCARGA INSTALADO DE 8M ATÉ 12M DE ALTURA.(DESONERADO)</v>
          </cell>
          <cell r="H2682" t="str">
            <v>UN</v>
          </cell>
          <cell r="I2682">
            <v>14.15</v>
          </cell>
        </row>
        <row r="2683">
          <cell r="A2683" t="str">
            <v>IP 60.20.0712</v>
          </cell>
          <cell r="B2683" t="str">
            <v>RETIRADA DE REATOR PARA LÂMPADA DE DESCARGA INSTALADO EM CAIXA DE PASSAGEM.</v>
          </cell>
          <cell r="C2683" t="str">
            <v>UN</v>
          </cell>
          <cell r="D2683">
            <v>8.2200000000000006</v>
          </cell>
          <cell r="F2683" t="str">
            <v>IP 59.20.0712</v>
          </cell>
          <cell r="G2683" t="str">
            <v>RETIRADA DE REATOR PARA LÂMPADA DE DESCARGA INSTALADO EM CAIXA DE PASSAGEM.(DESONERADO)</v>
          </cell>
          <cell r="H2683" t="str">
            <v>UN</v>
          </cell>
          <cell r="I2683">
            <v>7.08</v>
          </cell>
        </row>
        <row r="2684">
          <cell r="A2684" t="str">
            <v>IP 60.20.0750</v>
          </cell>
          <cell r="B2684" t="str">
            <v>RETIRADA OU SUBSTITUIÇÃO DE RELÉ FOTOELÉTRICO INDIVIDUAL, INSTALADO ATÉ 12M DE ALTURA.</v>
          </cell>
          <cell r="C2684" t="str">
            <v>UN</v>
          </cell>
          <cell r="D2684">
            <v>8.2200000000000006</v>
          </cell>
          <cell r="F2684" t="str">
            <v>IP 59.20.0750</v>
          </cell>
          <cell r="G2684" t="str">
            <v>RETIRADA OU SUBSTITUIÇÃO DE RELÉ FOTOELÉTRICO INDIVIDUAL, INSTALADO ATÉ 12M DE ALTURA.(DESONERADO)</v>
          </cell>
          <cell r="H2684" t="str">
            <v>UN</v>
          </cell>
          <cell r="I2684">
            <v>7.08</v>
          </cell>
        </row>
        <row r="2685">
          <cell r="A2685" t="str">
            <v>IP 60.20.0800</v>
          </cell>
          <cell r="B2685" t="str">
            <v>RETIRADA DE TRANSFORMADORES DE 5KVA ATÉ 112,5KVA.</v>
          </cell>
          <cell r="C2685" t="str">
            <v>UN</v>
          </cell>
          <cell r="D2685">
            <v>131.51</v>
          </cell>
          <cell r="F2685" t="str">
            <v>IP 59.20.0800</v>
          </cell>
          <cell r="G2685" t="str">
            <v>RETIRADA DE TRANSFORMADORES DE 5KVA ATÉ 112,5KVA.(DESONERADO)</v>
          </cell>
          <cell r="H2685" t="str">
            <v>UN</v>
          </cell>
          <cell r="I2685">
            <v>113.22</v>
          </cell>
        </row>
        <row r="2686">
          <cell r="A2686" t="str">
            <v>IP 60.20.0850</v>
          </cell>
          <cell r="B2686" t="str">
            <v>SUBSTITUIÇÃO DE LÂMPADA E LAVAGEM DO REFLETOR.</v>
          </cell>
          <cell r="C2686" t="str">
            <v>H</v>
          </cell>
          <cell r="D2686">
            <v>8.2200000000000006</v>
          </cell>
          <cell r="F2686" t="str">
            <v>IP 59.20.0850</v>
          </cell>
          <cell r="G2686" t="str">
            <v>SUBSTITUIÇÃO DE LÂMPADA E LAVAGEM DO REFLETOR.(DESONERADO)</v>
          </cell>
          <cell r="H2686" t="str">
            <v>H</v>
          </cell>
          <cell r="I2686">
            <v>7.08</v>
          </cell>
        </row>
        <row r="2687">
          <cell r="A2687" t="str">
            <v>IP 60.20.0856</v>
          </cell>
          <cell r="B2687" t="str">
            <v>SUBSTITUÇÃO DE LÂMPADA E LAVAGEM DO REFRATOR.</v>
          </cell>
          <cell r="C2687" t="str">
            <v>UN</v>
          </cell>
          <cell r="D2687">
            <v>8.2200000000000006</v>
          </cell>
          <cell r="F2687" t="str">
            <v>IP 59.20.0856</v>
          </cell>
          <cell r="G2687" t="str">
            <v>SUBSTITUÇÃO DE LÂMPADA E LAVAGEM DO REFRATOR.(DESONERADO)</v>
          </cell>
          <cell r="H2687" t="str">
            <v>UN</v>
          </cell>
          <cell r="I2687">
            <v>7.08</v>
          </cell>
        </row>
        <row r="2688">
          <cell r="A2688" t="str">
            <v>IP 60.20.0900</v>
          </cell>
          <cell r="B2688" t="str">
            <v>RETIRADA DE BASE MÚLTIPLA PARA FIXAÇÃO DE LUMINÁRIAS, INSTALADO EM TOPO DE POSTE, DE 4,50 M ATÉ 6,00 M DE ALTURA.</v>
          </cell>
          <cell r="C2688" t="str">
            <v>UN</v>
          </cell>
          <cell r="D2688">
            <v>8.2200000000000006</v>
          </cell>
          <cell r="F2688" t="str">
            <v>IP 59.20.0900</v>
          </cell>
          <cell r="G2688" t="str">
            <v>RETIRADA DE BASE MÚLTIPLA PARA FIXAÇÃO DE LUMINÁRIAS, INSTALADO EM TOPO DE POSTE, DE 4,50 M ATÉ 6,00 M DE ALTURA. (DESONERADO)</v>
          </cell>
          <cell r="H2688" t="str">
            <v>UN</v>
          </cell>
          <cell r="I2688">
            <v>7.08</v>
          </cell>
        </row>
        <row r="2689">
          <cell r="A2689" t="str">
            <v>IP 60.20.0915</v>
          </cell>
          <cell r="B2689" t="str">
            <v>RETIRADA DE BASE MÚLTIPLA PARA FIXAÇÃO DE LUMINÁRIAS, INSTALADO EM TOPO DE POSTE, DE 7,00M ATÉ 9,00 M DE ALTURA.</v>
          </cell>
          <cell r="C2689" t="str">
            <v>UN</v>
          </cell>
          <cell r="D2689">
            <v>16.440000000000001</v>
          </cell>
          <cell r="F2689" t="str">
            <v>IP 59.20.0915</v>
          </cell>
          <cell r="G2689" t="str">
            <v>RETIRADA DE BASE MÚLTIPLA PARA FIXAÇÃO DE LUMINÁRIAS, INSTALADO EM TOPO DE POSTE, DE 7,00M ATÉ 9,00 M DE ALTURA. (DESONERADO)</v>
          </cell>
          <cell r="H2689" t="str">
            <v>UN</v>
          </cell>
          <cell r="I2689">
            <v>14.15</v>
          </cell>
        </row>
        <row r="2690">
          <cell r="A2690" t="str">
            <v>IP 60.20.0930</v>
          </cell>
          <cell r="B2690" t="str">
            <v>RETIRADA DE BASE MÚLTIPLA PARA FIXAÇÃO DE LUMINÁRIAS, INSTALADO EM TOPO DE POSTE, DE 10,00 M ATÉ 11,00 M DE ALTURA.</v>
          </cell>
          <cell r="C2690" t="str">
            <v>UN</v>
          </cell>
          <cell r="D2690">
            <v>32.880000000000003</v>
          </cell>
          <cell r="F2690" t="str">
            <v>IP 59.20.0930</v>
          </cell>
          <cell r="G2690" t="str">
            <v>RETIRADA DE BASE MÚLTIPLA PARA FIXAÇÃO DE LUMINÁRIAS, INSTALADO EM TOPO DE POSTE, DE 10,00 M ATÉ 11,00 M DE ALTURA. (DESONERADO)</v>
          </cell>
          <cell r="H2690" t="str">
            <v>UN</v>
          </cell>
          <cell r="I2690">
            <v>28.3</v>
          </cell>
        </row>
        <row r="2691">
          <cell r="A2691" t="str">
            <v>IP 60.20.0945</v>
          </cell>
          <cell r="B2691" t="str">
            <v>RETIRADA DE BASE MÚLTIPLA PARA FIXAÇÃO DE LUMINÁRIAS, INSTALADO EM TOPO DE POSTE, DE 12,00M ATÉ 15,00M DE ALTURA.</v>
          </cell>
          <cell r="C2691" t="str">
            <v>UN</v>
          </cell>
          <cell r="D2691">
            <v>65.760000000000005</v>
          </cell>
          <cell r="F2691" t="str">
            <v>IP 59.20.0945</v>
          </cell>
          <cell r="G2691" t="str">
            <v>RETIRADA DE BASE MÚLTIPLA PARA FIXAÇÃO DE LUMINÁRIAS, INSTALADO EM TOPO DE POSTE, DE 12,00M ATÉ 15,00M DE ALTURA. (DESONERADO)</v>
          </cell>
          <cell r="H2691" t="str">
            <v>UN</v>
          </cell>
          <cell r="I2691">
            <v>56.61</v>
          </cell>
        </row>
        <row r="2692">
          <cell r="A2692" t="str">
            <v>IP 60.20.0960</v>
          </cell>
          <cell r="B2692" t="str">
            <v>RETIRADA DE BASE MÚLTIPLA PARA FIXAÇÃO DE LUMINÁRIAS, INSTALADO EM TOPO DE POSTE, DE 16,00M ATÉ 20,00M DE ALTURA.</v>
          </cell>
          <cell r="C2692" t="str">
            <v>UN</v>
          </cell>
          <cell r="D2692">
            <v>98.63</v>
          </cell>
          <cell r="F2692" t="str">
            <v>IP 59.20.0960</v>
          </cell>
          <cell r="G2692" t="str">
            <v>RETIRADA DE BASE MÚLTIPLA PARA FIXAÇÃO DE LUMINÁRIAS, INSTALADO EM TOPO DE POSTE, DE 16,00M ATÉ 20,00M DE ALTURA. (DESONERADO)</v>
          </cell>
          <cell r="H2692" t="str">
            <v>UN</v>
          </cell>
          <cell r="I2692">
            <v>84.91</v>
          </cell>
        </row>
        <row r="2693">
          <cell r="A2693" t="str">
            <v>IP 60.20.1010</v>
          </cell>
          <cell r="B2693" t="str">
            <v>RETIRADA DE SUPORTE PARA INSTALAÇÃO DE PROJETORES INSTALADO EM POSTE RETO DE 12,00M ATÉ 15,00 M.</v>
          </cell>
          <cell r="C2693" t="str">
            <v>UN</v>
          </cell>
          <cell r="D2693">
            <v>65.760000000000005</v>
          </cell>
          <cell r="F2693" t="str">
            <v>IP 59.20.1010</v>
          </cell>
          <cell r="G2693" t="str">
            <v>RETIRADA DE SUPORTE PARA INSTALAÇÃO DE PROJETORES INSTALADO EM POSTE RETO DE 12,00M ATÉ 15,00 M. (DESONERADO)</v>
          </cell>
          <cell r="H2693" t="str">
            <v>UN</v>
          </cell>
          <cell r="I2693">
            <v>56.61</v>
          </cell>
        </row>
        <row r="2694">
          <cell r="A2694" t="str">
            <v>IP 60.20.1025</v>
          </cell>
          <cell r="B2694" t="str">
            <v>RETIRADA DE SUPORTE PARA INSTALAÇÃO DE PROJETORES INSTALADO EM POSTE RETO DE 16,00M ATÉ 20,00 M.</v>
          </cell>
          <cell r="C2694" t="str">
            <v>UN</v>
          </cell>
          <cell r="D2694">
            <v>82.19</v>
          </cell>
          <cell r="F2694" t="str">
            <v>IP 59.20.1025</v>
          </cell>
          <cell r="G2694" t="str">
            <v>RETIRADA DE SUPORTE PARA INSTALAÇÃO DE PROJETORES INSTALADO EM POSTE RETO DE 16,00M ATÉ 20,00 M. (DESONERADO)</v>
          </cell>
          <cell r="H2694" t="str">
            <v>UN</v>
          </cell>
          <cell r="I2694">
            <v>70.760000000000005</v>
          </cell>
        </row>
        <row r="2695">
          <cell r="A2695" t="str">
            <v>IP 99.99.0050</v>
          </cell>
          <cell r="B2695" t="str">
            <v>ARAME DE FERRO GALVANIZADO DE 12BWG, 2,76MM.  FORNECIMENTO.</v>
          </cell>
          <cell r="C2695" t="str">
            <v>KG</v>
          </cell>
          <cell r="D2695">
            <v>16.2</v>
          </cell>
          <cell r="F2695" t="str">
            <v>IP 98.99.0050</v>
          </cell>
          <cell r="G2695" t="str">
            <v>ARAME DE FERRO GALVANIZADO DE 12BWG, 2,76MM.  FORNECIMENTO.(DESONERADO)</v>
          </cell>
          <cell r="H2695" t="str">
            <v>KG</v>
          </cell>
          <cell r="I2695">
            <v>16.2</v>
          </cell>
        </row>
        <row r="2696">
          <cell r="A2696" t="str">
            <v>IP 99.99.0100</v>
          </cell>
          <cell r="B2696" t="str">
            <v>CALHA DE MADEIRA COM 2700MM DE COMPRIMENTO.  FORNECIMENTO.</v>
          </cell>
          <cell r="C2696" t="str">
            <v>M</v>
          </cell>
          <cell r="D2696">
            <v>5.81</v>
          </cell>
          <cell r="F2696" t="str">
            <v>IP 98.99.0100</v>
          </cell>
          <cell r="G2696" t="str">
            <v>CALHA DE MADEIRA COM 2700MM DE COMPRIMENTO.  FORNECIMENTO.(DESONERADO)</v>
          </cell>
          <cell r="H2696" t="str">
            <v>M</v>
          </cell>
          <cell r="I2696">
            <v>5.81</v>
          </cell>
        </row>
        <row r="2697">
          <cell r="A2697" t="str">
            <v>IP 99.99.0150</v>
          </cell>
          <cell r="B2697" t="str">
            <v>CAPA ISOLANTE COM RESINA DE SILICONE PARA CONECTOR TIPO CUNHA EM INSTALAÇÃO SUBTERRÂNEA.  FORNECIMENTO E COLOCAÇÃO.</v>
          </cell>
          <cell r="C2697" t="str">
            <v>UN</v>
          </cell>
          <cell r="D2697">
            <v>18.37</v>
          </cell>
          <cell r="F2697" t="str">
            <v>IP 98.99.0150</v>
          </cell>
          <cell r="G2697" t="str">
            <v>CAPA ISOLANTE COM RESINA DE SILICONE PARA CONECTOR TIPO CUNHA EM INSTALAÇÃO SUBTERRÂNEA.  FORNECIMENTO E COLOCAÇÃO.(DESONERADO)</v>
          </cell>
          <cell r="H2697" t="str">
            <v>UN</v>
          </cell>
          <cell r="I2697">
            <v>17.68</v>
          </cell>
        </row>
        <row r="2698">
          <cell r="A2698" t="str">
            <v>IP 99.99.0152</v>
          </cell>
          <cell r="B2698" t="str">
            <v>CAPA ISOLANTE PARA CONECTOR TIPO CUNHA, PARA INSTALAÇÃO SUBTERRÂNEA, TENSÃO DE 600V, COM ISOLAÇÃO DE SILICONE ESTABILIZADO, PARA USO NOS MODELOS DE CONECTORES DE 1 A 14, PADRÃO RIOLUZ.  FORNECIMENTO.</v>
          </cell>
          <cell r="C2698" t="str">
            <v>UN</v>
          </cell>
          <cell r="D2698">
            <v>13.44</v>
          </cell>
          <cell r="F2698" t="str">
            <v>IP 98.99.0152</v>
          </cell>
          <cell r="G2698" t="str">
            <v>CAPA ISOLANTE PARA CONECTOR TIPO CUNHA, PARA INSTALAÇÃO SUBTERRÂNEA, TENSÃO DE 600V, COM ISOLAÇÃO DE SILICONE ESTABILIZADO, PARA USO NOS MODELOS DE CONECTORES DE 1 A 14, PADRÃO RIOLUZ.  FORNECIMENTO.(DESONERADO)</v>
          </cell>
          <cell r="H2698" t="str">
            <v>UN</v>
          </cell>
          <cell r="I2698">
            <v>13.44</v>
          </cell>
        </row>
        <row r="2699">
          <cell r="A2699" t="str">
            <v>IT 02.05.0100</v>
          </cell>
          <cell r="B2699" t="str">
            <v>DUTO EM CHAPA DE AÇO GALVANIZADO PARA CONDICIONAMENTO DE AR, ISOLADO COM CHAPA DE ISOPOR, INCLUSIVE GRELHA DE AÇO CARBONO DE (2,40X0,70)M.  FORNECIMENTO, MONTAGEM E INSTALAÇÃO.</v>
          </cell>
          <cell r="C2699" t="str">
            <v>M</v>
          </cell>
          <cell r="D2699">
            <v>211.03</v>
          </cell>
          <cell r="F2699" t="str">
            <v>IT 01.05.0100</v>
          </cell>
          <cell r="G2699" t="str">
            <v>DUTO EM CHAPA DE AÇO GALVANIZADO PARA CONDICIONAMENTO DE AR, ISOLADO COM CHAPA DE ISOPOR, INCLUSIVE GRELHA DE AÇO CARBONO DE (2,40X0,70)M.  FORNECIMENTO, MONTAGEM E INSTALAÇÃO.(DESONERADO)</v>
          </cell>
          <cell r="H2699" t="str">
            <v>M</v>
          </cell>
          <cell r="I2699">
            <v>205.51</v>
          </cell>
        </row>
        <row r="2700">
          <cell r="A2700" t="str">
            <v>IT 02.05.0201</v>
          </cell>
          <cell r="B2700" t="str">
            <v>TUBULAÇÃO EM COBRE PARA INTERLIGAÇÃO DE SPLIT SYSTEM AO CONDENSADOR/EVAPORADOR, INCLUSIVE ISOLAMENTO TÉRMICO, ALIMENTAÇÃO ELÉTRICA, CONEXÕES E FIXAÇÃO, PARA APARELHOS ATÉ 48.000 BTU.  FORNECIMENTO E INSTALAÇÃO.</v>
          </cell>
          <cell r="C2700" t="str">
            <v>M</v>
          </cell>
          <cell r="D2700">
            <v>234.14</v>
          </cell>
          <cell r="F2700" t="str">
            <v>IT 01.05.0201</v>
          </cell>
          <cell r="G2700" t="str">
            <v>TUBULAÇÃO EM COBRE PARA INTERLIGAÇÃO DE SPLIT SYSTEM AO CONDENSADOR/EVAPORADOR, INCLUSIVE ISOLAMENTO TÉRMICO, ALIMENTAÇÃO ELÉTRICA, CONEXÕES E FIXAÇÃO, PARA APARELHOS ATÉ 48.000 BTU.  FORNECIMENTO E INSTALAÇÃO.(DESONERADO)</v>
          </cell>
          <cell r="H2700" t="str">
            <v>M</v>
          </cell>
          <cell r="I2700">
            <v>223.14</v>
          </cell>
        </row>
        <row r="2701">
          <cell r="A2701" t="str">
            <v>IT 05.05.0050</v>
          </cell>
          <cell r="B2701" t="str">
            <v>ABERTURA E FECHAMENTO MANUAL DE RASGO EM ALVENARIA, PARA PASSAGEM DE TUBOS E DUTOS, COM DIÂMETRO DE 1/2" A 1".</v>
          </cell>
          <cell r="C2701" t="str">
            <v>M</v>
          </cell>
          <cell r="D2701">
            <v>15.27</v>
          </cell>
          <cell r="F2701" t="str">
            <v>IT 04.05.0050</v>
          </cell>
          <cell r="G2701" t="str">
            <v>ABERTURA E FECHAMENTO MANUAL DE RASGO EM ALVENARIA, PARA PASSAGEM DE TUBOS E DUTOS, COM DIÂMETRO DE 1/2" A 1".(DESONERADO)</v>
          </cell>
          <cell r="H2701" t="str">
            <v>M</v>
          </cell>
          <cell r="I2701">
            <v>13.2</v>
          </cell>
        </row>
        <row r="2702">
          <cell r="A2702" t="str">
            <v>IT 05.05.0053</v>
          </cell>
          <cell r="B2702" t="str">
            <v>ABERTURA E FECHAMENTO MANUAL DE RASGO EM ALVENARIA, PARA PASSAGEM DE TUBOS E DUTOS, COM DIÂMETRO DE 1 1/4" A 2".</v>
          </cell>
          <cell r="C2702" t="str">
            <v>M</v>
          </cell>
          <cell r="D2702">
            <v>24.56</v>
          </cell>
          <cell r="F2702" t="str">
            <v>IT 04.05.0053</v>
          </cell>
          <cell r="G2702" t="str">
            <v>ABERTURA E FECHAMENTO MANUAL DE RASGO EM ALVENARIA, PARA PASSAGEM DE TUBOS E DUTOS, COM DIÂMETRO DE 1 1/4" A 2".(DESONERADO)</v>
          </cell>
          <cell r="H2702" t="str">
            <v>M</v>
          </cell>
          <cell r="I2702">
            <v>21.23</v>
          </cell>
        </row>
        <row r="2703">
          <cell r="A2703" t="str">
            <v>IT 05.05.0056</v>
          </cell>
          <cell r="B2703" t="str">
            <v>ABERTURA E FECHAMENTO MANUAL DE RASGO EM ALVENARIA, PARA PASSAGEM DE TUBOS E DUTOS, COM DIÂMETRO DE 2 1/2" A 4".</v>
          </cell>
          <cell r="C2703" t="str">
            <v>M</v>
          </cell>
          <cell r="D2703">
            <v>35.74</v>
          </cell>
          <cell r="F2703" t="str">
            <v>IT 04.05.0056</v>
          </cell>
          <cell r="G2703" t="str">
            <v>ABERTURA E FECHAMENTO MANUAL DE RASGO EM ALVENARIA, PARA PASSAGEM DE TUBOS E DUTOS, COM DIÂMETRO DE 2 1/2" A 4".(DESONERADO)</v>
          </cell>
          <cell r="H2703" t="str">
            <v>M</v>
          </cell>
          <cell r="I2703">
            <v>30.94</v>
          </cell>
        </row>
        <row r="2704">
          <cell r="A2704" t="str">
            <v>IT 05.05.0100</v>
          </cell>
          <cell r="B2704" t="str">
            <v>ABERTURA E FECHAMENTO MANUAL DE RASGO EM CONCRETO, PARA PASSAGEM DE TUBOS E DUTOS, COM DIÂMETRO DE 1/2" A 1".</v>
          </cell>
          <cell r="C2704" t="str">
            <v>M</v>
          </cell>
          <cell r="D2704">
            <v>74.5</v>
          </cell>
          <cell r="F2704" t="str">
            <v>IT 04.05.0100</v>
          </cell>
          <cell r="G2704" t="str">
            <v>ABERTURA E FECHAMENTO MANUAL DE RASGO EM CONCRETO, PARA PASSAGEM DE TUBOS E DUTOS, COM DIÂMETRO DE 1/2" A 1".(DESONERADO)</v>
          </cell>
          <cell r="H2704" t="str">
            <v>M</v>
          </cell>
          <cell r="I2704">
            <v>64.16</v>
          </cell>
        </row>
        <row r="2705">
          <cell r="A2705" t="str">
            <v>IT 05.05.0103</v>
          </cell>
          <cell r="B2705" t="str">
            <v>ABERTURA E FECHAMENTO MANUAL DE RASGO EM CONCRETO, PARA PASSAGEM DE TUBOS E DUTOS, COM DIÂMETRO DE 1 1/4" A 2".</v>
          </cell>
          <cell r="C2705" t="str">
            <v>M</v>
          </cell>
          <cell r="D2705">
            <v>118.22</v>
          </cell>
          <cell r="F2705" t="str">
            <v>IT 04.05.0103</v>
          </cell>
          <cell r="G2705" t="str">
            <v>ABERTURA E FECHAMENTO MANUAL DE RASGO EM CONCRETO, PARA PASSAGEM DE TUBOS E DUTOS, COM DIÂMETRO DE 1 1/4" A 2".(DESONERADO)</v>
          </cell>
          <cell r="H2705" t="str">
            <v>M</v>
          </cell>
          <cell r="I2705">
            <v>101.86</v>
          </cell>
        </row>
        <row r="2706">
          <cell r="A2706" t="str">
            <v>IT 05.05.0106</v>
          </cell>
          <cell r="B2706" t="str">
            <v>ABERTURA E FECHAMENTO MANUAL DE RASGO EM CONCRETO, PARA PASSAGEM DE TUBOS E DUTOS, COM DIÂMETRO DE 2 1/2" A 4".</v>
          </cell>
          <cell r="C2706" t="str">
            <v>M</v>
          </cell>
          <cell r="D2706">
            <v>169.54</v>
          </cell>
          <cell r="F2706" t="str">
            <v>IT 04.05.0106</v>
          </cell>
          <cell r="G2706" t="str">
            <v>ABERTURA E FECHAMENTO MANUAL DE RASGO EM CONCRETO, PARA PASSAGEM DE TUBOS E DUTOS, COM DIÂMETRO DE 2 1/2" A 4".(DESONERADO)</v>
          </cell>
          <cell r="H2706" t="str">
            <v>M</v>
          </cell>
          <cell r="I2706">
            <v>146.11000000000001</v>
          </cell>
        </row>
        <row r="2707">
          <cell r="A2707" t="str">
            <v>IT 05.10.0100</v>
          </cell>
          <cell r="B2707" t="str">
            <v>TUBO DE PVC RÍGIDO, ROSCÁVEL, PARA ÁGUA FRIA, COM DIÂMETRO DE 1/2" (20MM), INCLUSIVE CONEXÕES E EMENDAS, EXCLUSIVE ABERTURA E FECHAMENTO DE RASGO.  FORNECIMENTO E INSTALAÇÃO.</v>
          </cell>
          <cell r="C2707" t="str">
            <v>M</v>
          </cell>
          <cell r="D2707">
            <v>14.18</v>
          </cell>
          <cell r="F2707" t="str">
            <v>IT 04.10.0100</v>
          </cell>
          <cell r="G2707" t="str">
            <v>TUBO DE PVC RÍGIDO, ROSCÁVEL, PARA ÁGUA FRIA, COM DIÂMETRO DE 1/2" (20MM), INCLUSIVE CONEXÕES E EMENDAS, EXCLUSIVE ABERTURA E FECHAMENTO DE RASGO.  FORNECIMENTO E INSTALAÇÃO.(DESONERADO)</v>
          </cell>
          <cell r="H2707" t="str">
            <v>M</v>
          </cell>
          <cell r="I2707">
            <v>13.54</v>
          </cell>
        </row>
        <row r="2708">
          <cell r="A2708" t="str">
            <v>IT 05.10.0103</v>
          </cell>
          <cell r="B2708" t="str">
            <v>TUBO DE  PVC RÍGIDO, ROSCÁVEL, PARA ÁGUA FRIA, COM DIÂMETRO DE  3/4" (19MM), INCLUSIVE CONEXÕES E EMENDAS, EXCLUSIVE ABERTURA E FECHAMENTO DE RASGO.  FORNECIMENTO E INSTALAÇÃO.</v>
          </cell>
          <cell r="C2708" t="str">
            <v>M</v>
          </cell>
          <cell r="D2708">
            <v>17.03</v>
          </cell>
          <cell r="F2708" t="str">
            <v>IT 04.10.0103</v>
          </cell>
          <cell r="G2708" t="str">
            <v>TUBO DE  PVC RÍGIDO, ROSCÁVEL, PARA ÁGUA FRIA, COM DIÂMETRO DE  3/4" (19MM), INCLUSIVE CONEXÕES E EMENDAS, EXCLUSIVE ABERTURA E FECHAMENTO DE RASGO.  FORNECIMENTO E INSTALAÇÃO.(DESONERADO)</v>
          </cell>
          <cell r="H2708" t="str">
            <v>M</v>
          </cell>
          <cell r="I2708">
            <v>16.27</v>
          </cell>
        </row>
        <row r="2709">
          <cell r="A2709" t="str">
            <v>IT 05.10.0106</v>
          </cell>
          <cell r="B2709" t="str">
            <v>TUBO DE PVC RÍGIDO, ROSCÁVEL, PARA ÁGUA FRIA, COM DIÂMETRO DE  1" (32MM), INCLUSIVE CONEXÕES E EMENDAS, EXCLUSIVE ABERTURA E FECHAMENTO DE RASGO.  FORNECIMENTO E INSTALAÇÃO.</v>
          </cell>
          <cell r="C2709" t="str">
            <v>M</v>
          </cell>
          <cell r="D2709">
            <v>31.12</v>
          </cell>
          <cell r="F2709" t="str">
            <v>IT 04.10.0106</v>
          </cell>
          <cell r="G2709" t="str">
            <v>TUBO DE PVC RÍGIDO, ROSCÁVEL, PARA ÁGUA FRIA, COM DIÂMETRO DE  1" (32MM), INCLUSIVE CONEXÕES E EMENDAS, EXCLUSIVE ABERTURA E FECHAMENTO DE RASGO.  FORNECIMENTO E INSTALAÇÃO.(DESONERADO)</v>
          </cell>
          <cell r="H2709" t="str">
            <v>M</v>
          </cell>
          <cell r="I2709">
            <v>30.21</v>
          </cell>
        </row>
        <row r="2710">
          <cell r="A2710" t="str">
            <v>IT 05.10.0109</v>
          </cell>
          <cell r="B2710" t="str">
            <v>TUBO DE PVC RÍGIDO, ROSCÁVEL, PARA ÁGUA FRIA, COM DIÂMETRO DE  1 1/4" (40MM), INCLUSIVE CONEXÕES E EMENDAS, EXCLUSIVE ABERTURA E FECHAMENTO DE RASGO.  FORNECIMENTO E INSTALAÇÃO.</v>
          </cell>
          <cell r="C2710" t="str">
            <v>M</v>
          </cell>
          <cell r="D2710">
            <v>33.700000000000003</v>
          </cell>
          <cell r="F2710" t="str">
            <v>IT 04.10.0109</v>
          </cell>
          <cell r="G2710" t="str">
            <v>TUBO DE PVC RÍGIDO, ROSCÁVEL, PARA ÁGUA FRIA, COM DIÂMETRO DE  1 1/4" (40MM), INCLUSIVE CONEXÕES E EMENDAS, EXCLUSIVE ABERTURA E FECHAMENTO DE RASGO.  FORNECIMENTO E INSTALAÇÃO.(DESONERADO)</v>
          </cell>
          <cell r="H2710" t="str">
            <v>M</v>
          </cell>
          <cell r="I2710">
            <v>32.68</v>
          </cell>
        </row>
        <row r="2711">
          <cell r="A2711" t="str">
            <v>IT 05.10.0112</v>
          </cell>
          <cell r="B2711" t="str">
            <v>TUBO DE PVC RÍGIDO, ROSCÁVEL, PARA ÁGUA FRIA, COM DIÂMETRO DE 1 1/2" (50MM), INCLUSIVE CONEXÕES E EMENDAS, EXCLUSIVE ABERTURA E FECHAMENTO DE RASGO.  FORNECIMENTO E INSTALAÇÃO.</v>
          </cell>
          <cell r="C2711" t="str">
            <v>M</v>
          </cell>
          <cell r="D2711">
            <v>40.65</v>
          </cell>
          <cell r="F2711" t="str">
            <v>IT 04.10.0112</v>
          </cell>
          <cell r="G2711" t="str">
            <v>TUBO DE PVC RÍGIDO, ROSCÁVEL, PARA ÁGUA FRIA, COM DIÂMETRO DE 1 1/2" (50MM), INCLUSIVE CONEXÕES E EMENDAS, EXCLUSIVE ABERTURA E FECHAMENTO DE RASGO.  FORNECIMENTO E INSTALAÇÃO.(DESONERADO)</v>
          </cell>
          <cell r="H2711" t="str">
            <v>M</v>
          </cell>
          <cell r="I2711">
            <v>39.51</v>
          </cell>
        </row>
        <row r="2712">
          <cell r="A2712" t="str">
            <v>IT 05.10.0115</v>
          </cell>
          <cell r="B2712" t="str">
            <v>TUBO DE PVC RÍGIDO, ROSCÁVEL, PARA ÁGUA FRIA, COM DIÂMETRO DE  2" (60MM), INCLUSIVE CONEXÕES E EMENDAS, EXCLUSIVE ABERTURA E FECHAMENTO DE RASGO.  FORNECIMENTO E INSTALAÇÃO.</v>
          </cell>
          <cell r="C2712" t="str">
            <v>M</v>
          </cell>
          <cell r="D2712">
            <v>65.010000000000005</v>
          </cell>
          <cell r="F2712" t="str">
            <v>IT 04.10.0115</v>
          </cell>
          <cell r="G2712" t="str">
            <v>TUBO DE PVC RÍGIDO, ROSCÁVEL, PARA ÁGUA FRIA, COM DIÂMETRO DE  2" (60MM), INCLUSIVE CONEXÕES E EMENDAS, EXCLUSIVE ABERTURA E FECHAMENTO DE RASGO.  FORNECIMENTO E INSTALAÇÃO.(DESONERADO)</v>
          </cell>
          <cell r="H2712" t="str">
            <v>M</v>
          </cell>
          <cell r="I2712">
            <v>63.61</v>
          </cell>
        </row>
        <row r="2713">
          <cell r="A2713" t="str">
            <v>IT 05.10.0118</v>
          </cell>
          <cell r="B2713" t="str">
            <v>TUBO DE PVC RÍGIDO, ROSCÁVEL, PARA ÁGUA FRIA, COM DIÂMETRO DE 2 1/2" (70MM), INCLUSIVE CONEXÕES E EMENDAS, EXCLUSIVE ABERTURA E FECHAMENTO DE RASGO.  FORNECIMENTO E INSTALAÇÃO.</v>
          </cell>
          <cell r="C2713" t="str">
            <v>M</v>
          </cell>
          <cell r="D2713">
            <v>87.39</v>
          </cell>
          <cell r="F2713" t="str">
            <v>IT 04.10.0118</v>
          </cell>
          <cell r="G2713" t="str">
            <v>TUBO DE PVC RÍGIDO, ROSCÁVEL, PARA ÁGUA FRIA, COM DIÂMETRO DE 2 1/2" (70MM), INCLUSIVE CONEXÕES E EMENDAS, EXCLUSIVE ABERTURA E FECHAMENTO DE RASGO.  FORNECIMENTO E INSTALAÇÃO.(DESONERADO)</v>
          </cell>
          <cell r="H2713" t="str">
            <v>M</v>
          </cell>
          <cell r="I2713">
            <v>85.73</v>
          </cell>
        </row>
        <row r="2714">
          <cell r="A2714" t="str">
            <v>IT 05.10.0121</v>
          </cell>
          <cell r="B2714" t="str">
            <v>TUBO DE PVC RÍGIDO, ROSCÁVEL, PARA ÁGUA FRIA, COM DIÂMETRO DE 3" (85MM), INCLUSIVE CONEXÕES E EMENDAS, EXCLUSIVE ABERTURA E FECHAMENTO DE RASGO.  FORNECIMENTO E INSTALAÇÃO.</v>
          </cell>
          <cell r="C2714" t="str">
            <v>M</v>
          </cell>
          <cell r="D2714">
            <v>102.68</v>
          </cell>
          <cell r="F2714" t="str">
            <v>IT 04.10.0121</v>
          </cell>
          <cell r="G2714" t="str">
            <v>TUBO DE PVC RÍGIDO, ROSCÁVEL, PARA ÁGUA FRIA, COM DIÂMETRO DE 3" (85MM), INCLUSIVE CONEXÕES E EMENDAS, EXCLUSIVE ABERTURA E FECHAMENTO DE RASGO.  FORNECIMENTO E INSTALAÇÃO.(DESONERADO)</v>
          </cell>
          <cell r="H2714" t="str">
            <v>M</v>
          </cell>
          <cell r="I2714">
            <v>100.76</v>
          </cell>
        </row>
        <row r="2715">
          <cell r="A2715" t="str">
            <v>IT 05.10.0124</v>
          </cell>
          <cell r="B2715" t="str">
            <v>TUBO DE PVC RÍGIDO, ROSCÁVEL, PARA ÁGUA FRIA, COM DIÂMETRO DE 4" (110MM), INCLUSIVE CONEXÕES E EMENDAS, EXCLUSIVE ABERTURA E FECHAMENTO DE RASGO.  FORNECIMENTO E INSTALAÇÃO.</v>
          </cell>
          <cell r="C2715" t="str">
            <v>M</v>
          </cell>
          <cell r="D2715">
            <v>125.28</v>
          </cell>
          <cell r="F2715" t="str">
            <v>IT 04.10.0124</v>
          </cell>
          <cell r="G2715" t="str">
            <v>TUBO DE PVC RÍGIDO, ROSCÁVEL, PARA ÁGUA FRIA, COM DIÂMETRO DE 4" (110MM), INCLUSIVE CONEXÕES E EMENDAS, EXCLUSIVE ABERTURA E FECHAMENTO DE RASGO.  FORNECIMENTO E INSTALAÇÃO.(DESONERADO)</v>
          </cell>
          <cell r="H2715" t="str">
            <v>M</v>
          </cell>
          <cell r="I2715">
            <v>123.36</v>
          </cell>
        </row>
        <row r="2716">
          <cell r="A2716" t="str">
            <v>IT 05.10.0150</v>
          </cell>
          <cell r="B2716" t="str">
            <v>TUBO DE PVC RÍGIDO, SOLDÁVEL, PARA ÁGUA FRIA, COM DIÂMETRO DE 20MM (1/2"), INCLUSIVE CONEXÕES E EMENDAS, EXCLUSIVE ABERTURA E FECHAMENTO DE RASGO.  FORNECIMENTO E INSTALAÇÃO.</v>
          </cell>
          <cell r="C2716" t="str">
            <v>M</v>
          </cell>
          <cell r="D2716">
            <v>8.5399999999999991</v>
          </cell>
          <cell r="F2716" t="str">
            <v>IT 04.10.0150</v>
          </cell>
          <cell r="G2716" t="str">
            <v>TUBO DE PVC RÍGIDO, SOLDÁVEL, PARA ÁGUA FRIA, COM DIÂMETRO DE 20MM (1/2"), INCLUSIVE CONEXÕES E EMENDAS, EXCLUSIVE ABERTURA E FECHAMENTO DE RASGO.  FORNECIMENTO E INSTALAÇÃO.(DESONERADO)</v>
          </cell>
          <cell r="H2716" t="str">
            <v>M</v>
          </cell>
          <cell r="I2716">
            <v>7.9</v>
          </cell>
        </row>
        <row r="2717">
          <cell r="A2717" t="str">
            <v>IT 05.10.0153</v>
          </cell>
          <cell r="B2717" t="str">
            <v>TUBO DE PVC RÍGIDO, SOLDÁVEL, PARA ÁGUA FRIA, COM DIÂMETRO DE 25MM (3/4"), INCLUSIVE CONEXÕES E EMENDAS, EXCLUSIVE ABERTURA E FECHAMENTO DE RASGO.  FORNECIMENTO E INSTALAÇÃO.</v>
          </cell>
          <cell r="C2717" t="str">
            <v>M</v>
          </cell>
          <cell r="D2717">
            <v>10.06</v>
          </cell>
          <cell r="F2717" t="str">
            <v>IT 04.10.0153</v>
          </cell>
          <cell r="G2717" t="str">
            <v>TUBO DE PVC RÍGIDO, SOLDÁVEL, PARA ÁGUA FRIA, COM DIÂMETRO DE 25MM (3/4"), INCLUSIVE CONEXÕES E EMENDAS, EXCLUSIVE ABERTURA E FECHAMENTO DE RASGO.  FORNECIMENTO E INSTALAÇÃO.(DESONERADO)</v>
          </cell>
          <cell r="H2717" t="str">
            <v>M</v>
          </cell>
          <cell r="I2717">
            <v>9.3000000000000007</v>
          </cell>
        </row>
        <row r="2718">
          <cell r="A2718" t="str">
            <v>IT 05.10.0156</v>
          </cell>
          <cell r="B2718" t="str">
            <v>TUBO DE PVC RÍGIDO, SOLDÁVEL, PARA ÁGUA FRIA, COM DIÂMETRO DE 32MM (1"), INCLUSIVE CONEXÕES E EMENDAS, EXCLUSIVE ABERTURA E FECHAMENTO DE RASGO.  FORNECIMENTO E INSTALAÇÃO.</v>
          </cell>
          <cell r="C2718" t="str">
            <v>M</v>
          </cell>
          <cell r="D2718">
            <v>16.059999999999999</v>
          </cell>
          <cell r="F2718" t="str">
            <v>IT 04.10.0156</v>
          </cell>
          <cell r="G2718" t="str">
            <v>TUBO DE PVC RÍGIDO, SOLDÁVEL, PARA ÁGUA FRIA, COM DIÂMETRO DE 32MM (1"), INCLUSIVE CONEXÕES E EMENDAS, EXCLUSIVE ABERTURA E FECHAMENTO DE RASGO.  FORNECIMENTO E INSTALAÇÃO.(DESONERADO)</v>
          </cell>
          <cell r="H2718" t="str">
            <v>M</v>
          </cell>
          <cell r="I2718">
            <v>15.15</v>
          </cell>
        </row>
        <row r="2719">
          <cell r="A2719" t="str">
            <v>IT 05.10.0159</v>
          </cell>
          <cell r="B2719" t="str">
            <v>TUBO DE PVC RÍGIDO, SOLDÁVEL, PARA ÁGUA FRIA, COM DIÂMETRO DE 40MM (1 1/4"), INCLUSIVE CONEXÕES E EMENDAS, EXCLUSIVE ABERTURA E FECHAMENTO DE RASGO.  FORNECIMENTO E INSTALAÇÃO.</v>
          </cell>
          <cell r="C2719" t="str">
            <v>M</v>
          </cell>
          <cell r="D2719">
            <v>20.93</v>
          </cell>
          <cell r="F2719" t="str">
            <v>IT 04.10.0159</v>
          </cell>
          <cell r="G2719" t="str">
            <v>TUBO DE PVC RÍGIDO, SOLDÁVEL, PARA ÁGUA FRIA, COM DIÂMETRO DE 40MM (1 1/4"), INCLUSIVE CONEXÕES E EMENDAS, EXCLUSIVE ABERTURA E FECHAMENTO DE RASGO.  FORNECIMENTO E INSTALAÇÃO.(DESONERADO)</v>
          </cell>
          <cell r="H2719" t="str">
            <v>M</v>
          </cell>
          <cell r="I2719">
            <v>19.91</v>
          </cell>
        </row>
        <row r="2720">
          <cell r="A2720" t="str">
            <v>IT 05.10.0162</v>
          </cell>
          <cell r="B2720" t="str">
            <v>TUBO DE PVC RÍGIDO, SOLDÁVEL, PARA ÁGUA FRIA, COM DIÂMETRO DE 60MM (2"), INCLUSIVE CONEXÕES E EMENDAS, EXCLUSIVE ABERTURA E FECHAMENTO DE RASGO.  FORNECIMENTO E INSTALAÇÃO.</v>
          </cell>
          <cell r="C2720" t="str">
            <v>M</v>
          </cell>
          <cell r="D2720">
            <v>37.19</v>
          </cell>
          <cell r="F2720" t="str">
            <v>IT 04.10.0162</v>
          </cell>
          <cell r="G2720" t="str">
            <v>TUBO DE PVC RÍGIDO, SOLDÁVEL, PARA ÁGUA FRIA, COM DIÂMETRO DE 60MM (2"), INCLUSIVE CONEXÕES E EMENDAS, EXCLUSIVE ABERTURA E FECHAMENTO DE RASGO.  FORNECIMENTO E INSTALAÇÃO.(DESONERADO)</v>
          </cell>
          <cell r="H2720" t="str">
            <v>M</v>
          </cell>
          <cell r="I2720">
            <v>36.049999999999997</v>
          </cell>
        </row>
        <row r="2721">
          <cell r="A2721" t="str">
            <v>IT 05.10.0165</v>
          </cell>
          <cell r="B2721" t="str">
            <v>TUBO DE PVC RÍGIDO, SOLDÁVEL, PARA ÁGUA FRIA, COM DIÂMETRO DE 85MM (3"), INCLUSIVE CONEXÕES E EMENDAS, EXCLUSIVE ABERTURA E FECHAMENTO DE RASGO.  FORNECIMENTO E INSTALAÇÃO.</v>
          </cell>
          <cell r="C2721" t="str">
            <v>M</v>
          </cell>
          <cell r="D2721">
            <v>87.45</v>
          </cell>
          <cell r="F2721" t="str">
            <v>IT 04.10.0165</v>
          </cell>
          <cell r="G2721" t="str">
            <v>TUBO DE PVC RÍGIDO, SOLDÁVEL, PARA ÁGUA FRIA, COM DIÂMETRO DE 85MM (3"), INCLUSIVE CONEXÕES E EMENDAS, EXCLUSIVE ABERTURA E FECHAMENTO DE RASGO.  FORNECIMENTO E INSTALAÇÃO.(DESONERADO)</v>
          </cell>
          <cell r="H2721" t="str">
            <v>M</v>
          </cell>
          <cell r="I2721">
            <v>85.53</v>
          </cell>
        </row>
        <row r="2722">
          <cell r="A2722" t="str">
            <v>IT 05.10.0168</v>
          </cell>
          <cell r="B2722" t="str">
            <v>TUBO DE PVC RÍGIDO, SOLDÁVEL, PARA ÁGUA FRIA, COM DIÂMETRO DE 110MM (4"), INCLUSIVE CONEXÕES E EMENDAS, EXCLUSIVE ABERTURA E FECHAMENTO DE RASGO.  FORNECIMENTO E INSTALAÇÃO.</v>
          </cell>
          <cell r="C2722" t="str">
            <v>M</v>
          </cell>
          <cell r="D2722">
            <v>151.41</v>
          </cell>
          <cell r="F2722" t="str">
            <v>IT 04.10.0168</v>
          </cell>
          <cell r="G2722" t="str">
            <v>TUBO DE PVC RÍGIDO, SOLDÁVEL, PARA ÁGUA FRIA, COM DIÂMETRO DE 110MM (4"), INCLUSIVE CONEXÕES E EMENDAS, EXCLUSIVE ABERTURA E FECHAMENTO DE RASGO.  FORNECIMENTO E INSTALAÇÃO.(DESONERADO)</v>
          </cell>
          <cell r="H2722" t="str">
            <v>M</v>
          </cell>
          <cell r="I2722">
            <v>149.49</v>
          </cell>
        </row>
        <row r="2723">
          <cell r="A2723" t="str">
            <v>IT 05.15.0050</v>
          </cell>
          <cell r="B2723" t="str">
            <v>BUCHA DE REDUÇÃO EM PVC, SOLDÁVEL, LONGA, TIGRE OU SIMILAR DN 50 X DN 32.  FORNECIMENTO.</v>
          </cell>
          <cell r="C2723" t="str">
            <v>UN</v>
          </cell>
          <cell r="D2723">
            <v>4.33</v>
          </cell>
          <cell r="F2723" t="str">
            <v>IT 04.15.0050</v>
          </cell>
          <cell r="G2723" t="str">
            <v>BUCHA DE REDUÇÃO EM PVC, SOLDÁVEL, LONGA, TIGRE OU SIMILAR DN 50 X DN 32.  FORNECIMENTO.(DESONERADO)</v>
          </cell>
          <cell r="H2723" t="str">
            <v>UN</v>
          </cell>
          <cell r="I2723">
            <v>4.33</v>
          </cell>
        </row>
        <row r="2724">
          <cell r="A2724" t="str">
            <v>IT 05.15.0200</v>
          </cell>
          <cell r="B2724" t="str">
            <v>COLAR DE TOMADA EM PVC RÍGIDO, DE 50MMX1/2".  FORNECIMENTO.</v>
          </cell>
          <cell r="C2724" t="str">
            <v>UN</v>
          </cell>
          <cell r="D2724">
            <v>10</v>
          </cell>
          <cell r="F2724" t="str">
            <v>IT 04.15.0200</v>
          </cell>
          <cell r="G2724" t="str">
            <v>COLAR DE TOMADA EM PVC RÍGIDO, DE 50MMX1/2".  FORNECIMENTO.(DESONERADO)</v>
          </cell>
          <cell r="H2724" t="str">
            <v>UN</v>
          </cell>
          <cell r="I2724">
            <v>10</v>
          </cell>
        </row>
        <row r="2725">
          <cell r="A2725" t="str">
            <v>IT 05.15.0203</v>
          </cell>
          <cell r="B2725" t="str">
            <v>COLAR DE TOMADA EM PVC RÍGIDO, DE 75MMX1/2".  FORNECIMENTO.</v>
          </cell>
          <cell r="C2725" t="str">
            <v>UN</v>
          </cell>
          <cell r="D2725">
            <v>9.41</v>
          </cell>
          <cell r="F2725" t="str">
            <v>IT 04.15.0203</v>
          </cell>
          <cell r="G2725" t="str">
            <v>COLAR DE TOMADA EM PVC RÍGIDO, DE 75MMX1/2".  FORNECIMENTO.(DESONERADO)</v>
          </cell>
          <cell r="H2725" t="str">
            <v>UN</v>
          </cell>
          <cell r="I2725">
            <v>9.41</v>
          </cell>
        </row>
        <row r="2726">
          <cell r="A2726" t="str">
            <v>IT 05.15.0220</v>
          </cell>
          <cell r="B2726" t="str">
            <v>CURVA DE PVC RÍGIDO, 90º, ROSCÁVEL, DIÂMETRO NOMINAL DE 3/4".  FORNECIMENTO E INSTALAÇÃO.</v>
          </cell>
          <cell r="C2726" t="str">
            <v>UN</v>
          </cell>
          <cell r="D2726">
            <v>7.08</v>
          </cell>
          <cell r="F2726" t="str">
            <v>IT 04.15.0220</v>
          </cell>
          <cell r="G2726" t="str">
            <v>CURVA DE PVC RÍGIDO, 90º, ROSCÁVEL, DIÂMETRO NOMINAL DE 3/4".  FORNECIMENTO E INSTALAÇÃO.(DESONERADO)</v>
          </cell>
          <cell r="H2726" t="str">
            <v>UN</v>
          </cell>
          <cell r="I2726">
            <v>6.56</v>
          </cell>
        </row>
        <row r="2727">
          <cell r="A2727" t="str">
            <v>IT 05.15.0223</v>
          </cell>
          <cell r="B2727" t="str">
            <v>CURVA DE PVC RÍGIDO, 90º, ROSCÁVEL, DIÂMETRO NOMINAL DE 1".  FORNECIMENTO E INSTALAÇÃO.</v>
          </cell>
          <cell r="C2727" t="str">
            <v>UN</v>
          </cell>
          <cell r="D2727">
            <v>11.9</v>
          </cell>
          <cell r="F2727" t="str">
            <v>IT 04.15.0223</v>
          </cell>
          <cell r="G2727" t="str">
            <v>CURVA DE PVC RÍGIDO, 90º, ROSCÁVEL, DIÂMETRO NOMINAL DE 1".  FORNECIMENTO E INSTALAÇÃO.(DESONERADO)</v>
          </cell>
          <cell r="H2727" t="str">
            <v>UN</v>
          </cell>
          <cell r="I2727">
            <v>11.38</v>
          </cell>
        </row>
        <row r="2728">
          <cell r="A2728" t="str">
            <v>IT 05.15.0250</v>
          </cell>
          <cell r="B2728" t="str">
            <v>CURVA DE 45° DE PVC RÍGIDO, SOLDÁVEL, TIGRE OU SIMILAR, DIÂMETRO NOMINAL DE 32MM.  FORNECIMENTO.</v>
          </cell>
          <cell r="C2728" t="str">
            <v>UN</v>
          </cell>
          <cell r="D2728">
            <v>3.9</v>
          </cell>
          <cell r="F2728" t="str">
            <v>IT 04.15.0250</v>
          </cell>
          <cell r="G2728" t="str">
            <v>CURVA DE 45° DE PVC RÍGIDO, SOLDÁVEL, TIGRE OU SIMILAR, DIÂMETRO NOMINAL DE 32MM.  FORNECIMENTO.(DESONERADO)</v>
          </cell>
          <cell r="H2728" t="str">
            <v>UN</v>
          </cell>
          <cell r="I2728">
            <v>3.9</v>
          </cell>
        </row>
        <row r="2729">
          <cell r="A2729" t="str">
            <v>IT 05.15.0253</v>
          </cell>
          <cell r="B2729" t="str">
            <v>CURVA DE 90° DE PVC RÍGIDO, SOLDÁVEL, TIGRE OU SIMILAR, DIÂMETRO NOMINAL DE 32MM.  FORNECIMENTO.</v>
          </cell>
          <cell r="C2729" t="str">
            <v>UN</v>
          </cell>
          <cell r="D2729">
            <v>4.45</v>
          </cell>
          <cell r="F2729" t="str">
            <v>IT 04.15.0253</v>
          </cell>
          <cell r="G2729" t="str">
            <v>CURVA DE 90° DE PVC RÍGIDO, SOLDÁVEL, TIGRE OU SIMILAR, DIÂMETRO NOMINAL DE 32MM.  FORNECIMENTO.(DESONERADO)</v>
          </cell>
          <cell r="H2729" t="str">
            <v>UN</v>
          </cell>
          <cell r="I2729">
            <v>4.45</v>
          </cell>
        </row>
        <row r="2730">
          <cell r="A2730" t="str">
            <v>IT 05.15.0270</v>
          </cell>
          <cell r="B2730" t="str">
            <v>CURVA DE 45° DE PVC RÍGIDO - PBA COM 1 PONTA E 1 BOLSA, CLASSE 12, DIÂMETRO DE 50MM.  FORNECIMENTO E INSTALAÇÃO.</v>
          </cell>
          <cell r="C2730" t="str">
            <v>UN</v>
          </cell>
          <cell r="D2730">
            <v>41.6</v>
          </cell>
          <cell r="F2730" t="str">
            <v>IT 04.15.0270</v>
          </cell>
          <cell r="G2730" t="str">
            <v>CURVA DE 45° DE PVC RÍGIDO - PBA COM 1 PONTA E 1 BOLSA, CLASSE 12, DIÂMETRO DE 50MM.  FORNECIMENTO E INSTALAÇÃO.(DESONERADO)</v>
          </cell>
          <cell r="H2730" t="str">
            <v>UN</v>
          </cell>
          <cell r="I2730">
            <v>39.11</v>
          </cell>
        </row>
        <row r="2731">
          <cell r="A2731" t="str">
            <v>IT 05.15.0600</v>
          </cell>
          <cell r="B2731" t="str">
            <v>JOELHO DE PVC RÍGIDO, 90º, ROSCÁVEL, DIÂMETRO NOMINAL DE 3/4".  FORNECIMENTO E INSTALAÇÃO.</v>
          </cell>
          <cell r="C2731" t="str">
            <v>UN</v>
          </cell>
          <cell r="D2731">
            <v>6.1</v>
          </cell>
          <cell r="F2731" t="str">
            <v>IT 04.15.0600</v>
          </cell>
          <cell r="G2731" t="str">
            <v>JOELHO DE PVC RÍGIDO, 90º, ROSCÁVEL, DIÂMETRO NOMINAL DE 3/4".  FORNECIMENTO E INSTALAÇÃO.(DESONERADO)</v>
          </cell>
          <cell r="H2731" t="str">
            <v>UN</v>
          </cell>
          <cell r="I2731">
            <v>5.58</v>
          </cell>
        </row>
        <row r="2732">
          <cell r="A2732" t="str">
            <v>IT 05.15.0603</v>
          </cell>
          <cell r="B2732" t="str">
            <v>JOELHO DE PVC RÍGIDO, 90º, ROSCÁVEL, DIÂMETRO NOMINAL DE 1".  FORNECIMENTO E INSTALAÇÃO.</v>
          </cell>
          <cell r="C2732" t="str">
            <v>UN</v>
          </cell>
          <cell r="D2732">
            <v>8.25</v>
          </cell>
          <cell r="F2732" t="str">
            <v>IT 04.15.0603</v>
          </cell>
          <cell r="G2732" t="str">
            <v>JOELHO DE PVC RÍGIDO, 90º, ROSCÁVEL, DIÂMETRO NOMINAL DE 1".  FORNECIMENTO E INSTALAÇÃO.(DESONERADO)</v>
          </cell>
          <cell r="H2732" t="str">
            <v>UN</v>
          </cell>
          <cell r="I2732">
            <v>7.73</v>
          </cell>
        </row>
        <row r="2733">
          <cell r="A2733" t="str">
            <v>IT 05.15.0670</v>
          </cell>
          <cell r="B2733" t="str">
            <v>LUVA DE PVC RÍGIDO, ROSCÁVEL, DIÂMETRO NOMINAL DE 3/4".  FORNECIMENTO E INSTALAÇÃO.</v>
          </cell>
          <cell r="C2733" t="str">
            <v>UN</v>
          </cell>
          <cell r="D2733">
            <v>5.98</v>
          </cell>
          <cell r="F2733" t="str">
            <v>IT 04.15.0670</v>
          </cell>
          <cell r="G2733" t="str">
            <v>LUVA DE PVC RÍGIDO, ROSCÁVEL, DIÂMETRO NOMINAL DE 3/4".  FORNECIMENTO E INSTALAÇÃO.(DESONERADO)</v>
          </cell>
          <cell r="H2733" t="str">
            <v>UN</v>
          </cell>
          <cell r="I2733">
            <v>5.46</v>
          </cell>
        </row>
        <row r="2734">
          <cell r="A2734" t="str">
            <v>IT 05.15.0673</v>
          </cell>
          <cell r="B2734" t="str">
            <v>LUVA DE PVC RÍGIDO, ROSCÁVEL, DIÂMETRO NOMINAL DE 1".  FORNECIMENTO E INSTALAÇÃO.</v>
          </cell>
          <cell r="C2734" t="str">
            <v>UN</v>
          </cell>
          <cell r="D2734">
            <v>6.86</v>
          </cell>
          <cell r="F2734" t="str">
            <v>IT 04.15.0673</v>
          </cell>
          <cell r="G2734" t="str">
            <v>LUVA DE PVC RÍGIDO, ROSCÁVEL, DIÂMETRO NOMINAL DE 1".  FORNECIMENTO E INSTALAÇÃO.(DESONERADO)</v>
          </cell>
          <cell r="H2734" t="str">
            <v>UN</v>
          </cell>
          <cell r="I2734">
            <v>6.34</v>
          </cell>
        </row>
        <row r="2735">
          <cell r="A2735" t="str">
            <v>IT 05.15.0700</v>
          </cell>
          <cell r="B2735" t="str">
            <v>LUVA DE PVC RÍGIDO DE 2".  FORNECIMENTO E INSTALAÇÃO.</v>
          </cell>
          <cell r="C2735" t="str">
            <v>UN</v>
          </cell>
          <cell r="D2735">
            <v>13.53</v>
          </cell>
          <cell r="F2735" t="str">
            <v>IT 04.15.0700</v>
          </cell>
          <cell r="G2735" t="str">
            <v>LUVA DE PVC RÍGIDO DE 2".  FORNECIMENTO E INSTALAÇÃO.(DESONERADO)</v>
          </cell>
          <cell r="H2735" t="str">
            <v>UN</v>
          </cell>
          <cell r="I2735">
            <v>13.01</v>
          </cell>
        </row>
        <row r="2736">
          <cell r="A2736" t="str">
            <v>IT 05.15.0800</v>
          </cell>
          <cell r="B2736" t="str">
            <v>NIPLE DUPLO DE PVC RÍGIDO, DIÂMETRO NOMINAL DE 2".  FORNECIMENTO E INSTALAÇÃO.</v>
          </cell>
          <cell r="C2736" t="str">
            <v>UN</v>
          </cell>
          <cell r="D2736">
            <v>30.87</v>
          </cell>
          <cell r="F2736" t="str">
            <v>IT 04.15.0800</v>
          </cell>
          <cell r="G2736" t="str">
            <v>NIPLE DUPLO DE PVC RÍGIDO, DIÂMETRO NOMINAL DE 2".  FORNECIMENTO E INSTALAÇÃO.(DESONERADO)</v>
          </cell>
          <cell r="H2736" t="str">
            <v>UN</v>
          </cell>
          <cell r="I2736">
            <v>29.28</v>
          </cell>
        </row>
        <row r="2737">
          <cell r="A2737" t="str">
            <v>IT 05.15.0900</v>
          </cell>
          <cell r="B2737" t="str">
            <v>TÊ DE REDUÇÃO DE PVC RÍGIDO, SOLDÁVEL, TIGRE OU SIMILAR, DIÂMETRO NOMINAL DE (50X32)MM.  FORNECIMENTO.</v>
          </cell>
          <cell r="C2737" t="str">
            <v>UN</v>
          </cell>
          <cell r="D2737">
            <v>10.32</v>
          </cell>
          <cell r="F2737" t="str">
            <v>IT 04.15.0900</v>
          </cell>
          <cell r="G2737" t="str">
            <v>TÊ DE REDUÇÃO DE PVC RÍGIDO, SOLDÁVEL, TIGRE OU SIMILAR, DIÂMETRO NOMINAL DE (50X32)MM.  FORNECIMENTO.(DESONERADO)</v>
          </cell>
          <cell r="H2737" t="str">
            <v>UN</v>
          </cell>
          <cell r="I2737">
            <v>10.32</v>
          </cell>
        </row>
        <row r="2738">
          <cell r="A2738" t="str">
            <v>IT 05.20.0050</v>
          </cell>
          <cell r="B2738" t="str">
            <v>ALÇA PARA BARRILETE DE DISTRIBUIÇÃO, DO TIPO CONCENTRADO, SOB RESERVATÓRIO DUPLO, INCLUSIVE RAMOS PARA EXTRAVASOR E LIMPEZA, COMPRENDENDO: 5,5M DE TUBO DE PVC RÍGIDO DE 1 1/2", REGISTROS E CONEXÕES.  FORNECIMENTO E INSTALAÇÃO.</v>
          </cell>
          <cell r="C2738" t="str">
            <v>UN</v>
          </cell>
          <cell r="D2738">
            <v>1477.82</v>
          </cell>
          <cell r="F2738" t="str">
            <v>IT 04.20.0050</v>
          </cell>
          <cell r="G2738" t="str">
            <v>ALÇA PARA BARRILETE DE DISTRIBUIÇÃO, DO TIPO CONCENTRADO, SOB RESERVATÓRIO DUPLO, INCLUSIVE RAMOS PARA EXTRAVASOR E LIMPEZA, COMPRENDENDO: 5,5M DE TUBO DE PVC RÍGIDO DE 1 1/2", REGISTROS E CONEXÕES.  FORNECIMENTO E INSTALAÇÃO.(DESONERADO)</v>
          </cell>
          <cell r="H2738" t="str">
            <v>UN</v>
          </cell>
          <cell r="I2738">
            <v>1426.35</v>
          </cell>
        </row>
        <row r="2739">
          <cell r="A2739" t="str">
            <v>IT 05.20.0100</v>
          </cell>
          <cell r="B2739" t="str">
            <v>ALÇA PARA BARRILETE DE DISTRIBUIÇÃO, DO TIPO CONCENTRADO, SOB RESERVATÓRIO DUPLO, INCLUSIVE RAMOS PARA EXTRAVASOR E LIMPEZA, COMPRENDENDO: 5,5M DE TUBO DE PVC RÍGIDO DE  2", REGISTROS E CONEXÕES.  FORNECIMENTO E INSTALAÇÃO.</v>
          </cell>
          <cell r="C2739" t="str">
            <v>UN</v>
          </cell>
          <cell r="D2739">
            <v>1087.48</v>
          </cell>
          <cell r="F2739" t="str">
            <v>IT 04.20.0100</v>
          </cell>
          <cell r="G2739" t="str">
            <v>ALÇA PARA BARRILETE DE DISTRIBUIÇÃO, DO TIPO CONCENTRADO, SOB RESERVATÓRIO DUPLO, INCLUSIVE RAMOS PARA EXTRAVASOR E LIMPEZA, COMPRENDENDO: 5,5M DE TUBO DE PVC RÍGIDO DE  2", REGISTROS E CONEXÕES.  FORNECIMENTO E INSTALAÇÃO.(DESONERADO)</v>
          </cell>
          <cell r="H2739" t="str">
            <v>UN</v>
          </cell>
          <cell r="I2739">
            <v>1049.3499999999999</v>
          </cell>
        </row>
        <row r="2740">
          <cell r="A2740" t="str">
            <v>IT 05.20.0500</v>
          </cell>
          <cell r="B2740" t="str">
            <v>INTERLIGAÇÃO DE SISTEMA DE BARRILETE DE CAIXA D'ÁGUA DE 30000L COM SISTEMA ALTERNATIVO DE ABASTECIMENTO.</v>
          </cell>
          <cell r="C2740" t="str">
            <v>UN</v>
          </cell>
          <cell r="D2740">
            <v>7224.36</v>
          </cell>
          <cell r="F2740" t="str">
            <v>IT 04.20.0500</v>
          </cell>
          <cell r="G2740" t="str">
            <v>INTERLIGAÇÃO DE SISTEMA DE BARRILETE DE CAIXA D'ÁGUA DE 30000L COM SISTEMA ALTERNATIVO DE ABASTECIMENTO.(DESONERADO)</v>
          </cell>
          <cell r="H2740" t="str">
            <v>UN</v>
          </cell>
          <cell r="I2740">
            <v>6863.45</v>
          </cell>
        </row>
        <row r="2741">
          <cell r="A2741" t="str">
            <v>IT 05.25.0050</v>
          </cell>
          <cell r="B2741" t="str">
            <v>COLUNA DE PVC RÍGIDO, DE DIÂMETRO 3/4", EXCLUSIVE PEÇAS DE DERIVAÇÃO.  FORNECIMENTO E INSTALAÇÃO.</v>
          </cell>
          <cell r="C2741" t="str">
            <v>M</v>
          </cell>
          <cell r="D2741">
            <v>44.96</v>
          </cell>
          <cell r="F2741" t="str">
            <v>IT 04.25.0050</v>
          </cell>
          <cell r="G2741" t="str">
            <v>COLUNA DE PVC RÍGIDO, DE DIÂMETRO 3/4", EXCLUSIVE PEÇAS DE DERIVAÇÃO.  FORNECIMENTO E INSTALAÇÃO.(DESONERADO)</v>
          </cell>
          <cell r="H2741" t="str">
            <v>M</v>
          </cell>
          <cell r="I2741">
            <v>40.270000000000003</v>
          </cell>
        </row>
        <row r="2742">
          <cell r="A2742" t="str">
            <v>IT 05.25.0053</v>
          </cell>
          <cell r="B2742" t="str">
            <v>COLUNA DE PVC RÍGIDO, DE DIÂMETRO 1", EXCLUSIVE PEÇAS DE DERIVAÇÃO.  FORNECIMENTO E INSTALAÇÃO.</v>
          </cell>
          <cell r="C2742" t="str">
            <v>M</v>
          </cell>
          <cell r="D2742">
            <v>60.55</v>
          </cell>
          <cell r="F2742" t="str">
            <v>IT 04.25.0053</v>
          </cell>
          <cell r="G2742" t="str">
            <v>COLUNA DE PVC RÍGIDO, DE DIÂMETRO 1", EXCLUSIVE PEÇAS DE DERIVAÇÃO.  FORNECIMENTO E INSTALAÇÃO.(DESONERADO)</v>
          </cell>
          <cell r="H2742" t="str">
            <v>M</v>
          </cell>
          <cell r="I2742">
            <v>55.4</v>
          </cell>
        </row>
        <row r="2743">
          <cell r="A2743" t="str">
            <v>IT 05.25.0056</v>
          </cell>
          <cell r="B2743" t="str">
            <v>COLUNA DE PVC RÍGIDO, DE DIÂMETRO 1 1/4", EXCLUSIVE PEÇAS DE DERIVAÇÃO.  FORNECIMENTO E INSTALAÇÃO.</v>
          </cell>
          <cell r="C2743" t="str">
            <v>M</v>
          </cell>
          <cell r="D2743">
            <v>66.849999999999994</v>
          </cell>
          <cell r="F2743" t="str">
            <v>IT 04.25.0056</v>
          </cell>
          <cell r="G2743" t="str">
            <v>COLUNA DE PVC RÍGIDO, DE DIÂMETRO 1 1/4", EXCLUSIVE PEÇAS DE DERIVAÇÃO.  FORNECIMENTO E INSTALAÇÃO.(DESONERADO)</v>
          </cell>
          <cell r="H2743" t="str">
            <v>M</v>
          </cell>
          <cell r="I2743">
            <v>61.26</v>
          </cell>
        </row>
        <row r="2744">
          <cell r="A2744" t="str">
            <v>IT 05.25.0059</v>
          </cell>
          <cell r="B2744" t="str">
            <v>COLUNA DE PVC RÍGIDO, DE DIÂMETRO 1 1/2", EXCLUSIVE PEÇAS DE DERIVAÇÃO.  FORNECIMENTO E INSTALAÇÃO.</v>
          </cell>
          <cell r="C2744" t="str">
            <v>M</v>
          </cell>
          <cell r="D2744">
            <v>72.569999999999993</v>
          </cell>
          <cell r="F2744" t="str">
            <v>IT 04.25.0059</v>
          </cell>
          <cell r="G2744" t="str">
            <v>COLUNA DE PVC RÍGIDO, DE DIÂMETRO 1 1/2", EXCLUSIVE PEÇAS DE DERIVAÇÃO.  FORNECIMENTO E INSTALAÇÃO.(DESONERADO)</v>
          </cell>
          <cell r="H2744" t="str">
            <v>M</v>
          </cell>
          <cell r="I2744">
            <v>66.98</v>
          </cell>
        </row>
        <row r="2745">
          <cell r="A2745" t="str">
            <v>IT 05.25.0062</v>
          </cell>
          <cell r="B2745" t="str">
            <v>COLUNA DE PVC RÍGIDO, DE DIÂMETRO 2", EXCLUSIVE PEÇAS DE DERIVAÇÃO.  FORNECIMENTO E INSTALAÇÃO.</v>
          </cell>
          <cell r="C2745" t="str">
            <v>M</v>
          </cell>
          <cell r="D2745">
            <v>102.96</v>
          </cell>
          <cell r="F2745" t="str">
            <v>IT 04.25.0062</v>
          </cell>
          <cell r="G2745" t="str">
            <v>COLUNA DE PVC RÍGIDO, DE DIÂMETRO 2", EXCLUSIVE PEÇAS DE DERIVAÇÃO.  FORNECIMENTO E INSTALAÇÃO.(DESONERADO)</v>
          </cell>
          <cell r="H2745" t="str">
            <v>M</v>
          </cell>
          <cell r="I2745">
            <v>96.2</v>
          </cell>
        </row>
        <row r="2746">
          <cell r="A2746" t="str">
            <v>IT 05.25.0065</v>
          </cell>
          <cell r="B2746" t="str">
            <v>COLUNA DE PVC RÍGIDO, DE DIÂMETRO 2 1/2", EXCLUSIVE PEÇAS DE DERIVAÇÃO.  FORNECIMENTO E INSTALAÇÃO.</v>
          </cell>
          <cell r="C2746" t="str">
            <v>M</v>
          </cell>
          <cell r="D2746">
            <v>129.52000000000001</v>
          </cell>
          <cell r="F2746" t="str">
            <v>IT 04.25.0065</v>
          </cell>
          <cell r="G2746" t="str">
            <v>COLUNA DE PVC RÍGIDO, DE DIÂMETRO 2 1/2", EXCLUSIVE PEÇAS DE DERIVAÇÃO.  FORNECIMENTO E INSTALAÇÃO.(DESONERADO)</v>
          </cell>
          <cell r="H2746" t="str">
            <v>M</v>
          </cell>
          <cell r="I2746">
            <v>121.84</v>
          </cell>
        </row>
        <row r="2747">
          <cell r="A2747" t="str">
            <v>IT 05.30.0150</v>
          </cell>
          <cell r="B2747" t="str">
            <v>TUBO DE PVC RÍGIDO, COM DIÂMETRO DE 50MM, PBL, LF 26, PN80, TIGRE IRRIGA LF OU SIMILAR.  FORNECIMENTO.</v>
          </cell>
          <cell r="C2747" t="str">
            <v>M</v>
          </cell>
          <cell r="D2747">
            <v>5.26</v>
          </cell>
          <cell r="F2747" t="str">
            <v>IT 04.30.0150</v>
          </cell>
          <cell r="G2747" t="str">
            <v>TUBO DE PVC RÍGIDO, COM DIÂMETRO DE 50MM, PBL, LF 26, PN80, TIGRE IRRIGA LF OU SIMILAR.  FORNECIMENTO.(DESONERADO)</v>
          </cell>
          <cell r="H2747" t="str">
            <v>M</v>
          </cell>
          <cell r="I2747">
            <v>5.26</v>
          </cell>
        </row>
        <row r="2748">
          <cell r="A2748" t="str">
            <v>IT 05.35.0050</v>
          </cell>
          <cell r="B2748" t="str">
            <v>ADAPTADOR DE PVC RÍGIDO SOLDÁVEL, LINHA IRRIGA LF 08, TIGRE, OU SIMILAR, COM BOLSA SOLDÁVEL E ROSCA MACHO, DIÂMETRO NOMINAL DE 50MM.  FORNECIMENTO.</v>
          </cell>
          <cell r="C2748" t="str">
            <v>UN</v>
          </cell>
          <cell r="D2748">
            <v>3.11</v>
          </cell>
          <cell r="F2748" t="str">
            <v>IT 04.35.0050</v>
          </cell>
          <cell r="G2748" t="str">
            <v>ADAPTADOR DE PVC RÍGIDO SOLDÁVEL, LINHA IRRIGA LF 08, TIGRE, OU SIMILAR, COM BOLSA SOLDÁVEL E ROSCA MACHO, DIÂMETRO NOMINAL DE 50MM.  FORNECIMENTO.(DESONERADO)</v>
          </cell>
          <cell r="H2748" t="str">
            <v>UN</v>
          </cell>
          <cell r="I2748">
            <v>3.11</v>
          </cell>
        </row>
        <row r="2749">
          <cell r="A2749" t="str">
            <v>IT 05.35.0230</v>
          </cell>
          <cell r="B2749" t="str">
            <v>CURVA DE 90° DE PVC RÍGIDO, SOLDÁVEL, LINHA IRRIGA LF 10, TIGRE OU SIMILAR, DIÂMETRO NOMINAL DE 50MM E PRESSÃO NOMINAL DE 80.  FORNECIMENTO.</v>
          </cell>
          <cell r="C2749" t="str">
            <v>UN</v>
          </cell>
          <cell r="D2749">
            <v>9</v>
          </cell>
          <cell r="F2749" t="str">
            <v>IT 04.35.0230</v>
          </cell>
          <cell r="G2749" t="str">
            <v>CURVA DE 90° DE PVC RÍGIDO, SOLDÁVEL, LINHA IRRIGA LF 10, TIGRE OU SIMILAR, DIÂMETRO NOMINAL DE 50MM E PRESSÃO NOMINAL DE 80.  FORNECIMENTO.(DESONERADO)</v>
          </cell>
          <cell r="H2749" t="str">
            <v>UN</v>
          </cell>
          <cell r="I2749">
            <v>9</v>
          </cell>
        </row>
        <row r="2750">
          <cell r="A2750" t="str">
            <v>IT 05.35.0500</v>
          </cell>
          <cell r="B2750" t="str">
            <v>LUVA EM PVC RÍGIDO SOLDÁVEL, LINHA IRRIGA LF 12, TIGRE, OU SIMILAR.  FORNECIMENTO.</v>
          </cell>
          <cell r="C2750" t="str">
            <v>UN</v>
          </cell>
          <cell r="D2750">
            <v>3</v>
          </cell>
          <cell r="F2750" t="str">
            <v>IT 04.35.0500</v>
          </cell>
          <cell r="G2750" t="str">
            <v>LUVA EM PVC RÍGIDO SOLDÁVEL, LINHA IRRIGA LF 12, TIGRE, OU SIMILAR.  FORNECIMENTO.(DESONERADO)</v>
          </cell>
          <cell r="H2750" t="str">
            <v>UN</v>
          </cell>
          <cell r="I2750">
            <v>3</v>
          </cell>
        </row>
        <row r="2751">
          <cell r="A2751" t="str">
            <v>IT 05.35.0600</v>
          </cell>
          <cell r="B2751" t="str">
            <v>TÊ DE PVC RÍGIDO SOLDÁVEL, LINHA IRRIGA LF 16, TIGRE, OU SIMILAR.  FORNECIMENTO.</v>
          </cell>
          <cell r="C2751" t="str">
            <v>UN</v>
          </cell>
          <cell r="D2751">
            <v>6.2</v>
          </cell>
          <cell r="F2751" t="str">
            <v>IT 04.35.0600</v>
          </cell>
          <cell r="G2751" t="str">
            <v>TÊ DE PVC RÍGIDO SOLDÁVEL, LINHA IRRIGA LF 16, TIGRE, OU SIMILAR.  FORNECIMENTO.(DESONERADO)</v>
          </cell>
          <cell r="H2751" t="str">
            <v>UN</v>
          </cell>
          <cell r="I2751">
            <v>6.2</v>
          </cell>
        </row>
        <row r="2752">
          <cell r="A2752" t="str">
            <v>IT 05.50.0050</v>
          </cell>
          <cell r="B2752" t="str">
            <v>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v>
          </cell>
          <cell r="C2752" t="str">
            <v>M</v>
          </cell>
          <cell r="D2752">
            <v>53.8</v>
          </cell>
          <cell r="F2752" t="str">
            <v>IT 04.50.0050</v>
          </cell>
          <cell r="G2752" t="str">
            <v>ISOLAMENTO EM TUBULAÇÃO DE 1",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v>
          </cell>
          <cell r="H2752" t="str">
            <v>M</v>
          </cell>
          <cell r="I2752">
            <v>52.53</v>
          </cell>
        </row>
        <row r="2753">
          <cell r="A2753" t="str">
            <v>IT 05.50.0100</v>
          </cell>
          <cell r="B2753" t="str">
            <v>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v>
          </cell>
          <cell r="C2753" t="str">
            <v>M</v>
          </cell>
          <cell r="D2753">
            <v>73.5</v>
          </cell>
          <cell r="F2753" t="str">
            <v>IT 04.50.0100</v>
          </cell>
          <cell r="G2753" t="str">
            <v>ISOLAMENTO EM TUBULAÇÃO DE 1 1/4",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v>
          </cell>
          <cell r="H2753" t="str">
            <v>M</v>
          </cell>
          <cell r="I2753">
            <v>72.099999999999994</v>
          </cell>
        </row>
        <row r="2754">
          <cell r="A2754" t="str">
            <v>IT 05.50.0150</v>
          </cell>
          <cell r="B2754" t="str">
            <v>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v>
          </cell>
          <cell r="C2754" t="str">
            <v>M</v>
          </cell>
          <cell r="D2754">
            <v>80.150000000000006</v>
          </cell>
          <cell r="F2754" t="str">
            <v>IT 04.50.0150</v>
          </cell>
          <cell r="G2754" t="str">
            <v>ISOLAMENTO EM TUBULAÇÃO DE 1 1/2", COMPREENDENDO CALHA DE ISOLAMENTO DE HIDROSSILICATO DE CÁLCIO, COM ESPESSURA DE 1", FIXADA COM ARAME GALVANIZADO, CHAPA DE ALUMÍNIO CORRUGADO COM PAPEL KRAFT COM 0,15MM, FIXADA COM CINTA DE ALUMÍNIO COM 1/2"X0,5MM E SELO PARA FIXAÇÃO DA CINTA EXCLUSIVE A TUBULAÇÃO.  FORNECIMENTO E INSTALAÇÃO.(DESONERADO)</v>
          </cell>
          <cell r="H2754" t="str">
            <v>M</v>
          </cell>
          <cell r="I2754">
            <v>78.69</v>
          </cell>
        </row>
        <row r="2755">
          <cell r="A2755" t="str">
            <v>IT 05.55.0050</v>
          </cell>
          <cell r="B2755" t="str">
            <v>TUBO EM FERRO GALVANIZADO, COM COSTURA, COM DIÂMETRO DE 1/2", INCLUSIVE CONEXÕES E EMENDAS, EXCLUSIVE ABERTURA E FECHAMENTO DE RASGO.  FORNECIMENTO E INSTALAÇÃO.</v>
          </cell>
          <cell r="C2755" t="str">
            <v>M</v>
          </cell>
          <cell r="D2755">
            <v>28.88</v>
          </cell>
          <cell r="F2755" t="str">
            <v>IT 04.55.0050</v>
          </cell>
          <cell r="G2755" t="str">
            <v>TUBO EM FERRO GALVANIZADO, COM COSTURA, COM DIÂMETRO DE 1/2", INCLUSIVE CONEXÕES E EMENDAS, EXCLUSIVE ABERTURA E FECHAMENTO DE RASGO.  FORNECIMENTO E INSTALAÇÃO.(DESONERADO)</v>
          </cell>
          <cell r="H2755" t="str">
            <v>M</v>
          </cell>
          <cell r="I2755">
            <v>28.12</v>
          </cell>
        </row>
        <row r="2756">
          <cell r="A2756" t="str">
            <v>IT 05.55.0053</v>
          </cell>
          <cell r="B2756" t="str">
            <v>TUBO EM FERRO GALVANIZADO, COM COSTURA, COM DIÂMETRO DE 3/4", INCLUSIVE CONEXÕES E EMENDAS, EXCLUSIVE ABERTURA E FECHAMENTO DE RASGO.  FORNECIMENTO E INSTALAÇÃO.</v>
          </cell>
          <cell r="C2756" t="str">
            <v>M</v>
          </cell>
          <cell r="D2756">
            <v>32.270000000000003</v>
          </cell>
          <cell r="F2756" t="str">
            <v>IT 04.55.0053</v>
          </cell>
          <cell r="G2756" t="str">
            <v>TUBO EM FERRO GALVANIZADO, COM COSTURA, COM DIÂMETRO DE 3/4", INCLUSIVE CONEXÕES E EMENDAS, EXCLUSIVE ABERTURA E FECHAMENTO DE RASGO.  FORNECIMENTO E INSTALAÇÃO.(DESONERADO)</v>
          </cell>
          <cell r="H2756" t="str">
            <v>M</v>
          </cell>
          <cell r="I2756">
            <v>31.36</v>
          </cell>
        </row>
        <row r="2757">
          <cell r="A2757" t="str">
            <v>IT 05.55.0056</v>
          </cell>
          <cell r="B2757" t="str">
            <v>TUBO EM FERRO GALVANIZADO, COM COSTURA, COM DIÂMETRO DE 1", INCLUSIVE CONEXÕES E EMENDAS, EXCLUSIVE ABERTURA E FECHAMENTO  DE RASGO.  FORNECIMENTO E INSTALAÇÃO.</v>
          </cell>
          <cell r="C2757" t="str">
            <v>M</v>
          </cell>
          <cell r="D2757">
            <v>49.05</v>
          </cell>
          <cell r="F2757" t="str">
            <v>IT 04.55.0056</v>
          </cell>
          <cell r="G2757" t="str">
            <v>TUBO EM FERRO GALVANIZADO, COM COSTURA, COM DIÂMETRO DE 1", INCLUSIVE CONEXÕES E EMENDAS, EXCLUSIVE ABERTURA E FECHAMENTO  DE RASGO.  FORNECIMENTO E INSTALAÇÃO.(DESONERADO)</v>
          </cell>
          <cell r="H2757" t="str">
            <v>M</v>
          </cell>
          <cell r="I2757">
            <v>48.03</v>
          </cell>
        </row>
        <row r="2758">
          <cell r="A2758" t="str">
            <v>IT 05.55.0059</v>
          </cell>
          <cell r="B2758" t="str">
            <v>TUBO EM FERRO GALVANIZADO, COM COSTURA, COM DIÂMETRO DE 1 1/4", INCLUSIVE CONEXÕES E EMENDAS, EXCLUSIVE ABERTURA E FECHAMENTO  DE RASGO.  FORNECIMENTO E INSTALAÇÃO.</v>
          </cell>
          <cell r="C2758" t="str">
            <v>M</v>
          </cell>
          <cell r="D2758">
            <v>69.150000000000006</v>
          </cell>
          <cell r="F2758" t="str">
            <v>IT 04.55.0059</v>
          </cell>
          <cell r="G2758" t="str">
            <v>TUBO EM FERRO GALVANIZADO, COM COSTURA, COM DIÂMETRO DE 1 1/4", INCLUSIVE CONEXÕES E EMENDAS, EXCLUSIVE ABERTURA E FECHAMENTO  DE RASGO.  FORNECIMENTO E INSTALAÇÃO.(DESONERADO)</v>
          </cell>
          <cell r="H2758" t="str">
            <v>M</v>
          </cell>
          <cell r="I2758">
            <v>68.010000000000005</v>
          </cell>
        </row>
        <row r="2759">
          <cell r="A2759" t="str">
            <v>IT 05.55.0062</v>
          </cell>
          <cell r="B2759" t="str">
            <v>TUBO EM FERRO GALVANIZADO, COM COSTURA, COM DIÂMETRO DE 1 1/2", INCLUSIVE CONEXÕES E EMENDAS, EXCLUSIVE ABERTURA E FECHAMENTO DE RASGO.  FORNECIMENTO E INSTALAÇÃO.</v>
          </cell>
          <cell r="C2759" t="str">
            <v>M</v>
          </cell>
          <cell r="D2759">
            <v>82.84</v>
          </cell>
          <cell r="F2759" t="str">
            <v>IT 04.55.0062</v>
          </cell>
          <cell r="G2759" t="str">
            <v>TUBO EM FERRO GALVANIZADO, COM COSTURA, COM DIÂMETRO DE 1 1/2", INCLUSIVE CONEXÕES E EMENDAS, EXCLUSIVE ABERTURA E FECHAMENTO DE RASGO.  FORNECIMENTO E INSTALAÇÃO.(DESONERADO)</v>
          </cell>
          <cell r="H2759" t="str">
            <v>M</v>
          </cell>
          <cell r="I2759">
            <v>81.569999999999993</v>
          </cell>
        </row>
        <row r="2760">
          <cell r="A2760" t="str">
            <v>IT 05.55.0065</v>
          </cell>
          <cell r="B2760" t="str">
            <v>TUBO EM FERRO GALVANIZADO, COM COSTURA, COM DIÂMETRO DE 2", INCLUSIVE CONEXÕES E EMENDAS, EXCLUSIVE ABERTURA E FECHAMENTO DE RASGO.  FORNECIMENTO E INSTALAÇÃO.</v>
          </cell>
          <cell r="C2760" t="str">
            <v>M</v>
          </cell>
          <cell r="D2760">
            <v>111.66</v>
          </cell>
          <cell r="F2760" t="str">
            <v>IT 04.55.0065</v>
          </cell>
          <cell r="G2760" t="str">
            <v>TUBO EM FERRO GALVANIZADO, COM COSTURA, COM DIÂMETRO DE 2", INCLUSIVE CONEXÕES E EMENDAS, EXCLUSIVE ABERTURA E FECHAMENTO DE RASGO.  FORNECIMENTO E INSTALAÇÃO.(DESONERADO)</v>
          </cell>
          <cell r="H2760" t="str">
            <v>M</v>
          </cell>
          <cell r="I2760">
            <v>110.07</v>
          </cell>
        </row>
        <row r="2761">
          <cell r="A2761" t="str">
            <v>IT 05.55.0068</v>
          </cell>
          <cell r="B2761" t="str">
            <v>TUBO EM FERRO GALVANIZADO, COM COSTURA, COM DIÂMETRO DE 2 1/ 2", INCLUSIVE CONEXÕES E EMENDAS, EXCLUSIVE ABERTURA E FECHAMENTO  DE RASGO.  FORNECIMENTO E INSTALAÇÃO.</v>
          </cell>
          <cell r="C2761" t="str">
            <v>M</v>
          </cell>
          <cell r="D2761">
            <v>157.74</v>
          </cell>
          <cell r="F2761" t="str">
            <v>IT 04.55.0068</v>
          </cell>
          <cell r="G2761" t="str">
            <v>TUBO EM FERRO GALVANIZADO, COM COSTURA, COM DIÂMETRO DE 2 1/ 2", INCLUSIVE CONEXÕES E EMENDAS, EXCLUSIVE ABERTURA E FECHAMENTO  DE RASGO.  FORNECIMENTO E INSTALAÇÃO.(DESONERADO)</v>
          </cell>
          <cell r="H2761" t="str">
            <v>M</v>
          </cell>
          <cell r="I2761">
            <v>155.97</v>
          </cell>
        </row>
        <row r="2762">
          <cell r="A2762" t="str">
            <v>IT 05.55.0071</v>
          </cell>
          <cell r="B2762" t="str">
            <v>TUBO EM FERRO GALVANIZADO, COM COSTURA, COM DIÂMETRO DE 3",  INCLUSIVE CONEXÕES E EMENDAS, EXCLUSIVE ABERTURA E FECHAMENTO  DE RASGO.  FORNECIMENTO E INSTALAÇÃO.</v>
          </cell>
          <cell r="C2762" t="str">
            <v>M</v>
          </cell>
          <cell r="D2762">
            <v>179.48</v>
          </cell>
          <cell r="F2762" t="str">
            <v>IT 04.55.0071</v>
          </cell>
          <cell r="G2762" t="str">
            <v>TUBO EM FERRO GALVANIZADO, COM COSTURA, COM DIÂMETRO DE 3",  INCLUSIVE CONEXÕES E EMENDAS, EXCLUSIVE ABERTURA E FECHAMENTO  DE RASGO.  FORNECIMENTO E INSTALAÇÃO.(DESONERADO)</v>
          </cell>
          <cell r="H2762" t="str">
            <v>M</v>
          </cell>
          <cell r="I2762">
            <v>177.56</v>
          </cell>
        </row>
        <row r="2763">
          <cell r="A2763" t="str">
            <v>IT 05.55.0074</v>
          </cell>
          <cell r="B2763" t="str">
            <v>TUBO EM FERRO GALVANIZADO, COM COSTURA, COM DIÂMETRO DE 4", INCLUSIVE CONEXÕES E EMENDAS, EXCLUSIVE ABERTURA E FECHAMENTO  DE RASGO.  FORNECIMENTO E INSTALAÇÃO.</v>
          </cell>
          <cell r="C2763" t="str">
            <v>M</v>
          </cell>
          <cell r="D2763">
            <v>254.15</v>
          </cell>
          <cell r="F2763" t="str">
            <v>IT 04.55.0074</v>
          </cell>
          <cell r="G2763" t="str">
            <v>TUBO EM FERRO GALVANIZADO, COM COSTURA, COM DIÂMETRO DE 4", INCLUSIVE CONEXÕES E EMENDAS, EXCLUSIVE ABERTURA E FECHAMENTO  DE RASGO.  FORNECIMENTO E INSTALAÇÃO.(DESONERADO)</v>
          </cell>
          <cell r="H2763" t="str">
            <v>M</v>
          </cell>
          <cell r="I2763">
            <v>252.23</v>
          </cell>
        </row>
        <row r="2764">
          <cell r="A2764" t="str">
            <v>IT 05.55.0115</v>
          </cell>
          <cell r="B2764" t="str">
            <v>TUBO DE AÇO GALVANIZADO, COM COSTURA, COM DIÂMETRO DE 2", DIN-2440.  FORNECIMENTO.</v>
          </cell>
          <cell r="C2764" t="str">
            <v>M</v>
          </cell>
          <cell r="D2764">
            <v>80.81</v>
          </cell>
          <cell r="F2764" t="str">
            <v>IT 04.55.0115</v>
          </cell>
          <cell r="G2764" t="str">
            <v>TUBO DE AÇO GALVANIZADO, COM COSTURA, COM DIÂMETRO DE 2", DIN-2440.  FORNECIMENTO.(DESONERADO)</v>
          </cell>
          <cell r="H2764" t="str">
            <v>M</v>
          </cell>
          <cell r="I2764">
            <v>80.81</v>
          </cell>
        </row>
        <row r="2765">
          <cell r="A2765" t="str">
            <v>IT 05.55.0118</v>
          </cell>
          <cell r="B2765" t="str">
            <v>TUBO DE AÇO GALVANIZADO, COM COSTURA, COM DIÂMETRO DE 2 1/ 2", DIN-2440. FORNECIMENTO.</v>
          </cell>
          <cell r="C2765" t="str">
            <v>M</v>
          </cell>
          <cell r="D2765">
            <v>89.15</v>
          </cell>
          <cell r="F2765" t="str">
            <v>IT 04.55.0118</v>
          </cell>
          <cell r="G2765" t="str">
            <v>TUBO DE AÇO GALVANIZADO, COM COSTURA, COM DIÂMETRO DE 2 1/ 2", DIN-2440. FORNECIMENTO.(DESONERADO)</v>
          </cell>
          <cell r="H2765" t="str">
            <v>M</v>
          </cell>
          <cell r="I2765">
            <v>89.15</v>
          </cell>
        </row>
        <row r="2766">
          <cell r="A2766" t="str">
            <v>IT 05.60.0050</v>
          </cell>
          <cell r="B2766" t="str">
            <v>TUBO EM FERRO GALVANIZADO, COM COSTURA ELETRÔNICA, COM DIÂMETRO DE 1/2", INCLUSIVE CONEXÕES E EMENDAS, EXCLUSIVE ABERTURA E FECHAMENTO DE RASGO.  FORNECIMENTO E INSTALAÇÃO.</v>
          </cell>
          <cell r="C2766" t="str">
            <v>M</v>
          </cell>
          <cell r="D2766">
            <v>28.88</v>
          </cell>
          <cell r="F2766" t="str">
            <v>IT 04.60.0050</v>
          </cell>
          <cell r="G2766" t="str">
            <v>TUBO EM FERRO GALVANIZADO, COM COSTURA ELETRÔNICA, COM DIÂMETRO DE 1/2", INCLUSIVE CONEXÕES E EMENDAS, EXCLUSIVE ABERTURA E FECHAMENTO DE RASGO.  FORNECIMENTO E INSTALAÇÃO.(DESONERADO)</v>
          </cell>
          <cell r="H2766" t="str">
            <v>M</v>
          </cell>
          <cell r="I2766">
            <v>28.12</v>
          </cell>
        </row>
        <row r="2767">
          <cell r="A2767" t="str">
            <v>IT 05.60.0053</v>
          </cell>
          <cell r="B2767" t="str">
            <v>TUBO EM FERRO GALVANIZADO, COM COSTURA ELETRÔNICA, COM DIÂMETRO DE 3/4", INCLUSIVE CONEXÕES E EMENDAS, EXCLUSIVE ABERTURA E FECHAMENTO MANUAL DE RASGO.  FORNECIMENTO E INSTALAÇÃO.</v>
          </cell>
          <cell r="C2767" t="str">
            <v>M</v>
          </cell>
          <cell r="D2767">
            <v>32.270000000000003</v>
          </cell>
          <cell r="F2767" t="str">
            <v>IT 04.60.0053</v>
          </cell>
          <cell r="G2767" t="str">
            <v>TUBO EM FERRO GALVANIZADO, COM COSTURA ELETRÔNICA, COM DIÂMETRO DE 3/4", INCLUSIVE CONEXÕES E EMENDAS, EXCLUSIVE ABERTURA E FECHAMENTO MANUAL DE RASGO.  FORNECIMENTO E INSTALAÇÃO.(DESONERADO)</v>
          </cell>
          <cell r="H2767" t="str">
            <v>M</v>
          </cell>
          <cell r="I2767">
            <v>31.36</v>
          </cell>
        </row>
        <row r="2768">
          <cell r="A2768" t="str">
            <v>IT 05.60.0056</v>
          </cell>
          <cell r="B2768" t="str">
            <v>TUBO DE FERRO GALVANIZADO, COM COSTURA ELETRÔNICA, COM DIÂMETRO DE 1", INCLUSIVE CONEXÕES E EMENDAS, EXCLUSIVE ABERTURA E FECHAMENTO MANUAL DE RASGO.  FORNECIMENTO E INSTALAÇÃO.</v>
          </cell>
          <cell r="C2768" t="str">
            <v>M</v>
          </cell>
          <cell r="D2768">
            <v>49.05</v>
          </cell>
          <cell r="F2768" t="str">
            <v>IT 04.60.0056</v>
          </cell>
          <cell r="G2768" t="str">
            <v>TUBO DE FERRO GALVANIZADO, COM COSTURA ELETRÔNICA, COM DIÂMETRO DE 1", INCLUSIVE CONEXÕES E EMENDAS, EXCLUSIVE ABERTURA E FECHAMENTO MANUAL DE RASGO.  FORNECIMENTO E INSTALAÇÃO.(DESONERADO)</v>
          </cell>
          <cell r="H2768" t="str">
            <v>M</v>
          </cell>
          <cell r="I2768">
            <v>48.03</v>
          </cell>
        </row>
        <row r="2769">
          <cell r="A2769" t="str">
            <v>IT 05.60.0059</v>
          </cell>
          <cell r="B2769" t="str">
            <v>TUBO EM FERRO GALVANIZADO, COM COSTURA ELETRÔNICA, COM DIÂMETRO DE 1 1/4", INCLUSIVE CONEXÕES E EMENDAS, EXCLUSIVE ABERTURA E FECHAMENTO DE RASGO.  FORNECIMENTO E INSTALAÇÃO.</v>
          </cell>
          <cell r="C2769" t="str">
            <v>M</v>
          </cell>
          <cell r="D2769">
            <v>74.45</v>
          </cell>
          <cell r="F2769" t="str">
            <v>IT 04.60.0059</v>
          </cell>
          <cell r="G2769" t="str">
            <v>TUBO EM FERRO GALVANIZADO, COM COSTURA ELETRÔNICA, COM DIÂMETRO DE 1 1/4", INCLUSIVE CONEXÕES E EMENDAS, EXCLUSIVE ABERTURA E FECHAMENTO DE RASGO.  FORNECIMENTO E INSTALAÇÃO.(DESONERADO)</v>
          </cell>
          <cell r="H2769" t="str">
            <v>M</v>
          </cell>
          <cell r="I2769">
            <v>73.31</v>
          </cell>
        </row>
        <row r="2770">
          <cell r="A2770" t="str">
            <v>IT 05.60.0062</v>
          </cell>
          <cell r="B2770" t="str">
            <v>TUBO EM FERRO GALVANIZADO, COM COSTURA ELETRÔNICA, COM DIÂMETRO DE 1 1/ 2", INCLUSIVE CONEXÕES E EMENDAS, EXCLUSIVE ABERTURA E FECHAMENTO MANUAL DE RASGO.  FORNECIMENTO E INSTALAÇÃO.</v>
          </cell>
          <cell r="C2770" t="str">
            <v>M</v>
          </cell>
          <cell r="D2770">
            <v>82.84</v>
          </cell>
          <cell r="F2770" t="str">
            <v>IT 04.60.0062</v>
          </cell>
          <cell r="G2770" t="str">
            <v>TUBO EM FERRO GALVANIZADO, COM COSTURA ELETRÔNICA, COM DIÂMETRO DE 1 1/ 2", INCLUSIVE CONEXÕES E EMENDAS, EXCLUSIVE ABERTURA E FECHAMENTO MANUAL DE RASGO.  FORNECIMENTO E INSTALAÇÃO.(DESONERADO)</v>
          </cell>
          <cell r="H2770" t="str">
            <v>M</v>
          </cell>
          <cell r="I2770">
            <v>81.569999999999993</v>
          </cell>
        </row>
        <row r="2771">
          <cell r="A2771" t="str">
            <v>IT 05.60.0065</v>
          </cell>
          <cell r="B2771" t="str">
            <v>TUBO EM FERRO GALVANIZADO, COM COSTURA ELETRÔNICA, COM DIÂMETRO DE 2", INCLUSIVE CONEXÕES E EMENDAS, EXCLUSIVE ABERTURA E FECHAMENTO DE RASGO.  FORNECIMENTO E INSTALAÇÃO.</v>
          </cell>
          <cell r="C2771" t="str">
            <v>M</v>
          </cell>
          <cell r="D2771">
            <v>111.66</v>
          </cell>
          <cell r="F2771" t="str">
            <v>IT 04.60.0065</v>
          </cell>
          <cell r="G2771" t="str">
            <v>TUBO EM FERRO GALVANIZADO, COM COSTURA ELETRÔNICA, COM DIÂMETRO DE 2", INCLUSIVE CONEXÕES E EMENDAS, EXCLUSIVE ABERTURA E FECHAMENTO DE RASGO.  FORNECIMENTO E INSTALAÇÃO.(DESONERADO)</v>
          </cell>
          <cell r="H2771" t="str">
            <v>M</v>
          </cell>
          <cell r="I2771">
            <v>110.07</v>
          </cell>
        </row>
        <row r="2772">
          <cell r="A2772" t="str">
            <v>IT 05.60.0068</v>
          </cell>
          <cell r="B2772" t="str">
            <v>TUBO EM FERRO GALVANIZADO, COM COSTURA ELETRÔNICA, COM DIÂMETRO DE 2 1/2", INCLUSIVE CONEXÕES E EMENDAS, EXCLUSIVE ABERTURA E FECHAMENTO DE RASGO.  FORNECIMENTO E INSTALAÇÃO.</v>
          </cell>
          <cell r="C2772" t="str">
            <v>M</v>
          </cell>
          <cell r="D2772">
            <v>157.74</v>
          </cell>
          <cell r="F2772" t="str">
            <v>IT 04.60.0068</v>
          </cell>
          <cell r="G2772" t="str">
            <v>TUBO EM FERRO GALVANIZADO, COM COSTURA ELETRÔNICA, COM DIÂMETRO DE 2 1/2", INCLUSIVE CONEXÕES E EMENDAS, EXCLUSIVE ABERTURA E FECHAMENTO DE RASGO.  FORNECIMENTO E INSTALAÇÃO.(DESONERADO)</v>
          </cell>
          <cell r="H2772" t="str">
            <v>M</v>
          </cell>
          <cell r="I2772">
            <v>155.97</v>
          </cell>
        </row>
        <row r="2773">
          <cell r="A2773" t="str">
            <v>IT 05.60.0071</v>
          </cell>
          <cell r="B2773" t="str">
            <v>TUBO EM FERRO GALVANIZADO, COM COSTURA ELETRÔNICA, COM DIÂMETRO DE 3", INCLUSIVE CONEXÕES E EMENDAS, EXCLUSIVE ABERTURA E FECHAMENTO DE RASGO.  FORNECIMENTO E INSTALAÇÃO.</v>
          </cell>
          <cell r="C2773" t="str">
            <v>M</v>
          </cell>
          <cell r="D2773">
            <v>179.48</v>
          </cell>
          <cell r="F2773" t="str">
            <v>IT 04.60.0071</v>
          </cell>
          <cell r="G2773" t="str">
            <v>TUBO EM FERRO GALVANIZADO, COM COSTURA ELETRÔNICA, COM DIÂMETRO DE 3", INCLUSIVE CONEXÕES E EMENDAS, EXCLUSIVE ABERTURA E FECHAMENTO DE RASGO.  FORNECIMENTO E INSTALAÇÃO.(DESONERADO)</v>
          </cell>
          <cell r="H2773" t="str">
            <v>M</v>
          </cell>
          <cell r="I2773">
            <v>177.56</v>
          </cell>
        </row>
        <row r="2774">
          <cell r="A2774" t="str">
            <v>IT 05.60.0074</v>
          </cell>
          <cell r="B2774" t="str">
            <v>TUBO EM FERRO GALVANIZADO, COM COSTURA ELETRÔNICA, COM DIÂMETRO DE 4", INCLUSIVE CONEXÕES E EMENDAS, EXCLUSIVE ABERTURA E FECHAMENTO DE RASGO.  FORNECIMENTO E INSTALAÇÃO.</v>
          </cell>
          <cell r="C2774" t="str">
            <v>M</v>
          </cell>
          <cell r="D2774">
            <v>254.15</v>
          </cell>
          <cell r="F2774" t="str">
            <v>IT 04.60.0074</v>
          </cell>
          <cell r="G2774" t="str">
            <v>TUBO EM FERRO GALVANIZADO, COM COSTURA ELETRÔNICA, COM DIÂMETRO DE 4", INCLUSIVE CONEXÕES E EMENDAS, EXCLUSIVE ABERTURA E FECHAMENTO DE RASGO.  FORNECIMENTO E INSTALAÇÃO.(DESONERADO)</v>
          </cell>
          <cell r="H2774" t="str">
            <v>M</v>
          </cell>
          <cell r="I2774">
            <v>252.23</v>
          </cell>
        </row>
        <row r="2775">
          <cell r="A2775" t="str">
            <v>IT 05.65.0515</v>
          </cell>
          <cell r="B2775" t="str">
            <v>FLANGE PADRÃO ANSI 16.5, CLASSE 150, LBS, GALVANIZADO, COM ROSCA, DIÂMETRO DE 2", COM REVESTIMENTO INTERNO E EXTERNO, INCLUSIVE PARAFUSOS E ARRUELAS.  FORNECIMENTO E INSTALAÇÃO.</v>
          </cell>
          <cell r="C2775" t="str">
            <v>UN</v>
          </cell>
          <cell r="D2775">
            <v>89.87</v>
          </cell>
          <cell r="F2775" t="str">
            <v>IT 04.65.0515</v>
          </cell>
          <cell r="G2775" t="str">
            <v>FLANGE PADRÃO ANSI 16.5, CLASSE 150, LBS, GALVANIZADO, COM ROSCA, DIÂMETRO DE 2", COM REVESTIMENTO INTERNO E EXTERNO, INCLUSIVE PARAFUSOS E ARRUELAS.  FORNECIMENTO E INSTALAÇÃO.(DESONERADO)</v>
          </cell>
          <cell r="H2775" t="str">
            <v>UN</v>
          </cell>
          <cell r="I2775">
            <v>85.26</v>
          </cell>
        </row>
        <row r="2776">
          <cell r="A2776" t="str">
            <v>IT 05.65.0518</v>
          </cell>
          <cell r="B2776" t="str">
            <v>FLANGE PADRÃO ANSI 16.5, CLASSE 150, LBS, GALVANIZADO COM ROSCA, DIÂMETRO DE 3", COM REVESTIMENTO INTERNO E EXTERNO, INCLUSIVE PARAFUSOS E ARRUELAS.  FORNECIMENTO E INSTALAÇÃO.</v>
          </cell>
          <cell r="C2776" t="str">
            <v>UN</v>
          </cell>
          <cell r="D2776">
            <v>346.21</v>
          </cell>
          <cell r="F2776" t="str">
            <v>IT 04.65.0518</v>
          </cell>
          <cell r="G2776" t="str">
            <v>FLANGE PADRÃO ANSI 16.5, CLASSE 150, LBS, GALVANIZADO COM ROSCA, DIÂMETRO DE 3", COM REVESTIMENTO INTERNO E EXTERNO, INCLUSIVE PARAFUSOS E ARRUELAS.  FORNECIMENTO E INSTALAÇÃO.(DESONERADO)</v>
          </cell>
          <cell r="H2776" t="str">
            <v>UN</v>
          </cell>
          <cell r="I2776">
            <v>340.84</v>
          </cell>
        </row>
        <row r="2777">
          <cell r="A2777" t="str">
            <v>IT 05.65.0521</v>
          </cell>
          <cell r="B2777" t="str">
            <v>FLANGE PADRÃO ANSI 16.5, CLASSE 150, LBS, GALVANIZADO COM ROSCA, DIÂMETRO DE 4", COM REVESTIMENTO INTERNO E EXTERNO, INCLUSIVE PARAFUSOS E ARRUELAS.  FORNECIMENTO E INSTALAÇÃO.</v>
          </cell>
          <cell r="C2777" t="str">
            <v>UN</v>
          </cell>
          <cell r="D2777">
            <v>210.15</v>
          </cell>
          <cell r="F2777" t="str">
            <v>IT 04.65.0521</v>
          </cell>
          <cell r="G2777" t="str">
            <v>FLANGE PADRÃO ANSI 16.5, CLASSE 150, LBS, GALVANIZADO COM ROSCA, DIÂMETRO DE 4", COM REVESTIMENTO INTERNO E EXTERNO, INCLUSIVE PARAFUSOS E ARRUELAS.  FORNECIMENTO E INSTALAÇÃO.(DESONERADO)</v>
          </cell>
          <cell r="H2777" t="str">
            <v>UN</v>
          </cell>
          <cell r="I2777">
            <v>202.73</v>
          </cell>
        </row>
        <row r="2778">
          <cell r="A2778" t="str">
            <v>IT 05.65.0562</v>
          </cell>
          <cell r="B2778" t="str">
            <v>FLANGE DE AÇO GALVANIZADO, PB, CLASSE 15, COM ROSCA, DIÂMETRO DE 6".  FORNECIMENTO E INSTALAÇÃO.</v>
          </cell>
          <cell r="C2778" t="str">
            <v>UN</v>
          </cell>
          <cell r="D2778">
            <v>327.94</v>
          </cell>
          <cell r="F2778" t="str">
            <v>IT 04.65.0562</v>
          </cell>
          <cell r="G2778" t="str">
            <v>FLANGE DE AÇO GALVANIZADO, PB, CLASSE 15, COM ROSCA, DIÂMETRO DE 6".  FORNECIMENTO E INSTALAÇÃO.(DESONERADO)</v>
          </cell>
          <cell r="H2778" t="str">
            <v>UN</v>
          </cell>
          <cell r="I2778">
            <v>323.49</v>
          </cell>
        </row>
        <row r="2779">
          <cell r="A2779" t="str">
            <v>IT 05.65.0580</v>
          </cell>
          <cell r="B2779" t="str">
            <v>JOELHO DE FERRO GALVANIZADO, 45°, DIÂMETRO DE 1".  FORNECIMENTO.</v>
          </cell>
          <cell r="C2779" t="str">
            <v>UN</v>
          </cell>
          <cell r="D2779">
            <v>19.18</v>
          </cell>
          <cell r="F2779" t="str">
            <v>IT 04.65.0580</v>
          </cell>
          <cell r="G2779" t="str">
            <v>JOELHO DE FERRO GALVANIZADO, 45°, DIÂMETRO DE 1".  FORNECIMENTO.(DESONERADO)</v>
          </cell>
          <cell r="H2779" t="str">
            <v>UN</v>
          </cell>
          <cell r="I2779">
            <v>19.18</v>
          </cell>
        </row>
        <row r="2780">
          <cell r="A2780" t="str">
            <v>IT 05.65.0600</v>
          </cell>
          <cell r="B2780" t="str">
            <v>JOELHO DE FERRO GALVANIZADO, 90°, DIÂMETRO DE 1", CLASSE 10.  FORNECIMENTO E INSTALAÇÃO.</v>
          </cell>
          <cell r="C2780" t="str">
            <v>UN</v>
          </cell>
          <cell r="D2780">
            <v>27.45</v>
          </cell>
          <cell r="F2780" t="str">
            <v>IT 04.65.0600</v>
          </cell>
          <cell r="G2780" t="str">
            <v>JOELHO DE FERRO GALVANIZADO, 90°, DIÂMETRO DE 1", CLASSE 10.  FORNECIMENTO E INSTALAÇÃO.(DESONERADO)</v>
          </cell>
          <cell r="H2780" t="str">
            <v>UN</v>
          </cell>
          <cell r="I2780">
            <v>25.6</v>
          </cell>
        </row>
        <row r="2781">
          <cell r="A2781" t="str">
            <v>IT 05.65.0625</v>
          </cell>
          <cell r="B2781" t="str">
            <v>LUVA DE AÇO GALVANIZADO, DE 25MM (1").  FORNECIMENTO.</v>
          </cell>
          <cell r="C2781" t="str">
            <v>UN</v>
          </cell>
          <cell r="D2781">
            <v>12.31</v>
          </cell>
          <cell r="F2781" t="str">
            <v>IT 04.65.0625</v>
          </cell>
          <cell r="G2781" t="str">
            <v>LUVA DE AÇO GALVANIZADO, DE 25MM (1").  FORNECIMENTO.(DESONERADO)</v>
          </cell>
          <cell r="H2781" t="str">
            <v>UN</v>
          </cell>
          <cell r="I2781">
            <v>12.31</v>
          </cell>
        </row>
        <row r="2782">
          <cell r="A2782" t="str">
            <v>IT 05.65.0631</v>
          </cell>
          <cell r="B2782" t="str">
            <v>LUVA DE REDUÇÃO EM AÇO GALVANIZADO, DE (1 1/2"X3/4"), TUPY OU SIMILAR.  FORNECIMENTO.</v>
          </cell>
          <cell r="C2782" t="str">
            <v>UN</v>
          </cell>
          <cell r="D2782">
            <v>24.46</v>
          </cell>
          <cell r="F2782" t="str">
            <v>IT 04.65.0631</v>
          </cell>
          <cell r="G2782" t="str">
            <v>LUVA DE REDUÇÃO EM AÇO GALVANIZADO, DE (1 1/2"X3/4"), TUPY OU SIMILAR.  FORNECIMENTO.(DESONERADO)</v>
          </cell>
          <cell r="H2782" t="str">
            <v>UN</v>
          </cell>
          <cell r="I2782">
            <v>24.46</v>
          </cell>
        </row>
        <row r="2783">
          <cell r="A2783" t="str">
            <v>IT 05.65.0647</v>
          </cell>
          <cell r="B2783" t="str">
            <v>NIPLE DE AÇO GALVANIZADO, DUPLO, 3/4", CLASSE 10, TUPY OU SIMILAR.  FORNECIMENTO.</v>
          </cell>
          <cell r="C2783" t="str">
            <v>UN</v>
          </cell>
          <cell r="D2783">
            <v>2.48</v>
          </cell>
          <cell r="F2783" t="str">
            <v>IT 04.65.0647</v>
          </cell>
          <cell r="G2783" t="str">
            <v>NIPLE DE AÇO GALVANIZADO, DUPLO, 3/4", CLASSE 10, TUPY OU SIMILAR.  FORNECIMENTO.(DESONERADO)</v>
          </cell>
          <cell r="H2783" t="str">
            <v>UN</v>
          </cell>
          <cell r="I2783">
            <v>2.48</v>
          </cell>
        </row>
        <row r="2784">
          <cell r="A2784" t="str">
            <v>IT 05.65.0650</v>
          </cell>
          <cell r="B2784" t="str">
            <v>NIPLE DE AÇO GALVANIZADO, DUPLO, 3/4", CLASSE 10.  FORNECIMENTO E INSTALAÇÃO.</v>
          </cell>
          <cell r="C2784" t="str">
            <v>UN</v>
          </cell>
          <cell r="D2784">
            <v>14.37</v>
          </cell>
          <cell r="F2784" t="str">
            <v>IT 04.65.0650</v>
          </cell>
          <cell r="G2784" t="str">
            <v>NIPLE DE AÇO GALVANIZADO, DUPLO, 3/4", CLASSE 10.  FORNECIMENTO E INSTALAÇÃO.(DESONERADO)</v>
          </cell>
          <cell r="H2784" t="str">
            <v>UN</v>
          </cell>
          <cell r="I2784">
            <v>12.71</v>
          </cell>
        </row>
        <row r="2785">
          <cell r="A2785" t="str">
            <v>IT 05.65.0660</v>
          </cell>
          <cell r="B2785" t="str">
            <v>NIPLE DUPLO DE FERRO GALVANIZADO, DIÂMETRO NOMINAL DE 3".  FORNECIMENTO E ASSSENTAMENTO.</v>
          </cell>
          <cell r="C2785" t="str">
            <v>UN</v>
          </cell>
          <cell r="D2785">
            <v>47.04</v>
          </cell>
          <cell r="F2785" t="str">
            <v>IT 04.65.0660</v>
          </cell>
          <cell r="G2785" t="str">
            <v>NIPLE DUPLO DE FERRO GALVANIZADO, DIÂMETRO NOMINAL DE 3".  FORNECIMENTO E ASSSENTAMENTO.(DESONERADO)</v>
          </cell>
          <cell r="H2785" t="str">
            <v>UN</v>
          </cell>
          <cell r="I2785">
            <v>44.81</v>
          </cell>
        </row>
        <row r="2786">
          <cell r="A2786" t="str">
            <v>IT 05.65.0680</v>
          </cell>
          <cell r="B2786" t="str">
            <v>LUVA EM PVC RIGIDO SOLDÁVEL, DIÂMETRO NOMINAL DE 32MM, TIGRE OU SIMILAR.  FORNECIMENTO.</v>
          </cell>
          <cell r="C2786" t="str">
            <v>UN</v>
          </cell>
          <cell r="D2786">
            <v>1.53</v>
          </cell>
          <cell r="F2786" t="str">
            <v>IT 04.65.0680</v>
          </cell>
          <cell r="G2786" t="str">
            <v>LUVA EM PVC RIGIDO SOLDÁVEL, DIÂMETRO NOMINAL DE 32MM, TIGRE OU SIMILAR.  FORNECIMENTO.(DESONERADO)</v>
          </cell>
          <cell r="H2786" t="str">
            <v>UN</v>
          </cell>
          <cell r="I2786">
            <v>1.53</v>
          </cell>
        </row>
        <row r="2787">
          <cell r="A2787" t="str">
            <v>IT 05.65.0721</v>
          </cell>
          <cell r="B2787" t="str">
            <v>TÊ DE FERRO GALVANIZADO, DIÂMETRO DE 3", CLASSE 10.  FORNECIMENTO E INSTALAÇÃO.</v>
          </cell>
          <cell r="C2787" t="str">
            <v>UN</v>
          </cell>
          <cell r="D2787">
            <v>151.97</v>
          </cell>
          <cell r="F2787" t="str">
            <v>IT 04.65.0721</v>
          </cell>
          <cell r="G2787" t="str">
            <v>TÊ DE FERRO GALVANIZADO, DIÂMETRO DE 3", CLASSE 10.  FORNECIMENTO E INSTALAÇÃO.(DESONERADO)</v>
          </cell>
          <cell r="H2787" t="str">
            <v>UN</v>
          </cell>
          <cell r="I2787">
            <v>148.22</v>
          </cell>
        </row>
        <row r="2788">
          <cell r="A2788" t="str">
            <v>IT 05.65.0750</v>
          </cell>
          <cell r="B2788" t="str">
            <v>TÊ DE REDUÇÃO DE AÇO GALVANIZADO, DIÂMETRO DE (3/4"X1/2").  FORNECIMENTO E INSTALAÇÃO.</v>
          </cell>
          <cell r="C2788" t="str">
            <v>UN</v>
          </cell>
          <cell r="D2788">
            <v>27.3</v>
          </cell>
          <cell r="F2788" t="str">
            <v>IT 04.65.0750</v>
          </cell>
          <cell r="G2788" t="str">
            <v>TÊ DE REDUÇÃO DE AÇO GALVANIZADO, DIÂMETRO DE (3/4"X1/2").  FORNECIMENTO E INSTALAÇÃO.(DESONERADO)</v>
          </cell>
          <cell r="H2788" t="str">
            <v>UN</v>
          </cell>
          <cell r="I2788">
            <v>25.07</v>
          </cell>
        </row>
        <row r="2789">
          <cell r="A2789" t="str">
            <v>IT 05.65.0762</v>
          </cell>
          <cell r="B2789" t="str">
            <v>TÊ DE REDUÇÃO DE AÇO GALVANIZADO, DIÂMETRO DE (1 1/4"X3/4").  FORNECIMENTO E INSTALAÇÃO.</v>
          </cell>
          <cell r="C2789" t="str">
            <v>UN</v>
          </cell>
          <cell r="D2789">
            <v>61.03</v>
          </cell>
          <cell r="F2789" t="str">
            <v>IT 04.65.0762</v>
          </cell>
          <cell r="G2789" t="str">
            <v>TÊ DE REDUÇÃO DE AÇO GALVANIZADO, DIÂMETRO DE (1 1/4"X3/4").  FORNECIMENTO E INSTALAÇÃO.(DESONERADO)</v>
          </cell>
          <cell r="H2789" t="str">
            <v>UN</v>
          </cell>
          <cell r="I2789">
            <v>57.85</v>
          </cell>
        </row>
        <row r="2790">
          <cell r="A2790" t="str">
            <v>IT 05.65.0800</v>
          </cell>
          <cell r="B2790" t="str">
            <v>UNIÃO DE FERRO GALVANIZADO, ASSENTO PLANO, 3/4", CLASSE 10.  FORNECIMENTO E INSTALAÇÃO.</v>
          </cell>
          <cell r="C2790" t="str">
            <v>UN</v>
          </cell>
          <cell r="D2790">
            <v>62.68</v>
          </cell>
          <cell r="F2790" t="str">
            <v>IT 04.65.0800</v>
          </cell>
          <cell r="G2790" t="str">
            <v>UNIÃO DE FERRO GALVANIZADO, ASSENTO PLANO, 3/4", CLASSE 10.  FORNECIMENTO E INSTALAÇÃO.(DESONERADO)</v>
          </cell>
          <cell r="H2790" t="str">
            <v>UN</v>
          </cell>
          <cell r="I2790">
            <v>58.68</v>
          </cell>
        </row>
        <row r="2791">
          <cell r="A2791" t="str">
            <v>IT 05.70.0100</v>
          </cell>
          <cell r="B2791" t="str">
            <v>COLUNA DE FERRO GALVANIZADO DE DIÂMETRO 1 1/4", EXCLUSIVE PEÇAS DE DERIVAÇÃO.</v>
          </cell>
          <cell r="C2791" t="str">
            <v>M</v>
          </cell>
          <cell r="D2791">
            <v>110.31</v>
          </cell>
          <cell r="F2791" t="str">
            <v>IT 04.70.0100</v>
          </cell>
          <cell r="G2791" t="str">
            <v>COLUNA DE FERRO GALVANIZADO DE DIÂMETRO 1 1/4", EXCLUSIVE PEÇAS DE DERIVAÇÃO.(DESONERADO)</v>
          </cell>
          <cell r="H2791" t="str">
            <v>M</v>
          </cell>
          <cell r="I2791">
            <v>103.81</v>
          </cell>
        </row>
        <row r="2792">
          <cell r="A2792" t="str">
            <v>IT 05.70.0103</v>
          </cell>
          <cell r="B2792" t="str">
            <v>COLUNA DE FERRO GALVANIZADO DE DIÂMETRO 1 1/2", EXCLUSIVE PEÇAS DE DERIVAÇÃO.</v>
          </cell>
          <cell r="C2792" t="str">
            <v>M</v>
          </cell>
          <cell r="D2792">
            <v>127.01</v>
          </cell>
          <cell r="F2792" t="str">
            <v>IT 04.70.0103</v>
          </cell>
          <cell r="G2792" t="str">
            <v>COLUNA DE FERRO GALVANIZADO DE DIÂMETRO 1 1/2", EXCLUSIVE PEÇAS DE DERIVAÇÃO.(DESONERADO)</v>
          </cell>
          <cell r="H2792" t="str">
            <v>M</v>
          </cell>
          <cell r="I2792">
            <v>120.06</v>
          </cell>
        </row>
        <row r="2793">
          <cell r="A2793" t="str">
            <v>IT 05.70.0106</v>
          </cell>
          <cell r="B2793" t="str">
            <v>COLUNA DE FERRO GALVANIZADO DE DIÂMETRO 2", EXCLUSIVE PEÇAS DE DERIVAÇÃO.</v>
          </cell>
          <cell r="C2793" t="str">
            <v>M</v>
          </cell>
          <cell r="D2793">
            <v>156.99</v>
          </cell>
          <cell r="F2793" t="str">
            <v>IT 04.70.0106</v>
          </cell>
          <cell r="G2793" t="str">
            <v>COLUNA DE FERRO GALVANIZADO DE DIÂMETRO 2", EXCLUSIVE PEÇAS DE DERIVAÇÃO.(DESONERADO)</v>
          </cell>
          <cell r="H2793" t="str">
            <v>M</v>
          </cell>
          <cell r="I2793">
            <v>148.99</v>
          </cell>
        </row>
        <row r="2794">
          <cell r="A2794" t="str">
            <v>IT 05.75.0050</v>
          </cell>
          <cell r="B2794" t="str">
            <v>TUBO DE COBRE, CLASSE I, DIÂMETRO DE 15MM.  FORNECIMENTO.</v>
          </cell>
          <cell r="C2794" t="str">
            <v>M</v>
          </cell>
          <cell r="D2794">
            <v>45.94</v>
          </cell>
          <cell r="F2794" t="str">
            <v>IT 04.75.0050</v>
          </cell>
          <cell r="G2794" t="str">
            <v>TUBO DE COBRE, CLASSE I, DIÂMETRO DE 15MM.  FORNECIMENTO.(DESONERADO)</v>
          </cell>
          <cell r="H2794" t="str">
            <v>M</v>
          </cell>
          <cell r="I2794">
            <v>45.94</v>
          </cell>
        </row>
        <row r="2795">
          <cell r="A2795" t="str">
            <v>IT 05.75.0053</v>
          </cell>
          <cell r="B2795" t="str">
            <v>TUBO DE COBRE, CLASSE I, DIÂMETRO DE 22MM.  FORNECIMENTO.</v>
          </cell>
          <cell r="C2795" t="str">
            <v>M</v>
          </cell>
          <cell r="D2795">
            <v>79.760000000000005</v>
          </cell>
          <cell r="F2795" t="str">
            <v>IT 04.75.0053</v>
          </cell>
          <cell r="G2795" t="str">
            <v>TUBO DE COBRE, CLASSE I, DIÂMETRO DE 22MM.  FORNECIMENTO.(DESONERADO)</v>
          </cell>
          <cell r="H2795" t="str">
            <v>M</v>
          </cell>
          <cell r="I2795">
            <v>79.760000000000005</v>
          </cell>
        </row>
        <row r="2796">
          <cell r="A2796" t="str">
            <v>IT 05.75.0056</v>
          </cell>
          <cell r="B2796" t="str">
            <v>TUBO DE COBRE, CLASSE I, DIÂMETRO DE 28MM.  FORNECIMENTO.</v>
          </cell>
          <cell r="C2796" t="str">
            <v>M</v>
          </cell>
          <cell r="D2796">
            <v>119.75</v>
          </cell>
          <cell r="F2796" t="str">
            <v>IT 04.75.0056</v>
          </cell>
          <cell r="G2796" t="str">
            <v>TUBO DE COBRE, CLASSE I, DIÂMETRO DE 28MM.  FORNECIMENTO.(DESONERADO)</v>
          </cell>
          <cell r="H2796" t="str">
            <v>M</v>
          </cell>
          <cell r="I2796">
            <v>119.75</v>
          </cell>
        </row>
        <row r="2797">
          <cell r="A2797" t="str">
            <v>IT 05.75.0062</v>
          </cell>
          <cell r="B2797" t="str">
            <v>TUBO DE COBRE, CLASSE I, DIÂMETRO DE 42MM.  FORNECIMENTO.</v>
          </cell>
          <cell r="C2797" t="str">
            <v>M</v>
          </cell>
          <cell r="D2797">
            <v>166.23</v>
          </cell>
          <cell r="F2797" t="str">
            <v>IT 04.75.0062</v>
          </cell>
          <cell r="G2797" t="str">
            <v>TUBO DE COBRE, CLASSE I, DIÂMETRO DE 42MM.  FORNECIMENTO.(DESONERADO)</v>
          </cell>
          <cell r="H2797" t="str">
            <v>M</v>
          </cell>
          <cell r="I2797">
            <v>166.23</v>
          </cell>
        </row>
        <row r="2798">
          <cell r="A2798" t="str">
            <v>IT 05.75.0100</v>
          </cell>
          <cell r="B2798" t="str">
            <v>TUBO DE COBRE, CLASSE A, DIÂMETRO DE 22MM, EXCLUSIVE CONEXÕES, EMENDAS ABERTURA E FECHAMENTO DO RASGO E ISOLAMENTO.  FORNECIMENTO.</v>
          </cell>
          <cell r="C2798" t="str">
            <v>M</v>
          </cell>
          <cell r="D2798">
            <v>77.25</v>
          </cell>
          <cell r="F2798" t="str">
            <v>IT 04.75.0100</v>
          </cell>
          <cell r="G2798" t="str">
            <v>TUBO DE COBRE, CLASSE A, DIÂMETRO DE 22MM, EXCLUSIVE CONEXÕES, EMENDAS ABERTURA E FECHAMENTO DO RASGO E ISOLAMENTO.  FORNECIMENTO.(DESONERADO)</v>
          </cell>
          <cell r="H2798" t="str">
            <v>M</v>
          </cell>
          <cell r="I2798">
            <v>77.25</v>
          </cell>
        </row>
        <row r="2799">
          <cell r="A2799" t="str">
            <v>IT 05.95.0053</v>
          </cell>
          <cell r="B2799" t="str">
            <v>CORTE E ABERTURA DE 2 ROSCAS, POR TARRACHA MANUAL E INSTALAÇÃO DE CONEXÕES DE PVC, COM DIÂMETRO DE 3/4", EXCLUSIVE A PEÇA.</v>
          </cell>
          <cell r="C2799" t="str">
            <v>UN</v>
          </cell>
          <cell r="D2799">
            <v>16</v>
          </cell>
          <cell r="F2799" t="str">
            <v>IT 04.95.0053</v>
          </cell>
          <cell r="G2799" t="str">
            <v>CORTE E ABERTURA DE 2 ROSCAS, POR TARRACHA MANUAL E INSTALAÇÃO DE CONEXÕES DE PVC, COM DIÂMETRO DE 3/4", EXCLUSIVE A PEÇA.(DESONERADO)</v>
          </cell>
          <cell r="H2799" t="str">
            <v>UN</v>
          </cell>
          <cell r="I2799">
            <v>13.77</v>
          </cell>
        </row>
        <row r="2800">
          <cell r="A2800" t="str">
            <v>IT 05.95.0100</v>
          </cell>
          <cell r="B2800" t="str">
            <v>CORTE E ABERTURA DE 2 ROSCAS, POR TARRACHA MANUAL E INSTALAÇÃO DE CONEXÕES DE FERRO GALVANIZADO, COM DIÂMETRO DE 1/2"; EXCLUSIVE A PEÇA.</v>
          </cell>
          <cell r="C2800" t="str">
            <v>UN</v>
          </cell>
          <cell r="D2800">
            <v>13.72</v>
          </cell>
          <cell r="F2800" t="str">
            <v>IT 04.95.0100</v>
          </cell>
          <cell r="G2800" t="str">
            <v>CORTE E ABERTURA DE 2 ROSCAS, POR TARRACHA MANUAL E INSTALAÇÃO DE CONEXÕES DE FERRO GALVANIZADO, COM DIÂMETRO DE 1/2"; EXCLUSIVE A PEÇA.(DESONERADO)</v>
          </cell>
          <cell r="H2800" t="str">
            <v>UN</v>
          </cell>
          <cell r="I2800">
            <v>11.8</v>
          </cell>
        </row>
        <row r="2801">
          <cell r="A2801" t="str">
            <v>IT 05.95.0103</v>
          </cell>
          <cell r="B2801" t="str">
            <v>CORTE E ABERTURA DE 2 ROSCAS, POR TARRACHA MANUAL E INSTALAÇÃO DE CONEXÕES DE FERRO GALVANIZADO, COM DIÂMETRO DE 3/4"; EXCLUSIVE A PEÇA.</v>
          </cell>
          <cell r="C2801" t="str">
            <v>UN</v>
          </cell>
          <cell r="D2801">
            <v>16</v>
          </cell>
          <cell r="F2801" t="str">
            <v>IT 04.95.0103</v>
          </cell>
          <cell r="G2801" t="str">
            <v>CORTE E ABERTURA DE 2 ROSCAS, POR TARRACHA MANUAL E INSTALAÇÃO DE CONEXÕES DE FERRO GALVANIZADO, COM DIÂMETRO DE 3/4"; EXCLUSIVE A PEÇA.(DESONERADO)</v>
          </cell>
          <cell r="H2801" t="str">
            <v>UN</v>
          </cell>
          <cell r="I2801">
            <v>13.77</v>
          </cell>
        </row>
        <row r="2802">
          <cell r="A2802" t="str">
            <v>IT 05.95.0106</v>
          </cell>
          <cell r="B2802" t="str">
            <v>CORTE E ABERTURA DE 2 ROSCAS, POR TARRACHA MANUAL E INSTALAÇÃO DE CONEXÕES DE FERRO GALVANIZADO, COM DIÂMETRO DE 1"; EXCLUSIVE A PEÇA.</v>
          </cell>
          <cell r="C2802" t="str">
            <v>UN</v>
          </cell>
          <cell r="D2802">
            <v>19.649999999999999</v>
          </cell>
          <cell r="F2802" t="str">
            <v>IT 04.95.0106</v>
          </cell>
          <cell r="G2802" t="str">
            <v>CORTE E ABERTURA DE 2 ROSCAS, POR TARRACHA MANUAL E INSTALAÇÃO DE CONEXÕES DE FERRO GALVANIZADO, COM DIÂMETRO DE 1"; EXCLUSIVE A PEÇA.(DESONERADO)</v>
          </cell>
          <cell r="H2802" t="str">
            <v>UN</v>
          </cell>
          <cell r="I2802">
            <v>16.91</v>
          </cell>
        </row>
        <row r="2803">
          <cell r="A2803" t="str">
            <v>IT 05.95.0109</v>
          </cell>
          <cell r="B2803" t="str">
            <v>CORTE E ABERTURA DE 2 ROSCAS, POR TARRACHA MANUAL E INSTALAÇÃO DE CONEXÕES DE FERRO GALVANIZADO, COM DIÂMETRO DE 1 1/4"; EXCLUSIVE A PEÇA.</v>
          </cell>
          <cell r="C2803" t="str">
            <v>UN</v>
          </cell>
          <cell r="D2803">
            <v>21.94</v>
          </cell>
          <cell r="F2803" t="str">
            <v>IT 04.95.0109</v>
          </cell>
          <cell r="G2803" t="str">
            <v>CORTE E ABERTURA DE 2 ROSCAS, POR TARRACHA MANUAL E INSTALAÇÃO DE CONEXÕES DE FERRO GALVANIZADO, COM DIÂMETRO DE 1 1/4"; EXCLUSIVE A PEÇA.(DESONERADO)</v>
          </cell>
          <cell r="H2803" t="str">
            <v>UN</v>
          </cell>
          <cell r="I2803">
            <v>18.88</v>
          </cell>
        </row>
        <row r="2804">
          <cell r="A2804" t="str">
            <v>IT 05.95.0112</v>
          </cell>
          <cell r="B2804" t="str">
            <v>CORTE E ABERTURA DE 2 ROSCAS, POR TARRACHA MANUAL E INSTALAÇÃO DE CONEXÕES DE FERRO GALVANIZADO, COM DIÂMETRO DE 1 1/2"; EXCLUSIVE A PEÇA.</v>
          </cell>
          <cell r="C2804" t="str">
            <v>UN</v>
          </cell>
          <cell r="D2804">
            <v>29.71</v>
          </cell>
          <cell r="F2804" t="str">
            <v>IT 04.95.0112</v>
          </cell>
          <cell r="G2804" t="str">
            <v>CORTE E ABERTURA DE 2 ROSCAS, POR TARRACHA MANUAL E INSTALAÇÃO DE CONEXÕES DE FERRO GALVANIZADO, COM DIÂMETRO DE 1 1/2"; EXCLUSIVE A PEÇA.(DESONERADO)</v>
          </cell>
          <cell r="H2804" t="str">
            <v>UN</v>
          </cell>
          <cell r="I2804">
            <v>25.57</v>
          </cell>
        </row>
        <row r="2805">
          <cell r="A2805" t="str">
            <v>IT 05.95.0115</v>
          </cell>
          <cell r="B2805" t="str">
            <v>CORTE E ABERTURA DE 2 ROSCAS, POR TARRACHA MANUAL E INSTALAÇÃO DE CONEXÕES DE FERRO GALVANIZADO, COM DIÂMETRO DE 2"; EXCLUSIVE A PEÇA.</v>
          </cell>
          <cell r="C2805" t="str">
            <v>UN</v>
          </cell>
          <cell r="D2805">
            <v>49.03</v>
          </cell>
          <cell r="F2805" t="str">
            <v>IT 04.95.0115</v>
          </cell>
          <cell r="G2805" t="str">
            <v>CORTE E ABERTURA DE 2 ROSCAS, POR TARRACHA MANUAL E INSTALAÇÃO DE CONEXÕES DE FERRO GALVANIZADO, COM DIÂMETRO DE 2"; EXCLUSIVE A PEÇA.(DESONERADO)</v>
          </cell>
          <cell r="H2805" t="str">
            <v>UN</v>
          </cell>
          <cell r="I2805">
            <v>42.21</v>
          </cell>
        </row>
        <row r="2806">
          <cell r="A2806" t="str">
            <v>IT 05.95.0118</v>
          </cell>
          <cell r="B2806" t="str">
            <v>CORTE E ABERTURA DE 2 ROSCAS, POR TARRACHA MANUAL E INSTALAÇÃO DE CONEXÕES DE FERRO GALVANIZADO, COM DIÂMETRO DE 2 1/2"; EXCLUSIVE A PEÇA.</v>
          </cell>
          <cell r="C2806" t="str">
            <v>UN</v>
          </cell>
          <cell r="D2806">
            <v>82.49</v>
          </cell>
          <cell r="F2806" t="str">
            <v>IT 04.95.0118</v>
          </cell>
          <cell r="G2806" t="str">
            <v>CORTE E ABERTURA DE 2 ROSCAS, POR TARRACHA MANUAL E INSTALAÇÃO DE CONEXÕES DE FERRO GALVANIZADO, COM DIÂMETRO DE 2 1/2"; EXCLUSIVE A PEÇA.(DESONERADO)</v>
          </cell>
          <cell r="H2806" t="str">
            <v>UN</v>
          </cell>
          <cell r="I2806">
            <v>71.02</v>
          </cell>
        </row>
        <row r="2807">
          <cell r="A2807" t="str">
            <v>IT 05.95.0121</v>
          </cell>
          <cell r="B2807" t="str">
            <v>CORTE E ABERTURA DE 2 ROSCAS, POR TARRACHA MANUAL E INSTALAÇÃO DE CONEXÕES DE FERRO GALVANIZADO, COM DIÂMETRO DE 3"; EXCLUSIVE A PEÇA.</v>
          </cell>
          <cell r="C2807" t="str">
            <v>UN</v>
          </cell>
          <cell r="D2807">
            <v>92.59</v>
          </cell>
          <cell r="F2807" t="str">
            <v>IT 04.95.0121</v>
          </cell>
          <cell r="G2807" t="str">
            <v>CORTE E ABERTURA DE 2 ROSCAS, POR TARRACHA MANUAL E INSTALAÇÃO DE CONEXÕES DE FERRO GALVANIZADO, COM DIÂMETRO DE 3"; EXCLUSIVE A PEÇA.(DESONERADO)</v>
          </cell>
          <cell r="H2807" t="str">
            <v>UN</v>
          </cell>
          <cell r="I2807">
            <v>79.709999999999994</v>
          </cell>
        </row>
        <row r="2808">
          <cell r="A2808" t="str">
            <v>IT 05.95.0124</v>
          </cell>
          <cell r="B2808" t="str">
            <v>CORTE E ABERTURA DE 2 ROSCAS, POR TARRACHA MANUAL E INSTALAÇÃO DE CONEXÕES DE FERRO GALVANIZADO, COM DIÂMETRO DE 4"; EXCLUSIVE A PEÇA.</v>
          </cell>
          <cell r="C2808" t="str">
            <v>UN</v>
          </cell>
          <cell r="D2808">
            <v>116.4</v>
          </cell>
          <cell r="F2808" t="str">
            <v>IT 04.95.0124</v>
          </cell>
          <cell r="G2808" t="str">
            <v>CORTE E ABERTURA DE 2 ROSCAS, POR TARRACHA MANUAL E INSTALAÇÃO DE CONEXÕES DE FERRO GALVANIZADO, COM DIÂMETRO DE 4"; EXCLUSIVE A PEÇA.(DESONERADO)</v>
          </cell>
          <cell r="H2808" t="str">
            <v>UN</v>
          </cell>
          <cell r="I2808">
            <v>100.21</v>
          </cell>
        </row>
        <row r="2809">
          <cell r="A2809" t="str">
            <v>IT 05.98.0050</v>
          </cell>
          <cell r="B2809" t="str">
            <v>BRAÇADEIRA EM AÇO INOXIDÁVEL DE 1/2", REGULÁVEL.  FORNECIMENTO E INSTALAÇÃO.</v>
          </cell>
          <cell r="C2809" t="str">
            <v>UN</v>
          </cell>
          <cell r="D2809">
            <v>8.07</v>
          </cell>
          <cell r="F2809" t="str">
            <v>IT 04.98.0050</v>
          </cell>
          <cell r="G2809" t="str">
            <v>BRAÇADEIRA EM AÇO INOXIDÁVEL DE 1/2", REGULÁVEL.  FORNECIMENTO E INSTALAÇÃO.(DESONERADO)</v>
          </cell>
          <cell r="H2809" t="str">
            <v>UN</v>
          </cell>
          <cell r="I2809">
            <v>7.55</v>
          </cell>
        </row>
        <row r="2810">
          <cell r="A2810" t="str">
            <v>IT 05.98.0100</v>
          </cell>
          <cell r="B2810" t="str">
            <v>BRAÇADEIRA EM FERRO DE 1/2", REGULÁVEL.  FORNECIMENTO E INSTALAÇÃO.</v>
          </cell>
          <cell r="C2810" t="str">
            <v>UN</v>
          </cell>
          <cell r="D2810">
            <v>4.62</v>
          </cell>
          <cell r="F2810" t="str">
            <v>IT 04.98.0100</v>
          </cell>
          <cell r="G2810" t="str">
            <v>BRAÇADEIRA EM FERRO DE 1/2", REGULÁVEL.  FORNECIMENTO E INSTALAÇÃO.(DESONERADO)</v>
          </cell>
          <cell r="H2810" t="str">
            <v>UN</v>
          </cell>
          <cell r="I2810">
            <v>4.0999999999999996</v>
          </cell>
        </row>
        <row r="2811">
          <cell r="A2811" t="str">
            <v>IT 05.98.0162</v>
          </cell>
          <cell r="B2811" t="str">
            <v>BRAÇADEIRA DE FIXAÇÃO, TIPO COPO, ESTAMPADA EM CHAPA DE FERRO ZINCADA, COMPOSTA DE CANOPLA, PARAFUSOS E BRAÇADEIRA PROPRIAMENTE DITA, NO DIÂMETRO 2".  FORNECIMENTO E INSTALAÇÃO.</v>
          </cell>
          <cell r="C2811" t="str">
            <v>UN</v>
          </cell>
          <cell r="D2811">
            <v>10.62</v>
          </cell>
          <cell r="F2811" t="str">
            <v>IT 04.98.0162</v>
          </cell>
          <cell r="G2811" t="str">
            <v>BRAÇADEIRA DE FIXAÇÃO, TIPO COPO, ESTAMPADA EM CHAPA DE FERRO ZINCADA, COMPOSTA DE CANOPLA, PARAFUSOS E BRAÇADEIRA PROPRIAMENTE DITA, NO DIÂMETRO 2".  FORNECIMENTO E INSTALAÇÃO.(DESONERADO)</v>
          </cell>
          <cell r="H2811" t="str">
            <v>UN</v>
          </cell>
          <cell r="I2811">
            <v>9.59</v>
          </cell>
        </row>
        <row r="2812">
          <cell r="A2812" t="str">
            <v>IT 05.98.0200</v>
          </cell>
          <cell r="B2812" t="str">
            <v>FIXAÇÃO SUSPENSA DE TUBULAÇÕES DE DIÂMETROS VARIÁVEIS, ATRAVÉS DE FITA METÁLICA GALVANIZADA, PERFURADA, TIPO  WALSIWA.</v>
          </cell>
          <cell r="C2812" t="str">
            <v>UN</v>
          </cell>
          <cell r="D2812">
            <v>17.96</v>
          </cell>
          <cell r="F2812" t="str">
            <v>IT 04.98.0200</v>
          </cell>
          <cell r="G2812" t="str">
            <v>FIXAÇÃO SUSPENSA DE TUBULAÇÕES DE DIÂMETROS VARIÁVEIS, ATRAVÉS DE FITA METÁLICA GALVANIZADA, PERFURADA, TIPO  WALSIWA.(DESONERADO)</v>
          </cell>
          <cell r="H2812" t="str">
            <v>UN</v>
          </cell>
          <cell r="I2812">
            <v>16.04</v>
          </cell>
        </row>
        <row r="2813">
          <cell r="A2813" t="str">
            <v>IT 05.98.0262</v>
          </cell>
          <cell r="B2813" t="str">
            <v>SUPORTE COM 2 CHUMBADORES, PARA FIXAÇÃO TUBULAÇÕES NO DIÂMETRO INTERNO DE 2".  FORNECIMENTO E INSTALAÇÃO.</v>
          </cell>
          <cell r="C2813" t="str">
            <v>UN</v>
          </cell>
          <cell r="D2813">
            <v>45.98</v>
          </cell>
          <cell r="F2813" t="str">
            <v>IT 04.98.0262</v>
          </cell>
          <cell r="G2813" t="str">
            <v>SUPORTE COM 2 CHUMBADORES, PARA FIXAÇÃO TUBULAÇÕES NO DIÂMETRO INTERNO DE 2".  FORNECIMENTO E INSTALAÇÃO.(DESONERADO)</v>
          </cell>
          <cell r="H2813" t="str">
            <v>UN</v>
          </cell>
          <cell r="I2813">
            <v>41.53</v>
          </cell>
        </row>
        <row r="2814">
          <cell r="A2814" t="str">
            <v>IT 05.98.0265</v>
          </cell>
          <cell r="B2814" t="str">
            <v>SUPORTE COM 2 CHUMBADORES, PARA FIXAÇÃO DE TUBULAÇÕES NO DIÂMETRO INTERNO DE 2 1/2" E 3".  FORNECIMENTO E INSTALAÇÃO.</v>
          </cell>
          <cell r="C2814" t="str">
            <v>UN</v>
          </cell>
          <cell r="D2814">
            <v>55.67</v>
          </cell>
          <cell r="F2814" t="str">
            <v>IT 04.98.0265</v>
          </cell>
          <cell r="G2814" t="str">
            <v>SUPORTE COM 2 CHUMBADORES, PARA FIXAÇÃO DE TUBULAÇÕES NO DIÂMETRO INTERNO DE 2 1/2" E 3".  FORNECIMENTO E INSTALAÇÃO.(DESONERADO)</v>
          </cell>
          <cell r="H2814" t="str">
            <v>UN</v>
          </cell>
          <cell r="I2814">
            <v>50.26</v>
          </cell>
        </row>
        <row r="2815">
          <cell r="A2815" t="str">
            <v>IT 05.98.0268</v>
          </cell>
          <cell r="B2815" t="str">
            <v>SUPORTE COM 2 CHUMBADORES, PARA FIXAÇÃO DE TUBULAÇÕES NO DIÂMETRO INTERNO DE 4" E 6".  FORNECIMENTO E INSTALAÇÃO.</v>
          </cell>
          <cell r="C2815" t="str">
            <v>UN</v>
          </cell>
          <cell r="D2815">
            <v>77.34</v>
          </cell>
          <cell r="F2815" t="str">
            <v>IT 04.98.0268</v>
          </cell>
          <cell r="G2815" t="str">
            <v>SUPORTE COM 2 CHUMBADORES, PARA FIXAÇÃO DE TUBULAÇÕES NO DIÂMETRO INTERNO DE 4" E 6".  FORNECIMENTO E INSTALAÇÃO.(DESONERADO)</v>
          </cell>
          <cell r="H2815" t="str">
            <v>UN</v>
          </cell>
          <cell r="I2815">
            <v>70.989999999999995</v>
          </cell>
        </row>
        <row r="2816">
          <cell r="A2816" t="str">
            <v>IT 10.05.0050</v>
          </cell>
          <cell r="B2816" t="str">
            <v>CAIXA DE INCÊNDIO, DE EMBUTIR PADRÃO CBRJ, DE AÇO, MEDINDO (70X50X25)CM, COMPREENDENDO: 1 LANCE DE 15M DE MANGUEIRA DE FIBRA DE POLIÉSTER PURO REVESTIDA INTERNAMENTE COM BORRACHA VULCANIZADA NO DIÂMETRO 1 1/2", EMPATADA E COM REGISTRO.  FORNECIMENTO E INSTALAÇÃO.</v>
          </cell>
          <cell r="C2816" t="str">
            <v>UN</v>
          </cell>
          <cell r="D2816">
            <v>877.72</v>
          </cell>
          <cell r="F2816" t="str">
            <v>IT 09.05.0050</v>
          </cell>
          <cell r="G2816" t="str">
            <v>CAIXA DE INCÊNDIO, DE EMBUTIR PADRÃO CBRJ, DE AÇO, MEDINDO (70X50X25)CM, COMPREENDENDO: 1 LANCE DE 15M DE MANGUEIRA DE FIBRA DE POLIÉSTER PURO REVESTIDA INTERNAMENTE COM BORRACHA VULCANIZADA NO DIÂMETRO 1 1/2", EMPATADA E COM REGISTRO.  FORNECIMENTO E INSTALAÇÃO.(DESONERADO)</v>
          </cell>
          <cell r="H2816" t="str">
            <v>UN</v>
          </cell>
          <cell r="I2816">
            <v>871.08</v>
          </cell>
        </row>
        <row r="2817">
          <cell r="A2817" t="str">
            <v>IT 10.05.0100</v>
          </cell>
          <cell r="B2817" t="str">
            <v>CAIXA DE INCÊNDIO, DE EMBUTIR PADRÃO CBRJ, DE AÇO, MEDINDO (70X50X25)CM, COMPREENDENDO: 2 LANCES DE 15M DE MANGUEIRA DE FIBRA DE POLIÉSTER PURO, REVESTIDA INTERNAMENTE COM BORRACHA VULCANIZADA NO DIÂMETRO 1 1/2", EMPATADA E COM REGISTRO.  FORNECIMENTO E INSTALAÇÃO.</v>
          </cell>
          <cell r="C2817" t="str">
            <v>UN</v>
          </cell>
          <cell r="D2817">
            <v>1017.72</v>
          </cell>
          <cell r="F2817" t="str">
            <v>IT 09.05.0100</v>
          </cell>
          <cell r="G2817" t="str">
            <v>CAIXA DE INCÊNDIO, DE EMBUTIR PADRÃO CBRJ, DE AÇO, MEDINDO (70X50X25)CM, COMPREENDENDO: 2 LANCES DE 15M DE MANGUEIRA DE FIBRA DE POLIÉSTER PURO, REVESTIDA INTERNAMENTE COM BORRACHA VULCANIZADA NO DIÂMETRO 1 1/2", EMPATADA E COM REGISTRO.  FORNECIMENTO E INSTALAÇÃO.(DESONERADO)</v>
          </cell>
          <cell r="H2817" t="str">
            <v>UN</v>
          </cell>
          <cell r="I2817">
            <v>1011.08</v>
          </cell>
        </row>
        <row r="2818">
          <cell r="A2818" t="str">
            <v>IT 10.10.0050</v>
          </cell>
          <cell r="B2818" t="str">
            <v>SPRINKLER, BICO DE 1/2".  FORNECIMENTO E INSTALAÇÃO.</v>
          </cell>
          <cell r="C2818" t="str">
            <v>UN</v>
          </cell>
          <cell r="D2818">
            <v>67.39</v>
          </cell>
          <cell r="F2818" t="str">
            <v>IT 09.10.0050</v>
          </cell>
          <cell r="G2818" t="str">
            <v>SPRINKLER, BICO DE 1/2".  FORNECIMENTO E INSTALAÇÃO.(DESONERADO)</v>
          </cell>
          <cell r="H2818" t="str">
            <v>UN</v>
          </cell>
          <cell r="I2818">
            <v>63.58</v>
          </cell>
        </row>
        <row r="2819">
          <cell r="A2819" t="str">
            <v>IT 10.10.0100</v>
          </cell>
          <cell r="B2819" t="str">
            <v>SPRINKLER - CRUZETA GALVANIZADA DE 2 1/2".  FORNECIMENTO E INSTALAÇÃO.</v>
          </cell>
          <cell r="C2819" t="str">
            <v>UN</v>
          </cell>
          <cell r="D2819">
            <v>290.66000000000003</v>
          </cell>
          <cell r="F2819" t="str">
            <v>IT 09.10.0100</v>
          </cell>
          <cell r="G2819" t="str">
            <v>SPRINKLER - CRUZETA GALVANIZADA DE 2 1/2".  FORNECIMENTO E INSTALAÇÃO.(DESONERADO)</v>
          </cell>
          <cell r="H2819" t="str">
            <v>UN</v>
          </cell>
          <cell r="I2819">
            <v>285.57</v>
          </cell>
        </row>
        <row r="2820">
          <cell r="A2820" t="str">
            <v>IT 10.10.0150</v>
          </cell>
          <cell r="B2820" t="str">
            <v>SPRINKLER - JOELHO DE 45° DE FERRO GALVANIZADO 2 1/2".  FORNECIMENTO E INSTALAÇÃO.</v>
          </cell>
          <cell r="C2820" t="str">
            <v>UN</v>
          </cell>
          <cell r="D2820">
            <v>106.39</v>
          </cell>
          <cell r="F2820" t="str">
            <v>IT 09.10.0150</v>
          </cell>
          <cell r="G2820" t="str">
            <v>SPRINKLER - JOELHO DE 45° DE FERRO GALVANIZADO 2 1/2".  FORNECIMENTO E INSTALAÇÃO.(DESONERADO)</v>
          </cell>
          <cell r="H2820" t="str">
            <v>UN</v>
          </cell>
          <cell r="I2820">
            <v>103.21</v>
          </cell>
        </row>
        <row r="2821">
          <cell r="A2821" t="str">
            <v>IT 10.10.0200</v>
          </cell>
          <cell r="B2821" t="str">
            <v>SPRINKLER - REDUÇÃO DE FERRO GALVANIZADO (2 1/2"X2").  FORNECIMENTO E INSTALAÇÃO.</v>
          </cell>
          <cell r="C2821" t="str">
            <v>UN</v>
          </cell>
          <cell r="D2821">
            <v>37.51</v>
          </cell>
          <cell r="F2821" t="str">
            <v>IT 09.10.0200</v>
          </cell>
          <cell r="G2821" t="str">
            <v>SPRINKLER - REDUÇÃO DE FERRO GALVANIZADO (2 1/2"X2").  FORNECIMENTO E INSTALAÇÃO.(DESONERADO)</v>
          </cell>
          <cell r="H2821" t="str">
            <v>UN</v>
          </cell>
          <cell r="I2821">
            <v>34.97</v>
          </cell>
        </row>
        <row r="2822">
          <cell r="A2822" t="str">
            <v>IT 10.15.0050</v>
          </cell>
          <cell r="B2822" t="str">
            <v>DISTRIBUIDOR DE ÁGUA EM TUBOS DE FERRO GALVANIZADO, ROSCA BS DE 6", VEDÁVEL NAS DUAS BORDAS COM FLANGES DE 6".  FORNECIMENTO E INSTALAÇÃO.</v>
          </cell>
          <cell r="C2822" t="str">
            <v>UN</v>
          </cell>
          <cell r="D2822">
            <v>734.74</v>
          </cell>
          <cell r="F2822" t="str">
            <v>IT 09.15.0050</v>
          </cell>
          <cell r="G2822" t="str">
            <v>DISTRIBUIDOR DE ÁGUA EM TUBOS DE FERRO GALVANIZADO, ROSCA BS DE 6", VEDÁVEL NAS DUAS BORDAS COM FLANGES DE 6".  FORNECIMENTO E INSTALAÇÃO.(DESONERADO)</v>
          </cell>
          <cell r="H2822" t="str">
            <v>UN</v>
          </cell>
          <cell r="I2822">
            <v>725.39</v>
          </cell>
        </row>
        <row r="2823">
          <cell r="A2823" t="str">
            <v>IT 10.15.0250</v>
          </cell>
          <cell r="B2823" t="str">
            <v>PANELA HIDRÁULICA PARA EFEITOS VISUAIS EM CHAFARIZ, EM CHAPA GALVANIZADA Nº 16, DIÂMETRO DE 1,20M, 50 BICOS PARA JATO SÓLIDO, DE FERRO GALVANIZADO DE 1/2".  FORNECIMENTO E INSTALAÇÃO.</v>
          </cell>
          <cell r="C2823" t="str">
            <v>UN</v>
          </cell>
          <cell r="D2823">
            <v>3976.64</v>
          </cell>
          <cell r="F2823" t="str">
            <v>IT 09.15.0250</v>
          </cell>
          <cell r="G2823" t="str">
            <v>PANELA HIDRÁULICA PARA EFEITOS VISUAIS EM CHAFARIZ, EM CHAPA GALVANIZADA Nº 16, DIÂMETRO DE 1,20M, 50 BICOS PARA JATO SÓLIDO, DE FERRO GALVANIZADO DE 1/2".  FORNECIMENTO E INSTALAÇÃO.(DESONERADO)</v>
          </cell>
          <cell r="H2823" t="str">
            <v>UN</v>
          </cell>
          <cell r="I2823">
            <v>3752.4</v>
          </cell>
        </row>
        <row r="2824">
          <cell r="A2824" t="str">
            <v>IT 10.15.0300</v>
          </cell>
          <cell r="B2824" t="str">
            <v>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v>
          </cell>
          <cell r="C2824" t="str">
            <v>UN</v>
          </cell>
          <cell r="D2824">
            <v>3447.53</v>
          </cell>
          <cell r="F2824" t="str">
            <v>IT 09.15.0300</v>
          </cell>
          <cell r="G2824" t="str">
            <v>PANELA HIDRÁULICA PARA EFEITOS VISUAIS EM CHAFARIZ, EM CHAPA GALVANIZADA Nº 16, DIÂMETRO DE 60CM, 44 BICOS DE JATOS EM FERRO GALVANIZADO DE 1", 3/4" E 1/2", SENDO 12 BICOS COM JOELHO DE FERRO GALVANIZADO DE 1/2" (JATO SÓLIDO HORIZONTAL) E 32 BICOS DE FERRO GALVANIZADO DE 1/2" (JATO SÓLIDO VERTICAL).  FORNECIMENTO E INSTALAÇÃO.(DESONERADO)</v>
          </cell>
          <cell r="H2824" t="str">
            <v>UN</v>
          </cell>
          <cell r="I2824">
            <v>3329.09</v>
          </cell>
        </row>
        <row r="2825">
          <cell r="A2825" t="str">
            <v>IT 10.15.0500</v>
          </cell>
          <cell r="B2825" t="str">
            <v>SISTEMA DE FILTRAGEM COMPOSTO DE 2 TELAS GALVANIZADAS PARA PROTEÇÃO DE SUCÇÃO DE BOMBA, INCLUSIVE CANTONEIRAS E BARRAS CHATAS DE FIXAÇÃO.  FORNECIMENTO E INSTALAÇÃO.</v>
          </cell>
          <cell r="C2825" t="str">
            <v>M2</v>
          </cell>
          <cell r="D2825">
            <v>771.96</v>
          </cell>
          <cell r="F2825" t="str">
            <v>IT 09.15.0500</v>
          </cell>
          <cell r="G2825" t="str">
            <v>SISTEMA DE FILTRAGEM COMPOSTO DE 2 TELAS GALVANIZADAS PARA PROTEÇÃO DE SUCÇÃO DE BOMBA, INCLUSIVE CANTONEIRAS E BARRAS CHATAS DE FIXAÇÃO.  FORNECIMENTO E INSTALAÇÃO.(DESONERADO)</v>
          </cell>
          <cell r="H2825" t="str">
            <v>M2</v>
          </cell>
          <cell r="I2825">
            <v>746.66</v>
          </cell>
        </row>
        <row r="2826">
          <cell r="A2826" t="str">
            <v>IT 10.20.0050</v>
          </cell>
          <cell r="B2826" t="str">
            <v>HIDRANTE DE COLUNA COMPLETO, PARA LINHA DE 100MM; INCLUSIVE PEÇAS COMPLEMENTARES ATÉ O INÍCIO DA TUBULAÇÃO HORIZONTAL E FORNECIMENTO DO MATERIAL PARA REJUNTAMENTO.  FORNECIMENTO E INSTALAÇÃO.</v>
          </cell>
          <cell r="C2826" t="str">
            <v>UN</v>
          </cell>
          <cell r="D2826">
            <v>9623.0300000000007</v>
          </cell>
          <cell r="F2826" t="str">
            <v>IT 09.20.0050</v>
          </cell>
          <cell r="G2826" t="str">
            <v>HIDRANTE DE COLUNA COMPLETO, PARA LINHA DE 100MM; INCLUSIVE PEÇAS COMPLEMENTARES ATÉ O INÍCIO DA TUBULAÇÃO HORIZONTAL E FORNECIMENTO DO MATERIAL PARA REJUNTAMENTO.  FORNECIMENTO E INSTALAÇÃO.(DESONERADO)</v>
          </cell>
          <cell r="H2826" t="str">
            <v>UN</v>
          </cell>
          <cell r="I2826">
            <v>9567.0300000000007</v>
          </cell>
        </row>
        <row r="2827">
          <cell r="A2827" t="str">
            <v>IT 10.25.0050</v>
          </cell>
          <cell r="B2827" t="str">
            <v>FORNECIMENTO DE HIDRÔMETRO DE 1/2".</v>
          </cell>
          <cell r="C2827" t="str">
            <v>UN</v>
          </cell>
          <cell r="D2827">
            <v>223.59</v>
          </cell>
          <cell r="F2827" t="str">
            <v>IT 09.25.0050</v>
          </cell>
          <cell r="G2827" t="str">
            <v>FORNECIMENTO DE HIDRÔMETRO DE 1/2".(DESONERADO)</v>
          </cell>
          <cell r="H2827" t="str">
            <v>UN</v>
          </cell>
          <cell r="I2827">
            <v>223.59</v>
          </cell>
        </row>
        <row r="2828">
          <cell r="A2828" t="str">
            <v>IT 10.25.0053</v>
          </cell>
          <cell r="B2828" t="str">
            <v>FORNECIMENTO DE HIDRÔMETRO DE 3/4".</v>
          </cell>
          <cell r="C2828" t="str">
            <v>UN</v>
          </cell>
          <cell r="D2828">
            <v>109.28</v>
          </cell>
          <cell r="F2828" t="str">
            <v>IT 09.25.0053</v>
          </cell>
          <cell r="G2828" t="str">
            <v>FORNECIMENTO DE HIDRÔMETRO DE 3/4".(DESONERADO)</v>
          </cell>
          <cell r="H2828" t="str">
            <v>UN</v>
          </cell>
          <cell r="I2828">
            <v>109.28</v>
          </cell>
        </row>
        <row r="2829">
          <cell r="A2829" t="str">
            <v>IT 10.25.0056</v>
          </cell>
          <cell r="B2829" t="str">
            <v>FORNECIMENTO DE HIDRÔMETRO DE 1".</v>
          </cell>
          <cell r="C2829" t="str">
            <v>UN</v>
          </cell>
          <cell r="D2829">
            <v>409.8</v>
          </cell>
          <cell r="F2829" t="str">
            <v>IT 09.25.0056</v>
          </cell>
          <cell r="G2829" t="str">
            <v>FORNECIMENTO DE HIDRÔMETRO DE 1".(DESONERADO)</v>
          </cell>
          <cell r="H2829" t="str">
            <v>UN</v>
          </cell>
          <cell r="I2829">
            <v>409.8</v>
          </cell>
        </row>
        <row r="2830">
          <cell r="A2830" t="str">
            <v>IT 10.25.0300</v>
          </cell>
          <cell r="B2830" t="str">
            <v>ABRIGO PARA HIDRÔMETRO DE 1/2" OU 3/4" NAS DIMENSÕES DE (70X25X50)CM, EM ALVENARIA DE TIJOLOS, PAREDES DE MEIA VEZ, REVESTIDAS COM ARGAMASSA DE CIMENTO E SAIBRO NO TRAÇO DE 1:6,  TAMPÃO DE CONCRETO ARMADO DE 6CM DE ESPESSURA, FCK=15MPA, PORTA DE FERRO Nº 16 E  CADEADO DE 30MM.</v>
          </cell>
          <cell r="C2830" t="str">
            <v>UN</v>
          </cell>
          <cell r="D2830">
            <v>1157.78</v>
          </cell>
          <cell r="F2830" t="str">
            <v>IT 09.25.0300</v>
          </cell>
          <cell r="G2830" t="str">
            <v>ABRIGO PARA HIDRÔMETRO DE 1/2" OU 3/4" NAS DIMENSÕES DE (70X25X50)CM, EM ALVENARIA DE TIJOLOS, PAREDES DE MEIA VEZ, REVESTIDAS COM ARGAMASSA DE CIMENTO E SAIBRO NO TRAÇO DE 1:6,  TAMPÃO DE CONCRETO ARMADO DE 6CM DE ESPESSURA, FCK=15MPA, PORTA DE FERRO Nº 16 E  CADEADO DE 30MM.(DESONERADO)</v>
          </cell>
          <cell r="H2830" t="str">
            <v>UN</v>
          </cell>
          <cell r="I2830">
            <v>1084.99</v>
          </cell>
        </row>
        <row r="2831">
          <cell r="A2831" t="str">
            <v>IT 10.25.0303</v>
          </cell>
          <cell r="B2831" t="str">
            <v>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v>
          </cell>
          <cell r="C2831" t="str">
            <v>UN</v>
          </cell>
          <cell r="D2831">
            <v>1151.1400000000001</v>
          </cell>
          <cell r="F2831" t="str">
            <v>IT 09.25.0303</v>
          </cell>
          <cell r="G2831" t="str">
            <v>ABRIGO PARA HIDRÔMETRO DE 1/2" OU 3/4" NAS DIMENSÕES DE (80X40X50)CM, EM ALVENARIA DE TIJOLOS, PAREDES DE MEIA VEZ, REVESTIDAS COM ARGAMASSA DE CIMENTO E SAIBRO NO TRAÇO DE 1:6,  TAMPÃO DE CONCRETO ARMADO DE 6CM DE ESPESSURA, FCK=15MPA, PORTA DE (70X40)CM EM CHAPA DE FERRO Nº 16 E CADEADO DE 30MM.(DESONERADO)</v>
          </cell>
          <cell r="H2831" t="str">
            <v>UN</v>
          </cell>
          <cell r="I2831">
            <v>1036.81</v>
          </cell>
        </row>
        <row r="2832">
          <cell r="A2832" t="str">
            <v>IT 10.25.0306</v>
          </cell>
          <cell r="B2832" t="str">
            <v>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v>
          </cell>
          <cell r="C2832" t="str">
            <v>UN</v>
          </cell>
          <cell r="D2832">
            <v>827.87</v>
          </cell>
          <cell r="F2832" t="str">
            <v>IT 09.25.0306</v>
          </cell>
          <cell r="G2832" t="str">
            <v>ABRIGO PARA HIDRÔMETRO DE 1/2" OU 3/4" NAS DIMENSÕES DE (80X40X50)CM, EM ALVENARIA DE TIJOLO MACIÇO DE (7X10X20)CM, PAREDES DE MEIA VEZ, REVESTIDAS COM ARGAMASSA DE CIMENTO E AREIA NO TRAÇO DE 1:4,  TAMPÃO DE CONCRETO ARMADO DE 6CM DE ESPESSURA, FCK=15MPA, PORTA DE FERRO EM BARRAS HORIZONTAIS DE 11/4"X1/4", A CADA 10CM, INCLUSIVE INSTALAÇÃO E CADEADO DE 30MM.(DESONERADO)</v>
          </cell>
          <cell r="H2832" t="str">
            <v>UN</v>
          </cell>
          <cell r="I2832">
            <v>765.96</v>
          </cell>
        </row>
        <row r="2833">
          <cell r="A2833" t="str">
            <v>IT 10.25.0350</v>
          </cell>
          <cell r="B2833" t="str">
            <v>ABRIGO PARA HIDRÔMETRO DE 1" NAS DIMENSÕES DE (90X30X50)CM, EM ALVENARIA DE TIJOLOS, PAREDES DE MEIA VEZ, REVESTIDAS COM ARGAMASSA DE CIMENTO E SAIBRO NO TRAÇO DE 1:6,  TAMPÃO DE CONCRETO ARMADO DE 6CM DE ESPESSURA, FCK=15MPA, PORTA DE (70X40)CM EM CHAPA DE FERRO Nº 16 E CADEADO DE 30MM.</v>
          </cell>
          <cell r="C2833" t="str">
            <v>UN</v>
          </cell>
          <cell r="D2833">
            <v>1151.1400000000001</v>
          </cell>
          <cell r="F2833" t="str">
            <v>IT 09.25.0350</v>
          </cell>
          <cell r="G2833" t="str">
            <v>ABRIGO PARA HIDRÔMETRO DE 1" NAS DIMENSÕES DE (90X30X50)CM, EM ALVENARIA DE TIJOLOS, PAREDES DE MEIA VEZ, REVESTIDAS COM ARGAMASSA DE CIMENTO E SAIBRO NO TRAÇO DE 1:6,  TAMPÃO DE CONCRETO ARMADO DE 6CM DE ESPESSURA, FCK=15MPA, PORTA DE (70X40)CM EM CHAPA DE FERRO Nº 16 E CADEADO DE 30MM.(DESONERADO)</v>
          </cell>
          <cell r="H2833" t="str">
            <v>UN</v>
          </cell>
          <cell r="I2833">
            <v>1036.81</v>
          </cell>
        </row>
        <row r="2834">
          <cell r="A2834" t="str">
            <v>IT 10.25.0400</v>
          </cell>
          <cell r="B2834" t="str">
            <v>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v>
          </cell>
          <cell r="C2834" t="str">
            <v>UN</v>
          </cell>
          <cell r="D2834">
            <v>1270.28</v>
          </cell>
          <cell r="F2834" t="str">
            <v>IT 09.25.0400</v>
          </cell>
          <cell r="G2834" t="str">
            <v>ABRIGO PARA HIDRÔMETRO DE 1 1/2" NAS DIMENSÕES DE (110X50X60)CM, EM ALVENARIA DE TIJOLOS, PAREDES DE MEIA VEZ, REVESTIDAS COM ARGAMASSA DE CIMENTO E SAIBRO NO TRAÇO DE 1:6,  TAMPÃO DE CONCRETO ARMADO DE 6CM DE ESPESSURA, FCK=15MPA, PORTA DE (80X40)CM EM CHAPA DE FERRO Nº 16 E CADEADO DE 30MM.(DESONERADO)</v>
          </cell>
          <cell r="H2834" t="str">
            <v>UN</v>
          </cell>
          <cell r="I2834">
            <v>1149.01</v>
          </cell>
        </row>
        <row r="2835">
          <cell r="A2835" t="str">
            <v>IT 10.25.0450</v>
          </cell>
          <cell r="B2835" t="str">
            <v>ABRIGO PARA BOMBA NAS DIMENSÕES DE (70X50X50)CM, EM ALVENARIA DE TIJOLOS, PAREDES DE MEIA VEZ, REVESTIDAS COM ARGAMASSA DE CIMENTO E SAIBRO NO TRAÇO DE 1:6, COBERTURA DE CONCRETO ARMADO DE 6CM DE ESPESSURA, FCK=15MPA, PORTA DE (60X40)CM EM CHAPA DE FERRO Nº 16 E CADEADO DE 30MM.</v>
          </cell>
          <cell r="C2835" t="str">
            <v>UN</v>
          </cell>
          <cell r="D2835">
            <v>1146.6300000000001</v>
          </cell>
          <cell r="F2835" t="str">
            <v>IT 09.25.0450</v>
          </cell>
          <cell r="G2835" t="str">
            <v>ABRIGO PARA BOMBA NAS DIMENSÕES DE (70X50X50)CM, EM ALVENARIA DE TIJOLOS, PAREDES DE MEIA VEZ, REVESTIDAS COM ARGAMASSA DE CIMENTO E SAIBRO NO TRAÇO DE 1:6, COBERTURA DE CONCRETO ARMADO DE 6CM DE ESPESSURA, FCK=15MPA, PORTA DE (60X40)CM EM CHAPA DE FERRO Nº 16 E CADEADO DE 30MM.(DESONERADO)</v>
          </cell>
          <cell r="H2835" t="str">
            <v>UN</v>
          </cell>
          <cell r="I2835">
            <v>1030.53</v>
          </cell>
        </row>
        <row r="2836">
          <cell r="A2836" t="str">
            <v>IT 10.30.0050</v>
          </cell>
          <cell r="B2836" t="str">
            <v>REGISTRO DE GAVETA, EM BRONZE, COM DIÂMETRO DE 1/2".  FORNECIMENTO E INSTALAÇÃO.</v>
          </cell>
          <cell r="C2836" t="str">
            <v>UN</v>
          </cell>
          <cell r="D2836">
            <v>80.7</v>
          </cell>
          <cell r="F2836" t="str">
            <v>IT 09.30.0050</v>
          </cell>
          <cell r="G2836" t="str">
            <v>REGISTRO DE GAVETA, EM BRONZE, COM DIÂMETRO DE 1/2".  FORNECIMENTO E INSTALAÇÃO.(DESONERADO)</v>
          </cell>
          <cell r="H2836" t="str">
            <v>UN</v>
          </cell>
          <cell r="I2836">
            <v>76.89</v>
          </cell>
        </row>
        <row r="2837">
          <cell r="A2837" t="str">
            <v>IT 10.30.0053</v>
          </cell>
          <cell r="B2837" t="str">
            <v>REGISTRO DE GAVETA, EM BRONZE, COM DIÂMETRO DE 3/4".  FORNECIMENTO E INSTALAÇÃO.</v>
          </cell>
          <cell r="C2837" t="str">
            <v>UN</v>
          </cell>
          <cell r="D2837">
            <v>64.97</v>
          </cell>
          <cell r="F2837" t="str">
            <v>IT 09.30.0053</v>
          </cell>
          <cell r="G2837" t="str">
            <v>REGISTRO DE GAVETA, EM BRONZE, COM DIÂMETRO DE 3/4".  FORNECIMENTO E INSTALAÇÃO.(DESONERADO)</v>
          </cell>
          <cell r="H2837" t="str">
            <v>UN</v>
          </cell>
          <cell r="I2837">
            <v>61.16</v>
          </cell>
        </row>
        <row r="2838">
          <cell r="A2838" t="str">
            <v>IT 10.30.0056</v>
          </cell>
          <cell r="B2838" t="str">
            <v>REGISTRO DE GAVETA, EM BRONZE, COM DIÂMETRO DE 1".  FORNECIMENTO E INSTALAÇÃO.</v>
          </cell>
          <cell r="C2838" t="str">
            <v>UN</v>
          </cell>
          <cell r="D2838">
            <v>184.41</v>
          </cell>
          <cell r="F2838" t="str">
            <v>IT 09.30.0056</v>
          </cell>
          <cell r="G2838" t="str">
            <v>REGISTRO DE GAVETA, EM BRONZE, COM DIÂMETRO DE 1".  FORNECIMENTO E INSTALAÇÃO.(DESONERADO)</v>
          </cell>
          <cell r="H2838" t="str">
            <v>UN</v>
          </cell>
          <cell r="I2838">
            <v>180.6</v>
          </cell>
        </row>
        <row r="2839">
          <cell r="A2839" t="str">
            <v>IT 10.30.0059</v>
          </cell>
          <cell r="B2839" t="str">
            <v>REGISTRO DE GAVETA, EM BRONZE, COM DIÂMETRO DE 1 1/4".  FORNECIMENTO E INSTALAÇÃO.</v>
          </cell>
          <cell r="C2839" t="str">
            <v>UN</v>
          </cell>
          <cell r="D2839">
            <v>114.15</v>
          </cell>
          <cell r="F2839" t="str">
            <v>IT 09.30.0059</v>
          </cell>
          <cell r="G2839" t="str">
            <v>REGISTRO DE GAVETA, EM BRONZE, COM DIÂMETRO DE 1 1/4".  FORNECIMENTO E INSTALAÇÃO.(DESONERADO)</v>
          </cell>
          <cell r="H2839" t="str">
            <v>UN</v>
          </cell>
          <cell r="I2839">
            <v>110.34</v>
          </cell>
        </row>
        <row r="2840">
          <cell r="A2840" t="str">
            <v>IT 10.30.0062</v>
          </cell>
          <cell r="B2840" t="str">
            <v>REGISTRO DE GAVETA, EM BRONZE, COM DIÂMETRO DE 1 1/2".  FORNECIMENTO E INSTALAÇÃO.</v>
          </cell>
          <cell r="C2840" t="str">
            <v>UN</v>
          </cell>
          <cell r="D2840">
            <v>172.91</v>
          </cell>
          <cell r="F2840" t="str">
            <v>IT 09.30.0062</v>
          </cell>
          <cell r="G2840" t="str">
            <v>REGISTRO DE GAVETA, EM BRONZE, COM DIÂMETRO DE 1 1/2".  FORNECIMENTO E INSTALAÇÃO.(DESONERADO)</v>
          </cell>
          <cell r="H2840" t="str">
            <v>UN</v>
          </cell>
          <cell r="I2840">
            <v>168.46</v>
          </cell>
        </row>
        <row r="2841">
          <cell r="A2841" t="str">
            <v>IT 10.30.0065</v>
          </cell>
          <cell r="B2841" t="str">
            <v>REGISTRO DE GAVETA, EM BRONZE, COM DIÂMETRO DE 2".  FORNECIMENTO E INSTALAÇÃO.</v>
          </cell>
          <cell r="C2841" t="str">
            <v>UN</v>
          </cell>
          <cell r="D2841">
            <v>180.29</v>
          </cell>
          <cell r="F2841" t="str">
            <v>IT 09.30.0065</v>
          </cell>
          <cell r="G2841" t="str">
            <v>REGISTRO DE GAVETA, EM BRONZE, COM DIÂMETRO DE 2".  FORNECIMENTO E INSTALAÇÃO.(DESONERADO)</v>
          </cell>
          <cell r="H2841" t="str">
            <v>UN</v>
          </cell>
          <cell r="I2841">
            <v>175.84</v>
          </cell>
        </row>
        <row r="2842">
          <cell r="A2842" t="str">
            <v>IT 10.30.0068</v>
          </cell>
          <cell r="B2842" t="str">
            <v>REGISTRO DE GAVETA, EM BRONZE, COM DIÂMETRO DE 2 1/2".  FORNECIMENTO E INSTALAÇÃO.</v>
          </cell>
          <cell r="C2842" t="str">
            <v>UN</v>
          </cell>
          <cell r="D2842">
            <v>460.82</v>
          </cell>
          <cell r="F2842" t="str">
            <v>IT 09.30.0068</v>
          </cell>
          <cell r="G2842" t="str">
            <v>REGISTRO DE GAVETA, EM BRONZE, COM DIÂMETRO DE 2 1/2".  FORNECIMENTO E INSTALAÇÃO.(DESONERADO)</v>
          </cell>
          <cell r="H2842" t="str">
            <v>UN</v>
          </cell>
          <cell r="I2842">
            <v>455.73</v>
          </cell>
        </row>
        <row r="2843">
          <cell r="A2843" t="str">
            <v>IT 10.30.0071</v>
          </cell>
          <cell r="B2843" t="str">
            <v>REGISTRO DE GAVETA, EM BRONZE, COM DIÂMETRO DE 3".  FORNECIMENTO E INSTALAÇÃO.</v>
          </cell>
          <cell r="C2843" t="str">
            <v>UN</v>
          </cell>
          <cell r="D2843">
            <v>675.48</v>
          </cell>
          <cell r="F2843" t="str">
            <v>IT 09.30.0071</v>
          </cell>
          <cell r="G2843" t="str">
            <v>REGISTRO DE GAVETA, EM BRONZE, COM DIÂMETRO DE 3".  FORNECIMENTO E INSTALAÇÃO.(DESONERADO)</v>
          </cell>
          <cell r="H2843" t="str">
            <v>UN</v>
          </cell>
          <cell r="I2843">
            <v>670.39</v>
          </cell>
        </row>
        <row r="2844">
          <cell r="A2844" t="str">
            <v>IT 10.30.0074</v>
          </cell>
          <cell r="B2844" t="str">
            <v>REGISTRO DE GAVETA, EM BRONZE, COM DIÂMETRO DE 4".  FORNECIMENTO E INSTALAÇÃO.</v>
          </cell>
          <cell r="C2844" t="str">
            <v>UN</v>
          </cell>
          <cell r="D2844">
            <v>1150.77</v>
          </cell>
          <cell r="F2844" t="str">
            <v>IT 09.30.0074</v>
          </cell>
          <cell r="G2844" t="str">
            <v>REGISTRO DE GAVETA, EM BRONZE, COM DIÂMETRO DE 4".  FORNECIMENTO E INSTALAÇÃO.(DESONERADO)</v>
          </cell>
          <cell r="H2844" t="str">
            <v>UN</v>
          </cell>
          <cell r="I2844">
            <v>1144.42</v>
          </cell>
        </row>
        <row r="2845">
          <cell r="A2845" t="str">
            <v>IT 10.30.0109</v>
          </cell>
          <cell r="B2845" t="str">
            <v>REGISTRO DE GAVETA, EM BRONZE, COM DIÂMETRO DE 1 1/4", COM ACABAMENTO.  FORNECIMENTO E INSTALAÇÃO.</v>
          </cell>
          <cell r="C2845" t="str">
            <v>UN</v>
          </cell>
          <cell r="D2845">
            <v>161.22</v>
          </cell>
          <cell r="F2845" t="str">
            <v>IT 09.30.0109</v>
          </cell>
          <cell r="G2845" t="str">
            <v>REGISTRO DE GAVETA, EM BRONZE, COM DIÂMETRO DE 1 1/4", COM ACABAMENTO.  FORNECIMENTO E INSTALAÇÃO.(DESONERADO)</v>
          </cell>
          <cell r="H2845" t="str">
            <v>UN</v>
          </cell>
          <cell r="I2845">
            <v>158.04</v>
          </cell>
        </row>
        <row r="2846">
          <cell r="A2846" t="str">
            <v>IT 10.30.0112</v>
          </cell>
          <cell r="B2846" t="str">
            <v>REGISTRO DE GAVETA, EM BRONZE, COM DIÂMETRO DE 1 1/2", COM ACABAMENTO.  FORNECIMENTO E INSTALAÇÃO.</v>
          </cell>
          <cell r="C2846" t="str">
            <v>UN</v>
          </cell>
          <cell r="D2846">
            <v>204.22</v>
          </cell>
          <cell r="F2846" t="str">
            <v>IT 09.30.0112</v>
          </cell>
          <cell r="G2846" t="str">
            <v>REGISTRO DE GAVETA, EM BRONZE, COM DIÂMETRO DE 1 1/2", COM ACABAMENTO.  FORNECIMENTO E INSTALAÇÃO.(DESONERADO)</v>
          </cell>
          <cell r="H2846" t="str">
            <v>UN</v>
          </cell>
          <cell r="I2846">
            <v>201.04</v>
          </cell>
        </row>
        <row r="2847">
          <cell r="A2847" t="str">
            <v>IT 10.30.0150</v>
          </cell>
          <cell r="B2847" t="str">
            <v>REGISTRO DE GAVETA, DIÂMETRO DE 3/4", F.271, NIAGARA OU SIMILAR.  FORNECIMENTO E INSTALAÇÃO.</v>
          </cell>
          <cell r="C2847" t="str">
            <v>UN</v>
          </cell>
          <cell r="D2847">
            <v>57.49</v>
          </cell>
          <cell r="F2847" t="str">
            <v>IT 09.30.0150</v>
          </cell>
          <cell r="G2847" t="str">
            <v>REGISTRO DE GAVETA, DIÂMETRO DE 3/4", F.271, NIAGARA OU SIMILAR.  FORNECIMENTO E INSTALAÇÃO.(DESONERADO)</v>
          </cell>
          <cell r="H2847" t="str">
            <v>UN</v>
          </cell>
          <cell r="I2847">
            <v>54.68</v>
          </cell>
        </row>
        <row r="2848">
          <cell r="A2848" t="str">
            <v>IT 10.30.0153</v>
          </cell>
          <cell r="B2848" t="str">
            <v>REGISTRO DE GAVETA NIAGARA OU SIMILAR, F.271, DIÂMETRO DE 1".  FORNECIMENTO E INSTALAÇÃO.</v>
          </cell>
          <cell r="C2848" t="str">
            <v>UN</v>
          </cell>
          <cell r="D2848">
            <v>181.9</v>
          </cell>
          <cell r="F2848" t="str">
            <v>IT 09.30.0153</v>
          </cell>
          <cell r="G2848" t="str">
            <v>REGISTRO DE GAVETA NIAGARA OU SIMILAR, F.271, DIÂMETRO DE 1".  FORNECIMENTO E INSTALAÇÃO.(DESONERADO)</v>
          </cell>
          <cell r="H2848" t="str">
            <v>UN</v>
          </cell>
          <cell r="I2848">
            <v>178.41</v>
          </cell>
        </row>
        <row r="2849">
          <cell r="A2849" t="str">
            <v>IT 10.30.0156</v>
          </cell>
          <cell r="B2849" t="str">
            <v>REGISTRO DE GAVETA NIAGARA OU SIMILAR, F.271, DIÂMETRO DE 2".  FORNECIMENTO E INSTALAÇÃO.</v>
          </cell>
          <cell r="C2849" t="str">
            <v>UN</v>
          </cell>
          <cell r="D2849">
            <v>208.08</v>
          </cell>
          <cell r="F2849" t="str">
            <v>IT 09.30.0156</v>
          </cell>
          <cell r="G2849" t="str">
            <v>REGISTRO DE GAVETA NIAGARA OU SIMILAR, F.271, DIÂMETRO DE 2".  FORNECIMENTO E INSTALAÇÃO.(DESONERADO)</v>
          </cell>
          <cell r="H2849" t="str">
            <v>UN</v>
          </cell>
          <cell r="I2849">
            <v>199.68</v>
          </cell>
        </row>
        <row r="2850">
          <cell r="A2850" t="str">
            <v>IT 10.30.0215</v>
          </cell>
          <cell r="B2850" t="str">
            <v>REGISTRO DE GAVETA CHATO, EM FERRO FUNDIDO, COM FLANGES INTERNOS EM BRONZE, COM DIÂMETRO DE 6" (150MM).  FORNECIMENTO E INSTALAÇÃO.</v>
          </cell>
          <cell r="C2850" t="str">
            <v>UN</v>
          </cell>
          <cell r="D2850">
            <v>1781.95</v>
          </cell>
          <cell r="F2850" t="str">
            <v>IT 09.30.0215</v>
          </cell>
          <cell r="G2850" t="str">
            <v>REGISTRO DE GAVETA CHATO, EM FERRO FUNDIDO, COM FLANGES INTERNOS EM BRONZE, COM DIÂMETRO DE 6" (150MM).  FORNECIMENTO E INSTALAÇÃO.(DESONERADO)</v>
          </cell>
          <cell r="H2850" t="str">
            <v>UN</v>
          </cell>
          <cell r="I2850">
            <v>1774.33</v>
          </cell>
        </row>
        <row r="2851">
          <cell r="A2851" t="str">
            <v>IT 10.35.0050</v>
          </cell>
          <cell r="B2851" t="str">
            <v>VÁLVULA DE ESFERA EM BRONZE, COM DIÂMETRO DE 3/4", REFERÊNCIA 1552, DECA OU SIMILAR.  FORNECIMENTOE INSTALAÇÃO</v>
          </cell>
          <cell r="C2851" t="str">
            <v>UN</v>
          </cell>
          <cell r="D2851">
            <v>123.79</v>
          </cell>
          <cell r="F2851" t="str">
            <v>IT 09.35.0050</v>
          </cell>
          <cell r="G2851" t="str">
            <v>VÁLVULA DE ESFERA EM BRONZE, COM DIÂMETRO DE 3/4", REFERÊNCIA 1552, DECA OU SIMILAR.  FORNECIMENTOE INSTALAÇÃO(DESONERADO)</v>
          </cell>
          <cell r="H2851" t="str">
            <v>UN</v>
          </cell>
          <cell r="I2851">
            <v>121.97</v>
          </cell>
        </row>
        <row r="2852">
          <cell r="A2852" t="str">
            <v>IT 10.35.0303</v>
          </cell>
          <cell r="B2852" t="str">
            <v>VÁLVULA DE PÉ COM CRIVO, EM BRONZE, COM DIÂMETRO DE 3/4".  FORNECIMENTO E INSTALAÇÃO.</v>
          </cell>
          <cell r="C2852" t="str">
            <v>UN</v>
          </cell>
          <cell r="D2852">
            <v>118.63</v>
          </cell>
          <cell r="F2852" t="str">
            <v>IT 09.35.0303</v>
          </cell>
          <cell r="G2852" t="str">
            <v>VÁLVULA DE PÉ COM CRIVO, EM BRONZE, COM DIÂMETRO DE 3/4".  FORNECIMENTO E INSTALAÇÃO.(DESONERADO)</v>
          </cell>
          <cell r="H2852" t="str">
            <v>UN</v>
          </cell>
          <cell r="I2852">
            <v>114.82</v>
          </cell>
        </row>
        <row r="2853">
          <cell r="A2853" t="str">
            <v>IT 10.35.0306</v>
          </cell>
          <cell r="B2853" t="str">
            <v>VÁLVULA DE PÉ COM CRIVO, EM BRONZE, COM DIÂMETRO DE 1".  FORNECIMENTO E INSTALAÇÃO.</v>
          </cell>
          <cell r="C2853" t="str">
            <v>UN</v>
          </cell>
          <cell r="D2853">
            <v>134.85</v>
          </cell>
          <cell r="F2853" t="str">
            <v>IT 09.35.0306</v>
          </cell>
          <cell r="G2853" t="str">
            <v>VÁLVULA DE PÉ COM CRIVO, EM BRONZE, COM DIÂMETRO DE 1".  FORNECIMENTO E INSTALAÇÃO.(DESONERADO)</v>
          </cell>
          <cell r="H2853" t="str">
            <v>UN</v>
          </cell>
          <cell r="I2853">
            <v>131.04</v>
          </cell>
        </row>
        <row r="2854">
          <cell r="A2854" t="str">
            <v>IT 10.35.0309</v>
          </cell>
          <cell r="B2854" t="str">
            <v>VÁLVULA DE PÉ COM CRIVO, EM BRONZE, COM DIÂMETRO DE 1 1/4".  FORNECIMENTO E INSTALAÇÃO.</v>
          </cell>
          <cell r="C2854" t="str">
            <v>UN</v>
          </cell>
          <cell r="D2854">
            <v>182.73</v>
          </cell>
          <cell r="F2854" t="str">
            <v>IT 09.35.0309</v>
          </cell>
          <cell r="G2854" t="str">
            <v>VÁLVULA DE PÉ COM CRIVO, EM BRONZE, COM DIÂMETRO DE 1 1/4".  FORNECIMENTO E INSTALAÇÃO.(DESONERADO)</v>
          </cell>
          <cell r="H2854" t="str">
            <v>UN</v>
          </cell>
          <cell r="I2854">
            <v>178.92</v>
          </cell>
        </row>
        <row r="2855">
          <cell r="A2855" t="str">
            <v>IT 10.35.0312</v>
          </cell>
          <cell r="B2855" t="str">
            <v>VÁLVULA DE PÉ COM CRIVO, EM BRONZE, COM DIÂMETRO DE 1 1/2".  FORNECIMENTO E INSTALAÇÃO.</v>
          </cell>
          <cell r="C2855" t="str">
            <v>UN</v>
          </cell>
          <cell r="D2855">
            <v>172.6</v>
          </cell>
          <cell r="F2855" t="str">
            <v>IT 09.35.0312</v>
          </cell>
          <cell r="G2855" t="str">
            <v>VÁLVULA DE PÉ COM CRIVO, EM BRONZE, COM DIÂMETRO DE 1 1/2".  FORNECIMENTO E INSTALAÇÃO.(DESONERADO)</v>
          </cell>
          <cell r="H2855" t="str">
            <v>UN</v>
          </cell>
          <cell r="I2855">
            <v>168.15</v>
          </cell>
        </row>
        <row r="2856">
          <cell r="A2856" t="str">
            <v>IT 10.35.0315</v>
          </cell>
          <cell r="B2856" t="str">
            <v>VÁLVULA DE PÉ COM CRIVO, EM BRONZE, COM DIÂMETRO DE 2".  FORNECIMENTO E INSTALAÇÃO.</v>
          </cell>
          <cell r="C2856" t="str">
            <v>UN</v>
          </cell>
          <cell r="D2856">
            <v>247.68</v>
          </cell>
          <cell r="F2856" t="str">
            <v>IT 09.35.0315</v>
          </cell>
          <cell r="G2856" t="str">
            <v>VÁLVULA DE PÉ COM CRIVO, EM BRONZE, COM DIÂMETRO DE 2".  FORNECIMENTO E INSTALAÇÃO.(DESONERADO)</v>
          </cell>
          <cell r="H2856" t="str">
            <v>UN</v>
          </cell>
          <cell r="I2856">
            <v>243.23</v>
          </cell>
        </row>
        <row r="2857">
          <cell r="A2857" t="str">
            <v>IT 10.35.0321</v>
          </cell>
          <cell r="B2857" t="str">
            <v>VÁLVULA DE PÉ COM CRIVO, EM BRONZE, COM DIÂMETRO DE 3".  FORNECIMENTO E INSTALAÇÃO.</v>
          </cell>
          <cell r="C2857" t="str">
            <v>UN</v>
          </cell>
          <cell r="D2857">
            <v>600.45000000000005</v>
          </cell>
          <cell r="F2857" t="str">
            <v>IT 09.35.0321</v>
          </cell>
          <cell r="G2857" t="str">
            <v>VÁLVULA DE PÉ COM CRIVO, EM BRONZE, COM DIÂMETRO DE 3".  FORNECIMENTO E INSTALAÇÃO.(DESONERADO)</v>
          </cell>
          <cell r="H2857" t="str">
            <v>UN</v>
          </cell>
          <cell r="I2857">
            <v>595.36</v>
          </cell>
        </row>
        <row r="2858">
          <cell r="A2858" t="str">
            <v>IT 10.35.0324</v>
          </cell>
          <cell r="B2858" t="str">
            <v>VÁLVULA DE PÉ COM CRIVO, EM BRONZE, COM DIÂMETRO DE 4".  FORNECIMENTO E INSTALAÇÃO.</v>
          </cell>
          <cell r="C2858" t="str">
            <v>UN</v>
          </cell>
          <cell r="D2858">
            <v>1154.98</v>
          </cell>
          <cell r="F2858" t="str">
            <v>IT 09.35.0324</v>
          </cell>
          <cell r="G2858" t="str">
            <v>VÁLVULA DE PÉ COM CRIVO, EM BRONZE, COM DIÂMETRO DE 4".  FORNECIMENTO E INSTALAÇÃO.(DESONERADO)</v>
          </cell>
          <cell r="H2858" t="str">
            <v>UN</v>
          </cell>
          <cell r="I2858">
            <v>1148.6300000000001</v>
          </cell>
        </row>
        <row r="2859">
          <cell r="A2859" t="str">
            <v>IT 10.35.0503</v>
          </cell>
          <cell r="B2859" t="str">
            <v>VÁLVULA DE RETENÇÃO HORIZONTAL EM BRONZE, COM DIÂMETRO DE 3/4".  FORNECIMENTO E INSTALAÇÃO.</v>
          </cell>
          <cell r="C2859" t="str">
            <v>UN</v>
          </cell>
          <cell r="D2859">
            <v>117.33</v>
          </cell>
          <cell r="F2859" t="str">
            <v>IT 09.35.0503</v>
          </cell>
          <cell r="G2859" t="str">
            <v>VÁLVULA DE RETENÇÃO HORIZONTAL EM BRONZE, COM DIÂMETRO DE 3/4".  FORNECIMENTO E INSTALAÇÃO.(DESONERADO)</v>
          </cell>
          <cell r="H2859" t="str">
            <v>UN</v>
          </cell>
          <cell r="I2859">
            <v>113.52</v>
          </cell>
        </row>
        <row r="2860">
          <cell r="A2860" t="str">
            <v>IT 10.35.0506</v>
          </cell>
          <cell r="B2860" t="str">
            <v>VÁLVULA DE RETENÇÃO HORIZONTAL EM BRONZE, COM DIÂMETRO DE 1".  FORNECIMENTO E INSTALAÇÃO.</v>
          </cell>
          <cell r="C2860" t="str">
            <v>UN</v>
          </cell>
          <cell r="D2860">
            <v>226.54</v>
          </cell>
          <cell r="F2860" t="str">
            <v>IT 09.35.0506</v>
          </cell>
          <cell r="G2860" t="str">
            <v>VÁLVULA DE RETENÇÃO HORIZONTAL EM BRONZE, COM DIÂMETRO DE 1".  FORNECIMENTO E INSTALAÇÃO.(DESONERADO)</v>
          </cell>
          <cell r="H2860" t="str">
            <v>UN</v>
          </cell>
          <cell r="I2860">
            <v>222.73</v>
          </cell>
        </row>
        <row r="2861">
          <cell r="A2861" t="str">
            <v>IT 10.35.0512</v>
          </cell>
          <cell r="B2861" t="str">
            <v>VÁLVULA DE RETENÇÃO HORIZONTAL EM BRONZE, COM DIÂMETRO DE 1 1/2".  FORNECIMENTO E INSTALAÇÃO.</v>
          </cell>
          <cell r="C2861" t="str">
            <v>UN</v>
          </cell>
          <cell r="D2861">
            <v>452.95</v>
          </cell>
          <cell r="F2861" t="str">
            <v>IT 09.35.0512</v>
          </cell>
          <cell r="G2861" t="str">
            <v>VÁLVULA DE RETENÇÃO HORIZONTAL EM BRONZE, COM DIÂMETRO DE 1 1/2".  FORNECIMENTO E INSTALAÇÃO.(DESONERADO)</v>
          </cell>
          <cell r="H2861" t="str">
            <v>UN</v>
          </cell>
          <cell r="I2861">
            <v>448.5</v>
          </cell>
        </row>
        <row r="2862">
          <cell r="A2862" t="str">
            <v>IT 10.35.0515</v>
          </cell>
          <cell r="B2862" t="str">
            <v>VÁLVULA DE RETENÇÃO HORIZONTAL EM BRONZE, COM DIÂMETRO DE 2".  FORNECIMENTO E INSTALAÇÃO.</v>
          </cell>
          <cell r="C2862" t="str">
            <v>UN</v>
          </cell>
          <cell r="D2862">
            <v>641.22</v>
          </cell>
          <cell r="F2862" t="str">
            <v>IT 09.35.0515</v>
          </cell>
          <cell r="G2862" t="str">
            <v>VÁLVULA DE RETENÇÃO HORIZONTAL EM BRONZE, COM DIÂMETRO DE 2".  FORNECIMENTO E INSTALAÇÃO.(DESONERADO)</v>
          </cell>
          <cell r="H2862" t="str">
            <v>UN</v>
          </cell>
          <cell r="I2862">
            <v>636.77</v>
          </cell>
        </row>
        <row r="2863">
          <cell r="A2863" t="str">
            <v>IT 10.35.0550</v>
          </cell>
          <cell r="B2863" t="str">
            <v>VÁLVULA DE RETENÇÃO HORIZONTAL, DE FERRO FUNDIDO, COM ANEL DE VEDAÇÃO EM BRONZE, FLANGEADA, DIÂMETRO NOMINAL DE 150MM.  FORNECIMENTO E INSTALAÇÃO.</v>
          </cell>
          <cell r="C2863" t="str">
            <v>UN</v>
          </cell>
          <cell r="D2863">
            <v>3081.27</v>
          </cell>
          <cell r="F2863" t="str">
            <v>IT 09.35.0550</v>
          </cell>
          <cell r="G2863" t="str">
            <v>VÁLVULA DE RETENÇÃO HORIZONTAL, DE FERRO FUNDIDO, COM ANEL DE VEDAÇÃO EM BRONZE, FLANGEADA, DIÂMETRO NOMINAL DE 150MM.  FORNECIMENTO E INSTALAÇÃO.(DESONERADO)</v>
          </cell>
          <cell r="H2863" t="str">
            <v>UN</v>
          </cell>
          <cell r="I2863">
            <v>3073.65</v>
          </cell>
        </row>
        <row r="2864">
          <cell r="A2864" t="str">
            <v>IT 10.35.0603</v>
          </cell>
          <cell r="B2864" t="str">
            <v>VÁLVULA DE RETENÇÃO VERTICAL EM BRONZE, COM DIÂMETRO DE 3/4".  FORNECIMENTO E INSTALAÇÃO.</v>
          </cell>
          <cell r="C2864" t="str">
            <v>UN</v>
          </cell>
          <cell r="D2864">
            <v>100.27</v>
          </cell>
          <cell r="F2864" t="str">
            <v>IT 09.35.0603</v>
          </cell>
          <cell r="G2864" t="str">
            <v>VÁLVULA DE RETENÇÃO VERTICAL EM BRONZE, COM DIÂMETRO DE 3/4".  FORNECIMENTO E INSTALAÇÃO.(DESONERADO)</v>
          </cell>
          <cell r="H2864" t="str">
            <v>UN</v>
          </cell>
          <cell r="I2864">
            <v>96.46</v>
          </cell>
        </row>
        <row r="2865">
          <cell r="A2865" t="str">
            <v>IT 10.35.0606</v>
          </cell>
          <cell r="B2865" t="str">
            <v>VÁLVULA DE RETENÇÃO VERTICAL EM BRONZE, COM DIÂMETRO DE 1".  FORNECIMENTO E INSTALAÇÃO.</v>
          </cell>
          <cell r="C2865" t="str">
            <v>UN</v>
          </cell>
          <cell r="D2865">
            <v>124.01</v>
          </cell>
          <cell r="F2865" t="str">
            <v>IT 09.35.0606</v>
          </cell>
          <cell r="G2865" t="str">
            <v>VÁLVULA DE RETENÇÃO VERTICAL EM BRONZE, COM DIÂMETRO DE 1".  FORNECIMENTO E INSTALAÇÃO.(DESONERADO)</v>
          </cell>
          <cell r="H2865" t="str">
            <v>UN</v>
          </cell>
          <cell r="I2865">
            <v>120.2</v>
          </cell>
        </row>
        <row r="2866">
          <cell r="A2866" t="str">
            <v>IT 10.35.0609</v>
          </cell>
          <cell r="B2866" t="str">
            <v>VÁLVULA DE RETENÇÃO VERTICAL EM BRONZE, COM DIÂMETRO DE 1 1/4".  FORNECIMENTO E INSTALAÇÃO.</v>
          </cell>
          <cell r="C2866" t="str">
            <v>UN</v>
          </cell>
          <cell r="D2866">
            <v>139.41</v>
          </cell>
          <cell r="F2866" t="str">
            <v>IT 09.35.0609</v>
          </cell>
          <cell r="G2866" t="str">
            <v>VÁLVULA DE RETENÇÃO VERTICAL EM BRONZE, COM DIÂMETRO DE 1 1/4".  FORNECIMENTO E INSTALAÇÃO.(DESONERADO)</v>
          </cell>
          <cell r="H2866" t="str">
            <v>UN</v>
          </cell>
          <cell r="I2866">
            <v>135.6</v>
          </cell>
        </row>
        <row r="2867">
          <cell r="A2867" t="str">
            <v>IT 10.35.0612</v>
          </cell>
          <cell r="B2867" t="str">
            <v>VÁLVULA DE RETENÇÃO VERTICAL EM BRONZE, COM DIÂMETRO DE 1 1/2".  FORNECIMENTO E INSTALAÇÃO.</v>
          </cell>
          <cell r="C2867" t="str">
            <v>UN</v>
          </cell>
          <cell r="D2867">
            <v>192.58</v>
          </cell>
          <cell r="F2867" t="str">
            <v>IT 09.35.0612</v>
          </cell>
          <cell r="G2867" t="str">
            <v>VÁLVULA DE RETENÇÃO VERTICAL EM BRONZE, COM DIÂMETRO DE 1 1/2".  FORNECIMENTO E INSTALAÇÃO.(DESONERADO)</v>
          </cell>
          <cell r="H2867" t="str">
            <v>UN</v>
          </cell>
          <cell r="I2867">
            <v>188.13</v>
          </cell>
        </row>
        <row r="2868">
          <cell r="A2868" t="str">
            <v>IT 10.35.0615</v>
          </cell>
          <cell r="B2868" t="str">
            <v>VÁLVULA DE RETENÇÃO VERTICAL EM BRONZE, COM DIÂMETRO DE 2".  FORNECIMENTO E INSTALAÇÃO.</v>
          </cell>
          <cell r="C2868" t="str">
            <v>UN</v>
          </cell>
          <cell r="D2868">
            <v>267.37</v>
          </cell>
          <cell r="F2868" t="str">
            <v>IT 09.35.0615</v>
          </cell>
          <cell r="G2868" t="str">
            <v>VÁLVULA DE RETENÇÃO VERTICAL EM BRONZE, COM DIÂMETRO DE 2".  FORNECIMENTO E INSTALAÇÃO.(DESONERADO)</v>
          </cell>
          <cell r="H2868" t="str">
            <v>UN</v>
          </cell>
          <cell r="I2868">
            <v>262.92</v>
          </cell>
        </row>
        <row r="2869">
          <cell r="A2869" t="str">
            <v>IT 10.35.0618</v>
          </cell>
          <cell r="B2869" t="str">
            <v>VÁLVULA DE RETENÇÃO VERTICAL EM BRONZE, COM DIÂMETRO DE 2 1/2".  FORNECIMENTO E INSTALAÇÃO.</v>
          </cell>
          <cell r="C2869" t="str">
            <v>UN</v>
          </cell>
          <cell r="D2869">
            <v>414.31</v>
          </cell>
          <cell r="F2869" t="str">
            <v>IT 09.35.0618</v>
          </cell>
          <cell r="G2869" t="str">
            <v>VÁLVULA DE RETENÇÃO VERTICAL EM BRONZE, COM DIÂMETRO DE 2 1/2".  FORNECIMENTO E INSTALAÇÃO.(DESONERADO)</v>
          </cell>
          <cell r="H2869" t="str">
            <v>UN</v>
          </cell>
          <cell r="I2869">
            <v>409.22</v>
          </cell>
        </row>
        <row r="2870">
          <cell r="A2870" t="str">
            <v>IT 10.35.0621</v>
          </cell>
          <cell r="B2870" t="str">
            <v>VÁLVULA DE RETENÇÃO VERTICAL EM BRONZE, COM DIÂMETRO DE 3".  FORNECIMENTO E INSTALAÇÃO.</v>
          </cell>
          <cell r="C2870" t="str">
            <v>UN</v>
          </cell>
          <cell r="D2870">
            <v>463.7</v>
          </cell>
          <cell r="F2870" t="str">
            <v>IT 09.35.0621</v>
          </cell>
          <cell r="G2870" t="str">
            <v>VÁLVULA DE RETENÇÃO VERTICAL EM BRONZE, COM DIÂMETRO DE 3".  FORNECIMENTO E INSTALAÇÃO.(DESONERADO)</v>
          </cell>
          <cell r="H2870" t="str">
            <v>UN</v>
          </cell>
          <cell r="I2870">
            <v>458.61</v>
          </cell>
        </row>
        <row r="2871">
          <cell r="A2871" t="str">
            <v>IT 10.35.0624</v>
          </cell>
          <cell r="B2871" t="str">
            <v>VÁLVULA DE RETENÇÃO VERTICAL EM BRONZE, COM DIÂMETRO DE 4".  FORNECIMENTO E INSTALAÇÃO.</v>
          </cell>
          <cell r="C2871" t="str">
            <v>UN</v>
          </cell>
          <cell r="D2871">
            <v>1036.26</v>
          </cell>
          <cell r="F2871" t="str">
            <v>IT 09.35.0624</v>
          </cell>
          <cell r="G2871" t="str">
            <v>VÁLVULA DE RETENÇÃO VERTICAL EM BRONZE, COM DIÂMETRO DE 4".  FORNECIMENTO E INSTALAÇÃO.(DESONERADO)</v>
          </cell>
          <cell r="H2871" t="str">
            <v>UN</v>
          </cell>
          <cell r="I2871">
            <v>1029.9100000000001</v>
          </cell>
        </row>
        <row r="2872">
          <cell r="A2872" t="str">
            <v>IT 10.40.0050</v>
          </cell>
          <cell r="B2872" t="str">
            <v>LIGACAO DOMICILIAR DE AGUA, COMPREENDENDO: COLAR DE TOMADA, TUBO, REGISTRO DE ESFERA E CAIXA PARA REGISTRO.</v>
          </cell>
          <cell r="C2872" t="str">
            <v>UN</v>
          </cell>
          <cell r="D2872">
            <v>477.43</v>
          </cell>
          <cell r="F2872" t="str">
            <v>IT 09.40.0050</v>
          </cell>
          <cell r="G2872" t="str">
            <v>LIGACAO DOMICILIAR DE AGUA, COMPREENDENDO: COLAR DE TOMADA, TUBO, REGISTRO DE ESFERA E CAIXA PARA REGISTRO. (DESONERADO)</v>
          </cell>
          <cell r="H2872" t="str">
            <v>UN</v>
          </cell>
          <cell r="I2872">
            <v>276.52</v>
          </cell>
        </row>
        <row r="2873">
          <cell r="A2873" t="str">
            <v>IT 10.40.0053</v>
          </cell>
          <cell r="B2873" t="str">
            <v>CONJUNTO DE MATERIAIS PARA CAVALETE DE RAMAL PREDIAL DE ÁGUA, PADRÃO NORMAL, TIPO A DE 1/2".  FORNECIMENTO.</v>
          </cell>
          <cell r="C2873" t="str">
            <v>UN</v>
          </cell>
          <cell r="D2873">
            <v>125.57</v>
          </cell>
          <cell r="F2873" t="str">
            <v>IT 09.40.0053</v>
          </cell>
          <cell r="G2873" t="str">
            <v>CONJUNTO DE MATERIAIS PARA CAVALETE DE RAMAL PREDIAL DE ÁGUA, PADRÃO NORMAL, TIPO A DE 1/2".  FORNECIMENTO.(DESONERADO)</v>
          </cell>
          <cell r="H2873" t="str">
            <v>UN</v>
          </cell>
          <cell r="I2873">
            <v>125.57</v>
          </cell>
        </row>
        <row r="2874">
          <cell r="A2874" t="str">
            <v>IT 10.40.0056</v>
          </cell>
          <cell r="B2874" t="str">
            <v>CONJUNTO DE MATERIAIS PARA CAVALETE DE RAMAL PREDIAL DE ÁGUA, PADRÃO NORMAL, TIPO A 3/4".  FORNECIMENTO.</v>
          </cell>
          <cell r="C2874" t="str">
            <v>UN</v>
          </cell>
          <cell r="D2874">
            <v>104.83</v>
          </cell>
          <cell r="F2874" t="str">
            <v>IT 09.40.0056</v>
          </cell>
          <cell r="G2874" t="str">
            <v>CONJUNTO DE MATERIAIS PARA CAVALETE DE RAMAL PREDIAL DE ÁGUA, PADRÃO NORMAL, TIPO A 3/4".  FORNECIMENTO.(DESONERADO)</v>
          </cell>
          <cell r="H2874" t="str">
            <v>UN</v>
          </cell>
          <cell r="I2874">
            <v>104.83</v>
          </cell>
        </row>
        <row r="2875">
          <cell r="A2875" t="str">
            <v>IT 10.40.0059</v>
          </cell>
          <cell r="B2875" t="str">
            <v>CONJUNTO DE MATERIAIS PARA CAVALETE DE RAMAL PREDIAL DE ÁGUA, PADRÃO NORMAL, TIPO A DE 1".  FORNECIMENTO.</v>
          </cell>
          <cell r="C2875" t="str">
            <v>UN</v>
          </cell>
          <cell r="D2875">
            <v>368.87</v>
          </cell>
          <cell r="F2875" t="str">
            <v>IT 09.40.0059</v>
          </cell>
          <cell r="G2875" t="str">
            <v>CONJUNTO DE MATERIAIS PARA CAVALETE DE RAMAL PREDIAL DE ÁGUA, PADRÃO NORMAL, TIPO A DE 1".  FORNECIMENTO.(DESONERADO)</v>
          </cell>
          <cell r="H2875" t="str">
            <v>UN</v>
          </cell>
          <cell r="I2875">
            <v>368.87</v>
          </cell>
        </row>
        <row r="2876">
          <cell r="A2876" t="str">
            <v>IT 10.40.0062</v>
          </cell>
          <cell r="B2876" t="str">
            <v>CONJUNTO DE MATERIAIS PARA CAVALETE DE RAMAL PREDIAL DE ÁGUA, PADRÃO NORMAL, TIPO A DE 1 1/2".  FORNECIMENTO.</v>
          </cell>
          <cell r="C2876" t="str">
            <v>UN</v>
          </cell>
          <cell r="D2876">
            <v>386.03</v>
          </cell>
          <cell r="F2876" t="str">
            <v>IT 09.40.0062</v>
          </cell>
          <cell r="G2876" t="str">
            <v>CONJUNTO DE MATERIAIS PARA CAVALETE DE RAMAL PREDIAL DE ÁGUA, PADRÃO NORMAL, TIPO A DE 1 1/2".  FORNECIMENTO.(DESONERADO)</v>
          </cell>
          <cell r="H2876" t="str">
            <v>UN</v>
          </cell>
          <cell r="I2876">
            <v>386.03</v>
          </cell>
        </row>
        <row r="2877">
          <cell r="A2877" t="str">
            <v>IT 10.45.0050</v>
          </cell>
          <cell r="B2877" t="str">
            <v>ABRIGO PARA 2 BOTIJÕES DE GÁS DE 45KG, EXCLUSIVE LIGAÇÕES, NAS DIMENSÕES DE (80X60X150)CM, EM ALVENARIA DE TIJOLOS, PAREDES DE MEIA VEZ, REVESTIDAS COM ARGAMASSA DE CIMENTO E SAIBRO NO TRAÇO DE 1:6, COM PISO E COBERTURA EM CONCRETO ARMADO FCK=15MPA COM ESPESSURA DE 6CM.</v>
          </cell>
          <cell r="C2877" t="str">
            <v>UN</v>
          </cell>
          <cell r="D2877">
            <v>1045.82</v>
          </cell>
          <cell r="F2877" t="str">
            <v>IT 09.45.0050</v>
          </cell>
          <cell r="G2877" t="str">
            <v>ABRIGO PARA 2 BOTIJÕES DE GÁS DE 45KG, EXCLUSIVE LIGAÇÕES, NAS DIMENSÕES DE (80X60X150)CM, EM ALVENARIA DE TIJOLOS, PAREDES DE MEIA VEZ, REVESTIDAS COM ARGAMASSA DE CIMENTO E SAIBRO NO TRAÇO DE 1:6, COM PISO E COBERTURA EM CONCRETO ARMADO FCK=15MPA COM ESPESSURA DE 6CM.(DESONERADO)</v>
          </cell>
          <cell r="H2877" t="str">
            <v>UN</v>
          </cell>
          <cell r="I2877">
            <v>967.17</v>
          </cell>
        </row>
        <row r="2878">
          <cell r="A2878" t="str">
            <v>IT 10.45.0100</v>
          </cell>
          <cell r="B2878" t="str">
            <v>ABRIGO PARA 4 BOTIJÕES DE GÁS DE 45KG, EXCLUSIVE LIGAÇÕES, NAS DIMENSÕES DE (140X60X150)CM, EM ALVENARIA DE TIJOLOS, PAREDES DE MEIA VEZ, REVESTIDAS COM ARGAMASSA DE CIMENTO E SAIBRO NO TRAÇO DE 1:6, COM PISO E COBERTURA EM CONCRETO ARMADO FCK=15MPA, COM ESPESSURA DE 6CM.</v>
          </cell>
          <cell r="C2878" t="str">
            <v>UN</v>
          </cell>
          <cell r="D2878">
            <v>1263.26</v>
          </cell>
          <cell r="F2878" t="str">
            <v>IT 09.45.0100</v>
          </cell>
          <cell r="G2878" t="str">
            <v>ABRIGO PARA 4 BOTIJÕES DE GÁS DE 45KG, EXCLUSIVE LIGAÇÕES, NAS DIMENSÕES DE (140X60X150)CM, EM ALVENARIA DE TIJOLOS, PAREDES DE MEIA VEZ, REVESTIDAS COM ARGAMASSA DE CIMENTO E SAIBRO NO TRAÇO DE 1:6, COM PISO E COBERTURA EM CONCRETO ARMADO FCK=15MPA, COM ESPESSURA DE 6CM.(DESONERADO)</v>
          </cell>
          <cell r="H2878" t="str">
            <v>UN</v>
          </cell>
          <cell r="I2878">
            <v>1175.79</v>
          </cell>
        </row>
        <row r="2879">
          <cell r="A2879" t="str">
            <v>IT 10.50.0050</v>
          </cell>
          <cell r="B2879" t="str">
            <v>INSTALAÇÃO DE AQUECEDOR A GÁS ENCANADO, EXCLUSIVE FORNECIMENTO DO APARELHO, COMPREENDENDO: 8M DE TUBO DE COBRE, CLASSE I DE 22MM, CONEXÕES E CHAMINÉ DE ALUMÍNIO E VENEZIANA.  INSTALAÇÃO E ASSENTAMENTO.</v>
          </cell>
          <cell r="C2879" t="str">
            <v>UN</v>
          </cell>
          <cell r="D2879">
            <v>1692.79</v>
          </cell>
          <cell r="F2879" t="str">
            <v>IT 09.50.0050</v>
          </cell>
          <cell r="G2879" t="str">
            <v>INSTALAÇÃO DE AQUECEDOR A GÁS ENCANADO, EXCLUSIVE FORNECIMENTO DO APARELHO, COMPREENDENDO: 8M DE TUBO DE COBRE, CLASSE I DE 22MM, CONEXÕES E CHAMINÉ DE ALUMÍNIO E VENEZIANA.  INSTALAÇÃO E ASSENTAMENTO.(DESONERADO)</v>
          </cell>
          <cell r="H2879" t="str">
            <v>UN</v>
          </cell>
          <cell r="I2879">
            <v>1635.59</v>
          </cell>
        </row>
        <row r="2880">
          <cell r="A2880" t="str">
            <v>IT 10.50.0100</v>
          </cell>
          <cell r="B2880" t="str">
            <v>INSTALAÇÃO DE FOGÃO A GÁS ENCANADO, EXCLUSIVE FORNECIMENTO DO APARELHO, COMPREENDENDO: 15M DE TUBO DE COBRE CLASSE INDUSTRIAL, CONEXÕES E VÁLVULA DE ESFERA.  INSTALAÇÃO E ASSENTAMENTO.</v>
          </cell>
          <cell r="C2880" t="str">
            <v>UN</v>
          </cell>
          <cell r="D2880">
            <v>2144.09</v>
          </cell>
          <cell r="F2880" t="str">
            <v>IT 09.50.0100</v>
          </cell>
          <cell r="G2880" t="str">
            <v>INSTALAÇÃO DE FOGÃO A GÁS ENCANADO, EXCLUSIVE FORNECIMENTO DO APARELHO, COMPREENDENDO: 15M DE TUBO DE COBRE CLASSE INDUSTRIAL, CONEXÕES E VÁLVULA DE ESFERA.  INSTALAÇÃO E ASSENTAMENTO.(DESONERADO)</v>
          </cell>
          <cell r="H2880" t="str">
            <v>UN</v>
          </cell>
          <cell r="I2880">
            <v>2105.96</v>
          </cell>
        </row>
        <row r="2881">
          <cell r="A2881" t="str">
            <v>IT 10.50.0150</v>
          </cell>
          <cell r="B2881" t="str">
            <v>INSTALAÇÃO DE FOGÃO A GÁS DE BOTIJÕES DE 45 KG (EXCLUSIVE ESTE), COM 5M DE TUBO DE FERRO GALVANIZADO SEM COSTURA DE 1/2", CONEXÕES, REGULADORES E DEMAIS PEÇAS NECESSÁRIAS.  INSTALAÇÃO E ASSENTAMENTO.</v>
          </cell>
          <cell r="C2881" t="str">
            <v>UN</v>
          </cell>
          <cell r="D2881">
            <v>644.46</v>
          </cell>
          <cell r="F2881" t="str">
            <v>IT 09.50.0150</v>
          </cell>
          <cell r="G2881" t="str">
            <v>INSTALAÇÃO DE FOGÃO A GÁS DE BOTIJÕES DE 45 KG (EXCLUSIVE ESTE), COM 5M DE TUBO DE FERRO GALVANIZADO SEM COSTURA DE 1/2", CONEXÕES, REGULADORES E DEMAIS PEÇAS NECESSÁRIAS.  INSTALAÇÃO E ASSENTAMENTO.(DESONERADO)</v>
          </cell>
          <cell r="H2881" t="str">
            <v>UN</v>
          </cell>
          <cell r="I2881">
            <v>625.4</v>
          </cell>
        </row>
        <row r="2882">
          <cell r="A2882" t="str">
            <v>IT 10.99.0050</v>
          </cell>
          <cell r="B2882" t="str">
            <v>HASTE DE PROLONGAMENTO COM QUADRADO E BOCA DE CHAVE EM FERRO TREFILADO, PINTADO COM TINTA BETUMINOSA COM DIÂMETRO DE 1 1/8"  E COMPRIMENTO DE 100M PARA REGISTROS, VÁLVULAS E AFINS. FORNECIMENTO E INSTALAÇÃO.</v>
          </cell>
          <cell r="C2882" t="str">
            <v>UN</v>
          </cell>
          <cell r="D2882">
            <v>1864.53</v>
          </cell>
          <cell r="F2882" t="str">
            <v>IT 09.99.0050</v>
          </cell>
          <cell r="G2882" t="str">
            <v>HASTE DE PROLONGAMENTO COM QUADRADO E BOCA DE CHAVE EM FERRO TREFILADO, PINTADO COM TINTA BETUMINOSA COM DIÂMETRO DE 1 1/8"  E COMPRIMENTO DE 100M PARA REGISTROS, VÁLVULAS E AFINS. FORNECIMENTO E INSTALAÇÃO.(DESONERADO)</v>
          </cell>
          <cell r="H2882" t="str">
            <v>UN</v>
          </cell>
          <cell r="I2882">
            <v>1863.21</v>
          </cell>
        </row>
        <row r="2883">
          <cell r="A2883" t="str">
            <v>IT 15.05.0050</v>
          </cell>
          <cell r="B2883" t="str">
            <v>LIGAÇÃO À COLUNA DE GORDURA DO ESGOTO DE PIAS EM TUBO DE PVC RÍGIDO COM DIÂMETRO DE 50MM, COM CONEXÕES.  FORNECIMENTO E INSTALAÇÃO.</v>
          </cell>
          <cell r="C2883" t="str">
            <v>UN</v>
          </cell>
          <cell r="D2883">
            <v>69.73</v>
          </cell>
          <cell r="F2883" t="str">
            <v>IT 14.05.0050</v>
          </cell>
          <cell r="G2883" t="str">
            <v>LIGAÇÃO À COLUNA DE GORDURA DO ESGOTO DE PIAS EM TUBO DE PVC RÍGIDO COM DIÂMETRO DE 50MM, COM CONEXÕES.  FORNECIMENTO E INSTALAÇÃO.(DESONERADO)</v>
          </cell>
          <cell r="H2883" t="str">
            <v>UN</v>
          </cell>
          <cell r="I2883">
            <v>63.38</v>
          </cell>
        </row>
        <row r="2884">
          <cell r="A2884" t="str">
            <v>IT 15.05.0100</v>
          </cell>
          <cell r="B2884" t="str">
            <v>TUBO DE PVC RÍGIDO, SOLDÁVEL, PARA ESGOTO, COM DIÂMETRO DE 40MM, INCLUSIVE CONEXÕES E EMENDAS, EXCLUSIVE ABERTURA E FECHAMENTO DE RASGO.  FORNECIMENTO E INSTALAÇÃO.</v>
          </cell>
          <cell r="C2884" t="str">
            <v>M</v>
          </cell>
          <cell r="D2884">
            <v>19.79</v>
          </cell>
          <cell r="F2884" t="str">
            <v>IT 14.05.0100</v>
          </cell>
          <cell r="G2884" t="str">
            <v>TUBO DE PVC RÍGIDO, SOLDÁVEL, PARA ESGOTO, COM DIÂMETRO DE 40MM, INCLUSIVE CONEXÕES E EMENDAS, EXCLUSIVE ABERTURA E FECHAMENTO DE RASGO.  FORNECIMENTO E INSTALAÇÃO.(DESONERADO)</v>
          </cell>
          <cell r="H2884" t="str">
            <v>M</v>
          </cell>
          <cell r="I2884">
            <v>18.77</v>
          </cell>
        </row>
        <row r="2885">
          <cell r="A2885" t="str">
            <v>IT 15.05.0103</v>
          </cell>
          <cell r="B2885" t="str">
            <v>TUBO DE PVC RÍGIDO PARA ESGOTO, COM DIÂMETRO DE 50MM.  FORNECIMENTO E INSTALAÇÃO.</v>
          </cell>
          <cell r="C2885" t="str">
            <v>M</v>
          </cell>
          <cell r="D2885">
            <v>37.17</v>
          </cell>
          <cell r="F2885" t="str">
            <v>IT 14.05.0103</v>
          </cell>
          <cell r="G2885" t="str">
            <v>TUBO DE PVC RÍGIDO PARA ESGOTO, COM DIÂMETRO DE 50MM.  FORNECIMENTO E INSTALAÇÃO.(DESONERADO)</v>
          </cell>
          <cell r="H2885" t="str">
            <v>M</v>
          </cell>
          <cell r="I2885">
            <v>34.74</v>
          </cell>
        </row>
        <row r="2886">
          <cell r="A2886" t="str">
            <v>IT 15.05.0106</v>
          </cell>
          <cell r="B2886" t="str">
            <v>TUBO DE PVC RÍGIDO, SOLDÁVEL, PARA ESGOTO E ÁGUAS PLUVIAIS, COM DIÂMETRO DE 75MM, INCLUSIVE CONEXÕES E EMENDAS, EXCLUSIVE ABERTURA E FECHAMENTO DE RASGO.  FORNECIMENTO E INSTALAÇÃO.</v>
          </cell>
          <cell r="C2886" t="str">
            <v>M</v>
          </cell>
          <cell r="D2886">
            <v>51.52</v>
          </cell>
          <cell r="F2886" t="str">
            <v>IT 14.05.0106</v>
          </cell>
          <cell r="G2886" t="str">
            <v>TUBO DE PVC RÍGIDO, SOLDÁVEL, PARA ESGOTO E ÁGUAS PLUVIAIS, COM DIÂMETRO DE 75MM, INCLUSIVE CONEXÕES E EMENDAS, EXCLUSIVE ABERTURA E FECHAMENTO DE RASGO.  FORNECIMENTO E INSTALAÇÃO.(DESONERADO)</v>
          </cell>
          <cell r="H2886" t="str">
            <v>M</v>
          </cell>
          <cell r="I2886">
            <v>49.6</v>
          </cell>
        </row>
        <row r="2887">
          <cell r="A2887" t="str">
            <v>IT 15.05.0109</v>
          </cell>
          <cell r="B2887" t="str">
            <v>TUBO DE PVC RÍGIDO DE 100MM, SOLDÁVEL, PARA ESGOTO E ÁGUAS PLUVIAIS, INCLUSIVE CONEXÕES E EMENDAS, EXCLUSIVE ABERTURA E FECHAMENTO DE RASGO.  FORNECIMENTO E INSTALAÇÃO.</v>
          </cell>
          <cell r="C2887" t="str">
            <v>M</v>
          </cell>
          <cell r="D2887">
            <v>38.159999999999997</v>
          </cell>
          <cell r="F2887" t="str">
            <v>IT 14.05.0109</v>
          </cell>
          <cell r="G2887" t="str">
            <v>TUBO DE PVC RÍGIDO DE 100MM, SOLDÁVEL, PARA ESGOTO E ÁGUAS PLUVIAIS, INCLUSIVE CONEXÕES E EMENDAS, EXCLUSIVE ABERTURA E FECHAMENTO DE RASGO.  FORNECIMENTO E INSTALAÇÃO.(DESONERADO)</v>
          </cell>
          <cell r="H2887" t="str">
            <v>M</v>
          </cell>
          <cell r="I2887">
            <v>36.24</v>
          </cell>
        </row>
        <row r="2888">
          <cell r="A2888" t="str">
            <v>IT 15.05.0112</v>
          </cell>
          <cell r="B2888" t="str">
            <v>TUBO DE PVC RÍGIDO DE 150MM, SOLDÁVEL, SÉRIE NORMAL, PARA ESGOTO E ÁGUAS PLUVIAIS, INCLUSIVE CONEXÕES E EMENDAS, EXCLUSIVE ABERTURA E FECHAMENTO DE RASGO.  FORNECIMENTO E INSTALAÇÃO.</v>
          </cell>
          <cell r="C2888" t="str">
            <v>M</v>
          </cell>
          <cell r="D2888">
            <v>49.13</v>
          </cell>
          <cell r="F2888" t="str">
            <v>IT 14.05.0112</v>
          </cell>
          <cell r="G2888" t="str">
            <v>TUBO DE PVC RÍGIDO DE 150MM, SOLDÁVEL, SÉRIE NORMAL, PARA ESGOTO E ÁGUAS PLUVIAIS, INCLUSIVE CONEXÕES E EMENDAS, EXCLUSIVE ABERTURA E FECHAMENTO DE RASGO.  FORNECIMENTO E INSTALAÇÃO.(DESONERADO)</v>
          </cell>
          <cell r="H2888" t="str">
            <v>M</v>
          </cell>
          <cell r="I2888">
            <v>46.9</v>
          </cell>
        </row>
        <row r="2889">
          <cell r="A2889" t="str">
            <v>IT 15.05.0115</v>
          </cell>
          <cell r="B2889" t="str">
            <v>TUBO DE PVC RÍGIDO, SOLDÁVEL, PARA ESGOTO E ÁGUAS PLUVIAIS, COM DIÂMETRO DE 200MM, INCLUSIVE CONEXÕES E EMENDAS, EXCLUSIVE ABERTURA E FECHAMENTO DE RASGO.  FORNECIMENTO E INSTALAÇÃO.</v>
          </cell>
          <cell r="C2889" t="str">
            <v>M</v>
          </cell>
          <cell r="D2889">
            <v>119.73</v>
          </cell>
          <cell r="F2889" t="str">
            <v>IT 14.05.0115</v>
          </cell>
          <cell r="G2889" t="str">
            <v>TUBO DE PVC RÍGIDO, SOLDÁVEL, PARA ESGOTO E ÁGUAS PLUVIAIS, COM DIÂMETRO DE 200MM, INCLUSIVE CONEXÕES E EMENDAS, EXCLUSIVE ABERTURA E FECHAMENTO DE RASGO.  FORNECIMENTO E INSTALAÇÃO.(DESONERADO)</v>
          </cell>
          <cell r="H2889" t="str">
            <v>M</v>
          </cell>
          <cell r="I2889">
            <v>117.19</v>
          </cell>
        </row>
        <row r="2890">
          <cell r="A2890" t="str">
            <v>IT 15.05.0156</v>
          </cell>
          <cell r="B2890" t="str">
            <v>TUBO DE PVC RÍGIDO, SOLDÁVEL, COM DIÂMETRO DE 250MM.  FORNECIMENTO.</v>
          </cell>
          <cell r="C2890" t="str">
            <v>M</v>
          </cell>
          <cell r="D2890">
            <v>79.06</v>
          </cell>
          <cell r="F2890" t="str">
            <v>IT 14.05.0156</v>
          </cell>
          <cell r="G2890" t="str">
            <v>TUBO DE PVC RÍGIDO, SOLDÁVEL, COM DIÂMETRO DE 250MM.  FORNECIMENTO.(DESONERADO)</v>
          </cell>
          <cell r="H2890" t="str">
            <v>M</v>
          </cell>
          <cell r="I2890">
            <v>79.06</v>
          </cell>
        </row>
        <row r="2891">
          <cell r="A2891" t="str">
            <v>IT 15.05.0159</v>
          </cell>
          <cell r="B2891" t="str">
            <v>TUBO DE PVC RÍGIDO, SOLDÁVEL, COM DIÂMETRO DE 40MM.  FORNECIMENTO.</v>
          </cell>
          <cell r="C2891" t="str">
            <v>M</v>
          </cell>
          <cell r="D2891">
            <v>11.26</v>
          </cell>
          <cell r="F2891" t="str">
            <v>IT 14.05.0159</v>
          </cell>
          <cell r="G2891" t="str">
            <v>TUBO DE PVC RÍGIDO, SOLDÁVEL, COM DIÂMETRO DE 40MM.  FORNECIMENTO.(DESONERADO)</v>
          </cell>
          <cell r="H2891" t="str">
            <v>M</v>
          </cell>
          <cell r="I2891">
            <v>11.26</v>
          </cell>
        </row>
        <row r="2892">
          <cell r="A2892" t="str">
            <v>IT 15.05.0162</v>
          </cell>
          <cell r="B2892" t="str">
            <v>TUBO DE PVC RÍGIDO, SOLDÁVEL, COM DIÂMETRO DE 50MM.  FORNECIMENTO.</v>
          </cell>
          <cell r="C2892" t="str">
            <v>M</v>
          </cell>
          <cell r="D2892">
            <v>13.01</v>
          </cell>
          <cell r="F2892" t="str">
            <v>IT 14.05.0162</v>
          </cell>
          <cell r="G2892" t="str">
            <v>TUBO DE PVC RÍGIDO, SOLDÁVEL, COM DIÂMETRO DE 50MM.  FORNECIMENTO.(DESONERADO)</v>
          </cell>
          <cell r="H2892" t="str">
            <v>M</v>
          </cell>
          <cell r="I2892">
            <v>13.01</v>
          </cell>
        </row>
        <row r="2893">
          <cell r="A2893" t="str">
            <v>IT 15.05.0165</v>
          </cell>
          <cell r="B2893" t="str">
            <v>TUBO DE PVC RÍGIDO, SOLDÁVEL, PARA ESGOTO E ÁGUAS PLUVIAIS, COM DIÂMETRO DE 50MM, INCLUSIVE CONEXÕES E EMENDAS, EXCLUSIVE ABERTURA E FECHAMENTO DE RASGO.  FORNECIMENTO E INSTALAÇÃO.</v>
          </cell>
          <cell r="C2893" t="str">
            <v>M</v>
          </cell>
          <cell r="D2893">
            <v>22.63</v>
          </cell>
          <cell r="F2893" t="str">
            <v>IT 14.05.0165</v>
          </cell>
          <cell r="G2893" t="str">
            <v>TUBO DE PVC RÍGIDO, SOLDÁVEL, PARA ESGOTO E ÁGUAS PLUVIAIS, COM DIÂMETRO DE 50MM, INCLUSIVE CONEXÕES E EMENDAS, EXCLUSIVE ABERTURA E FECHAMENTO DE RASGO.  FORNECIMENTO E INSTALAÇÃO.(DESONERADO)</v>
          </cell>
          <cell r="H2893" t="str">
            <v>M</v>
          </cell>
          <cell r="I2893">
            <v>21.49</v>
          </cell>
        </row>
        <row r="2894">
          <cell r="A2894" t="str">
            <v>IT 15.10.0050</v>
          </cell>
          <cell r="B2894" t="str">
            <v>ANEL DE BORRACHA PARA PVC, COM DIÂMETRO DE 75MM.  FORNECIMENTO E INSTALAÇÃO.</v>
          </cell>
          <cell r="C2894" t="str">
            <v>UN</v>
          </cell>
          <cell r="D2894">
            <v>5.01</v>
          </cell>
          <cell r="F2894" t="str">
            <v>IT 14.10.0050</v>
          </cell>
          <cell r="G2894" t="str">
            <v>ANEL DE BORRACHA PARA PVC, COM DIÂMETRO DE 75MM.  FORNECIMENTO E INSTALAÇÃO.(DESONERADO)</v>
          </cell>
          <cell r="H2894" t="str">
            <v>UN</v>
          </cell>
          <cell r="I2894">
            <v>4.49</v>
          </cell>
        </row>
        <row r="2895">
          <cell r="A2895" t="str">
            <v>IT 15.10.0100</v>
          </cell>
          <cell r="B2895" t="str">
            <v>CURVA DE 90° DE PVC RÍGIDO, ROSCÁVEL, DE 2".  FORNECIMENTO E INSTALAÇÃO.</v>
          </cell>
          <cell r="C2895" t="str">
            <v>UN</v>
          </cell>
          <cell r="D2895">
            <v>56.78</v>
          </cell>
          <cell r="F2895" t="str">
            <v>IT 14.10.0100</v>
          </cell>
          <cell r="G2895" t="str">
            <v>CURVA DE 90° DE PVC RÍGIDO, ROSCÁVEL, DE 2".  FORNECIMENTO E INSTALAÇÃO.(DESONERADO)</v>
          </cell>
          <cell r="H2895" t="str">
            <v>UN</v>
          </cell>
          <cell r="I2895">
            <v>55.19</v>
          </cell>
        </row>
        <row r="2896">
          <cell r="A2896" t="str">
            <v>IT 15.10.0150</v>
          </cell>
          <cell r="B2896" t="str">
            <v>CURVA CURTA DE PVC RÍGIDO, 87° 30', SÉRIE R, DIÂMETRO DE 75MM.  FORNECIMENTO E INSTALAÇÃO.</v>
          </cell>
          <cell r="C2896" t="str">
            <v>UN</v>
          </cell>
          <cell r="D2896">
            <v>36.31</v>
          </cell>
          <cell r="F2896" t="str">
            <v>IT 14.10.0150</v>
          </cell>
          <cell r="G2896" t="str">
            <v>CURVA CURTA DE PVC RÍGIDO, 87° 30', SÉRIE R, DIÂMETRO DE 75MM.  FORNECIMENTO E INSTALAÇÃO.(DESONERADO)</v>
          </cell>
          <cell r="H2896" t="str">
            <v>UN</v>
          </cell>
          <cell r="I2896">
            <v>34.39</v>
          </cell>
        </row>
        <row r="2897">
          <cell r="A2897" t="str">
            <v>IT 15.10.0203</v>
          </cell>
          <cell r="B2897" t="str">
            <v>JOELHO DE PVC RÍGIDO, SÉRIE R, 45°, PONTA E BOLSA, DIÂMETRO DE 75MM.  FORNECIMENTO E INSTALAÇÃO.</v>
          </cell>
          <cell r="C2897" t="str">
            <v>UN</v>
          </cell>
          <cell r="D2897">
            <v>28.4</v>
          </cell>
          <cell r="F2897" t="str">
            <v>IT 14.10.0203</v>
          </cell>
          <cell r="G2897" t="str">
            <v>JOELHO DE PVC RÍGIDO, SÉRIE R, 45°, PONTA E BOLSA, DIÂMETRO DE 75MM.  FORNECIMENTO E INSTALAÇÃO.(DESONERADO)</v>
          </cell>
          <cell r="H2897" t="str">
            <v>UN</v>
          </cell>
          <cell r="I2897">
            <v>26.48</v>
          </cell>
        </row>
        <row r="2898">
          <cell r="A2898" t="str">
            <v>IT 15.10.0206</v>
          </cell>
          <cell r="B2898" t="str">
            <v>JOELHO DE PVC RÍGIDO, SÉRIE R, 45°, PONTA E BOLSA, DIÂMETRO DE 100MM.  FORNECIMENTO E INSTALAÇÃO.</v>
          </cell>
          <cell r="C2898" t="str">
            <v>UN</v>
          </cell>
          <cell r="D2898">
            <v>29.34</v>
          </cell>
          <cell r="F2898" t="str">
            <v>IT 14.10.0206</v>
          </cell>
          <cell r="G2898" t="str">
            <v>JOELHO DE PVC RÍGIDO, SÉRIE R, 45°, PONTA E BOLSA, DIÂMETRO DE 100MM.  FORNECIMENTO E INSTALAÇÃO.(DESONERADO)</v>
          </cell>
          <cell r="H2898" t="str">
            <v>UN</v>
          </cell>
          <cell r="I2898">
            <v>27.42</v>
          </cell>
        </row>
        <row r="2899">
          <cell r="A2899" t="str">
            <v>IT 15.10.0209</v>
          </cell>
          <cell r="B2899" t="str">
            <v>JOELHO DE PVC RÍGIDO, 45°, SÉRIE R, PONTA E BOLSA, DIÂMETRO DE 150MM.  FORNECIMENTO E INSTALAÇÃO.</v>
          </cell>
          <cell r="C2899" t="str">
            <v>UN</v>
          </cell>
          <cell r="D2899">
            <v>74.260000000000005</v>
          </cell>
          <cell r="F2899" t="str">
            <v>IT 14.10.0209</v>
          </cell>
          <cell r="G2899" t="str">
            <v>JOELHO DE PVC RÍGIDO, 45°, SÉRIE R, PONTA E BOLSA, DIÂMETRO DE 150MM.  FORNECIMENTO E INSTALAÇÃO.(DESONERADO)</v>
          </cell>
          <cell r="H2899" t="str">
            <v>UN</v>
          </cell>
          <cell r="I2899">
            <v>72.34</v>
          </cell>
        </row>
        <row r="2900">
          <cell r="A2900" t="str">
            <v>IT 15.10.0250</v>
          </cell>
          <cell r="B2900" t="str">
            <v>JOELHO DE PVC RÍGIDO, SÉRIE R, 90°, PONTA E BOLSA, DIÂMETRO DE 50MM.  FORNECIMENTO E INSTALAÇÃO.</v>
          </cell>
          <cell r="C2900" t="str">
            <v>UN</v>
          </cell>
          <cell r="D2900">
            <v>19.93</v>
          </cell>
          <cell r="F2900" t="str">
            <v>IT 14.10.0250</v>
          </cell>
          <cell r="G2900" t="str">
            <v>JOELHO DE PVC RÍGIDO, SÉRIE R, 90°, PONTA E BOLSA, DIÂMETRO DE 50MM.  FORNECIMENTO E INSTALAÇÃO.(DESONERADO)</v>
          </cell>
          <cell r="H2900" t="str">
            <v>UN</v>
          </cell>
          <cell r="I2900">
            <v>18.010000000000002</v>
          </cell>
        </row>
        <row r="2901">
          <cell r="A2901" t="str">
            <v>IT 15.10.0253</v>
          </cell>
          <cell r="B2901" t="str">
            <v>JOELHO DE PVC RÍGIDO PARA ESGOTO, SÉRIE R, 90°, DIÂMETRO DE 75MM.  FORNECIMENTO E INSTALAÇÃO.</v>
          </cell>
          <cell r="C2901" t="str">
            <v>UN</v>
          </cell>
          <cell r="D2901">
            <v>28.46</v>
          </cell>
          <cell r="F2901" t="str">
            <v>IT 14.10.0253</v>
          </cell>
          <cell r="G2901" t="str">
            <v>JOELHO DE PVC RÍGIDO PARA ESGOTO, SÉRIE R, 90°, DIÂMETRO DE 75MM.  FORNECIMENTO E INSTALAÇÃO.(DESONERADO)</v>
          </cell>
          <cell r="H2901" t="str">
            <v>UN</v>
          </cell>
          <cell r="I2901">
            <v>26.5</v>
          </cell>
        </row>
        <row r="2902">
          <cell r="A2902" t="str">
            <v>IT 15.10.0256</v>
          </cell>
          <cell r="B2902" t="str">
            <v>JOELHO DE PVC RÍGIDO, 90°, SÉRIE R, PONTA E BOLSA, DIÂMETRO DE 100MM.  FORNECIMENTO E INSTALAÇÃO.</v>
          </cell>
          <cell r="C2902" t="str">
            <v>UN</v>
          </cell>
          <cell r="D2902">
            <v>30.49</v>
          </cell>
          <cell r="F2902" t="str">
            <v>IT 14.10.0256</v>
          </cell>
          <cell r="G2902" t="str">
            <v>JOELHO DE PVC RÍGIDO, 90°, SÉRIE R, PONTA E BOLSA, DIÂMETRO DE 100MM.  FORNECIMENTO E INSTALAÇÃO.(DESONERADO)</v>
          </cell>
          <cell r="H2902" t="str">
            <v>UN</v>
          </cell>
          <cell r="I2902">
            <v>28.57</v>
          </cell>
        </row>
        <row r="2903">
          <cell r="A2903" t="str">
            <v>IT 15.10.0303</v>
          </cell>
          <cell r="B2903" t="str">
            <v>JUNÇÃO SIMPLES DE PVC RÍGIDO, SÉRIE R, DIÂMETRO DE 75MM.  FORNECIMENTO E INSTALAÇÃO.</v>
          </cell>
          <cell r="C2903" t="str">
            <v>UN</v>
          </cell>
          <cell r="D2903">
            <v>33.24</v>
          </cell>
          <cell r="F2903" t="str">
            <v>IT 14.10.0303</v>
          </cell>
          <cell r="G2903" t="str">
            <v>JUNÇÃO SIMPLES DE PVC RÍGIDO, SÉRIE R, DIÂMETRO DE 75MM.  FORNECIMENTO E INSTALAÇÃO.(DESONERADO)</v>
          </cell>
          <cell r="H2903" t="str">
            <v>UN</v>
          </cell>
          <cell r="I2903">
            <v>31.32</v>
          </cell>
        </row>
        <row r="2904">
          <cell r="A2904" t="str">
            <v>IT 15.10.0306</v>
          </cell>
          <cell r="B2904" t="str">
            <v>JUNÇÃO SIMPLES DE PVC RÍGIDO, SÉRIE R, DIÂMETRO DE 100MM.  FORNECIMENTO E INSTALAÇÃO.</v>
          </cell>
          <cell r="C2904" t="str">
            <v>UN</v>
          </cell>
          <cell r="D2904">
            <v>61.85</v>
          </cell>
          <cell r="F2904" t="str">
            <v>IT 14.10.0306</v>
          </cell>
          <cell r="G2904" t="str">
            <v>JUNÇÃO SIMPLES DE PVC RÍGIDO, SÉRIE R, DIÂMETRO DE 100MM.  FORNECIMENTO E INSTALAÇÃO.(DESONERADO)</v>
          </cell>
          <cell r="H2904" t="str">
            <v>UN</v>
          </cell>
          <cell r="I2904">
            <v>59.93</v>
          </cell>
        </row>
        <row r="2905">
          <cell r="A2905" t="str">
            <v>IT 15.10.0309</v>
          </cell>
          <cell r="B2905" t="str">
            <v>JUNÇÃO SIMPLES DE PVC RÍGIDO, SÉRIE R, DIÂMETRO DE 150MM.  FORNECIMENTO E INSTALAÇÃO.</v>
          </cell>
          <cell r="C2905" t="str">
            <v>UN</v>
          </cell>
          <cell r="D2905">
            <v>146.11000000000001</v>
          </cell>
          <cell r="F2905" t="str">
            <v>IT 14.10.0309</v>
          </cell>
          <cell r="G2905" t="str">
            <v>JUNÇÃO SIMPLES DE PVC RÍGIDO, SÉRIE R, DIÂMETRO DE 150MM.  FORNECIMENTO E INSTALAÇÃO.(DESONERADO)</v>
          </cell>
          <cell r="H2905" t="str">
            <v>UN</v>
          </cell>
          <cell r="I2905">
            <v>144.19</v>
          </cell>
        </row>
        <row r="2906">
          <cell r="A2906" t="str">
            <v>IT 15.10.0318</v>
          </cell>
          <cell r="B2906" t="str">
            <v>JUNÇÃO SIMPLES DE PVC RÍGIDO, SÉRIE R, DIÂMETRO DE (150X100)MM.  FORNECIMENTO E INSTALAÇÃO.</v>
          </cell>
          <cell r="C2906" t="str">
            <v>UN</v>
          </cell>
          <cell r="D2906">
            <v>67.16</v>
          </cell>
          <cell r="F2906" t="str">
            <v>IT 14.10.0318</v>
          </cell>
          <cell r="G2906" t="str">
            <v>JUNÇÃO SIMPLES DE PVC RÍGIDO, SÉRIE R, DIÂMETRO DE (150X100)MM.  FORNECIMENTO E INSTALAÇÃO.(DESONERADO)</v>
          </cell>
          <cell r="H2906" t="str">
            <v>UN</v>
          </cell>
          <cell r="I2906">
            <v>65.239999999999995</v>
          </cell>
        </row>
        <row r="2907">
          <cell r="A2907" t="str">
            <v>IT 15.10.0350</v>
          </cell>
          <cell r="B2907" t="str">
            <v>JUNÇÃO DE 45° DE PVC RÍGIDO, DIÂMETRO DE 40MM.  FORNECIMENTO E INSTALAÇÃO.</v>
          </cell>
          <cell r="C2907" t="str">
            <v>UN</v>
          </cell>
          <cell r="D2907">
            <v>16.07</v>
          </cell>
          <cell r="F2907" t="str">
            <v>IT 14.10.0350</v>
          </cell>
          <cell r="G2907" t="str">
            <v>JUNÇÃO DE 45° DE PVC RÍGIDO, DIÂMETRO DE 40MM.  FORNECIMENTO E INSTALAÇÃO.(DESONERADO)</v>
          </cell>
          <cell r="H2907" t="str">
            <v>UN</v>
          </cell>
          <cell r="I2907">
            <v>14.15</v>
          </cell>
        </row>
        <row r="2908">
          <cell r="A2908" t="str">
            <v>IT 15.10.0400</v>
          </cell>
          <cell r="B2908" t="str">
            <v>LUVA DUPLA DE PVC RÍGIDO PARA ESGOTO, DE 50MM.  FORNECIMENTO E INSTALAÇÃO.</v>
          </cell>
          <cell r="C2908" t="str">
            <v>UN</v>
          </cell>
          <cell r="D2908">
            <v>18.059999999999999</v>
          </cell>
          <cell r="F2908" t="str">
            <v>IT 14.10.0400</v>
          </cell>
          <cell r="G2908" t="str">
            <v>LUVA DUPLA DE PVC RÍGIDO PARA ESGOTO, DE 50MM.  FORNECIMENTO E INSTALAÇÃO.(DESONERADO)</v>
          </cell>
          <cell r="H2908" t="str">
            <v>UN</v>
          </cell>
          <cell r="I2908">
            <v>16.29</v>
          </cell>
        </row>
        <row r="2909">
          <cell r="A2909" t="str">
            <v>IT 15.10.0403</v>
          </cell>
          <cell r="B2909" t="str">
            <v>LUVA DUPLA DE PVC RÍGIDO PARA ESGOTO, DE 75MM.  FORNECIMENTO E INSTALAÇÃO.</v>
          </cell>
          <cell r="C2909" t="str">
            <v>UN</v>
          </cell>
          <cell r="D2909">
            <v>20.25</v>
          </cell>
          <cell r="F2909" t="str">
            <v>IT 14.10.0403</v>
          </cell>
          <cell r="G2909" t="str">
            <v>LUVA DUPLA DE PVC RÍGIDO PARA ESGOTO, DE 75MM.  FORNECIMENTO E INSTALAÇÃO.(DESONERADO)</v>
          </cell>
          <cell r="H2909" t="str">
            <v>UN</v>
          </cell>
          <cell r="I2909">
            <v>18.399999999999999</v>
          </cell>
        </row>
        <row r="2910">
          <cell r="A2910" t="str">
            <v>IT 15.10.0450</v>
          </cell>
          <cell r="B2910" t="str">
            <v>LUVA DUPLA DE PVC RÍGIDO PARA ESGOTO E ÁGUAS PLUVIAIS, COM PAREDE REFORÇADA, SÉRIE R, DE 100MM.  FORNECIMENTO E INSTALAÇÃO.</v>
          </cell>
          <cell r="C2910" t="str">
            <v>UN</v>
          </cell>
          <cell r="D2910">
            <v>24.1</v>
          </cell>
          <cell r="F2910" t="str">
            <v>IT 14.10.0450</v>
          </cell>
          <cell r="G2910" t="str">
            <v>LUVA DUPLA DE PVC RÍGIDO PARA ESGOTO E ÁGUAS PLUVIAIS, COM PAREDE REFORÇADA, SÉRIE R, DE 100MM.  FORNECIMENTO E INSTALAÇÃO.(DESONERADO)</v>
          </cell>
          <cell r="H2910" t="str">
            <v>UN</v>
          </cell>
          <cell r="I2910">
            <v>22.14</v>
          </cell>
        </row>
        <row r="2911">
          <cell r="A2911" t="str">
            <v>IT 15.10.0500</v>
          </cell>
          <cell r="B2911" t="str">
            <v>TÊ DE INSPEÇÃO DE PVC RÍGIDO, SÉRIE R, DIÂMETRO DE 75MM.  FORNECIMENTO E INSTALAÇÃO.</v>
          </cell>
          <cell r="C2911" t="str">
            <v>UN</v>
          </cell>
          <cell r="D2911">
            <v>39.64</v>
          </cell>
          <cell r="F2911" t="str">
            <v>IT 14.10.0500</v>
          </cell>
          <cell r="G2911" t="str">
            <v>TÊ DE INSPEÇÃO DE PVC RÍGIDO, SÉRIE R, DIÂMETRO DE 75MM.  FORNECIMENTO E INSTALAÇÃO.(DESONERADO)</v>
          </cell>
          <cell r="H2911" t="str">
            <v>UN</v>
          </cell>
          <cell r="I2911">
            <v>37.72</v>
          </cell>
        </row>
        <row r="2912">
          <cell r="A2912" t="str">
            <v>IT 15.10.0556</v>
          </cell>
          <cell r="B2912" t="str">
            <v>TÊ SANITÁRIO DE PVC RÍGIDO, SÉRIE R, DIÂMETRO DE 75MM.  FORNECIMENTO E INSTALAÇÃO.</v>
          </cell>
          <cell r="C2912" t="str">
            <v>UN</v>
          </cell>
          <cell r="D2912">
            <v>41.21</v>
          </cell>
          <cell r="F2912" t="str">
            <v>IT 14.10.0556</v>
          </cell>
          <cell r="G2912" t="str">
            <v>TÊ SANITÁRIO DE PVC RÍGIDO, SÉRIE R, DIÂMETRO DE 75MM.  FORNECIMENTO E INSTALAÇÃO.(DESONERADO)</v>
          </cell>
          <cell r="H2912" t="str">
            <v>UN</v>
          </cell>
          <cell r="I2912">
            <v>38.03</v>
          </cell>
        </row>
        <row r="2913">
          <cell r="A2913" t="str">
            <v>IT 15.10.0559</v>
          </cell>
          <cell r="B2913" t="str">
            <v>TÊ SANITÁRIO DE PVC RÍGIDO, SÉRIE R, DIÂMETRO DE 100MM.  FORNECIMENTO E INSTALAÇÃO.</v>
          </cell>
          <cell r="C2913" t="str">
            <v>UN</v>
          </cell>
          <cell r="D2913">
            <v>60.56</v>
          </cell>
          <cell r="F2913" t="str">
            <v>IT 14.10.0559</v>
          </cell>
          <cell r="G2913" t="str">
            <v>TÊ SANITÁRIO DE PVC RÍGIDO, SÉRIE R, DIÂMETRO DE 100MM.  FORNECIMENTO E INSTALAÇÃO.(DESONERADO)</v>
          </cell>
          <cell r="H2913" t="str">
            <v>UN</v>
          </cell>
          <cell r="I2913">
            <v>57.38</v>
          </cell>
        </row>
        <row r="2914">
          <cell r="A2914" t="str">
            <v>IT 15.10.0600</v>
          </cell>
          <cell r="B2914" t="str">
            <v>TÊ SANITÁRIO, DE PVC RÍGIDO, SÉRIE R, DIÂMETRO DE (50X75)MM.  FORNECIMENTO E INSTALAÇÃO.</v>
          </cell>
          <cell r="C2914" t="str">
            <v>UN</v>
          </cell>
          <cell r="D2914">
            <v>46.12</v>
          </cell>
          <cell r="F2914" t="str">
            <v>IT 14.10.0600</v>
          </cell>
          <cell r="G2914" t="str">
            <v>TÊ SANITÁRIO, DE PVC RÍGIDO, SÉRIE R, DIÂMETRO DE (50X75)MM.  FORNECIMENTO E INSTALAÇÃO.(DESONERADO)</v>
          </cell>
          <cell r="H2914" t="str">
            <v>UN</v>
          </cell>
          <cell r="I2914">
            <v>42.94</v>
          </cell>
        </row>
        <row r="2915">
          <cell r="A2915" t="str">
            <v>IT 15.10.0603</v>
          </cell>
          <cell r="B2915" t="str">
            <v>TÊ SANITÁRIO DE PVC RÍGIDO, SÉRIE R, DIÂMETRO DE (100X75)MM.  FORNECIMENTO E INSTALAÇÃO.</v>
          </cell>
          <cell r="C2915" t="str">
            <v>UN</v>
          </cell>
          <cell r="D2915">
            <v>67.86</v>
          </cell>
          <cell r="F2915" t="str">
            <v>IT 14.10.0603</v>
          </cell>
          <cell r="G2915" t="str">
            <v>TÊ SANITÁRIO DE PVC RÍGIDO, SÉRIE R, DIÂMETRO DE (100X75)MM.  FORNECIMENTO E INSTALAÇÃO.(DESONERADO)</v>
          </cell>
          <cell r="H2915" t="str">
            <v>UN</v>
          </cell>
          <cell r="I2915">
            <v>64.680000000000007</v>
          </cell>
        </row>
        <row r="2916">
          <cell r="A2916" t="str">
            <v>IT 15.20.0100</v>
          </cell>
          <cell r="B2916" t="str">
            <v>BUCHA DE REDUÇÃO EM FERRO FUNDIDO, BRHL, DIÂMETRO DE (75X50)MM.  FORNECIMENTO E INSTALAÇÃO.</v>
          </cell>
          <cell r="C2916" t="str">
            <v>UN</v>
          </cell>
          <cell r="D2916">
            <v>95.09</v>
          </cell>
          <cell r="F2916" t="str">
            <v>IT 14.20.0100</v>
          </cell>
          <cell r="G2916" t="str">
            <v>BUCHA DE REDUÇÃO EM FERRO FUNDIDO, BRHL, DIÂMETRO DE (75X50)MM.  FORNECIMENTO E INSTALAÇÃO.(DESONERADO)</v>
          </cell>
          <cell r="H2916" t="str">
            <v>UN</v>
          </cell>
          <cell r="I2916">
            <v>92.23</v>
          </cell>
        </row>
        <row r="2917">
          <cell r="A2917" t="str">
            <v>IT 15.20.0150</v>
          </cell>
          <cell r="B2917" t="str">
            <v>CURVA DE FERRO FUNDIDO, 90°, COM FLANGES, DIÂMETRO DE 150MM.  FORNECIMENTO E INSTALAÇÃO.</v>
          </cell>
          <cell r="C2917" t="str">
            <v>UN</v>
          </cell>
          <cell r="D2917">
            <v>658.87</v>
          </cell>
          <cell r="F2917" t="str">
            <v>IT 14.20.0150</v>
          </cell>
          <cell r="G2917" t="str">
            <v>CURVA DE FERRO FUNDIDO, 90°, COM FLANGES, DIÂMETRO DE 150MM.  FORNECIMENTO E INSTALAÇÃO.(DESONERADO)</v>
          </cell>
          <cell r="H2917" t="str">
            <v>UN</v>
          </cell>
          <cell r="I2917">
            <v>654.41999999999996</v>
          </cell>
        </row>
        <row r="2918">
          <cell r="A2918" t="str">
            <v>IT 15.20.0200</v>
          </cell>
          <cell r="B2918" t="str">
            <v>EXTREMIDADE DE FERRO FUNDIDO, COM FLANGE E JUNTA ELÁSTICA, DIÂMETRO DE 200MM.  FORNECIMENTO E INSTALAÇÃO.</v>
          </cell>
          <cell r="C2918" t="str">
            <v>UN</v>
          </cell>
          <cell r="D2918">
            <v>680.38</v>
          </cell>
          <cell r="F2918" t="str">
            <v>IT 14.20.0200</v>
          </cell>
          <cell r="G2918" t="str">
            <v>EXTREMIDADE DE FERRO FUNDIDO, COM FLANGE E JUNTA ELÁSTICA, DIÂMETRO DE 200MM.  FORNECIMENTO E INSTALAÇÃO.(DESONERADO)</v>
          </cell>
          <cell r="H2918" t="str">
            <v>UN</v>
          </cell>
          <cell r="I2918">
            <v>675.93</v>
          </cell>
        </row>
        <row r="2919">
          <cell r="A2919" t="str">
            <v>IT 15.20.0250</v>
          </cell>
          <cell r="B2919" t="str">
            <v>JOELHO DE FERRO FUNDIDO, 87° 30', J87HL, DIÂMETRO DE 100MM.  FORNECIMENTO E INSTALAÇÃO.</v>
          </cell>
          <cell r="C2919" t="str">
            <v>UN</v>
          </cell>
          <cell r="D2919">
            <v>348.46</v>
          </cell>
          <cell r="F2919" t="str">
            <v>IT 14.20.0250</v>
          </cell>
          <cell r="G2919" t="str">
            <v>JOELHO DE FERRO FUNDIDO, 87° 30', J87HL, DIÂMETRO DE 100MM.  FORNECIMENTO E INSTALAÇÃO.(DESONERADO)</v>
          </cell>
          <cell r="H2919" t="str">
            <v>UN</v>
          </cell>
          <cell r="I2919">
            <v>344.65</v>
          </cell>
        </row>
        <row r="2920">
          <cell r="A2920" t="str">
            <v>IT 15.20.0500</v>
          </cell>
          <cell r="B2920" t="str">
            <v>LUVA DE FERRO FUNDIDO, BOLSA BOLSA, LBBHL, DIÂMETRO DE 100MM.  FORNECIMENTO E INSTALAÇÃO.</v>
          </cell>
          <cell r="C2920" t="str">
            <v>UN</v>
          </cell>
          <cell r="D2920">
            <v>379.91</v>
          </cell>
          <cell r="F2920" t="str">
            <v>IT 14.20.0500</v>
          </cell>
          <cell r="G2920" t="str">
            <v>LUVA DE FERRO FUNDIDO, BOLSA BOLSA, LBBHL, DIÂMETRO DE 100MM.  FORNECIMENTO E INSTALAÇÃO.(DESONERADO)</v>
          </cell>
          <cell r="H2920" t="str">
            <v>UN</v>
          </cell>
          <cell r="I2920">
            <v>376.1</v>
          </cell>
        </row>
        <row r="2921">
          <cell r="A2921" t="str">
            <v>IT 15.25.0050</v>
          </cell>
          <cell r="B2921" t="str">
            <v>TUBO DE QUEDA DE PVC RÍGIDO, DE 75MM, INCLUSIVE TÊ SANITÁRIO.  FORNECIMENTO E INSTALAÇÃO.</v>
          </cell>
          <cell r="C2921" t="str">
            <v>M</v>
          </cell>
          <cell r="D2921">
            <v>42.25</v>
          </cell>
          <cell r="F2921" t="str">
            <v>IT 14.25.0050</v>
          </cell>
          <cell r="G2921" t="str">
            <v>TUBO DE QUEDA DE PVC RÍGIDO, DE 75MM, INCLUSIVE TÊ SANITÁRIO.  FORNECIMENTO E INSTALAÇÃO.(DESONERADO)</v>
          </cell>
          <cell r="H2921" t="str">
            <v>M</v>
          </cell>
          <cell r="I2921">
            <v>40.33</v>
          </cell>
        </row>
        <row r="2922">
          <cell r="A2922" t="str">
            <v>IT 15.25.0053</v>
          </cell>
          <cell r="B2922" t="str">
            <v>TUBO DE QUEDA DE PVC RÍGIDO, DE 100MM, INCLUSIVE TÊ SANITÁRIO.  FORNECIMENTO E INSTALAÇÃO.</v>
          </cell>
          <cell r="C2922" t="str">
            <v>M</v>
          </cell>
          <cell r="D2922">
            <v>63.05</v>
          </cell>
          <cell r="F2922" t="str">
            <v>IT 14.25.0053</v>
          </cell>
          <cell r="G2922" t="str">
            <v>TUBO DE QUEDA DE PVC RÍGIDO, DE 100MM, INCLUSIVE TÊ SANITÁRIO.  FORNECIMENTO E INSTALAÇÃO.(DESONERADO)</v>
          </cell>
          <cell r="H2922" t="str">
            <v>M</v>
          </cell>
          <cell r="I2922">
            <v>59.87</v>
          </cell>
        </row>
        <row r="2923">
          <cell r="A2923" t="str">
            <v>IT 15.25.0056</v>
          </cell>
          <cell r="B2923" t="str">
            <v>TUBO DE QUEDA DE PVC RÍGIDO, SÉRIE NORMAL, DE 150MM, INCLUSIVE TÊ SANITÁRIO.  FORNECIMENTO E INSTALAÇÃO.</v>
          </cell>
          <cell r="C2923" t="str">
            <v>M</v>
          </cell>
          <cell r="D2923">
            <v>75.75</v>
          </cell>
          <cell r="F2923" t="str">
            <v>IT 14.25.0056</v>
          </cell>
          <cell r="G2923" t="str">
            <v>TUBO DE QUEDA DE PVC RÍGIDO, SÉRIE NORMAL, DE 150MM, INCLUSIVE TÊ SANITÁRIO.  FORNECIMENTO E INSTALAÇÃO.(DESONERADO)</v>
          </cell>
          <cell r="H2923" t="str">
            <v>M</v>
          </cell>
          <cell r="I2923">
            <v>71.94</v>
          </cell>
        </row>
        <row r="2924">
          <cell r="A2924" t="str">
            <v>IT 15.25.0100</v>
          </cell>
          <cell r="B2924" t="str">
            <v>TUBO DE VENTILAÇÃO DE PVC RÍGIDO DE 75MM, INCLUSIVE TÊ SANITÁRIO.  FORNECIMENTO E INSTALAÇÃO.</v>
          </cell>
          <cell r="C2924" t="str">
            <v>M</v>
          </cell>
          <cell r="D2924">
            <v>36.26</v>
          </cell>
          <cell r="F2924" t="str">
            <v>IT 14.25.0100</v>
          </cell>
          <cell r="G2924" t="str">
            <v>TUBO DE VENTILAÇÃO DE PVC RÍGIDO DE 75MM, INCLUSIVE TÊ SANITÁRIO.  FORNECIMENTO E INSTALAÇÃO.(DESONERADO)</v>
          </cell>
          <cell r="H2924" t="str">
            <v>M</v>
          </cell>
          <cell r="I2924">
            <v>34.99</v>
          </cell>
        </row>
        <row r="2925">
          <cell r="A2925" t="str">
            <v>IT 15.25.0103</v>
          </cell>
          <cell r="B2925" t="str">
            <v>TUBO PARA VENTILAÇÃO DE PVC RÍGIDO, DE 100MM, INCLUSIVE TÊ SANITÁRIO.  FORNECIMENTO E INSTALAÇÃO.</v>
          </cell>
          <cell r="C2925" t="str">
            <v>M</v>
          </cell>
          <cell r="D2925">
            <v>57.12</v>
          </cell>
          <cell r="F2925" t="str">
            <v>IT 14.25.0103</v>
          </cell>
          <cell r="G2925" t="str">
            <v>TUBO PARA VENTILAÇÃO DE PVC RÍGIDO, DE 100MM, INCLUSIVE TÊ SANITÁRIO.  FORNECIMENTO E INSTALAÇÃO.(DESONERADO)</v>
          </cell>
          <cell r="H2925" t="str">
            <v>M</v>
          </cell>
          <cell r="I2925">
            <v>54.58</v>
          </cell>
        </row>
        <row r="2926">
          <cell r="A2926" t="str">
            <v>IT 15.25.0150</v>
          </cell>
          <cell r="B2926" t="str">
            <v>TUBO DE QUEDA FERRO FUNDIDO, DIÂMETRO DE 100MM, INCLUSIVE TÊ SANITÁRIO.  FORNECIMENTO E INSTALAÇÃO.</v>
          </cell>
          <cell r="C2926" t="str">
            <v>M</v>
          </cell>
          <cell r="D2926">
            <v>452.13</v>
          </cell>
          <cell r="F2926" t="str">
            <v>IT 14.25.0150</v>
          </cell>
          <cell r="G2926" t="str">
            <v>TUBO DE QUEDA FERRO FUNDIDO, DIÂMETRO DE 100MM, INCLUSIVE TÊ SANITÁRIO.  FORNECIMENTO E INSTALAÇÃO.(DESONERADO)</v>
          </cell>
          <cell r="H2926" t="str">
            <v>M</v>
          </cell>
          <cell r="I2926">
            <v>448.32</v>
          </cell>
        </row>
        <row r="2927">
          <cell r="A2927" t="str">
            <v>IT 15.30.0050</v>
          </cell>
          <cell r="B2927" t="str">
            <v>CAIXA DE ALVENARIA DE TIJOLO MACIÇO (7X10X20)CM, EM PAREDES DE MEIA VEZ, COM DIMENSÕES DE (0,20X0,20X0,30)M, ASSENTADA COM ARGAMASSA DE CIMENTO E AREIA NO TRAÇO 1:4, REVESTIDA INTERNAMENTE COM A MESMA ARGAMASSA, INCLUSIVE TAMPA DE CONCRETO SIMPLES.</v>
          </cell>
          <cell r="C2927" t="str">
            <v>UN</v>
          </cell>
          <cell r="D2927">
            <v>178.74</v>
          </cell>
          <cell r="F2927" t="str">
            <v>IT 14.30.0050</v>
          </cell>
          <cell r="G2927" t="str">
            <v>CAIXA DE ALVENARIA DE TIJOLO MACIÇO (7X10X20)CM, EM PAREDES DE MEIA VEZ, COM DIMENSÕES DE (0,20X0,20X0,30)M, ASSENTADA COM ARGAMASSA DE CIMENTO E AREIA NO TRAÇO 1:4, REVESTIDA INTERNAMENTE COM A MESMA ARGAMASSA, INCLUSIVE TAMPA DE CONCRETO SIMPLES.(DESONERADO)</v>
          </cell>
          <cell r="H2927" t="str">
            <v>UN</v>
          </cell>
          <cell r="I2927">
            <v>158.22999999999999</v>
          </cell>
        </row>
        <row r="2928">
          <cell r="A2928" t="str">
            <v>IT 15.30.0100</v>
          </cell>
          <cell r="B2928" t="str">
            <v>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v>
          </cell>
          <cell r="C2928" t="str">
            <v>UN</v>
          </cell>
          <cell r="D2928">
            <v>417.15</v>
          </cell>
          <cell r="F2928" t="str">
            <v>IT 14.30.0100</v>
          </cell>
          <cell r="G2928" t="str">
            <v>CAIXA DE INSPEÇÃO, DE CONCRETO PRÉ-MOLDADO, DO TIPO APROVADO PELA CEDAE, CONSTANDO DE CÍRCULO DE FUNDO, 2 ANÉIS SUPERPOSTOS, DE 50MM DE ESPESSURA E 600MM DE DIÂMETRO INTERNO, SENDO 1 ANEL INFERIOR (ENTRADA E SAÍDA), DE 300MM E 1 DE 75MM DE ALTURA, PERFAZENDO 475MM DE ALTURA TOTAL, EXCLUSIVE TAMPÃO DE FERRO FUNDIDO E ESCAVAÇÃO.(DESONERADO)</v>
          </cell>
          <cell r="H2928" t="str">
            <v>UN</v>
          </cell>
          <cell r="I2928">
            <v>411.67</v>
          </cell>
        </row>
        <row r="2929">
          <cell r="A2929" t="str">
            <v>IT 15.30.0103</v>
          </cell>
          <cell r="B2929" t="str">
            <v>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v>
          </cell>
          <cell r="C2929" t="str">
            <v>UN</v>
          </cell>
          <cell r="D2929">
            <v>556.38</v>
          </cell>
          <cell r="F2929" t="str">
            <v>IT 14.30.0103</v>
          </cell>
          <cell r="G2929" t="str">
            <v>CAIXA DE INSPEÇÃO, DE CONCRETO PRÉ-MOLDADO, DO TIPO APROVADO PELA CEDAE, CONSTANDO DE CÍRCULO DE FUNDO, 3 ANÉIS SUPERPOSTOS, DE 50MM DE ESPESSURA E 600MM DE DIÂMETRO INTERNO, SENDO 1 ANEL INFERIOR (ENTRADA E SAÍDA) DE 300MM, 1 DE 150MM E 1 DE 75MM DE ALTURA, PERFAZENDO 625MM DE ALTURA TOTAL, EXCLUSIVE TAMPÃO DE FERRO FUNDIDO E ESCAVAÇÃO.(DESONERADO)</v>
          </cell>
          <cell r="H2929" t="str">
            <v>UN</v>
          </cell>
          <cell r="I2929">
            <v>548.04</v>
          </cell>
        </row>
        <row r="2930">
          <cell r="A2930" t="str">
            <v>IT 15.30.0106</v>
          </cell>
          <cell r="B2930" t="str">
            <v>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v>
          </cell>
          <cell r="C2930" t="str">
            <v>UN</v>
          </cell>
          <cell r="D2930">
            <v>626.51</v>
          </cell>
          <cell r="F2930" t="str">
            <v>IT 14.30.0106</v>
          </cell>
          <cell r="G2930" t="str">
            <v>CAIXA DE INSPEÇÃO, DE CONCRETO PRÉ-MOLDADO, DO TIPO APROVADO PELA CEDAE, CONSTANDO DE CÍRCULO DE FUNDO, 4 ANÉIS SUPERPOSTOS, DE 50MM DE ESPESSURA E 600MM DE DIÂMETRO INTERNO, SENDO 1 ANEL INFERIOR (ENTRADA E SAÍDA) DE 300MM, MAIS 1 DE 300MM, 1 DE 150MM E 1 DE 75MM DE ALTURA, PERFAZENDO 925MM DE ALTURA TOTAL, EXCLUSIVE TAMPÃO DE FERRO FUNDIDO E ESCAVAÇÃO.(DESONERADO)</v>
          </cell>
          <cell r="H2930" t="str">
            <v>UN</v>
          </cell>
          <cell r="I2930">
            <v>615.6</v>
          </cell>
        </row>
        <row r="2931">
          <cell r="A2931" t="str">
            <v>IT 15.35.0050</v>
          </cell>
          <cell r="B2931" t="str">
            <v>CAIXA DE GORDURA SIMPLES (CGS) DE CONCRETO, CONFORME ESPECIFICAÇÃO DA CEDAE, INCLUSIVE TAMPA DE CONCRETO, ESCAVAÇÃO E REATERRO, EXCLUSIVE RETIRADA DO MATERIAL EXCEDENTE.  FORNECIMENTO E INSTALAÇÃO.</v>
          </cell>
          <cell r="C2931" t="str">
            <v>UN</v>
          </cell>
          <cell r="D2931">
            <v>196.87</v>
          </cell>
          <cell r="F2931" t="str">
            <v>IT 14.35.0050</v>
          </cell>
          <cell r="G2931" t="str">
            <v>CAIXA DE GORDURA SIMPLES (CGS) DE CONCRETO, CONFORME ESPECIFICAÇÃO DA CEDAE, INCLUSIVE TAMPA DE CONCRETO, ESCAVAÇÃO E REATERRO, EXCLUSIVE RETIRADA DO MATERIAL EXCEDENTE.  FORNECIMENTO E INSTALAÇÃO.(DESONERADO)</v>
          </cell>
          <cell r="H2931" t="str">
            <v>UN</v>
          </cell>
          <cell r="I2931">
            <v>184.16</v>
          </cell>
        </row>
        <row r="2932">
          <cell r="A2932" t="str">
            <v>IT 15.35.0100</v>
          </cell>
          <cell r="B2932" t="str">
            <v>CAIXA DE GORDURA DUPLA (CGD) DE CONCRETO, CONFORME ESPECIFICAÇÃO DA CEDAE, INCLUSIVE TAMPA DE CONCRETO, ESCAVAÇÃO E REATERRO, EXCLUSIVE RETIRADA DO MATERIAL EXCEDENTE.  FORNECIMENTO E INSTALAÇÃO.</v>
          </cell>
          <cell r="C2932" t="str">
            <v>UN</v>
          </cell>
          <cell r="D2932">
            <v>273.7</v>
          </cell>
          <cell r="F2932" t="str">
            <v>IT 14.35.0100</v>
          </cell>
          <cell r="G2932" t="str">
            <v>CAIXA DE GORDURA DUPLA (CGD) DE CONCRETO, CONFORME ESPECIFICAÇÃO DA CEDAE, INCLUSIVE TAMPA DE CONCRETO, ESCAVAÇÃO E REATERRO, EXCLUSIVE RETIRADA DO MATERIAL EXCEDENTE.  FORNECIMENTO E INSTALAÇÃO.(DESONERADO)</v>
          </cell>
          <cell r="H2932" t="str">
            <v>UN</v>
          </cell>
          <cell r="I2932">
            <v>260.99</v>
          </cell>
        </row>
        <row r="2933">
          <cell r="A2933" t="str">
            <v>IT 15.35.0150</v>
          </cell>
          <cell r="B2933" t="str">
            <v>CAIXA DE GORDURA ESPECIAL EM CONCRETO, CONFORME ESPECIFICAÇÕES DA CEDAE, DE (0,80X1,50X1,00)M, INCLUSIVE TAMPA DE CONCRETO, ESCAVAÇÃO E REATERRO, EXCLUSIVE RETIRADA DO MATERIAL EXCEDENTE.  FORNECIMENTO E INSTALAÇÃO.</v>
          </cell>
          <cell r="C2933" t="str">
            <v>UN</v>
          </cell>
          <cell r="D2933">
            <v>2623.28</v>
          </cell>
          <cell r="F2933" t="str">
            <v>IT 14.35.0150</v>
          </cell>
          <cell r="G2933" t="str">
            <v>CAIXA DE GORDURA ESPECIAL EM CONCRETO, CONFORME ESPECIFICAÇÕES DA CEDAE, DE (0,80X1,50X1,00)M, INCLUSIVE TAMPA DE CONCRETO, ESCAVAÇÃO E REATERRO, EXCLUSIVE RETIRADA DO MATERIAL EXCEDENTE.  FORNECIMENTO E INSTALAÇÃO.(DESONERADO)</v>
          </cell>
          <cell r="H2933" t="str">
            <v>UN</v>
          </cell>
          <cell r="I2933">
            <v>2420.56</v>
          </cell>
        </row>
        <row r="2934">
          <cell r="A2934" t="str">
            <v>IT 15.35.0153</v>
          </cell>
          <cell r="B2934" t="str">
            <v>CAIXA DE GORDURA ESPECIAL DE ALVENARIA DE TIJOLO MACIÇO, EM PAREDES DE 1 VEZ (0,20)M, PARA 350 PESSOAS, MEDINDO (1X1,20X1)M, INCLUSIVE ESCAVAÇÃO, REATERRO E TAMPÃO DE FERRO FUNDIDO, EXCLUSIVE RETIRADA DE MATERIAL EXCEDENTE. FORNECIMENTO E INSTALAÇÃO.</v>
          </cell>
          <cell r="C2934" t="str">
            <v>UN</v>
          </cell>
          <cell r="D2934">
            <v>2913.06</v>
          </cell>
          <cell r="F2934" t="str">
            <v>IT 14.35.0153</v>
          </cell>
          <cell r="G2934" t="str">
            <v>CAIXA DE GORDURA ESPECIAL DE ALVENARIA DE TIJOLO MACIÇO, EM PAREDES DE 1 VEZ (0,20)M, PARA 350 PESSOAS, MEDINDO (1X1,20X1)M, INCLUSIVE ESCAVAÇÃO, REATERRO E TAMPÃO DE FERRO FUNDIDO, EXCLUSIVE RETIRADA DE MATERIAL EXCEDENTE. FORNECIMENTO E INSTALAÇÃO.(DESONERADO)</v>
          </cell>
          <cell r="H2934" t="str">
            <v>UN</v>
          </cell>
          <cell r="I2934">
            <v>2736.86</v>
          </cell>
        </row>
        <row r="2935">
          <cell r="A2935" t="str">
            <v>IT 15.40.0050</v>
          </cell>
          <cell r="B2935" t="str">
            <v>RALO SIFONADO DE PVC RÍGIDO, CILÍNDRICO, ALTURA REGULÁVEL, COM DIÂMETRO DE 75MM E SAÍDA DE 40MM.  FORNECIMENTO E INSTALAÇÃO.</v>
          </cell>
          <cell r="C2935" t="str">
            <v>UN</v>
          </cell>
          <cell r="D2935">
            <v>93.15</v>
          </cell>
          <cell r="F2935" t="str">
            <v>IT 14.40.0050</v>
          </cell>
          <cell r="G2935" t="str">
            <v>RALO SIFONADO DE PVC RÍGIDO, CILÍNDRICO, ALTURA REGULÁVEL, COM DIÂMETRO DE 75MM E SAÍDA DE 40MM.  FORNECIMENTO E INSTALAÇÃO.(DESONERADO)</v>
          </cell>
          <cell r="H2935" t="str">
            <v>UN</v>
          </cell>
          <cell r="I2935">
            <v>86.8</v>
          </cell>
        </row>
        <row r="2936">
          <cell r="A2936" t="str">
            <v>IT 15.40.0100</v>
          </cell>
          <cell r="B2936" t="str">
            <v>CAIXA SIFONADA DE ANEL DE CONCRETO COM DIÂMETRO DE 42CM E PROFUNDIDADE DE 60CM, INCLUSIVE ESCAVAÇÃO, REATERRO, EXCLUSIVE RETIRADA DO MATERIAL EXCEDENTE.  FORNECIMENTO E INSTALAÇÃO</v>
          </cell>
          <cell r="C2936" t="str">
            <v>UN</v>
          </cell>
          <cell r="D2936">
            <v>199.32</v>
          </cell>
          <cell r="F2936" t="str">
            <v>IT 14.40.0100</v>
          </cell>
          <cell r="G2936" t="str">
            <v>CAIXA SIFONADA DE ANEL DE CONCRETO COM DIÂMETRO DE 42CM E PROFUNDIDADE DE 60CM, INCLUSIVE ESCAVAÇÃO, REATERRO, EXCLUSIVE RETIRADA DO MATERIAL EXCEDENTE.  FORNECIMENTO E INSTALAÇÃO(DESONERADO)</v>
          </cell>
          <cell r="H2936" t="str">
            <v>UN</v>
          </cell>
          <cell r="I2936">
            <v>186.46</v>
          </cell>
        </row>
        <row r="2937">
          <cell r="A2937" t="str">
            <v>IT 15.45.0050</v>
          </cell>
          <cell r="B2937" t="str">
            <v>FOSSA SÉPTICA, DE CÂMARA SUBMERSA, TIPO INHOFF DE CONCRETO PRÉ-MOLDADO, COM CAPACIDADE PARA 5 CONTRIBUINTES, INCLUSIVE ESCAVAÇÃO E REATERRO, EXCLUSIVE RETIRADA DO MATERIAL EXCEDENTE.  FORNECIMENTO E INSTALAÇÃO.</v>
          </cell>
          <cell r="C2937" t="str">
            <v>UN</v>
          </cell>
          <cell r="D2937">
            <v>6190.3</v>
          </cell>
          <cell r="F2937" t="str">
            <v>IT 14.45.0050</v>
          </cell>
          <cell r="G2937" t="str">
            <v>FOSSA SÉPTICA, DE CÂMARA SUBMERSA, TIPO INHOFF DE CONCRETO PRÉ-MOLDADO, COM CAPACIDADE PARA 5 CONTRIBUINTES, INCLUSIVE ESCAVAÇÃO E REATERRO, EXCLUSIVE RETIRADA DO MATERIAL EXCEDENTE.  FORNECIMENTO E INSTALAÇÃO.(DESONERADO)</v>
          </cell>
          <cell r="H2937" t="str">
            <v>UN</v>
          </cell>
          <cell r="I2937">
            <v>5903.01</v>
          </cell>
        </row>
        <row r="2938">
          <cell r="A2938" t="str">
            <v>IT 15.45.0100</v>
          </cell>
          <cell r="B2938" t="str">
            <v>FOSSA SÉPTICA, DE CÂMARA SUBMERSA, TIPO INHOFF DE CONCRETO PRÉ-MOLDADO, COM CAPACIDADE PARA 10 CONTRIBUINTES, INCLUSIVE ESCAVAÇÃO E REATERRO, EXCLUSIVE RETIRADA DO MATERIAL EXCEDENTE.  FORNECIMENTO E INSTALAÇÃO.</v>
          </cell>
          <cell r="C2938" t="str">
            <v>UN</v>
          </cell>
          <cell r="D2938">
            <v>6716.9</v>
          </cell>
          <cell r="F2938" t="str">
            <v>IT 14.45.0100</v>
          </cell>
          <cell r="G2938" t="str">
            <v>FOSSA SÉPTICA, DE CÂMARA SUBMERSA, TIPO INHOFF DE CONCRETO PRÉ-MOLDADO, COM CAPACIDADE PARA 10 CONTRIBUINTES, INCLUSIVE ESCAVAÇÃO E REATERRO, EXCLUSIVE RETIRADA DO MATERIAL EXCEDENTE.  FORNECIMENTO E INSTALAÇÃO.(DESONERADO)</v>
          </cell>
          <cell r="H2938" t="str">
            <v>UN</v>
          </cell>
          <cell r="I2938">
            <v>6357.79</v>
          </cell>
        </row>
        <row r="2939">
          <cell r="A2939" t="str">
            <v>IT 15.45.0150</v>
          </cell>
          <cell r="B2939" t="str">
            <v>FOSSA SÉPTICA, DE CÂMARA SUBMERSA, TIPO INHOFF DE CONCRETO PRÉ-MOLDADO, COM CAPACIDADE PARA 50 CONTRIBUINTES, INCLUSIVE ESCAVAÇÃO E REATERRO, EXCLUSIVE RETIRADA DO MATERIAL EXCEDENTE.  FORNECIMENTO E INSTALAÇÃO.</v>
          </cell>
          <cell r="C2939" t="str">
            <v>UN</v>
          </cell>
          <cell r="D2939">
            <v>9713.2000000000007</v>
          </cell>
          <cell r="F2939" t="str">
            <v>IT 14.45.0150</v>
          </cell>
          <cell r="G2939" t="str">
            <v>FOSSA SÉPTICA, DE CÂMARA SUBMERSA, TIPO INHOFF DE CONCRETO PRÉ-MOLDADO, COM CAPACIDADE PARA 50 CONTRIBUINTES, INCLUSIVE ESCAVAÇÃO E REATERRO, EXCLUSIVE RETIRADA DO MATERIAL EXCEDENTE.  FORNECIMENTO E INSTALAÇÃO.(DESONERADO)</v>
          </cell>
          <cell r="H2939" t="str">
            <v>UN</v>
          </cell>
          <cell r="I2939">
            <v>9008.06</v>
          </cell>
        </row>
        <row r="2940">
          <cell r="A2940" t="str">
            <v>IT 15.45.0200</v>
          </cell>
          <cell r="B2940" t="str">
            <v>FOSSA SÉPTICA, DE CÂMARA SUBMERSA, TIPO INHOFF DE CONCRETO PRÉ-MOLDADO, COM CAPACIDADE PARA 100 CONTRIBUINTES, INCLUSIVE ESCAVAÇÃO E REATERRO, EXCLUSIVE RETIRADA DO MATERIAL EXCEDENTE.  FORNECIMENTO E INSTALAÇÃO.</v>
          </cell>
          <cell r="C2940" t="str">
            <v>UN</v>
          </cell>
          <cell r="D2940">
            <v>12218.96</v>
          </cell>
          <cell r="F2940" t="str">
            <v>IT 14.45.0200</v>
          </cell>
          <cell r="G2940" t="str">
            <v>FOSSA SÉPTICA, DE CÂMARA SUBMERSA, TIPO INHOFF DE CONCRETO PRÉ-MOLDADO, COM CAPACIDADE PARA 100 CONTRIBUINTES, INCLUSIVE ESCAVAÇÃO E REATERRO, EXCLUSIVE RETIRADA DO MATERIAL EXCEDENTE.  FORNECIMENTO E INSTALAÇÃO.(DESONERADO)</v>
          </cell>
          <cell r="H2940" t="str">
            <v>UN</v>
          </cell>
          <cell r="I2940">
            <v>11452.31</v>
          </cell>
        </row>
        <row r="2941">
          <cell r="A2941" t="str">
            <v>IT 15.50.0200</v>
          </cell>
          <cell r="B2941" t="str">
            <v>FILTRO ANAERÓBICO PARA 200 CONTRIBUINTES, EM CONCRETO ARMADO, INCLUSIVE ESCAVAÇÃO E REATERRO.</v>
          </cell>
          <cell r="C2941" t="str">
            <v>UN</v>
          </cell>
          <cell r="D2941">
            <v>25202.81</v>
          </cell>
          <cell r="F2941" t="str">
            <v>IT 14.50.0200</v>
          </cell>
          <cell r="G2941" t="str">
            <v>FILTRO ANAERÓBICO PARA 200 CONTRIBUINTES, EM CONCRETO ARMADO, INCLUSIVE ESCAVAÇÃO E REATERRO.(DESONERADO)</v>
          </cell>
          <cell r="H2941" t="str">
            <v>UN</v>
          </cell>
          <cell r="I2941">
            <v>23397.8</v>
          </cell>
        </row>
        <row r="2942">
          <cell r="A2942" t="str">
            <v>IT 15.55.0050</v>
          </cell>
          <cell r="B2942" t="str">
            <v>SUMIDOURO PARA 10 CONTRIBUINTES LIGADO A FOSSA, EXCLUSIVE FOSSAS E MANILHAS.  FORNECIMENTO E INSTALAÇÃO.</v>
          </cell>
          <cell r="C2942" t="str">
            <v>UN</v>
          </cell>
          <cell r="D2942">
            <v>4021.47</v>
          </cell>
          <cell r="F2942" t="str">
            <v>IT 14.55.0050</v>
          </cell>
          <cell r="G2942" t="str">
            <v>SUMIDOURO PARA 10 CONTRIBUINTES LIGADO A FOSSA, EXCLUSIVE FOSSAS E MANILHAS.  FORNECIMENTO E INSTALAÇÃO.(DESONERADO)</v>
          </cell>
          <cell r="H2942" t="str">
            <v>UN</v>
          </cell>
          <cell r="I2942">
            <v>3649.02</v>
          </cell>
        </row>
        <row r="2943">
          <cell r="A2943" t="str">
            <v>IT 15.60.0050</v>
          </cell>
          <cell r="B2943" t="str">
            <v>LIGAÇÃO DE ÁGUA E ESGOTO À REDE PÚBLICA DE RESIDÊNCIA.</v>
          </cell>
          <cell r="C2943" t="str">
            <v>UN</v>
          </cell>
          <cell r="D2943">
            <v>1657.04</v>
          </cell>
          <cell r="F2943" t="str">
            <v>IT 14.60.0050</v>
          </cell>
          <cell r="G2943" t="str">
            <v>LIGAÇÃO DE ÁGUA E ESGOTO À REDE PÚBLICA DE RESIDÊNCIA.(DESONERADO)</v>
          </cell>
          <cell r="H2943" t="str">
            <v>UN</v>
          </cell>
          <cell r="I2943">
            <v>1606.42</v>
          </cell>
        </row>
        <row r="2944">
          <cell r="A2944" t="str">
            <v>IT 15.60.0053</v>
          </cell>
          <cell r="B2944" t="str">
            <v>LIGAÇÃO DOMICILIAR EM REDES NOVAS DE ESGOTO SANITÁRIO, COM DIÂMETRO DE 100MM, COMPREENDENDO JUNÇÃO, TUBO E CAIXA DE INSPEÇÃO DE (0,30X0,37)M, EXCLUSIVE ESCAVAÇÃO E REATERRO.  PREÇO PARA 3M.</v>
          </cell>
          <cell r="C2944" t="str">
            <v>UN</v>
          </cell>
          <cell r="D2944">
            <v>586.28</v>
          </cell>
          <cell r="F2944" t="str">
            <v>IT 14.60.0053</v>
          </cell>
          <cell r="G2944" t="str">
            <v>LIGAÇÃO DOMICILIAR EM REDES NOVAS DE ESGOTO SANITÁRIO, COM DIÂMETRO DE 100MM, COMPREENDENDO JUNÇÃO, TUBO E CAIXA DE INSPEÇÃO DE (0,30X0,37)M, EXCLUSIVE ESCAVAÇÃO E REATERRO.  PREÇO PARA 3M.(DESONERADO)</v>
          </cell>
          <cell r="H2944" t="str">
            <v>UN</v>
          </cell>
          <cell r="I2944">
            <v>576.30999999999995</v>
          </cell>
        </row>
        <row r="2945">
          <cell r="A2945" t="str">
            <v>IT 15.60.0056</v>
          </cell>
          <cell r="B2945" t="str">
            <v>LIGAÇÃO DOMICILIAR DE ESGOTO SANITÁRIO, COMPREENDENDO DE MANILHA CERÂMICA VIDRADA E JUNÇÃO CERÂMICA COM DIÂMETRO DE 100MM, CAIXA DE INSPEÇÃO DE  ANEL DE CONCRETO PRÉ-MOLDADO (0,30X0,37)M, COM TAMPA E CAIXILHO DE FERRO FUNDIDO.</v>
          </cell>
          <cell r="C2945" t="str">
            <v>UN</v>
          </cell>
          <cell r="D2945">
            <v>509.04</v>
          </cell>
          <cell r="F2945" t="str">
            <v>IT 14.60.0056</v>
          </cell>
          <cell r="G2945" t="str">
            <v>LIGAÇÃO DOMICILIAR DE ESGOTO SANITÁRIO, COMPREENDENDO DE MANILHA CERÂMICA VIDRADA E JUNÇÃO CERÂMICA COM DIÂMETRO DE 100MM, CAIXA DE INSPEÇÃO DE  ANEL DE CONCRETO PRÉ-MOLDADO (0,30X0,37)M, COM TAMPA E CAIXILHO DE FERRO FUNDIDO.(DESONERADO)</v>
          </cell>
          <cell r="H2945" t="str">
            <v>UN</v>
          </cell>
          <cell r="I2945">
            <v>501.58</v>
          </cell>
        </row>
        <row r="2946">
          <cell r="A2946" t="str">
            <v>IT 15.60.0059</v>
          </cell>
          <cell r="B2946" t="str">
            <v>LIGAÇÃO DOMICILIAR DE ESGOTO SANITÁRIO, COMPREENDENDO SELIM, TUBO E CAIXA DE INSPEÇÃO DE (0,30X0,37)M.  EXCLUSIVE ESCAVAÇÃO E REATERRO.</v>
          </cell>
          <cell r="C2946" t="str">
            <v>UN</v>
          </cell>
          <cell r="D2946">
            <v>499.56</v>
          </cell>
          <cell r="F2946" t="str">
            <v>IT 14.60.0059</v>
          </cell>
          <cell r="G2946" t="str">
            <v>LIGAÇÃO DOMICILIAR DE ESGOTO SANITÁRIO, COMPREENDENDO SELIM, TUBO E CAIXA DE INSPEÇÃO DE (0,30X0,37)M.  EXCLUSIVE ESCAVAÇÃO E REATERRO.(DESONERADO)</v>
          </cell>
          <cell r="H2946" t="str">
            <v>UN</v>
          </cell>
          <cell r="I2946">
            <v>491.6</v>
          </cell>
        </row>
        <row r="2947">
          <cell r="A2947" t="str">
            <v>IT 15.60.0062</v>
          </cell>
          <cell r="B2947" t="str">
            <v>LIGAÇÃO DOMICILIAR DE ESGOTO SANITÁRIO, COMPREENDENDO SELIM, TUBO E CAIXA DE INSPEÇÃO DE (0,40X0,37)M.  EXCLUSIVE ESCAVAÇÃO E REATERRO.</v>
          </cell>
          <cell r="C2947" t="str">
            <v>UN</v>
          </cell>
          <cell r="D2947">
            <v>455.05</v>
          </cell>
          <cell r="F2947" t="str">
            <v>IT 14.60.0062</v>
          </cell>
          <cell r="G2947" t="str">
            <v>LIGAÇÃO DOMICILIAR DE ESGOTO SANITÁRIO, COMPREENDENDO SELIM, TUBO E CAIXA DE INSPEÇÃO DE (0,40X0,37)M.  EXCLUSIVE ESCAVAÇÃO E REATERRO.(DESONERADO)</v>
          </cell>
          <cell r="H2947" t="str">
            <v>UN</v>
          </cell>
          <cell r="I2947">
            <v>440.87</v>
          </cell>
        </row>
        <row r="2948">
          <cell r="A2948" t="str">
            <v>IT 15.60.0065</v>
          </cell>
          <cell r="B2948" t="str">
            <v>LIGAÇÃO DOMICILIAR DE ESGOTO SANITÁRIO, COMPREENDENDO DE MANILHA CERÂMICA VIDRADA E JUNÇÃO CERÂMICA COM DIÂMETRO DE 100MM, CAIXA DE INSPEÇÃO DE ANEL DE CONCRETO PRÉ-MOLDADO (0,40X0,37)M, COM TAMPA E CAIXILHO DE FERRO FUNDIDO.</v>
          </cell>
          <cell r="C2948" t="str">
            <v>UN</v>
          </cell>
          <cell r="D2948">
            <v>433.27</v>
          </cell>
          <cell r="F2948" t="str">
            <v>IT 14.60.0065</v>
          </cell>
          <cell r="G2948" t="str">
            <v>LIGAÇÃO DOMICILIAR DE ESGOTO SANITÁRIO, COMPREENDENDO DE MANILHA CERÂMICA VIDRADA E JUNÇÃO CERÂMICA COM DIÂMETRO DE 100MM, CAIXA DE INSPEÇÃO DE ANEL DE CONCRETO PRÉ-MOLDADO (0,40X0,37)M, COM TAMPA E CAIXILHO DE FERRO FUNDIDO.(DESONERADO)</v>
          </cell>
          <cell r="H2948" t="str">
            <v>UN</v>
          </cell>
          <cell r="I2948">
            <v>423.94</v>
          </cell>
        </row>
        <row r="2949">
          <cell r="A2949" t="str">
            <v>IT 15.60.0100</v>
          </cell>
          <cell r="B2949" t="str">
            <v>LIGAÇÃO DE ESGOTO SANITÁRIO, EM MANILHA DE 100MM DE DIÂMETRO, INCLUINDO ESCAVAÇÃO, REATERRO ATÉ 1M; EXCLUINDO REMOÇÃO E REPOSIÇÃO DE PAVIMENTO.  PREÇO PARA 10M.</v>
          </cell>
          <cell r="C2949" t="str">
            <v>UN</v>
          </cell>
          <cell r="D2949">
            <v>1303.26</v>
          </cell>
          <cell r="F2949" t="str">
            <v>IT 14.60.0100</v>
          </cell>
          <cell r="G2949" t="str">
            <v>LIGAÇÃO DE ESGOTO SANITÁRIO, EM MANILHA DE 100MM DE DIÂMETRO, INCLUINDO ESCAVAÇÃO, REATERRO ATÉ 1M; EXCLUINDO REMOÇÃO E REPOSIÇÃO DE PAVIMENTO.  PREÇO PARA 10M.(DESONERADO)</v>
          </cell>
          <cell r="H2949" t="str">
            <v>UN</v>
          </cell>
          <cell r="I2949">
            <v>1179.17</v>
          </cell>
        </row>
        <row r="2950">
          <cell r="A2950" t="str">
            <v>IT 15.60.0103</v>
          </cell>
          <cell r="B2950" t="str">
            <v>LIGAÇÃO PREDIAL DE ESGOTO EM TUBO DE PVC RÍGIDO DE 100MM, COMPREENDENDO CAIXA DE INSPEÇÃO, SELIM, CURVA DE 45°, TUBO E TAMPÃO DE CONCRETO; EXCLUSIVE ESCAVAÇÃO, REATERRO, DEMOLIÇÃO DE PAVIMENTOS E TRANSPORTE BOTA-FORA.  FORNECIMENTO E INSTALAÇÃO.</v>
          </cell>
          <cell r="C2950" t="str">
            <v>UN</v>
          </cell>
          <cell r="D2950">
            <v>913.71</v>
          </cell>
          <cell r="F2950" t="str">
            <v>IT 14.60.0103</v>
          </cell>
          <cell r="G2950" t="str">
            <v>LIGAÇÃO PREDIAL DE ESGOTO EM TUBO DE PVC RÍGIDO DE 100MM, COMPREENDENDO CAIXA DE INSPEÇÃO, SELIM, CURVA DE 45°, TUBO E TAMPÃO DE CONCRETO; EXCLUSIVE ESCAVAÇÃO, REATERRO, DEMOLIÇÃO DE PAVIMENTOS E TRANSPORTE BOTA-FORA.  FORNECIMENTO E INSTALAÇÃO.(DESONERADO)</v>
          </cell>
          <cell r="H2950" t="str">
            <v>UN</v>
          </cell>
          <cell r="I2950">
            <v>883.96</v>
          </cell>
        </row>
        <row r="2951">
          <cell r="A2951" t="str">
            <v>IT 15.60.0106</v>
          </cell>
          <cell r="B2951" t="str">
            <v>LIGAÇÃO EM TUBULAÇÃO DE PVC RÍGIDO, PARA ESGOTO, COM 100MM DE DIÂMETRO, INCLUINDO ESCAVAÇÃO E REATERRO ATÉ 1M, EXCLUINDO REMOÇÃO DE PAVIMENTO.  PREÇO PARA 10M.</v>
          </cell>
          <cell r="C2951" t="str">
            <v>UN</v>
          </cell>
          <cell r="D2951">
            <v>1247.9000000000001</v>
          </cell>
          <cell r="F2951" t="str">
            <v>IT 14.60.0106</v>
          </cell>
          <cell r="G2951" t="str">
            <v>LIGAÇÃO EM TUBULAÇÃO DE PVC RÍGIDO, PARA ESGOTO, COM 100MM DE DIÂMETRO, INCLUINDO ESCAVAÇÃO E REATERRO ATÉ 1M, EXCLUINDO REMOÇÃO DE PAVIMENTO.  PREÇO PARA 10M.(DESONERADO)</v>
          </cell>
          <cell r="H2951" t="str">
            <v>UN</v>
          </cell>
          <cell r="I2951">
            <v>1149.43</v>
          </cell>
        </row>
        <row r="2952">
          <cell r="A2952" t="str">
            <v>IT 15.60.0109</v>
          </cell>
          <cell r="B2952" t="str">
            <v>LIGAÇÃO DOMICILIAR EM REDES NOVAS DE ESGOTO SANITÁRIO, COM DIÂMETRO DE 100MM, COMPREENDENDO JUNÇÃO, TUBO E CAIXA DE INSPEÇÃO DE 0,60M DE DIÂMETRO E PROFUNDIDADE DE 0,625M, EXCLUSIVE ESCAVAÇÃO E REATERRO.  PREÇO PARA 5M.</v>
          </cell>
          <cell r="C2952" t="str">
            <v>UN</v>
          </cell>
          <cell r="D2952">
            <v>1163.77</v>
          </cell>
          <cell r="F2952" t="str">
            <v>IT 14.60.0109</v>
          </cell>
          <cell r="G2952" t="str">
            <v>LIGAÇÃO DOMICILIAR EM REDES NOVAS DE ESGOTO SANITÁRIO, COM DIÂMETRO DE 100MM, COMPREENDENDO JUNÇÃO, TUBO E CAIXA DE INSPEÇÃO DE 0,60M DE DIÂMETRO E PROFUNDIDADE DE 0,625M, EXCLUSIVE ESCAVAÇÃO E REATERRO.  PREÇO PARA 5M.(DESONERADO)</v>
          </cell>
          <cell r="H2952" t="str">
            <v>UN</v>
          </cell>
          <cell r="I2952">
            <v>1138.82</v>
          </cell>
        </row>
        <row r="2953">
          <cell r="A2953" t="str">
            <v>IT 15.60.0150</v>
          </cell>
          <cell r="B2953" t="str">
            <v>LIGAÇÃO DE ESGOTO, EM MANILHA CERÂMICA DE 150MM DE DIÂMETRO, INCLUINDO ESCAVAÇÃO, REATERRO ATÉ 1M, EXCLUINDO REMOÇÃO E REPOSIÇÃO DE PAVIMENTO.  PREÇO PARA 10M.</v>
          </cell>
          <cell r="C2953" t="str">
            <v>UN</v>
          </cell>
          <cell r="D2953">
            <v>1758.43</v>
          </cell>
          <cell r="F2953" t="str">
            <v>IT 14.60.0150</v>
          </cell>
          <cell r="G2953" t="str">
            <v>LIGAÇÃO DE ESGOTO, EM MANILHA CERÂMICA DE 150MM DE DIÂMETRO, INCLUINDO ESCAVAÇÃO, REATERRO ATÉ 1M, EXCLUINDO REMOÇÃO E REPOSIÇÃO DE PAVIMENTO.  PREÇO PARA 10M.(DESONERADO)</v>
          </cell>
          <cell r="H2953" t="str">
            <v>UN</v>
          </cell>
          <cell r="I2953">
            <v>1626.22</v>
          </cell>
        </row>
        <row r="2954">
          <cell r="A2954" t="str">
            <v>IT 15.60.0153</v>
          </cell>
          <cell r="B2954" t="str">
            <v>LIGAÇÃO EM TUBULAÇÃO DE PVC RÍGIDO, PARA ESGOTO, COM 150MM DE DIÂMETRO, INCLUINDO ESCAVAÇÃO E REATERRO ATÉ 1M, EXCLUINDO REMOÇÃO DE PAVIMENTO.  PREÇO PARA 10M.</v>
          </cell>
          <cell r="C2954" t="str">
            <v>UN</v>
          </cell>
          <cell r="D2954">
            <v>1681.06</v>
          </cell>
          <cell r="F2954" t="str">
            <v>IT 14.60.0153</v>
          </cell>
          <cell r="G2954" t="str">
            <v>LIGAÇÃO EM TUBULAÇÃO DE PVC RÍGIDO, PARA ESGOTO, COM 150MM DE DIÂMETRO, INCLUINDO ESCAVAÇÃO E REATERRO ATÉ 1M, EXCLUINDO REMOÇÃO DE PAVIMENTO.  PREÇO PARA 10M.(DESONERADO)</v>
          </cell>
          <cell r="H2954" t="str">
            <v>UN</v>
          </cell>
          <cell r="I2954">
            <v>1567.22</v>
          </cell>
        </row>
        <row r="2955">
          <cell r="A2955" t="str">
            <v>IT 15.60.0156</v>
          </cell>
          <cell r="B2955" t="str">
            <v>LIGAÇÃO DE ESGOTO, EM MANILHA CERÂMICA DE 200MM DE DIÂMETRO, INCLUINDO ESCAVAÇÃO, REATERRO ATÉ 1M, EXCLUINDO REMOÇÃO E REPOSIÇÃO DE PAVIMENTO.  PREÇO PARA 10M.</v>
          </cell>
          <cell r="C2955" t="str">
            <v>UN</v>
          </cell>
          <cell r="D2955">
            <v>2142.56</v>
          </cell>
          <cell r="F2955" t="str">
            <v>IT 14.60.0156</v>
          </cell>
          <cell r="G2955" t="str">
            <v>LIGAÇÃO DE ESGOTO, EM MANILHA CERÂMICA DE 200MM DE DIÂMETRO, INCLUINDO ESCAVAÇÃO, REATERRO ATÉ 1M, EXCLUINDO REMOÇÃO E REPOSIÇÃO DE PAVIMENTO.  PREÇO PARA 10M.(DESONERADO)</v>
          </cell>
          <cell r="H2955" t="str">
            <v>UN</v>
          </cell>
          <cell r="I2955">
            <v>1998.9</v>
          </cell>
        </row>
        <row r="2956">
          <cell r="A2956" t="str">
            <v>IT 15.60.0500</v>
          </cell>
          <cell r="B2956" t="str">
            <v>LIGAÇÃO DE ÁGUAS PLUVIAIS OU SERVIDAS DOMICILIARES À SARJETA.</v>
          </cell>
          <cell r="C2956" t="str">
            <v>UN</v>
          </cell>
          <cell r="D2956">
            <v>1427.46</v>
          </cell>
          <cell r="F2956" t="str">
            <v>IT 14.60.0500</v>
          </cell>
          <cell r="G2956" t="str">
            <v>LIGAÇÃO DE ÁGUAS PLUVIAIS OU SERVIDAS DOMICILIARES À SARJETA.(DESONERADO)</v>
          </cell>
          <cell r="H2956" t="str">
            <v>UN</v>
          </cell>
          <cell r="I2956">
            <v>1399.49</v>
          </cell>
        </row>
        <row r="2957">
          <cell r="A2957" t="str">
            <v>IT 15.60.0550</v>
          </cell>
          <cell r="B2957" t="str">
            <v>LIGAÇÃO DE ÁGUAS PLUVIAIS OU SERVIDAS DOMICILIARES À VALA.</v>
          </cell>
          <cell r="C2957" t="str">
            <v>UN</v>
          </cell>
          <cell r="D2957">
            <v>846.41</v>
          </cell>
          <cell r="F2957" t="str">
            <v>IT 14.60.0550</v>
          </cell>
          <cell r="G2957" t="str">
            <v>LIGAÇÃO DE ÁGUAS PLUVIAIS OU SERVIDAS DOMICILIARES À VALA.(DESONERADO)</v>
          </cell>
          <cell r="H2957" t="str">
            <v>UN</v>
          </cell>
          <cell r="I2957">
            <v>831.59</v>
          </cell>
        </row>
        <row r="2958">
          <cell r="A2958" t="str">
            <v>IT 15.65.0050</v>
          </cell>
          <cell r="B2958" t="str">
            <v>GRADE METÁLICA EM AÇO CARBONO, GALVANIZADA, TIPO PS-253-70, NAS DIMENSÕES DE (1120X530)MM, SEM RECORTES.  FORNECIMENTO E INSTALAÇÃO SOBRE CANTONEIRAS DE FERRO EXISTENTES.</v>
          </cell>
          <cell r="C2958" t="str">
            <v>UN</v>
          </cell>
          <cell r="D2958">
            <v>306.44</v>
          </cell>
          <cell r="F2958" t="str">
            <v>IT 14.65.0050</v>
          </cell>
          <cell r="G2958" t="str">
            <v>GRADE METÁLICA EM AÇO CARBONO, GALVANIZADA, TIPO PS-253-70, NAS DIMENSÕES DE (1120X530)MM, SEM RECORTES.  FORNECIMENTO E INSTALAÇÃO SOBRE CANTONEIRAS DE FERRO EXISTENTES.(DESONERADO)</v>
          </cell>
          <cell r="H2958" t="str">
            <v>UN</v>
          </cell>
          <cell r="I2958">
            <v>305.17</v>
          </cell>
        </row>
        <row r="2959">
          <cell r="A2959" t="str">
            <v>IT 15.65.0053</v>
          </cell>
          <cell r="B2959" t="str">
            <v>GRADE METÁLICA EM AÇO CARBONO, GALVANIZADA, TIPO PS-253-70, NAS DIMENSÕES DE (1120X570)MM, SEM RECORTES.  FORNECIMENTO E INSTALAÇÃO SOBRE CANTONEIRAS DE FERRO EXISTENTES.</v>
          </cell>
          <cell r="C2959" t="str">
            <v>UN</v>
          </cell>
          <cell r="D2959">
            <v>320.48</v>
          </cell>
          <cell r="F2959" t="str">
            <v>IT 14.65.0053</v>
          </cell>
          <cell r="G2959" t="str">
            <v>GRADE METÁLICA EM AÇO CARBONO, GALVANIZADA, TIPO PS-253-70, NAS DIMENSÕES DE (1120X570)MM, SEM RECORTES.  FORNECIMENTO E INSTALAÇÃO SOBRE CANTONEIRAS DE FERRO EXISTENTES.(DESONERADO)</v>
          </cell>
          <cell r="H2959" t="str">
            <v>UN</v>
          </cell>
          <cell r="I2959">
            <v>319.20999999999998</v>
          </cell>
        </row>
        <row r="2960">
          <cell r="A2960" t="str">
            <v>IT 15.65.0100</v>
          </cell>
          <cell r="B2960" t="str">
            <v>GRADE METÁLICA EM AÇO CARBONO, GALVANIZADA, TIPO PS-253-70, NAS DIMENSÕES DE (1190X580)MM, SEM RECORTES.  FORNECIMENTO E INSTALAÇÃO SOBRE CANTONEIRAS DE FERRO EXISTENTES.</v>
          </cell>
          <cell r="C2960" t="str">
            <v>UN</v>
          </cell>
          <cell r="D2960">
            <v>343.89</v>
          </cell>
          <cell r="F2960" t="str">
            <v>IT 14.65.0100</v>
          </cell>
          <cell r="G2960" t="str">
            <v>GRADE METÁLICA EM AÇO CARBONO, GALVANIZADA, TIPO PS-253-70, NAS DIMENSÕES DE (1190X580)MM, SEM RECORTES.  FORNECIMENTO E INSTALAÇÃO SOBRE CANTONEIRAS DE FERRO EXISTENTES.(DESONERADO)</v>
          </cell>
          <cell r="H2960" t="str">
            <v>UN</v>
          </cell>
          <cell r="I2960">
            <v>342.62</v>
          </cell>
        </row>
        <row r="2961">
          <cell r="A2961" t="str">
            <v>IT 15.65.0150</v>
          </cell>
          <cell r="B2961" t="str">
            <v>GRADE METÁLICA EM AÇO CARBONO, GALVANIZADA, TIPO PS-253-70, NAS DIMENSÕES DE (1195X530)MM, SEM RECORTES.  FORNECIMENTO E INSTALAÇÃO SOBRE CANTONEIRAS DE FERRO EXISTENTES.</v>
          </cell>
          <cell r="C2961" t="str">
            <v>UN</v>
          </cell>
          <cell r="D2961">
            <v>322.25</v>
          </cell>
          <cell r="F2961" t="str">
            <v>IT 14.65.0150</v>
          </cell>
          <cell r="G2961" t="str">
            <v>GRADE METÁLICA EM AÇO CARBONO, GALVANIZADA, TIPO PS-253-70, NAS DIMENSÕES DE (1195X530)MM, SEM RECORTES.  FORNECIMENTO E INSTALAÇÃO SOBRE CANTONEIRAS DE FERRO EXISTENTES.(DESONERADO)</v>
          </cell>
          <cell r="H2961" t="str">
            <v>UN</v>
          </cell>
          <cell r="I2961">
            <v>320.98</v>
          </cell>
        </row>
        <row r="2962">
          <cell r="A2962" t="str">
            <v>IT 20.05.0100</v>
          </cell>
          <cell r="B2962" t="str">
            <v>CAIXA DE DESCARGA ELEVADA (EXCLUSIVE O FORNECIMENTO DA CAIXA), COMPREENDENDO: 2M DE TUBO DE PVC RÍGIDO DE 3/4", 1,20M DE TUBO DE PVC RÍGIDO DE 40MM, CONEXÕES E MONTAGEM.  INSTALAÇÃO E ASSENTAMENTO.</v>
          </cell>
          <cell r="C2962" t="str">
            <v>UN</v>
          </cell>
          <cell r="D2962">
            <v>260.64</v>
          </cell>
          <cell r="F2962" t="str">
            <v>IT 19.05.0100</v>
          </cell>
          <cell r="G2962" t="str">
            <v>CAIXA DE DESCARGA ELEVADA (EXCLUSIVE O FORNECIMENTO DA CAIXA), COMPREENDENDO: 2M DE TUBO DE PVC RÍGIDO DE 3/4", 1,20M DE TUBO DE PVC RÍGIDO DE 40MM, CONEXÕES E MONTAGEM.  INSTALAÇÃO E ASSENTAMENTO.(DESONERADO)</v>
          </cell>
          <cell r="H2962" t="str">
            <v>UN</v>
          </cell>
          <cell r="I2962">
            <v>228.86</v>
          </cell>
        </row>
        <row r="2963">
          <cell r="A2963" t="str">
            <v>IT 20.05.0150</v>
          </cell>
          <cell r="B2963" t="str">
            <v>CHUVEIRO ELÉTRICO (EXCLUSIVE FORNECIMENTO DO APARELHO E REGISTROS), INCLUINDO INSTALAÇÃO ELÉTRICA, COMPREENDENDO: 30M DE FIO 4MM2 , 5M DE TUBO DE PVC RÍGIDO DE 3/4", RALO SIMPLES DE PVC RÍGIDO COM GRELHA, 2M DE TUBO DE PVC RÍGIDO DE 50MM E CONEXÕES.  INSTALAÇÃO E ASSENTAMENTO.</v>
          </cell>
          <cell r="C2963" t="str">
            <v>UN</v>
          </cell>
          <cell r="D2963">
            <v>637.63</v>
          </cell>
          <cell r="F2963" t="str">
            <v>IT 19.05.0150</v>
          </cell>
          <cell r="G2963" t="str">
            <v>CHUVEIRO ELÉTRICO (EXCLUSIVE FORNECIMENTO DO APARELHO E REGISTROS), INCLUINDO INSTALAÇÃO ELÉTRICA, COMPREENDENDO: 30M DE FIO 4MM2 , 5M DE TUBO DE PVC RÍGIDO DE 3/4", RALO SIMPLES DE PVC RÍGIDO COM GRELHA, 2M DE TUBO DE PVC RÍGIDO DE 50MM E CONEXÕES.  INSTALAÇÃO E ASSENTAMENTO.(DESONERADO)</v>
          </cell>
          <cell r="H2963" t="str">
            <v>UN</v>
          </cell>
          <cell r="I2963">
            <v>588.44000000000005</v>
          </cell>
        </row>
        <row r="2964">
          <cell r="A2964" t="str">
            <v>IT 20.05.0200</v>
          </cell>
          <cell r="B2964" t="str">
            <v>CHUVEIRO, EXCLUSIVE FORNECIMENTO DO APARELHO E REGISTROS, COMPREENDENDO: 5M DE TUBO DE PVC RÍGIDO DE 3/4", RALO SIMPLES DE PVC RÍGIDO COM GRELHA, 2M DE TUBO DE PVC RÍGIDO DE 50MM E CONEXÕES.  INSTALAÇÃO E ASSENTAMENTO.</v>
          </cell>
          <cell r="C2964" t="str">
            <v>UN</v>
          </cell>
          <cell r="D2964">
            <v>348.11</v>
          </cell>
          <cell r="F2964" t="str">
            <v>IT 19.05.0200</v>
          </cell>
          <cell r="G2964" t="str">
            <v>CHUVEIRO, EXCLUSIVE FORNECIMENTO DO APARELHO E REGISTROS, COMPREENDENDO: 5M DE TUBO DE PVC RÍGIDO DE 3/4", RALO SIMPLES DE PVC RÍGIDO COM GRELHA, 2M DE TUBO DE PVC RÍGIDO DE 50MM E CONEXÕES.  INSTALAÇÃO E ASSENTAMENTO.(DESONERADO)</v>
          </cell>
          <cell r="H2964" t="str">
            <v>UN</v>
          </cell>
          <cell r="I2964">
            <v>316.33</v>
          </cell>
        </row>
        <row r="2965">
          <cell r="A2965" t="str">
            <v>IT 20.05.0209</v>
          </cell>
          <cell r="B2965" t="str">
            <v>INSTALAÇÃO E ASSENTAMENTO DE 1 CHUVEIRO EM BATERIA, EXCLUSIVE FORNECIMENTO DO APARELHO E REGISTRO, ATÉ 4 CHUVEIROS, COMPREENDENDO: 1,5M DE TUBO DE PVC RÍGIDO DE 1" E 1M DE TUBO DE PVC RÍGIDO DE 3/4", INCLUSIVE 1M DE GRELHA DE CANELETA, EM FERRO FUNDIDO, COM 15CM DE LARGURA.</v>
          </cell>
          <cell r="C2965" t="str">
            <v>UN</v>
          </cell>
          <cell r="D2965">
            <v>560.70000000000005</v>
          </cell>
          <cell r="F2965" t="str">
            <v>IT 19.05.0209</v>
          </cell>
          <cell r="G2965" t="str">
            <v>INSTALAÇÃO E ASSENTAMENTO DE 1 CHUVEIRO EM BATERIA, EXCLUSIVE FORNECIMENTO DO APARELHO E REGISTRO, ATÉ 4 CHUVEIROS, COMPREENDENDO: 1,5M DE TUBO DE PVC RÍGIDO DE 1" E 1M DE TUBO DE PVC RÍGIDO DE 3/4", INCLUSIVE 1M DE GRELHA DE CANELETA, EM FERRO FUNDIDO, COM 15CM DE LARGURA.(DESONERADO)</v>
          </cell>
          <cell r="H2965" t="str">
            <v>UN</v>
          </cell>
          <cell r="I2965">
            <v>540.83000000000004</v>
          </cell>
        </row>
        <row r="2966">
          <cell r="A2966" t="str">
            <v>IT 20.05.0250</v>
          </cell>
          <cell r="B2966" t="str">
            <v>DUCHINHA MANUAL PARA BANHEIRO, EXCLUSIVE FORNECIMENTO DO APARELHO.  INSTALAÇÃO E ASSENTAMENTO.</v>
          </cell>
          <cell r="C2966" t="str">
            <v>UN</v>
          </cell>
          <cell r="D2966">
            <v>266.76</v>
          </cell>
          <cell r="F2966" t="str">
            <v>IT 19.05.0250</v>
          </cell>
          <cell r="G2966" t="str">
            <v>DUCHINHA MANUAL PARA BANHEIRO, EXCLUSIVE FORNECIMENTO DO APARELHO.  INSTALAÇÃO E ASSENTAMENTO.(DESONERADO)</v>
          </cell>
          <cell r="H2966" t="str">
            <v>UN</v>
          </cell>
          <cell r="I2966">
            <v>234.98</v>
          </cell>
        </row>
        <row r="2967">
          <cell r="A2967" t="str">
            <v>IT 20.05.0300</v>
          </cell>
          <cell r="B2967" t="str">
            <v>EXECUÇÃO DE UMA JUNTA ELÁSTICA, EM TUBO DE FERRO FUNDIDO COM DIÂMETRO DE 50MM, INCLUSIVE MATERIAL DA JUNTA, EXCLUSIVE TUBO OU PEÇA DE CONEXÃO.</v>
          </cell>
          <cell r="C2967" t="str">
            <v>UN</v>
          </cell>
          <cell r="D2967">
            <v>13.84</v>
          </cell>
          <cell r="F2967" t="str">
            <v>IT 19.05.0300</v>
          </cell>
          <cell r="G2967" t="str">
            <v>EXECUÇÃO DE UMA JUNTA ELÁSTICA, EM TUBO DE FERRO FUNDIDO COM DIÂMETRO DE 50MM, INCLUSIVE MATERIAL DA JUNTA, EXCLUSIVE TUBO OU PEÇA DE CONEXÃO.(DESONERADO)</v>
          </cell>
          <cell r="H2967" t="str">
            <v>UN</v>
          </cell>
          <cell r="I2967">
            <v>12.89</v>
          </cell>
        </row>
        <row r="2968">
          <cell r="A2968" t="str">
            <v>IT 20.05.0350</v>
          </cell>
          <cell r="B2968" t="str">
            <v>FILTRO RESIDENCIAL (EXCLUSIVE FORNECIMENTO DO APARELHO), COMPREENDENDO: 2M DE TUBO DE PVC RÍGIDO DE 3/4", CONEXÕES E TORNEIRA.  INSTALAÇÃO E ASSENTAMENTO.</v>
          </cell>
          <cell r="C2968" t="str">
            <v>UN</v>
          </cell>
          <cell r="D2968">
            <v>236.9</v>
          </cell>
          <cell r="F2968" t="str">
            <v>IT 19.05.0350</v>
          </cell>
          <cell r="G2968" t="str">
            <v>FILTRO RESIDENCIAL (EXCLUSIVE FORNECIMENTO DO APARELHO), COMPREENDENDO: 2M DE TUBO DE PVC RÍGIDO DE 3/4", CONEXÕES E TORNEIRA.  INSTALAÇÃO E ASSENTAMENTO.(DESONERADO)</v>
          </cell>
          <cell r="H2968" t="str">
            <v>UN</v>
          </cell>
          <cell r="I2968">
            <v>214.66</v>
          </cell>
        </row>
        <row r="2969">
          <cell r="A2969" t="str">
            <v>IT 20.05.0353</v>
          </cell>
          <cell r="B2969" t="str">
            <v>FILTRO, EXCLUSIVE FORNECIMENTO DO APARELHO, COMPREENDENDO: 2M DE TUBO DE FERRO GALVANIZADO DE 3/4", CONEXÕES E TORNEIRA.  INSTALAÇÃO E ASSENTAMENTO.</v>
          </cell>
          <cell r="C2969" t="str">
            <v>UN</v>
          </cell>
          <cell r="D2969">
            <v>321.64999999999998</v>
          </cell>
          <cell r="F2969" t="str">
            <v>IT 19.05.0353</v>
          </cell>
          <cell r="G2969" t="str">
            <v>FILTRO, EXCLUSIVE FORNECIMENTO DO APARELHO, COMPREENDENDO: 2M DE TUBO DE FERRO GALVANIZADO DE 3/4", CONEXÕES E TORNEIRA.  INSTALAÇÃO E ASSENTAMENTO.(DESONERADO)</v>
          </cell>
          <cell r="H2969" t="str">
            <v>UN</v>
          </cell>
          <cell r="I2969">
            <v>296.23</v>
          </cell>
        </row>
        <row r="2970">
          <cell r="A2970" t="str">
            <v>IT 20.05.0400</v>
          </cell>
          <cell r="B2970" t="str">
            <v>LAVATÓRIO DE 1 TORNEIRA (EXCLUSIVE O FORNECIMENTO DO APARELHO), COMPREENDENDO: 4M DE TUBO PVC RÍGIDO DE 3/4", 3M DE TUBO PVC RÍGIDO DE 40MM, E CONEXÕES.  INSTALAÇÃO E ASSENTAMENTO.</v>
          </cell>
          <cell r="C2970" t="str">
            <v>UN</v>
          </cell>
          <cell r="D2970">
            <v>352.93</v>
          </cell>
          <cell r="F2970" t="str">
            <v>IT 19.05.0400</v>
          </cell>
          <cell r="G2970" t="str">
            <v>LAVATÓRIO DE 1 TORNEIRA (EXCLUSIVE O FORNECIMENTO DO APARELHO), COMPREENDENDO: 4M DE TUBO PVC RÍGIDO DE 3/4", 3M DE TUBO PVC RÍGIDO DE 40MM, E CONEXÕES.  INSTALAÇÃO E ASSENTAMENTO.(DESONERADO)</v>
          </cell>
          <cell r="H2970" t="str">
            <v>UN</v>
          </cell>
          <cell r="I2970">
            <v>311.19</v>
          </cell>
        </row>
        <row r="2971">
          <cell r="A2971" t="str">
            <v>IT 20.05.0403</v>
          </cell>
          <cell r="B2971" t="str">
            <v>LAVATÓRIO DE UMA TORNEIRA, EXCLUSIVE FORNECIMENTO DO APARELHO E ISOLAMENTO, COMPREENDENDO: 4M DE TUBO DE COBRE RECOZIDO, SODAS E CONEXÕES.  INSTALAÇÃO E ASSENTAMENTO.</v>
          </cell>
          <cell r="C2971" t="str">
            <v>UN</v>
          </cell>
          <cell r="D2971">
            <v>487.24</v>
          </cell>
          <cell r="F2971" t="str">
            <v>IT 19.05.0403</v>
          </cell>
          <cell r="G2971" t="str">
            <v>LAVATÓRIO DE UMA TORNEIRA, EXCLUSIVE FORNECIMENTO DO APARELHO E ISOLAMENTO, COMPREENDENDO: 4M DE TUBO DE COBRE RECOZIDO, SODAS E CONEXÕES.  INSTALAÇÃO E ASSENTAMENTO.(DESONERADO)</v>
          </cell>
          <cell r="H2971" t="str">
            <v>UN</v>
          </cell>
          <cell r="I2971">
            <v>472.68</v>
          </cell>
        </row>
        <row r="2972">
          <cell r="A2972" t="str">
            <v>IT 20.05.0453</v>
          </cell>
          <cell r="B2972" t="str">
            <v>LAVATÓRIO COM 2 TORNEIRAS, INCLUSIVE TUBO DE PVC RÍGIDO E CONEXÕES, EXCLUSIVE O LAVATÓRIO E OS METAIS.  INSTALAÇÃO E ASSENTAMENTO.</v>
          </cell>
          <cell r="C2972" t="str">
            <v>UN</v>
          </cell>
          <cell r="D2972">
            <v>441.16</v>
          </cell>
          <cell r="F2972" t="str">
            <v>IT 19.05.0453</v>
          </cell>
          <cell r="G2972" t="str">
            <v>LAVATÓRIO COM 2 TORNEIRAS, INCLUSIVE TUBO DE PVC RÍGIDO E CONEXÕES, EXCLUSIVE O LAVATÓRIO E OS METAIS.  INSTALAÇÃO E ASSENTAMENTO.(DESONERADO)</v>
          </cell>
          <cell r="H2972" t="str">
            <v>UN</v>
          </cell>
          <cell r="I2972">
            <v>388.99</v>
          </cell>
        </row>
        <row r="2973">
          <cell r="A2973" t="str">
            <v>IT 20.05.0500</v>
          </cell>
          <cell r="B2973" t="str">
            <v>LAVATÓRIO OU APARELHO DE INSTALAÇÃO SEMELHANTE, EM BATERIA, EXCLUSIVE O FORNECIMENTO DO APARELHO, COMPREENDENDO: 1M DE TUBO PVC RÍGIDO DE 1", 0,6M DE TUBO PVC RÍGIDO DE 3/4" COM CONEXÕES E ESGOTAMENTO, PVC RÍGIDO DE 50MM, ATÉ O RALO.  INSTALAÇÃO E ASSENTAMENTO.</v>
          </cell>
          <cell r="C2973" t="str">
            <v>UN</v>
          </cell>
          <cell r="D2973">
            <v>320.33999999999997</v>
          </cell>
          <cell r="F2973" t="str">
            <v>IT 19.05.0500</v>
          </cell>
          <cell r="G2973" t="str">
            <v>LAVATÓRIO OU APARELHO DE INSTALAÇÃO SEMELHANTE, EM BATERIA, EXCLUSIVE O FORNECIMENTO DO APARELHO, COMPREENDENDO: 1M DE TUBO PVC RÍGIDO DE 1", 0,6M DE TUBO PVC RÍGIDO DE 3/4" COM CONEXÕES E ESGOTAMENTO, PVC RÍGIDO DE 50MM, ATÉ O RALO.  INSTALAÇÃO E ASSENTAMENTO.(DESONERADO)</v>
          </cell>
          <cell r="H2973" t="str">
            <v>UN</v>
          </cell>
          <cell r="I2973">
            <v>289.08</v>
          </cell>
        </row>
        <row r="2974">
          <cell r="A2974" t="str">
            <v>IT 20.05.0553</v>
          </cell>
          <cell r="B2974" t="str">
            <v>PIA COM 1 CUBA (EXCLUSIVE FORNECIMENTO DO APARELHO), COMPREENDENDO: 6M DE TUBO DE PVC RÍGIDO DE 3/4", 3M TUBO DE PVC RÍGIDO DE 50MM E CONEXÕES.  INSTALAÇÃO E ASSENTAMENTO.</v>
          </cell>
          <cell r="C2974" t="str">
            <v>UN</v>
          </cell>
          <cell r="D2974">
            <v>349.14</v>
          </cell>
          <cell r="F2974" t="str">
            <v>IT 19.05.0553</v>
          </cell>
          <cell r="G2974" t="str">
            <v>PIA COM 1 CUBA (EXCLUSIVE FORNECIMENTO DO APARELHO), COMPREENDENDO: 6M DE TUBO DE PVC RÍGIDO DE 3/4", 3M TUBO DE PVC RÍGIDO DE 50MM E CONEXÕES.  INSTALAÇÃO E ASSENTAMENTO.(DESONERADO)</v>
          </cell>
          <cell r="H2974" t="str">
            <v>UN</v>
          </cell>
          <cell r="I2974">
            <v>320.55</v>
          </cell>
        </row>
        <row r="2975">
          <cell r="A2975" t="str">
            <v>IT 20.05.0600</v>
          </cell>
          <cell r="B2975" t="str">
            <v>PIA COM 2 CUBAS (EXCLUSIVE FORNECIMENTO DO APARELHO), COMPREENDENDO: 6M DE TUBO DE PVC RÍGIDO DE 3/4", 3M DE TUBO DE PVC RÍGIDO DE 80MM E CONEXÕES.  INSTALAÇÃO E ASSENTAMENTO.</v>
          </cell>
          <cell r="C2975" t="str">
            <v>UN</v>
          </cell>
          <cell r="D2975">
            <v>463.22</v>
          </cell>
          <cell r="F2975" t="str">
            <v>IT 19.05.0600</v>
          </cell>
          <cell r="G2975" t="str">
            <v>PIA COM 2 CUBAS (EXCLUSIVE FORNECIMENTO DO APARELHO), COMPREENDENDO: 6M DE TUBO DE PVC RÍGIDO DE 3/4", 3M DE TUBO DE PVC RÍGIDO DE 80MM E CONEXÕES.  INSTALAÇÃO E ASSENTAMENTO.(DESONERADO)</v>
          </cell>
          <cell r="H2975" t="str">
            <v>UN</v>
          </cell>
          <cell r="I2975">
            <v>408.44</v>
          </cell>
        </row>
        <row r="2976">
          <cell r="A2976" t="str">
            <v>IT 20.05.0650</v>
          </cell>
          <cell r="B2976" t="str">
            <v>LIGAÇÃO A COLUNA DE ESGOTO DE PIAS EM TUBO DE PVC RÍGIDO DE 50MM COM CONEXÕES.</v>
          </cell>
          <cell r="C2976" t="str">
            <v>UN</v>
          </cell>
          <cell r="D2976">
            <v>76.12</v>
          </cell>
          <cell r="F2976" t="str">
            <v>IT 19.05.0650</v>
          </cell>
          <cell r="G2976" t="str">
            <v>LIGAÇÃO A COLUNA DE ESGOTO DE PIAS EM TUBO DE PVC RÍGIDO DE 50MM COM CONEXÕES.(DESONERADO)</v>
          </cell>
          <cell r="H2976" t="str">
            <v>UN</v>
          </cell>
          <cell r="I2976">
            <v>69.77</v>
          </cell>
        </row>
        <row r="2977">
          <cell r="A2977" t="str">
            <v>IT 20.05.0750</v>
          </cell>
          <cell r="B2977" t="str">
            <v>MICTÓRIO, EXCLUSIVE FORNECIMENTO DO APARELHO, COMPREENDENDO: 3M DE TUBO DE PVC RÍGIDO DE 3/4", 2M DE TUBO DE PVC RÍGIDO DE 40MM E CONEXÕES.  INSTALAÇÃO E ASSENTAMENTO.</v>
          </cell>
          <cell r="C2977" t="str">
            <v>UN</v>
          </cell>
          <cell r="D2977">
            <v>238.89</v>
          </cell>
          <cell r="F2977" t="str">
            <v>IT 19.05.0750</v>
          </cell>
          <cell r="G2977" t="str">
            <v>MICTÓRIO, EXCLUSIVE FORNECIMENTO DO APARELHO, COMPREENDENDO: 3M DE TUBO DE PVC RÍGIDO DE 3/4", 2M DE TUBO DE PVC RÍGIDO DE 40MM E CONEXÕES.  INSTALAÇÃO E ASSENTAMENTO.(DESONERADO)</v>
          </cell>
          <cell r="H2977" t="str">
            <v>UN</v>
          </cell>
          <cell r="I2977">
            <v>213.47</v>
          </cell>
        </row>
        <row r="2978">
          <cell r="A2978" t="str">
            <v>IT 20.05.0759</v>
          </cell>
          <cell r="B2978" t="str">
            <v>MICTÓRIO TIPO CALHA, EXCLUSIVE FORNECIMENTO DO APARELHO, COMPREENDENDO: 3M DE TUBO DE PVC RÍGIDO DE 3/4", 3M DE TUBO DE PVC RÍGIDO DE 50MM, CONEXÕES, REGISTRO E VÁLVULA DE SAÍDA.  INSTALAÇÃO E ASSENTAMENTO.</v>
          </cell>
          <cell r="C2978" t="str">
            <v>UN</v>
          </cell>
          <cell r="D2978">
            <v>534.49</v>
          </cell>
          <cell r="F2978" t="str">
            <v>IT 19.05.0759</v>
          </cell>
          <cell r="G2978" t="str">
            <v>MICTÓRIO TIPO CALHA, EXCLUSIVE FORNECIMENTO DO APARELHO, COMPREENDENDO: 3M DE TUBO DE PVC RÍGIDO DE 3/4", 3M DE TUBO DE PVC RÍGIDO DE 50MM, CONEXÕES, REGISTRO E VÁLVULA DE SAÍDA.  INSTALAÇÃO E ASSENTAMENTO.(DESONERADO)</v>
          </cell>
          <cell r="H2978" t="str">
            <v>UN</v>
          </cell>
          <cell r="I2978">
            <v>483.65</v>
          </cell>
        </row>
        <row r="2979">
          <cell r="A2979" t="str">
            <v>IT 20.05.0800</v>
          </cell>
          <cell r="B2979" t="str">
            <v>RALO SIMPLES DE PVC RÍGIDO, COM GRELHA, COMPREENDENDO: EFLUENTE DE 40MM EM PVC RÍGIDO COM 2M DE EXTENSÃO E LIGAÇÃO AO RALO SIFONADO.  FORNECIMENTO E INSTALAÇÃO.</v>
          </cell>
          <cell r="C2979" t="str">
            <v>UN</v>
          </cell>
          <cell r="D2979">
            <v>75.69</v>
          </cell>
          <cell r="F2979" t="str">
            <v>IT 19.05.0800</v>
          </cell>
          <cell r="G2979" t="str">
            <v>RALO SIMPLES DE PVC RÍGIDO, COM GRELHA, COMPREENDENDO: EFLUENTE DE 40MM EM PVC RÍGIDO COM 2M DE EXTENSÃO E LIGAÇÃO AO RALO SIFONADO.  FORNECIMENTO E INSTALAÇÃO.(DESONERADO)</v>
          </cell>
          <cell r="H2979" t="str">
            <v>UN</v>
          </cell>
          <cell r="I2979">
            <v>68.069999999999993</v>
          </cell>
        </row>
        <row r="2980">
          <cell r="A2980" t="str">
            <v>IT 20.05.0850</v>
          </cell>
          <cell r="B2980" t="str">
            <v>RALO SIFONADO DE PVC RÍGIDO, EM PAVIMENTO TÉRREO, COM SAÍDA DE 75MM, GRELHA REDONDA E PORTA GRELHA, COMPREENDENDO: 3M DE TUBO DE PVC RÍGIDO DE 75MM E LIGAÇÃO ATÉ A JUNÇÃO DE VENTILAÇÃO.  FORNECIMENTO E INSTALAÇÃO.</v>
          </cell>
          <cell r="C2980" t="str">
            <v>UN</v>
          </cell>
          <cell r="D2980">
            <v>145.33000000000001</v>
          </cell>
          <cell r="F2980" t="str">
            <v>IT 19.05.0850</v>
          </cell>
          <cell r="G2980" t="str">
            <v>RALO SIFONADO DE PVC RÍGIDO, EM PAVIMENTO TÉRREO, COM SAÍDA DE 75MM, GRELHA REDONDA E PORTA GRELHA, COMPREENDENDO: 3M DE TUBO DE PVC RÍGIDO DE 75MM E LIGAÇÃO ATÉ A JUNÇÃO DE VENTILAÇÃO.  FORNECIMENTO E INSTALAÇÃO.(DESONERADO)</v>
          </cell>
          <cell r="H2980" t="str">
            <v>UN</v>
          </cell>
          <cell r="I2980">
            <v>138.97999999999999</v>
          </cell>
        </row>
        <row r="2981">
          <cell r="A2981" t="str">
            <v>IT 20.05.0853</v>
          </cell>
          <cell r="B2981" t="str">
            <v>RALO SIFONADO DE PVC RÍGIDO EM PAVIMENTO ELEVADO, COM SAÍDA DE 75MM, GRELHA REDONDA E PORTA-GRELHA, COMPREENDENDO: 3M DE TUBO DE PVC RÍGIDO DE 75MM E SUA LIGAÇÃO AO RAMAL DE QUEDA E VENTILAÇÃO.  FORNECIMENTO E INSTALAÇÃO.</v>
          </cell>
          <cell r="C2981" t="str">
            <v>UN</v>
          </cell>
          <cell r="D2981">
            <v>261.45999999999998</v>
          </cell>
          <cell r="F2981" t="str">
            <v>IT 19.05.0853</v>
          </cell>
          <cell r="G2981" t="str">
            <v>RALO SIFONADO DE PVC RÍGIDO EM PAVIMENTO ELEVADO, COM SAÍDA DE 75MM, GRELHA REDONDA E PORTA-GRELHA, COMPREENDENDO: 3M DE TUBO DE PVC RÍGIDO DE 75MM E SUA LIGAÇÃO AO RAMAL DE QUEDA E VENTILAÇÃO.  FORNECIMENTO E INSTALAÇÃO.(DESONERADO)</v>
          </cell>
          <cell r="H2981" t="str">
            <v>UN</v>
          </cell>
          <cell r="I2981">
            <v>248.75</v>
          </cell>
        </row>
        <row r="2982">
          <cell r="A2982" t="str">
            <v>IT 20.05.0860</v>
          </cell>
          <cell r="B2982" t="str">
            <v>RALO SIFONADO DE PVC RÍGIDO, CILÍNDRICO, DE ALTURA REGULÁVEL, COM DIÂMETRO DE 100MM E SAÍDA DE 40MM.  FORNECIMENTO E INSTALAÇÃO.</v>
          </cell>
          <cell r="C2982" t="str">
            <v>UN</v>
          </cell>
          <cell r="D2982">
            <v>53.17</v>
          </cell>
          <cell r="F2982" t="str">
            <v>IT 19.05.0860</v>
          </cell>
          <cell r="G2982" t="str">
            <v>RALO SIFONADO DE PVC RÍGIDO, CILÍNDRICO, DE ALTURA REGULÁVEL, COM DIÂMETRO DE 100MM E SAÍDA DE 40MM.  FORNECIMENTO E INSTALAÇÃO.(DESONERADO)</v>
          </cell>
          <cell r="H2982" t="str">
            <v>UN</v>
          </cell>
          <cell r="I2982">
            <v>46.82</v>
          </cell>
        </row>
        <row r="2983">
          <cell r="A2983" t="str">
            <v>IT 20.05.0900</v>
          </cell>
          <cell r="B2983" t="str">
            <v>RALO DE COBERTURA SEMI-ESFÉRICO DE FERRO FUNDIDO, TIPO ABACAXI, COM 3".  FORNECIMENTO E INSTALAÇÃO.</v>
          </cell>
          <cell r="C2983" t="str">
            <v>UN</v>
          </cell>
          <cell r="D2983">
            <v>55.51</v>
          </cell>
          <cell r="F2983" t="str">
            <v>IT 19.05.0900</v>
          </cell>
          <cell r="G2983" t="str">
            <v>RALO DE COBERTURA SEMI-ESFÉRICO DE FERRO FUNDIDO, TIPO ABACAXI, COM 3".  FORNECIMENTO E INSTALAÇÃO.(DESONERADO)</v>
          </cell>
          <cell r="H2983" t="str">
            <v>UN</v>
          </cell>
          <cell r="I2983">
            <v>49.67</v>
          </cell>
        </row>
        <row r="2984">
          <cell r="A2984" t="str">
            <v>IT 20.05.0903</v>
          </cell>
          <cell r="B2984" t="str">
            <v>RALO DE COBERTURA SEMI-ESFÉRICO DE FERRO FUNDIDO, TIPO ABACAXI, COM 4".  FORNECIMENTO E INSTALAÇÃO.</v>
          </cell>
          <cell r="C2984" t="str">
            <v>UN</v>
          </cell>
          <cell r="D2984">
            <v>72.02</v>
          </cell>
          <cell r="F2984" t="str">
            <v>IT 19.05.0903</v>
          </cell>
          <cell r="G2984" t="str">
            <v>RALO DE COBERTURA SEMI-ESFÉRICO DE FERRO FUNDIDO, TIPO ABACAXI, COM 4".  FORNECIMENTO E INSTALAÇÃO.(DESONERADO)</v>
          </cell>
          <cell r="H2984" t="str">
            <v>UN</v>
          </cell>
          <cell r="I2984">
            <v>65.650000000000006</v>
          </cell>
        </row>
        <row r="2985">
          <cell r="A2985" t="str">
            <v>IT 20.05.0950</v>
          </cell>
          <cell r="B2985" t="str">
            <v>REPARO DE VÁLVULA DE DESCARGA.  FORNECIMENTO E SUBSTITUIÇÃO.</v>
          </cell>
          <cell r="C2985" t="str">
            <v>UN</v>
          </cell>
          <cell r="D2985">
            <v>83.58</v>
          </cell>
          <cell r="F2985" t="str">
            <v>IT 19.05.0950</v>
          </cell>
          <cell r="G2985" t="str">
            <v>REPARO DE VÁLVULA DE DESCARGA.  FORNECIMENTO E SUBSTITUIÇÃO.(DESONERADO)</v>
          </cell>
          <cell r="H2985" t="str">
            <v>UN</v>
          </cell>
          <cell r="I2985">
            <v>79.900000000000006</v>
          </cell>
        </row>
        <row r="2986">
          <cell r="A2986" t="str">
            <v>IT 20.05.1000</v>
          </cell>
          <cell r="B2986" t="str">
            <v>TANQUE DE SERVIÇO (EXCLUSIVE O FORNECIMENTO DO APARELHO), COMPREENDENDO: 6M DE TUBO DE PVC RÍGIDO DE 3/4", 3M DE TUBO DE PVC RÍGIDO DE 50MM E CONEXÕES.  INSTALAÇÃO E ASSENTAMENTO.</v>
          </cell>
          <cell r="C2986" t="str">
            <v>UN</v>
          </cell>
          <cell r="D2986">
            <v>360.78</v>
          </cell>
          <cell r="F2986" t="str">
            <v>IT 19.05.1000</v>
          </cell>
          <cell r="G2986" t="str">
            <v>TANQUE DE SERVIÇO (EXCLUSIVE O FORNECIMENTO DO APARELHO), COMPREENDENDO: 6M DE TUBO DE PVC RÍGIDO DE 3/4", 3M DE TUBO DE PVC RÍGIDO DE 50MM E CONEXÕES.  INSTALAÇÃO E ASSENTAMENTO.(DESONERADO)</v>
          </cell>
          <cell r="H2986" t="str">
            <v>UN</v>
          </cell>
          <cell r="I2986">
            <v>329.52</v>
          </cell>
        </row>
        <row r="2987">
          <cell r="A2987" t="str">
            <v>IT 20.05.1050</v>
          </cell>
          <cell r="B2987" t="str">
            <v>VÁLVULA DE DESCARGA, EM PVC RÍGIDO.  EXCLUSIVE FORNECIMENTO DA VÁLVULA.  INSTALAÇÃO E ASSENTAMENTO.</v>
          </cell>
          <cell r="C2987" t="str">
            <v>UN</v>
          </cell>
          <cell r="D2987">
            <v>453.33</v>
          </cell>
          <cell r="F2987" t="str">
            <v>IT 19.05.1050</v>
          </cell>
          <cell r="G2987" t="str">
            <v>VÁLVULA DE DESCARGA, EM PVC RÍGIDO.  EXCLUSIVE FORNECIMENTO DA VÁLVULA.  INSTALAÇÃO E ASSENTAMENTO.(DESONERADO)</v>
          </cell>
          <cell r="H2987" t="str">
            <v>UN</v>
          </cell>
          <cell r="I2987">
            <v>408.84</v>
          </cell>
        </row>
        <row r="2988">
          <cell r="A2988" t="str">
            <v>IT 20.05.1106</v>
          </cell>
          <cell r="B2988" t="str">
            <v>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v>
          </cell>
          <cell r="C2988" t="str">
            <v>UN</v>
          </cell>
          <cell r="D2988">
            <v>619.45000000000005</v>
          </cell>
          <cell r="F2988" t="str">
            <v>IT 19.05.1106</v>
          </cell>
          <cell r="G2988" t="str">
            <v>VASO SANITÁRIO INDIVIDUAL, EM PAVIMENTO ELEVADO (EXCLUSIVE FORNECIMENTO DO APARELHO E VÁLVULA DE DESCARGA), COMPREENDENDO: 3M DE TUBO DE PVC RÍGIDO DE 1 1/2", COM CONEXÕES, LIGAÇÃO COM 1M DE TUBO DE PVC RÍGIDO 100MM AO T SANITÁRIO (EXCLUSIVE ESTE) COM CONEXÕES; EXCLUSIVE: RALO SIFONADO E SEU RAMAL, TUBOS DE QUEDA E VENTILAÇÃO.  INSTALAÇÃO E ASSENTAMENTO.(DESONERADO)</v>
          </cell>
          <cell r="H2988" t="str">
            <v>UN</v>
          </cell>
          <cell r="I2988">
            <v>555.9</v>
          </cell>
        </row>
        <row r="2989">
          <cell r="A2989" t="str">
            <v>IT 20.05.1109</v>
          </cell>
          <cell r="B2989" t="str">
            <v>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v>
          </cell>
          <cell r="C2989" t="str">
            <v>UN</v>
          </cell>
          <cell r="D2989">
            <v>713.23</v>
          </cell>
          <cell r="F2989" t="str">
            <v>IT 19.05.1109</v>
          </cell>
          <cell r="G2989" t="str">
            <v>VASO SANITÁRIO INDIVIDUAL, EM PAVIMENTO TÉRREO (EXCLUSIVE O FORNECIMENTO DO APARELHO E VÁLVULA), COMPREENDENDO: 3M DE TUBO DE PVC RÍGIDO DE 1 1/2", COM CONEXÕES E EFLUENTE PRIMÁRIO ATÉ A CAIXA DE INSPEÇÃO, COM 3M DE TUBO DE PVC RÍGIDO 100MM, COM CONEXÕES.  INSTALAÇÃO E ASSENTAMENTO.(DESONERADO)</v>
          </cell>
          <cell r="H2989" t="str">
            <v>UN</v>
          </cell>
          <cell r="I2989">
            <v>649.67999999999995</v>
          </cell>
        </row>
        <row r="2990">
          <cell r="A2990" t="str">
            <v>IT 20.05.1153</v>
          </cell>
          <cell r="B2990" t="str">
            <v>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v>
          </cell>
          <cell r="C2990" t="str">
            <v>UN</v>
          </cell>
          <cell r="D2990">
            <v>609.42999999999995</v>
          </cell>
          <cell r="F2990" t="str">
            <v>IT 19.05.1153</v>
          </cell>
          <cell r="G2990" t="str">
            <v>VASO SANITÁRIO, EM PAVIMENTO TÉRREO, PARTE DE UM CONJUNTO DE 2 OU MAIS VASOS (EXCLUSIVE O FORNECIMENTO DO APARELHO E VÁLVULA DE DESCARGA), COMPREENDENDO: 3M DE TUBO DE PVC RÍGIDO DE 1 1/2", COM CONEXÕES, INCLUSIVE EFLUENTE ATÉ A CAIXA DE INSPEÇÃO, COM 3M DE TUBO DE PVC RÍGIDO 100MM E CONEXÕES.  INSTALAÇÃO E ASSENTAMENTO.(DESONERADO)</v>
          </cell>
          <cell r="H2990" t="str">
            <v>UN</v>
          </cell>
          <cell r="I2990">
            <v>558.59</v>
          </cell>
        </row>
        <row r="2991">
          <cell r="A2991" t="str">
            <v>IT 20.05.1159</v>
          </cell>
          <cell r="B2991" t="str">
            <v>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v>
          </cell>
          <cell r="C2991" t="str">
            <v>UN</v>
          </cell>
          <cell r="D2991">
            <v>415.05</v>
          </cell>
          <cell r="F2991" t="str">
            <v>IT 19.05.1159</v>
          </cell>
          <cell r="G2991" t="str">
            <v>VASO SANITÁRIO EM PAVIMENTO TÉRREO, PARTE DE UM CONJUNTO DE 2 OU MAIS VASOS, EXCLUSIVE FORNECIMENTO DO APARELHO E CAIXA DE DESCARGA ELEVADA, COMPREENDENDO: 2M DE TUBO DE PVC RÍGIDO DE 1/2", 1,20M DE TUBO DE PVC RÍGIDO DE 1 1/4", COM CONEXÕES, INCLUSIVE EFLUENTE PRIMÁRIO ATÉ A CAIXA DE INSPEÇÃO COM 3M DE TUBO DE PVC RÍGIDO 100MM, CONEXÕES E MONTAGEM.  INSTALAÇÃO E ASSENTAMENTO.(DESONERADO)</v>
          </cell>
          <cell r="H2991" t="str">
            <v>UN</v>
          </cell>
          <cell r="I2991">
            <v>380.1</v>
          </cell>
        </row>
        <row r="2992">
          <cell r="A2992" t="str">
            <v>IT 20.05.1162</v>
          </cell>
          <cell r="B2992" t="str">
            <v>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v>
          </cell>
          <cell r="C2992" t="str">
            <v>UN</v>
          </cell>
          <cell r="D2992">
            <v>609.20000000000005</v>
          </cell>
          <cell r="F2992" t="str">
            <v>IT 19.05.1162</v>
          </cell>
          <cell r="G2992" t="str">
            <v>VASO SANITÁRIO, EM PAVIMENTO ELEVADO, PARTE DE UM CONJUNTO DE 2 OU MAIS VASOS (EXCLUSIVE FORNECIMENTO DOS APARELHOS E VÁLVULAS DE DESCARGA), COMPREENDENDO: 3M DE TUBO DE PVC RÍGIDO DE 1 1/2", COM CONEXÕES, INCLUSIVE LIGAÇÃO COM 2M DE TUBO DE PVC RÍGIDO 100MM, AO RAMAL DE QUEDA E NO MESMO MATERIAL AO DE VENTILAÇÃO.  INSTALAÇÃO E ASSENTAMENTO.(DESONERADO)</v>
          </cell>
          <cell r="H2992" t="str">
            <v>UN</v>
          </cell>
          <cell r="I2992">
            <v>552</v>
          </cell>
        </row>
        <row r="2993">
          <cell r="A2993" t="str">
            <v>IT 20.10.0050</v>
          </cell>
          <cell r="B2993" t="str">
            <v>INSTALAÇÃO E ASSENTAMENTO DE 1 CHUVEIRO EM BATERIA, EXCLUSIVE FORNECIMENTO DO APARELHO E REGISTRO.</v>
          </cell>
          <cell r="C2993" t="str">
            <v>UN</v>
          </cell>
          <cell r="D2993">
            <v>630.44000000000005</v>
          </cell>
          <cell r="F2993" t="str">
            <v>IT 19.10.0050</v>
          </cell>
          <cell r="G2993" t="str">
            <v>INSTALAÇÃO E ASSENTAMENTO DE 1 CHUVEIRO EM BATERIA, EXCLUSIVE FORNECIMENTO DO APARELHO E REGISTRO.(DESONERADO)</v>
          </cell>
          <cell r="H2993" t="str">
            <v>UN</v>
          </cell>
          <cell r="I2993">
            <v>604.42999999999995</v>
          </cell>
        </row>
        <row r="2994">
          <cell r="A2994" t="str">
            <v>IT 25.02.0050</v>
          </cell>
          <cell r="B2994" t="str">
            <v>CORTE EM ALVENARIA DE TIJOLO, PARA INSTALAÇÃO DE CAIXA DE (0,25X0,25X0,12)M, INCLUSIVE ARREMATES DE RECOMPOSIÇÃO.</v>
          </cell>
          <cell r="C2994" t="str">
            <v>UN</v>
          </cell>
          <cell r="D2994">
            <v>14.28</v>
          </cell>
          <cell r="F2994" t="str">
            <v>IT 24.02.0050</v>
          </cell>
          <cell r="G2994" t="str">
            <v>CORTE EM ALVENARIA DE TIJOLO, PARA INSTALAÇÃO DE CAIXA DE (0,25X0,25X0,12)M, INCLUSIVE ARREMATES DE RECOMPOSIÇÃO.(DESONERADO)</v>
          </cell>
          <cell r="H2994" t="str">
            <v>UN</v>
          </cell>
          <cell r="I2994">
            <v>12.29</v>
          </cell>
        </row>
        <row r="2995">
          <cell r="A2995" t="str">
            <v>IT 25.02.0100</v>
          </cell>
          <cell r="B2995" t="str">
            <v>CORTE EM ALVENARIA DE TIJOLO, PARA INSTALAÇÃO DE CAIXA DE (0,35X0,45X0,15)M, INCLUSIVE ARREMATES DE RECOMPOSIÇÃO.</v>
          </cell>
          <cell r="C2995" t="str">
            <v>UN</v>
          </cell>
          <cell r="D2995">
            <v>28.54</v>
          </cell>
          <cell r="F2995" t="str">
            <v>IT 24.02.0100</v>
          </cell>
          <cell r="G2995" t="str">
            <v>CORTE EM ALVENARIA DE TIJOLO, PARA INSTALAÇÃO DE CAIXA DE (0,35X0,45X0,15)M, INCLUSIVE ARREMATES DE RECOMPOSIÇÃO.(DESONERADO)</v>
          </cell>
          <cell r="H2995" t="str">
            <v>UN</v>
          </cell>
          <cell r="I2995">
            <v>24.57</v>
          </cell>
        </row>
        <row r="2996">
          <cell r="A2996" t="str">
            <v>IT 25.02.0150</v>
          </cell>
          <cell r="B2996" t="str">
            <v>CORTE EM ALVENARIA DE TIJOLO, PARA INSTALAÇÃO DE CAIXA DE (0,50X1X0,15)M, INCLUSIVE ARREMATES DE RECOMPOSIÇÃO.</v>
          </cell>
          <cell r="C2996" t="str">
            <v>UN</v>
          </cell>
          <cell r="D2996">
            <v>57.08</v>
          </cell>
          <cell r="F2996" t="str">
            <v>IT 24.02.0150</v>
          </cell>
          <cell r="G2996" t="str">
            <v>CORTE EM ALVENARIA DE TIJOLO, PARA INSTALAÇÃO DE CAIXA DE (0,50X1X0,15)M, INCLUSIVE ARREMATES DE RECOMPOSIÇÃO.(DESONERADO)</v>
          </cell>
          <cell r="H2996" t="str">
            <v>UN</v>
          </cell>
          <cell r="I2996">
            <v>49.13</v>
          </cell>
        </row>
        <row r="2997">
          <cell r="A2997" t="str">
            <v>IT 25.02.0200</v>
          </cell>
          <cell r="B2997" t="str">
            <v>CORTE EM ALVENARIA DE TIJOLO, PARA INSTALAÇÃO DE CAIXA DE (1X1X0,15)M, INCLUSIVE ARREMATES DE RECOMPOSIÇÃO.</v>
          </cell>
          <cell r="C2997" t="str">
            <v>UN</v>
          </cell>
          <cell r="D2997">
            <v>128.44</v>
          </cell>
          <cell r="F2997" t="str">
            <v>IT 24.02.0200</v>
          </cell>
          <cell r="G2997" t="str">
            <v>CORTE EM ALVENARIA DE TIJOLO, PARA INSTALAÇÃO DE CAIXA DE (1X1X0,15)M, INCLUSIVE ARREMATES DE RECOMPOSIÇÃO.(DESONERADO)</v>
          </cell>
          <cell r="H2997" t="str">
            <v>UN</v>
          </cell>
          <cell r="I2997">
            <v>110.55</v>
          </cell>
        </row>
        <row r="2998">
          <cell r="A2998" t="str">
            <v>IT 25.04.0050</v>
          </cell>
          <cell r="B2998" t="str">
            <v>ELETRODUTO DE PVC RÍGIDO, DIÂMETRO DE 1/2", INCLUSIVE CONEXÕES E EMENDAS, EXCLUSIVE ABERTURA E FECHAMENTO DE RASGO.  FORNECIMENTO E INSTALAÇÃO.</v>
          </cell>
          <cell r="C2998" t="str">
            <v>M</v>
          </cell>
          <cell r="D2998">
            <v>7.61</v>
          </cell>
          <cell r="F2998" t="str">
            <v>IT 24.04.0050</v>
          </cell>
          <cell r="G2998" t="str">
            <v>ELETRODUTO DE PVC RÍGIDO, DIÂMETRO DE 1/2", INCLUSIVE CONEXÕES E EMENDAS, EXCLUSIVE ABERTURA E FECHAMENTO DE RASGO.  FORNECIMENTO E INSTALAÇÃO.(DESONERADO)</v>
          </cell>
          <cell r="H2998" t="str">
            <v>M</v>
          </cell>
          <cell r="I2998">
            <v>6.85</v>
          </cell>
        </row>
        <row r="2999">
          <cell r="A2999" t="str">
            <v>IT 25.04.0053</v>
          </cell>
          <cell r="B2999" t="str">
            <v>ELETRODUTO DE PVC RÍGIDO, DIÂMETRO DE 3/4", INCLUSIVE CONEXÕES E EMENDAS, EXCLUSIVE ABERTURA E FECHAMENTO DE RASGO.  FORNECIMENTO E INSTALAÇÃO.</v>
          </cell>
          <cell r="C2999" t="str">
            <v>M</v>
          </cell>
          <cell r="D2999">
            <v>8.16</v>
          </cell>
          <cell r="F2999" t="str">
            <v>IT 24.04.0053</v>
          </cell>
          <cell r="G2999" t="str">
            <v>ELETRODUTO DE PVC RÍGIDO, DIÂMETRO DE 3/4", INCLUSIVE CONEXÕES E EMENDAS, EXCLUSIVE ABERTURA E FECHAMENTO DE RASGO.  FORNECIMENTO E INSTALAÇÃO.(DESONERADO)</v>
          </cell>
          <cell r="H2999" t="str">
            <v>M</v>
          </cell>
          <cell r="I2999">
            <v>7.4</v>
          </cell>
        </row>
        <row r="3000">
          <cell r="A3000" t="str">
            <v>IT 25.04.0056</v>
          </cell>
          <cell r="B3000" t="str">
            <v>ELETRODUTO DE PVC RÍGIDO, DIÂMETRO DE 1", INCLUSIVE CONEXÕES E EMENDAS, EXCLUSIVE ABERTURA E FECHAMENTO DE RASGO.  FORNECIMENTO E INSTALAÇÃO.</v>
          </cell>
          <cell r="C3000" t="str">
            <v>M</v>
          </cell>
          <cell r="D3000">
            <v>11.33</v>
          </cell>
          <cell r="F3000" t="str">
            <v>IT 24.04.0056</v>
          </cell>
          <cell r="G3000" t="str">
            <v>ELETRODUTO DE PVC RÍGIDO, DIÂMETRO DE 1", INCLUSIVE CONEXÕES E EMENDAS, EXCLUSIVE ABERTURA E FECHAMENTO DE RASGO.  FORNECIMENTO E INSTALAÇÃO.(DESONERADO)</v>
          </cell>
          <cell r="H3000" t="str">
            <v>M</v>
          </cell>
          <cell r="I3000">
            <v>10.42</v>
          </cell>
        </row>
        <row r="3001">
          <cell r="A3001" t="str">
            <v>IT 25.04.0059</v>
          </cell>
          <cell r="B3001" t="str">
            <v>ELETRODUTO DE PVC RÍGIDO, DIÂMETRO DE 1 1/4", INCLUSIVE CONEXÕES E EMENDAS, EXCLUSIVE ABERTURA E FECHAMENTO DE RASGO.  FORNECIMENTO E INSTALAÇÃO.</v>
          </cell>
          <cell r="C3001" t="str">
            <v>M</v>
          </cell>
          <cell r="D3001">
            <v>14.91</v>
          </cell>
          <cell r="F3001" t="str">
            <v>IT 24.04.0059</v>
          </cell>
          <cell r="G3001" t="str">
            <v>ELETRODUTO DE PVC RÍGIDO, DIÂMETRO DE 1 1/4", INCLUSIVE CONEXÕES E EMENDAS, EXCLUSIVE ABERTURA E FECHAMENTO DE RASGO.  FORNECIMENTO E INSTALAÇÃO.(DESONERADO)</v>
          </cell>
          <cell r="H3001" t="str">
            <v>M</v>
          </cell>
          <cell r="I3001">
            <v>13.89</v>
          </cell>
        </row>
        <row r="3002">
          <cell r="A3002" t="str">
            <v>IT 25.04.0062</v>
          </cell>
          <cell r="B3002" t="str">
            <v>ELETRODUTO DE PVC RÍGIDO, DIÂMETRO DE 1 1/2", INCLUSIVE CONEXÕES E EMENDAS, EXCLUSIVE ABERTURA E FECHAMENTO DE RASGO.  FORNECIMENTO E INSTALAÇÃO.</v>
          </cell>
          <cell r="C3002" t="str">
            <v>M</v>
          </cell>
          <cell r="D3002">
            <v>16.41</v>
          </cell>
          <cell r="F3002" t="str">
            <v>IT 24.04.0062</v>
          </cell>
          <cell r="G3002" t="str">
            <v>ELETRODUTO DE PVC RÍGIDO, DIÂMETRO DE 1 1/2", INCLUSIVE CONEXÕES E EMENDAS, EXCLUSIVE ABERTURA E FECHAMENTO DE RASGO.  FORNECIMENTO E INSTALAÇÃO.(DESONERADO)</v>
          </cell>
          <cell r="H3002" t="str">
            <v>M</v>
          </cell>
          <cell r="I3002">
            <v>15.27</v>
          </cell>
        </row>
        <row r="3003">
          <cell r="A3003" t="str">
            <v>IT 25.04.0065</v>
          </cell>
          <cell r="B3003" t="str">
            <v>ELETRODUTO DE PVC RÍGIDO, DIÂMETRO DE 2", INCLUSIVE CONEXÕES E EMENDAS, EXCLUSIVE ABERTURA E FECHAMENTO DE RASGO.  FORNECIMENTO E INSTALAÇÃO.</v>
          </cell>
          <cell r="C3003" t="str">
            <v>M</v>
          </cell>
          <cell r="D3003">
            <v>20.52</v>
          </cell>
          <cell r="F3003" t="str">
            <v>IT 24.04.0065</v>
          </cell>
          <cell r="G3003" t="str">
            <v>ELETRODUTO DE PVC RÍGIDO, DIÂMETRO DE 2", INCLUSIVE CONEXÕES E EMENDAS, EXCLUSIVE ABERTURA E FECHAMENTO DE RASGO.  FORNECIMENTO E INSTALAÇÃO.(DESONERADO)</v>
          </cell>
          <cell r="H3003" t="str">
            <v>M</v>
          </cell>
          <cell r="I3003">
            <v>19.25</v>
          </cell>
        </row>
        <row r="3004">
          <cell r="A3004" t="str">
            <v>IT 25.04.0068</v>
          </cell>
          <cell r="B3004" t="str">
            <v>ELETRODUTO DE PVC RÍGIDO, DIÂMETRO DE 3", INCLUSIVE CONEXÕES E EMENDAS, EXCLUSIVE ABERTURA E FECHAMENTO DE RASGO.  FORNECIMENTO E INSTALAÇÃO.</v>
          </cell>
          <cell r="C3004" t="str">
            <v>M</v>
          </cell>
          <cell r="D3004">
            <v>33.29</v>
          </cell>
          <cell r="F3004" t="str">
            <v>IT 24.04.0068</v>
          </cell>
          <cell r="G3004" t="str">
            <v>ELETRODUTO DE PVC RÍGIDO, DIÂMETRO DE 3", INCLUSIVE CONEXÕES E EMENDAS, EXCLUSIVE ABERTURA E FECHAMENTO DE RASGO.  FORNECIMENTO E INSTALAÇÃO.(DESONERADO)</v>
          </cell>
          <cell r="H3004" t="str">
            <v>M</v>
          </cell>
          <cell r="I3004">
            <v>31.37</v>
          </cell>
        </row>
        <row r="3005">
          <cell r="A3005" t="str">
            <v>IT 25.04.0071</v>
          </cell>
          <cell r="B3005" t="str">
            <v>ELETRODUTO DE PVC RÍGIDO, DIÂMETRO DE 4", INCLUSIVE CONEXÕES E EMENDAS, EXCLUSIVE ABERTURA E FECHAMENTO DE RASGO.  FORNECIMENTO E INSTALAÇÃO.</v>
          </cell>
          <cell r="C3005" t="str">
            <v>M</v>
          </cell>
          <cell r="D3005">
            <v>69.349999999999994</v>
          </cell>
          <cell r="F3005" t="str">
            <v>IT 24.04.0071</v>
          </cell>
          <cell r="G3005" t="str">
            <v>ELETRODUTO DE PVC RÍGIDO, DIÂMETRO DE 4", INCLUSIVE CONEXÕES E EMENDAS, EXCLUSIVE ABERTURA E FECHAMENTO DE RASGO.  FORNECIMENTO E INSTALAÇÃO.(DESONERADO)</v>
          </cell>
          <cell r="H3005" t="str">
            <v>M</v>
          </cell>
          <cell r="I3005">
            <v>67.430000000000007</v>
          </cell>
        </row>
        <row r="3006">
          <cell r="A3006" t="str">
            <v>IT 25.06.0053</v>
          </cell>
          <cell r="B3006" t="str">
            <v>CURVA DE 90°, PARA ELETRODUTO DE PVC RÍGIDO, ROSCÁVEL, COM DIÂMETRO DE 3/4".  FORNECIMENTO E INSTALAÇÃO.</v>
          </cell>
          <cell r="C3006" t="str">
            <v>UN</v>
          </cell>
          <cell r="D3006">
            <v>8.24</v>
          </cell>
          <cell r="F3006" t="str">
            <v>IT 24.06.0053</v>
          </cell>
          <cell r="G3006" t="str">
            <v>CURVA DE 90°, PARA ELETRODUTO DE PVC RÍGIDO, ROSCÁVEL, COM DIÂMETRO DE 3/4".  FORNECIMENTO E INSTALAÇÃO.(DESONERADO)</v>
          </cell>
          <cell r="H3006" t="str">
            <v>UN</v>
          </cell>
          <cell r="I3006">
            <v>7.48</v>
          </cell>
        </row>
        <row r="3007">
          <cell r="A3007" t="str">
            <v>IT 25.06.0056</v>
          </cell>
          <cell r="B3007" t="str">
            <v>CURVA DE 90°, PARA ELETRODUTO DE PVC RÍGIDO, ROSCÁVEL, COM DIÂMETRO DE 1".  FORNECIMENTO E INSTALAÇÃO.</v>
          </cell>
          <cell r="C3007" t="str">
            <v>UN</v>
          </cell>
          <cell r="D3007">
            <v>7.71</v>
          </cell>
          <cell r="F3007" t="str">
            <v>IT 24.06.0056</v>
          </cell>
          <cell r="G3007" t="str">
            <v>CURVA DE 90°, PARA ELETRODUTO DE PVC RÍGIDO, ROSCÁVEL, COM DIÂMETRO DE 1".  FORNECIMENTO E INSTALAÇÃO.(DESONERADO)</v>
          </cell>
          <cell r="H3007" t="str">
            <v>UN</v>
          </cell>
          <cell r="I3007">
            <v>6.88</v>
          </cell>
        </row>
        <row r="3008">
          <cell r="A3008" t="str">
            <v>IT 25.08.0050</v>
          </cell>
          <cell r="B3008" t="str">
            <v>ELETRODUTO DE PVC ASPIRAL CORRUGADO, DIÂMETRO DE 1/2", INCLUSIVE CONEXÕES E EMENDAS.  FORNECIMENTO E INSTALAÇÃO.</v>
          </cell>
          <cell r="C3008" t="str">
            <v>M</v>
          </cell>
          <cell r="D3008">
            <v>5.47</v>
          </cell>
          <cell r="F3008" t="str">
            <v>IT 24.08.0050</v>
          </cell>
          <cell r="G3008" t="str">
            <v>ELETRODUTO DE PVC ASPIRAL CORRUGADO, DIÂMETRO DE 1/2", INCLUSIVE CONEXÕES E EMENDAS.  FORNECIMENTO E INSTALAÇÃO.(DESONERADO)</v>
          </cell>
          <cell r="H3008" t="str">
            <v>M</v>
          </cell>
          <cell r="I3008">
            <v>5.08</v>
          </cell>
        </row>
        <row r="3009">
          <cell r="A3009" t="str">
            <v>IT 25.08.0053</v>
          </cell>
          <cell r="B3009" t="str">
            <v>ELETRODUTO DE PVC ASPIRAL CORRUGADO, DIÂMETRO DE 3/4", INCLUSIVE CONEXÕES E EMENDAS.  FORNECIMENTO E INSTALAÇÃO.</v>
          </cell>
          <cell r="C3009" t="str">
            <v>M</v>
          </cell>
          <cell r="D3009">
            <v>5.29</v>
          </cell>
          <cell r="F3009" t="str">
            <v>IT 24.08.0053</v>
          </cell>
          <cell r="G3009" t="str">
            <v>ELETRODUTO DE PVC ASPIRAL CORRUGADO, DIÂMETRO DE 3/4", INCLUSIVE CONEXÕES E EMENDAS.  FORNECIMENTO E INSTALAÇÃO.(DESONERADO)</v>
          </cell>
          <cell r="H3009" t="str">
            <v>M</v>
          </cell>
          <cell r="I3009">
            <v>4.7699999999999996</v>
          </cell>
        </row>
        <row r="3010">
          <cell r="A3010" t="str">
            <v>IT 25.08.0056</v>
          </cell>
          <cell r="B3010" t="str">
            <v>ELETRODUTO DE PVC ASPIRAL CORRUGADO, DIÂMETRO DE 1", INCLUSIVE CONEXÕES E EMENDAS.  FORNECIMENTO E INSTALAÇÃO.</v>
          </cell>
          <cell r="C3010" t="str">
            <v>M</v>
          </cell>
          <cell r="D3010">
            <v>6.08</v>
          </cell>
          <cell r="F3010" t="str">
            <v>IT 24.08.0056</v>
          </cell>
          <cell r="G3010" t="str">
            <v>ELETRODUTO DE PVC ASPIRAL CORRUGADO, DIÂMETRO DE 1", INCLUSIVE CONEXÕES E EMENDAS.  FORNECIMENTO E INSTALAÇÃO.(DESONERADO)</v>
          </cell>
          <cell r="H3010" t="str">
            <v>M</v>
          </cell>
          <cell r="I3010">
            <v>5.44</v>
          </cell>
        </row>
        <row r="3011">
          <cell r="A3011" t="str">
            <v>IT 25.10.0056</v>
          </cell>
          <cell r="B3011" t="str">
            <v>ELETRODUTO ESPIRAL FLEXÍVEL DE POLIETILENO DE ALTA DENSIDADE, TIPO KANALEX OU SIMILAR, DIÂMETRO DE 32MM (1 1/4"), COM ARAME-GUIA GALVANIZADO REVESTIDO EM PVC, INCLUSIVE EMENDAS E TAMPONAMENTO.  FORNECIMENTO.</v>
          </cell>
          <cell r="C3011" t="str">
            <v>M</v>
          </cell>
          <cell r="D3011">
            <v>4.67</v>
          </cell>
          <cell r="F3011" t="str">
            <v>IT 24.10.0056</v>
          </cell>
          <cell r="G3011" t="str">
            <v>ELETRODUTO ESPIRAL FLEXÍVEL DE POLIETILENO DE ALTA DENSIDADE, TIPO KANALEX OU SIMILAR, DIÂMETRO DE 32MM (1 1/4"), COM ARAME-GUIA GALVANIZADO REVESTIDO EM PVC, INCLUSIVE EMENDAS E TAMPONAMENTO.  FORNECIMENTO.(DESONERADO)</v>
          </cell>
          <cell r="H3011" t="str">
            <v>M</v>
          </cell>
          <cell r="I3011">
            <v>4.67</v>
          </cell>
        </row>
        <row r="3012">
          <cell r="A3012" t="str">
            <v>IT 25.10.0062</v>
          </cell>
          <cell r="B3012" t="str">
            <v>ELETRODUTO ESPIRAL FLEXÍVEL EM POLIETILENO DE ALTA DENSIDADE, TIPO KANALEX OU SIMILAR, DIÂMETRO DE 50MM (2" ), COM ARAME-GUIA GALVANIZADO REVESTIDO EM PVC, INCLUSIVE EMENDAS E TAMPONAMENTO.  FORNECIMENTO.</v>
          </cell>
          <cell r="C3012" t="str">
            <v>M</v>
          </cell>
          <cell r="D3012">
            <v>7.45</v>
          </cell>
          <cell r="F3012" t="str">
            <v>IT 24.10.0062</v>
          </cell>
          <cell r="G3012" t="str">
            <v>ELETRODUTO ESPIRAL FLEXÍVEL EM POLIETILENO DE ALTA DENSIDADE, TIPO KANALEX OU SIMILAR, DIÂMETRO DE 50MM (2" ), COM ARAME-GUIA GALVANIZADO REVESTIDO EM PVC, INCLUSIVE EMENDAS E TAMPONAMENTO.  FORNECIMENTO.(DESONERADO)</v>
          </cell>
          <cell r="H3012" t="str">
            <v>M</v>
          </cell>
          <cell r="I3012">
            <v>7.45</v>
          </cell>
        </row>
        <row r="3013">
          <cell r="A3013" t="str">
            <v>IT 25.10.0065</v>
          </cell>
          <cell r="B3013" t="str">
            <v>ELETRODUTO ESPIRAL FLEXÍVEL EM POLIETILENO DE ALTA DENSIDADE, TIPO KANALEX OU SIMILAR, DIÂMETRO DE 75MM (3" ), COM ARAME-GUIA GALVANIZADO REVESTIDO EM PVC, INCLUSIVE EMENDAS E TAMPONAMENTO.  FORNECIMENTO.</v>
          </cell>
          <cell r="C3013" t="str">
            <v>M</v>
          </cell>
          <cell r="D3013">
            <v>13.4</v>
          </cell>
          <cell r="F3013" t="str">
            <v>IT 24.10.0065</v>
          </cell>
          <cell r="G3013" t="str">
            <v>ELETRODUTO ESPIRAL FLEXÍVEL EM POLIETILENO DE ALTA DENSIDADE, TIPO KANALEX OU SIMILAR, DIÂMETRO DE 75MM (3" ), COM ARAME-GUIA GALVANIZADO REVESTIDO EM PVC, INCLUSIVE EMENDAS E TAMPONAMENTO.  FORNECIMENTO.(DESONERADO)</v>
          </cell>
          <cell r="H3013" t="str">
            <v>M</v>
          </cell>
          <cell r="I3013">
            <v>13.4</v>
          </cell>
        </row>
        <row r="3014">
          <cell r="A3014" t="str">
            <v>IT 25.10.0068</v>
          </cell>
          <cell r="B3014" t="str">
            <v>ELETRODUTO ESPIRAL FLEXÍVEL DE POLIETILENO DE ALTA DENSIDADE, TIPO KANALEX OU SIMILAR, DIÂMETRO DE 100MM (4" ), COM ARAME-GUIA GALVANIZADO REVESTIDO EM PVC, INCLUSIVE EMENDAS E TAMPONAMENTO.  FORNECIMENTO.</v>
          </cell>
          <cell r="C3014" t="str">
            <v>M</v>
          </cell>
          <cell r="D3014">
            <v>15.41</v>
          </cell>
          <cell r="F3014" t="str">
            <v>IT 24.10.0068</v>
          </cell>
          <cell r="G3014" t="str">
            <v>ELETRODUTO ESPIRAL FLEXÍVEL DE POLIETILENO DE ALTA DENSIDADE, TIPO KANALEX OU SIMILAR, DIÂMETRO DE 100MM (4" ), COM ARAME-GUIA GALVANIZADO REVESTIDO EM PVC, INCLUSIVE EMENDAS E TAMPONAMENTO.  FORNECIMENTO.(DESONERADO)</v>
          </cell>
          <cell r="H3014" t="str">
            <v>M</v>
          </cell>
          <cell r="I3014">
            <v>15.41</v>
          </cell>
        </row>
        <row r="3015">
          <cell r="A3015" t="str">
            <v>IT 25.10.0071</v>
          </cell>
          <cell r="B3015" t="str">
            <v>ELETRODUTO ESPIRAL FLEXÍVEL DE POLIETILENO DE ALTA DENSIDADE, TIPO KANALEX OU SIMILAR, DIÂMETRO DE 125MM (5" ), COM ARAME-GUIA GALVANIZADO REVESTIDO EM PVC, INCLUSIVE EMENDAS E TAMPONAMENTO.  FORNECIMENTO.</v>
          </cell>
          <cell r="C3015" t="str">
            <v>M</v>
          </cell>
          <cell r="D3015">
            <v>16.78</v>
          </cell>
          <cell r="F3015" t="str">
            <v>IT 24.10.0071</v>
          </cell>
          <cell r="G3015" t="str">
            <v>ELETRODUTO ESPIRAL FLEXÍVEL DE POLIETILENO DE ALTA DENSIDADE, TIPO KANALEX OU SIMILAR, DIÂMETRO DE 125MM (5" ), COM ARAME-GUIA GALVANIZADO REVESTIDO EM PVC, INCLUSIVE EMENDAS E TAMPONAMENTO.  FORNECIMENTO.(DESONERADO)</v>
          </cell>
          <cell r="H3015" t="str">
            <v>M</v>
          </cell>
          <cell r="I3015">
            <v>16.78</v>
          </cell>
        </row>
        <row r="3016">
          <cell r="A3016" t="str">
            <v>IT 25.10.0106</v>
          </cell>
          <cell r="B3016" t="str">
            <v>LINHA DE DUTO ESPIRAL FLEXÍVEL DE POLIETILENO DE ALTA DENSIDADE, TIPO KANALEX OU SIMILAR, DIÂMETRO DE 32MM (1 1/4" ),  COM ARAME-GUIA GALVANIZADO REVESTIDO EM PVC, INCLUSIVE EMENDAS E TAMPONAMENTO, EXCLUSIVE ESCAVAÇÃO E REATERRO.</v>
          </cell>
          <cell r="C3016" t="str">
            <v>M</v>
          </cell>
          <cell r="D3016">
            <v>13.3</v>
          </cell>
          <cell r="F3016" t="str">
            <v>IT 24.10.0106</v>
          </cell>
          <cell r="G3016" t="str">
            <v>LINHA DE DUTO ESPIRAL FLEXÍVEL DE POLIETILENO DE ALTA DENSIDADE, TIPO KANALEX OU SIMILAR, DIÂMETRO DE 32MM (1 1/4" ),  COM ARAME-GUIA GALVANIZADO REVESTIDO EM PVC, INCLUSIVE EMENDAS E TAMPONAMENTO, EXCLUSIVE ESCAVAÇÃO E REATERRO.(DESONERADO)</v>
          </cell>
          <cell r="H3016" t="str">
            <v>M</v>
          </cell>
          <cell r="I3016">
            <v>12.1</v>
          </cell>
        </row>
        <row r="3017">
          <cell r="A3017" t="str">
            <v>IT 25.10.0112</v>
          </cell>
          <cell r="B3017" t="str">
            <v>LINHA DE DUTO ESPIRAL FLEXÍVEL EM POLIETILENO DE ALTA DENSIDADE, TIPO KANALEX OU SIMILAR, DIÂMETRO DE 50MM (2" ), LANÇADO DIRETAMENTE AO SOLO COM COM ARAME-GUIA GALVANIZADO REVESTIDO EM PVC, INCLUSIVE EMENDAS E TAMPONAMENTO, EXCLUSIVE EXCAVAÇÃO E REATERRO.</v>
          </cell>
          <cell r="C3017" t="str">
            <v>M</v>
          </cell>
          <cell r="D3017">
            <v>16.079999999999998</v>
          </cell>
          <cell r="F3017" t="str">
            <v>IT 24.10.0112</v>
          </cell>
          <cell r="G3017" t="str">
            <v>LINHA DE DUTO ESPIRAL FLEXÍVEL EM POLIETILENO DE ALTA DENSIDADE, TIPO KANALEX OU SIMILAR, DIÂMETRO DE 50MM (2" ), LANÇADO DIRETAMENTE AO SOLO COM COM ARAME-GUIA GALVANIZADO REVESTIDO EM PVC, INCLUSIVE EMENDAS E TAMPONAMENTO, EXCLUSIVE EXCAVAÇÃO E REATERRO.(DESONERADO)</v>
          </cell>
          <cell r="H3017" t="str">
            <v>M</v>
          </cell>
          <cell r="I3017">
            <v>14.88</v>
          </cell>
        </row>
        <row r="3018">
          <cell r="A3018" t="str">
            <v>IT 25.10.0115</v>
          </cell>
          <cell r="B3018" t="str">
            <v>LINHA DE DUTO ESPIRAL FLEXÍVEL EM POLIETILENO DE ALTA DENSIDADE, TIPO KANALEX OU SIMILAR, DIÂMETRO DE 75MM (3" ), LANÇADO DIRETAMENTE AO SOLO COM COM ARAME-GUIA GALVANIZADO REVESTIDO EM PVC, INCLUSIVE EMENDAS E TAMPONAMENTO, EXCLUSIVE EXCAVAÇÃO E REATERRO.</v>
          </cell>
          <cell r="C3018" t="str">
            <v>M</v>
          </cell>
          <cell r="D3018">
            <v>22.03</v>
          </cell>
          <cell r="F3018" t="str">
            <v>IT 24.10.0115</v>
          </cell>
          <cell r="G3018" t="str">
            <v>LINHA DE DUTO ESPIRAL FLEXÍVEL EM POLIETILENO DE ALTA DENSIDADE, TIPO KANALEX OU SIMILAR, DIÂMETRO DE 75MM (3" ), LANÇADO DIRETAMENTE AO SOLO COM COM ARAME-GUIA GALVANIZADO REVESTIDO EM PVC, INCLUSIVE EMENDAS E TAMPONAMENTO, EXCLUSIVE EXCAVAÇÃO E REATERRO.(DESONERADO)</v>
          </cell>
          <cell r="H3018" t="str">
            <v>M</v>
          </cell>
          <cell r="I3018">
            <v>20.83</v>
          </cell>
        </row>
        <row r="3019">
          <cell r="A3019" t="str">
            <v>IT 25.10.0118</v>
          </cell>
          <cell r="B3019" t="str">
            <v>LINHA DE DUTO ESPIRAL FLEXÍVEL DE POLIETILENO DE ALTA DENSIDADE, TIPO KANALEX OU SIMILAR, DIÂMETRO DE 100MM (4" ), COM ARAME-GUIA GALVANIZADO REVESTIDO EM PVC, INCLUSIVE EMENDAS E TAMPONAMENTO, EXCLUSIVE ESCAVAÇÃO E REATERRO.</v>
          </cell>
          <cell r="C3019" t="str">
            <v>M</v>
          </cell>
          <cell r="D3019">
            <v>24.04</v>
          </cell>
          <cell r="F3019" t="str">
            <v>IT 24.10.0118</v>
          </cell>
          <cell r="G3019" t="str">
            <v>LINHA DE DUTO ESPIRAL FLEXÍVEL DE POLIETILENO DE ALTA DENSIDADE, TIPO KANALEX OU SIMILAR, DIÂMETRO DE 100MM (4" ), COM ARAME-GUIA GALVANIZADO REVESTIDO EM PVC, INCLUSIVE EMENDAS E TAMPONAMENTO, EXCLUSIVE ESCAVAÇÃO E REATERRO.(DESONERADO)</v>
          </cell>
          <cell r="H3019" t="str">
            <v>M</v>
          </cell>
          <cell r="I3019">
            <v>22.84</v>
          </cell>
        </row>
        <row r="3020">
          <cell r="A3020" t="str">
            <v>IT 25.10.0121</v>
          </cell>
          <cell r="B3020" t="str">
            <v>LINHA DE DUTO ESPIRAL FLEXÍVEL DE POLIETILENO DE ALTA DENSIDADE, TIPO KANALEX OU SIMILAR, DIÂMETRO DE 125MM (5" ), COM ARAME-GUIA GALVANIZADO REVESTIDO EM PVC, INCLUSIVE EMENDAS E TAMPONAMENTO, EXCLUSIVE ESCAVAÇÃO E REATERRO.</v>
          </cell>
          <cell r="C3020" t="str">
            <v>M</v>
          </cell>
          <cell r="D3020">
            <v>25.41</v>
          </cell>
          <cell r="F3020" t="str">
            <v>IT 24.10.0121</v>
          </cell>
          <cell r="G3020" t="str">
            <v>LINHA DE DUTO ESPIRAL FLEXÍVEL DE POLIETILENO DE ALTA DENSIDADE, TIPO KANALEX OU SIMILAR, DIÂMETRO DE 125MM (5" ), COM ARAME-GUIA GALVANIZADO REVESTIDO EM PVC, INCLUSIVE EMENDAS E TAMPONAMENTO, EXCLUSIVE ESCAVAÇÃO E REATERRO.(DESONERADO)</v>
          </cell>
          <cell r="H3020" t="str">
            <v>M</v>
          </cell>
          <cell r="I3020">
            <v>24.21</v>
          </cell>
        </row>
        <row r="3021">
          <cell r="A3021" t="str">
            <v>IT 25.10.0156</v>
          </cell>
          <cell r="B3021" t="str">
            <v>LINHA DUPLA DE DUTO ESPIRAL FLEXÍVEL EM POLIETILENO DE ALTA DENSIDADE, TIPO KANALEX OU SIMILAR, DIÂMETRO DE 50MM (2" ), LANÇADI DIRETAMENTE AO SOLO COM COM ARAME-GUIA GALVANIZADO REVESTIDO EM PVC, INCLUSIVE EMENDAS E TAMPONAMENTO, EXCLUSIVE EXCAVAÇÃO E REATERRO.</v>
          </cell>
          <cell r="C3021" t="str">
            <v>M</v>
          </cell>
          <cell r="D3021">
            <v>26.02</v>
          </cell>
          <cell r="F3021" t="str">
            <v>IT 24.10.0156</v>
          </cell>
          <cell r="G3021" t="str">
            <v>LINHA DUPLA DE DUTO ESPIRAL FLEXÍVEL EM POLIETILENO DE ALTA DENSIDADE, TIPO KANALEX OU SIMILAR, DIÂMETRO DE 50MM (2" ), LANÇADI DIRETAMENTE AO SOLO COM COM ARAME-GUIA GALVANIZADO REVESTIDO EM PVC, INCLUSIVE EMENDAS E TAMPONAMENTO, EXCLUSIVE EXCAVAÇÃO E REATERRO.(DESONERADO)</v>
          </cell>
          <cell r="H3021" t="str">
            <v>M</v>
          </cell>
          <cell r="I3021">
            <v>24.48</v>
          </cell>
        </row>
        <row r="3022">
          <cell r="A3022" t="str">
            <v>IT 25.10.0159</v>
          </cell>
          <cell r="B3022" t="str">
            <v>LINHA DUPLA DE DUTO ESPIRAL FLEXÍVEL EM POLIETILENO DE ALTA DENSIDADE, TIPO KANALEX OU SIMILAR, DIÂMETRO DE 75MM (3" ), LANÇADI DIRETAMENTE AO SOLO COM COM ARAME-GUIA GALVANIZADO REVESTIDO EM PVC, INCLUSIVE EMENDAS E TAMPONAMENTO, EXCLUSIVE EXCAVAÇÃO E REATERRO.</v>
          </cell>
          <cell r="C3022" t="str">
            <v>M</v>
          </cell>
          <cell r="D3022">
            <v>37.92</v>
          </cell>
          <cell r="F3022" t="str">
            <v>IT 24.10.0159</v>
          </cell>
          <cell r="G3022" t="str">
            <v>LINHA DUPLA DE DUTO ESPIRAL FLEXÍVEL EM POLIETILENO DE ALTA DENSIDADE, TIPO KANALEX OU SIMILAR, DIÂMETRO DE 75MM (3" ), LANÇADI DIRETAMENTE AO SOLO COM COM ARAME-GUIA GALVANIZADO REVESTIDO EM PVC, INCLUSIVE EMENDAS E TAMPONAMENTO, EXCLUSIVE EXCAVAÇÃO E REATERRO.(DESONERADO)</v>
          </cell>
          <cell r="H3022" t="str">
            <v>M</v>
          </cell>
          <cell r="I3022">
            <v>36.380000000000003</v>
          </cell>
        </row>
        <row r="3023">
          <cell r="A3023" t="str">
            <v>IT 25.10.0162</v>
          </cell>
          <cell r="B3023" t="str">
            <v>LINHA DUPLA DE DUTO ESPIRAL FLEXÍVEL DE POLIETILENO DE ALTA DENSIDADE, TIPO KANALEX OU SIMILAR, DIÂMETRO DE 100MM (4" ),LANÇADO DIRETAMENTE NO SOLO COM ARAME-GUIA GALVANIZADO REVESTIDO EM PVC, INCLUSIVE EMENDAS E TAMPONAMENTO, EXCLUSIVE ESCAVAÇÃO E REATERRO.</v>
          </cell>
          <cell r="C3023" t="str">
            <v>M</v>
          </cell>
          <cell r="D3023">
            <v>82.03</v>
          </cell>
          <cell r="F3023" t="str">
            <v>IT 24.10.0162</v>
          </cell>
          <cell r="G3023" t="str">
            <v>LINHA DUPLA DE DUTO ESPIRAL FLEXÍVEL DE POLIETILENO DE ALTA DENSIDADE, TIPO KANALEX OU SIMILAR, DIÂMETRO DE 100MM (4" ),LANÇADO DIRETAMENTE NO SOLO COM ARAME-GUIA GALVANIZADO REVESTIDO EM PVC, INCLUSIVE EMENDAS E TAMPONAMENTO, EXCLUSIVE ESCAVAÇÃO E REATERRO.(DESONERADO)</v>
          </cell>
          <cell r="H3023" t="str">
            <v>M</v>
          </cell>
          <cell r="I3023">
            <v>74.900000000000006</v>
          </cell>
        </row>
        <row r="3024">
          <cell r="A3024" t="str">
            <v>IT 25.10.0165</v>
          </cell>
          <cell r="B3024" t="str">
            <v>LINHA DUPLA DE DUTO ESPIRAL FLEXÍVEL DE POLIETILENO DE ALTA DENSIDADE, TIPO KANALEX OU SIMILAR, DIÂMETRO DE 125MM (5" ),LANÇADO DIRETAMENTE NO SOLO COM ARAME-GUIA GALVANIZADO REVESTIDO EM PVC, INCLUSIVE EMENDAS E TAMPONAMENTO, EXCLUSIVE ESCAVAÇÃO E REATERRO.</v>
          </cell>
          <cell r="C3024" t="str">
            <v>M</v>
          </cell>
          <cell r="D3024">
            <v>84.77</v>
          </cell>
          <cell r="F3024" t="str">
            <v>IT 24.10.0165</v>
          </cell>
          <cell r="G3024" t="str">
            <v>LINHA DUPLA DE DUTO ESPIRAL FLEXÍVEL DE POLIETILENO DE ALTA DENSIDADE, TIPO KANALEX OU SIMILAR, DIÂMETRO DE 125MM (5" ),LANÇADO DIRETAMENTE NO SOLO COM ARAME-GUIA GALVANIZADO REVESTIDO EM PVC, INCLUSIVE EMENDAS E TAMPONAMENTO, EXCLUSIVE ESCAVAÇÃO E REATERRO.(DESONERADO)</v>
          </cell>
          <cell r="H3024" t="str">
            <v>M</v>
          </cell>
          <cell r="I3024">
            <v>77.64</v>
          </cell>
        </row>
        <row r="3025">
          <cell r="A3025" t="str">
            <v>IT 25.12.0050</v>
          </cell>
          <cell r="B3025" t="str">
            <v>CONSTRUÇÃO DE LINHA SIMPLES DE TUBO DE PVC RÍGIDO, SÉRIE R DE 100MM, PARA PROTEÇÃO DE CONDUTORES DE SISTEMA DE TELEFONIA, ASSENTADOS E COBERTOS COM CAMADA DE CONCRETO SIMPLES, EXCLUSIVE ESCAVAÇÃO E REATERRO.</v>
          </cell>
          <cell r="C3025" t="str">
            <v>M</v>
          </cell>
          <cell r="D3025">
            <v>58.05</v>
          </cell>
          <cell r="F3025" t="str">
            <v>IT 24.12.0050</v>
          </cell>
          <cell r="G3025" t="str">
            <v>CONSTRUÇÃO DE LINHA SIMPLES DE TUBO DE PVC RÍGIDO, SÉRIE R DE 100MM, PARA PROTEÇÃO DE CONDUTORES DE SISTEMA DE TELEFONIA, ASSENTADOS E COBERTOS COM CAMADA DE CONCRETO SIMPLES, EXCLUSIVE ESCAVAÇÃO E REATERRO.(DESONERADO)</v>
          </cell>
          <cell r="H3025" t="str">
            <v>M</v>
          </cell>
          <cell r="I3025">
            <v>55.31</v>
          </cell>
        </row>
        <row r="3026">
          <cell r="A3026" t="str">
            <v>IT 25.12.0100</v>
          </cell>
          <cell r="B3026" t="str">
            <v>CONSTRUÇÃO DE LINHA DUPLA DE TUBO DE PVC RÍGIDO, SÉRIE R DE 100MM, PARA PROTEÇÃO DE CONDUTORES DE SISTEMA DE TELEFONIA, ASSENTADOS E COBERTOS COM CAMADA DE CONCRETO SIMPLES, EXCLUSIVE ESCAVAÇÃO E REATERRO.</v>
          </cell>
          <cell r="C3026" t="str">
            <v>M</v>
          </cell>
          <cell r="D3026">
            <v>116.41</v>
          </cell>
          <cell r="F3026" t="str">
            <v>IT 24.12.0100</v>
          </cell>
          <cell r="G3026" t="str">
            <v>CONSTRUÇÃO DE LINHA DUPLA DE TUBO DE PVC RÍGIDO, SÉRIE R DE 100MM, PARA PROTEÇÃO DE CONDUTORES DE SISTEMA DE TELEFONIA, ASSENTADOS E COBERTOS COM CAMADA DE CONCRETO SIMPLES, EXCLUSIVE ESCAVAÇÃO E REATERRO.(DESONERADO)</v>
          </cell>
          <cell r="H3026" t="str">
            <v>M</v>
          </cell>
          <cell r="I3026">
            <v>110.88</v>
          </cell>
        </row>
        <row r="3027">
          <cell r="A3027" t="str">
            <v>IT 25.12.0150</v>
          </cell>
          <cell r="B3027" t="str">
            <v>CONSTRUÇÃO DE LINHA TRIPLA DE TUBO DE PVC RÍGIDO, SÉRIE R DE 100MM, PARA PROTEÇÃO DE CONDUTORES DE SISTEMA DE TELEFONIA, ASSENTADOS E COBERTOS COM CAMADA DE CONCRETO SIMPLES, EXCLUSIVE ESCAVAÇÃO E REATERRO.</v>
          </cell>
          <cell r="C3027" t="str">
            <v>M</v>
          </cell>
          <cell r="D3027">
            <v>174.17</v>
          </cell>
          <cell r="F3027" t="str">
            <v>IT 24.12.0150</v>
          </cell>
          <cell r="G3027" t="str">
            <v>CONSTRUÇÃO DE LINHA TRIPLA DE TUBO DE PVC RÍGIDO, SÉRIE R DE 100MM, PARA PROTEÇÃO DE CONDUTORES DE SISTEMA DE TELEFONIA, ASSENTADOS E COBERTOS COM CAMADA DE CONCRETO SIMPLES, EXCLUSIVE ESCAVAÇÃO E REATERRO.(DESONERADO)</v>
          </cell>
          <cell r="H3027" t="str">
            <v>M</v>
          </cell>
          <cell r="I3027">
            <v>165.94</v>
          </cell>
        </row>
        <row r="3028">
          <cell r="A3028" t="str">
            <v>IT 25.12.0200</v>
          </cell>
          <cell r="B3028" t="str">
            <v>CONSTRUÇÃO DE LINHA QUÁDRUPLA DE TUBO DE PVC RÍGIDO, SÉRIE R DE 100MM, PARA PROTEÇÃO DE CONDUTORES DE SISTEMA DE TELEFONIA, ASSENTADOS E COBERTOS COM CAMADA DE CONCRETO SIMPLES, EXCLUSIVE ESCAVAÇÃO E REATERRO.</v>
          </cell>
          <cell r="C3028" t="str">
            <v>M</v>
          </cell>
          <cell r="D3028">
            <v>232.24</v>
          </cell>
          <cell r="F3028" t="str">
            <v>IT 24.12.0200</v>
          </cell>
          <cell r="G3028" t="str">
            <v>CONSTRUÇÃO DE LINHA QUÁDRUPLA DE TUBO DE PVC RÍGIDO, SÉRIE R DE 100MM, PARA PROTEÇÃO DE CONDUTORES DE SISTEMA DE TELEFONIA, ASSENTADOS E COBERTOS COM CAMADA DE CONCRETO SIMPLES, EXCLUSIVE ESCAVAÇÃO E REATERRO.(DESONERADO)</v>
          </cell>
          <cell r="H3028" t="str">
            <v>M</v>
          </cell>
          <cell r="I3028">
            <v>221.27</v>
          </cell>
        </row>
        <row r="3029">
          <cell r="A3029" t="str">
            <v>IT 25.12.0300</v>
          </cell>
          <cell r="B3029" t="str">
            <v>CONSTRUÇÃO DE LINHA SEXTUPLA DE TUBO DE PVC RÍGIDO, SÉRIE R DE 100MM, PARA PROTEÇÃO DE CONDUTORES DE SISTEMA DE TELEFONIA, ASSENTADOS E COBERTOS COM CAMADA DE CONCRETO SIMPLES, EXCLUSIVE ESCAVAÇÃO E REATERRO.</v>
          </cell>
          <cell r="C3029" t="str">
            <v>M</v>
          </cell>
          <cell r="D3029">
            <v>348.35</v>
          </cell>
          <cell r="F3029" t="str">
            <v>IT 24.12.0300</v>
          </cell>
          <cell r="G3029" t="str">
            <v>CONSTRUÇÃO DE LINHA SEXTUPLA DE TUBO DE PVC RÍGIDO, SÉRIE R DE 100MM, PARA PROTEÇÃO DE CONDUTORES DE SISTEMA DE TELEFONIA, ASSENTADOS E COBERTOS COM CAMADA DE CONCRETO SIMPLES, EXCLUSIVE ESCAVAÇÃO E REATERRO.(DESONERADO)</v>
          </cell>
          <cell r="H3029" t="str">
            <v>M</v>
          </cell>
          <cell r="I3029">
            <v>331.9</v>
          </cell>
        </row>
        <row r="3030">
          <cell r="A3030" t="str">
            <v>IT 25.13.0200</v>
          </cell>
          <cell r="B3030" t="str">
            <v>CANALETA EM PVC TIPO EVOLUTIVA DLP 80X35MM, EM PEÇA DE 2,00M, COM TAMPA FLEXÍVEL E COTOVELO 90º, FABRICAÇÃO PIAL LEGRAND OU SIMILAR.  FORNECIMENTO E INSTALAÇÃO.</v>
          </cell>
          <cell r="C3030" t="str">
            <v>UN</v>
          </cell>
          <cell r="D3030">
            <v>261.11</v>
          </cell>
          <cell r="F3030" t="str">
            <v>IT 24.13.0200</v>
          </cell>
          <cell r="G3030" t="str">
            <v>CANALETA EM PVC TIPO EVOLUTIVA DLP 80X35MM, EM PEÇA DE 2,00M, COM TAMPA FLEXÍVEL E COTOVELO 90º, FABRICAÇÃO PIAL LEGRAND OU SIMILAR.  FORNECIMENTO E INSTALAÇÃO.(DESONERADO)</v>
          </cell>
          <cell r="H3030" t="str">
            <v>UN</v>
          </cell>
          <cell r="I3030">
            <v>257.93</v>
          </cell>
        </row>
        <row r="3031">
          <cell r="A3031" t="str">
            <v>IT 25.13.0500</v>
          </cell>
          <cell r="B3031" t="str">
            <v>TOMADA 2P+T - 10A/250V PADRÃO BRASILEIRO, SISTEMA "X" FABRICAÇÃO PIAL LEGRAND OU SIMILAR.  FORNECIMENTO E INSTALAÇÃO.</v>
          </cell>
          <cell r="C3031" t="str">
            <v>UN</v>
          </cell>
          <cell r="D3031">
            <v>45.55</v>
          </cell>
          <cell r="F3031" t="str">
            <v>IT 24.13.0500</v>
          </cell>
          <cell r="G3031" t="str">
            <v>TOMADA 2P+T - 10A/250V PADRÃO BRASILEIRO, SISTEMA "X" FABRICAÇÃO PIAL LEGRAND OU SIMILAR.  FORNECIMENTO E INSTALAÇÃO.(DESONERADO)</v>
          </cell>
          <cell r="H3031" t="str">
            <v>UN</v>
          </cell>
          <cell r="I3031">
            <v>42.37</v>
          </cell>
        </row>
        <row r="3032">
          <cell r="A3032" t="str">
            <v>IT 25.13.0700</v>
          </cell>
          <cell r="B3032" t="str">
            <v>TOMADA RJ11 2 FIOS, SISTEMA "X", FABRICAÇÃO PIAL LEGRAND OU SIMILAR.  FORNECIMENTO E INSTALAÇÃO.</v>
          </cell>
          <cell r="C3032" t="str">
            <v>UN</v>
          </cell>
          <cell r="D3032">
            <v>95.49</v>
          </cell>
          <cell r="F3032" t="str">
            <v>IT 24.13.0700</v>
          </cell>
          <cell r="G3032" t="str">
            <v>TOMADA RJ11 2 FIOS, SISTEMA "X", FABRICAÇÃO PIAL LEGRAND OU SIMILAR.  FORNECIMENTO E INSTALAÇÃO.(DESONERADO)</v>
          </cell>
          <cell r="H3032" t="str">
            <v>UN</v>
          </cell>
          <cell r="I3032">
            <v>92.31</v>
          </cell>
        </row>
        <row r="3033">
          <cell r="A3033" t="str">
            <v>IT 25.13.1200</v>
          </cell>
          <cell r="B3033" t="str">
            <v>TOMADA PADRÃO BRASILEIRO 2P+T 10A/250V, EM MÓDULO PIALPLUS, COM PLACA E SUPORTE PARA MECANISMO DE 01 POSTO, PARA CANALETA EM PVC TIPO EVOLUTIVA DLP 80X35MM, FABRICAÇÃO PIAL LEGRAND OU SIMILAR.  FORNECIMENTO E INSTALAÇÃO.</v>
          </cell>
          <cell r="C3033" t="str">
            <v>UN</v>
          </cell>
          <cell r="D3033">
            <v>52.05</v>
          </cell>
          <cell r="F3033" t="str">
            <v>IT 24.13.1200</v>
          </cell>
          <cell r="G3033" t="str">
            <v>TOMADA PADRÃO BRASILEIRO 2P+T 10A/250V, EM MÓDULO PIALPLUS, COM PLACA E SUPORTE PARA MECANISMO DE 01 POSTO, PARA CANALETA EM PVC TIPO EVOLUTIVA DLP 80X35MM, FABRICAÇÃO PIAL LEGRAND OU SIMILAR.  FORNECIMENTO E INSTALAÇÃO.(DESONERADO)</v>
          </cell>
          <cell r="H3033" t="str">
            <v>UN</v>
          </cell>
          <cell r="I3033">
            <v>48.87</v>
          </cell>
        </row>
        <row r="3034">
          <cell r="A3034" t="str">
            <v>IT 25.13.1300</v>
          </cell>
          <cell r="B3034" t="str">
            <v>TOMADA RJ11, EM MÓDULO PIALPLUS, COM PLACA E SUPORTE PARA MECANISMO DE 01 POSTO, PARA CANALETA EVOLUTIVA 80X35MM, SISTEMA DLP, FABRICAÇÃO PIAL LEGRAND OU SIMILAR.  FORNECIMENTO E INSTALAÇÃO.</v>
          </cell>
          <cell r="C3034" t="str">
            <v>UN</v>
          </cell>
          <cell r="D3034">
            <v>66.099999999999994</v>
          </cell>
          <cell r="F3034" t="str">
            <v>IT 24.13.1300</v>
          </cell>
          <cell r="G3034" t="str">
            <v>TOMADA RJ11, EM MÓDULO PIALPLUS, COM PLACA E SUPORTE PARA MECANISMO DE 01 POSTO, PARA CANALETA EVOLUTIVA 80X35MM, SISTEMA DLP, FABRICAÇÃO PIAL LEGRAND OU SIMILAR.  FORNECIMENTO E INSTALAÇÃO.(DESONERADO)</v>
          </cell>
          <cell r="H3034" t="str">
            <v>UN</v>
          </cell>
          <cell r="I3034">
            <v>62.92</v>
          </cell>
        </row>
        <row r="3035">
          <cell r="A3035" t="str">
            <v>IT 25.14.0053</v>
          </cell>
          <cell r="B3035" t="str">
            <v>ELETRODUTO DE FERRO GALVANIZADO, DIÂMETRO DE 19MM (3/4"), INCLUSIVE CONEXÕES E EMENDAS, EXCLUSIVE ABERTURA DE RASGO.  FORNECIMENTO E INSTALAÇÃO.</v>
          </cell>
          <cell r="C3035" t="str">
            <v>M</v>
          </cell>
          <cell r="D3035">
            <v>16.39</v>
          </cell>
          <cell r="F3035" t="str">
            <v>IT 24.14.0053</v>
          </cell>
          <cell r="G3035" t="str">
            <v>ELETRODUTO DE FERRO GALVANIZADO, DIÂMETRO DE 19MM (3/4"), INCLUSIVE CONEXÕES E EMENDAS, EXCLUSIVE ABERTURA DE RASGO.  FORNECIMENTO E INSTALAÇÃO.(DESONERADO)</v>
          </cell>
          <cell r="H3035" t="str">
            <v>M</v>
          </cell>
          <cell r="I3035">
            <v>15.48</v>
          </cell>
        </row>
        <row r="3036">
          <cell r="A3036" t="str">
            <v>IT 25.14.0056</v>
          </cell>
          <cell r="B3036" t="str">
            <v>ELETRODUTO DE FERRO GALVANIZADO, DIÂMETRO DE 25MM (1"), INCLUSIVE CONEXÕES E EMENDAS, EXCLUSIVE ABERTURA E FECHAMENTO RASGO.  FORNECIMENTO E INSTALAÇÃO.</v>
          </cell>
          <cell r="C3036" t="str">
            <v>M</v>
          </cell>
          <cell r="D3036">
            <v>31.15</v>
          </cell>
          <cell r="F3036" t="str">
            <v>IT 24.14.0056</v>
          </cell>
          <cell r="G3036" t="str">
            <v>ELETRODUTO DE FERRO GALVANIZADO, DIÂMETRO DE 25MM (1"), INCLUSIVE CONEXÕES E EMENDAS, EXCLUSIVE ABERTURA E FECHAMENTO RASGO.  FORNECIMENTO E INSTALAÇÃO.(DESONERADO)</v>
          </cell>
          <cell r="H3036" t="str">
            <v>M</v>
          </cell>
          <cell r="I3036">
            <v>30.13</v>
          </cell>
        </row>
        <row r="3037">
          <cell r="A3037" t="str">
            <v>IT 25.14.0059</v>
          </cell>
          <cell r="B3037" t="str">
            <v>ELETRODUTO DE FERRO GALVANIZADO, DIÂMETRO DE 40MM(1 1/2"), INCLUSIVE CONEXÕES E EMENDAS, EXCLUSIVE ABERTURA E FECHAMENTO RASGO.  FORNECIMENTO E INSTALAÇÃO.</v>
          </cell>
          <cell r="C3037" t="str">
            <v>M</v>
          </cell>
          <cell r="D3037">
            <v>35.409999999999997</v>
          </cell>
          <cell r="F3037" t="str">
            <v>IT 24.14.0059</v>
          </cell>
          <cell r="G3037" t="str">
            <v>ELETRODUTO DE FERRO GALVANIZADO, DIÂMETRO DE 40MM(1 1/2"), INCLUSIVE CONEXÕES E EMENDAS, EXCLUSIVE ABERTURA E FECHAMENTO RASGO.  FORNECIMENTO E INSTALAÇÃO.(DESONERADO)</v>
          </cell>
          <cell r="H3037" t="str">
            <v>M</v>
          </cell>
          <cell r="I3037">
            <v>34.14</v>
          </cell>
        </row>
        <row r="3038">
          <cell r="A3038" t="str">
            <v>IT 25.14.0062</v>
          </cell>
          <cell r="B3038" t="str">
            <v>ELETRODUTO DE FERRO GALVANIZADO, DIÂMETRO DE 50MM (2"), INCLUSIVE CONEXÕES E EMENDAS, EXCLUSIVE ABERTURA E FECHAMENTO RASGO.  FORNECIMENTO E INSTALAÇÃO.</v>
          </cell>
          <cell r="C3038" t="str">
            <v>M</v>
          </cell>
          <cell r="D3038">
            <v>57.75</v>
          </cell>
          <cell r="F3038" t="str">
            <v>IT 24.14.0062</v>
          </cell>
          <cell r="G3038" t="str">
            <v>ELETRODUTO DE FERRO GALVANIZADO, DIÂMETRO DE 50MM (2"), INCLUSIVE CONEXÕES E EMENDAS, EXCLUSIVE ABERTURA E FECHAMENTO RASGO.  FORNECIMENTO E INSTALAÇÃO.(DESONERADO)</v>
          </cell>
          <cell r="H3038" t="str">
            <v>M</v>
          </cell>
          <cell r="I3038">
            <v>56.35</v>
          </cell>
        </row>
        <row r="3039">
          <cell r="A3039" t="str">
            <v>IT 25.14.0065</v>
          </cell>
          <cell r="B3039" t="str">
            <v>ELETRODUTO DE FERRO GALVANIZADO, DIÂMETRO DE 50MM (2"), EXCLUSIVE LUVAS, CURVAS, ABERTURA E FECHAMENTO DE RASGO.  FORNECIMENTO E INSTALAÇÃO.</v>
          </cell>
          <cell r="C3039" t="str">
            <v>M</v>
          </cell>
          <cell r="D3039">
            <v>61.56</v>
          </cell>
          <cell r="F3039" t="str">
            <v>IT 24.14.0065</v>
          </cell>
          <cell r="G3039" t="str">
            <v>ELETRODUTO DE FERRO GALVANIZADO, DIÂMETRO DE 50MM (2"), EXCLUSIVE LUVAS, CURVAS, ABERTURA E FECHAMENTO DE RASGO.  FORNECIMENTO E INSTALAÇÃO.(DESONERADO)</v>
          </cell>
          <cell r="H3039" t="str">
            <v>M</v>
          </cell>
          <cell r="I3039">
            <v>59.97</v>
          </cell>
        </row>
        <row r="3040">
          <cell r="A3040" t="str">
            <v>IT 25.14.0068</v>
          </cell>
          <cell r="B3040" t="str">
            <v>ELETRODUTO DE FERRO GALVANIZADO, DIÂMETRO DE 65MM(2 1/2"), INCLUSIVE CONEXÕES E EMENDAS, EXCLUSIVE ABERTURA E FECHAMENTO DE RASGO.  FORNECIMENTO E INSTALAÇÃO.</v>
          </cell>
          <cell r="C3040" t="str">
            <v>M</v>
          </cell>
          <cell r="D3040">
            <v>75.8</v>
          </cell>
          <cell r="F3040" t="str">
            <v>IT 24.14.0068</v>
          </cell>
          <cell r="G3040" t="str">
            <v>ELETRODUTO DE FERRO GALVANIZADO, DIÂMETRO DE 65MM(2 1/2"), INCLUSIVE CONEXÕES E EMENDAS, EXCLUSIVE ABERTURA E FECHAMENTO DE RASGO.  FORNECIMENTO E INSTALAÇÃO.(DESONERADO)</v>
          </cell>
          <cell r="H3040" t="str">
            <v>M</v>
          </cell>
          <cell r="I3040">
            <v>74.209999999999994</v>
          </cell>
        </row>
        <row r="3041">
          <cell r="A3041" t="str">
            <v>IT 25.14.0071</v>
          </cell>
          <cell r="B3041" t="str">
            <v>ELETRODUTO DE FERRO GALVANIZADO, DIÂMETRO DE 75MM (3"), EXCLUSIVE LUVAS, CURVAS, ABERTURA E FECHAMENTO RASGO.  FORNECIMENTO E INSTALAÇÃO.</v>
          </cell>
          <cell r="C3041" t="str">
            <v>M</v>
          </cell>
          <cell r="D3041">
            <v>95.25</v>
          </cell>
          <cell r="F3041" t="str">
            <v>IT 24.14.0071</v>
          </cell>
          <cell r="G3041" t="str">
            <v>ELETRODUTO DE FERRO GALVANIZADO, DIÂMETRO DE 75MM (3"), EXCLUSIVE LUVAS, CURVAS, ABERTURA E FECHAMENTO RASGO.  FORNECIMENTO E INSTALAÇÃO.(DESONERADO)</v>
          </cell>
          <cell r="H3041" t="str">
            <v>M</v>
          </cell>
          <cell r="I3041">
            <v>93.33</v>
          </cell>
        </row>
        <row r="3042">
          <cell r="A3042" t="str">
            <v>IT 25.14.0074</v>
          </cell>
          <cell r="B3042" t="str">
            <v>ELETRODUTO DE FERRO GALVANIZADO, DIÂMETRO DE 75MM (3"), INCLUSIVE CONEXÕES E EMENDAS, EXCLUSIVE ABERTURA E FECHAMENTO RASGO.  FORNECIMENTO E INSTALAÇÃO.</v>
          </cell>
          <cell r="C3042" t="str">
            <v>M</v>
          </cell>
          <cell r="D3042">
            <v>95.09</v>
          </cell>
          <cell r="F3042" t="str">
            <v>IT 24.14.0074</v>
          </cell>
          <cell r="G3042" t="str">
            <v>ELETRODUTO DE FERRO GALVANIZADO, DIÂMETRO DE 75MM (3"), INCLUSIVE CONEXÕES E EMENDAS, EXCLUSIVE ABERTURA E FECHAMENTO RASGO.  FORNECIMENTO E INSTALAÇÃO.(DESONERADO)</v>
          </cell>
          <cell r="H3042" t="str">
            <v>M</v>
          </cell>
          <cell r="I3042">
            <v>93.32</v>
          </cell>
        </row>
        <row r="3043">
          <cell r="A3043" t="str">
            <v>IT 25.14.0077</v>
          </cell>
          <cell r="B3043" t="str">
            <v>ELETRODUTO DE FERRO GALVANIZADO, DIÂMETRO DE 100MM (4"), INCLUSIVE CONEXÕES E EMENDAS, EXCLUSIVE ABERTURA E FECHAMENTO RASGO.  FORNECIMENTO E INSTALAÇÃO.</v>
          </cell>
          <cell r="C3043" t="str">
            <v>M</v>
          </cell>
          <cell r="D3043">
            <v>116.02</v>
          </cell>
          <cell r="F3043" t="str">
            <v>IT 24.14.0077</v>
          </cell>
          <cell r="G3043" t="str">
            <v>ELETRODUTO DE FERRO GALVANIZADO, DIÂMETRO DE 100MM (4"), INCLUSIVE CONEXÕES E EMENDAS, EXCLUSIVE ABERTURA E FECHAMENTO RASGO.  FORNECIMENTO E INSTALAÇÃO.(DESONERADO)</v>
          </cell>
          <cell r="H3043" t="str">
            <v>M</v>
          </cell>
          <cell r="I3043">
            <v>113.98</v>
          </cell>
        </row>
        <row r="3044">
          <cell r="A3044" t="str">
            <v>IT 25.14.0109</v>
          </cell>
          <cell r="B3044" t="str">
            <v>ELETRODUTO TIPO PESADO, COM DIÂMETRO DE 32MM(1 1/4"), INCLUSIVE CONEXÕES E EMENDAS, EXCLUSIVE ABERTURA E FECHAMENTO DE RASGO.  FORNECIMENTO E INSTALAÇÃO.</v>
          </cell>
          <cell r="C3044" t="str">
            <v>M</v>
          </cell>
          <cell r="D3044">
            <v>29.76</v>
          </cell>
          <cell r="F3044" t="str">
            <v>IT 24.14.0109</v>
          </cell>
          <cell r="G3044" t="str">
            <v>ELETRODUTO TIPO PESADO, COM DIÂMETRO DE 32MM(1 1/4"), INCLUSIVE CONEXÕES E EMENDAS, EXCLUSIVE ABERTURA E FECHAMENTO DE RASGO.  FORNECIMENTO E INSTALAÇÃO.(DESONERADO)</v>
          </cell>
          <cell r="H3044" t="str">
            <v>M</v>
          </cell>
          <cell r="I3044">
            <v>28.62</v>
          </cell>
        </row>
        <row r="3045">
          <cell r="A3045" t="str">
            <v>IT 25.16.0050</v>
          </cell>
          <cell r="B3045" t="str">
            <v>BUCHA REDONDA DE FERRO GALVANIZADO, DIÂMETRO DE 50MM (2"), PARA O DE 25MM (1").  FORNECIMENTO E INSTALAÇÃO.</v>
          </cell>
          <cell r="C3045" t="str">
            <v>UN</v>
          </cell>
          <cell r="D3045">
            <v>32.07</v>
          </cell>
          <cell r="F3045" t="str">
            <v>IT 24.16.0050</v>
          </cell>
          <cell r="G3045" t="str">
            <v>BUCHA REDONDA DE FERRO GALVANIZADO, DIÂMETRO DE 50MM (2"), PARA O DE 25MM (1").  FORNECIMENTO E INSTALAÇÃO.(DESONERADO)</v>
          </cell>
          <cell r="H3045" t="str">
            <v>UN</v>
          </cell>
          <cell r="I3045">
            <v>30.93</v>
          </cell>
        </row>
        <row r="3046">
          <cell r="A3046" t="str">
            <v>IT 25.16.0150</v>
          </cell>
          <cell r="B3046" t="str">
            <v>CURVA LONGA DE FERRO GALVANIZADO, DIÂMETRO DE 50MM (2").  FORNECIMENTO E INSTALAÇÃO.</v>
          </cell>
          <cell r="C3046" t="str">
            <v>UN</v>
          </cell>
          <cell r="D3046">
            <v>34.770000000000003</v>
          </cell>
          <cell r="F3046" t="str">
            <v>IT 24.16.0150</v>
          </cell>
          <cell r="G3046" t="str">
            <v>CURVA LONGA DE FERRO GALVANIZADO, DIÂMETRO DE 50MM (2").  FORNECIMENTO E INSTALAÇÃO.(DESONERADO)</v>
          </cell>
          <cell r="H3046" t="str">
            <v>UN</v>
          </cell>
          <cell r="I3046">
            <v>33.630000000000003</v>
          </cell>
        </row>
        <row r="3047">
          <cell r="A3047" t="str">
            <v>IT 25.18.0050</v>
          </cell>
          <cell r="B3047" t="str">
            <v>ELETROCALHA PERFURADA, DOBRA "C", MEDINDO (200X75)MM.  FORNECIMENTO E INSTALAÇÃO.</v>
          </cell>
          <cell r="C3047" t="str">
            <v>M</v>
          </cell>
          <cell r="D3047">
            <v>113.56</v>
          </cell>
          <cell r="F3047" t="str">
            <v>IT 24.18.0050</v>
          </cell>
          <cell r="G3047" t="str">
            <v>ELETROCALHA PERFURADA, DOBRA "C", MEDINDO (200X75)MM.  FORNECIMENTO E INSTALAÇÃO.(DESONERADO)</v>
          </cell>
          <cell r="H3047" t="str">
            <v>M</v>
          </cell>
          <cell r="I3047">
            <v>108.79</v>
          </cell>
        </row>
        <row r="3048">
          <cell r="A3048" t="str">
            <v>IT 25.18.0100</v>
          </cell>
          <cell r="B3048" t="str">
            <v>ELETROCALHA PERFURADA, DOBRA "C", MEDINDO (500X75)MM.  FORNECIMENTO E INSTALAÇÃO.</v>
          </cell>
          <cell r="C3048" t="str">
            <v>M</v>
          </cell>
          <cell r="D3048">
            <v>217.59</v>
          </cell>
          <cell r="F3048" t="str">
            <v>IT 24.18.0100</v>
          </cell>
          <cell r="G3048" t="str">
            <v>ELETROCALHA PERFURADA, DOBRA "C", MEDINDO (500X75)MM.  FORNECIMENTO E INSTALAÇÃO.(DESONERADO)</v>
          </cell>
          <cell r="H3048" t="str">
            <v>M</v>
          </cell>
          <cell r="I3048">
            <v>211.24</v>
          </cell>
        </row>
        <row r="3049">
          <cell r="A3049" t="str">
            <v>IT 25.18.0150</v>
          </cell>
          <cell r="B3049" t="str">
            <v>ELETROCALHA PERFURADA U, MEDINDO (100X100)MM, SEM TAMPA.  FORNECIMENTO.</v>
          </cell>
          <cell r="C3049" t="str">
            <v>M</v>
          </cell>
          <cell r="D3049">
            <v>41.68</v>
          </cell>
          <cell r="F3049" t="str">
            <v>IT 24.18.0150</v>
          </cell>
          <cell r="G3049" t="str">
            <v>ELETROCALHA PERFURADA U, MEDINDO (100X100)MM, SEM TAMPA.  FORNECIMENTO.(DESONERADO)</v>
          </cell>
          <cell r="H3049" t="str">
            <v>M</v>
          </cell>
          <cell r="I3049">
            <v>41.68</v>
          </cell>
        </row>
        <row r="3050">
          <cell r="A3050" t="str">
            <v>IT 25.18.0250</v>
          </cell>
          <cell r="B3050" t="str">
            <v>ELETROCALHA PERFURADA U, MEDINDO (300X150)MM, SEM TAMPA.  FORNECIMENTO.</v>
          </cell>
          <cell r="C3050" t="str">
            <v>M</v>
          </cell>
          <cell r="D3050">
            <v>124.76</v>
          </cell>
          <cell r="F3050" t="str">
            <v>IT 24.18.0250</v>
          </cell>
          <cell r="G3050" t="str">
            <v>ELETROCALHA PERFURADA U, MEDINDO (300X150)MM, SEM TAMPA.  FORNECIMENTO.(DESONERADO)</v>
          </cell>
          <cell r="H3050" t="str">
            <v>M</v>
          </cell>
          <cell r="I3050">
            <v>124.76</v>
          </cell>
        </row>
        <row r="3051">
          <cell r="A3051" t="str">
            <v>IT 25.20.0050</v>
          </cell>
          <cell r="B3051" t="str">
            <v>CONJUNTO DE EMBUTIR PIAL SILENTOQUE, FOSFORESCENTE, COM PLACA, 1 TECLA PARALELA E 1 TOMADA UNIVERSAL REDONDA.  FORNECIMENTO E INSTALAÇÃO.</v>
          </cell>
          <cell r="C3051" t="str">
            <v>UN</v>
          </cell>
          <cell r="D3051">
            <v>47.09</v>
          </cell>
          <cell r="F3051" t="str">
            <v>IT 24.20.0050</v>
          </cell>
          <cell r="G3051" t="str">
            <v>CONJUNTO DE EMBUTIR PIAL SILENTOQUE, FOSFORESCENTE, COM PLACA, 1 TECLA PARALELA E 1 TOMADA UNIVERSAL REDONDA.  FORNECIMENTO E INSTALAÇÃO.(DESONERADO)</v>
          </cell>
          <cell r="H3051" t="str">
            <v>UN</v>
          </cell>
          <cell r="I3051">
            <v>45.62</v>
          </cell>
        </row>
        <row r="3052">
          <cell r="A3052" t="str">
            <v>IT 25.20.0100</v>
          </cell>
          <cell r="B3052" t="str">
            <v>INSTALAÇÃO DE PONTO DE LUZ EQUIVALENTE A 2 VARAS DE ELETRODUTO DE PVC RÍGIDO DE 1/2", 12M DE FIO 2,5MM2, CAIXAS, CONEXÕES, LUVAS, CURVA E INTERRUPTOR DE EMBUTIR COM PLACA FOSFORESCENTE, LINHA SILENTOQUE, DA PIAL OU SIMILAR, INCLUSIVE ABERTURA E FECHAMENTO DE RASGO EM ALVENARIA.</v>
          </cell>
          <cell r="C3052" t="str">
            <v>UN</v>
          </cell>
          <cell r="D3052">
            <v>229.21</v>
          </cell>
          <cell r="F3052" t="str">
            <v>IT 24.20.0100</v>
          </cell>
          <cell r="G3052" t="str">
            <v>INSTALAÇÃO DE PONTO DE LUZ EQUIVALENTE A 2 VARAS DE ELETRODUTO DE PVC RÍGIDO DE 1/2", 12M DE FIO 2,5MM2, CAIXAS, CONEXÕES, LUVAS, CURVA E INTERRUPTOR DE EMBUTIR COM PLACA FOSFORESCENTE, LINHA SILENTOQUE, DA PIAL OU SIMILAR, INCLUSIVE ABERTURA E FECHAMENTO DE RASGO EM ALVENARIA.(DESONERADO)</v>
          </cell>
          <cell r="H3052" t="str">
            <v>UN</v>
          </cell>
          <cell r="I3052">
            <v>204.3</v>
          </cell>
        </row>
        <row r="3053">
          <cell r="A3053" t="str">
            <v>IT 25.20.0103</v>
          </cell>
          <cell r="B3053" t="str">
            <v>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v>
          </cell>
          <cell r="C3053" t="str">
            <v>UN</v>
          </cell>
          <cell r="D3053">
            <v>441.12</v>
          </cell>
          <cell r="F3053" t="str">
            <v>IT 24.20.0103</v>
          </cell>
          <cell r="G3053" t="str">
            <v>INSTALAÇÃO DE PONTO DE LUZ EQUIVALENTE A 2 VARAS DE ELETRODUTO PESADO APOLLO OU SIMILAR DE 3/4", 12M DE FIO 2,5MM2, CAIXAS, CONEXÕES, LUVAS, CURVA E INTERRUPTOR DE EMBUTIR COM PLACA  FOSFORESCENTE, LINHA SILENTOQUE, DA PIAL OU SIMILAR, INCLUSIVE ABERTURA E FECHAMENTO DE RASGO EM ALVENARIA.(DESONERADO)</v>
          </cell>
          <cell r="H3053" t="str">
            <v>UN</v>
          </cell>
          <cell r="I3053">
            <v>416.21</v>
          </cell>
        </row>
        <row r="3054">
          <cell r="A3054" t="str">
            <v>IT 25.20.0106</v>
          </cell>
          <cell r="B3054" t="str">
            <v>INSTALAÇÃO DE PONTO DE LUZ EQUIVALENTE A 2 VARAS DE ELETRODUTO DE PVC RÍGIDO DE 3/4", 12M DE FIO 2,5MM2, CAIXAS, CONEXÕES, LUVAS, CURVA E INTERRUPTOR DE EMBUTIR COM PLACA FOSFORESCENTE, LINHA SILENTOQUE, DA PIAL OU SIMILAR, INCLUSIVE ABERTURA E FECHAMENTO DE RASGO EM ALVENARIA.</v>
          </cell>
          <cell r="C3054" t="str">
            <v>UN</v>
          </cell>
          <cell r="D3054">
            <v>255.47</v>
          </cell>
          <cell r="F3054" t="str">
            <v>IT 24.20.0106</v>
          </cell>
          <cell r="G3054" t="str">
            <v>INSTALAÇÃO DE PONTO DE LUZ EQUIVALENTE A 2 VARAS DE ELETRODUTO DE PVC RÍGIDO DE 3/4", 12M DE FIO 2,5MM2, CAIXAS, CONEXÕES, LUVAS, CURVA E INTERRUPTOR DE EMBUTIR COM PLACA FOSFORESCENTE, LINHA SILENTOQUE, DA PIAL OU SIMILAR, INCLUSIVE ABERTURA E FECHAMENTO DE RASGO EM ALVENARIA.(DESONERADO)</v>
          </cell>
          <cell r="H3054" t="str">
            <v>UN</v>
          </cell>
          <cell r="I3054">
            <v>227.38</v>
          </cell>
        </row>
        <row r="3055">
          <cell r="A3055" t="str">
            <v>IT 25.20.0150</v>
          </cell>
          <cell r="B3055" t="str">
            <v>INSTALAÇÃO DE PONTO DE LUZ APARENTE, SOBRE MADEIRA, COMPREENDENDO: FITA ISOLANTE, PLAFONIER, RECEPTÁCULO, PARAFUSOS E BUCHAS DE NYLON, 12M DE FIO PARALELO DE 2,5MM2.</v>
          </cell>
          <cell r="C3055" t="str">
            <v>UN</v>
          </cell>
          <cell r="D3055">
            <v>134.11000000000001</v>
          </cell>
          <cell r="F3055" t="str">
            <v>IT 24.20.0150</v>
          </cell>
          <cell r="G3055" t="str">
            <v>INSTALAÇÃO DE PONTO DE LUZ APARENTE, SOBRE MADEIRA, COMPREENDENDO: FITA ISOLANTE, PLAFONIER, RECEPTÁCULO, PARAFUSOS E BUCHAS DE NYLON, 12M DE FIO PARALELO DE 2,5MM2.(DESONERADO)</v>
          </cell>
          <cell r="H3055" t="str">
            <v>UN</v>
          </cell>
          <cell r="I3055">
            <v>123.05</v>
          </cell>
        </row>
        <row r="3056">
          <cell r="A3056" t="str">
            <v>IT 25.20.0200</v>
          </cell>
          <cell r="B3056" t="str">
            <v>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v>
          </cell>
          <cell r="C3056" t="str">
            <v>UN</v>
          </cell>
          <cell r="D3056">
            <v>458.09</v>
          </cell>
          <cell r="F3056" t="str">
            <v>IT 24.20.0200</v>
          </cell>
          <cell r="G3056" t="str">
            <v>INSTALAÇÃO DE UM CONJUNTO DE 2 PONTOS DE LUZ EQUIVALENTE A 5 VARAS DE ELETRODUTO DE PVC RÍGIDO DE 3/4", 33M DE FIO 2,5MM2, CAIXAS, CONEXÕES, LUVAS, CURVA E INTERRUPTOR DE EMBUTIR COM PLACA FOSFORESCENTE, LINHA SILENTOQUE, DA PIAL OU SIMILAR, INCLUSIVE ABERTURA E FECHAMENTO DE RASGO EM ALVENARIA.(DESONERADO)</v>
          </cell>
          <cell r="H3056" t="str">
            <v>UN</v>
          </cell>
          <cell r="I3056">
            <v>413.48</v>
          </cell>
        </row>
        <row r="3057">
          <cell r="A3057" t="str">
            <v>IT 25.20.0250</v>
          </cell>
          <cell r="B3057" t="str">
            <v>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v>
          </cell>
          <cell r="C3057" t="str">
            <v>UN</v>
          </cell>
          <cell r="D3057">
            <v>584.20000000000005</v>
          </cell>
          <cell r="F3057" t="str">
            <v>IT 24.20.0250</v>
          </cell>
          <cell r="G3057" t="str">
            <v>INSTALAÇÃO DE UM CONJUNTO DE 3 PONTOS DE LUZ EQUIVALENTE A 6 VARAS DE ELETRODUTO RÍGIDO DE PVC DE 3/4", 50M DE FIO 2,5MM2, CAIXAS, CONEXÕES, LUVAS, CURVA E INTERRUPTOR DE EMBUTIR COM PLACA FOSFORESCENTE, LINHA SILENTOQUE, DA PIAL OU SIMILAR, INCLUSIVE ABERTURA E FECHAMENTO DE RASGO EM ALVENARIA.(DESONERADO)</v>
          </cell>
          <cell r="H3057" t="str">
            <v>UN</v>
          </cell>
          <cell r="I3057">
            <v>525.66999999999996</v>
          </cell>
        </row>
        <row r="3058">
          <cell r="A3058" t="str">
            <v>IT 25.20.0300</v>
          </cell>
          <cell r="B3058" t="str">
            <v>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v>
          </cell>
          <cell r="C3058" t="str">
            <v>UN</v>
          </cell>
          <cell r="D3058">
            <v>1468.88</v>
          </cell>
          <cell r="F3058" t="str">
            <v>IT 24.20.0300</v>
          </cell>
          <cell r="G3058" t="str">
            <v>INSTALAÇÃO DE UM CONJUNTO DE 4 PONTOS DE LUZ EQUIVALENTE A 7 VARAS DE ELETRODUTO PESADO APOLLO OU SIMILAR DE 3/4", 50M DE FIO 2,5MM2, CAIXAS, CONEXÕES, LUVAS, CURVA E INTERRUPTOR DE EMBUTIR COM PLACA FOSFORESCENTE, LINHA SILENTOQUE, DA PIAL OU SIMILAR, INCLUSIVE ABERTURA E FECHAMENTO DE RASGO EM ALVENARIA.(DESONERADO)</v>
          </cell>
          <cell r="H3058" t="str">
            <v>UN</v>
          </cell>
          <cell r="I3058">
            <v>1391.43</v>
          </cell>
        </row>
        <row r="3059">
          <cell r="A3059" t="str">
            <v>IT 25.20.0303</v>
          </cell>
          <cell r="B3059" t="str">
            <v>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v>
          </cell>
          <cell r="C3059" t="str">
            <v>UN</v>
          </cell>
          <cell r="D3059">
            <v>741.57</v>
          </cell>
          <cell r="F3059" t="str">
            <v>IT 24.20.0303</v>
          </cell>
          <cell r="G3059" t="str">
            <v>INSTALAÇÃO DE UM CONJUNTO DE 4 PONTOS DE LUZ EQUIVALENTE A 7 VARAS DE ELETRODUTO DE PVC RÍGIDO DE 3/4", 50M DE FIO 2,5MM2, CAIXAS, CONEXÕES, LUVAS, CURVA E INTERRUPTOR DE EMBUTIR COM PLACA FOSFORESCENTE, LINHA SILENTOQUE, DA PIAL OU SIMILAR, INCLUSIVE ABERTURA E FECHAMENTO DE RASGO EM ALVENARIA.(DESONERADO)</v>
          </cell>
          <cell r="H3059" t="str">
            <v>UN</v>
          </cell>
          <cell r="I3059">
            <v>664.04</v>
          </cell>
        </row>
        <row r="3060">
          <cell r="A3060" t="str">
            <v>IT 25.20.0350</v>
          </cell>
          <cell r="B3060" t="str">
            <v>INSTALAÇÃO DE UM CONJUNTO DE 5 PONTOS DE LUZ COM ELETRODUTO DE PVC RÍGIDO DE 1/2", INCLUSIVE ABERTURA E FECHAMENTO DE RASGO EM ALVENARIA.</v>
          </cell>
          <cell r="C3060" t="str">
            <v>UN</v>
          </cell>
          <cell r="D3060">
            <v>697.03</v>
          </cell>
          <cell r="F3060" t="str">
            <v>IT 24.20.0350</v>
          </cell>
          <cell r="G3060" t="str">
            <v>INSTALAÇÃO DE UM CONJUNTO DE 5 PONTOS DE LUZ COM ELETRODUTO DE PVC RÍGIDO DE 1/2", INCLUSIVE ABERTURA E FECHAMENTO DE RASGO EM ALVENARIA.(DESONERADO)</v>
          </cell>
          <cell r="H3060" t="str">
            <v>UN</v>
          </cell>
          <cell r="I3060">
            <v>633.25</v>
          </cell>
        </row>
        <row r="3061">
          <cell r="A3061" t="str">
            <v>IT 25.20.0353</v>
          </cell>
          <cell r="B3061" t="str">
            <v>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v>
          </cell>
          <cell r="C3061" t="str">
            <v>UN</v>
          </cell>
          <cell r="D3061">
            <v>703.65</v>
          </cell>
          <cell r="F3061" t="str">
            <v>IT 24.20.0353</v>
          </cell>
          <cell r="G3061" t="str">
            <v>INSTALAÇÃO DE UM CONJUNTO DE 5 PONTOS DE LUZ EQUIVALENTE A 8 VARAS DE ELETRODUTO DE PVC RÍGIDO DE  3/4", 57M DE FIO 2,5MM2, CAIXAS, CONEXÕES, LUVAS, CURVA E INTERRUPTOR DE EMBUTIR COM PLACA FOSFORESCENTE, LINHA SILENTOQUE, DA PIAL OU SIMILAR, INCLUSIVE ABERTURA E FECHAMENTO DE RASGO EM ALVENARIA.(DESONERADO)</v>
          </cell>
          <cell r="H3061" t="str">
            <v>UN</v>
          </cell>
          <cell r="I3061">
            <v>636.1</v>
          </cell>
        </row>
        <row r="3062">
          <cell r="A3062" t="str">
            <v>IT 25.20.0400</v>
          </cell>
          <cell r="B3062" t="str">
            <v>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v>
          </cell>
          <cell r="C3062" t="str">
            <v>UN</v>
          </cell>
          <cell r="D3062">
            <v>831.69</v>
          </cell>
          <cell r="F3062" t="str">
            <v>IT 24.20.0400</v>
          </cell>
          <cell r="G3062" t="str">
            <v>INSTALAÇÃO DE UM CONJUNTO DE 6 PONTOS DE LUZ EQUIVALENTE A 9 VARAS DE ELETRODUTO DE PVC RÍGIDO DE 3/4", 66M DE FIO 2,5MM2, CAIXAS, CONEXÕES, LUVAS, CURVA E INTERRUPTOR DE EMBUTIR COM PLACA FOSFORESCENTE, LINHA SILENTOQUE, DA PIAL OU SIMILAR, INCLUSIVE ABERTURA E FECHAMENTO DE RASGO EM ALVENARIA.(DESONERADO)</v>
          </cell>
          <cell r="H3062" t="str">
            <v>UN</v>
          </cell>
          <cell r="I3062">
            <v>751.99</v>
          </cell>
        </row>
        <row r="3063">
          <cell r="A3063" t="str">
            <v>IT 25.20.0403</v>
          </cell>
          <cell r="B3063" t="str">
            <v>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v>
          </cell>
          <cell r="C3063" t="str">
            <v>UN</v>
          </cell>
          <cell r="D3063">
            <v>772.3</v>
          </cell>
          <cell r="F3063" t="str">
            <v>IT 24.20.0403</v>
          </cell>
          <cell r="G3063" t="str">
            <v>INSTALAÇÃO DE UM CONJUNTO DE 6 PONTOS DE LUZ EQUIVALENTE A 9 VARAS DE ELETRODUTO DE PVC RÍGIDO DE 1/2", 66M DE FIO 2,5MM2, CAIXAS, CONEXÕES, LUVAS, CURVA E INTERRUPTOR DE EMBUTIR COM PLACA FOSFORESCENTE, LINHA SILENTOQUE, DA PIAL OU SIMILAR, INCLUSIVE ABERTURA E FECHAMENTO DE RASGO EM ALVENARIA.(DESONERADO)</v>
          </cell>
          <cell r="H3063" t="str">
            <v>UN</v>
          </cell>
          <cell r="I3063">
            <v>698.4</v>
          </cell>
        </row>
        <row r="3064">
          <cell r="A3064" t="str">
            <v>IT 25.20.0450</v>
          </cell>
          <cell r="B3064" t="str">
            <v>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v>
          </cell>
          <cell r="C3064" t="str">
            <v>UN</v>
          </cell>
          <cell r="D3064">
            <v>979.19</v>
          </cell>
          <cell r="F3064" t="str">
            <v>IT 24.20.0450</v>
          </cell>
          <cell r="G3064" t="str">
            <v>INSTALAÇÃO DE UM CONJUNTO DE 8 PONTOS DE LUZ EQUIVALENTE A 10 VARAS DE ELETRODUTO DE PVC RÍGIDO DE 3/4", 80M DE FIO 2,5MM2, CAIXAS, CONEXÕES, LUVAS, CURVA E INTERRUPTOR DE EMBUTIR COM PLACA FOSFORESCENTE, LINHA SILENTOQUE, DA PIAL OU SIMILAR, INCLUSIVE ABERTURA E FECHAMENTO DE RASGO EM ALVENARIA.(DESONERADO)</v>
          </cell>
          <cell r="H3064" t="str">
            <v>UN</v>
          </cell>
          <cell r="I3064">
            <v>887.55</v>
          </cell>
        </row>
        <row r="3065">
          <cell r="A3065" t="str">
            <v>IT 25.20.0501</v>
          </cell>
          <cell r="B3065" t="str">
            <v>INSTALAÇÃO DE PONTO DE CAMPAINHA DE ALTA POTÊNCIA, COMPREENDENDO: 5 VARAS DE ELETRODUTO DE 3/4", 50M DE FIO # 1,5MM², BOTÃO E CAMPAINHA SINCRONIZADA DE 8".</v>
          </cell>
          <cell r="C3065" t="str">
            <v>UN</v>
          </cell>
          <cell r="D3065">
            <v>1160.51</v>
          </cell>
          <cell r="F3065" t="str">
            <v>IT 24.20.0501</v>
          </cell>
          <cell r="G3065" t="str">
            <v>INSTALAÇÃO DE PONTO DE CAMPAINHA DE ALTA POTÊNCIA, COMPREENDENDO: 5 VARAS DE ELETRODUTO DE 3/4", 50M DE FIO # 1,5MM², BOTÃO E CAMPAINHA SINCRONIZADA DE 8".(DESONERADO)</v>
          </cell>
          <cell r="H3065" t="str">
            <v>UN</v>
          </cell>
          <cell r="I3065">
            <v>1135.0899999999999</v>
          </cell>
        </row>
        <row r="3066">
          <cell r="A3066" t="str">
            <v>IT 25.20.0504</v>
          </cell>
          <cell r="B3066" t="str">
            <v>INSTALAÇÃO DE PONTO DE CAMPAINHA TIPO CIGARRA, COMPREENDENDO: 3 VARAS DE ELETRODUTO DE 3/4", 20M DE FIO # 1,5MM², BOTÃO E CIGARRA.</v>
          </cell>
          <cell r="C3066" t="str">
            <v>UN</v>
          </cell>
          <cell r="D3066">
            <v>223.6</v>
          </cell>
          <cell r="F3066" t="str">
            <v>IT 24.20.0504</v>
          </cell>
          <cell r="G3066" t="str">
            <v>INSTALAÇÃO DE PONTO DE CAMPAINHA TIPO CIGARRA, COMPREENDENDO: 3 VARAS DE ELETRODUTO DE 3/4", 20M DE FIO # 1,5MM², BOTÃO E CIGARRA.(DESONERADO)</v>
          </cell>
          <cell r="H3066" t="str">
            <v>UN</v>
          </cell>
          <cell r="I3066">
            <v>204.54</v>
          </cell>
        </row>
        <row r="3067">
          <cell r="A3067" t="str">
            <v>IT 25.22.0050</v>
          </cell>
          <cell r="B3067" t="str">
            <v>INSTALAÇÃO DE PONTO DE FORÇA ATÉ 2 CV, EQUIVALENTE A 2 VARAS DE ELETRODUTO PESADO DE 1/2", APOLLO OU SIMILAR.</v>
          </cell>
          <cell r="C3067" t="str">
            <v>UN</v>
          </cell>
          <cell r="D3067">
            <v>502.24</v>
          </cell>
          <cell r="F3067" t="str">
            <v>IT 24.22.0050</v>
          </cell>
          <cell r="G3067" t="str">
            <v>INSTALAÇÃO DE PONTO DE FORÇA ATÉ 2 CV, EQUIVALENTE A 2 VARAS DE ELETRODUTO PESADO DE 1/2", APOLLO OU SIMILAR.(DESONERADO)</v>
          </cell>
          <cell r="H3067" t="str">
            <v>UN</v>
          </cell>
          <cell r="I3067">
            <v>438.69</v>
          </cell>
        </row>
        <row r="3068">
          <cell r="A3068" t="str">
            <v>IT 25.22.0053</v>
          </cell>
          <cell r="B3068" t="str">
            <v>INSTALAÇÃO DE PONTO DE FORÇA ATÉ 2 CV, EQUIVALENTE A 2 VARAS DE ELETRODUTO DE PVC RÍGIDO DE 1/2", 20M DE FIO DE 2,5MM2, CAIXAS E CONEXÕES.</v>
          </cell>
          <cell r="C3068" t="str">
            <v>UN</v>
          </cell>
          <cell r="D3068">
            <v>455.44</v>
          </cell>
          <cell r="F3068" t="str">
            <v>IT 24.22.0053</v>
          </cell>
          <cell r="G3068" t="str">
            <v>INSTALAÇÃO DE PONTO DE FORÇA ATÉ 2 CV, EQUIVALENTE A 2 VARAS DE ELETRODUTO DE PVC RÍGIDO DE 1/2", 20M DE FIO DE 2,5MM2, CAIXAS E CONEXÕES.(DESONERADO)</v>
          </cell>
          <cell r="H3068" t="str">
            <v>UN</v>
          </cell>
          <cell r="I3068">
            <v>398.24</v>
          </cell>
        </row>
        <row r="3069">
          <cell r="A3069" t="str">
            <v>IT 25.22.0100</v>
          </cell>
          <cell r="B3069" t="str">
            <v>INSTALAÇÃO DE PONTO DE FORÇA ATÉ 4 CV, EQUIVALENTE A 2 VARAS DE ELETRODUTO PESADO DE 3/4" APOLLO OU SIMILAR.</v>
          </cell>
          <cell r="C3069" t="str">
            <v>UN</v>
          </cell>
          <cell r="D3069">
            <v>871.1</v>
          </cell>
          <cell r="F3069" t="str">
            <v>IT 24.22.0100</v>
          </cell>
          <cell r="G3069" t="str">
            <v>INSTALAÇÃO DE PONTO DE FORÇA ATÉ 4 CV, EQUIVALENTE A 2 VARAS DE ELETRODUTO PESADO DE 3/4" APOLLO OU SIMILAR.(DESONERADO)</v>
          </cell>
          <cell r="H3069" t="str">
            <v>UN</v>
          </cell>
          <cell r="I3069">
            <v>801.2</v>
          </cell>
        </row>
        <row r="3070">
          <cell r="A3070" t="str">
            <v>IT 25.22.0150</v>
          </cell>
          <cell r="B3070" t="str">
            <v>INSTALAÇÃO DE PONTO DE FORÇA ATÉ 5 CV, EQUIVALENTE A 2 VARAS DE ELETRODUTO PESADO DE 3/4" APOLLO, 20M DE FIO 4MM2, CAIXAS E CONEXÕES.</v>
          </cell>
          <cell r="C3070" t="str">
            <v>UN</v>
          </cell>
          <cell r="D3070">
            <v>676.78</v>
          </cell>
          <cell r="F3070" t="str">
            <v>IT 24.22.0150</v>
          </cell>
          <cell r="G3070" t="str">
            <v>INSTALAÇÃO DE PONTO DE FORÇA ATÉ 5 CV, EQUIVALENTE A 2 VARAS DE ELETRODUTO PESADO DE 3/4" APOLLO, 20M DE FIO 4MM2, CAIXAS E CONEXÕES.(DESONERADO)</v>
          </cell>
          <cell r="H3070" t="str">
            <v>UN</v>
          </cell>
          <cell r="I3070">
            <v>625.94000000000005</v>
          </cell>
        </row>
        <row r="3071">
          <cell r="A3071" t="str">
            <v>IT 25.22.0500</v>
          </cell>
          <cell r="B3071" t="str">
            <v>INSTALAÇÃO DE PONTO DE FORÇA ATÉ 10 CV, EQUIVALENTE A 2 VARAS DE ELETRODUTO PESADO DE 1" APOLLO, 20M DE FIO 6MM2, CAIXAS E CONEXÕES.</v>
          </cell>
          <cell r="C3071" t="str">
            <v>UN</v>
          </cell>
          <cell r="D3071">
            <v>713.28</v>
          </cell>
          <cell r="F3071" t="str">
            <v>IT 24.22.0500</v>
          </cell>
          <cell r="G3071" t="str">
            <v>INSTALAÇÃO DE PONTO DE FORÇA ATÉ 10 CV, EQUIVALENTE A 2 VARAS DE ELETRODUTO PESADO DE 1" APOLLO, 20M DE FIO 6MM2, CAIXAS E CONEXÕES.(DESONERADO)</v>
          </cell>
          <cell r="H3071" t="str">
            <v>UN</v>
          </cell>
          <cell r="I3071">
            <v>662.44</v>
          </cell>
        </row>
        <row r="3072">
          <cell r="A3072" t="str">
            <v>IT 25.22.0550</v>
          </cell>
          <cell r="B3072" t="str">
            <v>INSTALAÇÃO DE PONTO DE FORÇA ATÉ 15 CV, EQUIVALENTE A 2 VARAS DE ELETRODUTO DE PVC RÍGIDO DE 1 1/2".</v>
          </cell>
          <cell r="C3072" t="str">
            <v>UN</v>
          </cell>
          <cell r="D3072">
            <v>979.29</v>
          </cell>
          <cell r="F3072" t="str">
            <v>IT 24.22.0550</v>
          </cell>
          <cell r="G3072" t="str">
            <v>INSTALAÇÃO DE PONTO DE FORÇA ATÉ 15 CV, EQUIVALENTE A 2 VARAS DE ELETRODUTO DE PVC RÍGIDO DE 1 1/2".(DESONERADO)</v>
          </cell>
          <cell r="H3072" t="str">
            <v>UN</v>
          </cell>
          <cell r="I3072">
            <v>871.25</v>
          </cell>
        </row>
        <row r="3073">
          <cell r="A3073" t="str">
            <v>IT 25.24.0050</v>
          </cell>
          <cell r="B3073" t="str">
            <v>INSTALAÇÃO DE PONTO DE TELEFONE, COMPREENDENDO: 3 VARAS DE ELETRODUTO DE 3/4", CONEXÕES, CAIXAS E GUIA DE ARAME GALVANIZADO Nº 16.</v>
          </cell>
          <cell r="C3073" t="str">
            <v>UN</v>
          </cell>
          <cell r="D3073">
            <v>171.07</v>
          </cell>
          <cell r="F3073" t="str">
            <v>IT 24.24.0050</v>
          </cell>
          <cell r="G3073" t="str">
            <v>INSTALAÇÃO DE PONTO DE TELEFONE, COMPREENDENDO: 3 VARAS DE ELETRODUTO DE 3/4", CONEXÕES, CAIXAS E GUIA DE ARAME GALVANIZADO Nº 16.(DESONERADO)</v>
          </cell>
          <cell r="H3073" t="str">
            <v>UN</v>
          </cell>
          <cell r="I3073">
            <v>152.01</v>
          </cell>
        </row>
        <row r="3074">
          <cell r="A3074" t="str">
            <v>IT 25.26.0025</v>
          </cell>
          <cell r="B3074" t="str">
            <v>INSTALAÇÃO DE PONTO DE TOMADA COM 1 VARA EM ELETRODUTO DE PVC, RÍGIDO 3/4", 10,5M DE DIÂMETRO 2,5MM2, INCLUSIVE ABERTURA E FECHAMENTO DE RASGO DE ALVENARIA.</v>
          </cell>
          <cell r="C3074" t="str">
            <v>UN</v>
          </cell>
          <cell r="D3074">
            <v>155.44</v>
          </cell>
          <cell r="F3074" t="str">
            <v>IT 24.26.0025</v>
          </cell>
          <cell r="G3074" t="str">
            <v>INSTALAÇÃO DE PONTO DE TOMADA COM 1 VARA EM ELETRODUTO DE PVC, RÍGIDO 3/4", 10,5M DE DIÂMETRO 2,5MM2, INCLUSIVE ABERTURA E FECHAMENTO DE RASGO DE ALVENARIA.(DESONERADO)</v>
          </cell>
          <cell r="H3074" t="str">
            <v>UN</v>
          </cell>
          <cell r="I3074">
            <v>139.47</v>
          </cell>
        </row>
        <row r="3075">
          <cell r="A3075" t="str">
            <v>IT 25.26.0050</v>
          </cell>
          <cell r="B3075" t="str">
            <v>INSTALAÇÃO DE PONTO DE TOMADA EQUIVALENTE A 2 VARAS DE ELETRODUTO DE PVC RÍGIDO DE 1/2", 19,5M DE FIO 2,5MM2, 1 CAIXA 4"X2", CONEXÕES E TOMADA DE EMBUTIR COM PLACA FOSFORESCENTE, LINHA SILENTOQUE, DA PIAL OU SIMILAR, INCLUSIVE ABERTURA E FECHAMENTO DE RASGO EM ALVENARIA.</v>
          </cell>
          <cell r="C3075" t="str">
            <v>UN</v>
          </cell>
          <cell r="D3075">
            <v>224</v>
          </cell>
          <cell r="F3075" t="str">
            <v>IT 24.26.0050</v>
          </cell>
          <cell r="G3075" t="str">
            <v>INSTALAÇÃO DE PONTO DE TOMADA EQUIVALENTE A 2 VARAS DE ELETRODUTO DE PVC RÍGIDO DE 1/2", 19,5M DE FIO 2,5MM2, 1 CAIXA 4"X2", CONEXÕES E TOMADA DE EMBUTIR COM PLACA FOSFORESCENTE, LINHA SILENTOQUE, DA PIAL OU SIMILAR, INCLUSIVE ABERTURA E FECHAMENTO DE RASGO EM ALVENARIA.(DESONERADO)</v>
          </cell>
          <cell r="H3075" t="str">
            <v>UN</v>
          </cell>
          <cell r="I3075">
            <v>201.59</v>
          </cell>
        </row>
        <row r="3076">
          <cell r="A3076" t="str">
            <v>IT 25.26.0100</v>
          </cell>
          <cell r="B3076" t="str">
            <v>INSTALAÇÃO DE PONTO DE TOMADA EQUIVALENTE A 2 VARAS DE ELETRODUTO DE PVC RÍGIDO DE 3/4", 19M DE FIO 2,5MM2, 1CAIXA 4"X2", CONEXÕES E TOMADA DE EMBUTIR COM PLACA FOSFORESCENTE, LINHA SILENTOQUE, DA PIAL OU SIMILAR, INCLUSIVE ABERTURA E FECHAMENTO DE RASGO EM ALVENARIA.</v>
          </cell>
          <cell r="C3076" t="str">
            <v>UN</v>
          </cell>
          <cell r="D3076">
            <v>227.42</v>
          </cell>
          <cell r="F3076" t="str">
            <v>IT 24.26.0100</v>
          </cell>
          <cell r="G3076" t="str">
            <v>INSTALAÇÃO DE PONTO DE TOMADA EQUIVALENTE A 2 VARAS DE ELETRODUTO DE PVC RÍGIDO DE 3/4", 19M DE FIO 2,5MM2, 1CAIXA 4"X2", CONEXÕES E TOMADA DE EMBUTIR COM PLACA FOSFORESCENTE, LINHA SILENTOQUE, DA PIAL OU SIMILAR, INCLUSIVE ABERTURA E FECHAMENTO DE RASGO EM ALVENARIA.(DESONERADO)</v>
          </cell>
          <cell r="H3076" t="str">
            <v>UN</v>
          </cell>
          <cell r="I3076">
            <v>205.01</v>
          </cell>
        </row>
        <row r="3077">
          <cell r="A3077" t="str">
            <v>IT 25.26.0103</v>
          </cell>
          <cell r="B3077" t="str">
            <v>INSTALAÇÃO DE UM CONJUNTO DE 2 TOMADAS EQUIVALENTES A 3 VARAS DE ELETRODUTO DE PVC DE 3/4", 28,5M DE FIO 2,5MM2, 2 CAIXAS 4"X2", CONEXÕES E TOMADAS DE EMBUTIR COM PLACA FOSFORESCENTE, LINHA SILENTOQUE, DA PIAL OU SIMILAR, INCLUSIVE ABERTURA E FECHAMENTO DE RASGO EM ALVENARIA.</v>
          </cell>
          <cell r="C3077" t="str">
            <v>UN</v>
          </cell>
          <cell r="D3077">
            <v>312.87</v>
          </cell>
          <cell r="F3077" t="str">
            <v>IT 24.26.0103</v>
          </cell>
          <cell r="G3077" t="str">
            <v>INSTALAÇÃO DE UM CONJUNTO DE 2 TOMADAS EQUIVALENTES A 3 VARAS DE ELETRODUTO DE PVC DE 3/4", 28,5M DE FIO 2,5MM2, 2 CAIXAS 4"X2", CONEXÕES E TOMADAS DE EMBUTIR COM PLACA FOSFORESCENTE, LINHA SILENTOQUE, DA PIAL OU SIMILAR, INCLUSIVE ABERTURA E FECHAMENTO DE RASGO EM ALVENARIA.(DESONERADO)</v>
          </cell>
          <cell r="H3077" t="str">
            <v>UN</v>
          </cell>
          <cell r="I3077">
            <v>284.02</v>
          </cell>
        </row>
        <row r="3078">
          <cell r="A3078" t="str">
            <v>IT 25.26.0109</v>
          </cell>
          <cell r="B3078" t="str">
            <v>INSTALAÇÃO DE PONTO DE TOMADA EQUIVALENTE A 2 VARAS DE ELETRODUTO PESADO APOLLO OU SIMILAR DE 3/4", 19,5M DE FIO 2,5MM2, CAIXAS, CONEXÕES E TOMADA DE EMBUTIR COM PLACA FOSFORESCENTE, LINHA SILENTOQUE, DA PIAL OU SIMILAR, INCLUSIVE ABERTURA E FECHAMENTO DE RASGO EM ALVENARIA.</v>
          </cell>
          <cell r="C3078" t="str">
            <v>UN</v>
          </cell>
          <cell r="D3078">
            <v>468.19</v>
          </cell>
          <cell r="F3078" t="str">
            <v>IT 24.26.0109</v>
          </cell>
          <cell r="G3078" t="str">
            <v>INSTALAÇÃO DE PONTO DE TOMADA EQUIVALENTE A 2 VARAS DE ELETRODUTO PESADO APOLLO OU SIMILAR DE 3/4", 19,5M DE FIO 2,5MM2, CAIXAS, CONEXÕES E TOMADA DE EMBUTIR COM PLACA FOSFORESCENTE, LINHA SILENTOQUE, DA PIAL OU SIMILAR, INCLUSIVE ABERTURA E FECHAMENTO DE RASGO EM ALVENARIA.(DESONERADO)</v>
          </cell>
          <cell r="H3078" t="str">
            <v>UN</v>
          </cell>
          <cell r="I3078">
            <v>442.6</v>
          </cell>
        </row>
        <row r="3079">
          <cell r="A3079" t="str">
            <v>IT 25.26.0112</v>
          </cell>
          <cell r="B3079" t="str">
            <v>FORNECIMENTO E INSTALAÇÃO DE TOMADA FOSFORESCENTE UNIVERSAL, LINHA SILENTOQUE, DA PIAL OU SIMILAR, EXTERNA, COM PLACA.</v>
          </cell>
          <cell r="C3079" t="str">
            <v>UN</v>
          </cell>
          <cell r="D3079">
            <v>9.41</v>
          </cell>
          <cell r="F3079" t="str">
            <v>IT 24.26.0112</v>
          </cell>
          <cell r="G3079" t="str">
            <v>FORNECIMENTO E INSTALAÇÃO DE TOMADA FOSFORESCENTE UNIVERSAL, LINHA SILENTOQUE, DA PIAL OU SIMILAR, EXTERNA, COM PLACA.(DESONERADO)</v>
          </cell>
          <cell r="H3079" t="str">
            <v>UN</v>
          </cell>
          <cell r="I3079">
            <v>8.67</v>
          </cell>
        </row>
        <row r="3080">
          <cell r="A3080" t="str">
            <v>IT 25.26.0115</v>
          </cell>
          <cell r="B3080" t="str">
            <v>INSTALAÇÃO DE TOMADA DE EMBUTIR, REFERÊNCIA 54322, 3P-20A, LINHA SILENTOQUE, DA PIAL OU SIMILAR, COM PLACA, INCLUSIVE FORNECIMENTO.</v>
          </cell>
          <cell r="C3080" t="str">
            <v>UN</v>
          </cell>
          <cell r="D3080">
            <v>20.88</v>
          </cell>
          <cell r="F3080" t="str">
            <v>IT 24.26.0115</v>
          </cell>
          <cell r="G3080" t="str">
            <v>INSTALAÇÃO DE TOMADA DE EMBUTIR, REFERÊNCIA 54322, 3P-20A, LINHA SILENTOQUE, DA PIAL OU SIMILAR, COM PLACA, INCLUSIVE FORNECIMENTO.(DESONERADO)</v>
          </cell>
          <cell r="H3080" t="str">
            <v>UN</v>
          </cell>
          <cell r="I3080">
            <v>19.8</v>
          </cell>
        </row>
        <row r="3081">
          <cell r="A3081" t="str">
            <v>IT 25.26.0118</v>
          </cell>
          <cell r="B3081" t="str">
            <v>INSTALAÇÃO PARA PONTO DE REDE DE COMPUTADOR EQUIVALENTE A 2 VARAS DE ELETRODUTO DE PVC RÍGIDO DE 3/4", 6,5M DE CABO PARA REDE (KMP, 4 PARES, 8 VIAS, CATEGORIA 5), CONECTOR RJ 45, INCLUSIVE ABERTURA E FECHAMENTO DE RASGO DE ALVENARIA.</v>
          </cell>
          <cell r="C3081" t="str">
            <v>UN</v>
          </cell>
          <cell r="D3081">
            <v>206.1</v>
          </cell>
          <cell r="F3081" t="str">
            <v>IT 24.26.0118</v>
          </cell>
          <cell r="G3081" t="str">
            <v>INSTALAÇÃO PARA PONTO DE REDE DE COMPUTADOR EQUIVALENTE A 2 VARAS DE ELETRODUTO DE PVC RÍGIDO DE 3/4", 6,5M DE CABO PARA REDE (KMP, 4 PARES, 8 VIAS, CATEGORIA 5), CONECTOR RJ 45, INCLUSIVE ABERTURA E FECHAMENTO DE RASGO DE ALVENARIA.(DESONERADO)</v>
          </cell>
          <cell r="H3081" t="str">
            <v>UN</v>
          </cell>
          <cell r="I3081">
            <v>183.69</v>
          </cell>
        </row>
        <row r="3082">
          <cell r="A3082" t="str">
            <v>IT 25.26.0150</v>
          </cell>
          <cell r="B3082" t="str">
            <v>INSTALAÇÃO DE PONTO DE TOMADA DE SOBREPOR, COMPREENDENDO: 12M DE FIO PARALELO DE 2,5MM2, BUCHA DE NYLON, PARAFUSOS E TOMADA DE SOBREPOR.</v>
          </cell>
          <cell r="C3082" t="str">
            <v>UN</v>
          </cell>
          <cell r="D3082">
            <v>131.91999999999999</v>
          </cell>
          <cell r="F3082" t="str">
            <v>IT 24.26.0150</v>
          </cell>
          <cell r="G3082" t="str">
            <v>INSTALAÇÃO DE PONTO DE TOMADA DE SOBREPOR, COMPREENDENDO: 12M DE FIO PARALELO DE 2,5MM2, BUCHA DE NYLON, PARAFUSOS E TOMADA DE SOBREPOR.(DESONERADO)</v>
          </cell>
          <cell r="H3082" t="str">
            <v>UN</v>
          </cell>
          <cell r="I3082">
            <v>120.86</v>
          </cell>
        </row>
        <row r="3083">
          <cell r="A3083" t="str">
            <v>IT 25.26.0200</v>
          </cell>
          <cell r="B3083" t="str">
            <v>FORNECIMENTO E INSTALAÇÃO DE TOMADA DE PISO SIMPLES 4"X2", 2 PINOS MAIS TERRA (2P+T), UNIVERSAL, COM CORPO EM ALUMÍNIO FUNDIDO E TAMPA EM LATÃO POLIDO (TIPO UNHA), 25A/600V.</v>
          </cell>
          <cell r="C3083" t="str">
            <v>UN</v>
          </cell>
          <cell r="D3083">
            <v>75.75</v>
          </cell>
          <cell r="F3083" t="str">
            <v>IT 24.26.0200</v>
          </cell>
          <cell r="G3083" t="str">
            <v>FORNECIMENTO E INSTALAÇÃO DE TOMADA DE PISO SIMPLES 4"X2", 2 PINOS MAIS TERRA (2P+T), UNIVERSAL, COM CORPO EM ALUMÍNIO FUNDIDO E TAMPA EM LATÃO POLIDO (TIPO UNHA), 25A/600V.(DESONERADO)</v>
          </cell>
          <cell r="H3083" t="str">
            <v>UN</v>
          </cell>
          <cell r="I3083">
            <v>73.900000000000006</v>
          </cell>
        </row>
        <row r="3084">
          <cell r="A3084" t="str">
            <v>IT 25.26.0250</v>
          </cell>
          <cell r="B3084" t="str">
            <v>INSTALAÇÃO DE UM CONJUNTO DE 3 TOMADAS EQUIVALENTES A 4 VARAS DE ELETRODUTO DE PVC DE 3/4", 25M DE FIO 2,5MM2, CAIXAS, CONEXÕES E TOMADAS DE EMBUTIR COM PLACA FOSFORESCENTE, LINHA SILENTOQUE, DA PIAL OU SIMILAR, INCLUSIVE ABERTURA E FECHAMENTO DE RASGO EM ALVENARIA.</v>
          </cell>
          <cell r="C3084" t="str">
            <v>UN</v>
          </cell>
          <cell r="D3084">
            <v>425.07</v>
          </cell>
          <cell r="F3084" t="str">
            <v>IT 24.26.0250</v>
          </cell>
          <cell r="G3084" t="str">
            <v>INSTALAÇÃO DE UM CONJUNTO DE 3 TOMADAS EQUIVALENTES A 4 VARAS DE ELETRODUTO DE PVC DE 3/4", 25M DE FIO 2,5MM2, CAIXAS, CONEXÕES E TOMADAS DE EMBUTIR COM PLACA FOSFORESCENTE, LINHA SILENTOQUE, DA PIAL OU SIMILAR, INCLUSIVE ABERTURA E FECHAMENTO DE RASGO EM ALVENARIA.(DESONERADO)</v>
          </cell>
          <cell r="H3084" t="str">
            <v>UN</v>
          </cell>
          <cell r="I3084">
            <v>381.1</v>
          </cell>
        </row>
        <row r="3085">
          <cell r="A3085" t="str">
            <v>IT 25.26.0300</v>
          </cell>
          <cell r="B3085" t="str">
            <v>INSTALAÇÃO DE UM CONJUNTO DE 4 TOMADAS EQUIVALENTES A 5 VARAS DE ELETRODUTO DE PVC DE 3/4", 30M DE FIO 2,5MM2, CAIXAS, CONEXÕES E TOMADAS DE EMBUTIR COM PLACA FOSFORESCENTE, LINHA SILENTOQUE, DA PIAL OU SIMILAR, INCLUSIVE ABERTURA E FECHAMENTO DE RASGO EM ALVENARIA.</v>
          </cell>
          <cell r="C3085" t="str">
            <v>UN</v>
          </cell>
          <cell r="D3085">
            <v>501.52</v>
          </cell>
          <cell r="F3085" t="str">
            <v>IT 24.26.0300</v>
          </cell>
          <cell r="G3085" t="str">
            <v>INSTALAÇÃO DE UM CONJUNTO DE 4 TOMADAS EQUIVALENTES A 5 VARAS DE ELETRODUTO DE PVC DE 3/4", 30M DE FIO 2,5MM2, CAIXAS, CONEXÕES E TOMADAS DE EMBUTIR COM PLACA FOSFORESCENTE, LINHA SILENTOQUE, DA PIAL OU SIMILAR, INCLUSIVE ABERTURA E FECHAMENTO DE RASGO EM ALVENARIA.(DESONERADO)</v>
          </cell>
          <cell r="H3085" t="str">
            <v>UN</v>
          </cell>
          <cell r="I3085">
            <v>451.2</v>
          </cell>
        </row>
        <row r="3086">
          <cell r="A3086" t="str">
            <v>IT 25.26.0350</v>
          </cell>
          <cell r="B3086" t="str">
            <v>INSTALAÇÃO DE TOMADA TRIFÁSICA PARA PINO TIPO FACA DE 20A/220V COM 2 DISJUNTORES DE 30A MONTADOS EM CAIXA DE CHAPA DE FERRO ESTAMPADA DE (15X15)CM, INCLUSIVE ABERTURA E FECHAMENTO DO RASGO EM ALVENARIA.</v>
          </cell>
          <cell r="C3086" t="str">
            <v>UN</v>
          </cell>
          <cell r="D3086">
            <v>315.83</v>
          </cell>
          <cell r="F3086" t="str">
            <v>IT 24.26.0350</v>
          </cell>
          <cell r="G3086" t="str">
            <v>INSTALAÇÃO DE TOMADA TRIFÁSICA PARA PINO TIPO FACA DE 20A/220V COM 2 DISJUNTORES DE 30A MONTADOS EM CAIXA DE CHAPA DE FERRO ESTAMPADA DE (15X15)CM, INCLUSIVE ABERTURA E FECHAMENTO DO RASGO EM ALVENARIA.(DESONERADO)</v>
          </cell>
          <cell r="H3086" t="str">
            <v>UN</v>
          </cell>
          <cell r="I3086">
            <v>284.05</v>
          </cell>
        </row>
        <row r="3087">
          <cell r="A3087" t="str">
            <v>IT 25.26.0353</v>
          </cell>
          <cell r="B3087" t="str">
            <v>INSTALAÇÃO DE TOMADA TRIPOLAR UNIVERSAL DE EMBUTIR COM PLACA 4"X2" EM MATERIAL TERMOPLÁSTICO, 15A/250V, INCLUSIVE FORNECIMENTO, ABERTURA E FECHAMENTO DO RASGO EM ALVENARIA.  FORNECIMENTO.</v>
          </cell>
          <cell r="C3087" t="str">
            <v>UN</v>
          </cell>
          <cell r="D3087">
            <v>39.58</v>
          </cell>
          <cell r="F3087" t="str">
            <v>IT 24.26.0353</v>
          </cell>
          <cell r="G3087" t="str">
            <v>INSTALAÇÃO DE TOMADA TRIPOLAR UNIVERSAL DE EMBUTIR COM PLACA 4"X2" EM MATERIAL TERMOPLÁSTICO, 15A/250V, INCLUSIVE FORNECIMENTO, ABERTURA E FECHAMENTO DO RASGO EM ALVENARIA.  FORNECIMENTO.(DESONERADO)</v>
          </cell>
          <cell r="H3087" t="str">
            <v>UN</v>
          </cell>
          <cell r="I3087">
            <v>36.4</v>
          </cell>
        </row>
        <row r="3088">
          <cell r="A3088" t="str">
            <v>IT 25.26.0500</v>
          </cell>
          <cell r="B3088" t="str">
            <v>PLUG, 3P20A-125/250V, REFERÊNCIA 54341, LINHA SEIS, PIAL OU SIMILAR, PRETO.  FORNECIMENTO E INSTALAÇÃO.</v>
          </cell>
          <cell r="C3088" t="str">
            <v>UN</v>
          </cell>
          <cell r="D3088">
            <v>16.91</v>
          </cell>
          <cell r="F3088" t="str">
            <v>IT 24.26.0500</v>
          </cell>
          <cell r="G3088" t="str">
            <v>PLUG, 3P20A-125/250V, REFERÊNCIA 54341, LINHA SEIS, PIAL OU SIMILAR, PRETO.  FORNECIMENTO E INSTALAÇÃO.(DESONERADO)</v>
          </cell>
          <cell r="H3088" t="str">
            <v>UN</v>
          </cell>
          <cell r="I3088">
            <v>15.83</v>
          </cell>
        </row>
        <row r="3089">
          <cell r="A3089" t="str">
            <v>IT 25.28.0050</v>
          </cell>
          <cell r="B3089" t="str">
            <v>INSTALAÇÃO DE INTERRUPTOR DE EMBUTIR COM 1 SEÇÃO, LINHA SILENTOQUE, DA PIAL OU SIMILAR, COM PLACA EM MATERIAL TERMOPLÁSTICO  DE 4"X2", INCLUSIVE FORNECIMENTO.</v>
          </cell>
          <cell r="C3089" t="str">
            <v>UN</v>
          </cell>
          <cell r="D3089">
            <v>21.55</v>
          </cell>
          <cell r="F3089" t="str">
            <v>IT 24.28.0050</v>
          </cell>
          <cell r="G3089" t="str">
            <v>INSTALAÇÃO DE INTERRUPTOR DE EMBUTIR COM 1 SEÇÃO, LINHA SILENTOQUE, DA PIAL OU SIMILAR, COM PLACA EM MATERIAL TERMOPLÁSTICO  DE 4"X2", INCLUSIVE FORNECIMENTO.(DESONERADO)</v>
          </cell>
          <cell r="H3089" t="str">
            <v>UN</v>
          </cell>
          <cell r="I3089">
            <v>19.59</v>
          </cell>
        </row>
        <row r="3090">
          <cell r="A3090" t="str">
            <v>IT 25.28.0053</v>
          </cell>
          <cell r="B3090" t="str">
            <v>INSTALAÇÃO DE INTERRUPTOR DE EMBUTIR FOSFORESCENTE, LINHA SILENTOQUE, DA PIAL OU SIMILAR, COM PLACA, 2 TECLAS PARALELAS, INCLUSIVE FORNECIMENTO.</v>
          </cell>
          <cell r="C3090" t="str">
            <v>UN</v>
          </cell>
          <cell r="D3090">
            <v>33.01</v>
          </cell>
          <cell r="F3090" t="str">
            <v>IT 24.28.0053</v>
          </cell>
          <cell r="G3090" t="str">
            <v>INSTALAÇÃO DE INTERRUPTOR DE EMBUTIR FOSFORESCENTE, LINHA SILENTOQUE, DA PIAL OU SIMILAR, COM PLACA, 2 TECLAS PARALELAS, INCLUSIVE FORNECIMENTO.(DESONERADO)</v>
          </cell>
          <cell r="H3090" t="str">
            <v>UN</v>
          </cell>
          <cell r="I3090">
            <v>32.090000000000003</v>
          </cell>
        </row>
        <row r="3091">
          <cell r="A3091" t="str">
            <v>IT 25.28.0056</v>
          </cell>
          <cell r="B3091" t="str">
            <v>INSTALAÇÃO DE INTERRUPTOR DE EMBUTIR FOSFORESCENTE, LINHA SILENTOQUE, DA PIAL OU SIMILAR, COM PLACA, THREE WAY, INCLUSIVE FORNECIMENTO.</v>
          </cell>
          <cell r="C3091" t="str">
            <v>UN</v>
          </cell>
          <cell r="D3091">
            <v>48.05</v>
          </cell>
          <cell r="F3091" t="str">
            <v>IT 24.28.0056</v>
          </cell>
          <cell r="G3091" t="str">
            <v>INSTALAÇÃO DE INTERRUPTOR DE EMBUTIR FOSFORESCENTE, LINHA SILENTOQUE, DA PIAL OU SIMILAR, COM PLACA, THREE WAY, INCLUSIVE FORNECIMENTO.(DESONERADO)</v>
          </cell>
          <cell r="H3091" t="str">
            <v>UN</v>
          </cell>
          <cell r="I3091">
            <v>46.94</v>
          </cell>
        </row>
        <row r="3092">
          <cell r="A3092" t="str">
            <v>IT 25.28.0059</v>
          </cell>
          <cell r="B3092" t="str">
            <v>INSTALAÇÃO DE INTERRUPTOR SIMPLES, REFERÊNCIA 1100, 10A-250V, LINHA SILENTOQUE, DA PIAL OU SIMILAR, COM PLACA, INCLUSIVE FORNECIMENTO.</v>
          </cell>
          <cell r="C3092" t="str">
            <v>UN</v>
          </cell>
          <cell r="D3092">
            <v>11.55</v>
          </cell>
          <cell r="F3092" t="str">
            <v>IT 24.28.0059</v>
          </cell>
          <cell r="G3092" t="str">
            <v>INSTALAÇÃO DE INTERRUPTOR SIMPLES, REFERÊNCIA 1100, 10A-250V, LINHA SILENTOQUE, DA PIAL OU SIMILAR, COM PLACA, INCLUSIVE FORNECIMENTO.(DESONERADO)</v>
          </cell>
          <cell r="H3092" t="str">
            <v>UN</v>
          </cell>
          <cell r="I3092">
            <v>10.47</v>
          </cell>
        </row>
        <row r="3093">
          <cell r="A3093" t="str">
            <v>IT 25.28.0100</v>
          </cell>
          <cell r="B3093" t="str">
            <v>INSTALAÇÃO DE INTERRUPTOR DE SOBREPOR, COMPREENDENDO: 12M DE FIO PARALELO DE 2,5MM2, FITA ISOLANTE, BUCHA DE NYLON, PARAFUSOS E INTERRUPTOR DE SOBREPOR.</v>
          </cell>
          <cell r="C3093" t="str">
            <v>UN</v>
          </cell>
          <cell r="D3093">
            <v>147.80000000000001</v>
          </cell>
          <cell r="F3093" t="str">
            <v>IT 24.28.0100</v>
          </cell>
          <cell r="G3093" t="str">
            <v>INSTALAÇÃO DE INTERRUPTOR DE SOBREPOR, COMPREENDENDO: 12M DE FIO PARALELO DE 2,5MM2, FITA ISOLANTE, BUCHA DE NYLON, PARAFUSOS E INTERRUPTOR DE SOBREPOR.(DESONERADO)</v>
          </cell>
          <cell r="H3093" t="str">
            <v>UN</v>
          </cell>
          <cell r="I3093">
            <v>136.74</v>
          </cell>
        </row>
        <row r="3094">
          <cell r="A3094" t="str">
            <v>IT 25.28.0150</v>
          </cell>
          <cell r="B3094" t="str">
            <v>INSTALAÇÃO DE 2 INTERRUPTORES VERTICAIS EM CAIXA ESTAMPADA DE 4"X4" COM PLACA CONTENDO 2 MÓDULOS VERTICAIS, INCLUSIVE FORNECIMENTO.</v>
          </cell>
          <cell r="C3094" t="str">
            <v>UN</v>
          </cell>
          <cell r="D3094">
            <v>157.1</v>
          </cell>
          <cell r="F3094" t="str">
            <v>IT 24.28.0150</v>
          </cell>
          <cell r="G3094" t="str">
            <v>INSTALAÇÃO DE 2 INTERRUPTORES VERTICAIS EM CAIXA ESTAMPADA DE 4"X4" COM PLACA CONTENDO 2 MÓDULOS VERTICAIS, INCLUSIVE FORNECIMENTO.(DESONERADO)</v>
          </cell>
          <cell r="H3094" t="str">
            <v>UN</v>
          </cell>
          <cell r="I3094">
            <v>138.79</v>
          </cell>
        </row>
        <row r="3095">
          <cell r="A3095" t="str">
            <v>IT 25.28.0200</v>
          </cell>
          <cell r="B3095" t="str">
            <v>INSTALAÇÃO DE PLACA CEGA INSTALADA EM CAIXA DE 4"X2", INCLUSIVE FORNECIMENTO.</v>
          </cell>
          <cell r="C3095" t="str">
            <v>UN</v>
          </cell>
          <cell r="D3095">
            <v>19.78</v>
          </cell>
          <cell r="F3095" t="str">
            <v>IT 24.28.0200</v>
          </cell>
          <cell r="G3095" t="str">
            <v>INSTALAÇÃO DE PLACA CEGA INSTALADA EM CAIXA DE 4"X2", INCLUSIVE FORNECIMENTO.(DESONERADO)</v>
          </cell>
          <cell r="H3095" t="str">
            <v>UN</v>
          </cell>
          <cell r="I3095">
            <v>18.510000000000002</v>
          </cell>
        </row>
        <row r="3096">
          <cell r="A3096" t="str">
            <v>IT 25.32.0053</v>
          </cell>
          <cell r="B3096" t="str">
            <v>CABO DE COBRE RÍGIDO, COM ISOLAMENTO TERMOPLÁSTICO, COMPREENDENDO: PREPARO, CORTE E ENFIAÇÃO EM ELETRODUTOS EM BITOLA DE 1,5MM2 COM TENSÃO NOMINAL DE 450/750V.  FORNECIMENTO E INSTALAÇÃO.</v>
          </cell>
          <cell r="C3096" t="str">
            <v>M</v>
          </cell>
          <cell r="D3096">
            <v>3.79</v>
          </cell>
          <cell r="F3096" t="str">
            <v>IT 24.32.0053</v>
          </cell>
          <cell r="G3096" t="str">
            <v>CABO DE COBRE RÍGIDO, COM ISOLAMENTO TERMOPLÁSTICO, COMPREENDENDO: PREPARO, CORTE E ENFIAÇÃO EM ELETRODUTOS EM BITOLA DE 1,5MM2 COM TENSÃO NOMINAL DE 450/750V.  FORNECIMENTO E INSTALAÇÃO.(DESONERADO)</v>
          </cell>
          <cell r="H3096" t="str">
            <v>M</v>
          </cell>
          <cell r="I3096">
            <v>3.55</v>
          </cell>
        </row>
        <row r="3097">
          <cell r="A3097" t="str">
            <v>IT 25.32.0056</v>
          </cell>
          <cell r="B3097" t="str">
            <v>CABO DE COBRE RÍGIDO, COM ISOLAMENTO TERMOPLÁSTICO, COMPREENDENDO: PREPARO, CORTE E ENFIAÇÃO EM ELETRODUTOS EM BITOLA DE 2,5MM2 COM TENSÃO NOMINAL DE 450/750V.  FORNECIMENTO E INSTALAÇÃO.</v>
          </cell>
          <cell r="C3097" t="str">
            <v>M</v>
          </cell>
          <cell r="D3097">
            <v>4.47</v>
          </cell>
          <cell r="F3097" t="str">
            <v>IT 24.32.0056</v>
          </cell>
          <cell r="G3097" t="str">
            <v>CABO DE COBRE RÍGIDO, COM ISOLAMENTO TERMOPLÁSTICO, COMPREENDENDO: PREPARO, CORTE E ENFIAÇÃO EM ELETRODUTOS EM BITOLA DE 2,5MM2 COM TENSÃO NOMINAL DE 450/750V.  FORNECIMENTO E INSTALAÇÃO.(DESONERADO)</v>
          </cell>
          <cell r="H3097" t="str">
            <v>M</v>
          </cell>
          <cell r="I3097">
            <v>4.1500000000000004</v>
          </cell>
        </row>
        <row r="3098">
          <cell r="A3098" t="str">
            <v>IT 25.32.0059</v>
          </cell>
          <cell r="B3098" t="str">
            <v>CABO DE COBRE RÍGIDO, 750V, COM ISOLAMENTO TERMOPLÁSTICO, COMPREENDENDO: PREPARO, CORTE E ENFIAÇÃO EM ELETRODUTOS EM BITOLA DE 4MM2.  FORNECIMENTO E INSTALAÇÃO.</v>
          </cell>
          <cell r="C3098" t="str">
            <v>M</v>
          </cell>
          <cell r="D3098">
            <v>5.97</v>
          </cell>
          <cell r="F3098" t="str">
            <v>IT 24.32.0059</v>
          </cell>
          <cell r="G3098" t="str">
            <v>CABO DE COBRE RÍGIDO, 750V, COM ISOLAMENTO TERMOPLÁSTICO, COMPREENDENDO: PREPARO, CORTE E ENFIAÇÃO EM ELETRODUTOS EM BITOLA DE 4MM2.  FORNECIMENTO E INSTALAÇÃO.(DESONERADO)</v>
          </cell>
          <cell r="H3098" t="str">
            <v>M</v>
          </cell>
          <cell r="I3098">
            <v>5.58</v>
          </cell>
        </row>
        <row r="3099">
          <cell r="A3099" t="str">
            <v>IT 25.32.0062</v>
          </cell>
          <cell r="B3099" t="str">
            <v>CABO DE COBRE RÍGIDO, COM ISOLAMENTO TERMOPLÁSTICO, COMPREENDENDO: PREPARO, CORTE E  ENFIAÇÃO EM ELETRODUTOS EM BITOLA DE 6MM2.  FORNECIMENTO E INSTALAÇÃO.</v>
          </cell>
          <cell r="C3099" t="str">
            <v>M</v>
          </cell>
          <cell r="D3099">
            <v>8.6199999999999992</v>
          </cell>
          <cell r="F3099" t="str">
            <v>IT 24.32.0062</v>
          </cell>
          <cell r="G3099" t="str">
            <v>CABO DE COBRE RÍGIDO, COM ISOLAMENTO TERMOPLÁSTICO, COMPREENDENDO: PREPARO, CORTE E  ENFIAÇÃO EM ELETRODUTOS EM BITOLA DE 6MM2.  FORNECIMENTO E INSTALAÇÃO.(DESONERADO)</v>
          </cell>
          <cell r="H3099" t="str">
            <v>M</v>
          </cell>
          <cell r="I3099">
            <v>8.0399999999999991</v>
          </cell>
        </row>
        <row r="3100">
          <cell r="A3100" t="str">
            <v>IT 25.32.0065</v>
          </cell>
          <cell r="B3100" t="str">
            <v>CABO DE COBRE RÍGIDO, COM ISOLAMENTO TERMOPLÁSTICO, COMPREENDENDO: PREPARO, CORTE E ENFIAÇÃO EM ELETRODUTOS EM BITOLA DE 10MM2 COM TENSÃO NOMINAL DE 450/750V.  FORNECIMENTO E INSTALAÇÃO.</v>
          </cell>
          <cell r="C3100" t="str">
            <v>M</v>
          </cell>
          <cell r="D3100">
            <v>12.91</v>
          </cell>
          <cell r="F3100" t="str">
            <v>IT 24.32.0065</v>
          </cell>
          <cell r="G3100" t="str">
            <v>CABO DE COBRE RÍGIDO, COM ISOLAMENTO TERMOPLÁSTICO, COMPREENDENDO: PREPARO, CORTE E ENFIAÇÃO EM ELETRODUTOS EM BITOLA DE 10MM2 COM TENSÃO NOMINAL DE 450/750V.  FORNECIMENTO E INSTALAÇÃO.(DESONERADO)</v>
          </cell>
          <cell r="H3100" t="str">
            <v>M</v>
          </cell>
          <cell r="I3100">
            <v>12.08</v>
          </cell>
        </row>
        <row r="3101">
          <cell r="A3101" t="str">
            <v>IT 25.32.0068</v>
          </cell>
          <cell r="B3101" t="str">
            <v>CABO DE COBRE RÍGIDO, COM ISOLAMENTO TERMOPLÁSTICO, COMPREENDENDO: PREPARO, CORTE E ENFIAÇÃO EM ELETRODUTOS EM BITOLA DE 16MM2 COM TENSÃO NOMINAL DE 450/750V.  FORNECIMENTO E INSTALAÇÃO.</v>
          </cell>
          <cell r="C3101" t="str">
            <v>M</v>
          </cell>
          <cell r="D3101">
            <v>17.77</v>
          </cell>
          <cell r="F3101" t="str">
            <v>IT 24.32.0068</v>
          </cell>
          <cell r="G3101" t="str">
            <v>CABO DE COBRE RÍGIDO, COM ISOLAMENTO TERMOPLÁSTICO, COMPREENDENDO: PREPARO, CORTE E ENFIAÇÃO EM ELETRODUTOS EM BITOLA DE 16MM2 COM TENSÃO NOMINAL DE 450/750V.  FORNECIMENTO E INSTALAÇÃO.(DESONERADO)</v>
          </cell>
          <cell r="H3101" t="str">
            <v>M</v>
          </cell>
          <cell r="I3101">
            <v>16.5</v>
          </cell>
        </row>
        <row r="3102">
          <cell r="A3102" t="str">
            <v>IT 25.32.0074</v>
          </cell>
          <cell r="B3102" t="str">
            <v>CABO DE COBRE RÍGIDO, COM ISOLAMENTO TERMOPLÁSTICO, COMPREENDENDO: PREPARO, CORTE E ENFIAÇÃO EM ELETRODUTOS, NA BITOLA DE 25MM2.  FORNECIMENTO E INSTALAÇÃO.</v>
          </cell>
          <cell r="C3102" t="str">
            <v>M</v>
          </cell>
          <cell r="D3102">
            <v>33.67</v>
          </cell>
          <cell r="F3102" t="str">
            <v>IT 24.32.0074</v>
          </cell>
          <cell r="G3102" t="str">
            <v>CABO DE COBRE RÍGIDO, COM ISOLAMENTO TERMOPLÁSTICO, COMPREENDENDO: PREPARO, CORTE E ENFIAÇÃO EM ELETRODUTOS, NA BITOLA DE 25MM2.  FORNECIMENTO E INSTALAÇÃO.(DESONERADO)</v>
          </cell>
          <cell r="H3102" t="str">
            <v>M</v>
          </cell>
          <cell r="I3102">
            <v>31.13</v>
          </cell>
        </row>
        <row r="3103">
          <cell r="A3103" t="str">
            <v>IT 25.32.0080</v>
          </cell>
          <cell r="B3103" t="str">
            <v>CABO DE COBRE RÍGIDO, COM ISOLAMENTO TERMOPLÁSTICO, COMPREENDENDO: PREPARO, CORTE E ENFIAÇÃO EM ELETRODUTOS EM  BITOLA DE 50MM2 COM TENSÃO NOMINAL DE 450/750V.  FORNECIMENTO E INSTALAÇÃO.</v>
          </cell>
          <cell r="C3103" t="str">
            <v>M</v>
          </cell>
          <cell r="D3103">
            <v>59.66</v>
          </cell>
          <cell r="F3103" t="str">
            <v>IT 24.32.0080</v>
          </cell>
          <cell r="G3103" t="str">
            <v>CABO DE COBRE RÍGIDO, COM ISOLAMENTO TERMOPLÁSTICO, COMPREENDENDO: PREPARO, CORTE E ENFIAÇÃO EM ELETRODUTOS EM  BITOLA DE 50MM2 COM TENSÃO NOMINAL DE 450/750V.  FORNECIMENTO E INSTALAÇÃO.(DESONERADO)</v>
          </cell>
          <cell r="H3103" t="str">
            <v>M</v>
          </cell>
          <cell r="I3103">
            <v>55.85</v>
          </cell>
        </row>
        <row r="3104">
          <cell r="A3104" t="str">
            <v>IT 25.32.0083</v>
          </cell>
          <cell r="B3104" t="str">
            <v>CABO DE COBRE RÍGIDO, COM ISOLAMENTO TERMOPLÁSTICO, COMPREENDENDO: PREPARO, CORTE E ENFIAÇÃO EM ELETRODUTOS, NA  BITOLA DE 70MM2.  FORNECIMENTO E INSTALAÇÃO.</v>
          </cell>
          <cell r="C3104" t="str">
            <v>M</v>
          </cell>
          <cell r="D3104">
            <v>81.61</v>
          </cell>
          <cell r="F3104" t="str">
            <v>IT 24.32.0083</v>
          </cell>
          <cell r="G3104" t="str">
            <v>CABO DE COBRE RÍGIDO, COM ISOLAMENTO TERMOPLÁSTICO, COMPREENDENDO: PREPARO, CORTE E ENFIAÇÃO EM ELETRODUTOS, NA  BITOLA DE 70MM2.  FORNECIMENTO E INSTALAÇÃO.(DESONERADO)</v>
          </cell>
          <cell r="H3104" t="str">
            <v>M</v>
          </cell>
          <cell r="I3104">
            <v>77.16</v>
          </cell>
        </row>
        <row r="3105">
          <cell r="A3105" t="str">
            <v>IT 25.32.0503</v>
          </cell>
          <cell r="B3105" t="str">
            <v>CABO DE COBRE FLEXÍVEL, 750V, SEÇÃO DE 3X1MM2, COM CONDUTORES DE COBRE NU, COBERTO COM CAMADA ISOLANTE DE PVC.  FORNECIMENTO E INSTALAÇÃO.</v>
          </cell>
          <cell r="C3105" t="str">
            <v>M</v>
          </cell>
          <cell r="D3105">
            <v>9.06</v>
          </cell>
          <cell r="F3105" t="str">
            <v>IT 24.32.0503</v>
          </cell>
          <cell r="G3105" t="str">
            <v>CABO DE COBRE FLEXÍVEL, 750V, SEÇÃO DE 3X1MM2, COM CONDUTORES DE COBRE NU, COBERTO COM CAMADA ISOLANTE DE PVC.  FORNECIMENTO E INSTALAÇÃO.(DESONERADO)</v>
          </cell>
          <cell r="H3105" t="str">
            <v>M</v>
          </cell>
          <cell r="I3105">
            <v>8.48</v>
          </cell>
        </row>
        <row r="3106">
          <cell r="A3106" t="str">
            <v>IT 25.34.0053</v>
          </cell>
          <cell r="B3106" t="str">
            <v>CABO DE COBRE RÍGIDO, COM ISOLAMENTO TERMOPLÁSTICO, ANTICHAMA, COMPREENDENDO: PREPARO, CORTE E ENFIAÇÃO EM ELETRODUTOS, 600/1000V, NA BITOLA DE 1,5MM2.  FORNECIMENTO E INSTALAÇÃO.</v>
          </cell>
          <cell r="C3106" t="str">
            <v>M</v>
          </cell>
          <cell r="D3106">
            <v>4.0999999999999996</v>
          </cell>
          <cell r="F3106" t="str">
            <v>IT 24.34.0053</v>
          </cell>
          <cell r="G3106" t="str">
            <v>CABO DE COBRE RÍGIDO, COM ISOLAMENTO TERMOPLÁSTICO, ANTICHAMA, COMPREENDENDO: PREPARO, CORTE E ENFIAÇÃO EM ELETRODUTOS, 600/1000V, NA BITOLA DE 1,5MM2.  FORNECIMENTO E INSTALAÇÃO.(DESONERADO)</v>
          </cell>
          <cell r="H3106" t="str">
            <v>M</v>
          </cell>
          <cell r="I3106">
            <v>3.86</v>
          </cell>
        </row>
        <row r="3107">
          <cell r="A3107" t="str">
            <v>IT 25.34.0059</v>
          </cell>
          <cell r="B3107" t="str">
            <v>CABO DE COBRE RÍGIDO, COM ISOLAMENTO TERMOPLÁSTICO, ANTICHAMA, COMPREENDENDO: PREPARO, CORTE E ENFIAÇÃO EM ELETRODUTOS, 600/1000V, NA BITOLA DE 2,5MM2.  FORNECIMENTO E INSTALAÇÃO.</v>
          </cell>
          <cell r="C3107" t="str">
            <v>M</v>
          </cell>
          <cell r="D3107">
            <v>5.59</v>
          </cell>
          <cell r="F3107" t="str">
            <v>IT 24.34.0059</v>
          </cell>
          <cell r="G3107" t="str">
            <v>CABO DE COBRE RÍGIDO, COM ISOLAMENTO TERMOPLÁSTICO, ANTICHAMA, COMPREENDENDO: PREPARO, CORTE E ENFIAÇÃO EM ELETRODUTOS, 600/1000V, NA BITOLA DE 2,5MM2.  FORNECIMENTO E INSTALAÇÃO.(DESONERADO)</v>
          </cell>
          <cell r="H3107" t="str">
            <v>M</v>
          </cell>
          <cell r="I3107">
            <v>5.27</v>
          </cell>
        </row>
        <row r="3108">
          <cell r="A3108" t="str">
            <v>IT 25.34.0068</v>
          </cell>
          <cell r="B3108" t="str">
            <v>CABO DE COBRE RÍGIDO, COM ISOLAMENTO TERMOPLÁSTICO, ANTICHAMA, COMPREENDENDO: PREPARO, CORTE E ENFIAÇÃO EM ELETRODUTOS, 600/1000V,  NA BITOLA DE 10MM2.  FORNECIMENTO E INSTALAÇÃO.</v>
          </cell>
          <cell r="C3108" t="str">
            <v>M</v>
          </cell>
          <cell r="D3108">
            <v>14.2</v>
          </cell>
          <cell r="F3108" t="str">
            <v>IT 24.34.0068</v>
          </cell>
          <cell r="G3108" t="str">
            <v>CABO DE COBRE RÍGIDO, COM ISOLAMENTO TERMOPLÁSTICO, ANTICHAMA, COMPREENDENDO: PREPARO, CORTE E ENFIAÇÃO EM ELETRODUTOS, 600/1000V,  NA BITOLA DE 10MM2.  FORNECIMENTO E INSTALAÇÃO.(DESONERADO)</v>
          </cell>
          <cell r="H3108" t="str">
            <v>M</v>
          </cell>
          <cell r="I3108">
            <v>13.37</v>
          </cell>
        </row>
        <row r="3109">
          <cell r="A3109" t="str">
            <v>IT 25.34.0071</v>
          </cell>
          <cell r="B3109" t="str">
            <v>CABO DE COBRE RÍGIDO, COM ISOLAMENTO TERMOPLÁSTICO, ANTICHAMA, COMPREENDENDO: PREPARO, CORTE E ENFIAÇÃO EM ELETRODUTOS, 600/1000V, NA BITOLA DE 16MM2.  FORNECIMENTO E INSTALAÇÃO.</v>
          </cell>
          <cell r="C3109" t="str">
            <v>M</v>
          </cell>
          <cell r="D3109">
            <v>19.61</v>
          </cell>
          <cell r="F3109" t="str">
            <v>IT 24.34.0071</v>
          </cell>
          <cell r="G3109" t="str">
            <v>CABO DE COBRE RÍGIDO, COM ISOLAMENTO TERMOPLÁSTICO, ANTICHAMA, COMPREENDENDO: PREPARO, CORTE E ENFIAÇÃO EM ELETRODUTOS, 600/1000V, NA BITOLA DE 16MM2.  FORNECIMENTO E INSTALAÇÃO.(DESONERADO)</v>
          </cell>
          <cell r="H3109" t="str">
            <v>M</v>
          </cell>
          <cell r="I3109">
            <v>18.34</v>
          </cell>
        </row>
        <row r="3110">
          <cell r="A3110" t="str">
            <v>IT 25.34.0077</v>
          </cell>
          <cell r="B3110" t="str">
            <v>CABO DE COBRE RÍGIDO, COM ISOLAMENTO TERMOPLÁSTICO, ANTICHAMA, COMPREENDENDO: PREPARO, CORTE E ENFIAÇÃO EM ELETRODUTOS, 1KV, NA BITOLA DE 35MM2.  FORNECIMENTO E INSTALAÇÃO.</v>
          </cell>
          <cell r="C3110" t="str">
            <v>M</v>
          </cell>
          <cell r="D3110">
            <v>34.06</v>
          </cell>
          <cell r="F3110" t="str">
            <v>IT 24.34.0077</v>
          </cell>
          <cell r="G3110" t="str">
            <v>CABO DE COBRE RÍGIDO, COM ISOLAMENTO TERMOPLÁSTICO, ANTICHAMA, COMPREENDENDO: PREPARO, CORTE E ENFIAÇÃO EM ELETRODUTOS, 1KV, NA BITOLA DE 35MM2.  FORNECIMENTO E INSTALAÇÃO.(DESONERADO)</v>
          </cell>
          <cell r="H3110" t="str">
            <v>M</v>
          </cell>
          <cell r="I3110">
            <v>32.020000000000003</v>
          </cell>
        </row>
        <row r="3111">
          <cell r="A3111" t="str">
            <v>IT 25.34.0080</v>
          </cell>
          <cell r="B3111" t="str">
            <v>CABO DE COBRE RÍGIDO, COM ISOLAMENTO TERMOPLÁSTICO, ANTICHAMA, COMPREENDENDO: PREPARO, CORTE E ENFIAÇÃO EM ELETRODUTOS, 600/1000V, NA BITOLA DE 50MM2.  FORNECIMENTO E INSTALAÇÃO.</v>
          </cell>
          <cell r="C3111" t="str">
            <v>M</v>
          </cell>
          <cell r="D3111">
            <v>57.71</v>
          </cell>
          <cell r="F3111" t="str">
            <v>IT 24.34.0080</v>
          </cell>
          <cell r="G3111" t="str">
            <v>CABO DE COBRE RÍGIDO, COM ISOLAMENTO TERMOPLÁSTICO, ANTICHAMA, COMPREENDENDO: PREPARO, CORTE E ENFIAÇÃO EM ELETRODUTOS, 600/1000V, NA BITOLA DE 50MM2.  FORNECIMENTO E INSTALAÇÃO.(DESONERADO)</v>
          </cell>
          <cell r="H3111" t="str">
            <v>M</v>
          </cell>
          <cell r="I3111">
            <v>53.9</v>
          </cell>
        </row>
        <row r="3112">
          <cell r="A3112" t="str">
            <v>IT 25.34.0086</v>
          </cell>
          <cell r="B3112" t="str">
            <v>CABO DE COBRE RÍGIDO, COM ISOLAMENTO TERMOPLÁSTICO, COMPREENDENDO: PREPARO, CORTE E ENFIAÇÃO EM ELETRODUTOS EM BITOLA DE 95MM2.  FORNECIMENTO E INSTALAÇÃO.</v>
          </cell>
          <cell r="C3112" t="str">
            <v>M</v>
          </cell>
          <cell r="D3112">
            <v>112.23</v>
          </cell>
          <cell r="F3112" t="str">
            <v>IT 24.34.0086</v>
          </cell>
          <cell r="G3112" t="str">
            <v>CABO DE COBRE RÍGIDO, COM ISOLAMENTO TERMOPLÁSTICO, COMPREENDENDO: PREPARO, CORTE E ENFIAÇÃO EM ELETRODUTOS EM BITOLA DE 95MM2.  FORNECIMENTO E INSTALAÇÃO.(DESONERADO)</v>
          </cell>
          <cell r="H3112" t="str">
            <v>M</v>
          </cell>
          <cell r="I3112">
            <v>105.24</v>
          </cell>
        </row>
        <row r="3113">
          <cell r="A3113" t="str">
            <v>IT 25.34.0089</v>
          </cell>
          <cell r="B3113" t="str">
            <v>CABO DE COBRE RÍGIDO, COM ISOLAMENTO TERMOPLÁSTICO, COMPREENDENDO: PREPARO, CORTE E ENFIAÇÃO EM ELETRODUTOS EM BITOLA DE 120MM2.  FORNECIMENTO E INSTALAÇÃO.</v>
          </cell>
          <cell r="C3113" t="str">
            <v>M</v>
          </cell>
          <cell r="D3113">
            <v>147.88</v>
          </cell>
          <cell r="F3113" t="str">
            <v>IT 24.34.0089</v>
          </cell>
          <cell r="G3113" t="str">
            <v>CABO DE COBRE RÍGIDO, COM ISOLAMENTO TERMOPLÁSTICO, COMPREENDENDO: PREPARO, CORTE E ENFIAÇÃO EM ELETRODUTOS EM BITOLA DE 120MM2.  FORNECIMENTO E INSTALAÇÃO.(DESONERADO)</v>
          </cell>
          <cell r="H3113" t="str">
            <v>M</v>
          </cell>
          <cell r="I3113">
            <v>140.58000000000001</v>
          </cell>
        </row>
        <row r="3114">
          <cell r="A3114" t="str">
            <v>IT 25.34.0092</v>
          </cell>
          <cell r="B3114" t="str">
            <v>CABO DE COBRE RÍGIDO, COM ISOLAMENTO TERMOPLÁSTICO, COMPREENDENDO: PREPARO, CORTE E ENFIAÇÃO EM ELETRODUTOS EM BITOLA DE 150MM2.  FORNECIMENTO E INSTALAÇÃO.</v>
          </cell>
          <cell r="C3114" t="str">
            <v>M</v>
          </cell>
          <cell r="D3114">
            <v>181.17</v>
          </cell>
          <cell r="F3114" t="str">
            <v>IT 24.34.0092</v>
          </cell>
          <cell r="G3114" t="str">
            <v>CABO DE COBRE RÍGIDO, COM ISOLAMENTO TERMOPLÁSTICO, COMPREENDENDO: PREPARO, CORTE E ENFIAÇÃO EM ELETRODUTOS EM BITOLA DE 150MM2.  FORNECIMENTO E INSTALAÇÃO.(DESONERADO)</v>
          </cell>
          <cell r="H3114" t="str">
            <v>M</v>
          </cell>
          <cell r="I3114">
            <v>173.73</v>
          </cell>
        </row>
        <row r="3115">
          <cell r="A3115" t="str">
            <v>IT 25.34.0095</v>
          </cell>
          <cell r="B3115" t="str">
            <v>CABO DE COBRE RÍGIDO, COM ISOLAMENTO TERMOPLÁSTICO, COMPREENDENDO: PREPARO, CORTE E ENFIAÇÃO EM ELETRODUTOS EM BITOLA DE 185MM2.  FORNECIMENTO E INSTALAÇÃO.</v>
          </cell>
          <cell r="C3115" t="str">
            <v>M</v>
          </cell>
          <cell r="D3115">
            <v>206.64</v>
          </cell>
          <cell r="F3115" t="str">
            <v>IT 24.34.0095</v>
          </cell>
          <cell r="G3115" t="str">
            <v>CABO DE COBRE RÍGIDO, COM ISOLAMENTO TERMOPLÁSTICO, COMPREENDENDO: PREPARO, CORTE E ENFIAÇÃO EM ELETRODUTOS EM BITOLA DE 185MM2.  FORNECIMENTO E INSTALAÇÃO.(DESONERADO)</v>
          </cell>
          <cell r="H3115" t="str">
            <v>M</v>
          </cell>
          <cell r="I3115">
            <v>199.02</v>
          </cell>
        </row>
        <row r="3116">
          <cell r="A3116" t="str">
            <v>IT 25.34.0098</v>
          </cell>
          <cell r="B3116" t="str">
            <v>CABO DE COBRE RÍGIDO, COM ISOLAMENTO TERMOPLÁSTICO, COMPREENDENDO: PREPARO, CORTE E ENFIAÇÃO EM ELETRODUTOS EM BITOLA DE 240MM2.  FORNECIMENTO E INSTALAÇÃO.</v>
          </cell>
          <cell r="C3116" t="str">
            <v>M</v>
          </cell>
          <cell r="D3116">
            <v>246.99</v>
          </cell>
          <cell r="F3116" t="str">
            <v>IT 24.34.0098</v>
          </cell>
          <cell r="G3116" t="str">
            <v>CABO DE COBRE RÍGIDO, COM ISOLAMENTO TERMOPLÁSTICO, COMPREENDENDO: PREPARO, CORTE E ENFIAÇÃO EM ELETRODUTOS EM BITOLA DE 240MM2.  FORNECIMENTO E INSTALAÇÃO.(DESONERADO)</v>
          </cell>
          <cell r="H3116" t="str">
            <v>M</v>
          </cell>
          <cell r="I3116">
            <v>239.04</v>
          </cell>
        </row>
        <row r="3117">
          <cell r="A3117" t="str">
            <v>IT 25.34.0101</v>
          </cell>
          <cell r="B3117" t="str">
            <v>CABO DE COBRE RÍGIDO, COM ISOLAMENTO TERMOPLÁSTICO, COMPREENDENDO: PREPARO, CORTE E ENFIAÇÃO EM ELETRODUTOS EM BITOLA DE 300MM2.  FORNECIMENTO E INSTALAÇÃO.</v>
          </cell>
          <cell r="C3117" t="str">
            <v>M</v>
          </cell>
          <cell r="D3117">
            <v>251.48</v>
          </cell>
          <cell r="F3117" t="str">
            <v>IT 24.34.0101</v>
          </cell>
          <cell r="G3117" t="str">
            <v>CABO DE COBRE RÍGIDO, COM ISOLAMENTO TERMOPLÁSTICO, COMPREENDENDO: PREPARO, CORTE E ENFIAÇÃO EM ELETRODUTOS EM BITOLA DE 300MM2.  FORNECIMENTO E INSTALAÇÃO.(DESONERADO)</v>
          </cell>
          <cell r="H3117" t="str">
            <v>M</v>
          </cell>
          <cell r="I3117">
            <v>243.21</v>
          </cell>
        </row>
        <row r="3118">
          <cell r="A3118" t="str">
            <v>IT 25.34.0265</v>
          </cell>
          <cell r="B3118" t="str">
            <v>CABO DE COBRE RÍGIDO, SEÇÃO DE 3X25MM2, 0,6/1KV, ANTICHAMA, COMPREENDENDO PREPARO, CORTE E ENFIAÇÃO EM ELETRODUTOS, SINTENAX OU SIMILAR.  FORNECIMENTO E INSTALAÇÃO.</v>
          </cell>
          <cell r="C3118" t="str">
            <v>M</v>
          </cell>
          <cell r="D3118">
            <v>64</v>
          </cell>
          <cell r="F3118" t="str">
            <v>IT 24.34.0265</v>
          </cell>
          <cell r="G3118" t="str">
            <v>CABO DE COBRE RÍGIDO, SEÇÃO DE 3X25MM2, 0,6/1KV, ANTICHAMA, COMPREENDENDO PREPARO, CORTE E ENFIAÇÃO EM ELETRODUTOS, SINTENAX OU SIMILAR.  FORNECIMENTO E INSTALAÇÃO.(DESONERADO)</v>
          </cell>
          <cell r="H3118" t="str">
            <v>M</v>
          </cell>
          <cell r="I3118">
            <v>60.82</v>
          </cell>
        </row>
        <row r="3119">
          <cell r="A3119" t="str">
            <v>IT 25.34.0321</v>
          </cell>
          <cell r="B3119" t="str">
            <v>CABO DE COBRE RÍGIDO, SEÇÃO DE 35MM2, 0,6/1KV, ISOLADO XLPE.  FORNECIMENTO.</v>
          </cell>
          <cell r="C3119" t="str">
            <v>M</v>
          </cell>
          <cell r="D3119">
            <v>28</v>
          </cell>
          <cell r="F3119" t="str">
            <v>IT 24.34.0321</v>
          </cell>
          <cell r="G3119" t="str">
            <v>CABO DE COBRE RÍGIDO, SEÇÃO DE 35MM2, 0,6/1KV, ISOLADO XLPE.  FORNECIMENTO.(DESONERADO)</v>
          </cell>
          <cell r="H3119" t="str">
            <v>M</v>
          </cell>
          <cell r="I3119">
            <v>28</v>
          </cell>
        </row>
        <row r="3120">
          <cell r="A3120" t="str">
            <v>IT 25.34.0357</v>
          </cell>
          <cell r="B3120" t="str">
            <v>CABO DE COBRE RÍGIDO, 1KV, COM ISOLAMENTO TERMOPLÁSTICO, COMPREENDENDO: PREPARO, CORTE E ENFIAÇÃO EM ELETRODUTOS EM BITOLA DE 4MM2.  FORNECIMENTO E INSTALAÇÃO.</v>
          </cell>
          <cell r="C3120" t="str">
            <v>M</v>
          </cell>
          <cell r="D3120">
            <v>7.45</v>
          </cell>
          <cell r="F3120" t="str">
            <v>IT 24.34.0357</v>
          </cell>
          <cell r="G3120" t="str">
            <v>CABO DE COBRE RÍGIDO, 1KV, COM ISOLAMENTO TERMOPLÁSTICO, COMPREENDENDO: PREPARO, CORTE E ENFIAÇÃO EM ELETRODUTOS EM BITOLA DE 4MM2.  FORNECIMENTO E INSTALAÇÃO.(DESONERADO)</v>
          </cell>
          <cell r="H3120" t="str">
            <v>M</v>
          </cell>
          <cell r="I3120">
            <v>7.06</v>
          </cell>
        </row>
        <row r="3121">
          <cell r="A3121" t="str">
            <v>IT 25.34.0358</v>
          </cell>
          <cell r="B3121" t="str">
            <v>CABO DE COBRE RÍGIDO, 1KV, PVC/70°C, 4MM2.  FORNECIMENTO E INSTALAÇÃO.</v>
          </cell>
          <cell r="C3121" t="str">
            <v>M</v>
          </cell>
          <cell r="D3121">
            <v>8.51</v>
          </cell>
          <cell r="F3121" t="str">
            <v>IT 24.34.0358</v>
          </cell>
          <cell r="G3121" t="str">
            <v>CABO DE COBRE RÍGIDO, 1KV, PVC/70°C, 4MM2.  FORNECIMENTO E INSTALAÇÃO.(DESONERADO)</v>
          </cell>
          <cell r="H3121" t="str">
            <v>M</v>
          </cell>
          <cell r="I3121">
            <v>7.93</v>
          </cell>
        </row>
        <row r="3122">
          <cell r="A3122" t="str">
            <v>IT 25.34.0359</v>
          </cell>
          <cell r="B3122" t="str">
            <v>CABO DE COBRE RÍGIDO, 1KV, PVC/70°C, 6MM2.  FORNECIMENTO E INSTALAÇÃO.</v>
          </cell>
          <cell r="C3122" t="str">
            <v>M</v>
          </cell>
          <cell r="D3122">
            <v>13.99</v>
          </cell>
          <cell r="F3122" t="str">
            <v>IT 24.34.0359</v>
          </cell>
          <cell r="G3122" t="str">
            <v>CABO DE COBRE RÍGIDO, 1KV, PVC/70°C, 6MM2.  FORNECIMENTO E INSTALAÇÃO.(DESONERADO)</v>
          </cell>
          <cell r="H3122" t="str">
            <v>M</v>
          </cell>
          <cell r="I3122">
            <v>12.8</v>
          </cell>
        </row>
        <row r="3123">
          <cell r="A3123" t="str">
            <v>IT 25.34.0361</v>
          </cell>
          <cell r="B3123" t="str">
            <v>CABO DE COBRE RÍGIDO, ISOLADO, ANTICHAMA, UNIPOLAR, 10MM2, 1000V, REFERÊNCIA SINTENAX, PIRELLI OU SIMILAR. FORNECIMENTO E INSTALAÇÃO.</v>
          </cell>
          <cell r="C3123" t="str">
            <v>M</v>
          </cell>
          <cell r="D3123">
            <v>13.92</v>
          </cell>
          <cell r="F3123" t="str">
            <v>IT 24.34.0361</v>
          </cell>
          <cell r="G3123" t="str">
            <v>CABO DE COBRE RÍGIDO, ISOLADO, ANTICHAMA, UNIPOLAR, 10MM2, 1000V, REFERÊNCIA SINTENAX, PIRELLI OU SIMILAR. FORNECIMENTO E INSTALAÇÃO.(DESONERADO)</v>
          </cell>
          <cell r="H3123" t="str">
            <v>M</v>
          </cell>
          <cell r="I3123">
            <v>13.09</v>
          </cell>
        </row>
        <row r="3124">
          <cell r="A3124" t="str">
            <v>IT 25.34.0364</v>
          </cell>
          <cell r="B3124" t="str">
            <v>CABO DE COBRE RÍGIDO, ISOLADO, ANTICHAMA, UNIPOLAR, 16MM2, 1000V, REFERÊNCIA SINTENAX, PIRELLI OU SIMILAR. FORNECIMENTO E INSTALAÇÃO.</v>
          </cell>
          <cell r="C3124" t="str">
            <v>M</v>
          </cell>
          <cell r="D3124">
            <v>19.329999999999998</v>
          </cell>
          <cell r="F3124" t="str">
            <v>IT 24.34.0364</v>
          </cell>
          <cell r="G3124" t="str">
            <v>CABO DE COBRE RÍGIDO, ISOLADO, ANTICHAMA, UNIPOLAR, 16MM2, 1000V, REFERÊNCIA SINTENAX, PIRELLI OU SIMILAR. FORNECIMENTO E INSTALAÇÃO.(DESONERADO)</v>
          </cell>
          <cell r="H3124" t="str">
            <v>M</v>
          </cell>
          <cell r="I3124">
            <v>18.059999999999999</v>
          </cell>
        </row>
        <row r="3125">
          <cell r="A3125" t="str">
            <v>IT 25.34.0367</v>
          </cell>
          <cell r="B3125" t="str">
            <v>CABO DE COBRE RÍGIDO, 1KV, PVC/70°C, 25MM2.  FORNECIMENTO E INSTALAÇÃO.</v>
          </cell>
          <cell r="C3125" t="str">
            <v>M</v>
          </cell>
          <cell r="D3125">
            <v>37.44</v>
          </cell>
          <cell r="F3125" t="str">
            <v>IT 24.34.0367</v>
          </cell>
          <cell r="G3125" t="str">
            <v>CABO DE COBRE RÍGIDO, 1KV, PVC/70°C, 25MM2.  FORNECIMENTO E INSTALAÇÃO.(DESONERADO)</v>
          </cell>
          <cell r="H3125" t="str">
            <v>M</v>
          </cell>
          <cell r="I3125">
            <v>34.380000000000003</v>
          </cell>
        </row>
        <row r="3126">
          <cell r="A3126" t="str">
            <v>IT 25.34.0370</v>
          </cell>
          <cell r="B3126" t="str">
            <v>CABO DE COBRE RÍGIDO, ISOLADO, ANTICHAMA, UNIPOLAR, 50MM2, 1000V, REFERÊNCIA SINTENAX, PIRELLI OU SIMILAR. FORNECIMENTO E INSTALAÇÃO.</v>
          </cell>
          <cell r="C3126" t="str">
            <v>M</v>
          </cell>
          <cell r="D3126">
            <v>57.33</v>
          </cell>
          <cell r="F3126" t="str">
            <v>IT 24.34.0370</v>
          </cell>
          <cell r="G3126" t="str">
            <v>CABO DE COBRE RÍGIDO, ISOLADO, ANTICHAMA, UNIPOLAR, 50MM2, 1000V, REFERÊNCIA SINTENAX, PIRELLI OU SIMILAR. FORNECIMENTO E INSTALAÇÃO.(DESONERADO)</v>
          </cell>
          <cell r="H3126" t="str">
            <v>M</v>
          </cell>
          <cell r="I3126">
            <v>53.52</v>
          </cell>
        </row>
        <row r="3127">
          <cell r="A3127" t="str">
            <v>IT 25.34.0373</v>
          </cell>
          <cell r="B3127" t="str">
            <v>CABO DE COBRE RÍGIDO, ISOLADO, ANTICHAMA, UNIPOLAR, 70MM2, 1000V, REFERÊNCIA SINTENAX, PIRELLI OU SIMILAR. FORNECIMENTO E INSTALAÇÃO.</v>
          </cell>
          <cell r="C3127" t="str">
            <v>M</v>
          </cell>
          <cell r="D3127">
            <v>81.61</v>
          </cell>
          <cell r="F3127" t="str">
            <v>IT 24.34.0373</v>
          </cell>
          <cell r="G3127" t="str">
            <v>CABO DE COBRE RÍGIDO, ISOLADO, ANTICHAMA, UNIPOLAR, 70MM2, 1000V, REFERÊNCIA SINTENAX, PIRELLI OU SIMILAR. FORNECIMENTO E INSTALAÇÃO.(DESONERADO)</v>
          </cell>
          <cell r="H3127" t="str">
            <v>M</v>
          </cell>
          <cell r="I3127">
            <v>77.16</v>
          </cell>
        </row>
        <row r="3128">
          <cell r="A3128" t="str">
            <v>IT 25.34.0376</v>
          </cell>
          <cell r="B3128" t="str">
            <v>CABO DE COBRE RÍGIDO, ISOLADO, ANTICHAMA, UNIPOLAR, 95MM2, 1000V, REFERÊNCIA SINTENAX, PIRELLI OU SIMILAR. FORNECIMENTO E INSTALAÇÃO.</v>
          </cell>
          <cell r="C3128" t="str">
            <v>M</v>
          </cell>
          <cell r="D3128">
            <v>112.23</v>
          </cell>
          <cell r="F3128" t="str">
            <v>IT 24.34.0376</v>
          </cell>
          <cell r="G3128" t="str">
            <v>CABO DE COBRE RÍGIDO, ISOLADO, ANTICHAMA, UNIPOLAR, 95MM2, 1000V, REFERÊNCIA SINTENAX, PIRELLI OU SIMILAR. FORNECIMENTO E INSTALAÇÃO.(DESONERADO)</v>
          </cell>
          <cell r="H3128" t="str">
            <v>M</v>
          </cell>
          <cell r="I3128">
            <v>105.24</v>
          </cell>
        </row>
        <row r="3129">
          <cell r="A3129" t="str">
            <v>IT 25.34.0379</v>
          </cell>
          <cell r="B3129" t="str">
            <v>CABO DE COBRE RÍGIDO, ISOLADO, ANTICHAMA, UNIPOLAR, 120MM2, 1000V, REFERÊNCIA SINTENAX, PIRELLI OU SIMILAR. FORNECIMENTO E INSTALAÇÃO.</v>
          </cell>
          <cell r="C3129" t="str">
            <v>M</v>
          </cell>
          <cell r="D3129">
            <v>151.80000000000001</v>
          </cell>
          <cell r="F3129" t="str">
            <v>IT 24.34.0379</v>
          </cell>
          <cell r="G3129" t="str">
            <v>CABO DE COBRE RÍGIDO, ISOLADO, ANTICHAMA, UNIPOLAR, 120MM2, 1000V, REFERÊNCIA SINTENAX, PIRELLI OU SIMILAR. FORNECIMENTO E INSTALAÇÃO.(DESONERADO)</v>
          </cell>
          <cell r="H3129" t="str">
            <v>M</v>
          </cell>
          <cell r="I3129">
            <v>144.5</v>
          </cell>
        </row>
        <row r="3130">
          <cell r="A3130" t="str">
            <v>IT 25.34.0382</v>
          </cell>
          <cell r="B3130" t="str">
            <v>CABO DE COBRE RÍGIDO COM ISOLAMENTO SINTENAX, CLASSE 0,6/1KV, SEÇÃO DE 150MM2.  FORNECIMENTO E INSTALAÇÃO.</v>
          </cell>
          <cell r="C3130" t="str">
            <v>M</v>
          </cell>
          <cell r="D3130">
            <v>181.17</v>
          </cell>
          <cell r="F3130" t="str">
            <v>IT 24.34.0382</v>
          </cell>
          <cell r="G3130" t="str">
            <v>CABO DE COBRE RÍGIDO COM ISOLAMENTO SINTENAX, CLASSE 0,6/1KV, SEÇÃO DE 150MM2.  FORNECIMENTO E INSTALAÇÃO.(DESONERADO)</v>
          </cell>
          <cell r="H3130" t="str">
            <v>M</v>
          </cell>
          <cell r="I3130">
            <v>173.73</v>
          </cell>
        </row>
        <row r="3131">
          <cell r="A3131" t="str">
            <v>IT 25.34.0388</v>
          </cell>
          <cell r="B3131" t="str">
            <v>CABO DE COBRE RÍGIDO COM ISOLAMENTO SINTENAX, CLASSE 0,6/1KV, SEÇÃO DE 240MM2.  FORNECIMENTO E INSTALAÇÃO.</v>
          </cell>
          <cell r="C3131" t="str">
            <v>M</v>
          </cell>
          <cell r="D3131">
            <v>215.24</v>
          </cell>
          <cell r="F3131" t="str">
            <v>IT 24.34.0388</v>
          </cell>
          <cell r="G3131" t="str">
            <v>CABO DE COBRE RÍGIDO COM ISOLAMENTO SINTENAX, CLASSE 0,6/1KV, SEÇÃO DE 240MM2.  FORNECIMENTO E INSTALAÇÃO.(DESONERADO)</v>
          </cell>
          <cell r="H3131" t="str">
            <v>M</v>
          </cell>
          <cell r="I3131">
            <v>207.29</v>
          </cell>
        </row>
        <row r="3132">
          <cell r="A3132" t="str">
            <v>IT 25.36.0050</v>
          </cell>
          <cell r="B3132" t="str">
            <v>CABO DE COBRE ISOLADO EPR, UNIPOLAR, 50MM2, 8,7/15KV, REFERÊNCIA EPOTRENAX FX-3, PIRELLI OU SIMILAR. FORNECIMENTO E INSTALAÇÃO.</v>
          </cell>
          <cell r="C3132" t="str">
            <v>M</v>
          </cell>
          <cell r="D3132">
            <v>52.81</v>
          </cell>
          <cell r="F3132" t="str">
            <v>IT 24.36.0050</v>
          </cell>
          <cell r="G3132" t="str">
            <v>CABO DE COBRE ISOLADO EPR, UNIPOLAR, 50MM2, 8,7/15KV, REFERÊNCIA EPOTRENAX FX-3, PIRELLI OU SIMILAR. FORNECIMENTO E INSTALAÇÃO.(DESONERADO)</v>
          </cell>
          <cell r="H3132" t="str">
            <v>M</v>
          </cell>
          <cell r="I3132">
            <v>50.89</v>
          </cell>
        </row>
        <row r="3133">
          <cell r="A3133" t="str">
            <v>IT 25.38.0059</v>
          </cell>
          <cell r="B3133" t="str">
            <v>CABO TELEFÔNICO DE COBRE RECOZIDO ESTANHADO, TIPO CI, USO INTERNO, 0,40MM2, 10 PARES, PARA INSTALAÇÕES INTERNAS PRIMÁRIAS.  FORNECIMENTO E INSTALAÇÃO.</v>
          </cell>
          <cell r="C3133" t="str">
            <v>M</v>
          </cell>
          <cell r="D3133">
            <v>9.4600000000000009</v>
          </cell>
          <cell r="F3133" t="str">
            <v>IT 24.38.0059</v>
          </cell>
          <cell r="G3133" t="str">
            <v>CABO TELEFÔNICO DE COBRE RECOZIDO ESTANHADO, TIPO CI, USO INTERNO, 0,40MM2, 10 PARES, PARA INSTALAÇÕES INTERNAS PRIMÁRIAS.  FORNECIMENTO E INSTALAÇÃO.(DESONERADO)</v>
          </cell>
          <cell r="H3133" t="str">
            <v>M</v>
          </cell>
          <cell r="I3133">
            <v>9.07</v>
          </cell>
        </row>
        <row r="3134">
          <cell r="A3134" t="str">
            <v>IT 25.38.0071</v>
          </cell>
          <cell r="B3134" t="str">
            <v>CABO TELEFÔNICO DE COBRE RECOZIDO ESTANHADO, TIPO CI, USO INTERNO, 0,40MM2, 20 PARES, PARA INSTALAÇÕES INTERNAS PRIMÁRIAS.  FORNECIMENTO E INSTALAÇÃO.</v>
          </cell>
          <cell r="C3134" t="str">
            <v>M</v>
          </cell>
          <cell r="D3134">
            <v>10.5</v>
          </cell>
          <cell r="F3134" t="str">
            <v>IT 24.38.0071</v>
          </cell>
          <cell r="G3134" t="str">
            <v>CABO TELEFÔNICO DE COBRE RECOZIDO ESTANHADO, TIPO CI, USO INTERNO, 0,40MM2, 20 PARES, PARA INSTALAÇÕES INTERNAS PRIMÁRIAS.  FORNECIMENTO E INSTALAÇÃO.(DESONERADO)</v>
          </cell>
          <cell r="H3134" t="str">
            <v>M</v>
          </cell>
          <cell r="I3134">
            <v>10.06</v>
          </cell>
        </row>
        <row r="3135">
          <cell r="A3135" t="str">
            <v>IT 25.38.0100</v>
          </cell>
          <cell r="B3135" t="str">
            <v>CABO TELEFÔNICO DE COBRE ESTANHADO, TIPO CCI, SEM BLINDAGEM, 0,50MM2, 2 PARES, PARA INSTALAÇÕES INTERNAS SECUNDÁRIAS.  FORNECIMENTO E INSTALAÇÃO.</v>
          </cell>
          <cell r="C3135" t="str">
            <v>M</v>
          </cell>
          <cell r="D3135">
            <v>2.12</v>
          </cell>
          <cell r="F3135" t="str">
            <v>IT 24.38.0100</v>
          </cell>
          <cell r="G3135" t="str">
            <v>CABO TELEFÔNICO DE COBRE ESTANHADO, TIPO CCI, SEM BLINDAGEM, 0,50MM2, 2 PARES, PARA INSTALAÇÕES INTERNAS SECUNDÁRIAS.  FORNECIMENTO E INSTALAÇÃO.(DESONERADO)</v>
          </cell>
          <cell r="H3135" t="str">
            <v>M</v>
          </cell>
          <cell r="I3135">
            <v>1.98</v>
          </cell>
        </row>
        <row r="3136">
          <cell r="A3136" t="str">
            <v>IT 25.38.0103</v>
          </cell>
          <cell r="B3136" t="str">
            <v>CABO TELEFÔNICO DE COBRE ESTANHADO, TIPO CCI, SEM BLINDAGEM, 0,50MM2, 4 PARES, PARA INSTALAÇÕES INTERNAS SECUNDÁRIAS.  FORNECIMENTO E INSTALAÇÃO.</v>
          </cell>
          <cell r="C3136" t="str">
            <v>M</v>
          </cell>
          <cell r="D3136">
            <v>3.69</v>
          </cell>
          <cell r="F3136" t="str">
            <v>IT 24.38.0103</v>
          </cell>
          <cell r="G3136" t="str">
            <v>CABO TELEFÔNICO DE COBRE ESTANHADO, TIPO CCI, SEM BLINDAGEM, 0,50MM2, 4 PARES, PARA INSTALAÇÕES INTERNAS SECUNDÁRIAS.  FORNECIMENTO E INSTALAÇÃO.(DESONERADO)</v>
          </cell>
          <cell r="H3136" t="str">
            <v>M</v>
          </cell>
          <cell r="I3136">
            <v>3.5</v>
          </cell>
        </row>
        <row r="3137">
          <cell r="A3137" t="str">
            <v>IT 25.38.0166</v>
          </cell>
          <cell r="B3137" t="str">
            <v>CABO TELEFÔNICO DE COBRE ESTANHADO, TIPO CCI, SEM BLINDAGEM, 0,50MM2, 6 PARES, PARA INSTALAÇÕES INTERNAS SECUNDÁRIAS.  FORNECIMENTO E INSTALAÇÃO.</v>
          </cell>
          <cell r="C3137" t="str">
            <v>M</v>
          </cell>
          <cell r="D3137">
            <v>6.19</v>
          </cell>
          <cell r="F3137" t="str">
            <v>IT 24.38.0166</v>
          </cell>
          <cell r="G3137" t="str">
            <v>CABO TELEFÔNICO DE COBRE ESTANHADO, TIPO CCI, SEM BLINDAGEM, 0,50MM2, 6 PARES, PARA INSTALAÇÕES INTERNAS SECUNDÁRIAS.  FORNECIMENTO E INSTALAÇÃO.(DESONERADO)</v>
          </cell>
          <cell r="H3137" t="str">
            <v>M</v>
          </cell>
          <cell r="I3137">
            <v>5.8</v>
          </cell>
        </row>
        <row r="3138">
          <cell r="A3138" t="str">
            <v>IT 25.38.0300</v>
          </cell>
          <cell r="B3138" t="str">
            <v>FIO TELEFÔNICO TIPO FE, BITOLA DE 1MM2, PARA INSTALAÇÕES ÁREAS.  FORNECIMENTO E INSTALAÇÃO.</v>
          </cell>
          <cell r="C3138" t="str">
            <v>M</v>
          </cell>
          <cell r="D3138">
            <v>60.57</v>
          </cell>
          <cell r="F3138" t="str">
            <v>IT 24.38.0300</v>
          </cell>
          <cell r="G3138" t="str">
            <v>FIO TELEFÔNICO TIPO FE, BITOLA DE 1MM2, PARA INSTALAÇÕES ÁREAS.  FORNECIMENTO E INSTALAÇÃO.(DESONERADO)</v>
          </cell>
          <cell r="H3138" t="str">
            <v>M</v>
          </cell>
          <cell r="I3138">
            <v>52.3</v>
          </cell>
        </row>
        <row r="3139">
          <cell r="A3139" t="str">
            <v>IT 25.40.0062</v>
          </cell>
          <cell r="B3139" t="str">
            <v>CABO DE COBRE NU, SEÇÃO DE 6MM2.  FORNECIMENTO E INSTALAÇÃO (1KG = 18,87 METROS).</v>
          </cell>
          <cell r="C3139" t="str">
            <v>KG</v>
          </cell>
          <cell r="D3139">
            <v>60.35</v>
          </cell>
          <cell r="F3139" t="str">
            <v>IT 24.40.0062</v>
          </cell>
          <cell r="G3139" t="str">
            <v>CABO DE COBRE NU, SEÇÃO DE 6MM2.  FORNECIMENTO E INSTALAÇÃO (1KG = 18,87 METROS).(DESONERADO)</v>
          </cell>
          <cell r="H3139" t="str">
            <v>KG</v>
          </cell>
          <cell r="I3139">
            <v>59.77</v>
          </cell>
        </row>
        <row r="3140">
          <cell r="A3140" t="str">
            <v>IT 25.40.0068</v>
          </cell>
          <cell r="B3140" t="str">
            <v>CABO DE COBRE NU, SEÇÃO DE 16MM2.  FORNECIMENTO E INSTALAÇÃO (1KG = 7,04 METROS).</v>
          </cell>
          <cell r="C3140" t="str">
            <v>KG</v>
          </cell>
          <cell r="D3140">
            <v>84.02</v>
          </cell>
          <cell r="F3140" t="str">
            <v>IT 24.40.0068</v>
          </cell>
          <cell r="G3140" t="str">
            <v>CABO DE COBRE NU, SEÇÃO DE 16MM2.  FORNECIMENTO E INSTALAÇÃO (1KG = 7,04 METROS).(DESONERADO)</v>
          </cell>
          <cell r="H3140" t="str">
            <v>KG</v>
          </cell>
          <cell r="I3140">
            <v>82.94</v>
          </cell>
        </row>
        <row r="3141">
          <cell r="A3141" t="str">
            <v>IT 25.40.0071</v>
          </cell>
          <cell r="B3141" t="str">
            <v>CABO DE COBRE NU, SEÇÃO DE 25MM2.  FORNECIMENTO E INSTALAÇÃO (1KG = 4,51 METROS).</v>
          </cell>
          <cell r="C3141" t="str">
            <v>KG</v>
          </cell>
          <cell r="D3141">
            <v>97.98</v>
          </cell>
          <cell r="F3141" t="str">
            <v>IT 24.40.0071</v>
          </cell>
          <cell r="G3141" t="str">
            <v>CABO DE COBRE NU, SEÇÃO DE 25MM2.  FORNECIMENTO E INSTALAÇÃO (1KG = 4,51 METROS).(DESONERADO)</v>
          </cell>
          <cell r="H3141" t="str">
            <v>KG</v>
          </cell>
          <cell r="I3141">
            <v>96.78</v>
          </cell>
        </row>
        <row r="3142">
          <cell r="A3142" t="str">
            <v>IT 25.40.0074</v>
          </cell>
          <cell r="B3142" t="str">
            <v>CABO DE COBRE NU, SEÇÃO DE 35MM2.  FORNECIMENTO E INSTALAÇÃO (1KG = 3,16 METROS).</v>
          </cell>
          <cell r="C3142" t="str">
            <v>KG</v>
          </cell>
          <cell r="D3142">
            <v>96.04</v>
          </cell>
          <cell r="F3142" t="str">
            <v>IT 24.40.0074</v>
          </cell>
          <cell r="G3142" t="str">
            <v>CABO DE COBRE NU, SEÇÃO DE 35MM2.  FORNECIMENTO E INSTALAÇÃO (1KG = 3,16 METROS).(DESONERADO)</v>
          </cell>
          <cell r="H3142" t="str">
            <v>KG</v>
          </cell>
          <cell r="I3142">
            <v>94.77</v>
          </cell>
        </row>
        <row r="3143">
          <cell r="A3143" t="str">
            <v>IT 25.40.0077</v>
          </cell>
          <cell r="B3143" t="str">
            <v>CABO DE COBRE NU, SEÇÃO DE 50MM2.  FORNECIMENTO E INSTALAÇÃO (1KG = 2,27 METROS).</v>
          </cell>
          <cell r="C3143" t="str">
            <v>KG</v>
          </cell>
          <cell r="D3143">
            <v>82.97</v>
          </cell>
          <cell r="F3143" t="str">
            <v>IT 24.40.0077</v>
          </cell>
          <cell r="G3143" t="str">
            <v>CABO DE COBRE NU, SEÇÃO DE 50MM2.  FORNECIMENTO E INSTALAÇÃO (1KG = 2,27 METROS).(DESONERADO)</v>
          </cell>
          <cell r="H3143" t="str">
            <v>KG</v>
          </cell>
          <cell r="I3143">
            <v>81.38</v>
          </cell>
        </row>
        <row r="3144">
          <cell r="A3144" t="str">
            <v>IT 25.42.0053</v>
          </cell>
          <cell r="B3144" t="str">
            <v>FIO DE COBRE RÍGIDO, COM ISOLAMENTO TERMOPLÁSTICO, ANTICHAMA, COMPREENDENDO: PREPARO, CORTE E ENFIAÇÃO EM ELETRODUTOS, NA BITOLA DE 1MM2.  FORNECIMENTO E INSTALAÇÃO.</v>
          </cell>
          <cell r="C3144" t="str">
            <v>M</v>
          </cell>
          <cell r="D3144">
            <v>2.59</v>
          </cell>
          <cell r="F3144" t="str">
            <v>IT 24.42.0053</v>
          </cell>
          <cell r="G3144" t="str">
            <v>FIO DE COBRE RÍGIDO, COM ISOLAMENTO TERMOPLÁSTICO, ANTICHAMA, COMPREENDENDO: PREPARO, CORTE E ENFIAÇÃO EM ELETRODUTOS, NA BITOLA DE 1MM2.  FORNECIMENTO E INSTALAÇÃO.(DESONERADO)</v>
          </cell>
          <cell r="H3144" t="str">
            <v>M</v>
          </cell>
          <cell r="I3144">
            <v>2.4</v>
          </cell>
        </row>
        <row r="3145">
          <cell r="A3145" t="str">
            <v>IT 25.42.0056</v>
          </cell>
          <cell r="B3145" t="str">
            <v>FIO DE COBRE RÍGIDO, COM ISOLAMENTO TERMOPLÁSTICO, ANTICHAMA, COMPREENDENDO: PREPARO, CORTE E ENFIAÇÃO EM ELETRODUTOS, NA BITOLA DE 1,5MM2.  FORNECIMENTO E INSTALAÇÃO.</v>
          </cell>
          <cell r="C3145" t="str">
            <v>M</v>
          </cell>
          <cell r="D3145">
            <v>3.31</v>
          </cell>
          <cell r="F3145" t="str">
            <v>IT 24.42.0056</v>
          </cell>
          <cell r="G3145" t="str">
            <v>FIO DE COBRE RÍGIDO, COM ISOLAMENTO TERMOPLÁSTICO, ANTICHAMA, COMPREENDENDO: PREPARO, CORTE E ENFIAÇÃO EM ELETRODUTOS, NA BITOLA DE 1,5MM2.  FORNECIMENTO E INSTALAÇÃO.(DESONERADO)</v>
          </cell>
          <cell r="H3145" t="str">
            <v>M</v>
          </cell>
          <cell r="I3145">
            <v>3.07</v>
          </cell>
        </row>
        <row r="3146">
          <cell r="A3146" t="str">
            <v>IT 25.42.0059</v>
          </cell>
          <cell r="B3146" t="str">
            <v>FIO DE COBRE RÍGIDO, COM ISOLAMENTO TERMOPLÁSTICO, ANTICHAMA, COMPREENDENDO: PREPARO, CORTE E ENFIAÇÃO EM ELETRODUTOS, NA BITOLA DE 2,5MM2.  FORNECIMENTO E INSTALAÇÃO.</v>
          </cell>
          <cell r="C3146" t="str">
            <v>M</v>
          </cell>
          <cell r="D3146">
            <v>4.1100000000000003</v>
          </cell>
          <cell r="F3146" t="str">
            <v>IT 24.42.0059</v>
          </cell>
          <cell r="G3146" t="str">
            <v>FIO DE COBRE RÍGIDO, COM ISOLAMENTO TERMOPLÁSTICO, ANTICHAMA, COMPREENDENDO: PREPARO, CORTE E ENFIAÇÃO EM ELETRODUTOS, NA BITOLA DE 2,5MM2.  FORNECIMENTO E INSTALAÇÃO.(DESONERADO)</v>
          </cell>
          <cell r="H3146" t="str">
            <v>M</v>
          </cell>
          <cell r="I3146">
            <v>3.79</v>
          </cell>
        </row>
        <row r="3147">
          <cell r="A3147" t="str">
            <v>IT 25.42.0062</v>
          </cell>
          <cell r="B3147" t="str">
            <v>FIO DE COBRE RÍGIDO, COM ISOLAMENTO TERMOPLÁSTICO, ANTICHAMA, COMPREENDENDO: PREPARO, CORTE E ENFIAÇÃO EM ELETRODUTOS, NA BITOLA DE 4MM2.  FORNECIMENTO E INSTALAÇÃO.</v>
          </cell>
          <cell r="C3147" t="str">
            <v>M</v>
          </cell>
          <cell r="D3147">
            <v>6.03</v>
          </cell>
          <cell r="F3147" t="str">
            <v>IT 24.42.0062</v>
          </cell>
          <cell r="G3147" t="str">
            <v>FIO DE COBRE RÍGIDO, COM ISOLAMENTO TERMOPLÁSTICO, ANTICHAMA, COMPREENDENDO: PREPARO, CORTE E ENFIAÇÃO EM ELETRODUTOS, NA BITOLA DE 4MM2.  FORNECIMENTO E INSTALAÇÃO.(DESONERADO)</v>
          </cell>
          <cell r="H3147" t="str">
            <v>M</v>
          </cell>
          <cell r="I3147">
            <v>5.64</v>
          </cell>
        </row>
        <row r="3148">
          <cell r="A3148" t="str">
            <v>IT 25.42.0065</v>
          </cell>
          <cell r="B3148" t="str">
            <v>FIO DE COBRE RÍGIDO, COM ISOLAMENTO TERMOPLÁSTICO, ANTICHAMA, COMPREENDENDO: PREPARO, CORTE E ENFIAÇÃO EM ELETRODUTOS, NA BITOLA DE 6MM2.  FORNECIMENTO E INSTALAÇÃO.</v>
          </cell>
          <cell r="C3148" t="str">
            <v>M</v>
          </cell>
          <cell r="D3148">
            <v>8.69</v>
          </cell>
          <cell r="F3148" t="str">
            <v>IT 24.42.0065</v>
          </cell>
          <cell r="G3148" t="str">
            <v>FIO DE COBRE RÍGIDO, COM ISOLAMENTO TERMOPLÁSTICO, ANTICHAMA, COMPREENDENDO: PREPARO, CORTE E ENFIAÇÃO EM ELETRODUTOS, NA BITOLA DE 6MM2.  FORNECIMENTO E INSTALAÇÃO.(DESONERADO)</v>
          </cell>
          <cell r="H3148" t="str">
            <v>M</v>
          </cell>
          <cell r="I3148">
            <v>8.11</v>
          </cell>
        </row>
        <row r="3149">
          <cell r="A3149" t="str">
            <v>IT 25.42.0068</v>
          </cell>
          <cell r="B3149" t="str">
            <v>FIO DE COBRE RÍGIDO, COM ISOLAMENTO TERMOPLÁSTICO, ANTICHAMA, COMPREENDENDO: PREPARO, CORTE E ENFIAÇÃO EM ELETRODUTOS, NA BITOLA DE 10MM2.  FORNECIMENTO E INSTALAÇÃO.</v>
          </cell>
          <cell r="C3149" t="str">
            <v>M</v>
          </cell>
          <cell r="D3149">
            <v>13.22</v>
          </cell>
          <cell r="F3149" t="str">
            <v>IT 24.42.0068</v>
          </cell>
          <cell r="G3149" t="str">
            <v>FIO DE COBRE RÍGIDO, COM ISOLAMENTO TERMOPLÁSTICO, ANTICHAMA, COMPREENDENDO: PREPARO, CORTE E ENFIAÇÃO EM ELETRODUTOS, NA BITOLA DE 10MM2.  FORNECIMENTO E INSTALAÇÃO.(DESONERADO)</v>
          </cell>
          <cell r="H3149" t="str">
            <v>M</v>
          </cell>
          <cell r="I3149">
            <v>12.39</v>
          </cell>
        </row>
        <row r="3150">
          <cell r="A3150" t="str">
            <v>IT 25.42.0106</v>
          </cell>
          <cell r="B3150" t="str">
            <v>FIO DE COBRE FLEXÍVEL, PARALELO, COM ISOLAMENTO TERMOPLÁSTICO, 300V, NA BITOLA DE (2X1,5)MM2.  FORNECIMENTO E INSTALAÇÃO.</v>
          </cell>
          <cell r="C3150" t="str">
            <v>M</v>
          </cell>
          <cell r="D3150">
            <v>6.32</v>
          </cell>
          <cell r="F3150" t="str">
            <v>IT 24.42.0106</v>
          </cell>
          <cell r="G3150" t="str">
            <v>FIO DE COBRE FLEXÍVEL, PARALELO, COM ISOLAMENTO TERMOPLÁSTICO, 300V, NA BITOLA DE (2X1,5)MM2.  FORNECIMENTO E INSTALAÇÃO.(DESONERADO)</v>
          </cell>
          <cell r="H3150" t="str">
            <v>M</v>
          </cell>
          <cell r="I3150">
            <v>6</v>
          </cell>
        </row>
        <row r="3151">
          <cell r="A3151" t="str">
            <v>IT 25.42.0109</v>
          </cell>
          <cell r="B3151" t="str">
            <v>FIO PARALELO, COM ISOLAMENTO TERMOPLÁSTICO, NA BITOLA DE (2X2,5)MM2.  FORNECIMENTO E INSTALAÇÃO.</v>
          </cell>
          <cell r="C3151" t="str">
            <v>M</v>
          </cell>
          <cell r="D3151">
            <v>6.92</v>
          </cell>
          <cell r="F3151" t="str">
            <v>IT 24.42.0109</v>
          </cell>
          <cell r="G3151" t="str">
            <v>FIO PARALELO, COM ISOLAMENTO TERMOPLÁSTICO, NA BITOLA DE (2X2,5)MM2.  FORNECIMENTO E INSTALAÇÃO.(DESONERADO)</v>
          </cell>
          <cell r="H3151" t="str">
            <v>M</v>
          </cell>
          <cell r="I3151">
            <v>6.53</v>
          </cell>
        </row>
        <row r="3152">
          <cell r="A3152" t="str">
            <v>IT 25.42.0112</v>
          </cell>
          <cell r="B3152" t="str">
            <v>FIO DE COBRE FLEXÍVEL, PARALELO, COM ISOLAMENTO TERMOPLÁSTICO, 300V, NA BITOLA DE (2X4)MM2.  FORNECIMENTO E INSTALAÇÃO.</v>
          </cell>
          <cell r="C3152" t="str">
            <v>M</v>
          </cell>
          <cell r="D3152">
            <v>9.7200000000000006</v>
          </cell>
          <cell r="F3152" t="str">
            <v>IT 24.42.0112</v>
          </cell>
          <cell r="G3152" t="str">
            <v>FIO DE COBRE FLEXÍVEL, PARALELO, COM ISOLAMENTO TERMOPLÁSTICO, 300V, NA BITOLA DE (2X4)MM2.  FORNECIMENTO E INSTALAÇÃO.(DESONERADO)</v>
          </cell>
          <cell r="H3152" t="str">
            <v>M</v>
          </cell>
          <cell r="I3152">
            <v>9.14</v>
          </cell>
        </row>
        <row r="3153">
          <cell r="A3153" t="str">
            <v>IT 25.44.0053</v>
          </cell>
          <cell r="B3153" t="str">
            <v>FIO DE COBRE NU, NA BITOLA DE 1MM2.  FORNECIMENTO E INSTALAÇÃO.</v>
          </cell>
          <cell r="C3153" t="str">
            <v>M</v>
          </cell>
          <cell r="D3153">
            <v>1.76</v>
          </cell>
          <cell r="F3153" t="str">
            <v>IT 24.44.0053</v>
          </cell>
          <cell r="G3153" t="str">
            <v>FIO DE COBRE NU, NA BITOLA DE 1MM2.  FORNECIMENTO E INSTALAÇÃO.(DESONERADO)</v>
          </cell>
          <cell r="H3153" t="str">
            <v>M</v>
          </cell>
          <cell r="I3153">
            <v>1.57</v>
          </cell>
        </row>
        <row r="3154">
          <cell r="A3154" t="str">
            <v>IT 25.44.0056</v>
          </cell>
          <cell r="B3154" t="str">
            <v>FIO DE COBRE NU, NA BITOLA DE 1,5MM2.  FORNECIMENTO E INSTALAÇÃO.</v>
          </cell>
          <cell r="C3154" t="str">
            <v>M</v>
          </cell>
          <cell r="D3154">
            <v>2.4300000000000002</v>
          </cell>
          <cell r="F3154" t="str">
            <v>IT 24.44.0056</v>
          </cell>
          <cell r="G3154" t="str">
            <v>FIO DE COBRE NU, NA BITOLA DE 1,5MM2.  FORNECIMENTO E INSTALAÇÃO.(DESONERADO)</v>
          </cell>
          <cell r="H3154" t="str">
            <v>M</v>
          </cell>
          <cell r="I3154">
            <v>2.19</v>
          </cell>
        </row>
        <row r="3155">
          <cell r="A3155" t="str">
            <v>IT 25.44.0059</v>
          </cell>
          <cell r="B3155" t="str">
            <v>FIO DE COBRE NU, NA BITOLA DE 2,5MM2.  FORNECIMENTO E INSTALAÇÃO.</v>
          </cell>
          <cell r="C3155" t="str">
            <v>M</v>
          </cell>
          <cell r="D3155">
            <v>2.99</v>
          </cell>
          <cell r="F3155" t="str">
            <v>IT 24.44.0059</v>
          </cell>
          <cell r="G3155" t="str">
            <v>FIO DE COBRE NU, NA BITOLA DE 2,5MM2.  FORNECIMENTO E INSTALAÇÃO.(DESONERADO)</v>
          </cell>
          <cell r="H3155" t="str">
            <v>M</v>
          </cell>
          <cell r="I3155">
            <v>2.67</v>
          </cell>
        </row>
        <row r="3156">
          <cell r="A3156" t="str">
            <v>IT 25.44.0062</v>
          </cell>
          <cell r="B3156" t="str">
            <v>FIO DE COBRE NU, NA BITOLA DE 4MM2.  FORNECIMENTO E INSTALAÇÃO.</v>
          </cell>
          <cell r="C3156" t="str">
            <v>M</v>
          </cell>
          <cell r="D3156">
            <v>7.59</v>
          </cell>
          <cell r="F3156" t="str">
            <v>IT 24.44.0062</v>
          </cell>
          <cell r="G3156" t="str">
            <v>FIO DE COBRE NU, NA BITOLA DE 4MM2.  FORNECIMENTO E INSTALAÇÃO.(DESONERADO)</v>
          </cell>
          <cell r="H3156" t="str">
            <v>M</v>
          </cell>
          <cell r="I3156">
            <v>7.2</v>
          </cell>
        </row>
        <row r="3157">
          <cell r="A3157" t="str">
            <v>IT 25.44.0065</v>
          </cell>
          <cell r="B3157" t="str">
            <v>FIO DE COBRE NU, NA BITOLA DE 6MM2.  FORNECIMENTO E INSTALAÇÃO.</v>
          </cell>
          <cell r="C3157" t="str">
            <v>M</v>
          </cell>
          <cell r="D3157">
            <v>8.23</v>
          </cell>
          <cell r="F3157" t="str">
            <v>IT 24.44.0065</v>
          </cell>
          <cell r="G3157" t="str">
            <v>FIO DE COBRE NU, NA BITOLA DE 6MM2.  FORNECIMENTO E INSTALAÇÃO.(DESONERADO)</v>
          </cell>
          <cell r="H3157" t="str">
            <v>M</v>
          </cell>
          <cell r="I3157">
            <v>7.65</v>
          </cell>
        </row>
        <row r="3158">
          <cell r="A3158" t="str">
            <v>IT 25.44.0068</v>
          </cell>
          <cell r="B3158" t="str">
            <v>FIO DE COBRE NU, NA BITOLA DE 10MM2.  FORNECIMENTO E INSTALAÇÃO.</v>
          </cell>
          <cell r="C3158" t="str">
            <v>M</v>
          </cell>
          <cell r="D3158">
            <v>16.38</v>
          </cell>
          <cell r="F3158" t="str">
            <v>IT 24.44.0068</v>
          </cell>
          <cell r="G3158" t="str">
            <v>FIO DE COBRE NU, NA BITOLA DE 10MM2.  FORNECIMENTO E INSTALAÇÃO.(DESONERADO)</v>
          </cell>
          <cell r="H3158" t="str">
            <v>M</v>
          </cell>
          <cell r="I3158">
            <v>15.55</v>
          </cell>
        </row>
        <row r="3159">
          <cell r="A3159" t="str">
            <v>IT 25.44.0071</v>
          </cell>
          <cell r="B3159" t="str">
            <v>FIO DE COBRE NU, NA BITOLA DE 16MM2.  FORNECIMENTO E INSTALAÇÃO.</v>
          </cell>
          <cell r="C3159" t="str">
            <v>M</v>
          </cell>
          <cell r="D3159">
            <v>24.78</v>
          </cell>
          <cell r="F3159" t="str">
            <v>IT 24.44.0071</v>
          </cell>
          <cell r="G3159" t="str">
            <v>FIO DE COBRE NU, NA BITOLA DE 16MM2.  FORNECIMENTO E INSTALAÇÃO.(DESONERADO)</v>
          </cell>
          <cell r="H3159" t="str">
            <v>M</v>
          </cell>
          <cell r="I3159">
            <v>23.51</v>
          </cell>
        </row>
        <row r="3160">
          <cell r="A3160" t="str">
            <v>IT 25.46.0050</v>
          </cell>
          <cell r="B3160" t="str">
            <v>CAIXA ESTAMPADA DE 2"X4", INCLUSIVE BUCHAS E ARRUELAS.  FORNECIMENTO E INSTALAÇÃO.</v>
          </cell>
          <cell r="C3160" t="str">
            <v>UN</v>
          </cell>
          <cell r="D3160">
            <v>15.45</v>
          </cell>
          <cell r="F3160" t="str">
            <v>IT 24.46.0050</v>
          </cell>
          <cell r="G3160" t="str">
            <v>CAIXA ESTAMPADA DE 2"X4", INCLUSIVE BUCHAS E ARRUELAS.  FORNECIMENTO E INSTALAÇÃO.(DESONERADO)</v>
          </cell>
          <cell r="H3160" t="str">
            <v>UN</v>
          </cell>
          <cell r="I3160">
            <v>13.86</v>
          </cell>
        </row>
        <row r="3161">
          <cell r="A3161" t="str">
            <v>IT 25.46.0053</v>
          </cell>
          <cell r="B3161" t="str">
            <v>CAIXA ESTAMPADA DE 3"X3", INCLUSIVE BUCHAS E ARRUELAS.  FORNECIMENTO E INSTALAÇÃO.</v>
          </cell>
          <cell r="C3161" t="str">
            <v>UN</v>
          </cell>
          <cell r="D3161">
            <v>14.56</v>
          </cell>
          <cell r="F3161" t="str">
            <v>IT 24.46.0053</v>
          </cell>
          <cell r="G3161" t="str">
            <v>CAIXA ESTAMPADA DE 3"X3", INCLUSIVE BUCHAS E ARRUELAS.  FORNECIMENTO E INSTALAÇÃO.(DESONERADO)</v>
          </cell>
          <cell r="H3161" t="str">
            <v>UN</v>
          </cell>
          <cell r="I3161">
            <v>12.97</v>
          </cell>
        </row>
        <row r="3162">
          <cell r="A3162" t="str">
            <v>IT 25.46.0056</v>
          </cell>
          <cell r="B3162" t="str">
            <v>CAIXA ESTAMPADA DE 4"X4", INCLUSIVE BUCHAS E ARRUELAS.  FORNECIMENTO E INSTALAÇÃO.</v>
          </cell>
          <cell r="C3162" t="str">
            <v>UN</v>
          </cell>
          <cell r="D3162">
            <v>17.89</v>
          </cell>
          <cell r="F3162" t="str">
            <v>IT 24.46.0056</v>
          </cell>
          <cell r="G3162" t="str">
            <v>CAIXA ESTAMPADA DE 4"X4", INCLUSIVE BUCHAS E ARRUELAS.  FORNECIMENTO E INSTALAÇÃO.(DESONERADO)</v>
          </cell>
          <cell r="H3162" t="str">
            <v>UN</v>
          </cell>
          <cell r="I3162">
            <v>16.3</v>
          </cell>
        </row>
        <row r="3163">
          <cell r="A3163" t="str">
            <v>IT 25.46.0100</v>
          </cell>
          <cell r="B3163" t="str">
            <v>CAIXA DE PASSAGEM EM AÇO ESTAMPADO, DE 4"X2", EXCLUSIVE ABERTURA E FECHAMENTO DO RASGO.  FORNECIMENTO E INSTALAÇÃO.</v>
          </cell>
          <cell r="C3163" t="str">
            <v>UN</v>
          </cell>
          <cell r="D3163">
            <v>9.9</v>
          </cell>
          <cell r="F3163" t="str">
            <v>IT 24.46.0100</v>
          </cell>
          <cell r="G3163" t="str">
            <v>CAIXA DE PASSAGEM EM AÇO ESTAMPADO, DE 4"X2", EXCLUSIVE ABERTURA E FECHAMENTO DO RASGO.  FORNECIMENTO E INSTALAÇÃO.(DESONERADO)</v>
          </cell>
          <cell r="H3163" t="str">
            <v>UN</v>
          </cell>
          <cell r="I3163">
            <v>8.82</v>
          </cell>
        </row>
        <row r="3164">
          <cell r="A3164" t="str">
            <v>IT 25.46.0103</v>
          </cell>
          <cell r="B3164" t="str">
            <v>CAIXA DE PASSAGEM EM AÇO ESTAMPADO, DE 4"X4", EXCLUSIVE ABERTURA E FECHAMENTO DO RASGO.  FORNECIMENTO E INSTALAÇÃO.</v>
          </cell>
          <cell r="C3164" t="str">
            <v>UN</v>
          </cell>
          <cell r="D3164">
            <v>15.67</v>
          </cell>
          <cell r="F3164" t="str">
            <v>IT 24.46.0103</v>
          </cell>
          <cell r="G3164" t="str">
            <v>CAIXA DE PASSAGEM EM AÇO ESTAMPADO, DE 4"X4", EXCLUSIVE ABERTURA E FECHAMENTO DO RASGO.  FORNECIMENTO E INSTALAÇÃO.(DESONERADO)</v>
          </cell>
          <cell r="H3164" t="str">
            <v>UN</v>
          </cell>
          <cell r="I3164">
            <v>14.08</v>
          </cell>
        </row>
        <row r="3165">
          <cell r="A3165" t="str">
            <v>IT 25.46.0106</v>
          </cell>
          <cell r="B3165" t="str">
            <v>CAIXA DE PASSAGEM EM CHAPA COM TAMPA APARAFUSADA DE (20X20X10)CM.  FORNECIMENTO E INSTALAÇÃO.</v>
          </cell>
          <cell r="C3165" t="str">
            <v>UN</v>
          </cell>
          <cell r="D3165">
            <v>107.71</v>
          </cell>
          <cell r="F3165" t="str">
            <v>IT 24.46.0106</v>
          </cell>
          <cell r="G3165" t="str">
            <v>CAIXA DE PASSAGEM EM CHAPA COM TAMPA APARAFUSADA DE (20X20X10)CM.  FORNECIMENTO E INSTALAÇÃO.(DESONERADO)</v>
          </cell>
          <cell r="H3165" t="str">
            <v>UN</v>
          </cell>
          <cell r="I3165">
            <v>99.76</v>
          </cell>
        </row>
        <row r="3166">
          <cell r="A3166" t="str">
            <v>IT 25.46.0109</v>
          </cell>
          <cell r="B3166" t="str">
            <v>CAIXA DE PASSAGEM PARA TELEFONE, CONFORME ESPECIFICAÇÃO DA TELEBRÁS, NAS DIMENSÕES (20X20X12)CM.  FORNECIMENTO E INSTALAÇÃO.</v>
          </cell>
          <cell r="C3166" t="str">
            <v>UN</v>
          </cell>
          <cell r="D3166">
            <v>129.54</v>
          </cell>
          <cell r="F3166" t="str">
            <v>IT 24.46.0109</v>
          </cell>
          <cell r="G3166" t="str">
            <v>CAIXA DE PASSAGEM PARA TELEFONE, CONFORME ESPECIFICAÇÃO DA TELEBRÁS, NAS DIMENSÕES (20X20X12)CM.  FORNECIMENTO E INSTALAÇÃO.(DESONERADO)</v>
          </cell>
          <cell r="H3166" t="str">
            <v>UN</v>
          </cell>
          <cell r="I3166">
            <v>126.96</v>
          </cell>
        </row>
        <row r="3167">
          <cell r="A3167" t="str">
            <v>IT 25.46.0112</v>
          </cell>
          <cell r="B3167" t="str">
            <v>CAIXA DE PASSAGEM PARA TELEFONE, CONFORME ESPECIFICAÇÃO DA TELEBRÁS, NAS DIMENSÕES (40X40X12)CM.  FORNECIMENTO E INSTALAÇÃO.</v>
          </cell>
          <cell r="C3167" t="str">
            <v>UN</v>
          </cell>
          <cell r="D3167">
            <v>292.2</v>
          </cell>
          <cell r="F3167" t="str">
            <v>IT 24.46.0112</v>
          </cell>
          <cell r="G3167" t="str">
            <v>CAIXA DE PASSAGEM PARA TELEFONE, CONFORME ESPECIFICAÇÃO DA TELEBRÁS, NAS DIMENSÕES (40X40X12)CM.  FORNECIMENTO E INSTALAÇÃO.(DESONERADO)</v>
          </cell>
          <cell r="H3167" t="str">
            <v>UN</v>
          </cell>
          <cell r="I3167">
            <v>289.44</v>
          </cell>
        </row>
        <row r="3168">
          <cell r="A3168" t="str">
            <v>IT 25.46.0115</v>
          </cell>
          <cell r="B3168" t="str">
            <v>CAIXA DE PASSAGEM PARA TELEFONE, CONFORME ESPECIFICAÇÃO DA TELEBRÁS, NAS DIMENSÕES (60X60X12)CM.  FORNECIMENTO E INSTALAÇÃO.</v>
          </cell>
          <cell r="C3168" t="str">
            <v>UN</v>
          </cell>
          <cell r="D3168">
            <v>231.47</v>
          </cell>
          <cell r="F3168" t="str">
            <v>IT 24.46.0115</v>
          </cell>
          <cell r="G3168" t="str">
            <v>CAIXA DE PASSAGEM PARA TELEFONE, CONFORME ESPECIFICAÇÃO DA TELEBRÁS, NAS DIMENSÕES (60X60X12)CM.  FORNECIMENTO E INSTALAÇÃO.(DESONERADO)</v>
          </cell>
          <cell r="H3168" t="str">
            <v>UN</v>
          </cell>
          <cell r="I3168">
            <v>228.52</v>
          </cell>
        </row>
        <row r="3169">
          <cell r="A3169" t="str">
            <v>IT 25.46.0118</v>
          </cell>
          <cell r="B3169" t="str">
            <v>CAIXA DE PASSAGEM PARA TELEFONE, CONFORME ESPECIFICAÇÃO DA TELEBRÁS, NAS DIMENSÕES (80X80X12)CM.  FORNECIMENTO E INSTALAÇÃO.</v>
          </cell>
          <cell r="C3169" t="str">
            <v>UN</v>
          </cell>
          <cell r="D3169">
            <v>806.65</v>
          </cell>
          <cell r="F3169" t="str">
            <v>IT 24.46.0118</v>
          </cell>
          <cell r="G3169" t="str">
            <v>CAIXA DE PASSAGEM PARA TELEFONE, CONFORME ESPECIFICAÇÃO DA TELEBRÁS, NAS DIMENSÕES (80X80X12)CM.  FORNECIMENTO E INSTALAÇÃO.(DESONERADO)</v>
          </cell>
          <cell r="H3169" t="str">
            <v>UN</v>
          </cell>
          <cell r="I3169">
            <v>803.51</v>
          </cell>
        </row>
        <row r="3170">
          <cell r="A3170" t="str">
            <v>IT 25.46.0121</v>
          </cell>
          <cell r="B3170" t="str">
            <v>CAIXA DE PASSAGEM PARA TELEFONE, CONFORME ESPECIFICAÇÃO DA TELEBRÁS, NAS DIMENSÕES (120X120X12)CM.  FORNECIMENTO E INSTALAÇÃO.</v>
          </cell>
          <cell r="C3170" t="str">
            <v>UN</v>
          </cell>
          <cell r="D3170">
            <v>1034.43</v>
          </cell>
          <cell r="F3170" t="str">
            <v>IT 24.46.0121</v>
          </cell>
          <cell r="G3170" t="str">
            <v>CAIXA DE PASSAGEM PARA TELEFONE, CONFORME ESPECIFICAÇÃO DA TELEBRÁS, NAS DIMENSÕES (120X120X12)CM.  FORNECIMENTO E INSTALAÇÃO.(DESONERADO)</v>
          </cell>
          <cell r="H3170" t="str">
            <v>UN</v>
          </cell>
          <cell r="I3170">
            <v>1031.0999999999999</v>
          </cell>
        </row>
        <row r="3171">
          <cell r="A3171" t="str">
            <v>IT 25.46.0124</v>
          </cell>
          <cell r="B3171" t="str">
            <v>CAIXA DE PASSAGEM PARA TELEFONE, CONFORME ESPECIFICAÇÃO DA TELEBRÁS, NAS DIMENSÕES (150X150X12)CM.  FORNECIMENTO E INSTALAÇÃO.</v>
          </cell>
          <cell r="C3171" t="str">
            <v>UN</v>
          </cell>
          <cell r="D3171">
            <v>1495</v>
          </cell>
          <cell r="F3171" t="str">
            <v>IT 24.46.0124</v>
          </cell>
          <cell r="G3171" t="str">
            <v>CAIXA DE PASSAGEM PARA TELEFONE, CONFORME ESPECIFICAÇÃO DA TELEBRÁS, NAS DIMENSÕES (150X150X12)CM.  FORNECIMENTO E INSTALAÇÃO.(DESONERADO)</v>
          </cell>
          <cell r="H3171" t="str">
            <v>UN</v>
          </cell>
          <cell r="I3171">
            <v>1491.32</v>
          </cell>
        </row>
        <row r="3172">
          <cell r="A3172" t="str">
            <v>IT 25.46.0150</v>
          </cell>
          <cell r="B3172" t="str">
            <v>CAIXA DE PASSAGEM EM ALVENARIA, DIMENSÕES DE (60X60X60)CM, COM TAMPÃO DE FERRO.  CONSTRUÇÃO.</v>
          </cell>
          <cell r="C3172" t="str">
            <v>UN</v>
          </cell>
          <cell r="D3172">
            <v>492.15</v>
          </cell>
          <cell r="F3172" t="str">
            <v>IT 24.46.0150</v>
          </cell>
          <cell r="G3172" t="str">
            <v>CAIXA DE PASSAGEM EM ALVENARIA, DIMENSÕES DE (60X60X60)CM, COM TAMPÃO DE FERRO.  CONSTRUÇÃO.(DESONERADO)</v>
          </cell>
          <cell r="H3172" t="str">
            <v>UN</v>
          </cell>
          <cell r="I3172">
            <v>481.79</v>
          </cell>
        </row>
        <row r="3173">
          <cell r="A3173" t="str">
            <v>IT 25.46.0153</v>
          </cell>
          <cell r="B3173" t="str">
            <v>CAIXA DE PASSAGEM EM ALVENARIA, DIMENSÕES DE (80X80X80)CM, COM TAMPÃO DE FERRO. CONSTRUÇÃO.</v>
          </cell>
          <cell r="C3173" t="str">
            <v>UN</v>
          </cell>
          <cell r="D3173">
            <v>571.34</v>
          </cell>
          <cell r="F3173" t="str">
            <v>IT 24.46.0153</v>
          </cell>
          <cell r="G3173" t="str">
            <v>CAIXA DE PASSAGEM EM ALVENARIA, DIMENSÕES DE (80X80X80)CM, COM TAMPÃO DE FERRO. CONSTRUÇÃO.(DESONERADO)</v>
          </cell>
          <cell r="H3173" t="str">
            <v>UN</v>
          </cell>
          <cell r="I3173">
            <v>547.72</v>
          </cell>
        </row>
        <row r="3174">
          <cell r="A3174" t="str">
            <v>IT 25.46.0200</v>
          </cell>
          <cell r="B3174" t="str">
            <v>REPARO EM CAIXA DE PASSAGEM DE ENERGIA ELÉTRICA DE ALVENARIA DE (60X60)CM, COM TROCA DE TAMPA DE CONCRETO, COM ESPESSURAS DE 6CM.</v>
          </cell>
          <cell r="C3174" t="str">
            <v>M2</v>
          </cell>
          <cell r="D3174">
            <v>151.93</v>
          </cell>
          <cell r="F3174" t="str">
            <v>IT 24.46.0200</v>
          </cell>
          <cell r="G3174" t="str">
            <v>REPARO EM CAIXA DE PASSAGEM DE ENERGIA ELÉTRICA DE ALVENARIA DE (60X60)CM, COM TROCA DE TAMPA DE CONCRETO, COM ESPESSURAS DE 6CM.(DESONERADO)</v>
          </cell>
          <cell r="H3174" t="str">
            <v>M2</v>
          </cell>
          <cell r="I3174">
            <v>143.9</v>
          </cell>
        </row>
        <row r="3175">
          <cell r="A3175" t="str">
            <v>IT 25.46.0400</v>
          </cell>
          <cell r="B3175" t="str">
            <v>CAIXA DE LIGAÇÃO DE ALUMÍNIO SILÍCIO, TIPO CONDULETE OU SIMILAR, NO FORMATO B COM DIÂMETRO DE 1", FORNECIMENTO E INSTALAÇÃO.</v>
          </cell>
          <cell r="C3175" t="str">
            <v>UN</v>
          </cell>
          <cell r="D3175">
            <v>19.2</v>
          </cell>
          <cell r="F3175" t="str">
            <v>IT 24.46.0400</v>
          </cell>
          <cell r="G3175" t="str">
            <v>CAIXA DE LIGAÇÃO DE ALUMÍNIO SILÍCIO, TIPO CONDULETE OU SIMILAR, NO FORMATO B COM DIÂMETRO DE 1", FORNECIMENTO E INSTALAÇÃO.(DESONERADO)</v>
          </cell>
          <cell r="H3175" t="str">
            <v>UN</v>
          </cell>
          <cell r="I3175">
            <v>18.09</v>
          </cell>
        </row>
        <row r="3176">
          <cell r="A3176" t="str">
            <v>IT 25.46.0403</v>
          </cell>
          <cell r="B3176" t="str">
            <v>CAIXA DE LIGAÇÃO DE ALUMÍNIO SILÍCIO, TIPO CONDULETE OU SIMILAR, NO FORMATO C COM DIÂMETRO DE 1", FORNECIMENTO E INSTALAÇÃO.</v>
          </cell>
          <cell r="C3176" t="str">
            <v>UN</v>
          </cell>
          <cell r="D3176">
            <v>24.77</v>
          </cell>
          <cell r="F3176" t="str">
            <v>IT 24.46.0403</v>
          </cell>
          <cell r="G3176" t="str">
            <v>CAIXA DE LIGAÇÃO DE ALUMÍNIO SILÍCIO, TIPO CONDULETE OU SIMILAR, NO FORMATO C COM DIÂMETRO DE 1", FORNECIMENTO E INSTALAÇÃO.(DESONERADO)</v>
          </cell>
          <cell r="H3176" t="str">
            <v>UN</v>
          </cell>
          <cell r="I3176">
            <v>23.66</v>
          </cell>
        </row>
        <row r="3177">
          <cell r="A3177" t="str">
            <v>IT 25.46.0406</v>
          </cell>
          <cell r="B3177" t="str">
            <v>CAIXA DE LIGAÇÃO DE ALUMÍNIO SILÍCIO, TIPO CONDULETE OU SIMILAR, NO FORMATO E COM DIÂMETRO DE 1",FORNECIMENTO E INSTALAÇÃO.</v>
          </cell>
          <cell r="C3177" t="str">
            <v>UN</v>
          </cell>
          <cell r="D3177">
            <v>19.2</v>
          </cell>
          <cell r="F3177" t="str">
            <v>IT 24.46.0406</v>
          </cell>
          <cell r="G3177" t="str">
            <v>CAIXA DE LIGAÇÃO DE ALUMÍNIO SILÍCIO, TIPO CONDULETE OU SIMILAR, NO FORMATO E COM DIÂMETRO DE 1",FORNECIMENTO E INSTALAÇÃO.(DESONERADO)</v>
          </cell>
          <cell r="H3177" t="str">
            <v>UN</v>
          </cell>
          <cell r="I3177">
            <v>18.09</v>
          </cell>
        </row>
        <row r="3178">
          <cell r="A3178" t="str">
            <v>IT 25.46.0409</v>
          </cell>
          <cell r="B3178" t="str">
            <v>CAIXA DE LIGAÇÃO DE ALUMÍNIO SILÍCIO, TIPO CONDULETE OU SIMILAR, NO FORMATO LB COM DIÂMETRO DE 1", FORNECIMENTO E INSTALAÇÃO.</v>
          </cell>
          <cell r="C3178" t="str">
            <v>UN</v>
          </cell>
          <cell r="D3178">
            <v>22.1</v>
          </cell>
          <cell r="F3178" t="str">
            <v>IT 24.46.0409</v>
          </cell>
          <cell r="G3178" t="str">
            <v>CAIXA DE LIGAÇÃO DE ALUMÍNIO SILÍCIO, TIPO CONDULETE OU SIMILAR, NO FORMATO LB COM DIÂMETRO DE 1", FORNECIMENTO E INSTALAÇÃO.(DESONERADO)</v>
          </cell>
          <cell r="H3178" t="str">
            <v>UN</v>
          </cell>
          <cell r="I3178">
            <v>20.99</v>
          </cell>
        </row>
        <row r="3179">
          <cell r="A3179" t="str">
            <v>IT 25.46.0412</v>
          </cell>
          <cell r="B3179" t="str">
            <v>CAIXA DE LIGAÇÃO DE ALUMÍNIO SILÍCIO, TIPO CONDULETE OU SIMILAR, NO FORMATO LL COM DIÂMETRO DE 1", FORNECIMENTO E INSTALAÇÃO.</v>
          </cell>
          <cell r="C3179" t="str">
            <v>UN</v>
          </cell>
          <cell r="D3179">
            <v>22.08</v>
          </cell>
          <cell r="F3179" t="str">
            <v>IT 24.46.0412</v>
          </cell>
          <cell r="G3179" t="str">
            <v>CAIXA DE LIGAÇÃO DE ALUMÍNIO SILÍCIO, TIPO CONDULETE OU SIMILAR, NO FORMATO LL COM DIÂMETRO DE 1", FORNECIMENTO E INSTALAÇÃO.(DESONERADO)</v>
          </cell>
          <cell r="H3179" t="str">
            <v>UN</v>
          </cell>
          <cell r="I3179">
            <v>20.97</v>
          </cell>
        </row>
        <row r="3180">
          <cell r="A3180" t="str">
            <v>IT 25.46.0415</v>
          </cell>
          <cell r="B3180" t="str">
            <v>CAIXA DE LIGAÇÃO DE ALUMÍNIO SILÍCIO, TIPO CONDULETE OU SIMILAR, NO FORMATO T COM DIÂMETRO DE 1", FORNECIMENTO E INSTALAÇÃO.</v>
          </cell>
          <cell r="C3180" t="str">
            <v>UN</v>
          </cell>
          <cell r="D3180">
            <v>24.92</v>
          </cell>
          <cell r="F3180" t="str">
            <v>IT 24.46.0415</v>
          </cell>
          <cell r="G3180" t="str">
            <v>CAIXA DE LIGAÇÃO DE ALUMÍNIO SILÍCIO, TIPO CONDULETE OU SIMILAR, NO FORMATO T COM DIÂMETRO DE 1", FORNECIMENTO E INSTALAÇÃO.(DESONERADO)</v>
          </cell>
          <cell r="H3180" t="str">
            <v>UN</v>
          </cell>
          <cell r="I3180">
            <v>23.81</v>
          </cell>
        </row>
        <row r="3181">
          <cell r="A3181" t="str">
            <v>IT 25.46.0418</v>
          </cell>
          <cell r="B3181" t="str">
            <v>CAIXA DE LIGAÇÃO DE ALUMÍNIO SILÍCIO, TIPO CONDULETS OU SIMILAR, NO FORMATO X COM DIÂMETRO DE 1",FORNECIMENTO E INSTALAÇÃO.</v>
          </cell>
          <cell r="C3181" t="str">
            <v>UN</v>
          </cell>
          <cell r="D3181">
            <v>31.33</v>
          </cell>
          <cell r="F3181" t="str">
            <v>IT 24.46.0418</v>
          </cell>
          <cell r="G3181" t="str">
            <v>CAIXA DE LIGAÇÃO DE ALUMÍNIO SILÍCIO, TIPO CONDULETS OU SIMILAR, NO FORMATO X COM DIÂMETRO DE 1",FORNECIMENTO E INSTALAÇÃO.(DESONERADO)</v>
          </cell>
          <cell r="H3181" t="str">
            <v>UN</v>
          </cell>
          <cell r="I3181">
            <v>30.22</v>
          </cell>
        </row>
        <row r="3182">
          <cell r="A3182" t="str">
            <v>IT 25.48.0050</v>
          </cell>
          <cell r="B3182" t="str">
            <v>QUADRO DE DISTRIBUIÇÃO DE ENERGIA PARA DISJUNTORES TERMO-MAGNÉTICOS UNIPOLARES, DE EMBUTIR, COM PORTA E BARRAMENTO NEUTRO, PARA INSTALAÇÃO DE ATÉ 3 DISJUNTORES, SEM DISPOSITIVO PARA CHAVE GERAL.  FORNECIMENTO E INSTALAÇÃO.</v>
          </cell>
          <cell r="C3182" t="str">
            <v>UN</v>
          </cell>
          <cell r="D3182">
            <v>110.07</v>
          </cell>
          <cell r="F3182" t="str">
            <v>IT 24.48.0050</v>
          </cell>
          <cell r="G3182" t="str">
            <v>QUADRO DE DISTRIBUIÇÃO DE ENERGIA PARA DISJUNTORES TERMO-MAGNÉTICOS UNIPOLARES, DE EMBUTIR, COM PORTA E BARRAMENTO NEUTRO, PARA INSTALAÇÃO DE ATÉ 3 DISJUNTORES, SEM DISPOSITIVO PARA CHAVE GERAL.  FORNECIMENTO E INSTALAÇÃO.(DESONERADO)</v>
          </cell>
          <cell r="H3182" t="str">
            <v>UN</v>
          </cell>
          <cell r="I3182">
            <v>97.36</v>
          </cell>
        </row>
        <row r="3183">
          <cell r="A3183" t="str">
            <v>IT 25.48.0100</v>
          </cell>
          <cell r="B3183" t="str">
            <v>CENTRO DE DISTRIBUIÇÃO DA DUTOPLAST OU SIMILAR, MODELO EXTERNO, COM PREVISÃO PARA INSTALAÇÃO DE 6 DISJUNTORES.  FORNECIMENTO E INSTALAÇÃO.</v>
          </cell>
          <cell r="C3183" t="str">
            <v>UN</v>
          </cell>
          <cell r="D3183">
            <v>122.7</v>
          </cell>
          <cell r="F3183" t="str">
            <v>IT 24.48.0100</v>
          </cell>
          <cell r="G3183" t="str">
            <v>CENTRO DE DISTRIBUIÇÃO DA DUTOPLAST OU SIMILAR, MODELO EXTERNO, COM PREVISÃO PARA INSTALAÇÃO DE 6 DISJUNTORES.  FORNECIMENTO E INSTALAÇÃO.(DESONERADO)</v>
          </cell>
          <cell r="H3183" t="str">
            <v>UN</v>
          </cell>
          <cell r="I3183">
            <v>109.99</v>
          </cell>
        </row>
        <row r="3184">
          <cell r="A3184" t="str">
            <v>IT 25.48.0106</v>
          </cell>
          <cell r="B3184" t="str">
            <v>QUADRO DE DISTRIBUIÇÃO DE ENERGIA PARA DISJUNTORES TERMO-MAGNÉTICOS UNIPOLARES, DE EMBUTIR, COM PORTA, PARA INSTALAÇÃO DE ATÉ 6 DISJUNTORES, SEM DISPOSITIVO PARA CHAVE GERAL.  FORNECIMENTO E INSTALAÇÃO.</v>
          </cell>
          <cell r="C3184" t="str">
            <v>UN</v>
          </cell>
          <cell r="D3184">
            <v>123.33</v>
          </cell>
          <cell r="F3184" t="str">
            <v>IT 24.48.0106</v>
          </cell>
          <cell r="G3184" t="str">
            <v>QUADRO DE DISTRIBUIÇÃO DE ENERGIA PARA DISJUNTORES TERMO-MAGNÉTICOS UNIPOLARES, DE EMBUTIR, COM PORTA, PARA INSTALAÇÃO DE ATÉ 6 DISJUNTORES, SEM DISPOSITIVO PARA CHAVE GERAL.  FORNECIMENTO E INSTALAÇÃO.(DESONERADO)</v>
          </cell>
          <cell r="H3184" t="str">
            <v>UN</v>
          </cell>
          <cell r="I3184">
            <v>110.62</v>
          </cell>
        </row>
        <row r="3185">
          <cell r="A3185" t="str">
            <v>IT 25.48.0150</v>
          </cell>
          <cell r="B3185" t="str">
            <v>QUADRO DE DISTRIBUIÇÃO DE ENERGIA, PARA DISJUNTORES TERMO-MAGNÉTICOS UNIPOLARES, DE EMBUTIR, COM PORTA E BARRAMENTO NEUTRO, PARA INSTALAÇÃO DE ATÉ 12 DISJUNTORES, SEM DISPOSITIVO PARA CHAVE GERAL.  FORNECIMENTO E INSTALAÇÃO.</v>
          </cell>
          <cell r="C3185" t="str">
            <v>UN</v>
          </cell>
          <cell r="D3185">
            <v>207.65</v>
          </cell>
          <cell r="F3185" t="str">
            <v>IT 24.48.0150</v>
          </cell>
          <cell r="G3185" t="str">
            <v>QUADRO DE DISTRIBUIÇÃO DE ENERGIA, PARA DISJUNTORES TERMO-MAGNÉTICOS UNIPOLARES, DE EMBUTIR, COM PORTA E BARRAMENTO NEUTRO, PARA INSTALAÇÃO DE ATÉ 12 DISJUNTORES, SEM DISPOSITIVO PARA CHAVE GERAL.  FORNECIMENTO E INSTALAÇÃO.(DESONERADO)</v>
          </cell>
          <cell r="H3185" t="str">
            <v>UN</v>
          </cell>
          <cell r="I3185">
            <v>191.77</v>
          </cell>
        </row>
        <row r="3186">
          <cell r="A3186" t="str">
            <v>IT 25.48.0156</v>
          </cell>
          <cell r="B3186" t="str">
            <v>QUADRO DE DISTRIBUIÇÃO DE ENERGIA, TRIFÁSICO, PARA 12 CIRCUITOS.  FORNECIMENTO E INSTALAÇÃO.</v>
          </cell>
          <cell r="C3186" t="str">
            <v>UN</v>
          </cell>
          <cell r="D3186">
            <v>604.15</v>
          </cell>
          <cell r="F3186" t="str">
            <v>IT 24.48.0156</v>
          </cell>
          <cell r="G3186" t="str">
            <v>QUADRO DE DISTRIBUIÇÃO DE ENERGIA, TRIFÁSICO, PARA 12 CIRCUITOS.  FORNECIMENTO E INSTALAÇÃO.(DESONERADO)</v>
          </cell>
          <cell r="H3186" t="str">
            <v>UN</v>
          </cell>
          <cell r="I3186">
            <v>593.49</v>
          </cell>
        </row>
        <row r="3187">
          <cell r="A3187" t="str">
            <v>IT 25.48.0200</v>
          </cell>
          <cell r="B3187" t="str">
            <v>QUADRO DE DISTRIBUIÇÃO DE ENERGIA, PARA DISJUNTORES TERMO-MAGNÉTICOS UNIPOLARES, DE EMBUTIR, COM PORTA E BARRAMENTO NEUTRO E TRIFÁSICOS, PARA INSTALAÇÃO DE ATÉ 18 DISJUNTORES, COM DISPOSITIVO PARA CHAVE GERAL.  FORNECIMENTO E INSTALAÇÃO.</v>
          </cell>
          <cell r="C3187" t="str">
            <v>UN</v>
          </cell>
          <cell r="D3187">
            <v>224.06</v>
          </cell>
          <cell r="F3187" t="str">
            <v>IT 24.48.0200</v>
          </cell>
          <cell r="G3187" t="str">
            <v>QUADRO DE DISTRIBUIÇÃO DE ENERGIA, PARA DISJUNTORES TERMO-MAGNÉTICOS UNIPOLARES, DE EMBUTIR, COM PORTA E BARRAMENTO NEUTRO E TRIFÁSICOS, PARA INSTALAÇÃO DE ATÉ 18 DISJUNTORES, COM DISPOSITIVO PARA CHAVE GERAL.  FORNECIMENTO E INSTALAÇÃO.(DESONERADO)</v>
          </cell>
          <cell r="H3187" t="str">
            <v>UN</v>
          </cell>
          <cell r="I3187">
            <v>205</v>
          </cell>
        </row>
        <row r="3188">
          <cell r="A3188" t="str">
            <v>IT 25.48.0250</v>
          </cell>
          <cell r="B3188" t="str">
            <v>QUADRO DE DISTRIBUIÇÃO DE ENERGIA PARA DISJUNTORES TERMO-MAGNÉTICOS UNIPOLARES, DE EMBUTIR, COM PORTA E BARRAMENTO NEUTRO E TRIFÁSICO, PARA INSTALAÇÃO DE ATÉ 24 DISJUNTORES, COM DISPOSITIVO PARA CHAVE GERAL.  FORNECIMENTO E INSTALAÇÃO.</v>
          </cell>
          <cell r="C3188" t="str">
            <v>UN</v>
          </cell>
          <cell r="D3188">
            <v>278.95999999999998</v>
          </cell>
          <cell r="F3188" t="str">
            <v>IT 24.48.0250</v>
          </cell>
          <cell r="G3188" t="str">
            <v>QUADRO DE DISTRIBUIÇÃO DE ENERGIA PARA DISJUNTORES TERMO-MAGNÉTICOS UNIPOLARES, DE EMBUTIR, COM PORTA E BARRAMENTO NEUTRO E TRIFÁSICO, PARA INSTALAÇÃO DE ATÉ 24 DISJUNTORES, COM DISPOSITIVO PARA CHAVE GERAL.  FORNECIMENTO E INSTALAÇÃO.(DESONERADO)</v>
          </cell>
          <cell r="H3188" t="str">
            <v>UN</v>
          </cell>
          <cell r="I3188">
            <v>256.72000000000003</v>
          </cell>
        </row>
        <row r="3189">
          <cell r="A3189" t="str">
            <v>IT 25.48.0300</v>
          </cell>
          <cell r="B3189" t="str">
            <v>QUADRO DE DISTRIBUIÇÃO DE ENERGIA PARA DISJUNTORES TERMO-MAGNÉTICOS UNIPOLARES, DE EMBUTIR, COM PORTA E BARRAMENTO NEUTRO E TRIFÁSICO, PARA INSTALAÇÃO DE ATÉ 32 DISJUNTORES, COM DISPOSITIVO PARA CHAVE GERAL.  FORNECIMENTO E INSTALAÇÃO.</v>
          </cell>
          <cell r="C3189" t="str">
            <v>UN</v>
          </cell>
          <cell r="D3189">
            <v>364.51</v>
          </cell>
          <cell r="F3189" t="str">
            <v>IT 24.48.0300</v>
          </cell>
          <cell r="G3189" t="str">
            <v>QUADRO DE DISTRIBUIÇÃO DE ENERGIA PARA DISJUNTORES TERMO-MAGNÉTICOS UNIPOLARES, DE EMBUTIR, COM PORTA E BARRAMENTO NEUTRO E TRIFÁSICO, PARA INSTALAÇÃO DE ATÉ 32 DISJUNTORES, COM DISPOSITIVO PARA CHAVE GERAL.  FORNECIMENTO E INSTALAÇÃO.(DESONERADO)</v>
          </cell>
          <cell r="H3189" t="str">
            <v>UN</v>
          </cell>
          <cell r="I3189">
            <v>332.73</v>
          </cell>
        </row>
        <row r="3190">
          <cell r="A3190" t="str">
            <v>IT 25.48.0350</v>
          </cell>
          <cell r="B3190" t="str">
            <v>QUADRO DE DISTRIBUIÇÃO DE ENERGIA PARA DISJUNTORES TERMO-MAGNÉTICOS UNIPOLARES, DE EMBUTIR, COM PORTA E BARRAMENTO NEUTRO E TRIFÁSICO, PARA INSTALAÇÃO DE ATÉ 40 DISJUNTORES, COM DISPOSITIVO PARA CHAVE GERAL.  FORNECIMENTO E INSTALAÇÃO.</v>
          </cell>
          <cell r="C3190" t="str">
            <v>UN</v>
          </cell>
          <cell r="D3190">
            <v>446.06</v>
          </cell>
          <cell r="F3190" t="str">
            <v>IT 24.48.0350</v>
          </cell>
          <cell r="G3190" t="str">
            <v>QUADRO DE DISTRIBUIÇÃO DE ENERGIA PARA DISJUNTORES TERMO-MAGNÉTICOS UNIPOLARES, DE EMBUTIR, COM PORTA E BARRAMENTO NEUTRO E TRIFÁSICO, PARA INSTALAÇÃO DE ATÉ 40 DISJUNTORES, COM DISPOSITIVO PARA CHAVE GERAL.  FORNECIMENTO E INSTALAÇÃO.(DESONERADO)</v>
          </cell>
          <cell r="H3190" t="str">
            <v>UN</v>
          </cell>
          <cell r="I3190">
            <v>407.93</v>
          </cell>
        </row>
        <row r="3191">
          <cell r="A3191" t="str">
            <v>IT 25.48.0400</v>
          </cell>
          <cell r="B3191" t="str">
            <v>QUADRO DE DISTRIBUIÇÃO DE ENERGIA PARA DISJUNTORES TERMO-MAGNÉTICOS UNIPOLARES, DE EMBUTIR, COM PORTA E BARRAMENTO NEUTRO E TRIFÁSICO, PARA INSTALAÇÃO DE ATÉ 50 DISJUNTORES, COM DISPOSITIVO PARA CHAVE GERAL.  FORNECIMENTO E INSTALAÇÃO.</v>
          </cell>
          <cell r="C3191" t="str">
            <v>UN</v>
          </cell>
          <cell r="D3191">
            <v>2528.06</v>
          </cell>
          <cell r="F3191" t="str">
            <v>IT 24.48.0400</v>
          </cell>
          <cell r="G3191" t="str">
            <v>QUADRO DE DISTRIBUIÇÃO DE ENERGIA PARA DISJUNTORES TERMO-MAGNÉTICOS UNIPOLARES, DE EMBUTIR, COM PORTA E BARRAMENTO NEUTRO E TRIFÁSICO, PARA INSTALAÇÃO DE ATÉ 50 DISJUNTORES, COM DISPOSITIVO PARA CHAVE GERAL.  FORNECIMENTO E INSTALAÇÃO.(DESONERADO)</v>
          </cell>
          <cell r="H3191" t="str">
            <v>UN</v>
          </cell>
          <cell r="I3191">
            <v>2486.7600000000002</v>
          </cell>
        </row>
        <row r="3192">
          <cell r="A3192" t="str">
            <v>IT 25.48.0500</v>
          </cell>
          <cell r="B3192" t="str">
            <v>BASE DE ARMÁRIO ARDSAL 10/14.  FORNECIMENTO.</v>
          </cell>
          <cell r="C3192" t="str">
            <v>UN</v>
          </cell>
          <cell r="D3192">
            <v>1529.75</v>
          </cell>
          <cell r="F3192" t="str">
            <v>IT 24.48.0500</v>
          </cell>
          <cell r="G3192" t="str">
            <v>BASE DE ARMÁRIO ARDSAL 10/14.  FORNECIMENTO.(DESONERADO)</v>
          </cell>
          <cell r="H3192" t="str">
            <v>UN</v>
          </cell>
          <cell r="I3192">
            <v>1529.75</v>
          </cell>
        </row>
        <row r="3193">
          <cell r="A3193" t="str">
            <v>IT 25.48.0550</v>
          </cell>
          <cell r="B3193" t="str">
            <v>QUADRO MONOBLOCO EM CHAPA DE AÇO COM 1,5MM DE ESPESSURA, MEDINDO (1200X600X300)MM, REFERÊNCIA EE-362 OU SIMILAR.  FORNECIMENTO E INSTALAÇÃO.</v>
          </cell>
          <cell r="C3193" t="str">
            <v>UN</v>
          </cell>
          <cell r="D3193">
            <v>1646.86</v>
          </cell>
          <cell r="F3193" t="str">
            <v>IT 24.48.0550</v>
          </cell>
          <cell r="G3193" t="str">
            <v>QUADRO MONOBLOCO EM CHAPA DE AÇO COM 1,5MM DE ESPESSURA, MEDINDO (1200X600X300)MM, REFERÊNCIA EE-362 OU SIMILAR.  FORNECIMENTO E INSTALAÇÃO.(DESONERADO)</v>
          </cell>
          <cell r="H3193" t="str">
            <v>UN</v>
          </cell>
          <cell r="I3193">
            <v>1643.68</v>
          </cell>
        </row>
        <row r="3194">
          <cell r="A3194" t="str">
            <v>IT 25.48.0600</v>
          </cell>
          <cell r="B3194" t="str">
            <v>QUADRO DE PARTIDA E COMANDO PARA GRUPO GERADOR FIXO EXISTENTE COM POTÊNCIA DE 145KVA.  FORNECIMENTO E INSTALAÇÃO</v>
          </cell>
          <cell r="C3194" t="str">
            <v>UN</v>
          </cell>
          <cell r="D3194">
            <v>15246.04</v>
          </cell>
          <cell r="F3194" t="str">
            <v>IT 24.48.0600</v>
          </cell>
          <cell r="G3194" t="str">
            <v>QUADRO DE PARTIDA E COMANDO PARA GRUPO GERADOR FIXO EXISTENTE COM POTÊNCIA DE 145KVA.  FORNECIMENTO E INSTALAÇÃO(DESONERADO)</v>
          </cell>
          <cell r="H3194" t="str">
            <v>UN</v>
          </cell>
          <cell r="I3194">
            <v>15206.26</v>
          </cell>
        </row>
        <row r="3195">
          <cell r="A3195" t="str">
            <v>IT 25.50.0050</v>
          </cell>
          <cell r="B3195" t="str">
            <v>DISJUNTOR, UNIPOLAR, DO TIPO QUICKLAG DE 10A A 30A.  FORNECIMENTO E INSTALAÇÃO.</v>
          </cell>
          <cell r="C3195" t="str">
            <v>UN</v>
          </cell>
          <cell r="D3195">
            <v>22.88</v>
          </cell>
          <cell r="F3195" t="str">
            <v>IT 24.50.0050</v>
          </cell>
          <cell r="G3195" t="str">
            <v>DISJUNTOR, UNIPOLAR, DO TIPO QUICKLAG DE 10A A 30A.  FORNECIMENTO E INSTALAÇÃO.(DESONERADO)</v>
          </cell>
          <cell r="H3195" t="str">
            <v>UN</v>
          </cell>
          <cell r="I3195">
            <v>22.41</v>
          </cell>
        </row>
        <row r="3196">
          <cell r="A3196" t="str">
            <v>IT 25.50.0053</v>
          </cell>
          <cell r="B3196" t="str">
            <v>DISJUNTOR, UNIPOLAR, DO TIPO QUICKLAG DE 35A.  FORNECIMENTO E INSTALAÇÃO.</v>
          </cell>
          <cell r="C3196" t="str">
            <v>UN</v>
          </cell>
          <cell r="D3196">
            <v>40.340000000000003</v>
          </cell>
          <cell r="F3196" t="str">
            <v>IT 24.50.0053</v>
          </cell>
          <cell r="G3196" t="str">
            <v>DISJUNTOR, UNIPOLAR, DO TIPO QUICKLAG DE 35A.  FORNECIMENTO E INSTALAÇÃO.(DESONERADO)</v>
          </cell>
          <cell r="H3196" t="str">
            <v>UN</v>
          </cell>
          <cell r="I3196">
            <v>39.869999999999997</v>
          </cell>
        </row>
        <row r="3197">
          <cell r="A3197" t="str">
            <v>IT 25.50.0150</v>
          </cell>
          <cell r="B3197" t="str">
            <v>DISJUNTOR TERMOMAGNÉTICO EM CAIXA MOLDADA, UNIPOLAR DE 70A.  FORNECIMENTO E INSTALAÇÃO.</v>
          </cell>
          <cell r="C3197" t="str">
            <v>UN</v>
          </cell>
          <cell r="D3197">
            <v>106.78</v>
          </cell>
          <cell r="F3197" t="str">
            <v>IT 24.50.0150</v>
          </cell>
          <cell r="G3197" t="str">
            <v>DISJUNTOR TERMOMAGNÉTICO EM CAIXA MOLDADA, UNIPOLAR DE 70A.  FORNECIMENTO E INSTALAÇÃO.(DESONERADO)</v>
          </cell>
          <cell r="H3197" t="str">
            <v>UN</v>
          </cell>
          <cell r="I3197">
            <v>100.43</v>
          </cell>
        </row>
        <row r="3198">
          <cell r="A3198" t="str">
            <v>IT 25.50.0200</v>
          </cell>
          <cell r="B3198" t="str">
            <v>DISJUNTOR, TRIPOLAR, TIPO C, DE 10A A 50A, ELETROMAR OU SIMILAR.  FORNECIMENTO E INSTALAÇÃO.</v>
          </cell>
          <cell r="C3198" t="str">
            <v>UN</v>
          </cell>
          <cell r="D3198">
            <v>142.84</v>
          </cell>
          <cell r="F3198" t="str">
            <v>IT 24.50.0200</v>
          </cell>
          <cell r="G3198" t="str">
            <v>DISJUNTOR, TRIPOLAR, TIPO C, DE 10A A 50A, ELETROMAR OU SIMILAR.  FORNECIMENTO E INSTALAÇÃO.(DESONERADO)</v>
          </cell>
          <cell r="H3198" t="str">
            <v>UN</v>
          </cell>
          <cell r="I3198">
            <v>140.30000000000001</v>
          </cell>
        </row>
        <row r="3199">
          <cell r="A3199" t="str">
            <v>IT 25.50.0203</v>
          </cell>
          <cell r="B3199" t="str">
            <v>DISJUNTOR, TRIPOLAR DE 40A.  FORNECIMENTO E INSTALAÇÃO.</v>
          </cell>
          <cell r="C3199" t="str">
            <v>UN</v>
          </cell>
          <cell r="D3199">
            <v>99.5</v>
          </cell>
          <cell r="F3199" t="str">
            <v>IT 24.50.0203</v>
          </cell>
          <cell r="G3199" t="str">
            <v>DISJUNTOR, TRIPOLAR DE 40A.  FORNECIMENTO E INSTALAÇÃO.(DESONERADO)</v>
          </cell>
          <cell r="H3199" t="str">
            <v>UN</v>
          </cell>
          <cell r="I3199">
            <v>96.96</v>
          </cell>
        </row>
        <row r="3200">
          <cell r="A3200" t="str">
            <v>IT 25.50.0206</v>
          </cell>
          <cell r="B3200" t="str">
            <v>DISJUNTOR, TRIPOLAR DE 50A.  FORNECIMENTO E INSTALAÇÃO.</v>
          </cell>
          <cell r="C3200" t="str">
            <v>UN</v>
          </cell>
          <cell r="D3200">
            <v>102.96</v>
          </cell>
          <cell r="F3200" t="str">
            <v>IT 24.50.0206</v>
          </cell>
          <cell r="G3200" t="str">
            <v>DISJUNTOR, TRIPOLAR DE 50A.  FORNECIMENTO E INSTALAÇÃO.(DESONERADO)</v>
          </cell>
          <cell r="H3200" t="str">
            <v>UN</v>
          </cell>
          <cell r="I3200">
            <v>100.42</v>
          </cell>
        </row>
        <row r="3201">
          <cell r="A3201" t="str">
            <v>IT 25.50.0212</v>
          </cell>
          <cell r="B3201" t="str">
            <v>DISJUNTOR, TRIPOLAR, TIPO C, DE 60A A 100A, ELETROMAR OU SIMILAR.  FORNECIMENTO E INSTALAÇÃO.</v>
          </cell>
          <cell r="C3201" t="str">
            <v>UN</v>
          </cell>
          <cell r="D3201">
            <v>102.96</v>
          </cell>
          <cell r="F3201" t="str">
            <v>IT 24.50.0212</v>
          </cell>
          <cell r="G3201" t="str">
            <v>DISJUNTOR, TRIPOLAR, TIPO C, DE 60A A 100A, ELETROMAR OU SIMILAR.  FORNECIMENTO E INSTALAÇÃO.(DESONERADO)</v>
          </cell>
          <cell r="H3201" t="str">
            <v>UN</v>
          </cell>
          <cell r="I3201">
            <v>100.42</v>
          </cell>
        </row>
        <row r="3202">
          <cell r="A3202" t="str">
            <v>IT 25.50.0220</v>
          </cell>
          <cell r="B3202" t="str">
            <v>DISJUNTOR, TRIPOLAR DE 125A.  FORNECIMENTO E INSTALAÇÃO.</v>
          </cell>
          <cell r="C3202" t="str">
            <v>UN</v>
          </cell>
          <cell r="D3202">
            <v>744.64</v>
          </cell>
          <cell r="F3202" t="str">
            <v>IT 24.50.0220</v>
          </cell>
          <cell r="G3202" t="str">
            <v>DISJUNTOR, TRIPOLAR DE 125A.  FORNECIMENTO E INSTALAÇÃO.(DESONERADO)</v>
          </cell>
          <cell r="H3202" t="str">
            <v>UN</v>
          </cell>
          <cell r="I3202">
            <v>742.1</v>
          </cell>
        </row>
        <row r="3203">
          <cell r="A3203" t="str">
            <v>IT 25.50.0300</v>
          </cell>
          <cell r="B3203" t="str">
            <v>DISJUNTOR, TRIPOLAR, TIPO DA, 250A A 400A, ELETROMAR OU SIMILAR.  FORNECIMENTO E INSTALAÇÃO.</v>
          </cell>
          <cell r="C3203" t="str">
            <v>UN</v>
          </cell>
          <cell r="D3203">
            <v>2434.39</v>
          </cell>
          <cell r="F3203" t="str">
            <v>IT 24.50.0300</v>
          </cell>
          <cell r="G3203" t="str">
            <v>DISJUNTOR, TRIPOLAR, TIPO DA, 250A A 400A, ELETROMAR OU SIMILAR.  FORNECIMENTO E INSTALAÇÃO.(DESONERADO)</v>
          </cell>
          <cell r="H3203" t="str">
            <v>UN</v>
          </cell>
          <cell r="I3203">
            <v>2431.85</v>
          </cell>
        </row>
        <row r="3204">
          <cell r="A3204" t="str">
            <v>IT 25.50.0350</v>
          </cell>
          <cell r="B3204" t="str">
            <v>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v>
          </cell>
          <cell r="C3204" t="str">
            <v>UN</v>
          </cell>
          <cell r="D3204">
            <v>54034.52</v>
          </cell>
          <cell r="F3204" t="str">
            <v>IT 24.50.0350</v>
          </cell>
          <cell r="G3204" t="str">
            <v>DISJUNTOR TRIPOLAR DE MÉDIA TENSÃO A GÁS SF6, TIPO HAD-170616, 630A/17,5KV, 16KA, COM RELÉ ANTIPUMPING, ATÉ 24KV, TC PR511, CONTATOS AUXILIARES 5NA+5NF E BLOQUEIO KIRK SIMPLES, COM TERMINAIS DE CONEXÃO PARA VERSÃO FIXA, MECANISMO DE OPERAÇÃO MANUAL, CONTADOR DE OPERAÇÕES, SINALIZAÇÃO DE MOLA CARREGADA/ DESCARREGADA E DISJUNTOR ABERTO/FECHADO. FORNECIMENTO E INSTALAÇÃO.(DESONERADO)</v>
          </cell>
          <cell r="H3204" t="str">
            <v>UN</v>
          </cell>
          <cell r="I3204">
            <v>54015.46</v>
          </cell>
        </row>
        <row r="3205">
          <cell r="A3205" t="str">
            <v>IT 25.50.0400</v>
          </cell>
          <cell r="B3205" t="str">
            <v>DISJUNTOR TERMOMAGNÉTICO, TRIPOLAR DE 200A, 25KA, REFERÊNCIA XE225NC, TERASAKI OU SIMILAR.  FORNECIMENTO E INSTALAÇÃO.</v>
          </cell>
          <cell r="C3205" t="str">
            <v>UN</v>
          </cell>
          <cell r="D3205">
            <v>633.70000000000005</v>
          </cell>
          <cell r="F3205" t="str">
            <v>IT 24.50.0400</v>
          </cell>
          <cell r="G3205" t="str">
            <v>DISJUNTOR TERMOMAGNÉTICO, TRIPOLAR DE 200A, 25KA, REFERÊNCIA XE225NC, TERASAKI OU SIMILAR.  FORNECIMENTO E INSTALAÇÃO.(DESONERADO)</v>
          </cell>
          <cell r="H3205" t="str">
            <v>UN</v>
          </cell>
          <cell r="I3205">
            <v>631.16</v>
          </cell>
        </row>
        <row r="3206">
          <cell r="A3206" t="str">
            <v>IT 25.50.0450</v>
          </cell>
          <cell r="B3206" t="str">
            <v>DISJUNTOR TERMOMAGNÉTICO, TRIPOLAR DE 100A, 35/50KA, REFERÊNCIA XS100NS, TERASAKI OU SIMILAR.  FORNECIMENTO E INSTALAÇÃO.</v>
          </cell>
          <cell r="C3206" t="str">
            <v>UN</v>
          </cell>
          <cell r="D3206">
            <v>585.34</v>
          </cell>
          <cell r="F3206" t="str">
            <v>IT 24.50.0450</v>
          </cell>
          <cell r="G3206" t="str">
            <v>DISJUNTOR TERMOMAGNÉTICO, TRIPOLAR DE 100A, 35/50KA, REFERÊNCIA XS100NS, TERASAKI OU SIMILAR.  FORNECIMENTO E INSTALAÇÃO.(DESONERADO)</v>
          </cell>
          <cell r="H3206" t="str">
            <v>UN</v>
          </cell>
          <cell r="I3206">
            <v>582.79999999999995</v>
          </cell>
        </row>
        <row r="3207">
          <cell r="A3207" t="str">
            <v>IT 25.50.0453</v>
          </cell>
          <cell r="B3207" t="str">
            <v>DISJUNTOR TERMOMAGNÉTICO, TRIPOLAR DE 125A, 35/50KA, REFERÊNCIA XS225NS, TERASAKI OU SIMILAR.  FORNECIMENTO E INSTALAÇÃO.</v>
          </cell>
          <cell r="C3207" t="str">
            <v>UN</v>
          </cell>
          <cell r="D3207">
            <v>744.64</v>
          </cell>
          <cell r="F3207" t="str">
            <v>IT 24.50.0453</v>
          </cell>
          <cell r="G3207" t="str">
            <v>DISJUNTOR TERMOMAGNÉTICO, TRIPOLAR DE 125A, 35/50KA, REFERÊNCIA XS225NS, TERASAKI OU SIMILAR.  FORNECIMENTO E INSTALAÇÃO.(DESONERADO)</v>
          </cell>
          <cell r="H3207" t="str">
            <v>UN</v>
          </cell>
          <cell r="I3207">
            <v>742.1</v>
          </cell>
        </row>
        <row r="3208">
          <cell r="A3208" t="str">
            <v>IT 25.50.0459</v>
          </cell>
          <cell r="B3208" t="str">
            <v>DISJUNTOR TERMOMAGNÉTICO, TRIPOLAR DE 225A, 35/50KA, REFERÊNCIA XS225NS, TERASAKI OU SIMILAR.  FORNECIMENTO E INSTALAÇÃO.</v>
          </cell>
          <cell r="C3208" t="str">
            <v>UN</v>
          </cell>
          <cell r="D3208">
            <v>1041.4000000000001</v>
          </cell>
          <cell r="F3208" t="str">
            <v>IT 24.50.0459</v>
          </cell>
          <cell r="G3208" t="str">
            <v>DISJUNTOR TERMOMAGNÉTICO, TRIPOLAR DE 225A, 35/50KA, REFERÊNCIA XS225NS, TERASAKI OU SIMILAR.  FORNECIMENTO E INSTALAÇÃO.(DESONERADO)</v>
          </cell>
          <cell r="H3208" t="str">
            <v>UN</v>
          </cell>
          <cell r="I3208">
            <v>1038.8599999999999</v>
          </cell>
        </row>
        <row r="3209">
          <cell r="A3209" t="str">
            <v>IT 25.50.0468</v>
          </cell>
          <cell r="B3209" t="str">
            <v>DISJUNTOR TERMOMAGNÉTICO, TRIPOLAR DE 400A, 35KA, REFERÊNCIA XE600NS, TERASAKI OU SIMILAR.  FORNECIMENTO E INSTALAÇÃO.</v>
          </cell>
          <cell r="C3209" t="str">
            <v>UN</v>
          </cell>
          <cell r="D3209">
            <v>3850.32</v>
          </cell>
          <cell r="F3209" t="str">
            <v>IT 24.50.0468</v>
          </cell>
          <cell r="G3209" t="str">
            <v>DISJUNTOR TERMOMAGNÉTICO, TRIPOLAR DE 400A, 35KA, REFERÊNCIA XE600NS, TERASAKI OU SIMILAR.  FORNECIMENTO E INSTALAÇÃO.(DESONERADO)</v>
          </cell>
          <cell r="H3209" t="str">
            <v>UN</v>
          </cell>
          <cell r="I3209">
            <v>3847.78</v>
          </cell>
        </row>
        <row r="3210">
          <cell r="A3210" t="str">
            <v>IT 25.50.0550</v>
          </cell>
          <cell r="B3210" t="str">
            <v>DISJUNTOR DE VOLUME REDUZIDO DE ÓLEO TRIPOLAR, CLASSE 15KV, CORRENTE NOMINAL DE 800A/500MVA, COM OS ACESSÓRIOS: CARREGADOR DE MOLA MOTORIZADO, RELÉS DE ABERTURA E FECHAMENTO, BLOQUEIO MECÂNICO KIRK.  FORNECIMENTO E INSTALAÇÃO.</v>
          </cell>
          <cell r="C3210" t="str">
            <v>UN</v>
          </cell>
          <cell r="D3210">
            <v>65122.36</v>
          </cell>
          <cell r="F3210" t="str">
            <v>IT 24.50.0550</v>
          </cell>
          <cell r="G3210" t="str">
            <v>DISJUNTOR DE VOLUME REDUZIDO DE ÓLEO TRIPOLAR, CLASSE 15KV, CORRENTE NOMINAL DE 800A/500MVA, COM OS ACESSÓRIOS: CARREGADOR DE MOLA MOTORIZADO, RELÉS DE ABERTURA E FECHAMENTO, BLOQUEIO MECÂNICO KIRK.  FORNECIMENTO E INSTALAÇÃO.(DESONERADO)</v>
          </cell>
          <cell r="H3210" t="str">
            <v>UN</v>
          </cell>
          <cell r="I3210">
            <v>64799.58</v>
          </cell>
        </row>
        <row r="3211">
          <cell r="A3211" t="str">
            <v>IT 25.52.0062</v>
          </cell>
          <cell r="B3211" t="str">
            <v>CHAVE BLINDADA, TRIPOLAR DE 250V DE 100A, CONTINENTAL OU SIMILAR.  FORNECIMENTO E INSTALAÇÃO.</v>
          </cell>
          <cell r="C3211" t="str">
            <v>UN</v>
          </cell>
          <cell r="D3211">
            <v>1041.5999999999999</v>
          </cell>
          <cell r="F3211" t="str">
            <v>IT 24.52.0062</v>
          </cell>
          <cell r="G3211" t="str">
            <v>CHAVE BLINDADA, TRIPOLAR DE 250V DE 100A, CONTINENTAL OU SIMILAR.  FORNECIMENTO E INSTALAÇÃO.(DESONERADO)</v>
          </cell>
          <cell r="H3211" t="str">
            <v>UN</v>
          </cell>
          <cell r="I3211">
            <v>1039.06</v>
          </cell>
        </row>
        <row r="3212">
          <cell r="A3212" t="str">
            <v>IT 25.52.0074</v>
          </cell>
          <cell r="B3212" t="str">
            <v>CHAVE BLINDADA, TRIPOLAR DE 250V DE 200A, CONTINENTAL OU SIMILAR.  FORNECIMENTO E INSTALAÇÃO.</v>
          </cell>
          <cell r="C3212" t="str">
            <v>UN</v>
          </cell>
          <cell r="D3212">
            <v>403.28</v>
          </cell>
          <cell r="F3212" t="str">
            <v>IT 24.52.0074</v>
          </cell>
          <cell r="G3212" t="str">
            <v>CHAVE BLINDADA, TRIPOLAR DE 250V DE 200A, CONTINENTAL OU SIMILAR.  FORNECIMENTO E INSTALAÇÃO.(DESONERADO)</v>
          </cell>
          <cell r="H3212" t="str">
            <v>UN</v>
          </cell>
          <cell r="I3212">
            <v>400.74</v>
          </cell>
        </row>
        <row r="3213">
          <cell r="A3213" t="str">
            <v>IT 25.52.0086</v>
          </cell>
          <cell r="B3213" t="str">
            <v>CHAVE BLINDADA, TRIPOLAR DE 250V DE 400A, CONTINENTAL OU SIMILAR.  FORNECIMENTO E INSTALAÇÃO.</v>
          </cell>
          <cell r="C3213" t="str">
            <v>UN</v>
          </cell>
          <cell r="D3213">
            <v>1098.28</v>
          </cell>
          <cell r="F3213" t="str">
            <v>IT 24.52.0086</v>
          </cell>
          <cell r="G3213" t="str">
            <v>CHAVE BLINDADA, TRIPOLAR DE 250V DE 400A, CONTINENTAL OU SIMILAR.  FORNECIMENTO E INSTALAÇÃO.(DESONERADO)</v>
          </cell>
          <cell r="H3213" t="str">
            <v>UN</v>
          </cell>
          <cell r="I3213">
            <v>1095.74</v>
          </cell>
        </row>
        <row r="3214">
          <cell r="A3214" t="str">
            <v>IT 25.52.0100</v>
          </cell>
          <cell r="B3214" t="str">
            <v>CHAVE COMUTADORA DE 250A MODELO 3KW 1- 314, SIEMENS OU SIMILAR.  FORNECIMENTO E INSTALAÇÃO.</v>
          </cell>
          <cell r="C3214" t="str">
            <v>UN</v>
          </cell>
          <cell r="D3214">
            <v>4253.58</v>
          </cell>
          <cell r="F3214" t="str">
            <v>IT 24.52.0100</v>
          </cell>
          <cell r="G3214" t="str">
            <v>CHAVE COMUTADORA DE 250A MODELO 3KW 1- 314, SIEMENS OU SIMILAR.  FORNECIMENTO E INSTALAÇÃO.(DESONERADO)</v>
          </cell>
          <cell r="H3214" t="str">
            <v>UN</v>
          </cell>
          <cell r="I3214">
            <v>4250.3999999999996</v>
          </cell>
        </row>
        <row r="3215">
          <cell r="A3215" t="str">
            <v>IT 25.52.0109</v>
          </cell>
          <cell r="B3215" t="str">
            <v>CHAVE COMUTADORA DE 630A MODELO 3KW 1- 627, SIEMENS OU SIMILAR.  FORNECIMENTO E INSTALAÇÃO.</v>
          </cell>
          <cell r="C3215" t="str">
            <v>UN</v>
          </cell>
          <cell r="D3215">
            <v>7787.51</v>
          </cell>
          <cell r="F3215" t="str">
            <v>IT 24.52.0109</v>
          </cell>
          <cell r="G3215" t="str">
            <v>CHAVE COMUTADORA DE 630A MODELO 3KW 1- 627, SIEMENS OU SIMILAR.  FORNECIMENTO E INSTALAÇÃO.(DESONERADO)</v>
          </cell>
          <cell r="H3215" t="str">
            <v>UN</v>
          </cell>
          <cell r="I3215">
            <v>7784.33</v>
          </cell>
        </row>
        <row r="3216">
          <cell r="A3216" t="str">
            <v>IT 25.52.0150</v>
          </cell>
          <cell r="B3216" t="str">
            <v>CHAVE COMUTADORA COM BOTÃO XB2 BD21 OU SIMILAR.  FORNECIMENTO E INSTALAÇÃO.</v>
          </cell>
          <cell r="C3216" t="str">
            <v>UN</v>
          </cell>
          <cell r="D3216">
            <v>186.93</v>
          </cell>
          <cell r="F3216" t="str">
            <v>IT 24.52.0150</v>
          </cell>
          <cell r="G3216" t="str">
            <v>CHAVE COMUTADORA COM BOTÃO XB2 BD21 OU SIMILAR.  FORNECIMENTO E INSTALAÇÃO.(DESONERADO)</v>
          </cell>
          <cell r="H3216" t="str">
            <v>UN</v>
          </cell>
          <cell r="I3216">
            <v>184.72</v>
          </cell>
        </row>
        <row r="3217">
          <cell r="A3217" t="str">
            <v>IT 25.52.0200</v>
          </cell>
          <cell r="B3217" t="str">
            <v>CHAVE PACCO INTERRUPTORA REFERÊNCIA P63 1/3HS CN 63A.  FORNECIMENTO E INSTALAÇÃO.</v>
          </cell>
          <cell r="C3217" t="str">
            <v>UN</v>
          </cell>
          <cell r="D3217">
            <v>554.38</v>
          </cell>
          <cell r="F3217" t="str">
            <v>IT 24.52.0200</v>
          </cell>
          <cell r="G3217" t="str">
            <v>CHAVE PACCO INTERRUPTORA REFERÊNCIA P63 1/3HS CN 63A.  FORNECIMENTO E INSTALAÇÃO.(DESONERADO)</v>
          </cell>
          <cell r="H3217" t="str">
            <v>UN</v>
          </cell>
          <cell r="I3217">
            <v>551.20000000000005</v>
          </cell>
        </row>
        <row r="3218">
          <cell r="A3218" t="str">
            <v>IT 25.52.0209</v>
          </cell>
          <cell r="B3218" t="str">
            <v>CHAVE PACCO INTERRUPTORA REFERÊNCIA P100 1/3HS CN 100A.  FORNECIMENTO E INSTALAÇÃO.</v>
          </cell>
          <cell r="C3218" t="str">
            <v>UN</v>
          </cell>
          <cell r="D3218">
            <v>843.67</v>
          </cell>
          <cell r="F3218" t="str">
            <v>IT 24.52.0209</v>
          </cell>
          <cell r="G3218" t="str">
            <v>CHAVE PACCO INTERRUPTORA REFERÊNCIA P100 1/3HS CN 100A.  FORNECIMENTO E INSTALAÇÃO.(DESONERADO)</v>
          </cell>
          <cell r="H3218" t="str">
            <v>UN</v>
          </cell>
          <cell r="I3218">
            <v>840.49</v>
          </cell>
        </row>
        <row r="3219">
          <cell r="A3219" t="str">
            <v>IT 25.52.0253</v>
          </cell>
          <cell r="B3219" t="str">
            <v>CHAVE FACA, BASE ARDÓSIA, 250V, COM PORTA FUSÍVEIS, TRIPOLAR DE 30A .  FORNECIMENTO E INSTALAÇÃO.</v>
          </cell>
          <cell r="C3219" t="str">
            <v>UN</v>
          </cell>
          <cell r="D3219">
            <v>53.07</v>
          </cell>
          <cell r="F3219" t="str">
            <v>IT 24.52.0253</v>
          </cell>
          <cell r="G3219" t="str">
            <v>CHAVE FACA, BASE ARDÓSIA, 250V, COM PORTA FUSÍVEIS, TRIPOLAR DE 30A .  FORNECIMENTO E INSTALAÇÃO.(DESONERADO)</v>
          </cell>
          <cell r="H3219" t="str">
            <v>UN</v>
          </cell>
          <cell r="I3219">
            <v>50.53</v>
          </cell>
        </row>
        <row r="3220">
          <cell r="A3220" t="str">
            <v>IT 25.52.0259</v>
          </cell>
          <cell r="B3220" t="str">
            <v>CHAVE FACA BLINDADA, COMPLETA, 80A, MODELO 3NP4, DA SIEMENS OU SIMILAR.  FORNECIMENTO E INSTALAÇÃO.</v>
          </cell>
          <cell r="C3220" t="str">
            <v>UN</v>
          </cell>
          <cell r="D3220">
            <v>231.23</v>
          </cell>
          <cell r="F3220" t="str">
            <v>IT 24.52.0259</v>
          </cell>
          <cell r="G3220" t="str">
            <v>CHAVE FACA BLINDADA, COMPLETA, 80A, MODELO 3NP4, DA SIEMENS OU SIMILAR.  FORNECIMENTO E INSTALAÇÃO.(DESONERADO)</v>
          </cell>
          <cell r="H3220" t="str">
            <v>UN</v>
          </cell>
          <cell r="I3220">
            <v>228.05</v>
          </cell>
        </row>
        <row r="3221">
          <cell r="A3221" t="str">
            <v>IT 25.52.0262</v>
          </cell>
          <cell r="B3221" t="str">
            <v>CHAVE FACA, BASE ARDÓSIA, 250V, COM PORTA FUSÍVEIS, TRIPOLAR DE 100A.  FORNECIMENTO E INSTALAÇÃO.</v>
          </cell>
          <cell r="C3221" t="str">
            <v>UN</v>
          </cell>
          <cell r="D3221">
            <v>110.53</v>
          </cell>
          <cell r="F3221" t="str">
            <v>IT 24.52.0262</v>
          </cell>
          <cell r="G3221" t="str">
            <v>CHAVE FACA, BASE ARDÓSIA, 250V, COM PORTA FUSÍVEIS, TRIPOLAR DE 100A.  FORNECIMENTO E INSTALAÇÃO.(DESONERADO)</v>
          </cell>
          <cell r="H3221" t="str">
            <v>UN</v>
          </cell>
          <cell r="I3221">
            <v>107.99</v>
          </cell>
        </row>
        <row r="3222">
          <cell r="A3222" t="str">
            <v>IT 25.52.0274</v>
          </cell>
          <cell r="B3222" t="str">
            <v>CHAVE FACA, BASE ARDÓSIA, 250V, COM PORTA FUSÍVEIS, TRIPOLAR DE 400A.  FORNECIMENTO E INSTALAÇÃO.</v>
          </cell>
          <cell r="C3222" t="str">
            <v>UN</v>
          </cell>
          <cell r="D3222">
            <v>1002.76</v>
          </cell>
          <cell r="F3222" t="str">
            <v>IT 24.52.0274</v>
          </cell>
          <cell r="G3222" t="str">
            <v>CHAVE FACA, BASE ARDÓSIA, 250V, COM PORTA FUSÍVEIS, TRIPOLAR DE 400A.  FORNECIMENTO E INSTALAÇÃO.(DESONERADO)</v>
          </cell>
          <cell r="H3222" t="str">
            <v>UN</v>
          </cell>
          <cell r="I3222">
            <v>1000.22</v>
          </cell>
        </row>
        <row r="3223">
          <cell r="A3223" t="str">
            <v>IT 25.52.0290</v>
          </cell>
          <cell r="B3223" t="str">
            <v>CHAVE BLINDADA TRIPOLAR, SCHAK DE 400A OU SIMILAR.  FORNECIMENTO E INSTALAÇÃO.</v>
          </cell>
          <cell r="C3223" t="str">
            <v>UN</v>
          </cell>
          <cell r="D3223">
            <v>1102.8599999999999</v>
          </cell>
          <cell r="F3223" t="str">
            <v>IT 24.52.0290</v>
          </cell>
          <cell r="G3223" t="str">
            <v>CHAVE BLINDADA TRIPOLAR, SCHAK DE 400A OU SIMILAR.  FORNECIMENTO E INSTALAÇÃO.(DESONERADO)</v>
          </cell>
          <cell r="H3223" t="str">
            <v>UN</v>
          </cell>
          <cell r="I3223">
            <v>1099.68</v>
          </cell>
        </row>
        <row r="3224">
          <cell r="A3224" t="str">
            <v>IT 25.52.0306</v>
          </cell>
          <cell r="B3224" t="str">
            <v>CHAVE TIPO FACA ABERTA, REFORÇADA DE REVERSÃO, BASE DE MÁRMORE 250V, BIPOLAR, DE 30A.  FORNECIMENTO E INSTALAÇÃO.</v>
          </cell>
          <cell r="C3224" t="str">
            <v>UN</v>
          </cell>
          <cell r="D3224">
            <v>161.22</v>
          </cell>
          <cell r="F3224" t="str">
            <v>IT 24.52.0306</v>
          </cell>
          <cell r="G3224" t="str">
            <v>CHAVE TIPO FACA ABERTA, REFORÇADA DE REVERSÃO, BASE DE MÁRMORE 250V, BIPOLAR, DE 30A.  FORNECIMENTO E INSTALAÇÃO.(DESONERADO)</v>
          </cell>
          <cell r="H3224" t="str">
            <v>UN</v>
          </cell>
          <cell r="I3224">
            <v>158.68</v>
          </cell>
        </row>
        <row r="3225">
          <cell r="A3225" t="str">
            <v>IT 25.52.0315</v>
          </cell>
          <cell r="B3225" t="str">
            <v>CHAVE TIPO FACA ABERTA, REFORÇADA DE REVERSÃO, BASE DE MÁRMORE 250V, BIPOLAR DE 60A.  FORNECIMENTO E INSTALAÇÃO.</v>
          </cell>
          <cell r="C3225" t="str">
            <v>UN</v>
          </cell>
          <cell r="D3225">
            <v>49.86</v>
          </cell>
          <cell r="F3225" t="str">
            <v>IT 24.52.0315</v>
          </cell>
          <cell r="G3225" t="str">
            <v>CHAVE TIPO FACA ABERTA, REFORÇADA DE REVERSÃO, BASE DE MÁRMORE 250V, BIPOLAR DE 60A.  FORNECIMENTO E INSTALAÇÃO.(DESONERADO)</v>
          </cell>
          <cell r="H3225" t="str">
            <v>UN</v>
          </cell>
          <cell r="I3225">
            <v>47.32</v>
          </cell>
        </row>
        <row r="3226">
          <cell r="A3226" t="str">
            <v>IT 25.52.0350</v>
          </cell>
          <cell r="B3226" t="str">
            <v>CHAVE TIPO FACA ABERTA, REFORÇADA DE REVERSÃO, BASE DE MÁRMORE 250V, TRIPOLAR DE 60A.  FORNECIMENTO E INSTALAÇÃO.</v>
          </cell>
          <cell r="C3226" t="str">
            <v>UN</v>
          </cell>
          <cell r="D3226">
            <v>68.599999999999994</v>
          </cell>
          <cell r="F3226" t="str">
            <v>IT 24.52.0350</v>
          </cell>
          <cell r="G3226" t="str">
            <v>CHAVE TIPO FACA ABERTA, REFORÇADA DE REVERSÃO, BASE DE MÁRMORE 250V, TRIPOLAR DE 60A.  FORNECIMENTO E INSTALAÇÃO.(DESONERADO)</v>
          </cell>
          <cell r="H3226" t="str">
            <v>UN</v>
          </cell>
          <cell r="I3226">
            <v>65.42</v>
          </cell>
        </row>
        <row r="3227">
          <cell r="A3227" t="str">
            <v>IT 25.52.0403</v>
          </cell>
          <cell r="B3227" t="str">
            <v>CHAVE GUARDA MOTOR, TRIFÁSICA, ATÉ 3CV, 220V, COMPREENDENDO CHAVE MAGNÉTICA SA-10 COM RELÉ TÉRMICO E BOTOEIRA LIGA/DESLIGA, ELETROMAR OU SIMILAR.  FORNECIMENTO E INSTALAÇÃO.</v>
          </cell>
          <cell r="C3227" t="str">
            <v>UN</v>
          </cell>
          <cell r="D3227">
            <v>303.02</v>
          </cell>
          <cell r="F3227" t="str">
            <v>IT 24.52.0403</v>
          </cell>
          <cell r="G3227" t="str">
            <v>CHAVE GUARDA MOTOR, TRIFÁSICA, ATÉ 3CV, 220V, COMPREENDENDO CHAVE MAGNÉTICA SA-10 COM RELÉ TÉRMICO E BOTOEIRA LIGA/DESLIGA, ELETROMAR OU SIMILAR.  FORNECIMENTO E INSTALAÇÃO.(DESONERADO)</v>
          </cell>
          <cell r="H3227" t="str">
            <v>UN</v>
          </cell>
          <cell r="I3227">
            <v>296.67</v>
          </cell>
        </row>
        <row r="3228">
          <cell r="A3228" t="str">
            <v>IT 25.52.0409</v>
          </cell>
          <cell r="B3228" t="str">
            <v>CHAVE GUARDA MOTOR, TRIFÁSICA, ATÉ 5CV, 220V, COMPREENDENDO CHAVE MAGNÉTICO SA-16 COM RELÉ TÉRMICO E BOTOEIRA LIGA/DESLIGA, ELETROMAR OU SIMILAR.  FORNECIMENTO E INSTALAÇÃO.</v>
          </cell>
          <cell r="C3228" t="str">
            <v>UN</v>
          </cell>
          <cell r="D3228">
            <v>765.7</v>
          </cell>
          <cell r="F3228" t="str">
            <v>IT 24.52.0409</v>
          </cell>
          <cell r="G3228" t="str">
            <v>CHAVE GUARDA MOTOR, TRIFÁSICA, ATÉ 5CV, 220V, COMPREENDENDO CHAVE MAGNÉTICO SA-16 COM RELÉ TÉRMICO E BOTOEIRA LIGA/DESLIGA, ELETROMAR OU SIMILAR.  FORNECIMENTO E INSTALAÇÃO.(DESONERADO)</v>
          </cell>
          <cell r="H3228" t="str">
            <v>UN</v>
          </cell>
          <cell r="I3228">
            <v>759.35</v>
          </cell>
        </row>
        <row r="3229">
          <cell r="A3229" t="str">
            <v>IT 25.52.0412</v>
          </cell>
          <cell r="B3229" t="str">
            <v>CHAVE GUARDA MOTOR, TRIFÁSICA, ATÉ 7,5/10CV, 220V, COMPREENDENDO CHAVE MAGNÉTICA SA-32 COM  RELÉ TÉRMICO E BOTOEIRA LIGA/DESLIGA, ELETROMAR OU SIMILAR.  FORNECIMENTO E INSTALAÇÃO.</v>
          </cell>
          <cell r="C3229" t="str">
            <v>UN</v>
          </cell>
          <cell r="D3229">
            <v>162.08000000000001</v>
          </cell>
          <cell r="F3229" t="str">
            <v>IT 24.52.0412</v>
          </cell>
          <cell r="G3229" t="str">
            <v>CHAVE GUARDA MOTOR, TRIFÁSICA, ATÉ 7,5/10CV, 220V, COMPREENDENDO CHAVE MAGNÉTICA SA-32 COM  RELÉ TÉRMICO E BOTOEIRA LIGA/DESLIGA, ELETROMAR OU SIMILAR.  FORNECIMENTO E INSTALAÇÃO.(DESONERADO)</v>
          </cell>
          <cell r="H3229" t="str">
            <v>UN</v>
          </cell>
          <cell r="I3229">
            <v>155.72999999999999</v>
          </cell>
        </row>
        <row r="3230">
          <cell r="A3230" t="str">
            <v>IT 25.52.0600</v>
          </cell>
          <cell r="B3230" t="str">
            <v>CHAVE BÓIA, AUTOMÁTICA, DE MERCÚRIO, UNIPOLAR.  FORNECIMENTO E INSTALAÇÃO.</v>
          </cell>
          <cell r="C3230" t="str">
            <v>UN</v>
          </cell>
          <cell r="D3230">
            <v>306.39999999999998</v>
          </cell>
          <cell r="F3230" t="str">
            <v>IT 24.52.0600</v>
          </cell>
          <cell r="G3230" t="str">
            <v>CHAVE BÓIA, AUTOMÁTICA, DE MERCÚRIO, UNIPOLAR.  FORNECIMENTO E INSTALAÇÃO.(DESONERADO)</v>
          </cell>
          <cell r="H3230" t="str">
            <v>UN</v>
          </cell>
          <cell r="I3230">
            <v>293.69</v>
          </cell>
        </row>
        <row r="3231">
          <cell r="A3231" t="str">
            <v>IT 25.54.0050</v>
          </cell>
          <cell r="B3231" t="str">
            <v>FUSÍVEL CARTUCHO DE 15A A 30A, 250V.  FORNECIMENTO E INSTALAÇÃO.</v>
          </cell>
          <cell r="C3231" t="str">
            <v>UN</v>
          </cell>
          <cell r="D3231">
            <v>12.31</v>
          </cell>
          <cell r="F3231" t="str">
            <v>IT 24.54.0050</v>
          </cell>
          <cell r="G3231" t="str">
            <v>FUSÍVEL CARTUCHO DE 15A A 30A, 250V.  FORNECIMENTO E INSTALAÇÃO.(DESONERADO)</v>
          </cell>
          <cell r="H3231" t="str">
            <v>UN</v>
          </cell>
          <cell r="I3231">
            <v>11.36</v>
          </cell>
        </row>
        <row r="3232">
          <cell r="A3232" t="str">
            <v>IT 25.54.0100</v>
          </cell>
          <cell r="B3232" t="str">
            <v>FUSÍVEL CARTUCHO DE 35A A 60A, 250V.  FORNECIMENTO E INSTALAÇÃO.</v>
          </cell>
          <cell r="C3232" t="str">
            <v>UN</v>
          </cell>
          <cell r="D3232">
            <v>19.829999999999998</v>
          </cell>
          <cell r="F3232" t="str">
            <v>IT 24.54.0100</v>
          </cell>
          <cell r="G3232" t="str">
            <v>FUSÍVEL CARTUCHO DE 35A A 60A, 250V.  FORNECIMENTO E INSTALAÇÃO.(DESONERADO)</v>
          </cell>
          <cell r="H3232" t="str">
            <v>UN</v>
          </cell>
          <cell r="I3232">
            <v>18.88</v>
          </cell>
        </row>
        <row r="3233">
          <cell r="A3233" t="str">
            <v>IT 25.54.0300</v>
          </cell>
          <cell r="B3233" t="str">
            <v>FUZÍVEL DIAZED, DE 2A, COM BASE, TAMPA, ANEL E PARAFUSO DE AJUSTE, SIEMENS OU SIMILAR.  FORNECIMENTO E INSTALAÇÃO.</v>
          </cell>
          <cell r="C3233" t="str">
            <v>UN</v>
          </cell>
          <cell r="D3233">
            <v>32.24</v>
          </cell>
          <cell r="F3233" t="str">
            <v>IT 24.54.0300</v>
          </cell>
          <cell r="G3233" t="str">
            <v>FUZÍVEL DIAZED, DE 2A, COM BASE, TAMPA, ANEL E PARAFUSO DE AJUSTE, SIEMENS OU SIMILAR.  FORNECIMENTO E INSTALAÇÃO.(DESONERADO)</v>
          </cell>
          <cell r="H3233" t="str">
            <v>UN</v>
          </cell>
          <cell r="I3233">
            <v>30.97</v>
          </cell>
        </row>
        <row r="3234">
          <cell r="A3234" t="str">
            <v>IT 25.54.0350</v>
          </cell>
          <cell r="B3234" t="str">
            <v>FUZÍVEL DIAZED, DE 10A, COM BASE, TAMPA, ANEL E PARAFUSO DE AJUSTE, SIEMENS OU SIMILAR.  FORNECIMENTO E INSTALAÇÃO.</v>
          </cell>
          <cell r="C3234" t="str">
            <v>UN</v>
          </cell>
          <cell r="D3234">
            <v>32.24</v>
          </cell>
          <cell r="F3234" t="str">
            <v>IT 24.54.0350</v>
          </cell>
          <cell r="G3234" t="str">
            <v>FUZÍVEL DIAZED, DE 10A, COM BASE, TAMPA, ANEL E PARAFUSO DE AJUSTE, SIEMENS OU SIMILAR.  FORNECIMENTO E INSTALAÇÃO.(DESONERADO)</v>
          </cell>
          <cell r="H3234" t="str">
            <v>UN</v>
          </cell>
          <cell r="I3234">
            <v>30.97</v>
          </cell>
        </row>
        <row r="3235">
          <cell r="A3235" t="str">
            <v>IT 25.54.0400</v>
          </cell>
          <cell r="B3235" t="str">
            <v>FUZÍVEL DIAZED, DE 16A, COM BASE, TAMPA, ANEL E PARAFUSO DE AJUSTE, SIEMENS OU SIMILAR.  FORNECIMENTO E INSTALAÇÃO.</v>
          </cell>
          <cell r="C3235" t="str">
            <v>UN</v>
          </cell>
          <cell r="D3235">
            <v>32.24</v>
          </cell>
          <cell r="F3235" t="str">
            <v>IT 24.54.0400</v>
          </cell>
          <cell r="G3235" t="str">
            <v>FUZÍVEL DIAZED, DE 16A, COM BASE, TAMPA, ANEL E PARAFUSO DE AJUSTE, SIEMENS OU SIMILAR.  FORNECIMENTO E INSTALAÇÃO.(DESONERADO)</v>
          </cell>
          <cell r="H3235" t="str">
            <v>UN</v>
          </cell>
          <cell r="I3235">
            <v>30.97</v>
          </cell>
        </row>
        <row r="3236">
          <cell r="A3236" t="str">
            <v>IT 25.54.0450</v>
          </cell>
          <cell r="B3236" t="str">
            <v>FUZÍVEL DIAZED, DE 30A, COM BASE, TAMPA, ANEL E PARAFUSO DE AJUSTE,  SIEMENS OU SIMILAR.  FORNECIMENTO E INSTALAÇÃO.</v>
          </cell>
          <cell r="C3236" t="str">
            <v>UN</v>
          </cell>
          <cell r="D3236">
            <v>99.99</v>
          </cell>
          <cell r="F3236" t="str">
            <v>IT 24.54.0450</v>
          </cell>
          <cell r="G3236" t="str">
            <v>FUZÍVEL DIAZED, DE 30A, COM BASE, TAMPA, ANEL E PARAFUSO DE AJUSTE,  SIEMENS OU SIMILAR.  FORNECIMENTO E INSTALAÇÃO.(DESONERADO)</v>
          </cell>
          <cell r="H3236" t="str">
            <v>UN</v>
          </cell>
          <cell r="I3236">
            <v>98.72</v>
          </cell>
        </row>
        <row r="3237">
          <cell r="A3237" t="str">
            <v>IT 25.54.0500</v>
          </cell>
          <cell r="B3237" t="str">
            <v>FUZÍVEL DIAZED, DE 63A, COM BASE, TAMPA, ANEL E PARAFUSO DE AJUSTE, SIEMENS OU SIMILAR.  FORNECIMENTO E INSTALAÇÃO.</v>
          </cell>
          <cell r="C3237" t="str">
            <v>UN</v>
          </cell>
          <cell r="D3237">
            <v>37.72</v>
          </cell>
          <cell r="F3237" t="str">
            <v>IT 24.54.0500</v>
          </cell>
          <cell r="G3237" t="str">
            <v>FUZÍVEL DIAZED, DE 63A, COM BASE, TAMPA, ANEL E PARAFUSO DE AJUSTE, SIEMENS OU SIMILAR.  FORNECIMENTO E INSTALAÇÃO.(DESONERADO)</v>
          </cell>
          <cell r="H3237" t="str">
            <v>UN</v>
          </cell>
          <cell r="I3237">
            <v>36.450000000000003</v>
          </cell>
        </row>
        <row r="3238">
          <cell r="A3238" t="str">
            <v>IT 25.54.0550</v>
          </cell>
          <cell r="B3238" t="str">
            <v>FUZÍVEL DIAZED, DE 100A, COM BASE, TAMPA, ANEL E PARAFUSO DE AJUSTE, SIEMENS OU SIMILAR.  FORNECIMENTO E INSTALAÇÃO.</v>
          </cell>
          <cell r="C3238" t="str">
            <v>UN</v>
          </cell>
          <cell r="D3238">
            <v>31.64</v>
          </cell>
          <cell r="F3238" t="str">
            <v>IT 24.54.0550</v>
          </cell>
          <cell r="G3238" t="str">
            <v>FUZÍVEL DIAZED, DE 100A, COM BASE, TAMPA, ANEL E PARAFUSO DE AJUSTE, SIEMENS OU SIMILAR.  FORNECIMENTO E INSTALAÇÃO.(DESONERADO)</v>
          </cell>
          <cell r="H3238" t="str">
            <v>UN</v>
          </cell>
          <cell r="I3238">
            <v>30.37</v>
          </cell>
        </row>
        <row r="3239">
          <cell r="A3239" t="str">
            <v>IT 25.54.0600</v>
          </cell>
          <cell r="B3239" t="str">
            <v>FUSÍVEL NH, TAMANHO 00, CORRENTE NOMINAL DE 80A.  FORNECIMENTO E INSTALAÇÃO.</v>
          </cell>
          <cell r="C3239" t="str">
            <v>UN</v>
          </cell>
          <cell r="D3239">
            <v>34.29</v>
          </cell>
          <cell r="F3239" t="str">
            <v>IT 24.54.0600</v>
          </cell>
          <cell r="G3239" t="str">
            <v>FUSÍVEL NH, TAMANHO 00, CORRENTE NOMINAL DE 80A.  FORNECIMENTO E INSTALAÇÃO.(DESONERADO)</v>
          </cell>
          <cell r="H3239" t="str">
            <v>UN</v>
          </cell>
          <cell r="I3239">
            <v>32.08</v>
          </cell>
        </row>
        <row r="3240">
          <cell r="A3240" t="str">
            <v>IT 25.54.0650</v>
          </cell>
          <cell r="B3240" t="str">
            <v>FUSÍVEIS NH, TAMANHO 1, CORRENTE NOMINAL DE 36 À 200A , 500V.  FORNECIMENTO E INSTALAÇÃO.</v>
          </cell>
          <cell r="C3240" t="str">
            <v>UN</v>
          </cell>
          <cell r="D3240">
            <v>50.03</v>
          </cell>
          <cell r="F3240" t="str">
            <v>IT 24.54.0650</v>
          </cell>
          <cell r="G3240" t="str">
            <v>FUSÍVEIS NH, TAMANHO 1, CORRENTE NOMINAL DE 36 À 200A , 500V.  FORNECIMENTO E INSTALAÇÃO.(DESONERADO)</v>
          </cell>
          <cell r="H3240" t="str">
            <v>UN</v>
          </cell>
          <cell r="I3240">
            <v>48.18</v>
          </cell>
        </row>
        <row r="3241">
          <cell r="A3241" t="str">
            <v>IT 25.54.0700</v>
          </cell>
          <cell r="B3241" t="str">
            <v>FUSÍVEIS NH, TAMANHO 1, CORRENTE NOMINAL DE 224 À 250A , 500V.  FORNECIMENTO E INSTALAÇÃO.</v>
          </cell>
          <cell r="C3241" t="str">
            <v>UN</v>
          </cell>
          <cell r="D3241">
            <v>50.03</v>
          </cell>
          <cell r="F3241" t="str">
            <v>IT 24.54.0700</v>
          </cell>
          <cell r="G3241" t="str">
            <v>FUSÍVEIS NH, TAMANHO 1, CORRENTE NOMINAL DE 224 À 250A , 500V.  FORNECIMENTO E INSTALAÇÃO.(DESONERADO)</v>
          </cell>
          <cell r="H3241" t="str">
            <v>UN</v>
          </cell>
          <cell r="I3241">
            <v>48.18</v>
          </cell>
        </row>
        <row r="3242">
          <cell r="A3242" t="str">
            <v>IT 25.56.0050</v>
          </cell>
          <cell r="B3242" t="str">
            <v>CAPACITOR TRIFÁSICO DE 10KV, 220V, 60HZ.  FORNECIMENTO E INSTALAÇÃO.</v>
          </cell>
          <cell r="C3242" t="str">
            <v>UN</v>
          </cell>
          <cell r="D3242">
            <v>2941.09</v>
          </cell>
          <cell r="F3242" t="str">
            <v>IT 24.56.0050</v>
          </cell>
          <cell r="G3242" t="str">
            <v>CAPACITOR TRIFÁSICO DE 10KV, 220V, 60HZ.  FORNECIMENTO E INSTALAÇÃO.(DESONERADO)</v>
          </cell>
          <cell r="H3242" t="str">
            <v>UN</v>
          </cell>
          <cell r="I3242">
            <v>2937.91</v>
          </cell>
        </row>
        <row r="3243">
          <cell r="A3243" t="str">
            <v>IT 25.56.0200</v>
          </cell>
          <cell r="B3243" t="str">
            <v>CAPACITOR TRIFÁSICO DE 15KV, 220V, 60HZ.  FORNECIMENTO E INSTALAÇÃO.</v>
          </cell>
          <cell r="C3243" t="str">
            <v>UN</v>
          </cell>
          <cell r="D3243">
            <v>3164.64</v>
          </cell>
          <cell r="F3243" t="str">
            <v>IT 24.56.0200</v>
          </cell>
          <cell r="G3243" t="str">
            <v>CAPACITOR TRIFÁSICO DE 15KV, 220V, 60HZ.  FORNECIMENTO E INSTALAÇÃO.(DESONERADO)</v>
          </cell>
          <cell r="H3243" t="str">
            <v>UN</v>
          </cell>
          <cell r="I3243">
            <v>3161.46</v>
          </cell>
        </row>
        <row r="3244">
          <cell r="A3244" t="str">
            <v>IT 25.58.0050</v>
          </cell>
          <cell r="B3244" t="str">
            <v>CONTACTOR MAGNÉTICO, COM BOBINA DE 220V/60HZ, MODELO 3TB-40, SIEMENS OU SIMILAR.  FORNECIMENTO E INSTALAÇÃO.</v>
          </cell>
          <cell r="C3244" t="str">
            <v>UN</v>
          </cell>
          <cell r="D3244">
            <v>222.14</v>
          </cell>
          <cell r="F3244" t="str">
            <v>IT 24.58.0050</v>
          </cell>
          <cell r="G3244" t="str">
            <v>CONTACTOR MAGNÉTICO, COM BOBINA DE 220V/60HZ, MODELO 3TB-40, SIEMENS OU SIMILAR.  FORNECIMENTO E INSTALAÇÃO.(DESONERADO)</v>
          </cell>
          <cell r="H3244" t="str">
            <v>UN</v>
          </cell>
          <cell r="I3244">
            <v>220.87</v>
          </cell>
        </row>
        <row r="3245">
          <cell r="A3245" t="str">
            <v>IT 25.58.0100</v>
          </cell>
          <cell r="B3245" t="str">
            <v>CONTACTOR MAGNÉTICO, COM BOBINA DE 220V/60HZ, MODELO 3TB-43, SIEMENS OU SIMILAR.  FORNECIMENTO E INSTALAÇÃO.</v>
          </cell>
          <cell r="C3245" t="str">
            <v>UN</v>
          </cell>
          <cell r="D3245">
            <v>299.14</v>
          </cell>
          <cell r="F3245" t="str">
            <v>IT 24.58.0100</v>
          </cell>
          <cell r="G3245" t="str">
            <v>CONTACTOR MAGNÉTICO, COM BOBINA DE 220V/60HZ, MODELO 3TB-43, SIEMENS OU SIMILAR.  FORNECIMENTO E INSTALAÇÃO.(DESONERADO)</v>
          </cell>
          <cell r="H3245" t="str">
            <v>UN</v>
          </cell>
          <cell r="I3245">
            <v>297.87</v>
          </cell>
        </row>
        <row r="3246">
          <cell r="A3246" t="str">
            <v>IT 25.58.0150</v>
          </cell>
          <cell r="B3246" t="str">
            <v>CONTACTOR MAGNÉTICO, COM BOBINA DE 32A, 220V/60HZ, MODELO 3TB-44, SIEMENS OU SIMILAR.  FORNECIMENTO E INSTALAÇÃO.</v>
          </cell>
          <cell r="C3246" t="str">
            <v>UN</v>
          </cell>
          <cell r="D3246">
            <v>459.14</v>
          </cell>
          <cell r="F3246" t="str">
            <v>IT 24.58.0150</v>
          </cell>
          <cell r="G3246" t="str">
            <v>CONTACTOR MAGNÉTICO, COM BOBINA DE 32A, 220V/60HZ, MODELO 3TB-44, SIEMENS OU SIMILAR.  FORNECIMENTO E INSTALAÇÃO.(DESONERADO)</v>
          </cell>
          <cell r="H3246" t="str">
            <v>UN</v>
          </cell>
          <cell r="I3246">
            <v>457.87</v>
          </cell>
        </row>
        <row r="3247">
          <cell r="A3247" t="str">
            <v>IT 25.58.0200</v>
          </cell>
          <cell r="B3247" t="str">
            <v>CONTACTOR MAGNÉTICO, COM BOBINA DE 220V/60HZ, MODELO 3TB-46, SIEMENS OU SIMILAR.  FORNECIMENTO E INSTALAÇÃO.</v>
          </cell>
          <cell r="C3247" t="str">
            <v>UN</v>
          </cell>
          <cell r="D3247">
            <v>782.14</v>
          </cell>
          <cell r="F3247" t="str">
            <v>IT 24.58.0200</v>
          </cell>
          <cell r="G3247" t="str">
            <v>CONTACTOR MAGNÉTICO, COM BOBINA DE 220V/60HZ, MODELO 3TB-46, SIEMENS OU SIMILAR.  FORNECIMENTO E INSTALAÇÃO.(DESONERADO)</v>
          </cell>
          <cell r="H3247" t="str">
            <v>UN</v>
          </cell>
          <cell r="I3247">
            <v>780.87</v>
          </cell>
        </row>
        <row r="3248">
          <cell r="A3248" t="str">
            <v>IT 25.58.0250</v>
          </cell>
          <cell r="B3248" t="str">
            <v>CONTACTOR MAGNÉTICO, COM BOBINA DE 63A, 220V/60HZ, MODELO 3TB-47, SIEMENS OU SIMILAR.  FORNECIMENTO E INSTALAÇÃO.</v>
          </cell>
          <cell r="C3248" t="str">
            <v>UN</v>
          </cell>
          <cell r="D3248">
            <v>1158.1400000000001</v>
          </cell>
          <cell r="F3248" t="str">
            <v>IT 24.58.0250</v>
          </cell>
          <cell r="G3248" t="str">
            <v>CONTACTOR MAGNÉTICO, COM BOBINA DE 63A, 220V/60HZ, MODELO 3TB-47, SIEMENS OU SIMILAR.  FORNECIMENTO E INSTALAÇÃO.(DESONERADO)</v>
          </cell>
          <cell r="H3248" t="str">
            <v>UN</v>
          </cell>
          <cell r="I3248">
            <v>1156.8699999999999</v>
          </cell>
        </row>
        <row r="3249">
          <cell r="A3249" t="str">
            <v>IT 25.58.0300</v>
          </cell>
          <cell r="B3249" t="str">
            <v>CONTACTOR MAGNÉTICO, COM BOBINA DE 220V/60HZ, MODELO 3TB-48, SIEMENS OU SIMILAR.  FORNECIMENTO E INSTALAÇÃO.</v>
          </cell>
          <cell r="C3249" t="str">
            <v>UN</v>
          </cell>
          <cell r="D3249">
            <v>1224.1400000000001</v>
          </cell>
          <cell r="F3249" t="str">
            <v>IT 24.58.0300</v>
          </cell>
          <cell r="G3249" t="str">
            <v>CONTACTOR MAGNÉTICO, COM BOBINA DE 220V/60HZ, MODELO 3TB-48, SIEMENS OU SIMILAR.  FORNECIMENTO E INSTALAÇÃO.(DESONERADO)</v>
          </cell>
          <cell r="H3249" t="str">
            <v>UN</v>
          </cell>
          <cell r="I3249">
            <v>1222.8699999999999</v>
          </cell>
        </row>
        <row r="3250">
          <cell r="A3250" t="str">
            <v>IT 25.58.0320</v>
          </cell>
          <cell r="B3250" t="str">
            <v>CONTACTOR MAGNÉTICO, COM BOBINA DE 220V/60HZ, MODELO 3RT10 17-1AN11, SIEMENS OU SIMILAR.  FORNECIMENTO E INSTALAÇÃO.</v>
          </cell>
          <cell r="C3250" t="str">
            <v>UN</v>
          </cell>
          <cell r="D3250">
            <v>398.48</v>
          </cell>
          <cell r="F3250" t="str">
            <v>IT 24.58.0320</v>
          </cell>
          <cell r="G3250" t="str">
            <v>CONTACTOR MAGNÉTICO, COM BOBINA DE 220V/60HZ, MODELO 3RT10 17-1AN11, SIEMENS OU SIMILAR.  FORNECIMENTO E INSTALAÇÃO.(DESONERADO)</v>
          </cell>
          <cell r="H3250" t="str">
            <v>UN</v>
          </cell>
          <cell r="I3250">
            <v>397.21</v>
          </cell>
        </row>
        <row r="3251">
          <cell r="A3251" t="str">
            <v>IT 25.58.0326</v>
          </cell>
          <cell r="B3251" t="str">
            <v>CONTACTOR MAGNÉTICO, COM BOBINA DE 220V/60HZ, MODELO 3RT10 25-1AN10, SIEMENS OU SIMILAR.  FORNECIMENTO E INSTALAÇÃO.</v>
          </cell>
          <cell r="C3251" t="str">
            <v>UN</v>
          </cell>
          <cell r="D3251">
            <v>302.39</v>
          </cell>
          <cell r="F3251" t="str">
            <v>IT 24.58.0326</v>
          </cell>
          <cell r="G3251" t="str">
            <v>CONTACTOR MAGNÉTICO, COM BOBINA DE 220V/60HZ, MODELO 3RT10 25-1AN10, SIEMENS OU SIMILAR.  FORNECIMENTO E INSTALAÇÃO.(DESONERADO)</v>
          </cell>
          <cell r="H3251" t="str">
            <v>UN</v>
          </cell>
          <cell r="I3251">
            <v>301.12</v>
          </cell>
        </row>
        <row r="3252">
          <cell r="A3252" t="str">
            <v>IT 25.58.0350</v>
          </cell>
          <cell r="B3252" t="str">
            <v>CONTACTOR MAGNÉTICO, COM BOBINA DE 110A, 220V/60HZ, MODELO 3TB-50, SIEMENS OU SIMILAR.  FORNECIMENTO E INSTALAÇÃO.</v>
          </cell>
          <cell r="C3252" t="str">
            <v>UN</v>
          </cell>
          <cell r="D3252">
            <v>2578.7399999999998</v>
          </cell>
          <cell r="F3252" t="str">
            <v>IT 24.58.0350</v>
          </cell>
          <cell r="G3252" t="str">
            <v>CONTACTOR MAGNÉTICO, COM BOBINA DE 110A, 220V/60HZ, MODELO 3TB-50, SIEMENS OU SIMILAR.  FORNECIMENTO E INSTALAÇÃO.(DESONERADO)</v>
          </cell>
          <cell r="H3252" t="str">
            <v>UN</v>
          </cell>
          <cell r="I3252">
            <v>2577.4699999999998</v>
          </cell>
        </row>
        <row r="3253">
          <cell r="A3253" t="str">
            <v>IT 25.58.0400</v>
          </cell>
          <cell r="B3253" t="str">
            <v>CONTACTOR MAGNÉTICO, COM BOBINA DE 220V/60HZ, MODELO LC1 D-0910 OU SIMILAR.  FORNECIMENTO E INSTALAÇÃO.</v>
          </cell>
          <cell r="C3253" t="str">
            <v>UN</v>
          </cell>
          <cell r="D3253">
            <v>279.91000000000003</v>
          </cell>
          <cell r="F3253" t="str">
            <v>IT 24.58.0400</v>
          </cell>
          <cell r="G3253" t="str">
            <v>CONTACTOR MAGNÉTICO, COM BOBINA DE 220V/60HZ, MODELO LC1 D-0910 OU SIMILAR.  FORNECIMENTO E INSTALAÇÃO.(DESONERADO)</v>
          </cell>
          <cell r="H3253" t="str">
            <v>UN</v>
          </cell>
          <cell r="I3253">
            <v>277.7</v>
          </cell>
        </row>
        <row r="3254">
          <cell r="A3254" t="str">
            <v>IT 25.58.0450</v>
          </cell>
          <cell r="B3254" t="str">
            <v>CONTACTOR MAGNÉTICO, COM BOBINA DE 220V/60HZ, MODELO LC1 D-2510 OU SIMILAR.  FORNECIMENTO E INSTALAÇÃO.</v>
          </cell>
          <cell r="C3254" t="str">
            <v>UN</v>
          </cell>
          <cell r="D3254">
            <v>420.91</v>
          </cell>
          <cell r="F3254" t="str">
            <v>IT 24.58.0450</v>
          </cell>
          <cell r="G3254" t="str">
            <v>CONTACTOR MAGNÉTICO, COM BOBINA DE 220V/60HZ, MODELO LC1 D-2510 OU SIMILAR.  FORNECIMENTO E INSTALAÇÃO.(DESONERADO)</v>
          </cell>
          <cell r="H3254" t="str">
            <v>UN</v>
          </cell>
          <cell r="I3254">
            <v>418.7</v>
          </cell>
        </row>
        <row r="3255">
          <cell r="A3255" t="str">
            <v>IT 25.58.0500</v>
          </cell>
          <cell r="B3255" t="str">
            <v>CONTACTOR MAGNÉTICO, COM BOBINA DE 220V/60HZ, MODELO LC1 D-5011 OU SIMILAR.  FORNECIMENTO E INSTALAÇÃO.</v>
          </cell>
          <cell r="C3255" t="str">
            <v>UN</v>
          </cell>
          <cell r="D3255">
            <v>1035.79</v>
          </cell>
          <cell r="F3255" t="str">
            <v>IT 24.58.0500</v>
          </cell>
          <cell r="G3255" t="str">
            <v>CONTACTOR MAGNÉTICO, COM BOBINA DE 220V/60HZ, MODELO LC1 D-5011 OU SIMILAR.  FORNECIMENTO E INSTALAÇÃO.(DESONERADO)</v>
          </cell>
          <cell r="H3255" t="str">
            <v>UN</v>
          </cell>
          <cell r="I3255">
            <v>1033.58</v>
          </cell>
        </row>
        <row r="3256">
          <cell r="A3256" t="str">
            <v>IT 25.58.0550</v>
          </cell>
          <cell r="B3256" t="str">
            <v>CONTACTOR MAGNÉTICO, COM BOBINA DE 220V/60HZ, MODELO LC1 D-4011 OU SIMILAR.  FORNECIMENTO E INSTALAÇÃO.</v>
          </cell>
          <cell r="C3256" t="str">
            <v>UN</v>
          </cell>
          <cell r="D3256">
            <v>944.91</v>
          </cell>
          <cell r="F3256" t="str">
            <v>IT 24.58.0550</v>
          </cell>
          <cell r="G3256" t="str">
            <v>CONTACTOR MAGNÉTICO, COM BOBINA DE 220V/60HZ, MODELO LC1 D-4011 OU SIMILAR.  FORNECIMENTO E INSTALAÇÃO.(DESONERADO)</v>
          </cell>
          <cell r="H3256" t="str">
            <v>UN</v>
          </cell>
          <cell r="I3256">
            <v>942.7</v>
          </cell>
        </row>
        <row r="3257">
          <cell r="A3257" t="str">
            <v>IT 25.58.0600</v>
          </cell>
          <cell r="B3257" t="str">
            <v>CONTACTOR MAGNÉTICO, COM BOBINA DE 220V/60HZ, MODELO CA2 DN40 OU SIMILAR.  FORNECIMENTO E INSTALAÇÃO.</v>
          </cell>
          <cell r="C3257" t="str">
            <v>UN</v>
          </cell>
          <cell r="D3257">
            <v>589.98</v>
          </cell>
          <cell r="F3257" t="str">
            <v>IT 24.58.0600</v>
          </cell>
          <cell r="G3257" t="str">
            <v>CONTACTOR MAGNÉTICO, COM BOBINA DE 220V/60HZ, MODELO CA2 DN40 OU SIMILAR.  FORNECIMENTO E INSTALAÇÃO.(DESONERADO)</v>
          </cell>
          <cell r="H3257" t="str">
            <v>UN</v>
          </cell>
          <cell r="I3257">
            <v>587.77</v>
          </cell>
        </row>
        <row r="3258">
          <cell r="A3258" t="str">
            <v>IT 25.58.0650</v>
          </cell>
          <cell r="B3258" t="str">
            <v>CONTACTOR MAGNÉTICO, MODELO E-111 RAFIX, SIEMENS OU SIMILAR.  FORNECIMENTO E INSTALAÇÃO.</v>
          </cell>
          <cell r="C3258" t="str">
            <v>UN</v>
          </cell>
          <cell r="D3258">
            <v>64.569999999999993</v>
          </cell>
          <cell r="F3258" t="str">
            <v>IT 24.58.0650</v>
          </cell>
          <cell r="G3258" t="str">
            <v>CONTACTOR MAGNÉTICO, MODELO E-111 RAFIX, SIEMENS OU SIMILAR.  FORNECIMENTO E INSTALAÇÃO.(DESONERADO)</v>
          </cell>
          <cell r="H3258" t="str">
            <v>UN</v>
          </cell>
          <cell r="I3258">
            <v>63.3</v>
          </cell>
        </row>
        <row r="3259">
          <cell r="A3259" t="str">
            <v>IT 25.60.0250</v>
          </cell>
          <cell r="B3259" t="str">
            <v>CONECTOR DE PARAFUSOS FENDIDO KS-17, BURNDY OU SIMILAR.  FORNECIMENTO E INSTALAÇÃO.</v>
          </cell>
          <cell r="C3259" t="str">
            <v>UN</v>
          </cell>
          <cell r="D3259">
            <v>11.67</v>
          </cell>
          <cell r="F3259" t="str">
            <v>IT 24.60.0250</v>
          </cell>
          <cell r="G3259" t="str">
            <v>CONECTOR DE PARAFUSOS FENDIDO KS-17, BURNDY OU SIMILAR.  FORNECIMENTO E INSTALAÇÃO.(DESONERADO)</v>
          </cell>
          <cell r="H3259" t="str">
            <v>UN</v>
          </cell>
          <cell r="I3259">
            <v>10.72</v>
          </cell>
        </row>
        <row r="3260">
          <cell r="A3260" t="str">
            <v>IT 25.60.0356</v>
          </cell>
          <cell r="B3260" t="str">
            <v>TERMINAL MECÂNICO DE CABO DE 16MM2.  FORNECIMENTO E INSTALAÇÃO.</v>
          </cell>
          <cell r="C3260" t="str">
            <v>UN</v>
          </cell>
          <cell r="D3260">
            <v>3.68</v>
          </cell>
          <cell r="F3260" t="str">
            <v>IT 24.60.0356</v>
          </cell>
          <cell r="G3260" t="str">
            <v>TERMINAL MECÂNICO DE CABO DE 16MM2.  FORNECIMENTO E INSTALAÇÃO.(DESONERADO)</v>
          </cell>
          <cell r="H3260" t="str">
            <v>UN</v>
          </cell>
          <cell r="I3260">
            <v>3.61</v>
          </cell>
        </row>
        <row r="3261">
          <cell r="A3261" t="str">
            <v>IT 25.60.0359</v>
          </cell>
          <cell r="B3261" t="str">
            <v>TERMINAL MECÂNICO DE CABO DE 25MM2.  FORNECIMENTO E INSTALAÇÃO.</v>
          </cell>
          <cell r="C3261" t="str">
            <v>UN</v>
          </cell>
          <cell r="D3261">
            <v>5.81</v>
          </cell>
          <cell r="F3261" t="str">
            <v>IT 24.60.0359</v>
          </cell>
          <cell r="G3261" t="str">
            <v>TERMINAL MECÂNICO DE CABO DE 25MM2.  FORNECIMENTO E INSTALAÇÃO.(DESONERADO)</v>
          </cell>
          <cell r="H3261" t="str">
            <v>UN</v>
          </cell>
          <cell r="I3261">
            <v>5.74</v>
          </cell>
        </row>
        <row r="3262">
          <cell r="A3262" t="str">
            <v>IT 25.60.0371</v>
          </cell>
          <cell r="B3262" t="str">
            <v>TERMINAL MECÂNICO DE CABO DE 150MM2.  FORNECIMENTO E INSTALAÇÃO.</v>
          </cell>
          <cell r="C3262" t="str">
            <v>UN</v>
          </cell>
          <cell r="D3262">
            <v>29.93</v>
          </cell>
          <cell r="F3262" t="str">
            <v>IT 24.60.0371</v>
          </cell>
          <cell r="G3262" t="str">
            <v>TERMINAL MECÂNICO DE CABO DE 150MM2.  FORNECIMENTO E INSTALAÇÃO.(DESONERADO)</v>
          </cell>
          <cell r="H3262" t="str">
            <v>UN</v>
          </cell>
          <cell r="I3262">
            <v>29.07</v>
          </cell>
        </row>
        <row r="3263">
          <cell r="A3263" t="str">
            <v>IT 25.60.0387</v>
          </cell>
          <cell r="B3263" t="str">
            <v>TERMINAL MECÂNICO DE CABO DE 240MM2.  FORNECIMENTO E INSTALAÇÃO.</v>
          </cell>
          <cell r="C3263" t="str">
            <v>M</v>
          </cell>
          <cell r="D3263">
            <v>34.19</v>
          </cell>
          <cell r="F3263" t="str">
            <v>IT 24.60.0387</v>
          </cell>
          <cell r="G3263" t="str">
            <v>TERMINAL MECÂNICO DE CABO DE 240MM2.  FORNECIMENTO E INSTALAÇÃO.(DESONERADO)</v>
          </cell>
          <cell r="H3263" t="str">
            <v>M</v>
          </cell>
          <cell r="I3263">
            <v>33.380000000000003</v>
          </cell>
        </row>
        <row r="3264">
          <cell r="A3264" t="str">
            <v>IT 25.60.0450</v>
          </cell>
          <cell r="B3264" t="str">
            <v>TERMINAL MECÂNICO DE CABO DE 500MM2.  FORNECIMENTO E INSTALAÇÃO.</v>
          </cell>
          <cell r="C3264" t="str">
            <v>UN</v>
          </cell>
          <cell r="D3264">
            <v>82.07</v>
          </cell>
          <cell r="F3264" t="str">
            <v>IT 24.60.0450</v>
          </cell>
          <cell r="G3264" t="str">
            <v>TERMINAL MECÂNICO DE CABO DE 500MM2.  FORNECIMENTO E INSTALAÇÃO.(DESONERADO)</v>
          </cell>
          <cell r="H3264" t="str">
            <v>UN</v>
          </cell>
          <cell r="I3264">
            <v>78.89</v>
          </cell>
        </row>
        <row r="3265">
          <cell r="A3265" t="str">
            <v>IT 25.62.0050</v>
          </cell>
          <cell r="B3265" t="str">
            <v>REATOR DE PARTIDA CONVENCIONAL 220V/60HZ,  PARA LÂMPADA PLC 18W.  FORNECIMENTO.</v>
          </cell>
          <cell r="C3265" t="str">
            <v>UN</v>
          </cell>
          <cell r="D3265">
            <v>15.19</v>
          </cell>
          <cell r="F3265" t="str">
            <v>IT 24.62.0050</v>
          </cell>
          <cell r="G3265" t="str">
            <v>REATOR DE PARTIDA CONVENCIONAL 220V/60HZ,  PARA LÂMPADA PLC 18W.  FORNECIMENTO.(DESONERADO)</v>
          </cell>
          <cell r="H3265" t="str">
            <v>UN</v>
          </cell>
          <cell r="I3265">
            <v>15.19</v>
          </cell>
        </row>
        <row r="3266">
          <cell r="A3266" t="str">
            <v>IT 25.62.0053</v>
          </cell>
          <cell r="B3266" t="str">
            <v>REATOR SIMPLES, PARTIDA CONVENCIONAL 220V/60HZ, BAIXO FATOR DE POTÊNCIA,  PARA LÂMPADA FLUORESCENTE (PL) COMPACTA DE 26W.  FORNECIMENTO.</v>
          </cell>
          <cell r="C3266" t="str">
            <v>UN</v>
          </cell>
          <cell r="D3266">
            <v>11.62</v>
          </cell>
          <cell r="F3266" t="str">
            <v>IT 24.62.0053</v>
          </cell>
          <cell r="G3266" t="str">
            <v>REATOR SIMPLES, PARTIDA CONVENCIONAL 220V/60HZ, BAIXO FATOR DE POTÊNCIA,  PARA LÂMPADA FLUORESCENTE (PL) COMPACTA DE 26W.  FORNECIMENTO.(DESONERADO)</v>
          </cell>
          <cell r="H3266" t="str">
            <v>UN</v>
          </cell>
          <cell r="I3266">
            <v>11.62</v>
          </cell>
        </row>
        <row r="3267">
          <cell r="A3267" t="str">
            <v>IT 25.62.0062</v>
          </cell>
          <cell r="B3267" t="str">
            <v>REATOR DE PARTIDA CONVENCIONAL, FATOR DE POTÊNCIA NATURAL, PARA LÂMPADA FLUORESCENTE DE 1X40W.  FORNECIMENTO E INSTALAÇÃO.</v>
          </cell>
          <cell r="C3267" t="str">
            <v>UN</v>
          </cell>
          <cell r="D3267">
            <v>15.94</v>
          </cell>
          <cell r="F3267" t="str">
            <v>IT 24.62.0062</v>
          </cell>
          <cell r="G3267" t="str">
            <v>REATOR DE PARTIDA CONVENCIONAL, FATOR DE POTÊNCIA NATURAL, PARA LÂMPADA FLUORESCENTE DE 1X40W.  FORNECIMENTO E INSTALAÇÃO.(DESONERADO)</v>
          </cell>
          <cell r="H3267" t="str">
            <v>UN</v>
          </cell>
          <cell r="I3267">
            <v>14.28</v>
          </cell>
        </row>
        <row r="3268">
          <cell r="A3268" t="str">
            <v>IT 25.62.0100</v>
          </cell>
          <cell r="B3268" t="str">
            <v>REATOR PARA LÂMPADAS FLUORESCENTES DE 2X20W, PARTIDA RÁPIDA.  FORNECIMENTO E INSTALAÇÃO.</v>
          </cell>
          <cell r="C3268" t="str">
            <v>UN</v>
          </cell>
          <cell r="D3268">
            <v>39.93</v>
          </cell>
          <cell r="F3268" t="str">
            <v>IT 24.62.0100</v>
          </cell>
          <cell r="G3268" t="str">
            <v>REATOR PARA LÂMPADAS FLUORESCENTES DE 2X20W, PARTIDA RÁPIDA.  FORNECIMENTO E INSTALAÇÃO.(DESONERADO)</v>
          </cell>
          <cell r="H3268" t="str">
            <v>UN</v>
          </cell>
          <cell r="I3268">
            <v>38.71</v>
          </cell>
        </row>
        <row r="3269">
          <cell r="A3269" t="str">
            <v>IT 25.62.0150</v>
          </cell>
          <cell r="B3269" t="str">
            <v>REATOR PARA LÂMPADA FLUORESCENTE DE 1X40W, PARTIDA RÁPIDA.  FORNECIMENTO E INSTALAÇÃO.</v>
          </cell>
          <cell r="C3269" t="str">
            <v>UN</v>
          </cell>
          <cell r="D3269">
            <v>14.94</v>
          </cell>
          <cell r="F3269" t="str">
            <v>IT 24.62.0150</v>
          </cell>
          <cell r="G3269" t="str">
            <v>REATOR PARA LÂMPADA FLUORESCENTE DE 1X40W, PARTIDA RÁPIDA.  FORNECIMENTO E INSTALAÇÃO.(DESONERADO)</v>
          </cell>
          <cell r="H3269" t="str">
            <v>UN</v>
          </cell>
          <cell r="I3269">
            <v>13.28</v>
          </cell>
        </row>
        <row r="3270">
          <cell r="A3270" t="str">
            <v>IT 25.62.0153</v>
          </cell>
          <cell r="B3270" t="str">
            <v>REATOR PARA LÂMPADAS FLUORESCENTES DE 2X40W, PARTIDA RÁPIDA.  FORNECIMENTO E INSTALAÇÃO.</v>
          </cell>
          <cell r="C3270" t="str">
            <v>UN</v>
          </cell>
          <cell r="D3270">
            <v>47.4</v>
          </cell>
          <cell r="F3270" t="str">
            <v>IT 24.62.0153</v>
          </cell>
          <cell r="G3270" t="str">
            <v>REATOR PARA LÂMPADAS FLUORESCENTES DE 2X40W, PARTIDA RÁPIDA.  FORNECIMENTO E INSTALAÇÃO.(DESONERADO)</v>
          </cell>
          <cell r="H3270" t="str">
            <v>UN</v>
          </cell>
          <cell r="I3270">
            <v>45.74</v>
          </cell>
        </row>
        <row r="3271">
          <cell r="A3271" t="str">
            <v>IT 25.62.0200</v>
          </cell>
          <cell r="B3271" t="str">
            <v>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v>
          </cell>
          <cell r="C3271" t="str">
            <v>UN</v>
          </cell>
          <cell r="D3271">
            <v>67.94</v>
          </cell>
          <cell r="F3271" t="str">
            <v>IT 24.62.0200</v>
          </cell>
          <cell r="G3271" t="str">
            <v>REATOR ELETRÔNICO PARA 2 LÂMPADAS FLORESCENTES TUBULARES DE 16W,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v>
          </cell>
          <cell r="H3271" t="str">
            <v>UN</v>
          </cell>
          <cell r="I3271">
            <v>66.28</v>
          </cell>
        </row>
        <row r="3272">
          <cell r="A3272" t="str">
            <v>IT 25.62.0250</v>
          </cell>
          <cell r="B3272" t="str">
            <v>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v>
          </cell>
          <cell r="C3272" t="str">
            <v>UN</v>
          </cell>
          <cell r="D3272">
            <v>55.15</v>
          </cell>
          <cell r="F3272" t="str">
            <v>IT 24.62.0250</v>
          </cell>
          <cell r="G3272" t="str">
            <v>REATOR ELETRÔNICO PARA 2 LÂMPADAS FLORESCENTES TUBULARES DE 32W, TENSÃO DE ENTRADA DE 110V, PARTIDA INSTANTÂNEA, FATOR DE POTÊNCIA MÍNIMO 0,98, PERDAS INFERIORES A 8% DO CONJUNTO, DISTORÇÃO HARMÔNICA INFERIOR A 15%, FATOR DE FLUXO LUMINOSO IGUAL OU SUPERIOR A 90%, VIDA ÚTIL MÍNIMA  DE 20.000H, OSRAM QUICKTRONIC QTIS 16/32W OU SIMILAR.  FORNECIMENTO E INSTALAÇÃO.(DESONERADO)</v>
          </cell>
          <cell r="H3272" t="str">
            <v>UN</v>
          </cell>
          <cell r="I3272">
            <v>53.49</v>
          </cell>
        </row>
        <row r="3273">
          <cell r="A3273" t="str">
            <v>IT 25.62.0300</v>
          </cell>
          <cell r="B3273" t="str">
            <v>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v>
          </cell>
          <cell r="C3273" t="str">
            <v>UN</v>
          </cell>
          <cell r="D3273">
            <v>42.9</v>
          </cell>
          <cell r="F3273" t="str">
            <v>IT 24.62.0300</v>
          </cell>
          <cell r="G3273" t="str">
            <v>REATOR ELETRÔNICO PARA 02 LÂMPADAS FLUORESCENTES TUBULARES DE 36W, TENSÃO DE ENTRADA DE 220V, PARTIDA INSTANTÂNEA, FATOR DE POTÊNCIA MÍNIMO 0,98, PERDAS INFERIORES A 8% DO CONJUNTO, DISTORÇÃO HARMÔNICA INFERIOR A 15%, FATOR DE FLUXO LUMINOSO IGUAL OU SUPERIOR A 90%, VIDA ÚTIL MÍNIMA DE 20.000H.  FORNECIMENTO E INSTALAÇÃO.(DESONERADO)</v>
          </cell>
          <cell r="H3273" t="str">
            <v>UN</v>
          </cell>
          <cell r="I3273">
            <v>41.24</v>
          </cell>
        </row>
        <row r="3274">
          <cell r="A3274" t="str">
            <v>IT 25.62.0350</v>
          </cell>
          <cell r="B3274" t="str">
            <v>REATOR PARA LÂMPADA A VAPOR METÁLICO DE 150W, TENSÃO 220V, FATOR DE POTÊNCIA MÍNIMO 0,88, COM IGNITOR E CAPACITOR INCORPORADOS, PERDA MÁXIMA IGUAL A 10% DO CONJUNTO, VIDA ÚTIL MÍNIMA DE 20.000H,  OSRAM RQI 150 IG 400 OU SIMILAR.  FORNECIMENTO E INSTALAÇÃO.</v>
          </cell>
          <cell r="C3274" t="str">
            <v>UN</v>
          </cell>
          <cell r="D3274">
            <v>106.87</v>
          </cell>
          <cell r="F3274" t="str">
            <v>IT 24.62.0350</v>
          </cell>
          <cell r="G3274" t="str">
            <v>REATOR PARA LÂMPADA A VAPOR METÁLICO DE 150W, TENSÃO 220V, FATOR DE POTÊNCIA MÍNIMO 0,88, COM IGNITOR E CAPACITOR INCORPORADOS, PERDA MÁXIMA IGUAL A 10% DO CONJUNTO, VIDA ÚTIL MÍNIMA DE 20.000H,  OSRAM RQI 150 IG 400 OU SIMILAR.  FORNECIMENTO E INSTALAÇÃO.(DESONERADO)</v>
          </cell>
          <cell r="H3274" t="str">
            <v>UN</v>
          </cell>
          <cell r="I3274">
            <v>102.42</v>
          </cell>
        </row>
        <row r="3275">
          <cell r="A3275" t="str">
            <v>IT 25.62.0400</v>
          </cell>
          <cell r="B3275" t="str">
            <v>REATOR FABRICADO COM CHAPA DE AÇO PROTEGIDA POR UMA CAMADA ANTICORROSIVA E ACABAMENTO EM ESMALTE, TENDO IGNITOR INCORPORADO PARA FUNCIONAR EM 60HZ E 220V EM REDE, PARA ACENDIMENTO DE LÂMPADA MULTI VAPOR METÁLICO DE 70W.  FORNECIMENTO E INSTALAÇÃO.</v>
          </cell>
          <cell r="C3275" t="str">
            <v>UN</v>
          </cell>
          <cell r="D3275">
            <v>153.49</v>
          </cell>
          <cell r="F3275" t="str">
            <v>IT 24.62.0400</v>
          </cell>
          <cell r="G3275" t="str">
            <v>REATOR FABRICADO COM CHAPA DE AÇO PROTEGIDA POR UMA CAMADA ANTICORROSIVA E ACABAMENTO EM ESMALTE, TENDO IGNITOR INCORPORADO PARA FUNCIONAR EM 60HZ E 220V EM REDE, PARA ACENDIMENTO DE LÂMPADA MULTI VAPOR METÁLICO DE 70W.  FORNECIMENTO E INSTALAÇÃO.(DESONERADO)</v>
          </cell>
          <cell r="H3275" t="str">
            <v>UN</v>
          </cell>
          <cell r="I3275">
            <v>149.04</v>
          </cell>
        </row>
        <row r="3276">
          <cell r="A3276" t="str">
            <v>IT 25.64.0050</v>
          </cell>
          <cell r="B3276" t="str">
            <v>RELÉ TÉRMICO DE 2,5 A A 4 A, MODELO 30U 5000, SIEMENS OU SIMILAR.  FORNECIMENTO E INSTALAÇÃO.</v>
          </cell>
          <cell r="C3276" t="str">
            <v>UN</v>
          </cell>
          <cell r="D3276">
            <v>152.72</v>
          </cell>
          <cell r="F3276" t="str">
            <v>IT 24.64.0050</v>
          </cell>
          <cell r="G3276" t="str">
            <v>RELÉ TÉRMICO DE 2,5 A A 4 A, MODELO 30U 5000, SIEMENS OU SIMILAR.  FORNECIMENTO E INSTALAÇÃO.(DESONERADO)</v>
          </cell>
          <cell r="H3276" t="str">
            <v>UN</v>
          </cell>
          <cell r="I3276">
            <v>151.13</v>
          </cell>
        </row>
        <row r="3277">
          <cell r="A3277" t="str">
            <v>IT 25.64.0059</v>
          </cell>
          <cell r="B3277" t="str">
            <v>RELÉ BIMETÁLICO DE 25 A A 36 A, MODELO 3UA 54, SIEMENS OU SIMILAR.  FORNECIMENTO E INSTALAÇÃO.</v>
          </cell>
          <cell r="C3277" t="str">
            <v>UN</v>
          </cell>
          <cell r="D3277">
            <v>167.38</v>
          </cell>
          <cell r="F3277" t="str">
            <v>IT 24.64.0059</v>
          </cell>
          <cell r="G3277" t="str">
            <v>RELÉ BIMETÁLICO DE 25 A A 36 A, MODELO 3UA 54, SIEMENS OU SIMILAR.  FORNECIMENTO E INSTALAÇÃO.(DESONERADO)</v>
          </cell>
          <cell r="H3277" t="str">
            <v>UN</v>
          </cell>
          <cell r="I3277">
            <v>165.79</v>
          </cell>
        </row>
        <row r="3278">
          <cell r="A3278" t="str">
            <v>IT 25.64.0068</v>
          </cell>
          <cell r="B3278" t="str">
            <v>RELÉ BIMETÁLICO DE 90 A A 120 A, MODELO 3UA 62, SIEMENS OU SIMILAR.  FORNECIMENTO E INSTALAÇÃO.</v>
          </cell>
          <cell r="C3278" t="str">
            <v>UN</v>
          </cell>
          <cell r="D3278">
            <v>4853.67</v>
          </cell>
          <cell r="F3278" t="str">
            <v>IT 24.64.0068</v>
          </cell>
          <cell r="G3278" t="str">
            <v>RELÉ BIMETÁLICO DE 90 A A 120 A, MODELO 3UA 62, SIEMENS OU SIMILAR.  FORNECIMENTO E INSTALAÇÃO.(DESONERADO)</v>
          </cell>
          <cell r="H3278" t="str">
            <v>UN</v>
          </cell>
          <cell r="I3278">
            <v>4852.08</v>
          </cell>
        </row>
        <row r="3279">
          <cell r="A3279" t="str">
            <v>IT 25.64.0100</v>
          </cell>
          <cell r="B3279" t="str">
            <v>RELÉ TÉRMICO DE 4 A A 6 A, MODELO LR1 D12316 OU SIMILAR.  FORNECIMENTO E INSTALAÇÃO.</v>
          </cell>
          <cell r="C3279" t="str">
            <v>UN</v>
          </cell>
          <cell r="D3279">
            <v>228.2</v>
          </cell>
          <cell r="F3279" t="str">
            <v>IT 24.64.0100</v>
          </cell>
          <cell r="G3279" t="str">
            <v>RELÉ TÉRMICO DE 4 A A 6 A, MODELO LR1 D12316 OU SIMILAR.  FORNECIMENTO E INSTALAÇÃO.(DESONERADO)</v>
          </cell>
          <cell r="H3279" t="str">
            <v>UN</v>
          </cell>
          <cell r="I3279">
            <v>225.99</v>
          </cell>
        </row>
        <row r="3280">
          <cell r="A3280" t="str">
            <v>IT 25.64.0103</v>
          </cell>
          <cell r="B3280" t="str">
            <v>RELÉ TÉRMICO DE 4 A A 6 A, MODELO 3UA 50 OU SIMILAR.  FORNECIMENTO E INSTALAÇÃO.</v>
          </cell>
          <cell r="C3280" t="str">
            <v>UN</v>
          </cell>
          <cell r="D3280">
            <v>151.59</v>
          </cell>
          <cell r="F3280" t="str">
            <v>IT 24.64.0103</v>
          </cell>
          <cell r="G3280" t="str">
            <v>RELÉ TÉRMICO DE 4 A A 6 A, MODELO 3UA 50 OU SIMILAR.  FORNECIMENTO E INSTALAÇÃO.(DESONERADO)</v>
          </cell>
          <cell r="H3280" t="str">
            <v>UN</v>
          </cell>
          <cell r="I3280">
            <v>149.38</v>
          </cell>
        </row>
        <row r="3281">
          <cell r="A3281" t="str">
            <v>IT 25.64.0106</v>
          </cell>
          <cell r="B3281" t="str">
            <v>RELÉ TÉRMICO DE 10 A A 15 A.  FORNECIMENTO E INSTALAÇÃO.</v>
          </cell>
          <cell r="C3281" t="str">
            <v>UN</v>
          </cell>
          <cell r="D3281">
            <v>217.82</v>
          </cell>
          <cell r="F3281" t="str">
            <v>IT 24.64.0106</v>
          </cell>
          <cell r="G3281" t="str">
            <v>RELÉ TÉRMICO DE 10 A A 15 A.  FORNECIMENTO E INSTALAÇÃO.(DESONERADO)</v>
          </cell>
          <cell r="H3281" t="str">
            <v>UN</v>
          </cell>
          <cell r="I3281">
            <v>216.23</v>
          </cell>
        </row>
        <row r="3282">
          <cell r="A3282" t="str">
            <v>IT 25.64.0109</v>
          </cell>
          <cell r="B3282" t="str">
            <v>RELÉ TÉRMICO DE 16 A A 25 A.  FORNECIMENTO E INSTALAÇÃO.</v>
          </cell>
          <cell r="C3282" t="str">
            <v>UN</v>
          </cell>
          <cell r="D3282">
            <v>404.13</v>
          </cell>
          <cell r="F3282" t="str">
            <v>IT 24.64.0109</v>
          </cell>
          <cell r="G3282" t="str">
            <v>RELÉ TÉRMICO DE 16 A A 25 A.  FORNECIMENTO E INSTALAÇÃO.(DESONERADO)</v>
          </cell>
          <cell r="H3282" t="str">
            <v>UN</v>
          </cell>
          <cell r="I3282">
            <v>402.54</v>
          </cell>
        </row>
        <row r="3283">
          <cell r="A3283" t="str">
            <v>IT 25.64.0118</v>
          </cell>
          <cell r="B3283" t="str">
            <v>RELÉ TÉRMICO DE 38 A A 50 A, MODELO LR1 06 3357 OU SIMILAR.  FORNECIMENTO E INSTALAÇÃO.</v>
          </cell>
          <cell r="C3283" t="str">
            <v>UN</v>
          </cell>
          <cell r="D3283">
            <v>338.27</v>
          </cell>
          <cell r="F3283" t="str">
            <v>IT 24.64.0118</v>
          </cell>
          <cell r="G3283" t="str">
            <v>RELÉ TÉRMICO DE 38 A A 50 A, MODELO LR1 06 3357 OU SIMILAR.  FORNECIMENTO E INSTALAÇÃO.(DESONERADO)</v>
          </cell>
          <cell r="H3283" t="str">
            <v>UN</v>
          </cell>
          <cell r="I3283">
            <v>336.06</v>
          </cell>
        </row>
        <row r="3284">
          <cell r="A3284" t="str">
            <v>IT 25.64.0150</v>
          </cell>
          <cell r="B3284" t="str">
            <v>RELÉ DE FALTA DE FASE, 220V/60HZ.  FORNECIMENTO E INSTALAÇÃO.</v>
          </cell>
          <cell r="C3284" t="str">
            <v>UN</v>
          </cell>
          <cell r="D3284">
            <v>316.66000000000003</v>
          </cell>
          <cell r="F3284" t="str">
            <v>IT 24.64.0150</v>
          </cell>
          <cell r="G3284" t="str">
            <v>RELÉ DE FALTA DE FASE, 220V/60HZ.  FORNECIMENTO E INSTALAÇÃO.(DESONERADO)</v>
          </cell>
          <cell r="H3284" t="str">
            <v>UN</v>
          </cell>
          <cell r="I3284">
            <v>315.07</v>
          </cell>
        </row>
        <row r="3285">
          <cell r="A3285" t="str">
            <v>IT 25.64.0200</v>
          </cell>
          <cell r="B3285" t="str">
            <v>RELÉ DE TEMPO, MODELO 7PU 60, SIEMENS OU SIMILAR.  FORNECIMENTO E INSTALAÇÃO.</v>
          </cell>
          <cell r="C3285" t="str">
            <v>UN</v>
          </cell>
          <cell r="D3285">
            <v>273.88</v>
          </cell>
          <cell r="F3285" t="str">
            <v>IT 24.64.0200</v>
          </cell>
          <cell r="G3285" t="str">
            <v>RELÉ DE TEMPO, MODELO 7PU 60, SIEMENS OU SIMILAR.  FORNECIMENTO E INSTALAÇÃO.(DESONERADO)</v>
          </cell>
          <cell r="H3285" t="str">
            <v>UN</v>
          </cell>
          <cell r="I3285">
            <v>272.29000000000002</v>
          </cell>
        </row>
        <row r="3286">
          <cell r="A3286" t="str">
            <v>IT 25.66.0050</v>
          </cell>
          <cell r="B3286" t="str">
            <v>FORNECIMENTO E INSTALAÇÃO DE ARMAÇÃO SECUNDÁRIA OU REX, PARA 3 LINHAS, COMPLETA.</v>
          </cell>
          <cell r="C3286" t="str">
            <v>UN</v>
          </cell>
          <cell r="D3286">
            <v>255.77</v>
          </cell>
          <cell r="F3286" t="str">
            <v>IT 24.66.0050</v>
          </cell>
          <cell r="G3286" t="str">
            <v>FORNECIMENTO E INSTALAÇÃO DE ARMAÇÃO SECUNDÁRIA OU REX, PARA 3 LINHAS, COMPLETA.(DESONERADO)</v>
          </cell>
          <cell r="H3286" t="str">
            <v>UN</v>
          </cell>
          <cell r="I3286">
            <v>244.32</v>
          </cell>
        </row>
        <row r="3287">
          <cell r="A3287" t="str">
            <v>IT 25.66.0150</v>
          </cell>
          <cell r="B3287" t="str">
            <v>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v>
          </cell>
          <cell r="C3287" t="str">
            <v>UN</v>
          </cell>
          <cell r="D3287">
            <v>14339.2</v>
          </cell>
          <cell r="F3287" t="str">
            <v>IT 24.66.0150</v>
          </cell>
          <cell r="G3287" t="str">
            <v>CABINE ESPECIAL DE ENERGIA, PADRÃO LIGHT, COM MONTAGEM E INSTALAÇÃO DE EQUIPAMENTOS E DISPOSITIVOS ELÉTRICOS DE COMANDO DE MANOBRA E ATERRAMENTO, INCLUINDO CIRCUITOS, QUADRO PARA INSTALAÇÃO DE MEDIDOR TIPO M-3, CAIXA PARA TRANSFORMADOR DE CORRENTE TR-5 E CAIXA TERMINAL TR-5, BASE E FUSÍVEIS DE 630A.(DESONERADO)</v>
          </cell>
          <cell r="H3287" t="str">
            <v>UN</v>
          </cell>
          <cell r="I3287">
            <v>13991.05</v>
          </cell>
        </row>
        <row r="3288">
          <cell r="A3288" t="str">
            <v>IT 25.66.0153</v>
          </cell>
          <cell r="B3288" t="str">
            <v>CUBÍCULO DE MEDIÇÃO, PADRÃO LIGHT, PARA ALTA TENSÃO.  FORNECIMENTO E INSTALAÇÃO.</v>
          </cell>
          <cell r="C3288" t="str">
            <v>UN</v>
          </cell>
          <cell r="D3288">
            <v>3196.09</v>
          </cell>
          <cell r="F3288" t="str">
            <v>IT 24.66.0153</v>
          </cell>
          <cell r="G3288" t="str">
            <v>CUBÍCULO DE MEDIÇÃO, PADRÃO LIGHT, PARA ALTA TENSÃO.  FORNECIMENTO E INSTALAÇÃO.(DESONERADO)</v>
          </cell>
          <cell r="H3288" t="str">
            <v>UN</v>
          </cell>
          <cell r="I3288">
            <v>3157.96</v>
          </cell>
        </row>
        <row r="3289">
          <cell r="A3289" t="str">
            <v>IT 25.66.0162</v>
          </cell>
          <cell r="B3289" t="str">
            <v>CUBÍCULO TIPO METAL-CLAD, 17,5KVA, 2500A, REFERÊNCIA VERSÃO 1 ABB-SACE.  FORNECIMENTO E INSTALAÇÃO.</v>
          </cell>
          <cell r="C3289" t="str">
            <v>UN</v>
          </cell>
          <cell r="D3289">
            <v>109038.08</v>
          </cell>
          <cell r="F3289" t="str">
            <v>IT 24.66.0162</v>
          </cell>
          <cell r="G3289" t="str">
            <v>CUBÍCULO TIPO METAL-CLAD, 17,5KVA, 2500A, REFERÊNCIA VERSÃO 1 ABB-SACE.  FORNECIMENTO E INSTALAÇÃO.(DESONERADO)</v>
          </cell>
          <cell r="H3289" t="str">
            <v>UN</v>
          </cell>
          <cell r="I3289">
            <v>108893.71</v>
          </cell>
        </row>
        <row r="3290">
          <cell r="A3290" t="str">
            <v>IT 25.66.0300</v>
          </cell>
          <cell r="B3290" t="str">
            <v>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v>
          </cell>
          <cell r="C3290" t="str">
            <v>UN</v>
          </cell>
          <cell r="D3290">
            <v>12609.45</v>
          </cell>
          <cell r="F3290" t="str">
            <v>IT 24.66.0300</v>
          </cell>
          <cell r="G3290" t="str">
            <v>ENTRADA DE SERVIÇO (PC), PADRÃO LIGHT, PARA MEDIÇÃO TRIFÁSICA ENTRE 82,5 E 98,8KVA, QUADRO PARA INSTALAÇÃO DE MEDIDOR TIPO M-3, COM DISJUNTOR 3X250A, CAIXA PARA TRANSFORMADORES DE CORRENTE TIPO TR-5 E CAIXA TERMINAL T-5, COM BASE FUSÍVEL DE 600A, FUSÍVEIS DE 500A, OBRAS CIVIS, FORNECIMENTO E MONTAGEM.(DESONERADO)</v>
          </cell>
          <cell r="H3290" t="str">
            <v>UN</v>
          </cell>
          <cell r="I3290">
            <v>12211.83</v>
          </cell>
        </row>
        <row r="3291">
          <cell r="A3291" t="str">
            <v>IT 25.66.0500</v>
          </cell>
          <cell r="B3291" t="str">
            <v>SUBESTAÇÃO SIMPLIFICADA, PADRÃO LIGHT, COM TRANSFORMADOR TRIFÁSICO DE 225KVA, 13,8V/220-127V, 2 POSTES DE CONCRETO ARMADO COM SEÇÃO CIRCULAR COM 11M E CARGA NOMINAL DE 600KG, INCLUSIVE TODOS OS MATERIAIS NECESSÁRIOS, EXCLUSIVE CABINE DE MEDIÇÃO.  FORNECIMENTO E MONTAGEM.</v>
          </cell>
          <cell r="C3291" t="str">
            <v>UN</v>
          </cell>
          <cell r="D3291">
            <v>43402.98</v>
          </cell>
          <cell r="F3291" t="str">
            <v>IT 24.66.0500</v>
          </cell>
          <cell r="G3291" t="str">
            <v>SUBESTAÇÃO SIMPLIFICADA, PADRÃO LIGHT, COM TRANSFORMADOR TRIFÁSICO DE 225KVA, 13,8V/220-127V, 2 POSTES DE CONCRETO ARMADO COM SEÇÃO CIRCULAR COM 11M E CARGA NOMINAL DE 600KG, INCLUSIVE TODOS OS MATERIAIS NECESSÁRIOS, EXCLUSIVE CABINE DE MEDIÇÃO.  FORNECIMENTO E MONTAGEM.(DESONERADO)</v>
          </cell>
          <cell r="H3291" t="str">
            <v>UN</v>
          </cell>
          <cell r="I3291">
            <v>43111.360000000001</v>
          </cell>
        </row>
        <row r="3292">
          <cell r="A3292" t="str">
            <v>IT 25.68.0050</v>
          </cell>
          <cell r="B3292" t="str">
            <v>SECCIONADOR TRIPOLAR, ACIONAMENTO SIMULTÂNEO, COMANDO POR PUNHO, 15KV-400A.  FORNECIMENTO E INSTALAÇÃO.</v>
          </cell>
          <cell r="C3292" t="str">
            <v>UN</v>
          </cell>
          <cell r="D3292">
            <v>1816.36</v>
          </cell>
          <cell r="F3292" t="str">
            <v>IT 24.68.0050</v>
          </cell>
          <cell r="G3292" t="str">
            <v>SECCIONADOR TRIPOLAR, ACIONAMENTO SIMULTÂNEO, COMANDO POR PUNHO, 15KV-400A.  FORNECIMENTO E INSTALAÇÃO.(DESONERADO)</v>
          </cell>
          <cell r="H3292" t="str">
            <v>UN</v>
          </cell>
          <cell r="I3292">
            <v>1810.01</v>
          </cell>
        </row>
        <row r="3293">
          <cell r="A3293" t="str">
            <v>IT 25.68.0100</v>
          </cell>
          <cell r="B3293" t="str">
            <v>SECCIONADOR TRIPOLAR, COM FUSÍVEIS, ACIONAMENTO SIMULTÂNEO, COMANDO POR PUNHO, 15KV-400A.  FORNECIMENTO E INSTALAÇÃO.</v>
          </cell>
          <cell r="C3293" t="str">
            <v>UN</v>
          </cell>
          <cell r="D3293">
            <v>2565.64</v>
          </cell>
          <cell r="F3293" t="str">
            <v>IT 24.68.0100</v>
          </cell>
          <cell r="G3293" t="str">
            <v>SECCIONADOR TRIPOLAR, COM FUSÍVEIS, ACIONAMENTO SIMULTÂNEO, COMANDO POR PUNHO, 15KV-400A.  FORNECIMENTO E INSTALAÇÃO.(DESONERADO)</v>
          </cell>
          <cell r="H3293" t="str">
            <v>UN</v>
          </cell>
          <cell r="I3293">
            <v>2559.29</v>
          </cell>
        </row>
        <row r="3294">
          <cell r="A3294" t="str">
            <v>IT 25.68.0150</v>
          </cell>
          <cell r="B3294" t="str">
            <v>SECCIONADOR TRIPOLAR, COM FUSÍVEIS, ACIONAMENTO SIMULTÂNEO, COMANDO POR VARA DE MANOBRA, 15KV-400A.  FORNECIMENTO E INSTALAÇÃO.</v>
          </cell>
          <cell r="C3294" t="str">
            <v>UN</v>
          </cell>
          <cell r="D3294">
            <v>2063.56</v>
          </cell>
          <cell r="F3294" t="str">
            <v>IT 24.68.0150</v>
          </cell>
          <cell r="G3294" t="str">
            <v>SECCIONADOR TRIPOLAR, COM FUSÍVEIS, ACIONAMENTO SIMULTÂNEO, COMANDO POR VARA DE MANOBRA, 15KV-400A.  FORNECIMENTO E INSTALAÇÃO.(DESONERADO)</v>
          </cell>
          <cell r="H3294" t="str">
            <v>UN</v>
          </cell>
          <cell r="I3294">
            <v>2057.21</v>
          </cell>
        </row>
        <row r="3295">
          <cell r="A3295" t="str">
            <v>IT 25.68.0200</v>
          </cell>
          <cell r="B3295" t="str">
            <v>SECCIONADOR TRIPOLAR, ACIONAMENTO SIMULTÂNEO, COMANDO POR VARA DE MANOBRA, 15KV-400A.  FORNECIMENTO E INSTALAÇÃO.</v>
          </cell>
          <cell r="C3295" t="str">
            <v>UN</v>
          </cell>
          <cell r="D3295">
            <v>1561.49</v>
          </cell>
          <cell r="F3295" t="str">
            <v>IT 24.68.0200</v>
          </cell>
          <cell r="G3295" t="str">
            <v>SECCIONADOR TRIPOLAR, ACIONAMENTO SIMULTÂNEO, COMANDO POR VARA DE MANOBRA, 15KV-400A.  FORNECIMENTO E INSTALAÇÃO.(DESONERADO)</v>
          </cell>
          <cell r="H3295" t="str">
            <v>UN</v>
          </cell>
          <cell r="I3295">
            <v>1555.14</v>
          </cell>
        </row>
        <row r="3296">
          <cell r="A3296" t="str">
            <v>IT 25.68.0250</v>
          </cell>
          <cell r="B3296" t="str">
            <v>CHAVE SECCIONADA, TRIPOLAR, ABERTURA SEM CARGA, COMANDO MANUAL EM GRUPO, INSTALAÇÃO ABRIGADA, COM CHAVE DE BLOQUEIO MECÂNICO TIPO KIRK, 400A/17,5KV, REFERÊNCIA NTL2-17,5, ABB-SACE OU SIMILAR.  FORNECIMENTO E INSTALAÇÃO.</v>
          </cell>
          <cell r="C3296" t="str">
            <v>UN</v>
          </cell>
          <cell r="D3296">
            <v>2620.6999999999998</v>
          </cell>
          <cell r="F3296" t="str">
            <v>IT 24.68.0250</v>
          </cell>
          <cell r="G3296" t="str">
            <v>CHAVE SECCIONADA, TRIPOLAR, ABERTURA SEM CARGA, COMANDO MANUAL EM GRUPO, INSTALAÇÃO ABRIGADA, COM CHAVE DE BLOQUEIO MECÂNICO TIPO KIRK, 400A/17,5KV, REFERÊNCIA NTL2-17,5, ABB-SACE OU SIMILAR.  FORNECIMENTO E INSTALAÇÃO.(DESONERADO)</v>
          </cell>
          <cell r="H3296" t="str">
            <v>UN</v>
          </cell>
          <cell r="I3296">
            <v>2617.52</v>
          </cell>
        </row>
        <row r="3297">
          <cell r="A3297" t="str">
            <v>IT 25.68.0300</v>
          </cell>
          <cell r="B3297" t="str">
            <v>CHAVE SECCIONADA, TRIPOLAR, ABERTURA COM CARGA, COMANDO MANUAL EM GRUPO, INSTALAÇÃO ABRIGADA, COM CHAVE DE BLOQUEIO MECÂNICO TIPO KIRK, 630A/17,5KV E PORTA FUSÍVEIS HH, REFERÊNCIA NAL-17,5, ABB-SACE OU SIMILAR.  FORNECIMENTO E INSTALAÇÃO.</v>
          </cell>
          <cell r="C3297" t="str">
            <v>UN</v>
          </cell>
          <cell r="D3297">
            <v>7076.1</v>
          </cell>
          <cell r="F3297" t="str">
            <v>IT 24.68.0300</v>
          </cell>
          <cell r="G3297" t="str">
            <v>CHAVE SECCIONADA, TRIPOLAR, ABERTURA COM CARGA, COMANDO MANUAL EM GRUPO, INSTALAÇÃO ABRIGADA, COM CHAVE DE BLOQUEIO MECÂNICO TIPO KIRK, 630A/17,5KV E PORTA FUSÍVEIS HH, REFERÊNCIA NAL-17,5, ABB-SACE OU SIMILAR.  FORNECIMENTO E INSTALAÇÃO.(DESONERADO)</v>
          </cell>
          <cell r="H3297" t="str">
            <v>UN</v>
          </cell>
          <cell r="I3297">
            <v>7057.04</v>
          </cell>
        </row>
        <row r="3298">
          <cell r="A3298" t="str">
            <v>IT 25.70.0050</v>
          </cell>
          <cell r="B3298" t="str">
            <v>FONTE DE EMERGÊNCIA, NO BREAK, TRIFÁSICO, POTÊNCIA DE 50KVA, ON-LINE, TENSÃO DE ENTRADA E SAÍDA DE 220V, BANCO DE BATERIAS SELADAS EM GABINETE PARA AUTONOMIA À PLENA CARGA DE 10 A 25 MINUTOS, MODELO SÉRIE 300, LIEBERT OU SIMILAR.  FORNECIMENTO.</v>
          </cell>
          <cell r="C3298" t="str">
            <v>UN</v>
          </cell>
          <cell r="D3298">
            <v>156000</v>
          </cell>
          <cell r="F3298" t="str">
            <v>IT 24.70.0050</v>
          </cell>
          <cell r="G3298" t="str">
            <v>FONTE DE EMERGÊNCIA, NO BREAK, TRIFÁSICO, POTÊNCIA DE 50KVA, ON-LINE, TENSÃO DE ENTRADA E SAÍDA DE 220V, BANCO DE BATERIAS SELADAS EM GABINETE PARA AUTONOMIA À PLENA CARGA DE 10 A 25 MINUTOS, MODELO SÉRIE 300, LIEBERT OU SIMILAR.  FORNECIMENTO.(DESONERADO)</v>
          </cell>
          <cell r="H3298" t="str">
            <v>UN</v>
          </cell>
          <cell r="I3298">
            <v>156000</v>
          </cell>
        </row>
        <row r="3299">
          <cell r="A3299" t="str">
            <v>IT 25.70.0100</v>
          </cell>
          <cell r="B3299" t="str">
            <v>HASTE PARA ATERRAMENTO, DE COBRE, DE 5/8", COM 3M DE COMPRIMENTO.  FORNECIMENTO E INSTALAÇÃO.</v>
          </cell>
          <cell r="C3299" t="str">
            <v>UN</v>
          </cell>
          <cell r="D3299">
            <v>205.37</v>
          </cell>
          <cell r="F3299" t="str">
            <v>IT 24.70.0100</v>
          </cell>
          <cell r="G3299" t="str">
            <v>HASTE PARA ATERRAMENTO, DE COBRE, DE 5/8", COM 3M DE COMPRIMENTO.  FORNECIMENTO E INSTALAÇÃO.(DESONERADO)</v>
          </cell>
          <cell r="H3299" t="str">
            <v>UN</v>
          </cell>
          <cell r="I3299">
            <v>189.09</v>
          </cell>
        </row>
        <row r="3300">
          <cell r="A3300" t="str">
            <v>IT 25.70.0103</v>
          </cell>
          <cell r="B3300" t="str">
            <v>HASTE PARA ATERRAMENTO, TIPO COPPERWELD, DE 5/8" (16MM), COM 2,40M DE COMPRIMENTO, REFERÊNCIA PK-065, PARAKLIN OU SIMILAR.  FORNECIMENTO E INSTALAÇÃO.</v>
          </cell>
          <cell r="C3300" t="str">
            <v>UN</v>
          </cell>
          <cell r="D3300">
            <v>257.37</v>
          </cell>
          <cell r="F3300" t="str">
            <v>IT 24.70.0103</v>
          </cell>
          <cell r="G3300" t="str">
            <v>HASTE PARA ATERRAMENTO, TIPO COPPERWELD, DE 5/8" (16MM), COM 2,40M DE COMPRIMENTO, REFERÊNCIA PK-065, PARAKLIN OU SIMILAR.  FORNECIMENTO E INSTALAÇÃO.(DESONERADO)</v>
          </cell>
          <cell r="H3300" t="str">
            <v>UN</v>
          </cell>
          <cell r="I3300">
            <v>241.09</v>
          </cell>
        </row>
        <row r="3301">
          <cell r="A3301" t="str">
            <v>IT 25.70.0150</v>
          </cell>
          <cell r="B3301" t="str">
            <v>PÁRA-RAIO DE DISTRIBUIÇÃO EM CORPO POLIMÉRICO DE ZNO, PARA 15KV/10KA.  FORNECIMENTO E INSTALAÇÃO.</v>
          </cell>
          <cell r="C3301" t="str">
            <v>UN</v>
          </cell>
          <cell r="D3301">
            <v>273.98</v>
          </cell>
          <cell r="F3301" t="str">
            <v>IT 24.70.0150</v>
          </cell>
          <cell r="G3301" t="str">
            <v>PÁRA-RAIO DE DISTRIBUIÇÃO EM CORPO POLIMÉRICO DE ZNO, PARA 15KV/10KA.  FORNECIMENTO E INSTALAÇÃO.(DESONERADO)</v>
          </cell>
          <cell r="H3301" t="str">
            <v>UN</v>
          </cell>
          <cell r="I3301">
            <v>261.27</v>
          </cell>
        </row>
        <row r="3302">
          <cell r="A3302" t="str">
            <v>IT 25.70.0350</v>
          </cell>
          <cell r="B3302" t="str">
            <v>SISTEMA DE ATERRAMENTO ESPECÍFICO PARA SALA RADIOLÓGICA, COM 3 HASTES EM COBRE COM DIÂMETRO DE 3/4", EQUIDISTANTES DE 1500MM UMAS DAS OUTRAS, INCLUSIVE CAIXA DE INSPEÇÃO, GEL, CONECTORES E CABOS DE TRANSMISSÃO DE 70MM2, EM DISTÂNCIA DE 10 A 20M.</v>
          </cell>
          <cell r="C3302" t="str">
            <v>UN</v>
          </cell>
          <cell r="D3302">
            <v>4745.83</v>
          </cell>
          <cell r="F3302" t="str">
            <v>IT 24.70.0350</v>
          </cell>
          <cell r="G3302" t="str">
            <v>SISTEMA DE ATERRAMENTO ESPECÍFICO PARA SALA RADIOLÓGICA, COM 3 HASTES EM COBRE COM DIÂMETRO DE 3/4", EQUIDISTANTES DE 1500MM UMAS DAS OUTRAS, INCLUSIVE CAIXA DE INSPEÇÃO, GEL, CONECTORES E CABOS DE TRANSMISSÃO DE 70MM2, EM DISTÂNCIA DE 10 A 20M.(DESONERADO)</v>
          </cell>
          <cell r="H3302" t="str">
            <v>UN</v>
          </cell>
          <cell r="I3302">
            <v>4415.24</v>
          </cell>
        </row>
        <row r="3303">
          <cell r="A3303" t="str">
            <v>IT 25.72.0050</v>
          </cell>
          <cell r="B3303" t="str">
            <v>TRANSFORMADOR DE CORRENTE, CLASSE 15KV, PARA SISTEMA DE PROTEÇÃO, RELAÇÃO 100/5A.   FORNECIMENTO E INSTALAÇÃO.</v>
          </cell>
          <cell r="C3303" t="str">
            <v>UN</v>
          </cell>
          <cell r="D3303">
            <v>4417.8900000000003</v>
          </cell>
          <cell r="F3303" t="str">
            <v>IT 24.72.0050</v>
          </cell>
          <cell r="G3303" t="str">
            <v>TRANSFORMADOR DE CORRENTE, CLASSE 15KV, PARA SISTEMA DE PROTEÇÃO, RELAÇÃO 100/5A.   FORNECIMENTO E INSTALAÇÃO.(DESONERADO)</v>
          </cell>
          <cell r="H3303" t="str">
            <v>UN</v>
          </cell>
          <cell r="I3303">
            <v>4351.32</v>
          </cell>
        </row>
        <row r="3304">
          <cell r="A3304" t="str">
            <v>IT 25.72.0097</v>
          </cell>
          <cell r="B3304" t="str">
            <v>TRANSFORMADOR DE POTÊNCIA A ÓLEO MINERAL, USO INTERNO, CLASSE 15KV, TENSÃO PRIMÁRIA DE 13,8KV, TENSÃO SECUNDÁRIA DE 220/127V, POTÊNCIA DE 300KVA, COM ACESSÓRIOS.  FORNECIMENTO E INSTALAÇÃO.</v>
          </cell>
          <cell r="C3304" t="str">
            <v>UN</v>
          </cell>
          <cell r="D3304">
            <v>45974.77</v>
          </cell>
          <cell r="F3304" t="str">
            <v>IT 24.72.0097</v>
          </cell>
          <cell r="G3304" t="str">
            <v>TRANSFORMADOR DE POTÊNCIA A ÓLEO MINERAL, USO INTERNO, CLASSE 15KV, TENSÃO PRIMÁRIA DE 13,8KV, TENSÃO SECUNDÁRIA DE 220/127V, POTÊNCIA DE 300KVA, COM ACESSÓRIOS.  FORNECIMENTO E INSTALAÇÃO.(DESONERADO)</v>
          </cell>
          <cell r="H3304" t="str">
            <v>UN</v>
          </cell>
          <cell r="I3304">
            <v>45594.04</v>
          </cell>
        </row>
        <row r="3305">
          <cell r="A3305" t="str">
            <v>IT 25.72.0100</v>
          </cell>
          <cell r="B3305" t="str">
            <v>TRANSFORMADOR DE POTÊNCIA A ÓLEO MINERAL, USO INTERNO, CLASSE 15KV, TENSÃO PRIMÁRIA DE 13,8KV, TENSÃO SECUNDÁRIA DE 220/127V, POTÊNCIA DE 500KVA, COM ACESSÓRIOS.  FORNECIMENTO E INSTALAÇÃO.</v>
          </cell>
          <cell r="C3305" t="str">
            <v>UN</v>
          </cell>
          <cell r="D3305">
            <v>55950.27</v>
          </cell>
          <cell r="F3305" t="str">
            <v>IT 24.72.0100</v>
          </cell>
          <cell r="G3305" t="str">
            <v>TRANSFORMADOR DE POTÊNCIA A ÓLEO MINERAL, USO INTERNO, CLASSE 15KV, TENSÃO PRIMÁRIA DE 13,8KV, TENSÃO SECUNDÁRIA DE 220/127V, POTÊNCIA DE 500KVA, COM ACESSÓRIOS.  FORNECIMENTO E INSTALAÇÃO.(DESONERADO)</v>
          </cell>
          <cell r="H3305" t="str">
            <v>UN</v>
          </cell>
          <cell r="I3305">
            <v>55569.54</v>
          </cell>
        </row>
        <row r="3306">
          <cell r="A3306" t="str">
            <v>IT 25.72.0103</v>
          </cell>
          <cell r="B3306" t="str">
            <v>TRANSFORMADOR DE POTÊNCIA A ÓLEO MINERAL, USO INTERNO, CLASSE 15KV, TENSÃO PRIMÁRIA DE 13,8KV, TENSÃO SECUNDÁRIA DE 220/127V, POTÊNCIA DE 750KVA, COM ACESSÓRIOS.  FORNECIMENTO E INSTALAÇÃO.</v>
          </cell>
          <cell r="C3306" t="str">
            <v>UN</v>
          </cell>
          <cell r="D3306">
            <v>75981.27</v>
          </cell>
          <cell r="F3306" t="str">
            <v>IT 24.72.0103</v>
          </cell>
          <cell r="G3306" t="str">
            <v>TRANSFORMADOR DE POTÊNCIA A ÓLEO MINERAL, USO INTERNO, CLASSE 15KV, TENSÃO PRIMÁRIA DE 13,8KV, TENSÃO SECUNDÁRIA DE 220/127V, POTÊNCIA DE 750KVA, COM ACESSÓRIOS.  FORNECIMENTO E INSTALAÇÃO.(DESONERADO)</v>
          </cell>
          <cell r="H3306" t="str">
            <v>UN</v>
          </cell>
          <cell r="I3306">
            <v>75600.539999999994</v>
          </cell>
        </row>
        <row r="3307">
          <cell r="A3307" t="str">
            <v>IT 25.72.0106</v>
          </cell>
          <cell r="B3307" t="str">
            <v>TRANSFORMADOR DE POTÊNCIA A ÓLEO MINERAL, USO INTERNO, CLASSE 15KV, TENSÃO PRIMÁRIA DE 13,8KV, TENSÃO SECUNDÁRIA DE 220/127V, POTÊNCIA DE 1000KVA, COM ACESSÓRIOS.  FORNECIMENTO E INSTALAÇÃO.</v>
          </cell>
          <cell r="C3307" t="str">
            <v>UN</v>
          </cell>
          <cell r="D3307">
            <v>95979.77</v>
          </cell>
          <cell r="F3307" t="str">
            <v>IT 24.72.0106</v>
          </cell>
          <cell r="G3307" t="str">
            <v>TRANSFORMADOR DE POTÊNCIA A ÓLEO MINERAL, USO INTERNO, CLASSE 15KV, TENSÃO PRIMÁRIA DE 13,8KV, TENSÃO SECUNDÁRIA DE 220/127V, POTÊNCIA DE 1000KVA, COM ACESSÓRIOS.  FORNECIMENTO E INSTALAÇÃO.(DESONERADO)</v>
          </cell>
          <cell r="H3307" t="str">
            <v>UN</v>
          </cell>
          <cell r="I3307">
            <v>95599.039999999994</v>
          </cell>
        </row>
        <row r="3308">
          <cell r="A3308" t="str">
            <v>IT 25.72.0109</v>
          </cell>
          <cell r="B3308" t="str">
            <v>TRANSFORMADOR DE POTÊNCIA A ÓLEO MINERAL, USO INTERNO, CLASSE 15KV, TENSÃO PRIMÁRIA DE 13,8KV, TENSÃO SECUNDÁRIA DE 220/127V, POTÊNCIA DE 1500KVA, COM ACESSÓRIOS.  FORNECIMENTO E INSTALAÇÃO.</v>
          </cell>
          <cell r="C3308" t="str">
            <v>UN</v>
          </cell>
          <cell r="D3308">
            <v>127790.77</v>
          </cell>
          <cell r="F3308" t="str">
            <v>IT 24.72.0109</v>
          </cell>
          <cell r="G3308" t="str">
            <v>TRANSFORMADOR DE POTÊNCIA A ÓLEO MINERAL, USO INTERNO, CLASSE 15KV, TENSÃO PRIMÁRIA DE 13,8KV, TENSÃO SECUNDÁRIA DE 220/127V, POTÊNCIA DE 1500KVA, COM ACESSÓRIOS.  FORNECIMENTO E INSTALAÇÃO.(DESONERADO)</v>
          </cell>
          <cell r="H3308" t="str">
            <v>UN</v>
          </cell>
          <cell r="I3308">
            <v>127410.04</v>
          </cell>
        </row>
        <row r="3309">
          <cell r="A3309" t="str">
            <v>IT 25.72.0112</v>
          </cell>
          <cell r="B3309" t="str">
            <v>TRANSFORMADOR DE POTÊNCIA A ÓLEO MINERAL, USO INTERNO, CLASSE 15KV, TENSÃO PRIMÁRIA DE 13,8KV, TENSÃO SECUNDÁRIA DE 220/127V, POTÊNCIA DE 2000KVA, COM ACESSÓRIOS.  FORNECIMENTO E INSTALAÇÃO.</v>
          </cell>
          <cell r="C3309" t="str">
            <v>UN</v>
          </cell>
          <cell r="D3309">
            <v>208152.06</v>
          </cell>
          <cell r="F3309" t="str">
            <v>IT 24.72.0112</v>
          </cell>
          <cell r="G3309" t="str">
            <v>TRANSFORMADOR DE POTÊNCIA A ÓLEO MINERAL, USO INTERNO, CLASSE 15KV, TENSÃO PRIMÁRIA DE 13,8KV, TENSÃO SECUNDÁRIA DE 220/127V, POTÊNCIA DE 2000KVA, COM ACESSÓRIOS.  FORNECIMENTO E INSTALAÇÃO.(DESONERADO)</v>
          </cell>
          <cell r="H3309" t="str">
            <v>UN</v>
          </cell>
          <cell r="I3309">
            <v>207771.33</v>
          </cell>
        </row>
        <row r="3310">
          <cell r="A3310" t="str">
            <v>IT 25.72.0115</v>
          </cell>
          <cell r="B3310" t="str">
            <v>TRANSFORMADOR DE POTÊNCIA A ÓLEO MINERAL, USO INTERNO, CLASSE 15KV, TENSÃO PRIMÁRIA DE 13,8KV, TENSÃO SECUNDÁRIA DE 220/127V, POTÊNCIA DE 2750KVA, COM ACESSÓRIOS.  FORNECIMENTO E INSTALAÇÃO.</v>
          </cell>
          <cell r="C3310" t="str">
            <v>UN</v>
          </cell>
          <cell r="D3310">
            <v>273621.77</v>
          </cell>
          <cell r="F3310" t="str">
            <v>IT 24.72.0115</v>
          </cell>
          <cell r="G3310" t="str">
            <v>TRANSFORMADOR DE POTÊNCIA A ÓLEO MINERAL, USO INTERNO, CLASSE 15KV, TENSÃO PRIMÁRIA DE 13,8KV, TENSÃO SECUNDÁRIA DE 220/127V, POTÊNCIA DE 2750KVA, COM ACESSÓRIOS.  FORNECIMENTO E INSTALAÇÃO.(DESONERADO)</v>
          </cell>
          <cell r="H3310" t="str">
            <v>UN</v>
          </cell>
          <cell r="I3310">
            <v>273241.03999999998</v>
          </cell>
        </row>
        <row r="3311">
          <cell r="A3311" t="str">
            <v>IT 25.72.0150</v>
          </cell>
          <cell r="B3311" t="str">
            <v>TRANSFORMADOR DE DISTRIBUIÇÃO TRIFÁSICO, DE 30KVA, TENSÃO PRIMÁRIA DE 13,2KV, TENSÃO SECUNDARIA DE 127/220V.  FORNECIMENTO E INSTALAÇÃO.</v>
          </cell>
          <cell r="C3311" t="str">
            <v>UN</v>
          </cell>
          <cell r="D3311">
            <v>11454.28</v>
          </cell>
          <cell r="F3311" t="str">
            <v>IT 24.72.0150</v>
          </cell>
          <cell r="G3311" t="str">
            <v>TRANSFORMADOR DE DISTRIBUIÇÃO TRIFÁSICO, DE 30KVA, TENSÃO PRIMÁRIA DE 13,2KV, TENSÃO SECUNDARIA DE 127/220V.  FORNECIMENTO E INSTALAÇÃO.(DESONERADO)</v>
          </cell>
          <cell r="H3311" t="str">
            <v>UN</v>
          </cell>
          <cell r="I3311">
            <v>11400.14</v>
          </cell>
        </row>
        <row r="3312">
          <cell r="A3312" t="str">
            <v>IT 25.72.0500</v>
          </cell>
          <cell r="B3312" t="str">
            <v>TRANSFORMADOR DE DISTRIBUIÇÃO TRIFÁSICO, DE 112,5KVA, 60HZ.  FORNECIMENTO E INSTALAÇÃO.</v>
          </cell>
          <cell r="C3312" t="str">
            <v>UN</v>
          </cell>
          <cell r="D3312">
            <v>24943</v>
          </cell>
          <cell r="F3312" t="str">
            <v>IT 24.72.0500</v>
          </cell>
          <cell r="G3312" t="str">
            <v>TRANSFORMADOR DE DISTRIBUIÇÃO TRIFÁSICO, DE 112,5KVA, 60HZ.  FORNECIMENTO E INSTALAÇÃO.(DESONERADO)</v>
          </cell>
          <cell r="H3312" t="str">
            <v>UN</v>
          </cell>
          <cell r="I3312">
            <v>24841.32</v>
          </cell>
        </row>
        <row r="3313">
          <cell r="A3313" t="str">
            <v>IT 25.72.0503</v>
          </cell>
          <cell r="B3313" t="str">
            <v>TRANSFORMADOR DE POTÊNCIA A SECO, USO INTERNO, CLASSE 15KV, TENSÃO PRIMÁRIA DE 13,8KV, TENSÃO SECUNDÁRIA DE 220/127V, POTÊNCIA DE 300KVA, COM ACESSÓRIOS.  FORNECIMENTO E INSTALAÇÃO.</v>
          </cell>
          <cell r="C3313" t="str">
            <v>UN</v>
          </cell>
          <cell r="D3313">
            <v>50269.77</v>
          </cell>
          <cell r="F3313" t="str">
            <v>IT 24.72.0503</v>
          </cell>
          <cell r="G3313" t="str">
            <v>TRANSFORMADOR DE POTÊNCIA A SECO, USO INTERNO, CLASSE 15KV, TENSÃO PRIMÁRIA DE 13,8KV, TENSÃO SECUNDÁRIA DE 220/127V, POTÊNCIA DE 300KVA, COM ACESSÓRIOS.  FORNECIMENTO E INSTALAÇÃO.(DESONERADO)</v>
          </cell>
          <cell r="H3313" t="str">
            <v>UN</v>
          </cell>
          <cell r="I3313">
            <v>49889.04</v>
          </cell>
        </row>
        <row r="3314">
          <cell r="A3314" t="str">
            <v>IT 25.72.0506</v>
          </cell>
          <cell r="B3314" t="str">
            <v>TRANSFORMADOR DE POTÊNCIA A SECO, USO INTERNO, CLASSE 15KV, TENSÃO PRIMÁRIA DE 13,8KV, TENSÃO SECUNDÁRIA DE 220/127V, POTÊNCIA DE 500KVA, COM ACESSÓRIOS.  FORNECIMENTO E INSTALAÇÃO.</v>
          </cell>
          <cell r="C3314" t="str">
            <v>UN</v>
          </cell>
          <cell r="D3314">
            <v>64028.77</v>
          </cell>
          <cell r="F3314" t="str">
            <v>IT 24.72.0506</v>
          </cell>
          <cell r="G3314" t="str">
            <v>TRANSFORMADOR DE POTÊNCIA A SECO, USO INTERNO, CLASSE 15KV, TENSÃO PRIMÁRIA DE 13,8KV, TENSÃO SECUNDÁRIA DE 220/127V, POTÊNCIA DE 500KVA, COM ACESSÓRIOS.  FORNECIMENTO E INSTALAÇÃO.(DESONERADO)</v>
          </cell>
          <cell r="H3314" t="str">
            <v>UN</v>
          </cell>
          <cell r="I3314">
            <v>63648.04</v>
          </cell>
        </row>
        <row r="3315">
          <cell r="A3315" t="str">
            <v>IT 25.72.0509</v>
          </cell>
          <cell r="B3315" t="str">
            <v>TRANSFORMADOR DE POTÊNCIA A SECO, USO INTERNO, CLASSE 15KV, TENSÃO PRIMÁRIA DE 13,8KV, TENSÃO SECUNDÁRIA DE 220/127V, POTÊNCIA DE 750KVA, COM ACESSÓRIOS.  FORNECIMENTO E INSTALAÇÃO.</v>
          </cell>
          <cell r="C3315" t="str">
            <v>UN</v>
          </cell>
          <cell r="D3315">
            <v>82496.27</v>
          </cell>
          <cell r="F3315" t="str">
            <v>IT 24.72.0509</v>
          </cell>
          <cell r="G3315" t="str">
            <v>TRANSFORMADOR DE POTÊNCIA A SECO, USO INTERNO, CLASSE 15KV, TENSÃO PRIMÁRIA DE 13,8KV, TENSÃO SECUNDÁRIA DE 220/127V, POTÊNCIA DE 750KVA, COM ACESSÓRIOS.  FORNECIMENTO E INSTALAÇÃO.(DESONERADO)</v>
          </cell>
          <cell r="H3315" t="str">
            <v>UN</v>
          </cell>
          <cell r="I3315">
            <v>82115.539999999994</v>
          </cell>
        </row>
        <row r="3316">
          <cell r="A3316" t="str">
            <v>IT 25.72.0512</v>
          </cell>
          <cell r="B3316" t="str">
            <v>TRANSFORMADOR DE POTÊNCIA A SECO, USO INTERNO, CLASSE 15KV, TENSÃO PRIMÁRIA DE 13,8KV, TENSÃO SECUNDÁRIA DE 220/127V, POTÊNCIA DE 1000KVA, COM ACESSÓRIOS.  FORNECIMENTO E INSTALAÇÃO.</v>
          </cell>
          <cell r="C3316" t="str">
            <v>UN</v>
          </cell>
          <cell r="D3316">
            <v>104686.27</v>
          </cell>
          <cell r="F3316" t="str">
            <v>IT 24.72.0512</v>
          </cell>
          <cell r="G3316" t="str">
            <v>TRANSFORMADOR DE POTÊNCIA A SECO, USO INTERNO, CLASSE 15KV, TENSÃO PRIMÁRIA DE 13,8KV, TENSÃO SECUNDÁRIA DE 220/127V, POTÊNCIA DE 1000KVA, COM ACESSÓRIOS.  FORNECIMENTO E INSTALAÇÃO.(DESONERADO)</v>
          </cell>
          <cell r="H3316" t="str">
            <v>UN</v>
          </cell>
          <cell r="I3316">
            <v>104305.54</v>
          </cell>
        </row>
        <row r="3317">
          <cell r="A3317" t="str">
            <v>IT 25.72.0515</v>
          </cell>
          <cell r="B3317" t="str">
            <v>TRANSFORMADOR DE POTÊNCIA A SECO, USO INTERNO, CLASSE 15KV, TENSÃO PRIMÁRIA DE 13,8KV, TENSÃO SECUNDÁRIA DE 220/127V, POTÊNCIA DE 1500KVA, COM ACESSÓRIOS.  FORNECIMENTO E INSTALAÇÃO.</v>
          </cell>
          <cell r="C3317" t="str">
            <v>UN</v>
          </cell>
          <cell r="D3317">
            <v>159525.76999999999</v>
          </cell>
          <cell r="F3317" t="str">
            <v>IT 24.72.0515</v>
          </cell>
          <cell r="G3317" t="str">
            <v>TRANSFORMADOR DE POTÊNCIA A SECO, USO INTERNO, CLASSE 15KV, TENSÃO PRIMÁRIA DE 13,8KV, TENSÃO SECUNDÁRIA DE 220/127V, POTÊNCIA DE 1500KVA, COM ACESSÓRIOS.  FORNECIMENTO E INSTALAÇÃO.(DESONERADO)</v>
          </cell>
          <cell r="H3317" t="str">
            <v>UN</v>
          </cell>
          <cell r="I3317">
            <v>159145.04</v>
          </cell>
        </row>
        <row r="3318">
          <cell r="A3318" t="str">
            <v>IT 25.74.0050</v>
          </cell>
          <cell r="B3318" t="str">
            <v>BRAÇADEIRA PARA FIXAÇÃO DE ELETRODUTO DE FERRO GALVANIZADO, DIÂMETRO DE 19MM (3/4").  FORNECIMENTO E INSTALAÇÃO.</v>
          </cell>
          <cell r="C3318" t="str">
            <v>UN</v>
          </cell>
          <cell r="D3318">
            <v>10.59</v>
          </cell>
          <cell r="F3318" t="str">
            <v>IT 24.74.0050</v>
          </cell>
          <cell r="G3318" t="str">
            <v>BRAÇADEIRA PARA FIXAÇÃO DE ELETRODUTO DE FERRO GALVANIZADO, DIÂMETRO DE 19MM (3/4").  FORNECIMENTO E INSTALAÇÃO.(DESONERADO)</v>
          </cell>
          <cell r="H3318" t="str">
            <v>UN</v>
          </cell>
          <cell r="I3318">
            <v>9.4499999999999993</v>
          </cell>
        </row>
        <row r="3319">
          <cell r="A3319" t="str">
            <v>IT 25.74.0059</v>
          </cell>
          <cell r="B3319" t="str">
            <v>BRAÇADEIRA PARA FIXAÇÃO DE ELETRODUTO DE FERRO GALVANIZADO, DIÂMETRO DE 25MM (1").  FORNECIMENTO E INSTALAÇÃO.</v>
          </cell>
          <cell r="C3319" t="str">
            <v>UN</v>
          </cell>
          <cell r="D3319">
            <v>10.81</v>
          </cell>
          <cell r="F3319" t="str">
            <v>IT 24.74.0059</v>
          </cell>
          <cell r="G3319" t="str">
            <v>BRAÇADEIRA PARA FIXAÇÃO DE ELETRODUTO DE FERRO GALVANIZADO, DIÂMETRO DE 25MM (1").  FORNECIMENTO E INSTALAÇÃO.(DESONERADO)</v>
          </cell>
          <cell r="H3319" t="str">
            <v>UN</v>
          </cell>
          <cell r="I3319">
            <v>9.67</v>
          </cell>
        </row>
        <row r="3320">
          <cell r="A3320" t="str">
            <v>IT 25.74.0062</v>
          </cell>
          <cell r="B3320" t="str">
            <v>BRAÇADEIRA PARA FIXAÇÃO DE ELETRODUTO DE FERRO GALVANIZADO, DIÂMETRO DE 40MM (1 1/2").  FORNECIMENTO E INSTALAÇÃO.</v>
          </cell>
          <cell r="C3320" t="str">
            <v>UN</v>
          </cell>
          <cell r="D3320">
            <v>10.11</v>
          </cell>
          <cell r="F3320" t="str">
            <v>IT 24.74.0062</v>
          </cell>
          <cell r="G3320" t="str">
            <v>BRAÇADEIRA PARA FIXAÇÃO DE ELETRODUTO DE FERRO GALVANIZADO, DIÂMETRO DE 40MM (1 1/2").  FORNECIMENTO E INSTALAÇÃO.(DESONERADO)</v>
          </cell>
          <cell r="H3320" t="str">
            <v>UN</v>
          </cell>
          <cell r="I3320">
            <v>8.9700000000000006</v>
          </cell>
        </row>
        <row r="3321">
          <cell r="A3321" t="str">
            <v>IT 25.74.0065</v>
          </cell>
          <cell r="B3321" t="str">
            <v>BRAÇADEIRA PARA FIXAÇÃO DE ELETRODUTO DE FERRO GALVANIZADO, DIÂMETRO DE 50MM (2").  FORNECIMENTO E INSTALAÇÃO.</v>
          </cell>
          <cell r="C3321" t="str">
            <v>UN</v>
          </cell>
          <cell r="D3321">
            <v>11.51</v>
          </cell>
          <cell r="F3321" t="str">
            <v>IT 24.74.0065</v>
          </cell>
          <cell r="G3321" t="str">
            <v>BRAÇADEIRA PARA FIXAÇÃO DE ELETRODUTO DE FERRO GALVANIZADO, DIÂMETRO DE 50MM (2").  FORNECIMENTO E INSTALAÇÃO.(DESONERADO)</v>
          </cell>
          <cell r="H3321" t="str">
            <v>UN</v>
          </cell>
          <cell r="I3321">
            <v>10.37</v>
          </cell>
        </row>
        <row r="3322">
          <cell r="A3322" t="str">
            <v>IT 25.74.0071</v>
          </cell>
          <cell r="B3322" t="str">
            <v>BRAÇADEIRA PARA FIXAÇÃO DE ELETRODUTO DE FERRO GALVANIZADO, DIÂMETRO DE 75MM (3").  FORNECIMENTO E INSTALAÇÃO.</v>
          </cell>
          <cell r="C3322" t="str">
            <v>UN</v>
          </cell>
          <cell r="D3322">
            <v>10.76</v>
          </cell>
          <cell r="F3322" t="str">
            <v>IT 24.74.0071</v>
          </cell>
          <cell r="G3322" t="str">
            <v>BRAÇADEIRA PARA FIXAÇÃO DE ELETRODUTO DE FERRO GALVANIZADO, DIÂMETRO DE 75MM (3").  FORNECIMENTO E INSTALAÇÃO.(DESONERADO)</v>
          </cell>
          <cell r="H3322" t="str">
            <v>UN</v>
          </cell>
          <cell r="I3322">
            <v>9.6199999999999992</v>
          </cell>
        </row>
        <row r="3323">
          <cell r="A3323" t="str">
            <v>IT 25.99.0050</v>
          </cell>
          <cell r="B3323" t="str">
            <v>AMPERÍMETRO (96X96)MM COM ESCALA DE 0A A 500A.  FORNECIMENTO E INSTALAÇÃO.</v>
          </cell>
          <cell r="C3323" t="str">
            <v>UN</v>
          </cell>
          <cell r="D3323">
            <v>143.86000000000001</v>
          </cell>
          <cell r="F3323" t="str">
            <v>IT 24.99.0050</v>
          </cell>
          <cell r="G3323" t="str">
            <v>AMPERÍMETRO (96X96)MM COM ESCALA DE 0A A 500A.  FORNECIMENTO E INSTALAÇÃO.(DESONERADO)</v>
          </cell>
          <cell r="H3323" t="str">
            <v>UN</v>
          </cell>
          <cell r="I3323">
            <v>140.68</v>
          </cell>
        </row>
        <row r="3324">
          <cell r="A3324" t="str">
            <v>IT 25.99.0100</v>
          </cell>
          <cell r="B3324" t="str">
            <v>BASE DE FERRO RETANGULAR, PARA CAIXA SUBTERRÂNEA, MODELO QC-43, PADRÃO TELERJ.  FORNECIMENTO.</v>
          </cell>
          <cell r="C3324" t="str">
            <v>UN</v>
          </cell>
          <cell r="D3324">
            <v>40</v>
          </cell>
          <cell r="F3324" t="str">
            <v>IT 24.99.0100</v>
          </cell>
          <cell r="G3324" t="str">
            <v>BASE DE FERRO RETANGULAR, PARA CAIXA SUBTERRÂNEA, MODELO QC-43, PADRÃO TELERJ.  FORNECIMENTO.(DESONERADO)</v>
          </cell>
          <cell r="H3324" t="str">
            <v>UN</v>
          </cell>
          <cell r="I3324">
            <v>40</v>
          </cell>
        </row>
        <row r="3325">
          <cell r="A3325" t="str">
            <v>IT 25.99.0103</v>
          </cell>
          <cell r="B3325" t="str">
            <v>TAMPA DE FERRO RETANGULAR, MEDINDO (1,07X0,52)M, PARA CAIXA SUBTERRÂNEA, MODELO QC-43, PADRÃO TELERJ.  FORNECIMENTO.</v>
          </cell>
          <cell r="C3325" t="str">
            <v>UN</v>
          </cell>
          <cell r="D3325">
            <v>598</v>
          </cell>
          <cell r="F3325" t="str">
            <v>IT 24.99.0103</v>
          </cell>
          <cell r="G3325" t="str">
            <v>TAMPA DE FERRO RETANGULAR, MEDINDO (1,07X0,52)M, PARA CAIXA SUBTERRÂNEA, MODELO QC-43, PADRÃO TELERJ.  FORNECIMENTO.(DESONERADO)</v>
          </cell>
          <cell r="H3325" t="str">
            <v>UN</v>
          </cell>
          <cell r="I3325">
            <v>598</v>
          </cell>
        </row>
        <row r="3326">
          <cell r="A3326" t="str">
            <v>IT 25.99.0150</v>
          </cell>
          <cell r="B3326" t="str">
            <v>BOTÃO DE COMANDO RAFIX, MODELO K3 - 01, SIEMENS OU SIMILAR.  FORNECIMENTO E INSTALAÇÃO.</v>
          </cell>
          <cell r="C3326" t="str">
            <v>UN</v>
          </cell>
          <cell r="D3326">
            <v>97.61</v>
          </cell>
          <cell r="F3326" t="str">
            <v>IT 24.99.0150</v>
          </cell>
          <cell r="G3326" t="str">
            <v>BOTÃO DE COMANDO RAFIX, MODELO K3 - 01, SIEMENS OU SIMILAR.  FORNECIMENTO E INSTALAÇÃO.(DESONERADO)</v>
          </cell>
          <cell r="H3326" t="str">
            <v>UN</v>
          </cell>
          <cell r="I3326">
            <v>94.43</v>
          </cell>
        </row>
        <row r="3327">
          <cell r="A3327" t="str">
            <v>IT 25.99.0250</v>
          </cell>
          <cell r="B3327" t="str">
            <v>INSTALAÇÃO DE CABO EM ELETRODUTO COM DIÂMETRO DE 1" ATÉ 3", EXCLUSIVE FORNECIMENTO DO ELETRODUTO E CABOS.</v>
          </cell>
          <cell r="C3327" t="str">
            <v>M</v>
          </cell>
          <cell r="D3327">
            <v>9.14</v>
          </cell>
          <cell r="F3327" t="str">
            <v>IT 24.99.0250</v>
          </cell>
          <cell r="G3327" t="str">
            <v>INSTALAÇÃO DE CABO EM ELETRODUTO COM DIÂMETRO DE 1" ATÉ 3", EXCLUSIVE FORNECIMENTO DO ELETRODUTO E CABOS.(DESONERADO)</v>
          </cell>
          <cell r="H3327" t="str">
            <v>M</v>
          </cell>
          <cell r="I3327">
            <v>7.87</v>
          </cell>
        </row>
        <row r="3328">
          <cell r="A3328" t="str">
            <v>IT 25.99.0300</v>
          </cell>
          <cell r="B3328" t="str">
            <v>KIT EMENDA PARA CABOS CLASSE 0,6/1,0KV.  FORNECIMENTO E INSTALAÇÃO.</v>
          </cell>
          <cell r="C3328" t="str">
            <v>UN</v>
          </cell>
          <cell r="D3328">
            <v>189.8</v>
          </cell>
          <cell r="F3328" t="str">
            <v>IT 24.99.0300</v>
          </cell>
          <cell r="G3328" t="str">
            <v>KIT EMENDA PARA CABOS CLASSE 0,6/1,0KV.  FORNECIMENTO E INSTALAÇÃO.(DESONERADO)</v>
          </cell>
          <cell r="H3328" t="str">
            <v>UN</v>
          </cell>
          <cell r="I3328">
            <v>187.4</v>
          </cell>
        </row>
        <row r="3329">
          <cell r="A3329" t="str">
            <v>IT 25.99.0301</v>
          </cell>
          <cell r="B3329" t="str">
            <v>SINALEIRA PARA ENTRADA/SAÍDA DE VEÍCULOS, COMPLETA (COM LÂMPADAS E CIGARRA), LENTES NA COR ÂMBAR OU VERMELHA. FORNECIMENTO E INSTALAÇÃO.</v>
          </cell>
          <cell r="C3329" t="str">
            <v>UN</v>
          </cell>
          <cell r="D3329">
            <v>237.7</v>
          </cell>
          <cell r="F3329" t="str">
            <v>IT 24.99.0301</v>
          </cell>
          <cell r="G3329" t="str">
            <v>SINALEIRA PARA ENTRADA/SAÍDA DE VEÍCULOS, COMPLETA (COM LÂMPADAS E CIGARRA), LENTES NA COR ÂMBAR OU VERMELHA. FORNECIMENTO E INSTALAÇÃO.(DESONERADO)</v>
          </cell>
          <cell r="H3329" t="str">
            <v>UN</v>
          </cell>
          <cell r="I3329">
            <v>231.35</v>
          </cell>
        </row>
        <row r="3330">
          <cell r="A3330" t="str">
            <v>IT 25.99.0400</v>
          </cell>
          <cell r="B3330" t="str">
            <v>TEMPORIZADOR  LA2-D22 PARA BOMBA DE 30CV.  FORNECIMENTO E INSTALAÇÃO.</v>
          </cell>
          <cell r="C3330" t="str">
            <v>UN</v>
          </cell>
          <cell r="D3330">
            <v>259.26</v>
          </cell>
          <cell r="F3330" t="str">
            <v>IT 24.99.0400</v>
          </cell>
          <cell r="G3330" t="str">
            <v>TEMPORIZADOR  LA2-D22 PARA BOMBA DE 30CV.  FORNECIMENTO E INSTALAÇÃO.(DESONERADO)</v>
          </cell>
          <cell r="H3330" t="str">
            <v>UN</v>
          </cell>
          <cell r="I3330">
            <v>256.08</v>
          </cell>
        </row>
        <row r="3331">
          <cell r="A3331" t="str">
            <v>IT 25.99.0450</v>
          </cell>
          <cell r="B3331" t="str">
            <v>TIMER SWITCH COM ACIONAMENTO LIGA/DESLIGA ATÉ 7 OPÇÕES DE HORÁRIO POR 24 HORAS, OPERANDO EM 120V OU 220V.  FORNECIMENTO E INSTALAÇÃO.</v>
          </cell>
          <cell r="C3331" t="str">
            <v>UN</v>
          </cell>
          <cell r="D3331">
            <v>305.89</v>
          </cell>
          <cell r="F3331" t="str">
            <v>IT 24.99.0450</v>
          </cell>
          <cell r="G3331" t="str">
            <v>TIMER SWITCH COM ACIONAMENTO LIGA/DESLIGA ATÉ 7 OPÇÕES DE HORÁRIO POR 24 HORAS, OPERANDO EM 120V OU 220V.  FORNECIMENTO E INSTALAÇÃO.(DESONERADO)</v>
          </cell>
          <cell r="H3331" t="str">
            <v>UN</v>
          </cell>
          <cell r="I3331">
            <v>299.54000000000002</v>
          </cell>
        </row>
        <row r="3332">
          <cell r="A3332" t="str">
            <v>IT 25.99.0500</v>
          </cell>
          <cell r="B3332" t="str">
            <v>VOLTÍMETRO (96X96)MM COM ESCALA DE 0A A 250V.  FORNECIMENTO E INSTALAÇÃO.</v>
          </cell>
          <cell r="C3332" t="str">
            <v>UN</v>
          </cell>
          <cell r="D3332">
            <v>249.08</v>
          </cell>
          <cell r="F3332" t="str">
            <v>IT 24.99.0500</v>
          </cell>
          <cell r="G3332" t="str">
            <v>VOLTÍMETRO (96X96)MM COM ESCALA DE 0A A 250V.  FORNECIMENTO E INSTALAÇÃO.(DESONERADO)</v>
          </cell>
          <cell r="H3332" t="str">
            <v>UN</v>
          </cell>
          <cell r="I3332">
            <v>245.9</v>
          </cell>
        </row>
        <row r="3333">
          <cell r="A3333" t="str">
            <v>IT 30.05.0050</v>
          </cell>
          <cell r="B3333" t="str">
            <v>ARANDELA COMPLETA COM RECEPTÁCULO PARA LÂMPADA INCANDESCENTE DE REFERÊNCIA 1670 DA LORENZETTI OU SIMILAR.  FORNECIMENTO E INSTALAÇÃO.</v>
          </cell>
          <cell r="C3333" t="str">
            <v>UN</v>
          </cell>
          <cell r="D3333">
            <v>260.86</v>
          </cell>
          <cell r="F3333" t="str">
            <v>IT 29.05.0050</v>
          </cell>
          <cell r="G3333" t="str">
            <v>ARANDELA COMPLETA COM RECEPTÁCULO PARA LÂMPADA INCANDESCENTE DE REFERÊNCIA 1670 DA LORENZETTI OU SIMILAR.  FORNECIMENTO E INSTALAÇÃO.(DESONERADO)</v>
          </cell>
          <cell r="H3333" t="str">
            <v>UN</v>
          </cell>
          <cell r="I3333">
            <v>257.68</v>
          </cell>
        </row>
        <row r="3334">
          <cell r="A3334" t="str">
            <v>IT 30.05.0100</v>
          </cell>
          <cell r="B3334" t="str">
            <v>ARANDELA EM ALUMÍNIO FUNDIDO COM GRADE DE PROTEÇÃO E VIDRO TEMPERADO PARA LÂMPADA INCANDESCENTE DE 100W, TIPO RPI 3017 G DA RAPHAEL PACI OU SIMILAR.  FORNECIMENTO E INSTALAÇÃO.</v>
          </cell>
          <cell r="C3334" t="str">
            <v>UN</v>
          </cell>
          <cell r="D3334">
            <v>111.74</v>
          </cell>
          <cell r="F3334" t="str">
            <v>IT 29.05.0100</v>
          </cell>
          <cell r="G3334" t="str">
            <v>ARANDELA EM ALUMÍNIO FUNDIDO COM GRADE DE PROTEÇÃO E VIDRO TEMPERADO PARA LÂMPADA INCANDESCENTE DE 100W, TIPO RPI 3017 G DA RAPHAEL PACI OU SIMILAR.  FORNECIMENTO E INSTALAÇÃO.(DESONERADO)</v>
          </cell>
          <cell r="H3334" t="str">
            <v>UN</v>
          </cell>
          <cell r="I3334">
            <v>108.56</v>
          </cell>
        </row>
        <row r="3335">
          <cell r="A3335" t="str">
            <v>IT 30.05.0150</v>
          </cell>
          <cell r="B3335" t="str">
            <v>ARANDELA DE PAREDE PARA LÂMPADA INCANDESCENTE ATÉ 100W TIPO A-005 DA LUMINI OU SIMILAR.  FORNECIMENTO E INSTALAÇÃO.</v>
          </cell>
          <cell r="C3335" t="str">
            <v>UN</v>
          </cell>
          <cell r="D3335">
            <v>190.01</v>
          </cell>
          <cell r="F3335" t="str">
            <v>IT 29.05.0150</v>
          </cell>
          <cell r="G3335" t="str">
            <v>ARANDELA DE PAREDE PARA LÂMPADA INCANDESCENTE ATÉ 100W TIPO A-005 DA LUMINI OU SIMILAR.  FORNECIMENTO E INSTALAÇÃO.(DESONERADO)</v>
          </cell>
          <cell r="H3335" t="str">
            <v>UN</v>
          </cell>
          <cell r="I3335">
            <v>186.83</v>
          </cell>
        </row>
        <row r="3336">
          <cell r="A3336" t="str">
            <v>IT 30.05.0200</v>
          </cell>
          <cell r="B3336" t="str">
            <v>ARANDELA OVAL EM ALUMÍNIO FUNDIDO COM GRADE DE PROTEÇÃO E VIDRO TEMPERADO MODELO RPI-3016/P MARCA RAPHAEL PACI OU SIMILAR, PARA LÂMPADA FLUORESCENTE COMPACTA, ESPIRAL, 15W, BASE E-27, 127V, COR AMARELA. FORNECIMENTO E INSTALAÇÃO</v>
          </cell>
          <cell r="C3336" t="str">
            <v>UN</v>
          </cell>
          <cell r="D3336">
            <v>119.56</v>
          </cell>
          <cell r="F3336" t="str">
            <v>IT 29.05.0200</v>
          </cell>
          <cell r="G3336" t="str">
            <v>ARANDELA OVAL EM ALUMÍNIO FUNDIDO COM GRADE DE PROTEÇÃO E VIDRO TEMPERADO MODELO RPI-3016/P MARCA RAPHAEL PACI OU SIMILAR, PARA LÂMPADA FLUORESCENTE COMPACTA, ESPIRAL, 15W, BASE E-27, 127V, COR AMARELA. FORNECIMENTO E INSTALAÇÃO.(DESONERADO)</v>
          </cell>
          <cell r="H3336" t="str">
            <v>UN</v>
          </cell>
          <cell r="I3336">
            <v>116.38</v>
          </cell>
        </row>
        <row r="3337">
          <cell r="A3337" t="str">
            <v>IT 30.05.0203</v>
          </cell>
          <cell r="B3337" t="str">
            <v>ARANDELA OVAL EM ALUMINIO FUNDIDO COM GRADE DE PROTEÇÃO E VIDRO TEMPERADO MODELO RPI-3017/P MARCA RAPHAEL PACI OU SIMILAR, PARA LÂMPADA FLUORESCENTE COMPACTA, ESPIRAL, 15W, BASE E-27, 127V, COR AMARELA. FORNECIMENTO E INSTALAÇÃO.</v>
          </cell>
          <cell r="C3337" t="str">
            <v>UN</v>
          </cell>
          <cell r="D3337">
            <v>225.04</v>
          </cell>
          <cell r="F3337" t="str">
            <v>IT 29.05.0203</v>
          </cell>
          <cell r="G3337" t="str">
            <v>ARANDELA OVAL EM ALUMÍNIO FUNDIDO COM GRADE DE PROTEÇÃO E VIDRO TEMPERADO MODELO RPI-3017/P MARCA RAPHAEL PACI OU SIMILAR, PARA LÂMPADA FLUORESCENTE COMPACTA, ESPIRAL, 15W, BASE E-27, 127V, COR AMARELA. FORNECIMENTO E INSTALAÇÃO.(DESONERADO)</v>
          </cell>
          <cell r="H3337" t="str">
            <v>UN</v>
          </cell>
          <cell r="I3337">
            <v>116.38</v>
          </cell>
        </row>
        <row r="3338">
          <cell r="A3338" t="str">
            <v>IT 30.05.0250</v>
          </cell>
          <cell r="B3338" t="str">
            <v>ARANDELA OVAL EM ALUMÍNIO FUNDIDO COM GRADE DE PROTEÇÃO E VIDRO TEMPERADO PARA LÂMPADA INCANDESCENTE DE 100W TIPO RPI-3017/P DA RAPHAEL PACI OU SIMILAR.  FORNECIMENTO E INSTALAÇÃO.</v>
          </cell>
          <cell r="C3338" t="str">
            <v>UN</v>
          </cell>
          <cell r="D3338">
            <v>111.74</v>
          </cell>
          <cell r="F3338" t="str">
            <v>IT 29.05.0250</v>
          </cell>
          <cell r="G3338" t="str">
            <v>ARANDELA OVAL EM ALUMÍNIO FUNDIDO COM GRADE DE PROTEÇÃO E VIDRO TEMPERADO PARA LÂMPADA INCANDESCENTE DE 100W TIPO RPI-3017/P DA RAPHAEL PACI OU SIMILAR.  FORNECIMENTO E INSTALAÇÃO.(DESONERADO)</v>
          </cell>
          <cell r="H3338" t="str">
            <v>UN</v>
          </cell>
          <cell r="I3338">
            <v>108.56</v>
          </cell>
        </row>
        <row r="3339">
          <cell r="A3339" t="str">
            <v>IT 30.05.0253</v>
          </cell>
          <cell r="B3339" t="str">
            <v>ARANDELA OVAL EM ALUMÍNIO FUNDIDO COM GRADE DE PROTEÇÃO E VIDRO TEMPERADO PARA LÂMPADA INCANDESCENTE DE 100W TIPO RPI-3016/G DA RAPHAEL PACI OU SIMILAR.  FORNECIMENTO E INSTALAÇÃO.</v>
          </cell>
          <cell r="C3339" t="str">
            <v>UN</v>
          </cell>
          <cell r="D3339">
            <v>111.74</v>
          </cell>
          <cell r="F3339" t="str">
            <v>IT 29.05.0253</v>
          </cell>
          <cell r="G3339" t="str">
            <v>ARANDELA OVAL EM ALUMÍNIO FUNDIDO COM GRADE DE PROTEÇÃO E VIDRO TEMPERADO PARA LÂMPADA INCANDESCENTE DE 100W TIPO RPI-3016/G DA RAPHAEL PACI OU SIMILAR.  FORNECIMENTO E INSTALAÇÃO.(DESONERADO)</v>
          </cell>
          <cell r="H3339" t="str">
            <v>UN</v>
          </cell>
          <cell r="I3339">
            <v>108.56</v>
          </cell>
        </row>
        <row r="3340">
          <cell r="A3340" t="str">
            <v>IT 30.05.0300</v>
          </cell>
          <cell r="B3340" t="str">
            <v>GLOBO ESFÉRICO, PLAFONIER REPUXADO DE ALUMÍNIO COM DIFUSOR EM BASE DE VIDRO DE 4"X6".  FORNECIMENTO E INSTALAÇÃO.</v>
          </cell>
          <cell r="C3340" t="str">
            <v>UN</v>
          </cell>
          <cell r="D3340">
            <v>53.47</v>
          </cell>
          <cell r="F3340" t="str">
            <v>IT 29.05.0300</v>
          </cell>
          <cell r="G3340" t="str">
            <v>GLOBO ESFÉRICO, PLAFONIER REPUXADO DE ALUMÍNIO COM DIFUSOR EM BASE DE VIDRO DE 4"X6".  FORNECIMENTO E INSTALAÇÃO.(DESONERADO)</v>
          </cell>
          <cell r="H3340" t="str">
            <v>UN</v>
          </cell>
          <cell r="I3340">
            <v>50.29</v>
          </cell>
        </row>
        <row r="3341">
          <cell r="A3341" t="str">
            <v>IT 30.05.0312</v>
          </cell>
          <cell r="B3341" t="str">
            <v>GLOBO DE VIDRO FOSCO, PLAFONIER TIPO DROPS PARA LÂMPADA INCANDESCENTE DE 100W TIPO   C-2019M DA PROJETO OU SIMILAR.  FORNECIMENTO E INSTALAÇÃO.</v>
          </cell>
          <cell r="C3341" t="str">
            <v>UN</v>
          </cell>
          <cell r="D3341">
            <v>37.729999999999997</v>
          </cell>
          <cell r="F3341" t="str">
            <v>IT 29.05.0312</v>
          </cell>
          <cell r="G3341" t="str">
            <v>GLOBO DE VIDRO FOSCO, PLAFONIER TIPO DROPS PARA LÂMPADA INCANDESCENTE DE 100W TIPO   C-2019M DA PROJETO OU SIMILAR.  FORNECIMENTO E INSTALAÇÃO.(DESONERADO)</v>
          </cell>
          <cell r="H3341" t="str">
            <v>UN</v>
          </cell>
          <cell r="I3341">
            <v>35.880000000000003</v>
          </cell>
        </row>
        <row r="3342">
          <cell r="A3342" t="str">
            <v>IT 30.05.0400</v>
          </cell>
          <cell r="B3342" t="str">
            <v>LUMINÁRIA FABRICAÇÃO, COMPLETA, INCLUSIVE LÂMPADA INCANDESCENTE DE 100W, MODELO UD 540/1, UNILUX OU SIMILAR.  FORNECIMENTO E INSTALAÇÃO.</v>
          </cell>
          <cell r="C3342" t="str">
            <v>UN</v>
          </cell>
          <cell r="D3342">
            <v>355.94</v>
          </cell>
          <cell r="F3342" t="str">
            <v>IT 29.05.0400</v>
          </cell>
          <cell r="G3342" t="str">
            <v>LUMINÁRIA FABRICAÇÃO, COMPLETA, INCLUSIVE LÂMPADA INCANDESCENTE DE 100W, MODELO UD 540/1, UNILUX OU SIMILAR.  FORNECIMENTO E INSTALAÇÃO.(DESONERADO)</v>
          </cell>
          <cell r="H3342" t="str">
            <v>UN</v>
          </cell>
          <cell r="I3342">
            <v>352.76</v>
          </cell>
        </row>
        <row r="3343">
          <cell r="A3343" t="str">
            <v>IT 30.05.0501</v>
          </cell>
          <cell r="B3343" t="str">
            <v>PLAFONIER EM ALUMÍNIO PINTADO PARA 1 LÂMPADA VAPOR METÁLICO DE 70W, TIPO C-2208 DA PROJETO OU SIMILAR.  FORNECIMENTO E INSTALAÇÃO.</v>
          </cell>
          <cell r="C3343" t="str">
            <v>UN</v>
          </cell>
          <cell r="D3343">
            <v>270.33</v>
          </cell>
          <cell r="F3343" t="str">
            <v>IT 29.05.0501</v>
          </cell>
          <cell r="G3343" t="str">
            <v>PLAFONIER EM ALUMÍNIO PINTADO PARA 1 LÂMPADA VAPOR METÁLICO DE 70W, TIPO C-2208 DA PROJETO OU SIMILAR.  FORNECIMENTO E INSTALAÇÃO.(DESONERADO)</v>
          </cell>
          <cell r="H3343" t="str">
            <v>UN</v>
          </cell>
          <cell r="I3343">
            <v>267.14999999999998</v>
          </cell>
        </row>
        <row r="3344">
          <cell r="A3344" t="str">
            <v>IT 30.05.0550</v>
          </cell>
          <cell r="B3344" t="str">
            <v>PLAFONIER REPUXADO DE ALUMÍNIO, COM RECEPTÁCULO DE LOUÇA.  FORNECIMENTO E INSTALAÇÃO.</v>
          </cell>
          <cell r="C3344" t="str">
            <v>UN</v>
          </cell>
          <cell r="D3344">
            <v>29.16</v>
          </cell>
          <cell r="F3344" t="str">
            <v>IT 29.05.0550</v>
          </cell>
          <cell r="G3344" t="str">
            <v>PLAFONIER REPUXADO DE ALUMÍNIO, COM RECEPTÁCULO DE LOUÇA.  FORNECIMENTO E INSTALAÇÃO.(DESONERADO)</v>
          </cell>
          <cell r="H3344" t="str">
            <v>UN</v>
          </cell>
          <cell r="I3344">
            <v>25.98</v>
          </cell>
        </row>
        <row r="3345">
          <cell r="A3345" t="str">
            <v>IT 30.05.0600</v>
          </cell>
          <cell r="B3345" t="str">
            <v>RECEPTÁCULO DE LOUÇA PARA LÂMPADA.  FORNECIMENTO E INSTALAÇÃO.</v>
          </cell>
          <cell r="C3345" t="str">
            <v>UN</v>
          </cell>
          <cell r="D3345">
            <v>6.91</v>
          </cell>
          <cell r="F3345" t="str">
            <v>IT 29.05.0600</v>
          </cell>
          <cell r="G3345" t="str">
            <v>RECEPTÁCULO DE LOUÇA PARA LÂMPADA.  FORNECIMENTO E INSTALAÇÃO.(DESONERADO)</v>
          </cell>
          <cell r="H3345" t="str">
            <v>UN</v>
          </cell>
          <cell r="I3345">
            <v>6.27</v>
          </cell>
        </row>
        <row r="3346">
          <cell r="A3346" t="str">
            <v>IT 30.05.0650</v>
          </cell>
          <cell r="B3346" t="str">
            <v>SPOT EMBUTIDO PARA LÂMPADA DE 60W.  FORNECIMENTO.</v>
          </cell>
          <cell r="C3346" t="str">
            <v>UN</v>
          </cell>
          <cell r="D3346">
            <v>12.15</v>
          </cell>
          <cell r="F3346" t="str">
            <v>IT 29.05.0650</v>
          </cell>
          <cell r="G3346" t="str">
            <v>SPOT EMBUTIDO PARA LÂMPADA DE 60W.  FORNECIMENTO.(DESONERADO)</v>
          </cell>
          <cell r="H3346" t="str">
            <v>UN</v>
          </cell>
          <cell r="I3346">
            <v>12.15</v>
          </cell>
        </row>
        <row r="3347">
          <cell r="A3347" t="str">
            <v>IT 30.10.0050</v>
          </cell>
          <cell r="B3347" t="str">
            <v>LUMINÁRIA DE EMBUTIR PARA ILUMINAÇÃO COMERCIAL OU RESIDENCIAL DE INTERIORES, PARA 1 LÂMPADA COM PORTA-LÂMPADA E-27, EQUIPADA COM 1 LÂMPADA FLUORESCENTE COMPACTA PLE 23W EM 220V COM REATOR INCORPORADO.  FORNECIMENTO E INSTALAÇÃO.</v>
          </cell>
          <cell r="C3347" t="str">
            <v>UN</v>
          </cell>
          <cell r="D3347">
            <v>106.84</v>
          </cell>
          <cell r="F3347" t="str">
            <v>IT 29.10.0050</v>
          </cell>
          <cell r="G3347" t="str">
            <v>LUMINÁRIA DE EMBUTIR PARA ILUMINAÇÃO COMERCIAL OU RESIDENCIAL DE INTERIORES, PARA 1 LÂMPADA COM PORTA-LÂMPADA E-27, EQUIPADA COM 1 LÂMPADA FLUORESCENTE COMPACTA PLE 23W EM 220V COM REATOR INCORPORADO.  FORNECIMENTO E INSTALAÇÃO.(DESONERADO)</v>
          </cell>
          <cell r="H3347" t="str">
            <v>UN</v>
          </cell>
          <cell r="I3347">
            <v>99.22</v>
          </cell>
        </row>
        <row r="3348">
          <cell r="A3348" t="str">
            <v>IT 30.10.0100</v>
          </cell>
          <cell r="B3348" t="str">
            <v>LUMINÁRIA DE EMBUTIR PARA ILUMINAÇÃO COMERCIAL DE INTERIORES, PARA 2 LÂMPADAS FLUORESCENTES POSSUINDO ALETAS ANTI-OFUSCANTES, EQUIPADA COM LÂMPADAS DE 32W E REATOR ELETRÔNICO EM 220V.  FORNECIMENTO E INSTALAÇÃO.</v>
          </cell>
          <cell r="C3348" t="str">
            <v>UN</v>
          </cell>
          <cell r="D3348">
            <v>275.37</v>
          </cell>
          <cell r="F3348" t="str">
            <v>IT 29.10.0100</v>
          </cell>
          <cell r="G3348" t="str">
            <v>LUMINÁRIA DE EMBUTIR PARA ILUMINAÇÃO COMERCIAL DE INTERIORES, PARA 2 LÂMPADAS FLUORESCENTES POSSUINDO ALETAS ANTI-OFUSCANTES, EQUIPADA COM LÂMPADAS DE 32W E REATOR ELETRÔNICO EM 220V.  FORNECIMENTO E INSTALAÇÃO.(DESONERADO)</v>
          </cell>
          <cell r="H3348" t="str">
            <v>UN</v>
          </cell>
          <cell r="I3348">
            <v>263.29000000000002</v>
          </cell>
        </row>
        <row r="3349">
          <cell r="A3349" t="str">
            <v>IT 30.10.0150</v>
          </cell>
          <cell r="B3349" t="str">
            <v>LUMINÁRIA DE EMBUTIR, MODELO C-2169, FABRICAÇÃO LUSTRES PROJETO OU SIMILAR, EQUIPADA COM 1 LÂMPADA DICRÓICA DE 50W E TRANSFORMADOR PARA 12V.  FORNECIMENTO.</v>
          </cell>
          <cell r="C3349" t="str">
            <v>UN</v>
          </cell>
          <cell r="D3349">
            <v>165.8</v>
          </cell>
          <cell r="F3349" t="str">
            <v>IT 29.10.0150</v>
          </cell>
          <cell r="G3349" t="str">
            <v>LUMINÁRIA DE EMBUTIR, MODELO C-2169, FABRICAÇÃO LUSTRES PROJETO OU SIMILAR, EQUIPADA COM 1 LÂMPADA DICRÓICA DE 50W E TRANSFORMADOR PARA 12V.  FORNECIMENTO.(DESONERADO)</v>
          </cell>
          <cell r="H3349" t="str">
            <v>UN</v>
          </cell>
          <cell r="I3349">
            <v>165.8</v>
          </cell>
        </row>
        <row r="3350">
          <cell r="A3350" t="str">
            <v>IT 30.10.0200</v>
          </cell>
          <cell r="B3350" t="str">
            <v>LUMINÁRIA DE EMBUTIR, EQUIPADA COM 1 LÂMPADA INCANDESCENTE DE 150W/220V, MODELO C-2107/G, LUSTRES PROJETO OU SIMILAR.  FORNECIMENTO.</v>
          </cell>
          <cell r="C3350" t="str">
            <v>UN</v>
          </cell>
          <cell r="D3350">
            <v>44.28</v>
          </cell>
          <cell r="F3350" t="str">
            <v>IT 29.10.0200</v>
          </cell>
          <cell r="G3350" t="str">
            <v>LUMINÁRIA DE EMBUTIR, EQUIPADA COM 1 LÂMPADA INCANDESCENTE DE 150W/220V, MODELO C-2107/G, LUSTRES PROJETO OU SIMILAR.  FORNECIMENTO.(DESONERADO)</v>
          </cell>
          <cell r="H3350" t="str">
            <v>UN</v>
          </cell>
          <cell r="I3350">
            <v>44.28</v>
          </cell>
        </row>
        <row r="3351">
          <cell r="A3351" t="str">
            <v>IT 30.10.0500</v>
          </cell>
          <cell r="B3351" t="str">
            <v>LUMINÁRIA DE EMBUTIR PARA LÂMPADA DE VAPOR METÁLICO DE 400W TIPO E-2020/400 DA LUMINI OU SIMILAR.  FORNECIMENTO E INSTALAÇÃO.</v>
          </cell>
          <cell r="C3351" t="str">
            <v>UN</v>
          </cell>
          <cell r="D3351">
            <v>829.35</v>
          </cell>
          <cell r="F3351" t="str">
            <v>IT 29.10.0500</v>
          </cell>
          <cell r="G3351" t="str">
            <v>LUMINÁRIA DE EMBUTIR PARA LÂMPADA DE VAPOR METÁLICO DE 400W TIPO E-2020/400 DA LUMINI OU SIMILAR.  FORNECIMENTO E INSTALAÇÃO.(DESONERADO)</v>
          </cell>
          <cell r="H3351" t="str">
            <v>UN</v>
          </cell>
          <cell r="I3351">
            <v>826.17</v>
          </cell>
        </row>
        <row r="3352">
          <cell r="A3352" t="str">
            <v>IT 30.15.0050</v>
          </cell>
          <cell r="B3352" t="str">
            <v>LUMINÁRIA DE SOBREPOR, FIXADA EM LAJE OU FORRO, TIPO CALHA, CHANFRADA OU PRISMÁTICA, COM LÂMPADAS APARENTES, ESMALTADA, COMPLETA, EQUIPADA COM STARTERS, REATORES SIMPLES DE PARTIDA CONVENCIONAL E LÂMPADA FLUORESCENTE (1X20W).  FORNECIMENTO E INSTALAÇÃO.</v>
          </cell>
          <cell r="C3352" t="str">
            <v>UN</v>
          </cell>
          <cell r="D3352">
            <v>78.88</v>
          </cell>
          <cell r="F3352" t="str">
            <v>IT 29.15.0050</v>
          </cell>
          <cell r="G3352" t="str">
            <v>LUMINÁRIA DE SOBREPOR, FIXADA EM LAJE OU FORRO, TIPO CALHA, CHANFRADA OU PRISMÁTICA, COM LÂMPADAS APARENTES, ESMALTADA, COMPLETA, EQUIPADA COM STARTERS, REATORES SIMPLES DE PARTIDA CONVENCIONAL E LÂMPADA FLUORESCENTE (1X20W).  FORNECIMENTO E INSTALAÇÃO.(DESONERADO)</v>
          </cell>
          <cell r="H3352" t="str">
            <v>UN</v>
          </cell>
          <cell r="I3352">
            <v>72.53</v>
          </cell>
        </row>
        <row r="3353">
          <cell r="A3353" t="str">
            <v>IT 30.15.0053</v>
          </cell>
          <cell r="B3353" t="str">
            <v>LUMINÁRIA DE SOBREPOR, FIXADA EM LAJE OU FORRO, TIPO CALHA, CHANFRADA OU PRISMÁTICA, COM LÂMPADAS APARENTES, ESMALTADAS, COMPLETA, EQUIPADA COM REATORES DE PARTIDA RÁPIDA E LÂMPADAS FLUORESCENTES (2X20W).  FORNECIMENTO E INSTALAÇÃO.</v>
          </cell>
          <cell r="C3353" t="str">
            <v>UN</v>
          </cell>
          <cell r="D3353">
            <v>157.24</v>
          </cell>
          <cell r="F3353" t="str">
            <v>IT 29.15.0053</v>
          </cell>
          <cell r="G3353" t="str">
            <v>LUMINÁRIA DE SOBREPOR, FIXADA EM LAJE OU FORRO, TIPO CALHA, CHANFRADA OU PRISMÁTICA, COM LÂMPADAS APARENTES, ESMALTADAS, COMPLETA, EQUIPADA COM REATORES DE PARTIDA RÁPIDA E LÂMPADAS FLUORESCENTES (2X20W).  FORNECIMENTO E INSTALAÇÃO.(DESONERADO)</v>
          </cell>
          <cell r="H3353" t="str">
            <v>UN</v>
          </cell>
          <cell r="I3353">
            <v>146.44</v>
          </cell>
        </row>
        <row r="3354">
          <cell r="A3354" t="str">
            <v>IT 30.15.0056</v>
          </cell>
          <cell r="B3354" t="str">
            <v>LUMINÁRIA DE SOBREPOR, FIXADA EM LAJE OU FORRO, TIPO CALHA, CHANFRADA OU PRISMÁTICA, COM LÂMPADAS APARENTES, ESMALTADA, COMPLETA, EQUIPADA COM STARTERS, REATORES SIMPLES DE PARTIDA CONVENCIONAL E LÂMPADAS FLUORESCENTES (2X20W).  FORNECIMENTO E INSTALAÇÃO.</v>
          </cell>
          <cell r="C3354" t="str">
            <v>UN</v>
          </cell>
          <cell r="D3354">
            <v>128.97999999999999</v>
          </cell>
          <cell r="F3354" t="str">
            <v>IT 29.15.0056</v>
          </cell>
          <cell r="G3354" t="str">
            <v>LUMINÁRIA DE SOBREPOR, FIXADA EM LAJE OU FORRO, TIPO CALHA, CHANFRADA OU PRISMÁTICA, COM LÂMPADAS APARENTES, ESMALTADA, COMPLETA, EQUIPADA COM STARTERS, REATORES SIMPLES DE PARTIDA CONVENCIONAL E LÂMPADAS FLUORESCENTES (2X20W).  FORNECIMENTO E INSTALAÇÃO.(DESONERADO)</v>
          </cell>
          <cell r="H3354" t="str">
            <v>UN</v>
          </cell>
          <cell r="I3354">
            <v>120.08</v>
          </cell>
        </row>
        <row r="3355">
          <cell r="A3355" t="str">
            <v>IT 30.15.0062</v>
          </cell>
          <cell r="B3355" t="str">
            <v>LUMINÁRIA DE SOBREPOR, FIXADA EM LAJE OU FORRO, TIPO CALHA, CHANFRADA OU PRISMÁTICA, COM LÂMPADAS APARENTES, ESMALTADA, COMPLETA, EQUIPADA COM STARTERS, REATORES SIMPLES DE PARTIDA CONVENCIONAL E LÂMPADAS FLUORESCENTES (4X20W).  FORNECIMENTO E INSTALAÇÃO.</v>
          </cell>
          <cell r="C3355" t="str">
            <v>UN</v>
          </cell>
          <cell r="D3355">
            <v>225.03</v>
          </cell>
          <cell r="F3355" t="str">
            <v>IT 29.15.0062</v>
          </cell>
          <cell r="G3355" t="str">
            <v>LUMINÁRIA DE SOBREPOR, FIXADA EM LAJE OU FORRO, TIPO CALHA, CHANFRADA OU PRISMÁTICA, COM LÂMPADAS APARENTES, ESMALTADA, COMPLETA, EQUIPADA COM STARTERS, REATORES SIMPLES DE PARTIDA CONVENCIONAL E LÂMPADAS FLUORESCENTES (4X20W).  FORNECIMENTO E INSTALAÇÃO.(DESONERADO)</v>
          </cell>
          <cell r="H3355" t="str">
            <v>UN</v>
          </cell>
          <cell r="I3355">
            <v>212.32</v>
          </cell>
        </row>
        <row r="3356">
          <cell r="A3356" t="str">
            <v>IT 30.15.0100</v>
          </cell>
          <cell r="B3356" t="str">
            <v>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v>
          </cell>
          <cell r="C3356" t="str">
            <v>UN</v>
          </cell>
          <cell r="D3356">
            <v>250.05</v>
          </cell>
          <cell r="F3356" t="str">
            <v>IT 29.15.0100</v>
          </cell>
          <cell r="G3356" t="str">
            <v>LUMINÁRIA DE SOBREPOR PARA ILUMINAÇÃO COMERCIAL OU INDUSTRIAL DE INTERIORES, PARA 2 LÂMPADAS FLUORESCENTES, CORPO EM CHAPA DE AÇO COM PINTURA ELETROSTÁTICA, CABECEIRAS EM PLÁSTICO E REFLETOR FIXADO NA LATERAL DO CORPO COM PINTURA ELETROSTÁTICA, EQUIPADA COM 2 LÂMPADAS FLUORESCENTES DE 32W E REATOR ELETRÔNICO.  FORNECIMENTO E INSTALAÇÃO.(DESONERADO)</v>
          </cell>
          <cell r="H3356" t="str">
            <v>UN</v>
          </cell>
          <cell r="I3356">
            <v>239.25</v>
          </cell>
        </row>
        <row r="3357">
          <cell r="A3357" t="str">
            <v>IT 30.15.0103</v>
          </cell>
          <cell r="B3357" t="str">
            <v>LUMINÁRIA DE SOBREPOR PARA ILUMINAÇÃO COMERCIAL DE INTERIORES, PARA 2 LÂMPADAS FLUORESCENTES POSSUINDO ALETAS ANTI-OFUSCANTES, EQUIPADA COM LÂMPADAS DE 32W E REATOR ELETRÔNICO EM 220V.  FORNECIMENTO E INSTALAÇÃO.</v>
          </cell>
          <cell r="C3357" t="str">
            <v>UN</v>
          </cell>
          <cell r="D3357">
            <v>309.19</v>
          </cell>
          <cell r="F3357" t="str">
            <v>IT 29.15.0103</v>
          </cell>
          <cell r="G3357" t="str">
            <v>LUMINÁRIA DE SOBREPOR PARA ILUMINAÇÃO COMERCIAL DE INTERIORES, PARA 2 LÂMPADAS FLUORESCENTES POSSUINDO ALETAS ANTI-OFUSCANTES, EQUIPADA COM LÂMPADAS DE 32W E REATOR ELETRÔNICO EM 220V.  FORNECIMENTO E INSTALAÇÃO.(DESONERADO)</v>
          </cell>
          <cell r="H3357" t="str">
            <v>UN</v>
          </cell>
          <cell r="I3357">
            <v>298.39</v>
          </cell>
        </row>
        <row r="3358">
          <cell r="A3358" t="str">
            <v>IT 30.15.0109</v>
          </cell>
          <cell r="B3358" t="str">
            <v>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v>
          </cell>
          <cell r="C3358" t="str">
            <v>UN</v>
          </cell>
          <cell r="D3358">
            <v>282.35000000000002</v>
          </cell>
          <cell r="F3358" t="str">
            <v>IT 29.15.0109</v>
          </cell>
          <cell r="G3358" t="str">
            <v>LUMINÁRIA DE ALTO RENDIMENTO PARA LÂMPADA FLUORESCENTE TUBULAR, (2X32W), MONTAGEM SOBREPOSTA, CORPO EM CHAPA DE AÇO COM PINTURA ELETROSTÁTICA, ALOJAMENTO PARA REATOR NA CABEÇA DA LUMINÁRIA, DOTADO DE REFLETORES EM ALUMÍNIO ANODIZADO DE ALTA PUREZA, RENDIMENTO MÍNIMO DE 81%, ITAIM 332 2X32 OU SIMILAR.  FORNECIMENTO E INSTALAÇÃO.(DESONERADO)</v>
          </cell>
          <cell r="H3358" t="str">
            <v>UN</v>
          </cell>
          <cell r="I3358">
            <v>271.55</v>
          </cell>
        </row>
        <row r="3359">
          <cell r="A3359" t="str">
            <v>IT 30.15.0200</v>
          </cell>
          <cell r="B3359" t="str">
            <v>CALHA CHANFRADA DE SOBREPOR, FIXADA EM LAJE OU FORRO, EM CHAPA DE AÇO FOSFATIZADA, ESMALTADA EM ESTUFA A 150°C, PARA LÂMPADAS FLUORESCENTE DE (2X40W), EXCLUSIVE REATORES, STARTERS E LÂMPADAS.  FORNECIMENTO E INSTALAÇÃO.</v>
          </cell>
          <cell r="C3359" t="str">
            <v>UN</v>
          </cell>
          <cell r="D3359">
            <v>182.45</v>
          </cell>
          <cell r="F3359" t="str">
            <v>IT 29.15.0200</v>
          </cell>
          <cell r="G3359" t="str">
            <v>CALHA CHANFRADA DE SOBREPOR, FIXADA EM LAJE OU FORRO, EM CHAPA DE AÇO FOSFATIZADA, ESMALTADA EM ESTUFA A 150°C, PARA LÂMPADAS FLUORESCENTE DE (2X40W), EXCLUSIVE REATORES, STARTERS E LÂMPADAS.  FORNECIMENTO E INSTALAÇÃO.(DESONERADO)</v>
          </cell>
          <cell r="H3359" t="str">
            <v>UN</v>
          </cell>
          <cell r="I3359">
            <v>175.7</v>
          </cell>
        </row>
        <row r="3360">
          <cell r="A3360" t="str">
            <v>IT 30.15.0203</v>
          </cell>
          <cell r="B3360" t="str">
            <v>LUMINÁRIA DE SOBREPOR, FIXADA EM LAJE OU FORRO, TIPO CALHA, CHANFRADA OU PRISMÁTICA, COM LÂMPADAS APARENTES, ESMALTADA, COMPLETA, EQUIPADA COM REATORES DE PARTIDA RÁPIDA E LÂMPADAS FLUORESCENTES (2X40W).  FORNECIMENTO E INSTALAÇÃO.</v>
          </cell>
          <cell r="C3360" t="str">
            <v>UN</v>
          </cell>
          <cell r="D3360">
            <v>308.39999999999998</v>
          </cell>
          <cell r="F3360" t="str">
            <v>IT 29.15.0203</v>
          </cell>
          <cell r="G3360" t="str">
            <v>LUMINÁRIA DE SOBREPOR, FIXADA EM LAJE OU FORRO, TIPO CALHA, CHANFRADA OU PRISMÁTICA, COM LÂMPADAS APARENTES, ESMALTADA, COMPLETA, EQUIPADA COM REATORES DE PARTIDA RÁPIDA E LÂMPADAS FLUORESCENTES (2X40W).  FORNECIMENTO E INSTALAÇÃO.(DESONERADO)</v>
          </cell>
          <cell r="H3360" t="str">
            <v>UN</v>
          </cell>
          <cell r="I3360">
            <v>295.69</v>
          </cell>
        </row>
        <row r="3361">
          <cell r="A3361" t="str">
            <v>IT 30.15.0206</v>
          </cell>
          <cell r="B3361" t="str">
            <v>LUMINÁRIA DE SOBREPOR, FIXADA EM LAJE OU FORRO, TIPO CALHA, CHANFRADA OU PRISMÁTICA, COM LÂMPADAS APARENTES, ESMALTADA, COMPLETA, EQUIPADA COM STARTERS, REATORES SIMPLES DE PARTIDA CONVENCIONAL E LÂMPADAS FLUORESCENTES (2X40W).  FORNECIMENTO E INSTALAÇÃO.</v>
          </cell>
          <cell r="C3361" t="str">
            <v>UN</v>
          </cell>
          <cell r="D3361">
            <v>275.11</v>
          </cell>
          <cell r="F3361" t="str">
            <v>IT 29.15.0206</v>
          </cell>
          <cell r="G3361" t="str">
            <v>LUMINÁRIA DE SOBREPOR, FIXADA EM LAJE OU FORRO, TIPO CALHA, CHANFRADA OU PRISMÁTICA, COM LÂMPADAS APARENTES, ESMALTADA, COMPLETA, EQUIPADA COM STARTERS, REATORES SIMPLES DE PARTIDA CONVENCIONAL E LÂMPADAS FLUORESCENTES (2X40W).  FORNECIMENTO E INSTALAÇÃO.(DESONERADO)</v>
          </cell>
          <cell r="H3361" t="str">
            <v>UN</v>
          </cell>
          <cell r="I3361">
            <v>264.31</v>
          </cell>
        </row>
        <row r="3362">
          <cell r="A3362" t="str">
            <v>IT 30.15.0209</v>
          </cell>
          <cell r="B3362" t="str">
            <v>LUMINÁRIA ELEVADA MM-100, A1/M, PARA CIRCUITO PARALELO OU SIMILAR, COM REFRATOR PRISMÁTICO EM BOROSILICATO, NA COR AMARELA, COM LÂMPADA INCANDESCENTE EM 40W/220V, COM FILAMENTO REFORÇADO.  FORNECIMENTO.</v>
          </cell>
          <cell r="C3362" t="str">
            <v>UN</v>
          </cell>
          <cell r="D3362">
            <v>584.80999999999995</v>
          </cell>
          <cell r="F3362" t="str">
            <v>IT 29.15.0209</v>
          </cell>
          <cell r="G3362" t="str">
            <v>LUMINÁRIA ELEVADA MM-100, A1/M, PARA CIRCUITO PARALELO OU SIMILAR, COM REFRATOR PRISMÁTICO EM BOROSILICATO, NA COR AMARELA, COM LÂMPADA INCANDESCENTE EM 40W/220V, COM FILAMENTO REFORÇADO.  FORNECIMENTO.(DESONERADO)</v>
          </cell>
          <cell r="H3362" t="str">
            <v>UN</v>
          </cell>
          <cell r="I3362">
            <v>584.80999999999995</v>
          </cell>
        </row>
        <row r="3363">
          <cell r="A3363" t="str">
            <v>IT 30.15.0212</v>
          </cell>
          <cell r="B3363" t="str">
            <v>LUMINÁRIA DE SOBREPOR/EMBUTIR, EQUIPADA COM 2 LÂMPADAS FLUORESCENTES DE 40W, MODELO C-2155, LUSTRES PROJETO OU SIMILAR.  FORNECIMENTO.</v>
          </cell>
          <cell r="C3363" t="str">
            <v>UN</v>
          </cell>
          <cell r="D3363">
            <v>200.57</v>
          </cell>
          <cell r="F3363" t="str">
            <v>IT 29.15.0212</v>
          </cell>
          <cell r="G3363" t="str">
            <v>LUMINÁRIA DE SOBREPOR/EMBUTIR, EQUIPADA COM 2 LÂMPADAS FLUORESCENTES DE 40W, MODELO C-2155, LUSTRES PROJETO OU SIMILAR.  FORNECIMENTO.(DESONERADO)</v>
          </cell>
          <cell r="H3363" t="str">
            <v>UN</v>
          </cell>
          <cell r="I3363">
            <v>200.57</v>
          </cell>
        </row>
        <row r="3364">
          <cell r="A3364" t="str">
            <v>IT 30.15.0250</v>
          </cell>
          <cell r="B3364" t="str">
            <v>LUMINÁRIA DE SOBREPOR, FIXADA EM LAJE OU FORRO, TIPO CALHA, CHANFRADA OU PRISMÁTICA, COM LÂMPADAS APARENTES, ESMALTADA, COMPLETA, EQUIPADA COM REATORES DE PARTIDA RÁPIDA E LÂMPADAS FLUORESCENTES (3X40W).  FORNECIMENTO E INSTALAÇÃO.</v>
          </cell>
          <cell r="C3364" t="str">
            <v>UN</v>
          </cell>
          <cell r="D3364">
            <v>262.66000000000003</v>
          </cell>
          <cell r="F3364" t="str">
            <v>IT 29.15.0250</v>
          </cell>
          <cell r="G3364" t="str">
            <v>LUMINÁRIA DE SOBREPOR, FIXADA EM LAJE OU FORRO, TIPO CALHA, CHANFRADA OU PRISMÁTICA, COM LÂMPADAS APARENTES, ESMALTADA, COMPLETA, EQUIPADA COM REATORES DE PARTIDA RÁPIDA E LÂMPADAS FLUORESCENTES (3X40W).  FORNECIMENTO E INSTALAÇÃO.(DESONERADO)</v>
          </cell>
          <cell r="H3364" t="str">
            <v>UN</v>
          </cell>
          <cell r="I3364">
            <v>247.41</v>
          </cell>
        </row>
        <row r="3365">
          <cell r="A3365" t="str">
            <v>IT 30.15.0253</v>
          </cell>
          <cell r="B3365" t="str">
            <v>LUMINÁRIA DE SOBREPOR, FIXADA EM LAJE OU FORRO, TIPO CALHA, CHANFRADA OU PRISMÁTICA, COM LÂMPADAS APARENTES, ESMALTADA, COMPLETA, EQUIPADA COM REATORES DE PARTIDA RÁPIDA E LÂMPADAS FLUORESCENTES (4X40W).  FORNECIMENTO E INSTALAÇÃO.</v>
          </cell>
          <cell r="C3365" t="str">
            <v>UN</v>
          </cell>
          <cell r="D3365">
            <v>323.06</v>
          </cell>
          <cell r="F3365" t="str">
            <v>IT 29.15.0253</v>
          </cell>
          <cell r="G3365" t="str">
            <v>LUMINÁRIA DE SOBREPOR, FIXADA EM LAJE OU FORRO, TIPO CALHA, CHANFRADA OU PRISMÁTICA, COM LÂMPADAS APARENTES, ESMALTADA, COMPLETA, EQUIPADA COM REATORES DE PARTIDA RÁPIDA E LÂMPADAS FLUORESCENTES (4X40W).  FORNECIMENTO E INSTALAÇÃO.(DESONERADO)</v>
          </cell>
          <cell r="H3365" t="str">
            <v>UN</v>
          </cell>
          <cell r="I3365">
            <v>305.89999999999998</v>
          </cell>
        </row>
        <row r="3366">
          <cell r="A3366" t="str">
            <v>IT 30.15.0256</v>
          </cell>
          <cell r="B3366" t="str">
            <v>LUMINÁRIA DE SOBREPOR, FIXADA EM LAJE OU FORRO, TIPO CALHA CHANFRADA OU PRISMÁTICA EM LÂMPADAS APARENTES, ESMALTADAS, COMPLETA, EQUIPADA COM STARTERS, REATORES SIMPLES DE PARTIDA CONVENCIONAL E LÂMPADAS FLUORESCENTES (3X40W).  FORNECIMENTO E INSTALAÇÃO.</v>
          </cell>
          <cell r="C3366" t="str">
            <v>UN</v>
          </cell>
          <cell r="D3366">
            <v>230.02</v>
          </cell>
          <cell r="F3366" t="str">
            <v>IT 29.15.0256</v>
          </cell>
          <cell r="G3366" t="str">
            <v>LUMINÁRIA DE SOBREPOR, FIXADA EM LAJE OU FORRO, TIPO CALHA CHANFRADA OU PRISMÁTICA EM LÂMPADAS APARENTES, ESMALTADAS, COMPLETA, EQUIPADA COM STARTERS, REATORES SIMPLES DE PARTIDA CONVENCIONAL E LÂMPADAS FLUORESCENTES (3X40W).  FORNECIMENTO E INSTALAÇÃO.(DESONERADO)</v>
          </cell>
          <cell r="H3366" t="str">
            <v>UN</v>
          </cell>
          <cell r="I3366">
            <v>217.31</v>
          </cell>
        </row>
        <row r="3367">
          <cell r="A3367" t="str">
            <v>IT 30.15.0259</v>
          </cell>
          <cell r="B3367" t="str">
            <v>LUMINÁRIA DE SOBREPOR, FIXADA EM LAJE OU FORRO, TIPO CALHA CHANFRADA OU PRISMÁTICA EM LÂMPADAS APARENTES, ESMALTADAS, COMPLETA, EQUIPADA COM STARTERS, REATORES SIMPLES DE PARTIDA CONVENCIONAL E LÂMPADAS FLUORESCENTES (4X40W).  FORNECIMENTO E INSTALAÇÃO.</v>
          </cell>
          <cell r="C3367" t="str">
            <v>UN</v>
          </cell>
          <cell r="D3367">
            <v>270.76</v>
          </cell>
          <cell r="F3367" t="str">
            <v>IT 29.15.0259</v>
          </cell>
          <cell r="G3367" t="str">
            <v>LUMINÁRIA DE SOBREPOR, FIXADA EM LAJE OU FORRO, TIPO CALHA CHANFRADA OU PRISMÁTICA EM LÂMPADAS APARENTES, ESMALTADAS, COMPLETA, EQUIPADA COM STARTERS, REATORES SIMPLES DE PARTIDA CONVENCIONAL E LÂMPADAS FLUORESCENTES (4X40W).  FORNECIMENTO E INSTALAÇÃO.(DESONERADO)</v>
          </cell>
          <cell r="H3367" t="str">
            <v>UN</v>
          </cell>
          <cell r="I3367">
            <v>255.51</v>
          </cell>
        </row>
        <row r="3368">
          <cell r="A3368" t="str">
            <v>IT 30.15.0300</v>
          </cell>
          <cell r="B3368" t="str">
            <v>LUMINÁRIA HERMÉTICA DE EMBUTIR, COM DIFUSOR EM VIDRO CRISTAL PLANO TEMPERADO E PINTURA ELETROSTÁTICA NA COR BRANCA, (2X40W), FIXADAS COM TIRANTES JÁ EXISTENTES NA LUMINÁRIA.  FORNECIMENTO E INSTALAÇÃO.</v>
          </cell>
          <cell r="C3368" t="str">
            <v>UN</v>
          </cell>
          <cell r="D3368">
            <v>501.89</v>
          </cell>
          <cell r="F3368" t="str">
            <v>IT 29.15.0300</v>
          </cell>
          <cell r="G3368" t="str">
            <v>LUMINÁRIA HERMÉTICA DE EMBUTIR, COM DIFUSOR EM VIDRO CRISTAL PLANO TEMPERADO E PINTURA ELETROSTÁTICA NA COR BRANCA, (2X40W), FIXADAS COM TIRANTES JÁ EXISTENTES NA LUMINÁRIA.  FORNECIMENTO E INSTALAÇÃO.(DESONERADO)</v>
          </cell>
          <cell r="H3368" t="str">
            <v>UN</v>
          </cell>
          <cell r="I3368">
            <v>487.91</v>
          </cell>
        </row>
        <row r="3369">
          <cell r="A3369" t="str">
            <v>IT 30.15.0303</v>
          </cell>
          <cell r="B3369" t="str">
            <v>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v>
          </cell>
          <cell r="C3369" t="str">
            <v>UN</v>
          </cell>
          <cell r="D3369">
            <v>528.96</v>
          </cell>
          <cell r="F3369" t="str">
            <v>IT 29.15.0303</v>
          </cell>
          <cell r="G3369" t="str">
            <v>LUMINÁRIA, VEDADA DE SOBREPOR, CORPO E REFLETOR EM CHAPA DE AÇO TRATADA E PINTURA ELETROSTÁTICA NA COR BRANCA, MOLDURA BASCULANTE EM FECHOS RÁPIDOS E VIDRO PROTETOR TRANSPARENTE TEMPERADO COM INSTALAÇÃO DIRETA NA LAJE E PRÓPRIA PARA AMBIENTES SUJEITOS A PÓ E A UMIDADE, NÃO INFLAMÁVEL, COM 2 LÂMPADAS DE 40W E REATOR COM PARTIDA RÁPIDA, MODELO LPT100 DA ITAIM OU SIMILAR.  FORNECIMENTO E INSTALAÇÃO.(DESONERADO)</v>
          </cell>
          <cell r="H3369" t="str">
            <v>UN</v>
          </cell>
          <cell r="I3369">
            <v>516.25</v>
          </cell>
        </row>
        <row r="3370">
          <cell r="A3370" t="str">
            <v>IT 30.15.0306</v>
          </cell>
          <cell r="B3370" t="str">
            <v>LUMINÁRIA HERMÉTICA DE EMBUTIR, COM DIFUSOR EM VIDRO CRISTAL PLANO TEMPERADO E PINTURA ELETROSTÁTICA NA COR BRANCA, (4X40W), FIXADAS COM TIRANTES JÁ EXISTENTES NA LUMINÁRIA.  FORNECIMENTO E INSTALAÇÃO.</v>
          </cell>
          <cell r="C3370" t="str">
            <v>UN</v>
          </cell>
          <cell r="D3370">
            <v>463.76</v>
          </cell>
          <cell r="F3370" t="str">
            <v>IT 29.15.0306</v>
          </cell>
          <cell r="G3370" t="str">
            <v>LUMINÁRIA HERMÉTICA DE EMBUTIR, COM DIFUSOR EM VIDRO CRISTAL PLANO TEMPERADO E PINTURA ELETROSTÁTICA NA COR BRANCA, (4X40W), FIXADAS COM TIRANTES JÁ EXISTENTES NA LUMINÁRIA.  FORNECIMENTO E INSTALAÇÃO.(DESONERADO)</v>
          </cell>
          <cell r="H3370" t="str">
            <v>UN</v>
          </cell>
          <cell r="I3370">
            <v>447.88</v>
          </cell>
        </row>
        <row r="3371">
          <cell r="A3371" t="str">
            <v>IT 30.15.0353</v>
          </cell>
          <cell r="B3371" t="str">
            <v>LUMINÁRIA FABRICAÇÃO UNILUX OU SIMILAR, MODELO ULD 50/12V, COMPLETA, INCLUSIVE LÂMPADA DICRÓICA E CANOPLA.  FORNECIMENTO E INSTALAÇÃO.</v>
          </cell>
          <cell r="C3371" t="str">
            <v>UN</v>
          </cell>
          <cell r="D3371">
            <v>44.41</v>
          </cell>
          <cell r="F3371" t="str">
            <v>IT 29.15.0353</v>
          </cell>
          <cell r="G3371" t="str">
            <v>LUMINÁRIA FABRICAÇÃO UNILUX OU SIMILAR, MODELO ULD 50/12V, COMPLETA, INCLUSIVE LÂMPADA DICRÓICA E CANOPLA.  FORNECIMENTO E INSTALAÇÃO.(DESONERADO)</v>
          </cell>
          <cell r="H3371" t="str">
            <v>UN</v>
          </cell>
          <cell r="I3371">
            <v>43.78</v>
          </cell>
        </row>
        <row r="3372">
          <cell r="A3372" t="str">
            <v>IT 30.15.0403</v>
          </cell>
          <cell r="B3372" t="str">
            <v>LUMINÁRIA DE SOBREPOR/ARANDELA, MODELO F-5011, FABRICAÇÃO LUSTRES PROJETO OU SIMILAR, EQUIPADA COM 1 LÂMPADA INCANDESCENTE DE 100W.  FORNECIMENTO.</v>
          </cell>
          <cell r="C3372" t="str">
            <v>UN</v>
          </cell>
          <cell r="D3372">
            <v>131.19</v>
          </cell>
          <cell r="F3372" t="str">
            <v>IT 29.15.0403</v>
          </cell>
          <cell r="G3372" t="str">
            <v>LUMINÁRIA DE SOBREPOR/ARANDELA, MODELO F-5011, FABRICAÇÃO LUSTRES PROJETO OU SIMILAR, EQUIPADA COM 1 LÂMPADA INCANDESCENTE DE 100W.  FORNECIMENTO.(DESONERADO)</v>
          </cell>
          <cell r="H3372" t="str">
            <v>UN</v>
          </cell>
          <cell r="I3372">
            <v>131.19</v>
          </cell>
        </row>
        <row r="3373">
          <cell r="A3373" t="str">
            <v>IT 30.15.0409</v>
          </cell>
          <cell r="B3373" t="str">
            <v>LUMINÁRIA DE SOBREPOR, MODELO C-2044/M, FABRICAÇÃO LUSTRES PROJETO OU SIMILAR, EQUIPADA COM 1 LÂMPADA INCANDESCENTE DE 100W.  FORNECIMENTO.</v>
          </cell>
          <cell r="C3373" t="str">
            <v>UN</v>
          </cell>
          <cell r="D3373">
            <v>48.02</v>
          </cell>
          <cell r="F3373" t="str">
            <v>IT 29.15.0409</v>
          </cell>
          <cell r="G3373" t="str">
            <v>LUMINÁRIA DE SOBREPOR, MODELO C-2044/M, FABRICAÇÃO LUSTRES PROJETO OU SIMILAR, EQUIPADA COM 1 LÂMPADA INCANDESCENTE DE 100W.  FORNECIMENTO.(DESONERADO)</v>
          </cell>
          <cell r="H3373" t="str">
            <v>UN</v>
          </cell>
          <cell r="I3373">
            <v>48.02</v>
          </cell>
        </row>
        <row r="3374">
          <cell r="A3374" t="str">
            <v>IT 30.15.0450</v>
          </cell>
          <cell r="B3374" t="str">
            <v>LUMINÁRIA FABRICAÇÃO RELUMI OU SIMILAR, MODELO D1290, FECHADA, CORPO E GRADE DE PROTEÇÃO EM LIGA DE ALUMÍNIO FUNDIDO COM LÂMPADA INCANDESCENTE DE 100W.  FORNECIMENTO E INSTALAÇÃO.</v>
          </cell>
          <cell r="C3374" t="str">
            <v>UN</v>
          </cell>
          <cell r="D3374">
            <v>240.86</v>
          </cell>
          <cell r="F3374" t="str">
            <v>IT 29.15.0450</v>
          </cell>
          <cell r="G3374" t="str">
            <v>LUMINÁRIA FABRICAÇÃO RELUMI OU SIMILAR, MODELO D1290, FECHADA, CORPO E GRADE DE PROTEÇÃO EM LIGA DE ALUMÍNIO FUNDIDO COM LÂMPADA INCANDESCENTE DE 100W.  FORNECIMENTO E INSTALAÇÃO.(DESONERADO)</v>
          </cell>
          <cell r="H3374" t="str">
            <v>UN</v>
          </cell>
          <cell r="I3374">
            <v>228.15</v>
          </cell>
        </row>
        <row r="3375">
          <cell r="A3375" t="str">
            <v>IT 30.15.0500</v>
          </cell>
          <cell r="B3375" t="str">
            <v>LUMINÁRIA À PROVA DE EXPLOSÃO, FABRICAÇÃO LUMEN OU SIMILAR, MODELO NLPE-751/3.  FORNECIMENTO E INSTALAÇÃO.</v>
          </cell>
          <cell r="C3375" t="str">
            <v>UN</v>
          </cell>
          <cell r="D3375">
            <v>309.70999999999998</v>
          </cell>
          <cell r="F3375" t="str">
            <v>IT 29.15.0500</v>
          </cell>
          <cell r="G3375" t="str">
            <v>LUMINÁRIA À PROVA DE EXPLOSÃO, FABRICAÇÃO LUMEN OU SIMILAR, MODELO NLPE-751/3.  FORNECIMENTO E INSTALAÇÃO.(DESONERADO)</v>
          </cell>
          <cell r="H3375" t="str">
            <v>UN</v>
          </cell>
          <cell r="I3375">
            <v>306.52999999999997</v>
          </cell>
        </row>
        <row r="3376">
          <cell r="A3376" t="str">
            <v>IT 30.15.0550</v>
          </cell>
          <cell r="B3376" t="str">
            <v>LUMINÁRIA PARA QUADRA DE ESPORTES, COM LÂMPADA MISTA DE VAPOR DE MERCÚRIO 250W, REATOR DE PARTIDA RÁPIDA E ALTO FATOR DE POTÊNCIA, COM GRADE PROTETORA, MODELO T-39/3 COMPLETA, PETERCO OU SIMILAR.  FORNECIMENTO E INSTALAÇÃO.</v>
          </cell>
          <cell r="C3376" t="str">
            <v>UN</v>
          </cell>
          <cell r="D3376">
            <v>344.19</v>
          </cell>
          <cell r="F3376" t="str">
            <v>IT 29.15.0550</v>
          </cell>
          <cell r="G3376" t="str">
            <v>LUMINÁRIA PARA QUADRA DE ESPORTES, COM LÂMPADA MISTA DE VAPOR DE MERCÚRIO 250W, REATOR DE PARTIDA RÁPIDA E ALTO FATOR DE POTÊNCIA, COM GRADE PROTETORA, MODELO T-39/3 COMPLETA, PETERCO OU SIMILAR.  FORNECIMENTO E INSTALAÇÃO.(DESONERADO)</v>
          </cell>
          <cell r="H3376" t="str">
            <v>UN</v>
          </cell>
          <cell r="I3376">
            <v>341.01</v>
          </cell>
        </row>
        <row r="3377">
          <cell r="A3377" t="str">
            <v>IT 30.15.0600</v>
          </cell>
          <cell r="B3377" t="str">
            <v>LUMINÁRIA PARA LÂMPADA A VAPOR METÁLICO, COM ALOJAMENTO PARA REATOR, IGNITOR E CAPACITOR, MONTAGEM APARENTE SOBREPOSTA, CORPO EM CHAPA DE AÇO CARBONO COM PINTURA ELETROSTÁTICA, RENDIMENTO MÍNIMO DE 70%, LUMICENTER RSMV 150 OU SIMILAR.  FORNECIMENTO E INSTALAÇÃO.</v>
          </cell>
          <cell r="C3377" t="str">
            <v>UN</v>
          </cell>
          <cell r="D3377">
            <v>193.71</v>
          </cell>
          <cell r="F3377" t="str">
            <v>IT 29.15.0600</v>
          </cell>
          <cell r="G3377" t="str">
            <v>LUMINÁRIA PARA LÂMPADA A VAPOR METÁLICO, COM ALOJAMENTO PARA REATOR, IGNITOR E CAPACITOR, MONTAGEM APARENTE SOBREPOSTA, CORPO EM CHAPA DE AÇO CARBONO COM PINTURA ELETROSTÁTICA, RENDIMENTO MÍNIMO DE 70%, LUMICENTER RSMV 150 OU SIMILAR.  FORNECIMENTO E INSTALAÇÃO.(DESONERADO)</v>
          </cell>
          <cell r="H3377" t="str">
            <v>UN</v>
          </cell>
          <cell r="I3377">
            <v>182.91</v>
          </cell>
        </row>
        <row r="3378">
          <cell r="A3378" t="str">
            <v>IT 30.20.0050</v>
          </cell>
          <cell r="B3378" t="str">
            <v>PROJETOR PARA ILUMINAÇÃO INTERNA, DE EMBUTIR, FECHADO PARA LÂMPADA DE VAPOR METÁLICO DE 70W OU 150W, COM CORPO EM CHAPA DE AÇO PINTADA COM TINTA EPÓXI, CONTENDO VIDRO TEMPERADO RESISTENTE ÀS TEMPERATURAS DE OPERAÇÃO.  FORNECIMENTO E INSTALAÇÃO.</v>
          </cell>
          <cell r="C3378" t="str">
            <v>UN</v>
          </cell>
          <cell r="D3378">
            <v>98.15</v>
          </cell>
          <cell r="F3378" t="str">
            <v>IT 29.20.0050</v>
          </cell>
          <cell r="G3378" t="str">
            <v>PROJETOR PARA ILUMINAÇÃO INTERNA, DE EMBUTIR, FECHADO PARA LÂMPADA DE VAPOR METÁLICO DE 70W OU 150W, COM CORPO EM CHAPA DE AÇO PINTADA COM TINTA EPÓXI, CONTENDO VIDRO TEMPERADO RESISTENTE ÀS TEMPERATURAS DE OPERAÇÃO.  FORNECIMENTO E INSTALAÇÃO.(DESONERADO)</v>
          </cell>
          <cell r="H3378" t="str">
            <v>UN</v>
          </cell>
          <cell r="I3378">
            <v>93.06</v>
          </cell>
        </row>
        <row r="3379">
          <cell r="A3379" t="str">
            <v>IT 30.20.0100</v>
          </cell>
          <cell r="B3379" t="str">
            <v>PROJETOR PARA ILUMINAÇÃO DE QUADRAS, PÁTIOS OU FACHADAS, PARA LÂMPADA STANDARD ATÉ 500W, OU MISTA ATÉ 250W, MODELO LE-512, LUMEN ELETROMETALÚRGICA OU SIMILAR.  FORNECIMENTO E INSTALAÇÃO.</v>
          </cell>
          <cell r="C3379" t="str">
            <v>UN</v>
          </cell>
          <cell r="D3379">
            <v>1344</v>
          </cell>
          <cell r="F3379" t="str">
            <v>IT 29.20.0100</v>
          </cell>
          <cell r="G3379" t="str">
            <v>PROJETOR PARA ILUMINAÇÃO DE QUADRAS, PÁTIOS OU FACHADAS, PARA LÂMPADA STANDARD ATÉ 500W, OU MISTA ATÉ 250W, MODELO LE-512, LUMEN ELETROMETALÚRGICA OU SIMILAR.  FORNECIMENTO E INSTALAÇÃO.(DESONERADO)</v>
          </cell>
          <cell r="H3379" t="str">
            <v>UN</v>
          </cell>
          <cell r="I3379">
            <v>1337.65</v>
          </cell>
        </row>
        <row r="3380">
          <cell r="A3380" t="str">
            <v>IT 30.20.0300</v>
          </cell>
          <cell r="B3380" t="str">
            <v>PROJETOR SUBAQUÁTICO, DE 120MM DE DIÂMETRO; 110MM DE ALTURA, BASE GU5,3, COM LÂMPADA HALÔGENA DICRÓICA DE 50W E 127/220V, MODELO PD-50.  FORNECIMENTO.</v>
          </cell>
          <cell r="C3380" t="str">
            <v>UN</v>
          </cell>
          <cell r="D3380">
            <v>682.8</v>
          </cell>
          <cell r="F3380" t="str">
            <v>IT 29.20.0300</v>
          </cell>
          <cell r="G3380" t="str">
            <v>PROJETOR SUBAQUÁTICO, DE 120MM DE DIÂMETRO; 110MM DE ALTURA, BASE GU5,3, COM LÂMPADA HALÔGENA DICRÓICA DE 50W E 127/220V, MODELO PD-50.  FORNECIMENTO.(DESONERADO)</v>
          </cell>
          <cell r="H3380" t="str">
            <v>UN</v>
          </cell>
          <cell r="I3380">
            <v>682.8</v>
          </cell>
        </row>
        <row r="3381">
          <cell r="A3381" t="str">
            <v>IT 30.20.0350</v>
          </cell>
          <cell r="B3381" t="str">
            <v>PROJETOR SUBAQUÁTICO, DE 190MM DE DIÂMETRO; 190MM DE ALTURA, BASE E-27, COM LÂMPADA INCANDESCENTE DE 150/200W E 127/220V, MODELO PI-200.  FORNECIMENTO.</v>
          </cell>
          <cell r="C3381" t="str">
            <v>UN</v>
          </cell>
          <cell r="D3381">
            <v>1150</v>
          </cell>
          <cell r="F3381" t="str">
            <v>IT 29.20.0350</v>
          </cell>
          <cell r="G3381" t="str">
            <v>PROJETOR SUBAQUÁTICO, DE 190MM DE DIÂMETRO; 190MM DE ALTURA, BASE E-27, COM LÂMPADA INCANDESCENTE DE 150/200W E 127/220V, MODELO PI-200.  FORNECIMENTO.(DESONERADO)</v>
          </cell>
          <cell r="H3381" t="str">
            <v>UN</v>
          </cell>
          <cell r="I3381">
            <v>1150</v>
          </cell>
        </row>
        <row r="3382">
          <cell r="A3382" t="str">
            <v>IT 30.20.0400</v>
          </cell>
          <cell r="B3382" t="str">
            <v>PROJETOR SUBAQUÁTICO, DE 220MM DE DIÂMETRO; 270MM DE ALTURA, BASE E-27, COM LÂMPADA MISTA DE 160W/220V, MODELO PM-160.  FORNECIMENTO.</v>
          </cell>
          <cell r="C3382" t="str">
            <v>UN</v>
          </cell>
          <cell r="D3382">
            <v>1595</v>
          </cell>
          <cell r="F3382" t="str">
            <v>IT 29.20.0400</v>
          </cell>
          <cell r="G3382" t="str">
            <v>PROJETOR SUBAQUÁTICO, DE 220MM DE DIÂMETRO; 270MM DE ALTURA, BASE E-27, COM LÂMPADA MISTA DE 160W/220V, MODELO PM-160.  FORNECIMENTO.(DESONERADO)</v>
          </cell>
          <cell r="H3382" t="str">
            <v>UN</v>
          </cell>
          <cell r="I3382">
            <v>1595</v>
          </cell>
        </row>
        <row r="3383">
          <cell r="A3383" t="str">
            <v>IT 30.20.0450</v>
          </cell>
          <cell r="B3383" t="str">
            <v>PROJETOR SUBAQUÁTICO, DE 220MM DE DIÂMETRO; 270MM DE ALTURA, BASE E-27, COM LÂMPADA MISTA DE 250W/220V, MODELO PM-250.  FORNECIMENTO.</v>
          </cell>
          <cell r="C3383" t="str">
            <v>UN</v>
          </cell>
          <cell r="D3383">
            <v>1720</v>
          </cell>
          <cell r="F3383" t="str">
            <v>IT 29.20.0450</v>
          </cell>
          <cell r="G3383" t="str">
            <v>PROJETOR SUBAQUÁTICO, DE 220MM DE DIÂMETRO; 270MM DE ALTURA, BASE E-27, COM LÂMPADA MISTA DE 250W/220V, MODELO PM-250.  FORNECIMENTO.(DESONERADO)</v>
          </cell>
          <cell r="H3383" t="str">
            <v>UN</v>
          </cell>
          <cell r="I3383">
            <v>1720</v>
          </cell>
        </row>
        <row r="3384">
          <cell r="A3384" t="str">
            <v>IT 30.20.0500</v>
          </cell>
          <cell r="B3384" t="str">
            <v>PROJETOR SUBAQUÁTICO, DE 260MM DE DIÂMETRO; 120MM DE ALTURA, BASE R7S, COM LÂMPADA HALÔGENA 300W E 127/220V, MODELO PH-300.  FORNECIMENTO.</v>
          </cell>
          <cell r="C3384" t="str">
            <v>UN</v>
          </cell>
          <cell r="D3384">
            <v>1300</v>
          </cell>
          <cell r="F3384" t="str">
            <v>IT 29.20.0500</v>
          </cell>
          <cell r="G3384" t="str">
            <v>PROJETOR SUBAQUÁTICO, DE 260MM DE DIÂMETRO; 120MM DE ALTURA, BASE R7S, COM LÂMPADA HALÔGENA 300W E 127/220V, MODELO PH-300.  FORNECIMENTO.(DESONERADO)</v>
          </cell>
          <cell r="H3384" t="str">
            <v>UN</v>
          </cell>
          <cell r="I3384">
            <v>1300</v>
          </cell>
        </row>
        <row r="3385">
          <cell r="A3385" t="str">
            <v>IT 30.20.0550</v>
          </cell>
          <cell r="B3385" t="str">
            <v>PROJETOR SUBAQUÁTICO, DE 260MM DE DIÂMETRO; 120MM DE ALTURA, BASE R7S, COM LÂMPADA HALÔGENA 500W E 127/220V, MODELO PH-500.  FORNECIMENTO.</v>
          </cell>
          <cell r="C3385" t="str">
            <v>UN</v>
          </cell>
          <cell r="D3385">
            <v>1300</v>
          </cell>
          <cell r="F3385" t="str">
            <v>IT 29.20.0550</v>
          </cell>
          <cell r="G3385" t="str">
            <v>PROJETOR SUBAQUÁTICO, DE 260MM DE DIÂMETRO; 120MM DE ALTURA, BASE R7S, COM LÂMPADA HALÔGENA 500W E 127/220V, MODELO PH-500.  FORNECIMENTO.(DESONERADO)</v>
          </cell>
          <cell r="H3385" t="str">
            <v>UN</v>
          </cell>
          <cell r="I3385">
            <v>1300</v>
          </cell>
        </row>
        <row r="3386">
          <cell r="A3386" t="str">
            <v>IT 30.20.0553</v>
          </cell>
          <cell r="B3386" t="str">
            <v>PROJETOR SUBAQUÁTICO, DE 290MM DE DIÂMETRO; 360MM DE ALTURA, BASE E-40, COM LÂMPADA MISTA DE 500W/220V, MODELO PM-500.  FORNECIMENTO.</v>
          </cell>
          <cell r="C3386" t="str">
            <v>UN</v>
          </cell>
          <cell r="D3386">
            <v>2250</v>
          </cell>
          <cell r="F3386" t="str">
            <v>IT 29.20.0553</v>
          </cell>
          <cell r="G3386" t="str">
            <v>PROJETOR SUBAQUÁTICO, DE 290MM DE DIÂMETRO; 360MM DE ALTURA, BASE E-40, COM LÂMPADA MISTA DE 500W/220V, MODELO PM-500.  FORNECIMENTO.(DESONERADO)</v>
          </cell>
          <cell r="H3386" t="str">
            <v>UN</v>
          </cell>
          <cell r="I3386">
            <v>2250</v>
          </cell>
        </row>
        <row r="3387">
          <cell r="A3387" t="str">
            <v>IT 30.20.0600</v>
          </cell>
          <cell r="B3387" t="str">
            <v>REFLETOR, INCLUINDO LÂMPADA HALÓGENA DE 300W, REFERÊNCIA PT-87, WETZEL OU SIMILAR.  FORNECIMENTO E INSTALAÇÃO.</v>
          </cell>
          <cell r="C3387" t="str">
            <v>UN</v>
          </cell>
          <cell r="D3387">
            <v>131.99</v>
          </cell>
          <cell r="F3387" t="str">
            <v>IT 29.20.0600</v>
          </cell>
          <cell r="G3387" t="str">
            <v>REFLETOR, INCLUINDO LÂMPADA HALÓGENA DE 300W, REFERÊNCIA PT-87, WETZEL OU SIMILAR.  FORNECIMENTO E INSTALAÇÃO.(DESONERADO)</v>
          </cell>
          <cell r="H3387" t="str">
            <v>UN</v>
          </cell>
          <cell r="I3387">
            <v>128.81</v>
          </cell>
        </row>
        <row r="3388">
          <cell r="A3388" t="str">
            <v>IT 30.20.0609</v>
          </cell>
          <cell r="B3388" t="str">
            <v>REFLETOR, INCLUINDO LÂMPADA HALÓGENA DE 300W, REFERÊNCIA F-5050, PROJETOS OU SIMILAR.  FORNECIMENTO E INSTALAÇÃO.</v>
          </cell>
          <cell r="C3388" t="str">
            <v>UN</v>
          </cell>
          <cell r="D3388">
            <v>109.61</v>
          </cell>
          <cell r="F3388" t="str">
            <v>IT 29.20.0609</v>
          </cell>
          <cell r="G3388" t="str">
            <v>REFLETOR, INCLUINDO LÂMPADA HALÓGENA DE 300W, REFERÊNCIA F-5050, PROJETOS OU SIMILAR.  FORNECIMENTO E INSTALAÇÃO.(DESONERADO)</v>
          </cell>
          <cell r="H3388" t="str">
            <v>UN</v>
          </cell>
          <cell r="I3388">
            <v>106.43</v>
          </cell>
        </row>
        <row r="3389">
          <cell r="A3389" t="str">
            <v>IT 30.25.0062</v>
          </cell>
          <cell r="B3389" t="str">
            <v>LÂMPADA INCANDESCENTE DE 100W.  FORNECIMENTO E INSTALAÇÃO.</v>
          </cell>
          <cell r="C3389" t="str">
            <v>UN</v>
          </cell>
          <cell r="D3389">
            <v>3.48</v>
          </cell>
          <cell r="F3389" t="str">
            <v>IT 29.25.0062</v>
          </cell>
          <cell r="G3389" t="str">
            <v>LÂMPADA INCANDESCENTE DE 100W.  FORNECIMENTO E INSTALAÇÃO.(DESONERADO)</v>
          </cell>
          <cell r="H3389" t="str">
            <v>UN</v>
          </cell>
          <cell r="I3389">
            <v>3.42</v>
          </cell>
        </row>
        <row r="3390">
          <cell r="A3390" t="str">
            <v>IT 30.25.0162</v>
          </cell>
          <cell r="B3390" t="str">
            <v>LÂMPADA DICRÓICA DE 75W, 110/130V, COM 38° DE ABERTURA.  FORNECIMENTO E COLCAÇÃO.</v>
          </cell>
          <cell r="C3390" t="str">
            <v>UN</v>
          </cell>
          <cell r="D3390">
            <v>64.760000000000005</v>
          </cell>
          <cell r="F3390" t="str">
            <v>IT 29.25.0162</v>
          </cell>
          <cell r="G3390" t="str">
            <v>LÂMPADA DICRÓICA DE 75W, 110/130V, COM 38° DE ABERTURA.  FORNECIMENTO E COLCAÇÃO.(DESONERADO)</v>
          </cell>
          <cell r="H3390" t="str">
            <v>UN</v>
          </cell>
          <cell r="I3390">
            <v>63.17</v>
          </cell>
        </row>
        <row r="3391">
          <cell r="A3391" t="str">
            <v>IT 30.30.0050</v>
          </cell>
          <cell r="B3391" t="str">
            <v>LÂMPADA FLUORESCENTE COMPACTA, ESPIRAL, 15W, BASE E-27, 127V, COR AMARELA. FORNECIMENTO E INSTALAÇÃO</v>
          </cell>
          <cell r="C3391" t="str">
            <v>UN</v>
          </cell>
          <cell r="D3391">
            <v>13.56</v>
          </cell>
          <cell r="F3391" t="str">
            <v>IT 29.30.0050</v>
          </cell>
          <cell r="G3391" t="str">
            <v>LÂMPADA FLUORESCENTE COMPACTA, ESPIRAL, 15W, BASE E-27, 127V, COR AMARELA. FORNECIMENTO E INSTALAÇÃO. (DESONERADO)</v>
          </cell>
          <cell r="H3391" t="str">
            <v>UN</v>
          </cell>
          <cell r="I3391">
            <v>13.19</v>
          </cell>
        </row>
        <row r="3392">
          <cell r="A3392" t="str">
            <v>IT 30.30.0053</v>
          </cell>
          <cell r="B3392" t="str">
            <v>LÂMPADA FLUORESCENTE TUBULAR DE 16W, FLUXO LUMINOSO MÍNIMO 1200 LUMENS, COR 840, ÍNDICE DE REPRODUÇÃO DE CORES 85, BASE G13, VIDA ÚTIL MÍNIMA 7500H, OSRAM ENERGY SAVER L16/21-840 OU SIMILAR.  FORNECIMENTO E INSTALAÇÃO.</v>
          </cell>
          <cell r="C3392" t="str">
            <v>UN</v>
          </cell>
          <cell r="D3392">
            <v>21.56</v>
          </cell>
          <cell r="F3392" t="str">
            <v>IT 29.30.0053</v>
          </cell>
          <cell r="G3392" t="str">
            <v>LÂMPADA FLUORESCENTE TUBULAR DE 16W, FLUXO LUMINOSO MÍNIMO 1200 LUMENS, COR 840, ÍNDICE DE REPRODUÇÃO DE CORES 85, BASE G13, VIDA ÚTIL MÍNIMA 7500H, OSRAM ENERGY SAVER L16/21-840 OU SIMILAR.  FORNECIMENTO E INSTALAÇÃO.(DESONERADO)</v>
          </cell>
          <cell r="H3392" t="str">
            <v>UN</v>
          </cell>
          <cell r="I3392">
            <v>21.19</v>
          </cell>
        </row>
        <row r="3393">
          <cell r="A3393" t="str">
            <v>IT 30.30.0056</v>
          </cell>
          <cell r="B3393" t="str">
            <v>LÂMPADA FLUORESCENTE DE 20W.  FORNECIMENTO E INSTALAÇÃO.</v>
          </cell>
          <cell r="C3393" t="str">
            <v>UN</v>
          </cell>
          <cell r="D3393">
            <v>8.4700000000000006</v>
          </cell>
          <cell r="F3393" t="str">
            <v>IT 29.30.0056</v>
          </cell>
          <cell r="G3393" t="str">
            <v>LÂMPADA FLUORESCENTE DE 20W.  FORNECIMENTO E INSTALAÇÃO.(DESONERADO)</v>
          </cell>
          <cell r="H3393" t="str">
            <v>UN</v>
          </cell>
          <cell r="I3393">
            <v>8.1</v>
          </cell>
        </row>
        <row r="3394">
          <cell r="A3394" t="str">
            <v>IT 30.30.0059</v>
          </cell>
          <cell r="B3394" t="str">
            <v>LÂMPADA FLUORESCENTE COMPACTA ELETRÔNICA DE 23W, COM REATOR INCORPORADO, FLUXO LUMINOSO MÍNIMO 1500 LUMENS, COR 41, BASE E27, VIDA ÚTIL MÍNIMA 10.000H, OSRAM DULUX EL 23W/41 OU SIMILAR.  FORNECIMENTO E INSTALAÇÃO.</v>
          </cell>
          <cell r="C3394" t="str">
            <v>UN</v>
          </cell>
          <cell r="D3394">
            <v>16.79</v>
          </cell>
          <cell r="F3394" t="str">
            <v>IT 29.30.0059</v>
          </cell>
          <cell r="G3394" t="str">
            <v>LÂMPADA FLUORESCENTE COMPACTA ELETRÔNICA DE 23W, COM REATOR INCORPORADO, FLUXO LUMINOSO MÍNIMO 1500 LUMENS, COR 41, BASE E27, VIDA ÚTIL MÍNIMA 10.000H, OSRAM DULUX EL 23W/41 OU SIMILAR.  FORNECIMENTO E INSTALAÇÃO.(DESONERADO)</v>
          </cell>
          <cell r="H3394" t="str">
            <v>UN</v>
          </cell>
          <cell r="I3394">
            <v>16.420000000000002</v>
          </cell>
        </row>
        <row r="3395">
          <cell r="A3395" t="str">
            <v>IT 30.30.0062</v>
          </cell>
          <cell r="B3395" t="str">
            <v>LÂMPADA FLUORESCENTE TUBULAR DE 32W, FLUXO LUMINOSO MÍNIMO 1200 LUMENS, COR 840, ÍNDICE DE REPRODUÇÃO DE CORES 85, BASE G13, VIDA ÚTIL MÍNIMA 7500H, OSRAM ENERGY SAVER L16/21-840 OU SIMILAR.  FORNECIMENTO E INSTALAÇÃO.</v>
          </cell>
          <cell r="C3395" t="str">
            <v>UN</v>
          </cell>
          <cell r="D3395">
            <v>13.34</v>
          </cell>
          <cell r="F3395" t="str">
            <v>IT 29.30.0062</v>
          </cell>
          <cell r="G3395" t="str">
            <v>LÂMPADA FLUORESCENTE TUBULAR DE 32W, FLUXO LUMINOSO MÍNIMO 1200 LUMENS, COR 840, ÍNDICE DE REPRODUÇÃO DE CORES 85, BASE G13, VIDA ÚTIL MÍNIMA 7500H, OSRAM ENERGY SAVER L16/21-840 OU SIMILAR.  FORNECIMENTO E INSTALAÇÃO.(DESONERADO)</v>
          </cell>
          <cell r="H3395" t="str">
            <v>UN</v>
          </cell>
          <cell r="I3395">
            <v>12.97</v>
          </cell>
        </row>
        <row r="3396">
          <cell r="A3396" t="str">
            <v>IT 30.30.0065</v>
          </cell>
          <cell r="B3396" t="str">
            <v>LÂMPADA FLUORESCENTE DE 40W.  FORNECIMENTO E INSTALAÇÃO.</v>
          </cell>
          <cell r="C3396" t="str">
            <v>UN</v>
          </cell>
          <cell r="D3396">
            <v>15.56</v>
          </cell>
          <cell r="F3396" t="str">
            <v>IT 29.30.0065</v>
          </cell>
          <cell r="G3396" t="str">
            <v>LÂMPADA FLUORESCENTE DE 40W.  FORNECIMENTO E INSTALAÇÃO.(DESONERADO)</v>
          </cell>
          <cell r="H3396" t="str">
            <v>UN</v>
          </cell>
          <cell r="I3396">
            <v>15.19</v>
          </cell>
        </row>
        <row r="3397">
          <cell r="A3397" t="str">
            <v>IT 30.30.0068</v>
          </cell>
          <cell r="B3397" t="str">
            <v>LÂMPADA FLUORESCENTE TUBULAR, FLUXO LUMINOSO MÍNIMO 3350LM, COR 840, ÍNDICE DE REPRODUÇÃO DE CORES 85, BASE G13, VIDA ÚTIL MÍNIMA DE 7500H, POTÊNCIA DE 36W.  FORNECIMENTO E INSTALAÇÃO.</v>
          </cell>
          <cell r="C3397" t="str">
            <v>UN</v>
          </cell>
          <cell r="D3397">
            <v>18.559999999999999</v>
          </cell>
          <cell r="F3397" t="str">
            <v>IT 29.30.0068</v>
          </cell>
          <cell r="G3397" t="str">
            <v>LÂMPADA FLUORESCENTE TUBULAR, FLUXO LUMINOSO MÍNIMO 3350LM, COR 840, ÍNDICE DE REPRODUÇÃO DE CORES 85, BASE G13, VIDA ÚTIL MÍNIMA DE 7500H, POTÊNCIA DE 36W.  FORNECIMENTO E INSTALAÇÃO.(DESONERADO)</v>
          </cell>
          <cell r="H3397" t="str">
            <v>UN</v>
          </cell>
          <cell r="I3397">
            <v>18.190000000000001</v>
          </cell>
        </row>
        <row r="3398">
          <cell r="A3398" t="str">
            <v>IT 30.30.0080</v>
          </cell>
          <cell r="B3398" t="str">
            <v>LÂMPADA FLUORESCENTE COMPACTA, ESPIRAL, 58W, BASE E-27, 220V, COR BRANCA. FORNECIMENTO E INSTALAÇÃO.</v>
          </cell>
          <cell r="C3398" t="str">
            <v>UN</v>
          </cell>
          <cell r="D3398">
            <v>68.27</v>
          </cell>
          <cell r="F3398" t="str">
            <v>IT 29.30.0080</v>
          </cell>
          <cell r="G3398" t="str">
            <v>LÂMPADA FLUORESCENTE COMPACTA, ESPIRAL, 58W, BASE E-27, 220V, COR BRANCA. FORNECIMENTO E INSTALAÇÃO. (DESONERADO)</v>
          </cell>
          <cell r="H3398" t="str">
            <v>UN</v>
          </cell>
          <cell r="I3398">
            <v>67.63</v>
          </cell>
        </row>
        <row r="3399">
          <cell r="A3399" t="str">
            <v>IT 30.30.0090</v>
          </cell>
          <cell r="B3399" t="str">
            <v>LÂMPADA FLUORESCENTE COMPACTA, ESPIRAL, 85W, BASE E-27, 220V, COR BRANCA. FORNECIMENTO E INSTALAÇÃO.</v>
          </cell>
          <cell r="C3399" t="str">
            <v>UN</v>
          </cell>
          <cell r="D3399">
            <v>88.6</v>
          </cell>
          <cell r="F3399" t="str">
            <v>IT 29.30.0090</v>
          </cell>
          <cell r="G3399" t="str">
            <v>LÂMPADA FLUORESCENTE COMPACTA, ESPIRAL, 85W, BASE E-27, 220V, COR BRANCA. FORNECIMENTO E INSTALAÇÃO. (DESONERADO)</v>
          </cell>
          <cell r="H3399" t="str">
            <v>UN</v>
          </cell>
          <cell r="I3399">
            <v>87.96</v>
          </cell>
        </row>
        <row r="3400">
          <cell r="A3400" t="str">
            <v>IT 30.35.0056</v>
          </cell>
          <cell r="B3400" t="str">
            <v>LÂMPADA MULTIVAPOR METÁLICO (MVM) DE 70W, COM DUPLO CONTATO, BULBO EXTERNO DE QUARTZO E UM TUBO DE DESCARGA DE QUARTZO, TEMPERATURA DE COR NA ORDEM DE 3000°K.  FORNECIMENTO E INSTALAÇÃO.</v>
          </cell>
          <cell r="C3400" t="str">
            <v>UN</v>
          </cell>
          <cell r="D3400">
            <v>179.17</v>
          </cell>
          <cell r="F3400" t="str">
            <v>IT 29.35.0056</v>
          </cell>
          <cell r="G3400" t="str">
            <v>LÂMPADA MULTIVAPOR METÁLICO (MVM) DE 70W, COM DUPLO CONTATO, BULBO EXTERNO DE QUARTZO E UM TUBO DE DESCARGA DE QUARTZO, TEMPERATURA DE COR NA ORDEM DE 3000°K.  FORNECIMENTO E INSTALAÇÃO.(DESONERADO)</v>
          </cell>
          <cell r="H3400" t="str">
            <v>UN</v>
          </cell>
          <cell r="I3400">
            <v>177.58</v>
          </cell>
        </row>
        <row r="3401">
          <cell r="A3401" t="str">
            <v>IT 30.35.0068</v>
          </cell>
          <cell r="B3401" t="str">
            <v>LÂMPADA A VAPOR METÁLICO, TUBULAR, DE 150W, FLUXO LUMINOSO MÍNIMO 1200 LUMENS, TEMPERATURA DE COR 3000K, ÍNDICE DE REPRODUÇÃO DE CORES 80, BASE G12, VIDA ÚTIL MÍNIMA 10.000H, OSRAM POWERSTAR HQI-T 150 WDL OU SIMILAR.  FORNECIMENTO E INSTALAÇÃO.</v>
          </cell>
          <cell r="C3401" t="str">
            <v>UN</v>
          </cell>
          <cell r="D3401">
            <v>221.43</v>
          </cell>
          <cell r="F3401" t="str">
            <v>IT 29.35.0068</v>
          </cell>
          <cell r="G3401" t="str">
            <v>LÂMPADA A VAPOR METÁLICO, TUBULAR, DE 150W, FLUXO LUMINOSO MÍNIMO 1200 LUMENS, TEMPERATURA DE COR 3000K, ÍNDICE DE REPRODUÇÃO DE CORES 80, BASE G12, VIDA ÚTIL MÍNIMA 10.000H, OSRAM POWERSTAR HQI-T 150 WDL OU SIMILAR.  FORNECIMENTO E INSTALAÇÃO.(DESONERADO)</v>
          </cell>
          <cell r="H3401" t="str">
            <v>UN</v>
          </cell>
          <cell r="I3401">
            <v>219.84</v>
          </cell>
        </row>
        <row r="3402">
          <cell r="A3402" t="str">
            <v>IT 30.40.0050</v>
          </cell>
          <cell r="B3402" t="str">
            <v>LÂMPADA DE VAPOR DE SÓDIO DE 220VX250W, BULBO OVÓIDE.  FORNECIMENTO E INSTALAÇÃO.</v>
          </cell>
          <cell r="C3402" t="str">
            <v>UN</v>
          </cell>
          <cell r="D3402">
            <v>78.260000000000005</v>
          </cell>
          <cell r="F3402" t="str">
            <v>IT 29.40.0050</v>
          </cell>
          <cell r="G3402" t="str">
            <v>LÂMPADA DE VAPOR DE SÓDIO DE 220VX250W, BULBO OVÓIDE.  FORNECIMENTO E INSTALAÇÃO.(DESONERADO)</v>
          </cell>
          <cell r="H3402" t="str">
            <v>UN</v>
          </cell>
          <cell r="I3402">
            <v>75.08</v>
          </cell>
        </row>
        <row r="3403">
          <cell r="A3403" t="str">
            <v>IT 30.45.0300</v>
          </cell>
          <cell r="B3403" t="str">
            <v>LÂMPADA HALÓGENA DE 300W, TIPO LAPISEIRA OU PALITO.  FORNECIMENTO E INSTALAÇÃO.</v>
          </cell>
          <cell r="C3403" t="str">
            <v>UN</v>
          </cell>
          <cell r="D3403">
            <v>36.6</v>
          </cell>
          <cell r="F3403" t="str">
            <v>IT 29.45.0300</v>
          </cell>
          <cell r="G3403" t="str">
            <v>LÂMPADA HALÓGENA DE 300W, TIPO LAPISEIRA OU PALITO.  FORNECIMENTO E INSTALAÇÃO.(DESONERADO)</v>
          </cell>
          <cell r="H3403" t="str">
            <v>UN</v>
          </cell>
          <cell r="I3403">
            <v>35.01</v>
          </cell>
        </row>
        <row r="3404">
          <cell r="A3404" t="str">
            <v>IT 30.50.0050</v>
          </cell>
          <cell r="B3404" t="str">
            <v>LÂMPADA LED, BULBO, A60, 9W, 100/240V, BASE E-27. FORNECIMENTO E COLOCAÇÃO.</v>
          </cell>
          <cell r="C3404" t="str">
            <v>UN</v>
          </cell>
          <cell r="D3404">
            <v>4.97</v>
          </cell>
          <cell r="F3404" t="str">
            <v>IT 29.50.0050</v>
          </cell>
          <cell r="G3404" t="str">
            <v>LÂMPADA LED, BULBO, A60, 9W, 100/240V, BASE E-27. FORNECIMENTO E COLOCAÇÃO. (DESONERADO)</v>
          </cell>
          <cell r="H3404" t="str">
            <v>UN</v>
          </cell>
          <cell r="I3404">
            <v>4.78</v>
          </cell>
        </row>
        <row r="3405">
          <cell r="A3405" t="str">
            <v>IT 30.50.0100</v>
          </cell>
          <cell r="B3405" t="str">
            <v>LÂMPADA LED, BULBO, A60, 15W, 100/240V, BASE E-27. FORNECIMENTO E COLOCAÇÃO.</v>
          </cell>
          <cell r="C3405" t="str">
            <v>UN</v>
          </cell>
          <cell r="D3405">
            <v>8.1999999999999993</v>
          </cell>
          <cell r="F3405" t="str">
            <v>IT 29.50.0100</v>
          </cell>
          <cell r="G3405" t="str">
            <v>LÂMPADA LED, BULBO, A60, 15W, 100/240V, BASE E-27. FORNECIMENTO E COLOCAÇÃO. (DESONERADO)</v>
          </cell>
          <cell r="H3405" t="str">
            <v>UN</v>
          </cell>
          <cell r="I3405">
            <v>8.01</v>
          </cell>
        </row>
        <row r="3406">
          <cell r="A3406" t="str">
            <v>IT 30.50.0150</v>
          </cell>
          <cell r="B3406" t="str">
            <v>LÂMPADA LED, BULBO, A60, 20W, 100/240V, BASE E-27. FORNECIMENTO E COLOCAÇÃO.</v>
          </cell>
          <cell r="C3406" t="str">
            <v>UN</v>
          </cell>
          <cell r="D3406">
            <v>13.33</v>
          </cell>
          <cell r="F3406" t="str">
            <v>IT 29.50.0150</v>
          </cell>
          <cell r="G3406" t="str">
            <v>LÂMPADA LED, BULBO, A60, 20W, 100/240V, BASE E-27. FORNECIMENTO E COLOCAÇÃO. (DESONERADO)</v>
          </cell>
          <cell r="H3406" t="str">
            <v>UN</v>
          </cell>
          <cell r="I3406">
            <v>13.14</v>
          </cell>
        </row>
        <row r="3407">
          <cell r="A3407" t="str">
            <v>IT 30.50.0200</v>
          </cell>
          <cell r="B3407" t="str">
            <v>LÂMPADA LED, BULBO, A60, 30W, 100/240V, BASE E-27. FORNECIMENTO E COLOCAÇÃO.</v>
          </cell>
          <cell r="C3407" t="str">
            <v>UN</v>
          </cell>
          <cell r="D3407">
            <v>19.21</v>
          </cell>
          <cell r="F3407" t="str">
            <v>IT 29.50.0200</v>
          </cell>
          <cell r="G3407" t="str">
            <v>LÂMPADA LED, BULBO, A60, 30W, 100/240V, BASE E-27. FORNECIMENTO E COLOCAÇÃO. (DESONERADO)</v>
          </cell>
          <cell r="H3407" t="str">
            <v>UN</v>
          </cell>
          <cell r="I3407">
            <v>19.02</v>
          </cell>
        </row>
        <row r="3408">
          <cell r="A3408" t="str">
            <v>IT 35.05.0050</v>
          </cell>
          <cell r="B3408" t="str">
            <v>LUMINARIA ARTICULADA PARA CABECEIRA DE LEITO HOSPITALAR, COM 1 LÂMPADA FLUORESCENTE COMPACTA, ESPIRAL, 15W, BASE E-27, 127V, COR AMARELA. FORNECIMENTO E INSTALAÇÃO.</v>
          </cell>
          <cell r="C3408" t="str">
            <v>UN</v>
          </cell>
          <cell r="D3408">
            <v>170.19</v>
          </cell>
          <cell r="F3408" t="str">
            <v>IT 34.05.0050</v>
          </cell>
          <cell r="G3408" t="str">
            <v>LUMINARIA ARTICULADA PARA CABECEIRA DE LEITO HOSPITALAR, COM 1 LÂMPADA FLUORESCENTE COMPACTA, ESPIRAL, 15W, BASE E-27, 127V, COR AMARELA. FORNECIMENTO E INSTALAÇÃO.(DESONERADO)</v>
          </cell>
          <cell r="H3408" t="str">
            <v>UN</v>
          </cell>
          <cell r="I3408">
            <v>164.46</v>
          </cell>
        </row>
        <row r="3409">
          <cell r="A3409" t="str">
            <v>IT 35.10.0050</v>
          </cell>
          <cell r="B3409" t="str">
            <v>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v>
          </cell>
          <cell r="C3409" t="str">
            <v>UN</v>
          </cell>
          <cell r="D3409">
            <v>3684.43</v>
          </cell>
          <cell r="F3409" t="str">
            <v>IT 34.10.0050</v>
          </cell>
          <cell r="G3409" t="str">
            <v>PAINEL DE CABECEIRA DE LEITO HOSPITALAR, SEGUNDO PORTARIA 1884 DA ANVISA/MS E NORMA ABNT NBR 12188, COMPRIMENTO 1,00M E ALTURA DE 0,30M, COMPOSTA DE: 1 SAÍDA PARA OXIGÊNIO, 1 SAÍDA PARA AR COMPRIMIDO, 1 SAÍDA PARA VÁCUO, PADRÕES ABNT, 4 TOMADAS ELÉTRICAS DE 110V, 1 TOMADA ELÉTRICA DE 220V, 1 CHAMADA DE ENFERMAGEM TIPO PÊRA, LUZ DE DESCANSO, EM PERFIL DE ALUMÍNIO, COM UTILIZAÇÃO NAS ÁREAS DE OBSERVAÇÃO INFANTIL, OBSERVAÇÃO MASCULINA, OBSERVAÇÃO FEMININA E ENFERMARIA.  FORNECIMENTO E INSTALAÇÃO.(DESONERADO)</v>
          </cell>
          <cell r="H3409" t="str">
            <v>UN</v>
          </cell>
          <cell r="I3409">
            <v>3614.13</v>
          </cell>
        </row>
        <row r="3410">
          <cell r="A3410" t="str">
            <v>IT 35.10.0100</v>
          </cell>
          <cell r="B3410" t="str">
            <v>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v>
          </cell>
          <cell r="C3410" t="str">
            <v>UN</v>
          </cell>
          <cell r="D3410">
            <v>4556.7299999999996</v>
          </cell>
          <cell r="F3410" t="str">
            <v>IT 34.10.0100</v>
          </cell>
          <cell r="G3410" t="str">
            <v>PAINEL DE CABECEIRA DE LEITO HOSPITALAR, SEGUNDO PORTARIA ANVISA/MS E NORMA ABNT NBR 12188, COMPRIMENTO DE 1,45M E ALTURA DE 0,30M, COMPOSTA DE: 2 SAÍDAS PARA OXIGÊNIO, 2 SAÍDAS PARA AR COMPRIMIDO, 2 SAÍDAS PARA VÁCUO, PADRÕES ABNT, 11 TOMADAS ELÉTRICAS DE 110V, 2 TOMADAS ELÉTRICAS DE 220V, 2 TOMADAS LÓGICA, 1 CHAMADA DE ENFERMAGEM TIPO PÊRA, LUZ DE DESCANSO, EM PERFIL DE ALUMÍNIO, COM UTILIZAÇÃO EM ÁREAS DE ISOLAMENTO, CTI, POLITRAUMA, SEMI INTENSIVA E RPA.  FORNECIMENTO E INSTALAÇÃO.(DESONERADO)</v>
          </cell>
          <cell r="H3410" t="str">
            <v>UN</v>
          </cell>
          <cell r="I3410">
            <v>4486.43</v>
          </cell>
        </row>
        <row r="3411">
          <cell r="A3411" t="str">
            <v>IT 40.05.0050</v>
          </cell>
          <cell r="B3411" t="str">
            <v>CONJUNTO FLUTUANTE DE SUCÇÃO / RECALQUE DE 1" PARA AAC, PARA INSTALAÇÃO NO INTERIOR DOS RESERVATÓRIOS DE AAC, COMPOSTO DE MANGUEIRA PLÁSTICA FLEXÍVEL NÃO DOBRÁVEL E PONTEIRA EM METAL. FORNECIMENTO.</v>
          </cell>
          <cell r="C3411" t="str">
            <v>UN</v>
          </cell>
          <cell r="D3411">
            <v>631.79999999999995</v>
          </cell>
          <cell r="F3411" t="str">
            <v>IT 39.05.0050</v>
          </cell>
          <cell r="G3411" t="str">
            <v>CONJUNTO FLUTUANTE DE SUCÇÃO / RECALQUE DE 1" PARA AAC, PARA INSTALAÇÃO NO INTERIOR DOS RESERVATÓRIOS DE AAC, COMPOSTO DE MANGUEIRA PLÁSTICA FLEXÍVEL NÃO DOBRÁVEL E PONTEIRA EM METAL. FORNECIMENTO.(DESONERADO)</v>
          </cell>
          <cell r="H3411" t="str">
            <v>UN</v>
          </cell>
          <cell r="I3411">
            <v>631.79999999999995</v>
          </cell>
        </row>
        <row r="3412">
          <cell r="A3412" t="str">
            <v>IT 40.05.0100</v>
          </cell>
          <cell r="B3412" t="str">
            <v>CONJUNTO FLUTUANTE DE SUCÇÃO / RECALQUE DE 2" PARA AAC, PARA INSTALAÇÃO NO INTERIOR DOS RESERVATÓRIOS DE AAC, COMPOSTO DE MANGUEIRA PLÁSTICA FLEXÍVEL NÃO DOBRÁVEL E PONTEIRA EM METAL. FORNECIMENTO.</v>
          </cell>
          <cell r="C3412" t="str">
            <v>UN</v>
          </cell>
          <cell r="D3412">
            <v>1272.5</v>
          </cell>
          <cell r="F3412" t="str">
            <v>IT 39.05.0100</v>
          </cell>
          <cell r="G3412" t="str">
            <v>CONJUNTO FLUTUANTE DE SUCÇÃO / RECALQUE DE 2" PARA AAC, PARA INSTALAÇÃO NO INTERIOR DOS RESERVATÓRIOS DE AAC, COMPOSTO DE MANGUEIRA PLÁSTICA FLEXÍVEL NÃO DOBRÁVEL E PONTEIRA EM METAL. FORNECIMENTO.(DESONERADO)</v>
          </cell>
          <cell r="H3412" t="str">
            <v>UN</v>
          </cell>
          <cell r="I3412">
            <v>1272.5</v>
          </cell>
        </row>
        <row r="3413">
          <cell r="A3413" t="str">
            <v>IT 40.05.0150</v>
          </cell>
          <cell r="B3413" t="str">
            <v>EXTRAVASOR, SIFÃO/LADRÃO, DE 100MM, PARA EXCESSO DE ÁGUA, RETIRADA DE IMPUREZAS DA SUPERFÍCIE E MANUTENÇÃO DO NÍVEL MÁXIMO DETERMINADO PARA OS RESERVATÓRIOS DE AAC. BLOQUEIA CHEIROS DA GALERIA PLUVIAL E DIFICULTA ENTRADA DE PRAGAS. FORNECIMENTO.</v>
          </cell>
          <cell r="C3413" t="str">
            <v>UN</v>
          </cell>
          <cell r="D3413">
            <v>341.17</v>
          </cell>
          <cell r="F3413" t="str">
            <v>IT 39.05.0150</v>
          </cell>
          <cell r="G3413" t="str">
            <v>EXTRAVASOR, SIFÃO/LADRÃO, DE 100MM, PARA EXCESSO DE ÁGUA, RETIRADA DE IMPUREZAS DA SUPERFÍCIE E MANUTENÇÃO DO NÍVEL MÁXIMO DETERMINADO PARA OS RESERVATÓRIOS DE AAC. BLOQUEIA CHEIROS DA GALERIA PLUVIAL E DIFICULTA ENTRADA DE PRAGAS. FORNECIMENTO.(DESONERADO)</v>
          </cell>
          <cell r="H3413" t="str">
            <v>UN</v>
          </cell>
          <cell r="I3413">
            <v>341.17</v>
          </cell>
        </row>
        <row r="3414">
          <cell r="A3414" t="str">
            <v>IT 40.05.0200</v>
          </cell>
          <cell r="B3414" t="str">
            <v>EXTRAVASOR, SIFÃO/LADRÃO, DE 200MM, PARA EXCESSO DE ÁGUA, RETIRADA DE IMPUREZAS DA SUPERFÍCIE E MANUTENÇÃO DO NÍVEL MÁXIMO DETERMINADO PARA OS RESERVATÓRIOS DE AAC. BLOQUEIA CHEIROS DA GALERIA PLUVIAL E DIFICULTA ENTRADA DE PRAGAS. FORNECIMENTO.</v>
          </cell>
          <cell r="C3414" t="str">
            <v>UN</v>
          </cell>
          <cell r="D3414">
            <v>1995</v>
          </cell>
          <cell r="F3414" t="str">
            <v>IT 39.05.0200</v>
          </cell>
          <cell r="G3414" t="str">
            <v>EXTRAVASOR, SIFÃO/LADRÃO, DE 200MM, PARA EXCESSO DE ÁGUA, RETIRADA DE IMPUREZAS DA SUPERFÍCIE E MANUTENÇÃO DO NÍVEL MÁXIMO DETERMINADO PARA OS RESERVATÓRIOS DE AAC. BLOQUEIA CHEIROS DA GALERIA PLUVIAL E DIFICULTA ENTRADA DE PRAGAS. FORNECIMENTO.(DESONERADO)</v>
          </cell>
          <cell r="H3414" t="str">
            <v>UN</v>
          </cell>
          <cell r="I3414">
            <v>1995</v>
          </cell>
        </row>
        <row r="3415">
          <cell r="A3415" t="str">
            <v>IT 40.05.0250</v>
          </cell>
          <cell r="B3415" t="str">
            <v>EXTRAVASOR, SIFÃO/LADRÃO, DE 400MM, PARA EXCESSO DE ÁGUA, RETIRADA DE IMPUREZAS DA SUPERFÍCIE E MANUTENÇÃO DO NÍVEL MÁXIMO DETERMINADO PARA OS RESERVATÓRIOS DE AAC. BLOQUEIA CHEIROS DA GALERIA PLUVIAL E DIFICULTA ENTRADA DE PRAGAS. FORNECIMENTO.</v>
          </cell>
          <cell r="C3415" t="str">
            <v>UN</v>
          </cell>
          <cell r="D3415">
            <v>3459.75</v>
          </cell>
          <cell r="F3415" t="str">
            <v>IT 39.05.0250</v>
          </cell>
          <cell r="G3415" t="str">
            <v>EXTRAVASOR, SIFÃO/LADRÃO, DE 400MM, PARA EXCESSO DE ÁGUA, RETIRADA DE IMPUREZAS DA SUPERFÍCIE E MANUTENÇÃO DO NÍVEL MÁXIMO DETERMINADO PARA OS RESERVATÓRIOS DE AAC. BLOQUEIA CHEIROS DA GALERIA PLUVIAL E DIFICULTA ENTRADA DE PRAGAS. FORNECIMENTO.(DESONERADO)</v>
          </cell>
          <cell r="H3415" t="str">
            <v>UN</v>
          </cell>
          <cell r="I3415">
            <v>3459.75</v>
          </cell>
        </row>
        <row r="3416">
          <cell r="A3416" t="str">
            <v>IT 40.05.0500</v>
          </cell>
          <cell r="B3416" t="str">
            <v>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v>
          </cell>
          <cell r="C3416" t="str">
            <v>UN</v>
          </cell>
          <cell r="D3416">
            <v>2089.5</v>
          </cell>
          <cell r="F3416" t="str">
            <v>IT 39.05.0500</v>
          </cell>
          <cell r="G3416" t="str">
            <v>FILTRO PARA APROVEITAMENTO DE ÁGUA DE CHUVA (AAC) AUTO-LIMPANTE PARA ÁREAS ATÉ 200M², COMPOSTO POR CAIXA FABRICADA EM POLIETILENO E O ELEMENTO FILTRANTE DE INOX. RETENÇÃO E DESCARGA DE SÓLIDOS SUPERIORES A 0,26MM. DUAS ENTRADAS DE AP DE 100MM, SAÍDAS DE DESCARTE E ÁGUA FILTRADA DE 100MM. VAZÃO MÁXIMA DO FILTRO MODELO VF-1 (09 L/S). FORNECIMENTO.(DESONERADO)</v>
          </cell>
          <cell r="H3416" t="str">
            <v>UN</v>
          </cell>
          <cell r="I3416">
            <v>2089.5</v>
          </cell>
        </row>
        <row r="3417">
          <cell r="A3417" t="str">
            <v>IT 40.05.0550</v>
          </cell>
          <cell r="B3417" t="str">
            <v>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v>
          </cell>
          <cell r="C3417" t="str">
            <v>UN</v>
          </cell>
          <cell r="D3417">
            <v>15015</v>
          </cell>
          <cell r="F3417" t="str">
            <v>IT 39.05.0550</v>
          </cell>
          <cell r="G3417" t="str">
            <v>FILTRO PARA APROVEITAMENTO DE ÁGUA DE CHUVA (AAC) AUTO-LIMPANTE PARA ÁREAS ATÉ 1.500 M². ELEMENTO FILTRANTE DE INOX. RETENÇÃO E DESCARGA DE SÓLIDOS SUPERIORES A 0,55MM. DUAS ENTRADAS DE AP DE 250MM, SAÍDAS DE ÁGUA FILTRADA DE 200MM, DIMENSIONAMENTO DO DESCARTE ESTABELECIDO EM PROJETO. INSTALADO EM CAIXA CONECTORA EM ALVENARIA, BLOCO DE CONCRETO OU FIBRA DE VIDRO. VAZÃO MÁXIMA DO FILTRO MODELO VF-6 (70 L/S). FORNECIMENTO.(DESONERADO)</v>
          </cell>
          <cell r="H3417" t="str">
            <v>UN</v>
          </cell>
          <cell r="I3417">
            <v>15015</v>
          </cell>
        </row>
        <row r="3418">
          <cell r="A3418" t="str">
            <v>IT 40.05.1000</v>
          </cell>
          <cell r="B3418" t="str">
            <v>FREIO HIDRÁULICO DE 100MM PARA ENCHIMENTO DOS RESERVATÓRIOS DE AAC, ATRAVÉS DE FLUXO ASCENDENTE. FORNECIMENTO.</v>
          </cell>
          <cell r="C3418" t="str">
            <v>UN</v>
          </cell>
          <cell r="D3418">
            <v>136.5</v>
          </cell>
          <cell r="F3418" t="str">
            <v>IT 39.05.1000</v>
          </cell>
          <cell r="G3418" t="str">
            <v>FREIO HIDRÁULICO DE 100MM PARA ENCHIMENTO DOS RESERVATÓRIOS DE AAC, ATRAVÉS DE FLUXO ASCENDENTE. FORNECIMENTO.(DESONERADO)</v>
          </cell>
          <cell r="H3418" t="str">
            <v>UN</v>
          </cell>
          <cell r="I3418">
            <v>136.5</v>
          </cell>
        </row>
        <row r="3419">
          <cell r="A3419" t="str">
            <v>IT 40.05.1050</v>
          </cell>
          <cell r="B3419" t="str">
            <v>FREIO HIDRÁULICO DE 200MM PARA ENCHIMENTO DOS RESERVATÓRIOS DE AAC, ATRAVÉS DE FLUXO ASCENDENTE. FORNECIMENTO.</v>
          </cell>
          <cell r="C3419" t="str">
            <v>UN</v>
          </cell>
          <cell r="D3419">
            <v>1727.25</v>
          </cell>
          <cell r="F3419" t="str">
            <v>IT 39.05.1050</v>
          </cell>
          <cell r="G3419" t="str">
            <v>FREIO HIDRÁULICO DE 200MM PARA ENCHIMENTO DOS RESERVATÓRIOS DE AAC, ATRAVÉS DE FLUXO ASCENDENTE. FORNECIMENTO.(DESONERADO)</v>
          </cell>
          <cell r="H3419" t="str">
            <v>UN</v>
          </cell>
          <cell r="I3419">
            <v>1727.25</v>
          </cell>
        </row>
        <row r="3420">
          <cell r="A3420" t="str">
            <v>IT 40.05.1100</v>
          </cell>
          <cell r="B3420" t="str">
            <v>FREIO HIDRÁULICO DE 400MM PARA ENCHIMENTO DOS RESERVATÓRIOS DE AAC, ATRAVÉS DE FLUXO ASCENDENTE. FORNECIMENTO.</v>
          </cell>
          <cell r="C3420" t="str">
            <v>UN</v>
          </cell>
          <cell r="D3420">
            <v>2052.75</v>
          </cell>
          <cell r="F3420" t="str">
            <v>IT 39.05.1100</v>
          </cell>
          <cell r="G3420" t="str">
            <v>FREIO HIDRÁULICO DE 400MM PARA ENCHIMENTO DOS RESERVATÓRIOS DE AAC, ATRAVÉS DE FLUXO ASCENDENTE. FORNECIMENTO.(DESONERADO)</v>
          </cell>
          <cell r="H3420" t="str">
            <v>UN</v>
          </cell>
          <cell r="I3420">
            <v>2052.75</v>
          </cell>
        </row>
        <row r="3421">
          <cell r="A3421" t="str">
            <v>IT 50.05.0050</v>
          </cell>
          <cell r="B3421" t="str">
            <v>AERADOR MECÂNICO SUPERFICIAL DE 3,0 CV, DE FLUXO DESCENDENTE, ALTA ROTAÇÃO, FORNECIMENTO E INSTALAÇÃO.</v>
          </cell>
          <cell r="C3421" t="str">
            <v>UN</v>
          </cell>
          <cell r="D3421">
            <v>26216.32</v>
          </cell>
          <cell r="F3421" t="str">
            <v>IT 49.05.0050</v>
          </cell>
          <cell r="G3421" t="str">
            <v>AERADOR MECÂNICO SUPERFICIAL DE 3,0 CV, DE FLUXO DESCENDENTE, ALTA ROTAÇÃO, FORNECIMENTO E INSTALAÇÃO.(DESONERADO)</v>
          </cell>
          <cell r="H3421" t="str">
            <v>UN</v>
          </cell>
          <cell r="I3421">
            <v>26112.240000000002</v>
          </cell>
        </row>
        <row r="3422">
          <cell r="A3422" t="str">
            <v>IT 50.05.0100</v>
          </cell>
          <cell r="B3422" t="str">
            <v>AERADOR MECÂNICO SUPERFICIAL DE 15,0 CV, DE FLUXO DESCENDENTE, ALTA ROTAÇÃO, FORNECIMENTO E INSTALAÇÃO.</v>
          </cell>
          <cell r="C3422" t="str">
            <v>UN</v>
          </cell>
          <cell r="D3422">
            <v>38403.58</v>
          </cell>
          <cell r="F3422" t="str">
            <v>IT 49.05.0100</v>
          </cell>
          <cell r="G3422" t="str">
            <v>AERADOR MECÂNICO SUPERFICIAL DE 15,0 CV, DE FLUXO DESCENDENTE, ALTA ROTAÇÃO, FORNECIMENTO E INSTALAÇÃO.(DESONERADO)</v>
          </cell>
          <cell r="H3422" t="str">
            <v>UN</v>
          </cell>
          <cell r="I3422">
            <v>38301.08</v>
          </cell>
        </row>
        <row r="3423">
          <cell r="A3423" t="str">
            <v>IT 50.05.0150</v>
          </cell>
          <cell r="B3423" t="str">
            <v>AERADOR MECÂNICO SUPERFICIAL DE 25,0 CV, DE FLUXO DESCENDENTE, ALTA ROTAÇÃO, FORNECIMENTO E INSTALAÇÃO.</v>
          </cell>
          <cell r="C3423" t="str">
            <v>UN</v>
          </cell>
          <cell r="D3423">
            <v>46627.32</v>
          </cell>
          <cell r="F3423" t="str">
            <v>IT 49.05.0150</v>
          </cell>
          <cell r="G3423" t="str">
            <v>AERADOR MECÂNICO SUPERFICIAL DE 25,0 CV, DE FLUXO DESCENDENTE, ALTA ROTAÇÃO, FORNECIMENTO E INSTALAÇÃO.(DESONERADO)</v>
          </cell>
          <cell r="H3423" t="str">
            <v>UN</v>
          </cell>
          <cell r="I3423">
            <v>46524.36</v>
          </cell>
        </row>
        <row r="3424">
          <cell r="A3424" t="str">
            <v>IT 50.05.0200</v>
          </cell>
          <cell r="B3424" t="str">
            <v>AERADOR MECÂNICO SUPERFICIAL DE 30,0 CV, DE FLUXO DESCENDENTE, ALTA ROTAÇÃO, FORNECIMENTO E INSTALAÇÃO.</v>
          </cell>
          <cell r="C3424" t="str">
            <v>UN</v>
          </cell>
          <cell r="D3424">
            <v>70116.259999999995</v>
          </cell>
          <cell r="F3424" t="str">
            <v>IT 49.05.0200</v>
          </cell>
          <cell r="G3424" t="str">
            <v>AERADOR MECÂNICO SUPERFICIAL DE 30,0 CV, DE FLUXO DESCENDENTE, ALTA ROTAÇÃO, FORNECIMENTO E INSTALAÇÃO.(DESONERADO)</v>
          </cell>
          <cell r="H3424" t="str">
            <v>UN</v>
          </cell>
          <cell r="I3424">
            <v>70010.7</v>
          </cell>
        </row>
        <row r="3425">
          <cell r="A3425" t="str">
            <v>MP 15.05.0050</v>
          </cell>
          <cell r="B3425" t="str">
            <v>AJUDANTE DE INSTALAÇÃO E MANUTENÇÃO DE EQUIPAMENTOS (AR CONDICIONADO CENTRAL SELF / EXP. DIRETA, CALDEIRA, GERADOR, SUBESTAÇÃO E ELEVADOR), INCLUSIVE ENCARGOS SOCIAIS E INSALUBRIDADE.</v>
          </cell>
          <cell r="C3425" t="str">
            <v>H</v>
          </cell>
          <cell r="D3425">
            <v>17.309999999999999</v>
          </cell>
          <cell r="F3425" t="str">
            <v>MP 14.05.0050</v>
          </cell>
          <cell r="G3425" t="str">
            <v>AJUDANTE DE INSTALAÇÃO E MANUTENÇÃO DE EQUIPAMENTOS (AR CONDICIONADO CENTRAL SELF / EXP. DIRETA, CALDEIRA, GERADOR, SUBESTAÇÃO E ELEVADOR), INCLUSIVE ENCARGOS SOCIAIS E INSALUBRIDADE.(DESONERADO)</v>
          </cell>
          <cell r="H3425" t="str">
            <v>H</v>
          </cell>
          <cell r="I3425">
            <v>14.9</v>
          </cell>
        </row>
        <row r="3426">
          <cell r="A3426" t="str">
            <v>MP 15.05.0150</v>
          </cell>
          <cell r="B3426" t="str">
            <v>ELETRICISTA DE INSTALAÇÃO E MANUTENÇÃO DE EQUIPAMENTOS (AR CONDICIONADO CENTRAL SELF / EXP. DIRETA, CALDEIRA, GERADOR, SUBESTAÇÃO E ELEVADOR), INCLUSIVE ENCARGOS SOCIAIS E PERICULOSIDADE.</v>
          </cell>
          <cell r="C3426" t="str">
            <v>H</v>
          </cell>
          <cell r="D3426">
            <v>28.41</v>
          </cell>
          <cell r="F3426" t="str">
            <v>MP 14.05.0150</v>
          </cell>
          <cell r="G3426" t="str">
            <v>ELETRICISTA DE INSTALAÇÃO E MANUTENÇÃO DE EQUIPAMENTOS (AR CONDICIONADO CENTRAL SELF / EXP. DIRETA, CALDEIRA, GERADOR, SUBESTAÇÃO E ELEVADOR), INCLUSIVE ENCARGOS SOCIAIS E PERICULOSIDADE.(DESONERADO)</v>
          </cell>
          <cell r="H3426" t="str">
            <v>H</v>
          </cell>
          <cell r="I3426">
            <v>24.45</v>
          </cell>
        </row>
        <row r="3427">
          <cell r="A3427" t="str">
            <v>MP 15.05.0200</v>
          </cell>
          <cell r="B3427" t="str">
            <v>ENCARREGADO DE INSTALAÇÃO E MANUTENÇÃO DE EQUIPAMENTOS (AR CONDICIONADO CENTRAL SELF / EXP. DIRETA, CALDEIRA, GERADOR, SUBESTAÇÃO E ELEVADOR), INCLUSIVE ENCARGOS SOCIAIS E INSALUBRIDADE.</v>
          </cell>
          <cell r="C3427" t="str">
            <v>H</v>
          </cell>
          <cell r="D3427">
            <v>31.94</v>
          </cell>
          <cell r="F3427" t="str">
            <v>MP 14.05.0200</v>
          </cell>
          <cell r="G3427" t="str">
            <v>ENCARREGADO DE INSTALAÇÃO E MANUTENÇÃO DE EQUIPAMENTOS (AR CONDICIONADO CENTRAL SELF / EXP. DIRETA, CALDEIRA, GERADOR, SUBESTAÇÃO E ELEVADOR), INCLUSIVE ENCARGOS SOCIAIS E INSALUBRIDADE.(DESONERADO)</v>
          </cell>
          <cell r="H3427" t="str">
            <v>H</v>
          </cell>
          <cell r="I3427">
            <v>27.49</v>
          </cell>
        </row>
        <row r="3428">
          <cell r="A3428" t="str">
            <v>MP 15.05.0250</v>
          </cell>
          <cell r="B3428" t="str">
            <v>ENGENHEIRO MECÂNICO OU ELETRICISTA DE INSTALAÇÃO E MANUTENÇÃO DE EQUIPAMENTOS (AR CONDICIONADO CENTRAL SELF / EXP. DIRETA, CALDEIRA, GERADOR, SUBESTAÇÃO E ELEVADOR), INCLUSIVE ENCARGOS SOCIAIS E INSALUBRIDADE.</v>
          </cell>
          <cell r="C3428" t="str">
            <v>H</v>
          </cell>
          <cell r="D3428">
            <v>147.57</v>
          </cell>
          <cell r="F3428" t="str">
            <v>MP 14.05.0250</v>
          </cell>
          <cell r="G3428" t="str">
            <v>ENGENHEIRO MECÂNICO OU ELETRICISTA DE INSTALAÇÃO E MANUTENÇÃO DE EQUIPAMENTOS (AR CONDICIONADO CENTRAL SELF / EXP. DIRETA, CALDEIRA, GERADOR, SUBESTAÇÃO E ELEVADOR), INCLUSIVE ENCARGOS SOCIAIS E INSALUBRIDADE.(DESONERADO)</v>
          </cell>
          <cell r="H3428" t="str">
            <v>H</v>
          </cell>
          <cell r="I3428">
            <v>127.02</v>
          </cell>
        </row>
        <row r="3429">
          <cell r="A3429" t="str">
            <v>MP 15.05.0300</v>
          </cell>
          <cell r="B3429" t="str">
            <v>MECÂNICO DE INSTALAÇÃO E MANUTENÇÃO DE EQUIPAMENTOS (AR CONDICIONADO CENTRAL SELF / EXP. DIRETA, CALDEIRA, GERADOR, SUBESTAÇÃO E ELEVADOR), INCLUSIVE ENCARGOS SOCIAIS E PERICULOSIDADE.</v>
          </cell>
          <cell r="C3429" t="str">
            <v>H</v>
          </cell>
          <cell r="D3429">
            <v>28.41</v>
          </cell>
          <cell r="F3429" t="str">
            <v>MP 14.05.0300</v>
          </cell>
          <cell r="G3429" t="str">
            <v>MECÂNICO DE INSTALAÇÃO E MANUTENÇÃO DE EQUIPAMENTOS (AR CONDICIONADO CENTRAL SELF / EXP. DIRETA, CALDEIRA, GERADOR, SUBESTAÇÃO E ELEVADOR), INCLUSIVE ENCARGOS SOCIAIS E PERICULOSIDADE.(DESONERADO)</v>
          </cell>
          <cell r="H3429" t="str">
            <v>H</v>
          </cell>
          <cell r="I3429">
            <v>24.45</v>
          </cell>
        </row>
        <row r="3430">
          <cell r="A3430" t="str">
            <v>MP 15.05.0400</v>
          </cell>
          <cell r="B3430" t="str">
            <v>MEIO OFICIAL DE INSTALAÇÃO E MANUTENÇÃO DE EQUIPAMENTOS (AR CONDICIONADO CENTRAL SELF / EXP. DIRETA, CALDEIRA, GERADOR, SUBESTAÇÃO E ELEVADOR), INCLUSIVE ENCARGOS SOCIAIS E INSALUBRIDADE.</v>
          </cell>
          <cell r="C3430" t="str">
            <v>H</v>
          </cell>
          <cell r="D3430">
            <v>18.690000000000001</v>
          </cell>
          <cell r="F3430" t="str">
            <v>MP 14.05.0400</v>
          </cell>
          <cell r="G3430" t="str">
            <v>MEIO OFICIAL DE INSTALAÇÃO E MANUTENÇÃO DE EQUIPAMENTOS (AR CONDICIONADO CENTRAL SELF / EXP. DIRETA, CALDEIRA, GERADOR, SUBESTAÇÃO E ELEVADOR), INCLUSIVE ENCARGOS SOCIAIS E INSALUBRIDADE.(DESONERADO)</v>
          </cell>
          <cell r="H3430" t="str">
            <v>H</v>
          </cell>
          <cell r="I3430">
            <v>16.100000000000001</v>
          </cell>
        </row>
        <row r="3431">
          <cell r="A3431" t="str">
            <v>MP 15.05.0600</v>
          </cell>
          <cell r="B3431" t="str">
            <v>OPERADOR DE EQUIPAMENTOS (AR CONDICIONADO CENTRAL SELF / EXP. DIRETA, CALDEIRA, GERADOR, SUBESTAÇÃO E ELEVADOR), INCLUSIVE ENCARGOS SOCIAIS E INSALUBRIDADE.</v>
          </cell>
          <cell r="C3431" t="str">
            <v>H</v>
          </cell>
          <cell r="D3431">
            <v>24.46</v>
          </cell>
          <cell r="F3431" t="str">
            <v>MP 14.05.0600</v>
          </cell>
          <cell r="G3431" t="str">
            <v>OPERADOR DE EQUIPAMENTOS (AR CONDICIONADO CENTRAL SELF / EXP. DIRETA, CALDEIRA, GERADOR, SUBESTAÇÃO E ELEVADOR), INCLUSIVE ENCARGOS SOCIAIS E INSALUBRIDADE.(DESONERADO)</v>
          </cell>
          <cell r="H3431" t="str">
            <v>H</v>
          </cell>
          <cell r="I3431">
            <v>21.05</v>
          </cell>
        </row>
        <row r="3432">
          <cell r="A3432" t="str">
            <v>MP 15.10.0050</v>
          </cell>
          <cell r="B3432" t="str">
            <v>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v>
          </cell>
          <cell r="C3432" t="str">
            <v>UN.MÊS</v>
          </cell>
          <cell r="D3432">
            <v>290.31</v>
          </cell>
          <cell r="F3432" t="str">
            <v>MP 14.10.0050</v>
          </cell>
          <cell r="G3432" t="str">
            <v>SERVIÇOS DE MANUTENÇÃO PREVENTIVA DE SISTEMA DE REFRIGERAÇÃO, CONSTANDO DE FORNECIMENTO DE TODOS OS MATERIAIS NECESSÁRIOS PARA SUA EXECUÇÃO, INCLUINDO SUBSTITUIÇÃO E/OU RECUPERAÇÃO DOS ELEMENTOS QUE COMPÕE O SISTEMA.  EXECUTANDO SUBSTITUIÇÃO E/OU RECUPERAÇÃO DE: SERPENTINAS, TROCADOR SHELL AND TUBE, COMPRESSOR, VÁLVULAS 3 VIAS, VÁLVULAS DE EXPANSÃO, CONJUNTO DE VENTILAÇÃO E PLACAS ELETRÔNICAS, PARA EQUIPAMENTOS COM CAPACIDADE SUPERIOR A 7,5TR.(DESONERADO)</v>
          </cell>
          <cell r="H3432" t="str">
            <v>UN.MÊS</v>
          </cell>
          <cell r="I3432">
            <v>290.31</v>
          </cell>
        </row>
        <row r="3433">
          <cell r="A3433" t="str">
            <v>MP 15.10.0100</v>
          </cell>
          <cell r="B3433" t="str">
            <v>TRATAMENTO QUÍMICO DA ÁGUA DOS SISTEMAS DE AR CONDICIONADO CENTRAL, INCLUSIVE COLETA E RELATÓRIO DE AMOSTRA PARA CONTROLE (INCLUINDO BACIAS DAS TORRES E TANQUES DE EXPANSÃO).</v>
          </cell>
          <cell r="C3433" t="str">
            <v>CJ.MÊS</v>
          </cell>
          <cell r="D3433">
            <v>1901.92</v>
          </cell>
          <cell r="F3433" t="str">
            <v>MP 14.10.0100</v>
          </cell>
          <cell r="G3433" t="str">
            <v>TRATAMENTO QUÍMICO DA ÁGUA DOS SISTEMAS DE AR CONDICIONADO CENTRAL, INCLUSIVE COLETA E RELATÓRIO DE AMOSTRA PARA CONTROLE (INCLUINDO BACIAS DAS TORRES E TANQUES DE EXPANSÃO).(DESONERADO)</v>
          </cell>
          <cell r="H3433" t="str">
            <v>CJ.MÊS</v>
          </cell>
          <cell r="I3433">
            <v>1810</v>
          </cell>
        </row>
        <row r="3434">
          <cell r="A3434" t="str">
            <v>MP 15.10.0200</v>
          </cell>
          <cell r="B3434" t="str">
            <v>EXECUÇÃO DE LIMPEZA, HIGIENIZAÇÃO E DESCONTAMINAÇÃO DE REDE DE DUTOS DOS SISTEMAS DE AR CONDICIONADO, CONFORME PORTARIA 3523 DO MINISTÉRIO DA SAÚDE E NORMA TÉCNICA RE-09, BEM COMO POSTERIORES, INCLUINDO RELATÓRIO TÉCNICO.</v>
          </cell>
          <cell r="C3434" t="str">
            <v>M</v>
          </cell>
          <cell r="D3434">
            <v>40.03</v>
          </cell>
          <cell r="F3434" t="str">
            <v>MP 14.10.0200</v>
          </cell>
          <cell r="G3434" t="str">
            <v>EXECUÇÃO DE LIMPEZA, HIGIENIZAÇÃO E DESCONTAMINAÇÃO DE REDE DE DUTOS DOS SISTEMAS DE AR CONDICIONADO, CONFORME PORTARIA 3523 DO MINISTÉRIO DA SAÚDE E NORMA TÉCNICA RE-09, BEM COMO POSTERIORES, INCLUINDO RELATÓRIO TÉCNICO.(DESONERADO)</v>
          </cell>
          <cell r="H3434" t="str">
            <v>M</v>
          </cell>
          <cell r="I3434">
            <v>36.58</v>
          </cell>
        </row>
        <row r="3435">
          <cell r="A3435" t="str">
            <v>MP 15.10.0300</v>
          </cell>
          <cell r="B3435" t="str">
            <v>ANÁLISE MICROBIOLÓGICA DO AR INTERIOR DE AMBIENTE CLIMATIZADO EM UNIDADE HOSPITALAR, INCLUSIVE COLETA DE AMOSTRA E LAUDO FÍSICO-QUÍMICO E MICROBIOLÓGICO, CONFORME RESOLUÇÃO RE Nº 09 DE 16/01/2003 DA ANVISA.</v>
          </cell>
          <cell r="C3435" t="str">
            <v>UN</v>
          </cell>
          <cell r="D3435">
            <v>175.32</v>
          </cell>
          <cell r="F3435" t="str">
            <v>MP 14.10.0300</v>
          </cell>
          <cell r="G3435" t="str">
            <v>ANÁLISE MICROBIOLÓGICA DO AR INTERIOR DE AMBIENTE CLIMATIZADO EM UNIDADE HOSPITALAR, INCLUSIVE COLETA DE AMOSTRA E LAUDO FÍSICO-QUÍMICO E MICROBIOLÓGICO, CONFORME RESOLUÇÃO RE Nº 09 DE 16/01/2003 DA ANVISA.(DESONERADO)</v>
          </cell>
          <cell r="H3435" t="str">
            <v>UN</v>
          </cell>
          <cell r="I3435">
            <v>155.82</v>
          </cell>
        </row>
        <row r="3436">
          <cell r="A3436" t="str">
            <v>MP 20.05.0050</v>
          </cell>
          <cell r="B3436" t="str">
            <v>EQUIPE DE SERVIÇOS ATUANDO CORRETIVAMENTE EM CHAFARIZES PARA RETIRADA, DESOBSTRUÇÃO E RECOLOCAÇÃO DE BICOS, EXCLUSIVE TRANSPORTE.</v>
          </cell>
          <cell r="C3436" t="str">
            <v>H</v>
          </cell>
          <cell r="D3436">
            <v>79.61</v>
          </cell>
          <cell r="F3436" t="str">
            <v>MP 19.05.0050</v>
          </cell>
          <cell r="G3436" t="str">
            <v>EQUIPE DE SERVIÇOS ATUANDO CORRETIVAMENTE EM CHAFARIZES PARA RETIRADA, DESOBSTRUÇÃO E RECOLOCAÇÃO DE BICOS, EXCLUSIVE TRANSPORTE.(DESONERADO)</v>
          </cell>
          <cell r="H3436" t="str">
            <v>H</v>
          </cell>
          <cell r="I3436">
            <v>69.180000000000007</v>
          </cell>
        </row>
        <row r="3437">
          <cell r="A3437" t="str">
            <v>MP 20.05.0100</v>
          </cell>
          <cell r="B3437" t="str">
            <v>EQUIPE DE SERVIÇOS ATUANDO CORRETIVAMENTE EM CHAFARIZES PARA RETIRADA DE PEÇAS HIDRÁULICAS E/OU ELÉTRICAS, EXCLUSIVE TRANSPORTE.</v>
          </cell>
          <cell r="C3437" t="str">
            <v>H</v>
          </cell>
          <cell r="D3437">
            <v>153.9</v>
          </cell>
          <cell r="F3437" t="str">
            <v>MP 19.05.0100</v>
          </cell>
          <cell r="G3437" t="str">
            <v>EQUIPE DE SERVIÇOS ATUANDO CORRETIVAMENTE EM CHAFARIZES PARA RETIRADA DE PEÇAS HIDRÁULICAS E/OU ELÉTRICAS, EXCLUSIVE TRANSPORTE.(DESONERADO)</v>
          </cell>
          <cell r="H3437" t="str">
            <v>H</v>
          </cell>
          <cell r="I3437">
            <v>134.36000000000001</v>
          </cell>
        </row>
        <row r="3438">
          <cell r="A3438" t="str">
            <v>MP 20.05.0150</v>
          </cell>
          <cell r="B3438" t="str">
            <v>EQUIPE DE SERVIÇOS ATUANDO NA MANUTENÇÃO PREVENTIVA DE SISTEMA DE CHAFARIZES, REALIZANDO TESTES E VERIFICAÇÕES PERIÓDICAS COM REPAROS DOS DEFEITOS ENCONTRADOS, EXCLUSIVE FORNECIMENTO DE PEÇAS E TRANSPORTE.</v>
          </cell>
          <cell r="C3438" t="str">
            <v>H</v>
          </cell>
          <cell r="D3438">
            <v>153.9</v>
          </cell>
          <cell r="F3438" t="str">
            <v>MP 19.05.0150</v>
          </cell>
          <cell r="G3438" t="str">
            <v>EQUIPE DE SERVIÇOS ATUANDO NA MANUTENÇÃO PREVENTIVA DE SISTEMA DE CHAFARIZES, REALIZANDO TESTES E VERIFICAÇÕES PERIÓDICAS COM REPAROS DOS DEFEITOS ENCONTRADOS, EXCLUSIVE FORNECIMENTO DE PEÇAS E TRANSPORTE.(DESONERADO)</v>
          </cell>
          <cell r="H3438" t="str">
            <v>H</v>
          </cell>
          <cell r="I3438">
            <v>134.36000000000001</v>
          </cell>
        </row>
        <row r="3439">
          <cell r="A3439" t="str">
            <v>MP 50.20.0300</v>
          </cell>
          <cell r="B3439" t="str">
            <v>SERVIÇO DE CALIBRAGEM DE DISPOSITIVOS DE CONTROLE (BALANÇAS, TERMÔMETROS, TACÔMETROS, PRESSOSTATOS, ETC.) DE USINAS DE ASFALTO, EXCLUSIVE PEÇAS.</v>
          </cell>
          <cell r="C3439" t="str">
            <v>UN</v>
          </cell>
          <cell r="D3439">
            <v>274.33</v>
          </cell>
          <cell r="F3439" t="str">
            <v>MP 49.20.0300</v>
          </cell>
          <cell r="G3439" t="str">
            <v>SERVIÇO DE CALIBRAGEM DE DISPOSITIVOS DE CONTROLE (BALANÇAS, TERMÔMETROS, TACÔMETROS, PRESSOSTATOS, ETC.) DE USINAS DE ASFALTO, EXCLUSIVE PEÇAS.(DESONERADO)</v>
          </cell>
          <cell r="H3439" t="str">
            <v>UN</v>
          </cell>
          <cell r="I3439">
            <v>236.14</v>
          </cell>
        </row>
        <row r="3440">
          <cell r="A3440" t="str">
            <v>MP 50.20.0350</v>
          </cell>
          <cell r="B3440" t="str">
            <v>SERVIÇO DE MANUTENÇÃO E REGULAGEM DE QUEIMADORES A GÁS DE SECADORES E GERADORES DE CALOR DE USINAS DE ASFÁLTO, EXCLUSIVE PEÇAS.</v>
          </cell>
          <cell r="C3440" t="str">
            <v>UN</v>
          </cell>
          <cell r="D3440">
            <v>1912.11</v>
          </cell>
          <cell r="F3440" t="str">
            <v>MP 49.20.0350</v>
          </cell>
          <cell r="G3440" t="str">
            <v>SERVIÇO DE MANUTENÇÃO E REGULAGEM DE QUEIMADORES A GÁS DE SECADORES E GERADORES DE CALOR DE USINAS DE ASFÁLTO, EXCLUSIVE PEÇAS.(DESONERADO)</v>
          </cell>
          <cell r="H3440" t="str">
            <v>UN</v>
          </cell>
          <cell r="I3440">
            <v>1645.86</v>
          </cell>
        </row>
        <row r="3441">
          <cell r="A3441" t="str">
            <v>MP 50.20.0400</v>
          </cell>
          <cell r="B3441" t="str">
            <v>SERVIÇO  DE USINAGEM DE PEÇAS PARA USINAS DE ASFALTO, EXCLUSIVE MATERIAIS.</v>
          </cell>
          <cell r="C3441" t="str">
            <v>UN</v>
          </cell>
          <cell r="D3441">
            <v>482.34</v>
          </cell>
          <cell r="F3441" t="str">
            <v>MP 49.20.0400</v>
          </cell>
          <cell r="G3441" t="str">
            <v>SERVIÇO  DE USINAGEM DE PEÇAS PARA USINAS DE ASFALTO, EXCLUSIVE MATERIAIS.(DESONERADO)</v>
          </cell>
          <cell r="H3441" t="str">
            <v>UN</v>
          </cell>
          <cell r="I3441">
            <v>415.18</v>
          </cell>
        </row>
        <row r="3442">
          <cell r="A3442" t="str">
            <v>MT 05.05.0050</v>
          </cell>
          <cell r="B3442" t="str">
            <v>ESCAVAÇÃO MANUAL DE VALA EM MATERIAL DE 1ª CATEGORIA (AREIA, ARGILA OU PIÇARRA), ATÉ 1,50M,  EXCLUSIVE ESCORAMENTO E ESGOTAMENTO.</v>
          </cell>
          <cell r="C3442" t="str">
            <v>M3</v>
          </cell>
          <cell r="D3442">
            <v>38.36</v>
          </cell>
          <cell r="F3442" t="str">
            <v>MT 04.05.0050</v>
          </cell>
          <cell r="G3442" t="str">
            <v>ESCAVAÇÃO MANUAL DE VALA EM MATERIAL DE 1ª CATEGORIA (AREIA, ARGILA OU PIÇARRA), ATÉ 1,50M,  EXCLUSIVE ESCORAMENTO E ESGOTAMENTO.(DESONERADO)</v>
          </cell>
          <cell r="H3442" t="str">
            <v>M3</v>
          </cell>
          <cell r="I3442">
            <v>33.020000000000003</v>
          </cell>
        </row>
        <row r="3443">
          <cell r="A3443" t="str">
            <v>MT 05.05.0100</v>
          </cell>
          <cell r="B3443" t="str">
            <v>ESCAVAÇÃO MANUAL DE VALA EM MATERIAL DE 1ª CATEGORIA (AREIA, ARGILA OU PIÇARRA), ACIMA DE 1,50M ATÉ 3M DE PROFUNDIDADE, EXCLUSIVE ESCORAMENTO E ESGOTAMENTO.</v>
          </cell>
          <cell r="C3443" t="str">
            <v>M3</v>
          </cell>
          <cell r="D3443">
            <v>86.3</v>
          </cell>
          <cell r="F3443" t="str">
            <v>MT 04.05.0100</v>
          </cell>
          <cell r="G3443" t="str">
            <v>ESCAVAÇÃO MANUAL DE VALA EM MATERIAL DE 1ª CATEGORIA (AREIA, ARGILA OU PIÇARRA), ACIMA DE 1,50M ATÉ 3M DE PROFUNDIDADE, EXCLUSIVE ESCORAMENTO E ESGOTAMENTO.(DESONERADO)</v>
          </cell>
          <cell r="H3443" t="str">
            <v>M3</v>
          </cell>
          <cell r="I3443">
            <v>74.3</v>
          </cell>
        </row>
        <row r="3444">
          <cell r="A3444" t="str">
            <v>MT 05.05.0150</v>
          </cell>
          <cell r="B3444" t="str">
            <v>ESCAVAÇÃO MANUAL DE VALA EM MATERIAL DE 1ª CATEGORIA (AREIA, ARGILA OU PIÇARRA), ACIMA DE 3M ATÉ 4,50M DE PROFUNDIDADE, EXCLUSIVE ESCORAMENTO E ESGOTAMENTO.</v>
          </cell>
          <cell r="C3444" t="str">
            <v>M3</v>
          </cell>
          <cell r="D3444">
            <v>115.07</v>
          </cell>
          <cell r="F3444" t="str">
            <v>MT 04.05.0150</v>
          </cell>
          <cell r="G3444" t="str">
            <v>ESCAVAÇÃO MANUAL DE VALA EM MATERIAL DE 1ª CATEGORIA (AREIA, ARGILA OU PIÇARRA), ACIMA DE 3M ATÉ 4,50M DE PROFUNDIDADE, EXCLUSIVE ESCORAMENTO E ESGOTAMENTO.(DESONERADO)</v>
          </cell>
          <cell r="H3444" t="str">
            <v>M3</v>
          </cell>
          <cell r="I3444">
            <v>99.07</v>
          </cell>
        </row>
        <row r="3445">
          <cell r="A3445" t="str">
            <v>MT 05.05.0200</v>
          </cell>
          <cell r="B3445" t="str">
            <v>ESCAVAÇÃO MANUAL DE VALA EM MATERIAL DE 1ª CATEGORIA (AREIA, ARGILA OU PIÇARRA), ACIMA DE  4,50M ATÉ 6M DE PROFUNDIDADE, EXCLUSIVE ESCORAMENTO E ESGOTAMENTO.</v>
          </cell>
          <cell r="C3445" t="str">
            <v>M3</v>
          </cell>
          <cell r="D3445">
            <v>153.43</v>
          </cell>
          <cell r="F3445" t="str">
            <v>MT 04.05.0200</v>
          </cell>
          <cell r="G3445" t="str">
            <v>ESCAVAÇÃO MANUAL DE VALA EM MATERIAL DE 1ª CATEGORIA (AREIA, ARGILA OU PIÇARRA), ACIMA DE  4,50M ATÉ 6M DE PROFUNDIDADE, EXCLUSIVE ESCORAMENTO E ESGOTAMENTO.(DESONERADO)</v>
          </cell>
          <cell r="H3445" t="str">
            <v>M3</v>
          </cell>
          <cell r="I3445">
            <v>132.09</v>
          </cell>
        </row>
        <row r="3446">
          <cell r="A3446" t="str">
            <v>MT 05.10.0050</v>
          </cell>
          <cell r="B3446" t="str">
            <v>DESMONTE MANUAL EM MATERIAL DE 2ª CATEGORIA (MOLEDO OU ROCHA DECOMPOSTA).</v>
          </cell>
          <cell r="C3446" t="str">
            <v>M3</v>
          </cell>
          <cell r="D3446">
            <v>80.38</v>
          </cell>
          <cell r="F3446" t="str">
            <v>MT 04.10.0050</v>
          </cell>
          <cell r="G3446" t="str">
            <v>DESMONTE MANUAL EM MATERIAL DE 2ª CATEGORIA (MOLEDO OU ROCHA DECOMPOSTA).(DESONERADO)</v>
          </cell>
          <cell r="H3446" t="str">
            <v>M3</v>
          </cell>
          <cell r="I3446">
            <v>69.209999999999994</v>
          </cell>
        </row>
        <row r="3447">
          <cell r="A3447" t="str">
            <v>MT 05.10.0100</v>
          </cell>
          <cell r="B3447" t="str">
            <v>ESCAVAÇÃO MANUAL DE VALA A FRIO EM MATERIAL DE 2ª CATEGORIA (MOLEDO OU ROCHA DECOMPOSTA) ATÉ 1,50M DE PROFUNDIDADE, EXCLUSIVE ESCORAMENTO E ESGOTAMENTO.</v>
          </cell>
          <cell r="C3447" t="str">
            <v>M3</v>
          </cell>
          <cell r="D3447">
            <v>96.24</v>
          </cell>
          <cell r="F3447" t="str">
            <v>MT 04.10.0100</v>
          </cell>
          <cell r="G3447" t="str">
            <v>ESCAVAÇÃO MANUAL DE VALA A FRIO EM MATERIAL DE 2ª CATEGORIA (MOLEDO OU ROCHA DECOMPOSTA) ATÉ 1,50M DE PROFUNDIDADE, EXCLUSIVE ESCORAMENTO E ESGOTAMENTO.(DESONERADO)</v>
          </cell>
          <cell r="H3447" t="str">
            <v>M3</v>
          </cell>
          <cell r="I3447">
            <v>82.85</v>
          </cell>
        </row>
        <row r="3448">
          <cell r="A3448" t="str">
            <v>MT 05.10.0150</v>
          </cell>
          <cell r="B3448" t="str">
            <v>ESCAVAÇÃO MANUAL DE VALA A FRIO EM MATERIAL DE 2ª CATEGORIA (MOLEDO OU ROCHA DECOMPOSTA) DE 1,50M E 3M DE PROFUNDIDADE, EXCLUSIVE ESCORAMENTO E ESGOTAMENTO.</v>
          </cell>
          <cell r="C3448" t="str">
            <v>M3</v>
          </cell>
          <cell r="D3448">
            <v>102.91</v>
          </cell>
          <cell r="F3448" t="str">
            <v>MT 04.10.0150</v>
          </cell>
          <cell r="G3448" t="str">
            <v>ESCAVAÇÃO MANUAL DE VALA A FRIO EM MATERIAL DE 2ª CATEGORIA (MOLEDO OU ROCHA DECOMPOSTA) DE 1,50M E 3M DE PROFUNDIDADE, EXCLUSIVE ESCORAMENTO E ESGOTAMENTO.(DESONERADO)</v>
          </cell>
          <cell r="H3448" t="str">
            <v>M3</v>
          </cell>
          <cell r="I3448">
            <v>88.6</v>
          </cell>
        </row>
        <row r="3449">
          <cell r="A3449" t="str">
            <v>MT 05.10.0200</v>
          </cell>
          <cell r="B3449" t="str">
            <v>MARROAMENTO DE MATERIAL DE 2ª CATEGORIA (ROCHA DECOMPOSTA), COM VOLUME MÁXIMO DE 0,064M3, PARA REDUÇÃO A PEDRA-DE-MÃO, REFERINDO-SE O PREÇO AO MATERIAL SOLTO, DEPOIS DE MARROADO.</v>
          </cell>
          <cell r="C3449" t="str">
            <v>M3</v>
          </cell>
          <cell r="D3449">
            <v>37.700000000000003</v>
          </cell>
          <cell r="F3449" t="str">
            <v>MT 04.10.0200</v>
          </cell>
          <cell r="G3449" t="str">
            <v>MARROAMENTO DE MATERIAL DE 2ª CATEGORIA (ROCHA DECOMPOSTA), COM VOLUME MÁXIMO DE 0,064M3, PARA REDUÇÃO A PEDRA-DE-MÃO, REFERINDO-SE O PREÇO AO MATERIAL SOLTO, DEPOIS DE MARROADO.(DESONERADO)</v>
          </cell>
          <cell r="H3449" t="str">
            <v>M3</v>
          </cell>
          <cell r="I3449">
            <v>32.46</v>
          </cell>
        </row>
        <row r="3450">
          <cell r="A3450" t="str">
            <v>MT 05.15.0015</v>
          </cell>
          <cell r="B3450" t="str">
            <v>ESCAVAÇÃO MANUAL DE COVA EM ÁREA DE MANGUEZAL, COM 1,00M DE PROFUNDIDADE E 0,15 DE DIÂMETRO.</v>
          </cell>
          <cell r="C3450" t="str">
            <v>UN</v>
          </cell>
          <cell r="D3450">
            <v>6.96</v>
          </cell>
          <cell r="F3450" t="str">
            <v>MT 04.15.0015</v>
          </cell>
          <cell r="G3450" t="str">
            <v>ESCAVAÇÃO MANUAL DE COVA EM ÁREA DE MANGUEZAL, COM 1,00M DE PROFUNDIDADE E 0,15 DE DIÂMETRO.(DESONERADO)</v>
          </cell>
          <cell r="H3450" t="str">
            <v>UN</v>
          </cell>
          <cell r="I3450">
            <v>5.99</v>
          </cell>
        </row>
        <row r="3451">
          <cell r="A3451" t="str">
            <v>MT 05.15.0050</v>
          </cell>
          <cell r="B3451" t="str">
            <v>ESCAVAÇÃO MANUAL DE VALA EM LODO, ATÉ 1,50M DE PROFUNDIDADE, EXCLUSIVE ESCORAMENTO E ESGOTAMENTO.</v>
          </cell>
          <cell r="C3451" t="str">
            <v>M3</v>
          </cell>
          <cell r="D3451">
            <v>105.48</v>
          </cell>
          <cell r="F3451" t="str">
            <v>MT 04.15.0050</v>
          </cell>
          <cell r="G3451" t="str">
            <v>ESCAVAÇÃO MANUAL DE VALA EM LODO, ATÉ 1,50M DE PROFUNDIDADE, EXCLUSIVE ESCORAMENTO E ESGOTAMENTO.(DESONERADO)</v>
          </cell>
          <cell r="H3451" t="str">
            <v>M3</v>
          </cell>
          <cell r="I3451">
            <v>90.82</v>
          </cell>
        </row>
        <row r="3452">
          <cell r="A3452" t="str">
            <v>MT 05.20.0050</v>
          </cell>
          <cell r="B3452" t="str">
            <v>ESCAVAÇÃO E REATERRO DE VALA, EM MATERIAL DE 1ª CATEGORIA, PARA LIGAÇÃO DE ÁGUA POTAVÉL.</v>
          </cell>
          <cell r="C3452" t="str">
            <v>M</v>
          </cell>
          <cell r="D3452">
            <v>9.59</v>
          </cell>
          <cell r="F3452" t="str">
            <v>MT 04.20.0050</v>
          </cell>
          <cell r="G3452" t="str">
            <v>ESCAVAÇÃO E REATERRO DE VALA, EM MATERIAL DE 1ª CATEGORIA, PARA LIGAÇÃO DE ÁGUA POTAVÉL.(DESONERADO)</v>
          </cell>
          <cell r="H3452" t="str">
            <v>M</v>
          </cell>
          <cell r="I3452">
            <v>8.26</v>
          </cell>
        </row>
        <row r="3453">
          <cell r="A3453" t="str">
            <v>MT 05.20.0100</v>
          </cell>
          <cell r="B3453" t="str">
            <v>ESCAVAÇÃO E REATERRO DE VALA, EM MATERIAL DE 1ª CATEGORIA, PARA LIGAÇÃO PREDIAL DE ESGOTO SANITÁRIO.</v>
          </cell>
          <cell r="C3453" t="str">
            <v>M</v>
          </cell>
          <cell r="D3453">
            <v>47.18</v>
          </cell>
          <cell r="F3453" t="str">
            <v>MT 04.20.0100</v>
          </cell>
          <cell r="G3453" t="str">
            <v>ESCAVAÇÃO E REATERRO DE VALA, EM MATERIAL DE 1ª CATEGORIA, PARA LIGAÇÃO PREDIAL DE ESGOTO SANITÁRIO.(DESONERADO)</v>
          </cell>
          <cell r="H3453" t="str">
            <v>M</v>
          </cell>
          <cell r="I3453">
            <v>40.61</v>
          </cell>
        </row>
        <row r="3454">
          <cell r="A3454" t="str">
            <v>MT 05.25.0050</v>
          </cell>
          <cell r="B3454" t="str">
            <v>DESMONTE MANUAL DE BLOCO DE MATERIAL DE 3ª CATEGORIA (ROCHA VIVA), INCLUSIVE REDUÇÃO A PEDRA-DE-MÃO.</v>
          </cell>
          <cell r="C3454" t="str">
            <v>M3</v>
          </cell>
          <cell r="D3454">
            <v>89.31</v>
          </cell>
          <cell r="F3454" t="str">
            <v>MT 04.25.0050</v>
          </cell>
          <cell r="G3454" t="str">
            <v>DESMONTE MANUAL DE BLOCO DE MATERIAL DE 3ª CATEGORIA (ROCHA VIVA), INCLUSIVE REDUÇÃO A PEDRA-DE-MÃO.(DESONERADO)</v>
          </cell>
          <cell r="H3454" t="str">
            <v>M3</v>
          </cell>
          <cell r="I3454">
            <v>76.900000000000006</v>
          </cell>
        </row>
        <row r="3455">
          <cell r="A3455" t="str">
            <v>MT 05.30.0050</v>
          </cell>
          <cell r="B3455" t="str">
            <v>ESCAVAÇÃO MANUAL EM MATERIAL DE 1ª CATEGORIA, A CÉU ABERTO, ATÉ 0,50M DE PROFUNDIDADE COM REMOÇÃO ATÉ 1 DAM.</v>
          </cell>
          <cell r="C3455" t="str">
            <v>M3</v>
          </cell>
          <cell r="D3455">
            <v>46.03</v>
          </cell>
          <cell r="F3455" t="str">
            <v>MT 04.30.0050</v>
          </cell>
          <cell r="G3455" t="str">
            <v>ESCAVAÇÃO MANUAL EM MATERIAL DE 1ª CATEGORIA, A CÉU ABERTO, ATÉ 0,50M DE PROFUNDIDADE COM REMOÇÃO ATÉ 1 DAM.(DESONERADO)</v>
          </cell>
          <cell r="H3455" t="str">
            <v>M3</v>
          </cell>
          <cell r="I3455">
            <v>39.619999999999997</v>
          </cell>
        </row>
        <row r="3456">
          <cell r="A3456" t="str">
            <v>MT 05.30.0100</v>
          </cell>
          <cell r="B3456" t="str">
            <v>ESCAVAÇÃO MANUAL EM MATERIAL DE 1ª CATEGORIA, A CÉU ABERTO, PARA PROFUNDIDADES MAIORES QUE 0,50M, COM REMOÇÃO ATÉ 10M (1DAM).</v>
          </cell>
          <cell r="C3456" t="str">
            <v>M3</v>
          </cell>
          <cell r="D3456">
            <v>53.7</v>
          </cell>
          <cell r="F3456" t="str">
            <v>MT 04.30.0100</v>
          </cell>
          <cell r="G3456" t="str">
            <v>ESCAVAÇÃO MANUAL EM MATERIAL DE 1ª CATEGORIA, A CÉU ABERTO, PARA PROFUNDIDADES MAIORES QUE 0,50M, COM REMOÇÃO ATÉ 10M (1DAM).(DESONERADO)</v>
          </cell>
          <cell r="H3456" t="str">
            <v>M3</v>
          </cell>
          <cell r="I3456">
            <v>46.23</v>
          </cell>
        </row>
        <row r="3457">
          <cell r="A3457" t="str">
            <v>MT 05.35.0050</v>
          </cell>
          <cell r="B3457" t="str">
            <v>ESCORAMENTO SIMPLES, ABERTO, DE VALA DE POUCA PROFUNDIDADE, INCLUSIVE FORNECIMENTO DOS MATERIAIS (PEÇAS DE MADEIRA SERRADA - 1" X 12" E 3" X 6").</v>
          </cell>
          <cell r="C3457" t="str">
            <v>M2</v>
          </cell>
          <cell r="D3457">
            <v>54.22</v>
          </cell>
          <cell r="F3457" t="str">
            <v>MT 04.35.0050</v>
          </cell>
          <cell r="G3457" t="str">
            <v>ESCORAMENTO SIMPLES, ABERTO, DE VALA DE POUCA PROFUNDIDADE, INCLUSIVE FORNECIMENTO DOS MATERIAIS (PEÇAS DE MADEIRA SERRADA - 1" X 12" E 3" X 6").(DESONERADO)</v>
          </cell>
          <cell r="H3457" t="str">
            <v>M2</v>
          </cell>
          <cell r="I3457">
            <v>51.31</v>
          </cell>
        </row>
        <row r="3458">
          <cell r="A3458" t="str">
            <v>MT 05.35.0100</v>
          </cell>
          <cell r="B3458" t="str">
            <v>ESCORAMENTO SIMPLES, FECHADO, DE VALA DE POUCA PROFUNDIDADE, INCLUSIVE FORNECIMENTO DOS MATERIAIS (PEÇAS DE MADEIRA SERRADA - 1 X 12" E 3" X 6").</v>
          </cell>
          <cell r="C3458" t="str">
            <v>M2</v>
          </cell>
          <cell r="D3458">
            <v>112.82</v>
          </cell>
          <cell r="F3458" t="str">
            <v>MT 04.35.0100</v>
          </cell>
          <cell r="G3458" t="str">
            <v>ESCORAMENTO SIMPLES, FECHADO, DE VALA DE POUCA PROFUNDIDADE, INCLUSIVE FORNECIMENTO DOS MATERIAIS (PEÇAS DE MADEIRA SERRADA - 1 X 12" E 3" X 6").(DESONERADO)</v>
          </cell>
          <cell r="H3458" t="str">
            <v>M2</v>
          </cell>
          <cell r="I3458">
            <v>106.99</v>
          </cell>
        </row>
        <row r="3459">
          <cell r="A3459" t="str">
            <v>MT 05.40.0050</v>
          </cell>
          <cell r="B3459" t="str">
            <v>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v>
          </cell>
          <cell r="C3459" t="str">
            <v>M</v>
          </cell>
          <cell r="D3459">
            <v>22.44</v>
          </cell>
          <cell r="F3459" t="str">
            <v>MT 04.40.0050</v>
          </cell>
          <cell r="G3459" t="str">
            <v>CERCA PROTETORA DE BORDA DE VALA, CONSTRUÍDA COM MONTANTES DE (7,5 X 7,5)CM DE MADEIRA SERRADA, COM 1,50M DE COMPRIMENTO, FICANDO 0,50M ENTERRADO, COM INTERVALO DE 2M E 2 TÁBUAS DE MADEIRA SERRADA DE (2,5 X 30)CM E (2,5 X 20)CM, HORIZONTAIS, COM 0,40M DE SEPARAÇÃO, COM REAPROVEITAMENTO DA MADEIRA POR 3 VEZES.(DESONERADO)</v>
          </cell>
          <cell r="H3459" t="str">
            <v>M</v>
          </cell>
          <cell r="I3459">
            <v>21.09</v>
          </cell>
        </row>
        <row r="3460">
          <cell r="A3460" t="str">
            <v>MT 05.40.0100</v>
          </cell>
          <cell r="B3460" t="str">
            <v>CERCA PROTETORA DE BORDA DE VALA, CONSTRUÍDA COM MONTANTES DE MADEIRA SERRADA DE (7,5 X 7,5)CM, COM 1,50M DE COMPRIMENTO, FICANDO 0,50M ENTERRADO, COM INTERVALO DE 5M E 3 LINHAS DE FITA PLÁSTICA ZEBRADA, HORIZONTAIS, COM 0,30M DE SEPARAÇÃO, COM REAPROVEITAMENTO DA MADEIRA POR 3 VEZES.</v>
          </cell>
          <cell r="C3460" t="str">
            <v>M</v>
          </cell>
          <cell r="D3460">
            <v>6.42</v>
          </cell>
          <cell r="F3460" t="str">
            <v>MT 04.40.0100</v>
          </cell>
          <cell r="G3460" t="str">
            <v>CERCA PROTETORA DE BORDA DE VALA, CONSTRUÍDA COM MONTANTES DE MADEIRA SERRADA DE (7,5 X 7,5)CM, COM 1,50M DE COMPRIMENTO, FICANDO 0,50M ENTERRADO, COM INTERVALO DE 5M E 3 LINHAS DE FITA PLÁSTICA ZEBRADA, HORIZONTAIS, COM 0,30M DE SEPARAÇÃO, COM REAPROVEITAMENTO DA MADEIRA POR 3 VEZES.(DESONERADO)</v>
          </cell>
          <cell r="H3460" t="str">
            <v>M</v>
          </cell>
          <cell r="I3460">
            <v>5.65</v>
          </cell>
        </row>
        <row r="3461">
          <cell r="A3461" t="str">
            <v>MT 05.40.0150</v>
          </cell>
          <cell r="B3461" t="str">
            <v>CERCA PROTETORA DE BORDA DE VALA, CONSTRUÍDA COM MONTANTES DE MADEIRA SERRADA DE (7,5 X 7,5)CM, COM 1,50M DE COMPRIMENTO, FICANDO 0,50M ENTERRADO, COM INTERVALO DE 6M E 1 LINHA DE FITA PLÁSTICA ZEBRADA, HORIZONTAL, COM APROVEITAMENTO DE 3 VEZES DA MADEIRA.</v>
          </cell>
          <cell r="C3461" t="str">
            <v>M</v>
          </cell>
          <cell r="D3461">
            <v>4.3499999999999996</v>
          </cell>
          <cell r="F3461" t="str">
            <v>MT 04.40.0150</v>
          </cell>
          <cell r="G3461" t="str">
            <v>CERCA PROTETORA DE BORDA DE VALA, CONSTRUÍDA COM MONTANTES DE MADEIRA SERRADA DE (7,5 X 7,5)CM, COM 1,50M DE COMPRIMENTO, FICANDO 0,50M ENTERRADO, COM INTERVALO DE 6M E 1 LINHA DE FITA PLÁSTICA ZEBRADA, HORIZONTAL, COM APROVEITAMENTO DE 3 VEZES DA MADEIRA.(DESONERADO)</v>
          </cell>
          <cell r="H3461" t="str">
            <v>M</v>
          </cell>
          <cell r="I3461">
            <v>3.84</v>
          </cell>
        </row>
        <row r="3462">
          <cell r="A3462" t="str">
            <v>MT 05.40.0200</v>
          </cell>
          <cell r="B3462" t="str">
            <v>RETIRADA E RECOLOCAÇÃO DE CERCA PROTETORA DE BORDA DE VALA, CONSTRUÍDA COM MONTANTES DE (3"X3") DE PINHO DE 3ª, COM 1,50M DE COMPRIMENTO, COM INTERVALO DE 2M E 2 TÁBUAS DE (1"X12") E (1"X9"), HORIZONTAIS, COM 0,40M DE SEPARAÇÃO, EXCETO MATERIAIS.</v>
          </cell>
          <cell r="C3462" t="str">
            <v>M</v>
          </cell>
          <cell r="D3462">
            <v>14.73</v>
          </cell>
          <cell r="F3462" t="str">
            <v>MT 04.40.0200</v>
          </cell>
          <cell r="G3462" t="str">
            <v>RETIRADA E RECOLOCAÇÃO DE CERCA PROTETORA DE BORDA DE VALA, CONSTRUÍDA COM MONTANTES DE (3"X3") DE PINHO DE 3ª, COM 1,50M DE COMPRIMENTO, COM INTERVALO DE 2M E 2 TÁBUAS DE (1"X12") E (1"X9"), HORIZONTAIS, COM 0,40M DE SEPARAÇÃO, EXCETO MATERIAIS.(DESONERADO)</v>
          </cell>
          <cell r="H3462" t="str">
            <v>M</v>
          </cell>
          <cell r="I3462">
            <v>12.68</v>
          </cell>
        </row>
        <row r="3463">
          <cell r="A3463" t="str">
            <v>MT 05.40.0250</v>
          </cell>
          <cell r="B3463" t="str">
            <v>RETIRADA E RECOLOCAÇÃO DE CERCA PROTETORA DE VALA, CONSTRUÍDA COM MONTANTES DE (3"X3") DE PINHO DE 3ª, COM 1,50M DE COMPRIMENTO, COM INTERVALO DE 6M E 1 LINHA DE FITA PLÁSTICA ZEBRADA, HORIZONTAL, EXCETO MATERIAIS.</v>
          </cell>
          <cell r="C3463" t="str">
            <v>M</v>
          </cell>
          <cell r="D3463">
            <v>5.31</v>
          </cell>
          <cell r="F3463" t="str">
            <v>MT 04.40.0250</v>
          </cell>
          <cell r="G3463" t="str">
            <v>RETIRADA E RECOLOCAÇÃO DE CERCA PROTETORA DE VALA, CONSTRUÍDA COM MONTANTES DE (3"X3") DE PINHO DE 3ª, COM 1,50M DE COMPRIMENTO, COM INTERVALO DE 6M E 1 LINHA DE FITA PLÁSTICA ZEBRADA, HORIZONTAL, EXCETO MATERIAIS.(DESONERADO)</v>
          </cell>
          <cell r="H3463" t="str">
            <v>M</v>
          </cell>
          <cell r="I3463">
            <v>4.58</v>
          </cell>
        </row>
        <row r="3464">
          <cell r="A3464" t="str">
            <v>MT 05.45.0050</v>
          </cell>
          <cell r="B3464" t="str">
            <v>DESMONTE A FOGO DE BLOCO DE MATERIAL DE 3ª CATEGORIA (ROCHA VIVA), COM VOLUME DE 1M3 A 50M3, SENDO A AR COMPRIMIDO TANTO A PERFURAÇÃO COMO A REDUÇÃO A PEDRA-DE-MÃO, E A EXPLOSÃO PELO SISTEMA DE INICIAÇÃO NÃO ELÉTRICO.</v>
          </cell>
          <cell r="C3464" t="str">
            <v>M3</v>
          </cell>
          <cell r="D3464">
            <v>201.63</v>
          </cell>
          <cell r="F3464" t="str">
            <v>MT 04.45.0050</v>
          </cell>
          <cell r="G3464" t="str">
            <v>DESMONTE A FOGO DE BLOCO DE MATERIAL DE 3ª CATEGORIA (ROCHA VIVA), COM VOLUME DE 1M3 A 50M3, SENDO A AR COMPRIMIDO TANTO A PERFURAÇÃO COMO A REDUÇÃO A PEDRA-DE-MÃO, E A EXPLOSÃO PELO SISTEMA DE INICIAÇÃO NÃO ELÉTRICO.(DESONERADO)</v>
          </cell>
          <cell r="H3464" t="str">
            <v>M3</v>
          </cell>
          <cell r="I3464">
            <v>188.62</v>
          </cell>
        </row>
        <row r="3465">
          <cell r="A3465" t="str">
            <v>MT 05.45.0100</v>
          </cell>
          <cell r="B3465" t="str">
            <v>DESMONTE A FOGO DE BLOCO DE MATERIAL DE 2ª CATEGORIA (MOLEDO OU ROCHA EM DECOMPOSIÇÃO), COM VOLUME DE 1M3 A 50M3, SENDO A AR COMPRIMIDO TANTO A PERFURAÇÃO COMO A REDUÇÃO A PEDRA-DE-MÃO, E A EXPLOSÃO PELO SISTEMA DE INICIAÇÃO NÃO ELÉTRICO, E A REDUÇÃO A ROMPEDOR.</v>
          </cell>
          <cell r="C3465" t="str">
            <v>M3</v>
          </cell>
          <cell r="D3465">
            <v>204</v>
          </cell>
          <cell r="F3465" t="str">
            <v>MT 04.45.0100</v>
          </cell>
          <cell r="G3465" t="str">
            <v>DESMONTE A FOGO DE BLOCO DE MATERIAL DE 2ª CATEGORIA (MOLEDO OU ROCHA EM DECOMPOSIÇÃO), COM VOLUME DE 1M3 A 50M3, SENDO A AR COMPRIMIDO TANTO A PERFURAÇÃO COMO A REDUÇÃO A PEDRA-DE-MÃO, E A EXPLOSÃO PELO SISTEMA DE INICIAÇÃO NÃO ELÉTRICO, E A REDUÇÃO A ROMPEDOR.(DESONERADO)</v>
          </cell>
          <cell r="H3465" t="str">
            <v>M3</v>
          </cell>
          <cell r="I3465">
            <v>191.01</v>
          </cell>
        </row>
        <row r="3466">
          <cell r="A3466" t="str">
            <v>MT 05.45.0150</v>
          </cell>
          <cell r="B3466" t="str">
            <v>ESCAVAÇÃO DE ROCHA OU MATERIAL DE 3ª CATEGORIA, COM UTILIZAÇÃO DE FOGO CUIDADOSO (SMOOTUING BLASTING), A CÉU ABERTO, EM ÁREA URBANA.</v>
          </cell>
          <cell r="C3466" t="str">
            <v>M3</v>
          </cell>
          <cell r="D3466">
            <v>185.98</v>
          </cell>
          <cell r="F3466" t="str">
            <v>MT 04.45.0150</v>
          </cell>
          <cell r="G3466" t="str">
            <v>ESCAVAÇÃO DE ROCHA OU MATERIAL DE 3ª CATEGORIA, COM UTILIZAÇÃO DE FOGO CUIDADOSO (SMOOTUING BLASTING), A CÉU ABERTO, EM ÁREA URBANA.(DESONERADO)</v>
          </cell>
          <cell r="H3466" t="str">
            <v>M3</v>
          </cell>
          <cell r="I3466">
            <v>177.33</v>
          </cell>
        </row>
        <row r="3467">
          <cell r="A3467" t="str">
            <v>MT 10.05.0050</v>
          </cell>
          <cell r="B3467" t="str">
            <v>ESCAVAÇÃO MECÂNICA, EM MATERIAL DE 1ª CATEGORIA (AREIA, ARGILA OU PIÇARRA),  UTILIZANDO RETRO-ESCAVADEIRA.</v>
          </cell>
          <cell r="C3467" t="str">
            <v>M3</v>
          </cell>
          <cell r="D3467">
            <v>10.26</v>
          </cell>
          <cell r="F3467" t="str">
            <v>MT 09.05.0050</v>
          </cell>
          <cell r="G3467" t="str">
            <v>ESCAVAÇÃO MECÂNICA, EM MATERIAL DE 1ª CATEGORIA (AREIA, ARGILA OU PIÇARRA),  UTILIZANDO RETRO-ESCAVADEIRA.(DESONERADO)</v>
          </cell>
          <cell r="H3467" t="str">
            <v>M3</v>
          </cell>
          <cell r="I3467">
            <v>10.01</v>
          </cell>
        </row>
        <row r="3468">
          <cell r="A3468" t="str">
            <v>MT 10.10.0050</v>
          </cell>
          <cell r="B3468" t="str">
            <v>ESCAVAÇÃO MECÂNICA, EM MATERIAL DE 1ª CATEGORIA (AREIA, ARGILA OU PIÇARRA), UTILIZANDO ESCAVADEIRA HIDRÁULICA DE 0,78M3.</v>
          </cell>
          <cell r="C3468" t="str">
            <v>M3</v>
          </cell>
          <cell r="D3468">
            <v>4.09</v>
          </cell>
          <cell r="F3468" t="str">
            <v>MT 09.10.0050</v>
          </cell>
          <cell r="G3468" t="str">
            <v>ESCAVAÇÃO MECÂNICA, EM MATERIAL DE 1ª CATEGORIA (AREIA, ARGILA OU PIÇARRA), UTILIZANDO ESCAVADEIRA HIDRÁULICA DE 0,78M3.(DESONERADO)</v>
          </cell>
          <cell r="H3468" t="str">
            <v>M3</v>
          </cell>
          <cell r="I3468">
            <v>4.0199999999999996</v>
          </cell>
        </row>
        <row r="3469">
          <cell r="A3469" t="str">
            <v>MT 10.10.0100</v>
          </cell>
          <cell r="B3469" t="str">
            <v>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v>
          </cell>
          <cell r="C3469" t="str">
            <v>M3</v>
          </cell>
          <cell r="D3469">
            <v>25.96</v>
          </cell>
          <cell r="F3469" t="str">
            <v>MT 09.10.0100</v>
          </cell>
          <cell r="G3469" t="str">
            <v>ESCAVAÇÃO MECÂNICA EM MATERIAL MOLE, COM ESCAVADEIRA SOBRE ESTEIRAS TIPO CLAM-SHELL, DENTRO DA CALHA DO RIO, COM ALTO GRAU DE DEPRECIAÇÃO E DESGASTE MECÂNICO, COM PRESENÇA DE LAMINA D'ÁGUA, SOBRE ESTRADO DE MADEIRA APOIADA NO FUNDO DO RIO, ONDE O ACESSO PELAS MARGENS É INEXISTENTE, INCLUSIVE MOVIMENTAÇÃO DO ESTRADO DE MADEIRA COM A PRÓPRIA ESCAVADEIRA.(DESONERADO)</v>
          </cell>
          <cell r="H3469" t="str">
            <v>M3</v>
          </cell>
          <cell r="I3469">
            <v>25.61</v>
          </cell>
        </row>
        <row r="3470">
          <cell r="A3470" t="str">
            <v>MT 10.15.0050</v>
          </cell>
          <cell r="B3470" t="str">
            <v>ESCAVAÇÃO MECÂNICA COM TRATOR TIPO D-6R, EM MATERIAL DE 1ª CATEGORIA, COM TRANSPORTE A 20M.</v>
          </cell>
          <cell r="C3470" t="str">
            <v>M3</v>
          </cell>
          <cell r="D3470">
            <v>1.45</v>
          </cell>
          <cell r="F3470" t="str">
            <v>MT 09.15.0050</v>
          </cell>
          <cell r="G3470" t="str">
            <v>ESCAVAÇÃO MECÂNICA COM TRATOR TIPO D-6R, EM MATERIAL DE 1ª CATEGORIA, COM TRANSPORTE A 20M.(DESONERADO)</v>
          </cell>
          <cell r="H3470" t="str">
            <v>M3</v>
          </cell>
          <cell r="I3470">
            <v>1.43</v>
          </cell>
        </row>
        <row r="3471">
          <cell r="A3471" t="str">
            <v>MT 10.20.0100</v>
          </cell>
          <cell r="B3471" t="str">
            <v>DRAGAGEM DE LEITO DE RIO OU CANAL, EM MATERIAL MOLE, UTILIZANDO ESCAVADEIRA SOBRE ESTEIRAS, VERSÃO DRAG-LINE, COM CAPACIDADE DE 0,78M3.</v>
          </cell>
          <cell r="C3471" t="str">
            <v>M3</v>
          </cell>
          <cell r="D3471">
            <v>7.49</v>
          </cell>
          <cell r="F3471" t="str">
            <v>MT 09.20.0100</v>
          </cell>
          <cell r="G3471" t="str">
            <v>DRAGAGEM DE LEITO DE RIO OU CANAL, EM MATERIAL MOLE, UTILIZANDO ESCAVADEIRA SOBRE ESTEIRAS, VERSÃO DRAG-LINE, COM CAPACIDADE DE 0,78M3.(DESONERADO)</v>
          </cell>
          <cell r="H3471" t="str">
            <v>M3</v>
          </cell>
          <cell r="I3471">
            <v>7.49</v>
          </cell>
        </row>
        <row r="3472">
          <cell r="A3472" t="str">
            <v>MT 10.20.0150</v>
          </cell>
          <cell r="B3472" t="str">
            <v>DRAGAGEM DE LEITO DE RIO OU CANAL, EM MATERIAL MOLE, UTILIZANDO ESCAVADEIRA SOBRE ESTEIRAS, VERSÃO CLAM-SHELL, COM CAPACIDADE DE 0,78M3.</v>
          </cell>
          <cell r="C3472" t="str">
            <v>M3</v>
          </cell>
          <cell r="D3472">
            <v>8.33</v>
          </cell>
          <cell r="F3472" t="str">
            <v>MT 09.20.0150</v>
          </cell>
          <cell r="G3472" t="str">
            <v>DRAGAGEM DE LEITO DE RIO OU CANAL, EM MATERIAL MOLE, UTILIZANDO ESCAVADEIRA SOBRE ESTEIRAS, VERSÃO CLAM-SHELL, COM CAPACIDADE DE 0,78M3.(DESONERADO)</v>
          </cell>
          <cell r="H3472" t="str">
            <v>M3</v>
          </cell>
          <cell r="I3472">
            <v>8.33</v>
          </cell>
        </row>
        <row r="3473">
          <cell r="A3473" t="str">
            <v>MT 10.25.0050</v>
          </cell>
          <cell r="B3473" t="str">
            <v>DESMONTE DE BLOCO DE MATERIAL DE 2ª CATEGORIA, SEM UTILIZAÇÃO DE EXPLOSIVOS, COM ROMPEDOR A AR COMPRIMIDO.</v>
          </cell>
          <cell r="C3473" t="str">
            <v>M3</v>
          </cell>
          <cell r="D3473">
            <v>439.5</v>
          </cell>
          <cell r="F3473" t="str">
            <v>MT 09.25.0050</v>
          </cell>
          <cell r="G3473" t="str">
            <v>DESMONTE DE BLOCO DE MATERIAL DE 2ª CATEGORIA, SEM UTILIZAÇÃO DE EXPLOSIVOS, COM ROMPEDOR A AR COMPRIMIDO.(DESONERADO)</v>
          </cell>
          <cell r="H3473" t="str">
            <v>M3</v>
          </cell>
          <cell r="I3473">
            <v>407.72</v>
          </cell>
        </row>
        <row r="3474">
          <cell r="A3474" t="str">
            <v>MT 10.25.0100</v>
          </cell>
          <cell r="B3474" t="str">
            <v>DESMONTE DE BLOCO DE MATERIAL DE 3ª CATEGORIA (ROCHA VIVA), COM EQUIPAMENTO DE AR COMPRIMIDO, SEM A UTILIZAÇÃO DE EXPLOSIVOS, COM VOLUME ATÉ 1M3, INCLUSIVE REDUÇÃO A PEDRA-DE-MÃO COM O MESMO EQUIPAMENTO.</v>
          </cell>
          <cell r="C3474" t="str">
            <v>M3</v>
          </cell>
          <cell r="D3474">
            <v>187.53</v>
          </cell>
          <cell r="F3474" t="str">
            <v>MT 09.25.0100</v>
          </cell>
          <cell r="G3474" t="str">
            <v>DESMONTE DE BLOCO DE MATERIAL DE 3ª CATEGORIA (ROCHA VIVA), COM EQUIPAMENTO DE AR COMPRIMIDO, SEM A UTILIZAÇÃO DE EXPLOSIVOS, COM VOLUME ATÉ 1M3, INCLUSIVE REDUÇÃO A PEDRA-DE-MÃO COM O MESMO EQUIPAMENTO.(DESONERADO)</v>
          </cell>
          <cell r="H3474" t="str">
            <v>M3</v>
          </cell>
          <cell r="I3474">
            <v>171.51</v>
          </cell>
        </row>
        <row r="3475">
          <cell r="A3475" t="str">
            <v>MT 10.25.0125</v>
          </cell>
          <cell r="B3475" t="str">
            <v>DESMONTE DE BLOCO DE MATERIAL DE 3ª CATEGORIA, COM UTILIZAÇÃO DE ARGAMASSA EXPANSIVA, ROMPEDOR E PERFURATRIZ A AR COMPRIMIDO</v>
          </cell>
          <cell r="C3475" t="str">
            <v>M3</v>
          </cell>
          <cell r="D3475">
            <v>448.3</v>
          </cell>
          <cell r="F3475" t="str">
            <v>MT 09.25.0125</v>
          </cell>
          <cell r="G3475" t="str">
            <v>DESMONTE DE BLOCO DE MATERIAL DE 3ª CATEGORIA, COM UTILIZAÇÃO DE ARGAMASSA EXPANSIVA, ROMPEDOR E PERFURATRIZ A AR COMPRIMIDO (DESONERADO)</v>
          </cell>
          <cell r="H3475" t="str">
            <v>M3</v>
          </cell>
          <cell r="I3475">
            <v>430.1</v>
          </cell>
        </row>
        <row r="3476">
          <cell r="A3476" t="str">
            <v>MT 10.25.0150</v>
          </cell>
          <cell r="B3476" t="str">
            <v>ESCAVAÇÃO EM MATERIAL DE 2ª CATEGORIA (MOLEDO OU ROCHA MUITO DECOMPOSTA), COM EQUIPAMENTO DE AR COMPRIMIDO, SEM UTILIZAÇÃO DE EXPLOSIVOS, EM TALUDES OU VALAS COM LARGURA MÍNIMA DE 3M ATÉ 1,50M PROFUNDIDADE, EXCLUSIVE ESCORAMENTO E LIMPEZA.</v>
          </cell>
          <cell r="C3476" t="str">
            <v>M3</v>
          </cell>
          <cell r="D3476">
            <v>180.48</v>
          </cell>
          <cell r="F3476" t="str">
            <v>MT 09.25.0150</v>
          </cell>
          <cell r="G3476" t="str">
            <v>ESCAVAÇÃO EM MATERIAL DE 2ª CATEGORIA (MOLEDO OU ROCHA MUITO DECOMPOSTA), COM EQUIPAMENTO DE AR COMPRIMIDO, SEM UTILIZAÇÃO DE EXPLOSIVOS, EM TALUDES OU VALAS COM LARGURA MÍNIMA DE 3M ATÉ 1,50M PROFUNDIDADE, EXCLUSIVE ESCORAMENTO E LIMPEZA.(DESONERADO)</v>
          </cell>
          <cell r="H3476" t="str">
            <v>M3</v>
          </cell>
          <cell r="I3476">
            <v>165.92</v>
          </cell>
        </row>
        <row r="3477">
          <cell r="A3477" t="str">
            <v>MT 10.25.0200</v>
          </cell>
          <cell r="B3477" t="str">
            <v>ESCAVAÇÃO EM MATERIAL DE 2ª CATEGORIA (ROCHA DECOMPOSTA), SEM USO DE EXPLOSIVOS, UTILIZANDO EQUIPAMENTO DE AR COMPRIMIDO.  O PREÇO SE REFERE A TALUDES OU VALAS COM LARGURA MÍNIMA DE 3M ATÉ 1,50M DE PROFUNDIDADE, EXCLUSIVE ESCORAMENTO E LIMPEZA.</v>
          </cell>
          <cell r="C3477" t="str">
            <v>M3</v>
          </cell>
          <cell r="D3477">
            <v>521.39</v>
          </cell>
          <cell r="F3477" t="str">
            <v>MT 09.25.0200</v>
          </cell>
          <cell r="G3477" t="str">
            <v>ESCAVAÇÃO EM MATERIAL DE 2ª CATEGORIA (ROCHA DECOMPOSTA), SEM USO DE EXPLOSIVOS, UTILIZANDO EQUIPAMENTO DE AR COMPRIMIDO.  O PREÇO SE REFERE A TALUDES OU VALAS COM LARGURA MÍNIMA DE 3M ATÉ 1,50M DE PROFUNDIDADE, EXCLUSIVE ESCORAMENTO E LIMPEZA.(DESONERADO)</v>
          </cell>
          <cell r="H3477" t="str">
            <v>M3</v>
          </cell>
          <cell r="I3477">
            <v>483.84</v>
          </cell>
        </row>
        <row r="3478">
          <cell r="A3478" t="str">
            <v>MT 10.25.0250</v>
          </cell>
          <cell r="B3478" t="str">
            <v>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v>
          </cell>
          <cell r="C3478" t="str">
            <v>M3</v>
          </cell>
          <cell r="D3478">
            <v>1663.63</v>
          </cell>
          <cell r="F3478" t="str">
            <v>MT 09.25.0250</v>
          </cell>
          <cell r="G3478" t="str">
            <v>ESCAVAÇÃO EM MATERIAL DE 3ª CATEGORIA (ROCHA VIVA), SEM USO DE EXPLOSIVOS, UTILIZANDO EQUIPAMENTO DE AR COMPRIMIDO E SERRAÇÃO COM BROCAS, SEGUIDA DE ENCUNHAMENTO.  O PREÇO SE REFERE A TALUDES COM LARGURA MÍNIMA DE 1,50M ATÉ 3M, INCLUSIVE LIMPEZA COM TRATOR CARREGADEIRA E RETRO ESCAVADEIRA, COM MOTOR DIESEL DE 79CV E CAPACIDADE DA CAÇAMBA DE 0,76M3, COM OPERADOR.(DESONERADO)</v>
          </cell>
          <cell r="H3478" t="str">
            <v>M3</v>
          </cell>
          <cell r="I3478">
            <v>1573.6</v>
          </cell>
        </row>
        <row r="3479">
          <cell r="A3479" t="str">
            <v>MT 10.25.0300</v>
          </cell>
          <cell r="B3479" t="str">
            <v>ESCAVAÇÃO EM MATERIAL DE 3ª CATEGORIA (ROCHA VIVA), SEM USO DE EXPLOSIVOS, UTILIZANDO EQUIPAMENTO DE AR COMPRIMIDO E SERRAÇÃO COM BROCAS, SEGUIDA DE ENCUNHAMENTO.  O PREÇO SE REFERE A TALUDES COM LARGURA MÍNIMA DE 3M, INCLUSIVE LIMPEZA MANUAL.</v>
          </cell>
          <cell r="C3479" t="str">
            <v>M3</v>
          </cell>
          <cell r="D3479">
            <v>1349.18</v>
          </cell>
          <cell r="F3479" t="str">
            <v>MT 09.25.0300</v>
          </cell>
          <cell r="G3479" t="str">
            <v>ESCAVAÇÃO EM MATERIAL DE 3ª CATEGORIA (ROCHA VIVA), SEM USO DE EXPLOSIVOS, UTILIZANDO EQUIPAMENTO DE AR COMPRIMIDO E SERRAÇÃO COM BROCAS, SEGUIDA DE ENCUNHAMENTO.  O PREÇO SE REFERE A TALUDES COM LARGURA MÍNIMA DE 3M, INCLUSIVE LIMPEZA MANUAL.(DESONERADO)</v>
          </cell>
          <cell r="H3479" t="str">
            <v>M3</v>
          </cell>
          <cell r="I3479">
            <v>1266.76</v>
          </cell>
        </row>
        <row r="3480">
          <cell r="A3480" t="str">
            <v>MT 10.25.0350</v>
          </cell>
          <cell r="B3480" t="str">
            <v>ESCAVAÇÃO EM MATERIAL DE 3ª CATEGORIA (ROCHA SÃ FRATURADA), SEM USO DE EXPLOSIVOS, UTILIZANDO EQUIPAMENTO DE AR COMPRIMIDO E ENCUNHAMENTO GENERALIZADO.  O PREÇO SE REFERE A TALUDES OU VALAS COM LARGURA MÍNIMA DE 3M ATÉ 1,50M DE PROFUNDIDADE, EXCLUSIVE ESCORAMENTO E LIMPEZA.</v>
          </cell>
          <cell r="C3480" t="str">
            <v>M3</v>
          </cell>
          <cell r="D3480">
            <v>575.67999999999995</v>
          </cell>
          <cell r="F3480" t="str">
            <v>MT 09.25.0350</v>
          </cell>
          <cell r="G3480" t="str">
            <v>ESCAVAÇÃO EM MATERIAL DE 3ª CATEGORIA (ROCHA SÃ FRATURADA), SEM USO DE EXPLOSIVOS, UTILIZANDO EQUIPAMENTO DE AR COMPRIMIDO E ENCUNHAMENTO GENERALIZADO.  O PREÇO SE REFERE A TALUDES OU VALAS COM LARGURA MÍNIMA DE 3M ATÉ 1,50M DE PROFUNDIDADE, EXCLUSIVE ESCORAMENTO E LIMPEZA.(DESONERADO)</v>
          </cell>
          <cell r="H3480" t="str">
            <v>M3</v>
          </cell>
          <cell r="I3480">
            <v>536.45000000000005</v>
          </cell>
        </row>
        <row r="3481">
          <cell r="A3481" t="str">
            <v>MT 15.05.0050</v>
          </cell>
          <cell r="B3481" t="str">
            <v>ATERRO COM MATERIAL DE 1ª CATEGORIA, COMPACTADO MANUALMENTE EM CAMADAS DE 20CM, INCLUINDO 2 TIROS DE PÁ, INCLUSIVE ESPALHAMENTO E REGA, EXCLUSIVE MATERIAL E TRANSPORTE.</v>
          </cell>
          <cell r="C3481" t="str">
            <v>M3</v>
          </cell>
          <cell r="D3481">
            <v>86.3</v>
          </cell>
          <cell r="F3481" t="str">
            <v>MT 14.05.0050</v>
          </cell>
          <cell r="G3481" t="str">
            <v>ATERRO COM MATERIAL DE 1ª CATEGORIA, COMPACTADO MANUALMENTE EM CAMADAS DE 20CM, INCLUINDO 2 TIROS DE PÁ, INCLUSIVE ESPALHAMENTO E REGA, EXCLUSIVE MATERIAL E TRANSPORTE.(DESONERADO)</v>
          </cell>
          <cell r="H3481" t="str">
            <v>M3</v>
          </cell>
          <cell r="I3481">
            <v>74.3</v>
          </cell>
        </row>
        <row r="3482">
          <cell r="A3482" t="str">
            <v>MT 15.05.0100</v>
          </cell>
          <cell r="B3482" t="str">
            <v>COMPACTAÇÃO DE ATERRO EM CAMADAS DE 15CM, COM MAÇO.</v>
          </cell>
          <cell r="C3482" t="str">
            <v>M3</v>
          </cell>
          <cell r="D3482">
            <v>53.7</v>
          </cell>
          <cell r="F3482" t="str">
            <v>MT 14.05.0100</v>
          </cell>
          <cell r="G3482" t="str">
            <v>COMPACTAÇÃO DE ATERRO EM CAMADAS DE 15CM, COM MAÇO.(DESONERADO)</v>
          </cell>
          <cell r="H3482" t="str">
            <v>M3</v>
          </cell>
          <cell r="I3482">
            <v>46.23</v>
          </cell>
        </row>
        <row r="3483">
          <cell r="A3483" t="str">
            <v>MT 15.05.0150</v>
          </cell>
          <cell r="B3483" t="str">
            <v>COMPACTAÇÃO DE ATERRO EM CAMADAS DE 20CM, COM MAÇO.</v>
          </cell>
          <cell r="C3483" t="str">
            <v>M3</v>
          </cell>
          <cell r="D3483">
            <v>47.95</v>
          </cell>
          <cell r="F3483" t="str">
            <v>MT 14.05.0150</v>
          </cell>
          <cell r="G3483" t="str">
            <v>COMPACTAÇÃO DE ATERRO EM CAMADAS DE 20CM, COM MAÇO.(DESONERADO)</v>
          </cell>
          <cell r="H3483" t="str">
            <v>M3</v>
          </cell>
          <cell r="I3483">
            <v>41.28</v>
          </cell>
        </row>
        <row r="3484">
          <cell r="A3484" t="str">
            <v>MT 15.05.0200</v>
          </cell>
          <cell r="B3484" t="str">
            <v>COMPACTAÇÃO DE MATERIAL DE 1ª CATEGORIA, INCLUSIVE DESCARGA DE CAMINHÃO BASCULANTE, MOVIMENTAÇÃO A 1 TIRO DE PÁ, ESPALHAMENTO E COMPACTAÇÃO MANUAL EM CAMADAS DE 30CM DE MATERIAL APILOADO, EXCLUSIVE MATERIAL.</v>
          </cell>
          <cell r="C3484" t="str">
            <v>M3</v>
          </cell>
          <cell r="D3484">
            <v>50.03</v>
          </cell>
          <cell r="F3484" t="str">
            <v>MT 14.05.0200</v>
          </cell>
          <cell r="G3484" t="str">
            <v>COMPACTAÇÃO DE MATERIAL DE 1ª CATEGORIA, INCLUSIVE DESCARGA DE CAMINHÃO BASCULANTE, MOVIMENTAÇÃO A 1 TIRO DE PÁ, ESPALHAMENTO E COMPACTAÇÃO MANUAL EM CAMADAS DE 30CM DE MATERIAL APILOADO, EXCLUSIVE MATERIAL.(DESONERADO)</v>
          </cell>
          <cell r="H3484" t="str">
            <v>M3</v>
          </cell>
          <cell r="I3484">
            <v>43.33</v>
          </cell>
        </row>
        <row r="3485">
          <cell r="A3485" t="str">
            <v>MT 15.05.0250</v>
          </cell>
          <cell r="B3485" t="str">
            <v>REATERRO DE VALA, COMPACTADO A MAÇO, EM CAMADAS DE 30CM DE ESPESSURA MÁXIMA, COM MATERIAL DE BOA QUALIDADE.</v>
          </cell>
          <cell r="C3485" t="str">
            <v>M3</v>
          </cell>
          <cell r="D3485">
            <v>40.270000000000003</v>
          </cell>
          <cell r="F3485" t="str">
            <v>MT 14.05.0250</v>
          </cell>
          <cell r="G3485" t="str">
            <v>REATERRO DE VALA, COMPACTADO A MAÇO, EM CAMADAS DE 30CM DE ESPESSURA MÁXIMA, COM MATERIAL DE BOA QUALIDADE.(DESONERADO)</v>
          </cell>
          <cell r="H3485" t="str">
            <v>M3</v>
          </cell>
          <cell r="I3485">
            <v>34.67</v>
          </cell>
        </row>
        <row r="3486">
          <cell r="A3486" t="str">
            <v>MT 15.05.0300</v>
          </cell>
          <cell r="B3486" t="str">
            <v>REATERRO DE VALA, COM PÓ-DE-PEDRA, COMPACTADO MANUALMENTE, INCLUSIVE FORNECIMENTO DO MATERIAL.</v>
          </cell>
          <cell r="C3486" t="str">
            <v>M3</v>
          </cell>
          <cell r="D3486">
            <v>185.04</v>
          </cell>
          <cell r="F3486" t="str">
            <v>MT 14.05.0300</v>
          </cell>
          <cell r="G3486" t="str">
            <v>REATERRO DE VALA, COM PÓ-DE-PEDRA, COMPACTADO MANUALMENTE, INCLUSIVE FORNECIMENTO DO MATERIAL.(DESONERADO)</v>
          </cell>
          <cell r="H3486" t="str">
            <v>M3</v>
          </cell>
          <cell r="I3486">
            <v>179.44</v>
          </cell>
        </row>
        <row r="3487">
          <cell r="A3487" t="str">
            <v>MT 15.10.0050</v>
          </cell>
          <cell r="B3487" t="str">
            <v>ATERRO COM MATERIAL DE 1ª CATEGORIA, ESPALHADO COM MOTONIVELADORA,  EM CAMADAS DE 20CM DE MATERIAL ADENSADO, REGADO POR CAMINHÃO TANQUE E COMPACTADO A 95% COM ROLO PÉ DE CARNEIRO, AUTO PROPELIDO,  INTERVINDO 2 SERVENTES, EXCLUSIVE O FORNECIMENTO DO MATERIAL.</v>
          </cell>
          <cell r="C3487" t="str">
            <v>M3</v>
          </cell>
          <cell r="D3487">
            <v>1.69</v>
          </cell>
          <cell r="F3487" t="str">
            <v>MT 14.10.0050</v>
          </cell>
          <cell r="G3487" t="str">
            <v>ATERRO COM MATERIAL DE 1ª CATEGORIA, ESPALHADO COM MOTONIVELADORA,  EM CAMADAS DE 20CM DE MATERIAL ADENSADO, REGADO POR CAMINHÃO TANQUE E COMPACTADO A 95% COM ROLO PÉ DE CARNEIRO, AUTO PROPELIDO,  INTERVINDO 2 SERVENTES, EXCLUSIVE O FORNECIMENTO DO MATERIAL.(DESONERADO)</v>
          </cell>
          <cell r="H3487" t="str">
            <v>M3</v>
          </cell>
          <cell r="I3487">
            <v>1.63</v>
          </cell>
        </row>
        <row r="3488">
          <cell r="A3488" t="str">
            <v>MT 15.10.0075</v>
          </cell>
          <cell r="B3488" t="str">
            <v>ATERRO COM MATERIAL DE 1ª CATEGORIA, ESPALHADO COM RETRO-ESCAVADEIRA, EM CAMADAS DE 20CM, UTILIZANDO ROLO COMPACTADOR, COM INTERVENÇÃO DE 2 SERVENTES, INCLUSIVE REGA, EXCLUSIVE FORNECIMENTO DO MATERIAL.</v>
          </cell>
          <cell r="C3488" t="str">
            <v>M3</v>
          </cell>
          <cell r="D3488">
            <v>4.72</v>
          </cell>
          <cell r="F3488" t="str">
            <v>MT 14.10.0075</v>
          </cell>
          <cell r="G3488" t="str">
            <v>ATERRO COM MATERIAL DE 1ª CATEGORIA, ESPALHADO COM RETRO-ESCAVADEIRA, EM CAMADAS DE 20CM, UTILIZANDO ROLO COMPACTADOR, COM INTERVENÇÃO DE 2 SERVENTES, INCLUSIVE REGA, EXCLUSIVE FORNECIMENTO DO MATERIAL.(DESONERADO)</v>
          </cell>
          <cell r="H3488" t="str">
            <v>M3</v>
          </cell>
          <cell r="I3488">
            <v>4.4800000000000004</v>
          </cell>
        </row>
        <row r="3489">
          <cell r="A3489" t="str">
            <v>MT 15.10.0100</v>
          </cell>
          <cell r="B3489" t="str">
            <v>ATERRO DE VALA COM TRATOR CARREGADEIRA E RETRO-ESCAVADEIRA, COM MATERIAL DE BOA QUALIDADE, EM CAMADAS DE 20CM, UTILIZANDO  VIBRO COMPACTADOR PORTÁTIL E OPERADOR, COM INTERVENÇÃO DE 2 SERVENTES,  EXCLUSIVE O FORNECIMENTO DO MATERIAL.</v>
          </cell>
          <cell r="C3489" t="str">
            <v>M3</v>
          </cell>
          <cell r="D3489">
            <v>5.44</v>
          </cell>
          <cell r="F3489" t="str">
            <v>MT 14.10.0100</v>
          </cell>
          <cell r="G3489" t="str">
            <v>ATERRO DE VALA COM TRATOR CARREGADEIRA E RETRO-ESCAVADEIRA, COM MATERIAL DE BOA QUALIDADE, EM CAMADAS DE 20CM, UTILIZANDO  VIBRO COMPACTADOR PORTÁTIL E OPERADOR, COM INTERVENÇÃO DE 2 SERVENTES,  EXCLUSIVE O FORNECIMENTO DO MATERIAL.(DESONERADO)</v>
          </cell>
          <cell r="H3489" t="str">
            <v>M3</v>
          </cell>
          <cell r="I3489">
            <v>5.1100000000000003</v>
          </cell>
        </row>
        <row r="3490">
          <cell r="A3490" t="str">
            <v>MT 15.15.0050</v>
          </cell>
          <cell r="B3490" t="str">
            <v>PREPARO DE SOLO ATÉ 30CM DE PROFUNDIDADE, COMPREEDENDO ESCAVAÇÃO E ACERTO MANUAIS E COMPACTAÇÃO MECÂNICA COM REMOÇÃO ATÉ 20M.</v>
          </cell>
          <cell r="C3490" t="str">
            <v>M2</v>
          </cell>
          <cell r="D3490">
            <v>14.76</v>
          </cell>
          <cell r="F3490" t="str">
            <v>MT 14.15.0050</v>
          </cell>
          <cell r="G3490" t="str">
            <v>PREPARO DE SOLO ATÉ 30CM DE PROFUNDIDADE, COMPREEDENDO ESCAVAÇÃO E ACERTO MANUAIS E COMPACTAÇÃO MECÂNICA COM REMOÇÃO ATÉ 20M.(DESONERADO)</v>
          </cell>
          <cell r="H3490" t="str">
            <v>M2</v>
          </cell>
          <cell r="I3490">
            <v>12.92</v>
          </cell>
        </row>
        <row r="3491">
          <cell r="A3491" t="str">
            <v>MT 20.05.0050</v>
          </cell>
          <cell r="B3491" t="str">
            <v>ESPALHAMENTO DE MATERIAL DE 1ª CATEGORIA COM MOTONIVELADORA, EXCLUSIVE O FORNECIMENTO DO MATERIAL.</v>
          </cell>
          <cell r="C3491" t="str">
            <v>M3</v>
          </cell>
          <cell r="D3491">
            <v>0.89</v>
          </cell>
          <cell r="F3491" t="str">
            <v>MT 19.05.0050</v>
          </cell>
          <cell r="G3491" t="str">
            <v>ESPALHAMENTO DE MATERIAL DE 1ª CATEGORIA COM MOTONIVELADORA, EXCLUSIVE O FORNECIMENTO DO MATERIAL.(DESONERADO)</v>
          </cell>
          <cell r="H3491" t="str">
            <v>M3</v>
          </cell>
          <cell r="I3491">
            <v>0.88</v>
          </cell>
        </row>
        <row r="3492">
          <cell r="A3492" t="str">
            <v>PJ 05.05.0410</v>
          </cell>
          <cell r="B3492" t="str">
            <v>ESPÉCIES VEGETAIS COM ALTURA DE (0,40 A 1,50)M, TIPO GARDENIA JASMINÓIDES (JASMIM DO CABO), ALPÍNIA PURPURATA (GENGIBRE VERMELHO), CORDYLINE TERMINALIS (DRACENA VERMELHA), DIEFFENBACHIA AMOEMA (COMIGO NINGUÉM PODE) OU SIMILAR E CONSIDERANDO 4 MUDAS POR M2.  FORNECIMENTO.</v>
          </cell>
          <cell r="C3492" t="str">
            <v>M2</v>
          </cell>
          <cell r="D3492">
            <v>100</v>
          </cell>
          <cell r="F3492" t="str">
            <v>PJ 04.05.0410</v>
          </cell>
          <cell r="G3492" t="str">
            <v>ESPÉCIES VEGETAIS COM ALTURA DE (0,40 A 1,50)M, TIPO GARDENIA JASMINÓIDES (JASMIM DO CABO), ALPÍNIA PURPURATA (GENGIBRE VERMELHO), CORDYLINE TERMINALIS (DRACENA VERMELHA), DIEFFENBACHIA AMOEMA (COMIGO NINGUÉM PODE) OU SIMILAR E CONSIDERANDO 4 MUDAS POR M2.  FORNECIMENTO.(DESONERADO)</v>
          </cell>
          <cell r="H3492" t="str">
            <v>M2</v>
          </cell>
          <cell r="I3492">
            <v>100</v>
          </cell>
        </row>
        <row r="3493">
          <cell r="A3493" t="str">
            <v>PJ 05.05.0420</v>
          </cell>
          <cell r="B3493" t="str">
            <v>ESPÉCIES VEGETAIS COM ALTURA DE (0,60 A 1,50)M, TIPO CALLIANDRA TWEEDII (ESPONJINHA VERMELHA), HIBISCUS ROSA-SINENSIS (HIBISCO ARGENTINO), MALVAVISCUS ARBOREUS (HIBISCO COLIBRI) OU SIMILAR E CONSIDERANDO 4 MUDAS POR M2.  FORNECIMENTO.</v>
          </cell>
          <cell r="C3493" t="str">
            <v>M2</v>
          </cell>
          <cell r="D3493">
            <v>120</v>
          </cell>
          <cell r="F3493" t="str">
            <v>PJ 04.05.0420</v>
          </cell>
          <cell r="G3493" t="str">
            <v>ESPÉCIES VEGETAIS COM ALTURA DE (0,60 A 1,50)M, TIPO CALLIANDRA TWEEDII (ESPONJINHA VERMELHA), HIBISCUS ROSA-SINENSIS (HIBISCO ARGENTINO), MALVAVISCUS ARBOREUS (HIBISCO COLIBRI) OU SIMILAR E CONSIDERANDO 4 MUDAS POR M2.  FORNECIMENTO.(DESONERADO)</v>
          </cell>
          <cell r="H3493" t="str">
            <v>M2</v>
          </cell>
          <cell r="I3493">
            <v>120</v>
          </cell>
        </row>
        <row r="3494">
          <cell r="A3494" t="str">
            <v>PJ 05.05.0520</v>
          </cell>
          <cell r="B3494" t="str">
            <v>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v>
          </cell>
          <cell r="C3494" t="str">
            <v>M2</v>
          </cell>
          <cell r="D3494">
            <v>144</v>
          </cell>
          <cell r="F3494" t="str">
            <v>PJ 04.05.0520</v>
          </cell>
          <cell r="G3494" t="str">
            <v>ESPÉCIES VEGETAIS COM ALTURA DE (0,25 A 1,00)M, TIPO SANCHEZIA NOBILIS (SANQUÉSIA), ALLAMANDA SP (ALAMANDA), ANTHURIUM ANDRAEANUM (ANTÚRIO DE FLOR), ALOCASIA CUCULLATA (INHAME CHINES), CRINUM ASIATICUM (CRINO BRANCO), PANBANUS VEITCHI (PANDANO VEITCHI), SPATHOGLOTTIS PLICATA (ORQUIDEA VIOLETA) OU SIMILAR E CONSIDERANDO 8 MUDAS POR M2.  FORNECIMENTO.(DESONERADO)</v>
          </cell>
          <cell r="H3494" t="str">
            <v>M2</v>
          </cell>
          <cell r="I3494">
            <v>144</v>
          </cell>
        </row>
        <row r="3495">
          <cell r="A3495" t="str">
            <v>PJ 05.05.0530</v>
          </cell>
          <cell r="B3495" t="str">
            <v>ESPÉCIES VEGETAIS COM ALTURA DE (0,40 A 1,50)M, TIPO ARUNDINA BAMBUSIFOLIA (ORQUIDEA BAMBU), JATROPHA PODAGRICA (BATATA DO INFERNO), STRELITZIA REGINAE (FLOR AVE DO PARAISO), HELICONIA ANGUSTA (FALSA AVE DO PARAISO) OU SIMILAR E CONSIDERANDO 8 MUDAS POR M2.  FORNECIMENTO.</v>
          </cell>
          <cell r="C3495" t="str">
            <v>M2</v>
          </cell>
          <cell r="D3495">
            <v>240</v>
          </cell>
          <cell r="F3495" t="str">
            <v>PJ 04.05.0530</v>
          </cell>
          <cell r="G3495" t="str">
            <v>ESPÉCIES VEGETAIS COM ALTURA DE (0,40 A 1,50)M, TIPO ARUNDINA BAMBUSIFOLIA (ORQUIDEA BAMBU), JATROPHA PODAGRICA (BATATA DO INFERNO), STRELITZIA REGINAE (FLOR AVE DO PARAISO), HELICONIA ANGUSTA (FALSA AVE DO PARAISO) OU SIMILAR E CONSIDERANDO 8 MUDAS POR M2.  FORNECIMENTO.(DESONERADO)</v>
          </cell>
          <cell r="H3495" t="str">
            <v>M2</v>
          </cell>
          <cell r="I3495">
            <v>240</v>
          </cell>
        </row>
        <row r="3496">
          <cell r="A3496" t="str">
            <v>PJ 05.05.0610</v>
          </cell>
          <cell r="B3496" t="str">
            <v>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v>
          </cell>
          <cell r="C3496" t="str">
            <v>M2</v>
          </cell>
          <cell r="D3496">
            <v>192</v>
          </cell>
          <cell r="F3496" t="str">
            <v>PJ 04.05.0610</v>
          </cell>
          <cell r="G3496" t="str">
            <v>ESPÉCIES VEGETAIS COM ALTURA DE (0,10 A 0,40)M, TIPO JASMINUM NITIDUM (JASMIM ESTRELA), BARLERIA CRISTATA (CAETIZINHO), CANNA DENUDATA (CANA DA INDIA), CANNA X GENERALLIS (CANA-INDICA, BIRI), CURCULIGO CAPITULATA (CURCULIGO), DICHORISANDRA THYRSIFLORA (GENGIBRE AZUL), IXORA SP (IXORA ANÃ), KALANCHOE GASTONIS-BONNIERI (PLANTA DA VIDA), MARANTA ARUNDINACEA (ARARUTA), TRADESCANTIA SPATHACEA (RHOEO), ZANTEDESCHIA AETHIOPICA (COPO DE LEITE) OU SIMILAR E CONSIDERANDO 12 MUDAS POR M2.  FORNECIMENTO.(DESONERADO)</v>
          </cell>
          <cell r="H3496" t="str">
            <v>M2</v>
          </cell>
          <cell r="I3496">
            <v>192</v>
          </cell>
        </row>
        <row r="3497">
          <cell r="A3497" t="str">
            <v>PJ 05.05.0630</v>
          </cell>
          <cell r="B3497" t="str">
            <v>ESPÉCIES VEGETAIS COM ALTURA DE (0,20 A 0,80)M, TIPO HELICÔNIA PSITTACORUM (HELICÔNIA PAPAGAIO), XANTHOSOMA LINDENI (XANTIA), CALATHEA ZEBRINA (CALATEA ZEBRA), JASMINUM SAMBAC (BOGARI) OU SIMILAR E CONSIDERANDO 12 MUDAS POR M2.  FORNECIMENTO.</v>
          </cell>
          <cell r="C3497" t="str">
            <v>M2</v>
          </cell>
          <cell r="D3497">
            <v>192</v>
          </cell>
          <cell r="F3497" t="str">
            <v>PJ 04.05.0630</v>
          </cell>
          <cell r="G3497" t="str">
            <v>ESPÉCIES VEGETAIS COM ALTURA DE (0,20 A 0,80)M, TIPO HELICÔNIA PSITTACORUM (HELICÔNIA PAPAGAIO), XANTHOSOMA LINDENI (XANTIA), CALATHEA ZEBRINA (CALATEA ZEBRA), JASMINUM SAMBAC (BOGARI) OU SIMILAR E CONSIDERANDO 12 MUDAS POR M2.  FORNECIMENTO.(DESONERADO)</v>
          </cell>
          <cell r="H3497" t="str">
            <v>M2</v>
          </cell>
          <cell r="I3497">
            <v>192</v>
          </cell>
        </row>
        <row r="3498">
          <cell r="A3498" t="str">
            <v>PJ 05.05.0710</v>
          </cell>
          <cell r="B3498" t="str">
            <v>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v>
          </cell>
          <cell r="C3498" t="str">
            <v>M2</v>
          </cell>
          <cell r="D3498">
            <v>256</v>
          </cell>
          <cell r="F3498" t="str">
            <v>PJ 04.05.0710</v>
          </cell>
          <cell r="G3498" t="str">
            <v>ESPÉCIES VEGETAIS COM ALTURA DE (0,15 A 0,40)M, TIPO PACHYSTACHYS LUTEA (CAMARÃO AMARELO), ASPARAGUS DENSIFLORUS "SPRENGERI" (ASPASGO/BAMBUZINHO), JUSTIÇA BRANDEGEANA / BELOPERONE GUTTATA (CAMARÃO VERMELHO), PENTA LACEOLATA (PENTA), STROBILANTHES DYERIANUS (ESCUDO PERSA), NEPHROLEPIS EXALTATA (SAMAMBAIA CRESPA) OU SIMILAR E CONSIDERANDO 16 MUDAS POR M2.  FORNECIMENTO.(DESONERADO)</v>
          </cell>
          <cell r="H3498" t="str">
            <v>M2</v>
          </cell>
          <cell r="I3498">
            <v>256</v>
          </cell>
        </row>
        <row r="3499">
          <cell r="A3499" t="str">
            <v>PJ 05.05.0720</v>
          </cell>
          <cell r="B3499" t="str">
            <v>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v>
          </cell>
          <cell r="C3499" t="str">
            <v>M2</v>
          </cell>
          <cell r="D3499">
            <v>128</v>
          </cell>
          <cell r="F3499" t="str">
            <v>PJ 04.05.0720</v>
          </cell>
          <cell r="G3499" t="str">
            <v>ESPÉCIES VEGETAIS COM ALTURA DE (0,20 A 0,40)M, TIPO CTENANTHE SETOSA (MARANTA CINZA), CALATHEA MAKOYANA (MARANTA PAVÃO), BELAMCANDA CHINENSIS (FLOR LEOPARDO), MISCANTHUS SINENSIS (CAPIM ZEBRA), NEPHROLEPIS PECTINATA (SAMAMBAIA PAULISTA), SANSEVIEIRA TRIFASCIATA "LAURENTII" (ESPADA DE SÃO JORGE) OU SIMILAR E CONSIDERANDO 16 MUDAS POR M2.  FORNECIMENTO.(DESONERADO)</v>
          </cell>
          <cell r="H3499" t="str">
            <v>M2</v>
          </cell>
          <cell r="I3499">
            <v>128</v>
          </cell>
        </row>
        <row r="3500">
          <cell r="A3500" t="str">
            <v>PJ 05.05.0800</v>
          </cell>
          <cell r="B3500" t="str">
            <v>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v>
          </cell>
          <cell r="C3500" t="str">
            <v>M2</v>
          </cell>
          <cell r="D3500">
            <v>20</v>
          </cell>
          <cell r="F3500" t="str">
            <v>PJ 04.05.0800</v>
          </cell>
          <cell r="G3500" t="str">
            <v>ESPÉCIES VEGETAIS COM ALTURA DE (0,10 A 0,20)M, TIPO CUPHEA GRACILIS (ÉRICA), ACALYPHA REPTANS (RABO DE GATO / MINI ACALIFA), ARACHIS REPENS (GRAMA AMENDOIM), ASYSTASIA GANGETICA OU COROMANDEDELIANA (ASISTÁSIA), BULBELINE FRUTESCENS OU CAULESCENS (BULBINE), CHLOROPHYTUM COMOSUM VARIEGATUM (CLOROFITO), DURANTA REPENS (PINGO DE OURO / VIOLETEIRA), EVOLVULUS GLOMERATUS (EVOLVOLO), HEMIGRAFHIS COLORATA (HERA-ROXA), OPHIOPOGON JAPONICUS (PELE-DE-URSO), PERISTROPHE AUGUSTIFOLIA (PERIQUITO AMARELO), PILEA CADIEREI (PILÉIA / PLANTA ALUMÍNIO), PILEA MICROPHYLLA (BRILHANTINA), RUELLIA SQUARROSA (RUÉLIA-ROXA), SCHIZOCENTRON ELEGANS (QUARESMINHA), SCINDAPSUS AUREUS (JIBÓIA), SETCREASEA PURPUREA OU TRANDESCANTIA PALLIDA (SETCRESEA), SPILANTHES REPENS (MARGARIDINHA RASTEIRA), SYNGONIUM PODOPHYLLUM (MARACANÃ RAJADO), TRADESCANTIA ZEBRINA OU ZEBRINA PENDULA (TRAPOERABA ROXA), TRADESCANTIA ZEBRINA PURPUSII OU ZEBRINA PURPUSII (TRAPOERABA ROXA), WEDELIA PALUDOSA OU SPANGINETICOLA TRILOBATA (MARGARIDÃO) OU SIMILAR E CONSIDERANDO 25 MUDAS POR M2.  FORNECIMENTO.(DESONERADO)</v>
          </cell>
          <cell r="H3500" t="str">
            <v>M2</v>
          </cell>
          <cell r="I3500">
            <v>20</v>
          </cell>
        </row>
        <row r="3501">
          <cell r="A3501" t="str">
            <v>PJ 05.05.0820</v>
          </cell>
          <cell r="B3501" t="str">
            <v>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v>
          </cell>
          <cell r="C3501" t="str">
            <v>M2</v>
          </cell>
          <cell r="D3501">
            <v>46.75</v>
          </cell>
          <cell r="F3501" t="str">
            <v>PJ 04.05.0820</v>
          </cell>
          <cell r="G3501" t="str">
            <v>ESPÉCIES VEGETAIS COM ALTURA DE (0,10 A 0,30)M, TIPO LANTANA CAMARA (CAMBARÁ), AJUGA REPTANS (AJUGA), BARLERIA REPENS (BARLÉRIA-VERMELHA), CATHARANTHUNS ROSEUS (VINCA), COREOPSIS LANCEOLATA (MARGARIDINHA AMARELA), EUPHORBIA MILLII (COROA-DE-CRISTO PEQUENA), IRESINE HERBSTII (ORELHA-DE-MACACO), LANTANA SELLOWIANA (LANTANA), LANTANA UNDULATA (LANTANA BRANCA), PLECTRANTHUS NUMMLARIUS (DÓLAR), PORTULACA GRANDIFLORA (ONZE-HORAS), SALVIA SPLENDENS (SÁLVIA), SELAGINELLA UMBROSA (SELAGINELA), SENECIO DOUGLASII (CINERÁRIA), SOLANUM VIOLAEFOLIUM (SOLANO- RASTEIRO), TULBAGHIA VIOLACEA (JUNQUILHO-ALHO-SOCIAL), UNXIA KUBITZKII (BOTÃO-DE-OURO) OU SIMILAR E CONSIDERANDO 25 MUDAS POR M2.  FORNECIMENTO.(DESONERADO)</v>
          </cell>
          <cell r="H3501" t="str">
            <v>M2</v>
          </cell>
          <cell r="I3501">
            <v>46.75</v>
          </cell>
        </row>
        <row r="3502">
          <cell r="A3502" t="str">
            <v>PJ 05.05.0830</v>
          </cell>
          <cell r="B3502" t="str">
            <v>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v>
          </cell>
          <cell r="C3502" t="str">
            <v>M2</v>
          </cell>
          <cell r="D3502">
            <v>95</v>
          </cell>
          <cell r="F3502" t="str">
            <v>PJ 04.05.0830</v>
          </cell>
          <cell r="G3502" t="str">
            <v>ESPÉCIES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PETÚNIA HYBRIDA (PETÚNIA), TAGETES PATULA (CRAVO-FRANCÊS), VERBENA HIBRIDA (VERBENA / CAMARADINHA) OU SIMILAR E CONSIDERANDO 25 MUDAS POR M2.  FORNECIMENTO.(DESONERADO)</v>
          </cell>
          <cell r="H3502" t="str">
            <v>M2</v>
          </cell>
          <cell r="I3502">
            <v>95</v>
          </cell>
        </row>
        <row r="3503">
          <cell r="A3503" t="str">
            <v>PJ 05.05.0860</v>
          </cell>
          <cell r="B3503" t="str">
            <v>ESPÉCIES VEGETAIS COM ALTURA DE (0,15 A 0,30)M, TIPO OPHIOPOGON JABURAN (BARBA - DE - SERPENTE), KALANCHOE BLOSSFELDIANA (CALANCOÊ), MARANTA BICOLOR (CAETÊ) OU SIMILAR E CONSIDERANDO 25 MUDAS POR M2.  FORNECIMENTO.</v>
          </cell>
          <cell r="C3503" t="str">
            <v>M2</v>
          </cell>
          <cell r="D3503">
            <v>50</v>
          </cell>
          <cell r="F3503" t="str">
            <v>PJ 04.05.0860</v>
          </cell>
          <cell r="G3503" t="str">
            <v>ESPÉCIES VEGETAIS COM ALTURA DE (0,15 A 0,30)M, TIPO OPHIOPOGON JABURAN (BARBA - DE - SERPENTE), KALANCHOE BLOSSFELDIANA (CALANCOÊ), MARANTA BICOLOR (CAETÊ) OU SIMILAR E CONSIDERANDO 25 MUDAS POR M2.  FORNECIMENTO.(DESONERADO)</v>
          </cell>
          <cell r="H3503" t="str">
            <v>M2</v>
          </cell>
          <cell r="I3503">
            <v>50</v>
          </cell>
        </row>
        <row r="3504">
          <cell r="A3504" t="str">
            <v>PJ 05.10.0050</v>
          </cell>
          <cell r="B3504" t="str">
            <v>PLANTIO DE PLANTAS DE COBERTURA, CONFORME PROJETO FPJ.</v>
          </cell>
          <cell r="C3504" t="str">
            <v>UN</v>
          </cell>
          <cell r="D3504">
            <v>0.53</v>
          </cell>
          <cell r="F3504" t="str">
            <v>PJ 04.10.0050</v>
          </cell>
          <cell r="G3504" t="str">
            <v>PLANTIO DE PLANTAS DE COBERTURA, CONFORME PROJETO FPJ.(DESONERADO)</v>
          </cell>
          <cell r="H3504" t="str">
            <v>UN</v>
          </cell>
          <cell r="I3504">
            <v>0.44</v>
          </cell>
        </row>
        <row r="3505">
          <cell r="A3505" t="str">
            <v>PJ 05.10.0052</v>
          </cell>
          <cell r="B3505" t="str">
            <v>PLANTIO DE COBERTURA VEGETAL, CONSIDERANDO 4 MUDAS POR M2.</v>
          </cell>
          <cell r="C3505" t="str">
            <v>M2</v>
          </cell>
          <cell r="D3505">
            <v>2.12</v>
          </cell>
          <cell r="F3505" t="str">
            <v>PJ 04.10.0052</v>
          </cell>
          <cell r="G3505" t="str">
            <v>PLANTIO DE COBERTURA VEGETAL, CONSIDERANDO 4 MUDAS POR M2.(DESONERADO)</v>
          </cell>
          <cell r="H3505" t="str">
            <v>M2</v>
          </cell>
          <cell r="I3505">
            <v>1.76</v>
          </cell>
        </row>
        <row r="3506">
          <cell r="A3506" t="str">
            <v>PJ 05.10.0053</v>
          </cell>
          <cell r="B3506" t="str">
            <v>PLANTIO DE COBERTURA VEGETAL, CONSIDERANDO 8 MUDAS POR M2.</v>
          </cell>
          <cell r="C3506" t="str">
            <v>M2</v>
          </cell>
          <cell r="D3506">
            <v>4.24</v>
          </cell>
          <cell r="F3506" t="str">
            <v>PJ 04.10.0053</v>
          </cell>
          <cell r="G3506" t="str">
            <v>PLANTIO DE COBERTURA VEGETAL, CONSIDERANDO 8 MUDAS POR M2.(DESONERADO)</v>
          </cell>
          <cell r="H3506" t="str">
            <v>M2</v>
          </cell>
          <cell r="I3506">
            <v>3.52</v>
          </cell>
        </row>
        <row r="3507">
          <cell r="A3507" t="str">
            <v>PJ 05.10.0056</v>
          </cell>
          <cell r="B3507" t="str">
            <v>PLANTIO DE COBERTURA VEGETAL, CONSIDERANDO 12 MUDAS POR M2.</v>
          </cell>
          <cell r="C3507" t="str">
            <v>M2</v>
          </cell>
          <cell r="D3507">
            <v>6.36</v>
          </cell>
          <cell r="F3507" t="str">
            <v>PJ 04.10.0056</v>
          </cell>
          <cell r="G3507" t="str">
            <v>PLANTIO DE COBERTURA VEGETAL, CONSIDERANDO 12 MUDAS POR M2.(DESONERADO)</v>
          </cell>
          <cell r="H3507" t="str">
            <v>M2</v>
          </cell>
          <cell r="I3507">
            <v>5.28</v>
          </cell>
        </row>
        <row r="3508">
          <cell r="A3508" t="str">
            <v>PJ 05.10.0059</v>
          </cell>
          <cell r="B3508" t="str">
            <v>PLANTIO DE COBERTURA VEGETAL, CONSIDERANDO 16 MUDAS POR M2.</v>
          </cell>
          <cell r="C3508" t="str">
            <v>M2</v>
          </cell>
          <cell r="D3508">
            <v>8.48</v>
          </cell>
          <cell r="F3508" t="str">
            <v>PJ 04.10.0059</v>
          </cell>
          <cell r="G3508" t="str">
            <v>PLANTIO DE COBERTURA VEGETAL, CONSIDERANDO 16 MUDAS POR M2.(DESONERADO)</v>
          </cell>
          <cell r="H3508" t="str">
            <v>M2</v>
          </cell>
          <cell r="I3508">
            <v>7.04</v>
          </cell>
        </row>
        <row r="3509">
          <cell r="A3509" t="str">
            <v>PJ 05.10.0065</v>
          </cell>
          <cell r="B3509" t="str">
            <v>PLANTIO DE COBERTURA VEGETAL, CONSIDERANDO 25 MUDAS POR M2.</v>
          </cell>
          <cell r="C3509" t="str">
            <v>M2</v>
          </cell>
          <cell r="D3509">
            <v>13.25</v>
          </cell>
          <cell r="F3509" t="str">
            <v>PJ 04.10.0065</v>
          </cell>
          <cell r="G3509" t="str">
            <v>PLANTIO DE COBERTURA VEGETAL, CONSIDERANDO 25 MUDAS POR M2.(DESONERADO)</v>
          </cell>
          <cell r="H3509" t="str">
            <v>M2</v>
          </cell>
          <cell r="I3509">
            <v>11</v>
          </cell>
        </row>
        <row r="3510">
          <cell r="A3510" t="str">
            <v>PJ 05.10.0100</v>
          </cell>
          <cell r="B3510" t="str">
            <v>PLANTIO DE GRAMA EM PLACAS, TIPO SÃO CARLOS, BATATAIS OU LARGA, INCLUSIVE O FORNECIMENTO DA GRAMA  E PREPARO DE TERRENO.</v>
          </cell>
          <cell r="C3510" t="str">
            <v>M2</v>
          </cell>
          <cell r="D3510">
            <v>31.11</v>
          </cell>
          <cell r="F3510" t="str">
            <v>PJ 04.10.0100</v>
          </cell>
          <cell r="G3510" t="str">
            <v>PLANTIO DE GRAMA EM PLACAS, TIPO SÃO CARLOS, BATATAIS OU LARGA, INCLUSIVE O FORNECIMENTO DA GRAMA, TERRA PRETA, PREPARO DE TERRENO E CALAGEM.(DESONERADO)</v>
          </cell>
          <cell r="H3510" t="str">
            <v>M2</v>
          </cell>
          <cell r="I3510">
            <v>29.78</v>
          </cell>
        </row>
        <row r="3511">
          <cell r="A3511" t="str">
            <v>PJ 05.10.0106</v>
          </cell>
          <cell r="B3511" t="str">
            <v>PLANTIO DE GRAMA, INCLUINDO PREPARO DO TERRENO COM 10CM DE SAIBRO E 5CM DE TERRA ESTRUMADA, EXCLUSIVE FORNECIMENTO DA GRAMA.</v>
          </cell>
          <cell r="C3511" t="str">
            <v>M2</v>
          </cell>
          <cell r="D3511">
            <v>35.619999999999997</v>
          </cell>
          <cell r="F3511" t="str">
            <v>PJ 04.10.0106</v>
          </cell>
          <cell r="G3511" t="str">
            <v>PLANTIO DE GRAMA, INCLUINDO PREPARO DO TERRENO COM 10CM DE SAIBRO E 5CM DE TERRA ESTRUMADA, EXCLUSIVE FORNECIMENTO DA GRAMA.(DESONERADO)</v>
          </cell>
          <cell r="H3511" t="str">
            <v>M2</v>
          </cell>
          <cell r="I3511">
            <v>33.799999999999997</v>
          </cell>
        </row>
        <row r="3512">
          <cell r="A3512" t="str">
            <v>PJ 05.10.0109</v>
          </cell>
          <cell r="B3512" t="str">
            <v>PLANTIO DE GRAMA, TIPO STENOTAPHRUM SECUNDATUM VARIAÇÃO VARIEGATUM, INCLUSIVE TRANSPORTE E FORNECIMENTO.</v>
          </cell>
          <cell r="C3512" t="str">
            <v>M2</v>
          </cell>
          <cell r="D3512">
            <v>38.130000000000003</v>
          </cell>
          <cell r="F3512" t="str">
            <v>PJ 04.10.0109</v>
          </cell>
          <cell r="G3512" t="str">
            <v>PLANTIO DE GRAMA, TIPO STENOTAPHRUM SECUNDATUM VARIAÇÃO VARIEGATUM, INCLUSIVE TRANSPORTE E FORNECIMENTO.(DESONERADO)</v>
          </cell>
          <cell r="H3512" t="str">
            <v>M2</v>
          </cell>
          <cell r="I3512">
            <v>36.53</v>
          </cell>
        </row>
        <row r="3513">
          <cell r="A3513" t="str">
            <v>PJ 05.10.0112</v>
          </cell>
          <cell r="B3513" t="str">
            <v>PLANTIO DE GRAMA, TIPO ZOIZIA JAPONICA, INCLUSIVE FORNECIMENTO.</v>
          </cell>
          <cell r="C3513" t="str">
            <v>M2</v>
          </cell>
          <cell r="D3513">
            <v>24.46</v>
          </cell>
          <cell r="F3513" t="str">
            <v>PJ 04.10.0112</v>
          </cell>
          <cell r="G3513" t="str">
            <v>PLANTIO DE GRAMA, TIPO ZOIZIA JAPONICA, INCLUSIVE FORNECIMENTO.(DESONERADO)</v>
          </cell>
          <cell r="H3513" t="str">
            <v>M2</v>
          </cell>
          <cell r="I3513">
            <v>22.73</v>
          </cell>
        </row>
        <row r="3514">
          <cell r="A3514" t="str">
            <v>PJ 05.10.0150</v>
          </cell>
          <cell r="B3514" t="str">
            <v>PLANTIO DE GRAMA EM PLACAS, TIPO SÃO CARLOS, BATATAIS OU LARGA, INCLUSIVE COMPRA E ARRANCAMENTO NO LOCAL DE ORIGEM, CARGA, TRANSPORTE, DESCARGA E PREPARO DO TERRENO, PARA RECOMPOSIÇÃO DE ÁREAS GRAMADAS EVENTUALMENTE DANIFICADAS.</v>
          </cell>
          <cell r="C3514" t="str">
            <v>M2</v>
          </cell>
          <cell r="D3514">
            <v>22.89</v>
          </cell>
          <cell r="F3514" t="str">
            <v>PJ 04.10.0150</v>
          </cell>
          <cell r="G3514" t="str">
            <v>PLANTIO DE GRAMA EM PLACAS, TIPO SÃO CARLOS, BATATAIS OU LARGA, INCLUSIVE COMPRA E ARRANCAMENTO NO LOCAL DE ORIGEM, CARGA, TRANSPORTE, DESCARGA E PREPARO DO TERRENO, PARA RECOMPOSIÇÃO DE ÁREAS GRAMADAS EVENTUALMENTE DANIFICADAS.(DESONERADO)</v>
          </cell>
          <cell r="H3514" t="str">
            <v>M2</v>
          </cell>
          <cell r="I3514">
            <v>20.88</v>
          </cell>
        </row>
        <row r="3515">
          <cell r="A3515" t="str">
            <v>PJ 05.10.0500</v>
          </cell>
          <cell r="B3515" t="str">
            <v>BIOMANTA VEGETAL PARA QUANTIDADES DE ATÉ 500,00M2, INCLUINDO COVEAMENTO, PLANTIO DE SEMENTES DE ESPÉCIES NATIVAS DA REGIÃO, INSUMOS PARA ADUBAÇÃO E IRRIGAÇÃO.  FORNECIMENTO E COLOCAÇÃO.</v>
          </cell>
          <cell r="C3515" t="str">
            <v>M2</v>
          </cell>
          <cell r="D3515">
            <v>81.489999999999995</v>
          </cell>
          <cell r="F3515" t="str">
            <v>PJ 04.10.0500</v>
          </cell>
          <cell r="G3515" t="str">
            <v>BIOMANTA VEGETAL PARA QUANTIDADES DE ATÉ 500,00M2, INCLUINDO COVEAMENTO, PLANTIO DE SEMENTES DE ESPÉCIES NATIVAS DA REGIÃO, INSUMOS PARA ADUBAÇÃO E IRRIGAÇÃO.  FORNECIMENTO E COLOCAÇÃO.(DESONERADO)</v>
          </cell>
          <cell r="H3515" t="str">
            <v>M2</v>
          </cell>
          <cell r="I3515">
            <v>79.06</v>
          </cell>
        </row>
        <row r="3516">
          <cell r="A3516" t="str">
            <v>PJ 05.10.0550</v>
          </cell>
          <cell r="B3516" t="str">
            <v>BIOMANTA VEGETAL PARA QUANTIDADES DE 501,00M2 A 1.000,00M2, INCLUINDO COVEAMENTO, PLANTIO DE SEMENTES DE ESPÉCIES NATIVAS DA REGIÃO, INSUMOS PARA ADUBAÇÃO E IRRIGAÇÃO.  FORNECIMENTO E COLOCAÇÃO.</v>
          </cell>
          <cell r="C3516" t="str">
            <v>M2</v>
          </cell>
          <cell r="D3516">
            <v>76.040000000000006</v>
          </cell>
          <cell r="F3516" t="str">
            <v>PJ 04.10.0550</v>
          </cell>
          <cell r="G3516" t="str">
            <v>BIOMANTA VEGETAL PARA QUANTIDADES DE 501,00M2 A 1.000,00M2, INCLUINDO COVEAMENTO, PLANTIO DE SEMENTES DE ESPÉCIES NATIVAS DA REGIÃO, INSUMOS PARA ADUBAÇÃO E IRRIGAÇÃO.  FORNECIMENTO E COLOCAÇÃO.(DESONERADO)</v>
          </cell>
          <cell r="H3516" t="str">
            <v>M2</v>
          </cell>
          <cell r="I3516">
            <v>73.680000000000007</v>
          </cell>
        </row>
        <row r="3517">
          <cell r="A3517" t="str">
            <v>PJ 05.10.0600</v>
          </cell>
          <cell r="B3517" t="str">
            <v>BIOMANTA VEGETAL PARA QUANTIDADES SUPERIORES A 1.000,00M2, INCLUINDO COVEAMENTO, PLANTIO DE SEMENTES DE ESPÉCIES NATIVAS DA REGIÃO, INSUMOS PARA ADUBAÇÃO E IRRIGAÇÃO.  FORNECIMENTO E COLOCAÇÃO.</v>
          </cell>
          <cell r="C3517" t="str">
            <v>M2</v>
          </cell>
          <cell r="D3517">
            <v>70.61</v>
          </cell>
          <cell r="F3517" t="str">
            <v>PJ 04.10.0600</v>
          </cell>
          <cell r="G3517" t="str">
            <v>BIOMANTA VEGETAL PARA QUANTIDADES SUPERIORES A 1.000,00M2, INCLUINDO COVEAMENTO, PLANTIO DE SEMENTES DE ESPÉCIES NATIVAS DA REGIÃO, INSUMOS PARA ADUBAÇÃO E IRRIGAÇÃO.  FORNECIMENTO E COLOCAÇÃO.(DESONERADO)</v>
          </cell>
          <cell r="H3517" t="str">
            <v>M2</v>
          </cell>
          <cell r="I3517">
            <v>68.33</v>
          </cell>
        </row>
        <row r="3518">
          <cell r="A3518" t="str">
            <v>PJ 05.20.0050</v>
          </cell>
          <cell r="B3518" t="str">
            <v>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v>
          </cell>
          <cell r="C3518" t="str">
            <v>M2</v>
          </cell>
          <cell r="D3518">
            <v>123.27</v>
          </cell>
          <cell r="F3518" t="str">
            <v>PJ 04.20.0050</v>
          </cell>
          <cell r="G3518" t="str">
            <v>GRAMA SINTÉTICA EUROPÉIA, EM ROLOS, COM FIOS DE 28MM DE COMPRIMENTO, FLEXIGRASS FLP PP 28MM OU SIMILAR, NA COR VERDE, INCLUSIVE MÃO-DE-OBRA ESPECIALIZADA PARA EXECUÇÃO DE SERVIÇOS, FORNECIMENTO E INSTALAÇÃO DE FAIXAS DE GRAMA SINTÉTICA BRANCA PARA AS DEMARCAÇÕES DO CAMPO, REGULARIZAÇÃO COM AREIA ADEQUADA E TRANSPORTE DO MATERIAL ATÉ O LOCAL DOS SERVIÇOS.  FORNECIMENTO E COLOCAÇÃO.(DESONERADO)</v>
          </cell>
          <cell r="H3518" t="str">
            <v>M2</v>
          </cell>
          <cell r="I3518">
            <v>123.23</v>
          </cell>
        </row>
        <row r="3519">
          <cell r="A3519" t="str">
            <v>PJ 05.20.0055</v>
          </cell>
          <cell r="B3519" t="str">
            <v>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v>
          </cell>
          <cell r="C3519" t="str">
            <v>M2</v>
          </cell>
          <cell r="D3519">
            <v>200</v>
          </cell>
          <cell r="F3519" t="str">
            <v>PJ 04.20.0055</v>
          </cell>
          <cell r="G3519" t="str">
            <v>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EXCLUSIVE BASE ASFÁLTICA, MURETA PERIMETRAL PARA CONTENÇÃO DA BASE, CANALETA PERIMETRAL PARA COLETA E ESCOAMENTO DA ÁGUA E PREPARO DE TERRENO.  FORNECIMENTO E COLOCAÇÃO.(DESONERADO)</v>
          </cell>
          <cell r="H3519" t="str">
            <v>M2</v>
          </cell>
          <cell r="I3519">
            <v>200</v>
          </cell>
        </row>
        <row r="3520">
          <cell r="A3520" t="str">
            <v>PJ 05.20.0100</v>
          </cell>
          <cell r="B3520" t="str">
            <v>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v>
          </cell>
          <cell r="C3520" t="str">
            <v>M2</v>
          </cell>
          <cell r="D3520">
            <v>17.260000000000002</v>
          </cell>
          <cell r="F3520" t="str">
            <v>PJ 04.20.0100</v>
          </cell>
          <cell r="G3520" t="str">
            <v>GRAMA SINTÉTICA EUROPÉIA AUTO-DRENANTE EM ROLOS PARA CAMPO DE FUTEBOL E AFINS, COMPOSTO DE BASE PRIMÁRIA EM RÁFIA DE PP (POLIPROPILENO) ADICIONADA DE REFORÇO DIMENSIONAL TIPO "CABELO DE ANJO" REVESTIDOS POR BAIXO COM CAMADA DE LATEX PRETO DE ALTA RESISTÊNCIA E MICROPOROS PARA DRENAGEM DE ÁGUAS PLUVIAIS, TUFADA COM FIOS DE 30MM DE ALTURA EM FIBRA DE PP (POLIPROPILENO) FIBRILADO 8800 DTEX, NA COR VERDE, COM DENSIDADE DE 16.400 PONTOS POR METRO QUADRADO, ROLOS UNIDOS COM FITA ESPECIAL EM TECIDO DE POLIESTER E ADESIVO DE POLIURETANO BICOMPONENTE A PROVA D'ÁGUA E DEMARCAÇÃO COM LINHAS DE GRAMA BRANCA DO MESMO MATERIAL E PREENCHIDA COM LASTRO DE 30KG/M2 DE AREIA QUARTSOZA TIPO AB40/50.  COLOCAÇÃO.(DESONERADO)</v>
          </cell>
          <cell r="H3520" t="str">
            <v>M2</v>
          </cell>
          <cell r="I3520">
            <v>14.86</v>
          </cell>
        </row>
        <row r="3521">
          <cell r="A3521" t="str">
            <v>PJ 05.20.0105</v>
          </cell>
          <cell r="B3521" t="str">
            <v>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v>
          </cell>
          <cell r="C3521" t="str">
            <v>M2</v>
          </cell>
          <cell r="D3521">
            <v>258.23</v>
          </cell>
          <cell r="F3521" t="str">
            <v>PJ 04.20.0105</v>
          </cell>
          <cell r="G3521" t="str">
            <v>PISO DE GRAMA SINTÉTICA, EM ROLO, COM FIOS DE 50MM DE ALTURA, NA COR VERDE, DEMARCAÇÃO DE LINHAS COM GRAMA NA COR BRANCA, SISTEMA DE AMORTECIMENTO COMPOSTO COM AS SEGUINTES CARACTERÍSTICAS MÍNIMAS:  CAMADA DE AREIA ESPECIAL COM 1CM DE ESPESSURA (20 KG/M2) E GRÂNULOS DE BORRACHA DE GRANULOMETRIA DE 0,6 A 2MM (9 KG/M2) E MÃO DE OBRA ESPECIALIZADA PARA INSTALAÇÃO; BASE ASFÁLTICA DRENANTE COMPOSTA DE CAMADAS NIVELADAS DE BRITA Nº 2 E PEDRISCO, IMPRIMADAS COM EMULSÃO ASFÁLTICA E COMPACTADAS NA ESPESSURA DE 10CM, MURETA PERIMETRAL EM BLOCOS DE CONCRETO DE (15 X 20 X 40)CM PARA CONTENÇÃO DA BASE; EXCLUSIVE CANALETA PERIMETRAL PARA COLETA E ESCOAMENTO DA ÁGUA E PREPARO DE TERRENO.  FORNECIMENTO E COLOCAÇÃO.(DESONERADO)</v>
          </cell>
          <cell r="H3521" t="str">
            <v>M2</v>
          </cell>
          <cell r="I3521">
            <v>253.68</v>
          </cell>
        </row>
        <row r="3522">
          <cell r="A3522" t="str">
            <v>PJ 05.20.0500</v>
          </cell>
          <cell r="B3522" t="str">
            <v>REMOÇÃO DE GRAMA SINTÉTICA, INCLUSIVE CARGA, DESCARGA E TRANSPORTE A 30 KM.</v>
          </cell>
          <cell r="C3522" t="str">
            <v>M2</v>
          </cell>
          <cell r="D3522">
            <v>6.92</v>
          </cell>
          <cell r="F3522" t="str">
            <v>PJ 04.20.0500</v>
          </cell>
          <cell r="G3522" t="str">
            <v>REMOÇÃO DE GRAMA SINTÉTICA, INCLUSIVE CARGA, DESCARGA E TRANSPORTE A 30 KM.(DESONERADO)</v>
          </cell>
          <cell r="H3522" t="str">
            <v>M2</v>
          </cell>
          <cell r="I3522">
            <v>5.97</v>
          </cell>
        </row>
        <row r="3523">
          <cell r="A3523" t="str">
            <v>PJ 10.05.0050</v>
          </cell>
          <cell r="B3523" t="str">
            <v>AMARRIO DE MUDAS DE ÁRVORE AO TUTOR, COM FITILHO PLÁSTICO, EXCLUSIVE ESTE.</v>
          </cell>
          <cell r="C3523" t="str">
            <v>UN</v>
          </cell>
          <cell r="D3523">
            <v>0.96</v>
          </cell>
          <cell r="F3523" t="str">
            <v>PJ 09.05.0050</v>
          </cell>
          <cell r="G3523" t="str">
            <v>AMARRIO DE MUDAS DE ÁRVORE AO TUTOR, COM FITILHO PLÁSTICO, EXCLUSIVE ESTE.(DESONERADO)</v>
          </cell>
          <cell r="H3523" t="str">
            <v>UN</v>
          </cell>
          <cell r="I3523">
            <v>0.82</v>
          </cell>
        </row>
        <row r="3524">
          <cell r="A3524" t="str">
            <v>PJ 10.05.0100</v>
          </cell>
          <cell r="B3524" t="str">
            <v>PLANTIO DE ARBUSTO PARA JARDIM, CONFORME PROJETO FPJ.</v>
          </cell>
          <cell r="C3524" t="str">
            <v>UN</v>
          </cell>
          <cell r="D3524">
            <v>1.48</v>
          </cell>
          <cell r="F3524" t="str">
            <v>PJ 09.05.0100</v>
          </cell>
          <cell r="G3524" t="str">
            <v>PLANTIO DE ARBUSTO PARA JARDIM, CONFORME PROJETO FPJ.(DESONERADO)</v>
          </cell>
          <cell r="H3524" t="str">
            <v>UN</v>
          </cell>
          <cell r="I3524">
            <v>1.28</v>
          </cell>
        </row>
        <row r="3525">
          <cell r="A3525" t="str">
            <v>PJ 10.05.0150</v>
          </cell>
          <cell r="B3525" t="str">
            <v>MUDAS COM 50CM A 70CM DE ALTURA, PLANTIO EM ENCOSTA, EXCLUSIVE TUTOR, INCLUSIVE ABERTURA DA COVA.</v>
          </cell>
          <cell r="C3525" t="str">
            <v>UN</v>
          </cell>
          <cell r="D3525">
            <v>3.07</v>
          </cell>
          <cell r="F3525" t="str">
            <v>PJ 09.05.0150</v>
          </cell>
          <cell r="G3525" t="str">
            <v>MUDAS COM 50CM A 70CM DE ALTURA, PLANTIO EM ENCOSTA, EXCLUSIVE TUTOR, INCLUSIVE ABERTURA DA COVA.(DESONERADO)</v>
          </cell>
          <cell r="H3525" t="str">
            <v>UN</v>
          </cell>
          <cell r="I3525">
            <v>2.64</v>
          </cell>
        </row>
        <row r="3526">
          <cell r="A3526" t="str">
            <v>PJ 10.05.0201</v>
          </cell>
          <cell r="B3526" t="str">
            <v>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v>
          </cell>
          <cell r="C3526" t="str">
            <v>UN</v>
          </cell>
          <cell r="D3526">
            <v>250.64</v>
          </cell>
          <cell r="F3526" t="str">
            <v>PJ 09.05.0201</v>
          </cell>
          <cell r="G3526" t="str">
            <v>PLANTIO DE ÁRVORE DE 2,50M DE ALTURA, DE QUALQUER ESPÉCIE, EM LOGRADOURO PÚBLICO, INCLUSIVE TRANSPORTE, ABERTURA DE COVA DE (80 X 80 X 80)CM, TERRA ESTRUMADA, ESTACA DE MADEIRA (TUTOR), AMARRIO COM FITILHO E RETIRADA DO MATERIAL EXCEDENTE, EXCLUSIVE O FORNECIMENTO DA ÁRVORE, TENTO, DEMOLIÇÃO E RECOMPOSIÇÃO DE PASSEIO.(DESONERADO)</v>
          </cell>
          <cell r="H3526" t="str">
            <v>UN</v>
          </cell>
          <cell r="I3526">
            <v>238.33</v>
          </cell>
        </row>
        <row r="3527">
          <cell r="A3527" t="str">
            <v>PJ 10.05.0205</v>
          </cell>
          <cell r="B3527" t="str">
            <v>PLANTIO DE ÁRVORE DE 2,50M DE ALTURA, DE QUALQUER ESPÉCIE, EM LOGRADOURO PÚBLICO, INCLUSIVE TRANSPORTE, ABERTURA DE COVA DE (0,60 X 1,50 X 1,00)M, TERRA ESTRUMADA, ESTACA DE MADEIRA (TUTOR), AMARRIO COM FITILHO E RETIRADA DO MATERIAL EXCEDENTE, EXCLUSIVE O FORNECIMENTO DA ÁRVORE, PLANTIO DE COBERTURA, TENTO, DEMOLIÇÃO E RECOMPOSIÇÃO DE PASSEIO.</v>
          </cell>
          <cell r="C3527" t="str">
            <v>UN</v>
          </cell>
          <cell r="D3527">
            <v>297.08999999999997</v>
          </cell>
          <cell r="F3527" t="str">
            <v>PJ 09.05.0205</v>
          </cell>
          <cell r="G3527" t="str">
            <v>PLANTIO DE ARVORE DE 2,50M DE ALTURA, DE QUALQUER ESPECIE, EM LOGRADOURO PUBLICO, INCLUSIVE TRANSPORTE, ABERTURA DE COVA DE (0,60 X 1,50 X 1,00)M, TERRA ESTRUMADA, ESTACA DE MADEIRA (TUTOR), AMARRIO COM FITILHO E RETIRADA DO MATERIAL EXCEDENTE, EXCLUSIVE O FORNECIMENTO DA ARVORE, PLANTIO DE COBERTURA, TENTO, DEMOLICAO E RECOMPOSICAO DE PASSEIO. (DESONERADO)</v>
          </cell>
          <cell r="H3527" t="str">
            <v>UN</v>
          </cell>
          <cell r="I3527">
            <v>283.58</v>
          </cell>
        </row>
        <row r="3528">
          <cell r="A3528" t="str">
            <v>PJ 10.05.0210</v>
          </cell>
          <cell r="B3528" t="str">
            <v>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v>
          </cell>
          <cell r="C3528" t="str">
            <v>UN</v>
          </cell>
          <cell r="D3528">
            <v>336.35</v>
          </cell>
          <cell r="F3528" t="str">
            <v>PJ 09.05.0210</v>
          </cell>
          <cell r="G3528" t="str">
            <v>PLANTIO DE ÁRVORE DE 2,50M DE ALTURA, DE QUALQUER ESPECIE, EM LOGRADOURO PUBLICO, INCLUSIVE TRANSPORTE, ABERTURA DE COVA DE (0,70 X 1,50 X 1,00)M, TERRA ESTRUMADA, ESTACA DE MADEIRA (TUTOR), AMARRIO COM FITILHO E RETIRADA DO MATERIAL EXCEDENTE, EXCLUSIVE O FORNECIMENTO DA ARVORE, PLANTIO DE COBERTURA, TENTO, DEMOLICAO E RECOMPOSICAO DE PASSEIO. (DESONERADO)</v>
          </cell>
          <cell r="H3528" t="str">
            <v>UN</v>
          </cell>
          <cell r="I3528">
            <v>321.51</v>
          </cell>
        </row>
        <row r="3529">
          <cell r="A3529" t="str">
            <v>PJ 10.05.0215</v>
          </cell>
          <cell r="B3529" t="str">
            <v>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v>
          </cell>
          <cell r="C3529" t="str">
            <v>UN</v>
          </cell>
          <cell r="D3529">
            <v>375.62</v>
          </cell>
          <cell r="F3529" t="str">
            <v>PJ 09.05.0215</v>
          </cell>
          <cell r="G3529" t="str">
            <v>PLANTIO DE ARVORE DE 2,50M DE ALTURA, DE QUALQUER ESPECIE, EM LOGRADOURO PUBLICO, INCLUSIVE TRANSPORTE, ABERTURA DE COVA DE (0,80 X 1,50 X 1,00)M, TERRA ESTRUMADA, ESTACA DE MADEIRA (TUTOR), AMARRIO COM FITILHO E RETIRADA DO MATERIAL EXCEDENTE, EXCLUSIVE O FORNECIMENTO DA ARVORE, PLANTIO DE COBERTURA, TENTO, DEMOLICAO E RECOMPOSICAO DE PASSEIO. (DESONERADO)</v>
          </cell>
          <cell r="H3529" t="str">
            <v>UN</v>
          </cell>
          <cell r="I3529">
            <v>359.43</v>
          </cell>
        </row>
        <row r="3530">
          <cell r="A3530" t="str">
            <v>PJ 10.05.0220</v>
          </cell>
          <cell r="B3530" t="str">
            <v>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v>
          </cell>
          <cell r="C3530" t="str">
            <v>UN</v>
          </cell>
          <cell r="D3530">
            <v>414.88</v>
          </cell>
          <cell r="F3530" t="str">
            <v>PJ 09.05.0220</v>
          </cell>
          <cell r="G3530" t="str">
            <v>PLANTIO DE ARVORE DE 2,50M DE ALTURA, DE QUALQUER ESPECIE, EM LOGRADOURO PUBLICO, INCLUSIVE TRANSPORTE, ABERTURA DE COVA DE (0,90 X 1,50 X 1,00)M, TERRA ESTRUMADA, ESTACA DE MADEIRA (TUTOR), AMARRIO COM FITILHO E RETIRADA DO MATERIAL EXCEDENTE, EXCLUSIVE O FORNECIMENTO DA ARVORE, PLANTIO DE COBERTURA, TENTO, DEMOLICAO E RECOMPOSICAO DE PASSEIO. (DESONERADO)</v>
          </cell>
          <cell r="H3530" t="str">
            <v>UN</v>
          </cell>
          <cell r="I3530">
            <v>397.36</v>
          </cell>
        </row>
        <row r="3531">
          <cell r="A3531" t="str">
            <v>PJ 10.05.0225</v>
          </cell>
          <cell r="B3531" t="str">
            <v>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v>
          </cell>
          <cell r="C3531" t="str">
            <v>UN</v>
          </cell>
          <cell r="D3531">
            <v>454.16</v>
          </cell>
          <cell r="F3531" t="str">
            <v>PJ 09.05.0225</v>
          </cell>
          <cell r="G3531" t="str">
            <v>PLANTIO DE ARVORE DE 2,50M DE ALTURA, DE QUALQUER ESPECIE, EM LOGRADOURO PUBLICO, INCLUSIVE TRANSPORTE, ABERTURA DE COVA DE (1,00 X 1,50 X 1,00)M, TERRA ESTRUMADA, ESTACA DE MADEIRA (TUTOR), AMARRIO COM FITILHO E RETIRADA DO MATERIAL EXCEDENTE, EXCLUSIVE O FORNECIMENTO DA ARVORE, PLANTIO DE COBERTURA, TENTO, DEMOLICAO E RECOMPOSICAO DE PASSEIO. (DESONERADO)</v>
          </cell>
          <cell r="H3531" t="str">
            <v>UN</v>
          </cell>
          <cell r="I3531">
            <v>435.28</v>
          </cell>
        </row>
        <row r="3532">
          <cell r="A3532" t="str">
            <v>PJ 10.05.0230</v>
          </cell>
          <cell r="B3532" t="str">
            <v>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v>
          </cell>
          <cell r="C3532" t="str">
            <v>UN</v>
          </cell>
          <cell r="D3532">
            <v>493.42</v>
          </cell>
          <cell r="F3532" t="str">
            <v>PJ 09.05.0230</v>
          </cell>
          <cell r="G3532" t="str">
            <v>PLANTIO DE ARVORE DE 2,50M DE ALTURA, DE QUALQUER ESPECIE, EM LOGRADOURO PUBLICO, INCLUSIVE TRANSPORTE, ABERTURA DE COVA DE (1,10 X 1,50 X 1,00)M, TERRA ESTRUMADA, ESTACA DE MADEIRA (TUTOR), AMARRIO COM FITILHO E RETIRADA DO MATERIAL EXCEDENTE, EXCLUSIVE O FORNECIMENTO DA ARVORE, PLANTIO DE COBERTURA, TENTO, DEMOLICAO E RECOMPOSICAO DE PASSEIO. (DESONERADO)</v>
          </cell>
          <cell r="H3532" t="str">
            <v>UN</v>
          </cell>
          <cell r="I3532">
            <v>473.21</v>
          </cell>
        </row>
        <row r="3533">
          <cell r="A3533" t="str">
            <v>PJ 10.05.0235</v>
          </cell>
          <cell r="B3533" t="str">
            <v>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v>
          </cell>
          <cell r="C3533" t="str">
            <v>UN</v>
          </cell>
          <cell r="D3533">
            <v>532.70000000000005</v>
          </cell>
          <cell r="F3533" t="str">
            <v>PJ 09.05.0235</v>
          </cell>
          <cell r="G3533" t="str">
            <v>PLANTIO DE ARVORE DE 2,50M DE ALTURA, DE QUALQUER ESPECIE, EM LOGRADOURO PUBLICO, INCLUSIVE TRANSPORTE, ABERTURA DE COVA DE (1,20 X 1,50 X 1,00)M, TERRA ESTRUMADA, ESTACA DE MADEIRA (TUTOR), AMARRIO COM FITILHO E RETIRADA DO MATERIAL EXCEDENTE, EXCLUSIVE O FORNECIMENTO DA ARVORE, PLANTIO DE COBERTURA, TENTO, DEMOLICAO E RECOMPOSICAO DE PASSEIO. (DESONERADO)</v>
          </cell>
          <cell r="H3533" t="str">
            <v>UN</v>
          </cell>
          <cell r="I3533">
            <v>511.14</v>
          </cell>
        </row>
        <row r="3534">
          <cell r="A3534" t="str">
            <v>PJ 10.05.0240</v>
          </cell>
          <cell r="B3534" t="str">
            <v>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v>
          </cell>
          <cell r="C3534" t="str">
            <v>UN</v>
          </cell>
          <cell r="D3534">
            <v>571.96</v>
          </cell>
          <cell r="F3534" t="str">
            <v>PJ 09.05.0240</v>
          </cell>
          <cell r="G3534" t="str">
            <v>PLANTIO DE ARVORE DE 2,50M DE ALTURA, DE QUALQUER ESPECIE, EM LOGRADOURO PUBLICO, INCLUSIVE TRANSPORTE, ABERTURA DE COVA DE (1,30 X 1,50 X 1,00)M, TERRA ESTRUMADA, ESTACA DE MADEIRA (TUTOR), AMARRIO COM FITILHO E RETIRADA DO MATERIAL EXCEDENTE, EXCLUSIVE O FORNECIMENTO DA ARVORE, PLANTIO DE COBERTURA, TENTO, DEMOLICAO E RECOMPOSICAO DE PASSEIO. (DESONERADO)</v>
          </cell>
          <cell r="H3534" t="str">
            <v>UN</v>
          </cell>
          <cell r="I3534">
            <v>549.05999999999995</v>
          </cell>
        </row>
        <row r="3535">
          <cell r="A3535" t="str">
            <v>PJ 10.05.0245</v>
          </cell>
          <cell r="B3535" t="str">
            <v>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v>
          </cell>
          <cell r="C3535" t="str">
            <v>UN</v>
          </cell>
          <cell r="D3535">
            <v>611.23</v>
          </cell>
          <cell r="F3535" t="str">
            <v>PJ 09.05.0245</v>
          </cell>
          <cell r="G3535" t="str">
            <v>PLANTIO DE ARVORE DE 2,50M DE ALTURA, DE QUALQUER ESPECIE, EM LOGRADOURO PUBLICO, INCLUSIVE TRANSPORTE, ABERTURA DE COVA DE (1,40 X 1,50 X 1,00)M, TERRA ESTRUMADA, ESTACA DE MADEIRA (TUTOR), AMARRIO COM FITILHO E RETIRADA DO MATERIAL EXCEDENTE, EXCLUSIVE O FORNECIMENTO DA ARVORE, PLANTIO DE COBERTURA, TENTO, DEMOLICAO E RECOMPOSICAO DE PASSEIO. (DESONERADO)</v>
          </cell>
          <cell r="H3535" t="str">
            <v>UN</v>
          </cell>
          <cell r="I3535">
            <v>586.99</v>
          </cell>
        </row>
        <row r="3536">
          <cell r="A3536" t="str">
            <v>PJ 10.05.0255</v>
          </cell>
          <cell r="B3536" t="str">
            <v>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v>
          </cell>
          <cell r="C3536" t="str">
            <v>UN</v>
          </cell>
          <cell r="D3536">
            <v>650.5</v>
          </cell>
          <cell r="F3536" t="str">
            <v>PJ 09.05.0255</v>
          </cell>
          <cell r="G3536" t="str">
            <v>PLANTIO DE ARVORE DE 2,50M DE ALTURA, DE QUALQUER ESPECIE, EM LOGRADOURO PUBLICO, INCLUSIVE TRANSPORTE, ABERTURA DE COVA DE (1,50 X 1,50 X 1,00)M, TERRA ESTRUMADA, ESTACA DE MADEIRA (TUTOR), AMARRIO COM FITILHO E RETIRADA DO MATERIAL EXCEDENTE, EXCLUSIVE O FORNECIMENTO DA ARVORE, PLANTIO DE COBERTURA, TENTO, DEMOLICAO E RECOMPOSICAO DE PASSEIO. (DESONERADO)</v>
          </cell>
          <cell r="H3536" t="str">
            <v>UN</v>
          </cell>
          <cell r="I3536">
            <v>624.91999999999996</v>
          </cell>
        </row>
        <row r="3537">
          <cell r="A3537" t="str">
            <v>PJ 10.30.0100</v>
          </cell>
          <cell r="B3537" t="str">
            <v>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v>
          </cell>
          <cell r="C3537" t="str">
            <v>UN</v>
          </cell>
          <cell r="D3537">
            <v>25</v>
          </cell>
          <cell r="F3537" t="str">
            <v>PJ 09.30.0100</v>
          </cell>
          <cell r="G3537" t="str">
            <v>ESPÉCIES VEGETAIS COM ALTURA DE (0,30 A 2,00)M, TIPO ARBUSTO  DRACAENA MARGINATA (DRACENA DE MADAGASCAR), AGAVE ATTENUATA (AGAVE DRAGÃO), AGAVE ANGUSTIFOLIA (PITEIRA DO CARIBE), ARBUSTO CLUSIA ROSEA (CLUSIA), CORTADORIASELLOANA (PLUMA, CAPIM DOS PAMPAS), DRACAENA ARBOREA (DRACENA), EUGENIA SPRENGELII (MURTA), EUPHORBIA COTINIFOLIA (CARACASANA), PHILODENDRON GLORIOSUM (FILODENDRO GLORIOSO), PHILODENDRON UNDULATUM (GUAIMBÊ DA FOLHA ONDULADA), TIBOUCHINA GRANDIFOLIA (ORELHA DE ONÇA), YUCCA ELEPHANTIPES (IÚCA ELEFANTE) OU SIMILAR.  FORNECIMENTO.(DESONERADO)</v>
          </cell>
          <cell r="H3537" t="str">
            <v>UN</v>
          </cell>
          <cell r="I3537">
            <v>25</v>
          </cell>
        </row>
        <row r="3538">
          <cell r="A3538" t="str">
            <v>PJ 10.30.0300</v>
          </cell>
          <cell r="B3538" t="str">
            <v>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v>
          </cell>
          <cell r="C3538" t="str">
            <v>UN</v>
          </cell>
          <cell r="D3538">
            <v>18</v>
          </cell>
          <cell r="F3538" t="str">
            <v>PJ 09.30.0300</v>
          </cell>
          <cell r="G3538" t="str">
            <v>ESPÉCIES VEGETAIS COM ALTURA DE (0,40 A 2,00)M, TIPO ARBUSTO PHILODENDRON BIPINNATIFIDUM (BANANA DE MACACO), AGAVE AMERICANA (PITA AZUL), AGAVE AMERICANA MARGINATA (AGAVE), CODIAEUM VARIEGATUM (CRÓTON), COLOCASIA ESCULENTA (INHAME BRANCO), CORDIA LUTEA (CORDIA AMARELA), DRACAENA FRAGANS (COQUEIRO DE VÊNUS, PAU D'ÁGUA), LIGUSTRUM SINENSI (LIGUSTRO CHINES), MUSA COCCINEA (BANANEIRA FLORIDA, BANANEIRA VERMELHA), MYRTHUS COMMUNS (MURTA), NERIUM OLEANDER (ESPIRRADEIRA), PHILODENDRON SELLOUM (GUAIMBÊ), PHILODENDRON SPECIOSUM (FILODENDRO IMPERIAL), PHILODENDRON WILSONII (FILODENDRO), POLYSCIAS FRUTICOSA (ÁRVORE DA FELICIDADE), RHODODENDRON X SIMSII (AZALÉIA BELGA), SENNA ALATA (MARIA PRETA), STENOLOBIUM STANS/TECOMA STANS (IPÊ DE JARDIM) OU SIMILAR.  FORNECIMENTO.(DESONERADO)</v>
          </cell>
          <cell r="H3538" t="str">
            <v>UN</v>
          </cell>
          <cell r="I3538">
            <v>18</v>
          </cell>
        </row>
        <row r="3539">
          <cell r="A3539" t="str">
            <v>PJ 10.50.0500</v>
          </cell>
          <cell r="B3539" t="str">
            <v>ESPÉCIES VEGETAIS NATIVAS COM CAP (CIRCUNFERÊNCIA NA ALTURA DO PEITO) VARIANDO ENTRE 0,10M E 0,15M E ALTURA ENTRE 2,50M E 3,00M.  FORNECIMENTO.</v>
          </cell>
          <cell r="C3539" t="str">
            <v>UN</v>
          </cell>
          <cell r="D3539">
            <v>100</v>
          </cell>
          <cell r="F3539" t="str">
            <v>PJ 09.50.0500</v>
          </cell>
          <cell r="G3539" t="str">
            <v>ESPÉCIES VEGETAIS NATIVAS COM CAP (CIRCUNFERÊNCIA NA ALTURA DO PEITO) VARIANDO ENTRE 0,10M E 0,15M E ALTURA ENTRE 2,50M E 3,00M.  FORNECIMENTO.(DESONERADO)</v>
          </cell>
          <cell r="H3539" t="str">
            <v>UN</v>
          </cell>
          <cell r="I3539">
            <v>100</v>
          </cell>
        </row>
        <row r="3540">
          <cell r="A3540" t="str">
            <v>PJ 10.50.0550</v>
          </cell>
          <cell r="B3540" t="str">
            <v>ESPÉCIES VEGETAIS NATIVAS COM CAP (CIRCUNFERÊNCIA NA ALTURA DO PEITO) VARIANDO ENTRE 0,15M E 0,20M E ALTURA ENTRE 3,00M E 3,50M.  FORNECIMENTO.</v>
          </cell>
          <cell r="C3540" t="str">
            <v>UN</v>
          </cell>
          <cell r="D3540">
            <v>25</v>
          </cell>
          <cell r="F3540" t="str">
            <v>PJ 09.50.0550</v>
          </cell>
          <cell r="G3540" t="str">
            <v>ESPÉCIES VEGETAIS NATIVAS COM CAP (CIRCUNFERÊNCIA NA ALTURA DO PEITO) VARIANDO ENTRE 0,15M E 0,20M E ALTURA ENTRE 3,00M E 3,50M.  FORNECIMENTO.(DESONERADO)</v>
          </cell>
          <cell r="H3540" t="str">
            <v>UN</v>
          </cell>
          <cell r="I3540">
            <v>25</v>
          </cell>
        </row>
        <row r="3541">
          <cell r="A3541" t="str">
            <v>PJ 10.50.0600</v>
          </cell>
          <cell r="B3541" t="str">
            <v>ESPÉCIES VEGETAIS NATIVAS COM CAP (CIRCUNFERÊNCIA NA ALTURA DO PEITO) VARIANDO ENTRE 0,20M E 0,25M E ALTURA ENTRE 3,50M E 4,00M.  FORNECIMENTO.</v>
          </cell>
          <cell r="C3541" t="str">
            <v>UN</v>
          </cell>
          <cell r="D3541">
            <v>220</v>
          </cell>
          <cell r="F3541" t="str">
            <v>PJ 09.50.0600</v>
          </cell>
          <cell r="G3541" t="str">
            <v>ESPÉCIES VEGETAIS NATIVAS COM CAP (CIRCUNFERÊNCIA NA ALTURA DO PEITO) VARIANDO ENTRE 0,20M E 0,25M E ALTURA ENTRE 3,50M E 4,00M.  FORNECIMENTO.(DESONERADO)</v>
          </cell>
          <cell r="H3541" t="str">
            <v>UN</v>
          </cell>
          <cell r="I3541">
            <v>220</v>
          </cell>
        </row>
        <row r="3542">
          <cell r="A3542" t="str">
            <v>PJ 10.60.0100</v>
          </cell>
          <cell r="B3542" t="str">
            <v>ESPÉCIES VEGETAIS COM ALTURA DE (0,60 A 1,00)M, TIPO PALMEIRA PHOENIX ROEBELENII (TAMAREIRA ANÃ), COCCOTHRINAX SP (LEQUE-PRATEADA), ELAEIS GUINEENSIS (DENDEZEIRO), GAUSSIA MAYA (PALMEIRA MAIA) OU SIMILAR.  FORNECIMENTO.</v>
          </cell>
          <cell r="C3542" t="str">
            <v>UN</v>
          </cell>
          <cell r="D3542">
            <v>70</v>
          </cell>
          <cell r="F3542" t="str">
            <v>PJ 09.60.0100</v>
          </cell>
          <cell r="G3542" t="str">
            <v>ESPÉCIES VEGETAIS COM ALTURA DE (0,60 A 1,00)M, TIPO PALMEIRA PHOENIX ROEBELENII (TAMAREIRA ANÃ), COCCOTHRINAX SP (LEQUE-PRATEADA), ELAEIS GUINEENSIS (DENDEZEIRO), GAUSSIA MAYA (PALMEIRA MAIA) OU SIMILAR.  FORNECIMENTO.(DESONERADO)</v>
          </cell>
          <cell r="H3542" t="str">
            <v>UN</v>
          </cell>
          <cell r="I3542">
            <v>70</v>
          </cell>
        </row>
        <row r="3543">
          <cell r="A3543" t="str">
            <v>PJ 10.60.0151</v>
          </cell>
          <cell r="B3543" t="str">
            <v>ESPÉCIES VEGETAIS COM ALTURA DE (2,50 A 3,50)M, TIPO PALMEIRA SYAGRUS ROMANZOFFIANA (BABA-DE-BOI / GERIVÁ), AIPHANES CARYOTIFOLIA (PALMEIRA "SPINE"), LIVISTONIA CHINENSIS (LEQUE DA CHINA / FALSA LATÂNIA), RHAPIS EXCELSA (PALMEIRA RÁFIA), ROYSTONEA OLERACEA (PALMEIRA REAL) OU SIMILAR.  FORNECIMENTO.</v>
          </cell>
          <cell r="C3543" t="str">
            <v>UN</v>
          </cell>
          <cell r="D3543">
            <v>150</v>
          </cell>
          <cell r="F3543" t="str">
            <v>PJ 09.60.0151</v>
          </cell>
          <cell r="G3543" t="str">
            <v>ESPÉCIES VEGETAIS COM ALTURA DE (2,50 A 3,50)M, TIPO PALMEIRA SYAGRUS ROMANZOFFIANA (BABA-DE-BOI / GERIVÁ), AIPHANES CARYOTIFOLIA (PALMEIRA "SPINE"), LIVISTONIA CHINENSIS (LEQUE DA CHINA / FALSA LATÂNIA), RHAPIS EXCELSA (PALMEIRA RÁFIA), ROYSTONEA OLERACEA (PALMEIRA REAL) OU SIMILAR.  FORNECIMENTO.(DESONERADO)</v>
          </cell>
          <cell r="H3543" t="str">
            <v>UN</v>
          </cell>
          <cell r="I3543">
            <v>150</v>
          </cell>
        </row>
        <row r="3544">
          <cell r="A3544" t="str">
            <v>PJ 10.60.0152</v>
          </cell>
          <cell r="B3544" t="str">
            <v>ESPÉCIES VEGETAIS COM ALTURA DE (6,00 A 7,00)M TIPO PALMEIRA SYAGRUS ROMANZOFFIANA (BABA-DE-BOI / GERIVÁ); AIPHANES CARYOTIFOLIA (PALMEIRA "SPINE"); LIVISTONIA CHINENSIS (LEQUE DA CHINA / FALSA LATÂNIA); ROYSTONEA OLERACEA (PALMEIRA REAL) OU SIMILAR.  FORNECIMENTO.</v>
          </cell>
          <cell r="C3544" t="str">
            <v>UN</v>
          </cell>
          <cell r="D3544">
            <v>300</v>
          </cell>
          <cell r="F3544" t="str">
            <v>PJ 09.60.0152</v>
          </cell>
          <cell r="G3544" t="str">
            <v>ESPÉCIES VEGETAIS COM ALTURA DE (6,00 A 7,00)M TIPO PALMEIRA SYAGRUS ROMANZOFFIANA (BABA-DE-BOI / GERIVÁ); AIPHANES CARYOTIFOLIA (PALMEIRA "SPINE"); LIVISTONIA CHINENSIS (LEQUE DA CHINA / FALSA LATÂNIA); ROYSTONEA OLERACEA (PALMEIRA REAL) OU SIMILAR.  FORNECIMENTO.(DESONERADO)</v>
          </cell>
          <cell r="H3544" t="str">
            <v>UN</v>
          </cell>
          <cell r="I3544">
            <v>300</v>
          </cell>
        </row>
        <row r="3545">
          <cell r="A3545" t="str">
            <v>PJ 15.05.0040</v>
          </cell>
          <cell r="B3545" t="str">
            <v>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v>
          </cell>
          <cell r="C3545" t="str">
            <v>M</v>
          </cell>
          <cell r="D3545">
            <v>123.01</v>
          </cell>
          <cell r="F3545" t="str">
            <v>PJ 14.05.0040</v>
          </cell>
          <cell r="G3545" t="str">
            <v>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COLOCAÇÃO.(DESONERADO)</v>
          </cell>
          <cell r="H3545" t="str">
            <v>M</v>
          </cell>
          <cell r="I3545">
            <v>115.34</v>
          </cell>
        </row>
        <row r="3546">
          <cell r="A3546" t="str">
            <v>PJ 15.05.0044</v>
          </cell>
          <cell r="B3546" t="str">
            <v>CERCA PROTETORA DE JARDIM COM 18CM DE ALTURA, EM BARRA CHATA DE AÇO ASTM 588 DE (3" X 1/4"), COM MONTANTES DO MESMO MATERIAL, DISTANCIADOS DE 1,00M, CHUMBADOS EM BLOCO DE CONCRETO, INCLUSIVE ESCAVAÇÃO, REATERRO, CARGA, DESCARGA E TRANSPORTE.</v>
          </cell>
          <cell r="C3546" t="str">
            <v>M</v>
          </cell>
          <cell r="D3546">
            <v>185.02</v>
          </cell>
          <cell r="F3546" t="str">
            <v>PJ 14.05.0044</v>
          </cell>
          <cell r="G3546" t="str">
            <v>CERCA PROTETORA DE JARDIM COM 18CM DE ALTURA, EM BARRA CHATA DE AÇO ASTM 588 DE (3" X 1/4"), COM MONTANTES DO MESMO MATERIAL, DISTANCIADOS DE 1,00M, CHUMBADOS EM BLOCO DE CONCRETO, INCLUSIVE ESCAVAÇÃO, REATERRO, CARGA, DESCARGA E TRANSPORTE.(DESONERADO)</v>
          </cell>
          <cell r="H3546" t="str">
            <v>M</v>
          </cell>
          <cell r="I3546">
            <v>177.98</v>
          </cell>
        </row>
        <row r="3547">
          <cell r="A3547" t="str">
            <v>PJ 15.05.0050</v>
          </cell>
          <cell r="B3547" t="str">
            <v>CERCA PROTETORA DE JARDIM, TIPO CAPELINHA, EM MÓDULOS DE 1,20M.  FORNECIMENTO E COLOCAÇÃO.</v>
          </cell>
          <cell r="C3547" t="str">
            <v>UN</v>
          </cell>
          <cell r="D3547">
            <v>167.04</v>
          </cell>
          <cell r="F3547" t="str">
            <v>PJ 14.05.0050</v>
          </cell>
          <cell r="G3547" t="str">
            <v>CERCA PROTETORA DE JARDIM, TIPO CAPELINHA, EM MÓDULOS DE 1,20M.  FORNECIMENTO E COLOCAÇÃO.(DESONERADO)</v>
          </cell>
          <cell r="H3547" t="str">
            <v>UN</v>
          </cell>
          <cell r="I3547">
            <v>154.22</v>
          </cell>
        </row>
        <row r="3548">
          <cell r="A3548" t="str">
            <v>PJ 15.05.0053</v>
          </cell>
          <cell r="B3548" t="str">
            <v>CERCA PROTETORA PARA JARDIM, EM TELA EM CHAPA DE METAL EXPANDIDO, MALHA DE (8"X3"), CHAPA DE 3/16", INCLUSIVE PINTURA.  FORNECIMENTO E COLOCAÇÃO.</v>
          </cell>
          <cell r="C3548" t="str">
            <v>M2</v>
          </cell>
          <cell r="D3548">
            <v>324.69</v>
          </cell>
          <cell r="F3548" t="str">
            <v>PJ 14.05.0053</v>
          </cell>
          <cell r="G3548" t="str">
            <v>CERCA PROTETORA PARA JARDIM, EM TELA EM CHAPA DE METAL EXPANDIDO, MALHA DE (8"X3"), CHAPA DE 3/16", INCLUSIVE PINTURA.  FORNECIMENTO E COLOCAÇÃO.(DESONERADO)</v>
          </cell>
          <cell r="H3548" t="str">
            <v>M2</v>
          </cell>
          <cell r="I3548">
            <v>315.33</v>
          </cell>
        </row>
        <row r="3549">
          <cell r="A3549" t="str">
            <v>PJ 15.05.0059</v>
          </cell>
          <cell r="B3549" t="str">
            <v>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v>
          </cell>
          <cell r="C3549" t="str">
            <v>M</v>
          </cell>
          <cell r="D3549">
            <v>210.66</v>
          </cell>
          <cell r="F3549" t="str">
            <v>PJ 14.05.0059</v>
          </cell>
          <cell r="G3549" t="str">
            <v>CERCA PROTETORA DE JARDIM COM 30CM DE ALTURA, EM TELA EM CHAPA DE METAL EXPANDIDO, MALHA DE (8"X3"), CHAPA DE 3/16", SOLDADA EM TUBO DE AÇO GALVANIZADO COM DIÂMETRO INTERNO DE 2", CHUMBADOS EM BLOCOS DE CONCRETO A CADA 80CM, INCLUSIVE ESCAVAÇÃO, REATERRO, CARGA, DESCARGA, TRANSPORTE E PINTURA.  FORNECIMENTO E COLOCAÇÃO.(DESONERADO)</v>
          </cell>
          <cell r="H3549" t="str">
            <v>M</v>
          </cell>
          <cell r="I3549">
            <v>201.94</v>
          </cell>
        </row>
        <row r="3550">
          <cell r="A3550" t="str">
            <v>PJ 15.05.0100</v>
          </cell>
          <cell r="B3550" t="str">
            <v>GUARDA-CORPO EM TORAS DE MADEIRA DE REFLORESTAMENTO E ENTRELAÇADO COM CORDA SIZAL.  FORNECIMENTO E COLOCAÇÃO.</v>
          </cell>
          <cell r="C3550" t="str">
            <v>UN</v>
          </cell>
          <cell r="D3550">
            <v>44.72</v>
          </cell>
          <cell r="F3550" t="str">
            <v>PJ 14.05.0100</v>
          </cell>
          <cell r="G3550" t="str">
            <v>GUARDA-CORPO EM TORAS DE MADEIRA DE REFLORESTAMENTO E ENTRELAÇADO COM CORDA SIZAL.  FORNECIMENTO E COLOCAÇÃO.(DESONERADO)</v>
          </cell>
          <cell r="H3550" t="str">
            <v>UN</v>
          </cell>
          <cell r="I3550">
            <v>41.58</v>
          </cell>
        </row>
        <row r="3551">
          <cell r="A3551" t="str">
            <v>PJ 15.05.0110</v>
          </cell>
          <cell r="B3551" t="str">
            <v>LIMITADOR DE GRAMA EM POLIETILENO - LINHA BORDA.  FORNECIMENTO E COLOCAÇÃO.</v>
          </cell>
          <cell r="C3551" t="str">
            <v>M</v>
          </cell>
          <cell r="D3551">
            <v>8.31</v>
          </cell>
          <cell r="F3551" t="str">
            <v>PJ 14.05.0110</v>
          </cell>
          <cell r="G3551" t="str">
            <v>LIMITADOR DE GRAMA EM POLIETILENO - LINHA BORDA.  FORNECIMENTO E COLOCAÇÃO.(DESONERADO)</v>
          </cell>
          <cell r="H3551" t="str">
            <v>M</v>
          </cell>
          <cell r="I3551">
            <v>7.73</v>
          </cell>
        </row>
        <row r="3552">
          <cell r="A3552" t="str">
            <v>PJ 15.05.0113</v>
          </cell>
          <cell r="B3552" t="str">
            <v>LIMITADOR DE GRAMA EM POLIETILENO - LINHA PLANA.  FORNECIMENTO E COLOCAÇÃO</v>
          </cell>
          <cell r="C3552" t="str">
            <v>M</v>
          </cell>
          <cell r="D3552">
            <v>10.6</v>
          </cell>
          <cell r="F3552" t="str">
            <v>PJ 14.05.0113</v>
          </cell>
          <cell r="G3552" t="str">
            <v>LIMITADOR DE GRAMA EM POLIETILENO - LINHA PLANA.  FORNECIMENTO E COLOCAÇÃO.(DESONERADO)</v>
          </cell>
          <cell r="H3552" t="str">
            <v>M</v>
          </cell>
          <cell r="I3552">
            <v>10.02</v>
          </cell>
        </row>
        <row r="3553">
          <cell r="A3553" t="str">
            <v>PJ 15.05.0125</v>
          </cell>
          <cell r="B3553" t="str">
            <v>MOIRÃO EM MADEIRA DE REFLORESTAMENTO, PARA SUSTENTAÇÃO DE RETENTORES EM ÁREA DE MANGUEZAL, COM SEÇÃO DE DIÂMETRO DE 15CM, ALTURA LIVRE MÉDIA DE 2,00M, ENTERRADO A 1,00M DE PROFUNDIDADE, INCLUINDO ESCAVAÇÃO MANUAL DE COVA.  FORNECIMENTO E COLOCAÇÃO.</v>
          </cell>
          <cell r="C3553" t="str">
            <v>UN</v>
          </cell>
          <cell r="D3553">
            <v>69.56</v>
          </cell>
          <cell r="F3553" t="str">
            <v>PJ 14.05.0125</v>
          </cell>
          <cell r="G3553" t="str">
            <v>MOIRÃO EM MADEIRA DE REFLORESTAMENTO, PARA SUSTENTAÇÃO DE RETENTORES EM ÁREA DE MANGUEZAL, COM SEÇÃO DE DIÂMETRO DE 15CM, ALTURA LIVRE MÉDIA DE 2,00M, ENTERRADO A 1,00M DE PROFUNDIDADE, INCLUINDO ESCAVAÇÃO MANUAL DE COVA.  FORNECIMENTO E COLOCAÇÃO.(DESONERADO)</v>
          </cell>
          <cell r="H3553" t="str">
            <v>UN</v>
          </cell>
          <cell r="I3553">
            <v>65.489999999999995</v>
          </cell>
        </row>
        <row r="3554">
          <cell r="A3554" t="str">
            <v>PJ 15.05.0150</v>
          </cell>
          <cell r="B3554" t="str">
            <v>PROTETOR DE ARVORE EM FERRO DE 3/8", CIRCULAR COM DIÂMETRO DE 30CM, ALTURA DE 2M, BASE EM CONCRETO, ENGASTADO NO SOLO DE 50CM, INCLUSIVE PINTURA A ÓLEO.  FORNECIMENTO E COLOCAÇÃO.</v>
          </cell>
          <cell r="C3554" t="str">
            <v>UN</v>
          </cell>
          <cell r="D3554">
            <v>103.45</v>
          </cell>
          <cell r="F3554" t="str">
            <v>PJ 14.05.0150</v>
          </cell>
          <cell r="G3554" t="str">
            <v>PROTETOR DE ARVORE EM FERRO DE 3/8", CIRCULAR COM DIÂMETRO DE 30CM, ALTURA DE 2M, BASE EM CONCRETO, ENGASTADO NO SOLO DE 50CM, INCLUSIVE PINTURA A ÓLEO.  FORNECIMENTO E COLOCAÇÃO.(DESONERADO)</v>
          </cell>
          <cell r="H3554" t="str">
            <v>UN</v>
          </cell>
          <cell r="I3554">
            <v>98.59</v>
          </cell>
        </row>
        <row r="3555">
          <cell r="A3555" t="str">
            <v>PJ 15.05.0153</v>
          </cell>
          <cell r="B3555" t="str">
            <v>PROTETOR DE ARVORE EM FERRO DE 3/8", CIRCULAR COM DIÂMETRO DE 40CM, ALTURA DE 2M, BASE EM CONCRETO, ENGASTADO NO SOLO DE 50CM, INCLUSIVE PINTURA A ÓLEO.  FORNECIMENTO E COLOCAÇÃO.</v>
          </cell>
          <cell r="C3555" t="str">
            <v>UN</v>
          </cell>
          <cell r="D3555">
            <v>134.66</v>
          </cell>
          <cell r="F3555" t="str">
            <v>PJ 14.05.0153</v>
          </cell>
          <cell r="G3555" t="str">
            <v>PROTETOR DE ARVORE EM FERRO DE 3/8", CIRCULAR COM DIÂMETRO DE 40CM, ALTURA DE 2M, BASE EM CONCRETO, ENGASTADO NO SOLO DE 50CM, INCLUSIVE PINTURA A ÓLEO.  FORNECIMENTO E COLOCAÇÃO.(DESONERADO)</v>
          </cell>
          <cell r="H3555" t="str">
            <v>UN</v>
          </cell>
          <cell r="I3555">
            <v>128.65</v>
          </cell>
        </row>
        <row r="3556">
          <cell r="A3556" t="str">
            <v>PJ 15.05.0160</v>
          </cell>
          <cell r="B3556" t="str">
            <v>PROTETOR (GOLA) DE ÁRVORE EM FERRO FUNDIDO NODULAR, NAS DIMENSÕES DE (1,00X1,00X0,60)M.  FORNECIMENTO.</v>
          </cell>
          <cell r="C3556" t="str">
            <v>UN</v>
          </cell>
          <cell r="D3556">
            <v>803.16</v>
          </cell>
          <cell r="F3556" t="str">
            <v>PJ 14.05.0160</v>
          </cell>
          <cell r="G3556" t="str">
            <v>PROTETOR (GOLA) DE ÁRVORE EM FERRO FUNDIDO NODULAR, NAS DIMENSÕES DE (1,00X1,00X0,60)M.  FORNECIMENTO.(DESONERADO)</v>
          </cell>
          <cell r="H3556" t="str">
            <v>UN</v>
          </cell>
          <cell r="I3556">
            <v>803.16</v>
          </cell>
        </row>
        <row r="3557">
          <cell r="A3557" t="str">
            <v>PJ 15.05.0166</v>
          </cell>
          <cell r="B3557" t="str">
            <v>PROTETOR (GOLA) DE ÁRVORE EM FERRO FUNDIDO NODULAR, NAS DIMENSÕES DE (1,28X1,28X0,90)M.  FORNECIMENTO.</v>
          </cell>
          <cell r="C3557" t="str">
            <v>UN</v>
          </cell>
          <cell r="D3557">
            <v>1358</v>
          </cell>
          <cell r="F3557" t="str">
            <v>PJ 14.05.0166</v>
          </cell>
          <cell r="G3557" t="str">
            <v>PROTETOR (GOLA) DE ÁRVORE EM FERRO FUNDIDO NODULAR, NAS DIMENSÕES DE (1,28X1,28X0,90)M.  FORNECIMENTO.(DESONERADO)</v>
          </cell>
          <cell r="H3557" t="str">
            <v>UN</v>
          </cell>
          <cell r="I3557">
            <v>1358</v>
          </cell>
        </row>
        <row r="3558">
          <cell r="A3558" t="str">
            <v>PJ 15.05.0200</v>
          </cell>
          <cell r="B3558" t="str">
            <v>PROTETOR DE CANTEIRO EM TUBOS DE AÇO GALVANIZADO (EXTERNA E INTERNAMENTE), COM (1,20X0,30)M, FORMADO POR 2 TUBOS DE 3" E ESPESSURA DE PAREDE DE 1/8" NA VERTICAL E 1 TUBO DE 1 1/2" NA HORIZONTAL, FIXADOS POR ENCAIXE, COM TRATAMENTO ANTICORROSIVO E PINTURA.  FORNECIMENTO E COLOCAÇÃO.</v>
          </cell>
          <cell r="C3558" t="str">
            <v>MOD</v>
          </cell>
          <cell r="D3558">
            <v>711.75</v>
          </cell>
          <cell r="F3558" t="str">
            <v>PJ 14.05.0200</v>
          </cell>
          <cell r="G3558" t="str">
            <v>PROTETOR DE CANTEIRO EM TUBOS DE AÇO GALVANIZADO (EXTERNA E INTERNAMENTE), COM (1,20X0,30)M, FORMADO POR 2 TUBOS DE 3" E ESPESSURA DE PAREDE DE 1/8" NA VERTICAL E 1 TUBO DE 1 1/2" NA HORIZONTAL, FIXADOS POR ENCAIXE, COM TRATAMENTO ANTICORROSIVO E PINTURA.  FORNECIMENTO E COLOCAÇÃO.(DESONERADO)</v>
          </cell>
          <cell r="H3558" t="str">
            <v>MOD</v>
          </cell>
          <cell r="I3558">
            <v>662.65</v>
          </cell>
        </row>
        <row r="3559">
          <cell r="A3559" t="str">
            <v>PJ 15.05.0700</v>
          </cell>
          <cell r="B3559" t="str">
            <v>RETENTOR FLUTUANTE PARA PROTEÇÃO DE MANGUEZAL. CONFECÇÃO E INSTALAÇÃO.</v>
          </cell>
          <cell r="C3559" t="str">
            <v>M</v>
          </cell>
          <cell r="D3559">
            <v>85.55</v>
          </cell>
          <cell r="F3559" t="str">
            <v>PJ 14.05.0700</v>
          </cell>
          <cell r="G3559" t="str">
            <v>RETENTOR FLUTUANTE PARA PROTEÇÃO DE MANGUEZAL. CONFECÇÃO E INSTALAÇÃO.(DESONERADO)</v>
          </cell>
          <cell r="H3559" t="str">
            <v>M</v>
          </cell>
          <cell r="I3559">
            <v>76.36</v>
          </cell>
        </row>
        <row r="3560">
          <cell r="A3560" t="str">
            <v>PJ 15.10.0030</v>
          </cell>
          <cell r="B3560" t="str">
            <v>TELA DE ARAME GALVANIZADO Nº 14, COM MALHA LOSANGULAR DE 1/2".  FORNECIMENTO.</v>
          </cell>
          <cell r="C3560" t="str">
            <v>M2</v>
          </cell>
          <cell r="D3560">
            <v>192.51</v>
          </cell>
          <cell r="F3560" t="str">
            <v>PJ 14.10.0030</v>
          </cell>
          <cell r="G3560" t="str">
            <v>TELA DE ARAME GALVANIZADO Nº 14, COM MALHA LOSANGULAR DE 1/2".  FORNECIMENTO.(DESONERADO)</v>
          </cell>
          <cell r="H3560" t="str">
            <v>M2</v>
          </cell>
          <cell r="I3560">
            <v>192.51</v>
          </cell>
        </row>
        <row r="3561">
          <cell r="A3561" t="str">
            <v>PJ 15.10.0050</v>
          </cell>
          <cell r="B3561" t="str">
            <v>TELA DE ARAME GALVANIZADO Nº 12, COM MALHA LOSANGULAR DE 1".  FORNECIMENTO.</v>
          </cell>
          <cell r="C3561" t="str">
            <v>M2</v>
          </cell>
          <cell r="D3561">
            <v>108.86</v>
          </cell>
          <cell r="F3561" t="str">
            <v>PJ 14.10.0050</v>
          </cell>
          <cell r="G3561" t="str">
            <v>TELA DE ARAME GALVANIZADO Nº 12, COM MALHA LOSANGULAR DE 1".  FORNECIMENTO.(DESONERADO)</v>
          </cell>
          <cell r="H3561" t="str">
            <v>M2</v>
          </cell>
          <cell r="I3561">
            <v>108.86</v>
          </cell>
        </row>
        <row r="3562">
          <cell r="A3562" t="str">
            <v>PJ 15.10.0100</v>
          </cell>
          <cell r="B3562" t="str">
            <v>TELA DE ARAME GALVANIZADO Nº 08, COM MALHA LOSANGULAR DE 1 1/2".  FORNECIMENTO.</v>
          </cell>
          <cell r="C3562" t="str">
            <v>M2</v>
          </cell>
          <cell r="D3562">
            <v>250.14</v>
          </cell>
          <cell r="F3562" t="str">
            <v>PJ 14.10.0100</v>
          </cell>
          <cell r="G3562" t="str">
            <v>TELA DE ARAME GALVANIZADO Nº 08, COM MALHA LOSANGULAR DE 1 1/2".  FORNECIMENTO.(DESONERADO)</v>
          </cell>
          <cell r="H3562" t="str">
            <v>M2</v>
          </cell>
          <cell r="I3562">
            <v>250.14</v>
          </cell>
        </row>
        <row r="3563">
          <cell r="A3563" t="str">
            <v>PJ 15.10.0103</v>
          </cell>
          <cell r="B3563" t="str">
            <v>TELA DE ARAME GALVANIZADO Nº 08, COM MALHA LOSANGULAR DE 1 1/2", SOLDADA EM QUADRO DE FERRO.  COLOCAÇÃO.</v>
          </cell>
          <cell r="C3563" t="str">
            <v>M2</v>
          </cell>
          <cell r="D3563">
            <v>38.229999999999997</v>
          </cell>
          <cell r="F3563" t="str">
            <v>PJ 14.10.0103</v>
          </cell>
          <cell r="G3563" t="str">
            <v>TELA DE ARAME GALVANIZADO Nº 08, COM MALHA LOSANGULAR DE 1 1/2", SOLDADA EM QUADRO DE FERRO.  COLOCAÇÃO.(DESONERADO)</v>
          </cell>
          <cell r="H3563" t="str">
            <v>M2</v>
          </cell>
          <cell r="I3563">
            <v>32.909999999999997</v>
          </cell>
        </row>
        <row r="3564">
          <cell r="A3564" t="str">
            <v>PJ 15.10.0150</v>
          </cell>
          <cell r="B3564" t="str">
            <v>TELA DE ARAME GALVANIZADO Nº 08, COM MALHA QUADRADA (FIOS ONDULADOS) DE (2 X 2)CM.  FORNECIMENTO.</v>
          </cell>
          <cell r="C3564" t="str">
            <v>M2</v>
          </cell>
          <cell r="D3564">
            <v>275.89</v>
          </cell>
          <cell r="F3564" t="str">
            <v>PJ 14.10.0150</v>
          </cell>
          <cell r="G3564" t="str">
            <v>TELA DE ARAME GALVANIZADO Nº 08, COM MALHA QUADRADA (FIOS ONDULADOS) DE (2 X 2)CM.  FORNECIMENTO.(DESONERADO)</v>
          </cell>
          <cell r="H3564" t="str">
            <v>M2</v>
          </cell>
          <cell r="I3564">
            <v>275.89</v>
          </cell>
        </row>
        <row r="3565">
          <cell r="A3565" t="str">
            <v>PJ 15.10.0200</v>
          </cell>
          <cell r="B3565" t="str">
            <v>TELA DE ARAME GALVANIZADO Nº 12, COM MALHA LOSANGULAR DE 5CM.  FORNECIMENTO.</v>
          </cell>
          <cell r="C3565" t="str">
            <v>M2</v>
          </cell>
          <cell r="D3565">
            <v>50.4</v>
          </cell>
          <cell r="F3565" t="str">
            <v>PJ 14.10.0200</v>
          </cell>
          <cell r="G3565" t="str">
            <v>TELA DE ARAME GALVANIZADO Nº 12, COM MALHA LOSANGULAR DE 5CM.  FORNECIMENTO.(DESONERADO)</v>
          </cell>
          <cell r="H3565" t="str">
            <v>M2</v>
          </cell>
          <cell r="I3565">
            <v>50.4</v>
          </cell>
        </row>
        <row r="3566">
          <cell r="A3566" t="str">
            <v>PJ 15.10.0203</v>
          </cell>
          <cell r="B3566" t="str">
            <v>TELA DE ARAME GALVANIZADO Nº 12, COM MALHA LOSANGULAR DE 5CM, FIXADA COM ARAME GALVANIZADO Nº 12, À ARMAÇÃO TUBULAR DE FERRO GALVANIZADO (EXCLUSIVE ESTA).  FORNECIMENTO E COLOCAÇÃO.</v>
          </cell>
          <cell r="C3566" t="str">
            <v>M2</v>
          </cell>
          <cell r="D3566">
            <v>94.33</v>
          </cell>
          <cell r="F3566" t="str">
            <v>PJ 14.10.0203</v>
          </cell>
          <cell r="G3566" t="str">
            <v>TELA DE ARAME GALVANIZADO Nº 12, COM MALHA LOSANGULAR DE 5CM, FIXADA COM ARAME GALVANIZADO Nº 12, À ARMAÇÃO TUBULAR DE FERRO GALVANIZADO (EXCLUSIVE ESTA).  FORNECIMENTO E COLOCAÇÃO.(DESONERADO)</v>
          </cell>
          <cell r="H3566" t="str">
            <v>M2</v>
          </cell>
          <cell r="I3566">
            <v>91.45</v>
          </cell>
        </row>
        <row r="3567">
          <cell r="A3567" t="str">
            <v>PJ 15.10.0500</v>
          </cell>
          <cell r="B3567" t="str">
            <v>TELA DE ARAME GALVANIZADO N° 12, REVESTIDO DE PVC, COM MALHA LOSANGULAR DE 5CM, FIXADA COM ARAME GALVANIZADO Nº 12, À ARMAÇÃO TUBULAR DE FERRO GALVANIZADO (EXCLUSIVE ESTA). FORNECIMENTO E COLOCAÇÃO.</v>
          </cell>
          <cell r="C3567" t="str">
            <v>M2</v>
          </cell>
          <cell r="D3567">
            <v>139.71</v>
          </cell>
          <cell r="F3567" t="str">
            <v>PJ 14.10.0500</v>
          </cell>
          <cell r="G3567" t="str">
            <v>TELA DE ARAME GALVANIZADO N° 12, REVESTIDO DE PVC, COM MALHA LOSANGULAR DE 5CM, FIXADA COM ARAME GALVANIZADO Nº 12, À ARMAÇÃO TUBULAR DE FERRO GALVANIZADO (EXCLUSIVE ESTA). FORNECIMENTO E COLOCAÇÃO.(DESONERADO)</v>
          </cell>
          <cell r="H3567" t="str">
            <v>M2</v>
          </cell>
          <cell r="I3567">
            <v>136.83000000000001</v>
          </cell>
        </row>
        <row r="3568">
          <cell r="A3568" t="str">
            <v>PJ 15.10.0900</v>
          </cell>
          <cell r="B3568" t="str">
            <v>TELA EM POLIETILENO DE ALTA DENSIDADE, 100% VIRGEM, COM MALHA DE (5X5)CM, COM RESISTÊNCIA A TRAÇÃO DE 500KGF.  FORNECIMENTO E COLOCAÇÃO.</v>
          </cell>
          <cell r="C3568" t="str">
            <v>M2</v>
          </cell>
          <cell r="D3568">
            <v>36.090000000000003</v>
          </cell>
          <cell r="F3568" t="str">
            <v>PJ 14.10.0900</v>
          </cell>
          <cell r="G3568" t="str">
            <v>TELA EM POLIETILENO DE ALTA DENSIDADE, 100% VIRGEM, COM MALHA DE (5X5)CM, COM RESISTÊNCIA A TRAÇÃO DE 500KGF.  FORNECIMENTO E COLOCAÇÃO.(DESONERADO)</v>
          </cell>
          <cell r="H3568" t="str">
            <v>M2</v>
          </cell>
          <cell r="I3568">
            <v>34.44</v>
          </cell>
        </row>
        <row r="3569">
          <cell r="A3569" t="str">
            <v>PJ 15.15.0050</v>
          </cell>
          <cell r="B3569" t="str">
            <v>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v>
          </cell>
          <cell r="C3569" t="str">
            <v>M2</v>
          </cell>
          <cell r="D3569">
            <v>237.13</v>
          </cell>
          <cell r="F3569" t="str">
            <v>PJ 14.15.0050</v>
          </cell>
          <cell r="G3569" t="str">
            <v>ALAMBRADO COM ATÉ 2M DE ALTURA, COM TELA DE ARAME GALVANIZADO Nº 12, MALHA QUADRADA DE 1", FORMANDO QUADROS CONTORNADOS DE CANTONEIRA DE (3/4"X3/4"X1/8"), FIXADOS EM MONTANTES DE TUBOS GALVANIZADOS (EXTERNA E INTERNAMENTE) DE 2" E ESPESSURA DE PAREDE DE 1/8" COM CARAPUÇAS DE FECHAMENTO SUPERIOR, ESPAÇADOS A CADA 2,50M E CHUMBADOS NO SOLO, EXCLUSIVE A BASE DE FIXAÇÃO.  FORNECIMENTO E COLOCAÇÃO.(DESONERADO)</v>
          </cell>
          <cell r="H3569" t="str">
            <v>M2</v>
          </cell>
          <cell r="I3569">
            <v>226.64</v>
          </cell>
        </row>
        <row r="3570">
          <cell r="A3570" t="str">
            <v>PJ 15.15.0099</v>
          </cell>
          <cell r="B3570" t="str">
            <v>ALAMBRADO COM 3,0M DE ALTURA, EM TELA DE ARAME GALVANIZADO REVESTIDO DE PVC NO 12, MALHA LOSANGO DE 5CM, FIXADA EM TUBOS DE FERRO GALVANIZADO (EXTERNA E INTERNAMENTE) COM DIÂMETRO INTERNO DE 2 1/2" E ESPESSURA DE PAREDE DE 1/8", EM MÓDULOS DE (3,00X1,50)M, CHUMBADOS EM BLOCOS DE CONCRETO, INCLUSIVE ESCAVAÇÃO, REATERRO, CARGA, DESCARGA, TRANSPORTE E PINTURA DOS TUBOS, COM 2 DEMÃOS DE ACABAMENTO. FORNECIMENTO E COLOCAÇÃO.</v>
          </cell>
          <cell r="C3570" t="str">
            <v>M2</v>
          </cell>
          <cell r="D3570">
            <v>363.4</v>
          </cell>
          <cell r="F3570" t="str">
            <v>PJ 14.15.0099</v>
          </cell>
          <cell r="G3570" t="str">
            <v>ALAMBRADO COM 3,0M DE ALTURA, EM TELA DE ARAME GALVANIZADO REVESTIDO DE PVC NO 12, MALHA LOSANGO DE 5CM, FIXADA EM TUBOS DE FERRO GALVANIZADO (EXTERNA E INTERNAMENTE) COM DIÂMETRO INTERNO DE 2 1/2" E ESPESSURA DE PAREDE DE 1/8", EM MÓDULOS DE (3,00X1,50)M, CHUMBADOS EM BLOCOS DE CONCRETO, INCLUSIVE ESCAVAÇÃO, REATERRO, CARGA, DESCARGA, TRANSPORTE E PINTURA DOS TUBOS, COM 2 DEMÃOS DE ACABAMENTO. FORNECIMENTO E COLOCAÇÃO. (DESONERADO)</v>
          </cell>
          <cell r="H3570" t="str">
            <v>M2</v>
          </cell>
          <cell r="I3570">
            <v>354.48</v>
          </cell>
        </row>
        <row r="3571">
          <cell r="A3571" t="str">
            <v>PJ 15.15.0100</v>
          </cell>
          <cell r="B3571" t="str">
            <v>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v>
          </cell>
          <cell r="C3571" t="str">
            <v>M2</v>
          </cell>
          <cell r="D3571">
            <v>301.35000000000002</v>
          </cell>
          <cell r="F3571" t="str">
            <v>PJ 14.15.0100</v>
          </cell>
          <cell r="G3571" t="str">
            <v>ALAMBRADO COM 3,0M DE ALTURA, EM TELA DE ARAME GALVANIZADO Nº 12, MALHA LOSANGO DE 5CM, FIXADA EM TUBOS DE FERRO GALVANIZADO (EXTERNA E INTERNAMENTE) DE DIÂMETRO INTERNO DE 2" E ESPESSURA DE PAREDE DE 1/8", EM MODULOS DE (3,00X1,50)M, CHUMBADOS EM BLOCOS DE CONCRETO, INCLUSIVE ESCAVAÇÃO, REATERRO, CARGA, DESCARGA, TRANSPORTE E PINTURA DOS TUBOS, COM 2 DEMÃOS DE ACABAMENTO.  FORNECIMENTO E COLOCAÇÃO.(DESONERADO)</v>
          </cell>
          <cell r="H3571" t="str">
            <v>M2</v>
          </cell>
          <cell r="I3571">
            <v>292.75</v>
          </cell>
        </row>
        <row r="3572">
          <cell r="A3572" t="str">
            <v>PJ 15.15.0101</v>
          </cell>
          <cell r="B3572" t="str">
            <v>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v>
          </cell>
          <cell r="C3572" t="str">
            <v>M2</v>
          </cell>
          <cell r="D3572">
            <v>318.02</v>
          </cell>
          <cell r="F3572" t="str">
            <v>PJ 14.15.0101</v>
          </cell>
          <cell r="G3572" t="str">
            <v>ALAMBRADO COM 3,0M DE ALTURA, EM TELA DE ARAME GALVANIZADO Nº 12, MALHA LOSANGO DE 5CM, FIXADA EM TUBOS DE FERRO GALVANIZADO (EXTERNA E INTERNAMENTE) COM DIÂMETRO INTERNO DE 2 1/2" E ESPESSURA DE PAREDE DE 1/8", EM MODULOS DE (3,00X1,50)M, CHUMBADOS EM BLOCOS DE CONCRETO, INCLUSIVE ESCAVAÇÃO, REATERRO, CARGA, DESCARGA, TRANSPORTE E PINTURA DOS TUBOS, COM 2 DEMÃOS DE ACABAMENTO.  FORNECIMENTO E COLOCAÇÃO.(DESONERADO)</v>
          </cell>
          <cell r="H3572" t="str">
            <v>M2</v>
          </cell>
          <cell r="I3572">
            <v>309.10000000000002</v>
          </cell>
        </row>
        <row r="3573">
          <cell r="A3573" t="str">
            <v>PJ 15.15.0102</v>
          </cell>
          <cell r="B3573" t="str">
            <v>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v>
          </cell>
          <cell r="C3573" t="str">
            <v>M2</v>
          </cell>
          <cell r="D3573">
            <v>345.05</v>
          </cell>
          <cell r="F3573" t="str">
            <v>PJ 14.15.0102</v>
          </cell>
          <cell r="G3573" t="str">
            <v>ALAMBRADO COM 3,0M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v>
          </cell>
          <cell r="H3573" t="str">
            <v>M2</v>
          </cell>
          <cell r="I3573">
            <v>336.07</v>
          </cell>
        </row>
        <row r="3574">
          <cell r="A3574" t="str">
            <v>PJ 15.15.0103</v>
          </cell>
          <cell r="B3574" t="str">
            <v>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v>
          </cell>
          <cell r="C3574" t="str">
            <v>M2</v>
          </cell>
          <cell r="D3574">
            <v>335.3</v>
          </cell>
          <cell r="F3574" t="str">
            <v>PJ 14.15.0103</v>
          </cell>
          <cell r="G3574" t="str">
            <v>ALAMBRADO COM 4,5M DE ALTURA, EM TELA DE ARAME GALVANIZADO Nº 12, MALHA LOSANGO DE 5CM, FIXADA EM TUBOS DE FERRO GALVANIZADO (EXTERNA E INTERNAMENTE) COM DIÂMETRO INTERNO DE 2" E ESPESSURA DE PAREDE DE 1/8", EM MODULOS DE (3,00X1,50)M, CHUMBADOS EM BLOCOS DE CONCRETO, INCLUSIVE ESCAVAÇÃO, REATERRO, CARGA, DESCARGA, TRANSPORTE E PINTURA DOS TUBOS, COM 2 DEMÃOS DE ACABAMENTO.  FORNECIMENTO E COLOCAÇÃO.(DESONERADO)</v>
          </cell>
          <cell r="H3574" t="str">
            <v>M2</v>
          </cell>
          <cell r="I3574">
            <v>322.73</v>
          </cell>
        </row>
        <row r="3575">
          <cell r="A3575" t="str">
            <v>PJ 15.15.0104</v>
          </cell>
          <cell r="B3575" t="str">
            <v>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v>
          </cell>
          <cell r="C3575" t="str">
            <v>M2</v>
          </cell>
          <cell r="D3575">
            <v>350.65</v>
          </cell>
          <cell r="F3575" t="str">
            <v>PJ 14.15.0104</v>
          </cell>
          <cell r="G3575" t="str">
            <v>ALAMBRADO COM 4,5M DE ALTURA, EM TELA DE ARAME GALVANIZADO Nº 12, MALHA LOSANGO DE 5CM, FIXADA EM TUBOS DE FERRO GALVANIZADO (EXTERNA E INTERNAMENTE) COM DIÂMETRO INTERNO DE 2 1/2" E ESPESSURA DE PAREDE DE 1/8", SEM COSTURA, EM MODULOS DE (3,00X1,50)M, CHUMBADOS EM BLOCOS DE CONCRETO, INCLUSIVE ESCAVAÇÃO, REATERRO, CARGA, DESCARGA, TRANSPORTE E PINTURA DOS TUBOS, COM 2 DEMÃOS DE ACABAMENTO.  FORNECIMENTO E COLOCAÇÃO.(DESONERADO)</v>
          </cell>
          <cell r="H3575" t="str">
            <v>M2</v>
          </cell>
          <cell r="I3575">
            <v>337.91</v>
          </cell>
        </row>
        <row r="3576">
          <cell r="A3576" t="str">
            <v>PJ 15.15.0105</v>
          </cell>
          <cell r="B3576" t="str">
            <v>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v>
          </cell>
          <cell r="C3576" t="str">
            <v>M2</v>
          </cell>
          <cell r="D3576">
            <v>377.75</v>
          </cell>
          <cell r="F3576" t="str">
            <v>PJ 14.15.0105</v>
          </cell>
          <cell r="G3576" t="str">
            <v>ALAMBRADO COM 4,5M DE ALTURA, EM TELA DE ARAME GALVANIZADO Nº 12, MALHA LOSANGO DE 5CM, FIXADA EM TUBOS DE FERRO GALVANIZADO (EXTERNA E INTERNAMENTE) COM DIÂMETRO INTERNO DE 3" E ESPESSURA DE PAREDE DE 1/8", SEM COSTURA, EM MODULOS DE (3,00X1,50)M, CHUMBADOS EM BLOCOS DE CONCRETO, INCLUSIVE ESCAVAÇÃO, REATERRO, CARGA, DESCARGA, TRANSPORTE E PINTURA DOS TUBOS, COM 2 DEMÃOS DE ACABAMENTO.  FORNECIMENTO E COLOCAÇÃO.(DESONERADO)</v>
          </cell>
          <cell r="H3576" t="str">
            <v>M2</v>
          </cell>
          <cell r="I3576">
            <v>364.86</v>
          </cell>
        </row>
        <row r="3577">
          <cell r="A3577" t="str">
            <v>PJ 15.15.0106</v>
          </cell>
          <cell r="B3577" t="str">
            <v>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v>
          </cell>
          <cell r="C3577" t="str">
            <v>M2</v>
          </cell>
          <cell r="D3577">
            <v>247.83</v>
          </cell>
          <cell r="F3577" t="str">
            <v>PJ 14.15.0106</v>
          </cell>
          <cell r="G3577" t="str">
            <v>ALAMBRADO EM TELA DE ARAME GALVANIZADO Nº 12, MALHA LOSANGO DE 5CM, FIXADA EM TUBOS DE FERRO GALVANIZADO (EXTERNA E INTERNAMENTE) DE 2" E ESPESSURA DE PAREDE DE 1/8", CHUMBADOS EM BLOCOS DE CONCRETO, INCLUSIVE ESCAVAÇÃO, REATERRO, TRANSPORTE, CARGA, DESCARGA E PINTURA DOS TUBOS, COM 2 DEMÃOS DE ACABAMENTO.  FORNECIMENTO E COLOCAÇÃO.(DESONERADO)</v>
          </cell>
          <cell r="H3577" t="str">
            <v>M2</v>
          </cell>
          <cell r="I3577">
            <v>244.74</v>
          </cell>
        </row>
        <row r="3578">
          <cell r="A3578" t="str">
            <v>PJ 15.15.0107</v>
          </cell>
          <cell r="B3578" t="str">
            <v>ALAMBRADO COM 4,5M DE ALTURA, EM TELA DE ARAME GALVANIZADO REVESTIDO DE PVC NO 12, MALHA LOSANGO DE 5CM, FIXADA EM TUBOS DE FERRO GALVANIZADO (EXTERNA E INTERNAMENTE) COM DIÂMETRO INTERNO DE 2 1/2" E ESPESSURA DE PAREDE DE 1/8", SEM COSTURA, EM MÓDULOS DE (3,00X1,50)M, CHUMBADOS EM BLOCOS DE CONCRETO, INCLUSIVE ESCAVAÇÃO, REATERRO, CARGA, DESCARGA, TRANSPORTE E PINTURA DOS TUBOS, COM 2 DEMÃOS DE ACABAMENTO. FORNECIMENTO E COLOCAÇÃO.</v>
          </cell>
          <cell r="C3578" t="str">
            <v>M2</v>
          </cell>
          <cell r="D3578">
            <v>396.03</v>
          </cell>
          <cell r="F3578" t="str">
            <v>PJ 14.15.0107</v>
          </cell>
          <cell r="G3578" t="str">
            <v>ALAMBRADO COM 4,5M DE ALTURA, EM TELA DE ARAME GALVANIZADO REVESTIDO DE PVC NO 12, MALHA LOSANGO DE 5CM, FIXADA EM TUBOS DE FERRO GALVANIZADO (EXTERNA E INTERNAMENTE) COM DIÂMETRO INTERNO DE 2 1/2" E ESPESSURA DE PAREDE DE 1/8", SEM COSTURA, EM MÓDULOS DE (3,00X1,50)M, CHUMBADOS EM BLOCOS DE CONCRETO, INCLUSIVE ESCAVAÇÃO, REATERRO, CARGA, DESCARGA, TRANSPORTE E PINTURA DOS TUBOS, COM 2 DEMÃOS DE ACABAMENTO. FORNECIMENTO E COLOCAÇÃO. (DESONERADO)</v>
          </cell>
          <cell r="H3578" t="str">
            <v>M2</v>
          </cell>
          <cell r="I3578">
            <v>383.29</v>
          </cell>
        </row>
        <row r="3579">
          <cell r="A3579" t="str">
            <v>PJ 15.15.0109</v>
          </cell>
          <cell r="B3579" t="str">
            <v>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v>
          </cell>
          <cell r="C3579" t="str">
            <v>M2</v>
          </cell>
          <cell r="D3579">
            <v>343.7</v>
          </cell>
          <cell r="F3579" t="str">
            <v>PJ 14.15.0109</v>
          </cell>
          <cell r="G3579" t="str">
            <v>ALAMBRADO COM 6M DE ALTURA, EM TELA GALVANIZADA Nº12, MALHA LOSANGO DE 5CM, FIXADA EM TUBOS DE FERRO GALVANIZADO (EXTERNA E INTERNAMENTE) COM DIÂMETRO INTERNO DE 2" E ESPESSURA DE PAREDE DE 1/8", EM MÓDULOS DE (3X1,50)M, CHUMBADOS EM BLOCOS DE CONCRETO, INCLUSIVE ESCAVAÇÃO, REATERRO, CARGA, DESCARGA, TRANSPORTE E PINTURA DOS TUBOS, COM 2 DEMÃOS DE ACABAMENTO.  FORNECIMENTO E COLOCAÇÃO.(DESONERADO)</v>
          </cell>
          <cell r="H3579" t="str">
            <v>M2</v>
          </cell>
          <cell r="I3579">
            <v>330.6</v>
          </cell>
        </row>
        <row r="3580">
          <cell r="A3580" t="str">
            <v>PJ 15.15.0110</v>
          </cell>
          <cell r="B3580" t="str">
            <v>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v>
          </cell>
          <cell r="C3580" t="str">
            <v>M2</v>
          </cell>
          <cell r="D3580">
            <v>356.36</v>
          </cell>
          <cell r="F3580" t="str">
            <v>PJ 14.15.0110</v>
          </cell>
          <cell r="G3580" t="str">
            <v>ALAMBRADO COM 6M DE ALTURA, EM TELA GALVANIZADA Nº 12, MALHA LOSANGO DE 5CM, FIXADA EM TUBOS DE FERRO GALVANIZADO (EXTERNA E INTERNAMENTE) COM DIÂMETRO INTERNO DE 2 1/2" E ESPESSURA DE PAREDE DE 1/8", SEM COSTURA, EM MÓDULOS DE (3X1,50)M, CHUMBADOS EM BLOCOS DE CONCRETO, INCLUSIVE ESCAVAÇÃO, REATERRO, CARGA, DESCARGA, TRANSPORTE E PINTURA DOS TUBOS, COM 2 DEMÃOS DE ACABAMENTO.  FORNECIMENTO E COLOCAÇÃO.(DESONERADO)</v>
          </cell>
          <cell r="H3580" t="str">
            <v>M2</v>
          </cell>
          <cell r="I3580">
            <v>343.3</v>
          </cell>
        </row>
        <row r="3581">
          <cell r="A3581" t="str">
            <v>PJ 15.15.0112</v>
          </cell>
          <cell r="B3581" t="str">
            <v>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v>
          </cell>
          <cell r="C3581" t="str">
            <v>M2</v>
          </cell>
          <cell r="D3581">
            <v>343.7</v>
          </cell>
          <cell r="F3581" t="str">
            <v>PJ 14.15.0112</v>
          </cell>
          <cell r="G3581" t="str">
            <v>ALAMBRADO COM 6M DE ALTURA, EM TELA GALVANIZADA Nº12, MALHA LOSANGO DE 5CM, FIXADA EM TUBOS DE FERRO GALVANIZADO (EXTERNA E INTERNAMENTE) COM DIÂMETRO INTERNO DE 2" E ESPESSURA DE PAREDE DE 1/8", COM COSTURA, EM MÓDULOS DE (3X1,50)M, CHUMBADOS EM BLOCOS DE CONCRETO, INCLUSIVE ESCAVAÇÃO, REATERRO, CARGA, DESCARGA, TRANSPORTE E PINTURA DOS TUBOS, COM 2 DEMÃOS DE ACABAMENTO.  FORNECIMENTO E COLOCAÇÃO.(DESONERADO)</v>
          </cell>
          <cell r="H3581" t="str">
            <v>M2</v>
          </cell>
          <cell r="I3581">
            <v>330.6</v>
          </cell>
        </row>
        <row r="3582">
          <cell r="A3582" t="str">
            <v>PJ 15.15.0113</v>
          </cell>
          <cell r="B3582" t="str">
            <v>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v>
          </cell>
          <cell r="C3582" t="str">
            <v>M2</v>
          </cell>
          <cell r="D3582">
            <v>382.55</v>
          </cell>
          <cell r="F3582" t="str">
            <v>PJ 14.15.0113</v>
          </cell>
          <cell r="G3582" t="str">
            <v>ALAMBRADO COM 6M DE ALTURA, EM TELA GALVANIZADA Nº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COLOCAÇÃO.(DESONERADO)</v>
          </cell>
          <cell r="H3582" t="str">
            <v>M2</v>
          </cell>
          <cell r="I3582">
            <v>369.37</v>
          </cell>
        </row>
        <row r="3583">
          <cell r="A3583" t="str">
            <v>PJ 15.15.0114</v>
          </cell>
          <cell r="B3583" t="str">
            <v>ALAMBRADO COM 6M DE ALTURA, EM TELA DE ARAME GALVANIZADO REVESTIDO DE PVC NO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v>
          </cell>
          <cell r="C3583" t="str">
            <v>M2</v>
          </cell>
          <cell r="D3583">
            <v>427.93</v>
          </cell>
          <cell r="F3583" t="str">
            <v>PJ 14.15.0114</v>
          </cell>
          <cell r="G3583" t="str">
            <v>ALAMBRADO COM 6M DE ALTURA, EM TELA DE ARAME GALVANIZADO REVESTIDO DE PVC NO 12, MALHA LOSANGO DE 5CM, FIXADA EM TUBOS DE FERRO GALVANIZADO (EXTERNA E INTERNAMENTE) COM DIÂMETRO INTERNO DE 3" E ESPESSURA DE PAREDE DE 1/8", SEM COSTURA, EM MÓDULOS DE (3X1,50)M, CHUMBADOS EM BLOCOS DE CONCRETO, INCLUSIVE ESCAVAÇÃO, REATERRO, CARGA, DESCARGA, TRANSPORTE E PINTURA DOS TUBOS, COM 2 DEMÃOS DE ACABAMENTO. FORNECIMENTO E COLOCAÇÃO. (DESONERADO)</v>
          </cell>
          <cell r="H3583" t="str">
            <v>M2</v>
          </cell>
          <cell r="I3583">
            <v>414.75</v>
          </cell>
        </row>
        <row r="3584">
          <cell r="A3584" t="str">
            <v>PJ 15.15.0115</v>
          </cell>
          <cell r="B3584" t="str">
            <v>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v>
          </cell>
          <cell r="C3584" t="str">
            <v>M2</v>
          </cell>
          <cell r="D3584">
            <v>388.43</v>
          </cell>
          <cell r="F3584" t="str">
            <v>PJ 14.15.0115</v>
          </cell>
          <cell r="G3584" t="str">
            <v>ALAMBRADO COM 7,5M DE ALTURA, EM TELA GALVANIZADA Nº12, MALHA LOSANGO DE 5CM, FIXADA EM TUBOS DE FERRO GALVANIZADO (EXTERNA E INTERNAMENTE) COM DIÂMETRO INTERNO DE 2" E ESPESSURA DE PAREDE DE 1/8", EM MÓDULOS DE (2X1,50)M, CHUMBADOS EM BLOCOS DE CONCRETO, INCLUSIVE ESCAVAÇÃO, REATERRO, CARGA, DESCARGA, TRANSPORTE E PINTURA DOS TUBOS, COM 2 DEMÃOS DE ACABAMENTO.  FORNECIMENTO E COLOCAÇÃO.(DESONERADO)</v>
          </cell>
          <cell r="H3584" t="str">
            <v>M2</v>
          </cell>
          <cell r="I3584">
            <v>374.84</v>
          </cell>
        </row>
        <row r="3585">
          <cell r="A3585" t="str">
            <v>PJ 15.15.0116</v>
          </cell>
          <cell r="B3585" t="str">
            <v>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v>
          </cell>
          <cell r="C3585" t="str">
            <v>M2</v>
          </cell>
          <cell r="D3585">
            <v>400.82</v>
          </cell>
          <cell r="F3585" t="str">
            <v>PJ 14.15.0116</v>
          </cell>
          <cell r="G3585" t="str">
            <v>ALAMBRADO COM 7,5M DE ALTURA, EM TELA GALVANIZADA Nº 12, MALHA LOSANGO DE 5CM, FIXADA EM TUBOS DE FERRO GALVANIZADO (EXTERNA E INTERNAMENTE) SEM COM DIÂMETRO INTERNO DE 2 1/2" E ESPESSURA DE PAREDE DE 1/8", SEM COSTURA, EM MÓDULOS DE (2X1,50)M, CHUMBADOS EM BLOCOS DE CONCRETO, INCLUSIVE ESCAVAÇÃO, REATERRO, CARGA, DESCARGA, TRANSPORTE E PINTURA DOS TUBOS, COM 2 DEMÃOS DE ACABAMENTO.  FORNECIMENTO E COLOCAÇÃO.(DESONERADO)</v>
          </cell>
          <cell r="H3585" t="str">
            <v>M2</v>
          </cell>
          <cell r="I3585">
            <v>387.7</v>
          </cell>
        </row>
        <row r="3586">
          <cell r="A3586" t="str">
            <v>PJ 15.15.0117</v>
          </cell>
          <cell r="B3586" t="str">
            <v>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v>
          </cell>
          <cell r="C3586" t="str">
            <v>M2</v>
          </cell>
          <cell r="D3586">
            <v>435.27</v>
          </cell>
          <cell r="F3586" t="str">
            <v>PJ 14.15.0117</v>
          </cell>
          <cell r="G3586" t="str">
            <v>ALAMBRADO COM 7,5M DE ALTURA, EM TELA GALVANIZADA Nº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COLOCAÇÃO.(DESONERADO)</v>
          </cell>
          <cell r="H3586" t="str">
            <v>M2</v>
          </cell>
          <cell r="I3586">
            <v>421.96</v>
          </cell>
        </row>
        <row r="3587">
          <cell r="A3587" t="str">
            <v>PJ 15.15.0118</v>
          </cell>
          <cell r="B3587" t="str">
            <v>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v>
          </cell>
          <cell r="C3587" t="str">
            <v>M2</v>
          </cell>
          <cell r="D3587">
            <v>196.39</v>
          </cell>
          <cell r="F3587" t="str">
            <v>PJ 14.15.0118</v>
          </cell>
          <cell r="G3587" t="str">
            <v>ALAMBRADO TELA DE ARAME GALVANIZADO Nº 14, MALHA LOSANGO DE 6CM DE LADO, PRESA À ARMAÇÃO DE TUBOS GALVANIZADOS (EXTERNA E INTERNAMENTE), COM ELEMENTOS HORIZONTAIS E VERTICAIS, SENDO ESTES FIXADOS EM BLOCO DE CONCRETO DE (0,30X0,30X0,60)M, FCK=15MPA, ESPAÇADOS DE 3M COM ALTURA TOTAL DE 2,50M ACIMA DO TERRENO.  OS TUBOS HORIZONTAIS SERÃO 2, AMBOS COM 1 1/2" DE DIÂMETRO E ESPESSURA DE PAREDE DE 1/8", ASSIM COMO OS VERTICAIS, AS EMENDAS SERÃO SOLDADAS.  FORNECIMENTO E COLOCAÇÃO.(DESONERADO)</v>
          </cell>
          <cell r="H3587" t="str">
            <v>M2</v>
          </cell>
          <cell r="I3587">
            <v>186.87</v>
          </cell>
        </row>
        <row r="3588">
          <cell r="A3588" t="str">
            <v>PJ 15.15.0119</v>
          </cell>
          <cell r="B3588" t="str">
            <v>ALAMBRADO COM 7,5M DE ALTURA, EM TELA DE ARAME GALVANIZADO REVESTIDO DE PVC NO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v>
          </cell>
          <cell r="C3588" t="str">
            <v>M2</v>
          </cell>
          <cell r="D3588">
            <v>480.65</v>
          </cell>
          <cell r="F3588" t="str">
            <v>PJ 14.15.0119</v>
          </cell>
          <cell r="G3588" t="str">
            <v>ALAMBRADO COM 7,5M DE ALTURA, EM TELA DE ARAME GALVANIZADO REVESTIDO DE PVC NO 12, MALHA LOSANGO DE 5CM, FIXADA EM TUBOS DE FERRO GALVANIZADO (EXTERNA E INTERNAMENTE) COM DIÂMETRO INTERNO DE 3" E ESPESSURA DE PAREDE DE 1/8", EM MÓDULOS DE (2X1,50)M, CHUMBADOS EM BLOCOS DE CONCRETO, INCLUSIVE ESCAVAÇÃO, REATERRO, CARGA, DESCARGA, TRANSPORTE E PINTURA DOS TUBOS, COM 2 DEMÃOS DE ACABAMENTO. FORNECIMENTO E COLOCAÇÃO. (DESONERADO)</v>
          </cell>
          <cell r="H3588" t="str">
            <v>M2</v>
          </cell>
          <cell r="I3588">
            <v>467.34</v>
          </cell>
        </row>
        <row r="3589">
          <cell r="A3589" t="str">
            <v>PJ 15.15.0150</v>
          </cell>
          <cell r="B3589" t="str">
            <v>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v>
          </cell>
          <cell r="C3589" t="str">
            <v>M2</v>
          </cell>
          <cell r="D3589">
            <v>296.52999999999997</v>
          </cell>
          <cell r="F3589" t="str">
            <v>PJ 14.15.0150</v>
          </cell>
          <cell r="G3589" t="str">
            <v>ALAMBRADO EM TELA DE ARAME PLASTIFICADO Nº 12, MALHA LOSANGO DE 5CM, FIXADA EM TUBOS DE FERRO GALVANIZADO (EXTERNA E INTERNAMENTE) DE 2" E ESPESSURA DE PAREDE DE 1/8", ESPAÇADOS DE 2M, CHUMBADOS EM BLOCOS DE CONCRETO COM FCK=15MPA, MEDINDO (0,30X0,30X1,00)M, TELA PRESA EM ARAME Nº 12 PLASTIFICADA, INCLUSIVE ESCAVAÇÃO, REATERRO, TRANSPORTE, CARGA, DESCARGA E PINTURA DOS TUBOS, COM 2 DEMÃOS DE ACABAMENTO.  FORNECIMENTO E COLOCAÇÃO.(DESONERADO)</v>
          </cell>
          <cell r="H3589" t="str">
            <v>M2</v>
          </cell>
          <cell r="I3589">
            <v>293.29000000000002</v>
          </cell>
        </row>
        <row r="3590">
          <cell r="A3590" t="str">
            <v>PJ 15.15.0200</v>
          </cell>
          <cell r="B3590" t="str">
            <v>ALAMBRADO CAMPO DE ESPORTE, VÔLEI OU BASQUETE, COM 1M DE ALTURA, EM TUBO GALVANIZADO (EXTERNA E INTERNAMENTE) DE 2" E ESPESSURA DE PAREDE DE 1/8" HORIZONTAL E MONTANTES DO MESMO MATERIAL ESPAÇADOS A CADA 2M E CHUMBADOS NO SOLO,  EXCLUSIVE A BASE DE FUNDAÇÃO.  FORNECIMENTO E COLOCAÇÃO.</v>
          </cell>
          <cell r="C3590" t="str">
            <v>M2</v>
          </cell>
          <cell r="D3590">
            <v>181.99</v>
          </cell>
          <cell r="F3590" t="str">
            <v>PJ 14.15.0200</v>
          </cell>
          <cell r="G3590" t="str">
            <v>ALAMBRADO CAMPO DE ESPORTE, VÔLEI OU BASQUETE, COM 1M DE ALTURA, EM TUBO GALVANIZADO (EXTERNA E INTERNAMENTE) DE 2" E ESPESSURA DE PAREDE DE 1/8" HORIZONTAL E MONTANTES DO MESMO MATERIAL ESPAÇADOS A CADA 2M E CHUMBADOS NO SOLO,  EXCLUSIVE A BASE DE FUNDAÇÃO.  FORNECIMENTO E COLOCAÇÃO.(DESONERADO)</v>
          </cell>
          <cell r="H3590" t="str">
            <v>M2</v>
          </cell>
          <cell r="I3590">
            <v>178.81</v>
          </cell>
        </row>
        <row r="3591">
          <cell r="A3591" t="str">
            <v>PJ 15.15.0203</v>
          </cell>
          <cell r="B3591" t="str">
            <v>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v>
          </cell>
          <cell r="C3591" t="str">
            <v>M2</v>
          </cell>
          <cell r="D3591">
            <v>402.88</v>
          </cell>
          <cell r="F3591" t="str">
            <v>PJ 14.15.0203</v>
          </cell>
          <cell r="G3591" t="str">
            <v>ALAMBRADO PARA CAMPO DE ESPORTE, CONSTANDO DE POSTE DE TUBO DE FERRO GALVANIZADO (EXTERNA E INTERNAMENTE), ESPAÇADOS DE 2M, COM DIÂMETRO DE 2" E ESPESSURA DE PAREDE DE 1/8", E ALTURA DE 3M LIVRES SOBRE O SOLO, FIXADOS EM PRISMA DE CONCRETO COM FCK=15MPA, MEDINDO (0,30X0,30X1,00)M, SOBRE ESTES POSTES FIXADA TELA DE ARAME Nº 12 PLASTIFICADA, MALHA DE 5,0CM, PRESA EM 2 ARAMES Nº 12 PLASTIFICADOS, COLOCADOS TRANSVERSALMENTE E ATRAVESSANDO OS TUBOS SUPERIOR E INFERIORMENTE, COM UM T E UMA CRUZETA DE 2", RESPECTIVAMENTE.  FORNECIMENTO E COLOCAÇÃO.(DESONERADO)</v>
          </cell>
          <cell r="H3591" t="str">
            <v>M2</v>
          </cell>
          <cell r="I3591">
            <v>373.4</v>
          </cell>
        </row>
        <row r="3592">
          <cell r="A3592" t="str">
            <v>PJ 15.15.0206</v>
          </cell>
          <cell r="B3592" t="str">
            <v>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v>
          </cell>
          <cell r="C3592" t="str">
            <v>M2</v>
          </cell>
          <cell r="D3592">
            <v>347.63</v>
          </cell>
          <cell r="F3592" t="str">
            <v>PJ 14.15.0206</v>
          </cell>
          <cell r="G3592" t="str">
            <v>ALAMBRADO PARA CAMPO DE ESPORTE, CONSTANDO DE POSTES DE TUBO DE FERRO GALVANIZADO (EXTERNA E INTERNAMENTE), ESPAÇADOS DE 2M, COM DIÂMETRO DE 2" E ESPESSURA DE PAREDE DE 1/8", E ALTURA DE 3M LIVRES SOBRE O SOLO, FIXADOS EM PRISMAS DE CONCRETO COM FCK=18MPA, MEDINDO (0,30X0,30X1,00)M, E SOBRE ESTES POSTES FIXADA TELA DE ARAME Nº 12 PLASTIFICADO, MALHA DE 7,5CM, PRESA EM 2 ARAMES Nº 12 PLASTIFICADOS, COLOCADOS TRANSVERSALMENTE E ATRAVESSANDO OS TUBOS SUPERIOR E INFERIORMENTE, COM UM T E UMA CRUZETA DE 2", RESPECTIVAMENTE.  FORNECIMENTO E COLOCAÇÃO.(DESONERADO)</v>
          </cell>
          <cell r="H3592" t="str">
            <v>M2</v>
          </cell>
          <cell r="I3592">
            <v>318.45999999999998</v>
          </cell>
        </row>
        <row r="3593">
          <cell r="A3593" t="str">
            <v>PJ 15.15.0250</v>
          </cell>
          <cell r="B3593" t="str">
            <v>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v>
          </cell>
          <cell r="C3593" t="str">
            <v>M2</v>
          </cell>
          <cell r="D3593">
            <v>366.6</v>
          </cell>
          <cell r="F3593" t="str">
            <v>PJ 14.15.0250</v>
          </cell>
          <cell r="G3593" t="str">
            <v>ALAMBRADO PARA CABECEIRA DE CAMPO DE ESPORTE, EXECUTADO COM POSTES DE TUBO DE FERRO GALVANIZADO (EXTERNA E INTERNAMENTE) DE 2" E ESPESSURA DE PAREDE DE 1/8", COM ALTURA LIVRE DE 5,30M, FICANDO 0,70M ENTERRADOS EM PRISMAS DE CONCRETO DE 18MPA, MEDINDO (0,30X0,30X0,75)M, ESTANDO OS POSTES ESPAÇADOS DE 2M, COM 3 TUBOS HORIZONTAIS E 1 DE CONTRAVENTAGEM, TAMBÉM, A CADA 2M, TODOS DE 2", E SOBRE ESTES FIXADA TELA DE ARAME Nº 12 PLASTIFICADO, MALHA DE 7,5CM, INCLUSIVE 3 CRUZETAS, CURVAS, FUNDAÇÕES.  FORNECIMENTO E COLOCAÇÃO.(DESONERADO)</v>
          </cell>
          <cell r="H3593" t="str">
            <v>M2</v>
          </cell>
          <cell r="I3593">
            <v>347.57</v>
          </cell>
        </row>
        <row r="3594">
          <cell r="A3594" t="str">
            <v>PJ 15.15.0300</v>
          </cell>
          <cell r="B3594" t="str">
            <v>CONTRAVENTAMENTO DE ALAMBRADO COM TUBOS DE FERRO GALVANIZADO (EXTERNA E INTERNAMENTE), COM DIÂMETRO INTERNO DE 2" E ESPESSURA DE PAREDE DE 1/8".  FORNECIMENTO E COLOCAÇÃO.</v>
          </cell>
          <cell r="C3594" t="str">
            <v>M</v>
          </cell>
          <cell r="D3594">
            <v>160.54</v>
          </cell>
          <cell r="F3594" t="str">
            <v>PJ 14.15.0300</v>
          </cell>
          <cell r="G3594" t="str">
            <v>CONTRAVENTAMENTO DE ALAMBRADO COM TUBOS DE FERRO GALVANIZADO (EXTERNA E INTERNAMENTE), COM DIÂMETRO INTERNO DE 2" E ESPESSURA DE PAREDE DE 1/8".  FORNECIMENTO E COLOCAÇÃO.(DESONERADO)</v>
          </cell>
          <cell r="H3594" t="str">
            <v>M</v>
          </cell>
          <cell r="I3594">
            <v>153.26</v>
          </cell>
        </row>
        <row r="3595">
          <cell r="A3595" t="str">
            <v>PJ 15.15.0303</v>
          </cell>
          <cell r="B3595" t="str">
            <v>CONTRAVENTAMENTO DE ALAMBRADO COM TUBOS DE FERRO GALVANIZADO (EXTERNA E INTERNAMENTE), COM DIÂMETRO INTERNO DE 2" E ESPESSURA DE PAREDE DE 1/8", COM COSTURA.  FORNECIMENTO E COLOCAÇÃO.</v>
          </cell>
          <cell r="C3595" t="str">
            <v>M</v>
          </cell>
          <cell r="D3595">
            <v>160.54</v>
          </cell>
          <cell r="F3595" t="str">
            <v>PJ 14.15.0303</v>
          </cell>
          <cell r="G3595" t="str">
            <v>CONTRAVENTAMENTO DE ALAMBRADO COM TUBOS DE FERRO GALVANIZADO (EXTERNA E INTERNAMENTE), COM DIÂMETRO INTERNO DE 2" E ESPESSURA DE PAREDE DE 1/8", COM COSTURA.  FORNECIMENTO E COLOCAÇÃO.(DESONERADO)</v>
          </cell>
          <cell r="H3595" t="str">
            <v>M</v>
          </cell>
          <cell r="I3595">
            <v>153.26</v>
          </cell>
        </row>
        <row r="3596">
          <cell r="A3596" t="str">
            <v>PJ 15.15.0400</v>
          </cell>
          <cell r="B3596" t="str">
            <v>CONTRAVENTAMENTO DE ALAMBRADO COM TUBOS DE FERRO GALVANIZADO (EXTERNA E INTERNAMENTE), COM DIÂMETRO INTERNO DE 2 1/2" E ESPESSURA DE PAREDE DE 1/8", SEM COSTURA.  FORNECIMENTO E COLOCAÇÃO.</v>
          </cell>
          <cell r="C3596" t="str">
            <v>M</v>
          </cell>
          <cell r="D3596">
            <v>170.77</v>
          </cell>
          <cell r="F3596" t="str">
            <v>PJ 14.15.0400</v>
          </cell>
          <cell r="G3596" t="str">
            <v>CONTRAVENTAMENTO DE ALAMBRADO COM TUBOS DE FERRO GALVANIZADO (EXTERNA E INTERNAMENTE), COM DIÂMETRO INTERNO DE 2 1/2" E ESPESSURA DE PAREDE DE 1/8", SEM COSTURA.  FORNECIMENTO E COLOCAÇÃO.(DESONERADO)</v>
          </cell>
          <cell r="H3596" t="str">
            <v>M</v>
          </cell>
          <cell r="I3596">
            <v>163.38999999999999</v>
          </cell>
        </row>
        <row r="3597">
          <cell r="A3597" t="str">
            <v>PJ 15.15.0500</v>
          </cell>
          <cell r="B3597" t="str">
            <v>CONTRAVENTAMENTO DE ALAMBRADO COM TUBOS DE FERRO GALVANIZADO (EXTERNA E INTERNAMENTE), COM DIÂMETRO INTERNO DE 3" E ESPESSURA DE PAREDE DE 1/8", SEM COSTURA.  FORNECIMENTO E COLOCAÇÃO.</v>
          </cell>
          <cell r="C3597" t="str">
            <v>M</v>
          </cell>
          <cell r="D3597">
            <v>189.14</v>
          </cell>
          <cell r="F3597" t="str">
            <v>PJ 14.15.0500</v>
          </cell>
          <cell r="G3597" t="str">
            <v>CONTRAVENTAMENTO DE ALAMBRADO COM TUBOS DE FERRO GALVANIZADO (EXTERNA E INTERNAMENTE), COM DIÂMETRO INTERNO DE 3" E ESPESSURA DE PAREDE DE 1/8", SEM COSTURA.  FORNECIMENTO E COLOCAÇÃO.(DESONERADO)</v>
          </cell>
          <cell r="H3597" t="str">
            <v>M</v>
          </cell>
          <cell r="I3597">
            <v>181.66</v>
          </cell>
        </row>
        <row r="3598">
          <cell r="A3598" t="str">
            <v>PJ 15.15.1500</v>
          </cell>
          <cell r="B3598" t="str">
            <v>REUPERAÇÃO DO APOIO DE ALAMBRADO EM QUADRA POLIVALENTE COM PAVIMENTO RÍGIDO, CONSIDERANDO-SE A SUBSTITUIÇÃO DE 30 CM DE TUBO DE FERRO GALVANIZADO DE 2" NA BASE, PINTURA, DEMOLIÇÃO E RECOMPOSIÇÃO DE PAVIMENTO RÍGIDO.</v>
          </cell>
          <cell r="C3598" t="str">
            <v>UN</v>
          </cell>
          <cell r="D3598">
            <v>130.46</v>
          </cell>
          <cell r="F3598" t="str">
            <v>PJ 14.15.1500</v>
          </cell>
          <cell r="G3598" t="str">
            <v>REUPERAÇÃO DO APOIO DE ALAMBRADO EM QUADRA POLIVALENTE COM PAVIMENTO RÍGIDO, CONSIDERANDO-SE A SUBSTITUIÇÃO DE 30 CM DE TUBO DE FERRO GALVANIZADO DE 2" NA BASE, PINTURA, DEMOLIÇÃO E RECOMPOSIÇÃO DE PAVIMENTO RÍGIDO.(DESONERADO)</v>
          </cell>
          <cell r="H3598" t="str">
            <v>UN</v>
          </cell>
          <cell r="I3598">
            <v>120.24</v>
          </cell>
        </row>
        <row r="3599">
          <cell r="A3599" t="str">
            <v>PJ 15.15.1600</v>
          </cell>
          <cell r="B3599" t="str">
            <v>REUPERAÇÃO DO APOIO DE ALAMBRADO EM CAMPO DE SAIBRO, CONSIDERANDO-SE A SUBSTITUIÇÃO DE 50 CM DE TUBO DE FERRO GALVANIZADO DE 2" NA BASE, PINTURA, ESCAVAÇÃO, DEMOLIÇÃO E CONFECÇÃO DE BLOCO DE CONCRETO.</v>
          </cell>
          <cell r="C3599" t="str">
            <v>UN</v>
          </cell>
          <cell r="D3599">
            <v>153.24</v>
          </cell>
          <cell r="F3599" t="str">
            <v>PJ 14.15.1600</v>
          </cell>
          <cell r="G3599" t="str">
            <v>REUPERAÇÃO DO APOIO DE ALAMBRADO EM CAMPO DE SAIBRO, CONSIDERANDO-SE A SUBSTITUIÇÃO DE 50 CM DE TUBO DE FERRO GALVANIZADO DE 2" NA BASE, PINTURA, ESCAVAÇÃO, DEMOLIÇÃO E CONFECÇÃO DE BLOCO DE CONCRETO.(DESONERADO)</v>
          </cell>
          <cell r="H3599" t="str">
            <v>UN</v>
          </cell>
          <cell r="I3599">
            <v>142.68</v>
          </cell>
        </row>
        <row r="3600">
          <cell r="A3600" t="str">
            <v>PJ 20.05.0050</v>
          </cell>
          <cell r="B3600" t="str">
            <v>ADUBO ORGÂNICO (ESTERCO DE GADO).  FORNECIMENTO.</v>
          </cell>
          <cell r="C3600" t="str">
            <v>M3</v>
          </cell>
          <cell r="D3600">
            <v>214.29</v>
          </cell>
          <cell r="F3600" t="str">
            <v>PJ 19.05.0050</v>
          </cell>
          <cell r="G3600" t="str">
            <v>ADUBO ORGÂNICO (ESTERCO DE GADO).  FORNECIMENTO.(DESONERADO)</v>
          </cell>
          <cell r="H3600" t="str">
            <v>M3</v>
          </cell>
          <cell r="I3600">
            <v>214.29</v>
          </cell>
        </row>
        <row r="3601">
          <cell r="A3601" t="str">
            <v>PJ 20.05.0053</v>
          </cell>
          <cell r="B3601" t="str">
            <v>ADUBAÇÃO QUÍMICA COM FÓRMULA COMPLETA (NPK-04-14-08), EM GRAMADOS (1 VEZ POR ANO).</v>
          </cell>
          <cell r="C3601" t="str">
            <v>HA</v>
          </cell>
          <cell r="D3601">
            <v>2781</v>
          </cell>
          <cell r="F3601" t="str">
            <v>PJ 19.05.0053</v>
          </cell>
          <cell r="G3601" t="str">
            <v>ADUBAÇÃO QUÍMICA COM FÓRMULA COMPLETA (NPK-04-14-08), EM GRAMADOS (1 VEZ POR ANO).(DESONERADO)</v>
          </cell>
          <cell r="H3601" t="str">
            <v>HA</v>
          </cell>
          <cell r="I3601">
            <v>2685.75</v>
          </cell>
        </row>
        <row r="3602">
          <cell r="A3602" t="str">
            <v>PJ 20.05.0060</v>
          </cell>
          <cell r="B3602" t="str">
            <v>TERRA ESTRUMADA, INCLUSIVE CARGA, TRANSPORTE E DESCARGA.  FORNECIMENTO.</v>
          </cell>
          <cell r="C3602" t="str">
            <v>M3</v>
          </cell>
          <cell r="D3602">
            <v>210</v>
          </cell>
          <cell r="F3602" t="str">
            <v>PJ 19.05.0060</v>
          </cell>
          <cell r="G3602" t="str">
            <v>TERRA ESTRUMADA, INCLUSIVE CARGA, TRANSPORTE E DESCARGA.  FORNECIMENTO.(DESONERADO)</v>
          </cell>
          <cell r="H3602" t="str">
            <v>M3</v>
          </cell>
          <cell r="I3602">
            <v>210</v>
          </cell>
        </row>
        <row r="3603">
          <cell r="A3603" t="str">
            <v>PJ 20.05.0070</v>
          </cell>
          <cell r="B3603" t="str">
            <v>TERRA TIPO CAPA DE MORRO, INCLUSIVE CARGA, DESCARGA E TRANSPORTE.  FORNECIMENTO.</v>
          </cell>
          <cell r="C3603" t="str">
            <v>M3</v>
          </cell>
          <cell r="D3603">
            <v>190</v>
          </cell>
          <cell r="F3603" t="str">
            <v>PJ 19.05.0070</v>
          </cell>
          <cell r="G3603" t="str">
            <v>TERRA TIPO CAPA DE MORRO, INCLUSIVE CARGA, DESCARGA E TRANSPORTE.  FORNECIMENTO.(DESONERADO)</v>
          </cell>
          <cell r="H3603" t="str">
            <v>M3</v>
          </cell>
          <cell r="I3603">
            <v>190</v>
          </cell>
        </row>
        <row r="3604">
          <cell r="A3604" t="str">
            <v>PJ 20.05.0100</v>
          </cell>
          <cell r="B3604" t="str">
            <v>APARO MANUAL, COM ENXADÃO OU TESOURA, DE BEIRAL DE GRAMADO.</v>
          </cell>
          <cell r="C3604" t="str">
            <v>M</v>
          </cell>
          <cell r="D3604">
            <v>0.38</v>
          </cell>
          <cell r="F3604" t="str">
            <v>PJ 19.05.0100</v>
          </cell>
          <cell r="G3604" t="str">
            <v>APARO MANUAL, COM ENXADÃO OU TESOURA, DE BEIRAL DE GRAMADO.(DESONERADO)</v>
          </cell>
          <cell r="H3604" t="str">
            <v>M</v>
          </cell>
          <cell r="I3604">
            <v>0.33</v>
          </cell>
        </row>
        <row r="3605">
          <cell r="A3605" t="str">
            <v>PJ 20.05.0103</v>
          </cell>
          <cell r="B3605" t="str">
            <v>APARO MANUAL DE CAPIM, COM TESOURA, AO REDOR DE MUDAS VEGETAIS.</v>
          </cell>
          <cell r="C3605" t="str">
            <v>M2</v>
          </cell>
          <cell r="D3605">
            <v>1.92</v>
          </cell>
          <cell r="F3605" t="str">
            <v>PJ 19.05.0103</v>
          </cell>
          <cell r="G3605" t="str">
            <v>APARO MANUAL DE CAPIM, COM TESOURA, AO REDOR DE MUDAS VEGETAIS.(DESONERADO)</v>
          </cell>
          <cell r="H3605" t="str">
            <v>M2</v>
          </cell>
          <cell r="I3605">
            <v>1.65</v>
          </cell>
        </row>
        <row r="3606">
          <cell r="A3606" t="str">
            <v>PJ 20.05.0150</v>
          </cell>
          <cell r="B3606" t="str">
            <v>ARRANCAMENTO DE ERVAS DANINHAS PELA RAIZ, EM ÁREA GRAMADA.</v>
          </cell>
          <cell r="C3606" t="str">
            <v>M2</v>
          </cell>
          <cell r="D3606">
            <v>1.53</v>
          </cell>
          <cell r="F3606" t="str">
            <v>PJ 19.05.0150</v>
          </cell>
          <cell r="G3606" t="str">
            <v>ARRANCAMENTO DE ERVAS DANINHAS PELA RAIZ, EM ÁREA GRAMADA.(DESONERADO)</v>
          </cell>
          <cell r="H3606" t="str">
            <v>M2</v>
          </cell>
          <cell r="I3606">
            <v>1.32</v>
          </cell>
        </row>
        <row r="3607">
          <cell r="A3607" t="str">
            <v>PJ 20.05.0200</v>
          </cell>
          <cell r="B3607" t="str">
            <v>ATERRO COM TERRA PRETA SIMPLES, PARA EXECUÇÃO DE GRAMADOS.</v>
          </cell>
          <cell r="C3607" t="str">
            <v>M3</v>
          </cell>
          <cell r="D3607">
            <v>350.16</v>
          </cell>
          <cell r="F3607" t="str">
            <v>PJ 19.05.0200</v>
          </cell>
          <cell r="G3607" t="str">
            <v>ATERRO COM TERRA PRETA SIMPLES, PARA EXECUÇÃO DE GRAMADOS.(DESONERADO)</v>
          </cell>
          <cell r="H3607" t="str">
            <v>M3</v>
          </cell>
          <cell r="I3607">
            <v>343.23</v>
          </cell>
        </row>
        <row r="3608">
          <cell r="A3608" t="str">
            <v>PJ 20.05.0250</v>
          </cell>
          <cell r="B3608" t="str">
            <v>CALAGEM DE GRAMADOS (1 VEZ POR ANO).</v>
          </cell>
          <cell r="C3608" t="str">
            <v>HA</v>
          </cell>
          <cell r="D3608">
            <v>1341.58</v>
          </cell>
          <cell r="F3608" t="str">
            <v>PJ 19.05.0250</v>
          </cell>
          <cell r="G3608" t="str">
            <v>CALAGEM DE GRAMADOS (1 VEZ POR ANO).(DESONERADO)</v>
          </cell>
          <cell r="H3608" t="str">
            <v>HA</v>
          </cell>
          <cell r="I3608">
            <v>1246.33</v>
          </cell>
        </row>
        <row r="3609">
          <cell r="A3609" t="str">
            <v>PJ 20.05.0300</v>
          </cell>
          <cell r="B3609" t="str">
            <v>CAPINA DE ERVAS, GRAMÍNEAS, ETC, EM ÁREA DE BRITA.</v>
          </cell>
          <cell r="C3609" t="str">
            <v>M2</v>
          </cell>
          <cell r="D3609">
            <v>4.8</v>
          </cell>
          <cell r="F3609" t="str">
            <v>PJ 19.05.0300</v>
          </cell>
          <cell r="G3609" t="str">
            <v>CAPINA DE ERVAS, GRAMÍNEAS, ETC, EM ÁREA DE BRITA.(DESONERADO)</v>
          </cell>
          <cell r="H3609" t="str">
            <v>M2</v>
          </cell>
          <cell r="I3609">
            <v>4.13</v>
          </cell>
        </row>
        <row r="3610">
          <cell r="A3610" t="str">
            <v>PJ 20.05.0303</v>
          </cell>
          <cell r="B3610" t="str">
            <v>CAPINA DE ERVAS, GRAMÍNEAS E ETC., EM SUPERFÍCIE ENSAIBRADA.</v>
          </cell>
          <cell r="C3610" t="str">
            <v>M2</v>
          </cell>
          <cell r="D3610">
            <v>0.23</v>
          </cell>
          <cell r="F3610" t="str">
            <v>PJ 19.05.0303</v>
          </cell>
          <cell r="G3610" t="str">
            <v>CAPINA DE ERVAS, GRAMÍNEAS E ETC., EM SUPERFÍCIE ENSAIBRADA.(DESONERADO)</v>
          </cell>
          <cell r="H3610" t="str">
            <v>M2</v>
          </cell>
          <cell r="I3610">
            <v>0.2</v>
          </cell>
        </row>
        <row r="3611">
          <cell r="A3611" t="str">
            <v>PJ 20.05.0306</v>
          </cell>
          <cell r="B3611" t="str">
            <v>CAPINA DE CONSERVAÇÃO EM SUPERFÍCIE ENSAIBRADA, GRAMADA, ETC.</v>
          </cell>
          <cell r="C3611" t="str">
            <v>M2</v>
          </cell>
          <cell r="D3611">
            <v>1.92</v>
          </cell>
          <cell r="F3611" t="str">
            <v>PJ 19.05.0306</v>
          </cell>
          <cell r="G3611" t="str">
            <v>CAPINA DE CONSERVAÇÃO EM SUPERFÍCIE ENSAIBRADA, GRAMADA, ETC.(DESONERADO)</v>
          </cell>
          <cell r="H3611" t="str">
            <v>M2</v>
          </cell>
          <cell r="I3611">
            <v>1.65</v>
          </cell>
        </row>
        <row r="3612">
          <cell r="A3612" t="str">
            <v>PJ 20.05.0309</v>
          </cell>
          <cell r="B3612" t="str">
            <v>CAPINA PARA CONSTRUÇÃO DE TRILHAS E ACEIROS, SOBRE MATERIAL DE 1ª CATEGORIA, A CÉU ABERTO, ATÉ A PROFUNDIDADE DE 0,10M.</v>
          </cell>
          <cell r="C3612" t="str">
            <v>M2</v>
          </cell>
          <cell r="D3612">
            <v>3.83</v>
          </cell>
          <cell r="F3612" t="str">
            <v>PJ 19.05.0309</v>
          </cell>
          <cell r="G3612" t="str">
            <v>CAPINA PARA CONSTRUÇÃO DE TRILHAS E ACEIROS, SOBRE MATERIAL DE 1ª CATEGORIA, A CÉU ABERTO, ATÉ A PROFUNDIDADE DE 0,10M.(DESONERADO)</v>
          </cell>
          <cell r="H3612" t="str">
            <v>M2</v>
          </cell>
          <cell r="I3612">
            <v>3.31</v>
          </cell>
        </row>
        <row r="3613">
          <cell r="A3613" t="str">
            <v>PJ 20.05.0350</v>
          </cell>
          <cell r="B3613" t="str">
            <v>CAPINA MANUAL, REMOÇÃO E SELEÇÃO DE MUDAS DE ESSÊNCIAS FLORESTAIS, CUSTO VÁLIDO PARA CADA 100 UNIDADES, COM ALTURA DE 14CM, LARGURA DE 10CM.</v>
          </cell>
          <cell r="C3613" t="str">
            <v>UN</v>
          </cell>
          <cell r="D3613">
            <v>1.53</v>
          </cell>
          <cell r="F3613" t="str">
            <v>PJ 19.05.0350</v>
          </cell>
          <cell r="G3613" t="str">
            <v>CAPINA MANUAL, REMOÇÃO E SELEÇÃO DE MUDAS DE ESSÊNCIAS FLORESTAIS, CUSTO VÁLIDO PARA CADA 100 UNIDADES, COM ALTURA DE 14CM, LARGURA DE 10CM.(DESONERADO)</v>
          </cell>
          <cell r="H3613" t="str">
            <v>UN</v>
          </cell>
          <cell r="I3613">
            <v>1.32</v>
          </cell>
        </row>
        <row r="3614">
          <cell r="A3614" t="str">
            <v>PJ 20.05.0353</v>
          </cell>
          <cell r="B3614" t="str">
            <v>CAPINA MANUAL, REMOÇÃO E SELEÇÃO DE MUDAS DE ESSÊNCIAS FLORESTAIS, CUSTO VÁLIDO PARA CADA 100 UNIDADES, COM ALTURA DE 20CM E LARGURA DE 13CM.</v>
          </cell>
          <cell r="C3614" t="str">
            <v>UN</v>
          </cell>
          <cell r="D3614">
            <v>2.4900000000000002</v>
          </cell>
          <cell r="F3614" t="str">
            <v>PJ 19.05.0353</v>
          </cell>
          <cell r="G3614" t="str">
            <v>CAPINA MANUAL, REMOÇÃO E SELEÇÃO DE MUDAS DE ESSÊNCIAS FLORESTAIS, CUSTO VÁLIDO PARA CADA 100 UNIDADES, COM ALTURA DE 20CM E LARGURA DE 13CM.(DESONERADO)</v>
          </cell>
          <cell r="H3614" t="str">
            <v>UN</v>
          </cell>
          <cell r="I3614">
            <v>2.14</v>
          </cell>
        </row>
        <row r="3615">
          <cell r="A3615" t="str">
            <v>PJ 20.05.0356</v>
          </cell>
          <cell r="B3615" t="str">
            <v>CAPINA MANUAL, REMOÇÃO E SELEÇÃO DE MUDAS DE ESSÊNCIAS FLORESTAIS, CUSTO VÁLIDO PARA CADA 100 UNIDADES, COM ALTURA DE 30CM E LARGURA DE 15CM.</v>
          </cell>
          <cell r="C3615" t="str">
            <v>UN</v>
          </cell>
          <cell r="D3615">
            <v>3.27</v>
          </cell>
          <cell r="F3615" t="str">
            <v>PJ 19.05.0356</v>
          </cell>
          <cell r="G3615" t="str">
            <v>CAPINA MANUAL, REMOÇÃO E SELEÇÃO DE MUDAS DE ESSÊNCIAS FLORESTAIS, CUSTO VÁLIDO PARA CADA 100 UNIDADES, COM ALTURA DE 30CM E LARGURA DE 15CM.(DESONERADO)</v>
          </cell>
          <cell r="H3615" t="str">
            <v>UN</v>
          </cell>
          <cell r="I3615">
            <v>2.81</v>
          </cell>
        </row>
        <row r="3616">
          <cell r="A3616" t="str">
            <v>PJ 20.05.0359</v>
          </cell>
          <cell r="B3616" t="str">
            <v>CAPINA MANUAL, REMOÇÃO E SELEÇÃO DE MUDAS DE ESSÊNCIAS FLORESTAIS, CUSTO VÁLIDO PARA CADA 100 UNIDADES, COM ALTURA DE 35CM E LARGURA DE 25CM.</v>
          </cell>
          <cell r="C3616" t="str">
            <v>UN</v>
          </cell>
          <cell r="D3616">
            <v>9.59</v>
          </cell>
          <cell r="F3616" t="str">
            <v>PJ 19.05.0359</v>
          </cell>
          <cell r="G3616" t="str">
            <v>CAPINA MANUAL, REMOÇÃO E SELEÇÃO DE MUDAS DE ESSÊNCIAS FLORESTAIS, CUSTO VÁLIDO PARA CADA 100 UNIDADES, COM ALTURA DE 35CM E LARGURA DE 25CM.(DESONERADO)</v>
          </cell>
          <cell r="H3616" t="str">
            <v>UN</v>
          </cell>
          <cell r="I3616">
            <v>8.26</v>
          </cell>
        </row>
        <row r="3617">
          <cell r="A3617" t="str">
            <v>PJ 20.05.0375</v>
          </cell>
          <cell r="B3617" t="str">
            <v>CESTO DE TELA PARA RETIRADA DE LIXO, CONFECCIONADO EM AÇO E SOMBRIT, MODELO COMLURB.  FORNECIMENTO.</v>
          </cell>
          <cell r="C3617" t="str">
            <v>UN</v>
          </cell>
          <cell r="D3617">
            <v>56.05</v>
          </cell>
          <cell r="F3617" t="str">
            <v>PJ 19.05.0375</v>
          </cell>
          <cell r="G3617" t="str">
            <v>CESTO DE TELA PARA RETIRADA DE LIXO, CONFECCIONADO EM AÇO E SOMBRIT, MODELO COMLURB.  FORNECIMENTO.(DESONERADO)</v>
          </cell>
          <cell r="H3617" t="str">
            <v>UN</v>
          </cell>
          <cell r="I3617">
            <v>53.38</v>
          </cell>
        </row>
        <row r="3618">
          <cell r="A3618" t="str">
            <v>PJ 20.05.0380</v>
          </cell>
          <cell r="B3618" t="str">
            <v>CORTE DE GRAMA COM MÁQUINAS MOTORIZADAS, INCLUSIVE VARREDURA E RECOLHIMENTO DE RESÍDUOS.</v>
          </cell>
          <cell r="C3618" t="str">
            <v>HA</v>
          </cell>
          <cell r="D3618">
            <v>2043.36</v>
          </cell>
          <cell r="F3618" t="str">
            <v>PJ 19.05.0380</v>
          </cell>
          <cell r="G3618" t="str">
            <v>CORTE DE GRAMA COM MÁQUINAS MOTORIZADAS, INCLUSIVE VARREDURA E RECOLHIMENTO DE RESÍDUOS.(DESONERADO)</v>
          </cell>
          <cell r="H3618" t="str">
            <v>HA</v>
          </cell>
          <cell r="I3618">
            <v>1793.6</v>
          </cell>
        </row>
        <row r="3619">
          <cell r="A3619" t="str">
            <v>PJ 20.05.0390</v>
          </cell>
          <cell r="B3619" t="str">
            <v>COMBATE DE FORMIGAS, COM APLICAÇÃO DE FORMICIDA, EM ENCOSTA.</v>
          </cell>
          <cell r="C3619" t="str">
            <v>HA</v>
          </cell>
          <cell r="D3619">
            <v>279.52999999999997</v>
          </cell>
          <cell r="F3619" t="str">
            <v>PJ 19.05.0390</v>
          </cell>
          <cell r="G3619" t="str">
            <v>COMBATE DE FORMIGAS, COM APLICAÇÃO DE FORMICIDA, EM ENCOSTA.(DESONERADO)</v>
          </cell>
          <cell r="H3619" t="str">
            <v>HA</v>
          </cell>
          <cell r="I3619">
            <v>258.19</v>
          </cell>
        </row>
        <row r="3620">
          <cell r="A3620" t="str">
            <v>PJ 20.05.0400</v>
          </cell>
          <cell r="B3620" t="str">
            <v>CATAÇÃO MANUAL DE PAPÉIS EM SUPERFÍCIE GRAMADA.</v>
          </cell>
          <cell r="C3620" t="str">
            <v>HA</v>
          </cell>
          <cell r="D3620">
            <v>30.68</v>
          </cell>
          <cell r="F3620" t="str">
            <v>PJ 19.05.0400</v>
          </cell>
          <cell r="G3620" t="str">
            <v>CATAÇÃO MANUAL DE PAPÉIS EM SUPERFÍCIE GRAMADA.(DESONERADO)</v>
          </cell>
          <cell r="H3620" t="str">
            <v>HA</v>
          </cell>
          <cell r="I3620">
            <v>26.42</v>
          </cell>
        </row>
        <row r="3621">
          <cell r="A3621" t="str">
            <v>PJ 20.05.0450</v>
          </cell>
          <cell r="B3621" t="str">
            <v>IRRIGAÇÃO DE GRAMADO E/OU CANTEIRO COM CAMINHÃO PIPA, EXCLUSIVE O FORNECIMENTO DA ÁGUA.</v>
          </cell>
          <cell r="C3621" t="str">
            <v>M2</v>
          </cell>
          <cell r="D3621">
            <v>0.13</v>
          </cell>
          <cell r="F3621" t="str">
            <v>PJ 19.05.0450</v>
          </cell>
          <cell r="G3621" t="str">
            <v>IRRIGAÇÃO DE GRAMADO E/OU CANTEIRO COM CAMINHÃO PIPA, EXCLUSIVE O FORNECIMENTO DA ÁGUA.(DESONERADO)</v>
          </cell>
          <cell r="H3621" t="str">
            <v>M2</v>
          </cell>
          <cell r="I3621">
            <v>0.12</v>
          </cell>
        </row>
        <row r="3622">
          <cell r="A3622" t="str">
            <v>PJ 20.05.0451</v>
          </cell>
          <cell r="B3622" t="str">
            <v>IRRIGAÇÃO DE GRAMADO E/OU CANTEIROS COM CAMINHÃO PIPA, INCLUSIVE FORNECIMENTO DA ÁGUA.</v>
          </cell>
          <cell r="C3622" t="str">
            <v>M2</v>
          </cell>
          <cell r="D3622">
            <v>0.32</v>
          </cell>
          <cell r="F3622" t="str">
            <v>PJ 19.05.0451</v>
          </cell>
          <cell r="G3622" t="str">
            <v>IRRIGAÇÃO DE GRAMADO E/OU CANTEIROS COM CAMINHÃO PIPA, INCLUSIVE FORNECIMENTO DA ÁGUA.(DESONERADO)</v>
          </cell>
          <cell r="H3622" t="str">
            <v>M2</v>
          </cell>
          <cell r="I3622">
            <v>0.31</v>
          </cell>
        </row>
        <row r="3623">
          <cell r="A3623" t="str">
            <v>PJ 20.05.0453</v>
          </cell>
          <cell r="B3623" t="str">
            <v>IRRIGAÇÃO DE ÁRVORE E/OU PALMEIRA COM CAMINHÃO PIPA, EXCLUSIVE O FORNECIMENTO DA ÁGUA.</v>
          </cell>
          <cell r="C3623" t="str">
            <v>UN</v>
          </cell>
          <cell r="D3623">
            <v>1.02</v>
          </cell>
          <cell r="F3623" t="str">
            <v>PJ 19.05.0453</v>
          </cell>
          <cell r="G3623" t="str">
            <v>IRRIGAÇÃO DE ÁRVORE E/OU PALMEIRA COM CAMINHÃO PIPA, EXCLUSIVE O FORNECIMENTO DA ÁGUA.(DESONERADO)</v>
          </cell>
          <cell r="H3623" t="str">
            <v>UN</v>
          </cell>
          <cell r="I3623">
            <v>0.96</v>
          </cell>
        </row>
        <row r="3624">
          <cell r="A3624" t="str">
            <v>PJ 20.05.0454</v>
          </cell>
          <cell r="B3624" t="str">
            <v>IRRIGAÇÃO DE ÁRVORE E/OU PALMEIRA COM CAMINHÃO PIPA, INCLUSIVE FORNECIMENTO DA ÁGUA.</v>
          </cell>
          <cell r="C3624" t="str">
            <v>UN</v>
          </cell>
          <cell r="D3624">
            <v>1.21</v>
          </cell>
          <cell r="F3624" t="str">
            <v>PJ 19.05.0454</v>
          </cell>
          <cell r="G3624" t="str">
            <v>IRRIGAÇÃO DE ÁRVORE E/OU PALMEIRA COM CAMINHÃO PIPA, INCLUSIVE FORNECIMENTO DA ÁGUA.(DESONERADO)</v>
          </cell>
          <cell r="H3624" t="str">
            <v>UN</v>
          </cell>
          <cell r="I3624">
            <v>1.1499999999999999</v>
          </cell>
        </row>
        <row r="3625">
          <cell r="A3625" t="str">
            <v>PJ 20.05.0497</v>
          </cell>
          <cell r="B3625" t="str">
            <v>LIMPEZA DE SUPERFÍCIE E FUNDO DE LAGOS E BACIAS DE CHAFARIZES E ENTORNOS, SEM ESVAZIAMENTO, EXCLUSIVE TRANSPORTE.</v>
          </cell>
          <cell r="C3625" t="str">
            <v>H</v>
          </cell>
          <cell r="D3625">
            <v>76.900000000000006</v>
          </cell>
          <cell r="F3625" t="str">
            <v>PJ 19.05.0497</v>
          </cell>
          <cell r="G3625" t="str">
            <v>LIMPEZA DE SUPERFÍCIE E FUNDO DE LAGOS E BACIAS DE CHAFARIZES E ENTORNOS, SEM ESVAZIAMENTO, EXCLUSIVE TRANSPORTE.(DESONERADO)</v>
          </cell>
          <cell r="H3625" t="str">
            <v>H</v>
          </cell>
          <cell r="I3625">
            <v>66.23</v>
          </cell>
        </row>
        <row r="3626">
          <cell r="A3626" t="str">
            <v>PJ 20.05.0500</v>
          </cell>
          <cell r="B3626" t="str">
            <v>LIMPEZA, APÓS ESVAZIAMENTO, DE FUNDO DE LAGO E/OU CANAL.</v>
          </cell>
          <cell r="C3626" t="str">
            <v>M2</v>
          </cell>
          <cell r="D3626">
            <v>2.87</v>
          </cell>
          <cell r="F3626" t="str">
            <v>PJ 19.05.0500</v>
          </cell>
          <cell r="G3626" t="str">
            <v>LIMPEZA, APÓS ESVAZIAMENTO, DE FUNDO DE LAGO E/OU CANAL.(DESONERADO)</v>
          </cell>
          <cell r="H3626" t="str">
            <v>M2</v>
          </cell>
          <cell r="I3626">
            <v>2.4700000000000002</v>
          </cell>
        </row>
        <row r="3627">
          <cell r="A3627" t="str">
            <v>PJ 20.05.0503</v>
          </cell>
          <cell r="B3627" t="str">
            <v>LIMPEZA DE CAIXA DE RALO EM PRAÇA E/OU PARQUE.</v>
          </cell>
          <cell r="C3627" t="str">
            <v>UN</v>
          </cell>
          <cell r="D3627">
            <v>17.260000000000002</v>
          </cell>
          <cell r="F3627" t="str">
            <v>PJ 19.05.0503</v>
          </cell>
          <cell r="G3627" t="str">
            <v>LIMPEZA DE CAIXA DE RALO EM PRAÇA E/OU PARQUE.(DESONERADO)</v>
          </cell>
          <cell r="H3627" t="str">
            <v>UN</v>
          </cell>
          <cell r="I3627">
            <v>14.86</v>
          </cell>
        </row>
        <row r="3628">
          <cell r="A3628" t="str">
            <v>PJ 20.05.0506</v>
          </cell>
          <cell r="B3628" t="str">
            <v>LIMPEZA DE FOLHAS E PAPÉIS FLUTUANDO EM LAGO E/OU CANAL.</v>
          </cell>
          <cell r="C3628" t="str">
            <v>HA</v>
          </cell>
          <cell r="D3628">
            <v>191.79</v>
          </cell>
          <cell r="F3628" t="str">
            <v>PJ 19.05.0506</v>
          </cell>
          <cell r="G3628" t="str">
            <v>LIMPEZA DE FOLHAS E PAPÉIS FLUTUANDO EM LAGO E/OU CANAL.(DESONERADO)</v>
          </cell>
          <cell r="H3628" t="str">
            <v>HA</v>
          </cell>
          <cell r="I3628">
            <v>165.11</v>
          </cell>
        </row>
        <row r="3629">
          <cell r="A3629" t="str">
            <v>PJ 20.05.0550</v>
          </cell>
          <cell r="B3629" t="str">
            <v>MANUTENÇÃO E RECOMPOSIÇÃO DE ÁREAS AJARDINADAS, CORTE DE FOLHAS E RAMOS SECOS, RETIRADA DE PARASITAS, LIMPEZA E REPLANTIO DE ARBUSTOS.</v>
          </cell>
          <cell r="C3629" t="str">
            <v>M2</v>
          </cell>
          <cell r="D3629">
            <v>1.48</v>
          </cell>
          <cell r="F3629" t="str">
            <v>PJ 19.05.0550</v>
          </cell>
          <cell r="G3629" t="str">
            <v>MANUTENÇÃO E RECOMPOSIÇÃO DE ÁREAS AJARDINADAS, CORTE DE FOLHAS E RAMOS SECOS, RETIRADA DE PARASITAS, LIMPEZA E REPLANTIO DE ARBUSTOS.(DESONERADO)</v>
          </cell>
          <cell r="H3629" t="str">
            <v>M2</v>
          </cell>
          <cell r="I3629">
            <v>1.28</v>
          </cell>
        </row>
        <row r="3630">
          <cell r="A3630" t="str">
            <v>PJ 20.05.0600</v>
          </cell>
          <cell r="B3630" t="str">
            <v>NIVELAMENTO E COMPACTAÇÃO DE ÁREAS ENSAIBRADAS.</v>
          </cell>
          <cell r="C3630" t="str">
            <v>HA</v>
          </cell>
          <cell r="D3630">
            <v>3635.09</v>
          </cell>
          <cell r="F3630" t="str">
            <v>PJ 19.05.0600</v>
          </cell>
          <cell r="G3630" t="str">
            <v>NIVELAMENTO E COMPACTAÇÃO DE ÁREAS ENSAIBRADAS.(DESONERADO)</v>
          </cell>
          <cell r="H3630" t="str">
            <v>HA</v>
          </cell>
          <cell r="I3630">
            <v>3338.87</v>
          </cell>
        </row>
        <row r="3631">
          <cell r="A3631" t="str">
            <v>PJ 20.05.0650</v>
          </cell>
          <cell r="B3631" t="str">
            <v>REGA DE JARDIM OU GRAMADO, COM ESGUICHO, USANDO ÁGUA LOCAL CANALIZADA.</v>
          </cell>
          <cell r="C3631" t="str">
            <v>DAM2</v>
          </cell>
          <cell r="D3631">
            <v>3.83</v>
          </cell>
          <cell r="F3631" t="str">
            <v>PJ 19.05.0650</v>
          </cell>
          <cell r="G3631" t="str">
            <v>REGA DE JARDIM OU GRAMADO, COM ESGUICHO, USANDO ÁGUA LOCAL CANALIZADA.(DESONERADO)</v>
          </cell>
          <cell r="H3631" t="str">
            <v>DAM2</v>
          </cell>
          <cell r="I3631">
            <v>3.31</v>
          </cell>
        </row>
        <row r="3632">
          <cell r="A3632" t="str">
            <v>PJ 20.05.0700</v>
          </cell>
          <cell r="B3632" t="str">
            <v>RETIRADA DE GRAMINEAS EM PISO DE PEDRA PORTUGUESA, UTILIZANDO ROÇADEIRA COSTAL.</v>
          </cell>
          <cell r="C3632" t="str">
            <v>M2</v>
          </cell>
          <cell r="D3632">
            <v>2.4500000000000002</v>
          </cell>
          <cell r="F3632" t="str">
            <v>PJ 19.05.0700</v>
          </cell>
          <cell r="G3632" t="str">
            <v>RETIRADA DE GRAMINEAS EM PISO DE PEDRA PORTUGUESA, UTILIZANDO ROÇADEIRA COSTAL.(DESONERADO)</v>
          </cell>
          <cell r="H3632" t="str">
            <v>M2</v>
          </cell>
          <cell r="I3632">
            <v>2.2599999999999998</v>
          </cell>
        </row>
        <row r="3633">
          <cell r="A3633" t="str">
            <v>PJ 20.05.0703</v>
          </cell>
          <cell r="B3633" t="str">
            <v>RETIRADA DE COBERTURA VEGETAL DE PISO DE JUNTA SECA.</v>
          </cell>
          <cell r="C3633" t="str">
            <v>M</v>
          </cell>
          <cell r="D3633">
            <v>28.77</v>
          </cell>
          <cell r="F3633" t="str">
            <v>PJ 19.05.0703</v>
          </cell>
          <cell r="G3633" t="str">
            <v>RETIRADA DE COBERTURA VEGETAL DE PISO DE JUNTA SECA.(DESONERADO)</v>
          </cell>
          <cell r="H3633" t="str">
            <v>M</v>
          </cell>
          <cell r="I3633">
            <v>24.77</v>
          </cell>
        </row>
        <row r="3634">
          <cell r="A3634" t="str">
            <v>PJ 20.05.0750</v>
          </cell>
          <cell r="B3634" t="str">
            <v>RETIRADA DE MATERIAL PROVENIENTE DE PODA DE VARREDURA OU DE LIMPEZA DIVERSAS, A SER FEITA EM CAMINHÃO COM NO MÍNIMO 4M3 DE CAPACIDADE, COMPREENDENDO CARGA, DESCARGA E TRANSPORTE ATÉ 30KM DE DISTÂNCIA.</v>
          </cell>
          <cell r="C3634" t="str">
            <v>M3</v>
          </cell>
          <cell r="D3634">
            <v>37.72</v>
          </cell>
          <cell r="F3634" t="str">
            <v>PJ 19.05.0750</v>
          </cell>
          <cell r="G3634" t="str">
            <v>RETIRADA DE MATERIAL PROVENIENTE DE PODA DE VARREDURA OU DE LIMPEZA DIVERSAS, A SER FEITA EM CAMINHÃO COM NO MÍNIMO 4M3 DE CAPACIDADE, COMPREENDENDO CARGA, DESCARGA E TRANSPORTE ATÉ 30KM DE DISTÂNCIA.(DESONERADO)</v>
          </cell>
          <cell r="H3634" t="str">
            <v>M3</v>
          </cell>
          <cell r="I3634">
            <v>36.64</v>
          </cell>
        </row>
        <row r="3635">
          <cell r="A3635" t="str">
            <v>PJ 20.05.0780</v>
          </cell>
          <cell r="B3635" t="str">
            <v>RETIRADA DE PEIXES DE LAGOS E BACIAS DE CHAFARIZES, EXCLUSIVE TRANSPORTE.</v>
          </cell>
          <cell r="C3635" t="str">
            <v>H</v>
          </cell>
          <cell r="D3635">
            <v>154.27000000000001</v>
          </cell>
          <cell r="F3635" t="str">
            <v>PJ 19.05.0780</v>
          </cell>
          <cell r="G3635" t="str">
            <v>RETIRADA DE PEIXES DE LAGOS E BACIAS DE CHAFARIZES, EXCLUSIVE TRANSPORTE.(DESONERADO)</v>
          </cell>
          <cell r="H3635" t="str">
            <v>H</v>
          </cell>
          <cell r="I3635">
            <v>132.93</v>
          </cell>
        </row>
        <row r="3636">
          <cell r="A3636" t="str">
            <v>PJ 20.05.0800</v>
          </cell>
          <cell r="B3636" t="str">
            <v>RETIRADA DE PROTETOR DE ÁRVORE, INCLUSIVE CARGA, DESCARGA E TRANSPORTE.</v>
          </cell>
          <cell r="C3636" t="str">
            <v>UN</v>
          </cell>
          <cell r="D3636">
            <v>15.94</v>
          </cell>
          <cell r="F3636" t="str">
            <v>PJ 19.05.0800</v>
          </cell>
          <cell r="G3636" t="str">
            <v>RETIRADA DE PROTETOR DE ÁRVORE, INCLUSIVE CARGA, DESCARGA E TRANSPORTE.(DESONERADO)</v>
          </cell>
          <cell r="H3636" t="str">
            <v>UN</v>
          </cell>
          <cell r="I3636">
            <v>13.81</v>
          </cell>
        </row>
        <row r="3637">
          <cell r="A3637" t="str">
            <v>PJ 20.05.0850</v>
          </cell>
          <cell r="B3637" t="str">
            <v>RETIRADA DE GALHOS SECOS E DE PARASITAS EM ÁRVORES.</v>
          </cell>
          <cell r="C3637" t="str">
            <v>UN</v>
          </cell>
          <cell r="D3637">
            <v>95.89</v>
          </cell>
          <cell r="F3637" t="str">
            <v>PJ 19.05.0850</v>
          </cell>
          <cell r="G3637" t="str">
            <v>RETIRADA DE GALHOS SECOS E DE PARASITAS EM ÁRVORES.(DESONERADO)</v>
          </cell>
          <cell r="H3637" t="str">
            <v>UN</v>
          </cell>
          <cell r="I3637">
            <v>82.55</v>
          </cell>
        </row>
        <row r="3638">
          <cell r="A3638" t="str">
            <v>PJ 20.05.0870</v>
          </cell>
          <cell r="B3638" t="str">
            <v>REVOLVIMENTO DE SOLO ATÉ 20CM DE PROFUNDIDADE.</v>
          </cell>
          <cell r="C3638" t="str">
            <v>M2</v>
          </cell>
          <cell r="D3638">
            <v>2.87</v>
          </cell>
          <cell r="F3638" t="str">
            <v>PJ 19.05.0870</v>
          </cell>
          <cell r="G3638" t="str">
            <v>REVOLVIMENTO DE SOLO ATÉ 20CM DE PROFUNDIDADE.(DESONERADO)</v>
          </cell>
          <cell r="H3638" t="str">
            <v>M2</v>
          </cell>
          <cell r="I3638">
            <v>2.4700000000000002</v>
          </cell>
        </row>
        <row r="3639">
          <cell r="A3639" t="str">
            <v>PJ 20.05.0900</v>
          </cell>
          <cell r="B3639" t="str">
            <v>VARREDURA DE FOLHAS, PAPÉIS, ETC, EM ÁREA DE BRITA.</v>
          </cell>
          <cell r="C3639" t="str">
            <v>M2</v>
          </cell>
          <cell r="D3639">
            <v>0.64</v>
          </cell>
          <cell r="F3639" t="str">
            <v>PJ 19.05.0900</v>
          </cell>
          <cell r="G3639" t="str">
            <v>VARREDURA DE FOLHAS, PAPÉIS, ETC, EM ÁREA DE BRITA.(DESONERADO)</v>
          </cell>
          <cell r="H3639" t="str">
            <v>M2</v>
          </cell>
          <cell r="I3639">
            <v>0.55000000000000004</v>
          </cell>
        </row>
        <row r="3640">
          <cell r="A3640" t="str">
            <v>PJ 20.05.0903</v>
          </cell>
          <cell r="B3640" t="str">
            <v>VARREDURA DE FOLHAS, PAPÉIS E ETC., EM ÁREA ENSAIBRADA.</v>
          </cell>
          <cell r="C3640" t="str">
            <v>HA</v>
          </cell>
          <cell r="D3640">
            <v>421.93</v>
          </cell>
          <cell r="F3640" t="str">
            <v>PJ 19.05.0903</v>
          </cell>
          <cell r="G3640" t="str">
            <v>VARREDURA DE FOLHAS, PAPÉIS E ETC., EM ÁREA ENSAIBRADA.(DESONERADO)</v>
          </cell>
          <cell r="H3640" t="str">
            <v>HA</v>
          </cell>
          <cell r="I3640">
            <v>363.24</v>
          </cell>
        </row>
        <row r="3641">
          <cell r="A3641" t="str">
            <v>PJ 20.05.0906</v>
          </cell>
          <cell r="B3641" t="str">
            <v>VARREDURA DE FOLHAS, PAPÉIS E ETC., EM ÁREA GRAMADA.</v>
          </cell>
          <cell r="C3641" t="str">
            <v>HA</v>
          </cell>
          <cell r="D3641">
            <v>479.47</v>
          </cell>
          <cell r="F3641" t="str">
            <v>PJ 19.05.0906</v>
          </cell>
          <cell r="G3641" t="str">
            <v>VARREDURA DE FOLHAS, PAPÉIS E ETC., EM ÁREA GRAMADA.(DESONERADO)</v>
          </cell>
          <cell r="H3641" t="str">
            <v>HA</v>
          </cell>
          <cell r="I3641">
            <v>412.77</v>
          </cell>
        </row>
        <row r="3642">
          <cell r="A3642" t="str">
            <v>PJ 20.05.0909</v>
          </cell>
          <cell r="B3642" t="str">
            <v>VARREDURA DE FOLHAS, PAPÉIS E ETC., EM ÁREA PAVIMENTADA.</v>
          </cell>
          <cell r="C3642" t="str">
            <v>HA</v>
          </cell>
          <cell r="D3642">
            <v>383.57</v>
          </cell>
          <cell r="F3642" t="str">
            <v>PJ 19.05.0909</v>
          </cell>
          <cell r="G3642" t="str">
            <v>VARREDURA DE FOLHAS, PAPÉIS E ETC., EM ÁREA PAVIMENTADA.(DESONERADO)</v>
          </cell>
          <cell r="H3642" t="str">
            <v>HA</v>
          </cell>
          <cell r="I3642">
            <v>330.22</v>
          </cell>
        </row>
        <row r="3643">
          <cell r="A3643" t="str">
            <v>PJ 20.10.0050</v>
          </cell>
          <cell r="B3643" t="str">
            <v>ARRANCAMENTO E REPLANTIO DE ÁRVORE ADULTA, ENTRE 3M E 5M DE ALTURA E ATÉ 20CM DE DIÂMETRO, INCLUSIVE ESCAVAÇÃO E REGA DURANTE 15 DIAS, EXCLUSIVE TRANSPORTE.</v>
          </cell>
          <cell r="C3643" t="str">
            <v>UN</v>
          </cell>
          <cell r="D3643">
            <v>201.38</v>
          </cell>
          <cell r="F3643" t="str">
            <v>PJ 19.10.0050</v>
          </cell>
          <cell r="G3643" t="str">
            <v>ARRANCAMENTO E REPLANTIO DE ÁRVORE ADULTA, ENTRE 3M E 5M DE ALTURA E ATÉ 20CM DE DIÂMETRO, INCLUSIVE ESCAVAÇÃO E REGA DURANTE 15 DIAS, EXCLUSIVE TRANSPORTE.(DESONERADO)</v>
          </cell>
          <cell r="H3643" t="str">
            <v>UN</v>
          </cell>
          <cell r="I3643">
            <v>173.37</v>
          </cell>
        </row>
        <row r="3644">
          <cell r="A3644" t="str">
            <v>PJ 20.10.0100</v>
          </cell>
          <cell r="B3644" t="str">
            <v>DESTOCAMENTO DE ÁRVORES DE MÉDIO PORTE ATÉ 60CM DAP E RAÍZES PROFUNDAS, COM AUXÍLIO MECÂNICO, INCLUSIVE CARGA, DESCARGA E TRANSPORTE DO MATERIAL RESULTANTE ATÉ 30KM.</v>
          </cell>
          <cell r="C3644" t="str">
            <v>UN</v>
          </cell>
          <cell r="D3644">
            <v>1177.2</v>
          </cell>
          <cell r="F3644" t="str">
            <v>PJ 19.10.0100</v>
          </cell>
          <cell r="G3644" t="str">
            <v>DESTOCAMENTO DE ÁRVORES DE MÉDIO PORTE ATÉ 60CM DAP E RAÍZES PROFUNDAS, COM AUXÍLIO MECÂNICO, INCLUSIVE CARGA, DESCARGA E TRANSPORTE DO MATERIAL RESULTANTE ATÉ 30KM.(DESONERADO)</v>
          </cell>
          <cell r="H3644" t="str">
            <v>UN</v>
          </cell>
          <cell r="I3644">
            <v>1124.7</v>
          </cell>
        </row>
        <row r="3645">
          <cell r="A3645" t="str">
            <v>PJ 20.10.0103</v>
          </cell>
          <cell r="B3645" t="str">
            <v>DESTOCAMENTO DE ÁRVORES DE GRANDE PORTE ACIMA DE 61CM DAP E RAÍZES PROFUNDAS, COM AUXÍLIO MECÂNICO, INCLUSIVE CARGA, DESCARGA E TRANSPORTE DO MATERIAL RESULTANTE ATÉ 30KM.</v>
          </cell>
          <cell r="C3645" t="str">
            <v>UN</v>
          </cell>
          <cell r="D3645">
            <v>1754.39</v>
          </cell>
          <cell r="F3645" t="str">
            <v>PJ 19.10.0103</v>
          </cell>
          <cell r="G3645" t="str">
            <v>DESTOCAMENTO DE ÁRVORES DE GRANDE PORTE ACIMA DE 61CM DAP E RAÍZES PROFUNDAS, COM AUXÍLIO MECÂNICO, INCLUSIVE CARGA, DESCARGA E TRANSPORTE DO MATERIAL RESULTANTE ATÉ 30KM.(DESONERADO)</v>
          </cell>
          <cell r="H3645" t="str">
            <v>UN</v>
          </cell>
          <cell r="I3645">
            <v>1649.39</v>
          </cell>
        </row>
        <row r="3646">
          <cell r="A3646" t="str">
            <v>PJ 20.10.0150</v>
          </cell>
          <cell r="B3646" t="str">
            <v>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v>
          </cell>
          <cell r="C3646" t="str">
            <v>UN</v>
          </cell>
          <cell r="D3646">
            <v>157.38999999999999</v>
          </cell>
          <cell r="F3646" t="str">
            <v>PJ 19.10.0150</v>
          </cell>
          <cell r="G3646" t="str">
            <v>PODA LEVE EM ÁRVORES DE PEQUENO E MÉDIO PORTE, COMPREENDENDO O EMPREGO DE CAMINHÃO CARROCERIA FIXA DE 7,5T, MOTO SERRA, ESCADA, CORDAS, SERROTES, MACHADINHAS, INCLUINDO CARGA, DESCARGA E TRANSPORTE DE MATERIAL RESULTANTE ATÉ 30KM (VOLUME EM TORNO DE 1M3) E EQUIPE MÍNIMA COMPOSTA DE 2 SERVENTES, 2 ARBORICULTORES, 1 OPERADOR DE MOTO-SERRA E 1 ENCARREGADO.(DESONERADO)</v>
          </cell>
          <cell r="H3646" t="str">
            <v>UN</v>
          </cell>
          <cell r="I3646">
            <v>144.97999999999999</v>
          </cell>
        </row>
        <row r="3647">
          <cell r="A3647" t="str">
            <v>PJ 20.10.0153</v>
          </cell>
          <cell r="B3647" t="str">
            <v>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v>
          </cell>
          <cell r="C3647" t="str">
            <v>UN</v>
          </cell>
          <cell r="D3647">
            <v>347.11</v>
          </cell>
          <cell r="F3647" t="str">
            <v>PJ 19.10.0153</v>
          </cell>
          <cell r="G3647" t="str">
            <v>PODA LEVE EM ÁRVORES DE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2M3) E EQUIPE MÍNIMA COMPOSTA DE 2 SERVENTES, 2 ARBORICULTORES, 1 OPERADOR DE MOTO-SERRA E 1 ENCARREGADO.(DESONERADO)</v>
          </cell>
          <cell r="H3647" t="str">
            <v>UN</v>
          </cell>
          <cell r="I3647">
            <v>319.07</v>
          </cell>
        </row>
        <row r="3648">
          <cell r="A3648" t="str">
            <v>PJ 20.10.0156</v>
          </cell>
          <cell r="B3648" t="str">
            <v>PODA DE CONDUÇÃO DE MUDA DE ÁRVORE ATÉ 3M DE ALTURA, INCLUSIVE CARGA, DESCARGA E TRANSPORTE DO MATERIAL RESULTANTE.</v>
          </cell>
          <cell r="C3648" t="str">
            <v>UN</v>
          </cell>
          <cell r="D3648">
            <v>4.9000000000000004</v>
          </cell>
          <cell r="F3648" t="str">
            <v>PJ 19.10.0156</v>
          </cell>
          <cell r="G3648" t="str">
            <v>PODA DE CONDUÇÃO DE MUDA DE ÁRVORE ATÉ 3M DE ALTURA, INCLUSIVE CARGA, DESCARGA E TRANSPORTE DO MATERIAL RESULTANTE.(DESONERADO)</v>
          </cell>
          <cell r="H3648" t="str">
            <v>UN</v>
          </cell>
          <cell r="I3648">
            <v>4.4000000000000004</v>
          </cell>
        </row>
        <row r="3649">
          <cell r="A3649" t="str">
            <v>PJ 20.10.0200</v>
          </cell>
          <cell r="B3649" t="str">
            <v>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v>
          </cell>
          <cell r="C3649" t="str">
            <v>UN</v>
          </cell>
          <cell r="D3649">
            <v>919.18</v>
          </cell>
          <cell r="F3649" t="str">
            <v>PJ 19.10.0200</v>
          </cell>
          <cell r="G3649" t="str">
            <v>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4M3) E EQUIPE MÍNIMA COMPOSTA DE 3 SERVENTES, 3 ARBORICULTORES, 1 OPERADOR DE MOTO-SERRA E 1 ENCARREGADO.(DESONERADO)</v>
          </cell>
          <cell r="H3649" t="str">
            <v>UN</v>
          </cell>
          <cell r="I3649">
            <v>848.64</v>
          </cell>
        </row>
        <row r="3650">
          <cell r="A3650" t="str">
            <v>PJ 20.10.0203</v>
          </cell>
          <cell r="B3650" t="str">
            <v>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v>
          </cell>
          <cell r="C3650" t="str">
            <v>UN</v>
          </cell>
          <cell r="D3650">
            <v>1378.78</v>
          </cell>
          <cell r="F3650" t="str">
            <v>PJ 19.10.0203</v>
          </cell>
          <cell r="G3650" t="str">
            <v>PODA EM ÁRVORES DE MÉDIO E GRANDE PORTE, COMPREENDENDO O EMPREGO DE CAMINHÃO CARROCERIA FIXA DE 7,5T, ELEVADOR EQUIPADO COM CAÇAMBA ATINGINDO A ALTURA DE MAIS OU MENOS DE 18M, MOTO SERRA, ESCADA, CORDAS, SERROTES, MACHADINHAS, INCLUINDO CARGA, DESCARGA E TRANSPORTE DE MATERIAL RESULTANTE ATÉ 30KM (VOLUME EM TORNO DE 6M3) E EQUIPE MÍNIMA COMPOSTA DE 3 SERVENTES, 3 ARBORICULTORES, 1 OPERADOR DE MOTO-SERRA E 1 ENCARREGADO.(DESONERADO)</v>
          </cell>
          <cell r="H3650" t="str">
            <v>UN</v>
          </cell>
          <cell r="I3650">
            <v>1272.96</v>
          </cell>
        </row>
        <row r="3651">
          <cell r="A3651" t="str">
            <v>PJ 20.10.0250</v>
          </cell>
          <cell r="B3651" t="str">
            <v>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v>
          </cell>
          <cell r="C3651" t="str">
            <v>UN</v>
          </cell>
          <cell r="D3651">
            <v>952.14</v>
          </cell>
          <cell r="F3651" t="str">
            <v>PJ 19.10.0250</v>
          </cell>
          <cell r="G3651" t="str">
            <v>PODA DE ÁRVORE DE MÉDIO PORTE PARA REMOÇÀO DE ÁRVORES, COMPREENDENDO O EMPREGO DE CAMINHÃO CARROCERIA FIXA DE 7,5T, ELEVADOR EQUIPADO COM CAÇAMBA ATINGINDO ALTURA MÉDIA DE 15M, MOTO SERRA, ESCADA, CORDA, SERROTE, MACHADOS, EQUIPAMENTO DE SEGURANÇA, COMPREENDENDO SOMATÓRIO DE VOLUME ATÉ 4M3.(DESONERADO)</v>
          </cell>
          <cell r="H3651" t="str">
            <v>UN</v>
          </cell>
          <cell r="I3651">
            <v>890.96</v>
          </cell>
        </row>
        <row r="3652">
          <cell r="A3652" t="str">
            <v>PJ 20.10.0253</v>
          </cell>
          <cell r="B3652" t="str">
            <v>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v>
          </cell>
          <cell r="C3652" t="str">
            <v>UN</v>
          </cell>
          <cell r="D3652">
            <v>1904.28</v>
          </cell>
          <cell r="F3652" t="str">
            <v>PJ 19.10.0253</v>
          </cell>
          <cell r="G3652" t="str">
            <v>PODA DE ÁRVORE DE GRANDE PORTE PARA REMOÇÃO DE ÁRVORES, COMPREENDENDO O EMPREGO DE CAMINHÃO CARROCERIA FIXA DE 7,5T, ELEVADOR EQUIPADO COM CAÇAMBA ATINGINDO ALTURA MÉDIA DE 15M, MOTO SERRA, ESCADA, CORDA, SERROTE, MACHADOS, EQUIPAMENTO DE SEGURANÇA, COMPREENDENDO SOMATÓRIO DE VOLUME ATÉ 8M3.(DESONERADO)</v>
          </cell>
          <cell r="H3652" t="str">
            <v>UN</v>
          </cell>
          <cell r="I3652">
            <v>1781.92</v>
          </cell>
        </row>
        <row r="3653">
          <cell r="A3653" t="str">
            <v>PJ 20.10.0300</v>
          </cell>
          <cell r="B3653" t="str">
            <v>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v>
          </cell>
          <cell r="C3653" t="str">
            <v>UN</v>
          </cell>
          <cell r="D3653">
            <v>2129.34</v>
          </cell>
          <cell r="F3653" t="str">
            <v>PJ 19.10.0300</v>
          </cell>
          <cell r="G3653" t="str">
            <v>REMOÇÃO DE ÁRVORE DE MÉDIO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4M3 E DESTOCAMENTO ATÉ 60CM DAP E RAÍZES PROFUNDAS, COM AUXÍLIO MECÂNICO, INCLUSIVE CARGA, DESCARGA E TRANSPORTE DO MATERIAL RESULTANTE ATÉ 30KM.(DESONERADO)</v>
          </cell>
          <cell r="H3653" t="str">
            <v>UN</v>
          </cell>
          <cell r="I3653">
            <v>2015.66</v>
          </cell>
        </row>
        <row r="3654">
          <cell r="A3654" t="str">
            <v>PJ 20.10.0306</v>
          </cell>
          <cell r="B3654" t="str">
            <v>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v>
          </cell>
          <cell r="C3654" t="str">
            <v>UN</v>
          </cell>
          <cell r="D3654">
            <v>3658.67</v>
          </cell>
          <cell r="F3654" t="str">
            <v>PJ 19.10.0306</v>
          </cell>
          <cell r="G3654" t="str">
            <v>REMOÇÃO DE ÁRVORE DE GRANDE PORTE, COMPREENDENDO A PODA COM O EMPREGO DE CAMINHÃO DE CARROCERIA FIXA, ELEVADOR EQUIPADO COM CAÇAMBA ATINGINDO ALTURA MÉDIA DE 15M, MOTO SERRA, ESCADA, CORDA, SERROTE, MACHADOS, SINALIZAÇÃO DE DESVIO DE TRÁFEGO DE VEÍCULOS, PEDESTRES, EQUIPAMENTO DE SEGURANÇA, COMPREENDENDO SOMATÓRIO DE VOLUME ATÉ 8M3 E DESTOCAMENTO ACIMA DE 61CM DAP E RAÍZES PROFUNDAS, COM AUXÍLIO MECÂNICO, INCLUSIVE CARGA, DESCARGA E TRANSPORTE DO MATERIAL RESULTANTE ATÉ 30KM.(DESONERADO)</v>
          </cell>
          <cell r="H3654" t="str">
            <v>UN</v>
          </cell>
          <cell r="I3654">
            <v>3431.31</v>
          </cell>
        </row>
        <row r="3655">
          <cell r="A3655" t="str">
            <v>PJ 20.10.0500</v>
          </cell>
          <cell r="B3655" t="str">
            <v>REMOÇÃO MANUAL DE RAÍZES DE ÁRVORES, INCLUINDO ABERTURA DE CAVA COM 30 CM DE PROFUNDIDADE MÉDIA, REATERRO, SINALIZAÇÃO DE DESVIO DE TRÁFEGO DE VEÍCULOS, PEDESTRES, EQUIPAMENTO DE SEGURANÇA, CARGA, DESCARGA E TRANSPORTE DO MATERIAL RESULTANTE ATÉ 30 KM.</v>
          </cell>
          <cell r="C3655" t="str">
            <v>M3</v>
          </cell>
          <cell r="D3655">
            <v>115.2</v>
          </cell>
          <cell r="F3655" t="str">
            <v>PJ 19.10.0500</v>
          </cell>
          <cell r="G3655" t="str">
            <v>REMOÇÃO MANUAL DE RAÍZES DE ÁRVORES, INCLUINDO ABERTURA DE CAVA COM 30 CM DE PROFUNDIDADE MÉDIA, REATERRO, SINALIZAÇÃO DE DESVIO DE TRÁFEGO DE VEÍCULOS, PEDESTRES, EQUIPAMENTO DE SEGURANÇA, CARGA, DESCARGA E TRANSPORTE DO MATERIAL RESULTANTE ATÉ 30 KM.(DESONERADO)</v>
          </cell>
          <cell r="H3655" t="str">
            <v>M3</v>
          </cell>
          <cell r="I3655">
            <v>103.34</v>
          </cell>
        </row>
        <row r="3656">
          <cell r="A3656" t="str">
            <v>PJ 25.05.0050</v>
          </cell>
          <cell r="B3656" t="str">
            <v>BANCO EM CONCRETO ARMADO, SEM ENCOSTO, MEDINDO (225X50X50)CM, MODELO B7 DA NEOREX OU SIMILAR.  FORNECIMENTO.</v>
          </cell>
          <cell r="C3656" t="str">
            <v>UN</v>
          </cell>
          <cell r="D3656">
            <v>1010.84</v>
          </cell>
          <cell r="F3656" t="str">
            <v>PJ 24.05.0050</v>
          </cell>
          <cell r="G3656" t="str">
            <v>BANCO EM CONCRETO ARMADO, SEM ENCOSTO, MEDINDO (225X50X50)CM, MODELO B7 DA NEOREX OU SIMILAR.  FORNECIMENTO.(DESONERADO)</v>
          </cell>
          <cell r="H3656" t="str">
            <v>UN</v>
          </cell>
          <cell r="I3656">
            <v>1010.84</v>
          </cell>
        </row>
        <row r="3657">
          <cell r="A3657" t="str">
            <v>PJ 25.05.0053</v>
          </cell>
          <cell r="B3657" t="str">
            <v>BANCO DE CONCRETO APARENTE, COM 45CM DE LARGURA E 10CM DE ESPESSURA, SOBRE 2 APOIOS DO MESMO MATERIAL, COM SECÇÃO DE (10X30)CM.</v>
          </cell>
          <cell r="C3657" t="str">
            <v>M</v>
          </cell>
          <cell r="D3657">
            <v>239.64</v>
          </cell>
          <cell r="F3657" t="str">
            <v>PJ 24.05.0053</v>
          </cell>
          <cell r="G3657" t="str">
            <v>BANCO DE CONCRETO APARENTE, COM 45CM DE LARGURA E 10CM DE ESPESSURA, SOBRE 2 APOIOS DO MESMO MATERIAL, COM SECÇÃO DE (10X30)CM.(DESONERADO)</v>
          </cell>
          <cell r="H3657" t="str">
            <v>M</v>
          </cell>
          <cell r="I3657">
            <v>215.86</v>
          </cell>
        </row>
        <row r="3658">
          <cell r="A3658" t="str">
            <v>PJ 25.05.0054</v>
          </cell>
          <cell r="B3658" t="str">
            <v>BANCO CONTÍNUO EM CONCRETO ARMADO, APARENTE, ASSENTO COM 50CM DE LARGURA E 15CM DE ESPESSURA, SOBRE APOIOS DO MESMO MATERIAL, COM SEÇÃO DE (15 X 30)CM, INCLUSIVE LIXAMENTO, PINTURA COM VERNIZ ACRÍLICO, ESCAVAÇÃO E REATERRO.</v>
          </cell>
          <cell r="C3658" t="str">
            <v>M</v>
          </cell>
          <cell r="D3658">
            <v>480.57</v>
          </cell>
          <cell r="F3658" t="str">
            <v>PJ 24.05.0054</v>
          </cell>
          <cell r="G3658" t="str">
            <v>BANCO CONTÍNUO EM CONCRETO ARMADO, APARENTE, ASSENTO COM 50CM DE LARGURA E 15CM DE ESPESSURA, SOBRE APOIOS DO MESMO MATERIAL, COM SEÇÃO DE (15 X 30)CM, INCLUSIVE LIXAMENTO, PINTURA COM VERNIZ ACRÍLICO, ESCAVAÇÃO E REATERRO.(DESONERADO)</v>
          </cell>
          <cell r="H3658" t="str">
            <v>M</v>
          </cell>
          <cell r="I3658">
            <v>444.97</v>
          </cell>
        </row>
        <row r="3659">
          <cell r="A3659" t="str">
            <v>PJ 25.05.0056</v>
          </cell>
          <cell r="B3659" t="str">
            <v>BANCO DE CONCRETO APARENTE, MEDINDO 2X0,40X0,20M, FIXADOS SOBRE APOIO DO MESMO MATERIAL, SEÇÃO DE 10X30CM, INCLUSIVE CARGA, DESCARGA E TRANSPORTE, CONFORME PROJETO FPJ.  FORNECIMENTO E COLOCAÇÃO.</v>
          </cell>
          <cell r="C3659" t="str">
            <v>UN</v>
          </cell>
          <cell r="D3659">
            <v>882.41</v>
          </cell>
          <cell r="F3659" t="str">
            <v>PJ 24.05.0056</v>
          </cell>
          <cell r="G3659" t="str">
            <v>BANCO DE CONCRETO APARENTE, MEDINDO 2X0,40X0,20M, FIXADOS SOBRE APOIO DO MESMO MATERIAL, SEÇÃO DE 10X30CM, INCLUSIVE CARGA, DESCARGA E TRANSPORTE, CONFORME PROJETO FPJ.  FORNECIMENTO E COLOCAÇÃO.(DESONERADO)</v>
          </cell>
          <cell r="H3659" t="str">
            <v>UN</v>
          </cell>
          <cell r="I3659">
            <v>791.72</v>
          </cell>
        </row>
        <row r="3660">
          <cell r="A3660" t="str">
            <v>PJ 25.05.0103</v>
          </cell>
          <cell r="B3660" t="str">
            <v>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v>
          </cell>
          <cell r="C3660" t="str">
            <v>UN</v>
          </cell>
          <cell r="D3660">
            <v>1852.55</v>
          </cell>
          <cell r="F3660" t="str">
            <v>PJ 24.05.0103</v>
          </cell>
          <cell r="G3660" t="str">
            <v>BANCOS PARA JARDIM COM 14 RÉGUAS DE MADEIRA APARELHADA, SECÇÃO DE (5,5 X 3,75)CM E COMPRIMENTO DE 2M, PRESAS COM PARAFUSOS DE PORCA NOS PÉS DE FERRO FUNDIDO, ESTES COM 14KG, BARRA DE FERRO AO CENTRO DO ASSENTAMENTO, INCLUSIVE ESPIGÃO DE FIXAÇÃO, 4 BASES DE CONCRETO DE (15X15X30)CM, E PINTURA NA COR A SER INDICADA.(DESONERADO)</v>
          </cell>
          <cell r="H3660" t="str">
            <v>UN</v>
          </cell>
          <cell r="I3660">
            <v>1712.88</v>
          </cell>
        </row>
        <row r="3661">
          <cell r="A3661" t="str">
            <v>PJ 25.05.0106</v>
          </cell>
          <cell r="B3661" t="str">
            <v>BANCO RÚSTICO, REFERÊNCIA M-25, CONFORME O MODELO PACTAPLAYGROUND OU SIMILAR.  FORNECIMENTO E COLOCAÇÃO.</v>
          </cell>
          <cell r="C3661" t="str">
            <v>UN</v>
          </cell>
          <cell r="D3661">
            <v>834.19</v>
          </cell>
          <cell r="F3661" t="str">
            <v>PJ 24.05.0106</v>
          </cell>
          <cell r="G3661" t="str">
            <v>BANCO RÚSTICO, REFERÊNCIA M-25, CONFORME O MODELO PACTAPLAYGROUND OU SIMILAR.  FORNECIMENTO E COLOCAÇÃO.(DESONERADO)</v>
          </cell>
          <cell r="H3661" t="str">
            <v>UN</v>
          </cell>
          <cell r="I3661">
            <v>810.85</v>
          </cell>
        </row>
        <row r="3662">
          <cell r="A3662" t="str">
            <v>PJ 25.05.0110</v>
          </cell>
          <cell r="B3662" t="str">
            <v>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v>
          </cell>
          <cell r="C3662" t="str">
            <v>UN</v>
          </cell>
          <cell r="D3662">
            <v>1492.69</v>
          </cell>
          <cell r="F3662" t="str">
            <v>PJ 24.05.0110</v>
          </cell>
          <cell r="G3662" t="str">
            <v>BANCO COM 14 RÉGUAS DE MADEIRA APARELHADA SECÇÃO DE (5,5 X 3,75) CM E COMPRIMENTO DE 1,00 M, PRESAS COM PARAFUSOS E PORCAS EM TUBO DE AÇO GALVANIZADO DE 4" DE DIÂMETRO, NAS DIMENSÕES DE 1 M DE LARGURA, 70 CM DE ALTURA E ANGULO DE 62º COM A HORIZONTAL, PADRÃO RIO CIDADE VILA ISABEL, BASE DE CONCRETO DE (90 X 65 X 25) CM, E PINTURA NA COR A SER INDICADA. FORNECIMENTO E INSTALAÇÃO.(DESONERADO)</v>
          </cell>
          <cell r="H3662" t="str">
            <v>UN</v>
          </cell>
          <cell r="I3662">
            <v>1471.84</v>
          </cell>
        </row>
        <row r="3663">
          <cell r="A3663" t="str">
            <v>PJ 25.05.0120</v>
          </cell>
          <cell r="B3663" t="str">
            <v>BANCO PADRÃO "RIO CIDADE LEBLON" COM ASSENTO EM RIPAS DE MAÇARANDUBA ENVERNIZADAS, PRESAS POR CABO DE AÇO. SUPORTE EM BARRAS DE AÇO GALVANIZADA DOBRADAS, NA COR PRATA. FORNECIMENTO E INSTALAÇÃO.</v>
          </cell>
          <cell r="C3663" t="str">
            <v>UN</v>
          </cell>
          <cell r="D3663">
            <v>1961.04</v>
          </cell>
          <cell r="F3663" t="str">
            <v>PJ 24.05.0120</v>
          </cell>
          <cell r="G3663" t="str">
            <v>BANCO PADRÃO "RIO CIDADE LEBLON" COM ASSENTO EM RIPAS DE MAÇARANDUBA ENVERNIZADAS, PRESAS POR CABO DE AÇO. SUPORTE EM BARRAS DE AÇO GALVANIZADA DOBRADAS, NA COR PRATA. FORNECIMENTO E INSTALAÇÃO.(DESONERADO)</v>
          </cell>
          <cell r="H3663" t="str">
            <v>UN</v>
          </cell>
          <cell r="I3663">
            <v>1940.19</v>
          </cell>
        </row>
        <row r="3664">
          <cell r="A3664" t="str">
            <v>PJ 25.05.0153</v>
          </cell>
          <cell r="B3664" t="str">
            <v>MESA DE JOGOS COM 4 BANCOS, TAMPO DE MESA EM MARMORITE ARMADO, NA COR NATURAL, TENDO NO CENTRO TABULEIRO DE XADREZ EM MARMORITE NAS CORES BRANCA E PRETA, PÉS (MESA E BANCOS) DE CONCRETO ARMADO, CONFORME PROJETO FPJ.  FORNECIMENTO E COLOCAÇÃO.</v>
          </cell>
          <cell r="C3664" t="str">
            <v>UN</v>
          </cell>
          <cell r="D3664">
            <v>1783.8</v>
          </cell>
          <cell r="F3664" t="str">
            <v>PJ 24.05.0153</v>
          </cell>
          <cell r="G3664" t="str">
            <v>MESA DE JOGOS COM 4 BANCOS, TAMPO DE MESA EM MARMORITE ARMADO, NA COR NATURAL, TENDO NO CENTRO TABULEIRO DE XADREZ EM MARMORITE NAS CORES BRANCA E PRETA, PÉS (MESA E BANCOS) DE CONCRETO ARMADO, CONFORME PROJETO FPJ.  FORNECIMENTO E COLOCAÇÃO.(DESONERADO)</v>
          </cell>
          <cell r="H3664" t="str">
            <v>UN</v>
          </cell>
          <cell r="I3664">
            <v>1677.01</v>
          </cell>
        </row>
        <row r="3665">
          <cell r="A3665" t="str">
            <v>PJ 25.05.0200</v>
          </cell>
          <cell r="B3665" t="str">
            <v>PRANCHA EM MADEIRA APARELHADA PARA BANCOS DE JARDINS, COM SEÇÃO DE (15X4,5)CM E COMPRIMENTO DE 2,20M, PRESA COM PARAFUSOS E PORCAS NOS PÉS DE FERRO E PINTURA NA COR A SER INDICADA.  FORNECIMENTO E COLOCAÇÃO.</v>
          </cell>
          <cell r="C3665" t="str">
            <v>UN</v>
          </cell>
          <cell r="D3665">
            <v>176.69</v>
          </cell>
          <cell r="F3665" t="str">
            <v>PJ 24.05.0200</v>
          </cell>
          <cell r="G3665" t="str">
            <v>PRANCHA EM MADEIRA APARELHADA PARA BANCOS DE JARDINS, COM SEÇÃO DE (15X4,5)CM E COMPRIMENTO DE 2,20M, PRESA COM PARAFUSOS E PORCAS NOS PÉS DE FERRO E PINTURA NA COR A SER INDICADA.  FORNECIMENTO E COLOCAÇÃO.(DESONERADO)</v>
          </cell>
          <cell r="H3665" t="str">
            <v>UN</v>
          </cell>
          <cell r="I3665">
            <v>166.84</v>
          </cell>
        </row>
        <row r="3666">
          <cell r="A3666" t="str">
            <v>PJ 25.05.0250</v>
          </cell>
          <cell r="B3666" t="str">
            <v>RÉGUA MADEIRA APARELHADA PARA BANCOS DE JARDINS, COM SECÇÃO DE (5,5 X 3,75)CM E COMPRIMENTO DE 2M, PRESAS COM PARAFUSOS DE PORCAS NOS PÉS DE FERRO FUNDIDO E PINTURA NA COR A SER INDICADA.  FORNECIMENTO E COLOCAÇÃO.</v>
          </cell>
          <cell r="C3666" t="str">
            <v>UN</v>
          </cell>
          <cell r="D3666">
            <v>90.37</v>
          </cell>
          <cell r="F3666" t="str">
            <v>PJ 24.05.0250</v>
          </cell>
          <cell r="G3666" t="str">
            <v>RÉGUA MADEIRA APARELHADA PARA BANCOS DE JARDINS, COM SECÇÃO DE (5,5 X 3,75)CM E COMPRIMENTO DE 2M, PRESAS COM PARAFUSOS DE PORCAS NOS PÉS DE FERRO FUNDIDO E PINTURA NA COR A SER INDICADA.  FORNECIMENTO E COLOCAÇÃO.(DESONERADO)</v>
          </cell>
          <cell r="H3666" t="str">
            <v>UN</v>
          </cell>
          <cell r="I3666">
            <v>82.81</v>
          </cell>
        </row>
        <row r="3667">
          <cell r="A3667" t="str">
            <v>PJ 25.05.0253</v>
          </cell>
          <cell r="B3667" t="str">
            <v>RÉGUA DE MADEIRA APARELHADA PARA BANCOS DE JARDINS, COM SECÇÃO DE (3X1,5)CM E COMPRIMENTO DE 1M, PRESAS COM PARAFUSOS DE PORCAS NOS PÉS DE FERRO E ENVERNIZADA NA COR A SER INDICADA.  FORNECIMENTO E COLOCAÇÃO.</v>
          </cell>
          <cell r="C3667" t="str">
            <v>UN</v>
          </cell>
          <cell r="D3667">
            <v>109.96</v>
          </cell>
          <cell r="F3667" t="str">
            <v>PJ 24.05.0253</v>
          </cell>
          <cell r="G3667" t="str">
            <v>RÉGUA DE MADEIRA APARELHADA PARA BANCOS DE JARDINS, COM SECÇÃO DE (3X1,5)CM E COMPRIMENTO DE 1M, PRESAS COM PARAFUSOS DE PORCAS NOS PÉS DE FERRO E ENVERNIZADA NA COR A SER INDICADA.  FORNECIMENTO E COLOCAÇÃO.(DESONERADO)</v>
          </cell>
          <cell r="H3667" t="str">
            <v>UN</v>
          </cell>
          <cell r="I3667">
            <v>96.35</v>
          </cell>
        </row>
        <row r="3668">
          <cell r="A3668" t="str">
            <v>PJ 25.10.0050</v>
          </cell>
          <cell r="B3668" t="str">
            <v>AMARELINHA EM BLOCOS DE CONCRETO PRÉ-MOLDADAS COM APLICAÇÃO DE LETRAS E NÚMEROS COLORIDOS EM BAIXO RELEVO.  FORNECIMENTO E APLICAÇÃO.</v>
          </cell>
          <cell r="C3668" t="str">
            <v>UN</v>
          </cell>
          <cell r="D3668">
            <v>892.78</v>
          </cell>
          <cell r="F3668" t="str">
            <v>PJ 24.10.0050</v>
          </cell>
          <cell r="G3668" t="str">
            <v>AMARELINHA EM BLOCOS DE CONCRETO PRÉ-MOLDADAS COM APLICAÇÃO DE LETRAS E NÚMEROS COLORIDOS EM BAIXO RELEVO.  FORNECIMENTO E APLICAÇÃO.(DESONERADO)</v>
          </cell>
          <cell r="H3668" t="str">
            <v>UN</v>
          </cell>
          <cell r="I3668">
            <v>819.82</v>
          </cell>
        </row>
        <row r="3669">
          <cell r="A3669" t="str">
            <v>PJ 25.10.0060</v>
          </cell>
          <cell r="B3669" t="str">
            <v>ARCO SIMPLES EM TUBOS DE FERRO GALVANIZADO (EXTERNA E INTERNAMENTE) DE 1" E 2" E ESPESSURA DE PAREDE DE 1/8", CHUMBADOS EM BLOCOS DE CONCRETO, COM PINTURA DE BASE GALVITE OU SIMILAR E 2 DEMÃOS DE ACABAMENTO, CONFORME PROJETO FPJ.  FORNECIMENTO E COLOCAÇÃO.</v>
          </cell>
          <cell r="C3669" t="str">
            <v>UN</v>
          </cell>
          <cell r="D3669">
            <v>2275.96</v>
          </cell>
          <cell r="F3669" t="str">
            <v>PJ 24.10.0060</v>
          </cell>
          <cell r="G3669" t="str">
            <v>ARCO SIMPLES EM TUBOS DE FERRO GALVANIZADO (EXTERNA E INTERNAMENTE) DE 1" E 2" E ESPESSURA DE PAREDE DE 1/8", CHUMBADOS EM BLOCOS DE CONCRETO, COM PINTURA DE BASE GALVITE OU SIMILAR E 2 DEMÃOS DE ACABAMENTO, CONFORME PROJETO FPJ.  FORNECIMENTO E COLOCAÇÃO.(DESONERADO)</v>
          </cell>
          <cell r="H3669" t="str">
            <v>UN</v>
          </cell>
          <cell r="I3669">
            <v>2200.48</v>
          </cell>
        </row>
        <row r="3670">
          <cell r="A3670" t="str">
            <v>PJ 25.10.0100</v>
          </cell>
          <cell r="B3670" t="str">
            <v>BARRA SIMPLES PARA GINÁSTICA, EM TUBOS DE FERRO GALVANIZADO (EXTERNA E INTERNAMENTE) DE 1 1/2" E 4" E ESPESSURA DE PAREDE DE 1/8", CHUMBADOS EM BLOCOS DE CONCRETO COM PINTURA DE BASE GALVITE OU SIMILAR E 2 DEMÃOS DE ACABAMENTO, CONFORME PROJETO FPJ.  FORNECIMENTO E COLOCAÇÃO.</v>
          </cell>
          <cell r="C3670" t="str">
            <v>UN</v>
          </cell>
          <cell r="D3670">
            <v>1649.16</v>
          </cell>
          <cell r="F3670" t="str">
            <v>PJ 24.10.0100</v>
          </cell>
          <cell r="G3670" t="str">
            <v>BARRA SIMPLES PARA GINÁSTICA, EM TUBOS DE FERRO GALVANIZADO (EXTERNA E INTERNAMENTE) DE 1 1/2" E 4" E ESPESSURA DE PAREDE DE 1/8", CHUMBADOS EM BLOCOS DE CONCRETO COM PINTURA DE BASE GALVITE OU SIMILAR E 2 DEMÃOS DE ACABAMENTO, CONFORME PROJETO FPJ.  FORNECIMENTO E COLOCAÇÃO.(DESONERADO)</v>
          </cell>
          <cell r="H3670" t="str">
            <v>UN</v>
          </cell>
          <cell r="I3670">
            <v>1586.98</v>
          </cell>
        </row>
        <row r="3671">
          <cell r="A3671" t="str">
            <v>PJ 25.10.0103</v>
          </cell>
          <cell r="B3671" t="str">
            <v>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v>
          </cell>
          <cell r="C3671" t="str">
            <v>UN</v>
          </cell>
          <cell r="D3671">
            <v>1948.85</v>
          </cell>
          <cell r="F3671" t="str">
            <v>PJ 24.10.0103</v>
          </cell>
          <cell r="G3671" t="str">
            <v>BARRA DUPLA PARA GINÁSTICA EM TUBO DE FERRO GALVANIZADO (EXTERNA E INTERNAMENTE) DE 1" E ESPESSURA DE PAREDE DE 1/8" HORIZONTAIS E MONTANTES DE 4", CHUMBADOS EM BLOCOS DE CONCRETO, COM PINTURA DE BASE GALVITE OU SIMILAR E 2 DEMÃOS DE ACABAMENTO, CONFORME PROJETO FPJ.  FORNECIMENTO E COLOCAÇÃO.(DESONERADO)</v>
          </cell>
          <cell r="H3671" t="str">
            <v>UN</v>
          </cell>
          <cell r="I3671">
            <v>1914.04</v>
          </cell>
        </row>
        <row r="3672">
          <cell r="A3672" t="str">
            <v>PJ 25.10.0109</v>
          </cell>
          <cell r="B3672" t="str">
            <v>BARRA PARALELAS PARA GINÁSTICA, EM TUBOS DE FERRO GALVANIZADO (EXTERNA E INTERNAMENTE) DE 2" E ESPESSURA DE PAREDE DE 1/8", CHUMBADOS EM BLOCOS DE CONCRETO COM PINTURA DE BASE GALVITE OU SIMILAR E 2 DEMÃOS DE ACABAMENTO, CONFORME PROJETO FPJ.  FORNECIMENTO E COLOCAÇÃO.</v>
          </cell>
          <cell r="C3672" t="str">
            <v>UN</v>
          </cell>
          <cell r="D3672">
            <v>1485.5</v>
          </cell>
          <cell r="F3672" t="str">
            <v>PJ 24.10.0109</v>
          </cell>
          <cell r="G3672" t="str">
            <v>BARRA PARALELAS PARA GINÁSTICA, EM TUBOS DE FERRO GALVANIZADO (EXTERNA E INTERNAMENTE) DE 2" E ESPESSURA DE PAREDE DE 1/8", CHUMBADOS EM BLOCOS DE CONCRETO COM PINTURA DE BASE GALVITE OU SIMILAR E 2 DEMÃOS DE ACABAMENTO, CONFORME PROJETO FPJ.  FORNECIMENTO E COLOCAÇÃO.(DESONERADO)</v>
          </cell>
          <cell r="H3672" t="str">
            <v>UN</v>
          </cell>
          <cell r="I3672">
            <v>1454.83</v>
          </cell>
        </row>
        <row r="3673">
          <cell r="A3673" t="str">
            <v>PJ 25.10.0125</v>
          </cell>
          <cell r="B3673" t="str">
            <v>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v>
          </cell>
          <cell r="C3673" t="str">
            <v>UN</v>
          </cell>
          <cell r="D3673">
            <v>13273.92</v>
          </cell>
          <cell r="F3673" t="str">
            <v>PJ 24.10.0125</v>
          </cell>
          <cell r="G3673" t="str">
            <v>BALANÇO MULTIUSO EM ESTRUTURA DE FERRO GALVANIZADO (EXTERNA E INTERNAMENTE) DE 2 1/2", 2" E 1" E ESPESSURA DE PAREDE DE 1/8", COMPOSTO DE 2 BALANÇOS SIMPLES COM ASSENTO DE MADEIRA APARELHADA, 1 ESCADA DUPLA, 1 BARRA SIMPLES E 1 BALANÇO PARA CADEIRA DE RODAS COM RAMPA DE ACESSO PIVOTANTE, TRAVA PARA CADEIRA E PARA BALANÇO, PISO EM MADEIRA INTERTRAVADA REFORÇADA COM CAPACIDADE DE CARGA DE 200 KG, PINTURA COM UMA DEMÃO DE GALVITE E DUAS DEMÃOS DE TINTA ESMALTE SINTÉTICO, CONFORME PROJETO FPJ.  FORNECIMENTO E COLOCAÇÃO.(DESONERADO)</v>
          </cell>
          <cell r="H3673" t="str">
            <v>UN</v>
          </cell>
          <cell r="I3673">
            <v>12403.5</v>
          </cell>
        </row>
        <row r="3674">
          <cell r="A3674" t="str">
            <v>PJ 25.10.0147</v>
          </cell>
          <cell r="B3674" t="str">
            <v>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v>
          </cell>
          <cell r="C3674" t="str">
            <v>UN</v>
          </cell>
          <cell r="D3674">
            <v>2725.97</v>
          </cell>
          <cell r="F3674" t="str">
            <v>PJ 24.10.0147</v>
          </cell>
          <cell r="G3674" t="str">
            <v>BALANÇO DE 0/4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v>
          </cell>
          <cell r="H3674" t="str">
            <v>UN</v>
          </cell>
          <cell r="I3674">
            <v>2546.13</v>
          </cell>
        </row>
        <row r="3675">
          <cell r="A3675" t="str">
            <v>PJ 25.10.0152</v>
          </cell>
          <cell r="B3675" t="str">
            <v>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v>
          </cell>
          <cell r="C3675" t="str">
            <v>UN</v>
          </cell>
          <cell r="D3675">
            <v>3034.73</v>
          </cell>
          <cell r="F3675" t="str">
            <v>PJ 24.10.0152</v>
          </cell>
          <cell r="G3675" t="str">
            <v>BALANÇO DE 5/10 ANOS COMPOSTO COM 2 CADEIRAS, PRESAS EM CORRENTES GALVANIZADAS, FIXADAS POR MEIO DE BRAÇADEIRAS, EM TRAVESSÃO DE TUBO DE FERRO GALVANIZADO (EXTERNA E INTERNAMENTE) DE 2 1/2" E ESPESSURA DE PAREDE DE 1/8", SUSPENSAS EM CAVALETES DE TUBO DE FERRO GALVANIZADO DE 2", CHUMBADOS EM SAPATAS DE CONCRETO, PINTADOS COM BASE GALVITE OU SIMILAR E 2 DEMÃOS DE ACABAMENTO, CONFORME PROJETO FPJ.  FORNECIMENTO E COLOCAÇÃO.(DESONERADO)</v>
          </cell>
          <cell r="H3675" t="str">
            <v>UN</v>
          </cell>
          <cell r="I3675">
            <v>2853.52</v>
          </cell>
        </row>
        <row r="3676">
          <cell r="A3676" t="str">
            <v>PJ 25.10.0156</v>
          </cell>
          <cell r="B3676" t="str">
            <v>CADEIRA DE BALANÇO COMPLETA, COM CORRENTES, BRAÇADEIRAS, ROLAMENTOS, PARAFUSOS, BARRAS, ETC., INCLUSIVE DESMONTAGEM DA DANIFICADA, PINTURA E TRANSPORTE, CONFORME PROJETO FPJ.  FORNECIMENTO E COLOCAÇÃO.</v>
          </cell>
          <cell r="C3676" t="str">
            <v>UN</v>
          </cell>
          <cell r="D3676">
            <v>977.49</v>
          </cell>
          <cell r="F3676" t="str">
            <v>PJ 24.10.0156</v>
          </cell>
          <cell r="G3676" t="str">
            <v>CADEIRA DE BALANÇO COMPLETA, COM CORRENTES, BRAÇADEIRAS, ROLAMENTOS, PARAFUSOS, BARRAS, ETC., INCLUSIVE DESMONTAGEM DA DANIFICADA, PINTURA E TRANSPORTE, CONFORME PROJETO FPJ.  FORNECIMENTO E COLOCAÇÃO.(DESONERADO)</v>
          </cell>
          <cell r="H3676" t="str">
            <v>UN</v>
          </cell>
          <cell r="I3676">
            <v>904.71</v>
          </cell>
        </row>
        <row r="3677">
          <cell r="A3677" t="str">
            <v>PJ 25.10.0225</v>
          </cell>
          <cell r="B3677" t="str">
            <v>BOLA AO ARO EM TUBO DE FERRO GALVANIZADO (EXTERNA E INTERNAMENTE) DE 3", 2" E 3/4" E ESPESSURA DE PAREDE DE 1/8", PINTURA COM UMA DEMÃO DE GALVITE E DUAS DEMÃOS DE ESMALTE SINTÉTICO, CONFORME PROJETO FPJ.  FORNECIMENTO E COLOCAÇÃO.</v>
          </cell>
          <cell r="C3677" t="str">
            <v>UN</v>
          </cell>
          <cell r="D3677">
            <v>1279.8900000000001</v>
          </cell>
          <cell r="F3677" t="str">
            <v>PJ 24.10.0225</v>
          </cell>
          <cell r="G3677" t="str">
            <v>BOLA AO ARO EM TUBO DE FERRO GALVANIZADO (EXTERNA E INTERNAMENTE) DE 3", 2" E 3/4" E ESPESSURA DE PAREDE DE 1/8", PINTURA COM UMA DEMÃO DE GALVITE E DUAS DEMÃOS DE ESMALTE SINTÉTICO, CONFORME PROJETO FPJ.  FORNECIMENTO E COLOCAÇÃO.(DESONERADO)</v>
          </cell>
          <cell r="H3677" t="str">
            <v>UN</v>
          </cell>
          <cell r="I3677">
            <v>1193.83</v>
          </cell>
        </row>
        <row r="3678">
          <cell r="A3678" t="str">
            <v>PJ 25.10.0506</v>
          </cell>
          <cell r="B3678" t="str">
            <v>ESCADA EM ÁRVORE, REFERÊNCIA M-07, CONFORME O MODELO PACTAPLAYGROUND OU SIMILAR.  FORNECIMENTO E COLOCAÇÃO.</v>
          </cell>
          <cell r="C3678" t="str">
            <v>UN</v>
          </cell>
          <cell r="D3678">
            <v>2134.19</v>
          </cell>
          <cell r="F3678" t="str">
            <v>PJ 24.10.0506</v>
          </cell>
          <cell r="G3678" t="str">
            <v>ESCADA EM ÁRVORE, REFERÊNCIA M-07, CONFORME O MODELO PACTAPLAYGROUND OU SIMILAR.  FORNECIMENTO E COLOCAÇÃO.(DESONERADO)</v>
          </cell>
          <cell r="H3678" t="str">
            <v>UN</v>
          </cell>
          <cell r="I3678">
            <v>2110.85</v>
          </cell>
        </row>
        <row r="3679">
          <cell r="A3679" t="str">
            <v>PJ 25.10.0540</v>
          </cell>
          <cell r="B3679" t="str">
            <v>ESCORREGA DE 0/4 ANOS COM ALTURA DE 1,17M EM MADEIRA APARELHADA E TUBOS DE FERRO GALVANIZADO (EXTERNA E INTERNAMENTE) DE 3/4" E 2" E ESPESSURA DE PAREDE DE 1/8", CONFORME PROJETO FPJ, COM PINTURA DE BASE GALVITE OU SIMILAR, 2 DEMÃOS DE ACABAMENTO.  FORNECIMENTO E COLOCAÇÃO.</v>
          </cell>
          <cell r="C3679" t="str">
            <v>UN</v>
          </cell>
          <cell r="D3679">
            <v>2730.74</v>
          </cell>
          <cell r="F3679" t="str">
            <v>PJ 24.10.0540</v>
          </cell>
          <cell r="G3679" t="str">
            <v>ESCORREGA DE 0/4 ANOS COM ALTURA DE 1,17M EM MADEIRA APARELHADA E TUBOS DE FERRO GALVANIZADO (EXTERNA E INTERNAMENTE) DE 3/4" E 2" E ESPESSURA DE PAREDE DE 1/8", CONFORME PROJETO FPJ, COM PINTURA DE BASE GALVITE OU SIMILAR, 2 DEMÃOS DE ACABAMENTO.  FORNECIMENTO E COLOCAÇÃO.(DESONERADO)</v>
          </cell>
          <cell r="H3679" t="str">
            <v>UN</v>
          </cell>
          <cell r="I3679">
            <v>2522.34</v>
          </cell>
        </row>
        <row r="3680">
          <cell r="A3680" t="str">
            <v>PJ 25.10.0547</v>
          </cell>
          <cell r="B3680" t="str">
            <v>ESCORREGA DE 5/10 ANOS COM ALTURA DE 1,57M EM MADEIRA APARELHADA E TUBOS DE FERRO GALVANIZADO (EXTERNA E INTERNAMENTE) DE 3/4" E 2" E ESPESSURA DE PAREDE DE 1/8", CONFORME PROJETO FPJ, COM PINTURA DE BASE GALVITE OU SIMILAR, 2 DEMÃOS DE ACABAMENTO.  FORNECIMENTO E COLOCAÇÃO.</v>
          </cell>
          <cell r="C3680" t="str">
            <v>UN</v>
          </cell>
          <cell r="D3680">
            <v>3362.63</v>
          </cell>
          <cell r="F3680" t="str">
            <v>PJ 24.10.0547</v>
          </cell>
          <cell r="G3680" t="str">
            <v>ESCORREGA DE 5/10 ANOS COM ALTURA DE 1,57M EM MADEIRA APARELHADA E TUBOS DE FERRO GALVANIZADO (EXTERNA E INTERNAMENTE) DE 3/4" E 2" E ESPESSURA DE PAREDE DE 1/8", CONFORME PROJETO FPJ, COM PINTURA DE BASE GALVITE OU SIMILAR, 2 DEMÃOS DE ACABAMENTO.  FORNECIMENTO E COLOCAÇÃO.(DESONERADO)</v>
          </cell>
          <cell r="H3680" t="str">
            <v>UN</v>
          </cell>
          <cell r="I3680">
            <v>3145.4</v>
          </cell>
        </row>
        <row r="3681">
          <cell r="A3681" t="str">
            <v>PJ 25.10.0553</v>
          </cell>
          <cell r="B3681" t="str">
            <v>ESCADA DE ESCORREGA COMPLETA, INCLUSIVE PATAMAR, CONFORME PROJETO FPJ, COM PINTURA, TRANSPORTE E DESMONTAGEM DA DANIFICADA.  FORNECIMENTO E COLOCAÇÃO.</v>
          </cell>
          <cell r="C3681" t="str">
            <v>UN</v>
          </cell>
          <cell r="D3681">
            <v>957.49</v>
          </cell>
          <cell r="F3681" t="str">
            <v>PJ 24.10.0553</v>
          </cell>
          <cell r="G3681" t="str">
            <v>ESCADA DE ESCORREGA COMPLETA, INCLUSIVE PATAMAR, CONFORME PROJETO FPJ, COM PINTURA, TRANSPORTE E DESMONTAGEM DA DANIFICADA.  FORNECIMENTO E COLOCAÇÃO.(DESONERADO)</v>
          </cell>
          <cell r="H3681" t="str">
            <v>UN</v>
          </cell>
          <cell r="I3681">
            <v>928.04</v>
          </cell>
        </row>
        <row r="3682">
          <cell r="A3682" t="str">
            <v>PJ 25.10.0654</v>
          </cell>
          <cell r="B3682" t="str">
            <v>GANGORRA DE 0/4 ANOS COM 2 PRANCHAS DE MADEIRA APARELHADA, ESTAS FIXADAS EM TUBO DE FERRO GALVANIZADO (EXTERNA E INTERNAMENTE) DE 2" E ESPESSURA DE PAREDE DE 1/8", COM PINTURA DE BASE GALVITE OU SIMILAR E 2 DEMÃOS DE ACABAMENTO, CONFORME MODELO FPJ.  FORNECIMENTO E COLOCAÇÃO.</v>
          </cell>
          <cell r="C3682" t="str">
            <v>UN</v>
          </cell>
          <cell r="D3682">
            <v>2249.4</v>
          </cell>
          <cell r="F3682" t="str">
            <v>PJ 24.10.0654</v>
          </cell>
          <cell r="G3682" t="str">
            <v>GANGORRA DE 0/4 ANOS COM 2 PRANCHAS DE MADEIRA APARELHADA, ESTAS FIXADAS EM TUBO DE FERRO GALVANIZADO (EXTERNA E INTERNAMENTE) DE 2" E ESPESSURA DE PAREDE DE 1/8", COM PINTURA DE BASE GALVITE OU SIMILAR E 2 DEMÃOS DE ACABAMENTO, CONFORME MODELO FPJ.  FORNECIMENTO E COLOCAÇÃO.(DESONERADO)</v>
          </cell>
          <cell r="H3682" t="str">
            <v>UN</v>
          </cell>
          <cell r="I3682">
            <v>2052.21</v>
          </cell>
        </row>
        <row r="3683">
          <cell r="A3683" t="str">
            <v>PJ 25.10.0655</v>
          </cell>
          <cell r="B3683" t="str">
            <v>GANGORRA DE 5/10 ANOS COM 2 PRANCHAS DE MADEIRA APARELHADA, ESTAS FIXADAS EM TUBO DE FERRO GALVANIZADO (EXTERNA E INTERNAMENTE) DE 2" E 2 1/2" E ESPESSURA DE PAREDE DE 1/8", COM PINTURA DE BASE GALVITE OU SIMILAR E 2 DEMÃOS DE ACABAMENTO, CONFORME MODELO FPJ.  FORNECIMENTO E COLOCAÇÃO.</v>
          </cell>
          <cell r="C3683" t="str">
            <v>UN</v>
          </cell>
          <cell r="D3683">
            <v>2618.88</v>
          </cell>
          <cell r="F3683" t="str">
            <v>PJ 24.10.0655</v>
          </cell>
          <cell r="G3683" t="str">
            <v>GANGORRA DE 5/10 ANOS COM 2 PRANCHAS DE MADEIRA APARELHADA, ESTAS FIXADAS EM TUBO DE FERRO GALVANIZADO (EXTERNA E INTERNAMENTE) DE 2" E 2 1/2" E ESPESSURA DE PAREDE DE 1/8", COM PINTURA DE BASE GALVITE OU SIMILAR E 2 DEMÃOS DE ACABAMENTO, CONFORME MODELO FPJ.  FORNECIMENTO E COLOCAÇÃO.(DESONERADO)</v>
          </cell>
          <cell r="H3683" t="str">
            <v>UN</v>
          </cell>
          <cell r="I3683">
            <v>2413.21</v>
          </cell>
        </row>
        <row r="3684">
          <cell r="A3684" t="str">
            <v>PJ 25.10.0700</v>
          </cell>
          <cell r="B3684" t="str">
            <v>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v>
          </cell>
          <cell r="C3684" t="str">
            <v>UN</v>
          </cell>
          <cell r="D3684">
            <v>7704.8</v>
          </cell>
          <cell r="F3684" t="str">
            <v>PJ 24.10.0700</v>
          </cell>
          <cell r="G3684" t="str">
            <v>GAIOLA GÍNICA (TREPA-TREPA) EM TUBOS DE FERRO GALVANIZADO (EXTERNA E INTERNAMENTE) DE 1" HORIZONTAIS E VERTICAIS DE 1 1/2" E ESPESSURA DE PAREDE DE 1/8", CHUMBADOS EM BLOCOS DE CONCRETO E COM PINTURA DE BASE GALVITE OU SIMILAR E 2 DEMÃOS DE ACABAMENTO, CONFORME PROJETO FPJ.  FORNECIMENTO E COLOCAÇÃO.(DESONERADO)</v>
          </cell>
          <cell r="H3684" t="str">
            <v>UN</v>
          </cell>
          <cell r="I3684">
            <v>7341.87</v>
          </cell>
        </row>
        <row r="3685">
          <cell r="A3685" t="str">
            <v>PJ 25.10.0750</v>
          </cell>
          <cell r="B3685" t="str">
            <v>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v>
          </cell>
          <cell r="C3685" t="str">
            <v>UN</v>
          </cell>
          <cell r="D3685">
            <v>691.25</v>
          </cell>
          <cell r="F3685" t="str">
            <v>PJ 24.10.0750</v>
          </cell>
          <cell r="G3685" t="str">
            <v>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EXCLUSIVE CONEXÕES, CONFORME PROJETO FPJ.  FORNECIMENTO E COLOCAÇÃO.(DESONERADO)</v>
          </cell>
          <cell r="H3685" t="str">
            <v>UN</v>
          </cell>
          <cell r="I3685">
            <v>649.13</v>
          </cell>
        </row>
        <row r="3686">
          <cell r="A3686" t="str">
            <v>PJ 25.10.0753</v>
          </cell>
          <cell r="B3686" t="str">
            <v>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v>
          </cell>
          <cell r="C3686" t="str">
            <v>UN</v>
          </cell>
          <cell r="D3686">
            <v>778.01</v>
          </cell>
          <cell r="F3686" t="str">
            <v>PJ 24.10.0753</v>
          </cell>
          <cell r="G3686" t="str">
            <v>GRAMPOS DE PROTEÇÃO PARA CALÇADA EM TUBOS DE FERRO GALVANIZADO (EXTERNA E INTERNAMENTE) DE 2" E ESPESSURA DE PAREDE DE 1/8", CHUMBADOS EM BLOCOS DE CONCRETO, INCLUSIVE DEMOLIÇÃO E RECOMPOSIÇÃO DA CALÇADA E TRANSPORTE DO MATERIAL EXCEDENTE, COM PINTURA DE BASE ALQUÍDICA E 2 DEMÃOS DE ACABAMENTO COM ESMALTE E CONEXÕES, CONFORME PROJETO FPJ.  FORNECIMENTO E COLOCAÇÃO.(DESONERADO)</v>
          </cell>
          <cell r="H3686" t="str">
            <v>UN</v>
          </cell>
          <cell r="I3686">
            <v>729.97</v>
          </cell>
        </row>
        <row r="3687">
          <cell r="A3687" t="str">
            <v>PJ 25.10.0850</v>
          </cell>
          <cell r="B3687" t="str">
            <v>PRANCHA DE GANGORRA COMPLETA, INCLUSIVE PATAMAR, CONFORME PROJETO FPJ, COM PINTURA, TRANSPORTE E DESMONTAGEM DA DANIFICADA.  FORNECIMENTO E COLOCAÇÃO.</v>
          </cell>
          <cell r="C3687" t="str">
            <v>UN</v>
          </cell>
          <cell r="D3687">
            <v>1522.88</v>
          </cell>
          <cell r="F3687" t="str">
            <v>PJ 24.10.0850</v>
          </cell>
          <cell r="G3687" t="str">
            <v>PRANCHA DE GANGORRA COMPLETA, INCLUSIVE PATAMAR, CONFORME PROJETO FPJ, COM PINTURA, TRANSPORTE E DESMONTAGEM DA DANIFICADA.  FORNECIMENTO E COLOCAÇÃO.(DESONERADO)</v>
          </cell>
          <cell r="H3687" t="str">
            <v>UN</v>
          </cell>
          <cell r="I3687">
            <v>1465.83</v>
          </cell>
        </row>
        <row r="3688">
          <cell r="A3688" t="str">
            <v>PJ 25.10.0900</v>
          </cell>
          <cell r="B3688" t="str">
            <v>PRANCHA REMA-REMA DE MADEIRA APARELHADA, CONFORME PROJETO FPJ, COMPLETA COM FERRAGENS, BRAÇADEIRAS, ROLAMENTOS, ETC., PINTURA E TRANSPORTE COM DESMONTAGEM DA DANIFICADA.  FORNECIMENTO E COLOCAÇÃO.</v>
          </cell>
          <cell r="C3688" t="str">
            <v>UN</v>
          </cell>
          <cell r="D3688">
            <v>1846.14</v>
          </cell>
          <cell r="F3688" t="str">
            <v>PJ 24.10.0900</v>
          </cell>
          <cell r="G3688" t="str">
            <v>PRANCHA REMA-REMA DE MADEIRA APARELHADA, CONFORME PROJETO FPJ, COMPLETA COM FERRAGENS, BRAÇADEIRAS, ROLAMENTOS, ETC., PINTURA E TRANSPORTE COM DESMONTAGEM DA DANIFICADA.  FORNECIMENTO E COLOCAÇÃO.(DESONERADO)</v>
          </cell>
          <cell r="H3688" t="str">
            <v>UN</v>
          </cell>
          <cell r="I3688">
            <v>1786.44</v>
          </cell>
        </row>
        <row r="3689">
          <cell r="A3689" t="str">
            <v>PJ 25.10.1000</v>
          </cell>
          <cell r="B3689" t="str">
            <v>PRANCHA PARA ABDOMINAL, EM MADEIRA APARELHADA E ESTRUTURA TUBULAR (EXTERNA E INTERNAMENTE) DE 2" E ESPESSURA DE PAREDE DE 1/8", FIXADA EM BLOCOS DE CONCRETO, COM PINTURA DE BASE GALVITE OU SIMILAR, 2 DEMÃOS DE ACABAMENTO, CONFORME PROJETO FPJ.  FORNECIMENTO E COLOCAÇÃO.</v>
          </cell>
          <cell r="C3689" t="str">
            <v>UN</v>
          </cell>
          <cell r="D3689">
            <v>1182.4000000000001</v>
          </cell>
          <cell r="F3689" t="str">
            <v>PJ 24.10.1000</v>
          </cell>
          <cell r="G3689" t="str">
            <v>PRANCHA PARA ABDOMINAL, EM MADEIRA APARELHADA E ESTRUTURA TUBULAR (EXTERNA E INTERNAMENTE) DE 2" E ESPESSURA DE PAREDE DE 1/8", FIXADA EM BLOCOS DE CONCRETO, COM PINTURA DE BASE GALVITE OU SIMILAR, 2 DEMÃOS DE ACABAMENTO, CONFORME PROJETO FPJ.  FORNECIMENTO E COLOCAÇÃO.(DESONERADO)</v>
          </cell>
          <cell r="H3689" t="str">
            <v>UN</v>
          </cell>
          <cell r="I3689">
            <v>1107.8800000000001</v>
          </cell>
        </row>
        <row r="3690">
          <cell r="A3690" t="str">
            <v>PJ 25.13.0300</v>
          </cell>
          <cell r="B3690" t="str">
            <v>ALONGADOR COM TRÊS ALTURAS CONJUGADO, EM TUBO DE AÇO CARBONO, PINTURA NO PROCESSO ELETROSTÁTICO - ACADEMIA DA TERCEIRA IDADE. FORNECIMENTO E INSTALAÇÃO.</v>
          </cell>
          <cell r="C3690" t="str">
            <v>UN</v>
          </cell>
          <cell r="D3690">
            <v>2840.22</v>
          </cell>
          <cell r="F3690" t="str">
            <v>PJ 24.13.0300</v>
          </cell>
          <cell r="G3690" t="str">
            <v>ALONGADOR COM TRÊS ALTURAS CONJUGADO, EM TUBO DE AÇO CARBONO, PINTURA NO PROCESSO ELETROSTÁTICO - ACADEMIA DA TERCEIRA IDADE. FORNECIMENTO E INSTALAÇÃO.(DESONERADO)</v>
          </cell>
          <cell r="H3690" t="str">
            <v>UN</v>
          </cell>
          <cell r="I3690">
            <v>2825.6</v>
          </cell>
        </row>
        <row r="3691">
          <cell r="A3691" t="str">
            <v>PJ 25.13.0400</v>
          </cell>
          <cell r="B3691" t="str">
            <v>ESQUI TRIPLO CONJUGADO, EM TUBO DE AÇO ARBONO, PINTURA NO PROCESSO ELETROSTÁTICO - ACADEMIA DA TERCEIRA IDADE. FORNECIMENTO E INSTALAÇÃO.</v>
          </cell>
          <cell r="C3691" t="str">
            <v>UN</v>
          </cell>
          <cell r="D3691">
            <v>7457.32</v>
          </cell>
          <cell r="F3691" t="str">
            <v>PJ 24.13.0400</v>
          </cell>
          <cell r="G3691" t="str">
            <v>ESQUI TRIPLO CONJUGADO, EM TUBO DE AÇO ARBONO, PINTURA NO PROCESSO ELETROSTÁTICO - ACADEMIA DA TERCEIRA IDADE. FORNECIMENTO E INSTALAÇÃO.(DESONERADO)</v>
          </cell>
          <cell r="H3691" t="str">
            <v>UN</v>
          </cell>
          <cell r="I3691">
            <v>7433.04</v>
          </cell>
        </row>
        <row r="3692">
          <cell r="A3692" t="str">
            <v>PJ 25.13.0500</v>
          </cell>
          <cell r="B3692" t="str">
            <v>MULTI-EXERCITADOR CONJUGADO COM SEIS FUNÇÕES DISTINTAS, EM TUBO DE AÇO ARBONO, PINTURA NO PROCESSO ELETROSTÁTICO - ACADEMIA DA TERCEIRA IDADE. FORNECIMENTO E INSTALAÇÃO.</v>
          </cell>
          <cell r="C3692" t="str">
            <v>UN</v>
          </cell>
          <cell r="D3692">
            <v>8074.56</v>
          </cell>
          <cell r="F3692" t="str">
            <v>PJ 24.13.0500</v>
          </cell>
          <cell r="G3692" t="str">
            <v>MULTI-EXERCITADOR CONJUGADO COM SEIS FUNÇÕES DISTINTAS, EM TUBO DE AÇO ARBONO, PINTURA NO PROCESSO ELETROSTÁTICO - ACADEMIA DA TERCEIRA IDADE. FORNECIMENTO E INSTALAÇÃO.(DESONERADO)</v>
          </cell>
          <cell r="H3692" t="str">
            <v>UN</v>
          </cell>
          <cell r="I3692">
            <v>8050.28</v>
          </cell>
        </row>
        <row r="3693">
          <cell r="A3693" t="str">
            <v>PJ 25.13.0600</v>
          </cell>
          <cell r="B3693" t="str">
            <v>REMADA SENTADA, EM TUBO DE AÇO ARBONO, PINTURA NO PROCESSO ELETROSTÁTICO - ACADEMIA DA TERCEIRA IDADE. FORNECIMENTO E INSTALAÇÃO.</v>
          </cell>
          <cell r="C3693" t="str">
            <v>UN</v>
          </cell>
          <cell r="D3693">
            <v>2218.29</v>
          </cell>
          <cell r="F3693" t="str">
            <v>PJ 24.13.0600</v>
          </cell>
          <cell r="G3693" t="str">
            <v>REMADA SENTADA, EM TUBO DE AÇO ARBONO, PINTURA NO PROCESSO ELETROSTÁTICO - ACADEMIA DA TERCEIRA IDADE. FORNECIMENTO E INSTALAÇÃO.(DESONERADO)</v>
          </cell>
          <cell r="H3693" t="str">
            <v>UN</v>
          </cell>
          <cell r="I3693">
            <v>2199.41</v>
          </cell>
        </row>
        <row r="3694">
          <cell r="A3694" t="str">
            <v>PJ 25.13.0700</v>
          </cell>
          <cell r="B3694" t="str">
            <v>ROTAÇÃO DIAGONAL DUPLA, APARELHO TRIPLO CONJUGADO, EM TUBO DE AÇO ARBONO, PINTURA NO PROCESSO ELETROSTÁTICO - ACADEMIA DA TERCEIRA IDADE. FORNECIMENTO E INSTALAÇÃO.</v>
          </cell>
          <cell r="C3694" t="str">
            <v>UN</v>
          </cell>
          <cell r="D3694">
            <v>2798.64</v>
          </cell>
          <cell r="F3694" t="str">
            <v>PJ 24.13.0700</v>
          </cell>
          <cell r="G3694" t="str">
            <v>ROTAÇÃO DIAGONAL DUPLA, APARELHO TRIPLO CONJUGADO, EM TUBO DE AÇO ARBONO, PINTURA NO PROCESSO ELETROSTÁTICO - ACADEMIA DA TERCEIRA IDADE. FORNECIMENTO E INSTALAÇÃO.(DESONERADO)</v>
          </cell>
          <cell r="H3694" t="str">
            <v>UN</v>
          </cell>
          <cell r="I3694">
            <v>2784.02</v>
          </cell>
        </row>
        <row r="3695">
          <cell r="A3695" t="str">
            <v>PJ 25.13.0800</v>
          </cell>
          <cell r="B3695" t="str">
            <v>ROTAÇÃO VERTICAL, APARELHO TRIPLO CONJUGADO, EM TUBO DE AÇO ARBONO, PINTURA NO PROCESSO ELETROSTÁTICO - ACADEMIA DA TERCEIRA IDADE. FORNECIMENTO E INSTALAÇÃO.</v>
          </cell>
          <cell r="C3695" t="str">
            <v>UN</v>
          </cell>
          <cell r="D3695">
            <v>2276.2399999999998</v>
          </cell>
          <cell r="F3695" t="str">
            <v>PJ 24.13.0800</v>
          </cell>
          <cell r="G3695" t="str">
            <v>ROTAÇÃO VERTICAL, APARELHO TRIPLO CONJUGADO, EM TUBO DE AÇO ARBONO, PINTURA NO PROCESSO ELETROSTÁTICO - ACADEMIA DA TERCEIRA IDADE. FORNECIMENTO E INSTALAÇÃO.(DESONERADO)</v>
          </cell>
          <cell r="H3695" t="str">
            <v>UN</v>
          </cell>
          <cell r="I3695">
            <v>2261.62</v>
          </cell>
        </row>
        <row r="3696">
          <cell r="A3696" t="str">
            <v>PJ 25.13.0900</v>
          </cell>
          <cell r="B3696" t="str">
            <v>PLACA ORIENTATIVA, EM TUBO DE AÇO ARBONO, PINTURA NO PROCESSO ELETROSTÁTICO - ACADEMIA DA TERCEIRA IDADE. FORNECIMENTO E INSTALAÇÃO.</v>
          </cell>
          <cell r="C3696" t="str">
            <v>UN</v>
          </cell>
          <cell r="D3696">
            <v>4769.34</v>
          </cell>
          <cell r="F3696" t="str">
            <v>PJ 24.13.0900</v>
          </cell>
          <cell r="G3696" t="str">
            <v>PLACA ORIENTATIVA, EM TUBO DE AÇO ARBONO, PINTURA NO PROCESSO ELETROSTÁTICO - ACADEMIA DA TERCEIRA IDADE. FORNECIMENTO E INSTALAÇÃO.(DESONERADO)</v>
          </cell>
          <cell r="H3696" t="str">
            <v>UN</v>
          </cell>
          <cell r="I3696">
            <v>4755.91</v>
          </cell>
        </row>
        <row r="3697">
          <cell r="A3697" t="str">
            <v>PJ 25.13.1000</v>
          </cell>
          <cell r="B3697" t="str">
            <v>PRESSÃO DE PERNAS TRIPLO CONJUGADO,  EM TUBO DE AÇO ARBONO, PINTURA NO PROCESSO ELETROSTÁTICO - ACADEMIA DA TERCEIRA IDADE. FORNECIMENTO E INSTALAÇÃO.</v>
          </cell>
          <cell r="C3697" t="str">
            <v>UN</v>
          </cell>
          <cell r="D3697">
            <v>3727.66</v>
          </cell>
          <cell r="F3697" t="str">
            <v>PJ 24.13.1000</v>
          </cell>
          <cell r="G3697" t="str">
            <v>PRESSÃO DE PERNAS TRIPLO CONJUGADO,  EM TUBO DE AÇO ARBONO, PINTURA NO PROCESSO ELETROSTÁTICO - ACADEMIA DA TERCEIRA IDADE. FORNECIMENTO E INSTALAÇÃO.(DESONERADO)</v>
          </cell>
          <cell r="H3697" t="str">
            <v>UN</v>
          </cell>
          <cell r="I3697">
            <v>3713.04</v>
          </cell>
        </row>
        <row r="3698">
          <cell r="A3698" t="str">
            <v>PJ 25.13.1100</v>
          </cell>
          <cell r="B3698" t="str">
            <v>SIMULADOR DE CAMINHADA, TRIPLO CONJUGADO,  EM TUBO DE AÇO ARBONO, PINTURA NO PROCESSO ELETROSTÁTICO - ACADEMIA DA TERCEIRA IDADE. FORNECIMENTO E INSTALAÇÃO.</v>
          </cell>
          <cell r="C3698" t="str">
            <v>UN</v>
          </cell>
          <cell r="D3698">
            <v>5532.59</v>
          </cell>
          <cell r="F3698" t="str">
            <v>PJ 24.13.1100</v>
          </cell>
          <cell r="G3698" t="str">
            <v>SIMULADOR DE CAMINHADA, TRIPLO CONJUGADO,  EM TUBO DE AÇO ARBONO, PINTURA NO PROCESSO ELETROSTÁTICO - ACADEMIA DA TERCEIRA IDADE. FORNECIMENTO E INSTALAÇÃO.(DESONERADO)</v>
          </cell>
          <cell r="H3698" t="str">
            <v>UN</v>
          </cell>
          <cell r="I3698">
            <v>5502.88</v>
          </cell>
        </row>
        <row r="3699">
          <cell r="A3699" t="str">
            <v>PJ 25.13.1200</v>
          </cell>
          <cell r="B3699" t="str">
            <v>SURF DUPLO CONJUGADO,  EM TUBO DE AÇO ARBONO, PINTURA NO PROCESSO ELETROSTÁTICO - ACADEMIA DA TERCEIRA IDADE. FORNECIMENTO E INSTALAÇÃO.</v>
          </cell>
          <cell r="C3699" t="str">
            <v>UN</v>
          </cell>
          <cell r="D3699">
            <v>2212.96</v>
          </cell>
          <cell r="F3699" t="str">
            <v>PJ 24.13.1200</v>
          </cell>
          <cell r="G3699" t="str">
            <v>SURF DUPLO CONJUGADO,  EM TUBO DE AÇO ARBONO, PINTURA NO PROCESSO ELETROSTÁTICO - ACADEMIA DA TERCEIRA IDADE. FORNECIMENTO E INSTALAÇÃO.(DESONERADO)</v>
          </cell>
          <cell r="H3699" t="str">
            <v>UN</v>
          </cell>
          <cell r="I3699">
            <v>2198.34</v>
          </cell>
        </row>
        <row r="3700">
          <cell r="A3700" t="str">
            <v>PJ 25.15.0050</v>
          </cell>
          <cell r="B3700" t="str">
            <v>BALIZA DE FUTEBOL, TAMANHO OFICIAL, EM TUBOS DE FERRO GALVANIZADO (EXTERNA E INTERNAMENTE) DE 4" E ESPESSURA DE PAREDE DE 1/8", COM PINTURA DE BASE GALVITE OU SIMILAR E 2 DEMÃOS DE ACABAMENTO.  FORNECIMENTO E COLOCAÇÃO.</v>
          </cell>
          <cell r="C3700" t="str">
            <v>UN</v>
          </cell>
          <cell r="D3700">
            <v>2760.63</v>
          </cell>
          <cell r="F3700" t="str">
            <v>PJ 24.15.0050</v>
          </cell>
          <cell r="G3700" t="str">
            <v>BALIZA DE FUTEBOL, TAMANHO OFICIAL, EM TUBOS DE FERRO GALVANIZADO (EXTERNA E INTERNAMENTE) DE 4" E ESPESSURA DE PAREDE DE 1/8", COM PINTURA DE BASE GALVITE OU SIMILAR E 2 DEMÃOS DE ACABAMENTO.  FORNECIMENTO E COLOCAÇÃO.(DESONERADO)</v>
          </cell>
          <cell r="H3700" t="str">
            <v>UN</v>
          </cell>
          <cell r="I3700">
            <v>2715.88</v>
          </cell>
        </row>
        <row r="3701">
          <cell r="A3701" t="str">
            <v>PJ 25.15.0053</v>
          </cell>
          <cell r="B3701" t="str">
            <v>BALIZA DE FUTEBOL DE SALÃO EM TUBO DE FERRO GALVANIZADO (EXTERNA E INTERNAMENTE) DE 4" E ESPESSURA DE PAREDE DE 1/8", PINTURA DE BASE GALVITE OU SIMILAR E 2 DEMÃOS DE ACABAMENTO, CONFORME PROJETO FPJ.  FORNECIMENTO E COLOCAÇÃO.</v>
          </cell>
          <cell r="C3701" t="str">
            <v>UN</v>
          </cell>
          <cell r="D3701">
            <v>1811.45</v>
          </cell>
          <cell r="F3701" t="str">
            <v>PJ 24.15.0053</v>
          </cell>
          <cell r="G3701" t="str">
            <v>BALIZA DE FUTEBOL DE SALÃO EM TUBO DE FERRO GALVANIZADO (EXTERNA E INTERNAMENTE) DE 4" E ESPESSURA DE PAREDE DE 1/8", PINTURA DE BASE GALVITE OU SIMILAR E 2 DEMÃOS DE ACABAMENTO, CONFORME PROJETO FPJ.  FORNECIMENTO E COLOCAÇÃO.(DESONERADO)</v>
          </cell>
          <cell r="H3701" t="str">
            <v>UN</v>
          </cell>
          <cell r="I3701">
            <v>1780.32</v>
          </cell>
        </row>
        <row r="3702">
          <cell r="A3702" t="str">
            <v>PJ 25.15.0150</v>
          </cell>
          <cell r="B3702" t="str">
            <v>ESTRUTURA PARA BASQUETE, METÁLICA, FIXA, COM AVANÇO LIVRE DE 1,30M, COM TABELAS DE COMPENSADO NAVAL, AROS E REDES.  FORNECIMENTO E COLOCAÇÃO, EXCLUSIVE FURAÇÃO DO PISO.</v>
          </cell>
          <cell r="C3702" t="str">
            <v>PAR</v>
          </cell>
          <cell r="D3702">
            <v>3243.36</v>
          </cell>
          <cell r="F3702" t="str">
            <v>PJ 24.15.0150</v>
          </cell>
          <cell r="G3702" t="str">
            <v>ESTRUTURA PARA BASQUETE, METÁLICA, FIXA, COM AVANÇO LIVRE DE 1,30M, COM TABELAS DE COMPENSADO NAVAL, AROS E REDES.  FORNECIMENTO E COLOCAÇÃO, EXCLUSIVE FURAÇÃO DO PISO.(DESONERADO)</v>
          </cell>
          <cell r="H3702" t="str">
            <v>PAR</v>
          </cell>
          <cell r="I3702">
            <v>3224.39</v>
          </cell>
        </row>
        <row r="3703">
          <cell r="A3703" t="str">
            <v>PJ 25.15.0200</v>
          </cell>
          <cell r="B3703" t="str">
            <v>REDE DE NYLON PARA FUTEBOL DE SALÃO.  FORNECIMENTO.</v>
          </cell>
          <cell r="C3703" t="str">
            <v>PAR</v>
          </cell>
          <cell r="D3703">
            <v>144.07</v>
          </cell>
          <cell r="F3703" t="str">
            <v>PJ 24.15.0200</v>
          </cell>
          <cell r="G3703" t="str">
            <v>REDE DE NYLON PARA FUTEBOL DE SALÃO.  FORNECIMENTO.(DESONERADO)</v>
          </cell>
          <cell r="H3703" t="str">
            <v>PAR</v>
          </cell>
          <cell r="I3703">
            <v>144.07</v>
          </cell>
        </row>
        <row r="3704">
          <cell r="A3704" t="str">
            <v>PJ 25.15.0204</v>
          </cell>
          <cell r="B3704" t="str">
            <v>BALIZA DE VÔLEI EM TUBOS DE FERRO GALVANIZADO (EXTERNA E INTERNAMENTE) DE 3" E ESPESSURA DE PAREDE DE 1/8", COM PINTURA DE BASE GALVITE OU SIMILAR E 2 DEMÃOS DE ACABAMENTO.  FORNECIMENTO E COLOCAÇÃO.</v>
          </cell>
          <cell r="C3704" t="str">
            <v>PAR</v>
          </cell>
          <cell r="D3704">
            <v>1230.58</v>
          </cell>
          <cell r="F3704" t="str">
            <v>PJ 24.15.0204</v>
          </cell>
          <cell r="G3704" t="str">
            <v>BALIZA DE VÔLEI EM TUBOS DE FERRO GALVANIZADO (EXTERNA E INTERNAMENTE) DE 3" E ESPESSURA DE PAREDE DE 1/8", COM PINTURA DE BASE GALVITE OU SIMILAR E 2 DEMÃOS DE ACABAMENTO.  FORNECIMENTO E COLOCAÇÃO.(DESONERADO)</v>
          </cell>
          <cell r="H3704" t="str">
            <v>PAR</v>
          </cell>
          <cell r="I3704">
            <v>1228.97</v>
          </cell>
        </row>
        <row r="3705">
          <cell r="A3705" t="str">
            <v>PJ 25.15.0206</v>
          </cell>
          <cell r="B3705" t="str">
            <v>REDE DE VÔLEI OFICIAL COM CABO DE AÇO.  FORNECIMENTO.</v>
          </cell>
          <cell r="C3705" t="str">
            <v>UN</v>
          </cell>
          <cell r="D3705">
            <v>531.9</v>
          </cell>
          <cell r="F3705" t="str">
            <v>PJ 24.15.0206</v>
          </cell>
          <cell r="G3705" t="str">
            <v>REDE DE VÔLEI OFICIAL COM CABO DE AÇO.  FORNECIMENTO.(DESONERADO)</v>
          </cell>
          <cell r="H3705" t="str">
            <v>UN</v>
          </cell>
          <cell r="I3705">
            <v>531.9</v>
          </cell>
        </row>
        <row r="3706">
          <cell r="A3706" t="str">
            <v>PJ 25.15.0250</v>
          </cell>
          <cell r="B3706" t="str">
            <v>TABELA DE BASQUETE EM COMPENSADO NAVAL, TAMANHO OFICIAL COM ARO E REDE.  FORNECIMENTO E COLOCAÇÃO.</v>
          </cell>
          <cell r="C3706" t="str">
            <v>PAR</v>
          </cell>
          <cell r="D3706">
            <v>2284.23</v>
          </cell>
          <cell r="F3706" t="str">
            <v>PJ 24.15.0250</v>
          </cell>
          <cell r="G3706" t="str">
            <v>TABELA DE BASQUETE EM COMPENSADO NAVAL, TAMANHO OFICIAL COM ARO E REDE.  FORNECIMENTO E COLOCAÇÃO.(DESONERADO)</v>
          </cell>
          <cell r="H3706" t="str">
            <v>PAR</v>
          </cell>
          <cell r="I3706">
            <v>2270.94</v>
          </cell>
        </row>
        <row r="3707">
          <cell r="A3707" t="str">
            <v>PJ 25.15.0300</v>
          </cell>
          <cell r="B3707" t="str">
            <v>TRAVE DESMONTÁVEL PARA FUTEBOL DE SALÃO EM TUBO DE FERRO GALVANIZADO (EXTERNA E INTERNAMENTE) E ESPESSURA DE PAREDE DE 1/8" E BUCHAS.  FORNECIMENTO.</v>
          </cell>
          <cell r="C3707" t="str">
            <v>PAR</v>
          </cell>
          <cell r="D3707">
            <v>4046.85</v>
          </cell>
          <cell r="F3707" t="str">
            <v>PJ 24.15.0300</v>
          </cell>
          <cell r="G3707" t="str">
            <v>TRAVE DESMONTÁVEL PARA FUTEBOL DE SALÃO EM TUBO DE FERRO GALVANIZADO (EXTERNA E INTERNAMENTE) E ESPESSURA DE PAREDE DE 1/8" E BUCHAS.  FORNECIMENTO.(DESONERADO)</v>
          </cell>
          <cell r="H3707" t="str">
            <v>PAR</v>
          </cell>
          <cell r="I3707">
            <v>4046.85</v>
          </cell>
        </row>
        <row r="3708">
          <cell r="A3708" t="str">
            <v>PJ 25.20.0040</v>
          </cell>
          <cell r="B3708" t="str">
            <v>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v>
          </cell>
          <cell r="C3708" t="str">
            <v>UN</v>
          </cell>
          <cell r="D3708">
            <v>520.58000000000004</v>
          </cell>
          <cell r="F3708" t="str">
            <v>PJ 24.20.0040</v>
          </cell>
          <cell r="G3708" t="str">
            <v>BICICLETÁRIO EM TUDO DE FERRO GALVANIZADO (EXTERNA E INTERNAMENTE) COM DIÂMETRO E 1 1/2", ESPESSURA DA PAREDE DE 3,35MM, DOBRADO A FRIO EM 2 ÂNGULOS DE 90º, CHUMBADO EM DOIS BLOCOS DE CONCRETO FCK=13,5MPA COM DIMENSÕES DE (0,30X0,30X0,25)M, INCLUSIVE DEMOLIÇÃO E RECOMPOSIÇÃO DE CALÇADA, RETIRADA DO MATERIAL EXCEDENTE E LIMPEZA DESENGORDURANTE, INCLUSIVE COM PINTURA DE BASE ALQUÍDICA E 2 DEMÃOS DE ACABAMENTO COM ESMALTE, CONFORME ANEXO I DA RESOLUÇÃO SMAC Nº498 DE 21 DE SETEMBRO DE 2011.  FORNECIMENTO E COLOCAÇÃO.(DESONERADO)</v>
          </cell>
          <cell r="H3708" t="str">
            <v>UN</v>
          </cell>
          <cell r="I3708">
            <v>473.05</v>
          </cell>
        </row>
        <row r="3709">
          <cell r="A3709" t="str">
            <v>PJ 25.20.0059</v>
          </cell>
          <cell r="B3709" t="str">
            <v>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v>
          </cell>
          <cell r="C3709" t="str">
            <v>UN</v>
          </cell>
          <cell r="D3709">
            <v>593.73</v>
          </cell>
          <cell r="F3709" t="str">
            <v>PJ 24.20.0059</v>
          </cell>
          <cell r="G3709" t="str">
            <v>BICICLETÁRIO EM TUBO DE FERRO GALVANIZADO (EXTERNA E INTERNAMENTE) COM DIÂMETRO DE 1 1/4" E ESPESSURA DE PAREDE DE 1/8", ESPESSURA DA PAREDE DE 2,65MM, DOBRADO A FRIO EM DOIS ÂNGULOS DE 90º E UM ÂNGULO DE 180º, CHUMBADO EM BLOCO DE CONCRETO FCK=13,5MPA COM DIMENSÕES DE (0,30X0,30X0,50)M, COM GOLA DE PROTEÇÃO NA JUNÇÃO TUBO/CONCRETO, INCLUSIVE DEMOLIÇÃO E RECOMPOSIÇÃO DE CALÇADA, RETIRADA DO MATERIAL EXCEDENTE E LIMPEZA DESENGORDURANTE, EXCLUSIVE PINTURA, CONFORME PROJETO SMAC.  FORNECIMENTO E COLOCAÇÃO.(DESONERADO)</v>
          </cell>
          <cell r="H3709" t="str">
            <v>UN</v>
          </cell>
          <cell r="I3709">
            <v>543.96</v>
          </cell>
        </row>
        <row r="3710">
          <cell r="A3710" t="str">
            <v>PJ 25.20.0061</v>
          </cell>
          <cell r="B3710" t="str">
            <v>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v>
          </cell>
          <cell r="C3710" t="str">
            <v>UN</v>
          </cell>
          <cell r="D3710">
            <v>664.98</v>
          </cell>
          <cell r="F3710" t="str">
            <v>PJ 24.20.0061</v>
          </cell>
          <cell r="G3710" t="str">
            <v>BICICLETÁRIO EM TUBO DE FERRO GALVANIZADO (EXTERNA E INTERNAMENTE) COM DIÂMETRO DE 1 1/2" E ESPESSURA DE PAREDE DE 1/8", ESPESSURA DA PAREDE DE 2,65MM, DOBRADO A FRIO EM DOIS ÂNGULOS DE 90º E UM ÂNGULO DE 180º, CHUMBADO EM BLOCO DE CONCRETO FCK=13,5MPA COM DIMENSÕES DE (0,30X0,30X0,250)M, COM GOLA DE PROTEÇÃO NA JUNÇÃO TUBO/CONCRETO, INCLUSIVE DEMOLIÇÃO E RECOMPOSIÇÃO DE CALÇADA, RETIRADA DO MATERIAL EXCEDENTE E LIMPEZA DESENGORDURANTE, EXCLUSIVE PINTURA, CONFORME PROJETO SMAC.  FORNECIMENTO E COLOCAÇÃO.(DESONERADO)</v>
          </cell>
          <cell r="H3710" t="str">
            <v>UN</v>
          </cell>
          <cell r="I3710">
            <v>614.75</v>
          </cell>
        </row>
        <row r="3711">
          <cell r="A3711" t="str">
            <v>PJ 25.20.0070</v>
          </cell>
          <cell r="B3711" t="str">
            <v>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v>
          </cell>
          <cell r="C3711" t="str">
            <v>UN</v>
          </cell>
          <cell r="D3711">
            <v>604.80999999999995</v>
          </cell>
          <cell r="F3711" t="str">
            <v>PJ 24.20.0070</v>
          </cell>
          <cell r="G3711" t="str">
            <v>BICICLETÁRIO EM TUDO DE FERRO GALVANIZADO (EXTERNA E INTERNAMENTE) COM DIÂMETRO E 1 1/2", ESPESSURA DA PAREDE DE 3,35MM, DOBRADO A FRIO EM UM ÂNGULOS DE 180º, CHUMBADO EM DOIS BLOCO DE CONCRETO FCK=13,5MPA COM DIMENSÕES DE (0,75X0,30X0,25)M, COM GOLA DE PROTEÇÃO, INCLUSIVE DEMOLIÇÃO E RECOMPOSIÇÃO DE CALÇADA, RETIRADA DO MATERIAL EXCEDENTE E LIMPEZA DESENGORDURANTE, INCLUSIVE COM PINTURA DE BASE ALQUÍDICA E 2 DEMÃOS DE ACABAMENTO COM ESMALTE, CONFORME ANEXO II DA RESOLUÇÃO SMAC Nº498 DE 21 DE SETEMBRO DE 2011.  FORNECIMENTO E COLOCAÇÃO.(DESONERADO)</v>
          </cell>
          <cell r="H3711" t="str">
            <v>UN</v>
          </cell>
          <cell r="I3711">
            <v>554.66</v>
          </cell>
        </row>
        <row r="3712">
          <cell r="A3712" t="str">
            <v>PJ 25.25.0050</v>
          </cell>
          <cell r="B3712" t="str">
            <v>BALIZADOR MODELO COPACABANA, CILÍNDRICO, LISO, PRÉ-FABRICADO EM CONCRETO FCK=18MPA, COM REFORÇO INTERNO DE MALHA DE VERGALHÃO CURVADO DE 1/2", EMBUTIDO NO PISO, COM 40CM DE DIÂMETRO E ALTURA DE 46,50CM.  FORNECIMENTO E COLOCAÇÃO.</v>
          </cell>
          <cell r="C3712" t="str">
            <v>UN</v>
          </cell>
          <cell r="D3712">
            <v>416.66</v>
          </cell>
          <cell r="F3712" t="str">
            <v>PJ 24.25.0050</v>
          </cell>
          <cell r="G3712" t="str">
            <v>BALIZADOR MODELO COPACABANA, CILÍNDRICO, LISO, PRÉ-FABRICADO EM CONCRETO FCK=18MPA, COM REFORÇO INTERNO DE MALHA DE VERGALHÃO CURVADO DE 1/2", EMBUTIDO NO PISO, COM 40CM DE DIÂMETRO E ALTURA DE 46,50CM.  FORNECIMENTO E COLOCAÇÃO.(DESONERADO)</v>
          </cell>
          <cell r="H3712" t="str">
            <v>UN</v>
          </cell>
          <cell r="I3712">
            <v>403.61</v>
          </cell>
        </row>
        <row r="3713">
          <cell r="A3713" t="str">
            <v>PJ 25.25.0060</v>
          </cell>
          <cell r="B3713" t="str">
            <v>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v>
          </cell>
          <cell r="C3713" t="str">
            <v>UN</v>
          </cell>
          <cell r="D3713">
            <v>642.29</v>
          </cell>
          <cell r="F3713" t="str">
            <v>PJ 24.25.0060</v>
          </cell>
          <cell r="G3713" t="str">
            <v>BALIZADOR TIPO 'RIO CIDADE OLEGÁRIO MACIEL' COM 830 MM DE ALTURA EM TUBO GALVANIZADO COM DIÂMETRO DE 3", COM 3 A 3,2 MM DE ESPESSURA COM PESO MÍNIMO DE 12 KG. TAMPA TORNEADA FIXADA COM PINO PRISIONEIRO. ACABAMENTO EM PINTURA ELETROSTÁTICA EM TODA A PEÇA E TAMPA VERMELHA. FIXAÇÃO COM VERGALHÃO DE CONSTRUÇÃO ESTRIADO DE 1/2" SOLDADO NA PARTE INFERIOR DO TUBO. FORNECIMENTO E INSTALAÇÃO.(DESONERADO)</v>
          </cell>
          <cell r="H3713" t="str">
            <v>UN</v>
          </cell>
          <cell r="I3713">
            <v>639.5</v>
          </cell>
        </row>
        <row r="3714">
          <cell r="A3714" t="str">
            <v>PJ 25.25.0100</v>
          </cell>
          <cell r="B3714" t="str">
            <v>FRADE DE CONCRETO COM FCK=11 MPA, PARA PROTEÇÃO DE CALÇADA, APICOADO E PINTADO A VERNIZ, INCLUSIVE ESCAVAÇÃO E REATERRO, EXCLUSIVE TRANSPORTE.  FORNECIMENTO E COLOCAÇÃO.</v>
          </cell>
          <cell r="C3714" t="str">
            <v>UN</v>
          </cell>
          <cell r="D3714">
            <v>198.97</v>
          </cell>
          <cell r="F3714" t="str">
            <v>PJ 24.25.0100</v>
          </cell>
          <cell r="G3714" t="str">
            <v>FRADE DE CONCRETO COM FCK=11 MPA, PARA PROTEÇÃO DE CALÇADA, APICOADO E PINTADO A VERNIZ, INCLUSIVE ESCAVAÇÃO E REATERRO, EXCLUSIVE TRANSPORTE.  FORNECIMENTO E COLOCAÇÃO.(DESONERADO)</v>
          </cell>
          <cell r="H3714" t="str">
            <v>UN</v>
          </cell>
          <cell r="I3714">
            <v>175.98</v>
          </cell>
        </row>
        <row r="3715">
          <cell r="A3715" t="str">
            <v>PJ 25.25.0103</v>
          </cell>
          <cell r="B3715" t="str">
            <v>FRADE DE CONCRETO COM FCK=11 MPA, PARA PROTEÇÃO DE CALÇADA, LISO. INCLUSIVE ESCAVAÇÃO E REATERRO, EXCLUSIVE TRANSPORTE.  FORNECIMENTO E COLOCAÇÃO.</v>
          </cell>
          <cell r="C3715" t="str">
            <v>UN</v>
          </cell>
          <cell r="D3715">
            <v>123.79</v>
          </cell>
          <cell r="F3715" t="str">
            <v>PJ 24.25.0103</v>
          </cell>
          <cell r="G3715" t="str">
            <v>FRADE DE CONCRETO COM FCK=11 MPA, PARA PROTEÇÃO DE CALÇADA, LISO. INCLUSIVE ESCAVAÇÃO E REATERRO, EXCLUSIVE TRANSPORTE.  FORNECIMENTO E COLOCAÇÃO.(DESONERADO)</v>
          </cell>
          <cell r="H3715" t="str">
            <v>UN</v>
          </cell>
          <cell r="I3715">
            <v>110.76</v>
          </cell>
        </row>
        <row r="3716">
          <cell r="A3716" t="str">
            <v>PJ 25.25.0104</v>
          </cell>
          <cell r="B3716" t="str">
            <v>FRADE ESFERA EM CONCRETO, 30CM DE DIÂMETRO, COM FCK=25 MPA, PARA PROTEÇÃO DE CALÇADAS, INCLUSIVE FURAÇÃO, EXCLUSIVE TRANSPORTE.  FORNECIMENTO E COLOCAÇÃO.</v>
          </cell>
          <cell r="C3716" t="str">
            <v>UN</v>
          </cell>
          <cell r="D3716">
            <v>198.11</v>
          </cell>
          <cell r="F3716" t="str">
            <v>PJ 24.25.0104</v>
          </cell>
          <cell r="G3716" t="str">
            <v>FRADE ESFERA EM CONCRETO, 30CM DE DIÂMETRO, COM FCK=25 MPA, PARA PROTEÇÃO DE CALÇADAS, INCLUSIVE FURAÇÃO, EXCLUSIVE TRANSPORTE.  FORNECIMENTO E COLOCAÇÃO.(DESONERADO)</v>
          </cell>
          <cell r="H3716" t="str">
            <v>UN</v>
          </cell>
          <cell r="I3716">
            <v>186.07</v>
          </cell>
        </row>
        <row r="3717">
          <cell r="A3717" t="str">
            <v>PJ 25.25.0106</v>
          </cell>
          <cell r="B3717" t="str">
            <v>FRADE METÁLICO, EM FERRO FUNDIDO, MODELO CICLOVIA, INCLUSIVE ESCAVAÇÃO, CHUMBAMENTO COM CONCRETO FCK = 15 MPA, PINTURA EM ESMALTE SINTÉTICO E RETIRADA DO MATERIAL EXCEDENTE, EXCLUSIVE DEMOLIÇÃO E RECOMPOSIÇÃO DE PASSEIO.  FORNECIMENTO E COLOCAÇÃO.</v>
          </cell>
          <cell r="C3717" t="str">
            <v>UN</v>
          </cell>
          <cell r="D3717">
            <v>409.61</v>
          </cell>
          <cell r="F3717" t="str">
            <v>PJ 24.25.0106</v>
          </cell>
          <cell r="G3717" t="str">
            <v>FRADE METÁLICO, EM FERRO FUNDIDO, MODELO CICLOVIA, INCLUSIVE ESCAVAÇÃO, CHUMBAMENTO COM CONCRETO FCK = 15 MPA, PINTURA EM ESMALTE SINTÉTICO E RETIRADA DO MATERIAL EXCEDENTE, EXCLUSIVE DEMOLIÇÃO E RECOMPOSIÇÃO DE PASSEIO.  FORNECIMENTO E COLOCAÇÃO.(DESONERADO)</v>
          </cell>
          <cell r="H3717" t="str">
            <v>UN</v>
          </cell>
          <cell r="I3717">
            <v>408.28</v>
          </cell>
        </row>
        <row r="3718">
          <cell r="A3718" t="str">
            <v>PJ 25.30.0050</v>
          </cell>
          <cell r="B3718" t="str">
            <v>APOIO E CORRIMÃO TUBULARES EM BRINQUEDOS DE EUCALIPTO, SUBSTITUIÇÃO DAS PEÇAS CONSIDERANDO RETIRADA E COLOCAÇÃO DE PEÇAS NOVAS PINTADAS.</v>
          </cell>
          <cell r="C3718" t="str">
            <v>M2</v>
          </cell>
          <cell r="D3718">
            <v>153.15</v>
          </cell>
          <cell r="F3718" t="str">
            <v>PJ 24.30.0050</v>
          </cell>
          <cell r="G3718" t="str">
            <v>APOIO E CORRIMÃO TUBULARES EM BRINQUEDOS DE EUCALIPTO, SUBSTITUIÇÃO DAS PEÇAS CONSIDERANDO RETIRADA E COLOCAÇÃO DE PEÇAS NOVAS PINTADAS.(DESONERADO)</v>
          </cell>
          <cell r="H3718" t="str">
            <v>M2</v>
          </cell>
          <cell r="I3718">
            <v>140.1</v>
          </cell>
        </row>
        <row r="3719">
          <cell r="A3719" t="str">
            <v>PJ 25.30.0100</v>
          </cell>
          <cell r="B3719" t="str">
            <v>BALANÇO (COM UM LUGAR): TROCA DO TRAVESSÃO DE SUSTENTAÇÃO, COM RETIRADA DA VIGA DANIFICADA E REMONTAGEM DO BRINQUEDO DE MADEIRA DE REFLORESTAMENTO.</v>
          </cell>
          <cell r="C3719" t="str">
            <v>CJ</v>
          </cell>
          <cell r="D3719">
            <v>245.92</v>
          </cell>
          <cell r="F3719" t="str">
            <v>PJ 24.30.0100</v>
          </cell>
          <cell r="G3719" t="str">
            <v>BALANÇO (COM UM LUGAR): TROCA DO TRAVESSÃO DE SUSTENTAÇÃO, COM RETIRADA DA VIGA DANIFICADA E REMONTAGEM DO BRINQUEDO DE MADEIRA DE REFLORESTAMENTO.(DESONERADO)</v>
          </cell>
          <cell r="H3719" t="str">
            <v>CJ</v>
          </cell>
          <cell r="I3719">
            <v>230.71</v>
          </cell>
        </row>
        <row r="3720">
          <cell r="A3720" t="str">
            <v>PJ 25.30.0103</v>
          </cell>
          <cell r="B3720" t="str">
            <v>BALANÇO COM ASSENTO DE PNEU SUSPENSO POR CORDAS DE NYLON N.º 12: COM TROCA DE PNEU E VAZAMENTO DO MESMO PARA ESCOAMENTO, TROCA DAS CORDAS E RETIRADA DO ACESSÓRIO DANIFICADO, INCLUINDO REMONTAGEM DO BRINQUEDO DE EUCALIPTO.</v>
          </cell>
          <cell r="C3720" t="str">
            <v>CJ</v>
          </cell>
          <cell r="D3720">
            <v>167.37</v>
          </cell>
          <cell r="F3720" t="str">
            <v>PJ 24.30.0103</v>
          </cell>
          <cell r="G3720" t="str">
            <v>BALANÇO COM ASSENTO DE PNEU SUSPENSO POR CORDAS DE NYLON N.º 12: COM TROCA DE PNEU E VAZAMENTO DO MESMO PARA ESCOAMENTO, TROCA DAS CORDAS E RETIRADA DO ACESSÓRIO DANIFICADO, INCLUINDO REMONTAGEM DO BRINQUEDO DE EUCALIPTO.(DESONERADO)</v>
          </cell>
          <cell r="H3720" t="str">
            <v>CJ</v>
          </cell>
          <cell r="I3720">
            <v>159.33000000000001</v>
          </cell>
        </row>
        <row r="3721">
          <cell r="A3721" t="str">
            <v>PJ 25.30.0106</v>
          </cell>
          <cell r="B3721" t="str">
            <v>BALANÇO COM ASSENTO EM MADEIRA SUSPENSO POR CORRENTES: TROCA DE ASSENTO, DAS CORRENTES E RETIRADA DO ACESSÓRIO DANIFICADO, COM REMONTAGEM DO BRINQUEDO DE MADEIRA DE REFLORESTAMENTO.</v>
          </cell>
          <cell r="C3721" t="str">
            <v>CJ</v>
          </cell>
          <cell r="D3721">
            <v>346.53</v>
          </cell>
          <cell r="F3721" t="str">
            <v>PJ 24.30.0106</v>
          </cell>
          <cell r="G3721" t="str">
            <v>BALANÇO COM ASSENTO EM MADEIRA SUSPENSO POR CORRENTES: TROCA DE ASSENTO, DAS CORRENTES E RETIRADA DO ACESSÓRIO DANIFICADO, COM REMONTAGEM DO BRINQUEDO DE MADEIRA DE REFLORESTAMENTO.(DESONERADO)</v>
          </cell>
          <cell r="H3721" t="str">
            <v>CJ</v>
          </cell>
          <cell r="I3721">
            <v>326.51</v>
          </cell>
        </row>
        <row r="3722">
          <cell r="A3722" t="str">
            <v>PJ 25.30.0150</v>
          </cell>
          <cell r="B3722" t="str">
            <v>CASINHAS: SUBSTITUIÇÃO DE TELHADO, COMPREENDENDO RETIRADA DO TELHADO DANIFICADO EM MEIO TRONCO E COLOCAÇÃO DE NOVO TELHADO COMPLETO, COM A REMONTAGEM DO BRINQUEDO DE MADEIRA DE REFLORESTAMENTO.</v>
          </cell>
          <cell r="C3722" t="str">
            <v>CJ</v>
          </cell>
          <cell r="D3722">
            <v>2289.4</v>
          </cell>
          <cell r="F3722" t="str">
            <v>PJ 24.30.0150</v>
          </cell>
          <cell r="G3722" t="str">
            <v>CASINHAS: SUBSTITUIÇÃO DE TELHADO, COMPREENDENDO RETIRADA DO TELHADO DANIFICADO EM MEIO TRONCO E COLOCAÇÃO DE NOVO TELHADO COMPLETO, COM A REMONTAGEM DO BRINQUEDO DE MADEIRA DE REFLORESTAMENTO.(DESONERADO)</v>
          </cell>
          <cell r="H3722" t="str">
            <v>CJ</v>
          </cell>
          <cell r="I3722">
            <v>2100.11</v>
          </cell>
        </row>
        <row r="3723">
          <cell r="A3723" t="str">
            <v>PJ 25.30.0153</v>
          </cell>
          <cell r="B3723" t="str">
            <v>CASINHAS: SUBSTITUIÇÃO TOTAL DO ASSOALHO EM TRONCOS DE MADEIRA DE REFLORESTAMENTO, MEIA CANA OU ROLIÇOS, POR OUTRO COMPLETO EM MEIA CANA, CONSIDERANDO-SE RETIRADA E REMONTAGEM DO BRINQUEDO DE MADEIRA DE REFLORESTAMENTO.</v>
          </cell>
          <cell r="C3723" t="str">
            <v>CJ</v>
          </cell>
          <cell r="D3723">
            <v>1737.49</v>
          </cell>
          <cell r="F3723" t="str">
            <v>PJ 24.30.0153</v>
          </cell>
          <cell r="G3723" t="str">
            <v>CASINHAS: SUBSTITUIÇÃO TOTAL DO ASSOALHO EM TRONCOS DE MADEIRA DE REFLORESTAMENTO, MEIA CANA OU ROLIÇOS, POR OUTRO COMPLETO EM MEIA CANA, CONSIDERANDO-SE RETIRADA E REMONTAGEM DO BRINQUEDO DE MADEIRA DE REFLORESTAMENTO.(DESONERADO)</v>
          </cell>
          <cell r="H3723" t="str">
            <v>CJ</v>
          </cell>
          <cell r="I3723">
            <v>1578.06</v>
          </cell>
        </row>
        <row r="3724">
          <cell r="A3724" t="str">
            <v>PJ 25.30.0156</v>
          </cell>
          <cell r="B3724" t="str">
            <v>CASINHAS: SUBSTITUIÇÃO DE 1(UMA) PEÇA DE ASSOALHO DANIFICADO, COMPREENDENDO RETIRADO DO MEIO TRONCO E COLOCAÇÃO DE UM NOVO, COM A REMONTAGEM DO BRINQUEDO DE MADEIRA DE REFLORESTAMENTO.</v>
          </cell>
          <cell r="C3724" t="str">
            <v>UN</v>
          </cell>
          <cell r="D3724">
            <v>173.75</v>
          </cell>
          <cell r="F3724" t="str">
            <v>PJ 24.30.0156</v>
          </cell>
          <cell r="G3724" t="str">
            <v>CASINHAS: SUBSTITUIÇÃO DE 1(UMA) PEÇA DE ASSOALHO DANIFICADO, COMPREENDENDO RETIRADO DO MEIO TRONCO E COLOCAÇÃO DE UM NOVO, COM A REMONTAGEM DO BRINQUEDO DE MADEIRA DE REFLORESTAMENTO.(DESONERADO)</v>
          </cell>
          <cell r="H3724" t="str">
            <v>UN</v>
          </cell>
          <cell r="I3724">
            <v>157.82</v>
          </cell>
        </row>
        <row r="3725">
          <cell r="A3725" t="str">
            <v>PJ 25.30.0159</v>
          </cell>
          <cell r="B3725" t="str">
            <v>CASINHAS: SUBSTITUIÇÃO DAS VIGAS DE SUSTENTAÇÃO DE ASSOALHOS EM TORAS DE MADEIRA DE REFLORESTAMENTEO, CONSIDERANDO-SE RETIRADA DAS VIGAS E COLOCAÇÃO DE NOVAS, COM A REMONTAGEM DO BRINQUEDO.</v>
          </cell>
          <cell r="C3725" t="str">
            <v>CJ</v>
          </cell>
          <cell r="D3725">
            <v>2021.47</v>
          </cell>
          <cell r="F3725" t="str">
            <v>PJ 24.30.0159</v>
          </cell>
          <cell r="G3725" t="str">
            <v>CASINHAS: SUBSTITUIÇÃO DAS VIGAS DE SUSTENTAÇÃO DE ASSOALHOS EM TORAS DE MADEIRA DE REFLORESTAMENTEO, CONSIDERANDO-SE RETIRADA DAS VIGAS E COLOCAÇÃO DE NOVAS, COM A REMONTAGEM DO BRINQUEDO.(DESONERADO)</v>
          </cell>
          <cell r="H3725" t="str">
            <v>CJ</v>
          </cell>
          <cell r="I3725">
            <v>1890.76</v>
          </cell>
        </row>
        <row r="3726">
          <cell r="A3726" t="str">
            <v>PJ 25.30.0162</v>
          </cell>
          <cell r="B3726" t="str">
            <v>CASINHAS: SUBSTITUIÇÃO DE 1 (UMA) VIGA DE SUSTENTAÇÃO DE ASSOALHO EM TORAS DE MADEIRA DE REFLORESTAMENTO, CONSIDERANDO-SE A RETIRADA DA VIGA E COLOCAÇÃO DE NOVA, COM A REMONTAGEM DO BRINQUEDO.</v>
          </cell>
          <cell r="C3726" t="str">
            <v>UN</v>
          </cell>
          <cell r="D3726">
            <v>289.05</v>
          </cell>
          <cell r="F3726" t="str">
            <v>PJ 24.30.0162</v>
          </cell>
          <cell r="G3726" t="str">
            <v>CASINHAS: SUBSTITUIÇÃO DE 1 (UMA) VIGA DE SUSTENTAÇÃO DE ASSOALHO EM TORAS DE MADEIRA DE REFLORESTAMENTO, CONSIDERANDO-SE A RETIRADA DA VIGA E COLOCAÇÃO DE NOVA, COM A REMONTAGEM DO BRINQUEDO.(DESONERADO)</v>
          </cell>
          <cell r="H3726" t="str">
            <v>UN</v>
          </cell>
          <cell r="I3726">
            <v>270.18</v>
          </cell>
        </row>
        <row r="3727">
          <cell r="A3727" t="str">
            <v>PJ 25.30.0200</v>
          </cell>
          <cell r="B3727" t="str">
            <v>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v>
          </cell>
          <cell r="C3727" t="str">
            <v>CJ</v>
          </cell>
          <cell r="D3727">
            <v>962.35</v>
          </cell>
          <cell r="F3727" t="str">
            <v>PJ 24.30.0200</v>
          </cell>
          <cell r="G3727" t="str">
            <v>CERCAS DE MADEIRA DE REFLORESTAMENTO EM LATERAIS DE CASINHAS E/OU PATAMARES DOS BRINQUEDOS DE MADEIRA DE REFLORESTAMENTO: SUBSTITUIÇÃO DE TRONCOS DE MADEIRA DE REFLORESTAMENTO AUTO CLAVADA COM DIÂMETRO DE 6 A 8CM, CONSIDERANDO-SE A RETIRADA DO DANIFICADO E INSTALAÇÃO DE NOVOS TRONCOS (QUATRO POR LATERAL COM 2M DE COMPRIMENTO).(DESONERADO)</v>
          </cell>
          <cell r="H3727" t="str">
            <v>CJ</v>
          </cell>
          <cell r="I3727">
            <v>882.82</v>
          </cell>
        </row>
        <row r="3728">
          <cell r="A3728" t="str">
            <v>PJ 25.30.0250</v>
          </cell>
          <cell r="B3728" t="str">
            <v>CORDAS DOS BRINQUEDOS DE EUCALIPTO: SUBSTITUIÇÃO DE CORDA DOS BRINQUEDOS ONDE ESTAS ESTIVEREM DANIFICADAS, COMPREENDENDO A RETIRADA DO DANIFICADO E COLOCAÇÃO DE CORDAS NOVAS.</v>
          </cell>
          <cell r="C3728" t="str">
            <v>M</v>
          </cell>
          <cell r="D3728">
            <v>88.23</v>
          </cell>
          <cell r="F3728" t="str">
            <v>PJ 24.30.0250</v>
          </cell>
          <cell r="G3728" t="str">
            <v>CORDAS DOS BRINQUEDOS DE EUCALIPTO: SUBSTITUIÇÃO DE CORDA DOS BRINQUEDOS ONDE ESTAS ESTIVEREM DANIFICADAS, COMPREENDENDO A RETIRADA DO DANIFICADO E COLOCAÇÃO DE CORDAS NOVAS.(DESONERADO)</v>
          </cell>
          <cell r="H3728" t="str">
            <v>M</v>
          </cell>
          <cell r="I3728">
            <v>78.92</v>
          </cell>
        </row>
        <row r="3729">
          <cell r="A3729" t="str">
            <v>PJ 25.30.0300</v>
          </cell>
          <cell r="B3729" t="str">
            <v>ESCADA HORIZONTAL: SUBSTITUIÇÃO DA PARTE SUPERIOR DO BRINQUEDO DE MADEIRA DE REFLORESTAMENTO POR OUTRA COMPLETA.</v>
          </cell>
          <cell r="C3729" t="str">
            <v>CJ</v>
          </cell>
          <cell r="D3729">
            <v>1201.74</v>
          </cell>
          <cell r="F3729" t="str">
            <v>PJ 24.30.0300</v>
          </cell>
          <cell r="G3729" t="str">
            <v>ESCADA HORIZONTAL: SUBSTITUIÇÃO DA PARTE SUPERIOR DO BRINQUEDO DE MADEIRA DE REFLORESTAMENTO POR OUTRA COMPLETA.(DESONERADO)</v>
          </cell>
          <cell r="H3729" t="str">
            <v>CJ</v>
          </cell>
          <cell r="I3729">
            <v>1123.02</v>
          </cell>
        </row>
        <row r="3730">
          <cell r="A3730" t="str">
            <v>PJ 25.30.0303</v>
          </cell>
          <cell r="B3730" t="str">
            <v>ESCADA HORIZONTAL: SUBSTITUIÇÃO DE UMA COLUNA DE SUSTENTAÇÃO DO BRINQUEDO DE MADEIRA DE REFLORESTAMENTO POR NOVA, CONSIDERANDO-SE RETIRADA E REMONTAGEM.</v>
          </cell>
          <cell r="C3730" t="str">
            <v>UN</v>
          </cell>
          <cell r="D3730">
            <v>168.85</v>
          </cell>
          <cell r="F3730" t="str">
            <v>PJ 24.30.0303</v>
          </cell>
          <cell r="G3730" t="str">
            <v>ESCADA HORIZONTAL: SUBSTITUIÇÃO DE UMA COLUNA DE SUSTENTAÇÃO DO BRINQUEDO DE MADEIRA DE REFLORESTAMENTO POR NOVA, CONSIDERANDO-SE RETIRADA E REMONTAGEM.(DESONERADO)</v>
          </cell>
          <cell r="H3730" t="str">
            <v>UN</v>
          </cell>
          <cell r="I3730">
            <v>163.88</v>
          </cell>
        </row>
        <row r="3731">
          <cell r="A3731" t="str">
            <v>PJ 25.30.0306</v>
          </cell>
          <cell r="B3731" t="str">
            <v>ESCADA DE ACESSO AO ESCARREGADOR: TROCA DE CORRIMÃO, RETIRADA DO DANIFICADO E REMONTAGEM COM PINTURA DO BRINQUEDO DE EUCALIPTO.</v>
          </cell>
          <cell r="C3731" t="str">
            <v>CJ</v>
          </cell>
          <cell r="D3731">
            <v>273.02</v>
          </cell>
          <cell r="F3731" t="str">
            <v>PJ 24.30.0306</v>
          </cell>
          <cell r="G3731" t="str">
            <v>ESCADA DE ACESSO AO ESCARREGADOR: TROCA DE CORRIMÃO, RETIRADA DO DANIFICADO E REMONTAGEM COM PINTURA DO BRINQUEDO DE EUCALIPTO.(DESONERADO)</v>
          </cell>
          <cell r="H3731" t="str">
            <v>CJ</v>
          </cell>
          <cell r="I3731">
            <v>244.57</v>
          </cell>
        </row>
        <row r="3732">
          <cell r="A3732" t="str">
            <v>PJ 25.30.0309</v>
          </cell>
          <cell r="B3732" t="str">
            <v>ESCADA DE ACESSO AO ESCORREGADOR: TROCA DA ESCADA, CORRIMÃO E RETIRADA DA PEÇA DANIFICADA E REMONTAGEM DO BRINQUEDO DE MADEIRA DE REFLORESTAMENTO.</v>
          </cell>
          <cell r="C3732" t="str">
            <v>CJ</v>
          </cell>
          <cell r="D3732">
            <v>1207.54</v>
          </cell>
          <cell r="F3732" t="str">
            <v>PJ 24.30.0309</v>
          </cell>
          <cell r="G3732" t="str">
            <v>ESCADA DE ACESSO AO ESCORREGADOR: TROCA DA ESCADA, CORRIMÃO E RETIRADA DA PEÇA DANIFICADA E REMONTAGEM DO BRINQUEDO DE MADEIRA DE REFLORESTAMENTO.(DESONERADO)</v>
          </cell>
          <cell r="H3732" t="str">
            <v>CJ</v>
          </cell>
          <cell r="I3732">
            <v>1125.75</v>
          </cell>
        </row>
        <row r="3733">
          <cell r="A3733" t="str">
            <v>PJ 25.30.0312</v>
          </cell>
          <cell r="B3733" t="str">
            <v>ESCADAS DE ACESSO AOS PATAMARES OU CASINHAS DE EUCALIPTO: SUBSTITUIÇÃO DE CORDAS E PEÇAS DANIFICADAS NOS BRINQUEDOS DE EUCALIPTO POR NOVAS.</v>
          </cell>
          <cell r="C3733" t="str">
            <v>CJ</v>
          </cell>
          <cell r="D3733">
            <v>767.45</v>
          </cell>
          <cell r="F3733" t="str">
            <v>PJ 24.30.0312</v>
          </cell>
          <cell r="G3733" t="str">
            <v>ESCADAS DE ACESSO AOS PATAMARES OU CASINHAS DE EUCALIPTO: SUBSTITUIÇÃO DE CORDAS E PEÇAS DANIFICADAS NOS BRINQUEDOS DE EUCALIPTO POR NOVAS.(DESONERADO)</v>
          </cell>
          <cell r="H3733" t="str">
            <v>CJ</v>
          </cell>
          <cell r="I3733">
            <v>728.9</v>
          </cell>
        </row>
        <row r="3734">
          <cell r="A3734" t="str">
            <v>PJ 25.30.0315</v>
          </cell>
          <cell r="B3734" t="str">
            <v>ESCADAS DE ACESSO AOS PATAMARES OU CASINHAS DE EUCALIPTO: SUBSTITUIÇÃO DE TUBOS E PEÇAS DANIFICADAS NOS BRINQUEDOS DE EUCALIPTO POR NOVOS.</v>
          </cell>
          <cell r="C3734" t="str">
            <v>CJ</v>
          </cell>
          <cell r="D3734">
            <v>958.66</v>
          </cell>
          <cell r="F3734" t="str">
            <v>PJ 24.30.0315</v>
          </cell>
          <cell r="G3734" t="str">
            <v>ESCADAS DE ACESSO AOS PATAMARES OU CASINHAS DE EUCALIPTO: SUBSTITUIÇÃO DE TUBOS E PEÇAS DANIFICADAS NOS BRINQUEDOS DE EUCALIPTO POR NOVOS.(DESONERADO)</v>
          </cell>
          <cell r="H3734" t="str">
            <v>CJ</v>
          </cell>
          <cell r="I3734">
            <v>914.58</v>
          </cell>
        </row>
        <row r="3735">
          <cell r="A3735" t="str">
            <v>PJ 25.30.0350</v>
          </cell>
          <cell r="B3735" t="str">
            <v>ESTRUTURA EM TRONCOS DE MADEIRA DE REFLORESTAMENTO: SUBSTITUIÇÃO DE TRONCO, RETIRADA E REMONTAGEM.</v>
          </cell>
          <cell r="C3735" t="str">
            <v>M</v>
          </cell>
          <cell r="D3735">
            <v>239.51</v>
          </cell>
          <cell r="F3735" t="str">
            <v>PJ 24.30.0350</v>
          </cell>
          <cell r="G3735" t="str">
            <v>ESTRUTURA EM TRONCOS DE MADEIRA DE REFLORESTAMENTO: SUBSTITUIÇÃO DE TRONCO, RETIRADA E REMONTAGEM.(DESONERADO)</v>
          </cell>
          <cell r="H3735" t="str">
            <v>M</v>
          </cell>
          <cell r="I3735">
            <v>219.69</v>
          </cell>
        </row>
        <row r="3736">
          <cell r="A3736" t="str">
            <v>PJ 25.30.0400</v>
          </cell>
          <cell r="B3736" t="str">
            <v>GANGORRA SIMPLES: RETIRADA E REMONTAGEM DO EIXO PRINCIPAL DE SUSTENTAÇÃO DO BRINQUEDO DE EUCALIPTO.</v>
          </cell>
          <cell r="C3736" t="str">
            <v>UN</v>
          </cell>
          <cell r="D3736">
            <v>115.87</v>
          </cell>
          <cell r="F3736" t="str">
            <v>PJ 24.30.0400</v>
          </cell>
          <cell r="G3736" t="str">
            <v>GANGORRA SIMPLES: RETIRADA E REMONTAGEM DO EIXO PRINCIPAL DE SUSTENTAÇÃO DO BRINQUEDO DE EUCALIPTO.(DESONERADO)</v>
          </cell>
          <cell r="H3736" t="str">
            <v>UN</v>
          </cell>
          <cell r="I3736">
            <v>106.56</v>
          </cell>
        </row>
        <row r="3737">
          <cell r="A3737" t="str">
            <v>PJ 25.30.0403</v>
          </cell>
          <cell r="B3737" t="str">
            <v>GANGORRA SIMPLES: RETIRADA E REINSTALAÇÃO DOS APOIOS DE MÃO DO BRINQUEDO DE EUCALIPTO.</v>
          </cell>
          <cell r="C3737" t="str">
            <v>CJ</v>
          </cell>
          <cell r="D3737">
            <v>150.16999999999999</v>
          </cell>
          <cell r="F3737" t="str">
            <v>PJ 24.30.0403</v>
          </cell>
          <cell r="G3737" t="str">
            <v>GANGORRA SIMPLES: RETIRADA E REINSTALAÇÃO DOS APOIOS DE MÃO DO BRINQUEDO DE EUCALIPTO.(DESONERADO)</v>
          </cell>
          <cell r="H3737" t="str">
            <v>CJ</v>
          </cell>
          <cell r="I3737">
            <v>140.54</v>
          </cell>
        </row>
        <row r="3738">
          <cell r="A3738" t="str">
            <v>PJ 25.30.0406</v>
          </cell>
          <cell r="B3738" t="str">
            <v>GANGORRA SIMPLES: RETIRADA E REMONTAGEM DO TRONCO PRINCIPAL DE MADEIRA DE REFLORESTAMENTO, DO EIXO PRINCIPAL E DOS APOIOS DE MÃO.</v>
          </cell>
          <cell r="C3738" t="str">
            <v>CJ</v>
          </cell>
          <cell r="D3738">
            <v>466.82</v>
          </cell>
          <cell r="F3738" t="str">
            <v>PJ 24.30.0406</v>
          </cell>
          <cell r="G3738" t="str">
            <v>GANGORRA SIMPLES: RETIRADA E REMONTAGEM DO TRONCO PRINCIPAL DE MADEIRA DE REFLORESTAMENTO, DO EIXO PRINCIPAL E DOS APOIOS DE MÃO.(DESONERADO)</v>
          </cell>
          <cell r="H3738" t="str">
            <v>CJ</v>
          </cell>
          <cell r="I3738">
            <v>444.31</v>
          </cell>
        </row>
        <row r="3739">
          <cell r="A3739" t="str">
            <v>PJ 25.30.0450</v>
          </cell>
          <cell r="B3739" t="str">
            <v>JANGADAS: SUBSTITUIÇÃO DE PNEUS EM EQUIPAMENTOS ONDE ESTES ESTEJAM FIXADOS AO MESMO POR PARAFUSOS, CONSIDERANDO RETIRADA DO PNEU E REMONTAGEM DO BRINQUEDO DE EUCALIPTO.</v>
          </cell>
          <cell r="C3739" t="str">
            <v>UN</v>
          </cell>
          <cell r="D3739">
            <v>334.03</v>
          </cell>
          <cell r="F3739" t="str">
            <v>PJ 24.30.0450</v>
          </cell>
          <cell r="G3739" t="str">
            <v>JANGADAS: SUBSTITUIÇÃO DE PNEUS EM EQUIPAMENTOS ONDE ESTES ESTEJAM FIXADOS AO MESMO POR PARAFUSOS, CONSIDERANDO RETIRADA DO PNEU E REMONTAGEM DO BRINQUEDO DE EUCALIPTO.(DESONERADO)</v>
          </cell>
          <cell r="H3739" t="str">
            <v>UN</v>
          </cell>
          <cell r="I3739">
            <v>318.83</v>
          </cell>
        </row>
        <row r="3740">
          <cell r="A3740" t="str">
            <v>PJ 25.30.0500</v>
          </cell>
          <cell r="B3740" t="str">
            <v>PEÇA EM TUBO DE FERRO GALVANIZADO DE 3/4": RETIRADA DA PEÇA DANIFICADA E INSTALAÇÃO DE PEÇA NOVA COM OU SEM CURVATURA, INCLUSIVE PINTURA.</v>
          </cell>
          <cell r="C3740" t="str">
            <v>M</v>
          </cell>
          <cell r="D3740">
            <v>134.44</v>
          </cell>
          <cell r="F3740" t="str">
            <v>PJ 24.30.0500</v>
          </cell>
          <cell r="G3740" t="str">
            <v>PEÇA EM TUBO DE FERRO GALVANIZADO DE 3/4": RETIRADA DA PEÇA DANIFICADA E INSTALAÇÃO DE PEÇA NOVA COM OU SEM CURVATURA, INCLUSIVE PINTURA.(DESONERADO)</v>
          </cell>
          <cell r="H3740" t="str">
            <v>M</v>
          </cell>
          <cell r="I3740">
            <v>118.95</v>
          </cell>
        </row>
        <row r="3741">
          <cell r="A3741" t="str">
            <v>PJ 25.30.0550</v>
          </cell>
          <cell r="B3741" t="str">
            <v>PONTE PENSIL: TROCA DE CABO DE AÇO DAS PONTES DOS BRINQUEDOS DE EUCALIPTO, CONSIDERANDO-SE RETIRADA E REPOSIÇÃO DE CABO DE AÇO.</v>
          </cell>
          <cell r="C3741" t="str">
            <v>UN</v>
          </cell>
          <cell r="D3741">
            <v>283.49</v>
          </cell>
          <cell r="F3741" t="str">
            <v>PJ 24.30.0550</v>
          </cell>
          <cell r="G3741" t="str">
            <v>PONTE PENSIL: TROCA DE CABO DE AÇO DAS PONTES DOS BRINQUEDOS DE EUCALIPTO, CONSIDERANDO-SE RETIRADA E REPOSIÇÃO DE CABO DE AÇO.(DESONERADO)</v>
          </cell>
          <cell r="H3741" t="str">
            <v>UN</v>
          </cell>
          <cell r="I3741">
            <v>273.52</v>
          </cell>
        </row>
        <row r="3742">
          <cell r="A3742" t="str">
            <v>PJ 25.30.0553</v>
          </cell>
          <cell r="B3742" t="str">
            <v>PONTE PENSIL: TROCA DAS CORRENTES DE TRONCOS DAS PONTES DOS BRINQUEDOS DE EUCALIPTO, CONSIDERANDO-SE A RETIRADA DAS CORRENTES DANIFICADAS E COLOCAÇÃO DE NOVAS CORRENTES.</v>
          </cell>
          <cell r="C3742" t="str">
            <v>CJ</v>
          </cell>
          <cell r="D3742">
            <v>303.77</v>
          </cell>
          <cell r="F3742" t="str">
            <v>PJ 24.30.0553</v>
          </cell>
          <cell r="G3742" t="str">
            <v>PONTE PENSIL: TROCA DAS CORRENTES DE TRONCOS DAS PONTES DOS BRINQUEDOS DE EUCALIPTO, CONSIDERANDO-SE A RETIRADA DAS CORRENTES DANIFICADAS E COLOCAÇÃO DE NOVAS CORRENTES.(DESONERADO)</v>
          </cell>
          <cell r="H3742" t="str">
            <v>CJ</v>
          </cell>
          <cell r="I3742">
            <v>293.8</v>
          </cell>
        </row>
        <row r="3743">
          <cell r="A3743" t="str">
            <v>PJ 25.30.0556</v>
          </cell>
          <cell r="B3743" t="str">
            <v>PONTE PENSIL: SUBSTITUIÇÃO DO GUARDA CORPO DE TRONCO DA PONTE DE MADEIRA DE REFLORESTAMENTO, COMPREENDENDO A RETIRADA DO DANIFICADO E COLOCAÇÃO DE GUARDA CORPO NOVO.</v>
          </cell>
          <cell r="C3743" t="str">
            <v>M</v>
          </cell>
          <cell r="D3743">
            <v>95.59</v>
          </cell>
          <cell r="F3743" t="str">
            <v>PJ 24.30.0556</v>
          </cell>
          <cell r="G3743" t="str">
            <v>PONTE PENSIL: SUBSTITUIÇÃO DO GUARDA CORPO DE TRONCO DA PONTE DE MADEIRA DE REFLORESTAMENTO, COMPREENDENDO A RETIRADA DO DANIFICADO E COLOCAÇÃO DE GUARDA CORPO NOVO.(DESONERADO)</v>
          </cell>
          <cell r="H3743" t="str">
            <v>M</v>
          </cell>
          <cell r="I3743">
            <v>95.11</v>
          </cell>
        </row>
        <row r="3744">
          <cell r="A3744" t="str">
            <v>PJ 25.30.0559</v>
          </cell>
          <cell r="B3744" t="str">
            <v>PONTE PENSIL: SUBSTITUIÇÃO DO GUARDA CORPO DE CORDA DO BRINQUEDO DE EUCALIPTO, COMPREENDO A RETIRADA DO DANIFICADO E COLOCAÇÃO DE CORDAS NOVAS.</v>
          </cell>
          <cell r="C3744" t="str">
            <v>M</v>
          </cell>
          <cell r="D3744">
            <v>36.25</v>
          </cell>
          <cell r="F3744" t="str">
            <v>PJ 24.30.0559</v>
          </cell>
          <cell r="G3744" t="str">
            <v>PONTE PENSIL: SUBSTITUIÇÃO DO GUARDA CORPO DE CORDA DO BRINQUEDO DE EUCALIPTO, COMPREENDO A RETIRADA DO DANIFICADO E COLOCAÇÃO DE CORDAS NOVAS.(DESONERADO)</v>
          </cell>
          <cell r="H3744" t="str">
            <v>M</v>
          </cell>
          <cell r="I3744">
            <v>33.58</v>
          </cell>
        </row>
        <row r="3745">
          <cell r="A3745" t="str">
            <v>PJ 25.30.0562</v>
          </cell>
          <cell r="B3745" t="str">
            <v>PONTE PENSIL: SUBSTITUIÇÃO DO GUARDA CORPO DE CORRENTES DO BRINQUEDO DE EUCALIPTO, COMPREENDENDO A RETIRADA DO DANIFICADO E COLOCAÇÃO DE CORRENTES NOVAS.</v>
          </cell>
          <cell r="C3745" t="str">
            <v>UN</v>
          </cell>
          <cell r="D3745">
            <v>84.26</v>
          </cell>
          <cell r="F3745" t="str">
            <v>PJ 24.30.0562</v>
          </cell>
          <cell r="G3745" t="str">
            <v>PONTE PENSIL: SUBSTITUIÇÃO DO GUARDA CORPO DE CORRENTES DO BRINQUEDO DE EUCALIPTO, COMPREENDENDO A RETIRADA DO DANIFICADO E COLOCAÇÃO DE CORRENTES NOVAS.(DESONERADO)</v>
          </cell>
          <cell r="H3745" t="str">
            <v>UN</v>
          </cell>
          <cell r="I3745">
            <v>81.59</v>
          </cell>
        </row>
        <row r="3746">
          <cell r="A3746" t="str">
            <v>PJ 25.30.0565</v>
          </cell>
          <cell r="B3746" t="str">
            <v>PONTE PENSIL: SUBSTITUIÇÃO DE TRONCO DE MADEIRA DE REFLORESTAMENTO QUE COMPÕE O PISO DA PONTE DO BRINQUEDO DE MADEIRA DE REFLORESTAMENTO, COMPREENDENDO A RETIRADA DO DANIFICADO E COLOCAÇÃO DE NOVO TRONCO.</v>
          </cell>
          <cell r="C3746" t="str">
            <v>M</v>
          </cell>
          <cell r="D3746">
            <v>128.46</v>
          </cell>
          <cell r="F3746" t="str">
            <v>PJ 24.30.0565</v>
          </cell>
          <cell r="G3746" t="str">
            <v>PONTE PENSIL: SUBSTITUIÇÃO DE TRONCO DE MADEIRA DE REFLORESTAMENTO QUE COMPÕE O PISO DA PONTE DO BRINQUEDO DE MADEIRA DE REFLORESTAMENTO, COMPREENDENDO A RETIRADA DO DANIFICADO E COLOCAÇÃO DE NOVO TRONCO.(DESONERADO)</v>
          </cell>
          <cell r="H3746" t="str">
            <v>M</v>
          </cell>
          <cell r="I3746">
            <v>123.71</v>
          </cell>
        </row>
        <row r="3747">
          <cell r="A3747" t="str">
            <v>PJ 25.30.0606</v>
          </cell>
          <cell r="B3747" t="str">
            <v>PRANCHA DO ESCORREGADOR: TROCA DO ESQUELETO DE SUSTENTAÇÃO DO LEITO DO ESCORREGADOR COM RETIRADA DO DANIFICADO E REMONTAGEM DO BRINQUEDO DE EUCALIPTO.</v>
          </cell>
          <cell r="C3747" t="str">
            <v>UN</v>
          </cell>
          <cell r="D3747">
            <v>661.51</v>
          </cell>
          <cell r="F3747" t="str">
            <v>PJ 24.30.0606</v>
          </cell>
          <cell r="G3747" t="str">
            <v>PRANCHA DO ESCORREGADOR: TROCA DO ESQUELETO DE SUSTENTAÇÃO DO LEITO DO ESCORREGADOR COM RETIRADA DO DANIFICADO E REMONTAGEM DO BRINQUEDO DE EUCALIPTO.(DESONERADO)</v>
          </cell>
          <cell r="H3747" t="str">
            <v>UN</v>
          </cell>
          <cell r="I3747">
            <v>630.19000000000005</v>
          </cell>
        </row>
        <row r="3748">
          <cell r="A3748" t="str">
            <v>PJ 25.30.0650</v>
          </cell>
          <cell r="B3748" t="str">
            <v>TRAVESSÃO DE SUSTENTAÇÃO EM MADEIRA DE REFLORESTAMENTO DOS BALANÇOS (COM TRÊS LUGARES): TROCA DA PEÇA, RETIRADA E REMONTAGEM DO BRINQUEDO DE MADEIRA DE REFLORESTAMENTO.</v>
          </cell>
          <cell r="C3748" t="str">
            <v>UN</v>
          </cell>
          <cell r="D3748">
            <v>719.5</v>
          </cell>
          <cell r="F3748" t="str">
            <v>PJ 24.30.0650</v>
          </cell>
          <cell r="G3748" t="str">
            <v>TRAVESSÃO DE SUSTENTAÇÃO EM MADEIRA DE REFLORESTAMENTO DOS BALANÇOS (COM TRÊS LUGARES): TROCA DA PEÇA, RETIRADA E REMONTAGEM DO BRINQUEDO DE MADEIRA DE REFLORESTAMENTO.(DESONERADO)</v>
          </cell>
          <cell r="H3748" t="str">
            <v>UN</v>
          </cell>
          <cell r="I3748">
            <v>679.14</v>
          </cell>
        </row>
        <row r="3749">
          <cell r="A3749" t="str">
            <v>PJ 25.30.0653</v>
          </cell>
          <cell r="B3749" t="str">
            <v>TRAVESSÃO DE SUSTENTAÇÃO EM MADEIRA DE REFLORESTAMENTO DOS BALANÇOS (COM DOIS LUGARES): TROCA DA PEÇA, RETIRADA E REMONTAGEM DO BRINQUEDO DE MADEIRA DE REFLORESTAMENTO.</v>
          </cell>
          <cell r="C3749" t="str">
            <v>UN</v>
          </cell>
          <cell r="D3749">
            <v>503.21</v>
          </cell>
          <cell r="F3749" t="str">
            <v>PJ 24.30.0653</v>
          </cell>
          <cell r="G3749" t="str">
            <v>TRAVESSÃO DE SUSTENTAÇÃO EM MADEIRA DE REFLORESTAMENTO DOS BALANÇOS (COM DOIS LUGARES): TROCA DA PEÇA, RETIRADA E REMONTAGEM DO BRINQUEDO DE MADEIRA DE REFLORESTAMENTO.(DESONERADO)</v>
          </cell>
          <cell r="H3749" t="str">
            <v>UN</v>
          </cell>
          <cell r="I3749">
            <v>476.53</v>
          </cell>
        </row>
        <row r="3750">
          <cell r="A3750" t="str">
            <v>PJ 25.30.0700</v>
          </cell>
          <cell r="B3750" t="str">
            <v>TUBO DE FERRO GALVANIZADO DE 1", TIPO CANO BOMBEIRO, PARA SERVIR DE ESCORREGADOR NOS BRINQUEDOS DE EUCALIPTO, COMPREENDENDO RETIRADA DO DANIFICADO, SUBSTITUIÇÃO POR NOVO CONSIDERANDO A PINTURA.</v>
          </cell>
          <cell r="C3750" t="str">
            <v>CJ</v>
          </cell>
          <cell r="D3750">
            <v>497.95</v>
          </cell>
          <cell r="F3750" t="str">
            <v>PJ 24.30.0700</v>
          </cell>
          <cell r="G3750" t="str">
            <v>TUBO DE FERRO GALVANIZADO DE 1", TIPO CANO BOMBEIRO, PARA SERVIR DE ESCORREGADOR NOS BRINQUEDOS DE EUCALIPTO, COMPREENDENDO RETIRADA DO DANIFICADO, SUBSTITUIÇÃO POR NOVO CONSIDERANDO A PINTURA.(DESONERADO)</v>
          </cell>
          <cell r="H3750" t="str">
            <v>CJ</v>
          </cell>
          <cell r="I3750">
            <v>445.76</v>
          </cell>
        </row>
        <row r="3751">
          <cell r="A3751" t="str">
            <v>PJ 30.05.0050</v>
          </cell>
          <cell r="B3751" t="str">
            <v>ENCANTEIRAMENTO DE SACOS PLÁSTICOS PARA PRODUÇÃO DE MUDAS DE ESSÊNCIAS FLORESTAIS.  CADA 100 UNIDADES.</v>
          </cell>
          <cell r="C3751" t="str">
            <v>UN</v>
          </cell>
          <cell r="D3751">
            <v>16.809999999999999</v>
          </cell>
          <cell r="F3751" t="str">
            <v>PJ 29.05.0050</v>
          </cell>
          <cell r="G3751" t="str">
            <v>ENCANTEIRAMENTO DE SACOS PLÁSTICOS PARA PRODUÇÃO DE MUDAS DE ESSÊNCIAS FLORESTAIS.  CADA 100 UNIDADES.(DESONERADO)</v>
          </cell>
          <cell r="H3751" t="str">
            <v>UN</v>
          </cell>
          <cell r="I3751">
            <v>14.47</v>
          </cell>
        </row>
        <row r="3752">
          <cell r="A3752" t="str">
            <v>PJ 30.05.0053</v>
          </cell>
          <cell r="B3752" t="str">
            <v>ENCANTEIRAMENTO DOS SACOS PLÁSTICOS PARA PRODUÇÃO DE MUDAS DE ESSÊNCIAS FLORESTAIS, COM ALTURA DE 14CM, LARGURA DE 10CM.  CUSTO VÁLIDO PARA CADA 100 UNIDADES.</v>
          </cell>
          <cell r="C3752" t="str">
            <v>UN</v>
          </cell>
          <cell r="D3752">
            <v>4.3099999999999996</v>
          </cell>
          <cell r="F3752" t="str">
            <v>PJ 29.05.0053</v>
          </cell>
          <cell r="G3752" t="str">
            <v>ENCANTEIRAMENTO DOS SACOS PLÁSTICOS PARA PRODUÇÃO DE MUDAS DE ESSÊNCIAS FLORESTAIS, COM ALTURA DE 14CM, LARGURA DE 10CM.  CUSTO VÁLIDO PARA CADA 100 UNIDADES.(DESONERADO)</v>
          </cell>
          <cell r="H3752" t="str">
            <v>UN</v>
          </cell>
          <cell r="I3752">
            <v>3.72</v>
          </cell>
        </row>
        <row r="3753">
          <cell r="A3753" t="str">
            <v>PJ 30.05.0075</v>
          </cell>
          <cell r="B3753" t="str">
            <v>ENCANTEIRAMENTO DE VASO PLÁSTICO FLEXÍVEL DE 85 LITROS COM MUDA ARBÓREA.</v>
          </cell>
          <cell r="C3753" t="str">
            <v>UN</v>
          </cell>
          <cell r="D3753">
            <v>2.48</v>
          </cell>
          <cell r="F3753" t="str">
            <v>PJ 29.05.0075</v>
          </cell>
          <cell r="G3753" t="str">
            <v>ENCANTEIRAMENTO DE VASO PLÁSTICO FLEXÍVEL DE 85 LITROS COM MUDA ARBÓREA.(DESONERADO)</v>
          </cell>
          <cell r="H3753" t="str">
            <v>UN</v>
          </cell>
          <cell r="I3753">
            <v>2.13</v>
          </cell>
        </row>
        <row r="3754">
          <cell r="A3754" t="str">
            <v>PJ 30.05.0100</v>
          </cell>
          <cell r="B3754" t="str">
            <v>ENCHIMENTO DE SACOS PLÁSTICOS PARA MUDAS DE ESSÊNCIAS FLORESTAIS.  PARA 100 UNIDADES.</v>
          </cell>
          <cell r="C3754" t="str">
            <v>UN</v>
          </cell>
          <cell r="D3754">
            <v>31.06</v>
          </cell>
          <cell r="F3754" t="str">
            <v>PJ 29.05.0100</v>
          </cell>
          <cell r="G3754" t="str">
            <v>ENCHIMENTO DE SACOS PLÁSTICOS PARA MUDAS DE ESSÊNCIAS FLORESTAIS.  PARA 100 UNIDADES.(DESONERADO)</v>
          </cell>
          <cell r="H3754" t="str">
            <v>UN</v>
          </cell>
          <cell r="I3754">
            <v>27.71</v>
          </cell>
        </row>
        <row r="3755">
          <cell r="A3755" t="str">
            <v>PJ 30.05.0103</v>
          </cell>
          <cell r="B3755" t="str">
            <v>ENCHIMENTO DE SACOS PLÁSTICOS PARA PRODUÇÃO DE MUDAS DE ESSÊNCIAS FLORESTAIS, COM COSTURA E PERFURADOS, INCLUSIVE FORNECIMENTO, CUSTO VÁLIDO PARA CADA 100 UNIDADES, COM DIMENSÕES DE (10X15)CMX0,10MM.</v>
          </cell>
          <cell r="C3755" t="str">
            <v>UN</v>
          </cell>
          <cell r="D3755">
            <v>12.43</v>
          </cell>
          <cell r="F3755" t="str">
            <v>PJ 29.05.0103</v>
          </cell>
          <cell r="G3755" t="str">
            <v>ENCHIMENTO DE SACOS PLÁSTICOS PARA PRODUÇÃO DE MUDAS DE ESSÊNCIAS FLORESTAIS, COM COSTURA E PERFURADOS, INCLUSIVE FORNECIMENTO, CUSTO VÁLIDO PARA CADA 100 UNIDADES, COM DIMENSÕES DE (10X15)CMX0,10MM.(DESONERADO)</v>
          </cell>
          <cell r="H3755" t="str">
            <v>UN</v>
          </cell>
          <cell r="I3755">
            <v>11.17</v>
          </cell>
        </row>
        <row r="3756">
          <cell r="A3756" t="str">
            <v>PJ 30.05.0106</v>
          </cell>
          <cell r="B3756" t="str">
            <v>ENCHIMENTO DE SACOS PLÁSTICOS PARA PRODUÇÃO DE MUDAS DE ESSÊNCIAS FLORESTAIS, COM COSTURA E PERFURADOS, NA COR PRETA, INCLUSIVE FORNECIMENTO, CUSTO VÁLIDO PARA CADA 100 UNIDADES, COM DIMENSÕES DE (13X14)CMX0,15MM.</v>
          </cell>
          <cell r="C3756" t="str">
            <v>UN</v>
          </cell>
          <cell r="D3756">
            <v>17.93</v>
          </cell>
          <cell r="F3756" t="str">
            <v>PJ 29.05.0106</v>
          </cell>
          <cell r="G3756" t="str">
            <v>ENCHIMENTO DE SACOS PLÁSTICOS PARA PRODUÇÃO DE MUDAS DE ESSÊNCIAS FLORESTAIS, COM COSTURA E PERFURADOS, NA COR PRETA, INCLUSIVE FORNECIMENTO, CUSTO VÁLIDO PARA CADA 100 UNIDADES, COM DIMENSÕES DE (13X14)CMX0,15MM.(DESONERADO)</v>
          </cell>
          <cell r="H3756" t="str">
            <v>UN</v>
          </cell>
          <cell r="I3756">
            <v>16.29</v>
          </cell>
        </row>
        <row r="3757">
          <cell r="A3757" t="str">
            <v>PJ 30.05.0109</v>
          </cell>
          <cell r="B3757" t="str">
            <v>ENCHIMENTO DE SACOS PLÁSTICOS PARA PRODUÇÃO DE MUDAS DE ESSÊNCIAS FLORESTAIS, COM COSTURA E PERFURADOS, NA COR PRETA, INCLUSIVE FORNECIMENTO, CUSTO VÁLIDO PARA CADA 100 UNIDADES, COM DIMENSÕES DE (14X18)CMX0,15MM.</v>
          </cell>
          <cell r="C3757" t="str">
            <v>UN</v>
          </cell>
          <cell r="D3757">
            <v>27.1</v>
          </cell>
          <cell r="F3757" t="str">
            <v>PJ 29.05.0109</v>
          </cell>
          <cell r="G3757" t="str">
            <v>ENCHIMENTO DE SACOS PLÁSTICOS PARA PRODUÇÃO DE MUDAS DE ESSÊNCIAS FLORESTAIS, COM COSTURA E PERFURADOS, NA COR PRETA, INCLUSIVE FORNECIMENTO, CUSTO VÁLIDO PARA CADA 100 UNIDADES, COM DIMENSÕES DE (14X18)CMX0,15MM.(DESONERADO)</v>
          </cell>
          <cell r="H3757" t="str">
            <v>UN</v>
          </cell>
          <cell r="I3757">
            <v>24.39</v>
          </cell>
        </row>
        <row r="3758">
          <cell r="A3758" t="str">
            <v>PJ 30.05.0112</v>
          </cell>
          <cell r="B3758" t="str">
            <v>ENCHIMENTO DE SACOS PLÁSTICOS PARA PRODUÇÃO DE MUDAS DE ESSÊNCIAS FLORESTAIS, COM COSTURA E PERFURADOS, INCLUSIVE FORNECIMENTO, CUSTO VÁLIDO PARA CADA 100 UNIDADES, COM DIMENSÕES DE (14X20)CMX0,15MM.</v>
          </cell>
          <cell r="C3758" t="str">
            <v>UN</v>
          </cell>
          <cell r="D3758">
            <v>28.68</v>
          </cell>
          <cell r="F3758" t="str">
            <v>PJ 29.05.0112</v>
          </cell>
          <cell r="G3758" t="str">
            <v>ENCHIMENTO DE SACOS PLÁSTICOS PARA PRODUÇÃO DE MUDAS DE ESSÊNCIAS FLORESTAIS, COM COSTURA E PERFURADOS, INCLUSIVE FORNECIMENTO, CUSTO VÁLIDO PARA CADA 100 UNIDADES, COM DIMENSÕES DE (14X20)CMX0,15MM.(DESONERADO)</v>
          </cell>
          <cell r="H3758" t="str">
            <v>UN</v>
          </cell>
          <cell r="I3758">
            <v>25.87</v>
          </cell>
        </row>
        <row r="3759">
          <cell r="A3759" t="str">
            <v>PJ 30.05.0115</v>
          </cell>
          <cell r="B3759" t="str">
            <v>ENCHIMENTO DE SACOS PLÁSTICOS PARA PRODUÇÃO DE MUDAS DE ESSÊNCIAS FLORESTAIS, COM COSTURA E PERFURADOS, INCLUSIVE FORNECIMENTO, CUSTO VÁLIDO PARA CADA 100 UNIDADES, COM DIMENSÕES DE (17X30)CMX0,15MM.</v>
          </cell>
          <cell r="C3759" t="str">
            <v>UN</v>
          </cell>
          <cell r="D3759">
            <v>53.91</v>
          </cell>
          <cell r="F3759" t="str">
            <v>PJ 29.05.0115</v>
          </cell>
          <cell r="G3759" t="str">
            <v>ENCHIMENTO DE SACOS PLÁSTICOS PARA PRODUÇÃO DE MUDAS DE ESSÊNCIAS FLORESTAIS, COM COSTURA E PERFURADOS, INCLUSIVE FORNECIMENTO, CUSTO VÁLIDO PARA CADA 100 UNIDADES, COM DIMENSÕES DE (17X30)CMX0,15MM.(DESONERADO)</v>
          </cell>
          <cell r="H3759" t="str">
            <v>UN</v>
          </cell>
          <cell r="I3759">
            <v>48.58</v>
          </cell>
        </row>
        <row r="3760">
          <cell r="A3760" t="str">
            <v>PJ 30.05.0118</v>
          </cell>
          <cell r="B3760" t="str">
            <v>ENCHIMENTO DE SACOS PLÁSTICOS PARA PRODUÇÃO DE MUDAS DE ESSÊNCIAS FLORESTAIS, COM COSTURA E PERFURADOS, NA COR PRETA, INCLUSIVE FORNECIMENTO, CUSTO VÁLIDO PARA CADA 100 UNIDADES, COM DIMENSÕES DE (22X27)CMX0,15MM.</v>
          </cell>
          <cell r="C3760" t="str">
            <v>UN</v>
          </cell>
          <cell r="D3760">
            <v>67.819999999999993</v>
          </cell>
          <cell r="F3760" t="str">
            <v>PJ 29.05.0118</v>
          </cell>
          <cell r="G3760" t="str">
            <v>ENCHIMENTO DE SACOS PLÁSTICOS PARA PRODUÇÃO DE MUDAS DE ESSÊNCIAS FLORESTAIS, COM COSTURA E PERFURADOS, NA COR PRETA, INCLUSIVE FORNECIMENTO, CUSTO VÁLIDO PARA CADA 100 UNIDADES, COM DIMENSÕES DE (22X27)CMX0,15MM.(DESONERADO)</v>
          </cell>
          <cell r="H3760" t="str">
            <v>UN</v>
          </cell>
          <cell r="I3760">
            <v>60.92</v>
          </cell>
        </row>
        <row r="3761">
          <cell r="A3761" t="str">
            <v>PJ 30.05.0121</v>
          </cell>
          <cell r="B3761" t="str">
            <v>ENCHIMENTO DE SACOS PLÁSTICOS PARA PRODUÇÃO DE MUDAS DE ESSÊNCIAS FLORESTAIS, COM COSTURA E PERFURADOS, INCLUSIVE FORNECIMENTO, CUSTO VÁLIDO PARA CADA 100 UNIDADES, COM DIMENSÕES DE (25X35)CMX0,22MM.</v>
          </cell>
          <cell r="C3761" t="str">
            <v>UN</v>
          </cell>
          <cell r="D3761">
            <v>162.59</v>
          </cell>
          <cell r="F3761" t="str">
            <v>PJ 29.05.0121</v>
          </cell>
          <cell r="G3761" t="str">
            <v>ENCHIMENTO DE SACOS PLÁSTICOS PARA PRODUÇÃO DE MUDAS DE ESSÊNCIAS FLORESTAIS, COM COSTURA E PERFURADOS, INCLUSIVE FORNECIMENTO, CUSTO VÁLIDO PARA CADA 100 UNIDADES, COM DIMENSÕES DE (25X35)CMX0,22MM.(DESONERADO)</v>
          </cell>
          <cell r="H3761" t="str">
            <v>UN</v>
          </cell>
          <cell r="I3761">
            <v>145.41</v>
          </cell>
        </row>
        <row r="3762">
          <cell r="A3762" t="str">
            <v>PJ 30.05.0150</v>
          </cell>
          <cell r="B3762" t="str">
            <v>ENCANTEIRAMENTO DOS SACOS PLÁSTICOS PARA PRODUÇÃO DE MUDAS DE ESSÊNCIAS FLORESTAIS, CUSTO VÁLIDO PARA CADA 100 UNIDADES, COM ALTURA DE 20 CM, LARGURA DE 13CM.</v>
          </cell>
          <cell r="C3762" t="str">
            <v>UN</v>
          </cell>
          <cell r="D3762">
            <v>8.66</v>
          </cell>
          <cell r="F3762" t="str">
            <v>PJ 29.05.0150</v>
          </cell>
          <cell r="G3762" t="str">
            <v>ENCANTEIRAMENTO DOS SACOS PLÁSTICOS PARA PRODUÇÃO DE MUDAS DE ESSÊNCIAS FLORESTAIS, CUSTO VÁLIDO PARA CADA 100 UNIDADES, COM ALTURA DE 20 CM, LARGURA DE 13CM.(DESONERADO)</v>
          </cell>
          <cell r="H3762" t="str">
            <v>UN</v>
          </cell>
          <cell r="I3762">
            <v>7.46</v>
          </cell>
        </row>
        <row r="3763">
          <cell r="A3763" t="str">
            <v>PJ 30.05.0153</v>
          </cell>
          <cell r="B3763" t="str">
            <v>ENCANTEIRAMENTO DOS SACOS PLÁSTICOS PARA PRODUÇÃO DE MUDAS DE ESSÊNCIAS FLORESTAIS, CUSTO VÁLIDO PARA CADA 100 UNIDADES, COM ALTURA DE 30 CM, LARGURA DE 15CM.</v>
          </cell>
          <cell r="C3763" t="str">
            <v>UN</v>
          </cell>
          <cell r="D3763">
            <v>13.39</v>
          </cell>
          <cell r="F3763" t="str">
            <v>PJ 29.05.0153</v>
          </cell>
          <cell r="G3763" t="str">
            <v>ENCANTEIRAMENTO DOS SACOS PLÁSTICOS PARA PRODUÇÃO DE MUDAS DE ESSÊNCIAS FLORESTAIS, CUSTO VÁLIDO PARA CADA 100 UNIDADES, COM ALTURA DE 30 CM, LARGURA DE 15CM.(DESONERADO)</v>
          </cell>
          <cell r="H3763" t="str">
            <v>UN</v>
          </cell>
          <cell r="I3763">
            <v>11.54</v>
          </cell>
        </row>
        <row r="3764">
          <cell r="A3764" t="str">
            <v>PJ 30.05.0156</v>
          </cell>
          <cell r="B3764" t="str">
            <v>ENCANTEIRAMENTO DOS SACOS PLÁSTICOS PARA PRODUÇÃO DE MUDAS DE ESSÊNCIAS FLORESTAIS, CUSTO VÁLIDO PARA CADA 100 UNIDADES, MEDINDO 35CM DE ALTURA E 25CM DE LARGURA.</v>
          </cell>
          <cell r="C3764" t="str">
            <v>UN</v>
          </cell>
          <cell r="D3764">
            <v>43.23</v>
          </cell>
          <cell r="F3764" t="str">
            <v>PJ 29.05.0156</v>
          </cell>
          <cell r="G3764" t="str">
            <v>ENCANTEIRAMENTO DOS SACOS PLÁSTICOS PARA PRODUÇÃO DE MUDAS DE ESSÊNCIAS FLORESTAIS, CUSTO VÁLIDO PARA CADA 100 UNIDADES, MEDINDO 35CM DE ALTURA E 25CM DE LARGURA.(DESONERADO)</v>
          </cell>
          <cell r="H3764" t="str">
            <v>UN</v>
          </cell>
          <cell r="I3764">
            <v>37.21</v>
          </cell>
        </row>
        <row r="3765">
          <cell r="A3765" t="str">
            <v>PJ 30.05.0200</v>
          </cell>
          <cell r="B3765" t="str">
            <v>PREPARO DE SUBSTRATO PARA SERVIÇOS EXECUTADOS EM HORTO.</v>
          </cell>
          <cell r="C3765" t="str">
            <v>M3</v>
          </cell>
          <cell r="D3765">
            <v>15.82</v>
          </cell>
          <cell r="F3765" t="str">
            <v>PJ 29.05.0200</v>
          </cell>
          <cell r="G3765" t="str">
            <v>PREPARO DE SUBSTRATO PARA SERVIÇOS EXECUTADOS EM HORTO.(DESONERADO)</v>
          </cell>
          <cell r="H3765" t="str">
            <v>M3</v>
          </cell>
          <cell r="I3765">
            <v>13.63</v>
          </cell>
        </row>
        <row r="3766">
          <cell r="A3766" t="str">
            <v>PJ 30.05.0250</v>
          </cell>
          <cell r="B3766" t="str">
            <v>PREPARO DE ESTACAS PARA PRODUÇÃO DE MUDAS DE ESSÊNCIAS FLORESTAIS, CUSTO VÁLIDO PARA CADA 100 UNIDADES.</v>
          </cell>
          <cell r="C3766" t="str">
            <v>UN</v>
          </cell>
          <cell r="D3766">
            <v>11.45</v>
          </cell>
          <cell r="F3766" t="str">
            <v>PJ 29.05.0250</v>
          </cell>
          <cell r="G3766" t="str">
            <v>PREPARO DE ESTACAS PARA PRODUÇÃO DE MUDAS DE ESSÊNCIAS FLORESTAIS, CUSTO VÁLIDO PARA CADA 100 UNIDADES.(DESONERADO)</v>
          </cell>
          <cell r="H3766" t="str">
            <v>UN</v>
          </cell>
          <cell r="I3766">
            <v>9.86</v>
          </cell>
        </row>
        <row r="3767">
          <cell r="A3767" t="str">
            <v>PJ 30.05.0275</v>
          </cell>
          <cell r="B3767" t="str">
            <v>REENVASAMENTO DE MUDA ARBÓREA EM VASO PLÁSTICO FLEXÍVEL DE 85 LITROS.</v>
          </cell>
          <cell r="C3767" t="str">
            <v>UN</v>
          </cell>
          <cell r="D3767">
            <v>6.19</v>
          </cell>
          <cell r="F3767" t="str">
            <v>PJ 29.05.0275</v>
          </cell>
          <cell r="G3767" t="str">
            <v>REENVASAMENTO DE MUDA ARBÓREA EM VASO PLÁSTICO FLEXÍVEL DE 85 LITROS.(DESONERADO)</v>
          </cell>
          <cell r="H3767" t="str">
            <v>UN</v>
          </cell>
          <cell r="I3767">
            <v>5.34</v>
          </cell>
        </row>
        <row r="3768">
          <cell r="A3768" t="str">
            <v>PJ 30.05.0300</v>
          </cell>
          <cell r="B3768" t="str">
            <v>REPICAGEM E DESBASTE DE MUDAS DE ESSÊNCIAS FLORESTAIS.  CADA 100 UNIDADES.</v>
          </cell>
          <cell r="C3768" t="str">
            <v>UN</v>
          </cell>
          <cell r="D3768">
            <v>11.27</v>
          </cell>
          <cell r="F3768" t="str">
            <v>PJ 29.05.0300</v>
          </cell>
          <cell r="G3768" t="str">
            <v>REPICAGEM E DESBASTE DE MUDAS DE ESSÊNCIAS FLORESTAIS.  CADA 100 UNIDADES.(DESONERADO)</v>
          </cell>
          <cell r="H3768" t="str">
            <v>UN</v>
          </cell>
          <cell r="I3768">
            <v>9.6999999999999993</v>
          </cell>
        </row>
        <row r="3769">
          <cell r="A3769" t="str">
            <v>PJ 30.05.0350</v>
          </cell>
          <cell r="B3769" t="str">
            <v>SACO PLÁSTICO PARA PRODUÇÃO DE MUDAS NA MEDIDA DE (15X25)CMX0,15MM.  FORNECIMENTO.</v>
          </cell>
          <cell r="C3769" t="str">
            <v>KG</v>
          </cell>
          <cell r="D3769">
            <v>21.9</v>
          </cell>
          <cell r="F3769" t="str">
            <v>PJ 29.05.0350</v>
          </cell>
          <cell r="G3769" t="str">
            <v>SACO PLÁSTICO PARA PRODUÇÃO DE MUDAS NA MEDIDA DE (15X25)CMX0,15MM.  FORNECIMENTO.(DESONERADO)</v>
          </cell>
          <cell r="H3769" t="str">
            <v>KG</v>
          </cell>
          <cell r="I3769">
            <v>21.9</v>
          </cell>
        </row>
        <row r="3770">
          <cell r="A3770" t="str">
            <v>PJ 30.05.0353</v>
          </cell>
          <cell r="B3770" t="str">
            <v>SACO PLÁSTICO PARA PRODUÇÃO DE MUDAS NA MEDIDA DE (20X30)CMX0,20MM.  FORNECIMENTO.</v>
          </cell>
          <cell r="C3770" t="str">
            <v>KG</v>
          </cell>
          <cell r="D3770">
            <v>21.9</v>
          </cell>
          <cell r="F3770" t="str">
            <v>PJ 29.05.0353</v>
          </cell>
          <cell r="G3770" t="str">
            <v>SACO PLÁSTICO PARA PRODUÇÃO DE MUDAS NA MEDIDA DE (20X30)CMX0,20MM.  FORNECIMENTO.(DESONERADO)</v>
          </cell>
          <cell r="H3770" t="str">
            <v>KG</v>
          </cell>
          <cell r="I3770">
            <v>21.9</v>
          </cell>
        </row>
        <row r="3771">
          <cell r="A3771" t="str">
            <v>PJ 30.05.0356</v>
          </cell>
          <cell r="B3771" t="str">
            <v>SACO PLÁSTICO PARA PRODUÇÃO DE MUDAS NA MEDIDA DE (28X35)CMX0,22MM.  FORNECIMENTO.</v>
          </cell>
          <cell r="C3771" t="str">
            <v>KG</v>
          </cell>
          <cell r="D3771">
            <v>21.9</v>
          </cell>
          <cell r="F3771" t="str">
            <v>PJ 29.05.0356</v>
          </cell>
          <cell r="G3771" t="str">
            <v>SACO PLÁSTICO PARA PRODUÇÃO DE MUDAS NA MEDIDA DE (28X35)CMX0,22MM.  FORNECIMENTO.(DESONERADO)</v>
          </cell>
          <cell r="H3771" t="str">
            <v>KG</v>
          </cell>
          <cell r="I3771">
            <v>21.9</v>
          </cell>
        </row>
        <row r="3772">
          <cell r="A3772" t="str">
            <v>PJ 30.05.1000</v>
          </cell>
          <cell r="B3772" t="str">
            <v>VASO PLÁSTICO TRONCO CÔNICO FLEXÍVEL DE 85 LITROS PARA PRODUÇÃO DE MUDAS ARBÓREAS COM ALTURA DE 48,00 CM, DIÂMETRO SUPERIOR DE 54,00 CM E DIÂMETRO INFERIOR DE 43,50 CM.  FORNECIMENTO.</v>
          </cell>
          <cell r="C3772" t="str">
            <v>UN</v>
          </cell>
          <cell r="D3772">
            <v>139.69999999999999</v>
          </cell>
          <cell r="F3772" t="str">
            <v>PJ 29.05.1000</v>
          </cell>
          <cell r="G3772" t="str">
            <v>VASO PLÁSTICO TRONCO CÔNICO FLEXÍVEL DE 85 LITROS PARA PRODUÇÃO DE MUDAS ARBÓREAS COM ALTURA DE 48,00 CM, DIÂMETRO SUPERIOR DE 54,00 CM E DIÂMETRO INFERIOR DE 43,50 CM.  FORNECIMENTO.(DESONERADO)</v>
          </cell>
          <cell r="H3772" t="str">
            <v>UN</v>
          </cell>
          <cell r="I3772">
            <v>139.69999999999999</v>
          </cell>
        </row>
        <row r="3773">
          <cell r="A3773" t="str">
            <v>PJ 35.05.0050</v>
          </cell>
          <cell r="B3773" t="str">
            <v>ABERTURA DE COVA (30X30X30)CM, EM BANQUETA, EM ENCOSTA, INCLUSIVE MARCAÇÃO.</v>
          </cell>
          <cell r="C3773" t="str">
            <v>UN</v>
          </cell>
          <cell r="D3773">
            <v>2.27</v>
          </cell>
          <cell r="F3773" t="str">
            <v>PJ 34.05.0050</v>
          </cell>
          <cell r="G3773" t="str">
            <v>ABERTURA DE COVA (30X30X30)CM, EM BANQUETA, EM ENCOSTA, INCLUSIVE MARCAÇÃO.(DESONERADO)</v>
          </cell>
          <cell r="H3773" t="str">
            <v>UN</v>
          </cell>
          <cell r="I3773">
            <v>1.95</v>
          </cell>
        </row>
        <row r="3774">
          <cell r="A3774" t="str">
            <v>PJ 35.05.0056</v>
          </cell>
          <cell r="B3774" t="str">
            <v>ABERTURA DE COVA (15X15X15)CM, INCLUINDO INCORPORAÇÃO DE ESTERCO CURTIDO, PARA PLANTIO DE VEGETAÇÃO REPTANTE EM ÁREA DE RESTINGA PLANA.</v>
          </cell>
          <cell r="C3774" t="str">
            <v>UN</v>
          </cell>
          <cell r="D3774">
            <v>0.71</v>
          </cell>
          <cell r="F3774" t="str">
            <v>PJ 34.05.0056</v>
          </cell>
          <cell r="G3774" t="str">
            <v>ABERTURA DE COVA (15X15X15)CM, INCLUINDO INCORPORAÇÃO DE ESTERCO CURTIDO, PARA PLANTIO DE VEGETAÇÃO REPTANTE EM ÁREA DE RESTINGA PLANA.(DESONERADO)</v>
          </cell>
          <cell r="H3774" t="str">
            <v>UN</v>
          </cell>
          <cell r="I3774">
            <v>0.61</v>
          </cell>
        </row>
        <row r="3775">
          <cell r="A3775" t="str">
            <v>PJ 35.05.0059</v>
          </cell>
          <cell r="B3775" t="str">
            <v>ABERTURA DE COVA (20X20X20)CM, INCLUINDO INCORPORAÇÃO DE ESTERCO CURTIDO, PARA PLANTIO DE VEGETAÇÃO CACTÁCEAS EM ÁREA DE RESTINGA PLANA.</v>
          </cell>
          <cell r="C3775" t="str">
            <v>UN</v>
          </cell>
          <cell r="D3775">
            <v>1.75</v>
          </cell>
          <cell r="F3775" t="str">
            <v>PJ 34.05.0059</v>
          </cell>
          <cell r="G3775" t="str">
            <v>ABERTURA DE COVA (20X20X20)CM, INCLUINDO INCORPORAÇÃO DE ESTERCO CURTIDO, PARA PLANTIO DE VEGETAÇÃO CACTÁCEAS EM ÁREA DE RESTINGA PLANA.(DESONERADO)</v>
          </cell>
          <cell r="H3775" t="str">
            <v>UN</v>
          </cell>
          <cell r="I3775">
            <v>1.5</v>
          </cell>
        </row>
        <row r="3776">
          <cell r="A3776" t="str">
            <v>PJ 35.05.0062</v>
          </cell>
          <cell r="B3776" t="str">
            <v>ABERTURA DE COVA (30X30X30)CM, INCLUINDO INCORPORAÇÃO DE ESTERCO CURTIDO, PARA PLANTIO DE VEGETAÇÃO ARBUSTIVA EM ÁREA DE RESTINGA PLANA.</v>
          </cell>
          <cell r="C3776" t="str">
            <v>UN</v>
          </cell>
          <cell r="D3776">
            <v>1.01</v>
          </cell>
          <cell r="F3776" t="str">
            <v>PJ 34.05.0062</v>
          </cell>
          <cell r="G3776" t="str">
            <v>ABERTURA DE COVA (30X30X30)CM, INCLUINDO INCORPORAÇÃO DE ESTERCO CURTIDO, PARA PLANTIO DE VEGETAÇÃO ARBUSTIVA EM ÁREA DE RESTINGA PLANA.(DESONERADO)</v>
          </cell>
          <cell r="H3776" t="str">
            <v>UN</v>
          </cell>
          <cell r="I3776">
            <v>0.87</v>
          </cell>
        </row>
        <row r="3777">
          <cell r="A3777" t="str">
            <v>PJ 35.05.0100</v>
          </cell>
          <cell r="B3777" t="str">
            <v>ADUBAÇÃO E CALAGEM, USANDO ADUBO ORGÂNICO/MINERAL, EM MUDAS PLANTADAS EM ENCOSTAS.</v>
          </cell>
          <cell r="C3777" t="str">
            <v>UN</v>
          </cell>
          <cell r="D3777">
            <v>2.4</v>
          </cell>
          <cell r="F3777" t="str">
            <v>PJ 34.05.0100</v>
          </cell>
          <cell r="G3777" t="str">
            <v>ADUBAÇÃO E CALAGEM, USANDO ADUBO ORGÂNICO/MINERAL, EM MUDAS PLANTADAS EM ENCOSTAS.(DESONERADO)</v>
          </cell>
          <cell r="H3777" t="str">
            <v>UN</v>
          </cell>
          <cell r="I3777">
            <v>2.2599999999999998</v>
          </cell>
        </row>
        <row r="3778">
          <cell r="A3778" t="str">
            <v>PJ 35.05.0120</v>
          </cell>
          <cell r="B3778" t="str">
            <v>GEL PARA PLANTIO (POLÍMERO HIDRORRETENTOR) DE MUDAS DE ESPÉCIES FLORESTAIS ARBÓREAS PARA REFLORESTAMENTO, INCLUSIVE APLICAÇÃO NA COVA, EXCLUSIVE TRANSPORTE DO MATERIAL, E MEDIDO POR COVA.</v>
          </cell>
          <cell r="C3778" t="str">
            <v>UN</v>
          </cell>
          <cell r="D3778">
            <v>1.19</v>
          </cell>
          <cell r="F3778" t="str">
            <v>PJ 34.05.0120</v>
          </cell>
          <cell r="G3778" t="str">
            <v>GEL PARA PLANTIO (POLÍMERO HIDRORRETENTOR) DE MUDAS DE ESPÉCIES FLORESTAIS ARBÓREAS PARA REFLORESTAMENTO, INCLUSIVE APLICAÇÃO NA COVA, EXCLUSIVE TRANSPORTE DO MATERIAL, E MEDIDO POR COVA.</v>
          </cell>
          <cell r="H3778" t="str">
            <v>UN</v>
          </cell>
          <cell r="I3778">
            <v>1.05</v>
          </cell>
        </row>
        <row r="3779">
          <cell r="A3779" t="str">
            <v>PJ 35.05.0150</v>
          </cell>
          <cell r="B3779" t="str">
            <v>CAPINA DE ACEIRO EM ENCOSTA EM ÁREA PREVIAMENTE ROÇADA, EM FASE DE IMPLANTAÇÃO.</v>
          </cell>
          <cell r="C3779" t="str">
            <v>M2</v>
          </cell>
          <cell r="D3779">
            <v>1.04</v>
          </cell>
          <cell r="F3779" t="str">
            <v>PJ 34.05.0150</v>
          </cell>
          <cell r="G3779" t="str">
            <v>CAPINA DE ACEIRO EM ENCOSTA EM ÁREA PREVIAMENTE ROÇADA, EM FASE DE IMPLANTAÇÃO.(DESONERADO)</v>
          </cell>
          <cell r="H3779" t="str">
            <v>M2</v>
          </cell>
          <cell r="I3779">
            <v>0.88</v>
          </cell>
        </row>
        <row r="3780">
          <cell r="A3780" t="str">
            <v>PJ 35.05.0153</v>
          </cell>
          <cell r="B3780" t="str">
            <v>CAPINA DE ACEIRO EM ENCOSTA EM ÁREA PREVIAMENTE ROÇADA, EM FASE DE MANUTENÇÃO.</v>
          </cell>
          <cell r="C3780" t="str">
            <v>M2</v>
          </cell>
          <cell r="D3780">
            <v>0.74</v>
          </cell>
          <cell r="F3780" t="str">
            <v>PJ 34.05.0153</v>
          </cell>
          <cell r="G3780" t="str">
            <v>CAPINA DE ACEIRO EM ENCOSTA EM ÁREA PREVIAMENTE ROÇADA, EM FASE DE MANUTENÇÃO.(DESONERADO)</v>
          </cell>
          <cell r="H3780" t="str">
            <v>M2</v>
          </cell>
          <cell r="I3780">
            <v>0.64</v>
          </cell>
        </row>
        <row r="3781">
          <cell r="A3781" t="str">
            <v>PJ 35.05.0200</v>
          </cell>
          <cell r="B3781" t="str">
            <v>CAPINA DE VEGETAÇÃO GRAMÍNEA EM ÁREA DE ENCOSTA EM CURVA DE NÍVEL, INCLUSIVE MARCAÇÃO DE FAIXAS EM CURVA DE NÍVEL, EM FASE DE IMPLANTAÇÃO.</v>
          </cell>
          <cell r="C3781" t="str">
            <v>M2</v>
          </cell>
          <cell r="D3781">
            <v>0.77</v>
          </cell>
          <cell r="F3781" t="str">
            <v>PJ 34.05.0200</v>
          </cell>
          <cell r="G3781" t="str">
            <v>CAPINA DE VEGETAÇÃO GRAMÍNEA EM ÁREA DE ENCOSTA EM CURVA DE NÍVEL, INCLUSIVE MARCAÇÃO DE FAIXAS EM CURVA DE NÍVEL, EM FASE DE IMPLANTAÇÃO.(DESONERADO)</v>
          </cell>
          <cell r="H3781" t="str">
            <v>M2</v>
          </cell>
          <cell r="I3781">
            <v>0.66</v>
          </cell>
        </row>
        <row r="3782">
          <cell r="A3782" t="str">
            <v>PJ 35.05.0203</v>
          </cell>
          <cell r="B3782" t="str">
            <v>CAPINA DE VEGETAÇÃO GRAMÍNEA EM ÁREA DE ENCOSTA EM CURVA DE NÍVEL, EM FASE DE MANUTENÇÃO.</v>
          </cell>
          <cell r="C3782" t="str">
            <v>M2</v>
          </cell>
          <cell r="D3782">
            <v>0.65</v>
          </cell>
          <cell r="F3782" t="str">
            <v>PJ 34.05.0203</v>
          </cell>
          <cell r="G3782" t="str">
            <v>CAPINA DE VEGETAÇÃO GRAMÍNEA EM ÁREA DE ENCOSTA EM CURVA DE NÍVEL, EM FASE DE MANUTENÇÃO.(DESONERADO)</v>
          </cell>
          <cell r="H3782" t="str">
            <v>M2</v>
          </cell>
          <cell r="I3782">
            <v>0.56000000000000005</v>
          </cell>
        </row>
        <row r="3783">
          <cell r="A3783" t="str">
            <v>PJ 35.05.0245</v>
          </cell>
          <cell r="B3783" t="str">
            <v>LIMPEZA MANUAL DE MATERIAIS DIVERSOS EM ÁREA DE MANGUEZAL (LIXO).</v>
          </cell>
          <cell r="C3783" t="str">
            <v>M2</v>
          </cell>
          <cell r="D3783">
            <v>0.4</v>
          </cell>
          <cell r="F3783" t="str">
            <v>PJ 34.05.0245</v>
          </cell>
          <cell r="G3783" t="str">
            <v>LIMPEZA MANUAL DE MATERIAIS DIVERSOS EM ÁREA DE MANGUEZAL (LIXO).(DESONERADO)</v>
          </cell>
          <cell r="H3783" t="str">
            <v>M2</v>
          </cell>
          <cell r="I3783">
            <v>0.35</v>
          </cell>
        </row>
        <row r="3784">
          <cell r="A3784" t="str">
            <v>PJ 35.05.0300</v>
          </cell>
          <cell r="B3784" t="str">
            <v>PLANTIO DE GRAMA EM PLACAS, EM ENCOSTA, TIPO SÃO CARLOS, BATATAIS OU LARGA, INCLUSIVE COMPRA E ARRANCAMENTO NO LOCAL DE ORIGEM, CARGA, TRANSPORTE MANUAL ENCOSTA ACIMA, DESCARGA E PREPARO DO TERRENO.</v>
          </cell>
          <cell r="C3784" t="str">
            <v>M2</v>
          </cell>
          <cell r="D3784">
            <v>20.78</v>
          </cell>
          <cell r="F3784" t="str">
            <v>PJ 34.05.0300</v>
          </cell>
          <cell r="G3784" t="str">
            <v>PLANTIO DE GRAMA EM PLACAS, EM ENCOSTA, TIPO SÃO CARLOS, BATATAIS OU LARGA, INCLUSIVE COMPRA E ARRANCAMENTO NO LOCAL DE ORIGEM, CARGA, TRANSPORTE MANUAL ENCOSTA ACIMA, DESCARGA E PREPARO DO TERRENO.(DESONERADO)</v>
          </cell>
          <cell r="H3784" t="str">
            <v>M2</v>
          </cell>
          <cell r="I3784">
            <v>19.07</v>
          </cell>
        </row>
        <row r="3785">
          <cell r="A3785" t="str">
            <v>PJ 35.05.0400</v>
          </cell>
          <cell r="B3785" t="str">
            <v>PLANTIO DE MUDAS DE VEGETAÇÃO ARBUSTIVA, EXCLUSIVE O FORNECIMENTO DE MUDA, EM ÁREA DE RESTINGA PLANA.</v>
          </cell>
          <cell r="C3785" t="str">
            <v>UN</v>
          </cell>
          <cell r="D3785">
            <v>2.2999999999999998</v>
          </cell>
          <cell r="F3785" t="str">
            <v>PJ 34.05.0400</v>
          </cell>
          <cell r="G3785" t="str">
            <v>PLANTIO DE MUDAS DE VEGETAÇÃO ARBUSTIVA, EXCLUSIVE O FORNECIMENTO DE MUDA, EM ÁREA DE RESTINGA PLANA.(DESONERADO)</v>
          </cell>
          <cell r="H3785" t="str">
            <v>UN</v>
          </cell>
          <cell r="I3785">
            <v>2.15</v>
          </cell>
        </row>
        <row r="3786">
          <cell r="A3786" t="str">
            <v>PJ 35.05.0403</v>
          </cell>
          <cell r="B3786" t="str">
            <v>PLANTIO DE MUDAS DE VEGETAÇÃO CACTÁCEAS, EXCLUSIVE O FORNECIMENTO DE MUDA, EM ÁREA DE RESTINGA PLANA.</v>
          </cell>
          <cell r="C3786" t="str">
            <v>UN</v>
          </cell>
          <cell r="D3786">
            <v>0.88</v>
          </cell>
          <cell r="F3786" t="str">
            <v>PJ 34.05.0403</v>
          </cell>
          <cell r="G3786" t="str">
            <v>PLANTIO DE MUDAS DE VEGETAÇÃO CACTÁCEAS, EXCLUSIVE O FORNECIMENTO DE MUDA, EM ÁREA DE RESTINGA PLANA.(DESONERADO)</v>
          </cell>
          <cell r="H3786" t="str">
            <v>UN</v>
          </cell>
          <cell r="I3786">
            <v>0.75</v>
          </cell>
        </row>
        <row r="3787">
          <cell r="A3787" t="str">
            <v>PJ 35.05.0406</v>
          </cell>
          <cell r="B3787" t="str">
            <v>PLANTIO DE MUDAS DE VEGETAÇÃO REPTANTE, EXCLUSIVE O FORNECIMENTO DE MUDA, EM ÁREA DE RESTINGA PLANA.</v>
          </cell>
          <cell r="C3787" t="str">
            <v>UN</v>
          </cell>
          <cell r="D3787">
            <v>0.25</v>
          </cell>
          <cell r="F3787" t="str">
            <v>PJ 34.05.0406</v>
          </cell>
          <cell r="G3787" t="str">
            <v>PLANTIO DE MUDAS DE VEGETAÇÃO REPTANTE, EXCLUSIVE O FORNECIMENTO DE MUDA, EM ÁREA DE RESTINGA PLANA.(DESONERADO)</v>
          </cell>
          <cell r="H3787" t="str">
            <v>UN</v>
          </cell>
          <cell r="I3787">
            <v>0.21</v>
          </cell>
        </row>
        <row r="3788">
          <cell r="A3788" t="str">
            <v>PJ 35.05.0500</v>
          </cell>
          <cell r="B3788" t="str">
            <v>PLANTIO DE MUDA DE ESPÉCIE DE MANGUEZAL, DE 50 A 70 CM DE ALTURA, E ABERTURA DE COVA DE (10X10X20)CM.  EXCLUSIVE O FORNECIMENTO DA MUDA.</v>
          </cell>
          <cell r="C3788" t="str">
            <v>UN</v>
          </cell>
          <cell r="D3788">
            <v>2.99</v>
          </cell>
          <cell r="F3788" t="str">
            <v>PJ 34.05.0500</v>
          </cell>
          <cell r="G3788" t="str">
            <v>PLANTIO DE MUDA DE ESPÉCIE DE MANGUEZAL, DE 50 A 70 CM DE ALTURA, E ABERTURA DE COVA DE (10X10X20)CM.  EXCLUSIVE O FORNECIMENTO DA MUDA.(DESONERADO)</v>
          </cell>
          <cell r="H3788" t="str">
            <v>UN</v>
          </cell>
          <cell r="I3788">
            <v>2.58</v>
          </cell>
        </row>
        <row r="3789">
          <cell r="A3789" t="str">
            <v>PJ 35.05.0503</v>
          </cell>
          <cell r="B3789" t="str">
            <v>PLANTIO DE MUDA DE ESPÉCIES DE MANGUEZAL, DE 50 A 70 CM DE ALTURA, E ABERTURA DE COVA DE (10X10X20)CM.  INCLUSIVE O FORNECIMENTO DA MUDA.</v>
          </cell>
          <cell r="C3789" t="str">
            <v>UN</v>
          </cell>
          <cell r="D3789">
            <v>14.99</v>
          </cell>
          <cell r="F3789" t="str">
            <v>PJ 34.05.0503</v>
          </cell>
          <cell r="G3789" t="str">
            <v>PLANTIO DE MUDA DE ESPÉCIES DE MANGUEZAL, DE 50 A 70 CM DE ALTURA, E ABERTURA DE COVA DE (10X10X20)CM.  INCLUSIVE O FORNECIMENTO DA MUDA.(DESONERADO)</v>
          </cell>
          <cell r="H3789" t="str">
            <v>UN</v>
          </cell>
          <cell r="I3789">
            <v>14.58</v>
          </cell>
        </row>
        <row r="3790">
          <cell r="A3790" t="str">
            <v>PJ 35.05.0600</v>
          </cell>
          <cell r="B3790" t="str">
            <v>PLANTIO DE MUDAS DE 50 CM A 70 CM DE ALTURA EM ENCOSTA, EXCLUSIVE TUTOR, EXCLUSIVE ABERTURA DE COVA.</v>
          </cell>
          <cell r="C3790" t="str">
            <v>UN</v>
          </cell>
          <cell r="D3790">
            <v>1.1499999999999999</v>
          </cell>
          <cell r="F3790" t="str">
            <v>PJ 34.05.0600</v>
          </cell>
          <cell r="G3790" t="str">
            <v>PLANTIO DE MUDAS DE 50 CM A 70 CM DE ALTURA EM ENCOSTA, EXCLUSIVE TUTOR, EXCLUSIVE ABERTURA DE COVA.(DESONERADO)</v>
          </cell>
          <cell r="H3790" t="str">
            <v>UN</v>
          </cell>
          <cell r="I3790">
            <v>0.99</v>
          </cell>
        </row>
        <row r="3791">
          <cell r="A3791" t="str">
            <v>PJ 35.05.0700</v>
          </cell>
          <cell r="B3791" t="str">
            <v>MUDAS DE ESPÉCIES FLORESTAIS NATIVAS COM ALTURA ENTRE 0,50M E 0,70M. FORNECIMENTO.</v>
          </cell>
          <cell r="C3791" t="str">
            <v>UN</v>
          </cell>
          <cell r="D3791">
            <v>12.5</v>
          </cell>
          <cell r="F3791" t="str">
            <v>PJ 34.05.0700</v>
          </cell>
          <cell r="G3791" t="str">
            <v>MUDAS DE ESPÉCIES FLORESTAIS NATIVAS COM ALTURA ENTRE 0,50M E 0,70M. FORNECIMENTO.</v>
          </cell>
          <cell r="H3791" t="str">
            <v>UN</v>
          </cell>
          <cell r="I3791">
            <v>12.5</v>
          </cell>
        </row>
        <row r="3792">
          <cell r="A3792" t="str">
            <v>PJ 35.05.0750</v>
          </cell>
          <cell r="B3792" t="str">
            <v>MUDAS DE ESPÉCIES FLORESTAIS NATIVAS COM ALTURA ENTRE 0,70M E 1,00M. FORNECIMENTO.</v>
          </cell>
          <cell r="C3792" t="str">
            <v>UN</v>
          </cell>
          <cell r="D3792">
            <v>16.5</v>
          </cell>
          <cell r="F3792" t="str">
            <v>PJ 34.05.0750</v>
          </cell>
          <cell r="G3792" t="str">
            <v>MUDAS DE ESPÉCIES FLORESTAIS NATIVAS COM ALTURA ENTRE 0,70M E 1,00M. FORNECIMENTO.</v>
          </cell>
          <cell r="H3792" t="str">
            <v>UN</v>
          </cell>
          <cell r="I3792">
            <v>16.5</v>
          </cell>
        </row>
        <row r="3793">
          <cell r="A3793" t="str">
            <v>PJ 35.05.0800</v>
          </cell>
          <cell r="B3793" t="str">
            <v>MUDAS DE ESPÉCIES FLORESTAIS NATIVAS COM ALTURA ENTRE 1,00M E 1,30M. FORNECIMENTO.</v>
          </cell>
          <cell r="C3793" t="str">
            <v>UN</v>
          </cell>
          <cell r="D3793">
            <v>18.5</v>
          </cell>
          <cell r="F3793" t="str">
            <v>PJ 34.05.0800</v>
          </cell>
          <cell r="G3793" t="str">
            <v>MUDAS DE ESPÉCIES FLORESTAIS NATIVAS COM ALTURA ENTRE 1,00M E 1,30M. FORNECIMENTO.</v>
          </cell>
          <cell r="H3793" t="str">
            <v>UN</v>
          </cell>
          <cell r="I3793">
            <v>18.5</v>
          </cell>
        </row>
        <row r="3794">
          <cell r="A3794" t="str">
            <v>PJ 35.05.0850</v>
          </cell>
          <cell r="B3794" t="str">
            <v>MUDAS DE ESPÉCIES FLORESTAIS NATIVAS COM ALTURA ENTRE 1,30M E 1,60M. FORNECIMENTO.</v>
          </cell>
          <cell r="C3794" t="str">
            <v>UN</v>
          </cell>
          <cell r="D3794">
            <v>22.5</v>
          </cell>
          <cell r="F3794" t="str">
            <v>PJ 34.05.0850</v>
          </cell>
          <cell r="G3794" t="str">
            <v>MUDAS DE ESPÉCIES FLORESTAIS NATIVAS COM ALTURA ENTRE 1,30M E 1,60M. FORNECIMENTO.</v>
          </cell>
          <cell r="H3794" t="str">
            <v>UN</v>
          </cell>
          <cell r="I3794">
            <v>22.5</v>
          </cell>
        </row>
        <row r="3795">
          <cell r="A3795" t="str">
            <v>PJ 40.05.0050</v>
          </cell>
          <cell r="B3795" t="str">
            <v>ARRANCAMENTO E REPLANTIO DE ARBUSTO COM ATÉ 2M DE ALTURA.</v>
          </cell>
          <cell r="C3795" t="str">
            <v>UN</v>
          </cell>
          <cell r="D3795">
            <v>19.18</v>
          </cell>
          <cell r="F3795" t="str">
            <v>PJ 39.05.0050</v>
          </cell>
          <cell r="G3795" t="str">
            <v>ARRANCAMENTO E REPLANTIO DE ARBUSTO COM ATÉ 2M DE ALTURA.(DESONERADO)</v>
          </cell>
          <cell r="H3795" t="str">
            <v>UN</v>
          </cell>
          <cell r="I3795">
            <v>16.510000000000002</v>
          </cell>
        </row>
        <row r="3796">
          <cell r="A3796" t="str">
            <v>PJ 40.05.0100</v>
          </cell>
          <cell r="B3796" t="str">
            <v>PODA DE ESPÉCIES VEGETAIS DE BAIXO NÍVEL DE DIFICULDADE, EXCLUSIVE TRANSPORTE DO MATERIAL RESULTANTE.</v>
          </cell>
          <cell r="C3796" t="str">
            <v>UN</v>
          </cell>
          <cell r="D3796">
            <v>144.5</v>
          </cell>
          <cell r="F3796" t="str">
            <v>PJ 39.05.0100</v>
          </cell>
          <cell r="G3796" t="str">
            <v>PODA DE ESPÉCIES VEGETAIS DE BAIXO NÍVEL DE DIFICULDADE, EXCLUSIVE TRANSPORTE DO MATERIAL RESULTANTE.(DESONERADO)</v>
          </cell>
          <cell r="H3796" t="str">
            <v>UN</v>
          </cell>
          <cell r="I3796">
            <v>139.26</v>
          </cell>
        </row>
        <row r="3797">
          <cell r="A3797" t="str">
            <v>PJ 40.05.0103</v>
          </cell>
          <cell r="B3797" t="str">
            <v>PODA DE ESPÉCIES VEGETAIS DE MÉDIO NÍVEL DE DIFICULDADE, EXCLUSIVE TRANSPORTE DO MATERIAL RESULTANTE.</v>
          </cell>
          <cell r="C3797" t="str">
            <v>UN</v>
          </cell>
          <cell r="D3797">
            <v>293.79000000000002</v>
          </cell>
          <cell r="F3797" t="str">
            <v>PJ 39.05.0103</v>
          </cell>
          <cell r="G3797" t="str">
            <v>PODA DE ESPÉCIES VEGETAIS DE MÉDIO NÍVEL DE DIFICULDADE, EXCLUSIVE TRANSPORTE DO MATERIAL RESULTANTE.(DESONERADO)</v>
          </cell>
          <cell r="H3797" t="str">
            <v>UN</v>
          </cell>
          <cell r="I3797">
            <v>281.67</v>
          </cell>
        </row>
        <row r="3798">
          <cell r="A3798" t="str">
            <v>PJ 40.05.0106</v>
          </cell>
          <cell r="B3798" t="str">
            <v>PODA DE ESPÉCIES VEGETAIS DE ALTO NÍVEL DE DIFICULDADE, EXCLUSIVE TRANSPORTE DO MATERIAL RESULTANTE.</v>
          </cell>
          <cell r="C3798" t="str">
            <v>UN</v>
          </cell>
          <cell r="D3798">
            <v>528.45000000000005</v>
          </cell>
          <cell r="F3798" t="str">
            <v>PJ 39.05.0106</v>
          </cell>
          <cell r="G3798" t="str">
            <v>PODA DE ESPÉCIES VEGETAIS DE ALTO NÍVEL DE DIFICULDADE, EXCLUSIVE TRANSPORTE DO MATERIAL RESULTANTE.(DESONERADO)</v>
          </cell>
          <cell r="H3798" t="str">
            <v>UN</v>
          </cell>
          <cell r="I3798">
            <v>502.64</v>
          </cell>
        </row>
        <row r="3799">
          <cell r="A3799" t="str">
            <v>PJ 40.05.0150</v>
          </cell>
          <cell r="B3799" t="str">
            <v>REMOÇÃO DE ESPÉCIES VEGETAIS, PORTE MUDA (ATÉ 2M DE ALTURA), INCLUSIVE CARGA, DESCARGA E TRANSPORTE DO MATERIAL ATÉ 30KM.</v>
          </cell>
          <cell r="C3799" t="str">
            <v>UN</v>
          </cell>
          <cell r="D3799">
            <v>38.25</v>
          </cell>
          <cell r="F3799" t="str">
            <v>PJ 39.05.0150</v>
          </cell>
          <cell r="G3799" t="str">
            <v>REMOÇÃO DE ESPÉCIES VEGETAIS, PORTE MUDA (ATÉ 2M DE ALTURA), INCLUSIVE CARGA, DESCARGA E TRANSPORTE DO MATERIAL ATÉ 30KM.(DESONERADO)</v>
          </cell>
          <cell r="H3799" t="str">
            <v>UN</v>
          </cell>
          <cell r="I3799">
            <v>36.619999999999997</v>
          </cell>
        </row>
        <row r="3800">
          <cell r="A3800" t="str">
            <v>PJ 40.05.0153</v>
          </cell>
          <cell r="B3800" t="str">
            <v>REMOÇÃO DE ESPÉCIES VEGETAIS, PORTE PEQUENO (ENTRE 2M E 4M DE ALTURA), INCLUSIVE CARGA, DESCARGA E TRANSPORTE DO MATERIAL ATÉ 30KM.</v>
          </cell>
          <cell r="C3800" t="str">
            <v>UN</v>
          </cell>
          <cell r="D3800">
            <v>152.03</v>
          </cell>
          <cell r="F3800" t="str">
            <v>PJ 39.05.0153</v>
          </cell>
          <cell r="G3800" t="str">
            <v>REMOÇÃO DE ESPÉCIES VEGETAIS, PORTE PEQUENO (ENTRE 2M E 4M DE ALTURA), INCLUSIVE CARGA, DESCARGA E TRANSPORTE DO MATERIAL ATÉ 30KM.(DESONERADO)</v>
          </cell>
          <cell r="H3800" t="str">
            <v>UN</v>
          </cell>
          <cell r="I3800">
            <v>146.34</v>
          </cell>
        </row>
        <row r="3801">
          <cell r="A3801" t="str">
            <v>PJ 40.05.0156</v>
          </cell>
          <cell r="B3801" t="str">
            <v>REMOÇÃO DE ESPÉCIES VEGETAIS, PORTE MÉDIO (ENTRE 4M E 6M DE ALTURA), INCLUSIVE CARGA, DESCARGA E TRANSPORTE DO MATERIAL ATÉ 30KM.</v>
          </cell>
          <cell r="C3801" t="str">
            <v>UN</v>
          </cell>
          <cell r="D3801">
            <v>383.32</v>
          </cell>
          <cell r="F3801" t="str">
            <v>PJ 39.05.0156</v>
          </cell>
          <cell r="G3801" t="str">
            <v>REMOÇÃO DE ESPÉCIES VEGETAIS, PORTE MÉDIO (ENTRE 4M E 6M DE ALTURA), INCLUSIVE CARGA, DESCARGA E TRANSPORTE DO MATERIAL ATÉ 30KM.(DESONERADO)</v>
          </cell>
          <cell r="H3801" t="str">
            <v>UN</v>
          </cell>
          <cell r="I3801">
            <v>368.3</v>
          </cell>
        </row>
        <row r="3802">
          <cell r="A3802" t="str">
            <v>PJ 40.05.0159</v>
          </cell>
          <cell r="B3802" t="str">
            <v>REMOÇÃO DE ESPÉCIES VEGETAIS, PORTE GRANDE (ACIMA DE 6M DE ALTURA), INCLUSIVE CARGA, DESCARGA E TRANSPORTE DO MATERIAL ATÉ 30KM.</v>
          </cell>
          <cell r="C3802" t="str">
            <v>UN</v>
          </cell>
          <cell r="D3802">
            <v>769.44</v>
          </cell>
          <cell r="F3802" t="str">
            <v>PJ 39.05.0159</v>
          </cell>
          <cell r="G3802" t="str">
            <v>REMOÇÃO DE ESPÉCIES VEGETAIS, PORTE GRANDE (ACIMA DE 6M DE ALTURA), INCLUSIVE CARGA, DESCARGA E TRANSPORTE DO MATERIAL ATÉ 30KM.(DESONERADO)</v>
          </cell>
          <cell r="H3802" t="str">
            <v>UN</v>
          </cell>
          <cell r="I3802">
            <v>737.83</v>
          </cell>
        </row>
        <row r="3803">
          <cell r="A3803" t="str">
            <v>PJ 40.05.0200</v>
          </cell>
          <cell r="B3803" t="str">
            <v>TRANSPLANTE DE VEGETAIS DE  PORTE PEQUENO (ENTRE 2M E 4M DE ALTURA), INCLUSIVE CARGA, DESCARGA E TRANSPORTE DO MATERIAL ATÉ 30KM.</v>
          </cell>
          <cell r="C3803" t="str">
            <v>UN</v>
          </cell>
          <cell r="D3803">
            <v>310.08999999999997</v>
          </cell>
          <cell r="F3803" t="str">
            <v>PJ 39.05.0200</v>
          </cell>
          <cell r="G3803" t="str">
            <v>TRANSPLANTE DE VEGETAIS DE  PORTE PEQUENO (ENTRE 2M E 4M DE ALTURA), INCLUSIVE CARGA, DESCARGA E TRANSPORTE DO MATERIAL ATÉ 30KM.(DESONERADO)</v>
          </cell>
          <cell r="H3803" t="str">
            <v>UN</v>
          </cell>
          <cell r="I3803">
            <v>297.72000000000003</v>
          </cell>
        </row>
        <row r="3804">
          <cell r="A3804" t="str">
            <v>PJ 40.05.0205</v>
          </cell>
          <cell r="B3804" t="str">
            <v>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v>
          </cell>
          <cell r="C3804" t="str">
            <v>UN</v>
          </cell>
          <cell r="D3804">
            <v>806.16</v>
          </cell>
          <cell r="F3804" t="str">
            <v>PJ 39.05.0205</v>
          </cell>
          <cell r="G3804" t="str">
            <v>TRANSPLANTE DE ÁRVORES/PALMEIRAS COM DAP ENTRE 3CM A 5CM E ALTURA ENTRE 2,50M A 3,50M, INCLUINDO ARRANCAMENTO, REPLANTIO CONSIDERANDO ABERTURA DE COVA DE (80 X 80 X 80)CM, TERRA ESTRUMADA, ESCORAMENTO COM ESTACA DE MADEIRA E RETIRADA DO MATERIAL EXCEDENTE, IRRIGAÇÃO 1 VEZ/DIA DURANTE 30 DIAS, EXCLUSIVE TRANSPORTE DA ESPÉCIE, TENTO, DEMOLIÇÃO E RECOMPOSIÇÃO DE PASSEIO (DESONERADO).</v>
          </cell>
          <cell r="H3804" t="str">
            <v>UN</v>
          </cell>
          <cell r="I3804">
            <v>754.67</v>
          </cell>
        </row>
        <row r="3805">
          <cell r="A3805" t="str">
            <v>PJ 40.05.0210</v>
          </cell>
          <cell r="B3805" t="str">
            <v>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v>
          </cell>
          <cell r="C3805" t="str">
            <v>UN</v>
          </cell>
          <cell r="D3805">
            <v>1030.42</v>
          </cell>
          <cell r="F3805" t="str">
            <v>PJ 39.05.0210</v>
          </cell>
          <cell r="G3805" t="str">
            <v>TRANSPLANTE DE ÁRVORES/PALMEIRAS COM DAP ENTRE 5CM A 10CM E ALTURA ENTRE 3,00M A 5,00M, INCLUINDO ARRANCAMENTO, REPLANTIO CONSIDERANDO ABERTURA DE COVA DE (100 X 100 X 80)CM, TERRA ESTRUMADA, ESCORAMENTO COM ESTACA DE MADEIRA E RETIRADA DO MATERIAL EXCEDENTE, IRRIGAÇÃO 1 VEZ/DIA DURANTE 30 DIAS, EXCLUSIVE TRANSPORTE DA ESPÉCIE, TENTO, DEMOLIÇÃO E RECOMPOSIÇÃO DE PASSEIO (DESONERADO).</v>
          </cell>
          <cell r="H3805" t="str">
            <v>UN</v>
          </cell>
          <cell r="I3805">
            <v>967.45</v>
          </cell>
        </row>
        <row r="3806">
          <cell r="A3806" t="str">
            <v>PJ 40.05.0215</v>
          </cell>
          <cell r="B3806" t="str">
            <v>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v>
          </cell>
          <cell r="C3806" t="str">
            <v>UN</v>
          </cell>
          <cell r="D3806">
            <v>1478.71</v>
          </cell>
          <cell r="F3806" t="str">
            <v>PJ 39.05.0215</v>
          </cell>
          <cell r="G3806" t="str">
            <v>TRANSPLANTE DE ÁRVORES/PALMEIRAS COM DAP ENTRE 10CM A 20CM E ALTURA ENTRE 4,00M A 8,00M, INCLUINDO ARRANCAMENTO, REPLANTIO CONSIDERANDO ABERTURA DE COVA DE (140 X 140 X 80)CM, TERRA ESTRUMADA, ESCORAMENTO COM ESTACA DE MADEIRA E RETIRADA DO MATERIAL EXCEDENTE, IRRIGAÇÃO 1 VEZ/DIA DURANTE 30 DIAS, EXCLUSIVE TRANSPORTE DA ESPÉCIE, TENTO, DEMOLIÇÃO E RECOMPOSIÇÃO DE PASSEIO (DESONERADO).</v>
          </cell>
          <cell r="H3806" t="str">
            <v>UN</v>
          </cell>
          <cell r="I3806">
            <v>1392.36</v>
          </cell>
        </row>
        <row r="3807">
          <cell r="A3807" t="str">
            <v>PJ 40.05.0220</v>
          </cell>
          <cell r="B3807" t="str">
            <v>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v>
          </cell>
          <cell r="C3807" t="str">
            <v>UN</v>
          </cell>
          <cell r="D3807">
            <v>2427.25</v>
          </cell>
          <cell r="F3807" t="str">
            <v>PJ 39.05.0220</v>
          </cell>
          <cell r="G3807" t="str">
            <v>TRANSPLANTE DE ÁRVORES/PALMEIRAS COM DAP ENTRE 20CM A 35CM E ALTURA ENTRE 6,00M A 15,00M, INCLUINDO ARRANCAMENTO, REPLANTIO CONSIDERANDO ABERTURA DE COVA DE (180 X 180 X 80)CM, TERRA ESTRUMADA, ESCORAMENTO COM ESTACA DE MADEIRA E RETIRADA DO MATERIAL EXCEDENTE, IRRIGAÇÃO 1 VEZ/DIA DURANTE 30 DIAS, EXCLUSIVE TRANSPORTE DA ESPÉCIE, TENTO, DEMOLIÇÃO E RECOMPOSIÇÃO DE PASSEIO (DESONERADO).</v>
          </cell>
          <cell r="H3807" t="str">
            <v>UN</v>
          </cell>
          <cell r="I3807">
            <v>2198.88</v>
          </cell>
        </row>
        <row r="3808">
          <cell r="A3808" t="str">
            <v>PJ 40.05.0225</v>
          </cell>
          <cell r="B3808" t="str">
            <v>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v>
          </cell>
          <cell r="C3808" t="str">
            <v>UN</v>
          </cell>
          <cell r="D3808">
            <v>3931.9</v>
          </cell>
          <cell r="F3808" t="str">
            <v>PJ 39.05.0225</v>
          </cell>
          <cell r="G3808" t="str">
            <v>TRANSPLANTE DE ÁRVORES/PALMEIRAS COM DAP ACIMA DE 35CM E ALTURA ACIMA DE 10,00M, INCLUINDO ARRANCAMENTO, REPLANTIO CONSIDERANDO ABERTURA DE COVA DE (250 X 250 X 100)CM, TERRA ESTRUMADA, ESCORAMENTO COM ESTACA DE MADEIRA E RETIRADA DO MATERIAL EXCEDENTE, IRRIGAÇÃO 1 VEZ/DIA DURANTE 30 DIAS, EXCLUSIVE TRANSPORTE DA ESPÉCIE, TENTO, DEMOLIÇÃO E RECOMPOSIÇÃO DE PASSEIO (DESONERADO).</v>
          </cell>
          <cell r="H3808" t="str">
            <v>UN</v>
          </cell>
          <cell r="I3808">
            <v>3697.61</v>
          </cell>
        </row>
        <row r="3809">
          <cell r="A3809" t="str">
            <v>PJ 40.10.0050</v>
          </cell>
          <cell r="B3809" t="str">
            <v>ADUBAÇÃO DIFERENCIADA EM ESPÉCIES VEGETAIS DE QUALQUER NATUREZA.</v>
          </cell>
          <cell r="C3809" t="str">
            <v>UN</v>
          </cell>
          <cell r="D3809">
            <v>102.16</v>
          </cell>
          <cell r="F3809" t="str">
            <v>PJ 39.10.0050</v>
          </cell>
          <cell r="G3809" t="str">
            <v>ADUBAÇÃO DIFERENCIADA EM ESPÉCIES VEGETAIS DE QUALQUER NATUREZA.(DESONERADO)</v>
          </cell>
          <cell r="H3809" t="str">
            <v>UN</v>
          </cell>
          <cell r="I3809">
            <v>90.49</v>
          </cell>
        </row>
        <row r="3810">
          <cell r="A3810" t="str">
            <v>PJ 40.10.0053</v>
          </cell>
          <cell r="B3810" t="str">
            <v>ADUBAÇÃO QUÍMICA COM FÓRMULA COMPLETA (NPK-10-10-10) EM GOLAS DE ÁRVORE, INCLUSIVE LIMPEZA E REVOLVIMENTO DE SOLO.</v>
          </cell>
          <cell r="C3810" t="str">
            <v>UN</v>
          </cell>
          <cell r="D3810">
            <v>2.77</v>
          </cell>
          <cell r="F3810" t="str">
            <v>PJ 39.10.0053</v>
          </cell>
          <cell r="G3810" t="str">
            <v>ADUBAÇÃO QUÍMICA COM FÓRMULA COMPLETA (NPK-10-10-10) EM GOLAS DE ÁRVORE, INCLUSIVE LIMPEZA E REVOLVIMENTO DE SOLO.(DESONERADO)</v>
          </cell>
          <cell r="H3810" t="str">
            <v>UN</v>
          </cell>
          <cell r="I3810">
            <v>2.42</v>
          </cell>
        </row>
        <row r="3811">
          <cell r="A3811" t="str">
            <v>PJ 40.10.0150</v>
          </cell>
          <cell r="B3811" t="str">
            <v>CONTROLE QUÍMICO DE ESPÉCIES VEGETAIS DE QUALQUER NATUREZA.</v>
          </cell>
          <cell r="C3811" t="str">
            <v>UN</v>
          </cell>
          <cell r="D3811">
            <v>369.02</v>
          </cell>
          <cell r="F3811" t="str">
            <v>PJ 39.10.0150</v>
          </cell>
          <cell r="G3811" t="str">
            <v>CONTROLE QUÍMICO DE ESPÉCIES VEGETAIS DE QUALQUER NATUREZA.(DESONERADO)</v>
          </cell>
          <cell r="H3811" t="str">
            <v>UN</v>
          </cell>
          <cell r="I3811">
            <v>335.16</v>
          </cell>
        </row>
        <row r="3812">
          <cell r="A3812" t="str">
            <v>PJ 40.10.0200</v>
          </cell>
          <cell r="B3812" t="str">
            <v>DENDROCIRURGIA EM ESPÉCIES VEGETAIS DE QUALQUER NATUREZA.</v>
          </cell>
          <cell r="C3812" t="str">
            <v>UN</v>
          </cell>
          <cell r="D3812">
            <v>1089.67</v>
          </cell>
          <cell r="F3812" t="str">
            <v>PJ 39.10.0200</v>
          </cell>
          <cell r="G3812" t="str">
            <v>DENDROCIRURGIA EM ESPÉCIES VEGETAIS DE QUALQUER NATUREZA.(DESONERADO)</v>
          </cell>
          <cell r="H3812" t="str">
            <v>UN</v>
          </cell>
          <cell r="I3812">
            <v>998.19</v>
          </cell>
        </row>
        <row r="3813">
          <cell r="A3813" t="str">
            <v>PJ 40.10.0250</v>
          </cell>
          <cell r="B3813" t="str">
            <v>PINCELAMENTO EM LESÃO DE ESPÉCIES VEGETAIS DE QUALQUER NATUREZA.</v>
          </cell>
          <cell r="C3813" t="str">
            <v>UN</v>
          </cell>
          <cell r="D3813">
            <v>52.69</v>
          </cell>
          <cell r="F3813" t="str">
            <v>PJ 39.10.0250</v>
          </cell>
          <cell r="G3813" t="str">
            <v>PINCELAMENTO EM LESÃO DE ESPÉCIES VEGETAIS DE QUALQUER NATUREZA.(DESONERADO)</v>
          </cell>
          <cell r="H3813" t="str">
            <v>UN</v>
          </cell>
          <cell r="I3813">
            <v>48.78</v>
          </cell>
        </row>
        <row r="3814">
          <cell r="A3814" t="str">
            <v>PJ 40.10.0300</v>
          </cell>
          <cell r="B3814" t="str">
            <v>RETUTORAMENTO DE ESPÉCIES VEGETAIS DE QUALQUER NATUREZA.</v>
          </cell>
          <cell r="C3814" t="str">
            <v>UN</v>
          </cell>
          <cell r="D3814">
            <v>34.93</v>
          </cell>
          <cell r="F3814" t="str">
            <v>PJ 39.10.0300</v>
          </cell>
          <cell r="G3814" t="str">
            <v>RETUTORAMENTO DE ESPÉCIES VEGETAIS DE QUALQUER NATUREZA.(DESONERADO)</v>
          </cell>
          <cell r="H3814" t="str">
            <v>UN</v>
          </cell>
          <cell r="I3814">
            <v>30.07</v>
          </cell>
        </row>
        <row r="3815">
          <cell r="A3815" t="str">
            <v>PJ 40.10.0350</v>
          </cell>
          <cell r="B3815" t="str">
            <v>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v>
          </cell>
          <cell r="C3815" t="str">
            <v>UN</v>
          </cell>
          <cell r="D3815">
            <v>232.39</v>
          </cell>
          <cell r="F3815" t="str">
            <v>PJ 39.10.0350</v>
          </cell>
          <cell r="G3815" t="str">
            <v>TRATAMENTO DE ÁRVORES COM LESÕES ACIMA DE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v>
          </cell>
          <cell r="H3815" t="str">
            <v>UN</v>
          </cell>
          <cell r="I3815">
            <v>232.39</v>
          </cell>
        </row>
        <row r="3816">
          <cell r="A3816" t="str">
            <v>PJ 40.10.0353</v>
          </cell>
          <cell r="B3816" t="str">
            <v>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v>
          </cell>
          <cell r="C3816" t="str">
            <v>UN</v>
          </cell>
          <cell r="D3816">
            <v>191.17</v>
          </cell>
          <cell r="F3816" t="str">
            <v>PJ 39.10.0353</v>
          </cell>
          <cell r="G3816" t="str">
            <v>TRATAMENTO DE ÁRVORES COM LESÕES ATÉ 0,50M2, COMPREENDENDO: RASPAGEM DO MATERIAL NECROSADO, APLICAÇÃO DE FUNGICIDAS, INSETICIDAS, HORMÔNIOS E IMPERMEABILIZANTES, FECHAMENTO DAS CAVIDADES COM ESPUMA DE POLIURETANO COBERTA COM NATA DE CIMENTO E INCORPORAÇÃO DE MATERIAS PARA ENRIQUECIMENTO DO SOLO, EXCLUSIVE MÃO-DE-OBRA.(DESONERADO)</v>
          </cell>
          <cell r="H3816" t="str">
            <v>UN</v>
          </cell>
          <cell r="I3816">
            <v>191.17</v>
          </cell>
        </row>
        <row r="3817">
          <cell r="A3817" t="str">
            <v>PJ 40.10.0356</v>
          </cell>
          <cell r="B3817" t="str">
            <v>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v>
          </cell>
          <cell r="C3817" t="str">
            <v>UN</v>
          </cell>
          <cell r="D3817">
            <v>2814.54</v>
          </cell>
          <cell r="F3817" t="str">
            <v>PJ 39.10.0356</v>
          </cell>
          <cell r="G3817" t="str">
            <v>TRATAMENTO FITOSSANITÁRIO EM ÁRVORES,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GOLAS.(DESONERADO)</v>
          </cell>
          <cell r="H3817" t="str">
            <v>UN</v>
          </cell>
          <cell r="I3817">
            <v>2589.98</v>
          </cell>
        </row>
        <row r="3818">
          <cell r="A3818" t="str">
            <v>PJ 40.10.0359</v>
          </cell>
          <cell r="B3818" t="str">
            <v>TRATAMENTO FITOSSANITÁRIO PARA O COMBATE A SECA DE ÁRVORES, COMPREENDENDO: APLICAÇÃO DE FUNGICIDA E REPELENTE E INCORPORAÇÃO DE MATERIAS PARA ENRIQUECIMENTO DO SOLO, EXCLUSIVE MÃO-DE-OBRA.</v>
          </cell>
          <cell r="C3818" t="str">
            <v>UN</v>
          </cell>
          <cell r="D3818">
            <v>66.27</v>
          </cell>
          <cell r="F3818" t="str">
            <v>PJ 39.10.0359</v>
          </cell>
          <cell r="G3818" t="str">
            <v>TRATAMENTO FITOSSANITÁRIO PARA O COMBATE A SECA DE ÁRVORES, COMPREENDENDO: APLICAÇÃO DE FUNGICIDA E REPELENTE E INCORPORAÇÃO DE MATERIAS PARA ENRIQUECIMENTO DO SOLO, EXCLUSIVE MÃO-DE-OBRA.(DESONERADO)</v>
          </cell>
          <cell r="H3818" t="str">
            <v>UN</v>
          </cell>
          <cell r="I3818">
            <v>66.27</v>
          </cell>
        </row>
        <row r="3819">
          <cell r="A3819" t="str">
            <v>PJ 99.99.0050</v>
          </cell>
          <cell r="B3819" t="str">
            <v>CONTENTOR PLÁSTICO PARA COLETA DE LIXO DOMICILIAR EM POLIETILENO (DIN) DE 360L.  FORNECIMENTO.</v>
          </cell>
          <cell r="C3819" t="str">
            <v>UN</v>
          </cell>
          <cell r="D3819">
            <v>1800</v>
          </cell>
          <cell r="F3819" t="str">
            <v>PJ 98.99.0050</v>
          </cell>
          <cell r="G3819" t="str">
            <v>CONTENTOR PLÁSTICO PARA COLETA DE LIXO DOMICILIAR EM POLIETILENO (DIN) DE 360L.  FORNECIMENTO.(DESONERADO)</v>
          </cell>
          <cell r="H3819" t="str">
            <v>UN</v>
          </cell>
          <cell r="I3819">
            <v>1800</v>
          </cell>
        </row>
        <row r="3820">
          <cell r="A3820" t="str">
            <v>PJ 99.99.0053</v>
          </cell>
          <cell r="B3820" t="str">
            <v>CONTENTOR PLÁSTICO EM POLIETILENO, COM DUAS RODAS MACIÇAS DE BORRACHA, CAPACIDADE PARA 240 LITROS.  FORNECIMENTO.</v>
          </cell>
          <cell r="C3820" t="str">
            <v>UN</v>
          </cell>
          <cell r="D3820">
            <v>417.9</v>
          </cell>
          <cell r="F3820" t="str">
            <v>PJ 98.99.0053</v>
          </cell>
          <cell r="G3820" t="str">
            <v>CONTENTOR PLÁSTICO EM POLIETILENO, COM DUAS RODAS MACIÇAS DE BORRACHA, CAPACIDADE PARA 240 LITROS.  FORNECIMENTO.(DESONERADO)</v>
          </cell>
          <cell r="H3820" t="str">
            <v>UN</v>
          </cell>
          <cell r="I3820">
            <v>417.9</v>
          </cell>
        </row>
        <row r="3821">
          <cell r="A3821" t="str">
            <v>PJ 99.99.0070</v>
          </cell>
          <cell r="B3821" t="str">
            <v>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v>
          </cell>
          <cell r="C3821" t="str">
            <v>M2</v>
          </cell>
          <cell r="D3821">
            <v>1065.08</v>
          </cell>
          <cell r="F3821" t="str">
            <v>PJ 98.99.0070</v>
          </cell>
          <cell r="G3821" t="str">
            <v>ESCULTURA PARA MOSAICULTURA, COMPREENDENDO: ESTRUTURA EM BARRAS DE AÇO, TELA DE AÇO, COM MALHA DE (10 X 10)CM, INCLUSIVE PINTURA, RECOBERTA POR TELA DE NYLON, SOMBRIT OU SIMILAR E AMARRAÇÕES COM ABRAÇADEIRAS DE NYLON, ENCHIMENTO COM ADUBO ORGÂNICO, EXCLUSIVE ESPÉCIES VEGETAIS.  FORNECIMENTO E CONFECÇÃO.(DESONERADO)</v>
          </cell>
          <cell r="H3821" t="str">
            <v>M2</v>
          </cell>
          <cell r="I3821">
            <v>1032.6600000000001</v>
          </cell>
        </row>
        <row r="3822">
          <cell r="A3822" t="str">
            <v>PJ 99.99.0100</v>
          </cell>
          <cell r="B3822" t="str">
            <v>FITILHO DE NYLON BRANCOREDONDO.  FORNECIMENTO.</v>
          </cell>
          <cell r="C3822" t="str">
            <v>KG</v>
          </cell>
          <cell r="D3822">
            <v>23.28</v>
          </cell>
          <cell r="F3822" t="str">
            <v>PJ 98.99.0100</v>
          </cell>
          <cell r="G3822" t="str">
            <v>FITILHO DE NYLON BRANCOREDONDO.  FORNECIMENTO.(DESONERADO)</v>
          </cell>
          <cell r="H3822" t="str">
            <v>KG</v>
          </cell>
          <cell r="I3822">
            <v>23.28</v>
          </cell>
        </row>
        <row r="3823">
          <cell r="A3823" t="str">
            <v>PJ 99.99.0150</v>
          </cell>
          <cell r="B3823" t="str">
            <v>GRAMPO DE APOIO EM TUBOS DE AÇO GALVANIZADO (EXTERNA E INTERNAMENTE), COM (1,20X1,36)M, FORMADO POR 2 TUBOS DE 4" NA VERTICAL E 1 TUBO DE 2" E ESPESSURA DE PAREDE DE 1/8" NA HORIZONTAL, FIXADOS POR ENCAIXE, COM TRATAMENTO ANTICORROSIVO E PINTURA.  FORNECIMENTO E COLOCAÇÃO.</v>
          </cell>
          <cell r="C3823" t="str">
            <v>MOD</v>
          </cell>
          <cell r="D3823">
            <v>1044.97</v>
          </cell>
          <cell r="F3823" t="str">
            <v>PJ 98.99.0150</v>
          </cell>
          <cell r="G3823" t="str">
            <v>GRAMPO DE APOIO EM TUBOS DE AÇO GALVANIZADO (EXTERNA E INTERNAMENTE), COM (1,20X1,36)M, FORMADO POR 2 TUBOS DE 4" NA VERTICAL E 1 TUBO DE 2" E ESPESSURA DE PAREDE DE 1/8" NA HORIZONTAL, FIXADOS POR ENCAIXE, COM TRATAMENTO ANTICORROSIVO E PINTURA.  FORNECIMENTO E COLOCAÇÃO.(DESONERADO)</v>
          </cell>
          <cell r="H3823" t="str">
            <v>MOD</v>
          </cell>
          <cell r="I3823">
            <v>995.37</v>
          </cell>
        </row>
        <row r="3824">
          <cell r="A3824" t="str">
            <v>PJ 99.99.0160</v>
          </cell>
          <cell r="B3824" t="str">
            <v>JARDINEIRA TIPO VASO "BIG POT", EM CONCRETO ARMADO, COM 2M DE DIÂMETRO E 1M DE ALTURA, INCLUSIVE PINTURA, PRESILHAS COM CABO DE AÇO PARA TUTORAMENTO, CARGA, DESCARGA E TRANSPORTE.  FORNECIMENTO.</v>
          </cell>
          <cell r="C3824" t="str">
            <v>UN</v>
          </cell>
          <cell r="D3824">
            <v>6846.86</v>
          </cell>
          <cell r="F3824" t="str">
            <v>PJ 98.99.0160</v>
          </cell>
          <cell r="G3824" t="str">
            <v>JARDINEIRA TIPO VASO "BIG POT", EM CONCRETO ARMADO, COM 2M DE DIÂMETRO E 1M DE ALTURA, INCLUSIVE PINTURA, PRESILHAS COM CABO DE AÇO PARA TUTORAMENTO, CARGA, DESCARGA E TRANSPORTE.  FORNECIMENTO.(DESONERADO)</v>
          </cell>
          <cell r="H3824" t="str">
            <v>UN</v>
          </cell>
          <cell r="I3824">
            <v>6514.9</v>
          </cell>
        </row>
        <row r="3825">
          <cell r="A3825" t="str">
            <v>PJ 99.99.0200</v>
          </cell>
          <cell r="B3825" t="str">
            <v>PAPELEIRA PLÁSTICA PARA VIAS E PRAÇAS PÚBLICAS EM POLIETILENO (DIN), CAPACIDADE PARA 50L, MEDINDO (75,50X34,50X43,50)CM.  FORNECIMENTO E COLOCAÇÃO.</v>
          </cell>
          <cell r="C3825" t="str">
            <v>UN</v>
          </cell>
          <cell r="D3825">
            <v>252.17</v>
          </cell>
          <cell r="F3825" t="str">
            <v>PJ 98.99.0200</v>
          </cell>
          <cell r="G3825" t="str">
            <v>PAPELEIRA PLÁSTICA PARA VIAS E PRAÇAS PÚBLICAS EM POLIETILENO (DIN), CAPACIDADE PARA 50L, MEDINDO (75,50X34,50X43,50)CM.  FORNECIMENTO E COLOCAÇÃO.(DESONERADO)</v>
          </cell>
          <cell r="H3825" t="str">
            <v>UN</v>
          </cell>
          <cell r="I3825">
            <v>251.71</v>
          </cell>
        </row>
        <row r="3826">
          <cell r="A3826" t="str">
            <v>PJ 99.99.0300</v>
          </cell>
          <cell r="B3826" t="str">
            <v>VASO PLÁSTICO REDONDO, NA COR TERRACOTA, CERÂMICA OU CINZA, COM DIÂMETRO ENTRE 30CM E 40CM E ALTURA ENTRE 30CM E 35CM, INCLUSIVE PRATO.  FORNECIMENTO.</v>
          </cell>
          <cell r="C3826" t="str">
            <v>UN</v>
          </cell>
          <cell r="D3826">
            <v>40</v>
          </cell>
          <cell r="F3826" t="str">
            <v>PJ 98.99.0300</v>
          </cell>
          <cell r="G3826" t="str">
            <v>VASO PLÁSTICO REDONDO, NA COR TERRACOTA, CERÂMICA OU CINZA, COM DIÂMETRO ENTRE 30CM E 40CM E ALTURA ENTRE 30CM E 35CM, INCLUSIVE PRATO.  FORNECIMENTO.(DESONERADO)</v>
          </cell>
          <cell r="H3826" t="str">
            <v>UN</v>
          </cell>
          <cell r="I3826">
            <v>40</v>
          </cell>
        </row>
        <row r="3827">
          <cell r="A3827" t="str">
            <v>PJ 99.99.0303</v>
          </cell>
          <cell r="B3827" t="str">
            <v>VASO PLÁSTICO QUADRADO, NA COR TERRACOTA, CERÂMICA OU CINZA, COM LADOS ENTRE 34CM E 40CM E ALTURA ENTRE 28CM E 34CM, INCLUSIVE PRATO.  FORNECIMENTO.</v>
          </cell>
          <cell r="C3827" t="str">
            <v>UN</v>
          </cell>
          <cell r="D3827">
            <v>49.6</v>
          </cell>
          <cell r="F3827" t="str">
            <v>PJ 98.99.0303</v>
          </cell>
          <cell r="G3827" t="str">
            <v>VASO PLÁSTICO QUADRADO, NA COR TERRACOTA, CERÂMICA OU CINZA, COM LADOS ENTRE 34CM E 40CM E ALTURA ENTRE 28CM E 34CM, INCLUSIVE PRATO.  FORNECIMENTO.(DESONERADO)</v>
          </cell>
          <cell r="H3827" t="str">
            <v>UN</v>
          </cell>
          <cell r="I3827">
            <v>49.6</v>
          </cell>
        </row>
        <row r="3828">
          <cell r="A3828" t="str">
            <v>PJ 99.99.0306</v>
          </cell>
          <cell r="B3828" t="str">
            <v>VASO PLÁSTICO REDONDO, NA COR TERRACOTA, CERÂMICA OU CINZA, COM DIÂMETRO ENTRE 41CM E 50CM E ALTURA ENTRE 36CM E 40CM, INCLUSIVE PRATO.  FORNECIMENTO.</v>
          </cell>
          <cell r="C3828" t="str">
            <v>UN</v>
          </cell>
          <cell r="D3828">
            <v>99.5</v>
          </cell>
          <cell r="F3828" t="str">
            <v>PJ 98.99.0306</v>
          </cell>
          <cell r="G3828" t="str">
            <v>VASO PLÁSTICO REDONDO, NA COR TERRACOTA, CERÂMICA OU CINZA, COM DIÂMETRO ENTRE 41CM E 50CM E ALTURA ENTRE 36CM E 40CM, INCLUSIVE PRATO.  FORNECIMENTO.(DESONERADO)</v>
          </cell>
          <cell r="H3828" t="str">
            <v>UN</v>
          </cell>
          <cell r="I3828">
            <v>99.5</v>
          </cell>
        </row>
        <row r="3829">
          <cell r="A3829" t="str">
            <v>PT 05.05.0050</v>
          </cell>
          <cell r="B3829" t="str">
            <v>REMOÇÃO DE CAIAÇÃO EXISTENTE OU PINTURA A GESSO E COLA.</v>
          </cell>
          <cell r="C3829" t="str">
            <v>M2</v>
          </cell>
          <cell r="D3829">
            <v>6.76</v>
          </cell>
          <cell r="F3829" t="str">
            <v>PT 04.05.0050</v>
          </cell>
          <cell r="G3829" t="str">
            <v>REMOÇÃO DE CAIAÇÃO EXISTENTE OU PINTURA A GESSO E COLA.(DESONERADO)</v>
          </cell>
          <cell r="H3829" t="str">
            <v>M2</v>
          </cell>
          <cell r="I3829">
            <v>5.95</v>
          </cell>
        </row>
        <row r="3830">
          <cell r="A3830" t="str">
            <v>PT 05.05.0100</v>
          </cell>
          <cell r="B3830" t="str">
            <v>REMOÇÃO DE PINTURA PLÁSTICA, PVA E SEMELHANTES.</v>
          </cell>
          <cell r="C3830" t="str">
            <v>M2</v>
          </cell>
          <cell r="D3830">
            <v>8.67</v>
          </cell>
          <cell r="F3830" t="str">
            <v>PT 04.05.0100</v>
          </cell>
          <cell r="G3830" t="str">
            <v>REMOÇÃO DE PINTURA PLÁSTICA, PVA E SEMELHANTES.(DESONERADO)</v>
          </cell>
          <cell r="H3830" t="str">
            <v>M2</v>
          </cell>
          <cell r="I3830">
            <v>7.6</v>
          </cell>
        </row>
        <row r="3831">
          <cell r="A3831" t="str">
            <v>PT 05.05.0150</v>
          </cell>
          <cell r="B3831" t="str">
            <v>REMOÇÃO DE PINTURA A ÓLEO, PINTURA ALQUÍDICA E VERNIZES.</v>
          </cell>
          <cell r="C3831" t="str">
            <v>M2</v>
          </cell>
          <cell r="D3831">
            <v>8.56</v>
          </cell>
          <cell r="F3831" t="str">
            <v>PT 04.05.0150</v>
          </cell>
          <cell r="G3831" t="str">
            <v>REMOÇÃO DE PINTURA A ÓLEO, PINTURA ALQUÍDICA E VERNIZES.(DESONERADO)</v>
          </cell>
          <cell r="H3831" t="str">
            <v>M2</v>
          </cell>
          <cell r="I3831">
            <v>7.75</v>
          </cell>
        </row>
        <row r="3832">
          <cell r="A3832" t="str">
            <v>PT 05.10.0050</v>
          </cell>
          <cell r="B3832" t="str">
            <v>CAIAÇÃO INTERNA OU EXTERNA SOBRE REVESTIMENTO LISO, COM ADIÇÃO DE FIXADOR, COM 1 DEMÃO.</v>
          </cell>
          <cell r="C3832" t="str">
            <v>M2</v>
          </cell>
          <cell r="D3832">
            <v>7.19</v>
          </cell>
          <cell r="F3832" t="str">
            <v>PT 04.10.0050</v>
          </cell>
          <cell r="G3832" t="str">
            <v>CAIAÇÃO INTERNA OU EXTERNA SOBRE REVESTIMENTO LISO, COM ADIÇÃO DE FIXADOR, COM 1 DEMÃO.(DESONERADO)</v>
          </cell>
          <cell r="H3832" t="str">
            <v>M2</v>
          </cell>
          <cell r="I3832">
            <v>6.23</v>
          </cell>
        </row>
        <row r="3833">
          <cell r="A3833" t="str">
            <v>PT 05.10.0100</v>
          </cell>
          <cell r="B3833" t="str">
            <v>CAIAÇÃO INTERNA OU EXTERNA SOBRE REVESTIMENTO LISO, COM ADOÇÃO DE FIXADOR, COM 2 DEMÃOS.</v>
          </cell>
          <cell r="C3833" t="str">
            <v>M2</v>
          </cell>
          <cell r="D3833">
            <v>10.44</v>
          </cell>
          <cell r="F3833" t="str">
            <v>PT 04.10.0100</v>
          </cell>
          <cell r="G3833" t="str">
            <v>CAIAÇÃO INTERNA OU EXTERNA SOBRE REVESTIMENTO LISO, COM ADOÇÃO DE FIXADOR, COM 2 DEMÃOS.(DESONERADO)</v>
          </cell>
          <cell r="H3833" t="str">
            <v>M2</v>
          </cell>
          <cell r="I3833">
            <v>9.06</v>
          </cell>
        </row>
        <row r="3834">
          <cell r="A3834" t="str">
            <v>PT 05.10.0103</v>
          </cell>
          <cell r="B3834" t="str">
            <v>CAIAÇÃO INTERNA OU EXTERNA SOBRE REVESTIMENTO LISO, COM ADOÇÃO DE FIXADOR, COM 3 DEMÃOS.</v>
          </cell>
          <cell r="C3834" t="str">
            <v>M2</v>
          </cell>
          <cell r="D3834">
            <v>13.87</v>
          </cell>
          <cell r="F3834" t="str">
            <v>PT 04.10.0103</v>
          </cell>
          <cell r="G3834" t="str">
            <v>CAIAÇÃO INTERNA OU EXTERNA SOBRE REVESTIMENTO LISO, COM ADOÇÃO DE FIXADOR, COM 3 DEMÃOS.(DESONERADO)</v>
          </cell>
          <cell r="H3834" t="str">
            <v>M2</v>
          </cell>
          <cell r="I3834">
            <v>12.05</v>
          </cell>
        </row>
        <row r="3835">
          <cell r="A3835" t="str">
            <v>PT 05.10.0150</v>
          </cell>
          <cell r="B3835" t="str">
            <v>PINTURA COM NATA DE CIMENTO, 1 DEMÃO, APÓS LIMPEZA DA ÁREA.</v>
          </cell>
          <cell r="C3835" t="str">
            <v>M2</v>
          </cell>
          <cell r="D3835">
            <v>4.42</v>
          </cell>
          <cell r="F3835" t="str">
            <v>PT 04.10.0150</v>
          </cell>
          <cell r="G3835" t="str">
            <v>PINTURA COM NATA DE CIMENTO, 1 DEMÃO, APÓS LIMPEZA DA ÁREA.(DESONERADO)</v>
          </cell>
          <cell r="H3835" t="str">
            <v>M2</v>
          </cell>
          <cell r="I3835">
            <v>3.9</v>
          </cell>
        </row>
        <row r="3836">
          <cell r="A3836" t="str">
            <v>PT 05.15.0050</v>
          </cell>
          <cell r="B3836" t="str">
            <v>PREPARO DE SUPERFÍCIES NOVAS, COM REVESTIMENTO LISO, INCLUSIVE RASPAGEM, LIMPEZA, DEMÃO DE IMPERMEABILIZANTE, DE MASSA CORRIDA PLÁSTICA E LIXAMENTO.</v>
          </cell>
          <cell r="C3836" t="str">
            <v>M2</v>
          </cell>
          <cell r="D3836">
            <v>27.39</v>
          </cell>
          <cell r="F3836" t="str">
            <v>PT 04.15.0050</v>
          </cell>
          <cell r="G3836" t="str">
            <v>PREPARO DE SUPERFÍCIES NOVAS, COM REVESTIMENTO LISO, INCLUSIVE RASPAGEM, LIMPEZA, DEMÃO DE IMPERMEABILIZANTE, DE MASSA CORRIDA PLÁSTICA E LIXAMENTO.(DESONERADO)</v>
          </cell>
          <cell r="H3836" t="str">
            <v>M2</v>
          </cell>
          <cell r="I3836">
            <v>24.08</v>
          </cell>
        </row>
        <row r="3837">
          <cell r="A3837" t="str">
            <v>PT 05.15.0056</v>
          </cell>
          <cell r="B3837" t="str">
            <v>PREPARO DE SUPERFÍCIE INTERNA OU EXTERNA DE REVESTIMENTO LISO, INCLUSIVE DEMÃO DE IMPERMEABILIZANTE SELADOR, COM 2 DEMÃOS DE MASSA ACRÍLICA E LIXAMENTOS NECESSÁRIOS.</v>
          </cell>
          <cell r="C3837" t="str">
            <v>M2</v>
          </cell>
          <cell r="D3837">
            <v>52.7</v>
          </cell>
          <cell r="F3837" t="str">
            <v>PT 04.15.0056</v>
          </cell>
          <cell r="G3837" t="str">
            <v>PREPARO DE SUPERFÍCIE INTERNA OU EXTERNA DE REVESTIMENTO LISO, INCLUSIVE DEMÃO DE IMPERMEABILIZANTE SELADOR, COM 2 DEMÃOS DE MASSA ACRÍLICA E LIXAMENTOS NECESSÁRIOS.(DESONERADO)</v>
          </cell>
          <cell r="H3837" t="str">
            <v>M2</v>
          </cell>
          <cell r="I3837">
            <v>47.2</v>
          </cell>
        </row>
        <row r="3838">
          <cell r="A3838" t="str">
            <v>PT 05.15.0100</v>
          </cell>
          <cell r="B3838" t="str">
            <v>PINTURA COM TINTA PLÁSTICA FOSCO AVELUDADA À BASE DE PVA, PARA INTERIOR, EQUIVALENTE À SUVINIL LATEX OU SIMILAR, ACABAMENTO PADRÃO, INCLUSIVE 2 DEMÃOS SOBRE A SUPERFÍCIE PREPARADA CONFORME O ITEM PT 05.15.0050, EXCLUSIVE ESTE PREPARO.</v>
          </cell>
          <cell r="C3838" t="str">
            <v>M2</v>
          </cell>
          <cell r="D3838">
            <v>9.16</v>
          </cell>
          <cell r="F3838" t="str">
            <v>PT 04.15.0100</v>
          </cell>
          <cell r="G3838" t="str">
            <v>PINTURA COM TINTA PLÁSTICA FOSCO AVELUDADA À BASE DE PVA, PARA INTERIOR, EQUIVALENTE À SUVINIL LATEX OU SIMILAR, ACABAMENTO PADRÃO, INCLUSIVE 2 DEMÃOS SOBRE A SUPERFÍCIE PREPARADA CONFORME O ITEM PT 05.15.0050, EXCLUSIVE ESTE PREPARO.(DESONERADO)</v>
          </cell>
          <cell r="H3838" t="str">
            <v>M2</v>
          </cell>
          <cell r="I3838">
            <v>8.24</v>
          </cell>
        </row>
        <row r="3839">
          <cell r="A3839" t="str">
            <v>PT 05.15.0103</v>
          </cell>
          <cell r="B3839" t="str">
            <v>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v>
          </cell>
          <cell r="C3839" t="str">
            <v>M2</v>
          </cell>
          <cell r="D3839">
            <v>38.29</v>
          </cell>
          <cell r="F3839" t="str">
            <v>PT 04.15.0103</v>
          </cell>
          <cell r="G3839" t="str">
            <v>PINTURA COM TINTA PLÁSTICA FOSCO AVELUDADA À BASE DE PVA, PARA INTERIOR, EQUIVALENTE À SUVINIL LATEX OU SIMILAR, ACABAMENTO DE ALTA CLASSE SOBRE A SUPERFÍCIE PREPARADA CONFORME O ITEM PT 05.15.0050, EXCLUSIVE ESTE PREPARO, INCLUSIVE 3 LIXAMENTOS, 2 DEMÃOS DE MASSA CORRIDA E 3 DEMÃOS DE ACABAMENTO.(DESONERADO)</v>
          </cell>
          <cell r="H3839" t="str">
            <v>M2</v>
          </cell>
          <cell r="I3839">
            <v>33.94</v>
          </cell>
        </row>
        <row r="3840">
          <cell r="A3840" t="str">
            <v>PT 05.15.0106</v>
          </cell>
          <cell r="B3840" t="str">
            <v>PINTURA COM TINTA PLÁSTICA FOSCO AVELUDADA À BASE DE PVA, PARA INTERIOR, EQUIVALENTE À SUVINIL LATEX OU SIMILAR, INCLUSIVE DEMÃO DE MASSA, LIXAMENTO E 2 DEMÃOS DE ACABAMENTO.</v>
          </cell>
          <cell r="C3840" t="str">
            <v>M2</v>
          </cell>
          <cell r="D3840">
            <v>17.04</v>
          </cell>
          <cell r="F3840" t="str">
            <v>PT 04.15.0106</v>
          </cell>
          <cell r="G3840" t="str">
            <v>PINTURA COM TINTA PLÁSTICA FOSCO AVELUDADA À BASE DE PVA, PARA INTERIOR, EQUIVALENTE À SUVINIL LATEX OU SIMILAR, INCLUSIVE DEMÃO DE MASSA, LIXAMENTO E 2 DEMÃOS DE ACABAMENTO.(DESONERADO)</v>
          </cell>
          <cell r="H3840" t="str">
            <v>M2</v>
          </cell>
          <cell r="I3840">
            <v>15.39</v>
          </cell>
        </row>
        <row r="3841">
          <cell r="A3841" t="str">
            <v>PT 05.15.0109</v>
          </cell>
          <cell r="B3841" t="str">
            <v>PINTURA COM TINTA PLÁSTICA ACETINADA À BASE DE PVA, PARA EXTERIOR, EQUIVALENTE À SUPER CONCRETINA OU SIMILAR, INCLUSIVE RASPAGEM, DEMÃO DE IMPERMEABILIZAÇÃO E 2 DEMÃOS DE ACABAMENTO.</v>
          </cell>
          <cell r="C3841" t="str">
            <v>M2</v>
          </cell>
          <cell r="D3841">
            <v>28.86</v>
          </cell>
          <cell r="F3841" t="str">
            <v>PT 04.15.0109</v>
          </cell>
          <cell r="G3841" t="str">
            <v>PINTURA COM TINTA PLÁSTICA ACETINADA À BASE DE PVA, PARA EXTERIOR, EQUIVALENTE À SUPER CONCRETINA OU SIMILAR, INCLUSIVE RASPAGEM, DEMÃO DE IMPERMEABILIZAÇÃO E 2 DEMÃOS DE ACABAMENTO.(DESONERADO)</v>
          </cell>
          <cell r="H3841" t="str">
            <v>M2</v>
          </cell>
          <cell r="I3841">
            <v>25.43</v>
          </cell>
        </row>
        <row r="3842">
          <cell r="A3842" t="str">
            <v>PT 05.15.0112</v>
          </cell>
          <cell r="B3842" t="str">
            <v>PINTURA COM TINTA PLÁSTICA ACETINADA À BASE DE PVA, PARA EXTERIOR, EQUIVALENTE À CORALMUR OU SIMILAR, INCLUSIVE RASPAGEM, DEMÃO DE IMPERMEABILIZANTE E 2 DEMÃOS DE ACABAMENTO.</v>
          </cell>
          <cell r="C3842" t="str">
            <v>M2</v>
          </cell>
          <cell r="D3842">
            <v>28.4</v>
          </cell>
          <cell r="F3842" t="str">
            <v>PT 04.15.0112</v>
          </cell>
          <cell r="G3842" t="str">
            <v>PINTURA COM TINTA PLÁSTICA ACETINADA À BASE DE PVA, PARA EXTERIOR, EQUIVALENTE À CORALMUR OU SIMILAR, INCLUSIVE RASPAGEM, DEMÃO DE IMPERMEABILIZANTE E 2 DEMÃOS DE ACABAMENTO.(DESONERADO)</v>
          </cell>
          <cell r="H3842" t="str">
            <v>M2</v>
          </cell>
          <cell r="I3842">
            <v>24.97</v>
          </cell>
        </row>
        <row r="3843">
          <cell r="A3843" t="str">
            <v>PT 05.15.0150</v>
          </cell>
          <cell r="B3843" t="str">
            <v>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v>
          </cell>
          <cell r="C3843" t="str">
            <v>M2</v>
          </cell>
          <cell r="D3843">
            <v>32.96</v>
          </cell>
          <cell r="F3843" t="str">
            <v>PT 04.15.0150</v>
          </cell>
          <cell r="G3843" t="str">
            <v>PINTURA COM TINTA PLÁSTICA À BASE DE ACRÍLICO, SEMI-BRILHANTE, PARA INTERIOR E EXTERIOR, INCOLOR OU COLORIDA, EQUIVALENTE À METALATEX OU SIMILAR, SOBRE TIJOLO, CONCRETO LISO, CIMENTO AMIANTO, REVESTIMENTO, MADEIRA E FERRO, INCLUSIVE LIXAMENTO, 1 DEMÃO DE SELADOR ACRÍLICO METALATEX OU SIMILAR E 2 DEMÃOS DE ACABAMENTO.(DESONERADO)</v>
          </cell>
          <cell r="H3843" t="str">
            <v>M2</v>
          </cell>
          <cell r="I3843">
            <v>29.53</v>
          </cell>
        </row>
        <row r="3844">
          <cell r="A3844" t="str">
            <v>PT 05.15.0153</v>
          </cell>
          <cell r="B3844" t="str">
            <v>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v>
          </cell>
          <cell r="C3844" t="str">
            <v>M2</v>
          </cell>
          <cell r="D3844">
            <v>56.23</v>
          </cell>
          <cell r="F3844" t="str">
            <v>PT 04.15.0153</v>
          </cell>
          <cell r="G3844" t="str">
            <v>PINTURA COM TINTA PLÁSTICA À BASE DE ACRÍLICO, SEMI-BRILHANTE, PARA INTERIOR E EXTERIOR, INCOLOR OU COLORIDA, EQUIVALENTE À METALATEX OU SIMILAR, INCLUSIVE LIXAMENTO, 1 DEMÃO DE SELADOR ACRÍLICO METALATEX OU SIMILAR, 2 DEMÃOS DE MASSA CORRIDA ACRÍLICA METALATEX OU SIMILAR LIXADAS E 2 DEMÃOS DE ACABAMENTO.(DESONERADO)</v>
          </cell>
          <cell r="H3844" t="str">
            <v>M2</v>
          </cell>
          <cell r="I3844">
            <v>50.73</v>
          </cell>
        </row>
        <row r="3845">
          <cell r="A3845" t="str">
            <v>PT 05.15.0159</v>
          </cell>
          <cell r="B3845" t="str">
            <v>PINTURA COM TINTA SUPERCRIL OU SIMILAR, PARA INTERIOR E EXTERIOR, INCOLOR OU COLORIDA, EM 2 DEMÃOS.  FORNECIMENTO E COLOCAÇÃO.</v>
          </cell>
          <cell r="C3845" t="str">
            <v>M2</v>
          </cell>
          <cell r="D3845">
            <v>44.75</v>
          </cell>
          <cell r="F3845" t="str">
            <v>PT 04.15.0159</v>
          </cell>
          <cell r="G3845" t="str">
            <v>PINTURA COM TINTA SUPERCRIL OU SIMILAR, PARA INTERIOR E EXTERIOR, INCOLOR OU COLORIDA, EM 2 DEMÃOS.  FORNECIMENTO E COLOCAÇÃO.(DESONERADO)</v>
          </cell>
          <cell r="H3845" t="str">
            <v>M2</v>
          </cell>
          <cell r="I3845">
            <v>39.74</v>
          </cell>
        </row>
        <row r="3846">
          <cell r="A3846" t="str">
            <v>PT 05.15.0162</v>
          </cell>
          <cell r="B3846" t="str">
            <v>PINTURA COM TINTA ACRÍLICA BASE SOLVENTE NA COR CONCRETO PARA EXTERIOR SOBRE CONCRETO COM 1 DEMÃO DE SELADOR ACRÍLICO BASE ÁGUA E 2 DEMÃOS DE ACABAMENTO, INCLUSIVE LIXAMENTO.</v>
          </cell>
          <cell r="C3846" t="str">
            <v>M2</v>
          </cell>
          <cell r="D3846">
            <v>44.45</v>
          </cell>
          <cell r="F3846" t="str">
            <v>PT 04.15.0162</v>
          </cell>
          <cell r="G3846" t="str">
            <v>PINTURA COM TINTA ACRÍLICA BASE SOLVENTE NA COR CONCRETO PARA EXTERIOR SOBRE CONCRETO COM 1 DEMÃO DE SELADOR ACRÍLICO BASE ÁGUA E 2 DEMÃOS DE ACABAMENTO, INCLUSIVE LIXAMENTO.(DESONERADO)</v>
          </cell>
          <cell r="H3846" t="str">
            <v>M2</v>
          </cell>
          <cell r="I3846">
            <v>41.02</v>
          </cell>
        </row>
        <row r="3847">
          <cell r="A3847" t="str">
            <v>PT 05.15.0200</v>
          </cell>
          <cell r="B3847" t="str">
            <v>UMA DEMÃO ADICIONAL DE ACABAMENTO NOS SERVIÇOS DOS ITENS PT 05.15.0100, PT 05.15.0103 E PT 05.15.0106.</v>
          </cell>
          <cell r="C3847" t="str">
            <v>M2</v>
          </cell>
          <cell r="D3847">
            <v>3.41</v>
          </cell>
          <cell r="F3847" t="str">
            <v>PT 04.15.0200</v>
          </cell>
          <cell r="G3847" t="str">
            <v>UMA DEMÃO ADICIONAL DE ACABAMENTO NOS SERVIÇOS DOS ITENS PT 05.15.0100, PT 05.15.0103 E PT 05.15.0106.(DESONERADO)</v>
          </cell>
          <cell r="H3847" t="str">
            <v>M2</v>
          </cell>
          <cell r="I3847">
            <v>3.08</v>
          </cell>
        </row>
        <row r="3848">
          <cell r="A3848" t="str">
            <v>PT 05.15.0203</v>
          </cell>
          <cell r="B3848" t="str">
            <v>UMA DEMÃO ADICIONAL DE ACABAMENTO NOS SERVIÇOS DO ITEM PT 05.15.0109.</v>
          </cell>
          <cell r="C3848" t="str">
            <v>M2</v>
          </cell>
          <cell r="D3848">
            <v>3.87</v>
          </cell>
          <cell r="F3848" t="str">
            <v>PT 04.15.0203</v>
          </cell>
          <cell r="G3848" t="str">
            <v>UMA DEMÃO ADICIONAL DE ACABAMENTO NOS SERVIÇOS DO ITEM PT 05.15.0109.(DESONERADO)</v>
          </cell>
          <cell r="H3848" t="str">
            <v>M2</v>
          </cell>
          <cell r="I3848">
            <v>3.48</v>
          </cell>
        </row>
        <row r="3849">
          <cell r="A3849" t="str">
            <v>PT 05.15.0206</v>
          </cell>
          <cell r="B3849" t="str">
            <v>UMA DEMÃO ADICIONAL DE ACABAMENTO NO SERVIÇO DO ITEM PT 05.15.0112.</v>
          </cell>
          <cell r="C3849" t="str">
            <v>M2</v>
          </cell>
          <cell r="D3849">
            <v>3.87</v>
          </cell>
          <cell r="F3849" t="str">
            <v>PT 04.15.0206</v>
          </cell>
          <cell r="G3849" t="str">
            <v>UMA DEMÃO ADICIONAL DE ACABAMENTO NO SERVIÇO DO ITEM PT 05.15.0112.(DESONERADO)</v>
          </cell>
          <cell r="H3849" t="str">
            <v>M2</v>
          </cell>
          <cell r="I3849">
            <v>3.48</v>
          </cell>
        </row>
        <row r="3850">
          <cell r="A3850" t="str">
            <v>PT 05.15.0209</v>
          </cell>
          <cell r="B3850" t="str">
            <v>UMA DEMÃO ADICIONAL DE ACABAMENTO NO SERVIÇO DO ITEM PT 05.15.0150.</v>
          </cell>
          <cell r="C3850" t="str">
            <v>M2</v>
          </cell>
          <cell r="D3850">
            <v>4.97</v>
          </cell>
          <cell r="F3850" t="str">
            <v>PT 04.15.0209</v>
          </cell>
          <cell r="G3850" t="str">
            <v>UMA DEMÃO ADICIONAL DE ACABAMENTO NO SERVIÇO DO ITEM PT 05.15.0150.(DESONERADO)</v>
          </cell>
          <cell r="H3850" t="str">
            <v>M2</v>
          </cell>
          <cell r="I3850">
            <v>4.58</v>
          </cell>
        </row>
        <row r="3851">
          <cell r="A3851" t="str">
            <v>PT 05.15.0250</v>
          </cell>
          <cell r="B3851" t="str">
            <v>PINTURA COM LIQUIBRILHO OU SIMILAR, EM 3 DEMÃOS, ADICIONADO OU SOBRE PVA.</v>
          </cell>
          <cell r="C3851" t="str">
            <v>M2</v>
          </cell>
          <cell r="D3851">
            <v>19.64</v>
          </cell>
          <cell r="F3851" t="str">
            <v>PT 04.15.0250</v>
          </cell>
          <cell r="G3851" t="str">
            <v>PINTURA COM LIQUIBRILHO OU SIMILAR, EM 3 DEMÃOS, ADICIONADO OU SOBRE PVA.(DESONERADO)</v>
          </cell>
          <cell r="H3851" t="str">
            <v>M2</v>
          </cell>
          <cell r="I3851">
            <v>17.13</v>
          </cell>
        </row>
        <row r="3852">
          <cell r="A3852" t="str">
            <v>PT 05.15.0500</v>
          </cell>
          <cell r="B3852" t="str">
            <v>REPINTURA COM TINTA PLÁSTICA À BASE DE PVA, EQUIVALENTE A SUVINIL LATEX, PARA INTERIOR SOBRE SUPERFÍCIE EM BOM ESTADO E NA COR EXISTENTE, INCLUSIVE LIMPEZA, LEVE LIXAMENTO COM LIXA FINA E 1 DEMÃO DE ACABAMENTO.</v>
          </cell>
          <cell r="C3852" t="str">
            <v>M2</v>
          </cell>
          <cell r="D3852">
            <v>9.9</v>
          </cell>
          <cell r="F3852" t="str">
            <v>PT 04.15.0500</v>
          </cell>
          <cell r="G3852" t="str">
            <v>REPINTURA COM TINTA PLÁSTICA À BASE DE PVA, EQUIVALENTE A SUVINIL LATEX, PARA INTERIOR SOBRE SUPERFÍCIE EM BOM ESTADO E NA COR EXISTENTE, INCLUSIVE LIMPEZA, LEVE LIXAMENTO COM LIXA FINA E 1 DEMÃO DE ACABAMENTO.(DESONERADO)</v>
          </cell>
          <cell r="H3852" t="str">
            <v>M2</v>
          </cell>
          <cell r="I3852">
            <v>8.9499999999999993</v>
          </cell>
        </row>
        <row r="3853">
          <cell r="A3853" t="str">
            <v>PT 05.15.0550</v>
          </cell>
          <cell r="B3853" t="str">
            <v>REPINTURA COM TINTA PLÁSTICA ACETINADA À BASE DE PVA, EQUIVALENTE A SUPER CONCRETINA, PARA EXTERIOR SOBRE SUPERFÍCIE EM BOM ESTADO E NA COR EXISTENTE, INCLUSIVE LIMPEZA, LEVE LIXAMENTO COM LIXA FINA E 1 DEMÃO DE ACABAMENTO.</v>
          </cell>
          <cell r="C3853" t="str">
            <v>M2</v>
          </cell>
          <cell r="D3853">
            <v>9.9</v>
          </cell>
          <cell r="F3853" t="str">
            <v>PT 04.15.0550</v>
          </cell>
          <cell r="G3853" t="str">
            <v>REPINTURA COM TINTA PLÁSTICA ACETINADA À BASE DE PVA, EQUIVALENTE A SUPER CONCRETINA, PARA EXTERIOR SOBRE SUPERFÍCIE EM BOM ESTADO E NA COR EXISTENTE, INCLUSIVE LIMPEZA, LEVE LIXAMENTO COM LIXA FINA E 1 DEMÃO DE ACABAMENTO.(DESONERADO)</v>
          </cell>
          <cell r="H3853" t="str">
            <v>M2</v>
          </cell>
          <cell r="I3853">
            <v>8.9499999999999993</v>
          </cell>
        </row>
        <row r="3854">
          <cell r="A3854" t="str">
            <v>PT 05.20.0050</v>
          </cell>
          <cell r="B3854" t="str">
            <v>PREPARO DE SUPERFÍCIES NOVAS, COM REVESTIMENTO LISO, INCLUSIVE LIXAMENTO, LIMPEZA, DEMÃO DE IMPERMEABILIZANTE, DEMÃO DE MASSA CORRIDA A ÓLEO E NOVO LIXAMENTO.</v>
          </cell>
          <cell r="C3854" t="str">
            <v>M2</v>
          </cell>
          <cell r="D3854">
            <v>30.91</v>
          </cell>
          <cell r="F3854" t="str">
            <v>PT 04.20.0050</v>
          </cell>
          <cell r="G3854" t="str">
            <v>PREPARO DE SUPERFÍCIES NOVAS, COM REVESTIMENTO LISO, INCLUSIVE LIXAMENTO, LIMPEZA, DEMÃO DE IMPERMEABILIZANTE, DEMÃO DE MASSA CORRIDA A ÓLEO E NOVO LIXAMENTO.(DESONERADO)</v>
          </cell>
          <cell r="H3854" t="str">
            <v>M2</v>
          </cell>
          <cell r="I3854">
            <v>27.48</v>
          </cell>
        </row>
        <row r="3855">
          <cell r="A3855" t="str">
            <v>PT 05.20.0100</v>
          </cell>
          <cell r="B3855" t="str">
            <v>PINTURA INTERNA COM ESMALTE SINTÉTICO EQUIVALENTE A DURALACK OU SIMILAR, ACABAMENTO DE ALTA CLASSE, SOBRE A SUPERFÍCIE PREPARADA CONFORME O ITEM PT 05.20.0050, EXCLUSIVE 2 LIXAMENTOS, 2 DEMÃOS DE MASSA CORRIDA, E 3 DEMÃOS DE ACABAMENTO.</v>
          </cell>
          <cell r="C3855" t="str">
            <v>M2</v>
          </cell>
          <cell r="D3855">
            <v>42.8</v>
          </cell>
          <cell r="F3855" t="str">
            <v>PT 04.20.0100</v>
          </cell>
          <cell r="G3855" t="str">
            <v>PINTURA INTERNA COM ESMALTE SINTÉTICO EQUIVALENTE A DURALACK OU SIMILAR, ACABAMENTO DE ALTA CLASSE, SOBRE A SUPERFÍCIE PREPARADA CONFORME O ITEM PT 05.20.0050, EXCLUSIVE 2 LIXAMENTOS, 2 DEMÃOS DE MASSA CORRIDA, E 3 DEMÃOS DE ACABAMENTO.(DESONERADO)</v>
          </cell>
          <cell r="H3855" t="str">
            <v>M2</v>
          </cell>
          <cell r="I3855">
            <v>38.450000000000003</v>
          </cell>
        </row>
        <row r="3856">
          <cell r="A3856" t="str">
            <v>PT 05.20.0103</v>
          </cell>
          <cell r="B3856" t="str">
            <v>PINTURA COM TINTA ALQUÍDICA ESMALTADA,  PARA INTERIOR, EQUIVALENTE A CONDO OU SIMILAR, ACABAMENTO ALTA CLASSE, SOBRE A SUPERFÍCIE PREPARADA CONFORME O ITEM PT 05.20.0050, EXCLUSIVE ESTE PREPARO, INCLUSIVE 3 LIXAMENTOS, 2 DEMÃOS DE MASSA CORRIDA E 3 DE ACABAMENTO.</v>
          </cell>
          <cell r="C3856" t="str">
            <v>M2</v>
          </cell>
          <cell r="D3856">
            <v>43.73</v>
          </cell>
          <cell r="F3856" t="str">
            <v>PT 04.20.0103</v>
          </cell>
          <cell r="G3856" t="str">
            <v>PINTURA COM TINTA ALQUÍDICA ESMALTADA,  PARA INTERIOR, EQUIVALENTE A CONDO OU SIMILAR, ACABAMENTO ALTA CLASSE, SOBRE A SUPERFÍCIE PREPARADA CONFORME O ITEM PT 05.20.0050, EXCLUSIVE ESTE PREPARO, INCLUSIVE 3 LIXAMENTOS, 2 DEMÃOS DE MASSA CORRIDA E 3 DE ACABAMENTO.(DESONERADO)</v>
          </cell>
          <cell r="H3856" t="str">
            <v>M2</v>
          </cell>
          <cell r="I3856">
            <v>39.43</v>
          </cell>
        </row>
        <row r="3857">
          <cell r="A3857" t="str">
            <v>PT 05.20.0106</v>
          </cell>
          <cell r="B3857" t="str">
            <v>PINTURA COM TINTA DE BASE ALQUÍDICA,  PARA INTERIOR, SEMI-BRILHO, EQUIVALENTE A CORALSINT OU SIMILAR, OU FOSCA ACETINADA, EQUIVALENTE A CORALITE OU SIMILAR, ACABAMENTO PADRÃO, INCLUSIVE 2 DEMÃOS SOBRE A SUPERFÍCIE PREPARADA CONFORME O ITEM PT 05.20.0050, EXCLUSIVE ESTE PREPARO.</v>
          </cell>
          <cell r="C3857" t="str">
            <v>M2</v>
          </cell>
          <cell r="D3857">
            <v>14.64</v>
          </cell>
          <cell r="F3857" t="str">
            <v>PT 04.20.0106</v>
          </cell>
          <cell r="G3857" t="str">
            <v>PINTURA COM TINTA DE BASE ALQUÍDICA,  PARA INTERIOR, SEMI-BRILHO, EQUIVALENTE A CORALSINT OU SIMILAR, OU FOSCA ACETINADA, EQUIVALENTE A CORALITE OU SIMILAR, ACABAMENTO PADRÃO, INCLUSIVE 2 DEMÃOS SOBRE A SUPERFÍCIE PREPARADA CONFORME O ITEM PT 05.20.0050, EXCLUSIVE ESTE PREPARO.(DESONERADO)</v>
          </cell>
          <cell r="H3857" t="str">
            <v>M2</v>
          </cell>
          <cell r="I3857">
            <v>13.72</v>
          </cell>
        </row>
        <row r="3858">
          <cell r="A3858" t="str">
            <v>PT 05.20.0200</v>
          </cell>
          <cell r="B3858" t="str">
            <v>PINTURA INTERNA EM SUPERFÍCIE COM REVESTIMENTO LISO, A ÓLEO BRILHANTE, EQUIVALENTE A MARVELINE OU CORAL ÓLEO OU SIMILAR, INCLUSIVE LIXAMENTO, DEMÃO DE IMPERMEABILIZANTE, DEMÃO DE MEIA MASSA, LIXA E 2 DEMÃOS DE ACABAMENTO.</v>
          </cell>
          <cell r="C3858" t="str">
            <v>M2</v>
          </cell>
          <cell r="D3858">
            <v>29.19</v>
          </cell>
          <cell r="F3858" t="str">
            <v>PT 04.20.0200</v>
          </cell>
          <cell r="G3858" t="str">
            <v>PINTURA INTERNA EM SUPERFÍCIE COM REVESTIMENTO LISO, A ÓLEO BRILHANTE, EQUIVALENTE A MARVELINE OU CORAL ÓLEO OU SIMILAR, INCLUSIVE LIXAMENTO, DEMÃO DE IMPERMEABILIZANTE, DEMÃO DE MEIA MASSA, LIXA E 2 DEMÃOS DE ACABAMENTO.(DESONERADO)</v>
          </cell>
          <cell r="H3858" t="str">
            <v>M2</v>
          </cell>
          <cell r="I3858">
            <v>26.45</v>
          </cell>
        </row>
        <row r="3859">
          <cell r="A3859" t="str">
            <v>PT 05.20.0500</v>
          </cell>
          <cell r="B3859" t="str">
            <v>REPINTURA INTERNA OU EXTERNA, NA COR EXISTENTE, SOBRE REVESTIMENTO LISO EM BOM ESTADO, COM TINTA A ÓLEO BRILHANTE MARVELINE OU CORAL ÓLEO OU SIMILAR, INCLUSIVE LIXAMENTO E 2 DEMÃOS DE ACABAMENTO.</v>
          </cell>
          <cell r="C3859" t="str">
            <v>M2</v>
          </cell>
          <cell r="D3859">
            <v>17.329999999999998</v>
          </cell>
          <cell r="F3859" t="str">
            <v>PT 04.20.0500</v>
          </cell>
          <cell r="G3859" t="str">
            <v>REPINTURA INTERNA OU EXTERNA, NA COR EXISTENTE, SOBRE REVESTIMENTO LISO EM BOM ESTADO, COM TINTA A ÓLEO BRILHANTE MARVELINE OU CORAL ÓLEO OU SIMILAR, INCLUSIVE LIXAMENTO E 2 DEMÃOS DE ACABAMENTO.(DESONERADO)</v>
          </cell>
          <cell r="H3859" t="str">
            <v>M2</v>
          </cell>
          <cell r="I3859">
            <v>15.72</v>
          </cell>
        </row>
        <row r="3860">
          <cell r="A3860" t="str">
            <v>PT 05.25.0050</v>
          </cell>
          <cell r="B3860" t="str">
            <v>PREPARO DE MADEIRA NOVA, INCLUSIVE LIXAMENTO, LIMPEZA, DEMÃO DE IMPERMEABILIZANTE TIPO VERNIZ KNOTTING OU SIMILAR, 2 DEMÃOS DE MASSA CORRIDA, NOVO LIXAMENTO, DEMÃO DE TINTA PRIMÁRIA TIPO NIVELITE OU SURFACER.</v>
          </cell>
          <cell r="C3860" t="str">
            <v>M2</v>
          </cell>
          <cell r="D3860">
            <v>40.97</v>
          </cell>
          <cell r="F3860" t="str">
            <v>PT 04.25.0050</v>
          </cell>
          <cell r="G3860" t="str">
            <v>PREPARO DE MADEIRA NOVA, INCLUSIVE LIXAMENTO, LIMPEZA, DEMÃO DE IMPERMEABILIZANTE TIPO VERNIZ KNOTTING OU SIMILAR, 2 DEMÃOS DE MASSA CORRIDA, NOVO LIXAMENTO, DEMÃO DE TINTA PRIMÁRIA TIPO NIVELITE OU SURFACER.(DESONERADO)</v>
          </cell>
          <cell r="H3860" t="str">
            <v>M2</v>
          </cell>
          <cell r="I3860">
            <v>37.659999999999997</v>
          </cell>
        </row>
        <row r="3861">
          <cell r="A3861" t="str">
            <v>PT 05.25.0100</v>
          </cell>
          <cell r="B3861" t="str">
            <v>PINTURA INTERNA SOBRE MADEIRA, COM ESMALTE SINTÉTICO EQUIVALENTE À DURALACK OU SIMILAR, SOBRE SUPERFÍCIE PREPARADA CONFORME ITEM PT 05.25.0050, EXCLUSIVE ESTE PREPARO, INCLUSIVE DEMÃO DE TINTA DE BASE.</v>
          </cell>
          <cell r="C3861" t="str">
            <v>M2</v>
          </cell>
          <cell r="D3861">
            <v>27.94</v>
          </cell>
          <cell r="F3861" t="str">
            <v>PT 04.25.0100</v>
          </cell>
          <cell r="G3861" t="str">
            <v>PINTURA INTERNA SOBRE MADEIRA, COM ESMALTE SINTÉTICO EQUIVALENTE À DURALACK OU SIMILAR, SOBRE SUPERFÍCIE PREPARADA CONFORME ITEM PT 05.25.0050, EXCLUSIVE ESTE PREPARO, INCLUSIVE DEMÃO DE TINTA DE BASE.(DESONERADO)</v>
          </cell>
          <cell r="H3861" t="str">
            <v>M2</v>
          </cell>
          <cell r="I3861">
            <v>25.2</v>
          </cell>
        </row>
        <row r="3862">
          <cell r="A3862" t="str">
            <v>PT 05.25.0103</v>
          </cell>
          <cell r="B3862" t="str">
            <v>PINTURA INTERNA OU EXTERNA SOBRE MADEIRA COM TINTA ESMALTADA TIPO LAGOLINE OU SIMILAR, SOBRE SUPERFÍCIE PREPARADA CONFORME ITEM PT 05.25.0050, EXCLUSIVE ESTE, INCLUSIVE LIXAMENTO, DEMÃO DE TINTA PRIMÁRIA TIPO SURFACER E 2 DEMÃOS DE ACABAMENTO DE ALTA CLASSE.</v>
          </cell>
          <cell r="C3862" t="str">
            <v>M2</v>
          </cell>
          <cell r="D3862">
            <v>45.3</v>
          </cell>
          <cell r="F3862" t="str">
            <v>PT 04.25.0103</v>
          </cell>
          <cell r="G3862" t="str">
            <v>PINTURA INTERNA OU EXTERNA SOBRE MADEIRA COM TINTA ESMALTADA TIPO LAGOLINE OU SIMILAR, SOBRE SUPERFÍCIE PREPARADA CONFORME ITEM PT 05.25.0050, EXCLUSIVE ESTE, INCLUSIVE LIXAMENTO, DEMÃO DE TINTA PRIMÁRIA TIPO SURFACER E 2 DEMÃOS DE ACABAMENTO DE ALTA CLASSE.(DESONERADO)</v>
          </cell>
          <cell r="H3862" t="str">
            <v>M2</v>
          </cell>
          <cell r="I3862">
            <v>40.950000000000003</v>
          </cell>
        </row>
        <row r="3863">
          <cell r="A3863" t="str">
            <v>PT 05.25.0106</v>
          </cell>
          <cell r="B3863" t="str">
            <v>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v>
          </cell>
          <cell r="C3863" t="str">
            <v>M2</v>
          </cell>
          <cell r="D3863">
            <v>28.4</v>
          </cell>
          <cell r="F3863" t="str">
            <v>PT 04.25.0106</v>
          </cell>
          <cell r="G3863" t="str">
            <v>PINTURA INTERNA SOBRE MADEIRA, COM TINTA DE BASE ALQUÍDICA ESMALTADA EQUIVALENTE À CONDOR OU SIMILAR, ACABAMENTO DE ALTA CLASSE, SOBRE A SUPERFÍCIE PREPARADA CONFORME ITEM PT 05.25.0050, EXCLUSIVE ESTE PREPARO, INCLUSIVE DEMÃO DE TINTA DE BASE, DE MASSA CORRIDA E 2 DEMÃOS DE ACABAMENTO.(DESONERADO)</v>
          </cell>
          <cell r="H3863" t="str">
            <v>M2</v>
          </cell>
          <cell r="I3863">
            <v>25.66</v>
          </cell>
        </row>
        <row r="3864">
          <cell r="A3864" t="str">
            <v>PT 05.25.0109</v>
          </cell>
          <cell r="B3864" t="str">
            <v>PINTURA INTERNA OU EXTERNA SOBRE MADEIRA, COM ESMALTE SINTÉTICO EQUIVALENTE À DURALACK OU SIMILAR, INCLUSIVE LIXAMENTO, DEMÃO DE VERNIZ ISOLANTE, DE TINTA DE FUNDO E 2 DEMÃOS DE ACABAMENTO.</v>
          </cell>
          <cell r="C3864" t="str">
            <v>M2</v>
          </cell>
          <cell r="D3864">
            <v>44.42</v>
          </cell>
          <cell r="F3864" t="str">
            <v>PT 04.25.0109</v>
          </cell>
          <cell r="G3864" t="str">
            <v>PINTURA INTERNA OU EXTERNA SOBRE MADEIRA, COM ESMALTE SINTÉTICO EQUIVALENTE À DURALACK OU SIMILAR, INCLUSIVE LIXAMENTO, DEMÃO DE VERNIZ ISOLANTE, DE TINTA DE FUNDO E 2 DEMÃOS DE ACABAMENTO.(DESONERADO)</v>
          </cell>
          <cell r="H3864" t="str">
            <v>M2</v>
          </cell>
          <cell r="I3864">
            <v>40.07</v>
          </cell>
        </row>
        <row r="3865">
          <cell r="A3865" t="str">
            <v>PT 05.25.0112</v>
          </cell>
          <cell r="B3865" t="str">
            <v>PINTURA EM MADEIRA, COM TINTA COLORGIN LUMINOSO OU SIMILAR, EM FAIXAS.</v>
          </cell>
          <cell r="C3865" t="str">
            <v>M2</v>
          </cell>
          <cell r="D3865">
            <v>32.07</v>
          </cell>
          <cell r="F3865" t="str">
            <v>PT 04.25.0112</v>
          </cell>
          <cell r="G3865" t="str">
            <v>PINTURA EM MADEIRA, COM TINTA COLORGIN LUMINOSO OU SIMILAR, EM FAIXAS.(DESONERADO)</v>
          </cell>
          <cell r="H3865" t="str">
            <v>M2</v>
          </cell>
          <cell r="I3865">
            <v>29</v>
          </cell>
        </row>
        <row r="3866">
          <cell r="A3866" t="str">
            <v>PT 05.25.0115</v>
          </cell>
          <cell r="B3866" t="str">
            <v>PINTURA DE RODAPÉ COM TINTA A ÓLEO BRILHANTE EQUIVALENTE A MARVELINE OU CORAL ÓLEO OU SIMILAR, INCLUSIVE 2 LIXAMENTOS, TINTA ISOLANTE, MASSA E 2 DEMÃOS DE ACABAMENTO.</v>
          </cell>
          <cell r="C3866" t="str">
            <v>M</v>
          </cell>
          <cell r="D3866">
            <v>13.02</v>
          </cell>
          <cell r="F3866" t="str">
            <v>PT 04.25.0115</v>
          </cell>
          <cell r="G3866" t="str">
            <v>PINTURA DE RODAPÉ COM TINTA A ÓLEO BRILHANTE EQUIVALENTE A MARVELINE OU CORAL ÓLEO OU SIMILAR, INCLUSIVE 2 LIXAMENTOS, TINTA ISOLANTE, MASSA E 2 DEMÃOS DE ACABAMENTO.(DESONERADO)</v>
          </cell>
          <cell r="H3866" t="str">
            <v>M</v>
          </cell>
          <cell r="I3866">
            <v>11.41</v>
          </cell>
        </row>
        <row r="3867">
          <cell r="A3867" t="str">
            <v>PT 05.25.0150</v>
          </cell>
          <cell r="B3867" t="str">
            <v>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v>
          </cell>
          <cell r="C3867" t="str">
            <v>M2</v>
          </cell>
          <cell r="D3867">
            <v>14.59</v>
          </cell>
          <cell r="F3867" t="str">
            <v>PT 04.25.0150</v>
          </cell>
          <cell r="G3867" t="str">
            <v>PINTURA INTERNA OU EXTERNA SOBRE MADEIRA, COM TINTA DE BASE ALQUÍDICA SEMI-BRILHO EQUIVALENTE A CORALSINT OU SIMILAR, OU FOSCA ACETINADA, EQUIVALENTE A CORALITE OU SIMILAR, ACABAMENTO PADRÃO, SOBRE SUPERFÍCIE PREPARADA CONFORME O ITEM PT 05.25.0050, EXCLUSIVE ESTE PREPARO, INCLUSIVE 2 DEMÃOS DE ACABAMENTO.(DESONERADO)</v>
          </cell>
          <cell r="H3867" t="str">
            <v>M2</v>
          </cell>
          <cell r="I3867">
            <v>13.67</v>
          </cell>
        </row>
        <row r="3868">
          <cell r="A3868" t="str">
            <v>PT 05.25.0200</v>
          </cell>
          <cell r="B3868" t="str">
            <v>PINTURA INTERNA OU EXTERNA SOBRE MADEIRA, COM TINTA A ÓLEO BRILHANTE EQUIVALENTE A MARVELINE OU CORAL ÓLEO OU SIMILAR, INCLUSIVE LIXA, DEMÃO DE TINTA ISOLANTE, DE MEIA MASSA E 2 DEMÃOS DE ACABAMENTO.</v>
          </cell>
          <cell r="C3868" t="str">
            <v>M2</v>
          </cell>
          <cell r="D3868">
            <v>45.72</v>
          </cell>
          <cell r="F3868" t="str">
            <v>PT 04.25.0200</v>
          </cell>
          <cell r="G3868" t="str">
            <v>PINTURA INTERNA OU EXTERNA SOBRE MADEIRA, COM TINTA A ÓLEO BRILHANTE EQUIVALENTE A MARVELINE OU CORAL ÓLEO OU SIMILAR, INCLUSIVE LIXA, DEMÃO DE TINTA ISOLANTE, DE MEIA MASSA E 2 DEMÃOS DE ACABAMENTO.(DESONERADO)</v>
          </cell>
          <cell r="H3868" t="str">
            <v>M2</v>
          </cell>
          <cell r="I3868">
            <v>41.37</v>
          </cell>
        </row>
        <row r="3869">
          <cell r="A3869" t="str">
            <v>PT 05.25.0203</v>
          </cell>
          <cell r="B3869" t="str">
            <v>PINTURA INTERNA OU EXTERNA SOBRE MADEIRA, COM TINTA A ÓLEO BRILHANTE EQUIVALENTE A MARVELINE OU CORAL ÓLEO OU SIMILAR, INCLUSIVE 2 DEMÃOS DE ACABAMENTO SOBRE SUPERFÍCIE PREPARADA CONFORME O ITEM PT 05.25.0050, EXCLUSIVE ESTE PREPARO.</v>
          </cell>
          <cell r="C3869" t="str">
            <v>M2</v>
          </cell>
          <cell r="D3869">
            <v>11.8</v>
          </cell>
          <cell r="F3869" t="str">
            <v>PT 04.25.0203</v>
          </cell>
          <cell r="G3869" t="str">
            <v>PINTURA INTERNA OU EXTERNA SOBRE MADEIRA, COM TINTA A ÓLEO BRILHANTE EQUIVALENTE A MARVELINE OU CORAL ÓLEO OU SIMILAR, INCLUSIVE 2 DEMÃOS DE ACABAMENTO SOBRE SUPERFÍCIE PREPARADA CONFORME O ITEM PT 05.25.0050, EXCLUSIVE ESTE PREPARO.(DESONERADO)</v>
          </cell>
          <cell r="H3869" t="str">
            <v>M2</v>
          </cell>
          <cell r="I3869">
            <v>10.88</v>
          </cell>
        </row>
        <row r="3870">
          <cell r="A3870" t="str">
            <v>PT 05.25.0206</v>
          </cell>
          <cell r="B3870" t="str">
            <v>PINTURA INTERNA OU EXTERNA SOBRE MADEIRA, COM TINTA A ÓLEO BRILHANTE AUTO SELADORA, FUNDO SINTÉTICO FOSCO, INCLUSIVE LIXAMENTO E 2 DEMÃOS DE ACABAMENTO.</v>
          </cell>
          <cell r="C3870" t="str">
            <v>M2</v>
          </cell>
          <cell r="D3870">
            <v>16.809999999999999</v>
          </cell>
          <cell r="F3870" t="str">
            <v>PT 04.25.0206</v>
          </cell>
          <cell r="G3870" t="str">
            <v>PINTURA INTERNA OU EXTERNA SOBRE MADEIRA, COM TINTA A ÓLEO BRILHANTE AUTO SELADORA, FUNDO SINTÉTICO FOSCO, INCLUSIVE LIXAMENTO E 2 DEMÃOS DE ACABAMENTO.(DESONERADO)</v>
          </cell>
          <cell r="H3870" t="str">
            <v>M2</v>
          </cell>
          <cell r="I3870">
            <v>14.75</v>
          </cell>
        </row>
        <row r="3871">
          <cell r="A3871" t="str">
            <v>PT 05.25.0500</v>
          </cell>
          <cell r="B3871" t="str">
            <v>REPINTURA INTERNA OU EXTERNA SOBRE MADEIRA EM BOM ESTADO NA COR EXISTENTE COM TINTA DE BASE ALQUÍDICA, SEMI-BRILHO, EQUIVALENTE A CORALSINT OU SUPER LAGOMIX OU FOSCO ACETINADO EQUIVALENTE A CORALITE OU SIMILAR, INCLUSIVE LIXAMENTO, LIMPEZA E 2 DEMÃOS DE ACABAMENTO.</v>
          </cell>
          <cell r="C3871" t="str">
            <v>M2</v>
          </cell>
          <cell r="D3871">
            <v>20.350000000000001</v>
          </cell>
          <cell r="F3871" t="str">
            <v>PT 04.25.0500</v>
          </cell>
          <cell r="G3871" t="str">
            <v>REPINTURA INTERNA OU EXTERNA SOBRE MADEIRA EM BOM ESTADO NA COR EXISTENTE COM TINTA DE BASE ALQUÍDICA, SEMI-BRILHO, EQUIVALENTE A CORALSINT OU SUPER LAGOMIX OU FOSCO ACETINADO EQUIVALENTE A CORALITE OU SIMILAR, INCLUSIVE LIXAMENTO, LIMPEZA E 2 DEMÃOS DE ACABAMENTO.(DESONERADO)</v>
          </cell>
          <cell r="H3871" t="str">
            <v>M2</v>
          </cell>
          <cell r="I3871">
            <v>18.7</v>
          </cell>
        </row>
        <row r="3872">
          <cell r="A3872" t="str">
            <v>PT 05.25.0503</v>
          </cell>
          <cell r="B3872" t="str">
            <v>REPINTURA INTERNA OU EXTERNA NA COR EXISTENTE SOBRE MADEIRA EM BOM ESTADO, COM TINTA ESMALTADA TIPO CONDOR OU LAGOLINE OU SIMILAR, INCLUSIVE LIXAMENTO, LIMPEZA E 2 DEMÃOS DE ACABAMENTO.</v>
          </cell>
          <cell r="C3872" t="str">
            <v>M2</v>
          </cell>
          <cell r="D3872">
            <v>20.56</v>
          </cell>
          <cell r="F3872" t="str">
            <v>PT 04.25.0503</v>
          </cell>
          <cell r="G3872" t="str">
            <v>REPINTURA INTERNA OU EXTERNA NA COR EXISTENTE SOBRE MADEIRA EM BOM ESTADO, COM TINTA ESMALTADA TIPO CONDOR OU LAGOLINE OU SIMILAR, INCLUSIVE LIXAMENTO, LIMPEZA E 2 DEMÃOS DE ACABAMENTO.(DESONERADO)</v>
          </cell>
          <cell r="H3872" t="str">
            <v>M2</v>
          </cell>
          <cell r="I3872">
            <v>18.5</v>
          </cell>
        </row>
        <row r="3873">
          <cell r="A3873" t="str">
            <v>PT 05.25.0506</v>
          </cell>
          <cell r="B3873" t="str">
            <v>REPINTURA INTERNA OU EXTERNA NA COR EXISTENTE SOBRE MADEIRA EM BOM ESTADO, COM ESMALTE SINTÉTICO DURALACK OU SIMILAR, INCLUSIVE LIXAMENTO, LIMPEZA E 2 DEMÃOS DE ACABAMENTO.</v>
          </cell>
          <cell r="C3873" t="str">
            <v>M2</v>
          </cell>
          <cell r="D3873">
            <v>19.559999999999999</v>
          </cell>
          <cell r="F3873" t="str">
            <v>PT 04.25.0506</v>
          </cell>
          <cell r="G3873" t="str">
            <v>REPINTURA INTERNA OU EXTERNA NA COR EXISTENTE SOBRE MADEIRA EM BOM ESTADO, COM ESMALTE SINTÉTICO DURALACK OU SIMILAR, INCLUSIVE LIXAMENTO, LIMPEZA E 2 DEMÃOS DE ACABAMENTO.(DESONERADO)</v>
          </cell>
          <cell r="H3873" t="str">
            <v>M2</v>
          </cell>
          <cell r="I3873">
            <v>17.5</v>
          </cell>
        </row>
        <row r="3874">
          <cell r="A3874" t="str">
            <v>PT 05.25.0509</v>
          </cell>
          <cell r="B3874" t="str">
            <v>REPINTURA A BASE DE PRIMER E ESMALTE SINTÉTICO.</v>
          </cell>
          <cell r="C3874" t="str">
            <v>M2</v>
          </cell>
          <cell r="D3874">
            <v>26.19</v>
          </cell>
          <cell r="F3874" t="str">
            <v>PT 04.25.0509</v>
          </cell>
          <cell r="G3874" t="str">
            <v>REPINTURA A BASE DE PRIMER E ESMALTE SINTÉTICO.(DESONERADO)</v>
          </cell>
          <cell r="H3874" t="str">
            <v>M2</v>
          </cell>
          <cell r="I3874">
            <v>23.51</v>
          </cell>
        </row>
        <row r="3875">
          <cell r="A3875" t="str">
            <v>PT 05.30.0050</v>
          </cell>
          <cell r="B3875" t="str">
            <v>ENCERAMENTO DE MADEIRA, INCLUSIVE LIXAMENTO, DEMÃO DE VERNIZ ISOLANTE E 3 DEMÃOS DE CERA, CADA QUAL SEGUIDA DE ABERTURA DE BRILHO, A ESCOVA E FLANELA.</v>
          </cell>
          <cell r="C3875" t="str">
            <v>M2</v>
          </cell>
          <cell r="D3875">
            <v>82.26</v>
          </cell>
          <cell r="F3875" t="str">
            <v>PT 04.30.0050</v>
          </cell>
          <cell r="G3875" t="str">
            <v>ENCERAMENTO DE MADEIRA, INCLUSIVE LIXAMENTO, DEMÃO DE VERNIZ ISOLANTE E 3 DEMÃOS DE CERA, CADA QUAL SEGUIDA DE ABERTURA DE BRILHO, A ESCOVA E FLANELA.(DESONERADO)</v>
          </cell>
          <cell r="H3875" t="str">
            <v>M2</v>
          </cell>
          <cell r="I3875">
            <v>71.95</v>
          </cell>
        </row>
        <row r="3876">
          <cell r="A3876" t="str">
            <v>PT 05.30.0100</v>
          </cell>
          <cell r="B3876" t="str">
            <v>ENVERNIZAMENTO DE MADEIRA COM VERNIZ COPAL OU SIMILAR, PARA INTERIOR, INCLUSIVE LIXAMENTO, DEMÃO DE VERNIZ ISOLANTE, DE ANILINA, E 1 DEMÃO DE ACABAMENTO.</v>
          </cell>
          <cell r="C3876" t="str">
            <v>M2</v>
          </cell>
          <cell r="D3876">
            <v>21.17</v>
          </cell>
          <cell r="F3876" t="str">
            <v>PT 04.30.0100</v>
          </cell>
          <cell r="G3876" t="str">
            <v>ENVERNIZAMENTO DE MADEIRA COM VERNIZ COPAL OU SIMILAR, PARA INTERIOR, INCLUSIVE LIXAMENTO, DEMÃO DE VERNIZ ISOLANTE, DE ANILINA, E 1 DEMÃO DE ACABAMENTO.(DESONERADO)</v>
          </cell>
          <cell r="H3876" t="str">
            <v>M2</v>
          </cell>
          <cell r="I3876">
            <v>18.88</v>
          </cell>
        </row>
        <row r="3877">
          <cell r="A3877" t="str">
            <v>PT 05.30.0103</v>
          </cell>
          <cell r="B3877" t="str">
            <v>ENVERNIZAMENTO DE MADEIRA COM VERNIZ SPARLACK CETOL (CORES) OU SIMILAR, PARA INTERIOR E EXTERIOR, INCLUSIVE LIXAMENTO, DEMÃO DE VERNIZ SELADORA, E 2 DEMÃOS DE ACABAMENTO.</v>
          </cell>
          <cell r="C3877" t="str">
            <v>M2</v>
          </cell>
          <cell r="D3877">
            <v>36.14</v>
          </cell>
          <cell r="F3877" t="str">
            <v>PT 04.30.0103</v>
          </cell>
          <cell r="G3877" t="str">
            <v>ENVERNIZAMENTO DE MADEIRA COM VERNIZ SPARLACK CETOL (CORES) OU SIMILAR, PARA INTERIOR E EXTERIOR, INCLUSIVE LIXAMENTO, DEMÃO DE VERNIZ SELADORA, E 2 DEMÃOS DE ACABAMENTO.(DESONERADO)</v>
          </cell>
          <cell r="H3877" t="str">
            <v>M2</v>
          </cell>
          <cell r="I3877">
            <v>33.619999999999997</v>
          </cell>
        </row>
        <row r="3878">
          <cell r="A3878" t="str">
            <v>PT 05.30.0106</v>
          </cell>
          <cell r="B3878" t="str">
            <v>ENVERNIZAMENTO DE MADEIRA COM VERNIZ A BONECA, DE GOMA LACA OU SIMILAR, IMPORTADA, DISSOLVIDA EM ÁLCOOL, INCLUSIVE LIXAMENTO E APLICAÇÃO DE SUCESSIVAS DEMÃOS DE ACABAMENTO ATÉ A OBTENÇÃO DO BRILHO.</v>
          </cell>
          <cell r="C3878" t="str">
            <v>M2</v>
          </cell>
          <cell r="D3878">
            <v>104.81</v>
          </cell>
          <cell r="F3878" t="str">
            <v>PT 04.30.0106</v>
          </cell>
          <cell r="G3878" t="str">
            <v>ENVERNIZAMENTO DE MADEIRA COM VERNIZ A BONECA, DE GOMA LACA OU SIMILAR, IMPORTADA, DISSOLVIDA EM ÁLCOOL, INCLUSIVE LIXAMENTO E APLICAÇÃO DE SUCESSIVAS DEMÃOS DE ACABAMENTO ATÉ A OBTENÇÃO DO BRILHO.(DESONERADO)</v>
          </cell>
          <cell r="H3878" t="str">
            <v>M2</v>
          </cell>
          <cell r="I3878">
            <v>93.14</v>
          </cell>
        </row>
        <row r="3879">
          <cell r="A3879" t="str">
            <v>PT 05.30.0150</v>
          </cell>
          <cell r="B3879" t="str">
            <v>ENVERNIZAMENTO DE RODAPÉS COM VERNIZ COPAL OU SIMILAR, INCLUSIVE LIXAMENTO, 1 DEMÃO DE VERNIZ ISOLANTE DE ANILINA, E 2 DEMÃOS DE ACABAMENTO.</v>
          </cell>
          <cell r="C3879" t="str">
            <v>M</v>
          </cell>
          <cell r="D3879">
            <v>12.5</v>
          </cell>
          <cell r="F3879" t="str">
            <v>PT 04.30.0150</v>
          </cell>
          <cell r="G3879" t="str">
            <v>ENVERNIZAMENTO DE RODAPÉS COM VERNIZ COPAL OU SIMILAR, INCLUSIVE LIXAMENTO, 1 DEMÃO DE VERNIZ ISOLANTE DE ANILINA, E 2 DEMÃOS DE ACABAMENTO.(DESONERADO)</v>
          </cell>
          <cell r="H3879" t="str">
            <v>M</v>
          </cell>
          <cell r="I3879">
            <v>10.89</v>
          </cell>
        </row>
        <row r="3880">
          <cell r="A3880" t="str">
            <v>PT 05.30.0200</v>
          </cell>
          <cell r="B3880" t="str">
            <v>ENVERNIZAMENTO DE TIJOLOS OU CONCRETO, PARA INTERIOR, COM VERNIZ CARRIAGE OU SIMILAR, INCLUSIVE LIXAMENTO E 2 DEMÃOS DE ACABAMENTO.</v>
          </cell>
          <cell r="C3880" t="str">
            <v>M2</v>
          </cell>
          <cell r="D3880">
            <v>18.27</v>
          </cell>
          <cell r="F3880" t="str">
            <v>PT 04.30.0200</v>
          </cell>
          <cell r="G3880" t="str">
            <v>ENVERNIZAMENTO DE TIJOLOS OU CONCRETO, PARA INTERIOR, COM VERNIZ CARRIAGE OU SIMILAR, INCLUSIVE LIXAMENTO E 2 DEMÃOS DE ACABAMENTO.(DESONERADO)</v>
          </cell>
          <cell r="H3880" t="str">
            <v>M2</v>
          </cell>
          <cell r="I3880">
            <v>16.66</v>
          </cell>
        </row>
        <row r="3881">
          <cell r="A3881" t="str">
            <v>PT 05.30.0250</v>
          </cell>
          <cell r="B3881" t="str">
            <v>PINTURA SOBRE CONCRETO COM UMA DEMÃO DE PRIMER E ACABAMENTO COM 2 DEMÃOS DE VERNIZ ACRÍLICO PIGMENTADO NA COR CONCRETO.</v>
          </cell>
          <cell r="C3881" t="str">
            <v>M2</v>
          </cell>
          <cell r="D3881">
            <v>32.42</v>
          </cell>
          <cell r="F3881" t="str">
            <v>PT 04.30.0250</v>
          </cell>
          <cell r="G3881" t="str">
            <v>PINTURA SOBRE CONCRETO COM UMA DEMÃO DE PRIMER E ACABAMENTO COM 2 DEMÃOS DE VERNIZ ACRÍLICO PIGMENTADO NA COR CONCRETO.(DESONERADO)</v>
          </cell>
          <cell r="H3881" t="str">
            <v>M2</v>
          </cell>
          <cell r="I3881">
            <v>28.99</v>
          </cell>
        </row>
        <row r="3882">
          <cell r="A3882" t="str">
            <v>PT 05.30.0300</v>
          </cell>
          <cell r="B3882" t="str">
            <v>VERNIZ ACRÍLICO INCOLOR, EM 3 DEMÃOS, APLICADO SOBRE SUPERFÍCIE LISA DE CONCRETO OU TIJOLO APARENTE, PARA INTERIOR.</v>
          </cell>
          <cell r="C3882" t="str">
            <v>M2</v>
          </cell>
          <cell r="D3882">
            <v>21.88</v>
          </cell>
          <cell r="F3882" t="str">
            <v>PT 04.30.0300</v>
          </cell>
          <cell r="G3882" t="str">
            <v>VERNIZ ACRÍLICO INCOLOR, EM 3 DEMÃOS, APLICADO SOBRE SUPERFÍCIE LISA DE CONCRETO OU TIJOLO APARENTE, PARA INTERIOR.(DESONERADO)</v>
          </cell>
          <cell r="H3882" t="str">
            <v>M2</v>
          </cell>
          <cell r="I3882">
            <v>19.579999999999998</v>
          </cell>
        </row>
        <row r="3883">
          <cell r="A3883" t="str">
            <v>PT 05.35.0050</v>
          </cell>
          <cell r="B3883" t="str">
            <v>PINTURA COM EMULSÃO OLEOSA SEPAROL OU SIMILAR, PARA DESMOLDAGEM DE FORMAS.</v>
          </cell>
          <cell r="C3883" t="str">
            <v>M2</v>
          </cell>
          <cell r="D3883">
            <v>2.92</v>
          </cell>
          <cell r="F3883" t="str">
            <v>PT 04.35.0050</v>
          </cell>
          <cell r="G3883" t="str">
            <v>PINTURA COM EMULSÃO OLEOSA SEPAROL OU SIMILAR, PARA DESMOLDAGEM DE FORMAS.(DESONERADO)</v>
          </cell>
          <cell r="H3883" t="str">
            <v>M2</v>
          </cell>
          <cell r="I3883">
            <v>2.52</v>
          </cell>
        </row>
        <row r="3884">
          <cell r="A3884" t="str">
            <v>PT 05.35.0100</v>
          </cell>
          <cell r="B3884" t="str">
            <v>PINTURA IMUNIZANTE SOBRE MADEIRA COM 1 DEMÃO PENTOX OU SIMILAR.</v>
          </cell>
          <cell r="C3884" t="str">
            <v>M2</v>
          </cell>
          <cell r="D3884">
            <v>8.41</v>
          </cell>
          <cell r="F3884" t="str">
            <v>PT 04.35.0100</v>
          </cell>
          <cell r="G3884" t="str">
            <v>PINTURA IMUNIZANTE SOBRE MADEIRA COM 1 DEMÃO PENTOX OU SIMILAR.(DESONERADO)</v>
          </cell>
          <cell r="H3884" t="str">
            <v>M2</v>
          </cell>
          <cell r="I3884">
            <v>7.89</v>
          </cell>
        </row>
        <row r="3885">
          <cell r="A3885" t="str">
            <v>PT 05.40.0050</v>
          </cell>
          <cell r="B3885" t="str">
            <v>PRIMER CONVERTEDOR DE FERRUGEM EM FUNDO DE PROTEÇÃO, (P.C.F) OU SIMILAR.  FORNECIMENTO E APLICAÇÃO COM 2 DEMÃOS.</v>
          </cell>
          <cell r="C3885" t="str">
            <v>M2</v>
          </cell>
          <cell r="D3885">
            <v>23.28</v>
          </cell>
          <cell r="F3885" t="str">
            <v>PT 04.40.0050</v>
          </cell>
          <cell r="G3885" t="str">
            <v>PRIMER CONVERTEDOR DE FERRUGEM EM FUNDO DE PROTEÇÃO, (P.C.F) OU SIMILAR.  FORNECIMENTO E APLICAÇÃO COM 2 DEMÃOS.(DESONERADO)</v>
          </cell>
          <cell r="H3885" t="str">
            <v>M2</v>
          </cell>
          <cell r="I3885">
            <v>21.9</v>
          </cell>
        </row>
        <row r="3886">
          <cell r="A3886" t="str">
            <v>PT 05.40.0100</v>
          </cell>
          <cell r="B3886" t="str">
            <v>PINTURA INTERNA OU EXTERNA SOBRE FERRO, COM TINTA A ÓLEO BRILHANTE MARVELINE OU CORAL ÓLEO OU SIMILAR, INCLUSIVE LIXAMENTO, LIMPEZA E DEMÃO DE TINTA ANTI ÓXIDO FERROLÓIDE OU SIMILAR E 2 DEMÃOS DE ACABAMENTO.</v>
          </cell>
          <cell r="C3886" t="str">
            <v>M2</v>
          </cell>
          <cell r="D3886">
            <v>26.31</v>
          </cell>
          <cell r="F3886" t="str">
            <v>PT 04.40.0100</v>
          </cell>
          <cell r="G3886" t="str">
            <v>PINTURA INTERNA OU EXTERNA SOBRE FERRO, COM TINTA A ÓLEO BRILHANTE MARVELINE OU CORAL ÓLEO OU SIMILAR, INCLUSIVE LIXAMENTO, LIMPEZA E DEMÃO DE TINTA ANTI ÓXIDO FERROLÓIDE OU SIMILAR E 2 DEMÃOS DE ACABAMENTO.(DESONERADO)</v>
          </cell>
          <cell r="H3886" t="str">
            <v>M2</v>
          </cell>
          <cell r="I3886">
            <v>23.8</v>
          </cell>
        </row>
        <row r="3887">
          <cell r="A3887" t="str">
            <v>PT 05.40.0103</v>
          </cell>
          <cell r="B3887" t="str">
            <v>PINTURA INTERNA OU EXTERNA SOBRE FERRO, COM TINTA DE BASE ALQUÍDICA ESMALTADA BRILHANTE, EQUIVALENTE A LAGOLINE OU SIMILAR, INCLUSIVE LIXAMENTO, LIMPEZA, DESENGORDURAMENTO, APLICAÇÃO DE ZARCÃO DE SECAGEM RÁPIDA, COR LARANJA E 2 DEMÃOS DE ACABAMENTO.</v>
          </cell>
          <cell r="C3887" t="str">
            <v>M2</v>
          </cell>
          <cell r="D3887">
            <v>32.71</v>
          </cell>
          <cell r="F3887" t="str">
            <v>PT 04.40.0103</v>
          </cell>
          <cell r="G3887" t="str">
            <v>PINTURA INTERNA OU EXTERNA SOBRE FERRO, COM TINTA DE BASE ALQUÍDICA ESMALTADA BRILHANTE, EQUIVALENTE A LAGOLINE OU SIMILAR, INCLUSIVE LIXAMENTO, LIMPEZA, DESENGORDURAMENTO, APLICAÇÃO DE ZARCÃO DE SECAGEM RÁPIDA, COR LARANJA E 2 DEMÃOS DE ACABAMENTO.(DESONERADO)</v>
          </cell>
          <cell r="H3887" t="str">
            <v>M2</v>
          </cell>
          <cell r="I3887">
            <v>30.2</v>
          </cell>
        </row>
        <row r="3888">
          <cell r="A3888" t="str">
            <v>PT 05.40.0106</v>
          </cell>
          <cell r="B3888" t="str">
            <v>PINTURA INTERNA OU EXTERNA SOBRE FERRO, COM ESMALTE SINTÉTICO DURALACK OU LAGOMIX OU SIMILAR, INCLUSIVE LIXAMENTO, LIMPEZA, DEMÃO DE ZARCÃO DE SECAGEM RÁPIDA, COR LARANJA E 2 DEMÃOS DE ACABAMENTO.</v>
          </cell>
          <cell r="C3888" t="str">
            <v>M2</v>
          </cell>
          <cell r="D3888">
            <v>27.34</v>
          </cell>
          <cell r="F3888" t="str">
            <v>PT 04.40.0106</v>
          </cell>
          <cell r="G3888" t="str">
            <v>PINTURA INTERNA OU EXTERNA SOBRE FERRO, COM ESMALTE SINTÉTICO DURALACK OU LAGOMIX OU SIMILAR, INCLUSIVE LIXAMENTO, LIMPEZA, DEMÃO DE ZARCÃO DE SECAGEM RÁPIDA, COR LARANJA E 2 DEMÃOS DE ACABAMENTO.(DESONERADO)</v>
          </cell>
          <cell r="H3888" t="str">
            <v>M2</v>
          </cell>
          <cell r="I3888">
            <v>24.83</v>
          </cell>
        </row>
        <row r="3889">
          <cell r="A3889" t="str">
            <v>PT 05.40.0150</v>
          </cell>
          <cell r="B3889" t="str">
            <v>PINTURA INTERNA OU EXTERNA SOBRE FERRO, COM TINTA ALQUÍDICA ESMALTADA CONDOR OU SIMILAR, INCLUSIVE LIXAMENTO, LIMPEZA, DEMÃO DE TINTA ANTI ÓXIDO FERROLACK OU SIMILAR E 2 DEMÃOS DE ACABAMENTO.</v>
          </cell>
          <cell r="C3889" t="str">
            <v>M2</v>
          </cell>
          <cell r="D3889">
            <v>30.02</v>
          </cell>
          <cell r="F3889" t="str">
            <v>PT 04.40.0150</v>
          </cell>
          <cell r="G3889" t="str">
            <v>PINTURA INTERNA OU EXTERNA SOBRE FERRO, COM TINTA ALQUÍDICA ESMALTADA CONDOR OU SIMILAR, INCLUSIVE LIXAMENTO, LIMPEZA, DEMÃO DE TINTA ANTI ÓXIDO FERROLACK OU SIMILAR E 2 DEMÃOS DE ACABAMENTO.(DESONERADO)</v>
          </cell>
          <cell r="H3889" t="str">
            <v>M2</v>
          </cell>
          <cell r="I3889">
            <v>27.51</v>
          </cell>
        </row>
        <row r="3890">
          <cell r="A3890" t="str">
            <v>PT 05.40.0200</v>
          </cell>
          <cell r="B3890" t="str">
            <v>PINTURA INTERNA OU EXTERNA SOBRE GALVANIZADO COM ESMALTE SINTÉTICO, INCLUSIVE LIMPEZA, DESENGORDURAMENTO, SECAGEM, APLICAÇÃO DE 1 DEMÃO DE WASH PRIMER OU SIMILAR E 2 DEMÃOS DE ACABAMENTO.</v>
          </cell>
          <cell r="C3890" t="str">
            <v>M2</v>
          </cell>
          <cell r="D3890">
            <v>28.88</v>
          </cell>
          <cell r="F3890" t="str">
            <v>PT 04.40.0200</v>
          </cell>
          <cell r="G3890" t="str">
            <v>PINTURA INTERNA OU EXTERNA SOBRE GALVANIZADO COM ESMALTE SINTÉTICO, INCLUSIVE LIMPEZA, DESENGORDURAMENTO, SECAGEM, APLICAÇÃO DE 1 DEMÃO DE WASH PRIMER OU SIMILAR E 2 DEMÃOS DE ACABAMENTO.(DESONERADO)</v>
          </cell>
          <cell r="H3890" t="str">
            <v>M2</v>
          </cell>
          <cell r="I3890">
            <v>26.37</v>
          </cell>
        </row>
        <row r="3891">
          <cell r="A3891" t="str">
            <v>PT 05.40.0250</v>
          </cell>
          <cell r="B3891" t="str">
            <v>REPINTURA INTERNA OU EXTERNA SOBRE FERRO, COM TINTA A ÓLEO BRILHANTE MARVELINE OU CORAL ÓLEO OU SIMILAR, INCLUSIVE LIXAMENTO, LIMPEZA, DEMÃO DE TINTA ANTI ÓXIDO E 1 DE ACABAMENTO.</v>
          </cell>
          <cell r="C3891" t="str">
            <v>M2</v>
          </cell>
          <cell r="D3891">
            <v>20.27</v>
          </cell>
          <cell r="F3891" t="str">
            <v>PT 04.40.0250</v>
          </cell>
          <cell r="G3891" t="str">
            <v>REPINTURA INTERNA OU EXTERNA SOBRE FERRO, COM TINTA A ÓLEO BRILHANTE MARVELINE OU CORAL ÓLEO OU SIMILAR, INCLUSIVE LIXAMENTO, LIMPEZA, DEMÃO DE TINTA ANTI ÓXIDO E 1 DE ACABAMENTO.(DESONERADO)</v>
          </cell>
          <cell r="H3891" t="str">
            <v>M2</v>
          </cell>
          <cell r="I3891">
            <v>18.13</v>
          </cell>
        </row>
        <row r="3892">
          <cell r="A3892" t="str">
            <v>PT 05.40.0300</v>
          </cell>
          <cell r="B3892" t="str">
            <v>REPINTURA INTERNA OU EXTERNA NA COR EXISTENTE, SOBRE FERRO COM SUPERFÍCIE EM BOM ESTADO, NAS CONDIÇÕES DO ITEM PT 05.40.0103.</v>
          </cell>
          <cell r="C3892" t="str">
            <v>M2</v>
          </cell>
          <cell r="D3892">
            <v>26.92</v>
          </cell>
          <cell r="F3892" t="str">
            <v>PT 04.40.0300</v>
          </cell>
          <cell r="G3892" t="str">
            <v>REPINTURA INTERNA OU EXTERNA NA COR EXISTENTE, SOBRE FERRO COM SUPERFÍCIE EM BOM ESTADO, NAS CONDIÇÕES DO ITEM PT 05.40.0103.(DESONERADO)</v>
          </cell>
          <cell r="H3892" t="str">
            <v>M2</v>
          </cell>
          <cell r="I3892">
            <v>24.78</v>
          </cell>
        </row>
        <row r="3893">
          <cell r="A3893" t="str">
            <v>PT 05.40.0350</v>
          </cell>
          <cell r="B3893" t="str">
            <v>REPINTURA INTERNA OU EXTERNA SOBRE FERRO, INCLUSIVE LIXAMENTO, LIMPEZA, DEMÃO DE ZARCÃO SECAGEM RÁPIDA, COR LARANJA E OUTRA DE ESMALTE SINTÉTICO DURALACK OU SIMILAR.</v>
          </cell>
          <cell r="C3893" t="str">
            <v>M2</v>
          </cell>
          <cell r="D3893">
            <v>18.8</v>
          </cell>
          <cell r="F3893" t="str">
            <v>PT 04.40.0350</v>
          </cell>
          <cell r="G3893" t="str">
            <v>REPINTURA INTERNA OU EXTERNA SOBRE FERRO, INCLUSIVE LIXAMENTO, LIMPEZA, DEMÃO DE ZARCÃO SECAGEM RÁPIDA, COR LARANJA E OUTRA DE ESMALTE SINTÉTICO DURALACK OU SIMILAR.(DESONERADO)</v>
          </cell>
          <cell r="H3893" t="str">
            <v>M2</v>
          </cell>
          <cell r="I3893">
            <v>16.66</v>
          </cell>
        </row>
        <row r="3894">
          <cell r="A3894" t="str">
            <v>PT 05.40.0400</v>
          </cell>
          <cell r="B3894" t="str">
            <v>REPINTURA INTERNA OU EXTERNA SOBRE FERRO, INCLUSIVE LIXAMENTO, LIMPEZA, DEMÃO DE TINTA ANTI ÓXIDO FERROLÓIDE OU SIMILAR E OUTRA DE TINTA ALQUÍDICA ESMALTADA CONDOR OU SIMILAR.</v>
          </cell>
          <cell r="C3894" t="str">
            <v>M2</v>
          </cell>
          <cell r="D3894">
            <v>20.27</v>
          </cell>
          <cell r="F3894" t="str">
            <v>PT 04.40.0400</v>
          </cell>
          <cell r="G3894" t="str">
            <v>REPINTURA INTERNA OU EXTERNA SOBRE FERRO, INCLUSIVE LIXAMENTO, LIMPEZA, DEMÃO DE TINTA ANTI ÓXIDO FERROLÓIDE OU SIMILAR E OUTRA DE TINTA ALQUÍDICA ESMALTADA CONDOR OU SIMILAR.(DESONERADO)</v>
          </cell>
          <cell r="H3894" t="str">
            <v>M2</v>
          </cell>
          <cell r="I3894">
            <v>18.13</v>
          </cell>
        </row>
        <row r="3895">
          <cell r="A3895" t="str">
            <v>PT 05.45.0040</v>
          </cell>
          <cell r="B3895" t="str">
            <v>MARCAÇÃO DE QUADRA DE ESPORTE COM TINTA LÁTEX À BASE DE RESINA ACRÍLICA E PIGMENTOS MINERAIS, VIWACRIL ACRÍLICO PISO OU SIMILAR, CONSIDERANDO A LIMPEZA DA SUPERFÍCIE E 2 DEMÃOS DE ACABAMENTO, MEDIDA PELA ÁREA EFETIVA DE PINTURA.</v>
          </cell>
          <cell r="C3895" t="str">
            <v>M2</v>
          </cell>
          <cell r="D3895">
            <v>50.6</v>
          </cell>
          <cell r="F3895" t="str">
            <v>PT 04.45.0040</v>
          </cell>
          <cell r="G3895" t="str">
            <v>MARCAÇÃO DE QUADRA DE ESPORTE COM TINTA LÁTEX À BASE DE RESINA ACRÍLICA E PIGMENTOS MINERAIS, VIWACRIL ACRÍLICO PISO OU SIMILAR, CONSIDERANDO A LIMPEZA DA SUPERFÍCIE E 2 DEMÃOS DE ACABAMENTO, MEDIDA PELA ÁREA EFETIVA DE PINTURA.(DESONERADO)</v>
          </cell>
          <cell r="H3895" t="str">
            <v>M2</v>
          </cell>
          <cell r="I3895">
            <v>44.58</v>
          </cell>
        </row>
        <row r="3896">
          <cell r="A3896" t="str">
            <v>PT 05.45.0050</v>
          </cell>
          <cell r="B3896" t="str">
            <v>MARCAÇÃO DE QUADRA DE ESPORTE, COM TINTURA SUPERCRIL OU SIMILAR, EM 2 DEMÃOS.  MEDIDA PELA ÁREA EFETIVA DE PINTURA.</v>
          </cell>
          <cell r="C3896" t="str">
            <v>M2</v>
          </cell>
          <cell r="D3896">
            <v>58.82</v>
          </cell>
          <cell r="F3896" t="str">
            <v>PT 04.45.0050</v>
          </cell>
          <cell r="G3896" t="str">
            <v>MARCAÇÃO DE QUADRA DE ESPORTE, COM TINTURA SUPERCRIL OU SIMILAR, EM 2 DEMÃOS.  MEDIDA PELA ÁREA EFETIVA DE PINTURA.(DESONERADO)</v>
          </cell>
          <cell r="H3896" t="str">
            <v>M2</v>
          </cell>
          <cell r="I3896">
            <v>52.29</v>
          </cell>
        </row>
        <row r="3897">
          <cell r="A3897" t="str">
            <v>PT 05.45.0100</v>
          </cell>
          <cell r="B3897" t="str">
            <v>PINTURA DE QUADRA DE ESPORTE EM PISO CIMENTADO, COM TINTA 100% ACRÍLICA EQUIVALENTE A SUVINIL PISO, NOVA COR OU CORAL PISO OU SIMILAR, CONSIDERANDO-SE A LIMPEZA DA SUPERFÍCIE E 2 DEMÃOS DE ACABAMENTO.</v>
          </cell>
          <cell r="C3897" t="str">
            <v>M2</v>
          </cell>
          <cell r="D3897">
            <v>52.3</v>
          </cell>
          <cell r="F3897" t="str">
            <v>PT 04.45.0100</v>
          </cell>
          <cell r="G3897" t="str">
            <v>PINTURA DE QUADRA DE ESPORTE EM PISO CIMENTADO, COM TINTA 100% ACRÍLICA EQUIVALENTE A SUVINIL PISO, NOVA COR OU CORAL PISO OU SIMILAR, CONSIDERANDO-SE A LIMPEZA DA SUPERFÍCIE E 2 DEMÃOS DE ACABAMENTO.(DESONERADO)</v>
          </cell>
          <cell r="H3897" t="str">
            <v>M2</v>
          </cell>
          <cell r="I3897">
            <v>45.69</v>
          </cell>
        </row>
        <row r="3898">
          <cell r="A3898" t="str">
            <v>PT 05.50.0050</v>
          </cell>
          <cell r="B3898" t="str">
            <v>PINTURA COM TINTA ACRÍLICA TIPO RUGOSO COM ADIÇÃO DE QUARTZO EQUIVALENTE A VIWACRIL-SAMBÓDROMO OU SIMILAR, SOBRE CONCRETO OU ASFALTO, CONSTANDO DE 2 DEMÃOS.</v>
          </cell>
          <cell r="C3898" t="str">
            <v>M2</v>
          </cell>
          <cell r="D3898">
            <v>28.71</v>
          </cell>
          <cell r="F3898" t="str">
            <v>PT 04.50.0050</v>
          </cell>
          <cell r="G3898" t="str">
            <v>PINTURA COM TINTA ACRÍLICA TIPO RUGOSO COM ADIÇÃO DE QUARTZO EQUIVALENTE A VIWACRIL-SAMBÓDROMO OU SIMILAR, SOBRE CONCRETO OU ASFALTO, CONSTANDO DE 2 DEMÃOS.(DESONERADO)</v>
          </cell>
          <cell r="H3898" t="str">
            <v>M2</v>
          </cell>
          <cell r="I3898">
            <v>25.28</v>
          </cell>
        </row>
        <row r="3899">
          <cell r="A3899" t="str">
            <v>PT 05.55.0050</v>
          </cell>
          <cell r="B3899" t="str">
            <v>PINTURA EPÓXI, COM PREPARO EM MASSA EPÓXI.</v>
          </cell>
          <cell r="C3899" t="str">
            <v>M2</v>
          </cell>
          <cell r="D3899">
            <v>311.31</v>
          </cell>
          <cell r="F3899" t="str">
            <v>PT 04.55.0050</v>
          </cell>
          <cell r="G3899" t="str">
            <v>PINTURA EPÓXI, COM PREPARO EM MASSA EPÓXI.(DESONERADO)</v>
          </cell>
          <cell r="H3899" t="str">
            <v>M2</v>
          </cell>
          <cell r="I3899">
            <v>295.43</v>
          </cell>
        </row>
        <row r="3900">
          <cell r="A3900" t="str">
            <v>PT 05.55.0101</v>
          </cell>
          <cell r="B3900" t="str">
            <v>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µM E POSTERIOR APLICAÇÃO DE DUAS DEMÃOS DA TINTA EPÓXI ISOLANTE COM ESPESSURA MÍNIMA DE 300 µM.</v>
          </cell>
          <cell r="C3900" t="str">
            <v>M2</v>
          </cell>
          <cell r="D3900">
            <v>131.59</v>
          </cell>
          <cell r="F3900" t="str">
            <v>PT 04.55.0101</v>
          </cell>
          <cell r="G3900" t="str">
            <v>PINTURA DE SUPERFÍCIE DE CONCRETO OU AÇO COM TINTA EPÓXI TOLERANTE À SUPERFÍCIE MOLHADA PARA ISOLAMENTO ELÉTRICO, INCLUSIVE PREPARO DESTA, COMPREENDENDO DESENGRAXAMENTO COM A UTILIZAÇÃO DE DETERGENTE BIODEGRADÁVEL E LAVAGEM COM ÁGUA DOCE, REMOÇÃO DA CAMADA DE ÓXIDO DE ZINCO E OUTRAS IMPUREZAS ATRAVÉS DE LIMPEZA COM ESCOVA MANUAL E POSTERIOR TRAPEAMENTO, APLICAÇÃO DE TINTA DE ADERÊNCIA EPÓXI-ISOCIANATO COM ESPESSURA MÍNIMA DE 20 µM E POSTERIOR APLICAÇÃO DE DUAS DEMÃOS DA TINTA EPÓXI ISOLANTE COM ESPESSURA MÍNIMA DE 300 µM. (DESONERADO).</v>
          </cell>
          <cell r="H3900" t="str">
            <v>M2</v>
          </cell>
          <cell r="I3900">
            <v>127.08</v>
          </cell>
        </row>
        <row r="3901">
          <cell r="A3901" t="str">
            <v>PT 05.60.0100</v>
          </cell>
          <cell r="B3901" t="str">
            <v>PINTURA DE POSTE DE AÇO RETO, DE 3,50M, COM 1 DEMÃO DE TINTA PRIMER OU SIMILAR E 2 DEMÃOS DE TINTA ALUMILACK OU SIMILAR.</v>
          </cell>
          <cell r="C3901" t="str">
            <v>UN</v>
          </cell>
          <cell r="D3901">
            <v>96.99</v>
          </cell>
          <cell r="F3901" t="str">
            <v>PT 04.60.0100</v>
          </cell>
          <cell r="G3901" t="str">
            <v>PINTURA DE POSTE DE AÇO RETO, DE 3,50M, COM 1 DEMÃO DE TINTA PRIMER OU SIMILAR E 2 DEMÃOS DE TINTA ALUMILACK OU SIMILAR.(DESONERADO)</v>
          </cell>
          <cell r="H3901" t="str">
            <v>UN</v>
          </cell>
          <cell r="I3901">
            <v>90.23</v>
          </cell>
        </row>
        <row r="3902">
          <cell r="A3902" t="str">
            <v>PT 05.60.0150</v>
          </cell>
          <cell r="B3902" t="str">
            <v>PINTURA DE POSTE DE AÇO RETO, DE 4,5M ATÉ 6,0M, COM 1 DEMÃO DE TINTA PRIMER OU SIMILAR E 2 DEMÃOS DE TINTA ALUMILACK OU SIMILAR.</v>
          </cell>
          <cell r="C3902" t="str">
            <v>UN</v>
          </cell>
          <cell r="D3902">
            <v>123.75</v>
          </cell>
          <cell r="F3902" t="str">
            <v>PT 04.60.0150</v>
          </cell>
          <cell r="G3902" t="str">
            <v>PINTURA DE POSTE DE AÇO RETO, DE 4,5M ATÉ 6,0M, COM 1 DEMÃO DE TINTA PRIMER OU SIMILAR E 2 DEMÃOS DE TINTA ALUMILACK OU SIMILAR.(DESONERADO)</v>
          </cell>
          <cell r="H3902" t="str">
            <v>UN</v>
          </cell>
          <cell r="I3902">
            <v>115.29</v>
          </cell>
        </row>
        <row r="3903">
          <cell r="A3903" t="str">
            <v>PT 05.60.0200</v>
          </cell>
          <cell r="B3903" t="str">
            <v>PINTURA DE POSTE DE AÇO RETO, DE 7M ATÉ 9M, COM 1 DEMÃO DE TINTA PRIMER OU SIMILAR E 2 DEMÃOS DE TINTA ALUMILACK OU SIMILAR.</v>
          </cell>
          <cell r="C3903" t="str">
            <v>UN</v>
          </cell>
          <cell r="D3903">
            <v>223.14</v>
          </cell>
          <cell r="F3903" t="str">
            <v>PT 04.60.0200</v>
          </cell>
          <cell r="G3903" t="str">
            <v>PINTURA DE POSTE DE AÇO RETO, DE 7M ATÉ 9M, COM 1 DEMÃO DE TINTA PRIMER OU SIMILAR E 2 DEMÃOS DE TINTA ALUMILACK OU SIMILAR.(DESONERADO)</v>
          </cell>
          <cell r="H3903" t="str">
            <v>UN</v>
          </cell>
          <cell r="I3903">
            <v>212.99</v>
          </cell>
        </row>
        <row r="3904">
          <cell r="A3904" t="str">
            <v>PT 05.60.0250</v>
          </cell>
          <cell r="B3904" t="str">
            <v>PINTURA DE POSTE DE AÇO RETO, DE 10M ATÉ 15M, COM 1 DEMÃO DE TINTA PRIMER OU SIMILAR E 2 DEMÃOS DE TINTA ALUMILACK OU SIMILAR.</v>
          </cell>
          <cell r="C3904" t="str">
            <v>UN</v>
          </cell>
          <cell r="D3904">
            <v>402.14</v>
          </cell>
          <cell r="F3904" t="str">
            <v>PT 04.60.0250</v>
          </cell>
          <cell r="G3904" t="str">
            <v>PINTURA DE POSTE DE AÇO RETO, DE 10M ATÉ 15M, COM 1 DEMÃO DE TINTA PRIMER OU SIMILAR E 2 DEMÃOS DE TINTA ALUMILACK OU SIMILAR.(DESONERADO)</v>
          </cell>
          <cell r="H3904" t="str">
            <v>UN</v>
          </cell>
          <cell r="I3904">
            <v>388.63</v>
          </cell>
        </row>
        <row r="3905">
          <cell r="A3905" t="str">
            <v>PT 05.60.0300</v>
          </cell>
          <cell r="B3905" t="str">
            <v>PINTURA DE POSTE DE AÇO RETO, DE 16M ATÉ 20M, COM 1 DEMÃO DE TINTA PRIMER OU SIMILAR E 2 DEMÃOS DE TINTA ALUMILACK OU SIMILAR.</v>
          </cell>
          <cell r="C3905" t="str">
            <v>UN</v>
          </cell>
          <cell r="D3905">
            <v>498.69</v>
          </cell>
          <cell r="F3905" t="str">
            <v>PT 04.60.0300</v>
          </cell>
          <cell r="G3905" t="str">
            <v>PINTURA DE POSTE DE AÇO RETO, DE 16M ATÉ 20M, COM 1 DEMÃO DE TINTA PRIMER OU SIMILAR E 2 DEMÃOS DE TINTA ALUMILACK OU SIMILAR.(DESONERADO)</v>
          </cell>
          <cell r="H3905" t="str">
            <v>UN</v>
          </cell>
          <cell r="I3905">
            <v>481.79</v>
          </cell>
        </row>
        <row r="3906">
          <cell r="A3906" t="str">
            <v>PT 05.65.0100</v>
          </cell>
          <cell r="B3906" t="str">
            <v>PINTURA EXTERNA ANTIPICHAÇÃO SOBRE CONCRETO OU AÇO EM SUPERFÍCIE PREPARADA.  EXCLUSIVE O PREPARO.</v>
          </cell>
          <cell r="C3906" t="str">
            <v>M2</v>
          </cell>
          <cell r="D3906">
            <v>85.59</v>
          </cell>
          <cell r="F3906" t="str">
            <v>PT 04.65.0100</v>
          </cell>
          <cell r="G3906" t="str">
            <v>PINTURA EXTERNA ANTIPICHAÇÃO SOBRE CONCRETO OU AÇO EM SUPERFÍCIE PREPARADA.  EXCLUSIVE O PREPARO.(DESONERADO)</v>
          </cell>
          <cell r="H3906" t="str">
            <v>M2</v>
          </cell>
          <cell r="I3906">
            <v>77.97</v>
          </cell>
        </row>
        <row r="3907">
          <cell r="A3907" t="str">
            <v>PT 10.05.0100</v>
          </cell>
          <cell r="B3907" t="str">
            <v>TEXTURA ACRÍLICA COR BRANCA, ACABAMENTO RISCADO, INCLUSIVE PREPARO DA SUPERFÍCIE.  FORNECIMENTO E APLICAÇÃO.</v>
          </cell>
          <cell r="C3907" t="str">
            <v>M2</v>
          </cell>
          <cell r="D3907">
            <v>42.42</v>
          </cell>
          <cell r="F3907" t="str">
            <v>PT 09.05.0100</v>
          </cell>
          <cell r="G3907" t="str">
            <v>TEXTURA ACRÍLICA COR BRANCA, ACABAMENTO RISCADO, INCLUSIVE PREPARO DA SUPERFÍCIE.  FORNECIMENTO E APLICAÇÃO.(DESONERADO)</v>
          </cell>
          <cell r="H3907" t="str">
            <v>M2</v>
          </cell>
          <cell r="I3907">
            <v>38.33</v>
          </cell>
        </row>
        <row r="3908">
          <cell r="A3908" t="str">
            <v>RV 05.05.0050</v>
          </cell>
          <cell r="B3908" t="str">
            <v>PASTA DE CIMENTO BRANCO.</v>
          </cell>
          <cell r="C3908" t="str">
            <v>M3</v>
          </cell>
          <cell r="D3908">
            <v>3785.11</v>
          </cell>
          <cell r="F3908" t="str">
            <v>RV 04.05.0050</v>
          </cell>
          <cell r="G3908" t="str">
            <v>PASTA DE CIMENTO BRANCO.(DESONERADO)</v>
          </cell>
          <cell r="H3908" t="str">
            <v>M3</v>
          </cell>
          <cell r="I3908">
            <v>3761.1</v>
          </cell>
        </row>
        <row r="3909">
          <cell r="A3909" t="str">
            <v>RV 05.05.0100</v>
          </cell>
          <cell r="B3909" t="str">
            <v>PASTA DE CIMENTO BRANCO E CAL, NO TRAÇO 1:1.</v>
          </cell>
          <cell r="C3909" t="str">
            <v>M3</v>
          </cell>
          <cell r="D3909">
            <v>2583.15</v>
          </cell>
          <cell r="F3909" t="str">
            <v>RV 04.05.0100</v>
          </cell>
          <cell r="G3909" t="str">
            <v>PASTA DE CIMENTO BRANCO E CAL, NO TRAÇO 1:1.(DESONERADO)</v>
          </cell>
          <cell r="H3909" t="str">
            <v>M3</v>
          </cell>
          <cell r="I3909">
            <v>2559.14</v>
          </cell>
        </row>
        <row r="3910">
          <cell r="A3910" t="str">
            <v>RV 05.05.0150</v>
          </cell>
          <cell r="B3910" t="str">
            <v>PASTA DE CAL.</v>
          </cell>
          <cell r="C3910" t="str">
            <v>M3</v>
          </cell>
          <cell r="D3910">
            <v>1200.56</v>
          </cell>
          <cell r="F3910" t="str">
            <v>RV 04.05.0150</v>
          </cell>
          <cell r="G3910" t="str">
            <v>PASTA DE CAL.(DESONERADO)</v>
          </cell>
          <cell r="H3910" t="str">
            <v>M3</v>
          </cell>
          <cell r="I3910">
            <v>1176.55</v>
          </cell>
        </row>
        <row r="3911">
          <cell r="A3911" t="str">
            <v>RV 05.05.0200</v>
          </cell>
          <cell r="B3911" t="str">
            <v>PASTA DE CIMENTO COMUM.</v>
          </cell>
          <cell r="C3911" t="str">
            <v>M3</v>
          </cell>
          <cell r="D3911">
            <v>910.11</v>
          </cell>
          <cell r="F3911" t="str">
            <v>RV 04.05.0200</v>
          </cell>
          <cell r="G3911" t="str">
            <v>PASTA DE CIMENTO COMUM.(DESONERADO)</v>
          </cell>
          <cell r="H3911" t="str">
            <v>M3</v>
          </cell>
          <cell r="I3911">
            <v>886.1</v>
          </cell>
        </row>
        <row r="3912">
          <cell r="A3912" t="str">
            <v>RV 05.05.0250</v>
          </cell>
          <cell r="B3912" t="str">
            <v>PASTA DE GESSO.</v>
          </cell>
          <cell r="C3912" t="str">
            <v>M3</v>
          </cell>
          <cell r="D3912">
            <v>3333.85</v>
          </cell>
          <cell r="F3912" t="str">
            <v>RV 04.05.0250</v>
          </cell>
          <cell r="G3912" t="str">
            <v>PASTA DE GESSO.(DESONERADO)</v>
          </cell>
          <cell r="H3912" t="str">
            <v>M3</v>
          </cell>
          <cell r="I3912">
            <v>3309.84</v>
          </cell>
        </row>
        <row r="3913">
          <cell r="A3913" t="str">
            <v>RV 05.10.0050</v>
          </cell>
          <cell r="B3913" t="str">
            <v>ARGAMASSA DE CIMENTO E AREIA, NO TRAÇO 1:1.</v>
          </cell>
          <cell r="C3913" t="str">
            <v>M3</v>
          </cell>
          <cell r="D3913">
            <v>858.08</v>
          </cell>
          <cell r="F3913" t="str">
            <v>RV 04.10.0050</v>
          </cell>
          <cell r="G3913" t="str">
            <v>ARGAMASSA DE CIMENTO E AREIA, NO TRAÇO 1:1.(DESONERADO)</v>
          </cell>
          <cell r="H3913" t="str">
            <v>M3</v>
          </cell>
          <cell r="I3913">
            <v>828.74</v>
          </cell>
        </row>
        <row r="3914">
          <cell r="A3914" t="str">
            <v>RV 05.10.0053</v>
          </cell>
          <cell r="B3914" t="str">
            <v>ARGAMASSA DE CIMENTO E AREIA, NO TRAÇO 1:1,5.</v>
          </cell>
          <cell r="C3914" t="str">
            <v>M3</v>
          </cell>
          <cell r="D3914">
            <v>750.05</v>
          </cell>
          <cell r="F3914" t="str">
            <v>RV 04.10.0053</v>
          </cell>
          <cell r="G3914" t="str">
            <v>ARGAMASSA DE CIMENTO E AREIA, NO TRAÇO 1:1,5.(DESONERADO)</v>
          </cell>
          <cell r="H3914" t="str">
            <v>M3</v>
          </cell>
          <cell r="I3914">
            <v>720.71</v>
          </cell>
        </row>
        <row r="3915">
          <cell r="A3915" t="str">
            <v>RV 05.10.0056</v>
          </cell>
          <cell r="B3915" t="str">
            <v>ARGAMASSA DE CIMENTO E AREIA, NO TRAÇO 1:2.</v>
          </cell>
          <cell r="C3915" t="str">
            <v>M3</v>
          </cell>
          <cell r="D3915">
            <v>690.7</v>
          </cell>
          <cell r="F3915" t="str">
            <v>RV 04.10.0056</v>
          </cell>
          <cell r="G3915" t="str">
            <v>ARGAMASSA DE CIMENTO E AREIA, NO TRAÇO 1:2.(DESONERADO)</v>
          </cell>
          <cell r="H3915" t="str">
            <v>M3</v>
          </cell>
          <cell r="I3915">
            <v>661.36</v>
          </cell>
        </row>
        <row r="3916">
          <cell r="A3916" t="str">
            <v>RV 05.10.0059</v>
          </cell>
          <cell r="B3916" t="str">
            <v>ARGAMASSA DE CIMENTO E AREIA, NO TRAÇO 1:3.</v>
          </cell>
          <cell r="C3916" t="str">
            <v>M3</v>
          </cell>
          <cell r="D3916">
            <v>584.15</v>
          </cell>
          <cell r="F3916" t="str">
            <v>RV 04.10.0059</v>
          </cell>
          <cell r="G3916" t="str">
            <v>ARGAMASSA DE CIMENTO E AREIA, NO TRAÇO 1:3.(DESONERADO)</v>
          </cell>
          <cell r="H3916" t="str">
            <v>M3</v>
          </cell>
          <cell r="I3916">
            <v>554.80999999999995</v>
          </cell>
        </row>
        <row r="3917">
          <cell r="A3917" t="str">
            <v>RV 05.10.0062</v>
          </cell>
          <cell r="B3917" t="str">
            <v>ARGAMASSA DE CIMENTO E AREIA, NO TRAÇO 1:4.</v>
          </cell>
          <cell r="C3917" t="str">
            <v>M3</v>
          </cell>
          <cell r="D3917">
            <v>516.12</v>
          </cell>
          <cell r="F3917" t="str">
            <v>RV 04.10.0062</v>
          </cell>
          <cell r="G3917" t="str">
            <v>ARGAMASSA DE CIMENTO E AREIA, NO TRAÇO 1:4.(DESONERADO)</v>
          </cell>
          <cell r="H3917" t="str">
            <v>M3</v>
          </cell>
          <cell r="I3917">
            <v>486.78</v>
          </cell>
        </row>
        <row r="3918">
          <cell r="A3918" t="str">
            <v>RV 05.10.0065</v>
          </cell>
          <cell r="B3918" t="str">
            <v>ARGAMASSA DE CIMENTO E AREIA, NO TRAÇO 1:5.</v>
          </cell>
          <cell r="C3918" t="str">
            <v>M3</v>
          </cell>
          <cell r="D3918">
            <v>473.88</v>
          </cell>
          <cell r="F3918" t="str">
            <v>RV 04.10.0065</v>
          </cell>
          <cell r="G3918" t="str">
            <v>ARGAMASSA DE CIMENTO E AREIA, NO TRAÇO 1:5.(DESONERADO)</v>
          </cell>
          <cell r="H3918" t="str">
            <v>M3</v>
          </cell>
          <cell r="I3918">
            <v>444.54</v>
          </cell>
        </row>
        <row r="3919">
          <cell r="A3919" t="str">
            <v>RV 05.10.0068</v>
          </cell>
          <cell r="B3919" t="str">
            <v>ARGAMASSA DE CIMENTO E AREIA, NO TRAÇO 1:6.</v>
          </cell>
          <cell r="C3919" t="str">
            <v>M3</v>
          </cell>
          <cell r="D3919">
            <v>446.12</v>
          </cell>
          <cell r="F3919" t="str">
            <v>RV 04.10.0068</v>
          </cell>
          <cell r="G3919" t="str">
            <v>ARGAMASSA DE CIMENTO E AREIA, NO TRAÇO 1:6.(DESONERADO)</v>
          </cell>
          <cell r="H3919" t="str">
            <v>M3</v>
          </cell>
          <cell r="I3919">
            <v>416.78</v>
          </cell>
        </row>
        <row r="3920">
          <cell r="A3920" t="str">
            <v>RV 05.10.0071</v>
          </cell>
          <cell r="B3920" t="str">
            <v>ARGAMASSA DE CIMENTO E AREIA, NO TRAÇO 1:8.</v>
          </cell>
          <cell r="C3920" t="str">
            <v>M3</v>
          </cell>
          <cell r="D3920">
            <v>408.58</v>
          </cell>
          <cell r="F3920" t="str">
            <v>RV 04.10.0071</v>
          </cell>
          <cell r="G3920" t="str">
            <v>ARGAMASSA DE CIMENTO E AREIA, NO TRAÇO 1:8.(DESONERADO)</v>
          </cell>
          <cell r="H3920" t="str">
            <v>M3</v>
          </cell>
          <cell r="I3920">
            <v>379.24</v>
          </cell>
        </row>
        <row r="3921">
          <cell r="A3921" t="str">
            <v>RV 05.10.0074</v>
          </cell>
          <cell r="B3921" t="str">
            <v>ARGAMASSA DE CIMENTO E AREIA NO TRAÇO 1:3 PARA RECOMPOSIÇÃO DO CAPEAMENTO DE CONCRETO PEQUENOS ESPESSURAS EM SERVIÇOS DE RECUPERAÇÃO ESTRUTURAL, ADITIVADA COM RESINA ACRÍLICA NA PROPORÇÃO DE 50ML/M3 DE ARGAMASSA E SÍLICA ATIVA NA PROPORÇÃO DE 5% A 10% DE CIMENTO.</v>
          </cell>
          <cell r="C3921" t="str">
            <v>M3</v>
          </cell>
          <cell r="D3921">
            <v>1597.19</v>
          </cell>
          <cell r="F3921" t="str">
            <v>RV 04.10.0074</v>
          </cell>
          <cell r="G3921" t="str">
            <v>ARGAMASSA DE CIMENTO E AREIA NO TRAÇO 1:3 PARA RECOMPOSIÇÃO DO CAPEAMENTO DE CONCRETO PEQUENOS ESPESSURAS EM SERVIÇOS DE RECUPERAÇÃO ESTRUTURAL, ADITIVADA COM RESINA ACRÍLICA NA PROPORÇÃO DE 50ML/M3 DE ARGAMASSA E SÍLICA ATIVA NA PROPORÇÃO DE 5% A 10% DE CIMENTO.(DESONERADO)</v>
          </cell>
          <cell r="H3921" t="str">
            <v>M3</v>
          </cell>
          <cell r="I3921">
            <v>1581.19</v>
          </cell>
        </row>
        <row r="3922">
          <cell r="A3922" t="str">
            <v>RV 05.10.0100</v>
          </cell>
          <cell r="B3922" t="str">
            <v>ARGAMASSA DE CIMENTO E AREIA NO TRAÇO 1:3 E SIKA FIX OU SIMILAR.</v>
          </cell>
          <cell r="C3922" t="str">
            <v>M3</v>
          </cell>
          <cell r="D3922">
            <v>826.15</v>
          </cell>
          <cell r="F3922" t="str">
            <v>RV 04.10.0100</v>
          </cell>
          <cell r="G3922" t="str">
            <v>ARGAMASSA DE CIMENTO E AREIA NO TRAÇO 1:3 E SIKA FIX OU SIMILAR.(DESONERADO)</v>
          </cell>
          <cell r="H3922" t="str">
            <v>M3</v>
          </cell>
          <cell r="I3922">
            <v>796.81</v>
          </cell>
        </row>
        <row r="3923">
          <cell r="A3923" t="str">
            <v>RV 05.10.0150</v>
          </cell>
          <cell r="B3923" t="str">
            <v>ARGAMASSA DE CIMENTO BRANCO, CAL E PÓ-DE-MÁRMORE, NO TRAÇO 1:1:3.</v>
          </cell>
          <cell r="C3923" t="str">
            <v>M3</v>
          </cell>
          <cell r="D3923">
            <v>1232.6199999999999</v>
          </cell>
          <cell r="F3923" t="str">
            <v>RV 04.10.0150</v>
          </cell>
          <cell r="G3923" t="str">
            <v>ARGAMASSA DE CIMENTO BRANCO, CAL E PÓ-DE-MÁRMORE, NO TRAÇO 1:1:3.(DESONERADO)</v>
          </cell>
          <cell r="H3923" t="str">
            <v>M3</v>
          </cell>
          <cell r="I3923">
            <v>1203.28</v>
          </cell>
        </row>
        <row r="3924">
          <cell r="A3924" t="str">
            <v>RV 05.10.0200</v>
          </cell>
          <cell r="B3924" t="str">
            <v>ARGAMASSA DE CIMENTO, CAL E AREIA FINA, NO TRAÇO 1:3:5.</v>
          </cell>
          <cell r="C3924" t="str">
            <v>M3</v>
          </cell>
          <cell r="D3924">
            <v>756.87</v>
          </cell>
          <cell r="F3924" t="str">
            <v>RV 04.10.0200</v>
          </cell>
          <cell r="G3924" t="str">
            <v>ARGAMASSA DE CIMENTO, CAL E AREIA FINA, NO TRAÇO 1:3:5.(DESONERADO)</v>
          </cell>
          <cell r="H3924" t="str">
            <v>M3</v>
          </cell>
          <cell r="I3924">
            <v>727.53</v>
          </cell>
        </row>
        <row r="3925">
          <cell r="A3925" t="str">
            <v>RV 05.10.0203</v>
          </cell>
          <cell r="B3925" t="str">
            <v>ARGAMASSA DE CIMENTO, CAL E AREIA FINA, NO TRAÇO 1:3:8.</v>
          </cell>
          <cell r="C3925" t="str">
            <v>M3</v>
          </cell>
          <cell r="D3925">
            <v>679.81</v>
          </cell>
          <cell r="F3925" t="str">
            <v>RV 04.10.0203</v>
          </cell>
          <cell r="G3925" t="str">
            <v>ARGAMASSA DE CIMENTO, CAL E AREIA FINA, NO TRAÇO 1:3:8.(DESONERADO)</v>
          </cell>
          <cell r="H3925" t="str">
            <v>M3</v>
          </cell>
          <cell r="I3925">
            <v>650.47</v>
          </cell>
        </row>
        <row r="3926">
          <cell r="A3926" t="str">
            <v>RV 05.10.0250</v>
          </cell>
          <cell r="B3926" t="str">
            <v>ARGAMASSA DE CIMENTO, CAL, SAIBRO E AREIA, NO TRAÇO 1:2:4:4.</v>
          </cell>
          <cell r="C3926" t="str">
            <v>M3</v>
          </cell>
          <cell r="D3926">
            <v>642.85</v>
          </cell>
          <cell r="F3926" t="str">
            <v>RV 04.10.0250</v>
          </cell>
          <cell r="G3926" t="str">
            <v>ARGAMASSA DE CIMENTO, CAL, SAIBRO E AREIA, NO TRAÇO 1:2:4:4.(DESONERADO)</v>
          </cell>
          <cell r="H3926" t="str">
            <v>M3</v>
          </cell>
          <cell r="I3926">
            <v>613.51</v>
          </cell>
        </row>
        <row r="3927">
          <cell r="A3927" t="str">
            <v>RV 05.10.0306</v>
          </cell>
          <cell r="B3927" t="str">
            <v>ARGAMASSA DE CIMENTO E TERRA PRETA DE EMBOÇO, NO TRAÇO 1:6.</v>
          </cell>
          <cell r="C3927" t="str">
            <v>M3</v>
          </cell>
          <cell r="D3927">
            <v>443.59</v>
          </cell>
          <cell r="F3927" t="str">
            <v>RV 04.10.0306</v>
          </cell>
          <cell r="G3927" t="str">
            <v>ARGAMASSA DE CIMENTO E TERRA PRETA DE EMBOÇO, NO TRAÇO 1:6.(DESONERADO)</v>
          </cell>
          <cell r="H3927" t="str">
            <v>M3</v>
          </cell>
          <cell r="I3927">
            <v>414.25</v>
          </cell>
        </row>
        <row r="3928">
          <cell r="A3928" t="str">
            <v>RV 05.10.0350</v>
          </cell>
          <cell r="B3928" t="str">
            <v>ARGAMASSA DE CIMENTO E PÓ-DE-PEDRA, NO TRAÇO 1:3.</v>
          </cell>
          <cell r="C3928" t="str">
            <v>M3</v>
          </cell>
          <cell r="D3928">
            <v>612.67999999999995</v>
          </cell>
          <cell r="F3928" t="str">
            <v>RV 04.10.0350</v>
          </cell>
          <cell r="G3928" t="str">
            <v>ARGAMASSA DE CIMENTO E PÓ-DE-PEDRA, NO TRAÇO 1:3.(DESONERADO)</v>
          </cell>
          <cell r="H3928" t="str">
            <v>M3</v>
          </cell>
          <cell r="I3928">
            <v>583.34</v>
          </cell>
        </row>
        <row r="3929">
          <cell r="A3929" t="str">
            <v>RV 05.10.0353</v>
          </cell>
          <cell r="B3929" t="str">
            <v>ARGAMASSA DE CIMENTO E PÓ-DE-PEDRA, NO TRAÇO 1:4.</v>
          </cell>
          <cell r="C3929" t="str">
            <v>M3</v>
          </cell>
          <cell r="D3929">
            <v>574.4</v>
          </cell>
          <cell r="F3929" t="str">
            <v>RV 04.10.0353</v>
          </cell>
          <cell r="G3929" t="str">
            <v>ARGAMASSA DE CIMENTO E PÓ-DE-PEDRA, NO TRAÇO 1:4.(DESONERADO)</v>
          </cell>
          <cell r="H3929" t="str">
            <v>M3</v>
          </cell>
          <cell r="I3929">
            <v>545.05999999999995</v>
          </cell>
        </row>
        <row r="3930">
          <cell r="A3930" t="str">
            <v>RV 05.10.0400</v>
          </cell>
          <cell r="B3930" t="str">
            <v>ARGAMASSA DE CIMENTO E SAIBRO, NO TRAÇO 1:2.</v>
          </cell>
          <cell r="C3930" t="str">
            <v>M3</v>
          </cell>
          <cell r="D3930">
            <v>665.19</v>
          </cell>
          <cell r="F3930" t="str">
            <v>RV 04.10.0400</v>
          </cell>
          <cell r="G3930" t="str">
            <v>ARGAMASSA DE CIMENTO E SAIBRO, NO TRAÇO 1:2.(DESONERADO)</v>
          </cell>
          <cell r="H3930" t="str">
            <v>M3</v>
          </cell>
          <cell r="I3930">
            <v>635.85</v>
          </cell>
        </row>
        <row r="3931">
          <cell r="A3931" t="str">
            <v>RV 05.10.0403</v>
          </cell>
          <cell r="B3931" t="str">
            <v>ARGAMASSA DE CIMENTO E SAIBRO, NO TRAÇO 1:4.</v>
          </cell>
          <cell r="C3931" t="str">
            <v>M3</v>
          </cell>
          <cell r="D3931">
            <v>544.70000000000005</v>
          </cell>
          <cell r="F3931" t="str">
            <v>RV 04.10.0403</v>
          </cell>
          <cell r="G3931" t="str">
            <v>ARGAMASSA DE CIMENTO E SAIBRO, NO TRAÇO 1:4.(DESONERADO)</v>
          </cell>
          <cell r="H3931" t="str">
            <v>M3</v>
          </cell>
          <cell r="I3931">
            <v>515.36</v>
          </cell>
        </row>
        <row r="3932">
          <cell r="A3932" t="str">
            <v>RV 05.10.0406</v>
          </cell>
          <cell r="B3932" t="str">
            <v>ARGAMASSA DE CIMENTO E SAIBRO, NO TRAÇO 1:6.</v>
          </cell>
          <cell r="C3932" t="str">
            <v>M3</v>
          </cell>
          <cell r="D3932">
            <v>489.05</v>
          </cell>
          <cell r="F3932" t="str">
            <v>RV 04.10.0406</v>
          </cell>
          <cell r="G3932" t="str">
            <v>ARGAMASSA DE CIMENTO E SAIBRO, NO TRAÇO 1:6.(DESONERADO)</v>
          </cell>
          <cell r="H3932" t="str">
            <v>M3</v>
          </cell>
          <cell r="I3932">
            <v>459.71</v>
          </cell>
        </row>
        <row r="3933">
          <cell r="A3933" t="str">
            <v>RV 05.10.0409</v>
          </cell>
          <cell r="B3933" t="str">
            <v>ARGAMASSA DE CIMENTO E SAIBRO, NO TRAÇO 1:8.</v>
          </cell>
          <cell r="C3933" t="str">
            <v>M3</v>
          </cell>
          <cell r="D3933">
            <v>458.08</v>
          </cell>
          <cell r="F3933" t="str">
            <v>RV 04.10.0409</v>
          </cell>
          <cell r="G3933" t="str">
            <v>ARGAMASSA DE CIMENTO E SAIBRO, NO TRAÇO 1:8.(DESONERADO)</v>
          </cell>
          <cell r="H3933" t="str">
            <v>M3</v>
          </cell>
          <cell r="I3933">
            <v>428.74</v>
          </cell>
        </row>
        <row r="3934">
          <cell r="A3934" t="str">
            <v>RV 05.10.0450</v>
          </cell>
          <cell r="B3934" t="str">
            <v>ARGAMASSA DE CIMENTO, SAIBRO E AREIA, NO TRAÇO 1:2:2.</v>
          </cell>
          <cell r="C3934" t="str">
            <v>M3</v>
          </cell>
          <cell r="D3934">
            <v>587.70000000000005</v>
          </cell>
          <cell r="F3934" t="str">
            <v>RV 04.10.0450</v>
          </cell>
          <cell r="G3934" t="str">
            <v>ARGAMASSA DE CIMENTO, SAIBRO E AREIA, NO TRAÇO 1:2:2.(DESONERADO)</v>
          </cell>
          <cell r="H3934" t="str">
            <v>M3</v>
          </cell>
          <cell r="I3934">
            <v>558.36</v>
          </cell>
        </row>
        <row r="3935">
          <cell r="A3935" t="str">
            <v>RV 05.10.0453</v>
          </cell>
          <cell r="B3935" t="str">
            <v>ARGAMASSA DE CIMENTO, SAIBRO E AREIA, NO TRAÇO 1:2:3.</v>
          </cell>
          <cell r="C3935" t="str">
            <v>M3</v>
          </cell>
          <cell r="D3935">
            <v>556.77</v>
          </cell>
          <cell r="F3935" t="str">
            <v>RV 04.10.0453</v>
          </cell>
          <cell r="G3935" t="str">
            <v>ARGAMASSA DE CIMENTO, SAIBRO E AREIA, NO TRAÇO 1:2:3.(DESONERADO)</v>
          </cell>
          <cell r="H3935" t="str">
            <v>M3</v>
          </cell>
          <cell r="I3935">
            <v>527.42999999999995</v>
          </cell>
        </row>
        <row r="3936">
          <cell r="A3936" t="str">
            <v>RV 05.10.0456</v>
          </cell>
          <cell r="B3936" t="str">
            <v>ARGAMASSA DE CIMENTO, SAIBRO E AREIA, NO TRAÇO 1:3:3.</v>
          </cell>
          <cell r="C3936" t="str">
            <v>M3</v>
          </cell>
          <cell r="D3936">
            <v>533.77</v>
          </cell>
          <cell r="F3936" t="str">
            <v>RV 04.10.0456</v>
          </cell>
          <cell r="G3936" t="str">
            <v>ARGAMASSA DE CIMENTO, SAIBRO E AREIA, NO TRAÇO 1:3:3.(DESONERADO)</v>
          </cell>
          <cell r="H3936" t="str">
            <v>M3</v>
          </cell>
          <cell r="I3936">
            <v>504.43</v>
          </cell>
        </row>
        <row r="3937">
          <cell r="A3937" t="str">
            <v>RV 05.10.0459</v>
          </cell>
          <cell r="B3937" t="str">
            <v>ARGAMASSA DE CIMENTO, SAIBRO E AREIA, NO TRAÇO 1:3:5.</v>
          </cell>
          <cell r="C3937" t="str">
            <v>M3</v>
          </cell>
          <cell r="D3937">
            <v>505.09</v>
          </cell>
          <cell r="F3937" t="str">
            <v>RV 04.10.0459</v>
          </cell>
          <cell r="G3937" t="str">
            <v>ARGAMASSA DE CIMENTO, SAIBRO E AREIA, NO TRAÇO 1:3:5.(DESONERADO)</v>
          </cell>
          <cell r="H3937" t="str">
            <v>M3</v>
          </cell>
          <cell r="I3937">
            <v>475.75</v>
          </cell>
        </row>
        <row r="3938">
          <cell r="A3938" t="str">
            <v>RV 05.15.0050</v>
          </cell>
          <cell r="B3938" t="str">
            <v>CONSOLIDAÇÃO DE CIMALHAS EM ARGAMASSA DAS FACHADAS DAS EDIFICAÇÕES.</v>
          </cell>
          <cell r="C3938" t="str">
            <v>M2</v>
          </cell>
          <cell r="D3938">
            <v>225.27</v>
          </cell>
          <cell r="F3938" t="str">
            <v>RV 04.15.0050</v>
          </cell>
          <cell r="G3938" t="str">
            <v>CONSOLIDAÇÃO DE CIMALHAS EM ARGAMASSA DAS FACHADAS DAS EDIFICAÇÕES.(DESONERADO)</v>
          </cell>
          <cell r="H3938" t="str">
            <v>M2</v>
          </cell>
          <cell r="I3938">
            <v>200.69</v>
          </cell>
        </row>
        <row r="3939">
          <cell r="A3939" t="str">
            <v>RV 05.15.0500</v>
          </cell>
          <cell r="B3939" t="str">
            <v>RECOMPOSIÇÃO E CONSOLIDAÇÃO DE ELEMENTOS DECORATIVOS DAS FACHADAS - SOBRE-VERGAS.</v>
          </cell>
          <cell r="C3939" t="str">
            <v>UN</v>
          </cell>
          <cell r="D3939">
            <v>416</v>
          </cell>
          <cell r="F3939" t="str">
            <v>RV 04.15.0500</v>
          </cell>
          <cell r="G3939" t="str">
            <v>RECOMPOSIÇÃO E CONSOLIDAÇÃO DE ELEMENTOS DECORATIVOS DAS FACHADAS - SOBRE-VERGAS.(DESONERADO)</v>
          </cell>
          <cell r="H3939" t="str">
            <v>UN</v>
          </cell>
          <cell r="I3939">
            <v>362.85</v>
          </cell>
        </row>
        <row r="3940">
          <cell r="A3940" t="str">
            <v>RV 10.05.0050</v>
          </cell>
          <cell r="B3940" t="str">
            <v>CHAPISCO DE SUPERFÍCIE DE CONCRETO OU ALVENARIA, COM ARGAMASSA DE CIMENTO E AREIA NO TRAÇO 1:3.</v>
          </cell>
          <cell r="C3940" t="str">
            <v>M2</v>
          </cell>
          <cell r="D3940">
            <v>12.42</v>
          </cell>
          <cell r="F3940" t="str">
            <v>RV 09.05.0050</v>
          </cell>
          <cell r="G3940" t="str">
            <v>CHAPISCO DE SUPERFÍCIE DE CONCRETO OU ALVENARIA, COM ARGAMASSA DE CIMENTO E AREIA NO TRAÇO 1:3.(DESONERADO)</v>
          </cell>
          <cell r="H3940" t="str">
            <v>M2</v>
          </cell>
          <cell r="I3940">
            <v>11.15</v>
          </cell>
        </row>
        <row r="3941">
          <cell r="A3941" t="str">
            <v>RV 10.05.0053</v>
          </cell>
          <cell r="B3941" t="str">
            <v>CHAPISCADO (REVESTIMENTO) DE CIMENTO E AREIA NO TRAÇO 1:3 PENEIRADO, ESPESSURA DE 9MM, APLICADO SOBRE EMBOÇO EXISTENTE.</v>
          </cell>
          <cell r="C3941" t="str">
            <v>M2</v>
          </cell>
          <cell r="D3941">
            <v>14.8</v>
          </cell>
          <cell r="F3941" t="str">
            <v>RV 09.05.0053</v>
          </cell>
          <cell r="G3941" t="str">
            <v>CHAPISCADO (REVESTIMENTO) DE CIMENTO E AREIA NO TRAÇO 1:3 PENEIRADO, ESPESSURA DE 9MM, APLICADO SOBRE EMBOÇO EXISTENTE.(DESONERADO)</v>
          </cell>
          <cell r="H3941" t="str">
            <v>M2</v>
          </cell>
          <cell r="I3941">
            <v>13.21</v>
          </cell>
        </row>
        <row r="3942">
          <cell r="A3942" t="str">
            <v>RV 10.05.0056</v>
          </cell>
          <cell r="B3942" t="str">
            <v>CHAPISCO EM ARGAMASSA DE CIMENTO E AREIA NO TRAÇO 1:3 EM VOLUME, ADITIVADO COM RESINA ACRÍLICA DA REAX OU SIMILAR.</v>
          </cell>
          <cell r="C3942" t="str">
            <v>M2</v>
          </cell>
          <cell r="D3942">
            <v>12.62</v>
          </cell>
          <cell r="F3942" t="str">
            <v>RV 09.05.0056</v>
          </cell>
          <cell r="G3942" t="str">
            <v>CHAPISCO EM ARGAMASSA DE CIMENTO E AREIA NO TRAÇO 1:3 EM VOLUME, ADITIVADO COM RESINA ACRÍLICA DA REAX OU SIMILAR.(DESONERADO)</v>
          </cell>
          <cell r="H3942" t="str">
            <v>M2</v>
          </cell>
          <cell r="I3942">
            <v>11.35</v>
          </cell>
        </row>
        <row r="3943">
          <cell r="A3943" t="str">
            <v>RV 10.05.0059</v>
          </cell>
          <cell r="B3943" t="str">
            <v>CHAPISCO DE SUPERFÍCIE DE CONCRETO OU ALVENARIA, USANDO MÁQUINA MANUAL, COM ARGAMASSA DE CIMENTO E AREIA NO TRAÇO 1:6.</v>
          </cell>
          <cell r="C3943" t="str">
            <v>M2</v>
          </cell>
          <cell r="D3943">
            <v>6.49</v>
          </cell>
          <cell r="F3943" t="str">
            <v>RV 09.05.0059</v>
          </cell>
          <cell r="G3943" t="str">
            <v>CHAPISCO DE SUPERFÍCIE DE CONCRETO OU ALVENARIA, USANDO MÁQUINA MANUAL, COM ARGAMASSA DE CIMENTO E AREIA NO TRAÇO 1:6.(DESONERADO)</v>
          </cell>
          <cell r="H3943" t="str">
            <v>M2</v>
          </cell>
          <cell r="I3943">
            <v>5.79</v>
          </cell>
        </row>
        <row r="3944">
          <cell r="A3944" t="str">
            <v>RV 10.05.0100</v>
          </cell>
          <cell r="B3944" t="str">
            <v>EMBOÇO COM ARGAMASSA DE CIMENTO E AREIA, NO TRAÇO 1:1,5, COM 1,50CM  DE ESPESSURA, INCLUSIVE CHAPISCO.</v>
          </cell>
          <cell r="C3944" t="str">
            <v>M2</v>
          </cell>
          <cell r="D3944">
            <v>43.32</v>
          </cell>
          <cell r="F3944" t="str">
            <v>RV 09.05.0100</v>
          </cell>
          <cell r="G3944" t="str">
            <v>EMBOÇO COM ARGAMASSA DE CIMENTO E AREIA, NO TRAÇO 1:1,5, COM 1,50CM  DE ESPESSURA, INCLUSIVE CHAPISCO.(DESONERADO)</v>
          </cell>
          <cell r="H3944" t="str">
            <v>M2</v>
          </cell>
          <cell r="I3944">
            <v>38.93</v>
          </cell>
        </row>
        <row r="3945">
          <cell r="A3945" t="str">
            <v>RV 10.05.0106</v>
          </cell>
          <cell r="B3945" t="str">
            <v>EMBOÇO COM ARGAMASSA DE CIMENTO E AREIA, NO TRAÇO 1:3, COM 1,50CM DE ESPESSURA, INCLUSIVE CHAPISCO.</v>
          </cell>
          <cell r="C3945" t="str">
            <v>M2</v>
          </cell>
          <cell r="D3945">
            <v>40.71</v>
          </cell>
          <cell r="F3945" t="str">
            <v>RV 09.05.0106</v>
          </cell>
          <cell r="G3945" t="str">
            <v>EMBOÇO COM ARGAMASSA DE CIMENTO E AREIA, NO TRAÇO 1:3, COM 1,50CM DE ESPESSURA, INCLUSIVE CHAPISCO.(DESONERADO)</v>
          </cell>
          <cell r="H3945" t="str">
            <v>M2</v>
          </cell>
          <cell r="I3945">
            <v>36.32</v>
          </cell>
        </row>
        <row r="3946">
          <cell r="A3946" t="str">
            <v>RV 10.05.0112</v>
          </cell>
          <cell r="B3946" t="str">
            <v>EMBOÇO COM ARGAMASSA DE CIMENTO E AREIA, NO TRAÇO 1:3 COM SIKAFIX OU SIMILAR, NA ESPESSURA DE 2,50CM, INCLUSIVE CHAPISCO.</v>
          </cell>
          <cell r="C3946" t="str">
            <v>M2</v>
          </cell>
          <cell r="D3946">
            <v>70.040000000000006</v>
          </cell>
          <cell r="F3946" t="str">
            <v>RV 09.05.0112</v>
          </cell>
          <cell r="G3946" t="str">
            <v>EMBOÇO COM ARGAMASSA DE CIMENTO E AREIA, NO TRAÇO 1:3 COM SIKAFIX OU SIMILAR, NA ESPESSURA DE 2,50CM, INCLUSIVE CHAPISCO.(DESONERADO)</v>
          </cell>
          <cell r="H3946" t="str">
            <v>M2</v>
          </cell>
          <cell r="I3946">
            <v>62.68</v>
          </cell>
        </row>
        <row r="3947">
          <cell r="A3947" t="str">
            <v>RV 10.05.0115</v>
          </cell>
          <cell r="B3947" t="str">
            <v>EMBOÇO COM ARGAMASSA DE CIMENTO E AREIA, NO TRAÇO 1:4, COM 1,50CM DE ESPESSURA, INCLUSIVE CHAPISCO.</v>
          </cell>
          <cell r="C3947" t="str">
            <v>M2</v>
          </cell>
          <cell r="D3947">
            <v>39.64</v>
          </cell>
          <cell r="F3947" t="str">
            <v>RV 09.05.0115</v>
          </cell>
          <cell r="G3947" t="str">
            <v>EMBOÇO COM ARGAMASSA DE CIMENTO E AREIA, NO TRAÇO 1:4, COM 1,50CM DE ESPESSURA, INCLUSIVE CHAPISCO.(DESONERADO)</v>
          </cell>
          <cell r="H3947" t="str">
            <v>M2</v>
          </cell>
          <cell r="I3947">
            <v>35.25</v>
          </cell>
        </row>
        <row r="3948">
          <cell r="A3948" t="str">
            <v>RV 10.05.0150</v>
          </cell>
          <cell r="B3948" t="str">
            <v>REVESTIMENTO INTERNO, DE 1 VEZ, EMBOÇO PAULISTA, COM ARGAMASSA DE CIMENTO, CAL, SAIBRO E AREIA FINA NO TRAÇO 1:4:4:4, COM ACABAMENTO A CAMURÇA OU SACO, COM 2,50CM DE ESPESSURA.</v>
          </cell>
          <cell r="C3948" t="str">
            <v>M2</v>
          </cell>
          <cell r="D3948">
            <v>36.49</v>
          </cell>
          <cell r="F3948" t="str">
            <v>RV 09.05.0150</v>
          </cell>
          <cell r="G3948" t="str">
            <v>REVESTIMENTO INTERNO, DE 1 VEZ, EMBOÇO PAULISTA, COM ARGAMASSA DE CIMENTO, CAL, SAIBRO E AREIA FINA NO TRAÇO 1:4:4:4, COM ACABAMENTO A CAMURÇA OU SACO, COM 2,50CM DE ESPESSURA.(DESONERADO)</v>
          </cell>
          <cell r="H3948" t="str">
            <v>M2</v>
          </cell>
          <cell r="I3948">
            <v>32.909999999999997</v>
          </cell>
        </row>
        <row r="3949">
          <cell r="A3949" t="str">
            <v>RV 10.05.0153</v>
          </cell>
          <cell r="B3949" t="str">
            <v>REVESTIMENTO INTERNO, DE 1 VEZ, COM ARGAMASSA DE CIMENTO E SAIBRO NO TRAÇO 1:6, COM 2,50CM DE ESPESSURA.</v>
          </cell>
          <cell r="C3949" t="str">
            <v>M2</v>
          </cell>
          <cell r="D3949">
            <v>31.93</v>
          </cell>
          <cell r="F3949" t="str">
            <v>RV 09.05.0153</v>
          </cell>
          <cell r="G3949" t="str">
            <v>REVESTIMENTO INTERNO, DE 1 VEZ, COM ARGAMASSA DE CIMENTO E SAIBRO NO TRAÇO 1:6, COM 2,50CM DE ESPESSURA.(DESONERADO)</v>
          </cell>
          <cell r="H3949" t="str">
            <v>M2</v>
          </cell>
          <cell r="I3949">
            <v>28.5</v>
          </cell>
        </row>
        <row r="3950">
          <cell r="A3950" t="str">
            <v>RV 10.05.0156</v>
          </cell>
          <cell r="B3950" t="str">
            <v>REVESTIMENTO INTERNO, DE 1 VEZ, COM ARGAMASSA DE CIMENTO E SAIBRO NO TRAÇO 1:8, COM 2,50CM DE ESPESSURA.</v>
          </cell>
          <cell r="C3950" t="str">
            <v>M2</v>
          </cell>
          <cell r="D3950">
            <v>31.11</v>
          </cell>
          <cell r="F3950" t="str">
            <v>RV 09.05.0156</v>
          </cell>
          <cell r="G3950" t="str">
            <v>REVESTIMENTO INTERNO, DE 1 VEZ, COM ARGAMASSA DE CIMENTO E SAIBRO NO TRAÇO 1:8, COM 2,50CM DE ESPESSURA.(DESONERADO)</v>
          </cell>
          <cell r="H3950" t="str">
            <v>M2</v>
          </cell>
          <cell r="I3950">
            <v>27.68</v>
          </cell>
        </row>
        <row r="3951">
          <cell r="A3951" t="str">
            <v>RV 10.05.0159</v>
          </cell>
          <cell r="B3951" t="str">
            <v>REVESTIMENTO INTERNO EM MASSA ÚNICA COM ARGAMASSA DE CIMENTO E AREIA TERMOTRATADA (QUALIMASSA OU SIMILAR) NA ESPESSURA DE 2CM SOBRE CHAPISCO, EXCLUSIVE ESTE.</v>
          </cell>
          <cell r="C3951" t="str">
            <v>M2</v>
          </cell>
          <cell r="D3951">
            <v>32.090000000000003</v>
          </cell>
          <cell r="F3951" t="str">
            <v>RV 09.05.0159</v>
          </cell>
          <cell r="G3951" t="str">
            <v>REVESTIMENTO INTERNO EM MASSA ÚNICA COM ARGAMASSA DE CIMENTO E AREIA TERMOTRATADA (QUALIMASSA OU SIMILAR) NA ESPESSURA DE 2CM SOBRE CHAPISCO, EXCLUSIVE ESTE.(DESONERADO)</v>
          </cell>
          <cell r="H3951" t="str">
            <v>M2</v>
          </cell>
          <cell r="I3951">
            <v>30.29</v>
          </cell>
        </row>
        <row r="3952">
          <cell r="A3952" t="str">
            <v>RV 10.05.0162</v>
          </cell>
          <cell r="B3952" t="str">
            <v>REVESTIMENTO INTERNO, EM 2 MASSAS, SENDO O EMBOÇO COM ARGAMASSA DE CIMENTO E SAIBRO NO TRAÇO 1:4 COM ESPESSURA DE 2,5CM E O REBOCO COM MASSA ESPECIAL BRANCA OU SIMILAR, NA ESPESSURA DE 2MM.</v>
          </cell>
          <cell r="C3952" t="str">
            <v>M2</v>
          </cell>
          <cell r="D3952">
            <v>56.31</v>
          </cell>
          <cell r="F3952" t="str">
            <v>RV 09.05.0162</v>
          </cell>
          <cell r="G3952" t="str">
            <v>REVESTIMENTO INTERNO, EM 2 MASSAS, SENDO O EMBOÇO COM ARGAMASSA DE CIMENTO E SAIBRO NO TRAÇO 1:4 COM ESPESSURA DE 2,5CM E O REBOCO COM MASSA ESPECIAL BRANCA OU SIMILAR, NA ESPESSURA DE 2MM.(DESONERADO)</v>
          </cell>
          <cell r="H3952" t="str">
            <v>M2</v>
          </cell>
          <cell r="I3952">
            <v>50.34</v>
          </cell>
        </row>
        <row r="3953">
          <cell r="A3953" t="str">
            <v>RV 10.05.0203</v>
          </cell>
          <cell r="B3953" t="str">
            <v>REVESTIMENTO EXTERNO, DE 1 VEZ, COM ARGAMASSA DE CIMENTO E TERRA PRETA DE EMBOÇO NO TRAÇO 1:4, COM 3CM DE ESPESSURA, INCLUSIVE CHAPISCO.</v>
          </cell>
          <cell r="C3953" t="str">
            <v>M2</v>
          </cell>
          <cell r="D3953">
            <v>43.2</v>
          </cell>
          <cell r="F3953" t="str">
            <v>RV 09.05.0203</v>
          </cell>
          <cell r="G3953" t="str">
            <v>REVESTIMENTO EXTERNO, DE 1 VEZ, COM ARGAMASSA DE CIMENTO E TERRA PRETA DE EMBOÇO NO TRAÇO 1:4, COM 3CM DE ESPESSURA, INCLUSIVE CHAPISCO.(DESONERADO)</v>
          </cell>
          <cell r="H3953" t="str">
            <v>M2</v>
          </cell>
          <cell r="I3953">
            <v>38.880000000000003</v>
          </cell>
        </row>
        <row r="3954">
          <cell r="A3954" t="str">
            <v>RV 10.05.0206</v>
          </cell>
          <cell r="B3954" t="str">
            <v>REVESTIMENTO EXTERNO, DE 1 VEZ, COM ARGAMASSA DE CIMENTO E TERRA PRETA DE EMBOÇO NO TRAÇO 1:6, COM 3CM DE ESPESSURA, INCLUSIVE CHAPISCO.</v>
          </cell>
          <cell r="C3954" t="str">
            <v>M2</v>
          </cell>
          <cell r="D3954">
            <v>41.29</v>
          </cell>
          <cell r="F3954" t="str">
            <v>RV 09.05.0206</v>
          </cell>
          <cell r="G3954" t="str">
            <v>REVESTIMENTO EXTERNO, DE 1 VEZ, COM ARGAMASSA DE CIMENTO E TERRA PRETA DE EMBOÇO NO TRAÇO 1:6, COM 3CM DE ESPESSURA, INCLUSIVE CHAPISCO.(DESONERADO)</v>
          </cell>
          <cell r="H3954" t="str">
            <v>M2</v>
          </cell>
          <cell r="I3954">
            <v>36.97</v>
          </cell>
        </row>
        <row r="3955">
          <cell r="A3955" t="str">
            <v>RV 10.05.0209</v>
          </cell>
          <cell r="B3955" t="str">
            <v>REVESTIMENTO EXTERNO, DE 1 VEZ, COM ARGAMASSA DE CIMENTO, SAIBRO MACIO E AREIA FINA NO TRAÇO 1:2:2, COM 3CM DE ESPESSURA, INCLUSIVE CHAPISCO.</v>
          </cell>
          <cell r="C3955" t="str">
            <v>M2</v>
          </cell>
          <cell r="D3955">
            <v>50.02</v>
          </cell>
          <cell r="F3955" t="str">
            <v>RV 09.05.0209</v>
          </cell>
          <cell r="G3955" t="str">
            <v>REVESTIMENTO EXTERNO, DE 1 VEZ, COM ARGAMASSA DE CIMENTO, SAIBRO MACIO E AREIA FINA NO TRAÇO 1:2:2, COM 3CM DE ESPESSURA, INCLUSIVE CHAPISCO.(DESONERADO)</v>
          </cell>
          <cell r="H3955" t="str">
            <v>M2</v>
          </cell>
          <cell r="I3955">
            <v>45.17</v>
          </cell>
        </row>
        <row r="3956">
          <cell r="A3956" t="str">
            <v>RV 10.05.0212</v>
          </cell>
          <cell r="B3956" t="str">
            <v>REVESTIMENTO EXTERNO (EMBOÇO), DE 1 VEZ, COM ARGAMASSA DE CIMENTO, SAIBRO MACIO E AREIA PENEIRADA NO TRAÇO 1:3:3 COM 3CM DE ESPESSURA, INCLUSIVE CHAPISCO.</v>
          </cell>
          <cell r="C3956" t="str">
            <v>M2</v>
          </cell>
          <cell r="D3956">
            <v>47.52</v>
          </cell>
          <cell r="F3956" t="str">
            <v>RV 09.05.0212</v>
          </cell>
          <cell r="G3956" t="str">
            <v>REVESTIMENTO EXTERNO (EMBOÇO), DE 1 VEZ, COM ARGAMASSA DE CIMENTO, SAIBRO MACIO E AREIA PENEIRADA NO TRAÇO 1:3:3 COM 3CM DE ESPESSURA, INCLUSIVE CHAPISCO.(DESONERADO)</v>
          </cell>
          <cell r="H3956" t="str">
            <v>M2</v>
          </cell>
          <cell r="I3956">
            <v>42.71</v>
          </cell>
        </row>
        <row r="3957">
          <cell r="A3957" t="str">
            <v>RV 10.05.0215</v>
          </cell>
          <cell r="B3957" t="str">
            <v>REVESTIMENTO EXTERNO, DE 1 VEZ, COM ARGAMASSA DE CIMENTO, SAIBRO MACIO E AREIA FINA NO TRAÇO 1:5:2, COM 3CM DE ESPESSURA, INCLUSIVE CHAPISCO.</v>
          </cell>
          <cell r="C3957" t="str">
            <v>M2</v>
          </cell>
          <cell r="D3957">
            <v>61.7</v>
          </cell>
          <cell r="F3957" t="str">
            <v>RV 09.05.0215</v>
          </cell>
          <cell r="G3957" t="str">
            <v>REVESTIMENTO EXTERNO, DE 1 VEZ, COM ARGAMASSA DE CIMENTO, SAIBRO MACIO E AREIA FINA NO TRAÇO 1:5:2, COM 3CM DE ESPESSURA, INCLUSIVE CHAPISCO.(DESONERADO)</v>
          </cell>
          <cell r="H3957" t="str">
            <v>M2</v>
          </cell>
          <cell r="I3957">
            <v>55.19</v>
          </cell>
        </row>
        <row r="3958">
          <cell r="A3958" t="str">
            <v>RV 10.05.0250</v>
          </cell>
          <cell r="B3958" t="str">
            <v>REVESTIMENTO EXTERNO EM MASSA ÚNICA COM ARGAMASSA DE CIMENTO E AREIA TERMOTRATADA (QUALIMASSA OU SIMILAR) NA ESPESSURA DE 3CM SOBRE CHAPISCO, EXCLUSIVE ESTE.</v>
          </cell>
          <cell r="C3958" t="str">
            <v>M2</v>
          </cell>
          <cell r="D3958">
            <v>47.89</v>
          </cell>
          <cell r="F3958" t="str">
            <v>RV 09.05.0250</v>
          </cell>
          <cell r="G3958" t="str">
            <v>REVESTIMENTO EXTERNO EM MASSA ÚNICA COM ARGAMASSA DE CIMENTO E AREIA TERMOTRATADA (QUALIMASSA OU SIMILAR) NA ESPESSURA DE 3CM SOBRE CHAPISCO, EXCLUSIVE ESTE.(DESONERADO)</v>
          </cell>
          <cell r="H3958" t="str">
            <v>M2</v>
          </cell>
          <cell r="I3958">
            <v>45.23</v>
          </cell>
        </row>
        <row r="3959">
          <cell r="A3959" t="str">
            <v>RV 10.05.0256</v>
          </cell>
          <cell r="B3959" t="str">
            <v>REVESTIMENTO EXTERNO COM REBOCO TIPO REBOTEX COM SILICONE OU SIMILAR, COR CLARA, NA ESPESSURA DE 3MM, SOBRE EMBOÇO EXISTENTE.</v>
          </cell>
          <cell r="C3959" t="str">
            <v>M2</v>
          </cell>
          <cell r="D3959">
            <v>31.09</v>
          </cell>
          <cell r="F3959" t="str">
            <v>RV 09.05.0256</v>
          </cell>
          <cell r="G3959" t="str">
            <v>REVESTIMENTO EXTERNO COM REBOCO TIPO REBOTEX COM SILICONE OU SIMILAR, COR CLARA, NA ESPESSURA DE 3MM, SOBRE EMBOÇO EXISTENTE.(DESONERADO)</v>
          </cell>
          <cell r="H3959" t="str">
            <v>M2</v>
          </cell>
          <cell r="I3959">
            <v>28.43</v>
          </cell>
        </row>
        <row r="3960">
          <cell r="A3960" t="str">
            <v>RV 10.05.0262</v>
          </cell>
          <cell r="B3960" t="str">
            <v>REVESTIMENTO EXTERNO COM REBOCO TIPO MASSA ESPECIAL EXTERNA BRANCA OU SIMILAR, COR CLARA, NA ESPESSURA DE 3MM, SOBRE EMBOÇO EXISTENTE.</v>
          </cell>
          <cell r="C3960" t="str">
            <v>M2</v>
          </cell>
          <cell r="D3960">
            <v>24.07</v>
          </cell>
          <cell r="F3960" t="str">
            <v>RV 09.05.0262</v>
          </cell>
          <cell r="G3960" t="str">
            <v>REVESTIMENTO EXTERNO COM REBOCO TIPO MASSA ESPECIAL EXTERNA BRANCA OU SIMILAR, COR CLARA, NA ESPESSURA DE 3MM, SOBRE EMBOÇO EXISTENTE.(DESONERADO)</v>
          </cell>
          <cell r="H3960" t="str">
            <v>M2</v>
          </cell>
          <cell r="I3960">
            <v>21.41</v>
          </cell>
        </row>
        <row r="3961">
          <cell r="A3961" t="str">
            <v>RV 10.05.0300</v>
          </cell>
          <cell r="B3961" t="str">
            <v>REVESTIMENTO EXTERNO, EM 2 MASSAS, SOBRE SUPERFÍCIE CHAPISCADA, SENDO O EMBOÇO COM ARGAMASSA DE CIMENTO, SAIBRO E AREIA NO TRAÇO 1:3:3, E O REBOCO COM CIMENTO, CAL HIDRATADA EM PÓ E AREIA FINA NO TRAÇO 1:3:5, COM 3CM DE ESPESSURA.</v>
          </cell>
          <cell r="C3961" t="str">
            <v>M2</v>
          </cell>
          <cell r="D3961">
            <v>60.93</v>
          </cell>
          <cell r="F3961" t="str">
            <v>RV 09.05.0300</v>
          </cell>
          <cell r="G3961" t="str">
            <v>REVESTIMENTO EXTERNO, EM 2 MASSAS, SOBRE SUPERFÍCIE CHAPISCADA, SENDO O EMBOÇO COM ARGAMASSA DE CIMENTO, SAIBRO E AREIA NO TRAÇO 1:3:3, E O REBOCO COM CIMENTO, CAL HIDRATADA EM PÓ E AREIA FINA NO TRAÇO 1:3:5, COM 3CM DE ESPESSURA.(DESONERADO)</v>
          </cell>
          <cell r="H3961" t="str">
            <v>M2</v>
          </cell>
          <cell r="I3961">
            <v>54.04</v>
          </cell>
        </row>
        <row r="3962">
          <cell r="A3962" t="str">
            <v>RV 10.05.0350</v>
          </cell>
          <cell r="B3962" t="str">
            <v>REVESTIMENTO INTERNO OU EXTERNO, DE 1 VEZ, COM ARGAMASSA DE CIMENTO, SAIBRO MACIO E AREIA FINA NO TRAÇO 1:2:2, COM 3CM DE ESPESSURA.</v>
          </cell>
          <cell r="C3962" t="str">
            <v>M2</v>
          </cell>
          <cell r="D3962">
            <v>37.6</v>
          </cell>
          <cell r="F3962" t="str">
            <v>RV 09.05.0350</v>
          </cell>
          <cell r="G3962" t="str">
            <v>REVESTIMENTO INTERNO OU EXTERNO, DE 1 VEZ, COM ARGAMASSA DE CIMENTO, SAIBRO MACIO E AREIA FINA NO TRAÇO 1:2:2, COM 3CM DE ESPESSURA.(DESONERADO)</v>
          </cell>
          <cell r="H3962" t="str">
            <v>M2</v>
          </cell>
          <cell r="I3962">
            <v>34.020000000000003</v>
          </cell>
        </row>
        <row r="3963">
          <cell r="A3963" t="str">
            <v>RV 10.05.0353</v>
          </cell>
          <cell r="B3963" t="str">
            <v>REVESTIMENTO INTERNO OU EXTERNO, DE 1 VEZ, COM ARGAMASSA DE CIMENTO, SAIBRO MACIO E AREIA FINA NO TRAÇO 1:3:3, COM 3CM DE ESPESSURA.</v>
          </cell>
          <cell r="C3963" t="str">
            <v>M2</v>
          </cell>
          <cell r="D3963">
            <v>35.9</v>
          </cell>
          <cell r="F3963" t="str">
            <v>RV 09.05.0353</v>
          </cell>
          <cell r="G3963" t="str">
            <v>REVESTIMENTO INTERNO OU EXTERNO, DE 1 VEZ, COM ARGAMASSA DE CIMENTO, SAIBRO MACIO E AREIA FINA NO TRAÇO 1:3:3, COM 3CM DE ESPESSURA.(DESONERADO)</v>
          </cell>
          <cell r="H3963" t="str">
            <v>M2</v>
          </cell>
          <cell r="I3963">
            <v>32.32</v>
          </cell>
        </row>
        <row r="3964">
          <cell r="A3964" t="str">
            <v>RV 10.05.0400</v>
          </cell>
          <cell r="B3964" t="str">
            <v>REVESTIMENTO EXTERNO, EM 2 MASSAS, SOBRE SUPERFÍCIE CHAPISCADA, SENDO O EMBOÇO COM ARGAMASSA DE CIMENTO, SAIBRO E AREIA NO TRAÇO 1:2:2, E O REBOCO COM ARGAMASSA REBOTEX COM SILICONE OU SIMILAR, COM 3CM DE ESPESSURA.</v>
          </cell>
          <cell r="C3964" t="str">
            <v>M2</v>
          </cell>
          <cell r="D3964">
            <v>68.08</v>
          </cell>
          <cell r="F3964" t="str">
            <v>RV 09.05.0400</v>
          </cell>
          <cell r="G3964" t="str">
            <v>REVESTIMENTO EXTERNO, EM 2 MASSAS, SOBRE SUPERFÍCIE CHAPISCADA, SENDO O EMBOÇO COM ARGAMASSA DE CIMENTO, SAIBRO E AREIA NO TRAÇO 1:2:2, E O REBOCO COM ARGAMASSA REBOTEX COM SILICONE OU SIMILAR, COM 3CM DE ESPESSURA.(DESONERADO)</v>
          </cell>
          <cell r="H3964" t="str">
            <v>M2</v>
          </cell>
          <cell r="I3964">
            <v>61.19</v>
          </cell>
        </row>
        <row r="3965">
          <cell r="A3965" t="str">
            <v>RV 10.05.0500</v>
          </cell>
          <cell r="B3965" t="str">
            <v>REVESTIMENTO COM NATA DE CIMENTO E ADESIVO APLICADO UNIFORMEMENTE SOBRE SUPERFÍCIE DE AZULEJO, PASTILHA OU CERÂMICA, ALISADA A COLHER E LIXADA.</v>
          </cell>
          <cell r="C3965" t="str">
            <v>M2</v>
          </cell>
          <cell r="D3965">
            <v>15.2</v>
          </cell>
          <cell r="F3965" t="str">
            <v>RV 09.05.0500</v>
          </cell>
          <cell r="G3965" t="str">
            <v>REVESTIMENTO COM NATA DE CIMENTO E ADESIVO APLICADO UNIFORMEMENTE SOBRE SUPERFÍCIE DE AZULEJO, PASTILHA OU CERÂMICA, ALISADA A COLHER E LIXADA.(DESONERADO)</v>
          </cell>
          <cell r="H3965" t="str">
            <v>M2</v>
          </cell>
          <cell r="I3965">
            <v>15.05</v>
          </cell>
        </row>
        <row r="3966">
          <cell r="A3966" t="str">
            <v>RV 10.05.0550</v>
          </cell>
          <cell r="B3966" t="str">
            <v>REBOCO INTERNO COM MASSA ESPECIAL INTERNA BRANCA OU SIMILAR NA ESPESSURA DE 2MM.</v>
          </cell>
          <cell r="C3966" t="str">
            <v>M2</v>
          </cell>
          <cell r="D3966">
            <v>20.03</v>
          </cell>
          <cell r="F3966" t="str">
            <v>RV 09.05.0550</v>
          </cell>
          <cell r="G3966" t="str">
            <v>REBOCO INTERNO COM MASSA ESPECIAL INTERNA BRANCA OU SIMILAR NA ESPESSURA DE 2MM.(DESONERADO)</v>
          </cell>
          <cell r="H3966" t="str">
            <v>M2</v>
          </cell>
          <cell r="I3966">
            <v>17.7</v>
          </cell>
        </row>
        <row r="3967">
          <cell r="A3967" t="str">
            <v>RV 10.05.0600</v>
          </cell>
          <cell r="B3967" t="str">
            <v>REGULARIZAÇÃO COM ARGAMASSA DE CIMENTO E AREIA, COM 2CM DE ESPESSURA NO TRAÇO 1:3.</v>
          </cell>
          <cell r="C3967" t="str">
            <v>M2</v>
          </cell>
          <cell r="D3967">
            <v>38.51</v>
          </cell>
          <cell r="F3967" t="str">
            <v>RV 09.05.0600</v>
          </cell>
          <cell r="G3967" t="str">
            <v>REGULARIZAÇÃO COM ARGAMASSA DE CIMENTO E AREIA, COM 2CM DE ESPESSURA NO TRAÇO 1:3.(DESONERADO)</v>
          </cell>
          <cell r="H3967" t="str">
            <v>M2</v>
          </cell>
          <cell r="I3967">
            <v>34.25</v>
          </cell>
        </row>
        <row r="3968">
          <cell r="A3968" t="str">
            <v>RV 10.05.0650</v>
          </cell>
          <cell r="B3968" t="str">
            <v>MOLDURA EXTERNA EXECUTADA NO PERÍMETRO DAS ESQUADRIAS COM ARGAMASSA DE CIEMNTO, SAIBRO MACIO E AREIA FINA NO TRAÇO 1:3:3, COM LARGURA DE 10CM E ESPESSURA DE 1,5CM.</v>
          </cell>
          <cell r="C3968" t="str">
            <v>M</v>
          </cell>
          <cell r="D3968">
            <v>8.01</v>
          </cell>
          <cell r="F3968" t="str">
            <v>RV 09.05.0650</v>
          </cell>
          <cell r="G3968" t="str">
            <v>MOLDURA EXTERNA EXECUTADA NO PERÍMETRO DAS ESQUADRIAS COM ARGAMASSA DE CIEMNTO, SAIBRO MACIO E AREIA FINA NO TRAÇO 1:3:3, COM LARGURA DE 10CM E ESPESSURA DE 1,5CM.(DESONERADO)</v>
          </cell>
          <cell r="H3968" t="str">
            <v>M</v>
          </cell>
          <cell r="I3968">
            <v>6.97</v>
          </cell>
        </row>
        <row r="3969">
          <cell r="A3969" t="str">
            <v>RV 10.10.0050</v>
          </cell>
          <cell r="B3969" t="str">
            <v>REVESTIMENTOS DE AZULEJOS BRANCOS, (15X15)CM, QUALIDADE EXTRA, INCLUSIVE A SUPERFÍCIE CHAPISCADA, EMBOÇADA COM ARGAMASSA DE CIMENTO E SAIBRO NO TRAÇO 1:8, JUNTAS CORRIDAS, COM 2MM, ASSENTES COM NATA DE CIMENTO COMUM E REJUNTADAS COM PASTA DE CIMENTO BRANCO.</v>
          </cell>
          <cell r="C3969" t="str">
            <v>M2</v>
          </cell>
          <cell r="D3969">
            <v>152.44999999999999</v>
          </cell>
          <cell r="F3969" t="str">
            <v>RV 09.10.0050</v>
          </cell>
          <cell r="G3969" t="str">
            <v>REVESTIMENTOS DE AZULEJOS BRANCOS, (15X15)CM, QUALIDADE EXTRA, INCLUSIVE A SUPERFÍCIE CHAPISCADA, EMBOÇADA COM ARGAMASSA DE CIMENTO E SAIBRO NO TRAÇO 1:8, JUNTAS CORRIDAS, COM 2MM, ASSENTES COM NATA DE CIMENTO COMUM E REJUNTADAS COM PASTA DE CIMENTO BRANCO.(DESONERADO)</v>
          </cell>
          <cell r="H3969" t="str">
            <v>M2</v>
          </cell>
          <cell r="I3969">
            <v>137.71</v>
          </cell>
        </row>
        <row r="3970">
          <cell r="A3970" t="str">
            <v>RV 10.10.0053</v>
          </cell>
          <cell r="B3970" t="str">
            <v>REVESTIMENTOS DE AZULEJOS BRANCOS, (15X15)CM, 1ª QUALIDADE, INCLUSIVE A SUPERFÍCIE CHAPISCADA, EMBOÇADA COM ARGAMASSA DE CIMENTO E SAIBRO NO TRAÇO 1:8, JUNTAS CORRIDAS OU ALTERNADAS, ASSENTES COM NATA DE CIMENTO COMUM E REJUNTADAS COM PASTA DE CIMENTO BRANCO.</v>
          </cell>
          <cell r="C3970" t="str">
            <v>M2</v>
          </cell>
          <cell r="D3970">
            <v>140.44999999999999</v>
          </cell>
          <cell r="F3970" t="str">
            <v>RV 09.10.0053</v>
          </cell>
          <cell r="G3970" t="str">
            <v>REVESTIMENTOS DE AZULEJOS BRANCOS, (15X15)CM, 1ª QUALIDADE, INCLUSIVE A SUPERFÍCIE CHAPISCADA, EMBOÇADA COM ARGAMASSA DE CIMENTO E SAIBRO NO TRAÇO 1:8, JUNTAS CORRIDAS OU ALTERNADAS, ASSENTES COM NATA DE CIMENTO COMUM E REJUNTADAS COM PASTA DE CIMENTO BRANCO.(DESONERADO)</v>
          </cell>
          <cell r="H3970" t="str">
            <v>M2</v>
          </cell>
          <cell r="I3970">
            <v>127.37</v>
          </cell>
        </row>
        <row r="3971">
          <cell r="A3971" t="str">
            <v>RV 10.10.0103</v>
          </cell>
          <cell r="B3971" t="str">
            <v>REVESTIMENTOS DE AZULEJOS DE COR, (15X15)CM, QUALIDADE EXTRA, INCLUSIVE A SUPERFÍCIE CHAPISCADA, EMBOÇADA COM ARGAMASSA DE CIMENTO E SAIBRO NO TRAÇO 1:8, JUNTAS CORRIDAS, COM 2MM, ASSENTES COM NATA DE CIMENTO COMUM E REJUNTADAS COM PASTA DE CIMENTO BRANCO.</v>
          </cell>
          <cell r="C3971" t="str">
            <v>M2</v>
          </cell>
          <cell r="D3971">
            <v>155.79</v>
          </cell>
          <cell r="F3971" t="str">
            <v>RV 09.10.0103</v>
          </cell>
          <cell r="G3971" t="str">
            <v>REVESTIMENTOS DE AZULEJOS DE COR, (15X15)CM, QUALIDADE EXTRA, INCLUSIVE A SUPERFÍCIE CHAPISCADA, EMBOÇADA COM ARGAMASSA DE CIMENTO E SAIBRO NO TRAÇO 1:8, JUNTAS CORRIDAS, COM 2MM, ASSENTES COM NATA DE CIMENTO COMUM E REJUNTADAS COM PASTA DE CIMENTO BRANCO.(DESONERADO)</v>
          </cell>
          <cell r="H3971" t="str">
            <v>M2</v>
          </cell>
          <cell r="I3971">
            <v>141.05000000000001</v>
          </cell>
        </row>
        <row r="3972">
          <cell r="A3972" t="str">
            <v>RV 10.10.0106</v>
          </cell>
          <cell r="B3972" t="str">
            <v>REVESTIMENTOS DE AZULEJOS DE COR, (15X15)CM, 1ª QUALIDADE, INCLUSIVE A SUPERFÍCIE CHAPISCADA, EMBOÇADA COM ARGAMASSA DE CIMENTO E SAIBRO NO TRAÇO 1:8, JUNTAS CORRIDAS OU ALTERNADAS, ASSENTES COM NATA DE CIMENTO COMUM E REJUNTADAS COM PASTA DE CIMENTO BRANCO.</v>
          </cell>
          <cell r="C3972" t="str">
            <v>M2</v>
          </cell>
          <cell r="D3972">
            <v>141.62</v>
          </cell>
          <cell r="F3972" t="str">
            <v>RV 09.10.0106</v>
          </cell>
          <cell r="G3972" t="str">
            <v>REVESTIMENTOS DE AZULEJOS DE COR, (15X15)CM, 1ª QUALIDADE, INCLUSIVE A SUPERFÍCIE CHAPISCADA, EMBOÇADA COM ARGAMASSA DE CIMENTO E SAIBRO NO TRAÇO 1:8, JUNTAS CORRIDAS OU ALTERNADAS, ASSENTES COM NATA DE CIMENTO COMUM E REJUNTADAS COM PASTA DE CIMENTO BRANCO.(DESONERADO)</v>
          </cell>
          <cell r="H3972" t="str">
            <v>M2</v>
          </cell>
          <cell r="I3972">
            <v>128.54</v>
          </cell>
        </row>
        <row r="3973">
          <cell r="A3973" t="str">
            <v>RV 10.15.0050</v>
          </cell>
          <cell r="B3973" t="str">
            <v>PAINEL DECORATIVO EM MOSAICO DE CERÂMICA, ASSENTE COM ARGAMASSA CIMENT-COLA SOBRE BASE DEVIDAMENTE NIVELADA E REJUNTADO COM REJUNTE DA QUARTZOLIT OU SIMILAR, INCLUSIVE ELABORAÇÃO DO PROJETO ARTÍSTICO.</v>
          </cell>
          <cell r="C3973" t="str">
            <v>M2</v>
          </cell>
          <cell r="D3973">
            <v>380.16</v>
          </cell>
          <cell r="F3973" t="str">
            <v>RV 09.15.0050</v>
          </cell>
          <cell r="G3973" t="str">
            <v>PAINEL DECORATIVO EM MOSAICO DE CERÂMICA, ASSENTE COM ARGAMASSA CIMENT-COLA SOBRE BASE DEVIDAMENTE NIVELADA E REJUNTADO COM REJUNTE DA QUARTZOLIT OU SIMILAR, INCLUSIVE ELABORAÇÃO DO PROJETO ARTÍSTICO.(DESONERADO)</v>
          </cell>
          <cell r="H3973" t="str">
            <v>M2</v>
          </cell>
          <cell r="I3973">
            <v>335.38</v>
          </cell>
        </row>
        <row r="3974">
          <cell r="A3974" t="str">
            <v>RV 10.15.0100</v>
          </cell>
          <cell r="B3974" t="str">
            <v>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v>
          </cell>
          <cell r="C3974" t="str">
            <v>M2</v>
          </cell>
          <cell r="D3974">
            <v>147.80000000000001</v>
          </cell>
          <cell r="F3974" t="str">
            <v>RV 09.15.0100</v>
          </cell>
          <cell r="G3974" t="str">
            <v>REVESTIMENTO DE PAREDES COM TIJOLO CERÂMICO TIPO 4 FACES, DANDO 4 PLACAS CADA UNIDADE, POR FENDILHAMENTO, INCLUSIVE A SUPERFÍCIE CHAPISCADA, EMBOÇADA COM ARGAMASSA DE CIMENTO, SAIBRO E AREIA NO TRAÇO 1:2:2, JUNTAS REENTRANTES, DE 1CM DE LARGURA, TOMADAS COM ARGAMASSA DE CIMENTO E AREIA FINA NO TRAÇO 1:3 E LAVAGEM GERAL COM ÁGUA ACIDULADA.(DESONERADO)</v>
          </cell>
          <cell r="H3974" t="str">
            <v>M2</v>
          </cell>
          <cell r="I3974">
            <v>132.35</v>
          </cell>
        </row>
        <row r="3975">
          <cell r="A3975" t="str">
            <v>RV 10.15.0150</v>
          </cell>
          <cell r="B3975" t="str">
            <v>REVESTIMENTO DE PAREDES COM CERÂMICA CECRISA OU SIMILAR, LINHA MOSAICO NA COR BRANCA, DE (10X10)CM, INCLUSIVE SUPERFÍCIE CHAPISCADA E ASSENTES COM ARGAMASSA DE CIMENTO, SAIBRO E AREIA NO TRAÇO1:3:3, REJUNTADAS COM CIMENTO BRANCO E CORANTE.</v>
          </cell>
          <cell r="C3975" t="str">
            <v>M2</v>
          </cell>
          <cell r="D3975">
            <v>169.2</v>
          </cell>
          <cell r="F3975" t="str">
            <v>RV 09.15.0150</v>
          </cell>
          <cell r="G3975" t="str">
            <v>REVESTIMENTO DE PAREDES COM CERÂMICA CECRISA OU SIMILAR, LINHA MOSAICO NA COR BRANCA, DE (10X10)CM, INCLUSIVE SUPERFÍCIE CHAPISCADA E ASSENTES COM ARGAMASSA DE CIMENTO, SAIBRO E AREIA NO TRAÇO1:3:3, REJUNTADAS COM CIMENTO BRANCO E CORANTE.(DESONERADO)</v>
          </cell>
          <cell r="H3975" t="str">
            <v>M2</v>
          </cell>
          <cell r="I3975">
            <v>156.91</v>
          </cell>
        </row>
        <row r="3976">
          <cell r="A3976" t="str">
            <v>RV 10.15.0153</v>
          </cell>
          <cell r="B3976" t="str">
            <v>REVESTIMENTO DE PAREDES COM CERÂMICA CECRISA OU SIMILAR, DE (10X10)CM, INCLUSIVE SUPERFÍCIE CHAPISCADA E ASSENTES COM ARGAMASSA DE CIMENTO, SAIBRO E AREIA NO TRAÇO 1:3:3, REJUNTADAS COM CIMENTO BRANCO E CORANTE.</v>
          </cell>
          <cell r="C3976" t="str">
            <v>M2</v>
          </cell>
          <cell r="D3976">
            <v>152.15</v>
          </cell>
          <cell r="F3976" t="str">
            <v>RV 09.15.0153</v>
          </cell>
          <cell r="G3976" t="str">
            <v>REVESTIMENTO DE PAREDES COM CERÂMICA CECRISA OU SIMILAR, DE (10X10)CM, INCLUSIVE SUPERFÍCIE CHAPISCADA E ASSENTES COM ARGAMASSA DE CIMENTO, SAIBRO E AREIA NO TRAÇO 1:3:3, REJUNTADAS COM CIMENTO BRANCO E CORANTE.(DESONERADO)</v>
          </cell>
          <cell r="H3976" t="str">
            <v>M2</v>
          </cell>
          <cell r="I3976">
            <v>141.97999999999999</v>
          </cell>
        </row>
        <row r="3977">
          <cell r="A3977" t="str">
            <v>RV 10.15.0200</v>
          </cell>
          <cell r="B3977" t="str">
            <v>REVESTIMENTO DE PAREDES COM CERÂMICA GAIL, COLEÇÃO NATURAL OU SIMILAR, DE (11,60X11,60X0,09)CM, ASSENTES COM ARGAMASSA DE CIMENTO, CAL E AREIA NO TRAÇO 1:3:5, JUNTAS REENTRANTES DE 1CM DE LARGURA.</v>
          </cell>
          <cell r="C3977" t="str">
            <v>M2</v>
          </cell>
          <cell r="D3977">
            <v>251.46</v>
          </cell>
          <cell r="F3977" t="str">
            <v>RV 09.15.0200</v>
          </cell>
          <cell r="G3977" t="str">
            <v>REVESTIMENTO DE PAREDES COM CERÂMICA GAIL, COLEÇÃO NATURAL OU SIMILAR, DE (11,60X11,60X0,09)CM, ASSENTES COM ARGAMASSA DE CIMENTO, CAL E AREIA NO TRAÇO 1:3:5, JUNTAS REENTRANTES DE 1CM DE LARGURA.(DESONERADO)</v>
          </cell>
          <cell r="H3977" t="str">
            <v>M2</v>
          </cell>
          <cell r="I3977">
            <v>241.76</v>
          </cell>
        </row>
        <row r="3978">
          <cell r="A3978" t="str">
            <v>RV 10.15.0203</v>
          </cell>
          <cell r="B3978" t="str">
            <v>REVESTIMENTO DE PAREDES COM CERÂMICA GAIL, COLEÇÃO NATURAL OU SIMILAR, DE (24X11,60X0,09)CM, ASSENTES COM ARGAMASSA DE CIMENTO, CAL E AREIA NO TRAÇO 1:3:5, JUNTAS REENTRANTES DE 1CM DE LARGURA.</v>
          </cell>
          <cell r="C3978" t="str">
            <v>M2</v>
          </cell>
          <cell r="D3978">
            <v>243.42</v>
          </cell>
          <cell r="F3978" t="str">
            <v>RV 09.15.0203</v>
          </cell>
          <cell r="G3978" t="str">
            <v>REVESTIMENTO DE PAREDES COM CERÂMICA GAIL, COLEÇÃO NATURAL OU SIMILAR, DE (24X11,60X0,09)CM, ASSENTES COM ARGAMASSA DE CIMENTO, CAL E AREIA NO TRAÇO 1:3:5, JUNTAS REENTRANTES DE 1CM DE LARGURA.(DESONERADO)</v>
          </cell>
          <cell r="H3978" t="str">
            <v>M2</v>
          </cell>
          <cell r="I3978">
            <v>234.38</v>
          </cell>
        </row>
        <row r="3979">
          <cell r="A3979" t="str">
            <v>RV 10.15.0250</v>
          </cell>
          <cell r="B3979" t="str">
            <v>REVESTIMENTO DE PAREDES COM CERÂMICA PORTOBELLO OU SIMILAR, LINHA VITREAUX, DE (7,5X7,5)CM, INCLUSIVE ASSENTAMENTO E REJUNTE COM CIMENTO BRANCO E CORANTE.</v>
          </cell>
          <cell r="C3979" t="str">
            <v>M2</v>
          </cell>
          <cell r="D3979">
            <v>114.91</v>
          </cell>
          <cell r="F3979" t="str">
            <v>RV 09.15.0250</v>
          </cell>
          <cell r="G3979" t="str">
            <v>REVESTIMENTO DE PAREDES COM CERÂMICA PORTOBELLO OU SIMILAR, LINHA VITREAUX, DE (7,5X7,5)CM, INCLUSIVE ASSENTAMENTO E REJUNTE COM CIMENTO BRANCO E CORANTE.(DESONERADO)</v>
          </cell>
          <cell r="H3979" t="str">
            <v>M2</v>
          </cell>
          <cell r="I3979">
            <v>106.52</v>
          </cell>
        </row>
        <row r="3980">
          <cell r="A3980" t="str">
            <v>RV 10.15.0253</v>
          </cell>
          <cell r="B3980" t="str">
            <v>REVESTIMENTO DE PAREDE COM CERÂMICA PORTOBELLO OU SIMILAR, LINHA PRISMA, DE (7,5X7,5)CM, INCLUSIVE A SUPERFÍCIE CHAPISCADA E EMBOÇADA COM ARGAMASSA DE CIMENTO, SAIBRO E AREIA NO TRAÇO 1:3:3, ASSENTADAS E REAJUNTADAS COM PASTA DE CIMENTO BRANCO E CORANTE.</v>
          </cell>
          <cell r="C3980" t="str">
            <v>M2</v>
          </cell>
          <cell r="D3980">
            <v>146.16999999999999</v>
          </cell>
          <cell r="F3980" t="str">
            <v>RV 09.15.0253</v>
          </cell>
          <cell r="G3980" t="str">
            <v>REVESTIMENTO DE PAREDE COM CERÂMICA PORTOBELLO OU SIMILAR, LINHA PRISMA, DE (7,5X7,5)CM, INCLUSIVE A SUPERFÍCIE CHAPISCADA E EMBOÇADA COM ARGAMASSA DE CIMENTO, SAIBRO E AREIA NO TRAÇO 1:3:3, ASSENTADAS E REAJUNTADAS COM PASTA DE CIMENTO BRANCO E CORANTE.(DESONERADO)</v>
          </cell>
          <cell r="H3980" t="str">
            <v>M2</v>
          </cell>
          <cell r="I3980">
            <v>135.91999999999999</v>
          </cell>
        </row>
        <row r="3981">
          <cell r="A3981" t="str">
            <v>RV 10.15.0257</v>
          </cell>
          <cell r="B3981" t="str">
            <v>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v>
          </cell>
          <cell r="C3981" t="str">
            <v>M2</v>
          </cell>
          <cell r="D3981">
            <v>129.01</v>
          </cell>
          <cell r="F3981" t="str">
            <v>RV 09.15.0257</v>
          </cell>
          <cell r="G3981" t="str">
            <v>REVESTIMENTO DE PAREDE COM CERÂMICA LINHA ARQUITETO DESIGN NAS CORES GOLDEN OCRE, AZUL CELESTE E VERDE CLARO, DA PORTOBELLO OU SIMILAR, DE (9,5X9,5)CM, INCLUSIVE A SUPERFÍCIE CHAPISCADA E EMBOÇADA COM ARGAMASSA DE CIMENTO, SAIBRO E AREIA NO TRAÇO 1:3:3, INCLUSIVE ASSENTAMENTO E REJUNTE COM E-FLEX DA PORTOBELLO OU SIMILAR.  FORNECIMENTO E COLOCAÇÃO.(DESONERADO)</v>
          </cell>
          <cell r="H3981" t="str">
            <v>M2</v>
          </cell>
          <cell r="I3981">
            <v>118.84</v>
          </cell>
        </row>
        <row r="3982">
          <cell r="A3982" t="str">
            <v>RV 10.15.0260</v>
          </cell>
          <cell r="B3982" t="str">
            <v>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v>
          </cell>
          <cell r="C3982" t="str">
            <v>M2</v>
          </cell>
          <cell r="D3982">
            <v>142.34</v>
          </cell>
          <cell r="F3982" t="str">
            <v>RV 09.15.0260</v>
          </cell>
          <cell r="G3982" t="str">
            <v>REVESTIMENTO DE PAREDE COM CERÂMICA LINHA ARQUITETO DESIGN COR NEVE DA PORTOBELLO OU SIMILAR, DE (9,5X9,5)CM, INCLUSIVE A SUPERFÍCIE CHAPISCADA E EMBOÇADA COM ARGAMASSA DE CIMENTO, SAIBRO E AREIA NO TRAÇO 1:3:3, INCLUSIVE ASSENTAMENTO E REJUNTE COM E-FLEX DA PORTOBELLO OU SIMILAR.  FORNECIMENTO E COLOCAÇÃO.(DESONERADO)</v>
          </cell>
          <cell r="H3982" t="str">
            <v>M2</v>
          </cell>
          <cell r="I3982">
            <v>132.16999999999999</v>
          </cell>
        </row>
        <row r="3983">
          <cell r="A3983" t="str">
            <v>RV 10.15.0300</v>
          </cell>
          <cell r="B3983" t="str">
            <v>REVESTIMENTO COM PASTILHA DE PORCELANA DE (4X4)CM, JATOBÁ DE 1ª QUALIDADE REFERÊNCIA JR-3204 OU SIMILAR, INCLUSIVE CHAPISCO, EMBOÇO COM ARGAMASSA DE CIMENTO, AREIA E SAIBRO NO TRAÇO 1:2:2, ASSENTES E REJUNTADAS COM NATA DE CIMENTO BRANCO.  FORNECIMENTO E ASSENTAMENTO.</v>
          </cell>
          <cell r="C3983" t="str">
            <v>M2</v>
          </cell>
          <cell r="D3983">
            <v>103.29</v>
          </cell>
          <cell r="F3983" t="str">
            <v>RV 09.15.0300</v>
          </cell>
          <cell r="G3983" t="str">
            <v>REVESTIMENTO COM PASTILHA DE PORCELANA DE (4X4)CM, JATOBÁ DE 1ª QUALIDADE REFERÊNCIA JR-3204 OU SIMILAR, INCLUSIVE CHAPISCO, EMBOÇO COM ARGAMASSA DE CIMENTO, AREIA E SAIBRO NO TRAÇO 1:2:2, ASSENTES E REJUNTADAS COM NATA DE CIMENTO BRANCO.  FORNECIMENTO E ASSENTAMENTO.(DESONERADO)</v>
          </cell>
          <cell r="H3983" t="str">
            <v>M2</v>
          </cell>
          <cell r="I3983">
            <v>96.38</v>
          </cell>
        </row>
        <row r="3984">
          <cell r="A3984" t="str">
            <v>RV 10.15.0320</v>
          </cell>
          <cell r="B3984" t="str">
            <v>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v>
          </cell>
          <cell r="C3984" t="str">
            <v>M2</v>
          </cell>
          <cell r="D3984">
            <v>552.14</v>
          </cell>
          <cell r="F3984" t="str">
            <v>RV 09.15.0320</v>
          </cell>
          <cell r="G3984" t="str">
            <v>REVESTIMENTO DE PAREDE COM CERÂMICA LINHA COLORS GIRASSOL DA PORTOBELLO OU SIMILAR, DE (4,50 X 4,50)CM, INCLUSIVE A SUPERFÍCIE CHAPISCADA E EMBOÇADA COM ARGAMASSA DE CIMENTO, SAIBRO E AREIA NO TRAÇO 1:3:3, INCLUSIVE ASSENTAMENTO E REJUNTE COM E-FLEX DA PORTOBELLO OU SIMILAR.  FORNECIMENTO E COLOCAÇÃO.(DESONERADO)</v>
          </cell>
          <cell r="H3984" t="str">
            <v>M2</v>
          </cell>
          <cell r="I3984">
            <v>543.35</v>
          </cell>
        </row>
        <row r="3985">
          <cell r="A3985" t="str">
            <v>RV 10.15.0330</v>
          </cell>
          <cell r="B3985" t="str">
            <v>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v>
          </cell>
          <cell r="C3985" t="str">
            <v>M2</v>
          </cell>
          <cell r="D3985">
            <v>233.17</v>
          </cell>
          <cell r="F3985" t="str">
            <v>RV 09.15.0330</v>
          </cell>
          <cell r="G3985" t="str">
            <v>REVESTIMENTO DE PAREDE COM CERÂMICA LINHA PLURAL FOG, DA PORTOBELLO OU SIMILAR, DE (4,50 X 4,50)CM, INCLUSIVE A SUPERFÍCIE CHAPISCADA E EMBOÇADA COM ARGAMASSA DE CIMENTO, SAIBRO E AREIA NO TRAÇO 1:3:3, INCLUSIVE ASSENTAMENTO E REJUNTE COM E-FLEX DA PORTOBELLO OU SIMILAR.  FORNECIMENTO E COLOCAÇÃO.(DESONERADO)</v>
          </cell>
          <cell r="H3985" t="str">
            <v>M2</v>
          </cell>
          <cell r="I3985">
            <v>224.38</v>
          </cell>
        </row>
        <row r="3986">
          <cell r="A3986" t="str">
            <v>RV 10.15.0350</v>
          </cell>
          <cell r="B3986" t="str">
            <v>REVESTIMENTO COM PASTILHA CERÂMICA (5X5)CM, NGK OU SIMILAR, NAS CORES BRANCO NEVADA V-R/503, VERDE SAMAMBAIA V-R/512, VERDE XAPURI V-R/533, INCLUSIVE A SUPERFÍCIE CHAPISCADA, EMBOÇADA COM ARGAMASSA DE CIMENTO AREIA E SAIBRO NO TRAÇO 1:4, ASSENTES E REJUNTADAS COM NATAS DE CIMENTO BRANCO.</v>
          </cell>
          <cell r="C3986" t="str">
            <v>M2</v>
          </cell>
          <cell r="D3986">
            <v>153.22</v>
          </cell>
          <cell r="F3986" t="str">
            <v>RV 09.15.0350</v>
          </cell>
          <cell r="G3986" t="str">
            <v>REVESTIMENTO COM PASTILHA CERÂMICA (5X5)CM, NGK OU SIMILAR, NAS CORES BRANCO NEVADA V-R/503, VERDE SAMAMBAIA V-R/512, VERDE XAPURI V-R/533, INCLUSIVE A SUPERFÍCIE CHAPISCADA, EMBOÇADA COM ARGAMASSA DE CIMENTO AREIA E SAIBRO NO TRAÇO 1:4, ASSENTES E REJUNTADAS COM NATAS DE CIMENTO BRANCO.(DESONERADO)</v>
          </cell>
          <cell r="H3986" t="str">
            <v>M2</v>
          </cell>
          <cell r="I3986">
            <v>146.31</v>
          </cell>
        </row>
        <row r="3987">
          <cell r="A3987" t="str">
            <v>RV 10.15.0400</v>
          </cell>
          <cell r="B3987" t="str">
            <v>REVESTIMENTO COM PASTILHA DE VIDRO MURVI, REFERÊNCIA E-42, (2X2)CM, INCLUSIVE A SUPERFÍCIE CHAPISCADA, EMBOÇADA COM ARGAMASSA DE CIMENTO E SAIBRO NO TRAÇO 1:4, ASSENTADAS E REJUNTADAS COM PASTA DE CIMENTO BRANCO.  FORNECIMENTO E ASSENTAMENTO.</v>
          </cell>
          <cell r="C3987" t="str">
            <v>M2</v>
          </cell>
          <cell r="D3987">
            <v>159.59</v>
          </cell>
          <cell r="F3987" t="str">
            <v>RV 09.15.0400</v>
          </cell>
          <cell r="G3987" t="str">
            <v>REVESTIMENTO COM PASTILHA DE VIDRO MURVI, REFERÊNCIA E-42, (2X2)CM, INCLUSIVE A SUPERFÍCIE CHAPISCADA, EMBOÇADA COM ARGAMASSA DE CIMENTO E SAIBRO NO TRAÇO 1:4, ASSENTADAS E REJUNTADAS COM PASTA DE CIMENTO BRANCO.  FORNECIMENTO E ASSENTAMENTO.(DESONERADO)</v>
          </cell>
          <cell r="H3987" t="str">
            <v>M2</v>
          </cell>
          <cell r="I3987">
            <v>152.68</v>
          </cell>
        </row>
        <row r="3988">
          <cell r="A3988" t="str">
            <v>RV 10.15.0420</v>
          </cell>
          <cell r="B3988" t="str">
            <v>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v>
          </cell>
          <cell r="C3988" t="str">
            <v>M2</v>
          </cell>
          <cell r="D3988">
            <v>112.81</v>
          </cell>
          <cell r="F3988" t="str">
            <v>RV 09.15.0420</v>
          </cell>
          <cell r="G3988" t="str">
            <v>REVESTIMENTO COM PASTILHA DE VIDRO VITROCOLORI OU SIMILAR, NAS CORES AZUL, VERDE MARROM, ROSADO, CARAMELO, BEGE, CINZA, PRETO, PÉROLA, LILÁS E BRANCO, (2X2)CM, INCLUSIVE A SUPERFÍCIE CHAPISCADA, EMBOÇADA COM ARGAMASSA DE CIMENTO E SAIBRO NO TRAÇO 1:4, ASSENTADAS E REJUNTADAS COM PASTA DE CIMENTO BRANCO.  FORNECIMENTO E ASSENTAMENTO.(DESONERADO)</v>
          </cell>
          <cell r="H3988" t="str">
            <v>M2</v>
          </cell>
          <cell r="I3988">
            <v>105.9</v>
          </cell>
        </row>
        <row r="3989">
          <cell r="A3989" t="str">
            <v>RV 10.15.0423</v>
          </cell>
          <cell r="B3989" t="str">
            <v>REVESTIMENTO COM PASTILHA DE VIDRO VITROCOLORI OU SIMILAR, NAS CORES VERMELHA, LARANJA E AMARELA, (2X2)CM, INCLUSIVE A SUPERFÍCIE CHAPISCADA, EMBOÇADA COM ARGAMASSA DE CIMENTO E SAIBRO NO TRAÇO 1:4, ASSENTADAS E REJUNTADAS COM PASTA DE CIMENTO BRANCO.  FORNECIMENTO E ASSENTAMENTO.</v>
          </cell>
          <cell r="C3989" t="str">
            <v>M2</v>
          </cell>
          <cell r="D3989">
            <v>117.59</v>
          </cell>
          <cell r="F3989" t="str">
            <v>RV 09.15.0423</v>
          </cell>
          <cell r="G3989" t="str">
            <v>REVESTIMENTO COM PASTILHA DE VIDRO VITROCOLORI OU SIMILAR, NAS CORES VERMELHA, LARANJA E AMARELA, (2X2)CM, INCLUSIVE A SUPERFÍCIE CHAPISCADA, EMBOÇADA COM ARGAMASSA DE CIMENTO E SAIBRO NO TRAÇO 1:4, ASSENTADAS E REJUNTADAS COM PASTA DE CIMENTO BRANCO.  FORNECIMENTO E ASSENTAMENTO.(DESONERADO)</v>
          </cell>
          <cell r="H3989" t="str">
            <v>M2</v>
          </cell>
          <cell r="I3989">
            <v>110.68</v>
          </cell>
        </row>
        <row r="3990">
          <cell r="A3990" t="str">
            <v>RV 10.15.0430</v>
          </cell>
          <cell r="B3990" t="str">
            <v>REVESTIMENTO COM PASTILHA DE VIDRO VITROCOLORI OU SIMILAR, NAS CORES AZUL, VERDE PRETO E BRANCO, (3X3)CM, INCLUSIVE A SUPERFÍCIE CHAPISCADA, EMBOÇADA COM ARGAMASSA DE CIMENTO E SAIBRO NO TRAÇO 1:4, ASSENTADAS E REJUNTADAS COM PASTA DE CIMENTO BRANCO.  FORNECIMENTO E ASSENTAMENTO.</v>
          </cell>
          <cell r="C3990" t="str">
            <v>M2</v>
          </cell>
          <cell r="D3990">
            <v>112.81</v>
          </cell>
          <cell r="F3990" t="str">
            <v>RV 09.15.0430</v>
          </cell>
          <cell r="G3990" t="str">
            <v>REVESTIMENTO COM PASTILHA DE VIDRO VITROCOLORI OU SIMILAR, NAS CORES AZUL, VERDE PRETO E BRANCO, (3X3)CM, INCLUSIVE A SUPERFÍCIE CHAPISCADA, EMBOÇADA COM ARGAMASSA DE CIMENTO E SAIBRO NO TRAÇO 1:4, ASSENTADAS E REJUNTADAS COM PASTA DE CIMENTO BRANCO.  FORNECIMENTO E ASSENTAMENTO.(DESONERADO)</v>
          </cell>
          <cell r="H3990" t="str">
            <v>M2</v>
          </cell>
          <cell r="I3990">
            <v>105.9</v>
          </cell>
        </row>
        <row r="3991">
          <cell r="A3991" t="str">
            <v>RV 10.15.0433</v>
          </cell>
          <cell r="B3991" t="str">
            <v>REVESTIMENTO COM PASTILHA DE VIDRO VITROCOLORI OU SIMILAR, NAS CORES AZUL E BRANCO, (5X5)CM, INCLUSIVE A SUPERFÍCIE CHAPISCADA, EMBOÇADA COM ARGAMASSA DE CIMENTO E SAIBRO NO TRAÇO 1:4, ASSENTADAS E REJUNTADAS COM PASTA DE CIMENTO BRANCO.  FORNECIMENTO E ASSENTAMENTO.</v>
          </cell>
          <cell r="C3991" t="str">
            <v>M2</v>
          </cell>
          <cell r="D3991">
            <v>88.93</v>
          </cell>
          <cell r="F3991" t="str">
            <v>RV 09.15.0433</v>
          </cell>
          <cell r="G3991" t="str">
            <v>REVESTIMENTO COM PASTILHA DE VIDRO VITROCOLORI OU SIMILAR, NAS CORES AZUL E BRANCO, (5X5)CM, INCLUSIVE A SUPERFÍCIE CHAPISCADA, EMBOÇADA COM ARGAMASSA DE CIMENTO E SAIBRO NO TRAÇO 1:4, ASSENTADAS E REJUNTADAS COM PASTA DE CIMENTO BRANCO.  FORNECIMENTO E ASSENTAMENTO.(DESONERADO)</v>
          </cell>
          <cell r="H3991" t="str">
            <v>M2</v>
          </cell>
          <cell r="I3991">
            <v>82.02</v>
          </cell>
        </row>
        <row r="3992">
          <cell r="A3992" t="str">
            <v>RV 10.15.0450</v>
          </cell>
          <cell r="B3992" t="str">
            <v>REVESTIMENTO COM PASTILHAS CERÂMICAS FOSCAS, (2,5X2,5)CM, INCLUSIVE A SUPERFÍCIE CHAPISCADA, EMBOÇADA COM ARGAMASSA DE CIMENTO E SAIBRO NO TRAÇO 1:4, ASSENTADAS E REJUNTADAS COM PASTA DE CIMENTO BRANCO.</v>
          </cell>
          <cell r="C3992" t="str">
            <v>M2</v>
          </cell>
          <cell r="D3992">
            <v>169.84</v>
          </cell>
          <cell r="F3992" t="str">
            <v>RV 09.15.0450</v>
          </cell>
          <cell r="G3992" t="str">
            <v>REVESTIMENTO COM PASTILHAS CERÂMICAS FOSCAS, (2,5X2,5)CM, INCLUSIVE A SUPERFÍCIE CHAPISCADA, EMBOÇADA COM ARGAMASSA DE CIMENTO E SAIBRO NO TRAÇO 1:4, ASSENTADAS E REJUNTADAS COM PASTA DE CIMENTO BRANCO.(DESONERADO)</v>
          </cell>
          <cell r="H3992" t="str">
            <v>M2</v>
          </cell>
          <cell r="I3992">
            <v>162.93</v>
          </cell>
        </row>
        <row r="3993">
          <cell r="A3993" t="str">
            <v>RV 10.15.0500</v>
          </cell>
          <cell r="B3993" t="str">
            <v>REVESTIMENTO COM PASTILHA DE PORCELANA DE (4X4)CM, JATOBÁ DE 1 QUALIDADE REFERÊNCIA JC 1810 OU SIMILAR, INCLUSIVE CHAPISCO, EMBOÇO COM ARGAMASSA DE CIMENTO , AREIA E SAIBRO NO TRAÇO 1:2:2, ASSENTES E REJUNTADAS COM NATA DE CIMENTO BRANCO.  FORNECIMENTO E ASSENTAMENTO.</v>
          </cell>
          <cell r="C3993" t="str">
            <v>M2</v>
          </cell>
          <cell r="D3993">
            <v>107.7</v>
          </cell>
          <cell r="F3993" t="str">
            <v>RV 09.15.0500</v>
          </cell>
          <cell r="G3993" t="str">
            <v>REVESTIMENTO COM PASTILHA DE PORCELANA DE (4X4)CM, JATOBÁ DE 1 QUALIDADE REFERÊNCIA JC 1810 OU SIMILAR, INCLUSIVE CHAPISCO, EMBOÇO COM ARGAMASSA DE CIMENTO , AREIA E SAIBRO NO TRAÇO 1:2:2, ASSENTES E REJUNTADAS COM NATA DE CIMENTO BRANCO.  FORNECIMENTO E ASSENTAMENTO.(DESONERADO)</v>
          </cell>
          <cell r="H3993" t="str">
            <v>M2</v>
          </cell>
          <cell r="I3993">
            <v>100.79</v>
          </cell>
        </row>
        <row r="3994">
          <cell r="A3994" t="str">
            <v>RV 10.20.0050</v>
          </cell>
          <cell r="B3994" t="str">
            <v>CHAPA DE CELOTEX OU SIMILAR, NAS DIMENSÕES DE (1,22 X 2,44)M - 2,98M², ESPESSURA DE 12MM.  FORNECIMENTO.</v>
          </cell>
          <cell r="C3994" t="str">
            <v>M2</v>
          </cell>
          <cell r="D3994">
            <v>26.06</v>
          </cell>
          <cell r="F3994" t="str">
            <v>RV 09.20.0050</v>
          </cell>
          <cell r="G3994" t="str">
            <v>CHAPA DE CELOTEX OU SIMILAR, NAS DIMENSÕES DE (1,22 X 2,44)M - 2,98M², ESPESSURA DE 12MM.  FORNECIMENTO.(DESONERADO)</v>
          </cell>
          <cell r="H3994" t="str">
            <v>M2</v>
          </cell>
          <cell r="I3994">
            <v>26.06</v>
          </cell>
        </row>
        <row r="3995">
          <cell r="A3995" t="str">
            <v>RV 10.20.0100</v>
          </cell>
          <cell r="B3995" t="str">
            <v>CHAPA DE DURATEX OU SIMILAR, NAS DIMENSÕES DE (1,22 X 2,75)M - 3,36M², LISA, ESPESSURA DE 3,2MM.  FORNECIMENTO.</v>
          </cell>
          <cell r="C3995" t="str">
            <v>UN</v>
          </cell>
          <cell r="D3995">
            <v>120</v>
          </cell>
          <cell r="F3995" t="str">
            <v>RV 09.20.0100</v>
          </cell>
          <cell r="G3995" t="str">
            <v>CHAPA DE DURATEX OU SIMILAR, NAS DIMENSÕES DE (1,22 X 2,75)M - 3,36M², LISA, ESPESSURA DE 3,2MM.  FORNECIMENTO.(DESONERADO)</v>
          </cell>
          <cell r="H3995" t="str">
            <v>UN</v>
          </cell>
          <cell r="I3995">
            <v>120</v>
          </cell>
        </row>
        <row r="3996">
          <cell r="A3996" t="str">
            <v>RV 10.20.0103</v>
          </cell>
          <cell r="B3996" t="str">
            <v>CHAPA DE DURATEX OU SIMILAR, NAS DIMENSÕES DE (1,22 X 2,75)M - 3,36M², ESPESSURA DE 3MM, PERFURADO. FORNECIMENTO.</v>
          </cell>
          <cell r="C3996" t="str">
            <v>UN</v>
          </cell>
          <cell r="D3996">
            <v>43.59</v>
          </cell>
          <cell r="F3996" t="str">
            <v>RV 09.20.0103</v>
          </cell>
          <cell r="G3996" t="str">
            <v>CHAPA DE DURATEX OU SIMILAR, NAS DIMENSÕES DE (1,22 X 2,75)M - 3,36M², ESPESSURA DE 3MM, PERFURADO. FORNECIMENTO.(DESONERADO)</v>
          </cell>
          <cell r="H3996" t="str">
            <v>UN</v>
          </cell>
          <cell r="I3996">
            <v>43.59</v>
          </cell>
        </row>
        <row r="3997">
          <cell r="A3997" t="str">
            <v>RV 10.20.0200</v>
          </cell>
          <cell r="B3997" t="str">
            <v>LAMBRI EM MADEIRA MACIÇA COM FOLHEADO DE MADEIRA, NAS DIMENSÕES DE 3M DE COMPRIMENTO, 0,10M DE LARGURA E ESPESSURA DE 0,01M, ENCAIXE MACHO E FÊMEA, COM ACABAMENTO EM VERNIZ FOSCO SEMELHANTE AO ENCERADO, EXCLUSIVE TRANSPORTE.  FORNECIMENTO E MONTAGEM.</v>
          </cell>
          <cell r="C3997" t="str">
            <v>M2</v>
          </cell>
          <cell r="D3997">
            <v>169.28</v>
          </cell>
          <cell r="F3997" t="str">
            <v>RV 09.20.0200</v>
          </cell>
          <cell r="G3997" t="str">
            <v>LAMBRI EM MADEIRA MACIÇA COM FOLHEADO DE MADEIRA, NAS DIMENSÕES DE 3M DE COMPRIMENTO, 0,10M DE LARGURA E ESPESSURA DE 0,01M, ENCAIXE MACHO E FÊMEA, COM ACABAMENTO EM VERNIZ FOSCO SEMELHANTE AO ENCERADO, EXCLUSIVE TRANSPORTE.  FORNECIMENTO E MONTAGEM.(DESONERADO)</v>
          </cell>
          <cell r="H3997" t="str">
            <v>M2</v>
          </cell>
          <cell r="I3997">
            <v>156.4</v>
          </cell>
        </row>
        <row r="3998">
          <cell r="A3998" t="str">
            <v>RV 10.25.0051</v>
          </cell>
          <cell r="B3998" t="str">
            <v>CHAPIM OU ESPELHO DE MÁRMORE BRANCO COM (3X12 A 18)CM, COM 2 POLIMENTOS, ASSENTES COM ARGAMASSA DE CIMENTO, SAIBRO E AREIA NO TRAÇO 1:2:2 E NATA DE CIMENTO.</v>
          </cell>
          <cell r="C3998" t="str">
            <v>M</v>
          </cell>
          <cell r="D3998">
            <v>98.87</v>
          </cell>
          <cell r="F3998" t="str">
            <v>RV 09.25.0051</v>
          </cell>
          <cell r="G3998" t="str">
            <v>CHAPIM OU ESPELHO DE MÁRMORE BRANCO COM (3X12 A 18)CM, COM 2 POLIMENTOS, ASSENTES COM ARGAMASSA DE CIMENTO, SAIBRO E AREIA NO TRAÇO 1:2:2 E NATA DE CIMENTO.(DESONERADO)</v>
          </cell>
          <cell r="H3998" t="str">
            <v>M</v>
          </cell>
          <cell r="I3998">
            <v>92.05</v>
          </cell>
        </row>
        <row r="3999">
          <cell r="A3999" t="str">
            <v>RV 10.25.0100</v>
          </cell>
          <cell r="B3999" t="str">
            <v>PEITORIL DE MÁRMORE BRANCO NACIONAL, DE (2X18)CM, COM 2 POLIMENTOS, ASSENTES COM ARGAMASSA DE CIMENTO, SAIBRO E AREIA NO TRAÇO 1:2:2 E NATA DE CIMENTO.</v>
          </cell>
          <cell r="C3999" t="str">
            <v>M</v>
          </cell>
          <cell r="D3999">
            <v>112.08</v>
          </cell>
          <cell r="F3999" t="str">
            <v>RV 09.25.0100</v>
          </cell>
          <cell r="G3999" t="str">
            <v>PEITORIL DE MÁRMORE BRANCO NACIONAL, DE (2X18)CM, COM 2 POLIMENTOS, ASSENTES COM ARGAMASSA DE CIMENTO, SAIBRO E AREIA NO TRAÇO 1:2:2 E NATA DE CIMENTO.(DESONERADO)</v>
          </cell>
          <cell r="H3999" t="str">
            <v>M</v>
          </cell>
          <cell r="I3999">
            <v>108.65</v>
          </cell>
        </row>
        <row r="4000">
          <cell r="A4000" t="str">
            <v>RV 10.30.0060</v>
          </cell>
          <cell r="B4000" t="str">
            <v>CHAPA EM MDF, NA COR BRANCA, UMA FACE, MADINDO 2750 X 1840 X 6MM. FORNECIMENTO E COLOCAÇÃO</v>
          </cell>
          <cell r="C4000" t="str">
            <v>UN</v>
          </cell>
          <cell r="D4000">
            <v>229.9</v>
          </cell>
          <cell r="F4000" t="str">
            <v>RV 09.30.0060</v>
          </cell>
          <cell r="G4000" t="str">
            <v>CHAPA EM MDF, NA COR BRANCA, UMA FACE, MADINDO 2750 X 1840 X 6MM. FORNECIMENTO E COLOCAÇÃO(DESONERADO)</v>
          </cell>
          <cell r="H4000" t="str">
            <v>UN</v>
          </cell>
          <cell r="I4000">
            <v>221.26</v>
          </cell>
        </row>
        <row r="4001">
          <cell r="A4001" t="str">
            <v>RV 10.30.0100</v>
          </cell>
          <cell r="B4001" t="str">
            <v>FORRO DE GESSO ESTAFE, EM PLACAS FUNDIDAS NA OBRA, PRESAS COM 6 ESBIRROS DE SISAL EMBEBIDOS EM NATA DE GESSO, INCLUSIVE REJUNTE DAS PLACAS E EXCLUSIVE O EMPREGO DE ANDAIMES. FORNECIMENTO E COLOCAÇÃO.</v>
          </cell>
          <cell r="C4001" t="str">
            <v>M2</v>
          </cell>
          <cell r="D4001">
            <v>74.88</v>
          </cell>
          <cell r="F4001" t="str">
            <v>RV 09.30.0100</v>
          </cell>
          <cell r="G4001" t="str">
            <v>FORRO DE GESSO ESTAFE, EM PLACAS FUNDIDAS NA OBRA, PRESAS COM 6 ESBIRROS DE SISAL EMBEBIDOS EM NATA DE GESSO, INCLUSIVE REJUNTE DAS PLACAS E EXCLUSIVE O EMPREGO DE ANDAIMES. FORNECIMENTO E COLOCAÇÃO.(DESONERADO)</v>
          </cell>
          <cell r="H4001" t="str">
            <v>M2</v>
          </cell>
          <cell r="I4001">
            <v>68.53</v>
          </cell>
        </row>
        <row r="4002">
          <cell r="A4002" t="str">
            <v>RV 10.30.0103</v>
          </cell>
          <cell r="B4002" t="str">
            <v>FORRO FALSO DE GESSO, COM PLACAS PRÉ-MOLDADAS, DE (60X60)CM, DE ENCAIXE, PRESAS COM 4 TIRANTES DE ARAME E REJUNTADAS, EXCLUSIVE O EMPREGO DE ANDAIMES.  FORNECIMENTO E COLOCAÇÃO.</v>
          </cell>
          <cell r="C4002" t="str">
            <v>M2</v>
          </cell>
          <cell r="D4002">
            <v>68.75</v>
          </cell>
          <cell r="F4002" t="str">
            <v>RV 09.30.0103</v>
          </cell>
          <cell r="G4002" t="str">
            <v>FORRO FALSO DE GESSO, COM PLACAS PRÉ-MOLDADAS, DE (60X60)CM, DE ENCAIXE, PRESAS COM 4 TIRANTES DE ARAME E REJUNTADAS, EXCLUSIVE O EMPREGO DE ANDAIMES.  FORNECIMENTO E COLOCAÇÃO.(DESONERADO)</v>
          </cell>
          <cell r="H4002" t="str">
            <v>M2</v>
          </cell>
          <cell r="I4002">
            <v>64.3</v>
          </cell>
        </row>
        <row r="4003">
          <cell r="A4003" t="str">
            <v>RV 10.30.0200</v>
          </cell>
          <cell r="B4003" t="str">
            <v>FORRO DE PLACAS FIBRAROC OU SIMILAR, DE FABRICAÇÃO EUCATEX OU SIMILAR, SOBRE PERFIS DE FERRO BRANCO, SUSPENSOS POR TIRANTE.  FORNECIMENTO E COLOCAÇÃO.</v>
          </cell>
          <cell r="C4003" t="str">
            <v>M2</v>
          </cell>
          <cell r="D4003">
            <v>59</v>
          </cell>
          <cell r="F4003" t="str">
            <v>RV 09.30.0200</v>
          </cell>
          <cell r="G4003" t="str">
            <v>FORRO DE PLACAS FIBRAROC OU SIMILAR, DE FABRICAÇÃO EUCATEX OU SIMILAR, SOBRE PERFIS DE FERRO BRANCO, SUSPENSOS POR TIRANTE.  FORNECIMENTO E COLOCAÇÃO.(DESONERADO)</v>
          </cell>
          <cell r="H4003" t="str">
            <v>M2</v>
          </cell>
          <cell r="I4003">
            <v>59</v>
          </cell>
        </row>
        <row r="4004">
          <cell r="A4004" t="str">
            <v>RV 10.30.0250</v>
          </cell>
          <cell r="B4004" t="str">
            <v>FORRO EM RÉGUAS DE MADEIRA APARELHADA, MACHO / FÊMEA, COM (1X10)CM, PREGADOS EM SARRAFOS DE MADEIRA APARELHADA, DE (2X10)CM, ESPAÇADOS DE 50CM.  FORNECIMENTO E COLOCAÇÃO.</v>
          </cell>
          <cell r="C4004" t="str">
            <v>M2</v>
          </cell>
          <cell r="D4004">
            <v>255.25</v>
          </cell>
          <cell r="F4004" t="str">
            <v>RV 09.30.0250</v>
          </cell>
          <cell r="G4004" t="str">
            <v>FORRO EM RÉGUAS DE MADEIRA APARELHADA, MACHO / FÊMEA, COM (1X10)CM, PREGADOS EM SARRAFOS DE MADEIRA APARELHADA, DE (2X10)CM, ESPAÇADOS DE 50CM.  FORNECIMENTO E COLOCAÇÃO.(DESONERADO)</v>
          </cell>
          <cell r="H4004" t="str">
            <v>M2</v>
          </cell>
          <cell r="I4004">
            <v>248.26</v>
          </cell>
        </row>
        <row r="4005">
          <cell r="A4005" t="str">
            <v>RV 10.30.0256</v>
          </cell>
          <cell r="B4005" t="str">
            <v>FORRO EM MADEIRA TIPO COLMÉIA, PREGADO EM SARRAFOS DE MADEIRA APARELHADA, DE (2X10)CM, ESPAÇADAS DE 50CM.  FORNECIMENTO E COLOCAÇÃO, INCLUSIVE ENVERNIZAMENTO.</v>
          </cell>
          <cell r="C4005" t="str">
            <v>M2</v>
          </cell>
          <cell r="D4005">
            <v>277.74</v>
          </cell>
          <cell r="F4005" t="str">
            <v>RV 09.30.0256</v>
          </cell>
          <cell r="G4005" t="str">
            <v>FORRO EM MADEIRA TIPO COLMÉIA, PREGADO EM SARRAFOS DE MADEIRA APARELHADA, DE (2X10)CM, ESPAÇADAS DE 50CM.  FORNECIMENTO E COLOCAÇÃO, INCLUSIVE ENVERNIZAMENTO.(DESONERADO)</v>
          </cell>
          <cell r="H4005" t="str">
            <v>M2</v>
          </cell>
          <cell r="I4005">
            <v>265.86</v>
          </cell>
        </row>
        <row r="4006">
          <cell r="A4006" t="str">
            <v>RV 10.30.0300</v>
          </cell>
          <cell r="B4006" t="str">
            <v>FORRO EM PLACA DE PVC, NA COR BRANCA OU GELO, APOIADO EM PERFIS METÁLICOS, PRESOS AO TETO POR TIRANTES DE ARAME.  FORNECIMENTO E COLOCAÇÃO.</v>
          </cell>
          <cell r="C4006" t="str">
            <v>M2</v>
          </cell>
          <cell r="D4006">
            <v>85.25</v>
          </cell>
          <cell r="F4006" t="str">
            <v>RV 09.30.0300</v>
          </cell>
          <cell r="G4006" t="str">
            <v>FORRO EM PLACA DE PVC, NA COR BRANCA OU GELO, APOIADO EM PERFIS METÁLICOS, PRESOS AO TETO POR TIRANTES DE ARAME.  FORNECIMENTO E COLOCAÇÃO.(DESONERADO)</v>
          </cell>
          <cell r="H4006" t="str">
            <v>M2</v>
          </cell>
          <cell r="I4006">
            <v>85.25</v>
          </cell>
        </row>
        <row r="4007">
          <cell r="A4007" t="str">
            <v>RV 10.35.0100</v>
          </cell>
          <cell r="B4007" t="str">
            <v>VENEZIANA VERTICAL (BRISE SOLEIL) DE CHAPA DE FIBRO-CIMENTO DE 20MM DE ESPESSURA, COM 400MM DE LARGURA, FIXADO EM CANTONEIRAS DE AÇO, APARAFUSADAS E MEDIDA PELA ÁREA COLOCADA. FORNECIMENTO E COLOCAÇÃO.</v>
          </cell>
          <cell r="C4007" t="str">
            <v>M2</v>
          </cell>
          <cell r="D4007">
            <v>208.8</v>
          </cell>
          <cell r="F4007" t="str">
            <v>RV 09.35.0100</v>
          </cell>
          <cell r="G4007" t="str">
            <v>VENEZIANA VERTICAL (BRISE SOLEIL) DE CHAPA DE FIBRO-CIMENTO DE 20MM DE ESPESSURA, COM 400MM DE LARGURA, FIXADO EM CANTONEIRAS DE AÇO, APARAFUSADAS E MEDIDA PELA ÁREA COLOCADA. FORNECIMENTO E COLOCAÇÃO.(DESONERADO)</v>
          </cell>
          <cell r="H4007" t="str">
            <v>M2</v>
          </cell>
          <cell r="I4007">
            <v>197.51</v>
          </cell>
        </row>
        <row r="4008">
          <cell r="A4008" t="str">
            <v>RV 10.40.0050</v>
          </cell>
          <cell r="B4008" t="str">
            <v>VENEZIANA VERTICAL (BRISE SOLEIL) DE CHAPA DE ALUMÍNIO, COM 1,2MM DE ESPESSURA, APARAFUSADAS E MEDIDA PELA ÁREA COLOCADA. FORNECIMENTO E COLOCAÇÃO.</v>
          </cell>
          <cell r="C4008" t="str">
            <v>M2</v>
          </cell>
          <cell r="D4008">
            <v>761.31</v>
          </cell>
          <cell r="F4008" t="str">
            <v>RV 09.40.0050</v>
          </cell>
          <cell r="G4008" t="str">
            <v>VENEZIANA VERTICAL (BRISE SOLEIL) DE CHAPA DE ALUMÍNIO, COM 1,2MM DE ESPESSURA, APARAFUSADAS E MEDIDA PELA ÁREA COLOCADA. FORNECIMENTO E COLOCAÇÃO.(DESONERADO)</v>
          </cell>
          <cell r="H4008" t="str">
            <v>M2</v>
          </cell>
          <cell r="I4008">
            <v>751.92</v>
          </cell>
        </row>
        <row r="4009">
          <cell r="A4009" t="str">
            <v>RV 10.45.0050</v>
          </cell>
          <cell r="B4009" t="str">
            <v>REVESTIMENTO DE FÓRMICA BRILHANTE, DE 1MM DE ESPESSURA, SOBRE PEÇAS DE MADEIRA AMPLAS, COMO PORTAS, MESAS, ARMÁRIOS E PRATELEIRAS FUNDAS.</v>
          </cell>
          <cell r="C4009" t="str">
            <v>M2</v>
          </cell>
          <cell r="D4009">
            <v>109.25</v>
          </cell>
          <cell r="F4009" t="str">
            <v>RV 09.45.0050</v>
          </cell>
          <cell r="G4009" t="str">
            <v>REVESTIMENTO DE FÓRMICA BRILHANTE, DE 1MM DE ESPESSURA, SOBRE PEÇAS DE MADEIRA AMPLAS, COMO PORTAS, MESAS, ARMÁRIOS E PRATELEIRAS FUNDAS.(DESONERADO)</v>
          </cell>
          <cell r="H4009" t="str">
            <v>M2</v>
          </cell>
          <cell r="I4009">
            <v>102.61</v>
          </cell>
        </row>
        <row r="4010">
          <cell r="A4010" t="str">
            <v>RV 10.45.0100</v>
          </cell>
          <cell r="B4010" t="str">
            <v>REVESTIMENTO DE FÓRMICA TEXTURIZADA, DE 1,3MM DE ESPESSURA, EM PAREDES, SOBRE REVESTIMENTO LIXADO E ESCOVADO.</v>
          </cell>
          <cell r="C4010" t="str">
            <v>M2</v>
          </cell>
          <cell r="D4010">
            <v>160.72</v>
          </cell>
          <cell r="F4010" t="str">
            <v>RV 09.45.0100</v>
          </cell>
          <cell r="G4010" t="str">
            <v>REVESTIMENTO DE FÓRMICA TEXTURIZADA, DE 1,3MM DE ESPESSURA, EM PAREDES, SOBRE REVESTIMENTO LIXADO E ESCOVADO.(DESONERADO)</v>
          </cell>
          <cell r="H4010" t="str">
            <v>M2</v>
          </cell>
          <cell r="I4010">
            <v>156.08000000000001</v>
          </cell>
        </row>
        <row r="4011">
          <cell r="A4011" t="str">
            <v>RV 10.45.0150</v>
          </cell>
          <cell r="B4011" t="str">
            <v>REVESTIMENTO EM PAINÉIS MRX-SMEL, MELAMÍNICOS AUTOPORTANTES, PARA USO SOBRE LÂMINAS DE CHUMBO, EM SALAS RADIOLÓGICAS COM SISTEMA DE ESTANQUEIDADE DOS RAIOS X E GAMA.</v>
          </cell>
          <cell r="C4011" t="str">
            <v>M2</v>
          </cell>
          <cell r="D4011">
            <v>598.16</v>
          </cell>
          <cell r="F4011" t="str">
            <v>RV 09.45.0150</v>
          </cell>
          <cell r="G4011" t="str">
            <v>REVESTIMENTO EM PAINÉIS MRX-SMEL, MELAMÍNICOS AUTOPORTANTES, PARA USO SOBRE LÂMINAS DE CHUMBO, EM SALAS RADIOLÓGICAS COM SISTEMA DE ESTANQUEIDADE DOS RAIOS X E GAMA.(DESONERADO)</v>
          </cell>
          <cell r="H4011" t="str">
            <v>M2</v>
          </cell>
          <cell r="I4011">
            <v>578.23</v>
          </cell>
        </row>
        <row r="4012">
          <cell r="A4012" t="str">
            <v>RV 10.50.0015</v>
          </cell>
          <cell r="B4012" t="str">
            <v>RECOMPOSIÇÃO DE REVESTIMENTO EXTERNO DE PÓ-DE-PEDRA, CIMENTO PORTLAND E CAL HIDRATADA COM ADIÇÃO DE RHOPOPÁS PARA CONSOLIDAÇÃO.</v>
          </cell>
          <cell r="C4012" t="str">
            <v>M2</v>
          </cell>
          <cell r="D4012">
            <v>27.85</v>
          </cell>
          <cell r="F4012" t="str">
            <v>RV 09.50.0015</v>
          </cell>
          <cell r="G4012" t="str">
            <v>RECOMPOSIÇÃO DE REVESTIMENTO EXTERNO DE PÓ-DE-PEDRA, CIMENTO PORTLAND E CAL HIDRATADA COM ADIÇÃO DE RHOPOPÁS PARA CONSOLIDAÇÃO.(DESONERADO)</v>
          </cell>
          <cell r="H4012" t="str">
            <v>M2</v>
          </cell>
          <cell r="I4012">
            <v>26.27</v>
          </cell>
        </row>
        <row r="4013">
          <cell r="A4013" t="str">
            <v>RV 10.50.0050</v>
          </cell>
          <cell r="B4013" t="str">
            <v>REVESTIMENTO COM BARITA FINA E GROSSA, INCLUSIVE EMBOÇO NA PAREDE E EXCLUSIVE CHAPISCO.</v>
          </cell>
          <cell r="C4013" t="str">
            <v>M2</v>
          </cell>
          <cell r="D4013">
            <v>204.84</v>
          </cell>
          <cell r="F4013" t="str">
            <v>RV 09.50.0050</v>
          </cell>
          <cell r="G4013" t="str">
            <v>REVESTIMENTO COM BARITA FINA E GROSSA, INCLUSIVE EMBOÇO NA PAREDE E EXCLUSIVE CHAPISCO.(DESONERADO)</v>
          </cell>
          <cell r="H4013" t="str">
            <v>M2</v>
          </cell>
          <cell r="I4013">
            <v>194.87</v>
          </cell>
        </row>
        <row r="4014">
          <cell r="A4014" t="str">
            <v>RV 10.50.0100</v>
          </cell>
          <cell r="B4014" t="str">
            <v>REVESTIMENTO EM PAREDES, EM CHAPAS DE DURAPLAC OU EUCATEX OU SIMILAR, DE 3 MM DE ESPESSURA, SOBRE BASE EXISTENTE.  FORNECIMENTO E COLOCAÇÃO.</v>
          </cell>
          <cell r="C4014" t="str">
            <v>M2</v>
          </cell>
          <cell r="D4014">
            <v>75.69</v>
          </cell>
          <cell r="F4014" t="str">
            <v>RV 09.50.0100</v>
          </cell>
          <cell r="G4014" t="str">
            <v>REVESTIMENTO EM PAREDES, EM CHAPAS DE DURAPLAC OU EUCATEX OU SIMILAR, DE 3 MM DE ESPESSURA, SOBRE BASE EXISTENTE.  FORNECIMENTO E COLOCAÇÃO.(DESONERADO)</v>
          </cell>
          <cell r="H4014" t="str">
            <v>M2</v>
          </cell>
          <cell r="I4014">
            <v>70.37</v>
          </cell>
        </row>
        <row r="4015">
          <cell r="A4015" t="str">
            <v>RV 10.50.0150</v>
          </cell>
          <cell r="B4015" t="str">
            <v>REVESTIMENTO DE FILME VINÍLICO COM 0,5MM DE ESPESSURA, CONFORME PROJETO.  FORNECIMENTO.</v>
          </cell>
          <cell r="C4015" t="str">
            <v>M2</v>
          </cell>
          <cell r="D4015">
            <v>32.229999999999997</v>
          </cell>
          <cell r="F4015" t="str">
            <v>RV 09.50.0150</v>
          </cell>
          <cell r="G4015" t="str">
            <v>REVESTIMENTO DE FILME VINÍLICO COM 0,5MM DE ESPESSURA, CONFORME PROJETO.  FORNECIMENTO.(DESONERADO)</v>
          </cell>
          <cell r="H4015" t="str">
            <v>M2</v>
          </cell>
          <cell r="I4015">
            <v>32.229999999999997</v>
          </cell>
        </row>
        <row r="4016">
          <cell r="A4016" t="str">
            <v>RV 10.50.0203</v>
          </cell>
          <cell r="B4016" t="str">
            <v>REVESTIMENTO DE PAREDES COM LENÇOL DE CHUMBO, 1MM DE ESPESSURA, INCLUSIVE ADESIVOS, SOLVENTES, PARAFUSOS, BUCHA E OBTURAÇÕES DE PERFURAÇÕES.  FORNECIMENTO E INSTALAÇÃO.</v>
          </cell>
          <cell r="C4016" t="str">
            <v>M2</v>
          </cell>
          <cell r="D4016">
            <v>990.88</v>
          </cell>
          <cell r="F4016" t="str">
            <v>RV 09.50.0203</v>
          </cell>
          <cell r="G4016" t="str">
            <v>REVESTIMENTO DE PAREDES COM LENÇOL DE CHUMBO, 1MM DE ESPESSURA, INCLUSIVE ADESIVOS, SOLVENTES, PARAFUSOS, BUCHA E OBTURAÇÕES DE PERFURAÇÕES.  FORNECIMENTO E INSTALAÇÃO.(DESONERADO)</v>
          </cell>
          <cell r="H4016" t="str">
            <v>M2</v>
          </cell>
          <cell r="I4016">
            <v>968.96</v>
          </cell>
        </row>
        <row r="4017">
          <cell r="A4017" t="str">
            <v>RV 10.50.0209</v>
          </cell>
          <cell r="B4017" t="str">
            <v>REVESTIMENTO DE PAREDES COM LENÇOL DE CHUMBO, 2MM DE ESPESSURA, INCLUSIVE ADESIVOS, SOLVENTES, PARAFUSOS, BUCHA E OBTURAÇÕES DE PERFURAÇÕES.  FORNECIMENTO E INSTALAÇÃO.</v>
          </cell>
          <cell r="C4017" t="str">
            <v>M2</v>
          </cell>
          <cell r="D4017">
            <v>1824.28</v>
          </cell>
          <cell r="F4017" t="str">
            <v>RV 09.50.0209</v>
          </cell>
          <cell r="G4017" t="str">
            <v>REVESTIMENTO DE PAREDES COM LENÇOL DE CHUMBO, 2MM DE ESPESSURA, INCLUSIVE ADESIVOS, SOLVENTES, PARAFUSOS, BUCHA E OBTURAÇÕES DE PERFURAÇÕES.  FORNECIMENTO E INSTALAÇÃO.(DESONERADO)</v>
          </cell>
          <cell r="H4017" t="str">
            <v>M2</v>
          </cell>
          <cell r="I4017">
            <v>1802.36</v>
          </cell>
        </row>
        <row r="4018">
          <cell r="A4018" t="str">
            <v>RV 10.50.0212</v>
          </cell>
          <cell r="B4018" t="str">
            <v>REVESTIMENTO DE PAREDES COM LENÇOL DE CHUMBO, 3MM DE ESPESSURA, INCLUSIVE ADESIVOS, SOLVENTES, PARAFUSOS, BUCHA E OBTURAÇÕES DE PERFURAÇÕES.  FORNECIMENTO E INSTALAÇÃO.</v>
          </cell>
          <cell r="C4018" t="str">
            <v>M2</v>
          </cell>
          <cell r="D4018">
            <v>2657.68</v>
          </cell>
          <cell r="F4018" t="str">
            <v>RV 09.50.0212</v>
          </cell>
          <cell r="G4018" t="str">
            <v>REVESTIMENTO DE PAREDES COM LENÇOL DE CHUMBO, 3MM DE ESPESSURA, INCLUSIVE ADESIVOS, SOLVENTES, PARAFUSOS, BUCHA E OBTURAÇÕES DE PERFURAÇÕES.  FORNECIMENTO E INSTALAÇÃO.(DESONERADO)</v>
          </cell>
          <cell r="H4018" t="str">
            <v>M2</v>
          </cell>
          <cell r="I4018">
            <v>2635.76</v>
          </cell>
        </row>
        <row r="4019">
          <cell r="A4019" t="str">
            <v>RV 10.50.0250</v>
          </cell>
          <cell r="B4019" t="str">
            <v>REVESTIMENTO TEXTURIZADO FOSCO PARA USO EXTERNO SOBRE SUPERFÍCIE CAMURÇADA OU CONCRETO LISO, COM 2MM DE ESPESSURA, EXECUTADO COM PÓ CREPE ATB DA PLASTICÔTE OU SIMILAR, NA COR INDICADA, SOBRE ADITIVO COM 2 DEMÃOS DE ACABAMENTO.</v>
          </cell>
          <cell r="C4019" t="str">
            <v>M2</v>
          </cell>
          <cell r="D4019">
            <v>57.01</v>
          </cell>
          <cell r="F4019" t="str">
            <v>RV 09.50.0250</v>
          </cell>
          <cell r="G4019" t="str">
            <v>REVESTIMENTO TEXTURIZADO FOSCO PARA USO EXTERNO SOBRE SUPERFÍCIE CAMURÇADA OU CONCRETO LISO, COM 2MM DE ESPESSURA, EXECUTADO COM PÓ CREPE ATB DA PLASTICÔTE OU SIMILAR, NA COR INDICADA, SOBRE ADITIVO COM 2 DEMÃOS DE ACABAMENTO.(DESONERADO)</v>
          </cell>
          <cell r="H4019" t="str">
            <v>M2</v>
          </cell>
          <cell r="I4019">
            <v>51.29</v>
          </cell>
        </row>
        <row r="4020">
          <cell r="A4020" t="str">
            <v>RV 15.05.0050</v>
          </cell>
          <cell r="B4020" t="str">
            <v>BASE SUPORTE, CONTRAPISO OU CAMADA REGULARIZADORA EXECUTADA COM ARGAMASSA DE CIMENTO E AREIA NO TRAÇO 1:5, ESPESSURA DE 1,5CM.</v>
          </cell>
          <cell r="C4020" t="str">
            <v>M2</v>
          </cell>
          <cell r="D4020">
            <v>26.2</v>
          </cell>
          <cell r="F4020" t="str">
            <v>RV 14.05.0050</v>
          </cell>
          <cell r="G4020" t="str">
            <v>BASE SUPORTE, CONTRAPISO OU CAMADA REGULARIZADORA EXECUTADA COM ARGAMASSA DE CIMENTO E AREIA NO TRAÇO 1:5, ESPESSURA DE 1,5CM.(DESONERADO)</v>
          </cell>
          <cell r="H4020" t="str">
            <v>M2</v>
          </cell>
          <cell r="I4020">
            <v>23.1</v>
          </cell>
        </row>
        <row r="4021">
          <cell r="A4021" t="str">
            <v>RV 15.05.0053</v>
          </cell>
          <cell r="B4021" t="str">
            <v>BASE SUPORTE, CONTRAPISO OU CAMADA REGULARIZADORA EXECUTADA COM ARGAMASSA DE CIMENTO E AREIA NO TRAÇO 1:5, ESPESSURA DE 2CM.</v>
          </cell>
          <cell r="C4021" t="str">
            <v>M2</v>
          </cell>
          <cell r="D4021">
            <v>30.96</v>
          </cell>
          <cell r="F4021" t="str">
            <v>RV 14.05.0053</v>
          </cell>
          <cell r="G4021" t="str">
            <v>BASE SUPORTE, CONTRAPISO OU CAMADA REGULARIZADORA EXECUTADA COM ARGAMASSA DE CIMENTO E AREIA NO TRAÇO 1:5, ESPESSURA DE 2CM.(DESONERADO)</v>
          </cell>
          <cell r="H4021" t="str">
            <v>M2</v>
          </cell>
          <cell r="I4021">
            <v>27.37</v>
          </cell>
        </row>
        <row r="4022">
          <cell r="A4022" t="str">
            <v>RV 15.05.0056</v>
          </cell>
          <cell r="B4022" t="str">
            <v>BASE SUPORTE, CONTRAPISO OU CAMADA REGULARIZADORA EXECUTADA COM ARGAMASSA DE CIMENTO E AREIA NO TRAÇO 1:5, ESPESSURA DE 2,5CM.</v>
          </cell>
          <cell r="C4022" t="str">
            <v>M2</v>
          </cell>
          <cell r="D4022">
            <v>35.72</v>
          </cell>
          <cell r="F4022" t="str">
            <v>RV 14.05.0056</v>
          </cell>
          <cell r="G4022" t="str">
            <v>BASE SUPORTE, CONTRAPISO OU CAMADA REGULARIZADORA EXECUTADA COM ARGAMASSA DE CIMENTO E AREIA NO TRAÇO 1:5, ESPESSURA DE 2,5CM.(DESONERADO)</v>
          </cell>
          <cell r="H4022" t="str">
            <v>M2</v>
          </cell>
          <cell r="I4022">
            <v>31.66</v>
          </cell>
        </row>
        <row r="4023">
          <cell r="A4023" t="str">
            <v>RV 15.05.0059</v>
          </cell>
          <cell r="B4023" t="str">
            <v>BASE SUPORTE, CONTRAPISO OU CAMADA REGULARIZADORA EXECUTADA COM ARGAMASSA DE CIMENTO E AREIA NO TRAÇO 1:5, ESPESSURA DE 3CM.</v>
          </cell>
          <cell r="C4023" t="str">
            <v>M2</v>
          </cell>
          <cell r="D4023">
            <v>40.46</v>
          </cell>
          <cell r="F4023" t="str">
            <v>RV 14.05.0059</v>
          </cell>
          <cell r="G4023" t="str">
            <v>BASE SUPORTE, CONTRAPISO OU CAMADA REGULARIZADORA EXECUTADA COM ARGAMASSA DE CIMENTO E AREIA NO TRAÇO 1:5, ESPESSURA DE 3CM.(DESONERADO)</v>
          </cell>
          <cell r="H4023" t="str">
            <v>M2</v>
          </cell>
          <cell r="I4023">
            <v>35.94</v>
          </cell>
        </row>
        <row r="4024">
          <cell r="A4024" t="str">
            <v>RV 15.05.0062</v>
          </cell>
          <cell r="B4024" t="str">
            <v>BASE SUPORTE, CONTRAPISO OU CAMADA REGULARIZADORA EXECUTADA COM ARGAMASSA DE CIMENTO E AREIA NO TRAÇO 1:5, ESPESSURA DE 3,5CM.</v>
          </cell>
          <cell r="C4024" t="str">
            <v>M2</v>
          </cell>
          <cell r="D4024">
            <v>45.22</v>
          </cell>
          <cell r="F4024" t="str">
            <v>RV 14.05.0062</v>
          </cell>
          <cell r="G4024" t="str">
            <v>BASE SUPORTE, CONTRAPISO OU CAMADA REGULARIZADORA EXECUTADA COM ARGAMASSA DE CIMENTO E AREIA NO TRAÇO 1:5, ESPESSURA DE 3,5CM.(DESONERADO)</v>
          </cell>
          <cell r="H4024" t="str">
            <v>M2</v>
          </cell>
          <cell r="I4024">
            <v>40.21</v>
          </cell>
        </row>
        <row r="4025">
          <cell r="A4025" t="str">
            <v>RV 15.05.0100</v>
          </cell>
          <cell r="B4025" t="str">
            <v>BASE SUPORTE OU CONTRAPISO, EXECUTADO COM CONCRETO MAGRO, NA ESPESSURA DE 5CM, NO TRAÇO 1:3:3, EM VOLUME, COM JUNTAS FORMANDO QUADROS DE (1X1)M, COM SARRAFOS DE MADEIRA SERRADA, INCORPORADOS, INCLUSIVE PREPARO DO TERRENO, COMPACTAÇÃO DO SOLO À MAÇO.</v>
          </cell>
          <cell r="C4025" t="str">
            <v>M2</v>
          </cell>
          <cell r="D4025">
            <v>51.26</v>
          </cell>
          <cell r="F4025" t="str">
            <v>RV 14.05.0100</v>
          </cell>
          <cell r="G4025" t="str">
            <v>BASE SUPORTE OU CONTRAPISO, EXECUTADO COM CONCRETO MAGRO, NA ESPESSURA DE 5CM, NO TRAÇO 1:3:3, EM VOLUME, COM JUNTAS FORMANDO QUADROS DE (1X1)M, COM SARRAFOS DE MADEIRA SERRADA, INCORPORADOS, INCLUSIVE PREPARO DO TERRENO, COMPACTAÇÃO DO SOLO À MAÇO.(DESONERADO)</v>
          </cell>
          <cell r="H4025" t="str">
            <v>M2</v>
          </cell>
          <cell r="I4025">
            <v>47.24</v>
          </cell>
        </row>
        <row r="4026">
          <cell r="A4026" t="str">
            <v>RV 15.05.0150</v>
          </cell>
          <cell r="B4026" t="str">
            <v>CAMADA DE BRITA 1, COM ESPESSURA ESTIMADA EM 3CM, ESPALHADA MANUALMENTE.</v>
          </cell>
          <cell r="C4026" t="str">
            <v>M2</v>
          </cell>
          <cell r="D4026">
            <v>13.84</v>
          </cell>
          <cell r="F4026" t="str">
            <v>RV 14.05.0150</v>
          </cell>
          <cell r="G4026" t="str">
            <v>CAMADA DE BRITA 1, COM ESPESSURA ESTIMADA EM 3CM, ESPALHADA MANUALMENTE.(DESONERADO)</v>
          </cell>
          <cell r="H4026" t="str">
            <v>M2</v>
          </cell>
          <cell r="I4026">
            <v>12.44</v>
          </cell>
        </row>
        <row r="4027">
          <cell r="A4027" t="str">
            <v>RV 15.05.0201</v>
          </cell>
          <cell r="B4027" t="str">
            <v>PISO CIMENTADO, ACABAMENTO ÁSPERO OU LISO, COM 1,5CM DE ESPESSURA, COM ARGAMASSA DE CIMENTO E AREIA NO TRAÇO 1:3, SOBRE BASE EXISTENTE.</v>
          </cell>
          <cell r="C4027" t="str">
            <v>M2</v>
          </cell>
          <cell r="D4027">
            <v>38.659999999999997</v>
          </cell>
          <cell r="F4027" t="str">
            <v>RV 14.05.0201</v>
          </cell>
          <cell r="G4027" t="str">
            <v>PISO CIMENTADO, ACABAMENTO ÁSPERO OU LISO, COM 1,5CM DE ESPESSURA, COM ARGAMASSA DE CIMENTO E AREIA NO TRAÇO 1:3, SOBRE BASE EXISTENTE.(DESONERADO)</v>
          </cell>
          <cell r="H4027" t="str">
            <v>M2</v>
          </cell>
          <cell r="I4027">
            <v>34.020000000000003</v>
          </cell>
        </row>
        <row r="4028">
          <cell r="A4028" t="str">
            <v>RV 15.05.0250</v>
          </cell>
          <cell r="B4028" t="str">
            <v>PISO CIMENTADO COM CORANTE, ACABAMENTO ÁSPERO OU LISO, COM 1,5CM DE ESPESSURA, COM ARGAMASSA DE CIMENTO E AREIA NO TRAÇO 1:3, SOBRE BASE EXISTENTE.</v>
          </cell>
          <cell r="C4028" t="str">
            <v>M2</v>
          </cell>
          <cell r="D4028">
            <v>58.11</v>
          </cell>
          <cell r="F4028" t="str">
            <v>RV 14.05.0250</v>
          </cell>
          <cell r="G4028" t="str">
            <v>PISO CIMENTADO COM CORANTE, ACABAMENTO ÁSPERO OU LISO, COM 1,5CM DE ESPESSURA, COM ARGAMASSA DE CIMENTO E AREIA NO TRAÇO 1:3, SOBRE BASE EXISTENTE.(DESONERADO)</v>
          </cell>
          <cell r="H4028" t="str">
            <v>M2</v>
          </cell>
          <cell r="I4028">
            <v>51.47</v>
          </cell>
        </row>
        <row r="4029">
          <cell r="A4029" t="str">
            <v>RV 15.05.0300</v>
          </cell>
          <cell r="B4029" t="str">
            <v>PISO CIMENTADO, ACABAMENTO ÁSPERO OU LISO, COM JUNTAS BATIDAS FORMANDO QUADROS, COM 1,5CM DE ESPESSURA, COM ARGAMASSA DE CIMENTO E AREIA NO TRAÇO 1:3, ALISADO À COLHER, SOBRE BASE EXISTENTE.</v>
          </cell>
          <cell r="C4029" t="str">
            <v>M2</v>
          </cell>
          <cell r="D4029">
            <v>61.25</v>
          </cell>
          <cell r="F4029" t="str">
            <v>RV 14.05.0300</v>
          </cell>
          <cell r="G4029" t="str">
            <v>PISO CIMENTADO, ACABAMENTO ÁSPERO OU LISO, COM JUNTAS BATIDAS FORMANDO QUADROS, COM 1,5CM DE ESPESSURA, COM ARGAMASSA DE CIMENTO E AREIA NO TRAÇO 1:3, ALISADO À COLHER, SOBRE BASE EXISTENTE.(DESONERADO)</v>
          </cell>
          <cell r="H4029" t="str">
            <v>M2</v>
          </cell>
          <cell r="I4029">
            <v>53.51</v>
          </cell>
        </row>
        <row r="4030">
          <cell r="A4030" t="str">
            <v>RV 15.05.0351</v>
          </cell>
          <cell r="B4030" t="str">
            <v>PISO CIMENTADO IMPERMEÁVEL, COM 1,5CM DE ESPESSURA, COM ARGAMASSA DE CIMENTO E AREIA NO TRAÇO 1:3 E IMPERMEABILIZANTE TIPO SIKA 1 OU SIMILAR, ALISADO À COLHER, SOBRE BASE EXISTENTE.</v>
          </cell>
          <cell r="C4030" t="str">
            <v>M2</v>
          </cell>
          <cell r="D4030">
            <v>40.5</v>
          </cell>
          <cell r="F4030" t="str">
            <v>RV 14.05.0351</v>
          </cell>
          <cell r="G4030" t="str">
            <v>PISO CIMENTADO IMPERMEÁVEL, COM 1,5CM DE ESPESSURA, COM ARGAMASSA DE CIMENTO E AREIA NO TRAÇO 1:3 E IMPERMEABILIZANTE TIPO SIKA 1 OU SIMILAR, ALISADO À COLHER, SOBRE BASE EXISTENTE.(DESONERADO)</v>
          </cell>
          <cell r="H4030" t="str">
            <v>M2</v>
          </cell>
          <cell r="I4030">
            <v>35.86</v>
          </cell>
        </row>
        <row r="4031">
          <cell r="A4031" t="str">
            <v>RV 15.05.0400</v>
          </cell>
          <cell r="B4031" t="str">
            <v>RODAPÉ DE CIMENTO SOBRE ALVENARIA EM OSSO, COM (7X2)CM.</v>
          </cell>
          <cell r="C4031" t="str">
            <v>M</v>
          </cell>
          <cell r="D4031">
            <v>17.010000000000002</v>
          </cell>
          <cell r="F4031" t="str">
            <v>RV 14.05.0400</v>
          </cell>
          <cell r="G4031" t="str">
            <v>RODAPÉ DE CIMENTO SOBRE ALVENARIA EM OSSO, COM (7X2)CM.(DESONERADO)</v>
          </cell>
          <cell r="H4031" t="str">
            <v>M</v>
          </cell>
          <cell r="I4031">
            <v>14.71</v>
          </cell>
        </row>
        <row r="4032">
          <cell r="A4032" t="str">
            <v>RV 15.10.0050</v>
          </cell>
          <cell r="B4032" t="str">
            <v>RECOMPOSIÇÃO DE PISO CIMENTADO, COM ARGAMASSA DE CIMENTO E AREIA NO TRAÇO 1:3, COM 2CM DE ESPESSURA, INCLUSIVE APICOAMENTO DO PISO EXISTENTE.</v>
          </cell>
          <cell r="C4032" t="str">
            <v>M2</v>
          </cell>
          <cell r="D4032">
            <v>54.72</v>
          </cell>
          <cell r="F4032" t="str">
            <v>RV 14.10.0050</v>
          </cell>
          <cell r="G4032" t="str">
            <v>RECOMPOSIÇÃO DE PISO CIMENTADO, COM ARGAMASSA DE CIMENTO E AREIA NO TRAÇO 1:3, COM 2CM DE ESPESSURA, INCLUSIVE APICOAMENTO DO PISO EXISTENTE.(DESONERADO)</v>
          </cell>
          <cell r="H4032" t="str">
            <v>M2</v>
          </cell>
          <cell r="I4032">
            <v>48.16</v>
          </cell>
        </row>
        <row r="4033">
          <cell r="A4033" t="str">
            <v>RV 15.10.0100</v>
          </cell>
          <cell r="B4033" t="str">
            <v>RECOMPOSIÇÃO DE PISO DE CONCRETO SIMPLES COM RESISTÊNCIA DE 11MPA, COM 8CM DE ESPESSURA, INCLUSIVE DEMOLIÇÃO COM EQUIPAMENTO DE AR COMPRIMIDO DO PISO EXISTENTE.</v>
          </cell>
          <cell r="C4033" t="str">
            <v>M2</v>
          </cell>
          <cell r="D4033">
            <v>63.18</v>
          </cell>
          <cell r="F4033" t="str">
            <v>RV 14.10.0100</v>
          </cell>
          <cell r="G4033" t="str">
            <v>RECOMPOSIÇÃO DE PISO DE CONCRETO SIMPLES COM RESISTÊNCIA DE 11MPA, COM 8CM DE ESPESSURA, INCLUSIVE DEMOLIÇÃO COM EQUIPAMENTO DE AR COMPRIMIDO DO PISO EXISTENTE.(DESONERADO)</v>
          </cell>
          <cell r="H4033" t="str">
            <v>M2</v>
          </cell>
          <cell r="I4033">
            <v>59.45</v>
          </cell>
        </row>
        <row r="4034">
          <cell r="A4034" t="str">
            <v>RV 15.15.0040</v>
          </cell>
          <cell r="B4034" t="str">
            <v>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v>
          </cell>
          <cell r="C4034" t="str">
            <v>M2</v>
          </cell>
          <cell r="D4034">
            <v>93.3</v>
          </cell>
          <cell r="F4034" t="str">
            <v>RV 14.15.0040</v>
          </cell>
          <cell r="G4034" t="str">
            <v>PISO DE LADRILHO CERÂMICO APARENTE ANTIDERRAPANTE, BRASTEC OU SIMILAR, (11X22)CM, COM 15MM DE ESPESSURA, NAS CORES VERMELHO ESCURO, VERMELHO MESCLA, VERMELHO CLARO OU PALHA, ASSENTES SOBRE SUPERFÍCIE EM OSSO, COM ARGAMASSA DE CIMENTO, SAIBRO E AREIA NO TRAÇO 1:2:3, REJUNTADOS COM CIMENTO BRANCO E CORANTE.(DESONERADO)</v>
          </cell>
          <cell r="H4034" t="str">
            <v>M2</v>
          </cell>
          <cell r="I4034">
            <v>85.78</v>
          </cell>
        </row>
        <row r="4035">
          <cell r="A4035" t="str">
            <v>RV 15.15.0050</v>
          </cell>
          <cell r="B4035" t="str">
            <v>PISO DE LADRILHOS CERÂMICOS ANTI-DERRAPANTE, GAIL OU SIMILAR, (11,5X24)CM, COM 14MM DE ESPESSURA, NAS CORES PÊSSEGO, VERMELHO, CHOCOLATE OU CASTOR, ASSENTES SOBRE SUPERFÍCIE EM OSSO, COM ARGAMASSA DE CIMENTO, SAIBRO E AREIA NO TRAÇO 1:2:3, REJUNTADOS COM CIMENTO BRANCO E CORANTE.</v>
          </cell>
          <cell r="C4035" t="str">
            <v>M2</v>
          </cell>
          <cell r="D4035">
            <v>195.81</v>
          </cell>
          <cell r="F4035" t="str">
            <v>RV 14.15.0050</v>
          </cell>
          <cell r="G4035" t="str">
            <v>PISO DE LADRILHOS CERÂMICOS ANTI-DERRAPANTE, GAIL OU SIMILAR, (11,5X24)CM, COM 14MM DE ESPESSURA, NAS CORES PÊSSEGO, VERMELHO, CHOCOLATE OU CASTOR, ASSENTES SOBRE SUPERFÍCIE EM OSSO, COM ARGAMASSA DE CIMENTO, SAIBRO E AREIA NO TRAÇO 1:2:3, REJUNTADOS COM CIMENTO BRANCO E CORANTE.(DESONERADO)</v>
          </cell>
          <cell r="H4035" t="str">
            <v>M2</v>
          </cell>
          <cell r="I4035">
            <v>188.29</v>
          </cell>
        </row>
        <row r="4036">
          <cell r="A4036" t="str">
            <v>RV 15.15.0075</v>
          </cell>
          <cell r="B4036" t="str">
            <v>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v>
          </cell>
          <cell r="C4036" t="str">
            <v>M2</v>
          </cell>
          <cell r="D4036">
            <v>94.35</v>
          </cell>
          <cell r="F4036" t="str">
            <v>RV 14.15.0075</v>
          </cell>
          <cell r="G4036" t="str">
            <v>REVESTIMENTO DE PISO COM CERÂMICA LINHA LASER ANTI-DERRAPANTE, COR GELO, DA PORTOBELLO OU SIMILAR, DE (30X30)CM, ASSENTE SOBRE SUPERFÍCIE EM OSSO COM ARGAMASSA DE CIMENTO, SAIBRO E AREIA NO TRAÇO 1:2:3, E REJUNTADO COM REJUNTE COM E-FLEX DA PORTOBELLO OU SIMILAR.  FORNECIMENTO E COLOCAÇÃO.(DESONERADO)</v>
          </cell>
          <cell r="H4036" t="str">
            <v>M2</v>
          </cell>
          <cell r="I4036">
            <v>86.83</v>
          </cell>
        </row>
        <row r="4037">
          <cell r="A4037" t="str">
            <v>RV 15.15.0081</v>
          </cell>
          <cell r="B4037" t="str">
            <v>REVESTIMENTO DE PISO COM PORCELANATO ANTIDERRAPANTE (50X50)CM, LINHA ARQTEC PANNA OU PLATINA NO-SLIP DA ELIANE OU SIMILAR, ASSENTADO COM ARGAMASSA COLANTE TIPO AC III LIGAMAX PERFORMANCE DA ELIANE OU SIMILAR E REJUNTADO COM PRODUTO EM PÓ MONOCOMPONENTE TIPO II JUNTA PLUS SUPERATIVADO DA ELIANE OU SIMILAR. EXCLUSIVE CONTRAPISO. FORNECIMENTO E COLOCAÇÃO.</v>
          </cell>
          <cell r="C4037" t="str">
            <v>UN</v>
          </cell>
          <cell r="D4037">
            <v>206.97</v>
          </cell>
          <cell r="F4037" t="str">
            <v>RV 14.15.0081</v>
          </cell>
          <cell r="G4037" t="str">
            <v>REVESTIMENTO DE PISO COM PORCELANATO ANTIDERRAPANTE (50X50)CM, LINHA ARQTEC PANNA OU PLATINA NO-SLIP DA ELIANE OU SIMILAR, ASSENTADO COM ARGAMASSA COLANTE TIPO AC III LIGAMAX PERFORMANCE DA ELIANE OU SIMILAR E REJUNTADO COM PRODUTO EM PÓ MONOCOMPONENTE TIPO II JUNTA PLUS SUPERADITIVADO DA ELIANE OU SIMILAR. EXCLUSIVE CONTRAPISO. FORNECIMENTO E COLOCAÇÃO. (DESONERADO)</v>
          </cell>
          <cell r="H4037" t="str">
            <v>M2</v>
          </cell>
          <cell r="I4037">
            <v>200.33</v>
          </cell>
        </row>
        <row r="4038">
          <cell r="A4038" t="str">
            <v>RV 15.15.0100</v>
          </cell>
          <cell r="B4038" t="str">
            <v>PISO EM MOSAICO DE AZULEJOS DE VÁRIAS ORIGENS, COM ARGAMASSA DE CIMENTO E AREIA, NO TRAÇO 1:3, SOBRE BASE JÁ EXISTENTE.</v>
          </cell>
          <cell r="C4038" t="str">
            <v>M2</v>
          </cell>
          <cell r="D4038">
            <v>82.24</v>
          </cell>
          <cell r="F4038" t="str">
            <v>RV 14.15.0100</v>
          </cell>
          <cell r="G4038" t="str">
            <v>PISO EM MOSAICO DE AZULEJOS DE VÁRIAS ORIGENS, COM ARGAMASSA DE CIMENTO E AREIA, NO TRAÇO 1:3, SOBRE BASE JÁ EXISTENTE.(DESONERADO)</v>
          </cell>
          <cell r="H4038" t="str">
            <v>M2</v>
          </cell>
          <cell r="I4038">
            <v>76.34</v>
          </cell>
        </row>
        <row r="4039">
          <cell r="A4039" t="str">
            <v>RV 15.15.0150</v>
          </cell>
          <cell r="B4039" t="str">
            <v>REVESTIMENTO DE PISO, COM CERÂMICA (20X20)CM, CECRISA LINHA STADIUM JENEL WH OU SIMILAR, ASSENTES SOBRE SUPERFÍCIES OSSO COM ARGAMASSA DE CIMENTO, SAIBRO E AREIA NO TRAÇO 1:2:3, REJUNTADOS COM CIMENTO BRANCO E CORANTE.</v>
          </cell>
          <cell r="C4039" t="str">
            <v>M2</v>
          </cell>
          <cell r="D4039">
            <v>108.69</v>
          </cell>
          <cell r="F4039" t="str">
            <v>RV 14.15.0150</v>
          </cell>
          <cell r="G4039" t="str">
            <v>REVESTIMENTO DE PISO, COM CERÂMICA (20X20)CM, CECRISA LINHA STADIUM JENEL WH OU SIMILAR, ASSENTES SOBRE SUPERFÍCIES OSSO COM ARGAMASSA DE CIMENTO, SAIBRO E AREIA NO TRAÇO 1:2:3, REJUNTADOS COM CIMENTO BRANCO E CORANTE.(DESONERADO)</v>
          </cell>
          <cell r="H4039" t="str">
            <v>M2</v>
          </cell>
          <cell r="I4039">
            <v>101.17</v>
          </cell>
        </row>
        <row r="4040">
          <cell r="A4040" t="str">
            <v>RV 15.15.0200</v>
          </cell>
          <cell r="B4040" t="str">
            <v>REVESTIMENTO DE PISO COM CERÂMICA (45X45)CM, LINHA CARGO PLUS NA COR WHITE, GRAY OU BONE DA ELIANE OU SIMILAR, ASSENTADO COM ARGAMASSA COLANTE TIPO AC III LIGAMAX PERFORMANCE DA ELIANE OU SIMILAR E REJUNTADO COM PRODUTO EM PÓ MONOCOMPONENTE TIPO II JUNTA PLUS SUPERATIVADO DA ELIANE OU SIMILAR. EXCLUSIVE CONTRAPISO. FORNECIMENTO E COLOCAÇÃO.</v>
          </cell>
          <cell r="C4040" t="str">
            <v>M2</v>
          </cell>
          <cell r="D4040">
            <v>127.97</v>
          </cell>
          <cell r="F4040" t="str">
            <v>RV 14.15.0200</v>
          </cell>
          <cell r="G4040" t="str">
            <v>REVESTIMENTO DE PISO COM CERÂMICA (45X45)CM, LINHA CARGO PLUS NA COR WHITE, GRAY OU BONE DA ELIANE OU SIMILAR, ASSENTADO COM ARGAMASSA COLANTE TIPO AC III LIGAMAX PERFORMANCE DA ELIANE OU SIMILAR E REJUNTADO COM PRODUTO EM PÓ MONOCOMPONENTE TIPO II JUNTA PLUS SUPERADITIVADO DA ELIANE OU SIMILAR. EXCLUSIVE CONTRAPISO. FORNECIMENTO E COLOCAÇÃO. (DESONERADO)</v>
          </cell>
          <cell r="H4040" t="str">
            <v>M2</v>
          </cell>
          <cell r="I4040">
            <v>121.33</v>
          </cell>
        </row>
        <row r="4041">
          <cell r="A4041" t="str">
            <v>RV 15.15.0210</v>
          </cell>
          <cell r="B4041" t="str">
            <v>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v>
          </cell>
          <cell r="C4041" t="str">
            <v>M2</v>
          </cell>
          <cell r="D4041">
            <v>181.79</v>
          </cell>
          <cell r="F4041" t="str">
            <v>RV 14.15.0210</v>
          </cell>
          <cell r="G4041" t="str">
            <v>REVESTIMENTO DE PISO COM PORCELANATO (50X50)CM, LINHA PANNA PLUS DA ELIANE OU SIMILAR, ASSENTADO COM ARGAMASSA COLANTE TIPO AC III LIGAMAX PERFORMANCE DA ELIANE OU SIMILAR E REJUNTADO COM PRODUTO EM PÓ MONOCOMPONENTE TIPO II JUNTA PLUS SUPERADITIVADO DA ELIANE OU SIMILAR. EXCLUSIVE CONTRAPISO. FORNECIMENTO E COLOCAÇÃO. (DESONERADO)</v>
          </cell>
          <cell r="H4041" t="str">
            <v>M2</v>
          </cell>
          <cell r="I4041">
            <v>175.15</v>
          </cell>
        </row>
        <row r="4042">
          <cell r="A4042" t="str">
            <v>RV 15.17.0500</v>
          </cell>
          <cell r="B4042" t="str">
            <v>REVESTIMENTO DE PISO, PORCELANATO LINHA PROGETTO DOLMAN NAT, PORTOBELLO OU SIMILAR, DE (45 X 45)CM ASSENTE SOBRE SUPERFÍCIE EM OSSO COM ARGAMASSA DE CIMENTO, SAIBRO E AREIA NO TRAÇO 1:2:3, E REJUNTADO COM REJUNTE E-FLEX DE PORTOBELLO OU SIMILAR. FORNECIMENTO E COLOCAÇÃO.</v>
          </cell>
          <cell r="C4042" t="str">
            <v>M2</v>
          </cell>
          <cell r="D4042">
            <v>126.31</v>
          </cell>
          <cell r="F4042" t="str">
            <v>RV 14.17.0500</v>
          </cell>
          <cell r="G4042" t="str">
            <v>REVESTIMENTO DE PISO, PORCELANATO LINHA PROGETTO DOLMAN NAT, PORTOBELLO OU SIMILAR, DE (45 X 45)CM ASSENTE SOBRE SUPERFÍCIE EM OSSO COM ARGAMASSA DE CIMENTO, SAIBRO E AREIA NO TRAÇO 1:2:3, E REJUNTADO COM REJUNTE E-FLEX DE PORTOBELLO OU SIMILAR. FORNECIMENTO E COLOCAÇÃO.(DESONERADO)</v>
          </cell>
          <cell r="H4042" t="str">
            <v>M2</v>
          </cell>
          <cell r="I4042">
            <v>118.79</v>
          </cell>
        </row>
        <row r="4043">
          <cell r="A4043" t="str">
            <v>RV 15.17.0800</v>
          </cell>
          <cell r="B4043" t="str">
            <v>REVESTIMENTO DE PISO, PORCELANATO LINHA ESSENCIAL GRANILITE CINZA STR BOLDT, PORTOBELLO OU SIMILAR, DE (45 X 45)CM ASSENTE SOBRE SUPERFÍCIE EM OSSO COM ARGAMASSA DE CIMENTO, SAIBRO E AREIA NO TRAÇO 1:2:3, E REJUNTADO COM REJUNTE E-FLEX DE PORTOBELLO OU SIMILAR. FORNECIMENTO E COLOCAÇÃO.</v>
          </cell>
          <cell r="C4043" t="str">
            <v>M2</v>
          </cell>
          <cell r="D4043">
            <v>124.11</v>
          </cell>
          <cell r="F4043" t="str">
            <v>RV 14.17.0800</v>
          </cell>
          <cell r="G4043" t="str">
            <v>REVESTIMENTO DE PISO, PORCELANATO LINHA ESSENCIAL GRANILITE CINZA STR BOLDT, PORTOBELLO OU SIMILAR, DE (45 X 45)CM ASSENTE SOBRE SUPERFÍCIE EM OSSO COM ARGAMASSA DE CIMENTO, SAIBRO E AREIA NO TRAÇO 1:2:3, E REJUNTADO COM REJUNTE E-FLEX DE PORTOBELLO OU SIMILAR. FORNECIMENTO E COLOCAÇÃO.(DESONERADO)</v>
          </cell>
          <cell r="H4043" t="str">
            <v>M2</v>
          </cell>
          <cell r="I4043">
            <v>116.59</v>
          </cell>
        </row>
        <row r="4044">
          <cell r="A4044" t="str">
            <v>RV 15.20.0100</v>
          </cell>
          <cell r="B4044" t="str">
            <v>ASSENTAMENTO DE LAJÕES OU PLACAS DE GRANITO EM CALÇADAS DE LOGRADOUROS OU SUPERFÍCIES NIVELADAS, COM REJUNTAMENTO DE ARGAMASSA DE CIMENTO E AREIA, NO TRAÇO 1:3, EXCLUSIVE O FORNECIMENTO DAS PEDRAS.</v>
          </cell>
          <cell r="C4044" t="str">
            <v>M2</v>
          </cell>
          <cell r="D4044">
            <v>74.400000000000006</v>
          </cell>
          <cell r="F4044" t="str">
            <v>RV 14.20.0100</v>
          </cell>
          <cell r="G4044" t="str">
            <v>ASSENTAMENTO DE LAJÕES OU PLACAS DE GRANITO EM CALÇADAS DE LOGRADOUROS OU SUPERFÍCIES NIVELADAS, COM REJUNTAMENTO DE ARGAMASSA DE CIMENTO E AREIA, NO TRAÇO 1:3, EXCLUSIVE O FORNECIMENTO DAS PEDRAS.(DESONERADO)</v>
          </cell>
          <cell r="H4044" t="str">
            <v>M2</v>
          </cell>
          <cell r="I4044">
            <v>64.58</v>
          </cell>
        </row>
        <row r="4045">
          <cell r="A4045" t="str">
            <v>RV 15.20.0150</v>
          </cell>
          <cell r="B4045" t="str">
            <v>CAPA DEGRAU DE MÁRMORE BRANCO NACIONAL DE (3X28)CM, COM 1 POLIMENTO, ASSENTES COM RECOBRIMENTO DE NATA DE CIMENTO SOBRE ARGAMASSA DE CIMENTO, SAIBRO E AREIA NO TRAÇO 1:2:2.</v>
          </cell>
          <cell r="C4045" t="str">
            <v>M</v>
          </cell>
          <cell r="D4045">
            <v>179.42</v>
          </cell>
          <cell r="F4045" t="str">
            <v>RV 14.20.0150</v>
          </cell>
          <cell r="G4045" t="str">
            <v>CAPA DEGRAU DE MÁRMORE BRANCO NACIONAL DE (3X28)CM, COM 1 POLIMENTO, ASSENTES COM RECOBRIMENTO DE NATA DE CIMENTO SOBRE ARGAMASSA DE CIMENTO, SAIBRO E AREIA NO TRAÇO 1:2:2.(DESONERADO)</v>
          </cell>
          <cell r="H4045" t="str">
            <v>M</v>
          </cell>
          <cell r="I4045">
            <v>167.49</v>
          </cell>
        </row>
        <row r="4046">
          <cell r="A4046" t="str">
            <v>RV 15.20.0200</v>
          </cell>
          <cell r="B4046" t="str">
            <v>GRANITO RÚSTICO EM PLACAS DE (50X50)CM, ESPESSURA DE 3 A 4CM, COM CORTE MANUAL. FORNECIMENTO.</v>
          </cell>
          <cell r="C4046" t="str">
            <v>UN</v>
          </cell>
          <cell r="D4046">
            <v>23.35</v>
          </cell>
          <cell r="F4046" t="str">
            <v>RV 14.20.0200</v>
          </cell>
          <cell r="G4046" t="str">
            <v>GRANITO RÚSTICO EM PLACAS DE (50X50)CM, ESPESSURA DE 3 A 4CM, COM CORTE MANUAL. FORNECIMENTO.(DESONERADO)</v>
          </cell>
          <cell r="H4046" t="str">
            <v>UN</v>
          </cell>
          <cell r="I4046">
            <v>23.35</v>
          </cell>
        </row>
        <row r="4047">
          <cell r="A4047" t="str">
            <v>RV 15.20.0250</v>
          </cell>
          <cell r="B4047" t="str">
            <v>PLACA DE GRANITO CINZA ANDORINHA, SEM ACABAMENTO, COM ESPESSURA DE 2CM, PARA FORRAÇÃO DE PISO.  FORNECIMENTO.</v>
          </cell>
          <cell r="C4047" t="str">
            <v>M2</v>
          </cell>
          <cell r="D4047">
            <v>360</v>
          </cell>
          <cell r="F4047" t="str">
            <v>RV 14.20.0250</v>
          </cell>
          <cell r="G4047" t="str">
            <v>PLACA DE GRANITO CINZA ANDORINHA, SEM ACABAMENTO, COM ESPESSURA DE 2CM, PARA FORRAÇÃO DE PISO.  FORNECIMENTO.(DESONERADO)</v>
          </cell>
          <cell r="H4047" t="str">
            <v>M2</v>
          </cell>
          <cell r="I4047">
            <v>360</v>
          </cell>
        </row>
        <row r="4048">
          <cell r="A4048" t="str">
            <v>RV 15.20.0300</v>
          </cell>
          <cell r="B4048" t="str">
            <v>PISO DE  PLACAS DE MÁRMORE BRANCO NACIONAL, COM 2 POLIMENTOS, ASSENTES COM RECOBRIMENTO DE NATA DE CIMENTO, SAIBRO E AREIA NO TRAÇO 1:2:2.</v>
          </cell>
          <cell r="C4048" t="str">
            <v>M2</v>
          </cell>
          <cell r="D4048">
            <v>406.03</v>
          </cell>
          <cell r="F4048" t="str">
            <v>RV 14.20.0300</v>
          </cell>
          <cell r="G4048" t="str">
            <v>PISO DE  PLACAS DE MÁRMORE BRANCO NACIONAL, COM 2 POLIMENTOS, ASSENTES COM RECOBRIMENTO DE NATA DE CIMENTO, SAIBRO E AREIA NO TRAÇO 1:2:2.(DESONERADO)</v>
          </cell>
          <cell r="H4048" t="str">
            <v>M2</v>
          </cell>
          <cell r="I4048">
            <v>394.1</v>
          </cell>
        </row>
        <row r="4049">
          <cell r="A4049" t="str">
            <v>RV 15.20.0350</v>
          </cell>
          <cell r="B4049" t="str">
            <v>REVESTIMENTO COM GRANITO CAPÃO BONITO, EM PLACA DE 2CM DE ESPESSURA, ACABAMENTO POLIDO, ASSENTADO SOBRE TERRENO NIVELADO, ARGAMASSA DE CIMENTO E AREIA NO TRAÇO 1:3.  FORNECIMENTO E COLOCAÇÃO.</v>
          </cell>
          <cell r="C4049" t="str">
            <v>M2</v>
          </cell>
          <cell r="D4049">
            <v>588.89</v>
          </cell>
          <cell r="F4049" t="str">
            <v>RV 14.20.0350</v>
          </cell>
          <cell r="G4049" t="str">
            <v>REVESTIMENTO COM GRANITO CAPÃO BONITO, EM PLACA DE 2CM DE ESPESSURA, ACABAMENTO POLIDO, ASSENTADO SOBRE TERRENO NIVELADO, ARGAMASSA DE CIMENTO E AREIA NO TRAÇO 1:3.  FORNECIMENTO E COLOCAÇÃO.(DESONERADO)</v>
          </cell>
          <cell r="H4049" t="str">
            <v>M2</v>
          </cell>
          <cell r="I4049">
            <v>582.54</v>
          </cell>
        </row>
        <row r="4050">
          <cell r="A4050" t="str">
            <v>RV 15.20.0353</v>
          </cell>
          <cell r="B4050" t="str">
            <v>REVESTIMENTO COM GRANITO CAPÃO BONITO, EM PLACA DE 2CM DE ESPESSURA, ACABAMENTO APICOADO, ASSENTADO SOBRE TERRENO NIVELADO, ARGAMASSA DE CIMENTO E AREIA NO TRAÇO 1:3.  FORNECIMENTO E COLOCAÇÃO.</v>
          </cell>
          <cell r="C4050" t="str">
            <v>M2</v>
          </cell>
          <cell r="D4050">
            <v>438.21</v>
          </cell>
          <cell r="F4050" t="str">
            <v>RV 14.20.0353</v>
          </cell>
          <cell r="G4050" t="str">
            <v>REVESTIMENTO COM GRANITO CAPÃO BONITO, EM PLACA DE 2CM DE ESPESSURA, ACABAMENTO APICOADO, ASSENTADO SOBRE TERRENO NIVELADO, ARGAMASSA DE CIMENTO E AREIA NO TRAÇO 1:3.  FORNECIMENTO E COLOCAÇÃO.(DESONERADO)</v>
          </cell>
          <cell r="H4050" t="str">
            <v>M2</v>
          </cell>
          <cell r="I4050">
            <v>431.86</v>
          </cell>
        </row>
        <row r="4051">
          <cell r="A4051" t="str">
            <v>RV 15.20.0400</v>
          </cell>
          <cell r="B4051" t="str">
            <v>REVESTIMENTO DE GRANITO CINZA ANDORINHA, COM ACABAMENTO SERRADO, PARA PISO, EM PLACAS DE (150X60X3)CM.  FORNECIMENTO.</v>
          </cell>
          <cell r="C4051" t="str">
            <v>M2</v>
          </cell>
          <cell r="D4051">
            <v>360</v>
          </cell>
          <cell r="F4051" t="str">
            <v>RV 14.20.0400</v>
          </cell>
          <cell r="G4051" t="str">
            <v>REVESTIMENTO DE GRANITO CINZA ANDORINHA, COM ACABAMENTO SERRADO, PARA PISO, EM PLACAS DE (150X60X3)CM.  FORNECIMENTO.(DESONERADO)</v>
          </cell>
          <cell r="H4051" t="str">
            <v>M2</v>
          </cell>
          <cell r="I4051">
            <v>360</v>
          </cell>
        </row>
        <row r="4052">
          <cell r="A4052" t="str">
            <v>RV 15.20.0403</v>
          </cell>
          <cell r="B4052" t="str">
            <v>REVESTIMENTO DE GRANITO CINZA ANDORINHA, COM ACABAMENTO SERRADO, PARA RODAPÉ, COM 7CM DE ALTURA E 2CM DE ESPESSURA.  FORNECIMENTO.</v>
          </cell>
          <cell r="C4052" t="str">
            <v>M</v>
          </cell>
          <cell r="D4052">
            <v>26.7</v>
          </cell>
          <cell r="F4052" t="str">
            <v>RV 14.20.0403</v>
          </cell>
          <cell r="G4052" t="str">
            <v>REVESTIMENTO DE GRANITO CINZA ANDORINHA, COM ACABAMENTO SERRADO, PARA RODAPÉ, COM 7CM DE ALTURA E 2CM DE ESPESSURA.  FORNECIMENTO.(DESONERADO)</v>
          </cell>
          <cell r="H4052" t="str">
            <v>M</v>
          </cell>
          <cell r="I4052">
            <v>26.7</v>
          </cell>
        </row>
        <row r="4053">
          <cell r="A4053" t="str">
            <v>RV 15.20.0406</v>
          </cell>
          <cell r="B4053" t="str">
            <v>REVESTIMENTO COM GRANITO CINZA LEVIGADO, EM PLACA DE (40X40)CM, COM 3CM DE ESPESSURA, ASSENTADO SOBRE BASE EXISTENTE, COM ARGAMASSA DE CIMENTO E AREIA NO TRAÇO DE 1:3.  FORNECIMENTO E COLOCAÇÃO.</v>
          </cell>
          <cell r="C4053" t="str">
            <v>M2</v>
          </cell>
          <cell r="D4053">
            <v>415.83</v>
          </cell>
          <cell r="F4053" t="str">
            <v>RV 14.20.0406</v>
          </cell>
          <cell r="G4053" t="str">
            <v>REVESTIMENTO COM GRANITO CINZA LEVIGADO, EM PLACA DE (40X40)CM, COM 3CM DE ESPESSURA, ASSENTADO SOBRE BASE EXISTENTE, COM ARGAMASSA DE CIMENTO E AREIA NO TRAÇO DE 1:3.  FORNECIMENTO E COLOCAÇÃO.(DESONERADO)</v>
          </cell>
          <cell r="H4053" t="str">
            <v>M2</v>
          </cell>
          <cell r="I4053">
            <v>406.3</v>
          </cell>
        </row>
        <row r="4054">
          <cell r="A4054" t="str">
            <v>RV 15.20.0409</v>
          </cell>
          <cell r="B4054" t="str">
            <v>REVESTIMENTO COM GRANITO CINZA FLAMEADO, EM PLACA DE (40X40)CM, COM 3CM DE ESPESSURA, ASSENTADO SOBRE BASE EXISTENTE, COM ARGAMASSA DE CIMENTO E AREIA NO TRAÇO DE 1:3.  FORNECIMENTO E COLOCAÇÃO.</v>
          </cell>
          <cell r="C4054" t="str">
            <v>M2</v>
          </cell>
          <cell r="D4054">
            <v>342.42</v>
          </cell>
          <cell r="F4054" t="str">
            <v>RV 14.20.0409</v>
          </cell>
          <cell r="G4054" t="str">
            <v>REVESTIMENTO COM GRANITO CINZA FLAMEADO, EM PLACA DE (40X40)CM, COM 3CM DE ESPESSURA, ASSENTADO SOBRE BASE EXISTENTE, COM ARGAMASSA DE CIMENTO E AREIA NO TRAÇO DE 1:3.  FORNECIMENTO E COLOCAÇÃO.(DESONERADO)</v>
          </cell>
          <cell r="H4054" t="str">
            <v>M2</v>
          </cell>
          <cell r="I4054">
            <v>332.89</v>
          </cell>
        </row>
        <row r="4055">
          <cell r="A4055" t="str">
            <v>RV 15.20.0412</v>
          </cell>
          <cell r="B4055" t="str">
            <v>REVESTIMENTO COM GRANITO CINZA SERRADO E FACE NATURAL, EM PLACA DE (40X40)CM CLASSIFICADO, COM 3CM DE ESPESSURA, ASSENTADO SOBRE BASE EXISTENTE, COM ARGAMASSA DE CIMENTO E AREIA NO TRAÇO DE 1:3.  FORNECIMENTO E COLOCAÇÃO.</v>
          </cell>
          <cell r="C4055" t="str">
            <v>M2</v>
          </cell>
          <cell r="D4055">
            <v>135.57</v>
          </cell>
          <cell r="F4055" t="str">
            <v>RV 14.20.0412</v>
          </cell>
          <cell r="G4055" t="str">
            <v>REVESTIMENTO COM GRANITO CINZA SERRADO E FACE NATURAL, EM PLACA DE (40X40)CM CLASSIFICADO, COM 3CM DE ESPESSURA, ASSENTADO SOBRE BASE EXISTENTE, COM ARGAMASSA DE CIMENTO E AREIA NO TRAÇO DE 1:3.  FORNECIMENTO E COLOCAÇÃO.(DESONERADO)</v>
          </cell>
          <cell r="H4055" t="str">
            <v>M2</v>
          </cell>
          <cell r="I4055">
            <v>126.04</v>
          </cell>
        </row>
        <row r="4056">
          <cell r="A4056" t="str">
            <v>RV 15.20.0450</v>
          </cell>
          <cell r="B4056" t="str">
            <v>REVESTIMENTO COM GRANITO JUPARANÁ, EM PLACA DE (40X40)CM COM 2CM DE ESPESSURA, ACABAMENTO POLIDO, PARA PISO, ASSENTES SOBRE ARGAMASSA DE CIMENTO, SAIBRO E AREIA NO TRAÇO 1:2:2.  FORNECIMENTO E COLOCAÇÃO.</v>
          </cell>
          <cell r="C4056" t="str">
            <v>M2</v>
          </cell>
          <cell r="D4056">
            <v>431.6</v>
          </cell>
          <cell r="F4056" t="str">
            <v>RV 14.20.0450</v>
          </cell>
          <cell r="G4056" t="str">
            <v>REVESTIMENTO COM GRANITO JUPARANÁ, EM PLACA DE (40X40)CM COM 2CM DE ESPESSURA, ACABAMENTO POLIDO, PARA PISO, ASSENTES SOBRE ARGAMASSA DE CIMENTO, SAIBRO E AREIA NO TRAÇO 1:2:2.  FORNECIMENTO E COLOCAÇÃO.(DESONERADO)</v>
          </cell>
          <cell r="H4056" t="str">
            <v>M2</v>
          </cell>
          <cell r="I4056">
            <v>424.66</v>
          </cell>
        </row>
        <row r="4057">
          <cell r="A4057" t="str">
            <v>RV 15.20.0500</v>
          </cell>
          <cell r="B4057" t="str">
            <v>REVESTIMENTO COM GRANITO ROSA FLAMEADO, EM PLACA DE (40X40)CM, COM 3CM DE ESPESSURA, ASSENTADO SOBRE BASE EXISTENTE, COM ARGAMASSA DE CIMENTO E AREIA NO TRAÇO DE 1:3.  FORNECIMENTO E COLOCAÇÃO.</v>
          </cell>
          <cell r="C4057" t="str">
            <v>M2</v>
          </cell>
          <cell r="D4057">
            <v>198.57</v>
          </cell>
          <cell r="F4057" t="str">
            <v>RV 14.20.0500</v>
          </cell>
          <cell r="G4057" t="str">
            <v>REVESTIMENTO COM GRANITO ROSA FLAMEADO, EM PLACA DE (40X40)CM, COM 3CM DE ESPESSURA, ASSENTADO SOBRE BASE EXISTENTE, COM ARGAMASSA DE CIMENTO E AREIA NO TRAÇO DE 1:3.  FORNECIMENTO E COLOCAÇÃO.(DESONERADO)</v>
          </cell>
          <cell r="H4057" t="str">
            <v>M2</v>
          </cell>
          <cell r="I4057">
            <v>189.04</v>
          </cell>
        </row>
        <row r="4058">
          <cell r="A4058" t="str">
            <v>RV 15.20.0503</v>
          </cell>
          <cell r="B4058" t="str">
            <v>REVESTIMENTO COM GRANITO ROSA LEVIGADO, EM PLACA DE (40X40)CM, COM 3CM DE ESPESSURA, ASSENTADO SOBRE BASE EXISTENTE, COM ARGAMASSA DE CIMENTO E AREIA NO TRAÇO DE 1:3.  FORNECIMENTO E COLOCAÇÃO.</v>
          </cell>
          <cell r="C4058" t="str">
            <v>M2</v>
          </cell>
          <cell r="D4058">
            <v>198.57</v>
          </cell>
          <cell r="F4058" t="str">
            <v>RV 14.20.0503</v>
          </cell>
          <cell r="G4058" t="str">
            <v>REVESTIMENTO COM GRANITO ROSA LEVIGADO, EM PLACA DE (40X40)CM, COM 3CM DE ESPESSURA, ASSENTADO SOBRE BASE EXISTENTE, COM ARGAMASSA DE CIMENTO E AREIA NO TRAÇO DE 1:3.  FORNECIMENTO E COLOCAÇÃO.(DESONERADO)</v>
          </cell>
          <cell r="H4058" t="str">
            <v>M2</v>
          </cell>
          <cell r="I4058">
            <v>189.04</v>
          </cell>
        </row>
        <row r="4059">
          <cell r="A4059" t="str">
            <v>RV 15.20.0506</v>
          </cell>
          <cell r="B4059" t="str">
            <v>REVESTIMENTO COM GRANITO ROSA SERRADO E FACE NATURAL, EM PLACA DE (40X40)CM CLASSIFICADO, COM 3CM DE ESPESSURA, ASSENTADO SOBRE BASE EXISTENTE, COM ARGAMASSA DE CIMENTO E AREIA NO TRAÇO DE 1:3.  FORNECIMENTO E COLOCAÇÃO.</v>
          </cell>
          <cell r="C4059" t="str">
            <v>M2</v>
          </cell>
          <cell r="D4059">
            <v>182.82</v>
          </cell>
          <cell r="F4059" t="str">
            <v>RV 14.20.0506</v>
          </cell>
          <cell r="G4059" t="str">
            <v>REVESTIMENTO COM GRANITO ROSA SERRADO E FACE NATURAL, EM PLACA DE (40X40)CM CLASSIFICADO, COM 3CM DE ESPESSURA, ASSENTADO SOBRE BASE EXISTENTE, COM ARGAMASSA DE CIMENTO E AREIA NO TRAÇO DE 1:3.  FORNECIMENTO E COLOCAÇÃO.(DESONERADO)</v>
          </cell>
          <cell r="H4059" t="str">
            <v>M2</v>
          </cell>
          <cell r="I4059">
            <v>173.29</v>
          </cell>
        </row>
        <row r="4060">
          <cell r="A4060" t="str">
            <v>RV 15.20.0550</v>
          </cell>
          <cell r="B4060" t="str">
            <v>RODAPÉ DE GRANITO, BOLEADO, COM (10X2)CM.  FORNECIMENTO E COLOCAÇÃO.</v>
          </cell>
          <cell r="C4060" t="str">
            <v>M</v>
          </cell>
          <cell r="D4060">
            <v>56.26</v>
          </cell>
          <cell r="F4060" t="str">
            <v>RV 14.20.0550</v>
          </cell>
          <cell r="G4060" t="str">
            <v>RODAPÉ DE GRANITO, BOLEADO, COM (10X2)CM.  FORNECIMENTO E COLOCAÇÃO.(DESONERADO)</v>
          </cell>
          <cell r="H4060" t="str">
            <v>M</v>
          </cell>
          <cell r="I4060">
            <v>53.6</v>
          </cell>
        </row>
        <row r="4061">
          <cell r="A4061" t="str">
            <v>RV 15.20.0600</v>
          </cell>
          <cell r="B4061" t="str">
            <v>SOLEIRA DE GRANITO COM (15X3)CM, ASSENTE COM RECOBRIMENTO DE NATA DE CIMENTO SOBRE ARGAMASSA DE CIMENTO E AREIA, NO TRAÇO 1:2.</v>
          </cell>
          <cell r="C4061" t="str">
            <v>M</v>
          </cell>
          <cell r="D4061">
            <v>98.06</v>
          </cell>
          <cell r="F4061" t="str">
            <v>RV 14.20.0600</v>
          </cell>
          <cell r="G4061" t="str">
            <v>SOLEIRA DE GRANITO COM (15X3)CM, ASSENTE COM RECOBRIMENTO DE NATA DE CIMENTO SOBRE ARGAMASSA DE CIMENTO E AREIA, NO TRAÇO 1:2.(DESONERADO)</v>
          </cell>
          <cell r="H4061" t="str">
            <v>M</v>
          </cell>
          <cell r="I4061">
            <v>94.74</v>
          </cell>
        </row>
        <row r="4062">
          <cell r="A4062" t="str">
            <v>RV 15.20.0650</v>
          </cell>
          <cell r="B4062" t="str">
            <v>SOLEIRA DE MÁRMORE BRANCO NACIONAL DE (3X25)CM, COM 2 POLIMENTOS, ASSENTES COM RECOBRIMENTO DE NATA DE CIMENTO SOBRE ARGAMASSA DE CIMENTO, SAIBRO E AREIA NO TRAÇO 1:2:2.</v>
          </cell>
          <cell r="C4062" t="str">
            <v>M</v>
          </cell>
          <cell r="D4062">
            <v>111.37</v>
          </cell>
          <cell r="F4062" t="str">
            <v>RV 14.20.0650</v>
          </cell>
          <cell r="G4062" t="str">
            <v>SOLEIRA DE MÁRMORE BRANCO NACIONAL DE (3X25)CM, COM 2 POLIMENTOS, ASSENTES COM RECOBRIMENTO DE NATA DE CIMENTO SOBRE ARGAMASSA DE CIMENTO, SAIBRO E AREIA NO TRAÇO 1:2:2.(DESONERADO)</v>
          </cell>
          <cell r="H4062" t="str">
            <v>M</v>
          </cell>
          <cell r="I4062">
            <v>106.86</v>
          </cell>
        </row>
        <row r="4063">
          <cell r="A4063" t="str">
            <v>RV 15.20.0653</v>
          </cell>
          <cell r="B4063" t="str">
            <v>SOLEIRA DE  MÁRMORE BRANCO NACIONAL DE (3X13)CM, COM 2 POLIMENTOS, ASSENTES COM RECOBRIMENTO DE NATA DE CIMENTO SOBRE ARGAMASSA DE CIMENTO, SAIBRO E AREIA NO TRAÇO 1:2:2.</v>
          </cell>
          <cell r="C4063" t="str">
            <v>M</v>
          </cell>
          <cell r="D4063">
            <v>63.94</v>
          </cell>
          <cell r="F4063" t="str">
            <v>RV 14.20.0653</v>
          </cell>
          <cell r="G4063" t="str">
            <v>SOLEIRA DE  MÁRMORE BRANCO NACIONAL DE (3X13)CM, COM 2 POLIMENTOS, ASSENTES COM RECOBRIMENTO DE NATA DE CIMENTO SOBRE ARGAMASSA DE CIMENTO, SAIBRO E AREIA NO TRAÇO 1:2:2.(DESONERADO)</v>
          </cell>
          <cell r="H4063" t="str">
            <v>M</v>
          </cell>
          <cell r="I4063">
            <v>60.79</v>
          </cell>
        </row>
        <row r="4064">
          <cell r="A4064" t="str">
            <v>RV 15.20.0700</v>
          </cell>
          <cell r="B4064" t="str">
            <v>PISO DE GRANITO APICOADO CINZA ANDORINHA, SOBRE TERRENO NIVELADO, COM ARGAMASSA DE CIMENTO E AREIA, NO TRAÇO 1:3, SENDO A PEÇA DE (40X40X3)CM.</v>
          </cell>
          <cell r="C4064" t="str">
            <v>M2</v>
          </cell>
          <cell r="D4064">
            <v>299.52999999999997</v>
          </cell>
          <cell r="F4064" t="str">
            <v>RV 14.20.0700</v>
          </cell>
          <cell r="G4064" t="str">
            <v>PISO DE GRANITO APICOADO CINZA ANDORINHA, SOBRE TERRENO NIVELADO, COM ARGAMASSA DE CIMENTO E AREIA, NO TRAÇO 1:3, SENDO A PEÇA DE (40X40X3)CM.(DESONERADO)</v>
          </cell>
          <cell r="H4064" t="str">
            <v>M2</v>
          </cell>
          <cell r="I4064">
            <v>290</v>
          </cell>
        </row>
        <row r="4065">
          <cell r="A4065" t="str">
            <v>RV 15.25.0050</v>
          </cell>
          <cell r="B4065" t="str">
            <v>CAMADA IMPERMEABILIZADORA DE PISO, DE CONCRETO SIMPLES, COM 8CM DE ESPESSURA NO TRAÇO DE 1:3:4, EM VOLUME, COM IMPERMEABILIZANTE SIKA 1 OU SIMILAR.</v>
          </cell>
          <cell r="C4065" t="str">
            <v>M2</v>
          </cell>
          <cell r="D4065">
            <v>38.25</v>
          </cell>
          <cell r="F4065" t="str">
            <v>RV 14.25.0050</v>
          </cell>
          <cell r="G4065" t="str">
            <v>CAMADA IMPERMEABILIZADORA DE PISO, DE CONCRETO SIMPLES, COM 8CM DE ESPESSURA NO TRAÇO DE 1:3:4, EM VOLUME, COM IMPERMEABILIZANTE SIKA 1 OU SIMILAR.(DESONERADO)</v>
          </cell>
          <cell r="H4065" t="str">
            <v>M2</v>
          </cell>
          <cell r="I4065">
            <v>36.86</v>
          </cell>
        </row>
        <row r="4066">
          <cell r="A4066" t="str">
            <v>RV 15.25.0100</v>
          </cell>
          <cell r="B4066" t="str">
            <v>PISO DE CONCRETO SIMPLES COM RESISTENCIA DE 15 MPA (TRAÇO EM VOLUME: 1:2 1/2:4), PREPARADO EM BETONEIRA COM 8CM DE ESPESSURA, INCLUSIVE PREPARO MANUAL DO TERRENO.</v>
          </cell>
          <cell r="C4066" t="str">
            <v>M2</v>
          </cell>
          <cell r="D4066">
            <v>56.57</v>
          </cell>
          <cell r="F4066" t="str">
            <v>RV 14.25.0100</v>
          </cell>
          <cell r="G4066" t="str">
            <v>PISO DE CONCRETO SIMPLES COM RESISTENCIA DE 15 MPA (TRAÇO EM VOLUME: 1:2 1/2:4), PREPARADO EM BETONEIRA COM 8CM DE ESPESSURA, INCLUSIVE PREPARO MANUAL DO TERRENO.(DESONERADO)</v>
          </cell>
          <cell r="H4066" t="str">
            <v>M2</v>
          </cell>
          <cell r="I4066">
            <v>52.86</v>
          </cell>
        </row>
        <row r="4067">
          <cell r="A4067" t="str">
            <v>RV 15.25.0103</v>
          </cell>
          <cell r="B4067" t="str">
            <v>PISO DE CONCRETO SIMPLES, 8CM DE ESPESSURA, COM RESISTÊNCIA CARACTERÍSTICA À COMPRESSÃO DE 18MPA, FORMANDO QUADRADOS DE (1,50X1,50)M DE JUNTA SERRADA, EXCLUSIVE PREPARO DE TERRENO.</v>
          </cell>
          <cell r="C4067" t="str">
            <v>M2</v>
          </cell>
          <cell r="D4067">
            <v>64.459999999999994</v>
          </cell>
          <cell r="F4067" t="str">
            <v>RV 14.25.0103</v>
          </cell>
          <cell r="G4067" t="str">
            <v>PISO DE CONCRETO SIMPLES, 8CM DE ESPESSURA, COM RESISTÊNCIA CARACTERÍSTICA À COMPRESSÃO DE 18MPA, FORMANDO QUADRADOS DE (1,50X1,50)M DE JUNTA SERRADA, EXCLUSIVE PREPARO DE TERRENO.(DESONERADO)</v>
          </cell>
          <cell r="H4067" t="str">
            <v>M2</v>
          </cell>
          <cell r="I4067">
            <v>60.38</v>
          </cell>
        </row>
        <row r="4068">
          <cell r="A4068" t="str">
            <v>RV 15.25.0150</v>
          </cell>
          <cell r="B4068" t="str">
            <v>PÁTIO DE CONCRETO, 8CM DE ESPESSURA,NO TRAÇO 1:3:3, EM VOLUME, FORMANDO QUADROS DE (1,00X1,00)M, COM SARRAFOS DE MADEIRA SERRADA, INCORPORADOS, EXCLUSIVE PREPARO TERRENO.</v>
          </cell>
          <cell r="C4068" t="str">
            <v>M2</v>
          </cell>
          <cell r="D4068">
            <v>75.760000000000005</v>
          </cell>
          <cell r="F4068" t="str">
            <v>RV 14.25.0150</v>
          </cell>
          <cell r="G4068" t="str">
            <v>PÁTIO DE CONCRETO, 8CM DE ESPESSURA,NO TRAÇO 1:3:3, EM VOLUME, FORMANDO QUADROS DE (1,00X1,00)M, COM SARRAFOS DE MADEIRA SERRADA, INCORPORADOS, EXCLUSIVE PREPARO TERRENO.(DESONERADO)</v>
          </cell>
          <cell r="H4068" t="str">
            <v>M2</v>
          </cell>
          <cell r="I4068">
            <v>70.2</v>
          </cell>
        </row>
        <row r="4069">
          <cell r="A4069" t="str">
            <v>RV 15.25.0153</v>
          </cell>
          <cell r="B4069" t="str">
            <v>PÁTIO DE CONCRETO, 10CM DE ESPESSURA NO TRAÇO 1:2:3, EM VOLUME, FORMANDO QUADROS DE (1,50X1,50)M, COM SARRAFOS DE MADEIRA SERRADA, INCORPORADOS, EXCLUSIVE PREPARO TERRENO.</v>
          </cell>
          <cell r="C4069" t="str">
            <v>M2</v>
          </cell>
          <cell r="D4069">
            <v>70.23</v>
          </cell>
          <cell r="F4069" t="str">
            <v>RV 14.25.0153</v>
          </cell>
          <cell r="G4069" t="str">
            <v>PÁTIO DE CONCRETO, 10CM DE ESPESSURA NO TRAÇO 1:2:3, EM VOLUME, FORMANDO QUADROS DE (1,50X1,50)M, COM SARRAFOS DE MADEIRA SERRADA, INCORPORADOS, EXCLUSIVE PREPARO TERRENO.(DESONERADO)</v>
          </cell>
          <cell r="H4069" t="str">
            <v>M2</v>
          </cell>
          <cell r="I4069">
            <v>66.41</v>
          </cell>
        </row>
        <row r="4070">
          <cell r="A4070" t="str">
            <v>RV 15.25.0156</v>
          </cell>
          <cell r="B4070" t="str">
            <v>PÁTIO DE CONCRETO, 12CM DE ESPESSURA NO TRAÇO 1:2:2,5, EM VOLUME, FORMANDO QUADROS DE (1,50X1,50)M, COM SARRAFOS DE MADEIRA SERRADA, INCORPORADOS, EXCLUSIVE PREPARO TERRENO.</v>
          </cell>
          <cell r="C4070" t="str">
            <v>M2</v>
          </cell>
          <cell r="D4070">
            <v>80.27</v>
          </cell>
          <cell r="F4070" t="str">
            <v>RV 14.25.0156</v>
          </cell>
          <cell r="G4070" t="str">
            <v>PÁTIO DE CONCRETO, 12CM DE ESPESSURA NO TRAÇO 1:2:2,5, EM VOLUME, FORMANDO QUADROS DE (1,50X1,50)M, COM SARRAFOS DE MADEIRA SERRADA, INCORPORADOS, EXCLUSIVE PREPARO TERRENO.(DESONERADO)</v>
          </cell>
          <cell r="H4070" t="str">
            <v>M2</v>
          </cell>
          <cell r="I4070">
            <v>76.08</v>
          </cell>
        </row>
        <row r="4071">
          <cell r="A4071" t="str">
            <v>RV 15.25.0200</v>
          </cell>
          <cell r="B4071" t="str">
            <v>PAVIMENTAÇÃO EM PLACAS DE (40X80X10)CM, DE CONCRETO (FCK=11MPA) COM ARMAÇÃO DE TELA TELCON Q-61 OU SIMILAR, JUNTA 2CM, INCLUSIVE PREPARO DO TERRENO.</v>
          </cell>
          <cell r="C4071" t="str">
            <v>M2</v>
          </cell>
          <cell r="D4071">
            <v>100.16</v>
          </cell>
          <cell r="F4071" t="str">
            <v>RV 14.25.0200</v>
          </cell>
          <cell r="G4071" t="str">
            <v>PAVIMENTAÇÃO EM PLACAS DE (40X80X10)CM, DE CONCRETO (FCK=11MPA) COM ARMAÇÃO DE TELA TELCON Q-61 OU SIMILAR, JUNTA 2CM, INCLUSIVE PREPARO DO TERRENO.(DESONERADO)</v>
          </cell>
          <cell r="H4071" t="str">
            <v>M2</v>
          </cell>
          <cell r="I4071">
            <v>92.96</v>
          </cell>
        </row>
        <row r="4072">
          <cell r="A4072" t="str">
            <v>RV 15.25.0203</v>
          </cell>
          <cell r="B4072" t="str">
            <v>PAVIMENTAÇÃO EM PLACAS DE CONCRETO FCK=15MPA, MEDINDO (40X80X10)CM, COM ARMAÇÃO DE TELA TELCON Q-61 OU SIMILAR, JUNTA DE 2CM, INCLUSIVE ACABAMENTO DA PLACA NO PRÓPRIO CONCRETO COM DESEMPENADORA DE AÇO E PREPARO DO TERRENO.</v>
          </cell>
          <cell r="C4072" t="str">
            <v>M2</v>
          </cell>
          <cell r="D4072">
            <v>100.17</v>
          </cell>
          <cell r="F4072" t="str">
            <v>RV 14.25.0203</v>
          </cell>
          <cell r="G4072" t="str">
            <v>PAVIMENTAÇÃO EM PLACAS DE CONCRETO FCK=15MPA, MEDINDO (40X80X10)CM, COM ARMAÇÃO DE TELA TELCON Q-61 OU SIMILAR, JUNTA DE 2CM, INCLUSIVE ACABAMENTO DA PLACA NO PRÓPRIO CONCRETO COM DESEMPENADORA DE AÇO E PREPARO DO TERRENO.(DESONERADO)</v>
          </cell>
          <cell r="H4072" t="str">
            <v>M2</v>
          </cell>
          <cell r="I4072">
            <v>92.97</v>
          </cell>
        </row>
        <row r="4073">
          <cell r="A4073" t="str">
            <v>RV 15.25.0206</v>
          </cell>
          <cell r="B4073" t="str">
            <v>PAVIMENTAÇÃO EM PLACAS DE CONCRETO FCK=18MPA, MEDINDO (40X80X10)CM, COM ARMAÇÃO DE TELA TELCON Q-61 OU SIMILAR, JUNTA DE 2CM, INCLUSIVE ACABAMENTO DA PLACA NO PRÓPRIO CONCRETO COM DESEMPENADORA DE AÇO E PREPARO DO TERRENO.</v>
          </cell>
          <cell r="C4073" t="str">
            <v>M2</v>
          </cell>
          <cell r="D4073">
            <v>101.27</v>
          </cell>
          <cell r="F4073" t="str">
            <v>RV 14.25.0206</v>
          </cell>
          <cell r="G4073" t="str">
            <v>PAVIMENTAÇÃO EM PLACAS DE CONCRETO FCK=18MPA, MEDINDO (40X80X10)CM, COM ARMAÇÃO DE TELA TELCON Q-61 OU SIMILAR, JUNTA DE 2CM, INCLUSIVE ACABAMENTO DA PLACA NO PRÓPRIO CONCRETO COM DESEMPENADORA DE AÇO E PREPARO DO TERRENO.(DESONERADO)</v>
          </cell>
          <cell r="H4073" t="str">
            <v>M2</v>
          </cell>
          <cell r="I4073">
            <v>94.07</v>
          </cell>
        </row>
        <row r="4074">
          <cell r="A4074" t="str">
            <v>RV 15.25.0210</v>
          </cell>
          <cell r="B4074" t="str">
            <v>PAVIMENTAÇÃO EM PLACAS DE CONCRETO FCK=20MPA, MEDINDO (40X80X10)CM, COM ARMAÇÃO DE TELA TELCON Q-61 OU SIMILAR, JUNTA DE 2CM, INCLUSIVE ACABAMENTO DA PLACA NO PRÓPRIO CONCRETO COM DESEMPENADORA DE AÇO E PREPARO DO TERRENO.</v>
          </cell>
          <cell r="C4074" t="str">
            <v>M2</v>
          </cell>
          <cell r="D4074">
            <v>101.8</v>
          </cell>
          <cell r="F4074" t="str">
            <v>RV 14.25.0210</v>
          </cell>
          <cell r="G4074" t="str">
            <v>PAVIMENTAÇÃO EM PLACAS DE CONCRETO FCK=20MPA, MEDINDO (40X80X10)CM, COM ARMAÇÃO DE TELA TELCON Q-61 OU SIMILAR, JUNTA DE 2CM, INCLUSIVE ACABAMENTO DA PLACA NO PRÓPRIO CONCRETO COM DESEMPENADORA DE AÇO E PREPARO DO TERRENO. (DESONERADO)</v>
          </cell>
          <cell r="H4074" t="str">
            <v>M2</v>
          </cell>
          <cell r="I4074">
            <v>94.6</v>
          </cell>
        </row>
        <row r="4075">
          <cell r="A4075" t="str">
            <v>RV 15.25.0250</v>
          </cell>
          <cell r="B4075" t="str">
            <v>REVESTIMENTO COM ARGAMASSA DE CIMENTO E AREIA NO TRAÇO 1:4, SIKAFIX OU SIMILAR, COM 2CM DE ESPESSURA, INCLUSIVE CHAPISCO.</v>
          </cell>
          <cell r="C4075" t="str">
            <v>M2</v>
          </cell>
          <cell r="D4075">
            <v>39.549999999999997</v>
          </cell>
          <cell r="F4075" t="str">
            <v>RV 14.25.0250</v>
          </cell>
          <cell r="G4075" t="str">
            <v>REVESTIMENTO COM ARGAMASSA DE CIMENTO E AREIA NO TRAÇO 1:4, SIKAFIX OU SIMILAR, COM 2CM DE ESPESSURA, INCLUSIVE CHAPISCO.(DESONERADO)</v>
          </cell>
          <cell r="H4075" t="str">
            <v>M2</v>
          </cell>
          <cell r="I4075">
            <v>35.61</v>
          </cell>
        </row>
        <row r="4076">
          <cell r="A4076" t="str">
            <v>RV 15.30.0050</v>
          </cell>
          <cell r="B4076" t="str">
            <v>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v>
          </cell>
          <cell r="C4076" t="str">
            <v>M</v>
          </cell>
          <cell r="D4076">
            <v>75.42</v>
          </cell>
          <cell r="F4076" t="str">
            <v>RV 14.30.0050</v>
          </cell>
          <cell r="G4076" t="str">
            <v>ESCADA DE MARMORITE, COMPOSTA DE CAPA E ESPELHO PRÉ-MOLDADOS EM OFICINA E ASSENTADOS NA OBRA, FEITO O MARMORITE COM GRANA Nº 1 DE MÁRMORE BRANCO NACIONAL, E CIMENTO PORTLAND, EM CAMADA DE 6MM.  ESTA ESPECIFICAÇÃO SE REFERE A ESCADAS COM LARGURA TOTAL DAS 2 PEÇAS DE 0,45M E COMPREENDENDO 1M LINEAR DO CONJUNTO DE CAPA E ESPELHO.(DESONERADO)</v>
          </cell>
          <cell r="H4076" t="str">
            <v>M</v>
          </cell>
          <cell r="I4076">
            <v>66.7</v>
          </cell>
        </row>
        <row r="4077">
          <cell r="A4077" t="str">
            <v>RV 15.30.0053</v>
          </cell>
          <cell r="B4077" t="str">
            <v>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v>
          </cell>
          <cell r="C4077" t="str">
            <v>M</v>
          </cell>
          <cell r="D4077">
            <v>77.319999999999993</v>
          </cell>
          <cell r="F4077" t="str">
            <v>RV 14.30.0053</v>
          </cell>
          <cell r="G4077" t="str">
            <v>ESCADA DE MARMORITE, COMPOSTA DE CAPA E ESPELHO PRÉ-MOLDADOS EM OFICINA E ASSENTADOS NA OBRA, FEITO O MARMORITE COM GRANA Nº 1 DE MÁRMORE NA COR PRETA NACIONAL, E CIMENTO PORTLAND, EM CAMADA DE 6MM.  ESTA ESPECIFICAÇÃO SE REFERE A ESCADAS COM LARGURA TOTAL DAS 2 PEÇAS DE 0,45M E COMPREENDENDO 1M LINEAR DO CONJUNTO DE CAPA E ESPELHO.(DESONERADO)</v>
          </cell>
          <cell r="H4077" t="str">
            <v>M</v>
          </cell>
          <cell r="I4077">
            <v>68.599999999999994</v>
          </cell>
        </row>
        <row r="4078">
          <cell r="A4078" t="str">
            <v>RV 15.30.0100</v>
          </cell>
          <cell r="B4078" t="str">
            <v>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v>
          </cell>
          <cell r="C4078" t="str">
            <v>M2</v>
          </cell>
          <cell r="D4078">
            <v>164.78</v>
          </cell>
          <cell r="F4078" t="str">
            <v>RV 14.30.0100</v>
          </cell>
          <cell r="G4078" t="str">
            <v>PISO DE MARMORITE, COMPREENDENDO: A) LASTRO, COM 4CM DE ESPESSURA MÉDIA, DE ARGAMASSA DE CIMENTO E AREIA GROSSA NO TRAÇO 1:4; B) CAMADA DE MARMORITE, COM 1CM DE ESPESSURA, FEITA COM GRANA Nº 1 DE MÁRMORE BRANCO NACIONAL E CIMENTO PORTLAND, SUPERFÍCIE ESTUCADA APÓS A FUNDIÇÃO, COM 3 POLIMENTOS MECÂNICOS.(DESONERADO)</v>
          </cell>
          <cell r="H4078" t="str">
            <v>M2</v>
          </cell>
          <cell r="I4078">
            <v>146.04</v>
          </cell>
        </row>
        <row r="4079">
          <cell r="A4079" t="str">
            <v>RV 15.30.0103</v>
          </cell>
          <cell r="B4079" t="str">
            <v>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v>
          </cell>
          <cell r="C4079" t="str">
            <v>M2</v>
          </cell>
          <cell r="D4079">
            <v>184.29</v>
          </cell>
          <cell r="F4079" t="str">
            <v>RV 14.30.0103</v>
          </cell>
          <cell r="G4079" t="str">
            <v>PISO DE MARMORITE, COMPREENDENDO: A) LASTRO, COM 4CM DE ESPESSURA MÉDIA, DE ARGAMASSA DE CIMENTO E AREIA GROSSA NO TRAÇO 1:4; B) CAMADA DE MARMORITE, COM 1CM DE ESPESSURA, FEITA COM GRANA Nº 1 DE MÁRMORE NA COR PRETA NACIONAL E CIMENTO PORTLAND, SUPERFÍCIE ESTUCADA APÓS A FUNDIÇÃO, COM 3 POLIMENTOS MECÂNICOS.(DESONERADO)</v>
          </cell>
          <cell r="H4079" t="str">
            <v>M2</v>
          </cell>
          <cell r="I4079">
            <v>163.34</v>
          </cell>
        </row>
        <row r="4080">
          <cell r="A4080" t="str">
            <v>RV 15.30.0150</v>
          </cell>
          <cell r="B4080" t="str">
            <v>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v>
          </cell>
          <cell r="C4080" t="str">
            <v>M2</v>
          </cell>
          <cell r="D4080">
            <v>165.9</v>
          </cell>
          <cell r="F4080" t="str">
            <v>RV 14.30.0150</v>
          </cell>
          <cell r="G4080" t="str">
            <v>PISO DE GRANITINA COMPREENDENDO: A) LASTRO COM 4CM DE ESPESSURA MÉDIA, DE ARGAMASSA DE CIMENTO E AREIA GROSSA NO TRAÇO 1:4; B) CAMADA DE GRANITINA COM 3CM DE ESPESSURA, FEITA COM GRANA Nº 1 DE GRANITO PRETO NACIONAL E CIMENTO PORTLAND, SUPERFÍCIE ESTUCADA APÓS FUNDIÇÃO, SEM POLIMENTO.(DESONERADO)</v>
          </cell>
          <cell r="H4080" t="str">
            <v>M2</v>
          </cell>
          <cell r="I4080">
            <v>147.16</v>
          </cell>
        </row>
        <row r="4081">
          <cell r="A4081" t="str">
            <v>RV 15.30.0153</v>
          </cell>
          <cell r="B4081" t="str">
            <v>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v>
          </cell>
          <cell r="C4081" t="str">
            <v>M2</v>
          </cell>
          <cell r="D4081">
            <v>177.1</v>
          </cell>
          <cell r="F4081" t="str">
            <v>RV 14.30.0153</v>
          </cell>
          <cell r="G4081" t="str">
            <v>PISO DE GRANITINA COMPREENDENDO: A) LASTRO COM 4CM DE ESPESSURA MÉDIA, DE ARGAMASSA DE CIMENTO E AREIA GROSSA NO TRAÇO 1:4; B) CAMADA DE GRANITINA COM 3CM DE ESPESSURA, FEITA COM GRANA Nº 1 DE GRANITO VERMELHO NACIONAL E CIMENTO PORTLAND, SUPERFÍCIE ESTUCADA APÓS FUNDIÇÃO, SEM POLIMENTO.(DESONERADO)</v>
          </cell>
          <cell r="H4081" t="str">
            <v>M2</v>
          </cell>
          <cell r="I4081">
            <v>158.36000000000001</v>
          </cell>
        </row>
        <row r="4082">
          <cell r="A4082" t="str">
            <v>RV 15.30.0200</v>
          </cell>
          <cell r="B4082" t="str">
            <v>RODAPÉ DE MARMORITE, FUNDIDO NO LOCAL, COM 10CM DE ALTURA, 1CM DE ESPESSURA, TERMINANDO EM CANTO RETO JUNTO AO PISO, FEITO COM CIMENTO PORTLAND E GRANA Nº 1 DE MÁRMORE NA COR BRANCA NACIONAL, COM POLIMENTO MANUAL.  O MARMORITE É EXECUTADO SOBRE EMBOÇO PRÉVIO NÃO INCLUÍDO NESTA.</v>
          </cell>
          <cell r="C4082" t="str">
            <v>M</v>
          </cell>
          <cell r="D4082">
            <v>54.5</v>
          </cell>
          <cell r="F4082" t="str">
            <v>RV 14.30.0200</v>
          </cell>
          <cell r="G4082" t="str">
            <v>RODAPÉ DE MARMORITE, FUNDIDO NO LOCAL, COM 10CM DE ALTURA, 1CM DE ESPESSURA, TERMINANDO EM CANTO RETO JUNTO AO PISO, FEITO COM CIMENTO PORTLAND E GRANA Nº 1 DE MÁRMORE NA COR BRANCA NACIONAL, COM POLIMENTO MANUAL.  O MARMORITE É EXECUTADO SOBRE EMBOÇO PRÉVIO NÃO INCLUÍDO NESTA.(DESONERADO)</v>
          </cell>
          <cell r="H4082" t="str">
            <v>M</v>
          </cell>
          <cell r="I4082">
            <v>47.2</v>
          </cell>
        </row>
        <row r="4083">
          <cell r="A4083" t="str">
            <v>RV 15.30.0203</v>
          </cell>
          <cell r="B4083" t="str">
            <v>RODAPÉ DE MARMORITE, FUNDIDO NO LOCAL, COM 10CM DE ALTURA, 1CM DE ESPESSURA, TERMINANDO EM CANTO RETO JUNTO AO PISO, FEITO COM CIMENTO PORTLAND E GRANA Nº 1 DE MÁRMORE NA COR PRETA NACIONAL, COM POLIMENTO MANUAL.  O MARMORITE É EXECUTADO SOBRE EMBOÇO PRÉVIO NÃO INCLUÍDO NESTA.</v>
          </cell>
          <cell r="C4083" t="str">
            <v>M</v>
          </cell>
          <cell r="D4083">
            <v>57.76</v>
          </cell>
          <cell r="F4083" t="str">
            <v>RV 14.30.0203</v>
          </cell>
          <cell r="G4083" t="str">
            <v>RODAPÉ DE MARMORITE, FUNDIDO NO LOCAL, COM 10CM DE ALTURA, 1CM DE ESPESSURA, TERMINANDO EM CANTO RETO JUNTO AO PISO, FEITO COM CIMENTO PORTLAND E GRANA Nº 1 DE MÁRMORE NA COR PRETA NACIONAL, COM POLIMENTO MANUAL.  O MARMORITE É EXECUTADO SOBRE EMBOÇO PRÉVIO NÃO INCLUÍDO NESTA.(DESONERADO)</v>
          </cell>
          <cell r="H4083" t="str">
            <v>M</v>
          </cell>
          <cell r="I4083">
            <v>50.02</v>
          </cell>
        </row>
        <row r="4084">
          <cell r="A4084" t="str">
            <v>RV 15.35.0100</v>
          </cell>
          <cell r="B4084" t="str">
            <v>JUNTA PLÁSTICA (17X3)MM, PARA PISOS CONTÍNUOS.  FORNECIMENTO E COLOCAÇÃO.</v>
          </cell>
          <cell r="C4084" t="str">
            <v>M</v>
          </cell>
          <cell r="D4084">
            <v>9.77</v>
          </cell>
          <cell r="F4084" t="str">
            <v>RV 14.35.0100</v>
          </cell>
          <cell r="G4084" t="str">
            <v>JUNTA PLÁSTICA (17X3)MM, PARA PISOS CONTÍNUOS.  FORNECIMENTO E COLOCAÇÃO.(DESONERADO)</v>
          </cell>
          <cell r="H4084" t="str">
            <v>M</v>
          </cell>
          <cell r="I4084">
            <v>8.7100000000000009</v>
          </cell>
        </row>
        <row r="4085">
          <cell r="A4085" t="str">
            <v>RV 15.38.0050</v>
          </cell>
          <cell r="B4085" t="str">
            <v>DEGRAU DE ESCADA DE ARGAMASSA GRANÍTICA KORODUR, NA COR GRANÍTICA, INCLUSIVE 3 POLIMENTOS.</v>
          </cell>
          <cell r="C4085" t="str">
            <v>M</v>
          </cell>
          <cell r="D4085">
            <v>254.93</v>
          </cell>
          <cell r="F4085" t="str">
            <v>RV 14.38.0050</v>
          </cell>
          <cell r="G4085" t="str">
            <v>DEGRAU DE ESCADA DE ARGAMASSA GRANÍTICA KORODUR, NA COR GRANÍTICA, INCLUSIVE 3 POLIMENTOS.(DESONERADO)</v>
          </cell>
          <cell r="H4085" t="str">
            <v>M</v>
          </cell>
          <cell r="I4085">
            <v>254.93</v>
          </cell>
        </row>
        <row r="4086">
          <cell r="A4086" t="str">
            <v>RV 15.38.0053</v>
          </cell>
          <cell r="B4086" t="str">
            <v>DEGRAU DE ESCADA DE ARGAMASSA GRANÍTICA KORODUR, NA COR PRETA, INCLUSIVE 3 POLIMENTOS.</v>
          </cell>
          <cell r="C4086" t="str">
            <v>M</v>
          </cell>
          <cell r="D4086">
            <v>342.9</v>
          </cell>
          <cell r="F4086" t="str">
            <v>RV 14.38.0053</v>
          </cell>
          <cell r="G4086" t="str">
            <v>DEGRAU DE ESCADA DE ARGAMASSA GRANÍTICA KORODUR, NA COR PRETA, INCLUSIVE 3 POLIMENTOS.(DESONERADO)</v>
          </cell>
          <cell r="H4086" t="str">
            <v>M</v>
          </cell>
          <cell r="I4086">
            <v>342.9</v>
          </cell>
        </row>
        <row r="4087">
          <cell r="A4087" t="str">
            <v>RV 15.38.0100</v>
          </cell>
          <cell r="B4087" t="str">
            <v>PISO DE ARGAMASSA GRANÍTICA KORODUR-PL OU SIMILAR, COM ESPESSURA DE 0,8CM, NA COR NATURAL DO CIMENTO, INCLUSIVE BASE SUPORTE EM ARGAMASSA DE CIMENTO E AREIA NO TRAÇO 1:3, ESPESSURA DE 2,2CM, E 3 POLIMENTOS MECÂNICOS.</v>
          </cell>
          <cell r="C4087" t="str">
            <v>M2</v>
          </cell>
          <cell r="D4087">
            <v>103.86</v>
          </cell>
          <cell r="F4087" t="str">
            <v>RV 14.38.0100</v>
          </cell>
          <cell r="G4087" t="str">
            <v>PISO DE ARGAMASSA GRANÍTICA KORODUR-PL OU SIMILAR, COM ESPESSURA DE 0,8CM, NA COR NATURAL DO CIMENTO, INCLUSIVE BASE SUPORTE EM ARGAMASSA DE CIMENTO E AREIA NO TRAÇO 1:3, ESPESSURA DE 2,2CM, E 3 POLIMENTOS MECÂNICOS.(DESONERADO)</v>
          </cell>
          <cell r="H4087" t="str">
            <v>M2</v>
          </cell>
          <cell r="I4087">
            <v>103.86</v>
          </cell>
        </row>
        <row r="4088">
          <cell r="A4088" t="str">
            <v>RV 15.38.0103</v>
          </cell>
          <cell r="B4088" t="str">
            <v>PISO DE ARGAMASSA GRANÍTICA KORODUR-PL OU SIMILAR, COM ESPESSURA DE 0,8CM, NA COR PRETA, INCLUSIVE BASE SUPORTE EM ARGAMASSA DE CIMENTO E AREIA NO TRAÇO 1:3, ESPESSURA DE 2,2CM, E POLIMENTOS MECÂNICOS.</v>
          </cell>
          <cell r="C4088" t="str">
            <v>M2</v>
          </cell>
          <cell r="D4088">
            <v>291.26</v>
          </cell>
          <cell r="F4088" t="str">
            <v>RV 14.38.0103</v>
          </cell>
          <cell r="G4088" t="str">
            <v>PISO DE ARGAMASSA GRANÍTICA KORODUR-PL OU SIMILAR, COM ESPESSURA DE 0,8CM, NA COR PRETA, INCLUSIVE BASE SUPORTE EM ARGAMASSA DE CIMENTO E AREIA NO TRAÇO 1:3, ESPESSURA DE 2,2CM, E POLIMENTOS MECÂNICOS.(DESONERADO)</v>
          </cell>
          <cell r="H4088" t="str">
            <v>M2</v>
          </cell>
          <cell r="I4088">
            <v>291.26</v>
          </cell>
        </row>
        <row r="4089">
          <cell r="A4089" t="str">
            <v>RV 15.38.0150</v>
          </cell>
          <cell r="B4089" t="str">
            <v>PISO DE ARGAMASSA GRANÍTICA COM AGREGADOS METÁLICOS DE ALTA DUREZA, KORODUR-WH OU SIMILAR, COM ESPESSURA DE 0,8CM, NA COR NATURAL DO CIMENTO, INCLUSIVE CONTRAPISO DE CIMENTO E AREIA NO TRAÇO 1:3, ESPESSURA DE 3,2CM, E ACABAMENTO ANTI-DERRAPANTE.</v>
          </cell>
          <cell r="C4089" t="str">
            <v>M2</v>
          </cell>
          <cell r="D4089">
            <v>289.79000000000002</v>
          </cell>
          <cell r="F4089" t="str">
            <v>RV 14.38.0150</v>
          </cell>
          <cell r="G4089" t="str">
            <v>PISO DE ARGAMASSA GRANÍTICA COM AGREGADOS METÁLICOS DE ALTA DUREZA, KORODUR-WH OU SIMILAR, COM ESPESSURA DE 0,8CM, NA COR NATURAL DO CIMENTO, INCLUSIVE CONTRAPISO DE CIMENTO E AREIA NO TRAÇO 1:3, ESPESSURA DE 3,2CM, E ACABAMENTO ANTI-DERRAPANTE.(DESONERADO)</v>
          </cell>
          <cell r="H4089" t="str">
            <v>M2</v>
          </cell>
          <cell r="I4089">
            <v>289.79000000000002</v>
          </cell>
        </row>
        <row r="4090">
          <cell r="A4090" t="str">
            <v>RV 15.38.0153</v>
          </cell>
          <cell r="B4090" t="str">
            <v>PISO DE ARGAMASSA GRANÍTICA KORODUR-PL OU SIMILAR, COM ESPESSURA DE 0,8CM, NA COR VERMELHA, INCLUSIVE BASE SUPORTE EM ARGAMASSA DE CIMENTO E AREIA NO TRAÇO 1:3, ESPESSURA DE 2,2CM, JUNTA PLÁSTICA E POLIMENTOS MECÂNICOS.</v>
          </cell>
          <cell r="C4090" t="str">
            <v>M2</v>
          </cell>
          <cell r="D4090">
            <v>291.26</v>
          </cell>
          <cell r="F4090" t="str">
            <v>RV 14.38.0153</v>
          </cell>
          <cell r="G4090" t="str">
            <v>PISO DE ARGAMASSA GRANÍTICA KORODUR-PL OU SIMILAR, COM ESPESSURA DE 0,8CM, NA COR VERMELHA, INCLUSIVE BASE SUPORTE EM ARGAMASSA DE CIMENTO E AREIA NO TRAÇO 1:3, ESPESSURA DE 2,2CM, JUNTA PLÁSTICA E POLIMENTOS MECÂNICOS.(DESONERADO)</v>
          </cell>
          <cell r="H4090" t="str">
            <v>M2</v>
          </cell>
          <cell r="I4090">
            <v>291.26</v>
          </cell>
        </row>
        <row r="4091">
          <cell r="A4091" t="str">
            <v>RV 15.38.0200</v>
          </cell>
          <cell r="B4091" t="str">
            <v>REVESTIMENTO DE PLACAS PRÉ-MOLDADAS, VIBRO PRENSADAS, CONSTITUÍDAS DE AGREGADOS MINERAIS MOÍDOS DE ALTA RESISTÊNCIA E CIMENTO ESTRUTURAL, NAS DIMENSÕES DE (40X40X03)CM, ASSENTADO SOBRE BASE EXISTENTE.  FORNECIMENTO E COLOCAÇÃO.</v>
          </cell>
          <cell r="C4091" t="str">
            <v>M2</v>
          </cell>
          <cell r="D4091">
            <v>245.97</v>
          </cell>
          <cell r="F4091" t="str">
            <v>RV 14.38.0200</v>
          </cell>
          <cell r="G4091" t="str">
            <v>REVESTIMENTO DE PLACAS PRÉ-MOLDADAS, VIBRO PRENSADAS, CONSTITUÍDAS DE AGREGADOS MINERAIS MOÍDOS DE ALTA RESISTÊNCIA E CIMENTO ESTRUTURAL, NAS DIMENSÕES DE (40X40X03)CM, ASSENTADO SOBRE BASE EXISTENTE.  FORNECIMENTO E COLOCAÇÃO.(DESONERADO)</v>
          </cell>
          <cell r="H4091" t="str">
            <v>M2</v>
          </cell>
          <cell r="I4091">
            <v>235.44</v>
          </cell>
        </row>
        <row r="4092">
          <cell r="A4092" t="str">
            <v>RV 15.38.0250</v>
          </cell>
          <cell r="B4092" t="str">
            <v>RODAPÉ DE ARGAMASSA KORODUR OU SIMILAR, COM 10CM DE ALTURA, NA COR NATURAL DO CIMENTO, INCLUSIVE 3 POLIMENTOS.</v>
          </cell>
          <cell r="C4092" t="str">
            <v>M</v>
          </cell>
          <cell r="D4092">
            <v>85.61</v>
          </cell>
          <cell r="F4092" t="str">
            <v>RV 14.38.0250</v>
          </cell>
          <cell r="G4092" t="str">
            <v>RODAPÉ DE ARGAMASSA KORODUR OU SIMILAR, COM 10CM DE ALTURA, NA COR NATURAL DO CIMENTO, INCLUSIVE 3 POLIMENTOS.(DESONERADO)</v>
          </cell>
          <cell r="H4092" t="str">
            <v>M</v>
          </cell>
          <cell r="I4092">
            <v>85.61</v>
          </cell>
        </row>
        <row r="4093">
          <cell r="A4093" t="str">
            <v>RV 15.38.0253</v>
          </cell>
          <cell r="B4093" t="str">
            <v>RODAPÉ DE ARGAMASSA KORODUR OU SIMILAR, COM 10CM DE ALTURA, NA COR PRETA, INCLUSIVE 3 POLIMENTOS.</v>
          </cell>
          <cell r="C4093" t="str">
            <v>M</v>
          </cell>
          <cell r="D4093">
            <v>96.57</v>
          </cell>
          <cell r="F4093" t="str">
            <v>RV 14.38.0253</v>
          </cell>
          <cell r="G4093" t="str">
            <v>RODAPÉ DE ARGAMASSA KORODUR OU SIMILAR, COM 10CM DE ALTURA, NA COR PRETA, INCLUSIVE 3 POLIMENTOS.(DESONERADO)</v>
          </cell>
          <cell r="H4093" t="str">
            <v>M</v>
          </cell>
          <cell r="I4093">
            <v>96.57</v>
          </cell>
        </row>
        <row r="4094">
          <cell r="A4094" t="str">
            <v>RV 15.38.0256</v>
          </cell>
          <cell r="B4094" t="str">
            <v>RODAPÉ DE ARGAMASSA KORODUR-WH OU SIMILAR, COM 10CM DE ALTURA, NA COR NATURAL DO CIMENTO, ACABAMENTO DESEMPENADO.</v>
          </cell>
          <cell r="C4094" t="str">
            <v>M</v>
          </cell>
          <cell r="D4094">
            <v>85.61</v>
          </cell>
          <cell r="F4094" t="str">
            <v>RV 14.38.0256</v>
          </cell>
          <cell r="G4094" t="str">
            <v>RODAPÉ DE ARGAMASSA KORODUR-WH OU SIMILAR, COM 10CM DE ALTURA, NA COR NATURAL DO CIMENTO, ACABAMENTO DESEMPENADO.(DESONERADO)</v>
          </cell>
          <cell r="H4094" t="str">
            <v>M</v>
          </cell>
          <cell r="I4094">
            <v>85.61</v>
          </cell>
        </row>
        <row r="4095">
          <cell r="A4095" t="str">
            <v>RV 15.40.0051</v>
          </cell>
          <cell r="B4095" t="str">
            <v>PISO VINÍLICO NACIONAL HOMOGÊNEO, PADRÃO COM "FLASH" OU COM "DISCRETOS VEIOS", NAS DIMENSÕES DE (30X30)CM, ESPESSURA DE 2,0MM, INCLUSIVE ADESIVO E TRATAMENTO COM CERA DE URETANO FORTIFICADO, TIPO PAVIFLEX - LINHA CLASSIC OU INTENSITY OU SIMILAR. FORNECIMENTO E INSTALAÇÃO.</v>
          </cell>
          <cell r="C4095" t="str">
            <v>M2</v>
          </cell>
          <cell r="D4095">
            <v>110.75</v>
          </cell>
          <cell r="F4095" t="str">
            <v>RV 14.40.0051</v>
          </cell>
          <cell r="G4095" t="str">
            <v>PISO VINÍLICO NACIONAL HOMOGÊNEO, PADRÃO COM "FLASH" OU COM "DISCRETOS VEIOS", NAS DIMENSÕES DE (30X30)CM, ESPESSURA DE 2,0MM, INCLUSIVE ADESIVO E TRATAMENTO COM CERA DE URETANO FORTIFICADO, TIPO PAVIFLEX - LINHA CLASSIC OU INTENSITY OU SIMILAR. FORNECIMENTO E INSTALAÇÃO.(DESONERADO)</v>
          </cell>
          <cell r="H4095" t="str">
            <v>M2</v>
          </cell>
          <cell r="I4095">
            <v>108.76</v>
          </cell>
        </row>
        <row r="4096">
          <cell r="A4096" t="str">
            <v>RV 15.40.0054</v>
          </cell>
          <cell r="B4096" t="str">
            <v>PISO VINÍLICO NACIONAL, HOMOGÊNEO, PADRÃO "MESCLADO" OU "MESCLADO COM VEIOS PASSANTES" NAS DIMENSÕES DE (30X30)CM, ESPESSURA DE 2,0MM, INCLUSIVE ADESIVO E TRATAMENTO DO PISO COM CERA DE URETANO FORTIFICADO, TIPO PAVIFLEX - LINHA DINAMIC OU SIMILAR. FORNECIMENTO E COLOCAÇÃO.</v>
          </cell>
          <cell r="C4096" t="str">
            <v>M2</v>
          </cell>
          <cell r="D4096">
            <v>157.28</v>
          </cell>
          <cell r="F4096" t="str">
            <v>RV 14.40.0054</v>
          </cell>
          <cell r="G4096" t="str">
            <v>PISO VINÍLICO NACIONAL, HOMOGÊNEO, PADRÃO "MESCLADO" OU "MESCLADO COM VEIOS PASSANTES" NAS DIMENSÕES DE (30X30)CM, ESPESSURA DE 2,0MM, INCLUSIVE ADESIVO E TRATAMENTO DO PISO COM CERA DE URETANO FORTIFICADO, TIPO PAVIFLEX - LINHA DINAMIC OU SIMILAR. FORNECIMENTO E COLOCAÇÃO.(DESONERADO)</v>
          </cell>
          <cell r="H4096" t="str">
            <v>M2</v>
          </cell>
          <cell r="I4096">
            <v>155.29</v>
          </cell>
        </row>
        <row r="4097">
          <cell r="A4097" t="str">
            <v>RV 15.40.0103</v>
          </cell>
          <cell r="B4097" t="str">
            <v>PISO VINÍLICO NACIONAL HOMOGÊNEO, PADRÃO "LISO", NAS DIMENSÕES DE (30X30)CM, ESPESSURA DE 2,0MM, INCLUSIVE ADESIVO E TRATAMENTO COM CERA DE URETANO FORTIFICADO, TIPO PAVIFLEX - LINHA CHROMA OU SIMILAR.  FORNECIMENTO E COLOCAÇÃO.</v>
          </cell>
          <cell r="C4097" t="str">
            <v>M2</v>
          </cell>
          <cell r="D4097">
            <v>99.42</v>
          </cell>
          <cell r="F4097" t="str">
            <v>RV 14.40.0103</v>
          </cell>
          <cell r="G4097" t="str">
            <v>PISO VINÍLICO NACIONAL HOMOGÊNEO, PADRÃO "LISO", NAS DIMENSÕES DE (30X30)CM, ESPESSURA DE 2,0MM, INCLUSIVE ADESIVO E TRATAMENTO COM CERA DE URETANO FORTIFICADO, TIPO PAVIFLEX - LINHA CHROMA OU SIMILAR.  FORNECIMENTO E COLOCAÇÃO.(DESONERADO)</v>
          </cell>
          <cell r="H4097" t="str">
            <v>M2</v>
          </cell>
          <cell r="I4097">
            <v>97.43</v>
          </cell>
        </row>
        <row r="4098">
          <cell r="A4098" t="str">
            <v>RV 15.40.0110</v>
          </cell>
          <cell r="B4098" t="str">
            <v>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v>
          </cell>
          <cell r="C4098" t="str">
            <v>M2</v>
          </cell>
          <cell r="D4098">
            <v>175.78</v>
          </cell>
          <cell r="F4098" t="str">
            <v>RV 14.40.0110</v>
          </cell>
          <cell r="G4098" t="str">
            <v>PISO VINÍLICO HOMOGÊNEO, LINHA SIXTY THRU, PADRÃO MESCLADO, COM VEIOS PASSANTES EM TODA ESPESSURA, 07 CORES, EM PLACAS SEMIFLEXÍVEIS DE (60X60)CM, ESPESSURA DE 2,0MM, ISENTO DE BORRACHA, IMPERMEABILIDADE A ÁGUA &lt;4%, CLASSE DE USO 33, USO PESADO, NORMA EN685, COM IMPERMEABILIZAÇÃO COM CERA A BASE DE URETANO FORTIFICADO, TIPO BECKER OU SIMILAR.(DESONERADO)</v>
          </cell>
          <cell r="H4098" t="str">
            <v>M2</v>
          </cell>
          <cell r="I4098">
            <v>173.79</v>
          </cell>
        </row>
        <row r="4099">
          <cell r="A4099" t="str">
            <v>RV 15.40.0151</v>
          </cell>
          <cell r="B4099" t="str">
            <v>PISO VINÍLICO NACIONAL HOMOGÊNEO, PADRÃO COM "FLASH" OU "DISCRETOS VEIOS", NAS DIMENSÕES (30X30)CM, ESPESSURA: 3,2MM, INCLUSIVE ADESIVO E TRATAMENTO COM CERA DE URETANO FORTIFICADO, TIPO PAVIFLEX - LINHA INTENSITY OU SIMILAR. FORNECIMENTO E COLOCAÇÃO.</v>
          </cell>
          <cell r="C4099" t="str">
            <v>M2</v>
          </cell>
          <cell r="D4099">
            <v>151.78</v>
          </cell>
          <cell r="F4099" t="str">
            <v>RV 14.40.0151</v>
          </cell>
          <cell r="G4099" t="str">
            <v>PISO VINÍLICO NACIONAL HOMOGÊNEO, PADRÃO COM "FLASH" OU "DISCRETOS VEIOS", NAS DIMENSÕES (30X30)CM, ESPESSURA: 3,2MM, INCLUSIVE ADESIVO E TRATAMENTO COM CERA DE URETANO FORTIFICADO, TIPO PAVIFLEX - LINHA INTENSITY OU SIMILAR. FORNECIMENTO E COLOCAÇÃO.(DESONERADO)</v>
          </cell>
          <cell r="H4099" t="str">
            <v>M2</v>
          </cell>
          <cell r="I4099">
            <v>149.79</v>
          </cell>
        </row>
        <row r="4100">
          <cell r="A4100" t="str">
            <v>RV 15.40.0200</v>
          </cell>
          <cell r="B4100" t="str">
            <v>SUPORTE CURVO E PERFIL DE ARREMATE PARA PISO VINÍLICO.  FORNECIMENTO E COLOCAÇÃO.</v>
          </cell>
          <cell r="C4100" t="str">
            <v>M</v>
          </cell>
          <cell r="D4100">
            <v>51.38</v>
          </cell>
          <cell r="F4100" t="str">
            <v>RV 14.40.0200</v>
          </cell>
          <cell r="G4100" t="str">
            <v>SUPORTE CURVO E PERFIL DE ARREMATE PARA PISO VINÍLICO.  FORNECIMENTO E COLOCAÇÃO.(DESONERADO)</v>
          </cell>
          <cell r="H4100" t="str">
            <v>M</v>
          </cell>
          <cell r="I4100">
            <v>48.38</v>
          </cell>
        </row>
        <row r="4101">
          <cell r="A4101" t="str">
            <v>RV 15.40.0201</v>
          </cell>
          <cell r="B4101" t="str">
            <v>PISO VINÍLICO NACIONAL HOMOGÊNEO, PADRÃO "LISO", NAS DIMENSÕES DE (30X30)CM, ESPESSURA DE 3,2MM, INCLUSIVE ADESIVO E TRATAMENTO COM CERA DE URETANO FORTIFICADO, TIPO PAVIFLEX - LINHA CHROMA OU SIMILAR. FORNECIMENTO E COLOCAÇÃO.</v>
          </cell>
          <cell r="C4101" t="str">
            <v>M2</v>
          </cell>
          <cell r="D4101">
            <v>151.78</v>
          </cell>
          <cell r="F4101" t="str">
            <v>RV 14.40.0201</v>
          </cell>
          <cell r="G4101" t="str">
            <v>PISO VINÍLICO NACIONAL HOMOGÊNEO, PADRÃO "LISO", NAS DIMENSÕES DE (30X30)CM, ESPESSURA DE 3,2MM, INCLUSIVE ADESIVO E TRATAMENTO COM CERA DE URETANO FORTIFICADO, TIPO PAVIFLEX - LINHA CHROMA OU SIMILAR. FORNECIMENTO E COLOCAÇÃO.(DESONERADO)</v>
          </cell>
          <cell r="H4101" t="str">
            <v>M2</v>
          </cell>
          <cell r="I4101">
            <v>149.79</v>
          </cell>
        </row>
        <row r="4102">
          <cell r="A4102" t="str">
            <v>RV 15.40.0300</v>
          </cell>
          <cell r="B4102" t="str">
            <v>PISO VINÍLICO NACIONAL HETEROGÊNEO, PADRÃO "MESCLADO" OU "PONTILHADO", NAS DIMENSÕES (2,00X20,00)M ESPESSURA DE 2,0MM, INCLUSIVE ADESIVO, TRATAMENTO COM CERA DE URETANO FORTIFICADO E JUNTAS SOLDADAS A QUENTE, TIPO ABSOLUTE - LINHA LINO OU COSMIC OU SIMILAR. FORNECIMENTO E COLOCAÇÃO.</v>
          </cell>
          <cell r="C4102" t="str">
            <v>M2</v>
          </cell>
          <cell r="D4102">
            <v>233.54</v>
          </cell>
          <cell r="F4102" t="str">
            <v>RV 14.40.0300</v>
          </cell>
          <cell r="G4102" t="str">
            <v>PISO VINÍLICO NACIONAL HETEROGÊNEO, PADRÃO "MESCLADO" OU "PONTILHADO", NAS DIMENSÕES (2,00X20,00)M ESPESSURA DE 2,0MM, INCLUSIVE ADESIVO, TRATAMENTO COM CERA DE URETANO FORTIFICADO E JUNTAS SOLDADAS A QUENTE, TIPO ABSOLUTE - LINHA LINO OU COSMIC OU SIMILAR. FORNECIMENTO E COLOCAÇÃO.(DESONERADO)</v>
          </cell>
          <cell r="H4102" t="str">
            <v>M2</v>
          </cell>
          <cell r="I4102">
            <v>231.55</v>
          </cell>
        </row>
        <row r="4103">
          <cell r="A4103" t="str">
            <v>RV 15.40.0350</v>
          </cell>
          <cell r="B4103" t="str">
            <v>PISO VINÍLICO NACIONAL HETEROGÊNEO, PADRÃO "PIGMENTADO", NAS DIMENSÕES (2,00X20,00)M, ESPESSURA DE 2,0MM, INCLUSIVE ADESIVO, TRATAMENTO COM CERA DE URETANO FORTIFICADO E JUNTAS SOLDADAS A QUENTE, TIPO ABSOLUTE - LINHA TOTALSAFE OU SIMILAR. FORNECIMENTO E COLOCAÇÃO.</v>
          </cell>
          <cell r="C4103" t="str">
            <v>M2</v>
          </cell>
          <cell r="D4103">
            <v>350.68</v>
          </cell>
          <cell r="F4103" t="str">
            <v>RV 14.40.0350</v>
          </cell>
          <cell r="G4103" t="str">
            <v>PISO VINÍLICO NACIONAL HETEROGÊNEO, PADRÃO "PIGMENTADO", NAS DIMENSÕES (2,00X20,00)M, ESPESSURA DE 2,0MM, INCLUSIVE ADESIVO, TRATAMENTO COM CERA DE URETANO FORTIFICADO E JUNTAS SOLDADAS A QUENTE, TIPO ABSOLUTE - LINHA TOTALSAFE OU SIMILAR. FORNECIMENTO E COLOCAÇÃO.(DESONERADO)</v>
          </cell>
          <cell r="H4103" t="str">
            <v>M2</v>
          </cell>
          <cell r="I4103">
            <v>348.69</v>
          </cell>
        </row>
        <row r="4104">
          <cell r="A4104" t="str">
            <v>RV 15.40.0400</v>
          </cell>
          <cell r="B4104" t="str">
            <v>PISO VINÍLICO NACIONAL HETEROGÊNEO, PADRÃO "LISO" OU "MESCLADO" OU "PONTILHADO", NAS DIMENSÕES (2,00X20,00)M, ESPESSURA DE 3,0MM, INCLUSIVE ADESIVO, TRATAMENTO COM CERA DE URETANO FORTIFICADO E JUNTAS SOLDADAS A QUENTE, TIPO ABSOLUTE - LINHA ACOUSTIC UNI OU SIMILAR. FORNECIMENTO E COLOCAÇÃO.</v>
          </cell>
          <cell r="C4104" t="str">
            <v>M2</v>
          </cell>
          <cell r="D4104">
            <v>212.28</v>
          </cell>
          <cell r="F4104" t="str">
            <v>RV 14.40.0400</v>
          </cell>
          <cell r="G4104" t="str">
            <v>PISO VINÍLICO NACIONAL HETEROGÊNEO, PADRÃO "LISO" OU "MESCLADO" OU "PONTILHADO", NAS DIMENSÕES (2,00X20,00)M, ESPESSURA DE 3,0MM, INCLUSIVE ADESIVO, TRATAMENTO COM CERA DE URETANO FORTIFICADO E JUNTAS SOLDADAS A QUENTE, TIPO ABSOLUTE - LINHA ACOUSTIC UNI OU SIMILAR. FORNECIMENTO E COLOCAÇÃO.(DESONERADO)</v>
          </cell>
          <cell r="H4104" t="str">
            <v>M2</v>
          </cell>
          <cell r="I4104">
            <v>210.29</v>
          </cell>
        </row>
        <row r="4105">
          <cell r="A4105" t="str">
            <v>RV 15.40.0425</v>
          </cell>
          <cell r="B4105" t="str">
            <v>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v>
          </cell>
          <cell r="C4105" t="str">
            <v>M2</v>
          </cell>
          <cell r="D4105">
            <v>215.95</v>
          </cell>
          <cell r="F4105" t="str">
            <v>RV 14.40.0425</v>
          </cell>
          <cell r="G4105" t="str">
            <v>PISO VINÍLICO HOMOGÊNEO LINHA MICRA PREMIUM - FABRICAÇÃO TARKETT FADEMAC OU SIMILAR COM 2,0MM DE ESPESSURA DISPONÍVEL EM MANTAS DE 2,00M DE LARGURA X 23,00M DE COMPRIMENTO.  COMPOSTO DE RESINA DE PVC, PLASTIFICANTES, PIGMENTOS, CARGAS MINERAIS E COM FUNGICIDA INCORPORADO EM SUA MASSA, TORNANDO-O RESISTENTES AOS FUNGOS E BACTÉRIAS.  ACABAMENTO SUPERFICIAL COM TRATAMENTO EM PUR REFORÇADO (POLIURETANO REFORÇADO).  ATENDENDO AS NORMAS: EN 685 - PARA CLASSIFICAÇÃO DE USO COMO 34 E 43, EN ISO 13501 - 1 - PARA RESISTÊNCIA AO FOGO COMO BL S1 CATEGORIA 1 CLASSE B.  FORNECIMENTO E COLOCAÇÃO.(DESONERADO)</v>
          </cell>
          <cell r="H4105" t="str">
            <v>M2</v>
          </cell>
          <cell r="I4105">
            <v>210.39</v>
          </cell>
        </row>
        <row r="4106">
          <cell r="A4106" t="str">
            <v>RV 15.40.0500</v>
          </cell>
          <cell r="B4106" t="str">
            <v>PISO VINÍLICO NACIONAL HOMOGÊNEO ANTI-ESTÁTICO, DISSIPADOR DE ENERGIA, PADRÃO "MESCLADO", NAS DIMENSÕES DE (61X61)CM, ESPESSURA DE 2,0MM, RESISTÊNCIA DE 5X(10) 8 - 1X(10) 9 OHMS, COMPOSTO DE FIBRAS CONDUTIVAS DE CARBONO TIPO PAVIFLOOR - LINHA ELITE OU SIMILAR.</v>
          </cell>
          <cell r="C4106" t="str">
            <v>M2</v>
          </cell>
          <cell r="D4106">
            <v>162.66999999999999</v>
          </cell>
          <cell r="F4106" t="str">
            <v>RV 14.40.0500</v>
          </cell>
          <cell r="G4106" t="str">
            <v>PISO VINÍLICO NACIONAL HOMOGÊNEO ANTI-ESTÁTICO, DISSIPADOR DE ENERGIA, PADRÃO "MESCLADO", NAS DIMENSÕES DE (61X61)CM, ESPESSURA DE 2,0MM, RESISTÊNCIA DE 5X(10) 8 - 1X(10) 9 OHMS, COMPOSTO DE FIBRAS CONDUTIVAS DE CARBONO TIPO PAVIFLOOR - LINHA ELITE OU SIMILAR.       (DESONERADO)</v>
          </cell>
          <cell r="H4106" t="str">
            <v>M2</v>
          </cell>
          <cell r="I4106">
            <v>160.68</v>
          </cell>
        </row>
        <row r="4107">
          <cell r="A4107" t="str">
            <v>RV 15.40.0550</v>
          </cell>
          <cell r="B4107" t="str">
            <v>PISO VINÍLICO NACIONAL HOMOGÊNEO CONDUTIVO, PADRÃO "LISO", NAS DIMENSÕES DE (61X61)CM, ESPESSURA DE 2,0MM, RESISTÊNCIA DE 2,5X(10)4 - 1X(10)6 OHMS, COMPOSTO DE FIBRAS CONDUTIVAS DE CARBONO, TIPO TRAFFIC ELS OU SIMILAR. FORNECIMENTO E COLOCAÇÃO.</v>
          </cell>
          <cell r="C4107" t="str">
            <v>M2</v>
          </cell>
          <cell r="D4107">
            <v>452.39</v>
          </cell>
          <cell r="F4107" t="str">
            <v>RV 14.40.0550</v>
          </cell>
          <cell r="G4107" t="str">
            <v>PISO VINÍLICO NACIONAL HOMOGÊNEO CONDUTIVO, PADRÃO "LISO", NAS DIMENSÕES DE (61X61)CM, ESPESSURA DE 2,0MM, RESISTÊNCIA DE 2,5X(10)4 - 1X(10)6 OHMS, COMPOSTO DE FIBRAS CONDUTIVAS DE CARBONO, TIPO TRAFFIC ELS OU SIMILAR. FORNECIMENTO E COLOCAÇÃO.(DESONERADO)</v>
          </cell>
          <cell r="H4107" t="str">
            <v>M2</v>
          </cell>
          <cell r="I4107">
            <v>450.4</v>
          </cell>
        </row>
        <row r="4108">
          <cell r="A4108" t="str">
            <v>RV 15.40.0600</v>
          </cell>
          <cell r="B4108" t="str">
            <v>CORDÃO DE SOLDA PARA FUSÃO A QUENTE EM JUNTAS DE PISOS VINÍLICOS FLEXÍVEIS, TIPO ABSOLUTE OU SIMILAR. FORNECIMENTO E COLOCAÇÃO.</v>
          </cell>
          <cell r="C4108" t="str">
            <v>M</v>
          </cell>
          <cell r="D4108">
            <v>12.53</v>
          </cell>
          <cell r="F4108" t="str">
            <v>RV 14.40.0600</v>
          </cell>
          <cell r="G4108" t="str">
            <v>CORDÃO DE SOLDA PARA FUSÃO A QUENTE EM JUNTAS DE PISOS VINÍLICOS FLEXÍVEIS, TIPO ABSOLUTE OU SIMILAR. FORNECIMENTO E COLOCAÇÃO.(DESONERADO)</v>
          </cell>
          <cell r="H4108" t="str">
            <v>M</v>
          </cell>
          <cell r="I4108">
            <v>11.94</v>
          </cell>
        </row>
        <row r="4109">
          <cell r="A4109" t="str">
            <v>RV 15.40.0700</v>
          </cell>
          <cell r="B4109" t="str">
            <v>TESTEIRA DE RESINA DE PVC NAS DIMENSÕES DE (50X43)MM, ESPESSURA: 3,2MM, TIPO PAVIFLEX OU SIMILAR. FORNECIMENTO E COLOCAÇÃO.</v>
          </cell>
          <cell r="C4109" t="str">
            <v>M</v>
          </cell>
          <cell r="D4109">
            <v>45.64</v>
          </cell>
          <cell r="F4109" t="str">
            <v>RV 14.40.0700</v>
          </cell>
          <cell r="G4109" t="str">
            <v>TESTEIRA DE RESINA DE PVC NAS DIMENSÕES DE (50X43)MM, ESPESSURA: 3,2MM, TIPO PAVIFLEX OU SIMILAR. FORNECIMENTO E COLOCAÇÃO.(DESONERADO)</v>
          </cell>
          <cell r="H4109" t="str">
            <v>M</v>
          </cell>
          <cell r="I4109">
            <v>44.64</v>
          </cell>
        </row>
        <row r="4110">
          <cell r="A4110" t="str">
            <v>RV 15.45.0025</v>
          </cell>
          <cell r="B4110" t="str">
            <v>CARPETE DE POLIPROPILENO, COM FILAMENTO CONTÍNUO, CONSTRUÇÃO TUFTING, ESPESSURA TOTAL DE 5MM, TEXTURA BOUCLÊ MESCLA, MODELO AUSTIN, NA COR SAND 250, TABACOW OU SIMILAR.  FORNECIMENTO.</v>
          </cell>
          <cell r="C4110" t="str">
            <v>M2</v>
          </cell>
          <cell r="D4110">
            <v>59.22</v>
          </cell>
          <cell r="F4110" t="str">
            <v>RV 14.45.0025</v>
          </cell>
          <cell r="G4110" t="str">
            <v>CARPETE DE POLIPROPILENO, COM FILAMENTO CONTÍNUO, CONSTRUÇÃO TUFTING, ESPESSURA TOTAL DE 5MM, TEXTURA BOUCLÊ MESCLA, MODELO AUSTIN, NA COR SAND 250, TABACOW OU SIMILAR.  FORNECIMENTO.(DESONERADO)</v>
          </cell>
          <cell r="H4110" t="str">
            <v>M2</v>
          </cell>
          <cell r="I4110">
            <v>59.22</v>
          </cell>
        </row>
        <row r="4111">
          <cell r="A4111" t="str">
            <v>RV 15.45.0030</v>
          </cell>
          <cell r="B4111" t="str">
            <v>CARPETE DE POLIPROPILENO, COM SUPERFÍCIE EM NYLON RHODIANYL, CONSTRUÇÃO TUFTING, ESPESSURA TOTAL DE 8MM, TEXTURA AVELUDADA, MODELO GRAND NYLON PLUS, NA COR BEGE ROSADO 243, TABACOW OU SIMILAR.  FORNECIMENTO.</v>
          </cell>
          <cell r="C4111" t="str">
            <v>M2</v>
          </cell>
          <cell r="D4111">
            <v>150</v>
          </cell>
          <cell r="F4111" t="str">
            <v>RV 14.45.0030</v>
          </cell>
          <cell r="G4111" t="str">
            <v>CARPETE DE POLIPROPILENO, COM SUPERFÍCIE EM NYLON RHODIANYL, CONSTRUÇÃO TUFTING, ESPESSURA TOTAL DE 8MM, TEXTURA AVELUDADA, MODELO GRAND NYLON PLUS, NA COR BEGE ROSADO 243, TABACOW OU SIMILAR.  FORNECIMENTO.(DESONERADO)</v>
          </cell>
          <cell r="H4111" t="str">
            <v>M2</v>
          </cell>
          <cell r="I4111">
            <v>150</v>
          </cell>
        </row>
        <row r="4112">
          <cell r="A4112" t="str">
            <v>RV 15.45.0050</v>
          </cell>
          <cell r="B4112" t="str">
            <v>FORRAÇÃO DE PISO COM CARPETE CARPETE DE FIBRA ARTIFICIAL SINTÉTICA, COM ESPESSURA DE 4,5MM, DURAFELTI, SÃO CARLOS OU SIMILAR.</v>
          </cell>
          <cell r="C4112" t="str">
            <v>M2</v>
          </cell>
          <cell r="D4112">
            <v>119.07</v>
          </cell>
          <cell r="F4112" t="str">
            <v>RV 14.45.0050</v>
          </cell>
          <cell r="G4112" t="str">
            <v>FORRAÇÃO DE PISO COM CARPETE CARPETE DE FIBRA ARTIFICIAL SINTÉTICA, COM ESPESSURA DE 4,5MM, DURAFELTI, SÃO CARLOS OU SIMILAR.(DESONERADO)</v>
          </cell>
          <cell r="H4112" t="str">
            <v>M2</v>
          </cell>
          <cell r="I4112">
            <v>119.07</v>
          </cell>
        </row>
        <row r="4113">
          <cell r="A4113" t="str">
            <v>RV 15.45.0100</v>
          </cell>
          <cell r="B4113" t="str">
            <v>FORRAÇÃO DE PISO COM CARPETE DE NYLON, COM 6MM DE ESPESSURA, SOBRE BASE EXISTENTE.</v>
          </cell>
          <cell r="C4113" t="str">
            <v>M2</v>
          </cell>
          <cell r="D4113">
            <v>57.88</v>
          </cell>
          <cell r="F4113" t="str">
            <v>RV 14.45.0100</v>
          </cell>
          <cell r="G4113" t="str">
            <v>FORRAÇÃO DE PISO COM CARPETE DE NYLON, COM 6MM DE ESPESSURA, SOBRE BASE EXISTENTE.(DESONERADO)</v>
          </cell>
          <cell r="H4113" t="str">
            <v>M2</v>
          </cell>
          <cell r="I4113">
            <v>57.88</v>
          </cell>
        </row>
        <row r="4114">
          <cell r="A4114" t="str">
            <v>RV 15.45.0150</v>
          </cell>
          <cell r="B4114" t="str">
            <v>FORRAÇÃO DE PISO COM CARPETE DE FIBRAS DE POLIPROPILENO E RESINAS SINTÉTICAS, AGULHADO VERTICAL COM RELEVO TIPO LOOP, 06 CORES LISAS, ESPESSURA DE 5MM, PESO 700G, EM ROLOS DE 2M DE LARGURA X 30M DE COMPRIMENTO.</v>
          </cell>
          <cell r="C4114" t="str">
            <v>M2</v>
          </cell>
          <cell r="D4114">
            <v>162.75</v>
          </cell>
          <cell r="F4114" t="str">
            <v>RV 14.45.0150</v>
          </cell>
          <cell r="G4114" t="str">
            <v>FORRAÇÃO DE PISO COM CARPETE DE FIBRAS DE POLIPROPILENO E RESINAS SINTÉTICAS, AGULHADO VERTICAL COM RELEVO TIPO LOOP, 06 CORES LISAS, ESPESSURA DE 5MM, PESO 700G, EM ROLOS DE 2M DE LARGURA X 30M DE COMPRIMENTO.(DESONERADO)</v>
          </cell>
          <cell r="H4114" t="str">
            <v>M2</v>
          </cell>
          <cell r="I4114">
            <v>162.75</v>
          </cell>
        </row>
        <row r="4115">
          <cell r="A4115" t="str">
            <v>RV 15.50.0050</v>
          </cell>
          <cell r="B4115" t="str">
            <v>CARPETE DE POLIPROPILENO, COM FILAMENTO CONTÍNUO, CONSTRUÇÃO TUFTING, ESPESSURA TOTAL DE 5MM, TEXTURA BOUCLÊ MESCLA, MODELO AUSTIN, NA COR SAND 250, TABACOW OU SIMILAR.  FORNECIMENTO.</v>
          </cell>
          <cell r="C4115" t="str">
            <v>M2</v>
          </cell>
          <cell r="D4115">
            <v>62.18</v>
          </cell>
          <cell r="F4115" t="str">
            <v>RV 14.50.0050</v>
          </cell>
          <cell r="G4115" t="str">
            <v>CARPETE DE POLIPROPILENO, COM FILAMENTO CONTÍNUO, CONSTRUÇÃO TUFTING, ESPESSURA TOTAL DE 5MM, TEXTURA BOUCLÊ MESCLA, MODELO AUSTIN, NA COR SAND 250, TABACOW OU SIMILAR.  FORNECIMENTO.(DESONERADO)</v>
          </cell>
          <cell r="H4115" t="str">
            <v>M2</v>
          </cell>
          <cell r="I4115">
            <v>62.18</v>
          </cell>
        </row>
        <row r="4116">
          <cell r="A4116" t="str">
            <v>RV 15.50.0100</v>
          </cell>
          <cell r="B4116" t="str">
            <v>CARPETE DE POLIPROPILENO, COM SUPERFÍCIE EM NYLON RHODIANYL, CONSTRUÇÃO TUFTING, ESPESSURA TOTAL DE 8MM, TEXTURA AVELUDADA, MODELO GRAND NYLON PLUS, NA COR BEGE ROSADO 243, TABACOW OU SIMILAR.  FORNECIMENTO.</v>
          </cell>
          <cell r="C4116" t="str">
            <v>M2</v>
          </cell>
          <cell r="D4116">
            <v>157.5</v>
          </cell>
          <cell r="F4116" t="str">
            <v>RV 14.50.0100</v>
          </cell>
          <cell r="G4116" t="str">
            <v>CARPETE DE POLIPROPILENO, COM SUPERFÍCIE EM NYLON RHODIANYL, CONSTRUÇÃO TUFTING, ESPESSURA TOTAL DE 8MM, TEXTURA AVELUDADA, MODELO GRAND NYLON PLUS, NA COR BEGE ROSADO 243, TABACOW OU SIMILAR.  FORNECIMENTO.(DESONERADO)</v>
          </cell>
          <cell r="H4116" t="str">
            <v>M2</v>
          </cell>
          <cell r="I4116">
            <v>157.5</v>
          </cell>
        </row>
        <row r="4117">
          <cell r="A4117" t="str">
            <v>RV 15.50.0150</v>
          </cell>
          <cell r="B4117" t="str">
            <v>TAPETE EM ROLO, ANTI-ALÉRGICO E ANTI-ESTÁTICO, COM ESPESSURA DE 6MM, AVANTI OU SIMILAR, MODELO CARPETT PP3000, NA COR CASTOR 8502.  FORNECIMENTO E COLOCAÇÃO.</v>
          </cell>
          <cell r="C4117" t="str">
            <v>M2</v>
          </cell>
          <cell r="D4117">
            <v>168.85</v>
          </cell>
          <cell r="F4117" t="str">
            <v>RV 14.50.0150</v>
          </cell>
          <cell r="G4117" t="str">
            <v>TAPETE EM ROLO, ANTI-ALÉRGICO E ANTI-ESTÁTICO, COM ESPESSURA DE 6MM, AVANTI OU SIMILAR, MODELO CARPETT PP3000, NA COR CASTOR 8502.  FORNECIMENTO E COLOCAÇÃO.(DESONERADO)</v>
          </cell>
          <cell r="H4117" t="str">
            <v>M2</v>
          </cell>
          <cell r="I4117">
            <v>168.85</v>
          </cell>
        </row>
        <row r="4118">
          <cell r="A4118" t="str">
            <v>RV 15.55.0020</v>
          </cell>
          <cell r="B4118" t="str">
            <v>CHAPIM EM MADEIRA APARELHADA COM LARGURA DE 0,40M.  FORNECIMENTO.</v>
          </cell>
          <cell r="C4118" t="str">
            <v>M</v>
          </cell>
          <cell r="D4118">
            <v>76.14</v>
          </cell>
          <cell r="F4118" t="str">
            <v>RV 14.55.0020</v>
          </cell>
          <cell r="G4118" t="str">
            <v>CHAPIM EM MADEIRA APARELHADA COM LARGURA DE 0,40M.  FORNECIMENTO.(DESONERADO)</v>
          </cell>
          <cell r="H4118" t="str">
            <v>M</v>
          </cell>
          <cell r="I4118">
            <v>76.14</v>
          </cell>
        </row>
        <row r="4119">
          <cell r="A4119" t="str">
            <v>RV 15.55.0040</v>
          </cell>
          <cell r="B4119" t="str">
            <v>PEÇAS EM MADEIRA APARELHADA DE (120 X 35 X 3)CM, PARA FORRAÇÃO DE DEGRAUS.  FORNECIMENTO.</v>
          </cell>
          <cell r="C4119" t="str">
            <v>UN</v>
          </cell>
          <cell r="D4119">
            <v>614</v>
          </cell>
          <cell r="F4119" t="str">
            <v>RV 14.55.0040</v>
          </cell>
          <cell r="G4119" t="str">
            <v>PEÇAS EM MADEIRA APARELHADA DE (120 X 35 X 3)CM, PARA FORRAÇÃO DE DEGRAUS.  FORNECIMENTO.(DESONERADO)</v>
          </cell>
          <cell r="H4119" t="str">
            <v>UN</v>
          </cell>
          <cell r="I4119">
            <v>614</v>
          </cell>
        </row>
        <row r="4120">
          <cell r="A4120" t="str">
            <v>RV 15.55.0050</v>
          </cell>
          <cell r="B4120" t="str">
            <v>PISO EM RÉGUAS DE MADEIRA APARELHADA (TÁBUA CORRIDA), COM 10CM DE LARGURA, 2CM DE ESPESSURA, PREGADO SOBRE RÉGUAS DO MESMO MATERIAL, EMBUTIDAS EM CONTRAPISO, INCLUSIVE ESTE.</v>
          </cell>
          <cell r="C4120" t="str">
            <v>M2</v>
          </cell>
          <cell r="D4120">
            <v>475.66</v>
          </cell>
          <cell r="F4120" t="str">
            <v>RV 14.55.0050</v>
          </cell>
          <cell r="G4120" t="str">
            <v>PISO EM RÉGUAS DE MADEIRA APARELHADA (TÁBUA CORRIDA), COM 10CM DE LARGURA, 2CM DE ESPESSURA, PREGADO SOBRE RÉGUAS DO MESMO MATERIAL, EMBUTIDAS EM CONTRAPISO, INCLUSIVE ESTE.(DESONERADO)</v>
          </cell>
          <cell r="H4120" t="str">
            <v>M2</v>
          </cell>
          <cell r="I4120">
            <v>465.47</v>
          </cell>
        </row>
        <row r="4121">
          <cell r="A4121" t="str">
            <v>RV 15.55.0053</v>
          </cell>
          <cell r="B4121" t="str">
            <v>PISO DE TACOS DE MADEIRA APARELHADA, DE (7 X 21)CM, PIXADOS E INCRUSTADOS COM PEDRISCOS, ASSENTADOS EM ARGAMASSA DE CIMENTO E SAIBRO, TRAÇO 1:6, EXCLUSIVE SERVIÇOS DE CALAFATE.</v>
          </cell>
          <cell r="C4121" t="str">
            <v>M2</v>
          </cell>
          <cell r="D4121">
            <v>137.07</v>
          </cell>
          <cell r="F4121" t="str">
            <v>RV 14.55.0053</v>
          </cell>
          <cell r="G4121" t="str">
            <v>PISO DE TACOS DE MADEIRA APARELHADA, DE (7 X 21)CM, PIXADOS E INCRUSTADOS COM PEDRISCOS, ASSENTADOS EM ARGAMASSA DE CIMENTO E SAIBRO, TRAÇO 1:6, EXCLUSIVE SERVIÇOS DE CALAFATE.(DESONERADO)</v>
          </cell>
          <cell r="H4121" t="str">
            <v>M2</v>
          </cell>
          <cell r="I4121">
            <v>132.02000000000001</v>
          </cell>
        </row>
        <row r="4122">
          <cell r="A4122" t="str">
            <v>RV 15.57.0100</v>
          </cell>
          <cell r="B4122" t="str">
            <v>PISO EM LADRILHO HIDRÁULICO TRATADO 25 DADOS (20X20)CM, NA COR CINZA.  FORNECIMENTO, ASSENTAMENTO E TRATAMENTO.</v>
          </cell>
          <cell r="C4122" t="str">
            <v>M2</v>
          </cell>
          <cell r="D4122">
            <v>112.35</v>
          </cell>
          <cell r="F4122" t="str">
            <v>RV 14.57.0100</v>
          </cell>
          <cell r="G4122" t="str">
            <v>PISO EM LADRILHO HIDRÁULICO TRATADO 25 DADOS (20X20)CM, NA COR CINZA.  FORNECIMENTO, ASSENTAMENTO E TRATAMENTO.(DESONERADO)</v>
          </cell>
          <cell r="H4122" t="str">
            <v>M2</v>
          </cell>
          <cell r="I4122">
            <v>106.45</v>
          </cell>
        </row>
        <row r="4123">
          <cell r="A4123" t="str">
            <v>RV 15.60.0050</v>
          </cell>
          <cell r="B4123" t="str">
            <v>PEDRA PORTUGUESA.  FORNECIMENTO.</v>
          </cell>
          <cell r="C4123" t="str">
            <v>M2</v>
          </cell>
          <cell r="D4123">
            <v>72.599999999999994</v>
          </cell>
          <cell r="F4123" t="str">
            <v>RV 14.60.0050</v>
          </cell>
          <cell r="G4123" t="str">
            <v>PEDRA PORTUGUESA.  FORNECIMENTO.(DESONERADO)</v>
          </cell>
          <cell r="H4123" t="str">
            <v>M2</v>
          </cell>
          <cell r="I4123">
            <v>72.599999999999994</v>
          </cell>
        </row>
        <row r="4124">
          <cell r="A4124" t="str">
            <v>RV 15.60.0100</v>
          </cell>
          <cell r="B4124" t="str">
            <v>PISO DE PEDRA PORTUGUESA, CONFORME ITEM RV 15.60.0150, INCLUINDO BASE DE CONCRETO MAGRO DE 3CM DE ESPESSURA.</v>
          </cell>
          <cell r="C4124" t="str">
            <v>M2</v>
          </cell>
          <cell r="D4124">
            <v>156.24</v>
          </cell>
          <cell r="F4124" t="str">
            <v>RV 14.60.0100</v>
          </cell>
          <cell r="G4124" t="str">
            <v>PISO DE PEDRA PORTUGUESA, CONFORME ITEM RV 15.60.0150, INCLUINDO BASE DE CONCRETO MAGRO DE 3CM DE ESPESSURA.(DESONERADO)</v>
          </cell>
          <cell r="H4124" t="str">
            <v>M2</v>
          </cell>
          <cell r="I4124">
            <v>149.77000000000001</v>
          </cell>
        </row>
        <row r="4125">
          <cell r="A4125" t="str">
            <v>RV 15.60.0150</v>
          </cell>
          <cell r="B4125" t="str">
            <v>PISO DE PEDRA PORTUGUESA, ASSENTADO SOBRE MISTURA DE CIMENTO E SAIBRO NO TRAÇO 1:5, INCLUSIVE ACERTO DO TERRENO.  FORNECIMENTO E COLOCAÇÃO.</v>
          </cell>
          <cell r="C4125" t="str">
            <v>M2</v>
          </cell>
          <cell r="D4125">
            <v>138.21</v>
          </cell>
          <cell r="F4125" t="str">
            <v>RV 14.60.0150</v>
          </cell>
          <cell r="G4125" t="str">
            <v>PISO DE PEDRA PORTUGUESA, ASSENTADO SOBRE MISTURA DE CIMENTO E SAIBRO NO TRAÇO 1:5, INCLUSIVE ACERTO DO TERRENO.  FORNECIMENTO E COLOCAÇÃO.(DESONERADO)</v>
          </cell>
          <cell r="H4125" t="str">
            <v>M2</v>
          </cell>
          <cell r="I4125">
            <v>132.47999999999999</v>
          </cell>
        </row>
        <row r="4126">
          <cell r="A4126" t="str">
            <v>RV 15.60.0200</v>
          </cell>
          <cell r="B4126" t="str">
            <v>PISO DE PEDRA PORTUGUESA, EM DESENHO SIMPLES, COM APROXIMADAMENTE 25% DE PEDRA PRETA, 25% DE PEDRA VERMELHA E 50% DE PEDRA BRANCA, ASSENTADO SOBRE MISTURA DE CIMENTO E SAIBRO NO TRAÇO 1:5, INCLUSIVE ACERTO DO TERRENO.  FORNECIMENTO E COLOCAÇÃO.</v>
          </cell>
          <cell r="C4126" t="str">
            <v>M2</v>
          </cell>
          <cell r="D4126">
            <v>165.85</v>
          </cell>
          <cell r="F4126" t="str">
            <v>RV 14.60.0200</v>
          </cell>
          <cell r="G4126" t="str">
            <v>PISO DE PEDRA PORTUGUESA, EM DESENHO SIMPLES, COM APROXIMADAMENTE 25% DE PEDRA PRETA, 25% DE PEDRA VERMELHA E 50% DE PEDRA BRANCA, ASSENTADO SOBRE MISTURA DE CIMENTO E SAIBRO NO TRAÇO 1:5, INCLUSIVE ACERTO DO TERRENO.  FORNECIMENTO E COLOCAÇÃO.(DESONERADO)</v>
          </cell>
          <cell r="H4126" t="str">
            <v>M2</v>
          </cell>
          <cell r="I4126">
            <v>156.27000000000001</v>
          </cell>
        </row>
        <row r="4127">
          <cell r="A4127" t="str">
            <v>RV 15.60.0203</v>
          </cell>
          <cell r="B4127" t="str">
            <v>PISO DE PEDRA PORTUGUESA, EM DESENHO SIMPLES, COM APROXIMADAMENTE 40% DE PEDRA PRETA E 60% DE PEDRA BRANCA, ASSENTADO SOBRE MISTURA DE CIMENTO E SAIBRO NO TRAÇO 1:5, INCLUSIVE ACERTO DO TERRENO.  FORNECIMENTO E COLOCAÇÃO.</v>
          </cell>
          <cell r="C4127" t="str">
            <v>M2</v>
          </cell>
          <cell r="D4127">
            <v>154.44</v>
          </cell>
          <cell r="F4127" t="str">
            <v>RV 14.60.0203</v>
          </cell>
          <cell r="G4127" t="str">
            <v>PISO DE PEDRA PORTUGUESA, EM DESENHO SIMPLES, COM APROXIMADAMENTE 40% DE PEDRA PRETA E 60% DE PEDRA BRANCA, ASSENTADO SOBRE MISTURA DE CIMENTO E SAIBRO NO TRAÇO 1:5, INCLUSIVE ACERTO DO TERRENO.  FORNECIMENTO E COLOCAÇÃO.(DESONERADO)</v>
          </cell>
          <cell r="H4127" t="str">
            <v>M2</v>
          </cell>
          <cell r="I4127">
            <v>146.44999999999999</v>
          </cell>
        </row>
        <row r="4128">
          <cell r="A4128" t="str">
            <v>RV 15.60.0250</v>
          </cell>
          <cell r="B4128" t="str">
            <v>PISO DE PEDRA PORTUGUESA BRANCA E PRETA, EM FAIXA ASSENTADA SOBRE MISTURA DE CIMENTO E SAIBRO NO TRAÇO 1:5, INCLUSIVE ACERTO DO TERRENO.  FORNECIMENTO E COLOCAÇÃO.</v>
          </cell>
          <cell r="C4128" t="str">
            <v>M2</v>
          </cell>
          <cell r="D4128">
            <v>161.29</v>
          </cell>
          <cell r="F4128" t="str">
            <v>RV 14.60.0250</v>
          </cell>
          <cell r="G4128" t="str">
            <v>PISO DE PEDRA PORTUGUESA BRANCA E PRETA, EM FAIXA ASSENTADA SOBRE MISTURA DE CIMENTO E SAIBRO NO TRAÇO 1:5, INCLUSIVE ACERTO DO TERRENO.  FORNECIMENTO E COLOCAÇÃO.(DESONERADO)</v>
          </cell>
          <cell r="H4128" t="str">
            <v>M2</v>
          </cell>
          <cell r="I4128">
            <v>152.34</v>
          </cell>
        </row>
        <row r="4129">
          <cell r="A4129" t="str">
            <v>RV 15.60.0253</v>
          </cell>
          <cell r="B4129" t="str">
            <v>PISO DE PEDRA PORTUGUESA VERMELHA, EM FAIXA ASSENTADA SOBRE MISTURA DE CIMENTO E SAIBRO NO TRAÇO 1:5, INCLUSIVE ACERTO DE TERRENO.  FORNECIMENTO E COLOCAÇÃO.</v>
          </cell>
          <cell r="C4129" t="str">
            <v>M2</v>
          </cell>
          <cell r="D4129">
            <v>138.21</v>
          </cell>
          <cell r="F4129" t="str">
            <v>RV 14.60.0253</v>
          </cell>
          <cell r="G4129" t="str">
            <v>PISO DE PEDRA PORTUGUESA VERMELHA, EM FAIXA ASSENTADA SOBRE MISTURA DE CIMENTO E SAIBRO NO TRAÇO 1:5, INCLUSIVE ACERTO DE TERRENO.  FORNECIMENTO E COLOCAÇÃO.(DESONERADO)</v>
          </cell>
          <cell r="H4129" t="str">
            <v>M2</v>
          </cell>
          <cell r="I4129">
            <v>132.47999999999999</v>
          </cell>
        </row>
        <row r="4130">
          <cell r="A4130" t="str">
            <v>RV 15.65.0050</v>
          </cell>
          <cell r="B4130" t="str">
            <v>RECOMPOSIÇÃO DE PAVIMENTAÇÃO DE PEDRA PORTUGUESA, ASSENTADA COM FAROFA DE CIMENTO E SAIBRO NO TRAÇO 1:5, INCLUSIVE FORNECIMENTO DO MATERIAL PARA REJUNTAMENTO E EXCLUSIVE A PEDRA.</v>
          </cell>
          <cell r="C4130" t="str">
            <v>M2</v>
          </cell>
          <cell r="D4130">
            <v>109.74</v>
          </cell>
          <cell r="F4130" t="str">
            <v>RV 14.65.0050</v>
          </cell>
          <cell r="G4130" t="str">
            <v>RECOMPOSIÇÃO DE PAVIMENTAÇÃO DE PEDRA PORTUGUESA, ASSENTADA COM FAROFA DE CIMENTO E SAIBRO NO TRAÇO 1:5, INCLUSIVE FORNECIMENTO DO MATERIAL PARA REJUNTAMENTO E EXCLUSIVE A PEDRA.(DESONERADO)</v>
          </cell>
          <cell r="H4130" t="str">
            <v>M2</v>
          </cell>
          <cell r="I4130">
            <v>96.45</v>
          </cell>
        </row>
        <row r="4131">
          <cell r="A4131" t="str">
            <v>RV 15.70.0050</v>
          </cell>
          <cell r="B4131" t="str">
            <v>PISO DE BORRACHA, EM ROLO DE 1,40M DE LARGURA, SUPERFÍCIE GRÃO DE ARROZ, ESPESSURA DE 3,0MM, NA COR PRETA, MERCUR OU SIMILAR.  FORNECIMENTO E COLOCAÇÃO.</v>
          </cell>
          <cell r="C4131" t="str">
            <v>M2</v>
          </cell>
          <cell r="D4131">
            <v>178.97</v>
          </cell>
          <cell r="F4131" t="str">
            <v>RV 14.70.0050</v>
          </cell>
          <cell r="G4131" t="str">
            <v>PISO DE BORRACHA, EM ROLO DE 1,40M DE LARGURA, SUPERFÍCIE GRÃO DE ARROZ, ESPESSURA DE 3,0MM, NA COR PRETA, MERCUR OU SIMILAR.  FORNECIMENTO E COLOCAÇÃO.(DESONERADO)</v>
          </cell>
          <cell r="H4131" t="str">
            <v>M2</v>
          </cell>
          <cell r="I4131">
            <v>175.65</v>
          </cell>
        </row>
        <row r="4132">
          <cell r="A4132" t="str">
            <v>RV 15.70.0150</v>
          </cell>
          <cell r="B4132" t="str">
            <v>PISO DE PLURIGOMA OU SIMILAR, PASTILHADO, DE 3MM DE ESPESSURA, PLACAS DE (50X50)CM, SOBRE BASE EXISTENTE, COM COLOCAÇÃO.</v>
          </cell>
          <cell r="C4132" t="str">
            <v>M2</v>
          </cell>
          <cell r="D4132">
            <v>75.790000000000006</v>
          </cell>
          <cell r="F4132" t="str">
            <v>RV 14.70.0150</v>
          </cell>
          <cell r="G4132" t="str">
            <v>PISO DE PLURIGOMA OU SIMILAR, PASTILHADO, DE 3MM DE ESPESSURA, PLACAS DE (50X50)CM, SOBRE BASE EXISTENTE, COM COLOCAÇÃO.(DESONERADO)</v>
          </cell>
          <cell r="H4132" t="str">
            <v>M2</v>
          </cell>
          <cell r="I4132">
            <v>72.47</v>
          </cell>
        </row>
        <row r="4133">
          <cell r="A4133" t="str">
            <v>RV 15.75.0050</v>
          </cell>
          <cell r="B4133" t="str">
            <v>PISO DE ARDÓSIA FERRUGEM, EM PLACAS DE (25X25)CM, INCLUSIVE ARGAMASSA DE ASSENTAMENTO COM ESPESSURA DE 3CM.  FORNECIMENTO E COLOCAÇÃO.</v>
          </cell>
          <cell r="C4133" t="str">
            <v>M2</v>
          </cell>
          <cell r="D4133">
            <v>121.69</v>
          </cell>
          <cell r="F4133" t="str">
            <v>RV 14.75.0050</v>
          </cell>
          <cell r="G4133" t="str">
            <v>PISO DE ARDÓSIA FERRUGEM, EM PLACAS DE (25X25)CM, INCLUSIVE ARGAMASSA DE ASSENTAMENTO COM ESPESSURA DE 3CM.  FORNECIMENTO E COLOCAÇÃO.(DESONERADO)</v>
          </cell>
          <cell r="H4133" t="str">
            <v>M2</v>
          </cell>
          <cell r="I4133">
            <v>114.84</v>
          </cell>
        </row>
        <row r="4134">
          <cell r="A4134" t="str">
            <v>RV 15.75.0100</v>
          </cell>
          <cell r="B4134" t="str">
            <v>PISO DE ARDÓSIA POLIDA CINZA, EM PLACAS DE (40X40)CM, INCLUSIVE ARGAMASSA DE ASSENTAMENTO COM ESPESSURA DE 3CM. FORNECIMENTO E COLOCAÇÃO.</v>
          </cell>
          <cell r="C4134" t="str">
            <v>M2</v>
          </cell>
          <cell r="D4134">
            <v>93.97</v>
          </cell>
          <cell r="F4134" t="str">
            <v>RV 14.75.0100</v>
          </cell>
          <cell r="G4134" t="str">
            <v>PISO DE ARDÓSIA POLIDA CINZA, EM PLACAS DE (40X40)CM, INCLUSIVE ARGAMASSA DE ASSENTAMENTO COM ESPESSURA DE 3CM. FORNECIMENTO E COLOCAÇÃO.(DESONERADO)</v>
          </cell>
          <cell r="H4134" t="str">
            <v>M2</v>
          </cell>
          <cell r="I4134">
            <v>87.12</v>
          </cell>
        </row>
        <row r="4135">
          <cell r="A4135" t="str">
            <v>RV 15.80.0050</v>
          </cell>
          <cell r="B4135" t="str">
            <v>PISO ELEVADO DIMOPISO OU SIMILAR, EM PLACAS DE (60X60)CM COM ESPESSURA DE 40MM, ESTRUTURADO POR SUPORTES TELESCÓPICOS COM ALTURA DE 20CM, REVESTIDO COM PAVIFLEX OU SIMILAR.  FORNECIMENTO E COLOCAÇÃO.</v>
          </cell>
          <cell r="C4135" t="str">
            <v>M2</v>
          </cell>
          <cell r="D4135">
            <v>497.56</v>
          </cell>
          <cell r="F4135" t="str">
            <v>RV 14.80.0050</v>
          </cell>
          <cell r="G4135" t="str">
            <v>PISO ELEVADO DIMOPISO OU SIMILAR, EM PLACAS DE (60X60)CM COM ESPESSURA DE 40MM, ESTRUTURADO POR SUPORTES TELESCÓPICOS COM ALTURA DE 20CM, REVESTIDO COM PAVIFLEX OU SIMILAR.  FORNECIMENTO E COLOCAÇÃO.(DESONERADO)</v>
          </cell>
          <cell r="H4135" t="str">
            <v>M2</v>
          </cell>
          <cell r="I4135">
            <v>479.39</v>
          </cell>
        </row>
        <row r="4136">
          <cell r="A4136" t="str">
            <v>RV 15.85.0050</v>
          </cell>
          <cell r="B4136" t="str">
            <v>PISO DE PEDRA SÃO THOMÉ, EM PLACAS DE (30X30)CM, (38X38)CM, (48X48)CM E (58X58)CM COM ESPESSURA DE 2CM, INCLUSIVE ARGAMASSA DE ASSENTAMENTO COM ESPESSURA DE 3,0CM.  FORNECIMENTO E COLOCAÇÃO.</v>
          </cell>
          <cell r="C4136" t="str">
            <v>M2</v>
          </cell>
          <cell r="D4136">
            <v>289</v>
          </cell>
          <cell r="F4136" t="str">
            <v>RV 14.85.0050</v>
          </cell>
          <cell r="G4136" t="str">
            <v>PISO DE PEDRA SÃO THOMÉ, EM PLACAS DE (30X30)CM, (38X38)CM, (48X48)CM E (58X58)CM COM ESPESSURA DE 2CM, INCLUSIVE ARGAMASSA DE ASSENTAMENTO COM ESPESSURA DE 3,0CM.  FORNECIMENTO E COLOCAÇÃO.(DESONERADO)</v>
          </cell>
          <cell r="H4136" t="str">
            <v>M2</v>
          </cell>
          <cell r="I4136">
            <v>281.77</v>
          </cell>
        </row>
        <row r="4137">
          <cell r="A4137" t="str">
            <v>RV 15.90.0040</v>
          </cell>
          <cell r="B4137" t="str">
            <v>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v>
          </cell>
          <cell r="C4137" t="str">
            <v>M2</v>
          </cell>
          <cell r="D4137">
            <v>270.25</v>
          </cell>
          <cell r="F4137" t="str">
            <v>RV 14.90.0040</v>
          </cell>
          <cell r="G4137" t="str">
            <v>CAMADA AMORTECEDORA DRENANTE PARA GRAMADO SINTÉTICO, DE PARTÍCULAS DE BORRACHA SBR RECICLADA E PENEIRADA, MISTURADAS MECÂNICAMENTE E AGLUTINADAS COM ADESIVO BINDER DE POLIURETANO MONOCOMPONENTE, MOLDADA NO LOCAL COM ROLO TEMO-COMPACTADOR E COM ESPESSURA DE 10MM.  FORNECIMENTO E COLOCAÇÃO.(DESONERADO)</v>
          </cell>
          <cell r="H4137" t="str">
            <v>M2</v>
          </cell>
          <cell r="I4137">
            <v>270.25</v>
          </cell>
        </row>
        <row r="4138">
          <cell r="A4138" t="str">
            <v>RV 15.90.0100</v>
          </cell>
          <cell r="B4138" t="str">
            <v>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v>
          </cell>
          <cell r="C4138" t="str">
            <v>M2</v>
          </cell>
          <cell r="D4138">
            <v>645</v>
          </cell>
          <cell r="F4138" t="str">
            <v>RV 14.90.0100</v>
          </cell>
          <cell r="G4138" t="str">
            <v>REVESTIMENTO EM MANTAS PRÉ-FABRICADAS, DE PARTÍCULAS DE BORRACHA AGLUTINADAS COM POLIURETANO ESPECIAL MDI, SUBMETIDAS A 40T DE COMPRESSÃO E LAMINADOS COM ESPESSURA CONSTANTE E DENSIDADE CONTROLADA DE 760G/M3, FIXADA AO CONTRAPISO COM ADESIVO DE POLIURETANO BICOMPONENTE E ADICIONADO A 02 (DUAS) CAMADAS SUPERIORES DE LÍQUIDO AUTONIVELANTE DE RESINA DE POLIURETANO BICOMPONENTE NA COR VERMELHA COM GRÂNULOS FINOS DE EPDM (0,5 A 1,5MM DE DIÂMETRO) APLICADOS EM SPRAY NA PROPORÇÃO DE 600G/M2 COM SUPERFÍCIE FINAL SEM EMENDA.  FORNECIMENTO.(DESONERADO)</v>
          </cell>
          <cell r="H4138" t="str">
            <v>M2</v>
          </cell>
          <cell r="I4138">
            <v>645</v>
          </cell>
        </row>
        <row r="4139">
          <cell r="A4139" t="str">
            <v>RV 15.90.0103</v>
          </cell>
          <cell r="B4139" t="str">
            <v>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v>
          </cell>
          <cell r="C4139" t="str">
            <v>M2</v>
          </cell>
          <cell r="D4139">
            <v>788.16</v>
          </cell>
          <cell r="F4139" t="str">
            <v>RV 14.90.0103</v>
          </cell>
          <cell r="G4139" t="str">
            <v>REVESTIMENTO EM MANTAS PRÉ-FABRICADAS, DE PARTÍCULAS DE BORRACHA AGLUTINADAS COM POLIURETANO ESPECIAL MDI, SUBMETIDAS A 40T DE COMPRESSÃO E LAMINADOS COM ESPESSURA CONSTANTE E DENSIDADE CONTROLADA DE 760G/M3, FIXADA COM ADESIVO DE POLIURETANO BICOMPONENTE E ADICIONADO 02 (DUAS) CAMADAS SUPERIORES DE LÍQUIDO AUTONIVELANTE DE RESINA DE POLIURETANO BICOMPONENTE NA COR VERMELHA COM GRÂNULOS FINOS DE EPDM (0,5 A 1,5MM DE DIÂMETRO) APLICADOS EM SPRAY NA PROPORÇÃO DE 600G/M2 COM SUPERFÍCIE FINAL SEM EMENDA.  FORNECIMENTO E COLOCAÇÃO.(DESONERADO)</v>
          </cell>
          <cell r="H4139" t="str">
            <v>M2</v>
          </cell>
          <cell r="I4139">
            <v>768.23</v>
          </cell>
        </row>
        <row r="4140">
          <cell r="A4140" t="str">
            <v>RV 15.90.0106</v>
          </cell>
          <cell r="B4140" t="str">
            <v>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v>
          </cell>
          <cell r="C4140" t="str">
            <v>M2</v>
          </cell>
          <cell r="D4140">
            <v>1051.1600000000001</v>
          </cell>
          <cell r="F4140" t="str">
            <v>RV 14.90.0106</v>
          </cell>
          <cell r="G4140" t="str">
            <v>REVESTIMENTO EM MANTAS PRÉ-FABRICADAS, DE PARTÍCULAS DE BORRACHA AGLUTINADAS COM POLIURETANO ESPECIAL MDI, SUBMETIDAS A 40T DE COMPRESSÃO E LAMINADOS COM ESPESSURA CONSTANTE E DENSIDADE CONTROLADA DE 760G/M3, FIXADA COM ADESIVO DE POLIURETANO BICOMPONENTE E ADICIONADO UMA CAMADA SUPERIOR MOLDADA NO LOCAL DE RESINA DE POLIURETANO TAMBÉM BICOMPONENTE AUTONIVELANTE ESPECIAL NA COR VERMELHA, RECOBERTA COM CAMADA DE GRÂNULOS DE BORRACHA ESPECIAL EPDM DE ALTA RESISTÊNCIA AO USO (ACIMA DE 1,5 A 3,5MM DE DIÂMETRO).  FORNECIMENTO E COLOCAÇÃO.(DESONERADO)</v>
          </cell>
          <cell r="H4140" t="str">
            <v>M2</v>
          </cell>
          <cell r="I4140">
            <v>1031.23</v>
          </cell>
        </row>
        <row r="4141">
          <cell r="A4141" t="str">
            <v>RV 15.90.0109</v>
          </cell>
          <cell r="B4141" t="str">
            <v>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v>
          </cell>
          <cell r="C4141" t="str">
            <v>M2</v>
          </cell>
          <cell r="D4141">
            <v>536.72</v>
          </cell>
          <cell r="F4141" t="str">
            <v>RV 14.90.0109</v>
          </cell>
          <cell r="G4141" t="str">
            <v>REVESTIMENTO EM MANTA PRÉ-FABRICADAS DE ALTO IMPACTO PARA PISO DE ALTA RESISTÊNCIA, ESPECIAL PARA ACADEMIAS E AFINS, COMPOSTA DE PARTÍCULAS DE BORRACHA ESPECIAL SBR E GRÂNULOS COLORIDOS DE BORRACHA EPDM, AGLUTINADAS COM POLIURETANO MDI, SUBMETIDAS A 40T DE COMPRESSÃO E LAMINADAS COM ESPESSURA CONSTANTE DE 6MM, DUREZA SHORE A 50 E DENSIDADE DE 1000KG/M3, COLADO COM ADESIVO DE POLIURETANO BI-COMPONENTE A PROVA D'ÁGUA.  FORNECIMENTO E COLOCAÇÃO.(DESONERADO)</v>
          </cell>
          <cell r="H4141" t="str">
            <v>M2</v>
          </cell>
          <cell r="I4141">
            <v>530.08000000000004</v>
          </cell>
        </row>
        <row r="4142">
          <cell r="A4142" t="str">
            <v>RV 15.90.0112</v>
          </cell>
          <cell r="B4142" t="str">
            <v>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v>
          </cell>
          <cell r="C4142" t="str">
            <v>M2</v>
          </cell>
          <cell r="D4142">
            <v>413.63</v>
          </cell>
          <cell r="F4142" t="str">
            <v>RV 14.90.0112</v>
          </cell>
          <cell r="G4142" t="str">
            <v>REVESTIMENTO EM MANTA PRÉ-FABRICADA COMPOSTA DE PARTÍCULAS SELECIONADAS DE BORRACHA SBR E GRÂNULOS DE ESPUMA DE POLIURETANO, AGLUTINADAS COM POLIURETANO MDI, SUBMETIDA A 40T DE COMPRESSÃO E LAMINADAS COM ESPESSURA CONSTANTE DE 8MM E DENSIDADE CONTROLADA.  FORNECIMENTO E COLOCAÇÃO.(DESONERADO)</v>
          </cell>
          <cell r="H4142" t="str">
            <v>M2</v>
          </cell>
          <cell r="I4142">
            <v>409.65</v>
          </cell>
        </row>
        <row r="4143">
          <cell r="A4143" t="str">
            <v>RV 15.95.0050</v>
          </cell>
          <cell r="B4143" t="str">
            <v>PISO DE ALERTA EM PLACAS MARMORIZADAS VIBRO-PRENSADAS, TECNOGRAN OU SIMILAR, COM ACABAMENTO RÚSTICO, NA COR CINZA, INCLUSIVE CONTRAPISO COM ESPESSURA DE 3CM.  FORNECIMENTO E COLOCAÇÃO.</v>
          </cell>
          <cell r="C4143" t="str">
            <v>M2</v>
          </cell>
          <cell r="D4143">
            <v>160.06</v>
          </cell>
          <cell r="F4143" t="str">
            <v>RV 14.95.0050</v>
          </cell>
          <cell r="G4143" t="str">
            <v>PISO DE ALERTA EM PLACAS MARMORIZADAS VIBRO-PRENSADAS, TECNOGRAN OU SIMILAR, COM ACABAMENTO RÚSTICO, NA COR CINZA, INCLUSIVE CONTRAPISO COM ESPESSURA DE 3CM.  FORNECIMENTO E COLOCAÇÃO.(DESONERADO)</v>
          </cell>
          <cell r="H4143" t="str">
            <v>M2</v>
          </cell>
          <cell r="I4143">
            <v>151.19999999999999</v>
          </cell>
        </row>
        <row r="4144">
          <cell r="A4144" t="str">
            <v>RV 15.95.0053</v>
          </cell>
          <cell r="B4144" t="str">
            <v>PISO DE ALERTA EM PLACAS MARMORIZADAS VIBRO-PRENSADAS, TECNOGRAN OU SIMILAR, COM ACABAMENTO RÚSTICO, NA COR VERMELHA, INCLUSIVE CONTRAPISO COM ESPESSURA DE 3CM.  FORNECIMENTO E COLOCAÇÃO.</v>
          </cell>
          <cell r="C4144" t="str">
            <v>M2</v>
          </cell>
          <cell r="D4144">
            <v>160.06</v>
          </cell>
          <cell r="F4144" t="str">
            <v>RV 14.95.0053</v>
          </cell>
          <cell r="G4144" t="str">
            <v>PISO DE ALERTA EM PLACAS MARMORIZADAS VIBRO-PRENSADAS, TECNOGRAN OU SIMILAR, COM ACABAMENTO RÚSTICO, NA COR VERMELHA, INCLUSIVE CONTRAPISO COM ESPESSURA DE 3CM.  FORNECIMENTO E COLOCAÇÃO.(DESONERADO)</v>
          </cell>
          <cell r="H4144" t="str">
            <v>M2</v>
          </cell>
          <cell r="I4144">
            <v>151.19999999999999</v>
          </cell>
        </row>
        <row r="4145">
          <cell r="A4145" t="str">
            <v>RV 15.95.0100</v>
          </cell>
          <cell r="B4145" t="str">
            <v>PISO DE SINALIZAÇÃO PORCELANATO LINHA ARQTEC GO OU STOP, ELIANE OU SIMILAR, NA COR AMARELA, COM PEÇAS DE 25 X 25CM.  FORNECIMENTO E ASSENTAMENTO.</v>
          </cell>
          <cell r="C4145" t="str">
            <v>M2</v>
          </cell>
          <cell r="D4145">
            <v>746.09</v>
          </cell>
          <cell r="F4145" t="str">
            <v>RV 14.95.0100</v>
          </cell>
          <cell r="G4145" t="str">
            <v>PISO DE SINALIZAÇÃO PORCELANATO LINHA ARQTEC GO OU STOP, ELIANE OU SIMILAR, NA COR AMARELA, COM PEÇAS DE 25 X 25CM.  FORNECIMENTO E ASSENTAMENTO.(DESONERADO)</v>
          </cell>
          <cell r="H4145" t="str">
            <v>M2</v>
          </cell>
          <cell r="I4145">
            <v>738.57</v>
          </cell>
        </row>
        <row r="4146">
          <cell r="A4146" t="str">
            <v>RV 15.95.0150</v>
          </cell>
          <cell r="B4146" t="str">
            <v>PISO DE SINALIZAÇÃO PORCELANATO LINHA ARQTEC GO OU STOP, ELIANE OU SIMILAR, NA COR AZUL, COM PEÇAS DE 25 X 25CM.  FORNECIMENTO E ASSENTAMENTO.</v>
          </cell>
          <cell r="C4146" t="str">
            <v>M2</v>
          </cell>
          <cell r="D4146">
            <v>768.17</v>
          </cell>
          <cell r="F4146" t="str">
            <v>RV 14.95.0150</v>
          </cell>
          <cell r="G4146" t="str">
            <v>PISO DE SINALIZAÇÃO PORCELANATO LINHA ARQTEC GO OU STOP, ELIANE OU SIMILAR, NA COR AZUL, COM PEÇAS DE 25 X 25CM.  FORNECIMENTO E ASSENTAMENTO.(DESONERADO)</v>
          </cell>
          <cell r="H4146" t="str">
            <v>M2</v>
          </cell>
          <cell r="I4146">
            <v>760.65</v>
          </cell>
        </row>
        <row r="4147">
          <cell r="A4147" t="str">
            <v>RV 20.05.0050</v>
          </cell>
          <cell r="B4147" t="str">
            <v>ACABAMENTO DE PEDREIRO EM SUPERFÍCIE DE CONCRETO PROJETADO.</v>
          </cell>
          <cell r="C4147" t="str">
            <v>M2</v>
          </cell>
          <cell r="D4147">
            <v>44.95</v>
          </cell>
          <cell r="F4147" t="str">
            <v>RV 19.05.0050</v>
          </cell>
          <cell r="G4147" t="str">
            <v>ACABAMENTO DE PEDREIRO EM SUPERFÍCIE DE CONCRETO PROJETADO.(DESONERADO)</v>
          </cell>
          <cell r="H4147" t="str">
            <v>M2</v>
          </cell>
          <cell r="I4147">
            <v>38.69</v>
          </cell>
        </row>
        <row r="4148">
          <cell r="A4148" t="str">
            <v>RV 20.05.0150</v>
          </cell>
          <cell r="B4148" t="str">
            <v>ESTUCAMENTO DE CONCRETO APARENTE SENDO A ARGAMASSA DE CIMENTO, CAL E AREIA FINA NO TRAÇO 1:3:5, COM ESPESSURA DE 2MM, SOBRE SUPERFÍCIE LIMPA.</v>
          </cell>
          <cell r="C4148" t="str">
            <v>M2</v>
          </cell>
          <cell r="D4148">
            <v>12.94</v>
          </cell>
          <cell r="F4148" t="str">
            <v>RV 19.05.0150</v>
          </cell>
          <cell r="G4148" t="str">
            <v>ESTUCAMENTO DE CONCRETO APARENTE SENDO A ARGAMASSA DE CIMENTO, CAL E AREIA FINA NO TRAÇO 1:3:5, COM ESPESSURA DE 2MM, SOBRE SUPERFÍCIE LIMPA.(DESONERADO)</v>
          </cell>
          <cell r="H4148" t="str">
            <v>M2</v>
          </cell>
          <cell r="I4148">
            <v>11.31</v>
          </cell>
        </row>
        <row r="4149">
          <cell r="A4149" t="str">
            <v>RV 20.05.0250</v>
          </cell>
          <cell r="B4149" t="str">
            <v>RECOMPOSIÇÃO DE CAMADA DE CAPEAMENTO DE CONCRETO DE PEQUENAS ESPESSURAS EM SERVIÇOS DE RECUPERAÇÃO ESTRUTURAL, EXCLUSIVE O MATERIAL.</v>
          </cell>
          <cell r="C4149" t="str">
            <v>M2</v>
          </cell>
          <cell r="D4149">
            <v>38.130000000000003</v>
          </cell>
          <cell r="F4149" t="str">
            <v>RV 19.05.0250</v>
          </cell>
          <cell r="G4149" t="str">
            <v>RECOMPOSIÇÃO DE CAMADA DE CAPEAMENTO DE CONCRETO DE PEQUENAS ESPESSURAS EM SERVIÇOS DE RECUPERAÇÃO ESTRUTURAL, EXCLUSIVE O MATERIAL.(DESONERADO)</v>
          </cell>
          <cell r="H4149" t="str">
            <v>M2</v>
          </cell>
          <cell r="I4149">
            <v>32.83</v>
          </cell>
        </row>
        <row r="4150">
          <cell r="A4150" t="str">
            <v>RV 25.05.0050</v>
          </cell>
          <cell r="B4150" t="str">
            <v>PLACA DE ISOPOR COM 30MM DE ESPESSURA.  FORNECIMENTO.</v>
          </cell>
          <cell r="C4150" t="str">
            <v>M2</v>
          </cell>
          <cell r="D4150">
            <v>12.46</v>
          </cell>
          <cell r="F4150" t="str">
            <v>RV 24.05.0050</v>
          </cell>
          <cell r="G4150" t="str">
            <v>PLACA DE ISOPOR COM 30MM DE ESPESSURA.  FORNECIMENTO.(DESONERADO)</v>
          </cell>
          <cell r="H4150" t="str">
            <v>M2</v>
          </cell>
          <cell r="I4150">
            <v>12.46</v>
          </cell>
        </row>
        <row r="4151">
          <cell r="A4151" t="str">
            <v>RV 25.10.0050</v>
          </cell>
          <cell r="B4151" t="str">
            <v>FORRO ACÚSTICO ARMSTRONG OU SIMILAR, TIPO CIRRUS RH 70, DE (625X625)MM, PERFIL JAVELIN, PARA ÁREAS SUPERIORES A 100M2, EXCLUSIVE DESPESAS COM ANDAIMES, FRETES E ESTRUTURAS AUXILIARES.  FORNECIMENTO E COLOCAÇÃO.</v>
          </cell>
          <cell r="C4151" t="str">
            <v>M2</v>
          </cell>
          <cell r="D4151">
            <v>311.81</v>
          </cell>
          <cell r="F4151" t="str">
            <v>RV 24.10.0050</v>
          </cell>
          <cell r="G4151" t="str">
            <v>FORRO ACÚSTICO ARMSTRONG OU SIMILAR, TIPO CIRRUS RH 70, DE (625X625)MM, PERFIL JAVELIN, PARA ÁREAS SUPERIORES A 100M2, EXCLUSIVE DESPESAS COM ANDAIMES, FRETES E ESTRUTURAS AUXILIARES.  FORNECIMENTO E COLOCAÇÃO.(DESONERADO)</v>
          </cell>
          <cell r="H4151" t="str">
            <v>M2</v>
          </cell>
          <cell r="I4151">
            <v>301.87</v>
          </cell>
        </row>
        <row r="4152">
          <cell r="A4152" t="str">
            <v>RV 25.10.0053</v>
          </cell>
          <cell r="B4152" t="str">
            <v>FORRO ACÚSTICO ARMSTRONG OU SIMILAR, TIPO FINE FISSURED RH 90 TEGULAR, DE (625X625)MM, PERFIL JAVELIN, PARA ÁREAS SUPERIORES A 100M2, EXCLUSIVES DESPESAS COM ANDAIMES, FRETES E ESTRUTURAS AUXILIARES.  FORNECIMENTO E COLOCAÇÃO.</v>
          </cell>
          <cell r="C4152" t="str">
            <v>M2</v>
          </cell>
          <cell r="D4152">
            <v>156.62</v>
          </cell>
          <cell r="F4152" t="str">
            <v>RV 24.10.0053</v>
          </cell>
          <cell r="G4152" t="str">
            <v>FORRO ACÚSTICO ARMSTRONG OU SIMILAR, TIPO FINE FISSURED RH 90 TEGULAR, DE (625X625)MM, PERFIL JAVELIN, PARA ÁREAS SUPERIORES A 100M2, EXCLUSIVES DESPESAS COM ANDAIMES, FRETES E ESTRUTURAS AUXILIARES.  FORNECIMENTO E COLOCAÇÃO.(DESONERADO)</v>
          </cell>
          <cell r="H4152" t="str">
            <v>M2</v>
          </cell>
          <cell r="I4152">
            <v>146.68</v>
          </cell>
        </row>
        <row r="4153">
          <cell r="A4153" t="str">
            <v>RV 25.10.0100</v>
          </cell>
          <cell r="B4153" t="str">
            <v>FORRO ACÚSTICO, EM GESSO CARTONADO, EXCLUSIVE MATERIAIS DE ACABAMENTO, DESPESAS COM ANDAIMES E TRANSPORTE.  FORNECIMENTO E COLOCAÇÃO.</v>
          </cell>
          <cell r="C4153" t="str">
            <v>M2</v>
          </cell>
          <cell r="D4153">
            <v>98.66</v>
          </cell>
          <cell r="F4153" t="str">
            <v>RV 24.10.0100</v>
          </cell>
          <cell r="G4153" t="str">
            <v>FORRO ACÚSTICO, EM GESSO CARTONADO, EXCLUSIVE MATERIAIS DE ACABAMENTO, DESPESAS COM ANDAIMES E TRANSPORTE.  FORNECIMENTO E COLOCAÇÃO.(DESONERADO)</v>
          </cell>
          <cell r="H4153" t="str">
            <v>M2</v>
          </cell>
          <cell r="I4153">
            <v>88.72</v>
          </cell>
        </row>
        <row r="4154">
          <cell r="A4154" t="str">
            <v>RV 25.10.0150</v>
          </cell>
          <cell r="B4154" t="str">
            <v>LÃ DE VIDRO COM  ESPESSURA DE 1".  FORNECIMENTO.</v>
          </cell>
          <cell r="C4154" t="str">
            <v>M2</v>
          </cell>
          <cell r="D4154">
            <v>14.86</v>
          </cell>
          <cell r="F4154" t="str">
            <v>RV 24.10.0150</v>
          </cell>
          <cell r="G4154" t="str">
            <v>LÃ DE VIDRO COM  ESPESSURA DE 1".  FORNECIMENTO.(DESONERADO)</v>
          </cell>
          <cell r="H4154" t="str">
            <v>M2</v>
          </cell>
          <cell r="I4154">
            <v>14.86</v>
          </cell>
        </row>
        <row r="4155">
          <cell r="A4155" t="str">
            <v>RV 25.10.0200</v>
          </cell>
          <cell r="B4155" t="str">
            <v>PAINEL WALL (FIBROWALL) OU SIMILAR, PARA USO EM ALVENARIA, EM LÃ DE VIDRO, NA ESPESSURA DE 40MM, COM CHAPA NAS DIMENSÕES DE (1,20X2,10)M, NA COR NATURAL E ELEVAÇÃO FW1 (PAINEL CEGO).  FORNECIMENTO.</v>
          </cell>
          <cell r="C4155" t="str">
            <v>UN</v>
          </cell>
          <cell r="D4155">
            <v>351.76</v>
          </cell>
          <cell r="F4155" t="str">
            <v>RV 24.10.0200</v>
          </cell>
          <cell r="G4155" t="str">
            <v>PAINEL WALL (FIBROWALL) OU SIMILAR, PARA USO EM ALVENARIA, EM LÃ DE VIDRO, NA ESPESSURA DE 40MM, COM CHAPA NAS DIMENSÕES DE (1,20X2,10)M, NA COR NATURAL E ELEVAÇÃO FW1 (PAINEL CEGO).  FORNECIMENTO.(DESONERADO)</v>
          </cell>
          <cell r="H4155" t="str">
            <v>UN</v>
          </cell>
          <cell r="I4155">
            <v>351.76</v>
          </cell>
        </row>
        <row r="4156">
          <cell r="A4156" t="str">
            <v>RV 25.10.0203</v>
          </cell>
          <cell r="B4156" t="str">
            <v>PAINEL WALL (FIBROWALL) OU SIMILAR, PARA USO EM PISO, EM LÃ DE VIDRO, MACIÇO, NA ESPESSURA DE 40MM, COM CHAPA NAS DIMENSÕES DE (1,20X2,50)M, NA COR NATURAL E ELEVAÇÃO FW1 (PAINEL CEGO).  FORNECIMENTO.</v>
          </cell>
          <cell r="C4156" t="str">
            <v>UN</v>
          </cell>
          <cell r="D4156">
            <v>452.32</v>
          </cell>
          <cell r="F4156" t="str">
            <v>RV 24.10.0203</v>
          </cell>
          <cell r="G4156" t="str">
            <v>PAINEL WALL (FIBROWALL) OU SIMILAR, PARA USO EM PISO, EM LÃ DE VIDRO, MACIÇO, NA ESPESSURA DE 40MM, COM CHAPA NAS DIMENSÕES DE (1,20X2,50)M, NA COR NATURAL E ELEVAÇÃO FW1 (PAINEL CEGO).  FORNECIMENTO.(DESONERADO)</v>
          </cell>
          <cell r="H4156" t="str">
            <v>UN</v>
          </cell>
          <cell r="I4156">
            <v>452.32</v>
          </cell>
        </row>
        <row r="4157">
          <cell r="A4157" t="str">
            <v>RV 25.10.0250</v>
          </cell>
          <cell r="B4157" t="str">
            <v>REVESTIMENTO DE PAREDES, 25MM DE ESPESSURA, DA CLIMATEX OU SIMILAR.  FORNECIMENTO E COLOCAÇÃO.</v>
          </cell>
          <cell r="C4157" t="str">
            <v>M2</v>
          </cell>
          <cell r="D4157">
            <v>207.86</v>
          </cell>
          <cell r="F4157" t="str">
            <v>RV 24.10.0250</v>
          </cell>
          <cell r="G4157" t="str">
            <v>REVESTIMENTO DE PAREDES, 25MM DE ESPESSURA, DA CLIMATEX OU SIMILAR.  FORNECIMENTO E COLOCAÇÃO.(DESONERADO)</v>
          </cell>
          <cell r="H4157" t="str">
            <v>M2</v>
          </cell>
          <cell r="I4157">
            <v>197.92</v>
          </cell>
        </row>
        <row r="4158">
          <cell r="A4158" t="str">
            <v>RV 25.10.0500</v>
          </cell>
          <cell r="B4158" t="str">
            <v>REVESTIMENTO ACUSTÍCO EM ESPUMA DE POLIORETANO 35MM DE ESPESSURA, SONEX OU SIMILAR, NA COR GRAFITE. FORNECIMENTO E COLOCAÇÃO.</v>
          </cell>
          <cell r="C4158" t="str">
            <v>M2</v>
          </cell>
          <cell r="D4158">
            <v>218.54</v>
          </cell>
          <cell r="F4158" t="str">
            <v>RV 24.10.0500</v>
          </cell>
          <cell r="G4158" t="str">
            <v>REVESTIMENTO ACUSTÍCO EM ESPUMA DE POLIORETANO 35MM DE ESPESSURA, SONEX OU SIMILAR, NA COR GRAFITE. FORNECIMENTO E COLOCAÇÃO.(DESONERADO)</v>
          </cell>
          <cell r="H4158" t="str">
            <v>M2</v>
          </cell>
          <cell r="I4158">
            <v>214.57</v>
          </cell>
        </row>
        <row r="4159">
          <cell r="A4159" t="str">
            <v>RV 30.05.0025</v>
          </cell>
          <cell r="B4159" t="str">
            <v>RODAPÉ DE ARDÓSIA CINZA POLIDA, COM 7 CM DE ALTURA, ASSENTE EM PASTA DE CIMENTO.  FORNECIMENTO E COLOCAÇÃO.</v>
          </cell>
          <cell r="C4159" t="str">
            <v>M</v>
          </cell>
          <cell r="D4159">
            <v>19.41</v>
          </cell>
          <cell r="F4159" t="str">
            <v>RV 29.05.0025</v>
          </cell>
          <cell r="G4159" t="str">
            <v>RODAPÉ DE ARDÓSIA CINZA POLIDA, COM 7 CM DE ALTURA, ASSENTE EM PASTA DE CIMENTO.  FORNECIMENTO E COLOCAÇÃO.(DESONERADO)</v>
          </cell>
          <cell r="H4159" t="str">
            <v>M</v>
          </cell>
          <cell r="I4159">
            <v>17.079999999999998</v>
          </cell>
        </row>
        <row r="4160">
          <cell r="A4160" t="str">
            <v>RV 30.05.0050</v>
          </cell>
          <cell r="B4160" t="str">
            <v>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v>
          </cell>
          <cell r="C4160" t="str">
            <v>M</v>
          </cell>
          <cell r="D4160">
            <v>28.26</v>
          </cell>
          <cell r="F4160" t="str">
            <v>RV 29.05.0050</v>
          </cell>
          <cell r="G4160" t="str">
            <v>RODAPÉ CERÂMICO LINHA CARGO PLUS NA COR WHITE, GRAY OU BONE DA ELIANE OU SIMILAR, COM 15CM DE ALTURA, ASSENTADO COM ARGAMASSA COLANTE TIPO AC III LIGAMAX PERFORMANCE DA ELIANE OU SIMILAR E REJUNTADO COM PRODUTO EM PÓ MONOCOMPONENTE TIPO II JUNTA PLUS SUPERADITIVADO DA ELIANE OU SIMILAR. FORNECIMENTO E COLOCACAO.(DESONERADO)</v>
          </cell>
          <cell r="H4160" t="str">
            <v>M</v>
          </cell>
          <cell r="I4160">
            <v>25.93</v>
          </cell>
        </row>
        <row r="4161">
          <cell r="A4161" t="str">
            <v>RV 30.05.0100</v>
          </cell>
          <cell r="B4161" t="str">
            <v>RODAPÉ CERÂMICO COM 10 CM DE ALTURA, ASSENTE EM PASTA DE CIMENTO.  FORNECIMENTO E COLOCAÇÃO.</v>
          </cell>
          <cell r="C4161" t="str">
            <v>M</v>
          </cell>
          <cell r="D4161">
            <v>21.46</v>
          </cell>
          <cell r="F4161" t="str">
            <v>RV 29.05.0100</v>
          </cell>
          <cell r="G4161" t="str">
            <v>RODAPÉ CERÂMICO COM 10 CM DE ALTURA, ASSENTE EM PASTA DE CIMENTO.  FORNECIMENTO E COLOCAÇÃO.(DESONERADO)</v>
          </cell>
          <cell r="H4161" t="str">
            <v>M</v>
          </cell>
          <cell r="I4161">
            <v>19.13</v>
          </cell>
        </row>
        <row r="4162">
          <cell r="A4162" t="str">
            <v>RV 30.05.0200</v>
          </cell>
          <cell r="B4162" t="str">
            <v>RODAPÉ DE MADEIRA APARELHADA, COM SEÇÃO DE (5 X 2)CM, PREGADO EM TACOS EMBUTIDOS NA ALVENARIA.</v>
          </cell>
          <cell r="C4162" t="str">
            <v>M</v>
          </cell>
          <cell r="D4162">
            <v>23.87</v>
          </cell>
          <cell r="F4162" t="str">
            <v>RV 29.05.0200</v>
          </cell>
          <cell r="G4162" t="str">
            <v>RODAPÉ DE MADEIRA APARELHADA, COM SEÇÃO DE (5 X 2)CM, PREGADO EM TACOS EMBUTIDOS NA ALVENARIA.(DESONERADO)</v>
          </cell>
          <cell r="H4162" t="str">
            <v>M</v>
          </cell>
          <cell r="I4162">
            <v>22.2</v>
          </cell>
        </row>
        <row r="4163">
          <cell r="A4163" t="str">
            <v>RV 30.05.0250</v>
          </cell>
          <cell r="B4163" t="str">
            <v>RODAPÉ DE MADEIRA APARELHADA, COM SEÇÃO DE (7 X 2)CM, PREGADO EM TACOS EMBUTIDOS NA ALVENARIA.</v>
          </cell>
          <cell r="C4163" t="str">
            <v>M</v>
          </cell>
          <cell r="D4163">
            <v>36.049999999999997</v>
          </cell>
          <cell r="F4163" t="str">
            <v>RV 29.05.0250</v>
          </cell>
          <cell r="G4163" t="str">
            <v>RODAPÉ DE MADEIRA APARELHADA, COM SEÇÃO DE (7 X 2)CM, PREGADO EM TACOS EMBUTIDOS NA ALVENARIA.(DESONERADO)</v>
          </cell>
          <cell r="H4163" t="str">
            <v>M</v>
          </cell>
          <cell r="I4163">
            <v>34.380000000000003</v>
          </cell>
        </row>
        <row r="4164">
          <cell r="A4164" t="str">
            <v>RV 30.05.0500</v>
          </cell>
          <cell r="B4164" t="str">
            <v>RODAPÉ DE PVC TIPO "PLANO" OU "CURVO", H = 7,5CM, PARA PISOS VINÍLICOS, TIPO PAVIFLEX OU SIMILAR. FORNECIMENTO E COLOCAÇÃO.</v>
          </cell>
          <cell r="C4164" t="str">
            <v>M</v>
          </cell>
          <cell r="D4164">
            <v>20.86</v>
          </cell>
          <cell r="F4164" t="str">
            <v>RV 29.05.0500</v>
          </cell>
          <cell r="G4164" t="str">
            <v>RODAPÉ DE PVC TIPO "PLANO" OU "CURVO", H = 7,5CM, PARA PISOS VINÍLICOS, TIPO PAVIFLEX OU SIMILAR. FORNECIMENTO E COLOCAÇÃO.(DESONERADO)</v>
          </cell>
          <cell r="H4164" t="str">
            <v>M</v>
          </cell>
          <cell r="I4164">
            <v>20.27</v>
          </cell>
        </row>
        <row r="4165">
          <cell r="A4165" t="str">
            <v>RV 30.05.0550</v>
          </cell>
          <cell r="B4165" t="str">
            <v>RODAPÉ DE PVC TIPO HOSPITALAR, "PLANO" E "CURVO", H = 7,5CM, PARA PISOS VINÍLICOS, TIPO PAVIFLEX OU SIMILAR. FORNECIMENTO E COLOCAÇÃO.</v>
          </cell>
          <cell r="C4165" t="str">
            <v>M</v>
          </cell>
          <cell r="D4165">
            <v>32.770000000000003</v>
          </cell>
          <cell r="F4165" t="str">
            <v>RV 29.05.0550</v>
          </cell>
          <cell r="G4165" t="str">
            <v>RODAPÉ DE PVC TIPO HOSPITALAR, "PLANO" E "CURVO", H = 7,5CM, PARA PISOS VINÍLICOS, TIPO PAVIFLEX OU SIMILAR. FORNECIMENTO E COLOCAÇÃO.(DESONERADO)</v>
          </cell>
          <cell r="H4165" t="str">
            <v>M</v>
          </cell>
          <cell r="I4165">
            <v>32.18</v>
          </cell>
        </row>
        <row r="4166">
          <cell r="A4166" t="str">
            <v>RV 30.05.1011</v>
          </cell>
          <cell r="B4166" t="str">
            <v>RODAPÉ EM  PORCELANATO, COM 8CM DE ALTURA, LINHA ESSENCIAL GRANILITE CINZA STR BOLDT, PORTOBELLO OU SIMILAR, ASSENTE SOBRE SUPERFÍCIE EM OSSO COM ARGAMASSA DE CIMENTO, SAIBRO E AREIA NO TRAÇO 1:2:3, E REJUNTADO COM REJUNTE E-FLEX DE PORTOBELLO OU SIMILAR. FORNECIMENTO E COLOCAÇÃO.</v>
          </cell>
          <cell r="C4166" t="str">
            <v>M</v>
          </cell>
          <cell r="D4166">
            <v>38.229999999999997</v>
          </cell>
          <cell r="F4166" t="str">
            <v>RV 29.05.1011</v>
          </cell>
          <cell r="G4166" t="str">
            <v>RODAPÉ EM  PORCELANATO, COM 8CM DE ALTURA, LINHA ESSENCIAL GRANILITE CINZA STR BOLDT, PORTOBELLO OU SIMILAR, ASSENTE SOBRE SUPERFÍCIE EM OSSO COM ARGAMASSA DE CIMENTO, SAIBRO E AREIA NO TRAÇO 1:2:3, E REJUNTADO COM REJUNTE E-FLEX DE PORTOBELLO OU SIMILAR. FORNECIMENTO E COLOCAÇÃO.(DESONERADO)</v>
          </cell>
          <cell r="H4166" t="str">
            <v>M</v>
          </cell>
          <cell r="I4166">
            <v>35.6</v>
          </cell>
        </row>
        <row r="4167">
          <cell r="A4167" t="str">
            <v>SC 05.05.0050</v>
          </cell>
          <cell r="B4167" t="str">
            <v>ARRANCAMENTO DE APARELHOS DE ILUMINAÇÃO, INCLUSIVE LÂMPADAS.</v>
          </cell>
          <cell r="C4167" t="str">
            <v>UN</v>
          </cell>
          <cell r="D4167">
            <v>6.63</v>
          </cell>
          <cell r="F4167" t="str">
            <v>SC 04.05.0050</v>
          </cell>
          <cell r="G4167" t="str">
            <v>ARRANCAMENTO DE APARELHOS DE ILUMINAÇÃO, INCLUSIVE LÂMPADAS.(DESONERADO)</v>
          </cell>
          <cell r="H4167" t="str">
            <v>UN</v>
          </cell>
          <cell r="I4167">
            <v>5.71</v>
          </cell>
        </row>
        <row r="4168">
          <cell r="A4168" t="str">
            <v>SC 05.05.0100</v>
          </cell>
          <cell r="B4168" t="str">
            <v>ARRANCAMENTO DE APARELHOS SANITÁRIOS.</v>
          </cell>
          <cell r="C4168" t="str">
            <v>UN</v>
          </cell>
          <cell r="D4168">
            <v>22.86</v>
          </cell>
          <cell r="F4168" t="str">
            <v>SC 04.05.0100</v>
          </cell>
          <cell r="G4168" t="str">
            <v>ARRANCAMENTO DE APARELHOS SANITÁRIOS.(DESONERADO)</v>
          </cell>
          <cell r="H4168" t="str">
            <v>UN</v>
          </cell>
          <cell r="I4168">
            <v>19.68</v>
          </cell>
        </row>
        <row r="4169">
          <cell r="A4169" t="str">
            <v>SC 05.05.0150</v>
          </cell>
          <cell r="B4169" t="str">
            <v>ARRANCAMENTO DE BANCADA DE PIA OU BANCA SECA DE ATÉ 1M DE ALTURA POR ATÉ 0,80M DE LARGURA.</v>
          </cell>
          <cell r="C4169" t="str">
            <v>M</v>
          </cell>
          <cell r="D4169">
            <v>47.72</v>
          </cell>
          <cell r="F4169" t="str">
            <v>SC 04.05.0150</v>
          </cell>
          <cell r="G4169" t="str">
            <v>ARRANCAMENTO DE BANCADA DE PIA OU BANCA SECA DE ATÉ 1M DE ALTURA POR ATÉ 0,80M DE LARGURA.(DESONERADO)</v>
          </cell>
          <cell r="H4169" t="str">
            <v>M</v>
          </cell>
          <cell r="I4169">
            <v>41.08</v>
          </cell>
        </row>
        <row r="4170">
          <cell r="A4170" t="str">
            <v>SC 05.05.0200</v>
          </cell>
          <cell r="B4170" t="str">
            <v>ARRANCAMENTO DE GRADES, GRADIS, ALAMBRADOS, CERCAS E PORTÕES.</v>
          </cell>
          <cell r="C4170" t="str">
            <v>M2</v>
          </cell>
          <cell r="D4170">
            <v>19.18</v>
          </cell>
          <cell r="F4170" t="str">
            <v>SC 04.05.0200</v>
          </cell>
          <cell r="G4170" t="str">
            <v>ARRANCAMENTO DE GRADES, GRADIS, ALAMBRADOS, CERCAS E PORTÕES.(DESONERADO)</v>
          </cell>
          <cell r="H4170" t="str">
            <v>M2</v>
          </cell>
          <cell r="I4170">
            <v>16.510000000000002</v>
          </cell>
        </row>
        <row r="4171">
          <cell r="A4171" t="str">
            <v>SC 05.05.0250</v>
          </cell>
          <cell r="B4171" t="str">
            <v>ARRANCAMENTO DE MEIOS-FIOS, DE GRANITO OU CONCRETO RETOS OU CURVOS, INCLUSIVE AFASTAMENTO LATERAL DENTRO DO CANTEIRO DE SERVIÇO.</v>
          </cell>
          <cell r="C4171" t="str">
            <v>M</v>
          </cell>
          <cell r="D4171">
            <v>21.09</v>
          </cell>
          <cell r="F4171" t="str">
            <v>SC 04.05.0250</v>
          </cell>
          <cell r="G4171" t="str">
            <v>ARRANCAMENTO DE MEIOS-FIOS, DE GRANITO OU CONCRETO RETOS OU CURVOS, INCLUSIVE AFASTAMENTO LATERAL DENTRO DO CANTEIRO DE SERVIÇO.(DESONERADO)</v>
          </cell>
          <cell r="H4171" t="str">
            <v>M</v>
          </cell>
          <cell r="I4171">
            <v>18.16</v>
          </cell>
        </row>
        <row r="4172">
          <cell r="A4172" t="str">
            <v>SC 05.05.0300</v>
          </cell>
          <cell r="B4172" t="str">
            <v>ARRANCAMENTO DE PARALELEPÍPEDOS, INCLUSIVE AFASTAMENTO LATERAL DENTRO DO CANTEIRO DE SERVIÇO.</v>
          </cell>
          <cell r="C4172" t="str">
            <v>M2</v>
          </cell>
          <cell r="D4172">
            <v>9.59</v>
          </cell>
          <cell r="F4172" t="str">
            <v>SC 04.05.0300</v>
          </cell>
          <cell r="G4172" t="str">
            <v>ARRANCAMENTO DE PARALELEPÍPEDOS, INCLUSIVE AFASTAMENTO LATERAL DENTRO DO CANTEIRO DE SERVIÇO.(DESONERADO)</v>
          </cell>
          <cell r="H4172" t="str">
            <v>M2</v>
          </cell>
          <cell r="I4172">
            <v>8.26</v>
          </cell>
        </row>
        <row r="4173">
          <cell r="A4173" t="str">
            <v>SC 05.05.0350</v>
          </cell>
          <cell r="B4173" t="str">
            <v>ARRANCAMENTO DE PORTAS, JANELAS E CAIXILHOS DE AR CONDICIONADO OU OUTROS.</v>
          </cell>
          <cell r="C4173" t="str">
            <v>UN</v>
          </cell>
          <cell r="D4173">
            <v>27.74</v>
          </cell>
          <cell r="F4173" t="str">
            <v>SC 04.05.0350</v>
          </cell>
          <cell r="G4173" t="str">
            <v>ARRANCAMENTO DE PORTAS, JANELAS E CAIXILHOS DE AR CONDICIONADO OU OUTROS.(DESONERADO)</v>
          </cell>
          <cell r="H4173" t="str">
            <v>UN</v>
          </cell>
          <cell r="I4173">
            <v>23.89</v>
          </cell>
        </row>
        <row r="4174">
          <cell r="A4174" t="str">
            <v>SC 05.05.0400</v>
          </cell>
          <cell r="B4174" t="str">
            <v>ARRANCAMENTO DE TENTOS OU TRAVESSÕES, DE GRANITO OU CONCRETO, INCLUSIVE AFASTAMENTO LATERAL DENTRO DO CANTEIRO DE SERVIÇO.</v>
          </cell>
          <cell r="C4174" t="str">
            <v>M</v>
          </cell>
          <cell r="D4174">
            <v>24.94</v>
          </cell>
          <cell r="F4174" t="str">
            <v>SC 04.05.0400</v>
          </cell>
          <cell r="G4174" t="str">
            <v>ARRANCAMENTO DE TENTOS OU TRAVESSÕES, DE GRANITO OU CONCRETO, INCLUSIVE AFASTAMENTO LATERAL DENTRO DO CANTEIRO DE SERVIÇO.(DESONERADO)</v>
          </cell>
          <cell r="H4174" t="str">
            <v>M</v>
          </cell>
          <cell r="I4174">
            <v>21.47</v>
          </cell>
        </row>
        <row r="4175">
          <cell r="A4175" t="str">
            <v>SC 05.05.0450</v>
          </cell>
          <cell r="B4175" t="str">
            <v>ARRANCAMENTO DE TUBOS DE CONCRETO E MANILHAS CERÂMICAS COM DIÂMETRO DE 0,10M A 0,30M, INCLUSIVE EMPILHAMENTO LATERAL DENTRO DO CANTEIRO DE SERVIÇO.</v>
          </cell>
          <cell r="C4175" t="str">
            <v>M</v>
          </cell>
          <cell r="D4175">
            <v>12.46</v>
          </cell>
          <cell r="F4175" t="str">
            <v>SC 04.05.0450</v>
          </cell>
          <cell r="G4175" t="str">
            <v>ARRANCAMENTO DE TUBOS DE CONCRETO E MANILHAS CERÂMICAS COM DIÂMETRO DE 0,10M A 0,30M, INCLUSIVE EMPILHAMENTO LATERAL DENTRO DO CANTEIRO DE SERVIÇO.(DESONERADO)</v>
          </cell>
          <cell r="H4175" t="str">
            <v>M</v>
          </cell>
          <cell r="I4175">
            <v>10.73</v>
          </cell>
        </row>
        <row r="4176">
          <cell r="A4176" t="str">
            <v>SC 05.05.0500</v>
          </cell>
          <cell r="B4176" t="str">
            <v>ARRANCAMENTO DE TUBOS DE CONCRETO E MANILHAS CERÂMICAS COM DIÂMETRO DE 0,40M A 0,60M, INCLUSIVE EMPILHAMENTO LATERAL DENTRO DO CANTEIRO DE SERVIÇO.</v>
          </cell>
          <cell r="C4176" t="str">
            <v>M</v>
          </cell>
          <cell r="D4176">
            <v>17.260000000000002</v>
          </cell>
          <cell r="F4176" t="str">
            <v>SC 04.05.0500</v>
          </cell>
          <cell r="G4176" t="str">
            <v>ARRANCAMENTO DE TUBOS DE CONCRETO E MANILHAS CERÂMICAS COM DIÂMETRO DE 0,40M A 0,60M, INCLUSIVE EMPILHAMENTO LATERAL DENTRO DO CANTEIRO DE SERVIÇO.(DESONERADO)</v>
          </cell>
          <cell r="H4176" t="str">
            <v>M</v>
          </cell>
          <cell r="I4176">
            <v>14.86</v>
          </cell>
        </row>
        <row r="4177">
          <cell r="A4177" t="str">
            <v>SC 05.05.0550</v>
          </cell>
          <cell r="B4177" t="str">
            <v>ARRANCAMENTO DE TUBULAÇÃO DE FERRO GALVANIZADO, SEM ESCAVAÇÃO OU RASGO EM ALVENARIA.</v>
          </cell>
          <cell r="C4177" t="str">
            <v>M</v>
          </cell>
          <cell r="D4177">
            <v>6.63</v>
          </cell>
          <cell r="F4177" t="str">
            <v>SC 04.05.0550</v>
          </cell>
          <cell r="G4177" t="str">
            <v>ARRANCAMENTO DE TUBULAÇÃO DE FERRO GALVANIZADO, SEM ESCAVAÇÃO OU RASGO EM ALVENARIA.(DESONERADO)</v>
          </cell>
          <cell r="H4177" t="str">
            <v>M</v>
          </cell>
          <cell r="I4177">
            <v>5.71</v>
          </cell>
        </row>
        <row r="4178">
          <cell r="A4178" t="str">
            <v>SC 05.05.0601</v>
          </cell>
          <cell r="B4178" t="str">
            <v>DEMOLIÇÃO MANUAL DE ALVENARIA DE PEDRA ARGAMASSADA, INCLUSIVE EMPILHAMENTO LATERAL DENTRO DO CANTEIRO DE SERVIÇO.</v>
          </cell>
          <cell r="C4178" t="str">
            <v>M3</v>
          </cell>
          <cell r="D4178">
            <v>132.19999999999999</v>
          </cell>
          <cell r="F4178" t="str">
            <v>SC 04.05.0601</v>
          </cell>
          <cell r="G4178" t="str">
            <v>DEMOLIÇÃO MANUAL DE ALVENARIA DE PEDRA ARGAMASSADA, INCLUSIVE EMPILHAMENTO LATERAL DENTRO DO CANTEIRO DE SERVIÇO.(DESONERADO)</v>
          </cell>
          <cell r="H4178" t="str">
            <v>M3</v>
          </cell>
          <cell r="I4178">
            <v>113.8</v>
          </cell>
        </row>
        <row r="4179">
          <cell r="A4179" t="str">
            <v>SC 05.05.0650</v>
          </cell>
          <cell r="B4179" t="str">
            <v>DEMOLIÇÃO MANUAL DE ALVENARIA DE PEDRA SECA, INCLUSIVE EMPILHAMENTO DENTRO DO CANTEIRO DE SERVIÇO.</v>
          </cell>
          <cell r="C4179" t="str">
            <v>M3</v>
          </cell>
          <cell r="D4179">
            <v>88.13</v>
          </cell>
          <cell r="F4179" t="str">
            <v>SC 04.05.0650</v>
          </cell>
          <cell r="G4179" t="str">
            <v>DEMOLIÇÃO MANUAL DE ALVENARIA DE PEDRA SECA, INCLUSIVE EMPILHAMENTO DENTRO DO CANTEIRO DE SERVIÇO.(DESONERADO)</v>
          </cell>
          <cell r="H4179" t="str">
            <v>M3</v>
          </cell>
          <cell r="I4179">
            <v>75.87</v>
          </cell>
        </row>
        <row r="4180">
          <cell r="A4180" t="str">
            <v>SC 05.05.0700</v>
          </cell>
          <cell r="B4180" t="str">
            <v>DEMOLIÇÃO MANUAL DE ALVENARIA DE TIJOLOS FURADOS, INCLUSIVE EMPILHAMENTO DENTRO DO CANTEIRO DE SERVIÇO.</v>
          </cell>
          <cell r="C4180" t="str">
            <v>M3</v>
          </cell>
          <cell r="D4180">
            <v>99.15</v>
          </cell>
          <cell r="F4180" t="str">
            <v>SC 04.05.0700</v>
          </cell>
          <cell r="G4180" t="str">
            <v>DEMOLIÇÃO MANUAL DE ALVENARIA DE TIJOLOS FURADOS, INCLUSIVE EMPILHAMENTO DENTRO DO CANTEIRO DE SERVIÇO.(DESONERADO)</v>
          </cell>
          <cell r="H4180" t="str">
            <v>M3</v>
          </cell>
          <cell r="I4180">
            <v>85.36</v>
          </cell>
        </row>
        <row r="4181">
          <cell r="A4181" t="str">
            <v>SC 05.05.0750</v>
          </cell>
          <cell r="B4181" t="str">
            <v>DEMOLIÇÃO MANUAL DE ALVENARIA DE TIJOLOS MACIÇOS INCLUSIVE EMPILHAMENTO DENTRO DO CANTEIRO DE SERVIÇO.</v>
          </cell>
          <cell r="C4181" t="str">
            <v>M3</v>
          </cell>
          <cell r="D4181">
            <v>121.18</v>
          </cell>
          <cell r="F4181" t="str">
            <v>SC 04.05.0750</v>
          </cell>
          <cell r="G4181" t="str">
            <v>DEMOLIÇÃO MANUAL DE ALVENARIA DE TIJOLOS MACIÇOS INCLUSIVE EMPILHAMENTO DENTRO DO CANTEIRO DE SERVIÇO.(DESONERADO)</v>
          </cell>
          <cell r="H4181" t="str">
            <v>M3</v>
          </cell>
          <cell r="I4181">
            <v>104.33</v>
          </cell>
        </row>
        <row r="4182">
          <cell r="A4182" t="str">
            <v>SC 05.05.0800</v>
          </cell>
          <cell r="B4182" t="str">
            <v>DEMOLIÇÃO MANUAL DE BASE SUPORTE, CONTRAPISO, CAMADA REGULARIZADORA OU DE ASSENTAMENTO DE TACOS, CERÂMICAS E AZULEJOS, EXCLUSIVE ESTES REVESTIMENTOS.</v>
          </cell>
          <cell r="C4182" t="str">
            <v>M2</v>
          </cell>
          <cell r="D4182">
            <v>13.42</v>
          </cell>
          <cell r="F4182" t="str">
            <v>SC 04.05.0800</v>
          </cell>
          <cell r="G4182" t="str">
            <v>DEMOLIÇÃO MANUAL DE BASE SUPORTE, CONTRAPISO, CAMADA REGULARIZADORA OU DE ASSENTAMENTO DE TACOS, CERÂMICAS E AZULEJOS, EXCLUSIVE ESTES REVESTIMENTOS.(DESONERADO)</v>
          </cell>
          <cell r="H4182" t="str">
            <v>M2</v>
          </cell>
          <cell r="I4182">
            <v>11.56</v>
          </cell>
        </row>
        <row r="4183">
          <cell r="A4183" t="str">
            <v>SC 05.05.0850</v>
          </cell>
          <cell r="B4183" t="str">
            <v>DEMOLIÇÃO MANUAL DE CONCRETO SIMPLES COM EMPILHAMENTO LATERAL DENTRO DO CANTEIRO DO SERVIÇO.</v>
          </cell>
          <cell r="C4183" t="str">
            <v>M3</v>
          </cell>
          <cell r="D4183">
            <v>264.39</v>
          </cell>
          <cell r="F4183" t="str">
            <v>SC 04.05.0850</v>
          </cell>
          <cell r="G4183" t="str">
            <v>DEMOLIÇÃO MANUAL DE CONCRETO SIMPLES COM EMPILHAMENTO LATERAL DENTRO DO CANTEIRO DO SERVIÇO.(DESONERADO)</v>
          </cell>
          <cell r="H4183" t="str">
            <v>M3</v>
          </cell>
          <cell r="I4183">
            <v>227.61</v>
          </cell>
        </row>
        <row r="4184">
          <cell r="A4184" t="str">
            <v>SC 05.05.0900</v>
          </cell>
          <cell r="B4184" t="str">
            <v>DEMOLIÇÃO MANUAL DE CONCRETO ARMADO ESTANDO AS PEÇAS EM POSIÇÃO ESPACIAL SOBRE O TERRENO OU PLANO HORIZONTAL DE TRABALHO, INCLUSIVE O EMPILHAMENTO LATERAL DENTRO DO CANTEIRO.</v>
          </cell>
          <cell r="C4184" t="str">
            <v>M3</v>
          </cell>
          <cell r="D4184">
            <v>374.63</v>
          </cell>
          <cell r="F4184" t="str">
            <v>SC 04.05.0900</v>
          </cell>
          <cell r="G4184" t="str">
            <v>DEMOLIÇÃO MANUAL DE CONCRETO ARMADO ESTANDO AS PEÇAS EM POSIÇÃO ESPACIAL SOBRE O TERRENO OU PLANO HORIZONTAL DE TRABALHO, INCLUSIVE O EMPILHAMENTO LATERAL DENTRO DO CANTEIRO.(DESONERADO)</v>
          </cell>
          <cell r="H4184" t="str">
            <v>M3</v>
          </cell>
          <cell r="I4184">
            <v>322.49</v>
          </cell>
        </row>
        <row r="4185">
          <cell r="A4185" t="str">
            <v>SC 05.05.0950</v>
          </cell>
          <cell r="B4185" t="str">
            <v>DEMOLIÇÃO MANUAL DE CONCRETO ARMADO COMPREENDENDO PILARES, VIGAS E LAJES, EM ESTRUTURA APRESENTANDO POSIÇÃO ESPACIAL, INCLUSIVE EMPILHAMENTO LATERAL DENTRO DO CANTEIRO.</v>
          </cell>
          <cell r="C4185" t="str">
            <v>M3</v>
          </cell>
          <cell r="D4185">
            <v>374.56</v>
          </cell>
          <cell r="F4185" t="str">
            <v>SC 04.05.0950</v>
          </cell>
          <cell r="G4185" t="str">
            <v>DEMOLIÇÃO MANUAL DE CONCRETO ARMADO COMPREENDENDO PILARES, VIGAS E LAJES, EM ESTRUTURA APRESENTANDO POSIÇÃO ESPACIAL, INCLUSIVE EMPILHAMENTO LATERAL DENTRO DO CANTEIRO.(DESONERADO)</v>
          </cell>
          <cell r="H4185" t="str">
            <v>M3</v>
          </cell>
          <cell r="I4185">
            <v>322.45</v>
          </cell>
        </row>
        <row r="4186">
          <cell r="A4186" t="str">
            <v>SC 05.05.1000</v>
          </cell>
          <cell r="B4186" t="str">
            <v>DEMOLIÇÃO DE DIVISÓRIAS DE PLACAS DE MARMORITE.</v>
          </cell>
          <cell r="C4186" t="str">
            <v>M2</v>
          </cell>
          <cell r="D4186">
            <v>15.35</v>
          </cell>
          <cell r="F4186" t="str">
            <v>SC 04.05.1000</v>
          </cell>
          <cell r="G4186" t="str">
            <v>DEMOLIÇÃO DE DIVISÓRIAS DE PLACAS DE MARMORITE.(DESONERADO)</v>
          </cell>
          <cell r="H4186" t="str">
            <v>M2</v>
          </cell>
          <cell r="I4186">
            <v>13.2</v>
          </cell>
        </row>
        <row r="4187">
          <cell r="A4187" t="str">
            <v>SC 05.05.1050</v>
          </cell>
          <cell r="B4187" t="str">
            <v>DEMOLIÇÃO DE FILME (PELÍCULA) DE IMPERMEABILIZAÇÃO E RESPECTIVA TELA DE POLIÉSTER TIPO DENVER OU SIMILAR, HEY'DI CRYL OU SIMILAR.</v>
          </cell>
          <cell r="C4187" t="str">
            <v>M2</v>
          </cell>
          <cell r="D4187">
            <v>18.2</v>
          </cell>
          <cell r="F4187" t="str">
            <v>SC 04.05.1050</v>
          </cell>
          <cell r="G4187" t="str">
            <v>DEMOLIÇÃO DE FILME (PELÍCULA) DE IMPERMEABILIZAÇÃO E RESPECTIVA TELA DE POLIÉSTER TIPO DENVER OU SIMILAR, HEY'DI CRYL OU SIMILAR.(DESONERADO)</v>
          </cell>
          <cell r="H4187" t="str">
            <v>M2</v>
          </cell>
          <cell r="I4187">
            <v>15.67</v>
          </cell>
        </row>
        <row r="4188">
          <cell r="A4188" t="str">
            <v>SC 05.05.1100</v>
          </cell>
          <cell r="B4188" t="str">
            <v>DEMOLIÇÃO MANUAL DE PAVIMENTAÇÃO DE CONCRETO ASFALTICO DE 5CM DE ESPESSURA.</v>
          </cell>
          <cell r="C4188" t="str">
            <v>M3</v>
          </cell>
          <cell r="D4188">
            <v>238.6</v>
          </cell>
          <cell r="F4188" t="str">
            <v>SC 04.05.1100</v>
          </cell>
          <cell r="G4188" t="str">
            <v>DEMOLIÇÃO MANUAL DE PAVIMENTAÇÃO DE CONCRETO ASFALTICO DE 5CM DE ESPESSURA.(DESONERADO)</v>
          </cell>
          <cell r="H4188" t="str">
            <v>M3</v>
          </cell>
          <cell r="I4188">
            <v>205.38</v>
          </cell>
        </row>
        <row r="4189">
          <cell r="A4189" t="str">
            <v>SC 05.05.1150</v>
          </cell>
          <cell r="B4189" t="str">
            <v>DEMOLIÇÃO MANUAL DE PAVIMENTAÇÃO DE MACADAME BETUMINOSO, INCLUSIVE AFASTAMENTO LATERAL DENTRO DO CANTEIRO DE SERVIÇO.</v>
          </cell>
          <cell r="C4189" t="str">
            <v>M3</v>
          </cell>
          <cell r="D4189">
            <v>70.959999999999994</v>
          </cell>
          <cell r="F4189" t="str">
            <v>SC 04.05.1150</v>
          </cell>
          <cell r="G4189" t="str">
            <v>DEMOLIÇÃO MANUAL DE PAVIMENTAÇÃO DE MACADAME BETUMINOSO, INCLUSIVE AFASTAMENTO LATERAL DENTRO DO CANTEIRO DE SERVIÇO.(DESONERADO)</v>
          </cell>
          <cell r="H4189" t="str">
            <v>M3</v>
          </cell>
          <cell r="I4189">
            <v>61.09</v>
          </cell>
        </row>
        <row r="4190">
          <cell r="A4190" t="str">
            <v>SC 05.05.1200</v>
          </cell>
          <cell r="B4190" t="str">
            <v>DEMOLIÇÃO MANUAL DE PISO DE ALTA RESISTÊNCIA TIPO MARMORITE, OXICRET, KORODUR OU SIMILAR.</v>
          </cell>
          <cell r="C4190" t="str">
            <v>M2</v>
          </cell>
          <cell r="D4190">
            <v>28.77</v>
          </cell>
          <cell r="F4190" t="str">
            <v>SC 04.05.1200</v>
          </cell>
          <cell r="G4190" t="str">
            <v>DEMOLIÇÃO MANUAL DE PISO DE ALTA RESISTÊNCIA TIPO MARMORITE, OXICRET, KORODUR OU SIMILAR.(DESONERADO)</v>
          </cell>
          <cell r="H4190" t="str">
            <v>M2</v>
          </cell>
          <cell r="I4190">
            <v>24.77</v>
          </cell>
        </row>
        <row r="4191">
          <cell r="A4191" t="str">
            <v>SC 05.05.1250</v>
          </cell>
          <cell r="B4191" t="str">
            <v>DEMOLIÇÃO MANUAL DE PISO CIMENTADO, EXCLUSIVE A BASE DE CONCRETO, INCLUSIVE EMPILHAMENTO LATERAL DENTRO DO CANTEIRO DE SERVIÇO.</v>
          </cell>
          <cell r="C4191" t="str">
            <v>M2</v>
          </cell>
          <cell r="D4191">
            <v>13.42</v>
          </cell>
          <cell r="F4191" t="str">
            <v>SC 04.05.1250</v>
          </cell>
          <cell r="G4191" t="str">
            <v>DEMOLIÇÃO MANUAL DE PISO CIMENTADO, EXCLUSIVE A BASE DE CONCRETO, INCLUSIVE EMPILHAMENTO LATERAL DENTRO DO CANTEIRO DE SERVIÇO.(DESONERADO)</v>
          </cell>
          <cell r="H4191" t="str">
            <v>M2</v>
          </cell>
          <cell r="I4191">
            <v>11.56</v>
          </cell>
        </row>
        <row r="4192">
          <cell r="A4192" t="str">
            <v>SC 05.05.1300</v>
          </cell>
          <cell r="B4192" t="str">
            <v>DEMOLIÇÃO MANUAL DE PISO CIMENTADO E DA RESPECTIVA BASE DE CONCRETO, OU PASSEIO DE CONCRETO, INCLUSIVE AFASTAMENTO LATERAL DENTRO DO CANTEIRO DE SERVIÇO.</v>
          </cell>
          <cell r="C4192" t="str">
            <v>M2</v>
          </cell>
          <cell r="D4192">
            <v>26.08</v>
          </cell>
          <cell r="F4192" t="str">
            <v>SC 04.05.1300</v>
          </cell>
          <cell r="G4192" t="str">
            <v>DEMOLIÇÃO MANUAL DE PISO CIMENTADO E DA RESPECTIVA BASE DE CONCRETO, OU PASSEIO DE CONCRETO, INCLUSIVE AFASTAMENTO LATERAL DENTRO DO CANTEIRO DE SERVIÇO.(DESONERADO)</v>
          </cell>
          <cell r="H4192" t="str">
            <v>M2</v>
          </cell>
          <cell r="I4192">
            <v>22.45</v>
          </cell>
        </row>
        <row r="4193">
          <cell r="A4193" t="str">
            <v>SC 05.05.1350</v>
          </cell>
          <cell r="B4193" t="str">
            <v>DEMOLIÇÃO DE PISO DE LADRILHO CERÂMICO, INCLUSIVE ARGAMASSA DO CONTRAPISO COM ATÉ 5CM DE ESPESSURA.</v>
          </cell>
          <cell r="C4193" t="str">
            <v>M2</v>
          </cell>
          <cell r="D4193">
            <v>19.13</v>
          </cell>
          <cell r="F4193" t="str">
            <v>SC 04.05.1350</v>
          </cell>
          <cell r="G4193" t="str">
            <v>DEMOLIÇÃO DE PISO DE LADRILHO CERÂMICO, INCLUSIVE ARGAMASSA DO CONTRAPISO COM ATÉ 5CM DE ESPESSURA.(DESONERADO)</v>
          </cell>
          <cell r="H4193" t="str">
            <v>M2</v>
          </cell>
          <cell r="I4193">
            <v>16.47</v>
          </cell>
        </row>
        <row r="4194">
          <cell r="A4194" t="str">
            <v>SC 05.05.1400</v>
          </cell>
          <cell r="B4194" t="str">
            <v>DEMOLIÇÃO DE REVESTIMENTO EM ARGAMASSA DE CAL E AREIA OU CIMENTO E SAIBRO.</v>
          </cell>
          <cell r="C4194" t="str">
            <v>M2</v>
          </cell>
          <cell r="D4194">
            <v>9.59</v>
          </cell>
          <cell r="F4194" t="str">
            <v>SC 04.05.1400</v>
          </cell>
          <cell r="G4194" t="str">
            <v>DEMOLIÇÃO DE REVESTIMENTO EM ARGAMASSA DE CAL E AREIA OU CIMENTO E SAIBRO.(DESONERADO)</v>
          </cell>
          <cell r="H4194" t="str">
            <v>M2</v>
          </cell>
          <cell r="I4194">
            <v>8.26</v>
          </cell>
        </row>
        <row r="4195">
          <cell r="A4195" t="str">
            <v>SC 05.05.1450</v>
          </cell>
          <cell r="B4195" t="str">
            <v>DEMOLIÇÃO DE REVESTIMENTO EM AZULEJOS, CERÂMICAS, MÁRMORES OU LAMBRIS.</v>
          </cell>
          <cell r="C4195" t="str">
            <v>M2</v>
          </cell>
          <cell r="D4195">
            <v>23.01</v>
          </cell>
          <cell r="F4195" t="str">
            <v>SC 04.05.1450</v>
          </cell>
          <cell r="G4195" t="str">
            <v>DEMOLIÇÃO DE REVESTIMENTO EM AZULEJOS, CERÂMICAS, MÁRMORES OU LAMBRIS.(DESONERADO)</v>
          </cell>
          <cell r="H4195" t="str">
            <v>M2</v>
          </cell>
          <cell r="I4195">
            <v>19.82</v>
          </cell>
        </row>
        <row r="4196">
          <cell r="A4196" t="str">
            <v>SC 05.05.1500</v>
          </cell>
          <cell r="B4196" t="str">
            <v>DEMOLIÇÃO DE REVESTIMENTO EM ARGAMASSA DE CIMENTO E AREIA EM PAREDE.</v>
          </cell>
          <cell r="C4196" t="str">
            <v>M2</v>
          </cell>
          <cell r="D4196">
            <v>28.77</v>
          </cell>
          <cell r="F4196" t="str">
            <v>SC 04.05.1500</v>
          </cell>
          <cell r="G4196" t="str">
            <v>DEMOLIÇÃO DE REVESTIMENTO EM ARGAMASSA DE CIMENTO E AREIA EM PAREDE.(DESONERADO)</v>
          </cell>
          <cell r="H4196" t="str">
            <v>M2</v>
          </cell>
          <cell r="I4196">
            <v>24.77</v>
          </cell>
        </row>
        <row r="4197">
          <cell r="A4197" t="str">
            <v>SC 05.05.1550</v>
          </cell>
          <cell r="B4197" t="str">
            <v>DEMOLIÇÃO DE REVESTIMENTO DE ARGAMASSA DE CIMENTO E AREIA EM RESERVATÓRIOS OU EM SUPERFÍCIES DE CONCRETO, INCLUSIVE LIMPEZA COM ESCOVÃO DE AÇO, EXCLUSIVE JATO DE ÁGUA OU AR.</v>
          </cell>
          <cell r="C4197" t="str">
            <v>M2</v>
          </cell>
          <cell r="D4197">
            <v>51.78</v>
          </cell>
          <cell r="F4197" t="str">
            <v>SC 04.05.1550</v>
          </cell>
          <cell r="G4197" t="str">
            <v>DEMOLIÇÃO DE REVESTIMENTO DE ARGAMASSA DE CIMENTO E AREIA EM RESERVATÓRIOS OU EM SUPERFÍCIES DE CONCRETO, INCLUSIVE LIMPEZA COM ESCOVÃO DE AÇO, EXCLUSIVE JATO DE ÁGUA OU AR.(DESONERADO)</v>
          </cell>
          <cell r="H4197" t="str">
            <v>M2</v>
          </cell>
          <cell r="I4197">
            <v>44.58</v>
          </cell>
        </row>
        <row r="4198">
          <cell r="A4198" t="str">
            <v>SC 05.05.1600</v>
          </cell>
          <cell r="B4198" t="str">
            <v>DEMOLIÇÃO DE REVESTIMENTO DE SOLEIRAS, PEITORIS OU ESCADAS.</v>
          </cell>
          <cell r="C4198" t="str">
            <v>M2</v>
          </cell>
          <cell r="D4198">
            <v>11.88</v>
          </cell>
          <cell r="F4198" t="str">
            <v>SC 04.05.1600</v>
          </cell>
          <cell r="G4198" t="str">
            <v>DEMOLIÇÃO DE REVESTIMENTO DE SOLEIRAS, PEITORIS OU ESCADAS.(DESONERADO)</v>
          </cell>
          <cell r="H4198" t="str">
            <v>M2</v>
          </cell>
          <cell r="I4198">
            <v>10.23</v>
          </cell>
        </row>
        <row r="4199">
          <cell r="A4199" t="str">
            <v>SC 05.05.1650</v>
          </cell>
          <cell r="B4199" t="str">
            <v>DEMOLIÇÃO DE RODAPÉ DE ALTA RESISTÊNCIA, TIPO MARMORITE, OXICRET OU KORODUR OU SIMILAR.</v>
          </cell>
          <cell r="C4199" t="str">
            <v>M</v>
          </cell>
          <cell r="D4199">
            <v>8.44</v>
          </cell>
          <cell r="F4199" t="str">
            <v>SC 04.05.1650</v>
          </cell>
          <cell r="G4199" t="str">
            <v>DEMOLIÇÃO DE RODAPÉ DE ALTA RESISTÊNCIA, TIPO MARMORITE, OXICRET OU KORODUR OU SIMILAR.(DESONERADO)</v>
          </cell>
          <cell r="H4199" t="str">
            <v>M</v>
          </cell>
          <cell r="I4199">
            <v>7.26</v>
          </cell>
        </row>
        <row r="4200">
          <cell r="A4200" t="str">
            <v>SC 05.05.1700</v>
          </cell>
          <cell r="B4200" t="str">
            <v>RECOLOCAÇÃO DE TACOS SOLTOS USANDO PIXE, PEDRISCO E ARGAMASSA DE CIMENTO E SAIBRO NO TRAÇO 1:6 COM REMOÇÃO DE BASE EXISTENTE.</v>
          </cell>
          <cell r="C4200" t="str">
            <v>M2</v>
          </cell>
          <cell r="D4200">
            <v>121.19</v>
          </cell>
          <cell r="F4200" t="str">
            <v>SC 04.05.1700</v>
          </cell>
          <cell r="G4200" t="str">
            <v>RECOLOCAÇÃO DE TACOS SOLTOS USANDO PIXE, PEDRISCO E ARGAMASSA DE CIMENTO E SAIBRO NO TRAÇO 1:6 COM REMOÇÃO DE BASE EXISTENTE.(DESONERADO)</v>
          </cell>
          <cell r="H4200" t="str">
            <v>M2</v>
          </cell>
          <cell r="I4200">
            <v>107.52</v>
          </cell>
        </row>
        <row r="4201">
          <cell r="A4201" t="str">
            <v>SC 05.05.1750</v>
          </cell>
          <cell r="B4201" t="str">
            <v>REMOÇÃO DE ARMÁRIOS, BALCÕES CONSTRUÍDOS COM COMPENSADO DE MADEIRA.</v>
          </cell>
          <cell r="C4201" t="str">
            <v>M2</v>
          </cell>
          <cell r="D4201">
            <v>16.71</v>
          </cell>
          <cell r="F4201" t="str">
            <v>SC 04.05.1750</v>
          </cell>
          <cell r="G4201" t="str">
            <v>REMOÇÃO DE ARMÁRIOS, BALCÕES CONSTRUÍDOS COM COMPENSADO DE MADEIRA.(DESONERADO)</v>
          </cell>
          <cell r="H4201" t="str">
            <v>M2</v>
          </cell>
          <cell r="I4201">
            <v>14.38</v>
          </cell>
        </row>
        <row r="4202">
          <cell r="A4202" t="str">
            <v>SC 05.05.1800</v>
          </cell>
          <cell r="B4202" t="str">
            <v>REMOÇÃO DE CALHAS E CONDUTORES.</v>
          </cell>
          <cell r="C4202" t="str">
            <v>M</v>
          </cell>
          <cell r="D4202">
            <v>3.83</v>
          </cell>
          <cell r="F4202" t="str">
            <v>SC 04.05.1800</v>
          </cell>
          <cell r="G4202" t="str">
            <v>REMOÇÃO DE CALHAS E CONDUTORES.(DESONERADO)</v>
          </cell>
          <cell r="H4202" t="str">
            <v>M</v>
          </cell>
          <cell r="I4202">
            <v>3.31</v>
          </cell>
        </row>
        <row r="4203">
          <cell r="A4203" t="str">
            <v>SC 05.05.1850</v>
          </cell>
          <cell r="B4203" t="str">
            <v>REMOÇÃO CUIDADOSA DA CAMADA DE CAPEAMENTO DE CONCRETO ARMADO VISANDO A EXPOSIÇÃO DA ARMADURA, USANDO CINZEL E PONTEIRO.</v>
          </cell>
          <cell r="C4203" t="str">
            <v>M3</v>
          </cell>
          <cell r="D4203">
            <v>3371.68</v>
          </cell>
          <cell r="F4203" t="str">
            <v>SC 04.05.1850</v>
          </cell>
          <cell r="G4203" t="str">
            <v>REMOÇÃO CUIDADOSA DA CAMADA DE CAPEAMENTO DE CONCRETO ARMADO VISANDO A EXPOSIÇÃO DA ARMADURA, USANDO CINZEL E PONTEIRO.(DESONERADO)</v>
          </cell>
          <cell r="H4203" t="str">
            <v>M3</v>
          </cell>
          <cell r="I4203">
            <v>2902.4</v>
          </cell>
        </row>
        <row r="4204">
          <cell r="A4204" t="str">
            <v>SC 05.05.1900</v>
          </cell>
          <cell r="B4204" t="str">
            <v>REMOÇÃO DE COBERTURA DE CHAPAS ONDULADAS DE ALUMÍNIO, MEDIDA EM PROJEÇÃO HORIZONTAL, EXCLUSIVE MADEIRAMENTO.</v>
          </cell>
          <cell r="C4204" t="str">
            <v>M2</v>
          </cell>
          <cell r="D4204">
            <v>9.5399999999999991</v>
          </cell>
          <cell r="F4204" t="str">
            <v>SC 04.05.1900</v>
          </cell>
          <cell r="G4204" t="str">
            <v>REMOÇÃO DE COBERTURA DE CHAPAS ONDULADAS DE ALUMÍNIO, MEDIDA EM PROJEÇÃO HORIZONTAL, EXCLUSIVE MADEIRAMENTO.(DESONERADO)</v>
          </cell>
          <cell r="H4204" t="str">
            <v>M2</v>
          </cell>
          <cell r="I4204">
            <v>8.2200000000000006</v>
          </cell>
        </row>
        <row r="4205">
          <cell r="A4205" t="str">
            <v>SC 05.05.1950</v>
          </cell>
          <cell r="B4205" t="str">
            <v>REMOÇÃO DE COBERTURA DE TELHAS DE ALUMÍNIO, EXCLUSIVE SUPORTE, ESTRUTURA OU MADEIRAMENTO, MEDIDA PELA PROJEÇÃO HORIZONTAL.</v>
          </cell>
          <cell r="C4205" t="str">
            <v>M2</v>
          </cell>
          <cell r="D4205">
            <v>9.14</v>
          </cell>
          <cell r="F4205" t="str">
            <v>SC 04.05.1950</v>
          </cell>
          <cell r="G4205" t="str">
            <v>REMOÇÃO DE COBERTURA DE TELHAS DE ALUMÍNIO, EXCLUSIVE SUPORTE, ESTRUTURA OU MADEIRAMENTO, MEDIDA PELA PROJEÇÃO HORIZONTAL.(DESONERADO)</v>
          </cell>
          <cell r="H4205" t="str">
            <v>M2</v>
          </cell>
          <cell r="I4205">
            <v>7.87</v>
          </cell>
        </row>
        <row r="4206">
          <cell r="A4206" t="str">
            <v>SC 05.05.2000</v>
          </cell>
          <cell r="B4206" t="str">
            <v>REMOÇÃO DE COBERTURA DE TELHA COLONIAL, MEDIDA EM PROJEÇÃO HORIZONTAL, EXCLUSIVE MADEIRAMENTO.</v>
          </cell>
          <cell r="C4206" t="str">
            <v>M2</v>
          </cell>
          <cell r="D4206">
            <v>20.73</v>
          </cell>
          <cell r="F4206" t="str">
            <v>SC 04.05.2000</v>
          </cell>
          <cell r="G4206" t="str">
            <v>REMOÇÃO DE COBERTURA DE TELHA COLONIAL, MEDIDA EM PROJEÇÃO HORIZONTAL, EXCLUSIVE MADEIRAMENTO.(DESONERADO)</v>
          </cell>
          <cell r="H4206" t="str">
            <v>M2</v>
          </cell>
          <cell r="I4206">
            <v>17.850000000000001</v>
          </cell>
        </row>
        <row r="4207">
          <cell r="A4207" t="str">
            <v>SC 05.05.2050</v>
          </cell>
          <cell r="B4207" t="str">
            <v>REMOÇÃO DE COBERTURA DE TELHA COLONIAL, INCLUSIVE MADEIRAMENTO, MEDIDO O CONJUNTO EM PROJEÇÃO HORIZONTAL.</v>
          </cell>
          <cell r="C4207" t="str">
            <v>M2</v>
          </cell>
          <cell r="D4207">
            <v>38.92</v>
          </cell>
          <cell r="F4207" t="str">
            <v>SC 04.05.2050</v>
          </cell>
          <cell r="G4207" t="str">
            <v>REMOÇÃO DE COBERTURA DE TELHA COLONIAL, INCLUSIVE MADEIRAMENTO, MEDIDO O CONJUNTO EM PROJEÇÃO HORIZONTAL.(DESONERADO)</v>
          </cell>
          <cell r="H4207" t="str">
            <v>M2</v>
          </cell>
          <cell r="I4207">
            <v>33.520000000000003</v>
          </cell>
        </row>
        <row r="4208">
          <cell r="A4208" t="str">
            <v>SC 05.05.2100</v>
          </cell>
          <cell r="B4208" t="str">
            <v>REMOÇÃO DE COBERTURA DE TELHA FRANCESA, MEDIDA EM PROJEÇÃO HORIZONTAL, EXCLUSIVE MADEIRAMENTO.</v>
          </cell>
          <cell r="C4208" t="str">
            <v>M2</v>
          </cell>
          <cell r="D4208">
            <v>16.059999999999999</v>
          </cell>
          <cell r="F4208" t="str">
            <v>SC 04.05.2100</v>
          </cell>
          <cell r="G4208" t="str">
            <v>REMOÇÃO DE COBERTURA DE TELHA FRANCESA, MEDIDA EM PROJEÇÃO HORIZONTAL, EXCLUSIVE MADEIRAMENTO.(DESONERADO)</v>
          </cell>
          <cell r="H4208" t="str">
            <v>M2</v>
          </cell>
          <cell r="I4208">
            <v>13.81</v>
          </cell>
        </row>
        <row r="4209">
          <cell r="A4209" t="str">
            <v>SC 05.05.2150</v>
          </cell>
          <cell r="B4209" t="str">
            <v>REMOÇÃO DE COBERTURA DE TELHA FRANCESA, INCLUSIVE MADEIRAMENTO, MEDIDO O CONJUNTO EM PROJEÇÃO HORIZONTAL.</v>
          </cell>
          <cell r="C4209" t="str">
            <v>M2</v>
          </cell>
          <cell r="D4209">
            <v>35.68</v>
          </cell>
          <cell r="F4209" t="str">
            <v>SC 04.05.2150</v>
          </cell>
          <cell r="G4209" t="str">
            <v>REMOÇÃO DE COBERTURA DE TELHA FRANCESA, INCLUSIVE MADEIRAMENTO, MEDIDO O CONJUNTO EM PROJEÇÃO HORIZONTAL.(DESONERADO)</v>
          </cell>
          <cell r="H4209" t="str">
            <v>M2</v>
          </cell>
          <cell r="I4209">
            <v>30.71</v>
          </cell>
        </row>
        <row r="4210">
          <cell r="A4210" t="str">
            <v>SC 05.05.2200</v>
          </cell>
          <cell r="B4210" t="str">
            <v>REMOÇÃO DE COBERTURA DE TELHA DE FIBRO-CIMENTO CONVENCIONAL ONDULADA, MEDIDA EM PROJEÇÃO HORIZONTAL, EXCLUSIVE MADEIRAMENTO.</v>
          </cell>
          <cell r="C4210" t="str">
            <v>M2</v>
          </cell>
          <cell r="D4210">
            <v>12.22</v>
          </cell>
          <cell r="F4210" t="str">
            <v>SC 04.05.2200</v>
          </cell>
          <cell r="G4210" t="str">
            <v>REMOÇÃO DE COBERTURA DE TELHA DE FIBRO-CIMENTO CONVENCIONAL ONDULADA, MEDIDA EM PROJEÇÃO HORIZONTAL, EXCLUSIVE MADEIRAMENTO.(DESONERADO)</v>
          </cell>
          <cell r="H4210" t="str">
            <v>M2</v>
          </cell>
          <cell r="I4210">
            <v>10.52</v>
          </cell>
        </row>
        <row r="4211">
          <cell r="A4211" t="str">
            <v>SC 05.05.2250</v>
          </cell>
          <cell r="B4211" t="str">
            <v>REMOÇÃO DE COBERTURA DE TELHA FIBRO-CIMENTO, TIPO CALHA 43 OU 49 OU SIMILAR, MEDIDA EM PROJEÇÃO HORIZONTAL, EXCLUSIVE O MADEIRAMENTO.</v>
          </cell>
          <cell r="C4211" t="str">
            <v>M2</v>
          </cell>
          <cell r="D4211">
            <v>13.05</v>
          </cell>
          <cell r="F4211" t="str">
            <v>SC 04.05.2250</v>
          </cell>
          <cell r="G4211" t="str">
            <v>REMOÇÃO DE COBERTURA DE TELHA FIBRO-CIMENTO, TIPO CALHA 43 OU 49 OU SIMILAR, MEDIDA EM PROJEÇÃO HORIZONTAL, EXCLUSIVE O MADEIRAMENTO.(DESONERADO)</v>
          </cell>
          <cell r="H4211" t="str">
            <v>M2</v>
          </cell>
          <cell r="I4211">
            <v>11.24</v>
          </cell>
        </row>
        <row r="4212">
          <cell r="A4212" t="str">
            <v>SC 05.05.2300</v>
          </cell>
          <cell r="B4212" t="str">
            <v>REMOÇÃO DE COBERTURA DE TELHA DE FIBRO-CIMENTO, TIPO CALHA 43 OU 49 OU SIMILAR, MEDIDO O CONJUNTO EM PROJEÇÃO HORIZONTAL, INCLUSIVE MADEIRAMENTO.</v>
          </cell>
          <cell r="C4212" t="str">
            <v>M2</v>
          </cell>
          <cell r="D4212">
            <v>18.62</v>
          </cell>
          <cell r="F4212" t="str">
            <v>SC 04.05.2300</v>
          </cell>
          <cell r="G4212" t="str">
            <v>REMOÇÃO DE COBERTURA DE TELHA DE FIBRO-CIMENTO, TIPO CALHA 43 OU 49 OU SIMILAR, MEDIDO O CONJUNTO EM PROJEÇÃO HORIZONTAL, INCLUSIVE MADEIRAMENTO.(DESONERADO)</v>
          </cell>
          <cell r="H4212" t="str">
            <v>M2</v>
          </cell>
          <cell r="I4212">
            <v>16.03</v>
          </cell>
        </row>
        <row r="4213">
          <cell r="A4213" t="str">
            <v>SC 05.05.2350</v>
          </cell>
          <cell r="B4213" t="str">
            <v>REMOÇÃO DE COBERTURA DE TELHA FIBRO-CIMENTO, TIPO CALHA 90 OU METÁLICA TIPO TEKNO OU SIMILAR, MEDIDA EM PROJEÇÃO HORIZONTAL, EXCLUSIVE MADEIRAMENTO.</v>
          </cell>
          <cell r="C4213" t="str">
            <v>M2</v>
          </cell>
          <cell r="D4213">
            <v>10.039999999999999</v>
          </cell>
          <cell r="F4213" t="str">
            <v>SC 04.05.2350</v>
          </cell>
          <cell r="G4213" t="str">
            <v>REMOÇÃO DE COBERTURA DE TELHA FIBRO-CIMENTO, TIPO CALHA 90 OU METÁLICA TIPO TEKNO OU SIMILAR, MEDIDA EM PROJEÇÃO HORIZONTAL, EXCLUSIVE MADEIRAMENTO.(DESONERADO)</v>
          </cell>
          <cell r="H4213" t="str">
            <v>M2</v>
          </cell>
          <cell r="I4213">
            <v>8.64</v>
          </cell>
        </row>
        <row r="4214">
          <cell r="A4214" t="str">
            <v>SC 05.05.2400</v>
          </cell>
          <cell r="B4214" t="str">
            <v>REMOÇÃO DE COBERTURA DE TELHA DE FIBRO-CIMENTO, TIPO CALHA 90, OU METÁLICA TIPO TEKNO OU SIMILAR, MEDIDO O CONJUNTO EM PROJEÇÃO HORIZONTAL, INCLUSIVE MADEIRAMENTO.</v>
          </cell>
          <cell r="C4214" t="str">
            <v>M2</v>
          </cell>
          <cell r="D4214">
            <v>14.33</v>
          </cell>
          <cell r="F4214" t="str">
            <v>SC 04.05.2400</v>
          </cell>
          <cell r="G4214" t="str">
            <v>REMOÇÃO DE COBERTURA DE TELHA DE FIBRO-CIMENTO, TIPO CALHA 90, OU METÁLICA TIPO TEKNO OU SIMILAR, MEDIDO O CONJUNTO EM PROJEÇÃO HORIZONTAL, INCLUSIVE MADEIRAMENTO.(DESONERADO)</v>
          </cell>
          <cell r="H4214" t="str">
            <v>M2</v>
          </cell>
          <cell r="I4214">
            <v>12.33</v>
          </cell>
        </row>
        <row r="4215">
          <cell r="A4215" t="str">
            <v>SC 05.05.2450</v>
          </cell>
          <cell r="B4215" t="str">
            <v>REMOÇÃO DE COBERTURA DE TELHA DE FIBRO-CIMENTO CONVENCIONAL, ONDULADA, INCLUSIVE MADEIRAMENTO MEDINDO O CONJUNTO EM PROJEÇÃO HORIZONTAL.</v>
          </cell>
          <cell r="C4215" t="str">
            <v>M2</v>
          </cell>
          <cell r="D4215">
            <v>16.690000000000001</v>
          </cell>
          <cell r="F4215" t="str">
            <v>SC 04.05.2450</v>
          </cell>
          <cell r="G4215" t="str">
            <v>REMOÇÃO DE COBERTURA DE TELHA DE FIBRO-CIMENTO CONVENCIONAL, ONDULADA, INCLUSIVE MADEIRAMENTO MEDINDO O CONJUNTO EM PROJEÇÃO HORIZONTAL.(DESONERADO)</v>
          </cell>
          <cell r="H4215" t="str">
            <v>M2</v>
          </cell>
          <cell r="I4215">
            <v>14.36</v>
          </cell>
        </row>
        <row r="4216">
          <cell r="A4216" t="str">
            <v>SC 05.05.2500</v>
          </cell>
          <cell r="B4216" t="str">
            <v>REMOÇÃO DE DIVISÓRIAS DE MADEIRA, EUCATEX, DURATEX OU SIMILAR.</v>
          </cell>
          <cell r="C4216" t="str">
            <v>M2</v>
          </cell>
          <cell r="D4216">
            <v>9.59</v>
          </cell>
          <cell r="F4216" t="str">
            <v>SC 04.05.2500</v>
          </cell>
          <cell r="G4216" t="str">
            <v>REMOÇÃO DE DIVISÓRIAS DE MADEIRA, EUCATEX, DURATEX OU SIMILAR.(DESONERADO)</v>
          </cell>
          <cell r="H4216" t="str">
            <v>M2</v>
          </cell>
          <cell r="I4216">
            <v>8.26</v>
          </cell>
        </row>
        <row r="4217">
          <cell r="A4217" t="str">
            <v>SC 05.05.2550</v>
          </cell>
          <cell r="B4217" t="str">
            <v>REMOÇÃO CUIDADOSA DE CAMADA DE PROTEÇÃO DE IMPERMEABILIZAÇÃO.</v>
          </cell>
          <cell r="C4217" t="str">
            <v>M2</v>
          </cell>
          <cell r="D4217">
            <v>23.98</v>
          </cell>
          <cell r="F4217" t="str">
            <v>SC 04.05.2550</v>
          </cell>
          <cell r="G4217" t="str">
            <v>REMOÇÃO CUIDADOSA DE CAMADA DE PROTEÇÃO DE IMPERMEABILIZAÇÃO.(DESONERADO)</v>
          </cell>
          <cell r="H4217" t="str">
            <v>M2</v>
          </cell>
          <cell r="I4217">
            <v>20.64</v>
          </cell>
        </row>
        <row r="4218">
          <cell r="A4218" t="str">
            <v>SC 05.05.2600</v>
          </cell>
          <cell r="B4218" t="str">
            <v>RETIRADA DE IMPERMEABILIZAÇÃO FLEXÍVEL (ASFALTO, IGOL, ETC.), INCLUSIVE AFASTAMENTO LATERAL, DENTRO DO CANTEIRO DE SERVIÇO; EXCLUSIVE CAMADA DE PROTEÇÃO.</v>
          </cell>
          <cell r="C4218" t="str">
            <v>M2</v>
          </cell>
          <cell r="D4218">
            <v>7.84</v>
          </cell>
          <cell r="F4218" t="str">
            <v>SC 04.05.2600</v>
          </cell>
          <cell r="G4218" t="str">
            <v>RETIRADA DE IMPERMEABILIZAÇÃO FLEXÍVEL (ASFALTO, IGOL, ETC.), INCLUSIVE AFASTAMENTO LATERAL, DENTRO DO CANTEIRO DE SERVIÇO; EXCLUSIVE CAMADA DE PROTEÇÃO.(DESONERADO)</v>
          </cell>
          <cell r="H4218" t="str">
            <v>M2</v>
          </cell>
          <cell r="I4218">
            <v>6.76</v>
          </cell>
        </row>
        <row r="4219">
          <cell r="A4219" t="str">
            <v>SC 05.05.2650</v>
          </cell>
          <cell r="B4219" t="str">
            <v>REMOÇÃO DE FORRO DE ESTUQUE.</v>
          </cell>
          <cell r="C4219" t="str">
            <v>M2</v>
          </cell>
          <cell r="D4219">
            <v>13.42</v>
          </cell>
          <cell r="F4219" t="str">
            <v>SC 04.05.2650</v>
          </cell>
          <cell r="G4219" t="str">
            <v>REMOÇÃO DE FORRO DE ESTUQUE.(DESONERADO)</v>
          </cell>
          <cell r="H4219" t="str">
            <v>M2</v>
          </cell>
          <cell r="I4219">
            <v>11.56</v>
          </cell>
        </row>
        <row r="4220">
          <cell r="A4220" t="str">
            <v>SC 05.05.2700</v>
          </cell>
          <cell r="B4220" t="str">
            <v>REMOÇÃO DE FORRO DE FRISOS DE MADEIRA, EUCATEX OU SIMILAR OU TÁBUAS, EXCLUSIVE O ENGRADAMENTO.</v>
          </cell>
          <cell r="C4220" t="str">
            <v>M2</v>
          </cell>
          <cell r="D4220">
            <v>13.72</v>
          </cell>
          <cell r="F4220" t="str">
            <v>SC 04.05.2700</v>
          </cell>
          <cell r="G4220" t="str">
            <v>REMOÇÃO DE FORRO DE FRISOS DE MADEIRA, EUCATEX OU SIMILAR OU TÁBUAS, EXCLUSIVE O ENGRADAMENTO.(DESONERADO)</v>
          </cell>
          <cell r="H4220" t="str">
            <v>M2</v>
          </cell>
          <cell r="I4220">
            <v>11.8</v>
          </cell>
        </row>
        <row r="4221">
          <cell r="A4221" t="str">
            <v>SC 05.05.2750</v>
          </cell>
          <cell r="B4221" t="str">
            <v>REMOÇÃO DE FRISOS DE ASSOALHO.</v>
          </cell>
          <cell r="C4221" t="str">
            <v>M2</v>
          </cell>
          <cell r="D4221">
            <v>17.14</v>
          </cell>
          <cell r="F4221" t="str">
            <v>SC 04.05.2750</v>
          </cell>
          <cell r="G4221" t="str">
            <v>REMOÇÃO DE FRISOS DE ASSOALHO.(DESONERADO)</v>
          </cell>
          <cell r="H4221" t="str">
            <v>M2</v>
          </cell>
          <cell r="I4221">
            <v>14.75</v>
          </cell>
        </row>
        <row r="4222">
          <cell r="A4222" t="str">
            <v>SC 05.05.2800</v>
          </cell>
          <cell r="B4222" t="str">
            <v>REMOÇÃO DE LEITO FILTRANTE.</v>
          </cell>
          <cell r="C4222" t="str">
            <v>M3</v>
          </cell>
          <cell r="D4222">
            <v>24.16</v>
          </cell>
          <cell r="F4222" t="str">
            <v>SC 04.05.2800</v>
          </cell>
          <cell r="G4222" t="str">
            <v>REMOÇÃO DE LEITO FILTRANTE.(DESONERADO)</v>
          </cell>
          <cell r="H4222" t="str">
            <v>M3</v>
          </cell>
          <cell r="I4222">
            <v>20.81</v>
          </cell>
        </row>
        <row r="4223">
          <cell r="A4223" t="str">
            <v>SC 05.05.2850</v>
          </cell>
          <cell r="B4223" t="str">
            <v>REMOÇÃO DE MADEIRAMENTO DE COBERTURA DE TELHAS FRANCESAS.</v>
          </cell>
          <cell r="C4223" t="str">
            <v>M2</v>
          </cell>
          <cell r="D4223">
            <v>20.11</v>
          </cell>
          <cell r="F4223" t="str">
            <v>SC 04.05.2850</v>
          </cell>
          <cell r="G4223" t="str">
            <v>REMOÇÃO DE MADEIRAMENTO DE COBERTURA DE TELHAS FRANCESAS.(DESONERADO)</v>
          </cell>
          <cell r="H4223" t="str">
            <v>M2</v>
          </cell>
          <cell r="I4223">
            <v>17.309999999999999</v>
          </cell>
        </row>
        <row r="4224">
          <cell r="A4224" t="str">
            <v>SC 05.05.2900</v>
          </cell>
          <cell r="B4224" t="str">
            <v>REMOÇÃO MANUAL DE PASSEIO DE PEDRA PORTUGUESA, INCLUSIVE FAROFA OU COLCHÃO DE ASSENTAMENTO COM ATÉ 5CM DE ESPESSURA.</v>
          </cell>
          <cell r="C4224" t="str">
            <v>M2</v>
          </cell>
          <cell r="D4224">
            <v>10.55</v>
          </cell>
          <cell r="F4224" t="str">
            <v>SC 04.05.2900</v>
          </cell>
          <cell r="G4224" t="str">
            <v>REMOÇÃO MANUAL DE PASSEIO DE PEDRA PORTUGUESA, INCLUSIVE FAROFA OU COLCHÃO DE ASSENTAMENTO COM ATÉ 5CM DE ESPESSURA.(DESONERADO)</v>
          </cell>
          <cell r="H4224" t="str">
            <v>M2</v>
          </cell>
          <cell r="I4224">
            <v>9.08</v>
          </cell>
        </row>
        <row r="4225">
          <cell r="A4225" t="str">
            <v>SC 05.05.2950</v>
          </cell>
          <cell r="B4225" t="str">
            <v>REMOÇÃO MANUAL DE PAVIMENTAÇÃO DE LAJÕES DE GRANITO EM PASSEIO, INCLUSIVE FAROFA OU COLCHÃO DE ASSENTAMENTO COM ATÉ 5CM DE ESPESSURA.</v>
          </cell>
          <cell r="C4225" t="str">
            <v>M2</v>
          </cell>
          <cell r="D4225">
            <v>23.01</v>
          </cell>
          <cell r="F4225" t="str">
            <v>SC 04.05.2950</v>
          </cell>
          <cell r="G4225" t="str">
            <v>REMOÇÃO MANUAL DE PAVIMENTAÇÃO DE LAJÕES DE GRANITO EM PASSEIO, INCLUSIVE FAROFA OU COLCHÃO DE ASSENTAMENTO COM ATÉ 5CM DE ESPESSURA.(DESONERADO)</v>
          </cell>
          <cell r="H4225" t="str">
            <v>M2</v>
          </cell>
          <cell r="I4225">
            <v>19.82</v>
          </cell>
        </row>
        <row r="4226">
          <cell r="A4226" t="str">
            <v>SC 05.05.3000</v>
          </cell>
          <cell r="B4226" t="str">
            <v>REMOÇÃO MANUAL DE PAVIMENTAÇÃO TIPO BLOKRET OU SIMILAR, INCLUSIVE FAROFA OU COLCHÃO DE ASSENTAMENTO COM ATÉ 5CM DE ESPESSURA.</v>
          </cell>
          <cell r="C4226" t="str">
            <v>M2</v>
          </cell>
          <cell r="D4226">
            <v>6.72</v>
          </cell>
          <cell r="F4226" t="str">
            <v>SC 04.05.3000</v>
          </cell>
          <cell r="G4226" t="str">
            <v>REMOÇÃO MANUAL DE PAVIMENTAÇÃO TIPO BLOKRET OU SIMILAR, INCLUSIVE FAROFA OU COLCHÃO DE ASSENTAMENTO COM ATÉ 5CM DE ESPESSURA.(DESONERADO)</v>
          </cell>
          <cell r="H4226" t="str">
            <v>M2</v>
          </cell>
          <cell r="I4226">
            <v>5.78</v>
          </cell>
        </row>
        <row r="4227">
          <cell r="A4227" t="str">
            <v>SC 05.05.3050</v>
          </cell>
          <cell r="B4227" t="str">
            <v>REMOÇÃO DE PEITORIS.</v>
          </cell>
          <cell r="C4227" t="str">
            <v>M</v>
          </cell>
          <cell r="D4227">
            <v>71.36</v>
          </cell>
          <cell r="F4227" t="str">
            <v>SC 04.05.3050</v>
          </cell>
          <cell r="G4227" t="str">
            <v>REMOÇÃO DE PEITORIS.(DESONERADO)</v>
          </cell>
          <cell r="H4227" t="str">
            <v>M</v>
          </cell>
          <cell r="I4227">
            <v>61.42</v>
          </cell>
        </row>
        <row r="4228">
          <cell r="A4228" t="str">
            <v>SC 05.05.3100</v>
          </cell>
          <cell r="B4228" t="str">
            <v>REMOÇÃO DE PISO DE TACOS, INCLUSIVE ARGAMASSA DO CONTRAPISO ATÉ 5CM DE ESPESSURA.</v>
          </cell>
          <cell r="C4228" t="str">
            <v>M2</v>
          </cell>
          <cell r="D4228">
            <v>19.13</v>
          </cell>
          <cell r="F4228" t="str">
            <v>SC 04.05.3100</v>
          </cell>
          <cell r="G4228" t="str">
            <v>REMOÇÃO DE PISO DE TACOS, INCLUSIVE ARGAMASSA DO CONTRAPISO ATÉ 5CM DE ESPESSURA.(DESONERADO)</v>
          </cell>
          <cell r="H4228" t="str">
            <v>M2</v>
          </cell>
          <cell r="I4228">
            <v>16.47</v>
          </cell>
        </row>
        <row r="4229">
          <cell r="A4229" t="str">
            <v>SC 05.05.3150</v>
          </cell>
          <cell r="B4229" t="str">
            <v>REMOÇÃO DE PLACAS DE REVESTIMENTO PAVIFLEX OU SIMILAR, INCLUSIVE A REMOÇÃO DO RESÍDUO DE COLA COM ESCOVÃO DE AÇO, ESPÁTULA E/OU PALHA DE AÇO.</v>
          </cell>
          <cell r="C4229" t="str">
            <v>M2</v>
          </cell>
          <cell r="D4229">
            <v>6.72</v>
          </cell>
          <cell r="F4229" t="str">
            <v>SC 04.05.3150</v>
          </cell>
          <cell r="G4229" t="str">
            <v>REMOÇÃO DE PLACAS DE REVESTIMENTO PAVIFLEX OU SIMILAR, INCLUSIVE A REMOÇÃO DO RESÍDUO DE COLA COM ESCOVÃO DE AÇO, ESPÁTULA E/OU PALHA DE AÇO.(DESONERADO)</v>
          </cell>
          <cell r="H4229" t="str">
            <v>M2</v>
          </cell>
          <cell r="I4229">
            <v>5.78</v>
          </cell>
        </row>
        <row r="4230">
          <cell r="A4230" t="str">
            <v>SC 05.05.3200</v>
          </cell>
          <cell r="B4230" t="str">
            <v>REMOÇÃO DE TAPETE DE NYLON OU CARPETE COLADO NO PISO E RETIRADA DO RESÍDUO DE COLA COM ESPÁTULA OU PALHA DE AÇO.</v>
          </cell>
          <cell r="C4230" t="str">
            <v>M2</v>
          </cell>
          <cell r="D4230">
            <v>15.35</v>
          </cell>
          <cell r="F4230" t="str">
            <v>SC 04.05.3200</v>
          </cell>
          <cell r="G4230" t="str">
            <v>REMOÇÃO DE TAPETE DE NYLON OU CARPETE COLADO NO PISO E RETIRADA DO RESÍDUO DE COLA COM ESPÁTULA OU PALHA DE AÇO.(DESONERADO)</v>
          </cell>
          <cell r="H4230" t="str">
            <v>M2</v>
          </cell>
          <cell r="I4230">
            <v>13.2</v>
          </cell>
        </row>
        <row r="4231">
          <cell r="A4231" t="str">
            <v>SC 05.05.3250</v>
          </cell>
          <cell r="B4231" t="str">
            <v>REMOÇÃO DE TUBULAÇÃO DE FERRO FUNDIDO COM DIÂMETRO NOMINAL DE 50MM A 300MM, EXCLUSIVE ESCAVAÇÃO E REATERRO.</v>
          </cell>
          <cell r="C4231" t="str">
            <v>M</v>
          </cell>
          <cell r="D4231">
            <v>48.89</v>
          </cell>
          <cell r="F4231" t="str">
            <v>SC 04.05.3250</v>
          </cell>
          <cell r="G4231" t="str">
            <v>REMOÇÃO DE TUBULAÇÃO DE FERRO FUNDIDO COM DIÂMETRO NOMINAL DE 50MM A 300MM, EXCLUSIVE ESCAVAÇÃO E REATERRO.(DESONERADO)</v>
          </cell>
          <cell r="H4231" t="str">
            <v>M</v>
          </cell>
          <cell r="I4231">
            <v>42.1</v>
          </cell>
        </row>
        <row r="4232">
          <cell r="A4232" t="str">
            <v>SC 05.05.3300</v>
          </cell>
          <cell r="B4232" t="str">
            <v>REMOÇÃO DE TUBULAÇÃO DE FERRO FUNDIDO COM DIÂMETRO NOMINAL DE 400MM A 600MM, EXCLUSIVE ESCAVAÇÃO E REATERRO.</v>
          </cell>
          <cell r="C4232" t="str">
            <v>M</v>
          </cell>
          <cell r="D4232">
            <v>98.25</v>
          </cell>
          <cell r="F4232" t="str">
            <v>SC 04.05.3300</v>
          </cell>
          <cell r="G4232" t="str">
            <v>REMOÇÃO DE TUBULAÇÃO DE FERRO FUNDIDO COM DIÂMETRO NOMINAL DE 400MM A 600MM, EXCLUSIVE ESCAVAÇÃO E REATERRO.(DESONERADO)</v>
          </cell>
          <cell r="H4232" t="str">
            <v>M</v>
          </cell>
          <cell r="I4232">
            <v>84.59</v>
          </cell>
        </row>
        <row r="4233">
          <cell r="A4233" t="str">
            <v>SC 05.05.3350</v>
          </cell>
          <cell r="B4233" t="str">
            <v>REMOÇÃO DE TUBULAÇÃO DE FERRO FUNDIDO COM DIÂMETRO NOMINAL DE 700MM A 1200MM, EXCLUSIVE ESCAVAÇÃO E REATERRO.</v>
          </cell>
          <cell r="C4233" t="str">
            <v>M</v>
          </cell>
          <cell r="D4233">
            <v>239.94</v>
          </cell>
          <cell r="F4233" t="str">
            <v>SC 04.05.3350</v>
          </cell>
          <cell r="G4233" t="str">
            <v>REMOÇÃO DE TUBULAÇÃO DE FERRO FUNDIDO COM DIÂMETRO NOMINAL DE 700MM A 1200MM, EXCLUSIVE ESCAVAÇÃO E REATERRO.(DESONERADO)</v>
          </cell>
          <cell r="H4233" t="str">
            <v>M</v>
          </cell>
          <cell r="I4233">
            <v>206.57</v>
          </cell>
        </row>
        <row r="4234">
          <cell r="A4234" t="str">
            <v>SC 05.05.3400</v>
          </cell>
          <cell r="B4234" t="str">
            <v>REMOÇÃO DE TUBO DE CONCRETO COM DIÂMETRO NOMINAL ACIMA DE 1500MM.</v>
          </cell>
          <cell r="C4234" t="str">
            <v>M</v>
          </cell>
          <cell r="D4234">
            <v>438.85</v>
          </cell>
          <cell r="F4234" t="str">
            <v>SC 04.05.3400</v>
          </cell>
          <cell r="G4234" t="str">
            <v>REMOÇÃO DE TUBO DE CONCRETO COM DIÂMETRO NOMINAL ACIMA DE 1500MM.(DESONERADO)</v>
          </cell>
          <cell r="H4234" t="str">
            <v>M</v>
          </cell>
          <cell r="I4234">
            <v>426.7</v>
          </cell>
        </row>
        <row r="4235">
          <cell r="A4235" t="str">
            <v>SC 05.10.0050</v>
          </cell>
          <cell r="B4235" t="str">
            <v>ARRANCAMENTO DE TAMPÃO DE FERRO FUNDIDO (TAMPA E COLAR).</v>
          </cell>
          <cell r="C4235" t="str">
            <v>UN</v>
          </cell>
          <cell r="D4235">
            <v>62.78</v>
          </cell>
          <cell r="F4235" t="str">
            <v>SC 04.10.0050</v>
          </cell>
          <cell r="G4235" t="str">
            <v>ARRANCAMENTO DE TAMPÃO DE FERRO FUNDIDO (TAMPA E COLAR).(DESONERADO)</v>
          </cell>
          <cell r="H4235" t="str">
            <v>UN</v>
          </cell>
          <cell r="I4235">
            <v>55.85</v>
          </cell>
        </row>
        <row r="4236">
          <cell r="A4236" t="str">
            <v>SC 05.10.0100</v>
          </cell>
          <cell r="B4236" t="str">
            <v>DEMOLIÇÃO, COM EQUIPAMENTO DE AR COMPRIMIDO, DE PASSEIO CIMENTADO COM ESPESSURA ATÉ 10CM, INCLUSIVE AFASTAMENTO LATERAL DENTRO DO CANTEIRO DE SERVIÇOS.</v>
          </cell>
          <cell r="C4236" t="str">
            <v>M2</v>
          </cell>
          <cell r="D4236">
            <v>12.95</v>
          </cell>
          <cell r="F4236" t="str">
            <v>SC 04.10.0100</v>
          </cell>
          <cell r="G4236" t="str">
            <v>DEMOLIÇÃO, COM EQUIPAMENTO DE AR COMPRIMIDO, DE PASSEIO CIMENTADO COM ESPESSURA ATÉ 10CM, INCLUSIVE AFASTAMENTO LATERAL DENTRO DO CANTEIRO DE SERVIÇOS.(DESONERADO)</v>
          </cell>
          <cell r="H4236" t="str">
            <v>M2</v>
          </cell>
          <cell r="I4236">
            <v>11.89</v>
          </cell>
        </row>
        <row r="4237">
          <cell r="A4237" t="str">
            <v>SC 05.10.0150</v>
          </cell>
          <cell r="B4237" t="str">
            <v>DEMOLIÇÃO, COM EQUIPAMENTO DE AR COMPRIMIDO, DE PISOS OU PAVIMENTO DE CONCRETO SIMPLES, INCLUSIVE AFASTAMENTO LATERAL DENTRO DE CANTEIRO DE SERVIÇOS.</v>
          </cell>
          <cell r="C4237" t="str">
            <v>M3</v>
          </cell>
          <cell r="D4237">
            <v>174.68</v>
          </cell>
          <cell r="F4237" t="str">
            <v>SC 04.10.0150</v>
          </cell>
          <cell r="G4237" t="str">
            <v>DEMOLIÇÃO, COM EQUIPAMENTO DE AR COMPRIMIDO, DE PISOS OU PAVIMENTO DE CONCRETO SIMPLES, INCLUSIVE AFASTAMENTO LATERAL DENTRO DE CANTEIRO DE SERVIÇOS.(DESONERADO)</v>
          </cell>
          <cell r="H4237" t="str">
            <v>M3</v>
          </cell>
          <cell r="I4237">
            <v>160.28</v>
          </cell>
        </row>
        <row r="4238">
          <cell r="A4238" t="str">
            <v>SC 05.10.0200</v>
          </cell>
          <cell r="B4238" t="str">
            <v>DEMOLIÇÃO, COM EQUIPAMENTO DE AR COMPRIMIDO, DE PAVIMENTAÇÃO DE CONCRETO SIMPLES, COM 15CM DE ESPESSURA, INCLUSIVE AFASTAMENTO LATERAL DENTRO DO CANTEIRO DE SERVIÇOS.</v>
          </cell>
          <cell r="C4238" t="str">
            <v>M2</v>
          </cell>
          <cell r="D4238">
            <v>27.21</v>
          </cell>
          <cell r="F4238" t="str">
            <v>SC 04.10.0200</v>
          </cell>
          <cell r="G4238" t="str">
            <v>DEMOLIÇÃO, COM EQUIPAMENTO DE AR COMPRIMIDO, DE PAVIMENTAÇÃO DE CONCRETO SIMPLES, COM 15CM DE ESPESSURA, INCLUSIVE AFASTAMENTO LATERAL DENTRO DO CANTEIRO DE SERVIÇOS.(DESONERADO)</v>
          </cell>
          <cell r="H4238" t="str">
            <v>M2</v>
          </cell>
          <cell r="I4238">
            <v>24.97</v>
          </cell>
        </row>
        <row r="4239">
          <cell r="A4239" t="str">
            <v>SC 05.10.0250</v>
          </cell>
          <cell r="B4239" t="str">
            <v>DEMOLIÇÃO, COM EQUIPAMENTO DE AR COMPRIMIDO, DE PAVIMENTAÇÃO DE CONCRETO SIMPLES, COM 20CM DE ESPESSURA, INCLUSIVE AFASTAMENTO LATERAL DENTRO DO CANTEIRO DE SERVIÇOS.</v>
          </cell>
          <cell r="C4239" t="str">
            <v>M2</v>
          </cell>
          <cell r="D4239">
            <v>34.08</v>
          </cell>
          <cell r="F4239" t="str">
            <v>SC 04.10.0250</v>
          </cell>
          <cell r="G4239" t="str">
            <v>DEMOLIÇÃO, COM EQUIPAMENTO DE AR COMPRIMIDO, DE PAVIMENTAÇÃO DE CONCRETO SIMPLES, COM 20CM DE ESPESSURA, INCLUSIVE AFASTAMENTO LATERAL DENTRO DO CANTEIRO DE SERVIÇOS.(DESONERADO)</v>
          </cell>
          <cell r="H4239" t="str">
            <v>M2</v>
          </cell>
          <cell r="I4239">
            <v>31.27</v>
          </cell>
        </row>
        <row r="4240">
          <cell r="A4240" t="str">
            <v>SC 05.10.0300</v>
          </cell>
          <cell r="B4240" t="str">
            <v>DEMOLIÇÃO, COM EQUIPAMENTO DE AR COMPRIMIDO, DE PISOS OU PAVIMENTO DE CONCRETO ARMADO, INCLUSIVE AFASTAMENTO LATERAL DENTRO DE CANTEIRO DE SERVIÇOS.</v>
          </cell>
          <cell r="C4240" t="str">
            <v>M3</v>
          </cell>
          <cell r="D4240">
            <v>296.95</v>
          </cell>
          <cell r="F4240" t="str">
            <v>SC 04.10.0300</v>
          </cell>
          <cell r="G4240" t="str">
            <v>DEMOLIÇÃO, COM EQUIPAMENTO DE AR COMPRIMIDO, DE PISOS OU PAVIMENTO DE CONCRETO ARMADO, INCLUSIVE AFASTAMENTO LATERAL DENTRO DE CANTEIRO DE SERVIÇOS.(DESONERADO)</v>
          </cell>
          <cell r="H4240" t="str">
            <v>M3</v>
          </cell>
          <cell r="I4240">
            <v>272.48</v>
          </cell>
        </row>
        <row r="4241">
          <cell r="A4241" t="str">
            <v>SC 05.10.0350</v>
          </cell>
          <cell r="B4241" t="str">
            <v>DEMOLIÇÃO, COM EQUIPAMENTO DE AR COMPRIMIDO, DE PAVIMENTAÇÃO DE CONCRETO ASFÁLTICO, COM 5CM DE ESPESSURA, INCLUSIVE AFASTAMENTO LATERAL DENTRO DO CANTEIRO DE SERVIÇOS.</v>
          </cell>
          <cell r="C4241" t="str">
            <v>M2</v>
          </cell>
          <cell r="D4241">
            <v>20.43</v>
          </cell>
          <cell r="F4241" t="str">
            <v>SC 04.10.0350</v>
          </cell>
          <cell r="G4241" t="str">
            <v>DEMOLIÇÃO, COM EQUIPAMENTO DE AR COMPRIMIDO, DE PAVIMENTAÇÃO DE CONCRETO ASFÁLTICO, COM 5CM DE ESPESSURA, INCLUSIVE AFASTAMENTO LATERAL DENTRO DO CANTEIRO DE SERVIÇOS.(DESONERADO)</v>
          </cell>
          <cell r="H4241" t="str">
            <v>M2</v>
          </cell>
          <cell r="I4241">
            <v>18.75</v>
          </cell>
        </row>
        <row r="4242">
          <cell r="A4242" t="str">
            <v>SC 05.10.0400</v>
          </cell>
          <cell r="B4242" t="str">
            <v>DEMOLIÇÃO, COM EQUIPAMENTO DE AR COMPRIMIDO, DE PAVIMENTAÇÃO DE CONCRETO ASFÁLTICO, COM 10CM DE ESPESSURA, INCLUSIVE AFASTAMENTO LATERAL DENTRO DO CANTEIRO DE SERVIÇOS.</v>
          </cell>
          <cell r="C4242" t="str">
            <v>M2</v>
          </cell>
          <cell r="D4242">
            <v>30.65</v>
          </cell>
          <cell r="F4242" t="str">
            <v>SC 04.10.0400</v>
          </cell>
          <cell r="G4242" t="str">
            <v>DEMOLIÇÃO, COM EQUIPAMENTO DE AR COMPRIMIDO, DE PAVIMENTAÇÃO DE CONCRETO ASFÁLTICO, COM 10CM DE ESPESSURA, INCLUSIVE AFASTAMENTO LATERAL DENTRO DO CANTEIRO DE SERVIÇOS.(DESONERADO)</v>
          </cell>
          <cell r="H4242" t="str">
            <v>M2</v>
          </cell>
          <cell r="I4242">
            <v>28.12</v>
          </cell>
        </row>
        <row r="4243">
          <cell r="A4243" t="str">
            <v>SC 05.10.0450</v>
          </cell>
          <cell r="B4243" t="str">
            <v>DEMOLIÇÃO, COM EQUIPAMENTO DE AR COMPRIMIDO, DE PAVIMENTAÇÃO DE CONCRETO ASFÁLTICO, COM 5CM DE ESPESSURA, EM FAIXAS DE ATÉ 1,20M DE LARGURA, INCLUSIVE AFASTAMENTO LATERAL DENTRO DO CANTEIRO DE SERVIÇOS.</v>
          </cell>
          <cell r="C4243" t="str">
            <v>M2</v>
          </cell>
          <cell r="D4243">
            <v>24.01</v>
          </cell>
          <cell r="F4243" t="str">
            <v>SC 04.10.0450</v>
          </cell>
          <cell r="G4243" t="str">
            <v>DEMOLIÇÃO, COM EQUIPAMENTO DE AR COMPRIMIDO, DE PAVIMENTAÇÃO DE CONCRETO ASFÁLTICO, COM 5CM DE ESPESSURA, EM FAIXAS DE ATÉ 1,20M DE LARGURA, INCLUSIVE AFASTAMENTO LATERAL DENTRO DO CANTEIRO DE SERVIÇOS.(DESONERADO)</v>
          </cell>
          <cell r="H4243" t="str">
            <v>M2</v>
          </cell>
          <cell r="I4243">
            <v>22.03</v>
          </cell>
        </row>
        <row r="4244">
          <cell r="A4244" t="str">
            <v>SC 05.10.0500</v>
          </cell>
          <cell r="B4244" t="str">
            <v>DEMOLIÇÃO, COM EQUIPAMENTO DE AR COMPRIMIDO, DE PAVIMENTAÇÃO DE CONCRETO ASFÁLTICO, COM 10CM DE ESPESSURA, EM FAIXAS DE ATÉ 1,20M DE LARGURA, INCLUSIVE AFASTAMENTO LATERAL DENTRO DO CANTEIRO DE SERVIÇOS.</v>
          </cell>
          <cell r="C4244" t="str">
            <v>M2</v>
          </cell>
          <cell r="D4244">
            <v>36.01</v>
          </cell>
          <cell r="F4244" t="str">
            <v>SC 04.10.0500</v>
          </cell>
          <cell r="G4244" t="str">
            <v>DEMOLIÇÃO, COM EQUIPAMENTO DE AR COMPRIMIDO, DE PAVIMENTAÇÃO DE CONCRETO ASFÁLTICO, COM 10CM DE ESPESSURA, EM FAIXAS DE ATÉ 1,20M DE LARGURA, INCLUSIVE AFASTAMENTO LATERAL DENTRO DO CANTEIRO DE SERVIÇOS.(DESONERADO)</v>
          </cell>
          <cell r="H4244" t="str">
            <v>M2</v>
          </cell>
          <cell r="I4244">
            <v>33.04</v>
          </cell>
        </row>
        <row r="4245">
          <cell r="A4245" t="str">
            <v>SC 05.10.0550</v>
          </cell>
          <cell r="B4245" t="str">
            <v>DEMOLIÇÃO, COM EQUIPAMENTO DE AR COMPRIMIDO, DE MASSAS DE CONCRETO SIMPLES, EXCETO PISOS OU PAVIMENTOS, INCLUSIVE AFASTAMENTO LATERAL DENTRO DO CANTEIRO DE SERVIÇOS.</v>
          </cell>
          <cell r="C4245" t="str">
            <v>M3</v>
          </cell>
          <cell r="D4245">
            <v>136.22999999999999</v>
          </cell>
          <cell r="F4245" t="str">
            <v>SC 04.10.0550</v>
          </cell>
          <cell r="G4245" t="str">
            <v>DEMOLIÇÃO, COM EQUIPAMENTO DE AR COMPRIMIDO, DE MASSAS DE CONCRETO SIMPLES, EXCETO PISOS OU PAVIMENTOS, INCLUSIVE AFASTAMENTO LATERAL DENTRO DO CANTEIRO DE SERVIÇOS.(DESONERADO)</v>
          </cell>
          <cell r="H4245" t="str">
            <v>M3</v>
          </cell>
          <cell r="I4245">
            <v>125.05</v>
          </cell>
        </row>
        <row r="4246">
          <cell r="A4246" t="str">
            <v>SC 05.10.0600</v>
          </cell>
          <cell r="B4246" t="str">
            <v>DEMOLIÇÃO, COM EQUIPAMENTO DE AR COMPRIMIDO, DE MASSAS DE CONCRETO ARMADO, EXCETO PISOS OU PAVIMENTOS, INCLUSIVE AFASTAMENTO LATERAL DENTRO DO CANTEIRO DE SERVIÇOS.</v>
          </cell>
          <cell r="C4246" t="str">
            <v>M3</v>
          </cell>
          <cell r="D4246">
            <v>231.59</v>
          </cell>
          <cell r="F4246" t="str">
            <v>SC 04.10.0600</v>
          </cell>
          <cell r="G4246" t="str">
            <v>DEMOLIÇÃO, COM EQUIPAMENTO DE AR COMPRIMIDO, DE MASSAS DE CONCRETO ARMADO, EXCETO PISOS OU PAVIMENTOS, INCLUSIVE AFASTAMENTO LATERAL DENTRO DO CANTEIRO DE SERVIÇOS.(DESONERADO)</v>
          </cell>
          <cell r="H4246" t="str">
            <v>M3</v>
          </cell>
          <cell r="I4246">
            <v>212.59</v>
          </cell>
        </row>
        <row r="4247">
          <cell r="A4247" t="str">
            <v>SC 05.10.0650</v>
          </cell>
          <cell r="B4247" t="str">
            <v>DEMOLIÇÃO CUIDADOSA, COM EQUIPAMENTO DE AR COMPRIMIDO, DE CONCRETO ARMADO, VISANDO À EXPOSIÇÃO OU RETIRADA DE ARMADURA.</v>
          </cell>
          <cell r="C4247" t="str">
            <v>M3</v>
          </cell>
          <cell r="D4247">
            <v>2118.94</v>
          </cell>
          <cell r="F4247" t="str">
            <v>SC 04.10.0650</v>
          </cell>
          <cell r="G4247" t="str">
            <v>DEMOLIÇÃO CUIDADOSA, COM EQUIPAMENTO DE AR COMPRIMIDO, DE CONCRETO ARMADO, VISANDO À EXPOSIÇÃO OU RETIRADA DE ARMADURA.(DESONERADO)</v>
          </cell>
          <cell r="H4247" t="str">
            <v>M3</v>
          </cell>
          <cell r="I4247">
            <v>1964.2</v>
          </cell>
        </row>
        <row r="4248">
          <cell r="A4248" t="str">
            <v>SC 05.15.0050</v>
          </cell>
          <cell r="B4248" t="str">
            <v>CALHA FECHADA, DE TÁBUAS DE MADEIRA SERRADA, COM SEÇÃO DE (0,45 X 0,45)M, PARA DESCIDA DE ESCOMBROS, COM APROVEITAMENTO DA MADEIRA 2 VEZES, COM COLOCAÇÃO.</v>
          </cell>
          <cell r="C4248" t="str">
            <v>M</v>
          </cell>
          <cell r="D4248">
            <v>128.37</v>
          </cell>
          <cell r="F4248" t="str">
            <v>SC 04.15.0050</v>
          </cell>
          <cell r="G4248" t="str">
            <v>CALHA FECHADA, DE TÁBUAS DE MADEIRA SERRADA, COM SEÇÃO DE (0,45 X 0,45)M, PARA DESCIDA DE ESCOMBROS, COM APROVEITAMENTO DA MADEIRA 2 VEZES, COM COLOCAÇÃO.(DESONERADO)</v>
          </cell>
          <cell r="H4248" t="str">
            <v>M</v>
          </cell>
          <cell r="I4248">
            <v>118.06</v>
          </cell>
        </row>
        <row r="4249">
          <cell r="A4249" t="str">
            <v>SC 05.15.0100</v>
          </cell>
          <cell r="B4249" t="str">
            <v>DESCIDA DE ESCOMBROS POR CALHAS FECHADAS, DE TÁBUAS DE PINHO DE 3ª OU SIMILAR.</v>
          </cell>
          <cell r="C4249" t="str">
            <v>M3</v>
          </cell>
          <cell r="D4249">
            <v>28.77</v>
          </cell>
          <cell r="F4249" t="str">
            <v>SC 04.15.0100</v>
          </cell>
          <cell r="G4249" t="str">
            <v>DESCIDA DE ESCOMBROS POR CALHAS FECHADAS, DE TÁBUAS DE PINHO DE 3ª OU SIMILAR.(DESONERADO)</v>
          </cell>
          <cell r="H4249" t="str">
            <v>M3</v>
          </cell>
          <cell r="I4249">
            <v>24.77</v>
          </cell>
        </row>
        <row r="4250">
          <cell r="A4250" t="str">
            <v>SC 05.15.0150</v>
          </cell>
          <cell r="B4250" t="str">
            <v>ENSACAMENTO E TRANSPORTE DE ESCOMBROS EM SACOS PLÁSTICOS, DESDE UM PAVIMENTO ELEVADO ATÉ O TÉRREO, UTILIZANDO ELEVADOR.</v>
          </cell>
          <cell r="C4250" t="str">
            <v>M3</v>
          </cell>
          <cell r="D4250">
            <v>38.36</v>
          </cell>
          <cell r="F4250" t="str">
            <v>SC 04.15.0150</v>
          </cell>
          <cell r="G4250" t="str">
            <v>ENSACAMENTO E TRANSPORTE DE ESCOMBROS EM SACOS PLÁSTICOS, DESDE UM PAVIMENTO ELEVADO ATÉ O TÉRREO, UTILIZANDO ELEVADOR.(DESONERADO)</v>
          </cell>
          <cell r="H4250" t="str">
            <v>M3</v>
          </cell>
          <cell r="I4250">
            <v>33.020000000000003</v>
          </cell>
        </row>
        <row r="4251">
          <cell r="A4251" t="str">
            <v>SC 05.15.0200</v>
          </cell>
          <cell r="B4251" t="str">
            <v>ENSACAMENTO E TRANSPORTE DE ESCOMBROS EM SACOS PLÁSTICOS, DESDE UM PAVIMENTO ELEVADO ATÉ O TÉRREO, UTILIZANDO A ESCADA DO PRÉDIO.</v>
          </cell>
          <cell r="C4251" t="str">
            <v>M3</v>
          </cell>
          <cell r="D4251">
            <v>57.54</v>
          </cell>
          <cell r="F4251" t="str">
            <v>SC 04.15.0200</v>
          </cell>
          <cell r="G4251" t="str">
            <v>ENSACAMENTO E TRANSPORTE DE ESCOMBROS EM SACOS PLÁSTICOS, DESDE UM PAVIMENTO ELEVADO ATÉ O TÉRREO, UTILIZANDO A ESCADA DO PRÉDIO.(DESONERADO)</v>
          </cell>
          <cell r="H4251" t="str">
            <v>M3</v>
          </cell>
          <cell r="I4251">
            <v>49.53</v>
          </cell>
        </row>
        <row r="4252">
          <cell r="A4252" t="str">
            <v>SC 05.20.0051</v>
          </cell>
          <cell r="B4252" t="str">
            <v>APICOAMENTO MANUAL DE CONCRETO, EM SUPERFÍCIES HORIZONTAIS (PISOS), INCLUSIVE CORREÇÃO DE FALHAS.</v>
          </cell>
          <cell r="C4252" t="str">
            <v>M2</v>
          </cell>
          <cell r="D4252">
            <v>4.8</v>
          </cell>
          <cell r="F4252" t="str">
            <v>SC 04.20.0051</v>
          </cell>
          <cell r="G4252" t="str">
            <v>APICOAMENTO MANUAL DE CONCRETO, EM SUPERFÍCIES HORIZONTAIS (PISOS), INCLUSIVE CORREÇÃO DE FALHAS.(DESONERADO)</v>
          </cell>
          <cell r="H4252" t="str">
            <v>M2</v>
          </cell>
          <cell r="I4252">
            <v>4.13</v>
          </cell>
        </row>
        <row r="4253">
          <cell r="A4253" t="str">
            <v>SC 05.20.0101</v>
          </cell>
          <cell r="B4253" t="str">
            <v>APICOAMENTO MANUAL DE CONCRETO, EM SUPERFÍCIES HORIZONTAIS (TETOS), INCLUSIVE CORREÇÃO DE FALHAS.</v>
          </cell>
          <cell r="C4253" t="str">
            <v>M2</v>
          </cell>
          <cell r="D4253">
            <v>14.39</v>
          </cell>
          <cell r="F4253" t="str">
            <v>SC 04.20.0101</v>
          </cell>
          <cell r="G4253" t="str">
            <v>APICOAMENTO MANUAL DE CONCRETO, EM SUPERFÍCIES HORIZONTAIS (TETOS), INCLUSIVE CORREÇÃO DE FALHAS.(DESONERADO)</v>
          </cell>
          <cell r="H4253" t="str">
            <v>M2</v>
          </cell>
          <cell r="I4253">
            <v>12.38</v>
          </cell>
        </row>
        <row r="4254">
          <cell r="A4254" t="str">
            <v>SC 05.20.0151</v>
          </cell>
          <cell r="B4254" t="str">
            <v>APICOAMENTO MANUAL DE CONCRETO, EM SUPERFÍCIES VERTICAIS, INCLUSIVE CORREÇÃO DE FALHAS.</v>
          </cell>
          <cell r="C4254" t="str">
            <v>M2</v>
          </cell>
          <cell r="D4254">
            <v>7.67</v>
          </cell>
          <cell r="F4254" t="str">
            <v>SC 04.20.0151</v>
          </cell>
          <cell r="G4254" t="str">
            <v>APICOAMENTO MANUAL DE CONCRETO, EM SUPERFÍCIES VERTICAIS, INCLUSIVE CORREÇÃO DE FALHAS.(DESONERADO)</v>
          </cell>
          <cell r="H4254" t="str">
            <v>M2</v>
          </cell>
          <cell r="I4254">
            <v>6.6</v>
          </cell>
        </row>
        <row r="4255">
          <cell r="A4255" t="str">
            <v>SC 05.20.0200</v>
          </cell>
          <cell r="B4255" t="str">
            <v>FURAÇÃO DE CONCRETO, A PONTEIRO, TENDO O FURO DE (5X5X7)CM.</v>
          </cell>
          <cell r="C4255" t="str">
            <v>UN</v>
          </cell>
          <cell r="D4255">
            <v>38.36</v>
          </cell>
          <cell r="F4255" t="str">
            <v>SC 04.20.0200</v>
          </cell>
          <cell r="G4255" t="str">
            <v>FURAÇÃO DE CONCRETO, A PONTEIRO, TENDO O FURO DE (5X5X7)CM.(DESONERADO)</v>
          </cell>
          <cell r="H4255" t="str">
            <v>UN</v>
          </cell>
          <cell r="I4255">
            <v>33.020000000000003</v>
          </cell>
        </row>
        <row r="4256">
          <cell r="A4256" t="str">
            <v>SC 05.20.0250</v>
          </cell>
          <cell r="B4256" t="str">
            <v>FURAÇÃO DE CONCRETO, A PONTEIRO, TENDO O FURO (10X10X15)CM.</v>
          </cell>
          <cell r="C4256" t="str">
            <v>UN</v>
          </cell>
          <cell r="D4256">
            <v>86.3</v>
          </cell>
          <cell r="F4256" t="str">
            <v>SC 04.20.0250</v>
          </cell>
          <cell r="G4256" t="str">
            <v>FURAÇÃO DE CONCRETO, A PONTEIRO, TENDO O FURO (10X10X15)CM.(DESONERADO)</v>
          </cell>
          <cell r="H4256" t="str">
            <v>UN</v>
          </cell>
          <cell r="I4256">
            <v>74.3</v>
          </cell>
        </row>
        <row r="4257">
          <cell r="A4257" t="str">
            <v>SC 05.20.0300</v>
          </cell>
          <cell r="B4257" t="str">
            <v>PERFURAÇÃO DE CONCRETO COM PERFURATRIZ PNEUMÁTICA.</v>
          </cell>
          <cell r="C4257" t="str">
            <v>M</v>
          </cell>
          <cell r="D4257">
            <v>112.44</v>
          </cell>
          <cell r="F4257" t="str">
            <v>SC 04.20.0300</v>
          </cell>
          <cell r="G4257" t="str">
            <v>PERFURAÇÃO DE CONCRETO COM PERFURATRIZ PNEUMÁTICA.(DESONERADO)</v>
          </cell>
          <cell r="H4257" t="str">
            <v>M</v>
          </cell>
          <cell r="I4257">
            <v>107.82</v>
          </cell>
        </row>
        <row r="4258">
          <cell r="A4258" t="str">
            <v>SC 10.05.0050</v>
          </cell>
          <cell r="B4258" t="str">
            <v>AJUDANTE DE MONTADOR ELETROMECÂNICO (INCLUSIVE ENCARGOS SOCIAIS).</v>
          </cell>
          <cell r="C4258" t="str">
            <v>H</v>
          </cell>
          <cell r="D4258">
            <v>16.440000000000001</v>
          </cell>
          <cell r="F4258" t="str">
            <v>SC 09.05.0050</v>
          </cell>
          <cell r="G4258" t="str">
            <v>AJUDANTE DE MONTADOR ELETROMECÂNICO (INCLUSIVE ENCARGOS SOCIAIS).(DESONERADO)</v>
          </cell>
          <cell r="H4258" t="str">
            <v>H</v>
          </cell>
          <cell r="I4258">
            <v>14.15</v>
          </cell>
        </row>
        <row r="4259">
          <cell r="A4259" t="str">
            <v>SC 10.05.0150</v>
          </cell>
          <cell r="B4259" t="str">
            <v>ARBORICULTOR (INCLUSIVE ENCARGOS SOCIAIS).</v>
          </cell>
          <cell r="C4259" t="str">
            <v>H</v>
          </cell>
          <cell r="D4259">
            <v>24.77</v>
          </cell>
          <cell r="F4259" t="str">
            <v>SC 09.05.0150</v>
          </cell>
          <cell r="G4259" t="str">
            <v>ARBORICULTOR (INCLUSIVE ENCARGOS SOCIAIS).(DESONERADO)</v>
          </cell>
          <cell r="H4259" t="str">
            <v>H</v>
          </cell>
          <cell r="I4259">
            <v>21.32</v>
          </cell>
        </row>
        <row r="4260">
          <cell r="A4260" t="str">
            <v>SC 10.05.0200</v>
          </cell>
          <cell r="B4260" t="str">
            <v>ARMADOR DE CONSTRUÇÃO CIVIL (INCLUSIVE ENCARGOS SOCIAIS).</v>
          </cell>
          <cell r="C4260" t="str">
            <v>H</v>
          </cell>
          <cell r="D4260">
            <v>26.52</v>
          </cell>
          <cell r="F4260" t="str">
            <v>SC 09.05.0200</v>
          </cell>
          <cell r="G4260" t="str">
            <v>ARMADOR DE CONSTRUÇÃO CIVIL (INCLUSIVE ENCARGOS SOCIAIS).(DESONERADO)</v>
          </cell>
          <cell r="H4260" t="str">
            <v>H</v>
          </cell>
          <cell r="I4260">
            <v>22.84</v>
          </cell>
        </row>
        <row r="4261">
          <cell r="A4261" t="str">
            <v>SC 10.05.0250</v>
          </cell>
          <cell r="B4261" t="str">
            <v>BOMBEIRO HIDRÁULICO (INCLUSIVE ENCARGOS SOCIAIS).</v>
          </cell>
          <cell r="C4261" t="str">
            <v>H</v>
          </cell>
          <cell r="D4261">
            <v>26.52</v>
          </cell>
          <cell r="F4261" t="str">
            <v>SC 09.05.0250</v>
          </cell>
          <cell r="G4261" t="str">
            <v>BOMBEIRO HIDRÁULICO (INCLUSIVE ENCARGOS SOCIAIS).(DESONERADO)</v>
          </cell>
          <cell r="H4261" t="str">
            <v>H</v>
          </cell>
          <cell r="I4261">
            <v>22.84</v>
          </cell>
        </row>
        <row r="4262">
          <cell r="A4262" t="str">
            <v>SC 10.05.0300</v>
          </cell>
          <cell r="B4262" t="str">
            <v>CALCETEIRO (INCLUSIVE ENCARGOS SOCIAIS).</v>
          </cell>
          <cell r="C4262" t="str">
            <v>H</v>
          </cell>
          <cell r="D4262">
            <v>26.52</v>
          </cell>
          <cell r="F4262" t="str">
            <v>SC 09.05.0300</v>
          </cell>
          <cell r="G4262" t="str">
            <v>CALCETEIRO (INCLUSIVE ENCARGOS SOCIAIS).(DESONERADO)</v>
          </cell>
          <cell r="H4262" t="str">
            <v>H</v>
          </cell>
          <cell r="I4262">
            <v>22.84</v>
          </cell>
        </row>
        <row r="4263">
          <cell r="A4263" t="str">
            <v>SC 10.05.0350</v>
          </cell>
          <cell r="B4263" t="str">
            <v>CARPINTEIRO DE FORMA (INCLUSIVE ENCARGOS SOCIAIS).</v>
          </cell>
          <cell r="C4263" t="str">
            <v>H</v>
          </cell>
          <cell r="D4263">
            <v>26.52</v>
          </cell>
          <cell r="F4263" t="str">
            <v>SC 09.05.0350</v>
          </cell>
          <cell r="G4263" t="str">
            <v>CARPINTEIRO DE FORMA (INCLUSIVE ENCARGOS SOCIAIS).(DESONERADO)</v>
          </cell>
          <cell r="H4263" t="str">
            <v>H</v>
          </cell>
          <cell r="I4263">
            <v>22.84</v>
          </cell>
        </row>
        <row r="4264">
          <cell r="A4264" t="str">
            <v>SC 10.05.0400</v>
          </cell>
          <cell r="B4264" t="str">
            <v>CARPINTEIRO DE ESQUADRIAS (INCLUSIVE ENCARGOS SOCIAIS).</v>
          </cell>
          <cell r="C4264" t="str">
            <v>H</v>
          </cell>
          <cell r="D4264">
            <v>28.54</v>
          </cell>
          <cell r="F4264" t="str">
            <v>SC 09.05.0400</v>
          </cell>
          <cell r="G4264" t="str">
            <v>CARPINTEIRO DE ESQUADRIAS (INCLUSIVE ENCARGOS SOCIAIS).(DESONERADO)</v>
          </cell>
          <cell r="H4264" t="str">
            <v>H</v>
          </cell>
          <cell r="I4264">
            <v>24.57</v>
          </cell>
        </row>
        <row r="4265">
          <cell r="A4265" t="str">
            <v>SC 10.05.0450</v>
          </cell>
          <cell r="B4265" t="str">
            <v>ELETRICISTA (INCLUSIVE ENCARGOS SOCIAIS).</v>
          </cell>
          <cell r="C4265" t="str">
            <v>H</v>
          </cell>
          <cell r="D4265">
            <v>26.52</v>
          </cell>
          <cell r="F4265" t="str">
            <v>SC 09.05.0450</v>
          </cell>
          <cell r="G4265" t="str">
            <v>ELETRICISTA (INCLUSIVE ENCARGOS SOCIAIS).(DESONERADO)</v>
          </cell>
          <cell r="H4265" t="str">
            <v>H</v>
          </cell>
          <cell r="I4265">
            <v>22.84</v>
          </cell>
        </row>
        <row r="4266">
          <cell r="A4266" t="str">
            <v>SC 10.05.0550</v>
          </cell>
          <cell r="B4266" t="str">
            <v>ESTUCADOR (INCLUSIVE ENCARGOS SOCIAIS).</v>
          </cell>
          <cell r="C4266" t="str">
            <v>H</v>
          </cell>
          <cell r="D4266">
            <v>28.54</v>
          </cell>
          <cell r="F4266" t="str">
            <v>SC 09.05.0550</v>
          </cell>
          <cell r="G4266" t="str">
            <v>ESTUCADOR (INCLUSIVE ENCARGOS SOCIAIS).(DESONERADO)</v>
          </cell>
          <cell r="H4266" t="str">
            <v>H</v>
          </cell>
          <cell r="I4266">
            <v>24.57</v>
          </cell>
        </row>
        <row r="4267">
          <cell r="A4267" t="str">
            <v>SC 10.05.0600</v>
          </cell>
          <cell r="B4267" t="str">
            <v>GESSEIRO (INCLUSIVE ENCARGOS SOCIAIS).</v>
          </cell>
          <cell r="C4267" t="str">
            <v>H</v>
          </cell>
          <cell r="D4267">
            <v>26.52</v>
          </cell>
          <cell r="F4267" t="str">
            <v>SC 09.05.0600</v>
          </cell>
          <cell r="G4267" t="str">
            <v>GESSEIRO (INCLUSIVE ENCARGOS SOCIAIS).(DESONERADO)</v>
          </cell>
          <cell r="H4267" t="str">
            <v>H</v>
          </cell>
          <cell r="I4267">
            <v>22.84</v>
          </cell>
        </row>
        <row r="4268">
          <cell r="A4268" t="str">
            <v>SC 10.05.0650</v>
          </cell>
          <cell r="B4268" t="str">
            <v>HORTELÃO (INCLUSIVE ENCARGOS SOCIAIS).</v>
          </cell>
          <cell r="C4268" t="str">
            <v>H</v>
          </cell>
          <cell r="D4268">
            <v>24.77</v>
          </cell>
          <cell r="F4268" t="str">
            <v>SC 09.05.0650</v>
          </cell>
          <cell r="G4268" t="str">
            <v>HORTELÃO (INCLUSIVE ENCARGOS SOCIAIS).(DESONERADO)</v>
          </cell>
          <cell r="H4268" t="str">
            <v>H</v>
          </cell>
          <cell r="I4268">
            <v>21.32</v>
          </cell>
        </row>
        <row r="4269">
          <cell r="A4269" t="str">
            <v>SC 10.05.0700</v>
          </cell>
          <cell r="B4269" t="str">
            <v>JARDINEIRO (INCLUSIVE ENCARGOS SOCIAIS).</v>
          </cell>
          <cell r="C4269" t="str">
            <v>H</v>
          </cell>
          <cell r="D4269">
            <v>24.77</v>
          </cell>
          <cell r="F4269" t="str">
            <v>SC 09.05.0700</v>
          </cell>
          <cell r="G4269" t="str">
            <v>JARDINEIRO (INCLUSIVE ENCARGOS SOCIAIS).(DESONERADO)</v>
          </cell>
          <cell r="H4269" t="str">
            <v>H</v>
          </cell>
          <cell r="I4269">
            <v>21.32</v>
          </cell>
        </row>
        <row r="4270">
          <cell r="A4270" t="str">
            <v>SC 10.05.0750</v>
          </cell>
          <cell r="B4270" t="str">
            <v>LADRILHEIRO (INCLUSIVE ENCARGOS SOCIAIS).</v>
          </cell>
          <cell r="C4270" t="str">
            <v>H</v>
          </cell>
          <cell r="D4270">
            <v>28.54</v>
          </cell>
          <cell r="F4270" t="str">
            <v>SC 09.05.0750</v>
          </cell>
          <cell r="G4270" t="str">
            <v>LADRILHEIRO (INCLUSIVE ENCARGOS SOCIAIS).(DESONERADO)</v>
          </cell>
          <cell r="H4270" t="str">
            <v>H</v>
          </cell>
          <cell r="I4270">
            <v>24.57</v>
          </cell>
        </row>
        <row r="4271">
          <cell r="A4271" t="str">
            <v>SC 10.05.0800</v>
          </cell>
          <cell r="B4271" t="str">
            <v>MARCENEIRO (INCLUSIVE ENCARGOS SOCIAIS).</v>
          </cell>
          <cell r="C4271" t="str">
            <v>H</v>
          </cell>
          <cell r="D4271">
            <v>28.54</v>
          </cell>
          <cell r="F4271" t="str">
            <v>SC 09.05.0800</v>
          </cell>
          <cell r="G4271" t="str">
            <v>MARCENEIRO (INCLUSIVE ENCARGOS SOCIAIS).(DESONERADO)</v>
          </cell>
          <cell r="H4271" t="str">
            <v>H</v>
          </cell>
          <cell r="I4271">
            <v>24.57</v>
          </cell>
        </row>
        <row r="4272">
          <cell r="A4272" t="str">
            <v>SC 10.05.0850</v>
          </cell>
          <cell r="B4272" t="str">
            <v>MARROEIRO (INCLUSIVE ENCARGOS SOCIAIS).</v>
          </cell>
          <cell r="C4272" t="str">
            <v>H</v>
          </cell>
          <cell r="D4272">
            <v>14.01</v>
          </cell>
          <cell r="F4272" t="str">
            <v>SC 09.05.0850</v>
          </cell>
          <cell r="G4272" t="str">
            <v>MARROEIRO (INCLUSIVE ENCARGOS SOCIAIS).(DESONERADO)</v>
          </cell>
          <cell r="H4272" t="str">
            <v>H</v>
          </cell>
          <cell r="I4272">
            <v>12.06</v>
          </cell>
        </row>
        <row r="4273">
          <cell r="A4273" t="str">
            <v>SC 10.05.0900</v>
          </cell>
          <cell r="B4273" t="str">
            <v>MARTELETEIRO (INCLUSIVE ENCARGOS SOCIAIS).</v>
          </cell>
          <cell r="C4273" t="str">
            <v>H</v>
          </cell>
          <cell r="D4273">
            <v>26.52</v>
          </cell>
          <cell r="F4273" t="str">
            <v>SC 09.05.0900</v>
          </cell>
          <cell r="G4273" t="str">
            <v>MARTELETEIRO (INCLUSIVE ENCARGOS SOCIAIS).(DESONERADO)</v>
          </cell>
          <cell r="H4273" t="str">
            <v>H</v>
          </cell>
          <cell r="I4273">
            <v>22.84</v>
          </cell>
        </row>
        <row r="4274">
          <cell r="A4274" t="str">
            <v>SC 10.05.0950</v>
          </cell>
          <cell r="B4274" t="str">
            <v>MECÂNICO DE HIDRÁULICA (INCLUSIVE ENCARGOS SOCIAIS).</v>
          </cell>
          <cell r="C4274" t="str">
            <v>H</v>
          </cell>
          <cell r="D4274">
            <v>13.21</v>
          </cell>
          <cell r="F4274" t="str">
            <v>SC 09.05.0950</v>
          </cell>
          <cell r="G4274" t="str">
            <v>MECÂNICO DE HIDRÁULICA (INCLUSIVE ENCARGOS SOCIAIS).(DESONERADO)</v>
          </cell>
          <cell r="H4274" t="str">
            <v>H</v>
          </cell>
          <cell r="I4274">
            <v>11.38</v>
          </cell>
        </row>
        <row r="4275">
          <cell r="A4275" t="str">
            <v>SC 10.05.1000</v>
          </cell>
          <cell r="B4275" t="str">
            <v>MECÂNICO DE REFRIGERAÇÃO (INCLUSIVE ENCARGOS SOCIAIS).</v>
          </cell>
          <cell r="C4275" t="str">
            <v>H</v>
          </cell>
          <cell r="D4275">
            <v>13.21</v>
          </cell>
          <cell r="F4275" t="str">
            <v>SC 09.05.1000</v>
          </cell>
          <cell r="G4275" t="str">
            <v>MECÂNICO DE REFRIGERAÇÃO (INCLUSIVE ENCARGOS SOCIAIS).(DESONERADO)</v>
          </cell>
          <cell r="H4275" t="str">
            <v>H</v>
          </cell>
          <cell r="I4275">
            <v>11.38</v>
          </cell>
        </row>
        <row r="4276">
          <cell r="A4276" t="str">
            <v>SC 10.05.1050</v>
          </cell>
          <cell r="B4276" t="str">
            <v>MUSEÓLOGO RESTAURADOR (INCLUSIVE ENCARGOS SOCIAIS).</v>
          </cell>
          <cell r="C4276" t="str">
            <v>H</v>
          </cell>
          <cell r="D4276">
            <v>77.08</v>
          </cell>
          <cell r="F4276" t="str">
            <v>SC 09.05.1050</v>
          </cell>
          <cell r="G4276" t="str">
            <v>MUSEÓLOGO RESTAURADOR (INCLUSIVE ENCARGOS SOCIAIS).(DESONERADO)</v>
          </cell>
          <cell r="H4276" t="str">
            <v>H</v>
          </cell>
          <cell r="I4276">
            <v>66.349999999999994</v>
          </cell>
        </row>
        <row r="4277">
          <cell r="A4277" t="str">
            <v>SC 10.05.1100</v>
          </cell>
          <cell r="B4277" t="str">
            <v>OPERADOR DE MÁQUINAS EM CONSTRUÇÃO CIVIL (INCLUSIVE ENCARGOS SOCIAIS).</v>
          </cell>
          <cell r="C4277" t="str">
            <v>H</v>
          </cell>
          <cell r="D4277">
            <v>29.79</v>
          </cell>
          <cell r="F4277" t="str">
            <v>SC 09.05.1100</v>
          </cell>
          <cell r="G4277" t="str">
            <v>OPERADOR DE MÁQUINAS EM CONSTRUÇÃO CIVIL (INCLUSIVE ENCARGOS SOCIAIS).(DESONERADO)</v>
          </cell>
          <cell r="H4277" t="str">
            <v>H</v>
          </cell>
          <cell r="I4277">
            <v>25.65</v>
          </cell>
        </row>
        <row r="4278">
          <cell r="A4278" t="str">
            <v>SC 10.05.1200</v>
          </cell>
          <cell r="B4278" t="str">
            <v>PEDREIRO (INCLUSIVE ENCARGOS SOCIAIS).</v>
          </cell>
          <cell r="C4278" t="str">
            <v>H</v>
          </cell>
          <cell r="D4278">
            <v>28.54</v>
          </cell>
          <cell r="F4278" t="str">
            <v>SC 09.05.1200</v>
          </cell>
          <cell r="G4278" t="str">
            <v>PEDREIRO (INCLUSIVE ENCARGOS SOCIAIS).(DESONERADO)</v>
          </cell>
          <cell r="H4278" t="str">
            <v>H</v>
          </cell>
          <cell r="I4278">
            <v>24.57</v>
          </cell>
        </row>
        <row r="4279">
          <cell r="A4279" t="str">
            <v>SC 10.05.1250</v>
          </cell>
          <cell r="B4279" t="str">
            <v>PINTOR (INCLUSIVE ENCARGOS SOCIAIS).</v>
          </cell>
          <cell r="C4279" t="str">
            <v>H</v>
          </cell>
          <cell r="D4279">
            <v>26.52</v>
          </cell>
          <cell r="F4279" t="str">
            <v>SC 09.05.1250</v>
          </cell>
          <cell r="G4279" t="str">
            <v>PINTOR (INCLUSIVE ENCARGOS SOCIAIS).(DESONERADO)</v>
          </cell>
          <cell r="H4279" t="str">
            <v>H</v>
          </cell>
          <cell r="I4279">
            <v>22.84</v>
          </cell>
        </row>
        <row r="4280">
          <cell r="A4280" t="str">
            <v>SC 10.05.1300</v>
          </cell>
          <cell r="B4280" t="str">
            <v>PINTOR DE LETRAS (INCLUSIVE ENCARGOS SOCIAIS).</v>
          </cell>
          <cell r="C4280" t="str">
            <v>H</v>
          </cell>
          <cell r="D4280">
            <v>26.52</v>
          </cell>
          <cell r="F4280" t="str">
            <v>SC 09.05.1300</v>
          </cell>
          <cell r="G4280" t="str">
            <v>PINTOR DE LETRAS (INCLUSIVE ENCARGOS SOCIAIS).(DESONERADO)</v>
          </cell>
          <cell r="H4280" t="str">
            <v>H</v>
          </cell>
          <cell r="I4280">
            <v>22.84</v>
          </cell>
        </row>
        <row r="4281">
          <cell r="A4281" t="str">
            <v>SC 10.05.1350</v>
          </cell>
          <cell r="B4281" t="str">
            <v>RASTILHEIRO (INCLUSIVE ENCARGOS SOCIAIS).</v>
          </cell>
          <cell r="C4281" t="str">
            <v>H</v>
          </cell>
          <cell r="D4281">
            <v>20.65</v>
          </cell>
          <cell r="F4281" t="str">
            <v>SC 09.05.1350</v>
          </cell>
          <cell r="G4281" t="str">
            <v>RASTILHEIRO (INCLUSIVE ENCARGOS SOCIAIS).(DESONERADO)</v>
          </cell>
          <cell r="H4281" t="str">
            <v>H</v>
          </cell>
          <cell r="I4281">
            <v>17.78</v>
          </cell>
        </row>
        <row r="4282">
          <cell r="A4282" t="str">
            <v>SC 10.05.1400</v>
          </cell>
          <cell r="B4282" t="str">
            <v>SERRALHEIRO (INCLUSIVE ENCARGOS SOCIAIS).</v>
          </cell>
          <cell r="C4282" t="str">
            <v>H</v>
          </cell>
          <cell r="D4282">
            <v>26.52</v>
          </cell>
          <cell r="F4282" t="str">
            <v>SC 09.05.1400</v>
          </cell>
          <cell r="G4282" t="str">
            <v>SERRALHEIRO (INCLUSIVE ENCARGOS SOCIAIS).(DESONERADO)</v>
          </cell>
          <cell r="H4282" t="str">
            <v>H</v>
          </cell>
          <cell r="I4282">
            <v>22.84</v>
          </cell>
        </row>
        <row r="4283">
          <cell r="A4283" t="str">
            <v>SC 10.05.1450</v>
          </cell>
          <cell r="B4283" t="str">
            <v>SERVENTE (INCLUSIVE ENCARGOS SOCIAIS).</v>
          </cell>
          <cell r="C4283" t="str">
            <v>H</v>
          </cell>
          <cell r="D4283">
            <v>19.18</v>
          </cell>
          <cell r="F4283" t="str">
            <v>SC 09.05.1450</v>
          </cell>
          <cell r="G4283" t="str">
            <v>SERVENTE (INCLUSIVE ENCARGOS SOCIAIS).(DESONERADO)</v>
          </cell>
          <cell r="H4283" t="str">
            <v>H</v>
          </cell>
          <cell r="I4283">
            <v>16.510000000000002</v>
          </cell>
        </row>
        <row r="4284">
          <cell r="A4284" t="str">
            <v>SC 10.05.1451</v>
          </cell>
          <cell r="B4284" t="str">
            <v>SERVENTE PARA LIMPEZA DE RIOS, INCLUSIVE ENCARGOS SOCIAIS, EPI ESPECÍFICO E INSALUBRIDADE.</v>
          </cell>
          <cell r="C4284" t="str">
            <v>H</v>
          </cell>
          <cell r="D4284">
            <v>25.61</v>
          </cell>
          <cell r="F4284" t="str">
            <v>SC 09.05.1451</v>
          </cell>
          <cell r="G4284" t="str">
            <v>SERVENTE PARA LIMPEZA DE RIOS, INCLUSIVE ENCARGOS SOCIAIS, EPI ESPECÍFICO E INSALUBRIDADE. (DESONERADO)</v>
          </cell>
          <cell r="H4284" t="str">
            <v>H</v>
          </cell>
          <cell r="I4284">
            <v>22.16</v>
          </cell>
        </row>
        <row r="4285">
          <cell r="A4285" t="str">
            <v>SC 10.05.1500</v>
          </cell>
          <cell r="B4285" t="str">
            <v>SOLDADOR EM CONSTRUÇÃO CIVIL (INCLUSIVE ENCARGOS SOCIAIS).</v>
          </cell>
          <cell r="C4285" t="str">
            <v>H</v>
          </cell>
          <cell r="D4285">
            <v>26.52</v>
          </cell>
          <cell r="F4285" t="str">
            <v>SC 09.05.1500</v>
          </cell>
          <cell r="G4285" t="str">
            <v>SOLDADOR EM CONSTRUÇÃO CIVIL (INCLUSIVE ENCARGOS SOCIAIS).(DESONERADO)</v>
          </cell>
          <cell r="H4285" t="str">
            <v>H</v>
          </cell>
          <cell r="I4285">
            <v>22.84</v>
          </cell>
        </row>
        <row r="4286">
          <cell r="A4286" t="str">
            <v>SC 10.10.0050</v>
          </cell>
          <cell r="B4286" t="str">
            <v>OPERADOR DE TRÁFEGO, NÍVEL AJUDANTE, COM TODO O SEU EPI, COLETE, CAPA, BONÉ, APITO, (INCLUSIVE ENCARGOS SOCIAIS).</v>
          </cell>
          <cell r="C4286" t="str">
            <v>H</v>
          </cell>
          <cell r="D4286">
            <v>20.62</v>
          </cell>
          <cell r="F4286" t="str">
            <v>SC 09.10.0050</v>
          </cell>
          <cell r="G4286" t="str">
            <v>OPERADOR DE TRÁFEGO, NÍVEL AJUDANTE, COM TODO O SEU EPI, COLETE, CAPA, BONÉ, APITO, (INCLUSIVE ENCARGOS SOCIAIS).(DESONERADO)</v>
          </cell>
          <cell r="H4286" t="str">
            <v>H</v>
          </cell>
          <cell r="I4286">
            <v>17.760000000000002</v>
          </cell>
        </row>
        <row r="4287">
          <cell r="A4287" t="str">
            <v>SC 10.10.0100</v>
          </cell>
          <cell r="B4287" t="str">
            <v>OPERADOR DE TRÁFEGO, NÍVEL JÚNIOR, COM TODO O SEU EPI, COLETE, CAPA, BONÉ, APITO, (INCLUSIVE ENCARGOS SOCIAIS).</v>
          </cell>
          <cell r="C4287" t="str">
            <v>H</v>
          </cell>
          <cell r="D4287">
            <v>18.420000000000002</v>
          </cell>
          <cell r="F4287" t="str">
            <v>SC 09.10.0100</v>
          </cell>
          <cell r="G4287" t="str">
            <v>OPERADOR DE TRÁFEGO, NÍVEL JÚNIOR, COM TODO O SEU EPI, COLETE, CAPA, BONÉ, APITO, (INCLUSIVE ENCARGOS SOCIAIS).(DESONERADO)</v>
          </cell>
          <cell r="H4287" t="str">
            <v>H</v>
          </cell>
          <cell r="I4287">
            <v>15.84</v>
          </cell>
        </row>
        <row r="4288">
          <cell r="A4288" t="str">
            <v>SC 10.10.0150</v>
          </cell>
          <cell r="B4288" t="str">
            <v>OPERADOR DE TRÁFEGO, NÍVEL SÊNIOR, COM TODO O SEU EPI, COLETE, CAPA, BONÉ, APITO, (INCLUSIVE ENCARGOS SOCIAIS).</v>
          </cell>
          <cell r="C4288" t="str">
            <v>H</v>
          </cell>
          <cell r="D4288">
            <v>22.86</v>
          </cell>
          <cell r="F4288" t="str">
            <v>SC 09.10.0150</v>
          </cell>
          <cell r="G4288" t="str">
            <v>OPERADOR DE TRÁFEGO, NÍVEL SÊNIOR, COM TODO O SEU EPI, COLETE, CAPA, BONÉ, APITO, (INCLUSIVE ENCARGOS SOCIAIS).(DESONERADO)</v>
          </cell>
          <cell r="H4288" t="str">
            <v>H</v>
          </cell>
          <cell r="I4288">
            <v>19.68</v>
          </cell>
        </row>
        <row r="4289">
          <cell r="A4289" t="str">
            <v>SC 10.10.0200</v>
          </cell>
          <cell r="B4289" t="str">
            <v>AUXILIAR DE INSPETOR DE TRÁFEGO COM EXPERIÊNCIA EM SERVIÇO DE OPERAÇÃO DE TRÁFEGO EM RODOVIAS, VIAS DE TRÂNSITO RÁPIDO E ARTERIAL, POR NO MÍNIMO, 01 (UM) ANO COMPROVÁVEL. EPIS E ENCARGOS SOCIAIS INCLUSOS.</v>
          </cell>
          <cell r="C4289" t="str">
            <v>H</v>
          </cell>
          <cell r="D4289">
            <v>32.69</v>
          </cell>
          <cell r="F4289" t="str">
            <v>SC 09.10.0200</v>
          </cell>
          <cell r="G4289" t="str">
            <v>AUXILIAR DE INSPETOR DE TRÁFEGO COM EXPERIÊNCIA EM SERVIÇO DE OPERAÇÃO DE TRÁFEGO EM RODOVIAS, VIAS DE TRÂNSITO RÁPIDO E ARTERIAL, POR NO MÍNIMO, 01 (UM) ANO COMPROVÁVEL. EPIS E ENCARGOS SOCIAIS INCLUSOS.(DESONERADO)</v>
          </cell>
          <cell r="H4289" t="str">
            <v>H</v>
          </cell>
          <cell r="I4289">
            <v>28.14</v>
          </cell>
        </row>
        <row r="4290">
          <cell r="A4290" t="str">
            <v>SC 10.10.0250</v>
          </cell>
          <cell r="B4290" t="str">
            <v>INSPETOR DE TRÁFEGO COM EXPERIÊNCIA EM SERVIÇO DE OPERAÇÃO DE TRÁFEGO EM RODOVIAS, VIAS DE TRÂNSITO RÁPIDO E ARTERIAL, POR NO MÍNIMO, 02 (DOIS) ANOS COMPROVÁVEIS. EPIS E ENCARGOS SOCIAIS INCLUSOS.</v>
          </cell>
          <cell r="C4290" t="str">
            <v>H</v>
          </cell>
          <cell r="D4290">
            <v>25.64</v>
          </cell>
          <cell r="F4290" t="str">
            <v>SC 09.10.0250</v>
          </cell>
          <cell r="G4290" t="str">
            <v>INSPETOR DE TRÁFEGO COM EXPERIÊNCIA EM SERVIÇO DE OPERAÇÃO DE TRÁFEGO EM RODOVIAS, VIAS DE TRÂNSITO RÁPIDO E ARTERIAL, POR NO MÍNIMO, 02 (DOIS) ANOS COMPROVÁVEIS. EPIS E ENCARGOS SOCIAIS INCLUSOS.(DESONERADO)</v>
          </cell>
          <cell r="H4290" t="str">
            <v>H</v>
          </cell>
          <cell r="I4290">
            <v>22.07</v>
          </cell>
        </row>
        <row r="4291">
          <cell r="A4291" t="str">
            <v>SC 10.10.0300</v>
          </cell>
          <cell r="B4291" t="str">
            <v>INSPETOR GERAL DE TRÁFEGO COM EXPERIÊNCIA EM SERVIÇO DE OPERAÇÃO DE TRÁFEGO EM RODOVIAS, VIAS DE TRÂNSITO RÁPIDO E ARTERIAL POR, NO MÍNIMO, 03 (TRÊS) ANOS COMPROVÁVEIS. EPIS E ENCARGOS SOCIAIS INCLUSOS.</v>
          </cell>
          <cell r="C4291" t="str">
            <v>H</v>
          </cell>
          <cell r="D4291">
            <v>49.59</v>
          </cell>
          <cell r="F4291" t="str">
            <v>SC 09.10.0300</v>
          </cell>
          <cell r="G4291" t="str">
            <v>INSPETOR GERAL DE TRÁFEGO COM EXPERIÊNCIA EM SERVIÇO DE OPERAÇÃO DE TRÁFEGO EM RODOVIAS, VIAS DE TRÂNSITO RÁPIDO E ARTERIAL POR, NO MÍNIMO, 03 (TRÊS) ANOS COMPROVÁVEIS. EPIS E ENCARGOS SOCIAIS INCLUSOS.(DESONERADO)</v>
          </cell>
          <cell r="H4291" t="str">
            <v>H</v>
          </cell>
          <cell r="I4291">
            <v>42.68</v>
          </cell>
        </row>
        <row r="4292">
          <cell r="A4292" t="str">
            <v>SC 10.10.0350</v>
          </cell>
          <cell r="B4292" t="str">
            <v>CONTROLADOR DE TRÁFEGO. EPIS E ENCARGOS SOCIAIS INCLUSOS.</v>
          </cell>
          <cell r="C4292" t="str">
            <v>H</v>
          </cell>
          <cell r="D4292">
            <v>17.54</v>
          </cell>
          <cell r="F4292" t="str">
            <v>SC 09.10.0350</v>
          </cell>
          <cell r="G4292" t="str">
            <v>CONTROLADOR DE TRÁFEGO. EPIS E ENCARGOS SOCIAIS INCLUSOS.(DESONERADO)</v>
          </cell>
          <cell r="H4292" t="str">
            <v>H</v>
          </cell>
          <cell r="I4292">
            <v>15.09</v>
          </cell>
        </row>
        <row r="4293">
          <cell r="A4293" t="str">
            <v>SC 10.10.0400</v>
          </cell>
          <cell r="B4293" t="str">
            <v>CONTROLADOR DE TRÁFEGO MOTOCICLISTA. EPIS E ENCARGOS SOCIAIS INCLUSOS.</v>
          </cell>
          <cell r="C4293" t="str">
            <v>H</v>
          </cell>
          <cell r="D4293">
            <v>17.54</v>
          </cell>
          <cell r="F4293" t="str">
            <v>SC 09.10.0400</v>
          </cell>
          <cell r="G4293" t="str">
            <v>CONTROLADOR DE TRÁFEGO MOTOCICLISTA. EPIS E ENCARGOS SOCIAIS INCLUSOS.(DESONERADO)</v>
          </cell>
          <cell r="H4293" t="str">
            <v>H</v>
          </cell>
          <cell r="I4293">
            <v>15.09</v>
          </cell>
        </row>
        <row r="4294">
          <cell r="A4294" t="str">
            <v>SC 15.05.0050</v>
          </cell>
          <cell r="B4294" t="str">
            <v>ÁGUA COMERCIAL.  FORNECIMENTO, EXCLUSIVE TRANSPORTE.</v>
          </cell>
          <cell r="C4294" t="str">
            <v>M3</v>
          </cell>
          <cell r="D4294">
            <v>19.03</v>
          </cell>
          <cell r="F4294" t="str">
            <v>SC 14.05.0050</v>
          </cell>
          <cell r="G4294" t="str">
            <v>ÁGUA COMERCIAL.  FORNECIMENTO, EXCLUSIVE TRANSPORTE.(DESONERADO)</v>
          </cell>
          <cell r="H4294" t="str">
            <v>M3</v>
          </cell>
          <cell r="I4294">
            <v>19.03</v>
          </cell>
        </row>
        <row r="4295">
          <cell r="A4295" t="str">
            <v>SC 15.05.0100</v>
          </cell>
          <cell r="B4295" t="str">
            <v>ADITIVO DE RECICLAGEM PARA MISTURA ASFÁLTICA À QUENTE AR-5.</v>
          </cell>
          <cell r="C4295" t="str">
            <v>T</v>
          </cell>
          <cell r="D4295">
            <v>17394.98</v>
          </cell>
          <cell r="F4295" t="str">
            <v>SC 14.05.0100</v>
          </cell>
          <cell r="G4295" t="str">
            <v>ADITIVO DE RECICLAGEM PARA MISTURA ASFÁLTICA À QUENTE AR-5.(DESONERADO)</v>
          </cell>
          <cell r="H4295" t="str">
            <v>T</v>
          </cell>
          <cell r="I4295">
            <v>17394.98</v>
          </cell>
        </row>
        <row r="4296">
          <cell r="A4296" t="str">
            <v>SC 15.05.0150</v>
          </cell>
          <cell r="B4296" t="str">
            <v>AREIA GROSSA LAVADA, INCLUSIVE TRANSPORTE ATE 20KM. FORNECIMENTO.</v>
          </cell>
          <cell r="C4296" t="str">
            <v>M3</v>
          </cell>
          <cell r="D4296">
            <v>94.4</v>
          </cell>
          <cell r="F4296" t="str">
            <v>SC 14.05.0150</v>
          </cell>
          <cell r="G4296" t="str">
            <v>AREIA GROSSA LAVADA, INCLUSIVE TRANSPORTE ATE 20KM. FORNECIMENTO. (DESONERADO)</v>
          </cell>
          <cell r="H4296" t="str">
            <v>M3</v>
          </cell>
          <cell r="I4296">
            <v>94.4</v>
          </cell>
        </row>
        <row r="4297">
          <cell r="A4297" t="str">
            <v>SC 15.05.0200</v>
          </cell>
          <cell r="B4297" t="str">
            <v>ASFALTO DILUÍDO TIPO CURA RÁPIDA CR-250.</v>
          </cell>
          <cell r="C4297" t="str">
            <v>T</v>
          </cell>
          <cell r="D4297">
            <v>13779.7</v>
          </cell>
          <cell r="F4297" t="str">
            <v>SC 14.05.0200</v>
          </cell>
          <cell r="G4297" t="str">
            <v>ASFALTO DILUÍDO TIPO CURA RÁPIDA CR-250.(DESONERADO)</v>
          </cell>
          <cell r="H4297" t="str">
            <v>T</v>
          </cell>
          <cell r="I4297">
            <v>13779.7</v>
          </cell>
        </row>
        <row r="4298">
          <cell r="A4298" t="str">
            <v>SC 15.05.0225</v>
          </cell>
          <cell r="B4298" t="str">
            <v>BARRA CHATA DE AÇO, DE 1"X1/4".  FORNECIMENTO.</v>
          </cell>
          <cell r="C4298" t="str">
            <v>KG</v>
          </cell>
          <cell r="D4298">
            <v>8.98</v>
          </cell>
          <cell r="F4298" t="str">
            <v>SC 14.05.0225</v>
          </cell>
          <cell r="G4298" t="str">
            <v>BARRA CHATA DE AÇO, DE 1"X1/4".  FORNECIMENTO.(DESONERADO)</v>
          </cell>
          <cell r="H4298" t="str">
            <v>KG</v>
          </cell>
          <cell r="I4298">
            <v>8.98</v>
          </cell>
        </row>
        <row r="4299">
          <cell r="A4299" t="str">
            <v>SC 15.05.0250</v>
          </cell>
          <cell r="B4299" t="str">
            <v>CIMENTO PORTLAND, TIPO 320, SACO DE 50KG.  FORNECIMENTO.</v>
          </cell>
          <cell r="C4299" t="str">
            <v>KG</v>
          </cell>
          <cell r="D4299">
            <v>0.59</v>
          </cell>
          <cell r="F4299" t="str">
            <v>SC 14.05.0250</v>
          </cell>
          <cell r="G4299" t="str">
            <v>CIMENTO PORTLAND, TIPO 320, SACO DE 50KG.  FORNECIMENTO.(DESONERADO)</v>
          </cell>
          <cell r="H4299" t="str">
            <v>KG</v>
          </cell>
          <cell r="I4299">
            <v>0.59</v>
          </cell>
        </row>
        <row r="4300">
          <cell r="A4300" t="str">
            <v>SC 15.05.0300</v>
          </cell>
          <cell r="B4300" t="str">
            <v>EMULSÃO ASFÁLTICA CATIÔNICA, TIPO RUPTURA MÉDIA - RM-1C.</v>
          </cell>
          <cell r="C4300" t="str">
            <v>T</v>
          </cell>
          <cell r="D4300">
            <v>6660</v>
          </cell>
          <cell r="F4300" t="str">
            <v>SC 14.05.0300</v>
          </cell>
          <cell r="G4300" t="str">
            <v>EMULSÃO ASFÁLTICA CATIÔNICA, TIPO RUPTURA MÉDIA - RM-1C.(DESONERADO)</v>
          </cell>
          <cell r="H4300" t="str">
            <v>T</v>
          </cell>
          <cell r="I4300">
            <v>6660</v>
          </cell>
        </row>
        <row r="4301">
          <cell r="A4301" t="str">
            <v>SC 15.05.0325</v>
          </cell>
          <cell r="B4301" t="str">
            <v>GEL PARA PLANTIO DE ESPÉCIES VEGETAIS (POLÍMERO HIDRORRETENTOR). FORNECIMENTO.</v>
          </cell>
          <cell r="C4301" t="str">
            <v>KG</v>
          </cell>
          <cell r="D4301">
            <v>34.6</v>
          </cell>
          <cell r="F4301" t="str">
            <v>SC 14.05.0325</v>
          </cell>
          <cell r="G4301" t="str">
            <v>GEL PARA PLANTIO DE ESPÉCIES VEGETAIS (POLÍMERO HIDRORRETENTOR). FORNECIMENTO. (DESONERADO)</v>
          </cell>
          <cell r="H4301" t="str">
            <v>KG</v>
          </cell>
          <cell r="I4301">
            <v>34.6</v>
          </cell>
        </row>
        <row r="4302">
          <cell r="A4302" t="str">
            <v>SC 15.05.0350</v>
          </cell>
          <cell r="B4302" t="str">
            <v>ÓLEO COMBUSTÍVEL B1.  FORNECIMENTO.</v>
          </cell>
          <cell r="C4302" t="str">
            <v>KG</v>
          </cell>
          <cell r="D4302">
            <v>5.63</v>
          </cell>
          <cell r="F4302" t="str">
            <v>SC 14.05.0350</v>
          </cell>
          <cell r="G4302" t="str">
            <v>ÓLEO COMBUSTÍVEL B1.  FORNECIMENTO.(DESONERADO)</v>
          </cell>
          <cell r="H4302" t="str">
            <v>KG</v>
          </cell>
          <cell r="I4302">
            <v>5.63</v>
          </cell>
        </row>
        <row r="4303">
          <cell r="A4303" t="str">
            <v>SC 15.05.0400</v>
          </cell>
          <cell r="B4303" t="str">
            <v>PÓ-DE-PEDRA, INCLUSIVE TRANSPORTE ATÉ 20KM.  FORNECIMENTO.</v>
          </cell>
          <cell r="C4303" t="str">
            <v>M3</v>
          </cell>
          <cell r="D4303">
            <v>113.1</v>
          </cell>
          <cell r="F4303" t="str">
            <v>SC 14.05.0400</v>
          </cell>
          <cell r="G4303" t="str">
            <v>PÓ-DE-PEDRA, INCLUSIVE TRANSPORTE ATÉ 20KM.  FORNECIMENTO.(DESONERADO)</v>
          </cell>
          <cell r="H4303" t="str">
            <v>M3</v>
          </cell>
          <cell r="I4303">
            <v>113.1</v>
          </cell>
        </row>
        <row r="4304">
          <cell r="A4304" t="str">
            <v>SC 15.05.0425</v>
          </cell>
          <cell r="B4304" t="str">
            <v>BRITA Nº 0, INCLUSIVE TRANSPORTE ATE 20KM. FORNECIMENTO.</v>
          </cell>
          <cell r="C4304" t="str">
            <v>M3</v>
          </cell>
          <cell r="D4304">
            <v>156.6</v>
          </cell>
          <cell r="F4304" t="str">
            <v>SC 14.05.0425</v>
          </cell>
          <cell r="G4304" t="str">
            <v>BRITA Nº 0, INCLUSIVE TRANSPORTE ATE 20KM. FORNECIMENTO. (DESONERADO)</v>
          </cell>
          <cell r="H4304" t="str">
            <v>M3</v>
          </cell>
          <cell r="I4304">
            <v>156.6</v>
          </cell>
        </row>
        <row r="4305">
          <cell r="A4305" t="str">
            <v>SC 15.05.0450</v>
          </cell>
          <cell r="B4305" t="str">
            <v>BRITA  Nº 1 OU 2, INCLUSIVE TRANSPORTE ATE 20KM. FORNECIMENTO.</v>
          </cell>
          <cell r="C4305" t="str">
            <v>M3</v>
          </cell>
          <cell r="D4305">
            <v>140.66</v>
          </cell>
          <cell r="F4305" t="str">
            <v>SC 14.05.0450</v>
          </cell>
          <cell r="G4305" t="str">
            <v>BRITA Nº 1 OU 2, INCLUSIVE TRANSPORTE ATE 20KM. FORNECIMENTO. (DESONERADO)</v>
          </cell>
          <cell r="H4305" t="str">
            <v>M3</v>
          </cell>
          <cell r="I4305">
            <v>140.66</v>
          </cell>
        </row>
        <row r="4306">
          <cell r="A4306" t="str">
            <v>SC 15.05.0500</v>
          </cell>
          <cell r="B4306" t="str">
            <v>BRITA Nº 3, INCLUSIVE TRANSPORTE ATÉ 20KM. FORNECIMENTO.</v>
          </cell>
          <cell r="C4306" t="str">
            <v>M3</v>
          </cell>
          <cell r="D4306">
            <v>141.38</v>
          </cell>
          <cell r="F4306" t="str">
            <v>SC 14.05.0500</v>
          </cell>
          <cell r="G4306" t="str">
            <v>BRITA Nº 3, INCLUSIVE TRANSPORTE ATÉ 20KM.  FORNECIMENTO. (DESONERADO)</v>
          </cell>
          <cell r="H4306" t="str">
            <v>M3</v>
          </cell>
          <cell r="I4306">
            <v>141.38</v>
          </cell>
        </row>
        <row r="4307">
          <cell r="A4307" t="str">
            <v>SC 15.05.0525</v>
          </cell>
          <cell r="B4307" t="str">
            <v>PERFIL "I" DE AÇO CARBONO, PADRÃO AMERICANO, DE 8"X4".  FORNECIMENTO.</v>
          </cell>
          <cell r="C4307" t="str">
            <v>KG</v>
          </cell>
          <cell r="D4307">
            <v>12.22</v>
          </cell>
          <cell r="F4307" t="str">
            <v>SC 14.05.0525</v>
          </cell>
          <cell r="G4307" t="str">
            <v>PERFIL "I" DE AÇO CARBONO, PADRÃO AMERICANO, DE 8"X4".  FORNECIMENTO.(DESONERADO)</v>
          </cell>
          <cell r="H4307" t="str">
            <v>KG</v>
          </cell>
          <cell r="I4307">
            <v>12.22</v>
          </cell>
        </row>
        <row r="4308">
          <cell r="A4308" t="str">
            <v>SC 15.05.0550</v>
          </cell>
          <cell r="B4308" t="str">
            <v>SAIBRO, INCLUSIVE TRANSPORTE ATÉ 20KM.  FORNECIMENTO.</v>
          </cell>
          <cell r="C4308" t="str">
            <v>M3</v>
          </cell>
          <cell r="D4308">
            <v>120</v>
          </cell>
          <cell r="F4308" t="str">
            <v>SC 14.05.0550</v>
          </cell>
          <cell r="G4308" t="str">
            <v>SAIBRO, INCLUSIVE TRANSPORTE ATÉ 20KM.  FORNECIMENTO.(DESONERADO)</v>
          </cell>
          <cell r="H4308" t="str">
            <v>M3</v>
          </cell>
          <cell r="I4308">
            <v>120</v>
          </cell>
        </row>
        <row r="4309">
          <cell r="A4309" t="str">
            <v>SC 15.10.0050</v>
          </cell>
          <cell r="B4309" t="str">
            <v>CHAPA DE AÇO DE 3/4", PARA PASSAGEM DE VEÍCULOS SOBRE VALAS, COMPREENDENDO FORNECIMENTO E COLOCAÇÃO, USO E RETIRADA, MEDIDA PELA ÁREA DA CHAPA EM CADA APLICAÇÃO, INCLUSIVE MOBILIZAÇÃO, TRANSPORTE, CARGA E DESCARGA E O TRAVAMENTO COM GRAMPOS.</v>
          </cell>
          <cell r="C4309" t="str">
            <v>M2</v>
          </cell>
          <cell r="D4309">
            <v>1520.03</v>
          </cell>
          <cell r="F4309" t="str">
            <v>SC 14.10.0050</v>
          </cell>
          <cell r="G4309" t="str">
            <v>CHAPA DE AÇO DE 3/4", PARA PASSAGEM DE VEÍCULOS SOBRE VALAS, COMPREENDENDO FORNECIMENTO E COLOCAÇÃO, USO E RETIRADA, MEDIDA PELA ÁREA DA CHAPA EM CADA APLICAÇÃO, INCLUSIVE MOBILIZAÇÃO, TRANSPORTE, CARGA E DESCARGA E O TRAVAMENTO COM GRAMPOS. (DESONERADO)</v>
          </cell>
          <cell r="H4309" t="str">
            <v>M2</v>
          </cell>
          <cell r="I4309">
            <v>1513.41</v>
          </cell>
        </row>
        <row r="4310">
          <cell r="A4310" t="str">
            <v>SC 15.15.0050</v>
          </cell>
          <cell r="B4310" t="str">
            <v>ELETRODO OK 46, DIÂMETRO DE 2,5MM.  FORNECIMENTO.</v>
          </cell>
          <cell r="C4310" t="str">
            <v>KG</v>
          </cell>
          <cell r="D4310">
            <v>38</v>
          </cell>
          <cell r="F4310" t="str">
            <v>SC 14.15.0050</v>
          </cell>
          <cell r="G4310" t="str">
            <v>ELETRODO OK 46, DIÂMETRO DE 2,5MM.  FORNECIMENTO.(DESONERADO)</v>
          </cell>
          <cell r="H4310" t="str">
            <v>KG</v>
          </cell>
          <cell r="I4310">
            <v>38</v>
          </cell>
        </row>
        <row r="4311">
          <cell r="A4311" t="str">
            <v>SC 20.05.0050</v>
          </cell>
          <cell r="B4311" t="str">
            <v>SOLDA DE TOPO, DESCENDENTE, EM CHAPA DE AÇO CHANFRADA DE 1/4" DE ESPESSURA, PARA SERVIÇO DE ASSENTAMENTO DE TUBULAÇÃO OU PEÇA DE AÇO UTILIZANDO CONVERSOR ELÉTRICO.</v>
          </cell>
          <cell r="C4311" t="str">
            <v>M</v>
          </cell>
          <cell r="D4311">
            <v>132.38999999999999</v>
          </cell>
          <cell r="F4311" t="str">
            <v>SC 19.05.0050</v>
          </cell>
          <cell r="G4311" t="str">
            <v>SOLDA DE TOPO, DESCENDENTE, EM CHAPA DE AÇO CHANFRADA DE 1/4" DE ESPESSURA, PARA SERVIÇO DE ASSENTAMENTO DE TUBULAÇÃO OU PEÇA DE AÇO UTILIZANDO CONVERSOR ELÉTRICO.(DESONERADO)</v>
          </cell>
          <cell r="H4311" t="str">
            <v>M</v>
          </cell>
          <cell r="I4311">
            <v>122.72</v>
          </cell>
        </row>
        <row r="4312">
          <cell r="A4312" t="str">
            <v>SC 20.05.0100</v>
          </cell>
          <cell r="B4312" t="str">
            <v>SOLDA DE TOPO, DESCENDENTE, EM CHAPA DE AÇO CHANFRADA DE 5/16" DE ESPESSURA, PARA SERVIÇO DE ASSENTAMENTO DE TUBULAÇÃO OU PEÇA DE AÇO UTILIZANDO CONVERSOR ELÉTRICO.</v>
          </cell>
          <cell r="C4312" t="str">
            <v>M</v>
          </cell>
          <cell r="D4312">
            <v>180.79</v>
          </cell>
          <cell r="F4312" t="str">
            <v>SC 19.05.0100</v>
          </cell>
          <cell r="G4312" t="str">
            <v>SOLDA DE TOPO, DESCENDENTE, EM CHAPA DE AÇO CHANFRADA DE 5/16" DE ESPESSURA, PARA SERVIÇO DE ASSENTAMENTO DE TUBULAÇÃO OU PEÇA DE AÇO UTILIZANDO CONVERSOR ELÉTRICO.(DESONERADO)</v>
          </cell>
          <cell r="H4312" t="str">
            <v>M</v>
          </cell>
          <cell r="I4312">
            <v>167.9</v>
          </cell>
        </row>
        <row r="4313">
          <cell r="A4313" t="str">
            <v>SC 20.05.0150</v>
          </cell>
          <cell r="B4313" t="str">
            <v>SOLDA DE TOPO, DESCENDENTE, EM CHAPA DE AÇO CHANFRADA DE 3/8" DE ESPESSURA, PARA SERVIÇO DE ASSENTAMENTO DE TUBULAÇÃO OU PEÇA DE AÇO UTILIZANDO CONVERSOR ELÉTRICO.</v>
          </cell>
          <cell r="C4313" t="str">
            <v>M</v>
          </cell>
          <cell r="D4313">
            <v>253.47</v>
          </cell>
          <cell r="F4313" t="str">
            <v>SC 19.05.0150</v>
          </cell>
          <cell r="G4313" t="str">
            <v>SOLDA DE TOPO, DESCENDENTE, EM CHAPA DE AÇO CHANFRADA DE 3/8" DE ESPESSURA, PARA SERVIÇO DE ASSENTAMENTO DE TUBULAÇÃO OU PEÇA DE AÇO UTILIZANDO CONVERSOR ELÉTRICO.(DESONERADO)</v>
          </cell>
          <cell r="H4313" t="str">
            <v>M</v>
          </cell>
          <cell r="I4313">
            <v>230.9</v>
          </cell>
        </row>
        <row r="4314">
          <cell r="A4314" t="str">
            <v>SC 20.05.0200</v>
          </cell>
          <cell r="B4314" t="str">
            <v>SOLDA DE TOPO, DESCENDENTE, EM CHAPA DE AÇO CHANFRADA A 30°, DE 1/4" DE ESPESSURA, UTILIZANDO CONVERSOR ELETROMOTORIZADO, E ADMITINDO UM TEMPO PRODUTIVO DE 75%.  UTILIZANDO-SE MÁQUINA DE SOLDA A ÓLEO DIESEL, MULTIPLICAR O CUSTO DO ITEM POR 1,15.</v>
          </cell>
          <cell r="C4314" t="str">
            <v>M</v>
          </cell>
          <cell r="D4314">
            <v>70.92</v>
          </cell>
          <cell r="F4314" t="str">
            <v>SC 19.05.0200</v>
          </cell>
          <cell r="G4314" t="str">
            <v>SOLDA DE TOPO, DESCENDENTE, EM CHAPA DE AÇO CHANFRADA A 30°, DE 1/4" DE ESPESSURA, UTILIZANDO CONVERSOR ELETROMOTORIZADO, E ADMITINDO UM TEMPO PRODUTIVO DE 75%.  UTILIZANDO-SE MÁQUINA DE SOLDA A ÓLEO DIESEL, MULTIPLICAR O CUSTO DO ITEM POR 1,15.(DESONERADO)</v>
          </cell>
          <cell r="H4314" t="str">
            <v>M</v>
          </cell>
          <cell r="I4314">
            <v>68.959999999999994</v>
          </cell>
        </row>
        <row r="4315">
          <cell r="A4315" t="str">
            <v>SC 20.05.0250</v>
          </cell>
          <cell r="B4315" t="str">
            <v>SOLDA DE TOPO, DESCENDENTE, EM CHAPA DE AÇO CHANFRADA A 30°, DE 3/8" DE ESPESSURA, UTILIZANDO CONVERSOR ELETROMOTORIZADO, E ADMITINDO UM TEMPO PRODUTIVO DE 75%.  UTILIZANDO-SE MÁQUINA DE SOLDA A ÓLEO DIESEL, MULTIPLICAR O CUSTO DO ITEM POR 1,15.</v>
          </cell>
          <cell r="C4315" t="str">
            <v>M</v>
          </cell>
          <cell r="D4315">
            <v>141.88</v>
          </cell>
          <cell r="F4315" t="str">
            <v>SC 19.05.0250</v>
          </cell>
          <cell r="G4315" t="str">
            <v>SOLDA DE TOPO, DESCENDENTE, EM CHAPA DE AÇO CHANFRADA A 30°, DE 3/8" DE ESPESSURA, UTILIZANDO CONVERSOR ELETROMOTORIZADO, E ADMITINDO UM TEMPO PRODUTIVO DE 75%.  UTILIZANDO-SE MÁQUINA DE SOLDA A ÓLEO DIESEL, MULTIPLICAR O CUSTO DO ITEM POR 1,15.(DESONERADO)</v>
          </cell>
          <cell r="H4315" t="str">
            <v>M</v>
          </cell>
          <cell r="I4315">
            <v>137.04</v>
          </cell>
        </row>
        <row r="4316">
          <cell r="A4316" t="str">
            <v>SC 20.05.0300</v>
          </cell>
          <cell r="B4316" t="str">
            <v>SOLDA DE TOPO, DESCENDENTE, EM CHAPA DE  AÇO CHANFRADA A 30°, DE 1/2" DE ESPESSURA, UTILIZANDO CONVERSOR ELETROMOTORIZADO, E ADMITINDO UM TEMPO PRODUTIVO DE 75%.  UTILIZANDO-SE MÁQUINA DE SOLDA A ÓLEO DIESEL, MULTIPLICAR O CUSTO DO ITEM POR 1,15.</v>
          </cell>
          <cell r="C4316" t="str">
            <v>M</v>
          </cell>
          <cell r="D4316">
            <v>248.02</v>
          </cell>
          <cell r="F4316" t="str">
            <v>SC 19.05.0300</v>
          </cell>
          <cell r="G4316" t="str">
            <v>SOLDA DE TOPO, DESCENDENTE, EM CHAPA DE  AÇO CHANFRADA A 30°, DE 1/2" DE ESPESSURA, UTILIZANDO CONVERSOR ELETROMOTORIZADO, E ADMITINDO UM TEMPO PRODUTIVO DE 75%.  UTILIZANDO-SE MÁQUINA DE SOLDA A ÓLEO DIESEL, MULTIPLICAR O CUSTO DO ITEM POR 1,15.(DESONERADO)</v>
          </cell>
          <cell r="H4316" t="str">
            <v>M</v>
          </cell>
          <cell r="I4316">
            <v>237.9</v>
          </cell>
        </row>
        <row r="4317">
          <cell r="A4317" t="str">
            <v>SC 20.05.0350</v>
          </cell>
          <cell r="B4317" t="str">
            <v>SOLDA DE TOPO, EM TUBOS DE AÇO GALVANIZADO NO DIÂMETRO DE 1/2", UTILIZANDO CONVERSOR ELÉTRICO, INCLUSIVE CORTE E/OU CHANFRO DAS EXTREMIDADES.</v>
          </cell>
          <cell r="C4317" t="str">
            <v>UN</v>
          </cell>
          <cell r="D4317">
            <v>8.8699999999999992</v>
          </cell>
          <cell r="F4317" t="str">
            <v>SC 19.05.0350</v>
          </cell>
          <cell r="G4317" t="str">
            <v>SOLDA DE TOPO, EM TUBOS DE AÇO GALVANIZADO NO DIÂMETRO DE 1/2", UTILIZANDO CONVERSOR ELÉTRICO, INCLUSIVE CORTE E/OU CHANFRO DAS EXTREMIDADES.(DESONERADO)</v>
          </cell>
          <cell r="H4317" t="str">
            <v>UN</v>
          </cell>
          <cell r="I4317">
            <v>8.15</v>
          </cell>
        </row>
        <row r="4318">
          <cell r="A4318" t="str">
            <v>SC 20.05.0400</v>
          </cell>
          <cell r="B4318" t="str">
            <v>SOLDA DE TOPO, EM TUBOS DE AÇO GALVANIZADO NO DIÂMETRO DE 3/4", UTILIZANDO CONVERSOR ELÉTRICO, INCLUSIVE CORTE E/OU CHANFRO DAS EXTREMIDADES.</v>
          </cell>
          <cell r="C4318" t="str">
            <v>UN</v>
          </cell>
          <cell r="D4318">
            <v>11.1</v>
          </cell>
          <cell r="F4318" t="str">
            <v>SC 19.05.0400</v>
          </cell>
          <cell r="G4318" t="str">
            <v>SOLDA DE TOPO, EM TUBOS DE AÇO GALVANIZADO NO DIÂMETRO DE 3/4", UTILIZANDO CONVERSOR ELÉTRICO, INCLUSIVE CORTE E/OU CHANFRO DAS EXTREMIDADES.(DESONERADO)</v>
          </cell>
          <cell r="H4318" t="str">
            <v>UN</v>
          </cell>
          <cell r="I4318">
            <v>10.16</v>
          </cell>
        </row>
        <row r="4319">
          <cell r="A4319" t="str">
            <v>SC 20.05.0450</v>
          </cell>
          <cell r="B4319" t="str">
            <v>SOLDA DE TOPO, EM TUBOS DE AÇO GALVANIZADO NO DIÂMETRO DE 1", UTILIZANDO CONVERSOR ELÉTRICO, INCLUSIVE CORTE E/OU CHANFRO DAS EXTREMIDADES.</v>
          </cell>
          <cell r="C4319" t="str">
            <v>UN</v>
          </cell>
          <cell r="D4319">
            <v>17.260000000000002</v>
          </cell>
          <cell r="F4319" t="str">
            <v>SC 19.05.0450</v>
          </cell>
          <cell r="G4319" t="str">
            <v>SOLDA DE TOPO, EM TUBOS DE AÇO GALVANIZADO NO DIÂMETRO DE 1", UTILIZANDO CONVERSOR ELÉTRICO, INCLUSIVE CORTE E/OU CHANFRO DAS EXTREMIDADES.(DESONERADO)</v>
          </cell>
          <cell r="H4319" t="str">
            <v>UN</v>
          </cell>
          <cell r="I4319">
            <v>15.81</v>
          </cell>
        </row>
        <row r="4320">
          <cell r="A4320" t="str">
            <v>SC 20.05.0500</v>
          </cell>
          <cell r="B4320" t="str">
            <v>SOLDA DE TOPO, EM TUBOS DE AÇO GALVANIZADO NO DIÂMETRO DE 1 1/4", UTILIZANDO CONVERSOR ELÉTRICO, INCLUSIVE CORTE E/OU CHANFRO DAS EXTREMIDADES.</v>
          </cell>
          <cell r="C4320" t="str">
            <v>UN</v>
          </cell>
          <cell r="D4320">
            <v>23.38</v>
          </cell>
          <cell r="F4320" t="str">
            <v>SC 19.05.0500</v>
          </cell>
          <cell r="G4320" t="str">
            <v>SOLDA DE TOPO, EM TUBOS DE AÇO GALVANIZADO NO DIÂMETRO DE 1 1/4", UTILIZANDO CONVERSOR ELÉTRICO, INCLUSIVE CORTE E/OU CHANFRO DAS EXTREMIDADES.(DESONERADO)</v>
          </cell>
          <cell r="H4320" t="str">
            <v>UN</v>
          </cell>
          <cell r="I4320">
            <v>21.33</v>
          </cell>
        </row>
        <row r="4321">
          <cell r="A4321" t="str">
            <v>SC 20.05.0550</v>
          </cell>
          <cell r="B4321" t="str">
            <v>SOLDA DE TOPO, EM TUBOS DE AÇO GALVANIZADO NO DIÂMETRO DE 1 1/2", UTILIZANDO CONVERSOR ELÉTRICO, INCLUSIVE CORTE E/OU CHANFRO DAS EXTREMIDADES.</v>
          </cell>
          <cell r="C4321" t="str">
            <v>UN</v>
          </cell>
          <cell r="D4321">
            <v>27.28</v>
          </cell>
          <cell r="F4321" t="str">
            <v>SC 19.05.0550</v>
          </cell>
          <cell r="G4321" t="str">
            <v>SOLDA DE TOPO, EM TUBOS DE AÇO GALVANIZADO NO DIÂMETRO DE 1 1/2", UTILIZANDO CONVERSOR ELÉTRICO, INCLUSIVE CORTE E/OU CHANFRO DAS EXTREMIDADES.(DESONERADO)</v>
          </cell>
          <cell r="H4321" t="str">
            <v>UN</v>
          </cell>
          <cell r="I4321">
            <v>24.96</v>
          </cell>
        </row>
        <row r="4322">
          <cell r="A4322" t="str">
            <v>SC 20.05.0600</v>
          </cell>
          <cell r="B4322" t="str">
            <v>SOLDA DE TOPO, EM TUBOS DE AÇO GALVANIZADO NO DIÂMETRO DE 2", UTILIZANDO CONVERSOR ELÉTRICO, INCLUSIVE CORTE E/OU CHANFRO DAS EXTREMIDADES.</v>
          </cell>
          <cell r="C4322" t="str">
            <v>UN</v>
          </cell>
          <cell r="D4322">
            <v>35.270000000000003</v>
          </cell>
          <cell r="F4322" t="str">
            <v>SC 19.05.0600</v>
          </cell>
          <cell r="G4322" t="str">
            <v>SOLDA DE TOPO, EM TUBOS DE AÇO GALVANIZADO NO DIÂMETRO DE 2", UTILIZANDO CONVERSOR ELÉTRICO, INCLUSIVE CORTE E/OU CHANFRO DAS EXTREMIDADES.(DESONERADO)</v>
          </cell>
          <cell r="H4322" t="str">
            <v>UN</v>
          </cell>
          <cell r="I4322">
            <v>32.36</v>
          </cell>
        </row>
        <row r="4323">
          <cell r="A4323" t="str">
            <v>SC 20.10.0050</v>
          </cell>
          <cell r="B4323" t="str">
            <v>SOLDA DE TOPO EM VERGALHÕES DE AÇO, COM DIÂMETRO DE 1/2".</v>
          </cell>
          <cell r="C4323" t="str">
            <v>UN</v>
          </cell>
          <cell r="D4323">
            <v>6.91</v>
          </cell>
          <cell r="F4323" t="str">
            <v>SC 19.10.0050</v>
          </cell>
          <cell r="G4323" t="str">
            <v>SOLDA DE TOPO EM VERGALHÕES DE AÇO, COM DIÂMETRO DE 1/2".(DESONERADO)</v>
          </cell>
          <cell r="H4323" t="str">
            <v>UN</v>
          </cell>
          <cell r="I4323">
            <v>6.43</v>
          </cell>
        </row>
        <row r="4324">
          <cell r="A4324" t="str">
            <v>SC 20.15.0050</v>
          </cell>
          <cell r="B4324" t="str">
            <v>CORTE COM MAÇARICO MANUAL DE OXIACETILENO EM CHAPA DE AÇO DE 3/16" DE ESPESSURA.</v>
          </cell>
          <cell r="C4324" t="str">
            <v>M</v>
          </cell>
          <cell r="D4324">
            <v>4.51</v>
          </cell>
          <cell r="F4324" t="str">
            <v>SC 19.15.0050</v>
          </cell>
          <cell r="G4324" t="str">
            <v>CORTE COM MAÇARICO MANUAL DE OXIACETILENO EM CHAPA DE AÇO DE 3/16" DE ESPESSURA.(DESONERADO)</v>
          </cell>
          <cell r="H4324" t="str">
            <v>M</v>
          </cell>
          <cell r="I4324">
            <v>4.12</v>
          </cell>
        </row>
        <row r="4325">
          <cell r="A4325" t="str">
            <v>SC 20.15.0100</v>
          </cell>
          <cell r="B4325" t="str">
            <v>CORTE COM MAÇARICO MANUAL DE OXIACETILENO EM CHAPA DE AÇO DE 1/4" DE ESPESSURA.</v>
          </cell>
          <cell r="C4325" t="str">
            <v>M</v>
          </cell>
          <cell r="D4325">
            <v>5.57</v>
          </cell>
          <cell r="F4325" t="str">
            <v>SC 19.15.0100</v>
          </cell>
          <cell r="G4325" t="str">
            <v>CORTE COM MAÇARICO MANUAL DE OXIACETILENO EM CHAPA DE AÇO DE 1/4" DE ESPESSURA.(DESONERADO)</v>
          </cell>
          <cell r="H4325" t="str">
            <v>M</v>
          </cell>
          <cell r="I4325">
            <v>5.0999999999999996</v>
          </cell>
        </row>
        <row r="4326">
          <cell r="A4326" t="str">
            <v>SC 20.15.0150</v>
          </cell>
          <cell r="B4326" t="str">
            <v>CORTE COM MAÇARICO MANUAL DE OXIACETILENO EM CHAPA DE AÇO DE 5/16" DE ESPESSURA.</v>
          </cell>
          <cell r="C4326" t="str">
            <v>M</v>
          </cell>
          <cell r="D4326">
            <v>6.9</v>
          </cell>
          <cell r="F4326" t="str">
            <v>SC 19.15.0150</v>
          </cell>
          <cell r="G4326" t="str">
            <v>CORTE COM MAÇARICO MANUAL DE OXIACETILENO EM CHAPA DE AÇO DE 5/16" DE ESPESSURA.(DESONERADO)</v>
          </cell>
          <cell r="H4326" t="str">
            <v>M</v>
          </cell>
          <cell r="I4326">
            <v>6.34</v>
          </cell>
        </row>
        <row r="4327">
          <cell r="A4327" t="str">
            <v>SC 20.15.0200</v>
          </cell>
          <cell r="B4327" t="str">
            <v>CORTE COM MAÇARICO MANUAL DE OXIACETILENO EM CHAPA DE AÇO DE 3/8" DE ESPESSURA.</v>
          </cell>
          <cell r="C4327" t="str">
            <v>M</v>
          </cell>
          <cell r="D4327">
            <v>9.01</v>
          </cell>
          <cell r="F4327" t="str">
            <v>SC 19.15.0200</v>
          </cell>
          <cell r="G4327" t="str">
            <v>CORTE COM MAÇARICO MANUAL DE OXIACETILENO EM CHAPA DE AÇO DE 3/8" DE ESPESSURA.(DESONERADO)</v>
          </cell>
          <cell r="H4327" t="str">
            <v>M</v>
          </cell>
          <cell r="I4327">
            <v>8.33</v>
          </cell>
        </row>
        <row r="4328">
          <cell r="A4328" t="str">
            <v>SC 20.15.0250</v>
          </cell>
          <cell r="B4328" t="str">
            <v>CORTE COM MAÇARICO MANUAL DE OXIACETILENO EM CHAPA DE AÇO DE 1/2" DE ESPESSURA.</v>
          </cell>
          <cell r="C4328" t="str">
            <v>M</v>
          </cell>
          <cell r="D4328">
            <v>11.34</v>
          </cell>
          <cell r="F4328" t="str">
            <v>SC 19.15.0250</v>
          </cell>
          <cell r="G4328" t="str">
            <v>CORTE COM MAÇARICO MANUAL DE OXIACETILENO EM CHAPA DE AÇO DE 1/2" DE ESPESSURA.(DESONERADO)</v>
          </cell>
          <cell r="H4328" t="str">
            <v>M</v>
          </cell>
          <cell r="I4328">
            <v>10.51</v>
          </cell>
        </row>
        <row r="4329">
          <cell r="A4329" t="str">
            <v>SC 30.05.0050</v>
          </cell>
          <cell r="B4329" t="str">
            <v>ENCERAMENTO DE PISO DE QUALQUER NATUREZA, 1 DEMÃO.</v>
          </cell>
          <cell r="C4329" t="str">
            <v>M2</v>
          </cell>
          <cell r="D4329">
            <v>8.27</v>
          </cell>
          <cell r="F4329" t="str">
            <v>SC 29.05.0050</v>
          </cell>
          <cell r="G4329" t="str">
            <v>ENCERAMENTO DE PISO DE QUALQUER NATUREZA, 1 DEMÃO.(DESONERADO)</v>
          </cell>
          <cell r="H4329" t="str">
            <v>M2</v>
          </cell>
          <cell r="I4329">
            <v>7.71</v>
          </cell>
        </row>
        <row r="4330">
          <cell r="A4330" t="str">
            <v>SC 30.05.0100</v>
          </cell>
          <cell r="B4330" t="str">
            <v>RASPAGEM, CALAFETAÇÃO E APLICAÇÃO DE 3 DEMÃOS DE SYNTEKO OU SIMILAR EM TACOS OU ASSOALHO DE MADEIRA.</v>
          </cell>
          <cell r="C4330" t="str">
            <v>M2</v>
          </cell>
          <cell r="D4330">
            <v>55</v>
          </cell>
          <cell r="F4330" t="str">
            <v>SC 29.05.0100</v>
          </cell>
          <cell r="G4330" t="str">
            <v>RASPAGEM, CALAFETAÇÃO E APLICAÇÃO DE 3 DEMÃOS DE SYNTEKO OU SIMILAR EM TACOS OU ASSOALHO DE MADEIRA.(DESONERADO)</v>
          </cell>
          <cell r="H4330" t="str">
            <v>M2</v>
          </cell>
          <cell r="I4330">
            <v>55</v>
          </cell>
        </row>
        <row r="4331">
          <cell r="A4331" t="str">
            <v>SC 30.10.0050</v>
          </cell>
          <cell r="B4331" t="str">
            <v>LIXAMENTO DE CONCRETO APARENTE COM LIXADEIRA ELÉTRICA.</v>
          </cell>
          <cell r="C4331" t="str">
            <v>M2</v>
          </cell>
          <cell r="D4331">
            <v>9.1999999999999993</v>
          </cell>
          <cell r="F4331" t="str">
            <v>SC 29.10.0050</v>
          </cell>
          <cell r="G4331" t="str">
            <v>LIXAMENTO DE CONCRETO APARENTE COM LIXADEIRA ELÉTRICA.(DESONERADO)</v>
          </cell>
          <cell r="H4331" t="str">
            <v>M2</v>
          </cell>
          <cell r="I4331">
            <v>8.08</v>
          </cell>
        </row>
        <row r="4332">
          <cell r="A4332" t="str">
            <v>SC 30.10.0100</v>
          </cell>
          <cell r="B4332" t="str">
            <v>POLIMENTO DE PISO DE ALTA RESISTÊNCIA, FEITO MECANICAMENTE.</v>
          </cell>
          <cell r="C4332" t="str">
            <v>M2</v>
          </cell>
          <cell r="D4332">
            <v>36.130000000000003</v>
          </cell>
          <cell r="F4332" t="str">
            <v>SC 29.10.0100</v>
          </cell>
          <cell r="G4332" t="str">
            <v>POLIMENTO DE PISO DE ALTA RESISTÊNCIA, FEITO MECANICAMENTE.(DESONERADO)</v>
          </cell>
          <cell r="H4332" t="str">
            <v>M2</v>
          </cell>
          <cell r="I4332">
            <v>31.21</v>
          </cell>
        </row>
        <row r="4333">
          <cell r="A4333" t="str">
            <v>SC 30.10.0150</v>
          </cell>
          <cell r="B4333" t="str">
            <v>POLIMENTO DE PISO DE MARMORITE FEITO MECANICAMENTE.</v>
          </cell>
          <cell r="C4333" t="str">
            <v>M2</v>
          </cell>
          <cell r="D4333">
            <v>33.93</v>
          </cell>
          <cell r="F4333" t="str">
            <v>SC 29.10.0150</v>
          </cell>
          <cell r="G4333" t="str">
            <v>POLIMENTO DE PISO DE MARMORITE FEITO MECANICAMENTE.(DESONERADO)</v>
          </cell>
          <cell r="H4333" t="str">
            <v>M2</v>
          </cell>
          <cell r="I4333">
            <v>29.3</v>
          </cell>
        </row>
        <row r="4334">
          <cell r="A4334" t="str">
            <v>SC 30.10.0200</v>
          </cell>
          <cell r="B4334" t="str">
            <v>POLIMENTO MANUAL DE RODAPÉ DE MARMORITE.</v>
          </cell>
          <cell r="C4334" t="str">
            <v>M</v>
          </cell>
          <cell r="D4334">
            <v>54.93</v>
          </cell>
          <cell r="F4334" t="str">
            <v>SC 29.10.0200</v>
          </cell>
          <cell r="G4334" t="str">
            <v>POLIMENTO MANUAL DE RODAPÉ DE MARMORITE.(DESONERADO)</v>
          </cell>
          <cell r="H4334" t="str">
            <v>M</v>
          </cell>
          <cell r="I4334">
            <v>47.39</v>
          </cell>
        </row>
        <row r="4335">
          <cell r="A4335" t="str">
            <v>SC 30.10.0250</v>
          </cell>
          <cell r="B4335" t="str">
            <v>POLIMENTO MANUAL DE RODAPÉ EM MATERIAL DE ALTA RESISTÊNCIA.</v>
          </cell>
          <cell r="C4335" t="str">
            <v>M</v>
          </cell>
          <cell r="D4335">
            <v>81.650000000000006</v>
          </cell>
          <cell r="F4335" t="str">
            <v>SC 29.10.0250</v>
          </cell>
          <cell r="G4335" t="str">
            <v>POLIMENTO MANUAL DE RODAPÉ EM MATERIAL DE ALTA RESISTÊNCIA.(DESONERADO)</v>
          </cell>
          <cell r="H4335" t="str">
            <v>M</v>
          </cell>
          <cell r="I4335">
            <v>70.400000000000006</v>
          </cell>
        </row>
        <row r="4336">
          <cell r="A4336" t="str">
            <v>SC 30.15.0050</v>
          </cell>
          <cell r="B4336" t="str">
            <v>LIMPEZA DE APARELHOS SANITÁRIOS, INCLUSIVE METAIS CORRESPONDENTES.</v>
          </cell>
          <cell r="C4336" t="str">
            <v>UN</v>
          </cell>
          <cell r="D4336">
            <v>10.67</v>
          </cell>
          <cell r="F4336" t="str">
            <v>SC 29.15.0050</v>
          </cell>
          <cell r="G4336" t="str">
            <v>LIMPEZA DE APARELHOS SANITÁRIOS, INCLUSIVE METAIS CORRESPONDENTES.(DESONERADO)</v>
          </cell>
          <cell r="H4336" t="str">
            <v>UN</v>
          </cell>
          <cell r="I4336">
            <v>9.34</v>
          </cell>
        </row>
        <row r="4337">
          <cell r="A4337" t="str">
            <v>SC 30.15.0100</v>
          </cell>
          <cell r="B4337" t="str">
            <v>LIMPEZA DE PAREDE REVESTIDA COM CHAPAS LAMINADAS, INCLUSIVE O USO DE ESCADA, EXCLUSIVE ANDAIMES.</v>
          </cell>
          <cell r="C4337" t="str">
            <v>M2</v>
          </cell>
          <cell r="D4337">
            <v>5.72</v>
          </cell>
          <cell r="F4337" t="str">
            <v>SC 29.15.0100</v>
          </cell>
          <cell r="G4337" t="str">
            <v>LIMPEZA DE PAREDE REVESTIDA COM CHAPAS LAMINADAS, INCLUSIVE O USO DE ESCADA, EXCLUSIVE ANDAIMES.(DESONERADO)</v>
          </cell>
          <cell r="H4337" t="str">
            <v>M2</v>
          </cell>
          <cell r="I4337">
            <v>5</v>
          </cell>
        </row>
        <row r="4338">
          <cell r="A4338" t="str">
            <v>SC 30.15.0150</v>
          </cell>
          <cell r="B4338" t="str">
            <v>LIMPEZA EM PAREDE REVESTIDA COM MÁRMORE, GRANITO OU PEDRAS DECORATIVAS (MADEIRA, LAJINHA OU SIMILAR), COM A LAVAGEM DA MESMA UTILIZANDO ÁCIDO DILUIDA EM ÁGUA, INCLUSIVE USO DE ESCADA ATÉ 2 PAVIMENTO.</v>
          </cell>
          <cell r="C4338" t="str">
            <v>M2</v>
          </cell>
          <cell r="D4338">
            <v>6.84</v>
          </cell>
          <cell r="F4338" t="str">
            <v>SC 29.15.0150</v>
          </cell>
          <cell r="G4338" t="str">
            <v>LIMPEZA EM PAREDE REVESTIDA COM MÁRMORE, GRANITO OU PEDRAS DECORATIVAS (MADEIRA, LAJINHA OU SIMILAR), COM A LAVAGEM DA MESMA UTILIZANDO ÁCIDO DILUIDA EM ÁGUA, INCLUSIVE USO DE ESCADA ATÉ 2 PAVIMENTO.(DESONERADO)</v>
          </cell>
          <cell r="H4338" t="str">
            <v>M2</v>
          </cell>
          <cell r="I4338">
            <v>6.03</v>
          </cell>
        </row>
        <row r="4339">
          <cell r="A4339" t="str">
            <v>SC 30.15.0200</v>
          </cell>
          <cell r="B4339" t="str">
            <v>LIMPEZA DE PAREDE REVESTIDA COM PASTILHAS, CERÂMICA OU AZULEJO, COM A LAVAGEM DA MESMA UTILIZANDO SOLUÇÃO ÁCIDA DILUÍDA EM ÁGUA, INCLUSIVE USO DE ESCADA ATÉ 2 PAVIMENTOS.</v>
          </cell>
          <cell r="C4339" t="str">
            <v>M2</v>
          </cell>
          <cell r="D4339">
            <v>6.3</v>
          </cell>
          <cell r="F4339" t="str">
            <v>SC 29.15.0200</v>
          </cell>
          <cell r="G4339" t="str">
            <v>LIMPEZA DE PAREDE REVESTIDA COM PASTILHAS, CERÂMICA OU AZULEJO, COM A LAVAGEM DA MESMA UTILIZANDO SOLUÇÃO ÁCIDA DILUÍDA EM ÁGUA, INCLUSIVE USO DE ESCADA ATÉ 2 PAVIMENTOS.(DESONERADO)</v>
          </cell>
          <cell r="H4339" t="str">
            <v>M2</v>
          </cell>
          <cell r="I4339">
            <v>5.49</v>
          </cell>
        </row>
        <row r="4340">
          <cell r="A4340" t="str">
            <v>SC 30.15.0250</v>
          </cell>
          <cell r="B4340" t="str">
            <v>LIMPEZA DE PEITORIS.</v>
          </cell>
          <cell r="C4340" t="str">
            <v>M</v>
          </cell>
          <cell r="D4340">
            <v>4.91</v>
          </cell>
          <cell r="F4340" t="str">
            <v>SC 29.15.0250</v>
          </cell>
          <cell r="G4340" t="str">
            <v>LIMPEZA DE PEITORIS.(DESONERADO)</v>
          </cell>
          <cell r="H4340" t="str">
            <v>M</v>
          </cell>
          <cell r="I4340">
            <v>4.24</v>
          </cell>
        </row>
        <row r="4341">
          <cell r="A4341" t="str">
            <v>SC 30.15.0300</v>
          </cell>
          <cell r="B4341" t="str">
            <v>LIMPEZA DE PISOS CERÂMICOS, PISOS DE PEDRAS OU SIMILARES.</v>
          </cell>
          <cell r="C4341" t="str">
            <v>M2</v>
          </cell>
          <cell r="D4341">
            <v>6.3</v>
          </cell>
          <cell r="F4341" t="str">
            <v>SC 29.15.0300</v>
          </cell>
          <cell r="G4341" t="str">
            <v>LIMPEZA DE PISOS CERÂMICOS, PISOS DE PEDRAS OU SIMILARES.(DESONERADO)</v>
          </cell>
          <cell r="H4341" t="str">
            <v>M2</v>
          </cell>
          <cell r="I4341">
            <v>5.49</v>
          </cell>
        </row>
        <row r="4342">
          <cell r="A4342" t="str">
            <v>SC 30.15.0350</v>
          </cell>
          <cell r="B4342" t="str">
            <v>LIMPEZA DE PISOS CIMENTADOS.</v>
          </cell>
          <cell r="C4342" t="str">
            <v>M2</v>
          </cell>
          <cell r="D4342">
            <v>6.3</v>
          </cell>
          <cell r="F4342" t="str">
            <v>SC 29.15.0350</v>
          </cell>
          <cell r="G4342" t="str">
            <v>LIMPEZA DE PISOS CIMENTADOS.(DESONERADO)</v>
          </cell>
          <cell r="H4342" t="str">
            <v>M2</v>
          </cell>
          <cell r="I4342">
            <v>5.49</v>
          </cell>
        </row>
        <row r="4343">
          <cell r="A4343" t="str">
            <v>SC 30.15.0400</v>
          </cell>
          <cell r="B4343" t="str">
            <v>LIMPEZA DE PISOS VINÍLICOS.</v>
          </cell>
          <cell r="C4343" t="str">
            <v>M2</v>
          </cell>
          <cell r="D4343">
            <v>5.72</v>
          </cell>
          <cell r="F4343" t="str">
            <v>SC 29.15.0400</v>
          </cell>
          <cell r="G4343" t="str">
            <v>LIMPEZA DE PISOS VINÍLICOS.(DESONERADO)</v>
          </cell>
          <cell r="H4343" t="str">
            <v>M2</v>
          </cell>
          <cell r="I4343">
            <v>5</v>
          </cell>
        </row>
        <row r="4344">
          <cell r="A4344" t="str">
            <v>SC 30.15.0450</v>
          </cell>
          <cell r="B4344" t="str">
            <v>LIMPEZA MECÂNICA DE TAPETE OU CARPETE EXECUTADA NO LOCAL DA INSTALAÇÃO, CONSIDERANDO ÁREA MÍNIMA DE 30M2, (ÁREAS MAIORES QUE 250M2 CONSIDERAR A ÁREA REAL REDUZIDA EM 25%).</v>
          </cell>
          <cell r="C4344" t="str">
            <v>M2</v>
          </cell>
          <cell r="D4344">
            <v>9.2899999999999991</v>
          </cell>
          <cell r="F4344" t="str">
            <v>SC 29.15.0450</v>
          </cell>
          <cell r="G4344" t="str">
            <v>LIMPEZA MECÂNICA DE TAPETE OU CARPETE EXECUTADA NO LOCAL DA INSTALAÇÃO, CONSIDERANDO ÁREA MÍNIMA DE 30M2, (ÁREAS MAIORES QUE 250M2 CONSIDERAR A ÁREA REAL REDUZIDA EM 25%).(DESONERADO)</v>
          </cell>
          <cell r="H4344" t="str">
            <v>M2</v>
          </cell>
          <cell r="I4344">
            <v>8.2200000000000006</v>
          </cell>
        </row>
        <row r="4345">
          <cell r="A4345" t="str">
            <v>SC 30.15.0500</v>
          </cell>
          <cell r="B4345" t="str">
            <v>LIMPEZA DE VIDROS, POR ÁREA DE SUPERFÍCIE (1 LADO).</v>
          </cell>
          <cell r="C4345" t="str">
            <v>M2</v>
          </cell>
          <cell r="D4345">
            <v>5.34</v>
          </cell>
          <cell r="F4345" t="str">
            <v>SC 29.15.0500</v>
          </cell>
          <cell r="G4345" t="str">
            <v>LIMPEZA DE VIDROS, POR ÁREA DE SUPERFÍCIE (1 LADO).(DESONERADO)</v>
          </cell>
          <cell r="H4345" t="str">
            <v>M2</v>
          </cell>
          <cell r="I4345">
            <v>4.67</v>
          </cell>
        </row>
        <row r="4346">
          <cell r="A4346" t="str">
            <v>SC 35.05.0040</v>
          </cell>
          <cell r="B4346" t="str">
            <v>LEVANTAMENTO OU REBAIXAMENTO DE GRELHA DE CAIXA DE RALO SOBRE FAIXA DE ROLAMENTO, CONSIDERANDO DEMOLIÇÃO DE CAMADA DE ASFALTO E CONCRETO, MOVIMENTAÇÃO E CONCRETAGEM, INCLUSIVE TRANSPORTE DE MATERIAL E BOTA FORA DO MATERIAL EXCEDENTE.</v>
          </cell>
          <cell r="C4346" t="str">
            <v>UN</v>
          </cell>
          <cell r="D4346">
            <v>228.05</v>
          </cell>
          <cell r="F4346" t="str">
            <v>SC 34.05.0040</v>
          </cell>
          <cell r="G4346" t="str">
            <v>LEVANTAMENTO OU REBAIXAMENTO DE GRELHA DE CAIXA DE RALO SOBRE FAIXA DE ROLAMENTO, CONSIDERANDO DEMOLIÇÃO DE CAMADA DE ASFALTO E CONCRETO, MOVIMENTAÇÃO E CONCRETAGEM, INCLUSIVE TRANSPORTE DE MATERIAL E BOTA FORA DO MATERIAL EXCEDENTE.(DESONERADO)</v>
          </cell>
          <cell r="H4346" t="str">
            <v>UN</v>
          </cell>
          <cell r="I4346">
            <v>206.46</v>
          </cell>
        </row>
        <row r="4347">
          <cell r="A4347" t="str">
            <v>SC 35.05.0050</v>
          </cell>
          <cell r="B4347" t="str">
            <v>LEVANTAMENTO OU REBAIXAMENTO DE TAMPÃO SOBRE FAIXA DE ROLAMENTO, CONSIDERANDO DEMOLIÇÃO DE CAMADA DE ASFALTO E CONCRETO, MOVIMENTAÇÃO E CONCRETAGEM, INCLUSIVE TRANSPORTE DE MATERIAL E BOTA FORA DO MATERIAL EXCEDENTE.</v>
          </cell>
          <cell r="C4347" t="str">
            <v>UN</v>
          </cell>
          <cell r="D4347">
            <v>322.57</v>
          </cell>
          <cell r="F4347" t="str">
            <v>SC 34.05.0050</v>
          </cell>
          <cell r="G4347" t="str">
            <v>LEVANTAMENTO OU REBAIXAMENTO DE TAMPÃO SOBRE FAIXA DE ROLAMENTO, CONSIDERANDO DEMOLIÇÃO DE CAMADA DE ASFALTO E CONCRETO, MOVIMENTAÇÃO E CONCRETAGEM, INCLUSIVE TRANSPORTE DE MATERIAL E BOTA FORA DO MATERIAL EXCEDENTE.(DESONERADO)</v>
          </cell>
          <cell r="H4347" t="str">
            <v>UN</v>
          </cell>
          <cell r="I4347">
            <v>293.35000000000002</v>
          </cell>
        </row>
        <row r="4348">
          <cell r="A4348" t="str">
            <v>SC 35.05.0060</v>
          </cell>
          <cell r="B4348" t="str">
            <v>LEVANTAMENTO OU REBAIXAMENTO DE TAMPÃO SOBRE FAIXA DE ROLAMENTO DE TRÁFEGO PESADO, CONSIDERANDO DEMOLIÇÃO DE CAMADA DE ASFALTO E CONCRETO, MOVIMENTAÇÃO E CONCRETAGEM COM CONCRETO DE 30 MPA, INCLUSIVE TRANSPORTE DE MATERIAL E BOTA FORA DO MATERIAL EXCEDENTE.</v>
          </cell>
          <cell r="C4348" t="str">
            <v>UN</v>
          </cell>
          <cell r="D4348">
            <v>331.78</v>
          </cell>
          <cell r="F4348" t="str">
            <v>SC 34.05.0060</v>
          </cell>
          <cell r="G4348" t="str">
            <v>LEVANTAMENTO OU REBAIXAMENTO DE TAMPÃO SOBRE FAIXA DE ROLAMENTO DE TRÁFEGO PESADO, CONSIDERANDO DEMOLIÇÃO DE CAMADA DE ASFALTO E CONCRETO, MOVIMENTAÇÃO E CONCRETAGEM COM CONCRETO DE 30 MPA, INCLUSIVE TRANSPORTE DE MATERIAL E BOTA FORA DO MATERIAL EXCEDENTE.(DESONERADO)</v>
          </cell>
          <cell r="H4348" t="str">
            <v>UN</v>
          </cell>
          <cell r="I4348">
            <v>302.56</v>
          </cell>
        </row>
        <row r="4349">
          <cell r="A4349" t="str">
            <v>SC 35.05.0100</v>
          </cell>
          <cell r="B4349" t="str">
            <v>LEVANTAMENTO OU REBAIXAMENTO DE TAMPÃO SOBRE CALÇADA, CONSIDERANDO DEMOLIÇÃO DE CAMADA DE CONCRETO, MOVIMENTAÇÃO E CONCRETAGEM, INCLUSIVE CERCA PROTETORA, TRANSPORTE DE MATERIAL E BOTA FORA DO MATERIAL EXCEDENTE.</v>
          </cell>
          <cell r="C4349" t="str">
            <v>UN</v>
          </cell>
          <cell r="D4349">
            <v>298.76</v>
          </cell>
          <cell r="F4349" t="str">
            <v>SC 34.05.0100</v>
          </cell>
          <cell r="G4349" t="str">
            <v>LEVANTAMENTO OU REBAIXAMENTO DE TAMPÃO SOBRE CALÇADA, CONSIDERANDO DEMOLIÇÃO DE CAMADA DE CONCRETO, MOVIMENTAÇÃO E CONCRETAGEM, INCLUSIVE CERCA PROTETORA, TRANSPORTE DE MATERIAL E BOTA FORA DO MATERIAL EXCEDENTE.(DESONERADO)</v>
          </cell>
          <cell r="H4349" t="str">
            <v>UN</v>
          </cell>
          <cell r="I4349">
            <v>272.48</v>
          </cell>
        </row>
        <row r="4350">
          <cell r="A4350" t="str">
            <v>SC 35.10.0050</v>
          </cell>
          <cell r="B4350" t="str">
            <v>LIMPEZA DE CAIXA DE AREIA, EM ENCOSTA, ATÉ 1,50M DE PROFUNDIDADE.</v>
          </cell>
          <cell r="C4350" t="str">
            <v>M3</v>
          </cell>
          <cell r="D4350">
            <v>76.709999999999994</v>
          </cell>
          <cell r="F4350" t="str">
            <v>SC 34.10.0050</v>
          </cell>
          <cell r="G4350" t="str">
            <v>LIMPEZA DE CAIXA DE AREIA, EM ENCOSTA, ATÉ 1,50M DE PROFUNDIDADE.(DESONERADO)</v>
          </cell>
          <cell r="H4350" t="str">
            <v>M3</v>
          </cell>
          <cell r="I4350">
            <v>66.040000000000006</v>
          </cell>
        </row>
        <row r="4351">
          <cell r="A4351" t="str">
            <v>SC 35.10.0100</v>
          </cell>
          <cell r="B4351" t="str">
            <v>LIMPEZA MECÂNICA DE CAIXA DE CONTENÇÃO, EXCLUSIVE O TRANSPORTE DO TRANSPORTE DO MATERIAL RETIRADO.</v>
          </cell>
          <cell r="C4351" t="str">
            <v>M3</v>
          </cell>
          <cell r="D4351">
            <v>2.09</v>
          </cell>
          <cell r="F4351" t="str">
            <v>SC 34.10.0100</v>
          </cell>
          <cell r="G4351" t="str">
            <v>LIMPEZA MECÂNICA DE CAIXA DE CONTENÇÃO, EXCLUSIVE O TRANSPORTE DO TRANSPORTE DO MATERIAL RETIRADO.(DESONERADO)</v>
          </cell>
          <cell r="H4351" t="str">
            <v>M3</v>
          </cell>
          <cell r="I4351">
            <v>1.87</v>
          </cell>
        </row>
        <row r="4352">
          <cell r="A4352" t="str">
            <v>SC 35.10.0150</v>
          </cell>
          <cell r="B4352" t="str">
            <v>LIMPEZA DE CAIXA DE RALO, EXCLUSIVE TRANSPORTE DO MATERIAL RETIRADO.</v>
          </cell>
          <cell r="C4352" t="str">
            <v>UN</v>
          </cell>
          <cell r="D4352">
            <v>13.42</v>
          </cell>
          <cell r="F4352" t="str">
            <v>SC 34.10.0150</v>
          </cell>
          <cell r="G4352" t="str">
            <v>LIMPEZA DE CAIXA DE RALO, EXCLUSIVE TRANSPORTE DO MATERIAL RETIRADO.(DESONERADO)</v>
          </cell>
          <cell r="H4352" t="str">
            <v>UN</v>
          </cell>
          <cell r="I4352">
            <v>11.56</v>
          </cell>
        </row>
        <row r="4353">
          <cell r="A4353" t="str">
            <v>SC 35.10.0200</v>
          </cell>
          <cell r="B4353" t="str">
            <v>LIMPEZA MANUAL DE GALERIA RETANGULAR, EXCLUSIVE TRANSPORTE DO MATERIAL RETIRADO.</v>
          </cell>
          <cell r="C4353" t="str">
            <v>M3</v>
          </cell>
          <cell r="D4353">
            <v>147.1</v>
          </cell>
          <cell r="F4353" t="str">
            <v>SC 34.10.0200</v>
          </cell>
          <cell r="G4353" t="str">
            <v>LIMPEZA MANUAL DE GALERIA RETANGULAR, EXCLUSIVE TRANSPORTE DO MATERIAL RETIRADO.(DESONERADO)</v>
          </cell>
          <cell r="H4353" t="str">
            <v>M3</v>
          </cell>
          <cell r="I4353">
            <v>126.64</v>
          </cell>
        </row>
        <row r="4354">
          <cell r="A4354" t="str">
            <v>SC 35.10.0250</v>
          </cell>
          <cell r="B4354" t="str">
            <v>LIMPEZA MANUAL DE POÇO DE VISITA DE ATÉ 3M DE PROFUNDIDADE, EXCLUSIVE TRANSPORTE DO MATERIAL RETIRADO.</v>
          </cell>
          <cell r="C4354" t="str">
            <v>M3</v>
          </cell>
          <cell r="D4354">
            <v>28.77</v>
          </cell>
          <cell r="F4354" t="str">
            <v>SC 34.10.0250</v>
          </cell>
          <cell r="G4354" t="str">
            <v>LIMPEZA MANUAL DE POÇO DE VISITA DE ATÉ 3M DE PROFUNDIDADE, EXCLUSIVE TRANSPORTE DO MATERIAL RETIRADO.(DESONERADO)</v>
          </cell>
          <cell r="H4354" t="str">
            <v>M3</v>
          </cell>
          <cell r="I4354">
            <v>24.77</v>
          </cell>
        </row>
        <row r="4355">
          <cell r="A4355" t="str">
            <v>SC 35.10.0300</v>
          </cell>
          <cell r="B4355" t="str">
            <v>LIMPEZA MANUAL DE RAMAL DE RALO, EXCLUSIVE O TRANSPORTE DO MATERIAL RETIRADO.</v>
          </cell>
          <cell r="C4355" t="str">
            <v>M</v>
          </cell>
          <cell r="D4355">
            <v>5.76</v>
          </cell>
          <cell r="F4355" t="str">
            <v>SC 34.10.0300</v>
          </cell>
          <cell r="G4355" t="str">
            <v>LIMPEZA MANUAL DE RAMAL DE RALO, EXCLUSIVE O TRANSPORTE DO MATERIAL RETIRADO.(DESONERADO)</v>
          </cell>
          <cell r="H4355" t="str">
            <v>M</v>
          </cell>
          <cell r="I4355">
            <v>4.95</v>
          </cell>
        </row>
        <row r="4356">
          <cell r="A4356" t="str">
            <v>SC 35.10.0350</v>
          </cell>
          <cell r="B4356" t="str">
            <v>LIMPEZA MANUAL DE RESERVATÓRIOS D'ÁGUA (CISTERNA E CAIXAS D'ÁGUA ELEVADAS).</v>
          </cell>
          <cell r="C4356" t="str">
            <v>M2</v>
          </cell>
          <cell r="D4356">
            <v>11.69</v>
          </cell>
          <cell r="F4356" t="str">
            <v>SC 34.10.0350</v>
          </cell>
          <cell r="G4356" t="str">
            <v>LIMPEZA MANUAL DE RESERVATÓRIOS D'ÁGUA (CISTERNA E CAIXAS D'ÁGUA ELEVADAS).(DESONERADO)</v>
          </cell>
          <cell r="H4356" t="str">
            <v>M2</v>
          </cell>
          <cell r="I4356">
            <v>10.17</v>
          </cell>
        </row>
        <row r="4357">
          <cell r="A4357" t="str">
            <v>SC 35.10.0500</v>
          </cell>
          <cell r="B4357" t="str">
            <v>LIMPEZA E DESOBSTRUÇÃO MECÂNICA DE GALERIAS DE ÁGUAS PLUVIAIS COM DIÂMETRO DE 0,30 A 0,50M, UTILIZANDO EQUIPAMENTO BUKET-MACHINE, EXCLUSIVE RETIRADA DO MATERIAL.</v>
          </cell>
          <cell r="C4357" t="str">
            <v>M3</v>
          </cell>
          <cell r="D4357">
            <v>618.84</v>
          </cell>
          <cell r="F4357" t="str">
            <v>SC 34.10.0500</v>
          </cell>
          <cell r="G4357" t="str">
            <v>LIMPEZA E DESOBSTRUÇÃO MECÂNICA DE GALERIAS DE ÁGUAS PLUVIAIS COM DIÂMETRO DE 0,30 A 0,50M, UTILIZANDO EQUIPAMENTO BUKET-MACHINE, EXCLUSIVE RETIRADA DO MATERIAL.(DESONERADO)</v>
          </cell>
          <cell r="H4357" t="str">
            <v>M3</v>
          </cell>
          <cell r="I4357">
            <v>575.69000000000005</v>
          </cell>
        </row>
        <row r="4358">
          <cell r="A4358" t="str">
            <v>SC 35.10.0509</v>
          </cell>
          <cell r="B4358" t="str">
            <v>LIMPEZA E DESOBSTRUÇÃO MECÂNICA DE GALERIAS DE ÁGUAS PLUVIAIS COM DIÂMETRO DE 0,60 A 1,00M, UTILIZANDO EQUIPAMENTO BUKET-MACHINE, EXCLUSIVE RETIRADA DO MATERIAL.</v>
          </cell>
          <cell r="C4358" t="str">
            <v>M3</v>
          </cell>
          <cell r="D4358">
            <v>371.54</v>
          </cell>
          <cell r="F4358" t="str">
            <v>SC 34.10.0509</v>
          </cell>
          <cell r="G4358" t="str">
            <v>LIMPEZA E DESOBSTRUÇÃO MECÂNICA DE GALERIAS DE ÁGUAS PLUVIAIS COM DIÂMETRO DE 0,60 A 1,00M, UTILIZANDO EQUIPAMENTO BUKET-MACHINE, EXCLUSIVE RETIRADA DO MATERIAL.(DESONERADO)</v>
          </cell>
          <cell r="H4358" t="str">
            <v>M3</v>
          </cell>
          <cell r="I4358">
            <v>345.63</v>
          </cell>
        </row>
        <row r="4359">
          <cell r="A4359" t="str">
            <v>SC 35.10.0600</v>
          </cell>
          <cell r="B4359" t="str">
            <v>LIMPEZA E DESOBSTRUÇÃO MECÂNICA DE GALERIAS DE ÁGUAS PLUVIAIS COM SEÇÃO RETANGULAR, UTILIZANDO EQUIPAMENTO BUKET-MACHINE, EXCLUSIVE RETIRADA DO MATERIAL.</v>
          </cell>
          <cell r="C4359" t="str">
            <v>M3</v>
          </cell>
          <cell r="D4359">
            <v>310.01</v>
          </cell>
          <cell r="F4359" t="str">
            <v>SC 34.10.0600</v>
          </cell>
          <cell r="G4359" t="str">
            <v>LIMPEZA E DESOBSTRUÇÃO MECÂNICA DE GALERIAS DE ÁGUAS PLUVIAIS COM SEÇÃO RETANGULAR, UTILIZANDO EQUIPAMENTO BUKET-MACHINE, EXCLUSIVE RETIRADA DO MATERIAL.(DESONERADO)</v>
          </cell>
          <cell r="H4359" t="str">
            <v>M3</v>
          </cell>
          <cell r="I4359">
            <v>288.39</v>
          </cell>
        </row>
        <row r="4360">
          <cell r="A4360" t="str">
            <v>SC 35.15.0020</v>
          </cell>
          <cell r="B4360" t="str">
            <v>DECAPAGEM CUIDADOSA DE ESCULTURAS, PEÇAS EM ARGAMASSA E/OU FERRO, COM REMOÇÃO DE SUCESSIVAS CAMADAS DE TINTAS, EXCLUSIVE RETIRADA E TRANSPORTE.</v>
          </cell>
          <cell r="C4360" t="str">
            <v>M2</v>
          </cell>
          <cell r="D4360">
            <v>2014.23</v>
          </cell>
          <cell r="F4360" t="str">
            <v>SC 34.15.0020</v>
          </cell>
          <cell r="G4360" t="str">
            <v>DECAPAGEM CUIDADOSA DE ESCULTURAS, PEÇAS EM ARGAMASSA E/OU FERRO, COM REMOÇÃO DE SUCESSIVAS CAMADAS DE TINTAS, EXCLUSIVE RETIRADA E TRANSPORTE.(DESONERADO)</v>
          </cell>
          <cell r="H4360" t="str">
            <v>M2</v>
          </cell>
          <cell r="I4360">
            <v>1757.18</v>
          </cell>
        </row>
        <row r="4361">
          <cell r="A4361" t="str">
            <v>SC 35.15.0100</v>
          </cell>
          <cell r="B4361" t="str">
            <v>LIMPEZA OU PREPARO DE SUPERFÍCIE DE CONCRETO COM JATO D'ÁGUA QUENTE COM PRESSÃO MÍNIMA DE 2400LB, SOLVENTE E ESCOVA DE PIAÇAVA.</v>
          </cell>
          <cell r="C4361" t="str">
            <v>M2</v>
          </cell>
          <cell r="D4361">
            <v>16.079999999999998</v>
          </cell>
          <cell r="F4361" t="str">
            <v>SC 34.15.0100</v>
          </cell>
          <cell r="G4361" t="str">
            <v>LIMPEZA OU PREPARO DE SUPERFÍCIE DE CONCRETO COM JATO D'ÁGUA QUENTE COM PRESSÃO MÍNIMA DE 2400LB, SOLVENTE E ESCOVA DE PIAÇAVA.(DESONERADO)</v>
          </cell>
          <cell r="H4361" t="str">
            <v>M2</v>
          </cell>
          <cell r="I4361">
            <v>15.12</v>
          </cell>
        </row>
        <row r="4362">
          <cell r="A4362" t="str">
            <v>SC 35.15.0150</v>
          </cell>
          <cell r="B4362" t="str">
            <v>LIMPEZA OU PREPARO DE SUPERFÍCIE DE CONCRETO COM JATO DE ÁGUA PRESSURIZADA OU AR, EM CONDIÇÕES QUE PERMITAM UM RENDIMENTO MÉDIO DE 5M2/H.</v>
          </cell>
          <cell r="C4362" t="str">
            <v>M2</v>
          </cell>
          <cell r="D4362">
            <v>37.979999999999997</v>
          </cell>
          <cell r="F4362" t="str">
            <v>SC 34.15.0150</v>
          </cell>
          <cell r="G4362" t="str">
            <v>LIMPEZA OU PREPARO DE SUPERFÍCIE DE CONCRETO COM JATO DE ÁGUA PRESSURIZADA OU AR, EM CONDIÇÕES QUE PERMITAM UM RENDIMENTO MÉDIO DE 5M2/H.(DESONERADO)</v>
          </cell>
          <cell r="H4362" t="str">
            <v>M2</v>
          </cell>
          <cell r="I4362">
            <v>35.25</v>
          </cell>
        </row>
        <row r="4363">
          <cell r="A4363" t="str">
            <v>SC 35.15.0200</v>
          </cell>
          <cell r="B4363" t="str">
            <v>LIMPEZA OU PREPARO DE SUPERFÍCIE DE CONCRETO COM JATO DE ÁGUA PRESSURIZADA OU AR, EM CONDIÇÕES QUE PERMITAM UM RENDIMENTO MÉDIO DE 15M2/H.</v>
          </cell>
          <cell r="C4363" t="str">
            <v>M2</v>
          </cell>
          <cell r="D4363">
            <v>12.08</v>
          </cell>
          <cell r="F4363" t="str">
            <v>SC 34.15.0200</v>
          </cell>
          <cell r="G4363" t="str">
            <v>LIMPEZA OU PREPARO DE SUPERFÍCIE DE CONCRETO COM JATO DE ÁGUA PRESSURIZADA OU AR, EM CONDIÇÕES QUE PERMITAM UM RENDIMENTO MÉDIO DE 15M2/H.(DESONERADO)</v>
          </cell>
          <cell r="H4363" t="str">
            <v>M2</v>
          </cell>
          <cell r="I4363">
            <v>11.18</v>
          </cell>
        </row>
        <row r="4364">
          <cell r="A4364" t="str">
            <v>SC 35.15.0325</v>
          </cell>
          <cell r="B4364" t="str">
            <v>LIMPEZA DE SUPERFÍCIE DE MONUMENTOS HISTÓRICOS DE ARGAMASSA, FERRO, BRONZE, MÁRMORE, GRANITO, RESINA, ETC, EXCLUSIVE RETIRADA E TRANSPORTE.</v>
          </cell>
          <cell r="C4364" t="str">
            <v>M2</v>
          </cell>
          <cell r="D4364">
            <v>462.01</v>
          </cell>
          <cell r="F4364" t="str">
            <v>SC 34.15.0325</v>
          </cell>
          <cell r="G4364" t="str">
            <v>LIMPEZA DE SUPERFÍCIE DE MONUMENTOS HISTÓRICOS DE ARGAMASSA, FERRO, BRONZE, MÁRMORE, GRANITO, RESINA, ETC, EXCLUSIVE RETIRADA E TRANSPORTE.(DESONERADO)</v>
          </cell>
          <cell r="H4364" t="str">
            <v>M2</v>
          </cell>
          <cell r="I4364">
            <v>413.14</v>
          </cell>
        </row>
        <row r="4365">
          <cell r="A4365" t="str">
            <v>SC 35.15.0350</v>
          </cell>
          <cell r="B4365" t="str">
            <v>PARALOID TB 148S PARA PROTEÇÃO DE SUPERFÍCIE DE MONUMENTOS HISTÓRICOS.  FORNECIMENTO E APLICAÇÃO.</v>
          </cell>
          <cell r="C4365" t="str">
            <v>M2</v>
          </cell>
          <cell r="D4365">
            <v>19.23</v>
          </cell>
          <cell r="F4365" t="str">
            <v>SC 34.15.0350</v>
          </cell>
          <cell r="G4365" t="str">
            <v>PARALOID TB 148S PARA PROTEÇÃO DE SUPERFÍCIE DE MONUMENTOS HISTÓRICOS.  FORNECIMENTO E APLICAÇÃO.(DESONERADO)</v>
          </cell>
          <cell r="H4365" t="str">
            <v>M2</v>
          </cell>
          <cell r="I4365">
            <v>17.170000000000002</v>
          </cell>
        </row>
        <row r="4366">
          <cell r="A4366" t="str">
            <v>SC 35.15.0400</v>
          </cell>
          <cell r="B4366" t="str">
            <v>LIMPEZA DE TÚNEIS COM JATO D'ÁGUA, SOLVENTE E ESCOVA DE PIAÇAVA.</v>
          </cell>
          <cell r="C4366" t="str">
            <v>M2</v>
          </cell>
          <cell r="D4366">
            <v>12.28</v>
          </cell>
          <cell r="F4366" t="str">
            <v>SC 34.15.0400</v>
          </cell>
          <cell r="G4366" t="str">
            <v>LIMPEZA DE TÚNEIS COM JATO D'ÁGUA, SOLVENTE E ESCOVA DE PIAÇAVA.(DESONERADO)</v>
          </cell>
          <cell r="H4366" t="str">
            <v>M2</v>
          </cell>
          <cell r="I4366">
            <v>11.47</v>
          </cell>
        </row>
        <row r="4367">
          <cell r="A4367" t="str">
            <v>SC 35.15.0450</v>
          </cell>
          <cell r="B4367" t="str">
            <v>LIXAMENTO MANUAL PARA LIMPEZA OU PREPARAÇÃO DE ESTRUTURAS METÁLICAS, UTILIZANDO ESCOVA DE AÇO DE 30CM DE CABO, CONSIDERANDO A ÁREA EFETIVAMENTE LIXADA.</v>
          </cell>
          <cell r="C4367" t="str">
            <v>M2</v>
          </cell>
          <cell r="D4367">
            <v>5.35</v>
          </cell>
          <cell r="F4367" t="str">
            <v>SC 34.15.0450</v>
          </cell>
          <cell r="G4367" t="str">
            <v>LIXAMENTO MANUAL PARA LIMPEZA OU PREPARAÇÃO DE ESTRUTURAS METÁLICAS, UTILIZANDO ESCOVA DE AÇO DE 30CM DE CABO, CONSIDERANDO A ÁREA EFETIVAMENTE LIXADA.(DESONERADO)</v>
          </cell>
          <cell r="H4367" t="str">
            <v>M2</v>
          </cell>
          <cell r="I4367">
            <v>4.68</v>
          </cell>
        </row>
        <row r="4368">
          <cell r="A4368" t="str">
            <v>SC 35.15.0500</v>
          </cell>
          <cell r="B4368" t="str">
            <v>LIXAMENTO MECÂNICO PARA LIMPEZA OU PREPARAÇÃO DE ESTRUTURAS METÁLICAS, UTILIZANDO LIXADEIRA ELÉTRICA, CONSIDERANDO A ÁREA EFETIVAMENTE LIXADA.</v>
          </cell>
          <cell r="C4368" t="str">
            <v>M2</v>
          </cell>
          <cell r="D4368">
            <v>3.9</v>
          </cell>
          <cell r="F4368" t="str">
            <v>SC 34.15.0500</v>
          </cell>
          <cell r="G4368" t="str">
            <v>LIXAMENTO MECÂNICO PARA LIMPEZA OU PREPARAÇÃO DE ESTRUTURAS METÁLICAS, UTILIZANDO LIXADEIRA ELÉTRICA, CONSIDERANDO A ÁREA EFETIVAMENTE LIXADA.(DESONERADO)</v>
          </cell>
          <cell r="H4368" t="str">
            <v>M2</v>
          </cell>
          <cell r="I4368">
            <v>3.46</v>
          </cell>
        </row>
        <row r="4369">
          <cell r="A4369" t="str">
            <v>SC 35.15.0850</v>
          </cell>
          <cell r="B4369" t="str">
            <v>RETIRADA OU COLOCAÇÃO DE ESCULTURAS, EXCLUSIVE TRANSPORTE.</v>
          </cell>
          <cell r="C4369" t="str">
            <v>UN</v>
          </cell>
          <cell r="D4369">
            <v>7339.77</v>
          </cell>
          <cell r="F4369" t="str">
            <v>SC 34.15.0850</v>
          </cell>
          <cell r="G4369" t="str">
            <v>RETIRADA OU COLOCAÇÃO DE ESCULTURAS, EXCLUSIVE TRANSPORTE.(DESONERADO)</v>
          </cell>
          <cell r="H4369" t="str">
            <v>UN</v>
          </cell>
          <cell r="I4369">
            <v>6429.73</v>
          </cell>
        </row>
        <row r="4370">
          <cell r="A4370" t="str">
            <v>SC 35.15.1000</v>
          </cell>
          <cell r="B4370" t="str">
            <v>REMOÇÃO DE PICHAÇÃO DE MONUMENTOS HISTÓRICOS DE ARGAMASSA, FERRO, BRONZE, MÁRMORE, GRANITO, AÇO CORTÉM, PINTURA AUTOMOTIVA, RESINA, ETC, EXCLUSIVE RETIRADA E TRANSPORTE.</v>
          </cell>
          <cell r="C4370" t="str">
            <v>M2</v>
          </cell>
          <cell r="D4370">
            <v>463.67</v>
          </cell>
          <cell r="F4370" t="str">
            <v>SC 34.15.1000</v>
          </cell>
          <cell r="G4370" t="str">
            <v>REMOÇÃO DE PICHAÇÃO DE MONUMENTOS HISTÓRICOS DE ARGAMASSA, FERRO, BRONZE, MÁRMORE, GRANITO, AÇO CORTÉM, PINTURA AUTOMOTIVA, RESINA, ETC, EXCLUSIVE RETIRADA E TRANSPORTE.(DESONERADO)</v>
          </cell>
          <cell r="H4370" t="str">
            <v>M2</v>
          </cell>
          <cell r="I4370">
            <v>415.53</v>
          </cell>
        </row>
        <row r="4371">
          <cell r="A4371" t="str">
            <v>SC 35.20.0300</v>
          </cell>
          <cell r="B4371" t="str">
            <v>LIMPEZA, PEQUENOS REPAROS E APOIO LOGÍSTICO ÀS FRENTES DE TRABALHO EM SERVIÇOS DE CONSERVAÇÃO E MANUTENÇÃO DE VIAS URBANAS, MEDIDOS POR FRENTE DE TRABALHO.</v>
          </cell>
          <cell r="C4371" t="str">
            <v>CJ.MÊS</v>
          </cell>
          <cell r="D4371">
            <v>94223.23</v>
          </cell>
          <cell r="F4371" t="str">
            <v>SC 34.20.0300</v>
          </cell>
          <cell r="G4371" t="str">
            <v>LIMPEZA, PEQUENOS REPAROS E APOIO LOGÍSTICO ÀS FRENTES DE TRABALHO EM SERVIÇOS DE CONSERVAÇÃO E MANUTENÇÃO DE VIAS URBANAS, MEDIDOS POR FRENTE DE TRABALHO.(DESONERADO)</v>
          </cell>
          <cell r="H4371" t="str">
            <v>CJ.MÊS</v>
          </cell>
          <cell r="I4371">
            <v>86839.35</v>
          </cell>
        </row>
        <row r="4372">
          <cell r="A4372" t="str">
            <v>SC 40.05.0050</v>
          </cell>
          <cell r="B4372" t="str">
            <v>ARAME GALVANIZADO Nº 12, FORNECIMENTO E COLOCAÇÃO EM CERCAS COM MOIRÃO DE MADEIRA, INCLUSIVE RETIRADA DO ARAME EXISTENTE.</v>
          </cell>
          <cell r="C4372" t="str">
            <v>M</v>
          </cell>
          <cell r="D4372">
            <v>2.67</v>
          </cell>
          <cell r="F4372" t="str">
            <v>SC 39.05.0050</v>
          </cell>
          <cell r="G4372" t="str">
            <v>ARAME GALVANIZADO Nº 12, FORNECIMENTO E COLOCAÇÃO EM CERCAS COM MOIRÃO DE MADEIRA, INCLUSIVE RETIRADA DO ARAME EXISTENTE.(DESONERADO)</v>
          </cell>
          <cell r="H4372" t="str">
            <v>M</v>
          </cell>
          <cell r="I4372">
            <v>2.4900000000000002</v>
          </cell>
        </row>
        <row r="4373">
          <cell r="A4373" t="str">
            <v>SC 40.05.0100</v>
          </cell>
          <cell r="B4373" t="str">
            <v>CABO DE AÇO GALVANIZADO, DIÂMETRO DE 3/16", FORNECIMENTO E COLOCAÇÃO EM CERCAS, COM MOIRÃO DE MADEIRA, INCLUSIVE RETIRADA DO EXISTENTE.</v>
          </cell>
          <cell r="C4373" t="str">
            <v>M</v>
          </cell>
          <cell r="D4373">
            <v>6.1</v>
          </cell>
          <cell r="F4373" t="str">
            <v>SC 39.05.0100</v>
          </cell>
          <cell r="G4373" t="str">
            <v>CABO DE AÇO GALVANIZADO, DIÂMETRO DE 3/16", FORNECIMENTO E COLOCAÇÃO EM CERCAS, COM MOIRÃO DE MADEIRA, INCLUSIVE RETIRADA DO EXISTENTE.(DESONERADO)</v>
          </cell>
          <cell r="H4373" t="str">
            <v>M</v>
          </cell>
          <cell r="I4373">
            <v>5.92</v>
          </cell>
        </row>
        <row r="4374">
          <cell r="A4374" t="str">
            <v>SC 40.05.0200</v>
          </cell>
          <cell r="B4374" t="str">
            <v>CERCA DE MOIRÃO RETO DE CONCRETO ARMADO (0,10X2,50)M, ESPAÇADOS DE 3M, CRAVADA A 50CM DO SOLO, COM 6 FIOS CORRIDOS DE ARAME GALVANIZADO Nº 12.   FORNECIMENTO E COLOCAÇÃO.</v>
          </cell>
          <cell r="C4374" t="str">
            <v>M</v>
          </cell>
          <cell r="D4374">
            <v>193.91</v>
          </cell>
          <cell r="F4374" t="str">
            <v>SC 39.05.0200</v>
          </cell>
          <cell r="G4374" t="str">
            <v>CERCA DE MOIRÃO RETO DE CONCRETO ARMADO (0,10X2,50)M, ESPAÇADOS DE 3M, CRAVADA A 50CM DO SOLO, COM 6 FIOS CORRIDOS DE ARAME GALVANIZADO Nº 12.   FORNECIMENTO E COLOCAÇÃO.(DESONERADO)</v>
          </cell>
          <cell r="H4374" t="str">
            <v>M</v>
          </cell>
          <cell r="I4374">
            <v>191.77</v>
          </cell>
        </row>
        <row r="4375">
          <cell r="A4375" t="str">
            <v>SC 40.05.0250</v>
          </cell>
          <cell r="B4375" t="str">
            <v>MOIRÃO EM MADEIRA DE REFLORESTAMENTO, PARA CERCAS, COM SEÇÃO DE DIÂMETRO DE 15CM, ALTURA LIVRE MÉDIA DE 1,30M, ENTERRADO A 1M DE PROFUNDIDADE, INCLUINDO ESCAVAÇÃO E ESPALHAMENTO DO MATERIAL EXCEDENTE, CONFORME PROJETO FPJ.  FORNECIMENTO E COLOCAÇÃO.</v>
          </cell>
          <cell r="C4375" t="str">
            <v>UN</v>
          </cell>
          <cell r="D4375">
            <v>122.48</v>
          </cell>
          <cell r="F4375" t="str">
            <v>SC 39.05.0250</v>
          </cell>
          <cell r="G4375" t="str">
            <v>MOIRÃO EM MADEIRA DE REFLORESTAMENTO, PARA CERCAS, COM SEÇÃO DE DIÂMETRO DE 15CM, ALTURA LIVRE MÉDIA DE 1,30M, ENTERRADO A 1M DE PROFUNDIDADE, INCLUINDO ESCAVAÇÃO E ESPALHAMENTO DO MATERIAL EXCEDENTE, CONFORME PROJETO FPJ.  FORNECIMENTO E COLOCAÇÃO.(DESONERADO)</v>
          </cell>
          <cell r="H4375" t="str">
            <v>UN</v>
          </cell>
          <cell r="I4375">
            <v>114.56</v>
          </cell>
        </row>
        <row r="4376">
          <cell r="A4376" t="str">
            <v>SC 40.05.0300</v>
          </cell>
          <cell r="B4376" t="str">
            <v>MOIRÃO EM MADEIRA DE REFLORESTAMENTO, PARA CERCAS, COM SEÇÃO DE DIÂMETRO DE 15CM, ALTURA LIVRE MÉDIA DE 1,60M, ENTERRADO A 1M DE PROFUNDIDADE, INCLUINDO ESCAVAÇÃO E ESPALHAMENTO DO MATERIAL EXCEDENTE, CONFORME PROJETO FPJ.  FORNECIMENTO E COLOCAÇÃO.</v>
          </cell>
          <cell r="C4376" t="str">
            <v>UN</v>
          </cell>
          <cell r="D4376">
            <v>127.92</v>
          </cell>
          <cell r="F4376" t="str">
            <v>SC 39.05.0300</v>
          </cell>
          <cell r="G4376" t="str">
            <v>MOIRÃO EM MADEIRA DE REFLORESTAMENTO, PARA CERCAS, COM SEÇÃO DE DIÂMETRO DE 15CM, ALTURA LIVRE MÉDIA DE 1,60M, ENTERRADO A 1M DE PROFUNDIDADE, INCLUINDO ESCAVAÇÃO E ESPALHAMENTO DO MATERIAL EXCEDENTE, CONFORME PROJETO FPJ.  FORNECIMENTO E COLOCAÇÃO.(DESONERADO)</v>
          </cell>
          <cell r="H4376" t="str">
            <v>UN</v>
          </cell>
          <cell r="I4376">
            <v>119.86</v>
          </cell>
        </row>
        <row r="4377">
          <cell r="A4377" t="str">
            <v>SC 45.05.0015</v>
          </cell>
          <cell r="B4377" t="str">
            <v>MAPA TÁTIL EM ACRÍLICO, COM TEXTOS, SÍMBOLOS E BRAILLE EM RELEVO, MEDINDO APROXIMADAMENTE (54 X 39)CM, PARA SINALIZAÇÃO E LOCALIZAÇÃO DE AMBIENTES, CONFORME ABNT NBR 9050, EXCLUSIVE PEDESTAL. FORNECIMENTO E COLOCAÇÃO.</v>
          </cell>
          <cell r="C4377" t="str">
            <v>UN</v>
          </cell>
          <cell r="D4377">
            <v>570.71</v>
          </cell>
          <cell r="F4377" t="str">
            <v>SC 44.05.0015</v>
          </cell>
          <cell r="G4377" t="str">
            <v>MAPA TÁTIL EM ACRÍLICO, COM TEXTOS, SÍMBOLOS E BRAILLE EM RELEVO, MEDINDO APROXIMADAMENTE (54 X 39)CM, PARA SINALIZAÇÃO E LOCALIZAÇÃO DE AMBIENTES, CONFORME ABNT NBR 9050, EXCLUSIVE PEDESTAL. FORNECIMENTO E COLOCAÇÃO. (DESONERADO)</v>
          </cell>
          <cell r="H4377" t="str">
            <v>UN</v>
          </cell>
          <cell r="I4377">
            <v>569.91</v>
          </cell>
        </row>
        <row r="4378">
          <cell r="A4378" t="str">
            <v>SC 45.05.0030</v>
          </cell>
          <cell r="B4378" t="str">
            <v>PEDESTAL DE PLACA DE INAUGURAÇÃO COM DIMENSÕES DE 1,30M DE ALTURA TRASEIRA E 0,50M FRONTAL, LARGURA DE 0,70M, PROFUNDIDADE SUPERIOR DE 8,00 CM E PROFUNDIDADE INFERIOR DE 20,00 CM, FEITO EM CONCRETO ARMADO E PINTURA ACRÍLICA, COM DUAS DEMÃOS, FUNDAÇÃO COM DIMENSÕES DE (30X20X70)CM EM CONCRETO ARMADO, EXCLUSIVE A PLACA, CONFORME PROJETO FPJ.</v>
          </cell>
          <cell r="C4378" t="str">
            <v>UN</v>
          </cell>
          <cell r="D4378">
            <v>562.69000000000005</v>
          </cell>
          <cell r="F4378" t="str">
            <v>SC 44.05.0030</v>
          </cell>
          <cell r="G4378" t="str">
            <v>PEDESTAL DE PLACA DE INAUGURAÇÃO COM DIMENSÕES DE 1,30M DE ALTURA TRASEIRA E 0,50M FRONTAL, LARGURA DE 0,70M, PROFUNDIDADE SUPERIOR DE 8,00 CM E PROFUNDIDADE INFERIOR DE 20,00CM, FEITO EM CONCRETO ARMADO E PINTURA ACRÍLICA, COM DUAS DEMÃOS, FUNDAÇÃO COM DIMENSÕES DE (30X20X70)CM EM CONCRETO ARMADO, EXCLUSIVE A PLACA, CONFORME PROJETO FPJ. (DESONERADO)</v>
          </cell>
          <cell r="H4378" t="str">
            <v>UN</v>
          </cell>
          <cell r="I4378">
            <v>526.16</v>
          </cell>
        </row>
        <row r="4379">
          <cell r="A4379" t="str">
            <v>SC 45.05.0045</v>
          </cell>
          <cell r="B4379" t="str">
            <v>PLACA DE ALUMÍNIO OU ACRÍLICO, ESCRITA EM BRAILLE, MEDINDO (10X3)CM, PARA SINALIZAÇÃO DE CORRIMÃO, CONFORME ABNT NBR 9050. FORNECIMENTO E COLOCAÇÃO.</v>
          </cell>
          <cell r="C4379" t="str">
            <v>UN</v>
          </cell>
          <cell r="D4379">
            <v>31.03</v>
          </cell>
          <cell r="F4379" t="str">
            <v>SC 44.05.0045</v>
          </cell>
          <cell r="G4379" t="str">
            <v>PLACA DE ALUMÍNIO OU ACRÍLICO, ESCRITA EM BRAILLE, MEDINDO (10X3)CM, PARA SINALIZAÇÃO DE CORRIMÃO, CONFORME ABNT NBR 9050. FORNECIMENTO E COLOCAÇÃO. (DESONERADO)</v>
          </cell>
          <cell r="H4379" t="str">
            <v>UN</v>
          </cell>
          <cell r="I4379">
            <v>29.04</v>
          </cell>
        </row>
        <row r="4380">
          <cell r="A4380" t="str">
            <v>SC 45.05.0050</v>
          </cell>
          <cell r="B4380" t="str">
            <v>PLACA DE ACRÍLICO DESENHADA, INDICANDO SANITÁRIO MASCULINO OU FEMININO, DE (39X19)CM.  FORNECIMENTO E COLOCAÇÃO.</v>
          </cell>
          <cell r="C4380" t="str">
            <v>UN</v>
          </cell>
          <cell r="D4380">
            <v>25.71</v>
          </cell>
          <cell r="F4380" t="str">
            <v>SC 44.05.0050</v>
          </cell>
          <cell r="G4380" t="str">
            <v>PLACA DE ACRÍLICO DESENHADA, INDICANDO SANITÁRIO MASCULINO OU FEMININO, DE (39X19)CM.  FORNECIMENTO E COLOCAÇÃO.(DESONERADO)</v>
          </cell>
          <cell r="H4380" t="str">
            <v>UN</v>
          </cell>
          <cell r="I4380">
            <v>24.91</v>
          </cell>
        </row>
        <row r="4381">
          <cell r="A4381" t="str">
            <v>SC 45.05.0053</v>
          </cell>
          <cell r="B4381" t="str">
            <v>PLACA DE INAUGURAÇÃO EM AÇO INOX ESCOVADO, MEDINDO (30 X 20)CM, AISI 304, BITOLA Nº 22, GRAVAÇÃO EM FOTOCORROSÃO, TEXTO PRETO, COM LOGOMARCA MODELO PCRJ.  FORNECIMENTO E COLOCAÇÃO.</v>
          </cell>
          <cell r="C4381" t="str">
            <v>UN</v>
          </cell>
          <cell r="D4381">
            <v>402.29</v>
          </cell>
          <cell r="F4381" t="str">
            <v>SC 44.05.0053</v>
          </cell>
          <cell r="G4381" t="str">
            <v>PLACA DE INAUGURAÇÃO EM AÇO INOX ESCOVADO, MEDINDO (30 X 20)CM, AISI 304, BITOLA Nº 22, GRAVAÇÃO EM FOTOCORROSÃO, TEXTO PRETO, COM LOGOMARCA MODELO PCRJ.  FORNECIMENTO E COLOCAÇÃO.(DESONERADO)</v>
          </cell>
          <cell r="H4381" t="str">
            <v>UN</v>
          </cell>
          <cell r="I4381">
            <v>399.74</v>
          </cell>
        </row>
        <row r="4382">
          <cell r="A4382" t="str">
            <v>SC 45.05.0056</v>
          </cell>
          <cell r="B4382" t="str">
            <v>PLACA DE INAUGURAÇÃO EM AÇO INOX ESCOVADO, MEDINDO (40 X 30)CM, AISI 304, BITOLA Nº 22, GRAVAÇÃO EM FOTOCORROSÃO, TEXTO PRETO, COM LOGOMARCA MODELO PCRJ.  FORNECIMENTO E COLOCAÇÃO.</v>
          </cell>
          <cell r="C4382" t="str">
            <v>UN</v>
          </cell>
          <cell r="D4382">
            <v>714.29</v>
          </cell>
          <cell r="F4382" t="str">
            <v>SC 44.05.0056</v>
          </cell>
          <cell r="G4382" t="str">
            <v>PLACA DE INAUGURAÇÃO EM AÇO INOX ESCOVADO, MEDINDO (40 X 30)CM, AISI 304, BITOLA Nº 22, GRAVAÇÃO EM FOTOCORROSÃO, TEXTO PRETO, COM LOGOMARCA MODELO PCRJ.  FORNECIMENTO E COLOCAÇÃO.(DESONERADO)</v>
          </cell>
          <cell r="H4382" t="str">
            <v>UN</v>
          </cell>
          <cell r="I4382">
            <v>711.74</v>
          </cell>
        </row>
        <row r="4383">
          <cell r="A4383" t="str">
            <v>SC 45.05.0065</v>
          </cell>
          <cell r="B4383" t="str">
            <v>PLACA FOTOLUMINESCENTE DE SINALIZAÇÃO DE SEGURANÇA CONTRA INCÊNDIO, PARA INDICAÇÃO CONTINUADA DE ROTA DE FUGA, EM PVC ANTICHAMA, DIMENSÕES APROXIMADAS DE (7X20)CM, CONFORME ABNT NBR 16820. FORNECIMENTO E COLOCAÇÃO.</v>
          </cell>
          <cell r="C4383" t="str">
            <v>UN</v>
          </cell>
          <cell r="D4383">
            <v>12.91</v>
          </cell>
          <cell r="F4383" t="str">
            <v>SC 44.05.0065</v>
          </cell>
          <cell r="G4383" t="str">
            <v>PLACA FOTOLUMINESCENTE DE SINALIZAÇÃO DE SEGURANÇA CONTRA INCÊNDIO, PARA INDICAÇÃO CONTINUADA DE ROTA DE FUGA, EM PVC ANTICHAMA, DIMENSÕES APROXIMADAS DE (7X20)CM, CONFORME ABNT NBR 16820. FORNECIMENTO E COLOCAÇÃO. (DESONERADO)</v>
          </cell>
          <cell r="H4383" t="str">
            <v>UN</v>
          </cell>
          <cell r="I4383">
            <v>12.11</v>
          </cell>
        </row>
        <row r="4384">
          <cell r="A4384" t="str">
            <v>SC 45.05.0070</v>
          </cell>
          <cell r="B4384" t="str">
            <v>PLACA FOTOLUMINESCENTE DE SINALIZAÇÃO DE SEGURANÇA CONTRA INCÊNDIO, PARA EQUIPAMENTOS DE COMBATE A INCÊNDIO E ALARME, EM PVC ANTICHAMA, DIMENSÕES APROXIMADAS DE (15X15)CM, CONFORME ABNT NBR 16820. FORNECIMENTO E COLOCAÇÃO.</v>
          </cell>
          <cell r="C4384" t="str">
            <v>UN</v>
          </cell>
          <cell r="D4384">
            <v>15.6</v>
          </cell>
          <cell r="F4384" t="str">
            <v>SC 44.05.0070</v>
          </cell>
          <cell r="G4384" t="str">
            <v>PLACA FOTOLUMINESCENTE DE SINALIZAÇÃO DE SEGURANÇA CONTRA INCÊNDIO, PARA EQUIPAMENTOS DE COMBATE A INCÊNDIO E ALARME, EM PVC ANTICHAMA, DIMENSÕES APROXIMADAS DE (15X15)CM, CONFORME ABNT NBR 16820. FORNECIMENTO E COLOCAÇÃO. (DESONERADO)</v>
          </cell>
          <cell r="H4384" t="str">
            <v>UN</v>
          </cell>
          <cell r="I4384">
            <v>14.8</v>
          </cell>
        </row>
        <row r="4385">
          <cell r="A4385" t="str">
            <v>SC 45.05.0071</v>
          </cell>
          <cell r="B4385" t="str">
            <v>PLACA FOTOLUMINESCENTE DE SINALIZAÇÃO DE SEGURANÇA CONTRA INCÊNDIO, PARA SAÍDA DE EMERGÊNCIA, EM PVC ANTICHAMA, DIMENSÕES APROXIMADAS DE (10X20)CM, CONFORME ABNT NBR 16820. FORNECIMENTO E COLOCAÇÃO.</v>
          </cell>
          <cell r="C4385" t="str">
            <v>UN</v>
          </cell>
          <cell r="D4385">
            <v>17.7</v>
          </cell>
          <cell r="F4385" t="str">
            <v>SC 44.05.0071</v>
          </cell>
          <cell r="G4385" t="str">
            <v>PLACA FOTOLUMINESCENTE DE SINALIZAÇÃO DE SEGURANÇA CONTRA INCÊNDIO, PARA SAÍDA DE EMERGÊNCIA, EM PVC ANTICHAMA, DIMENSÕES APROXIMADAS DE (10X20)CM, CONFORME ABNT NBR 16820. FORNECIMENTO E COLOCAÇÃO. (DESONERADO)</v>
          </cell>
          <cell r="H4385" t="str">
            <v>UN</v>
          </cell>
          <cell r="I4385">
            <v>16.899999999999999</v>
          </cell>
        </row>
        <row r="4386">
          <cell r="A4386" t="str">
            <v>SC 45.05.0075</v>
          </cell>
          <cell r="B4386" t="str">
            <v>PLACA DE SINALIZAÇÃO ESCOLAR, EM PS (POLIESTIRENO) COM 1MM DE ESPESSURA, COR CINZA CLARO, TEXTOS IMPRESSOS POSITIVOS E NEGATIVOS EM SILK-SCREEN NA COR LARANJA, NAS DIMENSÕES DE (25X25)CM.  FORNECIMENTO E COLOCAÇÃO.</v>
          </cell>
          <cell r="C4386" t="str">
            <v>UN</v>
          </cell>
          <cell r="D4386">
            <v>66.28</v>
          </cell>
          <cell r="F4386" t="str">
            <v>SC 44.05.0075</v>
          </cell>
          <cell r="G4386" t="str">
            <v>PLACA DE SINALIZAÇÃO ESCOLAR, EM PS (POLIESTIRENO) COM 1MM DE ESPESSURA, COR CINZA CLARO, TEXTOS IMPRESSOS POSITIVOS E NEGATIVOS EM SILK-SCREEN NA COR LARANJA, NAS DIMENSÕES DE (25X25)CM.  FORNECIMENTO E COLOCAÇÃO.(DESONERADO)</v>
          </cell>
          <cell r="H4386" t="str">
            <v>UN</v>
          </cell>
          <cell r="I4386">
            <v>64.569999999999993</v>
          </cell>
        </row>
        <row r="4387">
          <cell r="A4387" t="str">
            <v>SC 45.05.0081</v>
          </cell>
          <cell r="B4387" t="str">
            <v>PLACA DE SINALIZAÇÃO ESCOLAR, EM PS (POLIESTIRENO) COM 1MM DE ESPESSURA, COR CINZA CLARO, TEXTOS IMPRESSOS POSITIVOS E NEGATIVOS EM SILK-SCREEN NA COR LARANJA, NAS DIMENSÕES DE (100X30)CM.  FORNECIMENTO E COLOCAÇÃO.</v>
          </cell>
          <cell r="C4387" t="str">
            <v>UN</v>
          </cell>
          <cell r="D4387">
            <v>67.28</v>
          </cell>
          <cell r="F4387" t="str">
            <v>SC 44.05.0081</v>
          </cell>
          <cell r="G4387" t="str">
            <v>PLACA DE SINALIZAÇÃO ESCOLAR, EM PS (POLIESTIRENO) COM 1MM DE ESPESSURA, COR CINZA CLARO, TEXTOS IMPRESSOS POSITIVOS E NEGATIVOS EM SILK-SCREEN NA COR LARANJA, NAS DIMENSÕES DE (100X30)CM.  FORNECIMENTO E COLOCAÇÃO.(DESONERADO)</v>
          </cell>
          <cell r="H4387" t="str">
            <v>UN</v>
          </cell>
          <cell r="I4387">
            <v>65.569999999999993</v>
          </cell>
        </row>
        <row r="4388">
          <cell r="A4388" t="str">
            <v>SC 45.05.0150</v>
          </cell>
          <cell r="B4388" t="str">
            <v>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v>
          </cell>
          <cell r="C4388" t="str">
            <v>UN</v>
          </cell>
          <cell r="D4388">
            <v>2818.73</v>
          </cell>
          <cell r="F4388" t="str">
            <v>SC 44.05.0150</v>
          </cell>
          <cell r="G4388" t="str">
            <v>TOTEM INFORMATIVO NAS DIMENSÕES DE (0,50X1,50)M, PRODUZIDO EM RESINA DE POLIÉSTER REFORÇADO COM FIBRA DE VIDRO E COREMAT, COM IMPRESSÃO SERIGRÁFICA OU POLICROMÁTICA EM DUPLA FACE AGREGADA AO MATERIAL COM U,V, PRÉ-ACELERADO, CATALIZADO E PIGMENTADO.  ESTRUTURA DE AMARRAÇÃO EM PERFIL DE AÇO CARBONO LAMINADO N° 14 E SUSTENTAÇÃO TUBULAR VERTICAL COM 1,80M EM TUBO DE AÇO DE BITOLA DE 3,5" E ESPESSURA N° 14, CONFORME PROJETO FPJ.  FORNECIMENTO E COLOCAÇÃO.(DESONERADO)</v>
          </cell>
          <cell r="H4388" t="str">
            <v>UN</v>
          </cell>
          <cell r="I4388">
            <v>2818.73</v>
          </cell>
        </row>
        <row r="4389">
          <cell r="A4389" t="str">
            <v>SC 45.05.0200</v>
          </cell>
          <cell r="B4389" t="str">
            <v>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v>
          </cell>
          <cell r="C4389" t="str">
            <v>UN</v>
          </cell>
          <cell r="D4389">
            <v>30959.11</v>
          </cell>
          <cell r="F4389" t="str">
            <v>SC 44.05.0200</v>
          </cell>
          <cell r="G4389" t="str">
            <v>TÓTEM DE UM PRISMA RETO DE SEÇÃO HEXAGONAL (TÓTEM LÁPIS), ENCIMADO POR UM CONE E PEQUENO CILINDRO. FABRICADO EM AÇO SAC 41, COM ESPESSURA 3/16", COM ANCORAGEM NA BASE. ACABAMENTOS E COMUNICAÇÃO VISUAL COM PINTURA NA COR AZUL, LETREIRO LUMINOSO COMPOSTO DE UMA BANDEIRA ESTENDIDA DUPLA FACE E ILUMINAÇÃO DO TIPO BACKLIGHT. CAIXA CONFECCIONADA EM AÇO, ESTRUTURA TIPO "METALON", DE 5CM X 3CM X 3MM DE ESPESSURA E CANTONEIRAS DE AÇO, TRATADA COM PRIMER ANTICORROSIVO, FIXADA ATRAVÉS DE SAPATAS DE CHAPA DE AÇO GALVANIZADO COM SEÇÃO DE 10CM X 20CM X 0,04CM. LETREIROS ILUMINADOS POR 06 LÂMPADAS FLUORESCENTES DE 40W, EQUIPADO COM FOTOCÉLULA CREPUSCULAR. LONA DE POLIÉSTER, IMPRESSÃO E CONFECÇÃO DE BACKLIGHTS, NA COR BRANCA COM ACABAMENTO FOSCO LISO, COM VARIAÇÃO DE TEMPERATURA, RAIOS UV E COM TRATAMENTO ANTIFUNGOS. FORNECIMENTO E INSTALAÇÃO. (DESONERADO)</v>
          </cell>
          <cell r="H4389" t="str">
            <v>UN</v>
          </cell>
          <cell r="I4389">
            <v>28462.18</v>
          </cell>
        </row>
        <row r="4390">
          <cell r="A4390" t="str">
            <v>SC 45.10.0050</v>
          </cell>
          <cell r="B4390" t="str">
            <v>PLACA DE ACRÍLICO PARA IDENTIFICAÇÃO DE SALAS, MEDINDO (8X25)CM, POLIDA NAS BORDAS.  FORNECIMENTO E COLOCAÇÃO.</v>
          </cell>
          <cell r="C4390" t="str">
            <v>UN</v>
          </cell>
          <cell r="D4390">
            <v>38.840000000000003</v>
          </cell>
          <cell r="F4390" t="str">
            <v>SC 44.10.0050</v>
          </cell>
          <cell r="G4390" t="str">
            <v>PLACA DE ACRÍLICO PARA IDENTIFICAÇÃO DE SALAS, MEDINDO (8X25)CM, POLIDA NAS BORDAS.  FORNECIMENTO E COLOCAÇÃO.(DESONERADO)</v>
          </cell>
          <cell r="H4390" t="str">
            <v>UN</v>
          </cell>
          <cell r="I4390">
            <v>36.21</v>
          </cell>
        </row>
        <row r="4391">
          <cell r="A4391" t="str">
            <v>SC 45.10.0100</v>
          </cell>
          <cell r="B4391" t="str">
            <v>PLACA DE FERRO ESMALTADO DE (12X18)CM COM NUMERAÇÃO PARA IDENTIFICAÇÃO DE IMÓVEL EM LOGRADOURO, PADRÃO CEHAB.  FORNECIMENTO E COLOCAÇÃO.</v>
          </cell>
          <cell r="C4391" t="str">
            <v>UN</v>
          </cell>
          <cell r="D4391">
            <v>83.7</v>
          </cell>
          <cell r="F4391" t="str">
            <v>SC 44.10.0100</v>
          </cell>
          <cell r="G4391" t="str">
            <v>PLACA DE FERRO ESMALTADO DE (12X18)CM COM NUMERAÇÃO PARA IDENTIFICAÇÃO DE IMÓVEL EM LOGRADOURO, PADRÃO CEHAB.  FORNECIMENTO E COLOCAÇÃO.(DESONERADO)</v>
          </cell>
          <cell r="H4391" t="str">
            <v>UN</v>
          </cell>
          <cell r="I4391">
            <v>81.069999999999993</v>
          </cell>
        </row>
        <row r="4392">
          <cell r="A4392" t="str">
            <v>SC 45.10.0150</v>
          </cell>
          <cell r="B4392" t="str">
            <v>PLACA DE INAUGURAÇÃO EM ALUMÍNIO COM AS DIMENSÕES DE (40X60)CM.  FORNECIMENTO E COLOCAÇÃO.</v>
          </cell>
          <cell r="C4392" t="str">
            <v>UN</v>
          </cell>
          <cell r="D4392">
            <v>78.84</v>
          </cell>
          <cell r="F4392" t="str">
            <v>SC 44.10.0150</v>
          </cell>
          <cell r="G4392" t="str">
            <v>PLACA DE INAUGURAÇÃO EM ALUMÍNIO COM AS DIMENSÕES DE (40X60)CM.  FORNECIMENTO E COLOCAÇÃO.(DESONERADO)</v>
          </cell>
          <cell r="H4392" t="str">
            <v>UN</v>
          </cell>
          <cell r="I4392">
            <v>76.209999999999994</v>
          </cell>
        </row>
        <row r="4393">
          <cell r="A4393" t="str">
            <v>SC 45.10.0200</v>
          </cell>
          <cell r="B4393" t="str">
            <v>PLACA DE INAUGURAÇÃO EM BRONZE, COM AS DIMENSÕES DE (35X50)CM.  FORNECIMENTO E COLOCAÇÃO.</v>
          </cell>
          <cell r="C4393" t="str">
            <v>UN</v>
          </cell>
          <cell r="D4393">
            <v>4393.84</v>
          </cell>
          <cell r="F4393" t="str">
            <v>SC 44.10.0200</v>
          </cell>
          <cell r="G4393" t="str">
            <v>PLACA DE INAUGURAÇÃO EM BRONZE, COM AS DIMENSÕES DE (35X50)CM.  FORNECIMENTO E COLOCAÇÃO.(DESONERADO)</v>
          </cell>
          <cell r="H4393" t="str">
            <v>UN</v>
          </cell>
          <cell r="I4393">
            <v>4391.21</v>
          </cell>
        </row>
        <row r="4394">
          <cell r="A4394" t="str">
            <v>SC 45.10.0250</v>
          </cell>
          <cell r="B4394" t="str">
            <v>PLACA DE INAUGURAÇÃO EM LATÃO, COM GRAVAÇÃO ATRAVÉS DE FOTOCORROSÃO, ESPESSURA DE 3MM, COM AS DIMENSÕES DE (60 X 40)CM. FORNECIMENTO E COLOCAÇÃO.</v>
          </cell>
          <cell r="C4394" t="str">
            <v>UN</v>
          </cell>
          <cell r="D4394">
            <v>2368.2399999999998</v>
          </cell>
          <cell r="F4394" t="str">
            <v>SC 44.10.0250</v>
          </cell>
          <cell r="G4394" t="str">
            <v>PLACA DE INAUGURAÇÃO EM LATÃO, COM GRAVAÇÃO ATRAVÉS DE FOTOCORROSÃO, ESPESSURA DE 3MM, COM AS DIMENSÕES DE (60 X 40)CM. FORNECIMENTO E COLOCAÇÃO. (DESONERADO)</v>
          </cell>
          <cell r="H4394" t="str">
            <v>UN</v>
          </cell>
          <cell r="I4394">
            <v>2365.61</v>
          </cell>
        </row>
        <row r="4395">
          <cell r="A4395" t="str">
            <v>SC 45.15.0050</v>
          </cell>
          <cell r="B4395" t="str">
            <v>PLACAS DE IDENTIFICAÇÃO DE MONUMENTOS HISTÓRICOS EM BRONZE COM AS DIMENSÕES DE (35X50)CM.  FORNECIMENTO E COLOCAÇÃO, EXCLUSIVE PEDESTAL DE CONCRETO.</v>
          </cell>
          <cell r="C4395" t="str">
            <v>UN</v>
          </cell>
          <cell r="D4395">
            <v>4393.84</v>
          </cell>
          <cell r="F4395" t="str">
            <v>SC 44.15.0050</v>
          </cell>
          <cell r="G4395" t="str">
            <v>PLACAS DE IDENTIFICAÇÃO DE MONUMENTOS HISTÓRICOS EM BRONZE COM AS DIMENSÕES DE (35X50)CM.  FORNECIMENTO E COLOCAÇÃO, EXCLUSIVE PEDESTAL DE CONCRETO.(DESONERADO)</v>
          </cell>
          <cell r="H4395" t="str">
            <v>UN</v>
          </cell>
          <cell r="I4395">
            <v>4391.21</v>
          </cell>
        </row>
        <row r="4396">
          <cell r="A4396" t="str">
            <v>SC 45.15.0100</v>
          </cell>
          <cell r="B4396" t="str">
            <v>PLACAS DE IDENTIFICAÇÃO DE MONUMENTOS HISTÓRICOS EM BRONZE COM AS DIMENSÕES DE (35X50)CM.  FORNECIMENTO E COLOCAÇÃO, INCLUSIVE PEDESTAL DE CONCRETO.</v>
          </cell>
          <cell r="C4396" t="str">
            <v>UN</v>
          </cell>
          <cell r="D4396">
            <v>4800.8</v>
          </cell>
          <cell r="F4396" t="str">
            <v>SC 44.15.0100</v>
          </cell>
          <cell r="G4396" t="str">
            <v>PLACAS DE IDENTIFICAÇÃO DE MONUMENTOS HISTÓRICOS EM BRONZE COM AS DIMENSÕES DE (35X50)CM.  FORNECIMENTO E COLOCAÇÃO, INCLUSIVE PEDESTAL DE CONCRETO.(DESONERADO)</v>
          </cell>
          <cell r="H4396" t="str">
            <v>UN</v>
          </cell>
          <cell r="I4396">
            <v>4765.8900000000003</v>
          </cell>
        </row>
        <row r="4397">
          <cell r="A4397" t="str">
            <v>SC 45.15.0150</v>
          </cell>
          <cell r="B4397" t="str">
            <v>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v>
          </cell>
          <cell r="C4397" t="str">
            <v>UN</v>
          </cell>
          <cell r="D4397">
            <v>884.29</v>
          </cell>
          <cell r="F4397" t="str">
            <v>SC 44.15.0150</v>
          </cell>
          <cell r="G4397" t="str">
            <v>PLACA DE IDENTIFICAÇÃO DE MONUMENTOS E/OU ÁRVORES NOTÁVEIS MEDINDO (15,50X15)CM, EM AÇO ESCOVADO COM IMPRESSÃO EM CORROSÃO A ÁCIDO EM BAIXO RELEVO, COR DOS TEXTOS EM PRETO 100% E MARCAS EM CORES, TIPOLOGIA OTTAWA OU SIMILAR, FIXAÇÃO SOBRE TUBO DE FERRO GALVANIZADO DE 1 1/2" E ALTURA DE 100CM, PINTADO DE PRETO FOSCO, COM BANDEJA INCLINADA A 30º COM A MESMA MEDIDA DA PLACA, CONFORME PROJETO FPJ.  FORNECIMENTO E COLOCAÇÃO.(DESONERADO)</v>
          </cell>
          <cell r="H4397" t="str">
            <v>UN</v>
          </cell>
          <cell r="I4397">
            <v>881.72</v>
          </cell>
        </row>
        <row r="4398">
          <cell r="A4398" t="str">
            <v>SC 45.20.0050</v>
          </cell>
          <cell r="B4398" t="str">
            <v>LETRA DE AÇO INOXIDÁVEL N° 22 COM 20CM DE ALTURA.  FORNECIMENTO E COLOCAÇÃO.</v>
          </cell>
          <cell r="C4398" t="str">
            <v>UN</v>
          </cell>
          <cell r="D4398">
            <v>117.37</v>
          </cell>
          <cell r="F4398" t="str">
            <v>SC 44.20.0050</v>
          </cell>
          <cell r="G4398" t="str">
            <v>LETRA DE AÇO INOXIDÁVEL N° 22 COM 20CM DE ALTURA.  FORNECIMENTO E COLOCAÇÃO.(DESONERADO)</v>
          </cell>
          <cell r="H4398" t="str">
            <v>UN</v>
          </cell>
          <cell r="I4398">
            <v>114.05</v>
          </cell>
        </row>
        <row r="4399">
          <cell r="A4399" t="str">
            <v>SC 45.20.0100</v>
          </cell>
          <cell r="B4399" t="str">
            <v>LETRA FUNDIDA EM ALUMÍNIO, POLIDA E OXIDADA NAS LATERAIS, TIPO HELVÉTICA, COM ALTURA DE 10CM E ESPESSURA DE 5MM, COM PINOS PARA FIXAÇÃO.  FORNECIMENTO E COLOCAÇÃO.</v>
          </cell>
          <cell r="C4399" t="str">
            <v>UN</v>
          </cell>
          <cell r="D4399">
            <v>181.21</v>
          </cell>
          <cell r="F4399" t="str">
            <v>SC 44.20.0100</v>
          </cell>
          <cell r="G4399" t="str">
            <v>LETRA FUNDIDA EM ALUMÍNIO, POLIDA E OXIDADA NAS LATERAIS, TIPO HELVÉTICA, COM ALTURA DE 10CM E ESPESSURA DE 5MM, COM PINOS PARA FIXAÇÃO.  FORNECIMENTO E COLOCAÇÃO.(DESONERADO)</v>
          </cell>
          <cell r="H4399" t="str">
            <v>UN</v>
          </cell>
          <cell r="I4399">
            <v>178.88</v>
          </cell>
        </row>
        <row r="4400">
          <cell r="A4400" t="str">
            <v>SC 45.20.0150</v>
          </cell>
          <cell r="B4400" t="str">
            <v>LETRA FUNDIDA EM BRONZE, POLIDA E OXIDADA NAS LATERAIS, TIPO HELVÉTICA, COM ALTURA DE 10CM E ESPESSURA DE 5MM, COM PINOS PARA FIXAÇÃO.  FORNECIMENTO E COLOCAÇÃO.</v>
          </cell>
          <cell r="C4400" t="str">
            <v>UN</v>
          </cell>
          <cell r="D4400">
            <v>181.21</v>
          </cell>
          <cell r="F4400" t="str">
            <v>SC 44.20.0150</v>
          </cell>
          <cell r="G4400" t="str">
            <v>LETRA FUNDIDA EM BRONZE, POLIDA E OXIDADA NAS LATERAIS, TIPO HELVÉTICA, COM ALTURA DE 10CM E ESPESSURA DE 5MM, COM PINOS PARA FIXAÇÃO.  FORNECIMENTO E COLOCAÇÃO.(DESONERADO)</v>
          </cell>
          <cell r="H4400" t="str">
            <v>UN</v>
          </cell>
          <cell r="I4400">
            <v>178.88</v>
          </cell>
        </row>
        <row r="4401">
          <cell r="A4401" t="str">
            <v>SC 45.25.0100</v>
          </cell>
          <cell r="B4401" t="str">
            <v>PLACA INDICATIVA DE ROTA DE FUGA AUTOLUMINOSA, COM DURAÇÃO DE EMISSÃO DE LUZ POR PERÍODO NÃO INFERIOR A 20 (VINTE) ANOS, EM FUNDO VERDE COM A SETA INDICADORA E PALAVRA SAÍDA NA COR BRANCA, MODELO SLX-60, COM AS DIMENSÕES (359X213X29)MM.  FORNECIMENTO.</v>
          </cell>
          <cell r="C4401" t="str">
            <v>UN</v>
          </cell>
          <cell r="D4401">
            <v>600</v>
          </cell>
          <cell r="F4401" t="str">
            <v>SC 44.25.0100</v>
          </cell>
          <cell r="G4401" t="str">
            <v>PLACA INDICATIVA DE ROTA DE FUGA AUTOLUMINOSA, COM DURAÇÃO DE EMISSÃO DE LUZ POR PERÍODO NÃO INFERIOR A 20 (VINTE) ANOS, EM FUNDO VERDE COM A SETA INDICADORA E PALAVRA SAÍDA NA COR BRANCA, MODELO SLX-60, COM AS DIMENSÕES (359X213X29)MM.  FORNECIMENTO.(DESONERADO)</v>
          </cell>
          <cell r="H4401" t="str">
            <v>UN</v>
          </cell>
          <cell r="I4401">
            <v>600</v>
          </cell>
        </row>
        <row r="4402">
          <cell r="A4402" t="str">
            <v>SC 50.05.0050</v>
          </cell>
          <cell r="B4402" t="str">
            <v>DEFENSA SEMI-MALEÁVEL SIMPLES, COMPREENDENDO LÂMINA, POSTE, ESPAÇADOR, CALÇO, PLAQUETA E MATERIAL DE FIXAÇÃO.  FORNECIMENTO E INSTALAÇÃO.</v>
          </cell>
          <cell r="C4402" t="str">
            <v>M</v>
          </cell>
          <cell r="D4402">
            <v>369.73</v>
          </cell>
          <cell r="F4402" t="str">
            <v>SC 49.05.0050</v>
          </cell>
          <cell r="G4402" t="str">
            <v>DEFENSA SEMI-MALEÁVEL SIMPLES, COMPREENDENDO LÂMINA, POSTE, ESPAÇADOR, CALÇO, PLAQUETA E MATERIAL DE FIXAÇÃO.  FORNECIMENTO E INSTALAÇÃO.(DESONERADO)</v>
          </cell>
          <cell r="H4402" t="str">
            <v>M</v>
          </cell>
          <cell r="I4402">
            <v>366.55</v>
          </cell>
        </row>
        <row r="4403">
          <cell r="A4403" t="str">
            <v>SC 50.05.0053</v>
          </cell>
          <cell r="B4403" t="str">
            <v>DEFENSA SEMI-MALEÁVEL DUPLA, COMPREENDENDO LÂMINA, POSTE, ESPAÇADOR, CALÇO, PLAQUETA E MATERIAL DE FIXAÇÃO.  FORNECIMENTO E INSTALAÇÃO.</v>
          </cell>
          <cell r="C4403" t="str">
            <v>M</v>
          </cell>
          <cell r="D4403">
            <v>487.64</v>
          </cell>
          <cell r="F4403" t="str">
            <v>SC 49.05.0053</v>
          </cell>
          <cell r="G4403" t="str">
            <v>DEFENSA SEMI-MALEÁVEL DUPLA, COMPREENDENDO LÂMINA, POSTE, ESPAÇADOR, CALÇO, PLAQUETA E MATERIAL DE FIXAÇÃO.  FORNECIMENTO E INSTALAÇÃO.(DESONERADO)</v>
          </cell>
          <cell r="H4403" t="str">
            <v>M</v>
          </cell>
          <cell r="I4403">
            <v>482.08</v>
          </cell>
        </row>
        <row r="4404">
          <cell r="A4404" t="str">
            <v>SC 99.99.0025</v>
          </cell>
          <cell r="B4404" t="str">
            <v>GUARITA EM FIBER-GLASS OU SIMILAR, MEDIDAS (1,00X1,00X2,20)M, MODELO KINI, FABRICAÇÃO GLASPAC OU SIMILAR.  FORNECIMENTO E COLOCAÇÃO.</v>
          </cell>
          <cell r="C4404" t="str">
            <v>UN</v>
          </cell>
          <cell r="D4404">
            <v>3500</v>
          </cell>
          <cell r="F4404" t="str">
            <v>SC 98.99.0025</v>
          </cell>
          <cell r="G4404" t="str">
            <v>GUARITA EM FIBER-GLASS OU SIMILAR, MEDIDAS (1,00X1,00X2,20)M, MODELO KINI, FABRICAÇÃO GLASPAC OU SIMILAR.  FORNECIMENTO E COLOCAÇÃO.(DESONERADO)</v>
          </cell>
          <cell r="H4404" t="str">
            <v>UN</v>
          </cell>
          <cell r="I4404">
            <v>3500</v>
          </cell>
        </row>
        <row r="4405">
          <cell r="A4405" t="str">
            <v>SC 99.99.0030</v>
          </cell>
          <cell r="B4405" t="str">
            <v>GUARITA EM FIBER-GLASS OU SIMILAR, MEDIDAS (1,20X1,20X2,30)M, MODELO KINI, FABRICAÇÃO GLASPAC OU SIMILAR.  FORNECIMENTO E COLOCAÇÃO.</v>
          </cell>
          <cell r="C4405" t="str">
            <v>UN</v>
          </cell>
          <cell r="D4405">
            <v>4500</v>
          </cell>
          <cell r="F4405" t="str">
            <v>SC 98.99.0030</v>
          </cell>
          <cell r="G4405" t="str">
            <v>GUARITA EM FIBER-GLASS OU SIMILAR, MEDIDAS (1,20X1,20X2,30)M, MODELO KINI, FABRICAÇÃO GLASPAC OU SIMILAR.  FORNECIMENTO E COLOCAÇÃO.(DESONERADO)</v>
          </cell>
          <cell r="H4405" t="str">
            <v>UN</v>
          </cell>
          <cell r="I4405">
            <v>4500</v>
          </cell>
        </row>
        <row r="4406">
          <cell r="A4406" t="str">
            <v>SC 99.99.0040</v>
          </cell>
          <cell r="B4406" t="str">
            <v>QUIOSQUE EM FIBER-GLASS OU SIMILAR, MEDINDO (2,80X2,16X2,32)M, FABRICAÇÃO DIFIBRA OU SIMILAR.  FORNECIMENTO E COLOCAÇÃO.</v>
          </cell>
          <cell r="C4406" t="str">
            <v>UN</v>
          </cell>
          <cell r="D4406">
            <v>23633.54</v>
          </cell>
          <cell r="F4406" t="str">
            <v>SC 98.99.0040</v>
          </cell>
          <cell r="G4406" t="str">
            <v>QUIOSQUE EM FIBER-GLASS OU SIMILAR, MEDINDO (2,80X2,16X2,32)M, FABRICAÇÃO DIFIBRA OU SIMILAR.  FORNECIMENTO E COLOCAÇÃO.(DESONERADO)</v>
          </cell>
          <cell r="H4406" t="str">
            <v>UN</v>
          </cell>
          <cell r="I4406">
            <v>23597.51</v>
          </cell>
        </row>
        <row r="4407">
          <cell r="A4407" t="str">
            <v>SE 05.05.0050</v>
          </cell>
          <cell r="B4407" t="str">
            <v>PERFURAÇÃO MANUAL DE SOLO, A TRADO, COM DIÂMETRO DE 10CM.</v>
          </cell>
          <cell r="C4407" t="str">
            <v>M</v>
          </cell>
          <cell r="D4407">
            <v>14.39</v>
          </cell>
          <cell r="F4407" t="str">
            <v>SE 04.05.0050</v>
          </cell>
          <cell r="G4407" t="str">
            <v>PERFURAÇÃO MANUAL DE SOLO, A TRADO, COM DIÂMETRO DE 10CM.(DESONERADO)</v>
          </cell>
          <cell r="H4407" t="str">
            <v>M</v>
          </cell>
          <cell r="I4407">
            <v>12.38</v>
          </cell>
        </row>
        <row r="4408">
          <cell r="A4408" t="str">
            <v>SE 05.05.0100</v>
          </cell>
          <cell r="B4408" t="str">
            <v>PERFURAÇÃO MANUAL DE SOLO, A TRADO, COM DIÂMETRO DE 20CM.</v>
          </cell>
          <cell r="C4408" t="str">
            <v>M</v>
          </cell>
          <cell r="D4408">
            <v>35.96</v>
          </cell>
          <cell r="F4408" t="str">
            <v>SE 04.05.0100</v>
          </cell>
          <cell r="G4408" t="str">
            <v>PERFURAÇÃO MANUAL DE SOLO, A TRADO, COM DIÂMETRO DE 20CM.(DESONERADO)</v>
          </cell>
          <cell r="H4408" t="str">
            <v>M</v>
          </cell>
          <cell r="I4408">
            <v>30.96</v>
          </cell>
        </row>
        <row r="4409">
          <cell r="A4409" t="str">
            <v>SE 10.05.0050</v>
          </cell>
          <cell r="B4409" t="str">
            <v>PERFURAÇÃO ROTATIVA VERTICAL, EM SOLO, COM COROA DE WÍDIA OU SIMILAR, DIÂMETRO N (75MM), INCLUSIVE DESLOCAMENTO E POSICIONAMENTO EM CADA FURO.</v>
          </cell>
          <cell r="C4409" t="str">
            <v>M</v>
          </cell>
          <cell r="D4409">
            <v>165.18</v>
          </cell>
          <cell r="F4409" t="str">
            <v>SE 09.05.0050</v>
          </cell>
          <cell r="G4409" t="str">
            <v>PERFURAÇÃO ROTATIVA VERTICAL, EM SOLO, COM COROA DE WÍDIA OU SIMILAR, DIÂMETRO N (75MM), INCLUSIVE DESLOCAMENTO E POSICIONAMENTO EM CADA FURO.(DESONERADO)</v>
          </cell>
          <cell r="H4409" t="str">
            <v>M</v>
          </cell>
          <cell r="I4409">
            <v>153.1</v>
          </cell>
        </row>
        <row r="4410">
          <cell r="A4410" t="str">
            <v>SE 10.05.0100</v>
          </cell>
          <cell r="B4410" t="str">
            <v>PERFURAÇÃO ROTATIVA INCLINADA, EM SOLO, COM COROA DE WÍDIA OU SIMILAR, DIÂMETRO N (75MM), INCLUSIVE DESLOCAMENTO E POSICIONAMENTO EM CADA FURO.</v>
          </cell>
          <cell r="C4410" t="str">
            <v>M</v>
          </cell>
          <cell r="D4410">
            <v>229</v>
          </cell>
          <cell r="F4410" t="str">
            <v>SE 09.05.0100</v>
          </cell>
          <cell r="G4410" t="str">
            <v>PERFURAÇÃO ROTATIVA INCLINADA, EM SOLO, COM COROA DE WÍDIA OU SIMILAR, DIÂMETRO N (75MM), INCLUSIVE DESLOCAMENTO E POSICIONAMENTO EM CADA FURO.(DESONERADO)</v>
          </cell>
          <cell r="H4410" t="str">
            <v>M</v>
          </cell>
          <cell r="I4410">
            <v>212.67</v>
          </cell>
        </row>
        <row r="4411">
          <cell r="A4411" t="str">
            <v>SE 10.05.0150</v>
          </cell>
          <cell r="B4411" t="str">
            <v>PERFURAÇÃO ROTATIVA VERTICAL, EM SOLO,  COM COROA DE WÍDIA OU SIMILAR, DIÂMETRO H (99MM),  INCLUSIVE DESLOCAMENTO E POSICIONAMNETO EM CADA FURO.</v>
          </cell>
          <cell r="C4411" t="str">
            <v>M</v>
          </cell>
          <cell r="D4411">
            <v>177.97</v>
          </cell>
          <cell r="F4411" t="str">
            <v>SE 09.05.0150</v>
          </cell>
          <cell r="G4411" t="str">
            <v>PERFURAÇÃO ROTATIVA VERTICAL, EM SOLO,  COM COROA DE WÍDIA OU SIMILAR, DIÂMETRO H (99MM),  INCLUSIVE DESLOCAMENTO E POSICIONAMNETO EM CADA FURO.(DESONERADO)</v>
          </cell>
          <cell r="H4411" t="str">
            <v>M</v>
          </cell>
          <cell r="I4411">
            <v>165.53</v>
          </cell>
        </row>
        <row r="4412">
          <cell r="A4412" t="str">
            <v>SE 10.05.0200</v>
          </cell>
          <cell r="B4412" t="str">
            <v>PERFURAÇÃO ROTATIVA INCLINADA, EM SOLO, COM COROA DE WIDIA OU SIMILAR, DIÂMETRO H (99MM), INCLUSIVE DESLOCAMENTO E POSICIONAMENTO EM CADA FURO.</v>
          </cell>
          <cell r="C4412" t="str">
            <v>M</v>
          </cell>
          <cell r="D4412">
            <v>233.04</v>
          </cell>
          <cell r="F4412" t="str">
            <v>SE 09.05.0200</v>
          </cell>
          <cell r="G4412" t="str">
            <v>PERFURAÇÃO ROTATIVA INCLINADA, EM SOLO, COM COROA DE WIDIA OU SIMILAR, DIÂMETRO H (99MM), INCLUSIVE DESLOCAMENTO E POSICIONAMENTO EM CADA FURO. (DESONERADO)</v>
          </cell>
          <cell r="H4412" t="str">
            <v>M</v>
          </cell>
          <cell r="I4412">
            <v>216.76</v>
          </cell>
        </row>
        <row r="4413">
          <cell r="A4413" t="str">
            <v>SE 10.05.0225</v>
          </cell>
          <cell r="B4413" t="str">
            <v>PERFURAÇÃO ROTATIVA COM COROA DE WIDIA, EM SOLO, DIÂMETRO 6"(150MM), VERTICAL, INCLUSIVE DESLOCAMENTO DENTRO DO CANTEIRO E INSTALAÇÃO DA SONDA EM CADA FURO.</v>
          </cell>
          <cell r="C4413" t="str">
            <v>M</v>
          </cell>
          <cell r="D4413">
            <v>226.38</v>
          </cell>
          <cell r="F4413" t="str">
            <v>SE 09.05.0225</v>
          </cell>
          <cell r="G4413" t="str">
            <v>PERFURAÇÃO ROTATIVA COM COROA DE WIDIA, EM SOLO, DIÂMETRO 6"(150MM), VERTICAL, INCLUSIVE DESLOCAMENTO DENTRO DO CANTEIRO E INSTALAÇÃO DA SONDA EM CADA FURO. (DESONERADO)</v>
          </cell>
          <cell r="H4413" t="str">
            <v>M</v>
          </cell>
          <cell r="I4413">
            <v>210.56</v>
          </cell>
        </row>
        <row r="4414">
          <cell r="A4414" t="str">
            <v>SE 10.05.0235</v>
          </cell>
          <cell r="B4414" t="str">
            <v>PERFURAÇÃO ROTATIVA COM COROA DE WIDIA, EM ROCHA SÃ, DIÂMETRO 6"(150MM), VERTICAL, INCLUSIVE DESLOCAMENTO DENTRO DO CANTEIRO E INSTALAÇÃO DA SONDA EM CADA FURO.</v>
          </cell>
          <cell r="C4414" t="str">
            <v>M</v>
          </cell>
          <cell r="D4414">
            <v>670.34</v>
          </cell>
          <cell r="F4414" t="str">
            <v>SE 09.05.0235</v>
          </cell>
          <cell r="G4414" t="str">
            <v>PERFURAÇÃO ROTATIVA COM COROA DE WIDIA, EM ROCHA SÃ, DIÂMETRO 6"(150MM), VERTICAL, INCLUSIVE DESLOCAMENTO DENTRO DO CANTEIRO E INSTALAÇÃO DA SONDA EM CADA FURO. (DESONERADO)</v>
          </cell>
          <cell r="H4414" t="str">
            <v>M</v>
          </cell>
          <cell r="I4414">
            <v>623.51</v>
          </cell>
        </row>
        <row r="4415">
          <cell r="A4415" t="str">
            <v>SE 10.05.0245</v>
          </cell>
          <cell r="B4415" t="str">
            <v>PERFURAÇÃO ROTATIVA COM COROA DE WIDIA, EM ALTERAÇÃO DE ROCHA, DIÂMETRO 6"(150MM), VERTICAL, INCLUSIVE DESLOCAMENTO DENTRO DO CANTEIRO E INSTALAÇÃO DA SONDA EM CADA FURO.</v>
          </cell>
          <cell r="C4415" t="str">
            <v>M</v>
          </cell>
          <cell r="D4415">
            <v>307.5</v>
          </cell>
          <cell r="F4415" t="str">
            <v>SE 09.05.0245</v>
          </cell>
          <cell r="G4415" t="str">
            <v>PERFURAÇÃO ROTATIVA COM COROA DE WIDIA, EM ALTERAÇÃO DE ROCHA, DIÂMETRO 6"(150MM), VERTICAL, INCLUSIVE DESLOCAMENTO DENTRO DO CANTEIRO E INSTALAÇÃO DA SONDA EM CADA FURO. (DESONERADO)</v>
          </cell>
          <cell r="H4415" t="str">
            <v>M</v>
          </cell>
          <cell r="I4415">
            <v>286.01</v>
          </cell>
        </row>
        <row r="4416">
          <cell r="A4416" t="str">
            <v>SE 10.05.0250</v>
          </cell>
          <cell r="B4416" t="str">
            <v>PERFURAÇÃO ROTATIVA COM COROA DE WIDIA, EM SOLO, DIÂMETRO 8"(200MM), VERTICAL, INCLUSIVE DESLOCAMENTO DENTRO DO CANTEIRO E INSTALAÇÃO DA SONDA EM CADA FURO.</v>
          </cell>
          <cell r="C4416" t="str">
            <v>M</v>
          </cell>
          <cell r="D4416">
            <v>266.33999999999997</v>
          </cell>
          <cell r="F4416" t="str">
            <v>SE 09.05.0250</v>
          </cell>
          <cell r="G4416" t="str">
            <v>PERFURAÇÃO ROTATIVA COM COROA DE WIDIA, EM SOLO, DIÂMETRO 8"(200MM), VERTICAL, INCLUSIVE DESLOCAMENTO DENTRO DO CANTEIRO E INSTALAÇÃO DA SONDA EM CADA FURO. (DESONERADO)</v>
          </cell>
          <cell r="H4416" t="str">
            <v>M</v>
          </cell>
          <cell r="I4416">
            <v>247.73</v>
          </cell>
        </row>
        <row r="4417">
          <cell r="A4417" t="str">
            <v>SE 10.05.0260</v>
          </cell>
          <cell r="B4417" t="str">
            <v>PERFURAÇÃO ROTATIVA COM COROA DE WIDIA, EM SOLO, DIÂMETRO 10"(250MM), VERTICAL, INCLUSIVE DESLOCAMENTO DENTRO DO CANTEIRO E INSTALAÇÃO DA SONDA EM CADA FURO.</v>
          </cell>
          <cell r="C4417" t="str">
            <v>M</v>
          </cell>
          <cell r="D4417">
            <v>332.93</v>
          </cell>
          <cell r="F4417" t="str">
            <v>SE 09.05.0260</v>
          </cell>
          <cell r="G4417" t="str">
            <v>PERFURAÇÃO ROTATIVA COM COROA DE WIDIA, EM SOLO, DIÂMETRO 10"(250MM), VERTICAL, INCLUSIVE DESLOCAMENTO DENTRO DO CANTEIRO E INSTALAÇÃO DA SONDA EM CADA FURO. (DESONERADO)</v>
          </cell>
          <cell r="H4417" t="str">
            <v>M</v>
          </cell>
          <cell r="I4417">
            <v>309.67</v>
          </cell>
        </row>
        <row r="4418">
          <cell r="A4418" t="str">
            <v>SE 10.05.0270</v>
          </cell>
          <cell r="B4418" t="str">
            <v>PERFURAÇÃO ROTATIVA COM COROA DE WIDIA, EM SOLO, DIÂMETRO 12"(300MM), VERTICAL, INCLUSIVE DESLOCAMENTO DENTRO DO CANTEIRO E INSTALAÇÃO DA SONDA EM CADA FURO.</v>
          </cell>
          <cell r="C4418" t="str">
            <v>M</v>
          </cell>
          <cell r="D4418">
            <v>399.53</v>
          </cell>
          <cell r="F4418" t="str">
            <v>SE 09.05.0270</v>
          </cell>
          <cell r="G4418" t="str">
            <v>PERFURAÇÃO ROTATIVA COM COROA DE WIDIA, EM SOLO, DIÂMETRO 12"(300MM), VERTICAL, INCLUSIVE DESLOCAMENTO DENTRO DO CANTEIRO E INSTALAÇÃO DA SONDA EM CADA FURO. (DESONERADO)</v>
          </cell>
          <cell r="H4418" t="str">
            <v>M</v>
          </cell>
          <cell r="I4418">
            <v>371.62</v>
          </cell>
        </row>
        <row r="4419">
          <cell r="A4419" t="str">
            <v>SE 10.05.0275</v>
          </cell>
          <cell r="B4419" t="str">
            <v>PERFURAÇÃO ROTATIVA COM COROA DE WIDIA, EM ROCHA SÃ, DIÂMETRO 8"(200MM), VERTICAL, INCLUSIVE DESLOCAMENTO DENTRO DO CANTEIRO E INSTALAÇÃO DA SONDA EM CADA FURO.</v>
          </cell>
          <cell r="C4419" t="str">
            <v>M</v>
          </cell>
          <cell r="D4419">
            <v>893.8</v>
          </cell>
          <cell r="F4419" t="str">
            <v>SE 09.05.0275</v>
          </cell>
          <cell r="G4419" t="str">
            <v>PERFURAÇÃO ROTATIVA COM COROA DE WIDIA, EM ROCHA SÃ, DIÂMETRO 8"(200MM), VERTICAL, INCLUSIVE DESLOCAMENTO DENTRO DO CANTEIRO E INSTALAÇÃO DA SONDA EM CADA FURO. (DESONERADO)</v>
          </cell>
          <cell r="H4419" t="str">
            <v>M</v>
          </cell>
          <cell r="I4419">
            <v>831.36</v>
          </cell>
        </row>
        <row r="4420">
          <cell r="A4420" t="str">
            <v>SE 10.05.0285</v>
          </cell>
          <cell r="B4420" t="str">
            <v>PERFURAÇÃO ROTATIVA COM COROA DE WIDIA, EM ROCHA SÃ, DIÂMETRO 10"(250MM), VERTICAL, INCLUSIVE DESLOCAMENTO DENTRO DO CANTEIRO E INSTALAÇÃO DA SONDA EM CADA FURO.</v>
          </cell>
          <cell r="C4420" t="str">
            <v>M</v>
          </cell>
          <cell r="D4420">
            <v>1117.27</v>
          </cell>
          <cell r="F4420" t="str">
            <v>SE 09.05.0285</v>
          </cell>
          <cell r="G4420" t="str">
            <v>PERFURAÇÃO ROTATIVA COM COROA DE WIDIA, EM ROCHA SÃ, DIÂMETRO 10"(250MM), VERTICAL, INCLUSIVE DESLOCAMENTO DENTRO DO CANTEIRO E INSTALAÇÃO DA SONDA EM CADA FURO. (DESONERADO)</v>
          </cell>
          <cell r="H4420" t="str">
            <v>M</v>
          </cell>
          <cell r="I4420">
            <v>1039.21</v>
          </cell>
        </row>
        <row r="4421">
          <cell r="A4421" t="str">
            <v>SE 10.05.0295</v>
          </cell>
          <cell r="B4421" t="str">
            <v>PERFURAÇÃO ROTATIVA COM COROA DE WIDIA, EM ROCHA SÃ, DIÂMETRO 12"(300MM), VERTICAL, INCLUSIVE DESLOCAMENTO DENTRO DO CANTEIRO E INSTALAÇÃO DA SONDA EM CADA FURO.</v>
          </cell>
          <cell r="C4421" t="str">
            <v>M</v>
          </cell>
          <cell r="D4421">
            <v>1340.73</v>
          </cell>
          <cell r="F4421" t="str">
            <v>SE 09.05.0295</v>
          </cell>
          <cell r="G4421" t="str">
            <v>PERFURAÇÃO ROTATIVA COM COROA DE WIDIA, EM ROCHA SÃ, DIÂMETRO 12"(300MM), VERTICAL, INCLUSIVE DESLOCAMENTO DENTRO DO CANTEIRO E INSTALAÇÃO DA SONDA EM CADA FURO. (DESONERADO)</v>
          </cell>
          <cell r="H4421" t="str">
            <v>M</v>
          </cell>
          <cell r="I4421">
            <v>1247.07</v>
          </cell>
        </row>
        <row r="4422">
          <cell r="A4422" t="str">
            <v>SE 10.05.0300</v>
          </cell>
          <cell r="B4422" t="str">
            <v>PERFURAÇÃO ROTATIVA COM COROA DE WIDIA, EM ROCHA ALTERADA, DIÂMETRO 8"(200MM), VERTICAL, INCLUSIVE DESLOCAMENTO DENTRO DO CANTEIRO E INSTALAÇÃO DA SONDA EM CADA FURO.</v>
          </cell>
          <cell r="C4422" t="str">
            <v>M</v>
          </cell>
          <cell r="D4422">
            <v>375.84</v>
          </cell>
          <cell r="F4422" t="str">
            <v>SE 09.05.0300</v>
          </cell>
          <cell r="G4422" t="str">
            <v>PERFURAÇÃO ROTATIVA COM COROA DE WIDIA, EM ROCHA ALTERADA, DIÂMETRO 8"(200MM), VERTICAL, INCLUSIVE DESLOCAMENTO DENTRO DO CANTEIRO E INSTALAÇÃO DA SONDA EM CADA FURO. (DESONERADO)</v>
          </cell>
          <cell r="H4422" t="str">
            <v>M</v>
          </cell>
          <cell r="I4422">
            <v>349.58</v>
          </cell>
        </row>
        <row r="4423">
          <cell r="A4423" t="str">
            <v>SE 10.05.0320</v>
          </cell>
          <cell r="B4423" t="str">
            <v>PERFURAÇÃO ROTATIVA COM COROA DE WIDIA, EM ALTERAÇÃO DE ROCHA, DIÂMETRO 10"(250MM), VERTICAL, INCLUSIVE DESLOCAMENTO DENTRO DO CANTEIRO E INSTALAÇÃO DA SONDA EM CADA FURO.</v>
          </cell>
          <cell r="C4423" t="str">
            <v>M</v>
          </cell>
          <cell r="D4423">
            <v>432.76</v>
          </cell>
          <cell r="F4423" t="str">
            <v>SE 09.05.0320</v>
          </cell>
          <cell r="G4423" t="str">
            <v>PERFURAÇÃO ROTATIVA COM COROA DE WIDIA, EM ALTERAÇÃO DE ROCHA, DIÂMETRO 10"(250MM), VERTICAL, INCLUSIVE DESLOCAMENTO DENTRO DO CANTEIRO E INSTALAÇÃO DA SONDA EM CADA FURO. (DESONERADO)</v>
          </cell>
          <cell r="H4423" t="str">
            <v>M</v>
          </cell>
          <cell r="I4423">
            <v>402.54</v>
          </cell>
        </row>
        <row r="4424">
          <cell r="A4424" t="str">
            <v>SE 10.05.0340</v>
          </cell>
          <cell r="B4424" t="str">
            <v>PERFURAÇÃO ROTATIVA COM COROA DE WIDIA, EM ALTERAÇÃO DE ROCHA, DIÂMETRO 12"(300MM), VERTICAL, INCLUSIVE DESLOCAMENTO DENTRO DO CANTEIRO E INSTALAÇÃO DA SONDA EM CADA FURO.</v>
          </cell>
          <cell r="C4424" t="str">
            <v>M</v>
          </cell>
          <cell r="D4424">
            <v>519.35</v>
          </cell>
          <cell r="F4424" t="str">
            <v>SE 09.05.0340</v>
          </cell>
          <cell r="G4424" t="str">
            <v>PERFURAÇÃO ROTATIVA COM COROA DE WIDIA, EM ALTERAÇÃO DE ROCHA, DIÂMETRO 12"(300MM), VERTICAL, INCLUSIVE DESLOCAMENTO DENTRO DO CANTEIRO E INSTALAÇÃO DA SONDA EM CADA FURO. (DESONERADO)</v>
          </cell>
          <cell r="H4424" t="str">
            <v>M</v>
          </cell>
          <cell r="I4424">
            <v>483.07</v>
          </cell>
        </row>
        <row r="4425">
          <cell r="A4425" t="str">
            <v>SE 10.10.0050</v>
          </cell>
          <cell r="B4425" t="str">
            <v>PERFURAÇÃO COM MARTELETE OU PERFURATRIZ MANUAL, DIÂMETRO ATÉ 1 1/4", EM GRANITO OU GNAISSE, INCLUSIVE AR COMPRIMIDO UTILIZANDO APENAS UMA PERFURATRIZ E UM COMPRESSOR, EXCLUSIVE MANGUEIRA, CONSIDERANDO UMA PRODUÇÃO MÉDIA BRUTA DE 1,00M/H.</v>
          </cell>
          <cell r="C4425" t="str">
            <v>M</v>
          </cell>
          <cell r="D4425">
            <v>101.54</v>
          </cell>
          <cell r="F4425" t="str">
            <v>SE 09.10.0050</v>
          </cell>
          <cell r="G4425" t="str">
            <v>PERFURAÇÃO COM MARTELETE OU PERFURATRIZ MANUAL, DIÂMETRO ATÉ 1 1/4", EM GRANITO OU GNAISSE, INCLUSIVE AR COMPRIMIDO UTILIZANDO APENAS UMA PERFURATRIZ E UM COMPRESSOR, EXCLUSIVE MANGUEIRA, CONSIDERANDO UMA PRODUÇÃO MÉDIA BRUTA DE 1,00M/H.(DESONERADO)</v>
          </cell>
          <cell r="H4425" t="str">
            <v>M</v>
          </cell>
          <cell r="I4425">
            <v>96.17</v>
          </cell>
        </row>
        <row r="4426">
          <cell r="A4426" t="str">
            <v>SE 10.10.0100</v>
          </cell>
          <cell r="B4426" t="str">
            <v>PERFURAÇÃO COM MARTELETE OU PERFURATRIZ MANUAL, DIÂMETRO ATÉ 1 1/4", EM GRANITO OU GNAISSE, INCLUSIVE AR COMPRIMIDO UTILIZANDO APENAS UMA PERFURATRIZ E UM COMPRESSOR, EXCLUSIVE MANGUEIRA, CONSIDERANDO UMA PRODUÇÃO MÉDIA BRUTA DE 2,00M/H.</v>
          </cell>
          <cell r="C4426" t="str">
            <v>M</v>
          </cell>
          <cell r="D4426">
            <v>50.78</v>
          </cell>
          <cell r="F4426" t="str">
            <v>SE 09.10.0100</v>
          </cell>
          <cell r="G4426" t="str">
            <v>PERFURAÇÃO COM MARTELETE OU PERFURATRIZ MANUAL, DIÂMETRO ATÉ 1 1/4", EM GRANITO OU GNAISSE, INCLUSIVE AR COMPRIMIDO UTILIZANDO APENAS UMA PERFURATRIZ E UM COMPRESSOR, EXCLUSIVE MANGUEIRA, CONSIDERANDO UMA PRODUÇÃO MÉDIA BRUTA DE 2,00M/H.(DESONERADO)</v>
          </cell>
          <cell r="H4426" t="str">
            <v>M</v>
          </cell>
          <cell r="I4426">
            <v>48.08</v>
          </cell>
        </row>
        <row r="4427">
          <cell r="A4427" t="str">
            <v>SE 10.10.0150</v>
          </cell>
          <cell r="B4427" t="str">
            <v>PERFURAÇÃO COM WAGON DRILL PESADO, DIÂMETRO ATÉ 4 1/2", EM GRANITO OU GNAISSE, INCLUSIVE AR COMPRIMIDO.</v>
          </cell>
          <cell r="C4427" t="str">
            <v>M</v>
          </cell>
          <cell r="D4427">
            <v>159.44</v>
          </cell>
          <cell r="F4427" t="str">
            <v>SE 09.10.0150</v>
          </cell>
          <cell r="G4427" t="str">
            <v>PERFURAÇÃO COM WAGON DRILL PESADO, DIÂMETRO ATÉ 4 1/2", EM GRANITO OU GNAISSE, INCLUSIVE AR COMPRIMIDO.(DESONERADO)</v>
          </cell>
          <cell r="H4427" t="str">
            <v>M</v>
          </cell>
          <cell r="I4427">
            <v>148.51</v>
          </cell>
        </row>
        <row r="4428">
          <cell r="A4428" t="str">
            <v>SE 10.15.0050</v>
          </cell>
          <cell r="B4428" t="str">
            <v>PERFURAÇÃO ROTATIVA COM COROA DE DIAMANTE, EM ROCHA, DIÂMETRO PW, HORIZONTAL, INCLUSIVE DESLOCAMENTOS E INSTALAÇÕES.</v>
          </cell>
          <cell r="C4428" t="str">
            <v>M</v>
          </cell>
          <cell r="D4428">
            <v>460.12</v>
          </cell>
          <cell r="F4428" t="str">
            <v>SE 09.15.0050</v>
          </cell>
          <cell r="G4428" t="str">
            <v>PERFURAÇÃO ROTATIVA COM COROA DE DIAMANTE, EM ROCHA, DIÂMETRO PW, HORIZONTAL, INCLUSIVE DESLOCAMENTOS E INSTALAÇÕES.(DESONERADO)</v>
          </cell>
          <cell r="H4428" t="str">
            <v>M</v>
          </cell>
          <cell r="I4428">
            <v>418.35</v>
          </cell>
        </row>
        <row r="4429">
          <cell r="A4429" t="str">
            <v>SE 10.15.0100</v>
          </cell>
          <cell r="B4429" t="str">
            <v>PERFURAÇÃO ROTATIVA INCLINADA, EM ROCHA SÃ, COM COROA DE DIAMANTE, DIÂMETRO B (60MM), INCLUSIVE DESLOCAMENTO E POSICIONAMENTO EM CADA FURO.</v>
          </cell>
          <cell r="C4429" t="str">
            <v>M</v>
          </cell>
          <cell r="D4429">
            <v>1101.58</v>
          </cell>
          <cell r="F4429" t="str">
            <v>SE 09.15.0100</v>
          </cell>
          <cell r="G4429" t="str">
            <v>PERFURAÇÃO ROTATIVA INCLINADA, EM ROCHA SÃ, COM COROA DE DIAMANTE, DIÂMETRO B (60MM), INCLUSIVE DESLOCAMENTO E POSICIONAMENTO EM CADA FURO.(DESONERADO)</v>
          </cell>
          <cell r="H4429" t="str">
            <v>M</v>
          </cell>
          <cell r="I4429">
            <v>993.69</v>
          </cell>
        </row>
        <row r="4430">
          <cell r="A4430" t="str">
            <v>SE 10.15.0150</v>
          </cell>
          <cell r="B4430" t="str">
            <v>PERFURAÇÃO ROTATIVA INCLINADA, EM ROCHA ALTERADA, COM COROA DE DIAMANTE, DIÂMETRO B (60MM), INCLUSIVE DESLOCAMENTO E POSICIONAMENTO EM CADA FURO.</v>
          </cell>
          <cell r="C4430" t="str">
            <v>M</v>
          </cell>
          <cell r="D4430">
            <v>782.67</v>
          </cell>
          <cell r="F4430" t="str">
            <v>SE 09.15.0150</v>
          </cell>
          <cell r="G4430" t="str">
            <v>PERFURAÇÃO ROTATIVA INCLINADA, EM ROCHA ALTERADA, COM COROA DE DIAMANTE, DIÂMETRO B (60MM), INCLUSIVE DESLOCAMENTO E POSICIONAMENTO EM CADA FURO.(DESONERADO)</v>
          </cell>
          <cell r="H4430" t="str">
            <v>M</v>
          </cell>
          <cell r="I4430">
            <v>720.58</v>
          </cell>
        </row>
        <row r="4431">
          <cell r="A4431" t="str">
            <v>SE 10.15.0200</v>
          </cell>
          <cell r="B4431" t="str">
            <v>PERFURAÇÃO ROTATIVA INCLINADA, EM ROCHA ALTERADA, COM COROA DE DIAMANTE, DIÂMETRO N (75MM), INCLUSIVE DESLOCAMENTO E POSICIONAMENTO EM CADA FURO.</v>
          </cell>
          <cell r="C4431" t="str">
            <v>M</v>
          </cell>
          <cell r="D4431">
            <v>944.25</v>
          </cell>
          <cell r="F4431" t="str">
            <v>SE 09.15.0200</v>
          </cell>
          <cell r="G4431" t="str">
            <v>PERFURAÇÃO ROTATIVA INCLINADA, EM ROCHA ALTERADA, COM COROA DE DIAMANTE, DIÂMETRO N (75MM), INCLUSIVE DESLOCAMENTO E POSICIONAMENTO EM CADA FURO.(DESONERADO)</v>
          </cell>
          <cell r="H4431" t="str">
            <v>M</v>
          </cell>
          <cell r="I4431">
            <v>870.04</v>
          </cell>
        </row>
        <row r="4432">
          <cell r="A4432" t="str">
            <v>SE 10.15.0225</v>
          </cell>
          <cell r="B4432" t="str">
            <v>PERFURAÇÃO ROTATIVA INCLINADA, EM ROCHA ALTERADA, COM COROA DE DIAMANTE, DIÂMETRO H (99MM), INCLUSIVE DESLOCAMENTO E POSICIONAMENTO EM CADA FURO.</v>
          </cell>
          <cell r="C4432" t="str">
            <v>M</v>
          </cell>
          <cell r="D4432">
            <v>1324.69</v>
          </cell>
          <cell r="F4432" t="str">
            <v>SE 09.15.0225</v>
          </cell>
          <cell r="G4432" t="str">
            <v>PERFURAÇÃO ROTATIVA INCLINADA, EM ROCHA ALTERADA, COM COROA DE DIAMANTE, DIÂMETRO H (99MM), INCLUSIVE DESLOCAMENTO E POSICIONAMENTO EM CADA FURO. (DESONERADO).</v>
          </cell>
          <cell r="H4432" t="str">
            <v>M</v>
          </cell>
          <cell r="I4432">
            <v>1232.8</v>
          </cell>
        </row>
        <row r="4433">
          <cell r="A4433" t="str">
            <v>SE 10.15.0250</v>
          </cell>
          <cell r="B4433" t="str">
            <v>PERFURAÇÃO ROTATIVA INCLINADA, EM ROCHA SÃ, COM COROA DE DIAMANTE, DIÂMETRO N (75MM), INCLUSIVE DESLOCAMENTO E POSICIONAMENTO EM CADA FURO.</v>
          </cell>
          <cell r="C4433" t="str">
            <v>M</v>
          </cell>
          <cell r="D4433">
            <v>1014.56</v>
          </cell>
          <cell r="F4433" t="str">
            <v>SE 09.15.0250</v>
          </cell>
          <cell r="G4433" t="str">
            <v>PERFURAÇÃO ROTATIVA INCLINADA, EM ROCHA SÃ, COM COROA DE DIAMANTE, DIÂMETRO N (75MM), INCLUSIVE DESLOCAMENTO E POSICIONAMENTO EM CADA FURO.(DESONERADO)</v>
          </cell>
          <cell r="H4433" t="str">
            <v>M</v>
          </cell>
          <cell r="I4433">
            <v>941.61</v>
          </cell>
        </row>
        <row r="4434">
          <cell r="A4434" t="str">
            <v>SE 10.15.0275</v>
          </cell>
          <cell r="B4434" t="str">
            <v>PERFURAÇÃO ROTATIVA INCLINADA, EM ROCHA SÃ, COM COROA DE DIAMANTE, DIÂMETRO H (99MM), INCLUSIVE DESLOCAMENTO E POSICIONAMENTO EM CADA FURO.</v>
          </cell>
          <cell r="C4434" t="str">
            <v>M</v>
          </cell>
          <cell r="D4434">
            <v>1527.2</v>
          </cell>
          <cell r="F4434" t="str">
            <v>SE 09.15.0275</v>
          </cell>
          <cell r="G4434" t="str">
            <v>PERFURAÇÃO ROTATIVA INCLINADA, EM ROCHA SÃ, COM COROA DE DIAMANTE, DIÂMETRO H (99MM), INCLUSIVE DESLOCAMENTO E POSICIONAMENTO EM CADA FURO. (DESONERADO)</v>
          </cell>
          <cell r="H4434" t="str">
            <v>M</v>
          </cell>
          <cell r="I4434">
            <v>1416.93</v>
          </cell>
        </row>
        <row r="4435">
          <cell r="A4435" t="str">
            <v>SE 10.15.0300</v>
          </cell>
          <cell r="B4435" t="str">
            <v>PERFURAÇÃO ROTATIVA VERTICAL, EM ROCHA SÃ, COM COROA DE DIAMANTE, DIÂMETRO B (60MM), INCLUSIVE DESLOCAMENTO E POSICIONAMENTO EM CADA FURO.</v>
          </cell>
          <cell r="C4435" t="str">
            <v>M</v>
          </cell>
          <cell r="D4435">
            <v>795.27</v>
          </cell>
          <cell r="F4435" t="str">
            <v>SE 09.15.0300</v>
          </cell>
          <cell r="G4435" t="str">
            <v>PERFURAÇÃO ROTATIVA VERTICAL, EM ROCHA SÃ, COM COROA DE DIAMANTE, DIÂMETRO B (60MM), INCLUSIVE DESLOCAMENTO E POSICIONAMENTO EM CADA FURO.(DESONERADO)</v>
          </cell>
          <cell r="H4435" t="str">
            <v>M</v>
          </cell>
          <cell r="I4435">
            <v>717.27</v>
          </cell>
        </row>
        <row r="4436">
          <cell r="A4436" t="str">
            <v>SE 10.15.0350</v>
          </cell>
          <cell r="B4436" t="str">
            <v>PERFURAÇÃO ROTATIVA VERTICAL, EM ROCHA ALTERADA, COM COROA DE DIAMANTE, DIÂMETRO H(99MM), INCLUSIVE DESLOCAMENTO E POSICIONAMENTO EM CADA FURO.</v>
          </cell>
          <cell r="C4436" t="str">
            <v>M</v>
          </cell>
          <cell r="D4436">
            <v>1071.58</v>
          </cell>
          <cell r="F4436" t="str">
            <v>SE 09.15.0350</v>
          </cell>
          <cell r="G4436" t="str">
            <v>PERFURAÇÃO ROTATIVA VERTICAL, EM ROCHA ALTERADA, COM COROA DE DIAMANTE, DIÂMETRO H(99MM), INCLUSIVE DESLOCAMENTO E POSICIONAMENTO EM CADA FURO.(DESONERADO)</v>
          </cell>
          <cell r="H4436" t="str">
            <v>M</v>
          </cell>
          <cell r="I4436">
            <v>1002.65</v>
          </cell>
        </row>
        <row r="4437">
          <cell r="A4437" t="str">
            <v>SE 10.15.0400</v>
          </cell>
          <cell r="B4437" t="str">
            <v>PERFURAÇÃO ROTATIVA VERTICAL, EM ROCHA SÃ, COM COROA DE DIAMANTE, DIÂMETRO H (99MM), INCLUSIVE DESLOCAMENTO E POSICIONAMENTO EM CADA FURO.</v>
          </cell>
          <cell r="C4437" t="str">
            <v>M</v>
          </cell>
          <cell r="D4437">
            <v>1223.47</v>
          </cell>
          <cell r="F4437" t="str">
            <v>SE 09.15.0400</v>
          </cell>
          <cell r="G4437" t="str">
            <v>PERFURAÇÃO ROTATIVA VERTICAL, EM ROCHA SÃ, COM COROA DE DIAMANTE, DIÂMETRO H (99MM), INCLUSIVE DESLOCAMENTO E POSICIONAMENTO EM CADA FURO.(DESONERADO)</v>
          </cell>
          <cell r="H4437" t="str">
            <v>M</v>
          </cell>
          <cell r="I4437">
            <v>1140.76</v>
          </cell>
        </row>
        <row r="4438">
          <cell r="A4438" t="str">
            <v>SE 15.05.0050</v>
          </cell>
          <cell r="B4438" t="str">
            <v>EXECUÇÃO DE SONDAGEM ELÉTRICA VERTICAL (SEV), INCLUSIVE O PROCESSAMENTO E INTERPRETAÇÃO DOS PERFIS, BEM COMO A APRESENTAÇÃO DOS RESULTADOS EM PAPEL E EM MEIO DIGITAL.</v>
          </cell>
          <cell r="C4438" t="str">
            <v>UN</v>
          </cell>
          <cell r="D4438">
            <v>1815.04</v>
          </cell>
          <cell r="F4438" t="str">
            <v>SE 14.05.0050</v>
          </cell>
          <cell r="G4438" t="str">
            <v>EXECUÇÃO DE SONDAGEM ELÉTRICA VERTICAL (SEV), INCLUSIVE O PROCESSAMENTO E INTERPRETAÇÃO DOS PERFIS, BEM COMO A APRESENTAÇÃO DOS RESULTADOS EM PAPEL E EM MEIO DIGITAL.(DESONERADO)</v>
          </cell>
          <cell r="H4438" t="str">
            <v>UN</v>
          </cell>
          <cell r="I4438">
            <v>1591.36</v>
          </cell>
        </row>
        <row r="4439">
          <cell r="A4439" t="str">
            <v>SE 15.05.0100</v>
          </cell>
          <cell r="B4439" t="str">
            <v>EXECUÇÃO DE LINHA DE PROSPECÇÃO GEOFÍSICA PELO MÉTODO DE CAMINHAMENTO ELÉTRICO, INCLUSIVE O PROCESSAMENTO E INTERPRETAÇÃO DAS SEÇÕES, BEM COMO A APRESENTAÇÃO DO RESULTADOS (SEÇÕES ORIGINAIS E INTERPRETADAS), EM PAPEL E EM MEIO DIGITAL.</v>
          </cell>
          <cell r="C4439" t="str">
            <v>M</v>
          </cell>
          <cell r="D4439">
            <v>11.76</v>
          </cell>
          <cell r="F4439" t="str">
            <v>SE 14.05.0100</v>
          </cell>
          <cell r="G4439" t="str">
            <v>EXECUÇÃO DE LINHA DE PROSPECÇÃO GEOFÍSICA PELO MÉTODO DE CAMINHAMENTO ELÉTRICO, INCLUSIVE O PROCESSAMENTO E INTERPRETAÇÃO DAS SEÇÕES, BEM COMO A APRESENTAÇÃO DO RESULTADOS (SEÇÕES ORIGINAIS E INTERPRETADAS), EM PAPEL E EM MEIO DIGITAL.(DESONERADO)</v>
          </cell>
          <cell r="H4439" t="str">
            <v>M</v>
          </cell>
          <cell r="I4439">
            <v>10.35</v>
          </cell>
        </row>
        <row r="4440">
          <cell r="A4440" t="str">
            <v>SE 15.10.0050</v>
          </cell>
          <cell r="B4440" t="str">
            <v>EXECUÇÃO DE LINHA DE PROSPECÇÃO SÍSMICA PELO MÉTODO DE REFLEXÃO, UTILIZANDO MARTELO OU EXPLOSIVO COMO FONTE GERADORA DO PULSO SÍSMICO, INCLUINDO A APRESENTAÇÃO DO RELATÓRIO COM OS DADOS, EM PAPEL E EM MEIO DIGITAL, EXCLUINDO O PROCESSAMENTO E INTERPRETAÇÃO DOS DADOS.</v>
          </cell>
          <cell r="C4440" t="str">
            <v>M</v>
          </cell>
          <cell r="D4440">
            <v>7.56</v>
          </cell>
          <cell r="F4440" t="str">
            <v>SE 14.10.0050</v>
          </cell>
          <cell r="G4440" t="str">
            <v>EXECUÇÃO DE LINHA DE PROSPECÇÃO SÍSMICA PELO MÉTODO DE REFLEXÃO, UTILIZANDO MARTELO OU EXPLOSIVO COMO FONTE GERADORA DO PULSO SÍSMICO, INCLUINDO A APRESENTAÇÃO DO RELATÓRIO COM OS DADOS, EM PAPEL E EM MEIO DIGITAL, EXCLUINDO O PROCESSAMENTO E INTERPRETAÇÃO DOS DADOS.(DESONERADO)</v>
          </cell>
          <cell r="H4440" t="str">
            <v>M</v>
          </cell>
          <cell r="I4440">
            <v>6.76</v>
          </cell>
        </row>
        <row r="4441">
          <cell r="A4441" t="str">
            <v>SE 15.10.0100</v>
          </cell>
          <cell r="B4441" t="str">
            <v>EXECUÇÃO DE LINHA DE PROSPECÇÃO SÍSMICA PELO MÉTODO DE REFRAÇÃO, UTILIZANDO MARTELO OU EXPLOSIVO COMO FONTE GERADORA DO PULSO SÍSMICO, INCLUINDO A APRESENTAÇÃO DO RELATÓRIO COM OS DADOS, EM PAPEL E EM MEIO DIGITAL, EXCLUINDO O PROCESSAMENTO E INTERPRETAÇÃO DOS DADOS.</v>
          </cell>
          <cell r="C4441" t="str">
            <v>M</v>
          </cell>
          <cell r="D4441">
            <v>6.59</v>
          </cell>
          <cell r="F4441" t="str">
            <v>SE 14.10.0100</v>
          </cell>
          <cell r="G4441" t="str">
            <v>EXECUÇÃO DE LINHA DE PROSPECÇÃO SÍSMICA PELO MÉTODO DE REFRAÇÃO, UTILIZANDO MARTELO OU EXPLOSIVO COMO FONTE GERADORA DO PULSO SÍSMICO, INCLUINDO A APRESENTAÇÃO DO RELATÓRIO COM OS DADOS, EM PAPEL E EM MEIO DIGITAL, EXCLUINDO O PROCESSAMENTO E INTERPRETAÇÃO DOS DADOS.(DESONERADO)</v>
          </cell>
          <cell r="H4441" t="str">
            <v>M</v>
          </cell>
          <cell r="I4441">
            <v>5.93</v>
          </cell>
        </row>
        <row r="4442">
          <cell r="A4442" t="str">
            <v>SE 15.10.0150</v>
          </cell>
          <cell r="B4442" t="str">
            <v>EXECUÇÃO DE LINHA DE PROSPECÇÃO POR RADAR DE PENETRAÇÃO NO SOLO (GPR), INCLUINDO A APRESENTAÇÃO DO RELATÓRIO COM AS SEÇÕES PROCESSADAS, EM PAPEL E EM MEIO DIGITAL, EXCLUINDO O PROCESSAMENTO E INTERPRETAÇÃO DOS DADOS.</v>
          </cell>
          <cell r="C4442" t="str">
            <v>M</v>
          </cell>
          <cell r="D4442">
            <v>2.34</v>
          </cell>
          <cell r="F4442" t="str">
            <v>SE 14.10.0150</v>
          </cell>
          <cell r="G4442" t="str">
            <v>EXECUÇÃO DE LINHA DE PROSPECÇÃO POR RADAR DE PENETRAÇÃO NO SOLO (GPR), INCLUINDO A APRESENTAÇÃO DO RELATÓRIO COM AS SEÇÕES PROCESSADAS, EM PAPEL E EM MEIO DIGITAL, EXCLUINDO O PROCESSAMENTO E INTERPRETAÇÃO DOS DADOS.(DESONERADO)</v>
          </cell>
          <cell r="H4442" t="str">
            <v>M</v>
          </cell>
          <cell r="I4442">
            <v>2.15</v>
          </cell>
        </row>
        <row r="4443">
          <cell r="A4443" t="str">
            <v>SE 15.10.0200</v>
          </cell>
          <cell r="B4443" t="str">
            <v>INTERPRETAÇÃO DE DADOS DE RADAR DE PENETRAÇÃO NO SOLO (GPR), INCLUINDO A ANÁLISE DE SEÇÕES MIGRADAS E NÃO MIGRADAS E APRESENTAÇÃO DO RELATÓRIO COM AS SEÇÕES INTERPRETADAS, EM PAPEL E EM MEIO DIGITAL.</v>
          </cell>
          <cell r="C4443" t="str">
            <v>M</v>
          </cell>
          <cell r="D4443">
            <v>13.78</v>
          </cell>
          <cell r="F4443" t="str">
            <v>SE 14.10.0200</v>
          </cell>
          <cell r="G4443" t="str">
            <v>INTERPRETAÇÃO DE DADOS DE RADAR DE PENETRAÇÃO NO SOLO (GPR), INCLUINDO A ANÁLISE DE SEÇÕES MIGRADAS E NÃO MIGRADAS E APRESENTAÇÃO DO RELATÓRIO COM AS SEÇÕES INTERPRETADAS, EM PAPEL E EM MEIO DIGITAL.(DESONERADO)</v>
          </cell>
          <cell r="H4443" t="str">
            <v>M</v>
          </cell>
          <cell r="I4443">
            <v>11.83</v>
          </cell>
        </row>
        <row r="4444">
          <cell r="A4444" t="str">
            <v>SE 15.10.0250</v>
          </cell>
          <cell r="B4444" t="str">
            <v>PROCESSAMENTO DE DADOS DE RADAR DE PENETRAÇÃO NO SOLO (GPR), INCLUINDO CORREÇÃO TOPOGRÁFICA, FILTROS, GANHOS E MIGRAÇÃO, ATRAVÉS DE SOFTWARES PARA ESSE FIM, GRADIX OU SIMILAR, INCLUINDO A APRESENTAÇÃO DO RELATÓRIO COM AS SEÇÕES PROCESSADAS, EM PAPEL E EM MEIO DIGITAL.</v>
          </cell>
          <cell r="C4444" t="str">
            <v>M</v>
          </cell>
          <cell r="D4444">
            <v>10.16</v>
          </cell>
          <cell r="F4444" t="str">
            <v>SE 14.10.0250</v>
          </cell>
          <cell r="G4444" t="str">
            <v>PROCESSAMENTO DE DADOS DE RADAR DE PENETRAÇÃO NO SOLO (GPR), INCLUINDO CORREÇÃO TOPOGRÁFICA, FILTROS, GANHOS E MIGRAÇÃO, ATRAVÉS DE SOFTWARES PARA ESSE FIM, GRADIX OU SIMILAR, INCLUINDO A APRESENTAÇÃO DO RELATÓRIO COM AS SEÇÕES PROCESSADAS, EM PAPEL E EM MEIO DIGITAL.(DESONERADO)</v>
          </cell>
          <cell r="H4444" t="str">
            <v>M</v>
          </cell>
          <cell r="I4444">
            <v>8.73</v>
          </cell>
        </row>
        <row r="4445">
          <cell r="A4445" t="str">
            <v>SE 15.15.0050</v>
          </cell>
          <cell r="B4445" t="str">
            <v>INTERPRETAÇÃO DE LINHA SÍSMICA DE REFLEXÃO, INCLUINDO A ANÁLISE DE SEÇÕES MIGRADAS E NÃO MIGRADAS E A APRESENTAÇÃO DO RELATÓRIO COM AS SEÇÕES INTERPRETADAS, EM PAPEL E EM MEIO DIGITAL.</v>
          </cell>
          <cell r="C4445" t="str">
            <v>M</v>
          </cell>
          <cell r="D4445">
            <v>12.42</v>
          </cell>
          <cell r="F4445" t="str">
            <v>SE 14.15.0050</v>
          </cell>
          <cell r="G4445" t="str">
            <v>INTERPRETAÇÃO DE LINHA SÍSMICA DE REFLEXÃO, INCLUINDO A ANÁLISE DE SEÇÕES MIGRADAS E NÃO MIGRADAS E A APRESENTAÇÃO DO RELATÓRIO COM AS SEÇÕES INTERPRETADAS, EM PAPEL E EM MEIO DIGITAL.(DESONERADO)</v>
          </cell>
          <cell r="H4445" t="str">
            <v>M</v>
          </cell>
          <cell r="I4445">
            <v>10.67</v>
          </cell>
        </row>
        <row r="4446">
          <cell r="A4446" t="str">
            <v>SE 15.15.0100</v>
          </cell>
          <cell r="B4446" t="str">
            <v>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v>
          </cell>
          <cell r="C4446" t="str">
            <v>M</v>
          </cell>
          <cell r="D4446">
            <v>9.94</v>
          </cell>
          <cell r="F4446" t="str">
            <v>SE 14.15.0100</v>
          </cell>
          <cell r="G4446" t="str">
            <v>PROCESSAMENTO DE LINHA SÍSMICA DE REFRAÇÃO, INCLUINDO CORREÇÃO TOPOGRÁFICA, FILTROS, GANHOS, ANÁLISES DE VELOCIDADE E MIGRAÇÃO, ATRAVÉS DE SOFTWARES ESPECÍFICOS PARA ESTE FIM (TIPO SEISTRIX OU SIMILAR), INCLUINDO A APRESENTAÇÃO DO RELATÓRIO COM AS SEÇÕES PROCESSADAS EM PAPEL E EM MEIO DIGITAL.(DESONERADO)</v>
          </cell>
          <cell r="H4446" t="str">
            <v>M</v>
          </cell>
          <cell r="I4446">
            <v>8.5399999999999991</v>
          </cell>
        </row>
        <row r="4447">
          <cell r="A4447" t="str">
            <v>SE 15.15.0150</v>
          </cell>
          <cell r="B4447" t="str">
            <v>PROCESSAMENTO E INTERPRETAÇÃO DE LINHA SÍSMICA DE REFRAÇÃO, INCLUINDO A APRESENTAÇÃO DE RELATÓRIO COM AS SEÇÕES PROCESSADAS E INTERPRETADAS, EM PAPEL E EM MEIO DIGITAL.</v>
          </cell>
          <cell r="C4447" t="str">
            <v>M</v>
          </cell>
          <cell r="D4447">
            <v>14.68</v>
          </cell>
          <cell r="F4447" t="str">
            <v>SE 14.15.0150</v>
          </cell>
          <cell r="G4447" t="str">
            <v>PROCESSAMENTO E INTERPRETAÇÃO DE LINHA SÍSMICA DE REFRAÇÃO, INCLUINDO A APRESENTAÇÃO DE RELATÓRIO COM AS SEÇÕES PROCESSADAS E INTERPRETADAS, EM PAPEL E EM MEIO DIGITAL.(DESONERADO)</v>
          </cell>
          <cell r="H4447" t="str">
            <v>M</v>
          </cell>
          <cell r="I4447">
            <v>12.61</v>
          </cell>
        </row>
        <row r="4448">
          <cell r="A4448" t="str">
            <v>SE 20.05.0050</v>
          </cell>
          <cell r="B4448" t="str">
            <v>ABERTURA DE PICADA, EM ENCOSTA, EM TERRENO DE VEGETAÇÃO MÉDIA.</v>
          </cell>
          <cell r="C4448" t="str">
            <v>M</v>
          </cell>
          <cell r="D4448">
            <v>2.87</v>
          </cell>
          <cell r="F4448" t="str">
            <v>SE 19.05.0050</v>
          </cell>
          <cell r="G4448" t="str">
            <v>ABERTURA DE PICADA, EM ENCOSTA, EM TERRENO DE VEGETAÇÃO MÉDIA.(DESONERADO)</v>
          </cell>
          <cell r="H4448" t="str">
            <v>M</v>
          </cell>
          <cell r="I4448">
            <v>2.4700000000000002</v>
          </cell>
        </row>
        <row r="4449">
          <cell r="A4449" t="str">
            <v>SE 20.05.0100</v>
          </cell>
          <cell r="B4449" t="str">
            <v>DESTOCAMENTO DE ÁRVORES DE PORTE MÉDIO E RAÍZES PROFUNDAS, SEM REMOÇÃO E AUXÍLIO MECÂNICO.</v>
          </cell>
          <cell r="C4449" t="str">
            <v>UN</v>
          </cell>
          <cell r="D4449">
            <v>237.82</v>
          </cell>
          <cell r="F4449" t="str">
            <v>SE 19.05.0100</v>
          </cell>
          <cell r="G4449" t="str">
            <v>DESTOCAMENTO DE ÁRVORES DE PORTE MÉDIO E RAÍZES PROFUNDAS, SEM REMOÇÃO E AUXÍLIO MECÂNICO.(DESONERADO)</v>
          </cell>
          <cell r="H4449" t="str">
            <v>UN</v>
          </cell>
          <cell r="I4449">
            <v>204.73</v>
          </cell>
        </row>
        <row r="4450">
          <cell r="A4450" t="str">
            <v>SE 20.05.0150</v>
          </cell>
          <cell r="B4450" t="str">
            <v>DESTOCAMENTO DE ÁRVORES DE PORTE MÉDIO E RAÍZES PROFUNDAS, SEM AUXÍLIO MECÂNICO, INCLUSIVE CARGA E TRANSPORTE.</v>
          </cell>
          <cell r="C4450" t="str">
            <v>UN</v>
          </cell>
          <cell r="D4450">
            <v>239.41</v>
          </cell>
          <cell r="F4450" t="str">
            <v>SE 19.05.0150</v>
          </cell>
          <cell r="G4450" t="str">
            <v>DESTOCAMENTO DE ÁRVORES DE PORTE MÉDIO E RAÍZES PROFUNDAS, SEM AUXÍLIO MECÂNICO, INCLUSIVE CARGA E TRANSPORTE.(DESONERADO)</v>
          </cell>
          <cell r="H4450" t="str">
            <v>UN</v>
          </cell>
          <cell r="I4450">
            <v>206.29</v>
          </cell>
        </row>
        <row r="4451">
          <cell r="A4451" t="str">
            <v>SE 20.05.0200</v>
          </cell>
          <cell r="B4451" t="str">
            <v>PREPARO MANUAL DE TERRENO, COMPREENDENDO ACERTO, RASPAGEM EVENTUALMENTE ATÉ 0,25M DE PROFUNDIDADE E AFASTAMENTO LATERAL DO MATERIAL EXCEDENTE.</v>
          </cell>
          <cell r="C4451" t="str">
            <v>M2</v>
          </cell>
          <cell r="D4451">
            <v>11.51</v>
          </cell>
          <cell r="F4451" t="str">
            <v>SE 19.05.0200</v>
          </cell>
          <cell r="G4451" t="str">
            <v>PREPARO MANUAL DE TERRENO, COMPREENDENDO ACERTO, RASPAGEM EVENTUALMENTE ATÉ 0,25M DE PROFUNDIDADE E AFASTAMENTO LATERAL DO MATERIAL EXCEDENTE.(DESONERADO)</v>
          </cell>
          <cell r="H4451" t="str">
            <v>M2</v>
          </cell>
          <cell r="I4451">
            <v>9.91</v>
          </cell>
        </row>
        <row r="4452">
          <cell r="A4452" t="str">
            <v>SE 20.05.0250</v>
          </cell>
          <cell r="B4452" t="str">
            <v>ROÇADO MANUAL EM VEGETAÇÃO RALA, EMPILHAMENTO E QUEIMA DE RESÍDUOS.</v>
          </cell>
          <cell r="C4452" t="str">
            <v>M2</v>
          </cell>
          <cell r="D4452">
            <v>0.33</v>
          </cell>
          <cell r="F4452" t="str">
            <v>SE 19.05.0250</v>
          </cell>
          <cell r="G4452" t="str">
            <v>ROÇADO MANUAL EM VEGETAÇÃO RALA, EMPILHAMENTO E QUEIMA DE RESÍDUOS.(DESONERADO)</v>
          </cell>
          <cell r="H4452" t="str">
            <v>M2</v>
          </cell>
          <cell r="I4452">
            <v>0.28000000000000003</v>
          </cell>
        </row>
        <row r="4453">
          <cell r="A4453" t="str">
            <v>SE 20.05.0300</v>
          </cell>
          <cell r="B4453" t="str">
            <v>ROÇADO EM VEGETAÇÃO ESPESSA COM EMPILHAMENTO LATERAL E QUEIMA DOS RESÍDUOS.</v>
          </cell>
          <cell r="C4453" t="str">
            <v>M2</v>
          </cell>
          <cell r="D4453">
            <v>1.1499999999999999</v>
          </cell>
          <cell r="F4453" t="str">
            <v>SE 19.05.0300</v>
          </cell>
          <cell r="G4453" t="str">
            <v>ROÇADO EM VEGETAÇÃO ESPESSA COM EMPILHAMENTO LATERAL E QUEIMA DOS RESÍDUOS.(DESONERADO)</v>
          </cell>
          <cell r="H4453" t="str">
            <v>M2</v>
          </cell>
          <cell r="I4453">
            <v>0.99</v>
          </cell>
        </row>
        <row r="4454">
          <cell r="A4454" t="str">
            <v>SE 20.05.0350</v>
          </cell>
          <cell r="B4454" t="str">
            <v>ROÇADO A FOICE E MACHADO EM MATA DE PEQUENO PORTE E QUEIMA DOS RESÍDUOS SEM DESTOCAMENTO OU REMOÇÃO.</v>
          </cell>
          <cell r="C4454" t="str">
            <v>M2</v>
          </cell>
          <cell r="D4454">
            <v>2.2999999999999998</v>
          </cell>
          <cell r="F4454" t="str">
            <v>SE 19.05.0350</v>
          </cell>
          <cell r="G4454" t="str">
            <v>ROÇADO A FOICE E MACHADO EM MATA DE PEQUENO PORTE E QUEIMA DOS RESÍDUOS SEM DESTOCAMENTO OU REMOÇÃO.(DESONERADO)</v>
          </cell>
          <cell r="H4454" t="str">
            <v>M2</v>
          </cell>
          <cell r="I4454">
            <v>1.98</v>
          </cell>
        </row>
        <row r="4455">
          <cell r="A4455" t="str">
            <v>SE 20.05.0400</v>
          </cell>
          <cell r="B4455" t="str">
            <v>ROÇADO DE VEGETAÇÃO GRAMÍNEA, EM ÁREA DE ENCOSTA, A ALTURA DE 10CM, EM FASE DE IMPLANTAÇÃO.</v>
          </cell>
          <cell r="C4455" t="str">
            <v>M2</v>
          </cell>
          <cell r="D4455">
            <v>0.38</v>
          </cell>
          <cell r="F4455" t="str">
            <v>SE 19.05.0400</v>
          </cell>
          <cell r="G4455" t="str">
            <v>ROÇADO DE VEGETAÇÃO GRAMÍNEA, EM ÁREA DE ENCOSTA, A ALTURA DE 10CM, EM FASE DE IMPLANTAÇÃO.(DESONERADO)</v>
          </cell>
          <cell r="H4455" t="str">
            <v>M2</v>
          </cell>
          <cell r="I4455">
            <v>0.33</v>
          </cell>
        </row>
        <row r="4456">
          <cell r="A4456" t="str">
            <v>SE 20.05.0450</v>
          </cell>
          <cell r="B4456" t="str">
            <v>ROÇADO DE VEGETAÇÃO GRAMÍNEA, EM ÁREA DE ENCOSTA, A ALTURA DE 10CM, EM FASE DE MANUTENÇÃO.</v>
          </cell>
          <cell r="C4456" t="str">
            <v>M2</v>
          </cell>
          <cell r="D4456">
            <v>0.32</v>
          </cell>
          <cell r="F4456" t="str">
            <v>SE 19.05.0450</v>
          </cell>
          <cell r="G4456" t="str">
            <v>ROÇADO DE VEGETAÇÃO GRAMÍNEA, EM ÁREA DE ENCOSTA, A ALTURA DE 10CM, EM FASE DE MANUTENÇÃO.(DESONERADO)</v>
          </cell>
          <cell r="H4456" t="str">
            <v>M2</v>
          </cell>
          <cell r="I4456">
            <v>0.27</v>
          </cell>
        </row>
        <row r="4457">
          <cell r="A4457" t="str">
            <v>SE 20.05.0500</v>
          </cell>
          <cell r="B4457" t="str">
            <v>ROÇADO MECÂNICO, EMPREGANDO ROÇADEIRA COSTAL E AJUNTAMENTO DO MATERIAL RESULTANTE.</v>
          </cell>
          <cell r="C4457" t="str">
            <v>HA</v>
          </cell>
          <cell r="D4457">
            <v>3979.71</v>
          </cell>
          <cell r="F4457" t="str">
            <v>SE 19.05.0500</v>
          </cell>
          <cell r="G4457" t="str">
            <v>ROÇADO MECÂNICO, EMPREGANDO ROÇADEIRA COSTAL E AJUNTAMENTO DO MATERIAL RESULTANTE.(DESONERADO)</v>
          </cell>
          <cell r="H4457" t="str">
            <v>HA</v>
          </cell>
          <cell r="I4457">
            <v>3442.46</v>
          </cell>
        </row>
        <row r="4458">
          <cell r="A4458" t="str">
            <v>SE 20.05.0550</v>
          </cell>
          <cell r="B4458" t="str">
            <v>ROÇADO MECÂNICO, EM ÁREAS DE REFLORESTAMENTO EMPREGANDO ROÇADEIRA COSTAL E AJUNTAMENTO DO MATERIAL RESULTANTE.</v>
          </cell>
          <cell r="C4458" t="str">
            <v>HA</v>
          </cell>
          <cell r="D4458">
            <v>5672.25</v>
          </cell>
          <cell r="F4458" t="str">
            <v>SE 19.05.0550</v>
          </cell>
          <cell r="G4458" t="str">
            <v>ROÇADO MECÂNICO, EM ÁREAS DE REFLORESTAMENTO EMPREGANDO ROÇADEIRA COSTAL E AJUNTAMENTO DO MATERIAL RESULTANTE.(DESONERADO)</v>
          </cell>
          <cell r="H4458" t="str">
            <v>HA</v>
          </cell>
          <cell r="I4458">
            <v>4910.4399999999996</v>
          </cell>
        </row>
        <row r="4459">
          <cell r="A4459" t="str">
            <v>SE 20.05.0600</v>
          </cell>
          <cell r="B4459" t="str">
            <v>SUAVIZAÇÃO E RECONFORMAÇÃO MANUAL DE TALUDES, COM PEQUENO DESMATAMENTO E ALTURA MÉDIA DE 0,50M.</v>
          </cell>
          <cell r="C4459" t="str">
            <v>M3</v>
          </cell>
          <cell r="D4459">
            <v>48.9</v>
          </cell>
          <cell r="F4459" t="str">
            <v>SE 19.05.0600</v>
          </cell>
          <cell r="G4459" t="str">
            <v>SUAVIZAÇÃO E RECONFORMAÇÃO MANUAL DE TALUDES, COM PEQUENO DESMATAMENTO E ALTURA MÉDIA DE 0,50M.(DESONERADO)</v>
          </cell>
          <cell r="H4459" t="str">
            <v>M3</v>
          </cell>
          <cell r="I4459">
            <v>42.11</v>
          </cell>
        </row>
        <row r="4460">
          <cell r="A4460" t="str">
            <v>SE 20.05.0650</v>
          </cell>
          <cell r="B4460" t="str">
            <v>SUAVIZAÇÃO E RECONFORMAÇÃO MANUAL DE TALUDES, COM PEQUENO DESMATAMENTO E ALTURA MÉDIA DE 1M.</v>
          </cell>
          <cell r="C4460" t="str">
            <v>M3</v>
          </cell>
          <cell r="D4460">
            <v>70.959999999999994</v>
          </cell>
          <cell r="F4460" t="str">
            <v>SE 19.05.0650</v>
          </cell>
          <cell r="G4460" t="str">
            <v>SUAVIZAÇÃO E RECONFORMAÇÃO MANUAL DE TALUDES, COM PEQUENO DESMATAMENTO E ALTURA MÉDIA DE 1M.(DESONERADO)</v>
          </cell>
          <cell r="H4460" t="str">
            <v>M3</v>
          </cell>
          <cell r="I4460">
            <v>61.09</v>
          </cell>
        </row>
        <row r="4461">
          <cell r="A4461" t="str">
            <v>SE 20.05.0700</v>
          </cell>
          <cell r="B4461" t="str">
            <v>SUAVIZAÇÃO E RECONFORMAÇÃO MANUAL DE TALUDES, COM PEQUENO DESMATAMENTO E ALTURA MÉDIA DE 1,50M.</v>
          </cell>
          <cell r="C4461" t="str">
            <v>M3</v>
          </cell>
          <cell r="D4461">
            <v>95.89</v>
          </cell>
          <cell r="F4461" t="str">
            <v>SE 19.05.0700</v>
          </cell>
          <cell r="G4461" t="str">
            <v>SUAVIZAÇÃO E RECONFORMAÇÃO MANUAL DE TALUDES, COM PEQUENO DESMATAMENTO E ALTURA MÉDIA DE 1,50M.(DESONERADO)</v>
          </cell>
          <cell r="H4461" t="str">
            <v>M3</v>
          </cell>
          <cell r="I4461">
            <v>82.55</v>
          </cell>
        </row>
        <row r="4462">
          <cell r="A4462" t="str">
            <v>SE 20.10.0050</v>
          </cell>
          <cell r="B4462" t="str">
            <v>LANÇAMENTO DE LINHA POLIGONAL BÁSICA COM PRECISÃO DE FECHAMENTO RELATIVA A 1ª ORDEM, USANDO DISTANCIÔMETRO ELETRÔNICO, EM TERRENO DE OROGRAFIA NÃO ACIDENTADA, VEGETAÇÃO RALA.</v>
          </cell>
          <cell r="C4462" t="str">
            <v>KM</v>
          </cell>
          <cell r="D4462">
            <v>677.5</v>
          </cell>
          <cell r="F4462" t="str">
            <v>SE 19.10.0050</v>
          </cell>
          <cell r="G4462" t="str">
            <v>LANÇAMENTO DE LINHA POLIGONAL BÁSICA COM PRECISÃO DE FECHAMENTO RELATIVA A 1ª ORDEM, USANDO DISTANCIÔMETRO ELETRÔNICO, EM TERRENO DE OROGRAFIA NÃO ACIDENTADA, VEGETAÇÃO RALA.(DESONERADO)</v>
          </cell>
          <cell r="H4462" t="str">
            <v>KM</v>
          </cell>
          <cell r="I4462">
            <v>584.41999999999996</v>
          </cell>
        </row>
        <row r="4463">
          <cell r="A4463" t="str">
            <v>SE 20.10.0100</v>
          </cell>
          <cell r="B4463" t="str">
            <v>LANÇAMENTO DE LINHA POLIGONAL  COM PRECISÃO DE FECHAMENTO RELATIVA A 3ª ORDEM,  EM TERRENO DE OROGRAFIA NÃO ACIDENTADA, VEGETAÇÃO RALA.</v>
          </cell>
          <cell r="C4463" t="str">
            <v>KM</v>
          </cell>
          <cell r="D4463">
            <v>543.04</v>
          </cell>
          <cell r="F4463" t="str">
            <v>SE 19.10.0100</v>
          </cell>
          <cell r="G4463" t="str">
            <v>LANÇAMENTO DE LINHA POLIGONAL  COM PRECISÃO DE FECHAMENTO RELATIVA A 3ª ORDEM,  EM TERRENO DE OROGRAFIA NÃO ACIDENTADA, VEGETAÇÃO RALA.(DESONERADO)</v>
          </cell>
          <cell r="H4463" t="str">
            <v>KM</v>
          </cell>
          <cell r="I4463">
            <v>468.58</v>
          </cell>
        </row>
        <row r="4464">
          <cell r="A4464" t="str">
            <v>SE 20.10.0150</v>
          </cell>
          <cell r="B4464" t="str">
            <v>LEVANTAMENTO TOPOGRÁFICO, PLANIALTIMÉTRICO E CADASTRAL, EXECUTADO DE ACORDO COM AS ESPECIFICAÇÕES DA PREFEITURA DA CIDADE DO RIO DE JANEIRO, EM TERRENO DE OROGRAFIA ACIDENTADA, VEGETAÇÃO RALA E EDIFICAÇÃO LEVE, COM ÁREA DE ATÉ 4 HA (ESCALA 1:500).</v>
          </cell>
          <cell r="C4464" t="str">
            <v>HA</v>
          </cell>
          <cell r="D4464">
            <v>6814.26</v>
          </cell>
          <cell r="F4464" t="str">
            <v>SE 19.10.0150</v>
          </cell>
          <cell r="G4464" t="str">
            <v>LEVANTAMENTO TOPOGRÁFICO, PLANIALTIMÉTRICO E CADASTRAL, EXECUTADO DE ACORDO COM AS ESPECIFICAÇÕES DA PREFEITURA DA CIDADE DO RIO DE JANEIRO, EM TERRENO DE OROGRAFIA ACIDENTADA, VEGETAÇÃO RALA E EDIFICAÇÃO LEVE, COM ÁREA DE ATÉ 4 HA (ESCALA 1:500).(DESONERADO)</v>
          </cell>
          <cell r="H4464" t="str">
            <v>HA</v>
          </cell>
          <cell r="I4464">
            <v>5495.55</v>
          </cell>
        </row>
        <row r="4465">
          <cell r="A4465" t="str">
            <v>SE 20.10.0153</v>
          </cell>
          <cell r="B4465" t="str">
            <v>LEVANTAMENTO TOPOGRÁFICO, PLANIALTIMÉTRICO E CADASTRAL, EXECUTADO DE ACORDO COM AS ESPECIFICAÇÕES DA PREFEITURA DA CIDADE DO RIO DE JANEIRO, EM TERRENO DE OROGRAFIA ACIDENTADA, VEGETAÇÃO RALA E EDIFICAÇÃO LEVE, COM ÁREA DE 4 A 10 HA (ESCALA 1:500).</v>
          </cell>
          <cell r="C4465" t="str">
            <v>HA</v>
          </cell>
          <cell r="D4465">
            <v>6794.26</v>
          </cell>
          <cell r="F4465" t="str">
            <v>SE 19.10.0153</v>
          </cell>
          <cell r="G4465" t="str">
            <v>LEVANTAMENTO TOPOGRÁFICO, PLANIALTIMÉTRICO E CADASTRAL, EXECUTADO DE ACORDO COM AS ESPECIFICAÇÕES DA PREFEITURA DA CIDADE DO RIO DE JANEIRO, EM TERRENO DE OROGRAFIA ACIDENTADA, VEGETAÇÃO RALA E EDIFICAÇÃO LEVE, COM ÁREA DE 4 A 10 HA (ESCALA 1:500).(DESONERADO)</v>
          </cell>
          <cell r="H4465" t="str">
            <v>HA</v>
          </cell>
          <cell r="I4465">
            <v>5591.67</v>
          </cell>
        </row>
        <row r="4466">
          <cell r="A4466" t="str">
            <v>SE 20.10.0156</v>
          </cell>
          <cell r="B4466" t="str">
            <v>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v>
          </cell>
          <cell r="C4466" t="str">
            <v>HA</v>
          </cell>
          <cell r="D4466">
            <v>10182.870000000001</v>
          </cell>
          <cell r="F4466" t="str">
            <v>SE 19.10.0156</v>
          </cell>
          <cell r="G4466" t="str">
            <v>LEVANTAMENTO TOPOGRÁFICO, PLANIALTIMÉTRICO E CADASTRAL, INCLUINDO SEUS DADOS DENDROMÉTRICOS, EXECUTADO DE ACORDO COM AS ESPECIFICAÇÕES DA PREFEITURA DA CIDADE DO RIO DE JANEIRO, EM TERRENO DE OROGRAFIA ACIDENTADA, VEGETAÇÃO RALA E EDIFICAÇÃO LEVE, COM ÁREA ACIMA DE 10 HA (ESCALA 1:250 OU 1:500), INCLUINDO-SE A APRESENTAÇÃO EM PAPEL VEGETAL E EM MEIO DIGITAL (PREFERÊNCIA POR AUTOCAD R 14).(DESONERADO)</v>
          </cell>
          <cell r="H4466" t="str">
            <v>HA</v>
          </cell>
          <cell r="I4466">
            <v>8925.81</v>
          </cell>
        </row>
        <row r="4467">
          <cell r="A4467" t="str">
            <v>SE 20.10.0200</v>
          </cell>
          <cell r="B4467" t="str">
            <v>LEVANTAMENTO TOPOGRÁFICO, PLANIALTIMÉTRICO E CADASTRAL, EXECUTADO DE ACORDO COM AS ESPECIFICAÇÕES DA PREFEITURA DA CIDADE DO RIO DE JANEIRO, EM TERRENO DE OROGRAFIA  ACIDENTADA, VEGETAÇÃO RALA E EDIFICAÇÃO MÉDIA, COM ÁREA DE ATÉ 4 HA (ESCALA 1:500).</v>
          </cell>
          <cell r="C4467" t="str">
            <v>HA</v>
          </cell>
          <cell r="D4467">
            <v>8005.57</v>
          </cell>
          <cell r="F4467" t="str">
            <v>SE 19.10.0200</v>
          </cell>
          <cell r="G4467" t="str">
            <v>LEVANTAMENTO TOPOGRÁFICO, PLANIALTIMÉTRICO E CADASTRAL, EXECUTADO DE ACORDO COM AS ESPECIFICAÇÕES DA PREFEITURA DA CIDADE DO RIO DE JANEIRO, EM TERRENO DE OROGRAFIA  ACIDENTADA, VEGETAÇÃO RALA E EDIFICAÇÃO MÉDIA, COM ÁREA DE ATÉ 4 HA (ESCALA 1:500).(DESONERADO)</v>
          </cell>
          <cell r="H4467" t="str">
            <v>HA</v>
          </cell>
          <cell r="I4467">
            <v>6456.31</v>
          </cell>
        </row>
        <row r="4468">
          <cell r="A4468" t="str">
            <v>SE 20.10.0250</v>
          </cell>
          <cell r="B4468" t="str">
            <v>LEVANTAMENTO TOPOGRÁFICO, PLANIALTIMÉTRICO E CADASTRAL, EXECUTADO DE ACORDO COM AS ESPECIFICAÇÕES DA PREFEITURA DA CIDADE DO RIO DE JANEIRO, EM TERRENO DE OROGRAFIA ACIDENTADA, VEGETAÇÃO RALA E EDIFICAÇÃO DENSA, COM ÁREA DE ATÉ 4 HA (ESCALA 1:500).</v>
          </cell>
          <cell r="C4468" t="str">
            <v>HA</v>
          </cell>
          <cell r="D4468">
            <v>10483.48</v>
          </cell>
          <cell r="F4468" t="str">
            <v>SE 19.10.0250</v>
          </cell>
          <cell r="G4468" t="str">
            <v>LEVANTAMENTO TOPOGRÁFICO, PLANIALTIMÉTRICO E CADASTRAL, EXECUTADO DE ACORDO COM AS ESPECIFICAÇÕES DA PREFEITURA DA CIDADE DO RIO DE JANEIRO, EM TERRENO DE OROGRAFIA ACIDENTADA, VEGETAÇÃO RALA E EDIFICAÇÃO DENSA, COM ÁREA DE ATÉ 4 HA (ESCALA 1:500).(DESONERADO)</v>
          </cell>
          <cell r="H4468" t="str">
            <v>HA</v>
          </cell>
          <cell r="I4468">
            <v>8454.69</v>
          </cell>
        </row>
        <row r="4469">
          <cell r="A4469" t="str">
            <v>SE 20.10.0253</v>
          </cell>
          <cell r="B4469" t="str">
            <v>LEVANTAMENTO TOPOGRÁFICO, PLANIALTIMÉTRICO E CADASTRAL, EXECUTADO DE ACORDO COM AS ESPECIFICAÇÕES DA PREFEITURA DA CIDADE DO RIO DE JANEIRO, EM TERRENO DE OROGRAFIA ACIDENTADA, VEGETAÇÃO RALA E EDIFICAÇÃO DENSA, COM ÁREA DE 4 A 10 HA (ESCALA 1:500).</v>
          </cell>
          <cell r="C4469" t="str">
            <v>HA</v>
          </cell>
          <cell r="D4469">
            <v>10452.709999999999</v>
          </cell>
          <cell r="F4469" t="str">
            <v>SE 19.10.0253</v>
          </cell>
          <cell r="G4469" t="str">
            <v>LEVANTAMENTO TOPOGRÁFICO, PLANIALTIMÉTRICO E CADASTRAL, EXECUTADO DE ACORDO COM AS ESPECIFICAÇÕES DA PREFEITURA DA CIDADE DO RIO DE JANEIRO, EM TERRENO DE OROGRAFIA ACIDENTADA, VEGETAÇÃO RALA E EDIFICAÇÃO DENSA, COM ÁREA DE 4 A 10 HA (ESCALA 1:500).(DESONERADO)</v>
          </cell>
          <cell r="H4469" t="str">
            <v>HA</v>
          </cell>
          <cell r="I4469">
            <v>8602.57</v>
          </cell>
        </row>
        <row r="4470">
          <cell r="A4470" t="str">
            <v>SE 20.10.0256</v>
          </cell>
          <cell r="B4470" t="str">
            <v>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v>
          </cell>
          <cell r="C4470" t="str">
            <v>HA</v>
          </cell>
          <cell r="D4470">
            <v>14278.35</v>
          </cell>
          <cell r="F4470" t="str">
            <v>SE 19.10.0256</v>
          </cell>
          <cell r="G4470" t="str">
            <v>LEVANTAMENTO TOPOGRÁFICO, PLANIALTIMÉTRICO E CADASTRAL, INCLUINDO SEUS DADOS DENDROMÉTRICOS, EXECUTADO DE ACORDO COM AS ESPECIFICAÇÕES DA PREFEITURA DA CIDADE DO RIO DE JANEIRO, EM TERRENO DE OROGRAFIA ACIDENTADA, VEGETAÇÃO RALA E EDIFICAÇÃO DENSA, COM ÁREA ACIMA DE 10 HA (ESCALA 1:250 OU 1:500), INCLUINDO-SE A APRESENTAÇÃO EM PAPEL VEGETAL E EM MEIO DIGITAL (PREFERÊNCIA POR AUTOCAD R 14).(DESONERADO)</v>
          </cell>
          <cell r="H4470" t="str">
            <v>HA</v>
          </cell>
          <cell r="I4470">
            <v>12480.91</v>
          </cell>
        </row>
        <row r="4471">
          <cell r="A4471" t="str">
            <v>SE 20.10.0300</v>
          </cell>
          <cell r="B4471" t="str">
            <v>LEVANTAMENTO TOPOGRÁFICO, PLANIALTIMÉTRICO E CADASTRAL, EXECUTADO DE ACORDO COM AS ESPECIFICAÇÕES DA PREFEITURA DA CIDADE DO RIO DE JANEIRO, EM TERRENO DE OROGRAFIA  ACIDENTADA, VEGETAÇÃO DENSA E EDIFICAÇÃO LEVE, COM ÁREA DE ATÉ 4 HA (ESCALA 1:500).</v>
          </cell>
          <cell r="C4471" t="str">
            <v>HA</v>
          </cell>
          <cell r="D4471">
            <v>11341.22</v>
          </cell>
          <cell r="F4471" t="str">
            <v>SE 19.10.0300</v>
          </cell>
          <cell r="G4471" t="str">
            <v>LEVANTAMENTO TOPOGRÁFICO, PLANIALTIMÉTRICO E CADASTRAL, EXECUTADO DE ACORDO COM AS ESPECIFICAÇÕES DA PREFEITURA DA CIDADE DO RIO DE JANEIRO, EM TERRENO DE OROGRAFIA  ACIDENTADA, VEGETAÇÃO DENSA E EDIFICAÇÃO LEVE, COM ÁREA DE ATÉ 4 HA (ESCALA 1:500).(DESONERADO)</v>
          </cell>
          <cell r="H4471" t="str">
            <v>HA</v>
          </cell>
          <cell r="I4471">
            <v>9146.44</v>
          </cell>
        </row>
        <row r="4472">
          <cell r="A4472" t="str">
            <v>SE 20.10.0303</v>
          </cell>
          <cell r="B4472" t="str">
            <v>LEVANTAMENTO TOPOGRÁFICO, PLANIALTIMÉTRICO E CADASTRAL, EXECUTADO DE ACORDO COM AS ESPECIFICAÇÕES DA PREFEITURA DA CIDADE DO RIO DE JANEIRO, EM TERRENO DE OROGRAFIA ACIDENTADA, VEGETAÇÃO DENSA E EDIFICAÇÃO LEVE, COM ÁREA DE 4 A 10 HA (ESCALA 1:500).</v>
          </cell>
          <cell r="C4472" t="str">
            <v>HA</v>
          </cell>
          <cell r="D4472">
            <v>11307.93</v>
          </cell>
          <cell r="F4472" t="str">
            <v>SE 19.10.0303</v>
          </cell>
          <cell r="G4472" t="str">
            <v>LEVANTAMENTO TOPOGRÁFICO, PLANIALTIMÉTRICO E CADASTRAL, EXECUTADO DE ACORDO COM AS ESPECIFICAÇÕES DA PREFEITURA DA CIDADE DO RIO DE JANEIRO, EM TERRENO DE OROGRAFIA ACIDENTADA, VEGETAÇÃO DENSA E EDIFICAÇÃO LEVE, COM ÁREA DE 4 A 10 HA (ESCALA 1:500).(DESONERADO)</v>
          </cell>
          <cell r="H4472" t="str">
            <v>HA</v>
          </cell>
          <cell r="I4472">
            <v>9306.42</v>
          </cell>
        </row>
        <row r="4473">
          <cell r="A4473" t="str">
            <v>SE 20.10.0306</v>
          </cell>
          <cell r="B4473" t="str">
            <v>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v>
          </cell>
          <cell r="C4473" t="str">
            <v>HA</v>
          </cell>
          <cell r="D4473">
            <v>13826.66</v>
          </cell>
          <cell r="F4473" t="str">
            <v>SE 19.10.0306</v>
          </cell>
          <cell r="G4473" t="str">
            <v>LEVANTAMENTO TOPOGRÁFICO, PLANIALTIMÉTRICO E CADASTRAL, EXECUTADO DE ACORDO COM AS ESPECIFICAÇÕES DA PREFEITURA DA CIDADE DO RIO DE JANEIRO, EM TERRENO DE OROGRAFIA ACIDENTADA, VEGETAÇÃO DENSA (INCLUINDO SEUS DADOS DENDROMÉTRICOS) E EDIFICAÇÃO LEVE, COM ÁREA ACIMA DE 10 HA (ESCALA 1:250 OU 1:500), INCLUINDO-SE A APRESENTAÇÃO EM PAPEL VEGETAL E EM MEIO DIGITAL (PREFERÊNCIA POR AUTOCAD R 14).(DESONERADO)</v>
          </cell>
          <cell r="H4473" t="str">
            <v>HA</v>
          </cell>
          <cell r="I4473">
            <v>12088.66</v>
          </cell>
        </row>
        <row r="4474">
          <cell r="A4474" t="str">
            <v>SE 20.10.0350</v>
          </cell>
          <cell r="B4474" t="str">
            <v>LEVANTAMENTO TOPOGRÁFICO, PLANIALTIMÉTRICO E CADASTRAL, EXECUTADO DE ACORDO COM AS ESPECIFICAÇÕES DA PREFEITURA DA CIDADE DO RIO DE JANEIRO, EM TERRENO DE OROGRAFIA ACIDENTADA, VEGETAÇÃO DENSA E EDIFICAÇÃO MÉDIA, COM ÁREA DE ATÉ 4 HA (ESCALA 1:500).</v>
          </cell>
          <cell r="C4474" t="str">
            <v>HA</v>
          </cell>
          <cell r="D4474">
            <v>13342.62</v>
          </cell>
          <cell r="F4474" t="str">
            <v>SE 19.10.0350</v>
          </cell>
          <cell r="G4474" t="str">
            <v>LEVANTAMENTO TOPOGRÁFICO, PLANIALTIMÉTRICO E CADASTRAL, EXECUTADO DE ACORDO COM AS ESPECIFICAÇÕES DA PREFEITURA DA CIDADE DO RIO DE JANEIRO, EM TERRENO DE OROGRAFIA ACIDENTADA, VEGETAÇÃO DENSA E EDIFICAÇÃO MÉDIA, COM ÁREA DE ATÉ 4 HA (ESCALA 1:500).(DESONERADO)</v>
          </cell>
          <cell r="H4474" t="str">
            <v>HA</v>
          </cell>
          <cell r="I4474">
            <v>10760.51</v>
          </cell>
        </row>
        <row r="4475">
          <cell r="A4475" t="str">
            <v>SE 20.10.0406</v>
          </cell>
          <cell r="B4475" t="str">
            <v>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v>
          </cell>
          <cell r="C4475" t="str">
            <v>HA</v>
          </cell>
          <cell r="D4475">
            <v>7251.04</v>
          </cell>
          <cell r="F4475" t="str">
            <v>SE 19.10.0406</v>
          </cell>
          <cell r="G4475" t="str">
            <v>LEVANTAMENTO TOPOGRÁFICO, PLANIALTIMÉTRICO E CADASTRAL, INCLUINDO SEUS DADOS DENDROMÉTRICOS, EXECUTADO DE ACORDO COM AS ESPECIFICAÇÕES DA PREFEITURA DA CIDADE DO RIO DE JANEIRO, EM TERRENO DE OROGRAFIA NÃO ACIDENTADA, VEGETAÇÃO RALA E EDIFICAÇÃO LEVE, COM ÁREA ACIMA DE 10 HA (ESCALA 1:250 OU 1:500), INCLUINDO-SE A APRESENTAÇÃO EM PAPEL VEGETAL E EM MEIO DIGITAL (PREFERÊNCIA POR AUTOCAD R 14).(DESONERADO)</v>
          </cell>
          <cell r="H4475" t="str">
            <v>HA</v>
          </cell>
          <cell r="I4475">
            <v>6383.28</v>
          </cell>
        </row>
        <row r="4476">
          <cell r="A4476" t="str">
            <v>SE 20.10.0450</v>
          </cell>
          <cell r="B4476" t="str">
            <v>LEVANTAMENTO TOPOGRÁFICO, PLANIALTIMÉTRICO E CADASTRAL, EXECUTADO DE ACORDO COM AS ESPECIFICAÇÕES DA PREFEITURA DA CIDADE DO RIO DE JANEIRO, EM TERRENO DE OROGRAFIA NÃO ACIDENTADA, VEGETAÇÃO RALA E EDIFICAÇÃO MÉDIA, COM ÁREA DE ATÉ 4 HA (ESCALA 1:500).</v>
          </cell>
          <cell r="C4476" t="str">
            <v>HA</v>
          </cell>
          <cell r="D4476">
            <v>5622.96</v>
          </cell>
          <cell r="F4476" t="str">
            <v>SE 19.10.0450</v>
          </cell>
          <cell r="G4476" t="str">
            <v>LEVANTAMENTO TOPOGRÁFICO, PLANIALTIMÉTRICO E CADASTRAL, EXECUTADO DE ACORDO COM AS ESPECIFICAÇÕES DA PREFEITURA DA CIDADE DO RIO DE JANEIRO, EM TERRENO DE OROGRAFIA NÃO ACIDENTADA, VEGETAÇÃO RALA E EDIFICAÇÃO MÉDIA, COM ÁREA DE ATÉ 4 HA (ESCALA 1:500).(DESONERADO)</v>
          </cell>
          <cell r="H4476" t="str">
            <v>HA</v>
          </cell>
          <cell r="I4476">
            <v>4534.79</v>
          </cell>
        </row>
        <row r="4477">
          <cell r="A4477" t="str">
            <v>SE 20.10.0453</v>
          </cell>
          <cell r="B4477" t="str">
            <v>LEVANTAMENTO TOPOGRÁFICO, PLANIALTIMÉTRICO E CADASTRAL, EXECUTADO DE ACORDO COM AS ESPECIFICAÇÕES DA PREFEITURA DA CIDADE DO RIO DE JANEIRO, EM TERRENO DE OROGRAFIA NÃO ACIDENTADA, VEGETAÇÃO RALA E EDIFICAÇÃO MÉDIA, COM ÁREA DE 4 A 10 HA (ESCALA 1:500).</v>
          </cell>
          <cell r="C4477" t="str">
            <v>HA</v>
          </cell>
          <cell r="D4477">
            <v>5606.45</v>
          </cell>
          <cell r="F4477" t="str">
            <v>SE 19.10.0453</v>
          </cell>
          <cell r="G4477" t="str">
            <v>LEVANTAMENTO TOPOGRÁFICO, PLANIALTIMÉTRICO E CADASTRAL, EXECUTADO DE ACORDO COM AS ESPECIFICAÇÕES DA PREFEITURA DA CIDADE DO RIO DE JANEIRO, EM TERRENO DE OROGRAFIA NÃO ACIDENTADA, VEGETAÇÃO RALA E EDIFICAÇÃO MÉDIA, COM ÁREA DE 4 A 10 HA (ESCALA 1:500).(DESONERADO)</v>
          </cell>
          <cell r="H4477" t="str">
            <v>HA</v>
          </cell>
          <cell r="I4477">
            <v>4614.1099999999997</v>
          </cell>
        </row>
        <row r="4478">
          <cell r="A4478" t="str">
            <v>SE 20.10.0456</v>
          </cell>
          <cell r="B4478" t="str">
            <v>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v>
          </cell>
          <cell r="C4478" t="str">
            <v>HA</v>
          </cell>
          <cell r="D4478">
            <v>8853.09</v>
          </cell>
          <cell r="F4478" t="str">
            <v>SE 19.10.0456</v>
          </cell>
          <cell r="G4478" t="str">
            <v>LEVANTAMENTO TOPOGRÁFICO, PLANIALTIMÉTRICO E CADASTRAL, INCLUINDO SEUS DADOS DENDROMÉTRICOS, EXECUTADO DE ACORDO COM AS ESPECIFICAÇÕES DA PREFEITURA DA CIDADE DO RIO DE JANEIRO, EM TERRENO DE OROGRAFIA NÃO ACIDENTADA, VEGETAÇÃO RALA E EDIFICAÇÃO MÉDIA, COM ÁREA ACIMA DE 10 HA (ESCALA 1:250 OU 1:500), INCLUINDO-SE A APRESENTAÇÃO EM PAPEL VEGETAL E EM MEIO DIGITAL (PREFERÊNCIA POR AUTOCAD R 14).(DESONERADO)</v>
          </cell>
          <cell r="H4478" t="str">
            <v>HA</v>
          </cell>
          <cell r="I4478">
            <v>7776.61</v>
          </cell>
        </row>
        <row r="4479">
          <cell r="A4479" t="str">
            <v>SE 20.10.0500</v>
          </cell>
          <cell r="B4479" t="str">
            <v>LEVANTAMENTO TOPOGRÁFICO, PLANIALTIMÉTRICO E CADASTRAL, EXECUTADO DE ACORDO COM AS ESPECIFICAÇÕES DA PREFEITURA DA CIDADE DO RIO DE JANEIRO, EM TERRENO DE OROGRAFIA NÃO ACIDENTADA, VEGETAÇÃO RALA E EDIFICAÇÃO DENSA, COM ÁREA ATÉ 4 HA (ESCALA 1:500).</v>
          </cell>
          <cell r="C4479" t="str">
            <v>HA</v>
          </cell>
          <cell r="D4479">
            <v>7338.44</v>
          </cell>
          <cell r="F4479" t="str">
            <v>SE 19.10.0500</v>
          </cell>
          <cell r="G4479" t="str">
            <v>LEVANTAMENTO TOPOGRÁFICO, PLANIALTIMÉTRICO E CADASTRAL, EXECUTADO DE ACORDO COM AS ESPECIFICAÇÕES DA PREFEITURA DA CIDADE DO RIO DE JANEIRO, EM TERRENO DE OROGRAFIA NÃO ACIDENTADA, VEGETAÇÃO RALA E EDIFICAÇÃO DENSA, COM ÁREA ATÉ 4 HA (ESCALA 1:500).(DESONERADO)</v>
          </cell>
          <cell r="H4479" t="str">
            <v>HA</v>
          </cell>
          <cell r="I4479">
            <v>5918.28</v>
          </cell>
        </row>
        <row r="4480">
          <cell r="A4480" t="str">
            <v>SE 20.10.0503</v>
          </cell>
          <cell r="B4480" t="str">
            <v>LEVANTAMENTO TOPOGRÁFICO, PLANIALTIMÉTRICO E CADASTRAL, EXECUTADO DE ACORDO COM AS ESPECIFICAÇÕES DA PREFEITURA DA CIDADE DO RIO DE JANEIRO, EM TERRENO DE OROGRAFIA NÃO ACIDENTADA, VEGETAÇÃO RALA E EDIFICAÇÃO DENSA, COM ÁREA DE 4 A 10 HA (ESCALA 1:500).</v>
          </cell>
          <cell r="C4480" t="str">
            <v>HA</v>
          </cell>
          <cell r="D4480">
            <v>7316.89</v>
          </cell>
          <cell r="F4480" t="str">
            <v>SE 19.10.0503</v>
          </cell>
          <cell r="G4480" t="str">
            <v>LEVANTAMENTO TOPOGRÁFICO, PLANIALTIMÉTRICO E CADASTRAL, EXECUTADO DE ACORDO COM AS ESPECIFICAÇÕES DA PREFEITURA DA CIDADE DO RIO DE JANEIRO, EM TERRENO DE OROGRAFIA NÃO ACIDENTADA, VEGETAÇÃO RALA E EDIFICAÇÃO DENSA, COM ÁREA DE 4 A 10 HA (ESCALA 1:500).(DESONERADO)</v>
          </cell>
          <cell r="H4480" t="str">
            <v>HA</v>
          </cell>
          <cell r="I4480">
            <v>6021.8</v>
          </cell>
        </row>
        <row r="4481">
          <cell r="A4481" t="str">
            <v>SE 20.10.0506</v>
          </cell>
          <cell r="B4481" t="str">
            <v>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v>
          </cell>
          <cell r="C4481" t="str">
            <v>HA</v>
          </cell>
          <cell r="D4481">
            <v>10182.870000000001</v>
          </cell>
          <cell r="F4481" t="str">
            <v>SE 19.10.0506</v>
          </cell>
          <cell r="G4481" t="str">
            <v>LEVANTAMENTO TOPOGRÁFICO, PLANIALTIMÉTRICO E CADASTRAL, INCLUINDO SEUS DADOS DENDROMÉTRICOS, EXECUTADO DE ACORDO COM AS ESPECIFICAÇÕES DA PREFEITURA DA CIDADE DO RIO DE JANEIRO, EM TERRENO DE OROGRAFIA NÃO ACIDENTADA, VEGETAÇÃO RALA E EDIFICAÇÃO DENSA, COM ÁREA ACIMA DE 10 HA (ESCALA 1:250 OU 1:500), INCLUINDO-SE A APRESENTAÇÃO EM PAPEL VEGETAL E EM MEIO DIGITAL (PREFERÊNCIA POR AUTOCAD R 14).(DESONERADO)</v>
          </cell>
          <cell r="H4481" t="str">
            <v>HA</v>
          </cell>
          <cell r="I4481">
            <v>8925.81</v>
          </cell>
        </row>
        <row r="4482">
          <cell r="A4482" t="str">
            <v>SE 20.10.0550</v>
          </cell>
          <cell r="B4482" t="str">
            <v>LEVANTAMENTO TOPOGRÁFICO, PLANIALTIMÉTRICO E CADASTRAL, EXECUTADO DE ACORDO COM AS ESPECIFICAÇÕES DA PREFEITURA DA CIDADE DO RIO DE JANEIRO, EM TERRENO DE OROGRAFIA NÃO ACIDENTADA, VEGETAÇÃO DENSA E EDIFICAÇÃO LEVE, COM ÁREA ATÉ 4 HA (ESCALA 1:500).</v>
          </cell>
          <cell r="C4482" t="str">
            <v>HA</v>
          </cell>
          <cell r="D4482">
            <v>7957.92</v>
          </cell>
          <cell r="F4482" t="str">
            <v>SE 19.10.0550</v>
          </cell>
          <cell r="G4482" t="str">
            <v>LEVANTAMENTO TOPOGRÁFICO, PLANIALTIMÉTRICO E CADASTRAL, EXECUTADO DE ACORDO COM AS ESPECIFICAÇÕES DA PREFEITURA DA CIDADE DO RIO DE JANEIRO, EM TERRENO DE OROGRAFIA NÃO ACIDENTADA, VEGETAÇÃO DENSA E EDIFICAÇÃO LEVE, COM ÁREA ATÉ 4 HA (ESCALA 1:500).(DESONERADO)</v>
          </cell>
          <cell r="H4482" t="str">
            <v>HA</v>
          </cell>
          <cell r="I4482">
            <v>6417.88</v>
          </cell>
        </row>
        <row r="4483">
          <cell r="A4483" t="str">
            <v>SE 20.10.0553</v>
          </cell>
          <cell r="B4483" t="str">
            <v>LEVANTAMENTO TOPOGRÁFICO, PLANIALTIMÉTRICO E CADASTRAL, EXECUTADO DE ACORDO COM AS ESPECIFICAÇÕES DA PREFEITURA DA CIDADE DO RIO DE JANEIRO, EM TERRENO DE OROGRAFIA NÃO ACIDENTADA, VEGETAÇÃO DENSA E EDIFICAÇÃO LEVE, COM ÁREA DE 4 A 10 HA (ESCALA 1:500).</v>
          </cell>
          <cell r="C4483" t="str">
            <v>HA</v>
          </cell>
          <cell r="D4483">
            <v>7934.55</v>
          </cell>
          <cell r="F4483" t="str">
            <v>SE 19.10.0553</v>
          </cell>
          <cell r="G4483" t="str">
            <v>LEVANTAMENTO TOPOGRÁFICO, PLANIALTIMÉTRICO E CADASTRAL, EXECUTADO DE ACORDO COM AS ESPECIFICAÇÕES DA PREFEITURA DA CIDADE DO RIO DE JANEIRO, EM TERRENO DE OROGRAFIA NÃO ACIDENTADA, VEGETAÇÃO DENSA E EDIFICAÇÃO LEVE, COM ÁREA DE 4 A 10 HA (ESCALA 1:500).(DESONERADO)</v>
          </cell>
          <cell r="H4483" t="str">
            <v>HA</v>
          </cell>
          <cell r="I4483">
            <v>6530.13</v>
          </cell>
        </row>
        <row r="4484">
          <cell r="A4484" t="str">
            <v>SE 20.10.0556</v>
          </cell>
          <cell r="B4484" t="str">
            <v>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v>
          </cell>
          <cell r="C4484" t="str">
            <v>HA</v>
          </cell>
          <cell r="D4484">
            <v>11570.18</v>
          </cell>
          <cell r="F4484" t="str">
            <v>SE 19.10.0556</v>
          </cell>
          <cell r="G4484" t="str">
            <v>LEVANTAMENTO TOPOGRÁFICO, PLANIALTIMÉTRICO E CADASTRAL, INCLUINDO SEUS DADOS DENDROMÉTRICOS, EXECUTADO DE ACORDO COM AS ESPECIFICAÇÕES DA PREFEITURA DA CIDADE DO RIO DE JANEIRO, EM TERRENO DE OROGRAFIA NÃO ACIDENTADA, VEGETAÇÃO DENSA E EDIFICAÇÃO LEVE, COM ÁREA ACIMA DE 10 HA (ESCALA 1:250 OU 1:500), INCLUINDO-SE A APRESENTAÇÃO EM PAPEL VEGETAL E EM MEIO DIGITAL (PREFERÊNCIA POR AUTOCAD R 14).(DESONERADO)</v>
          </cell>
          <cell r="H4484" t="str">
            <v>HA</v>
          </cell>
          <cell r="I4484">
            <v>10124.540000000001</v>
          </cell>
        </row>
        <row r="4485">
          <cell r="A4485" t="str">
            <v>SE 20.10.0600</v>
          </cell>
          <cell r="B4485" t="str">
            <v>LEVANTAMENTO TOPOGRÁFICO, PLANIALTIMÉTRICO E CADASTRAL, EXECUTADO DE ACORDO COM AS ESPECIFICAÇÕES DA PREFEITURA DA CIDADE DO RIO DE JANEIRO, EM TERRENO DE OROGRAFIA NÃO ACIDENTADA, VEGETAÇÃO DENSA E EDIFICAÇÃO MÉDIA, COM ÁREA DE ATÉ 4 HA (ESCALA 1:500).</v>
          </cell>
          <cell r="C4485" t="str">
            <v>HA</v>
          </cell>
          <cell r="D4485">
            <v>9339.83</v>
          </cell>
          <cell r="F4485" t="str">
            <v>SE 19.10.0600</v>
          </cell>
          <cell r="G4485" t="str">
            <v>LEVANTAMENTO TOPOGRÁFICO, PLANIALTIMÉTRICO E CADASTRAL, EXECUTADO DE ACORDO COM AS ESPECIFICAÇÕES DA PREFEITURA DA CIDADE DO RIO DE JANEIRO, EM TERRENO DE OROGRAFIA NÃO ACIDENTADA, VEGETAÇÃO DENSA E EDIFICAÇÃO MÉDIA, COM ÁREA DE ATÉ 4 HA (ESCALA 1:500).(DESONERADO)</v>
          </cell>
          <cell r="H4485" t="str">
            <v>HA</v>
          </cell>
          <cell r="I4485">
            <v>7532.36</v>
          </cell>
        </row>
        <row r="4486">
          <cell r="A4486" t="str">
            <v>SE 20.10.0603</v>
          </cell>
          <cell r="B4486" t="str">
            <v>LEVANTAMENTO TOPOGRÁFICO, PLANIALTIMÉTRICO E CADASTRAL, EXECUTADO DE ACORDO COM AS ESPECIFICAÇÕES DA PREFEITURA DA CIDADE DO RIO DE JANEIRO, EM TERRENO DE OROGRAFIA NÃO ACIDENTADA, VEGETAÇÃO DENSA E EDIFICAÇÃO MÉDIA, COM ÁREA DE 4 A 10 HA (ESCALA 1:500).</v>
          </cell>
          <cell r="C4486" t="str">
            <v>HA</v>
          </cell>
          <cell r="D4486">
            <v>9312.41</v>
          </cell>
          <cell r="F4486" t="str">
            <v>SE 19.10.0603</v>
          </cell>
          <cell r="G4486" t="str">
            <v>LEVANTAMENTO TOPOGRÁFICO, PLANIALTIMÉTRICO E CADASTRAL, EXECUTADO DE ACORDO COM AS ESPECIFICAÇÕES DA PREFEITURA DA CIDADE DO RIO DE JANEIRO, EM TERRENO DE OROGRAFIA NÃO ACIDENTADA, VEGETAÇÃO DENSA E EDIFICAÇÃO MÉDIA, COM ÁREA DE 4 A 10 HA (ESCALA 1:500).(DESONERADO)</v>
          </cell>
          <cell r="H4486" t="str">
            <v>HA</v>
          </cell>
          <cell r="I4486">
            <v>7664.11</v>
          </cell>
        </row>
        <row r="4487">
          <cell r="A4487" t="str">
            <v>SE 20.10.0606</v>
          </cell>
          <cell r="B4487" t="str">
            <v>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v>
          </cell>
          <cell r="C4487" t="str">
            <v>HA</v>
          </cell>
          <cell r="D4487">
            <v>12465.77</v>
          </cell>
          <cell r="F4487" t="str">
            <v>SE 19.10.0606</v>
          </cell>
          <cell r="G4487" t="str">
            <v>LEVANTAMENTO TOPOGRÁFICO, PLANIALTIMÉTRICO E CADASTRAL, INCLUINDO SEUS DADOS DENDROMÉTRICOS, EXECUTADO DE ACORDO COM AS ESPECIFICAÇÕES DA PREFEITURA DA CIDADE DO RIO DE JANEIRO, EM TERRENO DE OROGRAFIA NÃO ACIDENTADA, VEGETAÇÃO DENSA E EDIFICAÇÃO MÉDIA, COM ÁREA ACIMA DE 10 HA (ESCALA 1:250 OU 1:500), INCLUINDO-SE A APRESENTAÇÃO EM PAPEL VEGETAL E EM MEIO DIGITAL (PREFERÊNCIA POR AUTOCAD R 14).(DESONERADO)</v>
          </cell>
          <cell r="H4487" t="str">
            <v>HA</v>
          </cell>
          <cell r="I4487">
            <v>10904.25</v>
          </cell>
        </row>
        <row r="4488">
          <cell r="A4488" t="str">
            <v>SE 20.10.0650</v>
          </cell>
          <cell r="B4488" t="str">
            <v>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v>
          </cell>
          <cell r="C4488" t="str">
            <v>HA</v>
          </cell>
          <cell r="D4488">
            <v>17172.27</v>
          </cell>
          <cell r="F4488" t="str">
            <v>SE 19.10.0650</v>
          </cell>
          <cell r="G4488" t="str">
            <v>LEVANTAMENTO PLANIALTIMÉTRICO, EXECUTADO DE ACORDO COM AS ESPECIFICAÇÕES DA PREFEITURA DA CIDADE DO RIO DE JANEIRO, EM TERRENO DE OROGRAFIA ACIDENTADA, VEGETAÇÃO DENSA (INCLUINDO SEUS DADOS DENDROMÉTRICOS) E EDIFICAÇÃO LEVE, COM ÁREA DE ATÉ 5 HA (ESCALA 1:250), ENTREGUE EM PAPEL CANSOM E DISQUETE.(DESONERADO)</v>
          </cell>
          <cell r="H4488" t="str">
            <v>HA</v>
          </cell>
          <cell r="I4488">
            <v>14978.57</v>
          </cell>
        </row>
        <row r="4489">
          <cell r="A4489" t="str">
            <v>SE 20.10.0700</v>
          </cell>
          <cell r="B4489" t="str">
            <v>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v>
          </cell>
          <cell r="C4489" t="str">
            <v>HA</v>
          </cell>
          <cell r="D4489">
            <v>4751.2299999999996</v>
          </cell>
          <cell r="F4489" t="str">
            <v>SE 19.10.0700</v>
          </cell>
          <cell r="G4489" t="str">
            <v>LEVANTAMENTO TOPOGRÁFICO, PLANIALTIMÉTRICO E CADASTRAL, EXECUTADO DE ACORDO COM AS ESPECIFICAÇÕES DA PREFEITURA DA CIDADE DO RIO DE JANEIRO, EM TERRENO DE OROGRAFIA NÃO ACIDENTADA, VEGETAÇÃO RALA E EDIFICAÇÃO LEVE, COM ÁREA ACIMA DE 4 ATÉ 10 HA (ESCALA 1:500), INCLUINDO-SE A APRESENTAÇÃO EM PAPEL E MEIO DIGITAL (AUTOCAD).(DESONERADO)</v>
          </cell>
          <cell r="H4489" t="str">
            <v>HA</v>
          </cell>
          <cell r="I4489">
            <v>3910.26</v>
          </cell>
        </row>
        <row r="4490">
          <cell r="A4490" t="str">
            <v>SE 20.10.0750</v>
          </cell>
          <cell r="B4490" t="str">
            <v>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v>
          </cell>
          <cell r="C4490" t="str">
            <v>HA</v>
          </cell>
          <cell r="D4490">
            <v>4765.22</v>
          </cell>
          <cell r="F4490" t="str">
            <v>SE 19.10.0750</v>
          </cell>
          <cell r="G4490" t="str">
            <v>LEVANTAMENTO TOPOGRÁFICO, PLANIALTIMÉTRICO E CADASTRAL, EXECUTADO DE ACORDO COM AS ESPECIFICAÇÕES DA PREFEITURA DA CIDADE DO RIO DE JANEIRO, EM TERRENO DE OROGRAFIA NÃO ACIDENTADA, VEGETAÇÃO RALA E EDIFICAÇÃO LEVE, COM ÁREA DE ATÉ 4 HA (ESCALA 1:500), INCLUINDO-SE A APRESENTAÇÃO EM PAPEL E MEIO DIGITAL (AUTOCAD).(DESONERADO)</v>
          </cell>
          <cell r="H4490" t="str">
            <v>HA</v>
          </cell>
          <cell r="I4490">
            <v>3843.04</v>
          </cell>
        </row>
        <row r="4491">
          <cell r="A4491" t="str">
            <v>SE 20.10.0850</v>
          </cell>
          <cell r="B4491" t="str">
            <v>LEVANTAMENTO TOPOGRÁFICO, PLANIALTIMÉTRICO E CADASTRAL, EXECUTADO DE ACORDO COM AS ESPECIFICAÇÕES DA PREFEITURA DA CIDADE DO RIO DE JANEIRO, EM TERRENO DE OROGRAFIA ACIDENTADA, VEGETAÇÃO RALA E EDIFICAÇÃO MÉDIA, COM ÁREA DE 4 A 10 HA (ESCALA 1:500).</v>
          </cell>
          <cell r="C4491" t="str">
            <v>HA</v>
          </cell>
          <cell r="D4491">
            <v>7982.07</v>
          </cell>
          <cell r="F4491" t="str">
            <v>SE 19.10.0850</v>
          </cell>
          <cell r="G4491" t="str">
            <v>LEVANTAMENTO TOPOGRÁFICO, PLANIALTIMÉTRICO E CADASTRAL, EXECUTADO DE ACORDO COM AS ESPECIFICAÇÕES DA PREFEITURA DA CIDADE DO RIO DE JANEIRO, EM TERRENO DE OROGRAFIA ACIDENTADA, VEGETAÇÃO RALA E EDIFICAÇÃO MÉDIA, COM ÁREA DE 4 A 10 HA (ESCALA 1:500).(DESONERADO)</v>
          </cell>
          <cell r="H4491" t="str">
            <v>HA</v>
          </cell>
          <cell r="I4491">
            <v>6569.24</v>
          </cell>
        </row>
        <row r="4492">
          <cell r="A4492" t="str">
            <v>SE 20.10.1000</v>
          </cell>
          <cell r="B4492" t="str">
            <v>LEVANTAMENTO TOPOGRÁFICO, PLANIALTIMÉTRICO E CADASTRAL, EXECUTADO DE ACORDO COM AS ESPECIFICAÇÕES DA PREFEITURA DA CIDADE DO RIO DE JANEIRO,EM TERRENO DE OROGRAFIA ACIDENTADA, VEGETAÇÃO DENSA E EDIFICAÇÃO MÉDIA, COM ÁREA DE 4 A 10 HA (ESCALA 1:500).</v>
          </cell>
          <cell r="C4492" t="str">
            <v>HA</v>
          </cell>
          <cell r="D4492">
            <v>13303.44</v>
          </cell>
          <cell r="F4492" t="str">
            <v>SE 19.10.1000</v>
          </cell>
          <cell r="G4492" t="str">
            <v>LEVANTAMENTO TOPOGRÁFICO, PLANIALTIMÉTRICO E CADASTRAL, EXECUTADO DE ACORDO COM AS ESPECIFICAÇÕES DA PREFEITURA DA CIDADE DO RIO DE JANEIRO,EM TERRENO DE OROGRAFIA ACIDENTADA, VEGETAÇÃO DENSA E EDIFICAÇÃO MÉDIA, COM ÁREA DE 4 A 10 HA (ESCALA 1:500).(DESONERADO)</v>
          </cell>
          <cell r="H4492" t="str">
            <v>HA</v>
          </cell>
          <cell r="I4492">
            <v>10948.73</v>
          </cell>
        </row>
        <row r="4493">
          <cell r="A4493" t="str">
            <v>SE 20.10.1050</v>
          </cell>
          <cell r="B4493" t="str">
            <v>LEVANTAMENTO DE SEÇÃO TRANSVERSAL EM TERRENO DE OROGRAFIA ACIDENTADA E VEGETAÇÃO RALA, CONSIDERANDO-SE O NÍVEL COMO EQUIPAMENTO.  MEDIDO POR METRO LINEAR DE SEÇÃO, INCLUINDO-SE O DESENHO EM PAPEL MILIMETRADO VEGETAL NA ESCALA 1:200.</v>
          </cell>
          <cell r="C4493" t="str">
            <v>M</v>
          </cell>
          <cell r="D4493">
            <v>2.04</v>
          </cell>
          <cell r="F4493" t="str">
            <v>SE 19.10.1050</v>
          </cell>
          <cell r="G4493" t="str">
            <v>LEVANTAMENTO DE SEÇÃO TRANSVERSAL EM TERRENO DE OROGRAFIA ACIDENTADA E VEGETAÇÃO RALA, CONSIDERANDO-SE O NÍVEL COMO EQUIPAMENTO.  MEDIDO POR METRO LINEAR DE SEÇÃO, INCLUINDO-SE O DESENHO EM PAPEL MILIMETRADO VEGETAL NA ESCALA 1:200.(DESONERADO)</v>
          </cell>
          <cell r="H4493" t="str">
            <v>M</v>
          </cell>
          <cell r="I4493">
            <v>1.75</v>
          </cell>
        </row>
        <row r="4494">
          <cell r="A4494" t="str">
            <v>SE 20.10.1101</v>
          </cell>
          <cell r="B4494" t="str">
            <v>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v>
          </cell>
          <cell r="C4494" t="str">
            <v>UN</v>
          </cell>
          <cell r="D4494">
            <v>6922.33</v>
          </cell>
          <cell r="F4494" t="str">
            <v>SE 19.10.1101</v>
          </cell>
          <cell r="G4494" t="str">
            <v>LEVANTAMENTO TOPOGRÁFICO, PLANIALTIMÉTRICO E CADASTRAL, EXECUTADO DE ACORDO COM AS ESPECIFICAÇÕES DA PREFEITURA DA CIDADE DO RIO DE JANEIRO EM ÁREAS QUE APRESENTEM UMA MAIOR DENSIDADE DE DETALHES CADASTRAIS, COM ATÉ 0,6 HA, ELABORADO NA ESCALA 1:250, INCLUINDO-SE  A APRESENTAÇÃO EM PAPEL E MEIO DIGITAL (AUTOCAD) NAS COORDENADAS UTM COM A UTILIZAÇÃO DE GPS E ESTAÇÃO TOTAL.(DESONERADO)</v>
          </cell>
          <cell r="H4494" t="str">
            <v>UN</v>
          </cell>
          <cell r="I4494">
            <v>5689.24</v>
          </cell>
        </row>
        <row r="4495">
          <cell r="A4495" t="str">
            <v>SE 20.10.1151</v>
          </cell>
          <cell r="B4495" t="str">
            <v>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v>
          </cell>
          <cell r="C4495" t="str">
            <v>HA</v>
          </cell>
          <cell r="D4495">
            <v>9890.5</v>
          </cell>
          <cell r="F4495" t="str">
            <v>SE 19.10.1151</v>
          </cell>
          <cell r="G4495" t="str">
            <v>LEVANTAMENTO TOPOGRÁFICO, PLANIALTIMÉTRICO E CADASTRAL, EXECUTADO DE ACORDO COM AS ESPECIFICAÇÕES DA PREFEITURA DA CIDADE DO RIO DE JANEIRO, EM ÁREAS ACIMA DE 0,6 E ATÉ 4 HA, QUE APRESENTEM UMA GRANDE DENSIDADE DE DETALHES CADASTRAIS, ELABORADO NA ESCALA 1:250, INCLUINDO-SE A APRESENTAÇÃO EM PAPEL E MEIO DIGITAL (AUTOCAD) NAS COORDENADAS UTM, COM A UTILIZAÇÃO DE GPS E ESTAÇÃO TOTAL.(DESONERADO)</v>
          </cell>
          <cell r="H4495" t="str">
            <v>HA</v>
          </cell>
          <cell r="I4495">
            <v>8167.33</v>
          </cell>
        </row>
        <row r="4496">
          <cell r="A4496" t="str">
            <v>SE 20.10.1350</v>
          </cell>
          <cell r="B4496" t="str">
            <v>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v>
          </cell>
          <cell r="C4496" t="str">
            <v>HA</v>
          </cell>
          <cell r="D4496">
            <v>8305.68</v>
          </cell>
          <cell r="F4496" t="str">
            <v>SE 19.10.1350</v>
          </cell>
          <cell r="G4496" t="str">
            <v>LEVANTAMENTO TOPOGRÁFICO, PLANIALTIMÉTRICO E CADASTRAL, EXECUTADO DE ACORDO COM AS ESPECIFICAÇÕES DA PREFEITURA DA CIDADE DO RIO DE JANEIRO EM ÁREAS QUE APRESENTE UMA MAIOR DENSIDADE DE DETALHES CADASTRAIS, COM ATÉ 10 HA, ELABORADO NA ESCALA 1:250, INCLUINDO-SE A APRESENTAÇÃO EM PAPEL E MEIO DIGITAL (AUTOCAD).(DESONERADO)</v>
          </cell>
          <cell r="H4496" t="str">
            <v>HA</v>
          </cell>
          <cell r="I4496">
            <v>6794.28</v>
          </cell>
        </row>
        <row r="4497">
          <cell r="A4497" t="str">
            <v>SE 20.10.1375</v>
          </cell>
          <cell r="B4497" t="str">
            <v>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v>
          </cell>
          <cell r="C4497" t="str">
            <v>HA</v>
          </cell>
          <cell r="D4497">
            <v>7325.14</v>
          </cell>
          <cell r="F4497" t="str">
            <v>SE 19.10.1375</v>
          </cell>
          <cell r="G4497" t="str">
            <v>LEVANTAMENTO TOPOGRÁFICO, PLANIALTIMÉTRICO E CADASTRAL, EXECUTADO DE ACORDO COM AS ESPECIFICAÇÕES DA PREFEITURA DA CIDADE DO RIO DE JANEIRO, EM ÁREAS COM MAIS DE 10HA, QUE APRESENTEM UMA GRANDE DENSIDADE DE DETALHES CADASTRAIS, ELABORADO NA ESCALA 1:250, INCLUINDO-SE A APRESENTAÇÃO EM PAPEL E MEIO DIGITAL (AUTOCAD).(DESONERADO)</v>
          </cell>
          <cell r="H4497" t="str">
            <v>HA</v>
          </cell>
          <cell r="I4497">
            <v>6026.35</v>
          </cell>
        </row>
        <row r="4498">
          <cell r="A4498" t="str">
            <v>SE 20.10.1400</v>
          </cell>
          <cell r="B4498" t="str">
            <v>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v>
          </cell>
          <cell r="C4498" t="str">
            <v>HA</v>
          </cell>
          <cell r="D4498">
            <v>11055.7</v>
          </cell>
          <cell r="F4498" t="str">
            <v>SE 19.10.1400</v>
          </cell>
          <cell r="G4498" t="str">
            <v>LEVANTAMENTO TOPOGRÁFICO, PLANIALTIMÉTRICO E CADASTRAL, EXECUTADO DE ACORDO COM AS ESPECIFICAÇÕES DA PREFEITURA DA CIDADE DO RIO DE JANEIRO, EM ÁREAS DE OROGRAFIA ACIDENTADA E OCUPAÇÃO DENSA E DESORDENADA, COM DIFICULDADE DE ACESSO E TRANSPORTE, COM ATÉ 10 HA, ELABORADO NA ESCALA 1:500.(DESONERADO)</v>
          </cell>
          <cell r="H4498" t="str">
            <v>HA</v>
          </cell>
          <cell r="I4498">
            <v>8991.26</v>
          </cell>
        </row>
        <row r="4499">
          <cell r="A4499" t="str">
            <v>SE 20.10.1450</v>
          </cell>
          <cell r="B4499" t="str">
            <v>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v>
          </cell>
          <cell r="C4499" t="str">
            <v>HA</v>
          </cell>
          <cell r="D4499">
            <v>7880.52</v>
          </cell>
          <cell r="F4499" t="str">
            <v>SE 19.10.1450</v>
          </cell>
          <cell r="G4499" t="str">
            <v>LEVANTAMENTO TOPOGRÁFICO, PLANIALTIMÉTRICO E CADASTRAL, EXECUTADO DE ACORDO COM AS ESPECIFICAÇÕES DA PREFEITURA DA CIDADE DO RIO DE JANEIRO, EM ÁREAS DE OROGRAFIA NÃO ACIDENTADA E OCUPAÇÃO DENSA E DESORDENADA, COM DIFICULDADE DE ACESSO E TRANSPORTE, COM ATÉ 10 HA, ELABORADO NA ESCALA 1:500.(DESONERADO)</v>
          </cell>
          <cell r="H4499" t="str">
            <v>HA</v>
          </cell>
          <cell r="I4499">
            <v>6442.94</v>
          </cell>
        </row>
        <row r="4500">
          <cell r="A4500" t="str">
            <v>SE 20.10.1500</v>
          </cell>
          <cell r="B4500" t="str">
            <v>LEVANTAMENTO TOPOGRÁFICO, PLANIALTIMÉTRICO E CADASTRAL, EXECUTADO DE ACORDO COM AS ESPECIFICAÇÕES DA PREFEITURA DA CIDADE DO RIO DE JANEIRO, EM ÁREAS DE ALAGADIÇO, COM ATÉ 10 HA, ELABORADO NA ESCALA 1:500.</v>
          </cell>
          <cell r="C4500" t="str">
            <v>HA</v>
          </cell>
          <cell r="D4500">
            <v>7630.88</v>
          </cell>
          <cell r="F4500" t="str">
            <v>SE 19.10.1500</v>
          </cell>
          <cell r="G4500" t="str">
            <v>LEVANTAMENTO TOPOGRÁFICO, PLANIALTIMÉTRICO E CADASTRAL, EXECUTADO DE ACORDO COM AS ESPECIFICAÇÕES DA PREFEITURA DA CIDADE DO RIO DE JANEIRO, EM ÁREAS DE ALAGADIÇO, COM ATÉ 10 HA, ELABORADO NA ESCALA 1:500.(DESONERADO)</v>
          </cell>
          <cell r="H4500" t="str">
            <v>HA</v>
          </cell>
          <cell r="I4500">
            <v>6181.64</v>
          </cell>
        </row>
        <row r="4501">
          <cell r="A4501" t="str">
            <v>SE 20.10.1550</v>
          </cell>
          <cell r="B4501" t="str">
            <v>LEVANTAMENTO CADASTRAL DAS PROFUNDIDADES DOS TUBOS E GALERIAS QUE CONCORREM EM UM POÇO DE VISITA, PROFUNDIDADES ESTAS, MEDIDAS DE RÉGUA E REFERENCIADAS A COTA DA TAMPA DO POÇO-POÇO ENCONTRADO EM CONDIÇÕES DE LIMPEZA QUE PERMITAM A LEITURA IMEDIATA.</v>
          </cell>
          <cell r="C4501" t="str">
            <v>UN</v>
          </cell>
          <cell r="D4501">
            <v>8.3699999999999992</v>
          </cell>
          <cell r="F4501" t="str">
            <v>SE 19.10.1550</v>
          </cell>
          <cell r="G4501" t="str">
            <v>LEVANTAMENTO CADASTRAL DAS PROFUNDIDADES DOS TUBOS E GALERIAS QUE CONCORREM EM UM POÇO DE VISITA, PROFUNDIDADES ESTAS, MEDIDAS DE RÉGUA E REFERENCIADAS A COTA DA TAMPA DO POÇO-POÇO ENCONTRADO EM CONDIÇÕES DE LIMPEZA QUE PERMITAM A LEITURA IMEDIATA.(DESONERADO)</v>
          </cell>
          <cell r="H4501" t="str">
            <v>UN</v>
          </cell>
          <cell r="I4501">
            <v>7.2</v>
          </cell>
        </row>
        <row r="4502">
          <cell r="A4502" t="str">
            <v>SE 20.10.1600</v>
          </cell>
          <cell r="B4502" t="str">
            <v>LEVANTAMENTO CADASTRAL DAS PROFUNDIDADES DOS TUBOS E GALERIAS QUE CONCORREM EM UM POÇO DE VISITA, PROFUNDIDADES ESTAS, MEDIDAS A RÉGUA E REFERENCIADAS A COTA DA TAMPA DO POÇO-POÇO ENCONTRADO INUNDADO TENDO QUE SER ESGOTADO ANTES QUE SE POSSA FAZER A LEITURA.</v>
          </cell>
          <cell r="C4502" t="str">
            <v>UN</v>
          </cell>
          <cell r="D4502">
            <v>90.15</v>
          </cell>
          <cell r="F4502" t="str">
            <v>SE 19.10.1600</v>
          </cell>
          <cell r="G4502" t="str">
            <v>LEVANTAMENTO CADASTRAL DAS PROFUNDIDADES DOS TUBOS E GALERIAS QUE CONCORREM EM UM POÇO DE VISITA, PROFUNDIDADES ESTAS, MEDIDAS A RÉGUA E REFERENCIADAS A COTA DA TAMPA DO POÇO-POÇO ENCONTRADO INUNDADO TENDO QUE SER ESGOTADO ANTES QUE SE POSSA FAZER A LEITURA.(DESONERADO)</v>
          </cell>
          <cell r="H4502" t="str">
            <v>UN</v>
          </cell>
          <cell r="I4502">
            <v>87.13</v>
          </cell>
        </row>
        <row r="4503">
          <cell r="A4503" t="str">
            <v>SE 20.10.1650</v>
          </cell>
          <cell r="B4503" t="str">
            <v>LEVANTAMENTO CADASTRAL DAS PROFUNDIDADES DOS TUBOS E GALERIAS QUE CONCORREM EM UM POÇO DE VISITA, PROFUNDIDADES ESTAS, MEDIDAS A REGUÁ E REFERENCIADAS A COTA DA TAMPA DO POÇO-POÇO ENCONTRADO ASSOREADO TENDO QUE SER LIMPO ANTES QUE SE POSSA FAZER A LEITURA.</v>
          </cell>
          <cell r="C4503" t="str">
            <v>UN</v>
          </cell>
          <cell r="D4503">
            <v>77.709999999999994</v>
          </cell>
          <cell r="F4503" t="str">
            <v>SE 19.10.1650</v>
          </cell>
          <cell r="G4503" t="str">
            <v>LEVANTAMENTO CADASTRAL DAS PROFUNDIDADES DOS TUBOS E GALERIAS QUE CONCORREM EM UM POÇO DE VISITA, PROFUNDIDADES ESTAS, MEDIDAS A REGUÁ E REFERENCIADAS A COTA DA TAMPA DO POÇO-POÇO ENCONTRADO ASSOREADO TENDO QUE SER LIMPO ANTES QUE SE POSSA FAZER A LEITURA.(DESONERADO)</v>
          </cell>
          <cell r="H4503" t="str">
            <v>UN</v>
          </cell>
          <cell r="I4503">
            <v>74.69</v>
          </cell>
        </row>
        <row r="4504">
          <cell r="A4504" t="str">
            <v>SE 20.10.1700</v>
          </cell>
          <cell r="B4504" t="str">
            <v>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v>
          </cell>
          <cell r="C4504" t="str">
            <v>UN</v>
          </cell>
          <cell r="D4504">
            <v>167.82</v>
          </cell>
          <cell r="F4504" t="str">
            <v>SE 19.10.1700</v>
          </cell>
          <cell r="G4504" t="str">
            <v>LEVANTAMENTO CADASTRAL DAS PROFUNDIDADES DOS TUBOS E GALERIAS QUE CONCORREM EM UM POÇO DE VISITA, PROFUNDIDADES ESTAS, MEDIDAS A RÉGUA E REFERENCIADAS A COTA DA TAMPA DO POÇO-POÇO EM MEIO A UMA VIA PÚBLICA COM TRÁFEGO, ENCONTRADO EM CONDIÇÕES DE LIMPEZA QUE PERMITAM A LEITURA IMEDIATA.(DESONERADO)</v>
          </cell>
          <cell r="H4504" t="str">
            <v>UN</v>
          </cell>
          <cell r="I4504">
            <v>158.19</v>
          </cell>
        </row>
        <row r="4505">
          <cell r="A4505" t="str">
            <v>SE 20.10.1750</v>
          </cell>
          <cell r="B4505" t="str">
            <v>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v>
          </cell>
          <cell r="C4505" t="str">
            <v>UN</v>
          </cell>
          <cell r="D4505">
            <v>249.6</v>
          </cell>
          <cell r="F4505" t="str">
            <v>SE 19.10.1750</v>
          </cell>
          <cell r="G4505" t="str">
            <v>LEVANTAMENTO CADASTRAL DAS PROFUNDIDADES DOS TUBOS E GALERIAS QUE CONCORREM EM UM POÇO DE VISITA, PROFUNDIDADES ESTAS, MEDIDAS A RÉGUA E REFERENCIADAS A COTA DA TAMPA DO POÇO-POÇO EM MEIO A UMA VIA PÚBLICA COM TRÁFEGO, ENCONTRADO INUNDADO TENDO QUE SER ESGOTADO ANTES QUE SE POSSA FAZER A LEITURA.(DESONERADO)</v>
          </cell>
          <cell r="H4505" t="str">
            <v>UN</v>
          </cell>
          <cell r="I4505">
            <v>238.12</v>
          </cell>
        </row>
        <row r="4506">
          <cell r="A4506" t="str">
            <v>SE 20.10.1800</v>
          </cell>
          <cell r="B4506" t="str">
            <v>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v>
          </cell>
          <cell r="C4506" t="str">
            <v>UN</v>
          </cell>
          <cell r="D4506">
            <v>249.6</v>
          </cell>
          <cell r="F4506" t="str">
            <v>SE 19.10.1800</v>
          </cell>
          <cell r="G4506" t="str">
            <v>LEVANTAMENTO CADASTRAL DAS PROFUNDIDADES DOS TUBOS E GALERIAS QUE CONCORREM EM UM POÇO DE VISITA, PROFUNDIDADES ESTAS, MEDIDAS A RÉGUA E REFERENCIADAS A COTA DA TAMPA DO POÇO-POÇO LOCALIZADO EM MEIO A VIA PÚBLICA COM TRÁFEGO, ENCONTRADO ASSOREADO TENDO QUE SER LIMPO ANTES QUE SE POSSA FAZER A LEITURA.(DESONERADO)</v>
          </cell>
          <cell r="H4506" t="str">
            <v>UN</v>
          </cell>
          <cell r="I4506">
            <v>238.12</v>
          </cell>
        </row>
        <row r="4507">
          <cell r="A4507" t="str">
            <v>SE 20.10.1850</v>
          </cell>
          <cell r="B4507" t="str">
            <v>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v>
          </cell>
          <cell r="C4507" t="str">
            <v>UN</v>
          </cell>
          <cell r="D4507">
            <v>184.46</v>
          </cell>
          <cell r="F4507" t="str">
            <v>SE 19.10.1850</v>
          </cell>
          <cell r="G4507" t="str">
            <v>LEVANTAMENTO CADASTRAL DAS PROFUNDIDADES DOS TUBOS E GALERIAS QUE CONCORREM EM UM POÇO DE VISITA, PROFUNDIDADES ESTAS, MEDIDAS A RÉGUA E REFERENCIADAS A COTA DA TAMPA DO POÇO-POÇO EM MEIO A UMA VIA PÚBLICA COM TRÁFEGO, COBERTO POR CAMADA ASFÁLTICA, ENCONTRADO EM CONDIÇÕES DE LIMPEZA QUE PERMITAM A LEITURA IMEDIATA.(DESONERADO)</v>
          </cell>
          <cell r="H4507" t="str">
            <v>UN</v>
          </cell>
          <cell r="I4507">
            <v>173.91</v>
          </cell>
        </row>
        <row r="4508">
          <cell r="A4508" t="str">
            <v>SE 20.10.1900</v>
          </cell>
          <cell r="B4508" t="str">
            <v>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v>
          </cell>
          <cell r="C4508" t="str">
            <v>UN</v>
          </cell>
          <cell r="D4508">
            <v>266.24</v>
          </cell>
          <cell r="F4508" t="str">
            <v>SE 19.10.1900</v>
          </cell>
          <cell r="G4508" t="str">
            <v>LEVANTAMENTO CADASTRAL DAS PROFUNDIDADES DOS TUBOS E GALERIAS QUE CONCORREM EM UM POÇO DE VISITA, PROFUNDIDADES ESTAS, MEDIDAS A RÉGUA E REFERENCIADAS A COTA DA TAMPA DO POÇO-POÇO EM MEIO A UMA VIA PÚBLICA COM TRÁFEGO, COBERTO POR CAMADA ASFÁLTICA, ENCONTRADO INUNDADO TENDO QUE SER ESGOTADO ANTES QUE SE POSSA FAZER A LEITURA.(DESONERADO)</v>
          </cell>
          <cell r="H4508" t="str">
            <v>UN</v>
          </cell>
          <cell r="I4508">
            <v>253.84</v>
          </cell>
        </row>
        <row r="4509">
          <cell r="A4509" t="str">
            <v>SE 20.10.1950</v>
          </cell>
          <cell r="B4509" t="str">
            <v>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v>
          </cell>
          <cell r="C4509" t="str">
            <v>UN</v>
          </cell>
          <cell r="D4509">
            <v>266.24</v>
          </cell>
          <cell r="F4509" t="str">
            <v>SE 19.10.1950</v>
          </cell>
          <cell r="G4509" t="str">
            <v>LEVANTAMENTO CADASTRAL DAS PROFUNDIDADES DOS TUBOS E GALERIAS QUE CONCORREM EM UM POÇO DE VISITA, PROFUNDIDADES ESTAS, MEDIDAS A RÉGUA E REFERENCIADAS A COTA DA TAMPA DO POÇO-POÇO EM MEIO A UMA VIA PÚBLICA COM TRÁFEGO, COBERTO POR CAMADA ASFÁLTICA, ENCONTRADO ASSOREADO TENDO QUE SER LIMPO ANTES QUE SE POSSA FAZER A LEITURA.(DESONERADO)</v>
          </cell>
          <cell r="H4509" t="str">
            <v>UN</v>
          </cell>
          <cell r="I4509">
            <v>253.84</v>
          </cell>
        </row>
        <row r="4510">
          <cell r="A4510" t="str">
            <v>SE 20.10.2000</v>
          </cell>
          <cell r="B4510" t="str">
            <v>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v>
          </cell>
          <cell r="C4510" t="str">
            <v>HA</v>
          </cell>
          <cell r="D4510">
            <v>5485.73</v>
          </cell>
          <cell r="F4510" t="str">
            <v>SE 19.10.2000</v>
          </cell>
          <cell r="G4510" t="str">
            <v>LEVANTAMENTO TOPOGRÁFICO POR BATIMETRIA, INCLUINDO SEÇÕES DE LEVANTAMENTO EQUIDISTANTES DE ATÉ 20 METROS, INCLUSIVE TRANSPORTE DO PESSOAL COM CAMINHONETA 9 PASSAGEIROS, EXECUTADO DE ACORDO COM AS ESPECIFICAÇÕES DA PREFEITURA DA CIDADE DO RIO DE JANEIRO, COM ÁREA DE ATÉ 10 HA (ESCALA 1:500).(DESONERADO)</v>
          </cell>
          <cell r="H4510" t="str">
            <v>HA</v>
          </cell>
          <cell r="I4510">
            <v>4398.71</v>
          </cell>
        </row>
        <row r="4511">
          <cell r="A4511" t="str">
            <v>SE 20.10.2050</v>
          </cell>
          <cell r="B4511" t="str">
            <v>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v>
          </cell>
          <cell r="C4511" t="str">
            <v>M2</v>
          </cell>
          <cell r="D4511">
            <v>2.82</v>
          </cell>
          <cell r="F4511" t="str">
            <v>SE 19.10.2050</v>
          </cell>
          <cell r="G4511" t="str">
            <v>LEVANTAMENTO TOPOGRÁFICO, PLANIALTIMÉTRICO E CADASTRAL, EXECUTADO DE ACORDO COM AS ESPECIFICAÇÕES DA PREFEITURA DA CIDADE DO RIO DE JANEIRO, EM FAVELAS, CONSIDERANDO COTAS DE SOLEIRA E SANITÁRIOS, MEDIÇÃO DE LOTES, POSTEAMENTO E DEMAIS ELEMENTOS NATURAIS EXISTENTES, COM ATÉ 10HA, ELABORADO NA ESCALA 1:500.(DESONERADO)</v>
          </cell>
          <cell r="H4511" t="str">
            <v>M2</v>
          </cell>
          <cell r="I4511">
            <v>2.29</v>
          </cell>
        </row>
        <row r="4512">
          <cell r="A4512" t="str">
            <v>SE 20.10.2100</v>
          </cell>
          <cell r="B4512" t="str">
            <v>LEVANTAMENTO TOPOGRÁFICO POR GPS EM ÁREAS DE DIFÍCIL ACESSO, RELEVO ACIDENTADO E MUITO POUCO HABITADAS.  O LEVANTAMENTO VISA POSTERIOR REFLORESTAMENTO DAS ÁREAS, POSSUINDO BAIXA PRECISÃO.</v>
          </cell>
          <cell r="C4512" t="str">
            <v>HA</v>
          </cell>
          <cell r="D4512">
            <v>193.32</v>
          </cell>
          <cell r="F4512" t="str">
            <v>SE 19.10.2100</v>
          </cell>
          <cell r="G4512" t="str">
            <v>LEVANTAMENTO TOPOGRÁFICO POR GPS EM ÁREAS DE DIFÍCIL ACESSO, RELEVO ACIDENTADO E MUITO POUCO HABITADAS.  O LEVANTAMENTO VISA POSTERIOR REFLORESTAMENTO DAS ÁREAS, POSSUINDO BAIXA PRECISÃO.(DESONERADO)</v>
          </cell>
          <cell r="H4512" t="str">
            <v>HA</v>
          </cell>
          <cell r="I4512">
            <v>168.39</v>
          </cell>
        </row>
        <row r="4513">
          <cell r="A4513" t="str">
            <v>SE 20.10.2150</v>
          </cell>
          <cell r="B4513" t="str">
            <v>LEVANTAMENTO DE SEÇÃO TRANSVERSAL EM TERRENO DE OROGRAFIA ACIDENTADA E VEGETAÇÃO RALA, CONSIDERANDO-SE TEODOLITO OU ESTAÇÃO TOTAL E DISTANCIÔMETRO ELETRÔNICO, NA ESCALA 1:100, INCLUINDO-SE A APRESENTAÇÃO EM PAPEL E EM MEIO DIGITAL (PREFERÊNCIA POR AUTOCAD).</v>
          </cell>
          <cell r="C4513" t="str">
            <v>M</v>
          </cell>
          <cell r="D4513">
            <v>4.12</v>
          </cell>
          <cell r="F4513" t="str">
            <v>SE 19.10.2150</v>
          </cell>
          <cell r="G4513" t="str">
            <v>LEVANTAMENTO DE SEÇÃO TRANSVERSAL EM TERRENO DE OROGRAFIA ACIDENTADA E VEGETAÇÃO RALA, CONSIDERANDO-SE TEODOLITO OU ESTAÇÃO TOTAL E DISTANCIÔMETRO ELETRÔNICO, NA ESCALA 1:100, INCLUINDO-SE A APRESENTAÇÃO EM PAPEL E EM MEIO DIGITAL (PREFERÊNCIA POR AUTOCAD).(DESONERADO)</v>
          </cell>
          <cell r="H4513" t="str">
            <v>M</v>
          </cell>
          <cell r="I4513">
            <v>3.58</v>
          </cell>
        </row>
        <row r="4514">
          <cell r="A4514" t="str">
            <v>SE 20.10.2200</v>
          </cell>
          <cell r="B4514" t="str">
            <v>LEVANTAMENTO DE SEÇÃO TRANSVERSAL EM TERRENO DE OROGRAFIA ACIDENTADA E VEGETAÇÃO RALA, CONSIDERANDO-SE O TEODOLITO E USANDO A ESTADIMETRIA.  MEDIDO POR METRO LINEAR DE SEÇÃO, INCLUINDO-SE O DESENHO EM PAPEL MILIMETRADO VEGETAL NA ESCALA 1:200.</v>
          </cell>
          <cell r="C4514" t="str">
            <v>M</v>
          </cell>
          <cell r="D4514">
            <v>2.63</v>
          </cell>
          <cell r="F4514" t="str">
            <v>SE 19.10.2200</v>
          </cell>
          <cell r="G4514" t="str">
            <v>LEVANTAMENTO DE SEÇÃO TRANSVERSAL EM TERRENO DE OROGRAFIA ACIDENTADA E VEGETAÇÃO RALA, CONSIDERANDO-SE O TEODOLITO E USANDO A ESTADIMETRIA.  MEDIDO POR METRO LINEAR DE SEÇÃO, INCLUINDO-SE O DESENHO EM PAPEL MILIMETRADO VEGETAL NA ESCALA 1:200.(DESONERADO)</v>
          </cell>
          <cell r="H4514" t="str">
            <v>M</v>
          </cell>
          <cell r="I4514">
            <v>2.27</v>
          </cell>
        </row>
        <row r="4515">
          <cell r="A4515" t="str">
            <v>SE 20.10.2250</v>
          </cell>
          <cell r="B4515" t="str">
            <v>LEVANTAMENTO DE SEÇÃO TRANSVERSAL EM TERRENO DE OROGRAFIA ACIDENTADA E VEGETAÇÃO DENSA, CONSIDERANDO-SE O TEODOLITO E USANDO A ESTADIMETRIA.  MEDIDO POR METRO LINEAR DE SEÇÃO, INCLUINDO-SE O DESENHO EM PAPEL MILIMETRADO VEGETAL NA ESCALA 1:200.</v>
          </cell>
          <cell r="C4515" t="str">
            <v>M</v>
          </cell>
          <cell r="D4515">
            <v>3.62</v>
          </cell>
          <cell r="F4515" t="str">
            <v>SE 19.10.2250</v>
          </cell>
          <cell r="G4515" t="str">
            <v>LEVANTAMENTO DE SEÇÃO TRANSVERSAL EM TERRENO DE OROGRAFIA ACIDENTADA E VEGETAÇÃO DENSA, CONSIDERANDO-SE O TEODOLITO E USANDO A ESTADIMETRIA.  MEDIDO POR METRO LINEAR DE SEÇÃO, INCLUINDO-SE O DESENHO EM PAPEL MILIMETRADO VEGETAL NA ESCALA 1:200.(DESONERADO)</v>
          </cell>
          <cell r="H4515" t="str">
            <v>M</v>
          </cell>
          <cell r="I4515">
            <v>3.12</v>
          </cell>
        </row>
        <row r="4516">
          <cell r="A4516" t="str">
            <v>SE 20.10.2300</v>
          </cell>
          <cell r="B4516" t="str">
            <v>LEVANTAMENTO DE SEÇÃO TRANSVERSAL EM TERRENO DE OROGRAFIA ACIDENTADA E VEGETAÇÃO DENSA, CONSIDERANDO-SE O NÍVEL COMO EQUIPAMENTO.  MEDIDO POR METRO LINEAR DE SEÇÃO, INCLUINDO-SE O DESENHO EM PAPEL MILIMETRADO VEGETAL NA ESCALA 1:200.</v>
          </cell>
          <cell r="C4516" t="str">
            <v>M</v>
          </cell>
          <cell r="D4516">
            <v>3.51</v>
          </cell>
          <cell r="F4516" t="str">
            <v>SE 19.10.2300</v>
          </cell>
          <cell r="G4516" t="str">
            <v>LEVANTAMENTO DE SEÇÃO TRANSVERSAL EM TERRENO DE OROGRAFIA ACIDENTADA E VEGETAÇÃO DENSA, CONSIDERANDO-SE O NÍVEL COMO EQUIPAMENTO.  MEDIDO POR METRO LINEAR DE SEÇÃO, INCLUINDO-SE O DESENHO EM PAPEL MILIMETRADO VEGETAL NA ESCALA 1:200.(DESONERADO)</v>
          </cell>
          <cell r="H4516" t="str">
            <v>M</v>
          </cell>
          <cell r="I4516">
            <v>3.03</v>
          </cell>
        </row>
        <row r="4517">
          <cell r="A4517" t="str">
            <v>SE 20.10.2350</v>
          </cell>
          <cell r="B4517" t="str">
            <v>ELABORAÇÃO DE PLANTA TOPOGRÁFICA PLANIALTIMÉTRICA E CADASTRAL, NA ESCALA 1:500, A PARTIR DE SEÇÕES TRANSVERSAIS JÁ LEVANTADAS NO LOCAL, INCLUINDO-SE A APRESENTAÇÃO EM PAPEL E EM MEIO DIGITAL (PREFERÊNCIA POR AUTOCAD).</v>
          </cell>
          <cell r="C4517" t="str">
            <v>HA</v>
          </cell>
          <cell r="D4517">
            <v>1969.77</v>
          </cell>
          <cell r="F4517" t="str">
            <v>SE 19.10.2350</v>
          </cell>
          <cell r="G4517" t="str">
            <v>ELABORAÇÃO DE PLANTA TOPOGRÁFICA PLANIALTIMÉTRICA E CADASTRAL, NA ESCALA 1:500, A PARTIR DE SEÇÕES TRANSVERSAIS JÁ LEVANTADAS NO LOCAL, INCLUINDO-SE A APRESENTAÇÃO EM PAPEL E EM MEIO DIGITAL (PREFERÊNCIA POR AUTOCAD).(DESONERADO)</v>
          </cell>
          <cell r="H4517" t="str">
            <v>HA</v>
          </cell>
          <cell r="I4517">
            <v>1695.52</v>
          </cell>
        </row>
        <row r="4518">
          <cell r="A4518" t="str">
            <v>SE 20.10.2400</v>
          </cell>
          <cell r="B4518" t="str">
            <v>TUBO PARA INCLINÔMETRO, DE ALUMÍNIO, EXCLUSIVE PERFURAÇÃO, CAIXA DE PROTEÇÃO E LEITURA.  FORNECIMENTO E COLOCAÇÃO.</v>
          </cell>
          <cell r="C4518" t="str">
            <v>M</v>
          </cell>
          <cell r="D4518">
            <v>331.4</v>
          </cell>
          <cell r="F4518" t="str">
            <v>SE 19.10.2400</v>
          </cell>
          <cell r="G4518" t="str">
            <v>TUBO PARA INCLINÔMETRO, DE ALUMÍNIO, EXCLUSIVE PERFURAÇÃO, CAIXA DE PROTEÇÃO E LEITURA.  FORNECIMENTO E COLOCAÇÃO.(DESONERADO)</v>
          </cell>
          <cell r="H4518" t="str">
            <v>M</v>
          </cell>
          <cell r="I4518">
            <v>308.3</v>
          </cell>
        </row>
        <row r="4519">
          <cell r="A4519" t="str">
            <v>SE 20.10.2450</v>
          </cell>
          <cell r="B4519" t="str">
            <v>NIVELAMENTO E CONTRANIVELAMENTO DE LINHA TOPOGRÁFICA, EM TERRENO DE OROGRAFIA NÃO ACIDENTADA, INCLUINDO DESENHO EM ESCALA 1:1000 (H) E 1:1000 (V) EM PAPEL MILIMETRADO VEGETAL.</v>
          </cell>
          <cell r="C4519" t="str">
            <v>KM</v>
          </cell>
          <cell r="D4519">
            <v>717.04</v>
          </cell>
          <cell r="F4519" t="str">
            <v>SE 19.10.2450</v>
          </cell>
          <cell r="G4519" t="str">
            <v>NIVELAMENTO E CONTRANIVELAMENTO DE LINHA TOPOGRÁFICA, EM TERRENO DE OROGRAFIA NÃO ACIDENTADA, INCLUINDO DESENHO EM ESCALA 1:1000 (H) E 1:1000 (V) EM PAPEL MILIMETRADO VEGETAL.(DESONERADO)</v>
          </cell>
          <cell r="H4519" t="str">
            <v>KM</v>
          </cell>
          <cell r="I4519">
            <v>618.79</v>
          </cell>
        </row>
        <row r="4520">
          <cell r="A4520" t="str">
            <v>SE 20.10.2500</v>
          </cell>
          <cell r="B4520" t="str">
            <v>NIVELAMENTO DE EIXO DE LOGRADOURO, DE ACORDO COM AS ESPECIFICAÇÕES DA PREFEITURA DA CIDADE DO RIO DE JANEIRO, INCLUINDO DESENHO EM PAPEL MILIMETRADO VEGETAL.</v>
          </cell>
          <cell r="C4520" t="str">
            <v>KM</v>
          </cell>
          <cell r="D4520">
            <v>307.91000000000003</v>
          </cell>
          <cell r="F4520" t="str">
            <v>SE 19.10.2500</v>
          </cell>
          <cell r="G4520" t="str">
            <v>NIVELAMENTO DE EIXO DE LOGRADOURO, DE ACORDO COM AS ESPECIFICAÇÕES DA PREFEITURA DA CIDADE DO RIO DE JANEIRO, INCLUINDO DESENHO EM PAPEL MILIMETRADO VEGETAL.(DESONERADO)</v>
          </cell>
          <cell r="H4520" t="str">
            <v>KM</v>
          </cell>
          <cell r="I4520">
            <v>266.58</v>
          </cell>
        </row>
        <row r="4521">
          <cell r="A4521" t="str">
            <v>SE 20.13.0100</v>
          </cell>
          <cell r="B4521" t="str">
            <v>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v>
          </cell>
          <cell r="C4521" t="str">
            <v>HA</v>
          </cell>
          <cell r="D4521">
            <v>8213.02</v>
          </cell>
          <cell r="F4521" t="str">
            <v>SE 19.13.0100</v>
          </cell>
          <cell r="G4521" t="str">
            <v>LEVANTAMENTO TOPOGRÁFICO, PLANIALTIMÉTRICO E CADASTRAL, PARA FINS DE DESAPROPRIAÇÃO DE IMÓVEIS ATINGIDOS POR PROJETOS DE IMPLANTAÇÃO DE VIAS E NOVOS ALINHAMENTOS, EXECUTADO DE ACORDO COM AS ESPECIFICAÇÕES DA PREFEITURA DA CIDADE DO RIO DE JANEIRO, NA ESCALA 1:250, APRESENTADO EM PAPEL VEGETAL E MEIO DIGITAL, CONTENDO OS RESPECTIVOS DESENHOS COM AS DIMENSÕES DE CADA TERRENO OU FAIXA DE TERRENO, ASSINALADAS AS ACESSÕES E PLANTAS BAIXAS DETALHADAS DAS EDIFICAÇÕES.(DESONERADO)</v>
          </cell>
          <cell r="H4521" t="str">
            <v>HA</v>
          </cell>
          <cell r="I4521">
            <v>6796.11</v>
          </cell>
        </row>
        <row r="4522">
          <cell r="A4522" t="str">
            <v>SE 20.13.0500</v>
          </cell>
          <cell r="B4522" t="str">
            <v>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v>
          </cell>
          <cell r="C4522" t="str">
            <v>UN</v>
          </cell>
          <cell r="D4522">
            <v>226.8</v>
          </cell>
          <cell r="F4522" t="str">
            <v>SE 19.13.0500</v>
          </cell>
          <cell r="G4522" t="str">
            <v>SERVIÇOS DE ELABORAÇÃO DE CADASTRO TÉCNICO IMOBILIÁRIO PARA FINS DE DESAPROPRIAÇÃO DE IMÓVEIS ATINGIDOS POR PROJETOS DE IMPLANTAÇÃO DE VIAS E NOVOS ALINHAMENTOS, CONTENDO MEMORIAL DESCRITIVO DAS ACESSÕES E BENFEITORIAS ATINGIDAS, IDADE, ESTADO DE CONSERVAÇÃO, PADRÃO CONSTRUTIVO, DISTRIBUIÇÃO INTERNA DOS COMPARTIMENTOS, ÁREAS ÚTEIS, ÁREAS DE CONSTRUÇÃO, IDENTIFICAÇÃO DOS OCUPANTES, NATUREZA DA OCUPAÇÃO, DESTINAÇÃO QUE VEM SENDO DADA AO IMÓVEL, E DEMAIS ANOTAÇÕES NECESSÁRIAS, DE ACORDO COM OS PADRÕES EXIGIDOS PELA PROCURADORIA GERAL DO MUNICÍPIO DO RIO DE JANEIRO - PGM.(DESONERADO)</v>
          </cell>
          <cell r="H4522" t="str">
            <v>UN</v>
          </cell>
          <cell r="I4522">
            <v>195.12</v>
          </cell>
        </row>
        <row r="4523">
          <cell r="A4523" t="str">
            <v>SE 20.15.0050</v>
          </cell>
          <cell r="B4523" t="str">
            <v>LEVANTAMENTO FOTOGRÁFICO DE ASPECTO DE ÁREA URBANA COM FORNECIMENTO DO ARQUIVO EM DVD E DE AMPLIAÇÃO COLORIDA NO TAMANHO (10X15)CM.</v>
          </cell>
          <cell r="C4523" t="str">
            <v>UN</v>
          </cell>
          <cell r="D4523">
            <v>3.51</v>
          </cell>
          <cell r="F4523" t="str">
            <v>SE 19.15.0050</v>
          </cell>
          <cell r="G4523" t="str">
            <v>LEVANTAMENTO FOTOGRÁFICO DE ASPECTO DE ÁREA URBANA COM FORNECIMENTO DO ARQUIVO EM DVD E DE AMPLIAÇÃO COLORIDA NO TAMANHO (10X15)CM.(DESONERADO)</v>
          </cell>
          <cell r="H4523" t="str">
            <v>UN</v>
          </cell>
          <cell r="I4523">
            <v>3.22</v>
          </cell>
        </row>
        <row r="4524">
          <cell r="A4524" t="str">
            <v>SE 20.15.0055</v>
          </cell>
          <cell r="B4524" t="str">
            <v>LEVANTAMENTO FOTOGRÁFICO DE ASPECTO DE ÁREA URBANA, DE IMÓVEIS OU DE DOCUMENTOS COM FORNECIMENTO DE ARQUIVO DIGITAL E DE IMPRESSÃO COLORIDA NO TAMANHO (10X15)CM, DE ACORDO COM AS ORIENTAÇÕES DA SMH.</v>
          </cell>
          <cell r="C4524" t="str">
            <v>UN</v>
          </cell>
          <cell r="D4524">
            <v>4.55</v>
          </cell>
          <cell r="F4524" t="str">
            <v>SE 19.15.0055</v>
          </cell>
          <cell r="G4524" t="str">
            <v>LEVANTAMENTO FOTOGRÁFICO DE ASPECTO DE ÁREA URBANA, DE IMÓVEIS OU DE DOCUMENTOS COM FORNECIMENTO DE ARQUIVO DIGITAL E DE IMPRESSÃO COLORIDA NO TAMANHO (10X15)CM, DE ACORDO COM AS ORIENTAÇÕES DA SMH. (DESONERADO)</v>
          </cell>
          <cell r="H4524" t="str">
            <v>UN</v>
          </cell>
          <cell r="I4524">
            <v>4.12</v>
          </cell>
        </row>
        <row r="4525">
          <cell r="A4525" t="str">
            <v>SE 20.15.0101</v>
          </cell>
          <cell r="B4525" t="str">
            <v>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v>
          </cell>
          <cell r="C4525" t="str">
            <v>UN</v>
          </cell>
          <cell r="D4525">
            <v>228.4</v>
          </cell>
          <cell r="F4525" t="str">
            <v>SE 19.15.0101</v>
          </cell>
          <cell r="G4525" t="str">
            <v>SERVIÇOS DE ELABORAÇÃO DE CADASTRO TÉCNICO IMOBILIÁRIO E APLICAÇÃO DE CADASTRO DE QUALIFICAÇÃO AO MORADOR PARA FINS DE REGULARIZAÇÃO URBANÍSTICA E FUNDIÁRIA, CONTENDO MEMORIAL DESCRITIVO DAS BENFEITORIAS, IDADE, ESTADO DE CONSERVAÇÃO, PADRÃO CONSTRUTIVO, ÁREAS ÚTEIS, ÁREAS DE CONSTRUÇÃO, IDENTIFICAÇÃO DOS OCUPANTES COM RECOLHIMENTO DOS DOCUMENTOS NECESSÁRIOS À TITULAÇÃO, NATUREZA DA OCUPAÇÃO, DESTINAÇÃO QUE VEM SENDO DADA AO IMÓVEL, E DEMAIS ANOTAÇÕES NECESSÁRIAS À REGULARIZAÇÃO URBANÍSTICA E FUNDIÁRIA, DE ACORDO COM AS ORIENTAÇÕES DA SMH (DESONERADO).</v>
          </cell>
          <cell r="H4525" t="str">
            <v>UN</v>
          </cell>
          <cell r="I4525">
            <v>196.51</v>
          </cell>
        </row>
        <row r="4526">
          <cell r="A4526" t="str">
            <v>SE 20.15.0121</v>
          </cell>
          <cell r="B4526" t="str">
            <v>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v>
          </cell>
          <cell r="C4526" t="str">
            <v>UN</v>
          </cell>
          <cell r="D4526">
            <v>7.83</v>
          </cell>
          <cell r="F4526" t="str">
            <v>SE 19.15.0121</v>
          </cell>
          <cell r="G4526" t="str">
            <v>SERVIÇOS DE DIGITALIZAÇÃO DE FICHAS CADASTRAIS TÉCNICO - IMOBILIÁRIA DE QUALIFICAÇÃO PARA FINS DE REGULARIZAÇÃO URBANÍSTICA E FUNDIÁRIA, ASSINADOS PELOS BENEFICIÁRIOS E ORGANIZAÇÃO EM ARQUIVO DIGITAL NECESSÁRIO AO ACOMPANHAMENTO DO PROCESSO DE REGULARIZAÇÃO DAS UNIDADES HABITACIONAIS, DE ACORDO COM AS ORIENTAÇÕES DA SMUIH/SUBH. (DESONERADO)</v>
          </cell>
          <cell r="H4526" t="str">
            <v>UN</v>
          </cell>
          <cell r="I4526">
            <v>6.72</v>
          </cell>
        </row>
        <row r="4527">
          <cell r="A4527" t="str">
            <v>SE 20.15.0131</v>
          </cell>
          <cell r="B4527" t="str">
            <v>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v>
          </cell>
          <cell r="C4527" t="str">
            <v>UN</v>
          </cell>
          <cell r="D4527">
            <v>30.79</v>
          </cell>
          <cell r="F4527" t="str">
            <v>SE 19.15.0131</v>
          </cell>
          <cell r="G4527" t="str">
            <v>SELAGEM DE IMÓVEIS E CAPACITAÇÃO DAS EQUIPES DE CAMPO - REUNIÕES DE CAPACITAÇÃO, REALIZAÇÃO DE IDENTIFICAÇÃO PRELIMINAR DE LOTES E UNIDADES DE USO HABITACIONAL E OUTROS EM CAMPO E EM PLANTA(S) FORNECIDAS NA ESCALA 1:1000 OU CONFORME ORIENTAÇÃO DA SMUIH/SUBH, UTILIZANDO BASE CARTOGRÁFICA EXISTENTE E SELOS COM A CODIFICAÇÃO QUADRA/LOTE/UNIDADE, COM FORNECIMENTO DO QUANTITATIVO DE UNIDADES DE CADA QUADRA EM RELATÓRIO. (DESONERADO)</v>
          </cell>
          <cell r="H4527" t="str">
            <v>UN</v>
          </cell>
          <cell r="I4527">
            <v>26.49</v>
          </cell>
        </row>
        <row r="4528">
          <cell r="A4528" t="str">
            <v>SE 20.15.0141</v>
          </cell>
          <cell r="B4528" t="str">
            <v>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v>
          </cell>
          <cell r="C4528" t="str">
            <v>UN</v>
          </cell>
          <cell r="D4528">
            <v>62.23</v>
          </cell>
          <cell r="F4528" t="str">
            <v>SE 19.15.0141</v>
          </cell>
          <cell r="G4528" t="str">
            <v>GEORREFERENCIAMENTO EM SHAPES NO AUTOCAD MAP OU NO ARCHIGIS DOS POLÍGONS REFERENTES AOS LOTES E UNIDADES LEVANTADAS EM CAMPO, IDENTIFICADOS ATRAVÉS DA CODIFICAÇÃO QUADRA-LOTE-UNIDADE E ALIMENTAÇÃO DO BANCO DE DADOS DA SMUIH/SUBH, PARA A INCLUSÃO DE TODAS AS INFORMAÇÕES NO SISTEMA DE INFORMAÇÕES URBANAS - SIURB. (DESONERADO)</v>
          </cell>
          <cell r="H4528" t="str">
            <v>UN</v>
          </cell>
          <cell r="I4528">
            <v>53.56</v>
          </cell>
        </row>
        <row r="4529">
          <cell r="A4529" t="str">
            <v>SE 20.15.0151</v>
          </cell>
          <cell r="B4529" t="str">
            <v>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v>
          </cell>
          <cell r="C4529" t="str">
            <v>HA</v>
          </cell>
          <cell r="D4529">
            <v>12073.7</v>
          </cell>
          <cell r="F4529" t="str">
            <v>SE 19.15.0151</v>
          </cell>
          <cell r="G4529" t="str">
            <v>AUTO DE DEMARCAÇÃO URBANÍSTICA: ELABORAÇÃO DE PLANTA E MEMORIAL DESCRITIVO DA ÁREA A SER REGULARIZADA, NOS QUAIS CONSTEM SUAS MEDIDAS PERIMETRAIS, ÁREA TOTAL, CONFRONTANTES, COORDENADAS GEORREFERENCIADAS DOS VÉRTICES DEFINIDORES DE SEUS LIMITES, BEM COMO O Nº DE MATRÍCULA OU TRANSCRIÇÕES E A INDICAÇÃO DOS PROPRIETÁRIOS CONSTANTES NO REGISTRO DE IMÓVEIS, SE HOUVER, DAS ÁREAS ATINGIDAS PELO AUTO DE DEMARCAÇÃO URBANÍSTICA E DE SEUS CONFRONTANTES. DEVERÁ TAMBÉM SER ELABORADA PLANTA DE SOBREPOSIÇÃO DA ÁREA DEMARCADA COM A SITUAÇÃO DAS ÁREAS CONSTANTES NO REGISTRO DE IMÓVEIS E A PLANTA DAS ÁREAS REMANESCENTES COM SEUS RESPECTIVOS MEMORIAIS; E SEREM APRESENTADAS CERTIDÕES DAS MATRÍCULAS OU TRANSCRIÇÕES DAS ÁREAS PELO RI. FORNECIMENTO DE PLANTA COM AS VIAS DE CIRCULAÇÃO EXISTENTES OU PROJETADAS E OUTRAS ÁREAS DESTINADAS A USO PÚBLICO SITUADAS NA ÁREA E RESUMO DO AUTO DE DEMARCAÇÃO URBANÍSTICA, COM A DESCRIÇÃO QUE PERMITA A IDENTIFICAÇÃO DA ÁREA, ALÉM DO SEU DESENHO SIMPLIFICADO, COM A FORMATAÇÃO DA MINUTA DO EDITAL DE NOTIFICAÇÃO AO PROPRIETÁRIO(S) DA(S) ÁREA(S), BEM COMO SEUS CONFRONTANTES. AS PLANTAS DEVERÃO SER APRESENTADAS EM PAPEL NA ESCALA 1:1000 OU CONFORME ORIENTAÇÃO DA SMH E EM ARQUIVO DIGITAL NA EXTENSÃO DWG, E O RESTANTE DO MATERIAL DEVERÁ SER ENTREGUE EM PAPEL, NO FORMATO A4, E TAMBÉM EM MEIO DIGITAL, NA EXTENSÃO DOC (DESONERADO).</v>
          </cell>
          <cell r="H4529" t="str">
            <v>HA</v>
          </cell>
          <cell r="I4529">
            <v>10385.1</v>
          </cell>
        </row>
        <row r="4530">
          <cell r="A4530" t="str">
            <v>SE 20.15.0201</v>
          </cell>
          <cell r="B4530" t="str">
            <v>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v>
          </cell>
          <cell r="C4530" t="str">
            <v>HA</v>
          </cell>
          <cell r="D4530">
            <v>12804.56</v>
          </cell>
          <cell r="F4530" t="str">
            <v>SE 19.15.0201</v>
          </cell>
          <cell r="G4530" t="str">
            <v>PESQUISA FUNDIÁRIA DA ÁREA DO ASSENTAMENTO, BEM COMO DOS IMÓVEIS CONFRONTANTES, COM FORNECIMENTO DE PLANTA(S) EM PAPEL, NA ESCALA 1:1000 OU CONFORME ORIENTAÇÃO DA SMH E EM ARQUIVO DIGITAL NA EXTENSÃO DWG, COM TODOS OS PAL'S E PA'S INCIDENTES NA ÁREA DE PESQUISA E SEU ENTORNO, E METRAGENS CONSTANTES DAS DOCUMENTAÇÕES OBTIDAS NOS CARTÓRIOS JUNTAMENTE COM RELATÓRIO E CÓPIAS DE TODOS OS DOCUMENTOS E PROJETOS MENCIONADOS NA PESQUISA (DESONERADO).</v>
          </cell>
          <cell r="H4530" t="str">
            <v>HA</v>
          </cell>
          <cell r="I4530">
            <v>11011.28</v>
          </cell>
        </row>
        <row r="4531">
          <cell r="A4531" t="str">
            <v>SE 20.15.0251</v>
          </cell>
          <cell r="B4531" t="str">
            <v>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v>
          </cell>
          <cell r="C4531" t="str">
            <v>HA</v>
          </cell>
          <cell r="D4531">
            <v>5339.06</v>
          </cell>
          <cell r="F4531" t="str">
            <v>SE 19.15.0251</v>
          </cell>
          <cell r="G4531" t="str">
            <v>PLANO E METODOLOGIA DE TRABALHO COM DIAGNÓSTICOS DA ÁREA. RELATÓRIO CONTENDO O DIAGNÓSTICO DA ÁREA, ENVOLVENDO ASPECTOS FÍSICOS E SOCIAIS, BEM COMO PLANTA(S) COM AS INFORMAÇÕES RELATIVAS AO DIAGNÓSTICO EM PAPEL, NA ESCALA 1:1000 OU CONFORME ORIENTAÇÃO DA SMH E EM ARQUIVO DIGITAL NA EXTENSÃO DWG. PLANO DE METODOLOGIA DE TRABALHO INCLUINDO OS DE CAMPO, COMO LEVANTAMENTOS E CADASTROS, ASSIM COMO AS ATIVIDADES DE COMUNICAÇÃO, SENSIBILIZAÇÃO E DIVULGAÇÃO QUE CONTARÃO COM A PRESENÇA DA EQUIPE CONTRATADA NO LOCAL. DEVERÁ SER APRESENTADA A CONCEPÇÃO METODOLÓGICA COM DESCRIÇÃO E O DIMENSIONAMENTO DAS ATIVIDADES, MÃO DE OBRA, PRODUTOS E PERÍODO DE EXECUÇÃO EM RELATÓRIO ENCADERNADO, NO FORMATO A4, COM OS DOCUMENTOS ACONDICIONADOS DE MODO A POSSIBILITAR SUA RETIRADA, E MAIS DUAS CÓPIAS, ALÉM DO MESMO EM MEIO DIGITAL NA EXTENSÃO DOC (DESONERADO).</v>
          </cell>
          <cell r="H4531" t="str">
            <v>HA</v>
          </cell>
          <cell r="I4531">
            <v>4590.79</v>
          </cell>
        </row>
        <row r="4532">
          <cell r="A4532" t="str">
            <v>SE 20.15.0300</v>
          </cell>
          <cell r="B4532" t="str">
            <v>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v>
          </cell>
          <cell r="C4532" t="str">
            <v>HA</v>
          </cell>
          <cell r="D4532">
            <v>11529.05</v>
          </cell>
          <cell r="F4532" t="str">
            <v>SE 19.15.0300</v>
          </cell>
          <cell r="G4532" t="str">
            <v>PROJETOS PARA LEGALIZAÇÃO DE PARCELAMENTO - ELABORAÇÃO DE PLANTAS(S) DE SUBSÍDIOS PARA OS PROJETOS DE LEGALIZAÇÃO DE ALINHAMENTO E LOTEAMENTO (PAA'S / PAL'S), DE USO E OCUPAÇÃO DO SOLO E DE RECONHECIMENTO DE LOGRADOUROS; ELABORAÇÃO DOS PROJETOS DE LEGALIZAÇÃO DE ALINHAMENTO E PARCELAMENTO (PAA'S / PAL'S) PARA APROVAÇÃO JUNTO A SMU. AS PLANTAS DEVERÃO SER APRESENTADAS EM PAPEL NA ESCALA 1:1000 OU CONFORME ORIENTAÇÃO DA SMH E EM ARQUIVO DIGITAL NA EXTENSÃO DWG. ELABORAÇÃO DE MEMORIAL DESCRITIVO DO LOTEAMENTO, A SER ENTREGUE EM PAPEL, NO FORMATO A4 E EM MEIO DIGITAL, NA EXTENSÃO DOC, E MINUTA DE CERTIDÃO, A SER ENTREGUE EM PAPEL NO FORMATO A4 E EM MEIO DIGITAL, NA EXTENSÃO DOC. (DESONERADO)</v>
          </cell>
          <cell r="H4532" t="str">
            <v>HA</v>
          </cell>
          <cell r="I4532">
            <v>9923.36</v>
          </cell>
        </row>
        <row r="4533">
          <cell r="A4533" t="str">
            <v>SE 20.15.0350</v>
          </cell>
          <cell r="B4533" t="str">
            <v>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v>
          </cell>
          <cell r="C4533" t="str">
            <v>HA</v>
          </cell>
          <cell r="D4533">
            <v>7798.77</v>
          </cell>
          <cell r="F4533" t="str">
            <v>SE 19.15.0350</v>
          </cell>
          <cell r="G4533" t="str">
            <v>PROJETO DE REGULARIZAÇÃO URBANÍSTICA E FUNDIÁRIA, UTILIZANDO A BASE CADASTRAL COM A DEMARCAÇÃO DO PLANO DE INTERVENÇÃO PARA A ÁREA, IDENTIFICANDO AS MORADIAS EM ÁREAS DE RISCO A SEREM REASSENTADAS, AS "FAIXAS NON AEDIFICANDI" (FNA'S), ALÉM DOS PROJETOS DE ALINHAMENTO, ADUTORAS E OUTRAS RESTRIÇÕES À OCUPAÇÃO, BEM COMO AS VIAS EXISTENTES E SUAS NOMENCLATURAS RECONHECIDAS OFICIALMENTE OU NÃO. AS PLANTAS DEVERÃO SER APRESENTADAS EM PAPEL NA ESCALA 1:1000 OU CONFORME ORIENTAÇÃO DA SMH E EM ARQUIVO DIGITAL NA EXTENSÃO DWG. ALÉM DISSO DEVERÁ SER APRESENTADO RELATÓRIO FOTOGRÁFICO PARA ESCLARECIMENTO DE DÚVIDAS QUANTO AO LEVANTADO NA ÁREA E PLANTA(S) PARA DIVULGAÇÃO JUNTO A COMUNIDADE CUJA FORMA DE APRESENTAÇÃO SERÁ DEFINIDA PELA FISCALIZAÇÃO (COMO ESCALA, FORMATAÇÃO, TIPO DE MATERIAL ETC)(DESONERADO).</v>
          </cell>
          <cell r="H4533" t="str">
            <v>HA</v>
          </cell>
          <cell r="I4533">
            <v>6712.12</v>
          </cell>
        </row>
        <row r="4534">
          <cell r="A4534" t="str">
            <v>SE 20.15.0400</v>
          </cell>
          <cell r="B4534" t="str">
            <v>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v>
          </cell>
          <cell r="C4534" t="str">
            <v>HA</v>
          </cell>
          <cell r="D4534">
            <v>3970.5</v>
          </cell>
          <cell r="F4534" t="str">
            <v>SE 19.15.0400</v>
          </cell>
          <cell r="G4534" t="str">
            <v>PLANTAS PARA O RECONHECIMENTO DE LOGRADOUROS NA ESCALA 1:1000 OU CONFORME ORIENTAÇÃO DA SMUIH/SUBH, CONTENDO A LARGURA, COMPRIMENTO E DISTÂNCIA DAS VIAS A SEREM RECONHECIDAS ATÉ O LOGRADOURO RECONHECIDO MAIS PRÓXIMO. O ITEM DEVERÁ SER MEDIDO PELA(S) PLANTA(S) DOS LOGRADOUROS E PELO RELATÓRIO CONTENDO OS HISTÓRICOS DOS NOMES ESCOLHIDOS PARA CADA LOGRADOURO, SENDO QUE PARA CADA UM DEVERÃO SER APRESENTADAS TRÊS SUGESTÕES DE NOMES. (DESONERADO)</v>
          </cell>
          <cell r="H4534" t="str">
            <v>HA</v>
          </cell>
          <cell r="I4534">
            <v>3417.59</v>
          </cell>
        </row>
        <row r="4535">
          <cell r="A4535" t="str">
            <v>SE 20.20.0050</v>
          </cell>
          <cell r="B4535" t="str">
            <v>COMPOSIÇÃO BÁSICA DE LABORATÓRIO.</v>
          </cell>
          <cell r="C4535" t="str">
            <v>UN</v>
          </cell>
          <cell r="D4535">
            <v>140.19999999999999</v>
          </cell>
          <cell r="F4535" t="str">
            <v>SE 19.20.0050</v>
          </cell>
          <cell r="G4535" t="str">
            <v>COMPOSIÇÃO BÁSICA DE LABORATÓRIO.(DESONERADO)</v>
          </cell>
          <cell r="H4535" t="str">
            <v>UN</v>
          </cell>
          <cell r="I4535">
            <v>120.59</v>
          </cell>
        </row>
        <row r="4536">
          <cell r="A4536" t="str">
            <v>SE 20.20.0100</v>
          </cell>
          <cell r="B4536" t="str">
            <v>CUSTO HORÁRIO PRODUTIVO WAGON DRILL (NÃO UTILIZAR COMO ITEM DE ORÇAMENTO).</v>
          </cell>
          <cell r="C4536" t="str">
            <v>H</v>
          </cell>
          <cell r="D4536">
            <v>657.54</v>
          </cell>
          <cell r="F4536" t="str">
            <v>SE 19.20.0100</v>
          </cell>
          <cell r="G4536" t="str">
            <v>CUSTO HORÁRIO PRODUTIVO WAGON DRILL (NÃO UTILIZAR COMO ITEM DE ORÇAMENTO).(DESONERADO)</v>
          </cell>
          <cell r="H4536" t="str">
            <v>H</v>
          </cell>
          <cell r="I4536">
            <v>617.46</v>
          </cell>
        </row>
        <row r="4537">
          <cell r="A4537" t="str">
            <v>SE 20.20.0150</v>
          </cell>
          <cell r="B4537" t="str">
            <v>CUSTO HORÁRIO IMPRODUTIVO WAGON DRILL (NÃO UTILIZAR COMO ITEM DE ORÇAMENTO).</v>
          </cell>
          <cell r="C4537" t="str">
            <v>H</v>
          </cell>
          <cell r="D4537">
            <v>204.3</v>
          </cell>
          <cell r="F4537" t="str">
            <v>SE 19.20.0150</v>
          </cell>
          <cell r="G4537" t="str">
            <v>CUSTO HORÁRIO IMPRODUTIVO WAGON DRILL (NÃO UTILIZAR COMO ITEM DE ORÇAMENTO).(DESONERADO)</v>
          </cell>
          <cell r="H4537" t="str">
            <v>H</v>
          </cell>
          <cell r="I4537">
            <v>185.28</v>
          </cell>
        </row>
        <row r="4538">
          <cell r="A4538" t="str">
            <v>SE 20.20.0200</v>
          </cell>
          <cell r="B4538" t="str">
            <v>CUSTO HORÁRIO PRODUTIVO WÍDIA OU SIMILAR-SOLO (NÃO UTILIZAR COMO ITEM DE ORÇAMENTO).</v>
          </cell>
          <cell r="C4538" t="str">
            <v>H</v>
          </cell>
          <cell r="D4538">
            <v>333.55</v>
          </cell>
          <cell r="F4538" t="str">
            <v>SE 19.20.0200</v>
          </cell>
          <cell r="G4538" t="str">
            <v>CUSTO HORÁRIO PRODUTIVO WÍDIA OU SIMILAR-SOLO (NÃO UTILIZAR COMO ITEM DE ORÇAMENTO).(DESONERADO)</v>
          </cell>
          <cell r="H4538" t="str">
            <v>H</v>
          </cell>
          <cell r="I4538">
            <v>312.74</v>
          </cell>
        </row>
        <row r="4539">
          <cell r="A4539" t="str">
            <v>SE 20.20.0250</v>
          </cell>
          <cell r="B4539" t="str">
            <v>CUSTO HORÁRIO IMPRODUTIVO (MOTOR FUNCIONANDO) WÍDIA OU SIMILAR-SOLO (NÃO UTILIZAR COMO ITEM DE ORÇAMENTO).</v>
          </cell>
          <cell r="C4539" t="str">
            <v>H</v>
          </cell>
          <cell r="D4539">
            <v>182.71</v>
          </cell>
          <cell r="F4539" t="str">
            <v>SE 19.20.0250</v>
          </cell>
          <cell r="G4539" t="str">
            <v>CUSTO HORÁRIO IMPRODUTIVO (MOTOR FUNCIONANDO) WÍDIA OU SIMILAR-SOLO (NÃO UTILIZAR COMO ITEM DE ORÇAMENTO).(DESONERADO)</v>
          </cell>
          <cell r="H4539" t="str">
            <v>H</v>
          </cell>
          <cell r="I4539">
            <v>164.13</v>
          </cell>
        </row>
        <row r="4540">
          <cell r="A4540" t="str">
            <v>SE 20.20.0300</v>
          </cell>
          <cell r="B4540" t="str">
            <v>CUSTO HORÁRIO PRODUTIVO WÍDIA OU SIMILAR-ALTERAÇÃO E ROCHA (NÃO UTILIZAR COMO ITEM DE ORÇAMENTO).</v>
          </cell>
          <cell r="C4540" t="str">
            <v>H</v>
          </cell>
          <cell r="D4540">
            <v>333.55</v>
          </cell>
          <cell r="F4540" t="str">
            <v>SE 19.20.0300</v>
          </cell>
          <cell r="G4540" t="str">
            <v>CUSTO HORÁRIO PRODUTIVO WÍDIA OU SIMILAR-ALTERAÇÃO E ROCHA (NÃO UTILIZAR COMO ITEM DE ORÇAMENTO).(DESONERADO)</v>
          </cell>
          <cell r="H4540" t="str">
            <v>H</v>
          </cell>
          <cell r="I4540">
            <v>312.74</v>
          </cell>
        </row>
        <row r="4541">
          <cell r="A4541" t="str">
            <v>SE 20.20.0350</v>
          </cell>
          <cell r="B4541" t="str">
            <v>CUSTO HORÁRIO PRODUTIVO DIAMANTE ROCHA SÃ (NÃO UTILIZAR COMO ITEM DE ORÇAMENTO).</v>
          </cell>
          <cell r="C4541" t="str">
            <v>H</v>
          </cell>
          <cell r="D4541">
            <v>529.59</v>
          </cell>
          <cell r="F4541" t="str">
            <v>SE 19.20.0350</v>
          </cell>
          <cell r="G4541" t="str">
            <v>CUSTO HORÁRIO PRODUTIVO DIAMANTE ROCHA SÃ (NÃO UTILIZAR COMO ITEM DE ORÇAMENTO).(DESONERADO)</v>
          </cell>
          <cell r="H4541" t="str">
            <v>H</v>
          </cell>
          <cell r="I4541">
            <v>481.46</v>
          </cell>
        </row>
        <row r="4542">
          <cell r="A4542" t="str">
            <v>SE 20.20.0400</v>
          </cell>
          <cell r="B4542" t="str">
            <v>CUSTO HORÁRIO IMPRODUTIVO DIAMANTE ROCHA SÃ (NÃO UTILIZAR COMO ITEM DE ORÇAMENTO).</v>
          </cell>
          <cell r="C4542" t="str">
            <v>H</v>
          </cell>
          <cell r="D4542">
            <v>182.23</v>
          </cell>
          <cell r="F4542" t="str">
            <v>SE 19.20.0400</v>
          </cell>
          <cell r="G4542" t="str">
            <v>CUSTO HORÁRIO IMPRODUTIVO DIAMANTE ROCHA SÃ (NÃO UTILIZAR COMO ITEM DE ORÇAMENTO).(DESONERADO)</v>
          </cell>
          <cell r="H4542" t="str">
            <v>H</v>
          </cell>
          <cell r="I4542">
            <v>165.88</v>
          </cell>
        </row>
        <row r="4543">
          <cell r="A4543" t="str">
            <v>SE 20.20.0450</v>
          </cell>
          <cell r="B4543" t="str">
            <v>DISTANCIÔMETRO ELETRÔNICO COMPLETO.</v>
          </cell>
          <cell r="C4543" t="str">
            <v>H</v>
          </cell>
          <cell r="D4543">
            <v>1.06</v>
          </cell>
          <cell r="F4543" t="str">
            <v>SE 19.20.0450</v>
          </cell>
          <cell r="G4543" t="str">
            <v>DISTANCIÔMETRO ELETRÔNICO COMPLETO.(DESONERADO)</v>
          </cell>
          <cell r="H4543" t="str">
            <v>H</v>
          </cell>
          <cell r="I4543">
            <v>1.06</v>
          </cell>
        </row>
        <row r="4544">
          <cell r="A4544" t="str">
            <v>SE 25.05.0050</v>
          </cell>
          <cell r="B4544" t="str">
            <v>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v>
          </cell>
          <cell r="C4544" t="str">
            <v>KM</v>
          </cell>
          <cell r="D4544">
            <v>25923.05</v>
          </cell>
          <cell r="F4544" t="str">
            <v>SE 24.05.0050</v>
          </cell>
          <cell r="G4544" t="str">
            <v>ELABORAÇÃO DE PROJETO DE MICRO E MESODRENAGEM (VAZÃO ATÉ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v>
          </cell>
          <cell r="H4544" t="str">
            <v>KM</v>
          </cell>
          <cell r="I4544">
            <v>22329.52</v>
          </cell>
        </row>
        <row r="4545">
          <cell r="A4545" t="str">
            <v>SE 25.05.0100</v>
          </cell>
          <cell r="B4545" t="str">
            <v>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v>
          </cell>
          <cell r="C4545" t="str">
            <v>KM</v>
          </cell>
          <cell r="D4545">
            <v>35504.639999999999</v>
          </cell>
          <cell r="F4545" t="str">
            <v>SE 24.05.0100</v>
          </cell>
          <cell r="G4545" t="str">
            <v>ELABORAÇÃO DE PROJETO DE MACRODRENAGEM (VAZÃO A PARTIR DE 10M3/SEG.) EM CONFORMIDADE COM AS NORMAS ESTABELECIDAS PELA RIO-ÁGUAS.  SERVIÇOS MEDIDOS POR QUILÔMETRO DE PROJETO EFETIVAMENTE CONCLUÍDO, OS QUAIS APÓS APROVAÇÃO SERÃO ENTREGUES À FISCALIZAÇÃO SENDO A MEMÓRIA DE CÁLCULO DIGITALIZADA, DESENHOS EM AUTOCAD (ORIGINAL EM DISQUETE, UMA VIA PLOTADA EM VEGETAL, DUAS EM PAPEL OPACO).  COMPOSIÇÃO ELABORADA COM BASE NA PRODUÇÃO DE PROJETOS DESENVOLVIDOS PELO DEPARTAMENTO DE DRENAGEM PARA PRODUÇÃO DE 1KM DE PROJETO.(DESONERADO)</v>
          </cell>
          <cell r="H4545" t="str">
            <v>KM</v>
          </cell>
          <cell r="I4545">
            <v>30573.74</v>
          </cell>
        </row>
        <row r="4546">
          <cell r="A4546" t="str">
            <v>SE 25.05.0150</v>
          </cell>
          <cell r="B4546" t="str">
            <v>PROJETO EXECUTIVO DE SISTEMA DE DRENAGEM, EM AUTOCAD, EM ÁREA DE ATÉ 20.000M2.</v>
          </cell>
          <cell r="C4546" t="str">
            <v>M2</v>
          </cell>
          <cell r="D4546">
            <v>1.22</v>
          </cell>
          <cell r="F4546" t="str">
            <v>SE 24.05.0150</v>
          </cell>
          <cell r="G4546" t="str">
            <v>PROJETO EXECUTIVO DE SISTEMA DE DRENAGEM, EM AUTOCAD, EM ÁREA DE ATÉ 20.000M2.(DESONERADO)</v>
          </cell>
          <cell r="H4546" t="str">
            <v>M2</v>
          </cell>
          <cell r="I4546">
            <v>1.06</v>
          </cell>
        </row>
        <row r="4547">
          <cell r="A4547" t="str">
            <v>SE 25.05.0200</v>
          </cell>
          <cell r="B4547" t="str">
            <v>PROJETO EXECUTIVO DE SISTEMA DE DRENAGEM, EM AUTOCAD, EM ÁREA ACIMA DE 20.000M2.</v>
          </cell>
          <cell r="C4547" t="str">
            <v>M2</v>
          </cell>
          <cell r="D4547">
            <v>0.84</v>
          </cell>
          <cell r="F4547" t="str">
            <v>SE 24.05.0200</v>
          </cell>
          <cell r="G4547" t="str">
            <v>PROJETO EXECUTIVO DE SISTEMA DE DRENAGEM, EM AUTOCAD, EM ÁREA ACIMA DE 20.000M2.(DESONERADO)</v>
          </cell>
          <cell r="H4547" t="str">
            <v>M2</v>
          </cell>
          <cell r="I4547">
            <v>0.72</v>
          </cell>
        </row>
        <row r="4548">
          <cell r="A4548" t="str">
            <v>SE 25.10.0050</v>
          </cell>
          <cell r="B4548" t="str">
            <v>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v>
          </cell>
          <cell r="C4548" t="str">
            <v>HA</v>
          </cell>
          <cell r="D4548">
            <v>98591.65</v>
          </cell>
          <cell r="F4548" t="str">
            <v>SE 24.10.0050</v>
          </cell>
          <cell r="G4548" t="str">
            <v>PROJETO BÁSICO PARA URBANIZAÇÃO/REURBANIZAÇÃO DE ÁREAS, VISANDO A ORGANIZAÇÃO ESPACIAL E DAS ATIVIDADES, DEVENDO CONTEMPLAR: SISTEMA VIÁRIO (LOCAIS PARA CARGA E DESCARGA, ESTACIONAMENTO, PARADA PARA ÔNIBUS E ETC, FAIXA EXCLUSIVA, SINALIZAÇÃO E DESENHO GEOMÉTRICO), PASSEIOS, PRAÇAS, ARBORIZAÇÃO, ILUMINAÇÃO COM CRITÉRIOS LUMINOTÉCNICOS, DISTRIBUIÇÃO E INTEGRAÇÃO DO MOBILIÁRIO URBANO E EQUIPAMENTOS URBANOS, INCLUSIVE DIAGNÓSTICO URBANÍSTICO E DE INFRA-ESTRUTURA DA ÁREA DE PROJETO, LEVANTAMENTO DOS PROJETOS PERTINENTES EXISTENTES NAS DIVERSAS ESFERAS GOVERNAMENTAIS, CONCESSIONÁRIAS E PERMISSIONÁRIOS DE SERVIÇOS PÚBLICO, APROVAÇÕES PERTINENTES E A COORDENAÇÃO DOS PROJETOS COMPLEMENTARES, APRESENTADO EM AUTOCAD NOS PADRÕES DA CONTRATANTE.(DESONERADO)</v>
          </cell>
          <cell r="H4548" t="str">
            <v>HA</v>
          </cell>
          <cell r="I4548">
            <v>85045.54</v>
          </cell>
        </row>
        <row r="4549">
          <cell r="A4549" t="str">
            <v>SE 25.10.0100</v>
          </cell>
          <cell r="B4549" t="str">
            <v>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v>
          </cell>
          <cell r="C4549" t="str">
            <v>HA</v>
          </cell>
          <cell r="D4549">
            <v>153360.31</v>
          </cell>
          <cell r="F4549" t="str">
            <v>SE 24.10.0100</v>
          </cell>
          <cell r="G4549" t="str">
            <v>PROJETO EXECUTIVO PARA URBANIZAÇÃO/REURBANIZAÇÃO DE ÁREAS, VISANDO A ORGANIZAÇÃO ESPACIAL E DAS ATIVIDADES, DEVENDO CONTEMPLAR: SISTEMA VIÁRIO (LOCAIS PARA CARGA E DESCARGA, FAIXA EXCLUSIVA E DESENHO GEOMÉTRICO), PASSEIOS, PRAÇAS, ARBORIZAÇÃO, ILUMINAÇÃO COM CRITÉRIOS LUMINOTÉCNICOS, DISTRIBUIÇÃO E INTEGRAÇÃO DO MOBILIÁRIO URBANO E EQUIPAMENTOS URBANOS, APRESENTADO EM AUTOCAD NOS PADRÕES DA CONTRATANTE, INCLUSIVE AS APROVAÇÕES PERTINENTES E COORDENAÇÃO DOS PROJETOS COMPLEMENTARES.(DESONERADO)</v>
          </cell>
          <cell r="H4549" t="str">
            <v>HA</v>
          </cell>
          <cell r="I4549">
            <v>132322.54</v>
          </cell>
        </row>
        <row r="4550">
          <cell r="A4550" t="str">
            <v>SE 25.10.0150</v>
          </cell>
          <cell r="B4550" t="str">
            <v>PROJETO EXECUTIVO PARA URBANIZAÇÃO/REURBANIZAÇÃO (GEOMÉTRICO, CORTES E DETALHES) PARA TRATAMENTO PAISAGÍSTICO DE ÁREAS PÚBLICAS, APRESENTADO EM AUTOCAD NOS PADRÕES DA CONTRATANTE, INCLUSIVE AS OPERAÇÕES PERTINENTES E A COORDENAÇÃO DOS PROJETOS COMPLEMENTARES.</v>
          </cell>
          <cell r="C4550" t="str">
            <v>HA</v>
          </cell>
          <cell r="D4550">
            <v>74260.98</v>
          </cell>
          <cell r="F4550" t="str">
            <v>SE 24.10.0150</v>
          </cell>
          <cell r="G4550" t="str">
            <v>PROJETO EXECUTIVO PARA URBANIZAÇÃO/REURBANIZAÇÃO (GEOMÉTRICO, CORTES E DETALHES) PARA TRATAMENTO PAISAGÍSTICO DE ÁREAS PÚBLICAS, APRESENTADO EM AUTOCAD NOS PADRÕES DA CONTRATANTE, INCLUSIVE AS OPERAÇÕES PERTINENTES E A COORDENAÇÃO DOS PROJETOS COMPLEMENTARES.(DESONERADO)</v>
          </cell>
          <cell r="H4550" t="str">
            <v>HA</v>
          </cell>
          <cell r="I4550">
            <v>64072.71</v>
          </cell>
        </row>
        <row r="4551">
          <cell r="A4551" t="str">
            <v>SE 25.10.0250</v>
          </cell>
          <cell r="B4551" t="str">
            <v>PROJETO DE VIA SIMPLES DE VEÍCULOS EM FAVELA, COM 1 FAIXA DE ROLAMENTO, COM LARGURA MÁXIMA DE 3M.</v>
          </cell>
          <cell r="C4551" t="str">
            <v>KM</v>
          </cell>
          <cell r="D4551">
            <v>13809.29</v>
          </cell>
          <cell r="F4551" t="str">
            <v>SE 24.10.0250</v>
          </cell>
          <cell r="G4551" t="str">
            <v>PROJETO DE VIA SIMPLES DE VEÍCULOS EM FAVELA, COM 1 FAIXA DE ROLAMENTO, COM LARGURA MÁXIMA DE 3M.(DESONERADO)</v>
          </cell>
          <cell r="H4551" t="str">
            <v>KM</v>
          </cell>
          <cell r="I4551">
            <v>11908.13</v>
          </cell>
        </row>
        <row r="4552">
          <cell r="A4552" t="str">
            <v>SE 25.10.0350</v>
          </cell>
          <cell r="B4552" t="str">
            <v>PROJETO PARA PASSARELA SOBRE LOGRADOURO PÚBLICO, COM RAMPAS E/OU ESCADAS.</v>
          </cell>
          <cell r="C4552" t="str">
            <v>M2</v>
          </cell>
          <cell r="D4552">
            <v>201.29</v>
          </cell>
          <cell r="F4552" t="str">
            <v>SE 24.10.0350</v>
          </cell>
          <cell r="G4552" t="str">
            <v>PROJETO PARA PASSARELA SOBRE LOGRADOURO PÚBLICO, COM RAMPAS E/OU ESCADAS.(DESONERADO)</v>
          </cell>
          <cell r="H4552" t="str">
            <v>M2</v>
          </cell>
          <cell r="I4552">
            <v>173.7</v>
          </cell>
        </row>
        <row r="4553">
          <cell r="A4553" t="str">
            <v>SE 25.10.0400</v>
          </cell>
          <cell r="B4553" t="str">
            <v>PROJETO EXECUTIVO PARA TRATAMENTO PAISAGÍSTICO COM ESPECIFICAÇÃO VEGETAL LEGENDADA E QUANTIFICADA, EM ÁREAS PÚBLICAS, CONSIDERANDO A ÁREA EFETIVA DE PLANTIO, APRESENTADO EM AUTOCAD NOS PADRÕES DA CONTRATANTE.</v>
          </cell>
          <cell r="C4553" t="str">
            <v>HA</v>
          </cell>
          <cell r="D4553">
            <v>33386.32</v>
          </cell>
          <cell r="F4553" t="str">
            <v>SE 24.10.0400</v>
          </cell>
          <cell r="G4553" t="str">
            <v>PROJETO EXECUTIVO PARA TRATAMENTO PAISAGÍSTICO COM ESPECIFICAÇÃO VEGETAL LEGENDADA E QUANTIFICADA, EM ÁREAS PÚBLICAS, CONSIDERANDO A ÁREA EFETIVA DE PLANTIO, APRESENTADO EM AUTOCAD NOS PADRÕES DA CONTRATANTE.(DESONERADO)</v>
          </cell>
          <cell r="H4553" t="str">
            <v>HA</v>
          </cell>
          <cell r="I4553">
            <v>28819</v>
          </cell>
        </row>
        <row r="4554">
          <cell r="A4554" t="str">
            <v>SE 25.10.0405</v>
          </cell>
          <cell r="B4554" t="str">
            <v>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v>
          </cell>
          <cell r="C4554" t="str">
            <v>HA</v>
          </cell>
          <cell r="D4554">
            <v>1762.35</v>
          </cell>
          <cell r="F4554" t="str">
            <v>SE 24.10.0405</v>
          </cell>
          <cell r="G4554" t="str">
            <v>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 (DESONERADO)</v>
          </cell>
          <cell r="H4554" t="str">
            <v>HA</v>
          </cell>
          <cell r="I4554">
            <v>1519.02</v>
          </cell>
        </row>
        <row r="4555">
          <cell r="A4555" t="str">
            <v>SE 25.10.0410</v>
          </cell>
          <cell r="B4555" t="str">
            <v>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v>
          </cell>
          <cell r="C4555" t="str">
            <v>HA</v>
          </cell>
          <cell r="D4555">
            <v>1563.59</v>
          </cell>
          <cell r="F4555" t="str">
            <v>SE 24.10.0410</v>
          </cell>
          <cell r="G4555" t="str">
            <v>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 (DESONERADO)</v>
          </cell>
          <cell r="H4555" t="str">
            <v>HA</v>
          </cell>
          <cell r="I4555">
            <v>1347.72</v>
          </cell>
        </row>
        <row r="4556">
          <cell r="A4556" t="str">
            <v>SE 25.10.0415</v>
          </cell>
          <cell r="B4556" t="str">
            <v>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v>
          </cell>
          <cell r="C4556" t="str">
            <v>HA</v>
          </cell>
          <cell r="D4556">
            <v>1406.37</v>
          </cell>
          <cell r="F4556" t="str">
            <v>SE 24.10.0415</v>
          </cell>
          <cell r="G4556" t="str">
            <v>PROJETO DE IMPLANTAÇÃO DE PAVIMENTAÇÃO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 (DESONERADO)</v>
          </cell>
          <cell r="H4556" t="str">
            <v>HA</v>
          </cell>
          <cell r="I4556">
            <v>1212.17</v>
          </cell>
        </row>
        <row r="4557">
          <cell r="A4557" t="str">
            <v>SE 25.10.0420</v>
          </cell>
          <cell r="B4557" t="str">
            <v>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 E DO PAVIMENTO EXISTENTE</v>
          </cell>
          <cell r="C4557" t="str">
            <v>HA</v>
          </cell>
          <cell r="D4557">
            <v>1925.75</v>
          </cell>
          <cell r="F4557" t="str">
            <v>SE 24.10.0420</v>
          </cell>
          <cell r="G4557" t="str">
            <v>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INFERIOR A 2 HA. EXCLUSIVE LEVANTAMENTOS DE CAMPO, CONTAGENS DE TRÁFEGO E ENSAIOS GEOTÉCNICOS DE CARACTERIZAÇÃO DO TERRENO E DO PAVIMENTO EXISTENTE. (DESONERADO)</v>
          </cell>
          <cell r="H4557" t="str">
            <v>HA</v>
          </cell>
          <cell r="I4557">
            <v>1659.87</v>
          </cell>
        </row>
        <row r="4558">
          <cell r="A4558" t="str">
            <v>SE 25.10.0425</v>
          </cell>
          <cell r="B4558" t="str">
            <v>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 E DO PAVIMENTO EXISTENTE</v>
          </cell>
          <cell r="C4558" t="str">
            <v>HA</v>
          </cell>
          <cell r="D4558">
            <v>1720.58</v>
          </cell>
          <cell r="F4558" t="str">
            <v>SE 24.10.0425</v>
          </cell>
          <cell r="G4558" t="str">
            <v>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ENTRE 2 HA E 6 HA. EXCLUSIVE LEVANTAMENTOS DE CAMPO, CONTAGENS DE TRÁFEGO E ENSAIOS GEOTÉCNICOS DE CARACTERIZAÇÃO DO TERRENO E DO PAVIMENTO EXISTENTE. (DESONERADO)</v>
          </cell>
          <cell r="H4558" t="str">
            <v>HA</v>
          </cell>
          <cell r="I4558">
            <v>1483.01</v>
          </cell>
        </row>
        <row r="4559">
          <cell r="A4559" t="str">
            <v>SE 25.10.0430</v>
          </cell>
          <cell r="B4559" t="str">
            <v>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 E DO PAVIMENTO EXISTENTE</v>
          </cell>
          <cell r="C4559" t="str">
            <v>HA</v>
          </cell>
          <cell r="D4559">
            <v>1564.65</v>
          </cell>
          <cell r="F4559" t="str">
            <v>SE 24.10.0430</v>
          </cell>
          <cell r="G4559" t="str">
            <v>PROJETO DE RESTAURAÇÃO DE PAVIMENTAÇÃO EXISTENTE EM VIAS URBANAS, NOS PADRÕES DA PCRJ, APRESENTADO EM AUTOCAD OU SIMILIAR, COM ARQUIVOS NO PADRÃO PDF, DWG E PLT, EM MEIO FÍSICO OU DIGITAL. APRESENTADO COM PLANTAS, PERFIS, MEMORIAL DESCRITIVO E DE CÁLCULO, CONTEMPLANDO TODAS AS SOLUÇÕES RECOMENDADAS PARA OS TRECHOS. DETALHAMENTO DAS DIVERSAS CAMADAS DA PAVIMENTAÇÃO E DEFINIÇÃO DAS ESPECIFICAÇÕES DOS SERVIÇOS E DO CONTROLE TECNOLÓGICO DE CAMPO A SEREM EXECUTADOS NO SUBLEITO, NAS CAMADAS GRANULARES E NO REVESTIMENTO ASFÁLTICO. PARA OBRAS DE PROJEÇÃO HORIZONTAL ACIMA DE 6 HA. EXCLUSIVE LEVANTAMENTOS DE CAMPO, CONTAGENS DE TRÁFEGO E ENSAIOS GEOTÉCNICOS DE CARACTERIZAÇÃO DO TERRENO E DO PAVIMENTO EXISTENTE. (DESONERADO)</v>
          </cell>
          <cell r="H4559" t="str">
            <v>HA</v>
          </cell>
          <cell r="I4559">
            <v>1348.64</v>
          </cell>
        </row>
        <row r="4560">
          <cell r="A4560" t="str">
            <v>SE 25.10.0450</v>
          </cell>
          <cell r="B4560" t="str">
            <v>PROJETO EXECUTIVO DE VIA ESPECIAL PARA VEÍCULOS E PEDESTRES, EM AVENIDAS CANAL, COM CALÇADAS EM AMBOS OS LADOS, COM LARGURA MÁXIMA DE 40M, APRESENTADO EM AUTOCAD NOS PADRÕES DA CONTRATANTE.</v>
          </cell>
          <cell r="C4560" t="str">
            <v>HA</v>
          </cell>
          <cell r="D4560">
            <v>8350.31</v>
          </cell>
          <cell r="F4560" t="str">
            <v>SE 24.10.0450</v>
          </cell>
          <cell r="G4560" t="str">
            <v>PROJETO EXECUTIVO DE VIA ESPECIAL PARA VEÍCULOS E PEDESTRES, EM AVENIDAS CANAL, COM CALÇADAS EM AMBOS OS LADOS, COM LARGURA MÁXIMA DE 40M, APRESENTADO EM AUTOCAD NOS PADRÕES DA CONTRATANTE.(DESONERADO)</v>
          </cell>
          <cell r="H4560" t="str">
            <v>HA</v>
          </cell>
          <cell r="I4560">
            <v>7195.7</v>
          </cell>
        </row>
        <row r="4561">
          <cell r="A4561" t="str">
            <v>SE 25.10.0500</v>
          </cell>
          <cell r="B4561" t="str">
            <v>PROJETO EXECUTIVO DE VIA ESPECIAL PARA VEÍCULOS E PEDESTRES EM RUAS E AVENIDAS URBANAS, COM CALÇADAS EM AMBOS OS LADOS, CANTEIRO CENTRAL E SEPARADORES DE PISTAS LATERAIS EM AMBOS OS SENTIDOS E COM LARGURA MÁXIMA DE 46M, APRESENTADO EM AUTOCAD NOS PADRÕES DA CONTRATANTE.</v>
          </cell>
          <cell r="C4561" t="str">
            <v>HA</v>
          </cell>
          <cell r="D4561">
            <v>14789.03</v>
          </cell>
          <cell r="F4561" t="str">
            <v>SE 24.10.0500</v>
          </cell>
          <cell r="G4561" t="str">
            <v>PROJETO EXECUTIVO DE VIA ESPECIAL PARA VEÍCULOS E PEDESTRES EM RUAS E AVENIDAS URBANAS, COM CALÇADAS EM AMBOS OS LADOS, CANTEIRO CENTRAL E SEPARADORES DE PISTAS LATERAIS EM AMBOS OS SENTIDOS E COM LARGURA MÁXIMA DE 46M, APRESENTADO EM AUTOCAD NOS PADRÕES DA CONTRATANTE.(DESONERADO)</v>
          </cell>
          <cell r="H4561" t="str">
            <v>HA</v>
          </cell>
          <cell r="I4561">
            <v>12753.61</v>
          </cell>
        </row>
        <row r="4562">
          <cell r="A4562" t="str">
            <v>SE 25.10.0550</v>
          </cell>
          <cell r="B4562" t="str">
            <v>PROJETO EXECUTIVO DE VIA PARA VEÍCULOS E PEDESTRES EM RUAS E AVENIDAS URBANAS, COM CALÇADAS EM AMBOS OS LADOS E 2 FAIXAS DE ROLAMENTO COM LARGURA MÁXIMA DE 13M, APRESENTADO EM AUTOCAD NOS PADRÕES DA CONTRATANTE.</v>
          </cell>
          <cell r="C4562" t="str">
            <v>HA</v>
          </cell>
          <cell r="D4562">
            <v>13809.29</v>
          </cell>
          <cell r="F4562" t="str">
            <v>SE 24.10.0550</v>
          </cell>
          <cell r="G4562" t="str">
            <v>PROJETO EXECUTIVO DE VIA PARA VEÍCULOS E PEDESTRES EM RUAS E AVENIDAS URBANAS, COM CALÇADAS EM AMBOS OS LADOS E 2 FAIXAS DE ROLAMENTO COM LARGURA MÁXIMA DE 13M, APRESENTADO EM AUTOCAD NOS PADRÕES DA CONTRATANTE.(DESONERADO)</v>
          </cell>
          <cell r="H4562" t="str">
            <v>HA</v>
          </cell>
          <cell r="I4562">
            <v>11908.13</v>
          </cell>
        </row>
        <row r="4563">
          <cell r="A4563" t="str">
            <v>SE 25.10.0600</v>
          </cell>
          <cell r="B4563" t="str">
            <v>PROJETO EXECUTIVO DE VIA PARA VEÍCULOS E PEDESTRES EM RUAS E AVENIDAS URBANAS, COM CALÇADAS EM AMBOS OS LADOS E 3 FAIXAS DE ROLAMENTO COM LARGURA MÁXIMA DE 16M, APRESENTADO EM AUTOCAD NOS PADRÕES DA CONTRATANTE.</v>
          </cell>
          <cell r="C4563" t="str">
            <v>HA</v>
          </cell>
          <cell r="D4563">
            <v>12809.34</v>
          </cell>
          <cell r="F4563" t="str">
            <v>SE 24.10.0600</v>
          </cell>
          <cell r="G4563" t="str">
            <v>PROJETO EXECUTIVO DE VIA PARA VEÍCULOS E PEDESTRES EM RUAS E AVENIDAS URBANAS, COM CALÇADAS EM AMBOS OS LADOS E 3 FAIXAS DE ROLAMENTO COM LARGURA MÁXIMA DE 16M, APRESENTADO EM AUTOCAD NOS PADRÕES DA CONTRATANTE.(DESONERADO)</v>
          </cell>
          <cell r="H4563" t="str">
            <v>HA</v>
          </cell>
          <cell r="I4563">
            <v>11044.98</v>
          </cell>
        </row>
        <row r="4564">
          <cell r="A4564" t="str">
            <v>SE 25.10.0650</v>
          </cell>
          <cell r="B4564" t="str">
            <v>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v>
          </cell>
          <cell r="C4564" t="str">
            <v>HA</v>
          </cell>
          <cell r="D4564">
            <v>14179.38</v>
          </cell>
          <cell r="F4564" t="str">
            <v>SE 24.10.0650</v>
          </cell>
          <cell r="G4564" t="str">
            <v>PROJETO EXECUTIVO DE VIA ESPECIAL PARA VEÍCULOS E PEDESTRES EM RUAS E AVENIDAS URBANAS, COM CALÇADAS EM AMBOS OS LADOS, CANTEIRO CENTRAL, COM 3 FAIXAS DE ROLAMENTO NAS PISTAS CENTRAIS E SEPARADORES DE PISTAS LATERAIS EM AMBOS SENTIDOS E COM LARGURA  MÁXIMA DE 53M, APRESENTADO EM AUTOCAD NOS PADRÕES DA CONTRATANTE.(DESONERADO)</v>
          </cell>
          <cell r="H4564" t="str">
            <v>HA</v>
          </cell>
          <cell r="I4564">
            <v>12227.37</v>
          </cell>
        </row>
        <row r="4565">
          <cell r="A4565" t="str">
            <v>SE 25.10.0700</v>
          </cell>
          <cell r="B4565" t="str">
            <v>PROJETO EXECUTIVO DE VIA PARA VEÍCULOS E PEDESTRES EM RUAS E AVENIDAS URBANAS, COM CALÇADAS EM AMBOS OS LADOS E 4 FAIXAS DE ROLAMENTO COM LARGURA MÁXIMA DE 25M, APRESENTADO EM AUTOCAD NOS PADRÕES DA CONTRATANTE.</v>
          </cell>
          <cell r="C4565" t="str">
            <v>HA</v>
          </cell>
          <cell r="D4565">
            <v>9630</v>
          </cell>
          <cell r="F4565" t="str">
            <v>SE 24.10.0700</v>
          </cell>
          <cell r="G4565" t="str">
            <v>PROJETO EXECUTIVO DE VIA PARA VEÍCULOS E PEDESTRES EM RUAS E AVENIDAS URBANAS, COM CALÇADAS EM AMBOS OS LADOS E 4 FAIXAS DE ROLAMENTO COM LARGURA MÁXIMA DE 25M, APRESENTADO EM AUTOCAD NOS PADRÕES DA CONTRATANTE.(DESONERADO)</v>
          </cell>
          <cell r="H4565" t="str">
            <v>HA</v>
          </cell>
          <cell r="I4565">
            <v>8300.49</v>
          </cell>
        </row>
        <row r="4566">
          <cell r="A4566" t="str">
            <v>SE 25.10.0750</v>
          </cell>
          <cell r="B4566" t="str">
            <v>PROJETO EXECUTIVO DE VIA ESPECIAL PARA VEÍCULOS E PEDESTRES EM RUAS E AVENIDAS URBANAS, COM CALÇADAS EM AMBOS OS LADOS, CANTEIRO CENTRAL E PISTAS COM 4 FAIXAS DE ROLAMENTO EM CADA SENTIDO, COM LARGURA MÁXIMA DE 40M, APRESENTADO EM AUTOCAD NOS PADRÕES DA CONTRATANTE.</v>
          </cell>
          <cell r="C4566" t="str">
            <v>HA</v>
          </cell>
          <cell r="D4566">
            <v>14430.74</v>
          </cell>
          <cell r="F4566" t="str">
            <v>SE 24.10.0750</v>
          </cell>
          <cell r="G4566" t="str">
            <v>PROJETO EXECUTIVO DE VIA ESPECIAL PARA VEÍCULOS E PEDESTRES EM RUAS E AVENIDAS URBANAS, COM CALÇADAS EM AMBOS OS LADOS, CANTEIRO CENTRAL E PISTAS COM 4 FAIXAS DE ROLAMENTO EM CADA SENTIDO, COM LARGURA MÁXIMA DE 40M, APRESENTADO EM AUTOCAD NOS PADRÕES DA CONTRATANTE.(DESONERADO)</v>
          </cell>
          <cell r="H4566" t="str">
            <v>HA</v>
          </cell>
          <cell r="I4566">
            <v>12444.33</v>
          </cell>
        </row>
        <row r="4567">
          <cell r="A4567" t="str">
            <v>SE 25.10.0800</v>
          </cell>
          <cell r="B4567" t="str">
            <v>PROJETO EXECUTIVO DE VIA SIMPLES DE CICLOVIA, COM 1 FAIXA DE ROLAMENTO, COM LARGURA MÁXIMA DE 1,30M, APRESENTADO EM AUTOCAD NOS PADRÕES DA CONTRATANTE.</v>
          </cell>
          <cell r="C4567" t="str">
            <v>HA</v>
          </cell>
          <cell r="D4567">
            <v>12526.88</v>
          </cell>
          <cell r="F4567" t="str">
            <v>SE 24.10.0800</v>
          </cell>
          <cell r="G4567" t="str">
            <v>PROJETO EXECUTIVO DE VIA SIMPLES DE CICLOVIA, COM 1 FAIXA DE ROLAMENTO, COM LARGURA MÁXIMA DE 1,30M, APRESENTADO EM AUTOCAD NOS PADRÕES DA CONTRATANTE.(DESONERADO)</v>
          </cell>
          <cell r="H4567" t="str">
            <v>HA</v>
          </cell>
          <cell r="I4567">
            <v>10802.64</v>
          </cell>
        </row>
        <row r="4568">
          <cell r="A4568" t="str">
            <v>SE 25.10.0850</v>
          </cell>
          <cell r="B4568" t="str">
            <v>PROJETO EXECUTIVO DE VIA DUPLA DE CICLOVIA, COM 2 FAIXAS DE ROLAMENTO, COM LARGURA MÁXIMA DE 3M, APRESENTADO EM AUTOCAD NOS PADRÕES DA CONTRATANTE.</v>
          </cell>
          <cell r="C4568" t="str">
            <v>HA</v>
          </cell>
          <cell r="D4568">
            <v>18009.439999999999</v>
          </cell>
          <cell r="F4568" t="str">
            <v>SE 24.10.0850</v>
          </cell>
          <cell r="G4568" t="str">
            <v>PROJETO EXECUTIVO DE VIA DUPLA DE CICLOVIA, COM 2 FAIXAS DE ROLAMENTO, COM LARGURA MÁXIMA DE 3M, APRESENTADO EM AUTOCAD NOS PADRÕES DA CONTRATANTE.(DESONERADO)</v>
          </cell>
          <cell r="H4568" t="str">
            <v>HA</v>
          </cell>
          <cell r="I4568">
            <v>15521.84</v>
          </cell>
        </row>
        <row r="4569">
          <cell r="A4569" t="str">
            <v>SE 25.15.0050</v>
          </cell>
          <cell r="B4569" t="str">
            <v>PROJETO BÁSICO DE ARQUITETURA PARA PRÉDIOS HOSPITALARES DE ATÉ 1000M2, APRESENTADO EM AUTOCAD FOR WINDOWS NOS PADRÕES DA CONTRATANTE, INCLUSIVE AS LEGALIZAÇÕES PERTINENTES E A COORDENAÇÃO DOS PROJETOS COMPLEMENTARES.</v>
          </cell>
          <cell r="C4569" t="str">
            <v>M2</v>
          </cell>
          <cell r="D4569">
            <v>194.9</v>
          </cell>
          <cell r="F4569" t="str">
            <v>SE 24.15.0050</v>
          </cell>
          <cell r="G4569" t="str">
            <v>PROJETO BÁSICO DE ARQUITETURA PARA PRÉDIOS HOSPITALARES DE ATÉ 1000M2, APRESENTADO EM AUTOCAD FOR WINDOWS NOS PADRÕES DA CONTRATANTE, INCLUSIVE AS LEGALIZAÇÕES PERTINENTES E A COORDENAÇÃO DOS PROJETOS COMPLEMENTARES.(DESONERADO)</v>
          </cell>
          <cell r="H4569" t="str">
            <v>M2</v>
          </cell>
          <cell r="I4569">
            <v>167.66</v>
          </cell>
        </row>
        <row r="4570">
          <cell r="A4570" t="str">
            <v>SE 25.15.0100</v>
          </cell>
          <cell r="B4570" t="str">
            <v>PROJETO BÁSICO DE ARQUITETURA PARA PRÉDIOS HOSPITALARES DE 1000 ATÉ 4000M2,  APRESENTADO EM AUTOCAD FOR WINDOWS NOS PADRÕES DA CONTRATANTE, INCLUSIVE AS LEGALIZAÇÕES PERTINENTES E A COORDENAÇÃO DOS PROJETOS COMPLEMENTARES.  OBSERVAÇÃO: ATÉ 1000M2 CONFORME O ITEM SE 25.15.0050.</v>
          </cell>
          <cell r="C4570" t="str">
            <v>M2</v>
          </cell>
          <cell r="D4570">
            <v>179.09</v>
          </cell>
          <cell r="F4570" t="str">
            <v>SE 24.15.0100</v>
          </cell>
          <cell r="G4570" t="str">
            <v>PROJETO BÁSICO DE ARQUITETURA PARA PRÉDIOS HOSPITALARES DE 1000 ATÉ 4000M2,  APRESENTADO EM AUTOCAD FOR WINDOWS NOS PADRÕES DA CONTRATANTE, INCLUSIVE AS LEGALIZAÇÕES PERTINENTES E A COORDENAÇÃO DOS PROJETOS COMPLEMENTARES.  OBSERVAÇÃO: ATÉ 1000M2 CONFORME O ITEM SE 25.15.0050.(DESONERADO)</v>
          </cell>
          <cell r="H4570" t="str">
            <v>M2</v>
          </cell>
          <cell r="I4570">
            <v>154.07</v>
          </cell>
        </row>
        <row r="4571">
          <cell r="A4571" t="str">
            <v>SE 25.15.0150</v>
          </cell>
          <cell r="B4571" t="str">
            <v>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v>
          </cell>
          <cell r="C4571" t="str">
            <v>M2</v>
          </cell>
          <cell r="D4571">
            <v>168.7</v>
          </cell>
          <cell r="F4571" t="str">
            <v>SE 24.15.0150</v>
          </cell>
          <cell r="G4571" t="str">
            <v>PROJETO BÁSICO DE ARQUITETURA PARA PRÉDIOS HOSPITALARES ACIMA DE 4000M2, APRESENTADO EM AUTOCAD FOR WINDOWS NOS PADRÕES DA CONTRATANTE, INCLUSIVE AS LEGALIZAÇÕES PERTINENTES E A COORDENAÇÃO DOS PROJETOS COMPLEMENTARES.  OBSERVAÇÃO: ATÉ 1000M2 CONFORME O ITEM SE 25.15.0050.  DE  1001 À 4000M2 CONFORME O ITEM SE 25.15.0100.(DESONERADO)</v>
          </cell>
          <cell r="H4571" t="str">
            <v>M2</v>
          </cell>
          <cell r="I4571">
            <v>145.12</v>
          </cell>
        </row>
        <row r="4572">
          <cell r="A4572" t="str">
            <v>SE 25.15.0200</v>
          </cell>
          <cell r="B4572" t="str">
            <v>PROJETO ESTRUTURAL PARA PRÉDIOS HOSPITALARES ATÉ 1000M2, APRESENTADO EM DISQUETE, SENDO O ARQUIVO COMPATÍVEL COM O AUTOCAD R12 DA AUTODESK, E UMA CÓPIA EM PAPEL VEGETAL NOS PADRÕES DA CONTRATANTE CONSTANDO DE PLANTAS DE FORMA, ARMAÇÃO E DETALHES, DE ACORDO COM A ABNT.</v>
          </cell>
          <cell r="C4572" t="str">
            <v>M2</v>
          </cell>
          <cell r="D4572">
            <v>128.63999999999999</v>
          </cell>
          <cell r="F4572" t="str">
            <v>SE 24.15.0200</v>
          </cell>
          <cell r="G4572" t="str">
            <v>PROJETO ESTRUTURAL PARA PRÉDIOS HOSPITALARES ATÉ 1000M2, APRESENTADO EM DISQUETE, SENDO O ARQUIVO COMPATÍVEL COM O AUTOCAD R12 DA AUTODESK, E UMA CÓPIA EM PAPEL VEGETAL NOS PADRÕES DA CONTRATANTE CONSTANDO DE PLANTAS DE FORMA, ARMAÇÃO E DETALHES, DE ACORDO COM A ABNT.(DESONERADO)</v>
          </cell>
          <cell r="H4572" t="str">
            <v>M2</v>
          </cell>
          <cell r="I4572">
            <v>110.67</v>
          </cell>
        </row>
        <row r="4573">
          <cell r="A4573" t="str">
            <v>SE 25.15.0250</v>
          </cell>
          <cell r="B4573" t="str">
            <v>PROJETO ESTRUTURAL PARA PRÉDIOS HOSPITALARES DE 1000 À 4000M2, APRESENTADO EM DISQUETE, SENDO O ARQUIVO COMPATÍVEL COM O AUTOCAD DA AUTODESK, E UMA CÓPIA EM PAPEL VEGETAL NOS PADRÕES DA CONTRATANTE CONSTANDO DE PLANTAS DE FORMA, ARMAÇÃO E DETALHES, DE ACORDO COM A ABNT.</v>
          </cell>
          <cell r="C4573" t="str">
            <v>M2</v>
          </cell>
          <cell r="D4573">
            <v>113.55</v>
          </cell>
          <cell r="F4573" t="str">
            <v>SE 24.15.0250</v>
          </cell>
          <cell r="G4573" t="str">
            <v>PROJETO ESTRUTURAL PARA PRÉDIOS HOSPITALARES DE 1000 À 4000M2, APRESENTADO EM DISQUETE, SENDO O ARQUIVO COMPATÍVEL COM O AUTOCAD DA AUTODESK, E UMA CÓPIA EM PAPEL VEGETAL NOS PADRÕES DA CONTRATANTE CONSTANDO DE PLANTAS DE FORMA, ARMAÇÃO E DETALHES, DE ACORDO COM A ABNT.(DESONERADO)</v>
          </cell>
          <cell r="H4573" t="str">
            <v>M2</v>
          </cell>
          <cell r="I4573">
            <v>97.67</v>
          </cell>
        </row>
        <row r="4574">
          <cell r="A4574" t="str">
            <v>SE 25.15.0300</v>
          </cell>
          <cell r="B4574" t="str">
            <v>PROJETO ESTRUTURAL PARA PRÉDIOS HOSPITALARES ACIMA DE 4000M2, APRESENTADO EM DISQUETE, SENDO O ARQUIVO COMPATÍVEL COM O AUTOCAD DA AUTODESK, E UMA CÓPIA EM PAPEL VEGETAL NOS PADRÕES DA CONTRATANTE CONSTANDO DE PLANTAS DE FORMA, ARMAÇÃO E DETALHES, DE ACORDO COM A ABNT.</v>
          </cell>
          <cell r="C4574" t="str">
            <v>M2</v>
          </cell>
          <cell r="D4574">
            <v>97.73</v>
          </cell>
          <cell r="F4574" t="str">
            <v>SE 24.15.0300</v>
          </cell>
          <cell r="G4574" t="str">
            <v>PROJETO ESTRUTURAL PARA PRÉDIOS HOSPITALARES ACIMA DE 4000M2, APRESENTADO EM DISQUETE, SENDO O ARQUIVO COMPATÍVEL COM O AUTOCAD DA AUTODESK, E UMA CÓPIA EM PAPEL VEGETAL NOS PADRÕES DA CONTRATANTE CONSTANDO DE PLANTAS DE FORMA, ARMAÇÃO E DETALHES, DE ACORDO COM A ABNT.(DESONERADO)</v>
          </cell>
          <cell r="H4574" t="str">
            <v>M2</v>
          </cell>
          <cell r="I4574">
            <v>84.07</v>
          </cell>
        </row>
        <row r="4575">
          <cell r="A4575" t="str">
            <v>SE 25.15.0350</v>
          </cell>
          <cell r="B4575" t="str">
            <v>PROJETO EXECUTIVO DE ARQUITETURA PARA PRÉDIOS HOSPITALARES DE ATÉ 500M2, APRESENTADO EM AUTOCAD FOR WINDOWS NOS PADRÕES DA CONTRATANTE, INCLUSIVE AS LEGALIZAÇÕES PERTINENTES E A COORDENAÇÃO DOS PROJETOS COMPLEMENTARES.</v>
          </cell>
          <cell r="C4575" t="str">
            <v>M2</v>
          </cell>
          <cell r="D4575">
            <v>295.05</v>
          </cell>
          <cell r="F4575" t="str">
            <v>SE 24.15.0350</v>
          </cell>
          <cell r="G4575" t="str">
            <v>PROJETO EXECUTIVO DE ARQUITETURA PARA PRÉDIOS HOSPITALARES DE ATÉ 500M2, APRESENTADO EM AUTOCAD FOR WINDOWS NOS PADRÕES DA CONTRATANTE, INCLUSIVE AS LEGALIZAÇÕES PERTINENTES E A COORDENAÇÃO DOS PROJETOS COMPLEMENTARES.(DESONERADO)</v>
          </cell>
          <cell r="H4575" t="str">
            <v>M2</v>
          </cell>
          <cell r="I4575">
            <v>253.82</v>
          </cell>
        </row>
        <row r="4576">
          <cell r="A4576" t="str">
            <v>SE 25.15.0400</v>
          </cell>
          <cell r="B4576" t="str">
            <v>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v>
          </cell>
          <cell r="C4576" t="str">
            <v>M2</v>
          </cell>
          <cell r="D4576">
            <v>273.5</v>
          </cell>
          <cell r="F4576" t="str">
            <v>SE 24.15.0400</v>
          </cell>
          <cell r="G4576" t="str">
            <v>PROJETO EXECUTIVO DE ARQUITETURA PARA PRÉDIOS HOSPITALARES DE 1000 ATÉ 4000M2, APRESENTADO EM AUTOCAD FOR WINDOWS NOS PADRÕES DA CONTRATANTE, INCLUSIVE AS LEGALIZAÇÕES PERTINENTES E A COORDENAÇÃO DOS PROJETOS COMPLEMENTARES.  OBSERVAÇÃO: ATÉ 1000M2 CONFORME O ITEM SE 25.15.0350.(DESONERADO)</v>
          </cell>
          <cell r="H4576" t="str">
            <v>M2</v>
          </cell>
          <cell r="I4576">
            <v>235.26</v>
          </cell>
        </row>
        <row r="4577">
          <cell r="A4577" t="str">
            <v>SE 25.15.0450</v>
          </cell>
          <cell r="B4577" t="str">
            <v>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v>
          </cell>
          <cell r="C4577" t="str">
            <v>M2</v>
          </cell>
          <cell r="D4577">
            <v>252.43</v>
          </cell>
          <cell r="F4577" t="str">
            <v>SE 24.15.0450</v>
          </cell>
          <cell r="G4577" t="str">
            <v>PROJETO EXECUTIVO DE ARQUITETURA PARA PRÉDIOS HOSPITALARES ACIMA DE 4000M2, APRESENTADO EM AUTOCAD FOR WINDOWS NOS PADRÕES DA CONTRATANTE, INCLUSIVE AS LEGALIZAÇÕES PERTINENTES E A COORDENAÇÃO DOS PROJETOS COMPLEMENTARES.  OBSERVAÇÃO: ATÉ 1000M2 CONFORME O ITEM SE 25.15.0350.  DE 1001 À 4000M2 CONFORME O ITEM SE 25.15.0400.(DESONERADO)</v>
          </cell>
          <cell r="H4577" t="str">
            <v>M2</v>
          </cell>
          <cell r="I4577">
            <v>217.16</v>
          </cell>
        </row>
        <row r="4578">
          <cell r="A4578" t="str">
            <v>SE 25.20.0050</v>
          </cell>
          <cell r="B4578" t="str">
            <v>PROJETO BÁSICO DE PARA PRÉDIOS CULTURAIS DE ATÉ 500M2, APRESENTADO EM AUTOCAD FOR WINDOWS NOS PADRÕES DA CONTRATANTE, INCLUSIVE AS LEGALIZAÇÕES PERTINENTES E A COORDENAÇÃO DOS PROJETOS COMPLEMENTARES.</v>
          </cell>
          <cell r="C4578" t="str">
            <v>M2</v>
          </cell>
          <cell r="D4578">
            <v>155.13</v>
          </cell>
          <cell r="F4578" t="str">
            <v>SE 24.20.0050</v>
          </cell>
          <cell r="G4578" t="str">
            <v>PROJETO BÁSICO DE PARA PRÉDIOS CULTURAIS DE ATÉ 500M2, APRESENTADO EM AUTOCAD FOR WINDOWS NOS PADRÕES DA CONTRATANTE, INCLUSIVE AS LEGALIZAÇÕES PERTINENTES E A COORDENAÇÃO DOS PROJETOS COMPLEMENTARES.(DESONERADO)</v>
          </cell>
          <cell r="H4578" t="str">
            <v>M2</v>
          </cell>
          <cell r="I4578">
            <v>133.44</v>
          </cell>
        </row>
        <row r="4579">
          <cell r="A4579" t="str">
            <v>SE 25.20.0100</v>
          </cell>
          <cell r="B4579" t="str">
            <v>PROJETO BÁSICO DE ARQUITETURA PARA PRÉDIOS CULTURAIS DE 501 ATÉ 3000M2, APRESENTADO EM AUTOCAD FOR WINDOWS NOS PADRÕES DA CONTRATANTE, INCLUSIVE AS LEGALIZAÇÕES PERTINENTES E A COORDENAÇÃO DOS PROJETOS COMPLEMENTARES.  OBSERVAÇÃO: ATÉ 500M2 CONFORME O ITEM SE 25.20.0050 .</v>
          </cell>
          <cell r="C4579" t="str">
            <v>M2</v>
          </cell>
          <cell r="D4579">
            <v>129.96</v>
          </cell>
          <cell r="F4579" t="str">
            <v>SE 24.20.0100</v>
          </cell>
          <cell r="G4579" t="str">
            <v>PROJETO BÁSICO DE ARQUITETURA PARA PRÉDIOS CULTURAIS DE 501 ATÉ 3000M2, APRESENTADO EM AUTOCAD FOR WINDOWS NOS PADRÕES DA CONTRATANTE, INCLUSIVE AS LEGALIZAÇÕES PERTINENTES E A COORDENAÇÃO DOS PROJETOS COMPLEMENTARES.  OBSERVAÇÃO: ATÉ 500M2 CONFORME O ITEM SE 25.20.0050 .(DESONERADO)</v>
          </cell>
          <cell r="H4579" t="str">
            <v>M2</v>
          </cell>
          <cell r="I4579">
            <v>111.79</v>
          </cell>
        </row>
        <row r="4580">
          <cell r="A4580" t="str">
            <v>SE 25.20.0150</v>
          </cell>
          <cell r="B4580" t="str">
            <v>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v>
          </cell>
          <cell r="C4580" t="str">
            <v>M2</v>
          </cell>
          <cell r="D4580">
            <v>110.99</v>
          </cell>
          <cell r="F4580" t="str">
            <v>SE 24.20.0150</v>
          </cell>
          <cell r="G4580" t="str">
            <v>PROJETO BÁSICO DE ARQUITETURA PARA PRÉDIOS CULTURAIS ACIMA DE 3000M2 APRESENTADO EM AUTOCAD FOR WINDOWS NOS PADRÕES DA CONTRATANTE, INCLUSIVE AS LEGALIZAÇÕES PERTINENTES E A COORDENAÇÃO DOS PROJETOS COMPLEMENTARES.  OBSERVAÇÃO: ATÉ 500M2 CONFORME O ITEM SE 25.20.0050.  DE 501 À 3000M2 CONFORME O ITEM SE 25.20.0100.(DESONERADO)</v>
          </cell>
          <cell r="H4580" t="str">
            <v>M2</v>
          </cell>
          <cell r="I4580">
            <v>95.48</v>
          </cell>
        </row>
        <row r="4581">
          <cell r="A4581" t="str">
            <v>SE 25.20.0200</v>
          </cell>
          <cell r="B4581" t="str">
            <v>PROJETO EXECUTIVO DE ARQUITETURA PARA PRÉDIOS CULTURAIS DE ATÉ 500M2 APRESENTADO EM AUTOCAD FOR WINDOWS NOS PADRÕES DA CONTRATANTE, INCLUSIVE AS LEGALIZAÇÕES PERTINENTES E A COORDENAÇÃO DOS PROJETOS COMPLEMENTARES.</v>
          </cell>
          <cell r="C4581" t="str">
            <v>M2</v>
          </cell>
          <cell r="D4581">
            <v>232.96</v>
          </cell>
          <cell r="F4581" t="str">
            <v>SE 24.20.0200</v>
          </cell>
          <cell r="G4581" t="str">
            <v>PROJETO EXECUTIVO DE ARQUITETURA PARA PRÉDIOS CULTURAIS DE ATÉ 500M2 APRESENTADO EM AUTOCAD FOR WINDOWS NOS PADRÕES DA CONTRATANTE, INCLUSIVE AS LEGALIZAÇÕES PERTINENTES E A COORDENAÇÃO DOS PROJETOS COMPLEMENTARES.(DESONERADO)</v>
          </cell>
          <cell r="H4581" t="str">
            <v>M2</v>
          </cell>
          <cell r="I4581">
            <v>200.4</v>
          </cell>
        </row>
        <row r="4582">
          <cell r="A4582" t="str">
            <v>SE 25.20.0250</v>
          </cell>
          <cell r="B4582" t="str">
            <v>PROJETO EXECUTIVO DE ARQUITETURA PARA PRÉDIOS CULTURAIS DE 501 ATÉ 3000M2 APRESENTADO EM AUTOCAD FOR WINDOWS NOS PADRÕES DA CONTRATANTE, INCLUSIVE AS LEGALIZAÇÕES PERTINENTES E A COORDENAÇÃO DOS PROJETOS COMPLEMENTARES.  OBSERVAÇÃO: ATÉ 500M2 CONFORME O ITEM SE 25.20.0200.</v>
          </cell>
          <cell r="C4582" t="str">
            <v>M2</v>
          </cell>
          <cell r="D4582">
            <v>219.12</v>
          </cell>
          <cell r="F4582" t="str">
            <v>SE 24.20.0250</v>
          </cell>
          <cell r="G4582" t="str">
            <v>PROJETO EXECUTIVO DE ARQUITETURA PARA PRÉDIOS CULTURAIS DE 501 ATÉ 3000M2 APRESENTADO EM AUTOCAD FOR WINDOWS NOS PADRÕES DA CONTRATANTE, INCLUSIVE AS LEGALIZAÇÕES PERTINENTES E A COORDENAÇÃO DOS PROJETOS COMPLEMENTARES.  OBSERVAÇÃO: ATÉ 500M2 CONFORME O ITEM SE 25.20.0200.(DESONERADO)</v>
          </cell>
          <cell r="H4582" t="str">
            <v>M2</v>
          </cell>
          <cell r="I4582">
            <v>188.48</v>
          </cell>
        </row>
        <row r="4583">
          <cell r="A4583" t="str">
            <v>SE 25.20.0300</v>
          </cell>
          <cell r="B4583" t="str">
            <v>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v>
          </cell>
          <cell r="C4583" t="str">
            <v>M2</v>
          </cell>
          <cell r="D4583">
            <v>166.33</v>
          </cell>
          <cell r="F4583" t="str">
            <v>SE 24.20.0300</v>
          </cell>
          <cell r="G4583" t="str">
            <v>PROJETO EXECUTIVO DE ARQUITETURA PARA PRÉDIOS CULTURAIS ACIMA DE 3000M2 APRESENTADO EM AUTOCAD FOR WINDOWS NOS PADRÕES DA CONTRATANTE, INCLUSIVE AS LEGALIZAÇÕES PERTINENTES E A COORDENAÇÃO DOS PROJETOS COMPLEMENTARES.  OBSERVAÇÃO: ATÉ 500M2 CONFORME O ITEM SE 25.20.0200.  DE 501 À 3000M2 CONFORME O ITEM SE 25.20.0250.(DESONERADO)</v>
          </cell>
          <cell r="H4583" t="str">
            <v>M2</v>
          </cell>
          <cell r="I4583">
            <v>143.08000000000001</v>
          </cell>
        </row>
        <row r="4584">
          <cell r="A4584" t="str">
            <v>SE 25.20.0350</v>
          </cell>
          <cell r="B4584" t="str">
            <v>PROJETO ESTRUTURAL PARA PRÉDIOS CULTURAIS ATÉ 500M2, APRESENTADO EM DISQUETE, SENDO O ARQUIVO COMPATÍVEL COM O AUTOCAD DA AUTODESK, E UMA CÓPIA EM PAPEL VEGETAL NOS PADRÕES DA CONTRATANTE CONSTANDO DE PLANTAS DE FORMA, ARMAÇÃO E DETALHES, DE ACORDO COM A ABNT.</v>
          </cell>
          <cell r="C4584" t="str">
            <v>M2</v>
          </cell>
          <cell r="D4584">
            <v>128.65</v>
          </cell>
          <cell r="F4584" t="str">
            <v>SE 24.20.0350</v>
          </cell>
          <cell r="G4584" t="str">
            <v>PROJETO ESTRUTURAL PARA PRÉDIOS CULTURAIS ATÉ 500M2, APRESENTADO EM DISQUETE, SENDO O ARQUIVO COMPATÍVEL COM O AUTOCAD DA AUTODESK, E UMA CÓPIA EM PAPEL VEGETAL NOS PADRÕES DA CONTRATANTE CONSTANDO DE PLANTAS DE FORMA, ARMAÇÃO E DETALHES, DE ACORDO COM A ABNT.(DESONERADO)</v>
          </cell>
          <cell r="H4584" t="str">
            <v>M2</v>
          </cell>
          <cell r="I4584">
            <v>110.67</v>
          </cell>
        </row>
        <row r="4585">
          <cell r="A4585" t="str">
            <v>SE 25.20.0400</v>
          </cell>
          <cell r="B4585" t="str">
            <v>PROJETO ESTRUTURAL PARA PRÉDIOS CULTURAIS DE 500 À 3000M2, APRESENTADO EM DISQUETE, SENDO O ARQUIVO COMPATÍVEL COM O AUTOCAD DA AUTODESK, E UMA CÓPIA EM PAPEL VEGETAL NOS PADRÕES DA CONTRATANTE CONSTANDO DE PLANTAS DE FORMA, ARMAÇÃO E DETALHES, DE ACORDO COM A ABNT.</v>
          </cell>
          <cell r="C4585" t="str">
            <v>M2</v>
          </cell>
          <cell r="D4585">
            <v>112.84</v>
          </cell>
          <cell r="F4585" t="str">
            <v>SE 24.20.0400</v>
          </cell>
          <cell r="G4585" t="str">
            <v>PROJETO ESTRUTURAL PARA PRÉDIOS CULTURAIS DE 500 À 3000M2, APRESENTADO EM DISQUETE, SENDO O ARQUIVO COMPATÍVEL COM O AUTOCAD DA AUTODESK, E UMA CÓPIA EM PAPEL VEGETAL NOS PADRÕES DA CONTRATANTE CONSTANDO DE PLANTAS DE FORMA, ARMAÇÃO E DETALHES, DE ACORDO COM A ABNT.(DESONERADO)</v>
          </cell>
          <cell r="H4585" t="str">
            <v>M2</v>
          </cell>
          <cell r="I4585">
            <v>97.07</v>
          </cell>
        </row>
        <row r="4586">
          <cell r="A4586" t="str">
            <v>SE 25.20.0450</v>
          </cell>
          <cell r="B4586" t="str">
            <v>PROJETO ESTRUTURAL PARA PRÉDIOS CULTURAIS ACIMA DE 3000M2, APRESENTADO EM DISQUETE, SENDO O ARQUIVO COMPATÍVEL COM O AUTOCAD DA AUTODESK, E UMA CÓPIA EM PAPEL VEGETAL NOS PADRÕES DA CONTRATANTE CONSTANDO DE PLANTAS DE FORMA, ARMAÇÃO E DETALHES, DE ACORDO COM A ABNT.</v>
          </cell>
          <cell r="C4586" t="str">
            <v>M2</v>
          </cell>
          <cell r="D4586">
            <v>97.11</v>
          </cell>
          <cell r="F4586" t="str">
            <v>SE 24.20.0450</v>
          </cell>
          <cell r="G4586" t="str">
            <v>PROJETO ESTRUTURAL PARA PRÉDIOS CULTURAIS ACIMA DE 3000M2, APRESENTADO EM DISQUETE, SENDO O ARQUIVO COMPATÍVEL COM O AUTOCAD DA AUTODESK, E UMA CÓPIA EM PAPEL VEGETAL NOS PADRÕES DA CONTRATANTE CONSTANDO DE PLANTAS DE FORMA, ARMAÇÃO E DETALHES, DE ACORDO COM A ABNT.(DESONERADO)</v>
          </cell>
          <cell r="H4586" t="str">
            <v>M2</v>
          </cell>
          <cell r="I4586">
            <v>83.55</v>
          </cell>
        </row>
        <row r="4587">
          <cell r="A4587" t="str">
            <v>SE 25.25.0050</v>
          </cell>
          <cell r="B4587" t="str">
            <v>PROJETO BÁSICO DE ARQUITETURA PARA PRÉDIOS ESCOLARES E/OU ADMINISTRATIVOS DE ATÉ 500M2 APRESENTADO EM AUTOCAD FOR WINDOWS NOS PADRÕES DA CONTRATANTE, INCLUSIVE AS LEGALIZAÇÕES PERTINENTES E A COORDENAÇÃO DOS PROJETOS COMPLEMENTARES.</v>
          </cell>
          <cell r="C4587" t="str">
            <v>M2</v>
          </cell>
          <cell r="D4587">
            <v>103.22</v>
          </cell>
          <cell r="F4587" t="str">
            <v>SE 24.25.0050</v>
          </cell>
          <cell r="G4587" t="str">
            <v>PROJETO BÁSICO DE ARQUITETURA PARA PRÉDIOS ESCOLARES E/OU ADMINISTRATIVOS DE ATÉ 500M2 APRESENTADO EM AUTOCAD FOR WINDOWS NOS PADRÕES DA CONTRATANTE, INCLUSIVE AS LEGALIZAÇÕES PERTINENTES E A COORDENAÇÃO DOS PROJETOS COMPLEMENTARES.(DESONERADO)</v>
          </cell>
          <cell r="H4587" t="str">
            <v>M2</v>
          </cell>
          <cell r="I4587">
            <v>88.8</v>
          </cell>
        </row>
        <row r="4588">
          <cell r="A4588" t="str">
            <v>SE 25.25.0100</v>
          </cell>
          <cell r="B4588" t="str">
            <v>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v>
          </cell>
          <cell r="C4588" t="str">
            <v>M2</v>
          </cell>
          <cell r="D4588">
            <v>81.239999999999995</v>
          </cell>
          <cell r="F4588" t="str">
            <v>SE 24.25.0100</v>
          </cell>
          <cell r="G4588" t="str">
            <v>PROJETO BÁSICO DE ARQUITETURA PARA PRÉDIOS ESCOLARES E/OU ADMINISTRATIVOS DE 501 ATÉ 3000M2,  APRESENTADO EM AUTOCAD FOR WINDOWS NOS PADRÕES DA CONTRATANTE, INCLUSIVE AS LEGALIZAÇÕES PERTINENTES E A COORDENAÇÃO DOS PROJETOS COMPLEMENTARES.  OBSERVAÇÃO: ATÉ 500M2 CONFORME O ITEM SE 25.25.0050(DESONERADO)</v>
          </cell>
          <cell r="H4588" t="str">
            <v>M2</v>
          </cell>
          <cell r="I4588">
            <v>69.89</v>
          </cell>
        </row>
        <row r="4589">
          <cell r="A4589" t="str">
            <v>SE 25.25.0150</v>
          </cell>
          <cell r="B4589" t="str">
            <v>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v>
          </cell>
          <cell r="C4589" t="str">
            <v>M2</v>
          </cell>
          <cell r="D4589">
            <v>65.06</v>
          </cell>
          <cell r="F4589" t="str">
            <v>SE 24.25.0150</v>
          </cell>
          <cell r="G4589" t="str">
            <v>PROJETO BÁSICO DE ARQUITETURA PARA PRÉDIOS ESCOLARES E/OU ADMINISTRATIVO DE 3000M2, APRESENTADO EM AUTOCAD FOR WINDOWS NOS PADRÕES DA CONTRANTE, INCLUSIVE AS LEGALIZAÇÕES PERTINENTES E A COORDENAÇÃO DOS PROJETOS COMPLEMENTARES.  OBSERVAÇÃO: ATÉ 500M2 CNFORME O ITEM SE 25.25.0050.  DE 501 À 3000M2 CONFORME O ITEM SE 25.25.0100.(DESONERADO)</v>
          </cell>
          <cell r="H4589" t="str">
            <v>M2</v>
          </cell>
          <cell r="I4589">
            <v>55.96</v>
          </cell>
        </row>
        <row r="4590">
          <cell r="A4590" t="str">
            <v>SE 25.25.0200</v>
          </cell>
          <cell r="B4590" t="str">
            <v>PROJETO EXECUTIVO DE ARQUITETURA PARA PRÉDIOS ESCOLARES E/OU ADMINISTRATIVOS DE ATÉ 500M2 APRESENTADO EM AUTOCAD FOR WINDOWS NOS PADRÕES DA CONTRATANTE, INCLUSIVE AS LEGALIZAÇÕES PERTINENTES E A COORDENAÇÃO DOS PROJETOS COMPLEMENTARES.</v>
          </cell>
          <cell r="C4590" t="str">
            <v>M2</v>
          </cell>
          <cell r="D4590">
            <v>170.45</v>
          </cell>
          <cell r="F4590" t="str">
            <v>SE 24.25.0200</v>
          </cell>
          <cell r="G4590" t="str">
            <v>PROJETO EXECUTIVO DE ARQUITETURA PARA PRÉDIOS ESCOLARES E/OU ADMINISTRATIVOS DE ATÉ 500M2 APRESENTADO EM AUTOCAD FOR WINDOWS NOS PADRÕES DA CONTRATANTE, INCLUSIVE AS LEGALIZAÇÕES PERTINENTES E A COORDENAÇÃO DOS PROJETOS COMPLEMENTARES.(DESONERADO)</v>
          </cell>
          <cell r="H4590" t="str">
            <v>M2</v>
          </cell>
          <cell r="I4590">
            <v>146.62</v>
          </cell>
        </row>
        <row r="4591">
          <cell r="A4591" t="str">
            <v>SE 25.25.0250</v>
          </cell>
          <cell r="B4591" t="str">
            <v>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v>
          </cell>
          <cell r="C4591" t="str">
            <v>M2</v>
          </cell>
          <cell r="D4591">
            <v>121.72</v>
          </cell>
          <cell r="F4591" t="str">
            <v>SE 24.25.0250</v>
          </cell>
          <cell r="G4591" t="str">
            <v>PROJETO EXECUTIVO DE ARQUITETURA PARA PRÉDIOS ESCOLARES E/OU ADMINISTRATIVOS DE 501 ATÉ 3000M2 APRESENTADO EM AUTOCAD FOR WINDOWS NOS PADRÕES DA CONTRATANTE, INCLUSIVE AS LEGALIZAÇÕES PERTINENTES E A COORDENAÇÃO DOS PROJETOS COMPLEMENTARES.  OBSERVAÇÃO ATÉ 500M2 CONFORME O ITEM SE 25.25.0200.(DESONERADO)</v>
          </cell>
          <cell r="H4591" t="str">
            <v>M2</v>
          </cell>
          <cell r="I4591">
            <v>104.72</v>
          </cell>
        </row>
        <row r="4592">
          <cell r="A4592" t="str">
            <v>SE 25.25.0300</v>
          </cell>
          <cell r="B4592" t="str">
            <v>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v>
          </cell>
          <cell r="C4592" t="str">
            <v>M2</v>
          </cell>
          <cell r="D4592">
            <v>97.37</v>
          </cell>
          <cell r="F4592" t="str">
            <v>SE 24.25.0300</v>
          </cell>
          <cell r="G4592" t="str">
            <v>PROJETO EXECUTIVO DE ARQUITETURA PARA PRÉDIOS ESCOLARES E/OU ADMINISTRATIVOS ACIMA DE 3000M2 APRESENTADO EM AUTOCAD FOR WINDOWS NOS PADRÕES DA CONTRATANTE, INCLUSIVE AS LEGALIZAÇÕES PERTINENTES E A COORDENAÇÃO DOS PROJETOS COMPLEMENTARES.  OBSERVAÇÃO: ATÉ 500M2 CONFORME O ITEM SE 25.25.0200.  DE 501 À 3000M2 CONFORME O ITEM SE 25.25.0250.(DESONERADO)</v>
          </cell>
          <cell r="H4592" t="str">
            <v>M2</v>
          </cell>
          <cell r="I4592">
            <v>83.76</v>
          </cell>
        </row>
        <row r="4593">
          <cell r="A4593" t="str">
            <v>SE 25.25.0350</v>
          </cell>
          <cell r="B4593" t="str">
            <v>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v>
          </cell>
          <cell r="C4593" t="str">
            <v>M2</v>
          </cell>
          <cell r="D4593">
            <v>108.72</v>
          </cell>
          <cell r="F4593" t="str">
            <v>SE 24.25.0350</v>
          </cell>
          <cell r="G4593" t="str">
            <v>PROJETO ESTRUTURAL PARA PRÉDIOS ESCOLARES E ADMINISTRATIVOS DE ATÉ 500M2 APRESENTADO EM DISQUETE, SENDO O ARQUIVO COMPATÍVEL COM O AUTOCAD DA AUTODESK, E UMA CÓPIA EM PAPEL VEGETAL NOS PADRÕES DA CONTRATANTE CONSTANDO DE PLANTAS DE FORMA, ARMAÇÃO E DETALHES, DE ACORDO COM A ABNT.(DESONERADO)</v>
          </cell>
          <cell r="H4593" t="str">
            <v>M2</v>
          </cell>
          <cell r="I4593">
            <v>93.53</v>
          </cell>
        </row>
        <row r="4594">
          <cell r="A4594" t="str">
            <v>SE 25.25.0400</v>
          </cell>
          <cell r="B4594" t="str">
            <v>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v>
          </cell>
          <cell r="C4594" t="str">
            <v>M2</v>
          </cell>
          <cell r="D4594">
            <v>98.9</v>
          </cell>
          <cell r="F4594" t="str">
            <v>SE 24.25.0400</v>
          </cell>
          <cell r="G4594" t="str">
            <v>PROJETO ESTRUTURAL PARA PRÉDIOS ESCOLARES E ADMINISTRATIVOS DE 500 À 3000M2 APRESENTADO EM DISQUETE, SENDO O ARQUIVO COMPATÍVEL COM O AUTOCAD DA AUTODESK, E UMA CÓPIA EM PAPEL VEGETAL NOS PADRÕES DA CONTRATANTE CONSTANDO DE PLANTAS DE FORMA, ARMAÇÃO E DETALHES, DE ACORDO COM A ABNT.(DESONERADO)</v>
          </cell>
          <cell r="H4594" t="str">
            <v>M2</v>
          </cell>
          <cell r="I4594">
            <v>85.07</v>
          </cell>
        </row>
        <row r="4595">
          <cell r="A4595" t="str">
            <v>SE 25.25.0450</v>
          </cell>
          <cell r="B4595" t="str">
            <v>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v>
          </cell>
          <cell r="C4595" t="str">
            <v>M2</v>
          </cell>
          <cell r="D4595">
            <v>83.81</v>
          </cell>
          <cell r="F4595" t="str">
            <v>SE 24.25.0450</v>
          </cell>
          <cell r="G4595" t="str">
            <v>PROJETO ESTRUTURAL PARA PRÉDIOS ESCOLARES E ADMINISTRATIVOS ACIMA DE 3000M2 APRESENTADO EM DISQUETE, SENDO O ARQUIVO COMPATÍVEL COM O AUTOCAD DA AUTODESK, E UMA  CÓPIA EM PAPEL VEGETAL NOS PADRÕES DA CONTRATANTE CONSTANDO DE PLANTAS DE FORMA, ARMAÇÃO E DETALHES, DE ACORDO COM A ABNT.(DESONERADO)</v>
          </cell>
          <cell r="H4595" t="str">
            <v>M2</v>
          </cell>
          <cell r="I4595">
            <v>72.099999999999994</v>
          </cell>
        </row>
        <row r="4596">
          <cell r="A4596" t="str">
            <v>SE 25.30.0050</v>
          </cell>
          <cell r="B4596" t="str">
            <v>PROJETO BÁSICO DE ARQUITETURA PARA LOTEAMENTOS COM 3 UNIDADES UNI OU BIFAMILIARES PARA ÁREAS DE ATÉ 12000M2, APRESENTADO EM AUTOCAD FOR WINDOWS NOS PADRÕES DA CONTRATANTE, INCLUSIVE AS LEGALIZAÇÕES PERTINENTES E A COORDENAÇÃO DOS PROJETOS COMPLEMENTARES.</v>
          </cell>
          <cell r="C4596" t="str">
            <v>M2</v>
          </cell>
          <cell r="D4596">
            <v>30.36</v>
          </cell>
          <cell r="F4596" t="str">
            <v>SE 24.30.0050</v>
          </cell>
          <cell r="G4596" t="str">
            <v>PROJETO BÁSICO DE ARQUITETURA PARA LOTEAMENTOS COM 3 UNIDADES UNI OU BIFAMILIARES PARA ÁREAS DE ATÉ 12000M2, APRESENTADO EM AUTOCAD FOR WINDOWS NOS PADRÕES DA CONTRATANTE, INCLUSIVE AS LEGALIZAÇÕES PERTINENTES E A COORDENAÇÃO DOS PROJETOS COMPLEMENTARES.(DESONERADO)</v>
          </cell>
          <cell r="H4596" t="str">
            <v>M2</v>
          </cell>
          <cell r="I4596">
            <v>26.13</v>
          </cell>
        </row>
        <row r="4597">
          <cell r="A4597" t="str">
            <v>SE 25.30.0100</v>
          </cell>
          <cell r="B4597" t="str">
            <v>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v>
          </cell>
          <cell r="C4597" t="str">
            <v>M2</v>
          </cell>
          <cell r="D4597">
            <v>21.91</v>
          </cell>
          <cell r="F4597" t="str">
            <v>SE 24.30.0100</v>
          </cell>
          <cell r="G4597" t="str">
            <v>PROJETO BÁSICO DE ARQUITETURA PARA LOTEAMENTOS COM 3 UNIDADES UNI OU BIFAMILIARES PARA ÁREAS DE 12000 ATÉ 3600M2, APRESENTADO EM AUTOCAD FOR WINDOWS NOS PADRÕES DA CONTRATANTE, INCLUSIVE AS LEGALIZAÇÕES PERTINENTES E A COORDENAÇÃO DOS PROJETOS COMPLEMENTARES.  OBSERVAÇÃO: ATÉ 12000M2 CONFORME O ITEM SE 25.30.0050.(DESONERADO)</v>
          </cell>
          <cell r="H4597" t="str">
            <v>M2</v>
          </cell>
          <cell r="I4597">
            <v>18.84</v>
          </cell>
        </row>
        <row r="4598">
          <cell r="A4598" t="str">
            <v>SE 25.30.0150</v>
          </cell>
          <cell r="B4598" t="str">
            <v>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v>
          </cell>
          <cell r="C4598" t="str">
            <v>M2</v>
          </cell>
          <cell r="D4598">
            <v>21.85</v>
          </cell>
          <cell r="F4598" t="str">
            <v>SE 24.30.0150</v>
          </cell>
          <cell r="G4598" t="str">
            <v>PROJETO BÁSICO DE ARQUITETURA PARA LOTEAMENTOS COM 3 UNIDADES UNI OU BIFAMILIARES PARA ÁREAS ACIMA DE 36000M2, APRESENTADO EM AUTOCAD FOR WINDOWS NOS PADRÕES DA CONTRATANTE, INCLUSIVE AS LEGALIZAÇÕES PERTINENTES E A COORDENAÇÃO DOS PROJETOS COMPLEMENTARES.  OBSERVAÇÃO: ATÉ 12000M2 CONFORME O ITEM SE 25.30.0050.  DE 12001 ATÉ 36000M2, CONFORME O ITEM SE 25.30.0100.(DESONERADO)</v>
          </cell>
          <cell r="H4598" t="str">
            <v>M2</v>
          </cell>
          <cell r="I4598">
            <v>18.79</v>
          </cell>
        </row>
        <row r="4599">
          <cell r="A4599" t="str">
            <v>SE 25.30.0200</v>
          </cell>
          <cell r="B4599" t="str">
            <v>PROJETO EXECUTIVO DE ARQUITETURA PARA LOTEAMENTOS COM 3 UNIDADES, UNI OU BIFAMILIARES TIPO PARA ÁREAS DE ATÉ 12000M2, APRESENTADO EM AUTOCAD FOR WINDOWS NOS PADRÕES DA CONTRATANTE, INCLUSIVE AS LEGALIZAÇÕES PERTINENTES E A COORDENAÇÃO DOS PROJETOS COMPLEMENTARES.</v>
          </cell>
          <cell r="C4599" t="str">
            <v>M2</v>
          </cell>
          <cell r="D4599">
            <v>45.16</v>
          </cell>
          <cell r="F4599" t="str">
            <v>SE 24.30.0200</v>
          </cell>
          <cell r="G4599" t="str">
            <v>PROJETO EXECUTIVO DE ARQUITETURA PARA LOTEAMENTOS COM 3 UNIDADES, UNI OU BIFAMILIARES TIPO PARA ÁREAS DE ATÉ 12000M2, APRESENTADO EM AUTOCAD FOR WINDOWS NOS PADRÕES DA CONTRATANTE, INCLUSIVE AS LEGALIZAÇÕES PERTINENTES E A COORDENAÇÃO DOS PROJETOS COMPLEMENTARES.(DESONERADO)</v>
          </cell>
          <cell r="H4599" t="str">
            <v>M2</v>
          </cell>
          <cell r="I4599">
            <v>38.86</v>
          </cell>
        </row>
        <row r="4600">
          <cell r="A4600" t="str">
            <v>SE 25.30.0250</v>
          </cell>
          <cell r="B4600" t="str">
            <v>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v>
          </cell>
          <cell r="C4600" t="str">
            <v>M2</v>
          </cell>
          <cell r="D4600">
            <v>32.36</v>
          </cell>
          <cell r="F4600" t="str">
            <v>SE 24.30.0250</v>
          </cell>
          <cell r="G4600" t="str">
            <v>PROJETO EXECUTIVO DE ARQUITETURA PARA LOTEAMENTOS COM 3 UNIDADES, UNI OU BIFAMILIARES TIPO PARA ÁREAS DE 12000 ATÉ 36000M2, APRESENTADO EM AUTOCAD FOR WINDOWS NOS PADRÕES DA CONTRATANTE, INCLUSIVE AS LEGALIZAÇÕES PERTINENTES E A COORDENAÇÃO DOS PROJETOS COMPLEMENTARES.  OBSERVAÇÃO: ATÉ 12000M2 CONFORME O ITEM SE 25.30.0200.(DESONERADO)</v>
          </cell>
          <cell r="H4600" t="str">
            <v>M2</v>
          </cell>
          <cell r="I4600">
            <v>27.84</v>
          </cell>
        </row>
        <row r="4601">
          <cell r="A4601" t="str">
            <v>SE 25.30.0300</v>
          </cell>
          <cell r="B4601" t="str">
            <v>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v>
          </cell>
          <cell r="C4601" t="str">
            <v>M2</v>
          </cell>
          <cell r="D4601">
            <v>32.36</v>
          </cell>
          <cell r="F4601" t="str">
            <v>SE 24.30.0300</v>
          </cell>
          <cell r="G4601" t="str">
            <v>PROJETO EXECUTIVO DE ARQUITETURA PARA LOTEAMENTOS COM 3 UNIDADES, UNI OU BIFAMILIARES TIPO PARA ÁREAS ACIMA DE 36000M2, APRESENTADO EM AUTOCAD FOR WINDOWS NOS PADRÕES DA CONTRATANTE, INCLUSIVE AS LEGALIZAÇÕES PERTINENTES E A COORDENAÇÃO DOS PROJETOS COMPLEMENTARES.  OBSERVAÇÃO: ATÉ 12000M2 CONFORME O ITEM SE 25.30.0200.(DESONERADO)</v>
          </cell>
          <cell r="H4601" t="str">
            <v>M2</v>
          </cell>
          <cell r="I4601">
            <v>27.84</v>
          </cell>
        </row>
        <row r="4602">
          <cell r="A4602" t="str">
            <v>SE 25.35.0050</v>
          </cell>
          <cell r="B4602" t="str">
            <v>PROJETO BÁSICO DE ARQUITETURA PARA HABITAÇÃO/ EDIFÍCIOS DE ATÉ 6000M2,  APRESENTADO EM AUTOCAD FOR WINDOWS NOS PADRÕES DA CONTRATANTE, INCLUSIVE AS LEGALIZAÇÕES PERTINENTES E A COORDENAÇÃO DOS PROJETOS COMPLEMENTARES.</v>
          </cell>
          <cell r="C4602" t="str">
            <v>M2</v>
          </cell>
          <cell r="D4602">
            <v>101.28</v>
          </cell>
          <cell r="F4602" t="str">
            <v>SE 24.35.0050</v>
          </cell>
          <cell r="G4602" t="str">
            <v>PROJETO BÁSICO DE ARQUITETURA PARA HABITAÇÃO/ EDIFÍCIOS DE ATÉ 6000M2,  APRESENTADO EM AUTOCAD FOR WINDOWS NOS PADRÕES DA CONTRATANTE, INCLUSIVE AS LEGALIZAÇÕES PERTINENTES E A COORDENAÇÃO DOS PROJETOS COMPLEMENTARES.(DESONERADO)</v>
          </cell>
          <cell r="H4602" t="str">
            <v>M2</v>
          </cell>
          <cell r="I4602">
            <v>87.13</v>
          </cell>
        </row>
        <row r="4603">
          <cell r="A4603" t="str">
            <v>SE 25.35.0100</v>
          </cell>
          <cell r="B4603" t="str">
            <v>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v>
          </cell>
          <cell r="C4603" t="str">
            <v>M2</v>
          </cell>
          <cell r="D4603">
            <v>73.819999999999993</v>
          </cell>
          <cell r="F4603" t="str">
            <v>SE 24.35.0100</v>
          </cell>
          <cell r="G4603" t="str">
            <v>PROJETO BÁSICO DE ARQUITETURA PARA HABITAÇÃO/EDIFÍCIOS DE 6000 ATÉ 12000M2, APRESENTADO EM AUTOCAD FOR WINDOWS NOS PADRÕES DA CONTRATANTE, INCLUSIVE AS LEGALIZAÇÕES PERTINENTES E A COORDENAÇÃO DOS PROJETOS COMPLEMENTARES.  OBSERVAÇÃO: ATÉ 6000M2 CONFORME O ITEM SE 25.35.0050.(DESONERADO)</v>
          </cell>
          <cell r="H4603" t="str">
            <v>M2</v>
          </cell>
          <cell r="I4603">
            <v>63.51</v>
          </cell>
        </row>
        <row r="4604">
          <cell r="A4604" t="str">
            <v>SE 25.35.0150</v>
          </cell>
          <cell r="B4604" t="str">
            <v>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v>
          </cell>
          <cell r="C4604" t="str">
            <v>M2</v>
          </cell>
          <cell r="D4604">
            <v>59.1</v>
          </cell>
          <cell r="F4604" t="str">
            <v>SE 24.35.0150</v>
          </cell>
          <cell r="G4604" t="str">
            <v>PROJETO BÁSICO DE ARQUITETURA PARA HABITAÇÃO/EDIFÍCIOS ACIMA DE 12000M2, APRESENTADO EM AUTOCAD FOR WINDOWS NOS PADRÕES DA CONTRATANTE, INCLUSIVE AS LEGALIZAÇÕES PERTINENTES E A COORDENAÇÃO DOS PROJETOS COMPLEMENTARES.  OBSERVAÇÃO: ATÉ 6000M2 CONFORME O ITEM SE 25.35.0050.  DE 6001 ATÉ 1200M2 CONFORME O ITEM SE 25.35.0100.(DESONERADO)</v>
          </cell>
          <cell r="H4604" t="str">
            <v>M2</v>
          </cell>
          <cell r="I4604">
            <v>50.85</v>
          </cell>
        </row>
        <row r="4605">
          <cell r="A4605" t="str">
            <v>SE 25.35.0200</v>
          </cell>
          <cell r="B4605" t="str">
            <v>PROJETO EXECUTIVO DE ARQUITETURA PARA HABITAÇÃO/EDIFÍCIOS DE ATÉ 6000M2, APRESENTADO EM AUTOCAD FOR WINDOWS NOS PADRÕES DA CONTRATANTE, INCLUSIVE AS LEGALIZAÇÕES PERTINENTES E A COORDENAÇÃO DOS PROJETOS COMPLEMENTARES.</v>
          </cell>
          <cell r="C4605" t="str">
            <v>M2</v>
          </cell>
          <cell r="D4605">
            <v>165.22</v>
          </cell>
          <cell r="F4605" t="str">
            <v>SE 24.35.0200</v>
          </cell>
          <cell r="G4605" t="str">
            <v>PROJETO EXECUTIVO DE ARQUITETURA PARA HABITAÇÃO/EDIFÍCIOS DE ATÉ 6000M2, APRESENTADO EM AUTOCAD FOR WINDOWS NOS PADRÕES DA CONTRATANTE, INCLUSIVE AS LEGALIZAÇÕES PERTINENTES E A COORDENAÇÃO DOS PROJETOS COMPLEMENTARES.(DESONERADO)</v>
          </cell>
          <cell r="H4605" t="str">
            <v>M2</v>
          </cell>
          <cell r="I4605">
            <v>142.11000000000001</v>
          </cell>
        </row>
        <row r="4606">
          <cell r="A4606" t="str">
            <v>SE 25.35.0250</v>
          </cell>
          <cell r="B4606" t="str">
            <v>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v>
          </cell>
          <cell r="C4606" t="str">
            <v>M2</v>
          </cell>
          <cell r="D4606">
            <v>110.85</v>
          </cell>
          <cell r="F4606" t="str">
            <v>SE 24.35.0250</v>
          </cell>
          <cell r="G4606" t="str">
            <v>PROJETO EXECUTIVO DE ARQUITETURA PARA HABITAÇÃO/EDIFÍCIOS DE 6000 ATÉ 12000M2, APRESENTADO EM AUTOCAD FOR WINDOWS NOS PADRÕES DA CONTRATANTE, INCLUSIVE AS LEGALIZAÇÕES PERTINENTES E A COORDENAÇÃO DOS PROJETOS COMPLEMENTARES.  OBSERVAÇÃO: ATÉ 6000M2 CONFORME O ITEM SE 25.35.0200.(DESONERADO)</v>
          </cell>
          <cell r="H4606" t="str">
            <v>M2</v>
          </cell>
          <cell r="I4606">
            <v>95.35</v>
          </cell>
        </row>
        <row r="4607">
          <cell r="A4607" t="str">
            <v>SE 25.35.0300</v>
          </cell>
          <cell r="B4607" t="str">
            <v>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v>
          </cell>
          <cell r="C4607" t="str">
            <v>M2</v>
          </cell>
          <cell r="D4607">
            <v>88.93</v>
          </cell>
          <cell r="F4607" t="str">
            <v>SE 24.35.0300</v>
          </cell>
          <cell r="G4607" t="str">
            <v>PROJETO EXECUTIVO DE ARQUITETURA PARA HABITAÇÃO/EDIFÍCIOS ACIMA DE 12000M2, APRESENTADO EM AUTOCAD FOR WINDOWS NOS PADRÕES DA CONTRATANTE, INCLUSIVE AS LEGALIZAÇÕES PERTINENTES E A COORDENAÇÃO DOS PROJETOS COMPLEMENTARES.  OBSERVAÇÃO: ATÉ 6000M2 CONFORME O ITEM SE 25.35.0200.  DE 6001 À 12000M2 CONFORME O ITEM SE 25.35.0250.(DESONERADO)</v>
          </cell>
          <cell r="H4607" t="str">
            <v>M2</v>
          </cell>
          <cell r="I4607">
            <v>76.510000000000005</v>
          </cell>
        </row>
        <row r="4608">
          <cell r="A4608" t="str">
            <v>SE 25.40.0050</v>
          </cell>
          <cell r="B4608" t="str">
            <v>FORNECIMENTO DE PROJETO EXECUTIVO DE INSTALAÇÃO DE INCÊNDIO EM AUTOCAD APROVADO NA CONCESSIONÁRIA EM PRÉDIOS ESCOLARES E ADMINISTRATIVOS COM ATÉ 500M2 DE ÁREA.</v>
          </cell>
          <cell r="C4608" t="str">
            <v>M2</v>
          </cell>
          <cell r="D4608">
            <v>12.28</v>
          </cell>
          <cell r="F4608" t="str">
            <v>SE 24.40.0050</v>
          </cell>
          <cell r="G4608" t="str">
            <v>FORNECIMENTO DE PROJETO EXECUTIVO DE INSTALAÇÃO DE INCÊNDIO EM AUTOCAD APROVADO NA CONCESSIONÁRIA EM PRÉDIOS ESCOLARES E ADMINISTRATIVOS COM ATÉ 500M2 DE ÁREA.(DESONERADO)</v>
          </cell>
          <cell r="H4608" t="str">
            <v>M2</v>
          </cell>
          <cell r="I4608">
            <v>10.57</v>
          </cell>
        </row>
        <row r="4609">
          <cell r="A4609" t="str">
            <v>SE 25.40.0100</v>
          </cell>
          <cell r="B4609" t="str">
            <v>FORNECIMENTO DE PROJETO EXECUTIVO DE INSTALAÇÃO DE INCÊNDIO EM AUTOCAD APROVADO NA CONCESSIONÁRIA EM PRÉDIOS ESCOLARES E ADMINISTRATIVOS, COM 500 A 3000M2 DE ÁREA, SENDO OS PRIMEIROS 500M2 MEDIDOS COMO O ITEM SE 25.40.0050.</v>
          </cell>
          <cell r="C4609" t="str">
            <v>M2</v>
          </cell>
          <cell r="D4609">
            <v>6.73</v>
          </cell>
          <cell r="F4609" t="str">
            <v>SE 24.40.0100</v>
          </cell>
          <cell r="G4609" t="str">
            <v>FORNECIMENTO DE PROJETO EXECUTIVO DE INSTALAÇÃO DE INCÊNDIO EM AUTOCAD APROVADO NA CONCESSIONÁRIA EM PRÉDIOS ESCOLARES E ADMINISTRATIVOS, COM 500 A 3000M2 DE ÁREA, SENDO OS PRIMEIROS 500M2 MEDIDOS COMO O ITEM SE 25.40.0050.(DESONERADO)</v>
          </cell>
          <cell r="H4609" t="str">
            <v>M2</v>
          </cell>
          <cell r="I4609">
            <v>5.78</v>
          </cell>
        </row>
        <row r="4610">
          <cell r="A4610" t="str">
            <v>SE 25.40.0150</v>
          </cell>
          <cell r="B4610" t="str">
            <v>FORNECIMENTO DE PROJETO EXECUTIVO DE INSTALAÇÃO DE INCÊNDIO EM AUTOCAD APROVADO NA CONCESSIONÁRIA EM PRÉDIOS ESCOLARES E ADMINISTRATIVOS, CONSIDERANDO A ÁREA ACIMA DE 3000M2, SENDO OS PRIMEIROS 500M2 MEDIDOS COMO O ITEM SE 25.40.0050 E DE 501 A 3000M2 COMO O ITEM SE 25.40.0100.</v>
          </cell>
          <cell r="C4610" t="str">
            <v>M2</v>
          </cell>
          <cell r="D4610">
            <v>3.42</v>
          </cell>
          <cell r="F4610" t="str">
            <v>SE 24.40.0150</v>
          </cell>
          <cell r="G4610" t="str">
            <v>FORNECIMENTO DE PROJETO EXECUTIVO DE INSTALAÇÃO DE INCÊNDIO EM AUTOCAD APROVADO NA CONCESSIONÁRIA EM PRÉDIOS ESCOLARES E ADMINISTRATIVOS, CONSIDERANDO A ÁREA ACIMA DE 3000M2, SENDO OS PRIMEIROS 500M2 MEDIDOS COMO O ITEM SE 25.40.0050 E DE 501 A 3000M2 COMO O ITEM SE 25.40.0100.(DESONERADO)</v>
          </cell>
          <cell r="H4610" t="str">
            <v>M2</v>
          </cell>
          <cell r="I4610">
            <v>2.93</v>
          </cell>
        </row>
        <row r="4611">
          <cell r="A4611" t="str">
            <v>SE 25.40.0200</v>
          </cell>
          <cell r="B4611" t="str">
            <v>FORNECIMENTO DE PROJETO EXECUTIVO DE INSTALAÇÃO DE INCÊNDIO EM AUTOCAD APROVADO NA CONCESSIONÁRIA EM PRÉDIOS CULTURAIS COM ATÉ 500M2.</v>
          </cell>
          <cell r="C4611" t="str">
            <v>M2</v>
          </cell>
          <cell r="D4611">
            <v>30.77</v>
          </cell>
          <cell r="F4611" t="str">
            <v>SE 24.40.0200</v>
          </cell>
          <cell r="G4611" t="str">
            <v>FORNECIMENTO DE PROJETO EXECUTIVO DE INSTALAÇÃO DE INCÊNDIO EM AUTOCAD APROVADO NA CONCESSIONÁRIA EM PRÉDIOS CULTURAIS COM ATÉ 500M2.(DESONERADO)</v>
          </cell>
          <cell r="H4611" t="str">
            <v>M2</v>
          </cell>
          <cell r="I4611">
            <v>26.46</v>
          </cell>
        </row>
        <row r="4612">
          <cell r="A4612" t="str">
            <v>SE 25.40.0250</v>
          </cell>
          <cell r="B4612" t="str">
            <v>FORNECIMENTO DE PROJETO EXECUTIVO DE INSTALAÇÃO DE INCÊNDIO EM AUTOCAD APROVADO NA CONCESSIONÁRIA EM PRÉDIOS CULTURAIS COM ÁREA ACIMA DE 500M2.</v>
          </cell>
          <cell r="C4612" t="str">
            <v>M2</v>
          </cell>
          <cell r="D4612">
            <v>20.63</v>
          </cell>
          <cell r="F4612" t="str">
            <v>SE 24.40.0250</v>
          </cell>
          <cell r="G4612" t="str">
            <v>FORNECIMENTO DE PROJETO EXECUTIVO DE INSTALAÇÃO DE INCÊNDIO EM AUTOCAD APROVADO NA CONCESSIONÁRIA EM PRÉDIOS CULTURAIS COM ÁREA ACIMA DE 500M2.(DESONERADO)</v>
          </cell>
          <cell r="H4612" t="str">
            <v>M2</v>
          </cell>
          <cell r="I4612">
            <v>17.75</v>
          </cell>
        </row>
        <row r="4613">
          <cell r="A4613" t="str">
            <v>SE 25.40.0300</v>
          </cell>
          <cell r="B4613" t="str">
            <v>FORNECIMENTO DE PROJETO EXECUTIVO DE INSTALAÇÃO DE INCÊNDIO EM AUTOCAD APROVADO NA CONCESSIONÁRIA EM PRÉDIOS HOSPITALARES.</v>
          </cell>
          <cell r="C4613" t="str">
            <v>M2</v>
          </cell>
          <cell r="D4613">
            <v>24.63</v>
          </cell>
          <cell r="F4613" t="str">
            <v>SE 24.40.0300</v>
          </cell>
          <cell r="G4613" t="str">
            <v>FORNECIMENTO DE PROJETO EXECUTIVO DE INSTALAÇÃO DE INCÊNDIO EM AUTOCAD APROVADO NA CONCESSIONÁRIA EM PRÉDIOS HOSPITALARES.(DESONERADO)</v>
          </cell>
          <cell r="H4613" t="str">
            <v>M2</v>
          </cell>
          <cell r="I4613">
            <v>21.18</v>
          </cell>
        </row>
        <row r="4614">
          <cell r="A4614" t="str">
            <v>SE 25.40.0350</v>
          </cell>
          <cell r="B4614" t="str">
            <v>FORNECIMENTO DE PROJETO EXECUTIVO DE INSTALAÇÃO DE INCÊNDIO EM AUTOCAD APROVADO NA CONCESSIONÁRIA EM HABITAÇÕES/EDIFÍCIOS COM ATÉ 500M2 DE ÁREA.</v>
          </cell>
          <cell r="C4614" t="str">
            <v>M2</v>
          </cell>
          <cell r="D4614">
            <v>15.1</v>
          </cell>
          <cell r="F4614" t="str">
            <v>SE 24.40.0350</v>
          </cell>
          <cell r="G4614" t="str">
            <v>FORNECIMENTO DE PROJETO EXECUTIVO DE INSTALAÇÃO DE INCÊNDIO EM AUTOCAD APROVADO NA CONCESSIONÁRIA EM HABITAÇÕES/EDIFÍCIOS COM ATÉ 500M2 DE ÁREA.(DESONERADO)</v>
          </cell>
          <cell r="H4614" t="str">
            <v>M2</v>
          </cell>
          <cell r="I4614">
            <v>12.99</v>
          </cell>
        </row>
        <row r="4615">
          <cell r="A4615" t="str">
            <v>SE 25.40.0400</v>
          </cell>
          <cell r="B4615" t="str">
            <v>FORNECIMENTO DE PROJETO EXECUTIVO DE INSTALAÇÃO DE INCÊNDIO EM AUTOCAD APROVADO NA CONCESSIONÁRIA EM HABITAÇÕES/EDIFÍCIOS, COM 500 A 3000M2 DE ÁREA SENDO OS PRIMEIROS 500M2 MEDIDOS COMO O ITEM SE 25.40.0350.</v>
          </cell>
          <cell r="C4615" t="str">
            <v>M2</v>
          </cell>
          <cell r="D4615">
            <v>7.04</v>
          </cell>
          <cell r="F4615" t="str">
            <v>SE 24.40.0400</v>
          </cell>
          <cell r="G4615" t="str">
            <v>FORNECIMENTO DE PROJETO EXECUTIVO DE INSTALAÇÃO DE INCÊNDIO EM AUTOCAD APROVADO NA CONCESSIONÁRIA EM HABITAÇÕES/EDIFÍCIOS, COM 500 A 3000M2 DE ÁREA SENDO OS PRIMEIROS 500M2 MEDIDOS COMO O ITEM SE 25.40.0350.(DESONERADO)</v>
          </cell>
          <cell r="H4615" t="str">
            <v>M2</v>
          </cell>
          <cell r="I4615">
            <v>6.05</v>
          </cell>
        </row>
        <row r="4616">
          <cell r="A4616" t="str">
            <v>SE 25.40.0450</v>
          </cell>
          <cell r="B4616" t="str">
            <v>FORNECIMENTO DE PROJETO EXECUTIVO DE INSTALAÇÃO DE INCÊNDIO EM AUTOCAD APROVADO NA CONCESSIONÁRIA EM HABITAÇÕES/EDIFÍCIOS, CONSIDERANDO A ÁREA ACIMA DE 3000M2, SENDO OS PRIMEIROS 500M2 MEDIDOS COMO O ITEM SE 25.40.0350 E DE 501 A 3000M2 COMO O ITEM SE 25.40.0400.</v>
          </cell>
          <cell r="C4616" t="str">
            <v>M2</v>
          </cell>
          <cell r="D4616">
            <v>3.91</v>
          </cell>
          <cell r="F4616" t="str">
            <v>SE 24.40.0450</v>
          </cell>
          <cell r="G4616" t="str">
            <v>FORNECIMENTO DE PROJETO EXECUTIVO DE INSTALAÇÃO DE INCÊNDIO EM AUTOCAD APROVADO NA CONCESSIONÁRIA EM HABITAÇÕES/EDIFÍCIOS, CONSIDERANDO A ÁREA ACIMA DE 3000M2, SENDO OS PRIMEIROS 500M2 MEDIDOS COMO O ITEM SE 25.40.0350 E DE 501 A 3000M2 COMO O ITEM SE 25.40.0400.(DESONERADO)</v>
          </cell>
          <cell r="H4616" t="str">
            <v>M2</v>
          </cell>
          <cell r="I4616">
            <v>3.36</v>
          </cell>
        </row>
        <row r="4617">
          <cell r="A4617" t="str">
            <v>SE 25.40.0500</v>
          </cell>
          <cell r="B4617" t="str">
            <v>FORNECIMENTO DE PROJETO EXECUTIVO DE INSTALAÇÃO DE INCÊNDIO EM AUTOCAD APROVADO NA CONCESSIONÁRIA EM HABITAÇÃO/LOTEAMENTO COM ATÉ 36000M2 DE ÁREA.</v>
          </cell>
          <cell r="C4617" t="str">
            <v>M2</v>
          </cell>
          <cell r="D4617">
            <v>4.0199999999999996</v>
          </cell>
          <cell r="F4617" t="str">
            <v>SE 24.40.0500</v>
          </cell>
          <cell r="G4617" t="str">
            <v>FORNECIMENTO DE PROJETO EXECUTIVO DE INSTALAÇÃO DE INCÊNDIO EM AUTOCAD APROVADO NA CONCESSIONÁRIA EM HABITAÇÃO/LOTEAMENTO COM ATÉ 36000M2 DE ÁREA.(DESONERADO)</v>
          </cell>
          <cell r="H4617" t="str">
            <v>M2</v>
          </cell>
          <cell r="I4617">
            <v>3.47</v>
          </cell>
        </row>
        <row r="4618">
          <cell r="A4618" t="str">
            <v>SE 25.40.0550</v>
          </cell>
          <cell r="B4618" t="str">
            <v>FORNECIMENTO DE PROJETO EXECUTIVO DE INSTALAÇÃO DE INCÊNDIO EM AUTOCAD APROVADO NA CONCESSIONÁRIA EM HABITAÇÃO/LOTEAMENTO, CONSIDERANDO A ÁREA ACIMA DE 36000M2.</v>
          </cell>
          <cell r="C4618" t="str">
            <v>M2</v>
          </cell>
          <cell r="D4618">
            <v>1.91</v>
          </cell>
          <cell r="F4618" t="str">
            <v>SE 24.40.0550</v>
          </cell>
          <cell r="G4618" t="str">
            <v>FORNECIMENTO DE PROJETO EXECUTIVO DE INSTALAÇÃO DE INCÊNDIO EM AUTOCAD APROVADO NA CONCESSIONÁRIA EM HABITAÇÃO/LOTEAMENTO, CONSIDERANDO A ÁREA ACIMA DE 36000M2.(DESONERADO)</v>
          </cell>
          <cell r="H4618" t="str">
            <v>M2</v>
          </cell>
          <cell r="I4618">
            <v>1.65</v>
          </cell>
        </row>
        <row r="4619">
          <cell r="A4619" t="str">
            <v>SE 25.45.0050</v>
          </cell>
          <cell r="B4619" t="str">
            <v>FORNECIMENTO DE PROJETO EXECUTIVO DE INSTALAÇÃO DE GÁS EM AUTOCAD APROVADO NA CONCESSIONÁRIA EM PRÉDIOS ESCOLARES E ADMINISTRATIVOS COM ATÉ 500M2 DE ÁREA.</v>
          </cell>
          <cell r="C4619" t="str">
            <v>M2</v>
          </cell>
          <cell r="D4619">
            <v>6.73</v>
          </cell>
          <cell r="F4619" t="str">
            <v>SE 24.45.0050</v>
          </cell>
          <cell r="G4619" t="str">
            <v>FORNECIMENTO DE PROJETO EXECUTIVO DE INSTALAÇÃO DE GÁS EM AUTOCAD APROVADO NA CONCESSIONÁRIA EM PRÉDIOS ESCOLARES E ADMINISTRATIVOS COM ATÉ 500M2 DE ÁREA.(DESONERADO)</v>
          </cell>
          <cell r="H4619" t="str">
            <v>M2</v>
          </cell>
          <cell r="I4619">
            <v>5.78</v>
          </cell>
        </row>
        <row r="4620">
          <cell r="A4620" t="str">
            <v>SE 25.45.0100</v>
          </cell>
          <cell r="B4620" t="str">
            <v>FORNECIMENTO DE PROJETO EXECUTIVO DE INSTALAÇÃO DE GÁS EM AUTOCAD APROVADO NA CONCESSIONÁRIA EM PRÉDIOS ESCOLARES E ADMINISTRATIVOS COM ÁREA ACIMA DE 500M2.</v>
          </cell>
          <cell r="C4620" t="str">
            <v>M2</v>
          </cell>
          <cell r="D4620">
            <v>3.42</v>
          </cell>
          <cell r="F4620" t="str">
            <v>SE 24.45.0100</v>
          </cell>
          <cell r="G4620" t="str">
            <v>FORNECIMENTO DE PROJETO EXECUTIVO DE INSTALAÇÃO DE GÁS EM AUTOCAD APROVADO NA CONCESSIONÁRIA EM PRÉDIOS ESCOLARES E ADMINISTRATIVOS COM ÁREA ACIMA DE 500M2.(DESONERADO)</v>
          </cell>
          <cell r="H4620" t="str">
            <v>M2</v>
          </cell>
          <cell r="I4620">
            <v>2.93</v>
          </cell>
        </row>
        <row r="4621">
          <cell r="A4621" t="str">
            <v>SE 25.45.0150</v>
          </cell>
          <cell r="B4621" t="str">
            <v>FORNECIMENTO DE PROJETO EXECUTIVO DE INSTALAÇÃO DE GÁS EM AUTOCAD APROVADO NA CONCESSIONÁRIA EM PRÉDIOS CULTURAIS.</v>
          </cell>
          <cell r="C4621" t="str">
            <v>M2</v>
          </cell>
          <cell r="D4621">
            <v>10.68</v>
          </cell>
          <cell r="F4621" t="str">
            <v>SE 24.45.0150</v>
          </cell>
          <cell r="G4621" t="str">
            <v>FORNECIMENTO DE PROJETO EXECUTIVO DE INSTALAÇÃO DE GÁS EM AUTOCAD APROVADO NA CONCESSIONÁRIA EM PRÉDIOS CULTURAIS.(DESONERADO)</v>
          </cell>
          <cell r="H4621" t="str">
            <v>M2</v>
          </cell>
          <cell r="I4621">
            <v>9.19</v>
          </cell>
        </row>
        <row r="4622">
          <cell r="A4622" t="str">
            <v>SE 25.45.0200</v>
          </cell>
          <cell r="B4622" t="str">
            <v>FORNECIMENTO DE PROJETO EXECUTIVO DE INSTALAÇÃO DE GÁS EM AUTOCAD APROVADO NA CONCESSIONÁRIA EM PRÉDIOS HOSPITALARES, COM ATÉ 4000M2 DE ÁREA.</v>
          </cell>
          <cell r="C4622" t="str">
            <v>M2</v>
          </cell>
          <cell r="D4622">
            <v>24.63</v>
          </cell>
          <cell r="F4622" t="str">
            <v>SE 24.45.0200</v>
          </cell>
          <cell r="G4622" t="str">
            <v>FORNECIMENTO DE PROJETO EXECUTIVO DE INSTALAÇÃO DE GÁS EM AUTOCAD APROVADO NA CONCESSIONÁRIA EM PRÉDIOS HOSPITALARES, COM ATÉ 4000M2 DE ÁREA.(DESONERADO)</v>
          </cell>
          <cell r="H4622" t="str">
            <v>M2</v>
          </cell>
          <cell r="I4622">
            <v>21.18</v>
          </cell>
        </row>
        <row r="4623">
          <cell r="A4623" t="str">
            <v>SE 25.45.0250</v>
          </cell>
          <cell r="B4623" t="str">
            <v>FORNECIMENTO DE PROJETO EXECUTIVO DE INSTALAÇÃO DE GÁS EM AUTOCAD APROVADO NA CONCESSIONÁRIA EM PRÉDIOS HOSPITALARES, CONSIDERANDO A ÁREA ACIMA DE 4000M2.</v>
          </cell>
          <cell r="C4623" t="str">
            <v>M2</v>
          </cell>
          <cell r="D4623">
            <v>12.28</v>
          </cell>
          <cell r="F4623" t="str">
            <v>SE 24.45.0250</v>
          </cell>
          <cell r="G4623" t="str">
            <v>FORNECIMENTO DE PROJETO EXECUTIVO DE INSTALAÇÃO DE GÁS EM AUTOCAD APROVADO NA CONCESSIONÁRIA EM PRÉDIOS HOSPITALARES, CONSIDERANDO A ÁREA ACIMA DE 4000M2.(DESONERADO)</v>
          </cell>
          <cell r="H4623" t="str">
            <v>M2</v>
          </cell>
          <cell r="I4623">
            <v>10.57</v>
          </cell>
        </row>
        <row r="4624">
          <cell r="A4624" t="str">
            <v>SE 25.45.0300</v>
          </cell>
          <cell r="B4624" t="str">
            <v>FORNECIMENTO DE PROJETO EXECUTIVO DE INSTALAÇÃO DE GÁS EM AUTOCAD APROVADO NA CONCESSIONÁRIA EM HABITAÇÕES/EDIFÍCIOS COM ATÉ 500M2 DE ÁREA.</v>
          </cell>
          <cell r="C4624" t="str">
            <v>M2</v>
          </cell>
          <cell r="D4624">
            <v>7.04</v>
          </cell>
          <cell r="F4624" t="str">
            <v>SE 24.45.0300</v>
          </cell>
          <cell r="G4624" t="str">
            <v>FORNECIMENTO DE PROJETO EXECUTIVO DE INSTALAÇÃO DE GÁS EM AUTOCAD APROVADO NA CONCESSIONÁRIA EM HABITAÇÕES/EDIFÍCIOS COM ATÉ 500M2 DE ÁREA.(DESONERADO)</v>
          </cell>
          <cell r="H4624" t="str">
            <v>M2</v>
          </cell>
          <cell r="I4624">
            <v>6.05</v>
          </cell>
        </row>
        <row r="4625">
          <cell r="A4625" t="str">
            <v>SE 25.45.0350</v>
          </cell>
          <cell r="B4625" t="str">
            <v>FORNECIMENTO DE PROJETO EXECUTIVO DE INSTALAÇÃO DE GÁS EM AUTOCAD APROVADO NA CONCESSIONÁRIA EM HABITAÇÕES/EDIFÍCIOS COM ÁREA ACIMA DE 500M2.</v>
          </cell>
          <cell r="C4625" t="str">
            <v>M2</v>
          </cell>
          <cell r="D4625">
            <v>3.91</v>
          </cell>
          <cell r="F4625" t="str">
            <v>SE 24.45.0350</v>
          </cell>
          <cell r="G4625" t="str">
            <v>FORNECIMENTO DE PROJETO EXECUTIVO DE INSTALAÇÃO DE GÁS EM AUTOCAD APROVADO NA CONCESSIONÁRIA EM HABITAÇÕES/EDIFÍCIOS COM ÁREA ACIMA DE 500M2.(DESONERADO)</v>
          </cell>
          <cell r="H4625" t="str">
            <v>M2</v>
          </cell>
          <cell r="I4625">
            <v>3.36</v>
          </cell>
        </row>
        <row r="4626">
          <cell r="A4626" t="str">
            <v>SE 25.45.0400</v>
          </cell>
          <cell r="B4626" t="str">
            <v>FORNECIMENTO DE PROJETO EXECUTIVO DE INSTALAÇÃO DE GÁS EM AUTOCAD APROVADO NA CONCESSIONÁRIA EM HABITAÇÃO/LOTEAMENTO COM ATÉ 12000M2 DE ÁREA.</v>
          </cell>
          <cell r="C4626" t="str">
            <v>M2</v>
          </cell>
          <cell r="D4626">
            <v>4.0199999999999996</v>
          </cell>
          <cell r="F4626" t="str">
            <v>SE 24.45.0400</v>
          </cell>
          <cell r="G4626" t="str">
            <v>FORNECIMENTO DE PROJETO EXECUTIVO DE INSTALAÇÃO DE GÁS EM AUTOCAD APROVADO NA CONCESSIONÁRIA EM HABITAÇÃO/LOTEAMENTO COM ATÉ 12000M2 DE ÁREA.(DESONERADO)</v>
          </cell>
          <cell r="H4626" t="str">
            <v>M2</v>
          </cell>
          <cell r="I4626">
            <v>3.47</v>
          </cell>
        </row>
        <row r="4627">
          <cell r="A4627" t="str">
            <v>SE 25.45.0450</v>
          </cell>
          <cell r="B4627" t="str">
            <v>FORNECIMENTO DE PROJETO EXECUTIVO DE INSTALAÇÃO DE GÁS EM AUTOCAD APROVADO NA CONCESSIONÁRIA EM HABITAÇÃO/LOTEAMENTO, CONSIDERANDO A ÁREA ACIMA DE 12000M2.</v>
          </cell>
          <cell r="C4627" t="str">
            <v>M2</v>
          </cell>
          <cell r="D4627">
            <v>1.91</v>
          </cell>
          <cell r="F4627" t="str">
            <v>SE 24.45.0450</v>
          </cell>
          <cell r="G4627" t="str">
            <v>FORNECIMENTO DE PROJETO EXECUTIVO DE INSTALAÇÃO DE GÁS EM AUTOCAD APROVADO NA CONCESSIONÁRIA EM HABITAÇÃO/LOTEAMENTO, CONSIDERANDO A ÁREA ACIMA DE 12000M2.(DESONERADO)</v>
          </cell>
          <cell r="H4627" t="str">
            <v>M2</v>
          </cell>
          <cell r="I4627">
            <v>1.65</v>
          </cell>
        </row>
        <row r="4628">
          <cell r="A4628" t="str">
            <v>SE 25.50.0050</v>
          </cell>
          <cell r="B4628" t="str">
            <v>FORNECIMENTO DE PROJETO EXECUTIVO DE INSTALAÇÃO DE MECÂNICA EM AUTOCAD APROVADO PELA CONCESSIONÁRIA, EM PRÉDIOS ESCOLARES E ADMINISTRATIVOS COM ATÉ 500M2 DE ÁREA.</v>
          </cell>
          <cell r="C4628" t="str">
            <v>M2</v>
          </cell>
          <cell r="D4628">
            <v>12.28</v>
          </cell>
          <cell r="F4628" t="str">
            <v>SE 24.50.0050</v>
          </cell>
          <cell r="G4628" t="str">
            <v>FORNECIMENTO DE PROJETO EXECUTIVO DE INSTALAÇÃO DE MECÂNICA EM AUTOCAD APROVADO PELA CONCESSIONÁRIA, EM PRÉDIOS ESCOLARES E ADMINISTRATIVOS COM ATÉ 500M2 DE ÁREA.(DESONERADO)</v>
          </cell>
          <cell r="H4628" t="str">
            <v>M2</v>
          </cell>
          <cell r="I4628">
            <v>10.57</v>
          </cell>
        </row>
        <row r="4629">
          <cell r="A4629" t="str">
            <v>SE 25.50.0100</v>
          </cell>
          <cell r="B4629" t="str">
            <v>FORNECIMENTO DE PROJETO EXECUTIVO DE INSTALAÇÃO MECÂNICA EM AUTOCAD APROVADO PELA CONCESSIONÁRIA EM PRÉDIOS ESCOLARES E ADMINISTRATIVOS, COM 500 A 3000M2 DE ÁREA, SENDO OS PRIMEIROS 500M2 MEDIDOS COMO O ITEM SE 25.50.0050.</v>
          </cell>
          <cell r="C4629" t="str">
            <v>M2</v>
          </cell>
          <cell r="D4629">
            <v>10.68</v>
          </cell>
          <cell r="F4629" t="str">
            <v>SE 24.50.0100</v>
          </cell>
          <cell r="G4629" t="str">
            <v>FORNECIMENTO DE PROJETO EXECUTIVO DE INSTALAÇÃO MECÂNICA EM AUTOCAD APROVADO PELA CONCESSIONÁRIA EM PRÉDIOS ESCOLARES E ADMINISTRATIVOS, COM 500 A 3000M2 DE ÁREA, SENDO OS PRIMEIROS 500M2 MEDIDOS COMO O ITEM SE 25.50.0050.(DESONERADO)</v>
          </cell>
          <cell r="H4629" t="str">
            <v>M2</v>
          </cell>
          <cell r="I4629">
            <v>9.19</v>
          </cell>
        </row>
        <row r="4630">
          <cell r="A4630" t="str">
            <v>SE 25.50.0150</v>
          </cell>
          <cell r="B4630" t="str">
            <v>FORNECIMENTO DE PROJETO EXECUTIVO DE INSTALAÇÃO DE MECÂNICA EM AUTOCAD APROVADO NA CONCESSIONÁRIA EM PRÉDIOS ESCOLARES E ADMINISTRATIVOS, CONSIDERANDO A ÁREA ACIMA DE 3000M2, SENDO OS PRIMEIROS 500M2 MEDIDOS COMO O ITEM SE 25.50.0050 E DE 501 A 3000M2 COMO O ITEM SE 25.50.0100.</v>
          </cell>
          <cell r="C4630" t="str">
            <v>M2</v>
          </cell>
          <cell r="D4630">
            <v>6.73</v>
          </cell>
          <cell r="F4630" t="str">
            <v>SE 24.50.0150</v>
          </cell>
          <cell r="G4630" t="str">
            <v>FORNECIMENTO DE PROJETO EXECUTIVO DE INSTALAÇÃO DE MECÂNICA EM AUTOCAD APROVADO NA CONCESSIONÁRIA EM PRÉDIOS ESCOLARES E ADMINISTRATIVOS, CONSIDERANDO A ÁREA ACIMA DE 3000M2, SENDO OS PRIMEIROS 500M2 MEDIDOS COMO O ITEM SE 25.50.0050 E DE 501 A 3000M2 COMO O ITEM SE 25.50.0100.(DESONERADO)</v>
          </cell>
          <cell r="H4630" t="str">
            <v>M2</v>
          </cell>
          <cell r="I4630">
            <v>5.78</v>
          </cell>
        </row>
        <row r="4631">
          <cell r="A4631" t="str">
            <v>SE 25.50.0200</v>
          </cell>
          <cell r="B4631" t="str">
            <v>FORNECIMENTO DE PROJETO EXECUTIVO DE INSTALAÇÃO DE MECÂNICA EM AUTOCAD APROVADO PELA CONCESSIONÁRIA, EM PRÉDIOS CULTURAIS COM ATÉ 3000M2 DE ÁREA.</v>
          </cell>
          <cell r="C4631" t="str">
            <v>M2</v>
          </cell>
          <cell r="D4631">
            <v>20.63</v>
          </cell>
          <cell r="F4631" t="str">
            <v>SE 24.50.0200</v>
          </cell>
          <cell r="G4631" t="str">
            <v>FORNECIMENTO DE PROJETO EXECUTIVO DE INSTALAÇÃO DE MECÂNICA EM AUTOCAD APROVADO PELA CONCESSIONÁRIA, EM PRÉDIOS CULTURAIS COM ATÉ 3000M2 DE ÁREA.(DESONERADO)</v>
          </cell>
          <cell r="H4631" t="str">
            <v>M2</v>
          </cell>
          <cell r="I4631">
            <v>17.75</v>
          </cell>
        </row>
        <row r="4632">
          <cell r="A4632" t="str">
            <v>SE 25.50.0250</v>
          </cell>
          <cell r="B4632" t="str">
            <v>FORNECIMENTO DE PROJETO EXECUTIVO DE INSTALAÇÃO DE MECÂNICA EM AUTOCAD APROVADO PELA CONCESSIONÁRIA, EM PRÉDIOS CULTURAIS, CONSIDERANDO A ÁREA ACIMA DE 3000M2.</v>
          </cell>
          <cell r="C4632" t="str">
            <v>M2</v>
          </cell>
          <cell r="D4632">
            <v>10.68</v>
          </cell>
          <cell r="F4632" t="str">
            <v>SE 24.50.0250</v>
          </cell>
          <cell r="G4632" t="str">
            <v>FORNECIMENTO DE PROJETO EXECUTIVO DE INSTALAÇÃO DE MECÂNICA EM AUTOCAD APROVADO PELA CONCESSIONÁRIA, EM PRÉDIOS CULTURAIS, CONSIDERANDO A ÁREA ACIMA DE 3000M2.(DESONERADO)</v>
          </cell>
          <cell r="H4632" t="str">
            <v>M2</v>
          </cell>
          <cell r="I4632">
            <v>9.19</v>
          </cell>
        </row>
        <row r="4633">
          <cell r="A4633" t="str">
            <v>SE 25.50.0300</v>
          </cell>
          <cell r="B4633" t="str">
            <v>FORNECIMENTO DE PROJETO EXECUTIVO DE INSTALAÇÃO DE MECÂNICA EM AUTOCAD APROVADO NA CONCESSIONÁRIA EM PRÉDIOS HOSPITALARES.</v>
          </cell>
          <cell r="C4633" t="str">
            <v>M2</v>
          </cell>
          <cell r="D4633">
            <v>49.18</v>
          </cell>
          <cell r="F4633" t="str">
            <v>SE 24.50.0300</v>
          </cell>
          <cell r="G4633" t="str">
            <v>FORNECIMENTO DE PROJETO EXECUTIVO DE INSTALAÇÃO DE MECÂNICA EM AUTOCAD APROVADO NA CONCESSIONÁRIA EM PRÉDIOS HOSPITALARES.(DESONERADO)</v>
          </cell>
          <cell r="H4633" t="str">
            <v>M2</v>
          </cell>
          <cell r="I4633">
            <v>42.31</v>
          </cell>
        </row>
        <row r="4634">
          <cell r="A4634" t="str">
            <v>SE 25.50.0350</v>
          </cell>
          <cell r="B4634" t="str">
            <v>FORNECIMENTO DE PROJETO EXECUTIVO DE INSTALAÇÃO DE MECÂNICA EM AUTOCAD APROVADO NA CONCESSIONÁRIA EM HABITAÇÕES/EDIFÍCIOS COM ATÉ 500M2 DE ÁREA.</v>
          </cell>
          <cell r="C4634" t="str">
            <v>M2</v>
          </cell>
          <cell r="D4634">
            <v>15.1</v>
          </cell>
          <cell r="F4634" t="str">
            <v>SE 24.50.0350</v>
          </cell>
          <cell r="G4634" t="str">
            <v>FORNECIMENTO DE PROJETO EXECUTIVO DE INSTALAÇÃO DE MECÂNICA EM AUTOCAD APROVADO NA CONCESSIONÁRIA EM HABITAÇÕES/EDIFÍCIOS COM ATÉ 500M2 DE ÁREA.(DESONERADO)</v>
          </cell>
          <cell r="H4634" t="str">
            <v>M2</v>
          </cell>
          <cell r="I4634">
            <v>12.99</v>
          </cell>
        </row>
        <row r="4635">
          <cell r="A4635" t="str">
            <v>SE 25.50.0400</v>
          </cell>
          <cell r="B4635" t="str">
            <v>FORNECIMENTO DE PROJETO EXECUTIVO DE INSTALAÇÃO DE MECÂNICA EM AUTOCAD APROVADO NA CONCESSIONÁRIA EM HABITAÇÕES/EDIFÍCIOS, COM 500 A 3000M2 DE ÁREA SENDO OS PRIMEIROS 500M2 MEDIDOS COMO O ITEM SE 25.50.0350.</v>
          </cell>
          <cell r="C4635" t="str">
            <v>M2</v>
          </cell>
          <cell r="D4635">
            <v>11.34</v>
          </cell>
          <cell r="F4635" t="str">
            <v>SE 24.50.0400</v>
          </cell>
          <cell r="G4635" t="str">
            <v>FORNECIMENTO DE PROJETO EXECUTIVO DE INSTALAÇÃO DE MECÂNICA EM AUTOCAD APROVADO NA CONCESSIONÁRIA EM HABITAÇÕES/EDIFÍCIOS, COM 500 A 3000M2 DE ÁREA SENDO OS PRIMEIROS 500M2 MEDIDOS COMO O ITEM SE 25.50.0350.(DESONERADO)</v>
          </cell>
          <cell r="H4635" t="str">
            <v>M2</v>
          </cell>
          <cell r="I4635">
            <v>9.76</v>
          </cell>
        </row>
        <row r="4636">
          <cell r="A4636" t="str">
            <v>SE 25.50.0450</v>
          </cell>
          <cell r="B4636" t="str">
            <v>FORNECIMENTO DE PROJETO EXECUTIVO DE INSTALAÇÃO DE MECÂNICA EM AUTOCAD APROVADO NA CONCESSIONÁRIA EM HABITAÇÕES/EDIFÍCIOS, CONSIDERANDO A ÁREA ACIMA DE 3000M2, SENDO OS PRIMEIROS 500M2 MEDIDOS COMO O ITEM SE 25.50.0350 E DE 501 A 3000M2 COMO O ITEM SE 25.50.0400.</v>
          </cell>
          <cell r="C4636" t="str">
            <v>M2</v>
          </cell>
          <cell r="D4636">
            <v>7.04</v>
          </cell>
          <cell r="F4636" t="str">
            <v>SE 24.50.0450</v>
          </cell>
          <cell r="G4636" t="str">
            <v>FORNECIMENTO DE PROJETO EXECUTIVO DE INSTALAÇÃO DE MECÂNICA EM AUTOCAD APROVADO NA CONCESSIONÁRIA EM HABITAÇÕES/EDIFÍCIOS, CONSIDERANDO A ÁREA ACIMA DE 3000M2, SENDO OS PRIMEIROS 500M2 MEDIDOS COMO O ITEM SE 25.50.0350 E DE 501 A 3000M2 COMO O ITEM SE 25.50.0400.(DESONERADO)</v>
          </cell>
          <cell r="H4636" t="str">
            <v>M2</v>
          </cell>
          <cell r="I4636">
            <v>6.05</v>
          </cell>
        </row>
        <row r="4637">
          <cell r="A4637" t="str">
            <v>SE 25.55.0050</v>
          </cell>
          <cell r="B4637" t="str">
            <v>FORNECIMENTO DE PROJETO EXECUTIVO DE INSTALAÇÃO DE TELEFONE EM AUTOCAD APROVADO NA CONCESSIONÁRIA EM PRÉDIOS ESCOLARES E ADMINISTRATIVOS COM ATÉ 500M2 DE ÁREA.</v>
          </cell>
          <cell r="C4637" t="str">
            <v>M2</v>
          </cell>
          <cell r="D4637">
            <v>6.73</v>
          </cell>
          <cell r="F4637" t="str">
            <v>SE 24.55.0050</v>
          </cell>
          <cell r="G4637" t="str">
            <v>FORNECIMENTO DE PROJETO EXECUTIVO DE INSTALAÇÃO DE TELEFONE EM AUTOCAD APROVADO NA CONCESSIONÁRIA EM PRÉDIOS ESCOLARES E ADMINISTRATIVOS COM ATÉ 500M2 DE ÁREA.(DESONERADO)</v>
          </cell>
          <cell r="H4637" t="str">
            <v>M2</v>
          </cell>
          <cell r="I4637">
            <v>5.78</v>
          </cell>
        </row>
        <row r="4638">
          <cell r="A4638" t="str">
            <v>SE 25.55.0100</v>
          </cell>
          <cell r="B4638" t="str">
            <v>FORNECIMENTO DE PROJETO EXECUTIVO DE INSTALAÇÃO DE TELEFONE EM AUTOCAD APROVADO NA CONCESSIONÁRIA EM PRÉDIOS ESCOLARES E ADMINISTRATIVOS COM ÁREA ACIMA DE 500M2.</v>
          </cell>
          <cell r="C4638" t="str">
            <v>M2</v>
          </cell>
          <cell r="D4638">
            <v>3.42</v>
          </cell>
          <cell r="F4638" t="str">
            <v>SE 24.55.0100</v>
          </cell>
          <cell r="G4638" t="str">
            <v>FORNECIMENTO DE PROJETO EXECUTIVO DE INSTALAÇÃO DE TELEFONE EM AUTOCAD APROVADO NA CONCESSIONÁRIA EM PRÉDIOS ESCOLARES E ADMINISTRATIVOS COM ÁREA ACIMA DE 500M2.(DESONERADO)</v>
          </cell>
          <cell r="H4638" t="str">
            <v>M2</v>
          </cell>
          <cell r="I4638">
            <v>2.93</v>
          </cell>
        </row>
        <row r="4639">
          <cell r="A4639" t="str">
            <v>SE 25.55.0150</v>
          </cell>
          <cell r="B4639" t="str">
            <v>FORNECIMENTO DE PROJETO EXECUTIVO DE INSTALAÇÃO DE TELEFONE EM AUTOCAD APROVADO PELA CONCESSIONÁRIA, EM PRÉDIOS CULTURAIS, COM ATÉ 500M2 DE ÁREA.</v>
          </cell>
          <cell r="C4639" t="str">
            <v>M2</v>
          </cell>
          <cell r="D4639">
            <v>20.63</v>
          </cell>
          <cell r="F4639" t="str">
            <v>SE 24.55.0150</v>
          </cell>
          <cell r="G4639" t="str">
            <v>FORNECIMENTO DE PROJETO EXECUTIVO DE INSTALAÇÃO DE TELEFONE EM AUTOCAD APROVADO PELA CONCESSIONÁRIA, EM PRÉDIOS CULTURAIS, COM ATÉ 500M2 DE ÁREA.(DESONERADO)</v>
          </cell>
          <cell r="H4639" t="str">
            <v>M2</v>
          </cell>
          <cell r="I4639">
            <v>17.75</v>
          </cell>
        </row>
        <row r="4640">
          <cell r="A4640" t="str">
            <v>SE 25.55.0200</v>
          </cell>
          <cell r="B4640" t="str">
            <v>FORNECIMENTO DE PROJETO EXECUTIVO DE INSTALAÇÃO DE TELEFONE EM AUTOCAD APROVADO NA CONCESSIONÁRIA EM PRÉDIOS CULTURAIS, COM ÁREA ACIMA DE 500M2, SENDO OS PRIMEIROS 500M2 MEDIDOS COMO O ITEM SE 25.55.0150.</v>
          </cell>
          <cell r="C4640" t="str">
            <v>M2</v>
          </cell>
          <cell r="D4640">
            <v>10.68</v>
          </cell>
          <cell r="F4640" t="str">
            <v>SE 24.55.0200</v>
          </cell>
          <cell r="G4640" t="str">
            <v>FORNECIMENTO DE PROJETO EXECUTIVO DE INSTALAÇÃO DE TELEFONE EM AUTOCAD APROVADO NA CONCESSIONÁRIA EM PRÉDIOS CULTURAIS, COM ÁREA ACIMA DE 500M2, SENDO OS PRIMEIROS 500M2 MEDIDOS COMO O ITEM SE 25.55.0150.(DESONERADO)</v>
          </cell>
          <cell r="H4640" t="str">
            <v>M2</v>
          </cell>
          <cell r="I4640">
            <v>9.19</v>
          </cell>
        </row>
        <row r="4641">
          <cell r="A4641" t="str">
            <v>SE 25.55.0250</v>
          </cell>
          <cell r="B4641" t="str">
            <v>FORNECIMENTO DE PROJETO EXECUTIVO DE INSTALAÇÃO DE TELEFONE EM AUTOCAD APROVADO NA CONCESSIONÁRIA EM PRÉDIOS HOSPITALARES.</v>
          </cell>
          <cell r="C4641" t="str">
            <v>M2</v>
          </cell>
          <cell r="D4641">
            <v>24.63</v>
          </cell>
          <cell r="F4641" t="str">
            <v>SE 24.55.0250</v>
          </cell>
          <cell r="G4641" t="str">
            <v>FORNECIMENTO DE PROJETO EXECUTIVO DE INSTALAÇÃO DE TELEFONE EM AUTOCAD APROVADO NA CONCESSIONÁRIA EM PRÉDIOS HOSPITALARES.(DESONERADO)</v>
          </cell>
          <cell r="H4641" t="str">
            <v>M2</v>
          </cell>
          <cell r="I4641">
            <v>21.18</v>
          </cell>
        </row>
        <row r="4642">
          <cell r="A4642" t="str">
            <v>SE 25.55.0300</v>
          </cell>
          <cell r="B4642" t="str">
            <v>FORNECIMENTO DE PROJETO EXECUTIVO DE INSTALAÇÃO DE TELEFONE EM AUTOCAD APROVADO NA CONCESSIONÁRIA EM HABITAÇÕES/EDIFÍCIOS COM ATÉ 500M2 DE ÁREA.</v>
          </cell>
          <cell r="C4642" t="str">
            <v>M2</v>
          </cell>
          <cell r="D4642">
            <v>7.04</v>
          </cell>
          <cell r="F4642" t="str">
            <v>SE 24.55.0300</v>
          </cell>
          <cell r="G4642" t="str">
            <v>FORNECIMENTO DE PROJETO EXECUTIVO DE INSTALAÇÃO DE TELEFONE EM AUTOCAD APROVADO NA CONCESSIONÁRIA EM HABITAÇÕES/EDIFÍCIOS COM ATÉ 500M2 DE ÁREA.(DESONERADO)</v>
          </cell>
          <cell r="H4642" t="str">
            <v>M2</v>
          </cell>
          <cell r="I4642">
            <v>6.05</v>
          </cell>
        </row>
        <row r="4643">
          <cell r="A4643" t="str">
            <v>SE 25.55.0350</v>
          </cell>
          <cell r="B4643" t="str">
            <v>FORNECIMENTO DE PROJETO EXECUTIVO DE INSTALAÇÃO DE TELEFONE EM AUTOCAD APROVADO NA CONCESSIONÁRIA EM HABITAÇÕES/EDIFÍCIOS, COM 500 A 3000M2 DE ÁREA SENDO OS PRIMEIROS 500M2 MEDIDOS COMO O ITEM SE 25.55.0300.</v>
          </cell>
          <cell r="C4643" t="str">
            <v>M2</v>
          </cell>
          <cell r="D4643">
            <v>3.91</v>
          </cell>
          <cell r="F4643" t="str">
            <v>SE 24.55.0350</v>
          </cell>
          <cell r="G4643" t="str">
            <v>FORNECIMENTO DE PROJETO EXECUTIVO DE INSTALAÇÃO DE TELEFONE EM AUTOCAD APROVADO NA CONCESSIONÁRIA EM HABITAÇÕES/EDIFÍCIOS, COM 500 A 3000M2 DE ÁREA SENDO OS PRIMEIROS 500M2 MEDIDOS COMO O ITEM SE 25.55.0300.(DESONERADO)</v>
          </cell>
          <cell r="H4643" t="str">
            <v>M2</v>
          </cell>
          <cell r="I4643">
            <v>3.36</v>
          </cell>
        </row>
        <row r="4644">
          <cell r="A4644" t="str">
            <v>SE 25.55.0400</v>
          </cell>
          <cell r="B4644" t="str">
            <v>FORNECIMENTO DE PROJETO EXECUTIVO DE INSTALAÇÃO DE TELEFONE EM AUTOCAD APROVADO NA CONCESSIONÁRIA EM HABITAÇÃO/LOTEAMENTO COM ATÉ 12000M2 DE ÁREA.</v>
          </cell>
          <cell r="C4644" t="str">
            <v>M2</v>
          </cell>
          <cell r="D4644">
            <v>4.0199999999999996</v>
          </cell>
          <cell r="F4644" t="str">
            <v>SE 24.55.0400</v>
          </cell>
          <cell r="G4644" t="str">
            <v>FORNECIMENTO DE PROJETO EXECUTIVO DE INSTALAÇÃO DE TELEFONE EM AUTOCAD APROVADO NA CONCESSIONÁRIA EM HABITAÇÃO/LOTEAMENTO COM ATÉ 12000M2 DE ÁREA.(DESONERADO)</v>
          </cell>
          <cell r="H4644" t="str">
            <v>M2</v>
          </cell>
          <cell r="I4644">
            <v>3.47</v>
          </cell>
        </row>
        <row r="4645">
          <cell r="A4645" t="str">
            <v>SE 25.55.0450</v>
          </cell>
          <cell r="B4645" t="str">
            <v>FORNECIMENTO DE PROJETO EXECUTIVO DE INSTALAÇÃO DE TELEFONE EM AUTOCAD APROVADO NA CONCESSIONÁRIA EM HABITAÇÃO/LOTEAMENTO, CONSIDERANDO A ÁREA ACIMA DE 12000M2.</v>
          </cell>
          <cell r="C4645" t="str">
            <v>M2</v>
          </cell>
          <cell r="D4645">
            <v>1.91</v>
          </cell>
          <cell r="F4645" t="str">
            <v>SE 24.55.0450</v>
          </cell>
          <cell r="G4645" t="str">
            <v>FORNECIMENTO DE PROJETO EXECUTIVO DE INSTALAÇÃO DE TELEFONE EM AUTOCAD APROVADO NA CONCESSIONÁRIA EM HABITAÇÃO/LOTEAMENTO, CONSIDERANDO A ÁREA ACIMA DE 12000M2.(DESONERADO)</v>
          </cell>
          <cell r="H4645" t="str">
            <v>M2</v>
          </cell>
          <cell r="I4645">
            <v>1.65</v>
          </cell>
        </row>
        <row r="4646">
          <cell r="A4646" t="str">
            <v>SE 25.60.0050</v>
          </cell>
          <cell r="B4646" t="str">
            <v>FORNECIMENTO DE PROJETO EXECUTIVO DE INSTALAÇÃO DE ESGOTO SANITÁRIO E ÁGUAS PLUVIAIS EM AUTOCAD APROVADO PELA CONCESSIONÁRIA, EM PRÉDIOS ESCOLARES E ADMINISTRATIVOS COM ATÉ 500M2 DE ÁREA.</v>
          </cell>
          <cell r="C4646" t="str">
            <v>M2</v>
          </cell>
          <cell r="D4646">
            <v>12.28</v>
          </cell>
          <cell r="F4646" t="str">
            <v>SE 24.60.0050</v>
          </cell>
          <cell r="G4646" t="str">
            <v>FORNECIMENTO DE PROJETO EXECUTIVO DE INSTALAÇÃO DE ESGOTO SANITÁRIO E ÁGUAS PLUVIAIS EM AUTOCAD APROVADO PELA CONCESSIONÁRIA, EM PRÉDIOS ESCOLARES E ADMINISTRATIVOS COM ATÉ 500M2 DE ÁREA.(DESONERADO)</v>
          </cell>
          <cell r="H4646" t="str">
            <v>M2</v>
          </cell>
          <cell r="I4646">
            <v>10.57</v>
          </cell>
        </row>
        <row r="4647">
          <cell r="A4647" t="str">
            <v>SE 25.60.0100</v>
          </cell>
          <cell r="B4647" t="str">
            <v>FORNECIMENTO DE PROJETO EXECUTIVO DE INSTALAÇÃO DE ESGOTO SANITÁRIO E ÁGUAS PLUVIAIS EM AUTOCAD APROVADO PELA CONCESSIONÁRIA, EM PRÉDIOS ESCOLARES E ADMINISTRATIVOS COM 500 A 3000M2 DE ÁREA SENDO OS PRIMEIROS 500M2 MEDIDOS COMO O ITEM SE 25.60.0050.</v>
          </cell>
          <cell r="C4647" t="str">
            <v>M2</v>
          </cell>
          <cell r="D4647">
            <v>10.68</v>
          </cell>
          <cell r="F4647" t="str">
            <v>SE 24.60.0100</v>
          </cell>
          <cell r="G4647" t="str">
            <v>FORNECIMENTO DE PROJETO EXECUTIVO DE INSTALAÇÃO DE ESGOTO SANITÁRIO E ÁGUAS PLUVIAIS EM AUTOCAD APROVADO PELA CONCESSIONÁRIA, EM PRÉDIOS ESCOLARES E ADMINISTRATIVOS COM 500 A 3000M2 DE ÁREA SENDO OS PRIMEIROS 500M2 MEDIDOS COMO O ITEM SE 25.60.0050.(DESONERADO)</v>
          </cell>
          <cell r="H4647" t="str">
            <v>M2</v>
          </cell>
          <cell r="I4647">
            <v>9.19</v>
          </cell>
        </row>
        <row r="4648">
          <cell r="A4648" t="str">
            <v>SE 25.60.0150</v>
          </cell>
          <cell r="B4648" t="str">
            <v>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v>
          </cell>
          <cell r="C4648" t="str">
            <v>M2</v>
          </cell>
          <cell r="D4648">
            <v>6.73</v>
          </cell>
          <cell r="F4648" t="str">
            <v>SE 24.60.0150</v>
          </cell>
          <cell r="G4648" t="str">
            <v>FORNECIMENTO DE PROJETO EXECUTIVO DE INSTALAÇÃO DE ESGOTO SANITÁRIO E ÁGUAS PLUVIAIS EM AUTOCAD APROVADO NA CONCESSIONÁRIA EM PRÉDIOS ESCOLARES E ADMINISTRATIVOS, CONSIDERANDO A ÁERA ACIMA DE 3000M2, SENDO OS PRIMEIROS 500M2 MEDIDOS COMO O ITEM SE 25.60.0050 E DE 501 A 3000M2 COMO O ITEM SE 25.60.0100.(DESONERADO)</v>
          </cell>
          <cell r="H4648" t="str">
            <v>M2</v>
          </cell>
          <cell r="I4648">
            <v>5.78</v>
          </cell>
        </row>
        <row r="4649">
          <cell r="A4649" t="str">
            <v>SE 25.60.0200</v>
          </cell>
          <cell r="B4649" t="str">
            <v>FORNECIMENTO DE PROJETO EXECUTIVO DE INSTALAÇÃO DE ESGOTO SANITÁRIO E ÁGUAS PLUVIAIS EM AUTOCAD APROVADO PELA CONCESSIONÁRIA, EM PRÉDIOS CULTURAIS.</v>
          </cell>
          <cell r="C4649" t="str">
            <v>M2</v>
          </cell>
          <cell r="D4649">
            <v>10.68</v>
          </cell>
          <cell r="F4649" t="str">
            <v>SE 24.60.0200</v>
          </cell>
          <cell r="G4649" t="str">
            <v>FORNECIMENTO DE PROJETO EXECUTIVO DE INSTALAÇÃO DE ESGOTO SANITÁRIO E ÁGUAS PLUVIAIS EM AUTOCAD APROVADO PELA CONCESSIONÁRIA, EM PRÉDIOS CULTURAIS.(DESONERADO)</v>
          </cell>
          <cell r="H4649" t="str">
            <v>M2</v>
          </cell>
          <cell r="I4649">
            <v>9.19</v>
          </cell>
        </row>
        <row r="4650">
          <cell r="A4650" t="str">
            <v>SE 25.60.0250</v>
          </cell>
          <cell r="B4650" t="str">
            <v>FORNECIMENTO DE PROJETO EXECUTIVO DE INSTALAÇÃO DE ESGOTO SANITÁRIO E ÁGUAS PLUVIAIS EM AUTOCAD APROVADO PELA CONCESSIONÁRIA, EM PRÉDIOS HOSPITALARES COM ATÉ 4000M2 DE ÁREA.</v>
          </cell>
          <cell r="C4650" t="str">
            <v>M2</v>
          </cell>
          <cell r="D4650">
            <v>36.69</v>
          </cell>
          <cell r="F4650" t="str">
            <v>SE 24.60.0250</v>
          </cell>
          <cell r="G4650" t="str">
            <v>FORNECIMENTO DE PROJETO EXECUTIVO DE INSTALAÇÃO DE ESGOTO SANITÁRIO E ÁGUAS PLUVIAIS EM AUTOCAD APROVADO PELA CONCESSIONÁRIA, EM PRÉDIOS HOSPITALARES COM ATÉ 4000M2 DE ÁREA.(DESONERADO)</v>
          </cell>
          <cell r="H4650" t="str">
            <v>M2</v>
          </cell>
          <cell r="I4650">
            <v>31.57</v>
          </cell>
        </row>
        <row r="4651">
          <cell r="A4651" t="str">
            <v>SE 25.60.0300</v>
          </cell>
          <cell r="B4651" t="str">
            <v>FORNECIMENTO DE PROJETO EXECUTIVO DE INSTALAÇÃO DE ESGOTO SANITÁRIO E ÁGUAS PLUVIAIS EM AUTOCAD APROVADO PELA CONCESSIONÁRIA EM PRÉDIOS HOSPITALARES, CONSIDERANDO ÁREA ACIMA DE 4000M2.</v>
          </cell>
          <cell r="C4651" t="str">
            <v>M2</v>
          </cell>
          <cell r="D4651">
            <v>30.77</v>
          </cell>
          <cell r="F4651" t="str">
            <v>SE 24.60.0300</v>
          </cell>
          <cell r="G4651" t="str">
            <v>FORNECIMENTO DE PROJETO EXECUTIVO DE INSTALAÇÃO DE ESGOTO SANITÁRIO E ÁGUAS PLUVIAIS EM AUTOCAD APROVADO PELA CONCESSIONÁRIA EM PRÉDIOS HOSPITALARES, CONSIDERANDO ÁREA ACIMA DE 4000M2.(DESONERADO)</v>
          </cell>
          <cell r="H4651" t="str">
            <v>M2</v>
          </cell>
          <cell r="I4651">
            <v>26.46</v>
          </cell>
        </row>
        <row r="4652">
          <cell r="A4652" t="str">
            <v>SE 25.60.0350</v>
          </cell>
          <cell r="B4652" t="str">
            <v>PROJETO EXECUTIVO DE INSTALAÇÃO DE ESGOTO SANITÁRIO E ÁGUAS PLUVIAIS EM AUTOCAD APROVADO NA CONCESSIONÁRIA EM URBANIZAÇÃO COM ATÉ 15000M2 DE ÁREA.</v>
          </cell>
          <cell r="C4652" t="str">
            <v>M2</v>
          </cell>
          <cell r="D4652">
            <v>2.0499999999999998</v>
          </cell>
          <cell r="F4652" t="str">
            <v>SE 24.60.0350</v>
          </cell>
          <cell r="G4652" t="str">
            <v>PROJETO EXECUTIVO DE INSTALAÇÃO DE ESGOTO SANITÁRIO E ÁGUAS PLUVIAIS EM AUTOCAD APROVADO NA CONCESSIONÁRIA EM URBANIZAÇÃO COM ATÉ 15000M2 DE ÁREA.(DESONERADO)</v>
          </cell>
          <cell r="H4652" t="str">
            <v>M2</v>
          </cell>
          <cell r="I4652">
            <v>1.77</v>
          </cell>
        </row>
        <row r="4653">
          <cell r="A4653" t="str">
            <v>SE 25.60.0400</v>
          </cell>
          <cell r="B4653" t="str">
            <v>PROJETO EXECUTIVO DE INSTALAÇÃO DE ESGOTO SANITÁRIO E ÁGUAS PLUVIAIS EM AUTOCAD APROVADO NA CONCESSIONÁRIA EM URBANIZAÇÃO, CONSIDERANDO A ÁREA ACIMA DE 15000M2.</v>
          </cell>
          <cell r="C4653" t="str">
            <v>M2</v>
          </cell>
          <cell r="D4653">
            <v>1.27</v>
          </cell>
          <cell r="F4653" t="str">
            <v>SE 24.60.0400</v>
          </cell>
          <cell r="G4653" t="str">
            <v>PROJETO EXECUTIVO DE INSTALAÇÃO DE ESGOTO SANITÁRIO E ÁGUAS PLUVIAIS EM AUTOCAD APROVADO NA CONCESSIONÁRIA EM URBANIZAÇÃO, CONSIDERANDO A ÁREA ACIMA DE 15000M2.(DESONERADO)</v>
          </cell>
          <cell r="H4653" t="str">
            <v>M2</v>
          </cell>
          <cell r="I4653">
            <v>1.1000000000000001</v>
          </cell>
        </row>
        <row r="4654">
          <cell r="A4654" t="str">
            <v>SE 25.60.0450</v>
          </cell>
          <cell r="B4654" t="str">
            <v>FORNECIMENTO DE PROJETO EXECUTIVO DE INSTALAÇÃO DE ESGOTO SANITÁRIO E ÁGUAS PLUVIAIS EM AUTOCAD APROVADO NA CONCESSIONÁRIA EM HABITAÇÃO/LOTEAMENTO COM ATÉ 12000M2 DE ÁREA.</v>
          </cell>
          <cell r="C4654" t="str">
            <v>M2</v>
          </cell>
          <cell r="D4654">
            <v>11.4</v>
          </cell>
          <cell r="F4654" t="str">
            <v>SE 24.60.0450</v>
          </cell>
          <cell r="G4654" t="str">
            <v>FORNECIMENTO DE PROJETO EXECUTIVO DE INSTALAÇÃO DE ESGOTO SANITÁRIO E ÁGUAS PLUVIAIS EM AUTOCAD APROVADO NA CONCESSIONÁRIA EM HABITAÇÃO/LOTEAMENTO COM ATÉ 12000M2 DE ÁREA.(DESONERADO)</v>
          </cell>
          <cell r="H4654" t="str">
            <v>M2</v>
          </cell>
          <cell r="I4654">
            <v>9.81</v>
          </cell>
        </row>
        <row r="4655">
          <cell r="A4655" t="str">
            <v>SE 25.60.0500</v>
          </cell>
          <cell r="B4655" t="str">
            <v>FORNECIMENTO DE PROJETO EXECUTIVO DE INSTALAÇÃO DE ESGOTO SANITÁRIO E ÁGUAS PLUVIAIS EM AUTOCAD APROVADO NA CONCESSIONÁRIA EM HABITAÇÃO/LOTEAMENTO COM 12000 A 36000M2 DE ÁREA, SENDO OS PRIMEIROS 12000M2 MEDIDOS COMO O ITEM SE 25.60.0450.</v>
          </cell>
          <cell r="C4655" t="str">
            <v>M2</v>
          </cell>
          <cell r="D4655">
            <v>8.09</v>
          </cell>
          <cell r="F4655" t="str">
            <v>SE 24.60.0500</v>
          </cell>
          <cell r="G4655" t="str">
            <v>FORNECIMENTO DE PROJETO EXECUTIVO DE INSTALAÇÃO DE ESGOTO SANITÁRIO E ÁGUAS PLUVIAIS EM AUTOCAD APROVADO NA CONCESSIONÁRIA EM HABITAÇÃO/LOTEAMENTO COM 12000 A 36000M2 DE ÁREA, SENDO OS PRIMEIROS 12000M2 MEDIDOS COMO O ITEM SE 25.60.0450.(DESONERADO)</v>
          </cell>
          <cell r="H4655" t="str">
            <v>M2</v>
          </cell>
          <cell r="I4655">
            <v>6.95</v>
          </cell>
        </row>
        <row r="4656">
          <cell r="A4656" t="str">
            <v>SE 25.60.0550</v>
          </cell>
          <cell r="B4656" t="str">
            <v>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v>
          </cell>
          <cell r="C4656" t="str">
            <v>M2</v>
          </cell>
          <cell r="D4656">
            <v>4.0199999999999996</v>
          </cell>
          <cell r="F4656" t="str">
            <v>SE 24.60.0550</v>
          </cell>
          <cell r="G4656" t="str">
            <v>FORNECIMENTO DE PROJETO EXECUTIVO DE INSTALAÇÃO DE ESGOTO E ÁGUAS PLUVIAIS EM AUTOCAD APROVADO NA CONCESSIONÁRIA EM HABITAÇÃO/LOTEAMENTO, CONSIDERANDO A ÁREA ACIMA DE 36000M2, SENDO OS PRIMEIROS 12000M2 MEDIDOS COMO O ITEM SE 25.60.0450 E DE 12001 A 36000M2 COMO O ITEM SE 25.60.0500.(DESONERADO)</v>
          </cell>
          <cell r="H4656" t="str">
            <v>M2</v>
          </cell>
          <cell r="I4656">
            <v>3.47</v>
          </cell>
        </row>
        <row r="4657">
          <cell r="A4657" t="str">
            <v>SE 25.65.0050</v>
          </cell>
          <cell r="B4657" t="str">
            <v>FORNECIMENTO DE PROJETO EXECUTIVO DE INSTALAÇÃO DE ÁGUA EM AUTOCAD APROVADO NA CONCESSIONÁRIA EM PRÉDIOS ESCOLARES E ADMINISTRATIVOS, COM ATÉ 500M2 DE ÁREA.</v>
          </cell>
          <cell r="C4657" t="str">
            <v>M2</v>
          </cell>
          <cell r="D4657">
            <v>20.63</v>
          </cell>
          <cell r="F4657" t="str">
            <v>SE 24.65.0050</v>
          </cell>
          <cell r="G4657" t="str">
            <v>FORNECIMENTO DE PROJETO EXECUTIVO DE INSTALAÇÃO DE ÁGUA EM AUTOCAD APROVADO NA CONCESSIONÁRIA EM PRÉDIOS ESCOLARES E ADMINISTRATIVOS, COM ATÉ 500M2 DE ÁREA.(DESONERADO)</v>
          </cell>
          <cell r="H4657" t="str">
            <v>M2</v>
          </cell>
          <cell r="I4657">
            <v>17.75</v>
          </cell>
        </row>
        <row r="4658">
          <cell r="A4658" t="str">
            <v>SE 25.65.0100</v>
          </cell>
          <cell r="B4658" t="str">
            <v>FORNECIMENTO DE PROJETO EXECUTIVO DE INSTALAÇÃO DE ÁGUA EM AUTOCAD APROVADO NA CONCESSIONÁRIA EM PRÉDIOS ESCOLARES E ADMINISTRATIVOS, COM 500 A 3000M2 DE ÁREA SENDO OS PRIMEIROS 500M2  MEDIDOS COMO O ITEM SE 25.65.0050.</v>
          </cell>
          <cell r="C4658" t="str">
            <v>M2</v>
          </cell>
          <cell r="D4658">
            <v>12.28</v>
          </cell>
          <cell r="F4658" t="str">
            <v>SE 24.65.0100</v>
          </cell>
          <cell r="G4658" t="str">
            <v>FORNECIMENTO DE PROJETO EXECUTIVO DE INSTALAÇÃO DE ÁGUA EM AUTOCAD APROVADO NA CONCESSIONÁRIA EM PRÉDIOS ESCOLARES E ADMINISTRATIVOS, COM 500 A 3000M2 DE ÁREA SENDO OS PRIMEIROS 500M2  MEDIDOS COMO O ITEM SE 25.65.0050.(DESONERADO)</v>
          </cell>
          <cell r="H4658" t="str">
            <v>M2</v>
          </cell>
          <cell r="I4658">
            <v>10.57</v>
          </cell>
        </row>
        <row r="4659">
          <cell r="A4659" t="str">
            <v>SE 25.65.0150</v>
          </cell>
          <cell r="B4659" t="str">
            <v>FORNECIMENTO DE PROJETO EXECUTIVO DE INSTALAÇÃO DE ÁGUA EM AUTOCAD APROVADO NA CONCESSIONÁRIA EM PRÉDIOS ESCOLARES E ADMINISTRATIVOS, CONSIDERANDO A ÁREA ACIMA DE 3000M2, SENDO OS PRIMEIROS 500M2 MEDIDOS COMO O ITEM SE 25.65.0050.  DE 500 À 3000M2 COMO O ITEM SE 25.65.0100.</v>
          </cell>
          <cell r="C4659" t="str">
            <v>M2</v>
          </cell>
          <cell r="D4659">
            <v>10.68</v>
          </cell>
          <cell r="F4659" t="str">
            <v>SE 24.65.0150</v>
          </cell>
          <cell r="G4659" t="str">
            <v>FORNECIMENTO DE PROJETO EXECUTIVO DE INSTALAÇÃO DE ÁGUA EM AUTOCAD APROVADO NA CONCESSIONÁRIA EM PRÉDIOS ESCOLARES E ADMINISTRATIVOS, CONSIDERANDO A ÁREA ACIMA DE 3000M2, SENDO OS PRIMEIROS 500M2 MEDIDOS COMO O ITEM SE 25.65.0050.  DE 500 À 3000M2 COMO O ITEM SE 25.65.0100.(DESONERADO)</v>
          </cell>
          <cell r="H4659" t="str">
            <v>M2</v>
          </cell>
          <cell r="I4659">
            <v>9.19</v>
          </cell>
        </row>
        <row r="4660">
          <cell r="A4660" t="str">
            <v>SE 25.65.0200</v>
          </cell>
          <cell r="B4660" t="str">
            <v>FORNECIMENTO DE PROJETO EXECUTIVO DE INSTALAÇÃO DE ÁGUA EM AUTOCAD APROVADO NA CONCESSIONÁRIA, EM PRÉDIOS CULTURAIS.</v>
          </cell>
          <cell r="C4660" t="str">
            <v>M2</v>
          </cell>
          <cell r="D4660">
            <v>20.63</v>
          </cell>
          <cell r="F4660" t="str">
            <v>SE 24.65.0200</v>
          </cell>
          <cell r="G4660" t="str">
            <v>FORNECIMENTO DE PROJETO EXECUTIVO DE INSTALAÇÃO DE ÁGUA EM AUTOCAD APROVADO NA CONCESSIONÁRIA, EM PRÉDIOS CULTURAIS.(DESONERADO)</v>
          </cell>
          <cell r="H4660" t="str">
            <v>M2</v>
          </cell>
          <cell r="I4660">
            <v>17.75</v>
          </cell>
        </row>
        <row r="4661">
          <cell r="A4661" t="str">
            <v>SE 25.65.0250</v>
          </cell>
          <cell r="B4661" t="str">
            <v>FORNECIMENTO DE PROJETO EXECUTIVO DE INSTALAÇÃO DE ÁGUA EM AUTOCAD APROVADO NA CONCESSIONÁRIA, EM PRÉDIOS HOSPITALARES COM ATÉ 4000M2 DE ÁREA.</v>
          </cell>
          <cell r="C4661" t="str">
            <v>M2</v>
          </cell>
          <cell r="D4661">
            <v>36.69</v>
          </cell>
          <cell r="F4661" t="str">
            <v>SE 24.65.0250</v>
          </cell>
          <cell r="G4661" t="str">
            <v>FORNECIMENTO DE PROJETO EXECUTIVO DE INSTALAÇÃO DE ÁGUA EM AUTOCAD APROVADO NA CONCESSIONÁRIA, EM PRÉDIOS HOSPITALARES COM ATÉ 4000M2 DE ÁREA.(DESONERADO)</v>
          </cell>
          <cell r="H4661" t="str">
            <v>M2</v>
          </cell>
          <cell r="I4661">
            <v>31.57</v>
          </cell>
        </row>
        <row r="4662">
          <cell r="A4662" t="str">
            <v>SE 25.65.0300</v>
          </cell>
          <cell r="B4662" t="str">
            <v>FORNECIMENTO DE PROJETO EXECUTIVO DE INSTALAÇÃO DE ÁGUA EM AUTOCAD APROVADO NA CONCESSIONÁRIA, EM PRÉDIOS HOSPITALARES, CONSIDERANDO A ÁREA ACIMA DE 4000M2.</v>
          </cell>
          <cell r="C4662" t="str">
            <v>M2</v>
          </cell>
          <cell r="D4662">
            <v>30.77</v>
          </cell>
          <cell r="F4662" t="str">
            <v>SE 24.65.0300</v>
          </cell>
          <cell r="G4662" t="str">
            <v>FORNECIMENTO DE PROJETO EXECUTIVO DE INSTALAÇÃO DE ÁGUA EM AUTOCAD APROVADO NA CONCESSIONÁRIA, EM PRÉDIOS HOSPITALARES, CONSIDERANDO A ÁREA ACIMA DE 4000M2.(DESONERADO)</v>
          </cell>
          <cell r="H4662" t="str">
            <v>M2</v>
          </cell>
          <cell r="I4662">
            <v>26.46</v>
          </cell>
        </row>
        <row r="4663">
          <cell r="A4663" t="str">
            <v>SE 25.65.0350</v>
          </cell>
          <cell r="B4663" t="str">
            <v>FORNECIMENTO DE PROJETO EXECUTIVO DE INSTALAÇÃO DE ÁGUA EM AUTOCAD APROVADO NA CONCESSIONÁRIA EM HABITAÇÕES/EDIFÍCIOS COM ATÉ 500M2 DE ÁREA.</v>
          </cell>
          <cell r="C4663" t="str">
            <v>M2</v>
          </cell>
          <cell r="D4663">
            <v>22.36</v>
          </cell>
          <cell r="F4663" t="str">
            <v>SE 24.65.0350</v>
          </cell>
          <cell r="G4663" t="str">
            <v>FORNECIMENTO DE PROJETO EXECUTIVO DE INSTALAÇÃO DE ÁGUA EM AUTOCAD APROVADO NA CONCESSIONÁRIA EM HABITAÇÕES/EDIFÍCIOS COM ATÉ 500M2 DE ÁREA.(DESONERADO)</v>
          </cell>
          <cell r="H4663" t="str">
            <v>M2</v>
          </cell>
          <cell r="I4663">
            <v>19.239999999999998</v>
          </cell>
        </row>
        <row r="4664">
          <cell r="A4664" t="str">
            <v>SE 25.65.0400</v>
          </cell>
          <cell r="B4664" t="str">
            <v>FORNECIMENTO DE PROJETO EXECUTIVO DE INSTALAÇÃO DE ÁGUA EM AUTOCAD APROVADO NA CONCESSIONÁRIA EM HABITAÇÕES/EDIFÍCIOS, COM 500 A 3000M2 DE ÁREA SENDO OS PRIMEIROS 500M2 MEDIDOS COMO O ITEM SE 25.65.0350.</v>
          </cell>
          <cell r="C4664" t="str">
            <v>M2</v>
          </cell>
          <cell r="D4664">
            <v>15.1</v>
          </cell>
          <cell r="F4664" t="str">
            <v>SE 24.65.0400</v>
          </cell>
          <cell r="G4664" t="str">
            <v>FORNECIMENTO DE PROJETO EXECUTIVO DE INSTALAÇÃO DE ÁGUA EM AUTOCAD APROVADO NA CONCESSIONÁRIA EM HABITAÇÕES/EDIFÍCIOS, COM 500 A 3000M2 DE ÁREA SENDO OS PRIMEIROS 500M2 MEDIDOS COMO O ITEM SE 25.65.0350.(DESONERADO)</v>
          </cell>
          <cell r="H4664" t="str">
            <v>M2</v>
          </cell>
          <cell r="I4664">
            <v>12.99</v>
          </cell>
        </row>
        <row r="4665">
          <cell r="A4665" t="str">
            <v>SE 25.65.0450</v>
          </cell>
          <cell r="B4665" t="str">
            <v>FORNECIMENTO DE PROJETO EXECUTIVO DE INSTALAÇÃO DE ÁGUA EM AUTOCAD APROVADO NA CONCESSIONÁRIA EM HABITAÇÕES/EDIFÍCIOS, CONSIDERANDO A ÁREA ACIMA DE 3000M2, SENDO OS PRIMEIROS 500M2 MEDIDOS COMO O ITEM SE 25.65.0350 E DE 501 A 3000M2 COMO O ITEM SE 25.65.0400.</v>
          </cell>
          <cell r="C4665" t="str">
            <v>M2</v>
          </cell>
          <cell r="D4665">
            <v>11.34</v>
          </cell>
          <cell r="F4665" t="str">
            <v>SE 24.65.0450</v>
          </cell>
          <cell r="G4665" t="str">
            <v>FORNECIMENTO DE PROJETO EXECUTIVO DE INSTALAÇÃO DE ÁGUA EM AUTOCAD APROVADO NA CONCESSIONÁRIA EM HABITAÇÕES/EDIFÍCIOS, CONSIDERANDO A ÁREA ACIMA DE 3000M2, SENDO OS PRIMEIROS 500M2 MEDIDOS COMO O ITEM SE 25.65.0350 E DE 501 A 3000M2 COMO O ITEM SE 25.65.0400.(DESONERADO)</v>
          </cell>
          <cell r="H4665" t="str">
            <v>M2</v>
          </cell>
          <cell r="I4665">
            <v>9.76</v>
          </cell>
        </row>
        <row r="4666">
          <cell r="A4666" t="str">
            <v>SE 25.65.0500</v>
          </cell>
          <cell r="B4666" t="str">
            <v>FORNECIMENTO DE PROJETO EXECUTIVO DE INSTALAÇÃO DE ÁGUA EM AUTOCAD APROVADO NA CONCESSIONÁRIA EM URBANIZAÇÃO COM ATÉ 15000M2 DE ÁREA.</v>
          </cell>
          <cell r="C4666" t="str">
            <v>M2</v>
          </cell>
          <cell r="D4666">
            <v>1.93</v>
          </cell>
          <cell r="F4666" t="str">
            <v>SE 24.65.0500</v>
          </cell>
          <cell r="G4666" t="str">
            <v>FORNECIMENTO DE PROJETO EXECUTIVO DE INSTALAÇÃO DE ÁGUA EM AUTOCAD APROVADO NA CONCESSIONÁRIA EM URBANIZAÇÃO COM ATÉ 15000M2 DE ÁREA.(DESONERADO)</v>
          </cell>
          <cell r="H4666" t="str">
            <v>M2</v>
          </cell>
          <cell r="I4666">
            <v>1.67</v>
          </cell>
        </row>
        <row r="4667">
          <cell r="A4667" t="str">
            <v>SE 25.65.0550</v>
          </cell>
          <cell r="B4667" t="str">
            <v>FORNECIMENTO DE PROJETO EXECUTIVO DE INSTALAÇÃO DE ÁGUA EM AUTOCAD APROVADO NA CONCESSIONÁRIA EM URBANIZAÇÃO CONSIDERANDO A ÁREA ACIMA DE 15000M2.</v>
          </cell>
          <cell r="C4667" t="str">
            <v>M2</v>
          </cell>
          <cell r="D4667">
            <v>1.29</v>
          </cell>
          <cell r="F4667" t="str">
            <v>SE 24.65.0550</v>
          </cell>
          <cell r="G4667" t="str">
            <v>FORNECIMENTO DE PROJETO EXECUTIVO DE INSTALAÇÃO DE ÁGUA EM AUTOCAD APROVADO NA CONCESSIONÁRIA EM URBANIZAÇÃO CONSIDERANDO A ÁREA ACIMA DE 15000M2.(DESONERADO)</v>
          </cell>
          <cell r="H4667" t="str">
            <v>M2</v>
          </cell>
          <cell r="I4667">
            <v>1.1200000000000001</v>
          </cell>
        </row>
        <row r="4668">
          <cell r="A4668" t="str">
            <v>SE 25.65.0600</v>
          </cell>
          <cell r="B4668" t="str">
            <v>FORNECIMENTO DE PROJETO EXECUTIVO DE INSTALAÇÃO DE ÁGUA EM AUTOCAD APROVADO NA CONCESSIONÁRIA EM HABITAÇÃO/LOTEAMENTO COM ATÉ 12000M2 DE ÁREA.</v>
          </cell>
          <cell r="C4668" t="str">
            <v>M2</v>
          </cell>
          <cell r="D4668">
            <v>12.28</v>
          </cell>
          <cell r="F4668" t="str">
            <v>SE 24.65.0600</v>
          </cell>
          <cell r="G4668" t="str">
            <v>FORNECIMENTO DE PROJETO EXECUTIVO DE INSTALAÇÃO DE ÁGUA EM AUTOCAD APROVADO NA CONCESSIONÁRIA EM HABITAÇÃO/LOTEAMENTO COM ATÉ 12000M2 DE ÁREA.(DESONERADO)</v>
          </cell>
          <cell r="H4668" t="str">
            <v>M2</v>
          </cell>
          <cell r="I4668">
            <v>10.57</v>
          </cell>
        </row>
        <row r="4669">
          <cell r="A4669" t="str">
            <v>SE 25.65.0650</v>
          </cell>
          <cell r="B4669" t="str">
            <v>FORNECIMENTO DE PROJETO EXECUTIVO DE INSTALAÇÃO DE ÁGUA EM AUTOCAD APROVADO NA CONCESSIONÁRIA EM HABITAÇÃO/LOTEAMENTO COM 12000 A 36000M2 DE ÁREA, SENDO OS PRIMEIROS 12000M2 MEDIDOS COMO O ITEM SE 25.65.0600.</v>
          </cell>
          <cell r="C4669" t="str">
            <v>M2</v>
          </cell>
          <cell r="D4669">
            <v>8.09</v>
          </cell>
          <cell r="F4669" t="str">
            <v>SE 24.65.0650</v>
          </cell>
          <cell r="G4669" t="str">
            <v>FORNECIMENTO DE PROJETO EXECUTIVO DE INSTALAÇÃO DE ÁGUA EM AUTOCAD APROVADO NA CONCESSIONÁRIA EM HABITAÇÃO/LOTEAMENTO COM 12000 A 36000M2 DE ÁREA, SENDO OS PRIMEIROS 12000M2 MEDIDOS COMO O ITEM SE 25.65.0600.(DESONERADO)</v>
          </cell>
          <cell r="H4669" t="str">
            <v>M2</v>
          </cell>
          <cell r="I4669">
            <v>6.95</v>
          </cell>
        </row>
        <row r="4670">
          <cell r="A4670" t="str">
            <v>SE 25.65.0700</v>
          </cell>
          <cell r="B4670" t="str">
            <v>FORNECIMENTO DE PROJETO EXECUTIVO DE INSTALAÇÃO DE ÁGUA EM AUTOCAD APROVADO NA CONCESSIONÁRIA EM HABITAÇÃO/LOTEAMENTO, CONSIDERANDO A ÁREA ACIMA DE 36000M2, SENDO OS PRIMEIROS 12000M2 MEDIDOS COMO O ITEM SE 25.65.0600 E DE 12001 A 36000M2 COMO O ITEM SE 25.65.0650.</v>
          </cell>
          <cell r="C4670" t="str">
            <v>M2</v>
          </cell>
          <cell r="D4670">
            <v>6.16</v>
          </cell>
          <cell r="F4670" t="str">
            <v>SE 24.65.0700</v>
          </cell>
          <cell r="G4670" t="str">
            <v>FORNECIMENTO DE PROJETO EXECUTIVO DE INSTALAÇÃO DE ÁGUA EM AUTOCAD APROVADO NA CONCESSIONÁRIA EM HABITAÇÃO/LOTEAMENTO, CONSIDERANDO A ÁREA ACIMA DE 36000M2, SENDO OS PRIMEIROS 12000M2 MEDIDOS COMO O ITEM SE 25.65.0600 E DE 12001 A 36000M2 COMO O ITEM SE 25.65.0650.(DESONERADO)</v>
          </cell>
          <cell r="H4670" t="str">
            <v>M2</v>
          </cell>
          <cell r="I4670">
            <v>5.3</v>
          </cell>
        </row>
        <row r="4671">
          <cell r="A4671" t="str">
            <v>SE 25.65.0750</v>
          </cell>
          <cell r="B4671" t="str">
            <v>PROJETO EXECUTIVO DE INSTALAÇÃO HIDRÁULICA DE MONTAGEM INTERNA DE CHAFARIZES, APRESENTADO EM PAPEL VEGETAL NOS PADRÕES DA CONTRATADA, DE ACORDO COM A ABNT.</v>
          </cell>
          <cell r="C4671" t="str">
            <v>CJ</v>
          </cell>
          <cell r="D4671">
            <v>1849.05</v>
          </cell>
          <cell r="F4671" t="str">
            <v>SE 24.65.0750</v>
          </cell>
          <cell r="G4671" t="str">
            <v>PROJETO EXECUTIVO DE INSTALAÇÃO HIDRÁULICA DE MONTAGEM INTERNA DE CHAFARIZES, APRESENTADO EM PAPEL VEGETAL NOS PADRÕES DA CONTRATADA, DE ACORDO COM A ABNT.(DESONERADO)</v>
          </cell>
          <cell r="H4671" t="str">
            <v>CJ</v>
          </cell>
          <cell r="I4671">
            <v>1591.6</v>
          </cell>
        </row>
        <row r="4672">
          <cell r="A4672" t="str">
            <v>SE 25.70.0050</v>
          </cell>
          <cell r="B4672" t="str">
            <v>FORNECIMENTO DE PROJETO EXECUTIVO DE INSTALAÇÃO ELÉTRICA EM AUTOCAD APROVADO PELA CONCESSIONÁRIA, EM PRÉDIOS ESCOLARES E ADMINISTRATIVOS COM ATÉ 500M2 DE ÁREA.</v>
          </cell>
          <cell r="C4672" t="str">
            <v>M2</v>
          </cell>
          <cell r="D4672">
            <v>24.63</v>
          </cell>
          <cell r="F4672" t="str">
            <v>SE 24.70.0050</v>
          </cell>
          <cell r="G4672" t="str">
            <v>FORNECIMENTO DE PROJETO EXECUTIVO DE INSTALAÇÃO ELÉTRICA EM AUTOCAD APROVADO PELA CONCESSIONÁRIA, EM PRÉDIOS ESCOLARES E ADMINISTRATIVOS COM ATÉ 500M2 DE ÁREA.(DESONERADO)</v>
          </cell>
          <cell r="H4672" t="str">
            <v>M2</v>
          </cell>
          <cell r="I4672">
            <v>21.18</v>
          </cell>
        </row>
        <row r="4673">
          <cell r="A4673" t="str">
            <v>SE 25.70.0100</v>
          </cell>
          <cell r="B4673" t="str">
            <v>FORNECIMENTO DE PROJETO EXECUTIVO DE INSTALAÇÃO ELÉTRICA EM AUTOCAD APROVADO PELA CONCESSIONÁRIA, EM PRÉDIOS ESCOLARES E ADMINISTRATIVOS DE 500 A 3000M2 DE ÁREA, SENDO OS PRIMEIROS 500M2 MEDIDOS COMO O ITEM SE 25.70.0050.</v>
          </cell>
          <cell r="C4673" t="str">
            <v>M2</v>
          </cell>
          <cell r="D4673">
            <v>20.63</v>
          </cell>
          <cell r="F4673" t="str">
            <v>SE 24.70.0100</v>
          </cell>
          <cell r="G4673" t="str">
            <v>FORNECIMENTO DE PROJETO EXECUTIVO DE INSTALAÇÃO ELÉTRICA EM AUTOCAD APROVADO PELA CONCESSIONÁRIA, EM PRÉDIOS ESCOLARES E ADMINISTRATIVOS DE 500 A 3000M2 DE ÁREA, SENDO OS PRIMEIROS 500M2 MEDIDOS COMO O ITEM SE 25.70.0050.(DESONERADO)</v>
          </cell>
          <cell r="H4673" t="str">
            <v>M2</v>
          </cell>
          <cell r="I4673">
            <v>17.75</v>
          </cell>
        </row>
        <row r="4674">
          <cell r="A4674" t="str">
            <v>SE 25.70.0150</v>
          </cell>
          <cell r="B4674" t="str">
            <v>FORNECIMENTO DE PROJETO EXECUTIVO DE INSTALAÇÃO ELÉTRICA EM AUTOCAD APROVADO NA CONCESSIONÁRIA EM PRÉDIOS ESCOLARES E ADMINISTRATIVOS, CONSIDERANDO A ÁREA ACIMA DE 3000M2, SENDO OS PRIMEIROS 500M2 MEDIDOS COMO O ITEM SE 25.70.0050 E DE 501 A 3000M2, COMO O ITEM SE 25.70.0100.</v>
          </cell>
          <cell r="C4674" t="str">
            <v>M2</v>
          </cell>
          <cell r="D4674">
            <v>12.28</v>
          </cell>
          <cell r="F4674" t="str">
            <v>SE 24.70.0150</v>
          </cell>
          <cell r="G4674" t="str">
            <v>FORNECIMENTO DE PROJETO EXECUTIVO DE INSTALAÇÃO ELÉTRICA EM AUTOCAD APROVADO NA CONCESSIONÁRIA EM PRÉDIOS ESCOLARES E ADMINISTRATIVOS, CONSIDERANDO A ÁREA ACIMA DE 3000M2, SENDO OS PRIMEIROS 500M2 MEDIDOS COMO O ITEM SE 25.70.0050 E DE 501 A 3000M2, COMO O ITEM SE 25.70.0100.(DESONERADO)</v>
          </cell>
          <cell r="H4674" t="str">
            <v>M2</v>
          </cell>
          <cell r="I4674">
            <v>10.57</v>
          </cell>
        </row>
        <row r="4675">
          <cell r="A4675" t="str">
            <v>SE 25.70.0200</v>
          </cell>
          <cell r="B4675" t="str">
            <v>FORNECIMENTO DE PROJETO EXECUTIVO DE INSTALAÇÃO ELÉTRICA EM AUTOCAD APROVADO NA CONCESSIONÁRIA, EM PRÉDIOS CULTURAIS COM ATÉ 3000M2 DE ÁREA.</v>
          </cell>
          <cell r="C4675" t="str">
            <v>M2</v>
          </cell>
          <cell r="D4675">
            <v>41.4</v>
          </cell>
          <cell r="F4675" t="str">
            <v>SE 24.70.0200</v>
          </cell>
          <cell r="G4675" t="str">
            <v>FORNECIMENTO DE PROJETO EXECUTIVO DE INSTALAÇÃO ELÉTRICA EM AUTOCAD APROVADO NA CONCESSIONÁRIA, EM PRÉDIOS CULTURAIS COM ATÉ 3000M2 DE ÁREA.(DESONERADO)</v>
          </cell>
          <cell r="H4675" t="str">
            <v>M2</v>
          </cell>
          <cell r="I4675">
            <v>35.61</v>
          </cell>
        </row>
        <row r="4676">
          <cell r="A4676" t="str">
            <v>SE 25.70.0250</v>
          </cell>
          <cell r="B4676" t="str">
            <v>FORNECIMENTO DE PROJETO EXECUTIVO DE INSTALAÇÃO ELÉTRICA EM AUTOCAD APROVADO PELA CONCESSIONÁRIA, EM PRÉDIOS CULTURAIS, CONSIDERANDO A ÁREA ACIMA DE 3000M2.</v>
          </cell>
          <cell r="C4676" t="str">
            <v>M2</v>
          </cell>
          <cell r="D4676">
            <v>30.77</v>
          </cell>
          <cell r="F4676" t="str">
            <v>SE 24.70.0250</v>
          </cell>
          <cell r="G4676" t="str">
            <v>FORNECIMENTO DE PROJETO EXECUTIVO DE INSTALAÇÃO ELÉTRICA EM AUTOCAD APROVADO PELA CONCESSIONÁRIA, EM PRÉDIOS CULTURAIS, CONSIDERANDO A ÁREA ACIMA DE 3000M2.(DESONERADO)</v>
          </cell>
          <cell r="H4676" t="str">
            <v>M2</v>
          </cell>
          <cell r="I4676">
            <v>26.46</v>
          </cell>
        </row>
        <row r="4677">
          <cell r="A4677" t="str">
            <v>SE 25.70.0300</v>
          </cell>
          <cell r="B4677" t="str">
            <v>FORNECIMENTO DE PROJETO EXECUTIVO DE INSTALAÇÃO ELÉTRICA EM AUTOCAD APROVADO NA CONCESSIONÁRIA EM PRÉDIOS HOSPITALARES.</v>
          </cell>
          <cell r="C4677" t="str">
            <v>M2</v>
          </cell>
          <cell r="D4677">
            <v>49.18</v>
          </cell>
          <cell r="F4677" t="str">
            <v>SE 24.70.0300</v>
          </cell>
          <cell r="G4677" t="str">
            <v>FORNECIMENTO DE PROJETO EXECUTIVO DE INSTALAÇÃO ELÉTRICA EM AUTOCAD APROVADO NA CONCESSIONÁRIA EM PRÉDIOS HOSPITALARES.(DESONERADO)</v>
          </cell>
          <cell r="H4677" t="str">
            <v>M2</v>
          </cell>
          <cell r="I4677">
            <v>42.31</v>
          </cell>
        </row>
        <row r="4678">
          <cell r="A4678" t="str">
            <v>SE 25.70.0350</v>
          </cell>
          <cell r="B4678" t="str">
            <v>FORNECIMENTO DE PROJETO EXECUTIVO DE INSTALAÇÃO ELÉTRICA EM AUTOCAD APROVADO NA CONCESSIONÁRIA EM HABITAÇÕES/EDIFÍCIOS COM ATÉ 500M2 DE ÁREA.</v>
          </cell>
          <cell r="C4678" t="str">
            <v>M2</v>
          </cell>
          <cell r="D4678">
            <v>30.03</v>
          </cell>
          <cell r="F4678" t="str">
            <v>SE 24.70.0350</v>
          </cell>
          <cell r="G4678" t="str">
            <v>FORNECIMENTO DE PROJETO EXECUTIVO DE INSTALAÇÃO ELÉTRICA EM AUTOCAD APROVADO NA CONCESSIONÁRIA EM HABITAÇÕES/EDIFÍCIOS COM ATÉ 500M2 DE ÁREA.(DESONERADO)</v>
          </cell>
          <cell r="H4678" t="str">
            <v>M2</v>
          </cell>
          <cell r="I4678">
            <v>25.83</v>
          </cell>
        </row>
        <row r="4679">
          <cell r="A4679" t="str">
            <v>SE 25.70.0400</v>
          </cell>
          <cell r="B4679" t="str">
            <v>FORNECIMENTO DE PROJETO EXECUTIVO DE INSTALAÇÃO ELÉTRICA EM AUTOCAD APROVADO NA CONCESSIONÁRIA EM HABITAÇÕES/EDIFÍCIOS, COM 500 A 3000M2 DE ÁREA SENDO OS PRIMEIROS 500M2 MEDIDOS COMO O ITEM SE 25.70.0350.</v>
          </cell>
          <cell r="C4679" t="str">
            <v>M2</v>
          </cell>
          <cell r="D4679">
            <v>22.36</v>
          </cell>
          <cell r="F4679" t="str">
            <v>SE 24.70.0400</v>
          </cell>
          <cell r="G4679" t="str">
            <v>FORNECIMENTO DE PROJETO EXECUTIVO DE INSTALAÇÃO ELÉTRICA EM AUTOCAD APROVADO NA CONCESSIONÁRIA EM HABITAÇÕES/EDIFÍCIOS, COM 500 A 3000M2 DE ÁREA SENDO OS PRIMEIROS 500M2 MEDIDOS COMO O ITEM SE 25.70.0350.(DESONERADO)</v>
          </cell>
          <cell r="H4679" t="str">
            <v>M2</v>
          </cell>
          <cell r="I4679">
            <v>19.239999999999998</v>
          </cell>
        </row>
        <row r="4680">
          <cell r="A4680" t="str">
            <v>SE 25.70.0450</v>
          </cell>
          <cell r="B4680" t="str">
            <v>FORNECIMENTO DE PROJETO EXECUTIVO DE INSTALAÇÃO ELÉTRICA EM AUTOCAD APROVADO NA CONCESSIONÁRIA EM HABITAÇÕES/EDIFÍCIOS, CONSIDERANDO A ÁREA ACIMA DE 3000M2, SENDO OS PRIMEIROS 500M2 MEDIDOS COMO O ITEM SE 25.70.0400 E DE 501 A 3000M2 COMO O ITEM SE 25.70.0350.</v>
          </cell>
          <cell r="C4680" t="str">
            <v>M2</v>
          </cell>
          <cell r="D4680">
            <v>15.1</v>
          </cell>
          <cell r="F4680" t="str">
            <v>SE 24.70.0450</v>
          </cell>
          <cell r="G4680" t="str">
            <v>FORNECIMENTO DE PROJETO EXECUTIVO DE INSTALAÇÃO ELÉTRICA EM AUTOCAD APROVADO NA CONCESSIONÁRIA EM HABITAÇÕES/EDIFÍCIOS, CONSIDERANDO A ÁREA ACIMA DE 3000M2, SENDO OS PRIMEIROS 500M2 MEDIDOS COMO O ITEM SE 25.70.0400 E DE 501 A 3000M2 COMO O ITEM SE 25.70.0350.(DESONERADO)</v>
          </cell>
          <cell r="H4680" t="str">
            <v>M2</v>
          </cell>
          <cell r="I4680">
            <v>12.99</v>
          </cell>
        </row>
        <row r="4681">
          <cell r="A4681" t="str">
            <v>SE 25.70.0500</v>
          </cell>
          <cell r="B4681" t="str">
            <v>FORNECIMENTO DE PROJETO EXECUTIVO DE INSTALAÇÃO ELÉTRICA EM AUTOCAD APROVADO NA CONCESSIONÁRIA EM URBANIZAÇÃO COM ATÉ 15000M2 DE ÁREA.</v>
          </cell>
          <cell r="C4681" t="str">
            <v>M2</v>
          </cell>
          <cell r="D4681">
            <v>2.86</v>
          </cell>
          <cell r="F4681" t="str">
            <v>SE 24.70.0500</v>
          </cell>
          <cell r="G4681" t="str">
            <v>FORNECIMENTO DE PROJETO EXECUTIVO DE INSTALAÇÃO ELÉTRICA EM AUTOCAD APROVADO NA CONCESSIONÁRIA EM URBANIZAÇÃO COM ATÉ 15000M2 DE ÁREA.(DESONERADO)</v>
          </cell>
          <cell r="H4681" t="str">
            <v>M2</v>
          </cell>
          <cell r="I4681">
            <v>2.46</v>
          </cell>
        </row>
        <row r="4682">
          <cell r="A4682" t="str">
            <v>SE 25.70.0550</v>
          </cell>
          <cell r="B4682" t="str">
            <v>FORNECIMENTO DE PROJETO EXECUTIVO DE INSTALAÇÃO ELÉTRICA EM AUTOCAD APROVADO NA CONCESSIONÁRIA EM URBANIZAÇÃO, CONSIDERANDO A ÁREA ACIMA DE 15000M2.</v>
          </cell>
          <cell r="C4682" t="str">
            <v>M2</v>
          </cell>
          <cell r="D4682">
            <v>1.91</v>
          </cell>
          <cell r="F4682" t="str">
            <v>SE 24.70.0550</v>
          </cell>
          <cell r="G4682" t="str">
            <v>FORNECIMENTO DE PROJETO EXECUTIVO DE INSTALAÇÃO ELÉTRICA EM AUTOCAD APROVADO NA CONCESSIONÁRIA EM URBANIZAÇÃO, CONSIDERANDO A ÁREA ACIMA DE 15000M2.(DESONERADO)</v>
          </cell>
          <cell r="H4682" t="str">
            <v>M2</v>
          </cell>
          <cell r="I4682">
            <v>1.65</v>
          </cell>
        </row>
        <row r="4683">
          <cell r="A4683" t="str">
            <v>SE 25.70.0600</v>
          </cell>
          <cell r="B4683" t="str">
            <v>FORNECIMENTO DE PROJETO EXECUTIVO DE INSTALAÇÃO ELÉTRICA EM AUTOCAD APROVADO NA CONCESSIONÁRIA EM HABITAÇÃO/LOTEAMENTO, COM ATÉ 12000M2 DE ÁREA.</v>
          </cell>
          <cell r="C4683" t="str">
            <v>M2</v>
          </cell>
          <cell r="D4683">
            <v>12.28</v>
          </cell>
          <cell r="F4683" t="str">
            <v>SE 24.70.0600</v>
          </cell>
          <cell r="G4683" t="str">
            <v>FORNECIMENTO DE PROJETO EXECUTIVO DE INSTALAÇÃO ELÉTRICA EM AUTOCAD APROVADO NA CONCESSIONÁRIA EM HABITAÇÃO/LOTEAMENTO, COM ATÉ 12000M2 DE ÁREA.(DESONERADO)</v>
          </cell>
          <cell r="H4683" t="str">
            <v>M2</v>
          </cell>
          <cell r="I4683">
            <v>10.57</v>
          </cell>
        </row>
        <row r="4684">
          <cell r="A4684" t="str">
            <v>SE 25.70.0650</v>
          </cell>
          <cell r="B4684" t="str">
            <v>FORNECIMENTO DE PROJETO EXECUTIVO DE INSTALAÇÃO ELÉTRICA EM AUTOCAD APROVADO NA CONCESSIONÁRIA EM HABITAÇÃO/LOTEAMENTO COM 12000 A 36000M2 DE ÁREA, SENDO OS PRIMEIROS 12000M2 MEDIDOS COMO O ITEM SE 25.70.0600.</v>
          </cell>
          <cell r="C4684" t="str">
            <v>M2</v>
          </cell>
          <cell r="D4684">
            <v>8.09</v>
          </cell>
          <cell r="F4684" t="str">
            <v>SE 24.70.0650</v>
          </cell>
          <cell r="G4684" t="str">
            <v>FORNECIMENTO DE PROJETO EXECUTIVO DE INSTALAÇÃO ELÉTRICA EM AUTOCAD APROVADO NA CONCESSIONÁRIA EM HABITAÇÃO/LOTEAMENTO COM 12000 A 36000M2 DE ÁREA, SENDO OS PRIMEIROS 12000M2 MEDIDOS COMO O ITEM SE 25.70.0600.(DESONERADO)</v>
          </cell>
          <cell r="H4684" t="str">
            <v>M2</v>
          </cell>
          <cell r="I4684">
            <v>6.95</v>
          </cell>
        </row>
        <row r="4685">
          <cell r="A4685" t="str">
            <v>SE 25.70.0700</v>
          </cell>
          <cell r="B4685" t="str">
            <v>FORNECIMENTO DE PROJETO EXECUTIVO DE INSTALAÇÃO ELÉTRICA EM AUTOCAD APROVADO NA CONCESSIONÁRIA EM HABITAÇÃO/LOTEAMENTO, CONSIDERANDO A ÁREA ACIMA DE 36000M2, SENDO OS PRIMEIROS 12000M2 MEDIDOS COMO O ITEM SE 25.70.0600 E DE 12001 A 36000M2 COMO O ITEM SE 25.70.0650.</v>
          </cell>
          <cell r="C4685" t="str">
            <v>M2</v>
          </cell>
          <cell r="D4685">
            <v>6.16</v>
          </cell>
          <cell r="F4685" t="str">
            <v>SE 24.70.0700</v>
          </cell>
          <cell r="G4685" t="str">
            <v>FORNECIMENTO DE PROJETO EXECUTIVO DE INSTALAÇÃO ELÉTRICA EM AUTOCAD APROVADO NA CONCESSIONÁRIA EM HABITAÇÃO/LOTEAMENTO, CONSIDERANDO A ÁREA ACIMA DE 36000M2, SENDO OS PRIMEIROS 12000M2 MEDIDOS COMO O ITEM SE 25.70.0600 E DE 12001 A 36000M2 COMO O ITEM SE 25.70.0650.(DESONERADO)</v>
          </cell>
          <cell r="H4685" t="str">
            <v>M2</v>
          </cell>
          <cell r="I4685">
            <v>5.3</v>
          </cell>
        </row>
        <row r="4686">
          <cell r="A4686" t="str">
            <v>SE 25.70.0750</v>
          </cell>
          <cell r="B4686" t="str">
            <v>PROJETO EXECUTIVO DE INSTALAÇÃO ELÉTRICA DO QUADRO DOS COMANDOS DE MOTORES PARA CHAFARIZES, APRESENTADO EM PAPEL VEGETAL NOS PADRÕES DA CONTRATADA, DE ACORDO COM A ABNT.</v>
          </cell>
          <cell r="C4686" t="str">
            <v>CJ</v>
          </cell>
          <cell r="D4686">
            <v>1849.05</v>
          </cell>
          <cell r="F4686" t="str">
            <v>SE 24.70.0750</v>
          </cell>
          <cell r="G4686" t="str">
            <v>PROJETO EXECUTIVO DE INSTALAÇÃO ELÉTRICA DO QUADRO DOS COMANDOS DE MOTORES PARA CHAFARIZES, APRESENTADO EM PAPEL VEGETAL NOS PADRÕES DA CONTRATADA, DE ACORDO COM A ABNT.(DESONERADO)</v>
          </cell>
          <cell r="H4686" t="str">
            <v>CJ</v>
          </cell>
          <cell r="I4686">
            <v>1591.6</v>
          </cell>
        </row>
        <row r="4687">
          <cell r="A4687" t="str">
            <v>SE 25.70.0800</v>
          </cell>
          <cell r="B4687" t="str">
            <v>PROJETO EXECUTIVO DE SISTEMA DE AR CONDICIONADO, EM AUTOCAD, EM PRÉDIOS COM ÁREA DE ATÉ 500M2.</v>
          </cell>
          <cell r="C4687" t="str">
            <v>M2</v>
          </cell>
          <cell r="D4687">
            <v>15.43</v>
          </cell>
          <cell r="F4687" t="str">
            <v>SE 24.70.0800</v>
          </cell>
          <cell r="G4687" t="str">
            <v>PROJETO EXECUTIVO DE SISTEMA DE AR CONDICIONADO, EM AUTOCAD, EM PRÉDIOS COM ÁREA DE ATÉ 500M2.(DESONERADO)</v>
          </cell>
          <cell r="H4687" t="str">
            <v>M2</v>
          </cell>
          <cell r="I4687">
            <v>13.29</v>
          </cell>
        </row>
        <row r="4688">
          <cell r="A4688" t="str">
            <v>SE 25.70.0850</v>
          </cell>
          <cell r="B4688" t="str">
            <v>PROJETO EXECUTIVO DE SISTEMA DE AR CONDICIONADO, EM AUTOCAD, EM PRÉDIOS COM ÁREA DE 500 A 3000M2.</v>
          </cell>
          <cell r="C4688" t="str">
            <v>M2</v>
          </cell>
          <cell r="D4688">
            <v>12.82</v>
          </cell>
          <cell r="F4688" t="str">
            <v>SE 24.70.0850</v>
          </cell>
          <cell r="G4688" t="str">
            <v>PROJETO EXECUTIVO DE SISTEMA DE AR CONDICIONADO, EM AUTOCAD, EM PRÉDIOS COM ÁREA DE 500 A 3000M2.(DESONERADO)</v>
          </cell>
          <cell r="H4688" t="str">
            <v>M2</v>
          </cell>
          <cell r="I4688">
            <v>11.04</v>
          </cell>
        </row>
        <row r="4689">
          <cell r="A4689" t="str">
            <v>SE 25.70.0900</v>
          </cell>
          <cell r="B4689" t="str">
            <v>PROJETO EXECUTIVO DE SISTEMA DE AR CONDICIONADO, EM AUTOCAD, EM PRÉDIOS COM ÁREA ACIMA DE 3000M2.</v>
          </cell>
          <cell r="C4689" t="str">
            <v>M2</v>
          </cell>
          <cell r="D4689">
            <v>7.74</v>
          </cell>
          <cell r="F4689" t="str">
            <v>SE 24.70.0900</v>
          </cell>
          <cell r="G4689" t="str">
            <v>PROJETO EXECUTIVO DE SISTEMA DE AR CONDICIONADO, EM AUTOCAD, EM PRÉDIOS COM ÁREA ACIMA DE 3000M2.(DESONERADO)</v>
          </cell>
          <cell r="H4689" t="str">
            <v>M2</v>
          </cell>
          <cell r="I4689">
            <v>6.66</v>
          </cell>
        </row>
        <row r="4690">
          <cell r="A4690" t="str">
            <v>SE 25.70.0950</v>
          </cell>
          <cell r="B4690" t="str">
            <v>PROJETO EXECUTIVO DE REDE LÓGICA (COMPUTADORES) EM AUTOCAD, EM PRÉDIOS COM ÁREA DE ATÉ 500M2.</v>
          </cell>
          <cell r="C4690" t="str">
            <v>M2</v>
          </cell>
          <cell r="D4690">
            <v>15.43</v>
          </cell>
          <cell r="F4690" t="str">
            <v>SE 24.70.0950</v>
          </cell>
          <cell r="G4690" t="str">
            <v>PROJETO EXECUTIVO DE REDE LÓGICA (COMPUTADORES) EM AUTOCAD, EM PRÉDIOS COM ÁREA DE ATÉ 500M2.(DESONERADO)</v>
          </cell>
          <cell r="H4690" t="str">
            <v>M2</v>
          </cell>
          <cell r="I4690">
            <v>13.29</v>
          </cell>
        </row>
        <row r="4691">
          <cell r="A4691" t="str">
            <v>SE 25.70.1000</v>
          </cell>
          <cell r="B4691" t="str">
            <v>PROJETO EXECUTIVO DE REDE LÓGICA (COMPUTADORES) EM AUTOCAD, EM PRÉDIOS COM ÁREA DE 500M2 A 3000M2.</v>
          </cell>
          <cell r="C4691" t="str">
            <v>M2</v>
          </cell>
          <cell r="D4691">
            <v>12.82</v>
          </cell>
          <cell r="F4691" t="str">
            <v>SE 24.70.1000</v>
          </cell>
          <cell r="G4691" t="str">
            <v>PROJETO EXECUTIVO DE REDE LÓGICA (COMPUTADORES) EM AUTOCAD, EM PRÉDIOS COM ÁREA DE 500M2 A 3000M2.(DESONERADO)</v>
          </cell>
          <cell r="H4691" t="str">
            <v>M2</v>
          </cell>
          <cell r="I4691">
            <v>11.04</v>
          </cell>
        </row>
        <row r="4692">
          <cell r="A4692" t="str">
            <v>SE 25.70.1050</v>
          </cell>
          <cell r="B4692" t="str">
            <v>PROJETO EXECUTIVO DE REDE LÓGICA (COMPUTADORES) EM AUTOCAD, EM PRÉDIOS COM ÁREA ACIMA DE 3000M2.</v>
          </cell>
          <cell r="C4692" t="str">
            <v>M2</v>
          </cell>
          <cell r="D4692">
            <v>7.74</v>
          </cell>
          <cell r="F4692" t="str">
            <v>SE 24.70.1050</v>
          </cell>
          <cell r="G4692" t="str">
            <v>PROJETO EXECUTIVO DE REDE LÓGICA (COMPUTADORES) EM AUTOCAD, EM PRÉDIOS COM ÁREA ACIMA DE 3000M2.(DESONERADO)</v>
          </cell>
          <cell r="H4692" t="str">
            <v>M2</v>
          </cell>
          <cell r="I4692">
            <v>6.66</v>
          </cell>
        </row>
        <row r="4693">
          <cell r="A4693" t="str">
            <v>SE 25.70.1100</v>
          </cell>
          <cell r="B4693" t="str">
            <v>PROJETO EXECUTIVO DE INSTALAÇÃO ELÉTRICA, INCLUSIVE ILUMINAÇÃO, TOMADAS E ILUMINAÇÃO DE EMERGÊNCIA PARA SUBESTAÇÃO ATÉ 2750 KVA, APRESENTADO EM AUTOCAD FOR WINDOWS, NOS PADRÕES DA CONTRATANTE, APROVADO NA CONCESSIONÁRIA.</v>
          </cell>
          <cell r="C4693" t="str">
            <v>UN</v>
          </cell>
          <cell r="D4693">
            <v>13439.48</v>
          </cell>
          <cell r="F4693" t="str">
            <v>SE 24.70.1100</v>
          </cell>
          <cell r="G4693" t="str">
            <v>PROJETO EXECUTIVO DE INSTALAÇÃO ELÉTRICA, INCLUSIVE ILUMINAÇÃO, TOMADAS E ILUMINAÇÃO DE EMERGÊNCIA PARA SUBESTAÇÃO ATÉ 2750 KVA, APRESENTADO EM AUTOCAD FOR WINDOWS, NOS PADRÕES DA CONTRATANTE, APROVADO NA CONCESSIONÁRIA.(DESONERADO)</v>
          </cell>
          <cell r="H4693" t="str">
            <v>UN</v>
          </cell>
          <cell r="I4693">
            <v>11565.5</v>
          </cell>
        </row>
        <row r="4694">
          <cell r="A4694" t="str">
            <v>SE 25.75.0050</v>
          </cell>
          <cell r="B4694" t="str">
            <v>FORNECIMENTO DE PROJETO EXECUTIVO DE INSTALAÇÃO DE SEGURANÇA EM AUTOCAD APROVADO NA CONCESSIONÁRIA, EM PRÉDIOS CULTURAIS.</v>
          </cell>
          <cell r="C4694" t="str">
            <v>M2</v>
          </cell>
          <cell r="D4694">
            <v>20.63</v>
          </cell>
          <cell r="F4694" t="str">
            <v>SE 24.75.0050</v>
          </cell>
          <cell r="G4694" t="str">
            <v>FORNECIMENTO DE PROJETO EXECUTIVO DE INSTALAÇÃO DE SEGURANÇA EM AUTOCAD APROVADO NA CONCESSIONÁRIA, EM PRÉDIOS CULTURAIS.(DESONERADO)</v>
          </cell>
          <cell r="H4694" t="str">
            <v>M2</v>
          </cell>
          <cell r="I4694">
            <v>17.75</v>
          </cell>
        </row>
        <row r="4695">
          <cell r="A4695" t="str">
            <v>SE 25.80.0050</v>
          </cell>
          <cell r="B4695" t="str">
            <v>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v>
          </cell>
          <cell r="C4695" t="str">
            <v>M2</v>
          </cell>
          <cell r="D4695">
            <v>177.01</v>
          </cell>
          <cell r="F4695" t="str">
            <v>SE 24.80.0050</v>
          </cell>
          <cell r="G4695" t="str">
            <v>PROJETO EXECUTIVO DE INSTALAÇÕES ESPECIAIS EM AUTOCAD, APROVADO NA CONCESSIONÁRIA, EM PRÉDIOS CULTURAIS, CONSIDERANDO A ÁREA COM 500M2 A 3000M2, COMPREENDENDO PROJETOS DE ILUMINAÇÃO CÊNICA, SONORIZAÇÃO DE AUDITÓRIO, PLATÉIA E PALCO, SISTEMA DE AUDIVISUAL E TRADUÇÃO SIMULTÂNEA.(DESONERADO)</v>
          </cell>
          <cell r="H4695" t="str">
            <v>M2</v>
          </cell>
          <cell r="I4695">
            <v>152.26</v>
          </cell>
        </row>
        <row r="4696">
          <cell r="A4696" t="str">
            <v>SE 25.85.0050</v>
          </cell>
          <cell r="B4696" t="str">
            <v>PROJETO EXECUTIVO DE ARQUITETURA PARA CONSTRUÇÃO DE GALPÃO (GEOMÉTRICO, CORTES, DETALHAMENTO E PERSPECTIVA) APRESENTADO EM PAPEL VEGETAL NOS PADRÕES DA CONTRATANTE, DE ACORDO COM A ABNT, CONSIDERANDO A ÁREA DE 500M2.</v>
          </cell>
          <cell r="C4696" t="str">
            <v>M2</v>
          </cell>
          <cell r="D4696">
            <v>61.7</v>
          </cell>
          <cell r="F4696" t="str">
            <v>SE 24.85.0050</v>
          </cell>
          <cell r="G4696" t="str">
            <v>PROJETO EXECUTIVO DE ARQUITETURA PARA CONSTRUÇÃO DE GALPÃO (GEOMÉTRICO, CORTES, DETALHAMENTO E PERSPECTIVA) APRESENTADO EM PAPEL VEGETAL NOS PADRÕES DA CONTRATANTE, DE ACORDO COM A ABNT, CONSIDERANDO A ÁREA DE 500M2.(DESONERADO)</v>
          </cell>
          <cell r="H4696" t="str">
            <v>M2</v>
          </cell>
          <cell r="I4696">
            <v>53.12</v>
          </cell>
        </row>
        <row r="4697">
          <cell r="A4697" t="str">
            <v>SE 25.85.0100</v>
          </cell>
          <cell r="B4697" t="str">
            <v>PROJETO EXECUTIVO DE ARQUITETURA PARA ÁREA DESTINADA A ABRIGAR SUBESTAÇÃO, ATÉ 2750KVA, INCLUSIVE DETALHAMENTO DA SERRALHERIA E DOS CUBÍCULOS, APRESENTADO EM AUTOCAD FOR WINDOWS, NOS PADRÕES DA CONTRATANTE.</v>
          </cell>
          <cell r="C4697" t="str">
            <v>UN</v>
          </cell>
          <cell r="D4697">
            <v>13744.4</v>
          </cell>
          <cell r="F4697" t="str">
            <v>SE 24.85.0100</v>
          </cell>
          <cell r="G4697" t="str">
            <v>PROJETO EXECUTIVO DE ARQUITETURA PARA ÁREA DESTINADA A ABRIGAR SUBESTAÇÃO, ATÉ 2750KVA, INCLUSIVE DETALHAMENTO DA SERRALHERIA E DOS CUBÍCULOS, APRESENTADO EM AUTOCAD FOR WINDOWS, NOS PADRÕES DA CONTRATANTE.(DESONERADO)</v>
          </cell>
          <cell r="H4697" t="str">
            <v>UN</v>
          </cell>
          <cell r="I4697">
            <v>11827.4</v>
          </cell>
        </row>
        <row r="4698">
          <cell r="A4698" t="str">
            <v>SE 25.85.0150</v>
          </cell>
          <cell r="B4698" t="str">
            <v>DESENHO EM PERSPECTIVA NO TAMANHO DE (70X50)CM, COLORIDO, PARA PROJETO DE TRATAMENTO PAISAGÍSTICO EM ÁREAS PÚBLICAS.</v>
          </cell>
          <cell r="C4698" t="str">
            <v>UN</v>
          </cell>
          <cell r="D4698">
            <v>4241.03</v>
          </cell>
          <cell r="F4698" t="str">
            <v>SE 24.85.0150</v>
          </cell>
          <cell r="G4698" t="str">
            <v>DESENHO EM PERSPECTIVA NO TAMANHO DE (70X50)CM, COLORIDO, PARA PROJETO DE TRATAMENTO PAISAGÍSTICO EM ÁREAS PÚBLICAS.(DESONERADO)</v>
          </cell>
          <cell r="H4698" t="str">
            <v>UN</v>
          </cell>
          <cell r="I4698">
            <v>3648.39</v>
          </cell>
        </row>
        <row r="4699">
          <cell r="A4699" t="str">
            <v>SE 25.85.0200</v>
          </cell>
          <cell r="B4699" t="str">
            <v>PROJETO EXECUTIVO DE ARQUITETURA PARA IMPLANTAÇÃO DE VIVEIROS DE MUDAS DE ÁRVORES E HORTAS (GEOMÉTRICO, CORTES, DETALHAMENTO E PERSPECTIVAS) APRESENTADO EM PAPEL VEGETAL NOS PADRÕES DA CONTRATANTE, DE ACORDO COM A ABNT, CONSIDERANDO A ÁREA DE ATÉ 20.000M2.</v>
          </cell>
          <cell r="C4699" t="str">
            <v>M2</v>
          </cell>
          <cell r="D4699">
            <v>3.9</v>
          </cell>
          <cell r="F4699" t="str">
            <v>SE 24.85.0200</v>
          </cell>
          <cell r="G4699" t="str">
            <v>PROJETO EXECUTIVO DE ARQUITETURA PARA IMPLANTAÇÃO DE VIVEIROS DE MUDAS DE ÁRVORES E HORTAS (GEOMÉTRICO, CORTES, DETALHAMENTO E PERSPECTIVAS) APRESENTADO EM PAPEL VEGETAL NOS PADRÕES DA CONTRATANTE, DE ACORDO COM A ABNT, CONSIDERANDO A ÁREA DE ATÉ 20.000M2.(DESONERADO)</v>
          </cell>
          <cell r="H4699" t="str">
            <v>M2</v>
          </cell>
          <cell r="I4699">
            <v>3.35</v>
          </cell>
        </row>
        <row r="4700">
          <cell r="A4700" t="str">
            <v>SE 25.85.0250</v>
          </cell>
          <cell r="B4700" t="str">
            <v>PROJETO EXECUTIVO DE INSTALAÇÃO ELÉTRICA, APRESENTADO EM PAPEL VEGETAL NOS PADRÕES DA CONTRATANTE, DE ACORDO COM A ABNT, PARA CHAFARIZES, INCLUSIVE LEGALIZAÇÃO JUNTO À CONCESSIONÁRIA.</v>
          </cell>
          <cell r="C4700" t="str">
            <v>CJ</v>
          </cell>
          <cell r="D4700">
            <v>924.53</v>
          </cell>
          <cell r="F4700" t="str">
            <v>SE 24.85.0250</v>
          </cell>
          <cell r="G4700" t="str">
            <v>PROJETO EXECUTIVO DE INSTALAÇÃO ELÉTRICA, APRESENTADO EM PAPEL VEGETAL NOS PADRÕES DA CONTRATANTE, DE ACORDO COM A ABNT, PARA CHAFARIZES, INCLUSIVE LEGALIZAÇÃO JUNTO À CONCESSIONÁRIA.(DESONERADO)</v>
          </cell>
          <cell r="H4700" t="str">
            <v>CJ</v>
          </cell>
          <cell r="I4700">
            <v>795.8</v>
          </cell>
        </row>
        <row r="4701">
          <cell r="A4701" t="str">
            <v>SE 25.85.0300</v>
          </cell>
          <cell r="B4701" t="str">
            <v>PROJETO EXECUTIVO DE INSTALAÇÃO HIDRO-SANITÁRIA, APRESENTADO EM PAPEL VEGETAL NOS PADRÕES DA CONTRATADA, DE ACORDO COM A ABNT, PARA CHAFARIZES, INCLUSIVE LEGALIZAÇÃO JUNTO À CONCESSIONÁRIA.</v>
          </cell>
          <cell r="C4701" t="str">
            <v>CJ</v>
          </cell>
          <cell r="D4701">
            <v>924.53</v>
          </cell>
          <cell r="F4701" t="str">
            <v>SE 24.85.0300</v>
          </cell>
          <cell r="G4701" t="str">
            <v>PROJETO EXECUTIVO DE INSTALAÇÃO HIDRO-SANITÁRIA, APRESENTADO EM PAPEL VEGETAL NOS PADRÕES DA CONTRATADA, DE ACORDO COM A ABNT, PARA CHAFARIZES, INCLUSIVE LEGALIZAÇÃO JUNTO À CONCESSIONÁRIA.(DESONERADO)</v>
          </cell>
          <cell r="H4701" t="str">
            <v>CJ</v>
          </cell>
          <cell r="I4701">
            <v>795.8</v>
          </cell>
        </row>
        <row r="4702">
          <cell r="A4702" t="str">
            <v>SE 25.85.0350</v>
          </cell>
          <cell r="B4702" t="str">
            <v>PROJETO EXECUTIVO DE SISTEMA DE DRENAGEM E IRRIGAÇÃO PARA IMPLANTAÇÃO DE VIVEIROS DE MUDAS DE ÁRVORES E HORTAS, APRESENTADO EM PAPEL VEGETAL NOS PADRÕES DA CONTRATANTE, DE ACORDO COM A ABNT, CONSIDERANDO A ÁREA DE ATÉ 20.000M2.</v>
          </cell>
          <cell r="C4702" t="str">
            <v>M2</v>
          </cell>
          <cell r="D4702">
            <v>2.29</v>
          </cell>
          <cell r="F4702" t="str">
            <v>SE 24.85.0350</v>
          </cell>
          <cell r="G4702" t="str">
            <v>PROJETO EXECUTIVO DE SISTEMA DE DRENAGEM E IRRIGAÇÃO PARA IMPLANTAÇÃO DE VIVEIROS DE MUDAS DE ÁRVORES E HORTAS, APRESENTADO EM PAPEL VEGETAL NOS PADRÕES DA CONTRATANTE, DE ACORDO COM A ABNT, CONSIDERANDO A ÁREA DE ATÉ 20.000M2.(DESONERADO)</v>
          </cell>
          <cell r="H4702" t="str">
            <v>M2</v>
          </cell>
          <cell r="I4702">
            <v>1.97</v>
          </cell>
        </row>
        <row r="4703">
          <cell r="A4703" t="str">
            <v>SE 25.90.0200</v>
          </cell>
          <cell r="B4703"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v>
          </cell>
          <cell r="C4703" t="str">
            <v>M2</v>
          </cell>
          <cell r="D4703">
            <v>184.62</v>
          </cell>
          <cell r="F4703" t="str">
            <v>SE 24.90.0200</v>
          </cell>
          <cell r="G4703"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INFERIOR A 500M2.(DESONERADO)</v>
          </cell>
          <cell r="H4703" t="str">
            <v>M2</v>
          </cell>
          <cell r="I4703">
            <v>159.59</v>
          </cell>
        </row>
        <row r="4704">
          <cell r="A4704" t="str">
            <v>SE 25.90.0300</v>
          </cell>
          <cell r="B4704"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v>
          </cell>
          <cell r="C4704" t="str">
            <v>M2</v>
          </cell>
          <cell r="D4704">
            <v>169.49</v>
          </cell>
          <cell r="F4704" t="str">
            <v>SE 24.90.0300</v>
          </cell>
          <cell r="G4704"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 A 5000M2.(DESONERADO)</v>
          </cell>
          <cell r="H4704" t="str">
            <v>M2</v>
          </cell>
          <cell r="I4704">
            <v>146.58000000000001</v>
          </cell>
        </row>
        <row r="4705">
          <cell r="A4705" t="str">
            <v>SE 25.90.0350</v>
          </cell>
          <cell r="B4705"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v>
          </cell>
          <cell r="C4705" t="str">
            <v>M2</v>
          </cell>
          <cell r="D4705">
            <v>162.16</v>
          </cell>
          <cell r="F4705" t="str">
            <v>SE 24.90.0350</v>
          </cell>
          <cell r="G4705"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DE 5000 A 7000M2.(DESONERADO)</v>
          </cell>
          <cell r="H4705" t="str">
            <v>M2</v>
          </cell>
          <cell r="I4705">
            <v>140.26</v>
          </cell>
        </row>
        <row r="4706">
          <cell r="A4706" t="str">
            <v>SE 25.90.0400</v>
          </cell>
          <cell r="B4706"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v>
          </cell>
          <cell r="C4706" t="str">
            <v>M2</v>
          </cell>
          <cell r="D4706">
            <v>150.6</v>
          </cell>
          <cell r="F4706" t="str">
            <v>SE 24.90.0400</v>
          </cell>
          <cell r="G4706" t="str">
            <v>SERVIÇOS DE ELABORAÇÃO DE PROJETO ESTRUTURAL FINAL DE ENGENHARIA DE OBRAS-DE-ARTE ESPECIAIS (PONTES, VIADUTOS E PASSARELAS) EM CONCRETO ARMADO E/OU PROTENDIDO OU ESTRUTURA DE AÇO, APRESENTADO EM PLANTAS E MEMÓRIA DE CÁLCULO OBEDECENDO A ORIENTAÇÃO DA PCRJ PARA OBRAS COM ÁREA DE PROJEÇÃO HORIZONTAL SUPERIOR A 7000M2.(DESONERADO)</v>
          </cell>
          <cell r="H4706" t="str">
            <v>M2</v>
          </cell>
          <cell r="I4706">
            <v>130.31</v>
          </cell>
        </row>
        <row r="4707">
          <cell r="A4707" t="str">
            <v>SE 25.95.0050</v>
          </cell>
          <cell r="B4707" t="str">
            <v>PROJETO EXECUTIVO DE PROGRAMAÇÃO VISUAL PARA PRÉDIOS ESCOLARES E/OU ADMINISTRATIVOS DE 501 ATÉ 3000M2 APRESENTADO EM AUTOCAD FOR WINDOWS NOS PADRÕES DA CONTRATANTE.</v>
          </cell>
          <cell r="C4707" t="str">
            <v>M2</v>
          </cell>
          <cell r="D4707">
            <v>18.940000000000001</v>
          </cell>
          <cell r="F4707" t="str">
            <v>SE 24.95.0050</v>
          </cell>
          <cell r="G4707" t="str">
            <v>PROJETO EXECUTIVO DE PROGRAMAÇÃO VISUAL PARA PRÉDIOS ESCOLARES E/OU ADMINISTRATIVOS DE 501 ATÉ 3000M2 APRESENTADO EM AUTOCAD FOR WINDOWS NOS PADRÕES DA CONTRATANTE.(DESONERADO)</v>
          </cell>
          <cell r="H4707" t="str">
            <v>M2</v>
          </cell>
          <cell r="I4707">
            <v>16.29</v>
          </cell>
        </row>
        <row r="4708">
          <cell r="A4708" t="str">
            <v>SE 30.05.0050</v>
          </cell>
          <cell r="B4708" t="str">
            <v>EXTRAÇÃO COM AUXÍLIO DE SONDA ROTATIVA DE CORPOS DE PROVA COM 15CM DE DIÂMETRO EM PAVIMENTOS COM PLACAS DE CONCRETO, REVESTIMENTOS BETUMINOSOS, COM MAIS DE 10CM DE ESPESSURA.</v>
          </cell>
          <cell r="C4708" t="str">
            <v>UN</v>
          </cell>
          <cell r="D4708">
            <v>958.97</v>
          </cell>
          <cell r="F4708" t="str">
            <v>SE 29.05.0050</v>
          </cell>
          <cell r="G4708" t="str">
            <v>EXTRAÇÃO COM AUXÍLIO DE SONDA ROTATIVA DE CORPOS DE PROVA COM 15CM DE DIÂMETRO EM PAVIMENTOS COM PLACAS DE CONCRETO, REVESTIMENTOS BETUMINOSOS, COM MAIS DE 10CM DE ESPESSURA.(DESONERADO)</v>
          </cell>
          <cell r="H4708" t="str">
            <v>UN</v>
          </cell>
          <cell r="I4708">
            <v>824.84</v>
          </cell>
        </row>
        <row r="4709">
          <cell r="A4709" t="str">
            <v>SE 30.05.0100</v>
          </cell>
          <cell r="B4709" t="str">
            <v>DETERMINAÇÃO DA DEFORMAÇÃO DO PAVIMENTO COM AUXÍLIO DA VIGA BENKELMANN, PONTO.</v>
          </cell>
          <cell r="C4709" t="str">
            <v>UN</v>
          </cell>
          <cell r="D4709">
            <v>205.78</v>
          </cell>
          <cell r="F4709" t="str">
            <v>SE 29.05.0100</v>
          </cell>
          <cell r="G4709" t="str">
            <v>DETERMINAÇÃO DA DEFORMAÇÃO DO PAVIMENTO COM AUXÍLIO DA VIGA BENKELMANN, PONTO.(DESONERADO)</v>
          </cell>
          <cell r="H4709" t="str">
            <v>UN</v>
          </cell>
          <cell r="I4709">
            <v>177.04</v>
          </cell>
        </row>
        <row r="4710">
          <cell r="A4710" t="str">
            <v>SE 35.05.0250</v>
          </cell>
          <cell r="B4710" t="str">
            <v>SERVIÇOS DE INVENTÁRIO, METODOLOGIA DE CADASTRO E AVALIAÇÃO DA ARBORIZAÇÃO PÚBLICA DA CIDADE DO RIO DE JANEIRO.</v>
          </cell>
          <cell r="C4710" t="str">
            <v>UN</v>
          </cell>
          <cell r="D4710">
            <v>4.2699999999999996</v>
          </cell>
          <cell r="F4710" t="str">
            <v>SE 34.05.0250</v>
          </cell>
          <cell r="G4710" t="str">
            <v>SERVIÇOS DE INVENTÁRIO, METODOLOGIA DE CADASTRO E AVALIAÇÃO DA ARBORIZAÇÃO PÚBLICA DA CIDADE DO RIO DE JANEIRO.(DESONERADO)</v>
          </cell>
          <cell r="H4710" t="str">
            <v>UN</v>
          </cell>
          <cell r="I4710">
            <v>3.68</v>
          </cell>
        </row>
        <row r="4711">
          <cell r="A4711" t="str">
            <v>SE 35.05.0300</v>
          </cell>
          <cell r="B4711" t="str">
            <v>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v>
          </cell>
          <cell r="C4711" t="str">
            <v>M2</v>
          </cell>
          <cell r="D4711">
            <v>22.02</v>
          </cell>
          <cell r="F4711" t="str">
            <v>SE 34.05.0300</v>
          </cell>
          <cell r="G4711" t="str">
            <v>SERVIÇOS DE ELABORAÇÃO DE VISTORIAS, LAUDOS TÉCNICOS, ANTEPROJETOS DE INTERVENÇÕES LOCALIZADAS, QUANTITATIVOS E RELATÓRIO FOTOGRÁFICO PARA EXECUÇÃO DE RECUPERAÇÃO ESTRUTURAL DE OBRAS-DE-ARTE ESPECIAIS, COM ÁREAS DE PROJEÇÃO HORIZONTAL ENTRE 1000M2 E 2000M2.  CUSTO POR M2 DE ÁREA DE VISTORIA ACIMA DE 1000M2.  PARA OS PRIMEIROS 1000M2 CONSIDERAR O ITEM PERTINENTE.(DESONERADO)</v>
          </cell>
          <cell r="H4711" t="str">
            <v>M2</v>
          </cell>
          <cell r="I4711">
            <v>19.18</v>
          </cell>
        </row>
        <row r="4712">
          <cell r="A4712" t="str">
            <v>SE 35.05.0350</v>
          </cell>
          <cell r="B4712" t="str">
            <v>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v>
          </cell>
          <cell r="C4712" t="str">
            <v>M2</v>
          </cell>
          <cell r="D4712">
            <v>17.21</v>
          </cell>
          <cell r="F4712" t="str">
            <v>SE 34.05.0350</v>
          </cell>
          <cell r="G4712" t="str">
            <v>SERVIÇOS DE ELABORAÇÃO DE VISTORIAS, LAUDOS TÉCNICOS, ANTEPROJETOS DE INTERVENÇÕES LOCALIZADAS, QUANTITATIVOS E RELATÓRIO FOTOGRÁFICO PARA EXECUÇÃO DE RECUPERAÇÃO ESTRUTURAL DE OBRAS-DE-ARTE ESPECIAIS, COM ÁREAS DE PROJEÇÃO HORIZONTAL ENTRE 2000M2 E 5000M2.  CUSTO POR M2 DE ÁREA DE VISTORIA ACIMA DE 2000M2.  PARA OS PRIMEIROS 2000M2 CONSIDERAR OS ITENS PERTINENTES.(DESONERADO)</v>
          </cell>
          <cell r="H4712" t="str">
            <v>M2</v>
          </cell>
          <cell r="I4712">
            <v>15</v>
          </cell>
        </row>
        <row r="4713">
          <cell r="A4713" t="str">
            <v>SE 35.05.0400</v>
          </cell>
          <cell r="B4713" t="str">
            <v>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v>
          </cell>
          <cell r="C4713" t="str">
            <v>M2</v>
          </cell>
          <cell r="D4713">
            <v>15.15</v>
          </cell>
          <cell r="F4713" t="str">
            <v>SE 34.05.0400</v>
          </cell>
          <cell r="G4713" t="str">
            <v>SERVIÇOS DE ELABORAÇÃO DE VISTORIAS, LAUDOS TÉCNICOS, ANTEPROJETOS DE INTERVENÇÕES LOCALIZADAS, QUANTITATIVOS E RELATÓRIO FOTOGRÁFICO PARA EXECUÇÃO DE RECUPERAÇÃO ESTRUTURAL DE OBRAS-DE-ARTE ESPECIAIS, COM ÁREAS DE PROJEÇÃO HORIZONTAL ACIMA DE 5000M2.  CUSTO POR M2 DE ÁREA DE VISTORIA ACIMA DE 5000M2.  PARA OS PRIMEIROS 5000M2 CONSIDERAR OS ITENS PERTINENTES.(DESONERADO)</v>
          </cell>
          <cell r="H4713" t="str">
            <v>M2</v>
          </cell>
          <cell r="I4713">
            <v>13.22</v>
          </cell>
        </row>
        <row r="4714">
          <cell r="A4714" t="str">
            <v>SE 35.05.0450</v>
          </cell>
          <cell r="B4714" t="str">
            <v>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v>
          </cell>
          <cell r="C4714" t="str">
            <v>M2</v>
          </cell>
          <cell r="D4714">
            <v>26.87</v>
          </cell>
          <cell r="F4714" t="str">
            <v>SE 34.05.0450</v>
          </cell>
          <cell r="G4714" t="str">
            <v>SERVIÇOS DE ELABORAÇÃO DE VISTORIAS, LAUDOS TÉCNICOS, ANTEPROJETOS DE INTERVENÇÕES LOCALIZADAS, QUANTITATIVOS E RELATÓRIO FOTOGRÁFICO PARA EXECUÇÃO DE RECUPERAÇÃO ESTRUTURAL DE OBRAS-DE-ARTE ESPECIAIS, COM ÁREA DE PROJEÇÃO HORIZONTAL DE ATÉ 1000M2 OU PARA PRIMEIROS 1000M2 DE ÁREAS SUPERIORES.(DESONERADO)</v>
          </cell>
          <cell r="H4714" t="str">
            <v>M2</v>
          </cell>
          <cell r="I4714">
            <v>23.45</v>
          </cell>
        </row>
        <row r="4715">
          <cell r="A4715" t="str">
            <v>SE 35.05.0700</v>
          </cell>
          <cell r="B4715" t="str">
            <v>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v>
          </cell>
          <cell r="C4715" t="str">
            <v>M2</v>
          </cell>
          <cell r="D4715">
            <v>10.38</v>
          </cell>
          <cell r="F4715" t="str">
            <v>SE 34.05.0700</v>
          </cell>
          <cell r="G4715" t="str">
            <v>SERVIÇOS DE ELABORAÇÃO DE VISTORIAS, LAUDOS TÉCNICOS, ANTEPROJETOS DE INTERVENÇÕES LOCALIZADAS, QUANTITATIVOS E RELATÓRIO FOTOGRÁFICO PARA EXECUÇÃO DE RECUPERAÇÃO EM PRÉDIOS PÚBLICOS, COM ÁREA DE PROJEÇÃO HORIZONTAL DE ATÉ 1000M2 OU PARA PRIMEIROS 1000M2 DE ÁREAS SUPERIORES.(DESONERADO)</v>
          </cell>
          <cell r="H4715" t="str">
            <v>M2</v>
          </cell>
          <cell r="I4715">
            <v>9.14</v>
          </cell>
        </row>
        <row r="4716">
          <cell r="A4716" t="str">
            <v>SE 35.05.0800</v>
          </cell>
          <cell r="B4716" t="str">
            <v>SERVIÇOS DE ELABORAÇÃO DE VISTORIAS, LAUDOS TÉCNICOS, QUANTITATIVOS E RELATÓRIO FOTOGRÁFICO, RELATIVO A PICHAÇÕES E ATOS DE VANDALISMO DE MONUMENTOS HISTÓRICOS.</v>
          </cell>
          <cell r="C4716" t="str">
            <v>H</v>
          </cell>
          <cell r="D4716">
            <v>157.38999999999999</v>
          </cell>
          <cell r="F4716" t="str">
            <v>SE 34.05.0800</v>
          </cell>
          <cell r="G4716" t="str">
            <v>SERVIÇOS DE ELABORAÇÃO DE VISTORIAS, LAUDOS TÉCNICOS, QUANTITATIVOS E RELATÓRIO FOTOGRÁFICO, RELATIVO A PICHAÇÕES E ATOS DE VANDALISMO DE MONUMENTOS HISTÓRICOS.(DESONERADO)</v>
          </cell>
          <cell r="H4716" t="str">
            <v>H</v>
          </cell>
          <cell r="I4716">
            <v>141.94999999999999</v>
          </cell>
        </row>
        <row r="4717">
          <cell r="A4717" t="str">
            <v>SE 40.05.0025</v>
          </cell>
          <cell r="B4717" t="str">
            <v>ANÁLISE LABORATORIAL FÍSICO-QUÍMICO DE AFLUENTE OU EFLUENTE DE E.T.E. COM DETERMINAÇÃO DOS PARÂMETROS DE DBO, RNFT, RS, ÓLEOS E GRAXAS, DETERGENTES, PH E VAZÃO.  REALIZAÇÃO DE UMA CAMPANHA DE COLETA POR SEMANA.  INCLUSIVE APRESENTAÇÃO DE RELATÓRIO DE CONSOLIDAÇÃO DE DADOS.</v>
          </cell>
          <cell r="C4717" t="str">
            <v>UN</v>
          </cell>
          <cell r="D4717">
            <v>279.93</v>
          </cell>
          <cell r="F4717" t="str">
            <v>SE 39.05.0025</v>
          </cell>
          <cell r="G4717" t="str">
            <v>ANÁLISE LABORATORIAL FÍSICO-QUÍMICO DE AFLUENTE OU EFLUENTE DE E.T.E. COM DETERMINAÇÃO DOS PARÂMETROS DE DBO, RNFT, RS, ÓLEOS E GRAXAS, DETERGENTES, PH E VAZÃO.  REALIZAÇÃO DE UMA CAMPANHA DE COLETA POR SEMANA.  INCLUSIVE APRESENTAÇÃO DE RELATÓRIO DE CONSOLIDAÇÃO DE DADOS.(DESONERADO)</v>
          </cell>
          <cell r="H4717" t="str">
            <v>UN</v>
          </cell>
          <cell r="I4717">
            <v>279.93</v>
          </cell>
        </row>
        <row r="4718">
          <cell r="A4718" t="str">
            <v>SE 40.05.0050</v>
          </cell>
          <cell r="B4718" t="str">
            <v>ANÁLISE LABORATORIAL DE SOLO DE ÁRVORES.</v>
          </cell>
          <cell r="C4718" t="str">
            <v>UN</v>
          </cell>
          <cell r="D4718">
            <v>28</v>
          </cell>
          <cell r="F4718" t="str">
            <v>SE 39.05.0050</v>
          </cell>
          <cell r="G4718" t="str">
            <v>ANÁLISE LABORATORIAL DE SOLO DE ÁRVORES.(DESONERADO)</v>
          </cell>
          <cell r="H4718" t="str">
            <v>UN</v>
          </cell>
          <cell r="I4718">
            <v>28</v>
          </cell>
        </row>
        <row r="4719">
          <cell r="A4719" t="str">
            <v>SE 40.05.0100</v>
          </cell>
          <cell r="B4719" t="str">
            <v>ANÁLISE LABORATORIAL FITOPATOLÓGICA DE ÁRVORES.</v>
          </cell>
          <cell r="C4719" t="str">
            <v>UN</v>
          </cell>
          <cell r="D4719">
            <v>35</v>
          </cell>
          <cell r="F4719" t="str">
            <v>SE 39.05.0100</v>
          </cell>
          <cell r="G4719" t="str">
            <v>ANÁLISE LABORATORIAL FITOPATOLÓGICA DE ÁRVORES.(DESONERADO)</v>
          </cell>
          <cell r="H4719" t="str">
            <v>UN</v>
          </cell>
          <cell r="I4719">
            <v>35</v>
          </cell>
        </row>
        <row r="4720">
          <cell r="A4720" t="str">
            <v>SE 99.99.0050</v>
          </cell>
          <cell r="B4720" t="str">
            <v>ELABORAÇÃO DE MANUAL DE OPERAÇÃO E MANUTENÇÃO PARA SUBESTAÇÃO ABAIXADORA DE TENSÃO.</v>
          </cell>
          <cell r="C4720" t="str">
            <v>UN</v>
          </cell>
          <cell r="D4720">
            <v>4973.72</v>
          </cell>
          <cell r="F4720" t="str">
            <v>SE 98.99.0050</v>
          </cell>
          <cell r="G4720" t="str">
            <v>ELABORAÇÃO DE MANUAL DE OPERAÇÃO E MANUTENÇÃO PARA SUBESTAÇÃO ABAIXADORA DE TENSÃO.(DESONERADO)</v>
          </cell>
          <cell r="H4720" t="str">
            <v>UN</v>
          </cell>
          <cell r="I4720">
            <v>4280.62</v>
          </cell>
        </row>
        <row r="4721">
          <cell r="A4721" t="str">
            <v>SE 99.99.0100</v>
          </cell>
          <cell r="B4721" t="str">
            <v>SERVIÇOS DE COMISSIONAMENTO, TESTES E TREINAMENTO PESSOAL PARA UTILIZAÇÃO DE SUBESTAÇÃO ABAIXADORA DE TENSÃO.</v>
          </cell>
          <cell r="C4721" t="str">
            <v>UN</v>
          </cell>
          <cell r="D4721">
            <v>11538.33</v>
          </cell>
          <cell r="F4721" t="str">
            <v>SE 98.99.0100</v>
          </cell>
          <cell r="G4721" t="str">
            <v>SERVIÇOS DE COMISSIONAMENTO, TESTES E TREINAMENTO PESSOAL PARA UTILIZAÇÃO DE SUBESTAÇÃO ABAIXADORA DE TENSÃO.(DESONERADO)</v>
          </cell>
          <cell r="H4721" t="str">
            <v>UN</v>
          </cell>
          <cell r="I4721">
            <v>9926.66</v>
          </cell>
        </row>
        <row r="4722">
          <cell r="A4722" t="str">
            <v>ST 50.05.0050</v>
          </cell>
          <cell r="B4722" t="str">
            <v>PROJETO DE INTERSEÇÃO SEMAFORIZADA DE ACORDO COM AS ESPECIFIÇÕES DA CET-RIO.</v>
          </cell>
          <cell r="C4722" t="str">
            <v>UN</v>
          </cell>
          <cell r="D4722">
            <v>3197.98</v>
          </cell>
          <cell r="F4722" t="str">
            <v>ST 49.05.0050</v>
          </cell>
          <cell r="G4722" t="str">
            <v>PROJETO DE INTERSEÇÃO SEMAFORIZADA DE ACORDO COM AS ESPECIFIÇÕES DA CET-RIO.(DESONERADO)</v>
          </cell>
          <cell r="H4722" t="str">
            <v>UN</v>
          </cell>
          <cell r="I4722">
            <v>2637.47</v>
          </cell>
        </row>
        <row r="4723">
          <cell r="A4723" t="str">
            <v>ST 50.05.0100</v>
          </cell>
          <cell r="B4723" t="str">
            <v>PROJETO DE SINALIZAÇÃO GRÁFICA HORIZONTAL, INCLUSIVE TRANSPORTE EM CAMINHONETA PARA 09 PASSAGEIROS PARA O LOCAL, CONFORME ESPECIFICAÇÕES DA CET-RIO.</v>
          </cell>
          <cell r="C4723" t="str">
            <v>KM</v>
          </cell>
          <cell r="D4723">
            <v>1206.18</v>
          </cell>
          <cell r="F4723" t="str">
            <v>ST 49.05.0100</v>
          </cell>
          <cell r="G4723" t="str">
            <v>PROJETO DE SINALIZAÇÃO GRÁFICA HORIZONTAL, INCLUSIVE TRANSPORTE EM CAMINHONETA PARA 09 PASSAGEIROS PARA O LOCAL, CONFORME ESPECIFICAÇÕES DA CET-RIO.(DESONERADO)</v>
          </cell>
          <cell r="H4723" t="str">
            <v>KM</v>
          </cell>
          <cell r="I4723">
            <v>1012.05</v>
          </cell>
        </row>
        <row r="4724">
          <cell r="A4724" t="str">
            <v>ST 55.05.0050</v>
          </cell>
          <cell r="B4724" t="str">
            <v>CONTAGEM MANUAL CLASSIFICADA DE FLUXO DE VEÍCULOS OU PEDESTRES, DE ACORDO COM AS ESPECIFICAÇÕES DA CET-RIO.</v>
          </cell>
          <cell r="C4724" t="str">
            <v>H</v>
          </cell>
          <cell r="D4724">
            <v>58.89</v>
          </cell>
          <cell r="F4724" t="str">
            <v>ST 54.05.0050</v>
          </cell>
          <cell r="G4724" t="str">
            <v>CONTAGEM MANUAL CLASSIFICADA DE FLUXO DE VEÍCULOS OU PEDESTRES, DE ACORDO COM AS ESPECIFICAÇÕES DA CET-RIO.(DESONERADO)</v>
          </cell>
          <cell r="H4724" t="str">
            <v>H</v>
          </cell>
          <cell r="I4724">
            <v>52.47</v>
          </cell>
        </row>
        <row r="4725">
          <cell r="A4725" t="str">
            <v>ST 55.05.0100</v>
          </cell>
          <cell r="B4725" t="str">
            <v>LEVANTAMENTO DE PERFIL DE TRÁFEGO DE SEÇÕES DE VIAS URBANAS, COM ATÉ 4 FAIXAS, ATRAVÉS DE CONTAGENS VOLUMÉTRICAS, NÃO CLASSIFICADAS DURANTE 24 HORAS, EM INTERVALOS DE 15MIN, REALIZADAS POR EQUIPAMENTO, COM APRESENTAÇÃO DOS DADOS EM MEIO MAGNÉTICO.</v>
          </cell>
          <cell r="C4725" t="str">
            <v>UN</v>
          </cell>
          <cell r="D4725">
            <v>1357.08</v>
          </cell>
          <cell r="F4725" t="str">
            <v>ST 54.05.0100</v>
          </cell>
          <cell r="G4725" t="str">
            <v>LEVANTAMENTO DE PERFIL DE TRÁFEGO DE SEÇÕES DE VIAS URBANAS, COM ATÉ 4 FAIXAS, ATRAVÉS DE CONTAGENS VOLUMÉTRICAS, NÃO CLASSIFICADAS DURANTE 24 HORAS, EM INTERVALOS DE 15MIN, REALIZADAS POR EQUIPAMENTO, COM APRESENTAÇÃO DOS DADOS EM MEIO MAGNÉTICO.(DESONERADO)</v>
          </cell>
          <cell r="H4725" t="str">
            <v>UN</v>
          </cell>
          <cell r="I4725">
            <v>1085.0899999999999</v>
          </cell>
        </row>
        <row r="4726">
          <cell r="A4726" t="str">
            <v>ST 55.05.0200</v>
          </cell>
          <cell r="B4726" t="str">
            <v>PESQUISAS DE TRÁFEGO DIVERSAS (ORIGEM DESTINO, PERMANÊNCIA EM ESTACIONAMENTO, POLO GERADOR DE TRÁFEGO, PLACAS, ETC.), CONFORME ESPECIFICAÇÃO CET-RIO, REALIZADAS MANUALMENTE, MEDIDAS PELA HORA DE PESQUISA, INCLUI A EQUIPE DE APOIO PARA REGISTRO, TRATAMENTO E APRESENTAÇÃO DOS DADOS.</v>
          </cell>
          <cell r="C4726" t="str">
            <v>H</v>
          </cell>
          <cell r="D4726">
            <v>65</v>
          </cell>
          <cell r="F4726" t="str">
            <v>ST 54.05.0200</v>
          </cell>
          <cell r="G4726" t="str">
            <v>PESQUISAS DE TRÁFEGO DIVERSAS (ORIGEM DESTINO, PERMANÊNCIA EM ESTACIONAMENTO, POLO GERADOR DE TRÁFEGO, PLACAS, ETC.), CONFORME ESPECIFICAÇÃO CET-RIO, REALIZADAS MANUALMENTE, MEDIDAS PELA HORA DE PESQUISA, INCLUI A EQUIPE DE APOIO PARA REGISTRO, TRATAMENTO E APRESENTAÇÃO DOS DADOS.(DESONERADO)</v>
          </cell>
          <cell r="H4726" t="str">
            <v>H</v>
          </cell>
          <cell r="I4726">
            <v>57.72</v>
          </cell>
        </row>
        <row r="4727">
          <cell r="A4727" t="str">
            <v>ST 55.05.0250</v>
          </cell>
          <cell r="B4727" t="str">
            <v>PESQUISA DE ORIGEM-DESTINO DE ACORDO COM AS ESPECIFICAÇÕES DA CET-RIO.</v>
          </cell>
          <cell r="C4727" t="str">
            <v>UN</v>
          </cell>
          <cell r="D4727">
            <v>0.5</v>
          </cell>
          <cell r="F4727" t="str">
            <v>ST 54.05.0250</v>
          </cell>
          <cell r="G4727" t="str">
            <v>PESQUISA DE ORIGEM-DESTINO DE ACORDO COM AS ESPECIFICAÇÕES DA CET-RIO.(DESONERADO)</v>
          </cell>
          <cell r="H4727" t="str">
            <v>UN</v>
          </cell>
          <cell r="I4727">
            <v>0.47</v>
          </cell>
        </row>
        <row r="4728">
          <cell r="A4728" t="str">
            <v>ST 55.05.0300</v>
          </cell>
          <cell r="B4728" t="str">
            <v>PESQUISA DE POLOS GERADORES DE TRÁFEGO DE ACORDO COM AS ESPECIFICAÇÕES DA CET-RIO.</v>
          </cell>
          <cell r="C4728" t="str">
            <v>UN</v>
          </cell>
          <cell r="D4728">
            <v>0.72</v>
          </cell>
          <cell r="F4728" t="str">
            <v>ST 54.05.0300</v>
          </cell>
          <cell r="G4728" t="str">
            <v>PESQUISA DE POLOS GERADORES DE TRÁFEGO DE ACORDO COM AS ESPECIFICAÇÕES DA CET-RIO.(DESONERADO)</v>
          </cell>
          <cell r="H4728" t="str">
            <v>UN</v>
          </cell>
          <cell r="I4728">
            <v>0.68</v>
          </cell>
        </row>
        <row r="4729">
          <cell r="A4729" t="str">
            <v>ST 60.05.0050</v>
          </cell>
          <cell r="B4729" t="str">
            <v>BLOCO SEMAFÓRICO PRINCIPAL, EM ALUMÍNIO, COM 03 (TRÊS) MÓDULOS FOCAIS PARA LENTES DE 300MM DE DIÂMETRO, COMPLETO COM LENTES, REFLETORES, INSTALAÇÃO ELÉTRICA, LÂMPADAS, COBRE-FOCOS, ANTEPARO E SUPORTES DE FIXAÇÃO, CONFORME ESPECIFICAÇÃO DA CET-RIO.  FORNECIMENTO.</v>
          </cell>
          <cell r="C4729" t="str">
            <v>UN</v>
          </cell>
          <cell r="D4729">
            <v>1191.07</v>
          </cell>
          <cell r="F4729" t="str">
            <v>ST 59.05.0050</v>
          </cell>
          <cell r="G4729" t="str">
            <v>BLOCO SEMAFÓRICO PRINCIPAL, EM ALUMÍNIO, COM 03 (TRÊS) MÓDULOS FOCAIS PARA LENTES DE 300MM DE DIÂMETRO, COMPLETO COM LENTES, REFLETORES, INSTALAÇÃO ELÉTRICA, LÂMPADAS, COBRE-FOCOS, ANTEPARO E SUPORTES DE FIXAÇÃO, CONFORME ESPECIFICAÇÃO DA CET-RIO.  FORNECIMENTO.(DESONERADO)</v>
          </cell>
          <cell r="H4729" t="str">
            <v>UN</v>
          </cell>
          <cell r="I4729">
            <v>1191.07</v>
          </cell>
        </row>
        <row r="4730">
          <cell r="A4730" t="str">
            <v>ST 60.05.0100</v>
          </cell>
          <cell r="B4730" t="str">
            <v>BLOCO SEMAFÓRICO REPETIDOR, EM ALUMÍNIO, COM 03 (TRÊS) MÓDULOS FOCAIS PARA LENTES DE 200MM DE DIÂMETRO, COMPLETO COM LENTES, REFLETORES, INSTALAÇÃO ELÉTRICA, LÂMPADAS, COBRE-FOCOS, ANTEPARO E SUPORTES DE FIXAÇÃO, CONFORME ESPECIFICAÇÃO DA CET-RIO.  FORNECIMENTO.</v>
          </cell>
          <cell r="C4730" t="str">
            <v>UN</v>
          </cell>
          <cell r="D4730">
            <v>643.73</v>
          </cell>
          <cell r="F4730" t="str">
            <v>ST 59.05.0100</v>
          </cell>
          <cell r="G4730" t="str">
            <v>BLOCO SEMAFÓRICO REPETIDOR, EM ALUMÍNIO, COM 03 (TRÊS) MÓDULOS FOCAIS PARA LENTES DE 200MM DE DIÂMETRO, COMPLETO COM LENTES, REFLETORES, INSTALAÇÃO ELÉTRICA, LÂMPADAS, COBRE-FOCOS, ANTEPARO E SUPORTES DE FIXAÇÃO, CONFORME ESPECIFICAÇÃO DA CET-RIO.  FORNECIMENTO.(DESONERADO)</v>
          </cell>
          <cell r="H4730" t="str">
            <v>UN</v>
          </cell>
          <cell r="I4730">
            <v>643.73</v>
          </cell>
        </row>
        <row r="4731">
          <cell r="A4731" t="str">
            <v>ST 60.05.0150</v>
          </cell>
          <cell r="B4731" t="str">
            <v>BLOCO SEMAFÓRICO PARA PEDESTRE OU CICLOVIA, EM ALUMÍNIO, COM 02 (DOIS) MÓDULOS FOCAIS PARA LENTES DE 200MM DE LADO, COMPLETO COM LENTES, REFLETORES, INSTALAÇÃO ELÉTRICA, LÂMPADAS, COBRE-FOCOS E SUPORTES DE FIXAÇÃO, CONFORME ESPECIFICAÇÃO DA CET-RIO.  FORNECIMENTO.</v>
          </cell>
          <cell r="C4731" t="str">
            <v>UN</v>
          </cell>
          <cell r="D4731">
            <v>443.36</v>
          </cell>
          <cell r="F4731" t="str">
            <v>ST 59.05.0150</v>
          </cell>
          <cell r="G4731" t="str">
            <v>BLOCO SEMAFÓRICO PARA PEDESTRE OU CICLOVIA, EM ALUMÍNIO, COM 02 (DOIS) MÓDULOS FOCAIS PARA LENTES DE 200MM DE LADO, COMPLETO COM LENTES, REFLETORES, INSTALAÇÃO ELÉTRICA, LÂMPADAS, COBRE-FOCOS E SUPORTES DE FIXAÇÃO, CONFORME ESPECIFICAÇÃO DA CET-RIO.  FORNECIMENTO.(DESONERADO)</v>
          </cell>
          <cell r="H4731" t="str">
            <v>UN</v>
          </cell>
          <cell r="I4731">
            <v>443.36</v>
          </cell>
        </row>
        <row r="4732">
          <cell r="A4732" t="str">
            <v>ST 60.05.0500</v>
          </cell>
          <cell r="B4732" t="str">
            <v>BLOCO SEMAFÓRICO PRINCIPAL COM 3 (TRÊS) MÓDULOS FOCAIS DE 300MM DE DIÂMETRO À LED, COBRE-FOCOS, ANTEPARO, BORRACHAS DE VEDAÇÃO E SUPORTES DE FIXAÇÃO, CONFORME ESPECIFICAÇÃO DA CET-RIO.  FORNECIMENTO.</v>
          </cell>
          <cell r="C4732" t="str">
            <v>UN</v>
          </cell>
          <cell r="D4732">
            <v>3450</v>
          </cell>
          <cell r="F4732" t="str">
            <v>ST 59.05.0500</v>
          </cell>
          <cell r="G4732" t="str">
            <v>BLOCO SEMAFÓRICO PRINCIPAL COM 3 (TRÊS) MÓDULOS FOCAIS DE 300MM DE DIÂMETRO À LED, COBRE-FOCOS, ANTEPARO, BORRACHAS DE VEDAÇÃO E SUPORTES DE FIXAÇÃO, CONFORME ESPECIFICAÇÃO DA CET-RIO.  FORNECIMENTO.(DESONERADO)</v>
          </cell>
          <cell r="H4732" t="str">
            <v>UN</v>
          </cell>
          <cell r="I4732">
            <v>3450</v>
          </cell>
        </row>
        <row r="4733">
          <cell r="A4733" t="str">
            <v>ST 60.05.0550</v>
          </cell>
          <cell r="B4733" t="str">
            <v>BLOCO SEMAFÓRICO REPETIDOR COM 3 (TRÊS) MÓDULOS FOCAIS DE 200MM DE DIÂMETRO À LED, COBRE-FOCOS, ANTEPARO, BORRACHAS DE VEDAÇÃO E SUPORTES DE FIXAÇÃO, CONFORME ESPECIFICAÇÃO DA CET-RIO.  FORNECIMENTO.</v>
          </cell>
          <cell r="C4733" t="str">
            <v>UN</v>
          </cell>
          <cell r="D4733">
            <v>2850</v>
          </cell>
          <cell r="F4733" t="str">
            <v>ST 59.05.0550</v>
          </cell>
          <cell r="G4733" t="str">
            <v>BLOCO SEMAFÓRICO REPETIDOR COM 3 (TRÊS) MÓDULOS FOCAIS DE 200MM DE DIÂMETRO À LED, COBRE-FOCOS, ANTEPARO, BORRACHAS DE VEDAÇÃO E SUPORTES DE FIXAÇÃO, CONFORME ESPECIFICAÇÃO DA CET-RIO.  FORNECIMENTO.(DESONERADO)</v>
          </cell>
          <cell r="H4733" t="str">
            <v>UN</v>
          </cell>
          <cell r="I4733">
            <v>2850</v>
          </cell>
        </row>
        <row r="4734">
          <cell r="A4734" t="str">
            <v>ST 60.05.1000</v>
          </cell>
          <cell r="B4734" t="str">
            <v>BLOCO SEMAFÓRICO PARA PEDESTRE COM 2 (DOIS) MÓDULOS FOCAIS DE 200MM À LED, COMPREENDENDO FOCO VERDE "SIGA" (BONECO) E FOCO VERMELHO "PARE" (MÃO ESPALMADA) COM BORRACHAS DE VEDAÇÃO E SUPORTES DE FIXAÇÃO, CONFORME ESPECIFICAÇÃO DA CET-RIO.  FORNECIMENTO.</v>
          </cell>
          <cell r="C4734" t="str">
            <v>UN</v>
          </cell>
          <cell r="D4734">
            <v>2076.12</v>
          </cell>
          <cell r="F4734" t="str">
            <v>ST 59.05.1000</v>
          </cell>
          <cell r="G4734" t="str">
            <v>BLOCO SEMAFÓRICO PARA PEDESTRE COM 2 (DOIS) MÓDULOS FOCAIS DE 200MM À LED, COMPREENDENDO FOCO VERDE "SIGA" (BONECO) E FOCO VERMELHO "PARE" (MÃO ESPALMADA) COM BORRACHAS DE VEDAÇÃO E SUPORTES DE FIXAÇÃO, CONFORME ESPECIFICAÇÃO DA CET-RIO.  FORNECIMENTO.(DESONERADO)</v>
          </cell>
          <cell r="H4734" t="str">
            <v>UN</v>
          </cell>
          <cell r="I4734">
            <v>2076.12</v>
          </cell>
        </row>
        <row r="4735">
          <cell r="A4735" t="str">
            <v>ST 60.10.0050</v>
          </cell>
          <cell r="B4735" t="str">
            <v>BOTOEIRA PARA TRAVESSIA DE PEDESTRES CONFORME ESPECIFICAÇÃO DA CET-RIO.  FORNECIMENTO.</v>
          </cell>
          <cell r="C4735" t="str">
            <v>UN</v>
          </cell>
          <cell r="D4735">
            <v>182.52</v>
          </cell>
          <cell r="F4735" t="str">
            <v>ST 59.10.0050</v>
          </cell>
          <cell r="G4735" t="str">
            <v>BOTOEIRA PARA TRAVESSIA DE PEDESTRES CONFORME ESPECIFICAÇÃO DA CET-RIO.  FORNECIMENTO.(DESONERADO)</v>
          </cell>
          <cell r="H4735" t="str">
            <v>UN</v>
          </cell>
          <cell r="I4735">
            <v>182.52</v>
          </cell>
        </row>
        <row r="4736">
          <cell r="A4736" t="str">
            <v>ST 60.10.0450</v>
          </cell>
          <cell r="B4736" t="str">
            <v>CONTROLADOR ELETRÔNICO DE TRÁFEGO LOCAL, COMPATÍVEL COM SISTEMA CET-RIO/CTA, MÓDULOS II, V, VI, VII, COM 4 FASES, MODELO DP40-8, DA DATAPROM OU SIMILAR.  FORNECIMENTO.</v>
          </cell>
          <cell r="C4736" t="str">
            <v>UN</v>
          </cell>
          <cell r="D4736">
            <v>40244.86</v>
          </cell>
          <cell r="F4736" t="str">
            <v>ST 59.10.0450</v>
          </cell>
          <cell r="G4736" t="str">
            <v>CONTROLADOR ELETRÔNICO DE TRÁFEGO LOCAL, COMPATÍVEL COM SISTEMA CET-RIO/CTA, MÓDULOS II, V, VI, VII, COM 4 FASES, MODELO DP40-8, DA DATAPROM OU SIMILAR.  FORNECIMENTO.(DESONERADO)</v>
          </cell>
          <cell r="H4736" t="str">
            <v>UN</v>
          </cell>
          <cell r="I4736">
            <v>40244.86</v>
          </cell>
        </row>
        <row r="4737">
          <cell r="A4737" t="str">
            <v>ST 60.10.0500</v>
          </cell>
          <cell r="B4737" t="str">
            <v>CONTROLADOR ELETRÔNICO DE TRÁFEGO LOCAL, COMPATÍVEL COM SISTEMA CET-RIO/CTA, MÓDULOS II, V, VI, VII, COM 6 FASES, MODELO DP40-8, DA DATAPROM OU SIMILAR.  FORNECIMENTO.</v>
          </cell>
          <cell r="C4737" t="str">
            <v>UN</v>
          </cell>
          <cell r="D4737">
            <v>42763.08</v>
          </cell>
          <cell r="F4737" t="str">
            <v>ST 59.10.0500</v>
          </cell>
          <cell r="G4737" t="str">
            <v>CONTROLADOR ELETRÔNICO DE TRÁFEGO LOCAL, COMPATÍVEL COM SISTEMA CET-RIO/CTA, MÓDULOS II, V, VI, VII, COM 6 FASES, MODELO DP40-8, DA DATAPROM OU SIMILAR.  FORNECIMENTO.(DESONERADO)</v>
          </cell>
          <cell r="H4737" t="str">
            <v>UN</v>
          </cell>
          <cell r="I4737">
            <v>42763.08</v>
          </cell>
        </row>
        <row r="4738">
          <cell r="A4738" t="str">
            <v>ST 60.10.0550</v>
          </cell>
          <cell r="B4738" t="str">
            <v>CONTROLADOR ELETRÔNICO DE TRÁFEGO LOCAL, COMPATÍVEL COM SISTEMA CET-RIO/CTA, MÓDULOS II, V, VI, VII, COM 8 FASES, MODELO DP40-8, DA DATAPROM OU SIMILAR.  FORNECIMENTO.</v>
          </cell>
          <cell r="C4738" t="str">
            <v>UN</v>
          </cell>
          <cell r="D4738">
            <v>45281.3</v>
          </cell>
          <cell r="F4738" t="str">
            <v>ST 59.10.0550</v>
          </cell>
          <cell r="G4738" t="str">
            <v>CONTROLADOR ELETRÔNICO DE TRÁFEGO LOCAL, COMPATÍVEL COM SISTEMA CET-RIO/CTA, MÓDULOS II, V, VI, VII, COM 8 FASES, MODELO DP40-8, DA DATAPROM OU SIMILAR.  FORNECIMENTO.(DESONERADO)</v>
          </cell>
          <cell r="H4738" t="str">
            <v>UN</v>
          </cell>
          <cell r="I4738">
            <v>45281.3</v>
          </cell>
        </row>
        <row r="4739">
          <cell r="A4739" t="str">
            <v>ST 60.10.0600</v>
          </cell>
          <cell r="B4739" t="str">
            <v>CONTROLADOR ELETRÔNICO DE TRÁFEGO LOCAL, COMPATÍVEL COM SISTEMA CET-RIO/CTA, MÓDULOS II, V, VI, VII, COM 10 FASES, MODELO DP40-16, DA DATAPROM OU SIMILAR.  FORNECIMENTO.</v>
          </cell>
          <cell r="C4739" t="str">
            <v>UN</v>
          </cell>
          <cell r="D4739">
            <v>43388.68</v>
          </cell>
          <cell r="F4739" t="str">
            <v>ST 59.10.0600</v>
          </cell>
          <cell r="G4739" t="str">
            <v>CONTROLADOR ELETRÔNICO DE TRÁFEGO LOCAL, COMPATÍVEL COM SISTEMA CET-RIO/CTA, MÓDULOS II, V, VI, VII, COM 10 FASES, MODELO DP40-16, DA DATAPROM OU SIMILAR.  FORNECIMENTO.(DESONERADO)</v>
          </cell>
          <cell r="H4739" t="str">
            <v>UN</v>
          </cell>
          <cell r="I4739">
            <v>43388.68</v>
          </cell>
        </row>
        <row r="4740">
          <cell r="A4740" t="str">
            <v>ST 60.10.0650</v>
          </cell>
          <cell r="B4740" t="str">
            <v>CONTROLADOR ELETRÔNICO DE TRÁFEGO LOCAL, COMPATÍVEL COM SISTEMA CET-RIO/CTA, MÓDULOS II, V, VI, VII, COM 12 FASES, MODELO DP40-16, DA DATAPROM OU SIMILAR.  FORNECIMENTO.</v>
          </cell>
          <cell r="C4740" t="str">
            <v>UN</v>
          </cell>
          <cell r="D4740">
            <v>45906.9</v>
          </cell>
          <cell r="F4740" t="str">
            <v>ST 59.10.0650</v>
          </cell>
          <cell r="G4740" t="str">
            <v>CONTROLADOR ELETRÔNICO DE TRÁFEGO LOCAL, COMPATÍVEL COM SISTEMA CET-RIO/CTA, MÓDULOS II, V, VI, VII, COM 12 FASES, MODELO DP40-16, DA DATAPROM OU SIMILAR.  FORNECIMENTO.(DESONERADO)</v>
          </cell>
          <cell r="H4740" t="str">
            <v>UN</v>
          </cell>
          <cell r="I4740">
            <v>45906.9</v>
          </cell>
        </row>
        <row r="4741">
          <cell r="A4741" t="str">
            <v>ST 60.10.0700</v>
          </cell>
          <cell r="B4741" t="str">
            <v>CONTROLADOR ELETRÔNICO DE TRÁFEGO LOCAL, COMPATÍVEL COM SISTEMA CET-RIO/CTA, MÓDULOS II, V, VI, VII, COM 14 FASES, MODELO DP40-16, DA DATAPROM OU SIMILAR.  FORNECIMENTO.</v>
          </cell>
          <cell r="C4741" t="str">
            <v>UN</v>
          </cell>
          <cell r="D4741">
            <v>48425.120000000003</v>
          </cell>
          <cell r="F4741" t="str">
            <v>ST 59.10.0700</v>
          </cell>
          <cell r="G4741" t="str">
            <v>CONTROLADOR ELETRÔNICO DE TRÁFEGO LOCAL, COMPATÍVEL COM SISTEMA CET-RIO/CTA, MÓDULOS II, V, VI, VII, COM 14 FASES, MODELO DP40-16, DA DATAPROM OU SIMILAR.  FORNECIMENTO.(DESONERADO)</v>
          </cell>
          <cell r="H4741" t="str">
            <v>UN</v>
          </cell>
          <cell r="I4741">
            <v>48425.120000000003</v>
          </cell>
        </row>
        <row r="4742">
          <cell r="A4742" t="str">
            <v>ST 60.10.0750</v>
          </cell>
          <cell r="B4742" t="str">
            <v>CONTROLADOR ELETRÔNICO DE TRÁFEGO LOCAL, COMPATÍVEL COM SISTEMA CET-RIO/CTA, MÓDULOS II, V, VI, VII, COM 16 FASES, MODELO DP40-16, DA DATAPROM OU SIMILAR.  FORNECIMENTO.</v>
          </cell>
          <cell r="C4742" t="str">
            <v>UN</v>
          </cell>
          <cell r="D4742">
            <v>50943.34</v>
          </cell>
          <cell r="F4742" t="str">
            <v>ST 59.10.0750</v>
          </cell>
          <cell r="G4742" t="str">
            <v>CONTROLADOR ELETRÔNICO DE TRÁFEGO LOCAL, COMPATÍVEL COM SISTEMA CET-RIO/CTA, MÓDULOS II, V, VI, VII, COM 16 FASES, MODELO DP40-16, DA DATAPROM OU SIMILAR.  FORNECIMENTO.(DESONERADO)</v>
          </cell>
          <cell r="H4742" t="str">
            <v>UN</v>
          </cell>
          <cell r="I4742">
            <v>50943.34</v>
          </cell>
        </row>
        <row r="4743">
          <cell r="A4743" t="str">
            <v>ST 60.10.0800</v>
          </cell>
          <cell r="B4743" t="str">
            <v>CONTROLADOR DE ÁREA, COMPATÍVEL COM SISTEMA CET-RIO/CTA, MÓDULOS II, V, VI, VII, COM TODAS AS PLACAS DE COMUNICAÇÃO, DATAPROM OU SIMILAR.  FORNECIMENTO.</v>
          </cell>
          <cell r="C4743" t="str">
            <v>UN</v>
          </cell>
          <cell r="D4743">
            <v>39648.639999999999</v>
          </cell>
          <cell r="F4743" t="str">
            <v>ST 59.10.0800</v>
          </cell>
          <cell r="G4743" t="str">
            <v>CONTROLADOR DE ÁREA, COMPATÍVEL COM SISTEMA CET-RIO/CTA, MÓDULOS II, V, VI, VII, COM TODAS AS PLACAS DE COMUNICAÇÃO, DATAPROM OU SIMILAR.  FORNECIMENTO.(DESONERADO)</v>
          </cell>
          <cell r="H4743" t="str">
            <v>UN</v>
          </cell>
          <cell r="I4743">
            <v>39648.639999999999</v>
          </cell>
        </row>
        <row r="4744">
          <cell r="A4744" t="str">
            <v>ST 60.10.0900</v>
          </cell>
          <cell r="B4744" t="str">
            <v>CONTROLADOR ELETRÔNICO DE TRÁFEGO LOCAL, COM 4 FASES, COMPATÍVEL COM SISTEMA CET-RIO/CTA, MÓDULOS I, III, IV, MODELO RMX-Y, DA TELVENT OU SIMILAR.  FORNECIMENTO.</v>
          </cell>
          <cell r="C4744" t="str">
            <v>UN</v>
          </cell>
          <cell r="D4744">
            <v>58080</v>
          </cell>
          <cell r="F4744" t="str">
            <v>ST 59.10.0900</v>
          </cell>
          <cell r="G4744" t="str">
            <v>CONTROLADOR ELETRÔNICO DE TRÁFEGO LOCAL, COM 4 FASES, COMPATÍVEL COM SISTEMA CET-RIO/CTA, MÓDULOS I, III, IV, MODELO RMX-Y, DA TELVENT OU SIMILAR.  FORNECIMENTO.(DESONERADO)</v>
          </cell>
          <cell r="H4744" t="str">
            <v>UN</v>
          </cell>
          <cell r="I4744">
            <v>58080</v>
          </cell>
        </row>
        <row r="4745">
          <cell r="A4745" t="str">
            <v>ST 60.10.1000</v>
          </cell>
          <cell r="B4745" t="str">
            <v>CONTROLADOR ELETRÔNICO DE TRÁFEGO LOCAL, COM 8 FASES, COMPATÍVEL COM SISTEMA CET-RIO/CTA, MÓDULOS I, III, IV, MODELO RMX-Y, DA TELVENT OU SIMILAR.  FORNECIMENTO.</v>
          </cell>
          <cell r="C4745" t="str">
            <v>UN</v>
          </cell>
          <cell r="D4745">
            <v>53492.56</v>
          </cell>
          <cell r="F4745" t="str">
            <v>ST 59.10.1000</v>
          </cell>
          <cell r="G4745" t="str">
            <v>CONTROLADOR ELETRÔNICO DE TRÁFEGO LOCAL, COM 8 FASES, COMPATÍVEL COM SISTEMA CET-RIO/CTA, MÓDULOS I, III, IV, MODELO RMX-Y, DA TELVENT OU SIMILAR.  FORNECIMENTO.(DESONERADO)</v>
          </cell>
          <cell r="H4745" t="str">
            <v>UN</v>
          </cell>
          <cell r="I4745">
            <v>53492.56</v>
          </cell>
        </row>
        <row r="4746">
          <cell r="A4746" t="str">
            <v>ST 60.10.1100</v>
          </cell>
          <cell r="B4746" t="str">
            <v>CONTROLADOR ELETRÔNICO DE TRÁFEGO LOCAL, COM 12 FASES, COMPATÍVEL COM SISTEMA CET-RIO/CTA, MÓDULOS I, III, IV, MODELO RMX-Y, DA TELVENT OU SIMILAR.  FORNECIMENTO.</v>
          </cell>
          <cell r="C4746" t="str">
            <v>UN</v>
          </cell>
          <cell r="D4746">
            <v>39558.85</v>
          </cell>
          <cell r="F4746" t="str">
            <v>ST 59.10.1100</v>
          </cell>
          <cell r="G4746" t="str">
            <v>CONTROLADOR ELETRÔNICO DE TRÁFEGO LOCAL, COM 12 FASES, COMPATÍVEL COM SISTEMA CET-RIO/CTA, MÓDULOS I, III, IV, MODELO RMX-Y, DA TELVENT OU SIMILAR.  FORNECIMENTO.(DESONERADO)</v>
          </cell>
          <cell r="H4746" t="str">
            <v>UN</v>
          </cell>
          <cell r="I4746">
            <v>39558.85</v>
          </cell>
        </row>
        <row r="4747">
          <cell r="A4747" t="str">
            <v>ST 60.10.1200</v>
          </cell>
          <cell r="B4747" t="str">
            <v>CONTROLADOR ELETRÔNICO DE TRÁFEGO LOCAL, COM 16 FASES, COMPATÍVEL COM SISTEMA CET-RIO/CTA, MÓDULOS I, III, IV, MODELO RMX-Y, DA TELVENT OU SIMILAR.  FORNECIMENTO.</v>
          </cell>
          <cell r="C4747" t="str">
            <v>UN</v>
          </cell>
          <cell r="D4747">
            <v>42448.800000000003</v>
          </cell>
          <cell r="F4747" t="str">
            <v>ST 59.10.1200</v>
          </cell>
          <cell r="G4747" t="str">
            <v>CONTROLADOR ELETRÔNICO DE TRÁFEGO LOCAL, COM 16 FASES, COMPATÍVEL COM SISTEMA CET-RIO/CTA, MÓDULOS I, III, IV, MODELO RMX-Y, DA TELVENT OU SIMILAR.  FORNECIMENTO.(DESONERADO)</v>
          </cell>
          <cell r="H4747" t="str">
            <v>UN</v>
          </cell>
          <cell r="I4747">
            <v>42448.800000000003</v>
          </cell>
        </row>
        <row r="4748">
          <cell r="A4748" t="str">
            <v>ST 60.10.2000</v>
          </cell>
          <cell r="B4748" t="str">
            <v>CONTROLADOR ELETRÔNICO DE TRÁFEGO LOCAL, SEM FIO (WIRELESS), INCLUINDO PLACA DE COMUNICAÇÃO WIRELESS GSM/GPRS, COM GPS, COMPATÍVEL COM O SISTEMA CET-RIO/CTA SEM FIO (WIRELESS) - MÓDULOS VII, IX E XII, COM 4 FASES, MODELO DP-40-8 DA DATAPROM OU SIMILAR.  FORNECIMENTO.</v>
          </cell>
          <cell r="C4748" t="str">
            <v>UN</v>
          </cell>
          <cell r="D4748">
            <v>25720.77</v>
          </cell>
          <cell r="F4748" t="str">
            <v>ST 59.10.2000</v>
          </cell>
          <cell r="G4748" t="str">
            <v>CONTROLADOR ELETRÔNICO DE TRÁFEGO LOCAL, SEM FIO (WIRELESS), INCLUINDO PLACA DE COMUNICAÇÃO WIRELESS GSM/GPRS, COM GPS, COMPATÍVEL COM O SISTEMA CET-RIO/CTA SEM FIO (WIRELESS) - MÓDULOS VII, IX E XII, COM 4 FASES, MODELO DP-40-8 DA DATAPROM OU SIMILAR.  FORNECIMENTO.(DESONERADO)</v>
          </cell>
          <cell r="H4748" t="str">
            <v>UN</v>
          </cell>
          <cell r="I4748">
            <v>25720.77</v>
          </cell>
        </row>
        <row r="4749">
          <cell r="A4749" t="str">
            <v>ST 60.10.2050</v>
          </cell>
          <cell r="B4749" t="str">
            <v>CONTROLADOR ELETRÔNICO DE TRÁFEGO LOCAL, SEM FIO (WIRELESS), INCLUINDO PLACA DE COMUNICAÇÃO WIRELESS GSM/GPRS, COM GPS, COMPATÍVEL COM O SISTEMA CET-RIO/CTA SEM FIO (WIRELESS) - MÓDULOS VIII, X E XI, COM 4 FASES, MODELO RBY DA TELVENT OU SIMILAR.  FORNECIMENTO.</v>
          </cell>
          <cell r="C4749" t="str">
            <v>UN</v>
          </cell>
          <cell r="D4749">
            <v>15473.61</v>
          </cell>
          <cell r="F4749" t="str">
            <v>ST 59.10.2050</v>
          </cell>
          <cell r="G4749" t="str">
            <v>CONTROLADOR ELETRÔNICO DE TRÁFEGO LOCAL, SEM FIO (WIRELESS), INCLUINDO PLACA DE COMUNICAÇÃO WIRELESS GSM/GPRS, COM GPS, COMPATÍVEL COM O SISTEMA CET-RIO/CTA SEM FIO (WIRELESS) - MÓDULOS VIII, X E XI, COM 4 FASES, MODELO RBY DA TELVENT OU SIMILAR.  FORNECIMENTO.(DESONERADO)</v>
          </cell>
          <cell r="H4749" t="str">
            <v>UN</v>
          </cell>
          <cell r="I4749">
            <v>15473.61</v>
          </cell>
        </row>
        <row r="4750">
          <cell r="A4750" t="str">
            <v>ST 60.10.2100</v>
          </cell>
          <cell r="B4750" t="str">
            <v>CONTROLADOR ELETRÔNICO DE TRÁFEGO LOCAL, SEM FIO (WIRELESS), INCLUINDO PLACA DE COMUNICAÇÃO WIRELESS GSM/GPRS, COM GPS, COMPATÍVEL COM O SISTEMA CET-RIO/CTA SEM FIO (WIRELESS) - MÓDULOS VII, IX E XII, COM 6 FASES, MODELO DP-40-8 DA DATAPROM OU SIMILAR.  FORNECIMENTO.</v>
          </cell>
          <cell r="C4750" t="str">
            <v>UN</v>
          </cell>
          <cell r="D4750">
            <v>29428.21</v>
          </cell>
          <cell r="F4750" t="str">
            <v>ST 59.10.2100</v>
          </cell>
          <cell r="G4750" t="str">
            <v>CONTROLADOR ELETRÔNICO DE TRÁFEGO LOCAL, SEM FIO (WIRELESS), INCLUINDO PLACA DE COMUNICAÇÃO WIRELESS GSM/GPRS, COM GPS, COMPATÍVEL COM O SISTEMA CET-RIO/CTA SEM FIO (WIRELESS) - MÓDULOS VII, IX E XII, COM 6 FASES, MODELO DP-40-8 DA DATAPROM OU SIMILAR.  FORNECIMENTO.(DESONERADO)</v>
          </cell>
          <cell r="H4750" t="str">
            <v>UN</v>
          </cell>
          <cell r="I4750">
            <v>29428.21</v>
          </cell>
        </row>
        <row r="4751">
          <cell r="A4751" t="str">
            <v>ST 60.10.2150</v>
          </cell>
          <cell r="B4751" t="str">
            <v>CONTROLADOR ELETRÔNICO DE TRÁFEGO LOCAL, SEM FIO (WIRELESS), INCLUINDO PLACA DE COMUNICAÇÃO WIRELESS GSM/GPRS, COM GPS, COMPATÍVEL COM O SISTEMA CET-RIO/CTA SEM FIO (WIRELESS) - MÓDULOS VIII, X E XI, COM 6 FASES, MODELO RBY DA TELVENT OU SIMILAR.  FORNECIMENTO.</v>
          </cell>
          <cell r="C4751" t="str">
            <v>UN</v>
          </cell>
          <cell r="D4751">
            <v>18701.580000000002</v>
          </cell>
          <cell r="F4751" t="str">
            <v>ST 59.10.2150</v>
          </cell>
          <cell r="G4751" t="str">
            <v>CONTROLADOR ELETRÔNICO DE TRÁFEGO LOCAL, SEM FIO (WIRELESS), INCLUINDO PLACA DE COMUNICAÇÃO WIRELESS GSM/GPRS, COM GPS, COMPATÍVEL COM O SISTEMA CET-RIO/CTA SEM FIO (WIRELESS) - MÓDULOS VIII, X E XI, COM 6 FASES, MODELO RBY DA TELVENT OU SIMILAR.  FORNECIMENTO.(DESONERADO)</v>
          </cell>
          <cell r="H4751" t="str">
            <v>UN</v>
          </cell>
          <cell r="I4751">
            <v>18701.580000000002</v>
          </cell>
        </row>
        <row r="4752">
          <cell r="A4752" t="str">
            <v>ST 60.10.2200</v>
          </cell>
          <cell r="B4752" t="str">
            <v>CONTROLADOR ELETRÔNICO DE TRÁFEGO LOCAL, SEM FIO (WIRELESS), INCLUINDO PLACA DE COMUNICAÇÃO WIRELESS GSM/GPRS, COM GPS, COMPATÍVEL COM O SISTEMA CET-RIO/CTA SEM FIO (WIRELESS) - MÓDULOS VII, IX E XII, COM 8 FASES, MODELO DP-40-8 DA DATAPROM OU SIMILAR.  FORNECIMENTO.</v>
          </cell>
          <cell r="C4752" t="str">
            <v>UN</v>
          </cell>
          <cell r="D4752">
            <v>17835</v>
          </cell>
          <cell r="F4752" t="str">
            <v>ST 59.10.2200</v>
          </cell>
          <cell r="G4752" t="str">
            <v>CONTROLADOR ELETRÔNICO DE TRÁFEGO LOCAL, SEM FIO (WIRELESS), INCLUINDO PLACA DE COMUNICAÇÃO WIRELESS GSM/GPRS, COM GPS, COMPATÍVEL COM O SISTEMA CET-RIO/CTA SEM FIO (WIRELESS) - MÓDULOS VII, IX E XII, COM 8 FASES, MODELO DP-40-8 DA DATAPROM OU SIMILAR.  FORNECIMENTO.(DESONERADO)</v>
          </cell>
          <cell r="H4752" t="str">
            <v>UN</v>
          </cell>
          <cell r="I4752">
            <v>17835</v>
          </cell>
        </row>
        <row r="4753">
          <cell r="A4753" t="str">
            <v>ST 60.10.2250</v>
          </cell>
          <cell r="B4753" t="str">
            <v>CONTROLADOR ELETRÔNICO DE TRÁFEGO LOCAL, SEM FIO (WIRELESS), INCLUINDO PLACA DE COMUNICAÇÃO WIRELESS GSM/GPRS, COM GPS, COMPATÍVEL COM O SISTEMA CET-RIO/CTA SEM FIO (WIRELESS) - MÓDULOS VIII, X E XI, COM 8 FASES, MODELO RBY DA TELVENT OU SIMILAR.  FORNECIMENTO.</v>
          </cell>
          <cell r="C4753" t="str">
            <v>UN</v>
          </cell>
          <cell r="D4753">
            <v>21929.55</v>
          </cell>
          <cell r="F4753" t="str">
            <v>ST 59.10.2250</v>
          </cell>
          <cell r="G4753" t="str">
            <v>CONTROLADOR ELETRÔNICO DE TRÁFEGO LOCAL, SEM FIO (WIRELESS), INCLUINDO PLACA DE COMUNICAÇÃO WIRELESS GSM/GPRS, COM GPS, COMPATÍVEL COM O SISTEMA CET-RIO/CTA SEM FIO (WIRELESS) - MÓDULOS VIII, X E XI, COM 8 FASES, MODELO RBY DA TELVENT OU SIMILAR.  FORNECIMENTO.(DESONERADO)</v>
          </cell>
          <cell r="H4753" t="str">
            <v>UN</v>
          </cell>
          <cell r="I4753">
            <v>21929.55</v>
          </cell>
        </row>
        <row r="4754">
          <cell r="A4754" t="str">
            <v>ST 60.10.2300</v>
          </cell>
          <cell r="B4754" t="str">
            <v>CONTROLADOR ELETRÔNICO DE TRÁFEGO LOCAL, SEM FIO (WIRELESS), INCLUINDO PLACA DE COMUNICAÇÃO WIRELESS GSM/GPRS, COM GPS, COMPATÍVEL COM O SISTEMA CET-RIO/CTA SEM FIO (WIRELESS) - MÓDULOS VII, IX E XII, COM 10 FASES, MODELO DP-40-16 DA DATAPROM OU SIMILAR.  FORNECIMENTO.</v>
          </cell>
          <cell r="C4754" t="str">
            <v>UN</v>
          </cell>
          <cell r="D4754">
            <v>20949</v>
          </cell>
          <cell r="F4754" t="str">
            <v>ST 59.10.2300</v>
          </cell>
          <cell r="G4754" t="str">
            <v>CONTROLADOR ELETRÔNICO DE TRÁFEGO LOCAL, SEM FIO (WIRELESS), INCLUINDO PLACA DE COMUNICAÇÃO WIRELESS GSM/GPRS, COM GPS, COMPATÍVEL COM O SISTEMA CET-RIO/CTA SEM FIO (WIRELESS) - MÓDULOS VII, IX E XII, COM 10 FASES, MODELO DP-40-16 DA DATAPROM OU SIMILAR.  FORNECIMENTO.(DESONERADO)</v>
          </cell>
          <cell r="H4754" t="str">
            <v>UN</v>
          </cell>
          <cell r="I4754">
            <v>20949</v>
          </cell>
        </row>
        <row r="4755">
          <cell r="A4755" t="str">
            <v>ST 60.10.2350</v>
          </cell>
          <cell r="B4755" t="str">
            <v>CONTROLADOR ELETRÔNICO DE TRÁFEGO LOCAL, SEM FIO (WIRELESS), INCLUINDO PLACA DE COMUNICAÇÃO WIRELESS GSM/GPRS, COM GPS, COMPATÍVEL COM O SISTEMA CET-RIO/CTA SEM FIO (WIRELESS) - MÓDULOS VIII, X E XI, COM 10 FASES, MODELO RBY DA TELVENT OU SIMILAR.  FORNECIMENTO.</v>
          </cell>
          <cell r="C4755" t="str">
            <v>UN</v>
          </cell>
          <cell r="D4755">
            <v>27033</v>
          </cell>
          <cell r="F4755" t="str">
            <v>ST 59.10.2350</v>
          </cell>
          <cell r="G4755" t="str">
            <v>CONTROLADOR ELETRÔNICO DE TRÁFEGO LOCAL, SEM FIO (WIRELESS), INCLUINDO PLACA DE COMUNICAÇÃO WIRELESS GSM/GPRS, COM GPS, COMPATÍVEL COM O SISTEMA CET-RIO/CTA SEM FIO (WIRELESS) - MÓDULOS VIII, X E XI, COM 10 FASES, MODELO RBY DA TELVENT OU SIMILAR.  FORNECIMENTO.(DESONERADO)</v>
          </cell>
          <cell r="H4755" t="str">
            <v>UN</v>
          </cell>
          <cell r="I4755">
            <v>27033</v>
          </cell>
        </row>
        <row r="4756">
          <cell r="A4756" t="str">
            <v>ST 60.10.2400</v>
          </cell>
          <cell r="B4756" t="str">
            <v>CONTROLADOR ELETRÔNICO DE TRÁFEGO LOCAL, SEM FIO (WIRELESS), INCLUINDO PLACA DE COMUNICAÇÃO WIRELESS GSM/GPRS, COM GPS, COMPATÍVEL COM O SISTEMA CET-RIO/CTA SEM FIO (WIRELESS) - MÓDULOS VII, IX E XII, COM 12 FASES, MODELO DP-40-16 DA DATAPROM OU SIMILAR.  FORNECIMENTO.</v>
          </cell>
          <cell r="C4756" t="str">
            <v>UN</v>
          </cell>
          <cell r="D4756">
            <v>22918</v>
          </cell>
          <cell r="F4756" t="str">
            <v>ST 59.10.2400</v>
          </cell>
          <cell r="G4756" t="str">
            <v>CONTROLADOR ELETRÔNICO DE TRÁFEGO LOCAL, SEM FIO (WIRELESS), INCLUINDO PLACA DE COMUNICAÇÃO WIRELESS GSM/GPRS, COM GPS, COMPATÍVEL COM O SISTEMA CET-RIO/CTA SEM FIO (WIRELESS) - MÓDULOS VII, IX E XII, COM 12 FASES, MODELO DP-40-16 DA DATAPROM OU SIMILAR.  FORNECIMENTO.(DESONERADO)</v>
          </cell>
          <cell r="H4756" t="str">
            <v>UN</v>
          </cell>
          <cell r="I4756">
            <v>22918</v>
          </cell>
        </row>
        <row r="4757">
          <cell r="A4757" t="str">
            <v>ST 60.10.2450</v>
          </cell>
          <cell r="B4757" t="str">
            <v>CONTROLADOR ELETRÔNICO DE TRÁFEGO LOCAL, SEM FIO (WIRELESS), INCLUINDO PLACA DE COMUNICAÇÃO WIRELESS GSM/GPRS, COM GPS, COMPATÍVEL COM O SISTEMA CET-RIO/CTA SEM FIO (WIRELESS) - MÓDULOS VIII, X E XI, COM 12 FASES, MODELO RBY DA TELVENT OU SIMILAR.  FORNECIMENTO.</v>
          </cell>
          <cell r="C4757" t="str">
            <v>UN</v>
          </cell>
          <cell r="D4757">
            <v>29782.47</v>
          </cell>
          <cell r="F4757" t="str">
            <v>ST 59.10.2450</v>
          </cell>
          <cell r="G4757" t="str">
            <v>CONTROLADOR ELETRÔNICO DE TRÁFEGO LOCAL, SEM FIO (WIRELESS), INCLUINDO PLACA DE COMUNICAÇÃO WIRELESS GSM/GPRS, COM GPS, COMPATÍVEL COM O SISTEMA CET-RIO/CTA SEM FIO (WIRELESS) - MÓDULOS VIII, X E XI, COM 12 FASES, MODELO RBY DA TELVENT OU SIMILAR.  FORNECIMENTO.(DESONERADO)</v>
          </cell>
          <cell r="H4757" t="str">
            <v>UN</v>
          </cell>
          <cell r="I4757">
            <v>29782.47</v>
          </cell>
        </row>
        <row r="4758">
          <cell r="A4758" t="str">
            <v>ST 60.10.2500</v>
          </cell>
          <cell r="B4758" t="str">
            <v>CONTROLADOR ELETRÔNICO DE TRÁFEGO LOCAL, SEM FIO (WIRELESS), INCLUINDO PLACA DE COMUNICAÇÃO WIRELESS GSM/GPRS, COM GPS, COMPATÍVEL COM O SISTEMA CET-RIO/CTA SEM FIO (WIRELESS) - MÓDULOS VII, IX E XII, COM 14 FASES, MODELO DP-40-16 DA DATAPROM OU SIMILAR.  FORNECIMENTO.</v>
          </cell>
          <cell r="C4758" t="str">
            <v>UN</v>
          </cell>
          <cell r="D4758">
            <v>24888</v>
          </cell>
          <cell r="F4758" t="str">
            <v>ST 59.10.2500</v>
          </cell>
          <cell r="G4758" t="str">
            <v>CONTROLADOR ELETRÔNICO DE TRÁFEGO LOCAL, SEM FIO (WIRELESS), INCLUINDO PLACA DE COMUNICAÇÃO WIRELESS GSM/GPRS, COM GPS, COMPATÍVEL COM O SISTEMA CET-RIO/CTA SEM FIO (WIRELESS) - MÓDULOS VII, IX E XII, COM 14 FASES, MODELO DP-40-16 DA DATAPROM OU SIMILAR.  FORNECIMENTO.(DESONERADO)</v>
          </cell>
          <cell r="H4758" t="str">
            <v>UN</v>
          </cell>
          <cell r="I4758">
            <v>24888</v>
          </cell>
        </row>
        <row r="4759">
          <cell r="A4759" t="str">
            <v>ST 60.10.2550</v>
          </cell>
          <cell r="B4759" t="str">
            <v>CONTROLADOR ELETRÔNICO DE TRÁFEGO LOCAL, SEM FIO (WIRELESS), INCLUINDO PLACA DE COMUNICAÇÃO WIRELESS GSM/GPRS, COM GPS, COMPATÍVEL COM O SISTEMA CET-RIO/CTA SEM FIO (WIRELESS) - MÓDULOS VIII, X E XI, COM 14 FASES, MODELO RBY DA TELVENT OU SIMILAR.  FORNECIMENTO.</v>
          </cell>
          <cell r="C4759" t="str">
            <v>UN</v>
          </cell>
          <cell r="D4759">
            <v>33487.74</v>
          </cell>
          <cell r="F4759" t="str">
            <v>ST 59.10.2550</v>
          </cell>
          <cell r="G4759" t="str">
            <v>CONTROLADOR ELETRÔNICO DE TRÁFEGO LOCAL, SEM FIO (WIRELESS), INCLUINDO PLACA DE COMUNICAÇÃO WIRELESS GSM/GPRS, COM GPS, COMPATÍVEL COM O SISTEMA CET-RIO/CTA SEM FIO (WIRELESS) - MÓDULOS VIII, X E XI, COM 14 FASES, MODELO RBY DA TELVENT OU SIMILAR.  FORNECIMENTO.(DESONERADO)</v>
          </cell>
          <cell r="H4759" t="str">
            <v>UN</v>
          </cell>
          <cell r="I4759">
            <v>33487.74</v>
          </cell>
        </row>
        <row r="4760">
          <cell r="A4760" t="str">
            <v>ST 60.10.2600</v>
          </cell>
          <cell r="B4760" t="str">
            <v>CONTROLADOR ELETRÔNICO DE TRÁFEGO LOCAL, SEM FIO (WIRELESS), INCLUINDO PLACA DE COMUNICAÇÃO WIRELESS GSM/GPRS, COM GPS, COMPATÍVEL COM O SISTEMA CET-RIO/CTA SEM FIO (WIRELESS) - MÓDULOS VII, IX E XII, COM 16 FASES, MODELO DP-40-16 DA DATAPROM OU SIMILAR.  FORNECIMENTO.</v>
          </cell>
          <cell r="C4760" t="str">
            <v>UN</v>
          </cell>
          <cell r="D4760">
            <v>26857</v>
          </cell>
          <cell r="F4760" t="str">
            <v>ST 59.10.2600</v>
          </cell>
          <cell r="G4760" t="str">
            <v>CONTROLADOR ELETRÔNICO DE TRÁFEGO LOCAL, SEM FIO (WIRELESS), INCLUINDO PLACA DE COMUNICAÇÃO WIRELESS GSM/GPRS, COM GPS, COMPATÍVEL COM O SISTEMA CET-RIO/CTA SEM FIO (WIRELESS) - MÓDULOS VII, IX E XII, COM 16 FASES, MODELO DP-40-16 DA DATAPROM OU SIMILAR.  FORNECIMENTO.(DESONERADO)</v>
          </cell>
          <cell r="H4760" t="str">
            <v>UN</v>
          </cell>
          <cell r="I4760">
            <v>26857</v>
          </cell>
        </row>
        <row r="4761">
          <cell r="A4761" t="str">
            <v>ST 60.10.2650</v>
          </cell>
          <cell r="B4761" t="str">
            <v>CONTROLADOR ELETRÔNICO DE TRÁFEGO LOCAL, SEM FIO (WIRELESS), INCLUINDO PLACA DE COMUNICAÇÃO WIRELESS GSM/GPRS, COM GPS, COMPATÍVEL COM O SISTEMA CET-RIO/CTA SEM FIO (WIRELESS) - MÓDULOS VIII, X E XI, COM 16 FASES, MODELO RBY DA TELVENT OU SIMILAR.  FORNECIMENTO.</v>
          </cell>
          <cell r="C4761" t="str">
            <v>UN</v>
          </cell>
          <cell r="D4761">
            <v>38142.79</v>
          </cell>
          <cell r="F4761" t="str">
            <v>ST 59.10.2650</v>
          </cell>
          <cell r="G4761" t="str">
            <v>CONTROLADOR ELETRÔNICO DE TRÁFEGO LOCAL, SEM FIO (WIRELESS), INCLUINDO PLACA DE COMUNICAÇÃO WIRELESS GSM/GPRS, COM GPS, COMPATÍVEL COM O SISTEMA CET-RIO/CTA SEM FIO (WIRELESS) - MÓDULOS VIII, X E XI, COM 16 FASES, MODELO RBY DA TELVENT OU SIMILAR.  FORNECIMENTO.(DESONERADO)</v>
          </cell>
          <cell r="H4761" t="str">
            <v>UN</v>
          </cell>
          <cell r="I4761">
            <v>38142.79</v>
          </cell>
        </row>
        <row r="4762">
          <cell r="A4762" t="str">
            <v>ST 60.15.0050</v>
          </cell>
          <cell r="B4762" t="str">
            <v>MÓDULO DE DETETORES PARA CONTROLADOR DE TRÁFEGO LOCAL, COMPATÍVEL COM SISTEMA CET-RIO/CTA, MÓDULOS II, V, VI, VII, DA DATAPROM OU SIMILAR.  FORNECIMENTO.</v>
          </cell>
          <cell r="C4762" t="str">
            <v>UN</v>
          </cell>
          <cell r="D4762">
            <v>2888.76</v>
          </cell>
          <cell r="F4762" t="str">
            <v>ST 59.15.0050</v>
          </cell>
          <cell r="G4762" t="str">
            <v>MÓDULO DE DETETORES PARA CONTROLADOR DE TRÁFEGO LOCAL, COMPATÍVEL COM SISTEMA CET-RIO/CTA, MÓDULOS II, V, VI, VII, DA DATAPROM OU SIMILAR.  FORNECIMENTO.(DESONERADO)</v>
          </cell>
          <cell r="H4762" t="str">
            <v>UN</v>
          </cell>
          <cell r="I4762">
            <v>2888.76</v>
          </cell>
        </row>
        <row r="4763">
          <cell r="A4763" t="str">
            <v>ST 60.15.0100</v>
          </cell>
          <cell r="B4763" t="str">
            <v>MÓDULO DE POTÊNCIA PARA CONTROLADOR DE TRÁFEGO LOCAL, COMPATÍVEL COM SISTEMA CET-RIO/CTA, MÓDULOS II, V, VI, VII, DA DATAPROM OU SIMILAR.  FORNECIMENTO.</v>
          </cell>
          <cell r="C4763" t="str">
            <v>UN</v>
          </cell>
          <cell r="D4763">
            <v>2518.2199999999998</v>
          </cell>
          <cell r="F4763" t="str">
            <v>ST 59.15.0100</v>
          </cell>
          <cell r="G4763" t="str">
            <v>MÓDULO DE POTÊNCIA PARA CONTROLADOR DE TRÁFEGO LOCAL, COMPATÍVEL COM SISTEMA CET-RIO/CTA, MÓDULOS II, V, VI, VII, DA DATAPROM OU SIMILAR.  FORNECIMENTO.(DESONERADO)</v>
          </cell>
          <cell r="H4763" t="str">
            <v>UN</v>
          </cell>
          <cell r="I4763">
            <v>2518.2199999999998</v>
          </cell>
        </row>
        <row r="4764">
          <cell r="A4764" t="str">
            <v>ST 60.15.0150</v>
          </cell>
          <cell r="B4764" t="str">
            <v>MODEM PARA CONTROLADOR LOCAL DP-40 DATAPROM, CONFORME ESPECIFICAÇÃO CET-RIO. FORNECIMENTO.</v>
          </cell>
          <cell r="C4764" t="str">
            <v>UN</v>
          </cell>
          <cell r="D4764">
            <v>1804.73</v>
          </cell>
          <cell r="F4764" t="str">
            <v>ST 59.15.0150</v>
          </cell>
          <cell r="G4764" t="str">
            <v>MODEM PARA CONTROLADOR LOCAL DP-40 DATAPROM, CONFORME ESPECIFICAÇÃO CET-RIO. FORNECIMENTO.(DESONERADO)</v>
          </cell>
          <cell r="H4764" t="str">
            <v>UN</v>
          </cell>
          <cell r="I4764">
            <v>1804.73</v>
          </cell>
        </row>
        <row r="4765">
          <cell r="A4765" t="str">
            <v>ST 60.15.0200</v>
          </cell>
          <cell r="B4765" t="str">
            <v>MÓDULO DE DETETORES PARA CONTROLADOR DE TRÁFEGO LOCAL, COM CAPACIDADE PARA 2 LAÇOS INDUTIVOS, BST OU SIMILAR.  FORNECIMENTO.</v>
          </cell>
          <cell r="C4765" t="str">
            <v>UN</v>
          </cell>
          <cell r="D4765">
            <v>4887.0200000000004</v>
          </cell>
          <cell r="F4765" t="str">
            <v>ST 59.15.0200</v>
          </cell>
          <cell r="G4765" t="str">
            <v>MÓDULO DE DETETORES PARA CONTROLADOR DE TRÁFEGO LOCAL, COM CAPACIDADE PARA 2 LAÇOS INDUTIVOS, BST OU SIMILAR.  FORNECIMENTO.(DESONERADO)</v>
          </cell>
          <cell r="H4765" t="str">
            <v>UN</v>
          </cell>
          <cell r="I4765">
            <v>4887.0200000000004</v>
          </cell>
        </row>
        <row r="4766">
          <cell r="A4766" t="str">
            <v>ST 60.15.0250</v>
          </cell>
          <cell r="B4766" t="str">
            <v>PLACA DE GRUPO PARA CONTROLADOR DE TRÁFEGO LOCAL RMX-Y, COM CAPACIDADE PARA 2 FASES, MODELO GTX-201-V7, SAINCO TRAFICO OU SIMILAR.  FORNECIMENTO.</v>
          </cell>
          <cell r="C4766" t="str">
            <v>UN</v>
          </cell>
          <cell r="D4766">
            <v>7500.82</v>
          </cell>
          <cell r="F4766" t="str">
            <v>ST 59.15.0250</v>
          </cell>
          <cell r="G4766" t="str">
            <v>PLACA DE GRUPO PARA CONTROLADOR DE TRÁFEGO LOCAL RMX-Y, COM CAPACIDADE PARA 2 FASES, MODELO GTX-201-V7, SAINCO TRAFICO OU SIMILAR.  FORNECIMENTO.(DESONERADO)</v>
          </cell>
          <cell r="H4766" t="str">
            <v>UN</v>
          </cell>
          <cell r="I4766">
            <v>7500.82</v>
          </cell>
        </row>
        <row r="4767">
          <cell r="A4767" t="str">
            <v>ST 60.15.0500</v>
          </cell>
          <cell r="B4767" t="str">
            <v>PLACA DE COMUNICAÇÃO SEM FIO (WIRELESS) GSM/GPRS, COM GPS, PARA CONTROLADOR ELETRÔNICO DE TRÁFEGO LOCAL, COMPATÍVEL COM O SISTEMA CET-RIO/CTA SEM FIO (WIRELESS) - MÓDULOS VII, IX E XII, MODELO EEC1C2-C DA DATAPROM OU SIMILAR.  FORNECIMENTO.</v>
          </cell>
          <cell r="C4767" t="str">
            <v>UN</v>
          </cell>
          <cell r="D4767">
            <v>1955.52</v>
          </cell>
          <cell r="F4767" t="str">
            <v>ST 59.15.0500</v>
          </cell>
          <cell r="G4767" t="str">
            <v>PLACA DE COMUNICAÇÃO SEM FIO (WIRELESS) GSM/GPRS, COM GPS, PARA CONTROLADOR ELETRÔNICO DE TRÁFEGO LOCAL, COMPATÍVEL COM O SISTEMA CET-RIO/CTA SEM FIO (WIRELESS) - MÓDULOS VII, IX E XII, MODELO EEC1C2-C DA DATAPROM OU SIMILAR.  FORNECIMENTO.(DESONERADO)</v>
          </cell>
          <cell r="H4767" t="str">
            <v>UN</v>
          </cell>
          <cell r="I4767">
            <v>1955.52</v>
          </cell>
        </row>
        <row r="4768">
          <cell r="A4768" t="str">
            <v>ST 60.15.0550</v>
          </cell>
          <cell r="B4768" t="str">
            <v>PLACA DE COMUNICAÇÃO SEM FIO (WIRELESS) GSM/GPRS, COM GPS, PARA CONTROLADOR ELETRÔNICO DE TRÁFEGO LOCAL, COMPATÍVEL COM O SISTEMA CET-RIO/CTA SEM FIO (WIRELESS) - MÓDULOS VIII, X E XI, MODELO TCE-486 DA TELVENT OU SIMILAR.  FORNECIMENTO.</v>
          </cell>
          <cell r="C4768" t="str">
            <v>UN</v>
          </cell>
          <cell r="D4768">
            <v>4736.84</v>
          </cell>
          <cell r="F4768" t="str">
            <v>ST 59.15.0550</v>
          </cell>
          <cell r="G4768" t="str">
            <v>PLACA DE COMUNICAÇÃO SEM FIO (WIRELESS) GSM/GPRS, COM GPS, PARA CONTROLADOR ELETRÔNICO DE TRÁFEGO LOCAL, COMPATÍVEL COM O SISTEMA CET-RIO/CTA SEM FIO (WIRELESS) - MÓDULOS VIII, X E XI, MODELO TCE-486 DA TELVENT OU SIMILAR.  FORNECIMENTO.(DESONERADO)</v>
          </cell>
          <cell r="H4768" t="str">
            <v>UN</v>
          </cell>
          <cell r="I4768">
            <v>4736.84</v>
          </cell>
        </row>
        <row r="4769">
          <cell r="A4769" t="str">
            <v>ST 60.15.0600</v>
          </cell>
          <cell r="B4769" t="str">
            <v>PLACA DE POTÊNCIA PARA CONTROLADOR ELETRÔNICO DE TRÁFEGO LOCAL, COMPATÍVEL COM O SISTEMA CET-RIO/CTA SEM FIO (WIRELESS) - MÓDULOS VII, IX E XII, MODELO POTNCS1 DA DATAPROM OU SIMILAR.  FORNECIMENTO.</v>
          </cell>
          <cell r="C4769" t="str">
            <v>UN</v>
          </cell>
          <cell r="D4769">
            <v>2518.2199999999998</v>
          </cell>
          <cell r="F4769" t="str">
            <v>ST 59.15.0600</v>
          </cell>
          <cell r="G4769" t="str">
            <v>PLACA DE POTÊNCIA PARA CONTROLADOR ELETRÔNICO DE TRÁFEGO LOCAL, COMPATÍVEL COM O SISTEMA CET-RIO/CTA SEM FIO (WIRELESS) - MÓDULOS VII, IX E XII, MODELO POTNCS1 DA DATAPROM OU SIMILAR.  FORNECIMENTO.(DESONERADO)</v>
          </cell>
          <cell r="H4769" t="str">
            <v>UN</v>
          </cell>
          <cell r="I4769">
            <v>2518.2199999999998</v>
          </cell>
        </row>
        <row r="4770">
          <cell r="A4770" t="str">
            <v>ST 60.15.0650</v>
          </cell>
          <cell r="B4770" t="str">
            <v>PLACA DE POTÊNCIA PARA CONTROLADOR ELETRÔNICO DE TRÁFEGO LOCAL SEM FIO (WIRELESS), COMPATÍVEL COM O SISTEMA CET-RIO/CTA SEM FIO (WIRELESS) - MÓDULOS VIII, X E XI, COM ATÉ 12 FASES (CONTROLADOR RBY), MODELO TGRY DA TELVENT OU SIMILAR.  FORNECIMENTO.</v>
          </cell>
          <cell r="C4770" t="str">
            <v>UN</v>
          </cell>
          <cell r="D4770">
            <v>5469.2</v>
          </cell>
          <cell r="F4770" t="str">
            <v>ST 59.15.0650</v>
          </cell>
          <cell r="G4770" t="str">
            <v>PLACA DE POTÊNCIA PARA CONTROLADOR ELETRÔNICO DE TRÁFEGO LOCAL SEM FIO (WIRELESS), COMPATÍVEL COM O SISTEMA CET-RIO/CTA SEM FIO (WIRELESS) - MÓDULOS VIII, X E XI, COM ATÉ 12 FASES (CONTROLADOR RBY), MODELO TGRY DA TELVENT OU SIMILAR.  FORNECIMENTO.(DESONERADO)</v>
          </cell>
          <cell r="H4770" t="str">
            <v>UN</v>
          </cell>
          <cell r="I4770">
            <v>5469.2</v>
          </cell>
        </row>
        <row r="4771">
          <cell r="A4771" t="str">
            <v>ST 60.15.0700</v>
          </cell>
          <cell r="B4771" t="str">
            <v>PLACA DE POTÊNCIA PARA CONTROLADOR ELETRÔNICO DE TRÁFEGO LOCAL SEM FIO (WIRELESS), COMPATÍVEL COM O SISTEMA CET-RIO/CTA SEM FIO (WIRELESS) - MÓDULOS VIII, X E XI, COM MAIS DE 12 FASES (CONTROLADOR RMY), MODELO GTX-201 DA TELVENT OU SIMILAR.  FORNECIMENTO.</v>
          </cell>
          <cell r="C4771" t="str">
            <v>UN</v>
          </cell>
          <cell r="D4771">
            <v>7292.26</v>
          </cell>
          <cell r="F4771" t="str">
            <v>ST 59.15.0700</v>
          </cell>
          <cell r="G4771" t="str">
            <v>PLACA DE POTÊNCIA PARA CONTROLADOR ELETRÔNICO DE TRÁFEGO LOCAL SEM FIO (WIRELESS), COMPATÍVEL COM O SISTEMA CET-RIO/CTA SEM FIO (WIRELESS) - MÓDULOS VIII, X E XI, COM MAIS DE 12 FASES (CONTROLADOR RMY), MODELO GTX-201 DA TELVENT OU SIMILAR.  FORNECIMENTO.(DESONERADO)</v>
          </cell>
          <cell r="H4771" t="str">
            <v>UN</v>
          </cell>
          <cell r="I4771">
            <v>7292.26</v>
          </cell>
        </row>
        <row r="4772">
          <cell r="A4772" t="str">
            <v>ST 60.20.0050</v>
          </cell>
          <cell r="B4772" t="str">
            <v>INSTALAÇÃO E TESTE DE FUNCIONAMENTO DE BLOCOS SEMAFÓRICOS.</v>
          </cell>
          <cell r="C4772" t="str">
            <v>UN</v>
          </cell>
          <cell r="D4772">
            <v>230.25</v>
          </cell>
          <cell r="F4772" t="str">
            <v>ST 59.20.0050</v>
          </cell>
          <cell r="G4772" t="str">
            <v>INSTALAÇÃO E TESTE DE FUNCIONAMENTO DE BLOCOS SEMAFÓRICOS.(DESONERADO)</v>
          </cell>
          <cell r="H4772" t="str">
            <v>UN</v>
          </cell>
          <cell r="I4772">
            <v>217.09</v>
          </cell>
        </row>
        <row r="4773">
          <cell r="A4773" t="str">
            <v>ST 60.20.0100</v>
          </cell>
          <cell r="B4773" t="str">
            <v>INSTALAÇÃO E TESTE DE FUNCIONAMENTO DE BOTOEIRA.</v>
          </cell>
          <cell r="C4773" t="str">
            <v>UN</v>
          </cell>
          <cell r="D4773">
            <v>22.86</v>
          </cell>
          <cell r="F4773" t="str">
            <v>ST 59.20.0100</v>
          </cell>
          <cell r="G4773" t="str">
            <v>INSTALAÇÃO E TESTE DE FUNCIONAMENTO DE BOTOEIRA.(DESONERADO)</v>
          </cell>
          <cell r="H4773" t="str">
            <v>UN</v>
          </cell>
          <cell r="I4773">
            <v>19.68</v>
          </cell>
        </row>
        <row r="4774">
          <cell r="A4774" t="str">
            <v>ST 60.20.0150</v>
          </cell>
          <cell r="B4774" t="str">
            <v>RETIRADA DE CORDOALHA E DE CABOS ELÉTRICOS DE INTERSEÇÃO.</v>
          </cell>
          <cell r="C4774" t="str">
            <v>UN</v>
          </cell>
          <cell r="D4774">
            <v>249.43</v>
          </cell>
          <cell r="F4774" t="str">
            <v>ST 59.20.0150</v>
          </cell>
          <cell r="G4774" t="str">
            <v>RETIRADA DE CORDOALHA E DE CABOS ELÉTRICOS DE INTERSEÇÃO.(DESONERADO)</v>
          </cell>
          <cell r="H4774" t="str">
            <v>UN</v>
          </cell>
          <cell r="I4774">
            <v>233.6</v>
          </cell>
        </row>
        <row r="4775">
          <cell r="A4775" t="str">
            <v>ST 60.20.0200</v>
          </cell>
          <cell r="B4775" t="str">
            <v>RETIRADA DE BLOCO SEMAFÓRICO.</v>
          </cell>
          <cell r="C4775" t="str">
            <v>UN</v>
          </cell>
          <cell r="D4775">
            <v>124.73</v>
          </cell>
          <cell r="F4775" t="str">
            <v>ST 59.20.0200</v>
          </cell>
          <cell r="G4775" t="str">
            <v>RETIRADA DE BLOCO SEMAFÓRICO.(DESONERADO)</v>
          </cell>
          <cell r="H4775" t="str">
            <v>UN</v>
          </cell>
          <cell r="I4775">
            <v>116.8</v>
          </cell>
        </row>
        <row r="4776">
          <cell r="A4776" t="str">
            <v>ST 60.20.0250</v>
          </cell>
          <cell r="B4776" t="str">
            <v>CABO PARA ALIMENTAÇÃO DE SEMÁFORO, SEÇÃO DE 4X1,5MM2, CONFORME ESPECIFICAÇÃO DA CET-RIO.  FORNECIMENTO E INSTALAÇÃO.</v>
          </cell>
          <cell r="C4776" t="str">
            <v>M</v>
          </cell>
          <cell r="D4776">
            <v>15.11</v>
          </cell>
          <cell r="F4776" t="str">
            <v>ST 59.20.0250</v>
          </cell>
          <cell r="G4776" t="str">
            <v>CABO PARA ALIMENTAÇÃO DE SEMÁFORO, SEÇÃO DE 4X1,5MM2, CONFORME ESPECIFICAÇÃO DA CET-RIO.  FORNECIMENTO E INSTALAÇÃO.(DESONERADO)</v>
          </cell>
          <cell r="H4776" t="str">
            <v>M</v>
          </cell>
          <cell r="I4776">
            <v>13.84</v>
          </cell>
        </row>
        <row r="4777">
          <cell r="A4777" t="str">
            <v>ST 60.20.0300</v>
          </cell>
          <cell r="B4777" t="str">
            <v>CABO PARA ALIMENTAÇÃO DE SEMÁFORO, SEÇÃO DE 7X1,5MM2, CONFORME ESPECIFICAÇÃO DA CET-RIO.  FORNECIMENTO E INSTALAÇÃO.</v>
          </cell>
          <cell r="C4777" t="str">
            <v>M</v>
          </cell>
          <cell r="D4777">
            <v>15.08</v>
          </cell>
          <cell r="F4777" t="str">
            <v>ST 59.20.0300</v>
          </cell>
          <cell r="G4777" t="str">
            <v>CABO PARA ALIMENTAÇÃO DE SEMÁFORO, SEÇÃO DE 7X1,5MM2, CONFORME ESPECIFICAÇÃO DA CET-RIO.  FORNECIMENTO E INSTALAÇÃO.(DESONERADO)</v>
          </cell>
          <cell r="H4777" t="str">
            <v>M</v>
          </cell>
          <cell r="I4777">
            <v>13.81</v>
          </cell>
        </row>
        <row r="4778">
          <cell r="A4778" t="str">
            <v>ST 60.20.0350</v>
          </cell>
          <cell r="B4778" t="str">
            <v>CABO DE COBRE ESTANHADO, MÚLTIPLO PARA COMANDO, 1KV, XLPE/90°C, SEÇÃO DE 9X1,5MM2, CONFORME ESPECIFICAÇÃO DA CET-RIO.  FORNECIMENTO E INSTALAÇÃO.</v>
          </cell>
          <cell r="C4778" t="str">
            <v>M</v>
          </cell>
          <cell r="D4778">
            <v>5.08</v>
          </cell>
          <cell r="F4778" t="str">
            <v>ST 59.20.0350</v>
          </cell>
          <cell r="G4778" t="str">
            <v>CABO DE COBRE ESTANHADO, MÚLTIPLO PARA COMANDO, 1KV, XLPE/90°C, SEÇÃO DE 9X1,5MM2, CONFORME ESPECIFICAÇÃO DA CET-RIO.  FORNECIMENTO E INSTALAÇÃO.(DESONERADO)</v>
          </cell>
          <cell r="H4778" t="str">
            <v>M</v>
          </cell>
          <cell r="I4778">
            <v>4.84</v>
          </cell>
        </row>
        <row r="4779">
          <cell r="A4779" t="str">
            <v>ST 60.20.0400</v>
          </cell>
          <cell r="B4779" t="str">
            <v>CABO DE COBRE ESTANHADO, MÚLTIPLO PARA COMANDO, 1KV, XLPE/90°C, SEÇÃO DE 7X2,5MM2, CONFORME ESPECIFICAÇÃO DA CET-RIO.  FORNECIMENTO E INSTALAÇÃO.</v>
          </cell>
          <cell r="C4779" t="str">
            <v>M</v>
          </cell>
          <cell r="D4779">
            <v>7.62</v>
          </cell>
          <cell r="F4779" t="str">
            <v>ST 59.20.0400</v>
          </cell>
          <cell r="G4779" t="str">
            <v>CABO DE COBRE ESTANHADO, MÚLTIPLO PARA COMANDO, 1KV, XLPE/90°C, SEÇÃO DE 7X2,5MM2, CONFORME ESPECIFICAÇÃO DA CET-RIO.  FORNECIMENTO E INSTALAÇÃO.(DESONERADO)</v>
          </cell>
          <cell r="H4779" t="str">
            <v>M</v>
          </cell>
          <cell r="I4779">
            <v>7.38</v>
          </cell>
        </row>
        <row r="4780">
          <cell r="A4780" t="str">
            <v>ST 60.20.0450</v>
          </cell>
          <cell r="B4780" t="str">
            <v>CABO DE COBRE ESTANHADO, MÚLTIPLO PARA COMANDO, 1KV, XLPE/90°C, SEÇÃO DE 4X6MM2, CONFORME ESPECIFICAÇÃO DA CET-RIO.  FORNECIMENTO E INSTALAÇÃO.</v>
          </cell>
          <cell r="C4780" t="str">
            <v>M</v>
          </cell>
          <cell r="D4780">
            <v>8.92</v>
          </cell>
          <cell r="F4780" t="str">
            <v>ST 59.20.0450</v>
          </cell>
          <cell r="G4780" t="str">
            <v>CABO DE COBRE ESTANHADO, MÚLTIPLO PARA COMANDO, 1KV, XLPE/90°C, SEÇÃO DE 4X6MM2, CONFORME ESPECIFICAÇÃO DA CET-RIO.  FORNECIMENTO E INSTALAÇÃO.(DESONERADO)</v>
          </cell>
          <cell r="H4780" t="str">
            <v>M</v>
          </cell>
          <cell r="I4780">
            <v>8.68</v>
          </cell>
        </row>
        <row r="4781">
          <cell r="A4781" t="str">
            <v>ST 60.20.0500</v>
          </cell>
          <cell r="B4781" t="str">
            <v>CABO DE COBRE ESTANHADO, MÚLTIPLO PARA COMANDO, 1KV, XLPE/90°C, SEÇÃO DE 4X10MM2, CONFORME ESPECIFICAÇÃO DA CET-RIO.  FORNECIMENTO E INSTALAÇÃO.</v>
          </cell>
          <cell r="C4781" t="str">
            <v>M</v>
          </cell>
          <cell r="D4781">
            <v>32</v>
          </cell>
          <cell r="F4781" t="str">
            <v>ST 59.20.0500</v>
          </cell>
          <cell r="G4781" t="str">
            <v>CABO DE COBRE ESTANHADO, MÚLTIPLO PARA COMANDO, 1KV, XLPE/90°C, SEÇÃO DE 4X10MM2, CONFORME ESPECIFICAÇÃO DA CET-RIO.  FORNECIMENTO E INSTALAÇÃO.(DESONERADO)</v>
          </cell>
          <cell r="H4781" t="str">
            <v>M</v>
          </cell>
          <cell r="I4781">
            <v>31.76</v>
          </cell>
        </row>
        <row r="4782">
          <cell r="A4782" t="str">
            <v>ST 60.20.0550</v>
          </cell>
          <cell r="B4782" t="str">
            <v>CABO ELÉTRICO SINGELO DE 10MM2, CONFORME ESPECIFICAÇÃO DA CET-RIO.  FORNECIMENTO E INSTALAÇÃO.</v>
          </cell>
          <cell r="C4782" t="str">
            <v>M</v>
          </cell>
          <cell r="D4782">
            <v>13.3</v>
          </cell>
          <cell r="F4782" t="str">
            <v>ST 59.20.0550</v>
          </cell>
          <cell r="G4782" t="str">
            <v>CABO ELÉTRICO SINGELO DE 10MM2, CONFORME ESPECIFICAÇÃO DA CET-RIO.  FORNECIMENTO E INSTALAÇÃO.(DESONERADO)</v>
          </cell>
          <cell r="H4782" t="str">
            <v>M</v>
          </cell>
          <cell r="I4782">
            <v>12.47</v>
          </cell>
        </row>
        <row r="4783">
          <cell r="A4783" t="str">
            <v>ST 60.25.0050</v>
          </cell>
          <cell r="B4783" t="str">
            <v>INSTALAÇÃO, PROGRAMAÇÃO E TESTE DE FUNCIONAMENTO DE CONTROLADOR DE TRÁFEGO.</v>
          </cell>
          <cell r="C4783" t="str">
            <v>UN</v>
          </cell>
          <cell r="D4783">
            <v>621.72</v>
          </cell>
          <cell r="F4783" t="str">
            <v>ST 59.25.0050</v>
          </cell>
          <cell r="G4783" t="str">
            <v>INSTALAÇÃO, PROGRAMAÇÃO E TESTE DE FUNCIONAMENTO DE CONTROLADOR DE TRÁFEGO.(DESONERADO)</v>
          </cell>
          <cell r="H4783" t="str">
            <v>UN</v>
          </cell>
          <cell r="I4783">
            <v>572.91</v>
          </cell>
        </row>
        <row r="4784">
          <cell r="A4784" t="str">
            <v>ST 60.25.0100</v>
          </cell>
          <cell r="B4784" t="str">
            <v>RETIRADA DE CONTROLADOR DE TRÁFEGO.</v>
          </cell>
          <cell r="C4784" t="str">
            <v>UN</v>
          </cell>
          <cell r="D4784">
            <v>633.22</v>
          </cell>
          <cell r="F4784" t="str">
            <v>ST 59.25.0100</v>
          </cell>
          <cell r="G4784" t="str">
            <v>RETIRADA DE CONTROLADOR DE TRÁFEGO.(DESONERADO)</v>
          </cell>
          <cell r="H4784" t="str">
            <v>UN</v>
          </cell>
          <cell r="I4784">
            <v>601.73</v>
          </cell>
        </row>
        <row r="4785">
          <cell r="A4785" t="str">
            <v>ST 60.30.0050</v>
          </cell>
          <cell r="B4785" t="str">
            <v>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v>
          </cell>
          <cell r="C4785" t="str">
            <v>UN</v>
          </cell>
          <cell r="D4785">
            <v>1000</v>
          </cell>
          <cell r="F4785" t="str">
            <v>ST 59.30.0050</v>
          </cell>
          <cell r="G4785" t="str">
            <v>SERVIÇOS DE INSTALAÇÃO DE LAÇOS INDUTIVOS PERMANENTES, INCLUINDO CORTE, LIMPEZA DO RASGO, FORNECIMENTO E COLOCAÇÃO DE FIO ATÉ A CAIXA DE PASSAGEM NA CALÇADA, TESTE DE CONTINUIDADE ELÉTRICA E FORNECIMENTO E APLICAÇÃO DE SELANTE PARA FIXAÇÃO DO FIO E RECOMPOSIÇÃO DO PAVIMENTO.(DESONERADO)</v>
          </cell>
          <cell r="H4785" t="str">
            <v>UN</v>
          </cell>
          <cell r="I4785">
            <v>1000</v>
          </cell>
        </row>
        <row r="4786">
          <cell r="A4786" t="str">
            <v>ST 60.30.0100</v>
          </cell>
          <cell r="B4786" t="str">
            <v>INSTALAÇÃO, AJUSTES E TESTES DE DETETOR VEICULAR PARA LAÇO INDUTIVO.</v>
          </cell>
          <cell r="C4786" t="str">
            <v>UN</v>
          </cell>
          <cell r="D4786">
            <v>427.13</v>
          </cell>
          <cell r="F4786" t="str">
            <v>ST 59.30.0100</v>
          </cell>
          <cell r="G4786" t="str">
            <v>INSTALAÇÃO, AJUSTES E TESTES DE DETETOR VEICULAR PARA LAÇO INDUTIVO.(DESONERADO)</v>
          </cell>
          <cell r="H4786" t="str">
            <v>UN</v>
          </cell>
          <cell r="I4786">
            <v>395.99</v>
          </cell>
        </row>
        <row r="4787">
          <cell r="A4787" t="str">
            <v>ST 60.35.0050</v>
          </cell>
          <cell r="B4787" t="str">
            <v>BASE DE CONCRETO ARMADO PARA CONTROLADOR DE TRÁFEGO.</v>
          </cell>
          <cell r="C4787" t="str">
            <v>UN</v>
          </cell>
          <cell r="D4787">
            <v>261.93</v>
          </cell>
          <cell r="F4787" t="str">
            <v>ST 59.35.0050</v>
          </cell>
          <cell r="G4787" t="str">
            <v>BASE DE CONCRETO ARMADO PARA CONTROLADOR DE TRÁFEGO.(DESONERADO)</v>
          </cell>
          <cell r="H4787" t="str">
            <v>UN</v>
          </cell>
          <cell r="I4787">
            <v>251.24</v>
          </cell>
        </row>
        <row r="4788">
          <cell r="A4788" t="str">
            <v>ST 60.35.0100</v>
          </cell>
          <cell r="B4788" t="str">
            <v>PEDESTAL TUBULAR, COM BANDEJA, PARA CONTROLADORES DE TRÁFEGO TIPO TESC, DATAPRON OU SIMILARES, CONFORME ESPECIFICAÇÃO CET-RIO.</v>
          </cell>
          <cell r="C4788" t="str">
            <v>UN</v>
          </cell>
          <cell r="D4788">
            <v>753.9</v>
          </cell>
          <cell r="F4788" t="str">
            <v>ST 59.35.0100</v>
          </cell>
          <cell r="G4788" t="str">
            <v>PEDESTAL TUBULAR, COM BANDEJA, PARA CONTROLADORES DE TRÁFEGO TIPO TESC, DATAPRON OU SIMILARES, CONFORME ESPECIFICAÇÃO CET-RIO.(DESONERADO)</v>
          </cell>
          <cell r="H4788" t="str">
            <v>UN</v>
          </cell>
          <cell r="I4788">
            <v>753.9</v>
          </cell>
        </row>
        <row r="4789">
          <cell r="A4789" t="str">
            <v>ST 60.40.0050</v>
          </cell>
          <cell r="B4789" t="str">
            <v>EMENDA DIRETA DE CABO TELEFÔNICO COM ATÉ 100 PARES.</v>
          </cell>
          <cell r="C4789" t="str">
            <v>UN</v>
          </cell>
          <cell r="D4789">
            <v>53.05</v>
          </cell>
          <cell r="F4789" t="str">
            <v>ST 59.40.0050</v>
          </cell>
          <cell r="G4789" t="str">
            <v>EMENDA DIRETA DE CABO TELEFÔNICO COM ATÉ 100 PARES.(DESONERADO)</v>
          </cell>
          <cell r="H4789" t="str">
            <v>UN</v>
          </cell>
          <cell r="I4789">
            <v>45.67</v>
          </cell>
        </row>
        <row r="4790">
          <cell r="A4790" t="str">
            <v>ST 60.40.0100</v>
          </cell>
          <cell r="B4790" t="str">
            <v>INSTALAÇÃO DE BLOCO TERMINAL DE 10 PARES EM BASTIDORES DE AÇO, INCLUSIVE REALIZAÇÃO DE EMENDAS.</v>
          </cell>
          <cell r="C4790" t="str">
            <v>UN</v>
          </cell>
          <cell r="D4790">
            <v>182.8</v>
          </cell>
          <cell r="F4790" t="str">
            <v>ST 59.40.0100</v>
          </cell>
          <cell r="G4790" t="str">
            <v>INSTALAÇÃO DE BLOCO TERMINAL DE 10 PARES EM BASTIDORES DE AÇO, INCLUSIVE REALIZAÇÃO DE EMENDAS.(DESONERADO)</v>
          </cell>
          <cell r="H4790" t="str">
            <v>UN</v>
          </cell>
          <cell r="I4790">
            <v>157.38</v>
          </cell>
        </row>
        <row r="4791">
          <cell r="A4791" t="str">
            <v>ST 60.40.0150</v>
          </cell>
          <cell r="B4791" t="str">
            <v>INSTALAÇÃO DE KIT DE PROTEÇÃO PARA 10 PARES, EXCLUSIVE FORNECIMENTO.</v>
          </cell>
          <cell r="C4791" t="str">
            <v>UN</v>
          </cell>
          <cell r="D4791">
            <v>26.52</v>
          </cell>
          <cell r="F4791" t="str">
            <v>ST 59.40.0150</v>
          </cell>
          <cell r="G4791" t="str">
            <v>INSTALAÇÃO DE KIT DE PROTEÇÃO PARA 10 PARES, EXCLUSIVE FORNECIMENTO.(DESONERADO)</v>
          </cell>
          <cell r="H4791" t="str">
            <v>UN</v>
          </cell>
          <cell r="I4791">
            <v>22.84</v>
          </cell>
        </row>
        <row r="4792">
          <cell r="A4792" t="str">
            <v>ST 60.40.0200</v>
          </cell>
          <cell r="B4792" t="str">
            <v>INSTALAÇÃO SUBTERRÂNEA DE CABOS DE COMUNICAÇÃO, EXCLUSIVE FORNECIMENTO.</v>
          </cell>
          <cell r="C4792" t="str">
            <v>M</v>
          </cell>
          <cell r="D4792">
            <v>6.21</v>
          </cell>
          <cell r="F4792" t="str">
            <v>ST 59.40.0200</v>
          </cell>
          <cell r="G4792" t="str">
            <v>INSTALAÇÃO SUBTERRÂNEA DE CABOS DE COMUNICAÇÃO, EXCLUSIVE FORNECIMENTO.(DESONERADO)</v>
          </cell>
          <cell r="H4792" t="str">
            <v>M</v>
          </cell>
          <cell r="I4792">
            <v>5.78</v>
          </cell>
        </row>
        <row r="4793">
          <cell r="A4793" t="str">
            <v>ST 60.40.0250</v>
          </cell>
          <cell r="B4793" t="str">
            <v>INSTALAÇÃO DE CAIXA DE EMENDA AÉREA.</v>
          </cell>
          <cell r="C4793" t="str">
            <v>UN</v>
          </cell>
          <cell r="D4793">
            <v>107.82</v>
          </cell>
          <cell r="F4793" t="str">
            <v>ST 59.40.0250</v>
          </cell>
          <cell r="G4793" t="str">
            <v>INSTALAÇÃO DE CAIXA DE EMENDA AÉREA.(DESONERADO)</v>
          </cell>
          <cell r="H4793" t="str">
            <v>UN</v>
          </cell>
          <cell r="I4793">
            <v>102.25</v>
          </cell>
        </row>
        <row r="4794">
          <cell r="A4794" t="str">
            <v>ST 60.40.0300</v>
          </cell>
          <cell r="B4794" t="str">
            <v>INSTALAÇÃO AÉREA DE CABOS DE COMUNICAÇÃO.</v>
          </cell>
          <cell r="C4794" t="str">
            <v>M</v>
          </cell>
          <cell r="D4794">
            <v>25.73</v>
          </cell>
          <cell r="F4794" t="str">
            <v>ST 59.40.0300</v>
          </cell>
          <cell r="G4794" t="str">
            <v>INSTALAÇÃO AÉREA DE CABOS DE COMUNICAÇÃO.(DESONERADO)</v>
          </cell>
          <cell r="H4794" t="str">
            <v>M</v>
          </cell>
          <cell r="I4794">
            <v>24.37</v>
          </cell>
        </row>
        <row r="4795">
          <cell r="A4795" t="str">
            <v>ST 60.40.0350</v>
          </cell>
          <cell r="B4795" t="str">
            <v>FORNECIMENTO DE CORDOALHA DE AÇO DE 5/16".</v>
          </cell>
          <cell r="C4795" t="str">
            <v>M</v>
          </cell>
          <cell r="D4795">
            <v>7.68</v>
          </cell>
          <cell r="F4795" t="str">
            <v>ST 59.40.0350</v>
          </cell>
          <cell r="G4795" t="str">
            <v>FORNECIMENTO DE CORDOALHA DE AÇO DE 5/16".(DESONERADO)</v>
          </cell>
          <cell r="H4795" t="str">
            <v>M</v>
          </cell>
          <cell r="I4795">
            <v>7.68</v>
          </cell>
        </row>
        <row r="4796">
          <cell r="A4796" t="str">
            <v>ST 60.40.0400</v>
          </cell>
          <cell r="B4796" t="str">
            <v>FORNECIMENTO DE ARAME DE ESPINAR ENCAPADO.</v>
          </cell>
          <cell r="C4796" t="str">
            <v>M</v>
          </cell>
          <cell r="D4796">
            <v>0.22</v>
          </cell>
          <cell r="F4796" t="str">
            <v>ST 59.40.0400</v>
          </cell>
          <cell r="G4796" t="str">
            <v>FORNECIMENTO DE ARAME DE ESPINAR ENCAPADO.(DESONERADO)</v>
          </cell>
          <cell r="H4796" t="str">
            <v>M</v>
          </cell>
          <cell r="I4796">
            <v>0.22</v>
          </cell>
        </row>
        <row r="4797">
          <cell r="A4797" t="str">
            <v>ST 60.40.0450</v>
          </cell>
          <cell r="B4797" t="str">
            <v>FORNECIMENTO DE ALÇA PRÉ-FORMADA PARA CORDOALHA 5/16".</v>
          </cell>
          <cell r="C4797" t="str">
            <v>UN</v>
          </cell>
          <cell r="D4797">
            <v>16.059999999999999</v>
          </cell>
          <cell r="F4797" t="str">
            <v>ST 59.40.0450</v>
          </cell>
          <cell r="G4797" t="str">
            <v>FORNECIMENTO DE ALÇA PRÉ-FORMADA PARA CORDOALHA 5/16".(DESONERADO)</v>
          </cell>
          <cell r="H4797" t="str">
            <v>UN</v>
          </cell>
          <cell r="I4797">
            <v>16.059999999999999</v>
          </cell>
        </row>
        <row r="4798">
          <cell r="A4798" t="str">
            <v>ST 60.40.0500</v>
          </cell>
          <cell r="B4798" t="str">
            <v>FORNECIMENTO DE FIO TELEFÔNICO FE-100, BITOLA DE 1MM2.</v>
          </cell>
          <cell r="C4798" t="str">
            <v>M</v>
          </cell>
          <cell r="D4798">
            <v>1.1499999999999999</v>
          </cell>
          <cell r="F4798" t="str">
            <v>ST 59.40.0500</v>
          </cell>
          <cell r="G4798" t="str">
            <v>FORNECIMENTO DE FIO TELEFÔNICO FE-100, BITOLA DE 1MM2.(DESONERADO)</v>
          </cell>
          <cell r="H4798" t="str">
            <v>M</v>
          </cell>
          <cell r="I4798">
            <v>1.1499999999999999</v>
          </cell>
        </row>
        <row r="4799">
          <cell r="A4799" t="str">
            <v>ST 60.40.0543</v>
          </cell>
          <cell r="B4799" t="str">
            <v>FORNECIMENTO DE CABO DE COMUNICAÇÃO DE COBRE, 0,50MM2, CCE-APL-50, 3 PARES.</v>
          </cell>
          <cell r="C4799" t="str">
            <v>M</v>
          </cell>
          <cell r="D4799">
            <v>4.18</v>
          </cell>
          <cell r="F4799" t="str">
            <v>ST 59.40.0543</v>
          </cell>
          <cell r="G4799" t="str">
            <v>FORNECIMENTO DE CABO DE COMUNICAÇÃO DE COBRE, 0,50MM2, CCE-APL-50, 3 PARES.(DESONERADO)</v>
          </cell>
          <cell r="H4799" t="str">
            <v>M</v>
          </cell>
          <cell r="I4799">
            <v>4.18</v>
          </cell>
        </row>
        <row r="4800">
          <cell r="A4800" t="str">
            <v>ST 60.40.0550</v>
          </cell>
          <cell r="B4800" t="str">
            <v>FORNECIMENTO DE CABO DE COMUNICAÇÃO DE COBRE, CTP-APL-50, 0,50MM2, 10 PARES.</v>
          </cell>
          <cell r="C4800" t="str">
            <v>M</v>
          </cell>
          <cell r="D4800">
            <v>7.7</v>
          </cell>
          <cell r="F4800" t="str">
            <v>ST 59.40.0550</v>
          </cell>
          <cell r="G4800" t="str">
            <v>FORNECIMENTO DE CABO DE COMUNICAÇÃO DE COBRE, CTP-APL-50, 0,50MM2, 10 PARES.(DESONERADO)</v>
          </cell>
          <cell r="H4800" t="str">
            <v>M</v>
          </cell>
          <cell r="I4800">
            <v>7.7</v>
          </cell>
        </row>
        <row r="4801">
          <cell r="A4801" t="str">
            <v>ST 60.40.0600</v>
          </cell>
          <cell r="B4801" t="str">
            <v>FORNECIMENTO DE CABO DE COMUNICAÇÃO DE COBRE, CTP-APL-50, 0,50MM2, 20 PARES.</v>
          </cell>
          <cell r="C4801" t="str">
            <v>M</v>
          </cell>
          <cell r="D4801">
            <v>11.22</v>
          </cell>
          <cell r="F4801" t="str">
            <v>ST 59.40.0600</v>
          </cell>
          <cell r="G4801" t="str">
            <v>FORNECIMENTO DE CABO DE COMUNICAÇÃO DE COBRE, CTP-APL-50, 0,50MM2, 20 PARES.(DESONERADO)</v>
          </cell>
          <cell r="H4801" t="str">
            <v>M</v>
          </cell>
          <cell r="I4801">
            <v>11.22</v>
          </cell>
        </row>
        <row r="4802">
          <cell r="A4802" t="str">
            <v>ST 60.40.0650</v>
          </cell>
          <cell r="B4802" t="str">
            <v>FORNECIMENTO DE CABO DE COMUNICAÇÃO DE COBRE, CTP-APL-50, 0,50MM2, 50 PARES.</v>
          </cell>
          <cell r="C4802" t="str">
            <v>M</v>
          </cell>
          <cell r="D4802">
            <v>26.02</v>
          </cell>
          <cell r="F4802" t="str">
            <v>ST 59.40.0650</v>
          </cell>
          <cell r="G4802" t="str">
            <v>FORNECIMENTO DE CABO DE COMUNICAÇÃO DE COBRE, CTP-APL-50, 0,50MM2, 50 PARES.(DESONERADO)</v>
          </cell>
          <cell r="H4802" t="str">
            <v>M</v>
          </cell>
          <cell r="I4802">
            <v>26.02</v>
          </cell>
        </row>
        <row r="4803">
          <cell r="A4803" t="str">
            <v>ST 60.40.0700</v>
          </cell>
          <cell r="B4803" t="str">
            <v>FORNECIMENTO DE CABO DE COMUNICAÇÃO DE COBRE, CTP-APL-50, 0,50MM2, 100 PARES.</v>
          </cell>
          <cell r="C4803" t="str">
            <v>M</v>
          </cell>
          <cell r="D4803">
            <v>42.84</v>
          </cell>
          <cell r="F4803" t="str">
            <v>ST 59.40.0700</v>
          </cell>
          <cell r="G4803" t="str">
            <v>FORNECIMENTO DE CABO DE COMUNICAÇÃO DE COBRE, CTP-APL-50, 0,50MM2, 100 PARES.(DESONERADO)</v>
          </cell>
          <cell r="H4803" t="str">
            <v>M</v>
          </cell>
          <cell r="I4803">
            <v>42.84</v>
          </cell>
        </row>
        <row r="4804">
          <cell r="A4804" t="str">
            <v>ST 60.40.0800</v>
          </cell>
          <cell r="B4804" t="str">
            <v>CABO DE FIBRA ÓTICO, MONOMODO, GELEADO, PARA INSTALAÇÃO SUBTERRÂNEA EM DUTOS.  FORNECIMENTO.</v>
          </cell>
          <cell r="C4804" t="str">
            <v>M</v>
          </cell>
          <cell r="D4804">
            <v>10.61</v>
          </cell>
          <cell r="F4804" t="str">
            <v>ST 59.40.0800</v>
          </cell>
          <cell r="G4804" t="str">
            <v>CABO DE FIBRA ÓTICO, MONOMODO, GELEADO, PARA INSTALAÇÃO SUBTERRÂNEA EM DUTOS.  FORNECIMENTO.(DESONERADO)</v>
          </cell>
          <cell r="H4804" t="str">
            <v>M</v>
          </cell>
          <cell r="I4804">
            <v>10.61</v>
          </cell>
        </row>
        <row r="4805">
          <cell r="A4805" t="str">
            <v>ST 60.45.0050</v>
          </cell>
          <cell r="B4805" t="str">
            <v>CAIXA DE PASSAGEM COM TAMPA DE FERRO TIPO LEVE 300L-400MM DE ALTURA, CONFORME ESPECIFICAÇÃO CET-RIO.  FORNECIMENTO E ASSENTAMENTO.</v>
          </cell>
          <cell r="C4805" t="str">
            <v>UN</v>
          </cell>
          <cell r="D4805">
            <v>270.77</v>
          </cell>
          <cell r="F4805" t="str">
            <v>ST 59.45.0050</v>
          </cell>
          <cell r="G4805" t="str">
            <v>CAIXA DE PASSAGEM COM TAMPA DE FERRO TIPO LEVE 300L-400MM DE ALTURA, CONFORME ESPECIFICAÇÃO CET-RIO.  FORNECIMENTO E ASSENTAMENTO.(DESONERADO)</v>
          </cell>
          <cell r="H4805" t="str">
            <v>UN</v>
          </cell>
          <cell r="I4805">
            <v>260.36</v>
          </cell>
        </row>
        <row r="4806">
          <cell r="A4806" t="str">
            <v>ST 60.45.0100</v>
          </cell>
          <cell r="B4806" t="str">
            <v>CAIXA DE PASSAGEM COM TAMPA ARTICULADA DE FERRO, COM TRAVA, TIPO LEVE 600L-600MM DE ALTURA, CONFORME ESPECIFICAÇÃO CET-RIO.  FORNECIMENTO E ASSENTAMENTO.</v>
          </cell>
          <cell r="C4806" t="str">
            <v>UN</v>
          </cell>
          <cell r="D4806">
            <v>989.36</v>
          </cell>
          <cell r="F4806" t="str">
            <v>ST 59.45.0100</v>
          </cell>
          <cell r="G4806" t="str">
            <v>CAIXA DE PASSAGEM COM TAMPA ARTICULADA DE FERRO, COM TRAVA, TIPO LEVE 600L-600MM DE ALTURA, CONFORME ESPECIFICAÇÃO CET-RIO.  FORNECIMENTO E ASSENTAMENTO.(DESONERADO)</v>
          </cell>
          <cell r="H4806" t="str">
            <v>UN</v>
          </cell>
          <cell r="I4806">
            <v>957.39</v>
          </cell>
        </row>
        <row r="4807">
          <cell r="A4807" t="str">
            <v>ST 60.45.0150</v>
          </cell>
          <cell r="B4807" t="str">
            <v>CAIXA DE PASSAGEM COM TAMPA ARTICULADA DE FERRO, COM TRAVA, TIPO LEVE 600L-900MM DE ALTURA, CONFORME ESPECIFICAÇÃO CET-RIO.  FORNECIMENTO E ASSENTAMENTO.</v>
          </cell>
          <cell r="C4807" t="str">
            <v>UN</v>
          </cell>
          <cell r="D4807">
            <v>1098.19</v>
          </cell>
          <cell r="F4807" t="str">
            <v>ST 59.45.0150</v>
          </cell>
          <cell r="G4807" t="str">
            <v>CAIXA DE PASSAGEM COM TAMPA ARTICULADA DE FERRO, COM TRAVA, TIPO LEVE 600L-900MM DE ALTURA, CONFORME ESPECIFICAÇÃO CET-RIO.  FORNECIMENTO E ASSENTAMENTO.(DESONERADO)</v>
          </cell>
          <cell r="H4807" t="str">
            <v>UN</v>
          </cell>
          <cell r="I4807">
            <v>1060.8800000000001</v>
          </cell>
        </row>
        <row r="4808">
          <cell r="A4808" t="str">
            <v>ST 60.45.0200</v>
          </cell>
          <cell r="B4808" t="str">
            <v>CAIXA DE PASSAGEM COM TAMPA DE FERRO TIPO PESADO 600P-600MM DE ALTURA, CONFORME ESPECIFICAÇÃO CET-RIO.  FORNECIMENTO E ASSENTAMENTO.</v>
          </cell>
          <cell r="C4808" t="str">
            <v>UN</v>
          </cell>
          <cell r="D4808">
            <v>1111.93</v>
          </cell>
          <cell r="F4808" t="str">
            <v>ST 59.45.0200</v>
          </cell>
          <cell r="G4808" t="str">
            <v>CAIXA DE PASSAGEM COM TAMPA DE FERRO TIPO PESADO 600P-600MM DE ALTURA, CONFORME ESPECIFICAÇÃO CET-RIO.  FORNECIMENTO E ASSENTAMENTO.(DESONERADO)</v>
          </cell>
          <cell r="H4808" t="str">
            <v>UN</v>
          </cell>
          <cell r="I4808">
            <v>1077.3</v>
          </cell>
        </row>
        <row r="4809">
          <cell r="A4809" t="str">
            <v>ST 60.50.0050</v>
          </cell>
          <cell r="B4809" t="str">
            <v>LÂMPADA DE 60W, 127V, COM FILAMENTO REFORÇADO, DISCO REFLETOR, PREENCHIDA COM GÁS KRIPTON, 8000H DE VIDA ÚTIL MÉDIA.  FORNECIMENTO.</v>
          </cell>
          <cell r="C4809" t="str">
            <v>UN</v>
          </cell>
          <cell r="D4809">
            <v>16.850000000000001</v>
          </cell>
          <cell r="F4809" t="str">
            <v>ST 59.50.0050</v>
          </cell>
          <cell r="G4809" t="str">
            <v>LÂMPADA DE 60W, 127V, COM FILAMENTO REFORÇADO, DISCO REFLETOR, PREENCHIDA COM GÁS KRIPTON, 8000H DE VIDA ÚTIL MÉDIA.  FORNECIMENTO.(DESONERADO)</v>
          </cell>
          <cell r="H4809" t="str">
            <v>UN</v>
          </cell>
          <cell r="I4809">
            <v>16.850000000000001</v>
          </cell>
        </row>
        <row r="4810">
          <cell r="A4810" t="str">
            <v>ST 60.50.0100</v>
          </cell>
          <cell r="B4810" t="str">
            <v>LÂMPADA 100W, 127V, COM FILAMENTO REFORÇADO, DISCO REFLETOR, PREENCHIDA COM GÁS KRYPTON, 8000H DE VIDA ÚTIL MÉDIA.  FORNECIMENTO.</v>
          </cell>
          <cell r="C4810" t="str">
            <v>UN</v>
          </cell>
          <cell r="D4810">
            <v>16.850000000000001</v>
          </cell>
          <cell r="F4810" t="str">
            <v>ST 59.50.0100</v>
          </cell>
          <cell r="G4810" t="str">
            <v>LÂMPADA 100W, 127V, COM FILAMENTO REFORÇADO, DISCO REFLETOR, PREENCHIDA COM GÁS KRYPTON, 8000H DE VIDA ÚTIL MÉDIA.  FORNECIMENTO.(DESONERADO)</v>
          </cell>
          <cell r="H4810" t="str">
            <v>UN</v>
          </cell>
          <cell r="I4810">
            <v>16.850000000000001</v>
          </cell>
        </row>
        <row r="4811">
          <cell r="A4811" t="str">
            <v>ST 60.50.0110</v>
          </cell>
          <cell r="B4811" t="str">
            <v>MÓDULO FOCAL A LED PARA BLOCO REPETIDOR DE 200MM NA COR AMARELA.  FORNECIMENTO.</v>
          </cell>
          <cell r="C4811" t="str">
            <v>UN</v>
          </cell>
          <cell r="D4811">
            <v>470</v>
          </cell>
          <cell r="F4811" t="str">
            <v>ST 59.50.0110</v>
          </cell>
          <cell r="G4811" t="str">
            <v>MÓDULO FOCAL A LED PARA BLOCO REPETIDOR DE 200MM NA COR AMARELA.  FORNECIMENTO.(DESONERADO)</v>
          </cell>
          <cell r="H4811" t="str">
            <v>UN</v>
          </cell>
          <cell r="I4811">
            <v>470</v>
          </cell>
        </row>
        <row r="4812">
          <cell r="A4812" t="str">
            <v>ST 60.50.0116</v>
          </cell>
          <cell r="B4812" t="str">
            <v>MÓDULO FOCAL A LED PARA BLOCO REPETIDOR DE 200MM NA COR VERDE.  FORNECIMENTO.</v>
          </cell>
          <cell r="C4812" t="str">
            <v>UN</v>
          </cell>
          <cell r="D4812">
            <v>370</v>
          </cell>
          <cell r="F4812" t="str">
            <v>ST 59.50.0116</v>
          </cell>
          <cell r="G4812" t="str">
            <v>MÓDULO FOCAL A LED PARA BLOCO REPETIDOR DE 200MM NA COR VERDE.  FORNECIMENTO.(DESONERADO)</v>
          </cell>
          <cell r="H4812" t="str">
            <v>UN</v>
          </cell>
          <cell r="I4812">
            <v>370</v>
          </cell>
        </row>
        <row r="4813">
          <cell r="A4813" t="str">
            <v>ST 60.50.0122</v>
          </cell>
          <cell r="B4813" t="str">
            <v>MÓDULO FOCAL A LED PARA BLOCO REPETIDOR DE 200MM NA COR VERMELHA.  FORNECIMENTO.</v>
          </cell>
          <cell r="C4813" t="str">
            <v>UN</v>
          </cell>
          <cell r="D4813">
            <v>370</v>
          </cell>
          <cell r="F4813" t="str">
            <v>ST 59.50.0122</v>
          </cell>
          <cell r="G4813" t="str">
            <v>MÓDULO FOCAL A LED PARA BLOCO REPETIDOR DE 200MM NA COR VERMELHA.  FORNECIMENTO.(DESONERADO)</v>
          </cell>
          <cell r="H4813" t="str">
            <v>UN</v>
          </cell>
          <cell r="I4813">
            <v>370</v>
          </cell>
        </row>
        <row r="4814">
          <cell r="A4814" t="str">
            <v>ST 60.50.0128</v>
          </cell>
          <cell r="B4814" t="str">
            <v>MÓDULO FOCAL A LED PARA BLOCO PRINCIPAL DE 300MM NA COR AMARELA.  FORNECIMENTO.</v>
          </cell>
          <cell r="C4814" t="str">
            <v>UN</v>
          </cell>
          <cell r="D4814">
            <v>671</v>
          </cell>
          <cell r="F4814" t="str">
            <v>ST 59.50.0128</v>
          </cell>
          <cell r="G4814" t="str">
            <v>MÓDULO FOCAL A LED PARA BLOCO PRINCIPAL DE 300MM NA COR AMARELA.  FORNECIMENTO.(DESONERADO)</v>
          </cell>
          <cell r="H4814" t="str">
            <v>UN</v>
          </cell>
          <cell r="I4814">
            <v>671</v>
          </cell>
        </row>
        <row r="4815">
          <cell r="A4815" t="str">
            <v>ST 60.50.0134</v>
          </cell>
          <cell r="B4815" t="str">
            <v>MÓDULO FOCAL A LED PARA BLOCO PRINCIPAL DE 300MM NA COR VERDE.  FORNECIMENTO.</v>
          </cell>
          <cell r="C4815" t="str">
            <v>UN</v>
          </cell>
          <cell r="D4815">
            <v>605</v>
          </cell>
          <cell r="F4815" t="str">
            <v>ST 59.50.0134</v>
          </cell>
          <cell r="G4815" t="str">
            <v>MÓDULO FOCAL A LED PARA BLOCO PRINCIPAL DE 300MM NA COR VERDE.  FORNECIMENTO.(DESONERADO)</v>
          </cell>
          <cell r="H4815" t="str">
            <v>UN</v>
          </cell>
          <cell r="I4815">
            <v>605</v>
          </cell>
        </row>
        <row r="4816">
          <cell r="A4816" t="str">
            <v>ST 60.50.0140</v>
          </cell>
          <cell r="B4816" t="str">
            <v>MÓDULO FOCAL A LED PARA BLOCO PRINCIPAL DE 300MM NA COR VERMELHA.  FORNECIMENTO.</v>
          </cell>
          <cell r="C4816" t="str">
            <v>UN</v>
          </cell>
          <cell r="D4816">
            <v>605</v>
          </cell>
          <cell r="F4816" t="str">
            <v>ST 59.50.0140</v>
          </cell>
          <cell r="G4816" t="str">
            <v>MÓDULO FOCAL A LED PARA BLOCO PRINCIPAL DE 300MM NA COR VERMELHA.  FORNECIMENTO.(DESONERADO)</v>
          </cell>
          <cell r="H4816" t="str">
            <v>UN</v>
          </cell>
          <cell r="I4816">
            <v>605</v>
          </cell>
        </row>
        <row r="4817">
          <cell r="A4817" t="str">
            <v>ST 60.50.0143</v>
          </cell>
          <cell r="B4817" t="str">
            <v>MÓDULO FOCAL A LED PARA BLOCO DE PEDESTRE COM FORMATO BONECO NA COR VERDE.  FORNECIMENTO.</v>
          </cell>
          <cell r="C4817" t="str">
            <v>UN</v>
          </cell>
          <cell r="D4817">
            <v>352</v>
          </cell>
          <cell r="F4817" t="str">
            <v>ST 59.50.0143</v>
          </cell>
          <cell r="G4817" t="str">
            <v>MÓDULO FOCAL A LED PARA BLOCO DE PEDESTRE COM FORMATO BONECO NA COR VERDE.  FORNECIMENTO.(DESONERADO)</v>
          </cell>
          <cell r="H4817" t="str">
            <v>UN</v>
          </cell>
          <cell r="I4817">
            <v>352</v>
          </cell>
        </row>
        <row r="4818">
          <cell r="A4818" t="str">
            <v>ST 60.50.0146</v>
          </cell>
          <cell r="B4818" t="str">
            <v>MÓDULO FOCAL A LED PARA BLOCO DE PEDESTRE COM FORMATO MÃO ESPALMADA NA COR VERMELHA.  FORNECIMENTO.</v>
          </cell>
          <cell r="C4818" t="str">
            <v>UN</v>
          </cell>
          <cell r="D4818">
            <v>352</v>
          </cell>
          <cell r="F4818" t="str">
            <v>ST 59.50.0146</v>
          </cell>
          <cell r="G4818" t="str">
            <v>MÓDULO FOCAL A LED PARA BLOCO DE PEDESTRE COM FORMATO MÃO ESPALMADA NA COR VERMELHA.  FORNECIMENTO.(DESONERADO)</v>
          </cell>
          <cell r="H4818" t="str">
            <v>UN</v>
          </cell>
          <cell r="I4818">
            <v>352</v>
          </cell>
        </row>
        <row r="4819">
          <cell r="A4819" t="str">
            <v>ST 60.50.0150</v>
          </cell>
          <cell r="B4819" t="str">
            <v>SUPORTE DE FIXAÇÃO DE BLOCO SEMAFÓRICO PRINCIPAL AO BRAÇO PROJETADO DE DIÂMETRO DE 88,9MM, COM LIGAÇÃO APARAFUSADA PELA EXTREMIDADE EXTERNA DA CAIXA DE MÓDULO FOCAL.  FORNECIMENTO.</v>
          </cell>
          <cell r="C4819" t="str">
            <v>UN</v>
          </cell>
          <cell r="D4819">
            <v>136</v>
          </cell>
          <cell r="F4819" t="str">
            <v>ST 59.50.0150</v>
          </cell>
          <cell r="G4819" t="str">
            <v>SUPORTE DE FIXAÇÃO DE BLOCO SEMAFÓRICO PRINCIPAL AO BRAÇO PROJETADO DE DIÂMETRO DE 88,9MM, COM LIGAÇÃO APARAFUSADA PELA EXTREMIDADE EXTERNA DA CAIXA DE MÓDULO FOCAL.  FORNECIMENTO.(DESONERADO)</v>
          </cell>
          <cell r="H4819" t="str">
            <v>UN</v>
          </cell>
          <cell r="I4819">
            <v>136</v>
          </cell>
        </row>
        <row r="4820">
          <cell r="A4820" t="str">
            <v>ST 60.50.0200</v>
          </cell>
          <cell r="B4820" t="str">
            <v>SUPORTE BASCULANTE PARA BLOCO SEMAFÓRICO.  FORNECIMENTO.</v>
          </cell>
          <cell r="C4820" t="str">
            <v>UN</v>
          </cell>
          <cell r="D4820">
            <v>168</v>
          </cell>
          <cell r="F4820" t="str">
            <v>ST 59.50.0200</v>
          </cell>
          <cell r="G4820" t="str">
            <v>SUPORTE BASCULANTE PARA BLOCO SEMAFÓRICO.  FORNECIMENTO.(DESONERADO)</v>
          </cell>
          <cell r="H4820" t="str">
            <v>UN</v>
          </cell>
          <cell r="I4820">
            <v>168</v>
          </cell>
        </row>
        <row r="4821">
          <cell r="A4821" t="str">
            <v>ST 60.60.0100</v>
          </cell>
          <cell r="B4821" t="str">
            <v>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v>
          </cell>
          <cell r="C4821" t="str">
            <v>CJ</v>
          </cell>
          <cell r="D4821">
            <v>19954</v>
          </cell>
          <cell r="F4821" t="str">
            <v>ST 59.60.0100</v>
          </cell>
          <cell r="G4821" t="str">
            <v>PAINEL DE CONTROLE PARA SINALIZAÇÃO ELETRÔNICA DE FAIXA REVERSÍVEL, "X" E "SETA", A LED COM 01 (UM) DISPLAY PARA 01 (UM) SENTIDO DA VIA PRESO À LATERAL DE VIADUTO, PASSARELA E/OU TÚNEL.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v>
          </cell>
          <cell r="H4821" t="str">
            <v>CJ</v>
          </cell>
          <cell r="I4821">
            <v>19954</v>
          </cell>
        </row>
        <row r="4822">
          <cell r="A4822" t="str">
            <v>ST 60.60.0200</v>
          </cell>
          <cell r="B4822" t="str">
            <v>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v>
          </cell>
          <cell r="C4822" t="str">
            <v>CJ</v>
          </cell>
          <cell r="D4822">
            <v>19954</v>
          </cell>
          <cell r="F4822" t="str">
            <v>ST 59.60.0200</v>
          </cell>
          <cell r="G4822" t="str">
            <v>PAINEL DE CONTROLE PARA SINALIZAÇÃO ELETRÔNICA DE FAIXA REVERSÍVEL, "X" E "SETA", A LED COM 01 (UM) DISPLAY PARA 01 (UM) SENTIDO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IMPLANTAÇÃO.(DESONERADO)</v>
          </cell>
          <cell r="H4822" t="str">
            <v>CJ</v>
          </cell>
          <cell r="I4822">
            <v>19954</v>
          </cell>
        </row>
        <row r="4823">
          <cell r="A4823" t="str">
            <v>ST 60.60.0300</v>
          </cell>
          <cell r="B4823" t="str">
            <v>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  FORNECIMENTO E IMPLANTAÇÃO.</v>
          </cell>
          <cell r="C4823" t="str">
            <v>CJ</v>
          </cell>
          <cell r="D4823">
            <v>23470</v>
          </cell>
          <cell r="F4823" t="str">
            <v>ST 59.60.0300</v>
          </cell>
          <cell r="G4823" t="str">
            <v>PAINEL DE CONTROLE PARA SINALIZAÇÃO ELETRÔNICA DE FAIXA REVERSÍVEL, "X" E "SETA", A LED COM 01 (UM) DISPLAY PARA 02 (DOIS) SENTIDOS DA VIA COM COLUNA CÔNICA DE 6M (SEIS METROS) E BRAÇO PROJETADO DE 3M (TRÊS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v>
          </cell>
          <cell r="H4823" t="str">
            <v>CJ</v>
          </cell>
          <cell r="I4823">
            <v>23470</v>
          </cell>
        </row>
        <row r="4824">
          <cell r="A4824" t="str">
            <v>ST 60.60.0400</v>
          </cell>
          <cell r="B4824" t="str">
            <v>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v>
          </cell>
          <cell r="C4824" t="str">
            <v>CJ</v>
          </cell>
          <cell r="D4824">
            <v>23700</v>
          </cell>
          <cell r="F4824" t="str">
            <v>ST 59.60.0400</v>
          </cell>
          <cell r="G4824" t="str">
            <v>PAINEL DE CONTROLE PARA SINALIZAÇÃO ELETRÔNICA DE FAIXA REVERSÍVEL, "X" E "SETA", A LED COM 01 (UM)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v>
          </cell>
          <cell r="H4824" t="str">
            <v>CJ</v>
          </cell>
          <cell r="I4824">
            <v>23700</v>
          </cell>
        </row>
        <row r="4825">
          <cell r="A4825" t="str">
            <v>ST 60.60.0500</v>
          </cell>
          <cell r="B4825" t="str">
            <v>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v>
          </cell>
          <cell r="C4825" t="str">
            <v>CJ</v>
          </cell>
          <cell r="D4825">
            <v>29013.279999999999</v>
          </cell>
          <cell r="F4825" t="str">
            <v>ST 59.60.0500</v>
          </cell>
          <cell r="G4825" t="str">
            <v>PAINEL DE CONTROLE PARA SINALIZAÇÃO ELETRÔNICA DE FAIXA REVERSÍVEL, "X" E "SETA", A LED COM 02 (DOIS) DISPLAY PARA 02 (DOIS) SENTIDOS DA VIA COM COLUNA CÔNICA DE 6M (SEIS METROS) E BRAÇO PROJETADO DE 5M (CINCO METROS) GALVANIZADOS SEM PINTURA.  CARACTERÍSTICAS MÍNIMAS DOS PAINÉIS: TECNOLOGIA A LED DE ALTA INTENSIDADE; SISTEMA DE FOTOCÉLULA QUE CONTROLE AUTOMATICAMENTE A INTENSIDADE LUMINOSA DOS LEDS, MTBF MÍNIMO DE 100.000 HORAS PARA OS LEDS; DIMENSÕES MÍNIMAS DE 55,0CM X 55,0CM X 6,5CM (LARGURA, ALTURA E ESPESSURA), TRÊS POSSIBILIDADES DE MENSAGENS: "X" NA COR VERMELHA; "SETA" NA COR VERDE E PAINEL APAGADO, ACIONAMENTO POR CONTROLE REMOTO (RADIOFREQUÊNCIA) A, NO MÍNIMO, 100M (CEM METROS) COM POSSIBILIDADE DE COMUNICAÇÃO "ON LINE" ATRAVÉS DE TECNOLOGIA "WIRELESS"; PROTEÇÃO CONTRA INTEMPÉRIES, POEIRA, ÁGUA E RAJADAS DE VENTO; PROTEÇÃO CONTRA SOBRECARGA DE TENSÃO OU CORRENTE, INTERFERÊNCIAS ELETROSTÁTICAS E INTERFERÊNCIAS ELETROMAGNÉTICAS; CONSUMO MÁXIMO DE ENERGIA ELÉTRICA DE 15W; "NO BREAK" COM AUTONOMIA MÍNIMA DE 3H (TRÊS HORAS); ATERRAMENTO.FORNECIMENTO E IMPLANTAÇÃO.(DESONERADO)</v>
          </cell>
          <cell r="H4825" t="str">
            <v>CJ</v>
          </cell>
          <cell r="I4825">
            <v>29013.279999999999</v>
          </cell>
        </row>
        <row r="4826">
          <cell r="A4826" t="str">
            <v>ST 60.60.0600</v>
          </cell>
          <cell r="B4826" t="str">
            <v>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v>
          </cell>
          <cell r="C4826" t="str">
            <v>UN.MÊS</v>
          </cell>
          <cell r="D4826">
            <v>14650</v>
          </cell>
          <cell r="F4826" t="str">
            <v>ST 59.60.0600</v>
          </cell>
          <cell r="G4826" t="str">
            <v>PAINEL DE MENSAGENS VARIÁVEIS MÓVEL, COM CONFIGURAÇÃO DE 48 COLUNAS POR 24 LINHAS, REBOCÁVEL COM ALIMENTAÇÃO POR PAINEL SOLAR, SERVIÇO DE COMUNICAÇÃO GRPS, SISTEMA E EQUIPAMENTO PARA GERENCIAMENTO REMOTO DE MENSAGENS, SERVIÇO DE MOVIMENTAÇÃO E POSICIONAMENTO, 24 HORAS POR DIA 7 DIAS POR SEMANA, INCLUINDO MANUTENÇÃO. LOCAÇÃO MENSAL.(DESONERADO)</v>
          </cell>
          <cell r="H4826" t="str">
            <v>UN.MÊS</v>
          </cell>
          <cell r="I4826">
            <v>14650</v>
          </cell>
        </row>
        <row r="4827">
          <cell r="A4827" t="str">
            <v>ST 65.05.0200</v>
          </cell>
          <cell r="B4827" t="str">
            <v>POSTE TIPO S4, COLUNA DE 4 1/2", DE DIÂMETRO, BRAÇO PROJETADO DE 4", E  PROJEÇÃO DE 6200MM, CONFORME ESPECIFICAÇÃO DA CET-RIO.  FORNECIMENTO.</v>
          </cell>
          <cell r="C4827" t="str">
            <v>UN</v>
          </cell>
          <cell r="D4827">
            <v>4327.24</v>
          </cell>
          <cell r="F4827" t="str">
            <v>ST 64.05.0200</v>
          </cell>
          <cell r="G4827" t="str">
            <v>POSTE TIPO S4, COLUNA DE 4 1/2", DE DIÂMETRO, BRAÇO PROJETADO DE 4", E  PROJEÇÃO DE 6200MM, CONFORME ESPECIFICAÇÃO DA CET-RIO.  FORNECIMENTO.(DESONERADO)</v>
          </cell>
          <cell r="H4827" t="str">
            <v>UN</v>
          </cell>
          <cell r="I4827">
            <v>4327.24</v>
          </cell>
        </row>
        <row r="4828">
          <cell r="A4828" t="str">
            <v>ST 65.05.0250</v>
          </cell>
          <cell r="B4828" t="str">
            <v>POSTE TIPO S5, SIMPLES, DE 4" DE DIÂMETRO.  CONFORME ESPECIFICAÇÃO DA CET-RIO.  FORNECIMENTO.</v>
          </cell>
          <cell r="C4828" t="str">
            <v>UN</v>
          </cell>
          <cell r="D4828">
            <v>2418</v>
          </cell>
          <cell r="F4828" t="str">
            <v>ST 64.05.0250</v>
          </cell>
          <cell r="G4828" t="str">
            <v>POSTE TIPO S5, SIMPLES, DE 4" DE DIÂMETRO.  CONFORME ESPECIFICAÇÃO DA CET-RIO.  FORNECIMENTO.(DESONERADO)</v>
          </cell>
          <cell r="H4828" t="str">
            <v>UN</v>
          </cell>
          <cell r="I4828">
            <v>2418</v>
          </cell>
        </row>
        <row r="4829">
          <cell r="A4829" t="str">
            <v>ST 65.05.0300</v>
          </cell>
          <cell r="B4829" t="str">
            <v>POSTE TIPO G4, COLUNA DE 5" DE DIÂMETRO, BRAÇO PROJETADO DE 4 1/2" E PROJEÇÃO DE 4700MM, CONFORME ESPECIFICAÇÃO DA CET-RIO.  FORNECIMENTO.</v>
          </cell>
          <cell r="C4829" t="str">
            <v>UN</v>
          </cell>
          <cell r="D4829">
            <v>2430.56</v>
          </cell>
          <cell r="F4829" t="str">
            <v>ST 64.05.0300</v>
          </cell>
          <cell r="G4829" t="str">
            <v>POSTE TIPO G4, COLUNA DE 5" DE DIÂMETRO, BRAÇO PROJETADO DE 4 1/2" E PROJEÇÃO DE 4700MM, CONFORME ESPECIFICAÇÃO DA CET-RIO.  FORNECIMENTO.(DESONERADO)</v>
          </cell>
          <cell r="H4829" t="str">
            <v>UN</v>
          </cell>
          <cell r="I4829">
            <v>2430.56</v>
          </cell>
        </row>
        <row r="4830">
          <cell r="A4830" t="str">
            <v>ST 65.05.0350</v>
          </cell>
          <cell r="B4830" t="str">
            <v>POSTE TIPO G5, COLUNA DE 6" DE DIÂMETRO, BRAÇO PROJETADO DE 4700MM, CONFORME ESPECIFICAÇÃO DA CET-RIO.  FORNECIMENTO.</v>
          </cell>
          <cell r="C4830" t="str">
            <v>UN</v>
          </cell>
          <cell r="D4830">
            <v>4998.33</v>
          </cell>
          <cell r="F4830" t="str">
            <v>ST 64.05.0350</v>
          </cell>
          <cell r="G4830" t="str">
            <v>POSTE TIPO G5, COLUNA DE 6" DE DIÂMETRO, BRAÇO PROJETADO DE 4700MM, CONFORME ESPECIFICAÇÃO DA CET-RIO.  FORNECIMENTO.(DESONERADO)</v>
          </cell>
          <cell r="H4830" t="str">
            <v>UN</v>
          </cell>
          <cell r="I4830">
            <v>4998.33</v>
          </cell>
        </row>
        <row r="4831">
          <cell r="A4831" t="str">
            <v>ST 65.05.0400</v>
          </cell>
          <cell r="B4831" t="str">
            <v>POSTE TIPO G7, DE 2" DE DIÂMETRO, ALTURA DE 3500MM, CONFORME ESPECIFICAÇÃO DA CET-RIO.  FORNECIMENTO.</v>
          </cell>
          <cell r="C4831" t="str">
            <v>UN</v>
          </cell>
          <cell r="D4831">
            <v>326.94</v>
          </cell>
          <cell r="F4831" t="str">
            <v>ST 64.05.0400</v>
          </cell>
          <cell r="G4831" t="str">
            <v>POSTE TIPO G7, DE 2" DE DIÂMETRO, ALTURA DE 3500MM, CONFORME ESPECIFICAÇÃO DA CET-RIO.  FORNECIMENTO.(DESONERADO)</v>
          </cell>
          <cell r="H4831" t="str">
            <v>UN</v>
          </cell>
          <cell r="I4831">
            <v>326.94</v>
          </cell>
        </row>
        <row r="4832">
          <cell r="A4832" t="str">
            <v>ST 65.05.0450</v>
          </cell>
          <cell r="B4832" t="str">
            <v>POSTE TIPO G8, SIMPLES, DE 2" DE DIÂMETRO,ALTURA DE 2200MM, CONFORME ESPECIFICAÇÃO DA CET-RIO.  FORNECIMENTO.</v>
          </cell>
          <cell r="C4832" t="str">
            <v>UN</v>
          </cell>
          <cell r="D4832">
            <v>235.46</v>
          </cell>
          <cell r="F4832" t="str">
            <v>ST 64.05.0450</v>
          </cell>
          <cell r="G4832" t="str">
            <v>POSTE TIPO G8, SIMPLES, DE 2" DE DIÂMETRO,ALTURA DE 2200MM, CONFORME ESPECIFICAÇÃO DA CET-RIO.  FORNECIMENTO.(DESONERADO)</v>
          </cell>
          <cell r="H4832" t="str">
            <v>UN</v>
          </cell>
          <cell r="I4832">
            <v>235.46</v>
          </cell>
        </row>
        <row r="4833">
          <cell r="A4833" t="str">
            <v>ST 65.05.0500</v>
          </cell>
          <cell r="B4833" t="str">
            <v>POSTE TIPO G9, SIMPLES, DE 2" DE DIÂMETRO, ALTURA DE 4500MM, CONFORME ESPECIFICAÇÃO DA CET-RIO.  FORNECIMENTO.</v>
          </cell>
          <cell r="C4833" t="str">
            <v>UN</v>
          </cell>
          <cell r="D4833">
            <v>374.97</v>
          </cell>
          <cell r="F4833" t="str">
            <v>ST 64.05.0500</v>
          </cell>
          <cell r="G4833" t="str">
            <v>POSTE TIPO G9, SIMPLES, DE 2" DE DIÂMETRO, ALTURA DE 4500MM, CONFORME ESPECIFICAÇÃO DA CET-RIO.  FORNECIMENTO.(DESONERADO)</v>
          </cell>
          <cell r="H4833" t="str">
            <v>UN</v>
          </cell>
          <cell r="I4833">
            <v>374.97</v>
          </cell>
        </row>
        <row r="4834">
          <cell r="A4834" t="str">
            <v>ST 65.05.0550</v>
          </cell>
          <cell r="B4834" t="str">
            <v>BRAÇO PROJETADO PARA POSTE MULTI-USO, EM TUBO DE AÇO, DIÂMETRO DE 88,9MM E PROJEÇÃO HORIZONTAL DE 4370MM.  FORNECIMENTO.</v>
          </cell>
          <cell r="C4834" t="str">
            <v>UN</v>
          </cell>
          <cell r="D4834">
            <v>3802.05</v>
          </cell>
          <cell r="F4834" t="str">
            <v>ST 64.05.0550</v>
          </cell>
          <cell r="G4834" t="str">
            <v>BRAÇO PROJETADO PARA POSTE MULTI-USO, EM TUBO DE AÇO, DIÂMETRO DE 88,9MM E PROJEÇÃO HORIZONTAL DE 4370MM.  FORNECIMENTO.(DESONERADO)</v>
          </cell>
          <cell r="H4834" t="str">
            <v>UN</v>
          </cell>
          <cell r="I4834">
            <v>3802.05</v>
          </cell>
        </row>
        <row r="4835">
          <cell r="A4835" t="str">
            <v>ST 65.05.0600</v>
          </cell>
          <cell r="B4835" t="str">
            <v>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v>
          </cell>
          <cell r="C4835" t="str">
            <v>UN</v>
          </cell>
          <cell r="D4835">
            <v>7650</v>
          </cell>
          <cell r="F4835" t="str">
            <v>ST 64.05.0600</v>
          </cell>
          <cell r="G4835" t="str">
            <v>COLUNA DE AÇO, CÔNICA CONTÍNUA TIPO I PARA ATÉ 4 (QUATRO) BRAÇOS PROJETADOS CAPAZES DE SUSTENTAR, CADA UM, SEMÁFORO E PLACA DE 3M2 (TRÊS METROS QUADRADOS); COLUNA GALVANIZADA A FOGO; ALTURA ÚTIL TOTAL DE 5,00M (CINCO METROS); DIÂMETRO NA BASE IGUAL A 187MM (CENTO E OITENTA E SETE MILÍMETROS); CONFORME ESPECIFICAÇÃO CET-RIO.  FORNECIMENTO.(DESONERADO)</v>
          </cell>
          <cell r="H4835" t="str">
            <v>UN</v>
          </cell>
          <cell r="I4835">
            <v>7650</v>
          </cell>
        </row>
        <row r="4836">
          <cell r="A4836" t="str">
            <v>ST 65.05.0610</v>
          </cell>
          <cell r="B4836" t="str">
            <v>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v>
          </cell>
          <cell r="C4836" t="str">
            <v>UN</v>
          </cell>
          <cell r="D4836">
            <v>20520</v>
          </cell>
          <cell r="F4836" t="str">
            <v>ST 64.05.0610</v>
          </cell>
          <cell r="G4836" t="str">
            <v>COLUNA DE AÇO CÔNICA GIRATÓRIA CONTINUA TIPO III PARA ATÉ 2 (DOIS) BRACOS PROJETADOS CAPAZES DE SUSTENTAR, CADA UM, SEMÁFORO E PLACA DE 3M2 (TRÊS METROS QUADRADOS); COLUNA GALVANIZADA A FOGO; ALTURA ÚTIL TOTAL DE 5,00M (CINCO METROS); DIÂMETRO NA BASE IGUAL A 187MM (CENTO E OITENTA E SETE MILÍMETROS); CONFORME ESPECIFICAÇÃO CET-RIO. FORNECIMENTO. (DESONERADO)</v>
          </cell>
          <cell r="H4836" t="str">
            <v>UN</v>
          </cell>
          <cell r="I4836">
            <v>20520</v>
          </cell>
        </row>
        <row r="4837">
          <cell r="A4837" t="str">
            <v>ST 65.05.0630</v>
          </cell>
          <cell r="B4837" t="str">
            <v>COLUNA DE AÇO CÔNICA CONTÍNUA TIPO II PARA UM BRAÇO PROJETADO CAPAZ DE SUSTENTAR SEMÁFORO E PLACA DE ATÉ 4,50M2; COLUNA GALVANIZADA A FOGO; ALTURA ÚTIL TOTAL DE 5M; 300MM DE DIÂMETRO NA BASE; CONFORME ESPECIFICAÇÃO DA CET-RIO.  FORNECIMENTO.</v>
          </cell>
          <cell r="C4837" t="str">
            <v>UN</v>
          </cell>
          <cell r="D4837">
            <v>9300</v>
          </cell>
          <cell r="F4837" t="str">
            <v>ST 64.05.0630</v>
          </cell>
          <cell r="G4837" t="str">
            <v>COLUNA DE AÇO CÔNICA CONTÍNUA TIPO II PARA UM BRAÇO PROJETADO CAPAZ DE SUSTENTAR SEMÁFORO E PLACA DE ATÉ 4,50M2; COLUNA GALVANIZADA A FOGO; ALTURA ÚTIL TOTAL DE 5M; 300MM DE DIÂMETRO NA BASE; CONFORME ESPECIFICAÇÃO DA CET-RIO.  FORNECIMENTO.(DESONERADO)</v>
          </cell>
          <cell r="H4837" t="str">
            <v>UN</v>
          </cell>
          <cell r="I4837">
            <v>9300</v>
          </cell>
        </row>
        <row r="4838">
          <cell r="A4838" t="str">
            <v>ST 65.05.0636</v>
          </cell>
          <cell r="B4838" t="str">
            <v>COLUNA DE AÇO CÔNICA CONTÍNUA TIPO II PARA DOIS BRAÇOS PROJETADOS CAPAZES DE SUSTENTAR, CADA UM, SEMÁFORO E PLACA DE ATÉ 4,50M2; COLUNA GALVANIZADA A FOGO; ALTURA ÚTIL TOTAL DE 5M; 300MM DE DIÂMETRO NA BASE; CONFORME ESPECIFICAÇÃO DA CET-RIO.  FORNECIMENTO.</v>
          </cell>
          <cell r="C4838" t="str">
            <v>UN</v>
          </cell>
          <cell r="D4838">
            <v>9600</v>
          </cell>
          <cell r="F4838" t="str">
            <v>ST 64.05.0636</v>
          </cell>
          <cell r="G4838" t="str">
            <v>COLUNA DE AÇO CÔNICA CONTÍNUA TIPO II PARA DOIS BRAÇOS PROJETADOS CAPAZES DE SUSTENTAR, CADA UM, SEMÁFORO E PLACA DE ATÉ 4,50M2; COLUNA GALVANIZADA A FOGO; ALTURA ÚTIL TOTAL DE 5M; 300MM DE DIÂMETRO NA BASE; CONFORME ESPECIFICAÇÃO DA CET-RIO.  FORNECIMENTO.(DESONERADO)</v>
          </cell>
          <cell r="H4838" t="str">
            <v>UN</v>
          </cell>
          <cell r="I4838">
            <v>9600</v>
          </cell>
        </row>
        <row r="4839">
          <cell r="A4839" t="str">
            <v>ST 65.05.0637</v>
          </cell>
          <cell r="B4839" t="str">
            <v>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4,75MM (QUATRO VIRGULA SETENTA E CINCO MILIMETROS); COM JANELA DE INSPEÇÃO PARA PASSAGEM DE CABOS; CONFORME ESPECIFICAÇÃO CET-RIO. FORNECIMENTO.</v>
          </cell>
          <cell r="C4839" t="str">
            <v>UN</v>
          </cell>
          <cell r="D4839">
            <v>7500</v>
          </cell>
          <cell r="F4839" t="str">
            <v>ST 64.05.0637</v>
          </cell>
          <cell r="G4839" t="str">
            <v>COLUNA DE AÇO, CILÍNDRICA PARA ATÉ 2 (DOIS) BRAÇOS PROJETADOS CAPAZES DE SUSTENTAR, CADA UM, SEMÁFORO E PLACA DE 3M2 (TRÊS METROS QUADRADOS); COLUNA GALVANIZADA A FOGO; ALTURA ÚTIL TOTAL DE 5,00M (CINCO METROS); DIÂMETRO IGUAL A 114,3MM (CENTRO E QUATORZE VÍRGULA TRÊS MILÍMETROS); ESPESSURA DE 4,75 (QUATRO VIRGULA SETENTA E CINCO MILIMETROS); COM JANELA DE INSPEÇÃO PARA PASSAGEM DE CABOS; CONFORME ESPECIFICAÇÃO CET-RIO. FORNECIMENTO. (DESONERADO)</v>
          </cell>
          <cell r="H4839" t="str">
            <v>UN</v>
          </cell>
          <cell r="I4839">
            <v>7500</v>
          </cell>
        </row>
        <row r="4840">
          <cell r="A4840" t="str">
            <v>ST 65.05.0638</v>
          </cell>
          <cell r="B4840" t="str">
            <v>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v>
          </cell>
          <cell r="C4840" t="str">
            <v>UN</v>
          </cell>
          <cell r="D4840">
            <v>4915</v>
          </cell>
          <cell r="F4840" t="str">
            <v>ST 64.05.0638</v>
          </cell>
          <cell r="G4840" t="str">
            <v>COLUNA DE AÇO, CILÍNDRICA PARA ATÉ 2 (DOIS) BRAÇOS PROJETADOS CAPAZES DE SUSTENTAR, CADA UM SEMÁFORO E PLACA DE 3M2 (TRÊS METROS QUADRADOS); COLUNA GALVANIZADA A FOGO; ALTURA UTIL TOTAL DE 5,00M (CINCO METROS); DIÂMETRO IGUAL A 114,3MM (CENTO E QUATORZE VIRGULA TRÊS MILÍMETROS); ESPESSURA DE 4,75MM (QUATRO VIRGULA SETENTA E CINCO MILIMETROS); COM JANELA DE INSPEÇÃO PARA PASSAGEM DE CABOS, COM CAIXA DO NÓ PARA FIXAÇÃO DOS BRAÇOS GIRATÓRIOS; CONFORME ESPECIFICAÇÃO CET-RIO. FORNECIMENTO. (DESONERADO).</v>
          </cell>
          <cell r="H4840" t="str">
            <v>UN</v>
          </cell>
          <cell r="I4840">
            <v>4915</v>
          </cell>
        </row>
        <row r="4841">
          <cell r="A4841" t="str">
            <v>ST 65.05.0640</v>
          </cell>
          <cell r="B4841" t="str">
            <v>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v>
          </cell>
          <cell r="C4841" t="str">
            <v>UN</v>
          </cell>
          <cell r="D4841">
            <v>2842</v>
          </cell>
          <cell r="F4841" t="str">
            <v>ST 64.05.0640</v>
          </cell>
          <cell r="G4841" t="str">
            <v>BRAÇO PROJETADO DE AÇO PARA SUSTENTAÇÃO DE SEMÁFORO E PLACA ATÉ 3M2 (TRÊS METROS QUADRADOS), GALVANIZADO A FOGO; PARA FIXAÇÃO EM COLUNA CILINDRICA GIRATÓRIA, PROJEÇÃO DE 2,70M (DOIS METROS E SETENTA CENTÍMETROS); DIÂMETRO DE 101,6MM (CENTO E UM VIRGULA SEIS MILIMETROS); ESPESSURA DE 4,75MM (QUATRO VÍRGULA SETENTA E CINCO MILÍMETROS); CONFORME ESPECIFICAÇÃO CET-RIO. FORNECIMENTO. (DESONERADO).</v>
          </cell>
          <cell r="H4841" t="str">
            <v>UN</v>
          </cell>
          <cell r="I4841">
            <v>2842</v>
          </cell>
        </row>
        <row r="4842">
          <cell r="A4842" t="str">
            <v>ST 65.05.0650</v>
          </cell>
          <cell r="B4842" t="str">
            <v>BRAÇO PROJETADO DE AÇO PARA SUSTENTAÇÃO DE SEMÁFORO E PLACA ATÉ 3M2 (TRÊS METROS QUADRADOS), GALVANIZADO A FOGO; PARA FIXAÇÃO EM COLUNA CILÍNDRICA GIRATÓRIA,  PROJEÇÃO DE 2,80M (DOIS METROS E OITENTA CENTÍMETROS); DIÂMETRO JUNTO À FLANGE DE 123MM (CENTO E VINTE E TRÊS MILÍMETROS); CONFORME ESPECIFICAÇÃO CET-RIO.  FORNECIMENTO.</v>
          </cell>
          <cell r="C4842" t="str">
            <v>UN</v>
          </cell>
          <cell r="D4842">
            <v>2990</v>
          </cell>
          <cell r="F4842" t="str">
            <v>ST 64.05.0650</v>
          </cell>
          <cell r="G4842" t="str">
            <v>BRAÇO PROJETADO DE AÇO PARA SUSTENTAÇÃO DE SEMÁFORO E PLACA ATÉ 3M2 (TRÊS METROS QUADRADOS), GALVANIZADO A FOGO; PARA FIXAÇÃO EM COLUNA CILINDRICA GIRATÓRIA, PROJEÇÃO DE 2,80M (DOIS METROS E OITENTA CENTÍMETROS); DIÂMETRO JUNTO À FLANGE DE 123MM (CENTO E VINTE E TRÊS MILÍMETROS); CONFORME ESPECIFICAÇÃO CET-RIO.  FORNECIMENTO.(DESONERADO)</v>
          </cell>
          <cell r="H4842" t="str">
            <v>UN</v>
          </cell>
          <cell r="I4842">
            <v>2990</v>
          </cell>
        </row>
        <row r="4843">
          <cell r="A4843" t="str">
            <v>ST 65.05.0690</v>
          </cell>
          <cell r="B4843" t="str">
            <v>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v>
          </cell>
          <cell r="C4843" t="str">
            <v>UN</v>
          </cell>
          <cell r="D4843">
            <v>2842</v>
          </cell>
          <cell r="F4843" t="str">
            <v>ST 64.05.0690</v>
          </cell>
          <cell r="G4843" t="str">
            <v>BRAÇO PROJETADO DE AÇO PARA SUSTENTAÇÃO DE SEMÁFORO E PLACA ATÉ 3M2 (TRÊS METROS QUADRADOS), GALVANIZADO A FOGO; PARA FIXAÇÃO EM COLUNA CÔNICA CILINDRICA GIRATÓRIA, PROJEÇÃO DE 3,70M (TRÊS METROS E SETENTA CENTÍMETROS); DIÂMETRO DE 101,6MM (CENTO E UM VIRGULA SEIS MILIMETROS); ESPESSURA DE 4,75MM (QUATRO VÍRGULA SETENTA E CINCO MILÍMETROS); CONFORME ESPECIFICAÇÃO CET-RIO. FORNECIMENTO. (DESONERADO).</v>
          </cell>
          <cell r="H4843" t="str">
            <v>UN</v>
          </cell>
          <cell r="I4843">
            <v>2842</v>
          </cell>
        </row>
        <row r="4844">
          <cell r="A4844" t="str">
            <v>ST 65.05.0700</v>
          </cell>
          <cell r="B4844" t="str">
            <v>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v>
          </cell>
          <cell r="C4844" t="str">
            <v>UN</v>
          </cell>
          <cell r="D4844">
            <v>5460</v>
          </cell>
          <cell r="F4844" t="str">
            <v>ST 64.05.0700</v>
          </cell>
          <cell r="G4844" t="str">
            <v>BRAÇO PROJETADO DE AÇO PARA SUSTENTAÇÃO DE SEMÁFORO E PLACA ATÉ 3M2 (TRÊS METROS QUADRADOS), GALVANIZADO A FOGO; PARA FIXAÇÃO EM COLUNA CÔNICO CONTÍNUA TIPO I, PROJEÇÃO DE 3,70M (TRÊS METROS E SETENTA CENTÍMETROS); DIÂMETRO JUNTO À FLANGE DE 123MM (CENTO E VINTE E TRÊS MILÍMETROS); CONFORME ESPECIFICAÇÃO CET-RIO.  FORNECIMENTO.(DESONERADO)</v>
          </cell>
          <cell r="H4844" t="str">
            <v>UN</v>
          </cell>
          <cell r="I4844">
            <v>5460</v>
          </cell>
        </row>
        <row r="4845">
          <cell r="A4845" t="str">
            <v>ST 65.05.0730</v>
          </cell>
          <cell r="B4845" t="str">
            <v>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v>
          </cell>
          <cell r="C4845" t="str">
            <v>UN</v>
          </cell>
          <cell r="D4845">
            <v>2842</v>
          </cell>
          <cell r="F4845" t="str">
            <v>ST 64.05.0730</v>
          </cell>
          <cell r="G4845" t="str">
            <v>BRAÇO PROJETADO DE AÇO PARA SUSTENTAÇÃO DE SEMÁFORO E PLACA ATÉ 3M2 (TRÊS METROS QUADRADOS), GALVANIZADO A FOGO; PARA FIXAÇÃO EM COLUNA CILINDRICA GIRATÓRIA, PROJEÇÃO DE 4,70M (QUATRO METROS E SETENTA CENTÍMETROS); DIÂMETRO DE 101,6MM (CENTO E UM VIRGULA SEIS MILIMETROS); ESPESSURA DE 4,75MM (QUATRO VÍRGULA SETENTA E CINCO MILÍMETROS); CONFORME ESPECIFICAÇÃO CET-RIO. FORNECIMENTO. (DESONERADO).</v>
          </cell>
          <cell r="H4845" t="str">
            <v>UN</v>
          </cell>
          <cell r="I4845">
            <v>2842</v>
          </cell>
        </row>
        <row r="4846">
          <cell r="A4846" t="str">
            <v>ST 65.05.0750</v>
          </cell>
          <cell r="B4846" t="str">
            <v>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v>
          </cell>
          <cell r="C4846" t="str">
            <v>UN</v>
          </cell>
          <cell r="D4846">
            <v>4490</v>
          </cell>
          <cell r="F4846" t="str">
            <v>ST 64.05.0750</v>
          </cell>
          <cell r="G4846" t="str">
            <v>BRAÇO PROJETADO DE AÇO PARA SUSTENTAÇÃO DE SEMÁFORO E PLACA ATÉ 3M2 (TRÊS METROS QUADRADOS), GALVANIZADO A FOGO; PARA FIXAÇÃO EM COLUNA CÔNICO CONTÍNUA TIPO I, PROJEÇÃO DE 4,70M (QUATRO METROS E SETENTA CENTÍMETROS); DIÂMETRO JUNTO À FLANGE DE 123MM (CENTO E VINTE E TRÊS MILÍMETROS); CONFORME ESPECIFICAÇÃO CET-RIO.  FORNECIMENTO.(DESONERADO)</v>
          </cell>
          <cell r="H4846" t="str">
            <v>UN</v>
          </cell>
          <cell r="I4846">
            <v>4490</v>
          </cell>
        </row>
        <row r="4847">
          <cell r="A4847" t="str">
            <v>ST 65.05.0755</v>
          </cell>
          <cell r="B4847" t="str">
            <v>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v>
          </cell>
          <cell r="C4847" t="str">
            <v>UN</v>
          </cell>
          <cell r="D4847">
            <v>12367.04</v>
          </cell>
          <cell r="F4847" t="str">
            <v>ST 64.05.0755</v>
          </cell>
          <cell r="G4847" t="str">
            <v>BRAÇO PROJETADO DE AÇO PARA SUSTENTAÇÃO DE SEMÁFORO E PLACA ATE 3M2 (TRÊS METROS QUADRADOS), GALVANIZADO A FOGO; PARA FIXAÇÃO EM COLUNA CÔNICO CONTINUA TIPO I, PROJEÇÃO DE 5,50M (CINCO METROS E CINQUENTA CENTÍMETROS); DIÂMETRO JUNTO A FLANGE DE 123MM (CENTO E VINTE E TRÊS MILÍMETROS); CONFORME ESPECIFICAÇÃO CET-RIO. FORNECIMENTO. (DESONERADO)</v>
          </cell>
          <cell r="H4847" t="str">
            <v>UN</v>
          </cell>
          <cell r="I4847">
            <v>12367.04</v>
          </cell>
        </row>
        <row r="4848">
          <cell r="A4848" t="str">
            <v>ST 65.05.0760</v>
          </cell>
          <cell r="B4848" t="str">
            <v>BRAÇO PROJETADO DE AÇO PARA SUSTENTAÇÃO DE SEMÁFORO E PLACA DE ATÉ 4,50M2; GALVANIZADO A FOGO; PARA FIXAÇÃO EM COLUNA CÔNICA TIPO II; PROJEÇÃO DE 6M; 173MM DE DIÂMETRO JUNTO À FLANGE; CONFORME ESPECIFICAÇÃO DA CET-RIO.  FORNECIMENTO.</v>
          </cell>
          <cell r="C4848" t="str">
            <v>UN</v>
          </cell>
          <cell r="D4848">
            <v>4645</v>
          </cell>
          <cell r="F4848" t="str">
            <v>ST 64.05.0760</v>
          </cell>
          <cell r="G4848" t="str">
            <v>BRAÇO PROJETADO DE AÇO PARA SUSTENTAÇÃO DE SEMÁFORO E PLACA DE ATÉ 4,50M2; GALVANIZADO A FOGO; PARA FIXAÇÃO EM COLUNA CÔNICA TIPO II; PROJEÇÃO DE 6M; 173MM DE DIÂMETRO JUNTO À FLANGE; CONFORME ESPECIFICAÇÃO DA CET-RIO.  FORNECIMENTO.(DESONERADO)</v>
          </cell>
          <cell r="H4848" t="str">
            <v>UN</v>
          </cell>
          <cell r="I4848">
            <v>4645</v>
          </cell>
        </row>
        <row r="4849">
          <cell r="A4849" t="str">
            <v>ST 65.05.0800</v>
          </cell>
          <cell r="B4849" t="str">
            <v>POSTE DE AÇO GALVANIZADO, CÔNICO, CONTÍNUO, RETO, POLIGONAL, 12M DE ALTURA, PARA SUPORTE À CÂMERA DE TV.  FORNECIMENTO E ASSENTAMENTO.</v>
          </cell>
          <cell r="C4849" t="str">
            <v>UN</v>
          </cell>
          <cell r="D4849">
            <v>6380.65</v>
          </cell>
          <cell r="F4849" t="str">
            <v>ST 64.05.0800</v>
          </cell>
          <cell r="G4849" t="str">
            <v>POSTE DE AÇO GALVANIZADO, CÔNICO, CONTÍNUO, RETO, POLIGONAL, 12M DE ALTURA, PARA SUPORTE À CÂMERA DE TV.  FORNECIMENTO E ASSENTAMENTO.(DESONERADO)</v>
          </cell>
          <cell r="H4849" t="str">
            <v>UN</v>
          </cell>
          <cell r="I4849">
            <v>6278.63</v>
          </cell>
        </row>
        <row r="4850">
          <cell r="A4850" t="str">
            <v>ST 65.10.0050</v>
          </cell>
          <cell r="B4850" t="str">
            <v>PÓRTICO, COLUNA TUBULAR, EM AÇO GALVANIZADO À QUENTE, TRELIÇA PARA SUSTENTAÇÃO DAS PLACAS, CHUMBADORES PARA FIXAÇÃO, VÃO DE 13,20M.  FORNECIMENTO.</v>
          </cell>
          <cell r="C4850" t="str">
            <v>UN</v>
          </cell>
          <cell r="D4850">
            <v>34255.68</v>
          </cell>
          <cell r="F4850" t="str">
            <v>ST 64.10.0050</v>
          </cell>
          <cell r="G4850" t="str">
            <v>PÓRTICO, COLUNA TUBULAR, EM AÇO GALVANIZADO À QUENTE, TRELIÇA PARA SUSTENTAÇÃO DAS PLACAS, CHUMBADORES PARA FIXAÇÃO, VÃO DE 13,20M.  FORNECIMENTO.(DESONERADO)</v>
          </cell>
          <cell r="H4850" t="str">
            <v>UN</v>
          </cell>
          <cell r="I4850">
            <v>34255.68</v>
          </cell>
        </row>
        <row r="4851">
          <cell r="A4851" t="str">
            <v>ST 65.10.0100</v>
          </cell>
          <cell r="B4851" t="str">
            <v>PÓRTICO, COLUNA TUBULAR, EM AÇO GALVANIZADO À QUENTE, TRELIÇA PARA SUSTENTAÇÃO DAS PLACAS, CHUMBADORES PARA FIXAÇÃO, VÃO DE 15,20M.  FORNECIMENTO.</v>
          </cell>
          <cell r="C4851" t="str">
            <v>UN</v>
          </cell>
          <cell r="D4851">
            <v>74549.13</v>
          </cell>
          <cell r="F4851" t="str">
            <v>ST 64.10.0100</v>
          </cell>
          <cell r="G4851" t="str">
            <v>PÓRTICO, COLUNA TUBULAR, EM AÇO GALVANIZADO À QUENTE, TRELIÇA PARA SUSTENTAÇÃO DAS PLACAS, CHUMBADORES PARA FIXAÇÃO, VÃO DE 15,20M.  FORNECIMENTO.(DESONERADO)</v>
          </cell>
          <cell r="H4851" t="str">
            <v>UN</v>
          </cell>
          <cell r="I4851">
            <v>74549.13</v>
          </cell>
        </row>
        <row r="4852">
          <cell r="A4852" t="str">
            <v>ST 65.10.0150</v>
          </cell>
          <cell r="B4852" t="str">
            <v>PÓRTICO, COLUNA TUBULAR, EM AÇO GALVANIZADO À QUENTE, TRELIÇA PARA SUSTENTAÇÃO DAS PLACAS, CHUMBADORES PARA FIXAÇÃO, VÃO DE 17,20M.  FORNECIMENTO.</v>
          </cell>
          <cell r="C4852" t="str">
            <v>UN</v>
          </cell>
          <cell r="D4852">
            <v>87901.66</v>
          </cell>
          <cell r="F4852" t="str">
            <v>ST 64.10.0150</v>
          </cell>
          <cell r="G4852" t="str">
            <v>PÓRTICO, COLUNA TUBULAR, EM AÇO GALVANIZADO À QUENTE, TRELIÇA PARA SUSTENTAÇÃO DAS PLACAS, CHUMBADORES PARA FIXAÇÃO, VÃO DE 17,20M.  FORNECIMENTO.(DESONERADO)</v>
          </cell>
          <cell r="H4852" t="str">
            <v>UN</v>
          </cell>
          <cell r="I4852">
            <v>87901.66</v>
          </cell>
        </row>
        <row r="4853">
          <cell r="A4853" t="str">
            <v>ST 65.10.0200</v>
          </cell>
          <cell r="B4853" t="str">
            <v>PÓRTICO, COLUNA TUBULAR, EM AÇO GALVANIZADO À QUENTE, TRELIÇA PARA SUSTENTAÇÃO DAS PLACAS, CHUMBADORES PARA FIXAÇÃO, VÃO DE 18,80M.  FORNECIMENTO.</v>
          </cell>
          <cell r="C4853" t="str">
            <v>UN</v>
          </cell>
          <cell r="D4853">
            <v>89231.1</v>
          </cell>
          <cell r="F4853" t="str">
            <v>ST 64.10.0200</v>
          </cell>
          <cell r="G4853" t="str">
            <v>PÓRTICO, COLUNA TUBULAR, EM AÇO GALVANIZADO À QUENTE, TRELIÇA PARA SUSTENTAÇÃO DAS PLACAS, CHUMBADORES PARA FIXAÇÃO, VÃO DE 18,80M.  FORNECIMENTO.(DESONERADO)</v>
          </cell>
          <cell r="H4853" t="str">
            <v>UN</v>
          </cell>
          <cell r="I4853">
            <v>89231.1</v>
          </cell>
        </row>
        <row r="4854">
          <cell r="A4854" t="str">
            <v>ST 65.10.0250</v>
          </cell>
          <cell r="B4854" t="str">
            <v>PÓRTICO, COLUNA TUBULAR, EM AÇO GALVANIZADO À QUENTE, TRELIÇA PARA SUSTENTAÇÃO DAS PLACAS, CHUMBADORES PARA FIXAÇÃO, VÃO DE 22,40M.  FORNECIMENTO.</v>
          </cell>
          <cell r="C4854" t="str">
            <v>UN</v>
          </cell>
          <cell r="D4854">
            <v>91805.33</v>
          </cell>
          <cell r="F4854" t="str">
            <v>ST 64.10.0250</v>
          </cell>
          <cell r="G4854" t="str">
            <v>PÓRTICO, COLUNA TUBULAR, EM AÇO GALVANIZADO À QUENTE, TRELIÇA PARA SUSTENTAÇÃO DAS PLACAS, CHUMBADORES PARA FIXAÇÃO, VÃO DE 22,40M.  FORNECIMENTO.(DESONERADO)</v>
          </cell>
          <cell r="H4854" t="str">
            <v>UN</v>
          </cell>
          <cell r="I4854">
            <v>91805.33</v>
          </cell>
        </row>
        <row r="4855">
          <cell r="A4855" t="str">
            <v>ST 65.10.0300</v>
          </cell>
          <cell r="B4855" t="str">
            <v>SEMI-PÓRTICO SIMPLES, EM AÇO GALVANIZADO À QUENTE, BANDEIRA SIMPLES, VIGA TRELIÇADA EM BALANÇO E CHUMBADORES PARA FIXAÇÃO, COLUNA TUBULAR, VÃO DE 5,10M.  FORNECIMENTO.</v>
          </cell>
          <cell r="C4855" t="str">
            <v>UN</v>
          </cell>
          <cell r="D4855">
            <v>29553.78</v>
          </cell>
          <cell r="F4855" t="str">
            <v>ST 64.10.0300</v>
          </cell>
          <cell r="G4855" t="str">
            <v>SEMI-PÓRTICO SIMPLES, EM AÇO GALVANIZADO À QUENTE, BANDEIRA SIMPLES, VIGA TRELIÇADA EM BALANÇO E CHUMBADORES PARA FIXAÇÃO, COLUNA TUBULAR, VÃO DE 5,10M.  FORNECIMENTO.(DESONERADO)</v>
          </cell>
          <cell r="H4855" t="str">
            <v>UN</v>
          </cell>
          <cell r="I4855">
            <v>29553.78</v>
          </cell>
        </row>
        <row r="4856">
          <cell r="A4856" t="str">
            <v>ST 65.10.0350</v>
          </cell>
          <cell r="B4856" t="str">
            <v>SEMI-PÓRTICO SIMPLES, EM AÇO GALVANIZADO À QUENTE, BANDEIRA SIMPLES, VIGA TRELIÇADA EM BALANÇO E CHUMBADORES PARA FIXAÇÃO, COLUNA TUBULAR, VÃO DE 8,60M.  FORNECIMENTO.</v>
          </cell>
          <cell r="C4856" t="str">
            <v>UN</v>
          </cell>
          <cell r="D4856">
            <v>44257.97</v>
          </cell>
          <cell r="F4856" t="str">
            <v>ST 64.10.0350</v>
          </cell>
          <cell r="G4856" t="str">
            <v>SEMI-PÓRTICO SIMPLES, EM AÇO GALVANIZADO À QUENTE, BANDEIRA SIMPLES, VIGA TRELIÇADA EM BALANÇO E CHUMBADORES PARA FIXAÇÃO, COLUNA TUBULAR, VÃO DE 8,60M.  FORNECIMENTO.(DESONERADO)</v>
          </cell>
          <cell r="H4856" t="str">
            <v>UN</v>
          </cell>
          <cell r="I4856">
            <v>44257.97</v>
          </cell>
        </row>
        <row r="4857">
          <cell r="A4857" t="str">
            <v>ST 65.10.0400</v>
          </cell>
          <cell r="B4857" t="str">
            <v>SEMI-PÓRTICO DUPLO, COLUNA TUBULAR EM AÇO GALVANIZADO À QUENTE, TRELIÇAS EM BALANÇO PARA SUSTENTAÇÃO DAS PLACAS E CHUMBADORES PARA FIXAÇÃO, VÃO DE 5,10M.  FORNECIMENTO.</v>
          </cell>
          <cell r="C4857" t="str">
            <v>UN</v>
          </cell>
          <cell r="D4857">
            <v>18283.63</v>
          </cell>
          <cell r="F4857" t="str">
            <v>ST 64.10.0400</v>
          </cell>
          <cell r="G4857" t="str">
            <v>SEMI-PÓRTICO DUPLO, COLUNA TUBULAR EM AÇO GALVANIZADO À QUENTE, TRELIÇAS EM BALANÇO PARA SUSTENTAÇÃO DAS PLACAS E CHUMBADORES PARA FIXAÇÃO, VÃO DE 5,10M.  FORNECIMENTO.(DESONERADO)</v>
          </cell>
          <cell r="H4857" t="str">
            <v>UN</v>
          </cell>
          <cell r="I4857">
            <v>18283.63</v>
          </cell>
        </row>
        <row r="4858">
          <cell r="A4858" t="str">
            <v>ST 65.10.0450</v>
          </cell>
          <cell r="B4858" t="str">
            <v>SEMI-PÓRTICO DUPLO, COLUNA TUBULAR EM AÇO GALVANIZADO À QUENTE, TRELIÇAS EM BALANÇO PARA SUSTENTAÇÃO DAS PLACAS E CHUMBADORES PARA FIXAÇÃO, VÃO DE 8,60M.  FORNECIMENTO.</v>
          </cell>
          <cell r="C4858" t="str">
            <v>UN</v>
          </cell>
          <cell r="D4858">
            <v>32377.18</v>
          </cell>
          <cell r="F4858" t="str">
            <v>ST 64.10.0450</v>
          </cell>
          <cell r="G4858" t="str">
            <v>SEMI-PÓRTICO DUPLO, COLUNA TUBULAR EM AÇO GALVANIZADO À QUENTE, TRELIÇAS EM BALANÇO PARA SUSTENTAÇÃO DAS PLACAS E CHUMBADORES PARA FIXAÇÃO, VÃO DE 8,60M.  FORNECIMENTO.(DESONERADO)</v>
          </cell>
          <cell r="H4858" t="str">
            <v>UN</v>
          </cell>
          <cell r="I4858">
            <v>32377.18</v>
          </cell>
        </row>
        <row r="4859">
          <cell r="A4859" t="str">
            <v>ST 65.15.0050</v>
          </cell>
          <cell r="B4859" t="str">
            <v>ASSENTAMENTO DE POSTE SIMPLES DE AÇO, DIÂMETRO DE 2", INCLUSIVE ABERTURA DE FURO, FUNDAÇÃO E RECOMPOSIÇÃO DO PISO.</v>
          </cell>
          <cell r="C4859" t="str">
            <v>UN</v>
          </cell>
          <cell r="D4859">
            <v>68.540000000000006</v>
          </cell>
          <cell r="F4859" t="str">
            <v>ST 64.15.0050</v>
          </cell>
          <cell r="G4859" t="str">
            <v>ASSENTAMENTO DE POSTE SIMPLES DE AÇO, DIÂMETRO DE 2", INCLUSIVE ABERTURA DE FURO, FUNDAÇÃO E RECOMPOSIÇÃO DO PISO.(DESONERADO)</v>
          </cell>
          <cell r="H4859" t="str">
            <v>UN</v>
          </cell>
          <cell r="I4859">
            <v>61.04</v>
          </cell>
        </row>
        <row r="4860">
          <cell r="A4860" t="str">
            <v>ST 65.15.0100</v>
          </cell>
          <cell r="B4860" t="str">
            <v>ASSENTAMENTO DE POSTE SIMPLES DE AÇO, DIÂMETRO MAIOR QUE 4", INCLUSIVE ABERTURA DE FURO, FUNDAÇÃO E RECOMPOSIÇÃO DO PISO.</v>
          </cell>
          <cell r="C4860" t="str">
            <v>UN</v>
          </cell>
          <cell r="D4860">
            <v>299.52</v>
          </cell>
          <cell r="F4860" t="str">
            <v>ST 64.15.0100</v>
          </cell>
          <cell r="G4860" t="str">
            <v>ASSENTAMENTO DE POSTE SIMPLES DE AÇO, DIÂMETRO MAIOR QUE 4", INCLUSIVE ABERTURA DE FURO, FUNDAÇÃO E RECOMPOSIÇÃO DO PISO.(DESONERADO)</v>
          </cell>
          <cell r="H4860" t="str">
            <v>UN</v>
          </cell>
          <cell r="I4860">
            <v>275.43</v>
          </cell>
        </row>
        <row r="4861">
          <cell r="A4861" t="str">
            <v>ST 65.15.0150</v>
          </cell>
          <cell r="B4861" t="str">
            <v>ASSENTAMENTO E MONTAGEM DE POSTE DE AÇO COM BRAÇO PROJETADO, INCLUSIVE ABERTURA DE FURO, FUNDAÇÃO E RECOMPOSIÇÃO DO PISO.</v>
          </cell>
          <cell r="C4861" t="str">
            <v>UN</v>
          </cell>
          <cell r="D4861">
            <v>384.41</v>
          </cell>
          <cell r="F4861" t="str">
            <v>ST 64.15.0150</v>
          </cell>
          <cell r="G4861" t="str">
            <v>ASSENTAMENTO E MONTAGEM DE POSTE DE AÇO COM BRAÇO PROJETADO, INCLUSIVE ABERTURA DE FURO, FUNDAÇÃO E RECOMPOSIÇÃO DO PISO.(DESONERADO)</v>
          </cell>
          <cell r="H4861" t="str">
            <v>UN</v>
          </cell>
          <cell r="I4861">
            <v>357.96</v>
          </cell>
        </row>
        <row r="4862">
          <cell r="A4862" t="str">
            <v>ST 65.15.0170</v>
          </cell>
          <cell r="B4862" t="str">
            <v>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v>
          </cell>
          <cell r="C4862" t="str">
            <v>UN</v>
          </cell>
          <cell r="D4862">
            <v>280.23</v>
          </cell>
          <cell r="F4862" t="str">
            <v>ST 64.15.0170</v>
          </cell>
          <cell r="G4862" t="str">
            <v>ASSENTAMENTO DE COLUNA DE AÇO CÔNICA CONTÍNUA TIPO I PARA ATÉ 4 (QUATO) BRAÇOS PROJETADOS CAPAZES DE SUSTENTAR, CADA UM, SEMÁFORO E PLACA DE 3M2 (TRÊS METROS QUADRADOS) FIXADA POR CHUMBADORES ENGASTADOS EM FUNDAÇÃO DE CONCRETO, EXCLUSIVE FUNDAÇÃO, EXCLUSIVE FORNECIMENTO DA COLUNA.(DESONERADO)</v>
          </cell>
          <cell r="H4862" t="str">
            <v>UN</v>
          </cell>
          <cell r="I4862">
            <v>258.97000000000003</v>
          </cell>
        </row>
        <row r="4863">
          <cell r="A4863" t="str">
            <v>ST 65.15.0173</v>
          </cell>
          <cell r="B4863" t="str">
            <v>ASSENTAMENTO DE COLUNA CÔNICA CONTÍNUA TIPO II PARA 1 (UM) OU 2 (DOIS) BRAÇOS PROJETADOS CAPAZES DE SUSTENTAR, CADA UM, SEMÁFORO E PLACA DE ATÉ 4,5M2 FIXADA POR CHUMBADORES ENGASTADOS EM FUNDAÇÃO DE CONCRETO, EXCLUSIVE FUNDAÇÃO, EXCLUSIVE FORNECIMENTO DA COLUNA.</v>
          </cell>
          <cell r="C4863" t="str">
            <v>UN</v>
          </cell>
          <cell r="D4863">
            <v>294.75</v>
          </cell>
          <cell r="F4863" t="str">
            <v>ST 64.15.0173</v>
          </cell>
          <cell r="G4863" t="str">
            <v>ASSENTAMENTO DE COLUNA CÔNICA CONTÍNUA TIPO II PARA 1 (UM) OU 2 (DOIS) BRAÇOS PROJETADOS CAPAZES DE SUSTENTAR, CADA UM, SEMÁFORO E PLACA DE ATÉ 4,5M2 FIXADA POR CHUMBADORES ENGASTADOS EM FUNDAÇÃO DE CONCRETO, EXCLUSIVE FUNDAÇÃO, EXCLUSIVE FORNECIMENTO DA COLUNA.(DESONERADO)</v>
          </cell>
          <cell r="H4863" t="str">
            <v>UN</v>
          </cell>
          <cell r="I4863">
            <v>272.81</v>
          </cell>
        </row>
        <row r="4864">
          <cell r="A4864" t="str">
            <v>ST 65.15.0176</v>
          </cell>
          <cell r="B4864" t="str">
            <v>ASSENTAMENTO E MONTAGEM DE UMA COLUNA DE PÓRTICO OU DE SEMI-PÓRTICO, FIXADA POR PARAFUSOS CHUMBADORES ENGASTADOS EM FUNDAÇÃO.</v>
          </cell>
          <cell r="C4864" t="str">
            <v>UN</v>
          </cell>
          <cell r="D4864">
            <v>744.47</v>
          </cell>
          <cell r="F4864" t="str">
            <v>ST 64.15.0176</v>
          </cell>
          <cell r="G4864" t="str">
            <v>ASSENTAMENTO E MONTAGEM DE UMA COLUNA DE PÓRTICO OU DE SEMI-PÓRTICO, FIXADA POR PARAFUSOS CHUMBADORES ENGASTADOS EM FUNDAÇÃO.(DESONERADO)</v>
          </cell>
          <cell r="H4864" t="str">
            <v>UN</v>
          </cell>
          <cell r="I4864">
            <v>690.65</v>
          </cell>
        </row>
        <row r="4865">
          <cell r="A4865" t="str">
            <v>ST 65.15.0180</v>
          </cell>
          <cell r="B4865" t="str">
            <v>MONTAGEM DE BRAÇO PROJETADO DE AÇO EM COLUNA DE AÇO CÔNICA CONTÍNUA TIPO I ASSENTADA, EXCLUSIVE O FORNECIMENTO DO BRAÇO.</v>
          </cell>
          <cell r="C4865" t="str">
            <v>UN</v>
          </cell>
          <cell r="D4865">
            <v>73.819999999999993</v>
          </cell>
          <cell r="F4865" t="str">
            <v>ST 64.15.0180</v>
          </cell>
          <cell r="G4865" t="str">
            <v>MONTAGEM DE BRAÇO PROJETADO DE AÇO EM COLUNA DE AÇO CÔNICA CONTÍNUA TIPO I ASSENTADA, EXCLUSIVE O FORNECIMENTO DO BRAÇO.(DESONERADO)</v>
          </cell>
          <cell r="H4865" t="str">
            <v>UN</v>
          </cell>
          <cell r="I4865">
            <v>69.2</v>
          </cell>
        </row>
        <row r="4866">
          <cell r="A4866" t="str">
            <v>ST 65.15.0186</v>
          </cell>
          <cell r="B4866" t="str">
            <v>MONTAGEM DE BRAÇO PROJETADO EM COLUNA DE AÇO CÔNICA CONTÍNUA TIPO II ASSENTADA, EXCLUSIVE O FORNECIMENTO DO BRAÇO.</v>
          </cell>
          <cell r="C4866" t="str">
            <v>UN</v>
          </cell>
          <cell r="D4866">
            <v>142.38</v>
          </cell>
          <cell r="F4866" t="str">
            <v>ST 64.15.0186</v>
          </cell>
          <cell r="G4866" t="str">
            <v>MONTAGEM DE BRAÇO PROJETADO EM COLUNA DE AÇO CÔNICA CONTÍNUA TIPO II ASSENTADA, EXCLUSIVE O FORNECIMENTO DO BRAÇO.(DESONERADO)</v>
          </cell>
          <cell r="H4866" t="str">
            <v>UN</v>
          </cell>
          <cell r="I4866">
            <v>134.68</v>
          </cell>
        </row>
        <row r="4867">
          <cell r="A4867" t="str">
            <v>ST 65.15.0190</v>
          </cell>
          <cell r="B4867" t="str">
            <v>MONTAGEM DE TRELIÇA DE PÓRTICO, COM FORNECIMENTO DAS FERRAGENS DE FIXAÇÃO, EXCLUSIVE A TRELIÇA.  PARA VÃO ENTRE 13,00 E 23,00M.</v>
          </cell>
          <cell r="C4867" t="str">
            <v>UN</v>
          </cell>
          <cell r="D4867">
            <v>1433.2</v>
          </cell>
          <cell r="F4867" t="str">
            <v>ST 64.15.0190</v>
          </cell>
          <cell r="G4867" t="str">
            <v>MONTAGEM DE TRELIÇA DE PÓRTICO, COM FORNECIMENTO DAS FERRAGENS DE FIXAÇÃO, EXCLUSIVE A TRELIÇA.  PARA VÃO ENTRE 13,00 E 23,00M.(DESONERADO)</v>
          </cell>
          <cell r="H4867" t="str">
            <v>UN</v>
          </cell>
          <cell r="I4867">
            <v>1364.41</v>
          </cell>
        </row>
        <row r="4868">
          <cell r="A4868" t="str">
            <v>ST 65.15.0196</v>
          </cell>
          <cell r="B4868" t="str">
            <v>MONTAGEM DE TRELIÇA DE SEMIPÓRTICO, COM FORNECIMENTO DAS FERRAGENS DE FIXAÇÃO, EXCLUSIVE A TRELIÇA.  PARA VÃO ENTRE 5,00 E 10,00M.</v>
          </cell>
          <cell r="C4868" t="str">
            <v>UN</v>
          </cell>
          <cell r="D4868">
            <v>966.66</v>
          </cell>
          <cell r="F4868" t="str">
            <v>ST 64.15.0196</v>
          </cell>
          <cell r="G4868" t="str">
            <v>MONTAGEM DE TRELIÇA DE SEMIPÓRTICO, COM FORNECIMENTO DAS FERRAGENS DE FIXAÇÃO, EXCLUSIVE A TRELIÇA.  PARA VÃO ENTRE 5,00 E 10,00M.(DESONERADO)</v>
          </cell>
          <cell r="H4868" t="str">
            <v>UN</v>
          </cell>
          <cell r="I4868">
            <v>919.67</v>
          </cell>
        </row>
        <row r="4869">
          <cell r="A4869" t="str">
            <v>ST 65.15.0200</v>
          </cell>
          <cell r="B4869" t="str">
            <v>RETIRADA DE POSTE SIMPLES DE AÇO, DIÂMETRO DE 2".</v>
          </cell>
          <cell r="C4869" t="str">
            <v>UN</v>
          </cell>
          <cell r="D4869">
            <v>39.76</v>
          </cell>
          <cell r="F4869" t="str">
            <v>ST 64.15.0200</v>
          </cell>
          <cell r="G4869" t="str">
            <v>RETIRADA DE POSTE SIMPLES DE AÇO, DIÂMETRO DE 2".(DESONERADO)</v>
          </cell>
          <cell r="H4869" t="str">
            <v>UN</v>
          </cell>
          <cell r="I4869">
            <v>34.42</v>
          </cell>
        </row>
        <row r="4870">
          <cell r="A4870" t="str">
            <v>ST 65.15.0250</v>
          </cell>
          <cell r="B4870" t="str">
            <v>RETIRADA DE POSTE SIMPLES DE AÇO, DIÂMETRO MAIOR QUE 4".</v>
          </cell>
          <cell r="C4870" t="str">
            <v>UN</v>
          </cell>
          <cell r="D4870">
            <v>230.75</v>
          </cell>
          <cell r="F4870" t="str">
            <v>ST 64.15.0250</v>
          </cell>
          <cell r="G4870" t="str">
            <v>RETIRADA DE POSTE SIMPLES DE AÇO, DIÂMETRO MAIOR QUE 4".(DESONERADO)</v>
          </cell>
          <cell r="H4870" t="str">
            <v>UN</v>
          </cell>
          <cell r="I4870">
            <v>205.27</v>
          </cell>
        </row>
        <row r="4871">
          <cell r="A4871" t="str">
            <v>ST 65.15.0300</v>
          </cell>
          <cell r="B4871" t="str">
            <v>RETIRADA DE POSTE COM BRAÇO PROJETADO, DIÂMETRO MAIOR QUE 4".</v>
          </cell>
          <cell r="C4871" t="str">
            <v>UN</v>
          </cell>
          <cell r="D4871">
            <v>355.12</v>
          </cell>
          <cell r="F4871" t="str">
            <v>ST 64.15.0300</v>
          </cell>
          <cell r="G4871" t="str">
            <v>RETIRADA DE POSTE COM BRAÇO PROJETADO, DIÂMETRO MAIOR QUE 4".(DESONERADO)</v>
          </cell>
          <cell r="H4871" t="str">
            <v>UN</v>
          </cell>
          <cell r="I4871">
            <v>321.64</v>
          </cell>
        </row>
        <row r="4872">
          <cell r="A4872" t="str">
            <v>ST 65.15.0340</v>
          </cell>
          <cell r="B4872" t="str">
            <v>BLOCO DE CONCRETO ARMADO MEDINDO (0,60 X 0,60 X 1,00)M PARA UMA COLUNA DE AÇO CÔNICA CONTÍNUA PARA INSTALAÇÃO DE ATÉ 4 BRAÇOS PROJETADOS PARA SINALIZAÇÃO.</v>
          </cell>
          <cell r="C4872" t="str">
            <v>UN</v>
          </cell>
          <cell r="D4872">
            <v>465.62</v>
          </cell>
          <cell r="F4872" t="str">
            <v>ST 64.15.0340</v>
          </cell>
          <cell r="G4872" t="str">
            <v>BLOCO DE CONCRETO ARMADO MEDINDO (0,60 X 0,60 X 1,00)M PARA UMA COLUNA DE AÇO CÔNICA CONTÍNUA PARA INSTALAÇÃO DE ATÉ 4 BRAÇOS PROJETADOS PARA SINALIZAÇÃO.(DESONERADO)</v>
          </cell>
          <cell r="H4872" t="str">
            <v>UN</v>
          </cell>
          <cell r="I4872">
            <v>454.85</v>
          </cell>
        </row>
        <row r="4873">
          <cell r="A4873" t="str">
            <v>ST 65.15.0350</v>
          </cell>
          <cell r="B4873" t="str">
            <v>BASE DE CONCRETO PARA UMA COLUNA DE PÓRTICO.</v>
          </cell>
          <cell r="C4873" t="str">
            <v>UN</v>
          </cell>
          <cell r="D4873">
            <v>1052.74</v>
          </cell>
          <cell r="F4873" t="str">
            <v>ST 64.15.0350</v>
          </cell>
          <cell r="G4873" t="str">
            <v>BASE DE CONCRETO PARA UMA COLUNA DE PÓRTICO.(DESONERADO)</v>
          </cell>
          <cell r="H4873" t="str">
            <v>UN</v>
          </cell>
          <cell r="I4873">
            <v>1035.8399999999999</v>
          </cell>
        </row>
        <row r="4874">
          <cell r="A4874" t="str">
            <v>ST 65.15.1000</v>
          </cell>
          <cell r="B4874" t="str">
            <v>RETIRADA DE BRAÇO PROJETADO DE AÇO PARA SUSTENTAÇÃO DE SEMÁFORO E PLACA DE ATÉ 4,5M2, PROJEÇÃO DE 6M, 173MM DE DIÂMETRO JUNTO À FLANGE, FIXADO EM COLUNA CÔNICA CONTÍNUA TIPO II</v>
          </cell>
          <cell r="C4874" t="str">
            <v>UN</v>
          </cell>
          <cell r="D4874">
            <v>91.98</v>
          </cell>
          <cell r="F4874" t="str">
            <v>ST 64.15.1000</v>
          </cell>
          <cell r="G4874" t="str">
            <v>RETIRADA DE BRAÇO PROJETADO DE AÇO PARA SUSTENTAÇÃO DE SEMÁFORO E PLACA DE ATÉ 4,5M2, PROJEÇÃO DE 6M, 173MM DE DIÂMETRO JUNTO À FLANGE, FIXADO EM COLUNA CÔNICA CONTÍNUA TIPO II(DESONERADO)</v>
          </cell>
          <cell r="H4874" t="str">
            <v>UN</v>
          </cell>
          <cell r="I4874">
            <v>87.68</v>
          </cell>
        </row>
        <row r="4875">
          <cell r="A4875" t="str">
            <v>ST 65.15.1200</v>
          </cell>
          <cell r="B4875" t="str">
            <v>RETIRADA DE COLUNA DE AÇO CONTÍNUA TIPO II COM ALTURA ÚTIL TOTAL DE 5M E DIÂMETRO NA BASE IGUAL A 300MM.</v>
          </cell>
          <cell r="C4875" t="str">
            <v>UN</v>
          </cell>
          <cell r="D4875">
            <v>144.02000000000001</v>
          </cell>
          <cell r="F4875" t="str">
            <v>ST 64.15.1200</v>
          </cell>
          <cell r="G4875" t="str">
            <v>RETIRADA DE COLUNA DE AÇO CONTÍNUA TIPO II COM ALTURA ÚTIL TOTAL DE 5M E DIÂMETRO NA BASE IGUAL A 300MM.(DESONERADO)</v>
          </cell>
          <cell r="H4875" t="str">
            <v>UN</v>
          </cell>
          <cell r="I4875">
            <v>133.38999999999999</v>
          </cell>
        </row>
        <row r="4876">
          <cell r="A4876" t="str">
            <v>ST 65.20.0050</v>
          </cell>
          <cell r="B4876" t="str">
            <v>CINTA SIMPLES PARA FIXAÇÃO DO CONJUNTO DE SUSTENTAÇÃO DE SINALIZAÇÃO VERTICAL (SEMÁFOROS E PLACAS), CONFORME DESENHO Nº 1859-PD.  FORNECIMENTO.</v>
          </cell>
          <cell r="C4876" t="str">
            <v>PAR</v>
          </cell>
          <cell r="D4876">
            <v>9.6</v>
          </cell>
          <cell r="F4876" t="str">
            <v>ST 64.20.0050</v>
          </cell>
          <cell r="G4876" t="str">
            <v>CINTA SIMPLES PARA FIXAÇÃO DO CONJUNTO DE SUSTENTAÇÃO DE SINALIZAÇÃO VERTICAL (SEMÁFOROS E PLACAS), CONFORME DESENHO Nº 1859-PD.  FORNECIMENTO.(DESONERADO)</v>
          </cell>
          <cell r="H4876" t="str">
            <v>PAR</v>
          </cell>
          <cell r="I4876">
            <v>9.6</v>
          </cell>
        </row>
        <row r="4877">
          <cell r="A4877" t="str">
            <v>ST 65.20.0100</v>
          </cell>
          <cell r="B4877" t="str">
            <v>CINTA DUPLA PARA FIXAÇÃO DO CONJUNTO DE SUSTENTAÇÃO DE SINALIZAÇÃO VERTICAL (SEMÁFOROS E PLACAS), CONFORME DESENHO Nº 1859-PD.  FORNECIMENTO.</v>
          </cell>
          <cell r="C4877" t="str">
            <v>PAR</v>
          </cell>
          <cell r="D4877">
            <v>19</v>
          </cell>
          <cell r="F4877" t="str">
            <v>ST 64.20.0100</v>
          </cell>
          <cell r="G4877" t="str">
            <v>CINTA DUPLA PARA FIXAÇÃO DO CONJUNTO DE SUSTENTAÇÃO DE SINALIZAÇÃO VERTICAL (SEMÁFOROS E PLACAS), CONFORME DESENHO Nº 1859-PD.  FORNECIMENTO.(DESONERADO)</v>
          </cell>
          <cell r="H4877" t="str">
            <v>PAR</v>
          </cell>
          <cell r="I4877">
            <v>19</v>
          </cell>
        </row>
        <row r="4878">
          <cell r="A4878" t="str">
            <v>ST 70.05.0050</v>
          </cell>
          <cell r="B4878" t="str">
            <v>PLACA DE SINALIZAÇÃO DE ALUMÍNIO COM FUNDO, SÍMBOLOS E TARJAS PINTADOS, INCLUSIVE ELEMENTOS DE FIXAÇÃO, CONFORME ESPECIFICAÇÃO DA CET-RIO.  FORNECIMENTO.</v>
          </cell>
          <cell r="C4878" t="str">
            <v>M2</v>
          </cell>
          <cell r="D4878">
            <v>445</v>
          </cell>
          <cell r="F4878" t="str">
            <v>ST 69.05.0050</v>
          </cell>
          <cell r="G4878" t="str">
            <v>PLACA DE SINALIZAÇÃO DE ALUMÍNIO COM FUNDO, SÍMBOLOS E TARJAS PINTADOS, INCLUSIVE ELEMENTOS DE FIXAÇÃO, CONFORME ESPECIFICAÇÃO DA CET-RIO.  FORNECIMENTO.(DESONERADO)</v>
          </cell>
          <cell r="H4878" t="str">
            <v>M2</v>
          </cell>
          <cell r="I4878">
            <v>445</v>
          </cell>
        </row>
        <row r="4879">
          <cell r="A4879" t="str">
            <v>ST 70.05.0100</v>
          </cell>
          <cell r="B4879" t="str">
            <v>PLACA DE SINALIZAÇÃO DE ALUMÍNIO COM FUNDO PINTADO, SÍMBOLOS E TARJAS EM PELÍCULA REFLETIVA COM ESFERAS INCLUSAS TIPO I-A DA NBR14644, INCLUSIVE ELEMENTOS DE FIXAÇÃO, CONFORME ESPECIFICAÇÃO DA CET-RIO.  FORNECIMENTO.</v>
          </cell>
          <cell r="C4879" t="str">
            <v>M2</v>
          </cell>
          <cell r="D4879">
            <v>469</v>
          </cell>
          <cell r="F4879" t="str">
            <v>ST 69.05.0100</v>
          </cell>
          <cell r="G4879" t="str">
            <v>PLACA DE SINALIZAÇÃO DE ALUMÍNIO COM FUNDO PINTADO, SÍMBOLOS E TARJAS EM PELÍCULA REFLETIVA COM ESFERAS INCLUSAS TIPO I-A DA NBR14644, INCLUSIVE ELEMENTOS DE FIXAÇÃO, CONFORME ESPECIFICAÇÃO DA CET-RIO.  FORNECIMENTO.(DESONERADO)</v>
          </cell>
          <cell r="H4879" t="str">
            <v>M2</v>
          </cell>
          <cell r="I4879">
            <v>469</v>
          </cell>
        </row>
        <row r="4880">
          <cell r="A4880" t="str">
            <v>ST 70.05.0150</v>
          </cell>
          <cell r="B4880" t="str">
            <v>PLACA DE SINALIZAÇÃO DE ALUMÍNIO COM FUNDO, SÍMBOLOS E TARJAS EM PELÍCULA REFLETIVA COM ESFERAS INCLUSAS TIPO I-A DA NBR14644, INCLUSIVE ELEMENTOS DE FIXAÇÃO, CONFORME ESPECIFICAÇÃO DA CET-RIO.  FORNECIMENTO.</v>
          </cell>
          <cell r="C4880" t="str">
            <v>M2</v>
          </cell>
          <cell r="D4880">
            <v>760</v>
          </cell>
          <cell r="F4880" t="str">
            <v>ST 69.05.0150</v>
          </cell>
          <cell r="G4880" t="str">
            <v>PLACA DE SINALIZAÇÃO DE ALUMÍNIO COM FUNDO, SÍMBOLOS E TARJAS EM PELÍCULA REFLETIVA COM ESFERAS INCLUSAS TIPO I-A DA NBR14644, INCLUSIVE ELEMENTOS DE FIXAÇÃO, CONFORME ESPECIFICAÇÃO DA CET-RIO.  FORNECIMENTO.(DESONERADO)</v>
          </cell>
          <cell r="H4880" t="str">
            <v>M2</v>
          </cell>
          <cell r="I4880">
            <v>760</v>
          </cell>
        </row>
        <row r="4881">
          <cell r="A4881" t="str">
            <v>ST 70.05.0200</v>
          </cell>
          <cell r="B4881" t="str">
            <v>PLACA DE SINALIZAÇÃO DE ALUMÍNIO COM FUNDO EM PELÍCULA REFLETIVA COM ESFERAS INCLUSAS TIPO I-A DA NBR14644, SÍMBOLOS E TARJAS EM PELÍCULA REFLETIVA COM ESFERAS ENCAPSULADAS TIPO II DA NBR14644, INCLUSIVE ELEMENTOS DE FIXAÇÃO, CONFORME ESPECIFICAÇÃO CET-RIO.  FORNECIMENTO.</v>
          </cell>
          <cell r="C4881" t="str">
            <v>M2</v>
          </cell>
          <cell r="D4881">
            <v>650</v>
          </cell>
          <cell r="F4881" t="str">
            <v>ST 69.05.0200</v>
          </cell>
          <cell r="G4881" t="str">
            <v>PLACA DE SINALIZAÇÃO DE ALUMÍNIO COM FUNDO EM PELÍCULA REFLETIVA COM ESFERAS INCLUSAS TIPO I-A DA NBR14644, SÍMBOLOS E TARJAS EM PELÍCULA REFLETIVA COM ESFERAS ENCAPSULADAS TIPO II DA NBR14644, INCLUSIVE ELEMENTOS DE FIXAÇÃO, CONFORME ESPECIFICAÇÃO CET-RIO.  FORNECIMENTO.(DESONERADO)</v>
          </cell>
          <cell r="H4881" t="str">
            <v>M2</v>
          </cell>
          <cell r="I4881">
            <v>650</v>
          </cell>
        </row>
        <row r="4882">
          <cell r="A4882" t="str">
            <v>ST 70.05.0250</v>
          </cell>
          <cell r="B4882" t="str">
            <v>PLACA DE SINALIZAÇÃO DE ALUMÍNIO COM FUNDO, SÍMBOLOS E TARJAS EM PELÍCULA REFLETIVA COM ESFERAS ENCAPSULADAS TIPO II DA NBR14644, INCLUSIVE ELEMENTOS DE FIXAÇÃO, CONFORME ESPECIFICAÇÃO CET-RIO.  FORNECIMENTO.</v>
          </cell>
          <cell r="C4882" t="str">
            <v>M2</v>
          </cell>
          <cell r="D4882">
            <v>643.20000000000005</v>
          </cell>
          <cell r="F4882" t="str">
            <v>ST 69.05.0250</v>
          </cell>
          <cell r="G4882" t="str">
            <v>PLACA DE SINALIZAÇÃO DE ALUMÍNIO COM FUNDO, SÍMBOLOS E TARJAS EM PELÍCULA REFLETIVA COM ESFERAS ENCAPSULADAS TIPO II DA NBR14644, INCLUSIVE ELEMENTOS DE FIXAÇÃO, CONFORME ESPECIFICAÇÃO CET-RIO.  FORNECIMENTO.(DESONERADO)</v>
          </cell>
          <cell r="H4882" t="str">
            <v>M2</v>
          </cell>
          <cell r="I4882">
            <v>643.20000000000005</v>
          </cell>
        </row>
        <row r="4883">
          <cell r="A4883" t="str">
            <v>ST 70.05.0300</v>
          </cell>
          <cell r="B4883" t="str">
            <v>PLACA DE SINALIZAÇÃO MODULADA DE ALUMÍNIO COM FUNDO, SÍMBOLOS E TARJAS EM PELÍCULA REFLETIVA COM ESFERAS INCLUSAS TIPO I-A DA NBR14644, INCLUSIVE ELEMENTOS DE FIXAÇÃO, CONFORME ESPECIFICAÇÃO DA CET-RIO.  FORNECIMENTO.</v>
          </cell>
          <cell r="C4883" t="str">
            <v>M2</v>
          </cell>
          <cell r="D4883">
            <v>765</v>
          </cell>
          <cell r="F4883" t="str">
            <v>ST 69.05.0300</v>
          </cell>
          <cell r="G4883" t="str">
            <v>PLACA DE SINALIZAÇÃO MODULADA DE ALUMÍNIO COM FUNDO, SÍMBOLOS E TARJAS EM PELÍCULA REFLETIVA COM ESFERAS INCLUSAS TIPO I-A DA NBR14644, INCLUSIVE ELEMENTOS DE FIXAÇÃO, CONFORME ESPECIFICAÇÃO DA CET-RIO.  FORNECIMENTO.(DESONERADO)</v>
          </cell>
          <cell r="H4883" t="str">
            <v>M2</v>
          </cell>
          <cell r="I4883">
            <v>765</v>
          </cell>
        </row>
        <row r="4884">
          <cell r="A4884" t="str">
            <v>ST 70.05.0350</v>
          </cell>
          <cell r="B4884" t="str">
            <v>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v>
          </cell>
          <cell r="C4884" t="str">
            <v>M2</v>
          </cell>
          <cell r="D4884">
            <v>1069</v>
          </cell>
          <cell r="F4884" t="str">
            <v>ST 69.05.0350</v>
          </cell>
          <cell r="G4884" t="str">
            <v>PLACA DE SINALIZAÇÃO MODULADA DE ALUMÍNIO COM FUNDO EM PELÍCULA REFLETIVA COM ESFERAS INCLUSAS TIPO I-A DA NBR14644, SÍMBOLOS E TARJAS EM PELÍCULA REFLETIVA COM ESFERAS ENCAPSULADAS TIPO II-A DA NBR14644, INCLUSIVE ELEMENTOS DE FIXAÇÃO, CONFORME ESPECIFICAÇÃO CET-RIO.  FORNECIMENTO.(DESONERADO)</v>
          </cell>
          <cell r="H4884" t="str">
            <v>M2</v>
          </cell>
          <cell r="I4884">
            <v>1069</v>
          </cell>
        </row>
        <row r="4885">
          <cell r="A4885" t="str">
            <v>ST 70.05.0400</v>
          </cell>
          <cell r="B4885" t="str">
            <v>PLACA DE SINALIZAÇÃO MODULADA DE ALUMÍNIO COM FUNDO, SÍMBOLOS E TARJAS EM PELÍCULA REFLETIVA COM ESFERAS ENCAPSULADAS TIPO II DA NBR14644, INCLUSIVE ELEMENTOS DE FIXAÇÃO, CONFORME ESPECIFICAÇÃO CET-RIO.  FORNECIMENTO.</v>
          </cell>
          <cell r="C4885" t="str">
            <v>M2</v>
          </cell>
          <cell r="D4885">
            <v>990</v>
          </cell>
          <cell r="F4885" t="str">
            <v>ST 69.05.0400</v>
          </cell>
          <cell r="G4885" t="str">
            <v>PLACA DE SINALIZAÇÃO MODULADA DE ALUMÍNIO COM FUNDO, SÍMBOLOS E TARJAS EM PELÍCULA REFLETIVA COM ESFERAS ENCAPSULADAS TIPO II DA NBR14644, INCLUSIVE ELEMENTOS DE FIXAÇÃO, CONFORME ESPECIFICAÇÃO CET-RIO.  FORNECIMENTO.(DESONERADO)</v>
          </cell>
          <cell r="H4885" t="str">
            <v>M2</v>
          </cell>
          <cell r="I4885">
            <v>990</v>
          </cell>
        </row>
        <row r="4886">
          <cell r="A4886" t="str">
            <v>ST 70.08.0050</v>
          </cell>
          <cell r="B4886" t="str">
            <v>PLACA DE SINALIZAÇÃO DE ALUMÍNIO COMPOSTO ABNT NBR 16179 COM FUNDO, SÍMBOLOS E TARJAS EM PELÍCULA REFLETIVA TIPO I DA ABNT NBR 14644, INCLUSIVE ELEMENTOS DE FIXAÇÃO, CONFORME ESPECIFICAÇÃO DA CET-RIO. FORNECIMENTO.</v>
          </cell>
          <cell r="C4886" t="str">
            <v>M2</v>
          </cell>
          <cell r="D4886">
            <v>797.5</v>
          </cell>
          <cell r="F4886" t="str">
            <v>ST 69.08.0050</v>
          </cell>
          <cell r="G4886" t="str">
            <v>PLACA DE SINALIZAÇÃO DE ALUMÍNIO COMPOSTO ABNT NBR 16179 COM FUNDO, SÍMBOLOS E TARJAS EM PELÍCULA REFLETIVA TIPO I DA ABNT NBR 14644, INCLUSIVE ELEMENTOS DE FIXAÇÃO, CONFORME ESPECIFICAÇÃO DA CET-RIO. FORNECIMENTO. (DESONERADO)</v>
          </cell>
          <cell r="H4886" t="str">
            <v>M2</v>
          </cell>
          <cell r="I4886">
            <v>797.5</v>
          </cell>
        </row>
        <row r="4887">
          <cell r="A4887" t="str">
            <v>ST 70.08.0053</v>
          </cell>
          <cell r="B4887" t="str">
            <v>PLACA DE SINALIZAÇÃO DE ALUMÍNIO COMPOSTO ABNT NBR 16179 COM FUNDO, SÍMBOLOS E TARJAS EM PELÍCULA REFLETIVA TIPO III DA ABNT NBR 14644, INCLUSIVE ELEMENTOS DE FIXAÇÃO, CONFORME ESPECIFICAÇÃO DA CET-RIO. FORNECIMENTO.</v>
          </cell>
          <cell r="C4887" t="str">
            <v>M2</v>
          </cell>
          <cell r="D4887">
            <v>992</v>
          </cell>
          <cell r="F4887" t="str">
            <v>ST 69.08.0053</v>
          </cell>
          <cell r="G4887" t="str">
            <v>PLACA DE SINALIZAÇÃO DE ALUMÍNIO COMPOSTO ABNT NBR 16179 COM FUNDO, SÍMBOLOS E TARJAS EM PELÍCULA REFLETIVA TIPO III DA ABNT NBR 14644, INCLUSIVE ELEMENTOS DE FIXAÇÃO, CONFORME ESPECIFICAÇÃO DA CET-RIO. FORNECIMENTO. (DESONERADO)</v>
          </cell>
          <cell r="H4887" t="str">
            <v>M2</v>
          </cell>
          <cell r="I4887">
            <v>992</v>
          </cell>
        </row>
        <row r="4888">
          <cell r="A4888" t="str">
            <v>ST 70.10.0050</v>
          </cell>
          <cell r="B4888" t="str">
            <v>PLACA DE REGULAMENTAÇÃO, DIÂMETRO DE 500MM, FABRICADA EM FIBRA DE VIDRO PELO SISTEMA S.M.C.  FORNECIMENTO.</v>
          </cell>
          <cell r="C4888" t="str">
            <v>UN</v>
          </cell>
          <cell r="D4888">
            <v>65.36</v>
          </cell>
          <cell r="F4888" t="str">
            <v>ST 69.10.0050</v>
          </cell>
          <cell r="G4888" t="str">
            <v>PLACA DE REGULAMENTAÇÃO, DIÂMETRO DE 500MM, FABRICADA EM FIBRA DE VIDRO PELO SISTEMA S.M.C.  FORNECIMENTO.(DESONERADO)</v>
          </cell>
          <cell r="H4888" t="str">
            <v>UN</v>
          </cell>
          <cell r="I4888">
            <v>65.36</v>
          </cell>
        </row>
        <row r="4889">
          <cell r="A4889" t="str">
            <v>ST 70.12.0100</v>
          </cell>
          <cell r="B4889" t="str">
            <v>PLACA DE SINALIZAÇÃO, CONFECCIONADA EM CHAPA DE PET 2,4MM COM FUNDO, TEXTOS E TARJAS EM PELÍCULA REFLETIVA, ESFERAS INCLUSAS TIPO 1-A DA NBR 14.644, INCLUSIVE ELEMENTOS DE FIXAÇÃO, CONFORME ESPECIFICAÇÃO DA CETRIO. FORNECIMENTO.</v>
          </cell>
          <cell r="C4889" t="str">
            <v>M2</v>
          </cell>
          <cell r="D4889">
            <v>451</v>
          </cell>
          <cell r="F4889" t="str">
            <v>ST 69.12.0100</v>
          </cell>
          <cell r="G4889" t="str">
            <v>PLACA DE SINALIZAÇÃO, CONFECCIONADA EM CHAPA DE PET 2,4MM COM FUNDO, TEXTOS E TARJAS EM PELÍCULA REFLETIVA, ESFERAS INCLUSAS TIPO 1-A DA NBR 14.644, INCLUSIVE ELEMENTOS DE FIXAÇÃO, CONFORME ESPECIFICAÇÃO DA CETRIO. FORNECIMENTO.(DESONERADO)</v>
          </cell>
          <cell r="H4889" t="str">
            <v>M2</v>
          </cell>
          <cell r="I4889">
            <v>451</v>
          </cell>
        </row>
        <row r="4890">
          <cell r="A4890" t="str">
            <v>ST 70.15.0050</v>
          </cell>
          <cell r="B4890" t="str">
            <v>INSTALAÇÃO E RETIRADA DE PLACAS EM POSTES SIMPLES, CET-RIO OU POSTES RIOLUZ.</v>
          </cell>
          <cell r="C4890" t="str">
            <v>UN</v>
          </cell>
          <cell r="D4890">
            <v>40.22</v>
          </cell>
          <cell r="F4890" t="str">
            <v>ST 69.15.0050</v>
          </cell>
          <cell r="G4890" t="str">
            <v>INSTALAÇÃO E RETIRADA DE PLACAS EM POSTES SIMPLES, CET-RIO OU POSTES RIOLUZ.(DESONERADO)</v>
          </cell>
          <cell r="H4890" t="str">
            <v>UN</v>
          </cell>
          <cell r="I4890">
            <v>37.549999999999997</v>
          </cell>
        </row>
        <row r="4891">
          <cell r="A4891" t="str">
            <v>ST 70.15.0100</v>
          </cell>
          <cell r="B4891" t="str">
            <v>INSTALAÇÃO E RETIRADA DE PLACAS EM POSTES DUPLOS.</v>
          </cell>
          <cell r="C4891" t="str">
            <v>UN</v>
          </cell>
          <cell r="D4891">
            <v>80.44</v>
          </cell>
          <cell r="F4891" t="str">
            <v>ST 69.15.0100</v>
          </cell>
          <cell r="G4891" t="str">
            <v>INSTALAÇÃO E RETIRADA DE PLACAS EM POSTES DUPLOS.(DESONERADO)</v>
          </cell>
          <cell r="H4891" t="str">
            <v>UN</v>
          </cell>
          <cell r="I4891">
            <v>75.099999999999994</v>
          </cell>
        </row>
        <row r="4892">
          <cell r="A4892" t="str">
            <v>ST 70.15.0150</v>
          </cell>
          <cell r="B4892" t="str">
            <v>INSTALAÇÃO OU RETIRADA DE PLACAS EM BRAÇO PROJETADO.</v>
          </cell>
          <cell r="C4892" t="str">
            <v>UN</v>
          </cell>
          <cell r="D4892">
            <v>246.05</v>
          </cell>
          <cell r="F4892" t="str">
            <v>ST 69.15.0150</v>
          </cell>
          <cell r="G4892" t="str">
            <v>INSTALAÇÃO OU RETIRADA DE PLACAS EM BRAÇO PROJETADO.(DESONERADO)</v>
          </cell>
          <cell r="H4892" t="str">
            <v>UN</v>
          </cell>
          <cell r="I4892">
            <v>230.68</v>
          </cell>
        </row>
        <row r="4893">
          <cell r="A4893" t="str">
            <v>ST 70.15.0200</v>
          </cell>
          <cell r="B4893" t="str">
            <v>INSTALAÇÃO E RETIRADA DE PAINÉIS MODULADOS EM PÓRTICOS OU SEMI-PÓRTICOS.</v>
          </cell>
          <cell r="C4893" t="str">
            <v>M2</v>
          </cell>
          <cell r="D4893">
            <v>134.6</v>
          </cell>
          <cell r="F4893" t="str">
            <v>ST 69.15.0200</v>
          </cell>
          <cell r="G4893" t="str">
            <v>INSTALAÇÃO E RETIRADA DE PAINÉIS MODULADOS EM PÓRTICOS OU SEMI-PÓRTICOS.(DESONERADO)</v>
          </cell>
          <cell r="H4893" t="str">
            <v>M2</v>
          </cell>
          <cell r="I4893">
            <v>125.3</v>
          </cell>
        </row>
        <row r="4894">
          <cell r="A4894" t="str">
            <v>ST 70.20.0050</v>
          </cell>
          <cell r="B4894" t="str">
            <v>PELÍCULA REFLETIVA DE ESFERAS INCLUSAS (GRAU TÉCNICO), EM ROLO DE 610MMX20M.  FORNECIMENTO.</v>
          </cell>
          <cell r="C4894" t="str">
            <v>ROLO</v>
          </cell>
          <cell r="D4894">
            <v>1706.3</v>
          </cell>
          <cell r="F4894" t="str">
            <v>ST 69.20.0050</v>
          </cell>
          <cell r="G4894" t="str">
            <v>PELÍCULA REFLETIVA DE ESFERAS INCLUSAS (GRAU TÉCNICO), EM ROLO DE 610MMX20M.  FORNECIMENTO.(DESONERADO)</v>
          </cell>
          <cell r="H4894" t="str">
            <v>ROLO</v>
          </cell>
          <cell r="I4894">
            <v>1706.3</v>
          </cell>
        </row>
        <row r="4895">
          <cell r="A4895" t="str">
            <v>ST 70.20.0100</v>
          </cell>
          <cell r="B4895" t="str">
            <v>APLICAÇÃO DE PELÍCULA REFLETIVA COM ESFERAS INCLUSAS TIPO I-A DA NBR 14644, EM PLACAS DE SINALIZAÇÃO, MEDIDA PELA ÁREA ENVOLVENTE DA PELÍCULA EMPREGADA, TANTO NO FUNDO, COMO NA MENSAGEM.</v>
          </cell>
          <cell r="C4895" t="str">
            <v>M2</v>
          </cell>
          <cell r="D4895">
            <v>185.62</v>
          </cell>
          <cell r="F4895" t="str">
            <v>ST 69.20.0100</v>
          </cell>
          <cell r="G4895" t="str">
            <v>APLICAÇÃO DE PELÍCULA REFLETIVA COM ESFERAS INCLUSAS TIPO I-A DA NBR 14644, EM PLACAS DE SINALIZAÇÃO, MEDIDA PELA ÁREA ENVOLVENTE DA PELÍCULA EMPREGADA, TANTO NO FUNDO, COMO NA MENSAGEM.(DESONERADO)</v>
          </cell>
          <cell r="H4895" t="str">
            <v>M2</v>
          </cell>
          <cell r="I4895">
            <v>179.27</v>
          </cell>
        </row>
        <row r="4896">
          <cell r="A4896" t="str">
            <v>ST 70.20.0150</v>
          </cell>
          <cell r="B4896" t="str">
            <v>APLICAÇÃO DE PELÍCULA REFLETIVA COM ESFERAS ENCAPSULADAS, TIPO II DA NBR14644, EM PLACAS DE SINALIZAÇÃO, MEDIDA PELA ÁREA ENVOLVENTE DA PELÍCULA EMPREGADA, TANTO NO FUNDO, COMO NA MENSAGEM.</v>
          </cell>
          <cell r="C4896" t="str">
            <v>M2</v>
          </cell>
          <cell r="D4896">
            <v>468.96</v>
          </cell>
          <cell r="F4896" t="str">
            <v>ST 69.20.0150</v>
          </cell>
          <cell r="G4896" t="str">
            <v>APLICAÇÃO DE PELÍCULA REFLETIVA COM ESFERAS ENCAPSULADAS, TIPO II DA NBR14644, EM PLACAS DE SINALIZAÇÃO, MEDIDA PELA ÁREA ENVOLVENTE DA PELÍCULA EMPREGADA, TANTO NO FUNDO, COMO NA MENSAGEM.(DESONERADO)</v>
          </cell>
          <cell r="H4896" t="str">
            <v>M2</v>
          </cell>
          <cell r="I4896">
            <v>462.61</v>
          </cell>
        </row>
        <row r="4897">
          <cell r="A4897" t="str">
            <v>ST 70.20.0200</v>
          </cell>
          <cell r="B4897" t="str">
            <v>PELÍCULA ANTI-PICHAÇÃO PARA PLACAS DE SINALIZAÇÃO.</v>
          </cell>
          <cell r="C4897" t="str">
            <v>M2</v>
          </cell>
          <cell r="D4897">
            <v>68.819999999999993</v>
          </cell>
          <cell r="F4897" t="str">
            <v>ST 69.20.0200</v>
          </cell>
          <cell r="G4897" t="str">
            <v>PELÍCULA ANTI-PICHAÇÃO PARA PLACAS DE SINALIZAÇÃO.(DESONERADO)</v>
          </cell>
          <cell r="H4897" t="str">
            <v>M2</v>
          </cell>
          <cell r="I4897">
            <v>68.819999999999993</v>
          </cell>
        </row>
        <row r="4898">
          <cell r="A4898" t="str">
            <v>ST 70.20.0250</v>
          </cell>
          <cell r="B4898" t="str">
            <v>TINTA ESMALTE SINTÉTICO PARA SILK-SCREEN, NA COR BRANCA, LATA DE 900ML.  FORNECIMENTO.</v>
          </cell>
          <cell r="C4898" t="str">
            <v>UN</v>
          </cell>
          <cell r="D4898">
            <v>102.21</v>
          </cell>
          <cell r="F4898" t="str">
            <v>ST 69.20.0250</v>
          </cell>
          <cell r="G4898" t="str">
            <v>TINTA ESMALTE SINTÉTICO PARA SILK-SCREEN, NA COR BRANCA, LATA DE 900ML.  FORNECIMENTO.(DESONERADO)</v>
          </cell>
          <cell r="H4898" t="str">
            <v>UN</v>
          </cell>
          <cell r="I4898">
            <v>102.21</v>
          </cell>
        </row>
        <row r="4899">
          <cell r="A4899" t="str">
            <v>ST 70.20.0300</v>
          </cell>
          <cell r="B4899" t="str">
            <v>TINTA ESMALTE SINTÉTICO PARA SILK-SCREEN, NA COR PRETA, LATA DE 900ML.  FORNECIMENTO.</v>
          </cell>
          <cell r="C4899" t="str">
            <v>UN</v>
          </cell>
          <cell r="D4899">
            <v>101.87</v>
          </cell>
          <cell r="F4899" t="str">
            <v>ST 69.20.0300</v>
          </cell>
          <cell r="G4899" t="str">
            <v>TINTA ESMALTE SINTÉTICO PARA SILK-SCREEN, NA COR PRETA, LATA DE 900ML.  FORNECIMENTO.(DESONERADO)</v>
          </cell>
          <cell r="H4899" t="str">
            <v>UN</v>
          </cell>
          <cell r="I4899">
            <v>101.87</v>
          </cell>
        </row>
        <row r="4900">
          <cell r="A4900" t="str">
            <v>ST 70.20.0350</v>
          </cell>
          <cell r="B4900" t="str">
            <v>TINTA ESMALTE SINTÉTICO PARA SILK-SCREEN, NA COR AMARELA, LATA DE 900ML.  FORNECIMENTO.</v>
          </cell>
          <cell r="C4900" t="str">
            <v>UN</v>
          </cell>
          <cell r="D4900">
            <v>115.97</v>
          </cell>
          <cell r="F4900" t="str">
            <v>ST 69.20.0350</v>
          </cell>
          <cell r="G4900" t="str">
            <v>TINTA ESMALTE SINTÉTICO PARA SILK-SCREEN, NA COR AMARELA, LATA DE 900ML.  FORNECIMENTO.(DESONERADO)</v>
          </cell>
          <cell r="H4900" t="str">
            <v>UN</v>
          </cell>
          <cell r="I4900">
            <v>115.97</v>
          </cell>
        </row>
        <row r="4901">
          <cell r="A4901" t="str">
            <v>ST 70.20.0400</v>
          </cell>
          <cell r="B4901" t="str">
            <v>TINTA ESMALTE SINTÉTICO PARA SILK-SCREEN, NA COR AZUL, LATA DE 900ML.  FORNECIMENTO.</v>
          </cell>
          <cell r="C4901" t="str">
            <v>UN</v>
          </cell>
          <cell r="D4901">
            <v>105.93</v>
          </cell>
          <cell r="F4901" t="str">
            <v>ST 69.20.0400</v>
          </cell>
          <cell r="G4901" t="str">
            <v>TINTA ESMALTE SINTÉTICO PARA SILK-SCREEN, NA COR AZUL, LATA DE 900ML.  FORNECIMENTO.(DESONERADO)</v>
          </cell>
          <cell r="H4901" t="str">
            <v>UN</v>
          </cell>
          <cell r="I4901">
            <v>105.93</v>
          </cell>
        </row>
        <row r="4902">
          <cell r="A4902" t="str">
            <v>ST 70.20.0450</v>
          </cell>
          <cell r="B4902" t="str">
            <v>TINTA ESMALTE SINTÉTICO PARA SILK-SCREEN, NA COR VERMELHA, LATA DE 900ML.  FORNECIMENTO.</v>
          </cell>
          <cell r="C4902" t="str">
            <v>UN</v>
          </cell>
          <cell r="D4902">
            <v>144.94</v>
          </cell>
          <cell r="F4902" t="str">
            <v>ST 69.20.0450</v>
          </cell>
          <cell r="G4902" t="str">
            <v>TINTA ESMALTE SINTÉTICO PARA SILK-SCREEN, NA COR VERMELHA, LATA DE 900ML.  FORNECIMENTO.(DESONERADO)</v>
          </cell>
          <cell r="H4902" t="str">
            <v>UN</v>
          </cell>
          <cell r="I4902">
            <v>144.94</v>
          </cell>
        </row>
        <row r="4903">
          <cell r="A4903" t="str">
            <v>ST 70.25.0050</v>
          </cell>
          <cell r="B4903" t="str">
            <v>FITA DE AÇO GALVANIZADO, COM 19MM DE LARGURA E 0,50MM DE ESPESSURA, CONFORME ESPECIFICAÇÃO DA CET-RIO.  FORNECIMENTO.</v>
          </cell>
          <cell r="C4903" t="str">
            <v>KG</v>
          </cell>
          <cell r="D4903">
            <v>11.36</v>
          </cell>
          <cell r="F4903" t="str">
            <v>ST 69.25.0050</v>
          </cell>
          <cell r="G4903" t="str">
            <v>FITA DE AÇO GALVANIZADO, COM 19MM DE LARGURA E 0,50MM DE ESPESSURA, CONFORME ESPECIFICAÇÃO DA CET-RIO.  FORNECIMENTO.(DESONERADO)</v>
          </cell>
          <cell r="H4903" t="str">
            <v>KG</v>
          </cell>
          <cell r="I4903">
            <v>11.36</v>
          </cell>
        </row>
        <row r="4904">
          <cell r="A4904" t="str">
            <v>ST 70.25.0100</v>
          </cell>
          <cell r="B4904" t="str">
            <v>SELO DE AÇO GALVANIZADO, PARA FIXAÇÃO DE FITAS DE (19X0,50)MM, CONFORME ESPECIFICAÇÃO DA CET-RIO.  FORNECIMENTO.</v>
          </cell>
          <cell r="C4904" t="str">
            <v>UN</v>
          </cell>
          <cell r="D4904">
            <v>0.43</v>
          </cell>
          <cell r="F4904" t="str">
            <v>ST 69.25.0100</v>
          </cell>
          <cell r="G4904" t="str">
            <v>SELO DE AÇO GALVANIZADO, PARA FIXAÇÃO DE FITAS DE (19X0,50)MM, CONFORME ESPECIFICAÇÃO DA CET-RIO.  FORNECIMENTO.(DESONERADO)</v>
          </cell>
          <cell r="H4904" t="str">
            <v>UN</v>
          </cell>
          <cell r="I4904">
            <v>0.43</v>
          </cell>
        </row>
        <row r="4905">
          <cell r="A4905" t="str">
            <v>ST 70.25.0200</v>
          </cell>
          <cell r="B4905" t="str">
            <v>SUPORTE PARA FIXAÇÃO DE PLACAS, FABRICADO EM PERFIL "U" DE 1 3/4"X5/8", EM CHAPAS DE AÇO GALVANIZADO DE 2MM DE ESPESSURA, COMPRIMENTO DE 400MM, COM ABRAÇADEIRA PARA FIXAÇÃO EM HASTES DE 2" DE DIÂMETRO EXTERNO, CONFORME ESPECIFICAÇÃO DA CET-RIO.  FORNECIMENTO.</v>
          </cell>
          <cell r="C4905" t="str">
            <v>UN</v>
          </cell>
          <cell r="D4905">
            <v>343.5</v>
          </cell>
          <cell r="F4905" t="str">
            <v>ST 69.25.0200</v>
          </cell>
          <cell r="G4905" t="str">
            <v>SUPORTE PARA FIXAÇÃO DE PLACAS, FABRICADO EM PERFIL "U" DE 1 3/4"X5/8", EM CHAPAS DE AÇO GALVANIZADO DE 2MM DE ESPESSURA, COMPRIMENTO DE 400MM, COM ABRAÇADEIRA PARA FIXAÇÃO EM HASTES DE 2" DE DIÂMETRO EXTERNO, CONFORME ESPECIFICAÇÃO DA CET-RIO.  FORNECIMENTO.(DESONERADO)</v>
          </cell>
          <cell r="H4905" t="str">
            <v>UN</v>
          </cell>
          <cell r="I4905">
            <v>343.5</v>
          </cell>
        </row>
        <row r="4906">
          <cell r="A4906" t="str">
            <v>ST 70.25.0250</v>
          </cell>
          <cell r="B4906" t="str">
            <v>SUPORTE PARA FIXAÇÃO DE PLACAS, FABRICADO EM PERFIL "U" DE 1 3/4"X5/8", EM CHAPAS DE AÇO GALVANIZADO DE 2MM DE ESPESSURA, COMPRIMENTO DE 700MM, COM ABRAÇADEIRA PARA FIXAÇÃO EM HASTES DE 2" DE DIÂMETRO EXTERNO, CONFORME ESPECIFICAÇÃO DA CET-RIO.  FORNECIMENTO.</v>
          </cell>
          <cell r="C4906" t="str">
            <v>UN</v>
          </cell>
          <cell r="D4906">
            <v>401</v>
          </cell>
          <cell r="F4906" t="str">
            <v>ST 69.25.0250</v>
          </cell>
          <cell r="G4906" t="str">
            <v>SUPORTE PARA FIXAÇÃO DE PLACAS, FABRICADO EM PERFIL "U" DE 1 3/4"X5/8", EM CHAPAS DE AÇO GALVANIZADO DE 2MM DE ESPESSURA, COMPRIMENTO DE 700MM, COM ABRAÇADEIRA PARA FIXAÇÃO EM HASTES DE 2" DE DIÂMETRO EXTERNO, CONFORME ESPECIFICAÇÃO DA CET-RIO.  FORNECIMENTO.(DESONERADO)</v>
          </cell>
          <cell r="H4906" t="str">
            <v>UN</v>
          </cell>
          <cell r="I4906">
            <v>401</v>
          </cell>
        </row>
        <row r="4907">
          <cell r="A4907" t="str">
            <v>ST 70.25.0300</v>
          </cell>
          <cell r="B4907" t="str">
            <v>SUPORTE PARA FIXAÇÃO DE PLACAS, FABRICADO EM PERFIL "U" DE 1 3/4"X5/8", EM CHAPAS DE AÇO GALVANIZADO DE 2MM DE ESPESSURA, COMPRIMENTO DE 700MM, COM ABRAÇADEIRA PARA FIXAÇÃO EM HASTES DE 4" DE DIÂMETRO EXTERNO, CONFORME ESPECIFICAÇÃO DA CET-RIO.  FORNECIMENTO.</v>
          </cell>
          <cell r="C4907" t="str">
            <v>UN</v>
          </cell>
          <cell r="D4907">
            <v>185</v>
          </cell>
          <cell r="F4907" t="str">
            <v>ST 69.25.0300</v>
          </cell>
          <cell r="G4907" t="str">
            <v>SUPORTE PARA FIXAÇÃO DE PLACAS, FABRICADO EM PERFIL "U" DE 1 3/4"X5/8", EM CHAPAS DE AÇO GALVANIZADO DE 2MM DE ESPESSURA, COMPRIMENTO DE 700MM, COM ABRAÇADEIRA PARA FIXAÇÃO EM HASTES DE 4" DE DIÂMETRO EXTERNO, CONFORME ESPECIFICAÇÃO DA CET-RIO.  FORNECIMENTO.(DESONERADO)</v>
          </cell>
          <cell r="H4907" t="str">
            <v>UN</v>
          </cell>
          <cell r="I4907">
            <v>185</v>
          </cell>
        </row>
        <row r="4908">
          <cell r="A4908" t="str">
            <v>ST 75.05.0010</v>
          </cell>
          <cell r="B4908" t="str">
            <v>APLICAÇÃO MANUAL DE TERMOPLÁSTICO PRÉ-FORMADO, AUTOCOLANTE, REFLETIVO E TERMOSSENSÍVEL, COM ESPESSURA DE 2,00MM, CONFORME ABNT NBR 16039 (FAIXAS DE PEDESTRES, SETAS, SÍMBOLOS E DIZERES). FORNECIMENTO E APLICAÇÃO.</v>
          </cell>
          <cell r="C4908" t="str">
            <v>M2</v>
          </cell>
          <cell r="D4908">
            <v>264</v>
          </cell>
          <cell r="F4908" t="str">
            <v>ST 74.05.0010</v>
          </cell>
          <cell r="G4908" t="str">
            <v>APLICAÇÃO MANUAL DE TERMOPLÁSTICO PRÉ-FORMADO, AUTOCOLANTE, REFLETIVO E TERMOSSENSÍVEL, COM ESPESSURA DE 2,00MM, CONFORME ABNT NBR 16039 (FAIXAS DE PEDESTRES, SETAS, SÍMBOLOS E DIZERES). FORNECIMENTO E APLICAÇÃO. (DESONERADO)</v>
          </cell>
          <cell r="H4908" t="str">
            <v>M2</v>
          </cell>
          <cell r="I4908">
            <v>264</v>
          </cell>
        </row>
        <row r="4909">
          <cell r="A4909" t="str">
            <v>ST 75.05.0025</v>
          </cell>
          <cell r="B4909" t="str">
            <v>SINALIZAÇÃO HORIZONTAL COM PLÁSTICO A FRIO BI COMPONENTE, CONFORME ABNT NBR 15870, TIPO III OU IV APLICADA POR EXTRUSÃO, À BASE DE RESINA METACRÍLICA REATIVA, ESPESSURA DE 1,5MM A 3,0MM, APLICADO DE FORMA MANUAL. FORNECIMENTO E APLICAÇÃO.</v>
          </cell>
          <cell r="C4909" t="str">
            <v>M2</v>
          </cell>
          <cell r="D4909">
            <v>224</v>
          </cell>
          <cell r="F4909" t="str">
            <v>ST 74.05.0025</v>
          </cell>
          <cell r="G4909" t="str">
            <v>SINALIZAÇÃO HORIZONTAL COM PLÁSTICO A FRIO BI COMPONENTE, CONFORME ABNT NBR 15870, TIPO III OU IV APLICADA POR EXTRUSÃO, À BASE DE RESINA METACRÍLICA REATIVA, ESPESSURA DE 1,5MM A 3,0MM, APLICADO DE FORMA MANUAL. FORNECIMENTO E APLICAÇÃO. (DESONERADO)</v>
          </cell>
          <cell r="H4909" t="str">
            <v>M2</v>
          </cell>
          <cell r="I4909">
            <v>224</v>
          </cell>
        </row>
        <row r="4910">
          <cell r="A4910" t="str">
            <v>ST 75.05.0026</v>
          </cell>
          <cell r="B4910" t="str">
            <v>SINALIZAÇÃO HORIZONTAL COM PLÁSTICO A FRIO TRICOMPONENTE, CONFORME ABNT NBR 15870, TIPO I À BASE DE RESINA METACRÍLICA REATIVA, NA COR VERMELHA, ESPESSURA DE 0,3MM A 1,2MM, APLICADO POR ASPERSÃO. FORNECIMENTO E APLICAÇÃO.</v>
          </cell>
          <cell r="C4910" t="str">
            <v>M2</v>
          </cell>
          <cell r="D4910">
            <v>96</v>
          </cell>
          <cell r="F4910" t="str">
            <v>ST 74.05.0026</v>
          </cell>
          <cell r="G4910" t="str">
            <v>SINALIZAÇÃO HORIZONTAL COM PLÁSTICO A FRIO TRICOMPONENTE, CONFORME ABNT NBR 15870, TIPO I À BASE DE RESINA METACRÍLICA REATIVA, NA COR VERMELHA, ESPESSURA DE 0,3MM A 1,2MM, APLICADO POR ASPERSÃO. FORNECIMENTO E APLICAÇÃO. (DESONERADO)</v>
          </cell>
          <cell r="H4910" t="str">
            <v>M2</v>
          </cell>
          <cell r="I4910">
            <v>96</v>
          </cell>
        </row>
        <row r="4911">
          <cell r="A4911" t="str">
            <v>ST 75.05.0050</v>
          </cell>
          <cell r="B4911" t="str">
            <v>SINALIZAÇÃO HORIZONTAL COM RESINA ACRÍLICA, EM PROJETOS ATÉ 60M2, CONFORME ESPECIFICAÇÕES DA CET-RIO.</v>
          </cell>
          <cell r="C4911" t="str">
            <v>M2</v>
          </cell>
          <cell r="D4911">
            <v>78.02</v>
          </cell>
          <cell r="F4911" t="str">
            <v>ST 74.05.0050</v>
          </cell>
          <cell r="G4911" t="str">
            <v>SINALIZAÇÃO HORIZONTAL COM RESINA ACRÍLICA, EM PROJETOS ATÉ 60M2, CONFORME ESPECIFICAÇÕES DA CET-RIO.(DESONERADO)</v>
          </cell>
          <cell r="H4911" t="str">
            <v>M2</v>
          </cell>
          <cell r="I4911">
            <v>74.540000000000006</v>
          </cell>
        </row>
        <row r="4912">
          <cell r="A4912" t="str">
            <v>ST 75.05.0075</v>
          </cell>
          <cell r="B4912" t="str">
            <v>SINALIZAÇÃO HORIZONTAL COM TERMOPLÁSTICO ALTO RELEVO, PARA PINTURA DE EIXO, BORDOS E FAIXAS, NO SISTEMA TACOS, COM 4CM DE LARGURA E NA ESPESSURA DE 7,0MM, CADÊNCIA DE 17 A 20CM CONFORME NBR 16184 E NBR 13159 DA ABNT. FORNECIMENTO E APLICAÇÃO.</v>
          </cell>
          <cell r="C4912" t="str">
            <v>M2</v>
          </cell>
          <cell r="D4912">
            <v>180</v>
          </cell>
          <cell r="F4912" t="str">
            <v>ST 74.05.0075</v>
          </cell>
          <cell r="G4912" t="str">
            <v>SINALIZAÇÃO HORIZONTAL COM TERMOPLÁSTICO ALTO RELEVO, PARA PINTURA DE EIXO, BORDOS E FAIXAS, NO SISTEMA TACOS, COM 4CM DE LARGURA E NA ESPESSURA DE 7,0MM, CADÊNCIA DE 17 A 20CM CONFORME NBR 16184 E NBR 13159 DA ABNT. FORNECIMENTO E APLICAÇÃO. (DESONERADO)</v>
          </cell>
          <cell r="H4912" t="str">
            <v>M2</v>
          </cell>
          <cell r="I4912">
            <v>180</v>
          </cell>
        </row>
        <row r="4913">
          <cell r="A4913" t="str">
            <v>ST 75.05.0100</v>
          </cell>
          <cell r="B4913" t="str">
            <v>SINALIZAÇÃO HORIZONTAL COM RESINA ACRÍLICA, EM PROJETOS DE 60M2 ATÉ 160M2, CONFORME ESPECIFICAÇÕES DA CET-RIO.</v>
          </cell>
          <cell r="C4913" t="str">
            <v>M2</v>
          </cell>
          <cell r="D4913">
            <v>47.06</v>
          </cell>
          <cell r="F4913" t="str">
            <v>ST 74.05.0100</v>
          </cell>
          <cell r="G4913" t="str">
            <v>SINALIZAÇÃO HORIZONTAL COM RESINA ACRÍLICA, EM PROJETOS DE 60M2 ATÉ 160M2, CONFORME ESPECIFICAÇÕES DA CET-RIO.(DESONERADO)</v>
          </cell>
          <cell r="H4913" t="str">
            <v>M2</v>
          </cell>
          <cell r="I4913">
            <v>45.73</v>
          </cell>
        </row>
        <row r="4914">
          <cell r="A4914" t="str">
            <v>ST 75.05.0150</v>
          </cell>
          <cell r="B4914" t="str">
            <v>SINALIZAÇÃO HORIZONTAL COM RESINA ACRÍLICA, EM PROJETOS ACIMA DE 160M2, CONFORME ESPECIFICAÇÕES DA CET-RIO.</v>
          </cell>
          <cell r="C4914" t="str">
            <v>M2</v>
          </cell>
          <cell r="D4914">
            <v>40.369999999999997</v>
          </cell>
          <cell r="F4914" t="str">
            <v>ST 74.05.0150</v>
          </cell>
          <cell r="G4914" t="str">
            <v>SINALIZAÇÃO HORIZONTAL COM RESINA ACRÍLICA, EM PROJETOS ACIMA DE 160M2, CONFORME ESPECIFICAÇÕES DA CET-RIO.(DESONERADO)</v>
          </cell>
          <cell r="H4914" t="str">
            <v>M2</v>
          </cell>
          <cell r="I4914">
            <v>39.53</v>
          </cell>
        </row>
        <row r="4915">
          <cell r="A4915" t="str">
            <v>ST 75.05.0200</v>
          </cell>
          <cell r="B4915" t="str">
            <v>SINALIZAÇÃO HORIZONTAL COM MASSA TERMOPLÁSTICA, APLICADA POR ASPERSÃO, CONFORME ESPECIFICAÇÃO CET-RIO, EM PROJETOS ATÉ 100M2.</v>
          </cell>
          <cell r="C4915" t="str">
            <v>M2</v>
          </cell>
          <cell r="D4915">
            <v>98.7</v>
          </cell>
          <cell r="F4915" t="str">
            <v>ST 74.05.0200</v>
          </cell>
          <cell r="G4915" t="str">
            <v>SINALIZAÇÃO HORIZONTAL COM MASSA TERMOPLÁSTICA, APLICADA POR ASPERSÃO, CONFORME ESPECIFICAÇÃO CET-RIO, EM PROJETOS ATÉ 100M2.(DESONERADO)</v>
          </cell>
          <cell r="H4915" t="str">
            <v>M2</v>
          </cell>
          <cell r="I4915">
            <v>97.01</v>
          </cell>
        </row>
        <row r="4916">
          <cell r="A4916" t="str">
            <v>ST 75.05.0250</v>
          </cell>
          <cell r="B4916" t="str">
            <v>SINALIZAÇÃO HORIZONTAL COM MASSA TERMOPLÁSTICA, APLICADA POR ASPERSÃO, CONFORME ESPECIFICAÇÃO CET-RIO, EM PROJETOS ENTRE 100M2 E 400M2.</v>
          </cell>
          <cell r="C4916" t="str">
            <v>M2</v>
          </cell>
          <cell r="D4916">
            <v>62.73</v>
          </cell>
          <cell r="F4916" t="str">
            <v>ST 74.05.0250</v>
          </cell>
          <cell r="G4916" t="str">
            <v>SINALIZAÇÃO HORIZONTAL COM MASSA TERMOPLÁSTICA, APLICADA POR ASPERSÃO, CONFORME ESPECIFICAÇÃO CET-RIO, EM PROJETOS ENTRE 100M2 E 400M2.(DESONERADO)</v>
          </cell>
          <cell r="H4916" t="str">
            <v>M2</v>
          </cell>
          <cell r="I4916">
            <v>62.04</v>
          </cell>
        </row>
        <row r="4917">
          <cell r="A4917" t="str">
            <v>ST 75.05.0300</v>
          </cell>
          <cell r="B4917" t="str">
            <v>SINALIZAÇÃO HORIZONTAL COM MASSA TERMOPLÁSTICA, APLICADA POR ASPERSÃO, CONFORME ESPECIFICAÇÃO CET-RIO, EM PROJETOS ACIMA DE 400M2.</v>
          </cell>
          <cell r="C4917" t="str">
            <v>M2</v>
          </cell>
          <cell r="D4917">
            <v>47.39</v>
          </cell>
          <cell r="F4917" t="str">
            <v>ST 74.05.0300</v>
          </cell>
          <cell r="G4917" t="str">
            <v>SINALIZAÇÃO HORIZONTAL COM MASSA TERMOPLÁSTICA, APLICADA POR ASPERSÃO, CONFORME ESPECIFICAÇÃO CET-RIO, EM PROJETOS ACIMA DE 400M2.(DESONERADO)</v>
          </cell>
          <cell r="H4917" t="str">
            <v>M2</v>
          </cell>
          <cell r="I4917">
            <v>47.14</v>
          </cell>
        </row>
        <row r="4918">
          <cell r="A4918" t="str">
            <v>ST 75.05.0350</v>
          </cell>
          <cell r="B4918" t="str">
            <v>SINALIZAÇÃO HORIZONTAL COM MASSA TERMOPLÁSTICA, APLICADA POR EXTRUSÃO, EM PROJETOS ATÉ 60M2, CONFORME ESPECIFICAÇÕES DA CET-RIO.</v>
          </cell>
          <cell r="C4918" t="str">
            <v>M2</v>
          </cell>
          <cell r="D4918">
            <v>175.7</v>
          </cell>
          <cell r="F4918" t="str">
            <v>ST 74.05.0350</v>
          </cell>
          <cell r="G4918" t="str">
            <v>SINALIZAÇÃO HORIZONTAL COM MASSA TERMOPLÁSTICA, APLICADA POR EXTRUSÃO, EM PROJETOS ATÉ 60M2, CONFORME ESPECIFICAÇÕES DA CET-RIO.(DESONERADO)</v>
          </cell>
          <cell r="H4918" t="str">
            <v>M2</v>
          </cell>
          <cell r="I4918">
            <v>172.22</v>
          </cell>
        </row>
        <row r="4919">
          <cell r="A4919" t="str">
            <v>ST 75.05.0400</v>
          </cell>
          <cell r="B4919" t="str">
            <v>SINALIZAÇÃO HORIZONTAL COM MASSA TERMOPLÁSTICA, APLICADA POR EXTRUSÃO, EM PROJETOS ENTRE 60M2 E 150M2, CONFORME ESPECIFICAÇÕES DA CET-RIO.</v>
          </cell>
          <cell r="C4919" t="str">
            <v>M2</v>
          </cell>
          <cell r="D4919">
            <v>119.11</v>
          </cell>
          <cell r="F4919" t="str">
            <v>ST 74.05.0400</v>
          </cell>
          <cell r="G4919" t="str">
            <v>SINALIZAÇÃO HORIZONTAL COM MASSA TERMOPLÁSTICA, APLICADA POR EXTRUSÃO, EM PROJETOS ENTRE 60M2 E 150M2, CONFORME ESPECIFICAÇÕES DA CET-RIO.(DESONERADO)</v>
          </cell>
          <cell r="H4919" t="str">
            <v>M2</v>
          </cell>
          <cell r="I4919">
            <v>117.3</v>
          </cell>
        </row>
        <row r="4920">
          <cell r="A4920" t="str">
            <v>ST 75.05.0450</v>
          </cell>
          <cell r="B4920" t="str">
            <v>SINALIZAÇÃO HORIZONTAL COM MASSA TERMOPLÁSTICA, APLICADA POR EXTRUSÃO, EM PROJETOS ACIMA DE 150M2, CONFORME ESPECIFICAÇÕES DA CET-RIO.</v>
          </cell>
          <cell r="C4920" t="str">
            <v>M2</v>
          </cell>
          <cell r="D4920">
            <v>99.44</v>
          </cell>
          <cell r="F4920" t="str">
            <v>ST 74.05.0450</v>
          </cell>
          <cell r="G4920" t="str">
            <v>SINALIZAÇÃO HORIZONTAL COM MASSA TERMOPLÁSTICA, APLICADA POR EXTRUSÃO, EM PROJETOS ACIMA DE 150M2, CONFORME ESPECIFICAÇÕES DA CET-RIO.(DESONERADO)</v>
          </cell>
          <cell r="H4920" t="str">
            <v>M2</v>
          </cell>
          <cell r="I4920">
            <v>98.81</v>
          </cell>
        </row>
        <row r="4921">
          <cell r="A4921" t="str">
            <v>ST 75.05.0500</v>
          </cell>
          <cell r="B4921" t="str">
            <v>RETIRADA DE MASSA TERMOPLÁSTICA.</v>
          </cell>
          <cell r="C4921" t="str">
            <v>M2</v>
          </cell>
          <cell r="D4921">
            <v>91.76</v>
          </cell>
          <cell r="F4921" t="str">
            <v>ST 74.05.0500</v>
          </cell>
          <cell r="G4921" t="str">
            <v>RETIRADA DE MASSA TERMOPLÁSTICA.(DESONERADO)</v>
          </cell>
          <cell r="H4921" t="str">
            <v>M2</v>
          </cell>
          <cell r="I4921">
            <v>88.29</v>
          </cell>
        </row>
        <row r="4922">
          <cell r="A4922" t="str">
            <v>ST 75.05.0550</v>
          </cell>
          <cell r="B4922" t="str">
            <v>RETIRADA DE PINTURA A BASE DE RESINA ACRÍLICA.</v>
          </cell>
          <cell r="C4922" t="str">
            <v>M2</v>
          </cell>
          <cell r="D4922">
            <v>10.58</v>
          </cell>
          <cell r="F4922" t="str">
            <v>ST 74.05.0550</v>
          </cell>
          <cell r="G4922" t="str">
            <v>RETIRADA DE PINTURA A BASE DE RESINA ACRÍLICA.(DESONERADO)</v>
          </cell>
          <cell r="H4922" t="str">
            <v>M2</v>
          </cell>
          <cell r="I4922">
            <v>9.5399999999999991</v>
          </cell>
        </row>
        <row r="4923">
          <cell r="A4923" t="str">
            <v>ST 75.05.0600</v>
          </cell>
          <cell r="B4923" t="str">
            <v>APLICAÇÃO DE SELANTE ASFÁLTICO À BASE DE ACRÍLICAS PARA PAVIMENTOS DE CONCRETO, USADO COMO IMPRIMADOR PARA MATERIAL TERMOPLÁSTICO, INCLUSIVE FORNECIMENTO DOS MATERIAIS NECESSÁRIOS CONFORME ESPECIFICAÇÃO CET-RIO.</v>
          </cell>
          <cell r="C4923" t="str">
            <v>M2</v>
          </cell>
          <cell r="D4923">
            <v>32.49</v>
          </cell>
          <cell r="F4923" t="str">
            <v>ST 74.05.0600</v>
          </cell>
          <cell r="G4923" t="str">
            <v>APLICAÇÃO DE SELANTE ASFÁLTICO À BASE DE ACRÍLICAS PARA PAVIMENTOS DE CONCRETO, USADO COMO IMPRIMADOR PARA MATERIAL TERMOPLÁSTICO, INCLUSIVE FORNECIMENTO DOS MATERIAIS NECESSÁRIOS CONFORME ESPECIFICAÇÃO CET-RIO.(DESONERADO)</v>
          </cell>
          <cell r="H4923" t="str">
            <v>M2</v>
          </cell>
          <cell r="I4923">
            <v>32.200000000000003</v>
          </cell>
        </row>
        <row r="4924">
          <cell r="A4924" t="str">
            <v>ST 75.05.0650</v>
          </cell>
          <cell r="B4924" t="str">
            <v>TACHA, INSTALAÇÃO, CONFORME ESPECIFICAÇÃO CET-RIO.</v>
          </cell>
          <cell r="C4924" t="str">
            <v>UN</v>
          </cell>
          <cell r="D4924">
            <v>5.07</v>
          </cell>
          <cell r="F4924" t="str">
            <v>ST 74.05.0650</v>
          </cell>
          <cell r="G4924" t="str">
            <v>TACHA, INSTALAÇÃO, CONFORME ESPECIFICAÇÃO CET-RIO.(DESONERADO)</v>
          </cell>
          <cell r="H4924" t="str">
            <v>UN</v>
          </cell>
          <cell r="I4924">
            <v>4.79</v>
          </cell>
        </row>
        <row r="4925">
          <cell r="A4925" t="str">
            <v>ST 75.05.0700</v>
          </cell>
          <cell r="B4925" t="str">
            <v>TACHÃO, INSTALAÇÃO, CONFORME ESPECIFICAÇÃO CET-RIO.</v>
          </cell>
          <cell r="C4925" t="str">
            <v>UN</v>
          </cell>
          <cell r="D4925">
            <v>9.32</v>
          </cell>
          <cell r="F4925" t="str">
            <v>ST 74.05.0700</v>
          </cell>
          <cell r="G4925" t="str">
            <v>TACHÃO, INSTALAÇÃO, CONFORME ESPECIFICAÇÃO CET-RIO.(DESONERADO)</v>
          </cell>
          <cell r="H4925" t="str">
            <v>UN</v>
          </cell>
          <cell r="I4925">
            <v>8.8699999999999992</v>
          </cell>
        </row>
        <row r="4926">
          <cell r="A4926" t="str">
            <v>ST 75.05.0750</v>
          </cell>
          <cell r="B4926" t="str">
            <v>INSTALAÇÃO DE SEGREGADOR, CONFORME ESPECIFICAÇÃO CET-RIO.</v>
          </cell>
          <cell r="C4926" t="str">
            <v>UN</v>
          </cell>
          <cell r="D4926">
            <v>17.489999999999998</v>
          </cell>
          <cell r="F4926" t="str">
            <v>ST 74.05.0750</v>
          </cell>
          <cell r="G4926" t="str">
            <v>INSTALAÇÃO DE SEGREGADOR, CONFORME ESPECIFICAÇÃO CET-RIO.(DESONERADO)</v>
          </cell>
          <cell r="H4926" t="str">
            <v>UN</v>
          </cell>
          <cell r="I4926">
            <v>16.59</v>
          </cell>
        </row>
        <row r="4927">
          <cell r="A4927" t="str">
            <v>ST 75.10.0151</v>
          </cell>
          <cell r="B4927" t="str">
            <v>TACHA MONODIRECIONAL, CONFORME ESPECIFICAÇÃO CET-RIO.  FORNECIMENTO.</v>
          </cell>
          <cell r="C4927" t="str">
            <v>UN</v>
          </cell>
          <cell r="D4927">
            <v>15</v>
          </cell>
          <cell r="F4927" t="str">
            <v>ST 74.10.0151</v>
          </cell>
          <cell r="G4927" t="str">
            <v>TACHA MONODIRECIONAL, CONFORME ESPECIFICAÇÃO CET-RIO.  FORNECIMENTO.(DESONERADO)</v>
          </cell>
          <cell r="H4927" t="str">
            <v>UN</v>
          </cell>
          <cell r="I4927">
            <v>15</v>
          </cell>
        </row>
        <row r="4928">
          <cell r="A4928" t="str">
            <v>ST 75.10.0201</v>
          </cell>
          <cell r="B4928" t="str">
            <v>TACHA BIDIRECIONAL, CONFORME ESPECIFICAÇÃO CET-RIO.  FORNECIMENTO.</v>
          </cell>
          <cell r="C4928" t="str">
            <v>UN</v>
          </cell>
          <cell r="D4928">
            <v>16</v>
          </cell>
          <cell r="F4928" t="str">
            <v>ST 74.10.0201</v>
          </cell>
          <cell r="G4928" t="str">
            <v>TACHA BIDIRECIONAL, CONFORME ESPECIFICAÇÃO CET-RIO.  FORNECIMENTO.(DESONERADO)</v>
          </cell>
          <cell r="H4928" t="str">
            <v>UN</v>
          </cell>
          <cell r="I4928">
            <v>16</v>
          </cell>
        </row>
        <row r="4929">
          <cell r="A4929" t="str">
            <v>ST 75.10.0351</v>
          </cell>
          <cell r="B4929" t="str">
            <v>TACHÃO MONODIRECIONAL, CONFORME ESPECIFICAÇÃO CET-RIO.  FORNECIMENTO.</v>
          </cell>
          <cell r="C4929" t="str">
            <v>UN</v>
          </cell>
          <cell r="D4929">
            <v>45</v>
          </cell>
          <cell r="F4929" t="str">
            <v>ST 74.10.0351</v>
          </cell>
          <cell r="G4929" t="str">
            <v>TACHÃO MONODIRECIONAL, CONFORME ESPECIFICAÇÃO CET-RIO.  FORNECIMENTO.(DESONERADO)</v>
          </cell>
          <cell r="H4929" t="str">
            <v>UN</v>
          </cell>
          <cell r="I4929">
            <v>45</v>
          </cell>
        </row>
        <row r="4930">
          <cell r="A4930" t="str">
            <v>ST 75.10.0401</v>
          </cell>
          <cell r="B4930" t="str">
            <v>TACHÃO BIDIRECIONAL, CONFORME ESPECIFICAÇÃO CET-RIO.  FORNECIMENTO.</v>
          </cell>
          <cell r="C4930" t="str">
            <v>UN</v>
          </cell>
          <cell r="D4930">
            <v>46</v>
          </cell>
          <cell r="F4930" t="str">
            <v>ST 74.10.0401</v>
          </cell>
          <cell r="G4930" t="str">
            <v>TACHÃO BIDIRECIONAL, CONFORME ESPECIFICAÇÃO CET-RIO.  FORNECIMENTO.(DESONERADO)</v>
          </cell>
          <cell r="H4930" t="str">
            <v>UN</v>
          </cell>
          <cell r="I4930">
            <v>46</v>
          </cell>
        </row>
        <row r="4931">
          <cell r="A4931" t="str">
            <v>ST 75.10.0450</v>
          </cell>
          <cell r="B4931" t="str">
            <v>SEGREGADOR, CONFORME ESPECIFICAÇÃO CET-RIO.  FORNECIMENTO.</v>
          </cell>
          <cell r="C4931" t="str">
            <v>UN</v>
          </cell>
          <cell r="D4931">
            <v>115.74</v>
          </cell>
          <cell r="F4931" t="str">
            <v>ST 74.10.0450</v>
          </cell>
          <cell r="G4931" t="str">
            <v>SEGREGADOR, CONFORME ESPECIFICAÇÃO CET-RIO.  FORNECIMENTO.(DESONERADO)</v>
          </cell>
          <cell r="H4931" t="str">
            <v>UN</v>
          </cell>
          <cell r="I4931">
            <v>115.74</v>
          </cell>
        </row>
        <row r="4932">
          <cell r="A4932" t="str">
            <v>ST 75.15.0050</v>
          </cell>
          <cell r="B4932" t="str">
            <v>SÍMBOLOS EM LAMINADO ELASTOPLÁSTICO, COM 1,5MM DE ESPESSURA E COM MEDIDAS DIVERSAS, EM CORES, COM MICRO-ESFERAS DE VIDRO.  EM PROJETOS QUE UTILIZEM ENTRE 150 E 500M2 DO MATERIAL.  FORNECIMENTO E APLICAÇÃO.</v>
          </cell>
          <cell r="C4932" t="str">
            <v>M2</v>
          </cell>
          <cell r="D4932">
            <v>370.85</v>
          </cell>
          <cell r="F4932" t="str">
            <v>ST 74.15.0050</v>
          </cell>
          <cell r="G4932" t="str">
            <v>SÍMBOLOS EM LAMINADO ELASTOPLÁSTICO, COM 1,5MM DE ESPESSURA E COM MEDIDAS DIVERSAS, EM CORES, COM MICRO-ESFERAS DE VIDRO.  EM PROJETOS QUE UTILIZEM ENTRE 150 E 500M2 DO MATERIAL.  FORNECIMENTO E APLICAÇÃO.(DESONERADO)</v>
          </cell>
          <cell r="H4932" t="str">
            <v>M2</v>
          </cell>
          <cell r="I4932">
            <v>370.85</v>
          </cell>
        </row>
        <row r="4933">
          <cell r="A4933" t="str">
            <v>ST 75.15.0100</v>
          </cell>
          <cell r="B4933" t="str">
            <v>SÍMBOLOS EM LAMINADO ELASTOPLÁSTICO, COM 1,5MM DE ESPESSURA E COM MEDIDAS DIVERSAS, EM CORES, COM MICRO-ESFERAS DE VIDRO.  EM PROJETOS QUE UTILIZEM ENTRE 500 E 1000M2 DO MATERIAL.  FORNECIMENTO E APLICAÇÃO.</v>
          </cell>
          <cell r="C4933" t="str">
            <v>M2</v>
          </cell>
          <cell r="D4933">
            <v>370.85</v>
          </cell>
          <cell r="F4933" t="str">
            <v>ST 74.15.0100</v>
          </cell>
          <cell r="G4933" t="str">
            <v>SÍMBOLOS EM LAMINADO ELASTOPLÁSTICO, COM 1,5MM DE ESPESSURA E COM MEDIDAS DIVERSAS, EM CORES, COM MICRO-ESFERAS DE VIDRO.  EM PROJETOS QUE UTILIZEM ENTRE 500 E 1000M2 DO MATERIAL.  FORNECIMENTO E APLICAÇÃO.(DESONERADO)</v>
          </cell>
          <cell r="H4933" t="str">
            <v>M2</v>
          </cell>
          <cell r="I4933">
            <v>370.85</v>
          </cell>
        </row>
        <row r="4934">
          <cell r="A4934" t="str">
            <v>ST 75.15.0150</v>
          </cell>
          <cell r="B4934" t="str">
            <v>SÍMBOLOS EM LAMINADO ELASTOPLÁSTICO, COM 1,5MM DE ESPESSURA E COM MEDIDAS DIVERSAS, EM CORES, COM MICRO-ESFERAS DE VIDRO.  EM PROJETOS QUE UTILIZEM ACIMA DE 1000M2 DO MATERIAL.  FORNECIMENTO E APLICAÇÃO.</v>
          </cell>
          <cell r="C4934" t="str">
            <v>M2</v>
          </cell>
          <cell r="D4934">
            <v>370.85</v>
          </cell>
          <cell r="F4934" t="str">
            <v>ST 74.15.0150</v>
          </cell>
          <cell r="G4934" t="str">
            <v>SÍMBOLOS EM LAMINADO ELASTOPLÁSTICO, COM 1,5MM DE ESPESSURA E COM MEDIDAS DIVERSAS, EM CORES, COM MICRO-ESFERAS DE VIDRO.  EM PROJETOS QUE UTILIZEM ACIMA DE 1000M2 DO MATERIAL.  FORNECIMENTO E APLICAÇÃO.(DESONERADO)</v>
          </cell>
          <cell r="H4934" t="str">
            <v>M2</v>
          </cell>
          <cell r="I4934">
            <v>370.85</v>
          </cell>
        </row>
        <row r="4935">
          <cell r="A4935" t="str">
            <v>ST 75.15.0200</v>
          </cell>
          <cell r="B4935" t="str">
            <v>LAMINADO ELASTOPLÁSTICO EM FAIXAS, COM ESPESSURA DE 1,5MM E ATÉ 50CM DE LARGURA, NA COR BRANCA, COM MICRO-ESFERAS DE VIDRO.  EM PROJETOS QUE UTILIZEM ENTRE 150 E 500M2 DO MATERIAL.  FORNECIMENTO E APLICAÇÃO.</v>
          </cell>
          <cell r="C4935" t="str">
            <v>M2</v>
          </cell>
          <cell r="D4935">
            <v>350.16</v>
          </cell>
          <cell r="F4935" t="str">
            <v>ST 74.15.0200</v>
          </cell>
          <cell r="G4935" t="str">
            <v>LAMINADO ELASTOPLÁSTICO EM FAIXAS, COM ESPESSURA DE 1,5MM E ATÉ 50CM DE LARGURA, NA COR BRANCA, COM MICRO-ESFERAS DE VIDRO.  EM PROJETOS QUE UTILIZEM ENTRE 150 E 500M2 DO MATERIAL.  FORNECIMENTO E APLICAÇÃO.(DESONERADO)</v>
          </cell>
          <cell r="H4935" t="str">
            <v>M2</v>
          </cell>
          <cell r="I4935">
            <v>350.16</v>
          </cell>
        </row>
        <row r="4936">
          <cell r="A4936" t="str">
            <v>ST 75.15.0250</v>
          </cell>
          <cell r="B4936" t="str">
            <v>LAMINADO ELASTOPLÁSTICO EM FAIXAS, COM ESPESSURA DE 1,5MM E ATÉ 50CM DE LARGURA, NA COR AMARELA, COM MICRO-ESFERAS DE VIDRO.  EM PROJETOS QUE UTILIZEM ENTRE 150 E 500M2 DO MATERIAL.  FORNECIMENTO E APLICAÇÃO.</v>
          </cell>
          <cell r="C4936" t="str">
            <v>M2</v>
          </cell>
          <cell r="D4936">
            <v>350.16</v>
          </cell>
          <cell r="F4936" t="str">
            <v>ST 74.15.0250</v>
          </cell>
          <cell r="G4936" t="str">
            <v>LAMINADO ELASTOPLÁSTICO EM FAIXAS, COM ESPESSURA DE 1,5MM E ATÉ 50CM DE LARGURA, NA COR AMARELA, COM MICRO-ESFERAS DE VIDRO.  EM PROJETOS QUE UTILIZEM ENTRE 150 E 500M2 DO MATERIAL.  FORNECIMENTO E APLICAÇÃO.(DESONERADO)</v>
          </cell>
          <cell r="H4936" t="str">
            <v>M2</v>
          </cell>
          <cell r="I4936">
            <v>350.16</v>
          </cell>
        </row>
        <row r="4937">
          <cell r="A4937" t="str">
            <v>ST 75.15.0300</v>
          </cell>
          <cell r="B4937" t="str">
            <v>LAMINADO ELASTOPLÁSTICO EM FAIXAS, COM ESPESSURA DE 1,5MM E ATÉ 50CM DE LARGURA, COLORIDO (EXCETO BRANCO E AMARELO), COM MICRO-ESFERAS DE VIDRO.  EM PROJETOS QUE UTILIZEM ENTRE 150 E 500M2 DO MATERIAL.  FORNECIMENTO E APLICAÇÃO.</v>
          </cell>
          <cell r="C4937" t="str">
            <v>M2</v>
          </cell>
          <cell r="D4937">
            <v>350.16</v>
          </cell>
          <cell r="F4937" t="str">
            <v>ST 74.15.0300</v>
          </cell>
          <cell r="G4937" t="str">
            <v>LAMINADO ELASTOPLÁSTICO EM FAIXAS, COM ESPESSURA DE 1,5MM E ATÉ 50CM DE LARGURA, COLORIDO (EXCETO BRANCO E AMARELO), COM MICRO-ESFERAS DE VIDRO.  EM PROJETOS QUE UTILIZEM ENTRE 150 E 500M2 DO MATERIAL.  FORNECIMENTO E APLICAÇÃO.(DESONERADO)</v>
          </cell>
          <cell r="H4937" t="str">
            <v>M2</v>
          </cell>
          <cell r="I4937">
            <v>350.16</v>
          </cell>
        </row>
        <row r="4938">
          <cell r="A4938" t="str">
            <v>ST 75.15.0350</v>
          </cell>
          <cell r="B4938" t="str">
            <v>LAMINADO ELASTOPLÁSTICO EM FAIXAS, COM ESPESSURA DE 1,5MM E ATÉ 50CM DE LARGURA, NA COR BRANCA, COM MICRO-ESFERAS DE VIDRO.  EM PROJETOS QUE UTILIZEM ENTRE 500 E 1000M2 DO MATERIAL.  FORNECIMENTO E APLICAÇÃO.</v>
          </cell>
          <cell r="C4938" t="str">
            <v>M2</v>
          </cell>
          <cell r="D4938">
            <v>350.16</v>
          </cell>
          <cell r="F4938" t="str">
            <v>ST 74.15.0350</v>
          </cell>
          <cell r="G4938" t="str">
            <v>LAMINADO ELASTOPLÁSTICO EM FAIXAS, COM ESPESSURA DE 1,5MM E ATÉ 50CM DE LARGURA, NA COR BRANCA, COM MICRO-ESFERAS DE VIDRO.  EM PROJETOS QUE UTILIZEM ENTRE 500 E 1000M2 DO MATERIAL.  FORNECIMENTO E APLICAÇÃO.(DESONERADO)</v>
          </cell>
          <cell r="H4938" t="str">
            <v>M2</v>
          </cell>
          <cell r="I4938">
            <v>350.16</v>
          </cell>
        </row>
        <row r="4939">
          <cell r="A4939" t="str">
            <v>ST 75.15.0400</v>
          </cell>
          <cell r="B4939" t="str">
            <v>LAMINADO ELASTOPLÁSTICO EM FAIXAS, COM ESPESSURA DE 1,5MM E ATÉ 50CM DE LARGURA, NA COR AMARELA, COM MICRO-ESFERAS DE VIDRO.  EM PROJETOS QUE UTILIZEM ENTRE 500 E 1000M2 DO MATERIAL.  FORNECIMENTO E APLICAÇÃO.</v>
          </cell>
          <cell r="C4939" t="str">
            <v>M2</v>
          </cell>
          <cell r="D4939">
            <v>350.16</v>
          </cell>
          <cell r="F4939" t="str">
            <v>ST 74.15.0400</v>
          </cell>
          <cell r="G4939" t="str">
            <v>LAMINADO ELASTOPLÁSTICO EM FAIXAS, COM ESPESSURA DE 1,5MM E ATÉ 50CM DE LARGURA, NA COR AMARELA, COM MICRO-ESFERAS DE VIDRO.  EM PROJETOS QUE UTILIZEM ENTRE 500 E 1000M2 DO MATERIAL.  FORNECIMENTO E APLICAÇÃO.(DESONERADO)</v>
          </cell>
          <cell r="H4939" t="str">
            <v>M2</v>
          </cell>
          <cell r="I4939">
            <v>350.16</v>
          </cell>
        </row>
        <row r="4940">
          <cell r="A4940" t="str">
            <v>ST 75.15.0450</v>
          </cell>
          <cell r="B4940" t="str">
            <v>LAMINADO ELASTOPLÁSTICO EM FAIXAS, COM ESPESSURA DE 1,5MM E ATÉ 50CM DE LARGURA, COLORIDO (EXCETO BRANCO E AMARELO), COM MICRO-ESFERAS DE VIDRO.  EM PROJETOS QUE UTILIZEM ENTRE 500 E 1000M2 DO MATERIAL.  FORNECIMENTO E APLICAÇÃO.</v>
          </cell>
          <cell r="C4940" t="str">
            <v>M2</v>
          </cell>
          <cell r="D4940">
            <v>350.16</v>
          </cell>
          <cell r="F4940" t="str">
            <v>ST 74.15.0450</v>
          </cell>
          <cell r="G4940" t="str">
            <v>LAMINADO ELASTOPLÁSTICO EM FAIXAS, COM ESPESSURA DE 1,5MM E ATÉ 50CM DE LARGURA, COLORIDO (EXCETO BRANCO E AMARELO), COM MICRO-ESFERAS DE VIDRO.  EM PROJETOS QUE UTILIZEM ENTRE 500 E 1000M2 DO MATERIAL.  FORNECIMENTO E APLICAÇÃO.(DESONERADO)</v>
          </cell>
          <cell r="H4940" t="str">
            <v>M2</v>
          </cell>
          <cell r="I4940">
            <v>350.16</v>
          </cell>
        </row>
        <row r="4941">
          <cell r="A4941" t="str">
            <v>ST 75.15.0500</v>
          </cell>
          <cell r="B4941" t="str">
            <v>LAMINADO ELASTOPLÁSTICO EM FAIXAS, COM ESPESSURA DE 1,5MM E ATÉ 50CM DE LARGURA, NA COR BRANCA, COM MICRO-ESFERAS DE VIDRO.  EM PROJETOS QUE UTILIZEM ACIMA DE 1000M2 DO MATERIAL.  FORNECIMENTO E APLICAÇÃO.</v>
          </cell>
          <cell r="C4941" t="str">
            <v>M2</v>
          </cell>
          <cell r="D4941">
            <v>350.16</v>
          </cell>
          <cell r="F4941" t="str">
            <v>ST 74.15.0500</v>
          </cell>
          <cell r="G4941" t="str">
            <v>LAMINADO ELASTOPLÁSTICO EM FAIXAS, COM ESPESSURA DE 1,5MM E ATÉ 50CM DE LARGURA, NA COR BRANCA, COM MICRO-ESFERAS DE VIDRO.  EM PROJETOS QUE UTILIZEM ACIMA DE 1000M2 DO MATERIAL.  FORNECIMENTO E APLICAÇÃO.(DESONERADO)</v>
          </cell>
          <cell r="H4941" t="str">
            <v>M2</v>
          </cell>
          <cell r="I4941">
            <v>350.16</v>
          </cell>
        </row>
        <row r="4942">
          <cell r="A4942" t="str">
            <v>ST 75.15.0550</v>
          </cell>
          <cell r="B4942" t="str">
            <v>LAMINADO ELASTOPLÁSTICO EM FAIXAS, COM ESPESSURA DE 1,5MM E ATÉ 50CM DE LARGURA, NA COR AMARELA, COM MICRO-ESFERAS DE VIDRO.  EM PROJETOS QUE UTILIZEM ACIMA DE 1000M2 DO MATERIAL.  FORNECIMENTO E APLICAÇÃO.</v>
          </cell>
          <cell r="C4942" t="str">
            <v>M2</v>
          </cell>
          <cell r="D4942">
            <v>350.16</v>
          </cell>
          <cell r="F4942" t="str">
            <v>ST 74.15.0550</v>
          </cell>
          <cell r="G4942" t="str">
            <v>LAMINADO ELASTOPLÁSTICO EM FAIXAS, COM ESPESSURA DE 1,5MM E ATÉ 50CM DE LARGURA, NA COR AMARELA, COM MICRO-ESFERAS DE VIDRO.  EM PROJETOS QUE UTILIZEM ACIMA DE 1000M2 DO MATERIAL.  FORNECIMENTO E APLICAÇÃO.(DESONERADO)</v>
          </cell>
          <cell r="H4942" t="str">
            <v>M2</v>
          </cell>
          <cell r="I4942">
            <v>350.16</v>
          </cell>
        </row>
        <row r="4943">
          <cell r="A4943" t="str">
            <v>ST 75.15.0600</v>
          </cell>
          <cell r="B4943" t="str">
            <v>LAMINADO ELASTOPLÁSTICO EM FAIXAS, COM ESPESSURA DE 1,5MM E ATÉ 50CM DE LARGURA, COLORIDO (EXCETO BRANCO E AMARELO), COM MICRO-ESFERAS DE VIDRO.  EM PROJETOS QUE UTILIZEM ACIMA DE 1000M2 DO MATERIAL.  FORNECIMENTO E APLICAÇÃO.</v>
          </cell>
          <cell r="C4943" t="str">
            <v>M2</v>
          </cell>
          <cell r="D4943">
            <v>350.16</v>
          </cell>
          <cell r="F4943" t="str">
            <v>ST 74.15.0600</v>
          </cell>
          <cell r="G4943" t="str">
            <v>LAMINADO ELASTOPLÁSTICO EM FAIXAS, COM ESPESSURA DE 1,5MM E ATÉ 50CM DE LARGURA, COLORIDO (EXCETO BRANCO E AMARELO), COM MICRO-ESFERAS DE VIDRO.  EM PROJETOS QUE UTILIZEM ACIMA DE 1000M2 DO MATERIAL.  FORNECIMENTO E APLICAÇÃO.(DESONERADO)</v>
          </cell>
          <cell r="H4943" t="str">
            <v>M2</v>
          </cell>
          <cell r="I4943">
            <v>350.16</v>
          </cell>
        </row>
        <row r="4944">
          <cell r="A4944" t="str">
            <v>ST 80.05.0050</v>
          </cell>
          <cell r="B4944" t="str">
            <v>GRADIL PARA CANALIZAÇÃO E PROTEÇÃO DE PEDESTRES COM PAINEL DE TELA, COM LARGURA DE 1,50M E ALTURA DE 1M, FORMADO POR MOLDURA TUBULAR COM DIÂMETRO DE 60MM, ENVOLVENDO QUADRO DE TELA DE AÇO EXPANDIDO, CONFORME ESPECIFICAÇÕES DA CET-RIO.  FORNECIMENTO E ASSENTAMENTO.</v>
          </cell>
          <cell r="C4944" t="str">
            <v>UN</v>
          </cell>
          <cell r="D4944">
            <v>3381.5</v>
          </cell>
          <cell r="F4944" t="str">
            <v>ST 79.05.0050</v>
          </cell>
          <cell r="G4944" t="str">
            <v>GRADIL PARA CANALIZAÇÃO E PROTEÇÃO DE PEDESTRES COM PAINEL DE TELA, COM LARGURA DE 1,50M E ALTURA DE 1M, FORMADO POR MOLDURA TUBULAR COM DIÂMETRO DE 60MM, ENVOLVENDO QUADRO DE TELA DE AÇO EXPANDIDO, CONFORME ESPECIFICAÇÕES DA CET-RIO.  FORNECIMENTO E ASSENTAMENTO.(DESONERADO)</v>
          </cell>
          <cell r="H4944" t="str">
            <v>UN</v>
          </cell>
          <cell r="I4944">
            <v>3366.5</v>
          </cell>
        </row>
        <row r="4945">
          <cell r="A4945" t="str">
            <v>ST 80.05.0100</v>
          </cell>
          <cell r="B4945" t="str">
            <v>GRADIL PARA CANALIZAÇÃO E PROTEÇÃO DE PEDESTRES COM PAINEL DE PROPAGANDA, COM LARGURA DE 1,50M E ALTURA DE 1M, FORMADO POR MOLDURA TUBULAR COM DIÂMETRO DE 60MM, ENVOLVENDO QUADRO DE CHAPA DE AÇO, CONFORME ESPECIFICAÇÕES DA CET-RIO.  FORNECIMENTO E ASSENTAMENTO.</v>
          </cell>
          <cell r="C4945" t="str">
            <v>UN</v>
          </cell>
          <cell r="D4945">
            <v>3884.83</v>
          </cell>
          <cell r="F4945" t="str">
            <v>ST 79.05.0100</v>
          </cell>
          <cell r="G4945" t="str">
            <v>GRADIL PARA CANALIZAÇÃO E PROTEÇÃO DE PEDESTRES COM PAINEL DE PROPAGANDA, COM LARGURA DE 1,50M E ALTURA DE 1M, FORMADO POR MOLDURA TUBULAR COM DIÂMETRO DE 60MM, ENVOLVENDO QUADRO DE CHAPA DE AÇO, CONFORME ESPECIFICAÇÕES DA CET-RIO.  FORNECIMENTO E ASSENTAMENTO.(DESONERADO)</v>
          </cell>
          <cell r="H4945" t="str">
            <v>UN</v>
          </cell>
          <cell r="I4945">
            <v>3869.83</v>
          </cell>
        </row>
        <row r="4946">
          <cell r="A4946" t="str">
            <v>ST 80.05.0150</v>
          </cell>
          <cell r="B4946" t="str">
            <v>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v>
          </cell>
          <cell r="C4946" t="str">
            <v>MOD</v>
          </cell>
          <cell r="D4946">
            <v>1171.6400000000001</v>
          </cell>
          <cell r="F4946" t="str">
            <v>ST 79.05.0150</v>
          </cell>
          <cell r="G4946" t="str">
            <v>DEFENSA DE (1,50X1,50)M PARA PROTEÇÃO DE PEDESTRES, INSTALADA EM PASSEIOS, PADRÃO RIO-CIDADE LARANJEIRAS, FORMADA POR 2 TUBOS DE 6" NA VERTICAL E 3 TUBOS NA HORIZONTAL, SENDO UM TUBO DE 3" NA PARTE SUPERIOR E DOIS TUBOS DE 1" NA PARTE INFERIOR, FIXADOS POR ENCAIXE, COM TRATAMENTO ANTICORROSIVO E PINTURA.  FORNECIMENTO E INSTALAÇÃO.(DESONERADO)</v>
          </cell>
          <cell r="H4946" t="str">
            <v>MOD</v>
          </cell>
          <cell r="I4946">
            <v>1104.5999999999999</v>
          </cell>
        </row>
        <row r="4947">
          <cell r="A4947" t="str">
            <v>ST 85.05.0050</v>
          </cell>
          <cell r="B4947" t="str">
            <v>CONE DE SINALIZAÇÃO, ALTURA DE 750MM, CONFORME ESPECIFICAÇÃO DA CET-RIO.  FORNECIMENTO.</v>
          </cell>
          <cell r="C4947" t="str">
            <v>UN</v>
          </cell>
          <cell r="D4947">
            <v>88.1</v>
          </cell>
          <cell r="F4947" t="str">
            <v>ST 84.05.0050</v>
          </cell>
          <cell r="G4947" t="str">
            <v>CONE DE SINALIZAÇÃO, ALTURA DE 750MM, CONFORME ESPECIFICAÇÃO DA CET-RIO.  FORNECIMENTO.(DESONERADO)</v>
          </cell>
          <cell r="H4947" t="str">
            <v>UN</v>
          </cell>
          <cell r="I4947">
            <v>88.1</v>
          </cell>
        </row>
        <row r="4948">
          <cell r="A4948" t="str">
            <v>ST 85.05.0100</v>
          </cell>
          <cell r="B4948" t="str">
            <v>CONE DE SINALIZAÇÃO, REFLETIVO, FLEXÍVEL, ALTURA DE 900MM, CONFORME ESPECIFICAÇÃO DA CET-RIO.  FORNECIMENTO.</v>
          </cell>
          <cell r="C4948" t="str">
            <v>UN</v>
          </cell>
          <cell r="D4948">
            <v>159.66</v>
          </cell>
          <cell r="F4948" t="str">
            <v>ST 84.05.0100</v>
          </cell>
          <cell r="G4948" t="str">
            <v>CONE DE SINALIZAÇÃO, REFLETIVO, FLEXÍVEL, ALTURA DE 900MM, CONFORME ESPECIFICAÇÃO DA CET-RIO.  FORNECIMENTO.(DESONERADO)</v>
          </cell>
          <cell r="H4948" t="str">
            <v>UN</v>
          </cell>
          <cell r="I4948">
            <v>159.66</v>
          </cell>
        </row>
        <row r="4949">
          <cell r="A4949" t="str">
            <v>ST 85.05.0150</v>
          </cell>
          <cell r="B4949" t="str">
            <v>LOCAÇÃO MENSAL DE RÁDIO TRANSMISSOR-RECEPTOR.</v>
          </cell>
          <cell r="C4949" t="str">
            <v>UN.MÊS</v>
          </cell>
          <cell r="D4949">
            <v>60</v>
          </cell>
          <cell r="F4949" t="str">
            <v>ST 84.05.0150</v>
          </cell>
          <cell r="G4949" t="str">
            <v>LOCAÇÃO MENSAL DE RÁDIO TRANSMISSOR-RECEPTOR.(DESONERADO)</v>
          </cell>
          <cell r="H4949" t="str">
            <v>UN.MÊS</v>
          </cell>
          <cell r="I4949">
            <v>60</v>
          </cell>
        </row>
        <row r="4950">
          <cell r="A4950" t="str">
            <v>TC 05.05.0001</v>
          </cell>
          <cell r="B4950" t="str">
            <v>LOGÍSTICA E SUPORTE OPERACIONAL, COM MOVIMENTAÇÃO DE INSUMOS, FERRAMENTAS, ARTEFATOS, ETC, PARA OBRAS COM MÚLTIPLAS FRENTES E ÁREA INFERIOR A 2 HA, LIMITANDO-SE O VALOR DESTE ITEM A 8% DO VALOR TOTAL DOS ITENS DESTE ORÇAMENTO.</v>
          </cell>
          <cell r="C4950" t="str">
            <v>MÊS</v>
          </cell>
          <cell r="D4950">
            <v>28848.35</v>
          </cell>
          <cell r="F4950" t="str">
            <v>TC 04.05.0001</v>
          </cell>
          <cell r="G4950" t="str">
            <v>LOGÍSTICA E SUPORTE OPERACIONAL, COM MOVIMENTAÇÃO DE INSUMOS, FERRAMENTAS, ARTEFATOS, ETC, PARA OBRAS COM MÚLTIPLAS FRENTES E ÁREA INFERIOR A 2 HA, LIMITANDO-SE O VALOR DESTE ITEM A 8% DO VALOR TOTAL DOS ITENS DESTE ORÇAMENTO. (DESONERADO)</v>
          </cell>
          <cell r="H4950" t="str">
            <v>MÊS</v>
          </cell>
          <cell r="I4950">
            <v>27376.55</v>
          </cell>
        </row>
        <row r="4951">
          <cell r="A4951" t="str">
            <v>TC 05.05.0005</v>
          </cell>
          <cell r="B4951" t="str">
            <v>LOGÍSTICA E SUPORTE OPERACIONAL, COM MOVIMENTAÇÃO DE INSUMOS, FERRAMENTAS, ARTEFATOS, ETC, PARA OBRAS COM MÚLTIPLAS FRENTES E ÁREA ENTRE 2 HA E 6 HA, LIMITANDO-SE O VALOR DESTE ITEM A 8% DO VALOR TOTAL DOS ITENS DESTE ORÇAMENTO.</v>
          </cell>
          <cell r="C4951" t="str">
            <v>MÊS</v>
          </cell>
          <cell r="D4951">
            <v>37626.589999999997</v>
          </cell>
          <cell r="F4951" t="str">
            <v>TC 04.05.0005</v>
          </cell>
          <cell r="G4951" t="str">
            <v>LOGÍSTICA E SUPORTE OPERACIONAL, COM MOVIMENTAÇÃO DE INSUMOS, FERRAMENTAS, ARTEFATOS, ETC, PARA OBRAS COM MÚLTIPLAS FRENTES E ÁREA ENTRE 2 HA E 6 HA, LIMITANDO-SE O VALOR DESTE ITEM A 8% DO VALOR TOTAL DOS ITENS DESTE ORÇAMENTO. (DESONERADO)</v>
          </cell>
          <cell r="H4951" t="str">
            <v>MÊS</v>
          </cell>
          <cell r="I4951">
            <v>35547.01</v>
          </cell>
        </row>
        <row r="4952">
          <cell r="A4952" t="str">
            <v>TC 05.05.0010</v>
          </cell>
          <cell r="B4952" t="str">
            <v>LOGÍSTICA E SUPORTE OPERACIONAL, COM MOVIMENTAÇÃO DE INSUMOS, FERRAMENTAS, ARTEFATOS, ETC, PARA OBRAS COM MÚLTIPLAS FRENTES E ÁREA SUPERIOR A 6 HA, LIMITANDO-SE O VALOR DESTE ITEM A 8% DO VALOR TOTAL DOS ITENS DESTE ORÇAMENTO.</v>
          </cell>
          <cell r="C4952" t="str">
            <v>MÊS</v>
          </cell>
          <cell r="D4952">
            <v>45035.1</v>
          </cell>
          <cell r="F4952" t="str">
            <v>TC 04.05.0010</v>
          </cell>
          <cell r="G4952" t="str">
            <v>LOGÍSTICA E SUPORTE OPERACIONAL, COM MOVIMENTAÇÃO DE INSUMOS, FERRAMENTAS, ARTEFATOS, ETC, PARA OBRAS COM MÚLTIPLAS FRENTES E ÁREA SUPERIOR A 6 HA, LIMITANDO-SE O VALOR DESTE ITEM A 8% DO VALOR TOTAL DOS ITENS DESTE ORÇAMENTO. (DESONERADO)</v>
          </cell>
          <cell r="H4952" t="str">
            <v>MÊS</v>
          </cell>
          <cell r="I4952">
            <v>42461.99</v>
          </cell>
        </row>
        <row r="4953">
          <cell r="A4953" t="str">
            <v>TC 05.05.0050</v>
          </cell>
          <cell r="B4953" t="str">
            <v>TRANSPORTE DE CARGA DE QUALQUER NATUREZA; EXCLUSIVE AS DESPESAS DE CARGA E DESCARGA TANTO DE ESPERA DO CAMINHÃO COMO DE SERVENTE OU EQUIPAMENTO AUXILIAR, EM BAIXA VELOCIDADE (VM=30KM/H), EM CAMINHÃO DE CARROCERIA FIXA, A ÓLEO DIESEL COM CAPACIDADE ÚTIL DE 7,5T.</v>
          </cell>
          <cell r="C4953" t="str">
            <v>T.KM</v>
          </cell>
          <cell r="D4953">
            <v>1.91</v>
          </cell>
          <cell r="F4953" t="str">
            <v>TC 04.05.0050</v>
          </cell>
          <cell r="G4953" t="str">
            <v>TRANSPORTE DE CARGA DE QUALQUER NATUREZA; EXCLUSIVE AS DESPESAS DE CARGA E DESCARGA TANTO DE ESPERA DO CAMINHÃO COMO DE SERVENTE OU EQUIPAMENTO AUXILIAR, EM BAIXA VELOCIDADE (VM=30KM/H), EM CAMINHÃO DE CARROCERIA FIXA, A ÓLEO DIESEL COM CAPACIDADE ÚTIL DE 7,5T.(DESONERADO)</v>
          </cell>
          <cell r="H4953" t="str">
            <v>T.KM</v>
          </cell>
          <cell r="I4953">
            <v>1.89</v>
          </cell>
        </row>
        <row r="4954">
          <cell r="A4954" t="str">
            <v>TC 05.05.0100</v>
          </cell>
          <cell r="B4954" t="str">
            <v>TRANSPORTE DE CARGA DE QUALQUER NATUREZA; EXCLUSIVE AS DESPESAS DE CARGA E DESCARGA TANTO D ESPERA DO CAMINHÃO COMO DE SERVENTE OU EQUIPAMENTO AUXILIAR, EM MÉDIA VELOCIDADE (VM=40KM/H), EM CAMINHÃO DE CARROCERIA FIXA A ÓLEO DIESEL, COM CAPACIDADE ÚTIL DE 7,5T.</v>
          </cell>
          <cell r="C4954" t="str">
            <v>T.KM</v>
          </cell>
          <cell r="D4954">
            <v>1.43</v>
          </cell>
          <cell r="F4954" t="str">
            <v>TC 04.05.0100</v>
          </cell>
          <cell r="G4954" t="str">
            <v>TRANSPORTE DE CARGA DE QUALQUER NATUREZA; EXCLUSIVE AS DESPESAS DE CARGA E DESCARGA TANTO D ESPERA DO CAMINHÃO COMO DE SERVENTE OU EQUIPAMENTO AUXILIAR, EM MÉDIA VELOCIDADE (VM=40KM/H), EM CAMINHÃO DE CARROCERIA FIXA A ÓLEO DIESEL, COM CAPACIDADE ÚTIL DE 7,5T.(DESONERADO)</v>
          </cell>
          <cell r="H4954" t="str">
            <v>T.KM</v>
          </cell>
          <cell r="I4954">
            <v>1.41</v>
          </cell>
        </row>
        <row r="4955">
          <cell r="A4955" t="str">
            <v>TC 05.05.0150</v>
          </cell>
          <cell r="B4955" t="str">
            <v>TRANSPORTE DE CARGA DE QUALQUER NATUREZA; EXCLUSIVE AS DESPESAS DE CARGA E DESCARGA TANTO DA ESPERA DO CAMINHÃO COMO DE SERVENTE OU EQUIPAMENTO AUXILIAR, EM ALTA VELOCIDADE (VM=50KM/H), EM CAMINHÃO DE CARROCERIA FIXA A ÓLEO DIESEL, COM CAPACIDADE ÚTIL DE 7,5T.</v>
          </cell>
          <cell r="C4955" t="str">
            <v>T.KM</v>
          </cell>
          <cell r="D4955">
            <v>1.1399999999999999</v>
          </cell>
          <cell r="F4955" t="str">
            <v>TC 04.05.0150</v>
          </cell>
          <cell r="G4955" t="str">
            <v>TRANSPORTE DE CARGA DE QUALQUER NATUREZA; EXCLUSIVE AS DESPESAS DE CARGA E DESCARGA TANTO DA ESPERA DO CAMINHÃO COMO DE SERVENTE OU EQUIPAMENTO AUXILIAR, EM ALTA VELOCIDADE (VM=50KM/H), EM CAMINHÃO DE CARROCERIA FIXA A ÓLEO DIESEL, COM CAPACIDADE ÚTIL DE 7,5T.(DESONERADO)</v>
          </cell>
          <cell r="H4955" t="str">
            <v>T.KM</v>
          </cell>
          <cell r="I4955">
            <v>1.1299999999999999</v>
          </cell>
        </row>
        <row r="4956">
          <cell r="A4956" t="str">
            <v>TC 05.05.0200</v>
          </cell>
          <cell r="B4956" t="str">
            <v>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v>
          </cell>
          <cell r="C4956" t="str">
            <v>T.KM</v>
          </cell>
          <cell r="D4956">
            <v>2.4500000000000002</v>
          </cell>
          <cell r="F4956" t="str">
            <v>TC 04.05.0200</v>
          </cell>
          <cell r="G4956" t="str">
            <v>TRANSPORTE DE CARGA DE QUALQUER NATUREZA; EXCLUSIVE AS DESPESAS DE CARGA E DESCARGA TANTO DA ESPERA DO CAMINHÃO COMO DE SERVENTE OU EQUIPAMENTO AUXILIAR, EM BAIXA VELOCIDADE (VM=30KM/H), EM CAMINHÃO DE CARROCERIA FIXA, A ÓLEO DIESEL COM CAPACIDADE ÚTIL DE 7,5T, CONSIDERANDO O CAMINHÃO EQUIPADO COM GUINDAUTO DE 3,5T.(DESONERADO)</v>
          </cell>
          <cell r="H4956" t="str">
            <v>T.KM</v>
          </cell>
          <cell r="I4956">
            <v>2.37</v>
          </cell>
        </row>
        <row r="4957">
          <cell r="A4957" t="str">
            <v>TC 05.05.0250</v>
          </cell>
          <cell r="B4957" t="str">
            <v>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v>
          </cell>
          <cell r="C4957" t="str">
            <v>T.KM</v>
          </cell>
          <cell r="D4957">
            <v>1.83</v>
          </cell>
          <cell r="F4957" t="str">
            <v>TC 04.05.0250</v>
          </cell>
          <cell r="G4957" t="str">
            <v>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3,5T.(DESONERADO)</v>
          </cell>
          <cell r="H4957" t="str">
            <v>T.KM</v>
          </cell>
          <cell r="I4957">
            <v>1.77</v>
          </cell>
        </row>
        <row r="4958">
          <cell r="A4958" t="str">
            <v>TC 05.05.0300</v>
          </cell>
          <cell r="B4958" t="str">
            <v>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v>
          </cell>
          <cell r="C4958" t="str">
            <v>T.KM</v>
          </cell>
          <cell r="D4958">
            <v>1.46</v>
          </cell>
          <cell r="F4958" t="str">
            <v>TC 04.05.0300</v>
          </cell>
          <cell r="G4958" t="str">
            <v>TRANSPORTE DE CARGA DE QUALQUER NATUREZA; EXCLUSIVE AS DESPESAS DE CARGA E DESCARGA TANTO DA ESPERA DO CAMINHÃO COMO DE SERVENTE OU EQUIPAMENTO AUXILIAR, EM ALTA VELOCIDADE (VM= 50KM/H), EM CAMINHÃO DE CARROCERIA FIXA A ÓLEO DIESEL, COM CAPACIDADE ÚTIL DE 7,5T, CONSIDERANDO O CAMINHÃO EQUIPADO COM GUINDAUTO DE 3,5T.(DESONERADO)</v>
          </cell>
          <cell r="H4958" t="str">
            <v>T.KM</v>
          </cell>
          <cell r="I4958">
            <v>1.42</v>
          </cell>
        </row>
        <row r="4959">
          <cell r="A4959" t="str">
            <v>TC 05.05.0320</v>
          </cell>
          <cell r="B4959" t="str">
            <v>TRANSPORTE DE CARGA DE QUALQUER NATUREZA; EXCLUSIVE AS DESPESAS DE CARGA E DESCARGA TANTO DA ESPERA DO CAMINHAO COMO DE SERVENTE OU EQUIPAMENTO AUXILIAR, EM VELOCIDADE REDUZIDA (VM=20KM/H), EM CAMINHÃO BASCULANTE A OLEO DIESEL, COM CAPACIDADE UTIL DE 8T.</v>
          </cell>
          <cell r="C4959" t="str">
            <v>T.KM</v>
          </cell>
          <cell r="D4959">
            <v>2.2799999999999998</v>
          </cell>
          <cell r="F4959" t="str">
            <v>TC 04.05.0320</v>
          </cell>
          <cell r="G4959" t="str">
            <v>TRANSPORTE DE CARGA DE QUALQUER NATUREZA; EXCLUSIVE AS DESPESAS DE CARGA E DESCARGA TANTO DA ESPERA DO CAMINHAO COMO DE SERVENTE OU EQUIPAMENTO AUXILIAR, EM VELOCIDADE REDUZIDA (VM=20KM/H), EM CAMINHÃO BASCULANTE A OLEO DIESEL, COM CAPACIDADE UTIL DE 8T.(DESONERADO)</v>
          </cell>
          <cell r="H4959" t="str">
            <v>T.KM</v>
          </cell>
          <cell r="I4959">
            <v>2.2400000000000002</v>
          </cell>
        </row>
        <row r="4960">
          <cell r="A4960" t="str">
            <v>TC 05.05.0350</v>
          </cell>
          <cell r="B4960" t="str">
            <v>TRANSPORTE DE CARGA DE QUALQUER NATUREZA; EXCLUSIVE AS DESPESAS DE CARGA E DESCARGA TANTO DA ESPERA DO CAMINHÃO COMO DE SERVENTE OU EQUIPAMENTO AUXILIAR, EM BAIXA VELOCIDADE (VM=30KM/H), EM CAMINHÃO BASCULANTE A ÓLEO DIESEL, COM CAPACIDADE ÚTIL DE 8T.</v>
          </cell>
          <cell r="C4960" t="str">
            <v>T.KM</v>
          </cell>
          <cell r="D4960">
            <v>1.52</v>
          </cell>
          <cell r="F4960" t="str">
            <v>TC 04.05.0350</v>
          </cell>
          <cell r="G4960" t="str">
            <v>TRANSPORTE DE CARGA DE QUALQUER NATUREZA; EXCLUSIVE AS DESPESAS DE CARGA E DESCARGA TANTO DA ESPERA DO CAMINHÃO COMO DE SERVENTE OU EQUIPAMENTO AUXILIAR, EM BAIXA VELOCIDADE (VM=30KM/H), EM CAMINHÃO BASCULANTE A ÓLEO DIESEL, COM CAPACIDADE ÚTIL DE 8T.(DESONERADO)</v>
          </cell>
          <cell r="H4960" t="str">
            <v>T.KM</v>
          </cell>
          <cell r="I4960">
            <v>1.5</v>
          </cell>
        </row>
        <row r="4961">
          <cell r="A4961" t="str">
            <v>TC 05.05.0400</v>
          </cell>
          <cell r="B4961" t="str">
            <v>TRANSPORTE DE CARGA DE QUALQUER NATUREZA; EXCLUSIVE AS DESPESAS DE CARGA E DESCARGA TANTO DA ESPERA DO CAMINHÃO COMO DE SERVENTE OU EQUIPAMENTO AUXILIAR, EM MÉDIA VELOCIDADE (VM=40KM/H), EM CAMINHÃO BASCULANTE A ÓLEO DIESEL, COM CAPACIDADE ÚTIL DE 8T.</v>
          </cell>
          <cell r="C4961" t="str">
            <v>T.KM</v>
          </cell>
          <cell r="D4961">
            <v>1.1399999999999999</v>
          </cell>
          <cell r="F4961" t="str">
            <v>TC 04.05.0400</v>
          </cell>
          <cell r="G4961" t="str">
            <v>TRANSPORTE DE CARGA DE QUALQUER NATUREZA; EXCLUSIVE AS DESPESAS DE CARGA E DESCARGA TANTO DA ESPERA DO CAMINHÃO COMO DE SERVENTE OU EQUIPAMENTO AUXILIAR, EM MÉDIA VELOCIDADE (VM=40KM/H), EM CAMINHÃO BASCULANTE A ÓLEO DIESEL, COM CAPACIDADE ÚTIL DE 8T.(DESONERADO)</v>
          </cell>
          <cell r="H4961" t="str">
            <v>T.KM</v>
          </cell>
          <cell r="I4961">
            <v>1.1299999999999999</v>
          </cell>
        </row>
        <row r="4962">
          <cell r="A4962" t="str">
            <v>TC 05.05.0450</v>
          </cell>
          <cell r="B4962" t="str">
            <v>TRANSPORTE DE CARGA DE QUALQUER NATUREZA; EXCLUSIVE AS DESPESAS DE CARGA E DESCARGA TANTO DA ESPERA DO CAMINHÃO COMO DE SERVENTE OU EQUIPAMENTO AUXILIAR, EM ALTA VELOCIDADE (VM=50KM/H), EM CAMINHÃO BASCULANTE A ÓLEO DIESEL, COM CAPACIDADE ÚTIL DE 8T.</v>
          </cell>
          <cell r="C4962" t="str">
            <v>T.KM</v>
          </cell>
          <cell r="D4962">
            <v>0.91</v>
          </cell>
          <cell r="F4962" t="str">
            <v>TC 04.05.0450</v>
          </cell>
          <cell r="G4962" t="str">
            <v>TRANSPORTE DE CARGA DE QUALQUER NATUREZA; EXCLUSIVE AS DESPESAS DE CARGA E DESCARGA TANTO DA ESPERA DO CAMINHÃO COMO DE SERVENTE OU EQUIPAMENTO AUXILIAR, EM ALTA VELOCIDADE (VM=50KM/H), EM CAMINHÃO BASCULANTE A ÓLEO DIESEL, COM CAPACIDADE ÚTIL DE 8T.(DESONERADO)</v>
          </cell>
          <cell r="H4962" t="str">
            <v>T.KM</v>
          </cell>
          <cell r="I4962">
            <v>0.9</v>
          </cell>
        </row>
        <row r="4963">
          <cell r="A4963" t="str">
            <v>TC 05.05.0470</v>
          </cell>
          <cell r="B4963" t="str">
            <v>TRANSPORTE DE CARGA DE QUALQUER NATUREZA; EXCLUSIVE AS DESPESAS DE CARGA E DESCARGA TANTO DE ESPERA DO CAMINHAO COMO DO SERVENTE OU EQUIPAMENTO AUXILIAR, EM VELOCIDADE REDUZIDA (VM=20KM/H), EM CAMINHAO BASCULANTE A OLEO DIESEL, COM CAPACIDADE UTIL DE 12T.</v>
          </cell>
          <cell r="C4963" t="str">
            <v>T.KM</v>
          </cell>
          <cell r="D4963">
            <v>1.77</v>
          </cell>
          <cell r="F4963" t="str">
            <v>TC 04.05.0470</v>
          </cell>
          <cell r="G4963" t="str">
            <v>TRANSPORTE DE CARGA DE QUALQUER NATUREZA; EXCLUSIVE AS DESPESAS DE CARGA E DESCARGA TANTO DE ESPERA DO CAMINHAO COMO DO SERVENTE OU EQUIPAMENTO AUXILIAR, EM VELOCIDADE REDUZIDA (VM=20KM/H), EM CAMINHAO BASCULANTE A OLEO DIESEL, COM CAPACIDADE UTIL DE 12T.(DESONERADO)</v>
          </cell>
          <cell r="H4963" t="str">
            <v>T.KM</v>
          </cell>
          <cell r="I4963">
            <v>1.74</v>
          </cell>
        </row>
        <row r="4964">
          <cell r="A4964" t="str">
            <v>TC 05.05.0500</v>
          </cell>
          <cell r="B4964" t="str">
            <v>TRANSPORTE DE CARGA DE QUALQUER NATUREZA; EXCLUSIVE AS DESPESAS DE CARGA E DESCARGA TANTO DE ESPERA DO CAMINHÃO COMO DO SERVENTE OU EQUIPAMENTO AUXILIAR, EM BAIXA VELOCIDADE (VM=30KM/H), EM CAMINHÃO BASCULANTE A ÓLEO DIESEL, COM CAPACIDADE ÚTIL DE 12T.</v>
          </cell>
          <cell r="C4964" t="str">
            <v>T.KM</v>
          </cell>
          <cell r="D4964">
            <v>1.18</v>
          </cell>
          <cell r="F4964" t="str">
            <v>TC 04.05.0500</v>
          </cell>
          <cell r="G4964" t="str">
            <v>TRANSPORTE DE CARGA DE QUALQUER NATUREZA; EXCLUSIVE AS DESPESAS DE CARGA E DESCARGA TANTO DE ESPERA DO CAMINHÃO COMO DO SERVENTE OU EQUIPAMENTO AUXILIAR, EM BAIXA VELOCIDADE (VM=30KM/H), EM CAMINHÃO BASCULANTE A ÓLEO DIESEL, COM CAPACIDADE ÚTIL DE 12T.(DESONERADO)</v>
          </cell>
          <cell r="H4964" t="str">
            <v>T.KM</v>
          </cell>
          <cell r="I4964">
            <v>1.17</v>
          </cell>
        </row>
        <row r="4965">
          <cell r="A4965" t="str">
            <v>TC 05.05.0550</v>
          </cell>
          <cell r="B4965" t="str">
            <v>TRANSPORTE DE CARGA DE QUALQUER NATUREZA; EXCLUSIVE AS DESPESAS DE CARGA E DESCARGA TANTO DA ESPERA DO CAMINHÃO COMO DE SERVENTE OU EQUIPAMENTO AUXILIAR, EM MÉDIA VELOCIDADE (VM=40KM/H), EM CAMINHÃO BASCULANTE A ÓLEO DIESEL, COM CAPACIDADE ÚTIL DE 12T.</v>
          </cell>
          <cell r="C4965" t="str">
            <v>T.KM</v>
          </cell>
          <cell r="D4965">
            <v>0.88</v>
          </cell>
          <cell r="F4965" t="str">
            <v>TC 04.05.0550</v>
          </cell>
          <cell r="G4965" t="str">
            <v>TRANSPORTE DE CARGA DE QUALQUER NATUREZA; EXCLUSIVE AS DESPESAS DE CARGA E DESCARGA TANTO DA ESPERA DO CAMINHÃO COMO DE SERVENTE OU EQUIPAMENTO AUXILIAR, EM MÉDIA VELOCIDADE (VM=40KM/H), EM CAMINHÃO BASCULANTE A ÓLEO DIESEL, COM CAPACIDADE ÚTIL DE 12T.(DESONERADO)</v>
          </cell>
          <cell r="H4965" t="str">
            <v>T.KM</v>
          </cell>
          <cell r="I4965">
            <v>0.87</v>
          </cell>
        </row>
        <row r="4966">
          <cell r="A4966" t="str">
            <v>TC 05.05.0600</v>
          </cell>
          <cell r="B4966" t="str">
            <v>TRANSPORTE DE CARGA DE QUALQUER NATUREZA; EXCLUSIVE AS DESPESAS DE CARGA E DESCARGA TANTO DA ESPERA DO CAMINHÃO COMO DE SERVENTE OU EQUIPAMENTO AUXILIAR, EM ALTA VELOCIDADE (VM=50KM/H), EM CAMINHÃO BASCULANTE A ÓLEO DIESEL, COM CAPACIDADE ÚTIL DE 12T.</v>
          </cell>
          <cell r="C4966" t="str">
            <v>T.KM</v>
          </cell>
          <cell r="D4966">
            <v>0.71</v>
          </cell>
          <cell r="F4966" t="str">
            <v>TC 04.05.0600</v>
          </cell>
          <cell r="G4966" t="str">
            <v>TRANSPORTE DE CARGA DE QUALQUER NATUREZA; EXCLUSIVE AS DESPESAS DE CARGA E DESCARGA TANTO DA ESPERA DO CAMINHÃO COMO DE SERVENTE OU EQUIPAMENTO AUXILIAR, EM ALTA VELOCIDADE (VM=50KM/H), EM CAMINHÃO BASCULANTE A ÓLEO DIESEL, COM CAPACIDADE ÚTIL DE 12T.(DESONERADO)</v>
          </cell>
          <cell r="H4966" t="str">
            <v>T.KM</v>
          </cell>
          <cell r="I4966">
            <v>0.7</v>
          </cell>
        </row>
        <row r="4967">
          <cell r="A4967" t="str">
            <v>TC 05.05.0620</v>
          </cell>
          <cell r="B4967" t="str">
            <v>TRANSPORTE DE CARGA DE QUALQUER NATUREZA; EXCLUSIVE AS DESPESAS DE CARGA E DESCARGA TANTO DE ESPERA DO CAMINHAO COMO DO SERVENTE OU EQUIPAMENTO AUXILIAR, EM VELOCIDADE REDUZIDA (VM=20KM/H), EM CAMINHAO BASCULANTE A OLEO DIESEL, COM CAPACIDADE UTIL DE 17T.</v>
          </cell>
          <cell r="C4967" t="str">
            <v>T.KM</v>
          </cell>
          <cell r="D4967">
            <v>1.63</v>
          </cell>
          <cell r="F4967" t="str">
            <v>TC 04.05.0620</v>
          </cell>
          <cell r="G4967" t="str">
            <v>TRANSPORTE DE CARGA DE QUALQUER NATUREZA; EXCLUSIVE AS DESPESAS DE CARGA E DESCARGA TANTO DE ESPERA DO CAMINHAO COMO DO SERVENTE OU EQUIPAMENTO AUXILIAR, EM VELOCIDADE REDUZIDA (VM=20KM/H), EM CAMINHAO BASCULANTE A OLEO DIESEL, COM CAPACIDADE UTIL DE 17T.(DESONERADO)</v>
          </cell>
          <cell r="H4967" t="str">
            <v>T.KM</v>
          </cell>
          <cell r="I4967">
            <v>1.61</v>
          </cell>
        </row>
        <row r="4968">
          <cell r="A4968" t="str">
            <v>TC 05.05.0650</v>
          </cell>
          <cell r="B4968" t="str">
            <v>TRANSPORTE DE CARGA DE QUALQUER NATUREZA; EXCLUSIVE AS DESPESAS DE CARGA E DESCARGA TANTO DE ESPERA DO CAMINHÃO COMO DO SERVENTE OU EQUIPAMENTO AUXILIAR, EM BAIXA VELOCIDADE (VM=30KM/H), EM CAMINHÃO BASCULANTE A ÓLEO DIESEL, COM CAPACIDADE ÚTIL DE 17T.</v>
          </cell>
          <cell r="C4968" t="str">
            <v>T.KM</v>
          </cell>
          <cell r="D4968">
            <v>1.08</v>
          </cell>
          <cell r="F4968" t="str">
            <v>TC 04.05.0650</v>
          </cell>
          <cell r="G4968" t="str">
            <v>TRANSPORTE DE CARGA DE QUALQUER NATUREZA; EXCLUSIVE AS DESPESAS DE CARGA E DESCARGA TANTO DE ESPERA DO CAMINHÃO COMO DO SERVENTE OU EQUIPAMENTO AUXILIAR, EM BAIXA VELOCIDADE (VM=30KM/H), EM CAMINHÃO BASCULANTE A ÓLEO DIESEL, COM CAPACIDADE ÚTIL DE 17T.(DESONERADO)</v>
          </cell>
          <cell r="H4968" t="str">
            <v>T.KM</v>
          </cell>
          <cell r="I4968">
            <v>1.06</v>
          </cell>
        </row>
        <row r="4969">
          <cell r="A4969" t="str">
            <v>TC 05.05.0700</v>
          </cell>
          <cell r="B4969" t="str">
            <v>TRANSPORTE DE CARGA DE QUALQUER NATUREZA; EXCLUSIVE AS DESPESAS DE CARGA E DESCARGA TANTO DE ESPERA DO CAMINHÃO COMO DO SERVENTE OU EQUIPAMENTO AUXILIAR, EM MÉDIA VELOCIDADE (VM=40KM/H), EM CAMINHÃO BASCULANTE A ÓLEO DIESEL, COM CAPACIDADE ÚTIL DE 17T.</v>
          </cell>
          <cell r="C4969" t="str">
            <v>T.KM</v>
          </cell>
          <cell r="D4969">
            <v>0.81</v>
          </cell>
          <cell r="F4969" t="str">
            <v>TC 04.05.0700</v>
          </cell>
          <cell r="G4969" t="str">
            <v>TRANSPORTE DE CARGA DE QUALQUER NATUREZA; EXCLUSIVE AS DESPESAS DE CARGA E DESCARGA TANTO DE ESPERA DO CAMINHÃO COMO DO SERVENTE OU EQUIPAMENTO AUXILIAR, EM MÉDIA VELOCIDADE (VM=40KM/H), EM CAMINHÃO BASCULANTE A ÓLEO DIESEL, COM CAPACIDADE ÚTIL DE 17T.(DESONERADO)</v>
          </cell>
          <cell r="H4969" t="str">
            <v>T.KM</v>
          </cell>
          <cell r="I4969">
            <v>0.8</v>
          </cell>
        </row>
        <row r="4970">
          <cell r="A4970" t="str">
            <v>TC 05.05.0750</v>
          </cell>
          <cell r="B4970" t="str">
            <v>TRANSPORTE DE CARGA DE QUALQUER NATUREZA; EXCLUSIVE AS DESPESAS DE CARGA E DESCARGA TANTO DE ESPERA DO CAMINHÃO COMO DO SERVENTE OU EQUIPAMENTO AUXILIAR, EM ALTA VELOCIDADE (VM=50KM/H), EM CAMINHÃO BASCULANTE A ÓLEO DIESEL, COM CAPACIDADE ÚTIL DE 17T.</v>
          </cell>
          <cell r="C4970" t="str">
            <v>T.KM</v>
          </cell>
          <cell r="D4970">
            <v>0.64</v>
          </cell>
          <cell r="F4970" t="str">
            <v>TC 04.05.0750</v>
          </cell>
          <cell r="G4970" t="str">
            <v>TRANSPORTE DE CARGA DE QUALQUER NATUREZA; EXCLUSIVE AS DESPESAS DE CARGA E DESCARGA TANTO DE ESPERA DO CAMINHÃO COMO DO SERVENTE OU EQUIPAMENTO AUXILIAR, EM ALTA VELOCIDADE (VM=50KM/H), EM CAMINHÃO BASCULANTE A ÓLEO DIESEL, COM CAPACIDADE ÚTIL DE 17T.(DESONERADO)</v>
          </cell>
          <cell r="H4970" t="str">
            <v>T.KM</v>
          </cell>
          <cell r="I4970">
            <v>0.63</v>
          </cell>
        </row>
        <row r="4971">
          <cell r="A4971" t="str">
            <v>TC 05.05.0800</v>
          </cell>
          <cell r="B4971" t="str">
            <v>TRANSPORTE ATÉ 30KM, MONTAGEM E DESMONTAGEM DE BATE ESTACAS COM MARTELO DE 1,5T/2,2T, INCLUSIVE HORAS IMPRODUTIVAS DA EQUIPE E DO EQUIPAMENTO NA IDA/VOLTA, NA MONTAGEM E DESMONTAGEM.</v>
          </cell>
          <cell r="C4971" t="str">
            <v>UN</v>
          </cell>
          <cell r="D4971">
            <v>14482.98</v>
          </cell>
          <cell r="F4971" t="str">
            <v>TC 04.05.0800</v>
          </cell>
          <cell r="G4971" t="str">
            <v>TRANSPORTE ATÉ 30KM, MONTAGEM E DESMONTAGEM DE BATE ESTACAS COM MARTELO DE 1,5T/2,2T, INCLUSIVE HORAS IMPRODUTIVAS DA EQUIPE E DO EQUIPAMENTO NA IDA/VOLTA, NA MONTAGEM E DESMONTAGEM.(DESONERADO)</v>
          </cell>
          <cell r="H4971" t="str">
            <v>UN</v>
          </cell>
          <cell r="I4971">
            <v>13409.65</v>
          </cell>
        </row>
        <row r="4972">
          <cell r="A4972" t="str">
            <v>TC 05.05.0850</v>
          </cell>
          <cell r="B4972" t="str">
            <v>TRANSPORTE ATÉ 30KM, MONTAGEM E DESMONTAGEM DE BATE ESTACAS COM MARTELO DE 2,5T/3T, INCLUSIVE HORAS IMPRODUTIVAS DA EQUIPE E DO EQUIPAMENTO NA IDA/VOLTA, NA MONTAGEM E DESMONTAGEM.</v>
          </cell>
          <cell r="C4972" t="str">
            <v>UN</v>
          </cell>
          <cell r="D4972">
            <v>20015.849999999999</v>
          </cell>
          <cell r="F4972" t="str">
            <v>TC 04.05.0850</v>
          </cell>
          <cell r="G4972" t="str">
            <v>TRANSPORTE ATÉ 30KM, MONTAGEM E DESMONTAGEM DE BATE ESTACAS COM MARTELO DE 2,5T/3T, INCLUSIVE HORAS IMPRODUTIVAS DA EQUIPE E DO EQUIPAMENTO NA IDA/VOLTA, NA MONTAGEM E DESMONTAGEM.(DESONERADO)</v>
          </cell>
          <cell r="H4972" t="str">
            <v>UN</v>
          </cell>
          <cell r="I4972">
            <v>18540.560000000001</v>
          </cell>
        </row>
        <row r="4973">
          <cell r="A4973" t="str">
            <v>TC 05.05.0900</v>
          </cell>
          <cell r="B4973" t="str">
            <v>TRANSPORTE DE CARGA DE QUALQUER NATUREZA; EXCLUSIVE AS DESPESAS DE CARGA E DESCARGA TANTO DA ESPERA DO SERVENTE E MANOBRA DO EQUIPAMENTO AUXILIAR, À VELOCIDADE MÉDIA DE 5KM/H, EM DUMPER DE 18HP A ÓLEO DIESEL COM CAPACIDADE ÚTIL DE 2,3T OU 850L.</v>
          </cell>
          <cell r="C4973" t="str">
            <v>T.KM</v>
          </cell>
          <cell r="D4973">
            <v>9.91</v>
          </cell>
          <cell r="F4973" t="str">
            <v>TC 04.05.0900</v>
          </cell>
          <cell r="G4973" t="str">
            <v>TRANSPORTE DE CARGA DE QUALQUER NATUREZA; EXCLUSIVE AS DESPESAS DE CARGA E DESCARGA TANTO DA ESPERA DO SERVENTE E MANOBRA DO EQUIPAMENTO AUXILIAR, À VELOCIDADE MÉDIA DE 5KM/H, EM DUMPER DE 18HP A ÓLEO DIESEL COM CAPACIDADE ÚTIL DE 2,3T OU 850L.(DESONERADO)</v>
          </cell>
          <cell r="H4973" t="str">
            <v>T.KM</v>
          </cell>
          <cell r="I4973">
            <v>9.06</v>
          </cell>
        </row>
        <row r="4974">
          <cell r="A4974" t="str">
            <v>TC 05.10.0050</v>
          </cell>
          <cell r="B4974" t="str">
            <v>TRANSPORTE HORIZONTAL DE MATERIAL À GRANEL EM CARRINHO DE MÃO, INCLUSIVE CARGA A PÁ.</v>
          </cell>
          <cell r="C4974" t="str">
            <v>T.DAM</v>
          </cell>
          <cell r="D4974">
            <v>5.18</v>
          </cell>
          <cell r="F4974" t="str">
            <v>TC 04.10.0050</v>
          </cell>
          <cell r="G4974" t="str">
            <v>TRANSPORTE HORIZONTAL DE MATERIAL À GRANEL EM CARRINHO DE MÃO, INCLUSIVE CARGA A PÁ.(DESONERADO)</v>
          </cell>
          <cell r="H4974" t="str">
            <v>T.DAM</v>
          </cell>
          <cell r="I4974">
            <v>4.46</v>
          </cell>
        </row>
        <row r="4975">
          <cell r="A4975" t="str">
            <v>TC 05.10.0100</v>
          </cell>
          <cell r="B4975" t="str">
            <v>TRANSPORTE MANUAL DE MATERIAIS DIVERSOS ENCOSTA ABAIXO, INCLUSIVE CARGA E DESCARGA.</v>
          </cell>
          <cell r="C4975" t="str">
            <v>T.DAM</v>
          </cell>
          <cell r="D4975">
            <v>19.18</v>
          </cell>
          <cell r="F4975" t="str">
            <v>TC 04.10.0100</v>
          </cell>
          <cell r="G4975" t="str">
            <v>TRANSPORTE MANUAL DE MATERIAIS DIVERSOS ENCOSTA ABAIXO, INCLUSIVE CARGA E DESCARGA.(DESONERADO)</v>
          </cell>
          <cell r="H4975" t="str">
            <v>T.DAM</v>
          </cell>
          <cell r="I4975">
            <v>16.510000000000002</v>
          </cell>
        </row>
        <row r="4976">
          <cell r="A4976" t="str">
            <v>TC 05.10.0150</v>
          </cell>
          <cell r="B4976" t="str">
            <v>TRANSPORTE MANUAL DE MATERIAIS DIVERSOS ENCOSTA ACIMA, INCLUSIVE CARGA E DESCARGA.</v>
          </cell>
          <cell r="C4976" t="str">
            <v>T.DAM</v>
          </cell>
          <cell r="D4976">
            <v>28.77</v>
          </cell>
          <cell r="F4976" t="str">
            <v>TC 04.10.0150</v>
          </cell>
          <cell r="G4976" t="str">
            <v>TRANSPORTE MANUAL DE MATERIAIS DIVERSOS ENCOSTA ACIMA, INCLUSIVE CARGA E DESCARGA.(DESONERADO)</v>
          </cell>
          <cell r="H4976" t="str">
            <v>T.DAM</v>
          </cell>
          <cell r="I4976">
            <v>24.77</v>
          </cell>
        </row>
        <row r="4977">
          <cell r="A4977" t="str">
            <v>TC 05.10.0500</v>
          </cell>
          <cell r="B4977" t="str">
            <v>TRANSPORTE MANUAL DE MATERIAIS DIVERSOS EM MANGUEZAL, INCLUSIVE CARGA E DESCARGA EM CESTO TIPO COMLURB (MUDA E LIXO).</v>
          </cell>
          <cell r="C4977" t="str">
            <v>T.DAM</v>
          </cell>
          <cell r="D4977">
            <v>38.36</v>
          </cell>
          <cell r="F4977" t="str">
            <v>TC 04.10.0500</v>
          </cell>
          <cell r="G4977" t="str">
            <v>TRANSPORTE MANUAL DE MATERIAIS DIVERSOS EM MANGUEZAL, INCLUSIVE CARGA E DESCARGA EM CESTO TIPO COMLURB (MUDA E LIXO).(DESONERADO)</v>
          </cell>
          <cell r="H4977" t="str">
            <v>T.DAM</v>
          </cell>
          <cell r="I4977">
            <v>33.020000000000003</v>
          </cell>
        </row>
        <row r="4978">
          <cell r="A4978" t="str">
            <v>TC 05.15.0050</v>
          </cell>
          <cell r="B4978" t="str">
            <v>COLETA E TRANSPORTE DE RESÍDUOS EM CAÇAMBA ESTACIONÁRIA "ROLL-ON/ROLL-OFF", ABERTA, COM CAPACIDADE APROXIMADA DE 35M3, COM MÍNIMO DE 40 COLETAS POR MÊS.</v>
          </cell>
          <cell r="C4978" t="str">
            <v>UN</v>
          </cell>
          <cell r="D4978">
            <v>1433</v>
          </cell>
          <cell r="F4978" t="str">
            <v>TC 04.15.0050</v>
          </cell>
          <cell r="G4978" t="str">
            <v>COLETA E TRANSPORTE DE RESÍDUOS EM CAÇAMBA ESTACIONÁRIA "ROLL-ON/ROLL-OFF", ABERTA, COM CAPACIDADE APROXIMADA DE 35M3, COM MÍNIMO DE 40 COLETAS POR MÊS.(DESONERADO)</v>
          </cell>
          <cell r="H4978" t="str">
            <v>UN</v>
          </cell>
          <cell r="I4978">
            <v>1433</v>
          </cell>
        </row>
        <row r="4979">
          <cell r="A4979" t="str">
            <v>TC 05.15.0100</v>
          </cell>
          <cell r="B4979" t="str">
            <v>RETIRADA DE ENTULHO DE OBRA EM CAÇAMBA DE AÇO COM 5M³ DE CAPACIDADE, INCLUSIVE CARREGAMENTO DO CONTAINER, TRANSPORTE E DESCARGA, EXCLUSIVE  TARIFA DE DISPOSIÇÃO FINAL.</v>
          </cell>
          <cell r="C4979" t="str">
            <v>M3</v>
          </cell>
          <cell r="D4979">
            <v>79.349999999999994</v>
          </cell>
          <cell r="F4979" t="str">
            <v>TC 04.15.0100</v>
          </cell>
          <cell r="G4979" t="str">
            <v>RETIRADA DE ENTULHO DE OBRA EM CAÇAMBA DE AÇO COM 5M³ DE CAPACIDADE, INCLUSIVE CARREGAMENTO DO CONTAINER, TRANSPORTE E DESCARGA, EXCLUSIVE TARIFA DE DISPOSIÇÃO FINAL.(DESONERADO)</v>
          </cell>
          <cell r="H4979" t="str">
            <v>M3</v>
          </cell>
          <cell r="I4979">
            <v>77.2</v>
          </cell>
        </row>
        <row r="4980">
          <cell r="A4980" t="str">
            <v>TC 10.05.0050</v>
          </cell>
          <cell r="B4980" t="str">
            <v>CARGA E DESCARGA MANUAL DE MATERIAL QUE EXIJA O CONCURSO DE MAIS DE 1 SERVENTE PARA CADA PEÇA, VERGALHÕES, CANÇOEIRAS, CAIXAS, MEIO-FIOS, EM CAMINHÃO DE CARROCERIA FIXA, A ÓLEO DIESEL, COM CAPACIDADE ÚTIL DE 7,5T, INCLUSIVE O TEMPO DE CARGA, DESCARGA E MANOBRA.</v>
          </cell>
          <cell r="C4980" t="str">
            <v>T</v>
          </cell>
          <cell r="D4980">
            <v>79.63</v>
          </cell>
          <cell r="F4980" t="str">
            <v>TC 09.05.0050</v>
          </cell>
          <cell r="G4980" t="str">
            <v>CARGA E DESCARGA MANUAL DE MATERIAL QUE EXIJA O CONCURSO DE MAIS DE 1 SERVENTE PARA CADA PEÇA, VERGALHÕES, CANÇOEIRAS, CAIXAS, MEIO-FIOS, EM CAMINHÃO DE CARROCERIA FIXA, A ÓLEO DIESEL, COM CAPACIDADE ÚTIL DE 7,5T, INCLUSIVE O TEMPO DE CARGA, DESCARGA E MANOBRA.(DESONERADO)</v>
          </cell>
          <cell r="H4980" t="str">
            <v>T</v>
          </cell>
          <cell r="I4980">
            <v>69.760000000000005</v>
          </cell>
        </row>
        <row r="4981">
          <cell r="A4981" t="str">
            <v>TC 10.05.0100</v>
          </cell>
          <cell r="B4981" t="str">
            <v>CARGA E DESCARGA MANUAL DE PEÇAS DE PESO REDUZIDO: TIJOLOS, TELHAS, CIMENTO E AGREGADOS EM SACOS, EM CAMINHÃO DE CARROCERIA FIXA A ÓLEO DIESEL, COM CAPACIDADE ÚTIL DE 7,5T, INCLUSIVE TEMPO DE CARGA, DESCARGA E MANOBRA.</v>
          </cell>
          <cell r="C4981" t="str">
            <v>T</v>
          </cell>
          <cell r="D4981">
            <v>44.41</v>
          </cell>
          <cell r="F4981" t="str">
            <v>TC 09.05.0100</v>
          </cell>
          <cell r="G4981" t="str">
            <v>CARGA E DESCARGA MANUAL DE PEÇAS DE PESO REDUZIDO: TIJOLOS, TELHAS, CIMENTO E AGREGADOS EM SACOS, EM CAMINHÃO DE CARROCERIA FIXA A ÓLEO DIESEL, COM CAPACIDADE ÚTIL DE 7,5T, INCLUSIVE TEMPO DE CARGA, DESCARGA E MANOBRA.(DESONERADO)</v>
          </cell>
          <cell r="H4981" t="str">
            <v>T</v>
          </cell>
          <cell r="I4981">
            <v>38.94</v>
          </cell>
        </row>
        <row r="4982">
          <cell r="A4982" t="str">
            <v>TC 10.05.0150</v>
          </cell>
          <cell r="B4982" t="str">
            <v>CARGA MANUAL E DESCARGA MECÂNICA DE MATERIAL À GRANEL (AGREGADOS, PEDRA-DE-MÃO, PARALELOS, TERRA E ESCOMBRO), COMPREENDENDO OS TEMPOS PARA CARGA, DESCARGA E MANOBRAS DO CAMINHÃO BASCULANTE A ÓLEO DIESEL, COM CAPACIDADE ÚTIL DE 8T, EMPREGANDO 2 SERVENTES NA CARGA.</v>
          </cell>
          <cell r="C4982" t="str">
            <v>T</v>
          </cell>
          <cell r="D4982">
            <v>27.28</v>
          </cell>
          <cell r="F4982" t="str">
            <v>TC 09.05.0150</v>
          </cell>
          <cell r="G4982" t="str">
            <v>CARGA MANUAL E DESCARGA MECÂNICA DE MATERIAL À GRANEL (AGREGADOS, PEDRA-DE-MÃO, PARALELOS, TERRA E ESCOMBRO), COMPREENDENDO OS TEMPOS PARA CARGA, DESCARGA E MANOBRAS DO CAMINHÃO BASCULANTE A ÓLEO DIESEL, COM CAPACIDADE ÚTIL DE 8T, EMPREGANDO 2 SERVENTES NA CARGA.(DESONERADO)</v>
          </cell>
          <cell r="H4982" t="str">
            <v>T</v>
          </cell>
          <cell r="I4982">
            <v>24.33</v>
          </cell>
        </row>
        <row r="4983">
          <cell r="A4983" t="str">
            <v>TC 10.05.0200</v>
          </cell>
          <cell r="B4983" t="str">
            <v>CARGA MANUAL E DESCARGA MECÂNICA DE MATERIAL A GRANEL (AGREGADOS,  PEDRA-DE-MÃO, PARALELOS, TERRA E ESCOMBRO), COMPREENDENDO OS TEMPOS PARA CARGA, DESCARGA E MANOBRAS DO CAMINHÃO BASCULANTE A ÓLEO DIESEL, COM CAPACIDADE ÚTIL DE 8T, EMPREGANDO 4 SERVENTES NA CARGA.</v>
          </cell>
          <cell r="C4983" t="str">
            <v>T</v>
          </cell>
          <cell r="D4983">
            <v>21.23</v>
          </cell>
          <cell r="F4983" t="str">
            <v>TC 09.05.0200</v>
          </cell>
          <cell r="G4983" t="str">
            <v>CARGA MANUAL E DESCARGA MECÂNICA DE MATERIAL A GRANEL (AGREGADOS,  PEDRA-DE-MÃO, PARALELOS, TERRA E ESCOMBRO), COMPREENDENDO OS TEMPOS PARA CARGA, DESCARGA E MANOBRAS DO CAMINHÃO BASCULANTE A ÓLEO DIESEL, COM CAPACIDADE ÚTIL DE 8T, EMPREGANDO 4 SERVENTES NA CARGA.(DESONERADO)</v>
          </cell>
          <cell r="H4983" t="str">
            <v>T</v>
          </cell>
          <cell r="I4983">
            <v>18.75</v>
          </cell>
        </row>
        <row r="4984">
          <cell r="A4984" t="str">
            <v>TC 10.05.0250</v>
          </cell>
          <cell r="B4984" t="str">
            <v>CARGA MANUAL E DESCARGA MECÂNICA DE MATERIAL À GRANEL (AGREGADOS, PEDRA-DE-MÃO, PARALELOS, TERRA E ESCOMBRO), COMPREENDENDO OS TEMPOS PARA CARGA, DESCARGA E MANOBRAS DO EQUIPAMENTO DUMPER 18HP A ÓLEO DIESEL, COM CAPACIDADE ÚTIL DE 2,3T OU 850L, EMPREGANDO 2 SERVENTES NA CARGA.</v>
          </cell>
          <cell r="C4984" t="str">
            <v>T</v>
          </cell>
          <cell r="D4984">
            <v>24.3</v>
          </cell>
          <cell r="F4984" t="str">
            <v>TC 09.05.0250</v>
          </cell>
          <cell r="G4984" t="str">
            <v>CARGA MANUAL E DESCARGA MECÂNICA DE MATERIAL À GRANEL (AGREGADOS, PEDRA-DE-MÃO, PARALELOS, TERRA E ESCOMBRO), COMPREENDENDO OS TEMPOS PARA CARGA, DESCARGA E MANOBRAS DO EQUIPAMENTO DUMPER 18HP A ÓLEO DIESEL, COM CAPACIDADE ÚTIL DE 2,3T OU 850L, EMPREGANDO 2 SERVENTES NA CARGA.(DESONERADO)</v>
          </cell>
          <cell r="H4984" t="str">
            <v>T</v>
          </cell>
          <cell r="I4984">
            <v>21.44</v>
          </cell>
        </row>
        <row r="4985">
          <cell r="A4985" t="str">
            <v>TC 10.05.0300</v>
          </cell>
          <cell r="B4985" t="str">
            <v>CARGA MANUAL E DESCARGA MECÂNICA DE MATERIAL À GRANEL (AGREGADOS, PEDRA-DE-MÃO, PARALELOS, TERRA E ESCOMBRO), COMPREENDENDO OS TEMPOS PARA CARGA, DESCARGA E MANOBRAS DO CAMINHÃO BASCULANTE A ÓLEO DIESEL, COM CAPACIDADE ÚTIL DE 12T, EMPREGANDO 4 SERVENTES NA CARGA.</v>
          </cell>
          <cell r="C4985" t="str">
            <v>T</v>
          </cell>
          <cell r="D4985">
            <v>21.68</v>
          </cell>
          <cell r="F4985" t="str">
            <v>TC 09.05.0300</v>
          </cell>
          <cell r="G4985" t="str">
            <v>CARGA MANUAL E DESCARGA MECÂNICA DE MATERIAL À GRANEL (AGREGADOS, PEDRA-DE-MÃO, PARALELOS, TERRA E ESCOMBRO), COMPREENDENDO OS TEMPOS PARA CARGA, DESCARGA E MANOBRAS DO CAMINHÃO BASCULANTE A ÓLEO DIESEL, COM CAPACIDADE ÚTIL DE 12T, EMPREGANDO 4 SERVENTES NA CARGA.(DESONERADO)</v>
          </cell>
          <cell r="H4985" t="str">
            <v>T</v>
          </cell>
          <cell r="I4985">
            <v>19.190000000000001</v>
          </cell>
        </row>
        <row r="4986">
          <cell r="A4986" t="str">
            <v>TC 10.05.0350</v>
          </cell>
          <cell r="B4986" t="str">
            <v>CARGA E DESCARGA MECÂNICA, COM PÁ-CARREGADEIRA E CAMINHÃO BASCULANTE A ÓLEO DIESEL, CONSIDERADAS PARA O CAMINHÃO A ESPERA, MANOBRA, CARGA E DESCARGA E QUANTO À CARREGADEIRA, ESPERA E OPERAÇÃO.</v>
          </cell>
          <cell r="C4986" t="str">
            <v>T</v>
          </cell>
          <cell r="D4986">
            <v>1.9</v>
          </cell>
          <cell r="F4986" t="str">
            <v>TC 09.05.0350</v>
          </cell>
          <cell r="G4986" t="str">
            <v>CARGA E DESCARGA MECÂNICA, COM PÁ-CARREGADEIRA E CAMINHÃO BASCULANTE A ÓLEO DIESEL, CONSIDERADAS PARA O CAMINHÃO A ESPERA, MANOBRA, CARGA E DESCARGA E QUANTO À CARREGADEIRA, ESPERA E OPERAÇÃO.(DESONERADO)</v>
          </cell>
          <cell r="H4986" t="str">
            <v>T</v>
          </cell>
          <cell r="I4986">
            <v>1.87</v>
          </cell>
        </row>
        <row r="4987">
          <cell r="A4987" t="str">
            <v>TC 10.05.0400</v>
          </cell>
          <cell r="B4987" t="str">
            <v>CARGA E DESCARGA MECÂNICA DE TUBOS DE FERRO FUNDIDO, COM O DIÂMETRO DE 40CM, INCLUSIVE O TEMPO DE CARGA , DESCARGA E MANOBRA DO CAMINHÃO DE CARROCERIA FIXA, A ÓLEO DIESEL, COM CAPACIDADE ÚTIL DE 7,5T, INCLUSIVE OS MESMOS TEMPOS DE GUINDAUTO MUNCK DE 4T.</v>
          </cell>
          <cell r="C4987" t="str">
            <v>T</v>
          </cell>
          <cell r="D4987">
            <v>66.36</v>
          </cell>
          <cell r="F4987" t="str">
            <v>TC 09.05.0400</v>
          </cell>
          <cell r="G4987" t="str">
            <v>CARGA E DESCARGA MECÂNICA DE TUBOS DE FERRO FUNDIDO, COM O DIÂMETRO DE 40CM, INCLUSIVE O TEMPO DE CARGA , DESCARGA E MANOBRA DO CAMINHÃO DE CARROCERIA FIXA, A ÓLEO DIESEL, COM CAPACIDADE ÚTIL DE 7,5T, INCLUSIVE OS MESMOS TEMPOS DE GUINDAUTO MUNCK DE 4T.(DESONERADO)</v>
          </cell>
          <cell r="H4987" t="str">
            <v>T</v>
          </cell>
          <cell r="I4987">
            <v>59.23</v>
          </cell>
        </row>
        <row r="4988">
          <cell r="A4988" t="str">
            <v>TC 10.05.0450</v>
          </cell>
          <cell r="B4988" t="str">
            <v>CARGA E DESCARGA MECÂNICA DE TUBOS DE CONCRETO, COM DIÂMETRO DE 20CM, INCLUSIVE O TEMPO DE CARGA, DESCARGA E MANOBRA DO CAMINHÃO DE CARROCERIA FIXA, A ÓLEO DIESEL, COM CAPACIDADE ÚTIL DE 7,5T ; INCLUSIVE OS MESMOS TEMPOS DE GUINDAUTO MUNCK DE 4T.</v>
          </cell>
          <cell r="C4988" t="str">
            <v>T</v>
          </cell>
          <cell r="D4988">
            <v>84.29</v>
          </cell>
          <cell r="F4988" t="str">
            <v>TC 09.05.0450</v>
          </cell>
          <cell r="G4988" t="str">
            <v>CARGA E DESCARGA MECÂNICA DE TUBOS DE CONCRETO, COM DIÂMETRO DE 20CM, INCLUSIVE O TEMPO DE CARGA, DESCARGA E MANOBRA DO CAMINHÃO DE CARROCERIA FIXA, A ÓLEO DIESEL, COM CAPACIDADE ÚTIL DE 7,5T ; INCLUSIVE OS MESMOS TEMPOS DE GUINDAUTO MUNCK DE 4T.(DESONERADO)</v>
          </cell>
          <cell r="H4988" t="str">
            <v>T</v>
          </cell>
          <cell r="I4988">
            <v>77.849999999999994</v>
          </cell>
        </row>
        <row r="4989">
          <cell r="A4989" t="str">
            <v>TC 10.05.0500</v>
          </cell>
          <cell r="B4989" t="str">
            <v>CARGA E DESCARGA MECÂNICA DE TUBOS DE CONCRETO, COM DIÂMETRO DE 40CM, INCLUSIVE O TEMPO DE CARGA, DESCARGA E MANOBRA DO CAMINHÃO DE CARROCERIA FIXA, A ÓLEO DIESEL, COM CAPACIDADE ÚTIL DE 7,5T ; INCLUSIVE OS MESMOS TEMPOS DE GUINDAUTO MUNCK DE 4T.</v>
          </cell>
          <cell r="C4989" t="str">
            <v>T</v>
          </cell>
          <cell r="D4989">
            <v>93.55</v>
          </cell>
          <cell r="F4989" t="str">
            <v>TC 09.05.0500</v>
          </cell>
          <cell r="G4989" t="str">
            <v>CARGA E DESCARGA MECÂNICA DE TUBOS DE CONCRETO, COM DIÂMETRO DE 40CM, INCLUSIVE O TEMPO DE CARGA, DESCARGA E MANOBRA DO CAMINHÃO DE CARROCERIA FIXA, A ÓLEO DIESEL, COM CAPACIDADE ÚTIL DE 7,5T ; INCLUSIVE OS MESMOS TEMPOS DE GUINDAUTO MUNCK DE 4T.(DESONERADO)</v>
          </cell>
          <cell r="H4989" t="str">
            <v>T</v>
          </cell>
          <cell r="I4989">
            <v>86.43</v>
          </cell>
        </row>
        <row r="4990">
          <cell r="A4990" t="str">
            <v>TC 10.05.0550</v>
          </cell>
          <cell r="B4990" t="str">
            <v>CARGA E DESCARGA MECÂNICA DE TUBOS DE CONCRETO, COM DIÂMETRO DE 60CM, INCLUSIVE O TEMPO DE CARGA, DESCARGA E MANOBRA DO CAMINHÃO DE CARROCERIA FIXA, A ÓLEO DIESEL, COM CAPACIDADE ÚTIL DE 7,5T ; INCLUSIVE OS MESMOS TEMPOS DE GUINDAUTO MUNCK DE 4T.</v>
          </cell>
          <cell r="C4990" t="str">
            <v>T</v>
          </cell>
          <cell r="D4990">
            <v>106.59</v>
          </cell>
          <cell r="F4990" t="str">
            <v>TC 09.05.0550</v>
          </cell>
          <cell r="G4990" t="str">
            <v>CARGA E DESCARGA MECÂNICA DE TUBOS DE CONCRETO, COM DIÂMETRO DE 60CM, INCLUSIVE O TEMPO DE CARGA, DESCARGA E MANOBRA DO CAMINHÃO DE CARROCERIA FIXA, A ÓLEO DIESEL, COM CAPACIDADE ÚTIL DE 7,5T ; INCLUSIVE OS MESMOS TEMPOS DE GUINDAUTO MUNCK DE 4T.(DESONERADO)</v>
          </cell>
          <cell r="H4990" t="str">
            <v>T</v>
          </cell>
          <cell r="I4990">
            <v>98.48</v>
          </cell>
        </row>
        <row r="4991">
          <cell r="A4991" t="str">
            <v>TC 10.05.0600</v>
          </cell>
          <cell r="B4991" t="str">
            <v>CARGA E DESCARGA MECÂNICA DE TUBOS DE CONCRETO, COM DIÂMETRO DE 80CM, INCLUSIVE O TEMPO DE CARGA, DESCARGA E MANOBRA DO CAMINHÃO DE CARROCERIA FIXA, A ÓLEO DIESEL, COM CAPACIDADE ÚTIL DE 7,5T ; INCLUSIVE OS MESMOS TEMPOS DE GUINDAUTO MUNCK DE 4T.</v>
          </cell>
          <cell r="C4991" t="str">
            <v>T</v>
          </cell>
          <cell r="D4991">
            <v>179.04</v>
          </cell>
          <cell r="F4991" t="str">
            <v>TC 09.05.0600</v>
          </cell>
          <cell r="G4991" t="str">
            <v>CARGA E DESCARGA MECÂNICA DE TUBOS DE CONCRETO, COM DIÂMETRO DE 80CM, INCLUSIVE O TEMPO DE CARGA, DESCARGA E MANOBRA DO CAMINHÃO DE CARROCERIA FIXA, A ÓLEO DIESEL, COM CAPACIDADE ÚTIL DE 7,5T ; INCLUSIVE OS MESMOS TEMPOS DE GUINDAUTO MUNCK DE 4T.(DESONERADO)</v>
          </cell>
          <cell r="H4991" t="str">
            <v>T</v>
          </cell>
          <cell r="I4991">
            <v>166.52</v>
          </cell>
        </row>
        <row r="4992">
          <cell r="A4992" t="str">
            <v>TC 10.05.0650</v>
          </cell>
          <cell r="B4992" t="str">
            <v>CARGA E DESCARGA MECÂNICA DE TUBOS DE CONCRETO, COM DIÂMETRO DE 100CM, INCLUSIVE O TEMPO DE CARGA, DESCARGA E MANOBRA DO CAMINHÃO DE CARROCERIA FIXA, A ÓLEO DIESEL, COM CAPACIDADE ÚTIL DE 7,5T ; INCLUSIVE OS MESMOS TEMPOS DE GUINDAUTO MUNCK DE 4T.</v>
          </cell>
          <cell r="C4992" t="str">
            <v>T</v>
          </cell>
          <cell r="D4992">
            <v>203.7</v>
          </cell>
          <cell r="F4992" t="str">
            <v>TC 09.05.0650</v>
          </cell>
          <cell r="G4992" t="str">
            <v>CARGA E DESCARGA MECÂNICA DE TUBOS DE CONCRETO, COM DIÂMETRO DE 100CM, INCLUSIVE O TEMPO DE CARGA, DESCARGA E MANOBRA DO CAMINHÃO DE CARROCERIA FIXA, A ÓLEO DIESEL, COM CAPACIDADE ÚTIL DE 7,5T ; INCLUSIVE OS MESMOS TEMPOS DE GUINDAUTO MUNCK DE 4T.(DESONERADO)</v>
          </cell>
          <cell r="H4992" t="str">
            <v>T</v>
          </cell>
          <cell r="I4992">
            <v>188.81</v>
          </cell>
        </row>
        <row r="4993">
          <cell r="A4993" t="str">
            <v>TC 10.05.0700</v>
          </cell>
          <cell r="B4993" t="str">
            <v>DISPOSIÇÃO FINAL DE MATERIAIS E RESÍDUOS DE OBRAS EM LOCAIS DE OPERAÇÃO E DISPOSIÇÃO FINAL APROPRIADOS, AUTORIZADOS E/OU LICENCIADOS PELOS ÓRGÃOS DE LICENCIAMENTO E DE CONTROLE AMBIENTAL, MEDIDA POR TONELADA TRANSPORTADA, SENDO COMPROVADA CONFORME LEGISLAÇÃO PERTINENTE.</v>
          </cell>
          <cell r="C4993" t="str">
            <v>T</v>
          </cell>
          <cell r="D4993">
            <v>15.78</v>
          </cell>
          <cell r="F4993" t="str">
            <v>TC 09.05.0700</v>
          </cell>
          <cell r="G4993" t="str">
            <v>DISPOSIÇÃO FINAL DE MATERIAIS E RESÍDUOS DE OBRAS EM LOCAIS DE OPERAÇÃO E DISPOSIÇÃO FINAL APROPRIADOS, AUTORIZADOS E/OU LICENCIADOS PELOS ÓRGÃOS DE LICENCIAMENTO E DE CONTROLE AMBIENTAL, MEDIDA POR TONELADA TRANSPORTADA, SENDO COMPROVADA CONFORME LEGISLAÇÃO PERTINENTE. (DESONERADO)</v>
          </cell>
          <cell r="H4993" t="str">
            <v>T</v>
          </cell>
          <cell r="I4993">
            <v>15.78</v>
          </cell>
        </row>
      </sheetData>
      <sheetData sheetId="45"/>
      <sheetData sheetId="46"/>
      <sheetData sheetId="47"/>
      <sheetData sheetId="48"/>
      <sheetData sheetId="49">
        <row r="1">
          <cell r="A1" t="str">
            <v>SERVIÇOS</v>
          </cell>
        </row>
        <row r="3">
          <cell r="A3" t="str">
            <v>SICRO SERVIÇOS -  NÃO DESONERADO - 11/2023</v>
          </cell>
          <cell r="F3" t="str">
            <v>SICRO SERVIÇOS - DESONERADO - 11/2023</v>
          </cell>
        </row>
        <row r="4">
          <cell r="A4" t="str">
            <v>CÓDIGO</v>
          </cell>
          <cell r="B4" t="str">
            <v>DESCRIÇÃO</v>
          </cell>
          <cell r="C4" t="str">
            <v>UNID</v>
          </cell>
          <cell r="D4" t="str">
            <v>PREÇOS 11/2023</v>
          </cell>
          <cell r="F4" t="str">
            <v>CÓDIGO</v>
          </cell>
          <cell r="G4" t="str">
            <v>DESCRIÇÃO</v>
          </cell>
          <cell r="H4" t="str">
            <v>UNID</v>
          </cell>
          <cell r="I4" t="str">
            <v>PREÇOS 11/2023</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2C258-53CA-4675-AE26-24C2D4FF821F}">
  <dimension ref="A1:CC65"/>
  <sheetViews>
    <sheetView tabSelected="1" topLeftCell="A22" workbookViewId="0">
      <selection activeCell="Q6" sqref="Q6"/>
    </sheetView>
  </sheetViews>
  <sheetFormatPr defaultColWidth="4.5703125" defaultRowHeight="12.75" x14ac:dyDescent="0.25"/>
  <cols>
    <col min="1" max="1" width="3.28515625" style="1" customWidth="1"/>
    <col min="2" max="2" width="13.28515625" style="5" customWidth="1"/>
    <col min="3" max="3" width="13" style="5" customWidth="1"/>
    <col min="4" max="4" width="13.7109375" style="5" customWidth="1"/>
    <col min="5" max="5" width="54.85546875" style="5" customWidth="1"/>
    <col min="6" max="6" width="8.140625" style="5" customWidth="1"/>
    <col min="7" max="7" width="13.5703125" style="31" customWidth="1"/>
    <col min="8" max="8" width="13.7109375" style="23" bestFit="1" customWidth="1"/>
    <col min="9" max="9" width="14.7109375" style="182" customWidth="1"/>
    <col min="10" max="10" width="11.7109375" style="25" hidden="1" customWidth="1"/>
    <col min="11" max="11" width="14.7109375" style="216" hidden="1" customWidth="1"/>
    <col min="12" max="12" width="1.7109375" style="5" customWidth="1"/>
    <col min="13" max="13" width="21.140625" style="6" customWidth="1"/>
    <col min="14" max="14" width="1.7109375" style="6" customWidth="1"/>
    <col min="15" max="15" width="14.42578125" style="6" bestFit="1" customWidth="1"/>
    <col min="16" max="16" width="1.7109375" style="5" customWidth="1"/>
    <col min="17" max="17" width="21.7109375" style="7" customWidth="1"/>
    <col min="18" max="18" width="13.7109375" style="8" customWidth="1"/>
    <col min="19" max="19" width="15.5703125" style="9" customWidth="1"/>
    <col min="20" max="21" width="10.42578125" style="9" customWidth="1"/>
    <col min="22" max="22" width="14.42578125" style="9" customWidth="1"/>
    <col min="23" max="23" width="13.42578125" style="9" customWidth="1"/>
    <col min="24" max="24" width="3.28515625" style="10" customWidth="1"/>
    <col min="25" max="25" width="19" style="11" customWidth="1"/>
    <col min="26" max="26" width="18" style="10" customWidth="1"/>
    <col min="27" max="27" width="18" style="12" customWidth="1"/>
    <col min="28" max="28" width="18" style="10" customWidth="1"/>
    <col min="29" max="29" width="3.28515625" style="10" customWidth="1"/>
    <col min="30" max="31" width="18.28515625" style="10" bestFit="1" customWidth="1"/>
    <col min="32" max="32" width="38.85546875" style="10" bestFit="1" customWidth="1"/>
    <col min="33" max="33" width="9.5703125" style="10" customWidth="1"/>
    <col min="34" max="40" width="9.28515625" style="5" bestFit="1" customWidth="1"/>
    <col min="41" max="57" width="8.28515625" style="5" bestFit="1" customWidth="1"/>
    <col min="58" max="58" width="10.28515625" style="5" bestFit="1" customWidth="1"/>
    <col min="59" max="59" width="14.28515625" style="5" bestFit="1" customWidth="1"/>
    <col min="60" max="60" width="13.7109375" style="5" bestFit="1" customWidth="1"/>
    <col min="61" max="237" width="9.140625" style="5" customWidth="1"/>
    <col min="238" max="238" width="3" style="5" customWidth="1"/>
    <col min="239" max="239" width="5.5703125" style="5" customWidth="1"/>
    <col min="240" max="240" width="11" style="5" bestFit="1" customWidth="1"/>
    <col min="241" max="241" width="14.140625" style="5" customWidth="1"/>
    <col min="242" max="242" width="2" style="5" bestFit="1" customWidth="1"/>
    <col min="243" max="243" width="12" style="5" bestFit="1" customWidth="1"/>
    <col min="244" max="244" width="3.140625" style="5" bestFit="1" customWidth="1"/>
    <col min="245" max="245" width="14.28515625" style="5" bestFit="1" customWidth="1"/>
    <col min="246" max="246" width="20.28515625" style="5" bestFit="1" customWidth="1"/>
    <col min="247" max="247" width="5.85546875" style="5" bestFit="1" customWidth="1"/>
    <col min="248" max="250" width="3.7109375" style="5" customWidth="1"/>
    <col min="251" max="251" width="4.85546875" style="5" customWidth="1"/>
    <col min="252" max="252" width="3.7109375" style="5" customWidth="1"/>
    <col min="253" max="16384" width="4.5703125" style="5"/>
  </cols>
  <sheetData>
    <row r="1" spans="1:60" ht="30" customHeight="1" thickBot="1" x14ac:dyDescent="0.3">
      <c r="B1" s="2" t="s">
        <v>0</v>
      </c>
      <c r="C1" s="3"/>
      <c r="D1" s="3"/>
      <c r="E1" s="3"/>
      <c r="F1" s="3"/>
      <c r="G1" s="3"/>
      <c r="H1" s="3"/>
      <c r="I1" s="3"/>
      <c r="J1" s="3"/>
      <c r="K1" s="4"/>
    </row>
    <row r="2" spans="1:60" ht="15" customHeight="1" x14ac:dyDescent="0.25">
      <c r="B2"/>
      <c r="C2"/>
      <c r="D2"/>
      <c r="E2"/>
      <c r="F2" s="13"/>
      <c r="G2" s="13"/>
      <c r="H2" s="14"/>
      <c r="I2" s="15"/>
      <c r="J2" s="16"/>
      <c r="K2" s="15"/>
    </row>
    <row r="3" spans="1:60" ht="30" customHeight="1" x14ac:dyDescent="0.25">
      <c r="B3" s="17" t="s">
        <v>1</v>
      </c>
      <c r="C3" s="18" t="s">
        <v>2</v>
      </c>
      <c r="D3" s="18"/>
      <c r="E3" s="18"/>
      <c r="F3" s="18"/>
      <c r="G3" s="18"/>
      <c r="H3" s="18"/>
      <c r="I3" s="18"/>
      <c r="J3" s="19"/>
      <c r="K3" s="19"/>
    </row>
    <row r="4" spans="1:60" ht="15" customHeight="1" x14ac:dyDescent="0.25">
      <c r="B4" s="20" t="s">
        <v>3</v>
      </c>
      <c r="C4" s="19" t="s">
        <v>4</v>
      </c>
      <c r="D4" s="19"/>
      <c r="E4" s="19"/>
      <c r="F4" s="19"/>
      <c r="G4" s="19"/>
      <c r="H4" s="19"/>
      <c r="I4" s="19"/>
      <c r="J4" s="19"/>
      <c r="K4" s="19"/>
    </row>
    <row r="5" spans="1:60" ht="15" hidden="1" customHeight="1" x14ac:dyDescent="0.25">
      <c r="B5" s="17" t="s">
        <v>5</v>
      </c>
      <c r="C5" s="21">
        <f>IF([1]M.CÁLCULO!$M$5="","",[1]M.CÁLCULO!$M$5)</f>
        <v>8</v>
      </c>
      <c r="D5" s="22" t="s">
        <v>6</v>
      </c>
      <c r="E5" s="20"/>
      <c r="F5" s="17"/>
      <c r="G5" s="5"/>
      <c r="I5" s="24"/>
      <c r="K5" s="24"/>
    </row>
    <row r="6" spans="1:60" ht="15" customHeight="1" x14ac:dyDescent="0.2">
      <c r="B6" s="26" t="s">
        <v>7</v>
      </c>
      <c r="C6" s="26"/>
      <c r="D6" s="26"/>
      <c r="E6" s="27" t="s">
        <v>8</v>
      </c>
      <c r="F6" s="28"/>
      <c r="G6" s="5"/>
      <c r="I6" s="24"/>
      <c r="K6" s="24"/>
    </row>
    <row r="7" spans="1:60" ht="15" customHeight="1" x14ac:dyDescent="0.25">
      <c r="B7" s="17" t="s">
        <v>9</v>
      </c>
      <c r="C7" s="29" t="str">
        <f>[1]M.CÁLCULO!L7</f>
        <v>EMOP / SINAPI - JANEIRO/2025</v>
      </c>
      <c r="D7" s="30"/>
      <c r="E7" s="20"/>
      <c r="F7" s="17"/>
      <c r="I7" s="24"/>
      <c r="K7" s="24"/>
    </row>
    <row r="8" spans="1:60" ht="15" hidden="1" customHeight="1" x14ac:dyDescent="0.25">
      <c r="B8" s="17"/>
      <c r="C8" s="29"/>
      <c r="D8" s="32"/>
      <c r="E8" s="20"/>
      <c r="F8" s="17"/>
      <c r="I8" s="33" t="s">
        <v>10</v>
      </c>
      <c r="J8" s="34" t="s">
        <v>11</v>
      </c>
      <c r="K8" s="35">
        <v>0</v>
      </c>
    </row>
    <row r="9" spans="1:60" ht="15" hidden="1" customHeight="1" x14ac:dyDescent="0.25">
      <c r="B9" s="17"/>
      <c r="C9" s="29"/>
      <c r="D9" s="32"/>
      <c r="E9" s="20"/>
      <c r="F9" s="17"/>
      <c r="I9" s="33" t="s">
        <v>12</v>
      </c>
      <c r="J9" s="34" t="s">
        <v>13</v>
      </c>
      <c r="K9" s="35">
        <v>0</v>
      </c>
    </row>
    <row r="10" spans="1:60" ht="15" customHeight="1" x14ac:dyDescent="0.25">
      <c r="B10" s="36"/>
      <c r="C10" s="37"/>
      <c r="D10" s="37"/>
      <c r="E10" s="38"/>
      <c r="F10" s="36"/>
      <c r="G10" s="39"/>
      <c r="H10" s="40"/>
      <c r="I10" s="41"/>
      <c r="J10" s="42"/>
      <c r="K10" s="43"/>
    </row>
    <row r="11" spans="1:60" ht="15" customHeight="1" x14ac:dyDescent="0.25">
      <c r="B11" s="44" t="s">
        <v>14</v>
      </c>
      <c r="C11" s="45" t="s">
        <v>15</v>
      </c>
      <c r="D11" s="45" t="s">
        <v>16</v>
      </c>
      <c r="E11" s="46" t="s">
        <v>17</v>
      </c>
      <c r="F11" s="46" t="s">
        <v>18</v>
      </c>
      <c r="G11" s="47" t="s">
        <v>19</v>
      </c>
      <c r="H11" s="48" t="s">
        <v>20</v>
      </c>
      <c r="I11" s="48"/>
      <c r="J11" s="49" t="s">
        <v>21</v>
      </c>
      <c r="K11" s="49"/>
      <c r="M11" s="50"/>
      <c r="N11" s="50"/>
      <c r="O11" s="50"/>
      <c r="P11" s="51"/>
      <c r="Q11" s="52" t="s">
        <v>22</v>
      </c>
      <c r="R11" s="52"/>
      <c r="S11" s="52"/>
      <c r="T11" s="52"/>
      <c r="U11" s="52"/>
      <c r="V11" s="52"/>
      <c r="W11" s="52"/>
      <c r="Y11" s="53" t="s">
        <v>23</v>
      </c>
      <c r="Z11" s="53"/>
      <c r="AA11" s="53"/>
      <c r="AB11" s="53"/>
      <c r="AC11" s="54"/>
      <c r="AD11" s="55" t="s">
        <v>24</v>
      </c>
      <c r="AE11" s="55" t="s">
        <v>24</v>
      </c>
      <c r="AF11" s="56" t="s">
        <v>25</v>
      </c>
      <c r="AG11" s="54"/>
      <c r="AH11" s="57">
        <v>1</v>
      </c>
      <c r="AI11" s="57">
        <v>2</v>
      </c>
      <c r="AJ11" s="57">
        <v>3</v>
      </c>
      <c r="AK11" s="57">
        <v>4</v>
      </c>
      <c r="AL11" s="57">
        <v>5</v>
      </c>
      <c r="AM11" s="57">
        <v>6</v>
      </c>
      <c r="AN11" s="57">
        <v>7</v>
      </c>
      <c r="AO11" s="57">
        <v>8</v>
      </c>
      <c r="AP11" s="57">
        <v>9</v>
      </c>
      <c r="AQ11" s="57">
        <v>10</v>
      </c>
      <c r="AR11" s="57">
        <v>11</v>
      </c>
      <c r="AS11" s="57">
        <v>12</v>
      </c>
      <c r="AT11" s="57">
        <v>13</v>
      </c>
      <c r="AU11" s="57">
        <v>14</v>
      </c>
      <c r="AV11" s="57">
        <v>15</v>
      </c>
      <c r="AW11" s="57">
        <v>16</v>
      </c>
      <c r="AX11" s="57">
        <v>17</v>
      </c>
      <c r="AY11" s="57">
        <v>18</v>
      </c>
      <c r="AZ11" s="57">
        <v>19</v>
      </c>
      <c r="BA11" s="57">
        <v>20</v>
      </c>
      <c r="BB11" s="57">
        <v>21</v>
      </c>
      <c r="BC11" s="57">
        <v>22</v>
      </c>
      <c r="BD11" s="57">
        <v>23</v>
      </c>
      <c r="BE11" s="57">
        <v>24</v>
      </c>
      <c r="BF11" s="58" t="s">
        <v>26</v>
      </c>
      <c r="BG11" s="59" t="s">
        <v>27</v>
      </c>
      <c r="BH11" s="60" t="s">
        <v>28</v>
      </c>
    </row>
    <row r="12" spans="1:60" ht="15" customHeight="1" x14ac:dyDescent="0.25">
      <c r="B12" s="44"/>
      <c r="C12" s="45"/>
      <c r="D12" s="45"/>
      <c r="E12" s="46"/>
      <c r="F12" s="46"/>
      <c r="G12" s="47"/>
      <c r="H12" s="61" t="s">
        <v>29</v>
      </c>
      <c r="I12" s="61" t="s">
        <v>30</v>
      </c>
      <c r="J12" s="62" t="s">
        <v>31</v>
      </c>
      <c r="K12" s="61" t="s">
        <v>32</v>
      </c>
      <c r="M12" s="63" t="s">
        <v>33</v>
      </c>
      <c r="N12" s="64"/>
      <c r="O12" s="63" t="s">
        <v>34</v>
      </c>
      <c r="P12" s="65"/>
      <c r="Q12" s="66" t="s">
        <v>35</v>
      </c>
      <c r="R12" s="67" t="s">
        <v>36</v>
      </c>
      <c r="S12" s="68" t="s">
        <v>37</v>
      </c>
      <c r="T12" s="52" t="s">
        <v>38</v>
      </c>
      <c r="U12" s="52"/>
      <c r="V12" s="68" t="s">
        <v>27</v>
      </c>
      <c r="W12" s="68" t="s">
        <v>39</v>
      </c>
      <c r="Y12" s="69" t="s">
        <v>40</v>
      </c>
      <c r="Z12" s="70" t="s">
        <v>41</v>
      </c>
      <c r="AA12" s="71" t="s">
        <v>42</v>
      </c>
      <c r="AB12" s="70" t="s">
        <v>43</v>
      </c>
      <c r="AC12" s="72"/>
      <c r="AD12" s="55"/>
      <c r="AE12" s="55"/>
      <c r="AF12" s="55"/>
      <c r="AG12" s="72"/>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8"/>
      <c r="BG12" s="59"/>
      <c r="BH12" s="60"/>
    </row>
    <row r="13" spans="1:60" ht="15" customHeight="1" x14ac:dyDescent="0.25">
      <c r="B13" s="44"/>
      <c r="C13" s="45"/>
      <c r="D13" s="45"/>
      <c r="E13" s="46"/>
      <c r="F13" s="46"/>
      <c r="G13" s="47"/>
      <c r="H13" s="61"/>
      <c r="I13" s="61"/>
      <c r="J13" s="62"/>
      <c r="K13" s="61"/>
      <c r="M13" s="63"/>
      <c r="N13" s="64"/>
      <c r="O13" s="63"/>
      <c r="P13" s="73"/>
      <c r="Q13" s="74"/>
      <c r="R13" s="75"/>
      <c r="S13" s="76"/>
      <c r="T13" s="52"/>
      <c r="U13" s="52"/>
      <c r="V13" s="76"/>
      <c r="W13" s="76"/>
      <c r="Y13" s="69"/>
      <c r="Z13" s="70"/>
      <c r="AA13" s="71"/>
      <c r="AB13" s="70"/>
      <c r="AC13" s="72"/>
      <c r="AD13" s="77" t="s">
        <v>44</v>
      </c>
      <c r="AE13" s="77" t="s">
        <v>45</v>
      </c>
      <c r="AF13" s="77" t="s">
        <v>46</v>
      </c>
      <c r="AG13" s="72"/>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8">
        <f>SUM(BF14:BF14)</f>
        <v>1.0000000000000002</v>
      </c>
      <c r="BG13" s="59">
        <f>SUM(BG14:BG14)</f>
        <v>1</v>
      </c>
      <c r="BH13" s="60" t="b">
        <f>BF13=BG13</f>
        <v>1</v>
      </c>
    </row>
    <row r="14" spans="1:60" ht="15" hidden="1" customHeight="1" x14ac:dyDescent="0.25">
      <c r="A14" s="1" t="s">
        <v>47</v>
      </c>
      <c r="B14" s="78" t="s">
        <v>48</v>
      </c>
      <c r="C14" s="78"/>
      <c r="D14" s="79" t="s">
        <v>49</v>
      </c>
      <c r="E14" s="80" t="str">
        <f>VLOOKUP(D14,[1]CATEGORIAS!$B$4:$C$26,2,0)</f>
        <v>SERVIÇOS DE ESCRITÓRIO, LABORATÓRIO E CAMPO</v>
      </c>
      <c r="F14" s="81"/>
      <c r="G14" s="82"/>
      <c r="H14" s="83"/>
      <c r="I14" s="83">
        <f>SUMIF($A:$A,B14,I:I)</f>
        <v>7753728.8799999999</v>
      </c>
      <c r="J14" s="84"/>
      <c r="K14" s="83">
        <f>SUMIF($A:$A,B14,K:K)</f>
        <v>7753728.8799999999</v>
      </c>
      <c r="M14" s="85"/>
      <c r="N14" s="85"/>
      <c r="O14" s="85"/>
      <c r="P14" s="73"/>
      <c r="Q14" s="86"/>
      <c r="R14" s="87"/>
      <c r="S14" s="88"/>
      <c r="T14" s="89" t="s">
        <v>50</v>
      </c>
      <c r="U14" s="90" t="s">
        <v>51</v>
      </c>
      <c r="V14" s="88"/>
      <c r="W14" s="88"/>
      <c r="Y14" s="69"/>
      <c r="Z14" s="70"/>
      <c r="AA14" s="71"/>
      <c r="AB14" s="70"/>
      <c r="AC14" s="72"/>
      <c r="AD14" s="91" t="s">
        <v>52</v>
      </c>
      <c r="AE14" s="91" t="s">
        <v>52</v>
      </c>
      <c r="AF14" s="91" t="s">
        <v>52</v>
      </c>
      <c r="AG14" s="72"/>
      <c r="AH14" s="92">
        <f t="shared" ref="AH14:BG14" si="0">SUMIF($A:$A,$B14,AH:AH)</f>
        <v>0</v>
      </c>
      <c r="AI14" s="92">
        <f t="shared" si="0"/>
        <v>0.19999999999999998</v>
      </c>
      <c r="AJ14" s="92">
        <f t="shared" si="0"/>
        <v>0.19999999999999998</v>
      </c>
      <c r="AK14" s="92">
        <f t="shared" si="0"/>
        <v>0.19999999999999998</v>
      </c>
      <c r="AL14" s="92">
        <f t="shared" si="0"/>
        <v>0.19999999999999998</v>
      </c>
      <c r="AM14" s="92">
        <f t="shared" si="0"/>
        <v>0.19999999999999998</v>
      </c>
      <c r="AN14" s="92">
        <f t="shared" si="0"/>
        <v>0</v>
      </c>
      <c r="AO14" s="92">
        <f t="shared" si="0"/>
        <v>0</v>
      </c>
      <c r="AP14" s="92">
        <f t="shared" si="0"/>
        <v>0</v>
      </c>
      <c r="AQ14" s="92">
        <f t="shared" si="0"/>
        <v>0</v>
      </c>
      <c r="AR14" s="92">
        <f t="shared" si="0"/>
        <v>0</v>
      </c>
      <c r="AS14" s="92">
        <f t="shared" si="0"/>
        <v>0</v>
      </c>
      <c r="AT14" s="92">
        <f t="shared" si="0"/>
        <v>0</v>
      </c>
      <c r="AU14" s="92">
        <f t="shared" si="0"/>
        <v>0</v>
      </c>
      <c r="AV14" s="92">
        <f t="shared" si="0"/>
        <v>0</v>
      </c>
      <c r="AW14" s="92">
        <f t="shared" si="0"/>
        <v>0</v>
      </c>
      <c r="AX14" s="92">
        <f t="shared" si="0"/>
        <v>0</v>
      </c>
      <c r="AY14" s="92">
        <f t="shared" si="0"/>
        <v>0</v>
      </c>
      <c r="AZ14" s="92">
        <f t="shared" si="0"/>
        <v>0</v>
      </c>
      <c r="BA14" s="92">
        <f t="shared" si="0"/>
        <v>0</v>
      </c>
      <c r="BB14" s="92">
        <f t="shared" si="0"/>
        <v>0</v>
      </c>
      <c r="BC14" s="92">
        <f t="shared" si="0"/>
        <v>0</v>
      </c>
      <c r="BD14" s="92">
        <f t="shared" si="0"/>
        <v>0</v>
      </c>
      <c r="BE14" s="92">
        <f t="shared" si="0"/>
        <v>0</v>
      </c>
      <c r="BF14" s="92">
        <f t="shared" si="0"/>
        <v>1.0000000000000002</v>
      </c>
      <c r="BG14" s="92">
        <f t="shared" si="0"/>
        <v>1</v>
      </c>
      <c r="BH14" s="93" t="b">
        <f t="shared" ref="BH14:BH36" si="1">BF14=BG14</f>
        <v>1</v>
      </c>
    </row>
    <row r="15" spans="1:60" ht="25.5" x14ac:dyDescent="0.25">
      <c r="A15" s="1" t="str">
        <f>B$14</f>
        <v>1.0</v>
      </c>
      <c r="B15" s="94">
        <v>1</v>
      </c>
      <c r="C15" s="95" t="str">
        <f>VLOOKUP(B15,[1]M.CÁLCULO!$A:$P,2,0)</f>
        <v>SINAPI</v>
      </c>
      <c r="D15" s="95">
        <f>IF($E$6="NÃO DESONERADO",VLOOKUP($B15,[1]M.CÁLCULO!$A:$Q,3,FALSE),IF($E$6="DESONERADO",VLOOKUP($B15,[1]M.CÁLCULO!$A:$Q,4,FALSE),FALSE))</f>
        <v>98510</v>
      </c>
      <c r="E15" s="96" t="str">
        <f>IF($E$6="DESONERADO",IF($D15="","",IF($C15="EMOP",VLOOKUP($D15,[1]EMOP_CONJ_SERV_032024!$F:$I,2,0),IF($C15="SCO",VLOOKUP($D15,[1]SCO_SERV_CONJ_032024!$F:$I,2,0),IF($C15="SINAPI",VLOOKUP($D15,[1]SINAPI_SERV_CONJ_032024!$I:$M,2,0),IF($C15="COMPOSIÇÃO",VLOOKUP($D15,[1]COMPOSIÇÕES!$AA:$AI,3,0),IF($C15="COTAÇÃO",VLOOKUP($D15,[1]COTAÇÕES!$A:$H,2,0),IF($C15="SBC",VLOOKUP($D15,[1]SBC_032024!$F:$I,2,0),IF($C15="SICRO",VLOOKUP($D15,[1]SICRO_112023!$F:$I,2,0),FALSE)))))))),IF($E$6="NÃO DESONERADO",IF($D15="","",IF($C15="EMOP",VLOOKUP($D15,[1]EMOP_CONJ_SERV_032024!$A:$D,2,0),IF($C15="SCO",VLOOKUP($D15,[1]SCO_SERV_CONJ_032024!$A:$D,2,0),IF($C15="SINAPI",VLOOKUP($D15,[1]SINAPI_SERV_CONJ_032024!$I:$L,2,0),IF($C15="COMPOSIÇÃO",VLOOKUP($D15,[1]COMPOSIÇÕES!$I:$R,3,0),IF($C15="COTAÇÃO",VLOOKUP($D15,[1]COTAÇÕES!$A:$H,2,0),IF($C15="SBC",VLOOKUP($D15,[1]SBC_032024!$A:$D,2,0),IF($C15="SICRO",VLOOKUP($D15,[1]SICRO_112023!$A:$D,2,0),FALSE))))))))))</f>
        <v>PLANTIO DE ÁRVORE ORNAMENTAL COM ALTURA DE MUDA MENOR OU IGUAL A 2,00 M. AF_05/2018</v>
      </c>
      <c r="F15" s="97" t="str">
        <f t="array" ref="F15">IF($E$6="DESONERADO",IF($D15="","",IF($C15="EMOP",VLOOKUP($D15,[1]EMOP_CONJ_SERV_032024!$F:$I,3,0),IF($C15="SCO",VLOOKUP($D15,[1]SCO_SERV_CONJ_032024!$F:$I,3,0),IF($C15="SINAPI",VLOOKUP($D15,[1]SINAPI_SERV_CONJ_032024!$I:$M,3,0),IF($C15="COMPOSIÇÃO",VLOOKUP($D15,[1]COMPOSIÇÕES!$AA:$AI,7,0),IF($C15="COTAÇÃO",VLOOKUP($D15,[1]COTAÇÕES!$A:$H,5,0),IF($C15="SBC",VLOOKUP($D15,[1]SBC_032024!$F:$I,3,0),IF($C15="SICRO",VLOOKUP($D15,[1]SICRO_112023!$F:$I,3,0),FALSE)))))))),IF($E$6="NÃO DESONERADO",IF($D15="","",IF($C15="EMOP",VLOOKUP($D15,[1]EMOP_CONJ_SERV_032024!$A:$D,3,0),IF($C15="SCO",VLOOKUP($D15,[1]SCO_SERV_CONJ_032024!$A:$D,3,0),IF($C15="SINAPI",VLOOKUP($D15,[1]SINAPI_SERV_CONJ_032024!$I:$L,3,0),IF($C15="COMPOSIÇÃO",VLOOKUP($D15,[1]COMPOSIÇÕES!$I:$R,7,0),IF($C15="COTAÇÃO",VLOOKUP($D15,[1]COTAÇÕES!$A:$H,5,0),IF($C15="SBC",VLOOKUP($D15,[1]SBC_032024!$A:$D,3,0),FALSOSE($C15="SICRO",VLOOKUP($D15,[1]SICRO_112023!$A:$D,3,0),FALSE))))))))))</f>
        <v>UN</v>
      </c>
      <c r="G15" s="98">
        <v>25725</v>
      </c>
      <c r="H15" s="99">
        <v>56.15</v>
      </c>
      <c r="I15" s="99">
        <f>TRUNC(G15*H15,2)</f>
        <v>1444458.75</v>
      </c>
      <c r="J15" s="100">
        <f>IF($M15=$I$8,TRUNC(H15+(H15*$K$8),4),IF($M15=$I$9,TRUNC(H15+(H15*$K$9),4),H15))</f>
        <v>56.15</v>
      </c>
      <c r="K15" s="99">
        <f>TRUNC(G15*J15,2)</f>
        <v>1444458.75</v>
      </c>
      <c r="M15" s="101" t="str">
        <f>[1]ORÇ_ONE!$M15</f>
        <v>SERVIÇOS</v>
      </c>
      <c r="N15" s="102"/>
      <c r="O15" s="102" t="str">
        <f ca="1">[1]ORÇ_ONE!O15</f>
        <v>TABELA</v>
      </c>
      <c r="P15" s="103"/>
      <c r="Q15" s="104">
        <f>IF($H15="","",IF($M15=$I$8,$H15+($H15*$K$8),IF($M15=$I$9,$H15+($H15*$K$9),$H15)))</f>
        <v>56.15</v>
      </c>
      <c r="R15" s="105" t="str">
        <f>IF($J15&lt;=$Q15,"OK","ERRO")</f>
        <v>OK</v>
      </c>
      <c r="S15" s="106">
        <f>IF($R15="OK",(($J15/$H15)-1),"ERRO")</f>
        <v>0</v>
      </c>
      <c r="T15" s="106">
        <f>W15+0.00005</f>
        <v>5.0000000000000002E-5</v>
      </c>
      <c r="U15" s="106">
        <f>W15-0.01</f>
        <v>-0.01</v>
      </c>
      <c r="V15" s="106" t="b">
        <f>AND(S15&lt;=T15,S15&gt;=U15)</f>
        <v>1</v>
      </c>
      <c r="W15" s="107">
        <f>IF($M15="SERVIÇOS",$K$8,IF($M15="CUSTO ADMINISTRATIVO MENOR",$K$9,IF($M15="COTAÇÃO","0,00%","ERRO")))</f>
        <v>0</v>
      </c>
      <c r="Y15" s="108">
        <f>G15*H15</f>
        <v>1444458.75</v>
      </c>
      <c r="Z15" s="105" t="str">
        <f>IF($I15&lt;=$Y15,"OK","ERRO")</f>
        <v>OK</v>
      </c>
      <c r="AA15" s="109">
        <f>IF($H15="","",IF($M15=$I$8,(G15*($H15+($H15*$K$8))),IF($M15=$I$9,(G15*($H15+($H15*$K$9))),$H15)))</f>
        <v>1444458.75</v>
      </c>
      <c r="AB15" s="106" t="str">
        <f>IF($K15&lt;=$AA15,"OK","ERRO")</f>
        <v>OK</v>
      </c>
      <c r="AC15" s="54"/>
      <c r="AD15" s="110">
        <f>[1]ORÇ_ONE!$AD15</f>
        <v>5</v>
      </c>
      <c r="AE15" s="111">
        <f>[1]ORÇ_ONE!$AE15</f>
        <v>2</v>
      </c>
      <c r="AF15" s="112">
        <f>IF(AD15&gt;0,IF(((AE15+AD15)-1)&gt;$C$5,"ATENÇÃO FORA DO PRAZO ESTIPULADO",(AE15+AD15-1)),0)</f>
        <v>6</v>
      </c>
      <c r="AG15" s="54"/>
      <c r="AH15" s="113">
        <f t="shared" ref="AH15:AW36" si="2">IF(($AD15+$AE15)-1&gt;$C$5,"ATENÇÃO FORA DO PRAZO ESTIPULADO",IF($AD15&gt;0,IF($AF15=AH$11,(($K15/$AD15)/$K$14),IF(AND($AE15&lt;AH$11,$AF15&gt;AH$11),(($K15/$AD15)/$K$14),IF($AE15=AH$11,(($K15/$AD15)/$K$14),0%))),0%))</f>
        <v>0</v>
      </c>
      <c r="AI15" s="113">
        <f t="shared" si="2"/>
        <v>3.725842810227329E-2</v>
      </c>
      <c r="AJ15" s="113">
        <f t="shared" si="2"/>
        <v>3.725842810227329E-2</v>
      </c>
      <c r="AK15" s="113">
        <f t="shared" si="2"/>
        <v>3.725842810227329E-2</v>
      </c>
      <c r="AL15" s="113">
        <f t="shared" si="2"/>
        <v>3.725842810227329E-2</v>
      </c>
      <c r="AM15" s="113">
        <f t="shared" si="2"/>
        <v>3.725842810227329E-2</v>
      </c>
      <c r="AN15" s="113">
        <f t="shared" si="2"/>
        <v>0</v>
      </c>
      <c r="AO15" s="113">
        <f t="shared" si="2"/>
        <v>0</v>
      </c>
      <c r="AP15" s="113">
        <f t="shared" si="2"/>
        <v>0</v>
      </c>
      <c r="AQ15" s="113">
        <f t="shared" si="2"/>
        <v>0</v>
      </c>
      <c r="AR15" s="113">
        <f t="shared" si="2"/>
        <v>0</v>
      </c>
      <c r="AS15" s="113">
        <f t="shared" si="2"/>
        <v>0</v>
      </c>
      <c r="AT15" s="113">
        <f t="shared" si="2"/>
        <v>0</v>
      </c>
      <c r="AU15" s="113">
        <f t="shared" si="2"/>
        <v>0</v>
      </c>
      <c r="AV15" s="113">
        <f t="shared" si="2"/>
        <v>0</v>
      </c>
      <c r="AW15" s="113">
        <f t="shared" si="2"/>
        <v>0</v>
      </c>
      <c r="AX15" s="113">
        <f t="shared" ref="AX15:BJ34" si="3">IF(($AD15+$AE15)-1&gt;$C$5,"ATENÇÃO FORA DO PRAZO ESTIPULADO",IF($AD15&gt;0,IF($AF15=AX$11,(($K15/$AD15)/$K$14),IF(AND($AE15&lt;AX$11,$AF15&gt;AX$11),(($K15/$AD15)/$K$14),IF($AE15=AX$11,(($K15/$AD15)/$K$14),0%))),0%))</f>
        <v>0</v>
      </c>
      <c r="AY15" s="113">
        <f t="shared" si="3"/>
        <v>0</v>
      </c>
      <c r="AZ15" s="113">
        <f t="shared" si="3"/>
        <v>0</v>
      </c>
      <c r="BA15" s="113">
        <f t="shared" si="3"/>
        <v>0</v>
      </c>
      <c r="BB15" s="113">
        <f t="shared" si="3"/>
        <v>0</v>
      </c>
      <c r="BC15" s="113">
        <f t="shared" si="3"/>
        <v>0</v>
      </c>
      <c r="BD15" s="113">
        <f t="shared" si="3"/>
        <v>0</v>
      </c>
      <c r="BE15" s="113">
        <f t="shared" si="3"/>
        <v>0</v>
      </c>
      <c r="BF15" s="114">
        <f>SUM(AH15:BE15)</f>
        <v>0.18629214051136644</v>
      </c>
      <c r="BG15" s="115">
        <f>$K15/$K$14</f>
        <v>0.18629214051136644</v>
      </c>
      <c r="BH15" s="116" t="b">
        <f t="shared" si="1"/>
        <v>1</v>
      </c>
    </row>
    <row r="16" spans="1:60" ht="25.5" x14ac:dyDescent="0.25">
      <c r="A16" s="1" t="str">
        <f>B$14</f>
        <v>1.0</v>
      </c>
      <c r="B16" s="94">
        <v>2</v>
      </c>
      <c r="C16" s="95" t="str">
        <f>VLOOKUP(B16,[1]M.CÁLCULO!$A:$P,2,0)</f>
        <v>SINAPI</v>
      </c>
      <c r="D16" s="95">
        <f>IF($E$6="NÃO DESONERADO",VLOOKUP($B16,[1]M.CÁLCULO!$A:$Q,3,FALSE),IF($E$6="DESONERADO",VLOOKUP($B16,[1]M.CÁLCULO!$A:$Q,4,FALSE),FALSE))</f>
        <v>98516</v>
      </c>
      <c r="E16" s="96" t="str">
        <f>IF($E$6="DESONERADO",IF($D16="","",IF($C16="EMOP",VLOOKUP($D16,[1]EMOP_CONJ_SERV_032024!$F:$I,2,0),IF($C16="SCO",VLOOKUP($D16,[1]SCO_SERV_CONJ_032024!$F:$I,2,0),IF($C16="SINAPI",VLOOKUP($D16,[1]SINAPI_SERV_CONJ_032024!$I:$M,2,0),IF($C16="COMPOSIÇÃO",VLOOKUP($D16,[1]COMPOSIÇÕES!$AA:$AI,3,0),IF($C16="COTAÇÃO",VLOOKUP($D16,[1]COTAÇÕES!$A:$H,2,0),IF($C16="SBC",VLOOKUP($D16,[1]SBC_032024!$F:$I,2,0),IF($C16="SICRO",VLOOKUP($D16,[1]SICRO_112023!$F:$I,2,0),FALSE)))))))),IF($E$6="NÃO DESONERADO",IF($D16="","",IF($C16="EMOP",VLOOKUP($D16,[1]EMOP_CONJ_SERV_032024!$A:$D,2,0),IF($C16="SCO",VLOOKUP($D16,[1]SCO_SERV_CONJ_032024!$A:$D,2,0),IF($C16="SINAPI",VLOOKUP($D16,[1]SINAPI_SERV_CONJ_032024!$I:$L,2,0),IF($C16="COMPOSIÇÃO",VLOOKUP($D16,[1]COMPOSIÇÕES!$I:$R,3,0),IF($C16="COTAÇÃO",VLOOKUP($D16,[1]COTAÇÕES!$A:$H,2,0),IF($C16="SBC",VLOOKUP($D16,[1]SBC_032024!$A:$D,2,0),IF($C16="SICRO",VLOOKUP($D16,[1]SICRO_112023!$A:$D,2,0),FALSE))))))))))</f>
        <v>PLANTIO DE PALMEIRA COM ALTURA DE MUDA MENOR OU IGUAL A 2,00 M. AF_05/2018</v>
      </c>
      <c r="F16" s="97" t="str">
        <f t="array" ref="F16">IF($E$6="DESONERADO",IF($D16="","",IF($C16="EMOP",VLOOKUP($D16,[1]EMOP_CONJ_SERV_032024!$F:$I,3,0),IF($C16="SCO",VLOOKUP($D16,[1]SCO_SERV_CONJ_032024!$F:$I,3,0),IF($C16="SINAPI",VLOOKUP($D16,[1]SINAPI_SERV_CONJ_032024!$I:$M,3,0),IF($C16="COMPOSIÇÃO",VLOOKUP($D16,[1]COMPOSIÇÕES!$AA:$AI,7,0),IF($C16="COTAÇÃO",VLOOKUP($D16,[1]COTAÇÕES!$A:$H,5,0),IF($C16="SBC",VLOOKUP($D16,[1]SBC_032024!$F:$I,3,0),IF($C16="SICRO",VLOOKUP($D16,[1]SICRO_112023!$F:$I,3,0),FALSE)))))))),IF($E$6="NÃO DESONERADO",IF($D16="","",IF($C16="EMOP",VLOOKUP($D16,[1]EMOP_CONJ_SERV_032024!$A:$D,3,0),IF($C16="SCO",VLOOKUP($D16,[1]SCO_SERV_CONJ_032024!$A:$D,3,0),IF($C16="SINAPI",VLOOKUP($D16,[1]SINAPI_SERV_CONJ_032024!$I:$L,3,0),IF($C16="COMPOSIÇÃO",VLOOKUP($D16,[1]COMPOSIÇÕES!$I:$R,7,0),IF($C16="COTAÇÃO",VLOOKUP($D16,[1]COTAÇÕES!$A:$H,5,0),IF($C16="SBC",VLOOKUP($D16,[1]SBC_032024!$A:$D,3,0),FALSOSE($C16="SICRO",VLOOKUP($D16,[1]SICRO_112023!$A:$D,3,0),FALSE))))))))))</f>
        <v>UN</v>
      </c>
      <c r="G16" s="98">
        <v>1545</v>
      </c>
      <c r="H16" s="99">
        <v>285.27999999999997</v>
      </c>
      <c r="I16" s="99">
        <f>TRUNC(G16*H16,2)</f>
        <v>440757.6</v>
      </c>
      <c r="J16" s="100">
        <f>IF($M16=$I$8,TRUNC(H16+(H16*$K$8),4),IF($M16=$I$9,TRUNC(H16+(H16*$K$9),4),H16))</f>
        <v>285.27999999999997</v>
      </c>
      <c r="K16" s="99">
        <f>TRUNC(G16*J16,2)</f>
        <v>440757.6</v>
      </c>
      <c r="M16" s="101" t="str">
        <f>[1]ORÇ_ONE!$M16</f>
        <v>SERVIÇOS</v>
      </c>
      <c r="N16" s="102"/>
      <c r="O16" s="102" t="str">
        <f ca="1">[1]ORÇ_ONE!O16</f>
        <v>TABELA</v>
      </c>
      <c r="P16" s="103"/>
      <c r="Q16" s="104">
        <f>IF($H16="","",IF($M16=$I$8,$H16+($H16*$K$8),IF($M16=$I$9,$H16+($H16*$K$9),$H16)))</f>
        <v>285.27999999999997</v>
      </c>
      <c r="R16" s="105" t="str">
        <f>IF($J16&lt;=$Q16,"OK","ERRO")</f>
        <v>OK</v>
      </c>
      <c r="S16" s="106">
        <f>IF($R16="OK",(($J16/$H16)-1),"ERRO")</f>
        <v>0</v>
      </c>
      <c r="T16" s="106">
        <f>W16+0.00005</f>
        <v>5.0000000000000002E-5</v>
      </c>
      <c r="U16" s="106">
        <f>W16-0.01</f>
        <v>-0.01</v>
      </c>
      <c r="V16" s="106" t="b">
        <f>AND(S16&lt;=T16,S16&gt;=U16)</f>
        <v>1</v>
      </c>
      <c r="W16" s="107">
        <f>IF($M16="SERVIÇOS",$K$8,IF($M16="CUSTO ADMINISTRATIVO MENOR",$K$9,IF($M16="COTAÇÃO","0,00%","ERRO")))</f>
        <v>0</v>
      </c>
      <c r="Y16" s="108">
        <f>G16*H16</f>
        <v>440757.6</v>
      </c>
      <c r="Z16" s="105" t="str">
        <f>IF($I16&lt;=$Y16,"OK","ERRO")</f>
        <v>OK</v>
      </c>
      <c r="AA16" s="109">
        <f>IF($H16="","",IF($M16=$I$8,(G16*($H16+($H16*$K$8))),IF($M16=$I$9,(G16*($H16+($H16*$K$9))),$H16)))</f>
        <v>440757.6</v>
      </c>
      <c r="AB16" s="106" t="str">
        <f>IF($K16&lt;=$AA16,"OK","ERRO")</f>
        <v>OK</v>
      </c>
      <c r="AC16" s="54"/>
      <c r="AD16" s="110">
        <f>[1]ORÇ_ONE!$AD16</f>
        <v>5</v>
      </c>
      <c r="AE16" s="111">
        <f>[1]ORÇ_ONE!$AE16</f>
        <v>2</v>
      </c>
      <c r="AF16" s="112">
        <f>IF(AD16&gt;0,IF(((AE16+AD16)-1)&gt;$C$5,"ATENÇÃO FORA DO PRAZO ESTIPULADO",(AE16+AD16-1)),0)</f>
        <v>6</v>
      </c>
      <c r="AG16" s="54"/>
      <c r="AH16" s="113">
        <f t="shared" si="2"/>
        <v>0</v>
      </c>
      <c r="AI16" s="113">
        <f t="shared" si="2"/>
        <v>1.136891956944463E-2</v>
      </c>
      <c r="AJ16" s="113">
        <f t="shared" si="2"/>
        <v>1.136891956944463E-2</v>
      </c>
      <c r="AK16" s="113">
        <f t="shared" si="2"/>
        <v>1.136891956944463E-2</v>
      </c>
      <c r="AL16" s="113">
        <f t="shared" si="2"/>
        <v>1.136891956944463E-2</v>
      </c>
      <c r="AM16" s="113">
        <f t="shared" si="2"/>
        <v>1.136891956944463E-2</v>
      </c>
      <c r="AN16" s="113">
        <f t="shared" si="2"/>
        <v>0</v>
      </c>
      <c r="AO16" s="113">
        <f t="shared" si="2"/>
        <v>0</v>
      </c>
      <c r="AP16" s="113">
        <f t="shared" si="2"/>
        <v>0</v>
      </c>
      <c r="AQ16" s="113">
        <f t="shared" si="2"/>
        <v>0</v>
      </c>
      <c r="AR16" s="113">
        <f t="shared" si="2"/>
        <v>0</v>
      </c>
      <c r="AS16" s="113">
        <f t="shared" si="2"/>
        <v>0</v>
      </c>
      <c r="AT16" s="113">
        <f t="shared" si="2"/>
        <v>0</v>
      </c>
      <c r="AU16" s="113">
        <f t="shared" si="2"/>
        <v>0</v>
      </c>
      <c r="AV16" s="113">
        <f t="shared" si="2"/>
        <v>0</v>
      </c>
      <c r="AW16" s="113">
        <f t="shared" si="2"/>
        <v>0</v>
      </c>
      <c r="AX16" s="113">
        <f t="shared" si="3"/>
        <v>0</v>
      </c>
      <c r="AY16" s="113">
        <f t="shared" si="3"/>
        <v>0</v>
      </c>
      <c r="AZ16" s="113">
        <f t="shared" si="3"/>
        <v>0</v>
      </c>
      <c r="BA16" s="113">
        <f t="shared" si="3"/>
        <v>0</v>
      </c>
      <c r="BB16" s="113">
        <f t="shared" si="3"/>
        <v>0</v>
      </c>
      <c r="BC16" s="113">
        <f t="shared" si="3"/>
        <v>0</v>
      </c>
      <c r="BD16" s="113">
        <f t="shared" si="3"/>
        <v>0</v>
      </c>
      <c r="BE16" s="113">
        <f t="shared" si="3"/>
        <v>0</v>
      </c>
      <c r="BF16" s="114">
        <f>SUM(AH16:BE16)</f>
        <v>5.6844597847223149E-2</v>
      </c>
      <c r="BG16" s="115">
        <f>$K16/$K$14</f>
        <v>5.6844597847223149E-2</v>
      </c>
      <c r="BH16" s="116" t="b">
        <f t="shared" si="1"/>
        <v>1</v>
      </c>
    </row>
    <row r="17" spans="1:60" x14ac:dyDescent="0.25">
      <c r="A17" s="1" t="str">
        <f t="shared" ref="A17:A36" si="4">B$14</f>
        <v>1.0</v>
      </c>
      <c r="B17" s="94">
        <v>3</v>
      </c>
      <c r="C17" s="95" t="str">
        <f>VLOOKUP(B17,[1]M.CÁLCULO!$A:$P,2,0)</f>
        <v>SINAPI</v>
      </c>
      <c r="D17" s="95">
        <f>IF($E$6="NÃO DESONERADO",VLOOKUP($B17,[1]M.CÁLCULO!$A:$Q,3,FALSE),IF($E$6="DESONERADO",VLOOKUP($B17,[1]M.CÁLCULO!$A:$Q,4,FALSE),FALSE))</f>
        <v>98504</v>
      </c>
      <c r="E17" s="96" t="str">
        <f>IF($E$6="DESONERADO",IF($D17="","",IF($C17="EMOP",VLOOKUP($D17,[1]EMOP_CONJ_SERV_032024!$F:$I,2,0),IF($C17="SCO",VLOOKUP($D17,[1]SCO_SERV_CONJ_032024!$F:$I,2,0),IF($C17="SINAPI",VLOOKUP($D17,[1]SINAPI_SERV_CONJ_032024!$I:$M,2,0),IF($C17="COMPOSIÇÃO",VLOOKUP($D17,[1]COMPOSIÇÕES!$AA:$AI,3,0),IF($C17="COTAÇÃO",VLOOKUP($D17,[1]COTAÇÕES!$A:$H,2,0),IF($C17="SBC",VLOOKUP($D17,[1]SBC_032024!$F:$I,2,0),IF($C17="SICRO",VLOOKUP($D17,[1]SICRO_112023!$F:$I,2,0),FALSE)))))))),IF($E$6="NÃO DESONERADO",IF($D17="","",IF($C17="EMOP",VLOOKUP($D17,[1]EMOP_CONJ_SERV_032024!$A:$D,2,0),IF($C17="SCO",VLOOKUP($D17,[1]SCO_SERV_CONJ_032024!$A:$D,2,0),IF($C17="SINAPI",VLOOKUP($D17,[1]SINAPI_SERV_CONJ_032024!$I:$L,2,0),IF($C17="COMPOSIÇÃO",VLOOKUP($D17,[1]COMPOSIÇÕES!$I:$R,3,0),IF($C17="COTAÇÃO",VLOOKUP($D17,[1]COTAÇÕES!$A:$H,2,0),IF($C17="SBC",VLOOKUP($D17,[1]SBC_032024!$A:$D,2,0),IF($C17="SICRO",VLOOKUP($D17,[1]SICRO_112023!$A:$D,2,0),FALSE))))))))))</f>
        <v>PLANTIO DE GRAMA BATATAIS EM PLACAS. AF_05/2018</v>
      </c>
      <c r="F17" s="97" t="str">
        <f t="array" ref="F17">IF($E$6="DESONERADO",IF($D17="","",IF($C17="EMOP",VLOOKUP($D17,[1]EMOP_CONJ_SERV_032024!$F:$I,3,0),IF($C17="SCO",VLOOKUP($D17,[1]SCO_SERV_CONJ_032024!$F:$I,3,0),IF($C17="SINAPI",VLOOKUP($D17,[1]SINAPI_SERV_CONJ_032024!$I:$M,3,0),IF($C17="COMPOSIÇÃO",VLOOKUP($D17,[1]COMPOSIÇÕES!$AA:$AI,7,0),IF($C17="COTAÇÃO",VLOOKUP($D17,[1]COTAÇÕES!$A:$H,5,0),IF($C17="SBC",VLOOKUP($D17,[1]SBC_032024!$F:$I,3,0),IF($C17="SICRO",VLOOKUP($D17,[1]SICRO_112023!$F:$I,3,0),FALSE)))))))),IF($E$6="NÃO DESONERADO",IF($D17="","",IF($C17="EMOP",VLOOKUP($D17,[1]EMOP_CONJ_SERV_032024!$A:$D,3,0),IF($C17="SCO",VLOOKUP($D17,[1]SCO_SERV_CONJ_032024!$A:$D,3,0),IF($C17="SINAPI",VLOOKUP($D17,[1]SINAPI_SERV_CONJ_032024!$I:$L,3,0),IF($C17="COMPOSIÇÃO",VLOOKUP($D17,[1]COMPOSIÇÕES!$I:$R,7,0),IF($C17="COTAÇÃO",VLOOKUP($D17,[1]COTAÇÕES!$A:$H,5,0),IF($C17="SBC",VLOOKUP($D17,[1]SBC_032024!$A:$D,3,0),FALSOSE($C17="SICRO",VLOOKUP($D17,[1]SICRO_112023!$A:$D,3,0),FALSE))))))))))</f>
        <v>M2</v>
      </c>
      <c r="G17" s="98">
        <v>40000</v>
      </c>
      <c r="H17" s="99">
        <v>17.239999999999998</v>
      </c>
      <c r="I17" s="99">
        <f t="shared" ref="I17:I36" si="5">TRUNC(G17*H17,2)</f>
        <v>689600</v>
      </c>
      <c r="J17" s="100">
        <f t="shared" ref="J17:J36" si="6">IF($M17=$I$8,TRUNC(H17+(H17*$K$8),4),IF($M17=$I$9,TRUNC(H17+(H17*$K$9),4),H17))</f>
        <v>17.239999999999998</v>
      </c>
      <c r="K17" s="99">
        <f t="shared" ref="K17:K36" si="7">TRUNC(G17*J17,2)</f>
        <v>689600</v>
      </c>
      <c r="M17" s="101" t="str">
        <f>[1]ORÇ_ONE!$M17</f>
        <v>SERVIÇOS</v>
      </c>
      <c r="N17" s="102"/>
      <c r="O17" s="102" t="str">
        <f ca="1">[1]ORÇ_ONE!O17</f>
        <v>TABELA</v>
      </c>
      <c r="P17" s="103"/>
      <c r="Q17" s="104">
        <f t="shared" ref="Q17:Q36" si="8">IF($H17="","",IF($M17=$I$8,$H17+($H17*$K$8),IF($M17=$I$9,$H17+($H17*$K$9),$H17)))</f>
        <v>17.239999999999998</v>
      </c>
      <c r="R17" s="105" t="str">
        <f t="shared" ref="R17:R36" si="9">IF($J17&lt;=$Q17,"OK","ERRO")</f>
        <v>OK</v>
      </c>
      <c r="S17" s="106">
        <f t="shared" ref="S17:S36" si="10">IF($R17="OK",(($J17/$H17)-1),"ERRO")</f>
        <v>0</v>
      </c>
      <c r="T17" s="106">
        <f t="shared" ref="T17:T36" si="11">W17+0.00005</f>
        <v>5.0000000000000002E-5</v>
      </c>
      <c r="U17" s="106">
        <f t="shared" ref="U17:U36" si="12">W17-0.01</f>
        <v>-0.01</v>
      </c>
      <c r="V17" s="106" t="b">
        <f t="shared" ref="V17:V36" si="13">AND(S17&lt;=T17,S17&gt;=U17)</f>
        <v>1</v>
      </c>
      <c r="W17" s="107">
        <f t="shared" ref="W17:W36" si="14">IF($M17="SERVIÇOS",$K$8,IF($M17="CUSTO ADMINISTRATIVO MENOR",$K$9,IF($M17="COTAÇÃO","0,00%","ERRO")))</f>
        <v>0</v>
      </c>
      <c r="Y17" s="108">
        <f t="shared" ref="Y17:Y36" si="15">G17*H17</f>
        <v>689599.99999999988</v>
      </c>
      <c r="Z17" s="105" t="str">
        <f t="shared" ref="Z17:Z36" si="16">IF($I17&lt;=$Y17,"OK","ERRO")</f>
        <v>OK</v>
      </c>
      <c r="AA17" s="109">
        <f t="shared" ref="AA17:AA36" si="17">IF($H17="","",IF($M17=$I$8,(G17*($H17+($H17*$K$8))),IF($M17=$I$9,(G17*($H17+($H17*$K$9))),$H17)))</f>
        <v>689599.99999999988</v>
      </c>
      <c r="AB17" s="106" t="str">
        <f t="shared" ref="AB17:AB36" si="18">IF($K17&lt;=$AA17,"OK","ERRO")</f>
        <v>OK</v>
      </c>
      <c r="AC17" s="54"/>
      <c r="AD17" s="110">
        <f>[1]ORÇ_ONE!$AD17</f>
        <v>5</v>
      </c>
      <c r="AE17" s="111">
        <f>[1]ORÇ_ONE!$AE17</f>
        <v>2</v>
      </c>
      <c r="AF17" s="112">
        <f t="shared" ref="AF17:AF36" si="19">IF(AD17&gt;0,IF(((AE17+AD17)-1)&gt;$C$5,"ATENÇÃO FORA DO PRAZO ESTIPULADO",(AE17+AD17-1)),0)</f>
        <v>6</v>
      </c>
      <c r="AG17" s="54"/>
      <c r="AH17" s="113">
        <f t="shared" si="2"/>
        <v>0</v>
      </c>
      <c r="AI17" s="113">
        <f t="shared" si="2"/>
        <v>1.7787570617248612E-2</v>
      </c>
      <c r="AJ17" s="113">
        <f t="shared" si="2"/>
        <v>1.7787570617248612E-2</v>
      </c>
      <c r="AK17" s="113">
        <f t="shared" si="2"/>
        <v>1.7787570617248612E-2</v>
      </c>
      <c r="AL17" s="113">
        <f t="shared" si="2"/>
        <v>1.7787570617248612E-2</v>
      </c>
      <c r="AM17" s="113">
        <f t="shared" si="2"/>
        <v>1.7787570617248612E-2</v>
      </c>
      <c r="AN17" s="113">
        <f t="shared" si="2"/>
        <v>0</v>
      </c>
      <c r="AO17" s="113">
        <f t="shared" si="2"/>
        <v>0</v>
      </c>
      <c r="AP17" s="113">
        <f t="shared" si="2"/>
        <v>0</v>
      </c>
      <c r="AQ17" s="113">
        <f t="shared" si="2"/>
        <v>0</v>
      </c>
      <c r="AR17" s="113">
        <f t="shared" si="2"/>
        <v>0</v>
      </c>
      <c r="AS17" s="113">
        <f t="shared" si="2"/>
        <v>0</v>
      </c>
      <c r="AT17" s="113">
        <f t="shared" si="2"/>
        <v>0</v>
      </c>
      <c r="AU17" s="113">
        <f t="shared" si="2"/>
        <v>0</v>
      </c>
      <c r="AV17" s="113">
        <f t="shared" si="2"/>
        <v>0</v>
      </c>
      <c r="AW17" s="113">
        <f t="shared" si="2"/>
        <v>0</v>
      </c>
      <c r="AX17" s="113">
        <f t="shared" si="3"/>
        <v>0</v>
      </c>
      <c r="AY17" s="113">
        <f t="shared" si="3"/>
        <v>0</v>
      </c>
      <c r="AZ17" s="113">
        <f t="shared" si="3"/>
        <v>0</v>
      </c>
      <c r="BA17" s="113">
        <f t="shared" si="3"/>
        <v>0</v>
      </c>
      <c r="BB17" s="113">
        <f t="shared" si="3"/>
        <v>0</v>
      </c>
      <c r="BC17" s="113">
        <f t="shared" si="3"/>
        <v>0</v>
      </c>
      <c r="BD17" s="113">
        <f t="shared" si="3"/>
        <v>0</v>
      </c>
      <c r="BE17" s="113">
        <f t="shared" si="3"/>
        <v>0</v>
      </c>
      <c r="BF17" s="114">
        <f t="shared" ref="BF17:BF36" si="20">SUM(AH17:BE17)</f>
        <v>8.8937853086243066E-2</v>
      </c>
      <c r="BG17" s="115">
        <f t="shared" ref="BG17:BG36" si="21">$K17/$K$14</f>
        <v>8.8937853086243066E-2</v>
      </c>
      <c r="BH17" s="116" t="b">
        <f t="shared" si="1"/>
        <v>1</v>
      </c>
    </row>
    <row r="18" spans="1:60" x14ac:dyDescent="0.25">
      <c r="A18" s="1" t="str">
        <f t="shared" si="4"/>
        <v>1.0</v>
      </c>
      <c r="B18" s="94">
        <v>4</v>
      </c>
      <c r="C18" s="95" t="str">
        <f>VLOOKUP(B18,[1]M.CÁLCULO!$A:$P,2,0)</f>
        <v>SINAPI</v>
      </c>
      <c r="D18" s="95">
        <f>IF($E$6="NÃO DESONERADO",VLOOKUP($B18,[1]M.CÁLCULO!$A:$Q,3,FALSE),IF($E$6="DESONERADO",VLOOKUP($B18,[1]M.CÁLCULO!$A:$Q,4,FALSE),FALSE))</f>
        <v>98520</v>
      </c>
      <c r="E18" s="96" t="str">
        <f>IF($E$6="DESONERADO",IF($D18="","",IF($C18="EMOP",VLOOKUP($D18,[1]EMOP_CONJ_SERV_032024!$F:$I,2,0),IF($C18="SCO",VLOOKUP($D18,[1]SCO_SERV_CONJ_032024!$F:$I,2,0),IF($C18="SINAPI",VLOOKUP($D18,[1]SINAPI_SERV_CONJ_032024!$I:$M,2,0),IF($C18="COMPOSIÇÃO",VLOOKUP($D18,[1]COMPOSIÇÕES!$AA:$AI,3,0),IF($C18="COTAÇÃO",VLOOKUP($D18,[1]COTAÇÕES!$A:$H,2,0),IF($C18="SBC",VLOOKUP($D18,[1]SBC_032024!$F:$I,2,0),IF($C18="SICRO",VLOOKUP($D18,[1]SICRO_112023!$F:$I,2,0),FALSE)))))))),IF($E$6="NÃO DESONERADO",IF($D18="","",IF($C18="EMOP",VLOOKUP($D18,[1]EMOP_CONJ_SERV_032024!$A:$D,2,0),IF($C18="SCO",VLOOKUP($D18,[1]SCO_SERV_CONJ_032024!$A:$D,2,0),IF($C18="SINAPI",VLOOKUP($D18,[1]SINAPI_SERV_CONJ_032024!$I:$L,2,0),IF($C18="COMPOSIÇÃO",VLOOKUP($D18,[1]COMPOSIÇÕES!$I:$R,3,0),IF($C18="COTAÇÃO",VLOOKUP($D18,[1]COTAÇÕES!$A:$H,2,0),IF($C18="SBC",VLOOKUP($D18,[1]SBC_032024!$A:$D,2,0),IF($C18="SICRO",VLOOKUP($D18,[1]SICRO_112023!$A:$D,2,0),FALSE))))))))))</f>
        <v>APLICAÇÃO DE ADUBO EM SOLO. AF_05/2018</v>
      </c>
      <c r="F18" s="97" t="str">
        <f t="array" ref="F18">IF($E$6="DESONERADO",IF($D18="","",IF($C18="EMOP",VLOOKUP($D18,[1]EMOP_CONJ_SERV_032024!$F:$I,3,0),IF($C18="SCO",VLOOKUP($D18,[1]SCO_SERV_CONJ_032024!$F:$I,3,0),IF($C18="SINAPI",VLOOKUP($D18,[1]SINAPI_SERV_CONJ_032024!$I:$M,3,0),IF($C18="COMPOSIÇÃO",VLOOKUP($D18,[1]COMPOSIÇÕES!$AA:$AI,7,0),IF($C18="COTAÇÃO",VLOOKUP($D18,[1]COTAÇÕES!$A:$H,5,0),IF($C18="SBC",VLOOKUP($D18,[1]SBC_032024!$F:$I,3,0),IF($C18="SICRO",VLOOKUP($D18,[1]SICRO_112023!$F:$I,3,0),FALSE)))))))),IF($E$6="NÃO DESONERADO",IF($D18="","",IF($C18="EMOP",VLOOKUP($D18,[1]EMOP_CONJ_SERV_032024!$A:$D,3,0),IF($C18="SCO",VLOOKUP($D18,[1]SCO_SERV_CONJ_032024!$A:$D,3,0),IF($C18="SINAPI",VLOOKUP($D18,[1]SINAPI_SERV_CONJ_032024!$I:$L,3,0),IF($C18="COMPOSIÇÃO",VLOOKUP($D18,[1]COMPOSIÇÕES!$I:$R,7,0),IF($C18="COTAÇÃO",VLOOKUP($D18,[1]COTAÇÕES!$A:$H,5,0),IF($C18="SBC",VLOOKUP($D18,[1]SBC_032024!$A:$D,3,0),FALSOSE($C18="SICRO",VLOOKUP($D18,[1]SICRO_112023!$A:$D,3,0),FALSE))))))))))</f>
        <v>M2</v>
      </c>
      <c r="G18" s="98">
        <v>40000</v>
      </c>
      <c r="H18" s="99">
        <v>5.92</v>
      </c>
      <c r="I18" s="99">
        <f t="shared" si="5"/>
        <v>236800</v>
      </c>
      <c r="J18" s="100">
        <f t="shared" si="6"/>
        <v>5.92</v>
      </c>
      <c r="K18" s="99">
        <f t="shared" si="7"/>
        <v>236800</v>
      </c>
      <c r="M18" s="101" t="str">
        <f>[1]ORÇ_ONE!$M18</f>
        <v>SERVIÇOS</v>
      </c>
      <c r="N18" s="102"/>
      <c r="O18" s="102" t="str">
        <f ca="1">[1]ORÇ_ONE!O18</f>
        <v>TABELA</v>
      </c>
      <c r="P18" s="103"/>
      <c r="Q18" s="104">
        <f t="shared" si="8"/>
        <v>5.92</v>
      </c>
      <c r="R18" s="105" t="str">
        <f t="shared" si="9"/>
        <v>OK</v>
      </c>
      <c r="S18" s="106">
        <f t="shared" si="10"/>
        <v>0</v>
      </c>
      <c r="T18" s="106">
        <f t="shared" si="11"/>
        <v>5.0000000000000002E-5</v>
      </c>
      <c r="U18" s="106">
        <f t="shared" si="12"/>
        <v>-0.01</v>
      </c>
      <c r="V18" s="106" t="b">
        <f t="shared" si="13"/>
        <v>1</v>
      </c>
      <c r="W18" s="107">
        <f t="shared" si="14"/>
        <v>0</v>
      </c>
      <c r="Y18" s="108">
        <f t="shared" si="15"/>
        <v>236800</v>
      </c>
      <c r="Z18" s="105" t="str">
        <f t="shared" si="16"/>
        <v>OK</v>
      </c>
      <c r="AA18" s="109">
        <f t="shared" si="17"/>
        <v>236800</v>
      </c>
      <c r="AB18" s="106" t="str">
        <f t="shared" si="18"/>
        <v>OK</v>
      </c>
      <c r="AC18" s="54"/>
      <c r="AD18" s="110">
        <f>[1]ORÇ_ONE!$AD18</f>
        <v>5</v>
      </c>
      <c r="AE18" s="111">
        <f>[1]ORÇ_ONE!$AE18</f>
        <v>2</v>
      </c>
      <c r="AF18" s="112">
        <f t="shared" si="19"/>
        <v>6</v>
      </c>
      <c r="AG18" s="54"/>
      <c r="AH18" s="113">
        <f t="shared" si="2"/>
        <v>0</v>
      </c>
      <c r="AI18" s="113">
        <f t="shared" si="2"/>
        <v>6.1080288894496395E-3</v>
      </c>
      <c r="AJ18" s="113">
        <f t="shared" si="2"/>
        <v>6.1080288894496395E-3</v>
      </c>
      <c r="AK18" s="113">
        <f t="shared" si="2"/>
        <v>6.1080288894496395E-3</v>
      </c>
      <c r="AL18" s="113">
        <f t="shared" si="2"/>
        <v>6.1080288894496395E-3</v>
      </c>
      <c r="AM18" s="113">
        <f t="shared" si="2"/>
        <v>6.1080288894496395E-3</v>
      </c>
      <c r="AN18" s="113">
        <f t="shared" si="2"/>
        <v>0</v>
      </c>
      <c r="AO18" s="113">
        <f t="shared" si="2"/>
        <v>0</v>
      </c>
      <c r="AP18" s="113">
        <f t="shared" si="2"/>
        <v>0</v>
      </c>
      <c r="AQ18" s="113">
        <f t="shared" si="2"/>
        <v>0</v>
      </c>
      <c r="AR18" s="113">
        <f t="shared" si="2"/>
        <v>0</v>
      </c>
      <c r="AS18" s="113">
        <f t="shared" si="2"/>
        <v>0</v>
      </c>
      <c r="AT18" s="113">
        <f t="shared" si="2"/>
        <v>0</v>
      </c>
      <c r="AU18" s="113">
        <f t="shared" si="2"/>
        <v>0</v>
      </c>
      <c r="AV18" s="113">
        <f t="shared" si="2"/>
        <v>0</v>
      </c>
      <c r="AW18" s="113">
        <f t="shared" si="2"/>
        <v>0</v>
      </c>
      <c r="AX18" s="113">
        <f t="shared" si="3"/>
        <v>0</v>
      </c>
      <c r="AY18" s="113">
        <f t="shared" si="3"/>
        <v>0</v>
      </c>
      <c r="AZ18" s="113">
        <f t="shared" si="3"/>
        <v>0</v>
      </c>
      <c r="BA18" s="113">
        <f t="shared" si="3"/>
        <v>0</v>
      </c>
      <c r="BB18" s="113">
        <f t="shared" si="3"/>
        <v>0</v>
      </c>
      <c r="BC18" s="113">
        <f t="shared" si="3"/>
        <v>0</v>
      </c>
      <c r="BD18" s="113">
        <f t="shared" si="3"/>
        <v>0</v>
      </c>
      <c r="BE18" s="113">
        <f t="shared" si="3"/>
        <v>0</v>
      </c>
      <c r="BF18" s="114">
        <f t="shared" si="20"/>
        <v>3.0540144447248199E-2</v>
      </c>
      <c r="BG18" s="115">
        <f t="shared" si="21"/>
        <v>3.0540144447248199E-2</v>
      </c>
      <c r="BH18" s="116" t="b">
        <f t="shared" si="1"/>
        <v>1</v>
      </c>
    </row>
    <row r="19" spans="1:60" ht="38.25" x14ac:dyDescent="0.25">
      <c r="A19" s="1" t="str">
        <f t="shared" si="4"/>
        <v>1.0</v>
      </c>
      <c r="B19" s="94">
        <v>5</v>
      </c>
      <c r="C19" s="95" t="str">
        <f>VLOOKUP(B19,[1]M.CÁLCULO!$A:$P,2,0)</f>
        <v>EMOP</v>
      </c>
      <c r="D19" s="95" t="str">
        <f>IF($E$6="NÃO DESONERADO",VLOOKUP($B19,[1]M.CÁLCULO!$A:$Q,3,FALSE),IF($E$6="DESONERADO",VLOOKUP($B19,[1]M.CÁLCULO!$A:$Q,4,FALSE),FALSE))</f>
        <v>09.005.0059-A</v>
      </c>
      <c r="E19" s="96" t="str">
        <f>IF($E$6="DESONERADO",IF($D19="","",IF($C19="EMOP",VLOOKUP($D19,[1]EMOP_CONJ_SERV_032024!$F:$I,2,0),IF($C19="SCO",VLOOKUP($D19,[1]SCO_SERV_CONJ_032024!$F:$I,2,0),IF($C19="SINAPI",VLOOKUP($D19,[1]SINAPI_SERV_CONJ_032024!$I:$M,2,0),IF($C19="COMPOSIÇÃO",VLOOKUP($D19,[1]COMPOSIÇÕES!$AA:$AI,3,0),IF($C19="COTAÇÃO",VLOOKUP($D19,[1]COTAÇÕES!$A:$H,2,0),IF($C19="SBC",VLOOKUP($D19,[1]SBC_032024!$F:$I,2,0),IF($C19="SICRO",VLOOKUP($D19,[1]SICRO_112023!$F:$I,2,0),FALSE)))))))),IF($E$6="NÃO DESONERADO",IF($D19="","",IF($C19="EMOP",VLOOKUP($D19,[1]EMOP_CONJ_SERV_032024!$A:$D,2,0),IF($C19="SCO",VLOOKUP($D19,[1]SCO_SERV_CONJ_032024!$A:$D,2,0),IF($C19="SINAPI",VLOOKUP($D19,[1]SINAPI_SERV_CONJ_032024!$I:$L,2,0),IF($C19="COMPOSIÇÃO",VLOOKUP($D19,[1]COMPOSIÇÕES!$I:$R,3,0),IF($C19="COTAÇÃO",VLOOKUP($D19,[1]COTAÇÕES!$A:$H,2,0),IF($C19="SBC",VLOOKUP($D19,[1]SBC_032024!$A:$D,2,0),IF($C19="SICRO",VLOOKUP($D19,[1]SICRO_112023!$A:$D,2,0),FALSE))))))))))</f>
        <v>MANUTENCAO E RECOMPOSICAO DE AREAS AJARDINADAS,CORTE DE FOLHAS E RAMOS SECOS,RETIRADA DE PARASITAS, LIMPEZA E REPLANTIODE ARBUSTOS (1 VEZ POR SEMANA)</v>
      </c>
      <c r="F19" s="97" t="str">
        <f t="array" ref="F19">IF($E$6="DESONERADO",IF($D19="","",IF($C19="EMOP",VLOOKUP($D19,[1]EMOP_CONJ_SERV_032024!$F:$I,3,0),IF($C19="SCO",VLOOKUP($D19,[1]SCO_SERV_CONJ_032024!$F:$I,3,0),IF($C19="SINAPI",VLOOKUP($D19,[1]SINAPI_SERV_CONJ_032024!$I:$M,3,0),IF($C19="COMPOSIÇÃO",VLOOKUP($D19,[1]COMPOSIÇÕES!$AA:$AI,7,0),IF($C19="COTAÇÃO",VLOOKUP($D19,[1]COTAÇÕES!$A:$H,5,0),IF($C19="SBC",VLOOKUP($D19,[1]SBC_032024!$F:$I,3,0),IF($C19="SICRO",VLOOKUP($D19,[1]SICRO_112023!$F:$I,3,0),FALSE)))))))),IF($E$6="NÃO DESONERADO",IF($D19="","",IF($C19="EMOP",VLOOKUP($D19,[1]EMOP_CONJ_SERV_032024!$A:$D,3,0),IF($C19="SCO",VLOOKUP($D19,[1]SCO_SERV_CONJ_032024!$A:$D,3,0),IF($C19="SINAPI",VLOOKUP($D19,[1]SINAPI_SERV_CONJ_032024!$I:$L,3,0),IF($C19="COMPOSIÇÃO",VLOOKUP($D19,[1]COMPOSIÇÕES!$I:$R,7,0),IF($C19="COTAÇÃO",VLOOKUP($D19,[1]COTAÇÕES!$A:$H,5,0),IF($C19="SBC",VLOOKUP($D19,[1]SBC_032024!$A:$D,3,0),FALSOSE($C19="SICRO",VLOOKUP($D19,[1]SICRO_112023!$A:$D,3,0),FALSE))))))))))</f>
        <v>M2</v>
      </c>
      <c r="G19" s="98">
        <v>840000</v>
      </c>
      <c r="H19" s="99">
        <v>0.99</v>
      </c>
      <c r="I19" s="99">
        <f t="shared" si="5"/>
        <v>831600</v>
      </c>
      <c r="J19" s="100">
        <f t="shared" si="6"/>
        <v>0.99</v>
      </c>
      <c r="K19" s="99">
        <f t="shared" si="7"/>
        <v>831600</v>
      </c>
      <c r="M19" s="101" t="str">
        <f>[1]ORÇ_ONE!$M19</f>
        <v>SERVIÇOS</v>
      </c>
      <c r="N19" s="102"/>
      <c r="O19" s="102" t="str">
        <f ca="1">[1]ORÇ_ONE!O19</f>
        <v>TABELA</v>
      </c>
      <c r="P19" s="103"/>
      <c r="Q19" s="104">
        <f t="shared" si="8"/>
        <v>0.99</v>
      </c>
      <c r="R19" s="105" t="str">
        <f t="shared" si="9"/>
        <v>OK</v>
      </c>
      <c r="S19" s="106">
        <f t="shared" si="10"/>
        <v>0</v>
      </c>
      <c r="T19" s="106">
        <f t="shared" si="11"/>
        <v>5.0000000000000002E-5</v>
      </c>
      <c r="U19" s="106">
        <f t="shared" si="12"/>
        <v>-0.01</v>
      </c>
      <c r="V19" s="106" t="b">
        <f t="shared" si="13"/>
        <v>1</v>
      </c>
      <c r="W19" s="107">
        <f t="shared" si="14"/>
        <v>0</v>
      </c>
      <c r="Y19" s="108">
        <f t="shared" si="15"/>
        <v>831600</v>
      </c>
      <c r="Z19" s="105" t="str">
        <f t="shared" si="16"/>
        <v>OK</v>
      </c>
      <c r="AA19" s="109">
        <f t="shared" si="17"/>
        <v>831600</v>
      </c>
      <c r="AB19" s="106" t="str">
        <f t="shared" si="18"/>
        <v>OK</v>
      </c>
      <c r="AC19" s="54"/>
      <c r="AD19" s="110">
        <f>[1]ORÇ_ONE!$AD19</f>
        <v>5</v>
      </c>
      <c r="AE19" s="111">
        <f>[1]ORÇ_ONE!$AE19</f>
        <v>2</v>
      </c>
      <c r="AF19" s="112">
        <f t="shared" si="19"/>
        <v>6</v>
      </c>
      <c r="AG19" s="54"/>
      <c r="AH19" s="113">
        <f t="shared" si="2"/>
        <v>0</v>
      </c>
      <c r="AI19" s="113">
        <f t="shared" si="2"/>
        <v>2.1450324427644937E-2</v>
      </c>
      <c r="AJ19" s="113">
        <f t="shared" si="2"/>
        <v>2.1450324427644937E-2</v>
      </c>
      <c r="AK19" s="113">
        <f t="shared" si="2"/>
        <v>2.1450324427644937E-2</v>
      </c>
      <c r="AL19" s="113">
        <f t="shared" si="2"/>
        <v>2.1450324427644937E-2</v>
      </c>
      <c r="AM19" s="113">
        <f t="shared" si="2"/>
        <v>2.1450324427644937E-2</v>
      </c>
      <c r="AN19" s="113">
        <f t="shared" si="2"/>
        <v>0</v>
      </c>
      <c r="AO19" s="113">
        <f t="shared" si="2"/>
        <v>0</v>
      </c>
      <c r="AP19" s="113">
        <f t="shared" si="2"/>
        <v>0</v>
      </c>
      <c r="AQ19" s="113">
        <f t="shared" si="2"/>
        <v>0</v>
      </c>
      <c r="AR19" s="113">
        <f t="shared" si="2"/>
        <v>0</v>
      </c>
      <c r="AS19" s="113">
        <f t="shared" si="2"/>
        <v>0</v>
      </c>
      <c r="AT19" s="113">
        <f t="shared" si="2"/>
        <v>0</v>
      </c>
      <c r="AU19" s="113">
        <f t="shared" si="2"/>
        <v>0</v>
      </c>
      <c r="AV19" s="113">
        <f t="shared" si="2"/>
        <v>0</v>
      </c>
      <c r="AW19" s="113">
        <f t="shared" si="2"/>
        <v>0</v>
      </c>
      <c r="AX19" s="113">
        <f t="shared" si="3"/>
        <v>0</v>
      </c>
      <c r="AY19" s="113">
        <f t="shared" si="3"/>
        <v>0</v>
      </c>
      <c r="AZ19" s="113">
        <f t="shared" si="3"/>
        <v>0</v>
      </c>
      <c r="BA19" s="113">
        <f t="shared" si="3"/>
        <v>0</v>
      </c>
      <c r="BB19" s="113">
        <f t="shared" si="3"/>
        <v>0</v>
      </c>
      <c r="BC19" s="113">
        <f t="shared" si="3"/>
        <v>0</v>
      </c>
      <c r="BD19" s="113">
        <f t="shared" si="3"/>
        <v>0</v>
      </c>
      <c r="BE19" s="113">
        <f t="shared" si="3"/>
        <v>0</v>
      </c>
      <c r="BF19" s="114">
        <f t="shared" si="20"/>
        <v>0.10725162213822469</v>
      </c>
      <c r="BG19" s="115">
        <f t="shared" si="21"/>
        <v>0.10725162213822467</v>
      </c>
      <c r="BH19" s="116" t="b">
        <f t="shared" si="1"/>
        <v>1</v>
      </c>
    </row>
    <row r="20" spans="1:60" ht="38.25" x14ac:dyDescent="0.25">
      <c r="A20" s="1" t="str">
        <f t="shared" si="4"/>
        <v>1.0</v>
      </c>
      <c r="B20" s="94">
        <v>6</v>
      </c>
      <c r="C20" s="95" t="str">
        <f>VLOOKUP(B20,[1]M.CÁLCULO!$A:$P,2,0)</f>
        <v>EMOP</v>
      </c>
      <c r="D20" s="95" t="str">
        <f>IF($E$6="NÃO DESONERADO",VLOOKUP($B20,[1]M.CÁLCULO!$A:$Q,3,FALSE),IF($E$6="DESONERADO",VLOOKUP($B20,[1]M.CÁLCULO!$A:$Q,4,FALSE),FALSE))</f>
        <v>22.028.0040-A</v>
      </c>
      <c r="E20" s="96" t="str">
        <f>IF($E$6="DESONERADO",IF($D20="","",IF($C20="EMOP",VLOOKUP($D20,[1]EMOP_CONJ_SERV_032024!$F:$I,2,0),IF($C20="SCO",VLOOKUP($D20,[1]SCO_SERV_CONJ_032024!$F:$I,2,0),IF($C20="SINAPI",VLOOKUP($D20,[1]SINAPI_SERV_CONJ_032024!$I:$M,2,0),IF($C20="COMPOSIÇÃO",VLOOKUP($D20,[1]COMPOSIÇÕES!$AA:$AI,3,0),IF($C20="COTAÇÃO",VLOOKUP($D20,[1]COTAÇÕES!$A:$H,2,0),IF($C20="SBC",VLOOKUP($D20,[1]SBC_032024!$F:$I,2,0),IF($C20="SICRO",VLOOKUP($D20,[1]SICRO_112023!$F:$I,2,0),FALSE)))))))),IF($E$6="NÃO DESONERADO",IF($D20="","",IF($C20="EMOP",VLOOKUP($D20,[1]EMOP_CONJ_SERV_032024!$A:$D,2,0),IF($C20="SCO",VLOOKUP($D20,[1]SCO_SERV_CONJ_032024!$A:$D,2,0),IF($C20="SINAPI",VLOOKUP($D20,[1]SINAPI_SERV_CONJ_032024!$I:$L,2,0),IF($C20="COMPOSIÇÃO",VLOOKUP($D20,[1]COMPOSIÇÕES!$I:$R,3,0),IF($C20="COTAÇÃO",VLOOKUP($D20,[1]COTAÇÕES!$A:$H,2,0),IF($C20="SBC",VLOOKUP($D20,[1]SBC_032024!$A:$D,2,0),IF($C20="SICRO",VLOOKUP($D20,[1]SICRO_112023!$A:$D,2,0),FALSE))))))))))</f>
        <v>ADUBACAO QUIMICA COM FORMULA COMPLETA (NPK-10-10-10)EM GOLASDE ARVORE,INCLUSIVE LIMPEZA E REVOLVIMENTO DE SOLO.FORNECIMENTO E APLICACAO</v>
      </c>
      <c r="F20" s="97" t="str">
        <f t="array" ref="F20">IF($E$6="DESONERADO",IF($D20="","",IF($C20="EMOP",VLOOKUP($D20,[1]EMOP_CONJ_SERV_032024!$F:$I,3,0),IF($C20="SCO",VLOOKUP($D20,[1]SCO_SERV_CONJ_032024!$F:$I,3,0),IF($C20="SINAPI",VLOOKUP($D20,[1]SINAPI_SERV_CONJ_032024!$I:$M,3,0),IF($C20="COMPOSIÇÃO",VLOOKUP($D20,[1]COMPOSIÇÕES!$AA:$AI,7,0),IF($C20="COTAÇÃO",VLOOKUP($D20,[1]COTAÇÕES!$A:$H,5,0),IF($C20="SBC",VLOOKUP($D20,[1]SBC_032024!$F:$I,3,0),IF($C20="SICRO",VLOOKUP($D20,[1]SICRO_112023!$F:$I,3,0),FALSE)))))))),IF($E$6="NÃO DESONERADO",IF($D20="","",IF($C20="EMOP",VLOOKUP($D20,[1]EMOP_CONJ_SERV_032024!$A:$D,3,0),IF($C20="SCO",VLOOKUP($D20,[1]SCO_SERV_CONJ_032024!$A:$D,3,0),IF($C20="SINAPI",VLOOKUP($D20,[1]SINAPI_SERV_CONJ_032024!$I:$L,3,0),IF($C20="COMPOSIÇÃO",VLOOKUP($D20,[1]COMPOSIÇÕES!$I:$R,7,0),IF($C20="COTAÇÃO",VLOOKUP($D20,[1]COTAÇÕES!$A:$H,5,0),IF($C20="SBC",VLOOKUP($D20,[1]SBC_032024!$A:$D,3,0),FALSOSE($C20="SICRO",VLOOKUP($D20,[1]SICRO_112023!$A:$D,3,0),FALSE))))))))))</f>
        <v>UN</v>
      </c>
      <c r="G20" s="98">
        <f>VLOOKUP($B20,[1]M.CÁLCULO!$A:$Q,16,0)</f>
        <v>170000</v>
      </c>
      <c r="H20" s="99">
        <v>2.99</v>
      </c>
      <c r="I20" s="99">
        <f t="shared" si="5"/>
        <v>508300</v>
      </c>
      <c r="J20" s="100">
        <f t="shared" si="6"/>
        <v>2.99</v>
      </c>
      <c r="K20" s="99">
        <f t="shared" si="7"/>
        <v>508300</v>
      </c>
      <c r="M20" s="101" t="str">
        <f>[1]ORÇ_ONE!$M20</f>
        <v>SERVIÇOS</v>
      </c>
      <c r="N20" s="102"/>
      <c r="O20" s="102" t="str">
        <f ca="1">[1]ORÇ_ONE!O20</f>
        <v>TABELA</v>
      </c>
      <c r="P20" s="103"/>
      <c r="Q20" s="104">
        <f t="shared" si="8"/>
        <v>2.99</v>
      </c>
      <c r="R20" s="105" t="str">
        <f t="shared" si="9"/>
        <v>OK</v>
      </c>
      <c r="S20" s="106">
        <f t="shared" si="10"/>
        <v>0</v>
      </c>
      <c r="T20" s="106">
        <f t="shared" si="11"/>
        <v>5.0000000000000002E-5</v>
      </c>
      <c r="U20" s="106">
        <f t="shared" si="12"/>
        <v>-0.01</v>
      </c>
      <c r="V20" s="106" t="b">
        <f t="shared" si="13"/>
        <v>1</v>
      </c>
      <c r="W20" s="107">
        <f t="shared" si="14"/>
        <v>0</v>
      </c>
      <c r="Y20" s="108">
        <f t="shared" si="15"/>
        <v>508300.00000000006</v>
      </c>
      <c r="Z20" s="105" t="str">
        <f t="shared" si="16"/>
        <v>OK</v>
      </c>
      <c r="AA20" s="109">
        <f t="shared" si="17"/>
        <v>508300.00000000006</v>
      </c>
      <c r="AB20" s="106" t="str">
        <f t="shared" si="18"/>
        <v>OK</v>
      </c>
      <c r="AC20" s="54"/>
      <c r="AD20" s="110">
        <f>[1]ORÇ_ONE!$AD20</f>
        <v>5</v>
      </c>
      <c r="AE20" s="111">
        <f>[1]ORÇ_ONE!$AE20</f>
        <v>2</v>
      </c>
      <c r="AF20" s="112">
        <f t="shared" si="19"/>
        <v>6</v>
      </c>
      <c r="AG20" s="54"/>
      <c r="AH20" s="113">
        <f t="shared" si="2"/>
        <v>0</v>
      </c>
      <c r="AI20" s="113">
        <f t="shared" si="2"/>
        <v>1.3111110998763734E-2</v>
      </c>
      <c r="AJ20" s="113">
        <f t="shared" si="2"/>
        <v>1.3111110998763734E-2</v>
      </c>
      <c r="AK20" s="113">
        <f t="shared" si="2"/>
        <v>1.3111110998763734E-2</v>
      </c>
      <c r="AL20" s="113">
        <f t="shared" si="2"/>
        <v>1.3111110998763734E-2</v>
      </c>
      <c r="AM20" s="113">
        <f t="shared" si="2"/>
        <v>1.3111110998763734E-2</v>
      </c>
      <c r="AN20" s="113">
        <f t="shared" si="2"/>
        <v>0</v>
      </c>
      <c r="AO20" s="113">
        <f t="shared" si="2"/>
        <v>0</v>
      </c>
      <c r="AP20" s="113">
        <f t="shared" si="2"/>
        <v>0</v>
      </c>
      <c r="AQ20" s="113">
        <f t="shared" si="2"/>
        <v>0</v>
      </c>
      <c r="AR20" s="113">
        <f t="shared" si="2"/>
        <v>0</v>
      </c>
      <c r="AS20" s="113">
        <f t="shared" si="2"/>
        <v>0</v>
      </c>
      <c r="AT20" s="113">
        <f t="shared" si="2"/>
        <v>0</v>
      </c>
      <c r="AU20" s="113">
        <f t="shared" si="2"/>
        <v>0</v>
      </c>
      <c r="AV20" s="113">
        <f t="shared" si="2"/>
        <v>0</v>
      </c>
      <c r="AW20" s="113">
        <f t="shared" si="2"/>
        <v>0</v>
      </c>
      <c r="AX20" s="113">
        <f t="shared" si="3"/>
        <v>0</v>
      </c>
      <c r="AY20" s="113">
        <f t="shared" si="3"/>
        <v>0</v>
      </c>
      <c r="AZ20" s="113">
        <f t="shared" si="3"/>
        <v>0</v>
      </c>
      <c r="BA20" s="113">
        <f t="shared" si="3"/>
        <v>0</v>
      </c>
      <c r="BB20" s="113">
        <f t="shared" si="3"/>
        <v>0</v>
      </c>
      <c r="BC20" s="113">
        <f t="shared" si="3"/>
        <v>0</v>
      </c>
      <c r="BD20" s="113">
        <f t="shared" si="3"/>
        <v>0</v>
      </c>
      <c r="BE20" s="113">
        <f t="shared" si="3"/>
        <v>0</v>
      </c>
      <c r="BF20" s="114">
        <f t="shared" si="20"/>
        <v>6.5555554993818668E-2</v>
      </c>
      <c r="BG20" s="115">
        <f t="shared" si="21"/>
        <v>6.5555554993818668E-2</v>
      </c>
      <c r="BH20" s="116" t="b">
        <f t="shared" si="1"/>
        <v>1</v>
      </c>
    </row>
    <row r="21" spans="1:60" x14ac:dyDescent="0.25">
      <c r="A21" s="1" t="str">
        <f t="shared" si="4"/>
        <v>1.0</v>
      </c>
      <c r="B21" s="94">
        <v>7</v>
      </c>
      <c r="C21" s="95" t="str">
        <f>VLOOKUP(B21,[1]M.CÁLCULO!$A:$P,2,0)</f>
        <v>EMOP</v>
      </c>
      <c r="D21" s="95" t="str">
        <f>IF($E$6="NÃO DESONERADO",VLOOKUP($B21,[1]M.CÁLCULO!$A:$Q,3,FALSE),IF($E$6="DESONERADO",VLOOKUP($B21,[1]M.CÁLCULO!$A:$Q,4,FALSE),FALSE))</f>
        <v>19.004.0020-C</v>
      </c>
      <c r="E21" s="96" t="str">
        <f>IF($E$6="DESONERADO",IF($D21="","",IF($C21="EMOP",VLOOKUP($D21,[1]EMOP_CONJ_SERV_032024!$F:$I,2,0),IF($C21="SCO",VLOOKUP($D21,[1]SCO_SERV_CONJ_032024!$F:$I,2,0),IF($C21="SINAPI",VLOOKUP($D21,[1]SINAPI_SERV_CONJ_032024!$I:$M,2,0),IF($C21="COMPOSIÇÃO",VLOOKUP($D21,[1]COMPOSIÇÕES!$AA:$AI,3,0),IF($C21="COTAÇÃO",VLOOKUP($D21,[1]COTAÇÕES!$A:$H,2,0),IF($C21="SBC",VLOOKUP($D21,[1]SBC_032024!$F:$I,2,0),IF($C21="SICRO",VLOOKUP($D21,[1]SICRO_112023!$F:$I,2,0),FALSE)))))))),IF($E$6="NÃO DESONERADO",IF($D21="","",IF($C21="EMOP",VLOOKUP($D21,[1]EMOP_CONJ_SERV_032024!$A:$D,2,0),IF($C21="SCO",VLOOKUP($D21,[1]SCO_SERV_CONJ_032024!$A:$D,2,0),IF($C21="SINAPI",VLOOKUP($D21,[1]SINAPI_SERV_CONJ_032024!$I:$L,2,0),IF($C21="COMPOSIÇÃO",VLOOKUP($D21,[1]COMPOSIÇÕES!$I:$R,3,0),IF($C21="COTAÇÃO",VLOOKUP($D21,[1]COTAÇÕES!$A:$H,2,0),IF($C21="SBC",VLOOKUP($D21,[1]SBC_032024!$A:$D,2,0),IF($C21="SICRO",VLOOKUP($D21,[1]SICRO_112023!$A:$D,2,0),FALSE))))))))))</f>
        <v>CAMINHAO TANQUE,CAPACIDADE DE 6.000L,INCLUSIVE MOTORISTA</v>
      </c>
      <c r="F21" s="97" t="str">
        <f t="array" ref="F21">IF($E$6="DESONERADO",IF($D21="","",IF($C21="EMOP",VLOOKUP($D21,[1]EMOP_CONJ_SERV_032024!$F:$I,3,0),IF($C21="SCO",VLOOKUP($D21,[1]SCO_SERV_CONJ_032024!$F:$I,3,0),IF($C21="SINAPI",VLOOKUP($D21,[1]SINAPI_SERV_CONJ_032024!$I:$M,3,0),IF($C21="COMPOSIÇÃO",VLOOKUP($D21,[1]COMPOSIÇÕES!$AA:$AI,7,0),IF($C21="COTAÇÃO",VLOOKUP($D21,[1]COTAÇÕES!$A:$H,5,0),IF($C21="SBC",VLOOKUP($D21,[1]SBC_032024!$F:$I,3,0),IF($C21="SICRO",VLOOKUP($D21,[1]SICRO_112023!$F:$I,3,0),FALSE)))))))),IF($E$6="NÃO DESONERADO",IF($D21="","",IF($C21="EMOP",VLOOKUP($D21,[1]EMOP_CONJ_SERV_032024!$A:$D,3,0),IF($C21="SCO",VLOOKUP($D21,[1]SCO_SERV_CONJ_032024!$A:$D,3,0),IF($C21="SINAPI",VLOOKUP($D21,[1]SINAPI_SERV_CONJ_032024!$I:$L,3,0),IF($C21="COMPOSIÇÃO",VLOOKUP($D21,[1]COMPOSIÇÕES!$I:$R,7,0),IF($C21="COTAÇÃO",VLOOKUP($D21,[1]COTAÇÕES!$A:$H,5,0),IF($C21="SBC",VLOOKUP($D21,[1]SBC_032024!$A:$D,3,0),FALSOSE($C21="SICRO",VLOOKUP($D21,[1]SICRO_112023!$A:$D,3,0),FALSE))))))))))</f>
        <v>H</v>
      </c>
      <c r="G21" s="98">
        <v>2956</v>
      </c>
      <c r="H21" s="99">
        <v>216.67</v>
      </c>
      <c r="I21" s="99">
        <f t="shared" si="5"/>
        <v>640476.52</v>
      </c>
      <c r="J21" s="100">
        <f t="shared" si="6"/>
        <v>216.67</v>
      </c>
      <c r="K21" s="99">
        <f t="shared" si="7"/>
        <v>640476.52</v>
      </c>
      <c r="M21" s="101" t="str">
        <f>[1]ORÇ_ONE!$M21</f>
        <v>SERVIÇOS</v>
      </c>
      <c r="N21" s="102"/>
      <c r="O21" s="102" t="str">
        <f ca="1">[1]ORÇ_ONE!O21</f>
        <v>TABELA</v>
      </c>
      <c r="P21" s="103"/>
      <c r="Q21" s="104">
        <f t="shared" si="8"/>
        <v>216.67</v>
      </c>
      <c r="R21" s="105" t="str">
        <f t="shared" si="9"/>
        <v>OK</v>
      </c>
      <c r="S21" s="106">
        <f t="shared" si="10"/>
        <v>0</v>
      </c>
      <c r="T21" s="106">
        <f t="shared" si="11"/>
        <v>5.0000000000000002E-5</v>
      </c>
      <c r="U21" s="106">
        <f t="shared" si="12"/>
        <v>-0.01</v>
      </c>
      <c r="V21" s="106" t="b">
        <f t="shared" si="13"/>
        <v>1</v>
      </c>
      <c r="W21" s="107">
        <f t="shared" si="14"/>
        <v>0</v>
      </c>
      <c r="Y21" s="108">
        <f t="shared" si="15"/>
        <v>640476.52</v>
      </c>
      <c r="Z21" s="105" t="str">
        <f t="shared" si="16"/>
        <v>OK</v>
      </c>
      <c r="AA21" s="109">
        <f t="shared" si="17"/>
        <v>640476.52</v>
      </c>
      <c r="AB21" s="106" t="str">
        <f t="shared" si="18"/>
        <v>OK</v>
      </c>
      <c r="AC21" s="54"/>
      <c r="AD21" s="110">
        <f>[1]ORÇ_ONE!$AD21</f>
        <v>5</v>
      </c>
      <c r="AE21" s="111">
        <f>[1]ORÇ_ONE!$AE21</f>
        <v>2</v>
      </c>
      <c r="AF21" s="112">
        <f t="shared" si="19"/>
        <v>6</v>
      </c>
      <c r="AG21" s="54"/>
      <c r="AH21" s="113">
        <f t="shared" si="2"/>
        <v>0</v>
      </c>
      <c r="AI21" s="113">
        <f t="shared" si="2"/>
        <v>1.6520477564080111E-2</v>
      </c>
      <c r="AJ21" s="113">
        <f t="shared" si="2"/>
        <v>1.6520477564080111E-2</v>
      </c>
      <c r="AK21" s="113">
        <f t="shared" si="2"/>
        <v>1.6520477564080111E-2</v>
      </c>
      <c r="AL21" s="113">
        <f t="shared" si="2"/>
        <v>1.6520477564080111E-2</v>
      </c>
      <c r="AM21" s="113">
        <f t="shared" si="2"/>
        <v>1.6520477564080111E-2</v>
      </c>
      <c r="AN21" s="113">
        <f t="shared" si="2"/>
        <v>0</v>
      </c>
      <c r="AO21" s="113">
        <f t="shared" si="2"/>
        <v>0</v>
      </c>
      <c r="AP21" s="113">
        <f t="shared" si="2"/>
        <v>0</v>
      </c>
      <c r="AQ21" s="113">
        <f t="shared" si="2"/>
        <v>0</v>
      </c>
      <c r="AR21" s="113">
        <f t="shared" si="2"/>
        <v>0</v>
      </c>
      <c r="AS21" s="113">
        <f t="shared" si="2"/>
        <v>0</v>
      </c>
      <c r="AT21" s="113">
        <f t="shared" si="2"/>
        <v>0</v>
      </c>
      <c r="AU21" s="113">
        <f t="shared" si="2"/>
        <v>0</v>
      </c>
      <c r="AV21" s="113">
        <f t="shared" si="2"/>
        <v>0</v>
      </c>
      <c r="AW21" s="113">
        <f t="shared" si="2"/>
        <v>0</v>
      </c>
      <c r="AX21" s="113">
        <f t="shared" si="3"/>
        <v>0</v>
      </c>
      <c r="AY21" s="113">
        <f t="shared" si="3"/>
        <v>0</v>
      </c>
      <c r="AZ21" s="113">
        <f t="shared" si="3"/>
        <v>0</v>
      </c>
      <c r="BA21" s="113">
        <f t="shared" si="3"/>
        <v>0</v>
      </c>
      <c r="BB21" s="113">
        <f t="shared" si="3"/>
        <v>0</v>
      </c>
      <c r="BC21" s="113">
        <f t="shared" si="3"/>
        <v>0</v>
      </c>
      <c r="BD21" s="113">
        <f t="shared" si="3"/>
        <v>0</v>
      </c>
      <c r="BE21" s="113">
        <f t="shared" si="3"/>
        <v>0</v>
      </c>
      <c r="BF21" s="114">
        <f t="shared" si="20"/>
        <v>8.2602387820400552E-2</v>
      </c>
      <c r="BG21" s="115">
        <f t="shared" si="21"/>
        <v>8.2602387820400552E-2</v>
      </c>
      <c r="BH21" s="116" t="b">
        <f t="shared" si="1"/>
        <v>1</v>
      </c>
    </row>
    <row r="22" spans="1:60" x14ac:dyDescent="0.25">
      <c r="A22" s="1" t="str">
        <f t="shared" si="4"/>
        <v>1.0</v>
      </c>
      <c r="B22" s="94">
        <v>8</v>
      </c>
      <c r="C22" s="95" t="str">
        <f>VLOOKUP(B22,[1]M.CÁLCULO!$A:$P,2,0)</f>
        <v>EMOP</v>
      </c>
      <c r="D22" s="95" t="str">
        <f>IF($E$6="NÃO DESONERADO",VLOOKUP($B22,[1]M.CÁLCULO!$A:$Q,3,FALSE),IF($E$6="DESONERADO",VLOOKUP($B22,[1]M.CÁLCULO!$A:$Q,4,FALSE),FALSE))</f>
        <v>19.004.0020-D</v>
      </c>
      <c r="E22" s="96" t="str">
        <f>IF($E$6="DESONERADO",IF($D22="","",IF($C22="EMOP",VLOOKUP($D22,[1]EMOP_CONJ_SERV_032024!$F:$I,2,0),IF($C22="SCO",VLOOKUP($D22,[1]SCO_SERV_CONJ_032024!$F:$I,2,0),IF($C22="SINAPI",VLOOKUP($D22,[1]SINAPI_SERV_CONJ_032024!$I:$M,2,0),IF($C22="COMPOSIÇÃO",VLOOKUP($D22,[1]COMPOSIÇÕES!$AA:$AI,3,0),IF($C22="COTAÇÃO",VLOOKUP($D22,[1]COTAÇÕES!$A:$H,2,0),IF($C22="SBC",VLOOKUP($D22,[1]SBC_032024!$F:$I,2,0),IF($C22="SICRO",VLOOKUP($D22,[1]SICRO_112023!$F:$I,2,0),FALSE)))))))),IF($E$6="NÃO DESONERADO",IF($D22="","",IF($C22="EMOP",VLOOKUP($D22,[1]EMOP_CONJ_SERV_032024!$A:$D,2,0),IF($C22="SCO",VLOOKUP($D22,[1]SCO_SERV_CONJ_032024!$A:$D,2,0),IF($C22="SINAPI",VLOOKUP($D22,[1]SINAPI_SERV_CONJ_032024!$I:$L,2,0),IF($C22="COMPOSIÇÃO",VLOOKUP($D22,[1]COMPOSIÇÕES!$I:$R,3,0),IF($C22="COTAÇÃO",VLOOKUP($D22,[1]COTAÇÕES!$A:$H,2,0),IF($C22="SBC",VLOOKUP($D22,[1]SBC_032024!$A:$D,2,0),IF($C22="SICRO",VLOOKUP($D22,[1]SICRO_112023!$A:$D,2,0),FALSE))))))))))</f>
        <v>CAMINHAO TANQUE,CAPACIDADE DE 6.000L,INCLUSIVE MOTORISTA</v>
      </c>
      <c r="F22" s="97" t="str">
        <f t="array" ref="F22">IF($E$6="DESONERADO",IF($D22="","",IF($C22="EMOP",VLOOKUP($D22,[1]EMOP_CONJ_SERV_032024!$F:$I,3,0),IF($C22="SCO",VLOOKUP($D22,[1]SCO_SERV_CONJ_032024!$F:$I,3,0),IF($C22="SINAPI",VLOOKUP($D22,[1]SINAPI_SERV_CONJ_032024!$I:$M,3,0),IF($C22="COMPOSIÇÃO",VLOOKUP($D22,[1]COMPOSIÇÕES!$AA:$AI,7,0),IF($C22="COTAÇÃO",VLOOKUP($D22,[1]COTAÇÕES!$A:$H,5,0),IF($C22="SBC",VLOOKUP($D22,[1]SBC_032024!$F:$I,3,0),IF($C22="SICRO",VLOOKUP($D22,[1]SICRO_112023!$F:$I,3,0),FALSE)))))))),IF($E$6="NÃO DESONERADO",IF($D22="","",IF($C22="EMOP",VLOOKUP($D22,[1]EMOP_CONJ_SERV_032024!$A:$D,3,0),IF($C22="SCO",VLOOKUP($D22,[1]SCO_SERV_CONJ_032024!$A:$D,3,0),IF($C22="SINAPI",VLOOKUP($D22,[1]SINAPI_SERV_CONJ_032024!$I:$L,3,0),IF($C22="COMPOSIÇÃO",VLOOKUP($D22,[1]COMPOSIÇÕES!$I:$R,7,0),IF($C22="COTAÇÃO",VLOOKUP($D22,[1]COTAÇÕES!$A:$H,5,0),IF($C22="SBC",VLOOKUP($D22,[1]SBC_032024!$A:$D,3,0),FALSOSE($C22="SICRO",VLOOKUP($D22,[1]SICRO_112023!$A:$D,3,0),FALSE))))))))))</f>
        <v>H</v>
      </c>
      <c r="G22" s="98">
        <v>844</v>
      </c>
      <c r="H22" s="99">
        <v>88.33</v>
      </c>
      <c r="I22" s="99">
        <f t="shared" si="5"/>
        <v>74550.52</v>
      </c>
      <c r="J22" s="100">
        <f t="shared" si="6"/>
        <v>88.33</v>
      </c>
      <c r="K22" s="99">
        <f t="shared" si="7"/>
        <v>74550.52</v>
      </c>
      <c r="M22" s="101" t="str">
        <f>[1]ORÇ_ONE!$M22</f>
        <v>SERVIÇOS</v>
      </c>
      <c r="N22" s="102"/>
      <c r="O22" s="102" t="str">
        <f ca="1">[1]ORÇ_ONE!O22</f>
        <v>TABELA</v>
      </c>
      <c r="P22" s="103"/>
      <c r="Q22" s="104">
        <f t="shared" si="8"/>
        <v>88.33</v>
      </c>
      <c r="R22" s="105" t="str">
        <f t="shared" si="9"/>
        <v>OK</v>
      </c>
      <c r="S22" s="106">
        <f t="shared" si="10"/>
        <v>0</v>
      </c>
      <c r="T22" s="106">
        <f t="shared" si="11"/>
        <v>5.0000000000000002E-5</v>
      </c>
      <c r="U22" s="106">
        <f t="shared" si="12"/>
        <v>-0.01</v>
      </c>
      <c r="V22" s="106" t="b">
        <f t="shared" si="13"/>
        <v>1</v>
      </c>
      <c r="W22" s="107">
        <f t="shared" si="14"/>
        <v>0</v>
      </c>
      <c r="Y22" s="108">
        <f t="shared" si="15"/>
        <v>74550.52</v>
      </c>
      <c r="Z22" s="105" t="str">
        <f t="shared" si="16"/>
        <v>OK</v>
      </c>
      <c r="AA22" s="109">
        <f t="shared" si="17"/>
        <v>74550.52</v>
      </c>
      <c r="AB22" s="106" t="str">
        <f t="shared" si="18"/>
        <v>OK</v>
      </c>
      <c r="AC22" s="54"/>
      <c r="AD22" s="110">
        <f>[1]ORÇ_ONE!$AD22</f>
        <v>5</v>
      </c>
      <c r="AE22" s="111">
        <f>[1]ORÇ_ONE!$AE22</f>
        <v>2</v>
      </c>
      <c r="AF22" s="112">
        <f t="shared" si="19"/>
        <v>6</v>
      </c>
      <c r="AG22" s="54"/>
      <c r="AH22" s="113">
        <f t="shared" si="2"/>
        <v>0</v>
      </c>
      <c r="AI22" s="113">
        <f t="shared" si="2"/>
        <v>1.9229591633593464E-3</v>
      </c>
      <c r="AJ22" s="113">
        <f t="shared" si="2"/>
        <v>1.9229591633593464E-3</v>
      </c>
      <c r="AK22" s="113">
        <f t="shared" si="2"/>
        <v>1.9229591633593464E-3</v>
      </c>
      <c r="AL22" s="113">
        <f t="shared" si="2"/>
        <v>1.9229591633593464E-3</v>
      </c>
      <c r="AM22" s="113">
        <f t="shared" si="2"/>
        <v>1.9229591633593464E-3</v>
      </c>
      <c r="AN22" s="113">
        <f t="shared" si="2"/>
        <v>0</v>
      </c>
      <c r="AO22" s="113">
        <f t="shared" si="2"/>
        <v>0</v>
      </c>
      <c r="AP22" s="113">
        <f t="shared" si="2"/>
        <v>0</v>
      </c>
      <c r="AQ22" s="113">
        <f t="shared" si="2"/>
        <v>0</v>
      </c>
      <c r="AR22" s="113">
        <f t="shared" si="2"/>
        <v>0</v>
      </c>
      <c r="AS22" s="113">
        <f t="shared" si="2"/>
        <v>0</v>
      </c>
      <c r="AT22" s="113">
        <f t="shared" si="2"/>
        <v>0</v>
      </c>
      <c r="AU22" s="113">
        <f t="shared" si="2"/>
        <v>0</v>
      </c>
      <c r="AV22" s="113">
        <f t="shared" si="2"/>
        <v>0</v>
      </c>
      <c r="AW22" s="113">
        <f t="shared" si="2"/>
        <v>0</v>
      </c>
      <c r="AX22" s="113">
        <f t="shared" si="3"/>
        <v>0</v>
      </c>
      <c r="AY22" s="113">
        <f t="shared" si="3"/>
        <v>0</v>
      </c>
      <c r="AZ22" s="113">
        <f t="shared" si="3"/>
        <v>0</v>
      </c>
      <c r="BA22" s="113">
        <f t="shared" si="3"/>
        <v>0</v>
      </c>
      <c r="BB22" s="113">
        <f t="shared" si="3"/>
        <v>0</v>
      </c>
      <c r="BC22" s="113">
        <f t="shared" si="3"/>
        <v>0</v>
      </c>
      <c r="BD22" s="113">
        <f t="shared" si="3"/>
        <v>0</v>
      </c>
      <c r="BE22" s="113">
        <f t="shared" si="3"/>
        <v>0</v>
      </c>
      <c r="BF22" s="114">
        <f t="shared" si="20"/>
        <v>9.6147958167967316E-3</v>
      </c>
      <c r="BG22" s="115">
        <f t="shared" si="21"/>
        <v>9.6147958167967316E-3</v>
      </c>
      <c r="BH22" s="116" t="b">
        <f t="shared" si="1"/>
        <v>1</v>
      </c>
    </row>
    <row r="23" spans="1:60" x14ac:dyDescent="0.25">
      <c r="A23" s="1" t="str">
        <f t="shared" si="4"/>
        <v>1.0</v>
      </c>
      <c r="B23" s="94">
        <v>9</v>
      </c>
      <c r="C23" s="95" t="str">
        <f>VLOOKUP(B23,[1]M.CÁLCULO!$A:$P,2,0)</f>
        <v>EMOP</v>
      </c>
      <c r="D23" s="95" t="str">
        <f>IF($E$6="NÃO DESONERADO",VLOOKUP($B23,[1]M.CÁLCULO!$A:$Q,3,FALSE),IF($E$6="DESONERADO",VLOOKUP($B23,[1]M.CÁLCULO!$A:$Q,4,FALSE),FALSE))</f>
        <v>19.004.0020-E</v>
      </c>
      <c r="E23" s="96" t="str">
        <f>IF($E$6="DESONERADO",IF($D23="","",IF($C23="EMOP",VLOOKUP($D23,[1]EMOP_CONJ_SERV_032024!$F:$I,2,0),IF($C23="SCO",VLOOKUP($D23,[1]SCO_SERV_CONJ_032024!$F:$I,2,0),IF($C23="SINAPI",VLOOKUP($D23,[1]SINAPI_SERV_CONJ_032024!$I:$M,2,0),IF($C23="COMPOSIÇÃO",VLOOKUP($D23,[1]COMPOSIÇÕES!$AA:$AI,3,0),IF($C23="COTAÇÃO",VLOOKUP($D23,[1]COTAÇÕES!$A:$H,2,0),IF($C23="SBC",VLOOKUP($D23,[1]SBC_032024!$F:$I,2,0),IF($C23="SICRO",VLOOKUP($D23,[1]SICRO_112023!$F:$I,2,0),FALSE)))))))),IF($E$6="NÃO DESONERADO",IF($D23="","",IF($C23="EMOP",VLOOKUP($D23,[1]EMOP_CONJ_SERV_032024!$A:$D,2,0),IF($C23="SCO",VLOOKUP($D23,[1]SCO_SERV_CONJ_032024!$A:$D,2,0),IF($C23="SINAPI",VLOOKUP($D23,[1]SINAPI_SERV_CONJ_032024!$I:$L,2,0),IF($C23="COMPOSIÇÃO",VLOOKUP($D23,[1]COMPOSIÇÕES!$I:$R,3,0),IF($C23="COTAÇÃO",VLOOKUP($D23,[1]COTAÇÕES!$A:$H,2,0),IF($C23="SBC",VLOOKUP($D23,[1]SBC_032024!$A:$D,2,0),IF($C23="SICRO",VLOOKUP($D23,[1]SICRO_112023!$A:$D,2,0),FALSE))))))))))</f>
        <v>CAMINHAO TANQUE,CAPACIDADE DE 6.000L,INCLUSIVE MOTORISTA</v>
      </c>
      <c r="F23" s="97" t="str">
        <f t="array" ref="F23">IF($E$6="DESONERADO",IF($D23="","",IF($C23="EMOP",VLOOKUP($D23,[1]EMOP_CONJ_SERV_032024!$F:$I,3,0),IF($C23="SCO",VLOOKUP($D23,[1]SCO_SERV_CONJ_032024!$F:$I,3,0),IF($C23="SINAPI",VLOOKUP($D23,[1]SINAPI_SERV_CONJ_032024!$I:$M,3,0),IF($C23="COMPOSIÇÃO",VLOOKUP($D23,[1]COMPOSIÇÕES!$AA:$AI,7,0),IF($C23="COTAÇÃO",VLOOKUP($D23,[1]COTAÇÕES!$A:$H,5,0),IF($C23="SBC",VLOOKUP($D23,[1]SBC_032024!$F:$I,3,0),IF($C23="SICRO",VLOOKUP($D23,[1]SICRO_112023!$F:$I,3,0),FALSE)))))))),IF($E$6="NÃO DESONERADO",IF($D23="","",IF($C23="EMOP",VLOOKUP($D23,[1]EMOP_CONJ_SERV_032024!$A:$D,3,0),IF($C23="SCO",VLOOKUP($D23,[1]SCO_SERV_CONJ_032024!$A:$D,3,0),IF($C23="SINAPI",VLOOKUP($D23,[1]SINAPI_SERV_CONJ_032024!$I:$L,3,0),IF($C23="COMPOSIÇÃO",VLOOKUP($D23,[1]COMPOSIÇÕES!$I:$R,7,0),IF($C23="COTAÇÃO",VLOOKUP($D23,[1]COTAÇÕES!$A:$H,5,0),IF($C23="SBC",VLOOKUP($D23,[1]SBC_032024!$A:$D,3,0),FALSOSE($C23="SICRO",VLOOKUP($D23,[1]SICRO_112023!$A:$D,3,0),FALSE))))))))))</f>
        <v>H</v>
      </c>
      <c r="G23" s="98">
        <v>422</v>
      </c>
      <c r="H23" s="99">
        <v>70.37</v>
      </c>
      <c r="I23" s="99">
        <f t="shared" si="5"/>
        <v>29696.14</v>
      </c>
      <c r="J23" s="100">
        <f t="shared" si="6"/>
        <v>70.37</v>
      </c>
      <c r="K23" s="99">
        <f t="shared" si="7"/>
        <v>29696.14</v>
      </c>
      <c r="M23" s="101" t="str">
        <f>[1]ORÇ_ONE!$M23</f>
        <v>SERVIÇOS</v>
      </c>
      <c r="N23" s="102"/>
      <c r="O23" s="102" t="str">
        <f ca="1">[1]ORÇ_ONE!O23</f>
        <v>TABELA</v>
      </c>
      <c r="P23" s="103"/>
      <c r="Q23" s="104">
        <f t="shared" si="8"/>
        <v>70.37</v>
      </c>
      <c r="R23" s="105" t="str">
        <f t="shared" si="9"/>
        <v>OK</v>
      </c>
      <c r="S23" s="106">
        <f t="shared" si="10"/>
        <v>0</v>
      </c>
      <c r="T23" s="106">
        <f t="shared" si="11"/>
        <v>5.0000000000000002E-5</v>
      </c>
      <c r="U23" s="106">
        <f t="shared" si="12"/>
        <v>-0.01</v>
      </c>
      <c r="V23" s="106" t="b">
        <f t="shared" si="13"/>
        <v>1</v>
      </c>
      <c r="W23" s="107">
        <f t="shared" si="14"/>
        <v>0</v>
      </c>
      <c r="Y23" s="108">
        <f t="shared" si="15"/>
        <v>29696.140000000003</v>
      </c>
      <c r="Z23" s="105" t="str">
        <f t="shared" si="16"/>
        <v>OK</v>
      </c>
      <c r="AA23" s="109">
        <f t="shared" si="17"/>
        <v>29696.140000000003</v>
      </c>
      <c r="AB23" s="106" t="str">
        <f t="shared" si="18"/>
        <v>OK</v>
      </c>
      <c r="AC23" s="54"/>
      <c r="AD23" s="110">
        <f>[1]ORÇ_ONE!$AD23</f>
        <v>5</v>
      </c>
      <c r="AE23" s="111">
        <f>[1]ORÇ_ONE!$AE23</f>
        <v>2</v>
      </c>
      <c r="AF23" s="112">
        <f t="shared" si="19"/>
        <v>6</v>
      </c>
      <c r="AG23" s="54"/>
      <c r="AH23" s="113">
        <f t="shared" si="2"/>
        <v>0</v>
      </c>
      <c r="AI23" s="113">
        <f t="shared" si="2"/>
        <v>7.6598345027508884E-4</v>
      </c>
      <c r="AJ23" s="113">
        <f t="shared" si="2"/>
        <v>7.6598345027508884E-4</v>
      </c>
      <c r="AK23" s="113">
        <f t="shared" si="2"/>
        <v>7.6598345027508884E-4</v>
      </c>
      <c r="AL23" s="113">
        <f t="shared" si="2"/>
        <v>7.6598345027508884E-4</v>
      </c>
      <c r="AM23" s="113">
        <f t="shared" si="2"/>
        <v>7.6598345027508884E-4</v>
      </c>
      <c r="AN23" s="113">
        <f t="shared" si="2"/>
        <v>0</v>
      </c>
      <c r="AO23" s="113">
        <f t="shared" si="2"/>
        <v>0</v>
      </c>
      <c r="AP23" s="113">
        <f t="shared" si="2"/>
        <v>0</v>
      </c>
      <c r="AQ23" s="113">
        <f t="shared" si="2"/>
        <v>0</v>
      </c>
      <c r="AR23" s="113">
        <f t="shared" si="2"/>
        <v>0</v>
      </c>
      <c r="AS23" s="113">
        <f t="shared" si="2"/>
        <v>0</v>
      </c>
      <c r="AT23" s="113">
        <f t="shared" si="2"/>
        <v>0</v>
      </c>
      <c r="AU23" s="113">
        <f t="shared" si="2"/>
        <v>0</v>
      </c>
      <c r="AV23" s="113">
        <f t="shared" si="2"/>
        <v>0</v>
      </c>
      <c r="AW23" s="113">
        <f t="shared" si="2"/>
        <v>0</v>
      </c>
      <c r="AX23" s="113">
        <f t="shared" si="3"/>
        <v>0</v>
      </c>
      <c r="AY23" s="113">
        <f t="shared" si="3"/>
        <v>0</v>
      </c>
      <c r="AZ23" s="113">
        <f t="shared" si="3"/>
        <v>0</v>
      </c>
      <c r="BA23" s="113">
        <f t="shared" si="3"/>
        <v>0</v>
      </c>
      <c r="BB23" s="113">
        <f t="shared" si="3"/>
        <v>0</v>
      </c>
      <c r="BC23" s="113">
        <f t="shared" si="3"/>
        <v>0</v>
      </c>
      <c r="BD23" s="113">
        <f t="shared" si="3"/>
        <v>0</v>
      </c>
      <c r="BE23" s="113">
        <f t="shared" si="3"/>
        <v>0</v>
      </c>
      <c r="BF23" s="114">
        <f t="shared" si="20"/>
        <v>3.8299172513754443E-3</v>
      </c>
      <c r="BG23" s="115">
        <f t="shared" si="21"/>
        <v>3.8299172513754439E-3</v>
      </c>
      <c r="BH23" s="116" t="b">
        <f t="shared" si="1"/>
        <v>1</v>
      </c>
    </row>
    <row r="24" spans="1:60" ht="25.5" x14ac:dyDescent="0.25">
      <c r="A24" s="1" t="str">
        <f t="shared" si="4"/>
        <v>1.0</v>
      </c>
      <c r="B24" s="94">
        <v>10</v>
      </c>
      <c r="C24" s="95" t="str">
        <f>VLOOKUP(B24,[1]M.CÁLCULO!$A:$P,2,0)</f>
        <v>EMOP</v>
      </c>
      <c r="D24" s="95" t="str">
        <f>IF($E$6="NÃO DESONERADO",VLOOKUP($B24,[1]M.CÁLCULO!$A:$Q,3,FALSE),IF($E$6="DESONERADO",VLOOKUP($B24,[1]M.CÁLCULO!$A:$Q,4,FALSE),FALSE))</f>
        <v>19.004.0013-C</v>
      </c>
      <c r="E24" s="96" t="str">
        <f>IF($E$6="DESONERADO",IF($D24="","",IF($C24="EMOP",VLOOKUP($D24,[1]EMOP_CONJ_SERV_032024!$F:$I,2,0),IF($C24="SCO",VLOOKUP($D24,[1]SCO_SERV_CONJ_032024!$F:$I,2,0),IF($C24="SINAPI",VLOOKUP($D24,[1]SINAPI_SERV_CONJ_032024!$I:$M,2,0),IF($C24="COMPOSIÇÃO",VLOOKUP($D24,[1]COMPOSIÇÕES!$AA:$AI,3,0),IF($C24="COTAÇÃO",VLOOKUP($D24,[1]COTAÇÕES!$A:$H,2,0),IF($C24="SBC",VLOOKUP($D24,[1]SBC_032024!$F:$I,2,0),IF($C24="SICRO",VLOOKUP($D24,[1]SICRO_112023!$F:$I,2,0),FALSE)))))))),IF($E$6="NÃO DESONERADO",IF($D24="","",IF($C24="EMOP",VLOOKUP($D24,[1]EMOP_CONJ_SERV_032024!$A:$D,2,0),IF($C24="SCO",VLOOKUP($D24,[1]SCO_SERV_CONJ_032024!$A:$D,2,0),IF($C24="SINAPI",VLOOKUP($D24,[1]SINAPI_SERV_CONJ_032024!$I:$L,2,0),IF($C24="COMPOSIÇÃO",VLOOKUP($D24,[1]COMPOSIÇÕES!$I:$R,3,0),IF($C24="COTAÇÃO",VLOOKUP($D24,[1]COTAÇÕES!$A:$H,2,0),IF($C24="SBC",VLOOKUP($D24,[1]SBC_032024!$A:$D,2,0),IF($C24="SICRO",VLOOKUP($D24,[1]SICRO_112023!$A:$D,2,0),FALSE))))))))))</f>
        <v>CAMINHAO BASCULANTE,NO TOCO,CAPACIDADE DE 7,00M3,INCLUSIVE MOTORISTA</v>
      </c>
      <c r="F24" s="97" t="str">
        <f t="array" ref="F24">IF($E$6="DESONERADO",IF($D24="","",IF($C24="EMOP",VLOOKUP($D24,[1]EMOP_CONJ_SERV_032024!$F:$I,3,0),IF($C24="SCO",VLOOKUP($D24,[1]SCO_SERV_CONJ_032024!$F:$I,3,0),IF($C24="SINAPI",VLOOKUP($D24,[1]SINAPI_SERV_CONJ_032024!$I:$M,3,0),IF($C24="COMPOSIÇÃO",VLOOKUP($D24,[1]COMPOSIÇÕES!$AA:$AI,7,0),IF($C24="COTAÇÃO",VLOOKUP($D24,[1]COTAÇÕES!$A:$H,5,0),IF($C24="SBC",VLOOKUP($D24,[1]SBC_032024!$F:$I,3,0),IF($C24="SICRO",VLOOKUP($D24,[1]SICRO_112023!$F:$I,3,0),FALSE)))))))),IF($E$6="NÃO DESONERADO",IF($D24="","",IF($C24="EMOP",VLOOKUP($D24,[1]EMOP_CONJ_SERV_032024!$A:$D,3,0),IF($C24="SCO",VLOOKUP($D24,[1]SCO_SERV_CONJ_032024!$A:$D,3,0),IF($C24="SINAPI",VLOOKUP($D24,[1]SINAPI_SERV_CONJ_032024!$I:$L,3,0),IF($C24="COMPOSIÇÃO",VLOOKUP($D24,[1]COMPOSIÇÕES!$I:$R,7,0),IF($C24="COTAÇÃO",VLOOKUP($D24,[1]COTAÇÕES!$A:$H,5,0),IF($C24="SBC",VLOOKUP($D24,[1]SBC_032024!$A:$D,3,0),FALSOSE($C24="SICRO",VLOOKUP($D24,[1]SICRO_112023!$A:$D,3,0),FALSE))))))))))</f>
        <v>H</v>
      </c>
      <c r="G24" s="98">
        <v>4435</v>
      </c>
      <c r="H24" s="99">
        <v>259</v>
      </c>
      <c r="I24" s="99">
        <f t="shared" si="5"/>
        <v>1148665</v>
      </c>
      <c r="J24" s="100">
        <f t="shared" si="6"/>
        <v>259</v>
      </c>
      <c r="K24" s="99">
        <f t="shared" si="7"/>
        <v>1148665</v>
      </c>
      <c r="M24" s="101" t="str">
        <f>[1]ORÇ_ONE!$M24</f>
        <v>SERVIÇOS</v>
      </c>
      <c r="N24" s="102"/>
      <c r="O24" s="102" t="str">
        <f ca="1">[1]ORÇ_ONE!O24</f>
        <v>TABELA</v>
      </c>
      <c r="P24" s="103"/>
      <c r="Q24" s="104">
        <f t="shared" si="8"/>
        <v>259</v>
      </c>
      <c r="R24" s="105" t="str">
        <f t="shared" si="9"/>
        <v>OK</v>
      </c>
      <c r="S24" s="106">
        <f t="shared" si="10"/>
        <v>0</v>
      </c>
      <c r="T24" s="106">
        <f t="shared" si="11"/>
        <v>5.0000000000000002E-5</v>
      </c>
      <c r="U24" s="106">
        <f t="shared" si="12"/>
        <v>-0.01</v>
      </c>
      <c r="V24" s="106" t="b">
        <f t="shared" si="13"/>
        <v>1</v>
      </c>
      <c r="W24" s="107">
        <f t="shared" si="14"/>
        <v>0</v>
      </c>
      <c r="Y24" s="108">
        <f t="shared" si="15"/>
        <v>1148665</v>
      </c>
      <c r="Z24" s="105" t="str">
        <f t="shared" si="16"/>
        <v>OK</v>
      </c>
      <c r="AA24" s="109">
        <f t="shared" si="17"/>
        <v>1148665</v>
      </c>
      <c r="AB24" s="106" t="str">
        <f t="shared" si="18"/>
        <v>OK</v>
      </c>
      <c r="AC24" s="54"/>
      <c r="AD24" s="110">
        <f>[1]ORÇ_ONE!$AD24</f>
        <v>5</v>
      </c>
      <c r="AE24" s="111">
        <f>[1]ORÇ_ONE!$AE24</f>
        <v>2</v>
      </c>
      <c r="AF24" s="112">
        <f t="shared" si="19"/>
        <v>6</v>
      </c>
      <c r="AG24" s="54"/>
      <c r="AH24" s="113">
        <f t="shared" si="2"/>
        <v>0</v>
      </c>
      <c r="AI24" s="113">
        <f t="shared" si="2"/>
        <v>2.9628712011400635E-2</v>
      </c>
      <c r="AJ24" s="113">
        <f t="shared" si="2"/>
        <v>2.9628712011400635E-2</v>
      </c>
      <c r="AK24" s="113">
        <f t="shared" si="2"/>
        <v>2.9628712011400635E-2</v>
      </c>
      <c r="AL24" s="113">
        <f t="shared" si="2"/>
        <v>2.9628712011400635E-2</v>
      </c>
      <c r="AM24" s="113">
        <f t="shared" si="2"/>
        <v>2.9628712011400635E-2</v>
      </c>
      <c r="AN24" s="113">
        <f t="shared" si="2"/>
        <v>0</v>
      </c>
      <c r="AO24" s="113">
        <f t="shared" si="2"/>
        <v>0</v>
      </c>
      <c r="AP24" s="113">
        <f t="shared" si="2"/>
        <v>0</v>
      </c>
      <c r="AQ24" s="113">
        <f t="shared" si="2"/>
        <v>0</v>
      </c>
      <c r="AR24" s="113">
        <f t="shared" si="2"/>
        <v>0</v>
      </c>
      <c r="AS24" s="113">
        <f t="shared" si="2"/>
        <v>0</v>
      </c>
      <c r="AT24" s="113">
        <f t="shared" si="2"/>
        <v>0</v>
      </c>
      <c r="AU24" s="113">
        <f t="shared" si="2"/>
        <v>0</v>
      </c>
      <c r="AV24" s="113">
        <f t="shared" si="2"/>
        <v>0</v>
      </c>
      <c r="AW24" s="113">
        <f t="shared" si="2"/>
        <v>0</v>
      </c>
      <c r="AX24" s="113">
        <f t="shared" si="3"/>
        <v>0</v>
      </c>
      <c r="AY24" s="113">
        <f t="shared" si="3"/>
        <v>0</v>
      </c>
      <c r="AZ24" s="113">
        <f t="shared" si="3"/>
        <v>0</v>
      </c>
      <c r="BA24" s="113">
        <f t="shared" si="3"/>
        <v>0</v>
      </c>
      <c r="BB24" s="113">
        <f t="shared" si="3"/>
        <v>0</v>
      </c>
      <c r="BC24" s="113">
        <f t="shared" si="3"/>
        <v>0</v>
      </c>
      <c r="BD24" s="113">
        <f t="shared" si="3"/>
        <v>0</v>
      </c>
      <c r="BE24" s="113">
        <f t="shared" si="3"/>
        <v>0</v>
      </c>
      <c r="BF24" s="114">
        <f t="shared" si="20"/>
        <v>0.14814356005700319</v>
      </c>
      <c r="BG24" s="115">
        <f t="shared" si="21"/>
        <v>0.14814356005700319</v>
      </c>
      <c r="BH24" s="116" t="b">
        <f t="shared" si="1"/>
        <v>1</v>
      </c>
    </row>
    <row r="25" spans="1:60" ht="25.5" x14ac:dyDescent="0.25">
      <c r="A25" s="1" t="str">
        <f t="shared" si="4"/>
        <v>1.0</v>
      </c>
      <c r="B25" s="94">
        <v>11</v>
      </c>
      <c r="C25" s="95" t="str">
        <f>VLOOKUP(B25,[1]M.CÁLCULO!$A:$P,2,0)</f>
        <v>EMOP</v>
      </c>
      <c r="D25" s="95" t="str">
        <f>IF($E$6="NÃO DESONERADO",VLOOKUP($B25,[1]M.CÁLCULO!$A:$Q,3,FALSE),IF($E$6="DESONERADO",VLOOKUP($B25,[1]M.CÁLCULO!$A:$Q,4,FALSE),FALSE))</f>
        <v>19.004.0013-D</v>
      </c>
      <c r="E25" s="96" t="str">
        <f>IF($E$6="DESONERADO",IF($D25="","",IF($C25="EMOP",VLOOKUP($D25,[1]EMOP_CONJ_SERV_032024!$F:$I,2,0),IF($C25="SCO",VLOOKUP($D25,[1]SCO_SERV_CONJ_032024!$F:$I,2,0),IF($C25="SINAPI",VLOOKUP($D25,[1]SINAPI_SERV_CONJ_032024!$I:$M,2,0),IF($C25="COMPOSIÇÃO",VLOOKUP($D25,[1]COMPOSIÇÕES!$AA:$AI,3,0),IF($C25="COTAÇÃO",VLOOKUP($D25,[1]COTAÇÕES!$A:$H,2,0),IF($C25="SBC",VLOOKUP($D25,[1]SBC_032024!$F:$I,2,0),IF($C25="SICRO",VLOOKUP($D25,[1]SICRO_112023!$F:$I,2,0),FALSE)))))))),IF($E$6="NÃO DESONERADO",IF($D25="","",IF($C25="EMOP",VLOOKUP($D25,[1]EMOP_CONJ_SERV_032024!$A:$D,2,0),IF($C25="SCO",VLOOKUP($D25,[1]SCO_SERV_CONJ_032024!$A:$D,2,0),IF($C25="SINAPI",VLOOKUP($D25,[1]SINAPI_SERV_CONJ_032024!$I:$L,2,0),IF($C25="COMPOSIÇÃO",VLOOKUP($D25,[1]COMPOSIÇÕES!$I:$R,3,0),IF($C25="COTAÇÃO",VLOOKUP($D25,[1]COTAÇÕES!$A:$H,2,0),IF($C25="SBC",VLOOKUP($D25,[1]SBC_032024!$A:$D,2,0),IF($C25="SICRO",VLOOKUP($D25,[1]SICRO_112023!$A:$D,2,0),FALSE))))))))))</f>
        <v>CAMINHAO BASCULANTE,NO TOCO,CAPACIDADE DE 7,00M3,INCLUSIVE MOTORISTA</v>
      </c>
      <c r="F25" s="97" t="str">
        <f t="array" ref="F25">IF($E$6="DESONERADO",IF($D25="","",IF($C25="EMOP",VLOOKUP($D25,[1]EMOP_CONJ_SERV_032024!$F:$I,3,0),IF($C25="SCO",VLOOKUP($D25,[1]SCO_SERV_CONJ_032024!$F:$I,3,0),IF($C25="SINAPI",VLOOKUP($D25,[1]SINAPI_SERV_CONJ_032024!$I:$M,3,0),IF($C25="COMPOSIÇÃO",VLOOKUP($D25,[1]COMPOSIÇÕES!$AA:$AI,7,0),IF($C25="COTAÇÃO",VLOOKUP($D25,[1]COTAÇÕES!$A:$H,5,0),IF($C25="SBC",VLOOKUP($D25,[1]SBC_032024!$F:$I,3,0),IF($C25="SICRO",VLOOKUP($D25,[1]SICRO_112023!$F:$I,3,0),FALSE)))))))),IF($E$6="NÃO DESONERADO",IF($D25="","",IF($C25="EMOP",VLOOKUP($D25,[1]EMOP_CONJ_SERV_032024!$A:$D,3,0),IF($C25="SCO",VLOOKUP($D25,[1]SCO_SERV_CONJ_032024!$A:$D,3,0),IF($C25="SINAPI",VLOOKUP($D25,[1]SINAPI_SERV_CONJ_032024!$I:$L,3,0),IF($C25="COMPOSIÇÃO",VLOOKUP($D25,[1]COMPOSIÇÕES!$I:$R,7,0),IF($C25="COTAÇÃO",VLOOKUP($D25,[1]COTAÇÕES!$A:$H,5,0),IF($C25="SBC",VLOOKUP($D25,[1]SBC_032024!$A:$D,3,0),FALSOSE($C25="SICRO",VLOOKUP($D25,[1]SICRO_112023!$A:$D,3,0),FALSE))))))))))</f>
        <v>H</v>
      </c>
      <c r="G25" s="98">
        <v>1267</v>
      </c>
      <c r="H25" s="99">
        <v>108.11</v>
      </c>
      <c r="I25" s="99">
        <f t="shared" si="5"/>
        <v>136975.37</v>
      </c>
      <c r="J25" s="100">
        <f t="shared" si="6"/>
        <v>108.11</v>
      </c>
      <c r="K25" s="99">
        <f t="shared" si="7"/>
        <v>136975.37</v>
      </c>
      <c r="M25" s="101" t="str">
        <f>[1]ORÇ_ONE!$M25</f>
        <v>SERVIÇOS</v>
      </c>
      <c r="N25" s="102"/>
      <c r="O25" s="102" t="str">
        <f ca="1">[1]ORÇ_ONE!O25</f>
        <v>TABELA</v>
      </c>
      <c r="P25" s="103"/>
      <c r="Q25" s="104">
        <f t="shared" si="8"/>
        <v>108.11</v>
      </c>
      <c r="R25" s="105" t="str">
        <f t="shared" si="9"/>
        <v>OK</v>
      </c>
      <c r="S25" s="106">
        <f t="shared" si="10"/>
        <v>0</v>
      </c>
      <c r="T25" s="106">
        <f t="shared" si="11"/>
        <v>5.0000000000000002E-5</v>
      </c>
      <c r="U25" s="106">
        <f t="shared" si="12"/>
        <v>-0.01</v>
      </c>
      <c r="V25" s="106" t="b">
        <f t="shared" si="13"/>
        <v>1</v>
      </c>
      <c r="W25" s="107">
        <f t="shared" si="14"/>
        <v>0</v>
      </c>
      <c r="Y25" s="108">
        <f t="shared" si="15"/>
        <v>136975.37</v>
      </c>
      <c r="Z25" s="105" t="str">
        <f t="shared" si="16"/>
        <v>OK</v>
      </c>
      <c r="AA25" s="109">
        <f t="shared" si="17"/>
        <v>136975.37</v>
      </c>
      <c r="AB25" s="106" t="str">
        <f t="shared" si="18"/>
        <v>OK</v>
      </c>
      <c r="AC25" s="54"/>
      <c r="AD25" s="110">
        <f>[1]ORÇ_ONE!$AD25</f>
        <v>5</v>
      </c>
      <c r="AE25" s="111">
        <f>[1]ORÇ_ONE!$AE25</f>
        <v>2</v>
      </c>
      <c r="AF25" s="112">
        <f t="shared" si="19"/>
        <v>6</v>
      </c>
      <c r="AG25" s="54"/>
      <c r="AH25" s="113">
        <f t="shared" si="2"/>
        <v>0</v>
      </c>
      <c r="AI25" s="113">
        <f t="shared" si="2"/>
        <v>3.5331482985770843E-3</v>
      </c>
      <c r="AJ25" s="113">
        <f t="shared" si="2"/>
        <v>3.5331482985770843E-3</v>
      </c>
      <c r="AK25" s="113">
        <f t="shared" si="2"/>
        <v>3.5331482985770843E-3</v>
      </c>
      <c r="AL25" s="113">
        <f t="shared" si="2"/>
        <v>3.5331482985770843E-3</v>
      </c>
      <c r="AM25" s="113">
        <f t="shared" si="2"/>
        <v>3.5331482985770843E-3</v>
      </c>
      <c r="AN25" s="113">
        <f t="shared" si="2"/>
        <v>0</v>
      </c>
      <c r="AO25" s="113">
        <f t="shared" si="2"/>
        <v>0</v>
      </c>
      <c r="AP25" s="113">
        <f t="shared" si="2"/>
        <v>0</v>
      </c>
      <c r="AQ25" s="113">
        <f t="shared" si="2"/>
        <v>0</v>
      </c>
      <c r="AR25" s="113">
        <f t="shared" si="2"/>
        <v>0</v>
      </c>
      <c r="AS25" s="113">
        <f t="shared" si="2"/>
        <v>0</v>
      </c>
      <c r="AT25" s="113">
        <f t="shared" si="2"/>
        <v>0</v>
      </c>
      <c r="AU25" s="113">
        <f t="shared" si="2"/>
        <v>0</v>
      </c>
      <c r="AV25" s="113">
        <f t="shared" si="2"/>
        <v>0</v>
      </c>
      <c r="AW25" s="113">
        <f t="shared" si="2"/>
        <v>0</v>
      </c>
      <c r="AX25" s="113">
        <f t="shared" si="3"/>
        <v>0</v>
      </c>
      <c r="AY25" s="113">
        <f t="shared" si="3"/>
        <v>0</v>
      </c>
      <c r="AZ25" s="113">
        <f t="shared" si="3"/>
        <v>0</v>
      </c>
      <c r="BA25" s="113">
        <f t="shared" si="3"/>
        <v>0</v>
      </c>
      <c r="BB25" s="113">
        <f t="shared" si="3"/>
        <v>0</v>
      </c>
      <c r="BC25" s="113">
        <f t="shared" si="3"/>
        <v>0</v>
      </c>
      <c r="BD25" s="113">
        <f t="shared" si="3"/>
        <v>0</v>
      </c>
      <c r="BE25" s="113">
        <f t="shared" si="3"/>
        <v>0</v>
      </c>
      <c r="BF25" s="114">
        <f t="shared" si="20"/>
        <v>1.7665741492885422E-2</v>
      </c>
      <c r="BG25" s="115">
        <f t="shared" si="21"/>
        <v>1.7665741492885419E-2</v>
      </c>
      <c r="BH25" s="116" t="b">
        <f t="shared" si="1"/>
        <v>1</v>
      </c>
    </row>
    <row r="26" spans="1:60" ht="25.5" x14ac:dyDescent="0.25">
      <c r="A26" s="1" t="str">
        <f t="shared" si="4"/>
        <v>1.0</v>
      </c>
      <c r="B26" s="94">
        <v>12</v>
      </c>
      <c r="C26" s="95" t="str">
        <f>VLOOKUP(B26,[1]M.CÁLCULO!$A:$P,2,0)</f>
        <v>EMOP</v>
      </c>
      <c r="D26" s="95" t="str">
        <f>IF($E$6="NÃO DESONERADO",VLOOKUP($B26,[1]M.CÁLCULO!$A:$Q,3,FALSE),IF($E$6="DESONERADO",VLOOKUP($B26,[1]M.CÁLCULO!$A:$Q,4,FALSE),FALSE))</f>
        <v>19.004.0013-E</v>
      </c>
      <c r="E26" s="96" t="str">
        <f>IF($E$6="DESONERADO",IF($D26="","",IF($C26="EMOP",VLOOKUP($D26,[1]EMOP_CONJ_SERV_032024!$F:$I,2,0),IF($C26="SCO",VLOOKUP($D26,[1]SCO_SERV_CONJ_032024!$F:$I,2,0),IF($C26="SINAPI",VLOOKUP($D26,[1]SINAPI_SERV_CONJ_032024!$I:$M,2,0),IF($C26="COMPOSIÇÃO",VLOOKUP($D26,[1]COMPOSIÇÕES!$AA:$AI,3,0),IF($C26="COTAÇÃO",VLOOKUP($D26,[1]COTAÇÕES!$A:$H,2,0),IF($C26="SBC",VLOOKUP($D26,[1]SBC_032024!$F:$I,2,0),IF($C26="SICRO",VLOOKUP($D26,[1]SICRO_112023!$F:$I,2,0),FALSE)))))))),IF($E$6="NÃO DESONERADO",IF($D26="","",IF($C26="EMOP",VLOOKUP($D26,[1]EMOP_CONJ_SERV_032024!$A:$D,2,0),IF($C26="SCO",VLOOKUP($D26,[1]SCO_SERV_CONJ_032024!$A:$D,2,0),IF($C26="SINAPI",VLOOKUP($D26,[1]SINAPI_SERV_CONJ_032024!$I:$L,2,0),IF($C26="COMPOSIÇÃO",VLOOKUP($D26,[1]COMPOSIÇÕES!$I:$R,3,0),IF($C26="COTAÇÃO",VLOOKUP($D26,[1]COTAÇÕES!$A:$H,2,0),IF($C26="SBC",VLOOKUP($D26,[1]SBC_032024!$A:$D,2,0),IF($C26="SICRO",VLOOKUP($D26,[1]SICRO_112023!$A:$D,2,0),FALSE))))))))))</f>
        <v>CAMINHAO BASCULANTE,NO TOCO,CAPACIDADE DE 7,00M3,INCLUSIVE MOTORISTA</v>
      </c>
      <c r="F26" s="97" t="str">
        <f t="array" ref="F26">IF($E$6="DESONERADO",IF($D26="","",IF($C26="EMOP",VLOOKUP($D26,[1]EMOP_CONJ_SERV_032024!$F:$I,3,0),IF($C26="SCO",VLOOKUP($D26,[1]SCO_SERV_CONJ_032024!$F:$I,3,0),IF($C26="SINAPI",VLOOKUP($D26,[1]SINAPI_SERV_CONJ_032024!$I:$M,3,0),IF($C26="COMPOSIÇÃO",VLOOKUP($D26,[1]COMPOSIÇÕES!$AA:$AI,7,0),IF($C26="COTAÇÃO",VLOOKUP($D26,[1]COTAÇÕES!$A:$H,5,0),IF($C26="SBC",VLOOKUP($D26,[1]SBC_032024!$F:$I,3,0),IF($C26="SICRO",VLOOKUP($D26,[1]SICRO_112023!$F:$I,3,0),FALSE)))))))),IF($E$6="NÃO DESONERADO",IF($D26="","",IF($C26="EMOP",VLOOKUP($D26,[1]EMOP_CONJ_SERV_032024!$A:$D,3,0),IF($C26="SCO",VLOOKUP($D26,[1]SCO_SERV_CONJ_032024!$A:$D,3,0),IF($C26="SINAPI",VLOOKUP($D26,[1]SINAPI_SERV_CONJ_032024!$I:$L,3,0),IF($C26="COMPOSIÇÃO",VLOOKUP($D26,[1]COMPOSIÇÕES!$I:$R,7,0),IF($C26="COTAÇÃO",VLOOKUP($D26,[1]COTAÇÕES!$A:$H,5,0),IF($C26="SBC",VLOOKUP($D26,[1]SBC_032024!$A:$D,3,0),FALSOSE($C26="SICRO",VLOOKUP($D26,[1]SICRO_112023!$A:$D,3,0),FALSE))))))))))</f>
        <v>H</v>
      </c>
      <c r="G26" s="98">
        <v>633</v>
      </c>
      <c r="H26" s="99">
        <v>86.11</v>
      </c>
      <c r="I26" s="99">
        <f t="shared" si="5"/>
        <v>54507.63</v>
      </c>
      <c r="J26" s="100">
        <f t="shared" si="6"/>
        <v>86.11</v>
      </c>
      <c r="K26" s="99">
        <f t="shared" si="7"/>
        <v>54507.63</v>
      </c>
      <c r="M26" s="101" t="str">
        <f>[1]ORÇ_ONE!$M26</f>
        <v>SERVIÇOS</v>
      </c>
      <c r="N26" s="102"/>
      <c r="O26" s="102" t="str">
        <f ca="1">[1]ORÇ_ONE!O26</f>
        <v>TABELA</v>
      </c>
      <c r="P26" s="103"/>
      <c r="Q26" s="104">
        <f t="shared" si="8"/>
        <v>86.11</v>
      </c>
      <c r="R26" s="105" t="str">
        <f t="shared" si="9"/>
        <v>OK</v>
      </c>
      <c r="S26" s="106">
        <f t="shared" si="10"/>
        <v>0</v>
      </c>
      <c r="T26" s="106">
        <f t="shared" si="11"/>
        <v>5.0000000000000002E-5</v>
      </c>
      <c r="U26" s="106">
        <f t="shared" si="12"/>
        <v>-0.01</v>
      </c>
      <c r="V26" s="106" t="b">
        <f t="shared" si="13"/>
        <v>1</v>
      </c>
      <c r="W26" s="107">
        <f t="shared" si="14"/>
        <v>0</v>
      </c>
      <c r="Y26" s="108">
        <f t="shared" si="15"/>
        <v>54507.63</v>
      </c>
      <c r="Z26" s="105" t="str">
        <f t="shared" si="16"/>
        <v>OK</v>
      </c>
      <c r="AA26" s="109">
        <f t="shared" si="17"/>
        <v>54507.63</v>
      </c>
      <c r="AB26" s="106" t="str">
        <f t="shared" si="18"/>
        <v>OK</v>
      </c>
      <c r="AC26" s="54"/>
      <c r="AD26" s="110">
        <f>[1]ORÇ_ONE!$AD26</f>
        <v>5</v>
      </c>
      <c r="AE26" s="111">
        <f>[1]ORÇ_ONE!$AE26</f>
        <v>2</v>
      </c>
      <c r="AF26" s="112">
        <f t="shared" si="19"/>
        <v>6</v>
      </c>
      <c r="AG26" s="54"/>
      <c r="AH26" s="113">
        <f t="shared" si="2"/>
        <v>0</v>
      </c>
      <c r="AI26" s="113">
        <f t="shared" si="2"/>
        <v>1.4059720385786818E-3</v>
      </c>
      <c r="AJ26" s="113">
        <f t="shared" si="2"/>
        <v>1.4059720385786818E-3</v>
      </c>
      <c r="AK26" s="113">
        <f t="shared" si="2"/>
        <v>1.4059720385786818E-3</v>
      </c>
      <c r="AL26" s="113">
        <f t="shared" si="2"/>
        <v>1.4059720385786818E-3</v>
      </c>
      <c r="AM26" s="113">
        <f t="shared" si="2"/>
        <v>1.4059720385786818E-3</v>
      </c>
      <c r="AN26" s="113">
        <f t="shared" si="2"/>
        <v>0</v>
      </c>
      <c r="AO26" s="113">
        <f t="shared" si="2"/>
        <v>0</v>
      </c>
      <c r="AP26" s="113">
        <f t="shared" si="2"/>
        <v>0</v>
      </c>
      <c r="AQ26" s="113">
        <f t="shared" si="2"/>
        <v>0</v>
      </c>
      <c r="AR26" s="113">
        <f t="shared" si="2"/>
        <v>0</v>
      </c>
      <c r="AS26" s="113">
        <f t="shared" si="2"/>
        <v>0</v>
      </c>
      <c r="AT26" s="113">
        <f t="shared" si="2"/>
        <v>0</v>
      </c>
      <c r="AU26" s="113">
        <f t="shared" si="2"/>
        <v>0</v>
      </c>
      <c r="AV26" s="113">
        <f t="shared" si="2"/>
        <v>0</v>
      </c>
      <c r="AW26" s="113">
        <f t="shared" si="2"/>
        <v>0</v>
      </c>
      <c r="AX26" s="113">
        <f t="shared" si="3"/>
        <v>0</v>
      </c>
      <c r="AY26" s="113">
        <f t="shared" si="3"/>
        <v>0</v>
      </c>
      <c r="AZ26" s="113">
        <f t="shared" si="3"/>
        <v>0</v>
      </c>
      <c r="BA26" s="113">
        <f t="shared" si="3"/>
        <v>0</v>
      </c>
      <c r="BB26" s="113">
        <f t="shared" si="3"/>
        <v>0</v>
      </c>
      <c r="BC26" s="113">
        <f t="shared" si="3"/>
        <v>0</v>
      </c>
      <c r="BD26" s="113">
        <f t="shared" si="3"/>
        <v>0</v>
      </c>
      <c r="BE26" s="113">
        <f t="shared" si="3"/>
        <v>0</v>
      </c>
      <c r="BF26" s="114">
        <f t="shared" si="20"/>
        <v>7.0298601928934093E-3</v>
      </c>
      <c r="BG26" s="115">
        <f t="shared" si="21"/>
        <v>7.0298601928934093E-3</v>
      </c>
      <c r="BH26" s="116" t="b">
        <f t="shared" si="1"/>
        <v>1</v>
      </c>
    </row>
    <row r="27" spans="1:60" ht="38.25" x14ac:dyDescent="0.25">
      <c r="A27" s="1" t="str">
        <f t="shared" si="4"/>
        <v>1.0</v>
      </c>
      <c r="B27" s="94">
        <v>13</v>
      </c>
      <c r="C27" s="95" t="str">
        <f>VLOOKUP(B27,[1]M.CÁLCULO!$A:$P,2,0)</f>
        <v>EMOP</v>
      </c>
      <c r="D27" s="95" t="str">
        <f>IF($E$6="NÃO DESONERADO",VLOOKUP($B27,[1]M.CÁLCULO!$A:$Q,3,FALSE),IF($E$6="DESONERADO",VLOOKUP($B27,[1]M.CÁLCULO!$A:$Q,4,FALSE),FALSE))</f>
        <v>19.004.0046-C</v>
      </c>
      <c r="E27" s="96" t="str">
        <f>IF($E$6="DESONERADO",IF($D27="","",IF($C27="EMOP",VLOOKUP($D27,[1]EMOP_CONJ_SERV_032024!$F:$I,2,0),IF($C27="SCO",VLOOKUP($D27,[1]SCO_SERV_CONJ_032024!$F:$I,2,0),IF($C27="SINAPI",VLOOKUP($D27,[1]SINAPI_SERV_CONJ_032024!$I:$M,2,0),IF($C27="COMPOSIÇÃO",VLOOKUP($D27,[1]COMPOSIÇÕES!$AA:$AI,3,0),IF($C27="COTAÇÃO",VLOOKUP($D27,[1]COTAÇÕES!$A:$H,2,0),IF($C27="SBC",VLOOKUP($D27,[1]SBC_032024!$F:$I,2,0),IF($C27="SICRO",VLOOKUP($D27,[1]SICRO_112023!$F:$I,2,0),FALSE)))))))),IF($E$6="NÃO DESONERADO",IF($D27="","",IF($C27="EMOP",VLOOKUP($D27,[1]EMOP_CONJ_SERV_032024!$A:$D,2,0),IF($C27="SCO",VLOOKUP($D27,[1]SCO_SERV_CONJ_032024!$A:$D,2,0),IF($C27="SINAPI",VLOOKUP($D27,[1]SINAPI_SERV_CONJ_032024!$I:$L,2,0),IF($C27="COMPOSIÇÃO",VLOOKUP($D27,[1]COMPOSIÇÕES!$I:$R,3,0),IF($C27="COTAÇÃO",VLOOKUP($D27,[1]COTAÇÕES!$A:$H,2,0),IF($C27="SBC",VLOOKUP($D27,[1]SBC_032024!$A:$D,2,0),IF($C27="SICRO",VLOOKUP($D27,[1]SICRO_112023!$A:$D,2,0),FALSE))))))))))</f>
        <v>CAMIONETE TIPO PICK-UP,COM CABINE SIMPLES E CACAMBA,TIPO LEVE,MOTOR BICOMBUSTIVEL (GASOLINA E ALCOOL) DE 1,6 LITROS,INCLUSIVE MOTORISTA</v>
      </c>
      <c r="F27" s="97" t="str">
        <f t="array" ref="F27">IF($E$6="DESONERADO",IF($D27="","",IF($C27="EMOP",VLOOKUP($D27,[1]EMOP_CONJ_SERV_032024!$F:$I,3,0),IF($C27="SCO",VLOOKUP($D27,[1]SCO_SERV_CONJ_032024!$F:$I,3,0),IF($C27="SINAPI",VLOOKUP($D27,[1]SINAPI_SERV_CONJ_032024!$I:$M,3,0),IF($C27="COMPOSIÇÃO",VLOOKUP($D27,[1]COMPOSIÇÕES!$AA:$AI,7,0),IF($C27="COTAÇÃO",VLOOKUP($D27,[1]COTAÇÕES!$A:$H,5,0),IF($C27="SBC",VLOOKUP($D27,[1]SBC_032024!$F:$I,3,0),IF($C27="SICRO",VLOOKUP($D27,[1]SICRO_112023!$F:$I,3,0),FALSE)))))))),IF($E$6="NÃO DESONERADO",IF($D27="","",IF($C27="EMOP",VLOOKUP($D27,[1]EMOP_CONJ_SERV_032024!$A:$D,3,0),IF($C27="SCO",VLOOKUP($D27,[1]SCO_SERV_CONJ_032024!$A:$D,3,0),IF($C27="SINAPI",VLOOKUP($D27,[1]SINAPI_SERV_CONJ_032024!$I:$L,3,0),IF($C27="COMPOSIÇÃO",VLOOKUP($D27,[1]COMPOSIÇÕES!$I:$R,7,0),IF($C27="COTAÇÃO",VLOOKUP($D27,[1]COTAÇÕES!$A:$H,5,0),IF($C27="SBC",VLOOKUP($D27,[1]SBC_032024!$A:$D,3,0),FALSOSE($C27="SICRO",VLOOKUP($D27,[1]SICRO_112023!$A:$D,3,0),FALSE))))))))))</f>
        <v>H</v>
      </c>
      <c r="G27" s="98">
        <v>1689</v>
      </c>
      <c r="H27" s="99">
        <v>93.13</v>
      </c>
      <c r="I27" s="99">
        <f t="shared" si="5"/>
        <v>157296.57</v>
      </c>
      <c r="J27" s="100">
        <f t="shared" si="6"/>
        <v>93.13</v>
      </c>
      <c r="K27" s="99">
        <f t="shared" si="7"/>
        <v>157296.57</v>
      </c>
      <c r="M27" s="101" t="str">
        <f>[1]ORÇ_ONE!$M27</f>
        <v>SERVIÇOS</v>
      </c>
      <c r="N27" s="102"/>
      <c r="O27" s="102" t="str">
        <f ca="1">[1]ORÇ_ONE!O27</f>
        <v>TABELA</v>
      </c>
      <c r="P27" s="103"/>
      <c r="Q27" s="104">
        <f t="shared" si="8"/>
        <v>93.13</v>
      </c>
      <c r="R27" s="105" t="str">
        <f t="shared" si="9"/>
        <v>OK</v>
      </c>
      <c r="S27" s="106">
        <f t="shared" si="10"/>
        <v>0</v>
      </c>
      <c r="T27" s="106">
        <f t="shared" si="11"/>
        <v>5.0000000000000002E-5</v>
      </c>
      <c r="U27" s="106">
        <f t="shared" si="12"/>
        <v>-0.01</v>
      </c>
      <c r="V27" s="106" t="b">
        <f t="shared" si="13"/>
        <v>1</v>
      </c>
      <c r="W27" s="107">
        <f t="shared" si="14"/>
        <v>0</v>
      </c>
      <c r="Y27" s="108">
        <f t="shared" si="15"/>
        <v>157296.56999999998</v>
      </c>
      <c r="Z27" s="105" t="str">
        <f t="shared" si="16"/>
        <v>OK</v>
      </c>
      <c r="AA27" s="109">
        <f t="shared" si="17"/>
        <v>157296.56999999998</v>
      </c>
      <c r="AB27" s="106" t="str">
        <f t="shared" si="18"/>
        <v>OK</v>
      </c>
      <c r="AC27" s="54"/>
      <c r="AD27" s="110">
        <f>[1]ORÇ_ONE!$AD27</f>
        <v>5</v>
      </c>
      <c r="AE27" s="111">
        <f>[1]ORÇ_ONE!$AE27</f>
        <v>2</v>
      </c>
      <c r="AF27" s="112">
        <f t="shared" si="19"/>
        <v>6</v>
      </c>
      <c r="AG27" s="54"/>
      <c r="AH27" s="113">
        <f t="shared" si="2"/>
        <v>0</v>
      </c>
      <c r="AI27" s="113">
        <f t="shared" si="2"/>
        <v>4.0573141628857164E-3</v>
      </c>
      <c r="AJ27" s="113">
        <f t="shared" si="2"/>
        <v>4.0573141628857164E-3</v>
      </c>
      <c r="AK27" s="113">
        <f t="shared" si="2"/>
        <v>4.0573141628857164E-3</v>
      </c>
      <c r="AL27" s="113">
        <f t="shared" si="2"/>
        <v>4.0573141628857164E-3</v>
      </c>
      <c r="AM27" s="113">
        <f t="shared" si="2"/>
        <v>4.0573141628857164E-3</v>
      </c>
      <c r="AN27" s="113">
        <f t="shared" si="2"/>
        <v>0</v>
      </c>
      <c r="AO27" s="113">
        <f t="shared" si="2"/>
        <v>0</v>
      </c>
      <c r="AP27" s="113">
        <f t="shared" si="2"/>
        <v>0</v>
      </c>
      <c r="AQ27" s="113">
        <f t="shared" si="2"/>
        <v>0</v>
      </c>
      <c r="AR27" s="113">
        <f t="shared" si="2"/>
        <v>0</v>
      </c>
      <c r="AS27" s="113">
        <f t="shared" si="2"/>
        <v>0</v>
      </c>
      <c r="AT27" s="113">
        <f t="shared" si="2"/>
        <v>0</v>
      </c>
      <c r="AU27" s="113">
        <f t="shared" si="2"/>
        <v>0</v>
      </c>
      <c r="AV27" s="113">
        <f t="shared" si="2"/>
        <v>0</v>
      </c>
      <c r="AW27" s="113">
        <f t="shared" si="2"/>
        <v>0</v>
      </c>
      <c r="AX27" s="113">
        <f t="shared" si="3"/>
        <v>0</v>
      </c>
      <c r="AY27" s="113">
        <f t="shared" si="3"/>
        <v>0</v>
      </c>
      <c r="AZ27" s="113">
        <f t="shared" si="3"/>
        <v>0</v>
      </c>
      <c r="BA27" s="113">
        <f t="shared" si="3"/>
        <v>0</v>
      </c>
      <c r="BB27" s="113">
        <f t="shared" si="3"/>
        <v>0</v>
      </c>
      <c r="BC27" s="113">
        <f t="shared" si="3"/>
        <v>0</v>
      </c>
      <c r="BD27" s="113">
        <f t="shared" si="3"/>
        <v>0</v>
      </c>
      <c r="BE27" s="113">
        <f t="shared" si="3"/>
        <v>0</v>
      </c>
      <c r="BF27" s="114">
        <f t="shared" si="20"/>
        <v>2.0286570814428584E-2</v>
      </c>
      <c r="BG27" s="115">
        <f t="shared" si="21"/>
        <v>2.028657081442858E-2</v>
      </c>
      <c r="BH27" s="116" t="b">
        <f t="shared" si="1"/>
        <v>1</v>
      </c>
    </row>
    <row r="28" spans="1:60" ht="38.25" x14ac:dyDescent="0.25">
      <c r="A28" s="1" t="str">
        <f t="shared" si="4"/>
        <v>1.0</v>
      </c>
      <c r="B28" s="94">
        <v>14</v>
      </c>
      <c r="C28" s="95" t="str">
        <f>VLOOKUP(B28,[1]M.CÁLCULO!$A:$P,2,0)</f>
        <v>EMOP</v>
      </c>
      <c r="D28" s="95" t="str">
        <f>IF($E$6="NÃO DESONERADO",VLOOKUP($B28,[1]M.CÁLCULO!$A:$Q,3,FALSE),IF($E$6="DESONERADO",VLOOKUP($B28,[1]M.CÁLCULO!$A:$Q,4,FALSE),FALSE))</f>
        <v>19.004.0046-E</v>
      </c>
      <c r="E28" s="96" t="str">
        <f>IF($E$6="DESONERADO",IF($D28="","",IF($C28="EMOP",VLOOKUP($D28,[1]EMOP_CONJ_SERV_032024!$F:$I,2,0),IF($C28="SCO",VLOOKUP($D28,[1]SCO_SERV_CONJ_032024!$F:$I,2,0),IF($C28="SINAPI",VLOOKUP($D28,[1]SINAPI_SERV_CONJ_032024!$I:$M,2,0),IF($C28="COMPOSIÇÃO",VLOOKUP($D28,[1]COMPOSIÇÕES!$AA:$AI,3,0),IF($C28="COTAÇÃO",VLOOKUP($D28,[1]COTAÇÕES!$A:$H,2,0),IF($C28="SBC",VLOOKUP($D28,[1]SBC_032024!$F:$I,2,0),IF($C28="SICRO",VLOOKUP($D28,[1]SICRO_112023!$F:$I,2,0),FALSE)))))))),IF($E$6="NÃO DESONERADO",IF($D28="","",IF($C28="EMOP",VLOOKUP($D28,[1]EMOP_CONJ_SERV_032024!$A:$D,2,0),IF($C28="SCO",VLOOKUP($D28,[1]SCO_SERV_CONJ_032024!$A:$D,2,0),IF($C28="SINAPI",VLOOKUP($D28,[1]SINAPI_SERV_CONJ_032024!$I:$L,2,0),IF($C28="COMPOSIÇÃO",VLOOKUP($D28,[1]COMPOSIÇÕES!$I:$R,3,0),IF($C28="COTAÇÃO",VLOOKUP($D28,[1]COTAÇÕES!$A:$H,2,0),IF($C28="SBC",VLOOKUP($D28,[1]SBC_032024!$A:$D,2,0),IF($C28="SICRO",VLOOKUP($D28,[1]SICRO_112023!$A:$D,2,0),FALSE))))))))))</f>
        <v>CAMIONETE TIPO PICK-UP,COM CABINE SIMPLES E CACAMBA,TIPO LEVE,MOTOR BICOMBUSTIVEL (GASOLINA E ALCOOL) DE 1,6 LITROS,INCLUSIVE MOTORISTA</v>
      </c>
      <c r="F28" s="97" t="str">
        <f t="array" ref="F28">IF($E$6="DESONERADO",IF($D28="","",IF($C28="EMOP",VLOOKUP($D28,[1]EMOP_CONJ_SERV_032024!$F:$I,3,0),IF($C28="SCO",VLOOKUP($D28,[1]SCO_SERV_CONJ_032024!$F:$I,3,0),IF($C28="SINAPI",VLOOKUP($D28,[1]SINAPI_SERV_CONJ_032024!$I:$M,3,0),IF($C28="COMPOSIÇÃO",VLOOKUP($D28,[1]COMPOSIÇÕES!$AA:$AI,7,0),IF($C28="COTAÇÃO",VLOOKUP($D28,[1]COTAÇÕES!$A:$H,5,0),IF($C28="SBC",VLOOKUP($D28,[1]SBC_032024!$F:$I,3,0),IF($C28="SICRO",VLOOKUP($D28,[1]SICRO_112023!$F:$I,3,0),FALSE)))))))),IF($E$6="NÃO DESONERADO",IF($D28="","",IF($C28="EMOP",VLOOKUP($D28,[1]EMOP_CONJ_SERV_032024!$A:$D,3,0),IF($C28="SCO",VLOOKUP($D28,[1]SCO_SERV_CONJ_032024!$A:$D,3,0),IF($C28="SINAPI",VLOOKUP($D28,[1]SINAPI_SERV_CONJ_032024!$I:$L,3,0),IF($C28="COMPOSIÇÃO",VLOOKUP($D28,[1]COMPOSIÇÕES!$I:$R,7,0),IF($C28="COTAÇÃO",VLOOKUP($D28,[1]COTAÇÕES!$A:$H,5,0),IF($C28="SBC",VLOOKUP($D28,[1]SBC_032024!$A:$D,3,0),FALSOSE($C28="SICRO",VLOOKUP($D28,[1]SICRO_112023!$A:$D,3,0),FALSE))))))))))</f>
        <v>H</v>
      </c>
      <c r="G28" s="98">
        <v>422</v>
      </c>
      <c r="H28" s="99">
        <v>35.86</v>
      </c>
      <c r="I28" s="99">
        <f t="shared" si="5"/>
        <v>15132.92</v>
      </c>
      <c r="J28" s="100">
        <f t="shared" si="6"/>
        <v>35.86</v>
      </c>
      <c r="K28" s="99">
        <f t="shared" si="7"/>
        <v>15132.92</v>
      </c>
      <c r="M28" s="101" t="str">
        <f>[1]ORÇ_ONE!$M28</f>
        <v>SERVIÇOS</v>
      </c>
      <c r="N28" s="102"/>
      <c r="O28" s="102" t="str">
        <f ca="1">[1]ORÇ_ONE!O28</f>
        <v>TABELA</v>
      </c>
      <c r="P28" s="103"/>
      <c r="Q28" s="104">
        <f t="shared" si="8"/>
        <v>35.86</v>
      </c>
      <c r="R28" s="105" t="str">
        <f t="shared" si="9"/>
        <v>OK</v>
      </c>
      <c r="S28" s="106">
        <f t="shared" si="10"/>
        <v>0</v>
      </c>
      <c r="T28" s="106">
        <f t="shared" si="11"/>
        <v>5.0000000000000002E-5</v>
      </c>
      <c r="U28" s="106">
        <f t="shared" si="12"/>
        <v>-0.01</v>
      </c>
      <c r="V28" s="106" t="b">
        <f t="shared" si="13"/>
        <v>1</v>
      </c>
      <c r="W28" s="107">
        <f t="shared" si="14"/>
        <v>0</v>
      </c>
      <c r="Y28" s="108">
        <f t="shared" si="15"/>
        <v>15132.92</v>
      </c>
      <c r="Z28" s="105" t="str">
        <f t="shared" si="16"/>
        <v>OK</v>
      </c>
      <c r="AA28" s="109">
        <f t="shared" si="17"/>
        <v>15132.92</v>
      </c>
      <c r="AB28" s="106" t="str">
        <f t="shared" si="18"/>
        <v>OK</v>
      </c>
      <c r="AC28" s="54"/>
      <c r="AD28" s="110">
        <f>[1]ORÇ_ONE!$AD28</f>
        <v>5</v>
      </c>
      <c r="AE28" s="111">
        <f>[1]ORÇ_ONE!$AE28</f>
        <v>2</v>
      </c>
      <c r="AF28" s="112">
        <f t="shared" si="19"/>
        <v>6</v>
      </c>
      <c r="AG28" s="54"/>
      <c r="AH28" s="113">
        <f t="shared" si="2"/>
        <v>0</v>
      </c>
      <c r="AI28" s="113">
        <f t="shared" si="2"/>
        <v>3.9033915769311759E-4</v>
      </c>
      <c r="AJ28" s="113">
        <f t="shared" si="2"/>
        <v>3.9033915769311759E-4</v>
      </c>
      <c r="AK28" s="113">
        <f t="shared" si="2"/>
        <v>3.9033915769311759E-4</v>
      </c>
      <c r="AL28" s="113">
        <f t="shared" si="2"/>
        <v>3.9033915769311759E-4</v>
      </c>
      <c r="AM28" s="113">
        <f t="shared" si="2"/>
        <v>3.9033915769311759E-4</v>
      </c>
      <c r="AN28" s="113">
        <f t="shared" si="2"/>
        <v>0</v>
      </c>
      <c r="AO28" s="113">
        <f t="shared" si="2"/>
        <v>0</v>
      </c>
      <c r="AP28" s="113">
        <f t="shared" si="2"/>
        <v>0</v>
      </c>
      <c r="AQ28" s="113">
        <f t="shared" si="2"/>
        <v>0</v>
      </c>
      <c r="AR28" s="113">
        <f t="shared" si="2"/>
        <v>0</v>
      </c>
      <c r="AS28" s="113">
        <f t="shared" si="2"/>
        <v>0</v>
      </c>
      <c r="AT28" s="113">
        <f t="shared" si="2"/>
        <v>0</v>
      </c>
      <c r="AU28" s="113">
        <f t="shared" si="2"/>
        <v>0</v>
      </c>
      <c r="AV28" s="113">
        <f t="shared" si="2"/>
        <v>0</v>
      </c>
      <c r="AW28" s="113">
        <f t="shared" si="2"/>
        <v>0</v>
      </c>
      <c r="AX28" s="113">
        <f t="shared" si="3"/>
        <v>0</v>
      </c>
      <c r="AY28" s="113">
        <f t="shared" si="3"/>
        <v>0</v>
      </c>
      <c r="AZ28" s="113">
        <f t="shared" si="3"/>
        <v>0</v>
      </c>
      <c r="BA28" s="113">
        <f t="shared" si="3"/>
        <v>0</v>
      </c>
      <c r="BB28" s="113">
        <f t="shared" si="3"/>
        <v>0</v>
      </c>
      <c r="BC28" s="113">
        <f t="shared" si="3"/>
        <v>0</v>
      </c>
      <c r="BD28" s="113">
        <f t="shared" si="3"/>
        <v>0</v>
      </c>
      <c r="BE28" s="113">
        <f t="shared" si="3"/>
        <v>0</v>
      </c>
      <c r="BF28" s="114">
        <f t="shared" si="20"/>
        <v>1.951695788465588E-3</v>
      </c>
      <c r="BG28" s="115">
        <f t="shared" si="21"/>
        <v>1.951695788465588E-3</v>
      </c>
      <c r="BH28" s="116" t="b">
        <f t="shared" si="1"/>
        <v>1</v>
      </c>
    </row>
    <row r="29" spans="1:60" ht="51" x14ac:dyDescent="0.25">
      <c r="A29" s="1" t="str">
        <f t="shared" si="4"/>
        <v>1.0</v>
      </c>
      <c r="B29" s="94">
        <v>15</v>
      </c>
      <c r="C29" s="95" t="str">
        <f>VLOOKUP(B29,[1]M.CÁLCULO!$A:$P,2,0)</f>
        <v>EMOP</v>
      </c>
      <c r="D29" s="95" t="str">
        <f>IF($E$6="NÃO DESONERADO",VLOOKUP($B29,[1]M.CÁLCULO!$A:$Q,3,FALSE),IF($E$6="DESONERADO",VLOOKUP($B29,[1]M.CÁLCULO!$A:$Q,4,FALSE),FALSE))</f>
        <v>19.004.0037-C</v>
      </c>
      <c r="E29" s="96" t="str">
        <f>IF($E$6="DESONERADO",IF($D29="","",IF($C29="EMOP",VLOOKUP($D29,[1]EMOP_CONJ_SERV_032024!$F:$I,2,0),IF($C29="SCO",VLOOKUP($D29,[1]SCO_SERV_CONJ_032024!$F:$I,2,0),IF($C29="SINAPI",VLOOKUP($D29,[1]SINAPI_SERV_CONJ_032024!$I:$M,2,0),IF($C29="COMPOSIÇÃO",VLOOKUP($D29,[1]COMPOSIÇÕES!$AA:$AI,3,0),IF($C29="COTAÇÃO",VLOOKUP($D29,[1]COTAÇÕES!$A:$H,2,0),IF($C29="SBC",VLOOKUP($D29,[1]SBC_032024!$F:$I,2,0),IF($C29="SICRO",VLOOKUP($D29,[1]SICRO_112023!$F:$I,2,0),FALSE)))))))),IF($E$6="NÃO DESONERADO",IF($D29="","",IF($C29="EMOP",VLOOKUP($D29,[1]EMOP_CONJ_SERV_032024!$A:$D,2,0),IF($C29="SCO",VLOOKUP($D29,[1]SCO_SERV_CONJ_032024!$A:$D,2,0),IF($C29="SINAPI",VLOOKUP($D29,[1]SINAPI_SERV_CONJ_032024!$I:$L,2,0),IF($C29="COMPOSIÇÃO",VLOOKUP($D29,[1]COMPOSIÇÕES!$I:$R,3,0),IF($C29="COTAÇÃO",VLOOKUP($D29,[1]COTAÇÕES!$A:$H,2,0),IF($C29="SBC",VLOOKUP($D29,[1]SBC_032024!$A:$D,2,0),IF($C29="SICRO",VLOOKUP($D29,[1]SICRO_112023!$A:$D,2,0),FALSE))))))))))</f>
        <v>VEICULO DE PASSEIO,5 PASSAGEIROS,4 PORTAS,MOTOR BICOMBUSTIVEL (GASOLINA E ALCOOL)DE 1,6 LITROS,COM AR CONDICIONADO,DIRECAO HIDRAULICA E VIDROS DIANTEIROS ELETRICOS,EXCLUSIVE MOTORISTA</v>
      </c>
      <c r="F29" s="97" t="str">
        <f t="array" ref="F29">IF($E$6="DESONERADO",IF($D29="","",IF($C29="EMOP",VLOOKUP($D29,[1]EMOP_CONJ_SERV_032024!$F:$I,3,0),IF($C29="SCO",VLOOKUP($D29,[1]SCO_SERV_CONJ_032024!$F:$I,3,0),IF($C29="SINAPI",VLOOKUP($D29,[1]SINAPI_SERV_CONJ_032024!$I:$M,3,0),IF($C29="COMPOSIÇÃO",VLOOKUP($D29,[1]COMPOSIÇÕES!$AA:$AI,7,0),IF($C29="COTAÇÃO",VLOOKUP($D29,[1]COTAÇÕES!$A:$H,5,0),IF($C29="SBC",VLOOKUP($D29,[1]SBC_032024!$F:$I,3,0),IF($C29="SICRO",VLOOKUP($D29,[1]SICRO_112023!$F:$I,3,0),FALSE)))))))),IF($E$6="NÃO DESONERADO",IF($D29="","",IF($C29="EMOP",VLOOKUP($D29,[1]EMOP_CONJ_SERV_032024!$A:$D,3,0),IF($C29="SCO",VLOOKUP($D29,[1]SCO_SERV_CONJ_032024!$A:$D,3,0),IF($C29="SINAPI",VLOOKUP($D29,[1]SINAPI_SERV_CONJ_032024!$I:$L,3,0),IF($C29="COMPOSIÇÃO",VLOOKUP($D29,[1]COMPOSIÇÕES!$I:$R,7,0),IF($C29="COTAÇÃO",VLOOKUP($D29,[1]COTAÇÕES!$A:$H,5,0),IF($C29="SBC",VLOOKUP($D29,[1]SBC_032024!$A:$D,3,0),FALSOSE($C29="SICRO",VLOOKUP($D29,[1]SICRO_112023!$A:$D,3,0),FALSE))))))))))</f>
        <v>H</v>
      </c>
      <c r="G29" s="98">
        <v>1689</v>
      </c>
      <c r="H29" s="99">
        <v>62.62</v>
      </c>
      <c r="I29" s="99">
        <f t="shared" si="5"/>
        <v>105765.18</v>
      </c>
      <c r="J29" s="100">
        <f t="shared" si="6"/>
        <v>62.62</v>
      </c>
      <c r="K29" s="99">
        <f t="shared" si="7"/>
        <v>105765.18</v>
      </c>
      <c r="M29" s="101" t="str">
        <f>[1]ORÇ_ONE!$M29</f>
        <v>SERVIÇOS</v>
      </c>
      <c r="N29" s="102"/>
      <c r="O29" s="102" t="str">
        <f ca="1">[1]ORÇ_ONE!O29</f>
        <v>TABELA</v>
      </c>
      <c r="P29" s="103"/>
      <c r="Q29" s="104">
        <f t="shared" si="8"/>
        <v>62.62</v>
      </c>
      <c r="R29" s="105" t="str">
        <f t="shared" si="9"/>
        <v>OK</v>
      </c>
      <c r="S29" s="106">
        <f t="shared" si="10"/>
        <v>0</v>
      </c>
      <c r="T29" s="106">
        <f t="shared" si="11"/>
        <v>5.0000000000000002E-5</v>
      </c>
      <c r="U29" s="106">
        <f t="shared" si="12"/>
        <v>-0.01</v>
      </c>
      <c r="V29" s="106" t="b">
        <f t="shared" si="13"/>
        <v>1</v>
      </c>
      <c r="W29" s="107">
        <f t="shared" si="14"/>
        <v>0</v>
      </c>
      <c r="Y29" s="108">
        <f t="shared" si="15"/>
        <v>105765.18</v>
      </c>
      <c r="Z29" s="105" t="str">
        <f t="shared" si="16"/>
        <v>OK</v>
      </c>
      <c r="AA29" s="109">
        <f t="shared" si="17"/>
        <v>105765.18</v>
      </c>
      <c r="AB29" s="106" t="str">
        <f t="shared" si="18"/>
        <v>OK</v>
      </c>
      <c r="AC29" s="54"/>
      <c r="AD29" s="110">
        <f>[1]ORÇ_ONE!$AD29</f>
        <v>5</v>
      </c>
      <c r="AE29" s="111">
        <f>[1]ORÇ_ONE!$AE29</f>
        <v>2</v>
      </c>
      <c r="AF29" s="112">
        <f t="shared" si="19"/>
        <v>6</v>
      </c>
      <c r="AG29" s="54"/>
      <c r="AH29" s="113">
        <f t="shared" si="2"/>
        <v>0</v>
      </c>
      <c r="AI29" s="113">
        <f t="shared" si="2"/>
        <v>2.7281113806496677E-3</v>
      </c>
      <c r="AJ29" s="113">
        <f t="shared" si="2"/>
        <v>2.7281113806496677E-3</v>
      </c>
      <c r="AK29" s="113">
        <f t="shared" si="2"/>
        <v>2.7281113806496677E-3</v>
      </c>
      <c r="AL29" s="113">
        <f t="shared" si="2"/>
        <v>2.7281113806496677E-3</v>
      </c>
      <c r="AM29" s="113">
        <f t="shared" si="2"/>
        <v>2.7281113806496677E-3</v>
      </c>
      <c r="AN29" s="113">
        <f t="shared" si="2"/>
        <v>0</v>
      </c>
      <c r="AO29" s="113">
        <f t="shared" si="2"/>
        <v>0</v>
      </c>
      <c r="AP29" s="113">
        <f t="shared" si="2"/>
        <v>0</v>
      </c>
      <c r="AQ29" s="113">
        <f t="shared" si="2"/>
        <v>0</v>
      </c>
      <c r="AR29" s="113">
        <f t="shared" si="2"/>
        <v>0</v>
      </c>
      <c r="AS29" s="113">
        <f t="shared" si="2"/>
        <v>0</v>
      </c>
      <c r="AT29" s="113">
        <f t="shared" si="2"/>
        <v>0</v>
      </c>
      <c r="AU29" s="113">
        <f t="shared" si="2"/>
        <v>0</v>
      </c>
      <c r="AV29" s="113">
        <f t="shared" si="2"/>
        <v>0</v>
      </c>
      <c r="AW29" s="113">
        <f t="shared" si="2"/>
        <v>0</v>
      </c>
      <c r="AX29" s="113">
        <f t="shared" si="3"/>
        <v>0</v>
      </c>
      <c r="AY29" s="113">
        <f t="shared" si="3"/>
        <v>0</v>
      </c>
      <c r="AZ29" s="113">
        <f t="shared" si="3"/>
        <v>0</v>
      </c>
      <c r="BA29" s="113">
        <f t="shared" si="3"/>
        <v>0</v>
      </c>
      <c r="BB29" s="113">
        <f t="shared" si="3"/>
        <v>0</v>
      </c>
      <c r="BC29" s="113">
        <f t="shared" si="3"/>
        <v>0</v>
      </c>
      <c r="BD29" s="113">
        <f t="shared" si="3"/>
        <v>0</v>
      </c>
      <c r="BE29" s="113">
        <f t="shared" si="3"/>
        <v>0</v>
      </c>
      <c r="BF29" s="114">
        <f t="shared" si="20"/>
        <v>1.3640556903248339E-2</v>
      </c>
      <c r="BG29" s="115">
        <f t="shared" si="21"/>
        <v>1.3640556903248337E-2</v>
      </c>
      <c r="BH29" s="116" t="b">
        <f t="shared" si="1"/>
        <v>1</v>
      </c>
    </row>
    <row r="30" spans="1:60" ht="51" x14ac:dyDescent="0.25">
      <c r="A30" s="1" t="str">
        <f t="shared" si="4"/>
        <v>1.0</v>
      </c>
      <c r="B30" s="94">
        <v>16</v>
      </c>
      <c r="C30" s="95" t="str">
        <f>VLOOKUP(B30,[1]M.CÁLCULO!$A:$P,2,0)</f>
        <v>EMOP</v>
      </c>
      <c r="D30" s="95" t="str">
        <f>IF($E$6="NÃO DESONERADO",VLOOKUP($B30,[1]M.CÁLCULO!$A:$Q,3,FALSE),IF($E$6="DESONERADO",VLOOKUP($B30,[1]M.CÁLCULO!$A:$Q,4,FALSE),FALSE))</f>
        <v>19.004.0037-E</v>
      </c>
      <c r="E30" s="96" t="str">
        <f>IF($E$6="DESONERADO",IF($D30="","",IF($C30="EMOP",VLOOKUP($D30,[1]EMOP_CONJ_SERV_032024!$F:$I,2,0),IF($C30="SCO",VLOOKUP($D30,[1]SCO_SERV_CONJ_032024!$F:$I,2,0),IF($C30="SINAPI",VLOOKUP($D30,[1]SINAPI_SERV_CONJ_032024!$I:$M,2,0),IF($C30="COMPOSIÇÃO",VLOOKUP($D30,[1]COMPOSIÇÕES!$AA:$AI,3,0),IF($C30="COTAÇÃO",VLOOKUP($D30,[1]COTAÇÕES!$A:$H,2,0),IF($C30="SBC",VLOOKUP($D30,[1]SBC_032024!$F:$I,2,0),IF($C30="SICRO",VLOOKUP($D30,[1]SICRO_112023!$F:$I,2,0),FALSE)))))))),IF($E$6="NÃO DESONERADO",IF($D30="","",IF($C30="EMOP",VLOOKUP($D30,[1]EMOP_CONJ_SERV_032024!$A:$D,2,0),IF($C30="SCO",VLOOKUP($D30,[1]SCO_SERV_CONJ_032024!$A:$D,2,0),IF($C30="SINAPI",VLOOKUP($D30,[1]SINAPI_SERV_CONJ_032024!$I:$L,2,0),IF($C30="COMPOSIÇÃO",VLOOKUP($D30,[1]COMPOSIÇÕES!$I:$R,3,0),IF($C30="COTAÇÃO",VLOOKUP($D30,[1]COTAÇÕES!$A:$H,2,0),IF($C30="SBC",VLOOKUP($D30,[1]SBC_032024!$A:$D,2,0),IF($C30="SICRO",VLOOKUP($D30,[1]SICRO_112023!$A:$D,2,0),FALSE))))))))))</f>
        <v>VEICULO DE PASSEIO,5 PASSAGEIROS,4 PORTAS,MOTOR BICOMBUSTIVEL (GASOLINA E ALCOOL)DE 1,6 LITROS,COM AR CONDICIONADO,DIRECAO HIDRAULICA E VIDRO DIANTEIROS ELETRICOS,EXCLUSIVE MOTORISTA</v>
      </c>
      <c r="F30" s="97" t="str">
        <f t="array" ref="F30">IF($E$6="DESONERADO",IF($D30="","",IF($C30="EMOP",VLOOKUP($D30,[1]EMOP_CONJ_SERV_032024!$F:$I,3,0),IF($C30="SCO",VLOOKUP($D30,[1]SCO_SERV_CONJ_032024!$F:$I,3,0),IF($C30="SINAPI",VLOOKUP($D30,[1]SINAPI_SERV_CONJ_032024!$I:$M,3,0),IF($C30="COMPOSIÇÃO",VLOOKUP($D30,[1]COMPOSIÇÕES!$AA:$AI,7,0),IF($C30="COTAÇÃO",VLOOKUP($D30,[1]COTAÇÕES!$A:$H,5,0),IF($C30="SBC",VLOOKUP($D30,[1]SBC_032024!$F:$I,3,0),IF($C30="SICRO",VLOOKUP($D30,[1]SICRO_112023!$F:$I,3,0),FALSE)))))))),IF($E$6="NÃO DESONERADO",IF($D30="","",IF($C30="EMOP",VLOOKUP($D30,[1]EMOP_CONJ_SERV_032024!$A:$D,3,0),IF($C30="SCO",VLOOKUP($D30,[1]SCO_SERV_CONJ_032024!$A:$D,3,0),IF($C30="SINAPI",VLOOKUP($D30,[1]SINAPI_SERV_CONJ_032024!$I:$L,3,0),IF($C30="COMPOSIÇÃO",VLOOKUP($D30,[1]COMPOSIÇÕES!$I:$R,7,0),IF($C30="COTAÇÃO",VLOOKUP($D30,[1]COTAÇÕES!$A:$H,5,0),IF($C30="SBC",VLOOKUP($D30,[1]SBC_032024!$A:$D,3,0),FALSOSE($C30="SICRO",VLOOKUP($D30,[1]SICRO_112023!$A:$D,3,0),FALSE))))))))))</f>
        <v>H</v>
      </c>
      <c r="G30" s="98">
        <v>422</v>
      </c>
      <c r="H30" s="99">
        <v>11.02</v>
      </c>
      <c r="I30" s="99">
        <f t="shared" si="5"/>
        <v>4650.4399999999996</v>
      </c>
      <c r="J30" s="100">
        <f t="shared" si="6"/>
        <v>11.02</v>
      </c>
      <c r="K30" s="99">
        <f t="shared" si="7"/>
        <v>4650.4399999999996</v>
      </c>
      <c r="M30" s="101" t="str">
        <f>[1]ORÇ_ONE!$M30</f>
        <v>SERVIÇOS</v>
      </c>
      <c r="N30" s="102"/>
      <c r="O30" s="102" t="str">
        <f ca="1">[1]ORÇ_ONE!O30</f>
        <v>TABELA</v>
      </c>
      <c r="P30" s="103"/>
      <c r="Q30" s="104">
        <f t="shared" si="8"/>
        <v>11.02</v>
      </c>
      <c r="R30" s="105" t="str">
        <f t="shared" si="9"/>
        <v>OK</v>
      </c>
      <c r="S30" s="106">
        <f t="shared" si="10"/>
        <v>0</v>
      </c>
      <c r="T30" s="106">
        <f t="shared" si="11"/>
        <v>5.0000000000000002E-5</v>
      </c>
      <c r="U30" s="106">
        <f t="shared" si="12"/>
        <v>-0.01</v>
      </c>
      <c r="V30" s="106" t="b">
        <f t="shared" si="13"/>
        <v>1</v>
      </c>
      <c r="W30" s="107">
        <f t="shared" si="14"/>
        <v>0</v>
      </c>
      <c r="Y30" s="108">
        <f t="shared" si="15"/>
        <v>4650.4399999999996</v>
      </c>
      <c r="Z30" s="105" t="str">
        <f t="shared" si="16"/>
        <v>OK</v>
      </c>
      <c r="AA30" s="109">
        <f t="shared" si="17"/>
        <v>4650.4399999999996</v>
      </c>
      <c r="AB30" s="106" t="str">
        <f t="shared" si="18"/>
        <v>OK</v>
      </c>
      <c r="AC30" s="54"/>
      <c r="AD30" s="110">
        <f>[1]ORÇ_ONE!$AD30</f>
        <v>5</v>
      </c>
      <c r="AE30" s="111">
        <f>[1]ORÇ_ONE!$AE30</f>
        <v>2</v>
      </c>
      <c r="AF30" s="112">
        <f t="shared" si="19"/>
        <v>6</v>
      </c>
      <c r="AG30" s="54"/>
      <c r="AH30" s="113">
        <f t="shared" si="2"/>
        <v>0</v>
      </c>
      <c r="AI30" s="113">
        <f t="shared" si="2"/>
        <v>1.1995363964802442E-4</v>
      </c>
      <c r="AJ30" s="113">
        <f t="shared" si="2"/>
        <v>1.1995363964802442E-4</v>
      </c>
      <c r="AK30" s="113">
        <f t="shared" si="2"/>
        <v>1.1995363964802442E-4</v>
      </c>
      <c r="AL30" s="113">
        <f t="shared" si="2"/>
        <v>1.1995363964802442E-4</v>
      </c>
      <c r="AM30" s="113">
        <f t="shared" si="2"/>
        <v>1.1995363964802442E-4</v>
      </c>
      <c r="AN30" s="113">
        <f t="shared" si="2"/>
        <v>0</v>
      </c>
      <c r="AO30" s="113">
        <f t="shared" si="2"/>
        <v>0</v>
      </c>
      <c r="AP30" s="113">
        <f t="shared" si="2"/>
        <v>0</v>
      </c>
      <c r="AQ30" s="113">
        <f t="shared" si="2"/>
        <v>0</v>
      </c>
      <c r="AR30" s="113">
        <f t="shared" si="2"/>
        <v>0</v>
      </c>
      <c r="AS30" s="113">
        <f t="shared" si="2"/>
        <v>0</v>
      </c>
      <c r="AT30" s="113">
        <f t="shared" si="2"/>
        <v>0</v>
      </c>
      <c r="AU30" s="113">
        <f t="shared" si="2"/>
        <v>0</v>
      </c>
      <c r="AV30" s="113">
        <f t="shared" si="2"/>
        <v>0</v>
      </c>
      <c r="AW30" s="113">
        <f t="shared" ref="AW30:BI49" si="22">IF(($AD30+$AE30)-1&gt;$C$5,"ATENÇÃO FORA DO PRAZO ESTIPULADO",IF($AD30&gt;0,IF($AF30=AW$11,(($K30/$AD30)/$K$14),IF(AND($AE30&lt;AW$11,$AF30&gt;AW$11),(($K30/$AD30)/$K$14),IF($AE30=AW$11,(($K30/$AD30)/$K$14),0%))),0%))</f>
        <v>0</v>
      </c>
      <c r="AX30" s="113">
        <f t="shared" si="22"/>
        <v>0</v>
      </c>
      <c r="AY30" s="113">
        <f t="shared" si="22"/>
        <v>0</v>
      </c>
      <c r="AZ30" s="113">
        <f t="shared" si="22"/>
        <v>0</v>
      </c>
      <c r="BA30" s="113">
        <f t="shared" si="22"/>
        <v>0</v>
      </c>
      <c r="BB30" s="113">
        <f t="shared" si="22"/>
        <v>0</v>
      </c>
      <c r="BC30" s="113">
        <f t="shared" si="22"/>
        <v>0</v>
      </c>
      <c r="BD30" s="113">
        <f t="shared" si="22"/>
        <v>0</v>
      </c>
      <c r="BE30" s="113">
        <f t="shared" si="22"/>
        <v>0</v>
      </c>
      <c r="BF30" s="114">
        <f t="shared" si="20"/>
        <v>5.9976819824012211E-4</v>
      </c>
      <c r="BG30" s="115">
        <f t="shared" si="21"/>
        <v>5.9976819824012211E-4</v>
      </c>
      <c r="BH30" s="116" t="b">
        <f t="shared" si="1"/>
        <v>1</v>
      </c>
    </row>
    <row r="31" spans="1:60" ht="25.5" x14ac:dyDescent="0.25">
      <c r="A31" s="1" t="str">
        <f t="shared" si="4"/>
        <v>1.0</v>
      </c>
      <c r="B31" s="94">
        <v>17</v>
      </c>
      <c r="C31" s="95" t="str">
        <f>VLOOKUP(B31,[1]M.CÁLCULO!$A:$P,2,0)</f>
        <v>EMOP</v>
      </c>
      <c r="D31" s="95" t="str">
        <f>IF($E$6="NÃO DESONERADO",VLOOKUP($B31,[1]M.CÁLCULO!$A:$Q,3,FALSE),IF($E$6="DESONERADO",VLOOKUP($B31,[1]M.CÁLCULO!$A:$Q,4,FALSE),FALSE))</f>
        <v>19.004.0035-C</v>
      </c>
      <c r="E31" s="96" t="str">
        <f>IF($E$6="DESONERADO",IF($D31="","",IF($C31="EMOP",VLOOKUP($D31,[1]EMOP_CONJ_SERV_032024!$F:$I,2,0),IF($C31="SCO",VLOOKUP($D31,[1]SCO_SERV_CONJ_032024!$F:$I,2,0),IF($C31="SINAPI",VLOOKUP($D31,[1]SINAPI_SERV_CONJ_032024!$I:$M,2,0),IF($C31="COMPOSIÇÃO",VLOOKUP($D31,[1]COMPOSIÇÕES!$AA:$AI,3,0),IF($C31="COTAÇÃO",VLOOKUP($D31,[1]COTAÇÕES!$A:$H,2,0),IF($C31="SBC",VLOOKUP($D31,[1]SBC_032024!$F:$I,2,0),IF($C31="SICRO",VLOOKUP($D31,[1]SICRO_112023!$F:$I,2,0),FALSE)))))))),IF($E$6="NÃO DESONERADO",IF($D31="","",IF($C31="EMOP",VLOOKUP($D31,[1]EMOP_CONJ_SERV_032024!$A:$D,2,0),IF($C31="SCO",VLOOKUP($D31,[1]SCO_SERV_CONJ_032024!$A:$D,2,0),IF($C31="SINAPI",VLOOKUP($D31,[1]SINAPI_SERV_CONJ_032024!$I:$L,2,0),IF($C31="COMPOSIÇÃO",VLOOKUP($D31,[1]COMPOSIÇÕES!$I:$R,3,0),IF($C31="COTAÇÃO",VLOOKUP($D31,[1]COTAÇÕES!$A:$H,2,0),IF($C31="SBC",VLOOKUP($D31,[1]SBC_032024!$A:$D,2,0),IF($C31="SICRO",VLOOKUP($D31,[1]SICRO_112023!$A:$D,2,0),FALSE))))))))))</f>
        <v>MICRO-ONIBUS COM CAPACIDADE MINIMA DE 15 LUGARES,MOTOR DIESEL,INCLUSIVE MOTORISTA</v>
      </c>
      <c r="F31" s="97" t="str">
        <f t="array" ref="F31">IF($E$6="DESONERADO",IF($D31="","",IF($C31="EMOP",VLOOKUP($D31,[1]EMOP_CONJ_SERV_032024!$F:$I,3,0),IF($C31="SCO",VLOOKUP($D31,[1]SCO_SERV_CONJ_032024!$F:$I,3,0),IF($C31="SINAPI",VLOOKUP($D31,[1]SINAPI_SERV_CONJ_032024!$I:$M,3,0),IF($C31="COMPOSIÇÃO",VLOOKUP($D31,[1]COMPOSIÇÕES!$AA:$AI,7,0),IF($C31="COTAÇÃO",VLOOKUP($D31,[1]COTAÇÕES!$A:$H,5,0),IF($C31="SBC",VLOOKUP($D31,[1]SBC_032024!$F:$I,3,0),IF($C31="SICRO",VLOOKUP($D31,[1]SICRO_112023!$F:$I,3,0),FALSE)))))))),IF($E$6="NÃO DESONERADO",IF($D31="","",IF($C31="EMOP",VLOOKUP($D31,[1]EMOP_CONJ_SERV_032024!$A:$D,3,0),IF($C31="SCO",VLOOKUP($D31,[1]SCO_SERV_CONJ_032024!$A:$D,3,0),IF($C31="SINAPI",VLOOKUP($D31,[1]SINAPI_SERV_CONJ_032024!$I:$L,3,0),IF($C31="COMPOSIÇÃO",VLOOKUP($D31,[1]COMPOSIÇÕES!$I:$R,7,0),IF($C31="COTAÇÃO",VLOOKUP($D31,[1]COTAÇÕES!$A:$H,5,0),IF($C31="SBC",VLOOKUP($D31,[1]SBC_032024!$A:$D,3,0),FALSOSE($C31="SICRO",VLOOKUP($D31,[1]SICRO_112023!$A:$D,3,0),FALSE))))))))))</f>
        <v>H</v>
      </c>
      <c r="G31" s="98">
        <v>1689</v>
      </c>
      <c r="H31" s="99">
        <v>121.3</v>
      </c>
      <c r="I31" s="99">
        <f t="shared" si="5"/>
        <v>204875.7</v>
      </c>
      <c r="J31" s="100">
        <f t="shared" si="6"/>
        <v>121.3</v>
      </c>
      <c r="K31" s="99">
        <f t="shared" si="7"/>
        <v>204875.7</v>
      </c>
      <c r="M31" s="101" t="str">
        <f>[1]ORÇ_ONE!$M31</f>
        <v>SERVIÇOS</v>
      </c>
      <c r="N31" s="102"/>
      <c r="O31" s="102" t="str">
        <f ca="1">[1]ORÇ_ONE!O31</f>
        <v>TABELA</v>
      </c>
      <c r="P31" s="103"/>
      <c r="Q31" s="104">
        <f t="shared" si="8"/>
        <v>121.3</v>
      </c>
      <c r="R31" s="105" t="str">
        <f t="shared" si="9"/>
        <v>OK</v>
      </c>
      <c r="S31" s="106">
        <f t="shared" si="10"/>
        <v>0</v>
      </c>
      <c r="T31" s="106">
        <f t="shared" si="11"/>
        <v>5.0000000000000002E-5</v>
      </c>
      <c r="U31" s="106">
        <f t="shared" si="12"/>
        <v>-0.01</v>
      </c>
      <c r="V31" s="106" t="b">
        <f t="shared" si="13"/>
        <v>1</v>
      </c>
      <c r="W31" s="107">
        <f t="shared" si="14"/>
        <v>0</v>
      </c>
      <c r="Y31" s="108">
        <f t="shared" si="15"/>
        <v>204875.69999999998</v>
      </c>
      <c r="Z31" s="105" t="str">
        <f t="shared" si="16"/>
        <v>OK</v>
      </c>
      <c r="AA31" s="109">
        <f t="shared" si="17"/>
        <v>204875.69999999998</v>
      </c>
      <c r="AB31" s="106" t="str">
        <f t="shared" si="18"/>
        <v>OK</v>
      </c>
      <c r="AC31" s="54"/>
      <c r="AD31" s="110">
        <f>[1]ORÇ_ONE!$AD31</f>
        <v>5</v>
      </c>
      <c r="AE31" s="111">
        <f>[1]ORÇ_ONE!$AE31</f>
        <v>2</v>
      </c>
      <c r="AF31" s="112">
        <f t="shared" si="19"/>
        <v>6</v>
      </c>
      <c r="AG31" s="54"/>
      <c r="AH31" s="113">
        <f t="shared" ref="AH31:AW52" si="23">IF(($AD31+$AE31)-1&gt;$C$5,"ATENÇÃO FORA DO PRAZO ESTIPULADO",IF($AD31&gt;0,IF($AF31=AH$11,(($K31/$AD31)/$K$14),IF(AND($AE31&lt;AH$11,$AF31&gt;AH$11),(($K31/$AD31)/$K$14),IF($AE31=AH$11,(($K31/$AD31)/$K$14),0%))),0%))</f>
        <v>0</v>
      </c>
      <c r="AI31" s="113">
        <f t="shared" si="23"/>
        <v>5.2845721889620677E-3</v>
      </c>
      <c r="AJ31" s="113">
        <f t="shared" si="23"/>
        <v>5.2845721889620677E-3</v>
      </c>
      <c r="AK31" s="113">
        <f t="shared" si="23"/>
        <v>5.2845721889620677E-3</v>
      </c>
      <c r="AL31" s="113">
        <f t="shared" si="23"/>
        <v>5.2845721889620677E-3</v>
      </c>
      <c r="AM31" s="113">
        <f t="shared" si="23"/>
        <v>5.2845721889620677E-3</v>
      </c>
      <c r="AN31" s="113">
        <f t="shared" si="23"/>
        <v>0</v>
      </c>
      <c r="AO31" s="113">
        <f t="shared" si="23"/>
        <v>0</v>
      </c>
      <c r="AP31" s="113">
        <f t="shared" si="23"/>
        <v>0</v>
      </c>
      <c r="AQ31" s="113">
        <f t="shared" si="23"/>
        <v>0</v>
      </c>
      <c r="AR31" s="113">
        <f t="shared" si="23"/>
        <v>0</v>
      </c>
      <c r="AS31" s="113">
        <f t="shared" si="23"/>
        <v>0</v>
      </c>
      <c r="AT31" s="113">
        <f t="shared" si="23"/>
        <v>0</v>
      </c>
      <c r="AU31" s="113">
        <f t="shared" si="23"/>
        <v>0</v>
      </c>
      <c r="AV31" s="113">
        <f t="shared" si="23"/>
        <v>0</v>
      </c>
      <c r="AW31" s="113">
        <f t="shared" si="23"/>
        <v>0</v>
      </c>
      <c r="AX31" s="113">
        <f t="shared" si="22"/>
        <v>0</v>
      </c>
      <c r="AY31" s="113">
        <f t="shared" si="22"/>
        <v>0</v>
      </c>
      <c r="AZ31" s="113">
        <f t="shared" si="22"/>
        <v>0</v>
      </c>
      <c r="BA31" s="113">
        <f t="shared" si="22"/>
        <v>0</v>
      </c>
      <c r="BB31" s="113">
        <f t="shared" si="22"/>
        <v>0</v>
      </c>
      <c r="BC31" s="113">
        <f t="shared" si="22"/>
        <v>0</v>
      </c>
      <c r="BD31" s="113">
        <f t="shared" si="22"/>
        <v>0</v>
      </c>
      <c r="BE31" s="113">
        <f t="shared" si="22"/>
        <v>0</v>
      </c>
      <c r="BF31" s="114">
        <f t="shared" si="20"/>
        <v>2.642286094481034E-2</v>
      </c>
      <c r="BG31" s="115">
        <f t="shared" si="21"/>
        <v>2.642286094481034E-2</v>
      </c>
      <c r="BH31" s="116" t="b">
        <f t="shared" si="1"/>
        <v>1</v>
      </c>
    </row>
    <row r="32" spans="1:60" ht="25.5" x14ac:dyDescent="0.25">
      <c r="A32" s="1" t="str">
        <f t="shared" si="4"/>
        <v>1.0</v>
      </c>
      <c r="B32" s="94">
        <v>18</v>
      </c>
      <c r="C32" s="95" t="str">
        <f>VLOOKUP(B32,[1]M.CÁLCULO!$A:$P,2,0)</f>
        <v>EMOP</v>
      </c>
      <c r="D32" s="95" t="str">
        <f>IF($E$6="NÃO DESONERADO",VLOOKUP($B32,[1]M.CÁLCULO!$A:$Q,3,FALSE),IF($E$6="DESONERADO",VLOOKUP($B32,[1]M.CÁLCULO!$A:$Q,4,FALSE),FALSE))</f>
        <v>19.004.0035-E</v>
      </c>
      <c r="E32" s="96" t="str">
        <f>IF($E$6="DESONERADO",IF($D32="","",IF($C32="EMOP",VLOOKUP($D32,[1]EMOP_CONJ_SERV_032024!$F:$I,2,0),IF($C32="SCO",VLOOKUP($D32,[1]SCO_SERV_CONJ_032024!$F:$I,2,0),IF($C32="SINAPI",VLOOKUP($D32,[1]SINAPI_SERV_CONJ_032024!$I:$M,2,0),IF($C32="COMPOSIÇÃO",VLOOKUP($D32,[1]COMPOSIÇÕES!$AA:$AI,3,0),IF($C32="COTAÇÃO",VLOOKUP($D32,[1]COTAÇÕES!$A:$H,2,0),IF($C32="SBC",VLOOKUP($D32,[1]SBC_032024!$F:$I,2,0),IF($C32="SICRO",VLOOKUP($D32,[1]SICRO_112023!$F:$I,2,0),FALSE)))))))),IF($E$6="NÃO DESONERADO",IF($D32="","",IF($C32="EMOP",VLOOKUP($D32,[1]EMOP_CONJ_SERV_032024!$A:$D,2,0),IF($C32="SCO",VLOOKUP($D32,[1]SCO_SERV_CONJ_032024!$A:$D,2,0),IF($C32="SINAPI",VLOOKUP($D32,[1]SINAPI_SERV_CONJ_032024!$I:$L,2,0),IF($C32="COMPOSIÇÃO",VLOOKUP($D32,[1]COMPOSIÇÕES!$I:$R,3,0),IF($C32="COTAÇÃO",VLOOKUP($D32,[1]COTAÇÕES!$A:$H,2,0),IF($C32="SBC",VLOOKUP($D32,[1]SBC_032024!$A:$D,2,0),IF($C32="SICRO",VLOOKUP($D32,[1]SICRO_112023!$A:$D,2,0),FALSE))))))))))</f>
        <v>MICRO-ONIBUS COM CAPACIDADE MINIMA DE 15 LUGARES,MOTOR DIESEL,INCLUSIVE MOTORISTA</v>
      </c>
      <c r="F32" s="97" t="str">
        <f t="array" ref="F32">IF($E$6="DESONERADO",IF($D32="","",IF($C32="EMOP",VLOOKUP($D32,[1]EMOP_CONJ_SERV_032024!$F:$I,3,0),IF($C32="SCO",VLOOKUP($D32,[1]SCO_SERV_CONJ_032024!$F:$I,3,0),IF($C32="SINAPI",VLOOKUP($D32,[1]SINAPI_SERV_CONJ_032024!$I:$M,3,0),IF($C32="COMPOSIÇÃO",VLOOKUP($D32,[1]COMPOSIÇÕES!$AA:$AI,7,0),IF($C32="COTAÇÃO",VLOOKUP($D32,[1]COTAÇÕES!$A:$H,5,0),IF($C32="SBC",VLOOKUP($D32,[1]SBC_032024!$F:$I,3,0),IF($C32="SICRO",VLOOKUP($D32,[1]SICRO_112023!$F:$I,3,0),FALSE)))))))),IF($E$6="NÃO DESONERADO",IF($D32="","",IF($C32="EMOP",VLOOKUP($D32,[1]EMOP_CONJ_SERV_032024!$A:$D,3,0),IF($C32="SCO",VLOOKUP($D32,[1]SCO_SERV_CONJ_032024!$A:$D,3,0),IF($C32="SINAPI",VLOOKUP($D32,[1]SINAPI_SERV_CONJ_032024!$I:$L,3,0),IF($C32="COMPOSIÇÃO",VLOOKUP($D32,[1]COMPOSIÇÕES!$I:$R,7,0),IF($C32="COTAÇÃO",VLOOKUP($D32,[1]COTAÇÕES!$A:$H,5,0),IF($C32="SBC",VLOOKUP($D32,[1]SBC_032024!$A:$D,3,0),FALSOSE($C32="SICRO",VLOOKUP($D32,[1]SICRO_112023!$A:$D,3,0),FALSE))))))))))</f>
        <v>H</v>
      </c>
      <c r="G32" s="98">
        <v>422</v>
      </c>
      <c r="H32" s="99">
        <v>54.25</v>
      </c>
      <c r="I32" s="99">
        <f t="shared" si="5"/>
        <v>22893.5</v>
      </c>
      <c r="J32" s="100">
        <f t="shared" si="6"/>
        <v>54.25</v>
      </c>
      <c r="K32" s="99">
        <f t="shared" si="7"/>
        <v>22893.5</v>
      </c>
      <c r="M32" s="101" t="str">
        <f>[1]ORÇ_ONE!$M32</f>
        <v>SERVIÇOS</v>
      </c>
      <c r="N32" s="102"/>
      <c r="O32" s="102" t="str">
        <f ca="1">[1]ORÇ_ONE!O32</f>
        <v>TABELA</v>
      </c>
      <c r="P32" s="103"/>
      <c r="Q32" s="104">
        <f t="shared" si="8"/>
        <v>54.25</v>
      </c>
      <c r="R32" s="105" t="str">
        <f t="shared" si="9"/>
        <v>OK</v>
      </c>
      <c r="S32" s="106">
        <f t="shared" si="10"/>
        <v>0</v>
      </c>
      <c r="T32" s="106">
        <f t="shared" si="11"/>
        <v>5.0000000000000002E-5</v>
      </c>
      <c r="U32" s="106">
        <f t="shared" si="12"/>
        <v>-0.01</v>
      </c>
      <c r="V32" s="106" t="b">
        <f t="shared" si="13"/>
        <v>1</v>
      </c>
      <c r="W32" s="107">
        <f t="shared" si="14"/>
        <v>0</v>
      </c>
      <c r="Y32" s="108">
        <f t="shared" si="15"/>
        <v>22893.5</v>
      </c>
      <c r="Z32" s="105" t="str">
        <f t="shared" si="16"/>
        <v>OK</v>
      </c>
      <c r="AA32" s="109">
        <f t="shared" si="17"/>
        <v>22893.5</v>
      </c>
      <c r="AB32" s="106" t="str">
        <f t="shared" si="18"/>
        <v>OK</v>
      </c>
      <c r="AC32" s="54"/>
      <c r="AD32" s="110">
        <f>[1]ORÇ_ONE!$AD32</f>
        <v>5</v>
      </c>
      <c r="AE32" s="111">
        <f>[1]ORÇ_ONE!$AE32</f>
        <v>2</v>
      </c>
      <c r="AF32" s="112">
        <f t="shared" si="19"/>
        <v>6</v>
      </c>
      <c r="AG32" s="54"/>
      <c r="AH32" s="113">
        <f t="shared" si="23"/>
        <v>0</v>
      </c>
      <c r="AI32" s="113">
        <f t="shared" si="23"/>
        <v>5.9051587576273361E-4</v>
      </c>
      <c r="AJ32" s="113">
        <f t="shared" si="23"/>
        <v>5.9051587576273361E-4</v>
      </c>
      <c r="AK32" s="113">
        <f t="shared" si="23"/>
        <v>5.9051587576273361E-4</v>
      </c>
      <c r="AL32" s="113">
        <f t="shared" si="23"/>
        <v>5.9051587576273361E-4</v>
      </c>
      <c r="AM32" s="113">
        <f t="shared" si="23"/>
        <v>5.9051587576273361E-4</v>
      </c>
      <c r="AN32" s="113">
        <f t="shared" si="23"/>
        <v>0</v>
      </c>
      <c r="AO32" s="113">
        <f t="shared" si="23"/>
        <v>0</v>
      </c>
      <c r="AP32" s="113">
        <f t="shared" si="23"/>
        <v>0</v>
      </c>
      <c r="AQ32" s="113">
        <f t="shared" si="23"/>
        <v>0</v>
      </c>
      <c r="AR32" s="113">
        <f t="shared" si="23"/>
        <v>0</v>
      </c>
      <c r="AS32" s="113">
        <f t="shared" si="23"/>
        <v>0</v>
      </c>
      <c r="AT32" s="113">
        <f t="shared" si="23"/>
        <v>0</v>
      </c>
      <c r="AU32" s="113">
        <f t="shared" si="23"/>
        <v>0</v>
      </c>
      <c r="AV32" s="113">
        <f t="shared" si="23"/>
        <v>0</v>
      </c>
      <c r="AW32" s="113">
        <f t="shared" si="23"/>
        <v>0</v>
      </c>
      <c r="AX32" s="113">
        <f t="shared" si="22"/>
        <v>0</v>
      </c>
      <c r="AY32" s="113">
        <f t="shared" si="22"/>
        <v>0</v>
      </c>
      <c r="AZ32" s="113">
        <f t="shared" si="22"/>
        <v>0</v>
      </c>
      <c r="BA32" s="113">
        <f t="shared" si="22"/>
        <v>0</v>
      </c>
      <c r="BB32" s="113">
        <f t="shared" si="22"/>
        <v>0</v>
      </c>
      <c r="BC32" s="113">
        <f t="shared" si="22"/>
        <v>0</v>
      </c>
      <c r="BD32" s="113">
        <f t="shared" si="22"/>
        <v>0</v>
      </c>
      <c r="BE32" s="113">
        <f t="shared" si="22"/>
        <v>0</v>
      </c>
      <c r="BF32" s="114">
        <f t="shared" si="20"/>
        <v>2.9525793788136682E-3</v>
      </c>
      <c r="BG32" s="115">
        <f t="shared" si="21"/>
        <v>2.9525793788136682E-3</v>
      </c>
      <c r="BH32" s="116" t="b">
        <f t="shared" si="1"/>
        <v>1</v>
      </c>
    </row>
    <row r="33" spans="1:81" ht="25.5" x14ac:dyDescent="0.25">
      <c r="A33" s="1" t="str">
        <f t="shared" si="4"/>
        <v>1.0</v>
      </c>
      <c r="B33" s="94">
        <v>19</v>
      </c>
      <c r="C33" s="95" t="str">
        <f>VLOOKUP(B33,[1]M.CÁLCULO!$A:$P,2,0)</f>
        <v>EMOP</v>
      </c>
      <c r="D33" s="95" t="str">
        <f>IF($E$6="NÃO DESONERADO",VLOOKUP($B33,[1]M.CÁLCULO!$A:$Q,3,FALSE),IF($E$6="DESONERADO",VLOOKUP($B33,[1]M.CÁLCULO!$A:$Q,4,FALSE),FALSE))</f>
        <v>05.105.0102-A</v>
      </c>
      <c r="E33" s="96" t="str">
        <f>IF($E$6="DESONERADO",IF($D33="","",IF($C33="EMOP",VLOOKUP($D33,[1]EMOP_CONJ_SERV_032024!$F:$I,2,0),IF($C33="SCO",VLOOKUP($D33,[1]SCO_SERV_CONJ_032024!$F:$I,2,0),IF($C33="SINAPI",VLOOKUP($D33,[1]SINAPI_SERV_CONJ_032024!$I:$M,2,0),IF($C33="COMPOSIÇÃO",VLOOKUP($D33,[1]COMPOSIÇÕES!$AA:$AI,3,0),IF($C33="COTAÇÃO",VLOOKUP($D33,[1]COTAÇÕES!$A:$H,2,0),IF($C33="SBC",VLOOKUP($D33,[1]SBC_032024!$F:$I,2,0),IF($C33="SICRO",VLOOKUP($D33,[1]SICRO_112023!$F:$I,2,0),FALSE)))))))),IF($E$6="NÃO DESONERADO",IF($D33="","",IF($C33="EMOP",VLOOKUP($D33,[1]EMOP_CONJ_SERV_032024!$A:$D,2,0),IF($C33="SCO",VLOOKUP($D33,[1]SCO_SERV_CONJ_032024!$A:$D,2,0),IF($C33="SINAPI",VLOOKUP($D33,[1]SINAPI_SERV_CONJ_032024!$I:$L,2,0),IF($C33="COMPOSIÇÃO",VLOOKUP($D33,[1]COMPOSIÇÕES!$I:$R,3,0),IF($C33="COTAÇÃO",VLOOKUP($D33,[1]COTAÇÕES!$A:$H,2,0),IF($C33="SBC",VLOOKUP($D33,[1]SBC_032024!$A:$D,2,0),IF($C33="SICRO",VLOOKUP($D33,[1]SICRO_112023!$A:$D,2,0),FALSE))))))))))</f>
        <v>MAO-DE-OBRA DE SERRALHEIRO DE CONSTRUCAO CIVIL,INCLUSIVE ENCARGOS SOCIAIS</v>
      </c>
      <c r="F33" s="97" t="str">
        <f t="array" ref="F33">IF($E$6="DESONERADO",IF($D33="","",IF($C33="EMOP",VLOOKUP($D33,[1]EMOP_CONJ_SERV_032024!$F:$I,3,0),IF($C33="SCO",VLOOKUP($D33,[1]SCO_SERV_CONJ_032024!$F:$I,3,0),IF($C33="SINAPI",VLOOKUP($D33,[1]SINAPI_SERV_CONJ_032024!$I:$M,3,0),IF($C33="COMPOSIÇÃO",VLOOKUP($D33,[1]COMPOSIÇÕES!$AA:$AI,7,0),IF($C33="COTAÇÃO",VLOOKUP($D33,[1]COTAÇÕES!$A:$H,5,0),IF($C33="SBC",VLOOKUP($D33,[1]SBC_032024!$F:$I,3,0),IF($C33="SICRO",VLOOKUP($D33,[1]SICRO_112023!$F:$I,3,0),FALSE)))))))),IF($E$6="NÃO DESONERADO",IF($D33="","",IF($C33="EMOP",VLOOKUP($D33,[1]EMOP_CONJ_SERV_032024!$A:$D,3,0),IF($C33="SCO",VLOOKUP($D33,[1]SCO_SERV_CONJ_032024!$A:$D,3,0),IF($C33="SINAPI",VLOOKUP($D33,[1]SINAPI_SERV_CONJ_032024!$I:$L,3,0),IF($C33="COMPOSIÇÃO",VLOOKUP($D33,[1]COMPOSIÇÕES!$I:$R,7,0),IF($C33="COTAÇÃO",VLOOKUP($D33,[1]COTAÇÕES!$A:$H,5,0),IF($C33="SBC",VLOOKUP($D33,[1]SBC_032024!$A:$D,3,0),FALSOSE($C33="SICRO",VLOOKUP($D33,[1]SICRO_112023!$A:$D,3,0),FALSE))))))))))</f>
        <v>MES</v>
      </c>
      <c r="G33" s="98">
        <v>12</v>
      </c>
      <c r="H33" s="99">
        <v>4762.5600000000004</v>
      </c>
      <c r="I33" s="99">
        <f t="shared" si="5"/>
        <v>57150.720000000001</v>
      </c>
      <c r="J33" s="100">
        <f t="shared" si="6"/>
        <v>4762.5600000000004</v>
      </c>
      <c r="K33" s="99">
        <f t="shared" si="7"/>
        <v>57150.720000000001</v>
      </c>
      <c r="M33" s="101" t="str">
        <f>[1]ORÇ_ONE!$M33</f>
        <v>SERVIÇOS</v>
      </c>
      <c r="N33" s="102"/>
      <c r="O33" s="102" t="str">
        <f ca="1">[1]ORÇ_ONE!O33</f>
        <v>TABELA</v>
      </c>
      <c r="P33" s="103"/>
      <c r="Q33" s="104">
        <f t="shared" si="8"/>
        <v>4762.5600000000004</v>
      </c>
      <c r="R33" s="105" t="str">
        <f t="shared" si="9"/>
        <v>OK</v>
      </c>
      <c r="S33" s="106">
        <f t="shared" si="10"/>
        <v>0</v>
      </c>
      <c r="T33" s="106">
        <f t="shared" si="11"/>
        <v>5.0000000000000002E-5</v>
      </c>
      <c r="U33" s="106">
        <f t="shared" si="12"/>
        <v>-0.01</v>
      </c>
      <c r="V33" s="106" t="b">
        <f t="shared" si="13"/>
        <v>1</v>
      </c>
      <c r="W33" s="107">
        <f t="shared" si="14"/>
        <v>0</v>
      </c>
      <c r="Y33" s="108">
        <f t="shared" si="15"/>
        <v>57150.720000000001</v>
      </c>
      <c r="Z33" s="105" t="str">
        <f t="shared" si="16"/>
        <v>OK</v>
      </c>
      <c r="AA33" s="109">
        <f t="shared" si="17"/>
        <v>57150.720000000001</v>
      </c>
      <c r="AB33" s="106" t="str">
        <f t="shared" si="18"/>
        <v>OK</v>
      </c>
      <c r="AC33" s="54"/>
      <c r="AD33" s="110">
        <f>[1]ORÇ_ONE!$AD33</f>
        <v>5</v>
      </c>
      <c r="AE33" s="111">
        <f>[1]ORÇ_ONE!$AE33</f>
        <v>2</v>
      </c>
      <c r="AF33" s="112">
        <f t="shared" si="19"/>
        <v>6</v>
      </c>
      <c r="AG33" s="54"/>
      <c r="AH33" s="113">
        <f t="shared" si="23"/>
        <v>0</v>
      </c>
      <c r="AI33" s="113">
        <f t="shared" si="23"/>
        <v>1.474148010189389E-3</v>
      </c>
      <c r="AJ33" s="113">
        <f t="shared" si="23"/>
        <v>1.474148010189389E-3</v>
      </c>
      <c r="AK33" s="113">
        <f t="shared" si="23"/>
        <v>1.474148010189389E-3</v>
      </c>
      <c r="AL33" s="113">
        <f t="shared" si="23"/>
        <v>1.474148010189389E-3</v>
      </c>
      <c r="AM33" s="113">
        <f t="shared" si="23"/>
        <v>1.474148010189389E-3</v>
      </c>
      <c r="AN33" s="113">
        <f t="shared" si="23"/>
        <v>0</v>
      </c>
      <c r="AO33" s="113">
        <f t="shared" si="23"/>
        <v>0</v>
      </c>
      <c r="AP33" s="113">
        <f t="shared" si="23"/>
        <v>0</v>
      </c>
      <c r="AQ33" s="113">
        <f t="shared" si="23"/>
        <v>0</v>
      </c>
      <c r="AR33" s="113">
        <f t="shared" si="23"/>
        <v>0</v>
      </c>
      <c r="AS33" s="113">
        <f t="shared" si="23"/>
        <v>0</v>
      </c>
      <c r="AT33" s="113">
        <f t="shared" si="23"/>
        <v>0</v>
      </c>
      <c r="AU33" s="113">
        <f t="shared" si="23"/>
        <v>0</v>
      </c>
      <c r="AV33" s="113">
        <f t="shared" si="23"/>
        <v>0</v>
      </c>
      <c r="AW33" s="113">
        <f t="shared" si="23"/>
        <v>0</v>
      </c>
      <c r="AX33" s="113">
        <f t="shared" si="22"/>
        <v>0</v>
      </c>
      <c r="AY33" s="113">
        <f t="shared" si="22"/>
        <v>0</v>
      </c>
      <c r="AZ33" s="113">
        <f t="shared" si="22"/>
        <v>0</v>
      </c>
      <c r="BA33" s="113">
        <f t="shared" si="22"/>
        <v>0</v>
      </c>
      <c r="BB33" s="113">
        <f t="shared" si="22"/>
        <v>0</v>
      </c>
      <c r="BC33" s="113">
        <f t="shared" si="22"/>
        <v>0</v>
      </c>
      <c r="BD33" s="113">
        <f t="shared" si="22"/>
        <v>0</v>
      </c>
      <c r="BE33" s="113">
        <f t="shared" si="22"/>
        <v>0</v>
      </c>
      <c r="BF33" s="114">
        <f t="shared" si="20"/>
        <v>7.3707400509469452E-3</v>
      </c>
      <c r="BG33" s="115">
        <f t="shared" si="21"/>
        <v>7.3707400509469452E-3</v>
      </c>
      <c r="BH33" s="116" t="b">
        <f t="shared" si="1"/>
        <v>1</v>
      </c>
    </row>
    <row r="34" spans="1:81" x14ac:dyDescent="0.25">
      <c r="A34" s="1" t="str">
        <f t="shared" si="4"/>
        <v>1.0</v>
      </c>
      <c r="B34" s="94">
        <v>20</v>
      </c>
      <c r="C34" s="95" t="str">
        <f>VLOOKUP(B34,[1]M.CÁLCULO!$A:$P,2,0)</f>
        <v>EMOP</v>
      </c>
      <c r="D34" s="95" t="str">
        <f>IF($E$6="NÃO DESONERADO",VLOOKUP($B34,[1]M.CÁLCULO!$A:$Q,3,FALSE),IF($E$6="DESONERADO",VLOOKUP($B34,[1]M.CÁLCULO!$A:$Q,4,FALSE),FALSE))</f>
        <v>05.105.0114-A</v>
      </c>
      <c r="E34" s="96" t="str">
        <f>IF($E$6="DESONERADO",IF($D34="","",IF($C34="EMOP",VLOOKUP($D34,[1]EMOP_CONJ_SERV_032024!$F:$I,2,0),IF($C34="SCO",VLOOKUP($D34,[1]SCO_SERV_CONJ_032024!$F:$I,2,0),IF($C34="SINAPI",VLOOKUP($D34,[1]SINAPI_SERV_CONJ_032024!$I:$M,2,0),IF($C34="COMPOSIÇÃO",VLOOKUP($D34,[1]COMPOSIÇÕES!$AA:$AI,3,0),IF($C34="COTAÇÃO",VLOOKUP($D34,[1]COTAÇÕES!$A:$H,2,0),IF($C34="SBC",VLOOKUP($D34,[1]SBC_032024!$F:$I,2,0),IF($C34="SICRO",VLOOKUP($D34,[1]SICRO_112023!$F:$I,2,0),FALSE)))))))),IF($E$6="NÃO DESONERADO",IF($D34="","",IF($C34="EMOP",VLOOKUP($D34,[1]EMOP_CONJ_SERV_032024!$A:$D,2,0),IF($C34="SCO",VLOOKUP($D34,[1]SCO_SERV_CONJ_032024!$A:$D,2,0),IF($C34="SINAPI",VLOOKUP($D34,[1]SINAPI_SERV_CONJ_032024!$I:$L,2,0),IF($C34="COMPOSIÇÃO",VLOOKUP($D34,[1]COMPOSIÇÕES!$I:$R,3,0),IF($C34="COTAÇÃO",VLOOKUP($D34,[1]COTAÇÕES!$A:$H,2,0),IF($C34="SBC",VLOOKUP($D34,[1]SBC_032024!$A:$D,2,0),IF($C34="SICRO",VLOOKUP($D34,[1]SICRO_112023!$A:$D,2,0),FALSE))))))))))</f>
        <v>MAO-DE-OBRA DE SERVENTE,INCLUSIVE ENCARGOS SOCIAIS</v>
      </c>
      <c r="F34" s="97" t="str">
        <f t="array" ref="F34">IF($E$6="DESONERADO",IF($D34="","",IF($C34="EMOP",VLOOKUP($D34,[1]EMOP_CONJ_SERV_032024!$F:$I,3,0),IF($C34="SCO",VLOOKUP($D34,[1]SCO_SERV_CONJ_032024!$F:$I,3,0),IF($C34="SINAPI",VLOOKUP($D34,[1]SINAPI_SERV_CONJ_032024!$I:$M,3,0),IF($C34="COMPOSIÇÃO",VLOOKUP($D34,[1]COMPOSIÇÕES!$AA:$AI,7,0),IF($C34="COTAÇÃO",VLOOKUP($D34,[1]COTAÇÕES!$A:$H,5,0),IF($C34="SBC",VLOOKUP($D34,[1]SBC_032024!$F:$I,3,0),IF($C34="SICRO",VLOOKUP($D34,[1]SICRO_112023!$F:$I,3,0),FALSE)))))))),IF($E$6="NÃO DESONERADO",IF($D34="","",IF($C34="EMOP",VLOOKUP($D34,[1]EMOP_CONJ_SERV_032024!$A:$D,3,0),IF($C34="SCO",VLOOKUP($D34,[1]SCO_SERV_CONJ_032024!$A:$D,3,0),IF($C34="SINAPI",VLOOKUP($D34,[1]SINAPI_SERV_CONJ_032024!$I:$L,3,0),IF($C34="COMPOSIÇÃO",VLOOKUP($D34,[1]COMPOSIÇÕES!$I:$R,7,0),IF($C34="COTAÇÃO",VLOOKUP($D34,[1]COTAÇÕES!$A:$H,5,0),IF($C34="SBC",VLOOKUP($D34,[1]SBC_032024!$A:$D,3,0),FALSOSE($C34="SICRO",VLOOKUP($D34,[1]SICRO_112023!$A:$D,3,0),FALSE))))))))))</f>
        <v>MES</v>
      </c>
      <c r="G34" s="98">
        <v>120</v>
      </c>
      <c r="H34" s="99">
        <v>3197.92</v>
      </c>
      <c r="I34" s="99">
        <f t="shared" si="5"/>
        <v>383750.40000000002</v>
      </c>
      <c r="J34" s="100">
        <f t="shared" si="6"/>
        <v>3197.92</v>
      </c>
      <c r="K34" s="99">
        <f t="shared" si="7"/>
        <v>383750.40000000002</v>
      </c>
      <c r="M34" s="101" t="str">
        <f>[1]ORÇ_ONE!$M34</f>
        <v>SERVIÇOS</v>
      </c>
      <c r="N34" s="102"/>
      <c r="O34" s="102" t="str">
        <f ca="1">[1]ORÇ_ONE!O34</f>
        <v>TABELA</v>
      </c>
      <c r="P34" s="103"/>
      <c r="Q34" s="104">
        <f t="shared" si="8"/>
        <v>3197.92</v>
      </c>
      <c r="R34" s="105" t="str">
        <f t="shared" si="9"/>
        <v>OK</v>
      </c>
      <c r="S34" s="106">
        <f t="shared" si="10"/>
        <v>0</v>
      </c>
      <c r="T34" s="106">
        <f t="shared" si="11"/>
        <v>5.0000000000000002E-5</v>
      </c>
      <c r="U34" s="106">
        <f t="shared" si="12"/>
        <v>-0.01</v>
      </c>
      <c r="V34" s="106" t="b">
        <f t="shared" si="13"/>
        <v>1</v>
      </c>
      <c r="W34" s="107">
        <f t="shared" si="14"/>
        <v>0</v>
      </c>
      <c r="Y34" s="108">
        <f t="shared" si="15"/>
        <v>383750.40000000002</v>
      </c>
      <c r="Z34" s="105" t="str">
        <f t="shared" si="16"/>
        <v>OK</v>
      </c>
      <c r="AA34" s="109">
        <f t="shared" si="17"/>
        <v>383750.40000000002</v>
      </c>
      <c r="AB34" s="106" t="str">
        <f t="shared" si="18"/>
        <v>OK</v>
      </c>
      <c r="AC34" s="54"/>
      <c r="AD34" s="110">
        <f>[1]ORÇ_ONE!$AD34</f>
        <v>5</v>
      </c>
      <c r="AE34" s="111">
        <f>[1]ORÇ_ONE!$AE34</f>
        <v>2</v>
      </c>
      <c r="AF34" s="112">
        <f t="shared" si="19"/>
        <v>6</v>
      </c>
      <c r="AG34" s="54"/>
      <c r="AH34" s="113">
        <f t="shared" si="23"/>
        <v>0</v>
      </c>
      <c r="AI34" s="113">
        <f t="shared" si="23"/>
        <v>9.898473520007835E-3</v>
      </c>
      <c r="AJ34" s="113">
        <f t="shared" si="23"/>
        <v>9.898473520007835E-3</v>
      </c>
      <c r="AK34" s="113">
        <f t="shared" si="23"/>
        <v>9.898473520007835E-3</v>
      </c>
      <c r="AL34" s="113">
        <f t="shared" si="23"/>
        <v>9.898473520007835E-3</v>
      </c>
      <c r="AM34" s="113">
        <f t="shared" si="23"/>
        <v>9.898473520007835E-3</v>
      </c>
      <c r="AN34" s="113">
        <f t="shared" si="23"/>
        <v>0</v>
      </c>
      <c r="AO34" s="113">
        <f t="shared" si="23"/>
        <v>0</v>
      </c>
      <c r="AP34" s="113">
        <f t="shared" si="23"/>
        <v>0</v>
      </c>
      <c r="AQ34" s="113">
        <f t="shared" si="23"/>
        <v>0</v>
      </c>
      <c r="AR34" s="113">
        <f t="shared" si="23"/>
        <v>0</v>
      </c>
      <c r="AS34" s="113">
        <f t="shared" si="23"/>
        <v>0</v>
      </c>
      <c r="AT34" s="113">
        <f t="shared" si="23"/>
        <v>0</v>
      </c>
      <c r="AU34" s="113">
        <f t="shared" si="23"/>
        <v>0</v>
      </c>
      <c r="AV34" s="113">
        <f t="shared" si="23"/>
        <v>0</v>
      </c>
      <c r="AW34" s="113">
        <f t="shared" si="23"/>
        <v>0</v>
      </c>
      <c r="AX34" s="113">
        <f t="shared" si="22"/>
        <v>0</v>
      </c>
      <c r="AY34" s="113">
        <f t="shared" si="22"/>
        <v>0</v>
      </c>
      <c r="AZ34" s="113">
        <f t="shared" si="22"/>
        <v>0</v>
      </c>
      <c r="BA34" s="113">
        <f t="shared" si="22"/>
        <v>0</v>
      </c>
      <c r="BB34" s="113">
        <f t="shared" si="22"/>
        <v>0</v>
      </c>
      <c r="BC34" s="113">
        <f t="shared" si="22"/>
        <v>0</v>
      </c>
      <c r="BD34" s="113">
        <f t="shared" si="22"/>
        <v>0</v>
      </c>
      <c r="BE34" s="113">
        <f t="shared" si="22"/>
        <v>0</v>
      </c>
      <c r="BF34" s="114">
        <f t="shared" si="20"/>
        <v>4.9492367600039174E-2</v>
      </c>
      <c r="BG34" s="115">
        <f t="shared" si="21"/>
        <v>4.9492367600039174E-2</v>
      </c>
      <c r="BH34" s="116" t="b">
        <f t="shared" si="1"/>
        <v>1</v>
      </c>
    </row>
    <row r="35" spans="1:81" ht="25.5" x14ac:dyDescent="0.25">
      <c r="A35" s="1" t="str">
        <f t="shared" si="4"/>
        <v>1.0</v>
      </c>
      <c r="B35" s="94">
        <v>21</v>
      </c>
      <c r="C35" s="95" t="str">
        <f>VLOOKUP(B35,[1]M.CÁLCULO!$A:$P,2,0)</f>
        <v>EMOP</v>
      </c>
      <c r="D35" s="95" t="str">
        <f>IF($E$6="NÃO DESONERADO",VLOOKUP($B35,[1]M.CÁLCULO!$A:$Q,3,FALSE),IF($E$6="DESONERADO",VLOOKUP($B35,[1]M.CÁLCULO!$A:$Q,4,FALSE),FALSE))</f>
        <v>05.105.0126-A</v>
      </c>
      <c r="E35" s="96" t="str">
        <f>IF($E$6="DESONERADO",IF($D35="","",IF($C35="EMOP",VLOOKUP($D35,[1]EMOP_CONJ_SERV_032024!$F:$I,2,0),IF($C35="SCO",VLOOKUP($D35,[1]SCO_SERV_CONJ_032024!$F:$I,2,0),IF($C35="SINAPI",VLOOKUP($D35,[1]SINAPI_SERV_CONJ_032024!$I:$M,2,0),IF($C35="COMPOSIÇÃO",VLOOKUP($D35,[1]COMPOSIÇÕES!$AA:$AI,3,0),IF($C35="COTAÇÃO",VLOOKUP($D35,[1]COTAÇÕES!$A:$H,2,0),IF($C35="SBC",VLOOKUP($D35,[1]SBC_032024!$F:$I,2,0),IF($C35="SICRO",VLOOKUP($D35,[1]SICRO_112023!$F:$I,2,0),FALSE)))))))),IF($E$6="NÃO DESONERADO",IF($D35="","",IF($C35="EMOP",VLOOKUP($D35,[1]EMOP_CONJ_SERV_032024!$A:$D,2,0),IF($C35="SCO",VLOOKUP($D35,[1]SCO_SERV_CONJ_032024!$A:$D,2,0),IF($C35="SINAPI",VLOOKUP($D35,[1]SINAPI_SERV_CONJ_032024!$I:$L,2,0),IF($C35="COMPOSIÇÃO",VLOOKUP($D35,[1]COMPOSIÇÕES!$I:$R,3,0),IF($C35="COTAÇÃO",VLOOKUP($D35,[1]COTAÇÕES!$A:$H,2,0),IF($C35="SBC",VLOOKUP($D35,[1]SBC_032024!$A:$D,2,0),IF($C35="SICRO",VLOOKUP($D35,[1]SICRO_112023!$A:$D,2,0),FALSE))))))))))</f>
        <v>MAO-DE-OBRA DE FEITOR (ENCARREGADO DE TURMA),INCLUSIVE ENCARGOS SOCIAIS</v>
      </c>
      <c r="F35" s="97" t="str">
        <f t="array" ref="F35">IF($E$6="DESONERADO",IF($D35="","",IF($C35="EMOP",VLOOKUP($D35,[1]EMOP_CONJ_SERV_032024!$F:$I,3,0),IF($C35="SCO",VLOOKUP($D35,[1]SCO_SERV_CONJ_032024!$F:$I,3,0),IF($C35="SINAPI",VLOOKUP($D35,[1]SINAPI_SERV_CONJ_032024!$I:$M,3,0),IF($C35="COMPOSIÇÃO",VLOOKUP($D35,[1]COMPOSIÇÕES!$AA:$AI,7,0),IF($C35="COTAÇÃO",VLOOKUP($D35,[1]COTAÇÕES!$A:$H,5,0),IF($C35="SBC",VLOOKUP($D35,[1]SBC_032024!$F:$I,3,0),IF($C35="SICRO",VLOOKUP($D35,[1]SICRO_112023!$F:$I,3,0),FALSE)))))))),IF($E$6="NÃO DESONERADO",IF($D35="","",IF($C35="EMOP",VLOOKUP($D35,[1]EMOP_CONJ_SERV_032024!$A:$D,3,0),IF($C35="SCO",VLOOKUP($D35,[1]SCO_SERV_CONJ_032024!$A:$D,3,0),IF($C35="SINAPI",VLOOKUP($D35,[1]SINAPI_SERV_CONJ_032024!$I:$L,3,0),IF($C35="COMPOSIÇÃO",VLOOKUP($D35,[1]COMPOSIÇÕES!$I:$R,7,0),IF($C35="COTAÇÃO",VLOOKUP($D35,[1]COTAÇÕES!$A:$H,5,0),IF($C35="SBC",VLOOKUP($D35,[1]SBC_032024!$A:$D,3,0),FALSOSE($C35="SICRO",VLOOKUP($D35,[1]SICRO_112023!$A:$D,3,0),FALSE))))))))))</f>
        <v>MES</v>
      </c>
      <c r="G35" s="98">
        <f>VLOOKUP($B35,[1]M.CÁLCULO!$A:$Q,16,0)</f>
        <v>12</v>
      </c>
      <c r="H35" s="99">
        <v>6112.48</v>
      </c>
      <c r="I35" s="99">
        <f t="shared" si="5"/>
        <v>73349.759999999995</v>
      </c>
      <c r="J35" s="100">
        <f t="shared" si="6"/>
        <v>6112.48</v>
      </c>
      <c r="K35" s="99">
        <f t="shared" si="7"/>
        <v>73349.759999999995</v>
      </c>
      <c r="M35" s="101" t="str">
        <f>[1]ORÇ_ONE!$M35</f>
        <v>SERVIÇOS</v>
      </c>
      <c r="N35" s="102"/>
      <c r="O35" s="102" t="str">
        <f ca="1">[1]ORÇ_ONE!O35</f>
        <v>TABELA</v>
      </c>
      <c r="P35" s="103"/>
      <c r="Q35" s="104">
        <f t="shared" si="8"/>
        <v>6112.48</v>
      </c>
      <c r="R35" s="105" t="str">
        <f t="shared" si="9"/>
        <v>OK</v>
      </c>
      <c r="S35" s="106">
        <f t="shared" si="10"/>
        <v>0</v>
      </c>
      <c r="T35" s="106">
        <f t="shared" si="11"/>
        <v>5.0000000000000002E-5</v>
      </c>
      <c r="U35" s="106">
        <f t="shared" si="12"/>
        <v>-0.01</v>
      </c>
      <c r="V35" s="106" t="b">
        <f t="shared" si="13"/>
        <v>1</v>
      </c>
      <c r="W35" s="107">
        <f t="shared" si="14"/>
        <v>0</v>
      </c>
      <c r="Y35" s="108">
        <f t="shared" si="15"/>
        <v>73349.759999999995</v>
      </c>
      <c r="Z35" s="105" t="str">
        <f t="shared" si="16"/>
        <v>OK</v>
      </c>
      <c r="AA35" s="109">
        <f t="shared" si="17"/>
        <v>73349.759999999995</v>
      </c>
      <c r="AB35" s="106" t="str">
        <f t="shared" si="18"/>
        <v>OK</v>
      </c>
      <c r="AC35" s="54"/>
      <c r="AD35" s="110">
        <f>[1]ORÇ_ONE!$AD35</f>
        <v>5</v>
      </c>
      <c r="AE35" s="111">
        <f>[1]ORÇ_ONE!$AE35</f>
        <v>2</v>
      </c>
      <c r="AF35" s="112">
        <f t="shared" si="19"/>
        <v>6</v>
      </c>
      <c r="AG35" s="54"/>
      <c r="AH35" s="113">
        <f t="shared" si="23"/>
        <v>0</v>
      </c>
      <c r="AI35" s="113">
        <f t="shared" si="23"/>
        <v>1.8919867107863074E-3</v>
      </c>
      <c r="AJ35" s="113">
        <f t="shared" si="23"/>
        <v>1.8919867107863074E-3</v>
      </c>
      <c r="AK35" s="113">
        <f t="shared" si="23"/>
        <v>1.8919867107863074E-3</v>
      </c>
      <c r="AL35" s="113">
        <f t="shared" si="23"/>
        <v>1.8919867107863074E-3</v>
      </c>
      <c r="AM35" s="113">
        <f t="shared" si="23"/>
        <v>1.8919867107863074E-3</v>
      </c>
      <c r="AN35" s="113">
        <f t="shared" si="23"/>
        <v>0</v>
      </c>
      <c r="AO35" s="113">
        <f t="shared" si="23"/>
        <v>0</v>
      </c>
      <c r="AP35" s="113">
        <f t="shared" si="23"/>
        <v>0</v>
      </c>
      <c r="AQ35" s="113">
        <f t="shared" si="23"/>
        <v>0</v>
      </c>
      <c r="AR35" s="113">
        <f t="shared" si="23"/>
        <v>0</v>
      </c>
      <c r="AS35" s="113">
        <f t="shared" si="23"/>
        <v>0</v>
      </c>
      <c r="AT35" s="113">
        <f t="shared" si="23"/>
        <v>0</v>
      </c>
      <c r="AU35" s="113">
        <f t="shared" si="23"/>
        <v>0</v>
      </c>
      <c r="AV35" s="113">
        <f t="shared" si="23"/>
        <v>0</v>
      </c>
      <c r="AW35" s="113">
        <f t="shared" si="23"/>
        <v>0</v>
      </c>
      <c r="AX35" s="113">
        <f t="shared" si="22"/>
        <v>0</v>
      </c>
      <c r="AY35" s="113">
        <f t="shared" si="22"/>
        <v>0</v>
      </c>
      <c r="AZ35" s="113">
        <f t="shared" si="22"/>
        <v>0</v>
      </c>
      <c r="BA35" s="113">
        <f t="shared" si="22"/>
        <v>0</v>
      </c>
      <c r="BB35" s="113">
        <f t="shared" si="22"/>
        <v>0</v>
      </c>
      <c r="BC35" s="113">
        <f t="shared" si="22"/>
        <v>0</v>
      </c>
      <c r="BD35" s="113">
        <f t="shared" si="22"/>
        <v>0</v>
      </c>
      <c r="BE35" s="113">
        <f t="shared" si="22"/>
        <v>0</v>
      </c>
      <c r="BF35" s="114">
        <f t="shared" si="20"/>
        <v>9.4599335539315363E-3</v>
      </c>
      <c r="BG35" s="115">
        <f t="shared" si="21"/>
        <v>9.4599335539315363E-3</v>
      </c>
      <c r="BH35" s="116" t="b">
        <f t="shared" si="1"/>
        <v>1</v>
      </c>
    </row>
    <row r="36" spans="1:81" ht="25.5" x14ac:dyDescent="0.25">
      <c r="A36" s="1" t="str">
        <f t="shared" si="4"/>
        <v>1.0</v>
      </c>
      <c r="B36" s="94">
        <v>22</v>
      </c>
      <c r="C36" s="95" t="str">
        <f>VLOOKUP(B36,[1]M.CÁLCULO!$A:$P,2,0)</f>
        <v>EMOP</v>
      </c>
      <c r="D36" s="95" t="str">
        <f>IF($E$6="NÃO DESONERADO",VLOOKUP($B36,[1]M.CÁLCULO!$A:$Q,3,FALSE),IF($E$6="DESONERADO",VLOOKUP($B36,[1]M.CÁLCULO!$A:$Q,4,FALSE),FALSE))</f>
        <v>05.105.0131-A</v>
      </c>
      <c r="E36" s="96" t="str">
        <f>IF($E$6="DESONERADO",IF($D36="","",IF($C36="EMOP",VLOOKUP($D36,[1]EMOP_CONJ_SERV_032024!$F:$I,2,0),IF($C36="SCO",VLOOKUP($D36,[1]SCO_SERV_CONJ_032024!$F:$I,2,0),IF($C36="SINAPI",VLOOKUP($D36,[1]SINAPI_SERV_CONJ_032024!$I:$M,2,0),IF($C36="COMPOSIÇÃO",VLOOKUP($D36,[1]COMPOSIÇÕES!$AA:$AI,3,0),IF($C36="COTAÇÃO",VLOOKUP($D36,[1]COTAÇÕES!$A:$H,2,0),IF($C36="SBC",VLOOKUP($D36,[1]SBC_032024!$F:$I,2,0),IF($C36="SICRO",VLOOKUP($D36,[1]SICRO_112023!$F:$I,2,0),FALSE)))))))),IF($E$6="NÃO DESONERADO",IF($D36="","",IF($C36="EMOP",VLOOKUP($D36,[1]EMOP_CONJ_SERV_032024!$A:$D,2,0),IF($C36="SCO",VLOOKUP($D36,[1]SCO_SERV_CONJ_032024!$A:$D,2,0),IF($C36="SINAPI",VLOOKUP($D36,[1]SINAPI_SERV_CONJ_032024!$I:$L,2,0),IF($C36="COMPOSIÇÃO",VLOOKUP($D36,[1]COMPOSIÇÕES!$I:$R,3,0),IF($C36="COTAÇÃO",VLOOKUP($D36,[1]COTAÇÕES!$A:$H,2,0),IF($C36="SBC",VLOOKUP($D36,[1]SBC_032024!$A:$D,2,0),IF($C36="SICRO",VLOOKUP($D36,[1]SICRO_112023!$A:$D,2,0),FALSE))))))))))</f>
        <v>MAO-DE-OBRA DE ENGENHEIRO OU ARQUITETO SENIOR,INCLUSIVE ENCARGOS SOCIAIS</v>
      </c>
      <c r="F36" s="97" t="str">
        <f t="array" ref="F36">IF($E$6="DESONERADO",IF($D36="","",IF($C36="EMOP",VLOOKUP($D36,[1]EMOP_CONJ_SERV_032024!$F:$I,3,0),IF($C36="SCO",VLOOKUP($D36,[1]SCO_SERV_CONJ_032024!$F:$I,3,0),IF($C36="SINAPI",VLOOKUP($D36,[1]SINAPI_SERV_CONJ_032024!$I:$M,3,0),IF($C36="COMPOSIÇÃO",VLOOKUP($D36,[1]COMPOSIÇÕES!$AA:$AI,7,0),IF($C36="COTAÇÃO",VLOOKUP($D36,[1]COTAÇÕES!$A:$H,5,0),IF($C36="SBC",VLOOKUP($D36,[1]SBC_032024!$F:$I,3,0),IF($C36="SICRO",VLOOKUP($D36,[1]SICRO_112023!$F:$I,3,0),FALSE)))))))),IF($E$6="NÃO DESONERADO",IF($D36="","",IF($C36="EMOP",VLOOKUP($D36,[1]EMOP_CONJ_SERV_032024!$A:$D,3,0),IF($C36="SCO",VLOOKUP($D36,[1]SCO_SERV_CONJ_032024!$A:$D,3,0),IF($C36="SINAPI",VLOOKUP($D36,[1]SINAPI_SERV_CONJ_032024!$I:$L,3,0),IF($C36="COMPOSIÇÃO",VLOOKUP($D36,[1]COMPOSIÇÕES!$I:$R,7,0),IF($C36="COTAÇÃO",VLOOKUP($D36,[1]COTAÇÕES!$A:$H,5,0),IF($C36="SBC",VLOOKUP($D36,[1]SBC_032024!$A:$D,3,0),FALSOSE($C36="SICRO",VLOOKUP($D36,[1]SICRO_112023!$A:$D,3,0),FALSE))))))))))</f>
        <v>MES</v>
      </c>
      <c r="G36" s="98">
        <v>12</v>
      </c>
      <c r="H36" s="99">
        <v>41039.68</v>
      </c>
      <c r="I36" s="99">
        <f t="shared" si="5"/>
        <v>492476.15999999997</v>
      </c>
      <c r="J36" s="100">
        <f t="shared" si="6"/>
        <v>41039.68</v>
      </c>
      <c r="K36" s="99">
        <f t="shared" si="7"/>
        <v>492476.15999999997</v>
      </c>
      <c r="M36" s="101" t="str">
        <f>[1]ORÇ_ONE!$M36</f>
        <v>SERVIÇOS</v>
      </c>
      <c r="N36" s="102"/>
      <c r="O36" s="102" t="str">
        <f ca="1">[1]ORÇ_ONE!O36</f>
        <v>TABELA</v>
      </c>
      <c r="P36" s="103"/>
      <c r="Q36" s="104">
        <f t="shared" si="8"/>
        <v>41039.68</v>
      </c>
      <c r="R36" s="105" t="str">
        <f t="shared" si="9"/>
        <v>OK</v>
      </c>
      <c r="S36" s="106">
        <f t="shared" si="10"/>
        <v>0</v>
      </c>
      <c r="T36" s="106">
        <f t="shared" si="11"/>
        <v>5.0000000000000002E-5</v>
      </c>
      <c r="U36" s="106">
        <f t="shared" si="12"/>
        <v>-0.01</v>
      </c>
      <c r="V36" s="106" t="b">
        <f t="shared" si="13"/>
        <v>1</v>
      </c>
      <c r="W36" s="107">
        <f t="shared" si="14"/>
        <v>0</v>
      </c>
      <c r="Y36" s="108">
        <f t="shared" si="15"/>
        <v>492476.16000000003</v>
      </c>
      <c r="Z36" s="105" t="str">
        <f t="shared" si="16"/>
        <v>OK</v>
      </c>
      <c r="AA36" s="109">
        <f t="shared" si="17"/>
        <v>492476.16000000003</v>
      </c>
      <c r="AB36" s="106" t="str">
        <f t="shared" si="18"/>
        <v>OK</v>
      </c>
      <c r="AC36" s="54"/>
      <c r="AD36" s="110">
        <f>[1]ORÇ_ONE!$AD36</f>
        <v>5</v>
      </c>
      <c r="AE36" s="111">
        <f>[1]ORÇ_ONE!$AE36</f>
        <v>2</v>
      </c>
      <c r="AF36" s="112">
        <f t="shared" si="19"/>
        <v>6</v>
      </c>
      <c r="AG36" s="54"/>
      <c r="AH36" s="113">
        <f t="shared" si="23"/>
        <v>0</v>
      </c>
      <c r="AI36" s="113">
        <f t="shared" si="23"/>
        <v>1.2702950222319353E-2</v>
      </c>
      <c r="AJ36" s="113">
        <f t="shared" si="23"/>
        <v>1.2702950222319353E-2</v>
      </c>
      <c r="AK36" s="113">
        <f t="shared" si="23"/>
        <v>1.2702950222319353E-2</v>
      </c>
      <c r="AL36" s="113">
        <f t="shared" si="23"/>
        <v>1.2702950222319353E-2</v>
      </c>
      <c r="AM36" s="113">
        <f t="shared" si="23"/>
        <v>1.2702950222319353E-2</v>
      </c>
      <c r="AN36" s="113">
        <f t="shared" si="23"/>
        <v>0</v>
      </c>
      <c r="AO36" s="113">
        <f t="shared" si="23"/>
        <v>0</v>
      </c>
      <c r="AP36" s="113">
        <f t="shared" si="23"/>
        <v>0</v>
      </c>
      <c r="AQ36" s="113">
        <f t="shared" si="23"/>
        <v>0</v>
      </c>
      <c r="AR36" s="113">
        <f t="shared" si="23"/>
        <v>0</v>
      </c>
      <c r="AS36" s="113">
        <f t="shared" si="23"/>
        <v>0</v>
      </c>
      <c r="AT36" s="113">
        <f t="shared" si="23"/>
        <v>0</v>
      </c>
      <c r="AU36" s="113">
        <f t="shared" si="23"/>
        <v>0</v>
      </c>
      <c r="AV36" s="113">
        <f t="shared" si="23"/>
        <v>0</v>
      </c>
      <c r="AW36" s="113">
        <f t="shared" si="23"/>
        <v>0</v>
      </c>
      <c r="AX36" s="113">
        <f t="shared" si="22"/>
        <v>0</v>
      </c>
      <c r="AY36" s="113">
        <f t="shared" si="22"/>
        <v>0</v>
      </c>
      <c r="AZ36" s="113">
        <f t="shared" si="22"/>
        <v>0</v>
      </c>
      <c r="BA36" s="113">
        <f t="shared" si="22"/>
        <v>0</v>
      </c>
      <c r="BB36" s="113">
        <f t="shared" si="22"/>
        <v>0</v>
      </c>
      <c r="BC36" s="113">
        <f t="shared" si="22"/>
        <v>0</v>
      </c>
      <c r="BD36" s="113">
        <f t="shared" si="22"/>
        <v>0</v>
      </c>
      <c r="BE36" s="113">
        <f t="shared" si="22"/>
        <v>0</v>
      </c>
      <c r="BF36" s="114">
        <f t="shared" si="20"/>
        <v>6.3514751111596768E-2</v>
      </c>
      <c r="BG36" s="115">
        <f t="shared" si="21"/>
        <v>6.3514751111596768E-2</v>
      </c>
      <c r="BH36" s="116" t="b">
        <f t="shared" si="1"/>
        <v>1</v>
      </c>
    </row>
    <row r="37" spans="1:81" ht="15" hidden="1" customHeight="1" x14ac:dyDescent="0.25">
      <c r="B37" s="117" t="s">
        <v>53</v>
      </c>
      <c r="C37" s="118"/>
      <c r="D37" s="118"/>
      <c r="E37" s="118"/>
      <c r="F37" s="118"/>
      <c r="G37" s="119"/>
      <c r="H37" s="120" t="s">
        <v>20</v>
      </c>
      <c r="I37" s="121">
        <f>SUMIF($A:$A,"SUBTOTAL",$I:$I)</f>
        <v>7753728.8799999999</v>
      </c>
      <c r="J37" s="122" t="s">
        <v>21</v>
      </c>
      <c r="K37" s="121">
        <f>SUMIF($A:$A,"SUBTOTAL",$K:$K)</f>
        <v>7753728.8799999999</v>
      </c>
      <c r="M37" s="123"/>
      <c r="N37" s="123"/>
      <c r="O37" s="123"/>
      <c r="P37" s="124"/>
      <c r="Q37" s="125"/>
      <c r="R37" s="126"/>
      <c r="S37" s="126"/>
      <c r="T37" s="126"/>
      <c r="U37" s="126"/>
      <c r="V37" s="126"/>
      <c r="W37" s="127"/>
      <c r="Y37" s="128"/>
      <c r="Z37" s="129"/>
      <c r="AA37" s="129"/>
      <c r="AB37" s="130"/>
      <c r="AD37" s="54"/>
      <c r="AE37" s="54"/>
      <c r="AH37" s="131" t="s">
        <v>54</v>
      </c>
      <c r="AI37" s="132"/>
      <c r="AJ37" s="132"/>
      <c r="AK37" s="132"/>
      <c r="AL37" s="132"/>
      <c r="AM37" s="132"/>
      <c r="AN37" s="132"/>
      <c r="AO37" s="132"/>
      <c r="AP37" s="132"/>
      <c r="AQ37" s="132"/>
      <c r="AR37" s="132"/>
      <c r="AS37" s="132"/>
      <c r="AT37" s="132"/>
      <c r="AU37" s="132"/>
      <c r="AV37" s="132"/>
      <c r="AW37" s="132"/>
      <c r="AX37" s="132"/>
      <c r="AY37" s="132"/>
      <c r="AZ37" s="132"/>
      <c r="BA37" s="132"/>
      <c r="BB37" s="132"/>
      <c r="BC37" s="132"/>
      <c r="BD37" s="132"/>
      <c r="BE37" s="132"/>
      <c r="BF37" s="132"/>
      <c r="BG37" s="132"/>
      <c r="BH37" s="133"/>
      <c r="BI37" s="10"/>
      <c r="BJ37" s="134"/>
      <c r="BK37" s="10"/>
      <c r="BL37" s="10"/>
      <c r="BM37" s="134"/>
      <c r="BN37" s="134"/>
      <c r="BO37" s="10"/>
      <c r="BP37" s="134"/>
      <c r="BQ37" s="135"/>
      <c r="BR37" s="10"/>
      <c r="BS37" s="10"/>
      <c r="BT37" s="10"/>
      <c r="BU37" s="10"/>
      <c r="BV37" s="10"/>
      <c r="BW37" s="10"/>
      <c r="BX37" s="10"/>
      <c r="BY37" s="10"/>
      <c r="BZ37" s="10"/>
      <c r="CA37" s="10"/>
      <c r="CB37" s="10"/>
      <c r="CC37" s="10"/>
    </row>
    <row r="38" spans="1:81" s="10" customFormat="1" ht="15" hidden="1" customHeight="1" x14ac:dyDescent="0.25">
      <c r="A38" s="136"/>
      <c r="B38" s="137" t="s">
        <v>55</v>
      </c>
      <c r="C38" s="138"/>
      <c r="D38" s="139" t="s">
        <v>56</v>
      </c>
      <c r="E38" s="138" t="s">
        <v>57</v>
      </c>
      <c r="F38" s="138"/>
      <c r="G38" s="138"/>
      <c r="H38" s="140"/>
      <c r="I38" s="141">
        <f>SUM(I39:I39)</f>
        <v>0</v>
      </c>
      <c r="J38" s="142"/>
      <c r="K38" s="143">
        <f>SUM(K39:K39)</f>
        <v>0</v>
      </c>
      <c r="M38" s="123"/>
      <c r="N38" s="123"/>
      <c r="O38" s="123"/>
      <c r="P38" s="124"/>
      <c r="Q38" s="125"/>
      <c r="R38" s="126"/>
      <c r="S38" s="126"/>
      <c r="T38" s="126"/>
      <c r="U38" s="126"/>
      <c r="V38" s="126"/>
      <c r="W38" s="127"/>
      <c r="Y38" s="128"/>
      <c r="Z38" s="129"/>
      <c r="AA38" s="129"/>
      <c r="AB38" s="130"/>
      <c r="AH38" s="144" t="e">
        <f>SUM(AH39:AH39)</f>
        <v>#REF!</v>
      </c>
      <c r="AI38" s="144" t="e">
        <f t="shared" ref="AI38:BE38" si="24">SUM(AI39:AI39)</f>
        <v>#REF!</v>
      </c>
      <c r="AJ38" s="144" t="e">
        <f t="shared" si="24"/>
        <v>#REF!</v>
      </c>
      <c r="AK38" s="144" t="e">
        <f t="shared" si="24"/>
        <v>#REF!</v>
      </c>
      <c r="AL38" s="144" t="e">
        <f t="shared" si="24"/>
        <v>#REF!</v>
      </c>
      <c r="AM38" s="144" t="e">
        <f t="shared" si="24"/>
        <v>#REF!</v>
      </c>
      <c r="AN38" s="144" t="e">
        <f t="shared" si="24"/>
        <v>#REF!</v>
      </c>
      <c r="AO38" s="144" t="e">
        <f t="shared" si="24"/>
        <v>#REF!</v>
      </c>
      <c r="AP38" s="144" t="e">
        <f t="shared" si="24"/>
        <v>#REF!</v>
      </c>
      <c r="AQ38" s="144" t="e">
        <f t="shared" si="24"/>
        <v>#REF!</v>
      </c>
      <c r="AR38" s="145" t="e">
        <f t="shared" si="24"/>
        <v>#REF!</v>
      </c>
      <c r="AS38" s="145" t="e">
        <f t="shared" si="24"/>
        <v>#REF!</v>
      </c>
      <c r="AT38" s="145" t="e">
        <f t="shared" si="24"/>
        <v>#REF!</v>
      </c>
      <c r="AU38" s="145" t="e">
        <f t="shared" si="24"/>
        <v>#REF!</v>
      </c>
      <c r="AV38" s="145" t="e">
        <f t="shared" si="24"/>
        <v>#REF!</v>
      </c>
      <c r="AW38" s="145" t="e">
        <f t="shared" si="24"/>
        <v>#REF!</v>
      </c>
      <c r="AX38" s="145" t="e">
        <f t="shared" si="24"/>
        <v>#REF!</v>
      </c>
      <c r="AY38" s="145" t="e">
        <f t="shared" si="24"/>
        <v>#REF!</v>
      </c>
      <c r="AZ38" s="145" t="e">
        <f t="shared" si="24"/>
        <v>#REF!</v>
      </c>
      <c r="BA38" s="145" t="e">
        <f t="shared" si="24"/>
        <v>#REF!</v>
      </c>
      <c r="BB38" s="145" t="e">
        <f t="shared" si="24"/>
        <v>#REF!</v>
      </c>
      <c r="BC38" s="145" t="e">
        <f t="shared" si="24"/>
        <v>#REF!</v>
      </c>
      <c r="BD38" s="145" t="e">
        <f t="shared" si="24"/>
        <v>#REF!</v>
      </c>
      <c r="BE38" s="145" t="e">
        <f t="shared" si="24"/>
        <v>#REF!</v>
      </c>
      <c r="BF38" s="145" t="e">
        <f>SUM(AH38:BE38)</f>
        <v>#REF!</v>
      </c>
      <c r="BG38" s="146" t="e">
        <f>SUM(BG39:BG39)</f>
        <v>#DIV/0!</v>
      </c>
      <c r="BH38" s="147" t="e">
        <f>BF38=BG38</f>
        <v>#REF!</v>
      </c>
      <c r="BJ38" s="134"/>
      <c r="BM38" s="134"/>
      <c r="BN38" s="134"/>
      <c r="BP38" s="134"/>
      <c r="BQ38" s="135"/>
    </row>
    <row r="39" spans="1:81" s="10" customFormat="1" ht="15" hidden="1" customHeight="1" x14ac:dyDescent="0.25">
      <c r="A39" s="1" t="str">
        <f>B$38</f>
        <v>20.0</v>
      </c>
      <c r="B39" s="94" t="s">
        <v>58</v>
      </c>
      <c r="C39" s="95" t="str">
        <f>VLOOKUP(B39,[1]M.CÁL_ADM_LOCAL_01!$B$2:$P$74,2,0)</f>
        <v>COMPOSIÇÃO</v>
      </c>
      <c r="D39" s="95" t="str">
        <f>VLOOKUP(B39,[1]M.CÁL_ADM_LOCAL_01!$B$2:$P$74,3,0)</f>
        <v>01.090.9999-F</v>
      </c>
      <c r="E39" s="96" t="str">
        <f>VLOOKUP(B39,[1]M.CÁL_ADM_LOCAL_01!$B$2:$P$74,4,0)</f>
        <v>01.090.9999-F</v>
      </c>
      <c r="F39" s="97" t="str">
        <f>VLOOKUP(B39,[1]M.CÁL_ADM_LOCAL_01!$B:$P,12,0)</f>
        <v>%</v>
      </c>
      <c r="G39" s="98">
        <f>[1]M.CÁL_ADM_LOCAL_01!$AE$14</f>
        <v>100</v>
      </c>
      <c r="H39" s="99">
        <f>[1]M.CÁL_ADM_LOCAL_01!$AF$14</f>
        <v>0</v>
      </c>
      <c r="I39" s="99">
        <f>TRUNC(G39*H39,2)</f>
        <v>0</v>
      </c>
      <c r="J39" s="100">
        <f>IF($M39=$I$8,TRUNC(H39+(H39*$K$8),2),IF($M39=$I$9,TRUNC(H39+(H39*$K$9),2),H39))</f>
        <v>0</v>
      </c>
      <c r="K39" s="99">
        <f>TRUNC(G39*J39,2)</f>
        <v>0</v>
      </c>
      <c r="M39" s="101" t="str">
        <f>[1]ORÇ_ONE!$M39</f>
        <v>SERVIÇOS</v>
      </c>
      <c r="N39" s="102"/>
      <c r="O39" s="102" t="str">
        <f ca="1">[1]ORÇ_ONE!O39</f>
        <v>TABELA</v>
      </c>
      <c r="P39" s="103"/>
      <c r="Q39" s="104">
        <f>IF($H39="","",IF($M39=$I$8,$H39+($H39*$K$8),IF($M39=$I$9,$H39+($H39*$K$9),$H39)))</f>
        <v>0</v>
      </c>
      <c r="R39" s="105" t="str">
        <f>IF($J39&lt;=$Q39,"OK","ERRO")</f>
        <v>OK</v>
      </c>
      <c r="S39" s="106" t="e">
        <f>IF($R39="OK",(($J39/$H39)-1),"ERRO")</f>
        <v>#DIV/0!</v>
      </c>
      <c r="T39" s="106">
        <f>W39+0.00005</f>
        <v>5.0000000000000002E-5</v>
      </c>
      <c r="U39" s="106">
        <f>W39-0.01</f>
        <v>-0.01</v>
      </c>
      <c r="V39" s="106" t="e">
        <f>AND(S39&lt;=T39,S39&gt;=U39)</f>
        <v>#DIV/0!</v>
      </c>
      <c r="W39" s="107">
        <f>IF($M39="SERVIÇOS",$K$8,IF($M39="CUSTO ADMINISTRATIVO MENOR",$K$9,IF($M39="COTAÇÃO","0,00%","ERRO")))</f>
        <v>0</v>
      </c>
      <c r="Y39" s="108">
        <f>G39*H39</f>
        <v>0</v>
      </c>
      <c r="Z39" s="105" t="str">
        <f>IF($I39&lt;=$Y39,"OK","ERRO")</f>
        <v>OK</v>
      </c>
      <c r="AA39" s="109">
        <f>IF($H39="","",IF($M39=$I$8,(G39*($H39+($H39*$K$8))),IF($M39=$I$9,(G39*($H39+($H39*$K$9))),$H39)))</f>
        <v>0</v>
      </c>
      <c r="AB39" s="106" t="str">
        <f>IF($K39&lt;=$AA39,"OK","ERRO")</f>
        <v>OK</v>
      </c>
      <c r="AH39" s="144" t="e">
        <f>(($K$14*AH14)+(#REF!*#REF!)+(#REF!*#REF!)+(#REF!*#REF!)+(#REF!*#REF!)+(#REF!*#REF!)+(#REF!*#REF!)+(#REF!*#REF!)+(#REF!*#REF!)+(#REF!*#REF!)+(#REF!*#REF!)+(#REF!*#REF!)+(#REF!*#REF!)+(#REF!*#REF!)+(#REF!*#REF!)+(#REF!*#REF!)+(#REF!*#REF!)+(#REF!*#REF!)+(#REF!*#REF!))/$K$37</f>
        <v>#REF!</v>
      </c>
      <c r="AI39" s="144" t="e">
        <f>(($K$14*AI14)+(#REF!*#REF!)+(#REF!*#REF!)+(#REF!*#REF!)+(#REF!*#REF!)+(#REF!*#REF!)+(#REF!*#REF!)+(#REF!*#REF!)+(#REF!*#REF!)+(#REF!*#REF!)+(#REF!*#REF!)+(#REF!*#REF!)+(#REF!*#REF!)+(#REF!*#REF!)+(#REF!*#REF!)+(#REF!*#REF!)+(#REF!*#REF!)+(#REF!*#REF!)+(#REF!*#REF!))/$K$37</f>
        <v>#REF!</v>
      </c>
      <c r="AJ39" s="144" t="e">
        <f>(($K$14*AJ14)+(#REF!*#REF!)+(#REF!*#REF!)+(#REF!*#REF!)+(#REF!*#REF!)+(#REF!*#REF!)+(#REF!*#REF!)+(#REF!*#REF!)+(#REF!*#REF!)+(#REF!*#REF!)+(#REF!*#REF!)+(#REF!*#REF!)+(#REF!*#REF!)+(#REF!*#REF!)+(#REF!*#REF!)+(#REF!*#REF!)+(#REF!*#REF!)+(#REF!*#REF!)+(#REF!*#REF!))/$K$37</f>
        <v>#REF!</v>
      </c>
      <c r="AK39" s="144" t="e">
        <f>(($K$14*AK14)+(#REF!*#REF!)+(#REF!*#REF!)+(#REF!*#REF!)+(#REF!*#REF!)+(#REF!*#REF!)+(#REF!*#REF!)+(#REF!*#REF!)+(#REF!*#REF!)+(#REF!*#REF!)+(#REF!*#REF!)+(#REF!*#REF!)+(#REF!*#REF!)+(#REF!*#REF!)+(#REF!*#REF!)+(#REF!*#REF!)+(#REF!*#REF!)+(#REF!*#REF!)+(#REF!*#REF!))/$K$37</f>
        <v>#REF!</v>
      </c>
      <c r="AL39" s="144" t="e">
        <f>(($K$14*AL14)+(#REF!*#REF!)+(#REF!*#REF!)+(#REF!*#REF!)+(#REF!*#REF!)+(#REF!*#REF!)+(#REF!*#REF!)+(#REF!*#REF!)+(#REF!*#REF!)+(#REF!*#REF!)+(#REF!*#REF!)+(#REF!*#REF!)+(#REF!*#REF!)+(#REF!*#REF!)+(#REF!*#REF!)+(#REF!*#REF!)+(#REF!*#REF!)+(#REF!*#REF!)+(#REF!*#REF!))/$K$37</f>
        <v>#REF!</v>
      </c>
      <c r="AM39" s="144" t="e">
        <f>(($K$14*AM14)+(#REF!*#REF!)+(#REF!*#REF!)+(#REF!*#REF!)+(#REF!*#REF!)+(#REF!*#REF!)+(#REF!*#REF!)+(#REF!*#REF!)+(#REF!*#REF!)+(#REF!*#REF!)+(#REF!*#REF!)+(#REF!*#REF!)+(#REF!*#REF!)+(#REF!*#REF!)+(#REF!*#REF!)+(#REF!*#REF!)+(#REF!*#REF!)+(#REF!*#REF!)+(#REF!*#REF!))/$K$37</f>
        <v>#REF!</v>
      </c>
      <c r="AN39" s="144" t="e">
        <f>(($K$14*AN14)+(#REF!*#REF!)+(#REF!*#REF!)+(#REF!*#REF!)+(#REF!*#REF!)+(#REF!*#REF!)+(#REF!*#REF!)+(#REF!*#REF!)+(#REF!*#REF!)+(#REF!*#REF!)+(#REF!*#REF!)+(#REF!*#REF!)+(#REF!*#REF!)+(#REF!*#REF!)+(#REF!*#REF!)+(#REF!*#REF!)+(#REF!*#REF!)+(#REF!*#REF!)+(#REF!*#REF!))/$K$37</f>
        <v>#REF!</v>
      </c>
      <c r="AO39" s="144" t="e">
        <f>(($K$14*AO14)+(#REF!*#REF!)+(#REF!*#REF!)+(#REF!*#REF!)+(#REF!*#REF!)+(#REF!*#REF!)+(#REF!*#REF!)+(#REF!*#REF!)+(#REF!*#REF!)+(#REF!*#REF!)+(#REF!*#REF!)+(#REF!*#REF!)+(#REF!*#REF!)+(#REF!*#REF!)+(#REF!*#REF!)+(#REF!*#REF!)+(#REF!*#REF!)+(#REF!*#REF!)+(#REF!*#REF!))/$K$37</f>
        <v>#REF!</v>
      </c>
      <c r="AP39" s="144" t="e">
        <f>(($K$14*AP14)+(#REF!*#REF!)+(#REF!*#REF!)+(#REF!*#REF!)+(#REF!*#REF!)+(#REF!*#REF!)+(#REF!*#REF!)+(#REF!*#REF!)+(#REF!*#REF!)+(#REF!*#REF!)+(#REF!*#REF!)+(#REF!*#REF!)+(#REF!*#REF!)+(#REF!*#REF!)+(#REF!*#REF!)+(#REF!*#REF!)+(#REF!*#REF!)+(#REF!*#REF!)+(#REF!*#REF!))/$K$37</f>
        <v>#REF!</v>
      </c>
      <c r="AQ39" s="144" t="e">
        <f>(($K$14*AQ14)+(#REF!*#REF!)+(#REF!*#REF!)+(#REF!*#REF!)+(#REF!*#REF!)+(#REF!*#REF!)+(#REF!*#REF!)+(#REF!*#REF!)+(#REF!*#REF!)+(#REF!*#REF!)+(#REF!*#REF!)+(#REF!*#REF!)+(#REF!*#REF!)+(#REF!*#REF!)+(#REF!*#REF!)+(#REF!*#REF!)+(#REF!*#REF!)+(#REF!*#REF!)+(#REF!*#REF!))/$K$37</f>
        <v>#REF!</v>
      </c>
      <c r="AR39" s="144" t="e">
        <f>(($K$14*AR14)+(#REF!*#REF!)+(#REF!*#REF!)+(#REF!*#REF!)+(#REF!*#REF!)+(#REF!*#REF!)+(#REF!*#REF!)+(#REF!*#REF!)+(#REF!*#REF!)+(#REF!*#REF!)+(#REF!*#REF!)+(#REF!*#REF!)+(#REF!*#REF!)+(#REF!*#REF!)+(#REF!*#REF!)+(#REF!*#REF!)+(#REF!*#REF!)+(#REF!*#REF!)+(#REF!*#REF!))/$K$37</f>
        <v>#REF!</v>
      </c>
      <c r="AS39" s="144" t="e">
        <f>(($K$14*AS14)+(#REF!*#REF!)+(#REF!*#REF!)+(#REF!*#REF!)+(#REF!*#REF!)+(#REF!*#REF!)+(#REF!*#REF!)+(#REF!*#REF!)+(#REF!*#REF!)+(#REF!*#REF!)+(#REF!*#REF!)+(#REF!*#REF!)+(#REF!*#REF!)+(#REF!*#REF!)+(#REF!*#REF!)+(#REF!*#REF!)+(#REF!*#REF!)+(#REF!*#REF!)+(#REF!*#REF!))/$K$37</f>
        <v>#REF!</v>
      </c>
      <c r="AT39" s="144" t="e">
        <f>(($K$14*AT14)+(#REF!*#REF!)+(#REF!*#REF!)+(#REF!*#REF!)+(#REF!*#REF!)+(#REF!*#REF!)+(#REF!*#REF!)+(#REF!*#REF!)+(#REF!*#REF!)+(#REF!*#REF!)+(#REF!*#REF!)+(#REF!*#REF!)+(#REF!*#REF!)+(#REF!*#REF!)+(#REF!*#REF!)+(#REF!*#REF!)+(#REF!*#REF!)+(#REF!*#REF!)+(#REF!*#REF!))/$K$37</f>
        <v>#REF!</v>
      </c>
      <c r="AU39" s="144" t="e">
        <f>(($K$14*AU14)+(#REF!*#REF!)+(#REF!*#REF!)+(#REF!*#REF!)+(#REF!*#REF!)+(#REF!*#REF!)+(#REF!*#REF!)+(#REF!*#REF!)+(#REF!*#REF!)+(#REF!*#REF!)+(#REF!*#REF!)+(#REF!*#REF!)+(#REF!*#REF!)+(#REF!*#REF!)+(#REF!*#REF!)+(#REF!*#REF!)+(#REF!*#REF!)+(#REF!*#REF!)+(#REF!*#REF!))/$K$37</f>
        <v>#REF!</v>
      </c>
      <c r="AV39" s="144" t="e">
        <f>(($K$14*AV14)+(#REF!*#REF!)+(#REF!*#REF!)+(#REF!*#REF!)+(#REF!*#REF!)+(#REF!*#REF!)+(#REF!*#REF!)+(#REF!*#REF!)+(#REF!*#REF!)+(#REF!*#REF!)+(#REF!*#REF!)+(#REF!*#REF!)+(#REF!*#REF!)+(#REF!*#REF!)+(#REF!*#REF!)+(#REF!*#REF!)+(#REF!*#REF!)+(#REF!*#REF!)+(#REF!*#REF!))/$K$37</f>
        <v>#REF!</v>
      </c>
      <c r="AW39" s="144" t="e">
        <f>(($K$14*AW14)+(#REF!*#REF!)+(#REF!*#REF!)+(#REF!*#REF!)+(#REF!*#REF!)+(#REF!*#REF!)+(#REF!*#REF!)+(#REF!*#REF!)+(#REF!*#REF!)+(#REF!*#REF!)+(#REF!*#REF!)+(#REF!*#REF!)+(#REF!*#REF!)+(#REF!*#REF!)+(#REF!*#REF!)+(#REF!*#REF!)+(#REF!*#REF!)+(#REF!*#REF!)+(#REF!*#REF!))/$K$37</f>
        <v>#REF!</v>
      </c>
      <c r="AX39" s="144" t="e">
        <f>(($K$14*AX14)+(#REF!*#REF!)+(#REF!*#REF!)+(#REF!*#REF!)+(#REF!*#REF!)+(#REF!*#REF!)+(#REF!*#REF!)+(#REF!*#REF!)+(#REF!*#REF!)+(#REF!*#REF!)+(#REF!*#REF!)+(#REF!*#REF!)+(#REF!*#REF!)+(#REF!*#REF!)+(#REF!*#REF!)+(#REF!*#REF!)+(#REF!*#REF!)+(#REF!*#REF!)+(#REF!*#REF!))/$K$37</f>
        <v>#REF!</v>
      </c>
      <c r="AY39" s="144" t="e">
        <f>(($K$14*AY14)+(#REF!*#REF!)+(#REF!*#REF!)+(#REF!*#REF!)+(#REF!*#REF!)+(#REF!*#REF!)+(#REF!*#REF!)+(#REF!*#REF!)+(#REF!*#REF!)+(#REF!*#REF!)+(#REF!*#REF!)+(#REF!*#REF!)+(#REF!*#REF!)+(#REF!*#REF!)+(#REF!*#REF!)+(#REF!*#REF!)+(#REF!*#REF!)+(#REF!*#REF!)+(#REF!*#REF!))/$K$37</f>
        <v>#REF!</v>
      </c>
      <c r="AZ39" s="144" t="e">
        <f>(($K$14*AZ14)+(#REF!*#REF!)+(#REF!*#REF!)+(#REF!*#REF!)+(#REF!*#REF!)+(#REF!*#REF!)+(#REF!*#REF!)+(#REF!*#REF!)+(#REF!*#REF!)+(#REF!*#REF!)+(#REF!*#REF!)+(#REF!*#REF!)+(#REF!*#REF!)+(#REF!*#REF!)+(#REF!*#REF!)+(#REF!*#REF!)+(#REF!*#REF!)+(#REF!*#REF!)+(#REF!*#REF!))/$K$37</f>
        <v>#REF!</v>
      </c>
      <c r="BA39" s="144" t="e">
        <f>(($K$14*BA14)+(#REF!*#REF!)+(#REF!*#REF!)+(#REF!*#REF!)+(#REF!*#REF!)+(#REF!*#REF!)+(#REF!*#REF!)+(#REF!*#REF!)+(#REF!*#REF!)+(#REF!*#REF!)+(#REF!*#REF!)+(#REF!*#REF!)+(#REF!*#REF!)+(#REF!*#REF!)+(#REF!*#REF!)+(#REF!*#REF!)+(#REF!*#REF!)+(#REF!*#REF!)+(#REF!*#REF!))/$K$37</f>
        <v>#REF!</v>
      </c>
      <c r="BB39" s="144" t="e">
        <f>(($K$14*BB14)+(#REF!*#REF!)+(#REF!*#REF!)+(#REF!*#REF!)+(#REF!*#REF!)+(#REF!*#REF!)+(#REF!*#REF!)+(#REF!*#REF!)+(#REF!*#REF!)+(#REF!*#REF!)+(#REF!*#REF!)+(#REF!*#REF!)+(#REF!*#REF!)+(#REF!*#REF!)+(#REF!*#REF!)+(#REF!*#REF!)+(#REF!*#REF!)+(#REF!*#REF!)+(#REF!*#REF!))/$K$37</f>
        <v>#REF!</v>
      </c>
      <c r="BC39" s="144" t="e">
        <f>(($K$14*BC14)+(#REF!*#REF!)+(#REF!*#REF!)+(#REF!*#REF!)+(#REF!*#REF!)+(#REF!*#REF!)+(#REF!*#REF!)+(#REF!*#REF!)+(#REF!*#REF!)+(#REF!*#REF!)+(#REF!*#REF!)+(#REF!*#REF!)+(#REF!*#REF!)+(#REF!*#REF!)+(#REF!*#REF!)+(#REF!*#REF!)+(#REF!*#REF!)+(#REF!*#REF!)+(#REF!*#REF!))/$K$37</f>
        <v>#REF!</v>
      </c>
      <c r="BD39" s="144" t="e">
        <f>(($K$14*BD14)+(#REF!*#REF!)+(#REF!*#REF!)+(#REF!*#REF!)+(#REF!*#REF!)+(#REF!*#REF!)+(#REF!*#REF!)+(#REF!*#REF!)+(#REF!*#REF!)+(#REF!*#REF!)+(#REF!*#REF!)+(#REF!*#REF!)+(#REF!*#REF!)+(#REF!*#REF!)+(#REF!*#REF!)+(#REF!*#REF!)+(#REF!*#REF!)+(#REF!*#REF!)+(#REF!*#REF!))/$K$37</f>
        <v>#REF!</v>
      </c>
      <c r="BE39" s="144" t="e">
        <f>(($K$14*BE14)+(#REF!*#REF!)+(#REF!*#REF!)+(#REF!*#REF!)+(#REF!*#REF!)+(#REF!*#REF!)+(#REF!*#REF!)+(#REF!*#REF!)+(#REF!*#REF!)+(#REF!*#REF!)+(#REF!*#REF!)+(#REF!*#REF!)+(#REF!*#REF!)+(#REF!*#REF!)+(#REF!*#REF!)+(#REF!*#REF!)+(#REF!*#REF!)+(#REF!*#REF!)+(#REF!*#REF!))/$K$37</f>
        <v>#REF!</v>
      </c>
      <c r="BF39" s="145" t="e">
        <f>SUM(AH39:BE39)</f>
        <v>#REF!</v>
      </c>
      <c r="BG39" s="146" t="e">
        <f>K39/K38</f>
        <v>#DIV/0!</v>
      </c>
      <c r="BH39" s="148" t="e">
        <f>BF39=BG39</f>
        <v>#REF!</v>
      </c>
      <c r="BJ39" s="134"/>
      <c r="BM39" s="134"/>
      <c r="BN39" s="134"/>
      <c r="BP39" s="134"/>
      <c r="BQ39" s="135"/>
    </row>
    <row r="40" spans="1:81" ht="15" customHeight="1" x14ac:dyDescent="0.25">
      <c r="B40" s="149" t="s">
        <v>59</v>
      </c>
      <c r="C40" s="150"/>
      <c r="D40" s="150"/>
      <c r="E40" s="150"/>
      <c r="F40" s="150"/>
      <c r="G40" s="151"/>
      <c r="H40" s="120" t="s">
        <v>20</v>
      </c>
      <c r="I40" s="83">
        <f>SUM(I37,I38)</f>
        <v>7753728.8799999999</v>
      </c>
      <c r="J40" s="122" t="s">
        <v>21</v>
      </c>
      <c r="K40" s="83">
        <f>SUM(K37,K38)</f>
        <v>7753728.8799999999</v>
      </c>
      <c r="P40" s="135"/>
      <c r="Q40" s="125"/>
      <c r="R40" s="126"/>
      <c r="S40" s="126"/>
      <c r="T40" s="126"/>
      <c r="U40" s="126"/>
      <c r="V40" s="126"/>
      <c r="W40" s="127"/>
      <c r="Y40" s="128"/>
      <c r="Z40" s="129"/>
      <c r="AA40" s="129"/>
      <c r="AB40" s="130"/>
      <c r="AH40" s="124"/>
      <c r="AI40" s="124"/>
      <c r="AJ40" s="124"/>
      <c r="AK40" s="124"/>
      <c r="AL40" s="124"/>
      <c r="AM40" s="124"/>
      <c r="AN40" s="124"/>
      <c r="AO40" s="124"/>
      <c r="AP40" s="124"/>
      <c r="AQ40" s="124"/>
      <c r="AR40" s="124"/>
      <c r="AS40" s="124"/>
      <c r="AT40" s="124"/>
      <c r="AU40" s="124"/>
      <c r="AV40" s="124"/>
      <c r="AW40" s="124"/>
      <c r="AX40" s="124"/>
      <c r="AY40" s="124"/>
      <c r="AZ40" s="124"/>
      <c r="BA40" s="124"/>
      <c r="BB40" s="124"/>
      <c r="BC40" s="124"/>
      <c r="BD40" s="124"/>
      <c r="BE40" s="124"/>
      <c r="BF40" s="124"/>
      <c r="BG40" s="10"/>
      <c r="BH40" s="10"/>
      <c r="BI40" s="10"/>
      <c r="BJ40" s="134"/>
      <c r="BK40" s="10"/>
      <c r="BL40" s="10"/>
      <c r="BM40" s="134"/>
      <c r="BN40" s="134"/>
      <c r="BO40" s="10"/>
      <c r="BP40" s="134"/>
      <c r="BQ40" s="135"/>
      <c r="BR40" s="10"/>
      <c r="BS40" s="10"/>
      <c r="BT40" s="10"/>
      <c r="BU40" s="10"/>
      <c r="BV40" s="10"/>
      <c r="BW40" s="10"/>
      <c r="BX40" s="10"/>
      <c r="BY40" s="10"/>
      <c r="BZ40" s="10"/>
      <c r="CA40" s="10"/>
      <c r="CB40" s="10"/>
      <c r="CC40" s="10"/>
    </row>
    <row r="41" spans="1:81" ht="15" customHeight="1" x14ac:dyDescent="0.25">
      <c r="B41" s="152"/>
      <c r="C41" s="152"/>
      <c r="D41" s="152"/>
      <c r="E41" s="152"/>
      <c r="F41" s="152"/>
      <c r="G41" s="153"/>
      <c r="H41" s="154"/>
      <c r="I41" s="155"/>
      <c r="J41" s="156"/>
      <c r="K41" s="157"/>
      <c r="AH41" s="5" t="e">
        <f>AH39=AH38</f>
        <v>#REF!</v>
      </c>
      <c r="AI41" s="5" t="e">
        <f t="shared" ref="AI41:BE41" si="25">AI39=AI38</f>
        <v>#REF!</v>
      </c>
      <c r="AJ41" s="5" t="e">
        <f t="shared" si="25"/>
        <v>#REF!</v>
      </c>
      <c r="AK41" s="5" t="e">
        <f t="shared" si="25"/>
        <v>#REF!</v>
      </c>
      <c r="AL41" s="5" t="e">
        <f t="shared" si="25"/>
        <v>#REF!</v>
      </c>
      <c r="AM41" s="5" t="e">
        <f t="shared" si="25"/>
        <v>#REF!</v>
      </c>
      <c r="AN41" s="5" t="e">
        <f t="shared" si="25"/>
        <v>#REF!</v>
      </c>
      <c r="AO41" s="5" t="e">
        <f t="shared" si="25"/>
        <v>#REF!</v>
      </c>
      <c r="AP41" s="5" t="e">
        <f t="shared" si="25"/>
        <v>#REF!</v>
      </c>
      <c r="AQ41" s="5" t="e">
        <f t="shared" si="25"/>
        <v>#REF!</v>
      </c>
      <c r="AR41" s="5" t="e">
        <f t="shared" si="25"/>
        <v>#REF!</v>
      </c>
      <c r="AS41" s="5" t="e">
        <f t="shared" si="25"/>
        <v>#REF!</v>
      </c>
      <c r="AT41" s="5" t="e">
        <f t="shared" si="25"/>
        <v>#REF!</v>
      </c>
      <c r="AU41" s="5" t="e">
        <f t="shared" si="25"/>
        <v>#REF!</v>
      </c>
      <c r="AV41" s="5" t="e">
        <f t="shared" si="25"/>
        <v>#REF!</v>
      </c>
      <c r="AW41" s="5" t="e">
        <f t="shared" si="25"/>
        <v>#REF!</v>
      </c>
      <c r="AX41" s="5" t="e">
        <f t="shared" si="25"/>
        <v>#REF!</v>
      </c>
      <c r="AY41" s="5" t="e">
        <f t="shared" si="25"/>
        <v>#REF!</v>
      </c>
      <c r="AZ41" s="5" t="e">
        <f t="shared" si="25"/>
        <v>#REF!</v>
      </c>
      <c r="BA41" s="5" t="e">
        <f t="shared" si="25"/>
        <v>#REF!</v>
      </c>
      <c r="BB41" s="5" t="e">
        <f t="shared" si="25"/>
        <v>#REF!</v>
      </c>
      <c r="BC41" s="5" t="e">
        <f t="shared" si="25"/>
        <v>#REF!</v>
      </c>
      <c r="BD41" s="5" t="e">
        <f t="shared" si="25"/>
        <v>#REF!</v>
      </c>
      <c r="BE41" s="5" t="e">
        <f t="shared" si="25"/>
        <v>#REF!</v>
      </c>
    </row>
    <row r="42" spans="1:81" s="10" customFormat="1" ht="15" customHeight="1" x14ac:dyDescent="0.25">
      <c r="A42" s="136"/>
      <c r="B42" s="158" t="s">
        <v>60</v>
      </c>
      <c r="C42" s="159"/>
      <c r="D42" s="159"/>
      <c r="E42" s="159"/>
      <c r="F42" s="159"/>
      <c r="G42" s="159"/>
      <c r="H42" s="159"/>
      <c r="I42" s="159"/>
      <c r="J42" s="159"/>
      <c r="K42" s="160"/>
      <c r="L42" s="161"/>
      <c r="M42" s="123"/>
      <c r="N42" s="123"/>
      <c r="O42" s="123"/>
      <c r="P42" s="124"/>
      <c r="Q42" s="7"/>
      <c r="R42" s="8"/>
      <c r="S42" s="9"/>
      <c r="T42" s="9"/>
      <c r="U42" s="9"/>
      <c r="V42" s="9"/>
      <c r="W42" s="9"/>
      <c r="Y42" s="11"/>
      <c r="AA42" s="12"/>
      <c r="AH42" s="124"/>
      <c r="AI42" s="124"/>
      <c r="AJ42" s="124"/>
      <c r="AK42" s="124"/>
      <c r="AL42" s="124"/>
      <c r="AM42" s="124"/>
      <c r="AN42" s="124"/>
      <c r="AO42" s="124"/>
      <c r="AP42" s="124"/>
      <c r="AQ42" s="124"/>
      <c r="AR42" s="124"/>
      <c r="AS42" s="124"/>
      <c r="AT42" s="124"/>
      <c r="AU42" s="124"/>
      <c r="AV42" s="124"/>
      <c r="AW42" s="124"/>
      <c r="AX42" s="124"/>
      <c r="AY42" s="124"/>
      <c r="AZ42" s="124"/>
      <c r="BA42" s="124"/>
      <c r="BB42" s="124"/>
      <c r="BC42" s="124"/>
      <c r="BD42" s="124"/>
      <c r="BE42" s="124"/>
      <c r="BF42" s="162"/>
      <c r="BJ42" s="134"/>
      <c r="BM42" s="134"/>
      <c r="BN42" s="134"/>
      <c r="BP42" s="134"/>
      <c r="BQ42" s="135"/>
    </row>
    <row r="43" spans="1:81" s="10" customFormat="1" ht="15" hidden="1" customHeight="1" x14ac:dyDescent="0.25">
      <c r="A43" s="136"/>
      <c r="B43" s="163" t="s">
        <v>61</v>
      </c>
      <c r="C43" s="164"/>
      <c r="D43" s="164"/>
      <c r="E43" s="164"/>
      <c r="F43" s="164"/>
      <c r="G43" s="164"/>
      <c r="H43" s="164"/>
      <c r="I43" s="164"/>
      <c r="J43" s="164"/>
      <c r="K43" s="165"/>
      <c r="L43" s="166"/>
      <c r="M43" s="123"/>
      <c r="N43" s="123"/>
      <c r="O43" s="123"/>
      <c r="P43" s="124"/>
      <c r="Q43" s="7"/>
      <c r="R43" s="8"/>
      <c r="S43" s="9"/>
      <c r="T43" s="9"/>
      <c r="U43" s="9"/>
      <c r="V43" s="9"/>
      <c r="W43" s="9"/>
      <c r="Y43" s="11"/>
      <c r="AA43" s="12"/>
      <c r="AH43" s="124"/>
      <c r="AI43" s="124"/>
      <c r="AJ43" s="124"/>
      <c r="AK43" s="124"/>
      <c r="AL43" s="124"/>
      <c r="AM43" s="124"/>
      <c r="AN43" s="124"/>
      <c r="AO43" s="124"/>
      <c r="AP43" s="124"/>
      <c r="AQ43" s="124"/>
      <c r="AR43" s="124"/>
      <c r="AS43" s="124"/>
      <c r="AT43" s="124"/>
      <c r="AU43" s="124"/>
      <c r="AV43" s="124"/>
      <c r="AW43" s="124"/>
      <c r="AX43" s="124"/>
      <c r="AY43" s="124"/>
      <c r="AZ43" s="124"/>
      <c r="BA43" s="124"/>
      <c r="BB43" s="124"/>
      <c r="BC43" s="124"/>
      <c r="BD43" s="124"/>
      <c r="BE43" s="124"/>
      <c r="BF43" s="124"/>
      <c r="BJ43" s="134"/>
      <c r="BM43" s="134"/>
      <c r="BN43" s="134"/>
      <c r="BP43" s="134"/>
      <c r="BQ43" s="135"/>
    </row>
    <row r="44" spans="1:81" s="10" customFormat="1" ht="15" customHeight="1" x14ac:dyDescent="0.25">
      <c r="A44" s="136"/>
      <c r="B44" s="167" t="str">
        <f>CONCATENATE("1) NA ELABORAÇÃO DESTA PLANILHA ORÇAMENTÁRIA FORAM ADOTADOS OS SERVIÇOS COM CUSTOS ",$E$6,"S.")</f>
        <v>1) NA ELABORAÇÃO DESTA PLANILHA ORÇAMENTÁRIA FORAM ADOTADOS OS SERVIÇOS COM CUSTOS DESONERADOS.</v>
      </c>
      <c r="C44" s="168"/>
      <c r="D44" s="168"/>
      <c r="E44" s="168"/>
      <c r="F44" s="168"/>
      <c r="G44" s="168"/>
      <c r="H44" s="168"/>
      <c r="I44" s="168"/>
      <c r="J44" s="168"/>
      <c r="K44" s="169"/>
      <c r="L44" s="166"/>
      <c r="M44" s="123"/>
      <c r="N44" s="123"/>
      <c r="O44" s="123"/>
      <c r="P44" s="124"/>
      <c r="Q44" s="7"/>
      <c r="R44" s="8"/>
      <c r="S44" s="9"/>
      <c r="T44" s="9"/>
      <c r="U44" s="9"/>
      <c r="V44" s="9"/>
      <c r="W44" s="9"/>
      <c r="Y44" s="11"/>
      <c r="AA44" s="12"/>
      <c r="AH44" s="124"/>
      <c r="AI44" s="124"/>
      <c r="AJ44" s="124"/>
      <c r="AK44" s="124"/>
      <c r="AL44" s="124"/>
      <c r="AM44" s="124"/>
      <c r="AN44" s="124"/>
      <c r="AO44" s="124"/>
      <c r="AP44" s="124"/>
      <c r="AQ44" s="124"/>
      <c r="AR44" s="124"/>
      <c r="AS44" s="124"/>
      <c r="AT44" s="124"/>
      <c r="AU44" s="124"/>
      <c r="AV44" s="124"/>
      <c r="AW44" s="124"/>
      <c r="AX44" s="124"/>
      <c r="AY44" s="124"/>
      <c r="AZ44" s="124"/>
      <c r="BA44" s="124"/>
      <c r="BB44" s="124"/>
      <c r="BC44" s="124"/>
      <c r="BD44" s="124"/>
      <c r="BE44" s="124"/>
      <c r="BF44" s="170"/>
      <c r="BJ44" s="134"/>
      <c r="BM44" s="134"/>
      <c r="BN44" s="134"/>
      <c r="BP44" s="134"/>
      <c r="BQ44" s="135"/>
    </row>
    <row r="45" spans="1:81" s="10" customFormat="1" ht="75" hidden="1" customHeight="1" x14ac:dyDescent="0.25">
      <c r="A45" s="136"/>
      <c r="B45" s="171" t="s">
        <v>62</v>
      </c>
      <c r="C45" s="172"/>
      <c r="D45" s="172"/>
      <c r="E45" s="172"/>
      <c r="F45" s="172"/>
      <c r="G45" s="172"/>
      <c r="H45" s="172"/>
      <c r="I45" s="172"/>
      <c r="J45" s="172"/>
      <c r="K45" s="173"/>
      <c r="L45" s="166"/>
      <c r="M45" s="123"/>
      <c r="N45" s="123"/>
      <c r="O45" s="123"/>
      <c r="P45" s="124"/>
      <c r="Q45" s="7"/>
      <c r="R45" s="8"/>
      <c r="S45" s="9"/>
      <c r="T45" s="9"/>
      <c r="U45" s="9"/>
      <c r="V45" s="9"/>
      <c r="W45" s="9"/>
      <c r="Y45" s="11"/>
      <c r="AA45" s="12"/>
      <c r="AH45" s="124"/>
      <c r="AI45" s="124"/>
      <c r="AJ45" s="124"/>
      <c r="AK45" s="124"/>
      <c r="AL45" s="124"/>
      <c r="AM45" s="124"/>
      <c r="AN45" s="124"/>
      <c r="AO45" s="124"/>
      <c r="AP45" s="124"/>
      <c r="AQ45" s="124"/>
      <c r="AR45" s="124"/>
      <c r="AS45" s="124"/>
      <c r="AT45" s="124"/>
      <c r="AU45" s="124"/>
      <c r="AV45" s="124"/>
      <c r="AW45" s="124"/>
      <c r="AX45" s="124"/>
      <c r="AY45" s="124"/>
      <c r="AZ45" s="124"/>
      <c r="BA45" s="124"/>
      <c r="BB45" s="124"/>
      <c r="BC45" s="124"/>
      <c r="BD45" s="124"/>
      <c r="BE45" s="124"/>
      <c r="BF45" s="124"/>
      <c r="BJ45" s="134"/>
      <c r="BM45" s="134"/>
      <c r="BN45" s="134"/>
      <c r="BP45" s="134"/>
      <c r="BQ45" s="135"/>
    </row>
    <row r="46" spans="1:81" s="10" customFormat="1" ht="15" customHeight="1" x14ac:dyDescent="0.25">
      <c r="A46" s="136"/>
      <c r="B46" s="158" t="s">
        <v>63</v>
      </c>
      <c r="C46" s="159"/>
      <c r="D46" s="159"/>
      <c r="E46" s="159"/>
      <c r="F46" s="159"/>
      <c r="G46" s="159"/>
      <c r="H46" s="159"/>
      <c r="I46" s="159"/>
      <c r="J46" s="159"/>
      <c r="K46" s="160"/>
      <c r="L46" s="174"/>
      <c r="M46" s="123"/>
      <c r="N46" s="123"/>
      <c r="O46" s="123"/>
      <c r="P46" s="124"/>
      <c r="Q46" s="7"/>
      <c r="R46" s="8"/>
      <c r="S46" s="9"/>
      <c r="T46" s="9"/>
      <c r="U46" s="9"/>
      <c r="V46" s="9"/>
      <c r="W46" s="9"/>
      <c r="Y46" s="11"/>
      <c r="AA46" s="12"/>
      <c r="AH46" s="124"/>
      <c r="AI46" s="124"/>
      <c r="AJ46" s="124"/>
      <c r="AK46" s="124"/>
      <c r="AL46" s="124"/>
      <c r="AM46" s="124"/>
      <c r="AN46" s="124"/>
      <c r="AO46" s="124"/>
      <c r="AP46" s="124"/>
      <c r="AQ46" s="124"/>
      <c r="AR46" s="124"/>
      <c r="AS46" s="124"/>
      <c r="AT46" s="124"/>
      <c r="AU46" s="124"/>
      <c r="AV46" s="124"/>
      <c r="AW46" s="124"/>
      <c r="AX46" s="124"/>
      <c r="AY46" s="124"/>
      <c r="AZ46" s="124"/>
      <c r="BA46" s="124"/>
      <c r="BB46" s="124"/>
      <c r="BC46" s="124"/>
      <c r="BD46" s="124"/>
      <c r="BE46" s="124"/>
      <c r="BF46" s="124"/>
      <c r="BJ46" s="134"/>
      <c r="BM46" s="134"/>
      <c r="BN46" s="134"/>
      <c r="BP46" s="134"/>
      <c r="BQ46" s="135"/>
    </row>
    <row r="47" spans="1:81" s="10" customFormat="1" ht="30" customHeight="1" x14ac:dyDescent="0.25">
      <c r="A47" s="136"/>
      <c r="B47" s="171" t="s">
        <v>64</v>
      </c>
      <c r="C47" s="172"/>
      <c r="D47" s="172"/>
      <c r="E47" s="172"/>
      <c r="F47" s="172"/>
      <c r="G47" s="172"/>
      <c r="H47" s="172"/>
      <c r="I47" s="172"/>
      <c r="J47" s="172"/>
      <c r="K47" s="173"/>
      <c r="L47" s="175"/>
      <c r="M47" s="123"/>
      <c r="N47" s="123"/>
      <c r="O47" s="123"/>
      <c r="P47" s="124"/>
      <c r="Q47" s="7"/>
      <c r="R47" s="8"/>
      <c r="S47" s="9"/>
      <c r="T47" s="9"/>
      <c r="U47" s="9"/>
      <c r="V47" s="9"/>
      <c r="W47" s="9"/>
      <c r="Y47" s="11"/>
      <c r="AA47" s="12"/>
      <c r="AH47" s="51"/>
      <c r="AI47" s="51"/>
      <c r="AJ47" s="51"/>
      <c r="AK47" s="51"/>
      <c r="AL47" s="51"/>
      <c r="AM47" s="51"/>
      <c r="AN47" s="51"/>
      <c r="AO47" s="51"/>
      <c r="AP47" s="51"/>
      <c r="AQ47" s="51"/>
      <c r="AR47" s="51"/>
      <c r="AS47" s="51"/>
      <c r="AT47" s="51"/>
      <c r="AU47" s="51"/>
      <c r="AV47" s="51"/>
      <c r="AW47" s="51"/>
      <c r="AX47" s="51"/>
      <c r="AY47" s="51"/>
      <c r="AZ47" s="51"/>
      <c r="BA47" s="51"/>
      <c r="BB47" s="51"/>
      <c r="BC47" s="51"/>
      <c r="BD47" s="51"/>
      <c r="BE47" s="51"/>
      <c r="BF47" s="51"/>
      <c r="BG47" s="176"/>
      <c r="BH47" s="176"/>
      <c r="BI47" s="176"/>
      <c r="BJ47" s="176"/>
      <c r="BK47" s="176"/>
      <c r="BL47" s="176"/>
      <c r="BM47" s="176"/>
      <c r="BN47" s="176"/>
      <c r="BO47" s="176"/>
      <c r="BP47" s="176"/>
      <c r="BQ47" s="176"/>
    </row>
    <row r="48" spans="1:81" s="10" customFormat="1" ht="15" customHeight="1" x14ac:dyDescent="0.25">
      <c r="A48" s="136"/>
      <c r="H48" s="12"/>
      <c r="I48" s="177"/>
      <c r="J48" s="178"/>
      <c r="K48" s="177"/>
      <c r="M48" s="6"/>
      <c r="N48" s="6"/>
      <c r="O48" s="6"/>
      <c r="P48" s="5"/>
      <c r="Q48" s="7"/>
      <c r="R48" s="8"/>
      <c r="S48" s="9"/>
      <c r="T48" s="9"/>
      <c r="U48" s="9"/>
      <c r="V48" s="9"/>
      <c r="W48" s="9"/>
      <c r="Y48" s="11"/>
      <c r="AA48" s="12"/>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row>
    <row r="49" spans="1:81" s="10" customFormat="1" ht="15" customHeight="1" x14ac:dyDescent="0.25">
      <c r="A49" s="136"/>
      <c r="B49" s="73" t="str">
        <f>[1]M.CÁLCULO!A62</f>
        <v>SAQUAREMA, 10 DE MARÇO DE 2025.</v>
      </c>
      <c r="C49" s="73"/>
      <c r="D49" s="73"/>
      <c r="E49" s="73"/>
      <c r="H49" s="12"/>
      <c r="I49" s="177"/>
      <c r="J49" s="178"/>
      <c r="K49" s="177"/>
      <c r="M49" s="6"/>
      <c r="N49" s="6"/>
      <c r="O49" s="6"/>
      <c r="P49" s="5"/>
      <c r="Q49" s="7"/>
      <c r="R49" s="8"/>
      <c r="S49" s="9"/>
      <c r="T49" s="9"/>
      <c r="U49" s="9"/>
      <c r="V49" s="9"/>
      <c r="W49" s="9"/>
      <c r="Y49" s="11"/>
      <c r="AA49" s="12"/>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row>
    <row r="50" spans="1:81" s="10" customFormat="1" ht="15" customHeight="1" x14ac:dyDescent="0.25">
      <c r="A50" s="136"/>
      <c r="B50" s="73"/>
      <c r="C50" s="73"/>
      <c r="D50" s="73"/>
      <c r="E50" s="73"/>
      <c r="H50" s="12"/>
      <c r="I50" s="177"/>
      <c r="J50" s="178"/>
      <c r="K50" s="177"/>
      <c r="M50" s="6"/>
      <c r="N50" s="6"/>
      <c r="O50" s="6"/>
      <c r="P50" s="5"/>
      <c r="Q50" s="7"/>
      <c r="R50" s="8"/>
      <c r="S50" s="9"/>
      <c r="T50" s="9"/>
      <c r="U50" s="9"/>
      <c r="V50" s="9"/>
      <c r="W50" s="9"/>
      <c r="Y50" s="11"/>
      <c r="AA50" s="12"/>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row>
    <row r="51" spans="1:81" s="10" customFormat="1" ht="26.25" customHeight="1" x14ac:dyDescent="0.25">
      <c r="A51" s="136"/>
      <c r="B51" s="5" t="s">
        <v>65</v>
      </c>
      <c r="K51" s="177"/>
      <c r="M51" s="6"/>
      <c r="N51" s="6"/>
      <c r="O51" s="6"/>
      <c r="P51" s="5"/>
      <c r="Q51" s="7"/>
      <c r="R51" s="8"/>
      <c r="S51" s="9"/>
      <c r="T51" s="9"/>
      <c r="U51" s="9"/>
      <c r="V51" s="9"/>
      <c r="W51" s="9"/>
      <c r="Y51" s="11"/>
      <c r="AA51" s="12"/>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row>
    <row r="52" spans="1:81" s="10" customFormat="1" ht="15" customHeight="1" x14ac:dyDescent="0.25">
      <c r="A52" s="136"/>
      <c r="K52" s="177"/>
      <c r="M52" s="6"/>
      <c r="N52" s="6"/>
      <c r="O52" s="6"/>
      <c r="P52" s="5"/>
      <c r="Q52" s="7"/>
      <c r="R52" s="8"/>
      <c r="S52" s="9"/>
      <c r="T52" s="9"/>
      <c r="U52" s="9"/>
      <c r="V52" s="9"/>
      <c r="W52" s="9"/>
      <c r="Y52" s="11"/>
      <c r="AA52" s="12"/>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row>
    <row r="54" spans="1:81" ht="15" customHeight="1" x14ac:dyDescent="0.25">
      <c r="B54" s="179" t="s">
        <v>66</v>
      </c>
      <c r="C54" s="179"/>
      <c r="D54" s="180" t="str">
        <f>IF(K40=[1]CRONOGRAMA!F35,"PLANILHA CORRETA","VERIFIQUE CRONOGRAMA")</f>
        <v>VERIFIQUE CRONOGRAMA</v>
      </c>
      <c r="E54" s="181"/>
      <c r="F54" s="181"/>
      <c r="G54" s="181"/>
      <c r="H54" s="181"/>
      <c r="I54" s="181"/>
      <c r="J54" s="181"/>
      <c r="K54" s="181"/>
    </row>
    <row r="55" spans="1:81" ht="15" customHeight="1" x14ac:dyDescent="0.25">
      <c r="K55" s="183"/>
      <c r="AH55" s="184"/>
      <c r="AI55" s="8"/>
      <c r="AJ55" s="9"/>
      <c r="AK55" s="9"/>
      <c r="AL55" s="9"/>
      <c r="AM55" s="9"/>
      <c r="AN55" s="9"/>
      <c r="AO55" s="10"/>
      <c r="AP55" s="11"/>
      <c r="AQ55" s="10"/>
      <c r="AR55" s="12"/>
      <c r="AS55" s="10"/>
      <c r="AT55" s="10"/>
      <c r="AU55" s="10"/>
      <c r="AV55" s="10"/>
      <c r="AW55" s="10"/>
      <c r="AX55" s="10"/>
      <c r="AY55" s="10"/>
      <c r="AZ55" s="10"/>
      <c r="BA55" s="10"/>
      <c r="BB55" s="10"/>
      <c r="BC55" s="10"/>
      <c r="BD55" s="10"/>
      <c r="BE55" s="10"/>
      <c r="BF55" s="10"/>
      <c r="BG55" s="185"/>
      <c r="BH55" s="185"/>
    </row>
    <row r="56" spans="1:81" s="10" customFormat="1" ht="15" customHeight="1" x14ac:dyDescent="0.25">
      <c r="A56" s="136"/>
      <c r="B56" s="186" t="s">
        <v>66</v>
      </c>
      <c r="C56" s="186"/>
      <c r="D56" s="187"/>
      <c r="E56" s="188"/>
      <c r="F56" s="189"/>
      <c r="G56" s="190"/>
      <c r="H56" s="191"/>
      <c r="I56" s="192"/>
      <c r="J56" s="25"/>
      <c r="K56" s="193"/>
      <c r="L56" s="194"/>
      <c r="M56" s="50"/>
      <c r="N56" s="50"/>
      <c r="O56" s="50"/>
      <c r="P56" s="50"/>
      <c r="Q56" s="7"/>
      <c r="R56" s="8"/>
      <c r="S56" s="9"/>
      <c r="T56" s="9"/>
      <c r="U56" s="9"/>
      <c r="V56" s="9"/>
      <c r="W56" s="9"/>
      <c r="Y56" s="11"/>
      <c r="AA56" s="12"/>
      <c r="AH56" s="184"/>
      <c r="AI56" s="8"/>
      <c r="AJ56" s="9"/>
      <c r="AK56" s="9"/>
      <c r="AL56" s="9"/>
      <c r="AM56" s="9"/>
      <c r="AN56" s="9"/>
      <c r="AP56" s="11"/>
      <c r="AR56" s="12"/>
      <c r="BG56" s="185"/>
      <c r="BH56" s="185"/>
      <c r="BI56" s="185"/>
      <c r="BJ56" s="185"/>
      <c r="BK56" s="185"/>
      <c r="BL56" s="185"/>
      <c r="BM56" s="195"/>
      <c r="BN56" s="195"/>
      <c r="BO56" s="5"/>
      <c r="BP56" s="5"/>
      <c r="BQ56" s="5"/>
      <c r="BR56" s="195"/>
      <c r="BS56" s="5"/>
      <c r="BT56" s="5"/>
      <c r="BU56" s="196"/>
      <c r="BV56" s="197"/>
      <c r="BW56" s="5"/>
    </row>
    <row r="57" spans="1:81" s="10" customFormat="1" ht="15" customHeight="1" x14ac:dyDescent="0.25">
      <c r="A57" s="136"/>
      <c r="B57" s="186"/>
      <c r="C57" s="186"/>
      <c r="D57" s="187"/>
      <c r="E57" s="188"/>
      <c r="F57" s="189"/>
      <c r="G57" s="190"/>
      <c r="H57" s="191"/>
      <c r="I57" s="192"/>
      <c r="J57" s="25"/>
      <c r="K57" s="193"/>
      <c r="L57" s="194"/>
      <c r="M57" s="50"/>
      <c r="N57" s="50"/>
      <c r="O57" s="50"/>
      <c r="P57" s="50"/>
      <c r="Q57" s="7"/>
      <c r="R57" s="8"/>
      <c r="S57" s="9"/>
      <c r="T57" s="9"/>
      <c r="U57" s="9"/>
      <c r="V57" s="9"/>
      <c r="W57" s="9"/>
      <c r="Y57" s="11"/>
      <c r="AA57" s="12"/>
      <c r="AH57" s="7"/>
      <c r="AI57" s="8"/>
      <c r="AJ57" s="9"/>
      <c r="AK57" s="9"/>
      <c r="AL57" s="9"/>
      <c r="AM57" s="9"/>
      <c r="AN57" s="9"/>
      <c r="AP57" s="11"/>
      <c r="AR57" s="12"/>
      <c r="BG57" s="185"/>
      <c r="BH57" s="185"/>
      <c r="BI57" s="185"/>
      <c r="BJ57" s="185"/>
      <c r="BK57" s="185"/>
      <c r="BL57" s="185"/>
      <c r="BM57" s="195"/>
      <c r="BN57" s="195"/>
      <c r="BO57" s="5"/>
      <c r="BP57" s="5"/>
      <c r="BQ57" s="5"/>
      <c r="BR57" s="195"/>
      <c r="BS57" s="5"/>
      <c r="BT57" s="5"/>
      <c r="BU57" s="196"/>
      <c r="BV57" s="197"/>
      <c r="BW57" s="5"/>
    </row>
    <row r="58" spans="1:81" s="10" customFormat="1" ht="15" customHeight="1" x14ac:dyDescent="0.25">
      <c r="A58" s="136"/>
      <c r="B58" s="198" t="s">
        <v>67</v>
      </c>
      <c r="C58" s="199"/>
      <c r="D58" s="200"/>
      <c r="E58" s="188"/>
      <c r="F58" s="189"/>
      <c r="G58" s="190"/>
      <c r="H58" s="191"/>
      <c r="I58" s="192"/>
      <c r="J58" s="178"/>
      <c r="K58" s="194"/>
      <c r="L58" s="194"/>
      <c r="M58" s="50"/>
      <c r="N58" s="50"/>
      <c r="O58" s="50"/>
      <c r="P58" s="50"/>
      <c r="Q58" s="7"/>
      <c r="R58" s="8"/>
      <c r="S58" s="9"/>
      <c r="T58" s="9"/>
      <c r="U58" s="9"/>
      <c r="V58" s="9"/>
      <c r="W58" s="9"/>
      <c r="Y58" s="11"/>
      <c r="AA58" s="12"/>
      <c r="AH58" s="7"/>
      <c r="AI58" s="8"/>
      <c r="AJ58" s="9"/>
      <c r="AK58" s="9"/>
      <c r="AL58" s="9"/>
      <c r="AM58" s="9"/>
      <c r="AN58" s="9"/>
      <c r="AP58" s="11"/>
      <c r="AR58" s="12"/>
      <c r="BG58" s="185"/>
      <c r="BH58" s="185"/>
      <c r="BI58" s="185"/>
      <c r="BJ58" s="185"/>
      <c r="BK58" s="185"/>
      <c r="BL58" s="185"/>
      <c r="BM58" s="195"/>
      <c r="BN58" s="195"/>
      <c r="BO58" s="195"/>
      <c r="BP58" s="195"/>
      <c r="BQ58" s="195"/>
      <c r="BR58" s="195"/>
      <c r="BS58" s="196"/>
      <c r="BT58" s="201"/>
      <c r="BU58" s="5"/>
    </row>
    <row r="59" spans="1:81" s="10" customFormat="1" ht="15" customHeight="1" x14ac:dyDescent="0.25">
      <c r="A59" s="136"/>
      <c r="B59" s="202" t="s">
        <v>68</v>
      </c>
      <c r="C59" s="202" t="s">
        <v>69</v>
      </c>
      <c r="D59" s="203" t="s">
        <v>70</v>
      </c>
      <c r="E59" s="188"/>
      <c r="F59" s="189"/>
      <c r="G59" s="190"/>
      <c r="H59" s="191"/>
      <c r="I59" s="192"/>
      <c r="J59" s="178"/>
      <c r="K59" s="194"/>
      <c r="L59" s="194"/>
      <c r="M59" s="50"/>
      <c r="N59" s="50"/>
      <c r="O59" s="50"/>
      <c r="P59" s="50"/>
      <c r="Q59" s="7"/>
      <c r="R59" s="8"/>
      <c r="S59" s="9"/>
      <c r="T59" s="9"/>
      <c r="U59" s="9"/>
      <c r="V59" s="9"/>
      <c r="W59" s="9"/>
      <c r="Y59" s="11"/>
      <c r="AA59" s="12"/>
      <c r="AH59" s="7"/>
      <c r="AI59" s="8"/>
      <c r="AJ59" s="9"/>
      <c r="AK59" s="9"/>
      <c r="AL59" s="9"/>
      <c r="AM59" s="9"/>
      <c r="AN59" s="9"/>
      <c r="AP59" s="11"/>
      <c r="AR59" s="12"/>
      <c r="BG59" s="185"/>
      <c r="BH59" s="185"/>
      <c r="BI59" s="185"/>
      <c r="BJ59" s="185"/>
      <c r="BK59" s="185"/>
      <c r="BL59" s="185"/>
      <c r="BM59" s="195"/>
      <c r="BN59" s="195"/>
      <c r="BO59" s="195"/>
      <c r="BP59" s="195"/>
      <c r="BQ59" s="195"/>
      <c r="BR59" s="195"/>
      <c r="BS59" s="196"/>
      <c r="BT59" s="201"/>
      <c r="BU59" s="5"/>
    </row>
    <row r="60" spans="1:81" s="10" customFormat="1" ht="15" customHeight="1" x14ac:dyDescent="0.25">
      <c r="A60" s="136"/>
      <c r="B60" s="204">
        <v>3.49E-2</v>
      </c>
      <c r="C60" s="204">
        <v>6.2300000000000001E-2</v>
      </c>
      <c r="D60" s="205">
        <v>8.8700000000000001E-2</v>
      </c>
      <c r="E60" s="188"/>
      <c r="F60" s="189"/>
      <c r="G60" s="190"/>
      <c r="H60" s="191"/>
      <c r="I60" s="192"/>
      <c r="J60" s="178"/>
      <c r="K60" s="194"/>
      <c r="L60" s="194"/>
      <c r="M60" s="50"/>
      <c r="N60" s="50"/>
      <c r="O60" s="50"/>
      <c r="P60" s="50"/>
      <c r="Q60" s="7"/>
      <c r="R60" s="8"/>
      <c r="S60" s="9"/>
      <c r="T60" s="9"/>
      <c r="U60" s="9"/>
      <c r="V60" s="9"/>
      <c r="W60" s="9"/>
      <c r="Y60" s="11"/>
      <c r="AA60" s="12"/>
      <c r="AH60" s="7"/>
      <c r="AI60" s="8"/>
      <c r="AJ60" s="9"/>
      <c r="AK60" s="9"/>
      <c r="AL60" s="9"/>
      <c r="AM60" s="9"/>
      <c r="AN60" s="9"/>
      <c r="AP60" s="11"/>
      <c r="AR60" s="12"/>
      <c r="BG60" s="185"/>
      <c r="BH60" s="185"/>
      <c r="BI60" s="185"/>
      <c r="BJ60" s="185"/>
      <c r="BK60" s="185"/>
      <c r="BL60" s="185"/>
      <c r="BM60" s="195"/>
      <c r="BN60" s="195"/>
      <c r="BO60" s="195"/>
      <c r="BP60" s="195"/>
      <c r="BQ60" s="195"/>
      <c r="BR60" s="195"/>
      <c r="BS60" s="196"/>
      <c r="BT60" s="201"/>
      <c r="BU60" s="5"/>
    </row>
    <row r="61" spans="1:81" s="10" customFormat="1" ht="15" customHeight="1" x14ac:dyDescent="0.25">
      <c r="A61" s="136"/>
      <c r="B61" s="206"/>
      <c r="C61" s="206"/>
      <c r="D61" s="189"/>
      <c r="E61" s="188"/>
      <c r="F61" s="189"/>
      <c r="G61" s="190"/>
      <c r="H61" s="191"/>
      <c r="I61" s="192"/>
      <c r="J61" s="178"/>
      <c r="K61" s="194"/>
      <c r="L61" s="194"/>
      <c r="M61" s="50"/>
      <c r="N61" s="50"/>
      <c r="O61" s="50"/>
      <c r="P61" s="50"/>
      <c r="Q61" s="7"/>
      <c r="R61" s="8"/>
      <c r="S61" s="9"/>
      <c r="T61" s="9"/>
      <c r="U61" s="9"/>
      <c r="V61" s="9"/>
      <c r="W61" s="9"/>
      <c r="Y61" s="11"/>
      <c r="AA61" s="12"/>
      <c r="AH61" s="7"/>
      <c r="AI61" s="8"/>
      <c r="AJ61" s="9"/>
      <c r="AK61" s="9"/>
      <c r="AL61" s="9"/>
      <c r="AM61" s="9"/>
      <c r="AN61" s="9"/>
      <c r="AP61" s="11"/>
      <c r="AR61" s="12"/>
      <c r="BG61" s="185"/>
      <c r="BH61" s="185"/>
      <c r="BI61" s="185"/>
      <c r="BJ61" s="185"/>
      <c r="BK61" s="185"/>
      <c r="BL61" s="185"/>
      <c r="BM61" s="195"/>
      <c r="BN61" s="195"/>
      <c r="BO61" s="195"/>
      <c r="BP61" s="195"/>
      <c r="BQ61" s="195"/>
      <c r="BR61" s="195"/>
      <c r="BS61" s="196"/>
      <c r="BT61" s="201"/>
      <c r="BU61" s="5"/>
    </row>
    <row r="62" spans="1:81" s="10" customFormat="1" ht="15" customHeight="1" x14ac:dyDescent="0.25">
      <c r="A62" s="136"/>
      <c r="B62" s="207" t="s">
        <v>71</v>
      </c>
      <c r="C62" s="208"/>
      <c r="D62" s="209"/>
      <c r="E62" s="188"/>
      <c r="F62" s="189"/>
      <c r="G62" s="190"/>
      <c r="H62" s="191"/>
      <c r="I62" s="192"/>
      <c r="J62" s="178"/>
      <c r="K62" s="194"/>
      <c r="L62" s="194"/>
      <c r="M62" s="50"/>
      <c r="N62" s="50"/>
      <c r="O62" s="50"/>
      <c r="P62" s="50"/>
      <c r="Q62" s="7"/>
      <c r="R62" s="8"/>
      <c r="S62" s="9"/>
      <c r="T62" s="9"/>
      <c r="U62" s="9"/>
      <c r="V62" s="9"/>
      <c r="W62" s="9"/>
      <c r="Y62" s="11"/>
      <c r="AA62" s="12"/>
      <c r="AH62" s="7"/>
      <c r="AI62" s="8"/>
      <c r="AJ62" s="9"/>
      <c r="AK62" s="9"/>
      <c r="AL62" s="9"/>
      <c r="AM62" s="9"/>
      <c r="AN62" s="9"/>
      <c r="AP62" s="11"/>
      <c r="AR62" s="12"/>
      <c r="BG62" s="185"/>
      <c r="BH62" s="185"/>
      <c r="BI62" s="185"/>
      <c r="BJ62" s="185"/>
      <c r="BK62" s="185"/>
      <c r="BL62" s="185"/>
      <c r="BM62" s="195"/>
      <c r="BN62" s="195"/>
      <c r="BO62" s="195"/>
      <c r="BP62" s="195"/>
      <c r="BQ62" s="195"/>
      <c r="BR62" s="195"/>
      <c r="BS62" s="196"/>
      <c r="BT62" s="201"/>
      <c r="BU62" s="5"/>
    </row>
    <row r="63" spans="1:81" s="10" customFormat="1" ht="15" customHeight="1" x14ac:dyDescent="0.25">
      <c r="A63" s="136"/>
      <c r="B63" s="210">
        <f>K38/K40</f>
        <v>0</v>
      </c>
      <c r="C63" s="211"/>
      <c r="D63" s="212"/>
      <c r="E63" s="188"/>
      <c r="F63" s="189"/>
      <c r="G63" s="190"/>
      <c r="H63" s="191"/>
      <c r="I63" s="192"/>
      <c r="J63" s="178"/>
      <c r="K63" s="194"/>
      <c r="L63" s="194"/>
      <c r="M63" s="50"/>
      <c r="N63" s="50"/>
      <c r="O63" s="50"/>
      <c r="P63" s="50"/>
      <c r="Q63" s="7"/>
      <c r="R63" s="8"/>
      <c r="S63" s="9"/>
      <c r="T63" s="9"/>
      <c r="U63" s="9"/>
      <c r="V63" s="9"/>
      <c r="W63" s="9"/>
      <c r="Y63" s="11"/>
      <c r="AA63" s="12"/>
      <c r="AH63" s="7"/>
      <c r="AI63" s="8"/>
      <c r="AJ63" s="9"/>
      <c r="AK63" s="9"/>
      <c r="AL63" s="9"/>
      <c r="AM63" s="9"/>
      <c r="AN63" s="9"/>
      <c r="AP63" s="11"/>
      <c r="AR63" s="12"/>
      <c r="BG63" s="185"/>
      <c r="BH63" s="185"/>
      <c r="BI63" s="185"/>
      <c r="BJ63" s="185"/>
      <c r="BK63" s="185"/>
      <c r="BL63" s="185"/>
      <c r="BM63" s="195"/>
      <c r="BN63" s="195"/>
      <c r="BO63" s="195"/>
      <c r="BP63" s="195"/>
      <c r="BQ63" s="195"/>
      <c r="BR63" s="195"/>
      <c r="BS63" s="196"/>
      <c r="BT63" s="201"/>
      <c r="BU63" s="5"/>
    </row>
    <row r="64" spans="1:81" s="10" customFormat="1" ht="15" customHeight="1" x14ac:dyDescent="0.25">
      <c r="A64" s="136"/>
      <c r="B64" s="213" t="s">
        <v>72</v>
      </c>
      <c r="C64" s="213"/>
      <c r="D64" s="213"/>
      <c r="E64" s="188"/>
      <c r="F64" s="189"/>
      <c r="G64" s="190"/>
      <c r="H64" s="191"/>
      <c r="I64" s="192"/>
      <c r="J64" s="178"/>
      <c r="K64" s="194"/>
      <c r="L64" s="194"/>
      <c r="M64" s="50"/>
      <c r="N64" s="50"/>
      <c r="O64" s="50"/>
      <c r="P64" s="50"/>
      <c r="Q64" s="7"/>
      <c r="R64" s="8"/>
      <c r="S64" s="9"/>
      <c r="T64" s="9"/>
      <c r="U64" s="9"/>
      <c r="V64" s="9"/>
      <c r="W64" s="9"/>
      <c r="Y64" s="11"/>
      <c r="AA64" s="12"/>
      <c r="AH64" s="7"/>
      <c r="AI64" s="8"/>
      <c r="AJ64" s="9"/>
      <c r="AK64" s="9"/>
      <c r="AL64" s="9"/>
      <c r="AM64" s="9"/>
      <c r="AN64" s="9"/>
      <c r="AP64" s="11"/>
      <c r="AR64" s="12"/>
      <c r="BG64" s="185"/>
      <c r="BH64" s="185"/>
      <c r="BI64" s="185"/>
      <c r="BJ64" s="185"/>
      <c r="BK64" s="185"/>
      <c r="BL64" s="185"/>
      <c r="BM64" s="195"/>
      <c r="BN64" s="195"/>
      <c r="BO64" s="195"/>
      <c r="BP64" s="195"/>
      <c r="BQ64" s="195"/>
      <c r="BR64" s="195"/>
      <c r="BS64" s="196"/>
      <c r="BT64" s="201"/>
      <c r="BU64" s="5"/>
    </row>
    <row r="65" spans="1:73" s="10" customFormat="1" ht="15" customHeight="1" x14ac:dyDescent="0.25">
      <c r="A65" s="136"/>
      <c r="B65" s="214">
        <f>(C60-((C60-B60)/2))</f>
        <v>4.8600000000000004E-2</v>
      </c>
      <c r="C65" s="215" t="str">
        <f>IF(B63&gt;=B65,IF(B63&lt;=D65,"MÉDIO","REFAÇA"),"MINIMO")</f>
        <v>MINIMO</v>
      </c>
      <c r="D65" s="214">
        <f>(D60-((D60-C60)/2))</f>
        <v>7.5499999999999998E-2</v>
      </c>
      <c r="E65" s="188"/>
      <c r="F65" s="189"/>
      <c r="G65" s="190"/>
      <c r="H65" s="191"/>
      <c r="I65" s="192"/>
      <c r="J65" s="178"/>
      <c r="K65" s="194"/>
      <c r="L65" s="194"/>
      <c r="M65" s="50"/>
      <c r="N65" s="50"/>
      <c r="O65" s="50"/>
      <c r="P65" s="50"/>
      <c r="Q65" s="7"/>
      <c r="R65" s="8"/>
      <c r="S65" s="9"/>
      <c r="T65" s="9"/>
      <c r="U65" s="9"/>
      <c r="V65" s="9"/>
      <c r="W65" s="9"/>
      <c r="Y65" s="11"/>
      <c r="AA65" s="12"/>
      <c r="AH65" s="5"/>
      <c r="AI65" s="5"/>
      <c r="AJ65" s="5"/>
      <c r="AK65" s="5"/>
      <c r="AL65" s="5"/>
      <c r="AM65" s="5"/>
      <c r="AN65" s="5"/>
      <c r="AO65" s="5"/>
      <c r="AP65" s="5"/>
      <c r="AQ65" s="5"/>
      <c r="AR65" s="5"/>
      <c r="AS65" s="5"/>
      <c r="AT65" s="5"/>
      <c r="AU65" s="5"/>
      <c r="AV65" s="5"/>
      <c r="AW65" s="5"/>
      <c r="AX65" s="5"/>
      <c r="AY65" s="5"/>
      <c r="AZ65" s="5"/>
      <c r="BA65" s="5"/>
      <c r="BB65" s="5"/>
      <c r="BC65" s="5"/>
      <c r="BD65" s="5"/>
      <c r="BE65" s="5"/>
      <c r="BF65" s="5"/>
      <c r="BG65" s="5"/>
      <c r="BH65" s="5"/>
      <c r="BI65" s="185"/>
      <c r="BJ65" s="185"/>
      <c r="BK65" s="185"/>
      <c r="BL65" s="185"/>
      <c r="BM65" s="195"/>
      <c r="BN65" s="195"/>
      <c r="BO65" s="195"/>
      <c r="BP65" s="195"/>
      <c r="BQ65" s="195"/>
      <c r="BR65" s="195"/>
      <c r="BS65" s="196"/>
      <c r="BT65" s="201"/>
      <c r="BU65" s="5"/>
    </row>
  </sheetData>
  <mergeCells count="77">
    <mergeCell ref="B62:D62"/>
    <mergeCell ref="B63:D63"/>
    <mergeCell ref="B64:D64"/>
    <mergeCell ref="B45:K45"/>
    <mergeCell ref="B46:K46"/>
    <mergeCell ref="B47:K47"/>
    <mergeCell ref="B54:C54"/>
    <mergeCell ref="E54:K54"/>
    <mergeCell ref="B58:D58"/>
    <mergeCell ref="B40:G40"/>
    <mergeCell ref="Q40:W40"/>
    <mergeCell ref="Y40:AB40"/>
    <mergeCell ref="B42:K42"/>
    <mergeCell ref="B43:K43"/>
    <mergeCell ref="B44:K44"/>
    <mergeCell ref="B37:G37"/>
    <mergeCell ref="Q37:W37"/>
    <mergeCell ref="Y37:AB37"/>
    <mergeCell ref="AH37:BG37"/>
    <mergeCell ref="Q38:W38"/>
    <mergeCell ref="Y38:AB38"/>
    <mergeCell ref="V12:V14"/>
    <mergeCell ref="W12:W14"/>
    <mergeCell ref="Y12:Y14"/>
    <mergeCell ref="Z12:Z14"/>
    <mergeCell ref="AA12:AA14"/>
    <mergeCell ref="AB12:AB14"/>
    <mergeCell ref="H12:H13"/>
    <mergeCell ref="I12:I13"/>
    <mergeCell ref="J12:J13"/>
    <mergeCell ref="K12:K13"/>
    <mergeCell ref="M12:M13"/>
    <mergeCell ref="O12:O13"/>
    <mergeCell ref="BC11:BC13"/>
    <mergeCell ref="BD11:BD13"/>
    <mergeCell ref="BE11:BE13"/>
    <mergeCell ref="BF11:BF13"/>
    <mergeCell ref="BG11:BG13"/>
    <mergeCell ref="BH11:BH13"/>
    <mergeCell ref="AW11:AW13"/>
    <mergeCell ref="AX11:AX13"/>
    <mergeCell ref="AY11:AY13"/>
    <mergeCell ref="AZ11:AZ13"/>
    <mergeCell ref="BA11:BA13"/>
    <mergeCell ref="BB11:BB13"/>
    <mergeCell ref="AQ11:AQ13"/>
    <mergeCell ref="AR11:AR13"/>
    <mergeCell ref="AS11:AS13"/>
    <mergeCell ref="AT11:AT13"/>
    <mergeCell ref="AU11:AU13"/>
    <mergeCell ref="AV11:AV13"/>
    <mergeCell ref="AK11:AK13"/>
    <mergeCell ref="AL11:AL13"/>
    <mergeCell ref="AM11:AM13"/>
    <mergeCell ref="AN11:AN13"/>
    <mergeCell ref="AO11:AO13"/>
    <mergeCell ref="AP11:AP13"/>
    <mergeCell ref="J11:K11"/>
    <mergeCell ref="Q11:W11"/>
    <mergeCell ref="Y11:AB11"/>
    <mergeCell ref="AH11:AH13"/>
    <mergeCell ref="AI11:AI13"/>
    <mergeCell ref="AJ11:AJ13"/>
    <mergeCell ref="Q12:Q14"/>
    <mergeCell ref="R12:R14"/>
    <mergeCell ref="S12:S14"/>
    <mergeCell ref="T12:U13"/>
    <mergeCell ref="B1:K1"/>
    <mergeCell ref="C3:I3"/>
    <mergeCell ref="B6:D6"/>
    <mergeCell ref="B11:B13"/>
    <mergeCell ref="C11:C13"/>
    <mergeCell ref="D11:D13"/>
    <mergeCell ref="E11:E13"/>
    <mergeCell ref="F11:F13"/>
    <mergeCell ref="G11:G13"/>
    <mergeCell ref="H11:I11"/>
  </mergeCells>
  <conditionalFormatting sqref="H37 H40 K39 K15:K32 K34:K36">
    <cfRule type="expression" dxfId="82" priority="83" stopIfTrue="1">
      <formula>$C15=""</formula>
    </cfRule>
  </conditionalFormatting>
  <conditionalFormatting sqref="BJ37:BJ40 BP37:BS40 BM37:BN40">
    <cfRule type="cellIs" dxfId="81" priority="82" operator="equal">
      <formula>0</formula>
    </cfRule>
  </conditionalFormatting>
  <conditionalFormatting sqref="BZ47 BH17:BH32 BH34:BH36">
    <cfRule type="containsText" dxfId="80" priority="81" operator="containsText" text="VERDADEIRO">
      <formula>NOT(ISERROR(SEARCH("VERDADEIRO",BH17)))</formula>
    </cfRule>
  </conditionalFormatting>
  <conditionalFormatting sqref="BJ42:BJ43 BP42:BS43 BM42:BN43 BJ45:BJ46 BP45:BS46">
    <cfRule type="cellIs" dxfId="79" priority="80" operator="equal">
      <formula>0</formula>
    </cfRule>
  </conditionalFormatting>
  <conditionalFormatting sqref="BM45:BM46">
    <cfRule type="cellIs" dxfId="78" priority="79" operator="equal">
      <formula>0</formula>
    </cfRule>
  </conditionalFormatting>
  <conditionalFormatting sqref="BN45:BN46">
    <cfRule type="cellIs" dxfId="77" priority="78" operator="equal">
      <formula>0</formula>
    </cfRule>
  </conditionalFormatting>
  <conditionalFormatting sqref="BP44:BS44 BJ44">
    <cfRule type="cellIs" dxfId="76" priority="77" operator="equal">
      <formula>0</formula>
    </cfRule>
  </conditionalFormatting>
  <conditionalFormatting sqref="BM44">
    <cfRule type="cellIs" dxfId="75" priority="76" operator="equal">
      <formula>0</formula>
    </cfRule>
  </conditionalFormatting>
  <conditionalFormatting sqref="BN44">
    <cfRule type="cellIs" dxfId="74" priority="75" operator="equal">
      <formula>0</formula>
    </cfRule>
  </conditionalFormatting>
  <conditionalFormatting sqref="BW56:BW57">
    <cfRule type="containsText" dxfId="73" priority="74" operator="containsText" text="VERDADEIRO">
      <formula>NOT(ISERROR(SEARCH("VERDADEIRO",BW56)))</formula>
    </cfRule>
  </conditionalFormatting>
  <conditionalFormatting sqref="V1:V12 V46:V1048576 V17:V32 V34:V36">
    <cfRule type="cellIs" dxfId="72" priority="72" operator="equal">
      <formula>FALSE</formula>
    </cfRule>
    <cfRule type="cellIs" dxfId="71" priority="73" operator="equal">
      <formula>TRUE</formula>
    </cfRule>
  </conditionalFormatting>
  <conditionalFormatting sqref="BU58:BU65">
    <cfRule type="containsText" dxfId="70" priority="71" operator="containsText" text="VERDADEIRO">
      <formula>NOT(ISERROR(SEARCH("VERDADEIRO",BU58)))</formula>
    </cfRule>
  </conditionalFormatting>
  <conditionalFormatting sqref="V41:V45 V39 V15:V16">
    <cfRule type="cellIs" dxfId="69" priority="69" operator="equal">
      <formula>FALSE</formula>
    </cfRule>
    <cfRule type="cellIs" dxfId="68" priority="70" operator="equal">
      <formula>TRUE</formula>
    </cfRule>
  </conditionalFormatting>
  <conditionalFormatting sqref="B15:B16 B18 B20 B22 B24 B26 B28 B30 B32 B36 B34">
    <cfRule type="expression" dxfId="67" priority="68" stopIfTrue="1">
      <formula>$M15="CUSTO ADMINISTRATIVO MENOR"</formula>
    </cfRule>
  </conditionalFormatting>
  <conditionalFormatting sqref="C39:I39 K15:K32 C15:I32 C34:I36 K34:K36">
    <cfRule type="expression" dxfId="66" priority="66" stopIfTrue="1">
      <formula>$M15="CUSTO ADMINISTRATIVO MENOR"</formula>
    </cfRule>
    <cfRule type="expression" dxfId="65" priority="67" stopIfTrue="1">
      <formula>$M15="ADM LOCAL"</formula>
    </cfRule>
  </conditionalFormatting>
  <conditionalFormatting sqref="J15:J32 J34:J36">
    <cfRule type="expression" dxfId="64" priority="64">
      <formula>$M15="COTAÇÃO"</formula>
    </cfRule>
    <cfRule type="expression" dxfId="63" priority="65">
      <formula>$M15="CUSTO ADMINISTRATIVO MENOR"</formula>
    </cfRule>
  </conditionalFormatting>
  <conditionalFormatting sqref="B15:B16 B18 B20 B22 B24 B26 B28 B30 B32 B36 C17:F32 I17:I32 K17:K32 K34:K36 I34:I36 C34:F36 B34">
    <cfRule type="expression" dxfId="62" priority="55">
      <formula>AND($O15="COTAÇÃO REVISAR",$M15="SERVIÇOS")</formula>
    </cfRule>
    <cfRule type="expression" dxfId="61" priority="63">
      <formula>AND($O15="COTAÇÃO REVISAR",$M15="CUSTO ADMINISTRATIVO MENOR")</formula>
    </cfRule>
  </conditionalFormatting>
  <conditionalFormatting sqref="C15:C16">
    <cfRule type="expression" dxfId="60" priority="54">
      <formula>AND($O15="COTAÇÃO REVISAR",$M15="SERVIÇOS")</formula>
    </cfRule>
    <cfRule type="expression" dxfId="59" priority="62">
      <formula>AND($O15="COTAÇÃO REVISAR",$M15="CUSTO ADMINISTRATIVO MENOR")</formula>
    </cfRule>
  </conditionalFormatting>
  <conditionalFormatting sqref="D15:D16">
    <cfRule type="expression" dxfId="58" priority="53">
      <formula>AND($O15="COTAÇÃO REVISAR",$M15="SERVIÇOS")</formula>
    </cfRule>
    <cfRule type="expression" dxfId="57" priority="61">
      <formula>AND($O15="COTAÇÃO REVISAR",$M15="CUSTO ADMINISTRATIVO MENOR")</formula>
    </cfRule>
  </conditionalFormatting>
  <conditionalFormatting sqref="E15:E16">
    <cfRule type="expression" dxfId="56" priority="52">
      <formula>AND($O15="COTAÇÃO REVISAR",$M15="SERVIÇOS")</formula>
    </cfRule>
    <cfRule type="expression" dxfId="55" priority="60">
      <formula>AND($O15="COTAÇÃO REVISAR",$M15="CUSTO ADMINISTRATIVO MENOR")</formula>
    </cfRule>
  </conditionalFormatting>
  <conditionalFormatting sqref="F15:F16">
    <cfRule type="expression" dxfId="54" priority="51">
      <formula>AND($O15="COTAÇÃO REVISAR",$M15="SERVIÇOS")</formula>
    </cfRule>
    <cfRule type="expression" dxfId="53" priority="59">
      <formula>AND($O15="COTAÇÃO REVISAR",$M15="CUSTO ADMINISTRATIVO MENOR")</formula>
    </cfRule>
  </conditionalFormatting>
  <conditionalFormatting sqref="G15:G32 G34:G36">
    <cfRule type="expression" dxfId="52" priority="50">
      <formula>AND($O15="COTAÇÃO REVISAR",$M15="SERVIÇOS")</formula>
    </cfRule>
    <cfRule type="expression" dxfId="51" priority="58">
      <formula>AND($O15="COTAÇÃO REVISAR",$M15="CUSTO ADMINISTRATIVO MENOR")</formula>
    </cfRule>
  </conditionalFormatting>
  <conditionalFormatting sqref="I15:I16">
    <cfRule type="expression" dxfId="50" priority="49">
      <formula>AND($O15="COTAÇÃO REVISAR",$M15="SERVIÇOS")</formula>
    </cfRule>
    <cfRule type="expression" dxfId="49" priority="57">
      <formula>AND($O15="COTAÇÃO REVISAR",$M15="CUSTO ADMINISTRATIVO MENOR")</formula>
    </cfRule>
  </conditionalFormatting>
  <conditionalFormatting sqref="K15:K16">
    <cfRule type="expression" dxfId="48" priority="48">
      <formula>AND($O15="COTAÇÃO REVISAR",$M15="SERVIÇOS")</formula>
    </cfRule>
    <cfRule type="expression" dxfId="47" priority="56">
      <formula>AND($O15="COTAÇÃO REVISAR",$M15="CUSTO ADMINISTRATIVO MENOR")</formula>
    </cfRule>
  </conditionalFormatting>
  <conditionalFormatting sqref="B39">
    <cfRule type="expression" dxfId="46" priority="47" stopIfTrue="1">
      <formula>$M39="CUSTO ADMINISTRATIVO MENOR"</formula>
    </cfRule>
  </conditionalFormatting>
  <conditionalFormatting sqref="K39">
    <cfRule type="expression" dxfId="45" priority="45" stopIfTrue="1">
      <formula>$M39="CUSTO ADMINISTRATIVO MENOR"</formula>
    </cfRule>
    <cfRule type="expression" dxfId="44" priority="46" stopIfTrue="1">
      <formula>$M39="ADM LOCAL"</formula>
    </cfRule>
  </conditionalFormatting>
  <conditionalFormatting sqref="J39">
    <cfRule type="expression" dxfId="43" priority="43">
      <formula>$M39="COTAÇÃO"</formula>
    </cfRule>
    <cfRule type="expression" dxfId="42" priority="44">
      <formula>$M39="CUSTO ADMINISTRATIVO MENOR"</formula>
    </cfRule>
  </conditionalFormatting>
  <conditionalFormatting sqref="B39">
    <cfRule type="expression" dxfId="41" priority="34">
      <formula>AND($O39="COTAÇÃO REVISAR",$M39="SERVIÇOS")</formula>
    </cfRule>
    <cfRule type="expression" dxfId="40" priority="42">
      <formula>AND($O39="COTAÇÃO REVISAR",$M39="CUSTO ADMINISTRATIVO MENOR")</formula>
    </cfRule>
  </conditionalFormatting>
  <conditionalFormatting sqref="C39">
    <cfRule type="expression" dxfId="39" priority="33">
      <formula>AND($O39="COTAÇÃO REVISAR",$M39="SERVIÇOS")</formula>
    </cfRule>
    <cfRule type="expression" dxfId="38" priority="41">
      <formula>AND($O39="COTAÇÃO REVISAR",$M39="CUSTO ADMINISTRATIVO MENOR")</formula>
    </cfRule>
  </conditionalFormatting>
  <conditionalFormatting sqref="D39">
    <cfRule type="expression" dxfId="37" priority="32">
      <formula>AND($O39="COTAÇÃO REVISAR",$M39="SERVIÇOS")</formula>
    </cfRule>
    <cfRule type="expression" dxfId="36" priority="40">
      <formula>AND($O39="COTAÇÃO REVISAR",$M39="CUSTO ADMINISTRATIVO MENOR")</formula>
    </cfRule>
  </conditionalFormatting>
  <conditionalFormatting sqref="E39">
    <cfRule type="expression" dxfId="35" priority="31">
      <formula>AND($O39="COTAÇÃO REVISAR",$M39="SERVIÇOS")</formula>
    </cfRule>
    <cfRule type="expression" dxfId="34" priority="39">
      <formula>AND($O39="COTAÇÃO REVISAR",$M39="CUSTO ADMINISTRATIVO MENOR")</formula>
    </cfRule>
  </conditionalFormatting>
  <conditionalFormatting sqref="F39">
    <cfRule type="expression" dxfId="33" priority="30">
      <formula>AND($O39="COTAÇÃO REVISAR",$M39="SERVIÇOS")</formula>
    </cfRule>
    <cfRule type="expression" dxfId="32" priority="38">
      <formula>AND($O39="COTAÇÃO REVISAR",$M39="CUSTO ADMINISTRATIVO MENOR")</formula>
    </cfRule>
  </conditionalFormatting>
  <conditionalFormatting sqref="G39">
    <cfRule type="expression" dxfId="31" priority="29">
      <formula>AND($O39="COTAÇÃO REVISAR",$M39="SERVIÇOS")</formula>
    </cfRule>
    <cfRule type="expression" dxfId="30" priority="37">
      <formula>AND($O39="COTAÇÃO REVISAR",$M39="CUSTO ADMINISTRATIVO MENOR")</formula>
    </cfRule>
  </conditionalFormatting>
  <conditionalFormatting sqref="I39">
    <cfRule type="expression" dxfId="29" priority="28">
      <formula>AND($O39="COTAÇÃO REVISAR",$M39="SERVIÇOS")</formula>
    </cfRule>
    <cfRule type="expression" dxfId="28" priority="36">
      <formula>AND($O39="COTAÇÃO REVISAR",$M39="CUSTO ADMINISTRATIVO MENOR")</formula>
    </cfRule>
  </conditionalFormatting>
  <conditionalFormatting sqref="K39">
    <cfRule type="expression" dxfId="27" priority="27">
      <formula>AND($O39="COTAÇÃO REVISAR",$M39="SERVIÇOS")</formula>
    </cfRule>
    <cfRule type="expression" dxfId="26" priority="35">
      <formula>AND($O39="COTAÇÃO REVISAR",$M39="CUSTO ADMINISTRATIVO MENOR")</formula>
    </cfRule>
  </conditionalFormatting>
  <conditionalFormatting sqref="BH14">
    <cfRule type="containsText" dxfId="25" priority="26" operator="containsText" text="VERDADEIRO">
      <formula>NOT(ISERROR(SEARCH("VERDADEIRO",BH14)))</formula>
    </cfRule>
  </conditionalFormatting>
  <conditionalFormatting sqref="BH15">
    <cfRule type="containsText" dxfId="24" priority="25" operator="containsText" text="VERDADEIRO">
      <formula>NOT(ISERROR(SEARCH("VERDADEIRO",BH15)))</formula>
    </cfRule>
  </conditionalFormatting>
  <conditionalFormatting sqref="AM55:AM56">
    <cfRule type="cellIs" dxfId="23" priority="23" operator="equal">
      <formula>FALSE</formula>
    </cfRule>
    <cfRule type="cellIs" dxfId="22" priority="24" operator="equal">
      <formula>TRUE</formula>
    </cfRule>
  </conditionalFormatting>
  <conditionalFormatting sqref="AM57:AM64">
    <cfRule type="cellIs" dxfId="21" priority="21" operator="equal">
      <formula>FALSE</formula>
    </cfRule>
    <cfRule type="cellIs" dxfId="20" priority="22" operator="equal">
      <formula>TRUE</formula>
    </cfRule>
  </conditionalFormatting>
  <conditionalFormatting sqref="BH38">
    <cfRule type="containsText" dxfId="19" priority="20" operator="containsText" text="VERDADEIRO">
      <formula>NOT(ISERROR(SEARCH("VERDADEIRO",BH38)))</formula>
    </cfRule>
  </conditionalFormatting>
  <conditionalFormatting sqref="BH39">
    <cfRule type="containsText" dxfId="18" priority="19" operator="containsText" text="VERDADEIRO">
      <formula>NOT(ISERROR(SEARCH("VERDADEIRO",BH39)))</formula>
    </cfRule>
  </conditionalFormatting>
  <conditionalFormatting sqref="BH11:BH13">
    <cfRule type="containsText" dxfId="17" priority="18" operator="containsText" text="VERDADEIRO">
      <formula>NOT(ISERROR(SEARCH("VERDADEIRO",BH11)))</formula>
    </cfRule>
  </conditionalFormatting>
  <conditionalFormatting sqref="BH16">
    <cfRule type="containsText" dxfId="16" priority="17" operator="containsText" text="VERDADEIRO">
      <formula>NOT(ISERROR(SEARCH("VERDADEIRO",BH16)))</formula>
    </cfRule>
  </conditionalFormatting>
  <conditionalFormatting sqref="B17 B19 B21 B23 B25 B27 B29 B31 B35">
    <cfRule type="expression" dxfId="15" priority="16" stopIfTrue="1">
      <formula>$M17="CUSTO ADMINISTRATIVO MENOR"</formula>
    </cfRule>
  </conditionalFormatting>
  <conditionalFormatting sqref="B17 B19 B21 B23 B25 B27 B29 B31 B35">
    <cfRule type="expression" dxfId="14" priority="14">
      <formula>AND($O17="COTAÇÃO REVISAR",$M17="SERVIÇOS")</formula>
    </cfRule>
    <cfRule type="expression" dxfId="13" priority="15">
      <formula>AND($O17="COTAÇÃO REVISAR",$M17="CUSTO ADMINISTRATIVO MENOR")</formula>
    </cfRule>
  </conditionalFormatting>
  <conditionalFormatting sqref="K33">
    <cfRule type="expression" dxfId="12" priority="13" stopIfTrue="1">
      <formula>$C33=""</formula>
    </cfRule>
  </conditionalFormatting>
  <conditionalFormatting sqref="BH33">
    <cfRule type="containsText" dxfId="11" priority="12" operator="containsText" text="VERDADEIRO">
      <formula>NOT(ISERROR(SEARCH("VERDADEIRO",BH33)))</formula>
    </cfRule>
  </conditionalFormatting>
  <conditionalFormatting sqref="V33">
    <cfRule type="cellIs" dxfId="10" priority="10" operator="equal">
      <formula>FALSE</formula>
    </cfRule>
    <cfRule type="cellIs" dxfId="9" priority="11" operator="equal">
      <formula>TRUE</formula>
    </cfRule>
  </conditionalFormatting>
  <conditionalFormatting sqref="B33">
    <cfRule type="expression" dxfId="8" priority="9" stopIfTrue="1">
      <formula>$M33="CUSTO ADMINISTRATIVO MENOR"</formula>
    </cfRule>
  </conditionalFormatting>
  <conditionalFormatting sqref="K33 C33:I33">
    <cfRule type="expression" dxfId="7" priority="7" stopIfTrue="1">
      <formula>$M33="CUSTO ADMINISTRATIVO MENOR"</formula>
    </cfRule>
    <cfRule type="expression" dxfId="6" priority="8" stopIfTrue="1">
      <formula>$M33="ADM LOCAL"</formula>
    </cfRule>
  </conditionalFormatting>
  <conditionalFormatting sqref="J33">
    <cfRule type="expression" dxfId="5" priority="5">
      <formula>$M33="COTAÇÃO"</formula>
    </cfRule>
    <cfRule type="expression" dxfId="4" priority="6">
      <formula>$M33="CUSTO ADMINISTRATIVO MENOR"</formula>
    </cfRule>
  </conditionalFormatting>
  <conditionalFormatting sqref="B33:F33 I33 K33">
    <cfRule type="expression" dxfId="3" priority="2">
      <formula>AND($O33="COTAÇÃO REVISAR",$M33="SERVIÇOS")</formula>
    </cfRule>
    <cfRule type="expression" dxfId="2" priority="4">
      <formula>AND($O33="COTAÇÃO REVISAR",$M33="CUSTO ADMINISTRATIVO MENOR")</formula>
    </cfRule>
  </conditionalFormatting>
  <conditionalFormatting sqref="G33">
    <cfRule type="expression" dxfId="1" priority="1">
      <formula>AND($O33="COTAÇÃO REVISAR",$M33="SERVIÇOS")</formula>
    </cfRule>
    <cfRule type="expression" dxfId="0" priority="3">
      <formula>AND($O33="COTAÇÃO REVISAR",$M33="CUSTO ADMINISTRATIVO MENOR")</formula>
    </cfRule>
  </conditionalFormatting>
  <dataValidations count="3">
    <dataValidation type="list" allowBlank="1" showInputMessage="1" showErrorMessage="1" sqref="P39 P15:P36" xr:uid="{E7A57917-ADF3-4EFF-BA36-663D3323BEE7}">
      <formula1>"SERVIÇOS,FORNECIMENTO,ADM LOCAL"</formula1>
    </dataValidation>
    <dataValidation type="list" allowBlank="1" showInputMessage="1" showErrorMessage="1" sqref="P56:P57" xr:uid="{B1933D36-FFF7-4B05-894B-828C8FC1C7DB}">
      <formula1>"SERVIÇOS,CUSTO ADMINISTRATIVO MENOR,COTAÇÃO"</formula1>
    </dataValidation>
    <dataValidation type="list" allowBlank="1" showInputMessage="1" showErrorMessage="1" sqref="O59:O1048576 O14 M1:N12 O1:O11 M14:N1048576" xr:uid="{3F67E395-A3EE-46F5-A3FC-5EC96251AAFD}">
      <formula1>"SERVIÇOS, CUSTO ADMINISTRATIVO MENOR, COTAÇÃO"</formula1>
    </dataValidation>
  </dataValidations>
  <pageMargins left="0.511811024" right="0.511811024" top="0.78740157499999996" bottom="0.78740157499999996" header="0.31496062000000002" footer="0.31496062000000002"/>
  <extLst>
    <ext xmlns:x14="http://schemas.microsoft.com/office/spreadsheetml/2009/9/main" uri="{CCE6A557-97BC-4b89-ADB6-D9C93CAAB3DF}">
      <x14:dataValidations xmlns:xm="http://schemas.microsoft.com/office/excel/2006/main" count="1">
        <x14:dataValidation type="list" allowBlank="1" showInputMessage="1" showErrorMessage="1" xr:uid="{45DC60F2-0A9F-4EBB-8D2A-685F0D9D6789}">
          <x14:formula1>
            <xm:f>'[Proc. 4525-25 - planilha orçamentária - 10-03-25.xlsx]DADOS'!#REF!</xm:f>
          </x14:formula1>
          <xm:sqref>E6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4525-25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Laira Luise Blanco de Oliveira</dc:creator>
  <cp:lastModifiedBy>Laira Luise Blanco de Oliveira</cp:lastModifiedBy>
  <dcterms:created xsi:type="dcterms:W3CDTF">2025-04-08T17:31:55Z</dcterms:created>
  <dcterms:modified xsi:type="dcterms:W3CDTF">2025-04-08T17:35:52Z</dcterms:modified>
</cp:coreProperties>
</file>